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9.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10.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11.xml" ContentType="application/vnd.openxmlformats-officedocument.drawingml.chart+xml"/>
  <Override PartName="/xl/drawings/drawing1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585" yWindow="8535" windowWidth="5985" windowHeight="1170" tabRatio="891" firstSheet="39" activeTab="40"/>
  </bookViews>
  <sheets>
    <sheet name="BÖLÜM 2" sheetId="8266" r:id="rId1"/>
    <sheet name="TABLO- 2.1" sheetId="8361" r:id="rId2"/>
    <sheet name="TABLO-2-2" sheetId="8267" r:id="rId3"/>
    <sheet name="TABLO-2-3" sheetId="8268" r:id="rId4"/>
    <sheet name="TABLO-2-4 " sheetId="8276" r:id="rId5"/>
    <sheet name="TABLO-2.5" sheetId="8335" r:id="rId6"/>
    <sheet name="TABLO- 2.6" sheetId="8325" r:id="rId7"/>
    <sheet name="TABLO-2.7" sheetId="8282" r:id="rId8"/>
    <sheet name="TABLO-2.8 " sheetId="8324" r:id="rId9"/>
    <sheet name="TABLO-2.9" sheetId="8280" r:id="rId10"/>
    <sheet name="TABLO-2.10  " sheetId="8279" r:id="rId11"/>
    <sheet name="TABLO-2.11-TABLO 2.12" sheetId="8359" r:id="rId12"/>
    <sheet name="TABLO-2.13" sheetId="8370" r:id="rId13"/>
    <sheet name="TABLO-2.14" sheetId="8278" r:id="rId14"/>
    <sheet name="TABLO-2.15" sheetId="8327" r:id="rId15"/>
    <sheet name="TABLO-2.16" sheetId="8273" r:id="rId16"/>
    <sheet name="TABLO-2.17" sheetId="8274" r:id="rId17"/>
    <sheet name="TABLO-2.18" sheetId="8271" r:id="rId18"/>
    <sheet name="TABLO-2.19" sheetId="8272" r:id="rId19"/>
    <sheet name="TABLO-2.20" sheetId="8270" r:id="rId20"/>
    <sheet name="TABLO-2.21" sheetId="8343" r:id="rId21"/>
    <sheet name="TABLO-2.22" sheetId="8315" r:id="rId22"/>
    <sheet name="TABLO-2.23" sheetId="8357" r:id="rId23"/>
    <sheet name="TABLO-2.24 " sheetId="8354" r:id="rId24"/>
    <sheet name="TABLO-2.25 " sheetId="8333" r:id="rId25"/>
    <sheet name="TABLO-2.26 " sheetId="8342" r:id="rId26"/>
    <sheet name="TABLO-2.27" sheetId="8353" r:id="rId27"/>
    <sheet name="TABLO-2.28" sheetId="8338" r:id="rId28"/>
    <sheet name="TABLO 2.29- TABLO 2.30" sheetId="8290" r:id="rId29"/>
    <sheet name="TABLO-2.31" sheetId="8365" r:id="rId30"/>
    <sheet name="TABLO-2.32" sheetId="8364" r:id="rId31"/>
    <sheet name="TABLO-2.33" sheetId="8339" r:id="rId32"/>
    <sheet name="TABLO-2.34" sheetId="8356" r:id="rId33"/>
    <sheet name="TABLO-2.35" sheetId="8355" r:id="rId34"/>
    <sheet name="TABLO-2.36" sheetId="8334" r:id="rId35"/>
    <sheet name="TABLO-2.37" sheetId="8350" r:id="rId36"/>
    <sheet name="TABLO-2.38" sheetId="8351" r:id="rId37"/>
    <sheet name="TABLO-2.39" sheetId="8344" r:id="rId38"/>
    <sheet name="TABLO 2.40-TABLO 2.41" sheetId="8296" r:id="rId39"/>
    <sheet name="TABLO-2.42" sheetId="8366" r:id="rId40"/>
    <sheet name="TABLO-2.43" sheetId="8367" r:id="rId41"/>
    <sheet name="TABLO-2.44" sheetId="8346" r:id="rId42"/>
    <sheet name="TABLO-2.45 " sheetId="8371" r:id="rId43"/>
    <sheet name="TABLO-2.46" sheetId="8372" r:id="rId44"/>
    <sheet name="TABLO-2.47" sheetId="8330" r:id="rId45"/>
    <sheet name="TABLO 2.48 " sheetId="8321" r:id="rId46"/>
    <sheet name="TABLO-2.49-TABLO-2.50" sheetId="8308" r:id="rId47"/>
    <sheet name="TABLO-2.51-TABLO-2.52" sheetId="8368" r:id="rId48"/>
    <sheet name="TABLO-2.53" sheetId="8363" r:id="rId49"/>
    <sheet name="TABLO-2.54" sheetId="8362" r:id="rId50"/>
    <sheet name="TABLO-2.55" sheetId="8313" r:id="rId51"/>
  </sheets>
  <definedNames>
    <definedName name="_Scenario_new_change" localSheetId="28" hidden="1">'TABLO 2.29- TABLO 2.30'!$C$2</definedName>
    <definedName name="_Scenario_new_change" localSheetId="11" hidden="1">'TABLO-2.11-TABLO 2.12'!$C$2</definedName>
    <definedName name="_scenchg_count" localSheetId="28" hidden="1">1</definedName>
    <definedName name="_scenchg_count" localSheetId="11" hidden="1">1</definedName>
    <definedName name="_scenchg1" localSheetId="28" hidden="1">'TABLO 2.29- TABLO 2.30'!$C$2</definedName>
    <definedName name="_scenchg1" localSheetId="11" hidden="1">'TABLO-2.11-TABLO 2.12'!$C$2</definedName>
    <definedName name="CAL" localSheetId="6">#REF!</definedName>
    <definedName name="CAL" localSheetId="11">#REF!</definedName>
    <definedName name="CAL" localSheetId="12">#REF!</definedName>
    <definedName name="CAL" localSheetId="14">#REF!</definedName>
    <definedName name="CAL" localSheetId="25">#REF!</definedName>
    <definedName name="CAL" localSheetId="26">#REF!</definedName>
    <definedName name="CAL" localSheetId="27">#REF!</definedName>
    <definedName name="CAL" localSheetId="29">#REF!</definedName>
    <definedName name="CAL" localSheetId="30">#REF!</definedName>
    <definedName name="CAL" localSheetId="31">#REF!</definedName>
    <definedName name="CAL" localSheetId="37">#REF!</definedName>
    <definedName name="CAL" localSheetId="39">#REF!</definedName>
    <definedName name="CAL" localSheetId="40">#REF!</definedName>
    <definedName name="CAL" localSheetId="42">#REF!</definedName>
    <definedName name="CAL" localSheetId="43">#REF!</definedName>
    <definedName name="CAL" localSheetId="5">#REF!</definedName>
    <definedName name="CAL" localSheetId="47">#REF!</definedName>
    <definedName name="CAL" localSheetId="48">#REF!</definedName>
    <definedName name="CAL" localSheetId="49">#REF!</definedName>
    <definedName name="CAL" localSheetId="8">#REF!</definedName>
    <definedName name="CAL">#REF!</definedName>
    <definedName name="DOL" localSheetId="6">#REF!</definedName>
    <definedName name="DOL" localSheetId="11">#REF!</definedName>
    <definedName name="DOL" localSheetId="12">#REF!</definedName>
    <definedName name="DOL" localSheetId="14">#REF!</definedName>
    <definedName name="DOL" localSheetId="25">#REF!</definedName>
    <definedName name="DOL" localSheetId="26">#REF!</definedName>
    <definedName name="DOL" localSheetId="27">#REF!</definedName>
    <definedName name="DOL" localSheetId="29">#REF!</definedName>
    <definedName name="DOL" localSheetId="30">#REF!</definedName>
    <definedName name="DOL" localSheetId="31">#REF!</definedName>
    <definedName name="DOL" localSheetId="37">#REF!</definedName>
    <definedName name="DOL" localSheetId="39">#REF!</definedName>
    <definedName name="DOL" localSheetId="40">#REF!</definedName>
    <definedName name="DOL" localSheetId="42">#REF!</definedName>
    <definedName name="DOL" localSheetId="43">#REF!</definedName>
    <definedName name="DOL" localSheetId="5">#REF!</definedName>
    <definedName name="DOL" localSheetId="47">#REF!</definedName>
    <definedName name="DOL" localSheetId="48">#REF!</definedName>
    <definedName name="DOL" localSheetId="49">#REF!</definedName>
    <definedName name="DOL" localSheetId="8">#REF!</definedName>
    <definedName name="DOL">#REF!</definedName>
    <definedName name="e" localSheetId="11">#REF!</definedName>
    <definedName name="e" localSheetId="12">#REF!</definedName>
    <definedName name="e" localSheetId="25">#REF!</definedName>
    <definedName name="e" localSheetId="26">#REF!</definedName>
    <definedName name="e" localSheetId="29">#REF!</definedName>
    <definedName name="e" localSheetId="30">#REF!</definedName>
    <definedName name="e" localSheetId="39">#REF!</definedName>
    <definedName name="e" localSheetId="40">#REF!</definedName>
    <definedName name="e" localSheetId="42">#REF!</definedName>
    <definedName name="e" localSheetId="43">#REF!</definedName>
    <definedName name="e" localSheetId="5">#REF!</definedName>
    <definedName name="e" localSheetId="47">#REF!</definedName>
    <definedName name="e" localSheetId="48">#REF!</definedName>
    <definedName name="e" localSheetId="49">#REF!</definedName>
    <definedName name="e">#REF!</definedName>
    <definedName name="PAK" localSheetId="6">#REF!</definedName>
    <definedName name="PAK" localSheetId="11">#REF!</definedName>
    <definedName name="PAK" localSheetId="12">#REF!</definedName>
    <definedName name="PAK" localSheetId="14">#REF!</definedName>
    <definedName name="PAK" localSheetId="25">#REF!</definedName>
    <definedName name="PAK" localSheetId="26">#REF!</definedName>
    <definedName name="PAK" localSheetId="27">#REF!</definedName>
    <definedName name="PAK" localSheetId="29">#REF!</definedName>
    <definedName name="PAK" localSheetId="30">#REF!</definedName>
    <definedName name="PAK" localSheetId="31">#REF!</definedName>
    <definedName name="PAK" localSheetId="37">#REF!</definedName>
    <definedName name="PAK" localSheetId="39">#REF!</definedName>
    <definedName name="PAK" localSheetId="40">#REF!</definedName>
    <definedName name="PAK" localSheetId="42">#REF!</definedName>
    <definedName name="PAK" localSheetId="43">#REF!</definedName>
    <definedName name="PAK" localSheetId="5">#REF!</definedName>
    <definedName name="PAK" localSheetId="47">#REF!</definedName>
    <definedName name="PAK" localSheetId="48">#REF!</definedName>
    <definedName name="PAK" localSheetId="49">#REF!</definedName>
    <definedName name="PAK" localSheetId="8">#REF!</definedName>
    <definedName name="PAK">#REF!</definedName>
    <definedName name="SAM" localSheetId="6">#REF!</definedName>
    <definedName name="SAM" localSheetId="11">#REF!</definedName>
    <definedName name="SAM" localSheetId="12">#REF!</definedName>
    <definedName name="SAM" localSheetId="14">#REF!</definedName>
    <definedName name="SAM" localSheetId="25">#REF!</definedName>
    <definedName name="SAM" localSheetId="26">#REF!</definedName>
    <definedName name="SAM" localSheetId="27">#REF!</definedName>
    <definedName name="SAM" localSheetId="29">#REF!</definedName>
    <definedName name="SAM" localSheetId="30">#REF!</definedName>
    <definedName name="SAM" localSheetId="31">#REF!</definedName>
    <definedName name="SAM" localSheetId="37">#REF!</definedName>
    <definedName name="SAM" localSheetId="39">#REF!</definedName>
    <definedName name="SAM" localSheetId="40">#REF!</definedName>
    <definedName name="SAM" localSheetId="42">#REF!</definedName>
    <definedName name="SAM" localSheetId="43">#REF!</definedName>
    <definedName name="SAM" localSheetId="5">#REF!</definedName>
    <definedName name="SAM" localSheetId="47">#REF!</definedName>
    <definedName name="SAM" localSheetId="48">#REF!</definedName>
    <definedName name="SAM" localSheetId="49">#REF!</definedName>
    <definedName name="SAM" localSheetId="8">#REF!</definedName>
    <definedName name="SAM">#REF!</definedName>
    <definedName name="scen_change" localSheetId="28" hidden="1">'TABLO 2.29- TABLO 2.30'!$C$2</definedName>
    <definedName name="scen_change" localSheetId="11" hidden="1">'TABLO-2.11-TABLO 2.12'!$C$2</definedName>
    <definedName name="TAM" localSheetId="6">#REF!</definedName>
    <definedName name="TAM" localSheetId="11">#REF!</definedName>
    <definedName name="TAM" localSheetId="12">#REF!</definedName>
    <definedName name="TAM" localSheetId="14">#REF!</definedName>
    <definedName name="TAM" localSheetId="25">#REF!</definedName>
    <definedName name="TAM" localSheetId="26">#REF!</definedName>
    <definedName name="TAM" localSheetId="27">#REF!</definedName>
    <definedName name="TAM" localSheetId="29">#REF!</definedName>
    <definedName name="TAM" localSheetId="30">#REF!</definedName>
    <definedName name="TAM" localSheetId="31">#REF!</definedName>
    <definedName name="TAM" localSheetId="37">#REF!</definedName>
    <definedName name="TAM" localSheetId="39">#REF!</definedName>
    <definedName name="TAM" localSheetId="40">#REF!</definedName>
    <definedName name="TAM" localSheetId="42">#REF!</definedName>
    <definedName name="TAM" localSheetId="43">#REF!</definedName>
    <definedName name="TAM" localSheetId="5">#REF!</definedName>
    <definedName name="TAM" localSheetId="47">#REF!</definedName>
    <definedName name="TAM" localSheetId="48">#REF!</definedName>
    <definedName name="TAM" localSheetId="49">#REF!</definedName>
    <definedName name="TAM" localSheetId="8">#REF!</definedName>
    <definedName name="TAM">#REF!</definedName>
    <definedName name="TAT" localSheetId="6">#REF!</definedName>
    <definedName name="TAT" localSheetId="11">#REF!</definedName>
    <definedName name="TAT" localSheetId="12">#REF!</definedName>
    <definedName name="TAT" localSheetId="14">#REF!</definedName>
    <definedName name="TAT" localSheetId="25">#REF!</definedName>
    <definedName name="TAT" localSheetId="26">#REF!</definedName>
    <definedName name="TAT" localSheetId="27">#REF!</definedName>
    <definedName name="TAT" localSheetId="29">#REF!</definedName>
    <definedName name="TAT" localSheetId="30">#REF!</definedName>
    <definedName name="TAT" localSheetId="31">#REF!</definedName>
    <definedName name="TAT" localSheetId="37">#REF!</definedName>
    <definedName name="TAT" localSheetId="39">#REF!</definedName>
    <definedName name="TAT" localSheetId="40">#REF!</definedName>
    <definedName name="TAT" localSheetId="42">#REF!</definedName>
    <definedName name="TAT" localSheetId="43">#REF!</definedName>
    <definedName name="TAT" localSheetId="5">#REF!</definedName>
    <definedName name="TAT" localSheetId="47">#REF!</definedName>
    <definedName name="TAT" localSheetId="48">#REF!</definedName>
    <definedName name="TAT" localSheetId="49">#REF!</definedName>
    <definedName name="TAT" localSheetId="8">#REF!</definedName>
    <definedName name="TAT">#REF!</definedName>
    <definedName name="TOPLAM" localSheetId="6">#REF!</definedName>
    <definedName name="TOPLAM" localSheetId="11">#REF!</definedName>
    <definedName name="TOPLAM" localSheetId="12">#REF!</definedName>
    <definedName name="TOPLAM" localSheetId="14">#REF!</definedName>
    <definedName name="TOPLAM" localSheetId="25">#REF!</definedName>
    <definedName name="TOPLAM" localSheetId="26">#REF!</definedName>
    <definedName name="TOPLAM" localSheetId="27">#REF!</definedName>
    <definedName name="TOPLAM" localSheetId="29">#REF!</definedName>
    <definedName name="TOPLAM" localSheetId="30">#REF!</definedName>
    <definedName name="TOPLAM" localSheetId="31">#REF!</definedName>
    <definedName name="TOPLAM" localSheetId="37">#REF!</definedName>
    <definedName name="TOPLAM" localSheetId="39">#REF!</definedName>
    <definedName name="TOPLAM" localSheetId="40">#REF!</definedName>
    <definedName name="TOPLAM" localSheetId="42">#REF!</definedName>
    <definedName name="TOPLAM" localSheetId="43">#REF!</definedName>
    <definedName name="TOPLAM" localSheetId="5">#REF!</definedName>
    <definedName name="TOPLAM" localSheetId="47">#REF!</definedName>
    <definedName name="TOPLAM" localSheetId="48">#REF!</definedName>
    <definedName name="TOPLAM" localSheetId="49">#REF!</definedName>
    <definedName name="TOPLAM" localSheetId="8">#REF!</definedName>
    <definedName name="TOPLAM">#REF!</definedName>
    <definedName name="YAM" localSheetId="6">#REF!</definedName>
    <definedName name="YAM" localSheetId="11">#REF!</definedName>
    <definedName name="YAM" localSheetId="12">#REF!</definedName>
    <definedName name="YAM" localSheetId="14">#REF!</definedName>
    <definedName name="YAM" localSheetId="25">#REF!</definedName>
    <definedName name="YAM" localSheetId="26">#REF!</definedName>
    <definedName name="YAM" localSheetId="27">#REF!</definedName>
    <definedName name="YAM" localSheetId="29">#REF!</definedName>
    <definedName name="YAM" localSheetId="30">#REF!</definedName>
    <definedName name="YAM" localSheetId="31">#REF!</definedName>
    <definedName name="YAM" localSheetId="37">#REF!</definedName>
    <definedName name="YAM" localSheetId="39">#REF!</definedName>
    <definedName name="YAM" localSheetId="40">#REF!</definedName>
    <definedName name="YAM" localSheetId="42">#REF!</definedName>
    <definedName name="YAM" localSheetId="43">#REF!</definedName>
    <definedName name="YAM" localSheetId="5">#REF!</definedName>
    <definedName name="YAM" localSheetId="47">#REF!</definedName>
    <definedName name="YAM" localSheetId="48">#REF!</definedName>
    <definedName name="YAM" localSheetId="49">#REF!</definedName>
    <definedName name="YAM" localSheetId="8">#REF!</definedName>
    <definedName name="YAM">#REF!</definedName>
    <definedName name="_xlnm.Print_Area" localSheetId="1">'TABLO- 2.1'!$A$1:$P$93</definedName>
    <definedName name="_xlnm.Print_Area" localSheetId="28">'TABLO 2.29- TABLO 2.30'!$A$1:$J$29</definedName>
    <definedName name="_xlnm.Print_Area" localSheetId="38">'TABLO 2.40-TABLO 2.41'!$A$1:$J$29</definedName>
    <definedName name="_xlnm.Print_Area" localSheetId="45">'TABLO 2.48 '!$A$1:$R$23</definedName>
    <definedName name="_xlnm.Print_Area" localSheetId="6">'TABLO- 2.6'!$A$1:$P$91</definedName>
    <definedName name="_xlnm.Print_Area" localSheetId="10">'TABLO-2.10  '!$A$1:$K$22</definedName>
    <definedName name="_xlnm.Print_Area" localSheetId="11">'TABLO-2.11-TABLO 2.12'!$A$1:$J$29</definedName>
    <definedName name="_xlnm.Print_Area" localSheetId="12">'TABLO-2.13'!$A$1:$I$25</definedName>
    <definedName name="_xlnm.Print_Area" localSheetId="13">'TABLO-2.14'!$A$1:$G$27</definedName>
    <definedName name="_xlnm.Print_Area" localSheetId="14">'TABLO-2.15'!$A$1:$L$44</definedName>
    <definedName name="_xlnm.Print_Area" localSheetId="15">'TABLO-2.16'!$A$1:$J$46</definedName>
    <definedName name="_xlnm.Print_Area" localSheetId="16">'TABLO-2.17'!$A$1:$F$36</definedName>
    <definedName name="_xlnm.Print_Area" localSheetId="17">'TABLO-2.18'!$A$1:$M$22</definedName>
    <definedName name="_xlnm.Print_Area" localSheetId="18">'TABLO-2.19'!$A$1:$H$22</definedName>
    <definedName name="_xlnm.Print_Area" localSheetId="19">'TABLO-2.20'!$A$1:$P$39</definedName>
    <definedName name="_xlnm.Print_Area" localSheetId="20">'TABLO-2.21'!$A$1:$K$24</definedName>
    <definedName name="_xlnm.Print_Area" localSheetId="21">'TABLO-2.22'!$A$1:$K$45</definedName>
    <definedName name="_xlnm.Print_Area" localSheetId="24">'TABLO-2.25 '!$A$1:$K$86</definedName>
    <definedName name="_xlnm.Print_Area" localSheetId="25">'TABLO-2.26 '!$A$1:$L$85</definedName>
    <definedName name="_xlnm.Print_Area" localSheetId="26">'TABLO-2.27'!$A$1:$L$85</definedName>
    <definedName name="_xlnm.Print_Area" localSheetId="27">'TABLO-2.28'!$A$1:$Y$26</definedName>
    <definedName name="_xlnm.Print_Area" localSheetId="29">'TABLO-2.31'!$A$1:$I$25</definedName>
    <definedName name="_xlnm.Print_Area" localSheetId="30">'TABLO-2.32'!$A$1:$G$27</definedName>
    <definedName name="_xlnm.Print_Area" localSheetId="31">'TABLO-2.33'!$A$1:$G$47</definedName>
    <definedName name="_xlnm.Print_Area" localSheetId="33">'TABLO-2.35'!$A$1:$Y$24</definedName>
    <definedName name="_xlnm.Print_Area" localSheetId="34">'TABLO-2.36'!$A$1:$K$86</definedName>
    <definedName name="_xlnm.Print_Area" localSheetId="35">'TABLO-2.37'!$A$1:$L$85</definedName>
    <definedName name="_xlnm.Print_Area" localSheetId="36">'TABLO-2.38'!$A$1:$L$85</definedName>
    <definedName name="_xlnm.Print_Area" localSheetId="37">'TABLO-2.39'!$A$1:$Y$24</definedName>
    <definedName name="_xlnm.Print_Area" localSheetId="39">'TABLO-2.42'!$A$1:$I$27</definedName>
    <definedName name="_xlnm.Print_Area" localSheetId="40">'TABLO-2.43'!$A$1:$G$27</definedName>
    <definedName name="_xlnm.Print_Area" localSheetId="41">'TABLO-2.44'!$A$1:$G$45</definedName>
    <definedName name="_xlnm.Print_Area" localSheetId="42">'TABLO-2.45 '!$A$1:$S$91</definedName>
    <definedName name="_xlnm.Print_Area" localSheetId="43">'TABLO-2.46'!$A$1:$R$23</definedName>
    <definedName name="_xlnm.Print_Area" localSheetId="44">'TABLO-2.47'!$A$1:$U$91</definedName>
    <definedName name="_xlnm.Print_Area" localSheetId="46">'TABLO-2.49-TABLO-2.50'!$A$1:$H$31</definedName>
    <definedName name="_xlnm.Print_Area" localSheetId="5">'TABLO-2.5'!$A$1:$K$87</definedName>
    <definedName name="_xlnm.Print_Area" localSheetId="47">'TABLO-2.51-TABLO-2.52'!$A$1:$F$29</definedName>
    <definedName name="_xlnm.Print_Area" localSheetId="48">'TABLO-2.53'!$A$1:$I$88</definedName>
    <definedName name="_xlnm.Print_Area" localSheetId="49">'TABLO-2.54'!$A$1:$J$27</definedName>
    <definedName name="_xlnm.Print_Area" localSheetId="50">'TABLO-2.55'!$A$1:$H$41</definedName>
    <definedName name="_xlnm.Print_Area" localSheetId="7">'TABLO-2.7'!$A$1:$M$87</definedName>
    <definedName name="_xlnm.Print_Area" localSheetId="9">'TABLO-2.9'!$A$1:$J$42</definedName>
    <definedName name="_xlnm.Print_Area" localSheetId="2">'TABLO-2-2'!$A$1:$Z$37</definedName>
    <definedName name="_xlnm.Print_Area" localSheetId="3">'TABLO-2-3'!$A$1:$Z$38</definedName>
    <definedName name="_xlnm.Print_Area" localSheetId="4">'TABLO-2-4 '!$A$1:$K$23</definedName>
  </definedNames>
  <calcPr calcId="145621"/>
</workbook>
</file>

<file path=xl/calcChain.xml><?xml version="1.0" encoding="utf-8"?>
<calcChain xmlns="http://schemas.openxmlformats.org/spreadsheetml/2006/main">
  <c r="I22" i="8366" l="1"/>
  <c r="H22" i="8366"/>
  <c r="G22" i="8366"/>
  <c r="F22" i="8366"/>
  <c r="E22" i="8366"/>
  <c r="I19" i="8366"/>
  <c r="H19" i="8366"/>
  <c r="G19" i="8366"/>
  <c r="F19" i="8366"/>
  <c r="E19" i="8366"/>
  <c r="I16" i="8366"/>
  <c r="I15" i="8366" s="1"/>
  <c r="H16" i="8366"/>
  <c r="G16" i="8366"/>
  <c r="F16" i="8366"/>
  <c r="E16" i="8366"/>
  <c r="E15" i="8366" s="1"/>
  <c r="H15" i="8366"/>
  <c r="G15" i="8366"/>
  <c r="F15" i="8366"/>
  <c r="G24" i="8367"/>
  <c r="F24" i="8367"/>
  <c r="E24" i="8367"/>
  <c r="E17" i="8367" s="1"/>
  <c r="D24" i="8367"/>
  <c r="C24" i="8367"/>
  <c r="G21" i="8367"/>
  <c r="F21" i="8367"/>
  <c r="F17" i="8367" s="1"/>
  <c r="E21" i="8367"/>
  <c r="D21" i="8367"/>
  <c r="C21" i="8367"/>
  <c r="G18" i="8367"/>
  <c r="F18" i="8367"/>
  <c r="E18" i="8367"/>
  <c r="D18" i="8367"/>
  <c r="C18" i="8367"/>
  <c r="C17" i="8367" s="1"/>
  <c r="D17" i="8367"/>
  <c r="I22" i="8365"/>
  <c r="H22" i="8365"/>
  <c r="G22" i="8365"/>
  <c r="F22" i="8365"/>
  <c r="E22" i="8365"/>
  <c r="I19" i="8365"/>
  <c r="H19" i="8365"/>
  <c r="G19" i="8365"/>
  <c r="F19" i="8365"/>
  <c r="E19" i="8365"/>
  <c r="I16" i="8365"/>
  <c r="I15" i="8365" s="1"/>
  <c r="H16" i="8365"/>
  <c r="G16" i="8365"/>
  <c r="G15" i="8365" s="1"/>
  <c r="F16" i="8365"/>
  <c r="E16" i="8365"/>
  <c r="E15" i="8365" s="1"/>
  <c r="F15" i="8365"/>
  <c r="G24" i="8364"/>
  <c r="G17" i="8364" s="1"/>
  <c r="F24" i="8364"/>
  <c r="E24" i="8364"/>
  <c r="D24" i="8364"/>
  <c r="C24" i="8364"/>
  <c r="G21" i="8364"/>
  <c r="F21" i="8364"/>
  <c r="E21" i="8364"/>
  <c r="D21" i="8364"/>
  <c r="C21" i="8364"/>
  <c r="G18" i="8364"/>
  <c r="F18" i="8364"/>
  <c r="F17" i="8364" s="1"/>
  <c r="E18" i="8364"/>
  <c r="D18" i="8364"/>
  <c r="C18" i="8364"/>
  <c r="E17" i="8364"/>
  <c r="D17" i="8364"/>
  <c r="C17" i="8364"/>
  <c r="G17" i="8367" l="1"/>
  <c r="H15" i="8365"/>
  <c r="D85" i="8342"/>
  <c r="Z17" i="8268" l="1"/>
  <c r="U17" i="8268"/>
  <c r="P17" i="8268"/>
  <c r="F27" i="8368" l="1"/>
  <c r="E27" i="8368"/>
  <c r="D27" i="8368"/>
  <c r="D20" i="8368" s="1"/>
  <c r="C27" i="8368"/>
  <c r="B27" i="8368"/>
  <c r="F24" i="8368"/>
  <c r="E24" i="8368"/>
  <c r="D24" i="8368"/>
  <c r="C24" i="8368"/>
  <c r="B24" i="8368"/>
  <c r="F21" i="8368"/>
  <c r="F20" i="8368" s="1"/>
  <c r="E21" i="8368"/>
  <c r="D21" i="8368"/>
  <c r="C21" i="8368"/>
  <c r="C20" i="8368" s="1"/>
  <c r="B21" i="8368"/>
  <c r="B20" i="8368" s="1"/>
  <c r="F11" i="8368"/>
  <c r="E11" i="8368"/>
  <c r="D11" i="8368"/>
  <c r="C11" i="8368"/>
  <c r="B11" i="8368"/>
  <c r="F8" i="8368"/>
  <c r="E8" i="8368"/>
  <c r="D8" i="8368"/>
  <c r="C8" i="8368"/>
  <c r="B8" i="8368"/>
  <c r="F5" i="8368"/>
  <c r="F4" i="8368" s="1"/>
  <c r="E5" i="8368"/>
  <c r="D5" i="8368"/>
  <c r="C5" i="8368"/>
  <c r="B5" i="8368"/>
  <c r="E4" i="8368" l="1"/>
  <c r="D4" i="8368"/>
  <c r="C4" i="8368"/>
  <c r="E20" i="8368"/>
  <c r="K23" i="8372"/>
  <c r="L23" i="8372"/>
  <c r="M23" i="8372"/>
  <c r="N23" i="8372"/>
  <c r="O23" i="8372"/>
  <c r="P23" i="8372"/>
  <c r="Q23" i="8372"/>
  <c r="R23" i="8372"/>
  <c r="C22" i="8372"/>
  <c r="D22" i="8372"/>
  <c r="E22" i="8372"/>
  <c r="E23" i="8372" s="1"/>
  <c r="F22" i="8372"/>
  <c r="G22" i="8372"/>
  <c r="H22" i="8372"/>
  <c r="I22" i="8372"/>
  <c r="I23" i="8372" s="1"/>
  <c r="J22" i="8372"/>
  <c r="K22" i="8372"/>
  <c r="L22" i="8372"/>
  <c r="M22" i="8372"/>
  <c r="N22" i="8372"/>
  <c r="O22" i="8372"/>
  <c r="P22" i="8372"/>
  <c r="B22" i="8372"/>
  <c r="R7" i="8372"/>
  <c r="R11" i="8372"/>
  <c r="R15" i="8372"/>
  <c r="R19" i="8372"/>
  <c r="R5" i="8372"/>
  <c r="Q6" i="8372"/>
  <c r="R6" i="8372" s="1"/>
  <c r="Q7" i="8372"/>
  <c r="Q8" i="8372"/>
  <c r="R8" i="8372" s="1"/>
  <c r="Q9" i="8372"/>
  <c r="R9" i="8372" s="1"/>
  <c r="Q10" i="8372"/>
  <c r="R10" i="8372" s="1"/>
  <c r="Q11" i="8372"/>
  <c r="Q12" i="8372"/>
  <c r="R12" i="8372" s="1"/>
  <c r="Q13" i="8372"/>
  <c r="R13" i="8372" s="1"/>
  <c r="Q14" i="8372"/>
  <c r="R14" i="8372" s="1"/>
  <c r="Q15" i="8372"/>
  <c r="Q16" i="8372"/>
  <c r="R16" i="8372" s="1"/>
  <c r="Q17" i="8372"/>
  <c r="R17" i="8372" s="1"/>
  <c r="Q18" i="8372"/>
  <c r="R18" i="8372" s="1"/>
  <c r="Q19" i="8372"/>
  <c r="Q20" i="8372"/>
  <c r="R20" i="8372" s="1"/>
  <c r="Q21" i="8372"/>
  <c r="R21" i="8372" s="1"/>
  <c r="Q5" i="8372"/>
  <c r="J7" i="8372"/>
  <c r="J6" i="8372"/>
  <c r="J5" i="8372"/>
  <c r="G7" i="8372"/>
  <c r="G6" i="8372"/>
  <c r="G5" i="8372"/>
  <c r="D6" i="8372"/>
  <c r="D7" i="8372"/>
  <c r="D5" i="8372"/>
  <c r="B23" i="8372"/>
  <c r="H23" i="8372"/>
  <c r="F23" i="8372"/>
  <c r="C23" i="8372"/>
  <c r="J21" i="8372"/>
  <c r="G21" i="8372"/>
  <c r="D21" i="8372"/>
  <c r="J20" i="8372"/>
  <c r="G20" i="8372"/>
  <c r="D20" i="8372"/>
  <c r="J19" i="8372"/>
  <c r="G19" i="8372"/>
  <c r="D19" i="8372"/>
  <c r="J18" i="8372"/>
  <c r="G18" i="8372"/>
  <c r="D18" i="8372"/>
  <c r="J17" i="8372"/>
  <c r="G17" i="8372"/>
  <c r="D17" i="8372"/>
  <c r="J16" i="8372"/>
  <c r="G16" i="8372"/>
  <c r="D16" i="8372"/>
  <c r="J15" i="8372"/>
  <c r="G15" i="8372"/>
  <c r="D15" i="8372"/>
  <c r="J14" i="8372"/>
  <c r="G14" i="8372"/>
  <c r="D14" i="8372"/>
  <c r="J13" i="8372"/>
  <c r="G13" i="8372"/>
  <c r="D13" i="8372"/>
  <c r="J12" i="8372"/>
  <c r="G12" i="8372"/>
  <c r="D12" i="8372"/>
  <c r="J11" i="8372"/>
  <c r="G11" i="8372"/>
  <c r="D11" i="8372"/>
  <c r="J10" i="8372"/>
  <c r="G10" i="8372"/>
  <c r="D10" i="8372"/>
  <c r="J9" i="8372"/>
  <c r="G9" i="8372"/>
  <c r="D9" i="8372"/>
  <c r="J8" i="8372"/>
  <c r="G8" i="8372"/>
  <c r="D8" i="8372"/>
  <c r="R22" i="8372" l="1"/>
  <c r="Q22" i="8372"/>
  <c r="J23" i="8372"/>
  <c r="D23" i="8372"/>
  <c r="G23" i="8372"/>
  <c r="Q91" i="8371" l="1"/>
  <c r="R35" i="8371"/>
  <c r="R70" i="8371"/>
  <c r="R7" i="8371"/>
  <c r="R31" i="8371"/>
  <c r="R39" i="8371"/>
  <c r="R50" i="8371"/>
  <c r="R66" i="8371"/>
  <c r="R74" i="8371"/>
  <c r="R15" i="8371"/>
  <c r="R54" i="8371"/>
  <c r="R82" i="8371"/>
  <c r="R6" i="8371"/>
  <c r="O91" i="8371"/>
  <c r="L91" i="8371"/>
  <c r="R10" i="8371"/>
  <c r="R13" i="8371"/>
  <c r="R14" i="8371"/>
  <c r="R18" i="8371"/>
  <c r="R19" i="8371"/>
  <c r="R21" i="8371"/>
  <c r="R22" i="8371"/>
  <c r="R26" i="8371"/>
  <c r="R29" i="8371"/>
  <c r="R30" i="8371"/>
  <c r="R34" i="8371"/>
  <c r="R38" i="8371"/>
  <c r="R41" i="8371"/>
  <c r="R42" i="8371"/>
  <c r="R49" i="8371"/>
  <c r="R53" i="8371"/>
  <c r="R56" i="8371"/>
  <c r="R57" i="8371"/>
  <c r="R61" i="8371"/>
  <c r="R64" i="8371"/>
  <c r="R65" i="8371"/>
  <c r="R69" i="8371"/>
  <c r="R73" i="8371"/>
  <c r="R77" i="8371"/>
  <c r="R80" i="8371"/>
  <c r="R81" i="8371"/>
  <c r="R85" i="8371"/>
  <c r="R86" i="8371"/>
  <c r="R88" i="8371"/>
  <c r="R89" i="8371"/>
  <c r="M91" i="8371"/>
  <c r="N91" i="8371"/>
  <c r="P91" i="8371"/>
  <c r="O22" i="8321"/>
  <c r="M22" i="8321"/>
  <c r="L22" i="8321"/>
  <c r="L23" i="8321" s="1"/>
  <c r="Q6" i="8321"/>
  <c r="Q7" i="8321"/>
  <c r="Q10" i="8321"/>
  <c r="Q11" i="8321"/>
  <c r="Q12" i="8321"/>
  <c r="Q14" i="8321"/>
  <c r="Q15" i="8321"/>
  <c r="Q16" i="8321"/>
  <c r="Q18" i="8321"/>
  <c r="Q19" i="8321"/>
  <c r="Q20" i="8321"/>
  <c r="Q5" i="8321"/>
  <c r="J7" i="8321"/>
  <c r="J6" i="8321"/>
  <c r="J5" i="8321"/>
  <c r="G7" i="8321"/>
  <c r="G6" i="8321"/>
  <c r="G5" i="8321"/>
  <c r="D6" i="8321"/>
  <c r="D7" i="8321"/>
  <c r="D5" i="8321"/>
  <c r="Q9" i="8321"/>
  <c r="Q13" i="8321"/>
  <c r="Q17" i="8321"/>
  <c r="Q21" i="8321"/>
  <c r="C22" i="8321"/>
  <c r="C23" i="8321" s="1"/>
  <c r="E22" i="8321"/>
  <c r="E23" i="8321" s="1"/>
  <c r="F22" i="8321"/>
  <c r="F23" i="8321" s="1"/>
  <c r="H22" i="8321"/>
  <c r="H23" i="8321" s="1"/>
  <c r="I22" i="8321"/>
  <c r="I23" i="8321" s="1"/>
  <c r="K22" i="8321"/>
  <c r="P22" i="8321"/>
  <c r="B22" i="8321"/>
  <c r="B23" i="8321" s="1"/>
  <c r="R7" i="8321" l="1"/>
  <c r="P23" i="8321"/>
  <c r="M23" i="8321"/>
  <c r="O23" i="8321"/>
  <c r="R90" i="8371"/>
  <c r="R58" i="8371"/>
  <c r="R23" i="8371"/>
  <c r="R60" i="8371"/>
  <c r="R25" i="8371"/>
  <c r="R78" i="8371"/>
  <c r="R62" i="8371"/>
  <c r="R43" i="8371"/>
  <c r="R27" i="8371"/>
  <c r="R11" i="8371"/>
  <c r="R76" i="8371"/>
  <c r="R45" i="8371"/>
  <c r="R9" i="8371"/>
  <c r="R72" i="8371"/>
  <c r="R37" i="8371"/>
  <c r="R84" i="8371"/>
  <c r="R68" i="8371"/>
  <c r="R52" i="8371"/>
  <c r="R33" i="8371"/>
  <c r="R17" i="8371"/>
  <c r="R87" i="8371"/>
  <c r="R83" i="8371"/>
  <c r="R79" i="8371"/>
  <c r="R75" i="8371"/>
  <c r="R71" i="8371"/>
  <c r="R67" i="8371"/>
  <c r="R63" i="8371"/>
  <c r="R59" i="8371"/>
  <c r="R55" i="8371"/>
  <c r="R51" i="8371"/>
  <c r="R44" i="8371"/>
  <c r="R40" i="8371"/>
  <c r="R36" i="8371"/>
  <c r="R32" i="8371"/>
  <c r="R28" i="8371"/>
  <c r="R24" i="8371"/>
  <c r="R20" i="8371"/>
  <c r="R16" i="8371"/>
  <c r="R12" i="8371"/>
  <c r="R8" i="8371"/>
  <c r="N22" i="8321"/>
  <c r="Q8" i="8321"/>
  <c r="K23" i="8321"/>
  <c r="R5" i="8321"/>
  <c r="R6" i="8321"/>
  <c r="P91" i="8330"/>
  <c r="Q91" i="8330"/>
  <c r="R91" i="8330"/>
  <c r="S17" i="8330"/>
  <c r="S21" i="8330"/>
  <c r="S23" i="8330"/>
  <c r="S31" i="8330"/>
  <c r="S33" i="8330"/>
  <c r="S39" i="8330"/>
  <c r="S45" i="8330"/>
  <c r="S52" i="8330"/>
  <c r="S56" i="8330"/>
  <c r="S62" i="8330"/>
  <c r="S66" i="8330"/>
  <c r="S70" i="8330"/>
  <c r="S78" i="8330"/>
  <c r="S81" i="8330"/>
  <c r="S82" i="8330"/>
  <c r="S86" i="8330"/>
  <c r="S90" i="8330"/>
  <c r="S13" i="8330"/>
  <c r="S22" i="8330"/>
  <c r="S27" i="8330"/>
  <c r="S49" i="8330"/>
  <c r="S58" i="8330"/>
  <c r="S74" i="8330"/>
  <c r="S89" i="8330"/>
  <c r="N23" i="8321" l="1"/>
  <c r="R91" i="8371"/>
  <c r="Q22" i="8321"/>
  <c r="Q23" i="8321" s="1"/>
  <c r="S57" i="8330"/>
  <c r="O91" i="8330"/>
  <c r="S65" i="8330"/>
  <c r="S34" i="8330"/>
  <c r="S14" i="8330"/>
  <c r="S6" i="8330"/>
  <c r="S73" i="8330"/>
  <c r="S38" i="8330"/>
  <c r="S30" i="8330"/>
  <c r="S10" i="8330"/>
  <c r="S50" i="8330"/>
  <c r="S15" i="8330"/>
  <c r="S85" i="8330"/>
  <c r="S77" i="8330"/>
  <c r="S69" i="8330"/>
  <c r="S61" i="8330"/>
  <c r="S53" i="8330"/>
  <c r="S42" i="8330"/>
  <c r="S26" i="8330"/>
  <c r="S18" i="8330"/>
  <c r="L91" i="8330"/>
  <c r="M91" i="8330"/>
  <c r="S11" i="8330"/>
  <c r="S43" i="8330"/>
  <c r="S7" i="8330"/>
  <c r="S87" i="8330"/>
  <c r="S83" i="8330"/>
  <c r="S79" i="8330"/>
  <c r="S75" i="8330"/>
  <c r="S71" i="8330"/>
  <c r="S67" i="8330"/>
  <c r="S63" i="8330"/>
  <c r="S59" i="8330"/>
  <c r="S55" i="8330"/>
  <c r="S51" i="8330"/>
  <c r="S44" i="8330"/>
  <c r="S40" i="8330"/>
  <c r="S36" i="8330"/>
  <c r="S32" i="8330"/>
  <c r="S28" i="8330"/>
  <c r="S24" i="8330"/>
  <c r="S20" i="8330"/>
  <c r="S16" i="8330"/>
  <c r="S12" i="8330"/>
  <c r="S8" i="8330"/>
  <c r="S54" i="8330"/>
  <c r="S35" i="8330"/>
  <c r="S19" i="8330"/>
  <c r="S37" i="8330"/>
  <c r="S88" i="8330"/>
  <c r="S84" i="8330"/>
  <c r="S80" i="8330"/>
  <c r="S76" i="8330"/>
  <c r="S72" i="8330"/>
  <c r="S68" i="8330"/>
  <c r="S64" i="8330"/>
  <c r="S60" i="8330"/>
  <c r="S29" i="8330"/>
  <c r="N91" i="8330"/>
  <c r="S41" i="8330"/>
  <c r="S25" i="8330"/>
  <c r="S9" i="8330"/>
  <c r="S91" i="8330" l="1"/>
  <c r="J91" i="8371" l="1"/>
  <c r="I91" i="8371"/>
  <c r="G91" i="8371"/>
  <c r="F91" i="8371"/>
  <c r="D91" i="8371"/>
  <c r="C91" i="8371"/>
  <c r="K90" i="8371"/>
  <c r="S90" i="8371" s="1"/>
  <c r="H90" i="8371"/>
  <c r="E90" i="8371"/>
  <c r="K89" i="8371"/>
  <c r="S89" i="8371" s="1"/>
  <c r="H89" i="8371"/>
  <c r="E89" i="8371"/>
  <c r="K88" i="8371"/>
  <c r="S88" i="8371" s="1"/>
  <c r="H88" i="8371"/>
  <c r="E88" i="8371"/>
  <c r="K87" i="8371"/>
  <c r="S87" i="8371" s="1"/>
  <c r="H87" i="8371"/>
  <c r="E87" i="8371"/>
  <c r="K86" i="8371"/>
  <c r="S86" i="8371" s="1"/>
  <c r="H86" i="8371"/>
  <c r="E86" i="8371"/>
  <c r="K85" i="8371"/>
  <c r="S85" i="8371" s="1"/>
  <c r="H85" i="8371"/>
  <c r="E85" i="8371"/>
  <c r="K84" i="8371"/>
  <c r="S84" i="8371" s="1"/>
  <c r="H84" i="8371"/>
  <c r="E84" i="8371"/>
  <c r="K83" i="8371"/>
  <c r="S83" i="8371" s="1"/>
  <c r="H83" i="8371"/>
  <c r="E83" i="8371"/>
  <c r="K82" i="8371"/>
  <c r="S82" i="8371" s="1"/>
  <c r="H82" i="8371"/>
  <c r="E82" i="8371"/>
  <c r="K81" i="8371"/>
  <c r="S81" i="8371" s="1"/>
  <c r="H81" i="8371"/>
  <c r="E81" i="8371"/>
  <c r="K80" i="8371"/>
  <c r="S80" i="8371" s="1"/>
  <c r="H80" i="8371"/>
  <c r="E80" i="8371"/>
  <c r="K79" i="8371"/>
  <c r="S79" i="8371" s="1"/>
  <c r="H79" i="8371"/>
  <c r="E79" i="8371"/>
  <c r="K78" i="8371"/>
  <c r="S78" i="8371" s="1"/>
  <c r="H78" i="8371"/>
  <c r="E78" i="8371"/>
  <c r="K77" i="8371"/>
  <c r="S77" i="8371" s="1"/>
  <c r="H77" i="8371"/>
  <c r="E77" i="8371"/>
  <c r="K76" i="8371"/>
  <c r="S76" i="8371" s="1"/>
  <c r="H76" i="8371"/>
  <c r="E76" i="8371"/>
  <c r="K75" i="8371"/>
  <c r="S75" i="8371" s="1"/>
  <c r="H75" i="8371"/>
  <c r="E75" i="8371"/>
  <c r="K74" i="8371"/>
  <c r="S74" i="8371" s="1"/>
  <c r="H74" i="8371"/>
  <c r="E74" i="8371"/>
  <c r="K73" i="8371"/>
  <c r="H73" i="8371"/>
  <c r="E73" i="8371"/>
  <c r="K72" i="8371"/>
  <c r="H72" i="8371"/>
  <c r="E72" i="8371"/>
  <c r="K71" i="8371"/>
  <c r="H71" i="8371"/>
  <c r="E71" i="8371"/>
  <c r="S71" i="8371" s="1"/>
  <c r="K70" i="8371"/>
  <c r="H70" i="8371"/>
  <c r="E70" i="8371"/>
  <c r="K69" i="8371"/>
  <c r="H69" i="8371"/>
  <c r="E69" i="8371"/>
  <c r="K68" i="8371"/>
  <c r="H68" i="8371"/>
  <c r="E68" i="8371"/>
  <c r="K67" i="8371"/>
  <c r="H67" i="8371"/>
  <c r="E67" i="8371"/>
  <c r="S67" i="8371" s="1"/>
  <c r="K66" i="8371"/>
  <c r="H66" i="8371"/>
  <c r="E66" i="8371"/>
  <c r="K65" i="8371"/>
  <c r="H65" i="8371"/>
  <c r="E65" i="8371"/>
  <c r="K64" i="8371"/>
  <c r="H64" i="8371"/>
  <c r="E64" i="8371"/>
  <c r="K63" i="8371"/>
  <c r="H63" i="8371"/>
  <c r="E63" i="8371"/>
  <c r="S63" i="8371" s="1"/>
  <c r="K62" i="8371"/>
  <c r="H62" i="8371"/>
  <c r="E62" i="8371"/>
  <c r="K61" i="8371"/>
  <c r="H61" i="8371"/>
  <c r="E61" i="8371"/>
  <c r="K60" i="8371"/>
  <c r="H60" i="8371"/>
  <c r="E60" i="8371"/>
  <c r="K59" i="8371"/>
  <c r="H59" i="8371"/>
  <c r="E59" i="8371"/>
  <c r="S59" i="8371" s="1"/>
  <c r="K58" i="8371"/>
  <c r="H58" i="8371"/>
  <c r="E58" i="8371"/>
  <c r="K57" i="8371"/>
  <c r="H57" i="8371"/>
  <c r="E57" i="8371"/>
  <c r="K56" i="8371"/>
  <c r="H56" i="8371"/>
  <c r="E56" i="8371"/>
  <c r="K55" i="8371"/>
  <c r="H55" i="8371"/>
  <c r="E55" i="8371"/>
  <c r="S55" i="8371" s="1"/>
  <c r="K54" i="8371"/>
  <c r="H54" i="8371"/>
  <c r="E54" i="8371"/>
  <c r="K53" i="8371"/>
  <c r="H53" i="8371"/>
  <c r="E53" i="8371"/>
  <c r="K52" i="8371"/>
  <c r="H52" i="8371"/>
  <c r="E52" i="8371"/>
  <c r="K51" i="8371"/>
  <c r="H51" i="8371"/>
  <c r="E51" i="8371"/>
  <c r="S51" i="8371" s="1"/>
  <c r="K50" i="8371"/>
  <c r="H50" i="8371"/>
  <c r="E50" i="8371"/>
  <c r="K49" i="8371"/>
  <c r="H49" i="8371"/>
  <c r="E49" i="8371"/>
  <c r="K45" i="8371"/>
  <c r="H45" i="8371"/>
  <c r="E45" i="8371"/>
  <c r="K44" i="8371"/>
  <c r="H44" i="8371"/>
  <c r="E44" i="8371"/>
  <c r="S44" i="8371" s="1"/>
  <c r="K43" i="8371"/>
  <c r="H43" i="8371"/>
  <c r="E43" i="8371"/>
  <c r="K42" i="8371"/>
  <c r="H42" i="8371"/>
  <c r="E42" i="8371"/>
  <c r="K41" i="8371"/>
  <c r="H41" i="8371"/>
  <c r="E41" i="8371"/>
  <c r="K40" i="8371"/>
  <c r="H40" i="8371"/>
  <c r="E40" i="8371"/>
  <c r="S40" i="8371" s="1"/>
  <c r="K39" i="8371"/>
  <c r="H39" i="8371"/>
  <c r="E39" i="8371"/>
  <c r="K38" i="8371"/>
  <c r="H38" i="8371"/>
  <c r="E38" i="8371"/>
  <c r="K37" i="8371"/>
  <c r="H37" i="8371"/>
  <c r="E37" i="8371"/>
  <c r="K36" i="8371"/>
  <c r="H36" i="8371"/>
  <c r="E36" i="8371"/>
  <c r="S36" i="8371" s="1"/>
  <c r="K35" i="8371"/>
  <c r="H35" i="8371"/>
  <c r="E35" i="8371"/>
  <c r="K34" i="8371"/>
  <c r="H34" i="8371"/>
  <c r="E34" i="8371"/>
  <c r="K33" i="8371"/>
  <c r="H33" i="8371"/>
  <c r="E33" i="8371"/>
  <c r="K32" i="8371"/>
  <c r="H32" i="8371"/>
  <c r="E32" i="8371"/>
  <c r="S32" i="8371" s="1"/>
  <c r="K31" i="8371"/>
  <c r="H31" i="8371"/>
  <c r="E31" i="8371"/>
  <c r="K30" i="8371"/>
  <c r="H30" i="8371"/>
  <c r="E30" i="8371"/>
  <c r="K29" i="8371"/>
  <c r="H29" i="8371"/>
  <c r="E29" i="8371"/>
  <c r="S29" i="8371" s="1"/>
  <c r="K28" i="8371"/>
  <c r="H28" i="8371"/>
  <c r="E28" i="8371"/>
  <c r="S28" i="8371" s="1"/>
  <c r="K27" i="8371"/>
  <c r="H27" i="8371"/>
  <c r="E27" i="8371"/>
  <c r="K26" i="8371"/>
  <c r="H26" i="8371"/>
  <c r="E26" i="8371"/>
  <c r="K25" i="8371"/>
  <c r="H25" i="8371"/>
  <c r="E25" i="8371"/>
  <c r="S25" i="8371" s="1"/>
  <c r="K24" i="8371"/>
  <c r="H24" i="8371"/>
  <c r="E24" i="8371"/>
  <c r="S24" i="8371" s="1"/>
  <c r="K23" i="8371"/>
  <c r="H23" i="8371"/>
  <c r="E23" i="8371"/>
  <c r="K22" i="8371"/>
  <c r="H22" i="8371"/>
  <c r="E22" i="8371"/>
  <c r="K21" i="8371"/>
  <c r="H21" i="8371"/>
  <c r="E21" i="8371"/>
  <c r="S21" i="8371" s="1"/>
  <c r="K20" i="8371"/>
  <c r="H20" i="8371"/>
  <c r="E20" i="8371"/>
  <c r="S20" i="8371" s="1"/>
  <c r="K19" i="8371"/>
  <c r="H19" i="8371"/>
  <c r="E19" i="8371"/>
  <c r="K18" i="8371"/>
  <c r="H18" i="8371"/>
  <c r="E18" i="8371"/>
  <c r="K17" i="8371"/>
  <c r="H17" i="8371"/>
  <c r="E17" i="8371"/>
  <c r="S17" i="8371" s="1"/>
  <c r="K16" i="8371"/>
  <c r="H16" i="8371"/>
  <c r="E16" i="8371"/>
  <c r="S16" i="8371" s="1"/>
  <c r="K15" i="8371"/>
  <c r="H15" i="8371"/>
  <c r="E15" i="8371"/>
  <c r="K14" i="8371"/>
  <c r="H14" i="8371"/>
  <c r="E14" i="8371"/>
  <c r="K13" i="8371"/>
  <c r="H13" i="8371"/>
  <c r="E13" i="8371"/>
  <c r="S13" i="8371" s="1"/>
  <c r="K12" i="8371"/>
  <c r="H12" i="8371"/>
  <c r="E12" i="8371"/>
  <c r="S12" i="8371" s="1"/>
  <c r="K11" i="8371"/>
  <c r="H11" i="8371"/>
  <c r="E11" i="8371"/>
  <c r="K10" i="8371"/>
  <c r="H10" i="8371"/>
  <c r="E10" i="8371"/>
  <c r="K9" i="8371"/>
  <c r="H9" i="8371"/>
  <c r="E9" i="8371"/>
  <c r="S9" i="8371" s="1"/>
  <c r="K8" i="8371"/>
  <c r="H8" i="8371"/>
  <c r="E8" i="8371"/>
  <c r="S8" i="8371" s="1"/>
  <c r="K7" i="8371"/>
  <c r="H7" i="8371"/>
  <c r="E7" i="8371"/>
  <c r="K6" i="8371"/>
  <c r="S6" i="8371" s="1"/>
  <c r="H6" i="8371"/>
  <c r="E6" i="8371"/>
  <c r="S33" i="8371" l="1"/>
  <c r="S15" i="8371"/>
  <c r="S31" i="8371"/>
  <c r="S35" i="8371"/>
  <c r="S43" i="8371"/>
  <c r="S54" i="8371"/>
  <c r="S58" i="8371"/>
  <c r="S62" i="8371"/>
  <c r="S66" i="8371"/>
  <c r="S70" i="8371"/>
  <c r="S10" i="8371"/>
  <c r="S14" i="8371"/>
  <c r="S18" i="8371"/>
  <c r="S22" i="8371"/>
  <c r="S26" i="8371"/>
  <c r="S30" i="8371"/>
  <c r="S34" i="8371"/>
  <c r="S38" i="8371"/>
  <c r="S42" i="8371"/>
  <c r="S49" i="8371"/>
  <c r="S53" i="8371"/>
  <c r="S57" i="8371"/>
  <c r="S61" i="8371"/>
  <c r="S65" i="8371"/>
  <c r="S69" i="8371"/>
  <c r="S73" i="8371"/>
  <c r="S37" i="8371"/>
  <c r="S41" i="8371"/>
  <c r="S45" i="8371"/>
  <c r="S52" i="8371"/>
  <c r="S56" i="8371"/>
  <c r="S60" i="8371"/>
  <c r="S64" i="8371"/>
  <c r="S68" i="8371"/>
  <c r="S72" i="8371"/>
  <c r="S7" i="8371"/>
  <c r="S91" i="8371" s="1"/>
  <c r="S11" i="8371"/>
  <c r="S19" i="8371"/>
  <c r="S23" i="8371"/>
  <c r="S27" i="8371"/>
  <c r="S39" i="8371"/>
  <c r="S50" i="8371"/>
  <c r="H91" i="8371"/>
  <c r="K91" i="8371"/>
  <c r="E91" i="8371"/>
  <c r="C17" i="8368"/>
  <c r="D17" i="8368" s="1"/>
  <c r="E17" i="8368" s="1"/>
  <c r="F17" i="8368" s="1"/>
  <c r="C18" i="8278"/>
  <c r="D18" i="8278"/>
  <c r="E18" i="8278"/>
  <c r="C21" i="8278"/>
  <c r="D21" i="8278"/>
  <c r="E21" i="8278"/>
  <c r="H19" i="8370"/>
  <c r="I19" i="8370"/>
  <c r="H16" i="8370"/>
  <c r="I16" i="8370"/>
  <c r="I22" i="8370" l="1"/>
  <c r="H22" i="8370"/>
  <c r="G22" i="8370"/>
  <c r="F22" i="8370"/>
  <c r="E22" i="8370"/>
  <c r="D22" i="8370"/>
  <c r="C22" i="8370"/>
  <c r="G19" i="8370"/>
  <c r="F19" i="8370"/>
  <c r="E19" i="8370"/>
  <c r="D19" i="8370"/>
  <c r="C19" i="8370"/>
  <c r="G16" i="8370"/>
  <c r="F16" i="8370"/>
  <c r="F15" i="8370" s="1"/>
  <c r="E16" i="8370"/>
  <c r="E15" i="8370" s="1"/>
  <c r="D16" i="8370"/>
  <c r="C16" i="8370"/>
  <c r="I15" i="8370"/>
  <c r="H15" i="8370"/>
  <c r="G15" i="8370"/>
  <c r="I11" i="8370"/>
  <c r="H11" i="8370"/>
  <c r="G11" i="8370"/>
  <c r="F11" i="8370"/>
  <c r="E11" i="8370"/>
  <c r="D11" i="8370"/>
  <c r="C11" i="8370"/>
  <c r="I8" i="8370"/>
  <c r="H8" i="8370"/>
  <c r="G8" i="8370"/>
  <c r="F8" i="8370"/>
  <c r="E8" i="8370"/>
  <c r="D8" i="8370"/>
  <c r="C8" i="8370"/>
  <c r="I5" i="8370"/>
  <c r="H5" i="8370"/>
  <c r="H4" i="8370" s="1"/>
  <c r="G5" i="8370"/>
  <c r="G4" i="8370" s="1"/>
  <c r="F5" i="8370"/>
  <c r="F4" i="8370" s="1"/>
  <c r="E5" i="8370"/>
  <c r="D5" i="8370"/>
  <c r="C5" i="8370"/>
  <c r="I4" i="8370"/>
  <c r="E4" i="8370"/>
  <c r="D13" i="8367" l="1"/>
  <c r="E13" i="8367"/>
  <c r="H5" i="8366"/>
  <c r="H4" i="8365"/>
  <c r="H5" i="8365"/>
  <c r="G13" i="8367" l="1"/>
  <c r="F13" i="8367"/>
  <c r="C13" i="8367"/>
  <c r="G10" i="8367"/>
  <c r="F10" i="8367"/>
  <c r="F6" i="8367" s="1"/>
  <c r="E10" i="8367"/>
  <c r="D10" i="8367"/>
  <c r="C10" i="8367"/>
  <c r="G7" i="8367"/>
  <c r="F7" i="8367"/>
  <c r="E7" i="8367"/>
  <c r="D7" i="8367"/>
  <c r="C7" i="8367"/>
  <c r="D6" i="8367"/>
  <c r="H5" i="8367"/>
  <c r="H4" i="8367"/>
  <c r="D3" i="8367"/>
  <c r="E3" i="8367" s="1"/>
  <c r="F3" i="8367" s="1"/>
  <c r="G3" i="8367" s="1"/>
  <c r="D22" i="8366"/>
  <c r="C22" i="8366"/>
  <c r="D19" i="8366"/>
  <c r="C19" i="8366"/>
  <c r="D16" i="8366"/>
  <c r="C16" i="8366"/>
  <c r="I11" i="8366"/>
  <c r="H11" i="8366"/>
  <c r="H4" i="8366" s="1"/>
  <c r="G11" i="8366"/>
  <c r="F11" i="8366"/>
  <c r="E11" i="8366"/>
  <c r="D11" i="8366"/>
  <c r="C11" i="8366"/>
  <c r="I8" i="8366"/>
  <c r="H8" i="8366"/>
  <c r="G8" i="8366"/>
  <c r="F8" i="8366"/>
  <c r="E8" i="8366"/>
  <c r="D8" i="8366"/>
  <c r="C8" i="8366"/>
  <c r="I5" i="8366"/>
  <c r="G5" i="8366"/>
  <c r="F5" i="8366"/>
  <c r="E5" i="8366"/>
  <c r="D5" i="8366"/>
  <c r="C5" i="8366"/>
  <c r="D22" i="8365"/>
  <c r="C22" i="8365"/>
  <c r="D19" i="8365"/>
  <c r="C19" i="8365"/>
  <c r="D16" i="8365"/>
  <c r="C16" i="8365"/>
  <c r="I11" i="8365"/>
  <c r="H11" i="8365"/>
  <c r="G11" i="8365"/>
  <c r="F11" i="8365"/>
  <c r="E11" i="8365"/>
  <c r="D11" i="8365"/>
  <c r="C11" i="8365"/>
  <c r="I8" i="8365"/>
  <c r="H8" i="8365"/>
  <c r="G8" i="8365"/>
  <c r="F8" i="8365"/>
  <c r="E8" i="8365"/>
  <c r="D8" i="8365"/>
  <c r="C8" i="8365"/>
  <c r="I5" i="8365"/>
  <c r="G5" i="8365"/>
  <c r="F5" i="8365"/>
  <c r="E5" i="8365"/>
  <c r="D5" i="8365"/>
  <c r="C5" i="8365"/>
  <c r="G13" i="8364"/>
  <c r="F13" i="8364"/>
  <c r="E13" i="8364"/>
  <c r="D13" i="8364"/>
  <c r="C13" i="8364"/>
  <c r="G10" i="8364"/>
  <c r="F10" i="8364"/>
  <c r="E10" i="8364"/>
  <c r="D10" i="8364"/>
  <c r="C10" i="8364"/>
  <c r="Y8" i="8364"/>
  <c r="G7" i="8364"/>
  <c r="F7" i="8364"/>
  <c r="E7" i="8364"/>
  <c r="D7" i="8364"/>
  <c r="C7" i="8364"/>
  <c r="H5" i="8364"/>
  <c r="H4" i="8364"/>
  <c r="D3" i="8364"/>
  <c r="E3" i="8364" s="1"/>
  <c r="F3" i="8364" s="1"/>
  <c r="G3" i="8364" s="1"/>
  <c r="E4" i="8366" l="1"/>
  <c r="C6" i="8367"/>
  <c r="D6" i="8364"/>
  <c r="F4" i="8366"/>
  <c r="G4" i="8366"/>
  <c r="F4" i="8365"/>
  <c r="C6" i="8364"/>
  <c r="E6" i="8364"/>
  <c r="F6" i="8364"/>
  <c r="E6" i="8367"/>
  <c r="G6" i="8367"/>
  <c r="I4" i="8366"/>
  <c r="G4" i="8365"/>
  <c r="E4" i="8365"/>
  <c r="I4" i="8365"/>
  <c r="G6" i="8364"/>
  <c r="G24" i="8278" l="1"/>
  <c r="F24" i="8278"/>
  <c r="E24" i="8278"/>
  <c r="D24" i="8278"/>
  <c r="D17" i="8278" s="1"/>
  <c r="C24" i="8278"/>
  <c r="C17" i="8278" s="1"/>
  <c r="G21" i="8278"/>
  <c r="F21" i="8278"/>
  <c r="G18" i="8278"/>
  <c r="F18" i="8278"/>
  <c r="F17" i="8278" l="1"/>
  <c r="E17" i="8278"/>
  <c r="G17" i="8278"/>
  <c r="G88" i="8363" l="1"/>
  <c r="F88" i="8363"/>
  <c r="D88" i="8363"/>
  <c r="C88" i="8363"/>
  <c r="H87" i="8363"/>
  <c r="E87" i="8363"/>
  <c r="I87" i="8363" s="1"/>
  <c r="I86" i="8363"/>
  <c r="H86" i="8363"/>
  <c r="E86" i="8363"/>
  <c r="H85" i="8363"/>
  <c r="I85" i="8363" s="1"/>
  <c r="E85" i="8363"/>
  <c r="H84" i="8363"/>
  <c r="E84" i="8363"/>
  <c r="I84" i="8363" s="1"/>
  <c r="H83" i="8363"/>
  <c r="E83" i="8363"/>
  <c r="I83" i="8363" s="1"/>
  <c r="I82" i="8363"/>
  <c r="H82" i="8363"/>
  <c r="E82" i="8363"/>
  <c r="H81" i="8363"/>
  <c r="I81" i="8363" s="1"/>
  <c r="E81" i="8363"/>
  <c r="H80" i="8363"/>
  <c r="E80" i="8363"/>
  <c r="I80" i="8363" s="1"/>
  <c r="H79" i="8363"/>
  <c r="E79" i="8363"/>
  <c r="I79" i="8363" s="1"/>
  <c r="I78" i="8363"/>
  <c r="H78" i="8363"/>
  <c r="E78" i="8363"/>
  <c r="H77" i="8363"/>
  <c r="I77" i="8363" s="1"/>
  <c r="E77" i="8363"/>
  <c r="H76" i="8363"/>
  <c r="E76" i="8363"/>
  <c r="I76" i="8363" s="1"/>
  <c r="H75" i="8363"/>
  <c r="E75" i="8363"/>
  <c r="I75" i="8363" s="1"/>
  <c r="I74" i="8363"/>
  <c r="H74" i="8363"/>
  <c r="E74" i="8363"/>
  <c r="H73" i="8363"/>
  <c r="I73" i="8363" s="1"/>
  <c r="E73" i="8363"/>
  <c r="H72" i="8363"/>
  <c r="E72" i="8363"/>
  <c r="I72" i="8363" s="1"/>
  <c r="H71" i="8363"/>
  <c r="E71" i="8363"/>
  <c r="I71" i="8363" s="1"/>
  <c r="I70" i="8363"/>
  <c r="H70" i="8363"/>
  <c r="E70" i="8363"/>
  <c r="H69" i="8363"/>
  <c r="I69" i="8363" s="1"/>
  <c r="E69" i="8363"/>
  <c r="H68" i="8363"/>
  <c r="E68" i="8363"/>
  <c r="I68" i="8363" s="1"/>
  <c r="H67" i="8363"/>
  <c r="E67" i="8363"/>
  <c r="I67" i="8363" s="1"/>
  <c r="I66" i="8363"/>
  <c r="H66" i="8363"/>
  <c r="E66" i="8363"/>
  <c r="H65" i="8363"/>
  <c r="I65" i="8363" s="1"/>
  <c r="E65" i="8363"/>
  <c r="H64" i="8363"/>
  <c r="E64" i="8363"/>
  <c r="I64" i="8363" s="1"/>
  <c r="H63" i="8363"/>
  <c r="E63" i="8363"/>
  <c r="I63" i="8363" s="1"/>
  <c r="I62" i="8363"/>
  <c r="H62" i="8363"/>
  <c r="E62" i="8363"/>
  <c r="H61" i="8363"/>
  <c r="I61" i="8363" s="1"/>
  <c r="E61" i="8363"/>
  <c r="H60" i="8363"/>
  <c r="E60" i="8363"/>
  <c r="I60" i="8363" s="1"/>
  <c r="H59" i="8363"/>
  <c r="E59" i="8363"/>
  <c r="I59" i="8363" s="1"/>
  <c r="I58" i="8363"/>
  <c r="H58" i="8363"/>
  <c r="E58" i="8363"/>
  <c r="H57" i="8363"/>
  <c r="I57" i="8363" s="1"/>
  <c r="E57" i="8363"/>
  <c r="H56" i="8363"/>
  <c r="E56" i="8363"/>
  <c r="I56" i="8363" s="1"/>
  <c r="H55" i="8363"/>
  <c r="E55" i="8363"/>
  <c r="I55" i="8363" s="1"/>
  <c r="I54" i="8363"/>
  <c r="H54" i="8363"/>
  <c r="E54" i="8363"/>
  <c r="H53" i="8363"/>
  <c r="I53" i="8363" s="1"/>
  <c r="E53" i="8363"/>
  <c r="H52" i="8363"/>
  <c r="E52" i="8363"/>
  <c r="I52" i="8363" s="1"/>
  <c r="H51" i="8363"/>
  <c r="E51" i="8363"/>
  <c r="I51" i="8363" s="1"/>
  <c r="I50" i="8363"/>
  <c r="H50" i="8363"/>
  <c r="E50" i="8363"/>
  <c r="H49" i="8363"/>
  <c r="I49" i="8363" s="1"/>
  <c r="E49" i="8363"/>
  <c r="H48" i="8363"/>
  <c r="E48" i="8363"/>
  <c r="I48" i="8363" s="1"/>
  <c r="H47" i="8363"/>
  <c r="E47" i="8363"/>
  <c r="I47" i="8363" s="1"/>
  <c r="I46" i="8363"/>
  <c r="H46" i="8363"/>
  <c r="E46" i="8363"/>
  <c r="H45" i="8363"/>
  <c r="I45" i="8363" s="1"/>
  <c r="E45" i="8363"/>
  <c r="H44" i="8363"/>
  <c r="E44" i="8363"/>
  <c r="I44" i="8363" s="1"/>
  <c r="H43" i="8363"/>
  <c r="E43" i="8363"/>
  <c r="I43" i="8363" s="1"/>
  <c r="I42" i="8363"/>
  <c r="H42" i="8363"/>
  <c r="E42" i="8363"/>
  <c r="H41" i="8363"/>
  <c r="I41" i="8363" s="1"/>
  <c r="E41" i="8363"/>
  <c r="H40" i="8363"/>
  <c r="E40" i="8363"/>
  <c r="I40" i="8363" s="1"/>
  <c r="H39" i="8363"/>
  <c r="E39" i="8363"/>
  <c r="I39" i="8363" s="1"/>
  <c r="I38" i="8363"/>
  <c r="H38" i="8363"/>
  <c r="E38" i="8363"/>
  <c r="H37" i="8363"/>
  <c r="I37" i="8363" s="1"/>
  <c r="E37" i="8363"/>
  <c r="H36" i="8363"/>
  <c r="E36" i="8363"/>
  <c r="I36" i="8363" s="1"/>
  <c r="H35" i="8363"/>
  <c r="E35" i="8363"/>
  <c r="I35" i="8363" s="1"/>
  <c r="I34" i="8363"/>
  <c r="H34" i="8363"/>
  <c r="E34" i="8363"/>
  <c r="H33" i="8363"/>
  <c r="I33" i="8363" s="1"/>
  <c r="E33" i="8363"/>
  <c r="H32" i="8363"/>
  <c r="E32" i="8363"/>
  <c r="I32" i="8363" s="1"/>
  <c r="H31" i="8363"/>
  <c r="E31" i="8363"/>
  <c r="I31" i="8363" s="1"/>
  <c r="I30" i="8363"/>
  <c r="H30" i="8363"/>
  <c r="E30" i="8363"/>
  <c r="H29" i="8363"/>
  <c r="I29" i="8363" s="1"/>
  <c r="E29" i="8363"/>
  <c r="H28" i="8363"/>
  <c r="E28" i="8363"/>
  <c r="I28" i="8363" s="1"/>
  <c r="H27" i="8363"/>
  <c r="E27" i="8363"/>
  <c r="I27" i="8363" s="1"/>
  <c r="I26" i="8363"/>
  <c r="H26" i="8363"/>
  <c r="E26" i="8363"/>
  <c r="H25" i="8363"/>
  <c r="I25" i="8363" s="1"/>
  <c r="E25" i="8363"/>
  <c r="H24" i="8363"/>
  <c r="E24" i="8363"/>
  <c r="I24" i="8363" s="1"/>
  <c r="H23" i="8363"/>
  <c r="E23" i="8363"/>
  <c r="I23" i="8363" s="1"/>
  <c r="I22" i="8363"/>
  <c r="H22" i="8363"/>
  <c r="E22" i="8363"/>
  <c r="H21" i="8363"/>
  <c r="I21" i="8363" s="1"/>
  <c r="E21" i="8363"/>
  <c r="H20" i="8363"/>
  <c r="E20" i="8363"/>
  <c r="I20" i="8363" s="1"/>
  <c r="H19" i="8363"/>
  <c r="E19" i="8363"/>
  <c r="I19" i="8363" s="1"/>
  <c r="I18" i="8363"/>
  <c r="H18" i="8363"/>
  <c r="E18" i="8363"/>
  <c r="H17" i="8363"/>
  <c r="I17" i="8363" s="1"/>
  <c r="E17" i="8363"/>
  <c r="H16" i="8363"/>
  <c r="E16" i="8363"/>
  <c r="I16" i="8363" s="1"/>
  <c r="H15" i="8363"/>
  <c r="E15" i="8363"/>
  <c r="I15" i="8363" s="1"/>
  <c r="I14" i="8363"/>
  <c r="H14" i="8363"/>
  <c r="E14" i="8363"/>
  <c r="H13" i="8363"/>
  <c r="I13" i="8363" s="1"/>
  <c r="E13" i="8363"/>
  <c r="H12" i="8363"/>
  <c r="E12" i="8363"/>
  <c r="I12" i="8363" s="1"/>
  <c r="H11" i="8363"/>
  <c r="E11" i="8363"/>
  <c r="I11" i="8363" s="1"/>
  <c r="I10" i="8363"/>
  <c r="H10" i="8363"/>
  <c r="E10" i="8363"/>
  <c r="H9" i="8363"/>
  <c r="I9" i="8363" s="1"/>
  <c r="E9" i="8363"/>
  <c r="H8" i="8363"/>
  <c r="E8" i="8363"/>
  <c r="I8" i="8363" s="1"/>
  <c r="H7" i="8363"/>
  <c r="H88" i="8363" s="1"/>
  <c r="E7" i="8363"/>
  <c r="I7" i="8363" s="1"/>
  <c r="I6" i="8363"/>
  <c r="H6" i="8363"/>
  <c r="E6" i="8363"/>
  <c r="E88" i="8363" s="1"/>
  <c r="I88" i="8363" s="1"/>
  <c r="H23" i="8362"/>
  <c r="H24" i="8362" s="1"/>
  <c r="G23" i="8362"/>
  <c r="G24" i="8362" s="1"/>
  <c r="F23" i="8362"/>
  <c r="E23" i="8362"/>
  <c r="E24" i="8362" s="1"/>
  <c r="D23" i="8362"/>
  <c r="D24" i="8362" s="1"/>
  <c r="C23" i="8362"/>
  <c r="C24" i="8362" s="1"/>
  <c r="B23" i="8362"/>
  <c r="B24" i="8362" s="1"/>
  <c r="J22" i="8362"/>
  <c r="J21" i="8362"/>
  <c r="J20" i="8362"/>
  <c r="J19" i="8362"/>
  <c r="J18" i="8362"/>
  <c r="J17" i="8362"/>
  <c r="J16" i="8362"/>
  <c r="J15" i="8362"/>
  <c r="J14" i="8362"/>
  <c r="J13" i="8362"/>
  <c r="J12" i="8362"/>
  <c r="J11" i="8362"/>
  <c r="J10" i="8362"/>
  <c r="J9" i="8362"/>
  <c r="I8" i="8362"/>
  <c r="J8" i="8362" s="1"/>
  <c r="I7" i="8362"/>
  <c r="J7" i="8362" s="1"/>
  <c r="I6" i="8362"/>
  <c r="I24" i="8362" l="1"/>
  <c r="J6" i="8362"/>
  <c r="F24" i="8362"/>
  <c r="I23" i="8362"/>
  <c r="J23" i="8362" s="1"/>
  <c r="J24" i="8362" l="1"/>
  <c r="N93" i="8361" l="1"/>
  <c r="M93" i="8361"/>
  <c r="L93" i="8361"/>
  <c r="K93" i="8361"/>
  <c r="J93" i="8361"/>
  <c r="H93" i="8361"/>
  <c r="G93" i="8361"/>
  <c r="F93" i="8361"/>
  <c r="E93" i="8361"/>
  <c r="D93" i="8361"/>
  <c r="C93" i="8361"/>
  <c r="O92" i="8361"/>
  <c r="I92" i="8361"/>
  <c r="P92" i="8361" s="1"/>
  <c r="O91" i="8361"/>
  <c r="P91" i="8361" s="1"/>
  <c r="I91" i="8361"/>
  <c r="O90" i="8361"/>
  <c r="P90" i="8361" s="1"/>
  <c r="I90" i="8361"/>
  <c r="O89" i="8361"/>
  <c r="P89" i="8361" s="1"/>
  <c r="I89" i="8361"/>
  <c r="O88" i="8361"/>
  <c r="P88" i="8361" s="1"/>
  <c r="I88" i="8361"/>
  <c r="O87" i="8361"/>
  <c r="P87" i="8361" s="1"/>
  <c r="I87" i="8361"/>
  <c r="O86" i="8361"/>
  <c r="P86" i="8361" s="1"/>
  <c r="I86" i="8361"/>
  <c r="O85" i="8361"/>
  <c r="P85" i="8361" s="1"/>
  <c r="I85" i="8361"/>
  <c r="O84" i="8361"/>
  <c r="P84" i="8361" s="1"/>
  <c r="I84" i="8361"/>
  <c r="O83" i="8361"/>
  <c r="P83" i="8361" s="1"/>
  <c r="I83" i="8361"/>
  <c r="O82" i="8361"/>
  <c r="P82" i="8361" s="1"/>
  <c r="I82" i="8361"/>
  <c r="O81" i="8361"/>
  <c r="I81" i="8361"/>
  <c r="P81" i="8361" s="1"/>
  <c r="O80" i="8361"/>
  <c r="I80" i="8361"/>
  <c r="O79" i="8361"/>
  <c r="I79" i="8361"/>
  <c r="O78" i="8361"/>
  <c r="I78" i="8361"/>
  <c r="O77" i="8361"/>
  <c r="I77" i="8361"/>
  <c r="O76" i="8361"/>
  <c r="I76" i="8361"/>
  <c r="O75" i="8361"/>
  <c r="I75" i="8361"/>
  <c r="O74" i="8361"/>
  <c r="I74" i="8361"/>
  <c r="O73" i="8361"/>
  <c r="I73" i="8361"/>
  <c r="P73" i="8361" s="1"/>
  <c r="O72" i="8361"/>
  <c r="P72" i="8361" s="1"/>
  <c r="I72" i="8361"/>
  <c r="O71" i="8361"/>
  <c r="P71" i="8361" s="1"/>
  <c r="I71" i="8361"/>
  <c r="O70" i="8361"/>
  <c r="P70" i="8361" s="1"/>
  <c r="I70" i="8361"/>
  <c r="O69" i="8361"/>
  <c r="P69" i="8361" s="1"/>
  <c r="I69" i="8361"/>
  <c r="O68" i="8361"/>
  <c r="P68" i="8361" s="1"/>
  <c r="I68" i="8361"/>
  <c r="O67" i="8361"/>
  <c r="P67" i="8361" s="1"/>
  <c r="I67" i="8361"/>
  <c r="O66" i="8361"/>
  <c r="P66" i="8361" s="1"/>
  <c r="I66" i="8361"/>
  <c r="O65" i="8361"/>
  <c r="I65" i="8361"/>
  <c r="P65" i="8361" s="1"/>
  <c r="O64" i="8361"/>
  <c r="I64" i="8361"/>
  <c r="O63" i="8361"/>
  <c r="I63" i="8361"/>
  <c r="O62" i="8361"/>
  <c r="I62" i="8361"/>
  <c r="O61" i="8361"/>
  <c r="I61" i="8361"/>
  <c r="O60" i="8361"/>
  <c r="I60" i="8361"/>
  <c r="O59" i="8361"/>
  <c r="I59" i="8361"/>
  <c r="O58" i="8361"/>
  <c r="I58" i="8361"/>
  <c r="O57" i="8361"/>
  <c r="I57" i="8361"/>
  <c r="O56" i="8361"/>
  <c r="I56" i="8361"/>
  <c r="O55" i="8361"/>
  <c r="I55" i="8361"/>
  <c r="O54" i="8361"/>
  <c r="I54" i="8361"/>
  <c r="O53" i="8361"/>
  <c r="I53" i="8361"/>
  <c r="O52" i="8361"/>
  <c r="I52" i="8361"/>
  <c r="O51" i="8361"/>
  <c r="I51" i="8361"/>
  <c r="O46" i="8361"/>
  <c r="I46" i="8361"/>
  <c r="O45" i="8361"/>
  <c r="I45" i="8361"/>
  <c r="O44" i="8361"/>
  <c r="I44" i="8361"/>
  <c r="O43" i="8361"/>
  <c r="I43" i="8361"/>
  <c r="O42" i="8361"/>
  <c r="I42" i="8361"/>
  <c r="O41" i="8361"/>
  <c r="I41" i="8361"/>
  <c r="O40" i="8361"/>
  <c r="I40" i="8361"/>
  <c r="O39" i="8361"/>
  <c r="I39" i="8361"/>
  <c r="O38" i="8361"/>
  <c r="I38" i="8361"/>
  <c r="O37" i="8361"/>
  <c r="I37" i="8361"/>
  <c r="O36" i="8361"/>
  <c r="I36" i="8361"/>
  <c r="P36" i="8361" s="1"/>
  <c r="O35" i="8361"/>
  <c r="P35" i="8361" s="1"/>
  <c r="I35" i="8361"/>
  <c r="O34" i="8361"/>
  <c r="P34" i="8361" s="1"/>
  <c r="I34" i="8361"/>
  <c r="O33" i="8361"/>
  <c r="P33" i="8361" s="1"/>
  <c r="I33" i="8361"/>
  <c r="O32" i="8361"/>
  <c r="P32" i="8361" s="1"/>
  <c r="I32" i="8361"/>
  <c r="O31" i="8361"/>
  <c r="P31" i="8361" s="1"/>
  <c r="I31" i="8361"/>
  <c r="O30" i="8361"/>
  <c r="P30" i="8361" s="1"/>
  <c r="I30" i="8361"/>
  <c r="O29" i="8361"/>
  <c r="P29" i="8361" s="1"/>
  <c r="I29" i="8361"/>
  <c r="O28" i="8361"/>
  <c r="P28" i="8361" s="1"/>
  <c r="I28" i="8361"/>
  <c r="O27" i="8361"/>
  <c r="P27" i="8361" s="1"/>
  <c r="I27" i="8361"/>
  <c r="O26" i="8361"/>
  <c r="P26" i="8361" s="1"/>
  <c r="I26" i="8361"/>
  <c r="O25" i="8361"/>
  <c r="P25" i="8361" s="1"/>
  <c r="I25" i="8361"/>
  <c r="O24" i="8361"/>
  <c r="P24" i="8361" s="1"/>
  <c r="I24" i="8361"/>
  <c r="O23" i="8361"/>
  <c r="P23" i="8361" s="1"/>
  <c r="I23" i="8361"/>
  <c r="O22" i="8361"/>
  <c r="P22" i="8361" s="1"/>
  <c r="I22" i="8361"/>
  <c r="O21" i="8361"/>
  <c r="P21" i="8361" s="1"/>
  <c r="I21" i="8361"/>
  <c r="O20" i="8361"/>
  <c r="P20" i="8361" s="1"/>
  <c r="I20" i="8361"/>
  <c r="O19" i="8361"/>
  <c r="P19" i="8361" s="1"/>
  <c r="I19" i="8361"/>
  <c r="O18" i="8361"/>
  <c r="P18" i="8361" s="1"/>
  <c r="I18" i="8361"/>
  <c r="O17" i="8361"/>
  <c r="P17" i="8361" s="1"/>
  <c r="I17" i="8361"/>
  <c r="O16" i="8361"/>
  <c r="P16" i="8361" s="1"/>
  <c r="I16" i="8361"/>
  <c r="A16" i="8361"/>
  <c r="A17" i="8361" s="1"/>
  <c r="A18" i="8361" s="1"/>
  <c r="A19" i="8361" s="1"/>
  <c r="A20" i="8361" s="1"/>
  <c r="A21" i="8361" s="1"/>
  <c r="A22" i="8361" s="1"/>
  <c r="A23" i="8361" s="1"/>
  <c r="A24" i="8361" s="1"/>
  <c r="A25" i="8361" s="1"/>
  <c r="A26" i="8361" s="1"/>
  <c r="A27" i="8361" s="1"/>
  <c r="A28" i="8361" s="1"/>
  <c r="A29" i="8361" s="1"/>
  <c r="A30" i="8361" s="1"/>
  <c r="A31" i="8361" s="1"/>
  <c r="A32" i="8361" s="1"/>
  <c r="A33" i="8361" s="1"/>
  <c r="A34" i="8361" s="1"/>
  <c r="A35" i="8361" s="1"/>
  <c r="A36" i="8361" s="1"/>
  <c r="A37" i="8361" s="1"/>
  <c r="A38" i="8361" s="1"/>
  <c r="A39" i="8361" s="1"/>
  <c r="A40" i="8361" s="1"/>
  <c r="A41" i="8361" s="1"/>
  <c r="A42" i="8361" s="1"/>
  <c r="A43" i="8361" s="1"/>
  <c r="A44" i="8361" s="1"/>
  <c r="A45" i="8361" s="1"/>
  <c r="A46" i="8361" s="1"/>
  <c r="A51" i="8361" s="1"/>
  <c r="A52" i="8361" s="1"/>
  <c r="A53" i="8361" s="1"/>
  <c r="A54" i="8361" s="1"/>
  <c r="A55" i="8361" s="1"/>
  <c r="A56" i="8361" s="1"/>
  <c r="A57" i="8361" s="1"/>
  <c r="A58" i="8361" s="1"/>
  <c r="A59" i="8361" s="1"/>
  <c r="A60" i="8361" s="1"/>
  <c r="A61" i="8361" s="1"/>
  <c r="A62" i="8361" s="1"/>
  <c r="A63" i="8361" s="1"/>
  <c r="A64" i="8361" s="1"/>
  <c r="A65" i="8361" s="1"/>
  <c r="A66" i="8361" s="1"/>
  <c r="A67" i="8361" s="1"/>
  <c r="A68" i="8361" s="1"/>
  <c r="A69" i="8361" s="1"/>
  <c r="A70" i="8361" s="1"/>
  <c r="A71" i="8361" s="1"/>
  <c r="A72" i="8361" s="1"/>
  <c r="A73" i="8361" s="1"/>
  <c r="A74" i="8361" s="1"/>
  <c r="A75" i="8361" s="1"/>
  <c r="A76" i="8361" s="1"/>
  <c r="A77" i="8361" s="1"/>
  <c r="A78" i="8361" s="1"/>
  <c r="A79" i="8361" s="1"/>
  <c r="A80" i="8361" s="1"/>
  <c r="A81" i="8361" s="1"/>
  <c r="A82" i="8361" s="1"/>
  <c r="A83" i="8361" s="1"/>
  <c r="A84" i="8361" s="1"/>
  <c r="A85" i="8361" s="1"/>
  <c r="A86" i="8361" s="1"/>
  <c r="A87" i="8361" s="1"/>
  <c r="A88" i="8361" s="1"/>
  <c r="A89" i="8361" s="1"/>
  <c r="A90" i="8361" s="1"/>
  <c r="A91" i="8361" s="1"/>
  <c r="O15" i="8361"/>
  <c r="I15" i="8361"/>
  <c r="O14" i="8361"/>
  <c r="I14" i="8361"/>
  <c r="O13" i="8361"/>
  <c r="I13" i="8361"/>
  <c r="P13" i="8361" s="1"/>
  <c r="O12" i="8361"/>
  <c r="I12" i="8361"/>
  <c r="O11" i="8361"/>
  <c r="I11" i="8361"/>
  <c r="O10" i="8361"/>
  <c r="I10" i="8361"/>
  <c r="O9" i="8361"/>
  <c r="I9" i="8361"/>
  <c r="P9" i="8361" s="1"/>
  <c r="O8" i="8361"/>
  <c r="I8" i="8361"/>
  <c r="O7" i="8361"/>
  <c r="I7" i="8361"/>
  <c r="I93" i="8361" l="1"/>
  <c r="P7" i="8361"/>
  <c r="P11" i="8361"/>
  <c r="P15" i="8361"/>
  <c r="P38" i="8361"/>
  <c r="P40" i="8361"/>
  <c r="P42" i="8361"/>
  <c r="P44" i="8361"/>
  <c r="P46" i="8361"/>
  <c r="P52" i="8361"/>
  <c r="P54" i="8361"/>
  <c r="P56" i="8361"/>
  <c r="P58" i="8361"/>
  <c r="P60" i="8361"/>
  <c r="P62" i="8361"/>
  <c r="P64" i="8361"/>
  <c r="P75" i="8361"/>
  <c r="P77" i="8361"/>
  <c r="P79" i="8361"/>
  <c r="P8" i="8361"/>
  <c r="P12" i="8361"/>
  <c r="P37" i="8361"/>
  <c r="P39" i="8361"/>
  <c r="P41" i="8361"/>
  <c r="P43" i="8361"/>
  <c r="P45" i="8361"/>
  <c r="P51" i="8361"/>
  <c r="P53" i="8361"/>
  <c r="P55" i="8361"/>
  <c r="P57" i="8361"/>
  <c r="P59" i="8361"/>
  <c r="P61" i="8361"/>
  <c r="P63" i="8361"/>
  <c r="P74" i="8361"/>
  <c r="P76" i="8361"/>
  <c r="P78" i="8361"/>
  <c r="P80" i="8361"/>
  <c r="P10" i="8361"/>
  <c r="P14" i="8361"/>
  <c r="O93" i="8361"/>
  <c r="P93" i="8361" s="1"/>
  <c r="I20" i="8296" l="1"/>
  <c r="J20" i="8296"/>
  <c r="I21" i="8296"/>
  <c r="J21" i="8296"/>
  <c r="I22" i="8296"/>
  <c r="J22" i="8296"/>
  <c r="I23" i="8296"/>
  <c r="J23" i="8296"/>
  <c r="I24" i="8296"/>
  <c r="J24" i="8296"/>
  <c r="I25" i="8296"/>
  <c r="J25" i="8296"/>
  <c r="I26" i="8296"/>
  <c r="J26" i="8296"/>
  <c r="I27" i="8296"/>
  <c r="J27" i="8296"/>
  <c r="I28" i="8296"/>
  <c r="J28" i="8296"/>
  <c r="I29" i="8296"/>
  <c r="J29" i="8296"/>
  <c r="J29" i="8290"/>
  <c r="I29" i="8290"/>
  <c r="J28" i="8290"/>
  <c r="I28" i="8290"/>
  <c r="J27" i="8290"/>
  <c r="I27" i="8290"/>
  <c r="J26" i="8290"/>
  <c r="I26" i="8290"/>
  <c r="J25" i="8290"/>
  <c r="I25" i="8290"/>
  <c r="J24" i="8290"/>
  <c r="I24" i="8290"/>
  <c r="J23" i="8290"/>
  <c r="I23" i="8290"/>
  <c r="J22" i="8290"/>
  <c r="I22" i="8290"/>
  <c r="J21" i="8290"/>
  <c r="I21" i="8290"/>
  <c r="J20" i="8290"/>
  <c r="I20" i="8290"/>
  <c r="J29" i="8359" l="1"/>
  <c r="I29" i="8359"/>
  <c r="J28" i="8359"/>
  <c r="I28" i="8359"/>
  <c r="J27" i="8359"/>
  <c r="I27" i="8359"/>
  <c r="J26" i="8359"/>
  <c r="I26" i="8359"/>
  <c r="J25" i="8359"/>
  <c r="I25" i="8359"/>
  <c r="J24" i="8359"/>
  <c r="I24" i="8359"/>
  <c r="J23" i="8359"/>
  <c r="I23" i="8359"/>
  <c r="J22" i="8359"/>
  <c r="I22" i="8359"/>
  <c r="J21" i="8359"/>
  <c r="I21" i="8359"/>
  <c r="J20" i="8359"/>
  <c r="I20" i="8359"/>
  <c r="H7" i="8308"/>
  <c r="H8" i="8308"/>
  <c r="H9" i="8308"/>
  <c r="H10" i="8308"/>
  <c r="H11" i="8308"/>
  <c r="H12" i="8308"/>
  <c r="H13" i="8308"/>
  <c r="H14" i="8308"/>
  <c r="H15" i="8308"/>
  <c r="G7" i="8308"/>
  <c r="G8" i="8308"/>
  <c r="G9" i="8308"/>
  <c r="G10" i="8308"/>
  <c r="G11" i="8308"/>
  <c r="G12" i="8308"/>
  <c r="G13" i="8308"/>
  <c r="G14" i="8308"/>
  <c r="G15" i="8308"/>
  <c r="H6" i="8308"/>
  <c r="G6" i="8308"/>
  <c r="H23" i="8308"/>
  <c r="H24" i="8308"/>
  <c r="H25" i="8308"/>
  <c r="H26" i="8308"/>
  <c r="H27" i="8308"/>
  <c r="H28" i="8308"/>
  <c r="H29" i="8308"/>
  <c r="H30" i="8308"/>
  <c r="H31" i="8308"/>
  <c r="G23" i="8308"/>
  <c r="G24" i="8308"/>
  <c r="G25" i="8308"/>
  <c r="G26" i="8308"/>
  <c r="G27" i="8308"/>
  <c r="G28" i="8308"/>
  <c r="G29" i="8308"/>
  <c r="G30" i="8308"/>
  <c r="G31" i="8308"/>
  <c r="H22" i="8308"/>
  <c r="G22" i="8308"/>
  <c r="J14" i="8359" l="1"/>
  <c r="I14" i="8359"/>
  <c r="J13" i="8359"/>
  <c r="I13" i="8359"/>
  <c r="J12" i="8359"/>
  <c r="I12" i="8359"/>
  <c r="J11" i="8359"/>
  <c r="I11" i="8359"/>
  <c r="J10" i="8359"/>
  <c r="I10" i="8359"/>
  <c r="J9" i="8359"/>
  <c r="I9" i="8359"/>
  <c r="J8" i="8359"/>
  <c r="I8" i="8359"/>
  <c r="J7" i="8359"/>
  <c r="I7" i="8359"/>
  <c r="J6" i="8359"/>
  <c r="I6" i="8359"/>
  <c r="J5" i="8359"/>
  <c r="I5" i="8359"/>
  <c r="R92" i="8356" l="1"/>
  <c r="Q92" i="8356"/>
  <c r="P92" i="8356"/>
  <c r="O92" i="8356"/>
  <c r="N92" i="8356"/>
  <c r="M92" i="8356"/>
  <c r="L92" i="8356"/>
  <c r="J92" i="8356"/>
  <c r="I92" i="8356"/>
  <c r="H92" i="8356"/>
  <c r="G92" i="8356"/>
  <c r="F92" i="8356"/>
  <c r="E92" i="8356"/>
  <c r="D92" i="8356"/>
  <c r="C92" i="8356"/>
  <c r="S91" i="8356"/>
  <c r="K91" i="8356"/>
  <c r="T91" i="8356" s="1"/>
  <c r="S90" i="8356"/>
  <c r="K90" i="8356"/>
  <c r="T90" i="8356" s="1"/>
  <c r="S89" i="8356"/>
  <c r="K89" i="8356"/>
  <c r="T89" i="8356" s="1"/>
  <c r="S88" i="8356"/>
  <c r="K88" i="8356"/>
  <c r="T88" i="8356" s="1"/>
  <c r="S87" i="8356"/>
  <c r="K87" i="8356"/>
  <c r="T87" i="8356" s="1"/>
  <c r="S86" i="8356"/>
  <c r="K86" i="8356"/>
  <c r="T86" i="8356" s="1"/>
  <c r="S85" i="8356"/>
  <c r="K85" i="8356"/>
  <c r="T85" i="8356" s="1"/>
  <c r="S84" i="8356"/>
  <c r="K84" i="8356"/>
  <c r="T84" i="8356" s="1"/>
  <c r="S83" i="8356"/>
  <c r="K83" i="8356"/>
  <c r="S82" i="8356"/>
  <c r="K82" i="8356"/>
  <c r="S81" i="8356"/>
  <c r="K81" i="8356"/>
  <c r="T81" i="8356" s="1"/>
  <c r="S80" i="8356"/>
  <c r="K80" i="8356"/>
  <c r="S79" i="8356"/>
  <c r="K79" i="8356"/>
  <c r="S78" i="8356"/>
  <c r="K78" i="8356"/>
  <c r="S77" i="8356"/>
  <c r="K77" i="8356"/>
  <c r="S76" i="8356"/>
  <c r="K76" i="8356"/>
  <c r="S75" i="8356"/>
  <c r="K75" i="8356"/>
  <c r="S74" i="8356"/>
  <c r="K74" i="8356"/>
  <c r="S73" i="8356"/>
  <c r="K73" i="8356"/>
  <c r="S72" i="8356"/>
  <c r="K72" i="8356"/>
  <c r="S71" i="8356"/>
  <c r="K71" i="8356"/>
  <c r="S70" i="8356"/>
  <c r="K70" i="8356"/>
  <c r="S69" i="8356"/>
  <c r="K69" i="8356"/>
  <c r="S68" i="8356"/>
  <c r="K68" i="8356"/>
  <c r="S67" i="8356"/>
  <c r="K67" i="8356"/>
  <c r="S66" i="8356"/>
  <c r="K66" i="8356"/>
  <c r="S65" i="8356"/>
  <c r="K65" i="8356"/>
  <c r="S64" i="8356"/>
  <c r="K64" i="8356"/>
  <c r="S63" i="8356"/>
  <c r="K63" i="8356"/>
  <c r="S62" i="8356"/>
  <c r="K62" i="8356"/>
  <c r="S61" i="8356"/>
  <c r="K61" i="8356"/>
  <c r="S60" i="8356"/>
  <c r="K60" i="8356"/>
  <c r="S59" i="8356"/>
  <c r="K59" i="8356"/>
  <c r="S58" i="8356"/>
  <c r="K58" i="8356"/>
  <c r="S57" i="8356"/>
  <c r="K57" i="8356"/>
  <c r="S56" i="8356"/>
  <c r="K56" i="8356"/>
  <c r="S55" i="8356"/>
  <c r="K55" i="8356"/>
  <c r="S54" i="8356"/>
  <c r="K54" i="8356"/>
  <c r="S53" i="8356"/>
  <c r="K53" i="8356"/>
  <c r="S52" i="8356"/>
  <c r="K52" i="8356"/>
  <c r="S51" i="8356"/>
  <c r="K51" i="8356"/>
  <c r="S46" i="8356"/>
  <c r="K46" i="8356"/>
  <c r="S45" i="8356"/>
  <c r="K45" i="8356"/>
  <c r="T45" i="8356" s="1"/>
  <c r="S44" i="8356"/>
  <c r="K44" i="8356"/>
  <c r="S43" i="8356"/>
  <c r="K43" i="8356"/>
  <c r="T43" i="8356" s="1"/>
  <c r="S42" i="8356"/>
  <c r="K42" i="8356"/>
  <c r="S41" i="8356"/>
  <c r="K41" i="8356"/>
  <c r="T41" i="8356" s="1"/>
  <c r="S40" i="8356"/>
  <c r="K40" i="8356"/>
  <c r="S39" i="8356"/>
  <c r="K39" i="8356"/>
  <c r="T39" i="8356" s="1"/>
  <c r="S38" i="8356"/>
  <c r="K38" i="8356"/>
  <c r="S37" i="8356"/>
  <c r="K37" i="8356"/>
  <c r="T37" i="8356" s="1"/>
  <c r="S36" i="8356"/>
  <c r="K36" i="8356"/>
  <c r="T36" i="8356" s="1"/>
  <c r="S35" i="8356"/>
  <c r="K35" i="8356"/>
  <c r="S34" i="8356"/>
  <c r="K34" i="8356"/>
  <c r="S33" i="8356"/>
  <c r="K33" i="8356"/>
  <c r="S32" i="8356"/>
  <c r="K32" i="8356"/>
  <c r="S31" i="8356"/>
  <c r="K31" i="8356"/>
  <c r="S30" i="8356"/>
  <c r="K30" i="8356"/>
  <c r="S29" i="8356"/>
  <c r="K29" i="8356"/>
  <c r="S28" i="8356"/>
  <c r="K28" i="8356"/>
  <c r="S27" i="8356"/>
  <c r="K27" i="8356"/>
  <c r="S26" i="8356"/>
  <c r="K26" i="8356"/>
  <c r="S25" i="8356"/>
  <c r="K25" i="8356"/>
  <c r="S24" i="8356"/>
  <c r="K24" i="8356"/>
  <c r="S23" i="8356"/>
  <c r="K23" i="8356"/>
  <c r="S22" i="8356"/>
  <c r="K22" i="8356"/>
  <c r="S21" i="8356"/>
  <c r="K21" i="8356"/>
  <c r="S20" i="8356"/>
  <c r="K20" i="8356"/>
  <c r="S19" i="8356"/>
  <c r="K19" i="8356"/>
  <c r="S18" i="8356"/>
  <c r="K18" i="8356"/>
  <c r="S17" i="8356"/>
  <c r="K17" i="8356"/>
  <c r="S16" i="8356"/>
  <c r="K16" i="8356"/>
  <c r="A16" i="8356"/>
  <c r="A17" i="8356" s="1"/>
  <c r="A18" i="8356" s="1"/>
  <c r="A19" i="8356" s="1"/>
  <c r="A20" i="8356" s="1"/>
  <c r="A21" i="8356" s="1"/>
  <c r="A22" i="8356" s="1"/>
  <c r="A23" i="8356" s="1"/>
  <c r="A24" i="8356" s="1"/>
  <c r="A25" i="8356" s="1"/>
  <c r="A26" i="8356" s="1"/>
  <c r="A27" i="8356" s="1"/>
  <c r="A28" i="8356" s="1"/>
  <c r="A29" i="8356" s="1"/>
  <c r="A30" i="8356" s="1"/>
  <c r="A31" i="8356" s="1"/>
  <c r="A32" i="8356" s="1"/>
  <c r="A33" i="8356" s="1"/>
  <c r="A34" i="8356" s="1"/>
  <c r="A35" i="8356" s="1"/>
  <c r="A36" i="8356" s="1"/>
  <c r="A37" i="8356" s="1"/>
  <c r="A38" i="8356" s="1"/>
  <c r="A39" i="8356" s="1"/>
  <c r="A40" i="8356" s="1"/>
  <c r="A41" i="8356" s="1"/>
  <c r="A42" i="8356" s="1"/>
  <c r="A43" i="8356" s="1"/>
  <c r="A44" i="8356" s="1"/>
  <c r="A45" i="8356" s="1"/>
  <c r="A46" i="8356" s="1"/>
  <c r="A51" i="8356" s="1"/>
  <c r="A52" i="8356" s="1"/>
  <c r="A53" i="8356" s="1"/>
  <c r="A54" i="8356" s="1"/>
  <c r="A55" i="8356" s="1"/>
  <c r="A56" i="8356" s="1"/>
  <c r="A57" i="8356" s="1"/>
  <c r="A58" i="8356" s="1"/>
  <c r="A59" i="8356" s="1"/>
  <c r="A60" i="8356" s="1"/>
  <c r="A61" i="8356" s="1"/>
  <c r="A62" i="8356" s="1"/>
  <c r="A63" i="8356" s="1"/>
  <c r="A64" i="8356" s="1"/>
  <c r="A65" i="8356" s="1"/>
  <c r="A66" i="8356" s="1"/>
  <c r="A67" i="8356" s="1"/>
  <c r="A68" i="8356" s="1"/>
  <c r="A69" i="8356" s="1"/>
  <c r="A70" i="8356" s="1"/>
  <c r="A71" i="8356" s="1"/>
  <c r="A72" i="8356" s="1"/>
  <c r="A73" i="8356" s="1"/>
  <c r="A74" i="8356" s="1"/>
  <c r="A75" i="8356" s="1"/>
  <c r="A76" i="8356" s="1"/>
  <c r="A77" i="8356" s="1"/>
  <c r="A78" i="8356" s="1"/>
  <c r="A79" i="8356" s="1"/>
  <c r="A80" i="8356" s="1"/>
  <c r="A81" i="8356" s="1"/>
  <c r="A82" i="8356" s="1"/>
  <c r="A83" i="8356" s="1"/>
  <c r="A84" i="8356" s="1"/>
  <c r="A85" i="8356" s="1"/>
  <c r="A86" i="8356" s="1"/>
  <c r="A87" i="8356" s="1"/>
  <c r="A88" i="8356" s="1"/>
  <c r="A89" i="8356" s="1"/>
  <c r="A90" i="8356" s="1"/>
  <c r="A91" i="8356" s="1"/>
  <c r="S15" i="8356"/>
  <c r="K15" i="8356"/>
  <c r="S14" i="8356"/>
  <c r="K14" i="8356"/>
  <c r="S13" i="8356"/>
  <c r="K13" i="8356"/>
  <c r="T13" i="8356" s="1"/>
  <c r="S12" i="8356"/>
  <c r="K12" i="8356"/>
  <c r="S11" i="8356"/>
  <c r="K11" i="8356"/>
  <c r="T11" i="8356" s="1"/>
  <c r="S10" i="8356"/>
  <c r="K10" i="8356"/>
  <c r="S9" i="8356"/>
  <c r="K9" i="8356"/>
  <c r="T9" i="8356" s="1"/>
  <c r="S8" i="8356"/>
  <c r="K8" i="8356"/>
  <c r="S7" i="8356"/>
  <c r="K7" i="8356"/>
  <c r="P92" i="8357"/>
  <c r="N92" i="8357"/>
  <c r="F92" i="8357"/>
  <c r="H92" i="8357"/>
  <c r="R92" i="8357"/>
  <c r="Q92" i="8357"/>
  <c r="O92" i="8357"/>
  <c r="M92" i="8357"/>
  <c r="L92" i="8357"/>
  <c r="J92" i="8357"/>
  <c r="I92" i="8357"/>
  <c r="G92" i="8357"/>
  <c r="E92" i="8357"/>
  <c r="D92" i="8357"/>
  <c r="C92" i="8357"/>
  <c r="S91" i="8357"/>
  <c r="K91" i="8357"/>
  <c r="S90" i="8357"/>
  <c r="K90" i="8357"/>
  <c r="T90" i="8357" s="1"/>
  <c r="S89" i="8357"/>
  <c r="K89" i="8357"/>
  <c r="S88" i="8357"/>
  <c r="K88" i="8357"/>
  <c r="T88" i="8357" s="1"/>
  <c r="S87" i="8357"/>
  <c r="K87" i="8357"/>
  <c r="S86" i="8357"/>
  <c r="K86" i="8357"/>
  <c r="T86" i="8357" s="1"/>
  <c r="S85" i="8357"/>
  <c r="K85" i="8357"/>
  <c r="S84" i="8357"/>
  <c r="K84" i="8357"/>
  <c r="T84" i="8357" s="1"/>
  <c r="S83" i="8357"/>
  <c r="K83" i="8357"/>
  <c r="S82" i="8357"/>
  <c r="K82" i="8357"/>
  <c r="S81" i="8357"/>
  <c r="K81" i="8357"/>
  <c r="S80" i="8357"/>
  <c r="K80" i="8357"/>
  <c r="T80" i="8357" s="1"/>
  <c r="S79" i="8357"/>
  <c r="K79" i="8357"/>
  <c r="S78" i="8357"/>
  <c r="K78" i="8357"/>
  <c r="T78" i="8357" s="1"/>
  <c r="S77" i="8357"/>
  <c r="K77" i="8357"/>
  <c r="S76" i="8357"/>
  <c r="K76" i="8357"/>
  <c r="T76" i="8357" s="1"/>
  <c r="S75" i="8357"/>
  <c r="K75" i="8357"/>
  <c r="S74" i="8357"/>
  <c r="K74" i="8357"/>
  <c r="T74" i="8357" s="1"/>
  <c r="S73" i="8357"/>
  <c r="K73" i="8357"/>
  <c r="S72" i="8357"/>
  <c r="K72" i="8357"/>
  <c r="T72" i="8357" s="1"/>
  <c r="S71" i="8357"/>
  <c r="K71" i="8357"/>
  <c r="S70" i="8357"/>
  <c r="K70" i="8357"/>
  <c r="T70" i="8357" s="1"/>
  <c r="S69" i="8357"/>
  <c r="K69" i="8357"/>
  <c r="S68" i="8357"/>
  <c r="K68" i="8357"/>
  <c r="T68" i="8357" s="1"/>
  <c r="S67" i="8357"/>
  <c r="K67" i="8357"/>
  <c r="S66" i="8357"/>
  <c r="K66" i="8357"/>
  <c r="T66" i="8357" s="1"/>
  <c r="S65" i="8357"/>
  <c r="K65" i="8357"/>
  <c r="S64" i="8357"/>
  <c r="K64" i="8357"/>
  <c r="T64" i="8357" s="1"/>
  <c r="S63" i="8357"/>
  <c r="K63" i="8357"/>
  <c r="S62" i="8357"/>
  <c r="K62" i="8357"/>
  <c r="T62" i="8357" s="1"/>
  <c r="S61" i="8357"/>
  <c r="K61" i="8357"/>
  <c r="S60" i="8357"/>
  <c r="K60" i="8357"/>
  <c r="T60" i="8357" s="1"/>
  <c r="S59" i="8357"/>
  <c r="K59" i="8357"/>
  <c r="S58" i="8357"/>
  <c r="K58" i="8357"/>
  <c r="T58" i="8357" s="1"/>
  <c r="S57" i="8357"/>
  <c r="K57" i="8357"/>
  <c r="S56" i="8357"/>
  <c r="K56" i="8357"/>
  <c r="T56" i="8357" s="1"/>
  <c r="S55" i="8357"/>
  <c r="K55" i="8357"/>
  <c r="S54" i="8357"/>
  <c r="K54" i="8357"/>
  <c r="T54" i="8357" s="1"/>
  <c r="S53" i="8357"/>
  <c r="K53" i="8357"/>
  <c r="S52" i="8357"/>
  <c r="K52" i="8357"/>
  <c r="S51" i="8357"/>
  <c r="K51" i="8357"/>
  <c r="S46" i="8357"/>
  <c r="K46" i="8357"/>
  <c r="T46" i="8357" s="1"/>
  <c r="S45" i="8357"/>
  <c r="K45" i="8357"/>
  <c r="S44" i="8357"/>
  <c r="K44" i="8357"/>
  <c r="S43" i="8357"/>
  <c r="K43" i="8357"/>
  <c r="S42" i="8357"/>
  <c r="K42" i="8357"/>
  <c r="S41" i="8357"/>
  <c r="K41" i="8357"/>
  <c r="S40" i="8357"/>
  <c r="K40" i="8357"/>
  <c r="T40" i="8357" s="1"/>
  <c r="S39" i="8357"/>
  <c r="K39" i="8357"/>
  <c r="S38" i="8357"/>
  <c r="K38" i="8357"/>
  <c r="T38" i="8357" s="1"/>
  <c r="S37" i="8357"/>
  <c r="K37" i="8357"/>
  <c r="S36" i="8357"/>
  <c r="K36" i="8357"/>
  <c r="T36" i="8357" s="1"/>
  <c r="S35" i="8357"/>
  <c r="K35" i="8357"/>
  <c r="S34" i="8357"/>
  <c r="K34" i="8357"/>
  <c r="T34" i="8357" s="1"/>
  <c r="S33" i="8357"/>
  <c r="K33" i="8357"/>
  <c r="S32" i="8357"/>
  <c r="K32" i="8357"/>
  <c r="T32" i="8357" s="1"/>
  <c r="S31" i="8357"/>
  <c r="K31" i="8357"/>
  <c r="S30" i="8357"/>
  <c r="K30" i="8357"/>
  <c r="T30" i="8357" s="1"/>
  <c r="S29" i="8357"/>
  <c r="K29" i="8357"/>
  <c r="S28" i="8357"/>
  <c r="K28" i="8357"/>
  <c r="T28" i="8357" s="1"/>
  <c r="S27" i="8357"/>
  <c r="K27" i="8357"/>
  <c r="S26" i="8357"/>
  <c r="K26" i="8357"/>
  <c r="T26" i="8357" s="1"/>
  <c r="S25" i="8357"/>
  <c r="K25" i="8357"/>
  <c r="S24" i="8357"/>
  <c r="K24" i="8357"/>
  <c r="T24" i="8357" s="1"/>
  <c r="S23" i="8357"/>
  <c r="K23" i="8357"/>
  <c r="S22" i="8357"/>
  <c r="K22" i="8357"/>
  <c r="T22" i="8357" s="1"/>
  <c r="S21" i="8357"/>
  <c r="K21" i="8357"/>
  <c r="S20" i="8357"/>
  <c r="K20" i="8357"/>
  <c r="T20" i="8357" s="1"/>
  <c r="S19" i="8357"/>
  <c r="K19" i="8357"/>
  <c r="S18" i="8357"/>
  <c r="K18" i="8357"/>
  <c r="T18" i="8357" s="1"/>
  <c r="S17" i="8357"/>
  <c r="K17" i="8357"/>
  <c r="S16" i="8357"/>
  <c r="K16" i="8357"/>
  <c r="T16" i="8357" s="1"/>
  <c r="A16" i="8357"/>
  <c r="A17" i="8357" s="1"/>
  <c r="A18" i="8357" s="1"/>
  <c r="A19" i="8357" s="1"/>
  <c r="A20" i="8357" s="1"/>
  <c r="A21" i="8357" s="1"/>
  <c r="A22" i="8357" s="1"/>
  <c r="A23" i="8357" s="1"/>
  <c r="A24" i="8357" s="1"/>
  <c r="A25" i="8357" s="1"/>
  <c r="A26" i="8357" s="1"/>
  <c r="A27" i="8357" s="1"/>
  <c r="A28" i="8357" s="1"/>
  <c r="A29" i="8357" s="1"/>
  <c r="A30" i="8357" s="1"/>
  <c r="A31" i="8357" s="1"/>
  <c r="A32" i="8357" s="1"/>
  <c r="A33" i="8357" s="1"/>
  <c r="A34" i="8357" s="1"/>
  <c r="A35" i="8357" s="1"/>
  <c r="A36" i="8357" s="1"/>
  <c r="A37" i="8357" s="1"/>
  <c r="A38" i="8357" s="1"/>
  <c r="A39" i="8357" s="1"/>
  <c r="A40" i="8357" s="1"/>
  <c r="A41" i="8357" s="1"/>
  <c r="A42" i="8357" s="1"/>
  <c r="A43" i="8357" s="1"/>
  <c r="A44" i="8357" s="1"/>
  <c r="A45" i="8357" s="1"/>
  <c r="A46" i="8357" s="1"/>
  <c r="A51" i="8357" s="1"/>
  <c r="A52" i="8357" s="1"/>
  <c r="A53" i="8357" s="1"/>
  <c r="A54" i="8357" s="1"/>
  <c r="A55" i="8357" s="1"/>
  <c r="A56" i="8357" s="1"/>
  <c r="A57" i="8357" s="1"/>
  <c r="A58" i="8357" s="1"/>
  <c r="A59" i="8357" s="1"/>
  <c r="A60" i="8357" s="1"/>
  <c r="A61" i="8357" s="1"/>
  <c r="A62" i="8357" s="1"/>
  <c r="A63" i="8357" s="1"/>
  <c r="A64" i="8357" s="1"/>
  <c r="A65" i="8357" s="1"/>
  <c r="A66" i="8357" s="1"/>
  <c r="A67" i="8357" s="1"/>
  <c r="A68" i="8357" s="1"/>
  <c r="A69" i="8357" s="1"/>
  <c r="A70" i="8357" s="1"/>
  <c r="A71" i="8357" s="1"/>
  <c r="A72" i="8357" s="1"/>
  <c r="A73" i="8357" s="1"/>
  <c r="A74" i="8357" s="1"/>
  <c r="A75" i="8357" s="1"/>
  <c r="A76" i="8357" s="1"/>
  <c r="A77" i="8357" s="1"/>
  <c r="A78" i="8357" s="1"/>
  <c r="A79" i="8357" s="1"/>
  <c r="A80" i="8357" s="1"/>
  <c r="A81" i="8357" s="1"/>
  <c r="A82" i="8357" s="1"/>
  <c r="A83" i="8357" s="1"/>
  <c r="A84" i="8357" s="1"/>
  <c r="A85" i="8357" s="1"/>
  <c r="A86" i="8357" s="1"/>
  <c r="A87" i="8357" s="1"/>
  <c r="A88" i="8357" s="1"/>
  <c r="A89" i="8357" s="1"/>
  <c r="A90" i="8357" s="1"/>
  <c r="A91" i="8357" s="1"/>
  <c r="S15" i="8357"/>
  <c r="K15" i="8357"/>
  <c r="T15" i="8357" s="1"/>
  <c r="S14" i="8357"/>
  <c r="K14" i="8357"/>
  <c r="S13" i="8357"/>
  <c r="K13" i="8357"/>
  <c r="S12" i="8357"/>
  <c r="K12" i="8357"/>
  <c r="S11" i="8357"/>
  <c r="K11" i="8357"/>
  <c r="S10" i="8357"/>
  <c r="K10" i="8357"/>
  <c r="S9" i="8357"/>
  <c r="K9" i="8357"/>
  <c r="T9" i="8357" s="1"/>
  <c r="S8" i="8357"/>
  <c r="K8" i="8357"/>
  <c r="S7" i="8357"/>
  <c r="K7" i="8357"/>
  <c r="Q23" i="8354"/>
  <c r="W23" i="8355"/>
  <c r="V23" i="8355"/>
  <c r="U23" i="8355"/>
  <c r="U24" i="8355" s="1"/>
  <c r="T23" i="8355"/>
  <c r="T24" i="8355" s="1"/>
  <c r="S23" i="8355"/>
  <c r="S24" i="8355" s="1"/>
  <c r="R23" i="8355"/>
  <c r="P23" i="8355"/>
  <c r="O23" i="8355"/>
  <c r="O24" i="8355" s="1"/>
  <c r="M23" i="8355"/>
  <c r="M24" i="8355" s="1"/>
  <c r="L23" i="8355"/>
  <c r="L24" i="8355" s="1"/>
  <c r="K23" i="8355"/>
  <c r="K24" i="8355" s="1"/>
  <c r="J23" i="8355"/>
  <c r="J24" i="8355" s="1"/>
  <c r="I23" i="8355"/>
  <c r="I24" i="8355" s="1"/>
  <c r="H23" i="8355"/>
  <c r="H24" i="8355" s="1"/>
  <c r="F23" i="8355"/>
  <c r="F24" i="8355" s="1"/>
  <c r="E23" i="8355"/>
  <c r="E24" i="8355" s="1"/>
  <c r="C23" i="8355"/>
  <c r="C24" i="8355" s="1"/>
  <c r="B23" i="8355"/>
  <c r="B24" i="8355" s="1"/>
  <c r="X22" i="8355"/>
  <c r="Q22" i="8355"/>
  <c r="N22" i="8355"/>
  <c r="G22" i="8355"/>
  <c r="D22" i="8355"/>
  <c r="X21" i="8355"/>
  <c r="Q21" i="8355"/>
  <c r="N21" i="8355"/>
  <c r="G21" i="8355"/>
  <c r="D21" i="8355"/>
  <c r="X20" i="8355"/>
  <c r="Q20" i="8355"/>
  <c r="N20" i="8355"/>
  <c r="G20" i="8355"/>
  <c r="D20" i="8355"/>
  <c r="X19" i="8355"/>
  <c r="Q19" i="8355"/>
  <c r="N19" i="8355"/>
  <c r="G19" i="8355"/>
  <c r="D19" i="8355"/>
  <c r="X18" i="8355"/>
  <c r="Q18" i="8355"/>
  <c r="N18" i="8355"/>
  <c r="G18" i="8355"/>
  <c r="D18" i="8355"/>
  <c r="X17" i="8355"/>
  <c r="Q17" i="8355"/>
  <c r="N17" i="8355"/>
  <c r="G17" i="8355"/>
  <c r="D17" i="8355"/>
  <c r="X16" i="8355"/>
  <c r="Q16" i="8355"/>
  <c r="N16" i="8355"/>
  <c r="G16" i="8355"/>
  <c r="D16" i="8355"/>
  <c r="X15" i="8355"/>
  <c r="Q15" i="8355"/>
  <c r="N15" i="8355"/>
  <c r="G15" i="8355"/>
  <c r="D15" i="8355"/>
  <c r="X14" i="8355"/>
  <c r="Q14" i="8355"/>
  <c r="N14" i="8355"/>
  <c r="G14" i="8355"/>
  <c r="D14" i="8355"/>
  <c r="X13" i="8355"/>
  <c r="Q13" i="8355"/>
  <c r="N13" i="8355"/>
  <c r="G13" i="8355"/>
  <c r="D13" i="8355"/>
  <c r="X12" i="8355"/>
  <c r="Q12" i="8355"/>
  <c r="N12" i="8355"/>
  <c r="G12" i="8355"/>
  <c r="D12" i="8355"/>
  <c r="X11" i="8355"/>
  <c r="Q11" i="8355"/>
  <c r="N11" i="8355"/>
  <c r="G11" i="8355"/>
  <c r="D11" i="8355"/>
  <c r="X10" i="8355"/>
  <c r="Y10" i="8355" s="1"/>
  <c r="Q10" i="8355"/>
  <c r="N10" i="8355"/>
  <c r="G10" i="8355"/>
  <c r="D10" i="8355"/>
  <c r="X9" i="8355"/>
  <c r="Q9" i="8355"/>
  <c r="N9" i="8355"/>
  <c r="G9" i="8355"/>
  <c r="D9" i="8355"/>
  <c r="X8" i="8355"/>
  <c r="Y8" i="8355" s="1"/>
  <c r="Q8" i="8355"/>
  <c r="N8" i="8355"/>
  <c r="G8" i="8355"/>
  <c r="D8" i="8355"/>
  <c r="X7" i="8355"/>
  <c r="Q7" i="8355"/>
  <c r="N7" i="8355"/>
  <c r="G7" i="8355"/>
  <c r="D7" i="8355"/>
  <c r="X6" i="8355"/>
  <c r="Q6" i="8355"/>
  <c r="N6" i="8355"/>
  <c r="G6" i="8355"/>
  <c r="D6" i="8355"/>
  <c r="W24" i="8354"/>
  <c r="W23" i="8354"/>
  <c r="V23" i="8354"/>
  <c r="V24" i="8354" s="1"/>
  <c r="U23" i="8354"/>
  <c r="U24" i="8354" s="1"/>
  <c r="T23" i="8354"/>
  <c r="T24" i="8354" s="1"/>
  <c r="S23" i="8354"/>
  <c r="S24" i="8354" s="1"/>
  <c r="R23" i="8354"/>
  <c r="P23" i="8354"/>
  <c r="O23" i="8354"/>
  <c r="O24" i="8354" s="1"/>
  <c r="M23" i="8354"/>
  <c r="M24" i="8354" s="1"/>
  <c r="L23" i="8354"/>
  <c r="L24" i="8354" s="1"/>
  <c r="K23" i="8354"/>
  <c r="K24" i="8354" s="1"/>
  <c r="J23" i="8354"/>
  <c r="J24" i="8354" s="1"/>
  <c r="I23" i="8354"/>
  <c r="I24" i="8354" s="1"/>
  <c r="H23" i="8354"/>
  <c r="H24" i="8354" s="1"/>
  <c r="F23" i="8354"/>
  <c r="F24" i="8354" s="1"/>
  <c r="E23" i="8354"/>
  <c r="E24" i="8354" s="1"/>
  <c r="C23" i="8354"/>
  <c r="C24" i="8354" s="1"/>
  <c r="B23" i="8354"/>
  <c r="B24" i="8354" s="1"/>
  <c r="X22" i="8354"/>
  <c r="Q22" i="8354"/>
  <c r="N22" i="8354"/>
  <c r="G22" i="8354"/>
  <c r="D22" i="8354"/>
  <c r="X21" i="8354"/>
  <c r="Q21" i="8354"/>
  <c r="N21" i="8354"/>
  <c r="G21" i="8354"/>
  <c r="D21" i="8354"/>
  <c r="X20" i="8354"/>
  <c r="Q20" i="8354"/>
  <c r="N20" i="8354"/>
  <c r="G20" i="8354"/>
  <c r="D20" i="8354"/>
  <c r="Y20" i="8354" s="1"/>
  <c r="X19" i="8354"/>
  <c r="Q19" i="8354"/>
  <c r="N19" i="8354"/>
  <c r="G19" i="8354"/>
  <c r="D19" i="8354"/>
  <c r="X18" i="8354"/>
  <c r="Q18" i="8354"/>
  <c r="N18" i="8354"/>
  <c r="G18" i="8354"/>
  <c r="D18" i="8354"/>
  <c r="X17" i="8354"/>
  <c r="Q17" i="8354"/>
  <c r="N17" i="8354"/>
  <c r="G17" i="8354"/>
  <c r="D17" i="8354"/>
  <c r="X16" i="8354"/>
  <c r="Q16" i="8354"/>
  <c r="N16" i="8354"/>
  <c r="G16" i="8354"/>
  <c r="D16" i="8354"/>
  <c r="X15" i="8354"/>
  <c r="Q15" i="8354"/>
  <c r="N15" i="8354"/>
  <c r="G15" i="8354"/>
  <c r="D15" i="8354"/>
  <c r="X14" i="8354"/>
  <c r="Q14" i="8354"/>
  <c r="N14" i="8354"/>
  <c r="G14" i="8354"/>
  <c r="D14" i="8354"/>
  <c r="X13" i="8354"/>
  <c r="Q13" i="8354"/>
  <c r="N13" i="8354"/>
  <c r="G13" i="8354"/>
  <c r="D13" i="8354"/>
  <c r="X12" i="8354"/>
  <c r="Q12" i="8354"/>
  <c r="N12" i="8354"/>
  <c r="G12" i="8354"/>
  <c r="D12" i="8354"/>
  <c r="X11" i="8354"/>
  <c r="Q11" i="8354"/>
  <c r="N11" i="8354"/>
  <c r="G11" i="8354"/>
  <c r="D11" i="8354"/>
  <c r="X10" i="8354"/>
  <c r="Y10" i="8354" s="1"/>
  <c r="Q10" i="8354"/>
  <c r="N10" i="8354"/>
  <c r="G10" i="8354"/>
  <c r="D10" i="8354"/>
  <c r="X9" i="8354"/>
  <c r="Q9" i="8354"/>
  <c r="N9" i="8354"/>
  <c r="G9" i="8354"/>
  <c r="D9" i="8354"/>
  <c r="X8" i="8354"/>
  <c r="Y8" i="8354" s="1"/>
  <c r="Q8" i="8354"/>
  <c r="N8" i="8354"/>
  <c r="G8" i="8354"/>
  <c r="D8" i="8354"/>
  <c r="X7" i="8354"/>
  <c r="Q7" i="8354"/>
  <c r="N7" i="8354"/>
  <c r="G7" i="8354"/>
  <c r="D7" i="8354"/>
  <c r="X6" i="8354"/>
  <c r="Q6" i="8354"/>
  <c r="N6" i="8354"/>
  <c r="G6" i="8354"/>
  <c r="D6" i="8354"/>
  <c r="T15" i="8356" l="1"/>
  <c r="T16" i="8356"/>
  <c r="T18" i="8356"/>
  <c r="T20" i="8356"/>
  <c r="T22" i="8356"/>
  <c r="T24" i="8356"/>
  <c r="T26" i="8356"/>
  <c r="T28" i="8356"/>
  <c r="T30" i="8356"/>
  <c r="T32" i="8356"/>
  <c r="T34" i="8356"/>
  <c r="T38" i="8356"/>
  <c r="T42" i="8356"/>
  <c r="T44" i="8356"/>
  <c r="T46" i="8356"/>
  <c r="T83" i="8356"/>
  <c r="T60" i="8356"/>
  <c r="T62" i="8356"/>
  <c r="T64" i="8356"/>
  <c r="T66" i="8356"/>
  <c r="T68" i="8356"/>
  <c r="T70" i="8356"/>
  <c r="T72" i="8356"/>
  <c r="T74" i="8356"/>
  <c r="T76" i="8356"/>
  <c r="T80" i="8356"/>
  <c r="T51" i="8356"/>
  <c r="T53" i="8356"/>
  <c r="T55" i="8356"/>
  <c r="T57" i="8356"/>
  <c r="T59" i="8356"/>
  <c r="T61" i="8356"/>
  <c r="T63" i="8356"/>
  <c r="T65" i="8356"/>
  <c r="T67" i="8356"/>
  <c r="T69" i="8356"/>
  <c r="T71" i="8356"/>
  <c r="T73" i="8356"/>
  <c r="T75" i="8356"/>
  <c r="T77" i="8356"/>
  <c r="T79" i="8356"/>
  <c r="T40" i="8356"/>
  <c r="T82" i="8356"/>
  <c r="T52" i="8356"/>
  <c r="T54" i="8356"/>
  <c r="T56" i="8356"/>
  <c r="T58" i="8356"/>
  <c r="T78" i="8356"/>
  <c r="T8" i="8356"/>
  <c r="T10" i="8356"/>
  <c r="T12" i="8356"/>
  <c r="T14" i="8356"/>
  <c r="S92" i="8356"/>
  <c r="T17" i="8356"/>
  <c r="T19" i="8356"/>
  <c r="T21" i="8356"/>
  <c r="T23" i="8356"/>
  <c r="T25" i="8356"/>
  <c r="T27" i="8356"/>
  <c r="T29" i="8356"/>
  <c r="T31" i="8356"/>
  <c r="T33" i="8356"/>
  <c r="T35" i="8356"/>
  <c r="K92" i="8356"/>
  <c r="T7" i="8356"/>
  <c r="T42" i="8357"/>
  <c r="T44" i="8357"/>
  <c r="T10" i="8357"/>
  <c r="T82" i="8357"/>
  <c r="T91" i="8357"/>
  <c r="T55" i="8357"/>
  <c r="T59" i="8357"/>
  <c r="T63" i="8357"/>
  <c r="T67" i="8357"/>
  <c r="T71" i="8357"/>
  <c r="T75" i="8357"/>
  <c r="T79" i="8357"/>
  <c r="T83" i="8357"/>
  <c r="T87" i="8357"/>
  <c r="T17" i="8357"/>
  <c r="T19" i="8357"/>
  <c r="T21" i="8357"/>
  <c r="T23" i="8357"/>
  <c r="T25" i="8357"/>
  <c r="T27" i="8357"/>
  <c r="T29" i="8357"/>
  <c r="T31" i="8357"/>
  <c r="T33" i="8357"/>
  <c r="T35" i="8357"/>
  <c r="T37" i="8357"/>
  <c r="T39" i="8357"/>
  <c r="T41" i="8357"/>
  <c r="T43" i="8357"/>
  <c r="T51" i="8357"/>
  <c r="T52" i="8357"/>
  <c r="T11" i="8357"/>
  <c r="S92" i="8357"/>
  <c r="T12" i="8357"/>
  <c r="T45" i="8357"/>
  <c r="T77" i="8357"/>
  <c r="T85" i="8357"/>
  <c r="T61" i="8357"/>
  <c r="T53" i="8357"/>
  <c r="T57" i="8357"/>
  <c r="T73" i="8357"/>
  <c r="T89" i="8357"/>
  <c r="T65" i="8357"/>
  <c r="T81" i="8357"/>
  <c r="T69" i="8357"/>
  <c r="T7" i="8357"/>
  <c r="T13" i="8357"/>
  <c r="K92" i="8357"/>
  <c r="T8" i="8357"/>
  <c r="T14" i="8357"/>
  <c r="X23" i="8355"/>
  <c r="X24" i="8355"/>
  <c r="Y6" i="8355"/>
  <c r="Y9" i="8355"/>
  <c r="Y7" i="8355"/>
  <c r="Y11" i="8355"/>
  <c r="Y15" i="8355"/>
  <c r="Y19" i="8355"/>
  <c r="Y17" i="8355"/>
  <c r="Y13" i="8355"/>
  <c r="Y12" i="8355"/>
  <c r="Y21" i="8355"/>
  <c r="Y14" i="8355"/>
  <c r="Y16" i="8355"/>
  <c r="Y20" i="8355"/>
  <c r="Y18" i="8355"/>
  <c r="Y22" i="8355"/>
  <c r="Q24" i="8354"/>
  <c r="Y22" i="8354"/>
  <c r="Y18" i="8354"/>
  <c r="Y14" i="8354"/>
  <c r="Y11" i="8354"/>
  <c r="Y15" i="8354"/>
  <c r="Y21" i="8354"/>
  <c r="N23" i="8354"/>
  <c r="Y9" i="8354"/>
  <c r="Y19" i="8354"/>
  <c r="Y7" i="8354"/>
  <c r="Y12" i="8354"/>
  <c r="Y13" i="8354"/>
  <c r="Y16" i="8354"/>
  <c r="Y17" i="8354"/>
  <c r="G23" i="8355"/>
  <c r="G24" i="8355" s="1"/>
  <c r="D23" i="8355"/>
  <c r="D24" i="8355" s="1"/>
  <c r="Q23" i="8355"/>
  <c r="Q24" i="8355" s="1"/>
  <c r="N23" i="8355"/>
  <c r="N24" i="8355" s="1"/>
  <c r="D23" i="8354"/>
  <c r="D24" i="8354" s="1"/>
  <c r="X23" i="8354"/>
  <c r="X24" i="8354" s="1"/>
  <c r="N24" i="8354"/>
  <c r="Y6" i="8354"/>
  <c r="G23" i="8354"/>
  <c r="G24" i="8354" s="1"/>
  <c r="I86" i="8334"/>
  <c r="H86" i="8334"/>
  <c r="K6" i="8334"/>
  <c r="K7" i="8334"/>
  <c r="K8" i="8334"/>
  <c r="K9" i="8334"/>
  <c r="K10" i="8334"/>
  <c r="K11" i="8334"/>
  <c r="K12" i="8334"/>
  <c r="K13" i="8334"/>
  <c r="K14" i="8334"/>
  <c r="K15" i="8334"/>
  <c r="K16" i="8334"/>
  <c r="K17" i="8334"/>
  <c r="K18" i="8334"/>
  <c r="K19" i="8334"/>
  <c r="K20" i="8334"/>
  <c r="K21" i="8334"/>
  <c r="K22" i="8334"/>
  <c r="K23" i="8334"/>
  <c r="K24" i="8334"/>
  <c r="K25" i="8334"/>
  <c r="K26" i="8334"/>
  <c r="K27" i="8334"/>
  <c r="K28" i="8334"/>
  <c r="K29" i="8334"/>
  <c r="K30" i="8334"/>
  <c r="K31" i="8334"/>
  <c r="K32" i="8334"/>
  <c r="K33" i="8334"/>
  <c r="K34" i="8334"/>
  <c r="K35" i="8334"/>
  <c r="K36" i="8334"/>
  <c r="K37" i="8334"/>
  <c r="K38" i="8334"/>
  <c r="K39" i="8334"/>
  <c r="K40" i="8334"/>
  <c r="K41" i="8334"/>
  <c r="K42" i="8334"/>
  <c r="K43" i="8334"/>
  <c r="K44" i="8334"/>
  <c r="K45" i="8334"/>
  <c r="K46" i="8334"/>
  <c r="K47" i="8334"/>
  <c r="K48" i="8334"/>
  <c r="K49" i="8334"/>
  <c r="K50" i="8334"/>
  <c r="K51" i="8334"/>
  <c r="K52" i="8334"/>
  <c r="K53" i="8334"/>
  <c r="K54" i="8334"/>
  <c r="K55" i="8334"/>
  <c r="K56" i="8334"/>
  <c r="K57" i="8334"/>
  <c r="K58" i="8334"/>
  <c r="K59" i="8334"/>
  <c r="K60" i="8334"/>
  <c r="K61" i="8334"/>
  <c r="K62" i="8334"/>
  <c r="K63" i="8334"/>
  <c r="K64" i="8334"/>
  <c r="K65" i="8334"/>
  <c r="K66" i="8334"/>
  <c r="K67" i="8334"/>
  <c r="K68" i="8334"/>
  <c r="K69" i="8334"/>
  <c r="K70" i="8334"/>
  <c r="K71" i="8334"/>
  <c r="K72" i="8334"/>
  <c r="K73" i="8334"/>
  <c r="K74" i="8334"/>
  <c r="K75" i="8334"/>
  <c r="K76" i="8334"/>
  <c r="K77" i="8334"/>
  <c r="K78" i="8334"/>
  <c r="K79" i="8334"/>
  <c r="K80" i="8334"/>
  <c r="K81" i="8334"/>
  <c r="K82" i="8334"/>
  <c r="K83" i="8334"/>
  <c r="K84" i="8334"/>
  <c r="K85" i="8334"/>
  <c r="K5" i="8334"/>
  <c r="J6" i="8334"/>
  <c r="J7" i="8334"/>
  <c r="J8" i="8334"/>
  <c r="J9" i="8334"/>
  <c r="J10" i="8334"/>
  <c r="J11" i="8334"/>
  <c r="J12" i="8334"/>
  <c r="J13" i="8334"/>
  <c r="J14" i="8334"/>
  <c r="J15" i="8334"/>
  <c r="J16" i="8334"/>
  <c r="J17" i="8334"/>
  <c r="J18" i="8334"/>
  <c r="J19" i="8334"/>
  <c r="J20" i="8334"/>
  <c r="J21" i="8334"/>
  <c r="J22" i="8334"/>
  <c r="J23" i="8334"/>
  <c r="J24" i="8334"/>
  <c r="J25" i="8334"/>
  <c r="J26" i="8334"/>
  <c r="J27" i="8334"/>
  <c r="J28" i="8334"/>
  <c r="J29" i="8334"/>
  <c r="J30" i="8334"/>
  <c r="J31" i="8334"/>
  <c r="J32" i="8334"/>
  <c r="J33" i="8334"/>
  <c r="J34" i="8334"/>
  <c r="J35" i="8334"/>
  <c r="J36" i="8334"/>
  <c r="J37" i="8334"/>
  <c r="J38" i="8334"/>
  <c r="J39" i="8334"/>
  <c r="J40" i="8334"/>
  <c r="J41" i="8334"/>
  <c r="J42" i="8334"/>
  <c r="J43" i="8334"/>
  <c r="J44" i="8334"/>
  <c r="J45" i="8334"/>
  <c r="J46" i="8334"/>
  <c r="J47" i="8334"/>
  <c r="J48" i="8334"/>
  <c r="J49" i="8334"/>
  <c r="J50" i="8334"/>
  <c r="J51" i="8334"/>
  <c r="J52" i="8334"/>
  <c r="J53" i="8334"/>
  <c r="J54" i="8334"/>
  <c r="J55" i="8334"/>
  <c r="J56" i="8334"/>
  <c r="J57" i="8334"/>
  <c r="J58" i="8334"/>
  <c r="J59" i="8334"/>
  <c r="J60" i="8334"/>
  <c r="J61" i="8334"/>
  <c r="J62" i="8334"/>
  <c r="J63" i="8334"/>
  <c r="J64" i="8334"/>
  <c r="J65" i="8334"/>
  <c r="J66" i="8334"/>
  <c r="J67" i="8334"/>
  <c r="J68" i="8334"/>
  <c r="J69" i="8334"/>
  <c r="J70" i="8334"/>
  <c r="J71" i="8334"/>
  <c r="J72" i="8334"/>
  <c r="J73" i="8334"/>
  <c r="J74" i="8334"/>
  <c r="J75" i="8334"/>
  <c r="J76" i="8334"/>
  <c r="J77" i="8334"/>
  <c r="J78" i="8334"/>
  <c r="J79" i="8334"/>
  <c r="J80" i="8334"/>
  <c r="J81" i="8334"/>
  <c r="J82" i="8334"/>
  <c r="J83" i="8334"/>
  <c r="J84" i="8334"/>
  <c r="J85" i="8334"/>
  <c r="J5" i="8334"/>
  <c r="T92" i="8356" l="1"/>
  <c r="T92" i="8357"/>
  <c r="Y23" i="8355"/>
  <c r="Y24" i="8355"/>
  <c r="Y23" i="8354"/>
  <c r="Y24" i="8354" s="1"/>
  <c r="J5" i="8296" l="1"/>
  <c r="J6" i="8296"/>
  <c r="J7" i="8296"/>
  <c r="J8" i="8296"/>
  <c r="J9" i="8296"/>
  <c r="J10" i="8296"/>
  <c r="J11" i="8296"/>
  <c r="J12" i="8296"/>
  <c r="J13" i="8296"/>
  <c r="J14" i="8296"/>
  <c r="I5" i="8296"/>
  <c r="I6" i="8296"/>
  <c r="I7" i="8296"/>
  <c r="I8" i="8296"/>
  <c r="I9" i="8296"/>
  <c r="I10" i="8296"/>
  <c r="I11" i="8296"/>
  <c r="I12" i="8296"/>
  <c r="I13" i="8296"/>
  <c r="I14" i="8296"/>
  <c r="J6" i="8290"/>
  <c r="J7" i="8290"/>
  <c r="J8" i="8290"/>
  <c r="J9" i="8290"/>
  <c r="J10" i="8290"/>
  <c r="J11" i="8290"/>
  <c r="J12" i="8290"/>
  <c r="J13" i="8290"/>
  <c r="J14" i="8290"/>
  <c r="J5" i="8290"/>
  <c r="I6" i="8290"/>
  <c r="I7" i="8290"/>
  <c r="I8" i="8290"/>
  <c r="I9" i="8290"/>
  <c r="I10" i="8290"/>
  <c r="I11" i="8290"/>
  <c r="I12" i="8290"/>
  <c r="I13" i="8290"/>
  <c r="I14" i="8290"/>
  <c r="I5" i="8290"/>
  <c r="I86" i="8333"/>
  <c r="H86" i="8333"/>
  <c r="K6" i="8333"/>
  <c r="K7" i="8333"/>
  <c r="K8" i="8333"/>
  <c r="K9" i="8333"/>
  <c r="K10" i="8333"/>
  <c r="K11" i="8333"/>
  <c r="K12" i="8333"/>
  <c r="K13" i="8333"/>
  <c r="K14" i="8333"/>
  <c r="K15" i="8333"/>
  <c r="K16" i="8333"/>
  <c r="K17" i="8333"/>
  <c r="K18" i="8333"/>
  <c r="K19" i="8333"/>
  <c r="K20" i="8333"/>
  <c r="K21" i="8333"/>
  <c r="K22" i="8333"/>
  <c r="K23" i="8333"/>
  <c r="K24" i="8333"/>
  <c r="K25" i="8333"/>
  <c r="K26" i="8333"/>
  <c r="K27" i="8333"/>
  <c r="K28" i="8333"/>
  <c r="K29" i="8333"/>
  <c r="K30" i="8333"/>
  <c r="K31" i="8333"/>
  <c r="K32" i="8333"/>
  <c r="K33" i="8333"/>
  <c r="K34" i="8333"/>
  <c r="K35" i="8333"/>
  <c r="K36" i="8333"/>
  <c r="K37" i="8333"/>
  <c r="K38" i="8333"/>
  <c r="K39" i="8333"/>
  <c r="K40" i="8333"/>
  <c r="K41" i="8333"/>
  <c r="K42" i="8333"/>
  <c r="K43" i="8333"/>
  <c r="K44" i="8333"/>
  <c r="K45" i="8333"/>
  <c r="K46" i="8333"/>
  <c r="K47" i="8333"/>
  <c r="K48" i="8333"/>
  <c r="K49" i="8333"/>
  <c r="K50" i="8333"/>
  <c r="K51" i="8333"/>
  <c r="K52" i="8333"/>
  <c r="K53" i="8333"/>
  <c r="K54" i="8333"/>
  <c r="K55" i="8333"/>
  <c r="K56" i="8333"/>
  <c r="K57" i="8333"/>
  <c r="K58" i="8333"/>
  <c r="K59" i="8333"/>
  <c r="K60" i="8333"/>
  <c r="K61" i="8333"/>
  <c r="K62" i="8333"/>
  <c r="K63" i="8333"/>
  <c r="K64" i="8333"/>
  <c r="K65" i="8333"/>
  <c r="K66" i="8333"/>
  <c r="K67" i="8333"/>
  <c r="K68" i="8333"/>
  <c r="K69" i="8333"/>
  <c r="K70" i="8333"/>
  <c r="K71" i="8333"/>
  <c r="K72" i="8333"/>
  <c r="K73" i="8333"/>
  <c r="K74" i="8333"/>
  <c r="K75" i="8333"/>
  <c r="K76" i="8333"/>
  <c r="K77" i="8333"/>
  <c r="K78" i="8333"/>
  <c r="K79" i="8333"/>
  <c r="K80" i="8333"/>
  <c r="K81" i="8333"/>
  <c r="K82" i="8333"/>
  <c r="K83" i="8333"/>
  <c r="K84" i="8333"/>
  <c r="K85" i="8333"/>
  <c r="K5" i="8333"/>
  <c r="J6" i="8333"/>
  <c r="J7" i="8333"/>
  <c r="J8" i="8333"/>
  <c r="J9" i="8333"/>
  <c r="J10" i="8333"/>
  <c r="J11" i="8333"/>
  <c r="J12" i="8333"/>
  <c r="J13" i="8333"/>
  <c r="J14" i="8333"/>
  <c r="J15" i="8333"/>
  <c r="J16" i="8333"/>
  <c r="J17" i="8333"/>
  <c r="J18" i="8333"/>
  <c r="J19" i="8333"/>
  <c r="J20" i="8333"/>
  <c r="J21" i="8333"/>
  <c r="J22" i="8333"/>
  <c r="J23" i="8333"/>
  <c r="J24" i="8333"/>
  <c r="J25" i="8333"/>
  <c r="J26" i="8333"/>
  <c r="J27" i="8333"/>
  <c r="J28" i="8333"/>
  <c r="J29" i="8333"/>
  <c r="J30" i="8333"/>
  <c r="J31" i="8333"/>
  <c r="J32" i="8333"/>
  <c r="J33" i="8333"/>
  <c r="J34" i="8333"/>
  <c r="J35" i="8333"/>
  <c r="J36" i="8333"/>
  <c r="J37" i="8333"/>
  <c r="J38" i="8333"/>
  <c r="J39" i="8333"/>
  <c r="J40" i="8333"/>
  <c r="J41" i="8333"/>
  <c r="J42" i="8333"/>
  <c r="J43" i="8333"/>
  <c r="J44" i="8333"/>
  <c r="J45" i="8333"/>
  <c r="J46" i="8333"/>
  <c r="J47" i="8333"/>
  <c r="J48" i="8333"/>
  <c r="J49" i="8333"/>
  <c r="J50" i="8333"/>
  <c r="J51" i="8333"/>
  <c r="J52" i="8333"/>
  <c r="J53" i="8333"/>
  <c r="J54" i="8333"/>
  <c r="J55" i="8333"/>
  <c r="J56" i="8333"/>
  <c r="J57" i="8333"/>
  <c r="J58" i="8333"/>
  <c r="J59" i="8333"/>
  <c r="J60" i="8333"/>
  <c r="J61" i="8333"/>
  <c r="J62" i="8333"/>
  <c r="J63" i="8333"/>
  <c r="J64" i="8333"/>
  <c r="J65" i="8333"/>
  <c r="J66" i="8333"/>
  <c r="J67" i="8333"/>
  <c r="J68" i="8333"/>
  <c r="J69" i="8333"/>
  <c r="J70" i="8333"/>
  <c r="J71" i="8333"/>
  <c r="J72" i="8333"/>
  <c r="J73" i="8333"/>
  <c r="J74" i="8333"/>
  <c r="J75" i="8333"/>
  <c r="J76" i="8333"/>
  <c r="J77" i="8333"/>
  <c r="J78" i="8333"/>
  <c r="J79" i="8333"/>
  <c r="J80" i="8333"/>
  <c r="J81" i="8333"/>
  <c r="J82" i="8333"/>
  <c r="J83" i="8333"/>
  <c r="J84" i="8333"/>
  <c r="J85" i="8333"/>
  <c r="J5" i="8333"/>
  <c r="C86" i="8333"/>
  <c r="D86" i="8333"/>
  <c r="E86" i="8333"/>
  <c r="F86" i="8333"/>
  <c r="G86" i="8333"/>
  <c r="AF22" i="8268" l="1"/>
  <c r="AF23" i="8268"/>
  <c r="AF24" i="8268"/>
  <c r="AF25" i="8268"/>
  <c r="AF26" i="8268"/>
  <c r="AF27" i="8268"/>
  <c r="AF28" i="8268"/>
  <c r="AF29" i="8268"/>
  <c r="AF30" i="8268"/>
  <c r="AF31" i="8268"/>
  <c r="AF21" i="8268"/>
  <c r="AE22" i="8268"/>
  <c r="AE23" i="8268"/>
  <c r="AE24" i="8268"/>
  <c r="AE25" i="8268"/>
  <c r="AE26" i="8268"/>
  <c r="AE27" i="8268"/>
  <c r="AE28" i="8268"/>
  <c r="AE29" i="8268"/>
  <c r="AE30" i="8268"/>
  <c r="AE31" i="8268"/>
  <c r="AE21" i="8268"/>
  <c r="AF26" i="8267"/>
  <c r="AF27" i="8267"/>
  <c r="AF28" i="8267"/>
  <c r="AF29" i="8267"/>
  <c r="AF30" i="8267"/>
  <c r="AF31" i="8267"/>
  <c r="AF32" i="8267"/>
  <c r="AF33" i="8267"/>
  <c r="AF34" i="8267"/>
  <c r="AF35" i="8267"/>
  <c r="AF36" i="8267"/>
  <c r="AF25" i="8267"/>
  <c r="AE37" i="8267"/>
  <c r="AE26" i="8267"/>
  <c r="AE27" i="8267"/>
  <c r="AE28" i="8267"/>
  <c r="AE29" i="8267"/>
  <c r="AE30" i="8267"/>
  <c r="AE31" i="8267"/>
  <c r="AE32" i="8267"/>
  <c r="AE33" i="8267"/>
  <c r="AE34" i="8267"/>
  <c r="AE35" i="8267"/>
  <c r="AE36" i="8267"/>
  <c r="AE25" i="8267"/>
  <c r="AE32" i="8268" l="1"/>
  <c r="AF32" i="8268"/>
  <c r="E4" i="8353" l="1"/>
  <c r="H4" i="8353"/>
  <c r="K4" i="8353"/>
  <c r="L4" i="8353" s="1"/>
  <c r="E5" i="8353"/>
  <c r="H5" i="8353"/>
  <c r="K5" i="8353"/>
  <c r="L5" i="8353" s="1"/>
  <c r="E6" i="8353"/>
  <c r="H6" i="8353"/>
  <c r="K6" i="8353"/>
  <c r="E7" i="8353"/>
  <c r="H7" i="8353"/>
  <c r="K7" i="8353"/>
  <c r="E8" i="8353"/>
  <c r="H8" i="8353"/>
  <c r="K8" i="8353"/>
  <c r="L8" i="8353" s="1"/>
  <c r="E9" i="8353"/>
  <c r="H9" i="8353"/>
  <c r="K9" i="8353"/>
  <c r="E10" i="8353"/>
  <c r="H10" i="8353"/>
  <c r="K10" i="8353"/>
  <c r="L10" i="8353" s="1"/>
  <c r="E11" i="8353"/>
  <c r="H11" i="8353"/>
  <c r="K11" i="8353"/>
  <c r="E12" i="8353"/>
  <c r="H12" i="8353"/>
  <c r="K12" i="8353"/>
  <c r="A13" i="8353"/>
  <c r="E13" i="8353"/>
  <c r="H13" i="8353"/>
  <c r="K13" i="8353"/>
  <c r="L13" i="8353" s="1"/>
  <c r="A14" i="8353"/>
  <c r="E14" i="8353"/>
  <c r="H14" i="8353"/>
  <c r="K14" i="8353"/>
  <c r="A15" i="8353"/>
  <c r="A16" i="8353" s="1"/>
  <c r="A17" i="8353" s="1"/>
  <c r="A18" i="8353" s="1"/>
  <c r="A19" i="8353" s="1"/>
  <c r="A20" i="8353" s="1"/>
  <c r="A21" i="8353" s="1"/>
  <c r="A22" i="8353" s="1"/>
  <c r="A23" i="8353" s="1"/>
  <c r="A24" i="8353" s="1"/>
  <c r="A25" i="8353" s="1"/>
  <c r="A26" i="8353" s="1"/>
  <c r="A27" i="8353" s="1"/>
  <c r="A28" i="8353" s="1"/>
  <c r="A29" i="8353" s="1"/>
  <c r="A30" i="8353" s="1"/>
  <c r="A31" i="8353" s="1"/>
  <c r="A32" i="8353" s="1"/>
  <c r="A33" i="8353" s="1"/>
  <c r="A34" i="8353" s="1"/>
  <c r="A35" i="8353" s="1"/>
  <c r="A36" i="8353" s="1"/>
  <c r="A37" i="8353" s="1"/>
  <c r="A38" i="8353" s="1"/>
  <c r="A39" i="8353" s="1"/>
  <c r="A40" i="8353" s="1"/>
  <c r="A41" i="8353" s="1"/>
  <c r="A42" i="8353" s="1"/>
  <c r="A43" i="8353" s="1"/>
  <c r="E15" i="8353"/>
  <c r="H15" i="8353"/>
  <c r="K15" i="8353"/>
  <c r="L15" i="8353"/>
  <c r="E16" i="8353"/>
  <c r="H16" i="8353"/>
  <c r="K16" i="8353"/>
  <c r="L16" i="8353" s="1"/>
  <c r="E17" i="8353"/>
  <c r="H17" i="8353"/>
  <c r="K17" i="8353"/>
  <c r="E18" i="8353"/>
  <c r="H18" i="8353"/>
  <c r="L18" i="8353" s="1"/>
  <c r="K18" i="8353"/>
  <c r="E19" i="8353"/>
  <c r="H19" i="8353"/>
  <c r="K19" i="8353"/>
  <c r="L19" i="8353" s="1"/>
  <c r="E20" i="8353"/>
  <c r="H20" i="8353"/>
  <c r="K20" i="8353"/>
  <c r="L20" i="8353" s="1"/>
  <c r="E21" i="8353"/>
  <c r="H21" i="8353"/>
  <c r="K21" i="8353"/>
  <c r="L21" i="8353" s="1"/>
  <c r="E22" i="8353"/>
  <c r="H22" i="8353"/>
  <c r="K22" i="8353"/>
  <c r="E23" i="8353"/>
  <c r="H23" i="8353"/>
  <c r="L23" i="8353" s="1"/>
  <c r="K23" i="8353"/>
  <c r="E24" i="8353"/>
  <c r="H24" i="8353"/>
  <c r="K24" i="8353"/>
  <c r="E25" i="8353"/>
  <c r="H25" i="8353"/>
  <c r="K25" i="8353"/>
  <c r="L25" i="8353" s="1"/>
  <c r="E26" i="8353"/>
  <c r="H26" i="8353"/>
  <c r="K26" i="8353"/>
  <c r="E27" i="8353"/>
  <c r="L27" i="8353" s="1"/>
  <c r="H27" i="8353"/>
  <c r="K27" i="8353"/>
  <c r="E28" i="8353"/>
  <c r="H28" i="8353"/>
  <c r="K28" i="8353"/>
  <c r="E29" i="8353"/>
  <c r="H29" i="8353"/>
  <c r="K29" i="8353"/>
  <c r="E30" i="8353"/>
  <c r="H30" i="8353"/>
  <c r="K30" i="8353"/>
  <c r="E31" i="8353"/>
  <c r="H31" i="8353"/>
  <c r="K31" i="8353"/>
  <c r="L31" i="8353"/>
  <c r="E32" i="8353"/>
  <c r="H32" i="8353"/>
  <c r="K32" i="8353"/>
  <c r="L32" i="8353" s="1"/>
  <c r="E33" i="8353"/>
  <c r="H33" i="8353"/>
  <c r="K33" i="8353"/>
  <c r="E34" i="8353"/>
  <c r="H34" i="8353"/>
  <c r="L34" i="8353" s="1"/>
  <c r="K34" i="8353"/>
  <c r="E35" i="8353"/>
  <c r="H35" i="8353"/>
  <c r="K35" i="8353"/>
  <c r="L35" i="8353" s="1"/>
  <c r="E36" i="8353"/>
  <c r="H36" i="8353"/>
  <c r="K36" i="8353"/>
  <c r="L36" i="8353" s="1"/>
  <c r="E37" i="8353"/>
  <c r="H37" i="8353"/>
  <c r="K37" i="8353"/>
  <c r="L37" i="8353" s="1"/>
  <c r="E38" i="8353"/>
  <c r="H38" i="8353"/>
  <c r="K38" i="8353"/>
  <c r="E39" i="8353"/>
  <c r="H39" i="8353"/>
  <c r="L39" i="8353" s="1"/>
  <c r="K39" i="8353"/>
  <c r="E40" i="8353"/>
  <c r="H40" i="8353"/>
  <c r="K40" i="8353"/>
  <c r="E41" i="8353"/>
  <c r="H41" i="8353"/>
  <c r="K41" i="8353"/>
  <c r="L41" i="8353" s="1"/>
  <c r="E42" i="8353"/>
  <c r="H42" i="8353"/>
  <c r="K42" i="8353"/>
  <c r="E43" i="8353"/>
  <c r="L43" i="8353" s="1"/>
  <c r="H43" i="8353"/>
  <c r="K43" i="8353"/>
  <c r="E44" i="8353"/>
  <c r="L44" i="8353" s="1"/>
  <c r="H44" i="8353"/>
  <c r="K44" i="8353"/>
  <c r="E45" i="8353"/>
  <c r="L45" i="8353" s="1"/>
  <c r="H45" i="8353"/>
  <c r="K45" i="8353"/>
  <c r="E46" i="8353"/>
  <c r="L46" i="8353" s="1"/>
  <c r="H46" i="8353"/>
  <c r="K46" i="8353"/>
  <c r="E47" i="8353"/>
  <c r="L47" i="8353" s="1"/>
  <c r="H47" i="8353"/>
  <c r="K47" i="8353"/>
  <c r="E48" i="8353"/>
  <c r="L48" i="8353" s="1"/>
  <c r="H48" i="8353"/>
  <c r="K48" i="8353"/>
  <c r="E49" i="8353"/>
  <c r="L49" i="8353" s="1"/>
  <c r="H49" i="8353"/>
  <c r="K49" i="8353"/>
  <c r="E50" i="8353"/>
  <c r="L50" i="8353" s="1"/>
  <c r="H50" i="8353"/>
  <c r="K50" i="8353"/>
  <c r="E51" i="8353"/>
  <c r="L51" i="8353" s="1"/>
  <c r="H51" i="8353"/>
  <c r="K51" i="8353"/>
  <c r="E52" i="8353"/>
  <c r="L52" i="8353" s="1"/>
  <c r="H52" i="8353"/>
  <c r="K52" i="8353"/>
  <c r="E53" i="8353"/>
  <c r="L53" i="8353" s="1"/>
  <c r="H53" i="8353"/>
  <c r="K53" i="8353"/>
  <c r="E54" i="8353"/>
  <c r="L54" i="8353" s="1"/>
  <c r="H54" i="8353"/>
  <c r="K54" i="8353"/>
  <c r="E55" i="8353"/>
  <c r="L55" i="8353" s="1"/>
  <c r="H55" i="8353"/>
  <c r="K55" i="8353"/>
  <c r="E56" i="8353"/>
  <c r="L56" i="8353" s="1"/>
  <c r="H56" i="8353"/>
  <c r="K56" i="8353"/>
  <c r="E57" i="8353"/>
  <c r="L57" i="8353" s="1"/>
  <c r="H57" i="8353"/>
  <c r="K57" i="8353"/>
  <c r="E58" i="8353"/>
  <c r="L58" i="8353" s="1"/>
  <c r="H58" i="8353"/>
  <c r="K58" i="8353"/>
  <c r="E59" i="8353"/>
  <c r="L59" i="8353" s="1"/>
  <c r="H59" i="8353"/>
  <c r="K59" i="8353"/>
  <c r="E60" i="8353"/>
  <c r="L60" i="8353" s="1"/>
  <c r="H60" i="8353"/>
  <c r="K60" i="8353"/>
  <c r="E61" i="8353"/>
  <c r="L61" i="8353" s="1"/>
  <c r="H61" i="8353"/>
  <c r="K61" i="8353"/>
  <c r="E62" i="8353"/>
  <c r="L62" i="8353" s="1"/>
  <c r="H62" i="8353"/>
  <c r="K62" i="8353"/>
  <c r="E63" i="8353"/>
  <c r="L63" i="8353" s="1"/>
  <c r="H63" i="8353"/>
  <c r="K63" i="8353"/>
  <c r="E64" i="8353"/>
  <c r="L64" i="8353" s="1"/>
  <c r="H64" i="8353"/>
  <c r="K64" i="8353"/>
  <c r="E65" i="8353"/>
  <c r="L65" i="8353" s="1"/>
  <c r="H65" i="8353"/>
  <c r="K65" i="8353"/>
  <c r="E66" i="8353"/>
  <c r="L66" i="8353" s="1"/>
  <c r="H66" i="8353"/>
  <c r="K66" i="8353"/>
  <c r="E67" i="8353"/>
  <c r="L67" i="8353" s="1"/>
  <c r="H67" i="8353"/>
  <c r="K67" i="8353"/>
  <c r="E68" i="8353"/>
  <c r="H68" i="8353"/>
  <c r="K68" i="8353"/>
  <c r="L68" i="8353" s="1"/>
  <c r="E69" i="8353"/>
  <c r="H69" i="8353"/>
  <c r="K69" i="8353"/>
  <c r="L69" i="8353" s="1"/>
  <c r="E70" i="8353"/>
  <c r="H70" i="8353"/>
  <c r="K70" i="8353"/>
  <c r="L70" i="8353" s="1"/>
  <c r="E71" i="8353"/>
  <c r="H71" i="8353"/>
  <c r="K71" i="8353"/>
  <c r="L71" i="8353" s="1"/>
  <c r="E72" i="8353"/>
  <c r="H72" i="8353"/>
  <c r="K72" i="8353"/>
  <c r="L72" i="8353" s="1"/>
  <c r="E73" i="8353"/>
  <c r="H73" i="8353"/>
  <c r="K73" i="8353"/>
  <c r="L73" i="8353" s="1"/>
  <c r="E74" i="8353"/>
  <c r="H74" i="8353"/>
  <c r="K74" i="8353"/>
  <c r="L74" i="8353" s="1"/>
  <c r="E75" i="8353"/>
  <c r="H75" i="8353"/>
  <c r="K75" i="8353"/>
  <c r="L75" i="8353" s="1"/>
  <c r="E76" i="8353"/>
  <c r="H76" i="8353"/>
  <c r="K76" i="8353"/>
  <c r="L76" i="8353" s="1"/>
  <c r="E77" i="8353"/>
  <c r="H77" i="8353"/>
  <c r="K77" i="8353"/>
  <c r="L77" i="8353" s="1"/>
  <c r="E78" i="8353"/>
  <c r="H78" i="8353"/>
  <c r="K78" i="8353"/>
  <c r="L78" i="8353" s="1"/>
  <c r="E79" i="8353"/>
  <c r="H79" i="8353"/>
  <c r="K79" i="8353"/>
  <c r="L79" i="8353" s="1"/>
  <c r="E80" i="8353"/>
  <c r="H80" i="8353"/>
  <c r="K80" i="8353"/>
  <c r="L80" i="8353" s="1"/>
  <c r="E81" i="8353"/>
  <c r="H81" i="8353"/>
  <c r="K81" i="8353"/>
  <c r="L81" i="8353" s="1"/>
  <c r="E82" i="8353"/>
  <c r="H82" i="8353"/>
  <c r="K82" i="8353"/>
  <c r="L82" i="8353" s="1"/>
  <c r="E83" i="8353"/>
  <c r="H83" i="8353"/>
  <c r="K83" i="8353"/>
  <c r="L83" i="8353" s="1"/>
  <c r="E84" i="8353"/>
  <c r="H84" i="8353"/>
  <c r="K84" i="8353"/>
  <c r="L84" i="8353" s="1"/>
  <c r="C85" i="8353"/>
  <c r="D85" i="8353"/>
  <c r="F85" i="8353"/>
  <c r="G85" i="8353"/>
  <c r="H85" i="8353"/>
  <c r="I85" i="8353"/>
  <c r="J85" i="8353"/>
  <c r="K85" i="8353"/>
  <c r="X7" i="8344"/>
  <c r="X8" i="8344"/>
  <c r="X9" i="8344"/>
  <c r="X10" i="8344"/>
  <c r="X11" i="8344"/>
  <c r="X12" i="8344"/>
  <c r="X13" i="8344"/>
  <c r="X14" i="8344"/>
  <c r="X15" i="8344"/>
  <c r="X16" i="8344"/>
  <c r="X17" i="8344"/>
  <c r="X18" i="8344"/>
  <c r="X19" i="8344"/>
  <c r="X20" i="8344"/>
  <c r="X21" i="8344"/>
  <c r="X22" i="8344"/>
  <c r="X6" i="8344"/>
  <c r="P24" i="8344"/>
  <c r="O23" i="8344"/>
  <c r="O24" i="8344" s="1"/>
  <c r="P23" i="8344"/>
  <c r="R23" i="8344"/>
  <c r="S23" i="8344"/>
  <c r="S24" i="8344" s="1"/>
  <c r="T23" i="8344"/>
  <c r="T24" i="8344" s="1"/>
  <c r="U23" i="8344"/>
  <c r="U24" i="8344" s="1"/>
  <c r="V23" i="8344"/>
  <c r="W23" i="8344"/>
  <c r="W24" i="8344" s="1"/>
  <c r="Q7" i="8344"/>
  <c r="Q8" i="8344"/>
  <c r="Q9" i="8344"/>
  <c r="Q10" i="8344"/>
  <c r="Q11" i="8344"/>
  <c r="Q12" i="8344"/>
  <c r="Q13" i="8344"/>
  <c r="Q14" i="8344"/>
  <c r="Q15" i="8344"/>
  <c r="Q16" i="8344"/>
  <c r="Q17" i="8344"/>
  <c r="Q18" i="8344"/>
  <c r="Q19" i="8344"/>
  <c r="Q20" i="8344"/>
  <c r="Q21" i="8344"/>
  <c r="Q22" i="8344"/>
  <c r="Q6" i="8344"/>
  <c r="E4" i="8351"/>
  <c r="E85" i="8351" s="1"/>
  <c r="H4" i="8351"/>
  <c r="K4" i="8351"/>
  <c r="E5" i="8351"/>
  <c r="H5" i="8351"/>
  <c r="H85" i="8351" s="1"/>
  <c r="K5" i="8351"/>
  <c r="E6" i="8351"/>
  <c r="H6" i="8351"/>
  <c r="K6" i="8351"/>
  <c r="L6" i="8351" s="1"/>
  <c r="E7" i="8351"/>
  <c r="H7" i="8351"/>
  <c r="K7" i="8351"/>
  <c r="E8" i="8351"/>
  <c r="H8" i="8351"/>
  <c r="K8" i="8351"/>
  <c r="E9" i="8351"/>
  <c r="H9" i="8351"/>
  <c r="K9" i="8351"/>
  <c r="E10" i="8351"/>
  <c r="H10" i="8351"/>
  <c r="K10" i="8351"/>
  <c r="L10" i="8351" s="1"/>
  <c r="E11" i="8351"/>
  <c r="H11" i="8351"/>
  <c r="K11" i="8351"/>
  <c r="E12" i="8351"/>
  <c r="H12" i="8351"/>
  <c r="K12" i="8351"/>
  <c r="A13" i="8351"/>
  <c r="E13" i="8351"/>
  <c r="H13" i="8351"/>
  <c r="K13" i="8351"/>
  <c r="A14" i="8351"/>
  <c r="A15" i="8351" s="1"/>
  <c r="A16" i="8351" s="1"/>
  <c r="A17" i="8351" s="1"/>
  <c r="A18" i="8351" s="1"/>
  <c r="A19" i="8351" s="1"/>
  <c r="A20" i="8351" s="1"/>
  <c r="A21" i="8351" s="1"/>
  <c r="A22" i="8351" s="1"/>
  <c r="A23" i="8351" s="1"/>
  <c r="A24" i="8351" s="1"/>
  <c r="A25" i="8351" s="1"/>
  <c r="A26" i="8351" s="1"/>
  <c r="A27" i="8351" s="1"/>
  <c r="A28" i="8351" s="1"/>
  <c r="A29" i="8351" s="1"/>
  <c r="A30" i="8351" s="1"/>
  <c r="A31" i="8351" s="1"/>
  <c r="A32" i="8351" s="1"/>
  <c r="A33" i="8351" s="1"/>
  <c r="A34" i="8351" s="1"/>
  <c r="A35" i="8351" s="1"/>
  <c r="A36" i="8351" s="1"/>
  <c r="A37" i="8351" s="1"/>
  <c r="A38" i="8351" s="1"/>
  <c r="A39" i="8351" s="1"/>
  <c r="A40" i="8351" s="1"/>
  <c r="A41" i="8351" s="1"/>
  <c r="A42" i="8351" s="1"/>
  <c r="A43" i="8351" s="1"/>
  <c r="E14" i="8351"/>
  <c r="L14" i="8351" s="1"/>
  <c r="H14" i="8351"/>
  <c r="K14" i="8351"/>
  <c r="E15" i="8351"/>
  <c r="H15" i="8351"/>
  <c r="K15" i="8351"/>
  <c r="E16" i="8351"/>
  <c r="H16" i="8351"/>
  <c r="K16" i="8351"/>
  <c r="E17" i="8351"/>
  <c r="H17" i="8351"/>
  <c r="K17" i="8351"/>
  <c r="E18" i="8351"/>
  <c r="H18" i="8351"/>
  <c r="K18" i="8351"/>
  <c r="L18" i="8351"/>
  <c r="E19" i="8351"/>
  <c r="H19" i="8351"/>
  <c r="K19" i="8351"/>
  <c r="L19" i="8351" s="1"/>
  <c r="E20" i="8351"/>
  <c r="H20" i="8351"/>
  <c r="K20" i="8351"/>
  <c r="E21" i="8351"/>
  <c r="H21" i="8351"/>
  <c r="L21" i="8351" s="1"/>
  <c r="K21" i="8351"/>
  <c r="E22" i="8351"/>
  <c r="H22" i="8351"/>
  <c r="K22" i="8351"/>
  <c r="L22" i="8351" s="1"/>
  <c r="E23" i="8351"/>
  <c r="H23" i="8351"/>
  <c r="K23" i="8351"/>
  <c r="L23" i="8351" s="1"/>
  <c r="E24" i="8351"/>
  <c r="H24" i="8351"/>
  <c r="K24" i="8351"/>
  <c r="L24" i="8351" s="1"/>
  <c r="E25" i="8351"/>
  <c r="H25" i="8351"/>
  <c r="K25" i="8351"/>
  <c r="E26" i="8351"/>
  <c r="H26" i="8351"/>
  <c r="K26" i="8351"/>
  <c r="L26" i="8351" s="1"/>
  <c r="E27" i="8351"/>
  <c r="H27" i="8351"/>
  <c r="K27" i="8351"/>
  <c r="E28" i="8351"/>
  <c r="H28" i="8351"/>
  <c r="K28" i="8351"/>
  <c r="L28" i="8351" s="1"/>
  <c r="E29" i="8351"/>
  <c r="H29" i="8351"/>
  <c r="K29" i="8351"/>
  <c r="E30" i="8351"/>
  <c r="L30" i="8351" s="1"/>
  <c r="H30" i="8351"/>
  <c r="K30" i="8351"/>
  <c r="E31" i="8351"/>
  <c r="H31" i="8351"/>
  <c r="K31" i="8351"/>
  <c r="E32" i="8351"/>
  <c r="H32" i="8351"/>
  <c r="K32" i="8351"/>
  <c r="E33" i="8351"/>
  <c r="H33" i="8351"/>
  <c r="K33" i="8351"/>
  <c r="E34" i="8351"/>
  <c r="H34" i="8351"/>
  <c r="K34" i="8351"/>
  <c r="L34" i="8351"/>
  <c r="E35" i="8351"/>
  <c r="H35" i="8351"/>
  <c r="K35" i="8351"/>
  <c r="L35" i="8351" s="1"/>
  <c r="E36" i="8351"/>
  <c r="H36" i="8351"/>
  <c r="K36" i="8351"/>
  <c r="E37" i="8351"/>
  <c r="H37" i="8351"/>
  <c r="L37" i="8351" s="1"/>
  <c r="K37" i="8351"/>
  <c r="E38" i="8351"/>
  <c r="H38" i="8351"/>
  <c r="K38" i="8351"/>
  <c r="L38" i="8351" s="1"/>
  <c r="E39" i="8351"/>
  <c r="H39" i="8351"/>
  <c r="K39" i="8351"/>
  <c r="L39" i="8351" s="1"/>
  <c r="E40" i="8351"/>
  <c r="H40" i="8351"/>
  <c r="K40" i="8351"/>
  <c r="L40" i="8351" s="1"/>
  <c r="E41" i="8351"/>
  <c r="H41" i="8351"/>
  <c r="K41" i="8351"/>
  <c r="E42" i="8351"/>
  <c r="H42" i="8351"/>
  <c r="L42" i="8351" s="1"/>
  <c r="K42" i="8351"/>
  <c r="E43" i="8351"/>
  <c r="H43" i="8351"/>
  <c r="K43" i="8351"/>
  <c r="E44" i="8351"/>
  <c r="H44" i="8351"/>
  <c r="K44" i="8351"/>
  <c r="L44" i="8351" s="1"/>
  <c r="E45" i="8351"/>
  <c r="H45" i="8351"/>
  <c r="K45" i="8351"/>
  <c r="L45" i="8351" s="1"/>
  <c r="E46" i="8351"/>
  <c r="H46" i="8351"/>
  <c r="K46" i="8351"/>
  <c r="E47" i="8351"/>
  <c r="H47" i="8351"/>
  <c r="K47" i="8351"/>
  <c r="E48" i="8351"/>
  <c r="H48" i="8351"/>
  <c r="K48" i="8351"/>
  <c r="L48" i="8351" s="1"/>
  <c r="E49" i="8351"/>
  <c r="H49" i="8351"/>
  <c r="K49" i="8351"/>
  <c r="L49" i="8351" s="1"/>
  <c r="E50" i="8351"/>
  <c r="H50" i="8351"/>
  <c r="K50" i="8351"/>
  <c r="E51" i="8351"/>
  <c r="H51" i="8351"/>
  <c r="K51" i="8351"/>
  <c r="E52" i="8351"/>
  <c r="H52" i="8351"/>
  <c r="K52" i="8351"/>
  <c r="L52" i="8351" s="1"/>
  <c r="E53" i="8351"/>
  <c r="H53" i="8351"/>
  <c r="K53" i="8351"/>
  <c r="L53" i="8351" s="1"/>
  <c r="E54" i="8351"/>
  <c r="H54" i="8351"/>
  <c r="K54" i="8351"/>
  <c r="E55" i="8351"/>
  <c r="H55" i="8351"/>
  <c r="K55" i="8351"/>
  <c r="E56" i="8351"/>
  <c r="H56" i="8351"/>
  <c r="K56" i="8351"/>
  <c r="L56" i="8351" s="1"/>
  <c r="E57" i="8351"/>
  <c r="H57" i="8351"/>
  <c r="K57" i="8351"/>
  <c r="L57" i="8351" s="1"/>
  <c r="E58" i="8351"/>
  <c r="H58" i="8351"/>
  <c r="K58" i="8351"/>
  <c r="E59" i="8351"/>
  <c r="H59" i="8351"/>
  <c r="K59" i="8351"/>
  <c r="E60" i="8351"/>
  <c r="H60" i="8351"/>
  <c r="K60" i="8351"/>
  <c r="L60" i="8351" s="1"/>
  <c r="E61" i="8351"/>
  <c r="H61" i="8351"/>
  <c r="K61" i="8351"/>
  <c r="L61" i="8351" s="1"/>
  <c r="E62" i="8351"/>
  <c r="H62" i="8351"/>
  <c r="K62" i="8351"/>
  <c r="E63" i="8351"/>
  <c r="H63" i="8351"/>
  <c r="K63" i="8351"/>
  <c r="E64" i="8351"/>
  <c r="H64" i="8351"/>
  <c r="K64" i="8351"/>
  <c r="L64" i="8351" s="1"/>
  <c r="E65" i="8351"/>
  <c r="H65" i="8351"/>
  <c r="K65" i="8351"/>
  <c r="L65" i="8351" s="1"/>
  <c r="E66" i="8351"/>
  <c r="H66" i="8351"/>
  <c r="K66" i="8351"/>
  <c r="E67" i="8351"/>
  <c r="H67" i="8351"/>
  <c r="K67" i="8351"/>
  <c r="E68" i="8351"/>
  <c r="H68" i="8351"/>
  <c r="K68" i="8351"/>
  <c r="L68" i="8351" s="1"/>
  <c r="E69" i="8351"/>
  <c r="H69" i="8351"/>
  <c r="K69" i="8351"/>
  <c r="L69" i="8351" s="1"/>
  <c r="E70" i="8351"/>
  <c r="H70" i="8351"/>
  <c r="K70" i="8351"/>
  <c r="E71" i="8351"/>
  <c r="H71" i="8351"/>
  <c r="K71" i="8351"/>
  <c r="E72" i="8351"/>
  <c r="H72" i="8351"/>
  <c r="K72" i="8351"/>
  <c r="L72" i="8351" s="1"/>
  <c r="E73" i="8351"/>
  <c r="H73" i="8351"/>
  <c r="K73" i="8351"/>
  <c r="L73" i="8351" s="1"/>
  <c r="E74" i="8351"/>
  <c r="H74" i="8351"/>
  <c r="K74" i="8351"/>
  <c r="E75" i="8351"/>
  <c r="H75" i="8351"/>
  <c r="K75" i="8351"/>
  <c r="E76" i="8351"/>
  <c r="H76" i="8351"/>
  <c r="K76" i="8351"/>
  <c r="L76" i="8351" s="1"/>
  <c r="E77" i="8351"/>
  <c r="H77" i="8351"/>
  <c r="K77" i="8351"/>
  <c r="L77" i="8351" s="1"/>
  <c r="E78" i="8351"/>
  <c r="H78" i="8351"/>
  <c r="K78" i="8351"/>
  <c r="E79" i="8351"/>
  <c r="H79" i="8351"/>
  <c r="K79" i="8351"/>
  <c r="E80" i="8351"/>
  <c r="H80" i="8351"/>
  <c r="K80" i="8351"/>
  <c r="L80" i="8351" s="1"/>
  <c r="E81" i="8351"/>
  <c r="H81" i="8351"/>
  <c r="K81" i="8351"/>
  <c r="L81" i="8351" s="1"/>
  <c r="E82" i="8351"/>
  <c r="H82" i="8351"/>
  <c r="K82" i="8351"/>
  <c r="E83" i="8351"/>
  <c r="H83" i="8351"/>
  <c r="K83" i="8351"/>
  <c r="E84" i="8351"/>
  <c r="H84" i="8351"/>
  <c r="K84" i="8351"/>
  <c r="L84" i="8351" s="1"/>
  <c r="C85" i="8351"/>
  <c r="D85" i="8351"/>
  <c r="F85" i="8351"/>
  <c r="G85" i="8351"/>
  <c r="I85" i="8351"/>
  <c r="J85" i="8351"/>
  <c r="E4" i="8350"/>
  <c r="H4" i="8350"/>
  <c r="K4" i="8350"/>
  <c r="E5" i="8350"/>
  <c r="H5" i="8350"/>
  <c r="K5" i="8350"/>
  <c r="E6" i="8350"/>
  <c r="H6" i="8350"/>
  <c r="K6" i="8350"/>
  <c r="E7" i="8350"/>
  <c r="H7" i="8350"/>
  <c r="K7" i="8350"/>
  <c r="E8" i="8350"/>
  <c r="H8" i="8350"/>
  <c r="L8" i="8350" s="1"/>
  <c r="K8" i="8350"/>
  <c r="E9" i="8350"/>
  <c r="H9" i="8350"/>
  <c r="K9" i="8350"/>
  <c r="E10" i="8350"/>
  <c r="H10" i="8350"/>
  <c r="K10" i="8350"/>
  <c r="E11" i="8350"/>
  <c r="H11" i="8350"/>
  <c r="K11" i="8350"/>
  <c r="E12" i="8350"/>
  <c r="H12" i="8350"/>
  <c r="L12" i="8350" s="1"/>
  <c r="K12" i="8350"/>
  <c r="A13" i="8350"/>
  <c r="A14" i="8350" s="1"/>
  <c r="A15" i="8350" s="1"/>
  <c r="A16" i="8350" s="1"/>
  <c r="A17" i="8350" s="1"/>
  <c r="A18" i="8350" s="1"/>
  <c r="A19" i="8350" s="1"/>
  <c r="A20" i="8350" s="1"/>
  <c r="A21" i="8350" s="1"/>
  <c r="A22" i="8350" s="1"/>
  <c r="A23" i="8350" s="1"/>
  <c r="A24" i="8350" s="1"/>
  <c r="A25" i="8350" s="1"/>
  <c r="A26" i="8350" s="1"/>
  <c r="A27" i="8350" s="1"/>
  <c r="A28" i="8350" s="1"/>
  <c r="A29" i="8350" s="1"/>
  <c r="A30" i="8350" s="1"/>
  <c r="A31" i="8350" s="1"/>
  <c r="A32" i="8350" s="1"/>
  <c r="A33" i="8350" s="1"/>
  <c r="A34" i="8350" s="1"/>
  <c r="A35" i="8350" s="1"/>
  <c r="A36" i="8350" s="1"/>
  <c r="A37" i="8350" s="1"/>
  <c r="A38" i="8350" s="1"/>
  <c r="A39" i="8350" s="1"/>
  <c r="A40" i="8350" s="1"/>
  <c r="A41" i="8350" s="1"/>
  <c r="A42" i="8350" s="1"/>
  <c r="A43" i="8350" s="1"/>
  <c r="E13" i="8350"/>
  <c r="H13" i="8350"/>
  <c r="K13" i="8350"/>
  <c r="L13" i="8350"/>
  <c r="E14" i="8350"/>
  <c r="H14" i="8350"/>
  <c r="K14" i="8350"/>
  <c r="E15" i="8350"/>
  <c r="H15" i="8350"/>
  <c r="K15" i="8350"/>
  <c r="E16" i="8350"/>
  <c r="H16" i="8350"/>
  <c r="L16" i="8350" s="1"/>
  <c r="K16" i="8350"/>
  <c r="E17" i="8350"/>
  <c r="H17" i="8350"/>
  <c r="K17" i="8350"/>
  <c r="L17" i="8350" s="1"/>
  <c r="E18" i="8350"/>
  <c r="H18" i="8350"/>
  <c r="K18" i="8350"/>
  <c r="E19" i="8350"/>
  <c r="H19" i="8350"/>
  <c r="K19" i="8350"/>
  <c r="E20" i="8350"/>
  <c r="H20" i="8350"/>
  <c r="K20" i="8350"/>
  <c r="E21" i="8350"/>
  <c r="H21" i="8350"/>
  <c r="K21" i="8350"/>
  <c r="E22" i="8350"/>
  <c r="H22" i="8350"/>
  <c r="K22" i="8350"/>
  <c r="E23" i="8350"/>
  <c r="H23" i="8350"/>
  <c r="K23" i="8350"/>
  <c r="E24" i="8350"/>
  <c r="H24" i="8350"/>
  <c r="L24" i="8350" s="1"/>
  <c r="K24" i="8350"/>
  <c r="E25" i="8350"/>
  <c r="H25" i="8350"/>
  <c r="K25" i="8350"/>
  <c r="L25" i="8350" s="1"/>
  <c r="E26" i="8350"/>
  <c r="H26" i="8350"/>
  <c r="K26" i="8350"/>
  <c r="E27" i="8350"/>
  <c r="H27" i="8350"/>
  <c r="K27" i="8350"/>
  <c r="E28" i="8350"/>
  <c r="H28" i="8350"/>
  <c r="K28" i="8350"/>
  <c r="E29" i="8350"/>
  <c r="H29" i="8350"/>
  <c r="K29" i="8350"/>
  <c r="L29" i="8350" s="1"/>
  <c r="E30" i="8350"/>
  <c r="H30" i="8350"/>
  <c r="K30" i="8350"/>
  <c r="E31" i="8350"/>
  <c r="H31" i="8350"/>
  <c r="K31" i="8350"/>
  <c r="E32" i="8350"/>
  <c r="H32" i="8350"/>
  <c r="K32" i="8350"/>
  <c r="E33" i="8350"/>
  <c r="H33" i="8350"/>
  <c r="K33" i="8350"/>
  <c r="E34" i="8350"/>
  <c r="H34" i="8350"/>
  <c r="K34" i="8350"/>
  <c r="E35" i="8350"/>
  <c r="H35" i="8350"/>
  <c r="K35" i="8350"/>
  <c r="E36" i="8350"/>
  <c r="H36" i="8350"/>
  <c r="K36" i="8350"/>
  <c r="E37" i="8350"/>
  <c r="H37" i="8350"/>
  <c r="K37" i="8350"/>
  <c r="E38" i="8350"/>
  <c r="H38" i="8350"/>
  <c r="K38" i="8350"/>
  <c r="E39" i="8350"/>
  <c r="H39" i="8350"/>
  <c r="K39" i="8350"/>
  <c r="E40" i="8350"/>
  <c r="H40" i="8350"/>
  <c r="K40" i="8350"/>
  <c r="E41" i="8350"/>
  <c r="H41" i="8350"/>
  <c r="K41" i="8350"/>
  <c r="E42" i="8350"/>
  <c r="H42" i="8350"/>
  <c r="K42" i="8350"/>
  <c r="E43" i="8350"/>
  <c r="H43" i="8350"/>
  <c r="K43" i="8350"/>
  <c r="E44" i="8350"/>
  <c r="H44" i="8350"/>
  <c r="K44" i="8350"/>
  <c r="E45" i="8350"/>
  <c r="H45" i="8350"/>
  <c r="K45" i="8350"/>
  <c r="E46" i="8350"/>
  <c r="H46" i="8350"/>
  <c r="K46" i="8350"/>
  <c r="E47" i="8350"/>
  <c r="H47" i="8350"/>
  <c r="K47" i="8350"/>
  <c r="E48" i="8350"/>
  <c r="H48" i="8350"/>
  <c r="K48" i="8350"/>
  <c r="E49" i="8350"/>
  <c r="H49" i="8350"/>
  <c r="K49" i="8350"/>
  <c r="E50" i="8350"/>
  <c r="H50" i="8350"/>
  <c r="K50" i="8350"/>
  <c r="E51" i="8350"/>
  <c r="H51" i="8350"/>
  <c r="K51" i="8350"/>
  <c r="E52" i="8350"/>
  <c r="H52" i="8350"/>
  <c r="K52" i="8350"/>
  <c r="E53" i="8350"/>
  <c r="H53" i="8350"/>
  <c r="K53" i="8350"/>
  <c r="E54" i="8350"/>
  <c r="H54" i="8350"/>
  <c r="K54" i="8350"/>
  <c r="E55" i="8350"/>
  <c r="H55" i="8350"/>
  <c r="K55" i="8350"/>
  <c r="E56" i="8350"/>
  <c r="H56" i="8350"/>
  <c r="K56" i="8350"/>
  <c r="E57" i="8350"/>
  <c r="H57" i="8350"/>
  <c r="K57" i="8350"/>
  <c r="E58" i="8350"/>
  <c r="H58" i="8350"/>
  <c r="K58" i="8350"/>
  <c r="E59" i="8350"/>
  <c r="H59" i="8350"/>
  <c r="K59" i="8350"/>
  <c r="E60" i="8350"/>
  <c r="H60" i="8350"/>
  <c r="K60" i="8350"/>
  <c r="E61" i="8350"/>
  <c r="H61" i="8350"/>
  <c r="K61" i="8350"/>
  <c r="E62" i="8350"/>
  <c r="H62" i="8350"/>
  <c r="K62" i="8350"/>
  <c r="E63" i="8350"/>
  <c r="H63" i="8350"/>
  <c r="K63" i="8350"/>
  <c r="E64" i="8350"/>
  <c r="H64" i="8350"/>
  <c r="K64" i="8350"/>
  <c r="E65" i="8350"/>
  <c r="H65" i="8350"/>
  <c r="K65" i="8350"/>
  <c r="E66" i="8350"/>
  <c r="H66" i="8350"/>
  <c r="K66" i="8350"/>
  <c r="E67" i="8350"/>
  <c r="H67" i="8350"/>
  <c r="K67" i="8350"/>
  <c r="E68" i="8350"/>
  <c r="H68" i="8350"/>
  <c r="K68" i="8350"/>
  <c r="E69" i="8350"/>
  <c r="H69" i="8350"/>
  <c r="K69" i="8350"/>
  <c r="E70" i="8350"/>
  <c r="H70" i="8350"/>
  <c r="K70" i="8350"/>
  <c r="E71" i="8350"/>
  <c r="H71" i="8350"/>
  <c r="K71" i="8350"/>
  <c r="E72" i="8350"/>
  <c r="H72" i="8350"/>
  <c r="K72" i="8350"/>
  <c r="E73" i="8350"/>
  <c r="H73" i="8350"/>
  <c r="K73" i="8350"/>
  <c r="E74" i="8350"/>
  <c r="H74" i="8350"/>
  <c r="K74" i="8350"/>
  <c r="E75" i="8350"/>
  <c r="H75" i="8350"/>
  <c r="K75" i="8350"/>
  <c r="E76" i="8350"/>
  <c r="H76" i="8350"/>
  <c r="K76" i="8350"/>
  <c r="E77" i="8350"/>
  <c r="H77" i="8350"/>
  <c r="K77" i="8350"/>
  <c r="E78" i="8350"/>
  <c r="H78" i="8350"/>
  <c r="K78" i="8350"/>
  <c r="E79" i="8350"/>
  <c r="H79" i="8350"/>
  <c r="K79" i="8350"/>
  <c r="E80" i="8350"/>
  <c r="H80" i="8350"/>
  <c r="K80" i="8350"/>
  <c r="E81" i="8350"/>
  <c r="H81" i="8350"/>
  <c r="K81" i="8350"/>
  <c r="E82" i="8350"/>
  <c r="H82" i="8350"/>
  <c r="K82" i="8350"/>
  <c r="E83" i="8350"/>
  <c r="H83" i="8350"/>
  <c r="K83" i="8350"/>
  <c r="E84" i="8350"/>
  <c r="H84" i="8350"/>
  <c r="K84" i="8350"/>
  <c r="C85" i="8350"/>
  <c r="D85" i="8350"/>
  <c r="F85" i="8350"/>
  <c r="G85" i="8350"/>
  <c r="I85" i="8350"/>
  <c r="J85" i="8350"/>
  <c r="L37" i="8350" l="1"/>
  <c r="L34" i="8350"/>
  <c r="L84" i="8350"/>
  <c r="L76" i="8350"/>
  <c r="L10" i="8350"/>
  <c r="L39" i="8350"/>
  <c r="L21" i="8350"/>
  <c r="L18" i="8350"/>
  <c r="L80" i="8350"/>
  <c r="H85" i="8350"/>
  <c r="L68" i="8350"/>
  <c r="L64" i="8350"/>
  <c r="E85" i="8350"/>
  <c r="L60" i="8350"/>
  <c r="L56" i="8350"/>
  <c r="L52" i="8350"/>
  <c r="L48" i="8350"/>
  <c r="L44" i="8350"/>
  <c r="L23" i="8350"/>
  <c r="L4" i="8350"/>
  <c r="L72" i="8350"/>
  <c r="L41" i="8350"/>
  <c r="L40" i="8350"/>
  <c r="L33" i="8350"/>
  <c r="L32" i="8350"/>
  <c r="L6" i="8350"/>
  <c r="L81" i="8350"/>
  <c r="L77" i="8350"/>
  <c r="L73" i="8350"/>
  <c r="L69" i="8350"/>
  <c r="L65" i="8350"/>
  <c r="L61" i="8350"/>
  <c r="L57" i="8350"/>
  <c r="L53" i="8350"/>
  <c r="L49" i="8350"/>
  <c r="L45" i="8350"/>
  <c r="L35" i="8350"/>
  <c r="L30" i="8350"/>
  <c r="L28" i="8350"/>
  <c r="L19" i="8350"/>
  <c r="L14" i="8350"/>
  <c r="L11" i="8350"/>
  <c r="L7" i="8350"/>
  <c r="L82" i="8350"/>
  <c r="L78" i="8350"/>
  <c r="L74" i="8350"/>
  <c r="L70" i="8350"/>
  <c r="L66" i="8350"/>
  <c r="L62" i="8350"/>
  <c r="L58" i="8350"/>
  <c r="L54" i="8350"/>
  <c r="L50" i="8350"/>
  <c r="L46" i="8350"/>
  <c r="L42" i="8350"/>
  <c r="L31" i="8350"/>
  <c r="L26" i="8350"/>
  <c r="L15" i="8350"/>
  <c r="L83" i="8350"/>
  <c r="L79" i="8350"/>
  <c r="L75" i="8350"/>
  <c r="L71" i="8350"/>
  <c r="L67" i="8350"/>
  <c r="L63" i="8350"/>
  <c r="L59" i="8350"/>
  <c r="L55" i="8350"/>
  <c r="L51" i="8350"/>
  <c r="L47" i="8350"/>
  <c r="L43" i="8350"/>
  <c r="L38" i="8350"/>
  <c r="L36" i="8350"/>
  <c r="L27" i="8350"/>
  <c r="L22" i="8350"/>
  <c r="L20" i="8350"/>
  <c r="L9" i="8350"/>
  <c r="L5" i="8350"/>
  <c r="L33" i="8351"/>
  <c r="L17" i="8351"/>
  <c r="L11" i="8351"/>
  <c r="L7" i="8351"/>
  <c r="L82" i="8351"/>
  <c r="L78" i="8351"/>
  <c r="L74" i="8351"/>
  <c r="L70" i="8351"/>
  <c r="L66" i="8351"/>
  <c r="L62" i="8351"/>
  <c r="L58" i="8351"/>
  <c r="L54" i="8351"/>
  <c r="L50" i="8351"/>
  <c r="L46" i="8351"/>
  <c r="L36" i="8351"/>
  <c r="L31" i="8351"/>
  <c r="L29" i="8351"/>
  <c r="L20" i="8351"/>
  <c r="L15" i="8351"/>
  <c r="L12" i="8351"/>
  <c r="L8" i="8351"/>
  <c r="L4" i="8351"/>
  <c r="L85" i="8351" s="1"/>
  <c r="L83" i="8351"/>
  <c r="L79" i="8351"/>
  <c r="L75" i="8351"/>
  <c r="L71" i="8351"/>
  <c r="L67" i="8351"/>
  <c r="L63" i="8351"/>
  <c r="L59" i="8351"/>
  <c r="L55" i="8351"/>
  <c r="L51" i="8351"/>
  <c r="L47" i="8351"/>
  <c r="L43" i="8351"/>
  <c r="L41" i="8351"/>
  <c r="L32" i="8351"/>
  <c r="L27" i="8351"/>
  <c r="L25" i="8351"/>
  <c r="L16" i="8351"/>
  <c r="L13" i="8351"/>
  <c r="L9" i="8351"/>
  <c r="L5" i="8351"/>
  <c r="E85" i="8353"/>
  <c r="L11" i="8353"/>
  <c r="L7" i="8353"/>
  <c r="L85" i="8353" s="1"/>
  <c r="L30" i="8353"/>
  <c r="L12" i="8353"/>
  <c r="L42" i="8353"/>
  <c r="L33" i="8353"/>
  <c r="L28" i="8353"/>
  <c r="L26" i="8353"/>
  <c r="L17" i="8353"/>
  <c r="L14" i="8353"/>
  <c r="L9" i="8353"/>
  <c r="L40" i="8353"/>
  <c r="L38" i="8353"/>
  <c r="L29" i="8353"/>
  <c r="L24" i="8353"/>
  <c r="L22" i="8353"/>
  <c r="L6" i="8353"/>
  <c r="Q23" i="8344"/>
  <c r="Q24" i="8344"/>
  <c r="X23" i="8344"/>
  <c r="X24" i="8344" s="1"/>
  <c r="K85" i="8350"/>
  <c r="K85" i="8351"/>
  <c r="L85" i="8350" l="1"/>
  <c r="D5" i="8346"/>
  <c r="G5" i="8346"/>
  <c r="G18" i="8346" s="1"/>
  <c r="G23" i="8346" s="1"/>
  <c r="D6" i="8346"/>
  <c r="D18" i="8346" s="1"/>
  <c r="G6" i="8346"/>
  <c r="D7" i="8346"/>
  <c r="G7" i="8346"/>
  <c r="D8" i="8346"/>
  <c r="G8" i="8346"/>
  <c r="D9" i="8346"/>
  <c r="G9" i="8346"/>
  <c r="D10" i="8346"/>
  <c r="G10" i="8346"/>
  <c r="D11" i="8346"/>
  <c r="G11" i="8346"/>
  <c r="D12" i="8346"/>
  <c r="G12" i="8346"/>
  <c r="D13" i="8346"/>
  <c r="G13" i="8346"/>
  <c r="D14" i="8346"/>
  <c r="G14" i="8346"/>
  <c r="D15" i="8346"/>
  <c r="G15" i="8346"/>
  <c r="D16" i="8346"/>
  <c r="G16" i="8346"/>
  <c r="B17" i="8346"/>
  <c r="C17" i="8346"/>
  <c r="C18" i="8346" s="1"/>
  <c r="D17" i="8346"/>
  <c r="E17" i="8346"/>
  <c r="F17" i="8346"/>
  <c r="G17" i="8346"/>
  <c r="B18" i="8346"/>
  <c r="E18" i="8346"/>
  <c r="F18" i="8346"/>
  <c r="F23" i="8346" s="1"/>
  <c r="D6" i="8344"/>
  <c r="G6" i="8344"/>
  <c r="N6" i="8344"/>
  <c r="D7" i="8344"/>
  <c r="Y7" i="8344" s="1"/>
  <c r="G7" i="8344"/>
  <c r="N7" i="8344"/>
  <c r="D8" i="8344"/>
  <c r="G8" i="8344"/>
  <c r="N8" i="8344"/>
  <c r="D9" i="8344"/>
  <c r="G9" i="8344"/>
  <c r="N9" i="8344"/>
  <c r="D10" i="8344"/>
  <c r="G10" i="8344"/>
  <c r="N10" i="8344"/>
  <c r="D11" i="8344"/>
  <c r="Y11" i="8344" s="1"/>
  <c r="G11" i="8344"/>
  <c r="N11" i="8344"/>
  <c r="D12" i="8344"/>
  <c r="G12" i="8344"/>
  <c r="N12" i="8344"/>
  <c r="D13" i="8344"/>
  <c r="G13" i="8344"/>
  <c r="N13" i="8344"/>
  <c r="D14" i="8344"/>
  <c r="G14" i="8344"/>
  <c r="N14" i="8344"/>
  <c r="D15" i="8344"/>
  <c r="Y15" i="8344" s="1"/>
  <c r="G15" i="8344"/>
  <c r="N15" i="8344"/>
  <c r="D16" i="8344"/>
  <c r="G16" i="8344"/>
  <c r="N16" i="8344"/>
  <c r="D17" i="8344"/>
  <c r="G17" i="8344"/>
  <c r="N17" i="8344"/>
  <c r="D18" i="8344"/>
  <c r="G18" i="8344"/>
  <c r="N18" i="8344"/>
  <c r="D19" i="8344"/>
  <c r="Y19" i="8344" s="1"/>
  <c r="G19" i="8344"/>
  <c r="N19" i="8344"/>
  <c r="D20" i="8344"/>
  <c r="G20" i="8344"/>
  <c r="N20" i="8344"/>
  <c r="D21" i="8344"/>
  <c r="G21" i="8344"/>
  <c r="N21" i="8344"/>
  <c r="D22" i="8344"/>
  <c r="G22" i="8344"/>
  <c r="N22" i="8344"/>
  <c r="B23" i="8344"/>
  <c r="B24" i="8344" s="1"/>
  <c r="C23" i="8344"/>
  <c r="C24" i="8344" s="1"/>
  <c r="E23" i="8344"/>
  <c r="F23" i="8344"/>
  <c r="F24" i="8344" s="1"/>
  <c r="H23" i="8344"/>
  <c r="H24" i="8344" s="1"/>
  <c r="I23" i="8344"/>
  <c r="I24" i="8344" s="1"/>
  <c r="J23" i="8344"/>
  <c r="K23" i="8344"/>
  <c r="K24" i="8344" s="1"/>
  <c r="L23" i="8344"/>
  <c r="L24" i="8344" s="1"/>
  <c r="M23" i="8344"/>
  <c r="E24" i="8344"/>
  <c r="J24" i="8344"/>
  <c r="M24" i="8344"/>
  <c r="D5" i="8343"/>
  <c r="D22" i="8343" s="1"/>
  <c r="G5" i="8343"/>
  <c r="D6" i="8343"/>
  <c r="G6" i="8343"/>
  <c r="G23" i="8343" s="1"/>
  <c r="D7" i="8343"/>
  <c r="G7" i="8343"/>
  <c r="D8" i="8343"/>
  <c r="G8" i="8343"/>
  <c r="D9" i="8343"/>
  <c r="G9" i="8343"/>
  <c r="D10" i="8343"/>
  <c r="G10" i="8343"/>
  <c r="D11" i="8343"/>
  <c r="G11" i="8343"/>
  <c r="AI11" i="8343"/>
  <c r="D12" i="8343"/>
  <c r="G12" i="8343"/>
  <c r="D13" i="8343"/>
  <c r="G13" i="8343"/>
  <c r="D14" i="8343"/>
  <c r="G14" i="8343"/>
  <c r="D15" i="8343"/>
  <c r="G15" i="8343"/>
  <c r="D16" i="8343"/>
  <c r="G16" i="8343"/>
  <c r="D17" i="8343"/>
  <c r="G17" i="8343"/>
  <c r="D18" i="8343"/>
  <c r="G18" i="8343"/>
  <c r="D19" i="8343"/>
  <c r="G19" i="8343"/>
  <c r="D20" i="8343"/>
  <c r="G20" i="8343"/>
  <c r="D21" i="8343"/>
  <c r="G21" i="8343"/>
  <c r="B22" i="8343"/>
  <c r="C22" i="8343"/>
  <c r="C23" i="8343" s="1"/>
  <c r="E22" i="8343"/>
  <c r="F22" i="8343"/>
  <c r="G22" i="8343"/>
  <c r="H22" i="8343"/>
  <c r="I22" i="8343"/>
  <c r="J22" i="8343"/>
  <c r="B23" i="8343"/>
  <c r="E23" i="8343"/>
  <c r="F23" i="8343"/>
  <c r="H23" i="8343"/>
  <c r="I23" i="8343"/>
  <c r="J23" i="8343"/>
  <c r="AH23" i="8343"/>
  <c r="AI23" i="8343"/>
  <c r="N24" i="8344" l="1"/>
  <c r="Y20" i="8344"/>
  <c r="Y8" i="8344"/>
  <c r="N23" i="8344"/>
  <c r="Y21" i="8344"/>
  <c r="Y17" i="8344"/>
  <c r="Y13" i="8344"/>
  <c r="Y9" i="8344"/>
  <c r="Y22" i="8344"/>
  <c r="Y18" i="8344"/>
  <c r="G23" i="8344"/>
  <c r="G24" i="8344" s="1"/>
  <c r="Y14" i="8344"/>
  <c r="Y10" i="8344"/>
  <c r="Y6" i="8344"/>
  <c r="Y12" i="8344"/>
  <c r="Y16" i="8344"/>
  <c r="D23" i="8344"/>
  <c r="D24" i="8344" s="1"/>
  <c r="D23" i="8343"/>
  <c r="Y23" i="8344" l="1"/>
  <c r="Y24" i="8344" s="1"/>
  <c r="J85" i="8342"/>
  <c r="I85" i="8342"/>
  <c r="G85" i="8342"/>
  <c r="F85" i="8342"/>
  <c r="C85" i="8342"/>
  <c r="K84" i="8342"/>
  <c r="H84" i="8342"/>
  <c r="E84" i="8342"/>
  <c r="K83" i="8342"/>
  <c r="H83" i="8342"/>
  <c r="E83" i="8342"/>
  <c r="K82" i="8342"/>
  <c r="H82" i="8342"/>
  <c r="E82" i="8342"/>
  <c r="K81" i="8342"/>
  <c r="H81" i="8342"/>
  <c r="E81" i="8342"/>
  <c r="K80" i="8342"/>
  <c r="H80" i="8342"/>
  <c r="E80" i="8342"/>
  <c r="K79" i="8342"/>
  <c r="H79" i="8342"/>
  <c r="E79" i="8342"/>
  <c r="K78" i="8342"/>
  <c r="H78" i="8342"/>
  <c r="E78" i="8342"/>
  <c r="K77" i="8342"/>
  <c r="H77" i="8342"/>
  <c r="E77" i="8342"/>
  <c r="K76" i="8342"/>
  <c r="H76" i="8342"/>
  <c r="E76" i="8342"/>
  <c r="K75" i="8342"/>
  <c r="H75" i="8342"/>
  <c r="E75" i="8342"/>
  <c r="K74" i="8342"/>
  <c r="H74" i="8342"/>
  <c r="E74" i="8342"/>
  <c r="K73" i="8342"/>
  <c r="H73" i="8342"/>
  <c r="E73" i="8342"/>
  <c r="K72" i="8342"/>
  <c r="H72" i="8342"/>
  <c r="L72" i="8342" s="1"/>
  <c r="E72" i="8342"/>
  <c r="K71" i="8342"/>
  <c r="H71" i="8342"/>
  <c r="E71" i="8342"/>
  <c r="K70" i="8342"/>
  <c r="H70" i="8342"/>
  <c r="E70" i="8342"/>
  <c r="K69" i="8342"/>
  <c r="H69" i="8342"/>
  <c r="E69" i="8342"/>
  <c r="K68" i="8342"/>
  <c r="H68" i="8342"/>
  <c r="L68" i="8342" s="1"/>
  <c r="E68" i="8342"/>
  <c r="K67" i="8342"/>
  <c r="H67" i="8342"/>
  <c r="E67" i="8342"/>
  <c r="K66" i="8342"/>
  <c r="H66" i="8342"/>
  <c r="E66" i="8342"/>
  <c r="K65" i="8342"/>
  <c r="H65" i="8342"/>
  <c r="E65" i="8342"/>
  <c r="K64" i="8342"/>
  <c r="H64" i="8342"/>
  <c r="L64" i="8342" s="1"/>
  <c r="E64" i="8342"/>
  <c r="K63" i="8342"/>
  <c r="H63" i="8342"/>
  <c r="E63" i="8342"/>
  <c r="K62" i="8342"/>
  <c r="H62" i="8342"/>
  <c r="E62" i="8342"/>
  <c r="K61" i="8342"/>
  <c r="H61" i="8342"/>
  <c r="E61" i="8342"/>
  <c r="K60" i="8342"/>
  <c r="H60" i="8342"/>
  <c r="L60" i="8342" s="1"/>
  <c r="E60" i="8342"/>
  <c r="K59" i="8342"/>
  <c r="H59" i="8342"/>
  <c r="E59" i="8342"/>
  <c r="K58" i="8342"/>
  <c r="H58" i="8342"/>
  <c r="E58" i="8342"/>
  <c r="K57" i="8342"/>
  <c r="H57" i="8342"/>
  <c r="E57" i="8342"/>
  <c r="K56" i="8342"/>
  <c r="H56" i="8342"/>
  <c r="L56" i="8342" s="1"/>
  <c r="E56" i="8342"/>
  <c r="K55" i="8342"/>
  <c r="H55" i="8342"/>
  <c r="E55" i="8342"/>
  <c r="K54" i="8342"/>
  <c r="H54" i="8342"/>
  <c r="E54" i="8342"/>
  <c r="K53" i="8342"/>
  <c r="H53" i="8342"/>
  <c r="E53" i="8342"/>
  <c r="K52" i="8342"/>
  <c r="H52" i="8342"/>
  <c r="L52" i="8342" s="1"/>
  <c r="E52" i="8342"/>
  <c r="K51" i="8342"/>
  <c r="H51" i="8342"/>
  <c r="E51" i="8342"/>
  <c r="K50" i="8342"/>
  <c r="H50" i="8342"/>
  <c r="E50" i="8342"/>
  <c r="K49" i="8342"/>
  <c r="H49" i="8342"/>
  <c r="E49" i="8342"/>
  <c r="K48" i="8342"/>
  <c r="H48" i="8342"/>
  <c r="L48" i="8342" s="1"/>
  <c r="E48" i="8342"/>
  <c r="K47" i="8342"/>
  <c r="H47" i="8342"/>
  <c r="E47" i="8342"/>
  <c r="K46" i="8342"/>
  <c r="H46" i="8342"/>
  <c r="L46" i="8342" s="1"/>
  <c r="E46" i="8342"/>
  <c r="K45" i="8342"/>
  <c r="H45" i="8342"/>
  <c r="E45" i="8342"/>
  <c r="K44" i="8342"/>
  <c r="H44" i="8342"/>
  <c r="L44" i="8342" s="1"/>
  <c r="E44" i="8342"/>
  <c r="K43" i="8342"/>
  <c r="H43" i="8342"/>
  <c r="E43" i="8342"/>
  <c r="K42" i="8342"/>
  <c r="H42" i="8342"/>
  <c r="E42" i="8342"/>
  <c r="K41" i="8342"/>
  <c r="H41" i="8342"/>
  <c r="E41" i="8342"/>
  <c r="K40" i="8342"/>
  <c r="H40" i="8342"/>
  <c r="E40" i="8342"/>
  <c r="K39" i="8342"/>
  <c r="H39" i="8342"/>
  <c r="E39" i="8342"/>
  <c r="K38" i="8342"/>
  <c r="H38" i="8342"/>
  <c r="E38" i="8342"/>
  <c r="K37" i="8342"/>
  <c r="H37" i="8342"/>
  <c r="E37" i="8342"/>
  <c r="K36" i="8342"/>
  <c r="H36" i="8342"/>
  <c r="E36" i="8342"/>
  <c r="K35" i="8342"/>
  <c r="H35" i="8342"/>
  <c r="E35" i="8342"/>
  <c r="K34" i="8342"/>
  <c r="H34" i="8342"/>
  <c r="E34" i="8342"/>
  <c r="K33" i="8342"/>
  <c r="H33" i="8342"/>
  <c r="E33" i="8342"/>
  <c r="K32" i="8342"/>
  <c r="H32" i="8342"/>
  <c r="E32" i="8342"/>
  <c r="K31" i="8342"/>
  <c r="H31" i="8342"/>
  <c r="E31" i="8342"/>
  <c r="K30" i="8342"/>
  <c r="H30" i="8342"/>
  <c r="E30" i="8342"/>
  <c r="K29" i="8342"/>
  <c r="H29" i="8342"/>
  <c r="E29" i="8342"/>
  <c r="K28" i="8342"/>
  <c r="H28" i="8342"/>
  <c r="E28" i="8342"/>
  <c r="K27" i="8342"/>
  <c r="H27" i="8342"/>
  <c r="E27" i="8342"/>
  <c r="K26" i="8342"/>
  <c r="H26" i="8342"/>
  <c r="E26" i="8342"/>
  <c r="K25" i="8342"/>
  <c r="H25" i="8342"/>
  <c r="E25" i="8342"/>
  <c r="K24" i="8342"/>
  <c r="H24" i="8342"/>
  <c r="E24" i="8342"/>
  <c r="K23" i="8342"/>
  <c r="H23" i="8342"/>
  <c r="E23" i="8342"/>
  <c r="K22" i="8342"/>
  <c r="H22" i="8342"/>
  <c r="E22" i="8342"/>
  <c r="K21" i="8342"/>
  <c r="H21" i="8342"/>
  <c r="E21" i="8342"/>
  <c r="K20" i="8342"/>
  <c r="H20" i="8342"/>
  <c r="E20" i="8342"/>
  <c r="K19" i="8342"/>
  <c r="H19" i="8342"/>
  <c r="E19" i="8342"/>
  <c r="K18" i="8342"/>
  <c r="H18" i="8342"/>
  <c r="E18" i="8342"/>
  <c r="K17" i="8342"/>
  <c r="H17" i="8342"/>
  <c r="E17" i="8342"/>
  <c r="K16" i="8342"/>
  <c r="H16" i="8342"/>
  <c r="E16" i="8342"/>
  <c r="K15" i="8342"/>
  <c r="H15" i="8342"/>
  <c r="E15" i="8342"/>
  <c r="K14" i="8342"/>
  <c r="H14" i="8342"/>
  <c r="E14" i="8342"/>
  <c r="K13" i="8342"/>
  <c r="H13" i="8342"/>
  <c r="E13" i="8342"/>
  <c r="A13" i="8342"/>
  <c r="A14" i="8342" s="1"/>
  <c r="A15" i="8342" s="1"/>
  <c r="A16" i="8342" s="1"/>
  <c r="A17" i="8342" s="1"/>
  <c r="A18" i="8342" s="1"/>
  <c r="A19" i="8342" s="1"/>
  <c r="A20" i="8342" s="1"/>
  <c r="A21" i="8342" s="1"/>
  <c r="A22" i="8342" s="1"/>
  <c r="A23" i="8342" s="1"/>
  <c r="A24" i="8342" s="1"/>
  <c r="A25" i="8342" s="1"/>
  <c r="A26" i="8342" s="1"/>
  <c r="A27" i="8342" s="1"/>
  <c r="A28" i="8342" s="1"/>
  <c r="A29" i="8342" s="1"/>
  <c r="A30" i="8342" s="1"/>
  <c r="A31" i="8342" s="1"/>
  <c r="A32" i="8342" s="1"/>
  <c r="A33" i="8342" s="1"/>
  <c r="A34" i="8342" s="1"/>
  <c r="A35" i="8342" s="1"/>
  <c r="A36" i="8342" s="1"/>
  <c r="A37" i="8342" s="1"/>
  <c r="A38" i="8342" s="1"/>
  <c r="A39" i="8342" s="1"/>
  <c r="A40" i="8342" s="1"/>
  <c r="A41" i="8342" s="1"/>
  <c r="A42" i="8342" s="1"/>
  <c r="A43" i="8342" s="1"/>
  <c r="K12" i="8342"/>
  <c r="H12" i="8342"/>
  <c r="E12" i="8342"/>
  <c r="K11" i="8342"/>
  <c r="L11" i="8342" s="1"/>
  <c r="H11" i="8342"/>
  <c r="E11" i="8342"/>
  <c r="K10" i="8342"/>
  <c r="H10" i="8342"/>
  <c r="E10" i="8342"/>
  <c r="K9" i="8342"/>
  <c r="H9" i="8342"/>
  <c r="E9" i="8342"/>
  <c r="K8" i="8342"/>
  <c r="H8" i="8342"/>
  <c r="E8" i="8342"/>
  <c r="K7" i="8342"/>
  <c r="L7" i="8342" s="1"/>
  <c r="H7" i="8342"/>
  <c r="E7" i="8342"/>
  <c r="K6" i="8342"/>
  <c r="H6" i="8342"/>
  <c r="E6" i="8342"/>
  <c r="K5" i="8342"/>
  <c r="H5" i="8342"/>
  <c r="E5" i="8342"/>
  <c r="K4" i="8342"/>
  <c r="H4" i="8342"/>
  <c r="E4" i="8342"/>
  <c r="C18" i="8339"/>
  <c r="F17" i="8339"/>
  <c r="F18" i="8339" s="1"/>
  <c r="E17" i="8339"/>
  <c r="E18" i="8339" s="1"/>
  <c r="C17" i="8339"/>
  <c r="B17" i="8339"/>
  <c r="B18" i="8339" s="1"/>
  <c r="G16" i="8339"/>
  <c r="D16" i="8339"/>
  <c r="G15" i="8339"/>
  <c r="D15" i="8339"/>
  <c r="G14" i="8339"/>
  <c r="D14" i="8339"/>
  <c r="G13" i="8339"/>
  <c r="D13" i="8339"/>
  <c r="G12" i="8339"/>
  <c r="D12" i="8339"/>
  <c r="G11" i="8339"/>
  <c r="D11" i="8339"/>
  <c r="G10" i="8339"/>
  <c r="D10" i="8339"/>
  <c r="G9" i="8339"/>
  <c r="D9" i="8339"/>
  <c r="G8" i="8339"/>
  <c r="D8" i="8339"/>
  <c r="G7" i="8339"/>
  <c r="D7" i="8339"/>
  <c r="G6" i="8339"/>
  <c r="G18" i="8339" s="1"/>
  <c r="D6" i="8339"/>
  <c r="G5" i="8339"/>
  <c r="G17" i="8339" s="1"/>
  <c r="D5" i="8339"/>
  <c r="D17" i="8339" s="1"/>
  <c r="W23" i="8338"/>
  <c r="W24" i="8338" s="1"/>
  <c r="V23" i="8338"/>
  <c r="V24" i="8338" s="1"/>
  <c r="U23" i="8338"/>
  <c r="U24" i="8338" s="1"/>
  <c r="T23" i="8338"/>
  <c r="T24" i="8338" s="1"/>
  <c r="S23" i="8338"/>
  <c r="S24" i="8338" s="1"/>
  <c r="R23" i="8338"/>
  <c r="P23" i="8338"/>
  <c r="O23" i="8338"/>
  <c r="O24" i="8338" s="1"/>
  <c r="M23" i="8338"/>
  <c r="M24" i="8338" s="1"/>
  <c r="L23" i="8338"/>
  <c r="L24" i="8338" s="1"/>
  <c r="K23" i="8338"/>
  <c r="K24" i="8338" s="1"/>
  <c r="J23" i="8338"/>
  <c r="J24" i="8338" s="1"/>
  <c r="I23" i="8338"/>
  <c r="I24" i="8338" s="1"/>
  <c r="H23" i="8338"/>
  <c r="H24" i="8338" s="1"/>
  <c r="F23" i="8338"/>
  <c r="F24" i="8338" s="1"/>
  <c r="E23" i="8338"/>
  <c r="E24" i="8338" s="1"/>
  <c r="C23" i="8338"/>
  <c r="C24" i="8338" s="1"/>
  <c r="B23" i="8338"/>
  <c r="B24" i="8338" s="1"/>
  <c r="X22" i="8338"/>
  <c r="Q22" i="8338"/>
  <c r="N22" i="8338"/>
  <c r="G22" i="8338"/>
  <c r="D22" i="8338"/>
  <c r="X21" i="8338"/>
  <c r="Q21" i="8338"/>
  <c r="N21" i="8338"/>
  <c r="G21" i="8338"/>
  <c r="D21" i="8338"/>
  <c r="Y21" i="8338" s="1"/>
  <c r="X20" i="8338"/>
  <c r="Q20" i="8338"/>
  <c r="N20" i="8338"/>
  <c r="G20" i="8338"/>
  <c r="Y20" i="8338" s="1"/>
  <c r="D20" i="8338"/>
  <c r="X19" i="8338"/>
  <c r="Q19" i="8338"/>
  <c r="N19" i="8338"/>
  <c r="G19" i="8338"/>
  <c r="D19" i="8338"/>
  <c r="X18" i="8338"/>
  <c r="Q18" i="8338"/>
  <c r="N18" i="8338"/>
  <c r="G18" i="8338"/>
  <c r="D18" i="8338"/>
  <c r="X17" i="8338"/>
  <c r="Q17" i="8338"/>
  <c r="N17" i="8338"/>
  <c r="G17" i="8338"/>
  <c r="D17" i="8338"/>
  <c r="Y17" i="8338" s="1"/>
  <c r="X16" i="8338"/>
  <c r="Q16" i="8338"/>
  <c r="N16" i="8338"/>
  <c r="G16" i="8338"/>
  <c r="Y16" i="8338" s="1"/>
  <c r="D16" i="8338"/>
  <c r="X15" i="8338"/>
  <c r="Q15" i="8338"/>
  <c r="N15" i="8338"/>
  <c r="G15" i="8338"/>
  <c r="D15" i="8338"/>
  <c r="X14" i="8338"/>
  <c r="Q14" i="8338"/>
  <c r="N14" i="8338"/>
  <c r="G14" i="8338"/>
  <c r="D14" i="8338"/>
  <c r="X13" i="8338"/>
  <c r="Q13" i="8338"/>
  <c r="N13" i="8338"/>
  <c r="G13" i="8338"/>
  <c r="D13" i="8338"/>
  <c r="Y13" i="8338" s="1"/>
  <c r="X12" i="8338"/>
  <c r="Q12" i="8338"/>
  <c r="N12" i="8338"/>
  <c r="G12" i="8338"/>
  <c r="Y12" i="8338" s="1"/>
  <c r="D12" i="8338"/>
  <c r="X11" i="8338"/>
  <c r="Q11" i="8338"/>
  <c r="N11" i="8338"/>
  <c r="G11" i="8338"/>
  <c r="D11" i="8338"/>
  <c r="X10" i="8338"/>
  <c r="Q10" i="8338"/>
  <c r="N10" i="8338"/>
  <c r="G10" i="8338"/>
  <c r="D10" i="8338"/>
  <c r="X9" i="8338"/>
  <c r="Q9" i="8338"/>
  <c r="N9" i="8338"/>
  <c r="G9" i="8338"/>
  <c r="D9" i="8338"/>
  <c r="Y9" i="8338" s="1"/>
  <c r="X8" i="8338"/>
  <c r="Q8" i="8338"/>
  <c r="N8" i="8338"/>
  <c r="G8" i="8338"/>
  <c r="Y8" i="8338" s="1"/>
  <c r="D8" i="8338"/>
  <c r="X7" i="8338"/>
  <c r="Q7" i="8338"/>
  <c r="N7" i="8338"/>
  <c r="G7" i="8338"/>
  <c r="D7" i="8338"/>
  <c r="X6" i="8338"/>
  <c r="Q6" i="8338"/>
  <c r="N6" i="8338"/>
  <c r="G6" i="8338"/>
  <c r="D6" i="8338"/>
  <c r="L8" i="8342" l="1"/>
  <c r="L12" i="8342"/>
  <c r="L20" i="8342"/>
  <c r="L36" i="8342"/>
  <c r="E85" i="8342"/>
  <c r="L30" i="8342"/>
  <c r="L6" i="8342"/>
  <c r="L10" i="8342"/>
  <c r="L24" i="8342"/>
  <c r="L32" i="8342"/>
  <c r="L41" i="8342"/>
  <c r="L76" i="8342"/>
  <c r="H85" i="8342"/>
  <c r="L5" i="8342"/>
  <c r="L9" i="8342"/>
  <c r="L14" i="8342"/>
  <c r="L39" i="8342"/>
  <c r="L40" i="8342"/>
  <c r="L79" i="8342"/>
  <c r="K85" i="8342"/>
  <c r="L16" i="8342"/>
  <c r="L25" i="8342"/>
  <c r="L27" i="8342"/>
  <c r="L28" i="8342"/>
  <c r="L4" i="8342"/>
  <c r="L13" i="8342"/>
  <c r="L15" i="8342"/>
  <c r="L18" i="8342"/>
  <c r="L29" i="8342"/>
  <c r="L31" i="8342"/>
  <c r="L34" i="8342"/>
  <c r="L43" i="8342"/>
  <c r="L47" i="8342"/>
  <c r="L51" i="8342"/>
  <c r="L55" i="8342"/>
  <c r="L59" i="8342"/>
  <c r="L63" i="8342"/>
  <c r="L67" i="8342"/>
  <c r="L71" i="8342"/>
  <c r="L75" i="8342"/>
  <c r="L83" i="8342"/>
  <c r="L17" i="8342"/>
  <c r="L19" i="8342"/>
  <c r="L22" i="8342"/>
  <c r="L33" i="8342"/>
  <c r="L35" i="8342"/>
  <c r="L38" i="8342"/>
  <c r="L50" i="8342"/>
  <c r="L54" i="8342"/>
  <c r="L58" i="8342"/>
  <c r="L62" i="8342"/>
  <c r="L66" i="8342"/>
  <c r="L70" i="8342"/>
  <c r="L74" i="8342"/>
  <c r="L78" i="8342"/>
  <c r="L82" i="8342"/>
  <c r="L21" i="8342"/>
  <c r="L23" i="8342"/>
  <c r="L26" i="8342"/>
  <c r="L37" i="8342"/>
  <c r="L42" i="8342"/>
  <c r="L45" i="8342"/>
  <c r="L49" i="8342"/>
  <c r="L53" i="8342"/>
  <c r="L57" i="8342"/>
  <c r="L61" i="8342"/>
  <c r="L65" i="8342"/>
  <c r="L69" i="8342"/>
  <c r="L73" i="8342"/>
  <c r="L77" i="8342"/>
  <c r="L81" i="8342"/>
  <c r="L80" i="8342"/>
  <c r="L84" i="8342"/>
  <c r="Q24" i="8338"/>
  <c r="Y11" i="8338"/>
  <c r="Y14" i="8338"/>
  <c r="Y18" i="8338"/>
  <c r="Y22" i="8338"/>
  <c r="X23" i="8338"/>
  <c r="X24" i="8338" s="1"/>
  <c r="Y7" i="8338"/>
  <c r="Y10" i="8338"/>
  <c r="Y15" i="8338"/>
  <c r="Y19" i="8338"/>
  <c r="Q23" i="8338"/>
  <c r="D18" i="8339"/>
  <c r="G23" i="8338"/>
  <c r="G24" i="8338" s="1"/>
  <c r="D23" i="8338"/>
  <c r="Y6" i="8338"/>
  <c r="N23" i="8338"/>
  <c r="N24" i="8338" s="1"/>
  <c r="H17" i="8327"/>
  <c r="H18" i="8327" s="1"/>
  <c r="G17" i="8327"/>
  <c r="G18" i="8327" s="1"/>
  <c r="E17" i="8327"/>
  <c r="E18" i="8327" s="1"/>
  <c r="D17" i="8327"/>
  <c r="D18" i="8327" s="1"/>
  <c r="I16" i="8327"/>
  <c r="F16" i="8327"/>
  <c r="I15" i="8327"/>
  <c r="F15" i="8327"/>
  <c r="I14" i="8327"/>
  <c r="F14" i="8327"/>
  <c r="I13" i="8327"/>
  <c r="F13" i="8327"/>
  <c r="I12" i="8327"/>
  <c r="F12" i="8327"/>
  <c r="I11" i="8327"/>
  <c r="F11" i="8327"/>
  <c r="I10" i="8327"/>
  <c r="F10" i="8327"/>
  <c r="I9" i="8327"/>
  <c r="F9" i="8327"/>
  <c r="I8" i="8327"/>
  <c r="F8" i="8327"/>
  <c r="I7" i="8327"/>
  <c r="F7" i="8327"/>
  <c r="I6" i="8327"/>
  <c r="F6" i="8327"/>
  <c r="I5" i="8327"/>
  <c r="F5" i="8327"/>
  <c r="L85" i="8342" l="1"/>
  <c r="Y23" i="8338"/>
  <c r="Y24" i="8338" s="1"/>
  <c r="D24" i="8338"/>
  <c r="F17" i="8327"/>
  <c r="F18" i="8327" s="1"/>
  <c r="I17" i="8327"/>
  <c r="I18" i="8327" s="1"/>
  <c r="G14" i="8273"/>
  <c r="D14" i="8273"/>
  <c r="G13" i="8273"/>
  <c r="D13" i="8273"/>
  <c r="G12" i="8273"/>
  <c r="D12" i="8273"/>
  <c r="G11" i="8273"/>
  <c r="D11" i="8273"/>
  <c r="G10" i="8273"/>
  <c r="D10" i="8273"/>
  <c r="G9" i="8273"/>
  <c r="D9" i="8273"/>
  <c r="G8" i="8273"/>
  <c r="D8" i="8273"/>
  <c r="G7" i="8273"/>
  <c r="D7" i="8273"/>
  <c r="G6" i="8273"/>
  <c r="D6" i="8273"/>
  <c r="G5" i="8273"/>
  <c r="D5" i="8273"/>
  <c r="K17" i="8271"/>
  <c r="G18" i="8324" l="1"/>
  <c r="D18" i="8324"/>
  <c r="G17" i="8324"/>
  <c r="D17" i="8324"/>
  <c r="G16" i="8324"/>
  <c r="D16" i="8324"/>
  <c r="G15" i="8324"/>
  <c r="D15" i="8324"/>
  <c r="G14" i="8324"/>
  <c r="D14" i="8324"/>
  <c r="G13" i="8324"/>
  <c r="D13" i="8324"/>
  <c r="G12" i="8324"/>
  <c r="D12" i="8324"/>
  <c r="G11" i="8324"/>
  <c r="D11" i="8324"/>
  <c r="G10" i="8324"/>
  <c r="D10" i="8324"/>
  <c r="G9" i="8324"/>
  <c r="D9" i="8324"/>
  <c r="G8" i="8324"/>
  <c r="D8" i="8324"/>
  <c r="G7" i="8324"/>
  <c r="D7" i="8324"/>
  <c r="G6" i="8324"/>
  <c r="D6" i="8324"/>
  <c r="C21" i="8279"/>
  <c r="F7" i="8278"/>
  <c r="E13" i="8278"/>
  <c r="D13" i="8278"/>
  <c r="C13" i="8278"/>
  <c r="D11" i="8278"/>
  <c r="D10" i="8278" s="1"/>
  <c r="E10" i="8278"/>
  <c r="C10" i="8278"/>
  <c r="D8" i="8278"/>
  <c r="D7" i="8278" s="1"/>
  <c r="E7" i="8278"/>
  <c r="E6" i="8278" s="1"/>
  <c r="C7" i="8278"/>
  <c r="D6" i="8278" l="1"/>
  <c r="C6" i="8278"/>
  <c r="F36" i="8274"/>
  <c r="L17" i="8271"/>
  <c r="L18" i="8271" s="1"/>
  <c r="K18" i="8271"/>
  <c r="M16" i="8271"/>
  <c r="M15" i="8271"/>
  <c r="M14" i="8271"/>
  <c r="M13" i="8271"/>
  <c r="M12" i="8271"/>
  <c r="M11" i="8271"/>
  <c r="M10" i="8271"/>
  <c r="M9" i="8271"/>
  <c r="M8" i="8271"/>
  <c r="M7" i="8271"/>
  <c r="M6" i="8271"/>
  <c r="M5" i="8271"/>
  <c r="N12" i="8270"/>
  <c r="P10" i="8270"/>
  <c r="P9" i="8270"/>
  <c r="P8" i="8270"/>
  <c r="P7" i="8270"/>
  <c r="P6" i="8270"/>
  <c r="P5" i="8270"/>
  <c r="M17" i="8271" l="1"/>
  <c r="M18" i="8271" s="1"/>
  <c r="O12" i="8270"/>
  <c r="O13" i="8270" s="1"/>
  <c r="P11" i="8270"/>
  <c r="P12" i="8270" s="1"/>
  <c r="P13" i="8270" s="1"/>
  <c r="N13" i="8270"/>
  <c r="Y17" i="8268"/>
  <c r="Y18" i="8268" s="1"/>
  <c r="X17" i="8268"/>
  <c r="X18" i="8268" s="1"/>
  <c r="W17" i="8268"/>
  <c r="W18" i="8268" s="1"/>
  <c r="V17" i="8268"/>
  <c r="V18" i="8268" s="1"/>
  <c r="Z16" i="8268"/>
  <c r="Z15" i="8268"/>
  <c r="Z14" i="8268"/>
  <c r="Z13" i="8268"/>
  <c r="Z12" i="8268"/>
  <c r="Z11" i="8268"/>
  <c r="Z10" i="8268"/>
  <c r="Z9" i="8268"/>
  <c r="Z8" i="8268"/>
  <c r="Z7" i="8268"/>
  <c r="Z6" i="8268"/>
  <c r="Z18" i="8268" l="1"/>
  <c r="Y18" i="8267"/>
  <c r="Y19" i="8267" s="1"/>
  <c r="X18" i="8267"/>
  <c r="X19" i="8267" s="1"/>
  <c r="W18" i="8267"/>
  <c r="W19" i="8267" s="1"/>
  <c r="V18" i="8267"/>
  <c r="V19" i="8267" s="1"/>
  <c r="Z17" i="8267"/>
  <c r="Z16" i="8267"/>
  <c r="Z15" i="8267"/>
  <c r="Z14" i="8267"/>
  <c r="Z13" i="8267"/>
  <c r="Z12" i="8267"/>
  <c r="Z11" i="8267"/>
  <c r="Z10" i="8267"/>
  <c r="Z9" i="8267"/>
  <c r="Z8" i="8267"/>
  <c r="Z7" i="8267"/>
  <c r="Z6" i="8267"/>
  <c r="Z18" i="8267" l="1"/>
  <c r="Z19" i="8267" s="1"/>
  <c r="K6" i="8335" l="1"/>
  <c r="K7" i="8335"/>
  <c r="K8" i="8335"/>
  <c r="K9" i="8335"/>
  <c r="K10" i="8335"/>
  <c r="K11" i="8335"/>
  <c r="K12" i="8335"/>
  <c r="K13" i="8335"/>
  <c r="K14" i="8335"/>
  <c r="K15" i="8335"/>
  <c r="K16" i="8335"/>
  <c r="K17" i="8335"/>
  <c r="K18" i="8335"/>
  <c r="K19" i="8335"/>
  <c r="K20" i="8335"/>
  <c r="K21" i="8335"/>
  <c r="K22" i="8335"/>
  <c r="K23" i="8335"/>
  <c r="K24" i="8335"/>
  <c r="K25" i="8335"/>
  <c r="K26" i="8335"/>
  <c r="K27" i="8335"/>
  <c r="K28" i="8335"/>
  <c r="K29" i="8335"/>
  <c r="K30" i="8335"/>
  <c r="K31" i="8335"/>
  <c r="K32" i="8335"/>
  <c r="K33" i="8335"/>
  <c r="K34" i="8335"/>
  <c r="K35" i="8335"/>
  <c r="K36" i="8335"/>
  <c r="K37" i="8335"/>
  <c r="K38" i="8335"/>
  <c r="K39" i="8335"/>
  <c r="K40" i="8335"/>
  <c r="K41" i="8335"/>
  <c r="K42" i="8335"/>
  <c r="K43" i="8335"/>
  <c r="K44" i="8335"/>
  <c r="K45" i="8335"/>
  <c r="K46" i="8335"/>
  <c r="K47" i="8335"/>
  <c r="K48" i="8335"/>
  <c r="K49" i="8335"/>
  <c r="K50" i="8335"/>
  <c r="K51" i="8335"/>
  <c r="K52" i="8335"/>
  <c r="K53" i="8335"/>
  <c r="K54" i="8335"/>
  <c r="K55" i="8335"/>
  <c r="K56" i="8335"/>
  <c r="K57" i="8335"/>
  <c r="K58" i="8335"/>
  <c r="K59" i="8335"/>
  <c r="K60" i="8335"/>
  <c r="K61" i="8335"/>
  <c r="K62" i="8335"/>
  <c r="K63" i="8335"/>
  <c r="K64" i="8335"/>
  <c r="K65" i="8335"/>
  <c r="K66" i="8335"/>
  <c r="K67" i="8335"/>
  <c r="K68" i="8335"/>
  <c r="K69" i="8335"/>
  <c r="K70" i="8335"/>
  <c r="K71" i="8335"/>
  <c r="K72" i="8335"/>
  <c r="K73" i="8335"/>
  <c r="K74" i="8335"/>
  <c r="K75" i="8335"/>
  <c r="K76" i="8335"/>
  <c r="K77" i="8335"/>
  <c r="K78" i="8335"/>
  <c r="K79" i="8335"/>
  <c r="K80" i="8335"/>
  <c r="K81" i="8335"/>
  <c r="K82" i="8335"/>
  <c r="K83" i="8335"/>
  <c r="K84" i="8335"/>
  <c r="K85" i="8335"/>
  <c r="K86" i="8335"/>
  <c r="K5" i="8335"/>
  <c r="J6" i="8335"/>
  <c r="J7" i="8335"/>
  <c r="J8" i="8335"/>
  <c r="J9" i="8335"/>
  <c r="J10" i="8335"/>
  <c r="J11" i="8335"/>
  <c r="J12" i="8335"/>
  <c r="J13" i="8335"/>
  <c r="J14" i="8335"/>
  <c r="J15" i="8335"/>
  <c r="J16" i="8335"/>
  <c r="J17" i="8335"/>
  <c r="J18" i="8335"/>
  <c r="J19" i="8335"/>
  <c r="J20" i="8335"/>
  <c r="J21" i="8335"/>
  <c r="J22" i="8335"/>
  <c r="J23" i="8335"/>
  <c r="J24" i="8335"/>
  <c r="J25" i="8335"/>
  <c r="J26" i="8335"/>
  <c r="J27" i="8335"/>
  <c r="J28" i="8335"/>
  <c r="J29" i="8335"/>
  <c r="J30" i="8335"/>
  <c r="J31" i="8335"/>
  <c r="J32" i="8335"/>
  <c r="J33" i="8335"/>
  <c r="J34" i="8335"/>
  <c r="J35" i="8335"/>
  <c r="J36" i="8335"/>
  <c r="J37" i="8335"/>
  <c r="J38" i="8335"/>
  <c r="J39" i="8335"/>
  <c r="J40" i="8335"/>
  <c r="J41" i="8335"/>
  <c r="J42" i="8335"/>
  <c r="J43" i="8335"/>
  <c r="J44" i="8335"/>
  <c r="J45" i="8335"/>
  <c r="J46" i="8335"/>
  <c r="J47" i="8335"/>
  <c r="J48" i="8335"/>
  <c r="J49" i="8335"/>
  <c r="J50" i="8335"/>
  <c r="J51" i="8335"/>
  <c r="J52" i="8335"/>
  <c r="J53" i="8335"/>
  <c r="J54" i="8335"/>
  <c r="J55" i="8335"/>
  <c r="J56" i="8335"/>
  <c r="J57" i="8335"/>
  <c r="J58" i="8335"/>
  <c r="J59" i="8335"/>
  <c r="J60" i="8335"/>
  <c r="J61" i="8335"/>
  <c r="J62" i="8335"/>
  <c r="J63" i="8335"/>
  <c r="J64" i="8335"/>
  <c r="J65" i="8335"/>
  <c r="J66" i="8335"/>
  <c r="J67" i="8335"/>
  <c r="J68" i="8335"/>
  <c r="J69" i="8335"/>
  <c r="J70" i="8335"/>
  <c r="J71" i="8335"/>
  <c r="J72" i="8335"/>
  <c r="J73" i="8335"/>
  <c r="J74" i="8335"/>
  <c r="J75" i="8335"/>
  <c r="J76" i="8335"/>
  <c r="J77" i="8335"/>
  <c r="J78" i="8335"/>
  <c r="J79" i="8335"/>
  <c r="J80" i="8335"/>
  <c r="J81" i="8335"/>
  <c r="J82" i="8335"/>
  <c r="J83" i="8335"/>
  <c r="J84" i="8335"/>
  <c r="J85" i="8335"/>
  <c r="J86" i="8335"/>
  <c r="J5" i="8335"/>
  <c r="I87" i="8335"/>
  <c r="F87" i="8335"/>
  <c r="G87" i="8335"/>
  <c r="H87" i="8335"/>
  <c r="D87" i="8335"/>
  <c r="E87" i="8335"/>
  <c r="C87" i="8335"/>
  <c r="K87" i="8335" l="1"/>
  <c r="J87" i="8335"/>
  <c r="G86" i="8334"/>
  <c r="F86" i="8334"/>
  <c r="E86" i="8334"/>
  <c r="D86" i="8334"/>
  <c r="C86" i="8334"/>
  <c r="J86" i="8334" l="1"/>
  <c r="K86" i="8334"/>
  <c r="K86" i="8333"/>
  <c r="J86" i="8333"/>
  <c r="J91" i="8330" l="1"/>
  <c r="I91" i="8330"/>
  <c r="G91" i="8330"/>
  <c r="F91" i="8330"/>
  <c r="D91" i="8330"/>
  <c r="C91" i="8330"/>
  <c r="K90" i="8330"/>
  <c r="H90" i="8330"/>
  <c r="E90" i="8330"/>
  <c r="K89" i="8330"/>
  <c r="H89" i="8330"/>
  <c r="E89" i="8330"/>
  <c r="K88" i="8330"/>
  <c r="H88" i="8330"/>
  <c r="E88" i="8330"/>
  <c r="K87" i="8330"/>
  <c r="H87" i="8330"/>
  <c r="E87" i="8330"/>
  <c r="K86" i="8330"/>
  <c r="H86" i="8330"/>
  <c r="E86" i="8330"/>
  <c r="K85" i="8330"/>
  <c r="H85" i="8330"/>
  <c r="E85" i="8330"/>
  <c r="K84" i="8330"/>
  <c r="H84" i="8330"/>
  <c r="E84" i="8330"/>
  <c r="K83" i="8330"/>
  <c r="H83" i="8330"/>
  <c r="E83" i="8330"/>
  <c r="K82" i="8330"/>
  <c r="H82" i="8330"/>
  <c r="E82" i="8330"/>
  <c r="K81" i="8330"/>
  <c r="H81" i="8330"/>
  <c r="E81" i="8330"/>
  <c r="K80" i="8330"/>
  <c r="H80" i="8330"/>
  <c r="E80" i="8330"/>
  <c r="K79" i="8330"/>
  <c r="H79" i="8330"/>
  <c r="E79" i="8330"/>
  <c r="K78" i="8330"/>
  <c r="H78" i="8330"/>
  <c r="E78" i="8330"/>
  <c r="K77" i="8330"/>
  <c r="H77" i="8330"/>
  <c r="E77" i="8330"/>
  <c r="K76" i="8330"/>
  <c r="H76" i="8330"/>
  <c r="E76" i="8330"/>
  <c r="K75" i="8330"/>
  <c r="H75" i="8330"/>
  <c r="E75" i="8330"/>
  <c r="K74" i="8330"/>
  <c r="H74" i="8330"/>
  <c r="E74" i="8330"/>
  <c r="K73" i="8330"/>
  <c r="H73" i="8330"/>
  <c r="E73" i="8330"/>
  <c r="K72" i="8330"/>
  <c r="H72" i="8330"/>
  <c r="E72" i="8330"/>
  <c r="K71" i="8330"/>
  <c r="H71" i="8330"/>
  <c r="E71" i="8330"/>
  <c r="K70" i="8330"/>
  <c r="H70" i="8330"/>
  <c r="E70" i="8330"/>
  <c r="K69" i="8330"/>
  <c r="H69" i="8330"/>
  <c r="E69" i="8330"/>
  <c r="K68" i="8330"/>
  <c r="H68" i="8330"/>
  <c r="E68" i="8330"/>
  <c r="K67" i="8330"/>
  <c r="H67" i="8330"/>
  <c r="E67" i="8330"/>
  <c r="K66" i="8330"/>
  <c r="H66" i="8330"/>
  <c r="E66" i="8330"/>
  <c r="K65" i="8330"/>
  <c r="H65" i="8330"/>
  <c r="E65" i="8330"/>
  <c r="K64" i="8330"/>
  <c r="H64" i="8330"/>
  <c r="E64" i="8330"/>
  <c r="K63" i="8330"/>
  <c r="H63" i="8330"/>
  <c r="E63" i="8330"/>
  <c r="K62" i="8330"/>
  <c r="H62" i="8330"/>
  <c r="E62" i="8330"/>
  <c r="K61" i="8330"/>
  <c r="H61" i="8330"/>
  <c r="E61" i="8330"/>
  <c r="K60" i="8330"/>
  <c r="H60" i="8330"/>
  <c r="E60" i="8330"/>
  <c r="K59" i="8330"/>
  <c r="H59" i="8330"/>
  <c r="E59" i="8330"/>
  <c r="K58" i="8330"/>
  <c r="H58" i="8330"/>
  <c r="E58" i="8330"/>
  <c r="K57" i="8330"/>
  <c r="H57" i="8330"/>
  <c r="E57" i="8330"/>
  <c r="K56" i="8330"/>
  <c r="H56" i="8330"/>
  <c r="E56" i="8330"/>
  <c r="K55" i="8330"/>
  <c r="H55" i="8330"/>
  <c r="E55" i="8330"/>
  <c r="K54" i="8330"/>
  <c r="H54" i="8330"/>
  <c r="E54" i="8330"/>
  <c r="K53" i="8330"/>
  <c r="H53" i="8330"/>
  <c r="E53" i="8330"/>
  <c r="K52" i="8330"/>
  <c r="H52" i="8330"/>
  <c r="E52" i="8330"/>
  <c r="K51" i="8330"/>
  <c r="H51" i="8330"/>
  <c r="E51" i="8330"/>
  <c r="K50" i="8330"/>
  <c r="H50" i="8330"/>
  <c r="E50" i="8330"/>
  <c r="K49" i="8330"/>
  <c r="H49" i="8330"/>
  <c r="E49" i="8330"/>
  <c r="K45" i="8330"/>
  <c r="H45" i="8330"/>
  <c r="E45" i="8330"/>
  <c r="K44" i="8330"/>
  <c r="H44" i="8330"/>
  <c r="E44" i="8330"/>
  <c r="K43" i="8330"/>
  <c r="H43" i="8330"/>
  <c r="E43" i="8330"/>
  <c r="K42" i="8330"/>
  <c r="H42" i="8330"/>
  <c r="E42" i="8330"/>
  <c r="K41" i="8330"/>
  <c r="H41" i="8330"/>
  <c r="E41" i="8330"/>
  <c r="K40" i="8330"/>
  <c r="H40" i="8330"/>
  <c r="E40" i="8330"/>
  <c r="K39" i="8330"/>
  <c r="H39" i="8330"/>
  <c r="E39" i="8330"/>
  <c r="K38" i="8330"/>
  <c r="H38" i="8330"/>
  <c r="E38" i="8330"/>
  <c r="K37" i="8330"/>
  <c r="H37" i="8330"/>
  <c r="E37" i="8330"/>
  <c r="K36" i="8330"/>
  <c r="H36" i="8330"/>
  <c r="E36" i="8330"/>
  <c r="K35" i="8330"/>
  <c r="H35" i="8330"/>
  <c r="E35" i="8330"/>
  <c r="K34" i="8330"/>
  <c r="H34" i="8330"/>
  <c r="E34" i="8330"/>
  <c r="K33" i="8330"/>
  <c r="H33" i="8330"/>
  <c r="E33" i="8330"/>
  <c r="K32" i="8330"/>
  <c r="H32" i="8330"/>
  <c r="E32" i="8330"/>
  <c r="K31" i="8330"/>
  <c r="H31" i="8330"/>
  <c r="E31" i="8330"/>
  <c r="K30" i="8330"/>
  <c r="H30" i="8330"/>
  <c r="E30" i="8330"/>
  <c r="K29" i="8330"/>
  <c r="H29" i="8330"/>
  <c r="E29" i="8330"/>
  <c r="K28" i="8330"/>
  <c r="H28" i="8330"/>
  <c r="E28" i="8330"/>
  <c r="K27" i="8330"/>
  <c r="H27" i="8330"/>
  <c r="E27" i="8330"/>
  <c r="K26" i="8330"/>
  <c r="H26" i="8330"/>
  <c r="E26" i="8330"/>
  <c r="K25" i="8330"/>
  <c r="H25" i="8330"/>
  <c r="E25" i="8330"/>
  <c r="K24" i="8330"/>
  <c r="H24" i="8330"/>
  <c r="E24" i="8330"/>
  <c r="K23" i="8330"/>
  <c r="H23" i="8330"/>
  <c r="E23" i="8330"/>
  <c r="K22" i="8330"/>
  <c r="H22" i="8330"/>
  <c r="E22" i="8330"/>
  <c r="K21" i="8330"/>
  <c r="H21" i="8330"/>
  <c r="E21" i="8330"/>
  <c r="K20" i="8330"/>
  <c r="H20" i="8330"/>
  <c r="E20" i="8330"/>
  <c r="K19" i="8330"/>
  <c r="H19" i="8330"/>
  <c r="E19" i="8330"/>
  <c r="K18" i="8330"/>
  <c r="H18" i="8330"/>
  <c r="E18" i="8330"/>
  <c r="K17" i="8330"/>
  <c r="H17" i="8330"/>
  <c r="E17" i="8330"/>
  <c r="K16" i="8330"/>
  <c r="H16" i="8330"/>
  <c r="E16" i="8330"/>
  <c r="K15" i="8330"/>
  <c r="H15" i="8330"/>
  <c r="E15" i="8330"/>
  <c r="K14" i="8330"/>
  <c r="H14" i="8330"/>
  <c r="E14" i="8330"/>
  <c r="K13" i="8330"/>
  <c r="H13" i="8330"/>
  <c r="E13" i="8330"/>
  <c r="K12" i="8330"/>
  <c r="H12" i="8330"/>
  <c r="E12" i="8330"/>
  <c r="K11" i="8330"/>
  <c r="H11" i="8330"/>
  <c r="E11" i="8330"/>
  <c r="K10" i="8330"/>
  <c r="H10" i="8330"/>
  <c r="E10" i="8330"/>
  <c r="K9" i="8330"/>
  <c r="H9" i="8330"/>
  <c r="E9" i="8330"/>
  <c r="K8" i="8330"/>
  <c r="H8" i="8330"/>
  <c r="E8" i="8330"/>
  <c r="K7" i="8330"/>
  <c r="H7" i="8330"/>
  <c r="E7" i="8330"/>
  <c r="K6" i="8330"/>
  <c r="H6" i="8330"/>
  <c r="E6" i="8330"/>
  <c r="T7" i="8330" l="1"/>
  <c r="U7" i="8330"/>
  <c r="T8" i="8330"/>
  <c r="U8" i="8330"/>
  <c r="T12" i="8330"/>
  <c r="U12" i="8330"/>
  <c r="T16" i="8330"/>
  <c r="U16" i="8330"/>
  <c r="T20" i="8330"/>
  <c r="U20" i="8330"/>
  <c r="T24" i="8330"/>
  <c r="U24" i="8330"/>
  <c r="T28" i="8330"/>
  <c r="U28" i="8330"/>
  <c r="T32" i="8330"/>
  <c r="U32" i="8330"/>
  <c r="T36" i="8330"/>
  <c r="U36" i="8330"/>
  <c r="T40" i="8330"/>
  <c r="U40" i="8330"/>
  <c r="T44" i="8330"/>
  <c r="U44" i="8330"/>
  <c r="T51" i="8330"/>
  <c r="U51" i="8330"/>
  <c r="T55" i="8330"/>
  <c r="U55" i="8330"/>
  <c r="T59" i="8330"/>
  <c r="U59" i="8330"/>
  <c r="T63" i="8330"/>
  <c r="U63" i="8330"/>
  <c r="T67" i="8330"/>
  <c r="U67" i="8330"/>
  <c r="T71" i="8330"/>
  <c r="U71" i="8330"/>
  <c r="T75" i="8330"/>
  <c r="U75" i="8330"/>
  <c r="T79" i="8330"/>
  <c r="U79" i="8330"/>
  <c r="T83" i="8330"/>
  <c r="U83" i="8330"/>
  <c r="T87" i="8330"/>
  <c r="U87" i="8330"/>
  <c r="T23" i="8330"/>
  <c r="U23" i="8330"/>
  <c r="T27" i="8330"/>
  <c r="U27" i="8330"/>
  <c r="T31" i="8330"/>
  <c r="U31" i="8330"/>
  <c r="T35" i="8330"/>
  <c r="U35" i="8330"/>
  <c r="T39" i="8330"/>
  <c r="U39" i="8330"/>
  <c r="T43" i="8330"/>
  <c r="U43" i="8330"/>
  <c r="T50" i="8330"/>
  <c r="U50" i="8330"/>
  <c r="T54" i="8330"/>
  <c r="U54" i="8330"/>
  <c r="T58" i="8330"/>
  <c r="U58" i="8330"/>
  <c r="T62" i="8330"/>
  <c r="U62" i="8330"/>
  <c r="T66" i="8330"/>
  <c r="U66" i="8330"/>
  <c r="T70" i="8330"/>
  <c r="U70" i="8330"/>
  <c r="T74" i="8330"/>
  <c r="U74" i="8330"/>
  <c r="T78" i="8330"/>
  <c r="U78" i="8330"/>
  <c r="T82" i="8330"/>
  <c r="U82" i="8330"/>
  <c r="T86" i="8330"/>
  <c r="U86" i="8330"/>
  <c r="T90" i="8330"/>
  <c r="U90" i="8330"/>
  <c r="T14" i="8330"/>
  <c r="U14" i="8330"/>
  <c r="T18" i="8330"/>
  <c r="U18" i="8330"/>
  <c r="T22" i="8330"/>
  <c r="U22" i="8330"/>
  <c r="T26" i="8330"/>
  <c r="U26" i="8330"/>
  <c r="T30" i="8330"/>
  <c r="U30" i="8330"/>
  <c r="T34" i="8330"/>
  <c r="U34" i="8330"/>
  <c r="T38" i="8330"/>
  <c r="U38" i="8330"/>
  <c r="T42" i="8330"/>
  <c r="U42" i="8330"/>
  <c r="T49" i="8330"/>
  <c r="U49" i="8330"/>
  <c r="T53" i="8330"/>
  <c r="U53" i="8330"/>
  <c r="T57" i="8330"/>
  <c r="U57" i="8330"/>
  <c r="T61" i="8330"/>
  <c r="U61" i="8330"/>
  <c r="T65" i="8330"/>
  <c r="U65" i="8330"/>
  <c r="T69" i="8330"/>
  <c r="U69" i="8330"/>
  <c r="T73" i="8330"/>
  <c r="U73" i="8330"/>
  <c r="T77" i="8330"/>
  <c r="U77" i="8330"/>
  <c r="T81" i="8330"/>
  <c r="U81" i="8330"/>
  <c r="T85" i="8330"/>
  <c r="U85" i="8330"/>
  <c r="T89" i="8330"/>
  <c r="U89" i="8330"/>
  <c r="T11" i="8330"/>
  <c r="U11" i="8330"/>
  <c r="T15" i="8330"/>
  <c r="U15" i="8330"/>
  <c r="T19" i="8330"/>
  <c r="U19" i="8330"/>
  <c r="U6" i="8330"/>
  <c r="T6" i="8330"/>
  <c r="T10" i="8330"/>
  <c r="U10" i="8330"/>
  <c r="T9" i="8330"/>
  <c r="U9" i="8330"/>
  <c r="T13" i="8330"/>
  <c r="U13" i="8330"/>
  <c r="T17" i="8330"/>
  <c r="U17" i="8330"/>
  <c r="T21" i="8330"/>
  <c r="U21" i="8330"/>
  <c r="T25" i="8330"/>
  <c r="U25" i="8330"/>
  <c r="T29" i="8330"/>
  <c r="U29" i="8330"/>
  <c r="T33" i="8330"/>
  <c r="U33" i="8330"/>
  <c r="T37" i="8330"/>
  <c r="U37" i="8330"/>
  <c r="T41" i="8330"/>
  <c r="U41" i="8330"/>
  <c r="T45" i="8330"/>
  <c r="U45" i="8330"/>
  <c r="T52" i="8330"/>
  <c r="U52" i="8330"/>
  <c r="T56" i="8330"/>
  <c r="U56" i="8330"/>
  <c r="T60" i="8330"/>
  <c r="U60" i="8330"/>
  <c r="T64" i="8330"/>
  <c r="U64" i="8330"/>
  <c r="T68" i="8330"/>
  <c r="U68" i="8330"/>
  <c r="T72" i="8330"/>
  <c r="U72" i="8330"/>
  <c r="T76" i="8330"/>
  <c r="U76" i="8330"/>
  <c r="T80" i="8330"/>
  <c r="U80" i="8330"/>
  <c r="T84" i="8330"/>
  <c r="U84" i="8330"/>
  <c r="T88" i="8330"/>
  <c r="U88" i="8330"/>
  <c r="H91" i="8330"/>
  <c r="K91" i="8330"/>
  <c r="E91" i="8330"/>
  <c r="T91" i="8330" l="1"/>
  <c r="U91" i="8330"/>
  <c r="J6" i="8271"/>
  <c r="J7" i="8271"/>
  <c r="J8" i="8271"/>
  <c r="J9" i="8271"/>
  <c r="J10" i="8271"/>
  <c r="J11" i="8271"/>
  <c r="J12" i="8271"/>
  <c r="J13" i="8271"/>
  <c r="J14" i="8271"/>
  <c r="J15" i="8271"/>
  <c r="J16" i="8271"/>
  <c r="J5" i="8271"/>
  <c r="D6" i="8271"/>
  <c r="D7" i="8271"/>
  <c r="D8" i="8271"/>
  <c r="D9" i="8271"/>
  <c r="D10" i="8271"/>
  <c r="D11" i="8271"/>
  <c r="D12" i="8271"/>
  <c r="D13" i="8271"/>
  <c r="D14" i="8271"/>
  <c r="D15" i="8271"/>
  <c r="D16" i="8271"/>
  <c r="K17" i="8327" l="1"/>
  <c r="K18" i="8327" s="1"/>
  <c r="J17" i="8327"/>
  <c r="J18" i="8327" s="1"/>
  <c r="L16" i="8327"/>
  <c r="L15" i="8327"/>
  <c r="L14" i="8327"/>
  <c r="L13" i="8327"/>
  <c r="L12" i="8327"/>
  <c r="L11" i="8327"/>
  <c r="L10" i="8327"/>
  <c r="L9" i="8327"/>
  <c r="L8" i="8327"/>
  <c r="L7" i="8327"/>
  <c r="L6" i="8327"/>
  <c r="L5" i="8327"/>
  <c r="L17" i="8327" l="1"/>
  <c r="L18" i="8327" s="1"/>
  <c r="G12" i="8313" l="1"/>
  <c r="G11" i="8313"/>
  <c r="G10" i="8313"/>
  <c r="G9" i="8313"/>
  <c r="G8" i="8313"/>
  <c r="G7" i="8313"/>
  <c r="G6" i="8313"/>
  <c r="G5" i="8313"/>
  <c r="G4" i="8313"/>
  <c r="E5" i="8282" l="1"/>
  <c r="L5" i="8282"/>
  <c r="E6" i="8282"/>
  <c r="L6" i="8282"/>
  <c r="E7" i="8282"/>
  <c r="L7" i="8282"/>
  <c r="E8" i="8282"/>
  <c r="L8" i="8282"/>
  <c r="E9" i="8282"/>
  <c r="L9" i="8282"/>
  <c r="E10" i="8282"/>
  <c r="L10" i="8282"/>
  <c r="E11" i="8282"/>
  <c r="L11" i="8282"/>
  <c r="E12" i="8282"/>
  <c r="L12" i="8282"/>
  <c r="E13" i="8282"/>
  <c r="L13" i="8282"/>
  <c r="A14" i="8282"/>
  <c r="A15" i="8282" s="1"/>
  <c r="A16" i="8282" s="1"/>
  <c r="A17" i="8282" s="1"/>
  <c r="A18" i="8282" s="1"/>
  <c r="A19" i="8282" s="1"/>
  <c r="A20" i="8282" s="1"/>
  <c r="A21" i="8282" s="1"/>
  <c r="A22" i="8282" s="1"/>
  <c r="A23" i="8282" s="1"/>
  <c r="A24" i="8282" s="1"/>
  <c r="A25" i="8282" s="1"/>
  <c r="A26" i="8282" s="1"/>
  <c r="A27" i="8282" s="1"/>
  <c r="A28" i="8282" s="1"/>
  <c r="A29" i="8282" s="1"/>
  <c r="A30" i="8282" s="1"/>
  <c r="A31" i="8282" s="1"/>
  <c r="A32" i="8282" s="1"/>
  <c r="A33" i="8282" s="1"/>
  <c r="A34" i="8282" s="1"/>
  <c r="A35" i="8282" s="1"/>
  <c r="A36" i="8282" s="1"/>
  <c r="A37" i="8282" s="1"/>
  <c r="A38" i="8282" s="1"/>
  <c r="A39" i="8282" s="1"/>
  <c r="A40" i="8282" s="1"/>
  <c r="A41" i="8282" s="1"/>
  <c r="A42" i="8282" s="1"/>
  <c r="A43" i="8282" s="1"/>
  <c r="A44" i="8282" s="1"/>
  <c r="A45" i="8282" s="1"/>
  <c r="A46" i="8282" s="1"/>
  <c r="A47" i="8282" s="1"/>
  <c r="A48" i="8282" s="1"/>
  <c r="A49" i="8282" s="1"/>
  <c r="A50" i="8282" s="1"/>
  <c r="A51" i="8282" s="1"/>
  <c r="A52" i="8282" s="1"/>
  <c r="A53" i="8282" s="1"/>
  <c r="A54" i="8282" s="1"/>
  <c r="A55" i="8282" s="1"/>
  <c r="A56" i="8282" s="1"/>
  <c r="A57" i="8282" s="1"/>
  <c r="A58" i="8282" s="1"/>
  <c r="A59" i="8282" s="1"/>
  <c r="A60" i="8282" s="1"/>
  <c r="A61" i="8282" s="1"/>
  <c r="A62" i="8282" s="1"/>
  <c r="A63" i="8282" s="1"/>
  <c r="A64" i="8282" s="1"/>
  <c r="A65" i="8282" s="1"/>
  <c r="A66" i="8282" s="1"/>
  <c r="A67" i="8282" s="1"/>
  <c r="A68" i="8282" s="1"/>
  <c r="A69" i="8282" s="1"/>
  <c r="A70" i="8282" s="1"/>
  <c r="A71" i="8282" s="1"/>
  <c r="A72" i="8282" s="1"/>
  <c r="A73" i="8282" s="1"/>
  <c r="A74" i="8282" s="1"/>
  <c r="A75" i="8282" s="1"/>
  <c r="A76" i="8282" s="1"/>
  <c r="A77" i="8282" s="1"/>
  <c r="A78" i="8282" s="1"/>
  <c r="A79" i="8282" s="1"/>
  <c r="A80" i="8282" s="1"/>
  <c r="A81" i="8282" s="1"/>
  <c r="A82" i="8282" s="1"/>
  <c r="A83" i="8282" s="1"/>
  <c r="A84" i="8282" s="1"/>
  <c r="A85" i="8282" s="1"/>
  <c r="E14" i="8282"/>
  <c r="L14" i="8282"/>
  <c r="E15" i="8282"/>
  <c r="L15" i="8282"/>
  <c r="E16" i="8282"/>
  <c r="L16" i="8282"/>
  <c r="E17" i="8282"/>
  <c r="L17" i="8282"/>
  <c r="E18" i="8282"/>
  <c r="L18" i="8282"/>
  <c r="E19" i="8282"/>
  <c r="L19" i="8282"/>
  <c r="E20" i="8282"/>
  <c r="L20" i="8282"/>
  <c r="E21" i="8282"/>
  <c r="L21" i="8282"/>
  <c r="E22" i="8282"/>
  <c r="L22" i="8282"/>
  <c r="E23" i="8282"/>
  <c r="L23" i="8282"/>
  <c r="E24" i="8282"/>
  <c r="L24" i="8282"/>
  <c r="E25" i="8282"/>
  <c r="L25" i="8282"/>
  <c r="E26" i="8282"/>
  <c r="L26" i="8282"/>
  <c r="E27" i="8282"/>
  <c r="L27" i="8282"/>
  <c r="E28" i="8282"/>
  <c r="L28" i="8282"/>
  <c r="E29" i="8282"/>
  <c r="L29" i="8282"/>
  <c r="E30" i="8282"/>
  <c r="L30" i="8282"/>
  <c r="E31" i="8282"/>
  <c r="L31" i="8282"/>
  <c r="E32" i="8282"/>
  <c r="L32" i="8282"/>
  <c r="E33" i="8282"/>
  <c r="L33" i="8282"/>
  <c r="E34" i="8282"/>
  <c r="L34" i="8282"/>
  <c r="E35" i="8282"/>
  <c r="L35" i="8282"/>
  <c r="E36" i="8282"/>
  <c r="L36" i="8282"/>
  <c r="E37" i="8282"/>
  <c r="L37" i="8282"/>
  <c r="E38" i="8282"/>
  <c r="L38" i="8282"/>
  <c r="E39" i="8282"/>
  <c r="L39" i="8282"/>
  <c r="E40" i="8282"/>
  <c r="L40" i="8282"/>
  <c r="E41" i="8282"/>
  <c r="L41" i="8282"/>
  <c r="E42" i="8282"/>
  <c r="L42" i="8282"/>
  <c r="E43" i="8282"/>
  <c r="L43" i="8282"/>
  <c r="E44" i="8282"/>
  <c r="L44" i="8282"/>
  <c r="E45" i="8282"/>
  <c r="L45" i="8282"/>
  <c r="E46" i="8282"/>
  <c r="L46" i="8282"/>
  <c r="E47" i="8282"/>
  <c r="L47" i="8282"/>
  <c r="E48" i="8282"/>
  <c r="L48" i="8282"/>
  <c r="E49" i="8282"/>
  <c r="L49" i="8282"/>
  <c r="E50" i="8282"/>
  <c r="L50" i="8282"/>
  <c r="E51" i="8282"/>
  <c r="L51" i="8282"/>
  <c r="E52" i="8282"/>
  <c r="L52" i="8282"/>
  <c r="E53" i="8282"/>
  <c r="L53" i="8282"/>
  <c r="E54" i="8282"/>
  <c r="L54" i="8282"/>
  <c r="E55" i="8282"/>
  <c r="L55" i="8282"/>
  <c r="E56" i="8282"/>
  <c r="L56" i="8282"/>
  <c r="E57" i="8282"/>
  <c r="L57" i="8282"/>
  <c r="E58" i="8282"/>
  <c r="L58" i="8282"/>
  <c r="E59" i="8282"/>
  <c r="L59" i="8282"/>
  <c r="E60" i="8282"/>
  <c r="L60" i="8282"/>
  <c r="E61" i="8282"/>
  <c r="L61" i="8282"/>
  <c r="E62" i="8282"/>
  <c r="L62" i="8282"/>
  <c r="E63" i="8282"/>
  <c r="L63" i="8282"/>
  <c r="E64" i="8282"/>
  <c r="L64" i="8282"/>
  <c r="E65" i="8282"/>
  <c r="L65" i="8282"/>
  <c r="E66" i="8282"/>
  <c r="L66" i="8282"/>
  <c r="E67" i="8282"/>
  <c r="L67" i="8282"/>
  <c r="E68" i="8282"/>
  <c r="L68" i="8282"/>
  <c r="E69" i="8282"/>
  <c r="L69" i="8282"/>
  <c r="E70" i="8282"/>
  <c r="L70" i="8282"/>
  <c r="E71" i="8282"/>
  <c r="L71" i="8282"/>
  <c r="E72" i="8282"/>
  <c r="L72" i="8282"/>
  <c r="E73" i="8282"/>
  <c r="L73" i="8282"/>
  <c r="E74" i="8282"/>
  <c r="L74" i="8282"/>
  <c r="E75" i="8282"/>
  <c r="L75" i="8282"/>
  <c r="E76" i="8282"/>
  <c r="L76" i="8282"/>
  <c r="E77" i="8282"/>
  <c r="L77" i="8282"/>
  <c r="E78" i="8282"/>
  <c r="L78" i="8282"/>
  <c r="E79" i="8282"/>
  <c r="L79" i="8282"/>
  <c r="E80" i="8282"/>
  <c r="L80" i="8282"/>
  <c r="E81" i="8282"/>
  <c r="L81" i="8282"/>
  <c r="E82" i="8282"/>
  <c r="L82" i="8282"/>
  <c r="E83" i="8282"/>
  <c r="L83" i="8282"/>
  <c r="E84" i="8282"/>
  <c r="L84" i="8282"/>
  <c r="E85" i="8282"/>
  <c r="L85" i="8282"/>
  <c r="E86" i="8282"/>
  <c r="L86" i="8282"/>
  <c r="C87" i="8282"/>
  <c r="D87" i="8282"/>
  <c r="F87" i="8282"/>
  <c r="G87" i="8282"/>
  <c r="H87" i="8282"/>
  <c r="I87" i="8282"/>
  <c r="J87" i="8282"/>
  <c r="K87" i="8282"/>
  <c r="N91" i="8325"/>
  <c r="M91" i="8325"/>
  <c r="L91" i="8325"/>
  <c r="K91" i="8325"/>
  <c r="J91" i="8325"/>
  <c r="I91" i="8325"/>
  <c r="G91" i="8325"/>
  <c r="F91" i="8325"/>
  <c r="D91" i="8325"/>
  <c r="C91" i="8325"/>
  <c r="O90" i="8325"/>
  <c r="H90" i="8325"/>
  <c r="E90" i="8325"/>
  <c r="O89" i="8325"/>
  <c r="H89" i="8325"/>
  <c r="E89" i="8325"/>
  <c r="O88" i="8325"/>
  <c r="H88" i="8325"/>
  <c r="E88" i="8325"/>
  <c r="O87" i="8325"/>
  <c r="H87" i="8325"/>
  <c r="E87" i="8325"/>
  <c r="O86" i="8325"/>
  <c r="H86" i="8325"/>
  <c r="E86" i="8325"/>
  <c r="O85" i="8325"/>
  <c r="H85" i="8325"/>
  <c r="E85" i="8325"/>
  <c r="O84" i="8325"/>
  <c r="H84" i="8325"/>
  <c r="E84" i="8325"/>
  <c r="O83" i="8325"/>
  <c r="H83" i="8325"/>
  <c r="E83" i="8325"/>
  <c r="O82" i="8325"/>
  <c r="H82" i="8325"/>
  <c r="E82" i="8325"/>
  <c r="O81" i="8325"/>
  <c r="H81" i="8325"/>
  <c r="E81" i="8325"/>
  <c r="O80" i="8325"/>
  <c r="H80" i="8325"/>
  <c r="E80" i="8325"/>
  <c r="O79" i="8325"/>
  <c r="H79" i="8325"/>
  <c r="E79" i="8325"/>
  <c r="O78" i="8325"/>
  <c r="H78" i="8325"/>
  <c r="E78" i="8325"/>
  <c r="O77" i="8325"/>
  <c r="H77" i="8325"/>
  <c r="E77" i="8325"/>
  <c r="O76" i="8325"/>
  <c r="H76" i="8325"/>
  <c r="E76" i="8325"/>
  <c r="O75" i="8325"/>
  <c r="H75" i="8325"/>
  <c r="E75" i="8325"/>
  <c r="O74" i="8325"/>
  <c r="H74" i="8325"/>
  <c r="E74" i="8325"/>
  <c r="O73" i="8325"/>
  <c r="H73" i="8325"/>
  <c r="E73" i="8325"/>
  <c r="O72" i="8325"/>
  <c r="H72" i="8325"/>
  <c r="E72" i="8325"/>
  <c r="O71" i="8325"/>
  <c r="H71" i="8325"/>
  <c r="E71" i="8325"/>
  <c r="O70" i="8325"/>
  <c r="H70" i="8325"/>
  <c r="E70" i="8325"/>
  <c r="O69" i="8325"/>
  <c r="H69" i="8325"/>
  <c r="E69" i="8325"/>
  <c r="O68" i="8325"/>
  <c r="H68" i="8325"/>
  <c r="E68" i="8325"/>
  <c r="O67" i="8325"/>
  <c r="H67" i="8325"/>
  <c r="E67" i="8325"/>
  <c r="O66" i="8325"/>
  <c r="H66" i="8325"/>
  <c r="E66" i="8325"/>
  <c r="O65" i="8325"/>
  <c r="H65" i="8325"/>
  <c r="E65" i="8325"/>
  <c r="O64" i="8325"/>
  <c r="H64" i="8325"/>
  <c r="E64" i="8325"/>
  <c r="O63" i="8325"/>
  <c r="H63" i="8325"/>
  <c r="E63" i="8325"/>
  <c r="O62" i="8325"/>
  <c r="H62" i="8325"/>
  <c r="E62" i="8325"/>
  <c r="O61" i="8325"/>
  <c r="H61" i="8325"/>
  <c r="E61" i="8325"/>
  <c r="O60" i="8325"/>
  <c r="H60" i="8325"/>
  <c r="E60" i="8325"/>
  <c r="O59" i="8325"/>
  <c r="H59" i="8325"/>
  <c r="E59" i="8325"/>
  <c r="O58" i="8325"/>
  <c r="H58" i="8325"/>
  <c r="E58" i="8325"/>
  <c r="O57" i="8325"/>
  <c r="H57" i="8325"/>
  <c r="E57" i="8325"/>
  <c r="O56" i="8325"/>
  <c r="H56" i="8325"/>
  <c r="E56" i="8325"/>
  <c r="O55" i="8325"/>
  <c r="H55" i="8325"/>
  <c r="E55" i="8325"/>
  <c r="O54" i="8325"/>
  <c r="H54" i="8325"/>
  <c r="E54" i="8325"/>
  <c r="O53" i="8325"/>
  <c r="H53" i="8325"/>
  <c r="E53" i="8325"/>
  <c r="O52" i="8325"/>
  <c r="H52" i="8325"/>
  <c r="E52" i="8325"/>
  <c r="O51" i="8325"/>
  <c r="H51" i="8325"/>
  <c r="E51" i="8325"/>
  <c r="O50" i="8325"/>
  <c r="H50" i="8325"/>
  <c r="E50" i="8325"/>
  <c r="O49" i="8325"/>
  <c r="H49" i="8325"/>
  <c r="E49" i="8325"/>
  <c r="O45" i="8325"/>
  <c r="H45" i="8325"/>
  <c r="E45" i="8325"/>
  <c r="O44" i="8325"/>
  <c r="H44" i="8325"/>
  <c r="E44" i="8325"/>
  <c r="O43" i="8325"/>
  <c r="H43" i="8325"/>
  <c r="E43" i="8325"/>
  <c r="O42" i="8325"/>
  <c r="H42" i="8325"/>
  <c r="E42" i="8325"/>
  <c r="O41" i="8325"/>
  <c r="H41" i="8325"/>
  <c r="E41" i="8325"/>
  <c r="O40" i="8325"/>
  <c r="H40" i="8325"/>
  <c r="E40" i="8325"/>
  <c r="O39" i="8325"/>
  <c r="H39" i="8325"/>
  <c r="E39" i="8325"/>
  <c r="O38" i="8325"/>
  <c r="H38" i="8325"/>
  <c r="E38" i="8325"/>
  <c r="O37" i="8325"/>
  <c r="H37" i="8325"/>
  <c r="E37" i="8325"/>
  <c r="O36" i="8325"/>
  <c r="H36" i="8325"/>
  <c r="E36" i="8325"/>
  <c r="O35" i="8325"/>
  <c r="H35" i="8325"/>
  <c r="E35" i="8325"/>
  <c r="O34" i="8325"/>
  <c r="H34" i="8325"/>
  <c r="E34" i="8325"/>
  <c r="O33" i="8325"/>
  <c r="H33" i="8325"/>
  <c r="E33" i="8325"/>
  <c r="O32" i="8325"/>
  <c r="H32" i="8325"/>
  <c r="E32" i="8325"/>
  <c r="O31" i="8325"/>
  <c r="H31" i="8325"/>
  <c r="E31" i="8325"/>
  <c r="O30" i="8325"/>
  <c r="H30" i="8325"/>
  <c r="E30" i="8325"/>
  <c r="O29" i="8325"/>
  <c r="H29" i="8325"/>
  <c r="E29" i="8325"/>
  <c r="O28" i="8325"/>
  <c r="H28" i="8325"/>
  <c r="E28" i="8325"/>
  <c r="O27" i="8325"/>
  <c r="H27" i="8325"/>
  <c r="E27" i="8325"/>
  <c r="O26" i="8325"/>
  <c r="H26" i="8325"/>
  <c r="E26" i="8325"/>
  <c r="O25" i="8325"/>
  <c r="H25" i="8325"/>
  <c r="E25" i="8325"/>
  <c r="O24" i="8325"/>
  <c r="H24" i="8325"/>
  <c r="E24" i="8325"/>
  <c r="O23" i="8325"/>
  <c r="H23" i="8325"/>
  <c r="E23" i="8325"/>
  <c r="O22" i="8325"/>
  <c r="H22" i="8325"/>
  <c r="E22" i="8325"/>
  <c r="O21" i="8325"/>
  <c r="H21" i="8325"/>
  <c r="E21" i="8325"/>
  <c r="O20" i="8325"/>
  <c r="H20" i="8325"/>
  <c r="E20" i="8325"/>
  <c r="O19" i="8325"/>
  <c r="H19" i="8325"/>
  <c r="E19" i="8325"/>
  <c r="O18" i="8325"/>
  <c r="H18" i="8325"/>
  <c r="E18" i="8325"/>
  <c r="O17" i="8325"/>
  <c r="H17" i="8325"/>
  <c r="E17" i="8325"/>
  <c r="O16" i="8325"/>
  <c r="H16" i="8325"/>
  <c r="E16" i="8325"/>
  <c r="O15" i="8325"/>
  <c r="H15" i="8325"/>
  <c r="E15" i="8325"/>
  <c r="A15" i="8325"/>
  <c r="A16" i="8325" s="1"/>
  <c r="A17" i="8325" s="1"/>
  <c r="A18" i="8325" s="1"/>
  <c r="A19" i="8325" s="1"/>
  <c r="A20" i="8325" s="1"/>
  <c r="A21" i="8325" s="1"/>
  <c r="A22" i="8325" s="1"/>
  <c r="A23" i="8325" s="1"/>
  <c r="A24" i="8325" s="1"/>
  <c r="A25" i="8325" s="1"/>
  <c r="A26" i="8325" s="1"/>
  <c r="A27" i="8325" s="1"/>
  <c r="A28" i="8325" s="1"/>
  <c r="A29" i="8325" s="1"/>
  <c r="A30" i="8325" s="1"/>
  <c r="A31" i="8325" s="1"/>
  <c r="A32" i="8325" s="1"/>
  <c r="A33" i="8325" s="1"/>
  <c r="A34" i="8325" s="1"/>
  <c r="A35" i="8325" s="1"/>
  <c r="A36" i="8325" s="1"/>
  <c r="A37" i="8325" s="1"/>
  <c r="A38" i="8325" s="1"/>
  <c r="A39" i="8325" s="1"/>
  <c r="A40" i="8325" s="1"/>
  <c r="A41" i="8325" s="1"/>
  <c r="A42" i="8325" s="1"/>
  <c r="A43" i="8325" s="1"/>
  <c r="A44" i="8325" s="1"/>
  <c r="A45" i="8325" s="1"/>
  <c r="A49" i="8325" s="1"/>
  <c r="A50" i="8325" s="1"/>
  <c r="A51" i="8325" s="1"/>
  <c r="A52" i="8325" s="1"/>
  <c r="A53" i="8325" s="1"/>
  <c r="A54" i="8325" s="1"/>
  <c r="A55" i="8325" s="1"/>
  <c r="A56" i="8325" s="1"/>
  <c r="A57" i="8325" s="1"/>
  <c r="A58" i="8325" s="1"/>
  <c r="A59" i="8325" s="1"/>
  <c r="A60" i="8325" s="1"/>
  <c r="A61" i="8325" s="1"/>
  <c r="A62" i="8325" s="1"/>
  <c r="A63" i="8325" s="1"/>
  <c r="A64" i="8325" s="1"/>
  <c r="A65" i="8325" s="1"/>
  <c r="A66" i="8325" s="1"/>
  <c r="A67" i="8325" s="1"/>
  <c r="A68" i="8325" s="1"/>
  <c r="A69" i="8325" s="1"/>
  <c r="A70" i="8325" s="1"/>
  <c r="A71" i="8325" s="1"/>
  <c r="A72" i="8325" s="1"/>
  <c r="A73" i="8325" s="1"/>
  <c r="A74" i="8325" s="1"/>
  <c r="A75" i="8325" s="1"/>
  <c r="A76" i="8325" s="1"/>
  <c r="A77" i="8325" s="1"/>
  <c r="A78" i="8325" s="1"/>
  <c r="A79" i="8325" s="1"/>
  <c r="A80" i="8325" s="1"/>
  <c r="A81" i="8325" s="1"/>
  <c r="A82" i="8325" s="1"/>
  <c r="A83" i="8325" s="1"/>
  <c r="A84" i="8325" s="1"/>
  <c r="A85" i="8325" s="1"/>
  <c r="A86" i="8325" s="1"/>
  <c r="A87" i="8325" s="1"/>
  <c r="A88" i="8325" s="1"/>
  <c r="A89" i="8325" s="1"/>
  <c r="O14" i="8325"/>
  <c r="H14" i="8325"/>
  <c r="E14" i="8325"/>
  <c r="O13" i="8325"/>
  <c r="H13" i="8325"/>
  <c r="E13" i="8325"/>
  <c r="O12" i="8325"/>
  <c r="H12" i="8325"/>
  <c r="E12" i="8325"/>
  <c r="O11" i="8325"/>
  <c r="H11" i="8325"/>
  <c r="E11" i="8325"/>
  <c r="O10" i="8325"/>
  <c r="H10" i="8325"/>
  <c r="E10" i="8325"/>
  <c r="O9" i="8325"/>
  <c r="H9" i="8325"/>
  <c r="E9" i="8325"/>
  <c r="O8" i="8325"/>
  <c r="H8" i="8325"/>
  <c r="E8" i="8325"/>
  <c r="O7" i="8325"/>
  <c r="H7" i="8325"/>
  <c r="E7" i="8325"/>
  <c r="O6" i="8325"/>
  <c r="H6" i="8325"/>
  <c r="E6" i="8325"/>
  <c r="M38" i="8282" l="1"/>
  <c r="M11" i="8282"/>
  <c r="M9" i="8282"/>
  <c r="M59" i="8282"/>
  <c r="M51" i="8282"/>
  <c r="M44" i="8282"/>
  <c r="M40" i="8282"/>
  <c r="M16" i="8282"/>
  <c r="M83" i="8282"/>
  <c r="M75" i="8282"/>
  <c r="M37" i="8282"/>
  <c r="M21" i="8282"/>
  <c r="P7" i="8325"/>
  <c r="P11" i="8325"/>
  <c r="P16" i="8325"/>
  <c r="P20" i="8325"/>
  <c r="P24" i="8325"/>
  <c r="P28" i="8325"/>
  <c r="P32" i="8325"/>
  <c r="P36" i="8325"/>
  <c r="P8" i="8325"/>
  <c r="P12" i="8325"/>
  <c r="P17" i="8325"/>
  <c r="P40" i="8325"/>
  <c r="P41" i="8325"/>
  <c r="M17" i="8282"/>
  <c r="M45" i="8282"/>
  <c r="M29" i="8282"/>
  <c r="M15" i="8282"/>
  <c r="M5" i="8282"/>
  <c r="M86" i="8282"/>
  <c r="M79" i="8282"/>
  <c r="M47" i="8282"/>
  <c r="M42" i="8282"/>
  <c r="M25" i="8282"/>
  <c r="M71" i="8282"/>
  <c r="M55" i="8282"/>
  <c r="M41" i="8282"/>
  <c r="M33" i="8282"/>
  <c r="M13" i="8282"/>
  <c r="M81" i="8282"/>
  <c r="M73" i="8282"/>
  <c r="M67" i="8282"/>
  <c r="M63" i="8282"/>
  <c r="M57" i="8282"/>
  <c r="M49" i="8282"/>
  <c r="M35" i="8282"/>
  <c r="M27" i="8282"/>
  <c r="M19" i="8282"/>
  <c r="M85" i="8282"/>
  <c r="M77" i="8282"/>
  <c r="M69" i="8282"/>
  <c r="M65" i="8282"/>
  <c r="M61" i="8282"/>
  <c r="L87" i="8282"/>
  <c r="M53" i="8282"/>
  <c r="M43" i="8282"/>
  <c r="M39" i="8282"/>
  <c r="M31" i="8282"/>
  <c r="M23" i="8282"/>
  <c r="M14" i="8282"/>
  <c r="M12" i="8282"/>
  <c r="M8" i="8282"/>
  <c r="M7" i="8282"/>
  <c r="M84" i="8282"/>
  <c r="M82" i="8282"/>
  <c r="M80" i="8282"/>
  <c r="M78" i="8282"/>
  <c r="M76" i="8282"/>
  <c r="M74" i="8282"/>
  <c r="M72" i="8282"/>
  <c r="M70" i="8282"/>
  <c r="M68" i="8282"/>
  <c r="M66" i="8282"/>
  <c r="M64" i="8282"/>
  <c r="M62" i="8282"/>
  <c r="M60" i="8282"/>
  <c r="M58" i="8282"/>
  <c r="M56" i="8282"/>
  <c r="M54" i="8282"/>
  <c r="M52" i="8282"/>
  <c r="M50" i="8282"/>
  <c r="M48" i="8282"/>
  <c r="M46" i="8282"/>
  <c r="M36" i="8282"/>
  <c r="M34" i="8282"/>
  <c r="M32" i="8282"/>
  <c r="M30" i="8282"/>
  <c r="M28" i="8282"/>
  <c r="M26" i="8282"/>
  <c r="M24" i="8282"/>
  <c r="M22" i="8282"/>
  <c r="M20" i="8282"/>
  <c r="M18" i="8282"/>
  <c r="M10" i="8282"/>
  <c r="M6" i="8282"/>
  <c r="E87" i="8282"/>
  <c r="P66" i="8325"/>
  <c r="P86" i="8325"/>
  <c r="P43" i="8325"/>
  <c r="P50" i="8325"/>
  <c r="P54" i="8325"/>
  <c r="P58" i="8325"/>
  <c r="P62" i="8325"/>
  <c r="P70" i="8325"/>
  <c r="P74" i="8325"/>
  <c r="P78" i="8325"/>
  <c r="P82" i="8325"/>
  <c r="P90" i="8325"/>
  <c r="P10" i="8325"/>
  <c r="P15" i="8325"/>
  <c r="P19" i="8325"/>
  <c r="P23" i="8325"/>
  <c r="P27" i="8325"/>
  <c r="P31" i="8325"/>
  <c r="P39" i="8325"/>
  <c r="P9" i="8325"/>
  <c r="P13" i="8325"/>
  <c r="P18" i="8325"/>
  <c r="P22" i="8325"/>
  <c r="P26" i="8325"/>
  <c r="P30" i="8325"/>
  <c r="P34" i="8325"/>
  <c r="P38" i="8325"/>
  <c r="P42" i="8325"/>
  <c r="P49" i="8325"/>
  <c r="P53" i="8325"/>
  <c r="P57" i="8325"/>
  <c r="P61" i="8325"/>
  <c r="P65" i="8325"/>
  <c r="P69" i="8325"/>
  <c r="P73" i="8325"/>
  <c r="P77" i="8325"/>
  <c r="P81" i="8325"/>
  <c r="P85" i="8325"/>
  <c r="P89" i="8325"/>
  <c r="P21" i="8325"/>
  <c r="P25" i="8325"/>
  <c r="P29" i="8325"/>
  <c r="P33" i="8325"/>
  <c r="P37" i="8325"/>
  <c r="P45" i="8325"/>
  <c r="P52" i="8325"/>
  <c r="P60" i="8325"/>
  <c r="P68" i="8325"/>
  <c r="P72" i="8325"/>
  <c r="P76" i="8325"/>
  <c r="P80" i="8325"/>
  <c r="P88" i="8325"/>
  <c r="P44" i="8325"/>
  <c r="P6" i="8325"/>
  <c r="P14" i="8325"/>
  <c r="P35" i="8325"/>
  <c r="P56" i="8325"/>
  <c r="P64" i="8325"/>
  <c r="P84" i="8325"/>
  <c r="P51" i="8325"/>
  <c r="P55" i="8325"/>
  <c r="P59" i="8325"/>
  <c r="P63" i="8325"/>
  <c r="P67" i="8325"/>
  <c r="P71" i="8325"/>
  <c r="P75" i="8325"/>
  <c r="P79" i="8325"/>
  <c r="P83" i="8325"/>
  <c r="P87" i="8325"/>
  <c r="E91" i="8325"/>
  <c r="H91" i="8325"/>
  <c r="O91" i="8325"/>
  <c r="M87" i="8282" l="1"/>
  <c r="P91" i="8325"/>
  <c r="I19" i="8324" l="1"/>
  <c r="I20" i="8324" s="1"/>
  <c r="H19" i="8324"/>
  <c r="H20" i="8324" s="1"/>
  <c r="F19" i="8324"/>
  <c r="F20" i="8324" s="1"/>
  <c r="E19" i="8324"/>
  <c r="E20" i="8324" s="1"/>
  <c r="J18" i="8324"/>
  <c r="J17" i="8324"/>
  <c r="J16" i="8324"/>
  <c r="J15" i="8324"/>
  <c r="J14" i="8324"/>
  <c r="J13" i="8324"/>
  <c r="J12" i="8324"/>
  <c r="J11" i="8324"/>
  <c r="J10" i="8324"/>
  <c r="J9" i="8324"/>
  <c r="J8" i="8324"/>
  <c r="J7" i="8324"/>
  <c r="J6" i="8324"/>
  <c r="B19" i="8324" l="1"/>
  <c r="B20" i="8324" s="1"/>
  <c r="J19" i="8324"/>
  <c r="C19" i="8324"/>
  <c r="C20" i="8324" s="1"/>
  <c r="G19" i="8324"/>
  <c r="G20" i="8324" s="1"/>
  <c r="J20" i="8324" l="1"/>
  <c r="D19" i="8324"/>
  <c r="D20" i="8324" s="1"/>
  <c r="J21" i="8321" l="1"/>
  <c r="J20" i="8321"/>
  <c r="J19" i="8321"/>
  <c r="J18" i="8321"/>
  <c r="J17" i="8321"/>
  <c r="J16" i="8321"/>
  <c r="J15" i="8321"/>
  <c r="J14" i="8321"/>
  <c r="J13" i="8321"/>
  <c r="J12" i="8321"/>
  <c r="J11" i="8321"/>
  <c r="J10" i="8321"/>
  <c r="J9" i="8321"/>
  <c r="J8" i="8321"/>
  <c r="J22" i="8321" s="1"/>
  <c r="J23" i="8321" s="1"/>
  <c r="D8" i="8321"/>
  <c r="G8" i="8321"/>
  <c r="D9" i="8321"/>
  <c r="G9" i="8321"/>
  <c r="D10" i="8321"/>
  <c r="G10" i="8321"/>
  <c r="D11" i="8321"/>
  <c r="G11" i="8321"/>
  <c r="D12" i="8321"/>
  <c r="R12" i="8321" s="1"/>
  <c r="G12" i="8321"/>
  <c r="D13" i="8321"/>
  <c r="G13" i="8321"/>
  <c r="D14" i="8321"/>
  <c r="R14" i="8321" s="1"/>
  <c r="G14" i="8321"/>
  <c r="D15" i="8321"/>
  <c r="G15" i="8321"/>
  <c r="D16" i="8321"/>
  <c r="R16" i="8321" s="1"/>
  <c r="G16" i="8321"/>
  <c r="D17" i="8321"/>
  <c r="G17" i="8321"/>
  <c r="D18" i="8321"/>
  <c r="R18" i="8321" s="1"/>
  <c r="G18" i="8321"/>
  <c r="D19" i="8321"/>
  <c r="G19" i="8321"/>
  <c r="D20" i="8321"/>
  <c r="R20" i="8321" s="1"/>
  <c r="G20" i="8321"/>
  <c r="D21" i="8321"/>
  <c r="G21" i="8321"/>
  <c r="R21" i="8321" l="1"/>
  <c r="G22" i="8321"/>
  <c r="G23" i="8321"/>
  <c r="R10" i="8321"/>
  <c r="D22" i="8321"/>
  <c r="D23" i="8321"/>
  <c r="R8" i="8321"/>
  <c r="R19" i="8321"/>
  <c r="R17" i="8321"/>
  <c r="R15" i="8321"/>
  <c r="R13" i="8321"/>
  <c r="R11" i="8321"/>
  <c r="R9" i="8321"/>
  <c r="D6" i="8315"/>
  <c r="D7" i="8315"/>
  <c r="D8" i="8315"/>
  <c r="D9" i="8315"/>
  <c r="D10" i="8315"/>
  <c r="D11" i="8315"/>
  <c r="D12" i="8315"/>
  <c r="D13" i="8315"/>
  <c r="D14" i="8315"/>
  <c r="D15" i="8315"/>
  <c r="D16" i="8315"/>
  <c r="K16" i="8315" s="1"/>
  <c r="D17" i="8315"/>
  <c r="K17" i="8315" s="1"/>
  <c r="D18" i="8315"/>
  <c r="D19" i="8315"/>
  <c r="I6" i="8315"/>
  <c r="I7" i="8315"/>
  <c r="I8" i="8315"/>
  <c r="I9" i="8315"/>
  <c r="I10" i="8315"/>
  <c r="I11" i="8315"/>
  <c r="I12" i="8315"/>
  <c r="I13" i="8315"/>
  <c r="I14" i="8315"/>
  <c r="I15" i="8315"/>
  <c r="I16" i="8315"/>
  <c r="I17" i="8315"/>
  <c r="I18" i="8315"/>
  <c r="I19" i="8315"/>
  <c r="R22" i="8321" l="1"/>
  <c r="R23" i="8321" s="1"/>
  <c r="K13" i="8315"/>
  <c r="K9" i="8315"/>
  <c r="K12" i="8315"/>
  <c r="K8" i="8315"/>
  <c r="K19" i="8315"/>
  <c r="K15" i="8315"/>
  <c r="K11" i="8315"/>
  <c r="K7" i="8315"/>
  <c r="I20" i="8315"/>
  <c r="K18" i="8315"/>
  <c r="K14" i="8315"/>
  <c r="K10" i="8315"/>
  <c r="K6" i="8315"/>
  <c r="D20" i="8315"/>
  <c r="G10" i="8278" l="1"/>
  <c r="C20" i="8315"/>
  <c r="E20" i="8315"/>
  <c r="F20" i="8315"/>
  <c r="G20" i="8315"/>
  <c r="H20" i="8315"/>
  <c r="J20" i="8315"/>
  <c r="K20" i="8315"/>
  <c r="B20" i="8315"/>
  <c r="G15" i="8280" l="1"/>
  <c r="D15" i="8280"/>
  <c r="G14" i="8280"/>
  <c r="D14" i="8280"/>
  <c r="G13" i="8280"/>
  <c r="D13" i="8280"/>
  <c r="G12" i="8280"/>
  <c r="D12" i="8280"/>
  <c r="G11" i="8280"/>
  <c r="D11" i="8280"/>
  <c r="G10" i="8280"/>
  <c r="D10" i="8280"/>
  <c r="G9" i="8280"/>
  <c r="D9" i="8280"/>
  <c r="G8" i="8280"/>
  <c r="D8" i="8280"/>
  <c r="G7" i="8280"/>
  <c r="D7" i="8280"/>
  <c r="G6" i="8280"/>
  <c r="D6" i="8280"/>
  <c r="D4" i="8279"/>
  <c r="D5" i="8279"/>
  <c r="D6" i="8279"/>
  <c r="D7" i="8279"/>
  <c r="G4" i="8279"/>
  <c r="G5" i="8279"/>
  <c r="G6" i="8279"/>
  <c r="B21" i="8279"/>
  <c r="B22" i="8279" s="1"/>
  <c r="E21" i="8279"/>
  <c r="E22" i="8279" s="1"/>
  <c r="F21" i="8279"/>
  <c r="F22" i="8279" s="1"/>
  <c r="H21" i="8279"/>
  <c r="H22" i="8279" s="1"/>
  <c r="I21" i="8279"/>
  <c r="I22" i="8279" s="1"/>
  <c r="C22" i="8279"/>
  <c r="G7" i="8279"/>
  <c r="J7" i="8279"/>
  <c r="D8" i="8279"/>
  <c r="G8" i="8279"/>
  <c r="J8" i="8279"/>
  <c r="D9" i="8279"/>
  <c r="G9" i="8279"/>
  <c r="J9" i="8279"/>
  <c r="K6" i="8279" l="1"/>
  <c r="K5" i="8279"/>
  <c r="K4" i="8279"/>
  <c r="K7" i="8279"/>
  <c r="K8" i="8279"/>
  <c r="K9" i="8279"/>
  <c r="F13" i="8278" l="1"/>
  <c r="F10" i="8278"/>
  <c r="F6" i="8278" l="1"/>
  <c r="U6" i="8268"/>
  <c r="U7" i="8268"/>
  <c r="U8" i="8268"/>
  <c r="U9" i="8268"/>
  <c r="U10" i="8268"/>
  <c r="U11" i="8268"/>
  <c r="U12" i="8268"/>
  <c r="U13" i="8268"/>
  <c r="U14" i="8268"/>
  <c r="U15" i="8268"/>
  <c r="U16" i="8268"/>
  <c r="F34" i="8274" l="1"/>
  <c r="F33" i="8274"/>
  <c r="G16" i="8271"/>
  <c r="G15" i="8271"/>
  <c r="G14" i="8271"/>
  <c r="G13" i="8271"/>
  <c r="G12" i="8271"/>
  <c r="G11" i="8271"/>
  <c r="G10" i="8271"/>
  <c r="G9" i="8271"/>
  <c r="G8" i="8271"/>
  <c r="G7" i="8271"/>
  <c r="G6" i="8271"/>
  <c r="G5" i="8271"/>
  <c r="D5" i="8271"/>
  <c r="J5" i="8276" l="1"/>
  <c r="J6" i="8276"/>
  <c r="J7" i="8276"/>
  <c r="J8" i="8276"/>
  <c r="J9" i="8276"/>
  <c r="J10" i="8276"/>
  <c r="J11" i="8276"/>
  <c r="J12" i="8276"/>
  <c r="J13" i="8276"/>
  <c r="J14" i="8276"/>
  <c r="J15" i="8276"/>
  <c r="J16" i="8276"/>
  <c r="J17" i="8276"/>
  <c r="J18" i="8276"/>
  <c r="J19" i="8276"/>
  <c r="J20" i="8276"/>
  <c r="J4" i="8276"/>
  <c r="G4" i="8276"/>
  <c r="G5" i="8276"/>
  <c r="G6" i="8276"/>
  <c r="D4" i="8276"/>
  <c r="D5" i="8276"/>
  <c r="D6" i="8276"/>
  <c r="E21" i="8276"/>
  <c r="E22" i="8276" s="1"/>
  <c r="F21" i="8276"/>
  <c r="F22" i="8276" s="1"/>
  <c r="H21" i="8276"/>
  <c r="H22" i="8276" s="1"/>
  <c r="I21" i="8276"/>
  <c r="I22" i="8276" s="1"/>
  <c r="C21" i="8276"/>
  <c r="C22" i="8276" s="1"/>
  <c r="B21" i="8276"/>
  <c r="B22" i="8276" s="1"/>
  <c r="K5" i="8276" l="1"/>
  <c r="K4" i="8276"/>
  <c r="K6" i="8276"/>
  <c r="J11" i="8270" l="1"/>
  <c r="G11" i="8270"/>
  <c r="D11" i="8270"/>
  <c r="J10" i="8270"/>
  <c r="G10" i="8270"/>
  <c r="D10" i="8270"/>
  <c r="J9" i="8270"/>
  <c r="G9" i="8270"/>
  <c r="D9" i="8270"/>
  <c r="J8" i="8270"/>
  <c r="G8" i="8270"/>
  <c r="D8" i="8270"/>
  <c r="J7" i="8270"/>
  <c r="G7" i="8270"/>
  <c r="D7" i="8270"/>
  <c r="J6" i="8270"/>
  <c r="G6" i="8270"/>
  <c r="D6" i="8270"/>
  <c r="J5" i="8270"/>
  <c r="G5" i="8270"/>
  <c r="D5" i="8270"/>
  <c r="O17" i="8268"/>
  <c r="O18" i="8268" s="1"/>
  <c r="N17" i="8268"/>
  <c r="N18" i="8268" s="1"/>
  <c r="M17" i="8268"/>
  <c r="M18" i="8268" s="1"/>
  <c r="L17" i="8268"/>
  <c r="L18" i="8268" s="1"/>
  <c r="J17" i="8268"/>
  <c r="J18" i="8268" s="1"/>
  <c r="I17" i="8268"/>
  <c r="I18" i="8268" s="1"/>
  <c r="H17" i="8268"/>
  <c r="H18" i="8268" s="1"/>
  <c r="G17" i="8268"/>
  <c r="E17" i="8268"/>
  <c r="E18" i="8268" s="1"/>
  <c r="D17" i="8268"/>
  <c r="D18" i="8268" s="1"/>
  <c r="C17" i="8268"/>
  <c r="C18" i="8268" s="1"/>
  <c r="B17" i="8268"/>
  <c r="P16" i="8268"/>
  <c r="K16" i="8268"/>
  <c r="F16" i="8268"/>
  <c r="P15" i="8268"/>
  <c r="K15" i="8268"/>
  <c r="F15" i="8268"/>
  <c r="P14" i="8268"/>
  <c r="K14" i="8268"/>
  <c r="F14" i="8268"/>
  <c r="P13" i="8268"/>
  <c r="K13" i="8268"/>
  <c r="F13" i="8268"/>
  <c r="P12" i="8268"/>
  <c r="K12" i="8268"/>
  <c r="F12" i="8268"/>
  <c r="P11" i="8268"/>
  <c r="K11" i="8268"/>
  <c r="F11" i="8268"/>
  <c r="P10" i="8268"/>
  <c r="K10" i="8268"/>
  <c r="F10" i="8268"/>
  <c r="P9" i="8268"/>
  <c r="K9" i="8268"/>
  <c r="F9" i="8268"/>
  <c r="P8" i="8268"/>
  <c r="K8" i="8268"/>
  <c r="F8" i="8268"/>
  <c r="P7" i="8268"/>
  <c r="K7" i="8268"/>
  <c r="F7" i="8268"/>
  <c r="P6" i="8268"/>
  <c r="K6" i="8268"/>
  <c r="F6" i="8268"/>
  <c r="U17" i="8267"/>
  <c r="U8" i="8267"/>
  <c r="U10" i="8267"/>
  <c r="U12" i="8267"/>
  <c r="U9" i="8267"/>
  <c r="U16" i="8267"/>
  <c r="U13" i="8267"/>
  <c r="U14" i="8267"/>
  <c r="U6" i="8267"/>
  <c r="O18" i="8267"/>
  <c r="O19" i="8267" s="1"/>
  <c r="N18" i="8267"/>
  <c r="N19" i="8267" s="1"/>
  <c r="M18" i="8267"/>
  <c r="M19" i="8267" s="1"/>
  <c r="L18" i="8267"/>
  <c r="L19" i="8267" s="1"/>
  <c r="J18" i="8267"/>
  <c r="J19" i="8267" s="1"/>
  <c r="I18" i="8267"/>
  <c r="I19" i="8267" s="1"/>
  <c r="H18" i="8267"/>
  <c r="H19" i="8267" s="1"/>
  <c r="G18" i="8267"/>
  <c r="G19" i="8267" s="1"/>
  <c r="E18" i="8267"/>
  <c r="E19" i="8267" s="1"/>
  <c r="D18" i="8267"/>
  <c r="D19" i="8267" s="1"/>
  <c r="C18" i="8267"/>
  <c r="C19" i="8267" s="1"/>
  <c r="B18" i="8267"/>
  <c r="B19" i="8267" s="1"/>
  <c r="P17" i="8267"/>
  <c r="K17" i="8267"/>
  <c r="F17" i="8267"/>
  <c r="P16" i="8267"/>
  <c r="K16" i="8267"/>
  <c r="F16" i="8267"/>
  <c r="P15" i="8267"/>
  <c r="K15" i="8267"/>
  <c r="F15" i="8267"/>
  <c r="P14" i="8267"/>
  <c r="K14" i="8267"/>
  <c r="F14" i="8267"/>
  <c r="P13" i="8267"/>
  <c r="K13" i="8267"/>
  <c r="F13" i="8267"/>
  <c r="P12" i="8267"/>
  <c r="K12" i="8267"/>
  <c r="F12" i="8267"/>
  <c r="P11" i="8267"/>
  <c r="K11" i="8267"/>
  <c r="F11" i="8267"/>
  <c r="P10" i="8267"/>
  <c r="K10" i="8267"/>
  <c r="F10" i="8267"/>
  <c r="P9" i="8267"/>
  <c r="K9" i="8267"/>
  <c r="F9" i="8267"/>
  <c r="P8" i="8267"/>
  <c r="K8" i="8267"/>
  <c r="F8" i="8267"/>
  <c r="P7" i="8267"/>
  <c r="K7" i="8267"/>
  <c r="F7" i="8267"/>
  <c r="P6" i="8267"/>
  <c r="K6" i="8267"/>
  <c r="F6" i="8267"/>
  <c r="F17" i="8268" l="1"/>
  <c r="F18" i="8268" s="1"/>
  <c r="K17" i="8268"/>
  <c r="K18" i="8268" s="1"/>
  <c r="P18" i="8268"/>
  <c r="B18" i="8268"/>
  <c r="G18" i="8268"/>
  <c r="U15" i="8267"/>
  <c r="U11" i="8267"/>
  <c r="U7" i="8267"/>
  <c r="K18" i="8267"/>
  <c r="K19" i="8267" s="1"/>
  <c r="P18" i="8267"/>
  <c r="P19" i="8267"/>
  <c r="F18" i="8267"/>
  <c r="F19" i="8267" s="1"/>
  <c r="I16" i="8280" l="1"/>
  <c r="I17" i="8280" s="1"/>
  <c r="H16" i="8280"/>
  <c r="H17" i="8280" s="1"/>
  <c r="E16" i="8280"/>
  <c r="E17" i="8280" s="1"/>
  <c r="C16" i="8280"/>
  <c r="C17" i="8280" s="1"/>
  <c r="B16" i="8280"/>
  <c r="B17" i="8280" s="1"/>
  <c r="J15" i="8280"/>
  <c r="J14" i="8280"/>
  <c r="J13" i="8280"/>
  <c r="J12" i="8280"/>
  <c r="J11" i="8280"/>
  <c r="J10" i="8280"/>
  <c r="J9" i="8280"/>
  <c r="J8" i="8280"/>
  <c r="J7" i="8280"/>
  <c r="J6" i="8280"/>
  <c r="J20" i="8279"/>
  <c r="G20" i="8279"/>
  <c r="D20" i="8279"/>
  <c r="J19" i="8279"/>
  <c r="G19" i="8279"/>
  <c r="D19" i="8279"/>
  <c r="J18" i="8279"/>
  <c r="G18" i="8279"/>
  <c r="D18" i="8279"/>
  <c r="J17" i="8279"/>
  <c r="G17" i="8279"/>
  <c r="D17" i="8279"/>
  <c r="J16" i="8279"/>
  <c r="G16" i="8279"/>
  <c r="D16" i="8279"/>
  <c r="J15" i="8279"/>
  <c r="G15" i="8279"/>
  <c r="D15" i="8279"/>
  <c r="J14" i="8279"/>
  <c r="G14" i="8279"/>
  <c r="D14" i="8279"/>
  <c r="J13" i="8279"/>
  <c r="G13" i="8279"/>
  <c r="D13" i="8279"/>
  <c r="J12" i="8279"/>
  <c r="G12" i="8279"/>
  <c r="D12" i="8279"/>
  <c r="J11" i="8279"/>
  <c r="G11" i="8279"/>
  <c r="D11" i="8279"/>
  <c r="J10" i="8279"/>
  <c r="G10" i="8279"/>
  <c r="D10" i="8279"/>
  <c r="G13" i="8278"/>
  <c r="Y8" i="8278"/>
  <c r="T8" i="8278"/>
  <c r="G7" i="8278"/>
  <c r="D3" i="8278"/>
  <c r="E3" i="8278" s="1"/>
  <c r="F3" i="8278" s="1"/>
  <c r="G3" i="8278" s="1"/>
  <c r="J21" i="8276"/>
  <c r="J22" i="8276" s="1"/>
  <c r="G20" i="8276"/>
  <c r="D20" i="8276"/>
  <c r="G19" i="8276"/>
  <c r="D19" i="8276"/>
  <c r="G18" i="8276"/>
  <c r="D18" i="8276"/>
  <c r="G17" i="8276"/>
  <c r="D17" i="8276"/>
  <c r="G16" i="8276"/>
  <c r="D16" i="8276"/>
  <c r="G15" i="8276"/>
  <c r="D15" i="8276"/>
  <c r="G14" i="8276"/>
  <c r="D14" i="8276"/>
  <c r="G13" i="8276"/>
  <c r="D13" i="8276"/>
  <c r="G12" i="8276"/>
  <c r="D12" i="8276"/>
  <c r="G11" i="8276"/>
  <c r="D11" i="8276"/>
  <c r="G10" i="8276"/>
  <c r="D10" i="8276"/>
  <c r="G9" i="8276"/>
  <c r="D9" i="8276"/>
  <c r="G8" i="8276"/>
  <c r="D8" i="8276"/>
  <c r="G7" i="8276"/>
  <c r="D7" i="8276"/>
  <c r="F35" i="8274"/>
  <c r="F32" i="8274"/>
  <c r="F31" i="8274"/>
  <c r="F30" i="8274"/>
  <c r="F29" i="8274"/>
  <c r="F28" i="8274"/>
  <c r="F27" i="8274"/>
  <c r="F26" i="8274"/>
  <c r="F25" i="8274"/>
  <c r="F24" i="8274"/>
  <c r="F23" i="8274"/>
  <c r="F22" i="8274"/>
  <c r="F21" i="8274"/>
  <c r="F20" i="8274"/>
  <c r="F19" i="8274"/>
  <c r="F18" i="8274"/>
  <c r="F17" i="8274"/>
  <c r="F16" i="8274"/>
  <c r="F15" i="8274"/>
  <c r="F14" i="8274"/>
  <c r="F13" i="8274"/>
  <c r="AI12" i="8274"/>
  <c r="AH12" i="8274"/>
  <c r="AD12" i="8274"/>
  <c r="F12" i="8274"/>
  <c r="F11" i="8274"/>
  <c r="F10" i="8274"/>
  <c r="F9" i="8274"/>
  <c r="F8" i="8274"/>
  <c r="F7" i="8274"/>
  <c r="F6" i="8274"/>
  <c r="F5" i="8274"/>
  <c r="A6" i="8274"/>
  <c r="A7" i="8274" s="1"/>
  <c r="A8" i="8274" s="1"/>
  <c r="A9" i="8274" s="1"/>
  <c r="A10" i="8274" s="1"/>
  <c r="A11" i="8274" s="1"/>
  <c r="A12" i="8274" s="1"/>
  <c r="A13" i="8274" s="1"/>
  <c r="A14" i="8274" s="1"/>
  <c r="A15" i="8274" s="1"/>
  <c r="A16" i="8274" s="1"/>
  <c r="A17" i="8274" s="1"/>
  <c r="A18" i="8274" s="1"/>
  <c r="A19" i="8274" s="1"/>
  <c r="A20" i="8274" s="1"/>
  <c r="A21" i="8274" s="1"/>
  <c r="A22" i="8274" s="1"/>
  <c r="A23" i="8274" s="1"/>
  <c r="A24" i="8274" s="1"/>
  <c r="A25" i="8274" s="1"/>
  <c r="A26" i="8274" s="1"/>
  <c r="A27" i="8274" s="1"/>
  <c r="A28" i="8274" s="1"/>
  <c r="A29" i="8274" s="1"/>
  <c r="A30" i="8274" s="1"/>
  <c r="A31" i="8274" s="1"/>
  <c r="A32" i="8274" s="1"/>
  <c r="A33" i="8274" s="1"/>
  <c r="A34" i="8274" s="1"/>
  <c r="A35" i="8274" s="1"/>
  <c r="A36" i="8274" s="1"/>
  <c r="I15" i="8273"/>
  <c r="I16" i="8273" s="1"/>
  <c r="H15" i="8273"/>
  <c r="H16" i="8273" s="1"/>
  <c r="F15" i="8273"/>
  <c r="F16" i="8273" s="1"/>
  <c r="E15" i="8273"/>
  <c r="E16" i="8273" s="1"/>
  <c r="C15" i="8273"/>
  <c r="C16" i="8273" s="1"/>
  <c r="B15" i="8273"/>
  <c r="B16" i="8273" s="1"/>
  <c r="J14" i="8273"/>
  <c r="J13" i="8273"/>
  <c r="J12" i="8273"/>
  <c r="J11" i="8273"/>
  <c r="J10" i="8273"/>
  <c r="J9" i="8273"/>
  <c r="J8" i="8273"/>
  <c r="J7" i="8273"/>
  <c r="J6" i="8273"/>
  <c r="J5" i="8273"/>
  <c r="F17" i="8272"/>
  <c r="F18" i="8272" s="1"/>
  <c r="E17" i="8272"/>
  <c r="E18" i="8272" s="1"/>
  <c r="C17" i="8272"/>
  <c r="C18" i="8272" s="1"/>
  <c r="B17" i="8272"/>
  <c r="B18" i="8272" s="1"/>
  <c r="G16" i="8272"/>
  <c r="D16" i="8272"/>
  <c r="G15" i="8272"/>
  <c r="D15" i="8272"/>
  <c r="G14" i="8272"/>
  <c r="D14" i="8272"/>
  <c r="G13" i="8272"/>
  <c r="D13" i="8272"/>
  <c r="G12" i="8272"/>
  <c r="D12" i="8272"/>
  <c r="G11" i="8272"/>
  <c r="D11" i="8272"/>
  <c r="G10" i="8272"/>
  <c r="D10" i="8272"/>
  <c r="G9" i="8272"/>
  <c r="D9" i="8272"/>
  <c r="G8" i="8272"/>
  <c r="D8" i="8272"/>
  <c r="G7" i="8272"/>
  <c r="D7" i="8272"/>
  <c r="G6" i="8272"/>
  <c r="D6" i="8272"/>
  <c r="G5" i="8272"/>
  <c r="D5" i="8272"/>
  <c r="AI16" i="8272"/>
  <c r="AE16" i="8272"/>
  <c r="I17" i="8271"/>
  <c r="I18" i="8271" s="1"/>
  <c r="H17" i="8271"/>
  <c r="H18" i="8271" s="1"/>
  <c r="F17" i="8271"/>
  <c r="F18" i="8271" s="1"/>
  <c r="E17" i="8271"/>
  <c r="E18" i="8271" s="1"/>
  <c r="C17" i="8271"/>
  <c r="C18" i="8271" s="1"/>
  <c r="B17" i="8271"/>
  <c r="L12" i="8270"/>
  <c r="L13" i="8270" s="1"/>
  <c r="K12" i="8270"/>
  <c r="K13" i="8270" s="1"/>
  <c r="I12" i="8270"/>
  <c r="I13" i="8270" s="1"/>
  <c r="H12" i="8270"/>
  <c r="H13" i="8270" s="1"/>
  <c r="F12" i="8270"/>
  <c r="F13" i="8270" s="1"/>
  <c r="E12" i="8270"/>
  <c r="E13" i="8270" s="1"/>
  <c r="C12" i="8270"/>
  <c r="C13" i="8270" s="1"/>
  <c r="B12" i="8270"/>
  <c r="B13" i="8270" s="1"/>
  <c r="M11" i="8270"/>
  <c r="M10" i="8270"/>
  <c r="M9" i="8270"/>
  <c r="M8" i="8270"/>
  <c r="M7" i="8270"/>
  <c r="M6" i="8270"/>
  <c r="M5" i="8270"/>
  <c r="T17" i="8268"/>
  <c r="T18" i="8268" s="1"/>
  <c r="S17" i="8268"/>
  <c r="S18" i="8268" s="1"/>
  <c r="R17" i="8268"/>
  <c r="Q17" i="8268"/>
  <c r="Q18" i="8268" s="1"/>
  <c r="T18" i="8267"/>
  <c r="T19" i="8267" s="1"/>
  <c r="S18" i="8267"/>
  <c r="S19" i="8267" s="1"/>
  <c r="R18" i="8267"/>
  <c r="R19" i="8267" s="1"/>
  <c r="Q18" i="8267"/>
  <c r="Q19" i="8267" s="1"/>
  <c r="G6" i="8278" l="1"/>
  <c r="D16" i="8280"/>
  <c r="D17" i="8280" s="1"/>
  <c r="K10" i="8279"/>
  <c r="D21" i="8279"/>
  <c r="D22" i="8279" s="1"/>
  <c r="G21" i="8279"/>
  <c r="G22" i="8279" s="1"/>
  <c r="J21" i="8279"/>
  <c r="J22" i="8279" s="1"/>
  <c r="K20" i="8279"/>
  <c r="K11" i="8279"/>
  <c r="K13" i="8279"/>
  <c r="K17" i="8279"/>
  <c r="K15" i="8279"/>
  <c r="K19" i="8279"/>
  <c r="K14" i="8279"/>
  <c r="K18" i="8279"/>
  <c r="K12" i="8279"/>
  <c r="K16" i="8279"/>
  <c r="R18" i="8268"/>
  <c r="U18" i="8268"/>
  <c r="G15" i="8273"/>
  <c r="G16" i="8273" s="1"/>
  <c r="H15" i="8272"/>
  <c r="G21" i="8276"/>
  <c r="G22" i="8276" s="1"/>
  <c r="K10" i="8276"/>
  <c r="D21" i="8276"/>
  <c r="D22" i="8276" s="1"/>
  <c r="K8" i="8276"/>
  <c r="K20" i="8276"/>
  <c r="K11" i="8276"/>
  <c r="K15" i="8276"/>
  <c r="K19" i="8276"/>
  <c r="K14" i="8276"/>
  <c r="K18" i="8276"/>
  <c r="K13" i="8276"/>
  <c r="K17" i="8276"/>
  <c r="K9" i="8276"/>
  <c r="K12" i="8276"/>
  <c r="K16" i="8276"/>
  <c r="H8" i="8272"/>
  <c r="H10" i="8272"/>
  <c r="H12" i="8272"/>
  <c r="H14" i="8272"/>
  <c r="H16" i="8272"/>
  <c r="J17" i="8271"/>
  <c r="J18" i="8271" s="1"/>
  <c r="D17" i="8272"/>
  <c r="D18" i="8272" s="1"/>
  <c r="K7" i="8276"/>
  <c r="D17" i="8271"/>
  <c r="D18" i="8271" s="1"/>
  <c r="F16" i="8280"/>
  <c r="F17" i="8280" s="1"/>
  <c r="J16" i="8280"/>
  <c r="H6" i="8272"/>
  <c r="D15" i="8273"/>
  <c r="D16" i="8273" s="1"/>
  <c r="J15" i="8273"/>
  <c r="J16" i="8273" s="1"/>
  <c r="D12" i="8270"/>
  <c r="D13" i="8270" s="1"/>
  <c r="J12" i="8270"/>
  <c r="J13" i="8270" s="1"/>
  <c r="G12" i="8270"/>
  <c r="G13" i="8270" s="1"/>
  <c r="M12" i="8270"/>
  <c r="M13" i="8270" s="1"/>
  <c r="U18" i="8267"/>
  <c r="U19" i="8267" s="1"/>
  <c r="AJ16" i="8272"/>
  <c r="H7" i="8272"/>
  <c r="H9" i="8272"/>
  <c r="H11" i="8272"/>
  <c r="H13" i="8272"/>
  <c r="H5" i="8272"/>
  <c r="G17" i="8272"/>
  <c r="G18" i="8272" s="1"/>
  <c r="G17" i="8271"/>
  <c r="G18" i="8271" s="1"/>
  <c r="B18" i="8271"/>
  <c r="J17" i="8280" l="1"/>
  <c r="K21" i="8279"/>
  <c r="K22" i="8279" s="1"/>
  <c r="H4" i="8278"/>
  <c r="H5" i="8278"/>
  <c r="K21" i="8276"/>
  <c r="K22" i="8276" s="1"/>
  <c r="G16" i="8280"/>
  <c r="G17" i="8280" s="1"/>
  <c r="H17" i="8272"/>
  <c r="H18" i="8272" s="1"/>
</calcChain>
</file>

<file path=xl/sharedStrings.xml><?xml version="1.0" encoding="utf-8"?>
<sst xmlns="http://schemas.openxmlformats.org/spreadsheetml/2006/main" count="2986" uniqueCount="561">
  <si>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</si>
  <si>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</si>
  <si>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</si>
  <si>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</si>
  <si>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</si>
  <si>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</si>
  <si>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</si>
  <si>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</si>
  <si>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</si>
  <si>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</si>
  <si>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</si>
  <si>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</si>
  <si>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</si>
  <si>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</si>
  <si>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</si>
  <si>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</si>
  <si>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</si>
  <si>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</si>
  <si>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</si>
  <si>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</si>
  <si>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</si>
  <si>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</si>
  <si>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</si>
  <si>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</si>
  <si>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</si>
  <si>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</si>
  <si>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</si>
  <si>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</si>
  <si>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</si>
  <si>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</si>
  <si>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</si>
  <si>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İçel</t>
  </si>
  <si>
    <t xml:space="preserve"> İstanbul</t>
  </si>
  <si>
    <t xml:space="preserve"> İzmir</t>
  </si>
  <si>
    <t xml:space="preserve"> Kars</t>
  </si>
  <si>
    <t xml:space="preserve"> Kastamonu</t>
  </si>
  <si>
    <t xml:space="preserve"> Kayseri</t>
  </si>
  <si>
    <t xml:space="preserve"> Kırklareli</t>
  </si>
  <si>
    <t xml:space="preserve"> Kırşehır</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</si>
  <si>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</si>
  <si>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</si>
  <si>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</si>
  <si>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</si>
  <si>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</si>
  <si>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</si>
  <si>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</si>
  <si>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</si>
  <si>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</si>
  <si>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</si>
  <si>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</si>
  <si>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</si>
  <si>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</si>
  <si>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</si>
  <si>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</si>
  <si>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</si>
  <si>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</si>
  <si>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</si>
  <si>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</si>
  <si>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</si>
  <si>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</si>
  <si>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</si>
  <si>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</si>
  <si>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</si>
  <si>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</si>
  <si>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</si>
  <si>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</si>
  <si>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</si>
  <si>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</si>
  <si>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</si>
  <si>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</si>
  <si>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</si>
  <si>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</si>
  <si>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</si>
  <si>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</si>
  <si>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</si>
  <si>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</si>
  <si>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</si>
  <si>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</si>
  <si>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Toplam</t>
    </r>
    <r>
      <rPr>
        <sz val="9"/>
        <rFont val="Arial"/>
        <family val="2"/>
        <charset val="162"/>
      </rPr>
      <t>- Total</t>
    </r>
  </si>
  <si>
    <t>AYLIK VE GELİR ALANLARA AİT İSTATİSTİKLER</t>
  </si>
  <si>
    <t>25-29</t>
  </si>
  <si>
    <t>30-34</t>
  </si>
  <si>
    <t>35-39</t>
  </si>
  <si>
    <t>40-44</t>
  </si>
  <si>
    <t>45-49</t>
  </si>
  <si>
    <t>50-54</t>
  </si>
  <si>
    <t>55-59</t>
  </si>
  <si>
    <t>60-64</t>
  </si>
  <si>
    <t>65-69</t>
  </si>
  <si>
    <t>70-74</t>
  </si>
  <si>
    <t xml:space="preserve"> Giresun</t>
  </si>
  <si>
    <t xml:space="preserve"> Kırşehir</t>
  </si>
  <si>
    <r>
      <t>Toplam-</t>
    </r>
    <r>
      <rPr>
        <sz val="9"/>
        <rFont val="Arial"/>
        <family val="2"/>
        <charset val="162"/>
      </rPr>
      <t>Total</t>
    </r>
  </si>
  <si>
    <r>
      <t xml:space="preserve">Erkek
</t>
    </r>
    <r>
      <rPr>
        <sz val="10"/>
        <rFont val="Arial"/>
        <family val="2"/>
        <charset val="162"/>
      </rPr>
      <t>Male</t>
    </r>
  </si>
  <si>
    <r>
      <t xml:space="preserve">Kadın
</t>
    </r>
    <r>
      <rPr>
        <sz val="10"/>
        <rFont val="Arial"/>
        <family val="2"/>
        <charset val="162"/>
      </rPr>
      <t>Female</t>
    </r>
  </si>
  <si>
    <r>
      <t xml:space="preserve">Toplam
</t>
    </r>
    <r>
      <rPr>
        <sz val="10"/>
        <rFont val="Arial"/>
        <family val="2"/>
        <charset val="162"/>
      </rPr>
      <t>Total</t>
    </r>
  </si>
  <si>
    <t xml:space="preserve"> Kıbrıs</t>
  </si>
  <si>
    <t>STATISTICS BELONGING TO PENSIONERS RECEIVING PENSION AND INCOME</t>
  </si>
  <si>
    <r>
      <t xml:space="preserve">Yıllar
 </t>
    </r>
    <r>
      <rPr>
        <sz val="9"/>
        <rFont val="Arial"/>
        <family val="2"/>
        <charset val="162"/>
      </rPr>
      <t>Years</t>
    </r>
  </si>
  <si>
    <r>
      <t xml:space="preserve">Yıllar
</t>
    </r>
    <r>
      <rPr>
        <sz val="9"/>
        <rFont val="Arial"/>
        <family val="2"/>
        <charset val="162"/>
      </rPr>
      <t xml:space="preserve"> Years</t>
    </r>
  </si>
  <si>
    <r>
      <t xml:space="preserve">Toplam </t>
    </r>
    <r>
      <rPr>
        <sz val="9"/>
        <rFont val="Arial"/>
        <family val="2"/>
        <charset val="162"/>
      </rPr>
      <t>Total</t>
    </r>
  </si>
  <si>
    <r>
      <t>Kore Gazisi</t>
    </r>
    <r>
      <rPr>
        <sz val="9"/>
        <rFont val="Arial"/>
        <family val="2"/>
        <charset val="162"/>
      </rPr>
      <t xml:space="preserve"> Korean War Veteran </t>
    </r>
  </si>
  <si>
    <r>
      <t xml:space="preserve">Kıbrıs Gazisi </t>
    </r>
    <r>
      <rPr>
        <sz val="9"/>
        <rFont val="Arial"/>
        <family val="2"/>
        <charset val="162"/>
      </rPr>
      <t xml:space="preserve">Cyprus War Veteran </t>
    </r>
  </si>
  <si>
    <r>
      <t xml:space="preserve">Tütün İkramiyesi </t>
    </r>
    <r>
      <rPr>
        <sz val="9"/>
        <rFont val="Arial"/>
        <family val="2"/>
        <charset val="162"/>
      </rPr>
      <t>Tobacco bonus</t>
    </r>
  </si>
  <si>
    <t xml:space="preserve">40 - 44 </t>
  </si>
  <si>
    <t>45 - 49</t>
  </si>
  <si>
    <t>50 - 54</t>
  </si>
  <si>
    <t>55 - 59</t>
  </si>
  <si>
    <t>60 - 64</t>
  </si>
  <si>
    <t>65 - 69</t>
  </si>
  <si>
    <t>70 - 74</t>
  </si>
  <si>
    <t>75 - 79</t>
  </si>
  <si>
    <t xml:space="preserve">         80 +</t>
  </si>
  <si>
    <t>YAŞ GRUPLARI</t>
  </si>
  <si>
    <t xml:space="preserve">15 - 19 </t>
  </si>
  <si>
    <t xml:space="preserve">20 - 24 </t>
  </si>
  <si>
    <t xml:space="preserve">25 - 29 </t>
  </si>
  <si>
    <t xml:space="preserve">30 - 34 </t>
  </si>
  <si>
    <t>35 - 39</t>
  </si>
  <si>
    <t>40 - 44</t>
  </si>
  <si>
    <t xml:space="preserve">60 - 64 </t>
  </si>
  <si>
    <t xml:space="preserve"> Hakkarı</t>
  </si>
  <si>
    <t xml:space="preserve"> Tekırdağ</t>
  </si>
  <si>
    <r>
      <t xml:space="preserve">Toplam- </t>
    </r>
    <r>
      <rPr>
        <sz val="9"/>
        <rFont val="Arial"/>
        <family val="2"/>
        <charset val="162"/>
      </rPr>
      <t>Total</t>
    </r>
  </si>
  <si>
    <t>30 - 34</t>
  </si>
  <si>
    <t xml:space="preserve">45 - 49 </t>
  </si>
  <si>
    <t xml:space="preserve">55 - 59 </t>
  </si>
  <si>
    <t xml:space="preserve">70 - 74 </t>
  </si>
  <si>
    <t xml:space="preserve">75 - 79 </t>
  </si>
  <si>
    <t>MALÜLLÜK AYLIĞI BAĞLANAN SİGORTALILAR</t>
  </si>
  <si>
    <t xml:space="preserve">MALÜLLÜK AYLIĞI BAĞLANAN SİGORTALI </t>
  </si>
  <si>
    <t>YAŞLILIK AYLIĞI BAĞLANAN SİGORTALILAR</t>
  </si>
  <si>
    <t xml:space="preserve">YAŞLILIK AYLIĞI BAĞLANAN SİGORTALI </t>
  </si>
  <si>
    <t xml:space="preserve">          - 29</t>
  </si>
  <si>
    <t xml:space="preserve">            -34</t>
  </si>
  <si>
    <t>75-79</t>
  </si>
  <si>
    <t xml:space="preserve">          80 +</t>
  </si>
  <si>
    <t xml:space="preserve"> 30 - 34 </t>
  </si>
  <si>
    <r>
      <t>Toplam</t>
    </r>
    <r>
      <rPr>
        <sz val="9"/>
        <rFont val="Arial"/>
        <family val="2"/>
        <charset val="162"/>
      </rPr>
      <t>-Total</t>
    </r>
  </si>
  <si>
    <r>
      <t xml:space="preserve">Toplam
</t>
    </r>
    <r>
      <rPr>
        <sz val="9"/>
        <rFont val="Arial"/>
        <family val="2"/>
        <charset val="162"/>
      </rPr>
      <t>Total</t>
    </r>
  </si>
  <si>
    <t>Toplam</t>
  </si>
  <si>
    <t>Adana</t>
  </si>
  <si>
    <t>Adıyaman</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</si>
  <si>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</si>
  <si>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</si>
  <si>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</si>
  <si>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</si>
  <si>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</si>
  <si>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</si>
  <si>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</si>
  <si>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</si>
  <si>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</si>
  <si>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</si>
  <si>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</si>
  <si>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</si>
  <si>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</si>
  <si>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</si>
  <si>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</si>
  <si>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</si>
  <si>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</si>
  <si>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</si>
  <si>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</si>
  <si>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</si>
  <si>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</si>
  <si>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</si>
  <si>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</si>
  <si>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</si>
  <si>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</si>
  <si>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</si>
  <si>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</si>
  <si>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</si>
  <si>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</si>
  <si>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İstanbul</t>
  </si>
  <si>
    <t>İzmir</t>
  </si>
  <si>
    <t>Kars</t>
  </si>
  <si>
    <t>Kastamonu</t>
  </si>
  <si>
    <t>Kayseri</t>
  </si>
  <si>
    <t>Kırklareli</t>
  </si>
  <si>
    <t>Kocaeli</t>
  </si>
  <si>
    <t>Konya</t>
  </si>
  <si>
    <t>Kütahya</t>
  </si>
  <si>
    <t>Malatya</t>
  </si>
  <si>
    <t>Manisa</t>
  </si>
  <si>
    <t>Mardin</t>
  </si>
  <si>
    <t>Muğla</t>
  </si>
  <si>
    <t>Muş</t>
  </si>
  <si>
    <t>Nevşehir</t>
  </si>
  <si>
    <t>Niğde</t>
  </si>
  <si>
    <t>Ordu</t>
  </si>
  <si>
    <t>Rize</t>
  </si>
  <si>
    <t>Sakarya</t>
  </si>
  <si>
    <t>Samsun</t>
  </si>
  <si>
    <t>Siirt</t>
  </si>
  <si>
    <t>Sinop</t>
  </si>
  <si>
    <t>Sivas</t>
  </si>
  <si>
    <t>Tokat</t>
  </si>
  <si>
    <t>Trabzon</t>
  </si>
  <si>
    <t>Tunceli</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</si>
  <si>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</si>
  <si>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</si>
  <si>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</si>
  <si>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</si>
  <si>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</si>
  <si>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</si>
  <si>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</si>
  <si>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</si>
  <si>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</si>
  <si>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</si>
  <si>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</si>
  <si>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</si>
  <si>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</si>
  <si>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</si>
  <si>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</si>
  <si>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</si>
  <si>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</si>
  <si>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</si>
  <si>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25 - 29</t>
  </si>
  <si>
    <t xml:space="preserve">  40 - 44 </t>
  </si>
  <si>
    <t xml:space="preserve">       80 +</t>
  </si>
  <si>
    <r>
      <t xml:space="preserve">Kadın
</t>
    </r>
    <r>
      <rPr>
        <sz val="9"/>
        <rFont val="Arial"/>
        <family val="2"/>
        <charset val="162"/>
      </rPr>
      <t>Female</t>
    </r>
  </si>
  <si>
    <r>
      <t xml:space="preserve">Erkek
</t>
    </r>
    <r>
      <rPr>
        <sz val="9"/>
        <rFont val="Arial"/>
        <family val="2"/>
        <charset val="162"/>
      </rPr>
      <t>Male</t>
    </r>
  </si>
  <si>
    <r>
      <t xml:space="preserve">Kamu 
</t>
    </r>
    <r>
      <rPr>
        <sz val="9"/>
        <rFont val="Arial"/>
        <family val="2"/>
        <charset val="162"/>
      </rPr>
      <t>Public</t>
    </r>
  </si>
  <si>
    <r>
      <t xml:space="preserve">Özel
</t>
    </r>
    <r>
      <rPr>
        <sz val="9"/>
        <rFont val="Arial"/>
        <family val="2"/>
        <charset val="162"/>
      </rPr>
      <t>Private</t>
    </r>
  </si>
  <si>
    <r>
      <t xml:space="preserve">Erkek    
 </t>
    </r>
    <r>
      <rPr>
        <sz val="9"/>
        <rFont val="Arial"/>
        <family val="2"/>
        <charset val="162"/>
      </rPr>
      <t>Male</t>
    </r>
  </si>
  <si>
    <r>
      <t xml:space="preserve">Kadın  
 </t>
    </r>
    <r>
      <rPr>
        <sz val="9"/>
        <rFont val="Arial"/>
        <family val="2"/>
        <charset val="162"/>
      </rPr>
      <t>Female</t>
    </r>
  </si>
  <si>
    <r>
      <t>Toplam</t>
    </r>
    <r>
      <rPr>
        <sz val="9"/>
        <rFont val="Arial"/>
        <family val="2"/>
        <charset val="162"/>
      </rPr>
      <t xml:space="preserve"> 
Total</t>
    </r>
  </si>
  <si>
    <r>
      <t xml:space="preserve">Toplam - </t>
    </r>
    <r>
      <rPr>
        <sz val="10"/>
        <color indexed="9"/>
        <rFont val="Arial"/>
        <family val="2"/>
        <charset val="162"/>
      </rPr>
      <t>Total</t>
    </r>
  </si>
  <si>
    <t xml:space="preserve"> Mersin</t>
  </si>
  <si>
    <r>
      <t xml:space="preserve">Yıllar
</t>
    </r>
    <r>
      <rPr>
        <sz val="9"/>
        <rFont val="Arial"/>
        <family val="2"/>
        <charset val="162"/>
      </rPr>
      <t>Years</t>
    </r>
  </si>
  <si>
    <r>
      <t xml:space="preserve">İller
</t>
    </r>
    <r>
      <rPr>
        <sz val="9"/>
        <rFont val="Arial"/>
        <family val="2"/>
        <charset val="162"/>
      </rPr>
      <t>Provinces</t>
    </r>
  </si>
  <si>
    <r>
      <t xml:space="preserve">Dosya 
</t>
    </r>
    <r>
      <rPr>
        <sz val="9"/>
        <rFont val="Arial"/>
        <family val="2"/>
        <charset val="162"/>
      </rPr>
      <t>File</t>
    </r>
  </si>
  <si>
    <t>01</t>
  </si>
  <si>
    <t>02</t>
  </si>
  <si>
    <t>03</t>
  </si>
  <si>
    <t>04</t>
  </si>
  <si>
    <t>05</t>
  </si>
  <si>
    <t>06</t>
  </si>
  <si>
    <t>07</t>
  </si>
  <si>
    <t>08</t>
  </si>
  <si>
    <t>09</t>
  </si>
  <si>
    <t xml:space="preserve"> </t>
  </si>
  <si>
    <t xml:space="preserve">             - 29</t>
  </si>
  <si>
    <t xml:space="preserve">                 80 +</t>
  </si>
  <si>
    <t xml:space="preserve">               80 +</t>
  </si>
  <si>
    <r>
      <t xml:space="preserve">Baba
</t>
    </r>
    <r>
      <rPr>
        <sz val="9"/>
        <rFont val="Arial"/>
        <family val="2"/>
        <charset val="162"/>
      </rPr>
      <t>Father</t>
    </r>
  </si>
  <si>
    <r>
      <t xml:space="preserve">Ana
</t>
    </r>
    <r>
      <rPr>
        <sz val="9"/>
        <rFont val="Arial"/>
        <family val="2"/>
        <charset val="162"/>
      </rPr>
      <t>Mother</t>
    </r>
  </si>
  <si>
    <t>Afyonkarahisar</t>
  </si>
  <si>
    <t>Mersin</t>
  </si>
  <si>
    <r>
      <t xml:space="preserve">Yaş Grupları
</t>
    </r>
    <r>
      <rPr>
        <sz val="9"/>
        <rFont val="Arial"/>
        <family val="2"/>
        <charset val="162"/>
      </rPr>
      <t>Age groups</t>
    </r>
  </si>
  <si>
    <r>
      <t xml:space="preserve">Malullük
</t>
    </r>
    <r>
      <rPr>
        <sz val="9"/>
        <rFont val="Arial"/>
        <family val="2"/>
        <charset val="162"/>
      </rPr>
      <t>Disability</t>
    </r>
  </si>
  <si>
    <r>
      <t xml:space="preserve">Kişi 
</t>
    </r>
    <r>
      <rPr>
        <sz val="9"/>
        <rFont val="Arial"/>
        <family val="2"/>
        <charset val="162"/>
      </rPr>
      <t>Person</t>
    </r>
  </si>
  <si>
    <r>
      <t xml:space="preserve">Malullük
</t>
    </r>
    <r>
      <rPr>
        <sz val="10"/>
        <rFont val="Arial"/>
        <family val="2"/>
        <charset val="162"/>
      </rPr>
      <t>Disability</t>
    </r>
  </si>
  <si>
    <r>
      <t xml:space="preserve">Yaşlılık
</t>
    </r>
    <r>
      <rPr>
        <sz val="10"/>
        <rFont val="Arial"/>
        <family val="2"/>
        <charset val="162"/>
      </rPr>
      <t>Old-age</t>
    </r>
  </si>
  <si>
    <r>
      <t xml:space="preserve">Dosya
</t>
    </r>
    <r>
      <rPr>
        <sz val="9"/>
        <rFont val="Arial"/>
        <family val="2"/>
        <charset val="162"/>
      </rPr>
      <t>File</t>
    </r>
  </si>
  <si>
    <r>
      <t xml:space="preserve">Kişi
</t>
    </r>
    <r>
      <rPr>
        <sz val="9"/>
        <rFont val="Arial"/>
        <family val="2"/>
        <charset val="162"/>
      </rPr>
      <t>Person</t>
    </r>
  </si>
  <si>
    <t xml:space="preserve"> Şanlıurfa</t>
  </si>
  <si>
    <r>
      <t xml:space="preserve">Vazife
Malulü
</t>
    </r>
    <r>
      <rPr>
        <sz val="9"/>
        <rFont val="Arial"/>
        <family val="2"/>
        <charset val="162"/>
      </rPr>
      <t>Duty disability</t>
    </r>
  </si>
  <si>
    <r>
      <t xml:space="preserve">Yaşlılık Aylığı
</t>
    </r>
    <r>
      <rPr>
        <sz val="9"/>
        <rFont val="Arial"/>
        <family val="2"/>
        <charset val="162"/>
      </rPr>
      <t>Old-age pension</t>
    </r>
  </si>
  <si>
    <r>
      <t xml:space="preserve">Malullük Aylığı
</t>
    </r>
    <r>
      <rPr>
        <sz val="9"/>
        <rFont val="Arial"/>
        <family val="2"/>
        <charset val="162"/>
      </rPr>
      <t>Disability pension</t>
    </r>
  </si>
  <si>
    <r>
      <t xml:space="preserve">Madalya Aylığı
</t>
    </r>
    <r>
      <rPr>
        <sz val="9"/>
        <rFont val="Arial"/>
        <family val="2"/>
        <charset val="162"/>
      </rPr>
      <t>Medal holders benefits</t>
    </r>
  </si>
  <si>
    <t xml:space="preserve"> Hakkâri</t>
  </si>
  <si>
    <t xml:space="preserve">    - 24</t>
  </si>
  <si>
    <r>
      <t xml:space="preserve">Geçmiş yıllarda  ölen sigortalılar  
</t>
    </r>
    <r>
      <rPr>
        <sz val="9"/>
        <rFont val="Arial"/>
        <family val="2"/>
        <charset val="162"/>
      </rPr>
      <t xml:space="preserve"> Number of deceased insured person in previous years             </t>
    </r>
  </si>
  <si>
    <t xml:space="preserve">      80 +</t>
  </si>
  <si>
    <t xml:space="preserve"> Kahramanmaraş</t>
  </si>
  <si>
    <t xml:space="preserve"> ŞanlıUrfa</t>
  </si>
  <si>
    <r>
      <t xml:space="preserve">Yaş grupları
</t>
    </r>
    <r>
      <rPr>
        <sz val="9"/>
        <rFont val="Arial"/>
        <family val="2"/>
        <charset val="162"/>
      </rPr>
      <t>Age groups</t>
    </r>
  </si>
  <si>
    <r>
      <t xml:space="preserve">Toplam      </t>
    </r>
    <r>
      <rPr>
        <sz val="9"/>
        <rFont val="Arial"/>
        <family val="2"/>
        <charset val="162"/>
      </rPr>
      <t>Total</t>
    </r>
  </si>
  <si>
    <r>
      <t xml:space="preserve">Ağırlıklı ortalama yaş  </t>
    </r>
    <r>
      <rPr>
        <sz val="9"/>
        <rFont val="Arial"/>
        <family val="2"/>
        <charset val="162"/>
      </rPr>
      <t>Weighted average age</t>
    </r>
  </si>
  <si>
    <r>
      <t xml:space="preserve">Ağırlıklı ortalama yaş 
</t>
    </r>
    <r>
      <rPr>
        <sz val="9"/>
        <rFont val="Arial"/>
        <family val="2"/>
        <charset val="162"/>
      </rPr>
      <t>Weighted average age</t>
    </r>
  </si>
  <si>
    <r>
      <t xml:space="preserve">Toplam 
</t>
    </r>
    <r>
      <rPr>
        <sz val="9"/>
        <rFont val="Arial"/>
        <family val="2"/>
        <charset val="162"/>
      </rPr>
      <t>Total</t>
    </r>
  </si>
  <si>
    <r>
      <t xml:space="preserve">Erkek eş
</t>
    </r>
    <r>
      <rPr>
        <sz val="9"/>
        <rFont val="Arial"/>
        <family val="2"/>
        <charset val="162"/>
      </rPr>
      <t>Husband</t>
    </r>
  </si>
  <si>
    <r>
      <t xml:space="preserve">Kadın eş
</t>
    </r>
    <r>
      <rPr>
        <sz val="9"/>
        <rFont val="Arial"/>
        <family val="2"/>
        <charset val="162"/>
      </rPr>
      <t>Wife</t>
    </r>
  </si>
  <si>
    <r>
      <t xml:space="preserve">Erkek çocuk
</t>
    </r>
    <r>
      <rPr>
        <sz val="9"/>
        <rFont val="Arial"/>
        <family val="2"/>
        <charset val="162"/>
      </rPr>
      <t>Son</t>
    </r>
  </si>
  <si>
    <r>
      <t xml:space="preserve">Kız çocuk
</t>
    </r>
    <r>
      <rPr>
        <sz val="9"/>
        <rFont val="Arial"/>
        <family val="2"/>
        <charset val="162"/>
      </rPr>
      <t>Daughter</t>
    </r>
  </si>
  <si>
    <r>
      <t xml:space="preserve">Toplam -  </t>
    </r>
    <r>
      <rPr>
        <sz val="9"/>
        <rFont val="Arial"/>
        <family val="2"/>
        <charset val="162"/>
      </rPr>
      <t>Total</t>
    </r>
  </si>
  <si>
    <t xml:space="preserve">0 - 4 </t>
  </si>
  <si>
    <t xml:space="preserve">5 - 9 </t>
  </si>
  <si>
    <t xml:space="preserve">10 - 14 </t>
  </si>
  <si>
    <r>
      <t>Ağırlıklı ortalama yaş</t>
    </r>
    <r>
      <rPr>
        <sz val="9"/>
        <rFont val="Arial"/>
        <family val="2"/>
        <charset val="162"/>
      </rPr>
      <t xml:space="preserve"> Weighted average age</t>
    </r>
    <r>
      <rPr>
        <b/>
        <sz val="9"/>
        <rFont val="Arial"/>
        <family val="2"/>
        <charset val="162"/>
      </rPr>
      <t xml:space="preserve">                     </t>
    </r>
  </si>
  <si>
    <r>
      <t xml:space="preserve"> Toplam
</t>
    </r>
    <r>
      <rPr>
        <sz val="9"/>
        <rFont val="Arial"/>
        <family val="2"/>
        <charset val="162"/>
      </rPr>
      <t>Total</t>
    </r>
  </si>
  <si>
    <r>
      <t xml:space="preserve">Ağırlıklı ortalama yaş
</t>
    </r>
    <r>
      <rPr>
        <sz val="9"/>
        <rFont val="Arial"/>
        <family val="2"/>
        <charset val="162"/>
      </rPr>
      <t>Weighted average age</t>
    </r>
  </si>
  <si>
    <t>- 29</t>
  </si>
  <si>
    <r>
      <t xml:space="preserve">Ağırlıklı ortalama ölüm yaşı
</t>
    </r>
    <r>
      <rPr>
        <sz val="9"/>
        <rFont val="Arial"/>
        <family val="2"/>
        <charset val="162"/>
      </rPr>
      <t>Weighted average ages of deaths</t>
    </r>
  </si>
  <si>
    <r>
      <t xml:space="preserve">Yaşlılık aylığı almakta iken ölenlerin sayısı
</t>
    </r>
    <r>
      <rPr>
        <sz val="9"/>
        <rFont val="Arial"/>
        <family val="2"/>
        <charset val="162"/>
      </rPr>
      <t>The number of the deceased old-age pensioners</t>
    </r>
  </si>
  <si>
    <r>
      <t xml:space="preserve">Yaşlılık aylığı alanlar
</t>
    </r>
    <r>
      <rPr>
        <sz val="9"/>
        <rFont val="Arial"/>
        <family val="2"/>
        <charset val="162"/>
      </rPr>
      <t>Old - age pensioners</t>
    </r>
  </si>
  <si>
    <r>
      <t xml:space="preserve">Ölenlerin yaşlılık aylığı alanlara oranı
(%)   
</t>
    </r>
    <r>
      <rPr>
        <sz val="9"/>
        <rFont val="Arial"/>
        <family val="2"/>
        <charset val="162"/>
      </rPr>
      <t xml:space="preserve">The proportion of the deceased with in those entitled to old-age pension </t>
    </r>
    <r>
      <rPr>
        <b/>
        <sz val="9"/>
        <rFont val="Arial"/>
        <family val="2"/>
        <charset val="162"/>
      </rPr>
      <t xml:space="preserve">     </t>
    </r>
  </si>
  <si>
    <t xml:space="preserve"> - 34 *</t>
  </si>
  <si>
    <t xml:space="preserve">  80 +</t>
  </si>
  <si>
    <r>
      <t xml:space="preserve">Yaşlılık aylığı
</t>
    </r>
    <r>
      <rPr>
        <sz val="9"/>
        <rFont val="Arial"/>
        <family val="2"/>
        <charset val="162"/>
      </rPr>
      <t>Old - age pensioners</t>
    </r>
  </si>
  <si>
    <r>
      <t>Malullük aylığı</t>
    </r>
    <r>
      <rPr>
        <sz val="9"/>
        <rFont val="Arial"/>
        <family val="2"/>
        <charset val="162"/>
      </rPr>
      <t xml:space="preserve">
İnvalidity pensioners</t>
    </r>
  </si>
  <si>
    <r>
      <t xml:space="preserve">Kadın eş- </t>
    </r>
    <r>
      <rPr>
        <sz val="9"/>
        <rFont val="Arial"/>
        <family val="2"/>
        <charset val="162"/>
      </rPr>
      <t>Wife</t>
    </r>
  </si>
  <si>
    <r>
      <rPr>
        <b/>
        <sz val="9"/>
        <rFont val="Arial"/>
        <family val="2"/>
        <charset val="162"/>
      </rPr>
      <t>Eşler-</t>
    </r>
    <r>
      <rPr>
        <sz val="9"/>
        <rFont val="Arial"/>
        <family val="2"/>
        <charset val="162"/>
      </rPr>
      <t xml:space="preserve"> Spouses</t>
    </r>
  </si>
  <si>
    <r>
      <t xml:space="preserve">Erkek eş- </t>
    </r>
    <r>
      <rPr>
        <sz val="9"/>
        <rFont val="Arial"/>
        <family val="2"/>
        <charset val="162"/>
      </rPr>
      <t>Husband</t>
    </r>
  </si>
  <si>
    <r>
      <rPr>
        <b/>
        <sz val="9"/>
        <rFont val="Arial"/>
        <family val="2"/>
        <charset val="162"/>
      </rPr>
      <t>Çocuklar-</t>
    </r>
    <r>
      <rPr>
        <sz val="9"/>
        <rFont val="Arial"/>
        <family val="2"/>
        <charset val="162"/>
      </rPr>
      <t xml:space="preserve"> Children</t>
    </r>
  </si>
  <si>
    <r>
      <rPr>
        <b/>
        <sz val="9"/>
        <rFont val="Arial"/>
        <family val="2"/>
        <charset val="162"/>
      </rPr>
      <t>Ana ve babalar-</t>
    </r>
    <r>
      <rPr>
        <sz val="9"/>
        <rFont val="Arial"/>
        <family val="2"/>
        <charset val="162"/>
      </rPr>
      <t xml:space="preserve"> Parents</t>
    </r>
  </si>
  <si>
    <r>
      <t xml:space="preserve">Kız çocuk- </t>
    </r>
    <r>
      <rPr>
        <sz val="9"/>
        <rFont val="Arial"/>
        <family val="2"/>
        <charset val="162"/>
      </rPr>
      <t>Daughters</t>
    </r>
  </si>
  <si>
    <r>
      <t xml:space="preserve">Erkek çocuk- </t>
    </r>
    <r>
      <rPr>
        <sz val="9"/>
        <rFont val="Arial"/>
        <family val="2"/>
        <charset val="162"/>
      </rPr>
      <t>Son</t>
    </r>
  </si>
  <si>
    <r>
      <t xml:space="preserve">Ana- </t>
    </r>
    <r>
      <rPr>
        <sz val="9"/>
        <rFont val="Arial"/>
        <family val="2"/>
        <charset val="162"/>
      </rPr>
      <t>Mother</t>
    </r>
  </si>
  <si>
    <r>
      <t xml:space="preserve">Baba- </t>
    </r>
    <r>
      <rPr>
        <sz val="9"/>
        <rFont val="Arial"/>
        <family val="2"/>
        <charset val="162"/>
      </rPr>
      <t>Father</t>
    </r>
  </si>
  <si>
    <r>
      <t xml:space="preserve">Hak sahipleri- </t>
    </r>
    <r>
      <rPr>
        <sz val="9"/>
        <rFont val="Arial"/>
        <family val="2"/>
        <charset val="162"/>
      </rPr>
      <t>Survivors</t>
    </r>
  </si>
  <si>
    <r>
      <t>Malullük, yaşlılık, ölüm sigortası</t>
    </r>
    <r>
      <rPr>
        <sz val="9"/>
        <color indexed="8"/>
        <rFont val="Arial"/>
        <family val="2"/>
        <charset val="162"/>
      </rPr>
      <t xml:space="preserve">
İnvalidity, old-age and survivors insurances</t>
    </r>
    <r>
      <rPr>
        <b/>
        <sz val="9"/>
        <color indexed="8"/>
        <rFont val="Arial"/>
        <family val="2"/>
        <charset val="162"/>
      </rPr>
      <t xml:space="preserve">                                                                              </t>
    </r>
  </si>
  <si>
    <r>
      <t xml:space="preserve">İş kazası ile meslek hastalığı sigortası
</t>
    </r>
    <r>
      <rPr>
        <sz val="9"/>
        <color indexed="8"/>
        <rFont val="Arial"/>
        <family val="2"/>
        <charset val="162"/>
      </rPr>
      <t>Employment injuries and occupational diseases insurances</t>
    </r>
    <r>
      <rPr>
        <b/>
        <sz val="9"/>
        <color indexed="8"/>
        <rFont val="Arial"/>
        <family val="2"/>
        <charset val="162"/>
      </rPr>
      <t xml:space="preserve">                                                                                </t>
    </r>
  </si>
  <si>
    <r>
      <t xml:space="preserve">Malullük aylığı
</t>
    </r>
    <r>
      <rPr>
        <sz val="9"/>
        <color indexed="8"/>
        <rFont val="Arial"/>
        <family val="2"/>
        <charset val="162"/>
      </rPr>
      <t>İnvalidity pensioners</t>
    </r>
  </si>
  <si>
    <r>
      <t xml:space="preserve">Yaşlılık aylığı
</t>
    </r>
    <r>
      <rPr>
        <sz val="9"/>
        <color indexed="8"/>
        <rFont val="Arial"/>
        <family val="2"/>
        <charset val="162"/>
      </rPr>
      <t>Old-age pensioners</t>
    </r>
  </si>
  <si>
    <r>
      <t xml:space="preserve">Ölüm aylığı
</t>
    </r>
    <r>
      <rPr>
        <sz val="9"/>
        <color indexed="8"/>
        <rFont val="Arial"/>
        <family val="2"/>
        <charset val="162"/>
      </rPr>
      <t>Survivors receiving pension</t>
    </r>
  </si>
  <si>
    <r>
      <t xml:space="preserve">İl kodları
</t>
    </r>
    <r>
      <rPr>
        <sz val="9"/>
        <color indexed="8"/>
        <rFont val="Arial"/>
        <family val="2"/>
        <charset val="162"/>
      </rPr>
      <t>Province codes</t>
    </r>
  </si>
  <si>
    <r>
      <t xml:space="preserve">İller
 </t>
    </r>
    <r>
      <rPr>
        <sz val="9"/>
        <color indexed="8"/>
        <rFont val="Arial"/>
        <family val="2"/>
        <charset val="162"/>
      </rPr>
      <t>Provinces</t>
    </r>
  </si>
  <si>
    <r>
      <t>Baba</t>
    </r>
    <r>
      <rPr>
        <sz val="8"/>
        <color indexed="8"/>
        <rFont val="Arial"/>
        <family val="2"/>
        <charset val="162"/>
      </rPr>
      <t xml:space="preserve">
</t>
    </r>
    <r>
      <rPr>
        <sz val="9"/>
        <color indexed="8"/>
        <rFont val="Arial"/>
        <family val="2"/>
        <charset val="162"/>
      </rPr>
      <t>Father</t>
    </r>
  </si>
  <si>
    <r>
      <t>Ana</t>
    </r>
    <r>
      <rPr>
        <sz val="9"/>
        <color indexed="8"/>
        <rFont val="Arial"/>
        <family val="2"/>
        <charset val="162"/>
      </rPr>
      <t xml:space="preserve">
Mother</t>
    </r>
  </si>
  <si>
    <r>
      <t>Toplam</t>
    </r>
    <r>
      <rPr>
        <sz val="9"/>
        <color indexed="8"/>
        <rFont val="Arial"/>
        <family val="2"/>
        <charset val="162"/>
      </rPr>
      <t xml:space="preserve">
Total</t>
    </r>
  </si>
  <si>
    <r>
      <t>Sürekli iş göremezlik geliri</t>
    </r>
    <r>
      <rPr>
        <sz val="9"/>
        <color indexed="8"/>
        <rFont val="Arial"/>
        <family val="2"/>
        <charset val="162"/>
      </rPr>
      <t xml:space="preserve"> 
Those receiving permanent incapacity income</t>
    </r>
  </si>
  <si>
    <r>
      <t xml:space="preserve">Ölüm geliri
</t>
    </r>
    <r>
      <rPr>
        <sz val="9"/>
        <color indexed="8"/>
        <rFont val="Arial"/>
        <family val="2"/>
        <charset val="162"/>
      </rPr>
      <t>Survivors receiving income</t>
    </r>
  </si>
  <si>
    <t>Kırşehir</t>
  </si>
  <si>
    <t>Kahramanmaraş</t>
  </si>
  <si>
    <t>Tekirdağ</t>
  </si>
  <si>
    <t>Şanlıurfa</t>
  </si>
  <si>
    <r>
      <t>Toplam-</t>
    </r>
    <r>
      <rPr>
        <sz val="9"/>
        <color indexed="8"/>
        <rFont val="Arial"/>
        <family val="2"/>
        <charset val="162"/>
      </rPr>
      <t>Total</t>
    </r>
  </si>
  <si>
    <r>
      <t xml:space="preserve">Malullük aylığı 
</t>
    </r>
    <r>
      <rPr>
        <sz val="9"/>
        <rFont val="Arial"/>
        <family val="2"/>
        <charset val="162"/>
      </rPr>
      <t>Disability pension</t>
    </r>
  </si>
  <si>
    <r>
      <t xml:space="preserve">Yaşlılık aylığı </t>
    </r>
    <r>
      <rPr>
        <sz val="9"/>
        <rFont val="Arial"/>
        <family val="2"/>
        <charset val="162"/>
      </rPr>
      <t xml:space="preserve">
Old-age pension</t>
    </r>
  </si>
  <si>
    <r>
      <t xml:space="preserve">Sürekli iş göremezlik geliri
</t>
    </r>
    <r>
      <rPr>
        <sz val="9"/>
        <rFont val="Arial"/>
        <family val="2"/>
        <charset val="162"/>
      </rPr>
      <t>Permanent incapacity income</t>
    </r>
  </si>
  <si>
    <r>
      <t xml:space="preserve">Ölüm aylığı 
</t>
    </r>
    <r>
      <rPr>
        <sz val="9"/>
        <rFont val="Arial"/>
        <family val="2"/>
        <charset val="162"/>
      </rPr>
      <t>Death Pension</t>
    </r>
  </si>
  <si>
    <r>
      <t xml:space="preserve">Ölüm aylığı 
</t>
    </r>
    <r>
      <rPr>
        <sz val="9"/>
        <rFont val="Arial"/>
        <family val="2"/>
        <charset val="162"/>
      </rPr>
      <t>Death pension</t>
    </r>
  </si>
  <si>
    <t xml:space="preserve">        80+</t>
  </si>
  <si>
    <r>
      <t xml:space="preserve">Ağırlıklı 
ortalama yaş 
</t>
    </r>
    <r>
      <rPr>
        <sz val="9"/>
        <rFont val="Arial"/>
        <family val="2"/>
        <charset val="162"/>
      </rPr>
      <t>Weighted 
average age</t>
    </r>
  </si>
  <si>
    <t>80 +</t>
  </si>
  <si>
    <r>
      <t xml:space="preserve">Toplam
</t>
    </r>
    <r>
      <rPr>
        <sz val="9"/>
        <rFont val="Arial"/>
        <family val="2"/>
        <charset val="162"/>
      </rPr>
      <t>Toplam</t>
    </r>
  </si>
  <si>
    <r>
      <t xml:space="preserve">Kız Çocuk
</t>
    </r>
    <r>
      <rPr>
        <sz val="9"/>
        <rFont val="Arial"/>
        <family val="2"/>
        <charset val="162"/>
      </rPr>
      <t>Daughter</t>
    </r>
  </si>
  <si>
    <r>
      <t xml:space="preserve">Erkek Çocuk
</t>
    </r>
    <r>
      <rPr>
        <sz val="9"/>
        <rFont val="Arial"/>
        <family val="2"/>
        <charset val="162"/>
      </rPr>
      <t>Son</t>
    </r>
  </si>
  <si>
    <t xml:space="preserve">0-4 </t>
  </si>
  <si>
    <t xml:space="preserve">5-9 </t>
  </si>
  <si>
    <t xml:space="preserve">10-14 </t>
  </si>
  <si>
    <r>
      <t xml:space="preserve">Ağırlıklı ortalama yaş
</t>
    </r>
    <r>
      <rPr>
        <sz val="9"/>
        <rFont val="Arial"/>
        <family val="2"/>
        <charset val="162"/>
      </rPr>
      <t>Weighted average age</t>
    </r>
    <r>
      <rPr>
        <b/>
        <sz val="9"/>
        <rFont val="Arial"/>
        <family val="2"/>
        <charset val="162"/>
      </rPr>
      <t xml:space="preserve">                     </t>
    </r>
  </si>
  <si>
    <r>
      <rPr>
        <b/>
        <sz val="9"/>
        <rFont val="Arial"/>
        <family val="2"/>
        <charset val="162"/>
      </rPr>
      <t>İl kodları</t>
    </r>
    <r>
      <rPr>
        <sz val="9"/>
        <rFont val="Arial"/>
        <family val="2"/>
        <charset val="162"/>
      </rPr>
      <t xml:space="preserve">
Province codes</t>
    </r>
  </si>
  <si>
    <r>
      <t xml:space="preserve">Dosya 
(IV)
</t>
    </r>
    <r>
      <rPr>
        <sz val="9"/>
        <rFont val="Arial"/>
        <family val="2"/>
        <charset val="162"/>
      </rPr>
      <t>File</t>
    </r>
  </si>
  <si>
    <r>
      <t xml:space="preserve">Haksahibi
(V)
 </t>
    </r>
    <r>
      <rPr>
        <sz val="9"/>
        <rFont val="Arial"/>
        <family val="2"/>
        <charset val="162"/>
      </rPr>
      <t>Survivors</t>
    </r>
  </si>
  <si>
    <r>
      <t xml:space="preserve">Vazife
malulü
</t>
    </r>
    <r>
      <rPr>
        <sz val="9"/>
        <rFont val="Arial"/>
        <family val="2"/>
        <charset val="162"/>
      </rPr>
      <t>Duty disability</t>
    </r>
  </si>
  <si>
    <r>
      <t xml:space="preserve">Yaşlı
</t>
    </r>
    <r>
      <rPr>
        <sz val="9"/>
        <rFont val="Arial"/>
        <family val="2"/>
        <charset val="162"/>
      </rPr>
      <t>Old-age pension</t>
    </r>
  </si>
  <si>
    <r>
      <t xml:space="preserve">Malul
</t>
    </r>
    <r>
      <rPr>
        <sz val="9"/>
        <rFont val="Arial"/>
        <family val="2"/>
        <charset val="162"/>
      </rPr>
      <t>Disability pension</t>
    </r>
  </si>
  <si>
    <t>4-1/a</t>
  </si>
  <si>
    <t>4-1/b</t>
  </si>
  <si>
    <t>4-1/c</t>
  </si>
  <si>
    <t xml:space="preserve">  - 39</t>
  </si>
  <si>
    <r>
      <t xml:space="preserve">Eş
</t>
    </r>
    <r>
      <rPr>
        <sz val="9"/>
        <color indexed="8"/>
        <rFont val="Arial"/>
        <family val="2"/>
        <charset val="162"/>
      </rPr>
      <t>Spouse</t>
    </r>
  </si>
  <si>
    <r>
      <t xml:space="preserve">Çocuk
</t>
    </r>
    <r>
      <rPr>
        <sz val="9"/>
        <color indexed="8"/>
        <rFont val="Arial"/>
        <family val="2"/>
        <charset val="162"/>
      </rPr>
      <t xml:space="preserve"> Child</t>
    </r>
  </si>
  <si>
    <t>15-19</t>
  </si>
  <si>
    <t>20-24</t>
  </si>
  <si>
    <t>80+</t>
  </si>
  <si>
    <t>BÖLÜM II</t>
  </si>
  <si>
    <t>PART II</t>
  </si>
  <si>
    <r>
      <t xml:space="preserve">Ağırlıklı ortalama yaş - </t>
    </r>
    <r>
      <rPr>
        <sz val="9"/>
        <rFont val="Arial"/>
        <family val="2"/>
        <charset val="162"/>
      </rPr>
      <t>Weighted average age</t>
    </r>
  </si>
  <si>
    <r>
      <t>Ağırlıklı ortalama yaş -</t>
    </r>
    <r>
      <rPr>
        <sz val="9"/>
        <rFont val="Arial"/>
        <family val="2"/>
        <charset val="162"/>
      </rPr>
      <t xml:space="preserve"> Weighted average age</t>
    </r>
  </si>
  <si>
    <t xml:space="preserve"> - 39</t>
  </si>
  <si>
    <r>
      <t xml:space="preserve">Erkek eş
</t>
    </r>
    <r>
      <rPr>
        <sz val="9"/>
        <color indexed="8"/>
        <rFont val="Arial"/>
        <family val="2"/>
        <charset val="162"/>
      </rPr>
      <t>Husband</t>
    </r>
  </si>
  <si>
    <r>
      <t xml:space="preserve">Kadın eş
</t>
    </r>
    <r>
      <rPr>
        <sz val="9"/>
        <color indexed="8"/>
        <rFont val="Arial"/>
        <family val="2"/>
        <charset val="162"/>
      </rPr>
      <t>Wife</t>
    </r>
  </si>
  <si>
    <r>
      <t xml:space="preserve">Erkek çocuk
</t>
    </r>
    <r>
      <rPr>
        <sz val="9"/>
        <color indexed="8"/>
        <rFont val="Arial"/>
        <family val="2"/>
        <charset val="162"/>
      </rPr>
      <t>Son</t>
    </r>
  </si>
  <si>
    <r>
      <t xml:space="preserve">Kız çocuk
</t>
    </r>
    <r>
      <rPr>
        <sz val="9"/>
        <color indexed="8"/>
        <rFont val="Arial"/>
        <family val="2"/>
        <charset val="162"/>
      </rPr>
      <t>Daughter</t>
    </r>
  </si>
  <si>
    <t>Kıbrıs</t>
  </si>
  <si>
    <r>
      <t xml:space="preserve">Hak sahibi 
</t>
    </r>
    <r>
      <rPr>
        <sz val="9"/>
        <rFont val="Arial"/>
        <family val="2"/>
        <charset val="162"/>
      </rPr>
      <t>Survivors</t>
    </r>
  </si>
  <si>
    <r>
      <t xml:space="preserve">Vazife malullüğü
</t>
    </r>
    <r>
      <rPr>
        <sz val="9"/>
        <color indexed="8"/>
        <rFont val="Arial"/>
        <family val="2"/>
        <charset val="162"/>
      </rPr>
      <t>Duty disability</t>
    </r>
  </si>
  <si>
    <r>
      <t xml:space="preserve">Vatani hizmet tertibinden aylık alanlar
</t>
    </r>
    <r>
      <rPr>
        <sz val="9"/>
        <color indexed="8"/>
        <rFont val="Arial"/>
        <family val="2"/>
        <charset val="162"/>
      </rPr>
      <t>Monthly pay for persons deserved country</t>
    </r>
  </si>
  <si>
    <r>
      <t xml:space="preserve">Yaşlılık aylığı
</t>
    </r>
    <r>
      <rPr>
        <sz val="9"/>
        <color indexed="8"/>
        <rFont val="Arial"/>
        <family val="2"/>
        <charset val="162"/>
      </rPr>
      <t>Old age pension</t>
    </r>
  </si>
  <si>
    <r>
      <t xml:space="preserve">Haksahipleri
</t>
    </r>
    <r>
      <rPr>
        <sz val="9"/>
        <rFont val="Arial"/>
        <family val="2"/>
        <charset val="162"/>
      </rPr>
      <t>Survivors</t>
    </r>
  </si>
  <si>
    <t>Toplam-Total</t>
  </si>
  <si>
    <r>
      <t>Toplam *</t>
    </r>
    <r>
      <rPr>
        <sz val="9"/>
        <rFont val="Arial"/>
        <family val="2"/>
        <charset val="162"/>
      </rPr>
      <t xml:space="preserve"> 
Total</t>
    </r>
  </si>
  <si>
    <t>(*) Deaths among the actively insured persons with the exception of persons dying because of employment injury and occupational disease.</t>
  </si>
  <si>
    <r>
      <rPr>
        <b/>
        <sz val="10"/>
        <rFont val="Arial"/>
        <family val="2"/>
        <charset val="162"/>
      </rPr>
      <t>Yaş grupları</t>
    </r>
    <r>
      <rPr>
        <sz val="10"/>
        <rFont val="Arial"/>
        <family val="2"/>
        <charset val="162"/>
      </rPr>
      <t xml:space="preserve">
Age groups</t>
    </r>
  </si>
  <si>
    <t>Not : Aktif sigortalı iken ölen kişi sayılarında; haksahiplerine aylık bağlanmayanlar yer almamaktadır.</t>
  </si>
  <si>
    <t>Note: Deceased insured persons do not contain those whose survivors do not get pension.</t>
  </si>
  <si>
    <t xml:space="preserve"> (*) İş kazası ve meslek hastalığı sonucu ölümler hariç, aktif sigortalı iken ölen kişi sayısını içermektedir.</t>
  </si>
  <si>
    <r>
      <t xml:space="preserve">Toplam*
</t>
    </r>
    <r>
      <rPr>
        <sz val="9"/>
        <rFont val="Arial"/>
        <family val="2"/>
        <charset val="162"/>
      </rPr>
      <t>Total</t>
    </r>
  </si>
  <si>
    <r>
      <t xml:space="preserve">Genel Toplam
</t>
    </r>
    <r>
      <rPr>
        <sz val="9"/>
        <rFont val="Arial"/>
        <family val="2"/>
        <charset val="162"/>
      </rPr>
      <t>General</t>
    </r>
    <r>
      <rPr>
        <b/>
        <sz val="9"/>
        <rFont val="Arial"/>
        <family val="2"/>
        <charset val="162"/>
      </rPr>
      <t xml:space="preserve"> </t>
    </r>
    <r>
      <rPr>
        <sz val="9"/>
        <rFont val="Arial"/>
        <family val="2"/>
        <charset val="162"/>
      </rPr>
      <t>Total</t>
    </r>
  </si>
  <si>
    <r>
      <t xml:space="preserve">Yaş grupları
</t>
    </r>
    <r>
      <rPr>
        <sz val="9"/>
        <rFont val="Arial"/>
        <family val="2"/>
        <charset val="162"/>
      </rPr>
      <t>Age Groups</t>
    </r>
  </si>
  <si>
    <r>
      <t xml:space="preserve">Genel Toplam
</t>
    </r>
    <r>
      <rPr>
        <sz val="9"/>
        <rFont val="Arial"/>
        <family val="2"/>
        <charset val="162"/>
      </rPr>
      <t>General Total</t>
    </r>
  </si>
  <si>
    <r>
      <t>Malullük, yaşlılık ve ölüm sigortası</t>
    </r>
    <r>
      <rPr>
        <sz val="9"/>
        <color indexed="8"/>
        <rFont val="Arial"/>
        <family val="2"/>
        <charset val="162"/>
      </rPr>
      <t xml:space="preserve">
İnvalidity, old-age and survivors insurances</t>
    </r>
    <r>
      <rPr>
        <b/>
        <sz val="9"/>
        <color indexed="8"/>
        <rFont val="Arial"/>
        <family val="2"/>
        <charset val="162"/>
      </rPr>
      <t xml:space="preserve">                                                                              </t>
    </r>
  </si>
  <si>
    <r>
      <t>Genel Toplam</t>
    </r>
    <r>
      <rPr>
        <sz val="9"/>
        <color indexed="8"/>
        <rFont val="Arial"/>
        <family val="2"/>
        <charset val="162"/>
      </rPr>
      <t xml:space="preserve">
General Total</t>
    </r>
  </si>
  <si>
    <r>
      <t>Sürekli iş göremezlik geliri</t>
    </r>
    <r>
      <rPr>
        <sz val="9"/>
        <rFont val="Arial"/>
        <family val="2"/>
        <charset val="162"/>
      </rPr>
      <t xml:space="preserve">
</t>
    </r>
    <r>
      <rPr>
        <sz val="8"/>
        <rFont val="Arial"/>
        <family val="2"/>
        <charset val="162"/>
      </rPr>
      <t>Receiving permanent incapacity income</t>
    </r>
  </si>
  <si>
    <r>
      <t xml:space="preserve">Yaşlılık
</t>
    </r>
    <r>
      <rPr>
        <sz val="9"/>
        <rFont val="Arial"/>
        <family val="2"/>
        <charset val="162"/>
      </rPr>
      <t>Old age</t>
    </r>
  </si>
  <si>
    <r>
      <t xml:space="preserve">Sürekli iş göremezlik 
</t>
    </r>
    <r>
      <rPr>
        <sz val="9"/>
        <rFont val="Arial"/>
        <family val="2"/>
        <charset val="162"/>
      </rPr>
      <t>Permanent incapacity income</t>
    </r>
  </si>
  <si>
    <r>
      <t xml:space="preserve">Haksahibi
</t>
    </r>
    <r>
      <rPr>
        <sz val="9"/>
        <rFont val="Arial"/>
        <family val="2"/>
        <charset val="162"/>
      </rPr>
      <t>Survivors</t>
    </r>
  </si>
  <si>
    <t xml:space="preserve"> Gıresun</t>
  </si>
  <si>
    <r>
      <t xml:space="preserve">Bağımsız çalışanlar
</t>
    </r>
    <r>
      <rPr>
        <sz val="9"/>
        <rFont val="Arial"/>
        <family val="2"/>
        <charset val="162"/>
      </rPr>
      <t>Self Employed According to Act No: 1479</t>
    </r>
  </si>
  <si>
    <r>
      <t xml:space="preserve">Tarımsal faaliyette bulunanlar
</t>
    </r>
    <r>
      <rPr>
        <sz val="9"/>
        <rFont val="Arial"/>
        <family val="2"/>
        <charset val="162"/>
      </rPr>
      <t>Self Employed According to Act No: 2926</t>
    </r>
  </si>
  <si>
    <r>
      <t xml:space="preserve">Genel toplam
</t>
    </r>
    <r>
      <rPr>
        <sz val="9"/>
        <color indexed="8"/>
        <rFont val="Arial"/>
        <family val="2"/>
        <charset val="162"/>
      </rPr>
      <t>General total</t>
    </r>
  </si>
  <si>
    <t>(*) Insured persons in accordance with paragraphs 1 and 2 under temporary article 10 of act 5510</t>
  </si>
  <si>
    <t>(*) 5510 sayılı Kanunun geçici 10. maddesinin 1. ve 2. fıkralarına göre sigortalı olarak ilk defa çalışmaya başladığı tarihten önce malul olan sigortalılar ile sakatlığı nedeniyle vergi indiriminden yararlanan sigortalıları kapsamaktadır.</t>
  </si>
  <si>
    <r>
      <t xml:space="preserve">2013 yılında ölen sigortalılar  
</t>
    </r>
    <r>
      <rPr>
        <sz val="9"/>
        <rFont val="Arial"/>
        <family val="2"/>
        <charset val="162"/>
      </rPr>
      <t xml:space="preserve">Number of deceased insured person in 2013                                                                                                                                                                                </t>
    </r>
  </si>
  <si>
    <r>
      <t xml:space="preserve">Ölüm aylığı
</t>
    </r>
    <r>
      <rPr>
        <sz val="9"/>
        <rFont val="Arial"/>
        <family val="2"/>
        <charset val="162"/>
      </rPr>
      <t>Survivors pension</t>
    </r>
  </si>
  <si>
    <r>
      <t xml:space="preserve">Ölüm aylığı
</t>
    </r>
    <r>
      <rPr>
        <sz val="9"/>
        <rFont val="Arial"/>
        <family val="2"/>
        <charset val="162"/>
      </rPr>
      <t>Death pension</t>
    </r>
  </si>
  <si>
    <r>
      <t xml:space="preserve">Ölüm geliri
</t>
    </r>
    <r>
      <rPr>
        <sz val="9"/>
        <rFont val="Arial"/>
        <family val="2"/>
        <charset val="162"/>
      </rPr>
      <t>Death income</t>
    </r>
  </si>
  <si>
    <t>Tablo 2.2- 5510 Sayılı Kanunun 4-1/a Maddesi Kapsamındaki Sigortalılardan Yıl İçinde Malullük Aylığı Bağlananların Sektör, Cinsiyet ve Yaş Gruplarına Göre Dağılımı, 2011-2013</t>
  </si>
  <si>
    <t>Table 2.2- Distribution of Persons Awarded Invalidity Pension Within Year by Sectors, Gender and Age Groups [Under Article 4-1/a of Act 5510], 2011-2013</t>
  </si>
  <si>
    <t>Tablo 2.3- 5510 Sayılı Kanunun 4-1/a Maddesi Kapsamındaki Sigortalılardan Yıl İçinde Yaşlılık Aylığı Bağlananların Sektör, Cinsiyet ve Yaş Gruplarına Göre Dağılımı, 2011-2013</t>
  </si>
  <si>
    <r>
      <t xml:space="preserve">Ölüm geliri
</t>
    </r>
    <r>
      <rPr>
        <sz val="9"/>
        <rFont val="Arial"/>
        <family val="2"/>
        <charset val="162"/>
      </rPr>
      <t xml:space="preserve"> Death income</t>
    </r>
  </si>
  <si>
    <r>
      <t xml:space="preserve">Vatani Hizmet Tertibi
</t>
    </r>
    <r>
      <rPr>
        <sz val="9"/>
        <rFont val="Arial"/>
        <family val="2"/>
        <charset val="162"/>
      </rPr>
      <t>Patriotic Services</t>
    </r>
  </si>
  <si>
    <t>-29</t>
  </si>
  <si>
    <r>
      <t xml:space="preserve">İş kazası ile meslek hastalığı sigortası
</t>
    </r>
    <r>
      <rPr>
        <sz val="9"/>
        <color indexed="8"/>
        <rFont val="Arial"/>
        <family val="2"/>
        <charset val="162"/>
      </rPr>
      <t>Employment injuries and occupational diseases insurances</t>
    </r>
  </si>
  <si>
    <r>
      <t xml:space="preserve">Sürekli iş göremezlik geliri 
</t>
    </r>
    <r>
      <rPr>
        <sz val="9"/>
        <color indexed="8"/>
        <rFont val="Arial"/>
        <family val="2"/>
        <charset val="162"/>
      </rPr>
      <t xml:space="preserve">Permanent incapacity income </t>
    </r>
    <r>
      <rPr>
        <b/>
        <sz val="9"/>
        <color indexed="8"/>
        <rFont val="Arial"/>
        <family val="2"/>
        <charset val="162"/>
      </rPr>
      <t xml:space="preserve">                                                                       </t>
    </r>
  </si>
  <si>
    <r>
      <t xml:space="preserve">Ölüm geliri
</t>
    </r>
    <r>
      <rPr>
        <sz val="9"/>
        <color indexed="8"/>
        <rFont val="Arial"/>
        <family val="2"/>
        <charset val="162"/>
      </rPr>
      <t>Death income</t>
    </r>
  </si>
  <si>
    <r>
      <t xml:space="preserve">Ölüm aylığı
</t>
    </r>
    <r>
      <rPr>
        <sz val="9"/>
        <color indexed="8"/>
        <rFont val="Arial"/>
        <family val="2"/>
        <charset val="162"/>
      </rPr>
      <t>Death pension</t>
    </r>
  </si>
  <si>
    <r>
      <t xml:space="preserve">Ölüm geliri 
</t>
    </r>
    <r>
      <rPr>
        <sz val="9"/>
        <rFont val="Arial"/>
        <family val="2"/>
        <charset val="162"/>
      </rPr>
      <t>Death income</t>
    </r>
  </si>
  <si>
    <t>Ölüm aylığı (hak sahibi)
Death pension (Survivors)</t>
  </si>
  <si>
    <t>Ölüm geliri (hak sahibi)
Death income (Survivors)</t>
  </si>
  <si>
    <t>Table 2.14- Distribution of Survivors Receiving Death Pension or Death Income [Under Article 4-1/a of Act 5510], 2009-2013</t>
  </si>
  <si>
    <r>
      <t xml:space="preserve">Adi malullük aylığı (I)
</t>
    </r>
    <r>
      <rPr>
        <sz val="9"/>
        <color indexed="8"/>
        <rFont val="Arial"/>
        <family val="2"/>
        <charset val="162"/>
      </rPr>
      <t>Invalidity pensions</t>
    </r>
  </si>
  <si>
    <r>
      <t xml:space="preserve">Vazife malulü aylığı (II)
</t>
    </r>
    <r>
      <rPr>
        <sz val="9"/>
        <color indexed="8"/>
        <rFont val="Arial"/>
        <family val="2"/>
        <charset val="162"/>
      </rPr>
      <t>Duty disability pensions</t>
    </r>
  </si>
  <si>
    <r>
      <t xml:space="preserve">Yaşlılık aylığı (III)
</t>
    </r>
    <r>
      <rPr>
        <sz val="9"/>
        <color indexed="8"/>
        <rFont val="Arial"/>
        <family val="2"/>
        <charset val="162"/>
      </rPr>
      <t>Old age pensions</t>
    </r>
  </si>
  <si>
    <r>
      <t>Baba</t>
    </r>
    <r>
      <rPr>
        <sz val="9"/>
        <color indexed="8"/>
        <rFont val="Arial"/>
        <family val="2"/>
        <charset val="162"/>
      </rPr>
      <t xml:space="preserve">
Father</t>
    </r>
  </si>
  <si>
    <r>
      <t xml:space="preserve">Kız çocuk
</t>
    </r>
    <r>
      <rPr>
        <sz val="9"/>
        <color indexed="8"/>
        <rFont val="Arial"/>
        <family val="2"/>
        <charset val="162"/>
      </rPr>
      <t>Doughter</t>
    </r>
  </si>
  <si>
    <r>
      <t xml:space="preserve">Adi malullük
</t>
    </r>
    <r>
      <rPr>
        <sz val="9"/>
        <color indexed="8"/>
        <rFont val="Arial"/>
        <family val="2"/>
        <charset val="162"/>
      </rPr>
      <t>Invalidity pensioners</t>
    </r>
  </si>
  <si>
    <r>
      <t xml:space="preserve">Haksahipleri </t>
    </r>
    <r>
      <rPr>
        <sz val="9"/>
        <color indexed="8"/>
        <rFont val="Arial"/>
        <family val="2"/>
        <charset val="162"/>
      </rPr>
      <t>Survivors</t>
    </r>
  </si>
  <si>
    <r>
      <t xml:space="preserve">Kendisi </t>
    </r>
    <r>
      <rPr>
        <sz val="9"/>
        <color indexed="8"/>
        <rFont val="Arial"/>
        <family val="2"/>
        <charset val="162"/>
      </rPr>
      <t>Oneself</t>
    </r>
  </si>
  <si>
    <r>
      <t xml:space="preserve">Genel toplam </t>
    </r>
    <r>
      <rPr>
        <sz val="9"/>
        <color indexed="8"/>
        <rFont val="Arial"/>
        <family val="2"/>
        <charset val="162"/>
      </rPr>
      <t>General total</t>
    </r>
  </si>
  <si>
    <t>Toplam
Total</t>
  </si>
  <si>
    <t xml:space="preserve">Not: Vataniler; istiklal madalyası alanları, kore ve kıbrıs gazilerini, vatani hizmet tertibinden aylık alanları ve haksahiplerini içermektedir. </t>
  </si>
  <si>
    <t xml:space="preserve">Note: Veterans include independence medal areas, veterans of Korea and Cyprus, survivors and pensioners due to military service. </t>
  </si>
  <si>
    <r>
      <t xml:space="preserve">Vatani hizmet tertibinden aylık alanlar
</t>
    </r>
    <r>
      <rPr>
        <sz val="9"/>
        <color indexed="8"/>
        <rFont val="Arial"/>
        <family val="2"/>
        <charset val="162"/>
      </rPr>
      <t>Monthly pay for persons deserved country</t>
    </r>
    <r>
      <rPr>
        <b/>
        <sz val="9"/>
        <color indexed="8"/>
        <rFont val="Arial"/>
        <family val="2"/>
        <charset val="162"/>
      </rPr>
      <t xml:space="preserve">                                       </t>
    </r>
  </si>
  <si>
    <r>
      <t>Haksahipleri-</t>
    </r>
    <r>
      <rPr>
        <sz val="9"/>
        <color indexed="8"/>
        <rFont val="Arial"/>
        <family val="2"/>
        <charset val="162"/>
      </rPr>
      <t>Survivors</t>
    </r>
  </si>
  <si>
    <r>
      <rPr>
        <b/>
        <sz val="10"/>
        <rFont val="Arial"/>
        <family val="2"/>
        <charset val="162"/>
      </rPr>
      <t>Kendisi-</t>
    </r>
    <r>
      <rPr>
        <sz val="10"/>
        <rFont val="Arial"/>
        <family val="2"/>
        <charset val="162"/>
      </rPr>
      <t>Oneself</t>
    </r>
  </si>
  <si>
    <r>
      <t>Erkek eş-</t>
    </r>
    <r>
      <rPr>
        <sz val="9"/>
        <rFont val="Arial"/>
        <family val="2"/>
        <charset val="162"/>
      </rPr>
      <t xml:space="preserve"> Husband</t>
    </r>
  </si>
  <si>
    <r>
      <t>Hak sahipleri-</t>
    </r>
    <r>
      <rPr>
        <sz val="9"/>
        <rFont val="Arial"/>
        <family val="2"/>
        <charset val="162"/>
      </rPr>
      <t xml:space="preserve"> Survivors</t>
    </r>
  </si>
  <si>
    <r>
      <t xml:space="preserve">Çocuklar- </t>
    </r>
    <r>
      <rPr>
        <sz val="9"/>
        <rFont val="Arial"/>
        <family val="2"/>
        <charset val="162"/>
      </rPr>
      <t>Children</t>
    </r>
  </si>
  <si>
    <r>
      <t xml:space="preserve">Ana ve babalar- </t>
    </r>
    <r>
      <rPr>
        <sz val="9"/>
        <rFont val="Arial"/>
        <family val="2"/>
        <charset val="162"/>
      </rPr>
      <t>Parents</t>
    </r>
  </si>
  <si>
    <r>
      <t xml:space="preserve">Aylık alan hak sahipleri 
</t>
    </r>
    <r>
      <rPr>
        <sz val="9"/>
        <rFont val="Arial"/>
        <family val="2"/>
        <charset val="162"/>
      </rPr>
      <t>Survivors receiving death pension</t>
    </r>
  </si>
  <si>
    <r>
      <t xml:space="preserve">Gelir alan hak sahipleri 
</t>
    </r>
    <r>
      <rPr>
        <sz val="9"/>
        <rFont val="Arial"/>
        <family val="2"/>
        <charset val="162"/>
      </rPr>
      <t>Survivors receiving death income</t>
    </r>
  </si>
  <si>
    <r>
      <t xml:space="preserve">Eşler- </t>
    </r>
    <r>
      <rPr>
        <sz val="9"/>
        <rFont val="Arial"/>
        <family val="2"/>
        <charset val="162"/>
      </rPr>
      <t>Spouses (*)</t>
    </r>
  </si>
  <si>
    <r>
      <t xml:space="preserve">Eşler- </t>
    </r>
    <r>
      <rPr>
        <sz val="9"/>
        <rFont val="Arial"/>
        <family val="2"/>
        <charset val="162"/>
      </rPr>
      <t>Spouses</t>
    </r>
  </si>
  <si>
    <t>Tablo 2.14- 5510 Sayılı Kanunun 4-1/a Maddesi Kapsamında Ölüm Aylığı/Geliri Alan Hak Sahipleri Dağılımı, 2009-2013</t>
  </si>
  <si>
    <r>
      <t>Toplam-</t>
    </r>
    <r>
      <rPr>
        <sz val="10"/>
        <rFont val="Arial"/>
        <family val="2"/>
        <charset val="162"/>
      </rPr>
      <t>Total</t>
    </r>
  </si>
  <si>
    <r>
      <t xml:space="preserve"> Toplam (Dosya)
(I+II+III+IV)
 </t>
    </r>
    <r>
      <rPr>
        <sz val="9"/>
        <rFont val="Arial"/>
        <family val="2"/>
        <charset val="162"/>
      </rPr>
      <t>Total (File)</t>
    </r>
  </si>
  <si>
    <r>
      <t xml:space="preserve">Toplam (Kişi)
(I+II+III+V)
</t>
    </r>
    <r>
      <rPr>
        <sz val="9"/>
        <rFont val="Arial"/>
        <family val="2"/>
        <charset val="162"/>
      </rPr>
      <t>Total
(Person)</t>
    </r>
  </si>
  <si>
    <r>
      <t xml:space="preserve">Toplam
</t>
    </r>
    <r>
      <rPr>
        <sz val="9"/>
        <color indexed="8"/>
        <rFont val="Arial"/>
        <family val="2"/>
        <charset val="162"/>
      </rPr>
      <t>Total</t>
    </r>
  </si>
  <si>
    <r>
      <t xml:space="preserve">Vazife malulü aylığı
</t>
    </r>
    <r>
      <rPr>
        <sz val="9"/>
        <color indexed="8"/>
        <rFont val="Arial"/>
        <family val="2"/>
        <charset val="162"/>
      </rPr>
      <t>Duty disability pension</t>
    </r>
  </si>
  <si>
    <r>
      <t xml:space="preserve">Adi malullük aylığı
</t>
    </r>
    <r>
      <rPr>
        <sz val="9"/>
        <color indexed="8"/>
        <rFont val="Arial"/>
        <family val="2"/>
        <charset val="162"/>
      </rPr>
      <t>Invalidity pension</t>
    </r>
  </si>
  <si>
    <r>
      <t xml:space="preserve">Yaşlılık aylığı (III)
</t>
    </r>
    <r>
      <rPr>
        <sz val="9"/>
        <color indexed="8"/>
        <rFont val="Arial"/>
        <family val="2"/>
        <charset val="162"/>
      </rPr>
      <t>Old age pension</t>
    </r>
  </si>
  <si>
    <r>
      <t xml:space="preserve">Vazife malulü aylığı (II)
</t>
    </r>
    <r>
      <rPr>
        <sz val="9"/>
        <color indexed="8"/>
        <rFont val="Arial"/>
        <family val="2"/>
        <charset val="162"/>
      </rPr>
      <t>Duty disability pension</t>
    </r>
  </si>
  <si>
    <r>
      <t xml:space="preserve">Adi malullük aylığı (I)
</t>
    </r>
    <r>
      <rPr>
        <sz val="9"/>
        <color indexed="8"/>
        <rFont val="Arial"/>
        <family val="2"/>
        <charset val="162"/>
      </rPr>
      <t>Invalidity pension</t>
    </r>
  </si>
  <si>
    <r>
      <t xml:space="preserve">Toplam (Kişi)
</t>
    </r>
    <r>
      <rPr>
        <sz val="9"/>
        <rFont val="Arial"/>
        <family val="2"/>
        <charset val="162"/>
      </rPr>
      <t>Total
(Person)</t>
    </r>
  </si>
  <si>
    <r>
      <t xml:space="preserve">Toplam (Kişi)
</t>
    </r>
    <r>
      <rPr>
        <sz val="9"/>
        <color indexed="8"/>
        <rFont val="Arial"/>
        <family val="2"/>
        <charset val="162"/>
      </rPr>
      <t>Total (Person)</t>
    </r>
  </si>
  <si>
    <t xml:space="preserve">Tablo 2.1- 5510 Sayılı Kanunun 4-1/a Maddesi Kapsamında Yıl İçinde Aylık ve Gelir Bağlananların Aylık Türüne ve İllere Göre Dağılımı, 2013                                        </t>
  </si>
  <si>
    <t>Tablo: 2.1/1</t>
  </si>
  <si>
    <t>Tablo:2.1/2</t>
  </si>
  <si>
    <t>Tablo 2.4- 5510 Sayılı Kanunun 4-1/a Maddesi Kapsamında Yıl İçinde Ölüm Aylığı Bağlanan Hak Sahiplerinin Yaş Gruplarına Göre Dağılımı, 2013</t>
  </si>
  <si>
    <t>Table 2.4- Distribution of the Number of Survivors Awarded to Monthly Benefits Within Year Age Groups [Under Article 4-1/a of Act 5510], 2013</t>
  </si>
  <si>
    <t>Tablo 2.5- 5510 Sayılı Kanunun 4-1/a Maddesi Kapsamında Aylık ve Gelir Alanların İllere Göre Dağılımı, 2013</t>
  </si>
  <si>
    <r>
      <t>Tablo 2.6- 5510 Sayılı Kanunun 4-1/a Maddesi Kapsamında Aylık Alanların Aylık Türü, Cinsiyet ve İllere Göre Dağılımı, 2013</t>
    </r>
    <r>
      <rPr>
        <i/>
        <sz val="10"/>
        <rFont val="Arial"/>
        <family val="2"/>
        <charset val="162"/>
      </rPr>
      <t xml:space="preserve">       </t>
    </r>
    <r>
      <rPr>
        <b/>
        <i/>
        <sz val="10"/>
        <rFont val="Arial"/>
        <family val="2"/>
        <charset val="162"/>
      </rPr>
      <t xml:space="preserve">                            </t>
    </r>
  </si>
  <si>
    <t>Table 2.6- Distribution of Pensioners by Gender, Provinces and Type of Benefit [Under Article 4-1/a of Act 5510], 2013</t>
  </si>
  <si>
    <t>Tablo: 2.6/1</t>
  </si>
  <si>
    <t>Tablo: 2.6/2</t>
  </si>
  <si>
    <r>
      <t>Tablo 2.7- 5510 Sayılı Kanunun 4-1/a Maddesi Kapsamında Gelir Alanların Cinsiyet ve İllere Göre Dağılımı, 2013</t>
    </r>
    <r>
      <rPr>
        <i/>
        <sz val="10"/>
        <rFont val="Arial"/>
        <family val="2"/>
        <charset val="162"/>
      </rPr>
      <t xml:space="preserve">     </t>
    </r>
    <r>
      <rPr>
        <b/>
        <i/>
        <sz val="10"/>
        <rFont val="Arial"/>
        <family val="2"/>
        <charset val="162"/>
      </rPr>
      <t xml:space="preserve">                            </t>
    </r>
  </si>
  <si>
    <t>Table 2.7- Distribution of Persons Receiving income by Gender, Provinces and Type of Benefit [Under Article 4-1/a of Act 5510], 2013</t>
  </si>
  <si>
    <t xml:space="preserve">Tablo 2.8- 5510 Sayılı Kanunun 4-1/a Maddesi Kapsamında Malullük Aylığı Almakta Olanların Cinsiyet ve Yaş Gruplarına Göre Dağılımı, 2011-2013                                           </t>
  </si>
  <si>
    <t xml:space="preserve">Tablo 2.9- 5510 Sayılı Kanunun 4-1/a Maddesi Kapsamında Yaşlılık Aylığı Almakta Olanların Cinsiyet ve Yaş Gruplarına Göre Dağılımı, 2011-2013  </t>
  </si>
  <si>
    <t xml:space="preserve">Tablo 2.10- 5510 Sayılı Kanunun 4-1/a Maddesi Kapsamında Ölüm Aylığı Alan Hak Sahiplerinin Yaş Gruplarına Göre Dağılımı, 2013 </t>
  </si>
  <si>
    <t>Table 2.10- Distribution of Survivors Awarded to Pensions in Case of Death of the Insured Person Age Groups [Under Article 4-1/a of Act 5510], 2013</t>
  </si>
  <si>
    <t>Tablo 2.11 - 5510 Sayılı Kanunun 4-1/a Maddesi Kapsamında Yıl İçinde Aylık ve Gelir Bağlananların Sayısı, 2004-2013</t>
  </si>
  <si>
    <t>Table 2.11 - Number of Pensioners Awarded Pension or Income Within the Year [Under Article 4-1/a of Act 5510], 2004-2013</t>
  </si>
  <si>
    <t>Tablo 2.12 - 5510 Sayılı Kanunun 4-1/a Maddesi Kapsamında Aylık ve Gelir Alanların Dağılımı, 2004-2013</t>
  </si>
  <si>
    <t>Table 2.12 - Distribution of the Pensioners and Persons Receiving Income [Under  Article 4-1/a of Act 5510], 2004-2013</t>
  </si>
  <si>
    <t xml:space="preserve">Tablo 2.13- 5510 Sayılı Kanunun 4-1/a Maddesi Kapsamında Ölen Sigortalılardan Yıl İçinde Aylık/Gelir Bağlanan Hak Sahipleri Sayısı, 2009-2013                                                                                                                   </t>
  </si>
  <si>
    <t>Table 2.13- Number of Survivors Awarded to Survivor's Pension/Income Within Year [Under Article 4-1/a of Act 5510], 2009-2013</t>
  </si>
  <si>
    <t>Tablo 2.15- 5510 Sayılı Kanunun 4-1/a Maddesi Kapsamındaki Sigortalılardan Malullük Aylığı Almakta İken Yıl İçinde Ölenlerin Cinsiyet ve Yaş Gruplarına Göre Dağılımı, 2011-2013</t>
  </si>
  <si>
    <t>Table 2.15- Distribution of Deceased Persons Dying Within Year While Receiving Invalidity Pension by Gender and  Age Groups [Under Article 4-1/a of Act 5510], 2011-2013</t>
  </si>
  <si>
    <t xml:space="preserve">Tablo 2.16- 5510 Sayılı Kanunun 4-1/a Maddesi Kapsamındaki Sigortalılardan Yaşlılık Aylığı Almakta İken Yıl İçinde Ölenlerin Cinsiyet ve Yaş Gruplarına Göre Dağılımı, 2011-2013                                         </t>
  </si>
  <si>
    <t>Table 2.16- Distribution of Deceased Persons Dying While Receiving Old - Age Pension Within Year by Gender and Age Groups [Under Article 4-1/a of Act 5510], 2011-2013</t>
  </si>
  <si>
    <t>Tablo 2.17- 5510 Sayılı Kanunun 4-1/a Maddesi Kapsamındaki Sigortalılardan Yaşlılık Aylığı Almakta İken Ölenlerin, Ortalama Ölüm Yaşı ve Bunların Yaşlılık Aylığı Alanlar İçindeki Oranı, 1983-2013</t>
  </si>
  <si>
    <t>Table 2.17- The Average Age of the Deceased Persons Dying While Receiving Old Age Pension and Their Proportion in those Entitled to Old-Age Pensions [Under Article 4-1/a of Act 5510], 1983-2013</t>
  </si>
  <si>
    <t>Tablo 2.18- 5510 Sayılı Kanunun 4-1/a Maddesi Kapsamında Aktif Sigortalı İken Ölen Sigortalıların (Hak Sahiplerine Aylık Bağlananların) Cinsiyet ve Yaş Gruplarına Göre Dağılımı, 2011-2013</t>
  </si>
  <si>
    <t>Table 2.18- The Distribution of Deceased Active Insured Persons Whose Survivors are Awarded to Pension by Age Groups and Gender [Under Article 4-1/a of Act 5510], 2011-2013</t>
  </si>
  <si>
    <t xml:space="preserve">Not: Aktif sigortalı iken ölenlerin sayısı; yıl içinde ve geçmiş yıllarda ölüp, yıl içinde haksahiplerine aylık bağlanan kişileri ifade etmekte olup ayrıntısı Tablo 2.19'dadır. </t>
  </si>
  <si>
    <t>Note: The number of the deceased insured persons includes the persons dying within year or before and whose survivors are awarded to pensions within year and the details are given in table 2.19</t>
  </si>
  <si>
    <t>Tablo 2.19- 5510 Sayılı Kanunun 4-1/a Maddesi Kapsamında Aktif Sigortalı İken Ölen Sigortalıların (Hak Sahiplerine Aylık Bağlananların) Cinsiyet ve Yaş Gruplarına Göre Dağılımı, 2013</t>
  </si>
  <si>
    <t>Table 2.19- The Distribution of Deceased Active Insured Persons Whose Survivors are Awarded to Pension by Age Groups and Gender [Under Article 4-1/a of Act 5510], 2013</t>
  </si>
  <si>
    <t>Tablo 2.20- 5510 Sayılı Kanunun 4-1/a Maddesi Kapsamında Yıl İçinde Yaşlılık Toptan Ödemesi Yapılanların Cinsiyet ve Yaş Gruplarına Göre Dağılımı, 2011-2013</t>
  </si>
  <si>
    <t>Table 2.20- Distribution of Insured Persons Benefiting from Old Age Lump Sum Payment Within Year by Gender and Age Groups [Under Article 4-1/a of Act 5510], 2011-2013</t>
  </si>
  <si>
    <t xml:space="preserve">Tablo 2.21- 5510 Sayılı Kanunun 4-1/a Maddesi Kapsamında Ölüm Toptan Ödemesi Yapılan Hak Sahiplerinin Cinsiyet ve Yaş Gruplarına Göre Dağılımı, 2011-2013                                     </t>
  </si>
  <si>
    <t>Table 2.21- Distribution of Survivors Benefiting From a Lump Sum Payment From Deceased Insured Persons by Gender and Age groups [Under Article 4-1/a of Act 5510], 2011-2013</t>
  </si>
  <si>
    <t>Tablo 2.22- 5510 Sayılı Kanununa Göre Aylık veya Gelir Almakta İken Evlenmeleri Sebebiyle Evlenme Ödeneği Alan Kız Çocuklarının Yaş Gruplarına Göre Dağılımı, 2013</t>
  </si>
  <si>
    <t>Table 2.22- Distribution of daughters benefiting Marriage Allowance while receiving pension or income by age groups  [Under Act 5510], 2013</t>
  </si>
  <si>
    <t xml:space="preserve">Tablo 2.23- 5510 Sayılı Kanunun 4-1/b Maddesi (Bağımsız Çalışanlar 1479 S.K.) Kapsamında Yıl İçinde Aylık ve Gelir Bağlananların Aylık Türüne ve İllere Göre Dağılımı, 2013                                        </t>
  </si>
  <si>
    <t>Tablo: 2.23/1</t>
  </si>
  <si>
    <t>Tablo:2.23/2</t>
  </si>
  <si>
    <t>Tablo 2.25- 5510 Sayılı Kanunun 4-1/b Maddesi (Bağımsız Çalışanlar 1479 S.K.) Kapsamında Aylık ve Gelir Alanların İllere Göre Dağılımı, 2013</t>
  </si>
  <si>
    <t>Table 2.25- Distribution of Pensioners and Persons Receiving Income (Self Employed According to Act No: 1479) by Provinces [Under  Article 4-1/b of Act 5510], 2013</t>
  </si>
  <si>
    <t>Tablo 2.26- 5510 Sayılı Kanunun 4-1/b Maddesi (Bağımsız Çalışanlar 1479 S.K.) Kapsamında Ölüm Aylığı Alan Hak Sahiplerinin İllere Göre Dağılımı, 2013</t>
  </si>
  <si>
    <t>Table 2.27- Distribution of Survivors Receiving Death Income (Self Employed According to Act No:1479) by Provinces [Under  Article 4-1/b of Act 5510], 2013</t>
  </si>
  <si>
    <t>Tablo 2.27- 5510 Sayılı Kanunun 4-1/b Maddesi (Bağımsız Çalışanlar 1479 S.K.) Kapsamında Ölüm Sigortasından Sürekli İşgöremezlik Geliri Alan Hak Sahiplerinin İllere Göre Dağılımı, 2013</t>
  </si>
  <si>
    <t>Tablo 2.28- 5510 Sayılı Kanunun 4-1/b Maddesi (Bağımsız Çalışanlar 1479 S.K.) Kapsamında Aylık ve Gelir Alanların Cinsiyet ve Yaş Gruplarına Göre Dağılımı, 2013</t>
  </si>
  <si>
    <t>Table 2.28- Distribution of Pensioners and Persons Receiving income (Self Employed According to Act No:1479) by Age Groups and Gender [Under Article 4-1/b of Act 5510], 2013</t>
  </si>
  <si>
    <t>Tablo 2.30- 5510 Sayılı Kanunun 4-1/b Maddesi (Bağımsız Çalışanlar 1479 S.K.) Kapsamında Aylık ve Gelir Alanların Dağılımı, 2004-2013</t>
  </si>
  <si>
    <t xml:space="preserve">Tablo 2.31 - 5510 Sayılı Kanunun 4-1/b Maddesi (Bağımsız Çalışanlar 1479 S.K.) Kapsamında Yıl İçinde Aylık/Gelir Bağlanan Hak Sahipleri Dağılımı, 2009-2013                                                                                                                   </t>
  </si>
  <si>
    <t>Table 2.31 - Number of Survivors Awarded to Survivor's Pension/Income (Self Employed According to Act No: 1479) Within Year [Under Article 4-1/b of Act 5510], 2009-2013</t>
  </si>
  <si>
    <t>Tablo 2.32 - 5510 Sayılı Kanunun 4-1/b Maddesi  (Bağımsız Çalışanlar 1479 S.K.) Kapsamında Ölüm Aylığı/Ölüm Geliri Alan Hak Sahiplerinin Dağılımı, 2009-2013</t>
  </si>
  <si>
    <t>Tablo 2.33- 5510 Sayılı Kanunun 4-1/b Maddesi (Bağımsız Çalışanlar 1479 S.K.) Kapsamında Aylık Almakta İken Yıl İçinde Ölenlerin Cinsiyet ve Yaş Gruplarına Göre Dağılımı, 2013</t>
  </si>
  <si>
    <t xml:space="preserve">Tablo 2.34- 5510 Sayılı Kanunun 4-1/b Maddesi (Bağımsız Çalışanlar 2926 S.K.) Kapsamında Yıl İçinde Aylık ve Gelir Bağlananların Aylık Türüne ve İllere Göre Dağılımı, 2013                                        </t>
  </si>
  <si>
    <t>Tablo: 2.34/1</t>
  </si>
  <si>
    <t>Tablo:2.34/2</t>
  </si>
  <si>
    <t>Tablo 2.36- 5510 Sayılı Kanunun 4-1/b Maddesi (Tarımsal Faaliyette Bulunanlar 2926 S.K.) Kapsamında Aylık ve Gelir Alanların İllere Göre Dağılımı, 2013</t>
  </si>
  <si>
    <t>Table 2.36- Distribution of Insured Persons, Pensioners and Persons Receiving Income (Self Employed According to Act No: 2926) by Provinces [Under  Article 4-1/b of Act 5510], 2013</t>
  </si>
  <si>
    <t>Tablo 2.37- 5510 Sayılı Kanunun 4-1/b Maddesi (Tarımsal Faaliyette Bulunanlar 2926 S.K.) Kapsamında Ölüm Aylığı Alan Hak Sahiplerinin İllere Göre Dağılımı, 2013</t>
  </si>
  <si>
    <t>Table 2.37- Distribution of Survivors (Self Employed According to Act No:2926) by Provinces [Under  Article 4-1/b of Act 5510], 2013</t>
  </si>
  <si>
    <t>Table 2.38 - Distribution of Survivors Receiving Death Income (Self Employed According to Act No:2926) by Provinces [Under  Article 4-1/b of Act 5510], 2013</t>
  </si>
  <si>
    <t>Tablo 2.38 - 5510 Sayılı Kanunun 4-1/b Maddesi (Tarımsal Faaliyette Bulunanlar 2926 S.K.) Kapsamında Ölüm Geliri Alan Hak Sahiplerinin İllere Göre Dağılımı, 2013</t>
  </si>
  <si>
    <t>Tablo 2.39- 5510 Sayılı Kanunun 4-1/b Maddesi (Tarımsal Faaliyette Bulunanlar 2926 S.K.) Kapsamında Aylık ve Gelir Alanların Cinsiyet ve Yaş Gruplarına Göre Dağılımı, 2013</t>
  </si>
  <si>
    <t>Table 2.39- Distribution of Pensioners and Persons Receiving income (Self Employed According to Act No: 2926) by Age Groups and Gender [Under  Article 4-1/b of Act 5510], 2013</t>
  </si>
  <si>
    <t>Tablo 2.41- 5510 Sayılı Kanunun 4-1/b Maddesi (Tarımsal Faaliyette Bulunanlar 2926 S.K.) Kapsamında Aylık ve Gelir Alanların Dağılımı, 2004-2013</t>
  </si>
  <si>
    <t>Table 2.41- Distribution of the Pensioners and Persons Receiving income  (Self Employed According to Act No: 2926) [Under Article 4-1/b of Act 5510], 2004-2013</t>
  </si>
  <si>
    <t xml:space="preserve">Tablo 2.42 - 5510 Sayılı Kanunun 4-1/b Maddesi (Bağımsız Çalışanlar 2926 S.K.) Kapsamında Yıl İçinde Aylık/Gelir Bağlanan Hak Sahipleri Dağılımı, 2009-2013                                                                                                                   </t>
  </si>
  <si>
    <t>Table 2.42 - Number of Survivors Awarded to Survivor's Pension/Income (Self Employed According to Act No: 2926) Within Year [Under Article 4-1/b of Act 5510], 2009-2013</t>
  </si>
  <si>
    <t>Tablo 2.43 - 5510 Sayılı Kanunun 4-1/b Maddesi  (Bağımsız Çalışanlar 2926 S.K.) Kapsamında Ölüm Aylığı/Ölüm Geliri Alan Hak Sahiplerinin Dağılımı, 2009-2013</t>
  </si>
  <si>
    <t>Tablo 2.44- 5510 Sayılı Kanunun 4-1/b Maddesi (Tarımsal Faaliyette Bulunanlar 2926 S.K.) Kapsamında Aylık Almakta İken Yıl İçinde Ölenlerin Cinsiyet ve Yaş Gruplarına Göre Dağılımı, 2013</t>
  </si>
  <si>
    <t>Table 2.44- Distribution of Deceased Persons (Self Employed  According to Act No: 2926) While Receiving Old Age and Disability Pension Within Year by Gender and Age Groups [Under  Article 4-1/b of Act 5510], 2013</t>
  </si>
  <si>
    <t>Tablo 2.45- 5510 Sayılı Kanunun 4-1/c Maddesi Kapsamında Yıl İçinde Aylık Bağlananların Cinsiyet ve İllere Göre Dağılımı, 2013</t>
  </si>
  <si>
    <t>Table 2.45- Distribution of Pensioners Awarded Within Year by Gender and Provinces [Under Article 4-1/c of Act 5510], 2013</t>
  </si>
  <si>
    <t>Tablo:2.45/1</t>
  </si>
  <si>
    <t>Tablo:2.45/2</t>
  </si>
  <si>
    <t>Tablo:2.47/1</t>
  </si>
  <si>
    <t>Tablo:2.47/2</t>
  </si>
  <si>
    <t>Tablo 2.47- 5510 Sayılı Kanunun 4-1/c Maddesi Kapsamında Aylık Alanların Cinsiyet ve İllere Göre Dağılımı, 2013</t>
  </si>
  <si>
    <t>Table 2.47- Distribution of Pensioners by Gender and Provinces [Under Article 4-1/c of Act 5510], 2013</t>
  </si>
  <si>
    <t>Tablo 2.48- 5510 Sayılı Kanunun 4-1/c Maddesi Kapsamında Aylık Alanların Cinsiyet ve Yaş Gruplarına Göre Dağılımı, 2013</t>
  </si>
  <si>
    <t>Table 2.48- Distribution of Pensioners by Gender and Age Groups [Under  Article 4-1/c of Act 5510], 2013</t>
  </si>
  <si>
    <t>Tablo 2.49- 5510 Sayılı Kanunun 4-1/c Maddesi Kapsamında Yıl İçinde Aylık Bağlananların Dağılımı, 2004-2013</t>
  </si>
  <si>
    <t>Tablo 2.50- 5510 Sayılı Kanunun 4-1/c Maddesi Kapsamında Aylık Alanların Dağılımı, 2004-2013</t>
  </si>
  <si>
    <t>Table 2.49- Distribution of those Awarded With a Pension Within Year [Under  Article 4-1/c of Act 5510], 2004-2013</t>
  </si>
  <si>
    <t xml:space="preserve">Tablo 2.51 - 5510 Sayılı Kanunun 4-1/c Maddesi Kapsamında Yıl İçinde Aylık Bağlanan Hak Sahipleri Dağılımı, 2009-2013                                                                                                                   </t>
  </si>
  <si>
    <t>Table 2.51 - Number of Survivors Awarded to Survivor's Pension Within Year [Under Article 4-1/c of Act 5510], 2009-2013</t>
  </si>
  <si>
    <t>Tablo 2.52 - 5510 Sayılı Kanunun 4-1/c Maddesi Kapsamında Ölüm Aylığı Alan Hak Sahiplerinin Dağılımı, 2009-2013</t>
  </si>
  <si>
    <t>Table 2.52 - Distribution of Survivors Receiving Death Pension [Under Article 4-1/c of Act 5510], 2009-2013</t>
  </si>
  <si>
    <t>Tablo 2.53 - Primsiz Ödemeler Kapsamında Vatani Hizmet Tertibinden Aylık Alanların Cinsiyet ve İllere Göre Dağılımı, 2013</t>
  </si>
  <si>
    <t>Table 2.53 - Distribution of Pensioners In the Scope of Payments without Premium by Gender and Provinces, 2013</t>
  </si>
  <si>
    <t>Tablo 2.55- Primsiz Ödemeler Kapsamında Vatani Hizmet Tertibinden Aylık Alanların Yıllar İtibariyla Dağılımı (Vatani Hizmet Aylığı), 2004-2013</t>
  </si>
  <si>
    <t>Table 2.55- Distribution of Pensioners In The Scope of Payments without Premium by years, 2004-2013</t>
  </si>
  <si>
    <t>Tablo 2.54 - Primsiz Ödemeler Kapsamında Vatani Hizmet Tertibinden Aylık Alanların Cinsiyet ve Yaş Gruplarına Göre Dağılımı, 2013</t>
  </si>
  <si>
    <t>Table 2.54 - Distribution of Pensioners In The Scope of Payments without Premium by Gender and Age Groups, 2013</t>
  </si>
  <si>
    <t>Tablo 2.24- 5510 Sayılı Kanunun 4-1/b Maddesi (Bağımsız Çalışanlar 1479 S.K.) Kapsamında Yıl İçinde Aylık ve Gelir Bağlananların Cinsiyet ve Yaş Gruplarına Göre Dağılımı, 2013</t>
  </si>
  <si>
    <t>Table 2.1- Distribution of Pensioners and Persons Awarded Income Within Year by Provinces and Type of Benefit [Under Article 4-1/a of Act 5510], 2013</t>
  </si>
  <si>
    <t>Table  2.3- Distribution of Persons Awarded Old-Age Pension Within Year by Sectors, Gender and Age Groups [Under Article 4-1/a of Act 5510], 2011-2013</t>
  </si>
  <si>
    <t>Table 2.5-Distribution of Pensioners and Persons Receiving Income [Under  Article 4-1/a of Act 5510], 2013</t>
  </si>
  <si>
    <t>Table 2.23- Distribution of Pensioners and Persons Awarded Income (Self Employed According to Act No:1479) Within Year by Provinces and Type of Benefit [Under Article 4-1/b of Act 5510], 2013</t>
  </si>
  <si>
    <t>Table 2.24- Distribution of Pensioners and Persons Awarded Income (Self Employed According to Act No:1479) Within Year by Age Groups and Gender [Under Article 4-1/b of Act 5510], 2013</t>
  </si>
  <si>
    <t>Table 2.34- Distribution of Pensioners and Persons Awarded Income (Self Employed According to Act No:2926) Within Year by Provinces and Type of Benefit [Under Article 4-1/b of Act 5510], 2013</t>
  </si>
  <si>
    <t>Tablo 2.35- 5510 Sayılı Kanunun 4-1/b Maddesi (Tarımsal Faaliyette Bulunanlar 2926 S.K.) Kapsamında Yıl içinde Aylık ve Gelir Bağlananların Cinsiyet ve Yaş Gruplarına Göre Dağılımı, 2013</t>
  </si>
  <si>
    <t>Table 2.35- Distribution of Pensioners and Persons Awarded Income (Self Employed According to Act No: 2926) Within Year by Age Groups and Gender [Under  Article 4-1/b of Act 5510], 2013</t>
  </si>
  <si>
    <t>Table 2.40- Number of Pensioners (Self Employed According to Act No: 2926) Awarded Pension/Income Within Year [Under  Article 4-1/b of Act 5510], 2004-2013</t>
  </si>
  <si>
    <t>Tablo 2.40- 5510 Sayılı Kanunun 4-1/b Maddesi (Tarımsal Faaliyette Bulunanlar 2926 S.K.) Kapsamında Yıl İçinde Aylık/Gelir Bağlananların Sayısı, 2004-2013</t>
  </si>
  <si>
    <t>Table 2.43 - Distribution of Survivors Receiving Death Pension/Death Income (Self Employed According to Act No: 2926) [Under Article 4-1/b of Act 5510], 2009-2013</t>
  </si>
  <si>
    <t>Table 2.32 - Distribution of Survivors Receiving Death Pension/Death Income (Self Employed According to Act No: 1479) [Under Article 4-1/b of Act 5510], 2009-2013</t>
  </si>
  <si>
    <t>Tablo 2.29- 5510 Sayılı Kanunun 4-1/b Maddesi (Bağımsız Çalışanlar 1479 S.K.) Kapsamında Yıl İçinde Aylık/Gelir Bağlananların Sayısı, 2004-2013</t>
  </si>
  <si>
    <t>Table 2.29- Number of Pensioners (Self Employed According to Act No: 1479) Awarded Pension/Income Within Year [Under  Article 4-1/b of Act 5510], 2004-2013</t>
  </si>
  <si>
    <t>Table 2.30- Distribution of the Pensioners and Persons Receiving Income  (Self Employed According to Act No: 1479) [Under  Article 4-1/b of Act 5510], 2004-2013</t>
  </si>
  <si>
    <r>
      <t xml:space="preserve">İş kazası ve meslek hastalığı sigortası
</t>
    </r>
    <r>
      <rPr>
        <sz val="9"/>
        <color indexed="8"/>
        <rFont val="Arial"/>
        <family val="2"/>
        <charset val="162"/>
      </rPr>
      <t>Employment injuries and occupational diseases insurances</t>
    </r>
  </si>
  <si>
    <t>Table 2.26- Distribution of Survivors Receiving Death Pension (Self Employed According to Act No: 1479) by Provinces [Under  Article 4-1/b of Act 5510], 2013</t>
  </si>
  <si>
    <r>
      <t xml:space="preserve">Malullük aylığı
</t>
    </r>
    <r>
      <rPr>
        <sz val="9"/>
        <color indexed="8"/>
        <rFont val="Arial"/>
        <family val="2"/>
        <charset val="162"/>
      </rPr>
      <t>Invalidity pensioners</t>
    </r>
  </si>
  <si>
    <r>
      <t>Malullük, yaşlılık ve ölüm sigortası</t>
    </r>
    <r>
      <rPr>
        <sz val="9"/>
        <color indexed="8"/>
        <rFont val="Arial"/>
        <family val="2"/>
        <charset val="162"/>
      </rPr>
      <t xml:space="preserve">
Invalidity, old-age and survivors insurances</t>
    </r>
    <r>
      <rPr>
        <b/>
        <sz val="9"/>
        <color indexed="8"/>
        <rFont val="Arial"/>
        <family val="2"/>
        <charset val="162"/>
      </rPr>
      <t xml:space="preserve">                                                                              </t>
    </r>
  </si>
  <si>
    <t>Table 2.9- Distribution of Person Receiving Old-Age Pension by Gender and Age Groups [Under Article 4-1/a of Act 5510], 2011-2013</t>
  </si>
  <si>
    <t>Table  2.8- Distribution of Person Receiving Invalidity Pension by Gender and Age Groups [Under Article 4-1/a of Act 5510], 2011-2013</t>
  </si>
  <si>
    <t>Table 2.33 - Distribution of Deceased Persons (Self Employed  According to Act No: 1479) While Receiving Old - Age and Disability Pension Within Year by Gender and Age Groups [Under  Article 4-1/b of Act 5510], 2013</t>
  </si>
  <si>
    <t>Table 2.50- Distribution of the Pensioners Receiving Pension [Under  Article 4-1/c of Act 5510], 2004-2013</t>
  </si>
  <si>
    <t>Tablo 2.46- 5510 Sayılı Kanunun 4-1/c Maddesi Kapsamında Yıl İçinde Aylık Bağlananların Cinsiyet ve Yaş Gruplarına Göre Dağılımı, 2013</t>
  </si>
  <si>
    <t>Table 2.46- Distribution of Pensioners Awarded within year by Gender and Age Groups [Under Article 4-1/c of Act 5510],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</si>
</sst>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0.00000"/>
    <numFmt numFmtId="166" formatCode="#,##0;[Red]\-#,##0"/>
    <numFmt numFmtId="167" formatCode="_-* #,##0.00_-;\-* #,##0.00_-;_-* &quot;-&quot;??_-;_-@_-"/>
    <numFmt numFmtId="168" formatCode="General_)"/>
    <numFmt numFmtId="169" formatCode="#,##0_ ;\-#,##0\ "/>
    <numFmt numFmtId="170" formatCode="_-* #,##0.00\ _Y_T_L_-;\-* #,##0.00\ _Y_T_L_-;_-* &quot;-&quot;??\ _Y_T_L_-;_-@_-"/>
    <numFmt numFmtId="171" formatCode="0.00000"/>
    <numFmt numFmtId="172" formatCode="#,##0.000"/>
    <numFmt numFmtId="173" formatCode="#,##0.0"/>
  </numFmts>
  <fonts count="77" x14ac:knownFonts="1">
    <font>
      <sz val="10"/>
      <name val="Arial"/>
      <charset val="162"/>
    </font>
    <font>
      <sz val="11"/>
      <color theme="1"/>
      <name val="Calibri"/>
      <family val="2"/>
      <charset val="162"/>
      <scheme val="minor"/>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8"/>
      <name val="Arial Tur"/>
      <charset val="162"/>
    </font>
    <font>
      <sz val="9"/>
      <color indexed="8"/>
      <name val="Arial"/>
      <family val="2"/>
      <charset val="162"/>
    </font>
    <font>
      <sz val="10"/>
      <color indexed="9"/>
      <name val="Arial"/>
      <family val="2"/>
      <charset val="162"/>
    </font>
    <font>
      <sz val="12"/>
      <name val="Arial"/>
      <family val="2"/>
      <charset val="162"/>
    </font>
    <font>
      <b/>
      <sz val="8"/>
      <name val="Arial"/>
      <family val="2"/>
      <charset val="162"/>
    </font>
    <font>
      <sz val="8"/>
      <name val="Arial"/>
      <family val="2"/>
      <charset val="162"/>
    </font>
    <font>
      <sz val="10"/>
      <color indexed="10"/>
      <name val="Arial"/>
      <family val="2"/>
      <charset val="162"/>
    </font>
    <font>
      <u/>
      <sz val="10"/>
      <color indexed="12"/>
      <name val="Arial Tur"/>
      <charset val="162"/>
    </font>
    <font>
      <b/>
      <sz val="11"/>
      <name val="Arial"/>
      <family val="2"/>
      <charset val="162"/>
    </font>
    <font>
      <b/>
      <sz val="8.5"/>
      <name val="Arial"/>
      <family val="2"/>
      <charset val="162"/>
    </font>
    <font>
      <sz val="10"/>
      <name val="Arial"/>
      <family val="2"/>
      <charset val="162"/>
    </font>
    <font>
      <sz val="8"/>
      <color indexed="8"/>
      <name val="Arial"/>
      <family val="2"/>
      <charset val="162"/>
    </font>
    <font>
      <b/>
      <sz val="12"/>
      <name val="Arial"/>
      <family val="2"/>
      <charset val="162"/>
    </font>
    <font>
      <sz val="11"/>
      <name val="Arial"/>
      <family val="2"/>
      <charset val="162"/>
    </font>
    <font>
      <sz val="11"/>
      <color indexed="8"/>
      <name val="Calibri"/>
      <family val="2"/>
      <charset val="162"/>
    </font>
    <font>
      <b/>
      <i/>
      <sz val="10"/>
      <name val="Arial"/>
      <family val="2"/>
      <charset val="162"/>
    </font>
    <font>
      <b/>
      <sz val="9"/>
      <color indexed="8"/>
      <name val="Arial"/>
      <family val="2"/>
      <charset val="162"/>
    </font>
    <font>
      <i/>
      <sz val="10"/>
      <name val="Arial"/>
      <family val="2"/>
      <charset val="162"/>
    </font>
    <font>
      <b/>
      <sz val="20"/>
      <name val="Arial"/>
      <family val="2"/>
      <charset val="162"/>
    </font>
    <font>
      <b/>
      <sz val="10"/>
      <color indexed="9"/>
      <name val="Arial"/>
      <family val="2"/>
      <charset val="162"/>
    </font>
    <font>
      <b/>
      <sz val="12"/>
      <color indexed="9"/>
      <name val="Arial"/>
      <family val="2"/>
      <charset val="162"/>
    </font>
    <font>
      <b/>
      <sz val="9"/>
      <color indexed="9"/>
      <name val="Arial"/>
      <family val="2"/>
      <charset val="162"/>
    </font>
    <font>
      <sz val="10"/>
      <name val="MS Sans Serif"/>
      <family val="2"/>
      <charset val="162"/>
    </font>
    <font>
      <sz val="8"/>
      <name val="MS Sans Serif"/>
      <family val="2"/>
      <charset val="162"/>
    </font>
    <font>
      <sz val="11"/>
      <color indexed="9"/>
      <name val="Arial"/>
      <family val="2"/>
      <charset val="162"/>
    </font>
    <font>
      <sz val="8"/>
      <color indexed="9"/>
      <name val="Arial"/>
      <family val="2"/>
      <charset val="162"/>
    </font>
    <font>
      <sz val="8"/>
      <name val="Arial"/>
      <family val="2"/>
      <charset val="162"/>
    </font>
    <font>
      <b/>
      <sz val="10"/>
      <color indexed="8"/>
      <name val="Arial"/>
      <family val="2"/>
      <charset val="162"/>
    </font>
    <font>
      <sz val="10"/>
      <color indexed="8"/>
      <name val="Arial"/>
      <family val="2"/>
      <charset val="162"/>
    </font>
    <font>
      <b/>
      <sz val="20"/>
      <name val="Times New Roman"/>
      <family val="1"/>
      <charset val="162"/>
    </font>
    <font>
      <sz val="9"/>
      <color indexed="8"/>
      <name val="Arial"/>
      <family val="2"/>
      <charset val="162"/>
    </font>
    <font>
      <sz val="8.5"/>
      <color indexed="8"/>
      <name val="Arial"/>
      <family val="2"/>
      <charset val="162"/>
    </font>
    <font>
      <sz val="10"/>
      <color theme="0"/>
      <name val="Arial"/>
      <family val="2"/>
      <charset val="162"/>
    </font>
    <font>
      <b/>
      <sz val="11"/>
      <name val="Calibri"/>
      <family val="2"/>
      <charset val="162"/>
    </font>
    <font>
      <sz val="11"/>
      <name val="Calibri"/>
      <family val="2"/>
      <charset val="162"/>
    </font>
    <font>
      <i/>
      <sz val="10"/>
      <color indexed="8"/>
      <name val="Arial"/>
      <family val="2"/>
      <charset val="162"/>
    </font>
    <font>
      <i/>
      <sz val="10"/>
      <name val="MS Sans Serif"/>
      <family val="2"/>
      <charset val="162"/>
    </font>
    <font>
      <b/>
      <sz val="9"/>
      <color theme="1"/>
      <name val="Arial"/>
      <family val="2"/>
      <charset val="162"/>
    </font>
    <font>
      <b/>
      <sz val="9"/>
      <color rgb="FFFF0000"/>
      <name val="Arial"/>
      <family val="2"/>
      <charset val="162"/>
    </font>
    <font>
      <sz val="9"/>
      <color rgb="FFFF0000"/>
      <name val="Arial"/>
      <family val="2"/>
      <charset val="162"/>
    </font>
    <font>
      <sz val="8"/>
      <color rgb="FFFF0000"/>
      <name val="Arial"/>
      <family val="2"/>
      <charset val="162"/>
    </font>
    <font>
      <sz val="10"/>
      <color rgb="FFFF0000"/>
      <name val="Arial"/>
      <family val="2"/>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b/>
      <sz val="10"/>
      <color theme="0"/>
      <name val="Arial"/>
      <family val="2"/>
      <charset val="162"/>
    </font>
    <font>
      <sz val="9"/>
      <color theme="0"/>
      <name val="Arial"/>
      <family val="2"/>
      <charset val="162"/>
    </font>
    <font>
      <sz val="11"/>
      <color theme="0"/>
      <name val="Arial"/>
      <family val="2"/>
      <charset val="162"/>
    </font>
    <font>
      <b/>
      <sz val="9"/>
      <color theme="0"/>
      <name val="Arial"/>
      <family val="2"/>
      <charset val="162"/>
    </font>
    <font>
      <i/>
      <sz val="8"/>
      <name val="Arial"/>
      <family val="2"/>
      <charset val="162"/>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double">
        <color indexed="64"/>
      </bottom>
      <diagonal/>
    </border>
    <border>
      <left/>
      <right/>
      <top style="double">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7">
    <xf numFmtId="0" fontId="0" fillId="0" borderId="0"/>
    <xf numFmtId="166"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1" fontId="20" fillId="0" borderId="0" applyFont="0" applyFill="0" applyBorder="0" applyAlignment="0" applyProtection="0"/>
    <xf numFmtId="0" fontId="32" fillId="0" borderId="0" applyFont="0" applyFill="0" applyBorder="0" applyAlignment="0" applyProtection="0"/>
    <xf numFmtId="170" fontId="9"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2" fontId="20" fillId="0" borderId="0" applyFont="0" applyFill="0" applyBorder="0" applyAlignment="0" applyProtection="0"/>
    <xf numFmtId="44" fontId="20" fillId="0" borderId="0" applyFont="0" applyFill="0" applyBorder="0" applyAlignment="0" applyProtection="0"/>
    <xf numFmtId="0" fontId="17" fillId="0" borderId="0" applyNumberFormat="0" applyFill="0" applyBorder="0" applyAlignment="0" applyProtection="0">
      <alignment vertical="top"/>
      <protection locked="0"/>
    </xf>
    <xf numFmtId="0" fontId="7" fillId="0" borderId="0"/>
    <xf numFmtId="0" fontId="24" fillId="0" borderId="0"/>
    <xf numFmtId="0" fontId="9" fillId="0" borderId="0"/>
    <xf numFmtId="0" fontId="32" fillId="0" borderId="0"/>
    <xf numFmtId="0" fontId="32" fillId="0" borderId="0"/>
    <xf numFmtId="0" fontId="7" fillId="0" borderId="0"/>
    <xf numFmtId="3" fontId="20" fillId="0" borderId="0">
      <alignment vertical="center" wrapText="1"/>
    </xf>
    <xf numFmtId="1" fontId="20" fillId="0" borderId="0"/>
    <xf numFmtId="1" fontId="20" fillId="0" borderId="0"/>
    <xf numFmtId="0" fontId="9" fillId="0" borderId="0"/>
    <xf numFmtId="0" fontId="32" fillId="0" borderId="0"/>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0" fontId="9" fillId="0" borderId="0"/>
    <xf numFmtId="0" fontId="9" fillId="0" borderId="0"/>
    <xf numFmtId="167" fontId="7" fillId="0" borderId="0" applyFont="0" applyFill="0" applyBorder="0" applyAlignment="0" applyProtection="0"/>
    <xf numFmtId="0" fontId="2" fillId="0" borderId="0"/>
    <xf numFmtId="3" fontId="2" fillId="0" borderId="0">
      <alignment vertical="center" wrapText="1"/>
    </xf>
    <xf numFmtId="3" fontId="2" fillId="0" borderId="0">
      <alignment vertical="center" wrapText="1"/>
    </xf>
    <xf numFmtId="1" fontId="2" fillId="0" borderId="0"/>
    <xf numFmtId="3" fontId="2" fillId="0" borderId="0">
      <alignment vertical="center" wrapText="1"/>
    </xf>
    <xf numFmtId="3" fontId="2" fillId="0" borderId="0">
      <alignment vertical="center" wrapText="1"/>
    </xf>
    <xf numFmtId="1" fontId="2" fillId="0" borderId="0"/>
    <xf numFmtId="0" fontId="52" fillId="12" borderId="0" applyNumberFormat="0" applyBorder="0" applyAlignment="0" applyProtection="0"/>
    <xf numFmtId="0" fontId="52" fillId="16"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52" fillId="13" borderId="0" applyNumberFormat="0" applyBorder="0" applyAlignment="0" applyProtection="0"/>
    <xf numFmtId="0" fontId="52" fillId="17" borderId="0" applyNumberFormat="0" applyBorder="0" applyAlignment="0" applyProtection="0"/>
    <xf numFmtId="0" fontId="52" fillId="21" borderId="0" applyNumberFormat="0" applyBorder="0" applyAlignment="0" applyProtection="0"/>
    <xf numFmtId="0" fontId="52" fillId="25" borderId="0" applyNumberFormat="0" applyBorder="0" applyAlignment="0" applyProtection="0"/>
    <xf numFmtId="0" fontId="52" fillId="29" borderId="0" applyNumberFormat="0" applyBorder="0" applyAlignment="0" applyProtection="0"/>
    <xf numFmtId="0" fontId="52" fillId="33" borderId="0" applyNumberFormat="0" applyBorder="0" applyAlignment="0" applyProtection="0"/>
    <xf numFmtId="0" fontId="53" fillId="14" borderId="0" applyNumberFormat="0" applyBorder="0" applyAlignment="0" applyProtection="0"/>
    <xf numFmtId="0" fontId="53" fillId="18" borderId="0" applyNumberFormat="0" applyBorder="0" applyAlignment="0" applyProtection="0"/>
    <xf numFmtId="0" fontId="53" fillId="22" borderId="0" applyNumberFormat="0" applyBorder="0" applyAlignment="0" applyProtection="0"/>
    <xf numFmtId="0" fontId="53" fillId="26" borderId="0" applyNumberFormat="0" applyBorder="0" applyAlignment="0" applyProtection="0"/>
    <xf numFmtId="0" fontId="53" fillId="30" borderId="0" applyNumberFormat="0" applyBorder="0" applyAlignment="0" applyProtection="0"/>
    <xf numFmtId="0" fontId="53" fillId="34" borderId="0" applyNumberFormat="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23" applyNumberFormat="0" applyFill="0" applyAlignment="0" applyProtection="0"/>
    <xf numFmtId="0" fontId="57" fillId="0" borderId="18" applyNumberFormat="0" applyFill="0" applyAlignment="0" applyProtection="0"/>
    <xf numFmtId="0" fontId="58" fillId="0" borderId="19" applyNumberFormat="0" applyFill="0" applyAlignment="0" applyProtection="0"/>
    <xf numFmtId="0" fontId="59" fillId="0" borderId="20" applyNumberFormat="0" applyFill="0" applyAlignment="0" applyProtection="0"/>
    <xf numFmtId="0" fontId="59" fillId="0" borderId="0" applyNumberFormat="0" applyFill="0" applyBorder="0" applyAlignment="0" applyProtection="0"/>
    <xf numFmtId="0" fontId="60" fillId="8" borderId="22" applyNumberFormat="0" applyAlignment="0" applyProtection="0"/>
    <xf numFmtId="0" fontId="61" fillId="7" borderId="21" applyNumberFormat="0" applyAlignment="0" applyProtection="0"/>
    <xf numFmtId="0" fontId="62" fillId="8" borderId="21" applyNumberFormat="0" applyAlignment="0" applyProtection="0"/>
    <xf numFmtId="0" fontId="63" fillId="9" borderId="24" applyNumberFormat="0" applyAlignment="0" applyProtection="0"/>
    <xf numFmtId="0" fontId="64" fillId="4" borderId="0" applyNumberFormat="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5" borderId="0" applyNumberFormat="0" applyBorder="0" applyAlignment="0" applyProtection="0"/>
    <xf numFmtId="0" fontId="2" fillId="0" borderId="0"/>
    <xf numFmtId="0" fontId="52" fillId="0" borderId="0"/>
    <xf numFmtId="0" fontId="68" fillId="10" borderId="25" applyNumberFormat="0" applyFont="0" applyAlignment="0" applyProtection="0"/>
    <xf numFmtId="0" fontId="69" fillId="6" borderId="0" applyNumberFormat="0" applyBorder="0" applyAlignment="0" applyProtection="0"/>
    <xf numFmtId="0" fontId="70" fillId="0" borderId="26" applyNumberFormat="0" applyFill="0" applyAlignment="0" applyProtection="0"/>
    <xf numFmtId="0" fontId="71" fillId="0" borderId="0" applyNumberFormat="0" applyFill="0" applyBorder="0" applyAlignment="0" applyProtection="0"/>
    <xf numFmtId="43" fontId="2" fillId="0" borderId="0" applyFont="0" applyFill="0" applyBorder="0" applyAlignment="0" applyProtection="0"/>
    <xf numFmtId="0" fontId="53" fillId="11" borderId="0" applyNumberFormat="0" applyBorder="0" applyAlignment="0" applyProtection="0"/>
    <xf numFmtId="0" fontId="53" fillId="15"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1" fillId="0" borderId="0"/>
    <xf numFmtId="3" fontId="2" fillId="0" borderId="0">
      <alignment vertical="center" wrapText="1"/>
    </xf>
    <xf numFmtId="41" fontId="2" fillId="0" borderId="0" applyFont="0" applyFill="0" applyBorder="0" applyAlignment="0" applyProtection="0"/>
    <xf numFmtId="43" fontId="2" fillId="0" borderId="0" applyFont="0" applyFill="0" applyBorder="0" applyAlignment="0" applyProtection="0"/>
    <xf numFmtId="3" fontId="2" fillId="0" borderId="0">
      <alignment vertical="center" wrapText="1"/>
    </xf>
    <xf numFmtId="41" fontId="2" fillId="0" borderId="0" applyFont="0" applyFill="0" applyBorder="0" applyAlignment="0" applyProtection="0"/>
    <xf numFmtId="3" fontId="2" fillId="0" borderId="0">
      <alignment vertical="center" wrapText="1"/>
    </xf>
    <xf numFmtId="3" fontId="2" fillId="0" borderId="0">
      <alignment vertical="center" wrapText="1"/>
    </xf>
    <xf numFmtId="3" fontId="2" fillId="0" borderId="0">
      <alignment vertical="center" wrapText="1"/>
    </xf>
    <xf numFmtId="3" fontId="2" fillId="0" borderId="0">
      <alignment vertical="center" wrapText="1"/>
    </xf>
  </cellStyleXfs>
  <cellXfs count="1178">
    <xf numFmtId="0" fontId="0" fillId="0" borderId="0" xfId="0"/>
    <xf numFmtId="3" fontId="5" fillId="0" borderId="0" xfId="22" applyNumberFormat="1" applyFont="1" applyFill="1" applyBorder="1"/>
    <xf numFmtId="0" fontId="5" fillId="0" borderId="0" xfId="22" applyFont="1" applyFill="1" applyBorder="1"/>
    <xf numFmtId="3" fontId="5" fillId="0" borderId="0" xfId="22" applyNumberFormat="1" applyFont="1" applyFill="1" applyBorder="1" applyAlignment="1">
      <alignment horizontal="right" vertical="center"/>
    </xf>
    <xf numFmtId="3" fontId="5" fillId="0" borderId="0" xfId="22" applyNumberFormat="1" applyFont="1" applyFill="1" applyBorder="1" applyAlignment="1">
      <alignment vertical="center"/>
    </xf>
    <xf numFmtId="0" fontId="5" fillId="0" borderId="0" xfId="22" applyFont="1" applyFill="1" applyBorder="1" applyAlignment="1">
      <alignment vertical="center"/>
    </xf>
    <xf numFmtId="0" fontId="7" fillId="0" borderId="0" xfId="22" applyFont="1" applyFill="1" applyBorder="1"/>
    <xf numFmtId="3" fontId="5" fillId="0" borderId="0" xfId="1" applyNumberFormat="1" applyFont="1" applyFill="1" applyBorder="1" applyAlignment="1">
      <alignment horizontal="right" vertical="center"/>
    </xf>
    <xf numFmtId="0" fontId="7" fillId="0" borderId="0" xfId="23" applyFont="1" applyFill="1" applyBorder="1"/>
    <xf numFmtId="0" fontId="5" fillId="0" borderId="0" xfId="23" applyFont="1" applyFill="1" applyBorder="1"/>
    <xf numFmtId="3" fontId="5" fillId="0" borderId="0" xfId="23" applyNumberFormat="1" applyFont="1" applyFill="1" applyBorder="1"/>
    <xf numFmtId="0" fontId="16" fillId="0" borderId="0" xfId="23" applyFont="1" applyFill="1" applyBorder="1"/>
    <xf numFmtId="3" fontId="23" fillId="0" borderId="0" xfId="31" applyFont="1" applyBorder="1">
      <alignment vertical="center" wrapText="1"/>
    </xf>
    <xf numFmtId="3" fontId="13" fillId="0" borderId="0" xfId="31" applyFont="1" applyBorder="1">
      <alignment vertical="center" wrapText="1"/>
    </xf>
    <xf numFmtId="3" fontId="7" fillId="0" borderId="0" xfId="31" applyFont="1" applyBorder="1">
      <alignment vertical="center" wrapText="1"/>
    </xf>
    <xf numFmtId="3" fontId="7" fillId="0" borderId="0" xfId="31" applyFont="1" applyBorder="1" applyAlignment="1">
      <alignment horizontal="center" vertical="top"/>
    </xf>
    <xf numFmtId="3" fontId="5" fillId="0" borderId="0" xfId="31" applyFont="1" applyBorder="1">
      <alignment vertical="center" wrapText="1"/>
    </xf>
    <xf numFmtId="3" fontId="5" fillId="0" borderId="0" xfId="31" applyFont="1" applyBorder="1" applyAlignment="1">
      <alignment horizontal="center" vertical="center" wrapText="1"/>
    </xf>
    <xf numFmtId="3" fontId="3" fillId="0" borderId="0" xfId="31" quotePrefix="1" applyFont="1" applyBorder="1" applyAlignment="1">
      <alignment horizontal="left" vertical="center"/>
    </xf>
    <xf numFmtId="3" fontId="11" fillId="0" borderId="0" xfId="25" applyNumberFormat="1" applyFont="1" applyBorder="1" applyAlignment="1">
      <alignment horizontal="right" vertical="center" wrapText="1"/>
    </xf>
    <xf numFmtId="3" fontId="26" fillId="0" borderId="0" xfId="25" applyNumberFormat="1" applyFont="1" applyBorder="1" applyAlignment="1">
      <alignment horizontal="right" vertical="center" wrapText="1"/>
    </xf>
    <xf numFmtId="3" fontId="5" fillId="0" borderId="0" xfId="31" applyFont="1" applyBorder="1" applyAlignment="1">
      <alignment vertical="center" wrapText="1"/>
    </xf>
    <xf numFmtId="3" fontId="3" fillId="0" borderId="0" xfId="31" applyFont="1" applyBorder="1" applyAlignment="1">
      <alignment horizontal="centerContinuous" vertical="center"/>
    </xf>
    <xf numFmtId="3" fontId="26" fillId="0" borderId="2" xfId="25" applyNumberFormat="1" applyFont="1" applyBorder="1" applyAlignment="1">
      <alignment horizontal="right" vertical="center" wrapText="1"/>
    </xf>
    <xf numFmtId="1" fontId="18" fillId="0" borderId="0" xfId="27" applyFont="1" applyBorder="1"/>
    <xf numFmtId="1" fontId="7" fillId="0" borderId="0" xfId="27" applyFont="1" applyBorder="1"/>
    <xf numFmtId="3" fontId="7" fillId="0" borderId="0" xfId="32" applyFont="1">
      <alignment vertical="center" wrapText="1"/>
    </xf>
    <xf numFmtId="1" fontId="7" fillId="0" borderId="0" xfId="27" applyFont="1" applyBorder="1" applyAlignment="1">
      <alignment horizontal="right"/>
    </xf>
    <xf numFmtId="3" fontId="5" fillId="0" borderId="0" xfId="31" applyFont="1">
      <alignment vertical="center" wrapText="1"/>
    </xf>
    <xf numFmtId="3" fontId="5" fillId="0" borderId="0" xfId="31" applyFont="1" applyAlignment="1">
      <alignment horizontal="center" vertical="center" wrapText="1"/>
    </xf>
    <xf numFmtId="3" fontId="3" fillId="0" borderId="0" xfId="31" quotePrefix="1" applyFont="1" applyBorder="1" applyAlignment="1">
      <alignment horizontal="center" vertical="center"/>
    </xf>
    <xf numFmtId="3" fontId="5" fillId="0" borderId="0" xfId="8" applyNumberFormat="1" applyFont="1" applyBorder="1" applyAlignment="1">
      <alignment horizontal="right" vertical="center"/>
    </xf>
    <xf numFmtId="3" fontId="3" fillId="0" borderId="0" xfId="8" applyNumberFormat="1" applyFont="1" applyBorder="1" applyAlignment="1">
      <alignment horizontal="right" vertical="center"/>
    </xf>
    <xf numFmtId="3" fontId="5" fillId="0" borderId="0" xfId="8" applyNumberFormat="1" applyFont="1" applyFill="1" applyBorder="1" applyAlignment="1">
      <alignment horizontal="right" vertical="center"/>
    </xf>
    <xf numFmtId="3" fontId="23" fillId="0" borderId="0" xfId="32" applyFont="1" applyBorder="1">
      <alignment vertical="center" wrapText="1"/>
    </xf>
    <xf numFmtId="3" fontId="3" fillId="0" borderId="2" xfId="10" applyNumberFormat="1" applyFont="1" applyBorder="1" applyAlignment="1">
      <alignment horizontal="right" vertical="center"/>
    </xf>
    <xf numFmtId="3" fontId="3" fillId="0" borderId="2" xfId="8" applyNumberFormat="1" applyFont="1" applyBorder="1" applyAlignment="1">
      <alignment horizontal="right" vertical="center"/>
    </xf>
    <xf numFmtId="3" fontId="5" fillId="0" borderId="0" xfId="32" applyFont="1" applyBorder="1">
      <alignment vertical="center" wrapText="1"/>
    </xf>
    <xf numFmtId="1" fontId="23" fillId="0" borderId="0" xfId="27" applyFont="1" applyBorder="1"/>
    <xf numFmtId="1" fontId="7" fillId="0" borderId="0" xfId="27" applyFont="1"/>
    <xf numFmtId="1" fontId="12" fillId="0" borderId="0" xfId="27" applyFont="1" applyBorder="1"/>
    <xf numFmtId="1" fontId="4" fillId="0" borderId="0" xfId="27" applyFont="1"/>
    <xf numFmtId="3" fontId="7" fillId="0" borderId="0" xfId="30" applyFont="1">
      <alignment vertical="center" wrapText="1"/>
    </xf>
    <xf numFmtId="1" fontId="4" fillId="0" borderId="0" xfId="27" applyFont="1" applyAlignment="1">
      <alignment horizontal="right"/>
    </xf>
    <xf numFmtId="1" fontId="3" fillId="0" borderId="2" xfId="30" applyNumberFormat="1" applyFont="1" applyBorder="1" applyAlignment="1">
      <alignment horizontal="center" vertical="center" wrapText="1"/>
    </xf>
    <xf numFmtId="3" fontId="5" fillId="0" borderId="10" xfId="30" applyFont="1" applyBorder="1" applyAlignment="1">
      <alignment horizontal="center" vertical="center" wrapText="1"/>
    </xf>
    <xf numFmtId="3" fontId="5" fillId="0" borderId="11" xfId="30" applyFont="1" applyBorder="1" applyAlignment="1">
      <alignment horizontal="center" vertical="center" wrapText="1"/>
    </xf>
    <xf numFmtId="3" fontId="5" fillId="0" borderId="2" xfId="30" applyFont="1" applyBorder="1" applyAlignment="1">
      <alignment horizontal="center" vertical="center" wrapText="1"/>
    </xf>
    <xf numFmtId="3" fontId="5" fillId="0" borderId="0" xfId="30" applyFont="1">
      <alignment vertical="center" wrapText="1"/>
    </xf>
    <xf numFmtId="3" fontId="3" fillId="0" borderId="0" xfId="30" applyFont="1" applyBorder="1" applyAlignment="1">
      <alignment horizontal="centerContinuous" vertical="center"/>
    </xf>
    <xf numFmtId="41" fontId="11" fillId="0" borderId="0" xfId="25" applyNumberFormat="1" applyFont="1" applyBorder="1" applyAlignment="1">
      <alignment horizontal="center" vertical="center" wrapText="1"/>
    </xf>
    <xf numFmtId="3" fontId="5" fillId="0" borderId="0" xfId="30" applyFont="1" applyAlignment="1">
      <alignment vertical="center" wrapText="1"/>
    </xf>
    <xf numFmtId="3" fontId="3" fillId="0" borderId="0" xfId="30" applyFont="1" applyBorder="1" applyAlignment="1">
      <alignment horizontal="center" vertical="center"/>
    </xf>
    <xf numFmtId="3" fontId="5" fillId="0" borderId="0" xfId="30" applyFont="1" applyAlignment="1">
      <alignment horizontal="centerContinuous" vertical="center" wrapText="1"/>
    </xf>
    <xf numFmtId="41" fontId="26" fillId="0" borderId="2" xfId="25" applyNumberFormat="1" applyFont="1" applyBorder="1" applyAlignment="1">
      <alignment horizontal="center" vertical="center" wrapText="1"/>
    </xf>
    <xf numFmtId="3" fontId="3" fillId="0" borderId="0" xfId="30" applyFont="1">
      <alignment vertical="center" wrapText="1"/>
    </xf>
    <xf numFmtId="3" fontId="7" fillId="0" borderId="0" xfId="30" applyFont="1" applyBorder="1">
      <alignment vertical="center" wrapText="1"/>
    </xf>
    <xf numFmtId="3" fontId="7" fillId="0" borderId="0" xfId="33" applyFont="1">
      <alignment vertical="center" wrapText="1"/>
    </xf>
    <xf numFmtId="3" fontId="7" fillId="0" borderId="0" xfId="33" applyFont="1" applyBorder="1">
      <alignment vertical="center" wrapText="1"/>
    </xf>
    <xf numFmtId="3" fontId="5" fillId="0" borderId="0" xfId="33" applyFont="1" applyBorder="1">
      <alignment vertical="center" wrapText="1"/>
    </xf>
    <xf numFmtId="3" fontId="5" fillId="0" borderId="0" xfId="33" applyFont="1">
      <alignment vertical="center" wrapText="1"/>
    </xf>
    <xf numFmtId="3" fontId="5" fillId="0" borderId="0" xfId="33" applyFont="1" applyAlignment="1">
      <alignment wrapText="1"/>
    </xf>
    <xf numFmtId="3" fontId="3" fillId="0" borderId="0" xfId="33" quotePrefix="1" applyFont="1" applyBorder="1" applyAlignment="1">
      <alignment horizontal="left" vertical="center"/>
    </xf>
    <xf numFmtId="3" fontId="3" fillId="0" borderId="0" xfId="33" applyFont="1" applyBorder="1" applyAlignment="1">
      <alignment horizontal="centerContinuous" vertical="center"/>
    </xf>
    <xf numFmtId="3" fontId="3" fillId="0" borderId="0" xfId="33" quotePrefix="1" applyFont="1" applyBorder="1" applyAlignment="1">
      <alignment horizontal="centerContinuous" vertical="center"/>
    </xf>
    <xf numFmtId="3" fontId="4" fillId="0" borderId="0" xfId="33" applyFont="1" applyBorder="1">
      <alignment vertical="center" wrapText="1"/>
    </xf>
    <xf numFmtId="3" fontId="4" fillId="0" borderId="0" xfId="33" applyFont="1">
      <alignment vertical="center" wrapText="1"/>
    </xf>
    <xf numFmtId="3" fontId="15" fillId="0" borderId="0" xfId="33" applyFont="1" applyBorder="1">
      <alignment vertical="center" wrapText="1"/>
    </xf>
    <xf numFmtId="3" fontId="15" fillId="0" borderId="0" xfId="33" applyFont="1">
      <alignment vertical="center" wrapText="1"/>
    </xf>
    <xf numFmtId="0" fontId="18" fillId="0" borderId="0" xfId="11" applyNumberFormat="1" applyFont="1" applyBorder="1" applyAlignment="1">
      <alignment horizontal="left" vertical="center"/>
    </xf>
    <xf numFmtId="0" fontId="3" fillId="0" borderId="0" xfId="33" applyNumberFormat="1" applyFont="1" applyBorder="1" applyAlignment="1">
      <alignment horizontal="left" vertical="center"/>
    </xf>
    <xf numFmtId="3" fontId="5" fillId="0" borderId="0" xfId="31" applyFont="1" applyAlignment="1">
      <alignment vertical="center" wrapText="1"/>
    </xf>
    <xf numFmtId="3" fontId="3" fillId="0" borderId="0" xfId="33" quotePrefix="1" applyFont="1" applyBorder="1" applyAlignment="1">
      <alignment horizontal="center" vertical="center"/>
    </xf>
    <xf numFmtId="3" fontId="5" fillId="0" borderId="0" xfId="33" applyFont="1" applyAlignment="1">
      <alignment vertical="center" wrapText="1"/>
    </xf>
    <xf numFmtId="3" fontId="7" fillId="0" borderId="0" xfId="31" applyFont="1" applyAlignment="1">
      <alignment horizontal="center" vertical="center" wrapText="1"/>
    </xf>
    <xf numFmtId="3" fontId="7" fillId="0" borderId="0" xfId="33" applyFont="1" applyAlignment="1">
      <alignment horizontal="center" vertical="center" wrapText="1"/>
    </xf>
    <xf numFmtId="3" fontId="4" fillId="0" borderId="0" xfId="31" applyFont="1" applyAlignment="1">
      <alignment horizontal="center" vertical="center" wrapText="1"/>
    </xf>
    <xf numFmtId="3" fontId="7" fillId="0" borderId="0" xfId="34" applyFont="1" applyFill="1" applyBorder="1">
      <alignment vertical="center" wrapText="1"/>
    </xf>
    <xf numFmtId="3" fontId="7" fillId="0" borderId="0" xfId="34" applyFont="1" applyFill="1">
      <alignment vertical="center" wrapText="1"/>
    </xf>
    <xf numFmtId="3" fontId="7" fillId="0" borderId="0" xfId="34" applyFont="1">
      <alignment vertical="center" wrapText="1"/>
    </xf>
    <xf numFmtId="3" fontId="23" fillId="0" borderId="0" xfId="34" applyFont="1" applyFill="1">
      <alignment vertical="center" wrapText="1"/>
    </xf>
    <xf numFmtId="3" fontId="23" fillId="0" borderId="0" xfId="34" applyFont="1">
      <alignment vertical="center" wrapText="1"/>
    </xf>
    <xf numFmtId="3" fontId="5" fillId="0" borderId="0" xfId="34" applyFont="1" applyFill="1">
      <alignment vertical="center" wrapText="1"/>
    </xf>
    <xf numFmtId="3" fontId="5" fillId="0" borderId="0" xfId="34" applyFont="1">
      <alignment vertical="center" wrapText="1"/>
    </xf>
    <xf numFmtId="3" fontId="3" fillId="0" borderId="0" xfId="34" quotePrefix="1" applyFont="1" applyBorder="1" applyAlignment="1">
      <alignment horizontal="left" vertical="center"/>
    </xf>
    <xf numFmtId="41" fontId="5" fillId="0" borderId="0" xfId="25" applyNumberFormat="1" applyFont="1" applyBorder="1" applyAlignment="1">
      <alignment horizontal="center" vertical="center" wrapText="1"/>
    </xf>
    <xf numFmtId="41" fontId="3" fillId="0" borderId="0" xfId="25" applyNumberFormat="1" applyFont="1" applyFill="1" applyBorder="1" applyAlignment="1">
      <alignment horizontal="center" vertical="center" wrapText="1"/>
    </xf>
    <xf numFmtId="3" fontId="7" fillId="0" borderId="0" xfId="34" applyFont="1" applyFill="1" applyAlignment="1">
      <alignment wrapText="1"/>
    </xf>
    <xf numFmtId="3" fontId="7" fillId="0" borderId="0" xfId="34" applyFont="1" applyAlignment="1">
      <alignment wrapText="1"/>
    </xf>
    <xf numFmtId="3" fontId="3" fillId="0" borderId="0" xfId="34" applyFont="1" applyBorder="1" applyAlignment="1">
      <alignment horizontal="centerContinuous" vertical="center"/>
    </xf>
    <xf numFmtId="3" fontId="3" fillId="0" borderId="1" xfId="34" quotePrefix="1" applyFont="1" applyBorder="1" applyAlignment="1">
      <alignment horizontal="left" vertical="center"/>
    </xf>
    <xf numFmtId="41" fontId="11" fillId="0" borderId="1" xfId="25" applyNumberFormat="1" applyFont="1" applyBorder="1" applyAlignment="1">
      <alignment horizontal="center" vertical="center" wrapText="1"/>
    </xf>
    <xf numFmtId="41" fontId="3" fillId="0" borderId="1" xfId="25" applyNumberFormat="1" applyFont="1" applyFill="1" applyBorder="1" applyAlignment="1">
      <alignment horizontal="center" vertical="center" wrapText="1"/>
    </xf>
    <xf numFmtId="3" fontId="7" fillId="0" borderId="0" xfId="34" applyFont="1" applyFill="1" applyAlignment="1">
      <alignment vertical="center" wrapText="1"/>
    </xf>
    <xf numFmtId="41" fontId="3" fillId="0" borderId="2" xfId="25" applyNumberFormat="1" applyFont="1" applyFill="1" applyBorder="1" applyAlignment="1">
      <alignment horizontal="center" vertical="center" wrapText="1"/>
    </xf>
    <xf numFmtId="3" fontId="7" fillId="0" borderId="0" xfId="34" applyFont="1" applyFill="1" applyAlignment="1">
      <alignment horizontal="center" vertical="center" wrapText="1"/>
    </xf>
    <xf numFmtId="3" fontId="7" fillId="0" borderId="0" xfId="34" applyFont="1" applyAlignment="1">
      <alignment horizontal="center" vertical="center" wrapText="1"/>
    </xf>
    <xf numFmtId="41" fontId="3" fillId="0" borderId="2" xfId="12" applyFont="1" applyBorder="1" applyAlignment="1">
      <alignment vertical="center"/>
    </xf>
    <xf numFmtId="41" fontId="3" fillId="0" borderId="2" xfId="12" applyFont="1" applyFill="1" applyBorder="1" applyAlignment="1">
      <alignment vertical="center"/>
    </xf>
    <xf numFmtId="3" fontId="7" fillId="0" borderId="0" xfId="34" applyFont="1" applyAlignment="1">
      <alignment vertical="center" wrapText="1"/>
    </xf>
    <xf numFmtId="3" fontId="4" fillId="0" borderId="0" xfId="35" applyFont="1" applyBorder="1" applyAlignment="1">
      <alignment horizontal="centerContinuous" vertical="top"/>
    </xf>
    <xf numFmtId="3" fontId="7" fillId="0" borderId="0" xfId="35" applyFont="1" applyBorder="1">
      <alignment vertical="center" wrapText="1"/>
    </xf>
    <xf numFmtId="3" fontId="7" fillId="0" borderId="0" xfId="35" applyFont="1" applyFill="1" applyBorder="1">
      <alignment vertical="center" wrapText="1"/>
    </xf>
    <xf numFmtId="3" fontId="7" fillId="0" borderId="0" xfId="35" applyFont="1" applyFill="1">
      <alignment vertical="center" wrapText="1"/>
    </xf>
    <xf numFmtId="3" fontId="7" fillId="0" borderId="0" xfId="35" applyFont="1">
      <alignment vertical="center" wrapText="1"/>
    </xf>
    <xf numFmtId="1" fontId="7" fillId="0" borderId="0" xfId="27" applyFont="1" applyBorder="1" applyAlignment="1"/>
    <xf numFmtId="1" fontId="7" fillId="0" borderId="0" xfId="27" applyFont="1" applyBorder="1" applyAlignment="1">
      <alignment horizontal="centerContinuous"/>
    </xf>
    <xf numFmtId="1" fontId="7" fillId="0" borderId="0" xfId="27" applyFont="1" applyBorder="1" applyAlignment="1">
      <alignment horizontal="center"/>
    </xf>
    <xf numFmtId="0" fontId="7" fillId="0" borderId="0" xfId="8" applyNumberFormat="1" applyFont="1" applyBorder="1" applyAlignment="1">
      <alignment horizontal="center" vertical="center" wrapText="1"/>
    </xf>
    <xf numFmtId="0" fontId="7" fillId="0" borderId="0" xfId="35" applyNumberFormat="1" applyFont="1" applyBorder="1" applyAlignment="1">
      <alignment horizontal="center" vertical="center" wrapText="1"/>
    </xf>
    <xf numFmtId="0" fontId="7" fillId="0" borderId="0" xfId="35" applyNumberFormat="1" applyFont="1" applyBorder="1" applyAlignment="1">
      <alignment horizontal="center" vertical="center"/>
    </xf>
    <xf numFmtId="1" fontId="7" fillId="0" borderId="0" xfId="35" applyNumberFormat="1" applyFont="1" applyBorder="1" applyAlignment="1">
      <alignment horizontal="center" vertical="center"/>
    </xf>
    <xf numFmtId="3" fontId="7" fillId="0" borderId="0" xfId="34" applyFont="1" applyBorder="1" applyAlignment="1">
      <alignment horizontal="center" vertical="center" wrapText="1"/>
    </xf>
    <xf numFmtId="3" fontId="7" fillId="0" borderId="0" xfId="34" applyFont="1" applyBorder="1">
      <alignment vertical="center" wrapText="1"/>
    </xf>
    <xf numFmtId="3" fontId="7" fillId="0" borderId="0" xfId="35" applyFont="1" applyBorder="1" applyAlignment="1">
      <alignment horizontal="left" vertical="center" wrapText="1"/>
    </xf>
    <xf numFmtId="3" fontId="16" fillId="0" borderId="0" xfId="35" applyFont="1" applyFill="1" applyBorder="1" applyAlignment="1">
      <alignment horizontal="left" vertical="center" wrapText="1"/>
    </xf>
    <xf numFmtId="3" fontId="5" fillId="0" borderId="0" xfId="35" applyFont="1" applyBorder="1">
      <alignment vertical="center" wrapText="1"/>
    </xf>
    <xf numFmtId="1" fontId="3" fillId="0" borderId="0" xfId="35" applyNumberFormat="1" applyFont="1" applyBorder="1" applyAlignment="1">
      <alignment horizontal="centerContinuous" vertical="center"/>
    </xf>
    <xf numFmtId="2" fontId="5" fillId="0" borderId="0" xfId="35" applyNumberFormat="1" applyFont="1" applyBorder="1" applyAlignment="1">
      <alignment horizontal="center" vertical="center"/>
    </xf>
    <xf numFmtId="1" fontId="3" fillId="0" borderId="1" xfId="35" applyNumberFormat="1" applyFont="1" applyBorder="1" applyAlignment="1">
      <alignment horizontal="centerContinuous" vertical="center"/>
    </xf>
    <xf numFmtId="2" fontId="5" fillId="0" borderId="1" xfId="35" applyNumberFormat="1" applyFont="1" applyBorder="1" applyAlignment="1">
      <alignment horizontal="center" vertical="center"/>
    </xf>
    <xf numFmtId="3" fontId="5" fillId="0" borderId="0" xfId="35" applyFont="1" applyBorder="1" applyAlignment="1">
      <alignment horizontal="right" vertical="center" wrapText="1"/>
    </xf>
    <xf numFmtId="1" fontId="5" fillId="0" borderId="0" xfId="35" applyNumberFormat="1" applyFont="1" applyBorder="1">
      <alignment vertical="center" wrapText="1"/>
    </xf>
    <xf numFmtId="3" fontId="7" fillId="0" borderId="0" xfId="36" applyFont="1">
      <alignment vertical="center" wrapText="1"/>
    </xf>
    <xf numFmtId="3" fontId="5" fillId="0" borderId="0" xfId="36" applyFont="1" applyAlignment="1">
      <alignment wrapText="1"/>
    </xf>
    <xf numFmtId="3" fontId="5" fillId="0" borderId="0" xfId="36" applyFont="1">
      <alignment vertical="center" wrapText="1"/>
    </xf>
    <xf numFmtId="3" fontId="3" fillId="0" borderId="0" xfId="36" quotePrefix="1" applyFont="1" applyBorder="1" applyAlignment="1">
      <alignment horizontal="center" vertical="center"/>
    </xf>
    <xf numFmtId="41" fontId="11" fillId="0" borderId="0" xfId="25" applyNumberFormat="1" applyFont="1" applyBorder="1" applyAlignment="1">
      <alignment horizontal="right" vertical="center" wrapText="1" indent="1"/>
    </xf>
    <xf numFmtId="41" fontId="5" fillId="0" borderId="0" xfId="25" applyNumberFormat="1" applyFont="1" applyFill="1" applyBorder="1" applyAlignment="1">
      <alignment horizontal="right" vertical="center" wrapText="1" indent="1"/>
    </xf>
    <xf numFmtId="41" fontId="3" fillId="0" borderId="0" xfId="25" applyNumberFormat="1" applyFont="1" applyFill="1" applyBorder="1" applyAlignment="1">
      <alignment horizontal="right" vertical="center" wrapText="1" indent="1"/>
    </xf>
    <xf numFmtId="3" fontId="5" fillId="0" borderId="0" xfId="36" applyNumberFormat="1" applyFont="1" applyAlignment="1">
      <alignment horizontal="right" wrapText="1"/>
    </xf>
    <xf numFmtId="3" fontId="5" fillId="0" borderId="0" xfId="36" applyFont="1" applyAlignment="1">
      <alignment horizontal="right" wrapText="1"/>
    </xf>
    <xf numFmtId="3" fontId="5" fillId="0" borderId="0" xfId="36" applyFont="1" applyAlignment="1">
      <alignment horizontal="right" vertical="center" wrapText="1"/>
    </xf>
    <xf numFmtId="41" fontId="3" fillId="0" borderId="2" xfId="25" applyNumberFormat="1" applyFont="1" applyFill="1" applyBorder="1" applyAlignment="1">
      <alignment horizontal="right" vertical="center" wrapText="1" indent="1"/>
    </xf>
    <xf numFmtId="3" fontId="5" fillId="0" borderId="0" xfId="36" applyNumberFormat="1" applyFont="1" applyAlignment="1">
      <alignment wrapText="1"/>
    </xf>
    <xf numFmtId="3" fontId="7" fillId="0" borderId="0" xfId="36" applyFont="1" applyAlignment="1">
      <alignment horizontal="right" vertical="center" wrapText="1"/>
    </xf>
    <xf numFmtId="3" fontId="22" fillId="0" borderId="0" xfId="37" applyFont="1" applyFill="1" applyAlignment="1">
      <alignment horizontal="center" vertical="top"/>
    </xf>
    <xf numFmtId="3" fontId="23" fillId="0" borderId="0" xfId="37" applyFont="1" applyFill="1" applyAlignment="1">
      <alignment horizontal="center" vertical="top"/>
    </xf>
    <xf numFmtId="1" fontId="3" fillId="0" borderId="14" xfId="36" applyNumberFormat="1" applyFont="1" applyBorder="1" applyAlignment="1">
      <alignment horizontal="center" vertical="center" wrapText="1"/>
    </xf>
    <xf numFmtId="3" fontId="5" fillId="0" borderId="0" xfId="36" applyFont="1" applyBorder="1" applyAlignment="1">
      <alignment horizontal="right" vertical="center" wrapText="1"/>
    </xf>
    <xf numFmtId="1" fontId="3" fillId="0" borderId="0" xfId="27" applyFont="1" applyBorder="1" applyAlignment="1">
      <alignment vertical="center"/>
    </xf>
    <xf numFmtId="1" fontId="5" fillId="0" borderId="0" xfId="27" applyFont="1" applyAlignment="1">
      <alignment horizontal="left"/>
    </xf>
    <xf numFmtId="3" fontId="7" fillId="0" borderId="0" xfId="36" applyFont="1" applyAlignment="1">
      <alignment horizontal="center"/>
    </xf>
    <xf numFmtId="1" fontId="7" fillId="0" borderId="0" xfId="36" applyNumberFormat="1" applyFont="1" applyAlignment="1">
      <alignment horizontal="center" vertical="center" wrapText="1"/>
    </xf>
    <xf numFmtId="3" fontId="7" fillId="0" borderId="0" xfId="37" applyFont="1">
      <alignment vertical="center" wrapText="1"/>
    </xf>
    <xf numFmtId="3" fontId="22" fillId="0" borderId="0" xfId="36" applyFont="1" applyAlignment="1">
      <alignment horizontal="center" vertical="top"/>
    </xf>
    <xf numFmtId="3" fontId="5" fillId="0" borderId="0" xfId="36" applyFont="1" applyAlignment="1">
      <alignment horizontal="center" vertical="top"/>
    </xf>
    <xf numFmtId="3" fontId="3" fillId="0" borderId="0" xfId="36" applyFont="1" applyBorder="1" applyAlignment="1"/>
    <xf numFmtId="3" fontId="5" fillId="0" borderId="0" xfId="37" applyFont="1">
      <alignment vertical="center" wrapText="1"/>
    </xf>
    <xf numFmtId="169" fontId="26" fillId="0" borderId="0" xfId="25" applyNumberFormat="1" applyFont="1" applyBorder="1" applyAlignment="1">
      <alignment horizontal="right" vertical="center" wrapText="1" indent="1"/>
    </xf>
    <xf numFmtId="3" fontId="3" fillId="0" borderId="0" xfId="27" applyNumberFormat="1" applyFont="1" applyBorder="1" applyAlignment="1">
      <alignment horizontal="right"/>
    </xf>
    <xf numFmtId="3" fontId="3" fillId="0" borderId="0" xfId="27" applyNumberFormat="1" applyFont="1" applyBorder="1" applyAlignment="1">
      <alignment horizontal="center" vertical="center"/>
    </xf>
    <xf numFmtId="3" fontId="3" fillId="0" borderId="0" xfId="32" applyFont="1" applyBorder="1" applyAlignment="1">
      <alignment horizontal="center" vertical="justify" wrapText="1"/>
    </xf>
    <xf numFmtId="1" fontId="7" fillId="0" borderId="0" xfId="27" applyFont="1" applyAlignment="1">
      <alignment horizontal="right"/>
    </xf>
    <xf numFmtId="3" fontId="7" fillId="0" borderId="0" xfId="36" applyFont="1" applyBorder="1" applyAlignment="1">
      <alignment horizontal="right" vertical="top"/>
    </xf>
    <xf numFmtId="3" fontId="7" fillId="0" borderId="0" xfId="37" applyFont="1" applyBorder="1">
      <alignment vertical="center" wrapText="1"/>
    </xf>
    <xf numFmtId="3" fontId="7" fillId="0" borderId="0" xfId="27" applyNumberFormat="1" applyFont="1" applyBorder="1" applyAlignment="1">
      <alignment horizontal="right"/>
    </xf>
    <xf numFmtId="3" fontId="23" fillId="0" borderId="0" xfId="38" applyFont="1">
      <alignment vertical="center" wrapText="1"/>
    </xf>
    <xf numFmtId="3" fontId="34" fillId="0" borderId="0" xfId="38" applyFont="1">
      <alignment vertical="center" wrapText="1"/>
    </xf>
    <xf numFmtId="3" fontId="7" fillId="0" borderId="0" xfId="38" applyFont="1">
      <alignment vertical="center" wrapText="1"/>
    </xf>
    <xf numFmtId="3" fontId="12" fillId="0" borderId="0" xfId="38" applyFont="1">
      <alignment vertical="center" wrapText="1"/>
    </xf>
    <xf numFmtId="1" fontId="3" fillId="0" borderId="14" xfId="38" applyNumberFormat="1" applyFont="1" applyBorder="1" applyAlignment="1">
      <alignment horizontal="center" vertical="center"/>
    </xf>
    <xf numFmtId="3" fontId="5" fillId="0" borderId="0" xfId="38" applyFont="1" applyBorder="1">
      <alignment vertical="center" wrapText="1"/>
    </xf>
    <xf numFmtId="3" fontId="8" fillId="0" borderId="0" xfId="38" applyFont="1" applyBorder="1">
      <alignment vertical="center" wrapText="1"/>
    </xf>
    <xf numFmtId="3" fontId="5" fillId="0" borderId="0" xfId="38" applyFont="1">
      <alignment vertical="center" wrapText="1"/>
    </xf>
    <xf numFmtId="1" fontId="8" fillId="0" borderId="0" xfId="27" applyFont="1"/>
    <xf numFmtId="3" fontId="7" fillId="0" borderId="0" xfId="38" applyFont="1" applyBorder="1">
      <alignment vertical="center" wrapText="1"/>
    </xf>
    <xf numFmtId="3" fontId="7" fillId="0" borderId="0" xfId="38" applyFont="1" applyBorder="1" applyAlignment="1">
      <alignment vertical="center" wrapText="1"/>
    </xf>
    <xf numFmtId="3" fontId="7" fillId="0" borderId="0" xfId="38" applyFont="1" applyAlignment="1">
      <alignment vertical="center" wrapText="1"/>
    </xf>
    <xf numFmtId="3" fontId="12" fillId="0" borderId="0" xfId="38" applyFont="1" applyBorder="1">
      <alignment vertical="center" wrapText="1"/>
    </xf>
    <xf numFmtId="3" fontId="5" fillId="0" borderId="0" xfId="36" applyFont="1" applyAlignment="1">
      <alignment vertical="center" wrapText="1"/>
    </xf>
    <xf numFmtId="3" fontId="3" fillId="0" borderId="0" xfId="36" applyFont="1" applyBorder="1" applyAlignment="1">
      <alignment horizontal="center" vertical="center"/>
    </xf>
    <xf numFmtId="3" fontId="5" fillId="0" borderId="0" xfId="41" applyNumberFormat="1" applyFont="1" applyFill="1" applyBorder="1" applyAlignment="1">
      <alignment horizontal="right" vertical="center"/>
    </xf>
    <xf numFmtId="3" fontId="26" fillId="0" borderId="0" xfId="25" applyNumberFormat="1" applyFont="1" applyFill="1" applyBorder="1" applyAlignment="1">
      <alignment horizontal="right" vertical="center" wrapText="1"/>
    </xf>
    <xf numFmtId="3" fontId="3" fillId="0" borderId="0" xfId="25" applyNumberFormat="1" applyFont="1" applyFill="1" applyBorder="1" applyAlignment="1">
      <alignment horizontal="right" vertical="center" wrapText="1"/>
    </xf>
    <xf numFmtId="3" fontId="3" fillId="0" borderId="0" xfId="36" applyFont="1">
      <alignment vertical="center" wrapText="1"/>
    </xf>
    <xf numFmtId="3" fontId="3" fillId="0" borderId="0" xfId="36" applyFont="1" applyBorder="1" applyAlignment="1">
      <alignment horizontal="centerContinuous" vertical="center"/>
    </xf>
    <xf numFmtId="3" fontId="3" fillId="0" borderId="0" xfId="27" applyNumberFormat="1" applyFont="1" applyAlignment="1">
      <alignment horizontal="right"/>
    </xf>
    <xf numFmtId="3" fontId="3" fillId="0" borderId="0" xfId="36" quotePrefix="1" applyFont="1" applyBorder="1" applyAlignment="1">
      <alignment horizontal="left" vertical="center"/>
    </xf>
    <xf numFmtId="3" fontId="3" fillId="0" borderId="2" xfId="27" applyNumberFormat="1" applyFont="1" applyFill="1" applyBorder="1" applyAlignment="1">
      <alignment horizontal="right" vertical="center"/>
    </xf>
    <xf numFmtId="3" fontId="3" fillId="0" borderId="0" xfId="27" applyNumberFormat="1" applyFont="1" applyAlignment="1">
      <alignment horizontal="right" vertical="center"/>
    </xf>
    <xf numFmtId="3" fontId="3" fillId="0" borderId="0" xfId="27" applyNumberFormat="1" applyFont="1" applyAlignment="1">
      <alignment horizontal="center" vertical="center"/>
    </xf>
    <xf numFmtId="1" fontId="3" fillId="0" borderId="0" xfId="27" applyFont="1" applyAlignment="1">
      <alignment horizontal="right"/>
    </xf>
    <xf numFmtId="1" fontId="3" fillId="0" borderId="0" xfId="27" applyFont="1" applyBorder="1" applyAlignment="1">
      <alignment horizontal="right"/>
    </xf>
    <xf numFmtId="1" fontId="5" fillId="0" borderId="0" xfId="27" applyFont="1" applyBorder="1" applyAlignment="1">
      <alignment horizontal="right"/>
    </xf>
    <xf numFmtId="1" fontId="5" fillId="0" borderId="0" xfId="27" applyFont="1" applyAlignment="1">
      <alignment horizontal="right" vertical="center"/>
    </xf>
    <xf numFmtId="1" fontId="3" fillId="0" borderId="0" xfId="27" applyFont="1" applyAlignment="1">
      <alignment horizontal="right" vertical="center"/>
    </xf>
    <xf numFmtId="1" fontId="5" fillId="0" borderId="0" xfId="27" applyFont="1" applyAlignment="1">
      <alignment horizontal="right"/>
    </xf>
    <xf numFmtId="1" fontId="5" fillId="0" borderId="0" xfId="36" applyNumberFormat="1" applyFont="1" applyAlignment="1">
      <alignment horizontal="right" vertical="center" wrapText="1"/>
    </xf>
    <xf numFmtId="3" fontId="5" fillId="0" borderId="0" xfId="36" applyFont="1" applyAlignment="1">
      <alignment horizontal="center" vertical="center"/>
    </xf>
    <xf numFmtId="1" fontId="5" fillId="0" borderId="0" xfId="36" applyNumberFormat="1" applyFont="1" applyAlignment="1">
      <alignment horizontal="center" vertical="center" wrapText="1"/>
    </xf>
    <xf numFmtId="3" fontId="23" fillId="0" borderId="0" xfId="40" applyFont="1">
      <alignment vertical="center" wrapText="1"/>
    </xf>
    <xf numFmtId="3" fontId="5" fillId="0" borderId="0" xfId="40" applyFont="1">
      <alignment vertical="center" wrapText="1"/>
    </xf>
    <xf numFmtId="3" fontId="3" fillId="0" borderId="0" xfId="40" quotePrefix="1" applyFont="1" applyBorder="1" applyAlignment="1">
      <alignment horizontal="center" vertical="center"/>
    </xf>
    <xf numFmtId="3" fontId="3" fillId="0" borderId="0" xfId="40" applyFont="1" applyBorder="1" applyAlignment="1">
      <alignment horizontal="center" vertical="center"/>
    </xf>
    <xf numFmtId="3" fontId="5" fillId="0" borderId="0" xfId="40" applyFont="1" applyAlignment="1">
      <alignment vertical="center" wrapText="1"/>
    </xf>
    <xf numFmtId="3" fontId="5" fillId="0" borderId="0" xfId="40" applyFont="1" applyBorder="1">
      <alignment vertical="center" wrapText="1"/>
    </xf>
    <xf numFmtId="3" fontId="5" fillId="0" borderId="0" xfId="27" applyNumberFormat="1" applyFont="1" applyBorder="1" applyAlignment="1"/>
    <xf numFmtId="3" fontId="3" fillId="0" borderId="0" xfId="27" applyNumberFormat="1" applyFont="1" applyBorder="1" applyAlignment="1"/>
    <xf numFmtId="3" fontId="3" fillId="0" borderId="0" xfId="39" applyFont="1" applyBorder="1" applyAlignment="1">
      <alignment horizontal="center" vertical="center"/>
    </xf>
    <xf numFmtId="3" fontId="3" fillId="0" borderId="2" xfId="14" applyNumberFormat="1" applyFont="1" applyBorder="1" applyAlignment="1">
      <alignment vertical="center"/>
    </xf>
    <xf numFmtId="1" fontId="3" fillId="0" borderId="0" xfId="27" applyFont="1" applyBorder="1"/>
    <xf numFmtId="3" fontId="23" fillId="0" borderId="0" xfId="40" applyFont="1" applyBorder="1">
      <alignment vertical="center" wrapText="1"/>
    </xf>
    <xf numFmtId="3" fontId="38" fillId="0" borderId="0" xfId="25" applyFont="1" applyBorder="1" applyAlignment="1">
      <alignment horizontal="centerContinuous" vertical="center" wrapText="1"/>
    </xf>
    <xf numFmtId="3" fontId="38" fillId="0" borderId="0" xfId="25" applyFont="1" applyBorder="1">
      <alignment vertical="center" wrapText="1"/>
    </xf>
    <xf numFmtId="3" fontId="11" fillId="0" borderId="0" xfId="25" applyFont="1" applyBorder="1" applyAlignment="1">
      <alignment horizontal="center" vertical="center" wrapText="1"/>
    </xf>
    <xf numFmtId="3" fontId="26" fillId="0" borderId="0" xfId="7" quotePrefix="1" applyNumberFormat="1" applyFont="1" applyBorder="1" applyAlignment="1">
      <alignment horizontal="center" vertical="center"/>
    </xf>
    <xf numFmtId="3" fontId="26" fillId="0" borderId="0" xfId="25" quotePrefix="1" applyFont="1" applyBorder="1" applyAlignment="1">
      <alignment vertical="center"/>
    </xf>
    <xf numFmtId="41" fontId="26" fillId="0" borderId="0" xfId="4" applyFont="1" applyBorder="1" applyAlignment="1">
      <alignment vertical="center"/>
    </xf>
    <xf numFmtId="3" fontId="11" fillId="0" borderId="0" xfId="25" applyFont="1" applyBorder="1">
      <alignment vertical="center" wrapText="1"/>
    </xf>
    <xf numFmtId="3" fontId="26" fillId="0" borderId="0" xfId="7" applyNumberFormat="1" applyFont="1" applyBorder="1" applyAlignment="1">
      <alignment horizontal="center" vertical="center"/>
    </xf>
    <xf numFmtId="3" fontId="26" fillId="0" borderId="0" xfId="25" applyFont="1" applyBorder="1">
      <alignment vertical="center" wrapText="1"/>
    </xf>
    <xf numFmtId="3" fontId="26" fillId="0" borderId="0" xfId="25" applyFont="1" applyBorder="1" applyAlignment="1">
      <alignment vertical="center"/>
    </xf>
    <xf numFmtId="41" fontId="26" fillId="0" borderId="0" xfId="4" applyFont="1" applyBorder="1" applyAlignment="1">
      <alignment horizontal="center" vertical="center"/>
    </xf>
    <xf numFmtId="3" fontId="11" fillId="0" borderId="0" xfId="25" applyFont="1" applyBorder="1" applyAlignment="1">
      <alignment horizontal="right" vertical="center" wrapText="1"/>
    </xf>
    <xf numFmtId="3" fontId="26" fillId="0" borderId="0" xfId="25" applyFont="1" applyFill="1" applyBorder="1" applyAlignment="1">
      <alignment horizontal="center" vertical="center" wrapText="1"/>
    </xf>
    <xf numFmtId="3" fontId="11" fillId="0" borderId="0" xfId="25" applyFont="1" applyFill="1" applyBorder="1">
      <alignment vertical="center" wrapText="1"/>
    </xf>
    <xf numFmtId="41" fontId="3" fillId="0" borderId="0" xfId="42" applyNumberFormat="1" applyFont="1" applyBorder="1"/>
    <xf numFmtId="3" fontId="5" fillId="0" borderId="0" xfId="25" applyFont="1" applyFill="1" applyBorder="1">
      <alignment vertical="center" wrapText="1"/>
    </xf>
    <xf numFmtId="3" fontId="3" fillId="0" borderId="0" xfId="25" applyFont="1" applyBorder="1">
      <alignment vertical="center" wrapText="1"/>
    </xf>
    <xf numFmtId="2" fontId="5" fillId="0" borderId="0" xfId="22" applyNumberFormat="1" applyFont="1" applyFill="1" applyBorder="1"/>
    <xf numFmtId="0" fontId="5" fillId="2" borderId="0" xfId="22" applyFont="1" applyFill="1" applyBorder="1"/>
    <xf numFmtId="0" fontId="14" fillId="0" borderId="0" xfId="22" applyFont="1" applyFill="1" applyBorder="1"/>
    <xf numFmtId="0" fontId="8" fillId="0" borderId="0" xfId="22" applyFont="1" applyFill="1" applyBorder="1"/>
    <xf numFmtId="0" fontId="31" fillId="0" borderId="0" xfId="22" applyFont="1" applyFill="1" applyBorder="1"/>
    <xf numFmtId="3" fontId="8" fillId="0" borderId="0" xfId="22" applyNumberFormat="1" applyFont="1" applyFill="1" applyBorder="1"/>
    <xf numFmtId="3" fontId="3" fillId="2" borderId="2" xfId="32" applyFont="1" applyFill="1" applyBorder="1" applyAlignment="1">
      <alignment horizontal="left" vertical="center" wrapText="1"/>
    </xf>
    <xf numFmtId="3" fontId="5" fillId="0" borderId="0" xfId="23" applyNumberFormat="1" applyFont="1" applyFill="1" applyBorder="1" applyAlignment="1">
      <alignment horizontal="right"/>
    </xf>
    <xf numFmtId="3" fontId="5" fillId="0" borderId="0" xfId="23" applyNumberFormat="1" applyFont="1" applyFill="1" applyBorder="1" applyAlignment="1">
      <alignment horizontal="right" indent="1"/>
    </xf>
    <xf numFmtId="0" fontId="16" fillId="2" borderId="0" xfId="23" applyFont="1" applyFill="1" applyBorder="1"/>
    <xf numFmtId="0" fontId="5" fillId="2" borderId="0" xfId="23" applyFont="1" applyFill="1" applyBorder="1"/>
    <xf numFmtId="3" fontId="5" fillId="2" borderId="0" xfId="23" applyNumberFormat="1" applyFont="1" applyFill="1" applyBorder="1" applyAlignment="1">
      <alignment horizontal="centerContinuous"/>
    </xf>
    <xf numFmtId="0" fontId="35" fillId="2" borderId="0" xfId="23" applyFont="1" applyFill="1" applyBorder="1"/>
    <xf numFmtId="3" fontId="35" fillId="2" borderId="0" xfId="23" applyNumberFormat="1" applyFont="1" applyFill="1" applyBorder="1"/>
    <xf numFmtId="3" fontId="35" fillId="2" borderId="0" xfId="23" applyNumberFormat="1" applyFont="1" applyFill="1" applyBorder="1" applyAlignment="1">
      <alignment horizontal="centerContinuous"/>
    </xf>
    <xf numFmtId="3" fontId="5" fillId="2" borderId="0" xfId="29" applyNumberFormat="1" applyFont="1" applyFill="1" applyBorder="1" applyAlignment="1">
      <alignment horizontal="right" indent="1"/>
    </xf>
    <xf numFmtId="3" fontId="5" fillId="2" borderId="0" xfId="5" applyNumberFormat="1" applyFont="1" applyFill="1" applyBorder="1" applyAlignment="1">
      <alignment horizontal="right" indent="1"/>
    </xf>
    <xf numFmtId="3" fontId="3" fillId="2" borderId="0" xfId="2" applyNumberFormat="1" applyFont="1" applyFill="1" applyBorder="1" applyAlignment="1">
      <alignment horizontal="right" indent="1"/>
    </xf>
    <xf numFmtId="0" fontId="4" fillId="0" borderId="0" xfId="21" applyFont="1" applyBorder="1" applyAlignment="1">
      <alignment horizontal="left"/>
    </xf>
    <xf numFmtId="0" fontId="7" fillId="0" borderId="0" xfId="21" applyFont="1" applyBorder="1"/>
    <xf numFmtId="0" fontId="7" fillId="0" borderId="0" xfId="21" applyFont="1" applyBorder="1" applyAlignment="1">
      <alignment horizontal="left"/>
    </xf>
    <xf numFmtId="0" fontId="5" fillId="0" borderId="0" xfId="21" applyFont="1" applyBorder="1"/>
    <xf numFmtId="0" fontId="3" fillId="0" borderId="0" xfId="21" applyFont="1" applyBorder="1" applyAlignment="1">
      <alignment horizontal="center" vertical="center"/>
    </xf>
    <xf numFmtId="0" fontId="3" fillId="0" borderId="1" xfId="21" applyFont="1" applyBorder="1" applyAlignment="1">
      <alignment horizontal="center" vertical="center"/>
    </xf>
    <xf numFmtId="3" fontId="7" fillId="0" borderId="0" xfId="21" applyNumberFormat="1" applyFont="1" applyBorder="1"/>
    <xf numFmtId="3" fontId="5" fillId="0" borderId="0" xfId="21" applyNumberFormat="1" applyFont="1" applyBorder="1" applyAlignment="1">
      <alignment horizontal="right" vertical="center"/>
    </xf>
    <xf numFmtId="3" fontId="5" fillId="0" borderId="0" xfId="21" applyNumberFormat="1" applyFont="1" applyBorder="1" applyAlignment="1">
      <alignment horizontal="right" vertical="center" indent="1"/>
    </xf>
    <xf numFmtId="3" fontId="3" fillId="0" borderId="0" xfId="21" applyNumberFormat="1" applyFont="1" applyBorder="1" applyAlignment="1">
      <alignment horizontal="right" vertical="center" indent="1"/>
    </xf>
    <xf numFmtId="3" fontId="5" fillId="0" borderId="0" xfId="21" applyNumberFormat="1" applyFont="1" applyBorder="1" applyAlignment="1">
      <alignment vertical="center"/>
    </xf>
    <xf numFmtId="0" fontId="5" fillId="0" borderId="0" xfId="21" applyFont="1" applyBorder="1" applyAlignment="1">
      <alignment vertical="center"/>
    </xf>
    <xf numFmtId="3" fontId="5" fillId="0" borderId="0" xfId="21" applyNumberFormat="1" applyFont="1" applyFill="1" applyBorder="1" applyAlignment="1">
      <alignment horizontal="right" vertical="center" indent="1"/>
    </xf>
    <xf numFmtId="3" fontId="5" fillId="0" borderId="1" xfId="21" applyNumberFormat="1" applyFont="1" applyBorder="1" applyAlignment="1">
      <alignment horizontal="right" vertical="center"/>
    </xf>
    <xf numFmtId="3" fontId="5" fillId="0" borderId="1" xfId="21" applyNumberFormat="1" applyFont="1" applyBorder="1" applyAlignment="1">
      <alignment horizontal="right" vertical="center" indent="1"/>
    </xf>
    <xf numFmtId="3" fontId="3" fillId="0" borderId="1" xfId="21" applyNumberFormat="1" applyFont="1" applyBorder="1" applyAlignment="1">
      <alignment horizontal="right" vertical="center" indent="1"/>
    </xf>
    <xf numFmtId="0" fontId="5" fillId="0" borderId="0" xfId="21" applyFont="1" applyFill="1" applyBorder="1"/>
    <xf numFmtId="3" fontId="5" fillId="0" borderId="0" xfId="21" applyNumberFormat="1" applyFont="1" applyFill="1" applyBorder="1"/>
    <xf numFmtId="3" fontId="5" fillId="0" borderId="0" xfId="24" applyNumberFormat="1" applyFont="1" applyFill="1" applyBorder="1" applyAlignment="1">
      <alignment vertical="center"/>
    </xf>
    <xf numFmtId="3" fontId="8" fillId="0" borderId="0" xfId="22" applyNumberFormat="1" applyFont="1" applyFill="1" applyBorder="1" applyAlignment="1">
      <alignment horizontal="center"/>
    </xf>
    <xf numFmtId="3" fontId="8" fillId="0" borderId="0" xfId="3" applyNumberFormat="1" applyFont="1" applyFill="1" applyBorder="1" applyAlignment="1">
      <alignment horizontal="right"/>
    </xf>
    <xf numFmtId="0" fontId="28" fillId="0" borderId="0" xfId="0" applyFont="1" applyAlignment="1">
      <alignment vertical="center" wrapText="1"/>
    </xf>
    <xf numFmtId="0" fontId="28" fillId="0" borderId="16" xfId="0" applyFont="1" applyBorder="1" applyAlignment="1">
      <alignment vertical="center" wrapText="1"/>
    </xf>
    <xf numFmtId="0" fontId="39" fillId="0" borderId="0" xfId="0" applyFont="1" applyAlignment="1">
      <alignment horizontal="center" vertical="center" wrapText="1"/>
    </xf>
    <xf numFmtId="0" fontId="28" fillId="0" borderId="17" xfId="0" applyFont="1" applyBorder="1" applyAlignment="1">
      <alignment vertical="center" wrapText="1"/>
    </xf>
    <xf numFmtId="0" fontId="3" fillId="0" borderId="0" xfId="24" applyFont="1" applyFill="1" applyBorder="1"/>
    <xf numFmtId="0" fontId="5" fillId="0" borderId="0" xfId="28" applyFont="1" applyFill="1" applyBorder="1" applyAlignment="1"/>
    <xf numFmtId="43" fontId="5" fillId="0" borderId="0" xfId="6" applyNumberFormat="1" applyFont="1" applyFill="1" applyBorder="1" applyAlignment="1">
      <alignment horizontal="center"/>
    </xf>
    <xf numFmtId="3" fontId="3" fillId="0" borderId="0" xfId="0" applyNumberFormat="1" applyFont="1" applyBorder="1" applyAlignment="1">
      <alignment horizontal="right" vertical="center"/>
    </xf>
    <xf numFmtId="3" fontId="3" fillId="0" borderId="0" xfId="36" applyFont="1" applyBorder="1" applyAlignment="1">
      <alignment horizontal="center" vertical="top" wrapText="1"/>
    </xf>
    <xf numFmtId="0" fontId="11" fillId="0" borderId="0" xfId="22" applyFont="1" applyFill="1" applyBorder="1"/>
    <xf numFmtId="1" fontId="3" fillId="0" borderId="11" xfId="36" applyNumberFormat="1" applyFont="1" applyBorder="1" applyAlignment="1">
      <alignment horizontal="center" vertical="center" wrapText="1"/>
    </xf>
    <xf numFmtId="1" fontId="36" fillId="2" borderId="0" xfId="27" applyFont="1" applyFill="1" applyBorder="1" applyAlignment="1">
      <alignment horizontal="left" vertical="center" wrapText="1"/>
    </xf>
    <xf numFmtId="3" fontId="2" fillId="0" borderId="0" xfId="35" applyFont="1" applyBorder="1">
      <alignment vertical="center" wrapText="1"/>
    </xf>
    <xf numFmtId="0" fontId="5" fillId="2" borderId="0" xfId="22" applyFont="1" applyFill="1" applyBorder="1" applyAlignment="1">
      <alignment horizontal="right" vertical="center"/>
    </xf>
    <xf numFmtId="3" fontId="5" fillId="2" borderId="0" xfId="3" applyNumberFormat="1" applyFont="1" applyFill="1" applyBorder="1" applyAlignment="1">
      <alignment horizontal="right" vertical="center"/>
    </xf>
    <xf numFmtId="3" fontId="3" fillId="2" borderId="0" xfId="22" applyNumberFormat="1" applyFont="1" applyFill="1" applyBorder="1" applyAlignment="1">
      <alignment horizontal="centerContinuous" vertical="center"/>
    </xf>
    <xf numFmtId="3" fontId="5" fillId="2" borderId="0" xfId="22" applyNumberFormat="1" applyFont="1" applyFill="1" applyBorder="1" applyAlignment="1">
      <alignment horizontal="right" vertical="center"/>
    </xf>
    <xf numFmtId="3" fontId="3" fillId="2" borderId="2" xfId="3" applyNumberFormat="1" applyFont="1" applyFill="1" applyBorder="1" applyAlignment="1">
      <alignment horizontal="right" vertical="center"/>
    </xf>
    <xf numFmtId="3" fontId="5" fillId="2" borderId="0" xfId="1" applyNumberFormat="1" applyFont="1" applyFill="1" applyBorder="1" applyAlignment="1">
      <alignment horizontal="right" vertical="center"/>
    </xf>
    <xf numFmtId="3" fontId="3" fillId="2" borderId="0" xfId="3" applyNumberFormat="1" applyFont="1" applyFill="1" applyBorder="1" applyAlignment="1">
      <alignment horizontal="right" vertical="center"/>
    </xf>
    <xf numFmtId="0" fontId="41" fillId="2" borderId="0" xfId="22" applyFont="1" applyFill="1" applyBorder="1"/>
    <xf numFmtId="3" fontId="5" fillId="2" borderId="0" xfId="41" applyNumberFormat="1" applyFont="1" applyFill="1" applyBorder="1" applyAlignment="1">
      <alignment horizontal="right" vertical="center"/>
    </xf>
    <xf numFmtId="3" fontId="41" fillId="2" borderId="0" xfId="22" applyNumberFormat="1" applyFont="1" applyFill="1" applyBorder="1"/>
    <xf numFmtId="3" fontId="3" fillId="2" borderId="0" xfId="36" quotePrefix="1" applyFont="1" applyFill="1" applyBorder="1" applyAlignment="1">
      <alignment horizontal="center" vertical="center"/>
    </xf>
    <xf numFmtId="3" fontId="3" fillId="2" borderId="0" xfId="36" applyFont="1" applyFill="1" applyBorder="1" applyAlignment="1">
      <alignment horizontal="center" vertical="center"/>
    </xf>
    <xf numFmtId="3" fontId="3" fillId="2" borderId="2" xfId="26" applyNumberFormat="1" applyFont="1" applyFill="1" applyBorder="1" applyAlignment="1">
      <alignment horizontal="right" vertical="center"/>
    </xf>
    <xf numFmtId="3" fontId="3" fillId="0" borderId="0" xfId="23" applyNumberFormat="1" applyFont="1" applyFill="1" applyBorder="1"/>
    <xf numFmtId="0" fontId="3" fillId="0" borderId="0" xfId="22" applyFont="1" applyFill="1" applyBorder="1" applyAlignment="1">
      <alignment vertical="center"/>
    </xf>
    <xf numFmtId="3" fontId="3" fillId="0" borderId="0" xfId="22" applyNumberFormat="1" applyFont="1" applyFill="1" applyBorder="1" applyAlignment="1">
      <alignment vertical="center"/>
    </xf>
    <xf numFmtId="3" fontId="3" fillId="0" borderId="2" xfId="32" applyFont="1" applyBorder="1" applyAlignment="1">
      <alignment horizontal="left" vertical="center" wrapText="1"/>
    </xf>
    <xf numFmtId="0" fontId="0" fillId="0" borderId="1" xfId="0" applyBorder="1" applyAlignment="1">
      <alignment wrapText="1"/>
    </xf>
    <xf numFmtId="1" fontId="7" fillId="0" borderId="1" xfId="27" applyFont="1" applyBorder="1" applyAlignment="1">
      <alignment wrapText="1"/>
    </xf>
    <xf numFmtId="3" fontId="3" fillId="0" borderId="0" xfId="34" quotePrefix="1" applyFont="1" applyBorder="1" applyAlignment="1">
      <alignment horizontal="centerContinuous" vertical="center"/>
    </xf>
    <xf numFmtId="3" fontId="3" fillId="0" borderId="0" xfId="34" quotePrefix="1" applyFont="1" applyBorder="1" applyAlignment="1">
      <alignment horizontal="center" vertical="center"/>
    </xf>
    <xf numFmtId="3" fontId="23" fillId="0" borderId="0" xfId="36" applyFont="1" applyAlignment="1">
      <alignment vertical="center" wrapText="1"/>
    </xf>
    <xf numFmtId="3" fontId="3" fillId="0" borderId="9" xfId="36" applyFont="1" applyBorder="1" applyAlignment="1">
      <alignment horizontal="left" vertical="center" wrapText="1"/>
    </xf>
    <xf numFmtId="3" fontId="2" fillId="0" borderId="0" xfId="39" applyFont="1" applyBorder="1" applyAlignment="1">
      <alignment horizontal="left" vertical="top" wrapText="1"/>
    </xf>
    <xf numFmtId="3" fontId="3" fillId="0" borderId="2" xfId="27" applyNumberFormat="1" applyFont="1" applyBorder="1" applyAlignment="1">
      <alignment vertical="center"/>
    </xf>
    <xf numFmtId="3" fontId="3" fillId="2" borderId="0" xfId="22" quotePrefix="1" applyNumberFormat="1" applyFont="1" applyFill="1" applyBorder="1" applyAlignment="1">
      <alignment horizontal="left" vertical="center"/>
    </xf>
    <xf numFmtId="0" fontId="4" fillId="0" borderId="0" xfId="21" applyFont="1" applyBorder="1" applyAlignment="1">
      <alignment horizontal="right"/>
    </xf>
    <xf numFmtId="0" fontId="4" fillId="0" borderId="0" xfId="21" applyFont="1" applyBorder="1" applyAlignment="1">
      <alignment horizontal="left"/>
    </xf>
    <xf numFmtId="0" fontId="3" fillId="0" borderId="0" xfId="23" applyFont="1" applyFill="1" applyBorder="1" applyAlignment="1">
      <alignment horizontal="center" vertical="center"/>
    </xf>
    <xf numFmtId="0" fontId="3" fillId="0" borderId="1" xfId="23" applyFont="1" applyFill="1" applyBorder="1" applyAlignment="1">
      <alignment horizontal="center" vertical="center"/>
    </xf>
    <xf numFmtId="0" fontId="5" fillId="0" borderId="0" xfId="21" applyFont="1" applyFill="1" applyBorder="1" applyAlignment="1">
      <alignment vertical="center"/>
    </xf>
    <xf numFmtId="3" fontId="37" fillId="0" borderId="0" xfId="25" applyFont="1" applyBorder="1" applyAlignment="1">
      <alignment horizontal="left" vertical="center"/>
    </xf>
    <xf numFmtId="3" fontId="3" fillId="0" borderId="14" xfId="36" applyFont="1" applyBorder="1" applyAlignment="1">
      <alignment horizontal="center" vertical="center" wrapText="1"/>
    </xf>
    <xf numFmtId="3" fontId="3" fillId="0" borderId="0" xfId="38" applyFont="1" applyBorder="1" applyAlignment="1">
      <alignment horizontal="left" wrapText="1"/>
    </xf>
    <xf numFmtId="3" fontId="5" fillId="0" borderId="0" xfId="38" applyFont="1" applyAlignment="1">
      <alignment wrapText="1"/>
    </xf>
    <xf numFmtId="3" fontId="5" fillId="0" borderId="0" xfId="38" applyFont="1" applyBorder="1" applyAlignment="1">
      <alignment wrapText="1"/>
    </xf>
    <xf numFmtId="3" fontId="8" fillId="0" borderId="0" xfId="38" applyFont="1" applyAlignment="1">
      <alignment wrapText="1"/>
    </xf>
    <xf numFmtId="1" fontId="8" fillId="0" borderId="0" xfId="27" applyFont="1" applyAlignment="1"/>
    <xf numFmtId="41" fontId="11" fillId="0" borderId="0" xfId="25" applyNumberFormat="1" applyFont="1" applyBorder="1" applyAlignment="1">
      <alignment horizontal="right" vertical="center" wrapText="1"/>
    </xf>
    <xf numFmtId="41" fontId="26" fillId="0" borderId="0" xfId="25" applyNumberFormat="1" applyFont="1" applyFill="1" applyBorder="1" applyAlignment="1">
      <alignment horizontal="right" vertical="center" wrapText="1"/>
    </xf>
    <xf numFmtId="41" fontId="26" fillId="0" borderId="0" xfId="25" applyNumberFormat="1" applyFont="1" applyBorder="1" applyAlignment="1">
      <alignment horizontal="right" vertical="center" wrapText="1"/>
    </xf>
    <xf numFmtId="41" fontId="26" fillId="0" borderId="2" xfId="25" applyNumberFormat="1" applyFont="1" applyBorder="1" applyAlignment="1">
      <alignment horizontal="right" vertical="center" wrapText="1"/>
    </xf>
    <xf numFmtId="3" fontId="2" fillId="0" borderId="9" xfId="32" applyFont="1" applyBorder="1" applyAlignment="1">
      <alignment horizontal="left" vertical="top"/>
    </xf>
    <xf numFmtId="3" fontId="2" fillId="0" borderId="0" xfId="32" applyFont="1" applyBorder="1" applyAlignment="1">
      <alignment horizontal="left" vertical="top"/>
    </xf>
    <xf numFmtId="0" fontId="43" fillId="0" borderId="0" xfId="0" applyFont="1"/>
    <xf numFmtId="0" fontId="44" fillId="0" borderId="0" xfId="0" applyFont="1" applyAlignment="1">
      <alignment horizontal="justify" vertical="center"/>
    </xf>
    <xf numFmtId="3" fontId="5" fillId="0" borderId="0" xfId="42" applyNumberFormat="1" applyFont="1" applyFill="1" applyBorder="1" applyAlignment="1">
      <alignment horizontal="right" vertical="center"/>
    </xf>
    <xf numFmtId="3" fontId="5" fillId="0" borderId="0" xfId="42" applyNumberFormat="1" applyFont="1" applyFill="1" applyBorder="1" applyAlignment="1">
      <alignment horizontal="right"/>
    </xf>
    <xf numFmtId="3" fontId="5" fillId="0" borderId="0" xfId="42" applyNumberFormat="1" applyFont="1" applyBorder="1" applyAlignment="1">
      <alignment vertical="center"/>
    </xf>
    <xf numFmtId="3" fontId="5" fillId="0" borderId="0" xfId="42" applyNumberFormat="1" applyFont="1" applyBorder="1" applyAlignment="1">
      <alignment horizontal="right" vertical="center"/>
    </xf>
    <xf numFmtId="3" fontId="5" fillId="0" borderId="0" xfId="42" applyNumberFormat="1" applyFont="1" applyBorder="1" applyAlignment="1">
      <alignment horizontal="right"/>
    </xf>
    <xf numFmtId="3" fontId="26" fillId="0" borderId="0" xfId="25" applyNumberFormat="1" applyFont="1" applyBorder="1" applyAlignment="1">
      <alignment vertical="center" wrapText="1"/>
    </xf>
    <xf numFmtId="3" fontId="3" fillId="0" borderId="2" xfId="42" applyNumberFormat="1" applyFont="1" applyBorder="1" applyAlignment="1">
      <alignment vertical="center"/>
    </xf>
    <xf numFmtId="171" fontId="5" fillId="0" borderId="0" xfId="22" applyNumberFormat="1" applyFont="1" applyFill="1" applyBorder="1"/>
    <xf numFmtId="3" fontId="5" fillId="3" borderId="0" xfId="23" applyNumberFormat="1" applyFont="1" applyFill="1" applyBorder="1"/>
    <xf numFmtId="3" fontId="3" fillId="3" borderId="0" xfId="23" applyNumberFormat="1" applyFont="1" applyFill="1" applyBorder="1"/>
    <xf numFmtId="0" fontId="5" fillId="3" borderId="0" xfId="23" applyFont="1" applyFill="1" applyBorder="1"/>
    <xf numFmtId="3" fontId="37" fillId="0" borderId="0" xfId="25" applyFont="1" applyBorder="1" applyAlignment="1">
      <alignment horizontal="left" vertical="center"/>
    </xf>
    <xf numFmtId="1" fontId="3" fillId="0" borderId="0" xfId="27" applyFont="1" applyBorder="1" applyAlignment="1">
      <alignment horizontal="left" vertical="center"/>
    </xf>
    <xf numFmtId="1" fontId="11" fillId="0" borderId="0" xfId="25" applyNumberFormat="1" applyFont="1" applyBorder="1" applyAlignment="1">
      <alignment horizontal="right" vertical="center" wrapText="1"/>
    </xf>
    <xf numFmtId="1" fontId="5" fillId="0" borderId="0" xfId="40" applyNumberFormat="1" applyFont="1">
      <alignment vertical="center" wrapText="1"/>
    </xf>
    <xf numFmtId="3" fontId="3" fillId="0" borderId="2" xfId="32" applyNumberFormat="1" applyFont="1" applyBorder="1" applyAlignment="1">
      <alignment horizontal="right" vertical="center" wrapText="1"/>
    </xf>
    <xf numFmtId="41" fontId="3" fillId="0" borderId="0" xfId="25" applyNumberFormat="1" applyFont="1" applyFill="1" applyBorder="1" applyAlignment="1">
      <alignment horizontal="right" vertical="center" wrapText="1"/>
    </xf>
    <xf numFmtId="169" fontId="11" fillId="0" borderId="0" xfId="25" applyNumberFormat="1" applyFont="1" applyBorder="1" applyAlignment="1">
      <alignment horizontal="right" vertical="distributed" wrapText="1"/>
    </xf>
    <xf numFmtId="169" fontId="26" fillId="0" borderId="0" xfId="25" applyNumberFormat="1" applyFont="1" applyBorder="1" applyAlignment="1">
      <alignment horizontal="right" vertical="distributed" wrapText="1"/>
    </xf>
    <xf numFmtId="169" fontId="26" fillId="0" borderId="2" xfId="25" applyNumberFormat="1" applyFont="1" applyBorder="1" applyAlignment="1">
      <alignment horizontal="right" vertical="distributed" wrapText="1"/>
    </xf>
    <xf numFmtId="1" fontId="3" fillId="0" borderId="2" xfId="38" applyNumberFormat="1" applyFont="1" applyFill="1" applyBorder="1" applyAlignment="1">
      <alignment horizontal="center" vertical="center"/>
    </xf>
    <xf numFmtId="1" fontId="3" fillId="0" borderId="11" xfId="38" applyNumberFormat="1" applyFont="1" applyFill="1" applyBorder="1" applyAlignment="1">
      <alignment horizontal="center" vertical="center"/>
    </xf>
    <xf numFmtId="169" fontId="3" fillId="0" borderId="0" xfId="13" applyNumberFormat="1" applyFont="1" applyFill="1" applyBorder="1" applyAlignment="1">
      <alignment horizontal="right" vertical="center" indent="1"/>
    </xf>
    <xf numFmtId="169" fontId="5" fillId="0" borderId="0" xfId="13" applyNumberFormat="1" applyFont="1" applyFill="1" applyBorder="1" applyAlignment="1">
      <alignment horizontal="right" vertical="center" indent="1"/>
    </xf>
    <xf numFmtId="3" fontId="26" fillId="0" borderId="1" xfId="7" quotePrefix="1" applyNumberFormat="1" applyFont="1" applyBorder="1" applyAlignment="1">
      <alignment horizontal="center" vertical="center"/>
    </xf>
    <xf numFmtId="3" fontId="26" fillId="0" borderId="1" xfId="25" quotePrefix="1" applyFont="1" applyBorder="1" applyAlignment="1">
      <alignment vertical="center"/>
    </xf>
    <xf numFmtId="3" fontId="5" fillId="0" borderId="1" xfId="42" applyNumberFormat="1" applyFont="1" applyBorder="1" applyAlignment="1">
      <alignment vertical="center"/>
    </xf>
    <xf numFmtId="0" fontId="6" fillId="0" borderId="0" xfId="22" applyFont="1" applyFill="1" applyBorder="1"/>
    <xf numFmtId="0" fontId="2" fillId="0" borderId="0" xfId="0" applyFont="1"/>
    <xf numFmtId="3" fontId="3" fillId="0" borderId="14" xfId="32" applyFont="1" applyBorder="1" applyAlignment="1">
      <alignment horizontal="center" vertical="center" wrapText="1"/>
    </xf>
    <xf numFmtId="3" fontId="3" fillId="0" borderId="11" xfId="32" applyFont="1" applyBorder="1" applyAlignment="1">
      <alignment horizontal="center" vertical="center" wrapText="1"/>
    </xf>
    <xf numFmtId="1" fontId="3" fillId="0" borderId="6" xfId="30" applyNumberFormat="1" applyFont="1" applyBorder="1" applyAlignment="1">
      <alignment horizontal="center" vertical="center" wrapText="1"/>
    </xf>
    <xf numFmtId="1" fontId="3" fillId="0" borderId="13" xfId="30" applyNumberFormat="1" applyFont="1" applyBorder="1" applyAlignment="1">
      <alignment horizontal="center" vertical="center" wrapText="1"/>
    </xf>
    <xf numFmtId="3" fontId="3" fillId="0" borderId="0" xfId="36" applyFont="1" applyBorder="1" applyAlignment="1">
      <alignment horizontal="right" vertical="center" wrapText="1"/>
    </xf>
    <xf numFmtId="3" fontId="47" fillId="0" borderId="0" xfId="36" quotePrefix="1" applyFont="1" applyBorder="1" applyAlignment="1">
      <alignment horizontal="center" vertical="center"/>
    </xf>
    <xf numFmtId="1" fontId="5" fillId="0" borderId="0" xfId="27" applyFont="1" applyBorder="1" applyAlignment="1">
      <alignment horizontal="center" vertical="center" wrapText="1"/>
    </xf>
    <xf numFmtId="3" fontId="3" fillId="0" borderId="14" xfId="33" applyFont="1" applyBorder="1" applyAlignment="1">
      <alignment horizontal="center" vertical="center" wrapText="1"/>
    </xf>
    <xf numFmtId="3" fontId="3" fillId="0" borderId="10" xfId="33" applyFont="1" applyBorder="1" applyAlignment="1">
      <alignment horizontal="center" vertical="center" wrapText="1"/>
    </xf>
    <xf numFmtId="41" fontId="26" fillId="0" borderId="0" xfId="25" applyNumberFormat="1" applyFont="1" applyBorder="1" applyAlignment="1">
      <alignment horizontal="right" vertical="center" wrapText="1" indent="1"/>
    </xf>
    <xf numFmtId="41" fontId="26" fillId="0" borderId="2" xfId="25" applyNumberFormat="1" applyFont="1" applyBorder="1" applyAlignment="1">
      <alignment horizontal="right" vertical="center" wrapText="1" indent="1"/>
    </xf>
    <xf numFmtId="3" fontId="3" fillId="0" borderId="2" xfId="33" applyFont="1" applyBorder="1" applyAlignment="1">
      <alignment horizontal="center" vertical="center" wrapText="1"/>
    </xf>
    <xf numFmtId="3" fontId="26" fillId="0" borderId="0" xfId="25" applyNumberFormat="1" applyFont="1" applyBorder="1" applyAlignment="1">
      <alignment horizontal="right" vertical="center" wrapText="1" indent="1"/>
    </xf>
    <xf numFmtId="3" fontId="26" fillId="0" borderId="2" xfId="25" applyNumberFormat="1" applyFont="1" applyBorder="1" applyAlignment="1">
      <alignment horizontal="right" vertical="center" wrapText="1" indent="1"/>
    </xf>
    <xf numFmtId="1" fontId="3" fillId="0" borderId="2" xfId="11" quotePrefix="1" applyNumberFormat="1" applyFont="1" applyBorder="1" applyAlignment="1">
      <alignment horizontal="right" vertical="center" indent="1"/>
    </xf>
    <xf numFmtId="3" fontId="5" fillId="0" borderId="0" xfId="34" applyFont="1" applyFill="1" applyBorder="1">
      <alignment vertical="center" wrapText="1"/>
    </xf>
    <xf numFmtId="3" fontId="5" fillId="0" borderId="0" xfId="35" applyFont="1" applyBorder="1" applyAlignment="1">
      <alignment horizontal="right" vertical="center" indent="1"/>
    </xf>
    <xf numFmtId="3" fontId="5" fillId="0" borderId="0" xfId="35" applyFont="1" applyBorder="1" applyAlignment="1">
      <alignment horizontal="right" vertical="center" indent="3"/>
    </xf>
    <xf numFmtId="3" fontId="5" fillId="0" borderId="1" xfId="35" applyFont="1" applyBorder="1" applyAlignment="1">
      <alignment horizontal="right" vertical="center" indent="3"/>
    </xf>
    <xf numFmtId="3" fontId="3" fillId="0" borderId="1" xfId="36" applyFont="1" applyBorder="1" applyAlignment="1">
      <alignment horizontal="centerContinuous" vertical="top"/>
    </xf>
    <xf numFmtId="3" fontId="5" fillId="0" borderId="0" xfId="38" applyFont="1" applyBorder="1" applyAlignment="1">
      <alignment horizontal="left" vertical="center" wrapText="1" indent="1"/>
    </xf>
    <xf numFmtId="3" fontId="3" fillId="0" borderId="0" xfId="38" applyFont="1" applyBorder="1" applyAlignment="1">
      <alignment horizontal="left" vertical="center" wrapText="1" indent="2"/>
    </xf>
    <xf numFmtId="3" fontId="3" fillId="0" borderId="0" xfId="38" applyFont="1" applyBorder="1" applyAlignment="1">
      <alignment horizontal="left" vertical="center" wrapText="1"/>
    </xf>
    <xf numFmtId="4" fontId="8" fillId="0" borderId="0" xfId="38" applyNumberFormat="1" applyFont="1" applyAlignment="1">
      <alignment wrapText="1"/>
    </xf>
    <xf numFmtId="3" fontId="48" fillId="0" borderId="0" xfId="36" applyFont="1" applyBorder="1" applyAlignment="1"/>
    <xf numFmtId="3" fontId="49" fillId="0" borderId="0" xfId="37" applyFont="1">
      <alignment vertical="center" wrapText="1"/>
    </xf>
    <xf numFmtId="3" fontId="3" fillId="0" borderId="0" xfId="42" applyNumberFormat="1" applyFont="1" applyBorder="1" applyAlignment="1">
      <alignment vertical="center"/>
    </xf>
    <xf numFmtId="0" fontId="3" fillId="0" borderId="1" xfId="22" applyFont="1" applyFill="1" applyBorder="1" applyAlignment="1">
      <alignment horizontal="center" vertical="center"/>
    </xf>
    <xf numFmtId="0" fontId="3" fillId="0" borderId="0" xfId="22" applyFont="1" applyFill="1" applyBorder="1" applyAlignment="1">
      <alignment horizontal="center" vertical="center"/>
    </xf>
    <xf numFmtId="0" fontId="19" fillId="0" borderId="0" xfId="22" applyFont="1" applyFill="1" applyBorder="1" applyAlignment="1">
      <alignment wrapText="1"/>
    </xf>
    <xf numFmtId="3" fontId="5" fillId="0" borderId="0" xfId="23" applyNumberFormat="1" applyFont="1" applyFill="1" applyBorder="1" applyAlignment="1">
      <alignment horizontal="right" indent="2"/>
    </xf>
    <xf numFmtId="0" fontId="3" fillId="0" borderId="14" xfId="22" applyFont="1" applyFill="1" applyBorder="1" applyAlignment="1">
      <alignment horizontal="center" vertical="center" wrapText="1"/>
    </xf>
    <xf numFmtId="0" fontId="3" fillId="0" borderId="11" xfId="22" applyFont="1" applyFill="1" applyBorder="1" applyAlignment="1">
      <alignment horizontal="center" vertical="center" wrapText="1"/>
    </xf>
    <xf numFmtId="3" fontId="3" fillId="2" borderId="2" xfId="2" applyNumberFormat="1" applyFont="1" applyFill="1" applyBorder="1" applyAlignment="1">
      <alignment horizontal="right" vertical="center"/>
    </xf>
    <xf numFmtId="3" fontId="5" fillId="2" borderId="0" xfId="2" applyNumberFormat="1" applyFont="1" applyFill="1" applyBorder="1" applyAlignment="1">
      <alignment horizontal="right" vertical="center"/>
    </xf>
    <xf numFmtId="0" fontId="0" fillId="0" borderId="0" xfId="0" applyAlignment="1">
      <alignment wrapText="1"/>
    </xf>
    <xf numFmtId="3" fontId="3" fillId="0" borderId="2" xfId="27" applyNumberFormat="1" applyFont="1" applyBorder="1" applyAlignment="1">
      <alignment horizontal="right" vertical="center"/>
    </xf>
    <xf numFmtId="3" fontId="3" fillId="0" borderId="1" xfId="34" quotePrefix="1" applyFont="1" applyBorder="1" applyAlignment="1">
      <alignment horizontal="center" vertical="center"/>
    </xf>
    <xf numFmtId="1" fontId="26" fillId="0" borderId="0" xfId="25" applyNumberFormat="1" applyFont="1" applyBorder="1" applyAlignment="1">
      <alignment horizontal="right" vertical="center" wrapText="1"/>
    </xf>
    <xf numFmtId="1" fontId="5" fillId="0" borderId="0" xfId="25" applyNumberFormat="1" applyFont="1" applyBorder="1" applyAlignment="1">
      <alignment horizontal="right" vertical="center" wrapText="1"/>
    </xf>
    <xf numFmtId="3" fontId="5" fillId="0" borderId="0" xfId="40" applyFont="1" applyAlignment="1">
      <alignment horizontal="right" vertical="center" wrapText="1"/>
    </xf>
    <xf numFmtId="1" fontId="3" fillId="0" borderId="0" xfId="25" applyNumberFormat="1" applyFont="1" applyBorder="1" applyAlignment="1">
      <alignment horizontal="right" vertical="center" wrapText="1"/>
    </xf>
    <xf numFmtId="41" fontId="5" fillId="0" borderId="0" xfId="25" applyNumberFormat="1" applyFont="1" applyBorder="1" applyAlignment="1">
      <alignment horizontal="right" vertical="center" wrapText="1"/>
    </xf>
    <xf numFmtId="41" fontId="3" fillId="0" borderId="2" xfId="25" applyNumberFormat="1" applyFont="1" applyBorder="1" applyAlignment="1">
      <alignment horizontal="right" vertical="center" wrapText="1"/>
    </xf>
    <xf numFmtId="3" fontId="3" fillId="0" borderId="1" xfId="42" applyNumberFormat="1" applyFont="1" applyBorder="1" applyAlignment="1">
      <alignment vertical="center"/>
    </xf>
    <xf numFmtId="3" fontId="5" fillId="0" borderId="0" xfId="42" applyNumberFormat="1" applyFont="1" applyFill="1" applyBorder="1" applyAlignment="1">
      <alignment vertical="center"/>
    </xf>
    <xf numFmtId="3" fontId="26" fillId="0" borderId="0" xfId="25" applyNumberFormat="1" applyFont="1" applyFill="1" applyBorder="1" applyAlignment="1">
      <alignment vertical="center" wrapText="1"/>
    </xf>
    <xf numFmtId="3" fontId="5" fillId="0" borderId="1" xfId="42" applyNumberFormat="1" applyFont="1" applyFill="1" applyBorder="1" applyAlignment="1">
      <alignment vertical="center"/>
    </xf>
    <xf numFmtId="3" fontId="26" fillId="0" borderId="1" xfId="25" applyNumberFormat="1" applyFont="1" applyFill="1" applyBorder="1" applyAlignment="1">
      <alignment vertical="center" wrapText="1"/>
    </xf>
    <xf numFmtId="3" fontId="3" fillId="0" borderId="2" xfId="42" applyNumberFormat="1" applyFont="1" applyFill="1" applyBorder="1" applyAlignment="1">
      <alignment vertical="center"/>
    </xf>
    <xf numFmtId="3" fontId="26" fillId="0" borderId="2" xfId="25" applyNumberFormat="1" applyFont="1" applyFill="1" applyBorder="1" applyAlignment="1">
      <alignment vertical="center" wrapText="1"/>
    </xf>
    <xf numFmtId="169" fontId="5" fillId="2" borderId="0" xfId="25" applyNumberFormat="1" applyFont="1" applyFill="1" applyBorder="1" applyAlignment="1">
      <alignment horizontal="right" vertical="center" wrapText="1"/>
    </xf>
    <xf numFmtId="3" fontId="3" fillId="2" borderId="0" xfId="22" quotePrefix="1" applyNumberFormat="1" applyFont="1" applyFill="1" applyBorder="1" applyAlignment="1">
      <alignment horizontal="center" vertical="center"/>
    </xf>
    <xf numFmtId="3" fontId="3" fillId="2" borderId="2" xfId="22" applyNumberFormat="1" applyFont="1" applyFill="1" applyBorder="1" applyAlignment="1">
      <alignment horizontal="left" vertical="center" wrapText="1"/>
    </xf>
    <xf numFmtId="0" fontId="50" fillId="2" borderId="0" xfId="23" applyFont="1" applyFill="1" applyBorder="1"/>
    <xf numFmtId="1" fontId="41" fillId="2" borderId="0" xfId="22" applyNumberFormat="1" applyFont="1" applyFill="1" applyBorder="1"/>
    <xf numFmtId="3" fontId="3" fillId="0" borderId="2" xfId="36" applyFont="1" applyFill="1" applyBorder="1" applyAlignment="1">
      <alignment horizontal="center" vertical="center"/>
    </xf>
    <xf numFmtId="3" fontId="48" fillId="0" borderId="0" xfId="25" applyFont="1" applyFill="1" applyBorder="1" applyAlignment="1">
      <alignment vertical="top"/>
    </xf>
    <xf numFmtId="3" fontId="49" fillId="0" borderId="0" xfId="25" applyFont="1" applyBorder="1" applyAlignment="1">
      <alignment horizontal="centerContinuous" vertical="center" wrapText="1"/>
    </xf>
    <xf numFmtId="3" fontId="49" fillId="0" borderId="0" xfId="25" applyFont="1" applyBorder="1">
      <alignment vertical="center" wrapText="1"/>
    </xf>
    <xf numFmtId="3" fontId="5" fillId="0" borderId="0" xfId="0" applyNumberFormat="1" applyFont="1" applyAlignment="1">
      <alignment horizontal="right" vertical="center"/>
    </xf>
    <xf numFmtId="3" fontId="5" fillId="0" borderId="0" xfId="0" applyNumberFormat="1" applyFont="1" applyBorder="1" applyAlignment="1">
      <alignment horizontal="right" vertical="center"/>
    </xf>
    <xf numFmtId="3" fontId="5" fillId="0" borderId="0" xfId="0" applyNumberFormat="1" applyFont="1" applyFill="1" applyBorder="1" applyAlignment="1">
      <alignment horizontal="right" vertical="center"/>
    </xf>
    <xf numFmtId="3" fontId="3" fillId="0" borderId="2" xfId="0" applyNumberFormat="1" applyFont="1" applyFill="1" applyBorder="1" applyAlignment="1">
      <alignment horizontal="right" vertical="center"/>
    </xf>
    <xf numFmtId="3" fontId="5" fillId="0" borderId="0" xfId="0" applyNumberFormat="1" applyFont="1" applyAlignment="1">
      <alignment horizontal="right" vertical="center" indent="2"/>
    </xf>
    <xf numFmtId="3" fontId="3" fillId="0" borderId="2"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2"/>
    </xf>
    <xf numFmtId="3" fontId="3" fillId="0" borderId="0" xfId="0" applyNumberFormat="1" applyFont="1" applyAlignment="1">
      <alignment horizontal="right" vertical="center"/>
    </xf>
    <xf numFmtId="3" fontId="27" fillId="0" borderId="0" xfId="40" applyFont="1" applyBorder="1" applyAlignment="1">
      <alignment horizontal="justify" vertical="center" wrapText="1"/>
    </xf>
    <xf numFmtId="0" fontId="27" fillId="0" borderId="0" xfId="0" applyFont="1" applyBorder="1" applyAlignment="1">
      <alignment horizontal="justify" vertical="center" wrapText="1"/>
    </xf>
    <xf numFmtId="3" fontId="0" fillId="0" borderId="0" xfId="0" applyNumberFormat="1"/>
    <xf numFmtId="3" fontId="5" fillId="0" borderId="0" xfId="36" applyFont="1" applyBorder="1" applyAlignment="1">
      <alignment horizontal="right" vertical="center" wrapText="1" indent="1"/>
    </xf>
    <xf numFmtId="3" fontId="3" fillId="0" borderId="0" xfId="36" applyFont="1" applyBorder="1" applyAlignment="1">
      <alignment horizontal="right" vertical="center" wrapText="1" indent="1"/>
    </xf>
    <xf numFmtId="3" fontId="3" fillId="0" borderId="0" xfId="39" quotePrefix="1" applyFont="1" applyBorder="1" applyAlignment="1">
      <alignment horizontal="center" vertical="center"/>
    </xf>
    <xf numFmtId="3" fontId="5" fillId="0" borderId="0" xfId="27" applyNumberFormat="1" applyFont="1" applyBorder="1" applyAlignment="1">
      <alignment vertical="center"/>
    </xf>
    <xf numFmtId="3" fontId="3" fillId="0" borderId="0" xfId="27" applyNumberFormat="1" applyFont="1" applyBorder="1" applyAlignment="1">
      <alignment vertical="center"/>
    </xf>
    <xf numFmtId="3" fontId="5" fillId="0" borderId="0" xfId="42" applyNumberFormat="1" applyFont="1" applyBorder="1" applyAlignment="1">
      <alignment horizontal="right" vertical="center" indent="1"/>
    </xf>
    <xf numFmtId="3" fontId="5" fillId="0" borderId="0" xfId="42" applyNumberFormat="1" applyFont="1" applyFill="1" applyBorder="1" applyAlignment="1">
      <alignment horizontal="right" vertical="center" indent="1"/>
    </xf>
    <xf numFmtId="3" fontId="5" fillId="0" borderId="1" xfId="42" applyNumberFormat="1" applyFont="1" applyBorder="1" applyAlignment="1">
      <alignment horizontal="right" vertical="center" indent="1"/>
    </xf>
    <xf numFmtId="3" fontId="5" fillId="0" borderId="1" xfId="42" applyNumberFormat="1" applyFont="1" applyFill="1" applyBorder="1" applyAlignment="1">
      <alignment horizontal="right" vertical="center" indent="1"/>
    </xf>
    <xf numFmtId="3" fontId="5" fillId="0" borderId="0" xfId="42" applyNumberFormat="1" applyFont="1" applyFill="1" applyBorder="1" applyAlignment="1">
      <alignment horizontal="right" indent="2"/>
    </xf>
    <xf numFmtId="3" fontId="5" fillId="0" borderId="0" xfId="42" applyNumberFormat="1" applyFont="1" applyFill="1" applyBorder="1" applyAlignment="1">
      <alignment horizontal="right" vertical="center" indent="2"/>
    </xf>
    <xf numFmtId="3" fontId="5" fillId="0" borderId="1" xfId="42" applyNumberFormat="1" applyFont="1" applyFill="1" applyBorder="1" applyAlignment="1">
      <alignment horizontal="right" indent="2"/>
    </xf>
    <xf numFmtId="3" fontId="5" fillId="0" borderId="1" xfId="42" applyNumberFormat="1" applyFont="1" applyFill="1" applyBorder="1" applyAlignment="1">
      <alignment horizontal="right" vertical="center" indent="2"/>
    </xf>
    <xf numFmtId="3" fontId="5" fillId="0" borderId="0" xfId="42" applyNumberFormat="1" applyFont="1" applyBorder="1" applyAlignment="1">
      <alignment horizontal="right" indent="1"/>
    </xf>
    <xf numFmtId="3" fontId="26" fillId="0" borderId="1" xfId="25" applyNumberFormat="1" applyFont="1" applyBorder="1" applyAlignment="1">
      <alignment vertical="center" wrapText="1"/>
    </xf>
    <xf numFmtId="3" fontId="26" fillId="0" borderId="2" xfId="25" applyNumberFormat="1" applyFont="1" applyBorder="1" applyAlignment="1">
      <alignment vertical="center" wrapText="1"/>
    </xf>
    <xf numFmtId="3" fontId="3" fillId="0" borderId="14" xfId="27" applyNumberFormat="1" applyFont="1" applyBorder="1" applyAlignment="1">
      <alignment horizontal="center" vertical="center" wrapText="1"/>
    </xf>
    <xf numFmtId="0" fontId="3" fillId="0" borderId="2" xfId="21" applyFont="1" applyFill="1" applyBorder="1" applyAlignment="1">
      <alignment horizontal="center" vertical="center" wrapText="1"/>
    </xf>
    <xf numFmtId="0" fontId="3" fillId="0" borderId="1" xfId="21" applyFont="1" applyFill="1" applyBorder="1" applyAlignment="1">
      <alignment horizontal="center" vertical="center"/>
    </xf>
    <xf numFmtId="3" fontId="3" fillId="0" borderId="2" xfId="22" applyNumberFormat="1" applyFont="1" applyFill="1" applyBorder="1" applyAlignment="1">
      <alignment vertical="center"/>
    </xf>
    <xf numFmtId="3" fontId="5" fillId="2" borderId="0" xfId="23" applyNumberFormat="1" applyFont="1" applyFill="1" applyBorder="1"/>
    <xf numFmtId="3" fontId="5" fillId="2" borderId="0" xfId="22" applyNumberFormat="1" applyFont="1" applyFill="1" applyBorder="1"/>
    <xf numFmtId="0" fontId="4" fillId="0" borderId="0" xfId="0" applyFont="1" applyAlignment="1">
      <alignment vertical="center"/>
    </xf>
    <xf numFmtId="0" fontId="3" fillId="0" borderId="2" xfId="24" applyFont="1" applyFill="1" applyBorder="1" applyAlignment="1">
      <alignment horizontal="center" vertical="center" wrapText="1"/>
    </xf>
    <xf numFmtId="3" fontId="5" fillId="0" borderId="1" xfId="24" applyNumberFormat="1" applyFont="1" applyFill="1" applyBorder="1" applyAlignment="1">
      <alignment vertical="center"/>
    </xf>
    <xf numFmtId="0" fontId="3" fillId="0" borderId="14" xfId="24" applyFont="1" applyFill="1" applyBorder="1" applyAlignment="1">
      <alignment horizontal="center" vertical="center" wrapText="1"/>
    </xf>
    <xf numFmtId="3" fontId="3" fillId="0" borderId="0" xfId="24" applyNumberFormat="1" applyFont="1" applyFill="1" applyBorder="1" applyAlignment="1">
      <alignment horizontal="right" vertical="center"/>
    </xf>
    <xf numFmtId="1" fontId="3" fillId="0" borderId="0" xfId="24" applyNumberFormat="1" applyFont="1" applyFill="1" applyBorder="1" applyAlignment="1">
      <alignment horizontal="center" vertical="center"/>
    </xf>
    <xf numFmtId="0" fontId="5" fillId="0" borderId="0" xfId="21" applyFont="1" applyFill="1" applyBorder="1" applyAlignment="1">
      <alignment horizontal="left" vertical="center"/>
    </xf>
    <xf numFmtId="3" fontId="3" fillId="0" borderId="1" xfId="21" applyNumberFormat="1" applyFont="1" applyFill="1" applyBorder="1" applyAlignment="1">
      <alignment vertical="center"/>
    </xf>
    <xf numFmtId="3" fontId="5" fillId="0" borderId="0" xfId="24" applyNumberFormat="1" applyFont="1" applyFill="1" applyBorder="1" applyAlignment="1">
      <alignment horizontal="right" vertical="center" indent="2"/>
    </xf>
    <xf numFmtId="0" fontId="5" fillId="0" borderId="1" xfId="21" applyFont="1" applyFill="1" applyBorder="1" applyAlignment="1">
      <alignment horizontal="right" vertical="center" indent="2"/>
    </xf>
    <xf numFmtId="3" fontId="5" fillId="0" borderId="1" xfId="24" applyNumberFormat="1" applyFont="1" applyFill="1" applyBorder="1" applyAlignment="1">
      <alignment horizontal="right" vertical="center" indent="2"/>
    </xf>
    <xf numFmtId="3" fontId="3" fillId="0" borderId="0" xfId="30" quotePrefix="1" applyFont="1" applyBorder="1" applyAlignment="1">
      <alignment horizontal="center" vertical="center"/>
    </xf>
    <xf numFmtId="3" fontId="3" fillId="0" borderId="2" xfId="33" quotePrefix="1" applyFont="1" applyBorder="1" applyAlignment="1">
      <alignment horizontal="left" vertical="center" wrapText="1"/>
    </xf>
    <xf numFmtId="3" fontId="3" fillId="0" borderId="9" xfId="37" quotePrefix="1" applyFont="1" applyFill="1" applyBorder="1" applyAlignment="1">
      <alignment horizontal="left" vertical="center" wrapText="1"/>
    </xf>
    <xf numFmtId="3" fontId="3" fillId="0" borderId="9" xfId="36" applyFont="1" applyBorder="1" applyAlignment="1">
      <alignment wrapText="1"/>
    </xf>
    <xf numFmtId="41" fontId="3" fillId="0" borderId="0" xfId="25" applyNumberFormat="1" applyFont="1" applyFill="1" applyBorder="1" applyAlignment="1">
      <alignment horizontal="right" vertical="distributed" wrapText="1" indent="1"/>
    </xf>
    <xf numFmtId="41" fontId="5" fillId="0" borderId="0" xfId="25" applyNumberFormat="1" applyFont="1" applyFill="1" applyBorder="1" applyAlignment="1">
      <alignment horizontal="right" vertical="distributed" wrapText="1" indent="1"/>
    </xf>
    <xf numFmtId="0" fontId="0" fillId="0" borderId="0" xfId="0" applyBorder="1" applyAlignment="1">
      <alignment wrapText="1"/>
    </xf>
    <xf numFmtId="0" fontId="2" fillId="0" borderId="0" xfId="44"/>
    <xf numFmtId="3" fontId="3" fillId="0" borderId="14" xfId="47" applyNumberFormat="1" applyFont="1" applyBorder="1" applyAlignment="1">
      <alignment horizontal="center" vertical="center" wrapText="1"/>
    </xf>
    <xf numFmtId="0" fontId="3" fillId="0" borderId="0" xfId="44" applyFont="1" applyAlignment="1">
      <alignment horizontal="center" vertical="center"/>
    </xf>
    <xf numFmtId="3" fontId="3" fillId="2" borderId="0" xfId="48" quotePrefix="1" applyFont="1" applyFill="1" applyBorder="1" applyAlignment="1">
      <alignment horizontal="left" vertical="center"/>
    </xf>
    <xf numFmtId="169" fontId="5" fillId="2" borderId="0" xfId="46" applyNumberFormat="1" applyFont="1" applyFill="1" applyBorder="1" applyAlignment="1">
      <alignment horizontal="right" vertical="center" wrapText="1"/>
    </xf>
    <xf numFmtId="3" fontId="3" fillId="2" borderId="0" xfId="48" quotePrefix="1" applyFont="1" applyFill="1" applyBorder="1" applyAlignment="1">
      <alignment horizontal="right" vertical="center"/>
    </xf>
    <xf numFmtId="3" fontId="3" fillId="2" borderId="0" xfId="48" applyFont="1" applyFill="1" applyBorder="1" applyAlignment="1">
      <alignment horizontal="left" vertical="center"/>
    </xf>
    <xf numFmtId="3" fontId="3" fillId="2" borderId="0" xfId="22" applyNumberFormat="1" applyFont="1" applyFill="1" applyBorder="1" applyAlignment="1">
      <alignment horizontal="left" vertical="center"/>
    </xf>
    <xf numFmtId="3" fontId="3" fillId="2" borderId="0" xfId="22" applyNumberFormat="1" applyFont="1" applyFill="1" applyBorder="1" applyAlignment="1">
      <alignment horizontal="left" vertical="center" wrapText="1"/>
    </xf>
    <xf numFmtId="3" fontId="3" fillId="2" borderId="0" xfId="49" applyFont="1" applyFill="1" applyBorder="1" applyAlignment="1">
      <alignment horizontal="left" vertical="center" wrapText="1"/>
    </xf>
    <xf numFmtId="3" fontId="5" fillId="2" borderId="0" xfId="50" applyNumberFormat="1" applyFont="1" applyFill="1" applyBorder="1" applyAlignment="1">
      <alignment horizontal="right" vertical="center"/>
    </xf>
    <xf numFmtId="0" fontId="3" fillId="0" borderId="0" xfId="44" applyFont="1" applyBorder="1" applyAlignment="1">
      <alignment horizontal="left"/>
    </xf>
    <xf numFmtId="0" fontId="5" fillId="0" borderId="0" xfId="44" applyFont="1" applyBorder="1"/>
    <xf numFmtId="0" fontId="3" fillId="0" borderId="0" xfId="44" applyFont="1" applyAlignment="1">
      <alignment horizontal="left"/>
    </xf>
    <xf numFmtId="0" fontId="5" fillId="0" borderId="0" xfId="44" applyFont="1"/>
    <xf numFmtId="3" fontId="3" fillId="2" borderId="1" xfId="48" quotePrefix="1" applyFont="1" applyFill="1" applyBorder="1" applyAlignment="1">
      <alignment horizontal="right" vertical="center"/>
    </xf>
    <xf numFmtId="0" fontId="3" fillId="0" borderId="0" xfId="44" applyFont="1" applyBorder="1" applyAlignment="1">
      <alignment horizontal="center" vertical="center"/>
    </xf>
    <xf numFmtId="0" fontId="5" fillId="0" borderId="0" xfId="44" applyFont="1" applyAlignment="1">
      <alignment horizontal="center" vertical="center"/>
    </xf>
    <xf numFmtId="0" fontId="2" fillId="0" borderId="0" xfId="84"/>
    <xf numFmtId="0" fontId="2" fillId="0" borderId="0" xfId="84" applyFont="1" applyBorder="1" applyAlignment="1">
      <alignment horizontal="left" vertical="center"/>
    </xf>
    <xf numFmtId="3" fontId="2" fillId="0" borderId="0" xfId="84" applyNumberFormat="1"/>
    <xf numFmtId="0" fontId="4" fillId="0" borderId="0" xfId="84" applyFont="1" applyBorder="1" applyAlignment="1">
      <alignment horizontal="left"/>
    </xf>
    <xf numFmtId="0" fontId="5" fillId="0" borderId="0" xfId="84" applyFont="1" applyBorder="1"/>
    <xf numFmtId="0" fontId="4" fillId="0" borderId="0" xfId="84" applyFont="1" applyAlignment="1">
      <alignment horizontal="left"/>
    </xf>
    <xf numFmtId="0" fontId="5" fillId="0" borderId="0" xfId="84" applyFont="1"/>
    <xf numFmtId="1" fontId="42" fillId="0" borderId="0" xfId="27" applyFont="1" applyBorder="1"/>
    <xf numFmtId="3" fontId="42" fillId="0" borderId="0" xfId="31" applyFont="1" applyBorder="1">
      <alignment vertical="center" wrapText="1"/>
    </xf>
    <xf numFmtId="3" fontId="72" fillId="0" borderId="0" xfId="31" quotePrefix="1" applyFont="1" applyBorder="1" applyAlignment="1">
      <alignment horizontal="centerContinuous" vertical="center"/>
    </xf>
    <xf numFmtId="1" fontId="72" fillId="0" borderId="0" xfId="27" applyFont="1" applyBorder="1" applyAlignment="1">
      <alignment vertical="center" wrapText="1"/>
    </xf>
    <xf numFmtId="3" fontId="72" fillId="0" borderId="0" xfId="32" quotePrefix="1" applyFont="1" applyBorder="1" applyAlignment="1">
      <alignment vertical="center"/>
    </xf>
    <xf numFmtId="2" fontId="42" fillId="0" borderId="0" xfId="27" applyNumberFormat="1" applyFont="1" applyBorder="1"/>
    <xf numFmtId="3" fontId="72" fillId="0" borderId="0" xfId="31" applyFont="1" applyBorder="1" applyAlignment="1">
      <alignment horizontal="centerContinuous" vertical="center"/>
    </xf>
    <xf numFmtId="3" fontId="72" fillId="0" borderId="0" xfId="31" quotePrefix="1" applyFont="1" applyBorder="1" applyAlignment="1">
      <alignment horizontal="left" vertical="center"/>
    </xf>
    <xf numFmtId="3" fontId="2" fillId="0" borderId="0" xfId="22" applyNumberFormat="1" applyFont="1" applyFill="1" applyBorder="1"/>
    <xf numFmtId="3" fontId="3" fillId="0" borderId="14" xfId="22" applyNumberFormat="1" applyFont="1" applyFill="1" applyBorder="1" applyAlignment="1">
      <alignment horizontal="center" vertical="center" wrapText="1"/>
    </xf>
    <xf numFmtId="0" fontId="5" fillId="0" borderId="0" xfId="0" quotePrefix="1" applyFont="1" applyBorder="1" applyAlignment="1">
      <alignment horizontal="center" vertical="center"/>
    </xf>
    <xf numFmtId="3" fontId="3" fillId="0" borderId="0" xfId="22" quotePrefix="1" applyNumberFormat="1" applyFont="1" applyFill="1" applyBorder="1" applyAlignment="1">
      <alignment horizontal="left" vertical="center"/>
    </xf>
    <xf numFmtId="3" fontId="5" fillId="0" borderId="0" xfId="22" applyNumberFormat="1" applyFont="1" applyFill="1" applyBorder="1" applyAlignment="1">
      <alignment horizontal="center"/>
    </xf>
    <xf numFmtId="3" fontId="3" fillId="0" borderId="0" xfId="22" applyNumberFormat="1" applyFont="1" applyFill="1" applyBorder="1" applyAlignment="1">
      <alignment horizontal="left" vertical="center"/>
    </xf>
    <xf numFmtId="3" fontId="5" fillId="0" borderId="0" xfId="22" applyNumberFormat="1" applyFont="1" applyFill="1" applyBorder="1" applyAlignment="1">
      <alignment horizontal="center" vertical="center"/>
    </xf>
    <xf numFmtId="3" fontId="3" fillId="0" borderId="2" xfId="1" applyNumberFormat="1" applyFont="1" applyFill="1" applyBorder="1" applyAlignment="1">
      <alignment horizontal="right" vertical="center"/>
    </xf>
    <xf numFmtId="3" fontId="4" fillId="0" borderId="0" xfId="22" applyNumberFormat="1" applyFont="1" applyFill="1" applyBorder="1"/>
    <xf numFmtId="3" fontId="2" fillId="0" borderId="0" xfId="22" applyNumberFormat="1" applyFont="1" applyFill="1" applyBorder="1" applyAlignment="1">
      <alignment horizontal="center"/>
    </xf>
    <xf numFmtId="0" fontId="2" fillId="0" borderId="0" xfId="22" applyFont="1" applyFill="1" applyBorder="1"/>
    <xf numFmtId="3" fontId="2" fillId="0" borderId="0" xfId="23" applyNumberFormat="1" applyFont="1" applyFill="1" applyBorder="1"/>
    <xf numFmtId="3" fontId="3" fillId="0" borderId="0" xfId="23" applyNumberFormat="1" applyFont="1" applyFill="1" applyBorder="1" applyAlignment="1" applyProtection="1">
      <alignment horizontal="left"/>
    </xf>
    <xf numFmtId="0" fontId="5" fillId="0" borderId="0" xfId="23" applyFont="1" applyFill="1" applyBorder="1" applyAlignment="1">
      <alignment horizontal="right" indent="2"/>
    </xf>
    <xf numFmtId="173" fontId="2" fillId="0" borderId="0" xfId="23" applyNumberFormat="1" applyFont="1" applyFill="1" applyBorder="1"/>
    <xf numFmtId="0" fontId="2" fillId="0" borderId="0" xfId="23" applyFont="1" applyFill="1" applyBorder="1"/>
    <xf numFmtId="3" fontId="3" fillId="0" borderId="0" xfId="23" quotePrefix="1" applyNumberFormat="1" applyFont="1" applyFill="1" applyBorder="1" applyAlignment="1" applyProtection="1">
      <alignment horizontal="left"/>
    </xf>
    <xf numFmtId="3" fontId="3" fillId="0" borderId="2" xfId="23" applyNumberFormat="1" applyFont="1" applyFill="1" applyBorder="1" applyAlignment="1" applyProtection="1">
      <alignment horizontal="right" vertical="center" indent="2"/>
    </xf>
    <xf numFmtId="3" fontId="3" fillId="0" borderId="2" xfId="23" applyNumberFormat="1" applyFont="1" applyFill="1" applyBorder="1" applyAlignment="1" applyProtection="1">
      <alignment horizontal="right" vertical="center" indent="1"/>
    </xf>
    <xf numFmtId="3" fontId="3" fillId="0" borderId="9" xfId="23" applyNumberFormat="1" applyFont="1" applyFill="1" applyBorder="1" applyAlignment="1" applyProtection="1">
      <alignment horizontal="right" vertical="center" indent="2"/>
    </xf>
    <xf numFmtId="3" fontId="3" fillId="0" borderId="0" xfId="22" applyNumberFormat="1" applyFont="1" applyFill="1" applyBorder="1" applyAlignment="1">
      <alignment horizontal="right" vertical="center"/>
    </xf>
    <xf numFmtId="3" fontId="5" fillId="0" borderId="1" xfId="1" applyNumberFormat="1" applyFont="1" applyFill="1" applyBorder="1" applyAlignment="1">
      <alignment horizontal="right" vertical="center"/>
    </xf>
    <xf numFmtId="3" fontId="5" fillId="2" borderId="0" xfId="48" applyFont="1" applyFill="1">
      <alignment vertical="center" wrapText="1"/>
    </xf>
    <xf numFmtId="3" fontId="3" fillId="2" borderId="0" xfId="48" applyFont="1" applyFill="1" applyBorder="1" applyAlignment="1">
      <alignment horizontal="center" vertical="center"/>
    </xf>
    <xf numFmtId="3" fontId="26" fillId="0" borderId="14" xfId="46" applyNumberFormat="1" applyFont="1" applyBorder="1" applyAlignment="1">
      <alignment horizontal="center" vertical="center" wrapText="1"/>
    </xf>
    <xf numFmtId="41" fontId="3" fillId="0" borderId="14" xfId="27" applyNumberFormat="1" applyFont="1" applyBorder="1" applyAlignment="1">
      <alignment horizontal="center" vertical="center" wrapText="1"/>
    </xf>
    <xf numFmtId="2" fontId="72" fillId="0" borderId="0" xfId="27" applyNumberFormat="1" applyFont="1" applyBorder="1"/>
    <xf numFmtId="3" fontId="3" fillId="0" borderId="0" xfId="42" applyNumberFormat="1" applyFont="1" applyFill="1" applyBorder="1" applyAlignment="1">
      <alignment vertical="center"/>
    </xf>
    <xf numFmtId="3" fontId="3" fillId="0" borderId="1" xfId="42" applyNumberFormat="1" applyFont="1" applyFill="1" applyBorder="1" applyAlignment="1">
      <alignment vertical="center"/>
    </xf>
    <xf numFmtId="0" fontId="3" fillId="0" borderId="0" xfId="21" applyFont="1" applyFill="1" applyBorder="1" applyAlignment="1">
      <alignment horizontal="center" vertical="center"/>
    </xf>
    <xf numFmtId="0" fontId="5" fillId="0" borderId="0" xfId="21" applyFont="1" applyFill="1" applyBorder="1" applyAlignment="1">
      <alignment horizontal="right" vertical="center" indent="2"/>
    </xf>
    <xf numFmtId="3" fontId="3" fillId="0" borderId="0" xfId="21" applyNumberFormat="1" applyFont="1" applyFill="1" applyBorder="1" applyAlignment="1">
      <alignment vertical="center"/>
    </xf>
    <xf numFmtId="0" fontId="0" fillId="0" borderId="0" xfId="0" applyAlignment="1">
      <alignment vertical="center" wrapText="1"/>
    </xf>
    <xf numFmtId="3" fontId="14" fillId="0" borderId="0" xfId="33" applyFont="1" applyBorder="1" applyAlignment="1">
      <alignment vertical="center"/>
    </xf>
    <xf numFmtId="1" fontId="6" fillId="0" borderId="0" xfId="27" applyFont="1" applyAlignment="1">
      <alignment vertical="center"/>
    </xf>
    <xf numFmtId="3" fontId="38" fillId="0" borderId="0" xfId="46" applyFont="1" applyBorder="1">
      <alignment vertical="center" wrapText="1"/>
    </xf>
    <xf numFmtId="3" fontId="38" fillId="0" borderId="0" xfId="46" applyNumberFormat="1" applyFont="1" applyFill="1" applyBorder="1" applyAlignment="1">
      <alignment horizontal="right" vertical="center" wrapText="1"/>
    </xf>
    <xf numFmtId="3" fontId="38" fillId="0" borderId="0" xfId="46" applyNumberFormat="1" applyFont="1" applyBorder="1" applyAlignment="1">
      <alignment horizontal="right" vertical="center" wrapText="1"/>
    </xf>
    <xf numFmtId="3" fontId="38" fillId="0" borderId="0" xfId="46" applyFont="1" applyBorder="1" applyAlignment="1">
      <alignment vertical="center" wrapText="1"/>
    </xf>
    <xf numFmtId="3" fontId="38" fillId="0" borderId="0" xfId="46" applyFont="1" applyBorder="1" applyAlignment="1">
      <alignment horizontal="center" vertical="center" wrapText="1"/>
    </xf>
    <xf numFmtId="3" fontId="37" fillId="0" borderId="0" xfId="46" applyNumberFormat="1" applyFont="1" applyFill="1" applyBorder="1" applyAlignment="1">
      <alignment horizontal="right" vertical="center" wrapText="1"/>
    </xf>
    <xf numFmtId="3" fontId="21" fillId="0" borderId="0" xfId="46" applyFont="1" applyBorder="1" applyAlignment="1">
      <alignment vertical="center" wrapText="1"/>
    </xf>
    <xf numFmtId="3" fontId="11" fillId="0" borderId="0" xfId="46" applyFont="1" applyBorder="1">
      <alignment vertical="center" wrapText="1"/>
    </xf>
    <xf numFmtId="3" fontId="3" fillId="0" borderId="2" xfId="46" applyNumberFormat="1" applyFont="1" applyFill="1" applyBorder="1" applyAlignment="1">
      <alignment horizontal="right" vertical="center" wrapText="1" indent="1"/>
    </xf>
    <xf numFmtId="3" fontId="3" fillId="0" borderId="2" xfId="46" applyNumberFormat="1" applyFont="1" applyFill="1" applyBorder="1" applyAlignment="1">
      <alignment horizontal="right" vertical="center" wrapText="1" indent="2"/>
    </xf>
    <xf numFmtId="3" fontId="26" fillId="0" borderId="2" xfId="46" applyNumberFormat="1" applyFont="1" applyFill="1" applyBorder="1" applyAlignment="1">
      <alignment horizontal="right" vertical="center" wrapText="1" indent="2"/>
    </xf>
    <xf numFmtId="3" fontId="26" fillId="2" borderId="2" xfId="46" applyNumberFormat="1" applyFont="1" applyFill="1" applyBorder="1" applyAlignment="1">
      <alignment horizontal="right" vertical="center" wrapText="1" indent="1"/>
    </xf>
    <xf numFmtId="3" fontId="3" fillId="2" borderId="2" xfId="46" applyNumberFormat="1" applyFont="1" applyFill="1" applyBorder="1" applyAlignment="1">
      <alignment horizontal="right" vertical="center" wrapText="1" indent="1"/>
    </xf>
    <xf numFmtId="3" fontId="26" fillId="0" borderId="0" xfId="46" applyNumberFormat="1" applyFont="1" applyFill="1" applyBorder="1" applyAlignment="1">
      <alignment horizontal="right" vertical="center" wrapText="1" indent="1"/>
    </xf>
    <xf numFmtId="3" fontId="26" fillId="0" borderId="0" xfId="46" applyNumberFormat="1" applyFont="1" applyFill="1" applyBorder="1" applyAlignment="1">
      <alignment horizontal="right" vertical="center" wrapText="1" indent="2"/>
    </xf>
    <xf numFmtId="3" fontId="26" fillId="0" borderId="0" xfId="46" applyNumberFormat="1" applyFont="1" applyBorder="1" applyAlignment="1">
      <alignment horizontal="right" vertical="center" wrapText="1" indent="1"/>
    </xf>
    <xf numFmtId="3" fontId="26" fillId="0" borderId="0" xfId="46" applyFont="1" applyBorder="1" applyAlignment="1">
      <alignment vertical="center"/>
    </xf>
    <xf numFmtId="3" fontId="26" fillId="0" borderId="0" xfId="100" applyNumberFormat="1" applyFont="1" applyBorder="1" applyAlignment="1">
      <alignment horizontal="center" vertical="center"/>
    </xf>
    <xf numFmtId="3" fontId="11" fillId="0" borderId="0" xfId="46" applyFont="1" applyBorder="1" applyAlignment="1">
      <alignment horizontal="center" vertical="center" wrapText="1"/>
    </xf>
    <xf numFmtId="3" fontId="26" fillId="0" borderId="0" xfId="46" applyNumberFormat="1" applyFont="1" applyBorder="1" applyAlignment="1">
      <alignment horizontal="right" vertical="center" wrapText="1"/>
    </xf>
    <xf numFmtId="3" fontId="26" fillId="0" borderId="0" xfId="46" applyFont="1" applyBorder="1">
      <alignment vertical="center" wrapText="1"/>
    </xf>
    <xf numFmtId="3" fontId="26" fillId="0" borderId="1" xfId="46" applyNumberFormat="1" applyFont="1" applyFill="1" applyBorder="1" applyAlignment="1">
      <alignment horizontal="right" vertical="center" wrapText="1" indent="1"/>
    </xf>
    <xf numFmtId="3" fontId="26" fillId="0" borderId="1" xfId="46" applyNumberFormat="1" applyFont="1" applyFill="1" applyBorder="1" applyAlignment="1">
      <alignment horizontal="right" vertical="center" wrapText="1" indent="2"/>
    </xf>
    <xf numFmtId="3" fontId="26" fillId="0" borderId="1" xfId="46" applyNumberFormat="1" applyFont="1" applyBorder="1" applyAlignment="1">
      <alignment horizontal="right" vertical="center" wrapText="1" indent="1"/>
    </xf>
    <xf numFmtId="0" fontId="26" fillId="0" borderId="1" xfId="84" applyFont="1" applyFill="1" applyBorder="1" applyAlignment="1">
      <alignment vertical="center" wrapText="1"/>
    </xf>
    <xf numFmtId="3" fontId="26" fillId="0" borderId="1" xfId="100" applyNumberFormat="1" applyFont="1" applyBorder="1" applyAlignment="1">
      <alignment horizontal="center" vertical="center"/>
    </xf>
    <xf numFmtId="0" fontId="26" fillId="0" borderId="0" xfId="84" applyFont="1" applyFill="1" applyBorder="1" applyAlignment="1">
      <alignment vertical="center" wrapText="1"/>
    </xf>
    <xf numFmtId="3" fontId="26" fillId="0" borderId="0" xfId="100" quotePrefix="1" applyNumberFormat="1" applyFont="1" applyBorder="1" applyAlignment="1">
      <alignment horizontal="center" vertical="center"/>
    </xf>
    <xf numFmtId="3" fontId="11" fillId="0" borderId="0" xfId="46" applyFont="1" applyBorder="1" applyAlignment="1">
      <alignment horizontal="right" vertical="center"/>
    </xf>
    <xf numFmtId="3" fontId="3" fillId="2" borderId="0" xfId="48" quotePrefix="1" applyFont="1" applyFill="1" applyBorder="1" applyAlignment="1">
      <alignment horizontal="center" vertical="center"/>
    </xf>
    <xf numFmtId="169" fontId="5" fillId="0" borderId="0" xfId="46" applyNumberFormat="1" applyFont="1" applyFill="1" applyBorder="1" applyAlignment="1">
      <alignment horizontal="right" vertical="center" wrapText="1"/>
    </xf>
    <xf numFmtId="3" fontId="3" fillId="0" borderId="0" xfId="48" quotePrefix="1" applyFont="1" applyFill="1" applyBorder="1" applyAlignment="1">
      <alignment horizontal="right" vertical="center"/>
    </xf>
    <xf numFmtId="169" fontId="3" fillId="2" borderId="0" xfId="46" applyNumberFormat="1" applyFont="1" applyFill="1" applyBorder="1" applyAlignment="1">
      <alignment horizontal="right" vertical="center" wrapText="1"/>
    </xf>
    <xf numFmtId="3" fontId="3" fillId="0" borderId="0" xfId="98" applyFont="1" applyFill="1" applyAlignment="1">
      <alignment horizontal="right" vertical="center" wrapText="1"/>
    </xf>
    <xf numFmtId="3" fontId="5" fillId="2" borderId="0" xfId="98" applyFont="1" applyFill="1">
      <alignment vertical="center" wrapText="1"/>
    </xf>
    <xf numFmtId="3" fontId="3" fillId="0" borderId="2" xfId="3" applyNumberFormat="1" applyFont="1" applyFill="1" applyBorder="1" applyAlignment="1">
      <alignment horizontal="right" vertical="center"/>
    </xf>
    <xf numFmtId="169" fontId="3" fillId="2" borderId="2" xfId="46" applyNumberFormat="1" applyFont="1" applyFill="1" applyBorder="1" applyAlignment="1">
      <alignment horizontal="right" vertical="center" wrapText="1"/>
    </xf>
    <xf numFmtId="3" fontId="3" fillId="0" borderId="2" xfId="98" applyFont="1" applyFill="1" applyBorder="1" applyAlignment="1">
      <alignment horizontal="right" vertical="center" wrapText="1"/>
    </xf>
    <xf numFmtId="3" fontId="3" fillId="2" borderId="2" xfId="49" applyFont="1" applyFill="1" applyBorder="1" applyAlignment="1">
      <alignment horizontal="left" vertical="center" wrapText="1"/>
    </xf>
    <xf numFmtId="3" fontId="3" fillId="2" borderId="2" xfId="50" applyNumberFormat="1" applyFont="1" applyFill="1" applyBorder="1" applyAlignment="1">
      <alignment horizontal="right" vertical="center"/>
    </xf>
    <xf numFmtId="3" fontId="3" fillId="0" borderId="2" xfId="50" applyNumberFormat="1" applyFont="1" applyFill="1" applyBorder="1" applyAlignment="1">
      <alignment horizontal="right" vertical="center"/>
    </xf>
    <xf numFmtId="3" fontId="48" fillId="0" borderId="0" xfId="22" applyNumberFormat="1" applyFont="1" applyFill="1" applyBorder="1"/>
    <xf numFmtId="3" fontId="49" fillId="0" borderId="0" xfId="22" applyNumberFormat="1" applyFont="1" applyFill="1" applyBorder="1"/>
    <xf numFmtId="3" fontId="30" fillId="2" borderId="0" xfId="101" applyFont="1" applyFill="1" applyBorder="1" applyAlignment="1">
      <alignment horizontal="center" vertical="top"/>
    </xf>
    <xf numFmtId="3" fontId="12" fillId="2" borderId="0" xfId="101" applyFont="1" applyFill="1" applyBorder="1">
      <alignment vertical="center" wrapText="1"/>
    </xf>
    <xf numFmtId="3" fontId="2" fillId="2" borderId="0" xfId="101" applyFont="1" applyFill="1">
      <alignment vertical="center" wrapText="1"/>
    </xf>
    <xf numFmtId="3" fontId="34" fillId="2" borderId="0" xfId="101" applyFont="1" applyFill="1" applyBorder="1" applyAlignment="1">
      <alignment horizontal="centerContinuous" vertical="top"/>
    </xf>
    <xf numFmtId="3" fontId="34" fillId="2" borderId="0" xfId="101" applyFont="1" applyFill="1" applyBorder="1">
      <alignment vertical="center" wrapText="1"/>
    </xf>
    <xf numFmtId="3" fontId="23" fillId="2" borderId="0" xfId="101" applyFont="1" applyFill="1">
      <alignment vertical="center" wrapText="1"/>
    </xf>
    <xf numFmtId="1" fontId="31" fillId="2" borderId="0" xfId="101" applyNumberFormat="1" applyFont="1" applyFill="1" applyBorder="1" applyAlignment="1">
      <alignment horizontal="center" vertical="center"/>
    </xf>
    <xf numFmtId="3" fontId="8" fillId="2" borderId="0" xfId="101" applyFont="1" applyFill="1" applyBorder="1">
      <alignment vertical="center" wrapText="1"/>
    </xf>
    <xf numFmtId="3" fontId="5" fillId="2" borderId="0" xfId="101" applyFont="1" applyFill="1">
      <alignment vertical="center" wrapText="1"/>
    </xf>
    <xf numFmtId="3" fontId="4" fillId="2" borderId="6" xfId="101" applyFont="1" applyFill="1" applyBorder="1" applyAlignment="1">
      <alignment horizontal="centerContinuous" vertical="center" wrapText="1"/>
    </xf>
    <xf numFmtId="3" fontId="4" fillId="2" borderId="6" xfId="101" applyFont="1" applyFill="1" applyBorder="1" applyAlignment="1">
      <alignment horizontal="center" vertical="center" wrapText="1"/>
    </xf>
    <xf numFmtId="3" fontId="4" fillId="2" borderId="13" xfId="101" applyFont="1" applyFill="1" applyBorder="1" applyAlignment="1">
      <alignment horizontal="center" vertical="center" wrapText="1"/>
    </xf>
    <xf numFmtId="3" fontId="8" fillId="2" borderId="0" xfId="101" quotePrefix="1" applyFont="1" applyFill="1" applyBorder="1" applyAlignment="1">
      <alignment horizontal="left" vertical="center"/>
    </xf>
    <xf numFmtId="3" fontId="8" fillId="2" borderId="0" xfId="101" applyFont="1" applyFill="1" applyBorder="1" applyAlignment="1">
      <alignment vertical="center" wrapText="1"/>
    </xf>
    <xf numFmtId="3" fontId="5" fillId="2" borderId="0" xfId="101" applyFont="1" applyFill="1" applyAlignment="1">
      <alignment vertical="center" wrapText="1"/>
    </xf>
    <xf numFmtId="3" fontId="3" fillId="2" borderId="0" xfId="101" applyFont="1" applyFill="1" applyBorder="1" applyAlignment="1">
      <alignment horizontal="center" vertical="center" wrapText="1"/>
    </xf>
    <xf numFmtId="1" fontId="5" fillId="2" borderId="0" xfId="46" applyNumberFormat="1" applyFont="1" applyFill="1" applyBorder="1" applyAlignment="1">
      <alignment horizontal="right" vertical="center" wrapText="1" indent="3"/>
    </xf>
    <xf numFmtId="3" fontId="3" fillId="2" borderId="0" xfId="46" applyNumberFormat="1" applyFont="1" applyFill="1" applyBorder="1" applyAlignment="1">
      <alignment horizontal="right" vertical="center" wrapText="1" indent="3"/>
    </xf>
    <xf numFmtId="1" fontId="3" fillId="2" borderId="0" xfId="46" applyNumberFormat="1" applyFont="1" applyFill="1" applyBorder="1" applyAlignment="1">
      <alignment horizontal="right" vertical="center" wrapText="1" indent="3"/>
    </xf>
    <xf numFmtId="41" fontId="5" fillId="2" borderId="0" xfId="46" applyNumberFormat="1" applyFont="1" applyFill="1" applyBorder="1" applyAlignment="1">
      <alignment horizontal="right" vertical="center" wrapText="1" indent="3"/>
    </xf>
    <xf numFmtId="41" fontId="3" fillId="2" borderId="0" xfId="46" applyNumberFormat="1" applyFont="1" applyFill="1" applyBorder="1" applyAlignment="1">
      <alignment horizontal="right" vertical="center" wrapText="1" indent="3"/>
    </xf>
    <xf numFmtId="3" fontId="3" fillId="2" borderId="0" xfId="101" quotePrefix="1" applyFont="1" applyFill="1" applyBorder="1" applyAlignment="1">
      <alignment horizontal="center" vertical="center"/>
    </xf>
    <xf numFmtId="41" fontId="5" fillId="2" borderId="0" xfId="46" applyNumberFormat="1" applyFont="1" applyFill="1" applyBorder="1" applyAlignment="1">
      <alignment horizontal="center" vertical="center" wrapText="1"/>
    </xf>
    <xf numFmtId="3" fontId="2" fillId="2" borderId="0" xfId="101" applyFont="1" applyFill="1" applyBorder="1" applyAlignment="1">
      <alignment vertical="center" wrapText="1"/>
    </xf>
    <xf numFmtId="3" fontId="2" fillId="2" borderId="0" xfId="101" applyFont="1" applyFill="1" applyBorder="1" applyAlignment="1">
      <alignment wrapText="1"/>
    </xf>
    <xf numFmtId="3" fontId="2" fillId="2" borderId="0" xfId="101" applyFont="1" applyFill="1" applyAlignment="1">
      <alignment wrapText="1"/>
    </xf>
    <xf numFmtId="3" fontId="3" fillId="2" borderId="0" xfId="101" applyFont="1" applyFill="1" applyBorder="1" applyAlignment="1">
      <alignment horizontal="centerContinuous" vertical="center"/>
    </xf>
    <xf numFmtId="41" fontId="11" fillId="2" borderId="0" xfId="46" applyNumberFormat="1" applyFont="1" applyFill="1" applyBorder="1" applyAlignment="1">
      <alignment horizontal="center" vertical="center" wrapText="1"/>
    </xf>
    <xf numFmtId="3" fontId="12" fillId="2" borderId="0" xfId="101" applyFont="1" applyFill="1" applyBorder="1" applyAlignment="1">
      <alignment vertical="center" wrapText="1"/>
    </xf>
    <xf numFmtId="3" fontId="12" fillId="2" borderId="0" xfId="101" applyFont="1" applyFill="1" applyBorder="1" applyAlignment="1">
      <alignment wrapText="1"/>
    </xf>
    <xf numFmtId="3" fontId="2" fillId="2" borderId="0" xfId="101" applyFont="1" applyFill="1" applyAlignment="1">
      <alignment vertical="center" wrapText="1"/>
    </xf>
    <xf numFmtId="3" fontId="3" fillId="2" borderId="2" xfId="101" applyFont="1" applyFill="1" applyBorder="1" applyAlignment="1">
      <alignment horizontal="left" vertical="center" wrapText="1"/>
    </xf>
    <xf numFmtId="41" fontId="3" fillId="2" borderId="2" xfId="46" applyNumberFormat="1" applyFont="1" applyFill="1" applyBorder="1" applyAlignment="1">
      <alignment horizontal="right" vertical="center" wrapText="1" indent="3"/>
    </xf>
    <xf numFmtId="41" fontId="29" fillId="2" borderId="0" xfId="102" applyFont="1" applyFill="1" applyBorder="1" applyAlignment="1">
      <alignment horizontal="center" vertical="center"/>
    </xf>
    <xf numFmtId="3" fontId="12" fillId="2" borderId="0" xfId="101" applyFont="1" applyFill="1" applyBorder="1" applyAlignment="1">
      <alignment horizontal="center" vertical="center" wrapText="1"/>
    </xf>
    <xf numFmtId="3" fontId="2" fillId="2" borderId="0" xfId="101" applyFont="1" applyFill="1" applyAlignment="1">
      <alignment horizontal="center" vertical="center" wrapText="1"/>
    </xf>
    <xf numFmtId="3" fontId="2" fillId="2" borderId="0" xfId="49" applyFont="1" applyFill="1" applyBorder="1" applyAlignment="1">
      <alignment horizontal="left" vertical="top"/>
    </xf>
    <xf numFmtId="41" fontId="4" fillId="2" borderId="0" xfId="102" applyFont="1" applyFill="1" applyBorder="1" applyAlignment="1">
      <alignment horizontal="center" vertical="center"/>
    </xf>
    <xf numFmtId="3" fontId="29" fillId="2" borderId="0" xfId="101" applyFont="1" applyFill="1" applyBorder="1" applyAlignment="1">
      <alignment vertical="center" wrapText="1"/>
    </xf>
    <xf numFmtId="3" fontId="29" fillId="2" borderId="0" xfId="101" applyFont="1" applyFill="1" applyBorder="1">
      <alignment vertical="center" wrapText="1"/>
    </xf>
    <xf numFmtId="3" fontId="4" fillId="2" borderId="0" xfId="101" applyFont="1" applyFill="1">
      <alignment vertical="center" wrapText="1"/>
    </xf>
    <xf numFmtId="3" fontId="2" fillId="2" borderId="0" xfId="101" applyFont="1" applyFill="1" applyBorder="1" applyAlignment="1">
      <alignment horizontal="center" vertical="center" wrapText="1"/>
    </xf>
    <xf numFmtId="3" fontId="2" fillId="2" borderId="0" xfId="101" applyFont="1" applyFill="1" applyBorder="1">
      <alignment vertical="center" wrapText="1"/>
    </xf>
    <xf numFmtId="41" fontId="2" fillId="2" borderId="0" xfId="102" applyFont="1" applyFill="1" applyBorder="1"/>
    <xf numFmtId="3" fontId="3" fillId="2" borderId="14" xfId="48" applyFont="1" applyFill="1" applyBorder="1" applyAlignment="1">
      <alignment horizontal="center" vertical="center" wrapText="1"/>
    </xf>
    <xf numFmtId="3" fontId="3" fillId="2" borderId="10" xfId="48" applyFont="1" applyFill="1" applyBorder="1" applyAlignment="1">
      <alignment horizontal="center" vertical="center" wrapText="1"/>
    </xf>
    <xf numFmtId="0" fontId="2" fillId="2" borderId="0" xfId="22" applyFont="1" applyFill="1" applyBorder="1"/>
    <xf numFmtId="0" fontId="6" fillId="2" borderId="0" xfId="22" applyFont="1" applyFill="1" applyBorder="1"/>
    <xf numFmtId="3" fontId="5" fillId="2" borderId="0" xfId="48" applyFont="1" applyFill="1" applyAlignment="1">
      <alignment vertical="center" wrapText="1"/>
    </xf>
    <xf numFmtId="3" fontId="6" fillId="0" borderId="0" xfId="22" applyNumberFormat="1" applyFont="1" applyFill="1" applyBorder="1"/>
    <xf numFmtId="3" fontId="2" fillId="0" borderId="0" xfId="103" applyFont="1">
      <alignment vertical="center" wrapText="1"/>
    </xf>
    <xf numFmtId="3" fontId="2" fillId="3" borderId="0" xfId="103" applyFont="1" applyFill="1">
      <alignment vertical="center" wrapText="1"/>
    </xf>
    <xf numFmtId="3" fontId="2" fillId="0" borderId="0" xfId="103" applyFont="1" applyBorder="1">
      <alignment vertical="center" wrapText="1"/>
    </xf>
    <xf numFmtId="3" fontId="2" fillId="3" borderId="0" xfId="103" applyFont="1" applyFill="1" applyBorder="1">
      <alignment vertical="center" wrapText="1"/>
    </xf>
    <xf numFmtId="4" fontId="4" fillId="3" borderId="0" xfId="103" applyNumberFormat="1" applyFont="1" applyFill="1" applyAlignment="1">
      <alignment horizontal="center" vertical="center" wrapText="1"/>
    </xf>
    <xf numFmtId="3" fontId="2" fillId="0" borderId="0" xfId="103" applyFont="1" applyFill="1">
      <alignment vertical="center" wrapText="1"/>
    </xf>
    <xf numFmtId="3" fontId="2" fillId="0" borderId="0" xfId="103" applyFont="1" applyFill="1" applyBorder="1">
      <alignment vertical="center" wrapText="1"/>
    </xf>
    <xf numFmtId="1" fontId="2" fillId="0" borderId="0" xfId="47" applyFont="1" applyFill="1"/>
    <xf numFmtId="3" fontId="5" fillId="0" borderId="0" xfId="103" applyFont="1" applyBorder="1">
      <alignment vertical="center" wrapText="1"/>
    </xf>
    <xf numFmtId="41" fontId="26" fillId="3" borderId="2" xfId="46" applyNumberFormat="1" applyFont="1" applyFill="1" applyBorder="1" applyAlignment="1">
      <alignment horizontal="center" vertical="center" wrapText="1"/>
    </xf>
    <xf numFmtId="3" fontId="3" fillId="0" borderId="2" xfId="49" applyFont="1" applyBorder="1" applyAlignment="1">
      <alignment horizontal="left" vertical="center" wrapText="1"/>
    </xf>
    <xf numFmtId="3" fontId="3" fillId="0" borderId="0" xfId="104" applyFont="1" applyBorder="1" applyAlignment="1">
      <alignment horizontal="center" vertical="center" wrapText="1"/>
    </xf>
    <xf numFmtId="41" fontId="26" fillId="0" borderId="0" xfId="46" applyNumberFormat="1" applyFont="1" applyBorder="1" applyAlignment="1">
      <alignment horizontal="center" vertical="center" wrapText="1"/>
    </xf>
    <xf numFmtId="41" fontId="11" fillId="0" borderId="0" xfId="46" applyNumberFormat="1" applyFont="1" applyBorder="1" applyAlignment="1">
      <alignment horizontal="center" vertical="center" wrapText="1"/>
    </xf>
    <xf numFmtId="1" fontId="11" fillId="0" borderId="0" xfId="46" applyNumberFormat="1" applyFont="1" applyBorder="1" applyAlignment="1">
      <alignment horizontal="right" vertical="center" wrapText="1"/>
    </xf>
    <xf numFmtId="1" fontId="26" fillId="3" borderId="0" xfId="46" applyNumberFormat="1" applyFont="1" applyFill="1" applyBorder="1" applyAlignment="1">
      <alignment horizontal="right" vertical="center" wrapText="1" indent="1"/>
    </xf>
    <xf numFmtId="1" fontId="11" fillId="3" borderId="0" xfId="46" applyNumberFormat="1" applyFont="1" applyFill="1" applyBorder="1" applyAlignment="1">
      <alignment horizontal="right" vertical="center" wrapText="1"/>
    </xf>
    <xf numFmtId="1" fontId="26" fillId="0" borderId="0" xfId="46" applyNumberFormat="1" applyFont="1" applyBorder="1" applyAlignment="1">
      <alignment horizontal="right" vertical="center" wrapText="1" indent="1"/>
    </xf>
    <xf numFmtId="1" fontId="11" fillId="0" borderId="0" xfId="46" applyNumberFormat="1" applyFont="1" applyBorder="1" applyAlignment="1">
      <alignment horizontal="right" vertical="center" wrapText="1" indent="1"/>
    </xf>
    <xf numFmtId="3" fontId="3" fillId="0" borderId="0" xfId="103" quotePrefix="1" applyFont="1" applyBorder="1" applyAlignment="1">
      <alignment horizontal="left" vertical="center"/>
    </xf>
    <xf numFmtId="41" fontId="11" fillId="3" borderId="0" xfId="46" applyNumberFormat="1" applyFont="1" applyFill="1" applyBorder="1" applyAlignment="1">
      <alignment horizontal="center" vertical="center" wrapText="1"/>
    </xf>
    <xf numFmtId="3" fontId="3" fillId="0" borderId="0" xfId="103" quotePrefix="1" applyFont="1" applyBorder="1" applyAlignment="1">
      <alignment horizontal="center" vertical="center"/>
    </xf>
    <xf numFmtId="41" fontId="11" fillId="0" borderId="0" xfId="46" applyNumberFormat="1" applyFont="1" applyFill="1" applyBorder="1" applyAlignment="1">
      <alignment horizontal="center" vertical="center" wrapText="1"/>
    </xf>
    <xf numFmtId="1" fontId="11" fillId="0" borderId="0" xfId="46" applyNumberFormat="1" applyFont="1" applyFill="1" applyBorder="1" applyAlignment="1">
      <alignment horizontal="right" vertical="center" wrapText="1" indent="1"/>
    </xf>
    <xf numFmtId="165" fontId="5" fillId="0" borderId="0" xfId="103" applyNumberFormat="1" applyFont="1" applyBorder="1">
      <alignment vertical="center" wrapText="1"/>
    </xf>
    <xf numFmtId="3" fontId="3" fillId="0" borderId="0" xfId="103" applyFont="1" applyBorder="1" applyAlignment="1">
      <alignment horizontal="center" vertical="center"/>
    </xf>
    <xf numFmtId="172" fontId="5" fillId="0" borderId="0" xfId="103" applyNumberFormat="1" applyFont="1" applyBorder="1">
      <alignment vertical="center" wrapText="1"/>
    </xf>
    <xf numFmtId="41" fontId="26" fillId="3" borderId="0" xfId="46" applyNumberFormat="1" applyFont="1" applyFill="1" applyBorder="1" applyAlignment="1">
      <alignment horizontal="right" vertical="center" wrapText="1" indent="1"/>
    </xf>
    <xf numFmtId="3" fontId="3" fillId="0" borderId="0" xfId="48" applyFont="1" applyBorder="1" applyAlignment="1">
      <alignment horizontal="center" vertical="center"/>
    </xf>
    <xf numFmtId="3" fontId="3" fillId="0" borderId="0" xfId="48" quotePrefix="1" applyFont="1" applyBorder="1" applyAlignment="1">
      <alignment horizontal="center" vertical="center"/>
    </xf>
    <xf numFmtId="3" fontId="3" fillId="3" borderId="2" xfId="104" applyFont="1" applyFill="1" applyBorder="1" applyAlignment="1">
      <alignment horizontal="center" vertical="center" wrapText="1"/>
    </xf>
    <xf numFmtId="3" fontId="3" fillId="3" borderId="10" xfId="104" applyFont="1" applyFill="1" applyBorder="1" applyAlignment="1">
      <alignment horizontal="center" vertical="center" wrapText="1"/>
    </xf>
    <xf numFmtId="3" fontId="3" fillId="3" borderId="14" xfId="104" applyFont="1" applyFill="1" applyBorder="1" applyAlignment="1">
      <alignment horizontal="center" vertical="center" wrapText="1"/>
    </xf>
    <xf numFmtId="3" fontId="3" fillId="0" borderId="10" xfId="104" applyFont="1" applyBorder="1" applyAlignment="1">
      <alignment horizontal="center" vertical="center" wrapText="1"/>
    </xf>
    <xf numFmtId="3" fontId="3" fillId="0" borderId="14" xfId="104" applyFont="1" applyBorder="1" applyAlignment="1">
      <alignment horizontal="center" vertical="center" wrapText="1"/>
    </xf>
    <xf numFmtId="1" fontId="2" fillId="0" borderId="0" xfId="47" applyFont="1" applyAlignment="1">
      <alignment vertical="center" wrapText="1"/>
    </xf>
    <xf numFmtId="0" fontId="4" fillId="0" borderId="0" xfId="103" applyNumberFormat="1" applyFont="1" applyAlignment="1">
      <alignment vertical="center" wrapText="1"/>
    </xf>
    <xf numFmtId="0" fontId="2" fillId="2" borderId="0" xfId="23" applyFont="1" applyFill="1" applyBorder="1"/>
    <xf numFmtId="3" fontId="2" fillId="2" borderId="0" xfId="23" applyNumberFormat="1" applyFont="1" applyFill="1" applyBorder="1"/>
    <xf numFmtId="0" fontId="6" fillId="2" borderId="0" xfId="23" applyFont="1" applyFill="1" applyBorder="1"/>
    <xf numFmtId="3" fontId="6" fillId="2" borderId="0" xfId="23" applyNumberFormat="1" applyFont="1" applyFill="1" applyBorder="1"/>
    <xf numFmtId="3" fontId="3" fillId="2" borderId="0" xfId="98" applyFont="1" applyFill="1" applyBorder="1" applyAlignment="1">
      <alignment horizontal="right" vertical="center" wrapText="1"/>
    </xf>
    <xf numFmtId="3" fontId="3" fillId="2" borderId="0" xfId="23" quotePrefix="1" applyNumberFormat="1" applyFont="1" applyFill="1" applyBorder="1" applyAlignment="1">
      <alignment horizontal="center" vertical="center"/>
    </xf>
    <xf numFmtId="3" fontId="3" fillId="2" borderId="0" xfId="23" applyNumberFormat="1" applyFont="1" applyFill="1" applyBorder="1" applyAlignment="1">
      <alignment horizontal="center" vertical="center"/>
    </xf>
    <xf numFmtId="3" fontId="2" fillId="2" borderId="0" xfId="106" applyFont="1" applyFill="1">
      <alignment vertical="center" wrapText="1"/>
    </xf>
    <xf numFmtId="3" fontId="12" fillId="2" borderId="0" xfId="106" applyFont="1" applyFill="1" applyBorder="1">
      <alignment vertical="center" wrapText="1"/>
    </xf>
    <xf numFmtId="3" fontId="2" fillId="2" borderId="0" xfId="106" applyFont="1" applyFill="1" applyBorder="1">
      <alignment vertical="center" wrapText="1"/>
    </xf>
    <xf numFmtId="1" fontId="2" fillId="2" borderId="0" xfId="106" applyNumberFormat="1" applyFont="1" applyFill="1" applyBorder="1" applyAlignment="1">
      <alignment horizontal="center" vertical="center"/>
    </xf>
    <xf numFmtId="3" fontId="12" fillId="2" borderId="0" xfId="101" applyFont="1" applyFill="1" applyBorder="1" applyAlignment="1">
      <alignment horizontal="center" vertical="center"/>
    </xf>
    <xf numFmtId="3" fontId="29" fillId="2" borderId="0" xfId="101" applyFont="1" applyFill="1" applyBorder="1" applyAlignment="1">
      <alignment horizontal="center" vertical="center"/>
    </xf>
    <xf numFmtId="41" fontId="29" fillId="2" borderId="0" xfId="102" applyFont="1" applyFill="1" applyBorder="1" applyAlignment="1">
      <alignment vertical="center"/>
    </xf>
    <xf numFmtId="41" fontId="12" fillId="2" borderId="0" xfId="102" applyFont="1" applyFill="1" applyBorder="1" applyAlignment="1">
      <alignment vertical="center"/>
    </xf>
    <xf numFmtId="3" fontId="29" fillId="2" borderId="0" xfId="101" quotePrefix="1" applyFont="1" applyFill="1" applyBorder="1" applyAlignment="1">
      <alignment horizontal="left" vertical="center"/>
    </xf>
    <xf numFmtId="3" fontId="29" fillId="2" borderId="0" xfId="101" applyFont="1" applyFill="1" applyBorder="1" applyAlignment="1">
      <alignment horizontal="centerContinuous" vertical="center"/>
    </xf>
    <xf numFmtId="41" fontId="26" fillId="2" borderId="2" xfId="46" applyNumberFormat="1" applyFont="1" applyFill="1" applyBorder="1" applyAlignment="1">
      <alignment horizontal="right" vertical="center" wrapText="1" indent="3"/>
    </xf>
    <xf numFmtId="1" fontId="3" fillId="2" borderId="1" xfId="46" applyNumberFormat="1" applyFont="1" applyFill="1" applyBorder="1" applyAlignment="1">
      <alignment horizontal="right" vertical="center" wrapText="1" indent="3"/>
    </xf>
    <xf numFmtId="1" fontId="11" fillId="2" borderId="1" xfId="46" applyNumberFormat="1" applyFont="1" applyFill="1" applyBorder="1" applyAlignment="1">
      <alignment horizontal="right" vertical="center" wrapText="1" indent="3"/>
    </xf>
    <xf numFmtId="3" fontId="3" fillId="2" borderId="1" xfId="101" quotePrefix="1" applyFont="1" applyFill="1" applyBorder="1" applyAlignment="1">
      <alignment horizontal="center" vertical="center"/>
    </xf>
    <xf numFmtId="1" fontId="11" fillId="2" borderId="0" xfId="46" applyNumberFormat="1" applyFont="1" applyFill="1" applyBorder="1" applyAlignment="1">
      <alignment horizontal="right" vertical="center" wrapText="1" indent="3"/>
    </xf>
    <xf numFmtId="3" fontId="29" fillId="2" borderId="0" xfId="101" applyFont="1" applyFill="1" applyBorder="1" applyAlignment="1">
      <alignment vertical="top" wrapText="1"/>
    </xf>
    <xf numFmtId="3" fontId="29" fillId="2" borderId="0" xfId="101" applyFont="1" applyFill="1" applyBorder="1" applyAlignment="1">
      <alignment horizontal="centerContinuous" vertical="top"/>
    </xf>
    <xf numFmtId="3" fontId="29" fillId="2" borderId="0" xfId="101" quotePrefix="1" applyFont="1" applyFill="1" applyBorder="1" applyAlignment="1">
      <alignment horizontal="left" vertical="top"/>
    </xf>
    <xf numFmtId="3" fontId="12" fillId="2" borderId="0" xfId="101" applyFont="1" applyFill="1" applyBorder="1" applyAlignment="1">
      <alignment horizontal="centerContinuous" vertical="top"/>
    </xf>
    <xf numFmtId="3" fontId="12" fillId="2" borderId="0" xfId="101" applyFont="1" applyFill="1" applyBorder="1" applyAlignment="1">
      <alignment vertical="top"/>
    </xf>
    <xf numFmtId="3" fontId="12" fillId="2" borderId="0" xfId="101" applyFont="1" applyFill="1" applyBorder="1" applyAlignment="1">
      <alignment horizontal="center" vertical="top"/>
    </xf>
    <xf numFmtId="169" fontId="3" fillId="2" borderId="0" xfId="46" applyNumberFormat="1" applyFont="1" applyFill="1" applyBorder="1" applyAlignment="1">
      <alignment horizontal="right" vertical="center" wrapText="1" indent="3"/>
    </xf>
    <xf numFmtId="0" fontId="6" fillId="0" borderId="0" xfId="23" applyFont="1" applyFill="1" applyBorder="1"/>
    <xf numFmtId="3" fontId="6" fillId="0" borderId="0" xfId="23" applyNumberFormat="1" applyFont="1" applyFill="1" applyBorder="1"/>
    <xf numFmtId="0" fontId="3" fillId="0" borderId="0" xfId="84" applyFont="1" applyAlignment="1">
      <alignment vertical="center"/>
    </xf>
    <xf numFmtId="0" fontId="3" fillId="3" borderId="0" xfId="84" applyFont="1" applyFill="1" applyAlignment="1">
      <alignment vertical="center"/>
    </xf>
    <xf numFmtId="0" fontId="2" fillId="2" borderId="0" xfId="23" applyFont="1" applyFill="1" applyBorder="1" applyAlignment="1">
      <alignment vertical="center"/>
    </xf>
    <xf numFmtId="3" fontId="5" fillId="2" borderId="0" xfId="48" quotePrefix="1" applyFont="1" applyFill="1" applyBorder="1" applyAlignment="1">
      <alignment horizontal="right" vertical="center"/>
    </xf>
    <xf numFmtId="3" fontId="3" fillId="2" borderId="9" xfId="22" applyNumberFormat="1" applyFont="1" applyFill="1" applyBorder="1" applyAlignment="1">
      <alignment horizontal="left" vertical="center"/>
    </xf>
    <xf numFmtId="3" fontId="3" fillId="2" borderId="9" xfId="98" applyFont="1" applyFill="1" applyBorder="1" applyAlignment="1">
      <alignment horizontal="right" vertical="center" wrapText="1"/>
    </xf>
    <xf numFmtId="3" fontId="3" fillId="2" borderId="9" xfId="48" quotePrefix="1" applyFont="1" applyFill="1" applyBorder="1" applyAlignment="1">
      <alignment horizontal="center" vertical="center"/>
    </xf>
    <xf numFmtId="3" fontId="5" fillId="2" borderId="0" xfId="98" applyFont="1" applyFill="1" applyBorder="1">
      <alignment vertical="center" wrapText="1"/>
    </xf>
    <xf numFmtId="169" fontId="5" fillId="2" borderId="9" xfId="46" applyNumberFormat="1" applyFont="1" applyFill="1" applyBorder="1" applyAlignment="1">
      <alignment horizontal="right" vertical="center" wrapText="1"/>
    </xf>
    <xf numFmtId="3" fontId="3" fillId="2" borderId="9" xfId="3" applyNumberFormat="1" applyFont="1" applyFill="1" applyBorder="1" applyAlignment="1">
      <alignment horizontal="right" vertical="center"/>
    </xf>
    <xf numFmtId="3" fontId="3" fillId="2" borderId="9" xfId="48" quotePrefix="1" applyFont="1" applyFill="1" applyBorder="1" applyAlignment="1">
      <alignment horizontal="right" vertical="center"/>
    </xf>
    <xf numFmtId="4" fontId="42" fillId="0" borderId="0" xfId="31" applyNumberFormat="1" applyFont="1" applyBorder="1">
      <alignment vertical="center" wrapText="1"/>
    </xf>
    <xf numFmtId="1" fontId="74" fillId="0" borderId="0" xfId="27" applyFont="1" applyBorder="1"/>
    <xf numFmtId="3" fontId="42" fillId="0" borderId="0" xfId="32" applyFont="1">
      <alignment vertical="center" wrapText="1"/>
    </xf>
    <xf numFmtId="3" fontId="51" fillId="0" borderId="0" xfId="46" applyNumberFormat="1" applyFont="1" applyBorder="1" applyAlignment="1">
      <alignment horizontal="right" vertical="center" wrapText="1"/>
    </xf>
    <xf numFmtId="3" fontId="51" fillId="0" borderId="0" xfId="46" applyNumberFormat="1" applyFont="1" applyFill="1" applyBorder="1" applyAlignment="1">
      <alignment horizontal="right" vertical="center" wrapText="1"/>
    </xf>
    <xf numFmtId="3" fontId="51" fillId="0" borderId="0" xfId="99" applyNumberFormat="1" applyFont="1" applyFill="1" applyBorder="1" applyAlignment="1">
      <alignment horizontal="right" vertical="center"/>
    </xf>
    <xf numFmtId="0" fontId="3" fillId="0" borderId="14" xfId="22" applyFont="1" applyFill="1" applyBorder="1" applyAlignment="1">
      <alignment horizontal="center" vertical="center" wrapText="1"/>
    </xf>
    <xf numFmtId="3" fontId="3" fillId="0" borderId="2" xfId="1" applyNumberFormat="1" applyFont="1" applyFill="1" applyBorder="1" applyAlignment="1">
      <alignment horizontal="center" vertical="center"/>
    </xf>
    <xf numFmtId="3" fontId="3" fillId="0" borderId="6" xfId="22" applyNumberFormat="1" applyFont="1" applyFill="1" applyBorder="1" applyAlignment="1">
      <alignment horizontal="center" vertical="center" wrapText="1"/>
    </xf>
    <xf numFmtId="3" fontId="3" fillId="0" borderId="13" xfId="22" applyNumberFormat="1" applyFont="1" applyFill="1" applyBorder="1" applyAlignment="1">
      <alignment horizontal="center" vertical="center" wrapText="1"/>
    </xf>
    <xf numFmtId="3" fontId="26" fillId="0" borderId="14" xfId="46" applyNumberFormat="1" applyFont="1" applyFill="1" applyBorder="1" applyAlignment="1">
      <alignment horizontal="center" vertical="center" wrapText="1"/>
    </xf>
    <xf numFmtId="3" fontId="27" fillId="0" borderId="0" xfId="46" applyFont="1" applyBorder="1" applyAlignment="1">
      <alignment horizontal="justify" vertical="center" wrapText="1"/>
    </xf>
    <xf numFmtId="3" fontId="45" fillId="0" borderId="0" xfId="46" applyFont="1" applyBorder="1" applyAlignment="1">
      <alignment horizontal="justify" vertical="center"/>
    </xf>
    <xf numFmtId="3" fontId="3" fillId="0" borderId="3" xfId="47" applyNumberFormat="1" applyFont="1" applyBorder="1" applyAlignment="1">
      <alignment vertical="center" wrapText="1"/>
    </xf>
    <xf numFmtId="3" fontId="26" fillId="0" borderId="3" xfId="46" applyNumberFormat="1" applyFont="1" applyFill="1" applyBorder="1" applyAlignment="1">
      <alignment vertical="center" wrapText="1"/>
    </xf>
    <xf numFmtId="3" fontId="5" fillId="2" borderId="9" xfId="48" quotePrefix="1" applyFont="1" applyFill="1" applyBorder="1" applyAlignment="1">
      <alignment horizontal="right" vertical="center"/>
    </xf>
    <xf numFmtId="0" fontId="3" fillId="0" borderId="11" xfId="22" applyFont="1" applyFill="1" applyBorder="1" applyAlignment="1">
      <alignment horizontal="center" vertical="center" wrapText="1"/>
    </xf>
    <xf numFmtId="3" fontId="26" fillId="0" borderId="3" xfId="46" applyNumberFormat="1" applyFont="1" applyFill="1" applyBorder="1" applyAlignment="1">
      <alignment horizontal="center" vertical="center" wrapText="1"/>
    </xf>
    <xf numFmtId="3" fontId="27" fillId="0" borderId="0" xfId="46" applyFont="1" applyBorder="1" applyAlignment="1">
      <alignment horizontal="justify" vertical="center" wrapText="1"/>
    </xf>
    <xf numFmtId="3" fontId="45" fillId="0" borderId="0" xfId="46" applyFont="1" applyBorder="1" applyAlignment="1">
      <alignment horizontal="justify" vertical="center"/>
    </xf>
    <xf numFmtId="3" fontId="3" fillId="0" borderId="6" xfId="22" applyNumberFormat="1" applyFont="1" applyFill="1" applyBorder="1" applyAlignment="1">
      <alignment horizontal="center" vertical="center" wrapText="1"/>
    </xf>
    <xf numFmtId="0" fontId="4" fillId="0" borderId="0" xfId="21" applyFont="1" applyBorder="1" applyAlignment="1">
      <alignment horizontal="left"/>
    </xf>
    <xf numFmtId="0" fontId="73" fillId="0" borderId="0" xfId="22" applyFont="1" applyFill="1" applyBorder="1"/>
    <xf numFmtId="0" fontId="75" fillId="0" borderId="0" xfId="22" applyFont="1" applyFill="1" applyBorder="1"/>
    <xf numFmtId="0" fontId="73" fillId="0" borderId="0" xfId="22" applyFont="1" applyFill="1" applyBorder="1" applyAlignment="1">
      <alignment wrapText="1"/>
    </xf>
    <xf numFmtId="3" fontId="5" fillId="0" borderId="0" xfId="21" quotePrefix="1" applyNumberFormat="1" applyFont="1" applyFill="1" applyBorder="1" applyAlignment="1">
      <alignment horizontal="center" vertical="center"/>
    </xf>
    <xf numFmtId="0" fontId="4" fillId="0" borderId="0" xfId="21" applyFont="1" applyBorder="1" applyAlignment="1">
      <alignment vertical="center" wrapText="1"/>
    </xf>
    <xf numFmtId="0" fontId="27" fillId="0" borderId="0" xfId="21" applyFont="1" applyBorder="1" applyAlignment="1">
      <alignment vertical="center" wrapText="1"/>
    </xf>
    <xf numFmtId="3" fontId="3" fillId="0" borderId="3" xfId="47" applyNumberFormat="1" applyFont="1" applyBorder="1" applyAlignment="1">
      <alignment horizontal="center" vertical="center" wrapText="1"/>
    </xf>
    <xf numFmtId="0" fontId="2" fillId="0" borderId="0" xfId="84" applyBorder="1"/>
    <xf numFmtId="0" fontId="3" fillId="0" borderId="0" xfId="84" applyFont="1" applyAlignment="1">
      <alignment horizontal="center"/>
    </xf>
    <xf numFmtId="0" fontId="3" fillId="0" borderId="0" xfId="84" applyFont="1" applyBorder="1" applyAlignment="1">
      <alignment horizontal="center"/>
    </xf>
    <xf numFmtId="0" fontId="4" fillId="0" borderId="0" xfId="84" applyFont="1" applyAlignment="1">
      <alignment vertical="center"/>
    </xf>
    <xf numFmtId="1" fontId="14" fillId="0" borderId="0" xfId="27" applyFont="1" applyFill="1" applyBorder="1" applyAlignment="1">
      <alignment wrapText="1"/>
    </xf>
    <xf numFmtId="1" fontId="35" fillId="2" borderId="0" xfId="27" applyFont="1" applyFill="1" applyBorder="1" applyAlignment="1">
      <alignment horizontal="left" vertical="center" wrapText="1"/>
    </xf>
    <xf numFmtId="0" fontId="0" fillId="0" borderId="0" xfId="0" applyBorder="1"/>
    <xf numFmtId="0" fontId="2" fillId="0" borderId="0" xfId="44" applyBorder="1"/>
    <xf numFmtId="0" fontId="76" fillId="0" borderId="0" xfId="44" applyFont="1" applyBorder="1" applyAlignment="1">
      <alignment horizontal="right" vertical="center"/>
    </xf>
    <xf numFmtId="0" fontId="2" fillId="0" borderId="0" xfId="0" applyFont="1" applyBorder="1" applyAlignment="1">
      <alignment vertical="center"/>
    </xf>
    <xf numFmtId="0" fontId="4" fillId="0" borderId="0" xfId="0" applyFont="1" applyBorder="1" applyAlignment="1">
      <alignment vertical="center"/>
    </xf>
    <xf numFmtId="0" fontId="2" fillId="0" borderId="0" xfId="21" applyFont="1" applyBorder="1"/>
    <xf numFmtId="0" fontId="27" fillId="0" borderId="0" xfId="84" applyFont="1" applyBorder="1" applyAlignment="1">
      <alignment vertical="center"/>
    </xf>
    <xf numFmtId="3" fontId="3" fillId="2" borderId="2" xfId="48" quotePrefix="1" applyFont="1" applyFill="1" applyBorder="1" applyAlignment="1">
      <alignment horizontal="right" vertical="center"/>
    </xf>
    <xf numFmtId="0" fontId="4" fillId="0" borderId="0" xfId="84" applyFont="1" applyAlignment="1">
      <alignment vertical="center" wrapText="1"/>
    </xf>
    <xf numFmtId="3" fontId="3" fillId="0" borderId="9" xfId="38" applyFont="1" applyBorder="1" applyAlignment="1">
      <alignment horizontal="left" vertical="center" wrapText="1"/>
    </xf>
    <xf numFmtId="169" fontId="3" fillId="0" borderId="9" xfId="13" applyNumberFormat="1" applyFont="1" applyFill="1" applyBorder="1" applyAlignment="1">
      <alignment horizontal="right" vertical="center" indent="1"/>
    </xf>
    <xf numFmtId="1" fontId="3" fillId="0" borderId="10" xfId="38" applyNumberFormat="1" applyFont="1" applyBorder="1" applyAlignment="1">
      <alignment horizontal="center" vertical="center"/>
    </xf>
    <xf numFmtId="3" fontId="3" fillId="0" borderId="1" xfId="38" applyFont="1" applyBorder="1" applyAlignment="1">
      <alignment horizontal="left" vertical="center" wrapText="1" indent="2"/>
    </xf>
    <xf numFmtId="169" fontId="5" fillId="0" borderId="1" xfId="13" applyNumberFormat="1" applyFont="1" applyFill="1" applyBorder="1" applyAlignment="1">
      <alignment horizontal="right" vertical="center" indent="1"/>
    </xf>
    <xf numFmtId="3" fontId="5" fillId="0" borderId="1" xfId="36" applyFont="1" applyBorder="1" applyAlignment="1">
      <alignment horizontal="right" vertical="center" wrapText="1" indent="1"/>
    </xf>
    <xf numFmtId="3" fontId="5" fillId="0" borderId="9" xfId="38" applyFont="1" applyBorder="1">
      <alignment vertical="center" wrapText="1"/>
    </xf>
    <xf numFmtId="3" fontId="3" fillId="0" borderId="2" xfId="38" applyFont="1" applyBorder="1" applyAlignment="1">
      <alignment horizontal="center" vertical="center" wrapText="1"/>
    </xf>
    <xf numFmtId="3" fontId="3" fillId="0" borderId="9" xfId="36" applyFont="1" applyFill="1" applyBorder="1" applyAlignment="1">
      <alignment horizontal="right" vertical="center" wrapText="1" indent="1"/>
    </xf>
    <xf numFmtId="3" fontId="3" fillId="0" borderId="10" xfId="37" quotePrefix="1" applyFont="1" applyFill="1" applyBorder="1" applyAlignment="1">
      <alignment horizontal="left" vertical="center" wrapText="1"/>
    </xf>
    <xf numFmtId="3" fontId="5" fillId="0" borderId="2" xfId="36" applyFont="1" applyBorder="1">
      <alignment vertical="center" wrapText="1"/>
    </xf>
    <xf numFmtId="3" fontId="3" fillId="0" borderId="0" xfId="37" quotePrefix="1" applyFont="1" applyFill="1" applyBorder="1" applyAlignment="1">
      <alignment horizontal="left" vertical="center" wrapText="1" indent="2"/>
    </xf>
    <xf numFmtId="3" fontId="3" fillId="0" borderId="0" xfId="37" quotePrefix="1" applyFont="1" applyFill="1" applyBorder="1" applyAlignment="1">
      <alignment horizontal="left" vertical="center" wrapText="1" indent="1"/>
    </xf>
    <xf numFmtId="1" fontId="3" fillId="0" borderId="9" xfId="36" applyNumberFormat="1" applyFont="1" applyBorder="1" applyAlignment="1">
      <alignment horizontal="center" vertical="center" wrapText="1"/>
    </xf>
    <xf numFmtId="3" fontId="3" fillId="0" borderId="1" xfId="37" quotePrefix="1" applyFont="1" applyFill="1" applyBorder="1" applyAlignment="1">
      <alignment horizontal="left" vertical="center" wrapText="1" indent="2"/>
    </xf>
    <xf numFmtId="41" fontId="5" fillId="0" borderId="1" xfId="25" applyNumberFormat="1" applyFont="1" applyFill="1" applyBorder="1" applyAlignment="1">
      <alignment horizontal="right" vertical="distributed" wrapText="1" indent="1"/>
    </xf>
    <xf numFmtId="3" fontId="3" fillId="0" borderId="0" xfId="38" applyFont="1" applyBorder="1" applyAlignment="1">
      <alignment horizontal="center" vertical="center" textRotation="90" wrapText="1"/>
    </xf>
    <xf numFmtId="41" fontId="3" fillId="0" borderId="0" xfId="46" applyNumberFormat="1" applyFont="1" applyFill="1" applyBorder="1" applyAlignment="1">
      <alignment horizontal="right" vertical="center" wrapText="1"/>
    </xf>
    <xf numFmtId="3" fontId="22" fillId="0" borderId="0" xfId="98" applyFont="1" applyFill="1" applyAlignment="1">
      <alignment horizontal="center" vertical="top"/>
    </xf>
    <xf numFmtId="3" fontId="2" fillId="0" borderId="0" xfId="48" applyFont="1" applyAlignment="1">
      <alignment horizontal="right" vertical="center" wrapText="1"/>
    </xf>
    <xf numFmtId="3" fontId="2" fillId="0" borderId="0" xfId="48" applyFont="1">
      <alignment vertical="center" wrapText="1"/>
    </xf>
    <xf numFmtId="3" fontId="23" fillId="0" borderId="0" xfId="98" applyFont="1" applyFill="1" applyAlignment="1">
      <alignment horizontal="center" vertical="top"/>
    </xf>
    <xf numFmtId="1" fontId="3" fillId="0" borderId="11" xfId="48" applyNumberFormat="1" applyFont="1" applyBorder="1" applyAlignment="1">
      <alignment horizontal="center" vertical="center" wrapText="1"/>
    </xf>
    <xf numFmtId="1" fontId="3" fillId="0" borderId="14" xfId="48" applyNumberFormat="1" applyFont="1" applyBorder="1" applyAlignment="1">
      <alignment horizontal="center" vertical="center" wrapText="1"/>
    </xf>
    <xf numFmtId="3" fontId="5" fillId="0" borderId="0" xfId="48" applyFont="1" applyBorder="1" applyAlignment="1">
      <alignment horizontal="right" vertical="center" wrapText="1"/>
    </xf>
    <xf numFmtId="3" fontId="5" fillId="0" borderId="0" xfId="48" applyFont="1">
      <alignment vertical="center" wrapText="1"/>
    </xf>
    <xf numFmtId="3" fontId="3" fillId="0" borderId="9" xfId="98" quotePrefix="1" applyFont="1" applyFill="1" applyBorder="1" applyAlignment="1">
      <alignment horizontal="left" vertical="center" wrapText="1"/>
    </xf>
    <xf numFmtId="1" fontId="3" fillId="0" borderId="9" xfId="48" applyNumberFormat="1" applyFont="1" applyBorder="1" applyAlignment="1">
      <alignment horizontal="center" vertical="center" wrapText="1"/>
    </xf>
    <xf numFmtId="3" fontId="3" fillId="0" borderId="9" xfId="48" applyFont="1" applyFill="1" applyBorder="1" applyAlignment="1">
      <alignment horizontal="right" vertical="center" wrapText="1" indent="1"/>
    </xf>
    <xf numFmtId="3" fontId="3" fillId="0" borderId="0" xfId="98" quotePrefix="1" applyFont="1" applyFill="1" applyBorder="1" applyAlignment="1">
      <alignment horizontal="left" vertical="center" wrapText="1" indent="1"/>
    </xf>
    <xf numFmtId="41" fontId="3" fillId="0" borderId="0" xfId="46" applyNumberFormat="1" applyFont="1" applyFill="1" applyBorder="1" applyAlignment="1">
      <alignment horizontal="right" vertical="distributed" wrapText="1" indent="1"/>
    </xf>
    <xf numFmtId="3" fontId="5" fillId="0" borderId="0" xfId="48" applyFont="1" applyAlignment="1">
      <alignment vertical="center" wrapText="1"/>
    </xf>
    <xf numFmtId="3" fontId="3" fillId="0" borderId="0" xfId="98" quotePrefix="1" applyFont="1" applyFill="1" applyBorder="1" applyAlignment="1">
      <alignment horizontal="left" vertical="center" wrapText="1" indent="2"/>
    </xf>
    <xf numFmtId="41" fontId="5" fillId="0" borderId="0" xfId="46" applyNumberFormat="1" applyFont="1" applyFill="1" applyBorder="1" applyAlignment="1">
      <alignment horizontal="right" vertical="distributed" wrapText="1" indent="1"/>
    </xf>
    <xf numFmtId="3" fontId="5" fillId="0" borderId="0" xfId="48" applyFont="1" applyAlignment="1">
      <alignment horizontal="right" vertical="center" wrapText="1"/>
    </xf>
    <xf numFmtId="3" fontId="3" fillId="0" borderId="1" xfId="98" quotePrefix="1" applyFont="1" applyFill="1" applyBorder="1" applyAlignment="1">
      <alignment horizontal="left" vertical="center" wrapText="1" indent="2"/>
    </xf>
    <xf numFmtId="41" fontId="5" fillId="0" borderId="1" xfId="46" applyNumberFormat="1" applyFont="1" applyFill="1" applyBorder="1" applyAlignment="1">
      <alignment horizontal="right" vertical="distributed" wrapText="1" indent="1"/>
    </xf>
    <xf numFmtId="3" fontId="2" fillId="0" borderId="0" xfId="48" applyFont="1" applyAlignment="1">
      <alignment horizontal="center"/>
    </xf>
    <xf numFmtId="1" fontId="3" fillId="0" borderId="0" xfId="47" applyFont="1" applyBorder="1" applyAlignment="1">
      <alignment vertical="center"/>
    </xf>
    <xf numFmtId="1" fontId="5" fillId="0" borderId="0" xfId="47" applyFont="1" applyAlignment="1">
      <alignment horizontal="left"/>
    </xf>
    <xf numFmtId="3" fontId="3" fillId="0" borderId="0" xfId="38" applyFont="1" applyBorder="1" applyAlignment="1">
      <alignment horizontal="center" vertical="center" textRotation="90" wrapText="1"/>
    </xf>
    <xf numFmtId="1" fontId="35" fillId="2" borderId="0" xfId="27" applyFont="1" applyFill="1" applyBorder="1" applyAlignment="1">
      <alignment horizontal="left" vertical="center" wrapText="1"/>
    </xf>
    <xf numFmtId="3" fontId="4" fillId="0" borderId="2" xfId="84" applyNumberFormat="1" applyFont="1" applyBorder="1" applyAlignment="1">
      <alignment vertical="center"/>
    </xf>
    <xf numFmtId="3" fontId="2" fillId="0" borderId="2" xfId="84" applyNumberFormat="1" applyBorder="1" applyAlignment="1">
      <alignment vertical="center"/>
    </xf>
    <xf numFmtId="3" fontId="3" fillId="0" borderId="2" xfId="84" applyNumberFormat="1" applyFont="1" applyBorder="1" applyAlignment="1">
      <alignment vertical="center"/>
    </xf>
    <xf numFmtId="3" fontId="26" fillId="0" borderId="14" xfId="25" applyNumberFormat="1" applyFont="1" applyFill="1" applyBorder="1" applyAlignment="1">
      <alignment horizontal="center" vertical="center" wrapText="1"/>
    </xf>
    <xf numFmtId="3" fontId="26" fillId="0" borderId="14" xfId="25" applyNumberFormat="1" applyFont="1" applyFill="1" applyBorder="1" applyAlignment="1">
      <alignment horizontal="center" vertical="center" wrapText="1"/>
    </xf>
    <xf numFmtId="3" fontId="3" fillId="2" borderId="0" xfId="41" applyNumberFormat="1" applyFont="1" applyFill="1" applyBorder="1" applyAlignment="1">
      <alignment horizontal="right" vertical="center"/>
    </xf>
    <xf numFmtId="0" fontId="3" fillId="0" borderId="1" xfId="84" applyFont="1" applyBorder="1" applyAlignment="1">
      <alignment horizontal="center"/>
    </xf>
    <xf numFmtId="0" fontId="4" fillId="0" borderId="1" xfId="84" applyFont="1" applyBorder="1" applyAlignment="1">
      <alignment horizontal="left"/>
    </xf>
    <xf numFmtId="0" fontId="5" fillId="0" borderId="1" xfId="84" applyFont="1" applyBorder="1"/>
    <xf numFmtId="3" fontId="3" fillId="2" borderId="1" xfId="3" applyNumberFormat="1" applyFont="1" applyFill="1" applyBorder="1" applyAlignment="1">
      <alignment horizontal="right" vertical="center"/>
    </xf>
    <xf numFmtId="3" fontId="5" fillId="2" borderId="1" xfId="3" applyNumberFormat="1" applyFont="1" applyFill="1" applyBorder="1" applyAlignment="1">
      <alignment horizontal="right" vertical="center"/>
    </xf>
    <xf numFmtId="3" fontId="3" fillId="2" borderId="1" xfId="41" applyNumberFormat="1" applyFont="1" applyFill="1" applyBorder="1" applyAlignment="1">
      <alignment horizontal="right" vertical="center"/>
    </xf>
    <xf numFmtId="3" fontId="26" fillId="0" borderId="14" xfId="25" applyNumberFormat="1" applyFont="1" applyFill="1" applyBorder="1" applyAlignment="1">
      <alignment horizontal="center" vertical="center" wrapText="1"/>
    </xf>
    <xf numFmtId="3" fontId="3" fillId="0" borderId="0" xfId="27" applyNumberFormat="1" applyFont="1" applyBorder="1" applyAlignment="1">
      <alignment horizontal="right" vertical="center" wrapText="1"/>
    </xf>
    <xf numFmtId="3" fontId="5" fillId="0" borderId="0" xfId="27" applyNumberFormat="1" applyFont="1" applyBorder="1" applyAlignment="1">
      <alignment horizontal="right" vertical="center" wrapText="1"/>
    </xf>
    <xf numFmtId="3" fontId="3" fillId="2" borderId="0" xfId="22" applyNumberFormat="1" applyFont="1" applyFill="1" applyBorder="1" applyAlignment="1">
      <alignment horizontal="center" vertical="center"/>
    </xf>
    <xf numFmtId="0" fontId="4" fillId="0" borderId="0" xfId="84" applyFont="1" applyBorder="1" applyAlignment="1">
      <alignment vertical="center"/>
    </xf>
    <xf numFmtId="0" fontId="2" fillId="0" borderId="0" xfId="84" applyFont="1" applyBorder="1" applyAlignment="1">
      <alignment vertical="center"/>
    </xf>
    <xf numFmtId="3" fontId="5" fillId="0" borderId="0" xfId="47" applyNumberFormat="1" applyFont="1" applyBorder="1" applyAlignment="1">
      <alignment vertical="center" wrapText="1"/>
    </xf>
    <xf numFmtId="3" fontId="3" fillId="0" borderId="0" xfId="47" applyNumberFormat="1" applyFont="1" applyBorder="1" applyAlignment="1">
      <alignment vertical="center" wrapText="1"/>
    </xf>
    <xf numFmtId="3" fontId="26" fillId="0" borderId="0" xfId="46" applyNumberFormat="1" applyFont="1" applyBorder="1" applyAlignment="1">
      <alignment vertical="center" wrapText="1"/>
    </xf>
    <xf numFmtId="3" fontId="5" fillId="2" borderId="0" xfId="41" applyNumberFormat="1" applyFont="1" applyFill="1" applyBorder="1" applyAlignment="1">
      <alignment vertical="center"/>
    </xf>
    <xf numFmtId="3" fontId="3" fillId="2" borderId="0" xfId="3" applyNumberFormat="1" applyFont="1" applyFill="1" applyBorder="1" applyAlignment="1">
      <alignment vertical="center"/>
    </xf>
    <xf numFmtId="169" fontId="5" fillId="2" borderId="0" xfId="46" applyNumberFormat="1" applyFont="1" applyFill="1" applyBorder="1" applyAlignment="1">
      <alignment vertical="center" wrapText="1"/>
    </xf>
    <xf numFmtId="3" fontId="5" fillId="2" borderId="0" xfId="22" applyNumberFormat="1" applyFont="1" applyFill="1" applyBorder="1" applyAlignment="1">
      <alignment vertical="center"/>
    </xf>
    <xf numFmtId="3" fontId="5" fillId="2" borderId="0" xfId="3" applyNumberFormat="1" applyFont="1" applyFill="1" applyBorder="1" applyAlignment="1">
      <alignment vertical="center"/>
    </xf>
    <xf numFmtId="3" fontId="11" fillId="0" borderId="0" xfId="25" applyNumberFormat="1" applyFont="1" applyFill="1" applyBorder="1" applyAlignment="1">
      <alignment vertical="center" wrapText="1"/>
    </xf>
    <xf numFmtId="3" fontId="3" fillId="0" borderId="0" xfId="48" applyFont="1" applyBorder="1" applyAlignment="1">
      <alignment horizontal="right" vertical="center" wrapText="1" indent="1"/>
    </xf>
    <xf numFmtId="3" fontId="5" fillId="0" borderId="0" xfId="48" applyFont="1" applyBorder="1" applyAlignment="1">
      <alignment horizontal="right" vertical="center" wrapText="1" indent="1"/>
    </xf>
    <xf numFmtId="3" fontId="5" fillId="0" borderId="1" xfId="48" applyFont="1" applyBorder="1" applyAlignment="1">
      <alignment horizontal="right" vertical="center" wrapText="1" indent="1"/>
    </xf>
    <xf numFmtId="3" fontId="3" fillId="0" borderId="2" xfId="44" applyNumberFormat="1" applyFont="1" applyBorder="1" applyAlignment="1">
      <alignment vertical="center"/>
    </xf>
    <xf numFmtId="3" fontId="3" fillId="0" borderId="14" xfId="27" applyNumberFormat="1" applyFont="1" applyBorder="1" applyAlignment="1">
      <alignment horizontal="center" vertical="center" wrapText="1"/>
    </xf>
    <xf numFmtId="3" fontId="26" fillId="0" borderId="14" xfId="25" applyNumberFormat="1" applyFont="1" applyFill="1" applyBorder="1" applyAlignment="1">
      <alignment horizontal="center" vertical="center" wrapText="1"/>
    </xf>
    <xf numFmtId="0" fontId="3" fillId="0" borderId="0" xfId="22" applyNumberFormat="1" applyFont="1" applyFill="1" applyBorder="1" applyAlignment="1">
      <alignment horizontal="center" vertical="center"/>
    </xf>
    <xf numFmtId="3" fontId="5" fillId="0" borderId="0" xfId="3" applyNumberFormat="1" applyFont="1" applyFill="1" applyBorder="1" applyAlignment="1">
      <alignment horizontal="right" vertical="center"/>
    </xf>
    <xf numFmtId="0" fontId="3" fillId="0" borderId="1" xfId="22" applyNumberFormat="1" applyFont="1" applyFill="1" applyBorder="1" applyAlignment="1">
      <alignment horizontal="center" vertical="center"/>
    </xf>
    <xf numFmtId="3" fontId="5" fillId="0" borderId="1" xfId="3" applyNumberFormat="1" applyFont="1" applyFill="1" applyBorder="1" applyAlignment="1">
      <alignment horizontal="right" vertical="center"/>
    </xf>
    <xf numFmtId="3" fontId="3" fillId="0" borderId="1" xfId="22" applyNumberFormat="1" applyFont="1" applyFill="1" applyBorder="1" applyAlignment="1">
      <alignment horizontal="right" vertical="center"/>
    </xf>
    <xf numFmtId="3" fontId="3" fillId="0" borderId="0" xfId="3" applyNumberFormat="1" applyFont="1" applyFill="1" applyBorder="1" applyAlignment="1">
      <alignment horizontal="right" vertical="center"/>
    </xf>
    <xf numFmtId="3" fontId="40" fillId="0" borderId="0" xfId="3" applyNumberFormat="1" applyFont="1" applyFill="1" applyBorder="1" applyAlignment="1">
      <alignment horizontal="right" vertical="center"/>
    </xf>
    <xf numFmtId="3" fontId="40" fillId="0" borderId="1" xfId="3" applyNumberFormat="1" applyFont="1" applyFill="1" applyBorder="1" applyAlignment="1">
      <alignment horizontal="right" vertical="center"/>
    </xf>
    <xf numFmtId="3" fontId="3" fillId="0" borderId="1" xfId="3" applyNumberFormat="1" applyFont="1" applyFill="1" applyBorder="1" applyAlignment="1">
      <alignment horizontal="right" vertical="center"/>
    </xf>
    <xf numFmtId="3" fontId="5" fillId="0" borderId="0" xfId="2" applyNumberFormat="1" applyFont="1" applyFill="1" applyBorder="1" applyAlignment="1">
      <alignment horizontal="right" vertical="center"/>
    </xf>
    <xf numFmtId="3" fontId="3" fillId="0" borderId="0" xfId="2" applyNumberFormat="1" applyFont="1" applyFill="1" applyBorder="1" applyAlignment="1">
      <alignment horizontal="right" vertical="center"/>
    </xf>
    <xf numFmtId="0" fontId="5" fillId="0" borderId="0" xfId="23" applyFont="1" applyFill="1" applyBorder="1" applyAlignment="1">
      <alignment horizontal="right" vertical="center"/>
    </xf>
    <xf numFmtId="3" fontId="5" fillId="0" borderId="0" xfId="23" applyNumberFormat="1" applyFont="1" applyFill="1" applyBorder="1" applyAlignment="1">
      <alignment horizontal="right" vertical="center"/>
    </xf>
    <xf numFmtId="3" fontId="5" fillId="0" borderId="1" xfId="23" applyNumberFormat="1" applyFont="1" applyFill="1" applyBorder="1" applyAlignment="1">
      <alignment horizontal="right" vertical="center"/>
    </xf>
    <xf numFmtId="3" fontId="3" fillId="0" borderId="1" xfId="2" applyNumberFormat="1" applyFont="1" applyFill="1" applyBorder="1" applyAlignment="1">
      <alignment horizontal="right" vertical="center"/>
    </xf>
    <xf numFmtId="0" fontId="3" fillId="0" borderId="0" xfId="23" applyNumberFormat="1" applyFont="1" applyFill="1" applyBorder="1" applyAlignment="1">
      <alignment horizontal="center" vertical="center"/>
    </xf>
    <xf numFmtId="0" fontId="3" fillId="0" borderId="1" xfId="23" applyNumberFormat="1" applyFont="1" applyFill="1" applyBorder="1" applyAlignment="1">
      <alignment horizontal="center" vertical="center"/>
    </xf>
    <xf numFmtId="3" fontId="5" fillId="0" borderId="1" xfId="2" applyNumberFormat="1" applyFont="1" applyFill="1" applyBorder="1" applyAlignment="1">
      <alignment horizontal="right" vertical="center"/>
    </xf>
    <xf numFmtId="3" fontId="3" fillId="0" borderId="14" xfId="27" applyNumberFormat="1" applyFont="1" applyFill="1" applyBorder="1" applyAlignment="1">
      <alignment horizontal="center" vertical="center" wrapText="1"/>
    </xf>
    <xf numFmtId="0" fontId="2" fillId="0" borderId="0" xfId="84" applyAlignment="1">
      <alignment vertical="center"/>
    </xf>
    <xf numFmtId="1" fontId="5" fillId="0" borderId="0" xfId="46" applyNumberFormat="1" applyFont="1" applyFill="1" applyBorder="1" applyAlignment="1">
      <alignment horizontal="right" vertical="distributed" wrapText="1" indent="1"/>
    </xf>
    <xf numFmtId="1" fontId="3" fillId="0" borderId="0" xfId="46" applyNumberFormat="1" applyFont="1" applyFill="1" applyBorder="1" applyAlignment="1">
      <alignment horizontal="right" vertical="distributed" wrapText="1" indent="1"/>
    </xf>
    <xf numFmtId="1" fontId="5" fillId="0" borderId="1" xfId="46" applyNumberFormat="1" applyFont="1" applyFill="1" applyBorder="1" applyAlignment="1">
      <alignment horizontal="right" vertical="distributed" wrapText="1" indent="1"/>
    </xf>
    <xf numFmtId="3" fontId="26" fillId="0" borderId="14" xfId="25" applyNumberFormat="1" applyFont="1" applyFill="1" applyBorder="1" applyAlignment="1">
      <alignment horizontal="center" vertical="center" wrapText="1"/>
    </xf>
    <xf numFmtId="3" fontId="3" fillId="0" borderId="11" xfId="36" applyFont="1" applyBorder="1" applyAlignment="1">
      <alignment horizontal="center" vertical="center" wrapText="1"/>
    </xf>
    <xf numFmtId="1" fontId="3" fillId="0" borderId="10" xfId="30" applyNumberFormat="1" applyFont="1" applyBorder="1" applyAlignment="1">
      <alignment horizontal="center" vertical="center" wrapText="1"/>
    </xf>
    <xf numFmtId="3" fontId="11" fillId="0" borderId="0" xfId="3" applyNumberFormat="1" applyFont="1" applyFill="1" applyBorder="1" applyAlignment="1">
      <alignment horizontal="right" vertical="center"/>
    </xf>
    <xf numFmtId="3" fontId="11" fillId="0" borderId="1" xfId="3" applyNumberFormat="1" applyFont="1" applyFill="1" applyBorder="1" applyAlignment="1">
      <alignment horizontal="right" vertical="center"/>
    </xf>
    <xf numFmtId="0" fontId="5" fillId="0" borderId="10" xfId="22" applyFont="1" applyFill="1" applyBorder="1" applyAlignment="1">
      <alignment vertical="center" textRotation="90" wrapText="1"/>
    </xf>
    <xf numFmtId="168" fontId="3" fillId="0" borderId="14" xfId="22" applyNumberFormat="1" applyFont="1" applyFill="1" applyBorder="1" applyAlignment="1" applyProtection="1">
      <alignment horizontal="center" vertical="center" wrapText="1"/>
    </xf>
    <xf numFmtId="3" fontId="3" fillId="2" borderId="11" xfId="48" applyFont="1" applyFill="1" applyBorder="1" applyAlignment="1">
      <alignment horizontal="center" vertical="center" wrapText="1"/>
    </xf>
    <xf numFmtId="3" fontId="3" fillId="0" borderId="10" xfId="37" quotePrefix="1" applyFont="1" applyFill="1" applyBorder="1" applyAlignment="1">
      <alignment horizontal="center" vertical="center" wrapText="1"/>
    </xf>
    <xf numFmtId="3" fontId="5" fillId="0" borderId="0" xfId="46" applyNumberFormat="1" applyFont="1" applyFill="1" applyBorder="1" applyAlignment="1">
      <alignment horizontal="right" vertical="distributed" wrapText="1" indent="1"/>
    </xf>
    <xf numFmtId="3" fontId="3" fillId="0" borderId="0" xfId="46" applyNumberFormat="1" applyFont="1" applyFill="1" applyBorder="1" applyAlignment="1">
      <alignment horizontal="right" vertical="distributed" wrapText="1" indent="1"/>
    </xf>
    <xf numFmtId="3" fontId="5" fillId="0" borderId="1" xfId="46" applyNumberFormat="1" applyFont="1" applyFill="1" applyBorder="1" applyAlignment="1">
      <alignment horizontal="right" vertical="distributed" wrapText="1" indent="1"/>
    </xf>
    <xf numFmtId="3" fontId="5" fillId="0" borderId="0" xfId="35" applyFont="1" applyBorder="1" applyAlignment="1">
      <alignment horizontal="center" vertical="center"/>
    </xf>
    <xf numFmtId="3" fontId="5" fillId="0" borderId="0" xfId="35" applyFont="1" applyBorder="1" applyAlignment="1">
      <alignment horizontal="center" vertical="center" wrapText="1"/>
    </xf>
    <xf numFmtId="3" fontId="5" fillId="0" borderId="0" xfId="35" applyFont="1" applyFill="1" applyBorder="1" applyAlignment="1">
      <alignment horizontal="center" vertical="center"/>
    </xf>
    <xf numFmtId="169" fontId="5" fillId="0" borderId="0" xfId="12" applyNumberFormat="1" applyFont="1" applyBorder="1" applyAlignment="1">
      <alignment horizontal="center" vertical="center"/>
    </xf>
    <xf numFmtId="169" fontId="5" fillId="0" borderId="0" xfId="12" applyNumberFormat="1" applyFont="1" applyFill="1" applyBorder="1" applyAlignment="1">
      <alignment horizontal="center" vertical="center"/>
    </xf>
    <xf numFmtId="169" fontId="5" fillId="0" borderId="1" xfId="12" applyNumberFormat="1" applyFont="1" applyFill="1" applyBorder="1" applyAlignment="1">
      <alignment horizontal="center" vertical="center"/>
    </xf>
    <xf numFmtId="0" fontId="39" fillId="0" borderId="0" xfId="0" applyFont="1" applyAlignment="1">
      <alignment horizontal="center" vertical="center" wrapText="1"/>
    </xf>
    <xf numFmtId="3" fontId="26" fillId="0" borderId="11" xfId="46" applyNumberFormat="1" applyFont="1" applyBorder="1" applyAlignment="1">
      <alignment horizontal="center" vertical="center" wrapText="1"/>
    </xf>
    <xf numFmtId="3" fontId="26" fillId="0" borderId="2" xfId="46" applyNumberFormat="1" applyFont="1" applyBorder="1" applyAlignment="1">
      <alignment horizontal="center" vertical="center" wrapText="1"/>
    </xf>
    <xf numFmtId="3" fontId="26" fillId="0" borderId="10" xfId="46" applyNumberFormat="1" applyFont="1" applyBorder="1" applyAlignment="1">
      <alignment horizontal="center" vertical="center" wrapText="1"/>
    </xf>
    <xf numFmtId="3" fontId="26" fillId="0" borderId="3" xfId="46" applyNumberFormat="1" applyFont="1" applyFill="1" applyBorder="1" applyAlignment="1">
      <alignment horizontal="center" vertical="center" wrapText="1"/>
    </xf>
    <xf numFmtId="3" fontId="5" fillId="0" borderId="6" xfId="47" applyNumberFormat="1" applyFont="1" applyFill="1" applyBorder="1" applyAlignment="1">
      <alignment horizontal="center" vertical="center" wrapText="1"/>
    </xf>
    <xf numFmtId="3" fontId="26" fillId="0" borderId="11" xfId="46" applyNumberFormat="1" applyFont="1" applyFill="1" applyBorder="1" applyAlignment="1">
      <alignment horizontal="center" vertical="center" wrapText="1"/>
    </xf>
    <xf numFmtId="3" fontId="26" fillId="0" borderId="2" xfId="46" applyNumberFormat="1" applyFont="1" applyFill="1" applyBorder="1" applyAlignment="1">
      <alignment horizontal="center" vertical="center" wrapText="1"/>
    </xf>
    <xf numFmtId="3" fontId="26" fillId="0" borderId="10" xfId="46" applyNumberFormat="1" applyFont="1" applyFill="1" applyBorder="1" applyAlignment="1">
      <alignment horizontal="center" vertical="center" wrapText="1"/>
    </xf>
    <xf numFmtId="3" fontId="26" fillId="0" borderId="2" xfId="46" quotePrefix="1" applyFont="1" applyBorder="1" applyAlignment="1">
      <alignment horizontal="left" vertical="center" wrapText="1"/>
    </xf>
    <xf numFmtId="3" fontId="11" fillId="0" borderId="1" xfId="46" applyNumberFormat="1" applyFont="1" applyFill="1" applyBorder="1" applyAlignment="1">
      <alignment horizontal="right" vertical="center" wrapText="1"/>
    </xf>
    <xf numFmtId="3" fontId="26" fillId="0" borderId="8" xfId="46" applyFont="1" applyBorder="1" applyAlignment="1">
      <alignment horizontal="center" vertical="center" textRotation="90" wrapText="1"/>
    </xf>
    <xf numFmtId="3" fontId="26" fillId="0" borderId="4" xfId="46" applyFont="1" applyBorder="1" applyAlignment="1">
      <alignment horizontal="center" vertical="center" textRotation="90" wrapText="1"/>
    </xf>
    <xf numFmtId="3" fontId="26" fillId="0" borderId="7" xfId="46" applyFont="1" applyBorder="1" applyAlignment="1">
      <alignment horizontal="center" vertical="center" textRotation="90" wrapText="1"/>
    </xf>
    <xf numFmtId="3" fontId="26" fillId="0" borderId="3" xfId="46" quotePrefix="1" applyFont="1" applyBorder="1" applyAlignment="1">
      <alignment horizontal="center" vertical="center" wrapText="1"/>
    </xf>
    <xf numFmtId="3" fontId="26" fillId="0" borderId="5" xfId="46" quotePrefix="1" applyFont="1" applyBorder="1" applyAlignment="1">
      <alignment horizontal="center" vertical="center" wrapText="1"/>
    </xf>
    <xf numFmtId="3" fontId="26" fillId="0" borderId="6" xfId="46" quotePrefix="1" applyFont="1" applyBorder="1" applyAlignment="1">
      <alignment horizontal="center" vertical="center" wrapText="1"/>
    </xf>
    <xf numFmtId="3" fontId="26" fillId="0" borderId="15" xfId="46" applyNumberFormat="1" applyFont="1" applyBorder="1" applyAlignment="1">
      <alignment horizontal="center" vertical="center" wrapText="1"/>
    </xf>
    <xf numFmtId="3" fontId="5" fillId="0" borderId="9" xfId="47" applyNumberFormat="1" applyFont="1" applyBorder="1" applyAlignment="1">
      <alignment horizontal="center" vertical="center" wrapText="1"/>
    </xf>
    <xf numFmtId="3" fontId="5" fillId="0" borderId="8" xfId="47" applyNumberFormat="1" applyFont="1" applyBorder="1" applyAlignment="1">
      <alignment horizontal="center" vertical="center" wrapText="1"/>
    </xf>
    <xf numFmtId="3" fontId="26" fillId="0" borderId="15" xfId="46" applyNumberFormat="1" applyFont="1" applyFill="1" applyBorder="1" applyAlignment="1">
      <alignment horizontal="center" vertical="center" wrapText="1"/>
    </xf>
    <xf numFmtId="3" fontId="5" fillId="0" borderId="9" xfId="47" applyNumberFormat="1" applyFont="1" applyFill="1" applyBorder="1" applyAlignment="1">
      <alignment horizontal="center" vertical="center" wrapText="1"/>
    </xf>
    <xf numFmtId="3" fontId="5" fillId="0" borderId="8" xfId="47" applyNumberFormat="1" applyFont="1" applyFill="1" applyBorder="1" applyAlignment="1">
      <alignment horizontal="center" vertical="center" wrapText="1"/>
    </xf>
    <xf numFmtId="3" fontId="26" fillId="0" borderId="9" xfId="46" applyNumberFormat="1" applyFont="1" applyFill="1" applyBorder="1" applyAlignment="1">
      <alignment horizontal="center" vertical="center" wrapText="1"/>
    </xf>
    <xf numFmtId="3" fontId="5" fillId="0" borderId="0" xfId="47" applyNumberFormat="1" applyFont="1" applyFill="1" applyBorder="1" applyAlignment="1">
      <alignment horizontal="center" vertical="center" wrapText="1"/>
    </xf>
    <xf numFmtId="3" fontId="5" fillId="0" borderId="1" xfId="47" applyNumberFormat="1" applyFont="1" applyFill="1" applyBorder="1" applyAlignment="1">
      <alignment horizontal="center" vertical="center" wrapText="1"/>
    </xf>
    <xf numFmtId="3" fontId="26" fillId="0" borderId="3" xfId="46" applyNumberFormat="1" applyFont="1" applyBorder="1" applyAlignment="1">
      <alignment horizontal="center" vertical="center" wrapText="1"/>
    </xf>
    <xf numFmtId="3" fontId="5" fillId="0" borderId="6" xfId="47" applyNumberFormat="1" applyFont="1" applyBorder="1" applyAlignment="1">
      <alignment horizontal="center" vertical="center" wrapText="1"/>
    </xf>
    <xf numFmtId="3" fontId="4" fillId="0" borderId="0" xfId="46" applyFont="1" applyBorder="1" applyAlignment="1">
      <alignment horizontal="justify" vertical="center" wrapText="1"/>
    </xf>
    <xf numFmtId="3" fontId="37" fillId="0" borderId="0" xfId="46" applyFont="1" applyBorder="1" applyAlignment="1">
      <alignment horizontal="justify" vertical="center"/>
    </xf>
    <xf numFmtId="3" fontId="27" fillId="0" borderId="0" xfId="46" applyFont="1" applyBorder="1" applyAlignment="1">
      <alignment horizontal="justify" vertical="center" wrapText="1"/>
    </xf>
    <xf numFmtId="3" fontId="45" fillId="0" borderId="0" xfId="46" applyFont="1" applyBorder="1" applyAlignment="1">
      <alignment horizontal="justify" vertical="center"/>
    </xf>
    <xf numFmtId="1" fontId="3" fillId="0" borderId="14" xfId="31" applyNumberFormat="1" applyFont="1" applyBorder="1" applyAlignment="1">
      <alignment horizontal="center" vertical="center" wrapText="1"/>
    </xf>
    <xf numFmtId="1" fontId="3" fillId="0" borderId="15" xfId="31" applyNumberFormat="1" applyFont="1" applyBorder="1" applyAlignment="1">
      <alignment horizontal="center" vertical="center" wrapText="1"/>
    </xf>
    <xf numFmtId="1" fontId="3" fillId="0" borderId="14" xfId="27" applyFont="1" applyBorder="1" applyAlignment="1">
      <alignment horizontal="center" vertical="center" wrapText="1"/>
    </xf>
    <xf numFmtId="3" fontId="3" fillId="0" borderId="9" xfId="32" applyFont="1" applyBorder="1" applyAlignment="1">
      <alignment horizontal="center" vertical="center" wrapText="1"/>
    </xf>
    <xf numFmtId="3" fontId="3" fillId="0" borderId="1" xfId="32" applyFont="1" applyBorder="1" applyAlignment="1">
      <alignment horizontal="center" vertical="center" wrapText="1"/>
    </xf>
    <xf numFmtId="3" fontId="4" fillId="0" borderId="0" xfId="31" applyFont="1" applyBorder="1" applyAlignment="1">
      <alignment vertical="center" wrapText="1"/>
    </xf>
    <xf numFmtId="0" fontId="0" fillId="0" borderId="0" xfId="0" applyAlignment="1">
      <alignment vertical="center" wrapText="1"/>
    </xf>
    <xf numFmtId="3" fontId="27" fillId="0" borderId="1" xfId="31" applyFont="1" applyBorder="1" applyAlignment="1">
      <alignment horizontal="justify" vertical="center" wrapText="1"/>
    </xf>
    <xf numFmtId="0" fontId="27" fillId="0" borderId="1" xfId="0" applyFont="1" applyBorder="1" applyAlignment="1">
      <alignment horizontal="justify" vertical="center" wrapText="1"/>
    </xf>
    <xf numFmtId="0" fontId="0" fillId="0" borderId="1" xfId="0" applyBorder="1" applyAlignment="1">
      <alignment wrapText="1"/>
    </xf>
    <xf numFmtId="2" fontId="3" fillId="0" borderId="8" xfId="31" applyNumberFormat="1" applyFont="1" applyBorder="1" applyAlignment="1">
      <alignment horizontal="center" vertical="center" wrapText="1"/>
    </xf>
    <xf numFmtId="2" fontId="7" fillId="0" borderId="4" xfId="27" applyNumberFormat="1" applyFont="1" applyBorder="1" applyAlignment="1">
      <alignment horizontal="center" vertical="center" wrapText="1"/>
    </xf>
    <xf numFmtId="2" fontId="7" fillId="0" borderId="7" xfId="27" applyNumberFormat="1" applyFont="1" applyBorder="1" applyAlignment="1">
      <alignment horizontal="center" vertical="center" wrapText="1"/>
    </xf>
    <xf numFmtId="1" fontId="3" fillId="0" borderId="11" xfId="31" applyNumberFormat="1" applyFont="1" applyBorder="1" applyAlignment="1">
      <alignment horizontal="center" vertical="center" wrapText="1"/>
    </xf>
    <xf numFmtId="1" fontId="3" fillId="0" borderId="2" xfId="31" applyNumberFormat="1" applyFont="1" applyBorder="1" applyAlignment="1">
      <alignment horizontal="center" vertical="center" wrapText="1"/>
    </xf>
    <xf numFmtId="1" fontId="3" fillId="0" borderId="10" xfId="31" applyNumberFormat="1" applyFont="1" applyBorder="1" applyAlignment="1">
      <alignment horizontal="center" vertical="center" wrapText="1"/>
    </xf>
    <xf numFmtId="1" fontId="3" fillId="0" borderId="11" xfId="27" applyFont="1" applyBorder="1" applyAlignment="1">
      <alignment horizontal="center" vertical="center" wrapText="1"/>
    </xf>
    <xf numFmtId="1" fontId="3" fillId="0" borderId="10" xfId="27" applyFont="1" applyBorder="1" applyAlignment="1">
      <alignment horizontal="center" vertical="center" wrapText="1"/>
    </xf>
    <xf numFmtId="3" fontId="3" fillId="0" borderId="3" xfId="32" applyFont="1" applyBorder="1" applyAlignment="1">
      <alignment horizontal="center" vertical="center" wrapText="1"/>
    </xf>
    <xf numFmtId="3" fontId="3" fillId="0" borderId="6" xfId="32" applyFont="1" applyBorder="1" applyAlignment="1">
      <alignment horizontal="center" vertical="center" wrapText="1"/>
    </xf>
    <xf numFmtId="0" fontId="4" fillId="0" borderId="0" xfId="31" applyNumberFormat="1" applyFont="1" applyBorder="1" applyAlignment="1">
      <alignment horizontal="left" vertical="center" wrapText="1"/>
    </xf>
    <xf numFmtId="3" fontId="27" fillId="0" borderId="1" xfId="31" applyFont="1" applyBorder="1" applyAlignment="1">
      <alignment horizontal="left" vertical="center" wrapText="1"/>
    </xf>
    <xf numFmtId="1" fontId="3" fillId="0" borderId="6" xfId="27" applyFont="1" applyBorder="1" applyAlignment="1">
      <alignment horizontal="center" vertical="center" wrapText="1"/>
    </xf>
    <xf numFmtId="1" fontId="3" fillId="0" borderId="13" xfId="27" applyFont="1" applyBorder="1" applyAlignment="1">
      <alignment horizontal="center" vertical="center" wrapText="1"/>
    </xf>
    <xf numFmtId="3" fontId="3" fillId="0" borderId="15" xfId="32" applyFont="1" applyBorder="1" applyAlignment="1">
      <alignment horizontal="center" vertical="center" wrapText="1"/>
    </xf>
    <xf numFmtId="3" fontId="3" fillId="0" borderId="13" xfId="32" applyFont="1" applyBorder="1" applyAlignment="1">
      <alignment horizontal="center" vertical="center" wrapText="1"/>
    </xf>
    <xf numFmtId="3" fontId="6" fillId="0" borderId="0" xfId="32" applyFont="1" applyAlignment="1">
      <alignment horizontal="left" vertical="center" wrapText="1"/>
    </xf>
    <xf numFmtId="1" fontId="14" fillId="0" borderId="9" xfId="27" applyFont="1" applyBorder="1" applyAlignment="1">
      <alignment horizontal="left" vertical="center" wrapText="1"/>
    </xf>
    <xf numFmtId="3" fontId="4" fillId="0" borderId="0" xfId="36" applyFont="1" applyAlignment="1">
      <alignment horizontal="justify" vertical="center" wrapText="1"/>
    </xf>
    <xf numFmtId="3" fontId="27" fillId="2" borderId="0" xfId="36" applyFont="1" applyFill="1" applyAlignment="1">
      <alignment horizontal="justify" vertical="center" wrapText="1"/>
    </xf>
    <xf numFmtId="3" fontId="3" fillId="0" borderId="2" xfId="22" applyNumberFormat="1" applyFont="1" applyFill="1" applyBorder="1" applyAlignment="1">
      <alignment horizontal="center" vertical="center" wrapText="1"/>
    </xf>
    <xf numFmtId="3" fontId="3" fillId="0" borderId="15" xfId="23" applyNumberFormat="1" applyFont="1" applyFill="1" applyBorder="1" applyAlignment="1">
      <alignment horizontal="center" vertical="center" wrapText="1"/>
    </xf>
    <xf numFmtId="3" fontId="3" fillId="0" borderId="8" xfId="23" applyNumberFormat="1" applyFont="1" applyFill="1" applyBorder="1" applyAlignment="1">
      <alignment horizontal="center" vertical="center"/>
    </xf>
    <xf numFmtId="3" fontId="4" fillId="0" borderId="0" xfId="22" applyNumberFormat="1" applyFont="1" applyFill="1" applyBorder="1" applyAlignment="1">
      <alignment horizontal="justify" vertical="center" wrapText="1"/>
    </xf>
    <xf numFmtId="3" fontId="27" fillId="0" borderId="0" xfId="22" applyNumberFormat="1" applyFont="1" applyFill="1" applyBorder="1" applyAlignment="1">
      <alignment horizontal="justify" vertical="center" wrapText="1"/>
    </xf>
    <xf numFmtId="3" fontId="3" fillId="0" borderId="3" xfId="23" applyNumberFormat="1" applyFont="1" applyFill="1" applyBorder="1" applyAlignment="1">
      <alignment horizontal="center" vertical="center" wrapText="1"/>
    </xf>
    <xf numFmtId="3" fontId="3" fillId="0" borderId="6" xfId="23" applyNumberFormat="1" applyFont="1" applyFill="1" applyBorder="1" applyAlignment="1">
      <alignment horizontal="center" vertical="center"/>
    </xf>
    <xf numFmtId="3" fontId="3" fillId="0" borderId="6" xfId="23" applyNumberFormat="1" applyFont="1" applyFill="1" applyBorder="1" applyAlignment="1">
      <alignment horizontal="center" vertical="center" wrapText="1"/>
    </xf>
    <xf numFmtId="3" fontId="3" fillId="0" borderId="11" xfId="23" applyNumberFormat="1" applyFont="1" applyFill="1" applyBorder="1" applyAlignment="1">
      <alignment horizontal="center" vertical="center" wrapText="1"/>
    </xf>
    <xf numFmtId="3" fontId="3" fillId="0" borderId="10" xfId="23" applyNumberFormat="1" applyFont="1" applyFill="1" applyBorder="1" applyAlignment="1">
      <alignment horizontal="center" vertical="center"/>
    </xf>
    <xf numFmtId="3" fontId="5" fillId="0" borderId="8" xfId="22" applyNumberFormat="1" applyFont="1" applyFill="1" applyBorder="1" applyAlignment="1">
      <alignment horizontal="center" vertical="center" textRotation="90" wrapText="1"/>
    </xf>
    <xf numFmtId="3" fontId="5" fillId="0" borderId="7" xfId="22" applyNumberFormat="1" applyFont="1" applyFill="1" applyBorder="1" applyAlignment="1">
      <alignment horizontal="center" vertical="center" textRotation="90" wrapText="1"/>
    </xf>
    <xf numFmtId="3" fontId="26" fillId="0" borderId="3" xfId="25" quotePrefix="1" applyFont="1" applyBorder="1" applyAlignment="1">
      <alignment horizontal="center" vertical="center" wrapText="1"/>
    </xf>
    <xf numFmtId="3" fontId="26" fillId="0" borderId="6" xfId="25" quotePrefix="1" applyFont="1" applyBorder="1" applyAlignment="1">
      <alignment horizontal="center" vertical="center" wrapText="1"/>
    </xf>
    <xf numFmtId="3" fontId="26" fillId="0" borderId="9" xfId="25" applyFont="1" applyBorder="1" applyAlignment="1">
      <alignment horizontal="center" vertical="center" textRotation="90" wrapText="1"/>
    </xf>
    <xf numFmtId="3" fontId="26" fillId="0" borderId="1" xfId="25" applyFont="1" applyBorder="1" applyAlignment="1">
      <alignment horizontal="center" vertical="center" textRotation="90" wrapText="1"/>
    </xf>
    <xf numFmtId="3" fontId="26" fillId="0" borderId="15" xfId="25" applyNumberFormat="1" applyFont="1" applyFill="1" applyBorder="1" applyAlignment="1">
      <alignment horizontal="center" vertical="center" wrapText="1"/>
    </xf>
    <xf numFmtId="3" fontId="26" fillId="0" borderId="13" xfId="25" applyNumberFormat="1" applyFont="1" applyFill="1" applyBorder="1" applyAlignment="1">
      <alignment horizontal="center" vertical="center" wrapText="1"/>
    </xf>
    <xf numFmtId="3" fontId="4" fillId="0" borderId="0" xfId="25" applyFont="1" applyBorder="1" applyAlignment="1">
      <alignment horizontal="justify" vertical="center" wrapText="1"/>
    </xf>
    <xf numFmtId="3" fontId="37" fillId="0" borderId="0" xfId="25" applyFont="1" applyBorder="1" applyAlignment="1">
      <alignment horizontal="justify" vertical="center"/>
    </xf>
    <xf numFmtId="3" fontId="27" fillId="0" borderId="0" xfId="25" applyFont="1" applyBorder="1" applyAlignment="1">
      <alignment horizontal="justify" vertical="center" wrapText="1"/>
    </xf>
    <xf numFmtId="3" fontId="51" fillId="0" borderId="1" xfId="25" applyFont="1" applyFill="1" applyBorder="1" applyAlignment="1">
      <alignment horizontal="center" vertical="top" wrapText="1"/>
    </xf>
    <xf numFmtId="3" fontId="51" fillId="0" borderId="0" xfId="25" applyFont="1" applyFill="1" applyBorder="1" applyAlignment="1">
      <alignment horizontal="center" vertical="top" wrapText="1"/>
    </xf>
    <xf numFmtId="3" fontId="26" fillId="0" borderId="14" xfId="25" applyNumberFormat="1" applyFont="1" applyBorder="1" applyAlignment="1">
      <alignment horizontal="center" vertical="center" wrapText="1"/>
    </xf>
    <xf numFmtId="3" fontId="26" fillId="0" borderId="14" xfId="25" applyNumberFormat="1" applyFont="1" applyFill="1" applyBorder="1" applyAlignment="1">
      <alignment horizontal="center" vertical="center" wrapText="1"/>
    </xf>
    <xf numFmtId="3" fontId="5" fillId="0" borderId="0" xfId="25" applyFont="1" applyFill="1" applyBorder="1" applyAlignment="1">
      <alignment horizontal="right" vertical="top"/>
    </xf>
    <xf numFmtId="3" fontId="5" fillId="0" borderId="1" xfId="25" applyFont="1" applyFill="1" applyBorder="1" applyAlignment="1">
      <alignment horizontal="right" vertical="top"/>
    </xf>
    <xf numFmtId="3" fontId="26" fillId="0" borderId="2" xfId="25" quotePrefix="1" applyFont="1" applyBorder="1" applyAlignment="1">
      <alignment horizontal="left" vertical="center" wrapText="1"/>
    </xf>
    <xf numFmtId="3" fontId="11" fillId="0" borderId="1" xfId="7" quotePrefix="1" applyNumberFormat="1" applyFont="1" applyFill="1" applyBorder="1" applyAlignment="1">
      <alignment horizontal="right" vertical="center"/>
    </xf>
    <xf numFmtId="3" fontId="26" fillId="0" borderId="11" xfId="25" applyNumberFormat="1" applyFont="1" applyFill="1" applyBorder="1" applyAlignment="1">
      <alignment horizontal="center" vertical="center" wrapText="1"/>
    </xf>
    <xf numFmtId="3" fontId="26" fillId="0" borderId="2" xfId="25" applyNumberFormat="1" applyFont="1" applyFill="1" applyBorder="1" applyAlignment="1">
      <alignment horizontal="center" vertical="center" wrapText="1"/>
    </xf>
    <xf numFmtId="3" fontId="26" fillId="0" borderId="10" xfId="25" applyNumberFormat="1" applyFont="1" applyFill="1" applyBorder="1" applyAlignment="1">
      <alignment horizontal="center" vertical="center" wrapText="1"/>
    </xf>
    <xf numFmtId="3" fontId="3" fillId="0" borderId="11" xfId="25" applyNumberFormat="1" applyFont="1" applyFill="1" applyBorder="1" applyAlignment="1">
      <alignment horizontal="center" vertical="center" wrapText="1"/>
    </xf>
    <xf numFmtId="3" fontId="3" fillId="0" borderId="2" xfId="25" applyNumberFormat="1" applyFont="1" applyFill="1" applyBorder="1" applyAlignment="1">
      <alignment horizontal="center" vertical="center" wrapText="1"/>
    </xf>
    <xf numFmtId="3" fontId="3" fillId="0" borderId="10" xfId="25" applyNumberFormat="1" applyFont="1" applyFill="1" applyBorder="1" applyAlignment="1">
      <alignment horizontal="center" vertical="center" wrapText="1"/>
    </xf>
    <xf numFmtId="3" fontId="26" fillId="0" borderId="8" xfId="25" applyFont="1" applyFill="1" applyBorder="1" applyAlignment="1">
      <alignment horizontal="center" vertical="center" textRotation="90" wrapText="1"/>
    </xf>
    <xf numFmtId="3" fontId="26" fillId="0" borderId="7" xfId="25" applyFont="1" applyFill="1" applyBorder="1" applyAlignment="1">
      <alignment horizontal="center" vertical="center" textRotation="90" wrapText="1"/>
    </xf>
    <xf numFmtId="3" fontId="26" fillId="0" borderId="3" xfId="25" quotePrefix="1" applyFont="1" applyFill="1" applyBorder="1" applyAlignment="1">
      <alignment horizontal="center" vertical="center" wrapText="1"/>
    </xf>
    <xf numFmtId="3" fontId="26" fillId="0" borderId="6" xfId="25" quotePrefix="1" applyFont="1" applyFill="1" applyBorder="1" applyAlignment="1">
      <alignment horizontal="center" vertical="center" wrapText="1"/>
    </xf>
    <xf numFmtId="3" fontId="5" fillId="0" borderId="0" xfId="40" applyFont="1" applyBorder="1" applyAlignment="1">
      <alignment vertical="center" wrapText="1"/>
    </xf>
    <xf numFmtId="3" fontId="4" fillId="0" borderId="0" xfId="39" applyFont="1" applyAlignment="1">
      <alignment horizontal="left" vertical="center" wrapText="1"/>
    </xf>
    <xf numFmtId="1" fontId="7" fillId="0" borderId="0" xfId="27" applyFont="1" applyAlignment="1">
      <alignment vertical="center" wrapText="1"/>
    </xf>
    <xf numFmtId="3" fontId="27" fillId="0" borderId="0" xfId="39" applyFont="1" applyBorder="1" applyAlignment="1">
      <alignment horizontal="left" vertical="top" wrapText="1"/>
    </xf>
    <xf numFmtId="1" fontId="27" fillId="0" borderId="0" xfId="27" applyFont="1" applyBorder="1" applyAlignment="1">
      <alignment wrapText="1"/>
    </xf>
    <xf numFmtId="0" fontId="27" fillId="0" borderId="0" xfId="0" applyFont="1" applyBorder="1" applyAlignment="1">
      <alignment wrapText="1"/>
    </xf>
    <xf numFmtId="3" fontId="4" fillId="0" borderId="0" xfId="40" applyFont="1" applyAlignment="1">
      <alignment horizontal="justify" vertical="center" wrapText="1"/>
    </xf>
    <xf numFmtId="1" fontId="7" fillId="0" borderId="0" xfId="27" applyFont="1" applyAlignment="1">
      <alignment horizontal="justify" vertical="center" wrapText="1"/>
    </xf>
    <xf numFmtId="0" fontId="0" fillId="0" borderId="0" xfId="0" applyAlignment="1">
      <alignment horizontal="justify" vertical="center" wrapText="1"/>
    </xf>
    <xf numFmtId="3" fontId="27" fillId="0" borderId="0" xfId="40" applyFont="1" applyBorder="1" applyAlignment="1">
      <alignment horizontal="justify" vertical="center" wrapText="1"/>
    </xf>
    <xf numFmtId="0" fontId="27" fillId="0" borderId="0" xfId="0" applyFont="1" applyBorder="1" applyAlignment="1">
      <alignment horizontal="justify" vertical="center" wrapText="1"/>
    </xf>
    <xf numFmtId="1" fontId="3" fillId="0" borderId="8" xfId="30" applyNumberFormat="1" applyFont="1" applyBorder="1" applyAlignment="1">
      <alignment horizontal="center" vertical="center" wrapText="1"/>
    </xf>
    <xf numFmtId="1" fontId="3" fillId="0" borderId="7" xfId="30" applyNumberFormat="1" applyFont="1" applyBorder="1" applyAlignment="1">
      <alignment horizontal="center" vertical="center"/>
    </xf>
    <xf numFmtId="1" fontId="3" fillId="0" borderId="11" xfId="39" applyNumberFormat="1" applyFont="1" applyBorder="1" applyAlignment="1">
      <alignment horizontal="center" vertical="center" wrapText="1"/>
    </xf>
    <xf numFmtId="1" fontId="3" fillId="0" borderId="2" xfId="39" applyNumberFormat="1" applyFont="1" applyBorder="1" applyAlignment="1">
      <alignment horizontal="center" vertical="center" wrapText="1"/>
    </xf>
    <xf numFmtId="1" fontId="3" fillId="0" borderId="10" xfId="39" applyNumberFormat="1" applyFont="1" applyBorder="1" applyAlignment="1">
      <alignment horizontal="center" vertical="center" wrapText="1"/>
    </xf>
    <xf numFmtId="1" fontId="3" fillId="0" borderId="14" xfId="39" applyNumberFormat="1" applyFont="1" applyBorder="1" applyAlignment="1">
      <alignment horizontal="center" vertical="center" wrapText="1"/>
    </xf>
    <xf numFmtId="3" fontId="27" fillId="0" borderId="0" xfId="36" applyFont="1" applyAlignment="1">
      <alignment horizontal="justify" vertical="center" wrapText="1"/>
    </xf>
    <xf numFmtId="1" fontId="27" fillId="0" borderId="0" xfId="27" applyFont="1" applyAlignment="1">
      <alignment horizontal="justify" vertical="center" wrapText="1"/>
    </xf>
    <xf numFmtId="3" fontId="15" fillId="0" borderId="0" xfId="36" applyFont="1" applyAlignment="1">
      <alignment horizontal="left" vertical="center" wrapText="1"/>
    </xf>
    <xf numFmtId="0" fontId="2" fillId="0" borderId="0" xfId="22" applyFont="1" applyFill="1" applyAlignment="1">
      <alignment horizontal="justify" vertical="center" wrapText="1"/>
    </xf>
    <xf numFmtId="0" fontId="3" fillId="0" borderId="8" xfId="22" applyFont="1" applyFill="1" applyBorder="1" applyAlignment="1">
      <alignment horizontal="center" vertical="center" wrapText="1"/>
    </xf>
    <xf numFmtId="0" fontId="3" fillId="0" borderId="7" xfId="22" applyFont="1" applyFill="1" applyBorder="1" applyAlignment="1">
      <alignment horizontal="center" vertical="center" wrapText="1"/>
    </xf>
    <xf numFmtId="0" fontId="3" fillId="0" borderId="3" xfId="22" applyFont="1" applyFill="1" applyBorder="1" applyAlignment="1">
      <alignment horizontal="center" vertical="center" wrapText="1"/>
    </xf>
    <xf numFmtId="0" fontId="3" fillId="0" borderId="6" xfId="22" applyFont="1" applyFill="1" applyBorder="1" applyAlignment="1">
      <alignment horizontal="center" vertical="center" wrapText="1"/>
    </xf>
    <xf numFmtId="3" fontId="3" fillId="0" borderId="3" xfId="22" applyNumberFormat="1" applyFont="1" applyFill="1" applyBorder="1" applyAlignment="1">
      <alignment horizontal="center" vertical="center" wrapText="1"/>
    </xf>
    <xf numFmtId="3" fontId="4" fillId="0" borderId="6" xfId="22" applyNumberFormat="1" applyFont="1" applyFill="1" applyBorder="1" applyAlignment="1">
      <alignment horizontal="center" vertical="center" wrapText="1"/>
    </xf>
    <xf numFmtId="0" fontId="3" fillId="0" borderId="15" xfId="22" applyFont="1" applyFill="1" applyBorder="1" applyAlignment="1">
      <alignment horizontal="center" vertical="center" wrapText="1"/>
    </xf>
    <xf numFmtId="0" fontId="3" fillId="0" borderId="9" xfId="22" applyFont="1" applyFill="1" applyBorder="1" applyAlignment="1">
      <alignment horizontal="center" vertical="center" wrapText="1"/>
    </xf>
    <xf numFmtId="0" fontId="4" fillId="0" borderId="0" xfId="22" applyFont="1" applyFill="1" applyBorder="1" applyAlignment="1">
      <alignment horizontal="justify" vertical="center" wrapText="1"/>
    </xf>
    <xf numFmtId="0" fontId="27" fillId="0" borderId="0" xfId="22" applyFont="1" applyFill="1" applyBorder="1" applyAlignment="1">
      <alignment horizontal="justify" vertical="center" wrapText="1"/>
    </xf>
    <xf numFmtId="0" fontId="27" fillId="0" borderId="0" xfId="22" applyFont="1" applyFill="1" applyAlignment="1">
      <alignment horizontal="justify" vertical="center" wrapText="1"/>
    </xf>
    <xf numFmtId="3" fontId="3" fillId="0" borderId="9" xfId="48" applyFont="1" applyBorder="1" applyAlignment="1">
      <alignment horizontal="center" vertical="center" textRotation="90" wrapText="1"/>
    </xf>
    <xf numFmtId="3" fontId="3" fillId="0" borderId="0" xfId="48" applyFont="1" applyBorder="1" applyAlignment="1">
      <alignment horizontal="center" vertical="center" textRotation="90" wrapText="1"/>
    </xf>
    <xf numFmtId="3" fontId="3" fillId="0" borderId="1" xfId="48" applyFont="1" applyBorder="1" applyAlignment="1">
      <alignment horizontal="center" vertical="center" textRotation="90" wrapText="1"/>
    </xf>
    <xf numFmtId="3" fontId="4" fillId="0" borderId="0" xfId="48" applyFont="1" applyAlignment="1">
      <alignment horizontal="left" vertical="center" wrapText="1"/>
    </xf>
    <xf numFmtId="3" fontId="27" fillId="0" borderId="0" xfId="98" applyFont="1" applyFill="1" applyBorder="1" applyAlignment="1">
      <alignment horizontal="left" vertical="center" wrapText="1"/>
    </xf>
    <xf numFmtId="1" fontId="14" fillId="0" borderId="0" xfId="47" applyFont="1" applyAlignment="1">
      <alignment horizontal="justify" vertical="center" wrapText="1"/>
    </xf>
    <xf numFmtId="1" fontId="6" fillId="0" borderId="0" xfId="47" applyFont="1" applyAlignment="1">
      <alignment horizontal="justify" vertical="center" wrapText="1"/>
    </xf>
    <xf numFmtId="0" fontId="6" fillId="0" borderId="0" xfId="84" applyFont="1" applyAlignment="1">
      <alignment horizontal="justify" vertical="center" wrapText="1"/>
    </xf>
    <xf numFmtId="3" fontId="3" fillId="0" borderId="2" xfId="98" quotePrefix="1" applyFont="1" applyFill="1" applyBorder="1" applyAlignment="1">
      <alignment horizontal="center" vertical="center" wrapText="1"/>
    </xf>
    <xf numFmtId="3" fontId="3" fillId="0" borderId="10" xfId="98" quotePrefix="1" applyFont="1" applyFill="1" applyBorder="1" applyAlignment="1">
      <alignment horizontal="center" vertical="center" wrapText="1"/>
    </xf>
    <xf numFmtId="1" fontId="35" fillId="2" borderId="0" xfId="27" applyFont="1" applyFill="1" applyBorder="1" applyAlignment="1">
      <alignment horizontal="left" vertical="center" wrapText="1"/>
    </xf>
    <xf numFmtId="3" fontId="4" fillId="0" borderId="0" xfId="38" applyFont="1" applyAlignment="1">
      <alignment horizontal="left" vertical="center" wrapText="1"/>
    </xf>
    <xf numFmtId="3" fontId="27" fillId="0" borderId="1" xfId="38" applyFont="1" applyBorder="1" applyAlignment="1">
      <alignment horizontal="left" vertical="center" wrapText="1"/>
    </xf>
    <xf numFmtId="3" fontId="3" fillId="0" borderId="9" xfId="38" applyFont="1" applyBorder="1" applyAlignment="1">
      <alignment horizontal="center" vertical="center" textRotation="90" wrapText="1"/>
    </xf>
    <xf numFmtId="3" fontId="3" fillId="0" borderId="0" xfId="38" applyFont="1" applyBorder="1" applyAlignment="1">
      <alignment horizontal="center" vertical="center" textRotation="90" wrapText="1"/>
    </xf>
    <xf numFmtId="3" fontId="3" fillId="0" borderId="1" xfId="38" applyFont="1" applyBorder="1" applyAlignment="1">
      <alignment horizontal="center" vertical="center" textRotation="90" wrapText="1"/>
    </xf>
    <xf numFmtId="3" fontId="3" fillId="0" borderId="2" xfId="37" quotePrefix="1" applyFont="1" applyFill="1" applyBorder="1" applyAlignment="1">
      <alignment horizontal="left" vertical="center" wrapText="1"/>
    </xf>
    <xf numFmtId="1" fontId="20" fillId="0" borderId="0" xfId="27" applyAlignment="1">
      <alignment horizontal="justify" vertical="center" wrapText="1"/>
    </xf>
    <xf numFmtId="0" fontId="27" fillId="0" borderId="0" xfId="0" applyFont="1" applyAlignment="1">
      <alignment horizontal="justify" vertical="center" wrapText="1"/>
    </xf>
    <xf numFmtId="3" fontId="3" fillId="0" borderId="8" xfId="33" applyFont="1" applyBorder="1" applyAlignment="1">
      <alignment horizontal="center" vertical="center" wrapText="1"/>
    </xf>
    <xf numFmtId="3" fontId="3" fillId="0" borderId="7" xfId="33" applyFont="1" applyBorder="1" applyAlignment="1">
      <alignment horizontal="center" vertical="center" wrapText="1"/>
    </xf>
    <xf numFmtId="1" fontId="3" fillId="0" borderId="0" xfId="36" applyNumberFormat="1" applyFont="1" applyBorder="1" applyAlignment="1">
      <alignment horizontal="center" wrapText="1"/>
    </xf>
    <xf numFmtId="1" fontId="3" fillId="0" borderId="11" xfId="34" applyNumberFormat="1" applyFont="1" applyBorder="1" applyAlignment="1">
      <alignment horizontal="center" vertical="center"/>
    </xf>
    <xf numFmtId="1" fontId="3" fillId="0" borderId="2" xfId="34" applyNumberFormat="1" applyFont="1" applyBorder="1" applyAlignment="1">
      <alignment horizontal="center" vertical="center"/>
    </xf>
    <xf numFmtId="1" fontId="3" fillId="0" borderId="10" xfId="34" applyNumberFormat="1" applyFont="1" applyBorder="1" applyAlignment="1">
      <alignment horizontal="center" vertical="center"/>
    </xf>
    <xf numFmtId="1" fontId="3" fillId="0" borderId="14" xfId="34" applyNumberFormat="1" applyFont="1" applyBorder="1" applyAlignment="1">
      <alignment horizontal="center" vertical="center"/>
    </xf>
    <xf numFmtId="3" fontId="4" fillId="0" borderId="0" xfId="34" applyFont="1" applyAlignment="1">
      <alignment horizontal="justify" vertical="center" wrapText="1"/>
    </xf>
    <xf numFmtId="3" fontId="27" fillId="0" borderId="0" xfId="34" applyFont="1" applyAlignment="1">
      <alignment horizontal="justify" vertical="center" wrapText="1"/>
    </xf>
    <xf numFmtId="3" fontId="4" fillId="0" borderId="0" xfId="35" applyFont="1" applyBorder="1" applyAlignment="1">
      <alignment horizontal="justify" vertical="center" wrapText="1"/>
    </xf>
    <xf numFmtId="3" fontId="3" fillId="0" borderId="8" xfId="35" applyFont="1" applyBorder="1" applyAlignment="1">
      <alignment horizontal="center" vertical="center" wrapText="1"/>
    </xf>
    <xf numFmtId="3" fontId="3" fillId="0" borderId="7" xfId="35" applyFont="1" applyBorder="1" applyAlignment="1">
      <alignment horizontal="center" vertical="center" wrapText="1"/>
    </xf>
    <xf numFmtId="3" fontId="3" fillId="0" borderId="11" xfId="35" applyFont="1" applyBorder="1" applyAlignment="1">
      <alignment horizontal="center" vertical="center" wrapText="1"/>
    </xf>
    <xf numFmtId="3" fontId="3" fillId="0" borderId="10" xfId="35" applyFont="1" applyBorder="1" applyAlignment="1">
      <alignment horizontal="center" vertical="center" wrapText="1"/>
    </xf>
    <xf numFmtId="1" fontId="27" fillId="0" borderId="0" xfId="27" applyFont="1" applyBorder="1" applyAlignment="1">
      <alignment horizontal="justify" vertical="center" wrapText="1"/>
    </xf>
    <xf numFmtId="3" fontId="3" fillId="0" borderId="3" xfId="35" applyFont="1" applyBorder="1" applyAlignment="1">
      <alignment horizontal="center" vertical="center" wrapText="1"/>
    </xf>
    <xf numFmtId="3" fontId="3" fillId="0" borderId="6" xfId="35" applyFont="1" applyBorder="1" applyAlignment="1">
      <alignment horizontal="center" vertical="center" wrapText="1"/>
    </xf>
    <xf numFmtId="3" fontId="3" fillId="0" borderId="15" xfId="35" applyFont="1" applyBorder="1" applyAlignment="1">
      <alignment horizontal="center" vertical="center" wrapText="1"/>
    </xf>
    <xf numFmtId="3" fontId="3" fillId="0" borderId="13" xfId="35" applyFont="1" applyBorder="1" applyAlignment="1">
      <alignment horizontal="center" vertical="center" wrapText="1"/>
    </xf>
    <xf numFmtId="3" fontId="5" fillId="0" borderId="0" xfId="33" applyFont="1" applyBorder="1" applyAlignment="1">
      <alignment horizontal="justify" vertical="center" wrapText="1"/>
    </xf>
    <xf numFmtId="1" fontId="5" fillId="0" borderId="0" xfId="27" applyFont="1" applyAlignment="1">
      <alignment horizontal="justify" vertical="center" wrapText="1"/>
    </xf>
    <xf numFmtId="1" fontId="7" fillId="0" borderId="0" xfId="27" applyFont="1" applyAlignment="1">
      <alignment wrapText="1"/>
    </xf>
    <xf numFmtId="3" fontId="3" fillId="0" borderId="0" xfId="33" applyFont="1" applyBorder="1" applyAlignment="1">
      <alignment horizontal="justify" vertical="center" wrapText="1"/>
    </xf>
    <xf numFmtId="3" fontId="6" fillId="0" borderId="0" xfId="27" applyNumberFormat="1" applyFont="1" applyBorder="1" applyAlignment="1">
      <alignment horizontal="left" wrapText="1"/>
    </xf>
    <xf numFmtId="1" fontId="6" fillId="0" borderId="0" xfId="27" applyFont="1" applyAlignment="1">
      <alignment horizontal="left" wrapText="1"/>
    </xf>
    <xf numFmtId="0" fontId="0" fillId="0" borderId="0" xfId="0" applyAlignment="1">
      <alignment horizontal="left" wrapText="1"/>
    </xf>
    <xf numFmtId="1" fontId="3" fillId="0" borderId="2" xfId="33" applyNumberFormat="1" applyFont="1" applyBorder="1" applyAlignment="1">
      <alignment horizontal="center" vertical="center" wrapText="1"/>
    </xf>
    <xf numFmtId="1" fontId="5" fillId="0" borderId="2" xfId="27" applyFont="1" applyBorder="1" applyAlignment="1">
      <alignment vertical="center" wrapText="1"/>
    </xf>
    <xf numFmtId="3" fontId="4" fillId="0" borderId="0" xfId="33" applyFont="1" applyBorder="1" applyAlignment="1">
      <alignment horizontal="justify" vertical="center" wrapText="1"/>
    </xf>
    <xf numFmtId="3" fontId="27" fillId="0" borderId="1" xfId="33" applyFont="1" applyBorder="1" applyAlignment="1">
      <alignment horizontal="justify" vertical="center" wrapText="1"/>
    </xf>
    <xf numFmtId="1" fontId="27" fillId="0" borderId="1" xfId="27" applyFont="1" applyBorder="1" applyAlignment="1">
      <alignment horizontal="justify" vertical="center" wrapText="1"/>
    </xf>
    <xf numFmtId="3" fontId="6" fillId="0" borderId="0" xfId="27" applyNumberFormat="1" applyFont="1" applyBorder="1" applyAlignment="1">
      <alignment horizontal="justify" vertical="center" wrapText="1"/>
    </xf>
    <xf numFmtId="1" fontId="6" fillId="0" borderId="0" xfId="27" applyFont="1" applyAlignment="1">
      <alignment horizontal="justify" vertical="center" wrapText="1"/>
    </xf>
    <xf numFmtId="1" fontId="3" fillId="0" borderId="11" xfId="33" applyNumberFormat="1" applyFont="1" applyBorder="1" applyAlignment="1">
      <alignment horizontal="center" vertical="center" wrapText="1"/>
    </xf>
    <xf numFmtId="1" fontId="3" fillId="0" borderId="10" xfId="33" applyNumberFormat="1" applyFont="1" applyBorder="1" applyAlignment="1">
      <alignment horizontal="center" vertical="center" wrapText="1"/>
    </xf>
    <xf numFmtId="1" fontId="5" fillId="0" borderId="10" xfId="27" applyFont="1" applyBorder="1" applyAlignment="1">
      <alignment vertical="center" wrapText="1"/>
    </xf>
    <xf numFmtId="1" fontId="2" fillId="0" borderId="8" xfId="27" applyFont="1" applyBorder="1" applyAlignment="1">
      <alignment horizontal="center" vertical="center" wrapText="1"/>
    </xf>
    <xf numFmtId="1" fontId="2" fillId="0" borderId="7" xfId="27" applyFont="1" applyBorder="1" applyAlignment="1">
      <alignment horizontal="center" vertical="center" wrapText="1"/>
    </xf>
    <xf numFmtId="3" fontId="14" fillId="0" borderId="9" xfId="27" applyNumberFormat="1" applyFont="1" applyBorder="1" applyAlignment="1">
      <alignment horizontal="left" vertical="center" wrapText="1"/>
    </xf>
    <xf numFmtId="3" fontId="3" fillId="0" borderId="15" xfId="33" applyFont="1" applyBorder="1" applyAlignment="1">
      <alignment horizontal="center" vertical="center" wrapText="1"/>
    </xf>
    <xf numFmtId="3" fontId="3" fillId="0" borderId="9" xfId="33" applyFont="1" applyBorder="1" applyAlignment="1">
      <alignment horizontal="center" vertical="center" wrapText="1"/>
    </xf>
    <xf numFmtId="3" fontId="4" fillId="0" borderId="0" xfId="33" applyFont="1" applyAlignment="1">
      <alignment horizontal="justify" vertical="center" wrapText="1"/>
    </xf>
    <xf numFmtId="1" fontId="2" fillId="0" borderId="0" xfId="27" applyFont="1" applyAlignment="1">
      <alignment horizontal="justify" vertical="center" wrapText="1"/>
    </xf>
    <xf numFmtId="1" fontId="5" fillId="0" borderId="13" xfId="27" applyFont="1" applyBorder="1" applyAlignment="1">
      <alignment horizontal="center" vertical="center" wrapText="1"/>
    </xf>
    <xf numFmtId="3" fontId="14" fillId="0" borderId="0" xfId="33" applyFont="1" applyAlignment="1">
      <alignment horizontal="justify" vertical="center" wrapText="1"/>
    </xf>
    <xf numFmtId="3" fontId="6" fillId="0" borderId="0" xfId="33" applyFont="1" applyAlignment="1">
      <alignment horizontal="justify" vertical="center"/>
    </xf>
    <xf numFmtId="3" fontId="14" fillId="0" borderId="0" xfId="33" applyFont="1" applyBorder="1" applyAlignment="1">
      <alignment horizontal="justify" vertical="center" wrapText="1"/>
    </xf>
    <xf numFmtId="3" fontId="6" fillId="0" borderId="0" xfId="33" applyFont="1" applyBorder="1" applyAlignment="1">
      <alignment horizontal="justify" vertical="center" wrapText="1"/>
    </xf>
    <xf numFmtId="3" fontId="4" fillId="0" borderId="0" xfId="30" applyFont="1" applyAlignment="1">
      <alignment horizontal="justify" vertical="center" wrapText="1"/>
    </xf>
    <xf numFmtId="3" fontId="27" fillId="0" borderId="1" xfId="30" applyFont="1" applyBorder="1" applyAlignment="1">
      <alignment horizontal="justify" vertical="center" wrapText="1"/>
    </xf>
    <xf numFmtId="0" fontId="0" fillId="0" borderId="1" xfId="0" applyBorder="1" applyAlignment="1">
      <alignment vertical="center" wrapText="1"/>
    </xf>
    <xf numFmtId="0" fontId="4" fillId="0" borderId="0" xfId="103" applyNumberFormat="1" applyFont="1" applyAlignment="1">
      <alignment horizontal="justify" vertical="center" wrapText="1"/>
    </xf>
    <xf numFmtId="3" fontId="3" fillId="0" borderId="0" xfId="48" applyFont="1" applyBorder="1" applyAlignment="1">
      <alignment horizontal="left" vertical="center" wrapText="1"/>
    </xf>
    <xf numFmtId="1" fontId="5" fillId="0" borderId="0" xfId="47" applyFont="1" applyBorder="1" applyAlignment="1">
      <alignment horizontal="left" vertical="center" wrapText="1"/>
    </xf>
    <xf numFmtId="1" fontId="2" fillId="0" borderId="0" xfId="47" applyFont="1" applyBorder="1" applyAlignment="1">
      <alignment vertical="center" wrapText="1"/>
    </xf>
    <xf numFmtId="3" fontId="27" fillId="0" borderId="0" xfId="103" applyFont="1" applyAlignment="1">
      <alignment horizontal="justify" vertical="center" wrapText="1"/>
    </xf>
    <xf numFmtId="1" fontId="3" fillId="0" borderId="8" xfId="105" applyNumberFormat="1" applyFont="1" applyBorder="1" applyAlignment="1">
      <alignment horizontal="center" vertical="center" wrapText="1"/>
    </xf>
    <xf numFmtId="1" fontId="3" fillId="0" borderId="7" xfId="105" applyNumberFormat="1" applyFont="1" applyBorder="1" applyAlignment="1">
      <alignment horizontal="center" vertical="center"/>
    </xf>
    <xf numFmtId="1" fontId="3" fillId="0" borderId="11" xfId="101" applyNumberFormat="1" applyFont="1" applyBorder="1" applyAlignment="1">
      <alignment horizontal="center" vertical="center"/>
    </xf>
    <xf numFmtId="1" fontId="3" fillId="0" borderId="2" xfId="101" applyNumberFormat="1" applyFont="1" applyBorder="1" applyAlignment="1">
      <alignment horizontal="center" vertical="center"/>
    </xf>
    <xf numFmtId="1" fontId="3" fillId="0" borderId="10" xfId="101" applyNumberFormat="1" applyFont="1" applyBorder="1" applyAlignment="1">
      <alignment horizontal="center" vertical="center"/>
    </xf>
    <xf numFmtId="1" fontId="3" fillId="0" borderId="14" xfId="101" applyNumberFormat="1" applyFont="1" applyBorder="1" applyAlignment="1">
      <alignment horizontal="center" vertical="center"/>
    </xf>
    <xf numFmtId="1" fontId="3" fillId="3" borderId="2" xfId="101" applyNumberFormat="1" applyFont="1" applyFill="1" applyBorder="1" applyAlignment="1">
      <alignment horizontal="center" vertical="center"/>
    </xf>
    <xf numFmtId="41" fontId="3" fillId="0" borderId="15" xfId="27" applyNumberFormat="1" applyFont="1" applyBorder="1" applyAlignment="1">
      <alignment horizontal="center" vertical="center" wrapText="1"/>
    </xf>
    <xf numFmtId="41" fontId="3" fillId="0" borderId="9" xfId="27" applyNumberFormat="1" applyFont="1" applyBorder="1" applyAlignment="1">
      <alignment horizontal="center" vertical="center" wrapText="1"/>
    </xf>
    <xf numFmtId="41" fontId="3" fillId="0" borderId="8" xfId="27" applyNumberFormat="1" applyFont="1" applyBorder="1" applyAlignment="1">
      <alignment horizontal="center" vertical="center" wrapText="1"/>
    </xf>
    <xf numFmtId="41" fontId="3" fillId="0" borderId="11" xfId="27" applyNumberFormat="1" applyFont="1" applyBorder="1" applyAlignment="1">
      <alignment horizontal="center" vertical="center" wrapText="1"/>
    </xf>
    <xf numFmtId="41" fontId="3" fillId="0" borderId="2" xfId="27" applyNumberFormat="1" applyFont="1" applyBorder="1" applyAlignment="1">
      <alignment horizontal="center" vertical="center" wrapText="1"/>
    </xf>
    <xf numFmtId="41" fontId="3" fillId="0" borderId="10" xfId="27" applyNumberFormat="1" applyFont="1" applyBorder="1" applyAlignment="1">
      <alignment horizontal="center" vertical="center" wrapText="1"/>
    </xf>
    <xf numFmtId="3" fontId="27" fillId="0" borderId="0" xfId="45" applyFont="1" applyBorder="1" applyAlignment="1">
      <alignment horizontal="left" vertical="center" wrapText="1"/>
    </xf>
    <xf numFmtId="3" fontId="25" fillId="0" borderId="0" xfId="45" applyFont="1" applyBorder="1" applyAlignment="1">
      <alignment horizontal="left" vertical="center" wrapText="1"/>
    </xf>
    <xf numFmtId="3" fontId="4" fillId="0" borderId="0" xfId="45" applyFont="1" applyBorder="1" applyAlignment="1">
      <alignment horizontal="left" vertical="center" wrapText="1"/>
    </xf>
    <xf numFmtId="0" fontId="3" fillId="0" borderId="11" xfId="22" applyFont="1" applyFill="1" applyBorder="1" applyAlignment="1">
      <alignment horizontal="center" vertical="center" wrapText="1"/>
    </xf>
    <xf numFmtId="0" fontId="3" fillId="0" borderId="10" xfId="22" applyFont="1" applyFill="1" applyBorder="1" applyAlignment="1">
      <alignment horizontal="center" vertical="center" wrapText="1"/>
    </xf>
    <xf numFmtId="0" fontId="3" fillId="0" borderId="0" xfId="22" applyFont="1" applyFill="1" applyBorder="1" applyAlignment="1">
      <alignment horizontal="center" vertical="center" wrapText="1"/>
    </xf>
    <xf numFmtId="0" fontId="3" fillId="0" borderId="1" xfId="22" applyFont="1" applyFill="1" applyBorder="1" applyAlignment="1">
      <alignment horizontal="center" vertical="center" wrapText="1"/>
    </xf>
    <xf numFmtId="0" fontId="3" fillId="0" borderId="4" xfId="22" applyFont="1" applyFill="1" applyBorder="1" applyAlignment="1">
      <alignment horizontal="center" vertical="center" wrapText="1"/>
    </xf>
    <xf numFmtId="3" fontId="4" fillId="2" borderId="0" xfId="22" applyNumberFormat="1" applyFont="1" applyFill="1" applyBorder="1" applyAlignment="1">
      <alignment horizontal="left" vertical="center" wrapText="1"/>
    </xf>
    <xf numFmtId="3" fontId="27" fillId="2" borderId="1" xfId="22" applyNumberFormat="1" applyFont="1" applyFill="1" applyBorder="1" applyAlignment="1">
      <alignment horizontal="left" vertical="center" wrapText="1"/>
    </xf>
    <xf numFmtId="3" fontId="3" fillId="2" borderId="8" xfId="22" applyNumberFormat="1" applyFont="1" applyFill="1" applyBorder="1" applyAlignment="1">
      <alignment horizontal="center" vertical="center" wrapText="1"/>
    </xf>
    <xf numFmtId="3" fontId="3" fillId="2" borderId="4" xfId="22" applyNumberFormat="1" applyFont="1" applyFill="1" applyBorder="1" applyAlignment="1">
      <alignment horizontal="center" vertical="center" wrapText="1"/>
    </xf>
    <xf numFmtId="3" fontId="3" fillId="2" borderId="7" xfId="22" applyNumberFormat="1" applyFont="1" applyFill="1" applyBorder="1" applyAlignment="1">
      <alignment horizontal="center" vertical="center" wrapText="1"/>
    </xf>
    <xf numFmtId="3" fontId="26" fillId="0" borderId="12" xfId="46" applyNumberFormat="1" applyFont="1" applyFill="1" applyBorder="1" applyAlignment="1">
      <alignment horizontal="center" vertical="center" wrapText="1"/>
    </xf>
    <xf numFmtId="3" fontId="26" fillId="0" borderId="13" xfId="46" applyNumberFormat="1" applyFont="1" applyFill="1" applyBorder="1" applyAlignment="1">
      <alignment horizontal="center" vertical="center" wrapText="1"/>
    </xf>
    <xf numFmtId="3" fontId="3" fillId="0" borderId="2" xfId="1" applyNumberFormat="1" applyFont="1" applyFill="1" applyBorder="1" applyAlignment="1">
      <alignment horizontal="center" vertical="center"/>
    </xf>
    <xf numFmtId="0" fontId="4" fillId="0" borderId="0" xfId="22" applyFont="1" applyFill="1" applyAlignment="1">
      <alignment horizontal="justify" vertical="center" wrapText="1"/>
    </xf>
    <xf numFmtId="3" fontId="3" fillId="0" borderId="11" xfId="22" applyNumberFormat="1" applyFont="1" applyFill="1" applyBorder="1" applyAlignment="1">
      <alignment horizontal="center" vertical="center" wrapText="1"/>
    </xf>
    <xf numFmtId="3" fontId="3" fillId="0" borderId="10" xfId="22" applyNumberFormat="1" applyFont="1" applyFill="1" applyBorder="1" applyAlignment="1">
      <alignment horizontal="center" vertical="center" wrapText="1"/>
    </xf>
    <xf numFmtId="3" fontId="3" fillId="0" borderId="2" xfId="48" applyFont="1" applyFill="1" applyBorder="1" applyAlignment="1">
      <alignment horizontal="left" vertical="center" wrapText="1"/>
    </xf>
    <xf numFmtId="3" fontId="4" fillId="0" borderId="0" xfId="22" applyNumberFormat="1" applyFont="1" applyFill="1" applyBorder="1" applyAlignment="1" applyProtection="1">
      <alignment horizontal="justify" vertical="center" wrapText="1"/>
    </xf>
    <xf numFmtId="3" fontId="27" fillId="0" borderId="0" xfId="22" applyNumberFormat="1" applyFont="1" applyFill="1" applyBorder="1" applyAlignment="1" applyProtection="1">
      <alignment horizontal="justify" vertical="center" wrapText="1"/>
    </xf>
    <xf numFmtId="3" fontId="27" fillId="0" borderId="0" xfId="23" applyNumberFormat="1" applyFont="1" applyFill="1" applyBorder="1" applyAlignment="1" applyProtection="1">
      <alignment horizontal="justify" vertical="center" wrapText="1"/>
    </xf>
    <xf numFmtId="0" fontId="7" fillId="0" borderId="0" xfId="22" applyFont="1" applyFill="1" applyAlignment="1">
      <alignment horizontal="justify" vertical="center" wrapText="1"/>
    </xf>
    <xf numFmtId="3" fontId="4" fillId="0" borderId="0" xfId="36" applyFont="1" applyAlignment="1">
      <alignment horizontal="left" vertical="center" wrapText="1"/>
    </xf>
    <xf numFmtId="3" fontId="27" fillId="0" borderId="0" xfId="37" applyFont="1" applyFill="1" applyBorder="1" applyAlignment="1">
      <alignment horizontal="left" vertical="center" wrapText="1"/>
    </xf>
    <xf numFmtId="3" fontId="4" fillId="2" borderId="0" xfId="101" applyFont="1" applyFill="1" applyAlignment="1">
      <alignment horizontal="justify" vertical="center" wrapText="1"/>
    </xf>
    <xf numFmtId="3" fontId="27" fillId="2" borderId="0" xfId="101" applyFont="1" applyFill="1" applyAlignment="1">
      <alignment horizontal="justify" vertical="center" wrapText="1"/>
    </xf>
    <xf numFmtId="1" fontId="27" fillId="2" borderId="0" xfId="50" applyFont="1" applyFill="1" applyAlignment="1">
      <alignment horizontal="justify" vertical="center" wrapText="1"/>
    </xf>
    <xf numFmtId="3" fontId="3" fillId="2" borderId="8" xfId="101" applyFont="1" applyFill="1" applyBorder="1" applyAlignment="1">
      <alignment horizontal="center" vertical="center" wrapText="1"/>
    </xf>
    <xf numFmtId="3" fontId="3" fillId="2" borderId="7" xfId="101" applyFont="1" applyFill="1" applyBorder="1" applyAlignment="1">
      <alignment horizontal="center" vertical="center" wrapText="1"/>
    </xf>
    <xf numFmtId="3" fontId="4" fillId="2" borderId="11" xfId="22" applyNumberFormat="1" applyFont="1" applyFill="1" applyBorder="1" applyAlignment="1">
      <alignment horizontal="center" vertical="center" wrapText="1"/>
    </xf>
    <xf numFmtId="3" fontId="4" fillId="2" borderId="2" xfId="22" applyNumberFormat="1" applyFont="1" applyFill="1" applyBorder="1" applyAlignment="1">
      <alignment horizontal="center" vertical="center" wrapText="1"/>
    </xf>
    <xf numFmtId="3" fontId="4" fillId="2" borderId="10" xfId="22" applyNumberFormat="1" applyFont="1" applyFill="1" applyBorder="1" applyAlignment="1">
      <alignment horizontal="center" vertical="center" wrapText="1"/>
    </xf>
    <xf numFmtId="0" fontId="4" fillId="2" borderId="0" xfId="23" applyFont="1" applyFill="1" applyBorder="1" applyAlignment="1">
      <alignment horizontal="left" vertical="center" wrapText="1"/>
    </xf>
    <xf numFmtId="0" fontId="27" fillId="2" borderId="0" xfId="23" applyFont="1" applyFill="1" applyBorder="1" applyAlignment="1">
      <alignment horizontal="left" vertical="center" wrapText="1"/>
    </xf>
    <xf numFmtId="0" fontId="27" fillId="2" borderId="1" xfId="23" applyFont="1" applyFill="1" applyBorder="1" applyAlignment="1">
      <alignment horizontal="left" vertical="center" wrapText="1"/>
    </xf>
    <xf numFmtId="3" fontId="3" fillId="0" borderId="2" xfId="23" applyNumberFormat="1" applyFont="1" applyFill="1" applyBorder="1" applyAlignment="1" applyProtection="1">
      <alignment horizontal="center" vertical="center"/>
    </xf>
    <xf numFmtId="0" fontId="4" fillId="0" borderId="0" xfId="23" applyFont="1" applyFill="1" applyBorder="1" applyAlignment="1">
      <alignment horizontal="justify" vertical="center" wrapText="1"/>
    </xf>
    <xf numFmtId="0" fontId="27" fillId="0" borderId="0" xfId="23" applyFont="1" applyFill="1" applyBorder="1" applyAlignment="1">
      <alignment horizontal="justify" vertical="center" wrapText="1"/>
    </xf>
    <xf numFmtId="3" fontId="4" fillId="0" borderId="0" xfId="23" applyNumberFormat="1" applyFont="1" applyFill="1" applyBorder="1" applyAlignment="1" applyProtection="1">
      <alignment horizontal="justify" vertical="center" wrapText="1"/>
    </xf>
    <xf numFmtId="3" fontId="3" fillId="0" borderId="2" xfId="48" applyFont="1" applyFill="1" applyBorder="1" applyAlignment="1">
      <alignment horizontal="left" vertical="top" wrapText="1"/>
    </xf>
    <xf numFmtId="3" fontId="37" fillId="0" borderId="0" xfId="23" applyNumberFormat="1" applyFont="1" applyFill="1" applyBorder="1" applyAlignment="1">
      <alignment horizontal="justify" vertical="center" wrapText="1"/>
    </xf>
    <xf numFmtId="3" fontId="27" fillId="0" borderId="0" xfId="23" applyNumberFormat="1" applyFont="1" applyFill="1" applyBorder="1" applyAlignment="1">
      <alignment horizontal="justify" vertical="center" wrapText="1"/>
    </xf>
    <xf numFmtId="0" fontId="46" fillId="0" borderId="0" xfId="23" applyFont="1" applyFill="1" applyAlignment="1">
      <alignment horizontal="justify" vertical="center" wrapText="1"/>
    </xf>
    <xf numFmtId="1" fontId="14" fillId="0" borderId="0" xfId="27" applyFont="1" applyAlignment="1">
      <alignment horizontal="justify" vertical="center" wrapText="1"/>
    </xf>
    <xf numFmtId="0" fontId="6" fillId="0" borderId="0" xfId="0" applyFont="1" applyAlignment="1">
      <alignment horizontal="justify" vertical="center" wrapText="1"/>
    </xf>
    <xf numFmtId="1" fontId="14" fillId="0" borderId="0" xfId="27" applyFont="1" applyAlignment="1">
      <alignment horizontal="left" vertical="center" wrapText="1"/>
    </xf>
    <xf numFmtId="1" fontId="6" fillId="0" borderId="0" xfId="27" applyFont="1" applyAlignment="1">
      <alignment horizontal="left" vertical="center" wrapText="1"/>
    </xf>
    <xf numFmtId="0" fontId="4" fillId="0" borderId="0" xfId="84" applyFont="1" applyAlignment="1">
      <alignment horizontal="left" vertical="center"/>
    </xf>
    <xf numFmtId="0" fontId="27" fillId="0" borderId="0" xfId="84" applyFont="1" applyBorder="1" applyAlignment="1">
      <alignment horizontal="left" vertical="center"/>
    </xf>
    <xf numFmtId="0" fontId="5" fillId="0" borderId="8" xfId="84" applyFont="1" applyBorder="1" applyAlignment="1">
      <alignment horizontal="center" vertical="center" textRotation="90" wrapText="1"/>
    </xf>
    <xf numFmtId="0" fontId="5" fillId="0" borderId="7" xfId="84" applyFont="1" applyBorder="1" applyAlignment="1">
      <alignment horizontal="center" vertical="center" textRotation="90" wrapText="1"/>
    </xf>
    <xf numFmtId="3" fontId="3" fillId="2" borderId="3" xfId="22" applyNumberFormat="1" applyFont="1" applyFill="1" applyBorder="1" applyAlignment="1">
      <alignment horizontal="center" vertical="center" wrapText="1"/>
    </xf>
    <xf numFmtId="3" fontId="3" fillId="2" borderId="6" xfId="22" applyNumberFormat="1" applyFont="1" applyFill="1" applyBorder="1" applyAlignment="1">
      <alignment horizontal="center" vertical="center" wrapText="1"/>
    </xf>
    <xf numFmtId="3" fontId="3" fillId="0" borderId="15" xfId="47" applyNumberFormat="1" applyFont="1" applyBorder="1" applyAlignment="1">
      <alignment horizontal="center" vertical="center" wrapText="1"/>
    </xf>
    <xf numFmtId="3" fontId="3" fillId="0" borderId="13" xfId="47" applyNumberFormat="1" applyFont="1" applyBorder="1" applyAlignment="1">
      <alignment horizontal="center" vertical="center" wrapText="1"/>
    </xf>
    <xf numFmtId="3" fontId="26" fillId="0" borderId="15" xfId="25" applyNumberFormat="1" applyFont="1" applyBorder="1" applyAlignment="1">
      <alignment horizontal="center" vertical="center" wrapText="1"/>
    </xf>
    <xf numFmtId="3" fontId="26" fillId="0" borderId="9" xfId="25" applyNumberFormat="1" applyFont="1" applyBorder="1" applyAlignment="1">
      <alignment horizontal="center" vertical="center" wrapText="1"/>
    </xf>
    <xf numFmtId="3" fontId="26" fillId="0" borderId="8" xfId="25" applyNumberFormat="1" applyFont="1" applyBorder="1" applyAlignment="1">
      <alignment horizontal="center" vertical="center" wrapText="1"/>
    </xf>
    <xf numFmtId="0" fontId="4" fillId="0" borderId="0" xfId="84" applyFont="1" applyAlignment="1">
      <alignment horizontal="left" vertical="center" wrapText="1"/>
    </xf>
    <xf numFmtId="0" fontId="27" fillId="0" borderId="1" xfId="84" applyFont="1" applyBorder="1" applyAlignment="1">
      <alignment horizontal="left" vertical="center"/>
    </xf>
    <xf numFmtId="3" fontId="26" fillId="0" borderId="13" xfId="25" applyNumberFormat="1" applyFont="1" applyBorder="1" applyAlignment="1">
      <alignment horizontal="center" vertical="center" wrapText="1"/>
    </xf>
    <xf numFmtId="3" fontId="3" fillId="0" borderId="3" xfId="47" applyNumberFormat="1" applyFont="1" applyBorder="1" applyAlignment="1">
      <alignment horizontal="center" vertical="center" wrapText="1"/>
    </xf>
    <xf numFmtId="3" fontId="3" fillId="0" borderId="6" xfId="47" applyNumberFormat="1" applyFont="1" applyBorder="1" applyAlignment="1">
      <alignment horizontal="center" vertical="center" wrapText="1"/>
    </xf>
    <xf numFmtId="0" fontId="4" fillId="0" borderId="0" xfId="0" applyFont="1" applyAlignment="1">
      <alignment horizontal="left" vertical="center" wrapText="1"/>
    </xf>
    <xf numFmtId="0" fontId="27" fillId="0" borderId="1" xfId="0" applyFont="1" applyBorder="1" applyAlignment="1">
      <alignment horizontal="left" vertical="center"/>
    </xf>
    <xf numFmtId="3" fontId="26" fillId="0" borderId="11" xfId="25" applyNumberFormat="1" applyFont="1" applyBorder="1" applyAlignment="1">
      <alignment horizontal="center" vertical="center" wrapText="1"/>
    </xf>
    <xf numFmtId="3" fontId="26" fillId="0" borderId="2" xfId="25" applyNumberFormat="1" applyFont="1" applyBorder="1" applyAlignment="1">
      <alignment horizontal="center" vertical="center" wrapText="1"/>
    </xf>
    <xf numFmtId="3" fontId="26" fillId="0" borderId="10" xfId="25" applyNumberFormat="1" applyFont="1" applyBorder="1" applyAlignment="1">
      <alignment horizontal="center" vertical="center" wrapText="1"/>
    </xf>
    <xf numFmtId="0" fontId="4" fillId="0" borderId="0" xfId="21" applyFont="1" applyBorder="1" applyAlignment="1">
      <alignment horizontal="left" vertical="center" wrapText="1"/>
    </xf>
    <xf numFmtId="0" fontId="27" fillId="0" borderId="0" xfId="21" applyFont="1" applyBorder="1" applyAlignment="1">
      <alignment horizontal="left" vertical="center" wrapText="1"/>
    </xf>
    <xf numFmtId="0" fontId="3" fillId="0" borderId="9" xfId="21" applyFont="1" applyFill="1" applyBorder="1" applyAlignment="1">
      <alignment horizontal="center" vertical="center" wrapText="1"/>
    </xf>
    <xf numFmtId="0" fontId="3" fillId="0" borderId="1" xfId="21" applyFont="1" applyFill="1" applyBorder="1" applyAlignment="1">
      <alignment horizontal="center" vertical="center" wrapText="1"/>
    </xf>
    <xf numFmtId="0" fontId="3" fillId="0" borderId="14" xfId="21" applyFont="1" applyFill="1" applyBorder="1" applyAlignment="1">
      <alignment horizontal="center" vertical="center" wrapText="1"/>
    </xf>
    <xf numFmtId="0" fontId="3" fillId="0" borderId="8" xfId="21" applyFont="1" applyFill="1" applyBorder="1" applyAlignment="1">
      <alignment horizontal="center" vertical="center" wrapText="1"/>
    </xf>
    <xf numFmtId="0" fontId="3" fillId="0" borderId="7" xfId="21" applyFont="1" applyFill="1" applyBorder="1" applyAlignment="1">
      <alignment horizontal="center" vertical="center" wrapText="1"/>
    </xf>
    <xf numFmtId="0" fontId="4" fillId="0" borderId="0" xfId="21" applyFont="1" applyBorder="1" applyAlignment="1">
      <alignment horizontal="left"/>
    </xf>
    <xf numFmtId="0" fontId="3" fillId="0" borderId="3" xfId="21" applyFont="1" applyFill="1" applyBorder="1" applyAlignment="1">
      <alignment horizontal="center" vertical="center" wrapText="1"/>
    </xf>
    <xf numFmtId="0" fontId="3" fillId="0" borderId="6" xfId="21" applyFont="1" applyFill="1" applyBorder="1" applyAlignment="1">
      <alignment horizontal="center" vertical="center" wrapText="1"/>
    </xf>
    <xf numFmtId="3" fontId="27" fillId="0" borderId="1" xfId="37" applyFont="1" applyFill="1" applyBorder="1" applyAlignment="1">
      <alignment horizontal="left" vertical="center" wrapText="1"/>
    </xf>
    <xf numFmtId="3" fontId="4" fillId="0" borderId="0" xfId="38" applyFont="1" applyBorder="1" applyAlignment="1">
      <alignment horizontal="left" vertical="center" wrapText="1"/>
    </xf>
    <xf numFmtId="3" fontId="26" fillId="0" borderId="0" xfId="46" applyNumberFormat="1" applyFont="1" applyBorder="1" applyAlignment="1">
      <alignment horizontal="center" vertical="center" wrapText="1"/>
    </xf>
    <xf numFmtId="0" fontId="3" fillId="0" borderId="2" xfId="44" applyFont="1" applyBorder="1" applyAlignment="1">
      <alignment horizontal="center" vertical="center"/>
    </xf>
    <xf numFmtId="0" fontId="27" fillId="0" borderId="0" xfId="84" applyFont="1" applyBorder="1" applyAlignment="1">
      <alignment horizontal="left" vertical="center" wrapText="1"/>
    </xf>
    <xf numFmtId="0" fontId="5" fillId="0" borderId="9" xfId="44" applyFont="1" applyBorder="1" applyAlignment="1">
      <alignment horizontal="center" vertical="center" textRotation="90" wrapText="1"/>
    </xf>
    <xf numFmtId="0" fontId="5" fillId="0" borderId="0" xfId="44" applyFont="1" applyBorder="1" applyAlignment="1">
      <alignment horizontal="center" vertical="center" textRotation="90" wrapText="1"/>
    </xf>
    <xf numFmtId="0" fontId="5" fillId="0" borderId="1" xfId="44" applyFont="1" applyBorder="1" applyAlignment="1">
      <alignment horizontal="center" vertical="center" textRotation="90" wrapText="1"/>
    </xf>
    <xf numFmtId="3" fontId="3" fillId="2" borderId="5" xfId="22" applyNumberFormat="1" applyFont="1" applyFill="1" applyBorder="1" applyAlignment="1">
      <alignment horizontal="center" vertical="center" wrapText="1"/>
    </xf>
    <xf numFmtId="0" fontId="2" fillId="0" borderId="11" xfId="44" applyBorder="1" applyAlignment="1">
      <alignment horizontal="center" vertical="center" wrapText="1"/>
    </xf>
    <xf numFmtId="0" fontId="2" fillId="0" borderId="2" xfId="44" applyBorder="1" applyAlignment="1">
      <alignment horizontal="center" vertical="center"/>
    </xf>
    <xf numFmtId="0" fontId="2" fillId="0" borderId="10" xfId="44" applyBorder="1" applyAlignment="1">
      <alignment horizontal="center" vertical="center"/>
    </xf>
    <xf numFmtId="0" fontId="14" fillId="0" borderId="0" xfId="21" applyFont="1" applyBorder="1" applyAlignment="1">
      <alignment horizontal="left" vertical="center" wrapText="1"/>
    </xf>
    <xf numFmtId="0" fontId="6" fillId="0" borderId="0" xfId="21" applyFont="1" applyBorder="1" applyAlignment="1">
      <alignment horizontal="left" vertical="center" wrapText="1"/>
    </xf>
    <xf numFmtId="0" fontId="27" fillId="0" borderId="1" xfId="84" applyFont="1" applyBorder="1" applyAlignment="1">
      <alignment horizontal="left" vertical="top" wrapText="1"/>
    </xf>
    <xf numFmtId="3" fontId="26" fillId="0" borderId="1" xfId="46" applyNumberFormat="1" applyFont="1" applyFill="1" applyBorder="1" applyAlignment="1">
      <alignment horizontal="center" vertical="center" wrapText="1"/>
    </xf>
    <xf numFmtId="0" fontId="4" fillId="0" borderId="0" xfId="21" applyFont="1" applyFill="1" applyBorder="1" applyAlignment="1">
      <alignment horizontal="left" vertical="center" wrapText="1"/>
    </xf>
    <xf numFmtId="0" fontId="4" fillId="0" borderId="0" xfId="21" applyFont="1" applyFill="1" applyBorder="1" applyAlignment="1">
      <alignment horizontal="left" vertical="center"/>
    </xf>
    <xf numFmtId="0" fontId="27" fillId="0" borderId="1" xfId="21" applyFont="1" applyFill="1" applyBorder="1" applyAlignment="1">
      <alignment horizontal="left" vertical="center"/>
    </xf>
  </cellXfs>
  <cellStyles count="107">
    <cellStyle name="%20 - Vurgu1 2" xfId="51"/>
    <cellStyle name="%20 - Vurgu2 2" xfId="52"/>
    <cellStyle name="%20 - Vurgu3 2" xfId="53"/>
    <cellStyle name="%20 - Vurgu4 2" xfId="54"/>
    <cellStyle name="%20 - Vurgu5 2" xfId="55"/>
    <cellStyle name="%20 - Vurgu6 2" xfId="56"/>
    <cellStyle name="%40 - Vurgu1 2" xfId="57"/>
    <cellStyle name="%40 - Vurgu2 2" xfId="58"/>
    <cellStyle name="%40 - Vurgu3 2" xfId="59"/>
    <cellStyle name="%40 - Vurgu4 2" xfId="60"/>
    <cellStyle name="%40 - Vurgu5 2" xfId="61"/>
    <cellStyle name="%40 - Vurgu6 2" xfId="62"/>
    <cellStyle name="%60 - Vurgu1 2" xfId="63"/>
    <cellStyle name="%60 - Vurgu2 2" xfId="64"/>
    <cellStyle name="%60 - Vurgu3 2" xfId="65"/>
    <cellStyle name="%60 - Vurgu4 2" xfId="66"/>
    <cellStyle name="%60 - Vurgu5 2" xfId="67"/>
    <cellStyle name="%60 - Vurgu6 2" xfId="68"/>
    <cellStyle name="Açıklama Metni 2" xfId="69"/>
    <cellStyle name="Ana Başlık 2" xfId="70"/>
    <cellStyle name="Bağlı Hücre 2" xfId="71"/>
    <cellStyle name="Başlık 1 2" xfId="72"/>
    <cellStyle name="Başlık 2 2" xfId="73"/>
    <cellStyle name="Başlık 3 2" xfId="74"/>
    <cellStyle name="Başlık 4 2" xfId="75"/>
    <cellStyle name="Binlik Ayracı [0]_2010 ist yıl 4-b 1479" xfId="1"/>
    <cellStyle name="Binlik Ayracı [0]_2010 ist yıl 4-b 2926" xfId="2"/>
    <cellStyle name="Binlik Ayracı [0]_4-b (1479) 2009 aylıkalanlar" xfId="3"/>
    <cellStyle name="Binlik Ayracı [0]_MYÖ2" xfId="4"/>
    <cellStyle name="Binlik Ayracı [0]_MYÖ2 2" xfId="99"/>
    <cellStyle name="Binlik Ayracı [0]_Sayfa2" xfId="5"/>
    <cellStyle name="Binlik Ayracı_2010 Emekli Sandığı Yıllık" xfId="6"/>
    <cellStyle name="Binlik Ayracı_MYÖ2" xfId="7"/>
    <cellStyle name="Binlik Ayracı_MYÖ2 2" xfId="100"/>
    <cellStyle name="Binlik Ayracı_MYÖ2010" xfId="8"/>
    <cellStyle name="Comma [0]_T - 37" xfId="9"/>
    <cellStyle name="Comma [0]_T-36" xfId="10"/>
    <cellStyle name="Comma [0]_T-38" xfId="11"/>
    <cellStyle name="Comma [0]_T-39" xfId="12"/>
    <cellStyle name="Comma [0]_T-39 2" xfId="102"/>
    <cellStyle name="Comma [0]_T-44" xfId="13"/>
    <cellStyle name="Comma [0]_T-45" xfId="14"/>
    <cellStyle name="Comma_T - 37" xfId="15"/>
    <cellStyle name="Currency [0]_T - 37" xfId="16"/>
    <cellStyle name="Currency_T - 37" xfId="17"/>
    <cellStyle name="Çıkış 2" xfId="76"/>
    <cellStyle name="Giriş 2" xfId="77"/>
    <cellStyle name="Hesaplama 2" xfId="78"/>
    <cellStyle name="Hyperlink" xfId="18"/>
    <cellStyle name="İşaretli Hücre 2" xfId="79"/>
    <cellStyle name="İyi 2" xfId="80"/>
    <cellStyle name="İzlenen Köprü 2" xfId="81"/>
    <cellStyle name="Köprü 2" xfId="82"/>
    <cellStyle name="Kötü 2" xfId="83"/>
    <cellStyle name="Normal" xfId="0" builtinId="0"/>
    <cellStyle name="Normal 2" xfId="19"/>
    <cellStyle name="Normal 2 2" xfId="84"/>
    <cellStyle name="Normal 3" xfId="85"/>
    <cellStyle name="Normal 4" xfId="44"/>
    <cellStyle name="Normal 4 2 2" xfId="20"/>
    <cellStyle name="Normal 5" xfId="97"/>
    <cellStyle name="Normal_2010 Emekli Sandığı Yıllık" xfId="21"/>
    <cellStyle name="Normal_2010 ist yıl 4-b 1479" xfId="22"/>
    <cellStyle name="Normal_2010 ist yıl 4-b 2926" xfId="23"/>
    <cellStyle name="Normal_Ekim Bülteni 2006" xfId="24"/>
    <cellStyle name="Normal_MYÖ2" xfId="25"/>
    <cellStyle name="Normal_MYÖ2 2" xfId="46"/>
    <cellStyle name="Normal_MYÖ2008" xfId="26"/>
    <cellStyle name="Normal_MYÖ2008 2" xfId="50"/>
    <cellStyle name="Normal_MYÖ2010" xfId="27"/>
    <cellStyle name="Normal_MYÖ2010 2" xfId="47"/>
    <cellStyle name="Normal_nufus" xfId="28"/>
    <cellStyle name="Normal_Sayfa2_2010 ist yıl 4-b 2926" xfId="29"/>
    <cellStyle name="Normal_T - 37" xfId="30"/>
    <cellStyle name="Normal_T - 37 2" xfId="105"/>
    <cellStyle name="Normal_T-35" xfId="31"/>
    <cellStyle name="Normal_T-36" xfId="32"/>
    <cellStyle name="Normal_T-36 2" xfId="49"/>
    <cellStyle name="Normal_T-38" xfId="33"/>
    <cellStyle name="Normal_T-38 2" xfId="104"/>
    <cellStyle name="Normal_T-39" xfId="34"/>
    <cellStyle name="Normal_T-39 2" xfId="101"/>
    <cellStyle name="Normal_T-40" xfId="35"/>
    <cellStyle name="Normal_T-40 2" xfId="106"/>
    <cellStyle name="Normal_T41" xfId="36"/>
    <cellStyle name="Normal_T41 2" xfId="48"/>
    <cellStyle name="Normal_T42" xfId="37"/>
    <cellStyle name="Normal_T42 2" xfId="98"/>
    <cellStyle name="Normal_T-43 2" xfId="103"/>
    <cellStyle name="Normal_T-44" xfId="38"/>
    <cellStyle name="Normal_T-45" xfId="39"/>
    <cellStyle name="Normal_T-46" xfId="40"/>
    <cellStyle name="Normal_T47" xfId="45"/>
    <cellStyle name="Normal_TABLO -66  " xfId="41"/>
    <cellStyle name="Normal_TABLO-69" xfId="42"/>
    <cellStyle name="Not 2" xfId="86"/>
    <cellStyle name="Nötr 2" xfId="87"/>
    <cellStyle name="Toplam 2" xfId="88"/>
    <cellStyle name="Uyarı Metni 2" xfId="89"/>
    <cellStyle name="Virgül 2" xfId="43"/>
    <cellStyle name="Virgül 3" xfId="90"/>
    <cellStyle name="Vurgu1 2" xfId="91"/>
    <cellStyle name="Vurgu2 2" xfId="92"/>
    <cellStyle name="Vurgu3 2" xfId="93"/>
    <cellStyle name="Vurgu4 2" xfId="94"/>
    <cellStyle name="Vurgu5 2" xfId="95"/>
    <cellStyle name="Vurgu6 2" xfId="9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color rgb="FF808080"/>
      <color rgb="FFFF7C80"/>
      <color rgb="FFFF5050"/>
      <color rgb="FFEEE0D2"/>
      <color rgb="FFEAD2E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0" i="0" u="none" strike="noStrike" baseline="0">
                <a:solidFill>
                  <a:srgbClr val="000000"/>
                </a:solidFill>
                <a:latin typeface="Arial"/>
                <a:ea typeface="Arial"/>
                <a:cs typeface="Arial"/>
              </a:defRPr>
            </a:pPr>
            <a:r>
              <a:rPr lang="tr-TR" sz="1200" b="0" i="0" u="none" strike="noStrike" baseline="0">
                <a:solidFill>
                  <a:srgbClr val="000000"/>
                </a:solidFill>
                <a:latin typeface="Arial"/>
                <a:cs typeface="Arial"/>
              </a:rPr>
              <a:t>  </a:t>
            </a:r>
            <a:r>
              <a:rPr lang="tr-TR" sz="1050" b="1">
                <a:effectLst/>
              </a:rPr>
              <a:t>Yıl İçinde Malullük Aylığı Bağlanan Sigortalıların Yaş Gruplarına Göre Dağılımı, 2013</a:t>
            </a:r>
            <a:endParaRPr lang="tr-TR" sz="1050">
              <a:effectLst/>
            </a:endParaRPr>
          </a:p>
          <a:p>
            <a:pPr>
              <a:defRPr sz="850" b="0" i="0" u="none" strike="noStrike" baseline="0">
                <a:solidFill>
                  <a:srgbClr val="000000"/>
                </a:solidFill>
                <a:latin typeface="Arial"/>
                <a:ea typeface="Arial"/>
                <a:cs typeface="Arial"/>
              </a:defRPr>
            </a:pPr>
            <a:r>
              <a:rPr lang="tr-TR" sz="950" b="0" i="0" u="none" strike="noStrike" baseline="0">
                <a:solidFill>
                  <a:srgbClr val="000000"/>
                </a:solidFill>
                <a:latin typeface="Arial"/>
                <a:cs typeface="Arial"/>
              </a:rPr>
              <a:t>    Distribution of persons awarded invalidity pension by age groups in 2013</a:t>
            </a:r>
          </a:p>
          <a:p>
            <a:pPr>
              <a:defRPr sz="850" b="0" i="0" u="none" strike="noStrike" baseline="0">
                <a:solidFill>
                  <a:srgbClr val="000000"/>
                </a:solidFill>
                <a:latin typeface="Arial"/>
                <a:ea typeface="Arial"/>
                <a:cs typeface="Arial"/>
              </a:defRPr>
            </a:pPr>
            <a:endParaRPr lang="tr-TR" sz="925" b="0" i="0" u="none" strike="noStrike" baseline="0">
              <a:solidFill>
                <a:srgbClr val="000000"/>
              </a:solidFill>
              <a:latin typeface="Arial"/>
              <a:cs typeface="Arial"/>
            </a:endParaRPr>
          </a:p>
        </c:rich>
      </c:tx>
      <c:layout>
        <c:manualLayout>
          <c:xMode val="edge"/>
          <c:yMode val="edge"/>
          <c:x val="0.12926391382405744"/>
          <c:y val="5.2505966587112173E-2"/>
        </c:manualLayout>
      </c:layout>
      <c:overlay val="0"/>
      <c:spPr>
        <a:noFill/>
        <a:ln w="25400">
          <a:noFill/>
        </a:ln>
      </c:spPr>
    </c:title>
    <c:autoTitleDeleted val="0"/>
    <c:plotArea>
      <c:layout>
        <c:manualLayout>
          <c:layoutTarget val="inner"/>
          <c:xMode val="edge"/>
          <c:yMode val="edge"/>
          <c:x val="0.1310592459605027"/>
          <c:y val="0.26730310262529833"/>
          <c:w val="0.84201077199281871"/>
          <c:h val="0.52267303102625295"/>
        </c:manualLayout>
      </c:layout>
      <c:barChart>
        <c:barDir val="col"/>
        <c:grouping val="clustered"/>
        <c:varyColors val="0"/>
        <c:ser>
          <c:idx val="0"/>
          <c:order val="0"/>
          <c:tx>
            <c:strRef>
              <c:f>'TABLO-2-2'!$AE$24</c:f>
              <c:strCache>
                <c:ptCount val="1"/>
                <c:pt idx="0">
                  <c:v>MALÜLLÜK AYLIĞI BAĞLANAN SİGORTALILAR</c:v>
                </c:pt>
              </c:strCache>
            </c:strRef>
          </c:tx>
          <c:spPr>
            <a:solidFill>
              <a:schemeClr val="bg1"/>
            </a:solidFill>
            <a:ln w="12700">
              <a:solidFill>
                <a:srgbClr val="000000"/>
              </a:solidFill>
              <a:prstDash val="solid"/>
            </a:ln>
          </c:spPr>
          <c:invertIfNegative val="0"/>
          <c:dLbls>
            <c:spPr>
              <a:noFill/>
              <a:ln w="25400">
                <a:noFill/>
              </a:ln>
            </c:spPr>
            <c:txPr>
              <a:bodyPr/>
              <a:lstStyle/>
              <a:p>
                <a:pPr>
                  <a:defRPr sz="85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multiLvlStrRef>
              <c:f>#REF!</c:f>
            </c:multiLvlStrRef>
          </c:cat>
          <c:val>
            <c:numRef>
              <c:f>'TABLO-2-2'!$AF$25:$AF$36</c:f>
              <c:numCache>
                <c:formatCode>#,##0.00</c:formatCode>
                <c:ptCount val="12"/>
                <c:pt idx="0">
                  <c:v>1.493342929111191E-2</c:v>
                </c:pt>
                <c:pt idx="1">
                  <c:v>7.7006117308384317E-2</c:v>
                </c:pt>
                <c:pt idx="2">
                  <c:v>0.13691975530766462</c:v>
                </c:pt>
                <c:pt idx="3">
                  <c:v>0.17416336811802807</c:v>
                </c:pt>
                <c:pt idx="4">
                  <c:v>0.22076286433969053</c:v>
                </c:pt>
                <c:pt idx="5">
                  <c:v>0.15383231378193596</c:v>
                </c:pt>
                <c:pt idx="6">
                  <c:v>0.1138898884490824</c:v>
                </c:pt>
                <c:pt idx="7">
                  <c:v>5.7394746311622884E-2</c:v>
                </c:pt>
                <c:pt idx="8">
                  <c:v>2.5188916876574308E-2</c:v>
                </c:pt>
                <c:pt idx="9">
                  <c:v>1.3673983447283196E-2</c:v>
                </c:pt>
                <c:pt idx="10">
                  <c:v>7.3767542281396184E-3</c:v>
                </c:pt>
                <c:pt idx="11">
                  <c:v>4.8578625404821878E-3</c:v>
                </c:pt>
              </c:numCache>
            </c:numRef>
          </c:val>
        </c:ser>
        <c:dLbls>
          <c:showLegendKey val="0"/>
          <c:showVal val="0"/>
          <c:showCatName val="0"/>
          <c:showSerName val="0"/>
          <c:showPercent val="0"/>
          <c:showBubbleSize val="0"/>
        </c:dLbls>
        <c:gapWidth val="40"/>
        <c:axId val="143039104"/>
        <c:axId val="146035456"/>
      </c:barChart>
      <c:catAx>
        <c:axId val="143039104"/>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75" b="1" i="0" u="none" strike="noStrike" baseline="0">
                    <a:solidFill>
                      <a:srgbClr val="000000"/>
                    </a:solidFill>
                    <a:latin typeface="Arial"/>
                    <a:cs typeface="Arial"/>
                  </a:rPr>
                  <a:t>Yaş grupları- </a:t>
                </a:r>
                <a:r>
                  <a:rPr lang="tr-TR" sz="875" b="0" i="0" u="none" strike="noStrike" baseline="0">
                    <a:solidFill>
                      <a:srgbClr val="000000"/>
                    </a:solidFill>
                    <a:latin typeface="Arial"/>
                    <a:cs typeface="Arial"/>
                  </a:rPr>
                  <a:t>Age groups</a:t>
                </a:r>
              </a:p>
            </c:rich>
          </c:tx>
          <c:layout>
            <c:manualLayout>
              <c:xMode val="edge"/>
              <c:yMode val="edge"/>
              <c:x val="0.33752244165170558"/>
              <c:y val="0.91408114558472553"/>
            </c:manualLayout>
          </c:layout>
          <c:overlay val="0"/>
          <c:spPr>
            <a:noFill/>
            <a:ln w="25400">
              <a:noFill/>
            </a:ln>
          </c:spPr>
        </c:title>
        <c:numFmt formatCode="#,##0" sourceLinked="1"/>
        <c:majorTickMark val="out"/>
        <c:minorTickMark val="none"/>
        <c:tickLblPos val="nextTo"/>
        <c:spPr>
          <a:ln w="9525">
            <a:noFill/>
          </a:ln>
        </c:spPr>
        <c:txPr>
          <a:bodyPr rot="-5400000" vert="horz"/>
          <a:lstStyle/>
          <a:p>
            <a:pPr>
              <a:defRPr sz="850" b="0" i="0" u="none" strike="noStrike" baseline="0">
                <a:solidFill>
                  <a:srgbClr val="000000"/>
                </a:solidFill>
                <a:latin typeface="Arial"/>
                <a:ea typeface="Arial"/>
                <a:cs typeface="Arial"/>
              </a:defRPr>
            </a:pPr>
            <a:endParaRPr lang="tr-TR"/>
          </a:p>
        </c:txPr>
        <c:crossAx val="146035456"/>
        <c:crossesAt val="0"/>
        <c:auto val="1"/>
        <c:lblAlgn val="ctr"/>
        <c:lblOffset val="100"/>
        <c:tickLblSkip val="1"/>
        <c:tickMarkSkip val="1"/>
        <c:noMultiLvlLbl val="0"/>
      </c:catAx>
      <c:valAx>
        <c:axId val="146035456"/>
        <c:scaling>
          <c:orientation val="minMax"/>
          <c:max val="0.30000000000000004"/>
        </c:scaling>
        <c:delete val="0"/>
        <c:axPos val="l"/>
        <c:title>
          <c:tx>
            <c:rich>
              <a:bodyPr/>
              <a:lstStyle/>
              <a:p>
                <a:pPr>
                  <a:defRPr sz="1100" b="0" i="0" u="none" strike="noStrike" baseline="0">
                    <a:solidFill>
                      <a:srgbClr val="000000"/>
                    </a:solidFill>
                    <a:latin typeface="Arial Tur"/>
                    <a:ea typeface="Arial Tur"/>
                    <a:cs typeface="Arial Tur"/>
                  </a:defRPr>
                </a:pPr>
                <a:r>
                  <a:rPr lang="tr-TR" sz="950" b="1" i="0" u="none" strike="noStrike" baseline="0">
                    <a:solidFill>
                      <a:srgbClr val="000000"/>
                    </a:solidFill>
                    <a:latin typeface="Arial"/>
                    <a:cs typeface="Arial"/>
                  </a:rPr>
                  <a:t>Oran- </a:t>
                </a:r>
                <a:r>
                  <a:rPr lang="tr-TR" sz="950" b="0" i="0" u="none" strike="noStrike" baseline="0">
                    <a:solidFill>
                      <a:srgbClr val="000000"/>
                    </a:solidFill>
                    <a:latin typeface="Arial"/>
                    <a:cs typeface="Arial"/>
                  </a:rPr>
                  <a:t>Proportion</a:t>
                </a:r>
              </a:p>
            </c:rich>
          </c:tx>
          <c:layout>
            <c:manualLayout>
              <c:xMode val="edge"/>
              <c:yMode val="edge"/>
              <c:x val="1.7953321364452424E-2"/>
              <c:y val="0.37947494033412887"/>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tr-TR"/>
          </a:p>
        </c:txPr>
        <c:crossAx val="143039104"/>
        <c:crosses val="autoZero"/>
        <c:crossBetween val="between"/>
        <c:majorUnit val="5.000000000000001E-2"/>
        <c:minorUnit val="1E-3"/>
      </c:valAx>
      <c:spPr>
        <a:solidFill>
          <a:srgbClr val="99CCFF"/>
        </a:solidFill>
        <a:ln w="12700">
          <a:solidFill>
            <a:srgbClr val="808080"/>
          </a:solidFill>
          <a:prstDash val="solid"/>
        </a:ln>
      </c:spPr>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0" b="0" i="0" u="none" strike="noStrike" baseline="0">
                <a:solidFill>
                  <a:srgbClr val="000000"/>
                </a:solidFill>
                <a:latin typeface="Arial"/>
                <a:ea typeface="Arial"/>
                <a:cs typeface="Arial"/>
              </a:defRPr>
            </a:pPr>
            <a:r>
              <a:rPr lang="tr-TR" sz="1050" b="1">
                <a:effectLst/>
              </a:rPr>
              <a:t>Yıl İçinde Yaşlılık Aylığı Bağlanan Sigortalıların Yaş Gruplarına Göre Dağılımı, 2013</a:t>
            </a:r>
            <a:endParaRPr lang="tr-TR" sz="1050">
              <a:effectLst/>
            </a:endParaRPr>
          </a:p>
          <a:p>
            <a:pPr>
              <a:defRPr sz="1500" b="0" i="0" u="none" strike="noStrike" baseline="0">
                <a:solidFill>
                  <a:srgbClr val="000000"/>
                </a:solidFill>
                <a:latin typeface="Arial"/>
                <a:ea typeface="Arial"/>
                <a:cs typeface="Arial"/>
              </a:defRPr>
            </a:pPr>
            <a:r>
              <a:rPr lang="tr-TR" sz="975" b="1" i="0" u="none" strike="noStrike" baseline="0">
                <a:solidFill>
                  <a:srgbClr val="000000"/>
                </a:solidFill>
                <a:latin typeface="Arial"/>
                <a:cs typeface="Arial"/>
              </a:rPr>
              <a:t>       </a:t>
            </a:r>
            <a:r>
              <a:rPr lang="tr-TR" sz="950" b="0" i="0" u="none" strike="noStrike" baseline="0">
                <a:solidFill>
                  <a:srgbClr val="000000"/>
                </a:solidFill>
                <a:latin typeface="Arial"/>
                <a:cs typeface="Arial"/>
              </a:rPr>
              <a:t>Distribution of persons awarded old-age pension by age groups in 2013</a:t>
            </a:r>
          </a:p>
        </c:rich>
      </c:tx>
      <c:layout>
        <c:manualLayout>
          <c:xMode val="edge"/>
          <c:yMode val="edge"/>
          <c:x val="0.12852131159661379"/>
          <c:y val="2.0547945205479451E-2"/>
        </c:manualLayout>
      </c:layout>
      <c:overlay val="0"/>
      <c:spPr>
        <a:noFill/>
        <a:ln w="25400">
          <a:noFill/>
        </a:ln>
      </c:spPr>
    </c:title>
    <c:autoTitleDeleted val="0"/>
    <c:plotArea>
      <c:layout>
        <c:manualLayout>
          <c:layoutTarget val="inner"/>
          <c:xMode val="edge"/>
          <c:yMode val="edge"/>
          <c:x val="0.12852123724385628"/>
          <c:y val="0.25342522256979205"/>
          <c:w val="0.84507114900069891"/>
          <c:h val="0.51598288559254957"/>
        </c:manualLayout>
      </c:layout>
      <c:barChart>
        <c:barDir val="col"/>
        <c:grouping val="clustered"/>
        <c:varyColors val="0"/>
        <c:ser>
          <c:idx val="0"/>
          <c:order val="0"/>
          <c:tx>
            <c:strRef>
              <c:f>'TABLO-2-3'!$AF$20</c:f>
              <c:strCache>
                <c:ptCount val="1"/>
                <c:pt idx="0">
                  <c:v>YAŞLILIK AYLIĞI BAĞLANAN SİGORTALI </c:v>
                </c:pt>
              </c:strCache>
            </c:strRef>
          </c:tx>
          <c:spPr>
            <a:solidFill>
              <a:srgbClr val="FFFFFF"/>
            </a:solidFill>
            <a:ln w="12700">
              <a:solidFill>
                <a:srgbClr val="000000"/>
              </a:solidFill>
              <a:prstDash val="solid"/>
            </a:ln>
          </c:spPr>
          <c:invertIfNegative val="0"/>
          <c:dLbls>
            <c:dLbl>
              <c:idx val="1"/>
              <c:layout>
                <c:manualLayout>
                  <c:x val="4.522574342896761E-3"/>
                  <c:y val="-1.1849010716868379E-2"/>
                </c:manualLayout>
              </c:layout>
              <c:dLblPos val="outEnd"/>
              <c:showLegendKey val="0"/>
              <c:showVal val="1"/>
              <c:showCatName val="0"/>
              <c:showSerName val="0"/>
              <c:showPercent val="0"/>
              <c:showBubbleSize val="0"/>
            </c:dLbl>
            <c:spPr>
              <a:noFill/>
              <a:ln w="25400">
                <a:noFill/>
              </a:ln>
            </c:spPr>
            <c:txPr>
              <a:bodyPr/>
              <a:lstStyle/>
              <a:p>
                <a:pPr>
                  <a:defRPr sz="85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multiLvlStrRef>
              <c:f>#REF!</c:f>
            </c:multiLvlStrRef>
          </c:cat>
          <c:val>
            <c:numRef>
              <c:f>'TABLO-2-3'!$AF$21:$AF$31</c:f>
              <c:numCache>
                <c:formatCode>0.00</c:formatCode>
                <c:ptCount val="11"/>
                <c:pt idx="0">
                  <c:v>7.9054056910465994E-4</c:v>
                </c:pt>
                <c:pt idx="1">
                  <c:v>1.4200137816163383E-2</c:v>
                </c:pt>
                <c:pt idx="2">
                  <c:v>5.629325250373076E-2</c:v>
                </c:pt>
                <c:pt idx="3">
                  <c:v>0.43212976702304406</c:v>
                </c:pt>
                <c:pt idx="4">
                  <c:v>0.26540180175609923</c:v>
                </c:pt>
                <c:pt idx="5">
                  <c:v>0.1541638659547574</c:v>
                </c:pt>
                <c:pt idx="6">
                  <c:v>4.5792168152629285E-2</c:v>
                </c:pt>
                <c:pt idx="7">
                  <c:v>2.210977099688434E-2</c:v>
                </c:pt>
                <c:pt idx="8">
                  <c:v>6.2905046354424276E-3</c:v>
                </c:pt>
                <c:pt idx="9">
                  <c:v>2.122199816526948E-3</c:v>
                </c:pt>
                <c:pt idx="10">
                  <c:v>7.0599077561753058E-4</c:v>
                </c:pt>
              </c:numCache>
            </c:numRef>
          </c:val>
        </c:ser>
        <c:dLbls>
          <c:showLegendKey val="0"/>
          <c:showVal val="0"/>
          <c:showCatName val="0"/>
          <c:showSerName val="0"/>
          <c:showPercent val="0"/>
          <c:showBubbleSize val="0"/>
        </c:dLbls>
        <c:gapWidth val="40"/>
        <c:axId val="146077952"/>
        <c:axId val="146145664"/>
      </c:barChart>
      <c:catAx>
        <c:axId val="146077952"/>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a:cs typeface="Arial"/>
                  </a:rPr>
                  <a:t>Yaş grupları- </a:t>
                </a:r>
                <a:r>
                  <a:rPr lang="tr-TR" sz="900" b="0" i="0" u="none" strike="noStrike" baseline="0">
                    <a:solidFill>
                      <a:srgbClr val="000000"/>
                    </a:solidFill>
                    <a:latin typeface="Arial"/>
                    <a:cs typeface="Arial"/>
                  </a:rPr>
                  <a:t>Age groups</a:t>
                </a:r>
              </a:p>
            </c:rich>
          </c:tx>
          <c:layout>
            <c:manualLayout>
              <c:xMode val="edge"/>
              <c:yMode val="edge"/>
              <c:x val="0.29225370596281097"/>
              <c:y val="0.8949790865182947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5400000" vert="horz"/>
          <a:lstStyle/>
          <a:p>
            <a:pPr>
              <a:defRPr sz="850" b="0" i="0" u="none" strike="noStrike" baseline="0">
                <a:solidFill>
                  <a:srgbClr val="000000"/>
                </a:solidFill>
                <a:latin typeface="Arial"/>
                <a:ea typeface="Arial"/>
                <a:cs typeface="Arial"/>
              </a:defRPr>
            </a:pPr>
            <a:endParaRPr lang="tr-TR"/>
          </a:p>
        </c:txPr>
        <c:crossAx val="146145664"/>
        <c:crosses val="autoZero"/>
        <c:auto val="1"/>
        <c:lblAlgn val="ctr"/>
        <c:lblOffset val="100"/>
        <c:tickLblSkip val="1"/>
        <c:tickMarkSkip val="1"/>
        <c:noMultiLvlLbl val="0"/>
      </c:catAx>
      <c:valAx>
        <c:axId val="146145664"/>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975" b="1" i="0" u="none" strike="noStrike" baseline="0">
                    <a:solidFill>
                      <a:srgbClr val="000000"/>
                    </a:solidFill>
                    <a:latin typeface="Arial"/>
                    <a:cs typeface="Arial"/>
                  </a:rPr>
                  <a:t>Oran - </a:t>
                </a:r>
                <a:r>
                  <a:rPr lang="tr-TR" sz="975" b="0" i="0" u="none" strike="noStrike" baseline="0">
                    <a:solidFill>
                      <a:srgbClr val="000000"/>
                    </a:solidFill>
                    <a:latin typeface="Arial"/>
                    <a:cs typeface="Arial"/>
                  </a:rPr>
                  <a:t>Proportion</a:t>
                </a:r>
              </a:p>
            </c:rich>
          </c:tx>
          <c:layout>
            <c:manualLayout>
              <c:xMode val="edge"/>
              <c:yMode val="edge"/>
              <c:x val="1.7605633802816902E-2"/>
              <c:y val="0.3744299428324884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tr-TR"/>
          </a:p>
        </c:txPr>
        <c:crossAx val="146077952"/>
        <c:crosses val="autoZero"/>
        <c:crossBetween val="between"/>
      </c:valAx>
      <c:spPr>
        <a:noFill/>
        <a:ln w="12700">
          <a:solidFill>
            <a:srgbClr val="808080"/>
          </a:solidFill>
          <a:prstDash val="solid"/>
        </a:ln>
      </c:spPr>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5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800"/>
            </a:pPr>
            <a:r>
              <a:rPr lang="tr-TR" sz="800"/>
              <a:t>5510 Sayılı Kanunun 4-1/a Maddesi Kapsamında Malullük Aylığı Almakta Olanların Cinsiyet ve Yaş Gruplarına Göre Dağılımı, 2013</a:t>
            </a:r>
          </a:p>
          <a:p>
            <a:pPr algn="ctr">
              <a:defRPr sz="800"/>
            </a:pPr>
            <a:r>
              <a:rPr lang="tr-TR" sz="800" b="0"/>
              <a:t>Distribution of Person Receiving Invalidity Pensioners by Gender and Age Groups [Under Article 4-1/a of Act 5510], 2013</a:t>
            </a:r>
          </a:p>
        </c:rich>
      </c:tx>
      <c:overlay val="0"/>
    </c:title>
    <c:autoTitleDeleted val="0"/>
    <c:plotArea>
      <c:layout/>
      <c:lineChart>
        <c:grouping val="standard"/>
        <c:varyColors val="0"/>
        <c:ser>
          <c:idx val="3"/>
          <c:order val="0"/>
          <c:tx>
            <c:strRef>
              <c:f>'TABLO-2.8 '!$H$5</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'TABLO-2.8 '!$A$6:$A$18</c:f>
              <c:strCache>
                <c:ptCount val="13"/>
                <c:pt idx="0">
                  <c:v>    - 24</c:v>
                </c:pt>
                <c:pt idx="1">
                  <c:v>25 - 29</c:v>
                </c:pt>
                <c:pt idx="2">
                  <c:v>30 - 34</c:v>
                </c:pt>
                <c:pt idx="3">
                  <c:v>35 - 39</c:v>
                </c:pt>
                <c:pt idx="4">
                  <c:v>40 - 44</c:v>
                </c:pt>
                <c:pt idx="5">
                  <c:v>45 - 49</c:v>
                </c:pt>
                <c:pt idx="6">
                  <c:v>50 - 54</c:v>
                </c:pt>
                <c:pt idx="7">
                  <c:v>55 - 59</c:v>
                </c:pt>
                <c:pt idx="8">
                  <c:v>60 - 64</c:v>
                </c:pt>
                <c:pt idx="9">
                  <c:v>65 - 69</c:v>
                </c:pt>
                <c:pt idx="10">
                  <c:v>70 - 74</c:v>
                </c:pt>
                <c:pt idx="11">
                  <c:v>75 - 79</c:v>
                </c:pt>
                <c:pt idx="12">
                  <c:v>80 +</c:v>
                </c:pt>
              </c:strCache>
            </c:strRef>
          </c:cat>
          <c:val>
            <c:numRef>
              <c:f>'TABLO-2.8 '!$H$6:$H$18</c:f>
              <c:numCache>
                <c:formatCode>0</c:formatCode>
                <c:ptCount val="13"/>
                <c:pt idx="0">
                  <c:v>0</c:v>
                </c:pt>
                <c:pt idx="1">
                  <c:v>32</c:v>
                </c:pt>
                <c:pt idx="2" formatCode="_(* #,##0_);_(* \(#,##0\);_(* &quot;-&quot;_);_(@_)">
                  <c:v>264</c:v>
                </c:pt>
                <c:pt idx="3" formatCode="_(* #,##0_);_(* \(#,##0\);_(* &quot;-&quot;_);_(@_)">
                  <c:v>652</c:v>
                </c:pt>
                <c:pt idx="4" formatCode="_(* #,##0_);_(* \(#,##0\);_(* &quot;-&quot;_);_(@_)">
                  <c:v>1013</c:v>
                </c:pt>
                <c:pt idx="5" formatCode="_(* #,##0_);_(* \(#,##0\);_(* &quot;-&quot;_);_(@_)">
                  <c:v>1236</c:v>
                </c:pt>
                <c:pt idx="6" formatCode="_(* #,##0_);_(* \(#,##0\);_(* &quot;-&quot;_);_(@_)">
                  <c:v>1349</c:v>
                </c:pt>
                <c:pt idx="7" formatCode="_(* #,##0_);_(* \(#,##0\);_(* &quot;-&quot;_);_(@_)">
                  <c:v>1318</c:v>
                </c:pt>
                <c:pt idx="8" formatCode="_(* #,##0_);_(* \(#,##0\);_(* &quot;-&quot;_);_(@_)">
                  <c:v>1123</c:v>
                </c:pt>
                <c:pt idx="9" formatCode="_(* #,##0_);_(* \(#,##0\);_(* &quot;-&quot;_);_(@_)">
                  <c:v>810</c:v>
                </c:pt>
                <c:pt idx="10" formatCode="_(* #,##0_);_(* \(#,##0\);_(* &quot;-&quot;_);_(@_)">
                  <c:v>645</c:v>
                </c:pt>
                <c:pt idx="11" formatCode="_(* #,##0_);_(* \(#,##0\);_(* &quot;-&quot;_);_(@_)">
                  <c:v>457</c:v>
                </c:pt>
                <c:pt idx="12" formatCode="_(* #,##0_);_(* \(#,##0\);_(* &quot;-&quot;_);_(@_)">
                  <c:v>604</c:v>
                </c:pt>
              </c:numCache>
            </c:numRef>
          </c:val>
          <c:smooth val="0"/>
        </c:ser>
        <c:ser>
          <c:idx val="4"/>
          <c:order val="1"/>
          <c:tx>
            <c:strRef>
              <c:f>'TABLO-2.8 '!$I$5</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'TABLO-2.8 '!$A$6:$A$18</c:f>
              <c:strCache>
                <c:ptCount val="13"/>
                <c:pt idx="0">
                  <c:v>    - 24</c:v>
                </c:pt>
                <c:pt idx="1">
                  <c:v>25 - 29</c:v>
                </c:pt>
                <c:pt idx="2">
                  <c:v>30 - 34</c:v>
                </c:pt>
                <c:pt idx="3">
                  <c:v>35 - 39</c:v>
                </c:pt>
                <c:pt idx="4">
                  <c:v>40 - 44</c:v>
                </c:pt>
                <c:pt idx="5">
                  <c:v>45 - 49</c:v>
                </c:pt>
                <c:pt idx="6">
                  <c:v>50 - 54</c:v>
                </c:pt>
                <c:pt idx="7">
                  <c:v>55 - 59</c:v>
                </c:pt>
                <c:pt idx="8">
                  <c:v>60 - 64</c:v>
                </c:pt>
                <c:pt idx="9">
                  <c:v>65 - 69</c:v>
                </c:pt>
                <c:pt idx="10">
                  <c:v>70 - 74</c:v>
                </c:pt>
                <c:pt idx="11">
                  <c:v>75 - 79</c:v>
                </c:pt>
                <c:pt idx="12">
                  <c:v>80 +</c:v>
                </c:pt>
              </c:strCache>
            </c:strRef>
          </c:cat>
          <c:val>
            <c:numRef>
              <c:f>'TABLO-2.8 '!$I$6:$I$18</c:f>
              <c:numCache>
                <c:formatCode>#,##0</c:formatCode>
                <c:ptCount val="13"/>
                <c:pt idx="0">
                  <c:v>0</c:v>
                </c:pt>
                <c:pt idx="1">
                  <c:v>117</c:v>
                </c:pt>
                <c:pt idx="2" formatCode="_(* #,##0_);_(* \(#,##0\);_(* &quot;-&quot;_);_(@_)">
                  <c:v>1395</c:v>
                </c:pt>
                <c:pt idx="3" formatCode="_(* #,##0_);_(* \(#,##0\);_(* &quot;-&quot;_);_(@_)">
                  <c:v>3462</c:v>
                </c:pt>
                <c:pt idx="4" formatCode="_(* #,##0_);_(* \(#,##0\);_(* &quot;-&quot;_);_(@_)">
                  <c:v>6054</c:v>
                </c:pt>
                <c:pt idx="5" formatCode="_(* #,##0_);_(* \(#,##0\);_(* &quot;-&quot;_);_(@_)">
                  <c:v>8966</c:v>
                </c:pt>
                <c:pt idx="6" formatCode="_(* #,##0_);_(* \(#,##0\);_(* &quot;-&quot;_);_(@_)">
                  <c:v>9334</c:v>
                </c:pt>
                <c:pt idx="7" formatCode="_(* #,##0_);_(* \(#,##0\);_(* &quot;-&quot;_);_(@_)">
                  <c:v>9011</c:v>
                </c:pt>
                <c:pt idx="8" formatCode="_(* #,##0_);_(* \(#,##0\);_(* &quot;-&quot;_);_(@_)">
                  <c:v>6943</c:v>
                </c:pt>
                <c:pt idx="9" formatCode="_(* #,##0_);_(* \(#,##0\);_(* &quot;-&quot;_);_(@_)">
                  <c:v>5080</c:v>
                </c:pt>
                <c:pt idx="10" formatCode="_(* #,##0_);_(* \(#,##0\);_(* &quot;-&quot;_);_(@_)">
                  <c:v>4069</c:v>
                </c:pt>
                <c:pt idx="11" formatCode="_(* #,##0_);_(* \(#,##0\);_(* &quot;-&quot;_);_(@_)">
                  <c:v>2582</c:v>
                </c:pt>
                <c:pt idx="12" formatCode="_(* #,##0_);_(* \(#,##0\);_(* &quot;-&quot;_);_(@_)">
                  <c:v>2637</c:v>
                </c:pt>
              </c:numCache>
            </c:numRef>
          </c:val>
          <c:smooth val="0"/>
        </c:ser>
        <c:ser>
          <c:idx val="5"/>
          <c:order val="2"/>
          <c:tx>
            <c:strRef>
              <c:f>'TABLO-2.8 '!$J$5</c:f>
              <c:strCache>
                <c:ptCount val="1"/>
                <c:pt idx="0">
                  <c:v>Toplam
Total</c:v>
                </c:pt>
              </c:strCache>
            </c:strRef>
          </c:tx>
          <c:spPr>
            <a:ln>
              <a:solidFill>
                <a:srgbClr val="7030A0"/>
              </a:solidFill>
            </a:ln>
          </c:spPr>
          <c:marker>
            <c:symbol val="circle"/>
            <c:size val="7"/>
            <c:spPr>
              <a:solidFill>
                <a:srgbClr val="7030A0"/>
              </a:solidFill>
              <a:ln>
                <a:solidFill>
                  <a:srgbClr val="7030A0"/>
                </a:solidFill>
              </a:ln>
            </c:spPr>
          </c:marker>
          <c:cat>
            <c:strRef>
              <c:f>'TABLO-2.8 '!$A$6:$A$18</c:f>
              <c:strCache>
                <c:ptCount val="13"/>
                <c:pt idx="0">
                  <c:v>    - 24</c:v>
                </c:pt>
                <c:pt idx="1">
                  <c:v>25 - 29</c:v>
                </c:pt>
                <c:pt idx="2">
                  <c:v>30 - 34</c:v>
                </c:pt>
                <c:pt idx="3">
                  <c:v>35 - 39</c:v>
                </c:pt>
                <c:pt idx="4">
                  <c:v>40 - 44</c:v>
                </c:pt>
                <c:pt idx="5">
                  <c:v>45 - 49</c:v>
                </c:pt>
                <c:pt idx="6">
                  <c:v>50 - 54</c:v>
                </c:pt>
                <c:pt idx="7">
                  <c:v>55 - 59</c:v>
                </c:pt>
                <c:pt idx="8">
                  <c:v>60 - 64</c:v>
                </c:pt>
                <c:pt idx="9">
                  <c:v>65 - 69</c:v>
                </c:pt>
                <c:pt idx="10">
                  <c:v>70 - 74</c:v>
                </c:pt>
                <c:pt idx="11">
                  <c:v>75 - 79</c:v>
                </c:pt>
                <c:pt idx="12">
                  <c:v>80 +</c:v>
                </c:pt>
              </c:strCache>
            </c:strRef>
          </c:cat>
          <c:val>
            <c:numRef>
              <c:f>'TABLO-2.8 '!$J$6:$J$18</c:f>
              <c:numCache>
                <c:formatCode>0</c:formatCode>
                <c:ptCount val="13"/>
                <c:pt idx="0">
                  <c:v>0</c:v>
                </c:pt>
                <c:pt idx="1">
                  <c:v>149</c:v>
                </c:pt>
                <c:pt idx="2" formatCode="_(* #,##0_);_(* \(#,##0\);_(* &quot;-&quot;_);_(@_)">
                  <c:v>1659</c:v>
                </c:pt>
                <c:pt idx="3" formatCode="_(* #,##0_);_(* \(#,##0\);_(* &quot;-&quot;_);_(@_)">
                  <c:v>4114</c:v>
                </c:pt>
                <c:pt idx="4" formatCode="_(* #,##0_);_(* \(#,##0\);_(* &quot;-&quot;_);_(@_)">
                  <c:v>7067</c:v>
                </c:pt>
                <c:pt idx="5" formatCode="_(* #,##0_);_(* \(#,##0\);_(* &quot;-&quot;_);_(@_)">
                  <c:v>10202</c:v>
                </c:pt>
                <c:pt idx="6" formatCode="_(* #,##0_);_(* \(#,##0\);_(* &quot;-&quot;_);_(@_)">
                  <c:v>10683</c:v>
                </c:pt>
                <c:pt idx="7" formatCode="_(* #,##0_);_(* \(#,##0\);_(* &quot;-&quot;_);_(@_)">
                  <c:v>10329</c:v>
                </c:pt>
                <c:pt idx="8" formatCode="_(* #,##0_);_(* \(#,##0\);_(* &quot;-&quot;_);_(@_)">
                  <c:v>8066</c:v>
                </c:pt>
                <c:pt idx="9" formatCode="_(* #,##0_);_(* \(#,##0\);_(* &quot;-&quot;_);_(@_)">
                  <c:v>5890</c:v>
                </c:pt>
                <c:pt idx="10" formatCode="_(* #,##0_);_(* \(#,##0\);_(* &quot;-&quot;_);_(@_)">
                  <c:v>4714</c:v>
                </c:pt>
                <c:pt idx="11" formatCode="_(* #,##0_);_(* \(#,##0\);_(* &quot;-&quot;_);_(@_)">
                  <c:v>3039</c:v>
                </c:pt>
                <c:pt idx="12" formatCode="_(* #,##0_);_(* \(#,##0\);_(* &quot;-&quot;_);_(@_)">
                  <c:v>3241</c:v>
                </c:pt>
              </c:numCache>
            </c:numRef>
          </c:val>
          <c:smooth val="0"/>
        </c:ser>
        <c:dLbls>
          <c:showLegendKey val="0"/>
          <c:showVal val="0"/>
          <c:showCatName val="0"/>
          <c:showSerName val="0"/>
          <c:showPercent val="0"/>
          <c:showBubbleSize val="0"/>
        </c:dLbls>
        <c:marker val="1"/>
        <c:smooth val="0"/>
        <c:axId val="146330368"/>
        <c:axId val="146332288"/>
      </c:lineChart>
      <c:catAx>
        <c:axId val="146330368"/>
        <c:scaling>
          <c:orientation val="minMax"/>
        </c:scaling>
        <c:delete val="0"/>
        <c:axPos val="b"/>
        <c:majorTickMark val="none"/>
        <c:minorTickMark val="none"/>
        <c:tickLblPos val="nextTo"/>
        <c:txPr>
          <a:bodyPr rot="1740000" anchor="b" anchorCtr="0"/>
          <a:lstStyle/>
          <a:p>
            <a:pPr>
              <a:defRPr/>
            </a:pPr>
            <a:endParaRPr lang="tr-TR"/>
          </a:p>
        </c:txPr>
        <c:crossAx val="146332288"/>
        <c:crosses val="autoZero"/>
        <c:auto val="1"/>
        <c:lblAlgn val="ctr"/>
        <c:lblOffset val="100"/>
        <c:noMultiLvlLbl val="0"/>
      </c:catAx>
      <c:valAx>
        <c:axId val="146332288"/>
        <c:scaling>
          <c:orientation val="minMax"/>
        </c:scaling>
        <c:delete val="0"/>
        <c:axPos val="l"/>
        <c:majorGridlines/>
        <c:numFmt formatCode="#,##0" sourceLinked="0"/>
        <c:majorTickMark val="none"/>
        <c:minorTickMark val="none"/>
        <c:tickLblPos val="nextTo"/>
        <c:spPr>
          <a:ln w="9525">
            <a:noFill/>
          </a:ln>
        </c:spPr>
        <c:crossAx val="146330368"/>
        <c:crosses val="autoZero"/>
        <c:crossBetween val="between"/>
      </c:valAx>
      <c:spPr>
        <a:ln>
          <a:solidFill>
            <a:schemeClr val="tx1"/>
          </a:solidFill>
        </a:ln>
      </c:spPr>
    </c:plotArea>
    <c:legend>
      <c:legendPos val="r"/>
      <c:layout>
        <c:manualLayout>
          <c:xMode val="edge"/>
          <c:yMode val="edge"/>
          <c:x val="0.87746801864702106"/>
          <c:y val="0.40632244969378828"/>
          <c:w val="0.11080177788013056"/>
          <c:h val="0.25270593175853018"/>
        </c:manualLayout>
      </c:layout>
      <c:overlay val="0"/>
    </c:legend>
    <c:plotVisOnly val="1"/>
    <c:dispBlanksAs val="gap"/>
    <c:showDLblsOverMax val="0"/>
  </c:chart>
  <c:spPr>
    <a:solidFill>
      <a:srgbClr val="99CCFF"/>
    </a:solidFill>
    <a:ln w="12700" cap="flat" cmpd="sng">
      <a:solidFill>
        <a:srgbClr val="000000"/>
      </a:solidFill>
    </a:ln>
    <a:effectLst>
      <a:outerShdw dist="35560" dir="2700000" algn="ctr" rotWithShape="0">
        <a:srgbClr val="000000"/>
      </a:outerShdw>
    </a:effectLst>
    <a:scene3d>
      <a:camera prst="orthographicFront"/>
      <a:lightRig rig="threePt" dir="t"/>
    </a:scene3d>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800"/>
            </a:pPr>
            <a:r>
              <a:rPr lang="tr-TR" sz="800"/>
              <a:t>5510 Sayılı Kanunun 4-1/a Maddesi Kapsamında Yaşlılık Aylığı Almakta Olanların Cinsiyet ve Yaş Gruplarına Göre Dağılımı, 2013</a:t>
            </a:r>
          </a:p>
          <a:p>
            <a:pPr algn="ctr">
              <a:defRPr sz="800"/>
            </a:pPr>
            <a:r>
              <a:rPr lang="tr-TR" sz="800" b="0"/>
              <a:t>Distribution of Person Receiving Old Age Pensioners by Gender and Age Groups [Under Article 4-1/a of Act 5510], 2013</a:t>
            </a:r>
          </a:p>
        </c:rich>
      </c:tx>
      <c:layout/>
      <c:overlay val="0"/>
    </c:title>
    <c:autoTitleDeleted val="0"/>
    <c:plotArea>
      <c:layout/>
      <c:lineChart>
        <c:grouping val="standard"/>
        <c:varyColors val="0"/>
        <c:ser>
          <c:idx val="3"/>
          <c:order val="0"/>
          <c:tx>
            <c:strRef>
              <c:f>'TABLO-2.9'!$H$5</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'TABLO-2.9'!$A$6:$A$15</c:f>
              <c:strCache>
                <c:ptCount val="10"/>
                <c:pt idx="0">
                  <c:v> - 39</c:v>
                </c:pt>
                <c:pt idx="1">
                  <c:v>  40 - 44 </c:v>
                </c:pt>
                <c:pt idx="2">
                  <c:v>45 - 49</c:v>
                </c:pt>
                <c:pt idx="3">
                  <c:v>50 - 54</c:v>
                </c:pt>
                <c:pt idx="4">
                  <c:v>55 - 59</c:v>
                </c:pt>
                <c:pt idx="5">
                  <c:v>60 - 64</c:v>
                </c:pt>
                <c:pt idx="6">
                  <c:v>65 - 69</c:v>
                </c:pt>
                <c:pt idx="7">
                  <c:v>70 - 74</c:v>
                </c:pt>
                <c:pt idx="8">
                  <c:v>75 - 79</c:v>
                </c:pt>
                <c:pt idx="9">
                  <c:v>80 +</c:v>
                </c:pt>
              </c:strCache>
            </c:strRef>
          </c:cat>
          <c:val>
            <c:numRef>
              <c:f>'TABLO-2.9'!$H$6:$H$15</c:f>
              <c:numCache>
                <c:formatCode>#,##0</c:formatCode>
                <c:ptCount val="10"/>
                <c:pt idx="0">
                  <c:v>983</c:v>
                </c:pt>
                <c:pt idx="1">
                  <c:v>22720</c:v>
                </c:pt>
                <c:pt idx="2">
                  <c:v>139613</c:v>
                </c:pt>
                <c:pt idx="3">
                  <c:v>177464</c:v>
                </c:pt>
                <c:pt idx="4">
                  <c:v>174866</c:v>
                </c:pt>
                <c:pt idx="5">
                  <c:v>142889</c:v>
                </c:pt>
                <c:pt idx="6">
                  <c:v>97192</c:v>
                </c:pt>
                <c:pt idx="7">
                  <c:v>56844</c:v>
                </c:pt>
                <c:pt idx="8">
                  <c:v>30254</c:v>
                </c:pt>
                <c:pt idx="9">
                  <c:v>25400</c:v>
                </c:pt>
              </c:numCache>
            </c:numRef>
          </c:val>
          <c:smooth val="0"/>
        </c:ser>
        <c:ser>
          <c:idx val="4"/>
          <c:order val="1"/>
          <c:tx>
            <c:strRef>
              <c:f>'TABLO-2.9'!$I$5</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'TABLO-2.9'!$A$6:$A$15</c:f>
              <c:strCache>
                <c:ptCount val="10"/>
                <c:pt idx="0">
                  <c:v> - 39</c:v>
                </c:pt>
                <c:pt idx="1">
                  <c:v>  40 - 44 </c:v>
                </c:pt>
                <c:pt idx="2">
                  <c:v>45 - 49</c:v>
                </c:pt>
                <c:pt idx="3">
                  <c:v>50 - 54</c:v>
                </c:pt>
                <c:pt idx="4">
                  <c:v>55 - 59</c:v>
                </c:pt>
                <c:pt idx="5">
                  <c:v>60 - 64</c:v>
                </c:pt>
                <c:pt idx="6">
                  <c:v>65 - 69</c:v>
                </c:pt>
                <c:pt idx="7">
                  <c:v>70 - 74</c:v>
                </c:pt>
                <c:pt idx="8">
                  <c:v>75 - 79</c:v>
                </c:pt>
                <c:pt idx="9">
                  <c:v>80 +</c:v>
                </c:pt>
              </c:strCache>
            </c:strRef>
          </c:cat>
          <c:val>
            <c:numRef>
              <c:f>'TABLO-2.9'!$I$6:$I$15</c:f>
              <c:numCache>
                <c:formatCode>#,##0</c:formatCode>
                <c:ptCount val="10"/>
                <c:pt idx="0">
                  <c:v>8293</c:v>
                </c:pt>
                <c:pt idx="1">
                  <c:v>21577</c:v>
                </c:pt>
                <c:pt idx="2">
                  <c:v>297685</c:v>
                </c:pt>
                <c:pt idx="3">
                  <c:v>809893</c:v>
                </c:pt>
                <c:pt idx="4">
                  <c:v>766281</c:v>
                </c:pt>
                <c:pt idx="5">
                  <c:v>613306</c:v>
                </c:pt>
                <c:pt idx="6">
                  <c:v>430275</c:v>
                </c:pt>
                <c:pt idx="7">
                  <c:v>294951</c:v>
                </c:pt>
                <c:pt idx="8">
                  <c:v>171388</c:v>
                </c:pt>
                <c:pt idx="9">
                  <c:v>130837</c:v>
                </c:pt>
              </c:numCache>
            </c:numRef>
          </c:val>
          <c:smooth val="0"/>
        </c:ser>
        <c:ser>
          <c:idx val="5"/>
          <c:order val="2"/>
          <c:tx>
            <c:strRef>
              <c:f>'TABLO-2.9'!$J$5</c:f>
              <c:strCache>
                <c:ptCount val="1"/>
                <c:pt idx="0">
                  <c:v>Toplam
Total</c:v>
                </c:pt>
              </c:strCache>
            </c:strRef>
          </c:tx>
          <c:spPr>
            <a:ln>
              <a:solidFill>
                <a:srgbClr val="7030A0"/>
              </a:solidFill>
            </a:ln>
          </c:spPr>
          <c:marker>
            <c:spPr>
              <a:solidFill>
                <a:srgbClr val="7030A0"/>
              </a:solidFill>
              <a:ln>
                <a:solidFill>
                  <a:srgbClr val="7030A0"/>
                </a:solidFill>
              </a:ln>
            </c:spPr>
          </c:marker>
          <c:cat>
            <c:strRef>
              <c:f>'TABLO-2.9'!$A$6:$A$15</c:f>
              <c:strCache>
                <c:ptCount val="10"/>
                <c:pt idx="0">
                  <c:v> - 39</c:v>
                </c:pt>
                <c:pt idx="1">
                  <c:v>  40 - 44 </c:v>
                </c:pt>
                <c:pt idx="2">
                  <c:v>45 - 49</c:v>
                </c:pt>
                <c:pt idx="3">
                  <c:v>50 - 54</c:v>
                </c:pt>
                <c:pt idx="4">
                  <c:v>55 - 59</c:v>
                </c:pt>
                <c:pt idx="5">
                  <c:v>60 - 64</c:v>
                </c:pt>
                <c:pt idx="6">
                  <c:v>65 - 69</c:v>
                </c:pt>
                <c:pt idx="7">
                  <c:v>70 - 74</c:v>
                </c:pt>
                <c:pt idx="8">
                  <c:v>75 - 79</c:v>
                </c:pt>
                <c:pt idx="9">
                  <c:v>80 +</c:v>
                </c:pt>
              </c:strCache>
            </c:strRef>
          </c:cat>
          <c:val>
            <c:numRef>
              <c:f>'TABLO-2.9'!$J$6:$J$15</c:f>
              <c:numCache>
                <c:formatCode>#,##0</c:formatCode>
                <c:ptCount val="10"/>
                <c:pt idx="0">
                  <c:v>9276</c:v>
                </c:pt>
                <c:pt idx="1">
                  <c:v>44297</c:v>
                </c:pt>
                <c:pt idx="2">
                  <c:v>437298</c:v>
                </c:pt>
                <c:pt idx="3">
                  <c:v>987357</c:v>
                </c:pt>
                <c:pt idx="4">
                  <c:v>941147</c:v>
                </c:pt>
                <c:pt idx="5">
                  <c:v>756195</c:v>
                </c:pt>
                <c:pt idx="6">
                  <c:v>527467</c:v>
                </c:pt>
                <c:pt idx="7">
                  <c:v>351795</c:v>
                </c:pt>
                <c:pt idx="8">
                  <c:v>201642</c:v>
                </c:pt>
                <c:pt idx="9">
                  <c:v>156237</c:v>
                </c:pt>
              </c:numCache>
            </c:numRef>
          </c:val>
          <c:smooth val="0"/>
        </c:ser>
        <c:dLbls>
          <c:showLegendKey val="0"/>
          <c:showVal val="0"/>
          <c:showCatName val="0"/>
          <c:showSerName val="0"/>
          <c:showPercent val="0"/>
          <c:showBubbleSize val="0"/>
        </c:dLbls>
        <c:marker val="1"/>
        <c:smooth val="0"/>
        <c:axId val="146854272"/>
        <c:axId val="146856192"/>
      </c:lineChart>
      <c:catAx>
        <c:axId val="146854272"/>
        <c:scaling>
          <c:orientation val="minMax"/>
        </c:scaling>
        <c:delete val="0"/>
        <c:axPos val="b"/>
        <c:majorTickMark val="none"/>
        <c:minorTickMark val="none"/>
        <c:tickLblPos val="nextTo"/>
        <c:txPr>
          <a:bodyPr rot="1740000" anchor="b" anchorCtr="0"/>
          <a:lstStyle/>
          <a:p>
            <a:pPr>
              <a:defRPr b="1"/>
            </a:pPr>
            <a:endParaRPr lang="tr-TR"/>
          </a:p>
        </c:txPr>
        <c:crossAx val="146856192"/>
        <c:crosses val="autoZero"/>
        <c:auto val="1"/>
        <c:lblAlgn val="ctr"/>
        <c:lblOffset val="100"/>
        <c:noMultiLvlLbl val="0"/>
      </c:catAx>
      <c:valAx>
        <c:axId val="146856192"/>
        <c:scaling>
          <c:orientation val="minMax"/>
        </c:scaling>
        <c:delete val="0"/>
        <c:axPos val="l"/>
        <c:majorGridlines/>
        <c:numFmt formatCode="#,##0" sourceLinked="0"/>
        <c:majorTickMark val="none"/>
        <c:minorTickMark val="none"/>
        <c:tickLblPos val="nextTo"/>
        <c:spPr>
          <a:ln w="9525">
            <a:noFill/>
          </a:ln>
        </c:spPr>
        <c:txPr>
          <a:bodyPr/>
          <a:lstStyle/>
          <a:p>
            <a:pPr>
              <a:defRPr b="1"/>
            </a:pPr>
            <a:endParaRPr lang="tr-TR"/>
          </a:p>
        </c:txPr>
        <c:crossAx val="146854272"/>
        <c:crosses val="autoZero"/>
        <c:crossBetween val="between"/>
      </c:valAx>
    </c:plotArea>
    <c:legend>
      <c:legendPos val="r"/>
      <c:layout>
        <c:manualLayout>
          <c:xMode val="edge"/>
          <c:yMode val="edge"/>
          <c:x val="0.87582938462558446"/>
          <c:y val="0.43077444691074956"/>
          <c:w val="0.11228354256609455"/>
          <c:h val="0.25734419591677438"/>
        </c:manualLayout>
      </c:layout>
      <c:overlay val="0"/>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1000" b="1">
                <a:effectLst/>
              </a:rPr>
              <a:t>Malullük Aylığı Almakta İken Ölenlerin Yaş Gruplarına Göre Dağılımı</a:t>
            </a:r>
            <a:r>
              <a:rPr lang="tr-TR" sz="900" b="1" i="0" u="none" strike="noStrike" baseline="0">
                <a:solidFill>
                  <a:srgbClr val="000000"/>
                </a:solidFill>
                <a:latin typeface="Arial"/>
                <a:cs typeface="Arial"/>
              </a:rPr>
              <a:t>, 2013</a:t>
            </a:r>
            <a:endParaRPr lang="tr-TR" sz="9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900" b="0" i="0" u="none" strike="noStrike" baseline="0">
                <a:solidFill>
                  <a:srgbClr val="000000"/>
                </a:solidFill>
                <a:latin typeface="Arial"/>
                <a:cs typeface="Arial"/>
              </a:rPr>
              <a:t>Distribution of deceased persons dying while receiving invalidity pension by age groups, 2013</a:t>
            </a:r>
          </a:p>
        </c:rich>
      </c:tx>
      <c:overlay val="0"/>
      <c:spPr>
        <a:noFill/>
        <a:ln w="25400">
          <a:noFill/>
        </a:ln>
      </c:spPr>
    </c:title>
    <c:autoTitleDeleted val="0"/>
    <c:plotArea>
      <c:layout>
        <c:manualLayout>
          <c:layoutTarget val="inner"/>
          <c:xMode val="edge"/>
          <c:yMode val="edge"/>
          <c:x val="8.4815625319562327E-2"/>
          <c:y val="0.14050751055695204"/>
          <c:w val="0.78442621380917421"/>
          <c:h val="0.66209385560420164"/>
        </c:manualLayout>
      </c:layout>
      <c:lineChart>
        <c:grouping val="standard"/>
        <c:varyColors val="0"/>
        <c:ser>
          <c:idx val="3"/>
          <c:order val="0"/>
          <c:tx>
            <c:strRef>
              <c:f>'TABLO-2.15'!$J$4</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'TABLO-2.15'!$A$5:$A$16</c:f>
              <c:strCache>
                <c:ptCount val="12"/>
                <c:pt idx="0">
                  <c:v>-29</c:v>
                </c:pt>
                <c:pt idx="1">
                  <c:v>30 - 34 </c:v>
                </c:pt>
                <c:pt idx="2">
                  <c:v>35 - 39</c:v>
                </c:pt>
                <c:pt idx="3">
                  <c:v>40 - 44</c:v>
                </c:pt>
                <c:pt idx="4">
                  <c:v>45 - 49</c:v>
                </c:pt>
                <c:pt idx="5">
                  <c:v>50 - 54</c:v>
                </c:pt>
                <c:pt idx="6">
                  <c:v>55 - 59</c:v>
                </c:pt>
                <c:pt idx="7">
                  <c:v>60 - 64 </c:v>
                </c:pt>
                <c:pt idx="8">
                  <c:v>65 - 69</c:v>
                </c:pt>
                <c:pt idx="9">
                  <c:v>70 - 74</c:v>
                </c:pt>
                <c:pt idx="10">
                  <c:v>75 - 79</c:v>
                </c:pt>
                <c:pt idx="11">
                  <c:v>      80 +</c:v>
                </c:pt>
              </c:strCache>
            </c:strRef>
          </c:cat>
          <c:val>
            <c:numRef>
              <c:f>'TABLO-2.15'!$J$5:$J$16</c:f>
              <c:numCache>
                <c:formatCode>_(* #,##0_);_(* \(#,##0\);_(* "-"_);_(@_)</c:formatCode>
                <c:ptCount val="12"/>
                <c:pt idx="0">
                  <c:v>1</c:v>
                </c:pt>
                <c:pt idx="1">
                  <c:v>14</c:v>
                </c:pt>
                <c:pt idx="2">
                  <c:v>29</c:v>
                </c:pt>
                <c:pt idx="3">
                  <c:v>45</c:v>
                </c:pt>
                <c:pt idx="4">
                  <c:v>55</c:v>
                </c:pt>
                <c:pt idx="5">
                  <c:v>58</c:v>
                </c:pt>
                <c:pt idx="6">
                  <c:v>47</c:v>
                </c:pt>
                <c:pt idx="7">
                  <c:v>40</c:v>
                </c:pt>
                <c:pt idx="8">
                  <c:v>37</c:v>
                </c:pt>
                <c:pt idx="9">
                  <c:v>28</c:v>
                </c:pt>
                <c:pt idx="10">
                  <c:v>31</c:v>
                </c:pt>
                <c:pt idx="11">
                  <c:v>89</c:v>
                </c:pt>
              </c:numCache>
            </c:numRef>
          </c:val>
          <c:smooth val="0"/>
        </c:ser>
        <c:ser>
          <c:idx val="4"/>
          <c:order val="1"/>
          <c:tx>
            <c:strRef>
              <c:f>'TABLO-2.15'!$K$4</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'TABLO-2.15'!$A$5:$A$16</c:f>
              <c:strCache>
                <c:ptCount val="12"/>
                <c:pt idx="0">
                  <c:v>-29</c:v>
                </c:pt>
                <c:pt idx="1">
                  <c:v>30 - 34 </c:v>
                </c:pt>
                <c:pt idx="2">
                  <c:v>35 - 39</c:v>
                </c:pt>
                <c:pt idx="3">
                  <c:v>40 - 44</c:v>
                </c:pt>
                <c:pt idx="4">
                  <c:v>45 - 49</c:v>
                </c:pt>
                <c:pt idx="5">
                  <c:v>50 - 54</c:v>
                </c:pt>
                <c:pt idx="6">
                  <c:v>55 - 59</c:v>
                </c:pt>
                <c:pt idx="7">
                  <c:v>60 - 64 </c:v>
                </c:pt>
                <c:pt idx="8">
                  <c:v>65 - 69</c:v>
                </c:pt>
                <c:pt idx="9">
                  <c:v>70 - 74</c:v>
                </c:pt>
                <c:pt idx="10">
                  <c:v>75 - 79</c:v>
                </c:pt>
                <c:pt idx="11">
                  <c:v>      80 +</c:v>
                </c:pt>
              </c:strCache>
            </c:strRef>
          </c:cat>
          <c:val>
            <c:numRef>
              <c:f>'TABLO-2.15'!$K$5:$K$16</c:f>
              <c:numCache>
                <c:formatCode>_(* #,##0_);_(* \(#,##0\);_(* "-"_);_(@_)</c:formatCode>
                <c:ptCount val="12"/>
                <c:pt idx="0">
                  <c:v>1</c:v>
                </c:pt>
                <c:pt idx="1">
                  <c:v>43</c:v>
                </c:pt>
                <c:pt idx="2">
                  <c:v>125</c:v>
                </c:pt>
                <c:pt idx="3">
                  <c:v>217</c:v>
                </c:pt>
                <c:pt idx="4">
                  <c:v>395</c:v>
                </c:pt>
                <c:pt idx="5">
                  <c:v>404</c:v>
                </c:pt>
                <c:pt idx="6">
                  <c:v>441</c:v>
                </c:pt>
                <c:pt idx="7">
                  <c:v>345</c:v>
                </c:pt>
                <c:pt idx="8">
                  <c:v>261</c:v>
                </c:pt>
                <c:pt idx="9">
                  <c:v>301</c:v>
                </c:pt>
                <c:pt idx="10">
                  <c:v>265</c:v>
                </c:pt>
                <c:pt idx="11">
                  <c:v>413</c:v>
                </c:pt>
              </c:numCache>
            </c:numRef>
          </c:val>
          <c:smooth val="0"/>
        </c:ser>
        <c:ser>
          <c:idx val="5"/>
          <c:order val="2"/>
          <c:tx>
            <c:strRef>
              <c:f>'TABLO-2.15'!$L$4</c:f>
              <c:strCache>
                <c:ptCount val="1"/>
                <c:pt idx="0">
                  <c:v>Toplam
Total</c:v>
                </c:pt>
              </c:strCache>
            </c:strRef>
          </c:tx>
          <c:spPr>
            <a:ln>
              <a:solidFill>
                <a:srgbClr val="7030A0"/>
              </a:solidFill>
            </a:ln>
          </c:spPr>
          <c:marker>
            <c:spPr>
              <a:solidFill>
                <a:srgbClr val="7030A0"/>
              </a:solidFill>
              <a:ln>
                <a:solidFill>
                  <a:srgbClr val="7030A0"/>
                </a:solidFill>
              </a:ln>
            </c:spPr>
          </c:marker>
          <c:cat>
            <c:strRef>
              <c:f>'TABLO-2.15'!$A$5:$A$16</c:f>
              <c:strCache>
                <c:ptCount val="12"/>
                <c:pt idx="0">
                  <c:v>-29</c:v>
                </c:pt>
                <c:pt idx="1">
                  <c:v>30 - 34 </c:v>
                </c:pt>
                <c:pt idx="2">
                  <c:v>35 - 39</c:v>
                </c:pt>
                <c:pt idx="3">
                  <c:v>40 - 44</c:v>
                </c:pt>
                <c:pt idx="4">
                  <c:v>45 - 49</c:v>
                </c:pt>
                <c:pt idx="5">
                  <c:v>50 - 54</c:v>
                </c:pt>
                <c:pt idx="6">
                  <c:v>55 - 59</c:v>
                </c:pt>
                <c:pt idx="7">
                  <c:v>60 - 64 </c:v>
                </c:pt>
                <c:pt idx="8">
                  <c:v>65 - 69</c:v>
                </c:pt>
                <c:pt idx="9">
                  <c:v>70 - 74</c:v>
                </c:pt>
                <c:pt idx="10">
                  <c:v>75 - 79</c:v>
                </c:pt>
                <c:pt idx="11">
                  <c:v>      80 +</c:v>
                </c:pt>
              </c:strCache>
            </c:strRef>
          </c:cat>
          <c:val>
            <c:numRef>
              <c:f>'TABLO-2.15'!$L$5:$L$16</c:f>
              <c:numCache>
                <c:formatCode>_(* #,##0_);_(* \(#,##0\);_(* "-"_);_(@_)</c:formatCode>
                <c:ptCount val="12"/>
                <c:pt idx="0">
                  <c:v>2</c:v>
                </c:pt>
                <c:pt idx="1">
                  <c:v>57</c:v>
                </c:pt>
                <c:pt idx="2">
                  <c:v>154</c:v>
                </c:pt>
                <c:pt idx="3">
                  <c:v>262</c:v>
                </c:pt>
                <c:pt idx="4">
                  <c:v>450</c:v>
                </c:pt>
                <c:pt idx="5">
                  <c:v>462</c:v>
                </c:pt>
                <c:pt idx="6">
                  <c:v>488</c:v>
                </c:pt>
                <c:pt idx="7">
                  <c:v>385</c:v>
                </c:pt>
                <c:pt idx="8">
                  <c:v>298</c:v>
                </c:pt>
                <c:pt idx="9">
                  <c:v>329</c:v>
                </c:pt>
                <c:pt idx="10">
                  <c:v>296</c:v>
                </c:pt>
                <c:pt idx="11">
                  <c:v>502</c:v>
                </c:pt>
              </c:numCache>
            </c:numRef>
          </c:val>
          <c:smooth val="0"/>
        </c:ser>
        <c:dLbls>
          <c:showLegendKey val="0"/>
          <c:showVal val="0"/>
          <c:showCatName val="0"/>
          <c:showSerName val="0"/>
          <c:showPercent val="0"/>
          <c:showBubbleSize val="0"/>
        </c:dLbls>
        <c:marker val="1"/>
        <c:smooth val="0"/>
        <c:axId val="146349440"/>
        <c:axId val="146376192"/>
      </c:lineChart>
      <c:catAx>
        <c:axId val="146349440"/>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800" b="1" i="0" u="none" strike="noStrike" baseline="0">
                <a:solidFill>
                  <a:srgbClr val="000000"/>
                </a:solidFill>
                <a:latin typeface="Arial"/>
                <a:ea typeface="Arial"/>
                <a:cs typeface="Arial"/>
              </a:defRPr>
            </a:pPr>
            <a:endParaRPr lang="tr-TR"/>
          </a:p>
        </c:txPr>
        <c:crossAx val="146376192"/>
        <c:crosses val="autoZero"/>
        <c:auto val="1"/>
        <c:lblAlgn val="ctr"/>
        <c:lblOffset val="100"/>
        <c:noMultiLvlLbl val="0"/>
      </c:catAx>
      <c:valAx>
        <c:axId val="146376192"/>
        <c:scaling>
          <c:orientation val="minMax"/>
        </c:scaling>
        <c:delete val="0"/>
        <c:axPos val="l"/>
        <c:majorGridlines/>
        <c:numFmt formatCode="_(* #,##0_);_(* \(#,##0\);_(* &quot;-&quot;_);_(@_)" sourceLinked="1"/>
        <c:majorTickMark val="none"/>
        <c:minorTickMark val="none"/>
        <c:tickLblPos val="nextTo"/>
        <c:spPr>
          <a:ln w="9525">
            <a:noFill/>
          </a:ln>
        </c:spPr>
        <c:txPr>
          <a:bodyPr/>
          <a:lstStyle/>
          <a:p>
            <a:pPr>
              <a:defRPr b="1"/>
            </a:pPr>
            <a:endParaRPr lang="tr-TR"/>
          </a:p>
        </c:txPr>
        <c:crossAx val="146349440"/>
        <c:crosses val="autoZero"/>
        <c:crossBetween val="between"/>
      </c:valAx>
      <c:spPr>
        <a:ln w="12700">
          <a:solidFill>
            <a:srgbClr val="808080"/>
          </a:solidFill>
          <a:prstDash val="solid"/>
        </a:ln>
      </c:spPr>
    </c:plotArea>
    <c:legend>
      <c:legendPos val="r"/>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000000"/>
                </a:solidFill>
                <a:latin typeface="Arial"/>
                <a:ea typeface="Arial"/>
                <a:cs typeface="Arial"/>
              </a:defRPr>
            </a:pPr>
            <a:r>
              <a:rPr lang="tr-TR" sz="900" b="1">
                <a:effectLst/>
              </a:rPr>
              <a:t>Yaşlılık Aylığı Almakta İken Ölenlerin Yaş Gruplarına Göre Dağılımı</a:t>
            </a:r>
            <a:r>
              <a:rPr lang="tr-TR" sz="900" b="1" i="0" u="none" strike="noStrike" baseline="0">
                <a:solidFill>
                  <a:srgbClr val="000000"/>
                </a:solidFill>
                <a:latin typeface="Arial"/>
                <a:cs typeface="Arial"/>
              </a:rPr>
              <a:t>, 2013</a:t>
            </a:r>
            <a:endParaRPr lang="tr-TR" sz="9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000000"/>
                </a:solidFill>
                <a:latin typeface="Arial"/>
                <a:ea typeface="Arial"/>
                <a:cs typeface="Arial"/>
              </a:defRPr>
            </a:pPr>
            <a:r>
              <a:rPr lang="tr-TR" sz="900" b="0" i="0" u="none" strike="noStrike" baseline="0">
                <a:solidFill>
                  <a:srgbClr val="000000"/>
                </a:solidFill>
                <a:latin typeface="Arial"/>
                <a:cs typeface="Arial"/>
              </a:rPr>
              <a:t>Distribution of deceased persons dying while receiving old-age pension by age groups, 2013</a:t>
            </a:r>
          </a:p>
        </c:rich>
      </c:tx>
      <c:overlay val="0"/>
      <c:spPr>
        <a:noFill/>
        <a:ln w="25400">
          <a:noFill/>
        </a:ln>
      </c:spPr>
    </c:title>
    <c:autoTitleDeleted val="0"/>
    <c:plotArea>
      <c:layout>
        <c:manualLayout>
          <c:layoutTarget val="inner"/>
          <c:xMode val="edge"/>
          <c:yMode val="edge"/>
          <c:x val="8.4815625319562327E-2"/>
          <c:y val="0.14050751055695204"/>
          <c:w val="0.77518439153439156"/>
          <c:h val="0.66209385560420164"/>
        </c:manualLayout>
      </c:layout>
      <c:lineChart>
        <c:grouping val="standard"/>
        <c:varyColors val="0"/>
        <c:ser>
          <c:idx val="1"/>
          <c:order val="0"/>
          <c:tx>
            <c:strRef>
              <c:f>'TABLO-2.16'!$H$4</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'TABLO-2.16'!$A$5:$A$14</c:f>
              <c:strCache>
                <c:ptCount val="10"/>
                <c:pt idx="0">
                  <c:v>  - 39</c:v>
                </c:pt>
                <c:pt idx="1">
                  <c:v>40 - 44 </c:v>
                </c:pt>
                <c:pt idx="2">
                  <c:v>45 - 49</c:v>
                </c:pt>
                <c:pt idx="3">
                  <c:v>50 - 54</c:v>
                </c:pt>
                <c:pt idx="4">
                  <c:v>55 - 59</c:v>
                </c:pt>
                <c:pt idx="5">
                  <c:v>60 - 64</c:v>
                </c:pt>
                <c:pt idx="6">
                  <c:v>65 - 69</c:v>
                </c:pt>
                <c:pt idx="7">
                  <c:v>70 - 74</c:v>
                </c:pt>
                <c:pt idx="8">
                  <c:v>75 - 79</c:v>
                </c:pt>
                <c:pt idx="9">
                  <c:v>80 +</c:v>
                </c:pt>
              </c:strCache>
            </c:strRef>
          </c:cat>
          <c:val>
            <c:numRef>
              <c:f>'TABLO-2.16'!$H$5:$H$14</c:f>
              <c:numCache>
                <c:formatCode>_(* #,##0_);_(* \(#,##0\);_(* "-"_);_(@_)</c:formatCode>
                <c:ptCount val="10"/>
                <c:pt idx="0">
                  <c:v>3</c:v>
                </c:pt>
                <c:pt idx="1">
                  <c:v>9</c:v>
                </c:pt>
                <c:pt idx="2">
                  <c:v>95</c:v>
                </c:pt>
                <c:pt idx="3">
                  <c:v>241</c:v>
                </c:pt>
                <c:pt idx="4">
                  <c:v>417</c:v>
                </c:pt>
                <c:pt idx="5">
                  <c:v>560</c:v>
                </c:pt>
                <c:pt idx="6">
                  <c:v>717</c:v>
                </c:pt>
                <c:pt idx="7">
                  <c:v>809</c:v>
                </c:pt>
                <c:pt idx="8">
                  <c:v>889</c:v>
                </c:pt>
                <c:pt idx="9">
                  <c:v>2045</c:v>
                </c:pt>
              </c:numCache>
            </c:numRef>
          </c:val>
          <c:smooth val="0"/>
        </c:ser>
        <c:ser>
          <c:idx val="2"/>
          <c:order val="1"/>
          <c:tx>
            <c:strRef>
              <c:f>'TABLO-2.16'!$I$4</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'TABLO-2.16'!$A$5:$A$14</c:f>
              <c:strCache>
                <c:ptCount val="10"/>
                <c:pt idx="0">
                  <c:v>  - 39</c:v>
                </c:pt>
                <c:pt idx="1">
                  <c:v>40 - 44 </c:v>
                </c:pt>
                <c:pt idx="2">
                  <c:v>45 - 49</c:v>
                </c:pt>
                <c:pt idx="3">
                  <c:v>50 - 54</c:v>
                </c:pt>
                <c:pt idx="4">
                  <c:v>55 - 59</c:v>
                </c:pt>
                <c:pt idx="5">
                  <c:v>60 - 64</c:v>
                </c:pt>
                <c:pt idx="6">
                  <c:v>65 - 69</c:v>
                </c:pt>
                <c:pt idx="7">
                  <c:v>70 - 74</c:v>
                </c:pt>
                <c:pt idx="8">
                  <c:v>75 - 79</c:v>
                </c:pt>
                <c:pt idx="9">
                  <c:v>80 +</c:v>
                </c:pt>
              </c:strCache>
            </c:strRef>
          </c:cat>
          <c:val>
            <c:numRef>
              <c:f>'TABLO-2.16'!$I$5:$I$14</c:f>
              <c:numCache>
                <c:formatCode>_(* #,##0_);_(* \(#,##0\);_(* "-"_);_(@_)</c:formatCode>
                <c:ptCount val="10"/>
                <c:pt idx="0">
                  <c:v>24</c:v>
                </c:pt>
                <c:pt idx="1">
                  <c:v>73</c:v>
                </c:pt>
                <c:pt idx="2">
                  <c:v>571</c:v>
                </c:pt>
                <c:pt idx="3">
                  <c:v>2546</c:v>
                </c:pt>
                <c:pt idx="4">
                  <c:v>4714</c:v>
                </c:pt>
                <c:pt idx="5">
                  <c:v>6709</c:v>
                </c:pt>
                <c:pt idx="6">
                  <c:v>7897</c:v>
                </c:pt>
                <c:pt idx="7">
                  <c:v>9203</c:v>
                </c:pt>
                <c:pt idx="8">
                  <c:v>8588</c:v>
                </c:pt>
                <c:pt idx="9">
                  <c:v>13563</c:v>
                </c:pt>
              </c:numCache>
            </c:numRef>
          </c:val>
          <c:smooth val="0"/>
        </c:ser>
        <c:ser>
          <c:idx val="0"/>
          <c:order val="2"/>
          <c:tx>
            <c:strRef>
              <c:f>'TABLO-2.16'!$J$4</c:f>
              <c:strCache>
                <c:ptCount val="1"/>
                <c:pt idx="0">
                  <c:v>Toplam
Total</c:v>
                </c:pt>
              </c:strCache>
            </c:strRef>
          </c:tx>
          <c:spPr>
            <a:ln w="25400">
              <a:solidFill>
                <a:srgbClr val="7030A0"/>
              </a:solidFill>
              <a:prstDash val="solid"/>
            </a:ln>
          </c:spPr>
          <c:marker>
            <c:symbol val="circle"/>
            <c:size val="7"/>
            <c:spPr>
              <a:solidFill>
                <a:srgbClr val="7030A0"/>
              </a:solidFill>
              <a:ln>
                <a:solidFill>
                  <a:srgbClr val="7030A0"/>
                </a:solidFill>
              </a:ln>
            </c:spPr>
          </c:marker>
          <c:cat>
            <c:strRef>
              <c:f>'TABLO-2.16'!$A$5:$A$14</c:f>
              <c:strCache>
                <c:ptCount val="10"/>
                <c:pt idx="0">
                  <c:v>  - 39</c:v>
                </c:pt>
                <c:pt idx="1">
                  <c:v>40 - 44 </c:v>
                </c:pt>
                <c:pt idx="2">
                  <c:v>45 - 49</c:v>
                </c:pt>
                <c:pt idx="3">
                  <c:v>50 - 54</c:v>
                </c:pt>
                <c:pt idx="4">
                  <c:v>55 - 59</c:v>
                </c:pt>
                <c:pt idx="5">
                  <c:v>60 - 64</c:v>
                </c:pt>
                <c:pt idx="6">
                  <c:v>65 - 69</c:v>
                </c:pt>
                <c:pt idx="7">
                  <c:v>70 - 74</c:v>
                </c:pt>
                <c:pt idx="8">
                  <c:v>75 - 79</c:v>
                </c:pt>
                <c:pt idx="9">
                  <c:v>80 +</c:v>
                </c:pt>
              </c:strCache>
            </c:strRef>
          </c:cat>
          <c:val>
            <c:numRef>
              <c:f>'TABLO-2.16'!$J$5:$J$14</c:f>
              <c:numCache>
                <c:formatCode>_(* #,##0_);_(* \(#,##0\);_(* "-"_);_(@_)</c:formatCode>
                <c:ptCount val="10"/>
                <c:pt idx="0">
                  <c:v>27</c:v>
                </c:pt>
                <c:pt idx="1">
                  <c:v>82</c:v>
                </c:pt>
                <c:pt idx="2">
                  <c:v>666</c:v>
                </c:pt>
                <c:pt idx="3">
                  <c:v>2787</c:v>
                </c:pt>
                <c:pt idx="4">
                  <c:v>5131</c:v>
                </c:pt>
                <c:pt idx="5">
                  <c:v>7269</c:v>
                </c:pt>
                <c:pt idx="6">
                  <c:v>8614</c:v>
                </c:pt>
                <c:pt idx="7">
                  <c:v>10012</c:v>
                </c:pt>
                <c:pt idx="8">
                  <c:v>9477</c:v>
                </c:pt>
                <c:pt idx="9">
                  <c:v>15608</c:v>
                </c:pt>
              </c:numCache>
            </c:numRef>
          </c:val>
          <c:smooth val="0"/>
        </c:ser>
        <c:dLbls>
          <c:showLegendKey val="0"/>
          <c:showVal val="0"/>
          <c:showCatName val="0"/>
          <c:showSerName val="0"/>
          <c:showPercent val="0"/>
          <c:showBubbleSize val="0"/>
        </c:dLbls>
        <c:marker val="1"/>
        <c:smooth val="0"/>
        <c:axId val="146559744"/>
        <c:axId val="146561664"/>
      </c:lineChart>
      <c:catAx>
        <c:axId val="146559744"/>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725" b="1" i="0" u="none" strike="noStrike" baseline="0">
                <a:solidFill>
                  <a:srgbClr val="000000"/>
                </a:solidFill>
                <a:latin typeface="Arial"/>
                <a:ea typeface="Arial"/>
                <a:cs typeface="Arial"/>
              </a:defRPr>
            </a:pPr>
            <a:endParaRPr lang="tr-TR"/>
          </a:p>
        </c:txPr>
        <c:crossAx val="146561664"/>
        <c:crosses val="autoZero"/>
        <c:auto val="1"/>
        <c:lblAlgn val="ctr"/>
        <c:lblOffset val="100"/>
        <c:noMultiLvlLbl val="0"/>
      </c:catAx>
      <c:valAx>
        <c:axId val="146561664"/>
        <c:scaling>
          <c:orientation val="minMax"/>
        </c:scaling>
        <c:delete val="0"/>
        <c:axPos val="l"/>
        <c:majorGridlines/>
        <c:numFmt formatCode="_(* #,##0_);_(* \(#,##0\);_(* &quot;-&quot;_);_(@_)" sourceLinked="1"/>
        <c:majorTickMark val="none"/>
        <c:minorTickMark val="none"/>
        <c:tickLblPos val="nextTo"/>
        <c:spPr>
          <a:ln w="9525">
            <a:noFill/>
          </a:ln>
        </c:spPr>
        <c:txPr>
          <a:bodyPr/>
          <a:lstStyle/>
          <a:p>
            <a:pPr>
              <a:defRPr b="1"/>
            </a:pPr>
            <a:endParaRPr lang="tr-TR"/>
          </a:p>
        </c:txPr>
        <c:crossAx val="146559744"/>
        <c:crosses val="autoZero"/>
        <c:crossBetween val="between"/>
      </c:valAx>
      <c:spPr>
        <a:ln w="12700">
          <a:solidFill>
            <a:srgbClr val="808080"/>
          </a:solidFill>
          <a:prstDash val="solid"/>
        </a:ln>
      </c:spPr>
    </c:plotArea>
    <c:legend>
      <c:legendPos val="r"/>
      <c:layout>
        <c:manualLayout>
          <c:xMode val="edge"/>
          <c:yMode val="edge"/>
          <c:x val="0.89471243386243382"/>
          <c:y val="0.36856644151008217"/>
          <c:w val="9.5208201058201061E-2"/>
          <c:h val="0.2732541683521087"/>
        </c:manualLayout>
      </c:layout>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900"/>
              <a:t>5510 Sayılı Kanunun 4-1/a Maddesi Kapsamındaki Sigortalılardan Yıl İçinde Toptan Ödeme Yapılanların Yaş Gruplarına Göre Dağılımı, 2013</a:t>
            </a:r>
          </a:p>
          <a:p>
            <a:pPr>
              <a:defRPr sz="900"/>
            </a:pPr>
            <a:r>
              <a:rPr lang="tr-TR" sz="900" b="0"/>
              <a:t>Distribution of Insured Persons Benefiting from a Lump Sum Payment from Old Age Insurance Within Year by Age Groups</a:t>
            </a:r>
          </a:p>
        </c:rich>
      </c:tx>
      <c:layout>
        <c:manualLayout>
          <c:xMode val="edge"/>
          <c:yMode val="edge"/>
          <c:x val="0.10380555555555554"/>
          <c:y val="3.7037037037037035E-2"/>
        </c:manualLayout>
      </c:layout>
      <c:overlay val="0"/>
    </c:title>
    <c:autoTitleDeleted val="0"/>
    <c:plotArea>
      <c:layout/>
      <c:lineChart>
        <c:grouping val="standard"/>
        <c:varyColors val="0"/>
        <c:ser>
          <c:idx val="1"/>
          <c:order val="0"/>
          <c:tx>
            <c:strRef>
              <c:f>'TABLO-2.20'!$O$4</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'TABLO-2.20'!$A$5:$A$11</c:f>
              <c:strCache>
                <c:ptCount val="7"/>
                <c:pt idx="0">
                  <c:v>50 - 54</c:v>
                </c:pt>
                <c:pt idx="1">
                  <c:v>55 - 59</c:v>
                </c:pt>
                <c:pt idx="2">
                  <c:v>60 - 64</c:v>
                </c:pt>
                <c:pt idx="3">
                  <c:v>65 - 69</c:v>
                </c:pt>
                <c:pt idx="4">
                  <c:v>70 - 74</c:v>
                </c:pt>
                <c:pt idx="5">
                  <c:v>75 - 79</c:v>
                </c:pt>
                <c:pt idx="6">
                  <c:v>80 +</c:v>
                </c:pt>
              </c:strCache>
            </c:strRef>
          </c:cat>
          <c:val>
            <c:numRef>
              <c:f>'TABLO-2.20'!$O$5:$O$11</c:f>
              <c:numCache>
                <c:formatCode>0</c:formatCode>
                <c:ptCount val="7"/>
                <c:pt idx="0">
                  <c:v>0</c:v>
                </c:pt>
                <c:pt idx="1">
                  <c:v>0</c:v>
                </c:pt>
                <c:pt idx="2" formatCode="_(* #,##0_);_(* \(#,##0\);_(* &quot;-&quot;_);_(@_)">
                  <c:v>134</c:v>
                </c:pt>
                <c:pt idx="3" formatCode="_(* #,##0_);_(* \(#,##0\);_(* &quot;-&quot;_);_(@_)">
                  <c:v>91</c:v>
                </c:pt>
                <c:pt idx="4" formatCode="_(* #,##0_);_(* \(#,##0\);_(* &quot;-&quot;_);_(@_)">
                  <c:v>58</c:v>
                </c:pt>
                <c:pt idx="5" formatCode="_(* #,##0_);_(* \(#,##0\);_(* &quot;-&quot;_);_(@_)">
                  <c:v>30</c:v>
                </c:pt>
                <c:pt idx="6" formatCode="_(* #,##0_);_(* \(#,##0\);_(* &quot;-&quot;_);_(@_)">
                  <c:v>22</c:v>
                </c:pt>
              </c:numCache>
            </c:numRef>
          </c:val>
          <c:smooth val="0"/>
        </c:ser>
        <c:ser>
          <c:idx val="0"/>
          <c:order val="1"/>
          <c:tx>
            <c:strRef>
              <c:f>'TABLO-2.20'!$N$4</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'TABLO-2.20'!$A$5:$A$11</c:f>
              <c:strCache>
                <c:ptCount val="7"/>
                <c:pt idx="0">
                  <c:v>50 - 54</c:v>
                </c:pt>
                <c:pt idx="1">
                  <c:v>55 - 59</c:v>
                </c:pt>
                <c:pt idx="2">
                  <c:v>60 - 64</c:v>
                </c:pt>
                <c:pt idx="3">
                  <c:v>65 - 69</c:v>
                </c:pt>
                <c:pt idx="4">
                  <c:v>70 - 74</c:v>
                </c:pt>
                <c:pt idx="5">
                  <c:v>75 - 79</c:v>
                </c:pt>
                <c:pt idx="6">
                  <c:v>80 +</c:v>
                </c:pt>
              </c:strCache>
            </c:strRef>
          </c:cat>
          <c:val>
            <c:numRef>
              <c:f>'TABLO-2.20'!$N$5:$N$11</c:f>
              <c:numCache>
                <c:formatCode>_(* #,##0_);_(* \(#,##0\);_(* "-"_);_(@_)</c:formatCode>
                <c:ptCount val="7"/>
                <c:pt idx="0" formatCode="0">
                  <c:v>0</c:v>
                </c:pt>
                <c:pt idx="1">
                  <c:v>335</c:v>
                </c:pt>
                <c:pt idx="2">
                  <c:v>294</c:v>
                </c:pt>
                <c:pt idx="3">
                  <c:v>107</c:v>
                </c:pt>
                <c:pt idx="4">
                  <c:v>45</c:v>
                </c:pt>
                <c:pt idx="5">
                  <c:v>20</c:v>
                </c:pt>
                <c:pt idx="6">
                  <c:v>13</c:v>
                </c:pt>
              </c:numCache>
            </c:numRef>
          </c:val>
          <c:smooth val="0"/>
        </c:ser>
        <c:ser>
          <c:idx val="2"/>
          <c:order val="2"/>
          <c:tx>
            <c:strRef>
              <c:f>'TABLO-2.20'!$P$4</c:f>
              <c:strCache>
                <c:ptCount val="1"/>
                <c:pt idx="0">
                  <c:v>Toplam
Total</c:v>
                </c:pt>
              </c:strCache>
            </c:strRef>
          </c:tx>
          <c:spPr>
            <a:ln>
              <a:solidFill>
                <a:srgbClr val="7030A0"/>
              </a:solidFill>
            </a:ln>
          </c:spPr>
          <c:marker>
            <c:symbol val="circle"/>
            <c:size val="7"/>
            <c:spPr>
              <a:solidFill>
                <a:srgbClr val="7030A0"/>
              </a:solidFill>
              <a:ln>
                <a:solidFill>
                  <a:srgbClr val="7030A0"/>
                </a:solidFill>
              </a:ln>
            </c:spPr>
          </c:marker>
          <c:cat>
            <c:strRef>
              <c:f>'TABLO-2.20'!$A$5:$A$11</c:f>
              <c:strCache>
                <c:ptCount val="7"/>
                <c:pt idx="0">
                  <c:v>50 - 54</c:v>
                </c:pt>
                <c:pt idx="1">
                  <c:v>55 - 59</c:v>
                </c:pt>
                <c:pt idx="2">
                  <c:v>60 - 64</c:v>
                </c:pt>
                <c:pt idx="3">
                  <c:v>65 - 69</c:v>
                </c:pt>
                <c:pt idx="4">
                  <c:v>70 - 74</c:v>
                </c:pt>
                <c:pt idx="5">
                  <c:v>75 - 79</c:v>
                </c:pt>
                <c:pt idx="6">
                  <c:v>80 +</c:v>
                </c:pt>
              </c:strCache>
            </c:strRef>
          </c:cat>
          <c:val>
            <c:numRef>
              <c:f>'TABLO-2.20'!$P$5:$P$11</c:f>
              <c:numCache>
                <c:formatCode>_(* #,##0_);_(* \(#,##0\);_(* "-"_);_(@_)</c:formatCode>
                <c:ptCount val="7"/>
                <c:pt idx="0" formatCode="0">
                  <c:v>0</c:v>
                </c:pt>
                <c:pt idx="1">
                  <c:v>335</c:v>
                </c:pt>
                <c:pt idx="2">
                  <c:v>428</c:v>
                </c:pt>
                <c:pt idx="3">
                  <c:v>198</c:v>
                </c:pt>
                <c:pt idx="4">
                  <c:v>103</c:v>
                </c:pt>
                <c:pt idx="5">
                  <c:v>50</c:v>
                </c:pt>
                <c:pt idx="6">
                  <c:v>35</c:v>
                </c:pt>
              </c:numCache>
            </c:numRef>
          </c:val>
          <c:smooth val="0"/>
        </c:ser>
        <c:dLbls>
          <c:showLegendKey val="0"/>
          <c:showVal val="0"/>
          <c:showCatName val="0"/>
          <c:showSerName val="0"/>
          <c:showPercent val="0"/>
          <c:showBubbleSize val="0"/>
        </c:dLbls>
        <c:marker val="1"/>
        <c:smooth val="0"/>
        <c:axId val="146707968"/>
        <c:axId val="146709888"/>
      </c:lineChart>
      <c:catAx>
        <c:axId val="146707968"/>
        <c:scaling>
          <c:orientation val="minMax"/>
        </c:scaling>
        <c:delete val="0"/>
        <c:axPos val="b"/>
        <c:majorTickMark val="none"/>
        <c:minorTickMark val="none"/>
        <c:tickLblPos val="nextTo"/>
        <c:txPr>
          <a:bodyPr rot="1800000"/>
          <a:lstStyle/>
          <a:p>
            <a:pPr>
              <a:defRPr/>
            </a:pPr>
            <a:endParaRPr lang="tr-TR"/>
          </a:p>
        </c:txPr>
        <c:crossAx val="146709888"/>
        <c:crosses val="autoZero"/>
        <c:auto val="1"/>
        <c:lblAlgn val="ctr"/>
        <c:lblOffset val="100"/>
        <c:noMultiLvlLbl val="0"/>
      </c:catAx>
      <c:valAx>
        <c:axId val="146709888"/>
        <c:scaling>
          <c:orientation val="minMax"/>
        </c:scaling>
        <c:delete val="0"/>
        <c:axPos val="l"/>
        <c:majorGridlines/>
        <c:numFmt formatCode="0" sourceLinked="1"/>
        <c:majorTickMark val="none"/>
        <c:minorTickMark val="none"/>
        <c:tickLblPos val="nextTo"/>
        <c:crossAx val="146707968"/>
        <c:crosses val="autoZero"/>
        <c:crossBetween val="between"/>
      </c:valAx>
    </c:plotArea>
    <c:legend>
      <c:legendPos val="r"/>
      <c:layout/>
      <c:overlay val="0"/>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800" b="1" i="0" baseline="0">
                <a:effectLst/>
              </a:rPr>
              <a:t>5510 Sayılı Kanununa Göre Aylık veya Gelir Almakta İken Evlenmeleri Sebebiyle Evlenme Ödeneği Alan Kız Çocuklarının Yaş Gruplarına Göre Dağılımı, 2013</a:t>
            </a:r>
            <a:endParaRPr lang="tr-TR" sz="800">
              <a:effectLst/>
            </a:endParaRP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800" b="0" i="0" baseline="0">
                <a:effectLst/>
              </a:rPr>
              <a:t>Distribution of daughters benefiting Marriage Allowance while receiving pension or income by age groups  </a:t>
            </a:r>
            <a:endParaRPr lang="tr-TR" sz="800">
              <a:effectLst/>
            </a:endParaRPr>
          </a:p>
        </c:rich>
      </c:tx>
      <c:overlay val="0"/>
      <c:spPr>
        <a:noFill/>
        <a:ln w="25400">
          <a:noFill/>
        </a:ln>
      </c:spPr>
    </c:title>
    <c:autoTitleDeleted val="0"/>
    <c:plotArea>
      <c:layout>
        <c:manualLayout>
          <c:layoutTarget val="inner"/>
          <c:xMode val="edge"/>
          <c:yMode val="edge"/>
          <c:x val="8.4815692261163214E-2"/>
          <c:y val="0.17096341060974646"/>
          <c:w val="0.80468492341813624"/>
          <c:h val="0.62040202020202018"/>
        </c:manualLayout>
      </c:layout>
      <c:barChart>
        <c:barDir val="col"/>
        <c:grouping val="clustered"/>
        <c:varyColors val="0"/>
        <c:ser>
          <c:idx val="3"/>
          <c:order val="0"/>
          <c:tx>
            <c:strRef>
              <c:f>'TABLO-2.22'!$B$3:$D$3</c:f>
              <c:strCache>
                <c:ptCount val="1"/>
                <c:pt idx="0">
                  <c:v>4-1/a</c:v>
                </c:pt>
              </c:strCache>
            </c:strRef>
          </c:tx>
          <c:invertIfNegative val="0"/>
          <c:cat>
            <c:strRef>
              <c:f>'TABLO-2.22'!$A$6:$A$19</c:f>
              <c:strCache>
                <c:ptCount val="14"/>
                <c:pt idx="0">
                  <c:v>15 - 19 </c:v>
                </c:pt>
                <c:pt idx="1">
                  <c:v>20 - 24 </c:v>
                </c:pt>
                <c:pt idx="2">
                  <c:v>25 - 29 </c:v>
                </c:pt>
                <c:pt idx="3">
                  <c:v>30 - 34 </c:v>
                </c:pt>
                <c:pt idx="4">
                  <c:v>35 - 39</c:v>
                </c:pt>
                <c:pt idx="5">
                  <c:v>40 - 44</c:v>
                </c:pt>
                <c:pt idx="6">
                  <c:v>45 - 49</c:v>
                </c:pt>
                <c:pt idx="7">
                  <c:v>50 - 54</c:v>
                </c:pt>
                <c:pt idx="8">
                  <c:v>55 - 59</c:v>
                </c:pt>
                <c:pt idx="9">
                  <c:v>60 - 64 </c:v>
                </c:pt>
                <c:pt idx="10">
                  <c:v>65 - 69</c:v>
                </c:pt>
                <c:pt idx="11">
                  <c:v>70 - 74</c:v>
                </c:pt>
                <c:pt idx="12">
                  <c:v>75 - 79</c:v>
                </c:pt>
                <c:pt idx="13">
                  <c:v>80 +</c:v>
                </c:pt>
              </c:strCache>
            </c:strRef>
          </c:cat>
          <c:val>
            <c:numRef>
              <c:f>'TABLO-2.22'!$D$6:$D$19</c:f>
              <c:numCache>
                <c:formatCode>#,##0</c:formatCode>
                <c:ptCount val="14"/>
                <c:pt idx="0">
                  <c:v>1705</c:v>
                </c:pt>
                <c:pt idx="1">
                  <c:v>4369</c:v>
                </c:pt>
                <c:pt idx="2">
                  <c:v>3237</c:v>
                </c:pt>
                <c:pt idx="3">
                  <c:v>1862</c:v>
                </c:pt>
                <c:pt idx="4">
                  <c:v>1114</c:v>
                </c:pt>
                <c:pt idx="5">
                  <c:v>727</c:v>
                </c:pt>
                <c:pt idx="6">
                  <c:v>452</c:v>
                </c:pt>
                <c:pt idx="7">
                  <c:v>261</c:v>
                </c:pt>
                <c:pt idx="8">
                  <c:v>122</c:v>
                </c:pt>
                <c:pt idx="9">
                  <c:v>49</c:v>
                </c:pt>
                <c:pt idx="10">
                  <c:v>21</c:v>
                </c:pt>
                <c:pt idx="11">
                  <c:v>7</c:v>
                </c:pt>
                <c:pt idx="12">
                  <c:v>3</c:v>
                </c:pt>
                <c:pt idx="13">
                  <c:v>0</c:v>
                </c:pt>
              </c:numCache>
            </c:numRef>
          </c:val>
        </c:ser>
        <c:ser>
          <c:idx val="4"/>
          <c:order val="1"/>
          <c:tx>
            <c:strRef>
              <c:f>'TABLO-2.22'!$E$3:$I$3</c:f>
              <c:strCache>
                <c:ptCount val="1"/>
                <c:pt idx="0">
                  <c:v>4-1/b</c:v>
                </c:pt>
              </c:strCache>
            </c:strRef>
          </c:tx>
          <c:invertIfNegative val="0"/>
          <c:cat>
            <c:strRef>
              <c:f>'TABLO-2.22'!$A$6:$A$19</c:f>
              <c:strCache>
                <c:ptCount val="14"/>
                <c:pt idx="0">
                  <c:v>15 - 19 </c:v>
                </c:pt>
                <c:pt idx="1">
                  <c:v>20 - 24 </c:v>
                </c:pt>
                <c:pt idx="2">
                  <c:v>25 - 29 </c:v>
                </c:pt>
                <c:pt idx="3">
                  <c:v>30 - 34 </c:v>
                </c:pt>
                <c:pt idx="4">
                  <c:v>35 - 39</c:v>
                </c:pt>
                <c:pt idx="5">
                  <c:v>40 - 44</c:v>
                </c:pt>
                <c:pt idx="6">
                  <c:v>45 - 49</c:v>
                </c:pt>
                <c:pt idx="7">
                  <c:v>50 - 54</c:v>
                </c:pt>
                <c:pt idx="8">
                  <c:v>55 - 59</c:v>
                </c:pt>
                <c:pt idx="9">
                  <c:v>60 - 64 </c:v>
                </c:pt>
                <c:pt idx="10">
                  <c:v>65 - 69</c:v>
                </c:pt>
                <c:pt idx="11">
                  <c:v>70 - 74</c:v>
                </c:pt>
                <c:pt idx="12">
                  <c:v>75 - 79</c:v>
                </c:pt>
                <c:pt idx="13">
                  <c:v>80 +</c:v>
                </c:pt>
              </c:strCache>
            </c:strRef>
          </c:cat>
          <c:val>
            <c:numRef>
              <c:f>'TABLO-2.22'!$I$6:$I$19</c:f>
              <c:numCache>
                <c:formatCode>#,##0</c:formatCode>
                <c:ptCount val="14"/>
                <c:pt idx="0">
                  <c:v>675</c:v>
                </c:pt>
                <c:pt idx="1">
                  <c:v>1608</c:v>
                </c:pt>
                <c:pt idx="2">
                  <c:v>1218</c:v>
                </c:pt>
                <c:pt idx="3">
                  <c:v>673</c:v>
                </c:pt>
                <c:pt idx="4">
                  <c:v>422</c:v>
                </c:pt>
                <c:pt idx="5">
                  <c:v>294</c:v>
                </c:pt>
                <c:pt idx="6">
                  <c:v>233</c:v>
                </c:pt>
                <c:pt idx="7">
                  <c:v>122</c:v>
                </c:pt>
                <c:pt idx="8">
                  <c:v>35</c:v>
                </c:pt>
                <c:pt idx="9">
                  <c:v>23</c:v>
                </c:pt>
                <c:pt idx="10">
                  <c:v>7</c:v>
                </c:pt>
                <c:pt idx="11">
                  <c:v>1</c:v>
                </c:pt>
                <c:pt idx="12">
                  <c:v>1</c:v>
                </c:pt>
                <c:pt idx="13">
                  <c:v>0</c:v>
                </c:pt>
              </c:numCache>
            </c:numRef>
          </c:val>
        </c:ser>
        <c:ser>
          <c:idx val="5"/>
          <c:order val="2"/>
          <c:tx>
            <c:strRef>
              <c:f>'TABLO-2.22'!$J$3</c:f>
              <c:strCache>
                <c:ptCount val="1"/>
                <c:pt idx="0">
                  <c:v>4-1/c</c:v>
                </c:pt>
              </c:strCache>
            </c:strRef>
          </c:tx>
          <c:invertIfNegative val="0"/>
          <c:cat>
            <c:strRef>
              <c:f>'TABLO-2.22'!$A$6:$A$19</c:f>
              <c:strCache>
                <c:ptCount val="14"/>
                <c:pt idx="0">
                  <c:v>15 - 19 </c:v>
                </c:pt>
                <c:pt idx="1">
                  <c:v>20 - 24 </c:v>
                </c:pt>
                <c:pt idx="2">
                  <c:v>25 - 29 </c:v>
                </c:pt>
                <c:pt idx="3">
                  <c:v>30 - 34 </c:v>
                </c:pt>
                <c:pt idx="4">
                  <c:v>35 - 39</c:v>
                </c:pt>
                <c:pt idx="5">
                  <c:v>40 - 44</c:v>
                </c:pt>
                <c:pt idx="6">
                  <c:v>45 - 49</c:v>
                </c:pt>
                <c:pt idx="7">
                  <c:v>50 - 54</c:v>
                </c:pt>
                <c:pt idx="8">
                  <c:v>55 - 59</c:v>
                </c:pt>
                <c:pt idx="9">
                  <c:v>60 - 64 </c:v>
                </c:pt>
                <c:pt idx="10">
                  <c:v>65 - 69</c:v>
                </c:pt>
                <c:pt idx="11">
                  <c:v>70 - 74</c:v>
                </c:pt>
                <c:pt idx="12">
                  <c:v>75 - 79</c:v>
                </c:pt>
                <c:pt idx="13">
                  <c:v>80 +</c:v>
                </c:pt>
              </c:strCache>
            </c:strRef>
          </c:cat>
          <c:val>
            <c:numRef>
              <c:f>'TABLO-2.22'!$J$6:$J$19</c:f>
              <c:numCache>
                <c:formatCode>#,##0</c:formatCode>
                <c:ptCount val="14"/>
                <c:pt idx="0">
                  <c:v>175</c:v>
                </c:pt>
                <c:pt idx="1">
                  <c:v>891</c:v>
                </c:pt>
                <c:pt idx="2">
                  <c:v>1431</c:v>
                </c:pt>
                <c:pt idx="3">
                  <c:v>840</c:v>
                </c:pt>
                <c:pt idx="4">
                  <c:v>503</c:v>
                </c:pt>
                <c:pt idx="5">
                  <c:v>347</c:v>
                </c:pt>
                <c:pt idx="6">
                  <c:v>243</c:v>
                </c:pt>
                <c:pt idx="7">
                  <c:v>187</c:v>
                </c:pt>
                <c:pt idx="8">
                  <c:v>141</c:v>
                </c:pt>
                <c:pt idx="9">
                  <c:v>107</c:v>
                </c:pt>
                <c:pt idx="10">
                  <c:v>65</c:v>
                </c:pt>
                <c:pt idx="11">
                  <c:v>21</c:v>
                </c:pt>
                <c:pt idx="12">
                  <c:v>11</c:v>
                </c:pt>
                <c:pt idx="13">
                  <c:v>6</c:v>
                </c:pt>
              </c:numCache>
            </c:numRef>
          </c:val>
        </c:ser>
        <c:dLbls>
          <c:showLegendKey val="0"/>
          <c:showVal val="0"/>
          <c:showCatName val="0"/>
          <c:showSerName val="0"/>
          <c:showPercent val="0"/>
          <c:showBubbleSize val="0"/>
        </c:dLbls>
        <c:gapWidth val="150"/>
        <c:axId val="146931712"/>
        <c:axId val="146933248"/>
      </c:barChart>
      <c:catAx>
        <c:axId val="146931712"/>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800" b="0" i="0" u="none" strike="noStrike" baseline="0">
                <a:solidFill>
                  <a:srgbClr val="000000"/>
                </a:solidFill>
                <a:latin typeface="Arial"/>
                <a:ea typeface="Arial"/>
                <a:cs typeface="Arial"/>
              </a:defRPr>
            </a:pPr>
            <a:endParaRPr lang="tr-TR"/>
          </a:p>
        </c:txPr>
        <c:crossAx val="146933248"/>
        <c:crosses val="autoZero"/>
        <c:auto val="1"/>
        <c:lblAlgn val="ctr"/>
        <c:lblOffset val="100"/>
        <c:noMultiLvlLbl val="0"/>
      </c:catAx>
      <c:valAx>
        <c:axId val="146933248"/>
        <c:scaling>
          <c:orientation val="minMax"/>
        </c:scaling>
        <c:delete val="0"/>
        <c:axPos val="l"/>
        <c:majorGridlines/>
        <c:numFmt formatCode="#,##0" sourceLinked="1"/>
        <c:majorTickMark val="none"/>
        <c:minorTickMark val="none"/>
        <c:tickLblPos val="nextTo"/>
        <c:spPr>
          <a:ln w="9525">
            <a:noFill/>
          </a:ln>
        </c:spPr>
        <c:crossAx val="146931712"/>
        <c:crosses val="autoZero"/>
        <c:crossBetween val="between"/>
      </c:valAx>
      <c:spPr>
        <a:ln w="25400">
          <a:solidFill>
            <a:schemeClr val="accent1"/>
          </a:solidFill>
        </a:ln>
      </c:spPr>
    </c:plotArea>
    <c:legend>
      <c:legendPos val="r"/>
      <c:layout>
        <c:manualLayout>
          <c:xMode val="edge"/>
          <c:yMode val="edge"/>
          <c:x val="0.90079296613403803"/>
          <c:y val="0.42892936125236331"/>
          <c:w val="5.9044148886376574E-2"/>
          <c:h val="0.16680433902375799"/>
        </c:manualLayout>
      </c:layout>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t> 5510 Sayılı Kanunun 4-1/b Maddesi (Bağımsız Çalışanlar 1479 S.K.) Kapsamında Aylık Almakta İken Yıl İçinde Ölenlerin Yaş Gruplarına Göre Dağılımı, 2013 </a:t>
            </a:r>
          </a:p>
        </c:rich>
      </c:tx>
      <c:overlay val="0"/>
    </c:title>
    <c:autoTitleDeleted val="0"/>
    <c:plotArea>
      <c:layout>
        <c:manualLayout>
          <c:layoutTarget val="inner"/>
          <c:xMode val="edge"/>
          <c:yMode val="edge"/>
          <c:x val="9.101819444444445E-2"/>
          <c:y val="0.24094331806910327"/>
          <c:w val="0.76963416666666662"/>
          <c:h val="0.66498362925511678"/>
        </c:manualLayout>
      </c:layout>
      <c:lineChart>
        <c:grouping val="standard"/>
        <c:varyColors val="0"/>
        <c:ser>
          <c:idx val="0"/>
          <c:order val="0"/>
          <c:tx>
            <c:strRef>
              <c:f>'TABLO-2.33'!$E$3:$G$3</c:f>
              <c:strCache>
                <c:ptCount val="1"/>
                <c:pt idx="0">
                  <c:v>Yaşlılık
Old-age</c:v>
                </c:pt>
              </c:strCache>
            </c:strRef>
          </c:tx>
          <c:spPr>
            <a:ln>
              <a:solidFill>
                <a:schemeClr val="accent4">
                  <a:lumMod val="60000"/>
                  <a:lumOff val="40000"/>
                </a:schemeClr>
              </a:solidFill>
            </a:ln>
          </c:spPr>
          <c:marker>
            <c:symbol val="triangle"/>
            <c:size val="7"/>
            <c:spPr>
              <a:solidFill>
                <a:schemeClr val="accent4">
                  <a:lumMod val="60000"/>
                  <a:lumOff val="40000"/>
                </a:schemeClr>
              </a:solidFill>
              <a:ln>
                <a:solidFill>
                  <a:schemeClr val="accent4">
                    <a:lumMod val="60000"/>
                    <a:lumOff val="40000"/>
                  </a:schemeClr>
                </a:solidFill>
              </a:ln>
            </c:spPr>
          </c:marker>
          <c:cat>
            <c:strRef>
              <c:f>'TABLO-2.33'!$A$5:$A$16</c:f>
              <c:strCache>
                <c:ptCount val="12"/>
                <c:pt idx="0">
                  <c:v>-29</c:v>
                </c:pt>
                <c:pt idx="1">
                  <c:v>30-34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'TABLO-2.33'!$G$5:$G$16</c:f>
              <c:numCache>
                <c:formatCode>0</c:formatCode>
                <c:ptCount val="12"/>
                <c:pt idx="0">
                  <c:v>0</c:v>
                </c:pt>
                <c:pt idx="1">
                  <c:v>0</c:v>
                </c:pt>
                <c:pt idx="2">
                  <c:v>0</c:v>
                </c:pt>
                <c:pt idx="3">
                  <c:v>0</c:v>
                </c:pt>
                <c:pt idx="4">
                  <c:v>10</c:v>
                </c:pt>
                <c:pt idx="5">
                  <c:v>103</c:v>
                </c:pt>
                <c:pt idx="6">
                  <c:v>219</c:v>
                </c:pt>
                <c:pt idx="7">
                  <c:v>352</c:v>
                </c:pt>
                <c:pt idx="8">
                  <c:v>409</c:v>
                </c:pt>
                <c:pt idx="9">
                  <c:v>495</c:v>
                </c:pt>
                <c:pt idx="10">
                  <c:v>563</c:v>
                </c:pt>
                <c:pt idx="11">
                  <c:v>1070</c:v>
                </c:pt>
              </c:numCache>
            </c:numRef>
          </c:val>
          <c:smooth val="0"/>
        </c:ser>
        <c:ser>
          <c:idx val="1"/>
          <c:order val="1"/>
          <c:tx>
            <c:strRef>
              <c:f>'TABLO-2.33'!$B$3:$D$3</c:f>
              <c:strCache>
                <c:ptCount val="1"/>
                <c:pt idx="0">
                  <c:v>Malullük
Disability</c:v>
                </c:pt>
              </c:strCache>
            </c:strRef>
          </c:tx>
          <c:spPr>
            <a:ln>
              <a:solidFill>
                <a:schemeClr val="accent2">
                  <a:lumMod val="60000"/>
                  <a:lumOff val="40000"/>
                </a:schemeClr>
              </a:solidFill>
            </a:ln>
          </c:spPr>
          <c:marker>
            <c:symbol val="square"/>
            <c:size val="7"/>
            <c:spPr>
              <a:solidFill>
                <a:schemeClr val="accent2">
                  <a:lumMod val="60000"/>
                  <a:lumOff val="40000"/>
                </a:schemeClr>
              </a:solidFill>
              <a:ln>
                <a:solidFill>
                  <a:schemeClr val="accent2">
                    <a:lumMod val="60000"/>
                    <a:lumOff val="40000"/>
                  </a:schemeClr>
                </a:solidFill>
              </a:ln>
            </c:spPr>
          </c:marker>
          <c:cat>
            <c:strRef>
              <c:f>'TABLO-2.33'!$A$5:$A$16</c:f>
              <c:strCache>
                <c:ptCount val="12"/>
                <c:pt idx="0">
                  <c:v>-29</c:v>
                </c:pt>
                <c:pt idx="1">
                  <c:v>30-34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'TABLO-2.33'!$D$5:$D$16</c:f>
              <c:numCache>
                <c:formatCode>_(* #,##0_);_(* \(#,##0\);_(* "-"_);_(@_)</c:formatCode>
                <c:ptCount val="12"/>
                <c:pt idx="0" formatCode="#,##0">
                  <c:v>0</c:v>
                </c:pt>
                <c:pt idx="1">
                  <c:v>3</c:v>
                </c:pt>
                <c:pt idx="2">
                  <c:v>4</c:v>
                </c:pt>
                <c:pt idx="3">
                  <c:v>14</c:v>
                </c:pt>
                <c:pt idx="4">
                  <c:v>16</c:v>
                </c:pt>
                <c:pt idx="5">
                  <c:v>18</c:v>
                </c:pt>
                <c:pt idx="6">
                  <c:v>26</c:v>
                </c:pt>
                <c:pt idx="7">
                  <c:v>12</c:v>
                </c:pt>
                <c:pt idx="8">
                  <c:v>10</c:v>
                </c:pt>
                <c:pt idx="9">
                  <c:v>8</c:v>
                </c:pt>
                <c:pt idx="10">
                  <c:v>6</c:v>
                </c:pt>
                <c:pt idx="11">
                  <c:v>12</c:v>
                </c:pt>
              </c:numCache>
            </c:numRef>
          </c:val>
          <c:smooth val="0"/>
        </c:ser>
        <c:dLbls>
          <c:showLegendKey val="0"/>
          <c:showVal val="0"/>
          <c:showCatName val="0"/>
          <c:showSerName val="0"/>
          <c:showPercent val="0"/>
          <c:showBubbleSize val="0"/>
        </c:dLbls>
        <c:marker val="1"/>
        <c:smooth val="0"/>
        <c:axId val="151702144"/>
        <c:axId val="151708416"/>
      </c:lineChart>
      <c:catAx>
        <c:axId val="151702144"/>
        <c:scaling>
          <c:orientation val="minMax"/>
        </c:scaling>
        <c:delete val="0"/>
        <c:axPos val="b"/>
        <c:majorTickMark val="none"/>
        <c:minorTickMark val="none"/>
        <c:tickLblPos val="nextTo"/>
        <c:txPr>
          <a:bodyPr rot="1800000"/>
          <a:lstStyle/>
          <a:p>
            <a:pPr>
              <a:defRPr b="1"/>
            </a:pPr>
            <a:endParaRPr lang="tr-TR"/>
          </a:p>
        </c:txPr>
        <c:crossAx val="151708416"/>
        <c:crosses val="autoZero"/>
        <c:auto val="1"/>
        <c:lblAlgn val="ctr"/>
        <c:lblOffset val="100"/>
        <c:noMultiLvlLbl val="0"/>
      </c:catAx>
      <c:valAx>
        <c:axId val="151708416"/>
        <c:scaling>
          <c:orientation val="minMax"/>
        </c:scaling>
        <c:delete val="0"/>
        <c:axPos val="l"/>
        <c:majorGridlines/>
        <c:title>
          <c:tx>
            <c:rich>
              <a:bodyPr/>
              <a:lstStyle/>
              <a:p>
                <a:pPr>
                  <a:defRPr/>
                </a:pPr>
                <a:r>
                  <a:rPr lang="en-US"/>
                  <a:t>Kişi sayısı- </a:t>
                </a:r>
                <a:r>
                  <a:rPr lang="en-US" b="0"/>
                  <a:t>Number of person</a:t>
                </a:r>
              </a:p>
            </c:rich>
          </c:tx>
          <c:layout>
            <c:manualLayout>
              <c:xMode val="edge"/>
              <c:yMode val="edge"/>
              <c:x val="1.2663817663817663E-2"/>
              <c:y val="0.38512200000000008"/>
            </c:manualLayout>
          </c:layout>
          <c:overlay val="0"/>
        </c:title>
        <c:numFmt formatCode="#,##0" sourceLinked="0"/>
        <c:majorTickMark val="none"/>
        <c:minorTickMark val="none"/>
        <c:tickLblPos val="nextTo"/>
        <c:txPr>
          <a:bodyPr/>
          <a:lstStyle/>
          <a:p>
            <a:pPr>
              <a:defRPr b="1"/>
            </a:pPr>
            <a:endParaRPr lang="tr-TR"/>
          </a:p>
        </c:txPr>
        <c:crossAx val="151702144"/>
        <c:crosses val="autoZero"/>
        <c:crossBetween val="between"/>
      </c:valAx>
    </c:plotArea>
    <c:legend>
      <c:legendPos val="r"/>
      <c:layout>
        <c:manualLayout>
          <c:xMode val="edge"/>
          <c:yMode val="edge"/>
          <c:x val="0.88005513888888887"/>
          <c:y val="0.44779236107564591"/>
          <c:w val="0.10936152777777777"/>
          <c:h val="0.19711988378757189"/>
        </c:manualLayout>
      </c:layout>
      <c:overlay val="0"/>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t>5510 Sayılı Kanunun 4-1/b Maddesi (Tarımsal Faaliyette Bulunanlar 2926 S.K.) Kapsamında Aylık Almakta İken Yıl İçinde Ölenlerin Yaş Gruplarına Göre Dağılımı, 2013</a:t>
            </a:r>
          </a:p>
        </c:rich>
      </c:tx>
      <c:overlay val="0"/>
    </c:title>
    <c:autoTitleDeleted val="0"/>
    <c:plotArea>
      <c:layout>
        <c:manualLayout>
          <c:layoutTarget val="inner"/>
          <c:xMode val="edge"/>
          <c:yMode val="edge"/>
          <c:x val="9.4942916666666669E-2"/>
          <c:y val="0.20745761542574295"/>
          <c:w val="0.76570944444444444"/>
          <c:h val="0.69723300161547175"/>
        </c:manualLayout>
      </c:layout>
      <c:lineChart>
        <c:grouping val="standard"/>
        <c:varyColors val="0"/>
        <c:ser>
          <c:idx val="0"/>
          <c:order val="0"/>
          <c:tx>
            <c:strRef>
              <c:f>'TABLO-2.44'!$B$3:$D$3</c:f>
              <c:strCache>
                <c:ptCount val="1"/>
                <c:pt idx="0">
                  <c:v>Malullük
Disability</c:v>
                </c:pt>
              </c:strCache>
            </c:strRef>
          </c:tx>
          <c:spPr>
            <a:ln>
              <a:solidFill>
                <a:schemeClr val="accent2">
                  <a:lumMod val="60000"/>
                  <a:lumOff val="40000"/>
                </a:schemeClr>
              </a:solidFill>
            </a:ln>
          </c:spPr>
          <c:marker>
            <c:symbol val="square"/>
            <c:size val="7"/>
            <c:spPr>
              <a:solidFill>
                <a:schemeClr val="accent2">
                  <a:lumMod val="60000"/>
                  <a:lumOff val="40000"/>
                </a:schemeClr>
              </a:solidFill>
              <a:ln>
                <a:solidFill>
                  <a:schemeClr val="accent2">
                    <a:lumMod val="60000"/>
                    <a:lumOff val="40000"/>
                  </a:schemeClr>
                </a:solidFill>
              </a:ln>
            </c:spPr>
          </c:marker>
          <c:cat>
            <c:strRef>
              <c:f>'TABLO-2.44'!$A$5:$A$16</c:f>
              <c:strCache>
                <c:ptCount val="12"/>
                <c:pt idx="0">
                  <c:v>-29</c:v>
                </c:pt>
                <c:pt idx="1">
                  <c:v>30 - 34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'TABLO-2.44'!$D$5:$D$16</c:f>
              <c:numCache>
                <c:formatCode>#,##0_ ;\-#,##0\ </c:formatCode>
                <c:ptCount val="12"/>
                <c:pt idx="0">
                  <c:v>0</c:v>
                </c:pt>
                <c:pt idx="1">
                  <c:v>0</c:v>
                </c:pt>
                <c:pt idx="2" formatCode="0">
                  <c:v>4</c:v>
                </c:pt>
                <c:pt idx="3" formatCode="0">
                  <c:v>10</c:v>
                </c:pt>
                <c:pt idx="4" formatCode="0">
                  <c:v>11</c:v>
                </c:pt>
                <c:pt idx="5" formatCode="0">
                  <c:v>17</c:v>
                </c:pt>
                <c:pt idx="6" formatCode="0">
                  <c:v>20</c:v>
                </c:pt>
                <c:pt idx="7" formatCode="0">
                  <c:v>6</c:v>
                </c:pt>
                <c:pt idx="8" formatCode="0">
                  <c:v>6</c:v>
                </c:pt>
                <c:pt idx="9" formatCode="0">
                  <c:v>4</c:v>
                </c:pt>
                <c:pt idx="10" formatCode="0">
                  <c:v>4</c:v>
                </c:pt>
                <c:pt idx="11" formatCode="0">
                  <c:v>4</c:v>
                </c:pt>
              </c:numCache>
            </c:numRef>
          </c:val>
          <c:smooth val="0"/>
        </c:ser>
        <c:ser>
          <c:idx val="1"/>
          <c:order val="1"/>
          <c:tx>
            <c:strRef>
              <c:f>'TABLO-2.44'!$E$3:$G$3</c:f>
              <c:strCache>
                <c:ptCount val="1"/>
                <c:pt idx="0">
                  <c:v>Yaşlılık
Old-age</c:v>
                </c:pt>
              </c:strCache>
            </c:strRef>
          </c:tx>
          <c:spPr>
            <a:ln>
              <a:solidFill>
                <a:schemeClr val="accent4">
                  <a:lumMod val="60000"/>
                  <a:lumOff val="40000"/>
                </a:schemeClr>
              </a:solidFill>
            </a:ln>
          </c:spPr>
          <c:marker>
            <c:symbol val="triangle"/>
            <c:size val="7"/>
            <c:spPr>
              <a:solidFill>
                <a:schemeClr val="accent4">
                  <a:lumMod val="60000"/>
                  <a:lumOff val="40000"/>
                </a:schemeClr>
              </a:solidFill>
              <a:ln>
                <a:solidFill>
                  <a:schemeClr val="accent4">
                    <a:lumMod val="60000"/>
                    <a:lumOff val="40000"/>
                  </a:schemeClr>
                </a:solidFill>
              </a:ln>
            </c:spPr>
          </c:marker>
          <c:cat>
            <c:strRef>
              <c:f>'TABLO-2.44'!$A$5:$A$16</c:f>
              <c:strCache>
                <c:ptCount val="12"/>
                <c:pt idx="0">
                  <c:v>-29</c:v>
                </c:pt>
                <c:pt idx="1">
                  <c:v>30 - 34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'TABLO-2.44'!$G$5:$G$16</c:f>
              <c:numCache>
                <c:formatCode>0</c:formatCode>
                <c:ptCount val="12"/>
                <c:pt idx="0">
                  <c:v>0</c:v>
                </c:pt>
                <c:pt idx="1">
                  <c:v>0</c:v>
                </c:pt>
                <c:pt idx="2">
                  <c:v>0</c:v>
                </c:pt>
                <c:pt idx="3">
                  <c:v>0</c:v>
                </c:pt>
                <c:pt idx="4">
                  <c:v>2</c:v>
                </c:pt>
                <c:pt idx="5">
                  <c:v>20</c:v>
                </c:pt>
                <c:pt idx="6">
                  <c:v>67</c:v>
                </c:pt>
                <c:pt idx="7">
                  <c:v>159</c:v>
                </c:pt>
                <c:pt idx="8">
                  <c:v>180</c:v>
                </c:pt>
                <c:pt idx="9">
                  <c:v>242</c:v>
                </c:pt>
                <c:pt idx="10">
                  <c:v>240</c:v>
                </c:pt>
                <c:pt idx="11">
                  <c:v>234</c:v>
                </c:pt>
              </c:numCache>
            </c:numRef>
          </c:val>
          <c:smooth val="0"/>
        </c:ser>
        <c:dLbls>
          <c:showLegendKey val="0"/>
          <c:showVal val="0"/>
          <c:showCatName val="0"/>
          <c:showSerName val="0"/>
          <c:showPercent val="0"/>
          <c:showBubbleSize val="0"/>
        </c:dLbls>
        <c:marker val="1"/>
        <c:smooth val="0"/>
        <c:axId val="152113536"/>
        <c:axId val="152115456"/>
      </c:lineChart>
      <c:catAx>
        <c:axId val="152113536"/>
        <c:scaling>
          <c:orientation val="minMax"/>
        </c:scaling>
        <c:delete val="0"/>
        <c:axPos val="b"/>
        <c:majorTickMark val="none"/>
        <c:minorTickMark val="none"/>
        <c:tickLblPos val="nextTo"/>
        <c:txPr>
          <a:bodyPr rot="1800000"/>
          <a:lstStyle/>
          <a:p>
            <a:pPr>
              <a:defRPr b="1"/>
            </a:pPr>
            <a:endParaRPr lang="tr-TR"/>
          </a:p>
        </c:txPr>
        <c:crossAx val="152115456"/>
        <c:crosses val="autoZero"/>
        <c:auto val="1"/>
        <c:lblAlgn val="ctr"/>
        <c:lblOffset val="100"/>
        <c:noMultiLvlLbl val="0"/>
      </c:catAx>
      <c:valAx>
        <c:axId val="152115456"/>
        <c:scaling>
          <c:orientation val="minMax"/>
        </c:scaling>
        <c:delete val="0"/>
        <c:axPos val="l"/>
        <c:majorGridlines/>
        <c:title>
          <c:tx>
            <c:rich>
              <a:bodyPr/>
              <a:lstStyle/>
              <a:p>
                <a:pPr>
                  <a:defRPr/>
                </a:pPr>
                <a:r>
                  <a:rPr lang="en-US"/>
                  <a:t>Kişi sayısı- </a:t>
                </a:r>
                <a:r>
                  <a:rPr lang="en-US" b="0"/>
                  <a:t>Number of person</a:t>
                </a:r>
              </a:p>
            </c:rich>
          </c:tx>
          <c:overlay val="0"/>
        </c:title>
        <c:numFmt formatCode="#,##0_ ;\-#,##0\ " sourceLinked="1"/>
        <c:majorTickMark val="none"/>
        <c:minorTickMark val="none"/>
        <c:tickLblPos val="nextTo"/>
        <c:txPr>
          <a:bodyPr/>
          <a:lstStyle/>
          <a:p>
            <a:pPr>
              <a:defRPr b="1"/>
            </a:pPr>
            <a:endParaRPr lang="tr-TR"/>
          </a:p>
        </c:txPr>
        <c:crossAx val="152113536"/>
        <c:crosses val="autoZero"/>
        <c:crossBetween val="between"/>
      </c:valAx>
    </c:plotArea>
    <c:legend>
      <c:legendPos val="r"/>
      <c:layout>
        <c:manualLayout>
          <c:xMode val="edge"/>
          <c:yMode val="edge"/>
          <c:x val="0.88005513888888887"/>
          <c:y val="0.43378164111231843"/>
          <c:w val="0.10936152777777777"/>
          <c:h val="0.19386948598103979"/>
        </c:manualLayout>
      </c:layout>
      <c:overlay val="0"/>
    </c:legend>
    <c:plotVisOnly val="1"/>
    <c:dispBlanksAs val="gap"/>
    <c:showDLblsOverMax val="0"/>
  </c:chart>
  <c:spPr>
    <a:solidFill>
      <a:srgbClr val="99CCFF"/>
    </a:solidFill>
  </c:spPr>
  <c:txPr>
    <a:bodyPr/>
    <a:lstStyle/>
    <a:p>
      <a:pPr>
        <a:defRPr sz="800">
          <a:latin typeface="Arial" pitchFamily="34" charset="0"/>
          <a:cs typeface="Arial" pitchFamily="34" charset="0"/>
        </a:defRPr>
      </a:pPr>
      <a:endParaRPr lang="tr-TR"/>
    </a:p>
  </c:txPr>
  <c:printSettings>
    <c:headerFooter/>
    <c:pageMargins b="0.75" l="0.7" r="0.7" t="0.75" header="0.3" footer="0.3"/>
    <c:pageSetup paperSize="9" orientation="landscape" horizontalDpi="-1" verticalDpi="-1"/>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89065234169042"/>
          <c:y val="0.19194976851851853"/>
          <c:w val="0.83027879579568686"/>
          <c:h val="0.53130185185185186"/>
        </c:manualLayout>
      </c:layout>
      <c:barChart>
        <c:barDir val="col"/>
        <c:grouping val="clustered"/>
        <c:varyColors val="0"/>
        <c:ser>
          <c:idx val="0"/>
          <c:order val="0"/>
          <c:tx>
            <c:strRef>
              <c:f>'TABLO-2.55'!$B$3</c:f>
              <c:strCache>
                <c:ptCount val="1"/>
                <c:pt idx="0">
                  <c:v>Madalya Aylığı
Medal holders benefits</c:v>
                </c:pt>
              </c:strCache>
            </c:strRef>
          </c:tx>
          <c:spPr>
            <a:solidFill>
              <a:schemeClr val="accent6">
                <a:lumMod val="60000"/>
                <a:lumOff val="40000"/>
              </a:schemeClr>
            </a:solidFill>
            <a:ln>
              <a:solidFill>
                <a:schemeClr val="accent6">
                  <a:lumMod val="60000"/>
                  <a:lumOff val="40000"/>
                </a:schemeClr>
              </a:solidFill>
            </a:ln>
          </c:spPr>
          <c:invertIfNegative val="0"/>
          <c:cat>
            <c:numRef>
              <c:f>'TABLO-2.55'!$A$4:$A$13</c:f>
              <c:numCache>
                <c:formatCode>0</c:formatCode>
                <c:ptCount val="10"/>
                <c:pt idx="0">
                  <c:v>2004</c:v>
                </c:pt>
                <c:pt idx="1">
                  <c:v>2005</c:v>
                </c:pt>
                <c:pt idx="2">
                  <c:v>2006</c:v>
                </c:pt>
                <c:pt idx="3">
                  <c:v>2007</c:v>
                </c:pt>
                <c:pt idx="4">
                  <c:v>2008</c:v>
                </c:pt>
                <c:pt idx="5">
                  <c:v>2009</c:v>
                </c:pt>
                <c:pt idx="6">
                  <c:v>2010</c:v>
                </c:pt>
                <c:pt idx="7">
                  <c:v>2011</c:v>
                </c:pt>
                <c:pt idx="8" formatCode="General">
                  <c:v>2012</c:v>
                </c:pt>
                <c:pt idx="9" formatCode="General">
                  <c:v>2013</c:v>
                </c:pt>
              </c:numCache>
            </c:numRef>
          </c:cat>
          <c:val>
            <c:numRef>
              <c:f>'TABLO-2.55'!$B$4:$B$12</c:f>
              <c:numCache>
                <c:formatCode>#,##0</c:formatCode>
                <c:ptCount val="9"/>
                <c:pt idx="0">
                  <c:v>5</c:v>
                </c:pt>
                <c:pt idx="1">
                  <c:v>5</c:v>
                </c:pt>
                <c:pt idx="2">
                  <c:v>3</c:v>
                </c:pt>
                <c:pt idx="3">
                  <c:v>2</c:v>
                </c:pt>
                <c:pt idx="4">
                  <c:v>0</c:v>
                </c:pt>
                <c:pt idx="5">
                  <c:v>0</c:v>
                </c:pt>
                <c:pt idx="6">
                  <c:v>0</c:v>
                </c:pt>
                <c:pt idx="7">
                  <c:v>0</c:v>
                </c:pt>
                <c:pt idx="8" formatCode="General">
                  <c:v>0</c:v>
                </c:pt>
              </c:numCache>
            </c:numRef>
          </c:val>
        </c:ser>
        <c:ser>
          <c:idx val="1"/>
          <c:order val="1"/>
          <c:tx>
            <c:strRef>
              <c:f>'TABLO-2.55'!$C$3</c:f>
              <c:strCache>
                <c:ptCount val="1"/>
                <c:pt idx="0">
                  <c:v>Kore Gazisi Korean War Veteran </c:v>
                </c:pt>
              </c:strCache>
            </c:strRef>
          </c:tx>
          <c:spPr>
            <a:solidFill>
              <a:schemeClr val="accent3">
                <a:lumMod val="60000"/>
                <a:lumOff val="40000"/>
              </a:schemeClr>
            </a:solidFill>
            <a:ln>
              <a:solidFill>
                <a:schemeClr val="accent3">
                  <a:lumMod val="60000"/>
                  <a:lumOff val="40000"/>
                </a:schemeClr>
              </a:solidFill>
            </a:ln>
          </c:spPr>
          <c:invertIfNegative val="0"/>
          <c:cat>
            <c:numRef>
              <c:f>'TABLO-2.55'!$A$4:$A$13</c:f>
              <c:numCache>
                <c:formatCode>0</c:formatCode>
                <c:ptCount val="10"/>
                <c:pt idx="0">
                  <c:v>2004</c:v>
                </c:pt>
                <c:pt idx="1">
                  <c:v>2005</c:v>
                </c:pt>
                <c:pt idx="2">
                  <c:v>2006</c:v>
                </c:pt>
                <c:pt idx="3">
                  <c:v>2007</c:v>
                </c:pt>
                <c:pt idx="4">
                  <c:v>2008</c:v>
                </c:pt>
                <c:pt idx="5">
                  <c:v>2009</c:v>
                </c:pt>
                <c:pt idx="6">
                  <c:v>2010</c:v>
                </c:pt>
                <c:pt idx="7">
                  <c:v>2011</c:v>
                </c:pt>
                <c:pt idx="8" formatCode="General">
                  <c:v>2012</c:v>
                </c:pt>
                <c:pt idx="9" formatCode="General">
                  <c:v>2013</c:v>
                </c:pt>
              </c:numCache>
            </c:numRef>
          </c:cat>
          <c:val>
            <c:numRef>
              <c:f>'TABLO-2.55'!$C$4:$C$13</c:f>
              <c:numCache>
                <c:formatCode>#,##0</c:formatCode>
                <c:ptCount val="10"/>
                <c:pt idx="0">
                  <c:v>8875</c:v>
                </c:pt>
                <c:pt idx="1">
                  <c:v>8340</c:v>
                </c:pt>
                <c:pt idx="2">
                  <c:v>7753</c:v>
                </c:pt>
                <c:pt idx="3">
                  <c:v>7216</c:v>
                </c:pt>
                <c:pt idx="4">
                  <c:v>6662</c:v>
                </c:pt>
                <c:pt idx="5">
                  <c:v>6117</c:v>
                </c:pt>
                <c:pt idx="6">
                  <c:v>5647</c:v>
                </c:pt>
                <c:pt idx="7">
                  <c:v>5181</c:v>
                </c:pt>
                <c:pt idx="8">
                  <c:v>4745</c:v>
                </c:pt>
                <c:pt idx="9">
                  <c:v>4258</c:v>
                </c:pt>
              </c:numCache>
            </c:numRef>
          </c:val>
        </c:ser>
        <c:ser>
          <c:idx val="2"/>
          <c:order val="2"/>
          <c:tx>
            <c:strRef>
              <c:f>'TABLO-2.55'!$D$3</c:f>
              <c:strCache>
                <c:ptCount val="1"/>
                <c:pt idx="0">
                  <c:v>Vatani Hizmet Tertibi
Patriotic Services</c:v>
                </c:pt>
              </c:strCache>
            </c:strRef>
          </c:tx>
          <c:spPr>
            <a:solidFill>
              <a:srgbClr val="00B0F0"/>
            </a:solidFill>
            <a:ln>
              <a:solidFill>
                <a:srgbClr val="00B0F0"/>
              </a:solidFill>
            </a:ln>
          </c:spPr>
          <c:invertIfNegative val="0"/>
          <c:cat>
            <c:numRef>
              <c:f>'TABLO-2.55'!$A$4:$A$13</c:f>
              <c:numCache>
                <c:formatCode>0</c:formatCode>
                <c:ptCount val="10"/>
                <c:pt idx="0">
                  <c:v>2004</c:v>
                </c:pt>
                <c:pt idx="1">
                  <c:v>2005</c:v>
                </c:pt>
                <c:pt idx="2">
                  <c:v>2006</c:v>
                </c:pt>
                <c:pt idx="3">
                  <c:v>2007</c:v>
                </c:pt>
                <c:pt idx="4">
                  <c:v>2008</c:v>
                </c:pt>
                <c:pt idx="5">
                  <c:v>2009</c:v>
                </c:pt>
                <c:pt idx="6">
                  <c:v>2010</c:v>
                </c:pt>
                <c:pt idx="7">
                  <c:v>2011</c:v>
                </c:pt>
                <c:pt idx="8" formatCode="General">
                  <c:v>2012</c:v>
                </c:pt>
                <c:pt idx="9" formatCode="General">
                  <c:v>2013</c:v>
                </c:pt>
              </c:numCache>
            </c:numRef>
          </c:cat>
          <c:val>
            <c:numRef>
              <c:f>'TABLO-2.55'!$D$4:$D$13</c:f>
              <c:numCache>
                <c:formatCode>#,##0</c:formatCode>
                <c:ptCount val="10"/>
                <c:pt idx="0">
                  <c:v>81</c:v>
                </c:pt>
                <c:pt idx="1">
                  <c:v>82</c:v>
                </c:pt>
                <c:pt idx="2">
                  <c:v>85</c:v>
                </c:pt>
                <c:pt idx="3">
                  <c:v>88</c:v>
                </c:pt>
                <c:pt idx="4">
                  <c:v>106</c:v>
                </c:pt>
                <c:pt idx="5">
                  <c:v>76</c:v>
                </c:pt>
                <c:pt idx="6">
                  <c:v>285</c:v>
                </c:pt>
                <c:pt idx="7">
                  <c:v>305</c:v>
                </c:pt>
                <c:pt idx="8">
                  <c:v>362</c:v>
                </c:pt>
                <c:pt idx="9">
                  <c:v>414</c:v>
                </c:pt>
              </c:numCache>
            </c:numRef>
          </c:val>
        </c:ser>
        <c:ser>
          <c:idx val="3"/>
          <c:order val="3"/>
          <c:tx>
            <c:strRef>
              <c:f>'TABLO-2.55'!$E$3</c:f>
              <c:strCache>
                <c:ptCount val="1"/>
                <c:pt idx="0">
                  <c:v>Kıbrıs Gazisi Cyprus War Veteran </c:v>
                </c:pt>
              </c:strCache>
            </c:strRef>
          </c:tx>
          <c:spPr>
            <a:solidFill>
              <a:schemeClr val="accent2">
                <a:lumMod val="60000"/>
                <a:lumOff val="40000"/>
              </a:schemeClr>
            </a:solidFill>
            <a:ln>
              <a:solidFill>
                <a:schemeClr val="accent2">
                  <a:lumMod val="60000"/>
                  <a:lumOff val="40000"/>
                </a:schemeClr>
              </a:solidFill>
            </a:ln>
          </c:spPr>
          <c:invertIfNegative val="0"/>
          <c:cat>
            <c:numRef>
              <c:f>'TABLO-2.55'!$A$4:$A$13</c:f>
              <c:numCache>
                <c:formatCode>0</c:formatCode>
                <c:ptCount val="10"/>
                <c:pt idx="0">
                  <c:v>2004</c:v>
                </c:pt>
                <c:pt idx="1">
                  <c:v>2005</c:v>
                </c:pt>
                <c:pt idx="2">
                  <c:v>2006</c:v>
                </c:pt>
                <c:pt idx="3">
                  <c:v>2007</c:v>
                </c:pt>
                <c:pt idx="4">
                  <c:v>2008</c:v>
                </c:pt>
                <c:pt idx="5">
                  <c:v>2009</c:v>
                </c:pt>
                <c:pt idx="6">
                  <c:v>2010</c:v>
                </c:pt>
                <c:pt idx="7">
                  <c:v>2011</c:v>
                </c:pt>
                <c:pt idx="8" formatCode="General">
                  <c:v>2012</c:v>
                </c:pt>
                <c:pt idx="9" formatCode="General">
                  <c:v>2013</c:v>
                </c:pt>
              </c:numCache>
            </c:numRef>
          </c:cat>
          <c:val>
            <c:numRef>
              <c:f>'TABLO-2.55'!$E$4:$E$13</c:f>
              <c:numCache>
                <c:formatCode>#,##0</c:formatCode>
                <c:ptCount val="10"/>
                <c:pt idx="0">
                  <c:v>32484</c:v>
                </c:pt>
                <c:pt idx="1">
                  <c:v>32268</c:v>
                </c:pt>
                <c:pt idx="2">
                  <c:v>31980</c:v>
                </c:pt>
                <c:pt idx="3">
                  <c:v>31706</c:v>
                </c:pt>
                <c:pt idx="4">
                  <c:v>31478</c:v>
                </c:pt>
                <c:pt idx="5">
                  <c:v>31133</c:v>
                </c:pt>
                <c:pt idx="6">
                  <c:v>30897</c:v>
                </c:pt>
                <c:pt idx="7">
                  <c:v>30575</c:v>
                </c:pt>
                <c:pt idx="8">
                  <c:v>30200</c:v>
                </c:pt>
                <c:pt idx="9">
                  <c:v>29850</c:v>
                </c:pt>
              </c:numCache>
            </c:numRef>
          </c:val>
        </c:ser>
        <c:ser>
          <c:idx val="4"/>
          <c:order val="4"/>
          <c:tx>
            <c:strRef>
              <c:f>'TABLO-2.55'!$F$3</c:f>
              <c:strCache>
                <c:ptCount val="1"/>
                <c:pt idx="0">
                  <c:v>Haksahipleri
Survivors</c:v>
                </c:pt>
              </c:strCache>
            </c:strRef>
          </c:tx>
          <c:spPr>
            <a:solidFill>
              <a:schemeClr val="bg2">
                <a:lumMod val="50000"/>
              </a:schemeClr>
            </a:solidFill>
            <a:ln>
              <a:solidFill>
                <a:schemeClr val="bg2">
                  <a:lumMod val="50000"/>
                </a:schemeClr>
              </a:solidFill>
            </a:ln>
          </c:spPr>
          <c:invertIfNegative val="0"/>
          <c:cat>
            <c:numRef>
              <c:f>'TABLO-2.55'!$A$4:$A$13</c:f>
              <c:numCache>
                <c:formatCode>0</c:formatCode>
                <c:ptCount val="10"/>
                <c:pt idx="0">
                  <c:v>2004</c:v>
                </c:pt>
                <c:pt idx="1">
                  <c:v>2005</c:v>
                </c:pt>
                <c:pt idx="2">
                  <c:v>2006</c:v>
                </c:pt>
                <c:pt idx="3">
                  <c:v>2007</c:v>
                </c:pt>
                <c:pt idx="4">
                  <c:v>2008</c:v>
                </c:pt>
                <c:pt idx="5">
                  <c:v>2009</c:v>
                </c:pt>
                <c:pt idx="6">
                  <c:v>2010</c:v>
                </c:pt>
                <c:pt idx="7">
                  <c:v>2011</c:v>
                </c:pt>
                <c:pt idx="8" formatCode="General">
                  <c:v>2012</c:v>
                </c:pt>
                <c:pt idx="9" formatCode="General">
                  <c:v>2013</c:v>
                </c:pt>
              </c:numCache>
            </c:numRef>
          </c:cat>
          <c:val>
            <c:numRef>
              <c:f>'TABLO-2.55'!$F$4:$F$13</c:f>
              <c:numCache>
                <c:formatCode>#,##0</c:formatCode>
                <c:ptCount val="10"/>
                <c:pt idx="0">
                  <c:v>11203</c:v>
                </c:pt>
                <c:pt idx="1">
                  <c:v>11417</c:v>
                </c:pt>
                <c:pt idx="2">
                  <c:v>11724</c:v>
                </c:pt>
                <c:pt idx="3">
                  <c:v>12041</c:v>
                </c:pt>
                <c:pt idx="4">
                  <c:v>12413</c:v>
                </c:pt>
                <c:pt idx="5">
                  <c:v>12691</c:v>
                </c:pt>
                <c:pt idx="6">
                  <c:v>12814</c:v>
                </c:pt>
                <c:pt idx="7">
                  <c:v>13097</c:v>
                </c:pt>
                <c:pt idx="8">
                  <c:v>13243</c:v>
                </c:pt>
                <c:pt idx="9">
                  <c:v>13417</c:v>
                </c:pt>
              </c:numCache>
            </c:numRef>
          </c:val>
        </c:ser>
        <c:ser>
          <c:idx val="5"/>
          <c:order val="5"/>
          <c:tx>
            <c:strRef>
              <c:f>'TABLO-2.55'!$H$3</c:f>
              <c:strCache>
                <c:ptCount val="1"/>
                <c:pt idx="0">
                  <c:v>Tütün İkramiyesi Tobacco bonus</c:v>
                </c:pt>
              </c:strCache>
            </c:strRef>
          </c:tx>
          <c:spPr>
            <a:solidFill>
              <a:schemeClr val="accent4">
                <a:lumMod val="60000"/>
                <a:lumOff val="40000"/>
              </a:schemeClr>
            </a:solidFill>
            <a:ln>
              <a:solidFill>
                <a:schemeClr val="accent4">
                  <a:lumMod val="60000"/>
                  <a:lumOff val="40000"/>
                </a:schemeClr>
              </a:solidFill>
            </a:ln>
          </c:spPr>
          <c:invertIfNegative val="0"/>
          <c:cat>
            <c:numRef>
              <c:f>'TABLO-2.55'!$A$4:$A$13</c:f>
              <c:numCache>
                <c:formatCode>0</c:formatCode>
                <c:ptCount val="10"/>
                <c:pt idx="0">
                  <c:v>2004</c:v>
                </c:pt>
                <c:pt idx="1">
                  <c:v>2005</c:v>
                </c:pt>
                <c:pt idx="2">
                  <c:v>2006</c:v>
                </c:pt>
                <c:pt idx="3">
                  <c:v>2007</c:v>
                </c:pt>
                <c:pt idx="4">
                  <c:v>2008</c:v>
                </c:pt>
                <c:pt idx="5">
                  <c:v>2009</c:v>
                </c:pt>
                <c:pt idx="6">
                  <c:v>2010</c:v>
                </c:pt>
                <c:pt idx="7">
                  <c:v>2011</c:v>
                </c:pt>
                <c:pt idx="8" formatCode="General">
                  <c:v>2012</c:v>
                </c:pt>
                <c:pt idx="9" formatCode="General">
                  <c:v>2013</c:v>
                </c:pt>
              </c:numCache>
            </c:numRef>
          </c:cat>
          <c:val>
            <c:numRef>
              <c:f>'TABLO-2.55'!$H$4:$H$13</c:f>
              <c:numCache>
                <c:formatCode>#,##0</c:formatCode>
                <c:ptCount val="10"/>
                <c:pt idx="0">
                  <c:v>44320</c:v>
                </c:pt>
                <c:pt idx="1">
                  <c:v>41797</c:v>
                </c:pt>
                <c:pt idx="2">
                  <c:v>40833</c:v>
                </c:pt>
                <c:pt idx="3">
                  <c:v>40833</c:v>
                </c:pt>
                <c:pt idx="4">
                  <c:v>37833</c:v>
                </c:pt>
                <c:pt idx="5">
                  <c:v>37895</c:v>
                </c:pt>
                <c:pt idx="6">
                  <c:v>38776</c:v>
                </c:pt>
                <c:pt idx="7">
                  <c:v>40185</c:v>
                </c:pt>
                <c:pt idx="8">
                  <c:v>38060</c:v>
                </c:pt>
                <c:pt idx="9">
                  <c:v>36584</c:v>
                </c:pt>
              </c:numCache>
            </c:numRef>
          </c:val>
        </c:ser>
        <c:dLbls>
          <c:showLegendKey val="0"/>
          <c:showVal val="0"/>
          <c:showCatName val="0"/>
          <c:showSerName val="0"/>
          <c:showPercent val="0"/>
          <c:showBubbleSize val="0"/>
        </c:dLbls>
        <c:gapWidth val="150"/>
        <c:axId val="29637248"/>
        <c:axId val="29655424"/>
      </c:barChart>
      <c:catAx>
        <c:axId val="29637248"/>
        <c:scaling>
          <c:orientation val="minMax"/>
        </c:scaling>
        <c:delete val="0"/>
        <c:axPos val="b"/>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29655424"/>
        <c:crosses val="autoZero"/>
        <c:auto val="1"/>
        <c:lblAlgn val="ctr"/>
        <c:lblOffset val="100"/>
        <c:tickLblSkip val="1"/>
        <c:tickMarkSkip val="1"/>
        <c:noMultiLvlLbl val="0"/>
      </c:catAx>
      <c:valAx>
        <c:axId val="29655424"/>
        <c:scaling>
          <c:orientation val="minMax"/>
        </c:scaling>
        <c:delete val="0"/>
        <c:axPos val="l"/>
        <c:majorGridlines/>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  </a:t>
                </a:r>
                <a:r>
                  <a:rPr lang="tr-TR" sz="800" b="0" i="0" u="none" strike="noStrike" baseline="0">
                    <a:solidFill>
                      <a:srgbClr val="000000"/>
                    </a:solidFill>
                    <a:latin typeface="Arial Tur"/>
                    <a:cs typeface="Arial Tur"/>
                  </a:rPr>
                  <a:t>Persons</a:t>
                </a:r>
              </a:p>
            </c:rich>
          </c:tx>
          <c:layout>
            <c:manualLayout>
              <c:xMode val="edge"/>
              <c:yMode val="edge"/>
              <c:x val="1.7214342896060605E-2"/>
              <c:y val="0.3344155844155843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29637248"/>
        <c:crosses val="autoZero"/>
        <c:crossBetween val="between"/>
      </c:valAx>
      <c:spPr>
        <a:ln w="12700">
          <a:solidFill>
            <a:srgbClr val="808080"/>
          </a:solidFill>
          <a:prstDash val="solid"/>
        </a:ln>
      </c:spPr>
    </c:plotArea>
    <c:legend>
      <c:legendPos val="r"/>
      <c:layout>
        <c:manualLayout>
          <c:xMode val="edge"/>
          <c:yMode val="edge"/>
          <c:x val="0.20136862745098039"/>
          <c:y val="0.78881666666666672"/>
          <c:w val="0.67302156862745111"/>
          <c:h val="0.18766481481481478"/>
        </c:manualLayout>
      </c:layout>
      <c:overlay val="0"/>
      <c:spPr>
        <a:noFill/>
        <a:ln w="3175">
          <a:noFill/>
          <a:prstDash val="solid"/>
        </a:ln>
      </c:spPr>
      <c:txPr>
        <a:bodyPr/>
        <a:lstStyle/>
        <a:p>
          <a:pPr>
            <a:defRPr sz="800" b="0" i="0" u="none" strike="noStrike" baseline="0">
              <a:solidFill>
                <a:srgbClr val="000000"/>
              </a:solidFill>
              <a:latin typeface="Arial" pitchFamily="34" charset="0"/>
              <a:ea typeface="Arial Tur"/>
              <a:cs typeface="Arial" pitchFamily="34" charset="0"/>
            </a:defRPr>
          </a:pPr>
          <a:endParaRPr lang="tr-TR"/>
        </a:p>
      </c:txPr>
    </c:legend>
    <c:plotVisOnly val="1"/>
    <c:dispBlanksAs val="gap"/>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0</xdr:col>
      <xdr:colOff>635000</xdr:colOff>
      <xdr:row>19</xdr:row>
      <xdr:rowOff>171450</xdr:rowOff>
    </xdr:from>
    <xdr:to>
      <xdr:col>23</xdr:col>
      <xdr:colOff>444500</xdr:colOff>
      <xdr:row>35</xdr:row>
      <xdr:rowOff>85725</xdr:rowOff>
    </xdr:to>
    <xdr:graphicFrame macro="">
      <xdr:nvGraphicFramePr>
        <xdr:cNvPr id="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650875</xdr:colOff>
      <xdr:row>20</xdr:row>
      <xdr:rowOff>234950</xdr:rowOff>
    </xdr:from>
    <xdr:to>
      <xdr:col>24</xdr:col>
      <xdr:colOff>206374</xdr:colOff>
      <xdr:row>36</xdr:row>
      <xdr:rowOff>234950</xdr:rowOff>
    </xdr:to>
    <xdr:graphicFrame macro="">
      <xdr:nvGraphicFramePr>
        <xdr:cNvPr id="2"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21</xdr:row>
      <xdr:rowOff>19050</xdr:rowOff>
    </xdr:from>
    <xdr:to>
      <xdr:col>9</xdr:col>
      <xdr:colOff>561975</xdr:colOff>
      <xdr:row>40</xdr:row>
      <xdr:rowOff>152400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92074</xdr:colOff>
      <xdr:row>18</xdr:row>
      <xdr:rowOff>9524</xdr:rowOff>
    </xdr:from>
    <xdr:to>
      <xdr:col>9</xdr:col>
      <xdr:colOff>501649</xdr:colOff>
      <xdr:row>40</xdr:row>
      <xdr:rowOff>127774</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82549</xdr:colOff>
      <xdr:row>19</xdr:row>
      <xdr:rowOff>103187</xdr:rowOff>
    </xdr:from>
    <xdr:to>
      <xdr:col>11</xdr:col>
      <xdr:colOff>482674</xdr:colOff>
      <xdr:row>43</xdr:row>
      <xdr:rowOff>73187</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95251</xdr:colOff>
      <xdr:row>18</xdr:row>
      <xdr:rowOff>31750</xdr:rowOff>
    </xdr:from>
    <xdr:to>
      <xdr:col>9</xdr:col>
      <xdr:colOff>654376</xdr:colOff>
      <xdr:row>41</xdr:row>
      <xdr:rowOff>161925</xdr:rowOff>
    </xdr:to>
    <xdr:graphicFrame macro="">
      <xdr:nvGraphicFramePr>
        <xdr:cNvPr id="43128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98425</xdr:colOff>
      <xdr:row>13</xdr:row>
      <xdr:rowOff>180975</xdr:rowOff>
    </xdr:from>
    <xdr:to>
      <xdr:col>15</xdr:col>
      <xdr:colOff>447675</xdr:colOff>
      <xdr:row>36</xdr:row>
      <xdr:rowOff>153537</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28574</xdr:colOff>
      <xdr:row>21</xdr:row>
      <xdr:rowOff>47623</xdr:rowOff>
    </xdr:from>
    <xdr:to>
      <xdr:col>10</xdr:col>
      <xdr:colOff>428449</xdr:colOff>
      <xdr:row>42</xdr:row>
      <xdr:rowOff>38099</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3"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4"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5"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6"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7"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8"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10"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11"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12.xml><?xml version="1.0" encoding="utf-8"?>
<xdr:wsDr xmlns:xdr="http://schemas.openxmlformats.org/drawingml/2006/spreadsheetDrawing" xmlns:a="http://schemas.openxmlformats.org/drawingml/2006/main">
  <xdr:twoCellAnchor>
    <xdr:from>
      <xdr:col>0</xdr:col>
      <xdr:colOff>39000</xdr:colOff>
      <xdr:row>19</xdr:row>
      <xdr:rowOff>29749</xdr:rowOff>
    </xdr:from>
    <xdr:to>
      <xdr:col>6</xdr:col>
      <xdr:colOff>952500</xdr:colOff>
      <xdr:row>46</xdr:row>
      <xdr:rowOff>63499</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0.13746</cdr:x>
      <cdr:y>0.07973</cdr:y>
    </cdr:from>
    <cdr:to>
      <cdr:x>0.86771</cdr:x>
      <cdr:y>0.15756</cdr:y>
    </cdr:to>
    <cdr:sp macro="" textlink="">
      <cdr:nvSpPr>
        <cdr:cNvPr id="2" name="Metin kutusu 1"/>
        <cdr:cNvSpPr txBox="1"/>
      </cdr:nvSpPr>
      <cdr:spPr>
        <a:xfrm xmlns:a="http://schemas.openxmlformats.org/drawingml/2006/main">
          <a:off x="989700" y="351251"/>
          <a:ext cx="5257800"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800">
              <a:latin typeface="Arial" pitchFamily="34" charset="0"/>
              <a:cs typeface="Arial" pitchFamily="34" charset="0"/>
            </a:rPr>
            <a:t>Distribution of Deceased Persons (Self Employed  According to Act No: 1479) While Receiving Old - Age and Disability Pension Within Year by Gender and Age Groups [Under  Article 4-1/b of Act 5510], 2013</a:t>
          </a:r>
        </a:p>
      </cdr:txBody>
    </cdr:sp>
  </cdr:relSizeAnchor>
</c:userShapes>
</file>

<file path=xl/drawings/drawing14.xml><?xml version="1.0" encoding="utf-8"?>
<xdr:wsDr xmlns:xdr="http://schemas.openxmlformats.org/drawingml/2006/spreadsheetDrawing" xmlns:a="http://schemas.openxmlformats.org/drawingml/2006/main">
  <xdr:twoCellAnchor>
    <xdr:from>
      <xdr:col>0</xdr:col>
      <xdr:colOff>73025</xdr:colOff>
      <xdr:row>19</xdr:row>
      <xdr:rowOff>94225</xdr:rowOff>
    </xdr:from>
    <xdr:to>
      <xdr:col>6</xdr:col>
      <xdr:colOff>986525</xdr:colOff>
      <xdr:row>43</xdr:row>
      <xdr:rowOff>127975</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0.11553</cdr:x>
      <cdr:y>0.08835</cdr:y>
    </cdr:from>
    <cdr:to>
      <cdr:x>0.84578</cdr:x>
      <cdr:y>0.1672</cdr:y>
    </cdr:to>
    <cdr:sp macro="" textlink="">
      <cdr:nvSpPr>
        <cdr:cNvPr id="2" name="Metin kutusu 1"/>
        <cdr:cNvSpPr txBox="1"/>
      </cdr:nvSpPr>
      <cdr:spPr>
        <a:xfrm xmlns:a="http://schemas.openxmlformats.org/drawingml/2006/main">
          <a:off x="831850" y="384175"/>
          <a:ext cx="5257800" cy="3429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tr-TR" sz="800">
              <a:latin typeface="Arial" pitchFamily="34" charset="0"/>
              <a:cs typeface="Arial" pitchFamily="34" charset="0"/>
            </a:rPr>
            <a:t>Distribution of Deceased Persons (Self Employed  According to Act No: 2926) While Receiving Old - Age and Disability Pension Within Year by Gender and Age Groups [Under  Article 4-1/b of Act 5510], 2013</a:t>
          </a:r>
        </a:p>
      </cdr:txBody>
    </cdr:sp>
  </cdr:relSizeAnchor>
</c:userShapes>
</file>

<file path=xl/drawings/drawing16.xml><?xml version="1.0" encoding="utf-8"?>
<xdr:wsDr xmlns:xdr="http://schemas.openxmlformats.org/drawingml/2006/spreadsheetDrawing" xmlns:a="http://schemas.openxmlformats.org/drawingml/2006/main">
  <xdr:twoCellAnchor>
    <xdr:from>
      <xdr:col>0</xdr:col>
      <xdr:colOff>31750</xdr:colOff>
      <xdr:row>13</xdr:row>
      <xdr:rowOff>85726</xdr:rowOff>
    </xdr:from>
    <xdr:to>
      <xdr:col>7</xdr:col>
      <xdr:colOff>684400</xdr:colOff>
      <xdr:row>39</xdr:row>
      <xdr:rowOff>125826</xdr:rowOff>
    </xdr:to>
    <xdr:graphicFrame macro="">
      <xdr:nvGraphicFramePr>
        <xdr:cNvPr id="461154"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0.14319</cdr:x>
      <cdr:y>0.03969</cdr:y>
    </cdr:from>
    <cdr:to>
      <cdr:x>0.93849</cdr:x>
      <cdr:y>0.16095</cdr:y>
    </cdr:to>
    <cdr:sp macro="" textlink="">
      <cdr:nvSpPr>
        <cdr:cNvPr id="462849" name="Text Box 1"/>
        <cdr:cNvSpPr txBox="1">
          <a:spLocks xmlns:a="http://schemas.openxmlformats.org/drawingml/2006/main" noChangeArrowheads="1"/>
        </cdr:cNvSpPr>
      </cdr:nvSpPr>
      <cdr:spPr bwMode="auto">
        <a:xfrm xmlns:a="http://schemas.openxmlformats.org/drawingml/2006/main">
          <a:off x="876300" y="171449"/>
          <a:ext cx="4867275" cy="5238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vertOverflow="clip" wrap="square" lIns="27432" tIns="22860" rIns="27432" bIns="0" anchor="ctr" upright="1"/>
        <a:lstStyle xmlns:a="http://schemas.openxmlformats.org/drawingml/2006/main"/>
        <a:p xmlns:a="http://schemas.openxmlformats.org/drawingml/2006/main">
          <a:pPr algn="ctr" rtl="0">
            <a:defRPr sz="1000"/>
          </a:pPr>
          <a:r>
            <a:rPr lang="tr-TR" sz="800" b="1" i="0" u="none" strike="noStrike" baseline="0">
              <a:solidFill>
                <a:srgbClr val="000000"/>
              </a:solidFill>
              <a:latin typeface="Arial Tur"/>
              <a:cs typeface="Arial Tur"/>
            </a:rPr>
            <a:t>Diğer Kanunlara Göre Aylık Alanlar ile Tütün İkramiyesi Alanlar (Vataniler)</a:t>
          </a:r>
          <a:endParaRPr lang="tr-TR" sz="800" b="0" i="0" u="none" strike="noStrike" baseline="0">
            <a:solidFill>
              <a:srgbClr val="000000"/>
            </a:solidFill>
            <a:latin typeface="Arial Tur"/>
            <a:cs typeface="Arial Tur"/>
          </a:endParaRPr>
        </a:p>
        <a:p xmlns:a="http://schemas.openxmlformats.org/drawingml/2006/main">
          <a:pPr algn="ctr" rtl="0">
            <a:defRPr sz="1000"/>
          </a:pPr>
          <a:r>
            <a:rPr lang="tr-TR" sz="800" b="0" i="0" u="none" strike="noStrike" baseline="0">
              <a:solidFill>
                <a:srgbClr val="000000"/>
              </a:solidFill>
              <a:latin typeface="Arial Tur"/>
              <a:cs typeface="Arial Tur"/>
            </a:rPr>
            <a:t>Pensioners According to Other Acts (Patriotics) and persons taking tobacco bonus</a:t>
          </a:r>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8" Type="http://schemas.openxmlformats.org/officeDocument/2006/relationships/hyperlink" Target="javascript:void(null)" TargetMode="External"/><Relationship Id="rId13" Type="http://schemas.openxmlformats.org/officeDocument/2006/relationships/hyperlink" Target="javascript:void(null)" TargetMode="External"/><Relationship Id="rId18" Type="http://schemas.openxmlformats.org/officeDocument/2006/relationships/hyperlink" Target="javascript:void(null)" TargetMode="External"/><Relationship Id="rId26" Type="http://schemas.openxmlformats.org/officeDocument/2006/relationships/hyperlink" Target="javascript:void(null)" TargetMode="External"/><Relationship Id="rId39" Type="http://schemas.openxmlformats.org/officeDocument/2006/relationships/hyperlink" Target="javascript:void(null)" TargetMode="External"/><Relationship Id="rId3" Type="http://schemas.openxmlformats.org/officeDocument/2006/relationships/hyperlink" Target="javascript:void(null)" TargetMode="External"/><Relationship Id="rId21" Type="http://schemas.openxmlformats.org/officeDocument/2006/relationships/hyperlink" Target="javascript:void(null)" TargetMode="External"/><Relationship Id="rId34" Type="http://schemas.openxmlformats.org/officeDocument/2006/relationships/hyperlink" Target="javascript:void(null)" TargetMode="External"/><Relationship Id="rId42" Type="http://schemas.openxmlformats.org/officeDocument/2006/relationships/hyperlink" Target="javascript:void(null)" TargetMode="External"/><Relationship Id="rId7" Type="http://schemas.openxmlformats.org/officeDocument/2006/relationships/hyperlink" Target="javascript:void(null)" TargetMode="External"/><Relationship Id="rId12" Type="http://schemas.openxmlformats.org/officeDocument/2006/relationships/hyperlink" Target="javascript:void(null)" TargetMode="External"/><Relationship Id="rId17" Type="http://schemas.openxmlformats.org/officeDocument/2006/relationships/hyperlink" Target="javascript:void(null)" TargetMode="External"/><Relationship Id="rId25" Type="http://schemas.openxmlformats.org/officeDocument/2006/relationships/hyperlink" Target="javascript:void(null)" TargetMode="External"/><Relationship Id="rId33" Type="http://schemas.openxmlformats.org/officeDocument/2006/relationships/hyperlink" Target="javascript:void(null)" TargetMode="External"/><Relationship Id="rId38" Type="http://schemas.openxmlformats.org/officeDocument/2006/relationships/hyperlink" Target="javascript:void(null)" TargetMode="External"/><Relationship Id="rId2" Type="http://schemas.openxmlformats.org/officeDocument/2006/relationships/hyperlink" Target="javascript:void(null)" TargetMode="External"/><Relationship Id="rId16" Type="http://schemas.openxmlformats.org/officeDocument/2006/relationships/hyperlink" Target="javascript:void(null)" TargetMode="External"/><Relationship Id="rId20" Type="http://schemas.openxmlformats.org/officeDocument/2006/relationships/hyperlink" Target="javascript:void(null)" TargetMode="External"/><Relationship Id="rId29" Type="http://schemas.openxmlformats.org/officeDocument/2006/relationships/hyperlink" Target="javascript:void(null)" TargetMode="External"/><Relationship Id="rId41" Type="http://schemas.openxmlformats.org/officeDocument/2006/relationships/hyperlink" Target="javascript:void(null)" TargetMode="External"/><Relationship Id="rId1" Type="http://schemas.openxmlformats.org/officeDocument/2006/relationships/hyperlink" Target="javascript:void(null)" TargetMode="External"/><Relationship Id="rId6" Type="http://schemas.openxmlformats.org/officeDocument/2006/relationships/hyperlink" Target="javascript:void(null)" TargetMode="External"/><Relationship Id="rId11" Type="http://schemas.openxmlformats.org/officeDocument/2006/relationships/hyperlink" Target="javascript:void(null)" TargetMode="External"/><Relationship Id="rId24" Type="http://schemas.openxmlformats.org/officeDocument/2006/relationships/hyperlink" Target="javascript:void(null)" TargetMode="External"/><Relationship Id="rId32" Type="http://schemas.openxmlformats.org/officeDocument/2006/relationships/hyperlink" Target="javascript:void(null)" TargetMode="External"/><Relationship Id="rId37" Type="http://schemas.openxmlformats.org/officeDocument/2006/relationships/hyperlink" Target="javascript:void(null)" TargetMode="External"/><Relationship Id="rId40" Type="http://schemas.openxmlformats.org/officeDocument/2006/relationships/hyperlink" Target="javascript:void(null)" TargetMode="External"/><Relationship Id="rId5" Type="http://schemas.openxmlformats.org/officeDocument/2006/relationships/hyperlink" Target="javascript:void(null)" TargetMode="External"/><Relationship Id="rId15" Type="http://schemas.openxmlformats.org/officeDocument/2006/relationships/hyperlink" Target="javascript:void(null)" TargetMode="External"/><Relationship Id="rId23" Type="http://schemas.openxmlformats.org/officeDocument/2006/relationships/hyperlink" Target="javascript:void(null)" TargetMode="External"/><Relationship Id="rId28" Type="http://schemas.openxmlformats.org/officeDocument/2006/relationships/hyperlink" Target="javascript:void(null)" TargetMode="External"/><Relationship Id="rId36" Type="http://schemas.openxmlformats.org/officeDocument/2006/relationships/hyperlink" Target="javascript:void(null)" TargetMode="External"/><Relationship Id="rId10" Type="http://schemas.openxmlformats.org/officeDocument/2006/relationships/hyperlink" Target="javascript:void(null)" TargetMode="External"/><Relationship Id="rId19" Type="http://schemas.openxmlformats.org/officeDocument/2006/relationships/hyperlink" Target="javascript:void(null)" TargetMode="External"/><Relationship Id="rId31" Type="http://schemas.openxmlformats.org/officeDocument/2006/relationships/hyperlink" Target="javascript:void(null)" TargetMode="External"/><Relationship Id="rId44" Type="http://schemas.openxmlformats.org/officeDocument/2006/relationships/printerSettings" Target="../printerSettings/printerSettings25.bin"/><Relationship Id="rId4" Type="http://schemas.openxmlformats.org/officeDocument/2006/relationships/hyperlink" Target="javascript:void(null)" TargetMode="External"/><Relationship Id="rId9" Type="http://schemas.openxmlformats.org/officeDocument/2006/relationships/hyperlink" Target="javascript:void(null)" TargetMode="External"/><Relationship Id="rId14" Type="http://schemas.openxmlformats.org/officeDocument/2006/relationships/hyperlink" Target="javascript:void(null)" TargetMode="External"/><Relationship Id="rId22" Type="http://schemas.openxmlformats.org/officeDocument/2006/relationships/hyperlink" Target="javascript:void(null)" TargetMode="External"/><Relationship Id="rId27" Type="http://schemas.openxmlformats.org/officeDocument/2006/relationships/hyperlink" Target="javascript:void(null)" TargetMode="External"/><Relationship Id="rId30" Type="http://schemas.openxmlformats.org/officeDocument/2006/relationships/hyperlink" Target="javascript:void(null)" TargetMode="External"/><Relationship Id="rId35" Type="http://schemas.openxmlformats.org/officeDocument/2006/relationships/hyperlink" Target="javascript:void(null)" TargetMode="External"/><Relationship Id="rId43" Type="http://schemas.openxmlformats.org/officeDocument/2006/relationships/hyperlink" Target="javascript:void(null)"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zoomScaleNormal="100" workbookViewId="0">
      <selection activeCell="P19" sqref="P19"/>
    </sheetView>
  </sheetViews>
  <sheetFormatPr defaultRowHeight="12.75" x14ac:dyDescent="0.2"/>
  <sheetData>
    <row r="1" spans="1:9" ht="12.75" customHeight="1" x14ac:dyDescent="0.2">
      <c r="A1" s="259"/>
      <c r="B1" s="259"/>
      <c r="C1" s="259"/>
      <c r="D1" s="259"/>
      <c r="E1" s="259"/>
      <c r="F1" s="259"/>
      <c r="G1" s="259"/>
      <c r="H1" s="259"/>
      <c r="I1" s="259"/>
    </row>
    <row r="2" spans="1:9" ht="12.75" customHeight="1" x14ac:dyDescent="0.2">
      <c r="A2" s="259"/>
      <c r="B2" s="259"/>
      <c r="C2" s="259"/>
      <c r="D2" s="259"/>
      <c r="E2" s="259"/>
      <c r="F2" s="259"/>
      <c r="G2" s="259"/>
      <c r="H2" s="259"/>
      <c r="I2" s="259"/>
    </row>
    <row r="3" spans="1:9" ht="12.75" customHeight="1" x14ac:dyDescent="0.2">
      <c r="A3" s="259"/>
      <c r="B3" s="259"/>
      <c r="C3" s="259"/>
      <c r="D3" s="259"/>
      <c r="E3" s="259"/>
      <c r="F3" s="259"/>
      <c r="G3" s="259"/>
      <c r="H3" s="259"/>
      <c r="I3" s="259"/>
    </row>
    <row r="4" spans="1:9" ht="12.75" customHeight="1" x14ac:dyDescent="0.2">
      <c r="A4" s="259"/>
      <c r="B4" s="259"/>
      <c r="C4" s="259"/>
      <c r="D4" s="259"/>
      <c r="E4" s="259"/>
      <c r="F4" s="259"/>
      <c r="G4" s="259"/>
      <c r="H4" s="259"/>
      <c r="I4" s="259"/>
    </row>
    <row r="5" spans="1:9" ht="12.75" customHeight="1" x14ac:dyDescent="0.2">
      <c r="A5" s="259"/>
      <c r="B5" s="259"/>
      <c r="C5" s="259"/>
      <c r="D5" s="259"/>
      <c r="E5" s="259"/>
      <c r="F5" s="259"/>
      <c r="G5" s="259"/>
      <c r="H5" s="259"/>
      <c r="I5" s="259"/>
    </row>
    <row r="6" spans="1:9" ht="12.75" customHeight="1" x14ac:dyDescent="0.2">
      <c r="A6" s="259"/>
      <c r="B6" s="259"/>
      <c r="C6" s="259"/>
      <c r="D6" s="259"/>
      <c r="E6" s="259"/>
      <c r="F6" s="259"/>
      <c r="G6" s="259"/>
      <c r="H6" s="259"/>
      <c r="I6" s="259"/>
    </row>
    <row r="7" spans="1:9" ht="12.75" customHeight="1" x14ac:dyDescent="0.2">
      <c r="A7" s="259"/>
      <c r="B7" s="259"/>
      <c r="C7" s="259"/>
      <c r="D7" s="259"/>
      <c r="E7" s="259"/>
      <c r="F7" s="259"/>
      <c r="G7" s="259"/>
      <c r="H7" s="259"/>
      <c r="I7" s="259"/>
    </row>
    <row r="8" spans="1:9" ht="12.75" customHeight="1" x14ac:dyDescent="0.2">
      <c r="A8" s="259"/>
      <c r="B8" s="259"/>
      <c r="C8" s="259"/>
      <c r="D8" s="259"/>
      <c r="E8" s="259"/>
      <c r="F8" s="259"/>
      <c r="G8" s="259"/>
      <c r="H8" s="259"/>
      <c r="I8" s="259"/>
    </row>
    <row r="9" spans="1:9" ht="12.75" customHeight="1" x14ac:dyDescent="0.2">
      <c r="A9" s="259"/>
      <c r="B9" s="259"/>
      <c r="C9" s="259"/>
      <c r="D9" s="259"/>
      <c r="E9" s="259"/>
      <c r="F9" s="259"/>
      <c r="G9" s="259"/>
      <c r="H9" s="259"/>
      <c r="I9" s="259"/>
    </row>
    <row r="10" spans="1:9" ht="12.75" customHeight="1" x14ac:dyDescent="0.2">
      <c r="A10" s="259"/>
      <c r="B10" s="259"/>
      <c r="C10" s="259"/>
      <c r="D10" s="259"/>
      <c r="E10" s="259"/>
      <c r="F10" s="259"/>
      <c r="G10" s="259"/>
      <c r="H10" s="259"/>
      <c r="I10" s="259"/>
    </row>
    <row r="11" spans="1:9" ht="12.75" customHeight="1" x14ac:dyDescent="0.2">
      <c r="A11" s="259"/>
      <c r="B11" s="259"/>
      <c r="C11" s="259"/>
      <c r="D11" s="259"/>
      <c r="E11" s="259"/>
      <c r="F11" s="259"/>
      <c r="G11" s="259"/>
      <c r="H11" s="259"/>
      <c r="I11" s="259"/>
    </row>
    <row r="12" spans="1:9" ht="12.75" customHeight="1" x14ac:dyDescent="0.2">
      <c r="A12" s="259"/>
      <c r="B12" s="259"/>
      <c r="C12" s="259"/>
      <c r="D12" s="259"/>
      <c r="E12" s="259"/>
      <c r="F12" s="259"/>
      <c r="G12" s="259"/>
      <c r="H12" s="259"/>
      <c r="I12" s="259"/>
    </row>
    <row r="13" spans="1:9" ht="12.75" customHeight="1" thickBot="1" x14ac:dyDescent="0.25">
      <c r="A13" s="260"/>
      <c r="B13" s="260"/>
      <c r="C13" s="260"/>
      <c r="D13" s="260"/>
      <c r="E13" s="260"/>
      <c r="F13" s="260"/>
      <c r="G13" s="260"/>
      <c r="H13" s="260"/>
      <c r="I13" s="260"/>
    </row>
    <row r="14" spans="1:9" ht="12.75" customHeight="1" thickTop="1" x14ac:dyDescent="0.2">
      <c r="A14" s="259"/>
      <c r="B14" s="259"/>
      <c r="C14" s="259"/>
      <c r="D14" s="259"/>
      <c r="E14" s="259"/>
      <c r="F14" s="259"/>
      <c r="G14" s="259"/>
      <c r="H14" s="259"/>
      <c r="I14" s="259"/>
    </row>
    <row r="15" spans="1:9" ht="12.75" customHeight="1" x14ac:dyDescent="0.2">
      <c r="A15" s="259"/>
      <c r="B15" s="259"/>
      <c r="C15" s="259"/>
      <c r="D15" s="259"/>
      <c r="E15" s="259"/>
      <c r="F15" s="259"/>
      <c r="G15" s="259"/>
      <c r="H15" s="259"/>
      <c r="I15" s="259"/>
    </row>
    <row r="16" spans="1:9" ht="12.75" customHeight="1" x14ac:dyDescent="0.2">
      <c r="A16" s="858" t="s">
        <v>348</v>
      </c>
      <c r="B16" s="858"/>
      <c r="C16" s="858"/>
      <c r="D16" s="858"/>
      <c r="E16" s="858"/>
      <c r="F16" s="858"/>
      <c r="G16" s="858"/>
      <c r="H16" s="858"/>
      <c r="I16" s="858"/>
    </row>
    <row r="17" spans="1:9" ht="12.75" customHeight="1" x14ac:dyDescent="0.2">
      <c r="A17" s="858"/>
      <c r="B17" s="858"/>
      <c r="C17" s="858"/>
      <c r="D17" s="858"/>
      <c r="E17" s="858"/>
      <c r="F17" s="858"/>
      <c r="G17" s="858"/>
      <c r="H17" s="858"/>
      <c r="I17" s="858"/>
    </row>
    <row r="18" spans="1:9" ht="12.75" customHeight="1" x14ac:dyDescent="0.2">
      <c r="A18" s="261"/>
      <c r="B18" s="261"/>
      <c r="C18" s="261"/>
      <c r="D18" s="261"/>
      <c r="E18" s="261"/>
      <c r="F18" s="261"/>
      <c r="G18" s="261"/>
      <c r="H18" s="261"/>
      <c r="I18" s="261"/>
    </row>
    <row r="19" spans="1:9" ht="12.75" customHeight="1" x14ac:dyDescent="0.2">
      <c r="A19" s="858" t="s">
        <v>349</v>
      </c>
      <c r="B19" s="858"/>
      <c r="C19" s="858"/>
      <c r="D19" s="858"/>
      <c r="E19" s="858"/>
      <c r="F19" s="858"/>
      <c r="G19" s="858"/>
      <c r="H19" s="858"/>
      <c r="I19" s="858"/>
    </row>
    <row r="20" spans="1:9" ht="12.75" customHeight="1" x14ac:dyDescent="0.2">
      <c r="A20" s="858"/>
      <c r="B20" s="858"/>
      <c r="C20" s="858"/>
      <c r="D20" s="858"/>
      <c r="E20" s="858"/>
      <c r="F20" s="858"/>
      <c r="G20" s="858"/>
      <c r="H20" s="858"/>
      <c r="I20" s="858"/>
    </row>
    <row r="21" spans="1:9" ht="12.75" customHeight="1" x14ac:dyDescent="0.2">
      <c r="A21" s="259"/>
      <c r="B21" s="259"/>
      <c r="C21" s="259"/>
      <c r="D21" s="259"/>
      <c r="E21" s="259"/>
      <c r="F21" s="259"/>
      <c r="G21" s="259"/>
      <c r="H21" s="259"/>
      <c r="I21" s="259"/>
    </row>
    <row r="22" spans="1:9" ht="12.75" customHeight="1" x14ac:dyDescent="0.2">
      <c r="A22" s="259"/>
      <c r="B22" s="259"/>
      <c r="C22" s="259"/>
      <c r="D22" s="259"/>
      <c r="E22" s="259"/>
      <c r="F22" s="259"/>
      <c r="G22" s="259"/>
      <c r="H22" s="259"/>
      <c r="I22" s="259"/>
    </row>
    <row r="23" spans="1:9" ht="12.75" customHeight="1" x14ac:dyDescent="0.2">
      <c r="A23" s="259"/>
      <c r="B23" s="259"/>
      <c r="C23" s="259"/>
      <c r="D23" s="259"/>
      <c r="E23" s="259"/>
      <c r="F23" s="259"/>
      <c r="G23" s="259"/>
      <c r="H23" s="259"/>
      <c r="I23" s="259"/>
    </row>
    <row r="24" spans="1:9" ht="12.75" customHeight="1" x14ac:dyDescent="0.2">
      <c r="A24" s="858" t="s">
        <v>79</v>
      </c>
      <c r="B24" s="858"/>
      <c r="C24" s="858"/>
      <c r="D24" s="858"/>
      <c r="E24" s="858"/>
      <c r="F24" s="858"/>
      <c r="G24" s="858"/>
      <c r="H24" s="858"/>
      <c r="I24" s="858"/>
    </row>
    <row r="25" spans="1:9" ht="12.75" customHeight="1" x14ac:dyDescent="0.2">
      <c r="A25" s="858"/>
      <c r="B25" s="858"/>
      <c r="C25" s="858"/>
      <c r="D25" s="858"/>
      <c r="E25" s="858"/>
      <c r="F25" s="858"/>
      <c r="G25" s="858"/>
      <c r="H25" s="858"/>
      <c r="I25" s="858"/>
    </row>
    <row r="26" spans="1:9" ht="12.75" customHeight="1" x14ac:dyDescent="0.2">
      <c r="A26" s="858"/>
      <c r="B26" s="858"/>
      <c r="C26" s="858"/>
      <c r="D26" s="858"/>
      <c r="E26" s="858"/>
      <c r="F26" s="858"/>
      <c r="G26" s="858"/>
      <c r="H26" s="858"/>
      <c r="I26" s="858"/>
    </row>
    <row r="27" spans="1:9" ht="12.75" customHeight="1" x14ac:dyDescent="0.2">
      <c r="A27" s="858"/>
      <c r="B27" s="858"/>
      <c r="C27" s="858"/>
      <c r="D27" s="858"/>
      <c r="E27" s="858"/>
      <c r="F27" s="858"/>
      <c r="G27" s="858"/>
      <c r="H27" s="858"/>
      <c r="I27" s="858"/>
    </row>
    <row r="28" spans="1:9" ht="12.75" customHeight="1" x14ac:dyDescent="0.2">
      <c r="A28" s="261"/>
      <c r="B28" s="261"/>
      <c r="C28" s="261"/>
      <c r="D28" s="261"/>
      <c r="E28" s="261"/>
      <c r="F28" s="261"/>
      <c r="G28" s="261"/>
      <c r="H28" s="261"/>
      <c r="I28" s="261"/>
    </row>
    <row r="29" spans="1:9" ht="12.75" customHeight="1" x14ac:dyDescent="0.2">
      <c r="A29" s="259"/>
      <c r="B29" s="259"/>
      <c r="C29" s="259"/>
      <c r="D29" s="259"/>
      <c r="E29" s="259"/>
      <c r="F29" s="259"/>
      <c r="G29" s="259"/>
      <c r="H29" s="259"/>
      <c r="I29" s="259"/>
    </row>
    <row r="30" spans="1:9" ht="12.75" customHeight="1" x14ac:dyDescent="0.2">
      <c r="A30" s="858" t="s">
        <v>97</v>
      </c>
      <c r="B30" s="858"/>
      <c r="C30" s="858"/>
      <c r="D30" s="858"/>
      <c r="E30" s="858"/>
      <c r="F30" s="858"/>
      <c r="G30" s="858"/>
      <c r="H30" s="858"/>
      <c r="I30" s="858"/>
    </row>
    <row r="31" spans="1:9" ht="12.75" customHeight="1" x14ac:dyDescent="0.2">
      <c r="A31" s="858"/>
      <c r="B31" s="858"/>
      <c r="C31" s="858"/>
      <c r="D31" s="858"/>
      <c r="E31" s="858"/>
      <c r="F31" s="858"/>
      <c r="G31" s="858"/>
      <c r="H31" s="858"/>
      <c r="I31" s="858"/>
    </row>
    <row r="32" spans="1:9" ht="12.75" customHeight="1" x14ac:dyDescent="0.2">
      <c r="A32" s="858"/>
      <c r="B32" s="858"/>
      <c r="C32" s="858"/>
      <c r="D32" s="858"/>
      <c r="E32" s="858"/>
      <c r="F32" s="858"/>
      <c r="G32" s="858"/>
      <c r="H32" s="858"/>
      <c r="I32" s="858"/>
    </row>
    <row r="33" spans="1:9" ht="12.75" customHeight="1" x14ac:dyDescent="0.2">
      <c r="A33" s="858"/>
      <c r="B33" s="858"/>
      <c r="C33" s="858"/>
      <c r="D33" s="858"/>
      <c r="E33" s="858"/>
      <c r="F33" s="858"/>
      <c r="G33" s="858"/>
      <c r="H33" s="858"/>
      <c r="I33" s="858"/>
    </row>
    <row r="34" spans="1:9" ht="12.75" customHeight="1" x14ac:dyDescent="0.2">
      <c r="A34" s="259"/>
      <c r="B34" s="259"/>
      <c r="C34" s="259"/>
      <c r="D34" s="259"/>
      <c r="E34" s="259"/>
      <c r="F34" s="259"/>
      <c r="G34" s="259"/>
      <c r="H34" s="259"/>
      <c r="I34" s="259"/>
    </row>
    <row r="35" spans="1:9" ht="12.75" customHeight="1" thickBot="1" x14ac:dyDescent="0.25">
      <c r="A35" s="259"/>
      <c r="B35" s="259"/>
      <c r="C35" s="259"/>
      <c r="D35" s="259"/>
      <c r="E35" s="259"/>
      <c r="F35" s="259"/>
      <c r="G35" s="259"/>
      <c r="H35" s="259"/>
      <c r="I35" s="259"/>
    </row>
    <row r="36" spans="1:9" ht="12.75" customHeight="1" thickTop="1" x14ac:dyDescent="0.2">
      <c r="A36" s="262"/>
      <c r="B36" s="262"/>
      <c r="C36" s="262"/>
      <c r="D36" s="262"/>
      <c r="E36" s="262"/>
      <c r="F36" s="262"/>
      <c r="G36" s="262"/>
      <c r="H36" s="262"/>
      <c r="I36" s="262"/>
    </row>
    <row r="37" spans="1:9" ht="12.75" customHeight="1" x14ac:dyDescent="0.2">
      <c r="A37" s="259"/>
      <c r="B37" s="259"/>
      <c r="C37" s="259"/>
      <c r="D37" s="259"/>
      <c r="E37" s="259"/>
      <c r="F37" s="259"/>
      <c r="G37" s="259"/>
      <c r="H37" s="259"/>
      <c r="I37" s="259"/>
    </row>
    <row r="38" spans="1:9" ht="12.75" customHeight="1" x14ac:dyDescent="0.2">
      <c r="A38" s="259"/>
      <c r="B38" s="259"/>
      <c r="C38" s="259"/>
      <c r="D38" s="259"/>
      <c r="E38" s="259"/>
      <c r="F38" s="259"/>
      <c r="G38" s="259"/>
      <c r="H38" s="259"/>
      <c r="I38" s="259"/>
    </row>
    <row r="39" spans="1:9" ht="12.75" customHeight="1" x14ac:dyDescent="0.2">
      <c r="A39" s="259"/>
      <c r="B39" s="259"/>
      <c r="C39" s="259"/>
      <c r="D39" s="259"/>
      <c r="E39" s="259"/>
      <c r="F39" s="259"/>
      <c r="G39" s="259"/>
      <c r="H39" s="259"/>
      <c r="I39" s="259"/>
    </row>
    <row r="40" spans="1:9" ht="12.75" customHeight="1" x14ac:dyDescent="0.2">
      <c r="A40" s="259"/>
      <c r="B40" s="259"/>
      <c r="C40" s="259"/>
      <c r="D40" s="259"/>
      <c r="E40" s="259"/>
      <c r="F40" s="259"/>
      <c r="G40" s="259"/>
      <c r="H40" s="259"/>
      <c r="I40" s="259"/>
    </row>
    <row r="41" spans="1:9" ht="12.75" customHeight="1" x14ac:dyDescent="0.2">
      <c r="A41" s="259"/>
      <c r="B41" s="259"/>
      <c r="C41" s="259"/>
      <c r="D41" s="259"/>
      <c r="E41" s="259"/>
      <c r="F41" s="259"/>
      <c r="G41" s="259"/>
      <c r="H41" s="259"/>
      <c r="I41" s="259"/>
    </row>
    <row r="42" spans="1:9" ht="12.75" customHeight="1" x14ac:dyDescent="0.2">
      <c r="A42" s="259"/>
      <c r="B42" s="259"/>
      <c r="C42" s="259"/>
      <c r="D42" s="259"/>
      <c r="E42" s="259"/>
      <c r="F42" s="259"/>
      <c r="G42" s="259"/>
      <c r="H42" s="259"/>
      <c r="I42" s="259"/>
    </row>
    <row r="43" spans="1:9" ht="12.75" customHeight="1" x14ac:dyDescent="0.2">
      <c r="A43" s="259"/>
      <c r="B43" s="259"/>
      <c r="C43" s="259"/>
      <c r="D43" s="259"/>
      <c r="E43" s="259"/>
      <c r="F43" s="259"/>
      <c r="G43" s="259"/>
      <c r="H43" s="259"/>
      <c r="I43" s="259"/>
    </row>
    <row r="44" spans="1:9" ht="12.75" customHeight="1" x14ac:dyDescent="0.2">
      <c r="A44" s="259"/>
      <c r="B44" s="259"/>
      <c r="C44" s="259"/>
      <c r="D44" s="259"/>
      <c r="E44" s="259"/>
      <c r="F44" s="259"/>
      <c r="G44" s="259"/>
      <c r="H44" s="259"/>
      <c r="I44" s="259"/>
    </row>
    <row r="45" spans="1:9" ht="12.75" customHeight="1" x14ac:dyDescent="0.2">
      <c r="A45" s="259"/>
      <c r="B45" s="259"/>
      <c r="C45" s="259"/>
      <c r="D45" s="259"/>
      <c r="E45" s="259"/>
      <c r="F45" s="259"/>
      <c r="G45" s="259"/>
      <c r="H45" s="259"/>
      <c r="I45" s="259"/>
    </row>
    <row r="46" spans="1:9" ht="12.75" customHeight="1" x14ac:dyDescent="0.2">
      <c r="A46" s="259"/>
      <c r="B46" s="259"/>
      <c r="C46" s="259"/>
      <c r="D46" s="259"/>
      <c r="E46" s="259"/>
      <c r="F46" s="259"/>
      <c r="G46" s="259"/>
      <c r="H46" s="259"/>
      <c r="I46" s="259"/>
    </row>
    <row r="47" spans="1:9" ht="12.75" customHeight="1" x14ac:dyDescent="0.2">
      <c r="A47" s="259"/>
      <c r="B47" s="259"/>
      <c r="C47" s="259"/>
      <c r="D47" s="259"/>
      <c r="E47" s="259"/>
      <c r="F47" s="259"/>
      <c r="G47" s="259"/>
      <c r="H47" s="259"/>
      <c r="I47" s="259"/>
    </row>
    <row r="48" spans="1:9" ht="12.75" customHeight="1" x14ac:dyDescent="0.2">
      <c r="A48" s="259"/>
      <c r="B48" s="259"/>
      <c r="C48" s="259"/>
      <c r="D48" s="259"/>
      <c r="E48" s="259"/>
      <c r="F48" s="259"/>
      <c r="G48" s="259"/>
      <c r="H48" s="259"/>
      <c r="I48" s="259"/>
    </row>
    <row r="49" spans="1:9" ht="12.75" customHeight="1" x14ac:dyDescent="0.2">
      <c r="A49" s="259"/>
      <c r="B49" s="259"/>
      <c r="C49" s="259"/>
      <c r="D49" s="259"/>
      <c r="E49" s="259"/>
      <c r="F49" s="259"/>
      <c r="G49" s="259"/>
      <c r="H49" s="259"/>
      <c r="I49" s="259"/>
    </row>
    <row r="50" spans="1:9" ht="12.75" customHeight="1" x14ac:dyDescent="0.2">
      <c r="A50" s="259"/>
      <c r="B50" s="259"/>
      <c r="C50" s="259"/>
      <c r="D50" s="259"/>
      <c r="E50" s="259"/>
      <c r="F50" s="259"/>
      <c r="G50" s="259"/>
      <c r="H50" s="259"/>
      <c r="I50" s="259"/>
    </row>
    <row r="51" spans="1:9" ht="12.75" customHeight="1" x14ac:dyDescent="0.2">
      <c r="A51" s="259"/>
      <c r="B51" s="259"/>
      <c r="C51" s="259"/>
      <c r="D51" s="259"/>
      <c r="E51" s="259"/>
      <c r="F51" s="259"/>
      <c r="G51" s="259"/>
      <c r="H51" s="259"/>
      <c r="I51" s="259"/>
    </row>
    <row r="52" spans="1:9" ht="12.75" customHeight="1" x14ac:dyDescent="0.2">
      <c r="A52" s="259"/>
      <c r="B52" s="259"/>
      <c r="C52" s="259"/>
      <c r="D52" s="259"/>
      <c r="E52" s="259"/>
      <c r="F52" s="259"/>
      <c r="G52" s="259"/>
      <c r="H52" s="259"/>
      <c r="I52" s="259"/>
    </row>
    <row r="53" spans="1:9" ht="12.75" customHeight="1" x14ac:dyDescent="0.2">
      <c r="A53" s="259"/>
      <c r="B53" s="259"/>
      <c r="C53" s="259"/>
      <c r="D53" s="259"/>
      <c r="E53" s="259"/>
      <c r="F53" s="259"/>
      <c r="G53" s="259"/>
      <c r="H53" s="259"/>
      <c r="I53" s="259"/>
    </row>
    <row r="54" spans="1:9" ht="12.75" customHeight="1" x14ac:dyDescent="0.2">
      <c r="A54" s="259"/>
      <c r="B54" s="259"/>
      <c r="C54" s="259"/>
      <c r="D54" s="259"/>
      <c r="E54" s="259"/>
      <c r="F54" s="259"/>
      <c r="G54" s="259"/>
      <c r="H54" s="259"/>
      <c r="I54" s="259"/>
    </row>
    <row r="55" spans="1:9" ht="12.75" customHeight="1" x14ac:dyDescent="0.2">
      <c r="A55" s="259"/>
      <c r="B55" s="259"/>
      <c r="C55" s="259"/>
      <c r="D55" s="259"/>
      <c r="E55" s="259"/>
      <c r="F55" s="259"/>
      <c r="G55" s="259"/>
      <c r="H55" s="259"/>
      <c r="I55" s="259"/>
    </row>
  </sheetData>
  <mergeCells count="4">
    <mergeCell ref="A16:I17"/>
    <mergeCell ref="A19:I20"/>
    <mergeCell ref="A24:I27"/>
    <mergeCell ref="A30:I33"/>
  </mergeCells>
  <phoneticPr fontId="6"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7"/>
  <sheetViews>
    <sheetView showGridLines="0" topLeftCell="A64" zoomScaleNormal="100" workbookViewId="0">
      <selection activeCell="C93" sqref="C93"/>
    </sheetView>
  </sheetViews>
  <sheetFormatPr defaultRowHeight="12.75" x14ac:dyDescent="0.2"/>
  <cols>
    <col min="1" max="1" width="4.85546875" style="526" customWidth="1"/>
    <col min="2" max="2" width="16.5703125" style="526" customWidth="1"/>
    <col min="3" max="4" width="15.28515625" style="528" customWidth="1"/>
    <col min="5" max="9" width="10.7109375" style="528" customWidth="1"/>
    <col min="10" max="10" width="15.28515625" style="527" customWidth="1"/>
    <col min="11" max="15" width="10.7109375" style="527" customWidth="1"/>
    <col min="16" max="16" width="12.5703125" style="527" customWidth="1"/>
    <col min="17" max="16384" width="9.140625" style="526"/>
  </cols>
  <sheetData>
    <row r="1" spans="1:16" ht="18.75" customHeight="1" x14ac:dyDescent="0.2">
      <c r="A1" s="886" t="s">
        <v>439</v>
      </c>
      <c r="B1" s="887"/>
      <c r="C1" s="887"/>
      <c r="D1" s="887"/>
      <c r="E1" s="887"/>
      <c r="F1" s="887"/>
      <c r="G1" s="887"/>
      <c r="H1" s="887"/>
      <c r="I1" s="887"/>
      <c r="J1" s="887"/>
      <c r="K1" s="887"/>
      <c r="L1" s="887"/>
      <c r="M1" s="887"/>
      <c r="N1" s="887"/>
      <c r="O1" s="887"/>
      <c r="P1" s="887"/>
    </row>
    <row r="2" spans="1:16" ht="18.75" customHeight="1" x14ac:dyDescent="0.2">
      <c r="A2" s="888" t="s">
        <v>536</v>
      </c>
      <c r="B2" s="889"/>
      <c r="C2" s="889"/>
      <c r="D2" s="889"/>
      <c r="E2" s="889"/>
      <c r="F2" s="889"/>
      <c r="G2" s="889"/>
      <c r="H2" s="889"/>
      <c r="I2" s="889"/>
      <c r="J2" s="889"/>
      <c r="K2" s="889"/>
      <c r="L2" s="889"/>
      <c r="M2" s="889"/>
      <c r="N2" s="889"/>
      <c r="O2" s="889"/>
      <c r="P2" s="889"/>
    </row>
    <row r="3" spans="1:16" ht="12.75" customHeight="1" x14ac:dyDescent="0.2">
      <c r="A3" s="716"/>
      <c r="B3" s="717"/>
      <c r="C3" s="717"/>
      <c r="D3" s="717"/>
      <c r="E3" s="717"/>
      <c r="F3" s="717"/>
      <c r="G3" s="717"/>
      <c r="H3" s="717"/>
      <c r="I3" s="717"/>
      <c r="J3" s="717"/>
      <c r="K3" s="717"/>
      <c r="L3" s="717"/>
      <c r="M3" s="717"/>
      <c r="N3" s="717"/>
      <c r="O3" s="717"/>
      <c r="P3" s="554" t="s">
        <v>440</v>
      </c>
    </row>
    <row r="4" spans="1:16" s="544" customFormat="1" ht="30" customHeight="1" x14ac:dyDescent="0.2">
      <c r="A4" s="869" t="s">
        <v>306</v>
      </c>
      <c r="B4" s="872" t="s">
        <v>307</v>
      </c>
      <c r="C4" s="875" t="s">
        <v>374</v>
      </c>
      <c r="D4" s="876"/>
      <c r="E4" s="876"/>
      <c r="F4" s="876"/>
      <c r="G4" s="876"/>
      <c r="H4" s="876"/>
      <c r="I4" s="877"/>
      <c r="J4" s="878" t="s">
        <v>302</v>
      </c>
      <c r="K4" s="879"/>
      <c r="L4" s="879"/>
      <c r="M4" s="879"/>
      <c r="N4" s="879"/>
      <c r="O4" s="880"/>
      <c r="P4" s="881" t="s">
        <v>310</v>
      </c>
    </row>
    <row r="5" spans="1:16" s="544" customFormat="1" ht="30" customHeight="1" x14ac:dyDescent="0.2">
      <c r="A5" s="870"/>
      <c r="B5" s="873"/>
      <c r="C5" s="884" t="s">
        <v>303</v>
      </c>
      <c r="D5" s="884" t="s">
        <v>304</v>
      </c>
      <c r="E5" s="859" t="s">
        <v>399</v>
      </c>
      <c r="F5" s="860"/>
      <c r="G5" s="860"/>
      <c r="H5" s="860"/>
      <c r="I5" s="861"/>
      <c r="J5" s="862" t="s">
        <v>311</v>
      </c>
      <c r="K5" s="864" t="s">
        <v>398</v>
      </c>
      <c r="L5" s="865"/>
      <c r="M5" s="865"/>
      <c r="N5" s="865"/>
      <c r="O5" s="866"/>
      <c r="P5" s="882"/>
    </row>
    <row r="6" spans="1:16" s="544" customFormat="1" ht="30" customHeight="1" x14ac:dyDescent="0.2">
      <c r="A6" s="871"/>
      <c r="B6" s="874"/>
      <c r="C6" s="885"/>
      <c r="D6" s="885"/>
      <c r="E6" s="515" t="s">
        <v>343</v>
      </c>
      <c r="F6" s="515" t="s">
        <v>344</v>
      </c>
      <c r="G6" s="515" t="s">
        <v>308</v>
      </c>
      <c r="H6" s="515" t="s">
        <v>309</v>
      </c>
      <c r="I6" s="515" t="s">
        <v>310</v>
      </c>
      <c r="J6" s="863"/>
      <c r="K6" s="708" t="s">
        <v>343</v>
      </c>
      <c r="L6" s="708" t="s">
        <v>344</v>
      </c>
      <c r="M6" s="708" t="s">
        <v>308</v>
      </c>
      <c r="N6" s="708" t="s">
        <v>309</v>
      </c>
      <c r="O6" s="708" t="s">
        <v>310</v>
      </c>
      <c r="P6" s="883"/>
    </row>
    <row r="7" spans="1:16" s="533" customFormat="1" ht="15.95" customHeight="1" x14ac:dyDescent="0.2">
      <c r="A7" s="553" t="s">
        <v>231</v>
      </c>
      <c r="B7" s="552" t="s">
        <v>141</v>
      </c>
      <c r="C7" s="423">
        <v>102</v>
      </c>
      <c r="D7" s="423">
        <v>5613</v>
      </c>
      <c r="E7" s="423">
        <v>1789</v>
      </c>
      <c r="F7" s="423">
        <v>1909</v>
      </c>
      <c r="G7" s="424">
        <v>6</v>
      </c>
      <c r="H7" s="424">
        <v>16</v>
      </c>
      <c r="I7" s="541">
        <f t="shared" ref="I7:I46" si="0">SUM(E7:H7)</f>
        <v>3720</v>
      </c>
      <c r="J7" s="427">
        <v>34</v>
      </c>
      <c r="K7" s="427">
        <v>14</v>
      </c>
      <c r="L7" s="427">
        <v>28</v>
      </c>
      <c r="M7" s="428">
        <v>3</v>
      </c>
      <c r="N7" s="428">
        <v>8</v>
      </c>
      <c r="O7" s="540">
        <f t="shared" ref="O7:O46" si="1">SUM(K7:N7)</f>
        <v>53</v>
      </c>
      <c r="P7" s="539">
        <f t="shared" ref="P7:P46" si="2">+C7+D7+I7+J7+O7</f>
        <v>9522</v>
      </c>
    </row>
    <row r="8" spans="1:16" s="533" customFormat="1" ht="15.95" customHeight="1" x14ac:dyDescent="0.2">
      <c r="A8" s="553" t="s">
        <v>232</v>
      </c>
      <c r="B8" s="552" t="s">
        <v>142</v>
      </c>
      <c r="C8" s="423">
        <v>12</v>
      </c>
      <c r="D8" s="423">
        <v>854</v>
      </c>
      <c r="E8" s="423">
        <v>169</v>
      </c>
      <c r="F8" s="423">
        <v>222</v>
      </c>
      <c r="G8" s="424">
        <v>0</v>
      </c>
      <c r="H8" s="424">
        <v>1</v>
      </c>
      <c r="I8" s="541">
        <f t="shared" si="0"/>
        <v>392</v>
      </c>
      <c r="J8" s="427">
        <v>11</v>
      </c>
      <c r="K8" s="427">
        <v>1</v>
      </c>
      <c r="L8" s="427">
        <v>1</v>
      </c>
      <c r="M8" s="428">
        <v>1</v>
      </c>
      <c r="N8" s="428">
        <v>1</v>
      </c>
      <c r="O8" s="540">
        <f t="shared" si="1"/>
        <v>4</v>
      </c>
      <c r="P8" s="539">
        <f t="shared" si="2"/>
        <v>1273</v>
      </c>
    </row>
    <row r="9" spans="1:16" s="533" customFormat="1" ht="15.95" customHeight="1" x14ac:dyDescent="0.2">
      <c r="A9" s="553" t="s">
        <v>233</v>
      </c>
      <c r="B9" s="552" t="s">
        <v>246</v>
      </c>
      <c r="C9" s="423">
        <v>32</v>
      </c>
      <c r="D9" s="423">
        <v>1638</v>
      </c>
      <c r="E9" s="423">
        <v>593</v>
      </c>
      <c r="F9" s="423">
        <v>316</v>
      </c>
      <c r="G9" s="424">
        <v>3</v>
      </c>
      <c r="H9" s="424">
        <v>14</v>
      </c>
      <c r="I9" s="541">
        <f t="shared" si="0"/>
        <v>926</v>
      </c>
      <c r="J9" s="427">
        <v>5</v>
      </c>
      <c r="K9" s="427">
        <v>6</v>
      </c>
      <c r="L9" s="427">
        <v>2</v>
      </c>
      <c r="M9" s="428">
        <v>0</v>
      </c>
      <c r="N9" s="428">
        <v>2</v>
      </c>
      <c r="O9" s="540">
        <f t="shared" si="1"/>
        <v>10</v>
      </c>
      <c r="P9" s="539">
        <f t="shared" si="2"/>
        <v>2611</v>
      </c>
    </row>
    <row r="10" spans="1:16" s="533" customFormat="1" ht="15.95" customHeight="1" x14ac:dyDescent="0.2">
      <c r="A10" s="553" t="s">
        <v>234</v>
      </c>
      <c r="B10" s="552" t="s">
        <v>143</v>
      </c>
      <c r="C10" s="423">
        <v>10</v>
      </c>
      <c r="D10" s="423">
        <v>211</v>
      </c>
      <c r="E10" s="423">
        <v>91</v>
      </c>
      <c r="F10" s="423">
        <v>152</v>
      </c>
      <c r="G10" s="424">
        <v>0</v>
      </c>
      <c r="H10" s="424">
        <v>0</v>
      </c>
      <c r="I10" s="541">
        <f t="shared" si="0"/>
        <v>243</v>
      </c>
      <c r="J10" s="427">
        <v>0</v>
      </c>
      <c r="K10" s="427">
        <v>4</v>
      </c>
      <c r="L10" s="427">
        <v>12</v>
      </c>
      <c r="M10" s="428">
        <v>0</v>
      </c>
      <c r="N10" s="428">
        <v>1</v>
      </c>
      <c r="O10" s="540">
        <f t="shared" si="1"/>
        <v>17</v>
      </c>
      <c r="P10" s="539">
        <f t="shared" si="2"/>
        <v>481</v>
      </c>
    </row>
    <row r="11" spans="1:16" s="533" customFormat="1" ht="15.95" customHeight="1" x14ac:dyDescent="0.2">
      <c r="A11" s="553" t="s">
        <v>235</v>
      </c>
      <c r="B11" s="552" t="s">
        <v>144</v>
      </c>
      <c r="C11" s="423">
        <v>16</v>
      </c>
      <c r="D11" s="423">
        <v>927</v>
      </c>
      <c r="E11" s="423">
        <v>313</v>
      </c>
      <c r="F11" s="423">
        <v>177</v>
      </c>
      <c r="G11" s="424">
        <v>0</v>
      </c>
      <c r="H11" s="424">
        <v>3</v>
      </c>
      <c r="I11" s="541">
        <f t="shared" si="0"/>
        <v>493</v>
      </c>
      <c r="J11" s="427">
        <v>6</v>
      </c>
      <c r="K11" s="427">
        <v>1</v>
      </c>
      <c r="L11" s="427">
        <v>1</v>
      </c>
      <c r="M11" s="428">
        <v>2</v>
      </c>
      <c r="N11" s="428">
        <v>4</v>
      </c>
      <c r="O11" s="540">
        <f t="shared" si="1"/>
        <v>8</v>
      </c>
      <c r="P11" s="539">
        <f t="shared" si="2"/>
        <v>1450</v>
      </c>
    </row>
    <row r="12" spans="1:16" s="533" customFormat="1" ht="15.95" customHeight="1" x14ac:dyDescent="0.2">
      <c r="A12" s="553" t="s">
        <v>236</v>
      </c>
      <c r="B12" s="552" t="s">
        <v>145</v>
      </c>
      <c r="C12" s="423">
        <v>357</v>
      </c>
      <c r="D12" s="423">
        <v>17545</v>
      </c>
      <c r="E12" s="423">
        <v>4449</v>
      </c>
      <c r="F12" s="423">
        <v>3342</v>
      </c>
      <c r="G12" s="424">
        <v>7</v>
      </c>
      <c r="H12" s="424">
        <v>67</v>
      </c>
      <c r="I12" s="541">
        <f t="shared" si="0"/>
        <v>7865</v>
      </c>
      <c r="J12" s="427">
        <v>133</v>
      </c>
      <c r="K12" s="427">
        <v>65</v>
      </c>
      <c r="L12" s="427">
        <v>93</v>
      </c>
      <c r="M12" s="428">
        <v>4</v>
      </c>
      <c r="N12" s="428">
        <v>13</v>
      </c>
      <c r="O12" s="540">
        <f t="shared" si="1"/>
        <v>175</v>
      </c>
      <c r="P12" s="539">
        <f t="shared" si="2"/>
        <v>26075</v>
      </c>
    </row>
    <row r="13" spans="1:16" s="533" customFormat="1" ht="15.95" customHeight="1" x14ac:dyDescent="0.2">
      <c r="A13" s="553" t="s">
        <v>237</v>
      </c>
      <c r="B13" s="552" t="s">
        <v>146</v>
      </c>
      <c r="C13" s="423">
        <v>146</v>
      </c>
      <c r="D13" s="423">
        <v>6632</v>
      </c>
      <c r="E13" s="423">
        <v>1340</v>
      </c>
      <c r="F13" s="423">
        <v>1371</v>
      </c>
      <c r="G13" s="424">
        <v>5</v>
      </c>
      <c r="H13" s="424">
        <v>17</v>
      </c>
      <c r="I13" s="541">
        <f t="shared" si="0"/>
        <v>2733</v>
      </c>
      <c r="J13" s="427">
        <v>50</v>
      </c>
      <c r="K13" s="427">
        <v>19</v>
      </c>
      <c r="L13" s="427">
        <v>24</v>
      </c>
      <c r="M13" s="428">
        <v>8</v>
      </c>
      <c r="N13" s="428">
        <v>15</v>
      </c>
      <c r="O13" s="540">
        <f t="shared" si="1"/>
        <v>66</v>
      </c>
      <c r="P13" s="539">
        <f t="shared" si="2"/>
        <v>9627</v>
      </c>
    </row>
    <row r="14" spans="1:16" s="533" customFormat="1" ht="15.95" customHeight="1" x14ac:dyDescent="0.2">
      <c r="A14" s="553" t="s">
        <v>238</v>
      </c>
      <c r="B14" s="552" t="s">
        <v>147</v>
      </c>
      <c r="C14" s="423">
        <v>7</v>
      </c>
      <c r="D14" s="423">
        <v>531</v>
      </c>
      <c r="E14" s="423">
        <v>269</v>
      </c>
      <c r="F14" s="423">
        <v>162</v>
      </c>
      <c r="G14" s="424">
        <v>1</v>
      </c>
      <c r="H14" s="424">
        <v>4</v>
      </c>
      <c r="I14" s="541">
        <f t="shared" si="0"/>
        <v>436</v>
      </c>
      <c r="J14" s="427">
        <v>5</v>
      </c>
      <c r="K14" s="427">
        <v>0</v>
      </c>
      <c r="L14" s="427">
        <v>1</v>
      </c>
      <c r="M14" s="428">
        <v>0</v>
      </c>
      <c r="N14" s="428">
        <v>2</v>
      </c>
      <c r="O14" s="540">
        <f t="shared" si="1"/>
        <v>3</v>
      </c>
      <c r="P14" s="539">
        <f t="shared" si="2"/>
        <v>982</v>
      </c>
    </row>
    <row r="15" spans="1:16" s="533" customFormat="1" ht="15.95" customHeight="1" x14ac:dyDescent="0.2">
      <c r="A15" s="553" t="s">
        <v>239</v>
      </c>
      <c r="B15" s="552" t="s">
        <v>148</v>
      </c>
      <c r="C15" s="423">
        <v>88</v>
      </c>
      <c r="D15" s="423">
        <v>3167</v>
      </c>
      <c r="E15" s="423">
        <v>1086</v>
      </c>
      <c r="F15" s="423">
        <v>681</v>
      </c>
      <c r="G15" s="424">
        <v>5</v>
      </c>
      <c r="H15" s="424">
        <v>16</v>
      </c>
      <c r="I15" s="541">
        <f t="shared" si="0"/>
        <v>1788</v>
      </c>
      <c r="J15" s="427">
        <v>12</v>
      </c>
      <c r="K15" s="427">
        <v>9</v>
      </c>
      <c r="L15" s="427">
        <v>6</v>
      </c>
      <c r="M15" s="428">
        <v>1</v>
      </c>
      <c r="N15" s="428">
        <v>0</v>
      </c>
      <c r="O15" s="540">
        <f t="shared" si="1"/>
        <v>16</v>
      </c>
      <c r="P15" s="539">
        <f t="shared" si="2"/>
        <v>5071</v>
      </c>
    </row>
    <row r="16" spans="1:16" s="533" customFormat="1" ht="15.95" customHeight="1" x14ac:dyDescent="0.2">
      <c r="A16" s="543">
        <f t="shared" ref="A16:A46" si="3">+A15+1</f>
        <v>10</v>
      </c>
      <c r="B16" s="552" t="s">
        <v>149</v>
      </c>
      <c r="C16" s="423">
        <v>83</v>
      </c>
      <c r="D16" s="423">
        <v>3653</v>
      </c>
      <c r="E16" s="423">
        <v>1564</v>
      </c>
      <c r="F16" s="423">
        <v>840</v>
      </c>
      <c r="G16" s="424">
        <v>3</v>
      </c>
      <c r="H16" s="424">
        <v>13</v>
      </c>
      <c r="I16" s="541">
        <f t="shared" si="0"/>
        <v>2420</v>
      </c>
      <c r="J16" s="427">
        <v>16</v>
      </c>
      <c r="K16" s="427">
        <v>14</v>
      </c>
      <c r="L16" s="427">
        <v>8</v>
      </c>
      <c r="M16" s="428">
        <v>0</v>
      </c>
      <c r="N16" s="428">
        <v>1</v>
      </c>
      <c r="O16" s="540">
        <f t="shared" si="1"/>
        <v>23</v>
      </c>
      <c r="P16" s="539">
        <f t="shared" si="2"/>
        <v>6195</v>
      </c>
    </row>
    <row r="17" spans="1:16" s="533" customFormat="1" ht="15.95" customHeight="1" x14ac:dyDescent="0.2">
      <c r="A17" s="543">
        <f t="shared" si="3"/>
        <v>11</v>
      </c>
      <c r="B17" s="552" t="s">
        <v>150</v>
      </c>
      <c r="C17" s="423">
        <v>10</v>
      </c>
      <c r="D17" s="423">
        <v>769</v>
      </c>
      <c r="E17" s="423">
        <v>252</v>
      </c>
      <c r="F17" s="423">
        <v>122</v>
      </c>
      <c r="G17" s="424">
        <v>1</v>
      </c>
      <c r="H17" s="424">
        <v>5</v>
      </c>
      <c r="I17" s="541">
        <f t="shared" si="0"/>
        <v>380</v>
      </c>
      <c r="J17" s="427">
        <v>12</v>
      </c>
      <c r="K17" s="427">
        <v>3</v>
      </c>
      <c r="L17" s="427">
        <v>1</v>
      </c>
      <c r="M17" s="428">
        <v>0</v>
      </c>
      <c r="N17" s="428">
        <v>0</v>
      </c>
      <c r="O17" s="540">
        <f t="shared" si="1"/>
        <v>4</v>
      </c>
      <c r="P17" s="539">
        <f t="shared" si="2"/>
        <v>1175</v>
      </c>
    </row>
    <row r="18" spans="1:16" s="533" customFormat="1" ht="15.95" customHeight="1" x14ac:dyDescent="0.2">
      <c r="A18" s="543">
        <f t="shared" si="3"/>
        <v>12</v>
      </c>
      <c r="B18" s="552" t="s">
        <v>151</v>
      </c>
      <c r="C18" s="423">
        <v>16</v>
      </c>
      <c r="D18" s="423">
        <v>246</v>
      </c>
      <c r="E18" s="423">
        <v>80</v>
      </c>
      <c r="F18" s="423">
        <v>121</v>
      </c>
      <c r="G18" s="424">
        <v>0</v>
      </c>
      <c r="H18" s="424">
        <v>1</v>
      </c>
      <c r="I18" s="541">
        <f t="shared" si="0"/>
        <v>202</v>
      </c>
      <c r="J18" s="427">
        <v>5</v>
      </c>
      <c r="K18" s="427">
        <v>2</v>
      </c>
      <c r="L18" s="427">
        <v>4</v>
      </c>
      <c r="M18" s="428">
        <v>0</v>
      </c>
      <c r="N18" s="428">
        <v>0</v>
      </c>
      <c r="O18" s="540">
        <f t="shared" si="1"/>
        <v>6</v>
      </c>
      <c r="P18" s="539">
        <f t="shared" si="2"/>
        <v>475</v>
      </c>
    </row>
    <row r="19" spans="1:16" s="533" customFormat="1" ht="15.95" customHeight="1" x14ac:dyDescent="0.2">
      <c r="A19" s="543">
        <f t="shared" si="3"/>
        <v>13</v>
      </c>
      <c r="B19" s="552" t="s">
        <v>152</v>
      </c>
      <c r="C19" s="423">
        <v>7</v>
      </c>
      <c r="D19" s="423">
        <v>166</v>
      </c>
      <c r="E19" s="423">
        <v>68</v>
      </c>
      <c r="F19" s="423">
        <v>91</v>
      </c>
      <c r="G19" s="424">
        <v>2</v>
      </c>
      <c r="H19" s="424">
        <v>3</v>
      </c>
      <c r="I19" s="541">
        <f t="shared" si="0"/>
        <v>164</v>
      </c>
      <c r="J19" s="427">
        <v>2</v>
      </c>
      <c r="K19" s="427">
        <v>0</v>
      </c>
      <c r="L19" s="427">
        <v>0</v>
      </c>
      <c r="M19" s="428">
        <v>0</v>
      </c>
      <c r="N19" s="428">
        <v>0</v>
      </c>
      <c r="O19" s="540">
        <f t="shared" si="1"/>
        <v>0</v>
      </c>
      <c r="P19" s="539">
        <f t="shared" si="2"/>
        <v>339</v>
      </c>
    </row>
    <row r="20" spans="1:16" s="533" customFormat="1" ht="15.95" customHeight="1" x14ac:dyDescent="0.2">
      <c r="A20" s="543">
        <f t="shared" si="3"/>
        <v>14</v>
      </c>
      <c r="B20" s="552" t="s">
        <v>153</v>
      </c>
      <c r="C20" s="423">
        <v>35</v>
      </c>
      <c r="D20" s="423">
        <v>886</v>
      </c>
      <c r="E20" s="423">
        <v>280</v>
      </c>
      <c r="F20" s="423">
        <v>162</v>
      </c>
      <c r="G20" s="424">
        <v>4</v>
      </c>
      <c r="H20" s="424">
        <v>14</v>
      </c>
      <c r="I20" s="541">
        <f t="shared" si="0"/>
        <v>460</v>
      </c>
      <c r="J20" s="427">
        <v>14</v>
      </c>
      <c r="K20" s="427">
        <v>7</v>
      </c>
      <c r="L20" s="427">
        <v>7</v>
      </c>
      <c r="M20" s="428">
        <v>0</v>
      </c>
      <c r="N20" s="428">
        <v>0</v>
      </c>
      <c r="O20" s="540">
        <f t="shared" si="1"/>
        <v>14</v>
      </c>
      <c r="P20" s="539">
        <f t="shared" si="2"/>
        <v>1409</v>
      </c>
    </row>
    <row r="21" spans="1:16" s="533" customFormat="1" ht="15.95" customHeight="1" x14ac:dyDescent="0.2">
      <c r="A21" s="543">
        <f t="shared" si="3"/>
        <v>15</v>
      </c>
      <c r="B21" s="552" t="s">
        <v>154</v>
      </c>
      <c r="C21" s="423">
        <v>16</v>
      </c>
      <c r="D21" s="423">
        <v>816</v>
      </c>
      <c r="E21" s="423">
        <v>266</v>
      </c>
      <c r="F21" s="423">
        <v>126</v>
      </c>
      <c r="G21" s="424">
        <v>0</v>
      </c>
      <c r="H21" s="424">
        <v>5</v>
      </c>
      <c r="I21" s="541">
        <f t="shared" si="0"/>
        <v>397</v>
      </c>
      <c r="J21" s="427">
        <v>6</v>
      </c>
      <c r="K21" s="427">
        <v>2</v>
      </c>
      <c r="L21" s="427">
        <v>3</v>
      </c>
      <c r="M21" s="428">
        <v>0</v>
      </c>
      <c r="N21" s="428">
        <v>0</v>
      </c>
      <c r="O21" s="540">
        <f t="shared" si="1"/>
        <v>5</v>
      </c>
      <c r="P21" s="539">
        <f t="shared" si="2"/>
        <v>1240</v>
      </c>
    </row>
    <row r="22" spans="1:16" s="533" customFormat="1" ht="15.95" customHeight="1" x14ac:dyDescent="0.2">
      <c r="A22" s="543">
        <f t="shared" si="3"/>
        <v>16</v>
      </c>
      <c r="B22" s="552" t="s">
        <v>155</v>
      </c>
      <c r="C22" s="423">
        <v>258</v>
      </c>
      <c r="D22" s="423">
        <v>11675</v>
      </c>
      <c r="E22" s="423">
        <v>3200</v>
      </c>
      <c r="F22" s="423">
        <v>2094</v>
      </c>
      <c r="G22" s="424">
        <v>5</v>
      </c>
      <c r="H22" s="424">
        <v>41</v>
      </c>
      <c r="I22" s="541">
        <f t="shared" si="0"/>
        <v>5340</v>
      </c>
      <c r="J22" s="427">
        <v>129</v>
      </c>
      <c r="K22" s="427">
        <v>24</v>
      </c>
      <c r="L22" s="427">
        <v>25</v>
      </c>
      <c r="M22" s="428">
        <v>1</v>
      </c>
      <c r="N22" s="428">
        <v>6</v>
      </c>
      <c r="O22" s="540">
        <f t="shared" si="1"/>
        <v>56</v>
      </c>
      <c r="P22" s="539">
        <f t="shared" si="2"/>
        <v>17458</v>
      </c>
    </row>
    <row r="23" spans="1:16" s="533" customFormat="1" ht="15.95" customHeight="1" x14ac:dyDescent="0.2">
      <c r="A23" s="543">
        <f t="shared" si="3"/>
        <v>17</v>
      </c>
      <c r="B23" s="552" t="s">
        <v>156</v>
      </c>
      <c r="C23" s="423">
        <v>36</v>
      </c>
      <c r="D23" s="423">
        <v>1716</v>
      </c>
      <c r="E23" s="423">
        <v>501</v>
      </c>
      <c r="F23" s="423">
        <v>276</v>
      </c>
      <c r="G23" s="424">
        <v>1</v>
      </c>
      <c r="H23" s="424">
        <v>5</v>
      </c>
      <c r="I23" s="541">
        <f t="shared" si="0"/>
        <v>783</v>
      </c>
      <c r="J23" s="427">
        <v>3</v>
      </c>
      <c r="K23" s="427">
        <v>1</v>
      </c>
      <c r="L23" s="427">
        <v>1</v>
      </c>
      <c r="M23" s="428">
        <v>0</v>
      </c>
      <c r="N23" s="428">
        <v>0</v>
      </c>
      <c r="O23" s="540">
        <f t="shared" si="1"/>
        <v>2</v>
      </c>
      <c r="P23" s="539">
        <f t="shared" si="2"/>
        <v>2540</v>
      </c>
    </row>
    <row r="24" spans="1:16" s="533" customFormat="1" ht="15.95" customHeight="1" x14ac:dyDescent="0.2">
      <c r="A24" s="543">
        <f t="shared" si="3"/>
        <v>18</v>
      </c>
      <c r="B24" s="552" t="s">
        <v>157</v>
      </c>
      <c r="C24" s="423">
        <v>6</v>
      </c>
      <c r="D24" s="423">
        <v>400</v>
      </c>
      <c r="E24" s="423">
        <v>142</v>
      </c>
      <c r="F24" s="423">
        <v>82</v>
      </c>
      <c r="G24" s="424">
        <v>1</v>
      </c>
      <c r="H24" s="424">
        <v>6</v>
      </c>
      <c r="I24" s="541">
        <f t="shared" si="0"/>
        <v>231</v>
      </c>
      <c r="J24" s="427">
        <v>3</v>
      </c>
      <c r="K24" s="427">
        <v>1</v>
      </c>
      <c r="L24" s="427">
        <v>0</v>
      </c>
      <c r="M24" s="428">
        <v>0</v>
      </c>
      <c r="N24" s="428">
        <v>1</v>
      </c>
      <c r="O24" s="540">
        <f t="shared" si="1"/>
        <v>2</v>
      </c>
      <c r="P24" s="539">
        <f t="shared" si="2"/>
        <v>642</v>
      </c>
    </row>
    <row r="25" spans="1:16" s="533" customFormat="1" ht="15.95" customHeight="1" x14ac:dyDescent="0.2">
      <c r="A25" s="543">
        <f t="shared" si="3"/>
        <v>19</v>
      </c>
      <c r="B25" s="552" t="s">
        <v>158</v>
      </c>
      <c r="C25" s="423">
        <v>59</v>
      </c>
      <c r="D25" s="423">
        <v>1856</v>
      </c>
      <c r="E25" s="423">
        <v>590</v>
      </c>
      <c r="F25" s="423">
        <v>329</v>
      </c>
      <c r="G25" s="424">
        <v>6</v>
      </c>
      <c r="H25" s="424">
        <v>9</v>
      </c>
      <c r="I25" s="541">
        <f t="shared" si="0"/>
        <v>934</v>
      </c>
      <c r="J25" s="427">
        <v>10</v>
      </c>
      <c r="K25" s="427">
        <v>4</v>
      </c>
      <c r="L25" s="427">
        <v>0</v>
      </c>
      <c r="M25" s="428">
        <v>0</v>
      </c>
      <c r="N25" s="428">
        <v>0</v>
      </c>
      <c r="O25" s="540">
        <f t="shared" si="1"/>
        <v>4</v>
      </c>
      <c r="P25" s="539">
        <f t="shared" si="2"/>
        <v>2863</v>
      </c>
    </row>
    <row r="26" spans="1:16" s="533" customFormat="1" ht="15.95" customHeight="1" x14ac:dyDescent="0.2">
      <c r="A26" s="543">
        <f t="shared" si="3"/>
        <v>20</v>
      </c>
      <c r="B26" s="552" t="s">
        <v>159</v>
      </c>
      <c r="C26" s="423">
        <v>78</v>
      </c>
      <c r="D26" s="423">
        <v>4250</v>
      </c>
      <c r="E26" s="423">
        <v>981</v>
      </c>
      <c r="F26" s="423">
        <v>567</v>
      </c>
      <c r="G26" s="424">
        <v>0</v>
      </c>
      <c r="H26" s="424">
        <v>23</v>
      </c>
      <c r="I26" s="541">
        <f t="shared" si="0"/>
        <v>1571</v>
      </c>
      <c r="J26" s="427">
        <v>18</v>
      </c>
      <c r="K26" s="427">
        <v>6</v>
      </c>
      <c r="L26" s="427">
        <v>4</v>
      </c>
      <c r="M26" s="428">
        <v>1</v>
      </c>
      <c r="N26" s="428">
        <v>3</v>
      </c>
      <c r="O26" s="540">
        <f t="shared" si="1"/>
        <v>14</v>
      </c>
      <c r="P26" s="539">
        <f t="shared" si="2"/>
        <v>5931</v>
      </c>
    </row>
    <row r="27" spans="1:16" s="533" customFormat="1" ht="15.95" customHeight="1" x14ac:dyDescent="0.2">
      <c r="A27" s="543">
        <f t="shared" si="3"/>
        <v>21</v>
      </c>
      <c r="B27" s="552" t="s">
        <v>160</v>
      </c>
      <c r="C27" s="423">
        <v>44</v>
      </c>
      <c r="D27" s="423">
        <v>1689</v>
      </c>
      <c r="E27" s="423">
        <v>603</v>
      </c>
      <c r="F27" s="423">
        <v>1060</v>
      </c>
      <c r="G27" s="424">
        <v>1</v>
      </c>
      <c r="H27" s="424">
        <v>5</v>
      </c>
      <c r="I27" s="541">
        <f t="shared" si="0"/>
        <v>1669</v>
      </c>
      <c r="J27" s="427">
        <v>26</v>
      </c>
      <c r="K27" s="427">
        <v>23</v>
      </c>
      <c r="L27" s="427">
        <v>38</v>
      </c>
      <c r="M27" s="428">
        <v>4</v>
      </c>
      <c r="N27" s="428">
        <v>6</v>
      </c>
      <c r="O27" s="540">
        <f t="shared" si="1"/>
        <v>71</v>
      </c>
      <c r="P27" s="539">
        <f t="shared" si="2"/>
        <v>3499</v>
      </c>
    </row>
    <row r="28" spans="1:16" s="533" customFormat="1" ht="15.95" customHeight="1" x14ac:dyDescent="0.2">
      <c r="A28" s="543">
        <f t="shared" si="3"/>
        <v>22</v>
      </c>
      <c r="B28" s="552" t="s">
        <v>161</v>
      </c>
      <c r="C28" s="423">
        <v>21</v>
      </c>
      <c r="D28" s="423">
        <v>1265</v>
      </c>
      <c r="E28" s="423">
        <v>365</v>
      </c>
      <c r="F28" s="423">
        <v>249</v>
      </c>
      <c r="G28" s="424">
        <v>0</v>
      </c>
      <c r="H28" s="424">
        <v>9</v>
      </c>
      <c r="I28" s="541">
        <f t="shared" si="0"/>
        <v>623</v>
      </c>
      <c r="J28" s="427">
        <v>3</v>
      </c>
      <c r="K28" s="427">
        <v>4</v>
      </c>
      <c r="L28" s="427">
        <v>0</v>
      </c>
      <c r="M28" s="428">
        <v>0</v>
      </c>
      <c r="N28" s="428">
        <v>1</v>
      </c>
      <c r="O28" s="540">
        <f t="shared" si="1"/>
        <v>5</v>
      </c>
      <c r="P28" s="539">
        <f t="shared" si="2"/>
        <v>1917</v>
      </c>
    </row>
    <row r="29" spans="1:16" s="533" customFormat="1" ht="15.95" customHeight="1" x14ac:dyDescent="0.2">
      <c r="A29" s="543">
        <f t="shared" si="3"/>
        <v>23</v>
      </c>
      <c r="B29" s="552" t="s">
        <v>162</v>
      </c>
      <c r="C29" s="423">
        <v>40</v>
      </c>
      <c r="D29" s="423">
        <v>1242</v>
      </c>
      <c r="E29" s="423">
        <v>593</v>
      </c>
      <c r="F29" s="423">
        <v>616</v>
      </c>
      <c r="G29" s="424">
        <v>0</v>
      </c>
      <c r="H29" s="424">
        <v>5</v>
      </c>
      <c r="I29" s="541">
        <f t="shared" si="0"/>
        <v>1214</v>
      </c>
      <c r="J29" s="427">
        <v>22</v>
      </c>
      <c r="K29" s="427">
        <v>9</v>
      </c>
      <c r="L29" s="427">
        <v>8</v>
      </c>
      <c r="M29" s="428">
        <v>0</v>
      </c>
      <c r="N29" s="428">
        <v>0</v>
      </c>
      <c r="O29" s="540">
        <f t="shared" si="1"/>
        <v>17</v>
      </c>
      <c r="P29" s="539">
        <f t="shared" si="2"/>
        <v>2535</v>
      </c>
    </row>
    <row r="30" spans="1:16" s="533" customFormat="1" ht="15.95" customHeight="1" x14ac:dyDescent="0.2">
      <c r="A30" s="543">
        <f t="shared" si="3"/>
        <v>24</v>
      </c>
      <c r="B30" s="552" t="s">
        <v>163</v>
      </c>
      <c r="C30" s="423">
        <v>15</v>
      </c>
      <c r="D30" s="423">
        <v>524</v>
      </c>
      <c r="E30" s="423">
        <v>220</v>
      </c>
      <c r="F30" s="423">
        <v>139</v>
      </c>
      <c r="G30" s="424">
        <v>2</v>
      </c>
      <c r="H30" s="424">
        <v>2</v>
      </c>
      <c r="I30" s="541">
        <f t="shared" si="0"/>
        <v>363</v>
      </c>
      <c r="J30" s="427">
        <v>8</v>
      </c>
      <c r="K30" s="427">
        <v>2</v>
      </c>
      <c r="L30" s="427">
        <v>4</v>
      </c>
      <c r="M30" s="428">
        <v>1</v>
      </c>
      <c r="N30" s="428">
        <v>1</v>
      </c>
      <c r="O30" s="540">
        <f t="shared" si="1"/>
        <v>8</v>
      </c>
      <c r="P30" s="539">
        <f t="shared" si="2"/>
        <v>918</v>
      </c>
    </row>
    <row r="31" spans="1:16" s="533" customFormat="1" ht="15.95" customHeight="1" x14ac:dyDescent="0.2">
      <c r="A31" s="543">
        <f t="shared" si="3"/>
        <v>25</v>
      </c>
      <c r="B31" s="552" t="s">
        <v>164</v>
      </c>
      <c r="C31" s="423">
        <v>28</v>
      </c>
      <c r="D31" s="423">
        <v>1094</v>
      </c>
      <c r="E31" s="423">
        <v>496</v>
      </c>
      <c r="F31" s="423">
        <v>500</v>
      </c>
      <c r="G31" s="424">
        <v>2</v>
      </c>
      <c r="H31" s="424">
        <v>6</v>
      </c>
      <c r="I31" s="541">
        <f t="shared" si="0"/>
        <v>1004</v>
      </c>
      <c r="J31" s="427">
        <v>8</v>
      </c>
      <c r="K31" s="427">
        <v>5</v>
      </c>
      <c r="L31" s="427">
        <v>6</v>
      </c>
      <c r="M31" s="428">
        <v>1</v>
      </c>
      <c r="N31" s="428">
        <v>2</v>
      </c>
      <c r="O31" s="540">
        <f t="shared" si="1"/>
        <v>14</v>
      </c>
      <c r="P31" s="539">
        <f t="shared" si="2"/>
        <v>2148</v>
      </c>
    </row>
    <row r="32" spans="1:16" s="533" customFormat="1" ht="15.95" customHeight="1" x14ac:dyDescent="0.2">
      <c r="A32" s="543">
        <f t="shared" si="3"/>
        <v>26</v>
      </c>
      <c r="B32" s="552" t="s">
        <v>165</v>
      </c>
      <c r="C32" s="423">
        <v>60</v>
      </c>
      <c r="D32" s="423">
        <v>3144</v>
      </c>
      <c r="E32" s="423">
        <v>1090</v>
      </c>
      <c r="F32" s="423">
        <v>634</v>
      </c>
      <c r="G32" s="424">
        <v>0</v>
      </c>
      <c r="H32" s="424">
        <v>13</v>
      </c>
      <c r="I32" s="541">
        <f t="shared" si="0"/>
        <v>1737</v>
      </c>
      <c r="J32" s="427">
        <v>8</v>
      </c>
      <c r="K32" s="427">
        <v>5</v>
      </c>
      <c r="L32" s="427">
        <v>4</v>
      </c>
      <c r="M32" s="428">
        <v>0</v>
      </c>
      <c r="N32" s="428">
        <v>3</v>
      </c>
      <c r="O32" s="540">
        <f t="shared" si="1"/>
        <v>12</v>
      </c>
      <c r="P32" s="539">
        <f t="shared" si="2"/>
        <v>4961</v>
      </c>
    </row>
    <row r="33" spans="1:16" s="533" customFormat="1" ht="15.95" customHeight="1" x14ac:dyDescent="0.2">
      <c r="A33" s="543">
        <f t="shared" si="3"/>
        <v>27</v>
      </c>
      <c r="B33" s="552" t="s">
        <v>166</v>
      </c>
      <c r="C33" s="423">
        <v>69</v>
      </c>
      <c r="D33" s="423">
        <v>3142</v>
      </c>
      <c r="E33" s="423">
        <v>957</v>
      </c>
      <c r="F33" s="423">
        <v>1140</v>
      </c>
      <c r="G33" s="424">
        <v>1</v>
      </c>
      <c r="H33" s="424">
        <v>7</v>
      </c>
      <c r="I33" s="541">
        <f t="shared" si="0"/>
        <v>2105</v>
      </c>
      <c r="J33" s="427">
        <v>36</v>
      </c>
      <c r="K33" s="427">
        <v>21</v>
      </c>
      <c r="L33" s="427">
        <v>24</v>
      </c>
      <c r="M33" s="428">
        <v>0</v>
      </c>
      <c r="N33" s="428">
        <v>4</v>
      </c>
      <c r="O33" s="540">
        <f t="shared" si="1"/>
        <v>49</v>
      </c>
      <c r="P33" s="539">
        <f t="shared" si="2"/>
        <v>5401</v>
      </c>
    </row>
    <row r="34" spans="1:16" s="533" customFormat="1" ht="15.95" customHeight="1" x14ac:dyDescent="0.2">
      <c r="A34" s="543">
        <f t="shared" si="3"/>
        <v>28</v>
      </c>
      <c r="B34" s="552" t="s">
        <v>167</v>
      </c>
      <c r="C34" s="423">
        <v>25</v>
      </c>
      <c r="D34" s="423">
        <v>1440</v>
      </c>
      <c r="E34" s="423">
        <v>526</v>
      </c>
      <c r="F34" s="423">
        <v>296</v>
      </c>
      <c r="G34" s="424">
        <v>1</v>
      </c>
      <c r="H34" s="424">
        <v>5</v>
      </c>
      <c r="I34" s="541">
        <f t="shared" si="0"/>
        <v>828</v>
      </c>
      <c r="J34" s="427">
        <v>3</v>
      </c>
      <c r="K34" s="427">
        <v>3</v>
      </c>
      <c r="L34" s="427">
        <v>0</v>
      </c>
      <c r="M34" s="428">
        <v>0</v>
      </c>
      <c r="N34" s="428">
        <v>1</v>
      </c>
      <c r="O34" s="540">
        <f t="shared" si="1"/>
        <v>4</v>
      </c>
      <c r="P34" s="539">
        <f t="shared" si="2"/>
        <v>2300</v>
      </c>
    </row>
    <row r="35" spans="1:16" s="533" customFormat="1" ht="15.95" customHeight="1" x14ac:dyDescent="0.2">
      <c r="A35" s="543">
        <f t="shared" si="3"/>
        <v>29</v>
      </c>
      <c r="B35" s="552" t="s">
        <v>168</v>
      </c>
      <c r="C35" s="423">
        <v>5</v>
      </c>
      <c r="D35" s="423">
        <v>349</v>
      </c>
      <c r="E35" s="423">
        <v>115</v>
      </c>
      <c r="F35" s="423">
        <v>92</v>
      </c>
      <c r="G35" s="424">
        <v>0</v>
      </c>
      <c r="H35" s="424">
        <v>2</v>
      </c>
      <c r="I35" s="541">
        <f t="shared" si="0"/>
        <v>209</v>
      </c>
      <c r="J35" s="427">
        <v>0</v>
      </c>
      <c r="K35" s="427">
        <v>1</v>
      </c>
      <c r="L35" s="427">
        <v>1</v>
      </c>
      <c r="M35" s="428">
        <v>0</v>
      </c>
      <c r="N35" s="428">
        <v>0</v>
      </c>
      <c r="O35" s="540">
        <f t="shared" si="1"/>
        <v>2</v>
      </c>
      <c r="P35" s="539">
        <f t="shared" si="2"/>
        <v>565</v>
      </c>
    </row>
    <row r="36" spans="1:16" s="533" customFormat="1" ht="15.95" customHeight="1" x14ac:dyDescent="0.2">
      <c r="A36" s="543">
        <f t="shared" si="3"/>
        <v>30</v>
      </c>
      <c r="B36" s="552" t="s">
        <v>169</v>
      </c>
      <c r="C36" s="423">
        <v>1</v>
      </c>
      <c r="D36" s="423">
        <v>57</v>
      </c>
      <c r="E36" s="423">
        <v>28</v>
      </c>
      <c r="F36" s="423">
        <v>46</v>
      </c>
      <c r="G36" s="424"/>
      <c r="H36" s="424">
        <v>0</v>
      </c>
      <c r="I36" s="541">
        <f t="shared" si="0"/>
        <v>74</v>
      </c>
      <c r="J36" s="427">
        <v>2</v>
      </c>
      <c r="K36" s="427">
        <v>2</v>
      </c>
      <c r="L36" s="427">
        <v>4</v>
      </c>
      <c r="M36" s="428">
        <v>1</v>
      </c>
      <c r="N36" s="428">
        <v>1</v>
      </c>
      <c r="O36" s="540">
        <f t="shared" si="1"/>
        <v>8</v>
      </c>
      <c r="P36" s="539">
        <f t="shared" si="2"/>
        <v>142</v>
      </c>
    </row>
    <row r="37" spans="1:16" s="533" customFormat="1" ht="15.95" customHeight="1" x14ac:dyDescent="0.2">
      <c r="A37" s="543">
        <f t="shared" si="3"/>
        <v>31</v>
      </c>
      <c r="B37" s="552" t="s">
        <v>170</v>
      </c>
      <c r="C37" s="423">
        <v>62</v>
      </c>
      <c r="D37" s="423">
        <v>3381</v>
      </c>
      <c r="E37" s="423">
        <v>923</v>
      </c>
      <c r="F37" s="423">
        <v>964</v>
      </c>
      <c r="G37" s="424">
        <v>2</v>
      </c>
      <c r="H37" s="424">
        <v>6</v>
      </c>
      <c r="I37" s="541">
        <f t="shared" si="0"/>
        <v>1895</v>
      </c>
      <c r="J37" s="427">
        <v>14</v>
      </c>
      <c r="K37" s="427">
        <v>15</v>
      </c>
      <c r="L37" s="427">
        <v>27</v>
      </c>
      <c r="M37" s="428">
        <v>1</v>
      </c>
      <c r="N37" s="428">
        <v>5</v>
      </c>
      <c r="O37" s="540">
        <f t="shared" si="1"/>
        <v>48</v>
      </c>
      <c r="P37" s="539">
        <f t="shared" si="2"/>
        <v>5400</v>
      </c>
    </row>
    <row r="38" spans="1:16" s="533" customFormat="1" ht="15.95" customHeight="1" x14ac:dyDescent="0.2">
      <c r="A38" s="543">
        <f t="shared" si="3"/>
        <v>32</v>
      </c>
      <c r="B38" s="552" t="s">
        <v>171</v>
      </c>
      <c r="C38" s="423">
        <v>17</v>
      </c>
      <c r="D38" s="423">
        <v>1254</v>
      </c>
      <c r="E38" s="423">
        <v>408</v>
      </c>
      <c r="F38" s="423">
        <v>224</v>
      </c>
      <c r="G38" s="424">
        <v>2</v>
      </c>
      <c r="H38" s="424">
        <v>7</v>
      </c>
      <c r="I38" s="541">
        <f t="shared" si="0"/>
        <v>641</v>
      </c>
      <c r="J38" s="427">
        <v>4</v>
      </c>
      <c r="K38" s="427">
        <v>2</v>
      </c>
      <c r="L38" s="427">
        <v>3</v>
      </c>
      <c r="M38" s="428">
        <v>1</v>
      </c>
      <c r="N38" s="428">
        <v>2</v>
      </c>
      <c r="O38" s="540">
        <f t="shared" si="1"/>
        <v>8</v>
      </c>
      <c r="P38" s="539">
        <f t="shared" si="2"/>
        <v>1924</v>
      </c>
    </row>
    <row r="39" spans="1:16" s="533" customFormat="1" ht="15.95" customHeight="1" x14ac:dyDescent="0.2">
      <c r="A39" s="543">
        <f t="shared" si="3"/>
        <v>33</v>
      </c>
      <c r="B39" s="552" t="s">
        <v>247</v>
      </c>
      <c r="C39" s="423">
        <v>109</v>
      </c>
      <c r="D39" s="423">
        <v>4422</v>
      </c>
      <c r="E39" s="423">
        <v>1290</v>
      </c>
      <c r="F39" s="423">
        <v>1288</v>
      </c>
      <c r="G39" s="424">
        <v>3</v>
      </c>
      <c r="H39" s="424">
        <v>20</v>
      </c>
      <c r="I39" s="541">
        <f t="shared" si="0"/>
        <v>2601</v>
      </c>
      <c r="J39" s="427">
        <v>11</v>
      </c>
      <c r="K39" s="427">
        <v>18</v>
      </c>
      <c r="L39" s="427">
        <v>20</v>
      </c>
      <c r="M39" s="428">
        <v>0</v>
      </c>
      <c r="N39" s="428">
        <v>4</v>
      </c>
      <c r="O39" s="540">
        <f t="shared" si="1"/>
        <v>42</v>
      </c>
      <c r="P39" s="539">
        <f t="shared" si="2"/>
        <v>7185</v>
      </c>
    </row>
    <row r="40" spans="1:16" s="533" customFormat="1" ht="15.95" customHeight="1" x14ac:dyDescent="0.2">
      <c r="A40" s="543">
        <f t="shared" si="3"/>
        <v>34</v>
      </c>
      <c r="B40" s="552" t="s">
        <v>172</v>
      </c>
      <c r="C40" s="423">
        <v>1436</v>
      </c>
      <c r="D40" s="423">
        <v>64324</v>
      </c>
      <c r="E40" s="423">
        <v>14014</v>
      </c>
      <c r="F40" s="423">
        <v>10534</v>
      </c>
      <c r="G40" s="424">
        <v>19</v>
      </c>
      <c r="H40" s="424">
        <v>177</v>
      </c>
      <c r="I40" s="541">
        <f t="shared" si="0"/>
        <v>24744</v>
      </c>
      <c r="J40" s="427">
        <v>397</v>
      </c>
      <c r="K40" s="427">
        <v>113</v>
      </c>
      <c r="L40" s="427">
        <v>137</v>
      </c>
      <c r="M40" s="428">
        <v>26</v>
      </c>
      <c r="N40" s="428">
        <v>56</v>
      </c>
      <c r="O40" s="540">
        <f t="shared" si="1"/>
        <v>332</v>
      </c>
      <c r="P40" s="539">
        <f t="shared" si="2"/>
        <v>91233</v>
      </c>
    </row>
    <row r="41" spans="1:16" s="533" customFormat="1" ht="15.95" customHeight="1" x14ac:dyDescent="0.2">
      <c r="A41" s="543">
        <f t="shared" si="3"/>
        <v>35</v>
      </c>
      <c r="B41" s="552" t="s">
        <v>173</v>
      </c>
      <c r="C41" s="423">
        <v>475</v>
      </c>
      <c r="D41" s="423">
        <v>17401</v>
      </c>
      <c r="E41" s="423">
        <v>4832</v>
      </c>
      <c r="F41" s="423">
        <v>3552</v>
      </c>
      <c r="G41" s="424">
        <v>3</v>
      </c>
      <c r="H41" s="424">
        <v>45</v>
      </c>
      <c r="I41" s="541">
        <f t="shared" si="0"/>
        <v>8432</v>
      </c>
      <c r="J41" s="427">
        <v>54</v>
      </c>
      <c r="K41" s="427">
        <v>38</v>
      </c>
      <c r="L41" s="427">
        <v>42</v>
      </c>
      <c r="M41" s="428">
        <v>2</v>
      </c>
      <c r="N41" s="428">
        <v>5</v>
      </c>
      <c r="O41" s="540">
        <f t="shared" si="1"/>
        <v>87</v>
      </c>
      <c r="P41" s="539">
        <f t="shared" si="2"/>
        <v>26449</v>
      </c>
    </row>
    <row r="42" spans="1:16" s="533" customFormat="1" ht="15.95" customHeight="1" x14ac:dyDescent="0.2">
      <c r="A42" s="543">
        <f t="shared" si="3"/>
        <v>36</v>
      </c>
      <c r="B42" s="552" t="s">
        <v>174</v>
      </c>
      <c r="C42" s="423">
        <v>12</v>
      </c>
      <c r="D42" s="423">
        <v>331</v>
      </c>
      <c r="E42" s="423">
        <v>147</v>
      </c>
      <c r="F42" s="423">
        <v>155</v>
      </c>
      <c r="G42" s="424">
        <v>0</v>
      </c>
      <c r="H42" s="424">
        <v>2</v>
      </c>
      <c r="I42" s="541">
        <f t="shared" si="0"/>
        <v>304</v>
      </c>
      <c r="J42" s="427">
        <v>1</v>
      </c>
      <c r="K42" s="427">
        <v>4</v>
      </c>
      <c r="L42" s="427">
        <v>10</v>
      </c>
      <c r="M42" s="428">
        <v>1</v>
      </c>
      <c r="N42" s="428">
        <v>1</v>
      </c>
      <c r="O42" s="540">
        <f t="shared" si="1"/>
        <v>16</v>
      </c>
      <c r="P42" s="539">
        <f t="shared" si="2"/>
        <v>664</v>
      </c>
    </row>
    <row r="43" spans="1:16" s="533" customFormat="1" ht="15.95" customHeight="1" x14ac:dyDescent="0.2">
      <c r="A43" s="543">
        <f t="shared" si="3"/>
        <v>37</v>
      </c>
      <c r="B43" s="552" t="s">
        <v>175</v>
      </c>
      <c r="C43" s="423">
        <v>32</v>
      </c>
      <c r="D43" s="423">
        <v>848</v>
      </c>
      <c r="E43" s="423">
        <v>419</v>
      </c>
      <c r="F43" s="423">
        <v>197</v>
      </c>
      <c r="G43" s="424">
        <v>2</v>
      </c>
      <c r="H43" s="424">
        <v>11</v>
      </c>
      <c r="I43" s="541">
        <f t="shared" si="0"/>
        <v>629</v>
      </c>
      <c r="J43" s="427">
        <v>4</v>
      </c>
      <c r="K43" s="427">
        <v>3</v>
      </c>
      <c r="L43" s="427">
        <v>2</v>
      </c>
      <c r="M43" s="428">
        <v>0</v>
      </c>
      <c r="N43" s="428">
        <v>0</v>
      </c>
      <c r="O43" s="540">
        <f t="shared" si="1"/>
        <v>5</v>
      </c>
      <c r="P43" s="539">
        <f t="shared" si="2"/>
        <v>1518</v>
      </c>
    </row>
    <row r="44" spans="1:16" s="533" customFormat="1" ht="15.95" customHeight="1" x14ac:dyDescent="0.2">
      <c r="A44" s="543">
        <f t="shared" si="3"/>
        <v>38</v>
      </c>
      <c r="B44" s="552" t="s">
        <v>176</v>
      </c>
      <c r="C44" s="423">
        <v>83</v>
      </c>
      <c r="D44" s="423">
        <v>3894</v>
      </c>
      <c r="E44" s="423">
        <v>1423</v>
      </c>
      <c r="F44" s="423">
        <v>1048</v>
      </c>
      <c r="G44" s="424">
        <v>6</v>
      </c>
      <c r="H44" s="424">
        <v>8</v>
      </c>
      <c r="I44" s="541">
        <f t="shared" si="0"/>
        <v>2485</v>
      </c>
      <c r="J44" s="427">
        <v>42</v>
      </c>
      <c r="K44" s="427">
        <v>16</v>
      </c>
      <c r="L44" s="427">
        <v>16</v>
      </c>
      <c r="M44" s="428">
        <v>0</v>
      </c>
      <c r="N44" s="428">
        <v>0</v>
      </c>
      <c r="O44" s="540">
        <f t="shared" si="1"/>
        <v>32</v>
      </c>
      <c r="P44" s="539">
        <f t="shared" si="2"/>
        <v>6536</v>
      </c>
    </row>
    <row r="45" spans="1:16" s="533" customFormat="1" ht="15.95" customHeight="1" x14ac:dyDescent="0.2">
      <c r="A45" s="543">
        <f t="shared" si="3"/>
        <v>39</v>
      </c>
      <c r="B45" s="552" t="s">
        <v>177</v>
      </c>
      <c r="C45" s="423">
        <v>39</v>
      </c>
      <c r="D45" s="423">
        <v>1437</v>
      </c>
      <c r="E45" s="423">
        <v>391</v>
      </c>
      <c r="F45" s="423">
        <v>260</v>
      </c>
      <c r="G45" s="424">
        <v>1</v>
      </c>
      <c r="H45" s="424">
        <v>10</v>
      </c>
      <c r="I45" s="541">
        <f t="shared" si="0"/>
        <v>662</v>
      </c>
      <c r="J45" s="427">
        <v>7</v>
      </c>
      <c r="K45" s="427">
        <v>4</v>
      </c>
      <c r="L45" s="427">
        <v>2</v>
      </c>
      <c r="M45" s="428">
        <v>0</v>
      </c>
      <c r="N45" s="428">
        <v>0</v>
      </c>
      <c r="O45" s="540">
        <f t="shared" si="1"/>
        <v>6</v>
      </c>
      <c r="P45" s="539">
        <f t="shared" si="2"/>
        <v>2151</v>
      </c>
    </row>
    <row r="46" spans="1:16" s="533" customFormat="1" ht="15.95" customHeight="1" x14ac:dyDescent="0.2">
      <c r="A46" s="551">
        <f t="shared" si="3"/>
        <v>40</v>
      </c>
      <c r="B46" s="550" t="s">
        <v>313</v>
      </c>
      <c r="C46" s="425">
        <v>12</v>
      </c>
      <c r="D46" s="425">
        <v>627</v>
      </c>
      <c r="E46" s="425">
        <v>238</v>
      </c>
      <c r="F46" s="425">
        <v>116</v>
      </c>
      <c r="G46" s="426">
        <v>0</v>
      </c>
      <c r="H46" s="426">
        <v>2</v>
      </c>
      <c r="I46" s="549">
        <f t="shared" si="0"/>
        <v>356</v>
      </c>
      <c r="J46" s="429">
        <v>4</v>
      </c>
      <c r="K46" s="429">
        <v>1</v>
      </c>
      <c r="L46" s="429">
        <v>0</v>
      </c>
      <c r="M46" s="430">
        <v>1</v>
      </c>
      <c r="N46" s="430">
        <v>1</v>
      </c>
      <c r="O46" s="548">
        <f t="shared" si="1"/>
        <v>3</v>
      </c>
      <c r="P46" s="547">
        <f t="shared" si="2"/>
        <v>1002</v>
      </c>
    </row>
    <row r="47" spans="1:16" s="533" customFormat="1" ht="12" customHeight="1" x14ac:dyDescent="0.2">
      <c r="A47" s="543"/>
      <c r="B47" s="546"/>
      <c r="C47" s="322"/>
      <c r="D47" s="322"/>
      <c r="E47" s="322"/>
      <c r="F47" s="322"/>
      <c r="G47" s="321"/>
      <c r="H47" s="321"/>
      <c r="I47" s="545"/>
      <c r="J47" s="319"/>
      <c r="K47" s="319"/>
      <c r="L47" s="319"/>
      <c r="M47" s="318"/>
      <c r="N47" s="318"/>
      <c r="O47" s="868" t="s">
        <v>441</v>
      </c>
      <c r="P47" s="868"/>
    </row>
    <row r="48" spans="1:16" s="544" customFormat="1" ht="30" customHeight="1" x14ac:dyDescent="0.2">
      <c r="A48" s="869" t="s">
        <v>306</v>
      </c>
      <c r="B48" s="872" t="s">
        <v>307</v>
      </c>
      <c r="C48" s="875" t="s">
        <v>374</v>
      </c>
      <c r="D48" s="876"/>
      <c r="E48" s="876"/>
      <c r="F48" s="876"/>
      <c r="G48" s="876"/>
      <c r="H48" s="876"/>
      <c r="I48" s="877"/>
      <c r="J48" s="878" t="s">
        <v>302</v>
      </c>
      <c r="K48" s="879"/>
      <c r="L48" s="879"/>
      <c r="M48" s="879"/>
      <c r="N48" s="879"/>
      <c r="O48" s="880"/>
      <c r="P48" s="881" t="s">
        <v>310</v>
      </c>
    </row>
    <row r="49" spans="1:16" s="544" customFormat="1" ht="30" customHeight="1" x14ac:dyDescent="0.2">
      <c r="A49" s="870"/>
      <c r="B49" s="873"/>
      <c r="C49" s="884" t="s">
        <v>303</v>
      </c>
      <c r="D49" s="884" t="s">
        <v>304</v>
      </c>
      <c r="E49" s="859" t="s">
        <v>305</v>
      </c>
      <c r="F49" s="860"/>
      <c r="G49" s="860"/>
      <c r="H49" s="860"/>
      <c r="I49" s="861"/>
      <c r="J49" s="862" t="s">
        <v>311</v>
      </c>
      <c r="K49" s="864" t="s">
        <v>312</v>
      </c>
      <c r="L49" s="865"/>
      <c r="M49" s="865"/>
      <c r="N49" s="865"/>
      <c r="O49" s="866"/>
      <c r="P49" s="882"/>
    </row>
    <row r="50" spans="1:16" s="544" customFormat="1" ht="30" customHeight="1" x14ac:dyDescent="0.2">
      <c r="A50" s="871"/>
      <c r="B50" s="874"/>
      <c r="C50" s="885"/>
      <c r="D50" s="885"/>
      <c r="E50" s="515" t="s">
        <v>343</v>
      </c>
      <c r="F50" s="515" t="s">
        <v>344</v>
      </c>
      <c r="G50" s="515" t="s">
        <v>308</v>
      </c>
      <c r="H50" s="515" t="s">
        <v>309</v>
      </c>
      <c r="I50" s="515" t="s">
        <v>310</v>
      </c>
      <c r="J50" s="863"/>
      <c r="K50" s="515" t="s">
        <v>343</v>
      </c>
      <c r="L50" s="515" t="s">
        <v>344</v>
      </c>
      <c r="M50" s="515" t="s">
        <v>308</v>
      </c>
      <c r="N50" s="515" t="s">
        <v>309</v>
      </c>
      <c r="O50" s="515" t="s">
        <v>310</v>
      </c>
      <c r="P50" s="883"/>
    </row>
    <row r="51" spans="1:16" s="533" customFormat="1" ht="15.95" customHeight="1" x14ac:dyDescent="0.2">
      <c r="A51" s="543">
        <f>+A46+1</f>
        <v>41</v>
      </c>
      <c r="B51" s="542" t="s">
        <v>178</v>
      </c>
      <c r="C51" s="431">
        <v>223</v>
      </c>
      <c r="D51" s="431">
        <v>6364</v>
      </c>
      <c r="E51" s="431">
        <v>1826</v>
      </c>
      <c r="F51" s="431">
        <v>1417</v>
      </c>
      <c r="G51" s="424">
        <v>3</v>
      </c>
      <c r="H51" s="424">
        <v>10</v>
      </c>
      <c r="I51" s="541">
        <f t="shared" ref="I51:I92" si="4">SUM(E51:H51)</f>
        <v>3256</v>
      </c>
      <c r="J51" s="427">
        <v>104</v>
      </c>
      <c r="K51" s="427">
        <v>16</v>
      </c>
      <c r="L51" s="427">
        <v>19</v>
      </c>
      <c r="M51" s="428">
        <v>0</v>
      </c>
      <c r="N51" s="428">
        <v>5</v>
      </c>
      <c r="O51" s="540">
        <f t="shared" ref="O51:O92" si="5">SUM(K51:N51)</f>
        <v>40</v>
      </c>
      <c r="P51" s="539">
        <f t="shared" ref="P51:P93" si="6">+C51+D51+I51+J51+O51</f>
        <v>9987</v>
      </c>
    </row>
    <row r="52" spans="1:16" s="533" customFormat="1" ht="15.95" customHeight="1" x14ac:dyDescent="0.2">
      <c r="A52" s="543">
        <f t="shared" ref="A52:A91" si="7">+A51+1</f>
        <v>42</v>
      </c>
      <c r="B52" s="542" t="s">
        <v>179</v>
      </c>
      <c r="C52" s="431">
        <v>92</v>
      </c>
      <c r="D52" s="431">
        <v>4814</v>
      </c>
      <c r="E52" s="431">
        <v>1334</v>
      </c>
      <c r="F52" s="431">
        <v>1022</v>
      </c>
      <c r="G52" s="424">
        <v>2</v>
      </c>
      <c r="H52" s="424">
        <v>6</v>
      </c>
      <c r="I52" s="541">
        <f t="shared" si="4"/>
        <v>2364</v>
      </c>
      <c r="J52" s="427">
        <v>66</v>
      </c>
      <c r="K52" s="427">
        <v>21</v>
      </c>
      <c r="L52" s="427">
        <v>25</v>
      </c>
      <c r="M52" s="428">
        <v>1</v>
      </c>
      <c r="N52" s="428">
        <v>4</v>
      </c>
      <c r="O52" s="540">
        <f t="shared" si="5"/>
        <v>51</v>
      </c>
      <c r="P52" s="539">
        <f t="shared" si="6"/>
        <v>7387</v>
      </c>
    </row>
    <row r="53" spans="1:16" s="533" customFormat="1" ht="15.95" customHeight="1" x14ac:dyDescent="0.2">
      <c r="A53" s="543">
        <f t="shared" si="7"/>
        <v>43</v>
      </c>
      <c r="B53" s="542" t="s">
        <v>180</v>
      </c>
      <c r="C53" s="431">
        <v>33</v>
      </c>
      <c r="D53" s="431">
        <v>2082</v>
      </c>
      <c r="E53" s="431">
        <v>955</v>
      </c>
      <c r="F53" s="431">
        <v>403</v>
      </c>
      <c r="G53" s="424">
        <v>0</v>
      </c>
      <c r="H53" s="424">
        <v>5</v>
      </c>
      <c r="I53" s="541">
        <f t="shared" si="4"/>
        <v>1363</v>
      </c>
      <c r="J53" s="427">
        <v>15</v>
      </c>
      <c r="K53" s="427">
        <v>20</v>
      </c>
      <c r="L53" s="427">
        <v>4</v>
      </c>
      <c r="M53" s="428">
        <v>0</v>
      </c>
      <c r="N53" s="428">
        <v>0</v>
      </c>
      <c r="O53" s="540">
        <f t="shared" si="5"/>
        <v>24</v>
      </c>
      <c r="P53" s="539">
        <f t="shared" si="6"/>
        <v>3517</v>
      </c>
    </row>
    <row r="54" spans="1:16" s="533" customFormat="1" ht="15.95" customHeight="1" x14ac:dyDescent="0.2">
      <c r="A54" s="543">
        <f t="shared" si="7"/>
        <v>44</v>
      </c>
      <c r="B54" s="542" t="s">
        <v>181</v>
      </c>
      <c r="C54" s="431">
        <v>42</v>
      </c>
      <c r="D54" s="431">
        <v>1834</v>
      </c>
      <c r="E54" s="431">
        <v>606</v>
      </c>
      <c r="F54" s="431">
        <v>536</v>
      </c>
      <c r="G54" s="424">
        <v>5</v>
      </c>
      <c r="H54" s="424">
        <v>6</v>
      </c>
      <c r="I54" s="541">
        <f t="shared" si="4"/>
        <v>1153</v>
      </c>
      <c r="J54" s="427">
        <v>11</v>
      </c>
      <c r="K54" s="427">
        <v>3</v>
      </c>
      <c r="L54" s="427">
        <v>2</v>
      </c>
      <c r="M54" s="428">
        <v>0</v>
      </c>
      <c r="N54" s="428">
        <v>1</v>
      </c>
      <c r="O54" s="540">
        <f t="shared" si="5"/>
        <v>6</v>
      </c>
      <c r="P54" s="539">
        <f t="shared" si="6"/>
        <v>3046</v>
      </c>
    </row>
    <row r="55" spans="1:16" s="533" customFormat="1" ht="15.95" customHeight="1" x14ac:dyDescent="0.2">
      <c r="A55" s="543">
        <f t="shared" si="7"/>
        <v>45</v>
      </c>
      <c r="B55" s="542" t="s">
        <v>182</v>
      </c>
      <c r="C55" s="431">
        <v>124</v>
      </c>
      <c r="D55" s="431">
        <v>3979</v>
      </c>
      <c r="E55" s="431">
        <v>1090</v>
      </c>
      <c r="F55" s="431">
        <v>683</v>
      </c>
      <c r="G55" s="424">
        <v>4</v>
      </c>
      <c r="H55" s="424">
        <v>15</v>
      </c>
      <c r="I55" s="541">
        <f t="shared" si="4"/>
        <v>1792</v>
      </c>
      <c r="J55" s="427">
        <v>35</v>
      </c>
      <c r="K55" s="427">
        <v>20</v>
      </c>
      <c r="L55" s="427">
        <v>20</v>
      </c>
      <c r="M55" s="428">
        <v>1</v>
      </c>
      <c r="N55" s="428">
        <v>4</v>
      </c>
      <c r="O55" s="540">
        <f t="shared" si="5"/>
        <v>45</v>
      </c>
      <c r="P55" s="539">
        <f t="shared" si="6"/>
        <v>5975</v>
      </c>
    </row>
    <row r="56" spans="1:16" s="533" customFormat="1" ht="15.95" customHeight="1" x14ac:dyDescent="0.2">
      <c r="A56" s="543">
        <f t="shared" si="7"/>
        <v>46</v>
      </c>
      <c r="B56" s="542" t="s">
        <v>314</v>
      </c>
      <c r="C56" s="431">
        <v>45</v>
      </c>
      <c r="D56" s="431">
        <v>2046</v>
      </c>
      <c r="E56" s="431">
        <v>541</v>
      </c>
      <c r="F56" s="431">
        <v>494</v>
      </c>
      <c r="G56" s="424">
        <v>2</v>
      </c>
      <c r="H56" s="424">
        <v>6</v>
      </c>
      <c r="I56" s="541">
        <f t="shared" si="4"/>
        <v>1043</v>
      </c>
      <c r="J56" s="427">
        <v>9</v>
      </c>
      <c r="K56" s="427">
        <v>5</v>
      </c>
      <c r="L56" s="427">
        <v>9</v>
      </c>
      <c r="M56" s="428">
        <v>0</v>
      </c>
      <c r="N56" s="428">
        <v>0</v>
      </c>
      <c r="O56" s="540">
        <f t="shared" si="5"/>
        <v>14</v>
      </c>
      <c r="P56" s="539">
        <f t="shared" si="6"/>
        <v>3157</v>
      </c>
    </row>
    <row r="57" spans="1:16" s="533" customFormat="1" ht="15.95" customHeight="1" x14ac:dyDescent="0.2">
      <c r="A57" s="543">
        <f t="shared" si="7"/>
        <v>47</v>
      </c>
      <c r="B57" s="542" t="s">
        <v>183</v>
      </c>
      <c r="C57" s="431">
        <v>11</v>
      </c>
      <c r="D57" s="431">
        <v>519</v>
      </c>
      <c r="E57" s="431">
        <v>177</v>
      </c>
      <c r="F57" s="431">
        <v>360</v>
      </c>
      <c r="G57" s="424">
        <v>0</v>
      </c>
      <c r="H57" s="424">
        <v>2</v>
      </c>
      <c r="I57" s="541">
        <f t="shared" si="4"/>
        <v>539</v>
      </c>
      <c r="J57" s="427">
        <v>4</v>
      </c>
      <c r="K57" s="427">
        <v>6</v>
      </c>
      <c r="L57" s="427">
        <v>21</v>
      </c>
      <c r="M57" s="428">
        <v>0</v>
      </c>
      <c r="N57" s="428">
        <v>4</v>
      </c>
      <c r="O57" s="540">
        <f t="shared" si="5"/>
        <v>31</v>
      </c>
      <c r="P57" s="539">
        <f t="shared" si="6"/>
        <v>1104</v>
      </c>
    </row>
    <row r="58" spans="1:16" s="533" customFormat="1" ht="15.95" customHeight="1" x14ac:dyDescent="0.2">
      <c r="A58" s="543">
        <f t="shared" si="7"/>
        <v>48</v>
      </c>
      <c r="B58" s="542" t="s">
        <v>184</v>
      </c>
      <c r="C58" s="431">
        <v>69</v>
      </c>
      <c r="D58" s="431">
        <v>3193</v>
      </c>
      <c r="E58" s="431">
        <v>640</v>
      </c>
      <c r="F58" s="431">
        <v>447</v>
      </c>
      <c r="G58" s="424">
        <v>1</v>
      </c>
      <c r="H58" s="424">
        <v>16</v>
      </c>
      <c r="I58" s="541">
        <f t="shared" si="4"/>
        <v>1104</v>
      </c>
      <c r="J58" s="427">
        <v>14</v>
      </c>
      <c r="K58" s="427">
        <v>10</v>
      </c>
      <c r="L58" s="427">
        <v>12</v>
      </c>
      <c r="M58" s="428">
        <v>5</v>
      </c>
      <c r="N58" s="428">
        <v>8</v>
      </c>
      <c r="O58" s="540">
        <f t="shared" si="5"/>
        <v>35</v>
      </c>
      <c r="P58" s="539">
        <f t="shared" si="6"/>
        <v>4415</v>
      </c>
    </row>
    <row r="59" spans="1:16" s="533" customFormat="1" ht="15.95" customHeight="1" x14ac:dyDescent="0.2">
      <c r="A59" s="543">
        <f t="shared" si="7"/>
        <v>49</v>
      </c>
      <c r="B59" s="542" t="s">
        <v>185</v>
      </c>
      <c r="C59" s="431">
        <v>7</v>
      </c>
      <c r="D59" s="431">
        <v>167</v>
      </c>
      <c r="E59" s="431">
        <v>60</v>
      </c>
      <c r="F59" s="431">
        <v>107</v>
      </c>
      <c r="G59" s="424">
        <v>0</v>
      </c>
      <c r="H59" s="424">
        <v>3</v>
      </c>
      <c r="I59" s="541">
        <f t="shared" si="4"/>
        <v>170</v>
      </c>
      <c r="J59" s="427">
        <v>2</v>
      </c>
      <c r="K59" s="427">
        <v>3</v>
      </c>
      <c r="L59" s="427">
        <v>4</v>
      </c>
      <c r="M59" s="428">
        <v>2</v>
      </c>
      <c r="N59" s="428">
        <v>2</v>
      </c>
      <c r="O59" s="540">
        <f t="shared" si="5"/>
        <v>11</v>
      </c>
      <c r="P59" s="539">
        <f t="shared" si="6"/>
        <v>357</v>
      </c>
    </row>
    <row r="60" spans="1:16" s="533" customFormat="1" ht="15.95" customHeight="1" x14ac:dyDescent="0.2">
      <c r="A60" s="543">
        <f t="shared" si="7"/>
        <v>50</v>
      </c>
      <c r="B60" s="542" t="s">
        <v>186</v>
      </c>
      <c r="C60" s="431">
        <v>21</v>
      </c>
      <c r="D60" s="431">
        <v>683</v>
      </c>
      <c r="E60" s="431">
        <v>232</v>
      </c>
      <c r="F60" s="431">
        <v>154</v>
      </c>
      <c r="G60" s="424">
        <v>0</v>
      </c>
      <c r="H60" s="424">
        <v>0</v>
      </c>
      <c r="I60" s="541">
        <f t="shared" si="4"/>
        <v>386</v>
      </c>
      <c r="J60" s="427">
        <v>1</v>
      </c>
      <c r="K60" s="427">
        <v>3</v>
      </c>
      <c r="L60" s="427">
        <v>3</v>
      </c>
      <c r="M60" s="428">
        <v>1</v>
      </c>
      <c r="N60" s="428">
        <v>1</v>
      </c>
      <c r="O60" s="540">
        <f t="shared" si="5"/>
        <v>8</v>
      </c>
      <c r="P60" s="539">
        <f t="shared" si="6"/>
        <v>1099</v>
      </c>
    </row>
    <row r="61" spans="1:16" s="533" customFormat="1" ht="15.95" customHeight="1" x14ac:dyDescent="0.2">
      <c r="A61" s="543">
        <f t="shared" si="7"/>
        <v>51</v>
      </c>
      <c r="B61" s="542" t="s">
        <v>187</v>
      </c>
      <c r="C61" s="431">
        <v>16</v>
      </c>
      <c r="D61" s="431">
        <v>641</v>
      </c>
      <c r="E61" s="431">
        <v>244</v>
      </c>
      <c r="F61" s="431">
        <v>181</v>
      </c>
      <c r="G61" s="424">
        <v>1</v>
      </c>
      <c r="H61" s="424">
        <v>2</v>
      </c>
      <c r="I61" s="541">
        <f t="shared" si="4"/>
        <v>428</v>
      </c>
      <c r="J61" s="427">
        <v>3</v>
      </c>
      <c r="K61" s="427">
        <v>6</v>
      </c>
      <c r="L61" s="427">
        <v>7</v>
      </c>
      <c r="M61" s="428">
        <v>0</v>
      </c>
      <c r="N61" s="428">
        <v>0</v>
      </c>
      <c r="O61" s="540">
        <f t="shared" si="5"/>
        <v>13</v>
      </c>
      <c r="P61" s="539">
        <f t="shared" si="6"/>
        <v>1101</v>
      </c>
    </row>
    <row r="62" spans="1:16" s="533" customFormat="1" ht="15.95" customHeight="1" x14ac:dyDescent="0.2">
      <c r="A62" s="543">
        <f t="shared" si="7"/>
        <v>52</v>
      </c>
      <c r="B62" s="542" t="s">
        <v>188</v>
      </c>
      <c r="C62" s="431">
        <v>67</v>
      </c>
      <c r="D62" s="431">
        <v>2148</v>
      </c>
      <c r="E62" s="431">
        <v>650</v>
      </c>
      <c r="F62" s="431">
        <v>358</v>
      </c>
      <c r="G62" s="424">
        <v>9</v>
      </c>
      <c r="H62" s="424">
        <v>22</v>
      </c>
      <c r="I62" s="541">
        <f t="shared" si="4"/>
        <v>1039</v>
      </c>
      <c r="J62" s="427">
        <v>4</v>
      </c>
      <c r="K62" s="427">
        <v>3</v>
      </c>
      <c r="L62" s="427">
        <v>9</v>
      </c>
      <c r="M62" s="428">
        <v>0</v>
      </c>
      <c r="N62" s="428">
        <v>1</v>
      </c>
      <c r="O62" s="540">
        <f t="shared" si="5"/>
        <v>13</v>
      </c>
      <c r="P62" s="539">
        <f t="shared" si="6"/>
        <v>3271</v>
      </c>
    </row>
    <row r="63" spans="1:16" s="533" customFormat="1" ht="15.95" customHeight="1" x14ac:dyDescent="0.2">
      <c r="A63" s="543">
        <f t="shared" si="7"/>
        <v>53</v>
      </c>
      <c r="B63" s="542" t="s">
        <v>189</v>
      </c>
      <c r="C63" s="431">
        <v>29</v>
      </c>
      <c r="D63" s="431">
        <v>1267</v>
      </c>
      <c r="E63" s="431">
        <v>579</v>
      </c>
      <c r="F63" s="431">
        <v>393</v>
      </c>
      <c r="G63" s="424">
        <v>0</v>
      </c>
      <c r="H63" s="424">
        <v>3</v>
      </c>
      <c r="I63" s="541">
        <f t="shared" si="4"/>
        <v>975</v>
      </c>
      <c r="J63" s="427">
        <v>4</v>
      </c>
      <c r="K63" s="427">
        <v>5</v>
      </c>
      <c r="L63" s="427">
        <v>9</v>
      </c>
      <c r="M63" s="428">
        <v>0</v>
      </c>
      <c r="N63" s="428">
        <v>0</v>
      </c>
      <c r="O63" s="540">
        <f t="shared" si="5"/>
        <v>14</v>
      </c>
      <c r="P63" s="539">
        <f t="shared" si="6"/>
        <v>2289</v>
      </c>
    </row>
    <row r="64" spans="1:16" s="533" customFormat="1" ht="15.95" customHeight="1" x14ac:dyDescent="0.2">
      <c r="A64" s="543">
        <f t="shared" si="7"/>
        <v>54</v>
      </c>
      <c r="B64" s="542" t="s">
        <v>190</v>
      </c>
      <c r="C64" s="431">
        <v>110</v>
      </c>
      <c r="D64" s="431">
        <v>3013</v>
      </c>
      <c r="E64" s="431">
        <v>947</v>
      </c>
      <c r="F64" s="431">
        <v>704</v>
      </c>
      <c r="G64" s="424">
        <v>3</v>
      </c>
      <c r="H64" s="424">
        <v>12</v>
      </c>
      <c r="I64" s="541">
        <f t="shared" si="4"/>
        <v>1666</v>
      </c>
      <c r="J64" s="427">
        <v>34</v>
      </c>
      <c r="K64" s="427">
        <v>9</v>
      </c>
      <c r="L64" s="427">
        <v>11</v>
      </c>
      <c r="M64" s="428">
        <v>0</v>
      </c>
      <c r="N64" s="428">
        <v>0</v>
      </c>
      <c r="O64" s="540">
        <f t="shared" si="5"/>
        <v>20</v>
      </c>
      <c r="P64" s="539">
        <f t="shared" si="6"/>
        <v>4843</v>
      </c>
    </row>
    <row r="65" spans="1:16" s="533" customFormat="1" ht="15.95" customHeight="1" x14ac:dyDescent="0.2">
      <c r="A65" s="543">
        <f t="shared" si="7"/>
        <v>55</v>
      </c>
      <c r="B65" s="542" t="s">
        <v>191</v>
      </c>
      <c r="C65" s="431">
        <v>92</v>
      </c>
      <c r="D65" s="431">
        <v>3641</v>
      </c>
      <c r="E65" s="431">
        <v>1339</v>
      </c>
      <c r="F65" s="431">
        <v>971</v>
      </c>
      <c r="G65" s="424">
        <v>3</v>
      </c>
      <c r="H65" s="424">
        <v>11</v>
      </c>
      <c r="I65" s="541">
        <f t="shared" si="4"/>
        <v>2324</v>
      </c>
      <c r="J65" s="427">
        <v>19</v>
      </c>
      <c r="K65" s="427">
        <v>12</v>
      </c>
      <c r="L65" s="427">
        <v>9</v>
      </c>
      <c r="M65" s="428">
        <v>0</v>
      </c>
      <c r="N65" s="428">
        <v>2</v>
      </c>
      <c r="O65" s="540">
        <f t="shared" si="5"/>
        <v>23</v>
      </c>
      <c r="P65" s="539">
        <f t="shared" si="6"/>
        <v>6099</v>
      </c>
    </row>
    <row r="66" spans="1:16" s="533" customFormat="1" ht="15.95" customHeight="1" x14ac:dyDescent="0.2">
      <c r="A66" s="543">
        <f t="shared" si="7"/>
        <v>56</v>
      </c>
      <c r="B66" s="542" t="s">
        <v>192</v>
      </c>
      <c r="C66" s="431">
        <v>4</v>
      </c>
      <c r="D66" s="431">
        <v>268</v>
      </c>
      <c r="E66" s="431">
        <v>83</v>
      </c>
      <c r="F66" s="431">
        <v>144</v>
      </c>
      <c r="G66" s="424">
        <v>1</v>
      </c>
      <c r="H66" s="424">
        <v>3</v>
      </c>
      <c r="I66" s="541">
        <f t="shared" si="4"/>
        <v>231</v>
      </c>
      <c r="J66" s="427">
        <v>4</v>
      </c>
      <c r="K66" s="427">
        <v>5</v>
      </c>
      <c r="L66" s="427">
        <v>1</v>
      </c>
      <c r="M66" s="428">
        <v>0</v>
      </c>
      <c r="N66" s="428">
        <v>1</v>
      </c>
      <c r="O66" s="540">
        <f t="shared" si="5"/>
        <v>7</v>
      </c>
      <c r="P66" s="539">
        <f t="shared" si="6"/>
        <v>514</v>
      </c>
    </row>
    <row r="67" spans="1:16" s="533" customFormat="1" ht="15.95" customHeight="1" x14ac:dyDescent="0.2">
      <c r="A67" s="543">
        <f t="shared" si="7"/>
        <v>57</v>
      </c>
      <c r="B67" s="542" t="s">
        <v>193</v>
      </c>
      <c r="C67" s="431">
        <v>13</v>
      </c>
      <c r="D67" s="431">
        <v>603</v>
      </c>
      <c r="E67" s="431">
        <v>307</v>
      </c>
      <c r="F67" s="431">
        <v>168</v>
      </c>
      <c r="G67" s="424">
        <v>3</v>
      </c>
      <c r="H67" s="424">
        <v>14</v>
      </c>
      <c r="I67" s="541">
        <f t="shared" si="4"/>
        <v>492</v>
      </c>
      <c r="J67" s="427">
        <v>3</v>
      </c>
      <c r="K67" s="427">
        <v>1</v>
      </c>
      <c r="L67" s="427">
        <v>0</v>
      </c>
      <c r="M67" s="428">
        <v>0</v>
      </c>
      <c r="N67" s="428">
        <v>0</v>
      </c>
      <c r="O67" s="540">
        <f t="shared" si="5"/>
        <v>1</v>
      </c>
      <c r="P67" s="539">
        <f t="shared" si="6"/>
        <v>1112</v>
      </c>
    </row>
    <row r="68" spans="1:16" s="533" customFormat="1" ht="15.95" customHeight="1" x14ac:dyDescent="0.2">
      <c r="A68" s="543">
        <f t="shared" si="7"/>
        <v>58</v>
      </c>
      <c r="B68" s="542" t="s">
        <v>194</v>
      </c>
      <c r="C68" s="431">
        <v>33</v>
      </c>
      <c r="D68" s="431">
        <v>1466</v>
      </c>
      <c r="E68" s="431">
        <v>637</v>
      </c>
      <c r="F68" s="431">
        <v>457</v>
      </c>
      <c r="G68" s="424">
        <v>2</v>
      </c>
      <c r="H68" s="424">
        <v>1</v>
      </c>
      <c r="I68" s="541">
        <f t="shared" si="4"/>
        <v>1097</v>
      </c>
      <c r="J68" s="427">
        <v>11</v>
      </c>
      <c r="K68" s="427">
        <v>5</v>
      </c>
      <c r="L68" s="427">
        <v>5</v>
      </c>
      <c r="M68" s="428">
        <v>0</v>
      </c>
      <c r="N68" s="428">
        <v>2</v>
      </c>
      <c r="O68" s="540">
        <f t="shared" si="5"/>
        <v>12</v>
      </c>
      <c r="P68" s="539">
        <f t="shared" si="6"/>
        <v>2619</v>
      </c>
    </row>
    <row r="69" spans="1:16" s="533" customFormat="1" ht="15.95" customHeight="1" x14ac:dyDescent="0.2">
      <c r="A69" s="543">
        <f t="shared" si="7"/>
        <v>59</v>
      </c>
      <c r="B69" s="542" t="s">
        <v>315</v>
      </c>
      <c r="C69" s="431">
        <v>81</v>
      </c>
      <c r="D69" s="431">
        <v>3722</v>
      </c>
      <c r="E69" s="431">
        <v>788</v>
      </c>
      <c r="F69" s="431">
        <v>537</v>
      </c>
      <c r="G69" s="424">
        <v>1</v>
      </c>
      <c r="H69" s="424">
        <v>10</v>
      </c>
      <c r="I69" s="541">
        <f t="shared" si="4"/>
        <v>1336</v>
      </c>
      <c r="J69" s="427">
        <v>43</v>
      </c>
      <c r="K69" s="427">
        <v>9</v>
      </c>
      <c r="L69" s="427">
        <v>13</v>
      </c>
      <c r="M69" s="428">
        <v>0</v>
      </c>
      <c r="N69" s="428">
        <v>1</v>
      </c>
      <c r="O69" s="540">
        <f t="shared" si="5"/>
        <v>23</v>
      </c>
      <c r="P69" s="539">
        <f t="shared" si="6"/>
        <v>5205</v>
      </c>
    </row>
    <row r="70" spans="1:16" s="533" customFormat="1" ht="15.95" customHeight="1" x14ac:dyDescent="0.2">
      <c r="A70" s="543">
        <f t="shared" si="7"/>
        <v>60</v>
      </c>
      <c r="B70" s="542" t="s">
        <v>195</v>
      </c>
      <c r="C70" s="431">
        <v>42</v>
      </c>
      <c r="D70" s="431">
        <v>1264</v>
      </c>
      <c r="E70" s="431">
        <v>517</v>
      </c>
      <c r="F70" s="431">
        <v>355</v>
      </c>
      <c r="G70" s="424">
        <v>1</v>
      </c>
      <c r="H70" s="424">
        <v>7</v>
      </c>
      <c r="I70" s="541">
        <f t="shared" si="4"/>
        <v>880</v>
      </c>
      <c r="J70" s="427">
        <v>11</v>
      </c>
      <c r="K70" s="427">
        <v>3</v>
      </c>
      <c r="L70" s="427">
        <v>0</v>
      </c>
      <c r="M70" s="428">
        <v>2</v>
      </c>
      <c r="N70" s="428">
        <v>0</v>
      </c>
      <c r="O70" s="540">
        <f t="shared" si="5"/>
        <v>5</v>
      </c>
      <c r="P70" s="539">
        <f t="shared" si="6"/>
        <v>2202</v>
      </c>
    </row>
    <row r="71" spans="1:16" s="533" customFormat="1" ht="15.95" customHeight="1" x14ac:dyDescent="0.2">
      <c r="A71" s="543">
        <f t="shared" si="7"/>
        <v>61</v>
      </c>
      <c r="B71" s="542" t="s">
        <v>196</v>
      </c>
      <c r="C71" s="431">
        <v>74</v>
      </c>
      <c r="D71" s="431">
        <v>2728</v>
      </c>
      <c r="E71" s="431">
        <v>965</v>
      </c>
      <c r="F71" s="431">
        <v>716</v>
      </c>
      <c r="G71" s="424">
        <v>5</v>
      </c>
      <c r="H71" s="424">
        <v>12</v>
      </c>
      <c r="I71" s="541">
        <f t="shared" si="4"/>
        <v>1698</v>
      </c>
      <c r="J71" s="427">
        <v>8</v>
      </c>
      <c r="K71" s="427">
        <v>11</v>
      </c>
      <c r="L71" s="427">
        <v>5</v>
      </c>
      <c r="M71" s="428">
        <v>1</v>
      </c>
      <c r="N71" s="428">
        <v>3</v>
      </c>
      <c r="O71" s="540">
        <f t="shared" si="5"/>
        <v>20</v>
      </c>
      <c r="P71" s="539">
        <f t="shared" si="6"/>
        <v>4528</v>
      </c>
    </row>
    <row r="72" spans="1:16" s="533" customFormat="1" ht="15.95" customHeight="1" x14ac:dyDescent="0.2">
      <c r="A72" s="543">
        <f t="shared" si="7"/>
        <v>62</v>
      </c>
      <c r="B72" s="542" t="s">
        <v>197</v>
      </c>
      <c r="C72" s="431">
        <v>3</v>
      </c>
      <c r="D72" s="431">
        <v>146</v>
      </c>
      <c r="E72" s="431">
        <v>78</v>
      </c>
      <c r="F72" s="431">
        <v>46</v>
      </c>
      <c r="G72" s="424">
        <v>2</v>
      </c>
      <c r="H72" s="424">
        <v>2</v>
      </c>
      <c r="I72" s="541">
        <f t="shared" si="4"/>
        <v>128</v>
      </c>
      <c r="J72" s="427">
        <v>2</v>
      </c>
      <c r="K72" s="427">
        <v>0</v>
      </c>
      <c r="L72" s="427">
        <v>0</v>
      </c>
      <c r="M72" s="428">
        <v>0</v>
      </c>
      <c r="N72" s="428">
        <v>0</v>
      </c>
      <c r="O72" s="540">
        <f t="shared" si="5"/>
        <v>0</v>
      </c>
      <c r="P72" s="539">
        <f t="shared" si="6"/>
        <v>279</v>
      </c>
    </row>
    <row r="73" spans="1:16" s="533" customFormat="1" ht="15.95" customHeight="1" x14ac:dyDescent="0.2">
      <c r="A73" s="543">
        <f t="shared" si="7"/>
        <v>63</v>
      </c>
      <c r="B73" s="542" t="s">
        <v>316</v>
      </c>
      <c r="C73" s="431">
        <v>27</v>
      </c>
      <c r="D73" s="431">
        <v>1106</v>
      </c>
      <c r="E73" s="431">
        <v>397</v>
      </c>
      <c r="F73" s="431">
        <v>783</v>
      </c>
      <c r="G73" s="424">
        <v>0</v>
      </c>
      <c r="H73" s="424">
        <v>1</v>
      </c>
      <c r="I73" s="541">
        <f t="shared" si="4"/>
        <v>1181</v>
      </c>
      <c r="J73" s="427">
        <v>6</v>
      </c>
      <c r="K73" s="427">
        <v>10</v>
      </c>
      <c r="L73" s="427">
        <v>20</v>
      </c>
      <c r="M73" s="428">
        <v>3</v>
      </c>
      <c r="N73" s="428">
        <v>3</v>
      </c>
      <c r="O73" s="540">
        <f t="shared" si="5"/>
        <v>36</v>
      </c>
      <c r="P73" s="539">
        <f t="shared" si="6"/>
        <v>2356</v>
      </c>
    </row>
    <row r="74" spans="1:16" s="533" customFormat="1" ht="15.95" customHeight="1" x14ac:dyDescent="0.2">
      <c r="A74" s="543">
        <f t="shared" si="7"/>
        <v>64</v>
      </c>
      <c r="B74" s="542" t="s">
        <v>198</v>
      </c>
      <c r="C74" s="431">
        <v>19</v>
      </c>
      <c r="D74" s="431">
        <v>1304</v>
      </c>
      <c r="E74" s="431">
        <v>353</v>
      </c>
      <c r="F74" s="431">
        <v>148</v>
      </c>
      <c r="G74" s="424">
        <v>0</v>
      </c>
      <c r="H74" s="424">
        <v>4</v>
      </c>
      <c r="I74" s="541">
        <f t="shared" si="4"/>
        <v>505</v>
      </c>
      <c r="J74" s="427">
        <v>21</v>
      </c>
      <c r="K74" s="427">
        <v>5</v>
      </c>
      <c r="L74" s="427">
        <v>0</v>
      </c>
      <c r="M74" s="428">
        <v>0</v>
      </c>
      <c r="N74" s="428">
        <v>0</v>
      </c>
      <c r="O74" s="540">
        <f t="shared" si="5"/>
        <v>5</v>
      </c>
      <c r="P74" s="539">
        <f t="shared" si="6"/>
        <v>1854</v>
      </c>
    </row>
    <row r="75" spans="1:16" s="533" customFormat="1" ht="15.95" customHeight="1" x14ac:dyDescent="0.2">
      <c r="A75" s="543">
        <f t="shared" si="7"/>
        <v>65</v>
      </c>
      <c r="B75" s="542" t="s">
        <v>199</v>
      </c>
      <c r="C75" s="431">
        <v>18</v>
      </c>
      <c r="D75" s="431">
        <v>675</v>
      </c>
      <c r="E75" s="431">
        <v>287</v>
      </c>
      <c r="F75" s="431">
        <v>479</v>
      </c>
      <c r="G75" s="424">
        <v>4</v>
      </c>
      <c r="H75" s="424">
        <v>6</v>
      </c>
      <c r="I75" s="541">
        <f t="shared" si="4"/>
        <v>776</v>
      </c>
      <c r="J75" s="427">
        <v>11</v>
      </c>
      <c r="K75" s="427">
        <v>7</v>
      </c>
      <c r="L75" s="427">
        <v>25</v>
      </c>
      <c r="M75" s="428">
        <v>3</v>
      </c>
      <c r="N75" s="428">
        <v>5</v>
      </c>
      <c r="O75" s="540">
        <f t="shared" si="5"/>
        <v>40</v>
      </c>
      <c r="P75" s="539">
        <f t="shared" si="6"/>
        <v>1520</v>
      </c>
    </row>
    <row r="76" spans="1:16" s="533" customFormat="1" ht="15.95" customHeight="1" x14ac:dyDescent="0.2">
      <c r="A76" s="543">
        <f t="shared" si="7"/>
        <v>66</v>
      </c>
      <c r="B76" s="542" t="s">
        <v>200</v>
      </c>
      <c r="C76" s="431">
        <v>11</v>
      </c>
      <c r="D76" s="431">
        <v>779</v>
      </c>
      <c r="E76" s="431">
        <v>283</v>
      </c>
      <c r="F76" s="431">
        <v>206</v>
      </c>
      <c r="G76" s="424">
        <v>1</v>
      </c>
      <c r="H76" s="424">
        <v>4</v>
      </c>
      <c r="I76" s="541">
        <f t="shared" si="4"/>
        <v>494</v>
      </c>
      <c r="J76" s="427">
        <v>5</v>
      </c>
      <c r="K76" s="427">
        <v>1</v>
      </c>
      <c r="L76" s="427">
        <v>2</v>
      </c>
      <c r="M76" s="428">
        <v>0</v>
      </c>
      <c r="N76" s="428">
        <v>0</v>
      </c>
      <c r="O76" s="540">
        <f t="shared" si="5"/>
        <v>3</v>
      </c>
      <c r="P76" s="539">
        <f t="shared" si="6"/>
        <v>1292</v>
      </c>
    </row>
    <row r="77" spans="1:16" s="533" customFormat="1" ht="15.95" customHeight="1" x14ac:dyDescent="0.2">
      <c r="A77" s="543">
        <f t="shared" si="7"/>
        <v>67</v>
      </c>
      <c r="B77" s="542" t="s">
        <v>201</v>
      </c>
      <c r="C77" s="431">
        <v>43</v>
      </c>
      <c r="D77" s="431">
        <v>2598</v>
      </c>
      <c r="E77" s="431">
        <v>1249</v>
      </c>
      <c r="F77" s="431">
        <v>824</v>
      </c>
      <c r="G77" s="424">
        <v>0</v>
      </c>
      <c r="H77" s="424">
        <v>6</v>
      </c>
      <c r="I77" s="541">
        <f t="shared" si="4"/>
        <v>2079</v>
      </c>
      <c r="J77" s="427">
        <v>45</v>
      </c>
      <c r="K77" s="427">
        <v>269</v>
      </c>
      <c r="L77" s="427">
        <v>70</v>
      </c>
      <c r="M77" s="428">
        <v>1</v>
      </c>
      <c r="N77" s="428">
        <v>2</v>
      </c>
      <c r="O77" s="540">
        <f t="shared" si="5"/>
        <v>342</v>
      </c>
      <c r="P77" s="539">
        <f t="shared" si="6"/>
        <v>5107</v>
      </c>
    </row>
    <row r="78" spans="1:16" s="533" customFormat="1" ht="15.95" customHeight="1" x14ac:dyDescent="0.2">
      <c r="A78" s="543">
        <f t="shared" si="7"/>
        <v>68</v>
      </c>
      <c r="B78" s="542" t="s">
        <v>202</v>
      </c>
      <c r="C78" s="431">
        <v>23</v>
      </c>
      <c r="D78" s="431">
        <v>785</v>
      </c>
      <c r="E78" s="431">
        <v>229</v>
      </c>
      <c r="F78" s="431">
        <v>170</v>
      </c>
      <c r="G78" s="424">
        <v>0</v>
      </c>
      <c r="H78" s="424">
        <v>2</v>
      </c>
      <c r="I78" s="541">
        <f t="shared" si="4"/>
        <v>401</v>
      </c>
      <c r="J78" s="427">
        <v>2</v>
      </c>
      <c r="K78" s="427">
        <v>2</v>
      </c>
      <c r="L78" s="427">
        <v>4</v>
      </c>
      <c r="M78" s="428">
        <v>0</v>
      </c>
      <c r="N78" s="428">
        <v>1</v>
      </c>
      <c r="O78" s="540">
        <f t="shared" si="5"/>
        <v>7</v>
      </c>
      <c r="P78" s="539">
        <f t="shared" si="6"/>
        <v>1218</v>
      </c>
    </row>
    <row r="79" spans="1:16" s="533" customFormat="1" ht="15.95" customHeight="1" x14ac:dyDescent="0.2">
      <c r="A79" s="543">
        <f t="shared" si="7"/>
        <v>69</v>
      </c>
      <c r="B79" s="542" t="s">
        <v>203</v>
      </c>
      <c r="C79" s="431">
        <v>4</v>
      </c>
      <c r="D79" s="431">
        <v>155</v>
      </c>
      <c r="E79" s="431">
        <v>68</v>
      </c>
      <c r="F79" s="431">
        <v>51</v>
      </c>
      <c r="G79" s="424">
        <v>0</v>
      </c>
      <c r="H79" s="424">
        <v>2</v>
      </c>
      <c r="I79" s="541">
        <f t="shared" si="4"/>
        <v>121</v>
      </c>
      <c r="J79" s="427">
        <v>1</v>
      </c>
      <c r="K79" s="427">
        <v>1</v>
      </c>
      <c r="L79" s="427">
        <v>1</v>
      </c>
      <c r="M79" s="428">
        <v>0</v>
      </c>
      <c r="N79" s="428">
        <v>0</v>
      </c>
      <c r="O79" s="540">
        <f t="shared" si="5"/>
        <v>2</v>
      </c>
      <c r="P79" s="539">
        <f t="shared" si="6"/>
        <v>283</v>
      </c>
    </row>
    <row r="80" spans="1:16" s="533" customFormat="1" ht="14.25" customHeight="1" x14ac:dyDescent="0.2">
      <c r="A80" s="543">
        <f t="shared" si="7"/>
        <v>70</v>
      </c>
      <c r="B80" s="542" t="s">
        <v>204</v>
      </c>
      <c r="C80" s="431">
        <v>16</v>
      </c>
      <c r="D80" s="431">
        <v>749</v>
      </c>
      <c r="E80" s="431">
        <v>156</v>
      </c>
      <c r="F80" s="431">
        <v>146</v>
      </c>
      <c r="G80" s="424">
        <v>2</v>
      </c>
      <c r="H80" s="424">
        <v>4</v>
      </c>
      <c r="I80" s="541">
        <f t="shared" si="4"/>
        <v>308</v>
      </c>
      <c r="J80" s="427">
        <v>7</v>
      </c>
      <c r="K80" s="427">
        <v>2</v>
      </c>
      <c r="L80" s="427">
        <v>3</v>
      </c>
      <c r="M80" s="428">
        <v>0</v>
      </c>
      <c r="N80" s="428">
        <v>1</v>
      </c>
      <c r="O80" s="540">
        <f t="shared" si="5"/>
        <v>6</v>
      </c>
      <c r="P80" s="539">
        <f t="shared" si="6"/>
        <v>1086</v>
      </c>
    </row>
    <row r="81" spans="1:16" s="533" customFormat="1" ht="14.25" customHeight="1" x14ac:dyDescent="0.2">
      <c r="A81" s="543">
        <f t="shared" si="7"/>
        <v>71</v>
      </c>
      <c r="B81" s="542" t="s">
        <v>205</v>
      </c>
      <c r="C81" s="431">
        <v>22</v>
      </c>
      <c r="D81" s="431">
        <v>686</v>
      </c>
      <c r="E81" s="431">
        <v>361</v>
      </c>
      <c r="F81" s="431">
        <v>236</v>
      </c>
      <c r="G81" s="424">
        <v>1</v>
      </c>
      <c r="H81" s="424">
        <v>4</v>
      </c>
      <c r="I81" s="541">
        <f t="shared" si="4"/>
        <v>602</v>
      </c>
      <c r="J81" s="427">
        <v>9</v>
      </c>
      <c r="K81" s="427">
        <v>3</v>
      </c>
      <c r="L81" s="427">
        <v>4</v>
      </c>
      <c r="M81" s="428">
        <v>3</v>
      </c>
      <c r="N81" s="428">
        <v>3</v>
      </c>
      <c r="O81" s="540">
        <f t="shared" si="5"/>
        <v>13</v>
      </c>
      <c r="P81" s="539">
        <f t="shared" si="6"/>
        <v>1332</v>
      </c>
    </row>
    <row r="82" spans="1:16" s="533" customFormat="1" ht="14.25" customHeight="1" x14ac:dyDescent="0.2">
      <c r="A82" s="543">
        <f t="shared" si="7"/>
        <v>72</v>
      </c>
      <c r="B82" s="542" t="s">
        <v>206</v>
      </c>
      <c r="C82" s="431">
        <v>13</v>
      </c>
      <c r="D82" s="431">
        <v>638</v>
      </c>
      <c r="E82" s="431">
        <v>218</v>
      </c>
      <c r="F82" s="431">
        <v>430</v>
      </c>
      <c r="G82" s="424">
        <v>0</v>
      </c>
      <c r="H82" s="424">
        <v>0</v>
      </c>
      <c r="I82" s="541">
        <f t="shared" si="4"/>
        <v>648</v>
      </c>
      <c r="J82" s="427">
        <v>11</v>
      </c>
      <c r="K82" s="427">
        <v>7</v>
      </c>
      <c r="L82" s="427">
        <v>20</v>
      </c>
      <c r="M82" s="428">
        <v>1</v>
      </c>
      <c r="N82" s="428">
        <v>2</v>
      </c>
      <c r="O82" s="540">
        <f t="shared" si="5"/>
        <v>30</v>
      </c>
      <c r="P82" s="539">
        <f t="shared" si="6"/>
        <v>1340</v>
      </c>
    </row>
    <row r="83" spans="1:16" s="533" customFormat="1" ht="14.25" customHeight="1" x14ac:dyDescent="0.2">
      <c r="A83" s="543">
        <f t="shared" si="7"/>
        <v>73</v>
      </c>
      <c r="B83" s="542" t="s">
        <v>207</v>
      </c>
      <c r="C83" s="431">
        <v>7</v>
      </c>
      <c r="D83" s="431">
        <v>116</v>
      </c>
      <c r="E83" s="431">
        <v>62</v>
      </c>
      <c r="F83" s="431">
        <v>191</v>
      </c>
      <c r="G83" s="424">
        <v>0</v>
      </c>
      <c r="H83" s="424">
        <v>2</v>
      </c>
      <c r="I83" s="541">
        <f t="shared" si="4"/>
        <v>255</v>
      </c>
      <c r="J83" s="427">
        <v>1</v>
      </c>
      <c r="K83" s="427">
        <v>9</v>
      </c>
      <c r="L83" s="427">
        <v>42</v>
      </c>
      <c r="M83" s="428">
        <v>0</v>
      </c>
      <c r="N83" s="428">
        <v>0</v>
      </c>
      <c r="O83" s="540">
        <f t="shared" si="5"/>
        <v>51</v>
      </c>
      <c r="P83" s="539">
        <f t="shared" si="6"/>
        <v>430</v>
      </c>
    </row>
    <row r="84" spans="1:16" s="533" customFormat="1" ht="14.25" customHeight="1" x14ac:dyDescent="0.2">
      <c r="A84" s="543">
        <f t="shared" si="7"/>
        <v>74</v>
      </c>
      <c r="B84" s="542" t="s">
        <v>208</v>
      </c>
      <c r="C84" s="431">
        <v>17</v>
      </c>
      <c r="D84" s="431">
        <v>671</v>
      </c>
      <c r="E84" s="431">
        <v>420</v>
      </c>
      <c r="F84" s="431">
        <v>198</v>
      </c>
      <c r="G84" s="424">
        <v>3</v>
      </c>
      <c r="H84" s="424">
        <v>1</v>
      </c>
      <c r="I84" s="541">
        <f t="shared" si="4"/>
        <v>622</v>
      </c>
      <c r="J84" s="427">
        <v>11</v>
      </c>
      <c r="K84" s="427">
        <v>4</v>
      </c>
      <c r="L84" s="427">
        <v>0</v>
      </c>
      <c r="M84" s="428">
        <v>1</v>
      </c>
      <c r="N84" s="428">
        <v>1</v>
      </c>
      <c r="O84" s="540">
        <f t="shared" si="5"/>
        <v>6</v>
      </c>
      <c r="P84" s="539">
        <f t="shared" si="6"/>
        <v>1327</v>
      </c>
    </row>
    <row r="85" spans="1:16" s="533" customFormat="1" ht="14.25" customHeight="1" x14ac:dyDescent="0.2">
      <c r="A85" s="543">
        <f t="shared" si="7"/>
        <v>75</v>
      </c>
      <c r="B85" s="542" t="s">
        <v>209</v>
      </c>
      <c r="C85" s="431">
        <v>6</v>
      </c>
      <c r="D85" s="431">
        <v>126</v>
      </c>
      <c r="E85" s="431">
        <v>52</v>
      </c>
      <c r="F85" s="431">
        <v>47</v>
      </c>
      <c r="G85" s="424">
        <v>2</v>
      </c>
      <c r="H85" s="424">
        <v>4</v>
      </c>
      <c r="I85" s="541">
        <f t="shared" si="4"/>
        <v>105</v>
      </c>
      <c r="J85" s="427">
        <v>0</v>
      </c>
      <c r="K85" s="427">
        <v>0</v>
      </c>
      <c r="L85" s="427">
        <v>0</v>
      </c>
      <c r="M85" s="428">
        <v>0</v>
      </c>
      <c r="N85" s="428">
        <v>0</v>
      </c>
      <c r="O85" s="540">
        <f t="shared" si="5"/>
        <v>0</v>
      </c>
      <c r="P85" s="539">
        <f t="shared" si="6"/>
        <v>237</v>
      </c>
    </row>
    <row r="86" spans="1:16" s="533" customFormat="1" ht="14.25" customHeight="1" x14ac:dyDescent="0.2">
      <c r="A86" s="543">
        <f t="shared" si="7"/>
        <v>76</v>
      </c>
      <c r="B86" s="542" t="s">
        <v>210</v>
      </c>
      <c r="C86" s="431">
        <v>4</v>
      </c>
      <c r="D86" s="431">
        <v>161</v>
      </c>
      <c r="E86" s="431">
        <v>44</v>
      </c>
      <c r="F86" s="431">
        <v>64</v>
      </c>
      <c r="G86" s="424">
        <v>0</v>
      </c>
      <c r="H86" s="424">
        <v>1</v>
      </c>
      <c r="I86" s="541">
        <f t="shared" si="4"/>
        <v>109</v>
      </c>
      <c r="J86" s="427">
        <v>3</v>
      </c>
      <c r="K86" s="427">
        <v>2</v>
      </c>
      <c r="L86" s="427">
        <v>5</v>
      </c>
      <c r="M86" s="428">
        <v>0</v>
      </c>
      <c r="N86" s="428">
        <v>0</v>
      </c>
      <c r="O86" s="540">
        <f t="shared" si="5"/>
        <v>7</v>
      </c>
      <c r="P86" s="539">
        <f t="shared" si="6"/>
        <v>284</v>
      </c>
    </row>
    <row r="87" spans="1:16" s="533" customFormat="1" ht="14.25" customHeight="1" x14ac:dyDescent="0.2">
      <c r="A87" s="543">
        <f t="shared" si="7"/>
        <v>77</v>
      </c>
      <c r="B87" s="542" t="s">
        <v>211</v>
      </c>
      <c r="C87" s="431">
        <v>26</v>
      </c>
      <c r="D87" s="431">
        <v>815</v>
      </c>
      <c r="E87" s="431">
        <v>264</v>
      </c>
      <c r="F87" s="431">
        <v>204</v>
      </c>
      <c r="G87" s="424">
        <v>0</v>
      </c>
      <c r="H87" s="424">
        <v>3</v>
      </c>
      <c r="I87" s="541">
        <f t="shared" si="4"/>
        <v>471</v>
      </c>
      <c r="J87" s="427">
        <v>10</v>
      </c>
      <c r="K87" s="427">
        <v>0</v>
      </c>
      <c r="L87" s="427">
        <v>0</v>
      </c>
      <c r="M87" s="428">
        <v>0</v>
      </c>
      <c r="N87" s="428">
        <v>1</v>
      </c>
      <c r="O87" s="540">
        <f t="shared" si="5"/>
        <v>1</v>
      </c>
      <c r="P87" s="539">
        <f t="shared" si="6"/>
        <v>1323</v>
      </c>
    </row>
    <row r="88" spans="1:16" s="533" customFormat="1" ht="15.95" customHeight="1" x14ac:dyDescent="0.2">
      <c r="A88" s="543">
        <f t="shared" si="7"/>
        <v>78</v>
      </c>
      <c r="B88" s="542" t="s">
        <v>212</v>
      </c>
      <c r="C88" s="431">
        <v>11</v>
      </c>
      <c r="D88" s="431">
        <v>850</v>
      </c>
      <c r="E88" s="431">
        <v>456</v>
      </c>
      <c r="F88" s="431">
        <v>235</v>
      </c>
      <c r="G88" s="424">
        <v>1</v>
      </c>
      <c r="H88" s="424">
        <v>1</v>
      </c>
      <c r="I88" s="541">
        <f t="shared" si="4"/>
        <v>693</v>
      </c>
      <c r="J88" s="427">
        <v>2</v>
      </c>
      <c r="K88" s="427">
        <v>3</v>
      </c>
      <c r="L88" s="427">
        <v>6</v>
      </c>
      <c r="M88" s="428">
        <v>0</v>
      </c>
      <c r="N88" s="428">
        <v>0</v>
      </c>
      <c r="O88" s="540">
        <f t="shared" si="5"/>
        <v>9</v>
      </c>
      <c r="P88" s="539">
        <f t="shared" si="6"/>
        <v>1565</v>
      </c>
    </row>
    <row r="89" spans="1:16" s="533" customFormat="1" ht="15" customHeight="1" x14ac:dyDescent="0.2">
      <c r="A89" s="543">
        <f t="shared" si="7"/>
        <v>79</v>
      </c>
      <c r="B89" s="542" t="s">
        <v>213</v>
      </c>
      <c r="C89" s="431">
        <v>3</v>
      </c>
      <c r="D89" s="431">
        <v>99</v>
      </c>
      <c r="E89" s="431">
        <v>49</v>
      </c>
      <c r="F89" s="431">
        <v>69</v>
      </c>
      <c r="G89" s="424">
        <v>1</v>
      </c>
      <c r="H89" s="424">
        <v>1</v>
      </c>
      <c r="I89" s="541">
        <f t="shared" si="4"/>
        <v>120</v>
      </c>
      <c r="J89" s="427">
        <v>4</v>
      </c>
      <c r="K89" s="427">
        <v>1</v>
      </c>
      <c r="L89" s="427">
        <v>2</v>
      </c>
      <c r="M89" s="428">
        <v>0</v>
      </c>
      <c r="N89" s="428">
        <v>0</v>
      </c>
      <c r="O89" s="540">
        <f t="shared" si="5"/>
        <v>3</v>
      </c>
      <c r="P89" s="539">
        <f t="shared" si="6"/>
        <v>229</v>
      </c>
    </row>
    <row r="90" spans="1:16" s="533" customFormat="1" ht="15" customHeight="1" x14ac:dyDescent="0.2">
      <c r="A90" s="543">
        <f t="shared" si="7"/>
        <v>80</v>
      </c>
      <c r="B90" s="542" t="s">
        <v>214</v>
      </c>
      <c r="C90" s="431">
        <v>31</v>
      </c>
      <c r="D90" s="431">
        <v>1035</v>
      </c>
      <c r="E90" s="431">
        <v>267</v>
      </c>
      <c r="F90" s="431">
        <v>282</v>
      </c>
      <c r="G90" s="424">
        <v>2</v>
      </c>
      <c r="H90" s="424">
        <v>9</v>
      </c>
      <c r="I90" s="541">
        <f t="shared" si="4"/>
        <v>560</v>
      </c>
      <c r="J90" s="427">
        <v>6</v>
      </c>
      <c r="K90" s="427">
        <v>4</v>
      </c>
      <c r="L90" s="427">
        <v>1</v>
      </c>
      <c r="M90" s="428">
        <v>0</v>
      </c>
      <c r="N90" s="428">
        <v>0</v>
      </c>
      <c r="O90" s="540">
        <f t="shared" si="5"/>
        <v>5</v>
      </c>
      <c r="P90" s="539">
        <f t="shared" si="6"/>
        <v>1637</v>
      </c>
    </row>
    <row r="91" spans="1:16" s="533" customFormat="1" ht="15" customHeight="1" x14ac:dyDescent="0.2">
      <c r="A91" s="543">
        <f t="shared" si="7"/>
        <v>81</v>
      </c>
      <c r="B91" s="542" t="s">
        <v>215</v>
      </c>
      <c r="C91" s="431">
        <v>67</v>
      </c>
      <c r="D91" s="431">
        <v>1134</v>
      </c>
      <c r="E91" s="431">
        <v>341</v>
      </c>
      <c r="F91" s="431">
        <v>241</v>
      </c>
      <c r="G91" s="424">
        <v>0</v>
      </c>
      <c r="H91" s="424">
        <v>6</v>
      </c>
      <c r="I91" s="541">
        <f t="shared" si="4"/>
        <v>588</v>
      </c>
      <c r="J91" s="427">
        <v>4</v>
      </c>
      <c r="K91" s="427">
        <v>1</v>
      </c>
      <c r="L91" s="427">
        <v>8</v>
      </c>
      <c r="M91" s="428">
        <v>0</v>
      </c>
      <c r="N91" s="428">
        <v>0</v>
      </c>
      <c r="O91" s="540">
        <f t="shared" si="5"/>
        <v>9</v>
      </c>
      <c r="P91" s="539">
        <f t="shared" si="6"/>
        <v>1802</v>
      </c>
    </row>
    <row r="92" spans="1:16" s="533" customFormat="1" ht="15" customHeight="1" x14ac:dyDescent="0.2">
      <c r="A92" s="543">
        <v>90</v>
      </c>
      <c r="B92" s="542" t="s">
        <v>357</v>
      </c>
      <c r="C92" s="431">
        <v>0</v>
      </c>
      <c r="D92" s="431">
        <v>61</v>
      </c>
      <c r="E92" s="431">
        <v>10</v>
      </c>
      <c r="F92" s="431">
        <v>5</v>
      </c>
      <c r="G92" s="424">
        <v>0</v>
      </c>
      <c r="H92" s="424">
        <v>0</v>
      </c>
      <c r="I92" s="541">
        <f t="shared" si="4"/>
        <v>15</v>
      </c>
      <c r="J92" s="427">
        <v>0</v>
      </c>
      <c r="K92" s="427">
        <v>0</v>
      </c>
      <c r="L92" s="427">
        <v>0</v>
      </c>
      <c r="M92" s="428">
        <v>0</v>
      </c>
      <c r="N92" s="428">
        <v>0</v>
      </c>
      <c r="O92" s="540">
        <f t="shared" si="5"/>
        <v>0</v>
      </c>
      <c r="P92" s="539">
        <f t="shared" si="6"/>
        <v>76</v>
      </c>
    </row>
    <row r="93" spans="1:16" s="533" customFormat="1" ht="16.5" customHeight="1" x14ac:dyDescent="0.2">
      <c r="A93" s="867" t="s">
        <v>317</v>
      </c>
      <c r="B93" s="867"/>
      <c r="C93" s="537">
        <f t="shared" ref="C93:O93" si="8">SUM(C7:C92)</f>
        <v>5558</v>
      </c>
      <c r="D93" s="538">
        <f t="shared" si="8"/>
        <v>236547</v>
      </c>
      <c r="E93" s="537">
        <f t="shared" si="8"/>
        <v>67262</v>
      </c>
      <c r="F93" s="537">
        <f t="shared" si="8"/>
        <v>51914</v>
      </c>
      <c r="G93" s="537">
        <f t="shared" si="8"/>
        <v>160</v>
      </c>
      <c r="H93" s="537">
        <f t="shared" si="8"/>
        <v>834</v>
      </c>
      <c r="I93" s="534">
        <f t="shared" si="8"/>
        <v>120170</v>
      </c>
      <c r="J93" s="534">
        <f t="shared" si="8"/>
        <v>1694</v>
      </c>
      <c r="K93" s="536">
        <f t="shared" si="8"/>
        <v>979</v>
      </c>
      <c r="L93" s="536">
        <f t="shared" si="8"/>
        <v>970</v>
      </c>
      <c r="M93" s="536">
        <f t="shared" si="8"/>
        <v>85</v>
      </c>
      <c r="N93" s="536">
        <f t="shared" si="8"/>
        <v>208</v>
      </c>
      <c r="O93" s="535">
        <f t="shared" si="8"/>
        <v>2242</v>
      </c>
      <c r="P93" s="534">
        <f t="shared" si="6"/>
        <v>366211</v>
      </c>
    </row>
    <row r="94" spans="1:16" ht="12.75" customHeight="1" x14ac:dyDescent="0.2">
      <c r="A94" s="530"/>
      <c r="B94" s="532"/>
      <c r="C94" s="701"/>
      <c r="I94" s="528" t="s">
        <v>240</v>
      </c>
      <c r="J94" s="702"/>
      <c r="O94" s="703"/>
      <c r="P94" s="531"/>
    </row>
    <row r="95" spans="1:16" ht="12.75" customHeight="1" x14ac:dyDescent="0.2">
      <c r="A95" s="530"/>
      <c r="B95" s="532"/>
      <c r="P95" s="531"/>
    </row>
    <row r="96" spans="1:16" ht="12.75" customHeight="1" x14ac:dyDescent="0.2">
      <c r="A96" s="530"/>
      <c r="B96" s="532"/>
      <c r="P96" s="531"/>
    </row>
    <row r="97" spans="1:16" ht="12.75" customHeight="1" x14ac:dyDescent="0.2">
      <c r="A97" s="530"/>
      <c r="B97" s="532"/>
      <c r="P97" s="531"/>
    </row>
    <row r="98" spans="1:16" ht="12.75" customHeight="1" x14ac:dyDescent="0.2">
      <c r="A98" s="530"/>
      <c r="B98" s="532"/>
      <c r="P98" s="531"/>
    </row>
    <row r="99" spans="1:16" ht="12.75" customHeight="1" x14ac:dyDescent="0.2">
      <c r="A99" s="530"/>
      <c r="B99" s="532"/>
      <c r="P99" s="531"/>
    </row>
    <row r="100" spans="1:16" ht="12.75" customHeight="1" x14ac:dyDescent="0.2">
      <c r="A100" s="530"/>
      <c r="B100" s="532"/>
      <c r="P100" s="531"/>
    </row>
    <row r="101" spans="1:16" ht="12.75" customHeight="1" x14ac:dyDescent="0.2">
      <c r="A101" s="530"/>
      <c r="B101" s="532"/>
      <c r="P101" s="531"/>
    </row>
    <row r="102" spans="1:16" ht="12.75" customHeight="1" x14ac:dyDescent="0.2">
      <c r="A102" s="530"/>
      <c r="B102" s="532"/>
      <c r="P102" s="531"/>
    </row>
    <row r="103" spans="1:16" ht="12.75" customHeight="1" x14ac:dyDescent="0.2">
      <c r="A103" s="530"/>
      <c r="B103" s="532"/>
      <c r="P103" s="531"/>
    </row>
    <row r="104" spans="1:16" ht="12.75" customHeight="1" x14ac:dyDescent="0.2">
      <c r="A104" s="530"/>
      <c r="B104" s="532"/>
      <c r="P104" s="531"/>
    </row>
    <row r="105" spans="1:16" ht="12.75" customHeight="1" x14ac:dyDescent="0.2">
      <c r="A105" s="530"/>
      <c r="B105" s="532"/>
      <c r="P105" s="531"/>
    </row>
    <row r="106" spans="1:16" ht="12.75" customHeight="1" x14ac:dyDescent="0.2">
      <c r="A106" s="530"/>
      <c r="B106" s="529"/>
      <c r="P106" s="531"/>
    </row>
    <row r="107" spans="1:16" ht="12.75" customHeight="1" x14ac:dyDescent="0.2">
      <c r="A107" s="530"/>
      <c r="B107" s="529"/>
    </row>
    <row r="108" spans="1:16" ht="12.75" customHeight="1" x14ac:dyDescent="0.2">
      <c r="A108" s="530"/>
      <c r="B108" s="529"/>
    </row>
    <row r="109" spans="1:16" ht="12.75" customHeight="1" x14ac:dyDescent="0.2">
      <c r="A109" s="530"/>
      <c r="B109" s="529"/>
    </row>
    <row r="110" spans="1:16" ht="12.75" customHeight="1" x14ac:dyDescent="0.2">
      <c r="A110" s="530"/>
      <c r="B110" s="529"/>
    </row>
    <row r="111" spans="1:16" ht="12.75" customHeight="1" x14ac:dyDescent="0.2">
      <c r="A111" s="530"/>
      <c r="B111" s="529"/>
    </row>
    <row r="112" spans="1:16" ht="12.75" customHeight="1" x14ac:dyDescent="0.2">
      <c r="A112" s="530"/>
      <c r="B112" s="529"/>
    </row>
    <row r="113" spans="1:16" ht="12.75" customHeight="1" x14ac:dyDescent="0.2">
      <c r="A113" s="530"/>
      <c r="B113" s="529"/>
      <c r="C113" s="526"/>
      <c r="D113" s="526"/>
      <c r="E113" s="526"/>
      <c r="F113" s="526"/>
      <c r="G113" s="526"/>
      <c r="H113" s="526"/>
      <c r="I113" s="526"/>
      <c r="J113" s="526"/>
      <c r="K113" s="526"/>
      <c r="L113" s="526"/>
      <c r="M113" s="526"/>
      <c r="N113" s="526"/>
      <c r="O113" s="526"/>
      <c r="P113" s="526"/>
    </row>
    <row r="114" spans="1:16" ht="12.75" customHeight="1" x14ac:dyDescent="0.2">
      <c r="A114" s="530"/>
      <c r="B114" s="529"/>
      <c r="C114" s="526"/>
      <c r="D114" s="526"/>
      <c r="E114" s="526"/>
      <c r="F114" s="526"/>
      <c r="G114" s="526"/>
      <c r="H114" s="526"/>
      <c r="I114" s="526"/>
      <c r="J114" s="526"/>
      <c r="K114" s="526"/>
      <c r="L114" s="526"/>
      <c r="M114" s="526"/>
      <c r="N114" s="526"/>
      <c r="O114" s="526"/>
      <c r="P114" s="526"/>
    </row>
    <row r="115" spans="1:16" ht="12.75" customHeight="1" x14ac:dyDescent="0.2">
      <c r="A115" s="530"/>
      <c r="B115" s="529"/>
      <c r="C115" s="526"/>
      <c r="D115" s="526"/>
      <c r="E115" s="526"/>
      <c r="F115" s="526"/>
      <c r="G115" s="526"/>
      <c r="H115" s="526"/>
      <c r="I115" s="526"/>
      <c r="J115" s="526"/>
      <c r="K115" s="526"/>
      <c r="L115" s="526"/>
      <c r="M115" s="526"/>
      <c r="N115" s="526"/>
      <c r="O115" s="526"/>
      <c r="P115" s="526"/>
    </row>
    <row r="116" spans="1:16" ht="12.75" customHeight="1" x14ac:dyDescent="0.2">
      <c r="A116" s="530"/>
      <c r="B116" s="529"/>
      <c r="C116" s="526"/>
      <c r="D116" s="526"/>
      <c r="E116" s="526"/>
      <c r="F116" s="526"/>
      <c r="G116" s="526"/>
      <c r="H116" s="526"/>
      <c r="I116" s="526"/>
      <c r="J116" s="526"/>
      <c r="K116" s="526"/>
      <c r="L116" s="526"/>
      <c r="M116" s="526"/>
      <c r="N116" s="526"/>
      <c r="O116" s="526"/>
      <c r="P116" s="526"/>
    </row>
    <row r="117" spans="1:16" ht="12.75" customHeight="1" x14ac:dyDescent="0.2">
      <c r="A117" s="530"/>
      <c r="B117" s="529"/>
      <c r="C117" s="526"/>
      <c r="D117" s="526"/>
      <c r="E117" s="526"/>
      <c r="F117" s="526"/>
      <c r="G117" s="526"/>
      <c r="H117" s="526"/>
      <c r="I117" s="526"/>
      <c r="J117" s="526"/>
      <c r="K117" s="526"/>
      <c r="L117" s="526"/>
      <c r="M117" s="526"/>
      <c r="N117" s="526"/>
      <c r="O117" s="526"/>
      <c r="P117" s="526"/>
    </row>
    <row r="118" spans="1:16" ht="12.75" customHeight="1" x14ac:dyDescent="0.2">
      <c r="A118" s="530"/>
      <c r="B118" s="529"/>
      <c r="C118" s="526"/>
      <c r="D118" s="526"/>
      <c r="E118" s="526"/>
      <c r="F118" s="526"/>
      <c r="G118" s="526"/>
      <c r="H118" s="526"/>
      <c r="I118" s="526"/>
      <c r="J118" s="526"/>
      <c r="K118" s="526"/>
      <c r="L118" s="526"/>
      <c r="M118" s="526"/>
      <c r="N118" s="526"/>
      <c r="O118" s="526"/>
      <c r="P118" s="526"/>
    </row>
    <row r="119" spans="1:16" ht="12.75" customHeight="1" x14ac:dyDescent="0.2">
      <c r="A119" s="530"/>
      <c r="B119" s="529"/>
      <c r="C119" s="526"/>
      <c r="D119" s="526"/>
      <c r="E119" s="526"/>
      <c r="F119" s="526"/>
      <c r="G119" s="526"/>
      <c r="H119" s="526"/>
      <c r="I119" s="526"/>
      <c r="J119" s="526"/>
      <c r="K119" s="526"/>
      <c r="L119" s="526"/>
      <c r="M119" s="526"/>
      <c r="N119" s="526"/>
      <c r="O119" s="526"/>
      <c r="P119" s="526"/>
    </row>
    <row r="120" spans="1:16" ht="12.75" customHeight="1" x14ac:dyDescent="0.2">
      <c r="A120" s="530"/>
      <c r="B120" s="529"/>
      <c r="C120" s="526"/>
      <c r="D120" s="526"/>
      <c r="E120" s="526"/>
      <c r="F120" s="526"/>
      <c r="G120" s="526"/>
      <c r="H120" s="526"/>
      <c r="I120" s="526"/>
      <c r="J120" s="526"/>
      <c r="K120" s="526"/>
      <c r="L120" s="526"/>
      <c r="M120" s="526"/>
      <c r="N120" s="526"/>
      <c r="O120" s="526"/>
      <c r="P120" s="526"/>
    </row>
    <row r="121" spans="1:16" ht="12.75" customHeight="1" x14ac:dyDescent="0.2">
      <c r="A121" s="530"/>
      <c r="B121" s="529"/>
      <c r="C121" s="526"/>
      <c r="D121" s="526"/>
      <c r="E121" s="526"/>
      <c r="F121" s="526"/>
      <c r="G121" s="526"/>
      <c r="H121" s="526"/>
      <c r="I121" s="526"/>
      <c r="J121" s="526"/>
      <c r="K121" s="526"/>
      <c r="L121" s="526"/>
      <c r="M121" s="526"/>
      <c r="N121" s="526"/>
      <c r="O121" s="526"/>
      <c r="P121" s="526"/>
    </row>
    <row r="122" spans="1:16" ht="12.75" customHeight="1" x14ac:dyDescent="0.2">
      <c r="A122" s="530"/>
      <c r="B122" s="529"/>
      <c r="C122" s="526"/>
      <c r="D122" s="526"/>
      <c r="E122" s="526"/>
      <c r="F122" s="526"/>
      <c r="G122" s="526"/>
      <c r="H122" s="526"/>
      <c r="I122" s="526"/>
      <c r="J122" s="526"/>
      <c r="K122" s="526"/>
      <c r="L122" s="526"/>
      <c r="M122" s="526"/>
      <c r="N122" s="526"/>
      <c r="O122" s="526"/>
      <c r="P122" s="526"/>
    </row>
    <row r="123" spans="1:16" ht="12.75" customHeight="1" x14ac:dyDescent="0.2">
      <c r="A123" s="530"/>
      <c r="B123" s="529"/>
      <c r="C123" s="526"/>
      <c r="D123" s="526"/>
      <c r="E123" s="526"/>
      <c r="F123" s="526"/>
      <c r="G123" s="526"/>
      <c r="H123" s="526"/>
      <c r="I123" s="526"/>
      <c r="J123" s="526"/>
      <c r="K123" s="526"/>
      <c r="L123" s="526"/>
      <c r="M123" s="526"/>
      <c r="N123" s="526"/>
      <c r="O123" s="526"/>
      <c r="P123" s="526"/>
    </row>
    <row r="124" spans="1:16" ht="12.75" customHeight="1" x14ac:dyDescent="0.2">
      <c r="A124" s="530"/>
      <c r="B124" s="529"/>
      <c r="C124" s="526"/>
      <c r="D124" s="526"/>
      <c r="E124" s="526"/>
      <c r="F124" s="526"/>
      <c r="G124" s="526"/>
      <c r="H124" s="526"/>
      <c r="I124" s="526"/>
      <c r="J124" s="526"/>
      <c r="K124" s="526"/>
      <c r="L124" s="526"/>
      <c r="M124" s="526"/>
      <c r="N124" s="526"/>
      <c r="O124" s="526"/>
      <c r="P124" s="526"/>
    </row>
    <row r="125" spans="1:16" ht="12.75" customHeight="1" x14ac:dyDescent="0.2">
      <c r="B125" s="529"/>
      <c r="C125" s="526"/>
      <c r="D125" s="526"/>
      <c r="E125" s="526"/>
      <c r="F125" s="526"/>
      <c r="G125" s="526"/>
      <c r="H125" s="526"/>
      <c r="I125" s="526"/>
      <c r="J125" s="526"/>
      <c r="K125" s="526"/>
      <c r="L125" s="526"/>
      <c r="M125" s="526"/>
      <c r="N125" s="526"/>
      <c r="O125" s="526"/>
      <c r="P125" s="526"/>
    </row>
    <row r="126" spans="1:16" ht="12.75" customHeight="1" x14ac:dyDescent="0.2">
      <c r="B126" s="529"/>
      <c r="C126" s="526"/>
      <c r="D126" s="526"/>
      <c r="E126" s="526"/>
      <c r="F126" s="526"/>
      <c r="G126" s="526"/>
      <c r="H126" s="526"/>
      <c r="I126" s="526"/>
      <c r="J126" s="526"/>
      <c r="K126" s="526"/>
      <c r="L126" s="526"/>
      <c r="M126" s="526"/>
      <c r="N126" s="526"/>
      <c r="O126" s="526"/>
      <c r="P126" s="526"/>
    </row>
    <row r="127" spans="1:16" ht="12.75" customHeight="1" x14ac:dyDescent="0.2">
      <c r="B127" s="529"/>
      <c r="C127" s="526"/>
      <c r="D127" s="526"/>
      <c r="E127" s="526"/>
      <c r="F127" s="526"/>
      <c r="G127" s="526"/>
      <c r="H127" s="526"/>
      <c r="I127" s="526"/>
      <c r="J127" s="526"/>
      <c r="K127" s="526"/>
      <c r="L127" s="526"/>
      <c r="M127" s="526"/>
      <c r="N127" s="526"/>
      <c r="O127" s="526"/>
      <c r="P127" s="526"/>
    </row>
    <row r="128" spans="1:16" ht="12.75" customHeight="1" x14ac:dyDescent="0.2">
      <c r="B128" s="529"/>
      <c r="C128" s="526"/>
      <c r="D128" s="526"/>
      <c r="E128" s="526"/>
      <c r="F128" s="526"/>
      <c r="G128" s="526"/>
      <c r="H128" s="526"/>
      <c r="I128" s="526"/>
      <c r="J128" s="526"/>
      <c r="K128" s="526"/>
      <c r="L128" s="526"/>
      <c r="M128" s="526"/>
      <c r="N128" s="526"/>
      <c r="O128" s="526"/>
      <c r="P128" s="526"/>
    </row>
    <row r="129" spans="2:16" ht="12.75" customHeight="1" x14ac:dyDescent="0.2">
      <c r="B129" s="529"/>
      <c r="C129" s="526"/>
      <c r="D129" s="526"/>
      <c r="E129" s="526"/>
      <c r="F129" s="526"/>
      <c r="G129" s="526"/>
      <c r="H129" s="526"/>
      <c r="I129" s="526"/>
      <c r="J129" s="526"/>
      <c r="K129" s="526"/>
      <c r="L129" s="526"/>
      <c r="M129" s="526"/>
      <c r="N129" s="526"/>
      <c r="O129" s="526"/>
      <c r="P129" s="526"/>
    </row>
    <row r="130" spans="2:16" ht="12.75" customHeight="1" x14ac:dyDescent="0.2">
      <c r="B130" s="529"/>
      <c r="C130" s="526"/>
      <c r="D130" s="526"/>
      <c r="E130" s="526"/>
      <c r="F130" s="526"/>
      <c r="G130" s="526"/>
      <c r="H130" s="526"/>
      <c r="I130" s="526"/>
      <c r="J130" s="526"/>
      <c r="K130" s="526"/>
      <c r="L130" s="526"/>
      <c r="M130" s="526"/>
      <c r="N130" s="526"/>
      <c r="O130" s="526"/>
      <c r="P130" s="526"/>
    </row>
    <row r="131" spans="2:16" ht="12.75" customHeight="1" x14ac:dyDescent="0.2">
      <c r="B131" s="529"/>
      <c r="C131" s="526"/>
      <c r="D131" s="526"/>
      <c r="E131" s="526"/>
      <c r="F131" s="526"/>
      <c r="G131" s="526"/>
      <c r="H131" s="526"/>
      <c r="I131" s="526"/>
      <c r="J131" s="526"/>
      <c r="K131" s="526"/>
      <c r="L131" s="526"/>
      <c r="M131" s="526"/>
      <c r="N131" s="526"/>
      <c r="O131" s="526"/>
      <c r="P131" s="526"/>
    </row>
    <row r="132" spans="2:16" ht="12.75" customHeight="1" x14ac:dyDescent="0.2">
      <c r="B132" s="529"/>
      <c r="C132" s="526"/>
      <c r="D132" s="526"/>
      <c r="E132" s="526"/>
      <c r="F132" s="526"/>
      <c r="G132" s="526"/>
      <c r="H132" s="526"/>
      <c r="I132" s="526"/>
      <c r="J132" s="526"/>
      <c r="K132" s="526"/>
      <c r="L132" s="526"/>
      <c r="M132" s="526"/>
      <c r="N132" s="526"/>
      <c r="O132" s="526"/>
      <c r="P132" s="526"/>
    </row>
    <row r="133" spans="2:16" ht="12.75" customHeight="1" x14ac:dyDescent="0.2">
      <c r="B133" s="529"/>
      <c r="C133" s="526"/>
      <c r="D133" s="526"/>
      <c r="E133" s="526"/>
      <c r="F133" s="526"/>
      <c r="G133" s="526"/>
      <c r="H133" s="526"/>
      <c r="I133" s="526"/>
      <c r="J133" s="526"/>
      <c r="K133" s="526"/>
      <c r="L133" s="526"/>
      <c r="M133" s="526"/>
      <c r="N133" s="526"/>
      <c r="O133" s="526"/>
      <c r="P133" s="526"/>
    </row>
    <row r="134" spans="2:16" ht="12.75" customHeight="1" x14ac:dyDescent="0.2">
      <c r="B134" s="529"/>
      <c r="C134" s="526"/>
      <c r="D134" s="526"/>
      <c r="E134" s="526"/>
      <c r="F134" s="526"/>
      <c r="G134" s="526"/>
      <c r="H134" s="526"/>
      <c r="I134" s="526"/>
      <c r="J134" s="526"/>
      <c r="K134" s="526"/>
      <c r="L134" s="526"/>
      <c r="M134" s="526"/>
      <c r="N134" s="526"/>
      <c r="O134" s="526"/>
      <c r="P134" s="526"/>
    </row>
    <row r="135" spans="2:16" ht="12.75" customHeight="1" x14ac:dyDescent="0.2">
      <c r="B135" s="529"/>
      <c r="C135" s="526"/>
      <c r="D135" s="526"/>
      <c r="E135" s="526"/>
      <c r="F135" s="526"/>
      <c r="G135" s="526"/>
      <c r="H135" s="526"/>
      <c r="I135" s="526"/>
      <c r="J135" s="526"/>
      <c r="K135" s="526"/>
      <c r="L135" s="526"/>
      <c r="M135" s="526"/>
      <c r="N135" s="526"/>
      <c r="O135" s="526"/>
      <c r="P135" s="526"/>
    </row>
    <row r="136" spans="2:16" ht="12.75" customHeight="1" x14ac:dyDescent="0.2">
      <c r="B136" s="529"/>
      <c r="C136" s="526"/>
      <c r="D136" s="526"/>
      <c r="E136" s="526"/>
      <c r="F136" s="526"/>
      <c r="G136" s="526"/>
      <c r="H136" s="526"/>
      <c r="I136" s="526"/>
      <c r="J136" s="526"/>
      <c r="K136" s="526"/>
      <c r="L136" s="526"/>
      <c r="M136" s="526"/>
      <c r="N136" s="526"/>
      <c r="O136" s="526"/>
      <c r="P136" s="526"/>
    </row>
    <row r="137" spans="2:16" ht="12.75" customHeight="1" x14ac:dyDescent="0.2">
      <c r="B137" s="529"/>
      <c r="C137" s="526"/>
      <c r="D137" s="526"/>
      <c r="E137" s="526"/>
      <c r="F137" s="526"/>
      <c r="G137" s="526"/>
      <c r="H137" s="526"/>
      <c r="I137" s="526"/>
      <c r="J137" s="526"/>
      <c r="K137" s="526"/>
      <c r="L137" s="526"/>
      <c r="M137" s="526"/>
      <c r="N137" s="526"/>
      <c r="O137" s="526"/>
      <c r="P137" s="526"/>
    </row>
    <row r="138" spans="2:16" ht="12.75" customHeight="1" x14ac:dyDescent="0.2">
      <c r="B138" s="529"/>
      <c r="C138" s="526"/>
      <c r="D138" s="526"/>
      <c r="E138" s="526"/>
      <c r="F138" s="526"/>
      <c r="G138" s="526"/>
      <c r="H138" s="526"/>
      <c r="I138" s="526"/>
      <c r="J138" s="526"/>
      <c r="K138" s="526"/>
      <c r="L138" s="526"/>
      <c r="M138" s="526"/>
      <c r="N138" s="526"/>
      <c r="O138" s="526"/>
      <c r="P138" s="526"/>
    </row>
    <row r="139" spans="2:16" ht="12.75" customHeight="1" x14ac:dyDescent="0.2">
      <c r="B139" s="529"/>
      <c r="C139" s="526"/>
      <c r="D139" s="526"/>
      <c r="E139" s="526"/>
      <c r="F139" s="526"/>
      <c r="G139" s="526"/>
      <c r="H139" s="526"/>
      <c r="I139" s="526"/>
      <c r="J139" s="526"/>
      <c r="K139" s="526"/>
      <c r="L139" s="526"/>
      <c r="M139" s="526"/>
      <c r="N139" s="526"/>
      <c r="O139" s="526"/>
      <c r="P139" s="526"/>
    </row>
    <row r="140" spans="2:16" ht="12.75" customHeight="1" x14ac:dyDescent="0.2">
      <c r="B140" s="529"/>
      <c r="C140" s="526"/>
      <c r="D140" s="526"/>
      <c r="E140" s="526"/>
      <c r="F140" s="526"/>
      <c r="G140" s="526"/>
      <c r="H140" s="526"/>
      <c r="I140" s="526"/>
      <c r="J140" s="526"/>
      <c r="K140" s="526"/>
      <c r="L140" s="526"/>
      <c r="M140" s="526"/>
      <c r="N140" s="526"/>
      <c r="O140" s="526"/>
      <c r="P140" s="526"/>
    </row>
    <row r="141" spans="2:16" ht="12.75" customHeight="1" x14ac:dyDescent="0.2">
      <c r="B141" s="529"/>
      <c r="C141" s="526"/>
      <c r="D141" s="526"/>
      <c r="E141" s="526"/>
      <c r="F141" s="526"/>
      <c r="G141" s="526"/>
      <c r="H141" s="526"/>
      <c r="I141" s="526"/>
      <c r="J141" s="526"/>
      <c r="K141" s="526"/>
      <c r="L141" s="526"/>
      <c r="M141" s="526"/>
      <c r="N141" s="526"/>
      <c r="O141" s="526"/>
      <c r="P141" s="526"/>
    </row>
    <row r="142" spans="2:16" ht="12.75" customHeight="1" x14ac:dyDescent="0.2">
      <c r="B142" s="529"/>
      <c r="C142" s="526"/>
      <c r="D142" s="526"/>
      <c r="E142" s="526"/>
      <c r="F142" s="526"/>
      <c r="G142" s="526"/>
      <c r="H142" s="526"/>
      <c r="I142" s="526"/>
      <c r="J142" s="526"/>
      <c r="K142" s="526"/>
      <c r="L142" s="526"/>
      <c r="M142" s="526"/>
      <c r="N142" s="526"/>
      <c r="O142" s="526"/>
      <c r="P142" s="526"/>
    </row>
    <row r="143" spans="2:16" ht="12.75" customHeight="1" x14ac:dyDescent="0.2">
      <c r="B143" s="529"/>
      <c r="C143" s="526"/>
      <c r="D143" s="526"/>
      <c r="E143" s="526"/>
      <c r="F143" s="526"/>
      <c r="G143" s="526"/>
      <c r="H143" s="526"/>
      <c r="I143" s="526"/>
      <c r="J143" s="526"/>
      <c r="K143" s="526"/>
      <c r="L143" s="526"/>
      <c r="M143" s="526"/>
      <c r="N143" s="526"/>
      <c r="O143" s="526"/>
      <c r="P143" s="526"/>
    </row>
    <row r="144" spans="2:16" ht="12.75" customHeight="1" x14ac:dyDescent="0.2">
      <c r="B144" s="529"/>
      <c r="C144" s="526"/>
      <c r="D144" s="526"/>
      <c r="E144" s="526"/>
      <c r="F144" s="526"/>
      <c r="G144" s="526"/>
      <c r="H144" s="526"/>
      <c r="I144" s="526"/>
      <c r="J144" s="526"/>
      <c r="K144" s="526"/>
      <c r="L144" s="526"/>
      <c r="M144" s="526"/>
      <c r="N144" s="526"/>
      <c r="O144" s="526"/>
      <c r="P144" s="526"/>
    </row>
    <row r="145" spans="2:16" ht="12.75" customHeight="1" x14ac:dyDescent="0.2">
      <c r="B145" s="529"/>
      <c r="C145" s="526"/>
      <c r="D145" s="526"/>
      <c r="E145" s="526"/>
      <c r="F145" s="526"/>
      <c r="G145" s="526"/>
      <c r="H145" s="526"/>
      <c r="I145" s="526"/>
      <c r="J145" s="526"/>
      <c r="K145" s="526"/>
      <c r="L145" s="526"/>
      <c r="M145" s="526"/>
      <c r="N145" s="526"/>
      <c r="O145" s="526"/>
      <c r="P145" s="526"/>
    </row>
    <row r="146" spans="2:16" ht="12.75" customHeight="1" x14ac:dyDescent="0.2">
      <c r="B146" s="529"/>
      <c r="C146" s="526"/>
      <c r="D146" s="526"/>
      <c r="E146" s="526"/>
      <c r="F146" s="526"/>
      <c r="G146" s="526"/>
      <c r="H146" s="526"/>
      <c r="I146" s="526"/>
      <c r="J146" s="526"/>
      <c r="K146" s="526"/>
      <c r="L146" s="526"/>
      <c r="M146" s="526"/>
      <c r="N146" s="526"/>
      <c r="O146" s="526"/>
      <c r="P146" s="526"/>
    </row>
    <row r="147" spans="2:16" ht="12.75" customHeight="1" x14ac:dyDescent="0.2">
      <c r="B147" s="529"/>
      <c r="C147" s="526"/>
      <c r="D147" s="526"/>
      <c r="E147" s="526"/>
      <c r="F147" s="526"/>
      <c r="G147" s="526"/>
      <c r="H147" s="526"/>
      <c r="I147" s="526"/>
      <c r="J147" s="526"/>
      <c r="K147" s="526"/>
      <c r="L147" s="526"/>
      <c r="M147" s="526"/>
      <c r="N147" s="526"/>
      <c r="O147" s="526"/>
      <c r="P147" s="526"/>
    </row>
    <row r="148" spans="2:16" ht="12.75" customHeight="1" x14ac:dyDescent="0.2">
      <c r="B148" s="529"/>
      <c r="C148" s="526"/>
      <c r="D148" s="526"/>
      <c r="E148" s="526"/>
      <c r="F148" s="526"/>
      <c r="G148" s="526"/>
      <c r="H148" s="526"/>
      <c r="I148" s="526"/>
      <c r="J148" s="526"/>
      <c r="K148" s="526"/>
      <c r="L148" s="526"/>
      <c r="M148" s="526"/>
      <c r="N148" s="526"/>
      <c r="O148" s="526"/>
      <c r="P148" s="526"/>
    </row>
    <row r="149" spans="2:16" ht="12.75" customHeight="1" x14ac:dyDescent="0.2">
      <c r="B149" s="529"/>
      <c r="C149" s="526"/>
      <c r="D149" s="526"/>
      <c r="E149" s="526"/>
      <c r="F149" s="526"/>
      <c r="G149" s="526"/>
      <c r="H149" s="526"/>
      <c r="I149" s="526"/>
      <c r="J149" s="526"/>
      <c r="K149" s="526"/>
      <c r="L149" s="526"/>
      <c r="M149" s="526"/>
      <c r="N149" s="526"/>
      <c r="O149" s="526"/>
      <c r="P149" s="526"/>
    </row>
    <row r="150" spans="2:16" ht="12.75" customHeight="1" x14ac:dyDescent="0.2">
      <c r="B150" s="529"/>
      <c r="C150" s="526"/>
      <c r="D150" s="526"/>
      <c r="E150" s="526"/>
      <c r="F150" s="526"/>
      <c r="G150" s="526"/>
      <c r="H150" s="526"/>
      <c r="I150" s="526"/>
      <c r="J150" s="526"/>
      <c r="K150" s="526"/>
      <c r="L150" s="526"/>
      <c r="M150" s="526"/>
      <c r="N150" s="526"/>
      <c r="O150" s="526"/>
      <c r="P150" s="526"/>
    </row>
    <row r="151" spans="2:16" ht="12.75" customHeight="1" x14ac:dyDescent="0.2">
      <c r="B151" s="529"/>
      <c r="C151" s="526"/>
      <c r="D151" s="526"/>
      <c r="E151" s="526"/>
      <c r="F151" s="526"/>
      <c r="G151" s="526"/>
      <c r="H151" s="526"/>
      <c r="I151" s="526"/>
      <c r="J151" s="526"/>
      <c r="K151" s="526"/>
      <c r="L151" s="526"/>
      <c r="M151" s="526"/>
      <c r="N151" s="526"/>
      <c r="O151" s="526"/>
      <c r="P151" s="526"/>
    </row>
    <row r="152" spans="2:16" ht="12.75" customHeight="1" x14ac:dyDescent="0.2">
      <c r="B152" s="529"/>
      <c r="C152" s="526"/>
      <c r="D152" s="526"/>
      <c r="E152" s="526"/>
      <c r="F152" s="526"/>
      <c r="G152" s="526"/>
      <c r="H152" s="526"/>
      <c r="I152" s="526"/>
      <c r="J152" s="526"/>
      <c r="K152" s="526"/>
      <c r="L152" s="526"/>
      <c r="M152" s="526"/>
      <c r="N152" s="526"/>
      <c r="O152" s="526"/>
      <c r="P152" s="526"/>
    </row>
    <row r="153" spans="2:16" ht="12.75" customHeight="1" x14ac:dyDescent="0.2">
      <c r="B153" s="529"/>
      <c r="C153" s="526"/>
      <c r="D153" s="526"/>
      <c r="E153" s="526"/>
      <c r="F153" s="526"/>
      <c r="G153" s="526"/>
      <c r="H153" s="526"/>
      <c r="I153" s="526"/>
      <c r="J153" s="526"/>
      <c r="K153" s="526"/>
      <c r="L153" s="526"/>
      <c r="M153" s="526"/>
      <c r="N153" s="526"/>
      <c r="O153" s="526"/>
      <c r="P153" s="526"/>
    </row>
    <row r="154" spans="2:16" ht="12.75" customHeight="1" x14ac:dyDescent="0.2">
      <c r="B154" s="529"/>
      <c r="C154" s="526"/>
      <c r="D154" s="526"/>
      <c r="E154" s="526"/>
      <c r="F154" s="526"/>
      <c r="G154" s="526"/>
      <c r="H154" s="526"/>
      <c r="I154" s="526"/>
      <c r="J154" s="526"/>
      <c r="K154" s="526"/>
      <c r="L154" s="526"/>
      <c r="M154" s="526"/>
      <c r="N154" s="526"/>
      <c r="O154" s="526"/>
      <c r="P154" s="526"/>
    </row>
    <row r="155" spans="2:16" ht="12.75" customHeight="1" x14ac:dyDescent="0.2">
      <c r="B155" s="529"/>
      <c r="C155" s="526"/>
      <c r="D155" s="526"/>
      <c r="E155" s="526"/>
      <c r="F155" s="526"/>
      <c r="G155" s="526"/>
      <c r="H155" s="526"/>
      <c r="I155" s="526"/>
      <c r="J155" s="526"/>
      <c r="K155" s="526"/>
      <c r="L155" s="526"/>
      <c r="M155" s="526"/>
      <c r="N155" s="526"/>
      <c r="O155" s="526"/>
      <c r="P155" s="526"/>
    </row>
    <row r="156" spans="2:16" ht="12.75" customHeight="1" x14ac:dyDescent="0.2">
      <c r="B156" s="529"/>
      <c r="C156" s="526"/>
      <c r="D156" s="526"/>
      <c r="E156" s="526"/>
      <c r="F156" s="526"/>
      <c r="G156" s="526"/>
      <c r="H156" s="526"/>
      <c r="I156" s="526"/>
      <c r="J156" s="526"/>
      <c r="K156" s="526"/>
      <c r="L156" s="526"/>
      <c r="M156" s="526"/>
      <c r="N156" s="526"/>
      <c r="O156" s="526"/>
      <c r="P156" s="526"/>
    </row>
    <row r="157" spans="2:16" ht="12.75" customHeight="1" x14ac:dyDescent="0.2">
      <c r="B157" s="529"/>
      <c r="C157" s="526"/>
      <c r="D157" s="526"/>
      <c r="E157" s="526"/>
      <c r="F157" s="526"/>
      <c r="G157" s="526"/>
      <c r="H157" s="526"/>
      <c r="I157" s="526"/>
      <c r="J157" s="526"/>
      <c r="K157" s="526"/>
      <c r="L157" s="526"/>
      <c r="M157" s="526"/>
      <c r="N157" s="526"/>
      <c r="O157" s="526"/>
      <c r="P157" s="526"/>
    </row>
    <row r="158" spans="2:16" ht="12.75" customHeight="1" x14ac:dyDescent="0.2">
      <c r="B158" s="529"/>
      <c r="C158" s="526"/>
      <c r="D158" s="526"/>
      <c r="E158" s="526"/>
      <c r="F158" s="526"/>
      <c r="G158" s="526"/>
      <c r="H158" s="526"/>
      <c r="I158" s="526"/>
      <c r="J158" s="526"/>
      <c r="K158" s="526"/>
      <c r="L158" s="526"/>
      <c r="M158" s="526"/>
      <c r="N158" s="526"/>
      <c r="O158" s="526"/>
      <c r="P158" s="526"/>
    </row>
    <row r="159" spans="2:16" ht="12.75" customHeight="1" x14ac:dyDescent="0.2">
      <c r="B159" s="529"/>
      <c r="C159" s="526"/>
      <c r="D159" s="526"/>
      <c r="E159" s="526"/>
      <c r="F159" s="526"/>
      <c r="G159" s="526"/>
      <c r="H159" s="526"/>
      <c r="I159" s="526"/>
      <c r="J159" s="526"/>
      <c r="K159" s="526"/>
      <c r="L159" s="526"/>
      <c r="M159" s="526"/>
      <c r="N159" s="526"/>
      <c r="O159" s="526"/>
      <c r="P159" s="526"/>
    </row>
    <row r="160" spans="2:16" ht="12.75" customHeight="1" x14ac:dyDescent="0.2">
      <c r="B160" s="529"/>
      <c r="C160" s="526"/>
      <c r="D160" s="526"/>
      <c r="E160" s="526"/>
      <c r="F160" s="526"/>
      <c r="G160" s="526"/>
      <c r="H160" s="526"/>
      <c r="I160" s="526"/>
      <c r="J160" s="526"/>
      <c r="K160" s="526"/>
      <c r="L160" s="526"/>
      <c r="M160" s="526"/>
      <c r="N160" s="526"/>
      <c r="O160" s="526"/>
      <c r="P160" s="526"/>
    </row>
    <row r="161" spans="2:16" ht="12.75" customHeight="1" x14ac:dyDescent="0.2">
      <c r="B161" s="529"/>
      <c r="C161" s="526"/>
      <c r="D161" s="526"/>
      <c r="E161" s="526"/>
      <c r="F161" s="526"/>
      <c r="G161" s="526"/>
      <c r="H161" s="526"/>
      <c r="I161" s="526"/>
      <c r="J161" s="526"/>
      <c r="K161" s="526"/>
      <c r="L161" s="526"/>
      <c r="M161" s="526"/>
      <c r="N161" s="526"/>
      <c r="O161" s="526"/>
      <c r="P161" s="526"/>
    </row>
    <row r="162" spans="2:16" ht="12.75" customHeight="1" x14ac:dyDescent="0.2">
      <c r="B162" s="529"/>
      <c r="C162" s="526"/>
      <c r="D162" s="526"/>
      <c r="E162" s="526"/>
      <c r="F162" s="526"/>
      <c r="G162" s="526"/>
      <c r="H162" s="526"/>
      <c r="I162" s="526"/>
      <c r="J162" s="526"/>
      <c r="K162" s="526"/>
      <c r="L162" s="526"/>
      <c r="M162" s="526"/>
      <c r="N162" s="526"/>
      <c r="O162" s="526"/>
      <c r="P162" s="526"/>
    </row>
    <row r="163" spans="2:16" ht="12.75" customHeight="1" x14ac:dyDescent="0.2">
      <c r="B163" s="529"/>
      <c r="C163" s="526"/>
      <c r="D163" s="526"/>
      <c r="E163" s="526"/>
      <c r="F163" s="526"/>
      <c r="G163" s="526"/>
      <c r="H163" s="526"/>
      <c r="I163" s="526"/>
      <c r="J163" s="526"/>
      <c r="K163" s="526"/>
      <c r="L163" s="526"/>
      <c r="M163" s="526"/>
      <c r="N163" s="526"/>
      <c r="O163" s="526"/>
      <c r="P163" s="526"/>
    </row>
    <row r="164" spans="2:16" ht="12.75" customHeight="1" x14ac:dyDescent="0.2">
      <c r="B164" s="529"/>
      <c r="C164" s="526"/>
      <c r="D164" s="526"/>
      <c r="E164" s="526"/>
      <c r="F164" s="526"/>
      <c r="G164" s="526"/>
      <c r="H164" s="526"/>
      <c r="I164" s="526"/>
      <c r="J164" s="526"/>
      <c r="K164" s="526"/>
      <c r="L164" s="526"/>
      <c r="M164" s="526"/>
      <c r="N164" s="526"/>
      <c r="O164" s="526"/>
      <c r="P164" s="526"/>
    </row>
    <row r="165" spans="2:16" ht="12.75" customHeight="1" x14ac:dyDescent="0.2">
      <c r="B165" s="529"/>
      <c r="C165" s="526"/>
      <c r="D165" s="526"/>
      <c r="E165" s="526"/>
      <c r="F165" s="526"/>
      <c r="G165" s="526"/>
      <c r="H165" s="526"/>
      <c r="I165" s="526"/>
      <c r="J165" s="526"/>
      <c r="K165" s="526"/>
      <c r="L165" s="526"/>
      <c r="M165" s="526"/>
      <c r="N165" s="526"/>
      <c r="O165" s="526"/>
      <c r="P165" s="526"/>
    </row>
    <row r="166" spans="2:16" ht="12.75" customHeight="1" x14ac:dyDescent="0.2">
      <c r="B166" s="529"/>
      <c r="C166" s="526"/>
      <c r="D166" s="526"/>
      <c r="E166" s="526"/>
      <c r="F166" s="526"/>
      <c r="G166" s="526"/>
      <c r="H166" s="526"/>
      <c r="I166" s="526"/>
      <c r="J166" s="526"/>
      <c r="K166" s="526"/>
      <c r="L166" s="526"/>
      <c r="M166" s="526"/>
      <c r="N166" s="526"/>
      <c r="O166" s="526"/>
      <c r="P166" s="526"/>
    </row>
    <row r="167" spans="2:16" ht="12.75" customHeight="1" x14ac:dyDescent="0.2">
      <c r="B167" s="529"/>
      <c r="C167" s="526"/>
      <c r="D167" s="526"/>
      <c r="E167" s="526"/>
      <c r="F167" s="526"/>
      <c r="G167" s="526"/>
      <c r="H167" s="526"/>
      <c r="I167" s="526"/>
      <c r="J167" s="526"/>
      <c r="K167" s="526"/>
      <c r="L167" s="526"/>
      <c r="M167" s="526"/>
      <c r="N167" s="526"/>
      <c r="O167" s="526"/>
      <c r="P167" s="526"/>
    </row>
    <row r="168" spans="2:16" ht="12.75" customHeight="1" x14ac:dyDescent="0.2">
      <c r="B168" s="529"/>
      <c r="C168" s="526"/>
      <c r="D168" s="526"/>
      <c r="E168" s="526"/>
      <c r="F168" s="526"/>
      <c r="G168" s="526"/>
      <c r="H168" s="526"/>
      <c r="I168" s="526"/>
      <c r="J168" s="526"/>
      <c r="K168" s="526"/>
      <c r="L168" s="526"/>
      <c r="M168" s="526"/>
      <c r="N168" s="526"/>
      <c r="O168" s="526"/>
      <c r="P168" s="526"/>
    </row>
    <row r="169" spans="2:16" ht="12.75" customHeight="1" x14ac:dyDescent="0.2">
      <c r="B169" s="529"/>
      <c r="C169" s="526"/>
      <c r="D169" s="526"/>
      <c r="E169" s="526"/>
      <c r="F169" s="526"/>
      <c r="G169" s="526"/>
      <c r="H169" s="526"/>
      <c r="I169" s="526"/>
      <c r="J169" s="526"/>
      <c r="K169" s="526"/>
      <c r="L169" s="526"/>
      <c r="M169" s="526"/>
      <c r="N169" s="526"/>
      <c r="O169" s="526"/>
      <c r="P169" s="526"/>
    </row>
    <row r="170" spans="2:16" ht="12.75" customHeight="1" x14ac:dyDescent="0.2">
      <c r="B170" s="529"/>
      <c r="C170" s="526"/>
      <c r="D170" s="526"/>
      <c r="E170" s="526"/>
      <c r="F170" s="526"/>
      <c r="G170" s="526"/>
      <c r="H170" s="526"/>
      <c r="I170" s="526"/>
      <c r="J170" s="526"/>
      <c r="K170" s="526"/>
      <c r="L170" s="526"/>
      <c r="M170" s="526"/>
      <c r="N170" s="526"/>
      <c r="O170" s="526"/>
      <c r="P170" s="526"/>
    </row>
    <row r="171" spans="2:16" ht="12.75" customHeight="1" x14ac:dyDescent="0.2">
      <c r="B171" s="529"/>
      <c r="C171" s="526"/>
      <c r="D171" s="526"/>
      <c r="E171" s="526"/>
      <c r="F171" s="526"/>
      <c r="G171" s="526"/>
      <c r="H171" s="526"/>
      <c r="I171" s="526"/>
      <c r="J171" s="526"/>
      <c r="K171" s="526"/>
      <c r="L171" s="526"/>
      <c r="M171" s="526"/>
      <c r="N171" s="526"/>
      <c r="O171" s="526"/>
      <c r="P171" s="526"/>
    </row>
    <row r="172" spans="2:16" ht="12.75" customHeight="1" x14ac:dyDescent="0.2">
      <c r="B172" s="529"/>
      <c r="C172" s="526"/>
      <c r="D172" s="526"/>
      <c r="E172" s="526"/>
      <c r="F172" s="526"/>
      <c r="G172" s="526"/>
      <c r="H172" s="526"/>
      <c r="I172" s="526"/>
      <c r="J172" s="526"/>
      <c r="K172" s="526"/>
      <c r="L172" s="526"/>
      <c r="M172" s="526"/>
      <c r="N172" s="526"/>
      <c r="O172" s="526"/>
      <c r="P172" s="526"/>
    </row>
    <row r="173" spans="2:16" ht="12.75" customHeight="1" x14ac:dyDescent="0.2">
      <c r="B173" s="529"/>
      <c r="C173" s="526"/>
      <c r="D173" s="526"/>
      <c r="E173" s="526"/>
      <c r="F173" s="526"/>
      <c r="G173" s="526"/>
      <c r="H173" s="526"/>
      <c r="I173" s="526"/>
      <c r="J173" s="526"/>
      <c r="K173" s="526"/>
      <c r="L173" s="526"/>
      <c r="M173" s="526"/>
      <c r="N173" s="526"/>
      <c r="O173" s="526"/>
      <c r="P173" s="526"/>
    </row>
    <row r="174" spans="2:16" ht="12.75" customHeight="1" x14ac:dyDescent="0.2">
      <c r="B174" s="529"/>
      <c r="C174" s="526"/>
      <c r="D174" s="526"/>
      <c r="E174" s="526"/>
      <c r="F174" s="526"/>
      <c r="G174" s="526"/>
      <c r="H174" s="526"/>
      <c r="I174" s="526"/>
      <c r="J174" s="526"/>
      <c r="K174" s="526"/>
      <c r="L174" s="526"/>
      <c r="M174" s="526"/>
      <c r="N174" s="526"/>
      <c r="O174" s="526"/>
      <c r="P174" s="526"/>
    </row>
    <row r="175" spans="2:16" ht="12.75" customHeight="1" x14ac:dyDescent="0.2">
      <c r="B175" s="529"/>
      <c r="C175" s="526"/>
      <c r="D175" s="526"/>
      <c r="E175" s="526"/>
      <c r="F175" s="526"/>
      <c r="G175" s="526"/>
      <c r="H175" s="526"/>
      <c r="I175" s="526"/>
      <c r="J175" s="526"/>
      <c r="K175" s="526"/>
      <c r="L175" s="526"/>
      <c r="M175" s="526"/>
      <c r="N175" s="526"/>
      <c r="O175" s="526"/>
      <c r="P175" s="526"/>
    </row>
    <row r="176" spans="2:16" ht="12.75" customHeight="1" x14ac:dyDescent="0.2">
      <c r="B176" s="529"/>
      <c r="C176" s="526"/>
      <c r="D176" s="526"/>
      <c r="E176" s="526"/>
      <c r="F176" s="526"/>
      <c r="G176" s="526"/>
      <c r="H176" s="526"/>
      <c r="I176" s="526"/>
      <c r="J176" s="526"/>
      <c r="K176" s="526"/>
      <c r="L176" s="526"/>
      <c r="M176" s="526"/>
      <c r="N176" s="526"/>
      <c r="O176" s="526"/>
      <c r="P176" s="526"/>
    </row>
    <row r="177" spans="2:16" ht="12.75" customHeight="1" x14ac:dyDescent="0.2">
      <c r="B177" s="529"/>
      <c r="C177" s="526"/>
      <c r="D177" s="526"/>
      <c r="E177" s="526"/>
      <c r="F177" s="526"/>
      <c r="G177" s="526"/>
      <c r="H177" s="526"/>
      <c r="I177" s="526"/>
      <c r="J177" s="526"/>
      <c r="K177" s="526"/>
      <c r="L177" s="526"/>
      <c r="M177" s="526"/>
      <c r="N177" s="526"/>
      <c r="O177" s="526"/>
      <c r="P177" s="526"/>
    </row>
    <row r="178" spans="2:16" ht="12.75" customHeight="1" x14ac:dyDescent="0.2">
      <c r="B178" s="529"/>
      <c r="C178" s="526"/>
      <c r="D178" s="526"/>
      <c r="E178" s="526"/>
      <c r="F178" s="526"/>
      <c r="G178" s="526"/>
      <c r="H178" s="526"/>
      <c r="I178" s="526"/>
      <c r="J178" s="526"/>
      <c r="K178" s="526"/>
      <c r="L178" s="526"/>
      <c r="M178" s="526"/>
      <c r="N178" s="526"/>
      <c r="O178" s="526"/>
      <c r="P178" s="526"/>
    </row>
    <row r="179" spans="2:16" ht="12.75" customHeight="1" x14ac:dyDescent="0.2">
      <c r="B179" s="529"/>
      <c r="C179" s="526"/>
      <c r="D179" s="526"/>
      <c r="E179" s="526"/>
      <c r="F179" s="526"/>
      <c r="G179" s="526"/>
      <c r="H179" s="526"/>
      <c r="I179" s="526"/>
      <c r="J179" s="526"/>
      <c r="K179" s="526"/>
      <c r="L179" s="526"/>
      <c r="M179" s="526"/>
      <c r="N179" s="526"/>
      <c r="O179" s="526"/>
      <c r="P179" s="526"/>
    </row>
    <row r="180" spans="2:16" ht="12.75" customHeight="1" x14ac:dyDescent="0.2">
      <c r="B180" s="529"/>
      <c r="C180" s="526"/>
      <c r="D180" s="526"/>
      <c r="E180" s="526"/>
      <c r="F180" s="526"/>
      <c r="G180" s="526"/>
      <c r="H180" s="526"/>
      <c r="I180" s="526"/>
      <c r="J180" s="526"/>
      <c r="K180" s="526"/>
      <c r="L180" s="526"/>
      <c r="M180" s="526"/>
      <c r="N180" s="526"/>
      <c r="O180" s="526"/>
      <c r="P180" s="526"/>
    </row>
    <row r="181" spans="2:16" ht="12.75" customHeight="1" x14ac:dyDescent="0.2">
      <c r="B181" s="529"/>
      <c r="C181" s="526"/>
      <c r="D181" s="526"/>
      <c r="E181" s="526"/>
      <c r="F181" s="526"/>
      <c r="G181" s="526"/>
      <c r="H181" s="526"/>
      <c r="I181" s="526"/>
      <c r="J181" s="526"/>
      <c r="K181" s="526"/>
      <c r="L181" s="526"/>
      <c r="M181" s="526"/>
      <c r="N181" s="526"/>
      <c r="O181" s="526"/>
      <c r="P181" s="526"/>
    </row>
    <row r="182" spans="2:16" ht="12.75" customHeight="1" x14ac:dyDescent="0.2">
      <c r="B182" s="529"/>
      <c r="C182" s="526"/>
      <c r="D182" s="526"/>
      <c r="E182" s="526"/>
      <c r="F182" s="526"/>
      <c r="G182" s="526"/>
      <c r="H182" s="526"/>
      <c r="I182" s="526"/>
      <c r="J182" s="526"/>
      <c r="K182" s="526"/>
      <c r="L182" s="526"/>
      <c r="M182" s="526"/>
      <c r="N182" s="526"/>
      <c r="O182" s="526"/>
      <c r="P182" s="526"/>
    </row>
    <row r="183" spans="2:16" ht="12.75" customHeight="1" x14ac:dyDescent="0.2">
      <c r="B183" s="529"/>
      <c r="C183" s="526"/>
      <c r="D183" s="526"/>
      <c r="E183" s="526"/>
      <c r="F183" s="526"/>
      <c r="G183" s="526"/>
      <c r="H183" s="526"/>
      <c r="I183" s="526"/>
      <c r="J183" s="526"/>
      <c r="K183" s="526"/>
      <c r="L183" s="526"/>
      <c r="M183" s="526"/>
      <c r="N183" s="526"/>
      <c r="O183" s="526"/>
      <c r="P183" s="526"/>
    </row>
    <row r="184" spans="2:16" ht="12.75" customHeight="1" x14ac:dyDescent="0.2">
      <c r="B184" s="529"/>
      <c r="C184" s="526"/>
      <c r="D184" s="526"/>
      <c r="E184" s="526"/>
      <c r="F184" s="526"/>
      <c r="G184" s="526"/>
      <c r="H184" s="526"/>
      <c r="I184" s="526"/>
      <c r="J184" s="526"/>
      <c r="K184" s="526"/>
      <c r="L184" s="526"/>
      <c r="M184" s="526"/>
      <c r="N184" s="526"/>
      <c r="O184" s="526"/>
      <c r="P184" s="526"/>
    </row>
    <row r="185" spans="2:16" ht="12.75" customHeight="1" x14ac:dyDescent="0.2">
      <c r="B185" s="529"/>
      <c r="C185" s="526"/>
      <c r="D185" s="526"/>
      <c r="E185" s="526"/>
      <c r="F185" s="526"/>
      <c r="G185" s="526"/>
      <c r="H185" s="526"/>
      <c r="I185" s="526"/>
      <c r="J185" s="526"/>
      <c r="K185" s="526"/>
      <c r="L185" s="526"/>
      <c r="M185" s="526"/>
      <c r="N185" s="526"/>
      <c r="O185" s="526"/>
      <c r="P185" s="526"/>
    </row>
    <row r="186" spans="2:16" ht="12.75" customHeight="1" x14ac:dyDescent="0.2">
      <c r="B186" s="529"/>
      <c r="C186" s="526"/>
      <c r="D186" s="526"/>
      <c r="E186" s="526"/>
      <c r="F186" s="526"/>
      <c r="G186" s="526"/>
      <c r="H186" s="526"/>
      <c r="I186" s="526"/>
      <c r="J186" s="526"/>
      <c r="K186" s="526"/>
      <c r="L186" s="526"/>
      <c r="M186" s="526"/>
      <c r="N186" s="526"/>
      <c r="O186" s="526"/>
      <c r="P186" s="526"/>
    </row>
    <row r="187" spans="2:16" ht="12.75" customHeight="1" x14ac:dyDescent="0.2">
      <c r="B187" s="529"/>
      <c r="C187" s="526"/>
      <c r="D187" s="526"/>
      <c r="E187" s="526"/>
      <c r="F187" s="526"/>
      <c r="G187" s="526"/>
      <c r="H187" s="526"/>
      <c r="I187" s="526"/>
      <c r="J187" s="526"/>
      <c r="K187" s="526"/>
      <c r="L187" s="526"/>
      <c r="M187" s="526"/>
      <c r="N187" s="526"/>
      <c r="O187" s="526"/>
      <c r="P187" s="526"/>
    </row>
    <row r="188" spans="2:16" ht="12.75" customHeight="1" x14ac:dyDescent="0.2">
      <c r="B188" s="529"/>
      <c r="C188" s="526"/>
      <c r="D188" s="526"/>
      <c r="E188" s="526"/>
      <c r="F188" s="526"/>
      <c r="G188" s="526"/>
      <c r="H188" s="526"/>
      <c r="I188" s="526"/>
      <c r="J188" s="526"/>
      <c r="K188" s="526"/>
      <c r="L188" s="526"/>
      <c r="M188" s="526"/>
      <c r="N188" s="526"/>
      <c r="O188" s="526"/>
      <c r="P188" s="526"/>
    </row>
    <row r="189" spans="2:16" ht="12.75" customHeight="1" x14ac:dyDescent="0.2">
      <c r="C189" s="526"/>
      <c r="D189" s="526"/>
      <c r="E189" s="526"/>
      <c r="F189" s="526"/>
      <c r="G189" s="526"/>
      <c r="H189" s="526"/>
      <c r="I189" s="526"/>
      <c r="J189" s="526"/>
      <c r="K189" s="526"/>
      <c r="L189" s="526"/>
      <c r="M189" s="526"/>
      <c r="N189" s="526"/>
      <c r="O189" s="526"/>
      <c r="P189" s="526"/>
    </row>
    <row r="190" spans="2:16" ht="12.75" customHeight="1" x14ac:dyDescent="0.2">
      <c r="C190" s="526"/>
      <c r="D190" s="526"/>
      <c r="E190" s="526"/>
      <c r="F190" s="526"/>
      <c r="G190" s="526"/>
      <c r="H190" s="526"/>
      <c r="I190" s="526"/>
      <c r="J190" s="526"/>
      <c r="K190" s="526"/>
      <c r="L190" s="526"/>
      <c r="M190" s="526"/>
      <c r="N190" s="526"/>
      <c r="O190" s="526"/>
      <c r="P190" s="526"/>
    </row>
    <row r="191" spans="2:16" ht="12.75" customHeight="1" x14ac:dyDescent="0.2">
      <c r="C191" s="526"/>
      <c r="D191" s="526"/>
      <c r="E191" s="526"/>
      <c r="F191" s="526"/>
      <c r="G191" s="526"/>
      <c r="H191" s="526"/>
      <c r="I191" s="526"/>
      <c r="J191" s="526"/>
      <c r="K191" s="526"/>
      <c r="L191" s="526"/>
      <c r="M191" s="526"/>
      <c r="N191" s="526"/>
      <c r="O191" s="526"/>
      <c r="P191" s="526"/>
    </row>
    <row r="192" spans="2:16" ht="12.75" customHeight="1" x14ac:dyDescent="0.2">
      <c r="C192" s="526"/>
      <c r="D192" s="526"/>
      <c r="E192" s="526"/>
      <c r="F192" s="526"/>
      <c r="G192" s="526"/>
      <c r="H192" s="526"/>
      <c r="I192" s="526"/>
      <c r="J192" s="526"/>
      <c r="K192" s="526"/>
      <c r="L192" s="526"/>
      <c r="M192" s="526"/>
      <c r="N192" s="526"/>
      <c r="O192" s="526"/>
      <c r="P192" s="526"/>
    </row>
    <row r="193" s="526" customFormat="1" ht="12.75" customHeight="1" x14ac:dyDescent="0.2"/>
    <row r="194" s="526" customFormat="1" ht="12.75" customHeight="1" x14ac:dyDescent="0.2"/>
    <row r="195" s="526" customFormat="1" ht="12.75" customHeight="1" x14ac:dyDescent="0.2"/>
    <row r="196" s="526" customFormat="1" ht="12.75" customHeight="1" x14ac:dyDescent="0.2"/>
    <row r="197" s="526" customFormat="1" ht="12.75" customHeight="1" x14ac:dyDescent="0.2"/>
    <row r="198" s="526" customFormat="1" ht="12.75" customHeight="1" x14ac:dyDescent="0.2"/>
    <row r="199" s="526" customFormat="1" ht="12.75" customHeight="1" x14ac:dyDescent="0.2"/>
    <row r="200" s="526" customFormat="1" ht="12.75" customHeight="1" x14ac:dyDescent="0.2"/>
    <row r="201" s="526" customFormat="1" ht="12.75" customHeight="1" x14ac:dyDescent="0.2"/>
    <row r="202" s="526" customFormat="1" ht="12.75" customHeight="1" x14ac:dyDescent="0.2"/>
    <row r="203" s="526" customFormat="1" ht="12.75" customHeight="1" x14ac:dyDescent="0.2"/>
    <row r="204" s="526" customFormat="1" ht="12.75" customHeight="1" x14ac:dyDescent="0.2"/>
    <row r="205" s="526" customFormat="1" ht="12.75" customHeight="1" x14ac:dyDescent="0.2"/>
    <row r="206" s="526" customFormat="1" ht="12.75" customHeight="1" x14ac:dyDescent="0.2"/>
    <row r="207" s="526" customFormat="1" ht="12.75" customHeight="1" x14ac:dyDescent="0.2"/>
    <row r="208" s="526" customFormat="1" ht="12.75" customHeight="1" x14ac:dyDescent="0.2"/>
    <row r="209" s="526" customFormat="1" ht="12.75" customHeight="1" x14ac:dyDescent="0.2"/>
    <row r="210" s="526" customFormat="1" ht="12.75" customHeight="1" x14ac:dyDescent="0.2"/>
    <row r="211" s="526" customFormat="1" ht="12.75" customHeight="1" x14ac:dyDescent="0.2"/>
    <row r="212" s="526" customFormat="1" ht="12.75" customHeight="1" x14ac:dyDescent="0.2"/>
    <row r="213" s="526" customFormat="1" ht="12.75" customHeight="1" x14ac:dyDescent="0.2"/>
    <row r="214" s="526" customFormat="1" ht="12.75" customHeight="1" x14ac:dyDescent="0.2"/>
    <row r="215" s="526" customFormat="1" ht="12.75" customHeight="1" x14ac:dyDescent="0.2"/>
    <row r="216" s="526" customFormat="1" ht="12.75" customHeight="1" x14ac:dyDescent="0.2"/>
    <row r="217" s="526" customFormat="1" ht="12.75" customHeight="1" x14ac:dyDescent="0.2"/>
    <row r="218" s="526" customFormat="1" ht="12.75" customHeight="1" x14ac:dyDescent="0.2"/>
    <row r="219" s="526" customFormat="1" ht="12.75" customHeight="1" x14ac:dyDescent="0.2"/>
    <row r="220" s="526" customFormat="1" ht="12.75" customHeight="1" x14ac:dyDescent="0.2"/>
    <row r="221" s="526" customFormat="1" ht="12.75" customHeight="1" x14ac:dyDescent="0.2"/>
    <row r="222" s="526" customFormat="1" ht="12.75" customHeight="1" x14ac:dyDescent="0.2"/>
    <row r="223" s="526" customFormat="1" ht="12.75" customHeight="1" x14ac:dyDescent="0.2"/>
    <row r="224" s="526" customFormat="1" ht="12.75" customHeight="1" x14ac:dyDescent="0.2"/>
    <row r="225" s="526" customFormat="1" ht="12.75" customHeight="1" x14ac:dyDescent="0.2"/>
    <row r="226" s="526" customFormat="1" ht="12.75" customHeight="1" x14ac:dyDescent="0.2"/>
    <row r="227" s="526" customFormat="1" ht="12.75" customHeight="1" x14ac:dyDescent="0.2"/>
    <row r="228" s="526" customFormat="1" ht="12.75" customHeight="1" x14ac:dyDescent="0.2"/>
    <row r="229" s="526" customFormat="1" ht="12.75" customHeight="1" x14ac:dyDescent="0.2"/>
    <row r="230" s="526" customFormat="1" ht="12.75" customHeight="1" x14ac:dyDescent="0.2"/>
    <row r="231" s="526" customFormat="1" ht="12.75" customHeight="1" x14ac:dyDescent="0.2"/>
    <row r="232" s="526" customFormat="1" ht="12.75" customHeight="1" x14ac:dyDescent="0.2"/>
    <row r="233" s="526" customFormat="1" ht="12.75" customHeight="1" x14ac:dyDescent="0.2"/>
    <row r="234" s="526" customFormat="1" ht="12.75" customHeight="1" x14ac:dyDescent="0.2"/>
    <row r="235" s="526" customFormat="1" ht="12.75" customHeight="1" x14ac:dyDescent="0.2"/>
    <row r="236" s="526" customFormat="1" ht="12.75" customHeight="1" x14ac:dyDescent="0.2"/>
    <row r="237" s="526" customFormat="1" ht="12.75" customHeight="1" x14ac:dyDescent="0.2"/>
    <row r="238" s="526" customFormat="1" ht="12.75" customHeight="1" x14ac:dyDescent="0.2"/>
    <row r="239" s="526" customFormat="1" ht="12.75" customHeight="1" x14ac:dyDescent="0.2"/>
    <row r="240" s="526" customFormat="1" ht="12.75" customHeight="1" x14ac:dyDescent="0.2"/>
    <row r="241" s="526" customFormat="1" ht="12.75" customHeight="1" x14ac:dyDescent="0.2"/>
    <row r="242" s="526" customFormat="1" ht="12.75" customHeight="1" x14ac:dyDescent="0.2"/>
    <row r="243" s="526" customFormat="1" ht="12.75" customHeight="1" x14ac:dyDescent="0.2"/>
    <row r="244" s="526" customFormat="1" ht="12.75" customHeight="1" x14ac:dyDescent="0.2"/>
    <row r="245" s="526" customFormat="1" ht="12.75" customHeight="1" x14ac:dyDescent="0.2"/>
    <row r="246" s="526" customFormat="1" ht="12.75" customHeight="1" x14ac:dyDescent="0.2"/>
    <row r="247" s="526" customFormat="1" ht="12.75" customHeight="1" x14ac:dyDescent="0.2"/>
    <row r="248" s="526" customFormat="1" ht="12.75" customHeight="1" x14ac:dyDescent="0.2"/>
    <row r="249" s="526" customFormat="1" ht="12.75" customHeight="1" x14ac:dyDescent="0.2"/>
    <row r="250" s="526" customFormat="1" ht="12.75" customHeight="1" x14ac:dyDescent="0.2"/>
    <row r="251" s="526" customFormat="1" ht="12.75" customHeight="1" x14ac:dyDescent="0.2"/>
    <row r="252" s="526" customFormat="1" ht="12.75" customHeight="1" x14ac:dyDescent="0.2"/>
    <row r="253" s="526" customFormat="1" ht="12.75" customHeight="1" x14ac:dyDescent="0.2"/>
    <row r="254" s="526" customFormat="1" ht="12.75" customHeight="1" x14ac:dyDescent="0.2"/>
    <row r="255" s="526" customFormat="1" ht="12.75" customHeight="1" x14ac:dyDescent="0.2"/>
    <row r="256" s="526" customFormat="1" ht="12.75" customHeight="1" x14ac:dyDescent="0.2"/>
    <row r="257" s="526" customFormat="1" ht="12.75" customHeight="1" x14ac:dyDescent="0.2"/>
    <row r="258" s="526" customFormat="1" ht="12.75" customHeight="1" x14ac:dyDescent="0.2"/>
    <row r="259" s="526" customFormat="1" ht="12.75" customHeight="1" x14ac:dyDescent="0.2"/>
    <row r="260" s="526" customFormat="1" ht="12.75" customHeight="1" x14ac:dyDescent="0.2"/>
    <row r="261" s="526" customFormat="1" ht="12.75" customHeight="1" x14ac:dyDescent="0.2"/>
    <row r="262" s="526" customFormat="1" ht="12.75" customHeight="1" x14ac:dyDescent="0.2"/>
    <row r="263" s="526" customFormat="1" ht="12.75" customHeight="1" x14ac:dyDescent="0.2"/>
    <row r="264" s="526" customFormat="1" ht="12.75" customHeight="1" x14ac:dyDescent="0.2"/>
    <row r="265" s="526" customFormat="1" ht="12.75" customHeight="1" x14ac:dyDescent="0.2"/>
    <row r="266" s="526" customFormat="1" ht="12.75" customHeight="1" x14ac:dyDescent="0.2"/>
    <row r="267" s="526" customFormat="1" ht="12.75" customHeight="1" x14ac:dyDescent="0.2"/>
  </sheetData>
  <mergeCells count="24">
    <mergeCell ref="A1:P1"/>
    <mergeCell ref="A2:P2"/>
    <mergeCell ref="A4:A6"/>
    <mergeCell ref="B4:B6"/>
    <mergeCell ref="C4:I4"/>
    <mergeCell ref="J4:O4"/>
    <mergeCell ref="P4:P6"/>
    <mergeCell ref="C5:C6"/>
    <mergeCell ref="D5:D6"/>
    <mergeCell ref="E5:I5"/>
    <mergeCell ref="E49:I49"/>
    <mergeCell ref="J49:J50"/>
    <mergeCell ref="K49:O49"/>
    <mergeCell ref="A93:B93"/>
    <mergeCell ref="J5:J6"/>
    <mergeCell ref="K5:O5"/>
    <mergeCell ref="O47:P47"/>
    <mergeCell ref="A48:A50"/>
    <mergeCell ref="B48:B50"/>
    <mergeCell ref="C48:I48"/>
    <mergeCell ref="J48:O48"/>
    <mergeCell ref="P48:P50"/>
    <mergeCell ref="C49:C50"/>
    <mergeCell ref="D49:D50"/>
  </mergeCells>
  <printOptions horizontalCentered="1" verticalCentered="1"/>
  <pageMargins left="0" right="0" top="0" bottom="0" header="0" footer="0"/>
  <pageSetup paperSize="9" scale="75" orientation="landscape" r:id="rId1"/>
  <headerFooter alignWithMargins="0"/>
  <ignoredErrors>
    <ignoredError sqref="C7:I92 J7:P46 J48:P92 J47:N47 P47"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42"/>
  <sheetViews>
    <sheetView showGridLines="0" zoomScaleNormal="100" workbookViewId="0">
      <selection activeCell="A2" sqref="A2:Z2"/>
    </sheetView>
  </sheetViews>
  <sheetFormatPr defaultRowHeight="15" x14ac:dyDescent="0.2"/>
  <cols>
    <col min="1" max="1" width="11.5703125" style="12" customWidth="1"/>
    <col min="2" max="11" width="7.28515625" style="13" hidden="1" customWidth="1"/>
    <col min="12" max="26" width="7.7109375" style="13" customWidth="1"/>
    <col min="27" max="16384" width="9.140625" style="13"/>
  </cols>
  <sheetData>
    <row r="1" spans="1:204" s="14" customFormat="1" ht="25.5" customHeight="1" x14ac:dyDescent="0.2">
      <c r="A1" s="895" t="s">
        <v>390</v>
      </c>
      <c r="B1" s="896"/>
      <c r="C1" s="896"/>
      <c r="D1" s="896"/>
      <c r="E1" s="896"/>
      <c r="F1" s="896"/>
      <c r="G1" s="896"/>
      <c r="H1" s="896"/>
      <c r="I1" s="896"/>
      <c r="J1" s="896"/>
      <c r="K1" s="896"/>
      <c r="L1" s="896"/>
      <c r="M1" s="896"/>
      <c r="N1" s="896"/>
      <c r="O1" s="896"/>
      <c r="P1" s="896"/>
      <c r="Q1" s="896"/>
      <c r="R1" s="896"/>
      <c r="S1" s="896"/>
      <c r="T1" s="896"/>
      <c r="U1" s="896"/>
      <c r="V1" s="896"/>
      <c r="W1" s="896"/>
      <c r="X1" s="896"/>
      <c r="Y1" s="896"/>
      <c r="Z1" s="896"/>
    </row>
    <row r="2" spans="1:204" s="15" customFormat="1" ht="30.75" customHeight="1" x14ac:dyDescent="0.2">
      <c r="A2" s="897" t="s">
        <v>391</v>
      </c>
      <c r="B2" s="897"/>
      <c r="C2" s="897"/>
      <c r="D2" s="897"/>
      <c r="E2" s="897"/>
      <c r="F2" s="897"/>
      <c r="G2" s="897"/>
      <c r="H2" s="897"/>
      <c r="I2" s="897"/>
      <c r="J2" s="897"/>
      <c r="K2" s="897"/>
      <c r="L2" s="897"/>
      <c r="M2" s="897"/>
      <c r="N2" s="897"/>
      <c r="O2" s="897"/>
      <c r="P2" s="898"/>
      <c r="Q2" s="898"/>
      <c r="R2" s="898"/>
      <c r="S2" s="898"/>
      <c r="T2" s="898"/>
      <c r="U2" s="898"/>
      <c r="V2" s="899"/>
      <c r="W2" s="899"/>
      <c r="X2" s="899"/>
      <c r="Y2" s="899"/>
      <c r="Z2" s="899"/>
    </row>
    <row r="3" spans="1:204" s="16" customFormat="1" ht="27" customHeight="1" x14ac:dyDescent="0.2">
      <c r="A3" s="900" t="s">
        <v>266</v>
      </c>
      <c r="B3" s="903">
        <v>2009</v>
      </c>
      <c r="C3" s="904"/>
      <c r="D3" s="904"/>
      <c r="E3" s="904"/>
      <c r="F3" s="905"/>
      <c r="G3" s="903">
        <v>2010</v>
      </c>
      <c r="H3" s="904"/>
      <c r="I3" s="904"/>
      <c r="J3" s="904"/>
      <c r="K3" s="905"/>
      <c r="L3" s="903">
        <v>2011</v>
      </c>
      <c r="M3" s="904"/>
      <c r="N3" s="904"/>
      <c r="O3" s="904"/>
      <c r="P3" s="905"/>
      <c r="Q3" s="890">
        <v>2012</v>
      </c>
      <c r="R3" s="890"/>
      <c r="S3" s="890"/>
      <c r="T3" s="890"/>
      <c r="U3" s="891"/>
      <c r="V3" s="890">
        <v>2013</v>
      </c>
      <c r="W3" s="890"/>
      <c r="X3" s="890"/>
      <c r="Y3" s="890"/>
      <c r="Z3" s="891"/>
    </row>
    <row r="4" spans="1:204" s="16" customFormat="1" ht="27" customHeight="1" x14ac:dyDescent="0.2">
      <c r="A4" s="901"/>
      <c r="B4" s="906" t="s">
        <v>219</v>
      </c>
      <c r="C4" s="907"/>
      <c r="D4" s="906" t="s">
        <v>220</v>
      </c>
      <c r="E4" s="907"/>
      <c r="F4" s="908" t="s">
        <v>139</v>
      </c>
      <c r="G4" s="906" t="s">
        <v>219</v>
      </c>
      <c r="H4" s="907"/>
      <c r="I4" s="906" t="s">
        <v>220</v>
      </c>
      <c r="J4" s="907"/>
      <c r="K4" s="908" t="s">
        <v>139</v>
      </c>
      <c r="L4" s="906" t="s">
        <v>219</v>
      </c>
      <c r="M4" s="907"/>
      <c r="N4" s="906" t="s">
        <v>220</v>
      </c>
      <c r="O4" s="907"/>
      <c r="P4" s="908" t="s">
        <v>139</v>
      </c>
      <c r="Q4" s="892" t="s">
        <v>219</v>
      </c>
      <c r="R4" s="892"/>
      <c r="S4" s="892" t="s">
        <v>220</v>
      </c>
      <c r="T4" s="892"/>
      <c r="U4" s="893" t="s">
        <v>139</v>
      </c>
      <c r="V4" s="892" t="s">
        <v>219</v>
      </c>
      <c r="W4" s="892"/>
      <c r="X4" s="892" t="s">
        <v>220</v>
      </c>
      <c r="Y4" s="892"/>
      <c r="Z4" s="893" t="s">
        <v>139</v>
      </c>
    </row>
    <row r="5" spans="1:204" s="17" customFormat="1" ht="34.5" customHeight="1" x14ac:dyDescent="0.2">
      <c r="A5" s="902"/>
      <c r="B5" s="347" t="s">
        <v>221</v>
      </c>
      <c r="C5" s="347" t="s">
        <v>222</v>
      </c>
      <c r="D5" s="347" t="s">
        <v>221</v>
      </c>
      <c r="E5" s="347" t="s">
        <v>222</v>
      </c>
      <c r="F5" s="909"/>
      <c r="G5" s="347" t="s">
        <v>221</v>
      </c>
      <c r="H5" s="347" t="s">
        <v>222</v>
      </c>
      <c r="I5" s="347" t="s">
        <v>221</v>
      </c>
      <c r="J5" s="347" t="s">
        <v>222</v>
      </c>
      <c r="K5" s="909"/>
      <c r="L5" s="347" t="s">
        <v>221</v>
      </c>
      <c r="M5" s="347" t="s">
        <v>222</v>
      </c>
      <c r="N5" s="347" t="s">
        <v>221</v>
      </c>
      <c r="O5" s="347" t="s">
        <v>222</v>
      </c>
      <c r="P5" s="909"/>
      <c r="Q5" s="347" t="s">
        <v>221</v>
      </c>
      <c r="R5" s="347" t="s">
        <v>222</v>
      </c>
      <c r="S5" s="347" t="s">
        <v>221</v>
      </c>
      <c r="T5" s="347" t="s">
        <v>222</v>
      </c>
      <c r="U5" s="894"/>
      <c r="V5" s="347" t="s">
        <v>221</v>
      </c>
      <c r="W5" s="347" t="s">
        <v>222</v>
      </c>
      <c r="X5" s="347" t="s">
        <v>221</v>
      </c>
      <c r="Y5" s="347" t="s">
        <v>222</v>
      </c>
      <c r="Z5" s="894"/>
    </row>
    <row r="6" spans="1:204" s="16" customFormat="1" ht="27.75" customHeight="1" x14ac:dyDescent="0.2">
      <c r="A6" s="18" t="s">
        <v>241</v>
      </c>
      <c r="B6" s="19">
        <v>0</v>
      </c>
      <c r="C6" s="19">
        <v>17</v>
      </c>
      <c r="D6" s="19">
        <v>0</v>
      </c>
      <c r="E6" s="19">
        <v>82</v>
      </c>
      <c r="F6" s="20">
        <f t="shared" ref="F6:F17" si="0">SUM(B6:E6)</f>
        <v>99</v>
      </c>
      <c r="G6" s="19">
        <v>0</v>
      </c>
      <c r="H6" s="19">
        <v>9</v>
      </c>
      <c r="I6" s="19">
        <v>0</v>
      </c>
      <c r="J6" s="19">
        <v>66</v>
      </c>
      <c r="K6" s="20">
        <f t="shared" ref="K6:K17" si="1">SUM(G6:J6)</f>
        <v>75</v>
      </c>
      <c r="L6" s="19">
        <v>0</v>
      </c>
      <c r="M6" s="19">
        <v>14</v>
      </c>
      <c r="N6" s="19">
        <v>0</v>
      </c>
      <c r="O6" s="19">
        <v>66</v>
      </c>
      <c r="P6" s="20">
        <f t="shared" ref="P6:P17" si="2">SUM(L6:O6)</f>
        <v>80</v>
      </c>
      <c r="Q6" s="19">
        <v>0</v>
      </c>
      <c r="R6" s="19">
        <v>18</v>
      </c>
      <c r="S6" s="19">
        <v>0</v>
      </c>
      <c r="T6" s="19">
        <v>67</v>
      </c>
      <c r="U6" s="20">
        <f t="shared" ref="U6:U17" si="3">SUM(Q6:T6)</f>
        <v>85</v>
      </c>
      <c r="V6" s="19">
        <v>0</v>
      </c>
      <c r="W6" s="19">
        <v>12</v>
      </c>
      <c r="X6" s="19">
        <v>0</v>
      </c>
      <c r="Y6" s="19">
        <v>71</v>
      </c>
      <c r="Z6" s="20">
        <f t="shared" ref="Z6:Z17" si="4">SUM(V6:Y6)</f>
        <v>83</v>
      </c>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row>
    <row r="7" spans="1:204" s="16" customFormat="1" ht="27.75" customHeight="1" x14ac:dyDescent="0.2">
      <c r="A7" s="22" t="s">
        <v>124</v>
      </c>
      <c r="B7" s="19">
        <v>0</v>
      </c>
      <c r="C7" s="19">
        <v>52</v>
      </c>
      <c r="D7" s="19">
        <v>9</v>
      </c>
      <c r="E7" s="19">
        <v>384</v>
      </c>
      <c r="F7" s="20">
        <f t="shared" si="0"/>
        <v>445</v>
      </c>
      <c r="G7" s="19">
        <v>0</v>
      </c>
      <c r="H7" s="19">
        <v>61</v>
      </c>
      <c r="I7" s="19">
        <v>7</v>
      </c>
      <c r="J7" s="19">
        <v>335</v>
      </c>
      <c r="K7" s="20">
        <f t="shared" si="1"/>
        <v>403</v>
      </c>
      <c r="L7" s="19">
        <v>0</v>
      </c>
      <c r="M7" s="19">
        <v>53</v>
      </c>
      <c r="N7" s="19">
        <v>2</v>
      </c>
      <c r="O7" s="19">
        <v>368</v>
      </c>
      <c r="P7" s="20">
        <f t="shared" si="2"/>
        <v>423</v>
      </c>
      <c r="Q7" s="19">
        <v>0</v>
      </c>
      <c r="R7" s="19">
        <v>106</v>
      </c>
      <c r="S7" s="19">
        <v>4</v>
      </c>
      <c r="T7" s="19">
        <v>421</v>
      </c>
      <c r="U7" s="20">
        <f t="shared" si="3"/>
        <v>531</v>
      </c>
      <c r="V7" s="19">
        <v>0</v>
      </c>
      <c r="W7" s="19">
        <v>80</v>
      </c>
      <c r="X7" s="19">
        <v>3</v>
      </c>
      <c r="Y7" s="19">
        <v>345</v>
      </c>
      <c r="Z7" s="20">
        <f t="shared" si="4"/>
        <v>428</v>
      </c>
    </row>
    <row r="8" spans="1:204" s="16" customFormat="1" ht="27.75" customHeight="1" x14ac:dyDescent="0.2">
      <c r="A8" s="22" t="s">
        <v>118</v>
      </c>
      <c r="B8" s="19">
        <v>2</v>
      </c>
      <c r="C8" s="19">
        <v>74</v>
      </c>
      <c r="D8" s="19">
        <v>9</v>
      </c>
      <c r="E8" s="19">
        <v>579</v>
      </c>
      <c r="F8" s="20">
        <f t="shared" si="0"/>
        <v>664</v>
      </c>
      <c r="G8" s="19">
        <v>3</v>
      </c>
      <c r="H8" s="19">
        <v>84</v>
      </c>
      <c r="I8" s="19">
        <v>18</v>
      </c>
      <c r="J8" s="19">
        <v>542</v>
      </c>
      <c r="K8" s="20">
        <f t="shared" si="1"/>
        <v>647</v>
      </c>
      <c r="L8" s="19">
        <v>0</v>
      </c>
      <c r="M8" s="19">
        <v>121</v>
      </c>
      <c r="N8" s="19">
        <v>6</v>
      </c>
      <c r="O8" s="19">
        <v>566</v>
      </c>
      <c r="P8" s="20">
        <f t="shared" si="2"/>
        <v>693</v>
      </c>
      <c r="Q8" s="19">
        <v>5</v>
      </c>
      <c r="R8" s="19">
        <v>135</v>
      </c>
      <c r="S8" s="19">
        <v>17</v>
      </c>
      <c r="T8" s="19">
        <v>621</v>
      </c>
      <c r="U8" s="20">
        <f t="shared" si="3"/>
        <v>778</v>
      </c>
      <c r="V8" s="19">
        <v>2</v>
      </c>
      <c r="W8" s="19">
        <v>172</v>
      </c>
      <c r="X8" s="19">
        <v>5</v>
      </c>
      <c r="Y8" s="19">
        <v>582</v>
      </c>
      <c r="Z8" s="20">
        <f t="shared" si="4"/>
        <v>761</v>
      </c>
    </row>
    <row r="9" spans="1:204" s="16" customFormat="1" ht="27.75" customHeight="1" x14ac:dyDescent="0.2">
      <c r="A9" s="22" t="s">
        <v>119</v>
      </c>
      <c r="B9" s="19">
        <v>2</v>
      </c>
      <c r="C9" s="19">
        <v>106</v>
      </c>
      <c r="D9" s="19">
        <v>20</v>
      </c>
      <c r="E9" s="19">
        <v>822</v>
      </c>
      <c r="F9" s="20">
        <f t="shared" si="0"/>
        <v>950</v>
      </c>
      <c r="G9" s="19">
        <v>3</v>
      </c>
      <c r="H9" s="19">
        <v>122</v>
      </c>
      <c r="I9" s="19">
        <v>29</v>
      </c>
      <c r="J9" s="19">
        <v>778</v>
      </c>
      <c r="K9" s="20">
        <f t="shared" si="1"/>
        <v>932</v>
      </c>
      <c r="L9" s="19">
        <v>2</v>
      </c>
      <c r="M9" s="19">
        <v>163</v>
      </c>
      <c r="N9" s="19">
        <v>14</v>
      </c>
      <c r="O9" s="19">
        <v>760</v>
      </c>
      <c r="P9" s="20">
        <f t="shared" si="2"/>
        <v>939</v>
      </c>
      <c r="Q9" s="19">
        <v>2</v>
      </c>
      <c r="R9" s="19">
        <v>191</v>
      </c>
      <c r="S9" s="19">
        <v>28</v>
      </c>
      <c r="T9" s="19">
        <v>795</v>
      </c>
      <c r="U9" s="20">
        <f t="shared" si="3"/>
        <v>1016</v>
      </c>
      <c r="V9" s="19">
        <v>6</v>
      </c>
      <c r="W9" s="19">
        <v>201</v>
      </c>
      <c r="X9" s="19">
        <v>19</v>
      </c>
      <c r="Y9" s="19">
        <v>742</v>
      </c>
      <c r="Z9" s="20">
        <f t="shared" si="4"/>
        <v>968</v>
      </c>
    </row>
    <row r="10" spans="1:204" s="16" customFormat="1" ht="27.75" customHeight="1" x14ac:dyDescent="0.2">
      <c r="A10" s="22" t="s">
        <v>125</v>
      </c>
      <c r="B10" s="19">
        <v>0</v>
      </c>
      <c r="C10" s="19">
        <v>89</v>
      </c>
      <c r="D10" s="19">
        <v>27</v>
      </c>
      <c r="E10" s="19">
        <v>726</v>
      </c>
      <c r="F10" s="20">
        <f t="shared" si="0"/>
        <v>842</v>
      </c>
      <c r="G10" s="19">
        <v>1</v>
      </c>
      <c r="H10" s="19">
        <v>119</v>
      </c>
      <c r="I10" s="19">
        <v>40</v>
      </c>
      <c r="J10" s="19">
        <v>828</v>
      </c>
      <c r="K10" s="20">
        <f t="shared" si="1"/>
        <v>988</v>
      </c>
      <c r="L10" s="19">
        <v>3</v>
      </c>
      <c r="M10" s="19">
        <v>167</v>
      </c>
      <c r="N10" s="19">
        <v>28</v>
      </c>
      <c r="O10" s="19">
        <v>926</v>
      </c>
      <c r="P10" s="20">
        <f t="shared" si="2"/>
        <v>1124</v>
      </c>
      <c r="Q10" s="19">
        <v>2</v>
      </c>
      <c r="R10" s="19">
        <v>194</v>
      </c>
      <c r="S10" s="19">
        <v>33</v>
      </c>
      <c r="T10" s="19">
        <v>988</v>
      </c>
      <c r="U10" s="20">
        <f t="shared" si="3"/>
        <v>1217</v>
      </c>
      <c r="V10" s="19">
        <v>9</v>
      </c>
      <c r="W10" s="19">
        <v>208</v>
      </c>
      <c r="X10" s="19">
        <v>38</v>
      </c>
      <c r="Y10" s="19">
        <v>972</v>
      </c>
      <c r="Z10" s="20">
        <f t="shared" si="4"/>
        <v>1227</v>
      </c>
    </row>
    <row r="11" spans="1:204" s="16" customFormat="1" ht="27.75" customHeight="1" x14ac:dyDescent="0.2">
      <c r="A11" s="22" t="s">
        <v>106</v>
      </c>
      <c r="B11" s="19">
        <v>0</v>
      </c>
      <c r="C11" s="19">
        <v>80</v>
      </c>
      <c r="D11" s="19">
        <v>10</v>
      </c>
      <c r="E11" s="19">
        <v>599</v>
      </c>
      <c r="F11" s="20">
        <f t="shared" si="0"/>
        <v>689</v>
      </c>
      <c r="G11" s="19">
        <v>1</v>
      </c>
      <c r="H11" s="19">
        <v>102</v>
      </c>
      <c r="I11" s="19">
        <v>16</v>
      </c>
      <c r="J11" s="19">
        <v>672</v>
      </c>
      <c r="K11" s="20">
        <f t="shared" si="1"/>
        <v>791</v>
      </c>
      <c r="L11" s="19">
        <v>0</v>
      </c>
      <c r="M11" s="19">
        <v>134</v>
      </c>
      <c r="N11" s="19">
        <v>21</v>
      </c>
      <c r="O11" s="19">
        <v>690</v>
      </c>
      <c r="P11" s="20">
        <f t="shared" si="2"/>
        <v>845</v>
      </c>
      <c r="Q11" s="19">
        <v>2</v>
      </c>
      <c r="R11" s="19">
        <v>147</v>
      </c>
      <c r="S11" s="19">
        <v>16</v>
      </c>
      <c r="T11" s="19">
        <v>729</v>
      </c>
      <c r="U11" s="20">
        <f t="shared" si="3"/>
        <v>894</v>
      </c>
      <c r="V11" s="19">
        <v>3</v>
      </c>
      <c r="W11" s="19">
        <v>159</v>
      </c>
      <c r="X11" s="19">
        <v>18</v>
      </c>
      <c r="Y11" s="19">
        <v>675</v>
      </c>
      <c r="Z11" s="20">
        <f t="shared" si="4"/>
        <v>855</v>
      </c>
    </row>
    <row r="12" spans="1:204" s="16" customFormat="1" ht="27.75" customHeight="1" x14ac:dyDescent="0.2">
      <c r="A12" s="22" t="s">
        <v>126</v>
      </c>
      <c r="B12" s="19">
        <v>0</v>
      </c>
      <c r="C12" s="19">
        <v>62</v>
      </c>
      <c r="D12" s="19">
        <v>3</v>
      </c>
      <c r="E12" s="19">
        <v>349</v>
      </c>
      <c r="F12" s="20">
        <f t="shared" si="0"/>
        <v>414</v>
      </c>
      <c r="G12" s="19">
        <v>1</v>
      </c>
      <c r="H12" s="19">
        <v>45</v>
      </c>
      <c r="I12" s="19">
        <v>9</v>
      </c>
      <c r="J12" s="19">
        <v>406</v>
      </c>
      <c r="K12" s="20">
        <f t="shared" si="1"/>
        <v>461</v>
      </c>
      <c r="L12" s="19">
        <v>1</v>
      </c>
      <c r="M12" s="19">
        <v>70</v>
      </c>
      <c r="N12" s="19">
        <v>7</v>
      </c>
      <c r="O12" s="19">
        <v>445</v>
      </c>
      <c r="P12" s="20">
        <f t="shared" si="2"/>
        <v>523</v>
      </c>
      <c r="Q12" s="19">
        <v>1</v>
      </c>
      <c r="R12" s="19">
        <v>70</v>
      </c>
      <c r="S12" s="19">
        <v>10</v>
      </c>
      <c r="T12" s="19">
        <v>516</v>
      </c>
      <c r="U12" s="20">
        <f t="shared" si="3"/>
        <v>597</v>
      </c>
      <c r="V12" s="19">
        <v>0</v>
      </c>
      <c r="W12" s="19">
        <v>93</v>
      </c>
      <c r="X12" s="19">
        <v>9</v>
      </c>
      <c r="Y12" s="19">
        <v>531</v>
      </c>
      <c r="Z12" s="20">
        <f t="shared" si="4"/>
        <v>633</v>
      </c>
    </row>
    <row r="13" spans="1:204" s="16" customFormat="1" ht="27.75" customHeight="1" x14ac:dyDescent="0.2">
      <c r="A13" s="22" t="s">
        <v>120</v>
      </c>
      <c r="B13" s="19">
        <v>0</v>
      </c>
      <c r="C13" s="19">
        <v>32</v>
      </c>
      <c r="D13" s="19">
        <v>3</v>
      </c>
      <c r="E13" s="19">
        <v>209</v>
      </c>
      <c r="F13" s="20">
        <f t="shared" si="0"/>
        <v>244</v>
      </c>
      <c r="G13" s="19">
        <v>0</v>
      </c>
      <c r="H13" s="19">
        <v>25</v>
      </c>
      <c r="I13" s="19">
        <v>6</v>
      </c>
      <c r="J13" s="19">
        <v>201</v>
      </c>
      <c r="K13" s="20">
        <f t="shared" si="1"/>
        <v>232</v>
      </c>
      <c r="L13" s="19">
        <v>0</v>
      </c>
      <c r="M13" s="19">
        <v>28</v>
      </c>
      <c r="N13" s="19">
        <v>2</v>
      </c>
      <c r="O13" s="19">
        <v>217</v>
      </c>
      <c r="P13" s="20">
        <f t="shared" si="2"/>
        <v>247</v>
      </c>
      <c r="Q13" s="19">
        <v>0</v>
      </c>
      <c r="R13" s="19">
        <v>46</v>
      </c>
      <c r="S13" s="19">
        <v>2</v>
      </c>
      <c r="T13" s="19">
        <v>220</v>
      </c>
      <c r="U13" s="20">
        <f t="shared" si="3"/>
        <v>268</v>
      </c>
      <c r="V13" s="19">
        <v>0</v>
      </c>
      <c r="W13" s="19">
        <v>49</v>
      </c>
      <c r="X13" s="19">
        <v>3</v>
      </c>
      <c r="Y13" s="19">
        <v>267</v>
      </c>
      <c r="Z13" s="20">
        <f t="shared" si="4"/>
        <v>319</v>
      </c>
    </row>
    <row r="14" spans="1:204" s="16" customFormat="1" ht="27.75" customHeight="1" x14ac:dyDescent="0.2">
      <c r="A14" s="22" t="s">
        <v>109</v>
      </c>
      <c r="B14" s="19">
        <v>0</v>
      </c>
      <c r="C14" s="19">
        <v>10</v>
      </c>
      <c r="D14" s="19">
        <v>3</v>
      </c>
      <c r="E14" s="19">
        <v>147</v>
      </c>
      <c r="F14" s="20">
        <f t="shared" si="0"/>
        <v>160</v>
      </c>
      <c r="G14" s="19">
        <v>0</v>
      </c>
      <c r="H14" s="19">
        <v>14</v>
      </c>
      <c r="I14" s="19">
        <v>3</v>
      </c>
      <c r="J14" s="19">
        <v>126</v>
      </c>
      <c r="K14" s="20">
        <f t="shared" si="1"/>
        <v>143</v>
      </c>
      <c r="L14" s="19">
        <v>0</v>
      </c>
      <c r="M14" s="19">
        <v>17</v>
      </c>
      <c r="N14" s="19">
        <v>1</v>
      </c>
      <c r="O14" s="19">
        <v>132</v>
      </c>
      <c r="P14" s="20">
        <f t="shared" si="2"/>
        <v>150</v>
      </c>
      <c r="Q14" s="19">
        <v>0</v>
      </c>
      <c r="R14" s="19">
        <v>24</v>
      </c>
      <c r="S14" s="19">
        <v>1</v>
      </c>
      <c r="T14" s="19">
        <v>135</v>
      </c>
      <c r="U14" s="20">
        <f t="shared" si="3"/>
        <v>160</v>
      </c>
      <c r="V14" s="19">
        <v>0</v>
      </c>
      <c r="W14" s="19">
        <v>17</v>
      </c>
      <c r="X14" s="19">
        <v>1</v>
      </c>
      <c r="Y14" s="19">
        <v>122</v>
      </c>
      <c r="Z14" s="20">
        <f t="shared" si="4"/>
        <v>140</v>
      </c>
    </row>
    <row r="15" spans="1:204" s="16" customFormat="1" ht="27.75" customHeight="1" x14ac:dyDescent="0.2">
      <c r="A15" s="22" t="s">
        <v>127</v>
      </c>
      <c r="B15" s="19">
        <v>0</v>
      </c>
      <c r="C15" s="19">
        <v>8</v>
      </c>
      <c r="D15" s="19">
        <v>2</v>
      </c>
      <c r="E15" s="19">
        <v>70</v>
      </c>
      <c r="F15" s="20">
        <f t="shared" si="0"/>
        <v>80</v>
      </c>
      <c r="G15" s="19">
        <v>0</v>
      </c>
      <c r="H15" s="19">
        <v>8</v>
      </c>
      <c r="I15" s="19">
        <v>1</v>
      </c>
      <c r="J15" s="19">
        <v>69</v>
      </c>
      <c r="K15" s="20">
        <f t="shared" si="1"/>
        <v>78</v>
      </c>
      <c r="L15" s="19">
        <v>0</v>
      </c>
      <c r="M15" s="19">
        <v>7</v>
      </c>
      <c r="N15" s="19">
        <v>1</v>
      </c>
      <c r="O15" s="19">
        <v>63</v>
      </c>
      <c r="P15" s="20">
        <f t="shared" si="2"/>
        <v>71</v>
      </c>
      <c r="Q15" s="19">
        <v>0</v>
      </c>
      <c r="R15" s="19">
        <v>11</v>
      </c>
      <c r="S15" s="19">
        <v>0</v>
      </c>
      <c r="T15" s="19">
        <v>78</v>
      </c>
      <c r="U15" s="20">
        <f t="shared" si="3"/>
        <v>89</v>
      </c>
      <c r="V15" s="19">
        <v>0</v>
      </c>
      <c r="W15" s="19">
        <v>8</v>
      </c>
      <c r="X15" s="19">
        <v>1</v>
      </c>
      <c r="Y15" s="19">
        <v>67</v>
      </c>
      <c r="Z15" s="20">
        <f t="shared" si="4"/>
        <v>76</v>
      </c>
    </row>
    <row r="16" spans="1:204" s="16" customFormat="1" ht="27.75" customHeight="1" x14ac:dyDescent="0.2">
      <c r="A16" s="22" t="s">
        <v>128</v>
      </c>
      <c r="B16" s="19">
        <v>2</v>
      </c>
      <c r="C16" s="19">
        <v>3</v>
      </c>
      <c r="D16" s="19">
        <v>0</v>
      </c>
      <c r="E16" s="19">
        <v>68</v>
      </c>
      <c r="F16" s="20">
        <f t="shared" si="0"/>
        <v>73</v>
      </c>
      <c r="G16" s="19">
        <v>0</v>
      </c>
      <c r="H16" s="19">
        <v>4</v>
      </c>
      <c r="I16" s="19">
        <v>0</v>
      </c>
      <c r="J16" s="19">
        <v>45</v>
      </c>
      <c r="K16" s="20">
        <f t="shared" si="1"/>
        <v>49</v>
      </c>
      <c r="L16" s="19">
        <v>1</v>
      </c>
      <c r="M16" s="19">
        <v>2</v>
      </c>
      <c r="N16" s="19">
        <v>0</v>
      </c>
      <c r="O16" s="19">
        <v>49</v>
      </c>
      <c r="P16" s="20">
        <f t="shared" si="2"/>
        <v>52</v>
      </c>
      <c r="Q16" s="19">
        <v>0</v>
      </c>
      <c r="R16" s="19">
        <v>3</v>
      </c>
      <c r="S16" s="19">
        <v>0</v>
      </c>
      <c r="T16" s="19">
        <v>52</v>
      </c>
      <c r="U16" s="20">
        <f t="shared" si="3"/>
        <v>55</v>
      </c>
      <c r="V16" s="19">
        <v>0</v>
      </c>
      <c r="W16" s="19">
        <v>3</v>
      </c>
      <c r="X16" s="19">
        <v>0</v>
      </c>
      <c r="Y16" s="19">
        <v>38</v>
      </c>
      <c r="Z16" s="20">
        <f t="shared" si="4"/>
        <v>41</v>
      </c>
    </row>
    <row r="17" spans="1:32" s="16" customFormat="1" ht="27.75" customHeight="1" x14ac:dyDescent="0.2">
      <c r="A17" s="18" t="s">
        <v>218</v>
      </c>
      <c r="B17" s="19">
        <v>0</v>
      </c>
      <c r="C17" s="19">
        <v>4</v>
      </c>
      <c r="D17" s="19">
        <v>1</v>
      </c>
      <c r="E17" s="19">
        <v>37</v>
      </c>
      <c r="F17" s="20">
        <f t="shared" si="0"/>
        <v>42</v>
      </c>
      <c r="G17" s="19">
        <v>0</v>
      </c>
      <c r="H17" s="19">
        <v>2</v>
      </c>
      <c r="I17" s="19">
        <v>1</v>
      </c>
      <c r="J17" s="19">
        <v>19</v>
      </c>
      <c r="K17" s="20">
        <f t="shared" si="1"/>
        <v>22</v>
      </c>
      <c r="L17" s="19">
        <v>0</v>
      </c>
      <c r="M17" s="19">
        <v>1</v>
      </c>
      <c r="N17" s="19">
        <v>0</v>
      </c>
      <c r="O17" s="19">
        <v>23</v>
      </c>
      <c r="P17" s="20">
        <f t="shared" si="2"/>
        <v>24</v>
      </c>
      <c r="Q17" s="19">
        <v>0</v>
      </c>
      <c r="R17" s="19">
        <v>1</v>
      </c>
      <c r="S17" s="19">
        <v>1</v>
      </c>
      <c r="T17" s="19">
        <v>34</v>
      </c>
      <c r="U17" s="20">
        <f t="shared" si="3"/>
        <v>36</v>
      </c>
      <c r="V17" s="19">
        <v>0</v>
      </c>
      <c r="W17" s="19">
        <v>2</v>
      </c>
      <c r="X17" s="19">
        <v>2</v>
      </c>
      <c r="Y17" s="19">
        <v>23</v>
      </c>
      <c r="Z17" s="20">
        <f t="shared" si="4"/>
        <v>27</v>
      </c>
    </row>
    <row r="18" spans="1:32" s="16" customFormat="1" ht="40.5" customHeight="1" x14ac:dyDescent="0.2">
      <c r="A18" s="288" t="s">
        <v>270</v>
      </c>
      <c r="B18" s="23">
        <f t="shared" ref="B18:U18" si="5">SUM(B6:B17)</f>
        <v>6</v>
      </c>
      <c r="C18" s="23">
        <f t="shared" si="5"/>
        <v>537</v>
      </c>
      <c r="D18" s="23">
        <f t="shared" si="5"/>
        <v>87</v>
      </c>
      <c r="E18" s="23">
        <f t="shared" si="5"/>
        <v>4072</v>
      </c>
      <c r="F18" s="23">
        <f t="shared" si="5"/>
        <v>4702</v>
      </c>
      <c r="G18" s="23">
        <f t="shared" si="5"/>
        <v>9</v>
      </c>
      <c r="H18" s="23">
        <f t="shared" si="5"/>
        <v>595</v>
      </c>
      <c r="I18" s="23">
        <f t="shared" si="5"/>
        <v>130</v>
      </c>
      <c r="J18" s="23">
        <f t="shared" si="5"/>
        <v>4087</v>
      </c>
      <c r="K18" s="23">
        <f t="shared" si="5"/>
        <v>4821</v>
      </c>
      <c r="L18" s="23">
        <f t="shared" si="5"/>
        <v>7</v>
      </c>
      <c r="M18" s="23">
        <f t="shared" si="5"/>
        <v>777</v>
      </c>
      <c r="N18" s="23">
        <f t="shared" si="5"/>
        <v>82</v>
      </c>
      <c r="O18" s="23">
        <f t="shared" si="5"/>
        <v>4305</v>
      </c>
      <c r="P18" s="23">
        <f t="shared" si="5"/>
        <v>5171</v>
      </c>
      <c r="Q18" s="23">
        <f t="shared" si="5"/>
        <v>12</v>
      </c>
      <c r="R18" s="23">
        <f t="shared" si="5"/>
        <v>946</v>
      </c>
      <c r="S18" s="23">
        <f t="shared" si="5"/>
        <v>112</v>
      </c>
      <c r="T18" s="23">
        <f t="shared" si="5"/>
        <v>4656</v>
      </c>
      <c r="U18" s="23">
        <f t="shared" si="5"/>
        <v>5726</v>
      </c>
      <c r="V18" s="23">
        <f t="shared" ref="V18:Z18" si="6">SUM(V6:V17)</f>
        <v>20</v>
      </c>
      <c r="W18" s="23">
        <f t="shared" si="6"/>
        <v>1004</v>
      </c>
      <c r="X18" s="23">
        <f t="shared" si="6"/>
        <v>99</v>
      </c>
      <c r="Y18" s="23">
        <f t="shared" si="6"/>
        <v>4435</v>
      </c>
      <c r="Z18" s="23">
        <f t="shared" si="6"/>
        <v>5558</v>
      </c>
    </row>
    <row r="19" spans="1:32" s="16" customFormat="1" ht="53.25" customHeight="1" x14ac:dyDescent="0.2">
      <c r="A19" s="288" t="s">
        <v>268</v>
      </c>
      <c r="B19" s="23">
        <f t="shared" ref="B19:U19" si="7">+(B6*27+B7*32+B8*37+B9*42+B10*47+B11*52+B12*57+B13*62+B14*67+B15*72+B16*77+B17*82)/B18</f>
        <v>52</v>
      </c>
      <c r="C19" s="23">
        <f t="shared" si="7"/>
        <v>46.515828677839849</v>
      </c>
      <c r="D19" s="23">
        <f t="shared" si="7"/>
        <v>46.367816091954026</v>
      </c>
      <c r="E19" s="23">
        <f t="shared" si="7"/>
        <v>47.084724950884087</v>
      </c>
      <c r="F19" s="23">
        <f t="shared" si="7"/>
        <v>47.012760527435134</v>
      </c>
      <c r="G19" s="23">
        <f t="shared" si="7"/>
        <v>43.666666666666664</v>
      </c>
      <c r="H19" s="23">
        <f t="shared" si="7"/>
        <v>46.092436974789919</v>
      </c>
      <c r="I19" s="23">
        <f t="shared" si="7"/>
        <v>46.615384615384613</v>
      </c>
      <c r="J19" s="23">
        <f t="shared" si="7"/>
        <v>47.254465378027895</v>
      </c>
      <c r="K19" s="23">
        <f>+(K6*27+K7*32+K8*37+K9*42+K10*47+K11*52+K12*57+K13*62+K14*67+K15*72+K16*77+K17*82)/K18</f>
        <v>47.087118855009336</v>
      </c>
      <c r="L19" s="23">
        <f t="shared" si="7"/>
        <v>51.285714285714285</v>
      </c>
      <c r="M19" s="23">
        <f t="shared" si="7"/>
        <v>46.099099099099099</v>
      </c>
      <c r="N19" s="23">
        <f t="shared" si="7"/>
        <v>48.097560975609753</v>
      </c>
      <c r="O19" s="23">
        <f t="shared" si="7"/>
        <v>47.312427409988388</v>
      </c>
      <c r="P19" s="23">
        <f t="shared" si="7"/>
        <v>47.147940437052796</v>
      </c>
      <c r="Q19" s="23">
        <f t="shared" si="7"/>
        <v>43.666666666666664</v>
      </c>
      <c r="R19" s="23">
        <f t="shared" si="7"/>
        <v>45.678646934460886</v>
      </c>
      <c r="S19" s="23">
        <f t="shared" si="7"/>
        <v>46.0625</v>
      </c>
      <c r="T19" s="23">
        <f t="shared" si="7"/>
        <v>47.357603092783506</v>
      </c>
      <c r="U19" s="23">
        <f t="shared" si="7"/>
        <v>47.047153335661896</v>
      </c>
      <c r="V19" s="23">
        <f>+(V6*27+V7*32+V8*37+V9*42+V10*47+V11*52+V12*57+V13*62+V14*67+V15*72+V16*77+V17*82)/V18</f>
        <v>45.25</v>
      </c>
      <c r="W19" s="23">
        <f t="shared" ref="W19:Z19" si="8">+(W6*27+W7*32+W8*37+W9*42+W10*47+W11*52+W12*57+W13*62+W14*67+W15*72+W16*77+W17*82)/W18</f>
        <v>45.999003984063748</v>
      </c>
      <c r="X19" s="23">
        <f t="shared" si="8"/>
        <v>48.515151515151516</v>
      </c>
      <c r="Y19" s="23">
        <f t="shared" si="8"/>
        <v>47.591882750845549</v>
      </c>
      <c r="Z19" s="23">
        <f t="shared" si="8"/>
        <v>47.312162648434686</v>
      </c>
    </row>
    <row r="20" spans="1:32" s="14" customFormat="1" ht="14.25" x14ac:dyDescent="0.2">
      <c r="A20" s="12"/>
    </row>
    <row r="21" spans="1:32" s="25" customFormat="1" x14ac:dyDescent="0.25">
      <c r="A21" s="24"/>
    </row>
    <row r="22" spans="1:32" s="14" customFormat="1" ht="14.25" x14ac:dyDescent="0.2">
      <c r="A22" s="12"/>
    </row>
    <row r="23" spans="1:32" s="14" customFormat="1" ht="14.25" x14ac:dyDescent="0.2">
      <c r="A23" s="12"/>
      <c r="AC23" s="484"/>
      <c r="AD23" s="484"/>
      <c r="AE23" s="484"/>
      <c r="AF23" s="484"/>
    </row>
    <row r="24" spans="1:32" s="14" customFormat="1" ht="89.25" x14ac:dyDescent="0.2">
      <c r="A24" s="12"/>
      <c r="AC24" s="484"/>
      <c r="AD24" s="484" t="s">
        <v>113</v>
      </c>
      <c r="AE24" s="484" t="s">
        <v>129</v>
      </c>
      <c r="AF24" s="484" t="s">
        <v>130</v>
      </c>
    </row>
    <row r="25" spans="1:32" s="14" customFormat="1" ht="25.5" x14ac:dyDescent="0.2">
      <c r="A25" s="12"/>
      <c r="AC25" s="484"/>
      <c r="AD25" s="484" t="s">
        <v>133</v>
      </c>
      <c r="AE25" s="484">
        <f>Z6</f>
        <v>83</v>
      </c>
      <c r="AF25" s="698">
        <f>AE25/$AE$37</f>
        <v>1.493342929111191E-2</v>
      </c>
    </row>
    <row r="26" spans="1:32" s="14" customFormat="1" ht="14.25" x14ac:dyDescent="0.2">
      <c r="A26" s="12"/>
      <c r="AC26" s="484"/>
      <c r="AD26" s="484" t="s">
        <v>81</v>
      </c>
      <c r="AE26" s="484">
        <f t="shared" ref="AE26:AE36" si="9">Z7</f>
        <v>428</v>
      </c>
      <c r="AF26" s="698">
        <f t="shared" ref="AF26:AF36" si="10">AE26/$AE$37</f>
        <v>7.7006117308384317E-2</v>
      </c>
    </row>
    <row r="27" spans="1:32" s="14" customFormat="1" ht="14.25" x14ac:dyDescent="0.2">
      <c r="A27" s="12"/>
      <c r="AC27" s="484"/>
      <c r="AD27" s="484" t="s">
        <v>82</v>
      </c>
      <c r="AE27" s="484">
        <f t="shared" si="9"/>
        <v>761</v>
      </c>
      <c r="AF27" s="698">
        <f t="shared" si="10"/>
        <v>0.13691975530766462</v>
      </c>
    </row>
    <row r="28" spans="1:32" s="14" customFormat="1" ht="14.25" x14ac:dyDescent="0.2">
      <c r="A28" s="12"/>
      <c r="AC28" s="484"/>
      <c r="AD28" s="484" t="s">
        <v>83</v>
      </c>
      <c r="AE28" s="484">
        <f t="shared" si="9"/>
        <v>968</v>
      </c>
      <c r="AF28" s="698">
        <f t="shared" si="10"/>
        <v>0.17416336811802807</v>
      </c>
    </row>
    <row r="29" spans="1:32" s="14" customFormat="1" ht="14.25" x14ac:dyDescent="0.2">
      <c r="A29" s="12"/>
      <c r="AC29" s="484"/>
      <c r="AD29" s="484" t="s">
        <v>84</v>
      </c>
      <c r="AE29" s="484">
        <f t="shared" si="9"/>
        <v>1227</v>
      </c>
      <c r="AF29" s="698">
        <f t="shared" si="10"/>
        <v>0.22076286433969053</v>
      </c>
    </row>
    <row r="30" spans="1:32" s="14" customFormat="1" ht="14.25" x14ac:dyDescent="0.2">
      <c r="A30" s="12"/>
      <c r="AC30" s="484"/>
      <c r="AD30" s="484" t="s">
        <v>85</v>
      </c>
      <c r="AE30" s="484">
        <f t="shared" si="9"/>
        <v>855</v>
      </c>
      <c r="AF30" s="698">
        <f t="shared" si="10"/>
        <v>0.15383231378193596</v>
      </c>
    </row>
    <row r="31" spans="1:32" s="14" customFormat="1" ht="14.25" x14ac:dyDescent="0.2">
      <c r="A31" s="12"/>
      <c r="AC31" s="484"/>
      <c r="AD31" s="484" t="s">
        <v>86</v>
      </c>
      <c r="AE31" s="484">
        <f t="shared" si="9"/>
        <v>633</v>
      </c>
      <c r="AF31" s="698">
        <f t="shared" si="10"/>
        <v>0.1138898884490824</v>
      </c>
    </row>
    <row r="32" spans="1:32" s="14" customFormat="1" ht="14.25" x14ac:dyDescent="0.2">
      <c r="A32" s="12"/>
      <c r="AC32" s="484"/>
      <c r="AD32" s="484" t="s">
        <v>87</v>
      </c>
      <c r="AE32" s="484">
        <f t="shared" si="9"/>
        <v>319</v>
      </c>
      <c r="AF32" s="698">
        <f t="shared" si="10"/>
        <v>5.7394746311622884E-2</v>
      </c>
    </row>
    <row r="33" spans="1:32" s="14" customFormat="1" ht="14.25" x14ac:dyDescent="0.2">
      <c r="A33" s="12"/>
      <c r="AC33" s="484"/>
      <c r="AD33" s="484" t="s">
        <v>88</v>
      </c>
      <c r="AE33" s="484">
        <f t="shared" si="9"/>
        <v>140</v>
      </c>
      <c r="AF33" s="698">
        <f t="shared" si="10"/>
        <v>2.5188916876574308E-2</v>
      </c>
    </row>
    <row r="34" spans="1:32" s="14" customFormat="1" ht="14.25" x14ac:dyDescent="0.2">
      <c r="A34" s="12"/>
      <c r="AC34" s="484"/>
      <c r="AD34" s="484" t="s">
        <v>89</v>
      </c>
      <c r="AE34" s="484">
        <f t="shared" si="9"/>
        <v>76</v>
      </c>
      <c r="AF34" s="698">
        <f t="shared" si="10"/>
        <v>1.3673983447283196E-2</v>
      </c>
    </row>
    <row r="35" spans="1:32" s="14" customFormat="1" ht="14.25" x14ac:dyDescent="0.2">
      <c r="A35" s="12"/>
      <c r="AC35" s="484"/>
      <c r="AD35" s="484" t="s">
        <v>135</v>
      </c>
      <c r="AE35" s="484">
        <f t="shared" si="9"/>
        <v>41</v>
      </c>
      <c r="AF35" s="698">
        <f t="shared" si="10"/>
        <v>7.3767542281396184E-3</v>
      </c>
    </row>
    <row r="36" spans="1:32" s="14" customFormat="1" ht="14.25" x14ac:dyDescent="0.2">
      <c r="A36" s="12"/>
      <c r="AC36" s="484"/>
      <c r="AD36" s="484" t="s">
        <v>325</v>
      </c>
      <c r="AE36" s="484">
        <f t="shared" si="9"/>
        <v>27</v>
      </c>
      <c r="AF36" s="698">
        <f t="shared" si="10"/>
        <v>4.8578625404821878E-3</v>
      </c>
    </row>
    <row r="37" spans="1:32" s="14" customFormat="1" ht="14.25" x14ac:dyDescent="0.2">
      <c r="A37" s="12"/>
      <c r="AC37" s="484"/>
      <c r="AD37" s="484"/>
      <c r="AE37" s="484">
        <f>SUM(AE25:AE36)</f>
        <v>5558</v>
      </c>
      <c r="AF37" s="484">
        <v>1.0000000000000002</v>
      </c>
    </row>
    <row r="38" spans="1:32" s="14" customFormat="1" ht="14.25" x14ac:dyDescent="0.2">
      <c r="A38" s="12"/>
    </row>
    <row r="39" spans="1:32" s="14" customFormat="1" ht="14.25" x14ac:dyDescent="0.2">
      <c r="A39" s="12"/>
    </row>
    <row r="40" spans="1:32" s="14" customFormat="1" ht="14.25" x14ac:dyDescent="0.2">
      <c r="A40" s="12"/>
    </row>
    <row r="41" spans="1:32" s="14" customFormat="1" ht="14.25" x14ac:dyDescent="0.2">
      <c r="A41" s="12"/>
    </row>
    <row r="42" spans="1:32" s="14" customFormat="1" ht="14.25" x14ac:dyDescent="0.2">
      <c r="A42" s="12"/>
    </row>
  </sheetData>
  <mergeCells count="23">
    <mergeCell ref="P4:P5"/>
    <mergeCell ref="D4:E4"/>
    <mergeCell ref="F4:F5"/>
    <mergeCell ref="G3:K3"/>
    <mergeCell ref="G4:H4"/>
    <mergeCell ref="I4:J4"/>
    <mergeCell ref="K4:K5"/>
    <mergeCell ref="V3:Z3"/>
    <mergeCell ref="V4:W4"/>
    <mergeCell ref="X4:Y4"/>
    <mergeCell ref="Z4:Z5"/>
    <mergeCell ref="A1:Z1"/>
    <mergeCell ref="A2:Z2"/>
    <mergeCell ref="A3:A5"/>
    <mergeCell ref="Q3:U3"/>
    <mergeCell ref="Q4:R4"/>
    <mergeCell ref="S4:T4"/>
    <mergeCell ref="U4:U5"/>
    <mergeCell ref="B3:F3"/>
    <mergeCell ref="B4:C4"/>
    <mergeCell ref="L3:P3"/>
    <mergeCell ref="L4:M4"/>
    <mergeCell ref="N4:O4"/>
  </mergeCells>
  <phoneticPr fontId="20" type="noConversion"/>
  <printOptions horizontalCentered="1" verticalCentered="1"/>
  <pageMargins left="0.23622047244094491" right="0.23622047244094491" top="0.31496062992125984" bottom="0.31496062992125984" header="0.11811023622047245" footer="0.11811023622047245"/>
  <pageSetup paperSize="9" scale="74" orientation="portrait" r:id="rId1"/>
  <headerFooter alignWithMargins="0"/>
  <ignoredErrors>
    <ignoredError sqref="A6"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3"/>
  <sheetViews>
    <sheetView showGridLines="0" zoomScaleNormal="100" workbookViewId="0">
      <selection activeCell="A2" sqref="A2:Z2"/>
    </sheetView>
  </sheetViews>
  <sheetFormatPr defaultRowHeight="19.149999999999999" customHeight="1" x14ac:dyDescent="0.2"/>
  <cols>
    <col min="1" max="1" width="11.42578125" style="26" customWidth="1"/>
    <col min="2" max="2" width="0.28515625" style="26" hidden="1" customWidth="1"/>
    <col min="3" max="4" width="6.7109375" style="26" hidden="1" customWidth="1"/>
    <col min="5" max="5" width="7.28515625" style="26" hidden="1" customWidth="1"/>
    <col min="6" max="6" width="7.85546875" style="26" hidden="1" customWidth="1"/>
    <col min="7" max="11" width="7.7109375" style="26" hidden="1" customWidth="1"/>
    <col min="12" max="26" width="7.7109375" style="26" customWidth="1"/>
    <col min="27" max="16384" width="9.140625" style="26"/>
  </cols>
  <sheetData>
    <row r="1" spans="1:26" ht="27" customHeight="1" x14ac:dyDescent="0.2">
      <c r="A1" s="910" t="s">
        <v>392</v>
      </c>
      <c r="B1" s="910"/>
      <c r="C1" s="910"/>
      <c r="D1" s="910"/>
      <c r="E1" s="910"/>
      <c r="F1" s="910"/>
      <c r="G1" s="910"/>
      <c r="H1" s="910"/>
      <c r="I1" s="910"/>
      <c r="J1" s="910"/>
      <c r="K1" s="910"/>
      <c r="L1" s="910"/>
      <c r="M1" s="910"/>
      <c r="N1" s="910"/>
      <c r="O1" s="910"/>
      <c r="P1" s="910"/>
      <c r="Q1" s="910"/>
      <c r="R1" s="910"/>
      <c r="S1" s="910"/>
      <c r="T1" s="910"/>
      <c r="U1" s="910"/>
      <c r="V1" s="910"/>
      <c r="W1" s="910"/>
      <c r="X1" s="910"/>
      <c r="Y1" s="910"/>
      <c r="Z1" s="910"/>
    </row>
    <row r="2" spans="1:26" ht="22.5" customHeight="1" x14ac:dyDescent="0.2">
      <c r="A2" s="911" t="s">
        <v>537</v>
      </c>
      <c r="B2" s="911"/>
      <c r="C2" s="911"/>
      <c r="D2" s="911"/>
      <c r="E2" s="911"/>
      <c r="F2" s="911"/>
      <c r="G2" s="911"/>
      <c r="H2" s="911"/>
      <c r="I2" s="911"/>
      <c r="J2" s="911"/>
      <c r="K2" s="911"/>
      <c r="L2" s="911"/>
      <c r="M2" s="911"/>
      <c r="N2" s="911"/>
      <c r="O2" s="911"/>
      <c r="P2" s="911"/>
      <c r="Q2" s="911"/>
      <c r="R2" s="911"/>
      <c r="S2" s="911"/>
      <c r="T2" s="911"/>
      <c r="U2" s="911"/>
      <c r="V2" s="911"/>
      <c r="W2" s="911"/>
      <c r="X2" s="911"/>
      <c r="Y2" s="911"/>
      <c r="Z2" s="911"/>
    </row>
    <row r="3" spans="1:26" s="28" customFormat="1" ht="30" customHeight="1" x14ac:dyDescent="0.2">
      <c r="A3" s="900" t="s">
        <v>266</v>
      </c>
      <c r="B3" s="903">
        <v>2009</v>
      </c>
      <c r="C3" s="904"/>
      <c r="D3" s="904"/>
      <c r="E3" s="904"/>
      <c r="F3" s="904"/>
      <c r="G3" s="903">
        <v>2010</v>
      </c>
      <c r="H3" s="904"/>
      <c r="I3" s="904"/>
      <c r="J3" s="904"/>
      <c r="K3" s="904"/>
      <c r="L3" s="903">
        <v>2011</v>
      </c>
      <c r="M3" s="904"/>
      <c r="N3" s="904"/>
      <c r="O3" s="904"/>
      <c r="P3" s="904"/>
      <c r="Q3" s="903">
        <v>2012</v>
      </c>
      <c r="R3" s="904"/>
      <c r="S3" s="904"/>
      <c r="T3" s="904"/>
      <c r="U3" s="904"/>
      <c r="V3" s="903">
        <v>2013</v>
      </c>
      <c r="W3" s="904"/>
      <c r="X3" s="904"/>
      <c r="Y3" s="904"/>
      <c r="Z3" s="904"/>
    </row>
    <row r="4" spans="1:26" s="28" customFormat="1" ht="30" customHeight="1" x14ac:dyDescent="0.2">
      <c r="A4" s="901"/>
      <c r="B4" s="912" t="s">
        <v>224</v>
      </c>
      <c r="C4" s="913"/>
      <c r="D4" s="912" t="s">
        <v>223</v>
      </c>
      <c r="E4" s="913"/>
      <c r="F4" s="914" t="s">
        <v>139</v>
      </c>
      <c r="G4" s="912" t="s">
        <v>224</v>
      </c>
      <c r="H4" s="913"/>
      <c r="I4" s="912" t="s">
        <v>223</v>
      </c>
      <c r="J4" s="913"/>
      <c r="K4" s="914" t="s">
        <v>139</v>
      </c>
      <c r="L4" s="912" t="s">
        <v>224</v>
      </c>
      <c r="M4" s="913"/>
      <c r="N4" s="912" t="s">
        <v>223</v>
      </c>
      <c r="O4" s="913"/>
      <c r="P4" s="914" t="s">
        <v>139</v>
      </c>
      <c r="Q4" s="912" t="s">
        <v>224</v>
      </c>
      <c r="R4" s="913"/>
      <c r="S4" s="912" t="s">
        <v>223</v>
      </c>
      <c r="T4" s="913"/>
      <c r="U4" s="914" t="s">
        <v>139</v>
      </c>
      <c r="V4" s="912" t="s">
        <v>224</v>
      </c>
      <c r="W4" s="913"/>
      <c r="X4" s="912" t="s">
        <v>223</v>
      </c>
      <c r="Y4" s="913"/>
      <c r="Z4" s="914" t="s">
        <v>139</v>
      </c>
    </row>
    <row r="5" spans="1:26" s="29" customFormat="1" ht="36.75" customHeight="1" x14ac:dyDescent="0.2">
      <c r="A5" s="902"/>
      <c r="B5" s="347" t="s">
        <v>221</v>
      </c>
      <c r="C5" s="347" t="s">
        <v>222</v>
      </c>
      <c r="D5" s="347" t="s">
        <v>221</v>
      </c>
      <c r="E5" s="348" t="s">
        <v>222</v>
      </c>
      <c r="F5" s="915"/>
      <c r="G5" s="347" t="s">
        <v>221</v>
      </c>
      <c r="H5" s="347" t="s">
        <v>222</v>
      </c>
      <c r="I5" s="347" t="s">
        <v>221</v>
      </c>
      <c r="J5" s="348" t="s">
        <v>222</v>
      </c>
      <c r="K5" s="915"/>
      <c r="L5" s="347" t="s">
        <v>221</v>
      </c>
      <c r="M5" s="347" t="s">
        <v>222</v>
      </c>
      <c r="N5" s="347" t="s">
        <v>221</v>
      </c>
      <c r="O5" s="348" t="s">
        <v>222</v>
      </c>
      <c r="P5" s="915"/>
      <c r="Q5" s="347" t="s">
        <v>221</v>
      </c>
      <c r="R5" s="347" t="s">
        <v>222</v>
      </c>
      <c r="S5" s="347" t="s">
        <v>221</v>
      </c>
      <c r="T5" s="348" t="s">
        <v>222</v>
      </c>
      <c r="U5" s="915"/>
      <c r="V5" s="347" t="s">
        <v>221</v>
      </c>
      <c r="W5" s="347" t="s">
        <v>222</v>
      </c>
      <c r="X5" s="347" t="s">
        <v>221</v>
      </c>
      <c r="Y5" s="348" t="s">
        <v>222</v>
      </c>
      <c r="Z5" s="915"/>
    </row>
    <row r="6" spans="1:26" s="34" customFormat="1" ht="27.75" customHeight="1" x14ac:dyDescent="0.2">
      <c r="A6" s="30" t="s">
        <v>287</v>
      </c>
      <c r="B6" s="33">
        <v>1</v>
      </c>
      <c r="C6" s="33">
        <v>36</v>
      </c>
      <c r="D6" s="33">
        <v>8</v>
      </c>
      <c r="E6" s="33">
        <v>339</v>
      </c>
      <c r="F6" s="32">
        <f t="shared" ref="F6:F17" si="0">SUM(B6:E6)</f>
        <v>384</v>
      </c>
      <c r="G6" s="33">
        <v>3</v>
      </c>
      <c r="H6" s="33">
        <v>30</v>
      </c>
      <c r="I6" s="33">
        <v>7</v>
      </c>
      <c r="J6" s="33">
        <v>280</v>
      </c>
      <c r="K6" s="32">
        <f t="shared" ref="K6:K17" si="1">SUM(G6:J6)</f>
        <v>320</v>
      </c>
      <c r="L6" s="33">
        <v>0</v>
      </c>
      <c r="M6" s="33">
        <v>31</v>
      </c>
      <c r="N6" s="33">
        <v>3</v>
      </c>
      <c r="O6" s="33">
        <v>213</v>
      </c>
      <c r="P6" s="32">
        <f t="shared" ref="P6:P16" si="2">SUM(L6:O6)</f>
        <v>247</v>
      </c>
      <c r="Q6" s="33">
        <v>1</v>
      </c>
      <c r="R6" s="33">
        <v>22</v>
      </c>
      <c r="S6" s="33">
        <v>3</v>
      </c>
      <c r="T6" s="33">
        <v>178</v>
      </c>
      <c r="U6" s="32">
        <f t="shared" ref="U6:U16" si="3">SUM(Q6:T6)</f>
        <v>204</v>
      </c>
      <c r="V6" s="33">
        <v>0</v>
      </c>
      <c r="W6" s="33">
        <v>22</v>
      </c>
      <c r="X6" s="33">
        <v>4</v>
      </c>
      <c r="Y6" s="33">
        <v>161</v>
      </c>
      <c r="Z6" s="32">
        <f t="shared" ref="Z6:Z16" si="4">SUM(V6:Y6)</f>
        <v>187</v>
      </c>
    </row>
    <row r="7" spans="1:26" s="34" customFormat="1" ht="27.75" customHeight="1" x14ac:dyDescent="0.2">
      <c r="A7" s="22" t="s">
        <v>118</v>
      </c>
      <c r="B7" s="31">
        <v>13</v>
      </c>
      <c r="C7" s="31">
        <v>181</v>
      </c>
      <c r="D7" s="31">
        <v>78</v>
      </c>
      <c r="E7" s="31">
        <v>1840</v>
      </c>
      <c r="F7" s="32">
        <f t="shared" si="0"/>
        <v>2112</v>
      </c>
      <c r="G7" s="31">
        <v>19</v>
      </c>
      <c r="H7" s="31">
        <v>167</v>
      </c>
      <c r="I7" s="31">
        <v>156</v>
      </c>
      <c r="J7" s="31">
        <v>1710</v>
      </c>
      <c r="K7" s="32">
        <f t="shared" si="1"/>
        <v>2052</v>
      </c>
      <c r="L7" s="31">
        <v>5</v>
      </c>
      <c r="M7" s="31">
        <v>195</v>
      </c>
      <c r="N7" s="31">
        <v>81</v>
      </c>
      <c r="O7" s="31">
        <v>1791</v>
      </c>
      <c r="P7" s="32">
        <f t="shared" si="2"/>
        <v>2072</v>
      </c>
      <c r="Q7" s="31">
        <v>15</v>
      </c>
      <c r="R7" s="31">
        <v>275</v>
      </c>
      <c r="S7" s="31">
        <v>161</v>
      </c>
      <c r="T7" s="31">
        <v>2576</v>
      </c>
      <c r="U7" s="32">
        <f t="shared" si="3"/>
        <v>3027</v>
      </c>
      <c r="V7" s="31">
        <v>12</v>
      </c>
      <c r="W7" s="31">
        <v>338</v>
      </c>
      <c r="X7" s="31">
        <v>144</v>
      </c>
      <c r="Y7" s="31">
        <v>2865</v>
      </c>
      <c r="Z7" s="32">
        <f t="shared" si="4"/>
        <v>3359</v>
      </c>
    </row>
    <row r="8" spans="1:26" s="34" customFormat="1" ht="27.75" customHeight="1" x14ac:dyDescent="0.2">
      <c r="A8" s="22" t="s">
        <v>119</v>
      </c>
      <c r="B8" s="31">
        <v>307</v>
      </c>
      <c r="C8" s="31">
        <v>13321</v>
      </c>
      <c r="D8" s="31">
        <v>376</v>
      </c>
      <c r="E8" s="31">
        <v>6042</v>
      </c>
      <c r="F8" s="32">
        <f t="shared" si="0"/>
        <v>20046</v>
      </c>
      <c r="G8" s="31">
        <v>365</v>
      </c>
      <c r="H8" s="31">
        <v>11992</v>
      </c>
      <c r="I8" s="31">
        <v>402</v>
      </c>
      <c r="J8" s="31">
        <v>3851</v>
      </c>
      <c r="K8" s="32">
        <f t="shared" si="1"/>
        <v>16610</v>
      </c>
      <c r="L8" s="31">
        <v>248</v>
      </c>
      <c r="M8" s="31">
        <v>12714</v>
      </c>
      <c r="N8" s="31">
        <v>195</v>
      </c>
      <c r="O8" s="31">
        <v>3361</v>
      </c>
      <c r="P8" s="32">
        <f t="shared" si="2"/>
        <v>16518</v>
      </c>
      <c r="Q8" s="31">
        <v>282</v>
      </c>
      <c r="R8" s="31">
        <v>10329</v>
      </c>
      <c r="S8" s="31">
        <v>467</v>
      </c>
      <c r="T8" s="31">
        <v>3956</v>
      </c>
      <c r="U8" s="32">
        <f t="shared" si="3"/>
        <v>15034</v>
      </c>
      <c r="V8" s="31">
        <v>191</v>
      </c>
      <c r="W8" s="31">
        <v>8414</v>
      </c>
      <c r="X8" s="31">
        <v>472</v>
      </c>
      <c r="Y8" s="31">
        <v>4239</v>
      </c>
      <c r="Z8" s="32">
        <f t="shared" si="4"/>
        <v>13316</v>
      </c>
    </row>
    <row r="9" spans="1:26" s="34" customFormat="1" ht="27.75" customHeight="1" x14ac:dyDescent="0.2">
      <c r="A9" s="22" t="s">
        <v>125</v>
      </c>
      <c r="B9" s="31">
        <v>346</v>
      </c>
      <c r="C9" s="31">
        <v>15565</v>
      </c>
      <c r="D9" s="31">
        <v>8298</v>
      </c>
      <c r="E9" s="31">
        <v>92290</v>
      </c>
      <c r="F9" s="32">
        <f t="shared" si="0"/>
        <v>116499</v>
      </c>
      <c r="G9" s="31">
        <v>483</v>
      </c>
      <c r="H9" s="31">
        <v>14052</v>
      </c>
      <c r="I9" s="31">
        <v>10509</v>
      </c>
      <c r="J9" s="31">
        <v>83947</v>
      </c>
      <c r="K9" s="32">
        <f t="shared" si="1"/>
        <v>108991</v>
      </c>
      <c r="L9" s="31">
        <v>492</v>
      </c>
      <c r="M9" s="31">
        <v>19012</v>
      </c>
      <c r="N9" s="31">
        <v>7538</v>
      </c>
      <c r="O9" s="31">
        <v>92361</v>
      </c>
      <c r="P9" s="32">
        <f t="shared" si="2"/>
        <v>119403</v>
      </c>
      <c r="Q9" s="31">
        <v>604</v>
      </c>
      <c r="R9" s="31">
        <v>15664</v>
      </c>
      <c r="S9" s="31">
        <v>9291</v>
      </c>
      <c r="T9" s="31">
        <v>91030</v>
      </c>
      <c r="U9" s="32">
        <f t="shared" si="3"/>
        <v>116589</v>
      </c>
      <c r="V9" s="31">
        <v>514</v>
      </c>
      <c r="W9" s="31">
        <v>15803</v>
      </c>
      <c r="X9" s="31">
        <v>6528</v>
      </c>
      <c r="Y9" s="31">
        <v>79374</v>
      </c>
      <c r="Z9" s="32">
        <f t="shared" si="4"/>
        <v>102219</v>
      </c>
    </row>
    <row r="10" spans="1:26" s="34" customFormat="1" ht="27.75" customHeight="1" x14ac:dyDescent="0.2">
      <c r="A10" s="22" t="s">
        <v>106</v>
      </c>
      <c r="B10" s="31">
        <v>243</v>
      </c>
      <c r="C10" s="31">
        <v>15611</v>
      </c>
      <c r="D10" s="31">
        <v>5335</v>
      </c>
      <c r="E10" s="31">
        <v>40313</v>
      </c>
      <c r="F10" s="32">
        <f t="shared" si="0"/>
        <v>61502</v>
      </c>
      <c r="G10" s="31">
        <v>322</v>
      </c>
      <c r="H10" s="31">
        <v>13892</v>
      </c>
      <c r="I10" s="31">
        <v>7985</v>
      </c>
      <c r="J10" s="31">
        <v>38322</v>
      </c>
      <c r="K10" s="32">
        <f t="shared" si="1"/>
        <v>60521</v>
      </c>
      <c r="L10" s="31">
        <v>254</v>
      </c>
      <c r="M10" s="31">
        <v>15110</v>
      </c>
      <c r="N10" s="31">
        <v>6452</v>
      </c>
      <c r="O10" s="31">
        <v>43513</v>
      </c>
      <c r="P10" s="32">
        <f t="shared" si="2"/>
        <v>65329</v>
      </c>
      <c r="Q10" s="31">
        <v>388</v>
      </c>
      <c r="R10" s="31">
        <v>12218</v>
      </c>
      <c r="S10" s="31">
        <v>9423</v>
      </c>
      <c r="T10" s="31">
        <v>43193</v>
      </c>
      <c r="U10" s="32">
        <f t="shared" si="3"/>
        <v>65222</v>
      </c>
      <c r="V10" s="31">
        <v>289</v>
      </c>
      <c r="W10" s="31">
        <v>10942</v>
      </c>
      <c r="X10" s="31">
        <v>7749</v>
      </c>
      <c r="Y10" s="31">
        <v>43800</v>
      </c>
      <c r="Z10" s="32">
        <f t="shared" si="4"/>
        <v>62780</v>
      </c>
    </row>
    <row r="11" spans="1:26" s="34" customFormat="1" ht="27.75" customHeight="1" x14ac:dyDescent="0.2">
      <c r="A11" s="22" t="s">
        <v>126</v>
      </c>
      <c r="B11" s="31">
        <v>89</v>
      </c>
      <c r="C11" s="31">
        <v>5520</v>
      </c>
      <c r="D11" s="31">
        <v>2092</v>
      </c>
      <c r="E11" s="31">
        <v>26258</v>
      </c>
      <c r="F11" s="32">
        <f t="shared" si="0"/>
        <v>33959</v>
      </c>
      <c r="G11" s="31">
        <v>114</v>
      </c>
      <c r="H11" s="31">
        <v>6168</v>
      </c>
      <c r="I11" s="31">
        <v>3173</v>
      </c>
      <c r="J11" s="31">
        <v>25615</v>
      </c>
      <c r="K11" s="32">
        <f t="shared" si="1"/>
        <v>35070</v>
      </c>
      <c r="L11" s="31">
        <v>132</v>
      </c>
      <c r="M11" s="31">
        <v>8822</v>
      </c>
      <c r="N11" s="31">
        <v>3241</v>
      </c>
      <c r="O11" s="31">
        <v>30388</v>
      </c>
      <c r="P11" s="32">
        <f t="shared" si="2"/>
        <v>42583</v>
      </c>
      <c r="Q11" s="31">
        <v>187</v>
      </c>
      <c r="R11" s="31">
        <v>7394</v>
      </c>
      <c r="S11" s="31">
        <v>4609</v>
      </c>
      <c r="T11" s="31">
        <v>27593</v>
      </c>
      <c r="U11" s="32">
        <f t="shared" si="3"/>
        <v>39783</v>
      </c>
      <c r="V11" s="31">
        <v>150</v>
      </c>
      <c r="W11" s="31">
        <v>7414</v>
      </c>
      <c r="X11" s="31">
        <v>3733</v>
      </c>
      <c r="Y11" s="31">
        <v>25170</v>
      </c>
      <c r="Z11" s="32">
        <f t="shared" si="4"/>
        <v>36467</v>
      </c>
    </row>
    <row r="12" spans="1:26" s="34" customFormat="1" ht="27.75" customHeight="1" x14ac:dyDescent="0.2">
      <c r="A12" s="22" t="s">
        <v>120</v>
      </c>
      <c r="B12" s="31">
        <v>21</v>
      </c>
      <c r="C12" s="31">
        <v>2652</v>
      </c>
      <c r="D12" s="31">
        <v>343</v>
      </c>
      <c r="E12" s="31">
        <v>7938</v>
      </c>
      <c r="F12" s="32">
        <f t="shared" si="0"/>
        <v>10954</v>
      </c>
      <c r="G12" s="31">
        <v>32</v>
      </c>
      <c r="H12" s="31">
        <v>2559</v>
      </c>
      <c r="I12" s="31">
        <v>564</v>
      </c>
      <c r="J12" s="31">
        <v>8036</v>
      </c>
      <c r="K12" s="32">
        <f t="shared" si="1"/>
        <v>11191</v>
      </c>
      <c r="L12" s="31">
        <v>35</v>
      </c>
      <c r="M12" s="31">
        <v>3151</v>
      </c>
      <c r="N12" s="31">
        <v>557</v>
      </c>
      <c r="O12" s="31">
        <v>8913</v>
      </c>
      <c r="P12" s="32">
        <f t="shared" si="2"/>
        <v>12656</v>
      </c>
      <c r="Q12" s="31">
        <v>49</v>
      </c>
      <c r="R12" s="31">
        <v>2861</v>
      </c>
      <c r="S12" s="31">
        <v>914</v>
      </c>
      <c r="T12" s="31">
        <v>7942</v>
      </c>
      <c r="U12" s="32">
        <f t="shared" si="3"/>
        <v>11766</v>
      </c>
      <c r="V12" s="31">
        <v>34</v>
      </c>
      <c r="W12" s="31">
        <v>2917</v>
      </c>
      <c r="X12" s="31">
        <v>736</v>
      </c>
      <c r="Y12" s="31">
        <v>7145</v>
      </c>
      <c r="Z12" s="32">
        <f t="shared" si="4"/>
        <v>10832</v>
      </c>
    </row>
    <row r="13" spans="1:26" s="34" customFormat="1" ht="27.75" customHeight="1" x14ac:dyDescent="0.2">
      <c r="A13" s="22" t="s">
        <v>109</v>
      </c>
      <c r="B13" s="31">
        <v>5</v>
      </c>
      <c r="C13" s="31">
        <v>807</v>
      </c>
      <c r="D13" s="31">
        <v>89</v>
      </c>
      <c r="E13" s="31">
        <v>4417</v>
      </c>
      <c r="F13" s="32">
        <f t="shared" si="0"/>
        <v>5318</v>
      </c>
      <c r="G13" s="31">
        <v>13</v>
      </c>
      <c r="H13" s="31">
        <v>795</v>
      </c>
      <c r="I13" s="31">
        <v>143</v>
      </c>
      <c r="J13" s="31">
        <v>4276</v>
      </c>
      <c r="K13" s="32">
        <f t="shared" si="1"/>
        <v>5227</v>
      </c>
      <c r="L13" s="31">
        <v>10</v>
      </c>
      <c r="M13" s="31">
        <v>962</v>
      </c>
      <c r="N13" s="31">
        <v>125</v>
      </c>
      <c r="O13" s="31">
        <v>5003</v>
      </c>
      <c r="P13" s="32">
        <f t="shared" si="2"/>
        <v>6100</v>
      </c>
      <c r="Q13" s="31">
        <v>18</v>
      </c>
      <c r="R13" s="31">
        <v>1002</v>
      </c>
      <c r="S13" s="31">
        <v>169</v>
      </c>
      <c r="T13" s="31">
        <v>4439</v>
      </c>
      <c r="U13" s="32">
        <f t="shared" si="3"/>
        <v>5628</v>
      </c>
      <c r="V13" s="31">
        <v>11</v>
      </c>
      <c r="W13" s="31">
        <v>1059</v>
      </c>
      <c r="X13" s="31">
        <v>154</v>
      </c>
      <c r="Y13" s="31">
        <v>4006</v>
      </c>
      <c r="Z13" s="32">
        <f t="shared" si="4"/>
        <v>5230</v>
      </c>
    </row>
    <row r="14" spans="1:26" s="34" customFormat="1" ht="27.75" customHeight="1" x14ac:dyDescent="0.2">
      <c r="A14" s="22" t="s">
        <v>127</v>
      </c>
      <c r="B14" s="31">
        <v>2</v>
      </c>
      <c r="C14" s="31">
        <v>158</v>
      </c>
      <c r="D14" s="31">
        <v>18</v>
      </c>
      <c r="E14" s="31">
        <v>1228</v>
      </c>
      <c r="F14" s="32">
        <f t="shared" si="0"/>
        <v>1406</v>
      </c>
      <c r="G14" s="31">
        <v>2</v>
      </c>
      <c r="H14" s="31">
        <v>208</v>
      </c>
      <c r="I14" s="31">
        <v>24</v>
      </c>
      <c r="J14" s="31">
        <v>1210</v>
      </c>
      <c r="K14" s="32">
        <f t="shared" si="1"/>
        <v>1444</v>
      </c>
      <c r="L14" s="31">
        <v>2</v>
      </c>
      <c r="M14" s="31">
        <v>238</v>
      </c>
      <c r="N14" s="31">
        <v>19</v>
      </c>
      <c r="O14" s="31">
        <v>1487</v>
      </c>
      <c r="P14" s="32">
        <f t="shared" si="2"/>
        <v>1746</v>
      </c>
      <c r="Q14" s="31">
        <v>5</v>
      </c>
      <c r="R14" s="31">
        <v>260</v>
      </c>
      <c r="S14" s="31">
        <v>17</v>
      </c>
      <c r="T14" s="31">
        <v>1398</v>
      </c>
      <c r="U14" s="32">
        <f t="shared" si="3"/>
        <v>1680</v>
      </c>
      <c r="V14" s="31">
        <v>2</v>
      </c>
      <c r="W14" s="31">
        <v>244</v>
      </c>
      <c r="X14" s="31">
        <v>22</v>
      </c>
      <c r="Y14" s="31">
        <v>1220</v>
      </c>
      <c r="Z14" s="32">
        <f t="shared" si="4"/>
        <v>1488</v>
      </c>
    </row>
    <row r="15" spans="1:26" s="34" customFormat="1" ht="27.75" customHeight="1" x14ac:dyDescent="0.2">
      <c r="A15" s="22" t="s">
        <v>128</v>
      </c>
      <c r="B15" s="31">
        <v>1</v>
      </c>
      <c r="C15" s="31">
        <v>47</v>
      </c>
      <c r="D15" s="31">
        <v>5</v>
      </c>
      <c r="E15" s="31">
        <v>444</v>
      </c>
      <c r="F15" s="32">
        <f t="shared" si="0"/>
        <v>497</v>
      </c>
      <c r="G15" s="31">
        <v>1</v>
      </c>
      <c r="H15" s="31">
        <v>39</v>
      </c>
      <c r="I15" s="31">
        <v>7</v>
      </c>
      <c r="J15" s="31">
        <v>401</v>
      </c>
      <c r="K15" s="32">
        <f t="shared" si="1"/>
        <v>448</v>
      </c>
      <c r="L15" s="31">
        <v>1</v>
      </c>
      <c r="M15" s="31">
        <v>50</v>
      </c>
      <c r="N15" s="31">
        <v>5</v>
      </c>
      <c r="O15" s="31">
        <v>461</v>
      </c>
      <c r="P15" s="32">
        <f t="shared" si="2"/>
        <v>517</v>
      </c>
      <c r="Q15" s="31">
        <v>1</v>
      </c>
      <c r="R15" s="31">
        <v>46</v>
      </c>
      <c r="S15" s="31">
        <v>10</v>
      </c>
      <c r="T15" s="31">
        <v>478</v>
      </c>
      <c r="U15" s="32">
        <f t="shared" si="3"/>
        <v>535</v>
      </c>
      <c r="V15" s="31">
        <v>1</v>
      </c>
      <c r="W15" s="31">
        <v>56</v>
      </c>
      <c r="X15" s="31">
        <v>2</v>
      </c>
      <c r="Y15" s="31">
        <v>443</v>
      </c>
      <c r="Z15" s="32">
        <f t="shared" si="4"/>
        <v>502</v>
      </c>
    </row>
    <row r="16" spans="1:26" s="34" customFormat="1" ht="27.75" customHeight="1" x14ac:dyDescent="0.2">
      <c r="A16" s="30" t="s">
        <v>288</v>
      </c>
      <c r="B16" s="31">
        <v>1</v>
      </c>
      <c r="C16" s="31">
        <v>7</v>
      </c>
      <c r="D16" s="31">
        <v>1</v>
      </c>
      <c r="E16" s="31">
        <v>74</v>
      </c>
      <c r="F16" s="32">
        <f t="shared" si="0"/>
        <v>83</v>
      </c>
      <c r="G16" s="31">
        <v>0</v>
      </c>
      <c r="H16" s="31">
        <v>11</v>
      </c>
      <c r="I16" s="31">
        <v>3</v>
      </c>
      <c r="J16" s="31">
        <v>85</v>
      </c>
      <c r="K16" s="32">
        <f t="shared" si="1"/>
        <v>99</v>
      </c>
      <c r="L16" s="31">
        <v>0</v>
      </c>
      <c r="M16" s="31">
        <v>13</v>
      </c>
      <c r="N16" s="31">
        <v>6</v>
      </c>
      <c r="O16" s="31">
        <v>103</v>
      </c>
      <c r="P16" s="32">
        <f t="shared" si="2"/>
        <v>122</v>
      </c>
      <c r="Q16" s="31">
        <v>0</v>
      </c>
      <c r="R16" s="31">
        <v>7</v>
      </c>
      <c r="S16" s="31">
        <v>4</v>
      </c>
      <c r="T16" s="31">
        <v>135</v>
      </c>
      <c r="U16" s="32">
        <f t="shared" si="3"/>
        <v>146</v>
      </c>
      <c r="V16" s="31">
        <v>1</v>
      </c>
      <c r="W16" s="31">
        <v>21</v>
      </c>
      <c r="X16" s="31">
        <v>5</v>
      </c>
      <c r="Y16" s="31">
        <v>140</v>
      </c>
      <c r="Z16" s="32">
        <f t="shared" si="4"/>
        <v>167</v>
      </c>
    </row>
    <row r="17" spans="1:32" s="37" customFormat="1" ht="40.5" customHeight="1" x14ac:dyDescent="0.2">
      <c r="A17" s="288" t="s">
        <v>267</v>
      </c>
      <c r="B17" s="35">
        <f>SUM(B6:B16)</f>
        <v>1029</v>
      </c>
      <c r="C17" s="35">
        <f>SUM(C6:C16)</f>
        <v>53905</v>
      </c>
      <c r="D17" s="35">
        <f>SUM(D6:D16)</f>
        <v>16643</v>
      </c>
      <c r="E17" s="36">
        <f>SUM(E6:E16)</f>
        <v>181183</v>
      </c>
      <c r="F17" s="36">
        <f t="shared" si="0"/>
        <v>252760</v>
      </c>
      <c r="G17" s="35">
        <f>SUM(G6:G16)</f>
        <v>1354</v>
      </c>
      <c r="H17" s="35">
        <f>SUM(H6:H16)</f>
        <v>49913</v>
      </c>
      <c r="I17" s="35">
        <f>SUM(I6:I16)</f>
        <v>22973</v>
      </c>
      <c r="J17" s="36">
        <f>SUM(J6:J16)</f>
        <v>167733</v>
      </c>
      <c r="K17" s="36">
        <f t="shared" si="1"/>
        <v>241973</v>
      </c>
      <c r="L17" s="35">
        <f t="shared" ref="L17:Z17" si="5">SUM(L6:L16)</f>
        <v>1179</v>
      </c>
      <c r="M17" s="35">
        <f t="shared" si="5"/>
        <v>60298</v>
      </c>
      <c r="N17" s="35">
        <f t="shared" si="5"/>
        <v>18222</v>
      </c>
      <c r="O17" s="36">
        <f t="shared" si="5"/>
        <v>187594</v>
      </c>
      <c r="P17" s="36">
        <f t="shared" si="5"/>
        <v>267293</v>
      </c>
      <c r="Q17" s="35">
        <f t="shared" si="5"/>
        <v>1550</v>
      </c>
      <c r="R17" s="35">
        <f t="shared" si="5"/>
        <v>50078</v>
      </c>
      <c r="S17" s="35">
        <f t="shared" si="5"/>
        <v>25068</v>
      </c>
      <c r="T17" s="36">
        <f t="shared" si="5"/>
        <v>182918</v>
      </c>
      <c r="U17" s="36">
        <f t="shared" si="5"/>
        <v>259614</v>
      </c>
      <c r="V17" s="35">
        <f t="shared" si="5"/>
        <v>1205</v>
      </c>
      <c r="W17" s="35">
        <f t="shared" si="5"/>
        <v>47230</v>
      </c>
      <c r="X17" s="35">
        <f t="shared" si="5"/>
        <v>19549</v>
      </c>
      <c r="Y17" s="36">
        <f t="shared" si="5"/>
        <v>168563</v>
      </c>
      <c r="Z17" s="36">
        <f t="shared" si="5"/>
        <v>236547</v>
      </c>
    </row>
    <row r="18" spans="1:32" s="37" customFormat="1" ht="53.25" customHeight="1" x14ac:dyDescent="0.2">
      <c r="A18" s="288" t="s">
        <v>268</v>
      </c>
      <c r="B18" s="333">
        <f t="shared" ref="B18:K18" si="6">+((B6*32+B7*37+B8*42+B9*47+B10*52+B11*57+B12*62+B13*67+B14*72+B15*77+B16*82))/B17</f>
        <v>47.928085519922256</v>
      </c>
      <c r="C18" s="333">
        <f t="shared" si="6"/>
        <v>49.334199053891105</v>
      </c>
      <c r="D18" s="333">
        <f t="shared" si="6"/>
        <v>50.146968695547677</v>
      </c>
      <c r="E18" s="333">
        <f t="shared" si="6"/>
        <v>50.667397051599764</v>
      </c>
      <c r="F18" s="333">
        <f t="shared" si="6"/>
        <v>50.337652318404814</v>
      </c>
      <c r="G18" s="333">
        <f t="shared" si="6"/>
        <v>48.115214180206792</v>
      </c>
      <c r="H18" s="333">
        <f t="shared" si="6"/>
        <v>49.606535371546492</v>
      </c>
      <c r="I18" s="333">
        <f t="shared" si="6"/>
        <v>50.491707656814519</v>
      </c>
      <c r="J18" s="333">
        <f t="shared" si="6"/>
        <v>50.926001442769163</v>
      </c>
      <c r="K18" s="333">
        <f t="shared" si="6"/>
        <v>50.596868245630709</v>
      </c>
      <c r="L18" s="333">
        <f t="shared" ref="L18:U18" si="7">+((L6*32+L7*37+L8*42+L9*47+L10*52+L11*57+L12*62+L13*67+L14*72+L15*77+L16*82))/L17</f>
        <v>48.785411365564038</v>
      </c>
      <c r="M18" s="333">
        <f t="shared" si="7"/>
        <v>49.855733191813989</v>
      </c>
      <c r="N18" s="333">
        <f t="shared" si="7"/>
        <v>51.09011085501043</v>
      </c>
      <c r="O18" s="333">
        <f t="shared" si="7"/>
        <v>51.114737145111249</v>
      </c>
      <c r="P18" s="333">
        <f t="shared" si="7"/>
        <v>50.818768168264789</v>
      </c>
      <c r="Q18" s="333">
        <f t="shared" si="7"/>
        <v>49.248387096774195</v>
      </c>
      <c r="R18" s="333">
        <f t="shared" si="7"/>
        <v>50.022984144734217</v>
      </c>
      <c r="S18" s="333">
        <f t="shared" si="7"/>
        <v>51.275171533429074</v>
      </c>
      <c r="T18" s="333">
        <f t="shared" si="7"/>
        <v>50.857520856340003</v>
      </c>
      <c r="U18" s="333">
        <f t="shared" si="7"/>
        <v>50.727264323187498</v>
      </c>
      <c r="V18" s="333">
        <f t="shared" ref="V18:Z18" si="8">+((V6*32+V7*37+V8*42+V9*47+V10*52+V11*57+V12*62+V13*67+V14*72+V15*77+V16*82))/V17</f>
        <v>49.253112033195023</v>
      </c>
      <c r="W18" s="333">
        <f t="shared" si="8"/>
        <v>50.313995341943681</v>
      </c>
      <c r="X18" s="333">
        <f t="shared" si="8"/>
        <v>51.456493938308867</v>
      </c>
      <c r="Y18" s="333">
        <f t="shared" si="8"/>
        <v>50.882376322205943</v>
      </c>
      <c r="Z18" s="333">
        <f t="shared" si="8"/>
        <v>50.808038148866821</v>
      </c>
    </row>
    <row r="19" spans="1:32" s="38" customFormat="1" ht="28.5" customHeight="1" x14ac:dyDescent="0.2">
      <c r="A19" s="917" t="s">
        <v>385</v>
      </c>
      <c r="B19" s="917"/>
      <c r="C19" s="917"/>
      <c r="D19" s="917"/>
      <c r="E19" s="917"/>
      <c r="F19" s="917"/>
      <c r="G19" s="917"/>
      <c r="H19" s="917"/>
      <c r="I19" s="917"/>
      <c r="J19" s="917"/>
      <c r="K19" s="917"/>
      <c r="L19" s="917"/>
      <c r="M19" s="917"/>
      <c r="N19" s="917"/>
      <c r="O19" s="917"/>
      <c r="P19" s="917"/>
      <c r="Q19" s="917"/>
      <c r="R19" s="917"/>
      <c r="S19" s="917"/>
      <c r="T19" s="917"/>
      <c r="U19" s="917"/>
      <c r="V19" s="917"/>
      <c r="W19" s="917"/>
      <c r="X19" s="917"/>
      <c r="Y19" s="917"/>
      <c r="Z19" s="917"/>
      <c r="AD19" s="699"/>
      <c r="AE19" s="699"/>
      <c r="AF19" s="699"/>
    </row>
    <row r="20" spans="1:32" ht="19.149999999999999" customHeight="1" x14ac:dyDescent="0.2">
      <c r="A20" s="916" t="s">
        <v>384</v>
      </c>
      <c r="B20" s="916"/>
      <c r="C20" s="916"/>
      <c r="D20" s="916"/>
      <c r="E20" s="916"/>
      <c r="F20" s="916"/>
      <c r="G20" s="916"/>
      <c r="H20" s="916"/>
      <c r="I20" s="916"/>
      <c r="J20" s="916"/>
      <c r="K20" s="916"/>
      <c r="L20" s="916"/>
      <c r="M20" s="916"/>
      <c r="N20" s="916"/>
      <c r="O20" s="916"/>
      <c r="P20" s="916"/>
      <c r="Q20" s="916"/>
      <c r="R20" s="916"/>
      <c r="S20" s="916"/>
      <c r="T20" s="916"/>
      <c r="U20" s="916"/>
      <c r="AD20" s="485" t="s">
        <v>113</v>
      </c>
      <c r="AE20" s="486" t="s">
        <v>131</v>
      </c>
      <c r="AF20" s="486" t="s">
        <v>132</v>
      </c>
    </row>
    <row r="21" spans="1:32" ht="19.149999999999999" customHeight="1" x14ac:dyDescent="0.2">
      <c r="AD21" s="487" t="s">
        <v>134</v>
      </c>
      <c r="AE21" s="483">
        <f>Z6</f>
        <v>187</v>
      </c>
      <c r="AF21" s="488">
        <f>+AE21/$AE$32</f>
        <v>7.9054056910465994E-4</v>
      </c>
    </row>
    <row r="22" spans="1:32" ht="19.149999999999999" customHeight="1" x14ac:dyDescent="0.2">
      <c r="AD22" s="489" t="s">
        <v>82</v>
      </c>
      <c r="AE22" s="483">
        <f t="shared" ref="AE22:AE31" si="9">Z7</f>
        <v>3359</v>
      </c>
      <c r="AF22" s="488">
        <f t="shared" ref="AF22:AF31" si="10">+AE22/$AE$32</f>
        <v>1.4200137816163383E-2</v>
      </c>
    </row>
    <row r="23" spans="1:32" ht="19.149999999999999" customHeight="1" x14ac:dyDescent="0.2">
      <c r="AD23" s="489" t="s">
        <v>83</v>
      </c>
      <c r="AE23" s="483">
        <f t="shared" si="9"/>
        <v>13316</v>
      </c>
      <c r="AF23" s="488">
        <f t="shared" si="10"/>
        <v>5.629325250373076E-2</v>
      </c>
    </row>
    <row r="24" spans="1:32" ht="19.149999999999999" customHeight="1" x14ac:dyDescent="0.2">
      <c r="AD24" s="489" t="s">
        <v>84</v>
      </c>
      <c r="AE24" s="483">
        <f t="shared" si="9"/>
        <v>102219</v>
      </c>
      <c r="AF24" s="488">
        <f t="shared" si="10"/>
        <v>0.43212976702304406</v>
      </c>
    </row>
    <row r="25" spans="1:32" ht="19.149999999999999" customHeight="1" x14ac:dyDescent="0.2">
      <c r="AD25" s="489" t="s">
        <v>85</v>
      </c>
      <c r="AE25" s="483">
        <f t="shared" si="9"/>
        <v>62780</v>
      </c>
      <c r="AF25" s="488">
        <f t="shared" si="10"/>
        <v>0.26540180175609923</v>
      </c>
    </row>
    <row r="26" spans="1:32" ht="19.149999999999999" customHeight="1" x14ac:dyDescent="0.2">
      <c r="AD26" s="489" t="s">
        <v>86</v>
      </c>
      <c r="AE26" s="483">
        <f t="shared" si="9"/>
        <v>36467</v>
      </c>
      <c r="AF26" s="488">
        <f t="shared" si="10"/>
        <v>0.1541638659547574</v>
      </c>
    </row>
    <row r="27" spans="1:32" ht="19.149999999999999" customHeight="1" x14ac:dyDescent="0.2">
      <c r="AD27" s="489" t="s">
        <v>87</v>
      </c>
      <c r="AE27" s="483">
        <f t="shared" si="9"/>
        <v>10832</v>
      </c>
      <c r="AF27" s="488">
        <f t="shared" si="10"/>
        <v>4.5792168152629285E-2</v>
      </c>
    </row>
    <row r="28" spans="1:32" ht="19.149999999999999" customHeight="1" x14ac:dyDescent="0.2">
      <c r="AD28" s="489" t="s">
        <v>88</v>
      </c>
      <c r="AE28" s="483">
        <f t="shared" si="9"/>
        <v>5230</v>
      </c>
      <c r="AF28" s="488">
        <f t="shared" si="10"/>
        <v>2.210977099688434E-2</v>
      </c>
    </row>
    <row r="29" spans="1:32" ht="19.149999999999999" customHeight="1" x14ac:dyDescent="0.2">
      <c r="AD29" s="489" t="s">
        <v>89</v>
      </c>
      <c r="AE29" s="483">
        <f t="shared" si="9"/>
        <v>1488</v>
      </c>
      <c r="AF29" s="488">
        <f t="shared" si="10"/>
        <v>6.2905046354424276E-3</v>
      </c>
    </row>
    <row r="30" spans="1:32" ht="19.149999999999999" customHeight="1" x14ac:dyDescent="0.2">
      <c r="AD30" s="489" t="s">
        <v>135</v>
      </c>
      <c r="AE30" s="483">
        <f t="shared" si="9"/>
        <v>502</v>
      </c>
      <c r="AF30" s="488">
        <f t="shared" si="10"/>
        <v>2.122199816526948E-3</v>
      </c>
    </row>
    <row r="31" spans="1:32" ht="19.149999999999999" customHeight="1" x14ac:dyDescent="0.2">
      <c r="AD31" s="490" t="s">
        <v>136</v>
      </c>
      <c r="AE31" s="483">
        <f t="shared" si="9"/>
        <v>167</v>
      </c>
      <c r="AF31" s="488">
        <f t="shared" si="10"/>
        <v>7.0599077561753058E-4</v>
      </c>
    </row>
    <row r="32" spans="1:32" ht="19.149999999999999" customHeight="1" x14ac:dyDescent="0.2">
      <c r="AD32" s="483"/>
      <c r="AE32" s="483">
        <f>SUM(AE21:AE31)</f>
        <v>236547</v>
      </c>
      <c r="AF32" s="517">
        <f>SUM(AF21:AF31)</f>
        <v>1</v>
      </c>
    </row>
    <row r="33" spans="30:32" ht="19.149999999999999" customHeight="1" x14ac:dyDescent="0.2">
      <c r="AD33" s="700"/>
      <c r="AE33" s="700"/>
      <c r="AF33" s="700"/>
    </row>
  </sheetData>
  <mergeCells count="25">
    <mergeCell ref="A20:U20"/>
    <mergeCell ref="A3:A5"/>
    <mergeCell ref="P4:P5"/>
    <mergeCell ref="G3:K3"/>
    <mergeCell ref="G4:H4"/>
    <mergeCell ref="I4:J4"/>
    <mergeCell ref="D4:E4"/>
    <mergeCell ref="F4:F5"/>
    <mergeCell ref="A19:Z19"/>
    <mergeCell ref="A1:Z1"/>
    <mergeCell ref="A2:Z2"/>
    <mergeCell ref="V3:Z3"/>
    <mergeCell ref="V4:W4"/>
    <mergeCell ref="X4:Y4"/>
    <mergeCell ref="Z4:Z5"/>
    <mergeCell ref="Q3:U3"/>
    <mergeCell ref="Q4:R4"/>
    <mergeCell ref="S4:T4"/>
    <mergeCell ref="U4:U5"/>
    <mergeCell ref="B3:F3"/>
    <mergeCell ref="B4:C4"/>
    <mergeCell ref="L3:P3"/>
    <mergeCell ref="L4:M4"/>
    <mergeCell ref="N4:O4"/>
    <mergeCell ref="K4:K5"/>
  </mergeCells>
  <phoneticPr fontId="20" type="noConversion"/>
  <printOptions horizontalCentered="1" verticalCentered="1"/>
  <pageMargins left="0" right="0" top="0" bottom="0" header="0" footer="0"/>
  <pageSetup paperSize="9" scale="7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showGridLines="0" zoomScaleNormal="100" workbookViewId="0">
      <selection activeCell="A2" sqref="A2:K2"/>
    </sheetView>
  </sheetViews>
  <sheetFormatPr defaultColWidth="7.42578125" defaultRowHeight="12.75" x14ac:dyDescent="0.2"/>
  <cols>
    <col min="1" max="1" width="18.7109375" style="144" customWidth="1"/>
    <col min="2" max="10" width="8.7109375" style="144" customWidth="1"/>
    <col min="11" max="11" width="9.5703125" style="144" bestFit="1" customWidth="1"/>
    <col min="12" max="12" width="8" style="144" customWidth="1"/>
    <col min="13" max="16384" width="7.42578125" style="144"/>
  </cols>
  <sheetData>
    <row r="1" spans="1:16" ht="34.5" customHeight="1" x14ac:dyDescent="0.2">
      <c r="A1" s="918" t="s">
        <v>442</v>
      </c>
      <c r="B1" s="918"/>
      <c r="C1" s="918"/>
      <c r="D1" s="918"/>
      <c r="E1" s="918"/>
      <c r="F1" s="918"/>
      <c r="G1" s="918"/>
      <c r="H1" s="918"/>
      <c r="I1" s="918"/>
      <c r="J1" s="918"/>
      <c r="K1" s="918"/>
      <c r="L1" s="145"/>
    </row>
    <row r="2" spans="1:16" ht="41.25" customHeight="1" x14ac:dyDescent="0.2">
      <c r="A2" s="919" t="s">
        <v>443</v>
      </c>
      <c r="B2" s="919"/>
      <c r="C2" s="919"/>
      <c r="D2" s="919"/>
      <c r="E2" s="919"/>
      <c r="F2" s="919"/>
      <c r="G2" s="919"/>
      <c r="H2" s="919"/>
      <c r="I2" s="919"/>
      <c r="J2" s="919"/>
      <c r="K2" s="919"/>
      <c r="L2" s="146"/>
    </row>
    <row r="3" spans="1:16" s="148" customFormat="1" ht="65.25" customHeight="1" x14ac:dyDescent="0.2">
      <c r="A3" s="842" t="s">
        <v>266</v>
      </c>
      <c r="B3" s="304" t="s">
        <v>272</v>
      </c>
      <c r="C3" s="304" t="s">
        <v>271</v>
      </c>
      <c r="D3" s="304" t="s">
        <v>225</v>
      </c>
      <c r="E3" s="304" t="s">
        <v>274</v>
      </c>
      <c r="F3" s="304" t="s">
        <v>273</v>
      </c>
      <c r="G3" s="304" t="s">
        <v>225</v>
      </c>
      <c r="H3" s="304" t="s">
        <v>244</v>
      </c>
      <c r="I3" s="304" t="s">
        <v>245</v>
      </c>
      <c r="J3" s="304" t="s">
        <v>225</v>
      </c>
      <c r="K3" s="841" t="s">
        <v>371</v>
      </c>
      <c r="L3" s="147"/>
      <c r="M3" s="267"/>
    </row>
    <row r="4" spans="1:16" s="148" customFormat="1" ht="33" customHeight="1" x14ac:dyDescent="0.2">
      <c r="A4" s="352" t="s">
        <v>276</v>
      </c>
      <c r="B4" s="335">
        <v>0</v>
      </c>
      <c r="C4" s="335">
        <v>0</v>
      </c>
      <c r="D4" s="336">
        <f>+B4+C4</f>
        <v>0</v>
      </c>
      <c r="E4" s="335">
        <v>1022</v>
      </c>
      <c r="F4" s="335">
        <v>1067</v>
      </c>
      <c r="G4" s="336">
        <f>+E4+F4</f>
        <v>2089</v>
      </c>
      <c r="H4" s="335">
        <v>0</v>
      </c>
      <c r="I4" s="335">
        <v>0</v>
      </c>
      <c r="J4" s="351">
        <f>H4+I4</f>
        <v>0</v>
      </c>
      <c r="K4" s="336">
        <f>+G4+D4+J4</f>
        <v>2089</v>
      </c>
      <c r="L4" s="147"/>
      <c r="M4" s="267"/>
    </row>
    <row r="5" spans="1:16" s="148" customFormat="1" ht="33" customHeight="1" x14ac:dyDescent="0.2">
      <c r="A5" s="352" t="s">
        <v>277</v>
      </c>
      <c r="B5" s="335">
        <v>0</v>
      </c>
      <c r="C5" s="335">
        <v>0</v>
      </c>
      <c r="D5" s="336">
        <f>+B5+C5</f>
        <v>0</v>
      </c>
      <c r="E5" s="335">
        <v>1716</v>
      </c>
      <c r="F5" s="335">
        <v>1907</v>
      </c>
      <c r="G5" s="336">
        <f>+E5+F5</f>
        <v>3623</v>
      </c>
      <c r="H5" s="335">
        <v>0</v>
      </c>
      <c r="I5" s="335">
        <v>0</v>
      </c>
      <c r="J5" s="351">
        <f t="shared" ref="J5:J20" si="0">H5+I5</f>
        <v>0</v>
      </c>
      <c r="K5" s="336">
        <f>+G5+D5+J5</f>
        <v>3623</v>
      </c>
      <c r="L5" s="147"/>
      <c r="M5" s="267"/>
    </row>
    <row r="6" spans="1:16" s="148" customFormat="1" ht="33" customHeight="1" x14ac:dyDescent="0.2">
      <c r="A6" s="352" t="s">
        <v>278</v>
      </c>
      <c r="B6" s="335">
        <v>0</v>
      </c>
      <c r="C6" s="335">
        <v>0</v>
      </c>
      <c r="D6" s="336">
        <f>+B6+C6</f>
        <v>0</v>
      </c>
      <c r="E6" s="335">
        <v>3045</v>
      </c>
      <c r="F6" s="335">
        <v>3118</v>
      </c>
      <c r="G6" s="336">
        <f>+E6+F6</f>
        <v>6163</v>
      </c>
      <c r="H6" s="335">
        <v>0</v>
      </c>
      <c r="I6" s="335">
        <v>0</v>
      </c>
      <c r="J6" s="351">
        <f t="shared" si="0"/>
        <v>0</v>
      </c>
      <c r="K6" s="336">
        <f>+G6+D6+J6</f>
        <v>6163</v>
      </c>
      <c r="L6" s="147"/>
      <c r="M6" s="267"/>
    </row>
    <row r="7" spans="1:16" s="148" customFormat="1" ht="30" customHeight="1" x14ac:dyDescent="0.2">
      <c r="A7" s="126" t="s">
        <v>114</v>
      </c>
      <c r="B7" s="335">
        <v>16</v>
      </c>
      <c r="C7" s="335">
        <v>0</v>
      </c>
      <c r="D7" s="336">
        <f t="shared" ref="D7:D20" si="1">+B7+C7</f>
        <v>16</v>
      </c>
      <c r="E7" s="335">
        <v>4469</v>
      </c>
      <c r="F7" s="335">
        <v>3805</v>
      </c>
      <c r="G7" s="336">
        <f t="shared" ref="G7:G20" si="2">+E7+F7</f>
        <v>8274</v>
      </c>
      <c r="H7" s="335">
        <v>0</v>
      </c>
      <c r="I7" s="335">
        <v>0</v>
      </c>
      <c r="J7" s="351">
        <f t="shared" si="0"/>
        <v>0</v>
      </c>
      <c r="K7" s="336">
        <f>+G7+D7+J7</f>
        <v>8290</v>
      </c>
      <c r="L7" s="150"/>
    </row>
    <row r="8" spans="1:16" s="148" customFormat="1" ht="30" customHeight="1" x14ac:dyDescent="0.2">
      <c r="A8" s="126" t="s">
        <v>115</v>
      </c>
      <c r="B8" s="335">
        <v>228</v>
      </c>
      <c r="C8" s="335">
        <v>0</v>
      </c>
      <c r="D8" s="336">
        <f t="shared" si="1"/>
        <v>228</v>
      </c>
      <c r="E8" s="335">
        <v>3694</v>
      </c>
      <c r="F8" s="335">
        <v>1626</v>
      </c>
      <c r="G8" s="336">
        <f t="shared" si="2"/>
        <v>5320</v>
      </c>
      <c r="H8" s="335">
        <v>0</v>
      </c>
      <c r="I8" s="335">
        <v>0</v>
      </c>
      <c r="J8" s="351">
        <f t="shared" si="0"/>
        <v>0</v>
      </c>
      <c r="K8" s="336">
        <f t="shared" ref="K8:K20" si="3">+G8+D8+J8</f>
        <v>5548</v>
      </c>
      <c r="L8" s="150"/>
    </row>
    <row r="9" spans="1:16" s="148" customFormat="1" ht="30" customHeight="1" x14ac:dyDescent="0.2">
      <c r="A9" s="126" t="s">
        <v>116</v>
      </c>
      <c r="B9" s="335">
        <v>641</v>
      </c>
      <c r="C9" s="335">
        <v>15</v>
      </c>
      <c r="D9" s="336">
        <f t="shared" si="1"/>
        <v>656</v>
      </c>
      <c r="E9" s="335">
        <v>2304</v>
      </c>
      <c r="F9" s="335">
        <v>85</v>
      </c>
      <c r="G9" s="336">
        <f t="shared" si="2"/>
        <v>2389</v>
      </c>
      <c r="H9" s="335">
        <v>0</v>
      </c>
      <c r="I9" s="335">
        <v>0</v>
      </c>
      <c r="J9" s="351">
        <f t="shared" si="0"/>
        <v>0</v>
      </c>
      <c r="K9" s="336">
        <f t="shared" si="3"/>
        <v>3045</v>
      </c>
      <c r="L9" s="150"/>
    </row>
    <row r="10" spans="1:16" s="148" customFormat="1" ht="30" customHeight="1" x14ac:dyDescent="0.2">
      <c r="A10" s="126" t="s">
        <v>117</v>
      </c>
      <c r="B10" s="335">
        <v>1140</v>
      </c>
      <c r="C10" s="335">
        <v>47</v>
      </c>
      <c r="D10" s="336">
        <f t="shared" si="1"/>
        <v>1187</v>
      </c>
      <c r="E10" s="335">
        <v>2859</v>
      </c>
      <c r="F10" s="335">
        <v>45</v>
      </c>
      <c r="G10" s="336">
        <f t="shared" si="2"/>
        <v>2904</v>
      </c>
      <c r="H10" s="335">
        <v>0</v>
      </c>
      <c r="I10" s="335">
        <v>0</v>
      </c>
      <c r="J10" s="351">
        <f t="shared" si="0"/>
        <v>0</v>
      </c>
      <c r="K10" s="336">
        <f t="shared" si="3"/>
        <v>4091</v>
      </c>
      <c r="L10" s="150"/>
      <c r="P10" s="148" t="s">
        <v>240</v>
      </c>
    </row>
    <row r="11" spans="1:16" s="148" customFormat="1" ht="30" customHeight="1" x14ac:dyDescent="0.2">
      <c r="A11" s="126" t="s">
        <v>118</v>
      </c>
      <c r="B11" s="335">
        <v>1834</v>
      </c>
      <c r="C11" s="335">
        <v>98</v>
      </c>
      <c r="D11" s="336">
        <f t="shared" si="1"/>
        <v>1932</v>
      </c>
      <c r="E11" s="335">
        <v>3482</v>
      </c>
      <c r="F11" s="335">
        <v>72</v>
      </c>
      <c r="G11" s="336">
        <f t="shared" si="2"/>
        <v>3554</v>
      </c>
      <c r="H11" s="335">
        <v>0</v>
      </c>
      <c r="I11" s="335">
        <v>0</v>
      </c>
      <c r="J11" s="351">
        <f t="shared" si="0"/>
        <v>0</v>
      </c>
      <c r="K11" s="336">
        <f t="shared" si="3"/>
        <v>5486</v>
      </c>
      <c r="L11" s="150"/>
    </row>
    <row r="12" spans="1:16" s="148" customFormat="1" ht="30" customHeight="1" x14ac:dyDescent="0.2">
      <c r="A12" s="126" t="s">
        <v>119</v>
      </c>
      <c r="B12" s="335">
        <v>2976</v>
      </c>
      <c r="C12" s="335">
        <v>130</v>
      </c>
      <c r="D12" s="336">
        <f t="shared" si="1"/>
        <v>3106</v>
      </c>
      <c r="E12" s="335">
        <v>4003</v>
      </c>
      <c r="F12" s="335">
        <v>76</v>
      </c>
      <c r="G12" s="336">
        <f t="shared" si="2"/>
        <v>4079</v>
      </c>
      <c r="H12" s="335">
        <v>0</v>
      </c>
      <c r="I12" s="335">
        <v>11</v>
      </c>
      <c r="J12" s="351">
        <f t="shared" si="0"/>
        <v>11</v>
      </c>
      <c r="K12" s="336">
        <f t="shared" si="3"/>
        <v>7196</v>
      </c>
      <c r="L12" s="150"/>
    </row>
    <row r="13" spans="1:16" s="148" customFormat="1" ht="30" customHeight="1" x14ac:dyDescent="0.2">
      <c r="A13" s="126" t="s">
        <v>105</v>
      </c>
      <c r="B13" s="335">
        <v>4976</v>
      </c>
      <c r="C13" s="335">
        <v>209</v>
      </c>
      <c r="D13" s="336">
        <f t="shared" si="1"/>
        <v>5185</v>
      </c>
      <c r="E13" s="335">
        <v>3706</v>
      </c>
      <c r="F13" s="335">
        <v>91</v>
      </c>
      <c r="G13" s="336">
        <f t="shared" si="2"/>
        <v>3797</v>
      </c>
      <c r="H13" s="335">
        <v>11</v>
      </c>
      <c r="I13" s="335">
        <v>55</v>
      </c>
      <c r="J13" s="351">
        <f t="shared" si="0"/>
        <v>66</v>
      </c>
      <c r="K13" s="336">
        <f t="shared" si="3"/>
        <v>9048</v>
      </c>
      <c r="L13" s="150"/>
    </row>
    <row r="14" spans="1:16" s="148" customFormat="1" ht="30" customHeight="1" x14ac:dyDescent="0.2">
      <c r="A14" s="126" t="s">
        <v>106</v>
      </c>
      <c r="B14" s="335">
        <v>6981</v>
      </c>
      <c r="C14" s="335">
        <v>305</v>
      </c>
      <c r="D14" s="336">
        <f t="shared" si="1"/>
        <v>7286</v>
      </c>
      <c r="E14" s="335">
        <v>3246</v>
      </c>
      <c r="F14" s="335">
        <v>80</v>
      </c>
      <c r="G14" s="336">
        <f t="shared" si="2"/>
        <v>3326</v>
      </c>
      <c r="H14" s="335">
        <v>18</v>
      </c>
      <c r="I14" s="335">
        <v>97</v>
      </c>
      <c r="J14" s="351">
        <f t="shared" si="0"/>
        <v>115</v>
      </c>
      <c r="K14" s="336">
        <f t="shared" si="3"/>
        <v>10727</v>
      </c>
      <c r="L14" s="150"/>
    </row>
    <row r="15" spans="1:16" s="148" customFormat="1" ht="30" customHeight="1" x14ac:dyDescent="0.2">
      <c r="A15" s="126" t="s">
        <v>107</v>
      </c>
      <c r="B15" s="335">
        <v>8712</v>
      </c>
      <c r="C15" s="335">
        <v>355</v>
      </c>
      <c r="D15" s="336">
        <f t="shared" si="1"/>
        <v>9067</v>
      </c>
      <c r="E15" s="335">
        <v>2371</v>
      </c>
      <c r="F15" s="335">
        <v>47</v>
      </c>
      <c r="G15" s="336">
        <f t="shared" si="2"/>
        <v>2418</v>
      </c>
      <c r="H15" s="335">
        <v>16</v>
      </c>
      <c r="I15" s="335">
        <v>92</v>
      </c>
      <c r="J15" s="351">
        <f t="shared" si="0"/>
        <v>108</v>
      </c>
      <c r="K15" s="336">
        <f t="shared" si="3"/>
        <v>11593</v>
      </c>
      <c r="L15" s="150"/>
    </row>
    <row r="16" spans="1:16" s="148" customFormat="1" ht="30" customHeight="1" x14ac:dyDescent="0.2">
      <c r="A16" s="126" t="s">
        <v>120</v>
      </c>
      <c r="B16" s="335">
        <v>9590</v>
      </c>
      <c r="C16" s="335">
        <v>439</v>
      </c>
      <c r="D16" s="336">
        <f t="shared" si="1"/>
        <v>10029</v>
      </c>
      <c r="E16" s="335">
        <v>1688</v>
      </c>
      <c r="F16" s="335">
        <v>20</v>
      </c>
      <c r="G16" s="336">
        <f t="shared" si="2"/>
        <v>1708</v>
      </c>
      <c r="H16" s="335">
        <v>12</v>
      </c>
      <c r="I16" s="335">
        <v>106</v>
      </c>
      <c r="J16" s="351">
        <f t="shared" si="0"/>
        <v>118</v>
      </c>
      <c r="K16" s="336">
        <f t="shared" si="3"/>
        <v>11855</v>
      </c>
      <c r="L16" s="150"/>
    </row>
    <row r="17" spans="1:12" s="148" customFormat="1" ht="30" customHeight="1" x14ac:dyDescent="0.2">
      <c r="A17" s="126" t="s">
        <v>109</v>
      </c>
      <c r="B17" s="335">
        <v>9253</v>
      </c>
      <c r="C17" s="335">
        <v>443</v>
      </c>
      <c r="D17" s="336">
        <f t="shared" si="1"/>
        <v>9696</v>
      </c>
      <c r="E17" s="335">
        <v>1066</v>
      </c>
      <c r="F17" s="335">
        <v>10</v>
      </c>
      <c r="G17" s="336">
        <f t="shared" si="2"/>
        <v>1076</v>
      </c>
      <c r="H17" s="335">
        <v>19</v>
      </c>
      <c r="I17" s="335">
        <v>86</v>
      </c>
      <c r="J17" s="351">
        <f t="shared" si="0"/>
        <v>105</v>
      </c>
      <c r="K17" s="336">
        <f t="shared" si="3"/>
        <v>10877</v>
      </c>
      <c r="L17" s="150"/>
    </row>
    <row r="18" spans="1:12" s="148" customFormat="1" ht="30" customHeight="1" x14ac:dyDescent="0.2">
      <c r="A18" s="126" t="s">
        <v>110</v>
      </c>
      <c r="B18" s="335">
        <v>7718</v>
      </c>
      <c r="C18" s="335">
        <v>421</v>
      </c>
      <c r="D18" s="336">
        <f t="shared" si="1"/>
        <v>8139</v>
      </c>
      <c r="E18" s="335">
        <v>644</v>
      </c>
      <c r="F18" s="335">
        <v>1</v>
      </c>
      <c r="G18" s="336">
        <f t="shared" si="2"/>
        <v>645</v>
      </c>
      <c r="H18" s="335">
        <v>17</v>
      </c>
      <c r="I18" s="335">
        <v>80</v>
      </c>
      <c r="J18" s="351">
        <f t="shared" si="0"/>
        <v>97</v>
      </c>
      <c r="K18" s="336">
        <f t="shared" si="3"/>
        <v>8881</v>
      </c>
      <c r="L18" s="150"/>
    </row>
    <row r="19" spans="1:12" s="148" customFormat="1" ht="30" customHeight="1" x14ac:dyDescent="0.2">
      <c r="A19" s="126" t="s">
        <v>111</v>
      </c>
      <c r="B19" s="335">
        <v>5341</v>
      </c>
      <c r="C19" s="335">
        <v>374</v>
      </c>
      <c r="D19" s="336">
        <f t="shared" si="1"/>
        <v>5715</v>
      </c>
      <c r="E19" s="335">
        <v>330</v>
      </c>
      <c r="F19" s="335">
        <v>1</v>
      </c>
      <c r="G19" s="336">
        <f t="shared" si="2"/>
        <v>331</v>
      </c>
      <c r="H19" s="335">
        <v>23</v>
      </c>
      <c r="I19" s="335">
        <v>104</v>
      </c>
      <c r="J19" s="351">
        <f t="shared" si="0"/>
        <v>127</v>
      </c>
      <c r="K19" s="336">
        <f t="shared" si="3"/>
        <v>6173</v>
      </c>
      <c r="L19" s="150"/>
    </row>
    <row r="20" spans="1:12" s="148" customFormat="1" ht="30" customHeight="1" x14ac:dyDescent="0.2">
      <c r="A20" s="126" t="s">
        <v>325</v>
      </c>
      <c r="B20" s="335">
        <v>4681</v>
      </c>
      <c r="C20" s="335">
        <v>339</v>
      </c>
      <c r="D20" s="336">
        <f t="shared" si="1"/>
        <v>5020</v>
      </c>
      <c r="E20" s="335">
        <v>216</v>
      </c>
      <c r="F20" s="335">
        <v>2</v>
      </c>
      <c r="G20" s="336">
        <f t="shared" si="2"/>
        <v>218</v>
      </c>
      <c r="H20" s="335">
        <v>44</v>
      </c>
      <c r="I20" s="335">
        <v>203</v>
      </c>
      <c r="J20" s="351">
        <f t="shared" si="0"/>
        <v>247</v>
      </c>
      <c r="K20" s="336">
        <f t="shared" si="3"/>
        <v>5485</v>
      </c>
      <c r="L20" s="150"/>
    </row>
    <row r="21" spans="1:12" s="148" customFormat="1" ht="50.1" customHeight="1" x14ac:dyDescent="0.2">
      <c r="A21" s="294" t="s">
        <v>100</v>
      </c>
      <c r="B21" s="337">
        <f>SUM(B4:B20)</f>
        <v>64087</v>
      </c>
      <c r="C21" s="337">
        <f>SUM(C4:C20)</f>
        <v>3175</v>
      </c>
      <c r="D21" s="337">
        <f t="shared" ref="D21:J21" si="4">SUM(D4:D20)</f>
        <v>67262</v>
      </c>
      <c r="E21" s="337">
        <f t="shared" si="4"/>
        <v>39861</v>
      </c>
      <c r="F21" s="337">
        <f t="shared" si="4"/>
        <v>12053</v>
      </c>
      <c r="G21" s="337">
        <f t="shared" si="4"/>
        <v>51914</v>
      </c>
      <c r="H21" s="337">
        <f t="shared" si="4"/>
        <v>160</v>
      </c>
      <c r="I21" s="337">
        <f>SUM(I4:I20)</f>
        <v>834</v>
      </c>
      <c r="J21" s="337">
        <f t="shared" si="4"/>
        <v>994</v>
      </c>
      <c r="K21" s="337">
        <f>+D21+G21+J21</f>
        <v>120170</v>
      </c>
      <c r="L21" s="150"/>
    </row>
    <row r="22" spans="1:12" s="148" customFormat="1" ht="50.1" customHeight="1" x14ac:dyDescent="0.2">
      <c r="A22" s="288" t="s">
        <v>279</v>
      </c>
      <c r="B22" s="337">
        <f>+((B4*2)+(B5*7)+(B6*12)+(B7*17)+(B8*22)+(B9*27)+(B10*32)+(B11*37)+(B12*42)+(B13*47)+(B14*52)+(B15*57)+(B16*62)+(B17*67)+(B18*72)+(B19*77)+(B20*82))/B21</f>
        <v>61.022032549503017</v>
      </c>
      <c r="C22" s="337">
        <f>+((C4*2)+(C5*7)+(C6*12)+(C7*17)+(C8*22)+(C9*27)+(C10*32)+(C11*37)+(C12*42)+(C13*47)+(C14*52)+(C15*57)+(C16*62)+(C17*67)+(C18*72)+(C19*77)+(C20*82))/C21</f>
        <v>63.218897637795273</v>
      </c>
      <c r="D22" s="337">
        <f t="shared" ref="D22:K22" si="5">+((D4*2)+(D5*7)+(D6*12)+(D7*17)+(D8*22)+(D9*27)+(D10*32)+(D11*37)+(D12*42)+(D13*47)+(D14*52)+(D15*57)+(D16*62)+(D17*67)+(D18*72)+(D19*77)+(D20*82))/D21</f>
        <v>61.12573221135262</v>
      </c>
      <c r="E22" s="337">
        <f t="shared" si="5"/>
        <v>35.176789342966806</v>
      </c>
      <c r="F22" s="337">
        <f t="shared" si="5"/>
        <v>14.625902264996267</v>
      </c>
      <c r="G22" s="337">
        <f t="shared" si="5"/>
        <v>30.405439765766459</v>
      </c>
      <c r="H22" s="337">
        <f t="shared" si="5"/>
        <v>68.65625</v>
      </c>
      <c r="I22" s="337">
        <f t="shared" si="5"/>
        <v>67.245803357314145</v>
      </c>
      <c r="J22" s="337">
        <f t="shared" si="5"/>
        <v>67.472837022132794</v>
      </c>
      <c r="K22" s="337">
        <f t="shared" si="5"/>
        <v>47.906923525006242</v>
      </c>
      <c r="L22" s="151"/>
    </row>
    <row r="23" spans="1:12" s="148" customFormat="1" ht="13.5" customHeight="1" x14ac:dyDescent="0.2">
      <c r="A23" s="152"/>
      <c r="B23" s="149"/>
      <c r="C23" s="149"/>
      <c r="D23" s="149"/>
      <c r="E23" s="149"/>
      <c r="F23" s="149"/>
      <c r="G23" s="149"/>
      <c r="H23" s="149"/>
      <c r="I23" s="149"/>
      <c r="J23" s="149"/>
      <c r="K23" s="149"/>
      <c r="L23" s="151"/>
    </row>
    <row r="24" spans="1:12" x14ac:dyDescent="0.2">
      <c r="A24" s="123"/>
      <c r="B24" s="153"/>
      <c r="C24" s="153"/>
      <c r="D24" s="153"/>
      <c r="E24" s="153"/>
      <c r="F24" s="153"/>
      <c r="G24" s="43"/>
      <c r="H24" s="153"/>
      <c r="I24" s="153"/>
      <c r="J24" s="43"/>
      <c r="K24" s="43"/>
      <c r="L24" s="43"/>
    </row>
    <row r="25" spans="1:12" x14ac:dyDescent="0.2">
      <c r="A25" s="123"/>
      <c r="B25" s="153"/>
      <c r="C25" s="153"/>
      <c r="D25" s="153"/>
      <c r="E25" s="153"/>
      <c r="F25" s="153"/>
      <c r="G25" s="43"/>
      <c r="H25" s="153"/>
      <c r="I25" s="153"/>
      <c r="J25" s="43"/>
      <c r="K25" s="43"/>
      <c r="L25" s="43"/>
    </row>
    <row r="26" spans="1:12" x14ac:dyDescent="0.2">
      <c r="A26" s="123"/>
      <c r="B26" s="27"/>
      <c r="C26" s="153"/>
      <c r="D26" s="153"/>
      <c r="E26" s="153"/>
      <c r="F26" s="153"/>
      <c r="G26" s="43"/>
      <c r="H26" s="153"/>
      <c r="I26" s="153"/>
      <c r="J26" s="43"/>
      <c r="K26" s="43"/>
      <c r="L26" s="43"/>
    </row>
    <row r="27" spans="1:12" x14ac:dyDescent="0.2">
      <c r="A27" s="123"/>
      <c r="B27" s="154"/>
      <c r="C27" s="153"/>
      <c r="D27" s="153"/>
      <c r="E27" s="153"/>
      <c r="F27" s="153"/>
      <c r="G27" s="43"/>
      <c r="H27" s="153"/>
      <c r="I27" s="153"/>
      <c r="J27" s="43"/>
      <c r="K27" s="43"/>
      <c r="L27" s="43"/>
    </row>
    <row r="28" spans="1:12" x14ac:dyDescent="0.2">
      <c r="A28" s="123"/>
      <c r="B28" s="154"/>
      <c r="C28" s="153"/>
      <c r="D28" s="153"/>
      <c r="E28" s="153"/>
      <c r="F28" s="153"/>
      <c r="G28" s="153"/>
      <c r="H28" s="153"/>
      <c r="I28" s="153"/>
      <c r="J28" s="153"/>
      <c r="K28" s="153"/>
      <c r="L28" s="153"/>
    </row>
    <row r="29" spans="1:12" x14ac:dyDescent="0.2">
      <c r="A29" s="123"/>
      <c r="B29" s="154"/>
      <c r="C29" s="153"/>
      <c r="D29" s="153"/>
      <c r="E29" s="153"/>
      <c r="F29" s="153"/>
      <c r="G29" s="153"/>
      <c r="H29" s="153"/>
      <c r="I29" s="153"/>
      <c r="J29" s="153"/>
      <c r="K29" s="153"/>
      <c r="L29" s="153"/>
    </row>
    <row r="30" spans="1:12" x14ac:dyDescent="0.2">
      <c r="A30" s="155"/>
      <c r="B30" s="156"/>
      <c r="C30" s="155"/>
      <c r="D30" s="155"/>
      <c r="E30" s="155"/>
      <c r="F30" s="155"/>
      <c r="G30" s="155"/>
      <c r="H30" s="155"/>
      <c r="I30" s="155"/>
      <c r="J30" s="155"/>
      <c r="K30" s="155"/>
      <c r="L30" s="155"/>
    </row>
    <row r="31" spans="1:12" x14ac:dyDescent="0.2">
      <c r="A31" s="155"/>
      <c r="B31" s="156"/>
      <c r="C31" s="155"/>
      <c r="D31" s="155"/>
      <c r="E31" s="155"/>
      <c r="F31" s="155"/>
      <c r="G31" s="155"/>
      <c r="H31" s="155"/>
      <c r="I31" s="155"/>
      <c r="J31" s="155"/>
      <c r="K31" s="155"/>
      <c r="L31" s="155"/>
    </row>
    <row r="32" spans="1:12" x14ac:dyDescent="0.2">
      <c r="B32" s="156"/>
    </row>
    <row r="33" spans="2:2" x14ac:dyDescent="0.2">
      <c r="B33" s="156"/>
    </row>
    <row r="34" spans="2:2" x14ac:dyDescent="0.2">
      <c r="B34" s="156"/>
    </row>
    <row r="35" spans="2:2" x14ac:dyDescent="0.2">
      <c r="B35" s="156"/>
    </row>
    <row r="36" spans="2:2" x14ac:dyDescent="0.2">
      <c r="B36" s="156"/>
    </row>
    <row r="37" spans="2:2" x14ac:dyDescent="0.2">
      <c r="B37" s="156"/>
    </row>
    <row r="38" spans="2:2" x14ac:dyDescent="0.2">
      <c r="B38" s="156"/>
    </row>
    <row r="39" spans="2:2" x14ac:dyDescent="0.2">
      <c r="B39" s="156"/>
    </row>
    <row r="40" spans="2:2" x14ac:dyDescent="0.2">
      <c r="B40" s="155"/>
    </row>
    <row r="41" spans="2:2" x14ac:dyDescent="0.2">
      <c r="B41" s="155"/>
    </row>
    <row r="42" spans="2:2" x14ac:dyDescent="0.2">
      <c r="B42" s="155"/>
    </row>
    <row r="43" spans="2:2" x14ac:dyDescent="0.2">
      <c r="B43" s="155"/>
    </row>
    <row r="44" spans="2:2" x14ac:dyDescent="0.2">
      <c r="B44" s="155"/>
    </row>
    <row r="45" spans="2:2" x14ac:dyDescent="0.2">
      <c r="B45" s="155"/>
    </row>
    <row r="46" spans="2:2" x14ac:dyDescent="0.2">
      <c r="B46" s="155"/>
    </row>
    <row r="47" spans="2:2" x14ac:dyDescent="0.2">
      <c r="B47" s="155"/>
    </row>
    <row r="48" spans="2:2" x14ac:dyDescent="0.2">
      <c r="B48" s="155"/>
    </row>
    <row r="49" spans="2:2" x14ac:dyDescent="0.2">
      <c r="B49" s="155"/>
    </row>
    <row r="50" spans="2:2" x14ac:dyDescent="0.2">
      <c r="B50" s="155"/>
    </row>
    <row r="51" spans="2:2" x14ac:dyDescent="0.2">
      <c r="B51" s="155"/>
    </row>
    <row r="52" spans="2:2" x14ac:dyDescent="0.2">
      <c r="B52" s="155"/>
    </row>
    <row r="53" spans="2:2" x14ac:dyDescent="0.2">
      <c r="B53" s="155"/>
    </row>
    <row r="54" spans="2:2" x14ac:dyDescent="0.2">
      <c r="B54" s="155"/>
    </row>
    <row r="55" spans="2:2" x14ac:dyDescent="0.2">
      <c r="B55" s="155"/>
    </row>
    <row r="56" spans="2:2" x14ac:dyDescent="0.2">
      <c r="B56" s="155"/>
    </row>
    <row r="57" spans="2:2" x14ac:dyDescent="0.2">
      <c r="B57" s="155"/>
    </row>
    <row r="58" spans="2:2" x14ac:dyDescent="0.2">
      <c r="B58" s="155"/>
    </row>
    <row r="59" spans="2:2" x14ac:dyDescent="0.2">
      <c r="B59" s="155"/>
    </row>
    <row r="60" spans="2:2" x14ac:dyDescent="0.2">
      <c r="B60" s="155"/>
    </row>
    <row r="61" spans="2:2" x14ac:dyDescent="0.2">
      <c r="B61" s="155"/>
    </row>
    <row r="62" spans="2:2" x14ac:dyDescent="0.2">
      <c r="B62" s="155"/>
    </row>
    <row r="63" spans="2:2" x14ac:dyDescent="0.2">
      <c r="B63" s="155"/>
    </row>
    <row r="64" spans="2:2" x14ac:dyDescent="0.2">
      <c r="B64" s="155"/>
    </row>
    <row r="65" spans="2:2" x14ac:dyDescent="0.2">
      <c r="B65" s="155"/>
    </row>
    <row r="66" spans="2:2" x14ac:dyDescent="0.2">
      <c r="B66" s="155"/>
    </row>
  </sheetData>
  <mergeCells count="2">
    <mergeCell ref="A1:K1"/>
    <mergeCell ref="A2:K2"/>
  </mergeCells>
  <phoneticPr fontId="20" type="noConversion"/>
  <printOptions horizontalCentered="1" verticalCentered="1" gridLinesSet="0"/>
  <pageMargins left="0" right="0" top="0" bottom="0" header="0" footer="0"/>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5"/>
  <sheetViews>
    <sheetView showGridLines="0" zoomScaleNormal="100" zoomScaleSheetLayoutView="70" workbookViewId="0">
      <selection activeCell="A2" sqref="A2:K2"/>
    </sheetView>
  </sheetViews>
  <sheetFormatPr defaultRowHeight="18" customHeight="1" x14ac:dyDescent="0.2"/>
  <cols>
    <col min="1" max="1" width="5.7109375" style="1" customWidth="1"/>
    <col min="2" max="2" width="16.7109375" style="1" customWidth="1"/>
    <col min="3" max="4" width="12" style="1" customWidth="1"/>
    <col min="5" max="5" width="12.5703125" style="1" customWidth="1"/>
    <col min="6" max="9" width="12" style="1" customWidth="1"/>
    <col min="10" max="10" width="12.85546875" style="1" customWidth="1"/>
    <col min="11" max="11" width="12" style="1" customWidth="1"/>
    <col min="12" max="12" width="9.85546875" style="1" bestFit="1" customWidth="1"/>
    <col min="13" max="16384" width="9.140625" style="1"/>
  </cols>
  <sheetData>
    <row r="1" spans="1:18" ht="25.5" customHeight="1" x14ac:dyDescent="0.2">
      <c r="A1" s="923" t="s">
        <v>444</v>
      </c>
      <c r="B1" s="923"/>
      <c r="C1" s="923"/>
      <c r="D1" s="923"/>
      <c r="E1" s="923"/>
      <c r="F1" s="923"/>
      <c r="G1" s="923"/>
      <c r="H1" s="923"/>
      <c r="I1" s="923"/>
      <c r="J1" s="923"/>
      <c r="K1" s="923"/>
    </row>
    <row r="2" spans="1:18" ht="17.25" customHeight="1" x14ac:dyDescent="0.2">
      <c r="A2" s="924" t="s">
        <v>538</v>
      </c>
      <c r="B2" s="924"/>
      <c r="C2" s="924"/>
      <c r="D2" s="924"/>
      <c r="E2" s="924"/>
      <c r="F2" s="924"/>
      <c r="G2" s="924"/>
      <c r="H2" s="924"/>
      <c r="I2" s="924"/>
      <c r="J2" s="924"/>
      <c r="K2" s="924"/>
    </row>
    <row r="3" spans="1:18" s="10" customFormat="1" ht="36" customHeight="1" x14ac:dyDescent="0.2">
      <c r="A3" s="930" t="s">
        <v>333</v>
      </c>
      <c r="B3" s="925" t="s">
        <v>229</v>
      </c>
      <c r="C3" s="925" t="s">
        <v>249</v>
      </c>
      <c r="D3" s="925" t="s">
        <v>377</v>
      </c>
      <c r="E3" s="925" t="s">
        <v>378</v>
      </c>
      <c r="F3" s="921" t="s">
        <v>388</v>
      </c>
      <c r="G3" s="922"/>
      <c r="H3" s="928" t="s">
        <v>389</v>
      </c>
      <c r="I3" s="929"/>
      <c r="J3" s="920" t="s">
        <v>270</v>
      </c>
      <c r="K3" s="920"/>
    </row>
    <row r="4" spans="1:18" s="10" customFormat="1" ht="36" customHeight="1" x14ac:dyDescent="0.2">
      <c r="A4" s="931"/>
      <c r="B4" s="927"/>
      <c r="C4" s="926"/>
      <c r="D4" s="926"/>
      <c r="E4" s="927"/>
      <c r="F4" s="492" t="s">
        <v>253</v>
      </c>
      <c r="G4" s="492" t="s">
        <v>379</v>
      </c>
      <c r="H4" s="492" t="s">
        <v>253</v>
      </c>
      <c r="I4" s="492" t="s">
        <v>379</v>
      </c>
      <c r="J4" s="706" t="s">
        <v>253</v>
      </c>
      <c r="K4" s="707" t="s">
        <v>254</v>
      </c>
      <c r="L4" s="9"/>
      <c r="M4" s="9"/>
      <c r="N4" s="9"/>
      <c r="O4" s="9"/>
      <c r="P4" s="9"/>
      <c r="Q4" s="9"/>
      <c r="R4" s="9"/>
    </row>
    <row r="5" spans="1:18" ht="12.75" customHeight="1" x14ac:dyDescent="0.2">
      <c r="A5" s="493" t="s">
        <v>231</v>
      </c>
      <c r="B5" s="494" t="s">
        <v>0</v>
      </c>
      <c r="C5" s="3">
        <v>2247</v>
      </c>
      <c r="D5" s="3">
        <v>120630</v>
      </c>
      <c r="E5" s="3">
        <v>1347</v>
      </c>
      <c r="F5" s="3">
        <v>37646</v>
      </c>
      <c r="G5" s="3">
        <v>53246</v>
      </c>
      <c r="H5" s="3">
        <v>1375</v>
      </c>
      <c r="I5" s="3">
        <v>2420</v>
      </c>
      <c r="J5" s="511">
        <f>C5+D5+E5+F5+H5</f>
        <v>163245</v>
      </c>
      <c r="K5" s="511">
        <f>C5+D5+E5+G5+I5</f>
        <v>179890</v>
      </c>
    </row>
    <row r="6" spans="1:18" ht="12.75" customHeight="1" x14ac:dyDescent="0.2">
      <c r="A6" s="493" t="s">
        <v>232</v>
      </c>
      <c r="B6" s="494" t="s">
        <v>1</v>
      </c>
      <c r="C6" s="3">
        <v>196</v>
      </c>
      <c r="D6" s="3">
        <v>9826</v>
      </c>
      <c r="E6" s="3">
        <v>165</v>
      </c>
      <c r="F6" s="3">
        <v>3154</v>
      </c>
      <c r="G6" s="3">
        <v>5162</v>
      </c>
      <c r="H6" s="3">
        <v>213</v>
      </c>
      <c r="I6" s="3">
        <v>461</v>
      </c>
      <c r="J6" s="511">
        <f t="shared" ref="J6:J69" si="0">C6+D6+E6+F6+H6</f>
        <v>13554</v>
      </c>
      <c r="K6" s="511">
        <f t="shared" ref="K6:K69" si="1">C6+D6+E6+G6+I6</f>
        <v>15810</v>
      </c>
    </row>
    <row r="7" spans="1:18" ht="12.75" customHeight="1" x14ac:dyDescent="0.2">
      <c r="A7" s="493" t="s">
        <v>233</v>
      </c>
      <c r="B7" s="494" t="s">
        <v>2</v>
      </c>
      <c r="C7" s="3">
        <v>503</v>
      </c>
      <c r="D7" s="3">
        <v>31494</v>
      </c>
      <c r="E7" s="3">
        <v>454</v>
      </c>
      <c r="F7" s="3">
        <v>10674</v>
      </c>
      <c r="G7" s="3">
        <v>13383</v>
      </c>
      <c r="H7" s="3">
        <v>517</v>
      </c>
      <c r="I7" s="3">
        <v>734</v>
      </c>
      <c r="J7" s="511">
        <f t="shared" si="0"/>
        <v>43642</v>
      </c>
      <c r="K7" s="511">
        <f t="shared" si="1"/>
        <v>46568</v>
      </c>
    </row>
    <row r="8" spans="1:18" ht="12.75" customHeight="1" x14ac:dyDescent="0.2">
      <c r="A8" s="493" t="s">
        <v>234</v>
      </c>
      <c r="B8" s="494" t="s">
        <v>3</v>
      </c>
      <c r="C8" s="3">
        <v>69</v>
      </c>
      <c r="D8" s="3">
        <v>2034</v>
      </c>
      <c r="E8" s="3">
        <v>165</v>
      </c>
      <c r="F8" s="3">
        <v>1568</v>
      </c>
      <c r="G8" s="3">
        <v>3395</v>
      </c>
      <c r="H8" s="3">
        <v>229</v>
      </c>
      <c r="I8" s="3">
        <v>642</v>
      </c>
      <c r="J8" s="511">
        <f t="shared" si="0"/>
        <v>4065</v>
      </c>
      <c r="K8" s="511">
        <f t="shared" si="1"/>
        <v>6305</v>
      </c>
    </row>
    <row r="9" spans="1:18" ht="12.75" customHeight="1" x14ac:dyDescent="0.2">
      <c r="A9" s="493" t="s">
        <v>235</v>
      </c>
      <c r="B9" s="494" t="s">
        <v>4</v>
      </c>
      <c r="C9" s="3">
        <v>278</v>
      </c>
      <c r="D9" s="3">
        <v>18366</v>
      </c>
      <c r="E9" s="3">
        <v>267</v>
      </c>
      <c r="F9" s="3">
        <v>5810</v>
      </c>
      <c r="G9" s="3">
        <v>7314</v>
      </c>
      <c r="H9" s="3">
        <v>344</v>
      </c>
      <c r="I9" s="3">
        <v>459</v>
      </c>
      <c r="J9" s="511">
        <f t="shared" si="0"/>
        <v>25065</v>
      </c>
      <c r="K9" s="511">
        <f t="shared" si="1"/>
        <v>26684</v>
      </c>
    </row>
    <row r="10" spans="1:18" ht="12.75" customHeight="1" x14ac:dyDescent="0.2">
      <c r="A10" s="493" t="s">
        <v>236</v>
      </c>
      <c r="B10" s="494" t="s">
        <v>5</v>
      </c>
      <c r="C10" s="3">
        <v>4641</v>
      </c>
      <c r="D10" s="3">
        <v>303526</v>
      </c>
      <c r="E10" s="3">
        <v>3082</v>
      </c>
      <c r="F10" s="3">
        <v>84217</v>
      </c>
      <c r="G10" s="3">
        <v>105998</v>
      </c>
      <c r="H10" s="3">
        <v>2874</v>
      </c>
      <c r="I10" s="3">
        <v>3884</v>
      </c>
      <c r="J10" s="511">
        <f t="shared" si="0"/>
        <v>398340</v>
      </c>
      <c r="K10" s="511">
        <f t="shared" si="1"/>
        <v>421131</v>
      </c>
    </row>
    <row r="11" spans="1:18" ht="12.75" customHeight="1" x14ac:dyDescent="0.2">
      <c r="A11" s="493" t="s">
        <v>237</v>
      </c>
      <c r="B11" s="494" t="s">
        <v>6</v>
      </c>
      <c r="C11" s="3">
        <v>1407</v>
      </c>
      <c r="D11" s="3">
        <v>98739</v>
      </c>
      <c r="E11" s="3">
        <v>1139</v>
      </c>
      <c r="F11" s="3">
        <v>23838</v>
      </c>
      <c r="G11" s="3">
        <v>31428</v>
      </c>
      <c r="H11" s="3">
        <v>1041</v>
      </c>
      <c r="I11" s="3">
        <v>1502</v>
      </c>
      <c r="J11" s="511">
        <f t="shared" si="0"/>
        <v>126164</v>
      </c>
      <c r="K11" s="511">
        <f t="shared" si="1"/>
        <v>134215</v>
      </c>
    </row>
    <row r="12" spans="1:18" ht="12.75" customHeight="1" x14ac:dyDescent="0.2">
      <c r="A12" s="493" t="s">
        <v>238</v>
      </c>
      <c r="B12" s="494" t="s">
        <v>7</v>
      </c>
      <c r="C12" s="3">
        <v>189</v>
      </c>
      <c r="D12" s="3">
        <v>13262</v>
      </c>
      <c r="E12" s="3">
        <v>123</v>
      </c>
      <c r="F12" s="3">
        <v>5921</v>
      </c>
      <c r="G12" s="3">
        <v>7146</v>
      </c>
      <c r="H12" s="3">
        <v>168</v>
      </c>
      <c r="I12" s="3">
        <v>276</v>
      </c>
      <c r="J12" s="511">
        <f t="shared" si="0"/>
        <v>19663</v>
      </c>
      <c r="K12" s="511">
        <f t="shared" si="1"/>
        <v>20996</v>
      </c>
    </row>
    <row r="13" spans="1:18" ht="12.75" customHeight="1" x14ac:dyDescent="0.2">
      <c r="A13" s="493" t="s">
        <v>239</v>
      </c>
      <c r="B13" s="494" t="s">
        <v>8</v>
      </c>
      <c r="C13" s="3">
        <v>1219</v>
      </c>
      <c r="D13" s="3">
        <v>69316</v>
      </c>
      <c r="E13" s="3">
        <v>790</v>
      </c>
      <c r="F13" s="3">
        <v>20609</v>
      </c>
      <c r="G13" s="3">
        <v>25229</v>
      </c>
      <c r="H13" s="3">
        <v>586</v>
      </c>
      <c r="I13" s="3">
        <v>802</v>
      </c>
      <c r="J13" s="511">
        <f t="shared" si="0"/>
        <v>92520</v>
      </c>
      <c r="K13" s="511">
        <f t="shared" si="1"/>
        <v>97356</v>
      </c>
    </row>
    <row r="14" spans="1:18" ht="12.75" customHeight="1" x14ac:dyDescent="0.2">
      <c r="A14" s="495">
        <v>10</v>
      </c>
      <c r="B14" s="494" t="s">
        <v>9</v>
      </c>
      <c r="C14" s="3">
        <v>1074</v>
      </c>
      <c r="D14" s="3">
        <v>91488</v>
      </c>
      <c r="E14" s="3">
        <v>884</v>
      </c>
      <c r="F14" s="3">
        <v>26798</v>
      </c>
      <c r="G14" s="3">
        <v>31806</v>
      </c>
      <c r="H14" s="3">
        <v>803</v>
      </c>
      <c r="I14" s="3">
        <v>1195</v>
      </c>
      <c r="J14" s="511">
        <f t="shared" si="0"/>
        <v>121047</v>
      </c>
      <c r="K14" s="511">
        <f t="shared" si="1"/>
        <v>126447</v>
      </c>
    </row>
    <row r="15" spans="1:18" ht="12.75" customHeight="1" x14ac:dyDescent="0.2">
      <c r="A15" s="495">
        <v>11</v>
      </c>
      <c r="B15" s="494" t="s">
        <v>10</v>
      </c>
      <c r="C15" s="3">
        <v>245</v>
      </c>
      <c r="D15" s="3">
        <v>16795</v>
      </c>
      <c r="E15" s="3">
        <v>204</v>
      </c>
      <c r="F15" s="3">
        <v>4672</v>
      </c>
      <c r="G15" s="3">
        <v>5563</v>
      </c>
      <c r="H15" s="3">
        <v>148</v>
      </c>
      <c r="I15" s="3">
        <v>216</v>
      </c>
      <c r="J15" s="511">
        <f t="shared" si="0"/>
        <v>22064</v>
      </c>
      <c r="K15" s="511">
        <f t="shared" si="1"/>
        <v>23023</v>
      </c>
    </row>
    <row r="16" spans="1:18" ht="12.75" customHeight="1" x14ac:dyDescent="0.2">
      <c r="A16" s="495">
        <v>12</v>
      </c>
      <c r="B16" s="494" t="s">
        <v>11</v>
      </c>
      <c r="C16" s="3">
        <v>97</v>
      </c>
      <c r="D16" s="3">
        <v>2579</v>
      </c>
      <c r="E16" s="3">
        <v>72</v>
      </c>
      <c r="F16" s="3">
        <v>1448</v>
      </c>
      <c r="G16" s="3">
        <v>2642</v>
      </c>
      <c r="H16" s="3">
        <v>123</v>
      </c>
      <c r="I16" s="3">
        <v>287</v>
      </c>
      <c r="J16" s="511">
        <f t="shared" si="0"/>
        <v>4319</v>
      </c>
      <c r="K16" s="511">
        <f t="shared" si="1"/>
        <v>5677</v>
      </c>
    </row>
    <row r="17" spans="1:11" ht="12.75" customHeight="1" x14ac:dyDescent="0.2">
      <c r="A17" s="495">
        <v>13</v>
      </c>
      <c r="B17" s="494" t="s">
        <v>12</v>
      </c>
      <c r="C17" s="3">
        <v>42</v>
      </c>
      <c r="D17" s="3">
        <v>2592</v>
      </c>
      <c r="E17" s="3">
        <v>69</v>
      </c>
      <c r="F17" s="3">
        <v>1180</v>
      </c>
      <c r="G17" s="3">
        <v>2232</v>
      </c>
      <c r="H17" s="3">
        <v>122</v>
      </c>
      <c r="I17" s="3">
        <v>308</v>
      </c>
      <c r="J17" s="511">
        <f t="shared" si="0"/>
        <v>4005</v>
      </c>
      <c r="K17" s="511">
        <f t="shared" si="1"/>
        <v>5243</v>
      </c>
    </row>
    <row r="18" spans="1:11" ht="12.75" customHeight="1" x14ac:dyDescent="0.2">
      <c r="A18" s="495">
        <v>14</v>
      </c>
      <c r="B18" s="494" t="s">
        <v>13</v>
      </c>
      <c r="C18" s="3">
        <v>369</v>
      </c>
      <c r="D18" s="3">
        <v>19325</v>
      </c>
      <c r="E18" s="3">
        <v>357</v>
      </c>
      <c r="F18" s="3">
        <v>5551</v>
      </c>
      <c r="G18" s="3">
        <v>6610</v>
      </c>
      <c r="H18" s="3">
        <v>210</v>
      </c>
      <c r="I18" s="3">
        <v>285</v>
      </c>
      <c r="J18" s="511">
        <f t="shared" si="0"/>
        <v>25812</v>
      </c>
      <c r="K18" s="511">
        <f t="shared" si="1"/>
        <v>26946</v>
      </c>
    </row>
    <row r="19" spans="1:11" ht="12.75" customHeight="1" x14ac:dyDescent="0.2">
      <c r="A19" s="495">
        <v>15</v>
      </c>
      <c r="B19" s="494" t="s">
        <v>14</v>
      </c>
      <c r="C19" s="3">
        <v>234</v>
      </c>
      <c r="D19" s="3">
        <v>15651</v>
      </c>
      <c r="E19" s="3">
        <v>149</v>
      </c>
      <c r="F19" s="3">
        <v>4470</v>
      </c>
      <c r="G19" s="3">
        <v>5354</v>
      </c>
      <c r="H19" s="3">
        <v>190</v>
      </c>
      <c r="I19" s="3">
        <v>238</v>
      </c>
      <c r="J19" s="511">
        <f t="shared" si="0"/>
        <v>20694</v>
      </c>
      <c r="K19" s="511">
        <f t="shared" si="1"/>
        <v>21626</v>
      </c>
    </row>
    <row r="20" spans="1:11" ht="12.75" customHeight="1" x14ac:dyDescent="0.2">
      <c r="A20" s="495">
        <v>16</v>
      </c>
      <c r="B20" s="494" t="s">
        <v>15</v>
      </c>
      <c r="C20" s="3">
        <v>3492</v>
      </c>
      <c r="D20" s="3">
        <v>229259</v>
      </c>
      <c r="E20" s="3">
        <v>2729</v>
      </c>
      <c r="F20" s="3">
        <v>55665</v>
      </c>
      <c r="G20" s="3">
        <v>68119</v>
      </c>
      <c r="H20" s="3">
        <v>1826</v>
      </c>
      <c r="I20" s="3">
        <v>2781</v>
      </c>
      <c r="J20" s="511">
        <f t="shared" si="0"/>
        <v>292971</v>
      </c>
      <c r="K20" s="511">
        <f t="shared" si="1"/>
        <v>306380</v>
      </c>
    </row>
    <row r="21" spans="1:11" ht="12.75" customHeight="1" x14ac:dyDescent="0.2">
      <c r="A21" s="495">
        <v>17</v>
      </c>
      <c r="B21" s="494" t="s">
        <v>16</v>
      </c>
      <c r="C21" s="3">
        <v>395</v>
      </c>
      <c r="D21" s="3">
        <v>35686</v>
      </c>
      <c r="E21" s="3">
        <v>287</v>
      </c>
      <c r="F21" s="3">
        <v>9004</v>
      </c>
      <c r="G21" s="3">
        <v>10612</v>
      </c>
      <c r="H21" s="3">
        <v>267</v>
      </c>
      <c r="I21" s="3">
        <v>299</v>
      </c>
      <c r="J21" s="511">
        <f t="shared" si="0"/>
        <v>45639</v>
      </c>
      <c r="K21" s="511">
        <f t="shared" si="1"/>
        <v>47279</v>
      </c>
    </row>
    <row r="22" spans="1:11" ht="12.75" customHeight="1" x14ac:dyDescent="0.2">
      <c r="A22" s="495">
        <v>18</v>
      </c>
      <c r="B22" s="494" t="s">
        <v>17</v>
      </c>
      <c r="C22" s="3">
        <v>130</v>
      </c>
      <c r="D22" s="3">
        <v>8354</v>
      </c>
      <c r="E22" s="3">
        <v>100</v>
      </c>
      <c r="F22" s="3">
        <v>2691</v>
      </c>
      <c r="G22" s="3">
        <v>3284</v>
      </c>
      <c r="H22" s="3">
        <v>112</v>
      </c>
      <c r="I22" s="3">
        <v>135</v>
      </c>
      <c r="J22" s="511">
        <f t="shared" si="0"/>
        <v>11387</v>
      </c>
      <c r="K22" s="511">
        <f t="shared" si="1"/>
        <v>12003</v>
      </c>
    </row>
    <row r="23" spans="1:11" ht="12.75" customHeight="1" x14ac:dyDescent="0.2">
      <c r="A23" s="495">
        <v>19</v>
      </c>
      <c r="B23" s="494" t="s">
        <v>18</v>
      </c>
      <c r="C23" s="3">
        <v>820</v>
      </c>
      <c r="D23" s="3">
        <v>33699</v>
      </c>
      <c r="E23" s="3">
        <v>496</v>
      </c>
      <c r="F23" s="3">
        <v>10800</v>
      </c>
      <c r="G23" s="3">
        <v>13331</v>
      </c>
      <c r="H23" s="3">
        <v>569</v>
      </c>
      <c r="I23" s="3">
        <v>749</v>
      </c>
      <c r="J23" s="511">
        <f t="shared" si="0"/>
        <v>46384</v>
      </c>
      <c r="K23" s="511">
        <f t="shared" si="1"/>
        <v>49095</v>
      </c>
    </row>
    <row r="24" spans="1:11" ht="12.75" customHeight="1" x14ac:dyDescent="0.2">
      <c r="A24" s="495">
        <v>20</v>
      </c>
      <c r="B24" s="494" t="s">
        <v>19</v>
      </c>
      <c r="C24" s="3">
        <v>1130</v>
      </c>
      <c r="D24" s="3">
        <v>69869</v>
      </c>
      <c r="E24" s="3">
        <v>732</v>
      </c>
      <c r="F24" s="3">
        <v>15492</v>
      </c>
      <c r="G24" s="3">
        <v>19041</v>
      </c>
      <c r="H24" s="3">
        <v>596</v>
      </c>
      <c r="I24" s="3">
        <v>893</v>
      </c>
      <c r="J24" s="511">
        <f t="shared" si="0"/>
        <v>87819</v>
      </c>
      <c r="K24" s="511">
        <f t="shared" si="1"/>
        <v>91665</v>
      </c>
    </row>
    <row r="25" spans="1:11" ht="12.75" customHeight="1" x14ac:dyDescent="0.2">
      <c r="A25" s="495">
        <v>21</v>
      </c>
      <c r="B25" s="494" t="s">
        <v>20</v>
      </c>
      <c r="C25" s="3">
        <v>476</v>
      </c>
      <c r="D25" s="3">
        <v>22640</v>
      </c>
      <c r="E25" s="3">
        <v>679</v>
      </c>
      <c r="F25" s="3">
        <v>11601</v>
      </c>
      <c r="G25" s="3">
        <v>21828</v>
      </c>
      <c r="H25" s="3">
        <v>790</v>
      </c>
      <c r="I25" s="3">
        <v>2034</v>
      </c>
      <c r="J25" s="511">
        <f t="shared" si="0"/>
        <v>36186</v>
      </c>
      <c r="K25" s="511">
        <f t="shared" si="1"/>
        <v>47657</v>
      </c>
    </row>
    <row r="26" spans="1:11" ht="12.75" customHeight="1" x14ac:dyDescent="0.2">
      <c r="A26" s="495">
        <v>22</v>
      </c>
      <c r="B26" s="494" t="s">
        <v>21</v>
      </c>
      <c r="C26" s="3">
        <v>252</v>
      </c>
      <c r="D26" s="3">
        <v>24796</v>
      </c>
      <c r="E26" s="3">
        <v>226</v>
      </c>
      <c r="F26" s="3">
        <v>6406</v>
      </c>
      <c r="G26" s="3">
        <v>7795</v>
      </c>
      <c r="H26" s="3">
        <v>201</v>
      </c>
      <c r="I26" s="3">
        <v>259</v>
      </c>
      <c r="J26" s="511">
        <f t="shared" si="0"/>
        <v>31881</v>
      </c>
      <c r="K26" s="511">
        <f t="shared" si="1"/>
        <v>33328</v>
      </c>
    </row>
    <row r="27" spans="1:11" ht="12.75" customHeight="1" x14ac:dyDescent="0.2">
      <c r="A27" s="495">
        <v>23</v>
      </c>
      <c r="B27" s="494" t="s">
        <v>22</v>
      </c>
      <c r="C27" s="3">
        <v>624</v>
      </c>
      <c r="D27" s="3">
        <v>26062</v>
      </c>
      <c r="E27" s="3">
        <v>427</v>
      </c>
      <c r="F27" s="3">
        <v>12433</v>
      </c>
      <c r="G27" s="3">
        <v>17340</v>
      </c>
      <c r="H27" s="3">
        <v>515</v>
      </c>
      <c r="I27" s="3">
        <v>844</v>
      </c>
      <c r="J27" s="511">
        <f t="shared" si="0"/>
        <v>40061</v>
      </c>
      <c r="K27" s="511">
        <f t="shared" si="1"/>
        <v>45297</v>
      </c>
    </row>
    <row r="28" spans="1:11" ht="12.75" customHeight="1" x14ac:dyDescent="0.2">
      <c r="A28" s="495">
        <v>24</v>
      </c>
      <c r="B28" s="494" t="s">
        <v>23</v>
      </c>
      <c r="C28" s="3">
        <v>217</v>
      </c>
      <c r="D28" s="3">
        <v>9755</v>
      </c>
      <c r="E28" s="3">
        <v>135</v>
      </c>
      <c r="F28" s="3">
        <v>4140</v>
      </c>
      <c r="G28" s="3">
        <v>5269</v>
      </c>
      <c r="H28" s="3">
        <v>136</v>
      </c>
      <c r="I28" s="3">
        <v>172</v>
      </c>
      <c r="J28" s="511">
        <f t="shared" si="0"/>
        <v>14383</v>
      </c>
      <c r="K28" s="511">
        <f t="shared" si="1"/>
        <v>15548</v>
      </c>
    </row>
    <row r="29" spans="1:11" ht="12.75" customHeight="1" x14ac:dyDescent="0.2">
      <c r="A29" s="495">
        <v>25</v>
      </c>
      <c r="B29" s="494" t="s">
        <v>24</v>
      </c>
      <c r="C29" s="3">
        <v>474</v>
      </c>
      <c r="D29" s="3">
        <v>21090</v>
      </c>
      <c r="E29" s="3">
        <v>400</v>
      </c>
      <c r="F29" s="3">
        <v>10210</v>
      </c>
      <c r="G29" s="3">
        <v>14621</v>
      </c>
      <c r="H29" s="3">
        <v>578</v>
      </c>
      <c r="I29" s="3">
        <v>942</v>
      </c>
      <c r="J29" s="511">
        <f t="shared" si="0"/>
        <v>32752</v>
      </c>
      <c r="K29" s="511">
        <f t="shared" si="1"/>
        <v>37527</v>
      </c>
    </row>
    <row r="30" spans="1:11" ht="12.75" customHeight="1" x14ac:dyDescent="0.2">
      <c r="A30" s="495">
        <v>26</v>
      </c>
      <c r="B30" s="494" t="s">
        <v>25</v>
      </c>
      <c r="C30" s="3">
        <v>1017</v>
      </c>
      <c r="D30" s="3">
        <v>69153</v>
      </c>
      <c r="E30" s="3">
        <v>664</v>
      </c>
      <c r="F30" s="3">
        <v>21288</v>
      </c>
      <c r="G30" s="3">
        <v>25311</v>
      </c>
      <c r="H30" s="3">
        <v>552</v>
      </c>
      <c r="I30" s="3">
        <v>646</v>
      </c>
      <c r="J30" s="511">
        <f t="shared" si="0"/>
        <v>92674</v>
      </c>
      <c r="K30" s="511">
        <f t="shared" si="1"/>
        <v>96791</v>
      </c>
    </row>
    <row r="31" spans="1:11" ht="12.75" customHeight="1" x14ac:dyDescent="0.2">
      <c r="A31" s="495">
        <v>27</v>
      </c>
      <c r="B31" s="494" t="s">
        <v>26</v>
      </c>
      <c r="C31" s="3">
        <v>959</v>
      </c>
      <c r="D31" s="3">
        <v>44722</v>
      </c>
      <c r="E31" s="3">
        <v>961</v>
      </c>
      <c r="F31" s="3">
        <v>16337</v>
      </c>
      <c r="G31" s="3">
        <v>24710</v>
      </c>
      <c r="H31" s="3">
        <v>847</v>
      </c>
      <c r="I31" s="3">
        <v>1717</v>
      </c>
      <c r="J31" s="511">
        <f t="shared" si="0"/>
        <v>63826</v>
      </c>
      <c r="K31" s="511">
        <f t="shared" si="1"/>
        <v>73069</v>
      </c>
    </row>
    <row r="32" spans="1:11" ht="12.75" customHeight="1" x14ac:dyDescent="0.2">
      <c r="A32" s="495">
        <v>28</v>
      </c>
      <c r="B32" s="494" t="s">
        <v>380</v>
      </c>
      <c r="C32" s="3">
        <v>588</v>
      </c>
      <c r="D32" s="3">
        <v>30285</v>
      </c>
      <c r="E32" s="3">
        <v>298</v>
      </c>
      <c r="F32" s="3">
        <v>10930</v>
      </c>
      <c r="G32" s="3">
        <v>13363</v>
      </c>
      <c r="H32" s="3">
        <v>412</v>
      </c>
      <c r="I32" s="3">
        <v>430</v>
      </c>
      <c r="J32" s="511">
        <f t="shared" si="0"/>
        <v>42513</v>
      </c>
      <c r="K32" s="511">
        <f t="shared" si="1"/>
        <v>44964</v>
      </c>
    </row>
    <row r="33" spans="1:11" ht="12.75" customHeight="1" x14ac:dyDescent="0.2">
      <c r="A33" s="495">
        <v>29</v>
      </c>
      <c r="B33" s="494" t="s">
        <v>27</v>
      </c>
      <c r="C33" s="3">
        <v>123</v>
      </c>
      <c r="D33" s="3">
        <v>5114</v>
      </c>
      <c r="E33" s="3">
        <v>74</v>
      </c>
      <c r="F33" s="3">
        <v>2490</v>
      </c>
      <c r="G33" s="3">
        <v>3171</v>
      </c>
      <c r="H33" s="3">
        <v>126</v>
      </c>
      <c r="I33" s="3">
        <v>172</v>
      </c>
      <c r="J33" s="511">
        <f t="shared" si="0"/>
        <v>7927</v>
      </c>
      <c r="K33" s="511">
        <f t="shared" si="1"/>
        <v>8654</v>
      </c>
    </row>
    <row r="34" spans="1:11" ht="12.75" customHeight="1" x14ac:dyDescent="0.2">
      <c r="A34" s="495">
        <v>30</v>
      </c>
      <c r="B34" s="494" t="s">
        <v>28</v>
      </c>
      <c r="C34" s="3">
        <v>8</v>
      </c>
      <c r="D34" s="3">
        <v>845</v>
      </c>
      <c r="E34" s="3">
        <v>22</v>
      </c>
      <c r="F34" s="3">
        <v>479</v>
      </c>
      <c r="G34" s="3">
        <v>1087</v>
      </c>
      <c r="H34" s="3">
        <v>61</v>
      </c>
      <c r="I34" s="3">
        <v>148</v>
      </c>
      <c r="J34" s="511">
        <f t="shared" si="0"/>
        <v>1415</v>
      </c>
      <c r="K34" s="511">
        <f t="shared" si="1"/>
        <v>2110</v>
      </c>
    </row>
    <row r="35" spans="1:11" ht="12.75" customHeight="1" x14ac:dyDescent="0.2">
      <c r="A35" s="495">
        <v>31</v>
      </c>
      <c r="B35" s="494" t="s">
        <v>29</v>
      </c>
      <c r="C35" s="3">
        <v>824</v>
      </c>
      <c r="D35" s="3">
        <v>54065</v>
      </c>
      <c r="E35" s="3">
        <v>954</v>
      </c>
      <c r="F35" s="3">
        <v>15671</v>
      </c>
      <c r="G35" s="3">
        <v>23628</v>
      </c>
      <c r="H35" s="3">
        <v>861</v>
      </c>
      <c r="I35" s="3">
        <v>1642</v>
      </c>
      <c r="J35" s="511">
        <f t="shared" si="0"/>
        <v>72375</v>
      </c>
      <c r="K35" s="511">
        <f t="shared" si="1"/>
        <v>81113</v>
      </c>
    </row>
    <row r="36" spans="1:11" ht="12.75" customHeight="1" x14ac:dyDescent="0.2">
      <c r="A36" s="495">
        <v>32</v>
      </c>
      <c r="B36" s="494" t="s">
        <v>30</v>
      </c>
      <c r="C36" s="3">
        <v>413</v>
      </c>
      <c r="D36" s="3">
        <v>25312</v>
      </c>
      <c r="E36" s="3">
        <v>217</v>
      </c>
      <c r="F36" s="3">
        <v>6970</v>
      </c>
      <c r="G36" s="3">
        <v>8548</v>
      </c>
      <c r="H36" s="3">
        <v>226</v>
      </c>
      <c r="I36" s="3">
        <v>311</v>
      </c>
      <c r="J36" s="511">
        <f t="shared" si="0"/>
        <v>33138</v>
      </c>
      <c r="K36" s="511">
        <f t="shared" si="1"/>
        <v>34801</v>
      </c>
    </row>
    <row r="37" spans="1:11" ht="12.75" customHeight="1" x14ac:dyDescent="0.2">
      <c r="A37" s="495">
        <v>33</v>
      </c>
      <c r="B37" s="494" t="s">
        <v>227</v>
      </c>
      <c r="C37" s="3">
        <v>1309</v>
      </c>
      <c r="D37" s="3">
        <v>81886</v>
      </c>
      <c r="E37" s="3">
        <v>963</v>
      </c>
      <c r="F37" s="3">
        <v>25421</v>
      </c>
      <c r="G37" s="3">
        <v>35377</v>
      </c>
      <c r="H37" s="3">
        <v>1103</v>
      </c>
      <c r="I37" s="3">
        <v>1935</v>
      </c>
      <c r="J37" s="511">
        <f t="shared" si="0"/>
        <v>110682</v>
      </c>
      <c r="K37" s="511">
        <f t="shared" si="1"/>
        <v>121470</v>
      </c>
    </row>
    <row r="38" spans="1:11" ht="12.75" customHeight="1" x14ac:dyDescent="0.2">
      <c r="A38" s="495">
        <v>34</v>
      </c>
      <c r="B38" s="494" t="s">
        <v>32</v>
      </c>
      <c r="C38" s="3">
        <v>15817</v>
      </c>
      <c r="D38" s="3">
        <v>1110698</v>
      </c>
      <c r="E38" s="3">
        <v>10073</v>
      </c>
      <c r="F38" s="3">
        <v>268508</v>
      </c>
      <c r="G38" s="3">
        <v>335383</v>
      </c>
      <c r="H38" s="3">
        <v>6499</v>
      </c>
      <c r="I38" s="3">
        <v>9304</v>
      </c>
      <c r="J38" s="511">
        <f t="shared" si="0"/>
        <v>1411595</v>
      </c>
      <c r="K38" s="511">
        <f t="shared" si="1"/>
        <v>1481275</v>
      </c>
    </row>
    <row r="39" spans="1:11" ht="12.75" customHeight="1" x14ac:dyDescent="0.2">
      <c r="A39" s="495">
        <v>35</v>
      </c>
      <c r="B39" s="494" t="s">
        <v>33</v>
      </c>
      <c r="C39" s="3">
        <v>5388</v>
      </c>
      <c r="D39" s="3">
        <v>379503</v>
      </c>
      <c r="E39" s="3">
        <v>4138</v>
      </c>
      <c r="F39" s="3">
        <v>94841</v>
      </c>
      <c r="G39" s="3">
        <v>115740</v>
      </c>
      <c r="H39" s="3">
        <v>2355</v>
      </c>
      <c r="I39" s="3">
        <v>3186</v>
      </c>
      <c r="J39" s="511">
        <f t="shared" si="0"/>
        <v>486225</v>
      </c>
      <c r="K39" s="511">
        <f t="shared" si="1"/>
        <v>507955</v>
      </c>
    </row>
    <row r="40" spans="1:11" ht="12.75" customHeight="1" x14ac:dyDescent="0.2">
      <c r="A40" s="495">
        <v>36</v>
      </c>
      <c r="B40" s="494" t="s">
        <v>34</v>
      </c>
      <c r="C40" s="3">
        <v>120</v>
      </c>
      <c r="D40" s="3">
        <v>4002</v>
      </c>
      <c r="E40" s="3">
        <v>82</v>
      </c>
      <c r="F40" s="3">
        <v>2641</v>
      </c>
      <c r="G40" s="3">
        <v>3839</v>
      </c>
      <c r="H40" s="3">
        <v>153</v>
      </c>
      <c r="I40" s="3">
        <v>277</v>
      </c>
      <c r="J40" s="511">
        <f t="shared" si="0"/>
        <v>6998</v>
      </c>
      <c r="K40" s="511">
        <f t="shared" si="1"/>
        <v>8320</v>
      </c>
    </row>
    <row r="41" spans="1:11" ht="12.75" customHeight="1" x14ac:dyDescent="0.2">
      <c r="A41" s="495">
        <v>37</v>
      </c>
      <c r="B41" s="494" t="s">
        <v>35</v>
      </c>
      <c r="C41" s="3">
        <v>377</v>
      </c>
      <c r="D41" s="3">
        <v>23497</v>
      </c>
      <c r="E41" s="3">
        <v>275</v>
      </c>
      <c r="F41" s="3">
        <v>8418</v>
      </c>
      <c r="G41" s="3">
        <v>10059</v>
      </c>
      <c r="H41" s="3">
        <v>305</v>
      </c>
      <c r="I41" s="3">
        <v>361</v>
      </c>
      <c r="J41" s="511">
        <f t="shared" si="0"/>
        <v>32872</v>
      </c>
      <c r="K41" s="511">
        <f t="shared" si="1"/>
        <v>34569</v>
      </c>
    </row>
    <row r="42" spans="1:11" ht="12.75" customHeight="1" x14ac:dyDescent="0.2">
      <c r="A42" s="495">
        <v>38</v>
      </c>
      <c r="B42" s="494" t="s">
        <v>36</v>
      </c>
      <c r="C42" s="3">
        <v>1558</v>
      </c>
      <c r="D42" s="3">
        <v>75724</v>
      </c>
      <c r="E42" s="3">
        <v>1256</v>
      </c>
      <c r="F42" s="3">
        <v>24946</v>
      </c>
      <c r="G42" s="3">
        <v>31818</v>
      </c>
      <c r="H42" s="3">
        <v>902</v>
      </c>
      <c r="I42" s="3">
        <v>1514</v>
      </c>
      <c r="J42" s="511">
        <f t="shared" si="0"/>
        <v>104386</v>
      </c>
      <c r="K42" s="511">
        <f t="shared" si="1"/>
        <v>111870</v>
      </c>
    </row>
    <row r="43" spans="1:11" ht="12.75" customHeight="1" x14ac:dyDescent="0.2">
      <c r="A43" s="495">
        <v>39</v>
      </c>
      <c r="B43" s="494" t="s">
        <v>37</v>
      </c>
      <c r="C43" s="3">
        <v>387</v>
      </c>
      <c r="D43" s="3">
        <v>26718</v>
      </c>
      <c r="E43" s="3">
        <v>304</v>
      </c>
      <c r="F43" s="3">
        <v>7127</v>
      </c>
      <c r="G43" s="3">
        <v>8637</v>
      </c>
      <c r="H43" s="3">
        <v>201</v>
      </c>
      <c r="I43" s="3">
        <v>298</v>
      </c>
      <c r="J43" s="511">
        <f t="shared" si="0"/>
        <v>34737</v>
      </c>
      <c r="K43" s="511">
        <f t="shared" si="1"/>
        <v>36344</v>
      </c>
    </row>
    <row r="44" spans="1:11" ht="12.75" customHeight="1" x14ac:dyDescent="0.2">
      <c r="A44" s="495">
        <v>40</v>
      </c>
      <c r="B44" s="494" t="s">
        <v>38</v>
      </c>
      <c r="C44" s="3">
        <v>202</v>
      </c>
      <c r="D44" s="3">
        <v>11333</v>
      </c>
      <c r="E44" s="3">
        <v>154</v>
      </c>
      <c r="F44" s="3">
        <v>4012</v>
      </c>
      <c r="G44" s="3">
        <v>5081</v>
      </c>
      <c r="H44" s="3">
        <v>147</v>
      </c>
      <c r="I44" s="3">
        <v>249</v>
      </c>
      <c r="J44" s="511">
        <f t="shared" si="0"/>
        <v>15848</v>
      </c>
      <c r="K44" s="511">
        <f t="shared" si="1"/>
        <v>17019</v>
      </c>
    </row>
    <row r="45" spans="1:11" ht="12.75" customHeight="1" x14ac:dyDescent="0.2">
      <c r="A45" s="495">
        <v>41</v>
      </c>
      <c r="B45" s="494" t="s">
        <v>39</v>
      </c>
      <c r="C45" s="3">
        <v>2024</v>
      </c>
      <c r="D45" s="3">
        <v>120786</v>
      </c>
      <c r="E45" s="3">
        <v>2467</v>
      </c>
      <c r="F45" s="3">
        <v>34486</v>
      </c>
      <c r="G45" s="3">
        <v>44174</v>
      </c>
      <c r="H45" s="3">
        <v>1425</v>
      </c>
      <c r="I45" s="3">
        <v>2264</v>
      </c>
      <c r="J45" s="511">
        <f t="shared" si="0"/>
        <v>161188</v>
      </c>
      <c r="K45" s="511">
        <f t="shared" si="1"/>
        <v>171715</v>
      </c>
    </row>
    <row r="46" spans="1:11" ht="12.75" customHeight="1" x14ac:dyDescent="0.2">
      <c r="A46" s="495">
        <v>42</v>
      </c>
      <c r="B46" s="494" t="s">
        <v>40</v>
      </c>
      <c r="C46" s="3">
        <v>1196</v>
      </c>
      <c r="D46" s="3">
        <v>85187</v>
      </c>
      <c r="E46" s="3">
        <v>1147</v>
      </c>
      <c r="F46" s="3">
        <v>25687</v>
      </c>
      <c r="G46" s="3">
        <v>33636</v>
      </c>
      <c r="H46" s="3">
        <v>1214</v>
      </c>
      <c r="I46" s="3">
        <v>2021</v>
      </c>
      <c r="J46" s="511">
        <f t="shared" si="0"/>
        <v>114431</v>
      </c>
      <c r="K46" s="511">
        <f t="shared" si="1"/>
        <v>123187</v>
      </c>
    </row>
    <row r="47" spans="1:11" ht="12.75" customHeight="1" x14ac:dyDescent="0.2">
      <c r="A47" s="495">
        <v>43</v>
      </c>
      <c r="B47" s="494" t="s">
        <v>41</v>
      </c>
      <c r="C47" s="3">
        <v>733</v>
      </c>
      <c r="D47" s="3">
        <v>55367</v>
      </c>
      <c r="E47" s="3">
        <v>763</v>
      </c>
      <c r="F47" s="3">
        <v>18120</v>
      </c>
      <c r="G47" s="3">
        <v>20961</v>
      </c>
      <c r="H47" s="3">
        <v>697</v>
      </c>
      <c r="I47" s="3">
        <v>862</v>
      </c>
      <c r="J47" s="511">
        <f t="shared" si="0"/>
        <v>75680</v>
      </c>
      <c r="K47" s="511">
        <f t="shared" si="1"/>
        <v>78686</v>
      </c>
    </row>
    <row r="48" spans="1:11" ht="12.75" customHeight="1" x14ac:dyDescent="0.2">
      <c r="A48" s="495">
        <v>44</v>
      </c>
      <c r="B48" s="494" t="s">
        <v>42</v>
      </c>
      <c r="C48" s="3">
        <v>689</v>
      </c>
      <c r="D48" s="3">
        <v>32650</v>
      </c>
      <c r="E48" s="3">
        <v>378</v>
      </c>
      <c r="F48" s="3">
        <v>12203</v>
      </c>
      <c r="G48" s="3">
        <v>16114</v>
      </c>
      <c r="H48" s="3">
        <v>396</v>
      </c>
      <c r="I48" s="3">
        <v>567</v>
      </c>
      <c r="J48" s="511">
        <f t="shared" si="0"/>
        <v>46316</v>
      </c>
      <c r="K48" s="511">
        <f t="shared" si="1"/>
        <v>50398</v>
      </c>
    </row>
    <row r="49" spans="1:11" ht="12.75" customHeight="1" x14ac:dyDescent="0.2">
      <c r="A49" s="495">
        <v>45</v>
      </c>
      <c r="B49" s="494" t="s">
        <v>43</v>
      </c>
      <c r="C49" s="3">
        <v>1129</v>
      </c>
      <c r="D49" s="3">
        <v>71801</v>
      </c>
      <c r="E49" s="3">
        <v>1015</v>
      </c>
      <c r="F49" s="3">
        <v>19828</v>
      </c>
      <c r="G49" s="3">
        <v>24647</v>
      </c>
      <c r="H49" s="3">
        <v>765</v>
      </c>
      <c r="I49" s="3">
        <v>1183</v>
      </c>
      <c r="J49" s="511">
        <f t="shared" si="0"/>
        <v>94538</v>
      </c>
      <c r="K49" s="511">
        <f t="shared" si="1"/>
        <v>99775</v>
      </c>
    </row>
    <row r="50" spans="1:11" ht="12.75" customHeight="1" x14ac:dyDescent="0.2">
      <c r="A50" s="495">
        <v>46</v>
      </c>
      <c r="B50" s="494" t="s">
        <v>264</v>
      </c>
      <c r="C50" s="3">
        <v>512</v>
      </c>
      <c r="D50" s="3">
        <v>28347</v>
      </c>
      <c r="E50" s="3">
        <v>623</v>
      </c>
      <c r="F50" s="3">
        <v>8164</v>
      </c>
      <c r="G50" s="3">
        <v>12043</v>
      </c>
      <c r="H50" s="3">
        <v>691</v>
      </c>
      <c r="I50" s="3">
        <v>1411</v>
      </c>
      <c r="J50" s="511">
        <f t="shared" si="0"/>
        <v>38337</v>
      </c>
      <c r="K50" s="511">
        <f t="shared" si="1"/>
        <v>42936</v>
      </c>
    </row>
    <row r="51" spans="1:11" ht="12.75" customHeight="1" x14ac:dyDescent="0.2">
      <c r="A51" s="495">
        <v>47</v>
      </c>
      <c r="B51" s="494" t="s">
        <v>44</v>
      </c>
      <c r="C51" s="3">
        <v>108</v>
      </c>
      <c r="D51" s="3">
        <v>6165</v>
      </c>
      <c r="E51" s="3">
        <v>156</v>
      </c>
      <c r="F51" s="3">
        <v>3462</v>
      </c>
      <c r="G51" s="3">
        <v>7016</v>
      </c>
      <c r="H51" s="3">
        <v>285</v>
      </c>
      <c r="I51" s="3">
        <v>786</v>
      </c>
      <c r="J51" s="511">
        <f t="shared" si="0"/>
        <v>10176</v>
      </c>
      <c r="K51" s="511">
        <f t="shared" si="1"/>
        <v>14231</v>
      </c>
    </row>
    <row r="52" spans="1:11" ht="12.75" customHeight="1" x14ac:dyDescent="0.2">
      <c r="A52" s="495">
        <v>48</v>
      </c>
      <c r="B52" s="494" t="s">
        <v>45</v>
      </c>
      <c r="C52" s="3">
        <v>760</v>
      </c>
      <c r="D52" s="3">
        <v>57218</v>
      </c>
      <c r="E52" s="3">
        <v>460</v>
      </c>
      <c r="F52" s="3">
        <v>12237</v>
      </c>
      <c r="G52" s="3">
        <v>15105</v>
      </c>
      <c r="H52" s="3">
        <v>436</v>
      </c>
      <c r="I52" s="3">
        <v>565</v>
      </c>
      <c r="J52" s="511">
        <f t="shared" si="0"/>
        <v>71111</v>
      </c>
      <c r="K52" s="511">
        <f t="shared" si="1"/>
        <v>74108</v>
      </c>
    </row>
    <row r="53" spans="1:11" ht="12.75" customHeight="1" x14ac:dyDescent="0.2">
      <c r="A53" s="495">
        <v>49</v>
      </c>
      <c r="B53" s="494" t="s">
        <v>46</v>
      </c>
      <c r="C53" s="3">
        <v>40</v>
      </c>
      <c r="D53" s="3">
        <v>2275</v>
      </c>
      <c r="E53" s="3">
        <v>88</v>
      </c>
      <c r="F53" s="3">
        <v>1042</v>
      </c>
      <c r="G53" s="3">
        <v>2144</v>
      </c>
      <c r="H53" s="3">
        <v>83</v>
      </c>
      <c r="I53" s="3">
        <v>217</v>
      </c>
      <c r="J53" s="511">
        <f t="shared" si="0"/>
        <v>3528</v>
      </c>
      <c r="K53" s="511">
        <f t="shared" si="1"/>
        <v>4764</v>
      </c>
    </row>
    <row r="54" spans="1:11" ht="12.75" customHeight="1" x14ac:dyDescent="0.2">
      <c r="A54" s="495">
        <v>50</v>
      </c>
      <c r="B54" s="494" t="s">
        <v>47</v>
      </c>
      <c r="C54" s="3">
        <v>251</v>
      </c>
      <c r="D54" s="3">
        <v>12872</v>
      </c>
      <c r="E54" s="3">
        <v>111</v>
      </c>
      <c r="F54" s="3">
        <v>4118</v>
      </c>
      <c r="G54" s="3">
        <v>5172</v>
      </c>
      <c r="H54" s="3">
        <v>167</v>
      </c>
      <c r="I54" s="3">
        <v>278</v>
      </c>
      <c r="J54" s="511">
        <f t="shared" si="0"/>
        <v>17519</v>
      </c>
      <c r="K54" s="511">
        <f t="shared" si="1"/>
        <v>18684</v>
      </c>
    </row>
    <row r="55" spans="1:11" ht="12.75" customHeight="1" x14ac:dyDescent="0.2">
      <c r="A55" s="495">
        <v>51</v>
      </c>
      <c r="B55" s="494" t="s">
        <v>48</v>
      </c>
      <c r="C55" s="3">
        <v>230</v>
      </c>
      <c r="D55" s="3">
        <v>11600</v>
      </c>
      <c r="E55" s="3">
        <v>162</v>
      </c>
      <c r="F55" s="3">
        <v>3960</v>
      </c>
      <c r="G55" s="3">
        <v>5206</v>
      </c>
      <c r="H55" s="3">
        <v>171</v>
      </c>
      <c r="I55" s="3">
        <v>248</v>
      </c>
      <c r="J55" s="511">
        <f t="shared" si="0"/>
        <v>16123</v>
      </c>
      <c r="K55" s="511">
        <f t="shared" si="1"/>
        <v>17446</v>
      </c>
    </row>
    <row r="56" spans="1:11" ht="12.75" customHeight="1" x14ac:dyDescent="0.2">
      <c r="A56" s="495">
        <v>52</v>
      </c>
      <c r="B56" s="494" t="s">
        <v>49</v>
      </c>
      <c r="C56" s="3">
        <v>704</v>
      </c>
      <c r="D56" s="3">
        <v>38112</v>
      </c>
      <c r="E56" s="3">
        <v>750</v>
      </c>
      <c r="F56" s="3">
        <v>11825</v>
      </c>
      <c r="G56" s="3">
        <v>14979</v>
      </c>
      <c r="H56" s="3">
        <v>772</v>
      </c>
      <c r="I56" s="3">
        <v>1291</v>
      </c>
      <c r="J56" s="511">
        <f t="shared" si="0"/>
        <v>52163</v>
      </c>
      <c r="K56" s="511">
        <f t="shared" si="1"/>
        <v>55836</v>
      </c>
    </row>
    <row r="57" spans="1:11" ht="12.75" customHeight="1" x14ac:dyDescent="0.2">
      <c r="A57" s="495">
        <v>53</v>
      </c>
      <c r="B57" s="494" t="s">
        <v>50</v>
      </c>
      <c r="C57" s="3">
        <v>488</v>
      </c>
      <c r="D57" s="3">
        <v>27877</v>
      </c>
      <c r="E57" s="3">
        <v>133</v>
      </c>
      <c r="F57" s="3">
        <v>13149</v>
      </c>
      <c r="G57" s="3">
        <v>16652</v>
      </c>
      <c r="H57" s="3">
        <v>201</v>
      </c>
      <c r="I57" s="3">
        <v>299</v>
      </c>
      <c r="J57" s="511">
        <f t="shared" si="0"/>
        <v>41848</v>
      </c>
      <c r="K57" s="511">
        <f t="shared" si="1"/>
        <v>45449</v>
      </c>
    </row>
    <row r="58" spans="1:11" ht="12.75" customHeight="1" x14ac:dyDescent="0.2">
      <c r="A58" s="495">
        <v>54</v>
      </c>
      <c r="B58" s="494" t="s">
        <v>51</v>
      </c>
      <c r="C58" s="3">
        <v>1004</v>
      </c>
      <c r="D58" s="3">
        <v>54467</v>
      </c>
      <c r="E58" s="3">
        <v>723</v>
      </c>
      <c r="F58" s="3">
        <v>17478</v>
      </c>
      <c r="G58" s="3">
        <v>22535</v>
      </c>
      <c r="H58" s="3">
        <v>606</v>
      </c>
      <c r="I58" s="3">
        <v>892</v>
      </c>
      <c r="J58" s="511">
        <f t="shared" si="0"/>
        <v>74278</v>
      </c>
      <c r="K58" s="511">
        <f t="shared" si="1"/>
        <v>79621</v>
      </c>
    </row>
    <row r="59" spans="1:11" ht="12.75" customHeight="1" x14ac:dyDescent="0.2">
      <c r="A59" s="495">
        <v>55</v>
      </c>
      <c r="B59" s="494" t="s">
        <v>52</v>
      </c>
      <c r="C59" s="3">
        <v>1452</v>
      </c>
      <c r="D59" s="3">
        <v>85540</v>
      </c>
      <c r="E59" s="3">
        <v>1098</v>
      </c>
      <c r="F59" s="3">
        <v>24752</v>
      </c>
      <c r="G59" s="3">
        <v>32014</v>
      </c>
      <c r="H59" s="3">
        <v>1122</v>
      </c>
      <c r="I59" s="3">
        <v>1775</v>
      </c>
      <c r="J59" s="511">
        <f t="shared" si="0"/>
        <v>113964</v>
      </c>
      <c r="K59" s="511">
        <f t="shared" si="1"/>
        <v>121879</v>
      </c>
    </row>
    <row r="60" spans="1:11" ht="12.75" customHeight="1" x14ac:dyDescent="0.2">
      <c r="A60" s="495">
        <v>56</v>
      </c>
      <c r="B60" s="494" t="s">
        <v>53</v>
      </c>
      <c r="C60" s="3">
        <v>56</v>
      </c>
      <c r="D60" s="3">
        <v>3351</v>
      </c>
      <c r="E60" s="3">
        <v>74</v>
      </c>
      <c r="F60" s="3">
        <v>1723</v>
      </c>
      <c r="G60" s="3">
        <v>3215</v>
      </c>
      <c r="H60" s="3">
        <v>128</v>
      </c>
      <c r="I60" s="3">
        <v>346</v>
      </c>
      <c r="J60" s="511">
        <f t="shared" si="0"/>
        <v>5332</v>
      </c>
      <c r="K60" s="511">
        <f t="shared" si="1"/>
        <v>7042</v>
      </c>
    </row>
    <row r="61" spans="1:11" ht="12.75" customHeight="1" x14ac:dyDescent="0.2">
      <c r="A61" s="495">
        <v>57</v>
      </c>
      <c r="B61" s="494" t="s">
        <v>54</v>
      </c>
      <c r="C61" s="3">
        <v>278</v>
      </c>
      <c r="D61" s="3">
        <v>18078</v>
      </c>
      <c r="E61" s="3">
        <v>226</v>
      </c>
      <c r="F61" s="3">
        <v>5489</v>
      </c>
      <c r="G61" s="3">
        <v>6616</v>
      </c>
      <c r="H61" s="3">
        <v>240</v>
      </c>
      <c r="I61" s="3">
        <v>279</v>
      </c>
      <c r="J61" s="511">
        <f t="shared" si="0"/>
        <v>24311</v>
      </c>
      <c r="K61" s="511">
        <f t="shared" si="1"/>
        <v>25477</v>
      </c>
    </row>
    <row r="62" spans="1:11" ht="12.75" customHeight="1" x14ac:dyDescent="0.2">
      <c r="A62" s="495">
        <v>58</v>
      </c>
      <c r="B62" s="494" t="s">
        <v>55</v>
      </c>
      <c r="C62" s="3">
        <v>642</v>
      </c>
      <c r="D62" s="3">
        <v>31866</v>
      </c>
      <c r="E62" s="3">
        <v>469</v>
      </c>
      <c r="F62" s="3">
        <v>12685</v>
      </c>
      <c r="G62" s="3">
        <v>16324</v>
      </c>
      <c r="H62" s="3">
        <v>519</v>
      </c>
      <c r="I62" s="3">
        <v>811</v>
      </c>
      <c r="J62" s="511">
        <f t="shared" si="0"/>
        <v>46181</v>
      </c>
      <c r="K62" s="511">
        <f t="shared" si="1"/>
        <v>50112</v>
      </c>
    </row>
    <row r="63" spans="1:11" ht="12.75" customHeight="1" x14ac:dyDescent="0.2">
      <c r="A63" s="495">
        <v>59</v>
      </c>
      <c r="B63" s="494" t="s">
        <v>56</v>
      </c>
      <c r="C63" s="3">
        <v>826</v>
      </c>
      <c r="D63" s="3">
        <v>58155</v>
      </c>
      <c r="E63" s="3">
        <v>759</v>
      </c>
      <c r="F63" s="3">
        <v>12205</v>
      </c>
      <c r="G63" s="3">
        <v>15078</v>
      </c>
      <c r="H63" s="3">
        <v>463</v>
      </c>
      <c r="I63" s="3">
        <v>731</v>
      </c>
      <c r="J63" s="511">
        <f t="shared" si="0"/>
        <v>72408</v>
      </c>
      <c r="K63" s="511">
        <f t="shared" si="1"/>
        <v>75549</v>
      </c>
    </row>
    <row r="64" spans="1:11" ht="12.75" customHeight="1" x14ac:dyDescent="0.2">
      <c r="A64" s="495">
        <v>60</v>
      </c>
      <c r="B64" s="494" t="s">
        <v>57</v>
      </c>
      <c r="C64" s="3">
        <v>520</v>
      </c>
      <c r="D64" s="3">
        <v>26696</v>
      </c>
      <c r="E64" s="3">
        <v>413</v>
      </c>
      <c r="F64" s="3">
        <v>10457</v>
      </c>
      <c r="G64" s="3">
        <v>13118</v>
      </c>
      <c r="H64" s="3">
        <v>497</v>
      </c>
      <c r="I64" s="3">
        <v>843</v>
      </c>
      <c r="J64" s="511">
        <f t="shared" si="0"/>
        <v>38583</v>
      </c>
      <c r="K64" s="511">
        <f t="shared" si="1"/>
        <v>41590</v>
      </c>
    </row>
    <row r="65" spans="1:11" ht="12.75" customHeight="1" x14ac:dyDescent="0.2">
      <c r="A65" s="495">
        <v>61</v>
      </c>
      <c r="B65" s="494" t="s">
        <v>58</v>
      </c>
      <c r="C65" s="3">
        <v>1043</v>
      </c>
      <c r="D65" s="3">
        <v>52539</v>
      </c>
      <c r="E65" s="3">
        <v>595</v>
      </c>
      <c r="F65" s="3">
        <v>19900</v>
      </c>
      <c r="G65" s="3">
        <v>25677</v>
      </c>
      <c r="H65" s="3">
        <v>1360</v>
      </c>
      <c r="I65" s="3">
        <v>1820</v>
      </c>
      <c r="J65" s="511">
        <f t="shared" si="0"/>
        <v>75437</v>
      </c>
      <c r="K65" s="511">
        <f t="shared" si="1"/>
        <v>81674</v>
      </c>
    </row>
    <row r="66" spans="1:11" ht="12.75" customHeight="1" x14ac:dyDescent="0.2">
      <c r="A66" s="495">
        <v>62</v>
      </c>
      <c r="B66" s="494" t="s">
        <v>59</v>
      </c>
      <c r="C66" s="3">
        <v>56</v>
      </c>
      <c r="D66" s="3">
        <v>2378</v>
      </c>
      <c r="E66" s="3">
        <v>58</v>
      </c>
      <c r="F66" s="3">
        <v>1188</v>
      </c>
      <c r="G66" s="3">
        <v>1542</v>
      </c>
      <c r="H66" s="3">
        <v>55</v>
      </c>
      <c r="I66" s="3">
        <v>69</v>
      </c>
      <c r="J66" s="511">
        <f t="shared" si="0"/>
        <v>3735</v>
      </c>
      <c r="K66" s="511">
        <f t="shared" si="1"/>
        <v>4103</v>
      </c>
    </row>
    <row r="67" spans="1:11" ht="12.75" customHeight="1" x14ac:dyDescent="0.2">
      <c r="A67" s="495">
        <v>63</v>
      </c>
      <c r="B67" s="494" t="s">
        <v>255</v>
      </c>
      <c r="C67" s="3">
        <v>267</v>
      </c>
      <c r="D67" s="3">
        <v>13405</v>
      </c>
      <c r="E67" s="3">
        <v>327</v>
      </c>
      <c r="F67" s="3">
        <v>5950</v>
      </c>
      <c r="G67" s="3">
        <v>12224</v>
      </c>
      <c r="H67" s="3">
        <v>430</v>
      </c>
      <c r="I67" s="3">
        <v>1094</v>
      </c>
      <c r="J67" s="511">
        <f t="shared" si="0"/>
        <v>20379</v>
      </c>
      <c r="K67" s="511">
        <f t="shared" si="1"/>
        <v>27317</v>
      </c>
    </row>
    <row r="68" spans="1:11" ht="12.75" customHeight="1" x14ac:dyDescent="0.2">
      <c r="A68" s="495">
        <v>64</v>
      </c>
      <c r="B68" s="494" t="s">
        <v>60</v>
      </c>
      <c r="C68" s="3">
        <v>373</v>
      </c>
      <c r="D68" s="3">
        <v>25849</v>
      </c>
      <c r="E68" s="3">
        <v>477</v>
      </c>
      <c r="F68" s="3">
        <v>6380</v>
      </c>
      <c r="G68" s="3">
        <v>7678</v>
      </c>
      <c r="H68" s="3">
        <v>239</v>
      </c>
      <c r="I68" s="3">
        <v>427</v>
      </c>
      <c r="J68" s="511">
        <f t="shared" si="0"/>
        <v>33318</v>
      </c>
      <c r="K68" s="511">
        <f t="shared" si="1"/>
        <v>34804</v>
      </c>
    </row>
    <row r="69" spans="1:11" ht="12.75" customHeight="1" x14ac:dyDescent="0.2">
      <c r="A69" s="495">
        <v>65</v>
      </c>
      <c r="B69" s="494" t="s">
        <v>61</v>
      </c>
      <c r="C69" s="3">
        <v>187</v>
      </c>
      <c r="D69" s="3">
        <v>8147</v>
      </c>
      <c r="E69" s="3">
        <v>344</v>
      </c>
      <c r="F69" s="3">
        <v>4864</v>
      </c>
      <c r="G69" s="3">
        <v>9976</v>
      </c>
      <c r="H69" s="3">
        <v>455</v>
      </c>
      <c r="I69" s="3">
        <v>1286</v>
      </c>
      <c r="J69" s="511">
        <f t="shared" si="0"/>
        <v>13997</v>
      </c>
      <c r="K69" s="511">
        <f t="shared" si="1"/>
        <v>19940</v>
      </c>
    </row>
    <row r="70" spans="1:11" ht="12.75" customHeight="1" x14ac:dyDescent="0.2">
      <c r="A70" s="495">
        <v>66</v>
      </c>
      <c r="B70" s="494" t="s">
        <v>62</v>
      </c>
      <c r="C70" s="3">
        <v>236</v>
      </c>
      <c r="D70" s="3">
        <v>12606</v>
      </c>
      <c r="E70" s="3">
        <v>206</v>
      </c>
      <c r="F70" s="3">
        <v>4751</v>
      </c>
      <c r="G70" s="3">
        <v>6290</v>
      </c>
      <c r="H70" s="3">
        <v>296</v>
      </c>
      <c r="I70" s="3">
        <v>436</v>
      </c>
      <c r="J70" s="511">
        <f t="shared" ref="J70:J86" si="2">C70+D70+E70+F70+H70</f>
        <v>18095</v>
      </c>
      <c r="K70" s="511">
        <f t="shared" ref="K70:K86" si="3">C70+D70+E70+G70+I70</f>
        <v>19774</v>
      </c>
    </row>
    <row r="71" spans="1:11" ht="12.75" customHeight="1" x14ac:dyDescent="0.2">
      <c r="A71" s="495">
        <v>67</v>
      </c>
      <c r="B71" s="494" t="s">
        <v>63</v>
      </c>
      <c r="C71" s="3">
        <v>913</v>
      </c>
      <c r="D71" s="3">
        <v>74310</v>
      </c>
      <c r="E71" s="3">
        <v>6990</v>
      </c>
      <c r="F71" s="3">
        <v>29427</v>
      </c>
      <c r="G71" s="3">
        <v>35566</v>
      </c>
      <c r="H71" s="3">
        <v>5363</v>
      </c>
      <c r="I71" s="3">
        <v>6786</v>
      </c>
      <c r="J71" s="511">
        <f t="shared" si="2"/>
        <v>117003</v>
      </c>
      <c r="K71" s="511">
        <f t="shared" si="3"/>
        <v>124565</v>
      </c>
    </row>
    <row r="72" spans="1:11" ht="12.75" customHeight="1" x14ac:dyDescent="0.2">
      <c r="A72" s="495">
        <v>68</v>
      </c>
      <c r="B72" s="494" t="s">
        <v>64</v>
      </c>
      <c r="C72" s="3">
        <v>182</v>
      </c>
      <c r="D72" s="3">
        <v>10986</v>
      </c>
      <c r="E72" s="3">
        <v>133</v>
      </c>
      <c r="F72" s="3">
        <v>3740</v>
      </c>
      <c r="G72" s="3">
        <v>5034</v>
      </c>
      <c r="H72" s="3">
        <v>210</v>
      </c>
      <c r="I72" s="3">
        <v>379</v>
      </c>
      <c r="J72" s="511">
        <f t="shared" si="2"/>
        <v>15251</v>
      </c>
      <c r="K72" s="511">
        <f t="shared" si="3"/>
        <v>16714</v>
      </c>
    </row>
    <row r="73" spans="1:11" ht="12.75" customHeight="1" x14ac:dyDescent="0.2">
      <c r="A73" s="495">
        <v>69</v>
      </c>
      <c r="B73" s="494" t="s">
        <v>65</v>
      </c>
      <c r="C73" s="3">
        <v>81</v>
      </c>
      <c r="D73" s="3">
        <v>2895</v>
      </c>
      <c r="E73" s="3">
        <v>19</v>
      </c>
      <c r="F73" s="3">
        <v>1289</v>
      </c>
      <c r="G73" s="3">
        <v>1672</v>
      </c>
      <c r="H73" s="3">
        <v>42</v>
      </c>
      <c r="I73" s="3">
        <v>56</v>
      </c>
      <c r="J73" s="511">
        <f t="shared" si="2"/>
        <v>4326</v>
      </c>
      <c r="K73" s="511">
        <f t="shared" si="3"/>
        <v>4723</v>
      </c>
    </row>
    <row r="74" spans="1:11" ht="12.75" customHeight="1" x14ac:dyDescent="0.2">
      <c r="A74" s="495">
        <v>70</v>
      </c>
      <c r="B74" s="494" t="s">
        <v>66</v>
      </c>
      <c r="C74" s="3">
        <v>178</v>
      </c>
      <c r="D74" s="3">
        <v>10763</v>
      </c>
      <c r="E74" s="3">
        <v>170</v>
      </c>
      <c r="F74" s="3">
        <v>2596</v>
      </c>
      <c r="G74" s="3">
        <v>3552</v>
      </c>
      <c r="H74" s="3">
        <v>194</v>
      </c>
      <c r="I74" s="3">
        <v>305</v>
      </c>
      <c r="J74" s="511">
        <f t="shared" si="2"/>
        <v>13901</v>
      </c>
      <c r="K74" s="511">
        <f t="shared" si="3"/>
        <v>14968</v>
      </c>
    </row>
    <row r="75" spans="1:11" ht="12.75" customHeight="1" x14ac:dyDescent="0.2">
      <c r="A75" s="495">
        <v>71</v>
      </c>
      <c r="B75" s="494" t="s">
        <v>67</v>
      </c>
      <c r="C75" s="3">
        <v>264</v>
      </c>
      <c r="D75" s="3">
        <v>17374</v>
      </c>
      <c r="E75" s="3">
        <v>293</v>
      </c>
      <c r="F75" s="3">
        <v>7885</v>
      </c>
      <c r="G75" s="3">
        <v>9721</v>
      </c>
      <c r="H75" s="3">
        <v>287</v>
      </c>
      <c r="I75" s="3">
        <v>433</v>
      </c>
      <c r="J75" s="511">
        <f t="shared" si="2"/>
        <v>26103</v>
      </c>
      <c r="K75" s="511">
        <f t="shared" si="3"/>
        <v>28085</v>
      </c>
    </row>
    <row r="76" spans="1:11" ht="12.75" customHeight="1" x14ac:dyDescent="0.2">
      <c r="A76" s="495">
        <v>72</v>
      </c>
      <c r="B76" s="494" t="s">
        <v>68</v>
      </c>
      <c r="C76" s="3">
        <v>103</v>
      </c>
      <c r="D76" s="3">
        <v>7473</v>
      </c>
      <c r="E76" s="3">
        <v>235</v>
      </c>
      <c r="F76" s="3">
        <v>4067</v>
      </c>
      <c r="G76" s="3">
        <v>8139</v>
      </c>
      <c r="H76" s="3">
        <v>291</v>
      </c>
      <c r="I76" s="3">
        <v>744</v>
      </c>
      <c r="J76" s="511">
        <f t="shared" si="2"/>
        <v>12169</v>
      </c>
      <c r="K76" s="511">
        <f t="shared" si="3"/>
        <v>16694</v>
      </c>
    </row>
    <row r="77" spans="1:11" ht="12.75" customHeight="1" x14ac:dyDescent="0.2">
      <c r="A77" s="495">
        <v>73</v>
      </c>
      <c r="B77" s="494" t="s">
        <v>69</v>
      </c>
      <c r="C77" s="3">
        <v>20</v>
      </c>
      <c r="D77" s="3">
        <v>1146</v>
      </c>
      <c r="E77" s="3">
        <v>51</v>
      </c>
      <c r="F77" s="3">
        <v>799</v>
      </c>
      <c r="G77" s="3">
        <v>2092</v>
      </c>
      <c r="H77" s="3">
        <v>141</v>
      </c>
      <c r="I77" s="3">
        <v>452</v>
      </c>
      <c r="J77" s="511">
        <f t="shared" si="2"/>
        <v>2157</v>
      </c>
      <c r="K77" s="511">
        <f t="shared" si="3"/>
        <v>3761</v>
      </c>
    </row>
    <row r="78" spans="1:11" ht="12.75" customHeight="1" x14ac:dyDescent="0.2">
      <c r="A78" s="495">
        <v>74</v>
      </c>
      <c r="B78" s="494" t="s">
        <v>70</v>
      </c>
      <c r="C78" s="3">
        <v>270</v>
      </c>
      <c r="D78" s="3">
        <v>22479</v>
      </c>
      <c r="E78" s="3">
        <v>1894</v>
      </c>
      <c r="F78" s="3">
        <v>8196</v>
      </c>
      <c r="G78" s="3">
        <v>9485</v>
      </c>
      <c r="H78" s="3">
        <v>1437</v>
      </c>
      <c r="I78" s="3">
        <v>1866</v>
      </c>
      <c r="J78" s="511">
        <f t="shared" si="2"/>
        <v>34276</v>
      </c>
      <c r="K78" s="511">
        <f t="shared" si="3"/>
        <v>35994</v>
      </c>
    </row>
    <row r="79" spans="1:11" ht="12.75" customHeight="1" x14ac:dyDescent="0.2">
      <c r="A79" s="495">
        <v>75</v>
      </c>
      <c r="B79" s="494" t="s">
        <v>71</v>
      </c>
      <c r="C79" s="3">
        <v>46</v>
      </c>
      <c r="D79" s="3">
        <v>1686</v>
      </c>
      <c r="E79" s="3">
        <v>30</v>
      </c>
      <c r="F79" s="3">
        <v>1069</v>
      </c>
      <c r="G79" s="3">
        <v>1359</v>
      </c>
      <c r="H79" s="3">
        <v>38</v>
      </c>
      <c r="I79" s="3">
        <v>48</v>
      </c>
      <c r="J79" s="511">
        <f t="shared" si="2"/>
        <v>2869</v>
      </c>
      <c r="K79" s="511">
        <f t="shared" si="3"/>
        <v>3169</v>
      </c>
    </row>
    <row r="80" spans="1:11" ht="12.75" customHeight="1" x14ac:dyDescent="0.2">
      <c r="A80" s="495">
        <v>76</v>
      </c>
      <c r="B80" s="494" t="s">
        <v>72</v>
      </c>
      <c r="C80" s="3">
        <v>38</v>
      </c>
      <c r="D80" s="3">
        <v>1542</v>
      </c>
      <c r="E80" s="3">
        <v>43</v>
      </c>
      <c r="F80" s="3">
        <v>681</v>
      </c>
      <c r="G80" s="3">
        <v>1179</v>
      </c>
      <c r="H80" s="3">
        <v>65</v>
      </c>
      <c r="I80" s="3">
        <v>201</v>
      </c>
      <c r="J80" s="511">
        <f t="shared" si="2"/>
        <v>2369</v>
      </c>
      <c r="K80" s="511">
        <f t="shared" si="3"/>
        <v>3003</v>
      </c>
    </row>
    <row r="81" spans="1:11" ht="12.75" customHeight="1" x14ac:dyDescent="0.2">
      <c r="A81" s="495">
        <v>77</v>
      </c>
      <c r="B81" s="496" t="s">
        <v>73</v>
      </c>
      <c r="C81" s="3">
        <v>264</v>
      </c>
      <c r="D81" s="3">
        <v>17806</v>
      </c>
      <c r="E81" s="3">
        <v>135</v>
      </c>
      <c r="F81" s="3">
        <v>5113</v>
      </c>
      <c r="G81" s="3">
        <v>6362</v>
      </c>
      <c r="H81" s="3">
        <v>149</v>
      </c>
      <c r="I81" s="3">
        <v>213</v>
      </c>
      <c r="J81" s="511">
        <f t="shared" si="2"/>
        <v>23467</v>
      </c>
      <c r="K81" s="511">
        <f t="shared" si="3"/>
        <v>24780</v>
      </c>
    </row>
    <row r="82" spans="1:11" ht="12.75" customHeight="1" x14ac:dyDescent="0.2">
      <c r="A82" s="495">
        <v>78</v>
      </c>
      <c r="B82" s="496" t="s">
        <v>74</v>
      </c>
      <c r="C82" s="3">
        <v>311</v>
      </c>
      <c r="D82" s="3">
        <v>24707</v>
      </c>
      <c r="E82" s="3">
        <v>822</v>
      </c>
      <c r="F82" s="3">
        <v>9712</v>
      </c>
      <c r="G82" s="3">
        <v>11474</v>
      </c>
      <c r="H82" s="3">
        <v>579</v>
      </c>
      <c r="I82" s="3">
        <v>690</v>
      </c>
      <c r="J82" s="511">
        <f t="shared" si="2"/>
        <v>36131</v>
      </c>
      <c r="K82" s="511">
        <f t="shared" si="3"/>
        <v>38004</v>
      </c>
    </row>
    <row r="83" spans="1:11" ht="12.75" customHeight="1" x14ac:dyDescent="0.2">
      <c r="A83" s="495">
        <v>79</v>
      </c>
      <c r="B83" s="496" t="s">
        <v>75</v>
      </c>
      <c r="C83" s="3">
        <v>37</v>
      </c>
      <c r="D83" s="3">
        <v>1641</v>
      </c>
      <c r="E83" s="3">
        <v>35</v>
      </c>
      <c r="F83" s="3">
        <v>831</v>
      </c>
      <c r="G83" s="3">
        <v>1234</v>
      </c>
      <c r="H83" s="3">
        <v>67</v>
      </c>
      <c r="I83" s="3">
        <v>154</v>
      </c>
      <c r="J83" s="511">
        <f t="shared" si="2"/>
        <v>2611</v>
      </c>
      <c r="K83" s="511">
        <f t="shared" si="3"/>
        <v>3101</v>
      </c>
    </row>
    <row r="84" spans="1:11" ht="12.75" customHeight="1" x14ac:dyDescent="0.2">
      <c r="A84" s="495">
        <v>80</v>
      </c>
      <c r="B84" s="496" t="s">
        <v>76</v>
      </c>
      <c r="C84" s="3">
        <v>304</v>
      </c>
      <c r="D84" s="3">
        <v>14798</v>
      </c>
      <c r="E84" s="3">
        <v>297</v>
      </c>
      <c r="F84" s="3">
        <v>4463</v>
      </c>
      <c r="G84" s="3">
        <v>6893</v>
      </c>
      <c r="H84" s="3">
        <v>377</v>
      </c>
      <c r="I84" s="3">
        <v>753</v>
      </c>
      <c r="J84" s="511">
        <f t="shared" si="2"/>
        <v>20239</v>
      </c>
      <c r="K84" s="511">
        <f t="shared" si="3"/>
        <v>23045</v>
      </c>
    </row>
    <row r="85" spans="1:11" ht="12.75" customHeight="1" x14ac:dyDescent="0.2">
      <c r="A85" s="495">
        <v>81</v>
      </c>
      <c r="B85" s="496" t="s">
        <v>77</v>
      </c>
      <c r="C85" s="3">
        <v>419</v>
      </c>
      <c r="D85" s="3">
        <v>18834</v>
      </c>
      <c r="E85" s="3">
        <v>311</v>
      </c>
      <c r="F85" s="3">
        <v>6159</v>
      </c>
      <c r="G85" s="3">
        <v>7911</v>
      </c>
      <c r="H85" s="3">
        <v>287</v>
      </c>
      <c r="I85" s="3">
        <v>362</v>
      </c>
      <c r="J85" s="511">
        <f t="shared" si="2"/>
        <v>26010</v>
      </c>
      <c r="K85" s="511">
        <f t="shared" si="3"/>
        <v>27837</v>
      </c>
    </row>
    <row r="86" spans="1:11" ht="12.75" customHeight="1" x14ac:dyDescent="0.2">
      <c r="A86" s="495">
        <v>90</v>
      </c>
      <c r="B86" s="496" t="s">
        <v>357</v>
      </c>
      <c r="C86" s="512">
        <v>9</v>
      </c>
      <c r="D86" s="3">
        <v>1247</v>
      </c>
      <c r="E86" s="3">
        <v>10</v>
      </c>
      <c r="F86" s="3">
        <v>295</v>
      </c>
      <c r="G86" s="3">
        <v>396</v>
      </c>
      <c r="H86" s="3">
        <v>13</v>
      </c>
      <c r="I86" s="3">
        <v>10</v>
      </c>
      <c r="J86" s="511">
        <f t="shared" si="2"/>
        <v>1574</v>
      </c>
      <c r="K86" s="511">
        <f t="shared" si="3"/>
        <v>1672</v>
      </c>
    </row>
    <row r="87" spans="1:11" ht="17.25" customHeight="1" x14ac:dyDescent="0.2">
      <c r="A87" s="920" t="s">
        <v>78</v>
      </c>
      <c r="B87" s="920"/>
      <c r="C87" s="498">
        <f t="shared" ref="C87:J87" si="4">SUM(C5:C86)</f>
        <v>69153</v>
      </c>
      <c r="D87" s="498">
        <f t="shared" si="4"/>
        <v>4412711</v>
      </c>
      <c r="E87" s="498">
        <f t="shared" si="4"/>
        <v>61403</v>
      </c>
      <c r="F87" s="498">
        <f t="shared" si="4"/>
        <v>1268502</v>
      </c>
      <c r="G87" s="498">
        <f t="shared" si="4"/>
        <v>1635705</v>
      </c>
      <c r="H87" s="498">
        <f t="shared" si="4"/>
        <v>52536</v>
      </c>
      <c r="I87" s="498">
        <f t="shared" si="4"/>
        <v>81260</v>
      </c>
      <c r="J87" s="498">
        <f t="shared" si="4"/>
        <v>5864305</v>
      </c>
      <c r="K87" s="498">
        <f t="shared" ref="K87" si="5">SUM(K5:K86)</f>
        <v>6260232</v>
      </c>
    </row>
    <row r="88" spans="1:11" ht="18" customHeight="1" x14ac:dyDescent="0.2">
      <c r="J88" s="1" t="s">
        <v>240</v>
      </c>
    </row>
    <row r="150" spans="12:12" ht="18" customHeight="1" x14ac:dyDescent="0.2">
      <c r="L150" s="2"/>
    </row>
    <row r="151" spans="12:12" ht="18" customHeight="1" x14ac:dyDescent="0.2">
      <c r="L151" s="2"/>
    </row>
    <row r="152" spans="12:12" ht="18" customHeight="1" x14ac:dyDescent="0.2">
      <c r="L152" s="2"/>
    </row>
    <row r="153" spans="12:12" ht="18" customHeight="1" x14ac:dyDescent="0.2">
      <c r="L153" s="2"/>
    </row>
    <row r="154" spans="12:12" ht="18" customHeight="1" x14ac:dyDescent="0.2">
      <c r="L154" s="2"/>
    </row>
    <row r="155" spans="12:12" ht="18" customHeight="1" x14ac:dyDescent="0.2">
      <c r="L155" s="2"/>
    </row>
  </sheetData>
  <mergeCells count="11">
    <mergeCell ref="A87:B87"/>
    <mergeCell ref="F3:G3"/>
    <mergeCell ref="A1:K1"/>
    <mergeCell ref="A2:K2"/>
    <mergeCell ref="C3:C4"/>
    <mergeCell ref="D3:D4"/>
    <mergeCell ref="E3:E4"/>
    <mergeCell ref="H3:I3"/>
    <mergeCell ref="J3:K3"/>
    <mergeCell ref="B3:B4"/>
    <mergeCell ref="A3:A4"/>
  </mergeCells>
  <printOptions horizontalCentered="1"/>
  <pageMargins left="0" right="0" top="0" bottom="0" header="0" footer="0"/>
  <pageSetup paperSize="9" scale="69" orientation="portrait" horizontalDpi="4294967295" verticalDpi="4294967295" r:id="rId1"/>
  <headerFooter alignWithMargins="0"/>
  <ignoredErrors>
    <ignoredError sqref="A5:A1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65"/>
  <sheetViews>
    <sheetView showGridLines="0" zoomScaleNormal="100" workbookViewId="0">
      <selection activeCell="J17" sqref="J17"/>
    </sheetView>
  </sheetViews>
  <sheetFormatPr defaultRowHeight="12" x14ac:dyDescent="0.2"/>
  <cols>
    <col min="1" max="1" width="5.5703125" style="209" customWidth="1"/>
    <col min="2" max="2" width="16.7109375" style="209" customWidth="1"/>
    <col min="3" max="5" width="9.85546875" style="209" customWidth="1"/>
    <col min="6" max="8" width="11.140625" style="209" customWidth="1"/>
    <col min="9" max="15" width="11.7109375" style="216" customWidth="1"/>
    <col min="16" max="16" width="12.7109375" style="211" customWidth="1"/>
    <col min="17" max="17" width="7" style="209" customWidth="1"/>
    <col min="18" max="18" width="7.5703125" style="209" customWidth="1"/>
    <col min="19" max="19" width="5.5703125" style="209" customWidth="1"/>
    <col min="20" max="20" width="7.5703125" style="209" customWidth="1"/>
    <col min="21" max="21" width="7" style="209" customWidth="1"/>
    <col min="22" max="23" width="5.5703125" style="209" customWidth="1"/>
    <col min="24" max="24" width="7.85546875" style="209" customWidth="1"/>
    <col min="25" max="25" width="6.5703125" style="209" customWidth="1"/>
    <col min="26" max="26" width="9.140625" style="209" customWidth="1"/>
    <col min="27" max="27" width="8.5703125" style="209" customWidth="1"/>
    <col min="28" max="38" width="9.140625" style="209" customWidth="1"/>
    <col min="39" max="39" width="1.140625" style="209" customWidth="1"/>
    <col min="40" max="40" width="1.28515625" style="209" customWidth="1"/>
    <col min="41" max="52" width="9.140625" style="209" customWidth="1"/>
    <col min="53" max="16384" width="9.140625" style="209"/>
  </cols>
  <sheetData>
    <row r="1" spans="1:23" s="204" customFormat="1" ht="22.5" customHeight="1" x14ac:dyDescent="0.2">
      <c r="A1" s="938" t="s">
        <v>445</v>
      </c>
      <c r="B1" s="939"/>
      <c r="C1" s="939"/>
      <c r="D1" s="939"/>
      <c r="E1" s="939"/>
      <c r="F1" s="939"/>
      <c r="G1" s="939"/>
      <c r="H1" s="939"/>
      <c r="I1" s="939"/>
      <c r="J1" s="939"/>
      <c r="K1" s="939"/>
      <c r="L1" s="939"/>
      <c r="M1" s="939"/>
      <c r="N1" s="939"/>
      <c r="O1" s="939"/>
      <c r="P1" s="939"/>
      <c r="Q1" s="203"/>
    </row>
    <row r="2" spans="1:23" s="204" customFormat="1" ht="18.75" customHeight="1" x14ac:dyDescent="0.2">
      <c r="A2" s="940" t="s">
        <v>446</v>
      </c>
      <c r="B2" s="940"/>
      <c r="C2" s="940"/>
      <c r="D2" s="940"/>
      <c r="E2" s="940"/>
      <c r="F2" s="940"/>
      <c r="G2" s="940"/>
      <c r="H2" s="940"/>
      <c r="I2" s="940"/>
      <c r="J2" s="940"/>
      <c r="K2" s="940"/>
      <c r="L2" s="940"/>
      <c r="M2" s="940"/>
      <c r="N2" s="940"/>
      <c r="O2" s="940"/>
      <c r="P2" s="940"/>
      <c r="Q2" s="203"/>
    </row>
    <row r="3" spans="1:23" s="406" customFormat="1" ht="12.75" customHeight="1" x14ac:dyDescent="0.2">
      <c r="A3" s="941"/>
      <c r="B3" s="941"/>
      <c r="C3" s="942"/>
      <c r="D3" s="942"/>
      <c r="E3" s="942"/>
      <c r="F3" s="942"/>
      <c r="G3" s="942"/>
      <c r="H3" s="404"/>
      <c r="I3" s="404"/>
      <c r="J3" s="404"/>
      <c r="K3" s="404"/>
      <c r="L3" s="404"/>
      <c r="M3" s="404"/>
      <c r="N3" s="404"/>
      <c r="O3" s="945" t="s">
        <v>447</v>
      </c>
      <c r="P3" s="946"/>
      <c r="Q3" s="405"/>
    </row>
    <row r="4" spans="1:23" s="205" customFormat="1" ht="39" customHeight="1" x14ac:dyDescent="0.2">
      <c r="A4" s="934" t="s">
        <v>306</v>
      </c>
      <c r="B4" s="932" t="s">
        <v>307</v>
      </c>
      <c r="C4" s="943" t="s">
        <v>303</v>
      </c>
      <c r="D4" s="943"/>
      <c r="E4" s="943"/>
      <c r="F4" s="943" t="s">
        <v>304</v>
      </c>
      <c r="G4" s="943"/>
      <c r="H4" s="943"/>
      <c r="I4" s="944" t="s">
        <v>305</v>
      </c>
      <c r="J4" s="944"/>
      <c r="K4" s="944"/>
      <c r="L4" s="944"/>
      <c r="M4" s="944"/>
      <c r="N4" s="944"/>
      <c r="O4" s="944"/>
      <c r="P4" s="936" t="s">
        <v>310</v>
      </c>
    </row>
    <row r="5" spans="1:23" s="205" customFormat="1" ht="39" customHeight="1" x14ac:dyDescent="0.2">
      <c r="A5" s="935"/>
      <c r="B5" s="933"/>
      <c r="C5" s="815" t="s">
        <v>220</v>
      </c>
      <c r="D5" s="815" t="s">
        <v>219</v>
      </c>
      <c r="E5" s="815" t="s">
        <v>139</v>
      </c>
      <c r="F5" s="815" t="s">
        <v>220</v>
      </c>
      <c r="G5" s="815" t="s">
        <v>219</v>
      </c>
      <c r="H5" s="815" t="s">
        <v>139</v>
      </c>
      <c r="I5" s="816" t="s">
        <v>353</v>
      </c>
      <c r="J5" s="816" t="s">
        <v>354</v>
      </c>
      <c r="K5" s="816" t="s">
        <v>355</v>
      </c>
      <c r="L5" s="816" t="s">
        <v>356</v>
      </c>
      <c r="M5" s="816" t="s">
        <v>308</v>
      </c>
      <c r="N5" s="816" t="s">
        <v>309</v>
      </c>
      <c r="O5" s="816" t="s">
        <v>310</v>
      </c>
      <c r="P5" s="937"/>
    </row>
    <row r="6" spans="1:23" ht="15" customHeight="1" x14ac:dyDescent="0.2">
      <c r="A6" s="206" t="s">
        <v>231</v>
      </c>
      <c r="B6" s="207" t="s">
        <v>141</v>
      </c>
      <c r="C6" s="320">
        <v>1939</v>
      </c>
      <c r="D6" s="320">
        <v>308</v>
      </c>
      <c r="E6" s="373">
        <f>SUM(C6:D6)</f>
        <v>2247</v>
      </c>
      <c r="F6" s="320">
        <v>98183</v>
      </c>
      <c r="G6" s="320">
        <v>22448</v>
      </c>
      <c r="H6" s="373">
        <f>SUM(F6:G6)</f>
        <v>120631</v>
      </c>
      <c r="I6" s="392">
        <v>605</v>
      </c>
      <c r="J6" s="392">
        <v>29097</v>
      </c>
      <c r="K6" s="392">
        <v>4040</v>
      </c>
      <c r="L6" s="392">
        <v>19131</v>
      </c>
      <c r="M6" s="392">
        <v>64</v>
      </c>
      <c r="N6" s="392">
        <v>309</v>
      </c>
      <c r="O6" s="393">
        <f t="shared" ref="O6:O45" si="0">SUM(I6:N6)</f>
        <v>53246</v>
      </c>
      <c r="P6" s="323">
        <f>+E6+H6+O6</f>
        <v>176124</v>
      </c>
      <c r="Q6" s="208"/>
    </row>
    <row r="7" spans="1:23" ht="15" customHeight="1" x14ac:dyDescent="0.2">
      <c r="A7" s="206" t="s">
        <v>232</v>
      </c>
      <c r="B7" s="207" t="s">
        <v>142</v>
      </c>
      <c r="C7" s="320">
        <v>186</v>
      </c>
      <c r="D7" s="320">
        <v>10</v>
      </c>
      <c r="E7" s="373">
        <f t="shared" ref="E7:E45" si="1">SUM(C7:D7)</f>
        <v>196</v>
      </c>
      <c r="F7" s="320">
        <v>8623</v>
      </c>
      <c r="G7" s="320">
        <v>1203</v>
      </c>
      <c r="H7" s="373">
        <f t="shared" ref="H7:H45" si="2">SUM(F7:G7)</f>
        <v>9826</v>
      </c>
      <c r="I7" s="392">
        <v>41</v>
      </c>
      <c r="J7" s="392">
        <v>2599</v>
      </c>
      <c r="K7" s="392">
        <v>672</v>
      </c>
      <c r="L7" s="392">
        <v>1811</v>
      </c>
      <c r="M7" s="392">
        <v>10</v>
      </c>
      <c r="N7" s="392">
        <v>29</v>
      </c>
      <c r="O7" s="393">
        <f t="shared" si="0"/>
        <v>5162</v>
      </c>
      <c r="P7" s="323">
        <f t="shared" ref="P7:P45" si="3">+E7+H7+O7</f>
        <v>15184</v>
      </c>
      <c r="Q7" s="208"/>
    </row>
    <row r="8" spans="1:23" ht="15" customHeight="1" x14ac:dyDescent="0.2">
      <c r="A8" s="206" t="s">
        <v>233</v>
      </c>
      <c r="B8" s="207" t="s">
        <v>246</v>
      </c>
      <c r="C8" s="320">
        <v>479</v>
      </c>
      <c r="D8" s="320">
        <v>24</v>
      </c>
      <c r="E8" s="373">
        <f t="shared" si="1"/>
        <v>503</v>
      </c>
      <c r="F8" s="320">
        <v>29722</v>
      </c>
      <c r="G8" s="320">
        <v>1772</v>
      </c>
      <c r="H8" s="373">
        <f t="shared" si="2"/>
        <v>31494</v>
      </c>
      <c r="I8" s="392">
        <v>60</v>
      </c>
      <c r="J8" s="392">
        <v>9488</v>
      </c>
      <c r="K8" s="392">
        <v>982</v>
      </c>
      <c r="L8" s="392">
        <v>2754</v>
      </c>
      <c r="M8" s="392">
        <v>15</v>
      </c>
      <c r="N8" s="392">
        <v>84</v>
      </c>
      <c r="O8" s="393">
        <f t="shared" si="0"/>
        <v>13383</v>
      </c>
      <c r="P8" s="323">
        <f t="shared" si="3"/>
        <v>45380</v>
      </c>
      <c r="Q8" s="208"/>
    </row>
    <row r="9" spans="1:23" ht="15" customHeight="1" x14ac:dyDescent="0.2">
      <c r="A9" s="206" t="s">
        <v>234</v>
      </c>
      <c r="B9" s="207" t="s">
        <v>143</v>
      </c>
      <c r="C9" s="320">
        <v>63</v>
      </c>
      <c r="D9" s="320">
        <v>6</v>
      </c>
      <c r="E9" s="373">
        <f t="shared" si="1"/>
        <v>69</v>
      </c>
      <c r="F9" s="320">
        <v>1995</v>
      </c>
      <c r="G9" s="320">
        <v>39</v>
      </c>
      <c r="H9" s="373">
        <f t="shared" si="2"/>
        <v>2034</v>
      </c>
      <c r="I9" s="392">
        <v>3</v>
      </c>
      <c r="J9" s="392">
        <v>1397</v>
      </c>
      <c r="K9" s="392">
        <v>762</v>
      </c>
      <c r="L9" s="392">
        <v>1208</v>
      </c>
      <c r="M9" s="392">
        <v>10</v>
      </c>
      <c r="N9" s="392">
        <v>15</v>
      </c>
      <c r="O9" s="393">
        <f t="shared" si="0"/>
        <v>3395</v>
      </c>
      <c r="P9" s="323">
        <f t="shared" si="3"/>
        <v>5498</v>
      </c>
      <c r="Q9" s="208"/>
    </row>
    <row r="10" spans="1:23" ht="15" customHeight="1" x14ac:dyDescent="0.2">
      <c r="A10" s="206" t="s">
        <v>235</v>
      </c>
      <c r="B10" s="207" t="s">
        <v>144</v>
      </c>
      <c r="C10" s="320">
        <v>258</v>
      </c>
      <c r="D10" s="320">
        <v>20</v>
      </c>
      <c r="E10" s="373">
        <f t="shared" si="1"/>
        <v>278</v>
      </c>
      <c r="F10" s="320">
        <v>16709</v>
      </c>
      <c r="G10" s="320">
        <v>1658</v>
      </c>
      <c r="H10" s="373">
        <f t="shared" si="2"/>
        <v>18367</v>
      </c>
      <c r="I10" s="392">
        <v>46</v>
      </c>
      <c r="J10" s="392">
        <v>5144</v>
      </c>
      <c r="K10" s="392">
        <v>530</v>
      </c>
      <c r="L10" s="392">
        <v>1523</v>
      </c>
      <c r="M10" s="392">
        <v>11</v>
      </c>
      <c r="N10" s="392">
        <v>60</v>
      </c>
      <c r="O10" s="393">
        <f t="shared" si="0"/>
        <v>7314</v>
      </c>
      <c r="P10" s="323">
        <f t="shared" si="3"/>
        <v>25959</v>
      </c>
      <c r="Q10" s="208"/>
    </row>
    <row r="11" spans="1:23" ht="15" customHeight="1" x14ac:dyDescent="0.2">
      <c r="A11" s="206" t="s">
        <v>236</v>
      </c>
      <c r="B11" s="207" t="s">
        <v>145</v>
      </c>
      <c r="C11" s="320">
        <v>3971</v>
      </c>
      <c r="D11" s="320">
        <v>670</v>
      </c>
      <c r="E11" s="373">
        <f t="shared" si="1"/>
        <v>4641</v>
      </c>
      <c r="F11" s="320">
        <v>250246</v>
      </c>
      <c r="G11" s="320">
        <v>53280</v>
      </c>
      <c r="H11" s="373">
        <f t="shared" si="2"/>
        <v>303526</v>
      </c>
      <c r="I11" s="392">
        <v>1135</v>
      </c>
      <c r="J11" s="392">
        <v>68547</v>
      </c>
      <c r="K11" s="392">
        <v>6778</v>
      </c>
      <c r="L11" s="392">
        <v>28885</v>
      </c>
      <c r="M11" s="392">
        <v>67</v>
      </c>
      <c r="N11" s="392">
        <v>586</v>
      </c>
      <c r="O11" s="393">
        <f t="shared" si="0"/>
        <v>105998</v>
      </c>
      <c r="P11" s="323">
        <f t="shared" si="3"/>
        <v>414165</v>
      </c>
      <c r="Q11" s="208"/>
    </row>
    <row r="12" spans="1:23" ht="15" customHeight="1" x14ac:dyDescent="0.2">
      <c r="A12" s="206" t="s">
        <v>237</v>
      </c>
      <c r="B12" s="207" t="s">
        <v>146</v>
      </c>
      <c r="C12" s="320">
        <v>1205</v>
      </c>
      <c r="D12" s="320">
        <v>202</v>
      </c>
      <c r="E12" s="373">
        <f t="shared" si="1"/>
        <v>1407</v>
      </c>
      <c r="F12" s="320">
        <v>79847</v>
      </c>
      <c r="G12" s="320">
        <v>18893</v>
      </c>
      <c r="H12" s="373">
        <f t="shared" si="2"/>
        <v>98740</v>
      </c>
      <c r="I12" s="392">
        <v>419</v>
      </c>
      <c r="J12" s="392">
        <v>18498</v>
      </c>
      <c r="K12" s="392">
        <v>2218</v>
      </c>
      <c r="L12" s="392">
        <v>10027</v>
      </c>
      <c r="M12" s="392">
        <v>56</v>
      </c>
      <c r="N12" s="392">
        <v>210</v>
      </c>
      <c r="O12" s="393">
        <f t="shared" si="0"/>
        <v>31428</v>
      </c>
      <c r="P12" s="323">
        <f t="shared" si="3"/>
        <v>131575</v>
      </c>
      <c r="Q12" s="208"/>
    </row>
    <row r="13" spans="1:23" ht="15" customHeight="1" x14ac:dyDescent="0.2">
      <c r="A13" s="206" t="s">
        <v>238</v>
      </c>
      <c r="B13" s="207" t="s">
        <v>147</v>
      </c>
      <c r="C13" s="320">
        <v>185</v>
      </c>
      <c r="D13" s="320">
        <v>4</v>
      </c>
      <c r="E13" s="373">
        <f t="shared" si="1"/>
        <v>189</v>
      </c>
      <c r="F13" s="320">
        <v>12841</v>
      </c>
      <c r="G13" s="320">
        <v>421</v>
      </c>
      <c r="H13" s="373">
        <f t="shared" si="2"/>
        <v>13262</v>
      </c>
      <c r="I13" s="392">
        <v>20</v>
      </c>
      <c r="J13" s="392">
        <v>5256</v>
      </c>
      <c r="K13" s="392">
        <v>367</v>
      </c>
      <c r="L13" s="392">
        <v>1464</v>
      </c>
      <c r="M13" s="392">
        <v>11</v>
      </c>
      <c r="N13" s="392">
        <v>28</v>
      </c>
      <c r="O13" s="393">
        <f t="shared" si="0"/>
        <v>7146</v>
      </c>
      <c r="P13" s="323">
        <f t="shared" si="3"/>
        <v>20597</v>
      </c>
      <c r="Q13" s="208"/>
    </row>
    <row r="14" spans="1:23" ht="15" customHeight="1" x14ac:dyDescent="0.2">
      <c r="A14" s="206" t="s">
        <v>239</v>
      </c>
      <c r="B14" s="207" t="s">
        <v>148</v>
      </c>
      <c r="C14" s="320">
        <v>1051</v>
      </c>
      <c r="D14" s="320">
        <v>168</v>
      </c>
      <c r="E14" s="373">
        <f t="shared" si="1"/>
        <v>1219</v>
      </c>
      <c r="F14" s="320">
        <v>54504</v>
      </c>
      <c r="G14" s="320">
        <v>14812</v>
      </c>
      <c r="H14" s="373">
        <f t="shared" si="2"/>
        <v>69316</v>
      </c>
      <c r="I14" s="392">
        <v>444</v>
      </c>
      <c r="J14" s="392">
        <v>17123</v>
      </c>
      <c r="K14" s="392">
        <v>1418</v>
      </c>
      <c r="L14" s="392">
        <v>6078</v>
      </c>
      <c r="M14" s="392">
        <v>25</v>
      </c>
      <c r="N14" s="392">
        <v>141</v>
      </c>
      <c r="O14" s="393">
        <f t="shared" si="0"/>
        <v>25229</v>
      </c>
      <c r="P14" s="323">
        <f t="shared" si="3"/>
        <v>95764</v>
      </c>
      <c r="Q14" s="208"/>
    </row>
    <row r="15" spans="1:23" ht="15" customHeight="1" x14ac:dyDescent="0.2">
      <c r="A15" s="210">
        <f t="shared" ref="A15:A45" si="4">+A14+1</f>
        <v>10</v>
      </c>
      <c r="B15" s="207" t="s">
        <v>149</v>
      </c>
      <c r="C15" s="320">
        <v>968</v>
      </c>
      <c r="D15" s="320">
        <v>106</v>
      </c>
      <c r="E15" s="373">
        <f t="shared" si="1"/>
        <v>1074</v>
      </c>
      <c r="F15" s="320">
        <v>76315</v>
      </c>
      <c r="G15" s="320">
        <v>15174</v>
      </c>
      <c r="H15" s="373">
        <f t="shared" si="2"/>
        <v>91489</v>
      </c>
      <c r="I15" s="392">
        <v>472</v>
      </c>
      <c r="J15" s="392">
        <v>22648</v>
      </c>
      <c r="K15" s="392">
        <v>1499</v>
      </c>
      <c r="L15" s="392">
        <v>6925</v>
      </c>
      <c r="M15" s="392">
        <v>39</v>
      </c>
      <c r="N15" s="392">
        <v>223</v>
      </c>
      <c r="O15" s="393">
        <f t="shared" si="0"/>
        <v>31806</v>
      </c>
      <c r="P15" s="323">
        <f t="shared" si="3"/>
        <v>124369</v>
      </c>
      <c r="Q15" s="208"/>
    </row>
    <row r="16" spans="1:23" ht="15" customHeight="1" x14ac:dyDescent="0.2">
      <c r="A16" s="210">
        <f t="shared" si="4"/>
        <v>11</v>
      </c>
      <c r="B16" s="207" t="s">
        <v>150</v>
      </c>
      <c r="C16" s="320">
        <v>216</v>
      </c>
      <c r="D16" s="320">
        <v>29</v>
      </c>
      <c r="E16" s="373">
        <f t="shared" si="1"/>
        <v>245</v>
      </c>
      <c r="F16" s="320">
        <v>14415</v>
      </c>
      <c r="G16" s="320">
        <v>2380</v>
      </c>
      <c r="H16" s="373">
        <f t="shared" si="2"/>
        <v>16795</v>
      </c>
      <c r="I16" s="392">
        <v>79</v>
      </c>
      <c r="J16" s="392">
        <v>4068</v>
      </c>
      <c r="K16" s="392">
        <v>307</v>
      </c>
      <c r="L16" s="392">
        <v>1037</v>
      </c>
      <c r="M16" s="392">
        <v>9</v>
      </c>
      <c r="N16" s="392">
        <v>63</v>
      </c>
      <c r="O16" s="393">
        <f t="shared" si="0"/>
        <v>5563</v>
      </c>
      <c r="P16" s="323">
        <f t="shared" si="3"/>
        <v>22603</v>
      </c>
      <c r="Q16" s="208"/>
      <c r="W16" s="211"/>
    </row>
    <row r="17" spans="1:17" ht="15" customHeight="1" x14ac:dyDescent="0.2">
      <c r="A17" s="210">
        <f t="shared" si="4"/>
        <v>12</v>
      </c>
      <c r="B17" s="207" t="s">
        <v>151</v>
      </c>
      <c r="C17" s="320">
        <v>97</v>
      </c>
      <c r="D17" s="320">
        <v>0</v>
      </c>
      <c r="E17" s="373">
        <f t="shared" si="1"/>
        <v>97</v>
      </c>
      <c r="F17" s="320">
        <v>2524</v>
      </c>
      <c r="G17" s="320">
        <v>55</v>
      </c>
      <c r="H17" s="373">
        <f t="shared" si="2"/>
        <v>2579</v>
      </c>
      <c r="I17" s="392">
        <v>3</v>
      </c>
      <c r="J17" s="392">
        <v>1191</v>
      </c>
      <c r="K17" s="392">
        <v>305</v>
      </c>
      <c r="L17" s="392">
        <v>1117</v>
      </c>
      <c r="M17" s="392">
        <v>9</v>
      </c>
      <c r="N17" s="392">
        <v>17</v>
      </c>
      <c r="O17" s="393">
        <f t="shared" si="0"/>
        <v>2642</v>
      </c>
      <c r="P17" s="323">
        <f t="shared" si="3"/>
        <v>5318</v>
      </c>
      <c r="Q17" s="208"/>
    </row>
    <row r="18" spans="1:17" ht="15" customHeight="1" x14ac:dyDescent="0.2">
      <c r="A18" s="210">
        <f t="shared" si="4"/>
        <v>13</v>
      </c>
      <c r="B18" s="207" t="s">
        <v>152</v>
      </c>
      <c r="C18" s="320">
        <v>41</v>
      </c>
      <c r="D18" s="320">
        <v>1</v>
      </c>
      <c r="E18" s="373">
        <f t="shared" si="1"/>
        <v>42</v>
      </c>
      <c r="F18" s="320">
        <v>2477</v>
      </c>
      <c r="G18" s="320">
        <v>115</v>
      </c>
      <c r="H18" s="373">
        <f t="shared" si="2"/>
        <v>2592</v>
      </c>
      <c r="I18" s="392">
        <v>3</v>
      </c>
      <c r="J18" s="392">
        <v>1010</v>
      </c>
      <c r="K18" s="392">
        <v>343</v>
      </c>
      <c r="L18" s="392">
        <v>862</v>
      </c>
      <c r="M18" s="392">
        <v>5</v>
      </c>
      <c r="N18" s="392">
        <v>9</v>
      </c>
      <c r="O18" s="393">
        <f t="shared" si="0"/>
        <v>2232</v>
      </c>
      <c r="P18" s="323">
        <f t="shared" si="3"/>
        <v>4866</v>
      </c>
      <c r="Q18" s="208"/>
    </row>
    <row r="19" spans="1:17" ht="15" customHeight="1" x14ac:dyDescent="0.2">
      <c r="A19" s="210">
        <f t="shared" si="4"/>
        <v>14</v>
      </c>
      <c r="B19" s="207" t="s">
        <v>153</v>
      </c>
      <c r="C19" s="320">
        <v>336</v>
      </c>
      <c r="D19" s="320">
        <v>33</v>
      </c>
      <c r="E19" s="373">
        <f t="shared" si="1"/>
        <v>369</v>
      </c>
      <c r="F19" s="320">
        <v>17107</v>
      </c>
      <c r="G19" s="320">
        <v>2218</v>
      </c>
      <c r="H19" s="373">
        <f t="shared" si="2"/>
        <v>19325</v>
      </c>
      <c r="I19" s="392">
        <v>69</v>
      </c>
      <c r="J19" s="392">
        <v>4806</v>
      </c>
      <c r="K19" s="392">
        <v>373</v>
      </c>
      <c r="L19" s="392">
        <v>1241</v>
      </c>
      <c r="M19" s="392">
        <v>20</v>
      </c>
      <c r="N19" s="392">
        <v>101</v>
      </c>
      <c r="O19" s="393">
        <f t="shared" si="0"/>
        <v>6610</v>
      </c>
      <c r="P19" s="323">
        <f t="shared" si="3"/>
        <v>26304</v>
      </c>
      <c r="Q19" s="208"/>
    </row>
    <row r="20" spans="1:17" ht="15" customHeight="1" x14ac:dyDescent="0.2">
      <c r="A20" s="210">
        <f t="shared" si="4"/>
        <v>15</v>
      </c>
      <c r="B20" s="207" t="s">
        <v>154</v>
      </c>
      <c r="C20" s="320">
        <v>213</v>
      </c>
      <c r="D20" s="320">
        <v>21</v>
      </c>
      <c r="E20" s="373">
        <f t="shared" si="1"/>
        <v>234</v>
      </c>
      <c r="F20" s="320">
        <v>13775</v>
      </c>
      <c r="G20" s="320">
        <v>1877</v>
      </c>
      <c r="H20" s="373">
        <f t="shared" si="2"/>
        <v>15652</v>
      </c>
      <c r="I20" s="392">
        <v>34</v>
      </c>
      <c r="J20" s="392">
        <v>3968</v>
      </c>
      <c r="K20" s="392">
        <v>301</v>
      </c>
      <c r="L20" s="392">
        <v>984</v>
      </c>
      <c r="M20" s="392">
        <v>7</v>
      </c>
      <c r="N20" s="392">
        <v>60</v>
      </c>
      <c r="O20" s="393">
        <f t="shared" si="0"/>
        <v>5354</v>
      </c>
      <c r="P20" s="323">
        <f t="shared" si="3"/>
        <v>21240</v>
      </c>
      <c r="Q20" s="208"/>
    </row>
    <row r="21" spans="1:17" ht="15" customHeight="1" x14ac:dyDescent="0.2">
      <c r="A21" s="210">
        <f t="shared" si="4"/>
        <v>16</v>
      </c>
      <c r="B21" s="207" t="s">
        <v>155</v>
      </c>
      <c r="C21" s="320">
        <v>2791</v>
      </c>
      <c r="D21" s="320">
        <v>701</v>
      </c>
      <c r="E21" s="373">
        <f t="shared" si="1"/>
        <v>3492</v>
      </c>
      <c r="F21" s="320">
        <v>166594</v>
      </c>
      <c r="G21" s="320">
        <v>62666</v>
      </c>
      <c r="H21" s="373">
        <f t="shared" si="2"/>
        <v>229260</v>
      </c>
      <c r="I21" s="392">
        <v>2034</v>
      </c>
      <c r="J21" s="392">
        <v>45416</v>
      </c>
      <c r="K21" s="392">
        <v>4156</v>
      </c>
      <c r="L21" s="392">
        <v>15977</v>
      </c>
      <c r="M21" s="392">
        <v>90</v>
      </c>
      <c r="N21" s="392">
        <v>446</v>
      </c>
      <c r="O21" s="393">
        <f t="shared" si="0"/>
        <v>68119</v>
      </c>
      <c r="P21" s="323">
        <f t="shared" si="3"/>
        <v>300871</v>
      </c>
      <c r="Q21" s="208"/>
    </row>
    <row r="22" spans="1:17" ht="15" customHeight="1" x14ac:dyDescent="0.2">
      <c r="A22" s="210">
        <f t="shared" si="4"/>
        <v>17</v>
      </c>
      <c r="B22" s="207" t="s">
        <v>156</v>
      </c>
      <c r="C22" s="320">
        <v>344</v>
      </c>
      <c r="D22" s="320">
        <v>51</v>
      </c>
      <c r="E22" s="373">
        <f t="shared" si="1"/>
        <v>395</v>
      </c>
      <c r="F22" s="320">
        <v>27791</v>
      </c>
      <c r="G22" s="320">
        <v>7895</v>
      </c>
      <c r="H22" s="373">
        <f t="shared" si="2"/>
        <v>35686</v>
      </c>
      <c r="I22" s="392">
        <v>233</v>
      </c>
      <c r="J22" s="392">
        <v>7633</v>
      </c>
      <c r="K22" s="392">
        <v>598</v>
      </c>
      <c r="L22" s="392">
        <v>2022</v>
      </c>
      <c r="M22" s="392">
        <v>21</v>
      </c>
      <c r="N22" s="392">
        <v>105</v>
      </c>
      <c r="O22" s="393">
        <f t="shared" si="0"/>
        <v>10612</v>
      </c>
      <c r="P22" s="323">
        <f t="shared" si="3"/>
        <v>46693</v>
      </c>
      <c r="Q22" s="208"/>
    </row>
    <row r="23" spans="1:17" ht="15" customHeight="1" x14ac:dyDescent="0.2">
      <c r="A23" s="210">
        <f t="shared" si="4"/>
        <v>18</v>
      </c>
      <c r="B23" s="212" t="s">
        <v>157</v>
      </c>
      <c r="C23" s="320">
        <v>123</v>
      </c>
      <c r="D23" s="320">
        <v>7</v>
      </c>
      <c r="E23" s="373">
        <f t="shared" si="1"/>
        <v>130</v>
      </c>
      <c r="F23" s="320">
        <v>7864</v>
      </c>
      <c r="G23" s="320">
        <v>490</v>
      </c>
      <c r="H23" s="373">
        <f t="shared" si="2"/>
        <v>8354</v>
      </c>
      <c r="I23" s="392">
        <v>18</v>
      </c>
      <c r="J23" s="392">
        <v>2308</v>
      </c>
      <c r="K23" s="392">
        <v>209</v>
      </c>
      <c r="L23" s="392">
        <v>704</v>
      </c>
      <c r="M23" s="392">
        <v>6</v>
      </c>
      <c r="N23" s="392">
        <v>39</v>
      </c>
      <c r="O23" s="393">
        <f t="shared" si="0"/>
        <v>3284</v>
      </c>
      <c r="P23" s="323">
        <f t="shared" si="3"/>
        <v>11768</v>
      </c>
      <c r="Q23" s="208"/>
    </row>
    <row r="24" spans="1:17" ht="15" customHeight="1" x14ac:dyDescent="0.2">
      <c r="A24" s="210">
        <f t="shared" si="4"/>
        <v>19</v>
      </c>
      <c r="B24" s="212" t="s">
        <v>158</v>
      </c>
      <c r="C24" s="320">
        <v>771</v>
      </c>
      <c r="D24" s="320">
        <v>49</v>
      </c>
      <c r="E24" s="373">
        <f t="shared" si="1"/>
        <v>820</v>
      </c>
      <c r="F24" s="320">
        <v>30891</v>
      </c>
      <c r="G24" s="320">
        <v>2809</v>
      </c>
      <c r="H24" s="373">
        <f t="shared" si="2"/>
        <v>33700</v>
      </c>
      <c r="I24" s="392">
        <v>73</v>
      </c>
      <c r="J24" s="392">
        <v>9551</v>
      </c>
      <c r="K24" s="392">
        <v>924</v>
      </c>
      <c r="L24" s="392">
        <v>2642</v>
      </c>
      <c r="M24" s="392">
        <v>40</v>
      </c>
      <c r="N24" s="392">
        <v>101</v>
      </c>
      <c r="O24" s="393">
        <f t="shared" si="0"/>
        <v>13331</v>
      </c>
      <c r="P24" s="323">
        <f t="shared" si="3"/>
        <v>47851</v>
      </c>
      <c r="Q24" s="208"/>
    </row>
    <row r="25" spans="1:17" ht="15" customHeight="1" x14ac:dyDescent="0.2">
      <c r="A25" s="206">
        <f t="shared" si="4"/>
        <v>20</v>
      </c>
      <c r="B25" s="207" t="s">
        <v>159</v>
      </c>
      <c r="C25" s="320">
        <v>907</v>
      </c>
      <c r="D25" s="320">
        <v>223</v>
      </c>
      <c r="E25" s="373">
        <f t="shared" si="1"/>
        <v>1130</v>
      </c>
      <c r="F25" s="320">
        <v>52886</v>
      </c>
      <c r="G25" s="320">
        <v>16986</v>
      </c>
      <c r="H25" s="373">
        <f t="shared" si="2"/>
        <v>69872</v>
      </c>
      <c r="I25" s="392">
        <v>402</v>
      </c>
      <c r="J25" s="392">
        <v>13230</v>
      </c>
      <c r="K25" s="392">
        <v>1289</v>
      </c>
      <c r="L25" s="392">
        <v>3898</v>
      </c>
      <c r="M25" s="392">
        <v>25</v>
      </c>
      <c r="N25" s="392">
        <v>197</v>
      </c>
      <c r="O25" s="393">
        <f t="shared" si="0"/>
        <v>19041</v>
      </c>
      <c r="P25" s="323">
        <f t="shared" si="3"/>
        <v>90043</v>
      </c>
      <c r="Q25" s="208"/>
    </row>
    <row r="26" spans="1:17" ht="15" customHeight="1" x14ac:dyDescent="0.2">
      <c r="A26" s="206">
        <f t="shared" si="4"/>
        <v>21</v>
      </c>
      <c r="B26" s="207" t="s">
        <v>160</v>
      </c>
      <c r="C26" s="320">
        <v>466</v>
      </c>
      <c r="D26" s="320">
        <v>10</v>
      </c>
      <c r="E26" s="373">
        <f t="shared" si="1"/>
        <v>476</v>
      </c>
      <c r="F26" s="320">
        <v>21639</v>
      </c>
      <c r="G26" s="320">
        <v>1001</v>
      </c>
      <c r="H26" s="373">
        <f t="shared" si="2"/>
        <v>22640</v>
      </c>
      <c r="I26" s="392">
        <v>43</v>
      </c>
      <c r="J26" s="392">
        <v>9287</v>
      </c>
      <c r="K26" s="392">
        <v>2652</v>
      </c>
      <c r="L26" s="392">
        <v>9767</v>
      </c>
      <c r="M26" s="392">
        <v>19</v>
      </c>
      <c r="N26" s="392">
        <v>60</v>
      </c>
      <c r="O26" s="393">
        <f t="shared" si="0"/>
        <v>21828</v>
      </c>
      <c r="P26" s="323">
        <f t="shared" si="3"/>
        <v>44944</v>
      </c>
      <c r="Q26" s="208"/>
    </row>
    <row r="27" spans="1:17" ht="15" customHeight="1" x14ac:dyDescent="0.2">
      <c r="A27" s="206">
        <f t="shared" si="4"/>
        <v>22</v>
      </c>
      <c r="B27" s="207" t="s">
        <v>161</v>
      </c>
      <c r="C27" s="320">
        <v>209</v>
      </c>
      <c r="D27" s="320">
        <v>43</v>
      </c>
      <c r="E27" s="373">
        <f t="shared" si="1"/>
        <v>252</v>
      </c>
      <c r="F27" s="320">
        <v>19119</v>
      </c>
      <c r="G27" s="320">
        <v>5677</v>
      </c>
      <c r="H27" s="373">
        <f t="shared" si="2"/>
        <v>24796</v>
      </c>
      <c r="I27" s="392">
        <v>166</v>
      </c>
      <c r="J27" s="392">
        <v>5328</v>
      </c>
      <c r="K27" s="392">
        <v>466</v>
      </c>
      <c r="L27" s="392">
        <v>1665</v>
      </c>
      <c r="M27" s="392">
        <v>20</v>
      </c>
      <c r="N27" s="392">
        <v>150</v>
      </c>
      <c r="O27" s="393">
        <f t="shared" si="0"/>
        <v>7795</v>
      </c>
      <c r="P27" s="323">
        <f t="shared" si="3"/>
        <v>32843</v>
      </c>
      <c r="Q27" s="208"/>
    </row>
    <row r="28" spans="1:17" ht="15" customHeight="1" x14ac:dyDescent="0.2">
      <c r="A28" s="206">
        <f t="shared" si="4"/>
        <v>23</v>
      </c>
      <c r="B28" s="207" t="s">
        <v>162</v>
      </c>
      <c r="C28" s="320">
        <v>592</v>
      </c>
      <c r="D28" s="320">
        <v>32</v>
      </c>
      <c r="E28" s="373">
        <f t="shared" si="1"/>
        <v>624</v>
      </c>
      <c r="F28" s="320">
        <v>25075</v>
      </c>
      <c r="G28" s="320">
        <v>988</v>
      </c>
      <c r="H28" s="373">
        <f t="shared" si="2"/>
        <v>26063</v>
      </c>
      <c r="I28" s="392">
        <v>25</v>
      </c>
      <c r="J28" s="392">
        <v>10307</v>
      </c>
      <c r="K28" s="392">
        <v>1083</v>
      </c>
      <c r="L28" s="392">
        <v>5841</v>
      </c>
      <c r="M28" s="392">
        <v>14</v>
      </c>
      <c r="N28" s="392">
        <v>70</v>
      </c>
      <c r="O28" s="393">
        <f t="shared" si="0"/>
        <v>17340</v>
      </c>
      <c r="P28" s="323">
        <f t="shared" si="3"/>
        <v>44027</v>
      </c>
      <c r="Q28" s="208"/>
    </row>
    <row r="29" spans="1:17" ht="15" customHeight="1" x14ac:dyDescent="0.2">
      <c r="A29" s="206">
        <f t="shared" si="4"/>
        <v>24</v>
      </c>
      <c r="B29" s="207" t="s">
        <v>163</v>
      </c>
      <c r="C29" s="320">
        <v>205</v>
      </c>
      <c r="D29" s="320">
        <v>12</v>
      </c>
      <c r="E29" s="373">
        <f t="shared" si="1"/>
        <v>217</v>
      </c>
      <c r="F29" s="320">
        <v>9259</v>
      </c>
      <c r="G29" s="320">
        <v>496</v>
      </c>
      <c r="H29" s="373">
        <f t="shared" si="2"/>
        <v>9755</v>
      </c>
      <c r="I29" s="392">
        <v>23</v>
      </c>
      <c r="J29" s="392">
        <v>3589</v>
      </c>
      <c r="K29" s="392">
        <v>340</v>
      </c>
      <c r="L29" s="392">
        <v>1283</v>
      </c>
      <c r="M29" s="392">
        <v>12</v>
      </c>
      <c r="N29" s="392">
        <v>22</v>
      </c>
      <c r="O29" s="393">
        <f t="shared" si="0"/>
        <v>5269</v>
      </c>
      <c r="P29" s="323">
        <f t="shared" si="3"/>
        <v>15241</v>
      </c>
      <c r="Q29" s="208"/>
    </row>
    <row r="30" spans="1:17" ht="15" customHeight="1" x14ac:dyDescent="0.2">
      <c r="A30" s="206">
        <f t="shared" si="4"/>
        <v>25</v>
      </c>
      <c r="B30" s="207" t="s">
        <v>164</v>
      </c>
      <c r="C30" s="320">
        <v>459</v>
      </c>
      <c r="D30" s="320">
        <v>15</v>
      </c>
      <c r="E30" s="373">
        <f t="shared" si="1"/>
        <v>474</v>
      </c>
      <c r="F30" s="320">
        <v>20566</v>
      </c>
      <c r="G30" s="320">
        <v>524</v>
      </c>
      <c r="H30" s="373">
        <f t="shared" si="2"/>
        <v>21090</v>
      </c>
      <c r="I30" s="392">
        <v>19</v>
      </c>
      <c r="J30" s="392">
        <v>8896</v>
      </c>
      <c r="K30" s="392">
        <v>1439</v>
      </c>
      <c r="L30" s="392">
        <v>4148</v>
      </c>
      <c r="M30" s="392">
        <v>30</v>
      </c>
      <c r="N30" s="392">
        <v>89</v>
      </c>
      <c r="O30" s="393">
        <f t="shared" si="0"/>
        <v>14621</v>
      </c>
      <c r="P30" s="323">
        <f t="shared" si="3"/>
        <v>36185</v>
      </c>
      <c r="Q30" s="208"/>
    </row>
    <row r="31" spans="1:17" ht="15" customHeight="1" x14ac:dyDescent="0.2">
      <c r="A31" s="206">
        <f t="shared" si="4"/>
        <v>26</v>
      </c>
      <c r="B31" s="207" t="s">
        <v>165</v>
      </c>
      <c r="C31" s="320">
        <v>911</v>
      </c>
      <c r="D31" s="320">
        <v>106</v>
      </c>
      <c r="E31" s="373">
        <f t="shared" si="1"/>
        <v>1017</v>
      </c>
      <c r="F31" s="320">
        <v>58939</v>
      </c>
      <c r="G31" s="320">
        <v>10215</v>
      </c>
      <c r="H31" s="373">
        <f t="shared" si="2"/>
        <v>69154</v>
      </c>
      <c r="I31" s="392">
        <v>307</v>
      </c>
      <c r="J31" s="392">
        <v>17872</v>
      </c>
      <c r="K31" s="392">
        <v>1283</v>
      </c>
      <c r="L31" s="392">
        <v>5661</v>
      </c>
      <c r="M31" s="392">
        <v>12</v>
      </c>
      <c r="N31" s="392">
        <v>176</v>
      </c>
      <c r="O31" s="393">
        <f t="shared" si="0"/>
        <v>25311</v>
      </c>
      <c r="P31" s="323">
        <f t="shared" si="3"/>
        <v>95482</v>
      </c>
      <c r="Q31" s="208"/>
    </row>
    <row r="32" spans="1:17" ht="15" customHeight="1" x14ac:dyDescent="0.2">
      <c r="A32" s="206">
        <f t="shared" si="4"/>
        <v>27</v>
      </c>
      <c r="B32" s="207" t="s">
        <v>166</v>
      </c>
      <c r="C32" s="320">
        <v>897</v>
      </c>
      <c r="D32" s="320">
        <v>62</v>
      </c>
      <c r="E32" s="373">
        <f t="shared" si="1"/>
        <v>959</v>
      </c>
      <c r="F32" s="320">
        <v>41563</v>
      </c>
      <c r="G32" s="320">
        <v>3159</v>
      </c>
      <c r="H32" s="373">
        <f t="shared" si="2"/>
        <v>44722</v>
      </c>
      <c r="I32" s="392">
        <v>90</v>
      </c>
      <c r="J32" s="392">
        <v>13376</v>
      </c>
      <c r="K32" s="392">
        <v>2837</v>
      </c>
      <c r="L32" s="392">
        <v>8285</v>
      </c>
      <c r="M32" s="392">
        <v>24</v>
      </c>
      <c r="N32" s="392">
        <v>98</v>
      </c>
      <c r="O32" s="393">
        <f t="shared" si="0"/>
        <v>24710</v>
      </c>
      <c r="P32" s="323">
        <f t="shared" si="3"/>
        <v>70391</v>
      </c>
      <c r="Q32" s="208"/>
    </row>
    <row r="33" spans="1:28" ht="15" customHeight="1" x14ac:dyDescent="0.2">
      <c r="A33" s="206">
        <f t="shared" si="4"/>
        <v>28</v>
      </c>
      <c r="B33" s="207" t="s">
        <v>167</v>
      </c>
      <c r="C33" s="320">
        <v>494</v>
      </c>
      <c r="D33" s="320">
        <v>94</v>
      </c>
      <c r="E33" s="373">
        <f t="shared" si="1"/>
        <v>588</v>
      </c>
      <c r="F33" s="320">
        <v>24756</v>
      </c>
      <c r="G33" s="320">
        <v>5529</v>
      </c>
      <c r="H33" s="373">
        <f t="shared" si="2"/>
        <v>30285</v>
      </c>
      <c r="I33" s="392">
        <v>216</v>
      </c>
      <c r="J33" s="392">
        <v>9497</v>
      </c>
      <c r="K33" s="392">
        <v>780</v>
      </c>
      <c r="L33" s="392">
        <v>2709</v>
      </c>
      <c r="M33" s="392">
        <v>26</v>
      </c>
      <c r="N33" s="392">
        <v>135</v>
      </c>
      <c r="O33" s="393">
        <f t="shared" si="0"/>
        <v>13363</v>
      </c>
      <c r="P33" s="323">
        <f t="shared" si="3"/>
        <v>44236</v>
      </c>
      <c r="Q33" s="208"/>
    </row>
    <row r="34" spans="1:28" ht="15" customHeight="1" x14ac:dyDescent="0.2">
      <c r="A34" s="210">
        <f t="shared" si="4"/>
        <v>29</v>
      </c>
      <c r="B34" s="207" t="s">
        <v>168</v>
      </c>
      <c r="C34" s="320">
        <v>118</v>
      </c>
      <c r="D34" s="320">
        <v>5</v>
      </c>
      <c r="E34" s="373">
        <f t="shared" si="1"/>
        <v>123</v>
      </c>
      <c r="F34" s="320">
        <v>4923</v>
      </c>
      <c r="G34" s="320">
        <v>191</v>
      </c>
      <c r="H34" s="373">
        <f t="shared" si="2"/>
        <v>5114</v>
      </c>
      <c r="I34" s="392">
        <v>8</v>
      </c>
      <c r="J34" s="392">
        <v>2210</v>
      </c>
      <c r="K34" s="392">
        <v>240</v>
      </c>
      <c r="L34" s="392">
        <v>689</v>
      </c>
      <c r="M34" s="392">
        <v>4</v>
      </c>
      <c r="N34" s="392">
        <v>20</v>
      </c>
      <c r="O34" s="393">
        <f t="shared" si="0"/>
        <v>3171</v>
      </c>
      <c r="P34" s="323">
        <f t="shared" si="3"/>
        <v>8408</v>
      </c>
      <c r="Q34" s="208"/>
    </row>
    <row r="35" spans="1:28" ht="15" customHeight="1" x14ac:dyDescent="0.2">
      <c r="A35" s="210">
        <f t="shared" si="4"/>
        <v>30</v>
      </c>
      <c r="B35" s="207" t="s">
        <v>169</v>
      </c>
      <c r="C35" s="320">
        <v>8</v>
      </c>
      <c r="D35" s="320">
        <v>0</v>
      </c>
      <c r="E35" s="373">
        <f t="shared" si="1"/>
        <v>8</v>
      </c>
      <c r="F35" s="320">
        <v>833</v>
      </c>
      <c r="G35" s="320">
        <v>12</v>
      </c>
      <c r="H35" s="373">
        <f t="shared" si="2"/>
        <v>845</v>
      </c>
      <c r="I35" s="392">
        <v>1</v>
      </c>
      <c r="J35" s="392">
        <v>423</v>
      </c>
      <c r="K35" s="392">
        <v>177</v>
      </c>
      <c r="L35" s="392">
        <v>483</v>
      </c>
      <c r="M35" s="392">
        <v>0</v>
      </c>
      <c r="N35" s="392">
        <v>3</v>
      </c>
      <c r="O35" s="393">
        <f t="shared" si="0"/>
        <v>1087</v>
      </c>
      <c r="P35" s="323">
        <f t="shared" si="3"/>
        <v>1940</v>
      </c>
      <c r="Q35" s="208"/>
    </row>
    <row r="36" spans="1:28" ht="15" customHeight="1" x14ac:dyDescent="0.2">
      <c r="A36" s="210">
        <f t="shared" si="4"/>
        <v>31</v>
      </c>
      <c r="B36" s="207" t="s">
        <v>170</v>
      </c>
      <c r="C36" s="320">
        <v>755</v>
      </c>
      <c r="D36" s="320">
        <v>69</v>
      </c>
      <c r="E36" s="373">
        <f t="shared" si="1"/>
        <v>824</v>
      </c>
      <c r="F36" s="320">
        <v>48719</v>
      </c>
      <c r="G36" s="320">
        <v>5346</v>
      </c>
      <c r="H36" s="373">
        <f t="shared" si="2"/>
        <v>54065</v>
      </c>
      <c r="I36" s="392">
        <v>129</v>
      </c>
      <c r="J36" s="392">
        <v>12849</v>
      </c>
      <c r="K36" s="392">
        <v>2149</v>
      </c>
      <c r="L36" s="392">
        <v>8336</v>
      </c>
      <c r="M36" s="392">
        <v>32</v>
      </c>
      <c r="N36" s="392">
        <v>133</v>
      </c>
      <c r="O36" s="393">
        <f t="shared" si="0"/>
        <v>23628</v>
      </c>
      <c r="P36" s="323">
        <f t="shared" si="3"/>
        <v>78517</v>
      </c>
      <c r="Q36" s="208"/>
    </row>
    <row r="37" spans="1:28" ht="15" customHeight="1" x14ac:dyDescent="0.2">
      <c r="A37" s="210">
        <f t="shared" si="4"/>
        <v>32</v>
      </c>
      <c r="B37" s="207" t="s">
        <v>171</v>
      </c>
      <c r="C37" s="320">
        <v>380</v>
      </c>
      <c r="D37" s="320">
        <v>33</v>
      </c>
      <c r="E37" s="373">
        <f t="shared" si="1"/>
        <v>413</v>
      </c>
      <c r="F37" s="320">
        <v>22533</v>
      </c>
      <c r="G37" s="320">
        <v>2779</v>
      </c>
      <c r="H37" s="373">
        <f t="shared" si="2"/>
        <v>25312</v>
      </c>
      <c r="I37" s="392">
        <v>62</v>
      </c>
      <c r="J37" s="392">
        <v>6153</v>
      </c>
      <c r="K37" s="392">
        <v>527</v>
      </c>
      <c r="L37" s="392">
        <v>1714</v>
      </c>
      <c r="M37" s="392">
        <v>13</v>
      </c>
      <c r="N37" s="392">
        <v>79</v>
      </c>
      <c r="O37" s="393">
        <f t="shared" si="0"/>
        <v>8548</v>
      </c>
      <c r="P37" s="323">
        <f t="shared" si="3"/>
        <v>34273</v>
      </c>
      <c r="Q37" s="208"/>
    </row>
    <row r="38" spans="1:28" ht="15" customHeight="1" x14ac:dyDescent="0.2">
      <c r="A38" s="210">
        <f t="shared" si="4"/>
        <v>33</v>
      </c>
      <c r="B38" s="207" t="s">
        <v>247</v>
      </c>
      <c r="C38" s="320">
        <v>1152</v>
      </c>
      <c r="D38" s="320">
        <v>157</v>
      </c>
      <c r="E38" s="373">
        <f t="shared" si="1"/>
        <v>1309</v>
      </c>
      <c r="F38" s="320">
        <v>67838</v>
      </c>
      <c r="G38" s="320">
        <v>14048</v>
      </c>
      <c r="H38" s="373">
        <f t="shared" si="2"/>
        <v>81886</v>
      </c>
      <c r="I38" s="392">
        <v>367</v>
      </c>
      <c r="J38" s="392">
        <v>19827</v>
      </c>
      <c r="K38" s="392">
        <v>2598</v>
      </c>
      <c r="L38" s="392">
        <v>12270</v>
      </c>
      <c r="M38" s="392">
        <v>53</v>
      </c>
      <c r="N38" s="392">
        <v>262</v>
      </c>
      <c r="O38" s="393">
        <f t="shared" si="0"/>
        <v>35377</v>
      </c>
      <c r="P38" s="323">
        <f t="shared" si="3"/>
        <v>118572</v>
      </c>
      <c r="Q38" s="208"/>
    </row>
    <row r="39" spans="1:28" ht="15" customHeight="1" x14ac:dyDescent="0.2">
      <c r="A39" s="210">
        <f t="shared" si="4"/>
        <v>34</v>
      </c>
      <c r="B39" s="207" t="s">
        <v>172</v>
      </c>
      <c r="C39" s="320">
        <v>12654</v>
      </c>
      <c r="D39" s="320">
        <v>3163</v>
      </c>
      <c r="E39" s="373">
        <f t="shared" si="1"/>
        <v>15817</v>
      </c>
      <c r="F39" s="320">
        <v>792310</v>
      </c>
      <c r="G39" s="320">
        <v>318364</v>
      </c>
      <c r="H39" s="373">
        <f t="shared" si="2"/>
        <v>1110674</v>
      </c>
      <c r="I39" s="392">
        <v>7629</v>
      </c>
      <c r="J39" s="392">
        <v>213091</v>
      </c>
      <c r="K39" s="392">
        <v>19734</v>
      </c>
      <c r="L39" s="392">
        <v>92624</v>
      </c>
      <c r="M39" s="392">
        <v>243</v>
      </c>
      <c r="N39" s="392">
        <v>2062</v>
      </c>
      <c r="O39" s="393">
        <f t="shared" si="0"/>
        <v>335383</v>
      </c>
      <c r="P39" s="323">
        <f t="shared" si="3"/>
        <v>1461874</v>
      </c>
      <c r="Q39" s="208"/>
    </row>
    <row r="40" spans="1:28" ht="15" customHeight="1" x14ac:dyDescent="0.2">
      <c r="A40" s="210">
        <f t="shared" si="4"/>
        <v>35</v>
      </c>
      <c r="B40" s="207" t="s">
        <v>173</v>
      </c>
      <c r="C40" s="320">
        <v>4200</v>
      </c>
      <c r="D40" s="320">
        <v>1188</v>
      </c>
      <c r="E40" s="373">
        <f t="shared" si="1"/>
        <v>5388</v>
      </c>
      <c r="F40" s="320">
        <v>261848</v>
      </c>
      <c r="G40" s="320">
        <v>117655</v>
      </c>
      <c r="H40" s="373">
        <f t="shared" si="2"/>
        <v>379503</v>
      </c>
      <c r="I40" s="392">
        <v>3746</v>
      </c>
      <c r="J40" s="392">
        <v>72324</v>
      </c>
      <c r="K40" s="392">
        <v>5879</v>
      </c>
      <c r="L40" s="392">
        <v>32973</v>
      </c>
      <c r="M40" s="392">
        <v>99</v>
      </c>
      <c r="N40" s="392">
        <v>719</v>
      </c>
      <c r="O40" s="393">
        <f t="shared" si="0"/>
        <v>115740</v>
      </c>
      <c r="P40" s="323">
        <f t="shared" si="3"/>
        <v>500631</v>
      </c>
      <c r="Q40" s="208"/>
    </row>
    <row r="41" spans="1:28" ht="15" customHeight="1" x14ac:dyDescent="0.2">
      <c r="A41" s="210">
        <f t="shared" si="4"/>
        <v>36</v>
      </c>
      <c r="B41" s="207" t="s">
        <v>174</v>
      </c>
      <c r="C41" s="320">
        <v>117</v>
      </c>
      <c r="D41" s="320">
        <v>3</v>
      </c>
      <c r="E41" s="373">
        <f t="shared" si="1"/>
        <v>120</v>
      </c>
      <c r="F41" s="320">
        <v>3865</v>
      </c>
      <c r="G41" s="320">
        <v>137</v>
      </c>
      <c r="H41" s="373">
        <f t="shared" si="2"/>
        <v>4002</v>
      </c>
      <c r="I41" s="392">
        <v>8</v>
      </c>
      <c r="J41" s="392">
        <v>2326</v>
      </c>
      <c r="K41" s="392">
        <v>450</v>
      </c>
      <c r="L41" s="392">
        <v>1014</v>
      </c>
      <c r="M41" s="392">
        <v>14</v>
      </c>
      <c r="N41" s="392">
        <v>27</v>
      </c>
      <c r="O41" s="393">
        <f t="shared" si="0"/>
        <v>3839</v>
      </c>
      <c r="P41" s="323">
        <f t="shared" si="3"/>
        <v>7961</v>
      </c>
      <c r="Q41" s="208"/>
    </row>
    <row r="42" spans="1:28" ht="15" customHeight="1" x14ac:dyDescent="0.2">
      <c r="A42" s="210">
        <f t="shared" si="4"/>
        <v>37</v>
      </c>
      <c r="B42" s="212" t="s">
        <v>175</v>
      </c>
      <c r="C42" s="320">
        <v>351</v>
      </c>
      <c r="D42" s="320">
        <v>26</v>
      </c>
      <c r="E42" s="373">
        <f t="shared" si="1"/>
        <v>377</v>
      </c>
      <c r="F42" s="320">
        <v>21242</v>
      </c>
      <c r="G42" s="320">
        <v>2256</v>
      </c>
      <c r="H42" s="373">
        <f t="shared" si="2"/>
        <v>23498</v>
      </c>
      <c r="I42" s="392">
        <v>113</v>
      </c>
      <c r="J42" s="392">
        <v>7191</v>
      </c>
      <c r="K42" s="392">
        <v>522</v>
      </c>
      <c r="L42" s="392">
        <v>2060</v>
      </c>
      <c r="M42" s="392">
        <v>36</v>
      </c>
      <c r="N42" s="392">
        <v>137</v>
      </c>
      <c r="O42" s="393">
        <f t="shared" si="0"/>
        <v>10059</v>
      </c>
      <c r="P42" s="323">
        <f t="shared" si="3"/>
        <v>33934</v>
      </c>
      <c r="Q42" s="208"/>
    </row>
    <row r="43" spans="1:28" ht="15" customHeight="1" x14ac:dyDescent="0.2">
      <c r="A43" s="210">
        <f t="shared" si="4"/>
        <v>38</v>
      </c>
      <c r="B43" s="212" t="s">
        <v>176</v>
      </c>
      <c r="C43" s="320">
        <v>1473</v>
      </c>
      <c r="D43" s="320">
        <v>85</v>
      </c>
      <c r="E43" s="373">
        <f t="shared" si="1"/>
        <v>1558</v>
      </c>
      <c r="F43" s="320">
        <v>70219</v>
      </c>
      <c r="G43" s="320">
        <v>5505</v>
      </c>
      <c r="H43" s="373">
        <f t="shared" si="2"/>
        <v>75724</v>
      </c>
      <c r="I43" s="392">
        <v>134</v>
      </c>
      <c r="J43" s="392">
        <v>21528</v>
      </c>
      <c r="K43" s="392">
        <v>2372</v>
      </c>
      <c r="L43" s="392">
        <v>7637</v>
      </c>
      <c r="M43" s="392">
        <v>23</v>
      </c>
      <c r="N43" s="392">
        <v>124</v>
      </c>
      <c r="O43" s="393">
        <f t="shared" si="0"/>
        <v>31818</v>
      </c>
      <c r="P43" s="323">
        <f t="shared" si="3"/>
        <v>109100</v>
      </c>
      <c r="Q43" s="208"/>
    </row>
    <row r="44" spans="1:28" ht="15" customHeight="1" x14ac:dyDescent="0.2">
      <c r="A44" s="206">
        <f t="shared" si="4"/>
        <v>39</v>
      </c>
      <c r="B44" s="207" t="s">
        <v>177</v>
      </c>
      <c r="C44" s="320">
        <v>330</v>
      </c>
      <c r="D44" s="320">
        <v>57</v>
      </c>
      <c r="E44" s="373">
        <f t="shared" si="1"/>
        <v>387</v>
      </c>
      <c r="F44" s="320">
        <v>21377</v>
      </c>
      <c r="G44" s="320">
        <v>5341</v>
      </c>
      <c r="H44" s="373">
        <f t="shared" si="2"/>
        <v>26718</v>
      </c>
      <c r="I44" s="392">
        <v>183</v>
      </c>
      <c r="J44" s="392">
        <v>5946</v>
      </c>
      <c r="K44" s="392">
        <v>478</v>
      </c>
      <c r="L44" s="392">
        <v>1859</v>
      </c>
      <c r="M44" s="392">
        <v>29</v>
      </c>
      <c r="N44" s="392">
        <v>142</v>
      </c>
      <c r="O44" s="393">
        <f t="shared" si="0"/>
        <v>8637</v>
      </c>
      <c r="P44" s="323">
        <f t="shared" si="3"/>
        <v>35742</v>
      </c>
      <c r="Q44" s="208"/>
    </row>
    <row r="45" spans="1:28" ht="15" customHeight="1" x14ac:dyDescent="0.2">
      <c r="A45" s="342">
        <f t="shared" si="4"/>
        <v>40</v>
      </c>
      <c r="B45" s="343" t="s">
        <v>313</v>
      </c>
      <c r="C45" s="344">
        <v>195</v>
      </c>
      <c r="D45" s="344">
        <v>7</v>
      </c>
      <c r="E45" s="391">
        <f t="shared" si="1"/>
        <v>202</v>
      </c>
      <c r="F45" s="344">
        <v>10597</v>
      </c>
      <c r="G45" s="344">
        <v>737</v>
      </c>
      <c r="H45" s="391">
        <f t="shared" si="2"/>
        <v>11334</v>
      </c>
      <c r="I45" s="394">
        <v>17</v>
      </c>
      <c r="J45" s="394">
        <v>3542</v>
      </c>
      <c r="K45" s="394">
        <v>377</v>
      </c>
      <c r="L45" s="394">
        <v>1121</v>
      </c>
      <c r="M45" s="394">
        <v>1</v>
      </c>
      <c r="N45" s="394">
        <v>23</v>
      </c>
      <c r="O45" s="395">
        <f t="shared" si="0"/>
        <v>5081</v>
      </c>
      <c r="P45" s="432">
        <f t="shared" si="3"/>
        <v>16617</v>
      </c>
      <c r="Q45" s="205"/>
      <c r="R45" s="205"/>
      <c r="V45" s="205"/>
      <c r="W45" s="205"/>
      <c r="X45" s="205"/>
      <c r="Y45" s="205"/>
      <c r="Z45" s="205"/>
      <c r="AA45" s="205"/>
      <c r="AB45" s="205"/>
    </row>
    <row r="46" spans="1:28" ht="15" customHeight="1" x14ac:dyDescent="0.2">
      <c r="A46" s="948" t="s">
        <v>448</v>
      </c>
      <c r="B46" s="948"/>
      <c r="C46" s="948"/>
      <c r="D46" s="948"/>
      <c r="E46" s="948"/>
      <c r="F46" s="948"/>
      <c r="G46" s="948"/>
      <c r="H46" s="948"/>
      <c r="I46" s="948"/>
      <c r="J46" s="948"/>
      <c r="K46" s="948"/>
      <c r="L46" s="948"/>
      <c r="M46" s="948"/>
      <c r="N46" s="948"/>
      <c r="O46" s="948"/>
      <c r="P46" s="948"/>
      <c r="Q46" s="205"/>
      <c r="R46" s="205"/>
      <c r="V46" s="205"/>
      <c r="W46" s="205"/>
      <c r="X46" s="205"/>
      <c r="Y46" s="205"/>
      <c r="Z46" s="205"/>
      <c r="AA46" s="205"/>
      <c r="AB46" s="205"/>
    </row>
    <row r="47" spans="1:28" s="205" customFormat="1" ht="39" customHeight="1" x14ac:dyDescent="0.2">
      <c r="A47" s="934" t="s">
        <v>306</v>
      </c>
      <c r="B47" s="932" t="s">
        <v>307</v>
      </c>
      <c r="C47" s="943" t="s">
        <v>303</v>
      </c>
      <c r="D47" s="943"/>
      <c r="E47" s="943"/>
      <c r="F47" s="943" t="s">
        <v>304</v>
      </c>
      <c r="G47" s="943"/>
      <c r="H47" s="943"/>
      <c r="I47" s="944" t="s">
        <v>305</v>
      </c>
      <c r="J47" s="944"/>
      <c r="K47" s="944"/>
      <c r="L47" s="944"/>
      <c r="M47" s="944"/>
      <c r="N47" s="944"/>
      <c r="O47" s="944"/>
      <c r="P47" s="936" t="s">
        <v>310</v>
      </c>
    </row>
    <row r="48" spans="1:28" s="205" customFormat="1" ht="39" customHeight="1" x14ac:dyDescent="0.2">
      <c r="A48" s="935"/>
      <c r="B48" s="933"/>
      <c r="C48" s="815" t="s">
        <v>220</v>
      </c>
      <c r="D48" s="815" t="s">
        <v>219</v>
      </c>
      <c r="E48" s="815" t="s">
        <v>139</v>
      </c>
      <c r="F48" s="815" t="s">
        <v>220</v>
      </c>
      <c r="G48" s="815" t="s">
        <v>219</v>
      </c>
      <c r="H48" s="815" t="s">
        <v>139</v>
      </c>
      <c r="I48" s="816" t="s">
        <v>353</v>
      </c>
      <c r="J48" s="816" t="s">
        <v>354</v>
      </c>
      <c r="K48" s="816" t="s">
        <v>355</v>
      </c>
      <c r="L48" s="816" t="s">
        <v>356</v>
      </c>
      <c r="M48" s="816" t="s">
        <v>308</v>
      </c>
      <c r="N48" s="816" t="s">
        <v>309</v>
      </c>
      <c r="O48" s="816" t="s">
        <v>310</v>
      </c>
      <c r="P48" s="937"/>
    </row>
    <row r="49" spans="1:45" ht="15" customHeight="1" x14ac:dyDescent="0.2">
      <c r="A49" s="206">
        <f>+A45+1</f>
        <v>41</v>
      </c>
      <c r="B49" s="207" t="s">
        <v>178</v>
      </c>
      <c r="C49" s="320">
        <v>1823</v>
      </c>
      <c r="D49" s="320">
        <v>201</v>
      </c>
      <c r="E49" s="373">
        <f>SUM(C49:D49)</f>
        <v>2024</v>
      </c>
      <c r="F49" s="320">
        <v>105909</v>
      </c>
      <c r="G49" s="320">
        <v>14878</v>
      </c>
      <c r="H49" s="373">
        <f>SUM(F49:G49)</f>
        <v>120787</v>
      </c>
      <c r="I49" s="392">
        <v>433</v>
      </c>
      <c r="J49" s="392">
        <v>28858</v>
      </c>
      <c r="K49" s="392">
        <v>3199</v>
      </c>
      <c r="L49" s="392">
        <v>11337</v>
      </c>
      <c r="M49" s="392">
        <v>44</v>
      </c>
      <c r="N49" s="392">
        <v>303</v>
      </c>
      <c r="O49" s="393">
        <f t="shared" ref="O49:O90" si="5">SUM(I49:N49)</f>
        <v>44174</v>
      </c>
      <c r="P49" s="323">
        <f>+E49+H49+O49</f>
        <v>166985</v>
      </c>
      <c r="Q49" s="213"/>
      <c r="AO49" s="205"/>
      <c r="AP49" s="205"/>
      <c r="AQ49" s="205"/>
      <c r="AR49" s="205"/>
      <c r="AS49" s="205"/>
    </row>
    <row r="50" spans="1:45" ht="15" customHeight="1" x14ac:dyDescent="0.2">
      <c r="A50" s="206">
        <f t="shared" ref="A50:A89" si="6">+A49+1</f>
        <v>42</v>
      </c>
      <c r="B50" s="207" t="s">
        <v>179</v>
      </c>
      <c r="C50" s="320">
        <v>1117</v>
      </c>
      <c r="D50" s="320">
        <v>79</v>
      </c>
      <c r="E50" s="373">
        <f t="shared" ref="E50:E91" si="7">SUM(C50:D50)</f>
        <v>1196</v>
      </c>
      <c r="F50" s="320">
        <v>79666</v>
      </c>
      <c r="G50" s="320">
        <v>5521</v>
      </c>
      <c r="H50" s="373">
        <f t="shared" ref="H50:H90" si="8">SUM(F50:G50)</f>
        <v>85187</v>
      </c>
      <c r="I50" s="392">
        <v>174</v>
      </c>
      <c r="J50" s="392">
        <v>22375</v>
      </c>
      <c r="K50" s="392">
        <v>2589</v>
      </c>
      <c r="L50" s="392">
        <v>8291</v>
      </c>
      <c r="M50" s="392">
        <v>33</v>
      </c>
      <c r="N50" s="392">
        <v>174</v>
      </c>
      <c r="O50" s="393">
        <f t="shared" si="5"/>
        <v>33636</v>
      </c>
      <c r="P50" s="323">
        <f t="shared" ref="P50:P90" si="9">+E50+H50+O50</f>
        <v>120019</v>
      </c>
      <c r="Q50" s="213"/>
    </row>
    <row r="51" spans="1:45" ht="15" customHeight="1" x14ac:dyDescent="0.2">
      <c r="A51" s="206">
        <f t="shared" si="6"/>
        <v>43</v>
      </c>
      <c r="B51" s="207" t="s">
        <v>180</v>
      </c>
      <c r="C51" s="320">
        <v>698</v>
      </c>
      <c r="D51" s="320">
        <v>35</v>
      </c>
      <c r="E51" s="373">
        <f t="shared" si="7"/>
        <v>733</v>
      </c>
      <c r="F51" s="320">
        <v>52364</v>
      </c>
      <c r="G51" s="320">
        <v>3003</v>
      </c>
      <c r="H51" s="373">
        <f t="shared" si="8"/>
        <v>55367</v>
      </c>
      <c r="I51" s="392">
        <v>102</v>
      </c>
      <c r="J51" s="392">
        <v>16265</v>
      </c>
      <c r="K51" s="392">
        <v>954</v>
      </c>
      <c r="L51" s="392">
        <v>3515</v>
      </c>
      <c r="M51" s="392">
        <v>23</v>
      </c>
      <c r="N51" s="392">
        <v>102</v>
      </c>
      <c r="O51" s="393">
        <f t="shared" si="5"/>
        <v>20961</v>
      </c>
      <c r="P51" s="323">
        <f t="shared" si="9"/>
        <v>77061</v>
      </c>
      <c r="Q51" s="213"/>
    </row>
    <row r="52" spans="1:45" ht="15" customHeight="1" x14ac:dyDescent="0.2">
      <c r="A52" s="206">
        <f t="shared" si="6"/>
        <v>44</v>
      </c>
      <c r="B52" s="207" t="s">
        <v>181</v>
      </c>
      <c r="C52" s="320">
        <v>629</v>
      </c>
      <c r="D52" s="320">
        <v>60</v>
      </c>
      <c r="E52" s="373">
        <f t="shared" si="7"/>
        <v>689</v>
      </c>
      <c r="F52" s="320">
        <v>29160</v>
      </c>
      <c r="G52" s="320">
        <v>3490</v>
      </c>
      <c r="H52" s="373">
        <f t="shared" si="8"/>
        <v>32650</v>
      </c>
      <c r="I52" s="392">
        <v>123</v>
      </c>
      <c r="J52" s="392">
        <v>9923</v>
      </c>
      <c r="K52" s="392">
        <v>1078</v>
      </c>
      <c r="L52" s="392">
        <v>4891</v>
      </c>
      <c r="M52" s="392">
        <v>27</v>
      </c>
      <c r="N52" s="392">
        <v>72</v>
      </c>
      <c r="O52" s="393">
        <f t="shared" si="5"/>
        <v>16114</v>
      </c>
      <c r="P52" s="323">
        <f t="shared" si="9"/>
        <v>49453</v>
      </c>
      <c r="Q52" s="213"/>
    </row>
    <row r="53" spans="1:45" ht="15" customHeight="1" x14ac:dyDescent="0.2">
      <c r="A53" s="206">
        <f t="shared" si="6"/>
        <v>45</v>
      </c>
      <c r="B53" s="207" t="s">
        <v>182</v>
      </c>
      <c r="C53" s="320">
        <v>982</v>
      </c>
      <c r="D53" s="320">
        <v>147</v>
      </c>
      <c r="E53" s="373">
        <f t="shared" si="7"/>
        <v>1129</v>
      </c>
      <c r="F53" s="320">
        <v>59981</v>
      </c>
      <c r="G53" s="320">
        <v>11821</v>
      </c>
      <c r="H53" s="373">
        <f t="shared" si="8"/>
        <v>71802</v>
      </c>
      <c r="I53" s="392">
        <v>388</v>
      </c>
      <c r="J53" s="392">
        <v>16860</v>
      </c>
      <c r="K53" s="392">
        <v>1662</v>
      </c>
      <c r="L53" s="392">
        <v>5446</v>
      </c>
      <c r="M53" s="392">
        <v>40</v>
      </c>
      <c r="N53" s="392">
        <v>251</v>
      </c>
      <c r="O53" s="393">
        <f t="shared" si="5"/>
        <v>24647</v>
      </c>
      <c r="P53" s="323">
        <f t="shared" si="9"/>
        <v>97578</v>
      </c>
      <c r="Q53" s="213"/>
    </row>
    <row r="54" spans="1:45" ht="15" customHeight="1" x14ac:dyDescent="0.2">
      <c r="A54" s="206">
        <f t="shared" si="6"/>
        <v>46</v>
      </c>
      <c r="B54" s="207" t="s">
        <v>314</v>
      </c>
      <c r="C54" s="320">
        <v>487</v>
      </c>
      <c r="D54" s="320">
        <v>25</v>
      </c>
      <c r="E54" s="373">
        <f t="shared" si="7"/>
        <v>512</v>
      </c>
      <c r="F54" s="320">
        <v>26439</v>
      </c>
      <c r="G54" s="320">
        <v>1908</v>
      </c>
      <c r="H54" s="373">
        <f t="shared" si="8"/>
        <v>28347</v>
      </c>
      <c r="I54" s="392">
        <v>63</v>
      </c>
      <c r="J54" s="392">
        <v>7131</v>
      </c>
      <c r="K54" s="392">
        <v>1439</v>
      </c>
      <c r="L54" s="392">
        <v>3291</v>
      </c>
      <c r="M54" s="392">
        <v>38</v>
      </c>
      <c r="N54" s="392">
        <v>81</v>
      </c>
      <c r="O54" s="393">
        <f t="shared" si="5"/>
        <v>12043</v>
      </c>
      <c r="P54" s="323">
        <f t="shared" si="9"/>
        <v>40902</v>
      </c>
      <c r="Q54" s="213"/>
    </row>
    <row r="55" spans="1:45" ht="15" customHeight="1" x14ac:dyDescent="0.2">
      <c r="A55" s="206">
        <f t="shared" si="6"/>
        <v>47</v>
      </c>
      <c r="B55" s="207" t="s">
        <v>183</v>
      </c>
      <c r="C55" s="320">
        <v>105</v>
      </c>
      <c r="D55" s="320">
        <v>3</v>
      </c>
      <c r="E55" s="373">
        <f t="shared" si="7"/>
        <v>108</v>
      </c>
      <c r="F55" s="320">
        <v>6007</v>
      </c>
      <c r="G55" s="320">
        <v>158</v>
      </c>
      <c r="H55" s="373">
        <f t="shared" si="8"/>
        <v>6165</v>
      </c>
      <c r="I55" s="392">
        <v>7</v>
      </c>
      <c r="J55" s="392">
        <v>2888</v>
      </c>
      <c r="K55" s="392">
        <v>993</v>
      </c>
      <c r="L55" s="392">
        <v>3096</v>
      </c>
      <c r="M55" s="392">
        <v>11</v>
      </c>
      <c r="N55" s="392">
        <v>21</v>
      </c>
      <c r="O55" s="393">
        <f t="shared" si="5"/>
        <v>7016</v>
      </c>
      <c r="P55" s="323">
        <f t="shared" si="9"/>
        <v>13289</v>
      </c>
      <c r="Q55" s="213"/>
    </row>
    <row r="56" spans="1:45" ht="15" customHeight="1" x14ac:dyDescent="0.2">
      <c r="A56" s="206">
        <f t="shared" si="6"/>
        <v>48</v>
      </c>
      <c r="B56" s="207" t="s">
        <v>184</v>
      </c>
      <c r="C56" s="320">
        <v>666</v>
      </c>
      <c r="D56" s="320">
        <v>94</v>
      </c>
      <c r="E56" s="373">
        <f t="shared" si="7"/>
        <v>760</v>
      </c>
      <c r="F56" s="320">
        <v>46579</v>
      </c>
      <c r="G56" s="320">
        <v>10639</v>
      </c>
      <c r="H56" s="373">
        <f t="shared" si="8"/>
        <v>57218</v>
      </c>
      <c r="I56" s="392">
        <v>231</v>
      </c>
      <c r="J56" s="392">
        <v>9975</v>
      </c>
      <c r="K56" s="392">
        <v>889</v>
      </c>
      <c r="L56" s="392">
        <v>3821</v>
      </c>
      <c r="M56" s="392">
        <v>21</v>
      </c>
      <c r="N56" s="392">
        <v>168</v>
      </c>
      <c r="O56" s="393">
        <f t="shared" si="5"/>
        <v>15105</v>
      </c>
      <c r="P56" s="323">
        <f t="shared" si="9"/>
        <v>73083</v>
      </c>
      <c r="Q56" s="213"/>
    </row>
    <row r="57" spans="1:45" ht="15" customHeight="1" x14ac:dyDescent="0.2">
      <c r="A57" s="206">
        <f t="shared" si="6"/>
        <v>49</v>
      </c>
      <c r="B57" s="207" t="s">
        <v>185</v>
      </c>
      <c r="C57" s="320">
        <v>39</v>
      </c>
      <c r="D57" s="320">
        <v>1</v>
      </c>
      <c r="E57" s="373">
        <f t="shared" si="7"/>
        <v>40</v>
      </c>
      <c r="F57" s="320">
        <v>2197</v>
      </c>
      <c r="G57" s="320">
        <v>78</v>
      </c>
      <c r="H57" s="373">
        <f t="shared" si="8"/>
        <v>2275</v>
      </c>
      <c r="I57" s="392">
        <v>3</v>
      </c>
      <c r="J57" s="392">
        <v>870</v>
      </c>
      <c r="K57" s="392">
        <v>397</v>
      </c>
      <c r="L57" s="392">
        <v>861</v>
      </c>
      <c r="M57" s="392">
        <v>1</v>
      </c>
      <c r="N57" s="392">
        <v>12</v>
      </c>
      <c r="O57" s="393">
        <f t="shared" si="5"/>
        <v>2144</v>
      </c>
      <c r="P57" s="323">
        <f t="shared" si="9"/>
        <v>4459</v>
      </c>
      <c r="Q57" s="213"/>
    </row>
    <row r="58" spans="1:45" ht="15" customHeight="1" x14ac:dyDescent="0.2">
      <c r="A58" s="210">
        <f t="shared" si="6"/>
        <v>50</v>
      </c>
      <c r="B58" s="207" t="s">
        <v>186</v>
      </c>
      <c r="C58" s="320">
        <v>225</v>
      </c>
      <c r="D58" s="320">
        <v>26</v>
      </c>
      <c r="E58" s="373">
        <f t="shared" si="7"/>
        <v>251</v>
      </c>
      <c r="F58" s="320">
        <v>11525</v>
      </c>
      <c r="G58" s="320">
        <v>1347</v>
      </c>
      <c r="H58" s="373">
        <f t="shared" si="8"/>
        <v>12872</v>
      </c>
      <c r="I58" s="392">
        <v>37</v>
      </c>
      <c r="J58" s="392">
        <v>3556</v>
      </c>
      <c r="K58" s="392">
        <v>326</v>
      </c>
      <c r="L58" s="392">
        <v>1220</v>
      </c>
      <c r="M58" s="392">
        <v>8</v>
      </c>
      <c r="N58" s="392">
        <v>25</v>
      </c>
      <c r="O58" s="393">
        <f t="shared" si="5"/>
        <v>5172</v>
      </c>
      <c r="P58" s="323">
        <f t="shared" si="9"/>
        <v>18295</v>
      </c>
      <c r="Q58" s="213"/>
    </row>
    <row r="59" spans="1:45" ht="15" customHeight="1" x14ac:dyDescent="0.2">
      <c r="A59" s="210">
        <f t="shared" si="6"/>
        <v>51</v>
      </c>
      <c r="B59" s="207" t="s">
        <v>187</v>
      </c>
      <c r="C59" s="320">
        <v>213</v>
      </c>
      <c r="D59" s="320">
        <v>17</v>
      </c>
      <c r="E59" s="373">
        <f t="shared" si="7"/>
        <v>230</v>
      </c>
      <c r="F59" s="320">
        <v>10514</v>
      </c>
      <c r="G59" s="320">
        <v>1086</v>
      </c>
      <c r="H59" s="373">
        <f t="shared" si="8"/>
        <v>11600</v>
      </c>
      <c r="I59" s="392">
        <v>18</v>
      </c>
      <c r="J59" s="392">
        <v>3423</v>
      </c>
      <c r="K59" s="392">
        <v>388</v>
      </c>
      <c r="L59" s="392">
        <v>1328</v>
      </c>
      <c r="M59" s="392">
        <v>3</v>
      </c>
      <c r="N59" s="392">
        <v>46</v>
      </c>
      <c r="O59" s="393">
        <f t="shared" si="5"/>
        <v>5206</v>
      </c>
      <c r="P59" s="323">
        <f t="shared" si="9"/>
        <v>17036</v>
      </c>
      <c r="Q59" s="213"/>
    </row>
    <row r="60" spans="1:45" ht="15" customHeight="1" x14ac:dyDescent="0.2">
      <c r="A60" s="210">
        <f t="shared" si="6"/>
        <v>52</v>
      </c>
      <c r="B60" s="207" t="s">
        <v>188</v>
      </c>
      <c r="C60" s="320">
        <v>623</v>
      </c>
      <c r="D60" s="320">
        <v>81</v>
      </c>
      <c r="E60" s="373">
        <f t="shared" si="7"/>
        <v>704</v>
      </c>
      <c r="F60" s="320">
        <v>31790</v>
      </c>
      <c r="G60" s="320">
        <v>6323</v>
      </c>
      <c r="H60" s="373">
        <f t="shared" si="8"/>
        <v>38113</v>
      </c>
      <c r="I60" s="392">
        <v>265</v>
      </c>
      <c r="J60" s="392">
        <v>10414</v>
      </c>
      <c r="K60" s="392">
        <v>1057</v>
      </c>
      <c r="L60" s="392">
        <v>3046</v>
      </c>
      <c r="M60" s="392">
        <v>46</v>
      </c>
      <c r="N60" s="392">
        <v>151</v>
      </c>
      <c r="O60" s="393">
        <f t="shared" si="5"/>
        <v>14979</v>
      </c>
      <c r="P60" s="323">
        <f t="shared" si="9"/>
        <v>53796</v>
      </c>
      <c r="Q60" s="213"/>
    </row>
    <row r="61" spans="1:45" ht="15" customHeight="1" x14ac:dyDescent="0.2">
      <c r="A61" s="210">
        <f t="shared" si="6"/>
        <v>53</v>
      </c>
      <c r="B61" s="207" t="s">
        <v>189</v>
      </c>
      <c r="C61" s="320">
        <v>464</v>
      </c>
      <c r="D61" s="320">
        <v>24</v>
      </c>
      <c r="E61" s="373">
        <f t="shared" si="7"/>
        <v>488</v>
      </c>
      <c r="F61" s="320">
        <v>26929</v>
      </c>
      <c r="G61" s="320">
        <v>948</v>
      </c>
      <c r="H61" s="373">
        <f t="shared" si="8"/>
        <v>27877</v>
      </c>
      <c r="I61" s="392">
        <v>28</v>
      </c>
      <c r="J61" s="392">
        <v>11434</v>
      </c>
      <c r="K61" s="392">
        <v>886</v>
      </c>
      <c r="L61" s="392">
        <v>4217</v>
      </c>
      <c r="M61" s="392">
        <v>5</v>
      </c>
      <c r="N61" s="392">
        <v>82</v>
      </c>
      <c r="O61" s="393">
        <f t="shared" si="5"/>
        <v>16652</v>
      </c>
      <c r="P61" s="323">
        <f t="shared" si="9"/>
        <v>45017</v>
      </c>
      <c r="Q61" s="213"/>
    </row>
    <row r="62" spans="1:45" ht="15" customHeight="1" x14ac:dyDescent="0.2">
      <c r="A62" s="210">
        <f t="shared" si="6"/>
        <v>54</v>
      </c>
      <c r="B62" s="207" t="s">
        <v>190</v>
      </c>
      <c r="C62" s="320">
        <v>926</v>
      </c>
      <c r="D62" s="320">
        <v>78</v>
      </c>
      <c r="E62" s="373">
        <f t="shared" si="7"/>
        <v>1004</v>
      </c>
      <c r="F62" s="320">
        <v>47516</v>
      </c>
      <c r="G62" s="320">
        <v>6952</v>
      </c>
      <c r="H62" s="373">
        <f t="shared" si="8"/>
        <v>54468</v>
      </c>
      <c r="I62" s="392">
        <v>222</v>
      </c>
      <c r="J62" s="392">
        <v>14731</v>
      </c>
      <c r="K62" s="392">
        <v>1634</v>
      </c>
      <c r="L62" s="392">
        <v>5703</v>
      </c>
      <c r="M62" s="392">
        <v>38</v>
      </c>
      <c r="N62" s="392">
        <v>207</v>
      </c>
      <c r="O62" s="393">
        <f t="shared" si="5"/>
        <v>22535</v>
      </c>
      <c r="P62" s="323">
        <f t="shared" si="9"/>
        <v>78007</v>
      </c>
      <c r="Q62" s="213"/>
    </row>
    <row r="63" spans="1:45" ht="15" customHeight="1" x14ac:dyDescent="0.2">
      <c r="A63" s="210">
        <f t="shared" si="6"/>
        <v>55</v>
      </c>
      <c r="B63" s="207" t="s">
        <v>191</v>
      </c>
      <c r="C63" s="320">
        <v>1234</v>
      </c>
      <c r="D63" s="320">
        <v>218</v>
      </c>
      <c r="E63" s="373">
        <f t="shared" si="7"/>
        <v>1452</v>
      </c>
      <c r="F63" s="320">
        <v>65778</v>
      </c>
      <c r="G63" s="320">
        <v>19762</v>
      </c>
      <c r="H63" s="373">
        <f t="shared" si="8"/>
        <v>85540</v>
      </c>
      <c r="I63" s="392">
        <v>1021</v>
      </c>
      <c r="J63" s="392">
        <v>19863</v>
      </c>
      <c r="K63" s="392">
        <v>2212</v>
      </c>
      <c r="L63" s="392">
        <v>8652</v>
      </c>
      <c r="M63" s="392">
        <v>42</v>
      </c>
      <c r="N63" s="392">
        <v>224</v>
      </c>
      <c r="O63" s="393">
        <f t="shared" si="5"/>
        <v>32014</v>
      </c>
      <c r="P63" s="323">
        <f t="shared" si="9"/>
        <v>119006</v>
      </c>
      <c r="Q63" s="213"/>
    </row>
    <row r="64" spans="1:45" ht="15" customHeight="1" x14ac:dyDescent="0.2">
      <c r="A64" s="210">
        <f t="shared" si="6"/>
        <v>56</v>
      </c>
      <c r="B64" s="207" t="s">
        <v>192</v>
      </c>
      <c r="C64" s="320">
        <v>55</v>
      </c>
      <c r="D64" s="320">
        <v>1</v>
      </c>
      <c r="E64" s="373">
        <f t="shared" si="7"/>
        <v>56</v>
      </c>
      <c r="F64" s="320">
        <v>3288</v>
      </c>
      <c r="G64" s="320">
        <v>63</v>
      </c>
      <c r="H64" s="373">
        <f t="shared" si="8"/>
        <v>3351</v>
      </c>
      <c r="I64" s="392">
        <v>4</v>
      </c>
      <c r="J64" s="392">
        <v>1518</v>
      </c>
      <c r="K64" s="392">
        <v>498</v>
      </c>
      <c r="L64" s="392">
        <v>1185</v>
      </c>
      <c r="M64" s="392">
        <v>2</v>
      </c>
      <c r="N64" s="392">
        <v>8</v>
      </c>
      <c r="O64" s="393">
        <f t="shared" si="5"/>
        <v>3215</v>
      </c>
      <c r="P64" s="323">
        <f t="shared" si="9"/>
        <v>6622</v>
      </c>
      <c r="Q64" s="213"/>
    </row>
    <row r="65" spans="1:17" ht="15" customHeight="1" x14ac:dyDescent="0.2">
      <c r="A65" s="210">
        <f t="shared" si="6"/>
        <v>57</v>
      </c>
      <c r="B65" s="207" t="s">
        <v>193</v>
      </c>
      <c r="C65" s="320">
        <v>244</v>
      </c>
      <c r="D65" s="320">
        <v>34</v>
      </c>
      <c r="E65" s="373">
        <f t="shared" si="7"/>
        <v>278</v>
      </c>
      <c r="F65" s="320">
        <v>15023</v>
      </c>
      <c r="G65" s="320">
        <v>3056</v>
      </c>
      <c r="H65" s="373">
        <f t="shared" si="8"/>
        <v>18079</v>
      </c>
      <c r="I65" s="392">
        <v>132</v>
      </c>
      <c r="J65" s="392">
        <v>4614</v>
      </c>
      <c r="K65" s="392">
        <v>324</v>
      </c>
      <c r="L65" s="392">
        <v>1435</v>
      </c>
      <c r="M65" s="392">
        <v>21</v>
      </c>
      <c r="N65" s="392">
        <v>90</v>
      </c>
      <c r="O65" s="393">
        <f t="shared" si="5"/>
        <v>6616</v>
      </c>
      <c r="P65" s="323">
        <f t="shared" si="9"/>
        <v>24973</v>
      </c>
      <c r="Q65" s="213"/>
    </row>
    <row r="66" spans="1:17" ht="15" customHeight="1" x14ac:dyDescent="0.2">
      <c r="A66" s="206">
        <f t="shared" si="6"/>
        <v>58</v>
      </c>
      <c r="B66" s="207" t="s">
        <v>194</v>
      </c>
      <c r="C66" s="320">
        <v>617</v>
      </c>
      <c r="D66" s="320">
        <v>25</v>
      </c>
      <c r="E66" s="373">
        <f t="shared" si="7"/>
        <v>642</v>
      </c>
      <c r="F66" s="320">
        <v>30104</v>
      </c>
      <c r="G66" s="320">
        <v>1763</v>
      </c>
      <c r="H66" s="373">
        <f t="shared" si="8"/>
        <v>31867</v>
      </c>
      <c r="I66" s="392">
        <v>66</v>
      </c>
      <c r="J66" s="392">
        <v>10702</v>
      </c>
      <c r="K66" s="392">
        <v>1229</v>
      </c>
      <c r="L66" s="392">
        <v>4229</v>
      </c>
      <c r="M66" s="392">
        <v>13</v>
      </c>
      <c r="N66" s="392">
        <v>85</v>
      </c>
      <c r="O66" s="393">
        <f t="shared" si="5"/>
        <v>16324</v>
      </c>
      <c r="P66" s="323">
        <f t="shared" si="9"/>
        <v>48833</v>
      </c>
      <c r="Q66" s="213"/>
    </row>
    <row r="67" spans="1:17" ht="15" customHeight="1" x14ac:dyDescent="0.2">
      <c r="A67" s="206">
        <f t="shared" si="6"/>
        <v>59</v>
      </c>
      <c r="B67" s="207" t="s">
        <v>315</v>
      </c>
      <c r="C67" s="320">
        <v>677</v>
      </c>
      <c r="D67" s="320">
        <v>149</v>
      </c>
      <c r="E67" s="373">
        <f t="shared" si="7"/>
        <v>826</v>
      </c>
      <c r="F67" s="320">
        <v>43011</v>
      </c>
      <c r="G67" s="320">
        <v>15144</v>
      </c>
      <c r="H67" s="373">
        <f t="shared" si="8"/>
        <v>58155</v>
      </c>
      <c r="I67" s="392">
        <v>444</v>
      </c>
      <c r="J67" s="392">
        <v>10056</v>
      </c>
      <c r="K67" s="392">
        <v>1046</v>
      </c>
      <c r="L67" s="392">
        <v>3318</v>
      </c>
      <c r="M67" s="392">
        <v>38</v>
      </c>
      <c r="N67" s="392">
        <v>176</v>
      </c>
      <c r="O67" s="393">
        <f t="shared" si="5"/>
        <v>15078</v>
      </c>
      <c r="P67" s="323">
        <f t="shared" si="9"/>
        <v>74059</v>
      </c>
      <c r="Q67" s="213"/>
    </row>
    <row r="68" spans="1:17" ht="15" customHeight="1" x14ac:dyDescent="0.2">
      <c r="A68" s="206">
        <f t="shared" si="6"/>
        <v>60</v>
      </c>
      <c r="B68" s="207" t="s">
        <v>195</v>
      </c>
      <c r="C68" s="320">
        <v>501</v>
      </c>
      <c r="D68" s="320">
        <v>19</v>
      </c>
      <c r="E68" s="373">
        <f t="shared" si="7"/>
        <v>520</v>
      </c>
      <c r="F68" s="320">
        <v>24606</v>
      </c>
      <c r="G68" s="320">
        <v>2090</v>
      </c>
      <c r="H68" s="373">
        <f t="shared" si="8"/>
        <v>26696</v>
      </c>
      <c r="I68" s="392">
        <v>52</v>
      </c>
      <c r="J68" s="392">
        <v>9224</v>
      </c>
      <c r="K68" s="392">
        <v>961</v>
      </c>
      <c r="L68" s="392">
        <v>2779</v>
      </c>
      <c r="M68" s="392">
        <v>24</v>
      </c>
      <c r="N68" s="392">
        <v>78</v>
      </c>
      <c r="O68" s="393">
        <f t="shared" si="5"/>
        <v>13118</v>
      </c>
      <c r="P68" s="323">
        <f t="shared" si="9"/>
        <v>40334</v>
      </c>
      <c r="Q68" s="213"/>
    </row>
    <row r="69" spans="1:17" ht="15" customHeight="1" x14ac:dyDescent="0.2">
      <c r="A69" s="206">
        <f t="shared" si="6"/>
        <v>61</v>
      </c>
      <c r="B69" s="207" t="s">
        <v>196</v>
      </c>
      <c r="C69" s="320">
        <v>953</v>
      </c>
      <c r="D69" s="320">
        <v>90</v>
      </c>
      <c r="E69" s="373">
        <f t="shared" si="7"/>
        <v>1043</v>
      </c>
      <c r="F69" s="320">
        <v>46493</v>
      </c>
      <c r="G69" s="320">
        <v>6048</v>
      </c>
      <c r="H69" s="373">
        <f t="shared" si="8"/>
        <v>52541</v>
      </c>
      <c r="I69" s="392">
        <v>180</v>
      </c>
      <c r="J69" s="392">
        <v>17004</v>
      </c>
      <c r="K69" s="392">
        <v>1618</v>
      </c>
      <c r="L69" s="392">
        <v>6719</v>
      </c>
      <c r="M69" s="392">
        <v>26</v>
      </c>
      <c r="N69" s="392">
        <v>130</v>
      </c>
      <c r="O69" s="393">
        <f t="shared" si="5"/>
        <v>25677</v>
      </c>
      <c r="P69" s="323">
        <f t="shared" si="9"/>
        <v>79261</v>
      </c>
      <c r="Q69" s="213"/>
    </row>
    <row r="70" spans="1:17" ht="15" customHeight="1" x14ac:dyDescent="0.2">
      <c r="A70" s="206">
        <f t="shared" si="6"/>
        <v>62</v>
      </c>
      <c r="B70" s="207" t="s">
        <v>197</v>
      </c>
      <c r="C70" s="320">
        <v>53</v>
      </c>
      <c r="D70" s="320">
        <v>3</v>
      </c>
      <c r="E70" s="373">
        <f t="shared" si="7"/>
        <v>56</v>
      </c>
      <c r="F70" s="320">
        <v>2257</v>
      </c>
      <c r="G70" s="320">
        <v>121</v>
      </c>
      <c r="H70" s="373">
        <f t="shared" si="8"/>
        <v>2378</v>
      </c>
      <c r="I70" s="392">
        <v>6</v>
      </c>
      <c r="J70" s="392">
        <v>1029</v>
      </c>
      <c r="K70" s="392">
        <v>62</v>
      </c>
      <c r="L70" s="392">
        <v>425</v>
      </c>
      <c r="M70" s="392">
        <v>4</v>
      </c>
      <c r="N70" s="392">
        <v>16</v>
      </c>
      <c r="O70" s="393">
        <f t="shared" si="5"/>
        <v>1542</v>
      </c>
      <c r="P70" s="323">
        <f t="shared" si="9"/>
        <v>3976</v>
      </c>
      <c r="Q70" s="213"/>
    </row>
    <row r="71" spans="1:17" ht="15" customHeight="1" x14ac:dyDescent="0.2">
      <c r="A71" s="206">
        <f t="shared" si="6"/>
        <v>63</v>
      </c>
      <c r="B71" s="207" t="s">
        <v>316</v>
      </c>
      <c r="C71" s="320">
        <v>256</v>
      </c>
      <c r="D71" s="320">
        <v>11</v>
      </c>
      <c r="E71" s="373">
        <f t="shared" si="7"/>
        <v>267</v>
      </c>
      <c r="F71" s="320">
        <v>13050</v>
      </c>
      <c r="G71" s="320">
        <v>355</v>
      </c>
      <c r="H71" s="373">
        <f t="shared" si="8"/>
        <v>13405</v>
      </c>
      <c r="I71" s="392">
        <v>16</v>
      </c>
      <c r="J71" s="392">
        <v>5062</v>
      </c>
      <c r="K71" s="392">
        <v>2008</v>
      </c>
      <c r="L71" s="392">
        <v>5095</v>
      </c>
      <c r="M71" s="392">
        <v>12</v>
      </c>
      <c r="N71" s="392">
        <v>31</v>
      </c>
      <c r="O71" s="393">
        <f t="shared" si="5"/>
        <v>12224</v>
      </c>
      <c r="P71" s="323">
        <f t="shared" si="9"/>
        <v>25896</v>
      </c>
      <c r="Q71" s="213"/>
    </row>
    <row r="72" spans="1:17" ht="15" customHeight="1" x14ac:dyDescent="0.2">
      <c r="A72" s="206">
        <f t="shared" si="6"/>
        <v>64</v>
      </c>
      <c r="B72" s="207" t="s">
        <v>198</v>
      </c>
      <c r="C72" s="320">
        <v>328</v>
      </c>
      <c r="D72" s="320">
        <v>45</v>
      </c>
      <c r="E72" s="373">
        <f t="shared" si="7"/>
        <v>373</v>
      </c>
      <c r="F72" s="320">
        <v>20779</v>
      </c>
      <c r="G72" s="320">
        <v>5070</v>
      </c>
      <c r="H72" s="373">
        <f t="shared" si="8"/>
        <v>25849</v>
      </c>
      <c r="I72" s="392">
        <v>160</v>
      </c>
      <c r="J72" s="392">
        <v>5389</v>
      </c>
      <c r="K72" s="392">
        <v>406</v>
      </c>
      <c r="L72" s="392">
        <v>1671</v>
      </c>
      <c r="M72" s="392">
        <v>10</v>
      </c>
      <c r="N72" s="392">
        <v>42</v>
      </c>
      <c r="O72" s="393">
        <f t="shared" si="5"/>
        <v>7678</v>
      </c>
      <c r="P72" s="323">
        <f t="shared" si="9"/>
        <v>33900</v>
      </c>
      <c r="Q72" s="213"/>
    </row>
    <row r="73" spans="1:17" ht="15" customHeight="1" x14ac:dyDescent="0.2">
      <c r="A73" s="206">
        <f t="shared" si="6"/>
        <v>65</v>
      </c>
      <c r="B73" s="207" t="s">
        <v>199</v>
      </c>
      <c r="C73" s="320">
        <v>184</v>
      </c>
      <c r="D73" s="320">
        <v>3</v>
      </c>
      <c r="E73" s="373">
        <f t="shared" si="7"/>
        <v>187</v>
      </c>
      <c r="F73" s="320">
        <v>7932</v>
      </c>
      <c r="G73" s="320">
        <v>215</v>
      </c>
      <c r="H73" s="373">
        <f t="shared" si="8"/>
        <v>8147</v>
      </c>
      <c r="I73" s="392">
        <v>9</v>
      </c>
      <c r="J73" s="392">
        <v>4219</v>
      </c>
      <c r="K73" s="392">
        <v>1825</v>
      </c>
      <c r="L73" s="392">
        <v>3874</v>
      </c>
      <c r="M73" s="392">
        <v>13</v>
      </c>
      <c r="N73" s="392">
        <v>36</v>
      </c>
      <c r="O73" s="393">
        <f t="shared" si="5"/>
        <v>9976</v>
      </c>
      <c r="P73" s="323">
        <f t="shared" si="9"/>
        <v>18310</v>
      </c>
      <c r="Q73" s="213"/>
    </row>
    <row r="74" spans="1:17" ht="15" customHeight="1" x14ac:dyDescent="0.2">
      <c r="A74" s="206">
        <f t="shared" si="6"/>
        <v>66</v>
      </c>
      <c r="B74" s="207" t="s">
        <v>200</v>
      </c>
      <c r="C74" s="320">
        <v>230</v>
      </c>
      <c r="D74" s="320">
        <v>6</v>
      </c>
      <c r="E74" s="373">
        <f t="shared" si="7"/>
        <v>236</v>
      </c>
      <c r="F74" s="320">
        <v>12037</v>
      </c>
      <c r="G74" s="320">
        <v>570</v>
      </c>
      <c r="H74" s="373">
        <f t="shared" si="8"/>
        <v>12607</v>
      </c>
      <c r="I74" s="392">
        <v>15</v>
      </c>
      <c r="J74" s="392">
        <v>4206</v>
      </c>
      <c r="K74" s="392">
        <v>596</v>
      </c>
      <c r="L74" s="392">
        <v>1417</v>
      </c>
      <c r="M74" s="392">
        <v>9</v>
      </c>
      <c r="N74" s="392">
        <v>47</v>
      </c>
      <c r="O74" s="393">
        <f t="shared" si="5"/>
        <v>6290</v>
      </c>
      <c r="P74" s="323">
        <f t="shared" si="9"/>
        <v>19133</v>
      </c>
      <c r="Q74" s="213"/>
    </row>
    <row r="75" spans="1:17" ht="15" customHeight="1" x14ac:dyDescent="0.2">
      <c r="A75" s="210">
        <f t="shared" si="6"/>
        <v>67</v>
      </c>
      <c r="B75" s="207" t="s">
        <v>201</v>
      </c>
      <c r="C75" s="320">
        <v>876</v>
      </c>
      <c r="D75" s="320">
        <v>37</v>
      </c>
      <c r="E75" s="373">
        <f t="shared" si="7"/>
        <v>913</v>
      </c>
      <c r="F75" s="320">
        <v>70023</v>
      </c>
      <c r="G75" s="320">
        <v>4287</v>
      </c>
      <c r="H75" s="373">
        <f t="shared" si="8"/>
        <v>74310</v>
      </c>
      <c r="I75" s="392">
        <v>101</v>
      </c>
      <c r="J75" s="392">
        <v>23603</v>
      </c>
      <c r="K75" s="392">
        <v>1749</v>
      </c>
      <c r="L75" s="392">
        <v>10008</v>
      </c>
      <c r="M75" s="392">
        <v>6</v>
      </c>
      <c r="N75" s="392">
        <v>99</v>
      </c>
      <c r="O75" s="393">
        <f t="shared" si="5"/>
        <v>35566</v>
      </c>
      <c r="P75" s="323">
        <f t="shared" si="9"/>
        <v>110789</v>
      </c>
      <c r="Q75" s="213"/>
    </row>
    <row r="76" spans="1:17" ht="15" customHeight="1" x14ac:dyDescent="0.2">
      <c r="A76" s="210">
        <f t="shared" si="6"/>
        <v>68</v>
      </c>
      <c r="B76" s="207" t="s">
        <v>202</v>
      </c>
      <c r="C76" s="320">
        <v>172</v>
      </c>
      <c r="D76" s="320">
        <v>10</v>
      </c>
      <c r="E76" s="373">
        <f t="shared" si="7"/>
        <v>182</v>
      </c>
      <c r="F76" s="320">
        <v>10247</v>
      </c>
      <c r="G76" s="320">
        <v>739</v>
      </c>
      <c r="H76" s="373">
        <f t="shared" si="8"/>
        <v>10986</v>
      </c>
      <c r="I76" s="392">
        <v>10</v>
      </c>
      <c r="J76" s="392">
        <v>3266</v>
      </c>
      <c r="K76" s="392">
        <v>384</v>
      </c>
      <c r="L76" s="392">
        <v>1357</v>
      </c>
      <c r="M76" s="392">
        <v>2</v>
      </c>
      <c r="N76" s="392">
        <v>15</v>
      </c>
      <c r="O76" s="393">
        <f t="shared" si="5"/>
        <v>5034</v>
      </c>
      <c r="P76" s="323">
        <f t="shared" si="9"/>
        <v>16202</v>
      </c>
      <c r="Q76" s="213"/>
    </row>
    <row r="77" spans="1:17" ht="15" customHeight="1" x14ac:dyDescent="0.2">
      <c r="A77" s="210">
        <f t="shared" si="6"/>
        <v>69</v>
      </c>
      <c r="B77" s="207" t="s">
        <v>203</v>
      </c>
      <c r="C77" s="320">
        <v>81</v>
      </c>
      <c r="D77" s="320">
        <v>0</v>
      </c>
      <c r="E77" s="373">
        <f t="shared" si="7"/>
        <v>81</v>
      </c>
      <c r="F77" s="320">
        <v>2847</v>
      </c>
      <c r="G77" s="320">
        <v>48</v>
      </c>
      <c r="H77" s="373">
        <f t="shared" si="8"/>
        <v>2895</v>
      </c>
      <c r="I77" s="392">
        <v>4</v>
      </c>
      <c r="J77" s="392">
        <v>1160</v>
      </c>
      <c r="K77" s="392">
        <v>116</v>
      </c>
      <c r="L77" s="392">
        <v>373</v>
      </c>
      <c r="M77" s="392">
        <v>6</v>
      </c>
      <c r="N77" s="392">
        <v>13</v>
      </c>
      <c r="O77" s="393">
        <f t="shared" si="5"/>
        <v>1672</v>
      </c>
      <c r="P77" s="323">
        <f t="shared" si="9"/>
        <v>4648</v>
      </c>
      <c r="Q77" s="213"/>
    </row>
    <row r="78" spans="1:17" ht="15" customHeight="1" x14ac:dyDescent="0.2">
      <c r="A78" s="210">
        <f t="shared" si="6"/>
        <v>70</v>
      </c>
      <c r="B78" s="207" t="s">
        <v>204</v>
      </c>
      <c r="C78" s="320">
        <v>151</v>
      </c>
      <c r="D78" s="320">
        <v>27</v>
      </c>
      <c r="E78" s="373">
        <f t="shared" si="7"/>
        <v>178</v>
      </c>
      <c r="F78" s="320">
        <v>9216</v>
      </c>
      <c r="G78" s="320">
        <v>1547</v>
      </c>
      <c r="H78" s="373">
        <f t="shared" si="8"/>
        <v>10763</v>
      </c>
      <c r="I78" s="392">
        <v>31</v>
      </c>
      <c r="J78" s="392">
        <v>2278</v>
      </c>
      <c r="K78" s="392">
        <v>367</v>
      </c>
      <c r="L78" s="392">
        <v>842</v>
      </c>
      <c r="M78" s="392">
        <v>6</v>
      </c>
      <c r="N78" s="392">
        <v>28</v>
      </c>
      <c r="O78" s="393">
        <f t="shared" si="5"/>
        <v>3552</v>
      </c>
      <c r="P78" s="323">
        <f t="shared" si="9"/>
        <v>14493</v>
      </c>
      <c r="Q78" s="213"/>
    </row>
    <row r="79" spans="1:17" ht="15" customHeight="1" x14ac:dyDescent="0.2">
      <c r="A79" s="210">
        <f t="shared" si="6"/>
        <v>71</v>
      </c>
      <c r="B79" s="207" t="s">
        <v>205</v>
      </c>
      <c r="C79" s="320">
        <v>257</v>
      </c>
      <c r="D79" s="320">
        <v>7</v>
      </c>
      <c r="E79" s="373">
        <f t="shared" si="7"/>
        <v>264</v>
      </c>
      <c r="F79" s="320">
        <v>16809</v>
      </c>
      <c r="G79" s="320">
        <v>565</v>
      </c>
      <c r="H79" s="373">
        <f t="shared" si="8"/>
        <v>17374</v>
      </c>
      <c r="I79" s="392">
        <v>13</v>
      </c>
      <c r="J79" s="392">
        <v>6402</v>
      </c>
      <c r="K79" s="392">
        <v>628</v>
      </c>
      <c r="L79" s="392">
        <v>2641</v>
      </c>
      <c r="M79" s="392">
        <v>10</v>
      </c>
      <c r="N79" s="392">
        <v>27</v>
      </c>
      <c r="O79" s="393">
        <f t="shared" si="5"/>
        <v>9721</v>
      </c>
      <c r="P79" s="323">
        <f t="shared" si="9"/>
        <v>27359</v>
      </c>
      <c r="Q79" s="213"/>
    </row>
    <row r="80" spans="1:17" ht="15" customHeight="1" x14ac:dyDescent="0.2">
      <c r="A80" s="210">
        <f t="shared" si="6"/>
        <v>72</v>
      </c>
      <c r="B80" s="207" t="s">
        <v>206</v>
      </c>
      <c r="C80" s="320">
        <v>98</v>
      </c>
      <c r="D80" s="320">
        <v>5</v>
      </c>
      <c r="E80" s="373">
        <f t="shared" si="7"/>
        <v>103</v>
      </c>
      <c r="F80" s="320">
        <v>6922</v>
      </c>
      <c r="G80" s="320">
        <v>551</v>
      </c>
      <c r="H80" s="373">
        <f t="shared" si="8"/>
        <v>7473</v>
      </c>
      <c r="I80" s="392">
        <v>22</v>
      </c>
      <c r="J80" s="392">
        <v>3310</v>
      </c>
      <c r="K80" s="392">
        <v>1069</v>
      </c>
      <c r="L80" s="392">
        <v>3725</v>
      </c>
      <c r="M80" s="392">
        <v>0</v>
      </c>
      <c r="N80" s="392">
        <v>13</v>
      </c>
      <c r="O80" s="393">
        <f t="shared" si="5"/>
        <v>8139</v>
      </c>
      <c r="P80" s="323">
        <f t="shared" si="9"/>
        <v>15715</v>
      </c>
      <c r="Q80" s="213"/>
    </row>
    <row r="81" spans="1:40" ht="15" customHeight="1" x14ac:dyDescent="0.2">
      <c r="A81" s="210">
        <f t="shared" si="6"/>
        <v>73</v>
      </c>
      <c r="B81" s="207" t="s">
        <v>207</v>
      </c>
      <c r="C81" s="320">
        <v>20</v>
      </c>
      <c r="D81" s="320">
        <v>0</v>
      </c>
      <c r="E81" s="373">
        <f t="shared" si="7"/>
        <v>20</v>
      </c>
      <c r="F81" s="320">
        <v>1125</v>
      </c>
      <c r="G81" s="320">
        <v>21</v>
      </c>
      <c r="H81" s="373">
        <f t="shared" si="8"/>
        <v>1146</v>
      </c>
      <c r="I81" s="392">
        <v>1</v>
      </c>
      <c r="J81" s="392">
        <v>694</v>
      </c>
      <c r="K81" s="392">
        <v>477</v>
      </c>
      <c r="L81" s="392">
        <v>912</v>
      </c>
      <c r="M81" s="392">
        <v>3</v>
      </c>
      <c r="N81" s="392">
        <v>5</v>
      </c>
      <c r="O81" s="393">
        <f t="shared" si="5"/>
        <v>2092</v>
      </c>
      <c r="P81" s="323">
        <f t="shared" si="9"/>
        <v>3258</v>
      </c>
      <c r="Q81" s="213"/>
    </row>
    <row r="82" spans="1:40" ht="14.25" customHeight="1" x14ac:dyDescent="0.2">
      <c r="A82" s="210">
        <f t="shared" si="6"/>
        <v>74</v>
      </c>
      <c r="B82" s="207" t="s">
        <v>208</v>
      </c>
      <c r="C82" s="320">
        <v>263</v>
      </c>
      <c r="D82" s="320">
        <v>7</v>
      </c>
      <c r="E82" s="373">
        <f t="shared" si="7"/>
        <v>270</v>
      </c>
      <c r="F82" s="320">
        <v>21370</v>
      </c>
      <c r="G82" s="320">
        <v>1110</v>
      </c>
      <c r="H82" s="373">
        <f t="shared" si="8"/>
        <v>22480</v>
      </c>
      <c r="I82" s="392">
        <v>35</v>
      </c>
      <c r="J82" s="392">
        <v>7124</v>
      </c>
      <c r="K82" s="392">
        <v>436</v>
      </c>
      <c r="L82" s="392">
        <v>1853</v>
      </c>
      <c r="M82" s="392">
        <v>10</v>
      </c>
      <c r="N82" s="392">
        <v>27</v>
      </c>
      <c r="O82" s="393">
        <f t="shared" si="5"/>
        <v>9485</v>
      </c>
      <c r="P82" s="323">
        <f t="shared" si="9"/>
        <v>32235</v>
      </c>
      <c r="Q82" s="213"/>
    </row>
    <row r="83" spans="1:40" ht="14.25" customHeight="1" x14ac:dyDescent="0.2">
      <c r="A83" s="210">
        <f t="shared" si="6"/>
        <v>75</v>
      </c>
      <c r="B83" s="212" t="s">
        <v>209</v>
      </c>
      <c r="C83" s="320">
        <v>45</v>
      </c>
      <c r="D83" s="320">
        <v>1</v>
      </c>
      <c r="E83" s="373">
        <f t="shared" si="7"/>
        <v>46</v>
      </c>
      <c r="F83" s="320">
        <v>1635</v>
      </c>
      <c r="G83" s="320">
        <v>51</v>
      </c>
      <c r="H83" s="373">
        <f t="shared" si="8"/>
        <v>1686</v>
      </c>
      <c r="I83" s="392">
        <v>6</v>
      </c>
      <c r="J83" s="392">
        <v>916</v>
      </c>
      <c r="K83" s="392">
        <v>101</v>
      </c>
      <c r="L83" s="392">
        <v>284</v>
      </c>
      <c r="M83" s="392">
        <v>20</v>
      </c>
      <c r="N83" s="392">
        <v>32</v>
      </c>
      <c r="O83" s="393">
        <f t="shared" si="5"/>
        <v>1359</v>
      </c>
      <c r="P83" s="323">
        <f t="shared" si="9"/>
        <v>3091</v>
      </c>
      <c r="Q83" s="213"/>
    </row>
    <row r="84" spans="1:40" ht="14.25" customHeight="1" x14ac:dyDescent="0.2">
      <c r="A84" s="206">
        <f t="shared" si="6"/>
        <v>76</v>
      </c>
      <c r="B84" s="207" t="s">
        <v>210</v>
      </c>
      <c r="C84" s="320">
        <v>37</v>
      </c>
      <c r="D84" s="320">
        <v>1</v>
      </c>
      <c r="E84" s="373">
        <f t="shared" si="7"/>
        <v>38</v>
      </c>
      <c r="F84" s="320">
        <v>1438</v>
      </c>
      <c r="G84" s="320">
        <v>104</v>
      </c>
      <c r="H84" s="373">
        <f t="shared" si="8"/>
        <v>1542</v>
      </c>
      <c r="I84" s="392">
        <v>2</v>
      </c>
      <c r="J84" s="392">
        <v>578</v>
      </c>
      <c r="K84" s="392">
        <v>169</v>
      </c>
      <c r="L84" s="392">
        <v>416</v>
      </c>
      <c r="M84" s="392">
        <v>3</v>
      </c>
      <c r="N84" s="392">
        <v>11</v>
      </c>
      <c r="O84" s="393">
        <f t="shared" si="5"/>
        <v>1179</v>
      </c>
      <c r="P84" s="323">
        <f t="shared" si="9"/>
        <v>2759</v>
      </c>
      <c r="Q84" s="213"/>
    </row>
    <row r="85" spans="1:40" ht="14.25" customHeight="1" x14ac:dyDescent="0.2">
      <c r="A85" s="206">
        <f t="shared" si="6"/>
        <v>77</v>
      </c>
      <c r="B85" s="207" t="s">
        <v>211</v>
      </c>
      <c r="C85" s="320">
        <v>210</v>
      </c>
      <c r="D85" s="320">
        <v>54</v>
      </c>
      <c r="E85" s="373">
        <f t="shared" si="7"/>
        <v>264</v>
      </c>
      <c r="F85" s="320">
        <v>13379</v>
      </c>
      <c r="G85" s="320">
        <v>4427</v>
      </c>
      <c r="H85" s="373">
        <f t="shared" si="8"/>
        <v>17806</v>
      </c>
      <c r="I85" s="392">
        <v>136</v>
      </c>
      <c r="J85" s="392">
        <v>3959</v>
      </c>
      <c r="K85" s="392">
        <v>338</v>
      </c>
      <c r="L85" s="392">
        <v>1875</v>
      </c>
      <c r="M85" s="392">
        <v>11</v>
      </c>
      <c r="N85" s="392">
        <v>43</v>
      </c>
      <c r="O85" s="393">
        <f t="shared" si="5"/>
        <v>6362</v>
      </c>
      <c r="P85" s="323">
        <f t="shared" si="9"/>
        <v>24432</v>
      </c>
      <c r="Q85" s="213"/>
      <c r="R85" s="205"/>
      <c r="W85" s="205"/>
      <c r="X85" s="205"/>
      <c r="Y85" s="205"/>
      <c r="Z85" s="205"/>
      <c r="AA85" s="205"/>
    </row>
    <row r="86" spans="1:40" ht="14.25" customHeight="1" x14ac:dyDescent="0.2">
      <c r="A86" s="206">
        <f t="shared" si="6"/>
        <v>78</v>
      </c>
      <c r="B86" s="207" t="s">
        <v>212</v>
      </c>
      <c r="C86" s="320">
        <v>299</v>
      </c>
      <c r="D86" s="320">
        <v>12</v>
      </c>
      <c r="E86" s="373">
        <f t="shared" si="7"/>
        <v>311</v>
      </c>
      <c r="F86" s="320">
        <v>23570</v>
      </c>
      <c r="G86" s="320">
        <v>1137</v>
      </c>
      <c r="H86" s="373">
        <f t="shared" si="8"/>
        <v>24707</v>
      </c>
      <c r="I86" s="392">
        <v>35</v>
      </c>
      <c r="J86" s="392">
        <v>8411</v>
      </c>
      <c r="K86" s="392">
        <v>558</v>
      </c>
      <c r="L86" s="392">
        <v>2423</v>
      </c>
      <c r="M86" s="392">
        <v>5</v>
      </c>
      <c r="N86" s="392">
        <v>42</v>
      </c>
      <c r="O86" s="393">
        <f t="shared" si="5"/>
        <v>11474</v>
      </c>
      <c r="P86" s="323">
        <f t="shared" si="9"/>
        <v>36492</v>
      </c>
      <c r="Q86" s="213"/>
      <c r="R86" s="205"/>
      <c r="V86" s="205"/>
      <c r="W86" s="205"/>
      <c r="X86" s="205"/>
      <c r="Y86" s="205"/>
      <c r="Z86" s="205"/>
      <c r="AA86" s="205"/>
    </row>
    <row r="87" spans="1:40" ht="14.25" customHeight="1" x14ac:dyDescent="0.2">
      <c r="A87" s="206">
        <f t="shared" si="6"/>
        <v>79</v>
      </c>
      <c r="B87" s="207" t="s">
        <v>213</v>
      </c>
      <c r="C87" s="320">
        <v>36</v>
      </c>
      <c r="D87" s="320">
        <v>1</v>
      </c>
      <c r="E87" s="373">
        <f t="shared" si="7"/>
        <v>37</v>
      </c>
      <c r="F87" s="320">
        <v>1557</v>
      </c>
      <c r="G87" s="320">
        <v>84</v>
      </c>
      <c r="H87" s="373">
        <f t="shared" si="8"/>
        <v>1641</v>
      </c>
      <c r="I87" s="392">
        <v>10</v>
      </c>
      <c r="J87" s="392">
        <v>670</v>
      </c>
      <c r="K87" s="392">
        <v>125</v>
      </c>
      <c r="L87" s="392">
        <v>414</v>
      </c>
      <c r="M87" s="392">
        <v>3</v>
      </c>
      <c r="N87" s="392">
        <v>12</v>
      </c>
      <c r="O87" s="393">
        <f t="shared" si="5"/>
        <v>1234</v>
      </c>
      <c r="P87" s="323">
        <f t="shared" si="9"/>
        <v>2912</v>
      </c>
      <c r="Q87" s="213"/>
      <c r="R87" s="205"/>
      <c r="V87" s="205"/>
      <c r="W87" s="205"/>
      <c r="X87" s="205"/>
      <c r="Y87" s="205"/>
      <c r="Z87" s="205"/>
      <c r="AA87" s="205"/>
    </row>
    <row r="88" spans="1:40" ht="14.25" customHeight="1" x14ac:dyDescent="0.2">
      <c r="A88" s="206">
        <f t="shared" si="6"/>
        <v>80</v>
      </c>
      <c r="B88" s="207" t="s">
        <v>214</v>
      </c>
      <c r="C88" s="320">
        <v>296</v>
      </c>
      <c r="D88" s="320">
        <v>8</v>
      </c>
      <c r="E88" s="373">
        <f t="shared" si="7"/>
        <v>304</v>
      </c>
      <c r="F88" s="320">
        <v>13971</v>
      </c>
      <c r="G88" s="320">
        <v>827</v>
      </c>
      <c r="H88" s="373">
        <f t="shared" si="8"/>
        <v>14798</v>
      </c>
      <c r="I88" s="392">
        <v>24</v>
      </c>
      <c r="J88" s="392">
        <v>3838</v>
      </c>
      <c r="K88" s="392">
        <v>853</v>
      </c>
      <c r="L88" s="392">
        <v>2091</v>
      </c>
      <c r="M88" s="392">
        <v>23</v>
      </c>
      <c r="N88" s="392">
        <v>64</v>
      </c>
      <c r="O88" s="393">
        <f t="shared" si="5"/>
        <v>6893</v>
      </c>
      <c r="P88" s="323">
        <f t="shared" si="9"/>
        <v>21995</v>
      </c>
      <c r="Q88" s="213"/>
      <c r="R88" s="205"/>
      <c r="V88" s="205"/>
      <c r="W88" s="205"/>
      <c r="X88" s="205"/>
      <c r="Y88" s="205"/>
      <c r="Z88" s="205"/>
      <c r="AA88" s="205"/>
    </row>
    <row r="89" spans="1:40" ht="14.25" customHeight="1" x14ac:dyDescent="0.2">
      <c r="A89" s="206">
        <f t="shared" si="6"/>
        <v>81</v>
      </c>
      <c r="B89" s="207" t="s">
        <v>215</v>
      </c>
      <c r="C89" s="320">
        <v>363</v>
      </c>
      <c r="D89" s="320">
        <v>56</v>
      </c>
      <c r="E89" s="373">
        <f t="shared" si="7"/>
        <v>419</v>
      </c>
      <c r="F89" s="320">
        <v>15963</v>
      </c>
      <c r="G89" s="320">
        <v>2871</v>
      </c>
      <c r="H89" s="373">
        <f t="shared" si="8"/>
        <v>18834</v>
      </c>
      <c r="I89" s="392">
        <v>122</v>
      </c>
      <c r="J89" s="392">
        <v>5186</v>
      </c>
      <c r="K89" s="392">
        <v>612</v>
      </c>
      <c r="L89" s="392">
        <v>1886</v>
      </c>
      <c r="M89" s="392">
        <v>27</v>
      </c>
      <c r="N89" s="392">
        <v>78</v>
      </c>
      <c r="O89" s="393">
        <f t="shared" si="5"/>
        <v>7911</v>
      </c>
      <c r="P89" s="323">
        <f t="shared" si="9"/>
        <v>27164</v>
      </c>
      <c r="Q89" s="213"/>
      <c r="R89" s="205"/>
      <c r="V89" s="205"/>
      <c r="W89" s="205"/>
      <c r="X89" s="205"/>
      <c r="Y89" s="205"/>
      <c r="Z89" s="205"/>
      <c r="AA89" s="205"/>
    </row>
    <row r="90" spans="1:40" ht="14.25" customHeight="1" x14ac:dyDescent="0.2">
      <c r="A90" s="206">
        <v>90</v>
      </c>
      <c r="B90" s="207" t="s">
        <v>357</v>
      </c>
      <c r="C90" s="320">
        <v>7</v>
      </c>
      <c r="D90" s="320">
        <v>2</v>
      </c>
      <c r="E90" s="373">
        <f t="shared" si="7"/>
        <v>9</v>
      </c>
      <c r="F90" s="320">
        <v>951</v>
      </c>
      <c r="G90" s="320">
        <v>296</v>
      </c>
      <c r="H90" s="373">
        <f t="shared" si="8"/>
        <v>1247</v>
      </c>
      <c r="I90" s="392">
        <v>4</v>
      </c>
      <c r="J90" s="392">
        <v>217</v>
      </c>
      <c r="K90" s="392">
        <v>18</v>
      </c>
      <c r="L90" s="392">
        <v>155</v>
      </c>
      <c r="M90" s="392">
        <v>1</v>
      </c>
      <c r="N90" s="392">
        <v>1</v>
      </c>
      <c r="O90" s="393">
        <f t="shared" si="5"/>
        <v>396</v>
      </c>
      <c r="P90" s="432">
        <f t="shared" si="9"/>
        <v>1652</v>
      </c>
      <c r="Q90" s="213"/>
      <c r="R90" s="205"/>
      <c r="V90" s="205"/>
      <c r="W90" s="205"/>
      <c r="X90" s="205"/>
      <c r="Y90" s="205"/>
      <c r="Z90" s="205"/>
      <c r="AA90" s="205"/>
    </row>
    <row r="91" spans="1:40" ht="15.75" customHeight="1" x14ac:dyDescent="0.2">
      <c r="A91" s="947" t="s">
        <v>317</v>
      </c>
      <c r="B91" s="947"/>
      <c r="C91" s="324">
        <f>SUM(C6:C90)</f>
        <v>59650</v>
      </c>
      <c r="D91" s="324">
        <f>SUM(D6:D90)</f>
        <v>9503</v>
      </c>
      <c r="E91" s="324">
        <f t="shared" si="7"/>
        <v>69153</v>
      </c>
      <c r="F91" s="324">
        <f>SUM(F6:F90)</f>
        <v>3544486</v>
      </c>
      <c r="G91" s="324">
        <f>SUM(G6:G90)</f>
        <v>868225</v>
      </c>
      <c r="H91" s="324">
        <f>SUM(F91:G91)</f>
        <v>4412711</v>
      </c>
      <c r="I91" s="396">
        <f t="shared" ref="I91:O91" si="10">SUM(I6:I90)</f>
        <v>24234</v>
      </c>
      <c r="J91" s="396">
        <f t="shared" si="10"/>
        <v>1041741</v>
      </c>
      <c r="K91" s="396">
        <f t="shared" si="10"/>
        <v>112730</v>
      </c>
      <c r="L91" s="396">
        <f t="shared" si="10"/>
        <v>444546</v>
      </c>
      <c r="M91" s="396">
        <f t="shared" si="10"/>
        <v>1932</v>
      </c>
      <c r="N91" s="396">
        <f t="shared" si="10"/>
        <v>10522</v>
      </c>
      <c r="O91" s="397">
        <f t="shared" si="10"/>
        <v>1635705</v>
      </c>
      <c r="P91" s="433">
        <f>+E91+H91+O91</f>
        <v>6117569</v>
      </c>
      <c r="Q91" s="215"/>
      <c r="R91" s="215"/>
      <c r="V91" s="215"/>
      <c r="W91" s="215"/>
      <c r="X91" s="215"/>
      <c r="Y91" s="215"/>
      <c r="Z91" s="215"/>
      <c r="AA91" s="215"/>
      <c r="AB91" s="215"/>
      <c r="AC91" s="216"/>
      <c r="AD91" s="216"/>
      <c r="AE91" s="216"/>
      <c r="AF91" s="216"/>
      <c r="AG91" s="216"/>
      <c r="AH91" s="216"/>
      <c r="AI91" s="216"/>
      <c r="AJ91" s="216"/>
      <c r="AK91" s="216"/>
      <c r="AL91" s="216"/>
      <c r="AM91" s="216"/>
      <c r="AN91" s="216"/>
    </row>
    <row r="92" spans="1:40" ht="12.75" customHeight="1" x14ac:dyDescent="0.2"/>
    <row r="93" spans="1:40" ht="12.75" customHeight="1" x14ac:dyDescent="0.2"/>
    <row r="94" spans="1:40" ht="12.75" customHeight="1" x14ac:dyDescent="0.2"/>
    <row r="95" spans="1:40" ht="12.75" customHeight="1" x14ac:dyDescent="0.2"/>
    <row r="96" spans="1:40"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spans="3:16" ht="12.75" customHeight="1" x14ac:dyDescent="0.2"/>
    <row r="146" spans="3:16" ht="12.75" customHeight="1" x14ac:dyDescent="0.2"/>
    <row r="147" spans="3:16" ht="12.75" customHeight="1" x14ac:dyDescent="0.2"/>
    <row r="148" spans="3:16" ht="12.75" customHeight="1" x14ac:dyDescent="0.2"/>
    <row r="149" spans="3:16" ht="12.75" customHeight="1" x14ac:dyDescent="0.2"/>
    <row r="150" spans="3:16" ht="12.75" customHeight="1" x14ac:dyDescent="0.2"/>
    <row r="151" spans="3:16" ht="12.75" customHeight="1" x14ac:dyDescent="0.2"/>
    <row r="152" spans="3:16" ht="12.75" customHeight="1" x14ac:dyDescent="0.2"/>
    <row r="153" spans="3:16" x14ac:dyDescent="0.2">
      <c r="F153" s="209" t="s">
        <v>240</v>
      </c>
      <c r="I153" s="218"/>
      <c r="J153" s="218"/>
      <c r="K153" s="218"/>
      <c r="L153" s="218"/>
      <c r="M153" s="218"/>
      <c r="N153" s="218"/>
      <c r="O153" s="218"/>
      <c r="P153" s="219"/>
    </row>
    <row r="154" spans="3:16" x14ac:dyDescent="0.2">
      <c r="C154" s="209" t="s">
        <v>240</v>
      </c>
      <c r="I154" s="218"/>
      <c r="J154" s="218"/>
      <c r="K154" s="218"/>
      <c r="L154" s="218"/>
      <c r="M154" s="218"/>
      <c r="N154" s="218"/>
      <c r="O154" s="218" t="s">
        <v>240</v>
      </c>
      <c r="P154" s="219"/>
    </row>
    <row r="155" spans="3:16" x14ac:dyDescent="0.2">
      <c r="I155" s="218"/>
      <c r="J155" s="218"/>
      <c r="K155" s="218"/>
      <c r="L155" s="218"/>
      <c r="M155" s="218"/>
      <c r="N155" s="218"/>
      <c r="O155" s="218"/>
      <c r="P155" s="219"/>
    </row>
    <row r="156" spans="3:16" x14ac:dyDescent="0.2">
      <c r="I156" s="218"/>
      <c r="J156" s="218"/>
      <c r="K156" s="218"/>
      <c r="L156" s="218"/>
      <c r="M156" s="218"/>
      <c r="N156" s="218"/>
      <c r="O156" s="218"/>
      <c r="P156" s="219"/>
    </row>
    <row r="157" spans="3:16" x14ac:dyDescent="0.2">
      <c r="I157" s="218"/>
      <c r="J157" s="218"/>
      <c r="K157" s="218"/>
      <c r="L157" s="218"/>
      <c r="M157" s="218"/>
      <c r="N157" s="218"/>
      <c r="O157" s="218"/>
      <c r="P157" s="219"/>
    </row>
    <row r="158" spans="3:16" x14ac:dyDescent="0.2">
      <c r="I158" s="218"/>
      <c r="J158" s="218"/>
      <c r="K158" s="218"/>
      <c r="L158" s="218"/>
      <c r="M158" s="218"/>
      <c r="N158" s="218"/>
      <c r="O158" s="218"/>
      <c r="P158" s="219"/>
    </row>
    <row r="159" spans="3:16" x14ac:dyDescent="0.2">
      <c r="I159" s="218"/>
      <c r="J159" s="218"/>
      <c r="K159" s="218"/>
      <c r="L159" s="218"/>
      <c r="M159" s="218"/>
      <c r="N159" s="218"/>
      <c r="O159" s="218"/>
      <c r="P159" s="219"/>
    </row>
    <row r="160" spans="3:16" x14ac:dyDescent="0.2">
      <c r="I160" s="218"/>
      <c r="J160" s="218"/>
      <c r="K160" s="218"/>
      <c r="L160" s="218"/>
      <c r="M160" s="218"/>
      <c r="N160" s="218"/>
      <c r="O160" s="218"/>
      <c r="P160" s="219"/>
    </row>
    <row r="161" spans="9:16" x14ac:dyDescent="0.2">
      <c r="I161" s="218"/>
      <c r="J161" s="218"/>
      <c r="K161" s="218"/>
      <c r="L161" s="218"/>
      <c r="M161" s="218"/>
      <c r="N161" s="218"/>
      <c r="O161" s="218"/>
      <c r="P161" s="219"/>
    </row>
    <row r="162" spans="9:16" x14ac:dyDescent="0.2">
      <c r="I162" s="218"/>
      <c r="J162" s="218"/>
      <c r="K162" s="218"/>
      <c r="L162" s="218"/>
      <c r="M162" s="218"/>
      <c r="N162" s="218"/>
      <c r="O162" s="218"/>
      <c r="P162" s="219"/>
    </row>
    <row r="163" spans="9:16" x14ac:dyDescent="0.2">
      <c r="I163" s="218"/>
      <c r="J163" s="218"/>
      <c r="K163" s="218"/>
      <c r="L163" s="218"/>
      <c r="M163" s="218"/>
      <c r="N163" s="218"/>
      <c r="O163" s="218"/>
      <c r="P163" s="219"/>
    </row>
    <row r="164" spans="9:16" x14ac:dyDescent="0.2">
      <c r="I164" s="218"/>
      <c r="J164" s="218"/>
      <c r="K164" s="218"/>
      <c r="L164" s="218"/>
      <c r="M164" s="218"/>
      <c r="N164" s="218"/>
      <c r="O164" s="218"/>
      <c r="P164" s="219"/>
    </row>
    <row r="165" spans="9:16" x14ac:dyDescent="0.2">
      <c r="I165" s="218"/>
      <c r="J165" s="218"/>
      <c r="K165" s="218"/>
      <c r="L165" s="218"/>
      <c r="M165" s="218"/>
      <c r="N165" s="218"/>
      <c r="O165" s="218"/>
      <c r="P165" s="219"/>
    </row>
  </sheetData>
  <mergeCells count="18">
    <mergeCell ref="A91:B91"/>
    <mergeCell ref="A46:P46"/>
    <mergeCell ref="A47:A48"/>
    <mergeCell ref="B47:B48"/>
    <mergeCell ref="P47:P48"/>
    <mergeCell ref="C47:E47"/>
    <mergeCell ref="F47:H47"/>
    <mergeCell ref="I47:O47"/>
    <mergeCell ref="B4:B5"/>
    <mergeCell ref="A4:A5"/>
    <mergeCell ref="P4:P5"/>
    <mergeCell ref="A1:P1"/>
    <mergeCell ref="A2:P2"/>
    <mergeCell ref="A3:G3"/>
    <mergeCell ref="C4:E4"/>
    <mergeCell ref="F4:H4"/>
    <mergeCell ref="I4:O4"/>
    <mergeCell ref="O3:P3"/>
  </mergeCells>
  <printOptions horizontalCentered="1" verticalCentered="1" gridLinesSet="0"/>
  <pageMargins left="0" right="0" top="0" bottom="0" header="0" footer="0"/>
  <pageSetup paperSize="9" scale="75" orientation="landscape" r:id="rId1"/>
  <headerFooter alignWithMargins="0"/>
  <rowBreaks count="1" manualBreakCount="1">
    <brk id="45" max="15" man="1"/>
  </rowBreaks>
  <ignoredErrors>
    <ignoredError sqref="A6:A14" numberStoredAsText="1"/>
    <ignoredError sqref="H91 E9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67"/>
  <sheetViews>
    <sheetView showGridLines="0" topLeftCell="B1" zoomScaleNormal="100" workbookViewId="0">
      <selection activeCell="A2" sqref="A2:M2"/>
    </sheetView>
  </sheetViews>
  <sheetFormatPr defaultRowHeight="12" x14ac:dyDescent="0.2"/>
  <cols>
    <col min="1" max="1" width="5.28515625" style="209" customWidth="1"/>
    <col min="2" max="2" width="16.140625" style="209" bestFit="1" customWidth="1"/>
    <col min="3" max="7" width="9.7109375" style="216" customWidth="1"/>
    <col min="8" max="8" width="11.7109375" style="216" customWidth="1"/>
    <col min="9" max="12" width="9.7109375" style="216" customWidth="1"/>
    <col min="13" max="13" width="10.7109375" style="211" customWidth="1"/>
    <col min="14" max="14" width="12.42578125" style="211" customWidth="1"/>
    <col min="15" max="15" width="7.5703125" style="209" customWidth="1"/>
    <col min="16" max="16" width="5.5703125" style="209" customWidth="1"/>
    <col min="17" max="17" width="7.85546875" style="209" customWidth="1"/>
    <col min="18" max="18" width="6.5703125" style="209" customWidth="1"/>
    <col min="19" max="19" width="9.140625" style="209" customWidth="1"/>
    <col min="20" max="20" width="8.5703125" style="209" customWidth="1"/>
    <col min="21" max="31" width="9.140625" style="209" customWidth="1"/>
    <col min="32" max="32" width="1.140625" style="209" customWidth="1"/>
    <col min="33" max="33" width="1.28515625" style="209" customWidth="1"/>
    <col min="34" max="45" width="9.140625" style="209" customWidth="1"/>
    <col min="46" max="16384" width="9.140625" style="209"/>
  </cols>
  <sheetData>
    <row r="1" spans="1:16" s="204" customFormat="1" ht="17.25" customHeight="1" x14ac:dyDescent="0.2">
      <c r="A1" s="938" t="s">
        <v>449</v>
      </c>
      <c r="B1" s="939"/>
      <c r="C1" s="939"/>
      <c r="D1" s="939"/>
      <c r="E1" s="939"/>
      <c r="F1" s="939"/>
      <c r="G1" s="939"/>
      <c r="H1" s="939"/>
      <c r="I1" s="939"/>
      <c r="J1" s="939"/>
      <c r="K1" s="939"/>
      <c r="L1" s="939"/>
      <c r="M1" s="939"/>
      <c r="N1" s="303"/>
    </row>
    <row r="2" spans="1:16" s="204" customFormat="1" ht="17.25" customHeight="1" x14ac:dyDescent="0.2">
      <c r="A2" s="940" t="s">
        <v>450</v>
      </c>
      <c r="B2" s="940"/>
      <c r="C2" s="940"/>
      <c r="D2" s="940"/>
      <c r="E2" s="940"/>
      <c r="F2" s="940"/>
      <c r="G2" s="940"/>
      <c r="H2" s="940"/>
      <c r="I2" s="940"/>
      <c r="J2" s="940"/>
      <c r="K2" s="940"/>
      <c r="L2" s="940"/>
      <c r="M2" s="940"/>
      <c r="N2" s="329"/>
    </row>
    <row r="3" spans="1:16" s="205" customFormat="1" ht="36.75" customHeight="1" x14ac:dyDescent="0.2">
      <c r="A3" s="955" t="s">
        <v>306</v>
      </c>
      <c r="B3" s="957" t="s">
        <v>307</v>
      </c>
      <c r="C3" s="952" t="s">
        <v>376</v>
      </c>
      <c r="D3" s="953"/>
      <c r="E3" s="954"/>
      <c r="F3" s="949" t="s">
        <v>312</v>
      </c>
      <c r="G3" s="950"/>
      <c r="H3" s="950"/>
      <c r="I3" s="950"/>
      <c r="J3" s="950"/>
      <c r="K3" s="950"/>
      <c r="L3" s="951"/>
      <c r="M3" s="936" t="s">
        <v>375</v>
      </c>
      <c r="N3" s="353"/>
    </row>
    <row r="4" spans="1:16" s="205" customFormat="1" ht="36.75" customHeight="1" x14ac:dyDescent="0.2">
      <c r="A4" s="956"/>
      <c r="B4" s="958"/>
      <c r="C4" s="835" t="s">
        <v>220</v>
      </c>
      <c r="D4" s="835" t="s">
        <v>219</v>
      </c>
      <c r="E4" s="835" t="s">
        <v>139</v>
      </c>
      <c r="F4" s="840" t="s">
        <v>354</v>
      </c>
      <c r="G4" s="840" t="s">
        <v>353</v>
      </c>
      <c r="H4" s="840" t="s">
        <v>356</v>
      </c>
      <c r="I4" s="840" t="s">
        <v>355</v>
      </c>
      <c r="J4" s="840" t="s">
        <v>309</v>
      </c>
      <c r="K4" s="840" t="s">
        <v>308</v>
      </c>
      <c r="L4" s="816" t="s">
        <v>310</v>
      </c>
      <c r="M4" s="937"/>
      <c r="N4" s="353"/>
    </row>
    <row r="5" spans="1:16" ht="12" customHeight="1" x14ac:dyDescent="0.2">
      <c r="A5" s="206" t="s">
        <v>231</v>
      </c>
      <c r="B5" s="207" t="s">
        <v>141</v>
      </c>
      <c r="C5" s="392">
        <v>1295</v>
      </c>
      <c r="D5" s="392">
        <v>52</v>
      </c>
      <c r="E5" s="518">
        <f>C5+D5</f>
        <v>1347</v>
      </c>
      <c r="F5" s="392">
        <v>988</v>
      </c>
      <c r="G5" s="392">
        <v>7</v>
      </c>
      <c r="H5" s="392">
        <v>711</v>
      </c>
      <c r="I5" s="392">
        <v>415</v>
      </c>
      <c r="J5" s="392">
        <v>224</v>
      </c>
      <c r="K5" s="392">
        <v>75</v>
      </c>
      <c r="L5" s="393">
        <f t="shared" ref="L5:L44" si="0">SUM(F5:K5)</f>
        <v>2420</v>
      </c>
      <c r="M5" s="323">
        <f>E5+L5</f>
        <v>3767</v>
      </c>
      <c r="N5" s="217"/>
    </row>
    <row r="6" spans="1:16" ht="12" customHeight="1" x14ac:dyDescent="0.2">
      <c r="A6" s="206" t="s">
        <v>232</v>
      </c>
      <c r="B6" s="207" t="s">
        <v>142</v>
      </c>
      <c r="C6" s="392">
        <v>165</v>
      </c>
      <c r="D6" s="392">
        <v>0</v>
      </c>
      <c r="E6" s="518">
        <f t="shared" ref="E6:E44" si="1">C6+D6</f>
        <v>165</v>
      </c>
      <c r="F6" s="392">
        <v>168</v>
      </c>
      <c r="G6" s="392">
        <v>0</v>
      </c>
      <c r="H6" s="392">
        <v>123</v>
      </c>
      <c r="I6" s="392">
        <v>100</v>
      </c>
      <c r="J6" s="392">
        <v>57</v>
      </c>
      <c r="K6" s="392">
        <v>13</v>
      </c>
      <c r="L6" s="393">
        <f t="shared" si="0"/>
        <v>461</v>
      </c>
      <c r="M6" s="323">
        <f t="shared" ref="M6:M44" si="2">E6+L6</f>
        <v>626</v>
      </c>
      <c r="N6" s="217"/>
    </row>
    <row r="7" spans="1:16" ht="12" customHeight="1" x14ac:dyDescent="0.2">
      <c r="A7" s="206" t="s">
        <v>233</v>
      </c>
      <c r="B7" s="207" t="s">
        <v>246</v>
      </c>
      <c r="C7" s="392">
        <v>451</v>
      </c>
      <c r="D7" s="392">
        <v>3</v>
      </c>
      <c r="E7" s="518">
        <f t="shared" si="1"/>
        <v>454</v>
      </c>
      <c r="F7" s="392">
        <v>344</v>
      </c>
      <c r="G7" s="392">
        <v>0</v>
      </c>
      <c r="H7" s="392">
        <v>168</v>
      </c>
      <c r="I7" s="392">
        <v>121</v>
      </c>
      <c r="J7" s="392">
        <v>72</v>
      </c>
      <c r="K7" s="392">
        <v>29</v>
      </c>
      <c r="L7" s="393">
        <f t="shared" si="0"/>
        <v>734</v>
      </c>
      <c r="M7" s="323">
        <f t="shared" si="2"/>
        <v>1188</v>
      </c>
      <c r="N7" s="217"/>
    </row>
    <row r="8" spans="1:16" ht="12" customHeight="1" x14ac:dyDescent="0.2">
      <c r="A8" s="206" t="s">
        <v>234</v>
      </c>
      <c r="B8" s="207" t="s">
        <v>143</v>
      </c>
      <c r="C8" s="392">
        <v>165</v>
      </c>
      <c r="D8" s="392">
        <v>0</v>
      </c>
      <c r="E8" s="518">
        <f t="shared" si="1"/>
        <v>165</v>
      </c>
      <c r="F8" s="392">
        <v>129</v>
      </c>
      <c r="G8" s="392">
        <v>0</v>
      </c>
      <c r="H8" s="392">
        <v>170</v>
      </c>
      <c r="I8" s="392">
        <v>132</v>
      </c>
      <c r="J8" s="392">
        <v>125</v>
      </c>
      <c r="K8" s="392">
        <v>86</v>
      </c>
      <c r="L8" s="393">
        <f t="shared" si="0"/>
        <v>642</v>
      </c>
      <c r="M8" s="323">
        <f t="shared" si="2"/>
        <v>807</v>
      </c>
      <c r="N8" s="217"/>
    </row>
    <row r="9" spans="1:16" ht="12" customHeight="1" x14ac:dyDescent="0.2">
      <c r="A9" s="206" t="s">
        <v>235</v>
      </c>
      <c r="B9" s="207" t="s">
        <v>144</v>
      </c>
      <c r="C9" s="392">
        <v>265</v>
      </c>
      <c r="D9" s="392">
        <v>2</v>
      </c>
      <c r="E9" s="518">
        <f t="shared" si="1"/>
        <v>267</v>
      </c>
      <c r="F9" s="392">
        <v>213</v>
      </c>
      <c r="G9" s="392">
        <v>0</v>
      </c>
      <c r="H9" s="392">
        <v>117</v>
      </c>
      <c r="I9" s="392">
        <v>76</v>
      </c>
      <c r="J9" s="392">
        <v>44</v>
      </c>
      <c r="K9" s="392">
        <v>9</v>
      </c>
      <c r="L9" s="393">
        <f t="shared" si="0"/>
        <v>459</v>
      </c>
      <c r="M9" s="323">
        <f t="shared" si="2"/>
        <v>726</v>
      </c>
      <c r="N9" s="217"/>
    </row>
    <row r="10" spans="1:16" ht="12" customHeight="1" x14ac:dyDescent="0.2">
      <c r="A10" s="206" t="s">
        <v>236</v>
      </c>
      <c r="B10" s="207" t="s">
        <v>145</v>
      </c>
      <c r="C10" s="392">
        <v>3005</v>
      </c>
      <c r="D10" s="392">
        <v>77</v>
      </c>
      <c r="E10" s="518">
        <f t="shared" si="1"/>
        <v>3082</v>
      </c>
      <c r="F10" s="392">
        <v>1996</v>
      </c>
      <c r="G10" s="392">
        <v>5</v>
      </c>
      <c r="H10" s="392">
        <v>1007</v>
      </c>
      <c r="I10" s="392">
        <v>631</v>
      </c>
      <c r="J10" s="392">
        <v>226</v>
      </c>
      <c r="K10" s="392">
        <v>19</v>
      </c>
      <c r="L10" s="393">
        <f t="shared" si="0"/>
        <v>3884</v>
      </c>
      <c r="M10" s="323">
        <f t="shared" si="2"/>
        <v>6966</v>
      </c>
      <c r="N10" s="217"/>
    </row>
    <row r="11" spans="1:16" ht="12" customHeight="1" x14ac:dyDescent="0.2">
      <c r="A11" s="206" t="s">
        <v>237</v>
      </c>
      <c r="B11" s="207" t="s">
        <v>146</v>
      </c>
      <c r="C11" s="392">
        <v>1086</v>
      </c>
      <c r="D11" s="392">
        <v>53</v>
      </c>
      <c r="E11" s="518">
        <f t="shared" si="1"/>
        <v>1139</v>
      </c>
      <c r="F11" s="392">
        <v>746</v>
      </c>
      <c r="G11" s="392">
        <v>3</v>
      </c>
      <c r="H11" s="392">
        <v>388</v>
      </c>
      <c r="I11" s="392">
        <v>199</v>
      </c>
      <c r="J11" s="392">
        <v>133</v>
      </c>
      <c r="K11" s="392">
        <v>33</v>
      </c>
      <c r="L11" s="393">
        <f t="shared" si="0"/>
        <v>1502</v>
      </c>
      <c r="M11" s="323">
        <f t="shared" si="2"/>
        <v>2641</v>
      </c>
      <c r="N11" s="217"/>
    </row>
    <row r="12" spans="1:16" ht="12" customHeight="1" x14ac:dyDescent="0.2">
      <c r="A12" s="206" t="s">
        <v>238</v>
      </c>
      <c r="B12" s="207" t="s">
        <v>147</v>
      </c>
      <c r="C12" s="392">
        <v>122</v>
      </c>
      <c r="D12" s="392">
        <v>1</v>
      </c>
      <c r="E12" s="518">
        <f t="shared" si="1"/>
        <v>123</v>
      </c>
      <c r="F12" s="392">
        <v>123</v>
      </c>
      <c r="G12" s="392">
        <v>0</v>
      </c>
      <c r="H12" s="392">
        <v>57</v>
      </c>
      <c r="I12" s="392">
        <v>39</v>
      </c>
      <c r="J12" s="392">
        <v>44</v>
      </c>
      <c r="K12" s="392">
        <v>13</v>
      </c>
      <c r="L12" s="393">
        <f t="shared" si="0"/>
        <v>276</v>
      </c>
      <c r="M12" s="323">
        <f t="shared" si="2"/>
        <v>399</v>
      </c>
      <c r="N12" s="217"/>
    </row>
    <row r="13" spans="1:16" ht="12" customHeight="1" x14ac:dyDescent="0.2">
      <c r="A13" s="206" t="s">
        <v>239</v>
      </c>
      <c r="B13" s="207" t="s">
        <v>148</v>
      </c>
      <c r="C13" s="392">
        <v>765</v>
      </c>
      <c r="D13" s="392">
        <v>25</v>
      </c>
      <c r="E13" s="518">
        <f t="shared" si="1"/>
        <v>790</v>
      </c>
      <c r="F13" s="392">
        <v>416</v>
      </c>
      <c r="G13" s="392">
        <v>4</v>
      </c>
      <c r="H13" s="392">
        <v>204</v>
      </c>
      <c r="I13" s="392">
        <v>118</v>
      </c>
      <c r="J13" s="392">
        <v>47</v>
      </c>
      <c r="K13" s="392">
        <v>13</v>
      </c>
      <c r="L13" s="393">
        <f t="shared" si="0"/>
        <v>802</v>
      </c>
      <c r="M13" s="323">
        <f t="shared" si="2"/>
        <v>1592</v>
      </c>
      <c r="N13" s="217"/>
    </row>
    <row r="14" spans="1:16" ht="12" customHeight="1" x14ac:dyDescent="0.2">
      <c r="A14" s="210">
        <f t="shared" ref="A14:A44" si="3">+A13+1</f>
        <v>10</v>
      </c>
      <c r="B14" s="207" t="s">
        <v>149</v>
      </c>
      <c r="C14" s="392">
        <v>852</v>
      </c>
      <c r="D14" s="392">
        <v>32</v>
      </c>
      <c r="E14" s="518">
        <f t="shared" si="1"/>
        <v>884</v>
      </c>
      <c r="F14" s="392">
        <v>631</v>
      </c>
      <c r="G14" s="392">
        <v>0</v>
      </c>
      <c r="H14" s="392">
        <v>288</v>
      </c>
      <c r="I14" s="392">
        <v>161</v>
      </c>
      <c r="J14" s="392">
        <v>95</v>
      </c>
      <c r="K14" s="392">
        <v>20</v>
      </c>
      <c r="L14" s="393">
        <f t="shared" si="0"/>
        <v>1195</v>
      </c>
      <c r="M14" s="323">
        <f t="shared" si="2"/>
        <v>2079</v>
      </c>
      <c r="N14" s="217"/>
    </row>
    <row r="15" spans="1:16" ht="12" customHeight="1" x14ac:dyDescent="0.2">
      <c r="A15" s="210">
        <f t="shared" si="3"/>
        <v>11</v>
      </c>
      <c r="B15" s="207" t="s">
        <v>150</v>
      </c>
      <c r="C15" s="392">
        <v>190</v>
      </c>
      <c r="D15" s="392">
        <v>14</v>
      </c>
      <c r="E15" s="518">
        <f t="shared" si="1"/>
        <v>204</v>
      </c>
      <c r="F15" s="392">
        <v>107</v>
      </c>
      <c r="G15" s="392">
        <v>1</v>
      </c>
      <c r="H15" s="392">
        <v>34</v>
      </c>
      <c r="I15" s="392">
        <v>38</v>
      </c>
      <c r="J15" s="392">
        <v>23</v>
      </c>
      <c r="K15" s="392">
        <v>13</v>
      </c>
      <c r="L15" s="393">
        <f t="shared" si="0"/>
        <v>216</v>
      </c>
      <c r="M15" s="323">
        <f t="shared" si="2"/>
        <v>420</v>
      </c>
      <c r="N15" s="217"/>
      <c r="P15" s="211"/>
    </row>
    <row r="16" spans="1:16" ht="12" customHeight="1" x14ac:dyDescent="0.2">
      <c r="A16" s="210">
        <f t="shared" si="3"/>
        <v>12</v>
      </c>
      <c r="B16" s="207" t="s">
        <v>151</v>
      </c>
      <c r="C16" s="392">
        <v>72</v>
      </c>
      <c r="D16" s="392">
        <v>0</v>
      </c>
      <c r="E16" s="518">
        <f t="shared" si="1"/>
        <v>72</v>
      </c>
      <c r="F16" s="392">
        <v>100</v>
      </c>
      <c r="G16" s="392">
        <v>0</v>
      </c>
      <c r="H16" s="392">
        <v>73</v>
      </c>
      <c r="I16" s="392">
        <v>63</v>
      </c>
      <c r="J16" s="392">
        <v>38</v>
      </c>
      <c r="K16" s="392">
        <v>13</v>
      </c>
      <c r="L16" s="393">
        <f t="shared" si="0"/>
        <v>287</v>
      </c>
      <c r="M16" s="323">
        <f t="shared" si="2"/>
        <v>359</v>
      </c>
      <c r="N16" s="217"/>
    </row>
    <row r="17" spans="1:14" ht="12" customHeight="1" x14ac:dyDescent="0.2">
      <c r="A17" s="210">
        <f t="shared" si="3"/>
        <v>13</v>
      </c>
      <c r="B17" s="207" t="s">
        <v>152</v>
      </c>
      <c r="C17" s="392">
        <v>69</v>
      </c>
      <c r="D17" s="392">
        <v>0</v>
      </c>
      <c r="E17" s="518">
        <f t="shared" si="1"/>
        <v>69</v>
      </c>
      <c r="F17" s="392">
        <v>83</v>
      </c>
      <c r="G17" s="392">
        <v>0</v>
      </c>
      <c r="H17" s="392">
        <v>103</v>
      </c>
      <c r="I17" s="392">
        <v>55</v>
      </c>
      <c r="J17" s="392">
        <v>47</v>
      </c>
      <c r="K17" s="392">
        <v>20</v>
      </c>
      <c r="L17" s="393">
        <f t="shared" si="0"/>
        <v>308</v>
      </c>
      <c r="M17" s="323">
        <f t="shared" si="2"/>
        <v>377</v>
      </c>
      <c r="N17" s="217"/>
    </row>
    <row r="18" spans="1:14" ht="12" customHeight="1" x14ac:dyDescent="0.2">
      <c r="A18" s="210">
        <f t="shared" si="3"/>
        <v>14</v>
      </c>
      <c r="B18" s="207" t="s">
        <v>153</v>
      </c>
      <c r="C18" s="392">
        <v>342</v>
      </c>
      <c r="D18" s="392">
        <v>15</v>
      </c>
      <c r="E18" s="518">
        <f t="shared" si="1"/>
        <v>357</v>
      </c>
      <c r="F18" s="392">
        <v>145</v>
      </c>
      <c r="G18" s="392">
        <v>0</v>
      </c>
      <c r="H18" s="392">
        <v>75</v>
      </c>
      <c r="I18" s="392">
        <v>45</v>
      </c>
      <c r="J18" s="392">
        <v>15</v>
      </c>
      <c r="K18" s="392">
        <v>5</v>
      </c>
      <c r="L18" s="393">
        <f t="shared" si="0"/>
        <v>285</v>
      </c>
      <c r="M18" s="323">
        <f t="shared" si="2"/>
        <v>642</v>
      </c>
      <c r="N18" s="217"/>
    </row>
    <row r="19" spans="1:14" ht="12" customHeight="1" x14ac:dyDescent="0.2">
      <c r="A19" s="210">
        <f t="shared" si="3"/>
        <v>15</v>
      </c>
      <c r="B19" s="207" t="s">
        <v>154</v>
      </c>
      <c r="C19" s="392">
        <v>144</v>
      </c>
      <c r="D19" s="392">
        <v>5</v>
      </c>
      <c r="E19" s="518">
        <f t="shared" si="1"/>
        <v>149</v>
      </c>
      <c r="F19" s="392">
        <v>114</v>
      </c>
      <c r="G19" s="392">
        <v>0</v>
      </c>
      <c r="H19" s="392">
        <v>51</v>
      </c>
      <c r="I19" s="392">
        <v>38</v>
      </c>
      <c r="J19" s="392">
        <v>28</v>
      </c>
      <c r="K19" s="392">
        <v>7</v>
      </c>
      <c r="L19" s="393">
        <f t="shared" si="0"/>
        <v>238</v>
      </c>
      <c r="M19" s="323">
        <f t="shared" si="2"/>
        <v>387</v>
      </c>
      <c r="N19" s="217"/>
    </row>
    <row r="20" spans="1:14" ht="12" customHeight="1" x14ac:dyDescent="0.2">
      <c r="A20" s="210">
        <f t="shared" si="3"/>
        <v>16</v>
      </c>
      <c r="B20" s="207" t="s">
        <v>155</v>
      </c>
      <c r="C20" s="392">
        <v>2587</v>
      </c>
      <c r="D20" s="392">
        <v>142</v>
      </c>
      <c r="E20" s="518">
        <f t="shared" si="1"/>
        <v>2729</v>
      </c>
      <c r="F20" s="392">
        <v>1445</v>
      </c>
      <c r="G20" s="392">
        <v>10</v>
      </c>
      <c r="H20" s="392">
        <v>727</v>
      </c>
      <c r="I20" s="392">
        <v>363</v>
      </c>
      <c r="J20" s="392">
        <v>190</v>
      </c>
      <c r="K20" s="392">
        <v>46</v>
      </c>
      <c r="L20" s="393">
        <f t="shared" si="0"/>
        <v>2781</v>
      </c>
      <c r="M20" s="323">
        <f t="shared" si="2"/>
        <v>5510</v>
      </c>
      <c r="N20" s="217"/>
    </row>
    <row r="21" spans="1:14" ht="12" customHeight="1" x14ac:dyDescent="0.2">
      <c r="A21" s="210">
        <f t="shared" si="3"/>
        <v>17</v>
      </c>
      <c r="B21" s="207" t="s">
        <v>156</v>
      </c>
      <c r="C21" s="392">
        <v>267</v>
      </c>
      <c r="D21" s="392">
        <v>20</v>
      </c>
      <c r="E21" s="518">
        <f t="shared" si="1"/>
        <v>287</v>
      </c>
      <c r="F21" s="392">
        <v>154</v>
      </c>
      <c r="G21" s="392">
        <v>0</v>
      </c>
      <c r="H21" s="392">
        <v>59</v>
      </c>
      <c r="I21" s="392">
        <v>43</v>
      </c>
      <c r="J21" s="392">
        <v>32</v>
      </c>
      <c r="K21" s="392">
        <v>11</v>
      </c>
      <c r="L21" s="393">
        <f t="shared" si="0"/>
        <v>299</v>
      </c>
      <c r="M21" s="323">
        <f t="shared" si="2"/>
        <v>586</v>
      </c>
      <c r="N21" s="217"/>
    </row>
    <row r="22" spans="1:14" ht="12" customHeight="1" x14ac:dyDescent="0.2">
      <c r="A22" s="210">
        <f t="shared" si="3"/>
        <v>18</v>
      </c>
      <c r="B22" s="212" t="s">
        <v>157</v>
      </c>
      <c r="C22" s="392">
        <v>98</v>
      </c>
      <c r="D22" s="392">
        <v>2</v>
      </c>
      <c r="E22" s="518">
        <f t="shared" si="1"/>
        <v>100</v>
      </c>
      <c r="F22" s="392">
        <v>69</v>
      </c>
      <c r="G22" s="392">
        <v>1</v>
      </c>
      <c r="H22" s="392">
        <v>27</v>
      </c>
      <c r="I22" s="392">
        <v>19</v>
      </c>
      <c r="J22" s="392">
        <v>15</v>
      </c>
      <c r="K22" s="392">
        <v>4</v>
      </c>
      <c r="L22" s="393">
        <f t="shared" si="0"/>
        <v>135</v>
      </c>
      <c r="M22" s="323">
        <f t="shared" si="2"/>
        <v>235</v>
      </c>
      <c r="N22" s="217"/>
    </row>
    <row r="23" spans="1:14" ht="12" customHeight="1" x14ac:dyDescent="0.2">
      <c r="A23" s="210">
        <f t="shared" si="3"/>
        <v>19</v>
      </c>
      <c r="B23" s="212" t="s">
        <v>158</v>
      </c>
      <c r="C23" s="392">
        <v>487</v>
      </c>
      <c r="D23" s="392">
        <v>9</v>
      </c>
      <c r="E23" s="518">
        <f t="shared" si="1"/>
        <v>496</v>
      </c>
      <c r="F23" s="392">
        <v>367</v>
      </c>
      <c r="G23" s="392">
        <v>0</v>
      </c>
      <c r="H23" s="392">
        <v>160</v>
      </c>
      <c r="I23" s="392">
        <v>106</v>
      </c>
      <c r="J23" s="392">
        <v>72</v>
      </c>
      <c r="K23" s="392">
        <v>44</v>
      </c>
      <c r="L23" s="393">
        <f t="shared" si="0"/>
        <v>749</v>
      </c>
      <c r="M23" s="323">
        <f t="shared" si="2"/>
        <v>1245</v>
      </c>
      <c r="N23" s="217"/>
    </row>
    <row r="24" spans="1:14" ht="12" customHeight="1" x14ac:dyDescent="0.2">
      <c r="A24" s="206">
        <f t="shared" si="3"/>
        <v>20</v>
      </c>
      <c r="B24" s="207" t="s">
        <v>159</v>
      </c>
      <c r="C24" s="392">
        <v>683</v>
      </c>
      <c r="D24" s="392">
        <v>49</v>
      </c>
      <c r="E24" s="518">
        <f t="shared" si="1"/>
        <v>732</v>
      </c>
      <c r="F24" s="392">
        <v>468</v>
      </c>
      <c r="G24" s="392">
        <v>1</v>
      </c>
      <c r="H24" s="392">
        <v>196</v>
      </c>
      <c r="I24" s="392">
        <v>126</v>
      </c>
      <c r="J24" s="392">
        <v>89</v>
      </c>
      <c r="K24" s="392">
        <v>13</v>
      </c>
      <c r="L24" s="393">
        <f t="shared" si="0"/>
        <v>893</v>
      </c>
      <c r="M24" s="323">
        <f t="shared" si="2"/>
        <v>1625</v>
      </c>
      <c r="N24" s="217"/>
    </row>
    <row r="25" spans="1:14" ht="12" customHeight="1" x14ac:dyDescent="0.2">
      <c r="A25" s="206">
        <f t="shared" si="3"/>
        <v>21</v>
      </c>
      <c r="B25" s="207" t="s">
        <v>160</v>
      </c>
      <c r="C25" s="392">
        <v>666</v>
      </c>
      <c r="D25" s="392">
        <v>13</v>
      </c>
      <c r="E25" s="518">
        <f t="shared" si="1"/>
        <v>679</v>
      </c>
      <c r="F25" s="392">
        <v>652</v>
      </c>
      <c r="G25" s="392">
        <v>0</v>
      </c>
      <c r="H25" s="392">
        <v>709</v>
      </c>
      <c r="I25" s="392">
        <v>423</v>
      </c>
      <c r="J25" s="392">
        <v>159</v>
      </c>
      <c r="K25" s="392">
        <v>91</v>
      </c>
      <c r="L25" s="393">
        <f t="shared" si="0"/>
        <v>2034</v>
      </c>
      <c r="M25" s="323">
        <f t="shared" si="2"/>
        <v>2713</v>
      </c>
      <c r="N25" s="217"/>
    </row>
    <row r="26" spans="1:14" ht="12" customHeight="1" x14ac:dyDescent="0.2">
      <c r="A26" s="206">
        <f t="shared" si="3"/>
        <v>22</v>
      </c>
      <c r="B26" s="207" t="s">
        <v>161</v>
      </c>
      <c r="C26" s="392">
        <v>220</v>
      </c>
      <c r="D26" s="392">
        <v>6</v>
      </c>
      <c r="E26" s="518">
        <f t="shared" si="1"/>
        <v>226</v>
      </c>
      <c r="F26" s="392">
        <v>131</v>
      </c>
      <c r="G26" s="392">
        <v>3</v>
      </c>
      <c r="H26" s="392">
        <v>58</v>
      </c>
      <c r="I26" s="392">
        <v>35</v>
      </c>
      <c r="J26" s="392">
        <v>25</v>
      </c>
      <c r="K26" s="392">
        <v>7</v>
      </c>
      <c r="L26" s="393">
        <f t="shared" si="0"/>
        <v>259</v>
      </c>
      <c r="M26" s="323">
        <f t="shared" si="2"/>
        <v>485</v>
      </c>
      <c r="N26" s="217"/>
    </row>
    <row r="27" spans="1:14" ht="12" customHeight="1" x14ac:dyDescent="0.2">
      <c r="A27" s="206">
        <f t="shared" si="3"/>
        <v>23</v>
      </c>
      <c r="B27" s="207" t="s">
        <v>162</v>
      </c>
      <c r="C27" s="392">
        <v>424</v>
      </c>
      <c r="D27" s="392">
        <v>3</v>
      </c>
      <c r="E27" s="518">
        <f t="shared" si="1"/>
        <v>427</v>
      </c>
      <c r="F27" s="392">
        <v>388</v>
      </c>
      <c r="G27" s="392">
        <v>0</v>
      </c>
      <c r="H27" s="392">
        <v>260</v>
      </c>
      <c r="I27" s="392">
        <v>147</v>
      </c>
      <c r="J27" s="392">
        <v>36</v>
      </c>
      <c r="K27" s="392">
        <v>13</v>
      </c>
      <c r="L27" s="393">
        <f t="shared" si="0"/>
        <v>844</v>
      </c>
      <c r="M27" s="323">
        <f t="shared" si="2"/>
        <v>1271</v>
      </c>
      <c r="N27" s="217"/>
    </row>
    <row r="28" spans="1:14" ht="12" customHeight="1" x14ac:dyDescent="0.2">
      <c r="A28" s="206">
        <f t="shared" si="3"/>
        <v>24</v>
      </c>
      <c r="B28" s="207" t="s">
        <v>163</v>
      </c>
      <c r="C28" s="392">
        <v>131</v>
      </c>
      <c r="D28" s="392">
        <v>4</v>
      </c>
      <c r="E28" s="518">
        <f t="shared" si="1"/>
        <v>135</v>
      </c>
      <c r="F28" s="392">
        <v>75</v>
      </c>
      <c r="G28" s="392">
        <v>0</v>
      </c>
      <c r="H28" s="392">
        <v>40</v>
      </c>
      <c r="I28" s="392">
        <v>27</v>
      </c>
      <c r="J28" s="392">
        <v>23</v>
      </c>
      <c r="K28" s="392">
        <v>7</v>
      </c>
      <c r="L28" s="393">
        <f t="shared" si="0"/>
        <v>172</v>
      </c>
      <c r="M28" s="323">
        <f t="shared" si="2"/>
        <v>307</v>
      </c>
      <c r="N28" s="217"/>
    </row>
    <row r="29" spans="1:14" ht="12" customHeight="1" x14ac:dyDescent="0.2">
      <c r="A29" s="206">
        <f t="shared" si="3"/>
        <v>25</v>
      </c>
      <c r="B29" s="207" t="s">
        <v>164</v>
      </c>
      <c r="C29" s="392">
        <v>397</v>
      </c>
      <c r="D29" s="392">
        <v>3</v>
      </c>
      <c r="E29" s="518">
        <f t="shared" si="1"/>
        <v>400</v>
      </c>
      <c r="F29" s="392">
        <v>370</v>
      </c>
      <c r="G29" s="392">
        <v>0</v>
      </c>
      <c r="H29" s="392">
        <v>271</v>
      </c>
      <c r="I29" s="392">
        <v>155</v>
      </c>
      <c r="J29" s="392">
        <v>99</v>
      </c>
      <c r="K29" s="392">
        <v>47</v>
      </c>
      <c r="L29" s="393">
        <f t="shared" si="0"/>
        <v>942</v>
      </c>
      <c r="M29" s="323">
        <f t="shared" si="2"/>
        <v>1342</v>
      </c>
      <c r="N29" s="217"/>
    </row>
    <row r="30" spans="1:14" ht="12" customHeight="1" x14ac:dyDescent="0.2">
      <c r="A30" s="206">
        <f t="shared" si="3"/>
        <v>26</v>
      </c>
      <c r="B30" s="207" t="s">
        <v>165</v>
      </c>
      <c r="C30" s="392">
        <v>644</v>
      </c>
      <c r="D30" s="392">
        <v>20</v>
      </c>
      <c r="E30" s="518">
        <f t="shared" si="1"/>
        <v>664</v>
      </c>
      <c r="F30" s="392">
        <v>350</v>
      </c>
      <c r="G30" s="392">
        <v>0</v>
      </c>
      <c r="H30" s="392">
        <v>136</v>
      </c>
      <c r="I30" s="392">
        <v>108</v>
      </c>
      <c r="J30" s="392">
        <v>47</v>
      </c>
      <c r="K30" s="392">
        <v>5</v>
      </c>
      <c r="L30" s="393">
        <f t="shared" si="0"/>
        <v>646</v>
      </c>
      <c r="M30" s="323">
        <f t="shared" si="2"/>
        <v>1310</v>
      </c>
      <c r="N30" s="217"/>
    </row>
    <row r="31" spans="1:14" ht="11.25" customHeight="1" x14ac:dyDescent="0.2">
      <c r="A31" s="206">
        <f t="shared" si="3"/>
        <v>27</v>
      </c>
      <c r="B31" s="207" t="s">
        <v>166</v>
      </c>
      <c r="C31" s="392">
        <v>938</v>
      </c>
      <c r="D31" s="392">
        <v>23</v>
      </c>
      <c r="E31" s="518">
        <f t="shared" si="1"/>
        <v>961</v>
      </c>
      <c r="F31" s="392">
        <v>718</v>
      </c>
      <c r="G31" s="392">
        <v>1</v>
      </c>
      <c r="H31" s="392">
        <v>494</v>
      </c>
      <c r="I31" s="392">
        <v>344</v>
      </c>
      <c r="J31" s="392">
        <v>129</v>
      </c>
      <c r="K31" s="392">
        <v>31</v>
      </c>
      <c r="L31" s="393">
        <f t="shared" si="0"/>
        <v>1717</v>
      </c>
      <c r="M31" s="323">
        <f t="shared" si="2"/>
        <v>2678</v>
      </c>
      <c r="N31" s="217"/>
    </row>
    <row r="32" spans="1:14" ht="11.25" customHeight="1" x14ac:dyDescent="0.2">
      <c r="A32" s="206">
        <f t="shared" si="3"/>
        <v>28</v>
      </c>
      <c r="B32" s="207" t="s">
        <v>167</v>
      </c>
      <c r="C32" s="392">
        <v>288</v>
      </c>
      <c r="D32" s="392">
        <v>10</v>
      </c>
      <c r="E32" s="518">
        <f t="shared" si="1"/>
        <v>298</v>
      </c>
      <c r="F32" s="392">
        <v>237</v>
      </c>
      <c r="G32" s="392">
        <v>1</v>
      </c>
      <c r="H32" s="392">
        <v>100</v>
      </c>
      <c r="I32" s="392">
        <v>55</v>
      </c>
      <c r="J32" s="392">
        <v>28</v>
      </c>
      <c r="K32" s="392">
        <v>9</v>
      </c>
      <c r="L32" s="393">
        <f t="shared" si="0"/>
        <v>430</v>
      </c>
      <c r="M32" s="323">
        <f t="shared" si="2"/>
        <v>728</v>
      </c>
      <c r="N32" s="217"/>
    </row>
    <row r="33" spans="1:38" ht="11.25" customHeight="1" x14ac:dyDescent="0.2">
      <c r="A33" s="210">
        <f t="shared" si="3"/>
        <v>29</v>
      </c>
      <c r="B33" s="207" t="s">
        <v>168</v>
      </c>
      <c r="C33" s="392">
        <v>74</v>
      </c>
      <c r="D33" s="392">
        <v>0</v>
      </c>
      <c r="E33" s="518">
        <f t="shared" si="1"/>
        <v>74</v>
      </c>
      <c r="F33" s="392">
        <v>86</v>
      </c>
      <c r="G33" s="392">
        <v>0</v>
      </c>
      <c r="H33" s="392">
        <v>48</v>
      </c>
      <c r="I33" s="392">
        <v>28</v>
      </c>
      <c r="J33" s="392">
        <v>6</v>
      </c>
      <c r="K33" s="392">
        <v>4</v>
      </c>
      <c r="L33" s="393">
        <f t="shared" si="0"/>
        <v>172</v>
      </c>
      <c r="M33" s="323">
        <f t="shared" si="2"/>
        <v>246</v>
      </c>
      <c r="N33" s="217"/>
    </row>
    <row r="34" spans="1:38" ht="11.25" customHeight="1" x14ac:dyDescent="0.2">
      <c r="A34" s="210">
        <f t="shared" si="3"/>
        <v>30</v>
      </c>
      <c r="B34" s="207" t="s">
        <v>169</v>
      </c>
      <c r="C34" s="392">
        <v>21</v>
      </c>
      <c r="D34" s="392">
        <v>1</v>
      </c>
      <c r="E34" s="518">
        <f t="shared" si="1"/>
        <v>22</v>
      </c>
      <c r="F34" s="392">
        <v>41</v>
      </c>
      <c r="G34" s="392">
        <v>0</v>
      </c>
      <c r="H34" s="392">
        <v>59</v>
      </c>
      <c r="I34" s="392">
        <v>38</v>
      </c>
      <c r="J34" s="392">
        <v>6</v>
      </c>
      <c r="K34" s="392">
        <v>4</v>
      </c>
      <c r="L34" s="393">
        <f t="shared" si="0"/>
        <v>148</v>
      </c>
      <c r="M34" s="323">
        <f t="shared" si="2"/>
        <v>170</v>
      </c>
      <c r="N34" s="217"/>
    </row>
    <row r="35" spans="1:38" ht="11.25" customHeight="1" x14ac:dyDescent="0.2">
      <c r="A35" s="210">
        <f t="shared" si="3"/>
        <v>31</v>
      </c>
      <c r="B35" s="207" t="s">
        <v>170</v>
      </c>
      <c r="C35" s="392">
        <v>939</v>
      </c>
      <c r="D35" s="392">
        <v>15</v>
      </c>
      <c r="E35" s="518">
        <f t="shared" si="1"/>
        <v>954</v>
      </c>
      <c r="F35" s="392">
        <v>710</v>
      </c>
      <c r="G35" s="392">
        <v>0</v>
      </c>
      <c r="H35" s="392">
        <v>489</v>
      </c>
      <c r="I35" s="392">
        <v>272</v>
      </c>
      <c r="J35" s="392">
        <v>129</v>
      </c>
      <c r="K35" s="392">
        <v>42</v>
      </c>
      <c r="L35" s="393">
        <f t="shared" si="0"/>
        <v>1642</v>
      </c>
      <c r="M35" s="323">
        <f t="shared" si="2"/>
        <v>2596</v>
      </c>
      <c r="N35" s="217"/>
    </row>
    <row r="36" spans="1:38" ht="11.25" customHeight="1" x14ac:dyDescent="0.2">
      <c r="A36" s="210">
        <f t="shared" si="3"/>
        <v>32</v>
      </c>
      <c r="B36" s="207" t="s">
        <v>171</v>
      </c>
      <c r="C36" s="392">
        <v>214</v>
      </c>
      <c r="D36" s="392">
        <v>3</v>
      </c>
      <c r="E36" s="518">
        <f t="shared" si="1"/>
        <v>217</v>
      </c>
      <c r="F36" s="392">
        <v>144</v>
      </c>
      <c r="G36" s="392">
        <v>0</v>
      </c>
      <c r="H36" s="392">
        <v>73</v>
      </c>
      <c r="I36" s="392">
        <v>41</v>
      </c>
      <c r="J36" s="392">
        <v>38</v>
      </c>
      <c r="K36" s="392">
        <v>15</v>
      </c>
      <c r="L36" s="393">
        <f t="shared" si="0"/>
        <v>311</v>
      </c>
      <c r="M36" s="323">
        <f t="shared" si="2"/>
        <v>528</v>
      </c>
      <c r="N36" s="217"/>
    </row>
    <row r="37" spans="1:38" ht="11.25" customHeight="1" x14ac:dyDescent="0.2">
      <c r="A37" s="210">
        <f t="shared" si="3"/>
        <v>33</v>
      </c>
      <c r="B37" s="207" t="s">
        <v>247</v>
      </c>
      <c r="C37" s="392">
        <v>947</v>
      </c>
      <c r="D37" s="392">
        <v>16</v>
      </c>
      <c r="E37" s="518">
        <f t="shared" si="1"/>
        <v>963</v>
      </c>
      <c r="F37" s="392">
        <v>833</v>
      </c>
      <c r="G37" s="392">
        <v>0</v>
      </c>
      <c r="H37" s="392">
        <v>526</v>
      </c>
      <c r="I37" s="392">
        <v>325</v>
      </c>
      <c r="J37" s="392">
        <v>171</v>
      </c>
      <c r="K37" s="392">
        <v>80</v>
      </c>
      <c r="L37" s="393">
        <f t="shared" si="0"/>
        <v>1935</v>
      </c>
      <c r="M37" s="323">
        <f t="shared" si="2"/>
        <v>2898</v>
      </c>
      <c r="N37" s="217"/>
    </row>
    <row r="38" spans="1:38" ht="11.25" customHeight="1" x14ac:dyDescent="0.2">
      <c r="A38" s="210">
        <f t="shared" si="3"/>
        <v>34</v>
      </c>
      <c r="B38" s="207" t="s">
        <v>172</v>
      </c>
      <c r="C38" s="392">
        <v>9651</v>
      </c>
      <c r="D38" s="392">
        <v>422</v>
      </c>
      <c r="E38" s="518">
        <f t="shared" si="1"/>
        <v>10073</v>
      </c>
      <c r="F38" s="392">
        <v>4543</v>
      </c>
      <c r="G38" s="392">
        <v>23</v>
      </c>
      <c r="H38" s="392">
        <v>2587</v>
      </c>
      <c r="I38" s="392">
        <v>1321</v>
      </c>
      <c r="J38" s="392">
        <v>679</v>
      </c>
      <c r="K38" s="392">
        <v>151</v>
      </c>
      <c r="L38" s="393">
        <f t="shared" si="0"/>
        <v>9304</v>
      </c>
      <c r="M38" s="323">
        <f t="shared" si="2"/>
        <v>19377</v>
      </c>
      <c r="N38" s="217"/>
    </row>
    <row r="39" spans="1:38" ht="11.25" customHeight="1" x14ac:dyDescent="0.2">
      <c r="A39" s="210">
        <f t="shared" si="3"/>
        <v>35</v>
      </c>
      <c r="B39" s="207" t="s">
        <v>173</v>
      </c>
      <c r="C39" s="392">
        <v>3937</v>
      </c>
      <c r="D39" s="392">
        <v>201</v>
      </c>
      <c r="E39" s="518">
        <f t="shared" si="1"/>
        <v>4138</v>
      </c>
      <c r="F39" s="392">
        <v>1648</v>
      </c>
      <c r="G39" s="392">
        <v>9</v>
      </c>
      <c r="H39" s="392">
        <v>789</v>
      </c>
      <c r="I39" s="392">
        <v>428</v>
      </c>
      <c r="J39" s="392">
        <v>241</v>
      </c>
      <c r="K39" s="392">
        <v>71</v>
      </c>
      <c r="L39" s="393">
        <f t="shared" si="0"/>
        <v>3186</v>
      </c>
      <c r="M39" s="323">
        <f t="shared" si="2"/>
        <v>7324</v>
      </c>
      <c r="N39" s="217"/>
    </row>
    <row r="40" spans="1:38" ht="11.25" customHeight="1" x14ac:dyDescent="0.2">
      <c r="A40" s="210">
        <f t="shared" si="3"/>
        <v>36</v>
      </c>
      <c r="B40" s="207" t="s">
        <v>174</v>
      </c>
      <c r="C40" s="392">
        <v>82</v>
      </c>
      <c r="D40" s="392">
        <v>0</v>
      </c>
      <c r="E40" s="518">
        <f t="shared" si="1"/>
        <v>82</v>
      </c>
      <c r="F40" s="392">
        <v>89</v>
      </c>
      <c r="G40" s="392">
        <v>0</v>
      </c>
      <c r="H40" s="392">
        <v>73</v>
      </c>
      <c r="I40" s="392">
        <v>41</v>
      </c>
      <c r="J40" s="392">
        <v>47</v>
      </c>
      <c r="K40" s="392">
        <v>27</v>
      </c>
      <c r="L40" s="393">
        <f t="shared" si="0"/>
        <v>277</v>
      </c>
      <c r="M40" s="323">
        <f t="shared" si="2"/>
        <v>359</v>
      </c>
      <c r="N40" s="217"/>
    </row>
    <row r="41" spans="1:38" ht="11.25" customHeight="1" x14ac:dyDescent="0.2">
      <c r="A41" s="210">
        <f t="shared" si="3"/>
        <v>37</v>
      </c>
      <c r="B41" s="212" t="s">
        <v>175</v>
      </c>
      <c r="C41" s="392">
        <v>273</v>
      </c>
      <c r="D41" s="392">
        <v>2</v>
      </c>
      <c r="E41" s="518">
        <f t="shared" si="1"/>
        <v>275</v>
      </c>
      <c r="F41" s="392">
        <v>181</v>
      </c>
      <c r="G41" s="392">
        <v>1</v>
      </c>
      <c r="H41" s="392">
        <v>80</v>
      </c>
      <c r="I41" s="392">
        <v>52</v>
      </c>
      <c r="J41" s="392">
        <v>32</v>
      </c>
      <c r="K41" s="392">
        <v>15</v>
      </c>
      <c r="L41" s="393">
        <f t="shared" si="0"/>
        <v>361</v>
      </c>
      <c r="M41" s="323">
        <f t="shared" si="2"/>
        <v>636</v>
      </c>
      <c r="N41" s="217"/>
    </row>
    <row r="42" spans="1:38" ht="11.25" customHeight="1" x14ac:dyDescent="0.2">
      <c r="A42" s="210">
        <f t="shared" si="3"/>
        <v>38</v>
      </c>
      <c r="B42" s="212" t="s">
        <v>176</v>
      </c>
      <c r="C42" s="392">
        <v>1233</v>
      </c>
      <c r="D42" s="392">
        <v>23</v>
      </c>
      <c r="E42" s="518">
        <f t="shared" si="1"/>
        <v>1256</v>
      </c>
      <c r="F42" s="392">
        <v>728</v>
      </c>
      <c r="G42" s="392">
        <v>1</v>
      </c>
      <c r="H42" s="392">
        <v>388</v>
      </c>
      <c r="I42" s="392">
        <v>254</v>
      </c>
      <c r="J42" s="392">
        <v>110</v>
      </c>
      <c r="K42" s="392">
        <v>33</v>
      </c>
      <c r="L42" s="393">
        <f t="shared" si="0"/>
        <v>1514</v>
      </c>
      <c r="M42" s="323">
        <f t="shared" si="2"/>
        <v>2770</v>
      </c>
      <c r="N42" s="217"/>
    </row>
    <row r="43" spans="1:38" ht="11.25" customHeight="1" x14ac:dyDescent="0.2">
      <c r="A43" s="206">
        <f t="shared" si="3"/>
        <v>39</v>
      </c>
      <c r="B43" s="207" t="s">
        <v>177</v>
      </c>
      <c r="C43" s="392">
        <v>289</v>
      </c>
      <c r="D43" s="392">
        <v>15</v>
      </c>
      <c r="E43" s="518">
        <f t="shared" si="1"/>
        <v>304</v>
      </c>
      <c r="F43" s="392">
        <v>152</v>
      </c>
      <c r="G43" s="392">
        <v>1</v>
      </c>
      <c r="H43" s="392">
        <v>73</v>
      </c>
      <c r="I43" s="392">
        <v>37</v>
      </c>
      <c r="J43" s="392">
        <v>28</v>
      </c>
      <c r="K43" s="392">
        <v>7</v>
      </c>
      <c r="L43" s="393">
        <f t="shared" si="0"/>
        <v>298</v>
      </c>
      <c r="M43" s="323">
        <f t="shared" si="2"/>
        <v>602</v>
      </c>
      <c r="N43" s="217"/>
    </row>
    <row r="44" spans="1:38" ht="11.25" customHeight="1" x14ac:dyDescent="0.2">
      <c r="A44" s="206">
        <f t="shared" si="3"/>
        <v>40</v>
      </c>
      <c r="B44" s="207" t="s">
        <v>313</v>
      </c>
      <c r="C44" s="392">
        <v>154</v>
      </c>
      <c r="D44" s="392">
        <v>0</v>
      </c>
      <c r="E44" s="518">
        <f t="shared" si="1"/>
        <v>154</v>
      </c>
      <c r="F44" s="392">
        <v>131</v>
      </c>
      <c r="G44" s="392">
        <v>0</v>
      </c>
      <c r="H44" s="392">
        <v>62</v>
      </c>
      <c r="I44" s="392">
        <v>39</v>
      </c>
      <c r="J44" s="392">
        <v>15</v>
      </c>
      <c r="K44" s="392">
        <v>2</v>
      </c>
      <c r="L44" s="393">
        <f t="shared" si="0"/>
        <v>249</v>
      </c>
      <c r="M44" s="323">
        <f t="shared" si="2"/>
        <v>403</v>
      </c>
      <c r="N44" s="217"/>
      <c r="O44" s="205"/>
      <c r="P44" s="205"/>
      <c r="Q44" s="205"/>
      <c r="R44" s="205"/>
      <c r="S44" s="205"/>
      <c r="T44" s="205"/>
      <c r="U44" s="205"/>
    </row>
    <row r="45" spans="1:38" ht="11.25" customHeight="1" x14ac:dyDescent="0.2">
      <c r="A45" s="206">
        <f>+A44+1</f>
        <v>41</v>
      </c>
      <c r="B45" s="207" t="s">
        <v>178</v>
      </c>
      <c r="C45" s="392">
        <v>2408</v>
      </c>
      <c r="D45" s="392">
        <v>59</v>
      </c>
      <c r="E45" s="518">
        <f t="shared" ref="E45:E86" si="4">C45+D45</f>
        <v>2467</v>
      </c>
      <c r="F45" s="392">
        <v>1116</v>
      </c>
      <c r="G45" s="392">
        <v>1</v>
      </c>
      <c r="H45" s="392">
        <v>615</v>
      </c>
      <c r="I45" s="392">
        <v>315</v>
      </c>
      <c r="J45" s="392">
        <v>173</v>
      </c>
      <c r="K45" s="392">
        <v>44</v>
      </c>
      <c r="L45" s="393">
        <f t="shared" ref="L45:L86" si="5">SUM(F45:K45)</f>
        <v>2264</v>
      </c>
      <c r="M45" s="323">
        <f>+E45+L45</f>
        <v>4731</v>
      </c>
      <c r="N45" s="217"/>
      <c r="AH45" s="205"/>
      <c r="AI45" s="205"/>
      <c r="AJ45" s="205"/>
      <c r="AK45" s="205"/>
      <c r="AL45" s="205"/>
    </row>
    <row r="46" spans="1:38" ht="11.25" customHeight="1" x14ac:dyDescent="0.2">
      <c r="A46" s="206">
        <f t="shared" ref="A46:A85" si="6">+A45+1</f>
        <v>42</v>
      </c>
      <c r="B46" s="207" t="s">
        <v>179</v>
      </c>
      <c r="C46" s="392">
        <v>1134</v>
      </c>
      <c r="D46" s="392">
        <v>13</v>
      </c>
      <c r="E46" s="518">
        <f t="shared" si="4"/>
        <v>1147</v>
      </c>
      <c r="F46" s="392">
        <v>974</v>
      </c>
      <c r="G46" s="392">
        <v>1</v>
      </c>
      <c r="H46" s="392">
        <v>532</v>
      </c>
      <c r="I46" s="392">
        <v>331</v>
      </c>
      <c r="J46" s="392">
        <v>139</v>
      </c>
      <c r="K46" s="392">
        <v>44</v>
      </c>
      <c r="L46" s="393">
        <f t="shared" si="5"/>
        <v>2021</v>
      </c>
      <c r="M46" s="323">
        <f t="shared" ref="M46:M85" si="7">+E46+L46</f>
        <v>3168</v>
      </c>
      <c r="N46" s="217"/>
    </row>
    <row r="47" spans="1:38" ht="11.25" customHeight="1" x14ac:dyDescent="0.2">
      <c r="A47" s="206">
        <f t="shared" si="6"/>
        <v>43</v>
      </c>
      <c r="B47" s="207" t="s">
        <v>180</v>
      </c>
      <c r="C47" s="392">
        <v>757</v>
      </c>
      <c r="D47" s="392">
        <v>6</v>
      </c>
      <c r="E47" s="518">
        <f t="shared" si="4"/>
        <v>763</v>
      </c>
      <c r="F47" s="392">
        <v>476</v>
      </c>
      <c r="G47" s="392">
        <v>0</v>
      </c>
      <c r="H47" s="392">
        <v>204</v>
      </c>
      <c r="I47" s="392">
        <v>112</v>
      </c>
      <c r="J47" s="392">
        <v>55</v>
      </c>
      <c r="K47" s="392">
        <v>15</v>
      </c>
      <c r="L47" s="393">
        <f t="shared" si="5"/>
        <v>862</v>
      </c>
      <c r="M47" s="323">
        <f t="shared" si="7"/>
        <v>1625</v>
      </c>
      <c r="N47" s="217"/>
    </row>
    <row r="48" spans="1:38" ht="11.25" customHeight="1" x14ac:dyDescent="0.2">
      <c r="A48" s="206">
        <f t="shared" si="6"/>
        <v>44</v>
      </c>
      <c r="B48" s="207" t="s">
        <v>181</v>
      </c>
      <c r="C48" s="392">
        <v>362</v>
      </c>
      <c r="D48" s="392">
        <v>16</v>
      </c>
      <c r="E48" s="518">
        <f t="shared" si="4"/>
        <v>378</v>
      </c>
      <c r="F48" s="392">
        <v>260</v>
      </c>
      <c r="G48" s="392">
        <v>1</v>
      </c>
      <c r="H48" s="392">
        <v>173</v>
      </c>
      <c r="I48" s="392">
        <v>88</v>
      </c>
      <c r="J48" s="392">
        <v>30</v>
      </c>
      <c r="K48" s="392">
        <v>15</v>
      </c>
      <c r="L48" s="393">
        <f t="shared" si="5"/>
        <v>567</v>
      </c>
      <c r="M48" s="323">
        <f t="shared" si="7"/>
        <v>945</v>
      </c>
      <c r="N48" s="217"/>
    </row>
    <row r="49" spans="1:14" ht="11.25" customHeight="1" x14ac:dyDescent="0.2">
      <c r="A49" s="206">
        <f t="shared" si="6"/>
        <v>45</v>
      </c>
      <c r="B49" s="207" t="s">
        <v>182</v>
      </c>
      <c r="C49" s="392">
        <v>960</v>
      </c>
      <c r="D49" s="392">
        <v>55</v>
      </c>
      <c r="E49" s="518">
        <f t="shared" si="4"/>
        <v>1015</v>
      </c>
      <c r="F49" s="392">
        <v>577</v>
      </c>
      <c r="G49" s="392">
        <v>5</v>
      </c>
      <c r="H49" s="392">
        <v>312</v>
      </c>
      <c r="I49" s="392">
        <v>172</v>
      </c>
      <c r="J49" s="392">
        <v>91</v>
      </c>
      <c r="K49" s="392">
        <v>26</v>
      </c>
      <c r="L49" s="393">
        <f t="shared" si="5"/>
        <v>1183</v>
      </c>
      <c r="M49" s="323">
        <f t="shared" si="7"/>
        <v>2198</v>
      </c>
      <c r="N49" s="217"/>
    </row>
    <row r="50" spans="1:14" ht="11.25" customHeight="1" x14ac:dyDescent="0.2">
      <c r="A50" s="206">
        <f t="shared" si="6"/>
        <v>46</v>
      </c>
      <c r="B50" s="207" t="s">
        <v>314</v>
      </c>
      <c r="C50" s="392">
        <v>610</v>
      </c>
      <c r="D50" s="392">
        <v>13</v>
      </c>
      <c r="E50" s="518">
        <f t="shared" si="4"/>
        <v>623</v>
      </c>
      <c r="F50" s="392">
        <v>576</v>
      </c>
      <c r="G50" s="392">
        <v>0</v>
      </c>
      <c r="H50" s="392">
        <v>357</v>
      </c>
      <c r="I50" s="392">
        <v>269</v>
      </c>
      <c r="J50" s="392">
        <v>129</v>
      </c>
      <c r="K50" s="392">
        <v>80</v>
      </c>
      <c r="L50" s="393">
        <f t="shared" si="5"/>
        <v>1411</v>
      </c>
      <c r="M50" s="323">
        <f t="shared" si="7"/>
        <v>2034</v>
      </c>
      <c r="N50" s="217"/>
    </row>
    <row r="51" spans="1:14" ht="11.25" customHeight="1" x14ac:dyDescent="0.2">
      <c r="A51" s="206">
        <f t="shared" si="6"/>
        <v>47</v>
      </c>
      <c r="B51" s="207" t="s">
        <v>183</v>
      </c>
      <c r="C51" s="392">
        <v>153</v>
      </c>
      <c r="D51" s="392">
        <v>3</v>
      </c>
      <c r="E51" s="518">
        <f t="shared" si="4"/>
        <v>156</v>
      </c>
      <c r="F51" s="392">
        <v>232</v>
      </c>
      <c r="G51" s="392">
        <v>0</v>
      </c>
      <c r="H51" s="392">
        <v>287</v>
      </c>
      <c r="I51" s="392">
        <v>177</v>
      </c>
      <c r="J51" s="392">
        <v>66</v>
      </c>
      <c r="K51" s="392">
        <v>24</v>
      </c>
      <c r="L51" s="393">
        <f t="shared" si="5"/>
        <v>786</v>
      </c>
      <c r="M51" s="323">
        <f t="shared" si="7"/>
        <v>942</v>
      </c>
      <c r="N51" s="217"/>
    </row>
    <row r="52" spans="1:14" ht="11.25" customHeight="1" x14ac:dyDescent="0.2">
      <c r="A52" s="206">
        <f t="shared" si="6"/>
        <v>48</v>
      </c>
      <c r="B52" s="207" t="s">
        <v>184</v>
      </c>
      <c r="C52" s="392">
        <v>450</v>
      </c>
      <c r="D52" s="392">
        <v>10</v>
      </c>
      <c r="E52" s="518">
        <f t="shared" si="4"/>
        <v>460</v>
      </c>
      <c r="F52" s="392">
        <v>267</v>
      </c>
      <c r="G52" s="392">
        <v>3</v>
      </c>
      <c r="H52" s="392">
        <v>126</v>
      </c>
      <c r="I52" s="392">
        <v>86</v>
      </c>
      <c r="J52" s="392">
        <v>57</v>
      </c>
      <c r="K52" s="392">
        <v>26</v>
      </c>
      <c r="L52" s="393">
        <f t="shared" si="5"/>
        <v>565</v>
      </c>
      <c r="M52" s="323">
        <f t="shared" si="7"/>
        <v>1025</v>
      </c>
      <c r="N52" s="217"/>
    </row>
    <row r="53" spans="1:14" ht="11.25" customHeight="1" x14ac:dyDescent="0.2">
      <c r="A53" s="206">
        <f t="shared" si="6"/>
        <v>49</v>
      </c>
      <c r="B53" s="207" t="s">
        <v>185</v>
      </c>
      <c r="C53" s="392">
        <v>88</v>
      </c>
      <c r="D53" s="392">
        <v>0</v>
      </c>
      <c r="E53" s="518">
        <f t="shared" si="4"/>
        <v>88</v>
      </c>
      <c r="F53" s="392">
        <v>41</v>
      </c>
      <c r="G53" s="392">
        <v>0</v>
      </c>
      <c r="H53" s="392">
        <v>51</v>
      </c>
      <c r="I53" s="392">
        <v>35</v>
      </c>
      <c r="J53" s="392">
        <v>59</v>
      </c>
      <c r="K53" s="392">
        <v>31</v>
      </c>
      <c r="L53" s="393">
        <f t="shared" si="5"/>
        <v>217</v>
      </c>
      <c r="M53" s="323">
        <f t="shared" si="7"/>
        <v>305</v>
      </c>
      <c r="N53" s="217"/>
    </row>
    <row r="54" spans="1:14" ht="11.25" customHeight="1" x14ac:dyDescent="0.2">
      <c r="A54" s="210">
        <f t="shared" si="6"/>
        <v>50</v>
      </c>
      <c r="B54" s="207" t="s">
        <v>186</v>
      </c>
      <c r="C54" s="392">
        <v>109</v>
      </c>
      <c r="D54" s="392">
        <v>2</v>
      </c>
      <c r="E54" s="518">
        <f t="shared" si="4"/>
        <v>111</v>
      </c>
      <c r="F54" s="392">
        <v>118</v>
      </c>
      <c r="G54" s="392">
        <v>1</v>
      </c>
      <c r="H54" s="392">
        <v>89</v>
      </c>
      <c r="I54" s="392">
        <v>44</v>
      </c>
      <c r="J54" s="392">
        <v>19</v>
      </c>
      <c r="K54" s="392">
        <v>7</v>
      </c>
      <c r="L54" s="393">
        <f t="shared" si="5"/>
        <v>278</v>
      </c>
      <c r="M54" s="323">
        <f t="shared" si="7"/>
        <v>389</v>
      </c>
      <c r="N54" s="217"/>
    </row>
    <row r="55" spans="1:14" ht="11.25" customHeight="1" x14ac:dyDescent="0.2">
      <c r="A55" s="210">
        <f t="shared" si="6"/>
        <v>51</v>
      </c>
      <c r="B55" s="207" t="s">
        <v>187</v>
      </c>
      <c r="C55" s="392">
        <v>158</v>
      </c>
      <c r="D55" s="392">
        <v>4</v>
      </c>
      <c r="E55" s="518">
        <f t="shared" si="4"/>
        <v>162</v>
      </c>
      <c r="F55" s="392">
        <v>108</v>
      </c>
      <c r="G55" s="392">
        <v>1</v>
      </c>
      <c r="H55" s="392">
        <v>77</v>
      </c>
      <c r="I55" s="392">
        <v>36</v>
      </c>
      <c r="J55" s="392">
        <v>15</v>
      </c>
      <c r="K55" s="392">
        <v>11</v>
      </c>
      <c r="L55" s="393">
        <f t="shared" si="5"/>
        <v>248</v>
      </c>
      <c r="M55" s="323">
        <f t="shared" si="7"/>
        <v>410</v>
      </c>
      <c r="N55" s="217"/>
    </row>
    <row r="56" spans="1:14" ht="11.25" customHeight="1" x14ac:dyDescent="0.2">
      <c r="A56" s="210">
        <f t="shared" si="6"/>
        <v>52</v>
      </c>
      <c r="B56" s="207" t="s">
        <v>188</v>
      </c>
      <c r="C56" s="392">
        <v>742</v>
      </c>
      <c r="D56" s="392">
        <v>8</v>
      </c>
      <c r="E56" s="518">
        <f t="shared" si="4"/>
        <v>750</v>
      </c>
      <c r="F56" s="392">
        <v>566</v>
      </c>
      <c r="G56" s="392">
        <v>3</v>
      </c>
      <c r="H56" s="392">
        <v>311</v>
      </c>
      <c r="I56" s="392">
        <v>182</v>
      </c>
      <c r="J56" s="392">
        <v>171</v>
      </c>
      <c r="K56" s="392">
        <v>58</v>
      </c>
      <c r="L56" s="393">
        <f t="shared" si="5"/>
        <v>1291</v>
      </c>
      <c r="M56" s="323">
        <f t="shared" si="7"/>
        <v>2041</v>
      </c>
      <c r="N56" s="217"/>
    </row>
    <row r="57" spans="1:14" ht="11.25" customHeight="1" x14ac:dyDescent="0.2">
      <c r="A57" s="210">
        <f t="shared" si="6"/>
        <v>53</v>
      </c>
      <c r="B57" s="207" t="s">
        <v>189</v>
      </c>
      <c r="C57" s="392">
        <v>130</v>
      </c>
      <c r="D57" s="392">
        <v>3</v>
      </c>
      <c r="E57" s="518">
        <f t="shared" si="4"/>
        <v>133</v>
      </c>
      <c r="F57" s="392">
        <v>131</v>
      </c>
      <c r="G57" s="392">
        <v>0</v>
      </c>
      <c r="H57" s="392">
        <v>85</v>
      </c>
      <c r="I57" s="392">
        <v>47</v>
      </c>
      <c r="J57" s="392">
        <v>32</v>
      </c>
      <c r="K57" s="392">
        <v>4</v>
      </c>
      <c r="L57" s="393">
        <f t="shared" si="5"/>
        <v>299</v>
      </c>
      <c r="M57" s="323">
        <f t="shared" si="7"/>
        <v>432</v>
      </c>
      <c r="N57" s="217"/>
    </row>
    <row r="58" spans="1:14" ht="11.25" customHeight="1" x14ac:dyDescent="0.2">
      <c r="A58" s="210">
        <f t="shared" si="6"/>
        <v>54</v>
      </c>
      <c r="B58" s="207" t="s">
        <v>190</v>
      </c>
      <c r="C58" s="392">
        <v>701</v>
      </c>
      <c r="D58" s="392">
        <v>22</v>
      </c>
      <c r="E58" s="518">
        <f t="shared" si="4"/>
        <v>723</v>
      </c>
      <c r="F58" s="392">
        <v>425</v>
      </c>
      <c r="G58" s="392">
        <v>4</v>
      </c>
      <c r="H58" s="392">
        <v>230</v>
      </c>
      <c r="I58" s="392">
        <v>129</v>
      </c>
      <c r="J58" s="392">
        <v>78</v>
      </c>
      <c r="K58" s="392">
        <v>26</v>
      </c>
      <c r="L58" s="393">
        <f t="shared" si="5"/>
        <v>892</v>
      </c>
      <c r="M58" s="323">
        <f t="shared" si="7"/>
        <v>1615</v>
      </c>
      <c r="N58" s="217"/>
    </row>
    <row r="59" spans="1:14" ht="11.25" customHeight="1" x14ac:dyDescent="0.2">
      <c r="A59" s="210">
        <f t="shared" si="6"/>
        <v>55</v>
      </c>
      <c r="B59" s="207" t="s">
        <v>191</v>
      </c>
      <c r="C59" s="392">
        <v>1074</v>
      </c>
      <c r="D59" s="392">
        <v>24</v>
      </c>
      <c r="E59" s="518">
        <f t="shared" si="4"/>
        <v>1098</v>
      </c>
      <c r="F59" s="392">
        <v>785</v>
      </c>
      <c r="G59" s="392">
        <v>1</v>
      </c>
      <c r="H59" s="392">
        <v>442</v>
      </c>
      <c r="I59" s="392">
        <v>267</v>
      </c>
      <c r="J59" s="392">
        <v>209</v>
      </c>
      <c r="K59" s="392">
        <v>71</v>
      </c>
      <c r="L59" s="393">
        <f t="shared" si="5"/>
        <v>1775</v>
      </c>
      <c r="M59" s="323">
        <f t="shared" si="7"/>
        <v>2873</v>
      </c>
      <c r="N59" s="217"/>
    </row>
    <row r="60" spans="1:14" ht="11.25" customHeight="1" x14ac:dyDescent="0.2">
      <c r="A60" s="210">
        <f t="shared" si="6"/>
        <v>56</v>
      </c>
      <c r="B60" s="207" t="s">
        <v>192</v>
      </c>
      <c r="C60" s="392">
        <v>74</v>
      </c>
      <c r="D60" s="392">
        <v>0</v>
      </c>
      <c r="E60" s="518">
        <f t="shared" si="4"/>
        <v>74</v>
      </c>
      <c r="F60" s="392">
        <v>104</v>
      </c>
      <c r="G60" s="392">
        <v>0</v>
      </c>
      <c r="H60" s="392">
        <v>136</v>
      </c>
      <c r="I60" s="392">
        <v>74</v>
      </c>
      <c r="J60" s="392">
        <v>23</v>
      </c>
      <c r="K60" s="392">
        <v>9</v>
      </c>
      <c r="L60" s="393">
        <f t="shared" si="5"/>
        <v>346</v>
      </c>
      <c r="M60" s="323">
        <f t="shared" si="7"/>
        <v>420</v>
      </c>
      <c r="N60" s="217"/>
    </row>
    <row r="61" spans="1:14" ht="11.25" customHeight="1" x14ac:dyDescent="0.2">
      <c r="A61" s="210">
        <f t="shared" si="6"/>
        <v>57</v>
      </c>
      <c r="B61" s="207" t="s">
        <v>193</v>
      </c>
      <c r="C61" s="392">
        <v>225</v>
      </c>
      <c r="D61" s="392">
        <v>1</v>
      </c>
      <c r="E61" s="518">
        <f t="shared" si="4"/>
        <v>226</v>
      </c>
      <c r="F61" s="392">
        <v>118</v>
      </c>
      <c r="G61" s="392">
        <v>3</v>
      </c>
      <c r="H61" s="392">
        <v>54</v>
      </c>
      <c r="I61" s="392">
        <v>51</v>
      </c>
      <c r="J61" s="392">
        <v>44</v>
      </c>
      <c r="K61" s="392">
        <v>9</v>
      </c>
      <c r="L61" s="393">
        <f t="shared" si="5"/>
        <v>279</v>
      </c>
      <c r="M61" s="323">
        <f t="shared" si="7"/>
        <v>505</v>
      </c>
      <c r="N61" s="217"/>
    </row>
    <row r="62" spans="1:14" ht="11.25" customHeight="1" x14ac:dyDescent="0.2">
      <c r="A62" s="206">
        <f t="shared" si="6"/>
        <v>58</v>
      </c>
      <c r="B62" s="207" t="s">
        <v>194</v>
      </c>
      <c r="C62" s="392">
        <v>464</v>
      </c>
      <c r="D62" s="392">
        <v>5</v>
      </c>
      <c r="E62" s="518">
        <f t="shared" si="4"/>
        <v>469</v>
      </c>
      <c r="F62" s="392">
        <v>374</v>
      </c>
      <c r="G62" s="392">
        <v>0</v>
      </c>
      <c r="H62" s="392">
        <v>209</v>
      </c>
      <c r="I62" s="392">
        <v>132</v>
      </c>
      <c r="J62" s="392">
        <v>76</v>
      </c>
      <c r="K62" s="392">
        <v>20</v>
      </c>
      <c r="L62" s="393">
        <f t="shared" si="5"/>
        <v>811</v>
      </c>
      <c r="M62" s="323">
        <f t="shared" si="7"/>
        <v>1280</v>
      </c>
      <c r="N62" s="217"/>
    </row>
    <row r="63" spans="1:14" ht="11.25" customHeight="1" x14ac:dyDescent="0.2">
      <c r="A63" s="206">
        <f t="shared" si="6"/>
        <v>59</v>
      </c>
      <c r="B63" s="207" t="s">
        <v>315</v>
      </c>
      <c r="C63" s="392">
        <v>693</v>
      </c>
      <c r="D63" s="392">
        <v>66</v>
      </c>
      <c r="E63" s="518">
        <f t="shared" si="4"/>
        <v>759</v>
      </c>
      <c r="F63" s="392">
        <v>389</v>
      </c>
      <c r="G63" s="392">
        <v>4</v>
      </c>
      <c r="H63" s="392">
        <v>148</v>
      </c>
      <c r="I63" s="392">
        <v>124</v>
      </c>
      <c r="J63" s="392">
        <v>57</v>
      </c>
      <c r="K63" s="392">
        <v>9</v>
      </c>
      <c r="L63" s="393">
        <f t="shared" si="5"/>
        <v>731</v>
      </c>
      <c r="M63" s="323">
        <f t="shared" si="7"/>
        <v>1490</v>
      </c>
      <c r="N63" s="217"/>
    </row>
    <row r="64" spans="1:14" ht="11.25" customHeight="1" x14ac:dyDescent="0.2">
      <c r="A64" s="206">
        <f t="shared" si="6"/>
        <v>60</v>
      </c>
      <c r="B64" s="207" t="s">
        <v>195</v>
      </c>
      <c r="C64" s="392">
        <v>405</v>
      </c>
      <c r="D64" s="392">
        <v>8</v>
      </c>
      <c r="E64" s="518">
        <f t="shared" si="4"/>
        <v>413</v>
      </c>
      <c r="F64" s="392">
        <v>349</v>
      </c>
      <c r="G64" s="392">
        <v>0</v>
      </c>
      <c r="H64" s="392">
        <v>170</v>
      </c>
      <c r="I64" s="392">
        <v>151</v>
      </c>
      <c r="J64" s="392">
        <v>84</v>
      </c>
      <c r="K64" s="392">
        <v>89</v>
      </c>
      <c r="L64" s="393">
        <f t="shared" si="5"/>
        <v>843</v>
      </c>
      <c r="M64" s="323">
        <f t="shared" si="7"/>
        <v>1256</v>
      </c>
      <c r="N64" s="217"/>
    </row>
    <row r="65" spans="1:14" ht="11.25" customHeight="1" x14ac:dyDescent="0.2">
      <c r="A65" s="206">
        <f t="shared" si="6"/>
        <v>61</v>
      </c>
      <c r="B65" s="207" t="s">
        <v>196</v>
      </c>
      <c r="C65" s="392">
        <v>585</v>
      </c>
      <c r="D65" s="392">
        <v>10</v>
      </c>
      <c r="E65" s="518">
        <f t="shared" si="4"/>
        <v>595</v>
      </c>
      <c r="F65" s="392">
        <v>951</v>
      </c>
      <c r="G65" s="392">
        <v>1</v>
      </c>
      <c r="H65" s="392">
        <v>555</v>
      </c>
      <c r="I65" s="392">
        <v>189</v>
      </c>
      <c r="J65" s="392">
        <v>102</v>
      </c>
      <c r="K65" s="392">
        <v>22</v>
      </c>
      <c r="L65" s="393">
        <f t="shared" si="5"/>
        <v>1820</v>
      </c>
      <c r="M65" s="323">
        <f t="shared" si="7"/>
        <v>2415</v>
      </c>
      <c r="N65" s="217"/>
    </row>
    <row r="66" spans="1:14" ht="11.25" customHeight="1" x14ac:dyDescent="0.2">
      <c r="A66" s="206">
        <f t="shared" si="6"/>
        <v>62</v>
      </c>
      <c r="B66" s="207" t="s">
        <v>197</v>
      </c>
      <c r="C66" s="392">
        <v>58</v>
      </c>
      <c r="D66" s="392">
        <v>0</v>
      </c>
      <c r="E66" s="518">
        <f t="shared" si="4"/>
        <v>58</v>
      </c>
      <c r="F66" s="392">
        <v>25</v>
      </c>
      <c r="G66" s="392">
        <v>0</v>
      </c>
      <c r="H66" s="392">
        <v>18</v>
      </c>
      <c r="I66" s="392">
        <v>6</v>
      </c>
      <c r="J66" s="392">
        <v>13</v>
      </c>
      <c r="K66" s="392">
        <v>7</v>
      </c>
      <c r="L66" s="393">
        <f t="shared" si="5"/>
        <v>69</v>
      </c>
      <c r="M66" s="323">
        <f t="shared" si="7"/>
        <v>127</v>
      </c>
      <c r="N66" s="217"/>
    </row>
    <row r="67" spans="1:14" ht="11.25" customHeight="1" x14ac:dyDescent="0.2">
      <c r="A67" s="206">
        <f t="shared" si="6"/>
        <v>63</v>
      </c>
      <c r="B67" s="207" t="s">
        <v>316</v>
      </c>
      <c r="C67" s="392">
        <v>320</v>
      </c>
      <c r="D67" s="392">
        <v>7</v>
      </c>
      <c r="E67" s="518">
        <f t="shared" si="4"/>
        <v>327</v>
      </c>
      <c r="F67" s="392">
        <v>357</v>
      </c>
      <c r="G67" s="392">
        <v>5</v>
      </c>
      <c r="H67" s="392">
        <v>355</v>
      </c>
      <c r="I67" s="392">
        <v>255</v>
      </c>
      <c r="J67" s="392">
        <v>80</v>
      </c>
      <c r="K67" s="392">
        <v>42</v>
      </c>
      <c r="L67" s="393">
        <f t="shared" si="5"/>
        <v>1094</v>
      </c>
      <c r="M67" s="323">
        <f t="shared" si="7"/>
        <v>1421</v>
      </c>
      <c r="N67" s="217"/>
    </row>
    <row r="68" spans="1:14" ht="11.25" customHeight="1" x14ac:dyDescent="0.2">
      <c r="A68" s="206">
        <f t="shared" si="6"/>
        <v>64</v>
      </c>
      <c r="B68" s="207" t="s">
        <v>198</v>
      </c>
      <c r="C68" s="392">
        <v>456</v>
      </c>
      <c r="D68" s="392">
        <v>21</v>
      </c>
      <c r="E68" s="518">
        <f t="shared" si="4"/>
        <v>477</v>
      </c>
      <c r="F68" s="392">
        <v>235</v>
      </c>
      <c r="G68" s="392">
        <v>0</v>
      </c>
      <c r="H68" s="392">
        <v>111</v>
      </c>
      <c r="I68" s="392">
        <v>53</v>
      </c>
      <c r="J68" s="392">
        <v>19</v>
      </c>
      <c r="K68" s="392">
        <v>9</v>
      </c>
      <c r="L68" s="393">
        <f t="shared" si="5"/>
        <v>427</v>
      </c>
      <c r="M68" s="323">
        <f t="shared" si="7"/>
        <v>904</v>
      </c>
      <c r="N68" s="217"/>
    </row>
    <row r="69" spans="1:14" ht="11.25" customHeight="1" x14ac:dyDescent="0.2">
      <c r="A69" s="206">
        <f t="shared" si="6"/>
        <v>65</v>
      </c>
      <c r="B69" s="207" t="s">
        <v>199</v>
      </c>
      <c r="C69" s="392">
        <v>344</v>
      </c>
      <c r="D69" s="392">
        <v>0</v>
      </c>
      <c r="E69" s="518">
        <f t="shared" si="4"/>
        <v>344</v>
      </c>
      <c r="F69" s="392">
        <v>359</v>
      </c>
      <c r="G69" s="392">
        <v>0</v>
      </c>
      <c r="H69" s="392">
        <v>405</v>
      </c>
      <c r="I69" s="392">
        <v>262</v>
      </c>
      <c r="J69" s="392">
        <v>163</v>
      </c>
      <c r="K69" s="392">
        <v>97</v>
      </c>
      <c r="L69" s="393">
        <f t="shared" si="5"/>
        <v>1286</v>
      </c>
      <c r="M69" s="323">
        <f t="shared" si="7"/>
        <v>1630</v>
      </c>
      <c r="N69" s="217"/>
    </row>
    <row r="70" spans="1:14" ht="11.25" customHeight="1" x14ac:dyDescent="0.2">
      <c r="A70" s="206">
        <f t="shared" si="6"/>
        <v>66</v>
      </c>
      <c r="B70" s="207" t="s">
        <v>200</v>
      </c>
      <c r="C70" s="392">
        <v>206</v>
      </c>
      <c r="D70" s="392">
        <v>0</v>
      </c>
      <c r="E70" s="518">
        <f t="shared" si="4"/>
        <v>206</v>
      </c>
      <c r="F70" s="392">
        <v>197</v>
      </c>
      <c r="G70" s="392">
        <v>0</v>
      </c>
      <c r="H70" s="392">
        <v>91</v>
      </c>
      <c r="I70" s="392">
        <v>75</v>
      </c>
      <c r="J70" s="392">
        <v>55</v>
      </c>
      <c r="K70" s="392">
        <v>18</v>
      </c>
      <c r="L70" s="393">
        <f t="shared" si="5"/>
        <v>436</v>
      </c>
      <c r="M70" s="323">
        <f t="shared" si="7"/>
        <v>642</v>
      </c>
      <c r="N70" s="217"/>
    </row>
    <row r="71" spans="1:14" ht="11.25" customHeight="1" x14ac:dyDescent="0.2">
      <c r="A71" s="210">
        <f t="shared" si="6"/>
        <v>67</v>
      </c>
      <c r="B71" s="207" t="s">
        <v>201</v>
      </c>
      <c r="C71" s="392">
        <v>6987</v>
      </c>
      <c r="D71" s="392">
        <v>3</v>
      </c>
      <c r="E71" s="518">
        <f t="shared" si="4"/>
        <v>6990</v>
      </c>
      <c r="F71" s="392">
        <v>4238</v>
      </c>
      <c r="G71" s="392">
        <v>0</v>
      </c>
      <c r="H71" s="392">
        <v>2039</v>
      </c>
      <c r="I71" s="392">
        <v>388</v>
      </c>
      <c r="J71" s="392">
        <v>110</v>
      </c>
      <c r="K71" s="392">
        <v>11</v>
      </c>
      <c r="L71" s="393">
        <f t="shared" si="5"/>
        <v>6786</v>
      </c>
      <c r="M71" s="323">
        <f t="shared" si="7"/>
        <v>13776</v>
      </c>
      <c r="N71" s="217"/>
    </row>
    <row r="72" spans="1:14" ht="11.25" customHeight="1" x14ac:dyDescent="0.2">
      <c r="A72" s="210">
        <f t="shared" si="6"/>
        <v>68</v>
      </c>
      <c r="B72" s="207" t="s">
        <v>202</v>
      </c>
      <c r="C72" s="392">
        <v>130</v>
      </c>
      <c r="D72" s="392">
        <v>3</v>
      </c>
      <c r="E72" s="518">
        <f t="shared" si="4"/>
        <v>133</v>
      </c>
      <c r="F72" s="392">
        <v>156</v>
      </c>
      <c r="G72" s="392">
        <v>0</v>
      </c>
      <c r="H72" s="392">
        <v>120</v>
      </c>
      <c r="I72" s="392">
        <v>66</v>
      </c>
      <c r="J72" s="392">
        <v>30</v>
      </c>
      <c r="K72" s="392">
        <v>7</v>
      </c>
      <c r="L72" s="393">
        <f t="shared" si="5"/>
        <v>379</v>
      </c>
      <c r="M72" s="323">
        <f t="shared" si="7"/>
        <v>512</v>
      </c>
      <c r="N72" s="217"/>
    </row>
    <row r="73" spans="1:14" ht="11.25" customHeight="1" x14ac:dyDescent="0.2">
      <c r="A73" s="210">
        <f t="shared" si="6"/>
        <v>69</v>
      </c>
      <c r="B73" s="207" t="s">
        <v>203</v>
      </c>
      <c r="C73" s="392">
        <v>19</v>
      </c>
      <c r="D73" s="392">
        <v>0</v>
      </c>
      <c r="E73" s="518">
        <f t="shared" si="4"/>
        <v>19</v>
      </c>
      <c r="F73" s="392">
        <v>27</v>
      </c>
      <c r="G73" s="392">
        <v>0</v>
      </c>
      <c r="H73" s="392">
        <v>21</v>
      </c>
      <c r="I73" s="392">
        <v>4</v>
      </c>
      <c r="J73" s="392">
        <v>2</v>
      </c>
      <c r="K73" s="392">
        <v>2</v>
      </c>
      <c r="L73" s="393">
        <f t="shared" si="5"/>
        <v>56</v>
      </c>
      <c r="M73" s="323">
        <f t="shared" si="7"/>
        <v>75</v>
      </c>
      <c r="N73" s="217"/>
    </row>
    <row r="74" spans="1:14" ht="11.25" customHeight="1" x14ac:dyDescent="0.2">
      <c r="A74" s="210">
        <f t="shared" si="6"/>
        <v>70</v>
      </c>
      <c r="B74" s="207" t="s">
        <v>204</v>
      </c>
      <c r="C74" s="392">
        <v>161</v>
      </c>
      <c r="D74" s="392">
        <v>9</v>
      </c>
      <c r="E74" s="518">
        <f t="shared" si="4"/>
        <v>170</v>
      </c>
      <c r="F74" s="392">
        <v>127</v>
      </c>
      <c r="G74" s="392">
        <v>0</v>
      </c>
      <c r="H74" s="392">
        <v>76</v>
      </c>
      <c r="I74" s="392">
        <v>59</v>
      </c>
      <c r="J74" s="392">
        <v>32</v>
      </c>
      <c r="K74" s="392">
        <v>11</v>
      </c>
      <c r="L74" s="393">
        <f t="shared" si="5"/>
        <v>305</v>
      </c>
      <c r="M74" s="323">
        <f t="shared" si="7"/>
        <v>475</v>
      </c>
      <c r="N74" s="217"/>
    </row>
    <row r="75" spans="1:14" ht="11.25" customHeight="1" x14ac:dyDescent="0.2">
      <c r="A75" s="210">
        <f t="shared" si="6"/>
        <v>71</v>
      </c>
      <c r="B75" s="207" t="s">
        <v>205</v>
      </c>
      <c r="C75" s="392">
        <v>291</v>
      </c>
      <c r="D75" s="392">
        <v>2</v>
      </c>
      <c r="E75" s="518">
        <f t="shared" si="4"/>
        <v>293</v>
      </c>
      <c r="F75" s="392">
        <v>201</v>
      </c>
      <c r="G75" s="392">
        <v>0</v>
      </c>
      <c r="H75" s="392">
        <v>119</v>
      </c>
      <c r="I75" s="392">
        <v>54</v>
      </c>
      <c r="J75" s="392">
        <v>44</v>
      </c>
      <c r="K75" s="392">
        <v>15</v>
      </c>
      <c r="L75" s="393">
        <f t="shared" si="5"/>
        <v>433</v>
      </c>
      <c r="M75" s="323">
        <f t="shared" si="7"/>
        <v>726</v>
      </c>
      <c r="N75" s="217"/>
    </row>
    <row r="76" spans="1:14" ht="11.25" customHeight="1" x14ac:dyDescent="0.2">
      <c r="A76" s="210">
        <f t="shared" si="6"/>
        <v>72</v>
      </c>
      <c r="B76" s="207" t="s">
        <v>206</v>
      </c>
      <c r="C76" s="392">
        <v>233</v>
      </c>
      <c r="D76" s="392">
        <v>2</v>
      </c>
      <c r="E76" s="518">
        <f t="shared" si="4"/>
        <v>235</v>
      </c>
      <c r="F76" s="392">
        <v>232</v>
      </c>
      <c r="G76" s="392">
        <v>0</v>
      </c>
      <c r="H76" s="392">
        <v>271</v>
      </c>
      <c r="I76" s="392">
        <v>168</v>
      </c>
      <c r="J76" s="392">
        <v>51</v>
      </c>
      <c r="K76" s="392">
        <v>22</v>
      </c>
      <c r="L76" s="393">
        <f t="shared" si="5"/>
        <v>744</v>
      </c>
      <c r="M76" s="323">
        <f t="shared" si="7"/>
        <v>979</v>
      </c>
      <c r="N76" s="217"/>
    </row>
    <row r="77" spans="1:14" ht="11.25" customHeight="1" x14ac:dyDescent="0.2">
      <c r="A77" s="210">
        <f t="shared" si="6"/>
        <v>73</v>
      </c>
      <c r="B77" s="207" t="s">
        <v>207</v>
      </c>
      <c r="C77" s="392">
        <v>51</v>
      </c>
      <c r="D77" s="392">
        <v>0</v>
      </c>
      <c r="E77" s="518">
        <f t="shared" si="4"/>
        <v>51</v>
      </c>
      <c r="F77" s="392">
        <v>125</v>
      </c>
      <c r="G77" s="392">
        <v>0</v>
      </c>
      <c r="H77" s="392">
        <v>158</v>
      </c>
      <c r="I77" s="392">
        <v>121</v>
      </c>
      <c r="J77" s="392">
        <v>32</v>
      </c>
      <c r="K77" s="392">
        <v>16</v>
      </c>
      <c r="L77" s="393">
        <f t="shared" si="5"/>
        <v>452</v>
      </c>
      <c r="M77" s="323">
        <f t="shared" si="7"/>
        <v>503</v>
      </c>
      <c r="N77" s="217"/>
    </row>
    <row r="78" spans="1:14" ht="11.25" customHeight="1" x14ac:dyDescent="0.2">
      <c r="A78" s="210">
        <f t="shared" si="6"/>
        <v>74</v>
      </c>
      <c r="B78" s="207" t="s">
        <v>208</v>
      </c>
      <c r="C78" s="392">
        <v>1891</v>
      </c>
      <c r="D78" s="392">
        <v>3</v>
      </c>
      <c r="E78" s="518">
        <f t="shared" si="4"/>
        <v>1894</v>
      </c>
      <c r="F78" s="392">
        <v>1401</v>
      </c>
      <c r="G78" s="392">
        <v>0</v>
      </c>
      <c r="H78" s="392">
        <v>375</v>
      </c>
      <c r="I78" s="392">
        <v>65</v>
      </c>
      <c r="J78" s="392">
        <v>23</v>
      </c>
      <c r="K78" s="392">
        <v>2</v>
      </c>
      <c r="L78" s="393">
        <f t="shared" si="5"/>
        <v>1866</v>
      </c>
      <c r="M78" s="323">
        <f t="shared" si="7"/>
        <v>3760</v>
      </c>
      <c r="N78" s="217"/>
    </row>
    <row r="79" spans="1:14" ht="11.25" customHeight="1" x14ac:dyDescent="0.2">
      <c r="A79" s="210">
        <f t="shared" si="6"/>
        <v>75</v>
      </c>
      <c r="B79" s="212" t="s">
        <v>209</v>
      </c>
      <c r="C79" s="392">
        <v>30</v>
      </c>
      <c r="D79" s="392">
        <v>0</v>
      </c>
      <c r="E79" s="518">
        <f t="shared" si="4"/>
        <v>30</v>
      </c>
      <c r="F79" s="392">
        <v>17</v>
      </c>
      <c r="G79" s="392">
        <v>0</v>
      </c>
      <c r="H79" s="392">
        <v>7</v>
      </c>
      <c r="I79" s="392">
        <v>4</v>
      </c>
      <c r="J79" s="392">
        <v>11</v>
      </c>
      <c r="K79" s="392">
        <v>9</v>
      </c>
      <c r="L79" s="393">
        <f t="shared" si="5"/>
        <v>48</v>
      </c>
      <c r="M79" s="323">
        <f t="shared" si="7"/>
        <v>78</v>
      </c>
      <c r="N79" s="217"/>
    </row>
    <row r="80" spans="1:14" ht="11.25" customHeight="1" x14ac:dyDescent="0.2">
      <c r="A80" s="206">
        <f t="shared" si="6"/>
        <v>76</v>
      </c>
      <c r="B80" s="207" t="s">
        <v>210</v>
      </c>
      <c r="C80" s="392">
        <v>42</v>
      </c>
      <c r="D80" s="392">
        <v>1</v>
      </c>
      <c r="E80" s="518">
        <f t="shared" si="4"/>
        <v>43</v>
      </c>
      <c r="F80" s="392">
        <v>64</v>
      </c>
      <c r="G80" s="392">
        <v>0</v>
      </c>
      <c r="H80" s="392">
        <v>67</v>
      </c>
      <c r="I80" s="392">
        <v>38</v>
      </c>
      <c r="J80" s="392">
        <v>21</v>
      </c>
      <c r="K80" s="392">
        <v>11</v>
      </c>
      <c r="L80" s="393">
        <f t="shared" si="5"/>
        <v>201</v>
      </c>
      <c r="M80" s="323">
        <f t="shared" si="7"/>
        <v>244</v>
      </c>
      <c r="N80" s="217"/>
    </row>
    <row r="81" spans="1:33" ht="11.25" customHeight="1" x14ac:dyDescent="0.2">
      <c r="A81" s="206">
        <f t="shared" si="6"/>
        <v>77</v>
      </c>
      <c r="B81" s="207" t="s">
        <v>211</v>
      </c>
      <c r="C81" s="392">
        <v>127</v>
      </c>
      <c r="D81" s="392">
        <v>8</v>
      </c>
      <c r="E81" s="518">
        <f t="shared" si="4"/>
        <v>135</v>
      </c>
      <c r="F81" s="392">
        <v>102</v>
      </c>
      <c r="G81" s="392">
        <v>4</v>
      </c>
      <c r="H81" s="392">
        <v>63</v>
      </c>
      <c r="I81" s="392">
        <v>25</v>
      </c>
      <c r="J81" s="392">
        <v>15</v>
      </c>
      <c r="K81" s="392">
        <v>4</v>
      </c>
      <c r="L81" s="393">
        <f t="shared" si="5"/>
        <v>213</v>
      </c>
      <c r="M81" s="323">
        <f t="shared" si="7"/>
        <v>348</v>
      </c>
      <c r="N81" s="217"/>
      <c r="O81" s="214"/>
      <c r="P81" s="205"/>
      <c r="Q81" s="205"/>
      <c r="R81" s="205"/>
      <c r="S81" s="205"/>
      <c r="T81" s="205"/>
    </row>
    <row r="82" spans="1:33" ht="11.25" customHeight="1" x14ac:dyDescent="0.2">
      <c r="A82" s="206">
        <f t="shared" si="6"/>
        <v>78</v>
      </c>
      <c r="B82" s="207" t="s">
        <v>212</v>
      </c>
      <c r="C82" s="392">
        <v>819</v>
      </c>
      <c r="D82" s="392">
        <v>3</v>
      </c>
      <c r="E82" s="518">
        <f t="shared" si="4"/>
        <v>822</v>
      </c>
      <c r="F82" s="392">
        <v>460</v>
      </c>
      <c r="G82" s="392">
        <v>0</v>
      </c>
      <c r="H82" s="392">
        <v>147</v>
      </c>
      <c r="I82" s="392">
        <v>58</v>
      </c>
      <c r="J82" s="392">
        <v>23</v>
      </c>
      <c r="K82" s="392">
        <v>2</v>
      </c>
      <c r="L82" s="393">
        <f t="shared" si="5"/>
        <v>690</v>
      </c>
      <c r="M82" s="323">
        <f t="shared" si="7"/>
        <v>1512</v>
      </c>
      <c r="N82" s="217"/>
      <c r="O82" s="214"/>
      <c r="P82" s="205"/>
      <c r="Q82" s="205"/>
      <c r="R82" s="205"/>
      <c r="S82" s="205"/>
      <c r="T82" s="205"/>
    </row>
    <row r="83" spans="1:33" ht="11.25" customHeight="1" x14ac:dyDescent="0.2">
      <c r="A83" s="206">
        <f t="shared" si="6"/>
        <v>79</v>
      </c>
      <c r="B83" s="207" t="s">
        <v>213</v>
      </c>
      <c r="C83" s="392">
        <v>35</v>
      </c>
      <c r="D83" s="392">
        <v>0</v>
      </c>
      <c r="E83" s="518">
        <f t="shared" si="4"/>
        <v>35</v>
      </c>
      <c r="F83" s="392">
        <v>60</v>
      </c>
      <c r="G83" s="392">
        <v>0</v>
      </c>
      <c r="H83" s="392">
        <v>54</v>
      </c>
      <c r="I83" s="392">
        <v>24</v>
      </c>
      <c r="J83" s="392">
        <v>11</v>
      </c>
      <c r="K83" s="392">
        <v>5</v>
      </c>
      <c r="L83" s="393">
        <f t="shared" si="5"/>
        <v>154</v>
      </c>
      <c r="M83" s="323">
        <f t="shared" si="7"/>
        <v>189</v>
      </c>
      <c r="N83" s="217"/>
      <c r="O83" s="214"/>
      <c r="P83" s="205"/>
      <c r="Q83" s="205"/>
      <c r="R83" s="205"/>
      <c r="S83" s="205"/>
      <c r="T83" s="205"/>
    </row>
    <row r="84" spans="1:33" ht="11.25" customHeight="1" x14ac:dyDescent="0.2">
      <c r="A84" s="206">
        <f t="shared" si="6"/>
        <v>80</v>
      </c>
      <c r="B84" s="207" t="s">
        <v>214</v>
      </c>
      <c r="C84" s="392">
        <v>296</v>
      </c>
      <c r="D84" s="392">
        <v>1</v>
      </c>
      <c r="E84" s="518">
        <f t="shared" si="4"/>
        <v>297</v>
      </c>
      <c r="F84" s="392">
        <v>301</v>
      </c>
      <c r="G84" s="392">
        <v>0</v>
      </c>
      <c r="H84" s="392">
        <v>226</v>
      </c>
      <c r="I84" s="392">
        <v>129</v>
      </c>
      <c r="J84" s="392">
        <v>66</v>
      </c>
      <c r="K84" s="392">
        <v>31</v>
      </c>
      <c r="L84" s="393">
        <f t="shared" si="5"/>
        <v>753</v>
      </c>
      <c r="M84" s="323">
        <f t="shared" si="7"/>
        <v>1050</v>
      </c>
      <c r="N84" s="217"/>
      <c r="O84" s="214"/>
      <c r="P84" s="205"/>
      <c r="Q84" s="205"/>
      <c r="R84" s="205"/>
      <c r="S84" s="205"/>
      <c r="T84" s="205"/>
    </row>
    <row r="85" spans="1:33" ht="11.25" customHeight="1" x14ac:dyDescent="0.2">
      <c r="A85" s="206">
        <f t="shared" si="6"/>
        <v>81</v>
      </c>
      <c r="B85" s="207" t="s">
        <v>215</v>
      </c>
      <c r="C85" s="392">
        <v>293</v>
      </c>
      <c r="D85" s="392">
        <v>18</v>
      </c>
      <c r="E85" s="518">
        <f t="shared" si="4"/>
        <v>311</v>
      </c>
      <c r="F85" s="392">
        <v>184</v>
      </c>
      <c r="G85" s="392">
        <v>0</v>
      </c>
      <c r="H85" s="392">
        <v>87</v>
      </c>
      <c r="I85" s="392">
        <v>46</v>
      </c>
      <c r="J85" s="392">
        <v>32</v>
      </c>
      <c r="K85" s="392">
        <v>13</v>
      </c>
      <c r="L85" s="393">
        <f t="shared" si="5"/>
        <v>362</v>
      </c>
      <c r="M85" s="323">
        <f t="shared" si="7"/>
        <v>673</v>
      </c>
      <c r="N85" s="217"/>
      <c r="O85" s="214"/>
      <c r="P85" s="205"/>
      <c r="Q85" s="205"/>
      <c r="R85" s="205"/>
      <c r="S85" s="205"/>
      <c r="T85" s="205"/>
    </row>
    <row r="86" spans="1:33" ht="12" customHeight="1" x14ac:dyDescent="0.2">
      <c r="A86" s="342">
        <v>90</v>
      </c>
      <c r="B86" s="343" t="s">
        <v>357</v>
      </c>
      <c r="C86" s="394">
        <v>9</v>
      </c>
      <c r="D86" s="394">
        <v>1</v>
      </c>
      <c r="E86" s="519">
        <f t="shared" si="4"/>
        <v>10</v>
      </c>
      <c r="F86" s="394">
        <v>6</v>
      </c>
      <c r="G86" s="394">
        <v>0</v>
      </c>
      <c r="H86" s="394">
        <v>3</v>
      </c>
      <c r="I86" s="394">
        <v>1</v>
      </c>
      <c r="J86" s="394">
        <v>0</v>
      </c>
      <c r="K86" s="394">
        <v>0</v>
      </c>
      <c r="L86" s="395">
        <f t="shared" si="5"/>
        <v>10</v>
      </c>
      <c r="M86" s="432">
        <f>+E86+L86</f>
        <v>20</v>
      </c>
      <c r="N86" s="217"/>
      <c r="O86" s="214"/>
      <c r="P86" s="205"/>
      <c r="Q86" s="205"/>
      <c r="R86" s="205"/>
      <c r="S86" s="205"/>
      <c r="T86" s="205"/>
    </row>
    <row r="87" spans="1:33" ht="17.25" customHeight="1" x14ac:dyDescent="0.2">
      <c r="A87" s="947" t="s">
        <v>317</v>
      </c>
      <c r="B87" s="947"/>
      <c r="C87" s="396">
        <f t="shared" ref="C87:L87" si="8">SUM(C5:C86)</f>
        <v>59712</v>
      </c>
      <c r="D87" s="396">
        <f t="shared" si="8"/>
        <v>1691</v>
      </c>
      <c r="E87" s="396">
        <f t="shared" si="8"/>
        <v>61403</v>
      </c>
      <c r="F87" s="396">
        <f t="shared" si="8"/>
        <v>38824</v>
      </c>
      <c r="G87" s="396">
        <f t="shared" si="8"/>
        <v>110</v>
      </c>
      <c r="H87" s="396">
        <f t="shared" si="8"/>
        <v>22029</v>
      </c>
      <c r="I87" s="396">
        <f t="shared" si="8"/>
        <v>11970</v>
      </c>
      <c r="J87" s="396">
        <f t="shared" si="8"/>
        <v>6206</v>
      </c>
      <c r="K87" s="396">
        <f t="shared" si="8"/>
        <v>2121</v>
      </c>
      <c r="L87" s="397">
        <f t="shared" si="8"/>
        <v>81260</v>
      </c>
      <c r="M87" s="433">
        <f>+E87+L87</f>
        <v>142663</v>
      </c>
      <c r="N87" s="217"/>
      <c r="O87" s="215"/>
      <c r="P87" s="215"/>
      <c r="Q87" s="215"/>
      <c r="R87" s="215"/>
      <c r="S87" s="215"/>
      <c r="T87" s="215"/>
      <c r="U87" s="215"/>
      <c r="V87" s="216"/>
      <c r="W87" s="216"/>
      <c r="X87" s="216"/>
      <c r="Y87" s="216"/>
      <c r="Z87" s="216"/>
      <c r="AA87" s="216"/>
      <c r="AB87" s="216"/>
      <c r="AC87" s="216"/>
      <c r="AD87" s="216"/>
      <c r="AE87" s="216"/>
      <c r="AF87" s="216"/>
      <c r="AG87" s="216"/>
    </row>
    <row r="88" spans="1:33" ht="12.75" customHeight="1" x14ac:dyDescent="0.2"/>
    <row r="89" spans="1:33" ht="12.75" customHeight="1" x14ac:dyDescent="0.2"/>
    <row r="90" spans="1:33" ht="12.75" customHeight="1" x14ac:dyDescent="0.2">
      <c r="L90" s="216" t="s">
        <v>240</v>
      </c>
    </row>
    <row r="91" spans="1:33" ht="12.75" customHeight="1" x14ac:dyDescent="0.2"/>
    <row r="92" spans="1:33" ht="12.75" customHeight="1" x14ac:dyDescent="0.2"/>
    <row r="93" spans="1:33" ht="12.75" customHeight="1" x14ac:dyDescent="0.2"/>
    <row r="94" spans="1:33" ht="12.75" customHeight="1" x14ac:dyDescent="0.2"/>
    <row r="95" spans="1:33" ht="12.75" customHeight="1" x14ac:dyDescent="0.2"/>
    <row r="96" spans="1:33"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spans="3:14" ht="12.75" customHeight="1" x14ac:dyDescent="0.2"/>
    <row r="146" spans="3:14" ht="12.75" customHeight="1" x14ac:dyDescent="0.2"/>
    <row r="147" spans="3:14" ht="12.75" customHeight="1" x14ac:dyDescent="0.2"/>
    <row r="148" spans="3:14" ht="12.75" customHeight="1" x14ac:dyDescent="0.2"/>
    <row r="149" spans="3:14" ht="12.75" customHeight="1" x14ac:dyDescent="0.2"/>
    <row r="150" spans="3:14" ht="12.75" customHeight="1" x14ac:dyDescent="0.2"/>
    <row r="151" spans="3:14" ht="12.75" customHeight="1" x14ac:dyDescent="0.2"/>
    <row r="152" spans="3:14" ht="12.75" customHeight="1" x14ac:dyDescent="0.2"/>
    <row r="153" spans="3:14" ht="12.75" customHeight="1" x14ac:dyDescent="0.2"/>
    <row r="154" spans="3:14" ht="12.75" customHeight="1" x14ac:dyDescent="0.2"/>
    <row r="155" spans="3:14" x14ac:dyDescent="0.2">
      <c r="C155" s="218"/>
      <c r="D155" s="218"/>
      <c r="E155" s="218"/>
      <c r="F155" s="218"/>
      <c r="G155" s="218"/>
      <c r="H155" s="218"/>
      <c r="I155" s="218"/>
      <c r="J155" s="218"/>
      <c r="K155" s="218"/>
      <c r="L155" s="218"/>
      <c r="M155" s="219"/>
      <c r="N155" s="219"/>
    </row>
    <row r="156" spans="3:14" x14ac:dyDescent="0.2">
      <c r="C156" s="218"/>
      <c r="D156" s="218"/>
      <c r="E156" s="218"/>
      <c r="F156" s="218"/>
      <c r="G156" s="218"/>
      <c r="H156" s="218"/>
      <c r="I156" s="218"/>
      <c r="J156" s="218"/>
      <c r="K156" s="218"/>
      <c r="L156" s="218"/>
      <c r="M156" s="219"/>
      <c r="N156" s="219"/>
    </row>
    <row r="157" spans="3:14" x14ac:dyDescent="0.2">
      <c r="C157" s="218"/>
      <c r="D157" s="218"/>
      <c r="E157" s="218"/>
      <c r="F157" s="218"/>
      <c r="G157" s="218"/>
      <c r="H157" s="218"/>
      <c r="I157" s="218"/>
      <c r="J157" s="218"/>
      <c r="K157" s="218"/>
      <c r="L157" s="218"/>
      <c r="M157" s="219"/>
      <c r="N157" s="219"/>
    </row>
    <row r="158" spans="3:14" x14ac:dyDescent="0.2">
      <c r="C158" s="218"/>
      <c r="D158" s="218"/>
      <c r="E158" s="218"/>
      <c r="F158" s="218"/>
      <c r="G158" s="218"/>
      <c r="H158" s="218"/>
      <c r="I158" s="218"/>
      <c r="J158" s="218"/>
      <c r="K158" s="218"/>
      <c r="L158" s="218"/>
      <c r="M158" s="219"/>
      <c r="N158" s="219"/>
    </row>
    <row r="159" spans="3:14" x14ac:dyDescent="0.2">
      <c r="C159" s="218"/>
      <c r="D159" s="218"/>
      <c r="E159" s="218"/>
      <c r="F159" s="218"/>
      <c r="G159" s="218"/>
      <c r="H159" s="218"/>
      <c r="I159" s="218"/>
      <c r="J159" s="218"/>
      <c r="K159" s="218"/>
      <c r="L159" s="218"/>
      <c r="M159" s="219"/>
      <c r="N159" s="219"/>
    </row>
    <row r="160" spans="3:14" x14ac:dyDescent="0.2">
      <c r="C160" s="218"/>
      <c r="D160" s="218"/>
      <c r="E160" s="218"/>
      <c r="F160" s="218"/>
      <c r="G160" s="218"/>
      <c r="H160" s="218"/>
      <c r="I160" s="218"/>
      <c r="J160" s="218"/>
      <c r="K160" s="218"/>
      <c r="L160" s="218"/>
      <c r="M160" s="219"/>
      <c r="N160" s="219"/>
    </row>
    <row r="161" spans="3:14" x14ac:dyDescent="0.2">
      <c r="C161" s="218"/>
      <c r="D161" s="218"/>
      <c r="E161" s="218"/>
      <c r="F161" s="218"/>
      <c r="G161" s="218"/>
      <c r="H161" s="218"/>
      <c r="I161" s="218"/>
      <c r="J161" s="218"/>
      <c r="K161" s="218"/>
      <c r="L161" s="218"/>
      <c r="M161" s="219"/>
      <c r="N161" s="219"/>
    </row>
    <row r="162" spans="3:14" x14ac:dyDescent="0.2">
      <c r="C162" s="218"/>
      <c r="D162" s="218"/>
      <c r="E162" s="218"/>
      <c r="F162" s="218"/>
      <c r="G162" s="218"/>
      <c r="H162" s="218"/>
      <c r="I162" s="218"/>
      <c r="J162" s="218"/>
      <c r="K162" s="218"/>
      <c r="L162" s="218"/>
      <c r="M162" s="219"/>
      <c r="N162" s="219"/>
    </row>
    <row r="163" spans="3:14" x14ac:dyDescent="0.2">
      <c r="C163" s="218"/>
      <c r="D163" s="218"/>
      <c r="E163" s="218"/>
      <c r="F163" s="218"/>
      <c r="G163" s="218"/>
      <c r="H163" s="218"/>
      <c r="I163" s="218"/>
      <c r="J163" s="218"/>
      <c r="K163" s="218"/>
      <c r="L163" s="218"/>
      <c r="M163" s="219"/>
      <c r="N163" s="219"/>
    </row>
    <row r="164" spans="3:14" x14ac:dyDescent="0.2">
      <c r="C164" s="218"/>
      <c r="D164" s="218"/>
      <c r="E164" s="218"/>
      <c r="F164" s="218"/>
      <c r="G164" s="218"/>
      <c r="H164" s="218"/>
      <c r="I164" s="218"/>
      <c r="J164" s="218"/>
      <c r="K164" s="218"/>
      <c r="L164" s="218"/>
      <c r="M164" s="219"/>
      <c r="N164" s="219"/>
    </row>
    <row r="165" spans="3:14" x14ac:dyDescent="0.2">
      <c r="C165" s="218"/>
      <c r="D165" s="218"/>
      <c r="E165" s="218"/>
      <c r="F165" s="218"/>
      <c r="G165" s="218"/>
      <c r="H165" s="218"/>
      <c r="I165" s="218"/>
      <c r="J165" s="218"/>
      <c r="K165" s="218"/>
      <c r="L165" s="218"/>
      <c r="M165" s="219"/>
      <c r="N165" s="219"/>
    </row>
    <row r="166" spans="3:14" x14ac:dyDescent="0.2">
      <c r="C166" s="218"/>
      <c r="D166" s="218"/>
      <c r="E166" s="218"/>
      <c r="F166" s="218"/>
      <c r="G166" s="218"/>
      <c r="H166" s="218"/>
      <c r="I166" s="218"/>
      <c r="J166" s="218"/>
      <c r="K166" s="218"/>
      <c r="L166" s="218"/>
      <c r="M166" s="219"/>
      <c r="N166" s="219"/>
    </row>
    <row r="167" spans="3:14" x14ac:dyDescent="0.2">
      <c r="C167" s="218"/>
      <c r="D167" s="218"/>
      <c r="E167" s="218"/>
      <c r="F167" s="218"/>
      <c r="G167" s="218"/>
      <c r="H167" s="218"/>
      <c r="I167" s="218"/>
      <c r="J167" s="218"/>
      <c r="K167" s="218"/>
      <c r="L167" s="218"/>
      <c r="M167" s="219"/>
      <c r="N167" s="219"/>
    </row>
  </sheetData>
  <mergeCells count="8">
    <mergeCell ref="A87:B87"/>
    <mergeCell ref="A1:M1"/>
    <mergeCell ref="A2:M2"/>
    <mergeCell ref="M3:M4"/>
    <mergeCell ref="F3:L3"/>
    <mergeCell ref="C3:E3"/>
    <mergeCell ref="A3:A4"/>
    <mergeCell ref="B3:B4"/>
  </mergeCells>
  <phoneticPr fontId="20" type="noConversion"/>
  <printOptions horizontalCentered="1" verticalCentered="1" gridLinesSet="0"/>
  <pageMargins left="0" right="0" top="0" bottom="0" header="0" footer="0"/>
  <pageSetup paperSize="9" scale="75" orientation="portrait" r:id="rId1"/>
  <headerFooter alignWithMargins="0"/>
  <ignoredErrors>
    <ignoredError sqref="L5:L44 L45:L86" formulaRange="1"/>
    <ignoredError sqref="A5:A1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zoomScaleNormal="100" workbookViewId="0">
      <selection activeCell="A2" sqref="A2:J2"/>
    </sheetView>
  </sheetViews>
  <sheetFormatPr defaultRowHeight="14.25" x14ac:dyDescent="0.2"/>
  <cols>
    <col min="1" max="1" width="15.7109375" style="191" customWidth="1"/>
    <col min="2" max="10" width="9.28515625" style="191" customWidth="1"/>
    <col min="11" max="16384" width="9.140625" style="191"/>
  </cols>
  <sheetData>
    <row r="1" spans="1:12" ht="30" customHeight="1" x14ac:dyDescent="0.2">
      <c r="A1" s="965" t="s">
        <v>451</v>
      </c>
      <c r="B1" s="966"/>
      <c r="C1" s="966"/>
      <c r="D1" s="966"/>
      <c r="E1" s="966"/>
      <c r="F1" s="966"/>
      <c r="G1" s="966"/>
      <c r="H1" s="967"/>
      <c r="I1" s="967"/>
      <c r="J1" s="967"/>
    </row>
    <row r="2" spans="1:12" ht="26.25" customHeight="1" x14ac:dyDescent="0.2">
      <c r="A2" s="968" t="s">
        <v>556</v>
      </c>
      <c r="B2" s="968"/>
      <c r="C2" s="968"/>
      <c r="D2" s="968"/>
      <c r="E2" s="968"/>
      <c r="F2" s="968"/>
      <c r="G2" s="968"/>
      <c r="H2" s="969"/>
      <c r="I2" s="969"/>
      <c r="J2" s="969"/>
    </row>
    <row r="3" spans="1:12" ht="9.9499999999999993" customHeight="1" x14ac:dyDescent="0.2">
      <c r="A3" s="415"/>
      <c r="B3" s="415"/>
      <c r="C3" s="415"/>
      <c r="D3" s="415"/>
      <c r="E3" s="415"/>
      <c r="F3" s="415"/>
      <c r="G3" s="415"/>
      <c r="H3" s="416"/>
      <c r="I3" s="416"/>
      <c r="J3" s="416"/>
    </row>
    <row r="4" spans="1:12" s="192" customFormat="1" ht="30" customHeight="1" x14ac:dyDescent="0.2">
      <c r="A4" s="970" t="s">
        <v>266</v>
      </c>
      <c r="B4" s="972">
        <v>2011</v>
      </c>
      <c r="C4" s="973"/>
      <c r="D4" s="974"/>
      <c r="E4" s="975">
        <v>2012</v>
      </c>
      <c r="F4" s="975"/>
      <c r="G4" s="975"/>
      <c r="H4" s="973">
        <v>2013</v>
      </c>
      <c r="I4" s="973"/>
      <c r="J4" s="973"/>
    </row>
    <row r="5" spans="1:12" s="192" customFormat="1" ht="30" customHeight="1" x14ac:dyDescent="0.2">
      <c r="A5" s="971"/>
      <c r="B5" s="354" t="s">
        <v>219</v>
      </c>
      <c r="C5" s="355" t="s">
        <v>220</v>
      </c>
      <c r="D5" s="355" t="s">
        <v>139</v>
      </c>
      <c r="E5" s="354" t="s">
        <v>219</v>
      </c>
      <c r="F5" s="355" t="s">
        <v>220</v>
      </c>
      <c r="G5" s="355" t="s">
        <v>139</v>
      </c>
      <c r="H5" s="354" t="s">
        <v>219</v>
      </c>
      <c r="I5" s="355" t="s">
        <v>220</v>
      </c>
      <c r="J5" s="358" t="s">
        <v>139</v>
      </c>
    </row>
    <row r="6" spans="1:12" s="192" customFormat="1" ht="24.95" customHeight="1" x14ac:dyDescent="0.2">
      <c r="A6" s="193" t="s">
        <v>261</v>
      </c>
      <c r="B6" s="331">
        <v>0</v>
      </c>
      <c r="C6" s="331">
        <v>0</v>
      </c>
      <c r="D6" s="385">
        <f t="shared" ref="D6:D18" si="0">+B6+C6</f>
        <v>0</v>
      </c>
      <c r="E6" s="386">
        <v>0</v>
      </c>
      <c r="F6" s="387">
        <v>0</v>
      </c>
      <c r="G6" s="388">
        <f>E6+F6</f>
        <v>0</v>
      </c>
      <c r="H6" s="386">
        <v>0</v>
      </c>
      <c r="I6" s="387">
        <v>0</v>
      </c>
      <c r="J6" s="388">
        <f>H6+I6</f>
        <v>0</v>
      </c>
      <c r="K6" s="332"/>
      <c r="L6" s="332"/>
    </row>
    <row r="7" spans="1:12" s="192" customFormat="1" ht="24.95" customHeight="1" x14ac:dyDescent="0.2">
      <c r="A7" s="194" t="s">
        <v>216</v>
      </c>
      <c r="B7" s="310">
        <v>36</v>
      </c>
      <c r="C7" s="310">
        <v>175</v>
      </c>
      <c r="D7" s="312">
        <f t="shared" si="0"/>
        <v>211</v>
      </c>
      <c r="E7" s="386">
        <v>41</v>
      </c>
      <c r="F7" s="387">
        <v>142</v>
      </c>
      <c r="G7" s="388">
        <f t="shared" ref="G7:G18" si="1">E7+F7</f>
        <v>183</v>
      </c>
      <c r="H7" s="386">
        <v>32</v>
      </c>
      <c r="I7" s="387">
        <v>117</v>
      </c>
      <c r="J7" s="388">
        <f t="shared" ref="J7:J18" si="2">H7+I7</f>
        <v>149</v>
      </c>
    </row>
    <row r="8" spans="1:12" s="192" customFormat="1" ht="24.95" customHeight="1" x14ac:dyDescent="0.2">
      <c r="A8" s="194" t="s">
        <v>124</v>
      </c>
      <c r="B8" s="310">
        <v>233</v>
      </c>
      <c r="C8" s="310">
        <v>1476</v>
      </c>
      <c r="D8" s="312">
        <f t="shared" si="0"/>
        <v>1709</v>
      </c>
      <c r="E8" s="389">
        <v>263</v>
      </c>
      <c r="F8" s="389">
        <v>1479</v>
      </c>
      <c r="G8" s="312">
        <f t="shared" si="1"/>
        <v>1742</v>
      </c>
      <c r="H8" s="389">
        <v>264</v>
      </c>
      <c r="I8" s="389">
        <v>1395</v>
      </c>
      <c r="J8" s="312">
        <f t="shared" si="2"/>
        <v>1659</v>
      </c>
    </row>
    <row r="9" spans="1:12" s="192" customFormat="1" ht="24.95" customHeight="1" x14ac:dyDescent="0.2">
      <c r="A9" s="194" t="s">
        <v>118</v>
      </c>
      <c r="B9" s="310">
        <v>567</v>
      </c>
      <c r="C9" s="310">
        <v>3591</v>
      </c>
      <c r="D9" s="312">
        <f t="shared" si="0"/>
        <v>4158</v>
      </c>
      <c r="E9" s="389">
        <v>611</v>
      </c>
      <c r="F9" s="389">
        <v>3553</v>
      </c>
      <c r="G9" s="312">
        <f t="shared" si="1"/>
        <v>4164</v>
      </c>
      <c r="H9" s="389">
        <v>652</v>
      </c>
      <c r="I9" s="389">
        <v>3462</v>
      </c>
      <c r="J9" s="312">
        <f t="shared" si="2"/>
        <v>4114</v>
      </c>
    </row>
    <row r="10" spans="1:12" s="192" customFormat="1" ht="24.95" customHeight="1" x14ac:dyDescent="0.2">
      <c r="A10" s="194" t="s">
        <v>119</v>
      </c>
      <c r="B10" s="310">
        <v>862</v>
      </c>
      <c r="C10" s="310">
        <v>5938</v>
      </c>
      <c r="D10" s="312">
        <f t="shared" si="0"/>
        <v>6800</v>
      </c>
      <c r="E10" s="389">
        <v>946</v>
      </c>
      <c r="F10" s="389">
        <v>6172</v>
      </c>
      <c r="G10" s="312">
        <f t="shared" si="1"/>
        <v>7118</v>
      </c>
      <c r="H10" s="389">
        <v>1013</v>
      </c>
      <c r="I10" s="389">
        <v>6054</v>
      </c>
      <c r="J10" s="312">
        <f t="shared" si="2"/>
        <v>7067</v>
      </c>
    </row>
    <row r="11" spans="1:12" s="192" customFormat="1" ht="24.95" customHeight="1" x14ac:dyDescent="0.2">
      <c r="A11" s="194" t="s">
        <v>105</v>
      </c>
      <c r="B11" s="310">
        <v>1089</v>
      </c>
      <c r="C11" s="310">
        <v>9205</v>
      </c>
      <c r="D11" s="312">
        <f t="shared" si="0"/>
        <v>10294</v>
      </c>
      <c r="E11" s="389">
        <v>1157</v>
      </c>
      <c r="F11" s="389">
        <v>8998</v>
      </c>
      <c r="G11" s="312">
        <f t="shared" si="1"/>
        <v>10155</v>
      </c>
      <c r="H11" s="389">
        <v>1236</v>
      </c>
      <c r="I11" s="389">
        <v>8966</v>
      </c>
      <c r="J11" s="312">
        <f t="shared" si="2"/>
        <v>10202</v>
      </c>
    </row>
    <row r="12" spans="1:12" s="192" customFormat="1" ht="24.95" customHeight="1" x14ac:dyDescent="0.2">
      <c r="A12" s="194" t="s">
        <v>106</v>
      </c>
      <c r="B12" s="310">
        <v>1215</v>
      </c>
      <c r="C12" s="310">
        <v>8605</v>
      </c>
      <c r="D12" s="312">
        <f t="shared" si="0"/>
        <v>9820</v>
      </c>
      <c r="E12" s="389">
        <v>1284</v>
      </c>
      <c r="F12" s="389">
        <v>9151</v>
      </c>
      <c r="G12" s="312">
        <f t="shared" si="1"/>
        <v>10435</v>
      </c>
      <c r="H12" s="389">
        <v>1349</v>
      </c>
      <c r="I12" s="389">
        <v>9334</v>
      </c>
      <c r="J12" s="312">
        <f t="shared" si="2"/>
        <v>10683</v>
      </c>
    </row>
    <row r="13" spans="1:12" s="192" customFormat="1" ht="24.95" customHeight="1" x14ac:dyDescent="0.2">
      <c r="A13" s="194" t="s">
        <v>107</v>
      </c>
      <c r="B13" s="310">
        <v>1249</v>
      </c>
      <c r="C13" s="310">
        <v>8987</v>
      </c>
      <c r="D13" s="312">
        <f t="shared" si="0"/>
        <v>10236</v>
      </c>
      <c r="E13" s="389">
        <v>1253</v>
      </c>
      <c r="F13" s="389">
        <v>8925</v>
      </c>
      <c r="G13" s="312">
        <f t="shared" si="1"/>
        <v>10178</v>
      </c>
      <c r="H13" s="389">
        <v>1318</v>
      </c>
      <c r="I13" s="389">
        <v>9011</v>
      </c>
      <c r="J13" s="312">
        <f t="shared" si="2"/>
        <v>10329</v>
      </c>
    </row>
    <row r="14" spans="1:12" s="192" customFormat="1" ht="24.95" customHeight="1" x14ac:dyDescent="0.2">
      <c r="A14" s="194" t="s">
        <v>108</v>
      </c>
      <c r="B14" s="310">
        <v>992</v>
      </c>
      <c r="C14" s="310">
        <v>6547</v>
      </c>
      <c r="D14" s="312">
        <f t="shared" si="0"/>
        <v>7539</v>
      </c>
      <c r="E14" s="389">
        <v>1084</v>
      </c>
      <c r="F14" s="389">
        <v>6733</v>
      </c>
      <c r="G14" s="312">
        <f t="shared" si="1"/>
        <v>7817</v>
      </c>
      <c r="H14" s="389">
        <v>1123</v>
      </c>
      <c r="I14" s="389">
        <v>6943</v>
      </c>
      <c r="J14" s="312">
        <f t="shared" si="2"/>
        <v>8066</v>
      </c>
    </row>
    <row r="15" spans="1:12" s="192" customFormat="1" ht="24.95" customHeight="1" x14ac:dyDescent="0.2">
      <c r="A15" s="193" t="s">
        <v>109</v>
      </c>
      <c r="B15" s="310">
        <v>817</v>
      </c>
      <c r="C15" s="310">
        <v>5108</v>
      </c>
      <c r="D15" s="312">
        <f t="shared" si="0"/>
        <v>5925</v>
      </c>
      <c r="E15" s="389">
        <v>805</v>
      </c>
      <c r="F15" s="389">
        <v>5011</v>
      </c>
      <c r="G15" s="312">
        <f t="shared" si="1"/>
        <v>5816</v>
      </c>
      <c r="H15" s="389">
        <v>810</v>
      </c>
      <c r="I15" s="389">
        <v>5080</v>
      </c>
      <c r="J15" s="312">
        <f t="shared" si="2"/>
        <v>5890</v>
      </c>
    </row>
    <row r="16" spans="1:12" s="192" customFormat="1" ht="24.95" customHeight="1" x14ac:dyDescent="0.2">
      <c r="A16" s="194" t="s">
        <v>110</v>
      </c>
      <c r="B16" s="310">
        <v>610</v>
      </c>
      <c r="C16" s="310">
        <v>4038</v>
      </c>
      <c r="D16" s="312">
        <f t="shared" si="0"/>
        <v>4648</v>
      </c>
      <c r="E16" s="389">
        <v>648</v>
      </c>
      <c r="F16" s="389">
        <v>4141</v>
      </c>
      <c r="G16" s="312">
        <f t="shared" si="1"/>
        <v>4789</v>
      </c>
      <c r="H16" s="389">
        <v>645</v>
      </c>
      <c r="I16" s="389">
        <v>4069</v>
      </c>
      <c r="J16" s="312">
        <f t="shared" si="2"/>
        <v>4714</v>
      </c>
    </row>
    <row r="17" spans="1:10" s="192" customFormat="1" ht="24.95" customHeight="1" x14ac:dyDescent="0.2">
      <c r="A17" s="194" t="s">
        <v>111</v>
      </c>
      <c r="B17" s="310">
        <v>527</v>
      </c>
      <c r="C17" s="310">
        <v>2924</v>
      </c>
      <c r="D17" s="312">
        <f t="shared" si="0"/>
        <v>3451</v>
      </c>
      <c r="E17" s="389">
        <v>464</v>
      </c>
      <c r="F17" s="389">
        <v>2750</v>
      </c>
      <c r="G17" s="312">
        <f t="shared" si="1"/>
        <v>3214</v>
      </c>
      <c r="H17" s="389">
        <v>457</v>
      </c>
      <c r="I17" s="389">
        <v>2582</v>
      </c>
      <c r="J17" s="312">
        <f t="shared" si="2"/>
        <v>3039</v>
      </c>
    </row>
    <row r="18" spans="1:10" s="192" customFormat="1" ht="24.95" customHeight="1" x14ac:dyDescent="0.2">
      <c r="A18" s="194" t="s">
        <v>325</v>
      </c>
      <c r="B18" s="310">
        <v>554</v>
      </c>
      <c r="C18" s="310">
        <v>2230</v>
      </c>
      <c r="D18" s="312">
        <f t="shared" si="0"/>
        <v>2784</v>
      </c>
      <c r="E18" s="389">
        <v>592</v>
      </c>
      <c r="F18" s="389">
        <v>2390</v>
      </c>
      <c r="G18" s="312">
        <f t="shared" si="1"/>
        <v>2982</v>
      </c>
      <c r="H18" s="389">
        <v>604</v>
      </c>
      <c r="I18" s="389">
        <v>2637</v>
      </c>
      <c r="J18" s="312">
        <f t="shared" si="2"/>
        <v>3241</v>
      </c>
    </row>
    <row r="19" spans="1:10" s="192" customFormat="1" ht="30" customHeight="1" x14ac:dyDescent="0.2">
      <c r="A19" s="288" t="s">
        <v>123</v>
      </c>
      <c r="B19" s="313">
        <f t="shared" ref="B19:I19" si="3">SUM(B6:B18)</f>
        <v>8751</v>
      </c>
      <c r="C19" s="313">
        <f t="shared" si="3"/>
        <v>58824</v>
      </c>
      <c r="D19" s="313">
        <f t="shared" si="3"/>
        <v>67575</v>
      </c>
      <c r="E19" s="313">
        <f t="shared" si="3"/>
        <v>9148</v>
      </c>
      <c r="F19" s="313">
        <f t="shared" si="3"/>
        <v>59445</v>
      </c>
      <c r="G19" s="313">
        <f t="shared" si="3"/>
        <v>68593</v>
      </c>
      <c r="H19" s="390">
        <f t="shared" si="3"/>
        <v>9503</v>
      </c>
      <c r="I19" s="390">
        <f t="shared" si="3"/>
        <v>59650</v>
      </c>
      <c r="J19" s="390">
        <f>SUM(H19:I19)</f>
        <v>69153</v>
      </c>
    </row>
    <row r="20" spans="1:10" s="195" customFormat="1" ht="45" customHeight="1" x14ac:dyDescent="0.2">
      <c r="A20" s="288" t="s">
        <v>350</v>
      </c>
      <c r="B20" s="383">
        <f t="shared" ref="B20:G20" si="4">+((B6*22)+(B7*27)+(B8*32)+(B9*37)+(B10*42)+(B11*47)+(B12*52)+(B13*57)+(B14*62)+(B15*67)+(B16*72)+(B17*77)+(B18*82))/B19</f>
        <v>56.832019197805963</v>
      </c>
      <c r="C20" s="383">
        <f t="shared" si="4"/>
        <v>55.648510811913503</v>
      </c>
      <c r="D20" s="383">
        <f t="shared" si="4"/>
        <v>55.801775804661489</v>
      </c>
      <c r="E20" s="383">
        <f t="shared" si="4"/>
        <v>56.460537822474855</v>
      </c>
      <c r="F20" s="383">
        <f t="shared" si="4"/>
        <v>55.65472285305745</v>
      </c>
      <c r="G20" s="383">
        <f t="shared" si="4"/>
        <v>55.762191477264444</v>
      </c>
      <c r="H20" s="383">
        <f>+((H6*22)+(H7*27)+(H8*32)+(H9*37)+(H10*42)+(H11*47)+(H12*52)+(H13*57)+(H14*62)+(H15*67)+(H16*72)+(H17*77)+(H18*82))/H19</f>
        <v>56.234978427864888</v>
      </c>
      <c r="I20" s="383">
        <f>+((I6*22)+(I7*27)+(I8*32)+(I9*37)+(I10*42)+(I11*47)+(I12*52)+(I13*57)+(I14*62)+(I15*67)+(I16*72)+(I17*77)+(I18*82))/I19</f>
        <v>55.81559094719195</v>
      </c>
      <c r="J20" s="383">
        <f>+((J6*22)+(J7*27)+(J8*32)+(J9*37)+(J10*42)+(J11*47)+(J12*52)+(J13*57)+(J14*62)+(J15*67)+(J16*72)+(J17*77)+(J18*82))/J19</f>
        <v>55.873223142886062</v>
      </c>
    </row>
    <row r="21" spans="1:10" ht="14.25" customHeight="1" x14ac:dyDescent="0.2">
      <c r="A21" s="330"/>
    </row>
    <row r="22" spans="1:10" ht="14.25" customHeight="1" x14ac:dyDescent="0.2">
      <c r="A22" s="960"/>
      <c r="B22" s="961"/>
      <c r="C22" s="961"/>
      <c r="D22" s="961"/>
      <c r="E22" s="961"/>
      <c r="F22" s="961"/>
      <c r="G22" s="961"/>
      <c r="H22" s="896"/>
      <c r="I22" s="896"/>
      <c r="J22" s="896"/>
    </row>
    <row r="23" spans="1:10" ht="14.25" customHeight="1" x14ac:dyDescent="0.2">
      <c r="A23" s="962"/>
      <c r="B23" s="963"/>
      <c r="C23" s="963"/>
      <c r="D23" s="963"/>
      <c r="E23" s="963"/>
      <c r="F23" s="963"/>
      <c r="G23" s="963"/>
      <c r="H23" s="964"/>
      <c r="I23" s="964"/>
      <c r="J23" s="964"/>
    </row>
    <row r="24" spans="1:10" s="196" customFormat="1" ht="14.25" customHeight="1" x14ac:dyDescent="0.2">
      <c r="A24" s="199"/>
      <c r="B24" s="197"/>
      <c r="C24" s="197"/>
      <c r="D24" s="198"/>
      <c r="E24" s="197"/>
      <c r="F24" s="197"/>
      <c r="G24" s="198"/>
      <c r="H24" s="197"/>
      <c r="I24" s="197"/>
      <c r="J24" s="198"/>
    </row>
    <row r="25" spans="1:10" s="196" customFormat="1" ht="14.25" customHeight="1" x14ac:dyDescent="0.2">
      <c r="A25" s="199"/>
      <c r="B25" s="197"/>
      <c r="C25" s="197"/>
      <c r="D25" s="198"/>
      <c r="E25" s="197"/>
      <c r="F25" s="197"/>
      <c r="G25" s="198"/>
      <c r="H25" s="197"/>
      <c r="I25" s="197"/>
      <c r="J25" s="198"/>
    </row>
    <row r="26" spans="1:10" s="196" customFormat="1" ht="14.25" customHeight="1" x14ac:dyDescent="0.2">
      <c r="A26" s="199"/>
      <c r="B26" s="197"/>
      <c r="C26" s="197"/>
      <c r="D26" s="198"/>
      <c r="E26" s="197"/>
      <c r="F26" s="197"/>
      <c r="G26" s="198"/>
      <c r="H26" s="197"/>
      <c r="I26" s="197"/>
      <c r="J26" s="198"/>
    </row>
    <row r="27" spans="1:10" s="196" customFormat="1" ht="14.25" customHeight="1" x14ac:dyDescent="0.2">
      <c r="A27" s="199"/>
      <c r="B27" s="197"/>
      <c r="C27" s="197"/>
      <c r="D27" s="198"/>
      <c r="E27" s="197"/>
      <c r="F27" s="197"/>
      <c r="G27" s="198"/>
      <c r="H27" s="197"/>
      <c r="I27" s="197"/>
      <c r="J27" s="198"/>
    </row>
    <row r="28" spans="1:10" s="196" customFormat="1" ht="14.25" customHeight="1" x14ac:dyDescent="0.2">
      <c r="A28" s="199"/>
      <c r="B28" s="197"/>
      <c r="C28" s="197"/>
      <c r="D28" s="198"/>
      <c r="E28" s="197"/>
      <c r="F28" s="197"/>
      <c r="G28" s="198"/>
      <c r="H28" s="197"/>
      <c r="I28" s="197"/>
      <c r="J28" s="198"/>
    </row>
    <row r="29" spans="1:10" s="196" customFormat="1" ht="14.25" customHeight="1" x14ac:dyDescent="0.2">
      <c r="A29" s="199"/>
      <c r="B29" s="197"/>
      <c r="C29" s="197"/>
      <c r="D29" s="198"/>
      <c r="E29" s="197"/>
      <c r="F29" s="197"/>
      <c r="G29" s="198"/>
      <c r="H29" s="197"/>
      <c r="I29" s="197"/>
      <c r="J29" s="198"/>
    </row>
    <row r="30" spans="1:10" s="202" customFormat="1" ht="14.25" customHeight="1" x14ac:dyDescent="0.2">
      <c r="A30" s="959"/>
      <c r="B30" s="959"/>
    </row>
    <row r="31" spans="1:10" ht="14.25" customHeight="1" x14ac:dyDescent="0.2"/>
    <row r="32" spans="1:10"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sheetData>
  <mergeCells count="9">
    <mergeCell ref="A30:B30"/>
    <mergeCell ref="A22:J22"/>
    <mergeCell ref="A23:J23"/>
    <mergeCell ref="A1:J1"/>
    <mergeCell ref="A2:J2"/>
    <mergeCell ref="A4:A5"/>
    <mergeCell ref="B4:D4"/>
    <mergeCell ref="E4:G4"/>
    <mergeCell ref="H4:J4"/>
  </mergeCells>
  <printOptions horizontalCentered="1" verticalCentered="1" gridLinesSet="0"/>
  <pageMargins left="0" right="0" top="0" bottom="0" header="0" footer="0"/>
  <pageSetup paperSize="9" orientation="portrait" r:id="rId1"/>
  <headerFooter alignWithMargins="0"/>
  <ignoredErrors>
    <ignoredError sqref="A6"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showGridLines="0" zoomScaleNormal="100" workbookViewId="0">
      <selection activeCell="A2" sqref="A2:J2"/>
    </sheetView>
  </sheetViews>
  <sheetFormatPr defaultRowHeight="14.25" x14ac:dyDescent="0.2"/>
  <cols>
    <col min="1" max="1" width="15.7109375" style="191" customWidth="1"/>
    <col min="2" max="10" width="9.28515625" style="191" customWidth="1"/>
    <col min="11" max="16384" width="9.140625" style="191"/>
  </cols>
  <sheetData>
    <row r="1" spans="1:10" ht="30" customHeight="1" x14ac:dyDescent="0.2">
      <c r="A1" s="960" t="s">
        <v>452</v>
      </c>
      <c r="B1" s="961"/>
      <c r="C1" s="961"/>
      <c r="D1" s="961"/>
      <c r="E1" s="961"/>
      <c r="F1" s="961"/>
      <c r="G1" s="961"/>
      <c r="H1" s="896"/>
      <c r="I1" s="896"/>
      <c r="J1" s="896"/>
    </row>
    <row r="2" spans="1:10" ht="24.75" customHeight="1" x14ac:dyDescent="0.2">
      <c r="A2" s="962" t="s">
        <v>555</v>
      </c>
      <c r="B2" s="963"/>
      <c r="C2" s="963"/>
      <c r="D2" s="963"/>
      <c r="E2" s="963"/>
      <c r="F2" s="963"/>
      <c r="G2" s="963"/>
      <c r="H2" s="964"/>
      <c r="I2" s="964"/>
      <c r="J2" s="964"/>
    </row>
    <row r="3" spans="1:10" ht="7.5" customHeight="1" x14ac:dyDescent="0.2">
      <c r="A3" s="295"/>
      <c r="B3" s="290"/>
      <c r="C3" s="290"/>
      <c r="D3" s="290"/>
      <c r="E3" s="290"/>
      <c r="F3" s="290"/>
      <c r="G3" s="290"/>
      <c r="H3" s="289"/>
      <c r="I3" s="289"/>
      <c r="J3" s="289"/>
    </row>
    <row r="4" spans="1:10" s="196" customFormat="1" ht="30" customHeight="1" x14ac:dyDescent="0.2">
      <c r="A4" s="970" t="s">
        <v>266</v>
      </c>
      <c r="B4" s="972">
        <v>2011</v>
      </c>
      <c r="C4" s="973"/>
      <c r="D4" s="974"/>
      <c r="E4" s="975">
        <v>2012</v>
      </c>
      <c r="F4" s="975"/>
      <c r="G4" s="975"/>
      <c r="H4" s="973">
        <v>2013</v>
      </c>
      <c r="I4" s="973"/>
      <c r="J4" s="973"/>
    </row>
    <row r="5" spans="1:10" s="196" customFormat="1" ht="30" customHeight="1" x14ac:dyDescent="0.2">
      <c r="A5" s="971"/>
      <c r="B5" s="354" t="s">
        <v>219</v>
      </c>
      <c r="C5" s="355" t="s">
        <v>220</v>
      </c>
      <c r="D5" s="355" t="s">
        <v>139</v>
      </c>
      <c r="E5" s="354" t="s">
        <v>219</v>
      </c>
      <c r="F5" s="355" t="s">
        <v>220</v>
      </c>
      <c r="G5" s="355" t="s">
        <v>139</v>
      </c>
      <c r="H5" s="354" t="s">
        <v>219</v>
      </c>
      <c r="I5" s="355" t="s">
        <v>220</v>
      </c>
      <c r="J5" s="358" t="s">
        <v>139</v>
      </c>
    </row>
    <row r="6" spans="1:10" s="196" customFormat="1" ht="25.5" customHeight="1" x14ac:dyDescent="0.2">
      <c r="A6" s="420" t="s">
        <v>352</v>
      </c>
      <c r="B6" s="421">
        <v>746</v>
      </c>
      <c r="C6" s="421">
        <v>6687</v>
      </c>
      <c r="D6" s="422">
        <f t="shared" ref="D6:D15" si="0">+C6+B6</f>
        <v>7433</v>
      </c>
      <c r="E6" s="421">
        <v>827</v>
      </c>
      <c r="F6" s="421">
        <v>7568</v>
      </c>
      <c r="G6" s="422">
        <f t="shared" ref="G6:G15" si="1">+F6+E6</f>
        <v>8395</v>
      </c>
      <c r="H6" s="421">
        <v>983</v>
      </c>
      <c r="I6" s="421">
        <v>8293</v>
      </c>
      <c r="J6" s="422">
        <f t="shared" ref="J6:J15" si="2">+I6+H6</f>
        <v>9276</v>
      </c>
    </row>
    <row r="7" spans="1:10" s="196" customFormat="1" ht="26.1" customHeight="1" x14ac:dyDescent="0.2">
      <c r="A7" s="199" t="s">
        <v>217</v>
      </c>
      <c r="B7" s="421">
        <v>33431</v>
      </c>
      <c r="C7" s="421">
        <v>17816</v>
      </c>
      <c r="D7" s="422">
        <f t="shared" si="0"/>
        <v>51247</v>
      </c>
      <c r="E7" s="421">
        <v>29267</v>
      </c>
      <c r="F7" s="421">
        <v>19624</v>
      </c>
      <c r="G7" s="422">
        <f t="shared" si="1"/>
        <v>48891</v>
      </c>
      <c r="H7" s="421">
        <v>22720</v>
      </c>
      <c r="I7" s="421">
        <v>21577</v>
      </c>
      <c r="J7" s="422">
        <f t="shared" si="2"/>
        <v>44297</v>
      </c>
    </row>
    <row r="8" spans="1:10" s="196" customFormat="1" ht="26.1" customHeight="1" x14ac:dyDescent="0.2">
      <c r="A8" s="199" t="s">
        <v>105</v>
      </c>
      <c r="B8" s="421">
        <v>135562</v>
      </c>
      <c r="C8" s="421">
        <v>371082</v>
      </c>
      <c r="D8" s="422">
        <f t="shared" si="0"/>
        <v>506644</v>
      </c>
      <c r="E8" s="421">
        <v>137637</v>
      </c>
      <c r="F8" s="421">
        <v>339524</v>
      </c>
      <c r="G8" s="422">
        <f t="shared" si="1"/>
        <v>477161</v>
      </c>
      <c r="H8" s="421">
        <v>139613</v>
      </c>
      <c r="I8" s="421">
        <v>297685</v>
      </c>
      <c r="J8" s="422">
        <f t="shared" si="2"/>
        <v>437298</v>
      </c>
    </row>
    <row r="9" spans="1:10" s="196" customFormat="1" ht="26.1" customHeight="1" x14ac:dyDescent="0.2">
      <c r="A9" s="199" t="s">
        <v>106</v>
      </c>
      <c r="B9" s="421">
        <v>153399</v>
      </c>
      <c r="C9" s="421">
        <v>695112</v>
      </c>
      <c r="D9" s="422">
        <f t="shared" si="0"/>
        <v>848511</v>
      </c>
      <c r="E9" s="421">
        <v>166776</v>
      </c>
      <c r="F9" s="421">
        <v>762568</v>
      </c>
      <c r="G9" s="422">
        <f t="shared" si="1"/>
        <v>929344</v>
      </c>
      <c r="H9" s="421">
        <v>177464</v>
      </c>
      <c r="I9" s="421">
        <v>809893</v>
      </c>
      <c r="J9" s="422">
        <f t="shared" si="2"/>
        <v>987357</v>
      </c>
    </row>
    <row r="10" spans="1:10" s="196" customFormat="1" ht="26.1" customHeight="1" x14ac:dyDescent="0.2">
      <c r="A10" s="199" t="s">
        <v>107</v>
      </c>
      <c r="B10" s="421">
        <v>160252</v>
      </c>
      <c r="C10" s="421">
        <v>715921</v>
      </c>
      <c r="D10" s="422">
        <f t="shared" si="0"/>
        <v>876173</v>
      </c>
      <c r="E10" s="421">
        <v>167393</v>
      </c>
      <c r="F10" s="421">
        <v>736550</v>
      </c>
      <c r="G10" s="422">
        <f t="shared" si="1"/>
        <v>903943</v>
      </c>
      <c r="H10" s="421">
        <v>174866</v>
      </c>
      <c r="I10" s="421">
        <v>766281</v>
      </c>
      <c r="J10" s="422">
        <f t="shared" si="2"/>
        <v>941147</v>
      </c>
    </row>
    <row r="11" spans="1:10" s="196" customFormat="1" ht="26.1" customHeight="1" x14ac:dyDescent="0.2">
      <c r="A11" s="199" t="s">
        <v>108</v>
      </c>
      <c r="B11" s="421">
        <v>123369</v>
      </c>
      <c r="C11" s="421">
        <v>546010</v>
      </c>
      <c r="D11" s="422">
        <f t="shared" si="0"/>
        <v>669379</v>
      </c>
      <c r="E11" s="421">
        <v>133223</v>
      </c>
      <c r="F11" s="421">
        <v>580997</v>
      </c>
      <c r="G11" s="422">
        <f t="shared" si="1"/>
        <v>714220</v>
      </c>
      <c r="H11" s="421">
        <v>142889</v>
      </c>
      <c r="I11" s="421">
        <v>613306</v>
      </c>
      <c r="J11" s="422">
        <f t="shared" si="2"/>
        <v>756195</v>
      </c>
    </row>
    <row r="12" spans="1:10" s="196" customFormat="1" ht="26.1" customHeight="1" x14ac:dyDescent="0.2">
      <c r="A12" s="199" t="s">
        <v>109</v>
      </c>
      <c r="B12" s="421">
        <v>79032</v>
      </c>
      <c r="C12" s="421">
        <v>388243</v>
      </c>
      <c r="D12" s="422">
        <f t="shared" si="0"/>
        <v>467275</v>
      </c>
      <c r="E12" s="421">
        <v>86643</v>
      </c>
      <c r="F12" s="421">
        <v>401863</v>
      </c>
      <c r="G12" s="422">
        <f t="shared" si="1"/>
        <v>488506</v>
      </c>
      <c r="H12" s="421">
        <v>97192</v>
      </c>
      <c r="I12" s="421">
        <v>430275</v>
      </c>
      <c r="J12" s="422">
        <f t="shared" si="2"/>
        <v>527467</v>
      </c>
    </row>
    <row r="13" spans="1:10" s="196" customFormat="1" ht="26.1" customHeight="1" x14ac:dyDescent="0.2">
      <c r="A13" s="199" t="s">
        <v>110</v>
      </c>
      <c r="B13" s="421">
        <v>46592</v>
      </c>
      <c r="C13" s="421">
        <v>264481</v>
      </c>
      <c r="D13" s="422">
        <f t="shared" si="0"/>
        <v>311073</v>
      </c>
      <c r="E13" s="421">
        <v>52048</v>
      </c>
      <c r="F13" s="421">
        <v>286074</v>
      </c>
      <c r="G13" s="422">
        <f t="shared" si="1"/>
        <v>338122</v>
      </c>
      <c r="H13" s="421">
        <v>56844</v>
      </c>
      <c r="I13" s="421">
        <v>294951</v>
      </c>
      <c r="J13" s="422">
        <f t="shared" si="2"/>
        <v>351795</v>
      </c>
    </row>
    <row r="14" spans="1:10" s="196" customFormat="1" ht="26.1" customHeight="1" x14ac:dyDescent="0.2">
      <c r="A14" s="199" t="s">
        <v>111</v>
      </c>
      <c r="B14" s="421">
        <v>26159</v>
      </c>
      <c r="C14" s="421">
        <v>164222</v>
      </c>
      <c r="D14" s="422">
        <f t="shared" si="0"/>
        <v>190381</v>
      </c>
      <c r="E14" s="421">
        <v>27987</v>
      </c>
      <c r="F14" s="421">
        <v>169146</v>
      </c>
      <c r="G14" s="422">
        <f t="shared" si="1"/>
        <v>197133</v>
      </c>
      <c r="H14" s="421">
        <v>30254</v>
      </c>
      <c r="I14" s="421">
        <v>171388</v>
      </c>
      <c r="J14" s="422">
        <f t="shared" si="2"/>
        <v>201642</v>
      </c>
    </row>
    <row r="15" spans="1:10" s="196" customFormat="1" ht="26.1" customHeight="1" x14ac:dyDescent="0.2">
      <c r="A15" s="420" t="s">
        <v>325</v>
      </c>
      <c r="B15" s="421">
        <v>20255</v>
      </c>
      <c r="C15" s="421">
        <v>93038</v>
      </c>
      <c r="D15" s="422">
        <f t="shared" si="0"/>
        <v>113293</v>
      </c>
      <c r="E15" s="421">
        <v>22557</v>
      </c>
      <c r="F15" s="421">
        <v>107224</v>
      </c>
      <c r="G15" s="422">
        <f t="shared" si="1"/>
        <v>129781</v>
      </c>
      <c r="H15" s="421">
        <v>25400</v>
      </c>
      <c r="I15" s="421">
        <v>130837</v>
      </c>
      <c r="J15" s="422">
        <f t="shared" si="2"/>
        <v>156237</v>
      </c>
    </row>
    <row r="16" spans="1:10" s="196" customFormat="1" ht="30" customHeight="1" x14ac:dyDescent="0.2">
      <c r="A16" s="288" t="s">
        <v>123</v>
      </c>
      <c r="B16" s="296">
        <f t="shared" ref="B16:G16" si="3">SUM(B6:B15)</f>
        <v>778797</v>
      </c>
      <c r="C16" s="296">
        <f t="shared" si="3"/>
        <v>3262612</v>
      </c>
      <c r="D16" s="296">
        <f t="shared" si="3"/>
        <v>4041409</v>
      </c>
      <c r="E16" s="296">
        <f t="shared" si="3"/>
        <v>824358</v>
      </c>
      <c r="F16" s="296">
        <f t="shared" si="3"/>
        <v>3411138</v>
      </c>
      <c r="G16" s="296">
        <f t="shared" si="3"/>
        <v>4235496</v>
      </c>
      <c r="H16" s="296">
        <f>SUM(H6:H15)</f>
        <v>868225</v>
      </c>
      <c r="I16" s="296">
        <f>SUM(I6:I15)</f>
        <v>3544486</v>
      </c>
      <c r="J16" s="296">
        <f>SUM(J6:J15)</f>
        <v>4412711</v>
      </c>
    </row>
    <row r="17" spans="1:10" s="196" customFormat="1" ht="45" customHeight="1" x14ac:dyDescent="0.2">
      <c r="A17" s="288" t="s">
        <v>351</v>
      </c>
      <c r="B17" s="200">
        <f t="shared" ref="B17:J17" si="4">+((B6*37)+(B7*42)+(B8*47)+(B9*52)+(B10*57)+(B11*62)+(B12*67)+(B13*72)+(B14*77)+(B15*82))/B16</f>
        <v>57.637650119350745</v>
      </c>
      <c r="C17" s="200">
        <f t="shared" si="4"/>
        <v>59.636760056053248</v>
      </c>
      <c r="D17" s="200">
        <f t="shared" si="4"/>
        <v>59.251522921832461</v>
      </c>
      <c r="E17" s="200">
        <f t="shared" si="4"/>
        <v>57.935437030998671</v>
      </c>
      <c r="F17" s="200">
        <f t="shared" si="4"/>
        <v>59.821476293248764</v>
      </c>
      <c r="G17" s="200">
        <f t="shared" si="4"/>
        <v>59.454394951618418</v>
      </c>
      <c r="H17" s="200">
        <f t="shared" si="4"/>
        <v>58.307489418065593</v>
      </c>
      <c r="I17" s="200">
        <f t="shared" si="4"/>
        <v>60.096753661884968</v>
      </c>
      <c r="J17" s="200">
        <f t="shared" si="4"/>
        <v>59.744706145496501</v>
      </c>
    </row>
    <row r="18" spans="1:10" s="201" customFormat="1" ht="15.95" customHeight="1" x14ac:dyDescent="0.2"/>
    <row r="19" spans="1:10" s="202" customFormat="1" ht="14.25" customHeight="1" x14ac:dyDescent="0.2">
      <c r="A19" s="959"/>
      <c r="B19" s="959"/>
    </row>
    <row r="20" spans="1:10" ht="14.25" customHeight="1" x14ac:dyDescent="0.2"/>
    <row r="21" spans="1:10" ht="14.25" customHeight="1" x14ac:dyDescent="0.2"/>
    <row r="22" spans="1:10" ht="14.25" customHeight="1" x14ac:dyDescent="0.2"/>
    <row r="23" spans="1:10" ht="14.25" customHeight="1" x14ac:dyDescent="0.2"/>
    <row r="24" spans="1:10" ht="14.25" customHeight="1" x14ac:dyDescent="0.2"/>
    <row r="25" spans="1:10" ht="14.25" customHeight="1" x14ac:dyDescent="0.2"/>
    <row r="26" spans="1:10" ht="14.25" customHeight="1" x14ac:dyDescent="0.2"/>
    <row r="27" spans="1:10" ht="14.25" customHeight="1" x14ac:dyDescent="0.2"/>
    <row r="28" spans="1:10" ht="14.25" customHeight="1" x14ac:dyDescent="0.2"/>
    <row r="29" spans="1:10" ht="14.25" customHeight="1" x14ac:dyDescent="0.2"/>
    <row r="30" spans="1:10" ht="14.25" customHeight="1" x14ac:dyDescent="0.2"/>
    <row r="31" spans="1:10" ht="14.25" customHeight="1" x14ac:dyDescent="0.2"/>
    <row r="32" spans="1:10"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sheetData>
  <mergeCells count="7">
    <mergeCell ref="A1:J1"/>
    <mergeCell ref="A2:J2"/>
    <mergeCell ref="A19:B19"/>
    <mergeCell ref="B4:D4"/>
    <mergeCell ref="A4:A5"/>
    <mergeCell ref="H4:J4"/>
    <mergeCell ref="E4:G4"/>
  </mergeCells>
  <phoneticPr fontId="20" type="noConversion"/>
  <printOptions horizontalCentered="1" verticalCentered="1" gridLinesSet="0"/>
  <pageMargins left="0" right="0" top="0" bottom="0" header="0" footer="0"/>
  <pageSetup paperSize="9" orientation="portrait" r:id="rId1"/>
  <headerFooter alignWithMargins="0"/>
  <ignoredErrors>
    <ignoredError sqref="A6"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showGridLines="0" zoomScaleNormal="100" workbookViewId="0">
      <selection activeCell="A2" sqref="A2:K2"/>
    </sheetView>
  </sheetViews>
  <sheetFormatPr defaultRowHeight="15" customHeight="1" x14ac:dyDescent="0.2"/>
  <cols>
    <col min="1" max="1" width="12.28515625" style="189" customWidth="1"/>
    <col min="2" max="2" width="9" style="170" customWidth="1"/>
    <col min="3" max="3" width="9.5703125" style="170" customWidth="1"/>
    <col min="4" max="4" width="9.85546875" style="170" customWidth="1"/>
    <col min="5" max="10" width="8.28515625" style="170" customWidth="1"/>
    <col min="11" max="11" width="9.7109375" style="170" customWidth="1"/>
    <col min="12" max="12" width="13" style="125" customWidth="1"/>
    <col min="13" max="16384" width="9.140625" style="125"/>
  </cols>
  <sheetData>
    <row r="1" spans="1:12" s="123" customFormat="1" ht="30" customHeight="1" x14ac:dyDescent="0.2">
      <c r="A1" s="918" t="s">
        <v>453</v>
      </c>
      <c r="B1" s="966"/>
      <c r="C1" s="966"/>
      <c r="D1" s="966"/>
      <c r="E1" s="966"/>
      <c r="F1" s="966"/>
      <c r="G1" s="966"/>
      <c r="H1" s="966"/>
      <c r="I1" s="966"/>
      <c r="J1" s="966"/>
      <c r="K1" s="966"/>
    </row>
    <row r="2" spans="1:12" s="123" customFormat="1" ht="33" customHeight="1" x14ac:dyDescent="0.2">
      <c r="A2" s="976" t="s">
        <v>454</v>
      </c>
      <c r="B2" s="977"/>
      <c r="C2" s="977"/>
      <c r="D2" s="977"/>
      <c r="E2" s="977"/>
      <c r="F2" s="977"/>
      <c r="G2" s="977"/>
      <c r="H2" s="977"/>
      <c r="I2" s="977"/>
      <c r="J2" s="977"/>
      <c r="K2" s="977"/>
    </row>
    <row r="3" spans="1:12" s="148" customFormat="1" ht="69.75" customHeight="1" x14ac:dyDescent="0.2">
      <c r="A3" s="842" t="s">
        <v>266</v>
      </c>
      <c r="B3" s="304" t="s">
        <v>272</v>
      </c>
      <c r="C3" s="304" t="s">
        <v>271</v>
      </c>
      <c r="D3" s="304" t="s">
        <v>225</v>
      </c>
      <c r="E3" s="304" t="s">
        <v>274</v>
      </c>
      <c r="F3" s="304" t="s">
        <v>273</v>
      </c>
      <c r="G3" s="304" t="s">
        <v>225</v>
      </c>
      <c r="H3" s="304" t="s">
        <v>245</v>
      </c>
      <c r="I3" s="304" t="s">
        <v>244</v>
      </c>
      <c r="J3" s="304" t="s">
        <v>225</v>
      </c>
      <c r="K3" s="841" t="s">
        <v>373</v>
      </c>
      <c r="L3" s="147"/>
    </row>
    <row r="4" spans="1:12" s="372" customFormat="1" ht="38.25" customHeight="1" x14ac:dyDescent="0.2">
      <c r="A4" s="126" t="s">
        <v>276</v>
      </c>
      <c r="B4" s="172">
        <v>0</v>
      </c>
      <c r="C4" s="172">
        <v>0</v>
      </c>
      <c r="D4" s="173">
        <f>+B4+C4</f>
        <v>0</v>
      </c>
      <c r="E4" s="172">
        <v>2842</v>
      </c>
      <c r="F4" s="172">
        <v>2909</v>
      </c>
      <c r="G4" s="174">
        <f>+E4+F4</f>
        <v>5751</v>
      </c>
      <c r="H4" s="172">
        <v>0</v>
      </c>
      <c r="I4" s="172">
        <v>0</v>
      </c>
      <c r="J4" s="172">
        <v>0</v>
      </c>
      <c r="K4" s="266">
        <f>+D4+G4+J4</f>
        <v>5751</v>
      </c>
      <c r="L4" s="371"/>
    </row>
    <row r="5" spans="1:12" s="372" customFormat="1" ht="38.25" customHeight="1" x14ac:dyDescent="0.2">
      <c r="A5" s="126" t="s">
        <v>277</v>
      </c>
      <c r="B5" s="172">
        <v>0</v>
      </c>
      <c r="C5" s="172">
        <v>0</v>
      </c>
      <c r="D5" s="173">
        <f>+B5+C5</f>
        <v>0</v>
      </c>
      <c r="E5" s="172">
        <v>11008</v>
      </c>
      <c r="F5" s="172">
        <v>11523</v>
      </c>
      <c r="G5" s="174">
        <f>+E5+F5</f>
        <v>22531</v>
      </c>
      <c r="H5" s="172">
        <v>0</v>
      </c>
      <c r="I5" s="172">
        <v>0</v>
      </c>
      <c r="J5" s="172">
        <v>0</v>
      </c>
      <c r="K5" s="266">
        <f>+D5+G5+J5</f>
        <v>22531</v>
      </c>
      <c r="L5" s="371"/>
    </row>
    <row r="6" spans="1:12" s="372" customFormat="1" ht="38.25" customHeight="1" x14ac:dyDescent="0.2">
      <c r="A6" s="126" t="s">
        <v>278</v>
      </c>
      <c r="B6" s="172">
        <v>0</v>
      </c>
      <c r="C6" s="172">
        <v>0</v>
      </c>
      <c r="D6" s="173">
        <f>+B6+C6</f>
        <v>0</v>
      </c>
      <c r="E6" s="172">
        <v>26822</v>
      </c>
      <c r="F6" s="172">
        <v>27547</v>
      </c>
      <c r="G6" s="174">
        <f>+E6+F6</f>
        <v>54369</v>
      </c>
      <c r="H6" s="172">
        <v>0</v>
      </c>
      <c r="I6" s="172">
        <v>0</v>
      </c>
      <c r="J6" s="172">
        <v>0</v>
      </c>
      <c r="K6" s="266">
        <f>+D6+G6+J6</f>
        <v>54369</v>
      </c>
      <c r="L6" s="371"/>
    </row>
    <row r="7" spans="1:12" ht="38.25" customHeight="1" x14ac:dyDescent="0.2">
      <c r="A7" s="171" t="s">
        <v>114</v>
      </c>
      <c r="B7" s="172">
        <v>39</v>
      </c>
      <c r="C7" s="172">
        <v>0</v>
      </c>
      <c r="D7" s="173">
        <f>+B7+C7</f>
        <v>39</v>
      </c>
      <c r="E7" s="172">
        <v>45503</v>
      </c>
      <c r="F7" s="172">
        <v>39249</v>
      </c>
      <c r="G7" s="174">
        <f t="shared" ref="G7:G20" si="0">+E7+F7</f>
        <v>84752</v>
      </c>
      <c r="H7" s="172">
        <v>0</v>
      </c>
      <c r="I7" s="172">
        <v>0</v>
      </c>
      <c r="J7" s="173">
        <f t="shared" ref="J7:J20" si="1">+H7+I7</f>
        <v>0</v>
      </c>
      <c r="K7" s="266">
        <f t="shared" ref="K7:K20" si="2">+D7+G7+J7</f>
        <v>84791</v>
      </c>
      <c r="L7" s="175"/>
    </row>
    <row r="8" spans="1:12" ht="38.25" customHeight="1" x14ac:dyDescent="0.2">
      <c r="A8" s="171" t="s">
        <v>115</v>
      </c>
      <c r="B8" s="172">
        <v>526</v>
      </c>
      <c r="C8" s="172">
        <v>0</v>
      </c>
      <c r="D8" s="173">
        <f t="shared" ref="D8:D20" si="3">+B8+C8</f>
        <v>526</v>
      </c>
      <c r="E8" s="172">
        <v>39479</v>
      </c>
      <c r="F8" s="172">
        <v>20661</v>
      </c>
      <c r="G8" s="174">
        <f t="shared" si="0"/>
        <v>60140</v>
      </c>
      <c r="H8" s="172">
        <v>0</v>
      </c>
      <c r="I8" s="172">
        <v>0</v>
      </c>
      <c r="J8" s="173">
        <f t="shared" si="1"/>
        <v>0</v>
      </c>
      <c r="K8" s="266">
        <f t="shared" si="2"/>
        <v>60666</v>
      </c>
      <c r="L8" s="175"/>
    </row>
    <row r="9" spans="1:12" ht="38.25" customHeight="1" x14ac:dyDescent="0.2">
      <c r="A9" s="176" t="s">
        <v>116</v>
      </c>
      <c r="B9" s="172">
        <v>2762</v>
      </c>
      <c r="C9" s="172">
        <v>37</v>
      </c>
      <c r="D9" s="173">
        <f t="shared" si="3"/>
        <v>2799</v>
      </c>
      <c r="E9" s="172">
        <v>22702</v>
      </c>
      <c r="F9" s="172">
        <v>720</v>
      </c>
      <c r="G9" s="174">
        <f t="shared" si="0"/>
        <v>23422</v>
      </c>
      <c r="H9" s="172">
        <v>0</v>
      </c>
      <c r="I9" s="172">
        <v>0</v>
      </c>
      <c r="J9" s="173">
        <f t="shared" si="1"/>
        <v>0</v>
      </c>
      <c r="K9" s="266">
        <f t="shared" si="2"/>
        <v>26221</v>
      </c>
      <c r="L9" s="177"/>
    </row>
    <row r="10" spans="1:12" ht="30" customHeight="1" x14ac:dyDescent="0.2">
      <c r="A10" s="176" t="s">
        <v>117</v>
      </c>
      <c r="B10" s="172">
        <v>7941</v>
      </c>
      <c r="C10" s="172">
        <v>156</v>
      </c>
      <c r="D10" s="173">
        <f t="shared" si="3"/>
        <v>8097</v>
      </c>
      <c r="E10" s="172">
        <v>26593</v>
      </c>
      <c r="F10" s="172">
        <v>1181</v>
      </c>
      <c r="G10" s="174">
        <f t="shared" si="0"/>
        <v>27774</v>
      </c>
      <c r="H10" s="172">
        <v>0</v>
      </c>
      <c r="I10" s="172">
        <v>0</v>
      </c>
      <c r="J10" s="173">
        <f t="shared" si="1"/>
        <v>0</v>
      </c>
      <c r="K10" s="266">
        <f t="shared" si="2"/>
        <v>35871</v>
      </c>
      <c r="L10" s="177"/>
    </row>
    <row r="11" spans="1:12" ht="30" customHeight="1" x14ac:dyDescent="0.2">
      <c r="A11" s="176" t="s">
        <v>118</v>
      </c>
      <c r="B11" s="172">
        <v>15971</v>
      </c>
      <c r="C11" s="172">
        <v>343</v>
      </c>
      <c r="D11" s="173">
        <f t="shared" si="3"/>
        <v>16314</v>
      </c>
      <c r="E11" s="172">
        <v>34833</v>
      </c>
      <c r="F11" s="172">
        <v>1652</v>
      </c>
      <c r="G11" s="174">
        <f t="shared" si="0"/>
        <v>36485</v>
      </c>
      <c r="H11" s="172">
        <v>0</v>
      </c>
      <c r="I11" s="172">
        <v>0</v>
      </c>
      <c r="J11" s="173">
        <f t="shared" si="1"/>
        <v>0</v>
      </c>
      <c r="K11" s="266">
        <f t="shared" si="2"/>
        <v>52799</v>
      </c>
      <c r="L11" s="177"/>
    </row>
    <row r="12" spans="1:12" ht="30" customHeight="1" x14ac:dyDescent="0.2">
      <c r="A12" s="176" t="s">
        <v>119</v>
      </c>
      <c r="B12" s="172">
        <v>30256</v>
      </c>
      <c r="C12" s="172">
        <v>513</v>
      </c>
      <c r="D12" s="173">
        <f t="shared" si="3"/>
        <v>30769</v>
      </c>
      <c r="E12" s="172">
        <v>43674</v>
      </c>
      <c r="F12" s="172">
        <v>1903</v>
      </c>
      <c r="G12" s="174">
        <f t="shared" si="0"/>
        <v>45577</v>
      </c>
      <c r="H12" s="172">
        <v>26</v>
      </c>
      <c r="I12" s="172">
        <v>0</v>
      </c>
      <c r="J12" s="173">
        <f t="shared" si="1"/>
        <v>26</v>
      </c>
      <c r="K12" s="266">
        <f t="shared" si="2"/>
        <v>76372</v>
      </c>
      <c r="L12" s="177"/>
    </row>
    <row r="13" spans="1:12" ht="30" customHeight="1" x14ac:dyDescent="0.2">
      <c r="A13" s="176" t="s">
        <v>105</v>
      </c>
      <c r="B13" s="172">
        <v>53798</v>
      </c>
      <c r="C13" s="172">
        <v>977</v>
      </c>
      <c r="D13" s="173">
        <f t="shared" si="3"/>
        <v>54775</v>
      </c>
      <c r="E13" s="172">
        <v>45863</v>
      </c>
      <c r="F13" s="172">
        <v>2003</v>
      </c>
      <c r="G13" s="174">
        <f t="shared" si="0"/>
        <v>47866</v>
      </c>
      <c r="H13" s="172">
        <v>183</v>
      </c>
      <c r="I13" s="172">
        <v>19</v>
      </c>
      <c r="J13" s="173">
        <f t="shared" si="1"/>
        <v>202</v>
      </c>
      <c r="K13" s="266">
        <f t="shared" si="2"/>
        <v>102843</v>
      </c>
      <c r="L13" s="177"/>
    </row>
    <row r="14" spans="1:12" ht="30" customHeight="1" x14ac:dyDescent="0.2">
      <c r="A14" s="176" t="s">
        <v>106</v>
      </c>
      <c r="B14" s="172">
        <v>84626</v>
      </c>
      <c r="C14" s="172">
        <v>1705</v>
      </c>
      <c r="D14" s="173">
        <f t="shared" si="3"/>
        <v>86331</v>
      </c>
      <c r="E14" s="172">
        <v>42983</v>
      </c>
      <c r="F14" s="172">
        <v>1510</v>
      </c>
      <c r="G14" s="174">
        <f t="shared" si="0"/>
        <v>44493</v>
      </c>
      <c r="H14" s="172">
        <v>527</v>
      </c>
      <c r="I14" s="172">
        <v>78</v>
      </c>
      <c r="J14" s="173">
        <f t="shared" si="1"/>
        <v>605</v>
      </c>
      <c r="K14" s="266">
        <f t="shared" si="2"/>
        <v>131429</v>
      </c>
      <c r="L14" s="177"/>
    </row>
    <row r="15" spans="1:12" ht="30" customHeight="1" x14ac:dyDescent="0.2">
      <c r="A15" s="176" t="s">
        <v>107</v>
      </c>
      <c r="B15" s="172">
        <v>120198</v>
      </c>
      <c r="C15" s="172">
        <v>2529</v>
      </c>
      <c r="D15" s="173">
        <f t="shared" si="3"/>
        <v>122727</v>
      </c>
      <c r="E15" s="172">
        <v>34339</v>
      </c>
      <c r="F15" s="172">
        <v>952</v>
      </c>
      <c r="G15" s="174">
        <f t="shared" si="0"/>
        <v>35291</v>
      </c>
      <c r="H15" s="172">
        <v>908</v>
      </c>
      <c r="I15" s="172">
        <v>129</v>
      </c>
      <c r="J15" s="173">
        <f t="shared" si="1"/>
        <v>1037</v>
      </c>
      <c r="K15" s="266">
        <f t="shared" si="2"/>
        <v>159055</v>
      </c>
      <c r="L15" s="177"/>
    </row>
    <row r="16" spans="1:12" ht="30" customHeight="1" x14ac:dyDescent="0.2">
      <c r="A16" s="126" t="s">
        <v>108</v>
      </c>
      <c r="B16" s="172">
        <v>144032</v>
      </c>
      <c r="C16" s="172">
        <v>3215</v>
      </c>
      <c r="D16" s="173">
        <f t="shared" si="3"/>
        <v>147247</v>
      </c>
      <c r="E16" s="172">
        <v>25530</v>
      </c>
      <c r="F16" s="172">
        <v>485</v>
      </c>
      <c r="G16" s="174">
        <f t="shared" si="0"/>
        <v>26015</v>
      </c>
      <c r="H16" s="172">
        <v>1010</v>
      </c>
      <c r="I16" s="172">
        <v>170</v>
      </c>
      <c r="J16" s="173">
        <f t="shared" si="1"/>
        <v>1180</v>
      </c>
      <c r="K16" s="266">
        <f t="shared" si="2"/>
        <v>174442</v>
      </c>
      <c r="L16" s="177"/>
    </row>
    <row r="17" spans="1:12" ht="30" customHeight="1" x14ac:dyDescent="0.2">
      <c r="A17" s="126" t="s">
        <v>109</v>
      </c>
      <c r="B17" s="172">
        <v>157313</v>
      </c>
      <c r="C17" s="172">
        <v>3535</v>
      </c>
      <c r="D17" s="173">
        <f t="shared" si="3"/>
        <v>160848</v>
      </c>
      <c r="E17" s="172">
        <v>17337</v>
      </c>
      <c r="F17" s="172">
        <v>237</v>
      </c>
      <c r="G17" s="174">
        <f t="shared" si="0"/>
        <v>17574</v>
      </c>
      <c r="H17" s="172">
        <v>1149</v>
      </c>
      <c r="I17" s="172">
        <v>245</v>
      </c>
      <c r="J17" s="173">
        <f t="shared" si="1"/>
        <v>1394</v>
      </c>
      <c r="K17" s="266">
        <f t="shared" si="2"/>
        <v>179816</v>
      </c>
      <c r="L17" s="177"/>
    </row>
    <row r="18" spans="1:12" ht="30" customHeight="1" x14ac:dyDescent="0.2">
      <c r="A18" s="126" t="s">
        <v>110</v>
      </c>
      <c r="B18" s="172">
        <v>150524</v>
      </c>
      <c r="C18" s="172">
        <v>3680</v>
      </c>
      <c r="D18" s="173">
        <f t="shared" si="3"/>
        <v>154204</v>
      </c>
      <c r="E18" s="172">
        <v>11215</v>
      </c>
      <c r="F18" s="172">
        <v>116</v>
      </c>
      <c r="G18" s="174">
        <f t="shared" si="0"/>
        <v>11331</v>
      </c>
      <c r="H18" s="172">
        <v>1385</v>
      </c>
      <c r="I18" s="172">
        <v>278</v>
      </c>
      <c r="J18" s="173">
        <f t="shared" si="1"/>
        <v>1663</v>
      </c>
      <c r="K18" s="266">
        <f t="shared" si="2"/>
        <v>167198</v>
      </c>
      <c r="L18" s="177"/>
    </row>
    <row r="19" spans="1:12" ht="30" customHeight="1" x14ac:dyDescent="0.2">
      <c r="A19" s="126" t="s">
        <v>111</v>
      </c>
      <c r="B19" s="172">
        <v>122607</v>
      </c>
      <c r="C19" s="172">
        <v>3455</v>
      </c>
      <c r="D19" s="173">
        <f t="shared" si="3"/>
        <v>126062</v>
      </c>
      <c r="E19" s="172">
        <v>7289</v>
      </c>
      <c r="F19" s="172">
        <v>49</v>
      </c>
      <c r="G19" s="174">
        <f t="shared" si="0"/>
        <v>7338</v>
      </c>
      <c r="H19" s="172">
        <v>1495</v>
      </c>
      <c r="I19" s="172">
        <v>290</v>
      </c>
      <c r="J19" s="173">
        <f t="shared" si="1"/>
        <v>1785</v>
      </c>
      <c r="K19" s="266">
        <f t="shared" si="2"/>
        <v>135185</v>
      </c>
      <c r="L19" s="177"/>
    </row>
    <row r="20" spans="1:12" ht="30" customHeight="1" x14ac:dyDescent="0.2">
      <c r="A20" s="178" t="s">
        <v>218</v>
      </c>
      <c r="B20" s="172">
        <v>151148</v>
      </c>
      <c r="C20" s="172">
        <v>4089</v>
      </c>
      <c r="D20" s="173">
        <f t="shared" si="3"/>
        <v>155237</v>
      </c>
      <c r="E20" s="172">
        <v>6534</v>
      </c>
      <c r="F20" s="172">
        <v>33</v>
      </c>
      <c r="G20" s="174">
        <f t="shared" si="0"/>
        <v>6567</v>
      </c>
      <c r="H20" s="172">
        <v>3839</v>
      </c>
      <c r="I20" s="172">
        <v>723</v>
      </c>
      <c r="J20" s="173">
        <f t="shared" si="1"/>
        <v>4562</v>
      </c>
      <c r="K20" s="266">
        <f t="shared" si="2"/>
        <v>166366</v>
      </c>
      <c r="L20" s="177"/>
    </row>
    <row r="21" spans="1:12" s="170" customFormat="1" ht="51.95" customHeight="1" x14ac:dyDescent="0.2">
      <c r="A21" s="288" t="s">
        <v>123</v>
      </c>
      <c r="B21" s="179">
        <f>SUM(B4:B20)</f>
        <v>1041741</v>
      </c>
      <c r="C21" s="179">
        <f>SUM(C4:C20)</f>
        <v>24234</v>
      </c>
      <c r="D21" s="179">
        <f t="shared" ref="D21:J21" si="4">SUM(D4:D20)</f>
        <v>1065975</v>
      </c>
      <c r="E21" s="179">
        <f t="shared" si="4"/>
        <v>444546</v>
      </c>
      <c r="F21" s="179">
        <f t="shared" si="4"/>
        <v>112730</v>
      </c>
      <c r="G21" s="179">
        <f t="shared" si="4"/>
        <v>557276</v>
      </c>
      <c r="H21" s="179">
        <f t="shared" si="4"/>
        <v>10522</v>
      </c>
      <c r="I21" s="179">
        <f t="shared" si="4"/>
        <v>1932</v>
      </c>
      <c r="J21" s="179">
        <f t="shared" si="4"/>
        <v>12454</v>
      </c>
      <c r="K21" s="383">
        <f>+D21+G21+J21</f>
        <v>1635705</v>
      </c>
      <c r="L21" s="180"/>
    </row>
    <row r="22" spans="1:12" ht="51.95" customHeight="1" x14ac:dyDescent="0.2">
      <c r="A22" s="288" t="s">
        <v>268</v>
      </c>
      <c r="B22" s="179">
        <f>+((B4*2)+(B5*7)+(B6*12)+(B7*17)+(B8*22)+(B9*27)+(B10*32)+(B11*37)+(B12*42)+(B13*47)+(B14*52)+(B15*57)+(B16*62)+(B17*67)+(B18*72)+(B19*77)+(B20*82))/B21</f>
        <v>65.395815274622009</v>
      </c>
      <c r="C22" s="179">
        <f>+((C4*2)+(C5*7)+(C6*12)+(C7*17)+(C8*22)+(C9*27)+(C10*32)+(C11*37)+(C12*42)+(C13*47)+(C14*52)+(C15*57)+(C16*62)+(C17*67)+(C18*72)+(C19*77)+(C20*82))/C21</f>
        <v>66.907155236444666</v>
      </c>
      <c r="D22" s="179">
        <f t="shared" ref="D22:K22" si="5">+((D4*2)+(D5*7)+(D6*12)+(D7*17)+(D8*22)+(D9*27)+(D10*32)+(D11*37)+(D12*42)+(D13*47)+(D14*52)+(D15*57)+(D16*62)+(D17*67)+(D18*72)+(D19*77)+(D20*82))/D21</f>
        <v>65.430174253617579</v>
      </c>
      <c r="E22" s="179">
        <f t="shared" si="5"/>
        <v>39.660039680932904</v>
      </c>
      <c r="F22" s="179">
        <f t="shared" si="5"/>
        <v>17.961545285194713</v>
      </c>
      <c r="G22" s="179">
        <f t="shared" si="5"/>
        <v>35.270704282976482</v>
      </c>
      <c r="H22" s="179">
        <f t="shared" si="5"/>
        <v>72.047994677817911</v>
      </c>
      <c r="I22" s="179">
        <f t="shared" si="5"/>
        <v>72.923913043478265</v>
      </c>
      <c r="J22" s="179">
        <f t="shared" si="5"/>
        <v>72.183876666131368</v>
      </c>
      <c r="K22" s="179">
        <f t="shared" si="5"/>
        <v>55.206424752629601</v>
      </c>
      <c r="L22" s="181"/>
    </row>
    <row r="23" spans="1:12" ht="15" customHeight="1" x14ac:dyDescent="0.2">
      <c r="A23" s="978" t="s">
        <v>240</v>
      </c>
      <c r="B23" s="978"/>
      <c r="C23" s="978"/>
      <c r="D23" s="978"/>
      <c r="E23" s="978"/>
      <c r="F23" s="978"/>
      <c r="G23" s="978"/>
      <c r="H23" s="978"/>
      <c r="I23" s="978"/>
      <c r="J23" s="978"/>
      <c r="K23" s="978"/>
      <c r="L23" s="182"/>
    </row>
    <row r="24" spans="1:12" ht="15" customHeight="1" x14ac:dyDescent="0.2">
      <c r="A24" s="170"/>
      <c r="B24" s="139"/>
      <c r="C24" s="185"/>
      <c r="D24" s="185"/>
      <c r="E24" s="139"/>
      <c r="F24" s="185"/>
      <c r="G24" s="186"/>
      <c r="H24" s="139"/>
      <c r="I24" s="185"/>
      <c r="J24" s="186"/>
      <c r="K24" s="186"/>
      <c r="L24" s="182"/>
    </row>
    <row r="25" spans="1:12" ht="15" customHeight="1" x14ac:dyDescent="0.2">
      <c r="A25" s="170"/>
      <c r="B25" s="139"/>
      <c r="C25" s="185"/>
      <c r="D25" s="185"/>
      <c r="E25" s="139"/>
      <c r="F25" s="185"/>
      <c r="G25" s="186"/>
      <c r="H25" s="139"/>
      <c r="I25" s="185"/>
      <c r="J25" s="186"/>
      <c r="K25" s="186"/>
      <c r="L25" s="182"/>
    </row>
    <row r="26" spans="1:12" ht="24.75" customHeight="1" x14ac:dyDescent="0.2">
      <c r="A26" s="182"/>
      <c r="B26" s="139"/>
      <c r="C26" s="183"/>
      <c r="D26" s="184"/>
      <c r="E26" s="139"/>
      <c r="F26" s="139"/>
      <c r="G26" s="132"/>
      <c r="H26" s="139"/>
      <c r="I26" s="132"/>
      <c r="J26" s="132"/>
      <c r="K26" s="132"/>
      <c r="L26" s="132"/>
    </row>
    <row r="27" spans="1:12" ht="25.5" customHeight="1" x14ac:dyDescent="0.2">
      <c r="A27" s="187"/>
      <c r="B27" s="187"/>
      <c r="C27" s="183"/>
      <c r="D27" s="184"/>
      <c r="E27" s="139"/>
      <c r="F27" s="139"/>
      <c r="G27" s="132"/>
      <c r="H27" s="132"/>
      <c r="I27" s="132"/>
      <c r="J27" s="132"/>
      <c r="K27" s="132"/>
      <c r="L27" s="132"/>
    </row>
    <row r="28" spans="1:12" ht="30.75" customHeight="1" x14ac:dyDescent="0.2">
      <c r="A28" s="187"/>
      <c r="B28" s="187" t="s">
        <v>240</v>
      </c>
      <c r="C28" s="183"/>
      <c r="D28" s="184"/>
      <c r="E28" s="139"/>
      <c r="F28" s="139"/>
      <c r="G28" s="132"/>
      <c r="H28" s="132"/>
      <c r="I28" s="132"/>
      <c r="J28" s="132"/>
      <c r="K28" s="132"/>
      <c r="L28" s="132"/>
    </row>
    <row r="29" spans="1:12" ht="24.75" customHeight="1" x14ac:dyDescent="0.2">
      <c r="A29" s="187"/>
      <c r="B29" s="187"/>
      <c r="C29" s="182"/>
      <c r="D29" s="187"/>
      <c r="E29" s="132"/>
      <c r="F29" s="132"/>
      <c r="G29" s="132"/>
      <c r="H29" s="132"/>
      <c r="I29" s="132"/>
      <c r="J29" s="132"/>
      <c r="K29" s="132"/>
      <c r="L29" s="132"/>
    </row>
    <row r="30" spans="1:12" ht="24.75" customHeight="1" x14ac:dyDescent="0.2">
      <c r="A30" s="187"/>
      <c r="B30" s="187"/>
      <c r="C30" s="182"/>
      <c r="D30" s="187"/>
      <c r="E30" s="132"/>
      <c r="F30" s="132"/>
      <c r="G30" s="132"/>
      <c r="H30" s="132"/>
      <c r="I30" s="132"/>
      <c r="J30" s="132"/>
      <c r="K30" s="132"/>
      <c r="L30" s="132"/>
    </row>
    <row r="31" spans="1:12" ht="24.75" customHeight="1" x14ac:dyDescent="0.2">
      <c r="A31" s="187"/>
      <c r="B31" s="187"/>
      <c r="C31" s="182"/>
      <c r="D31" s="187"/>
      <c r="E31" s="132"/>
      <c r="F31" s="132"/>
      <c r="G31" s="132"/>
      <c r="H31" s="132"/>
      <c r="I31" s="132"/>
      <c r="J31" s="132"/>
      <c r="K31" s="132"/>
      <c r="L31" s="132"/>
    </row>
    <row r="32" spans="1:12" ht="24.75" customHeight="1" x14ac:dyDescent="0.2">
      <c r="A32" s="187"/>
      <c r="B32" s="187"/>
      <c r="C32" s="182"/>
      <c r="D32" s="187"/>
      <c r="E32" s="132"/>
      <c r="F32" s="132"/>
      <c r="G32" s="132"/>
      <c r="H32" s="132"/>
      <c r="I32" s="132"/>
      <c r="J32" s="132"/>
      <c r="K32" s="132"/>
      <c r="L32" s="132"/>
    </row>
    <row r="33" spans="1:12" ht="15" customHeight="1" x14ac:dyDescent="0.2">
      <c r="A33" s="187"/>
      <c r="B33" s="187"/>
      <c r="C33" s="182"/>
      <c r="D33" s="187"/>
      <c r="E33" s="132"/>
      <c r="F33" s="132"/>
      <c r="G33" s="132"/>
      <c r="H33" s="132"/>
      <c r="I33" s="132"/>
      <c r="J33" s="132"/>
      <c r="K33" s="132"/>
      <c r="L33" s="132"/>
    </row>
    <row r="34" spans="1:12" ht="15" customHeight="1" x14ac:dyDescent="0.2">
      <c r="A34" s="187"/>
      <c r="B34" s="187"/>
      <c r="C34" s="182"/>
      <c r="D34" s="187"/>
      <c r="E34" s="132"/>
      <c r="F34" s="132"/>
      <c r="G34" s="132"/>
      <c r="H34" s="132"/>
      <c r="I34" s="132"/>
      <c r="J34" s="132"/>
      <c r="K34" s="132"/>
      <c r="L34" s="132"/>
    </row>
    <row r="35" spans="1:12" ht="15" customHeight="1" x14ac:dyDescent="0.2">
      <c r="A35" s="187"/>
      <c r="B35" s="187"/>
      <c r="C35" s="182"/>
      <c r="D35" s="187"/>
      <c r="E35" s="132"/>
      <c r="F35" s="132"/>
      <c r="G35" s="132"/>
      <c r="H35" s="132"/>
      <c r="I35" s="132"/>
      <c r="J35" s="132"/>
      <c r="K35" s="132"/>
      <c r="L35" s="132"/>
    </row>
    <row r="36" spans="1:12" ht="15" customHeight="1" x14ac:dyDescent="0.2">
      <c r="A36" s="187"/>
      <c r="B36" s="187"/>
      <c r="C36" s="182"/>
      <c r="D36" s="187"/>
      <c r="E36" s="132"/>
      <c r="F36" s="132"/>
      <c r="G36" s="132"/>
      <c r="H36" s="132"/>
      <c r="I36" s="132"/>
      <c r="J36" s="132"/>
      <c r="K36" s="132"/>
      <c r="L36" s="132"/>
    </row>
    <row r="37" spans="1:12" ht="15" customHeight="1" x14ac:dyDescent="0.2">
      <c r="A37" s="187"/>
      <c r="B37" s="187"/>
      <c r="C37" s="182"/>
      <c r="D37" s="187"/>
      <c r="E37" s="132"/>
      <c r="F37" s="132"/>
      <c r="G37" s="132"/>
      <c r="H37" s="132"/>
      <c r="I37" s="132"/>
      <c r="J37" s="132"/>
      <c r="K37" s="132"/>
      <c r="L37" s="132"/>
    </row>
    <row r="38" spans="1:12" ht="15" customHeight="1" x14ac:dyDescent="0.2">
      <c r="A38" s="170"/>
      <c r="B38" s="132"/>
      <c r="C38" s="188"/>
      <c r="D38" s="188"/>
      <c r="E38" s="132"/>
      <c r="F38" s="132"/>
      <c r="G38" s="132"/>
      <c r="H38" s="132"/>
      <c r="I38" s="132"/>
      <c r="J38" s="132"/>
      <c r="K38" s="132"/>
      <c r="L38" s="132"/>
    </row>
    <row r="39" spans="1:12" ht="15" customHeight="1" x14ac:dyDescent="0.2">
      <c r="A39" s="170"/>
      <c r="B39" s="132"/>
      <c r="C39" s="188"/>
      <c r="D39" s="188"/>
      <c r="E39" s="132"/>
      <c r="F39" s="132"/>
      <c r="G39" s="132"/>
      <c r="H39" s="132"/>
      <c r="I39" s="132"/>
      <c r="J39" s="132"/>
      <c r="K39" s="132"/>
      <c r="L39" s="132"/>
    </row>
    <row r="40" spans="1:12" ht="22.5" customHeight="1" x14ac:dyDescent="0.2">
      <c r="A40" s="170"/>
      <c r="B40" s="132"/>
      <c r="C40" s="188"/>
      <c r="D40" s="188"/>
      <c r="E40" s="132"/>
      <c r="F40" s="132"/>
      <c r="G40" s="132"/>
      <c r="H40" s="132"/>
      <c r="I40" s="132"/>
      <c r="J40" s="132"/>
      <c r="K40" s="132"/>
      <c r="L40" s="132"/>
    </row>
    <row r="41" spans="1:12" ht="18" customHeight="1" x14ac:dyDescent="0.2">
      <c r="A41" s="170"/>
      <c r="B41" s="132"/>
      <c r="C41" s="188"/>
      <c r="D41" s="188"/>
      <c r="E41" s="132"/>
      <c r="F41" s="132"/>
      <c r="G41" s="132"/>
      <c r="H41" s="132"/>
      <c r="I41" s="132"/>
      <c r="J41" s="132"/>
      <c r="K41" s="132"/>
      <c r="L41" s="132"/>
    </row>
    <row r="42" spans="1:12" ht="15" customHeight="1" x14ac:dyDescent="0.2">
      <c r="A42" s="170"/>
      <c r="B42" s="132"/>
      <c r="C42" s="188"/>
      <c r="D42" s="188"/>
      <c r="E42" s="132"/>
      <c r="F42" s="132"/>
      <c r="G42" s="132"/>
      <c r="H42" s="132"/>
      <c r="I42" s="132"/>
      <c r="J42" s="132"/>
      <c r="K42" s="132"/>
      <c r="L42" s="132"/>
    </row>
    <row r="43" spans="1:12" ht="15" customHeight="1" x14ac:dyDescent="0.2">
      <c r="A43" s="170"/>
      <c r="B43" s="132"/>
      <c r="C43" s="188"/>
      <c r="D43" s="188"/>
      <c r="E43" s="132"/>
      <c r="F43" s="132"/>
      <c r="G43" s="132"/>
      <c r="H43" s="132"/>
      <c r="I43" s="132"/>
      <c r="J43" s="132"/>
      <c r="K43" s="132"/>
      <c r="L43" s="132"/>
    </row>
    <row r="44" spans="1:12" ht="15" customHeight="1" x14ac:dyDescent="0.2">
      <c r="A44" s="170"/>
      <c r="B44" s="132"/>
      <c r="C44" s="188"/>
      <c r="D44" s="188"/>
      <c r="E44" s="132"/>
      <c r="F44" s="132"/>
      <c r="G44" s="132"/>
      <c r="H44" s="132"/>
      <c r="I44" s="132"/>
      <c r="J44" s="132"/>
      <c r="K44" s="132"/>
      <c r="L44" s="132"/>
    </row>
    <row r="45" spans="1:12" ht="15" customHeight="1" x14ac:dyDescent="0.2">
      <c r="A45" s="170"/>
      <c r="B45" s="132"/>
      <c r="C45" s="188"/>
      <c r="D45" s="188"/>
      <c r="E45" s="132"/>
      <c r="F45" s="132"/>
      <c r="G45" s="132"/>
      <c r="H45" s="132"/>
      <c r="I45" s="132"/>
      <c r="J45" s="132"/>
      <c r="K45" s="132"/>
      <c r="L45" s="132"/>
    </row>
    <row r="46" spans="1:12" ht="15" customHeight="1" x14ac:dyDescent="0.2">
      <c r="A46" s="170"/>
      <c r="B46" s="132"/>
      <c r="C46" s="188"/>
      <c r="D46" s="188"/>
      <c r="E46" s="132"/>
      <c r="F46" s="132"/>
      <c r="G46" s="132"/>
      <c r="H46" s="132"/>
      <c r="I46" s="132"/>
      <c r="J46" s="132"/>
      <c r="K46" s="132"/>
      <c r="L46" s="132"/>
    </row>
    <row r="47" spans="1:12" ht="15" customHeight="1" x14ac:dyDescent="0.2">
      <c r="A47" s="170"/>
      <c r="B47" s="132"/>
      <c r="C47" s="188"/>
      <c r="D47" s="188"/>
      <c r="E47" s="132"/>
      <c r="F47" s="132"/>
      <c r="G47" s="132"/>
      <c r="H47" s="132"/>
      <c r="I47" s="132"/>
      <c r="J47" s="132"/>
      <c r="K47" s="132"/>
      <c r="L47" s="132"/>
    </row>
    <row r="48" spans="1:12" ht="15" customHeight="1" x14ac:dyDescent="0.2">
      <c r="A48" s="170"/>
      <c r="B48" s="132"/>
      <c r="C48" s="188"/>
      <c r="D48" s="188"/>
      <c r="E48" s="132"/>
      <c r="F48" s="132"/>
      <c r="G48" s="132"/>
      <c r="H48" s="132"/>
      <c r="I48" s="132"/>
      <c r="J48" s="132"/>
      <c r="K48" s="132"/>
      <c r="L48" s="132"/>
    </row>
    <row r="49" spans="1:12" ht="15" customHeight="1" x14ac:dyDescent="0.2">
      <c r="A49" s="170"/>
      <c r="B49" s="132"/>
      <c r="C49" s="188"/>
      <c r="D49" s="188"/>
      <c r="E49" s="132"/>
      <c r="F49" s="132"/>
      <c r="G49" s="132"/>
      <c r="H49" s="132"/>
      <c r="I49" s="132"/>
      <c r="J49" s="132"/>
      <c r="K49" s="132"/>
      <c r="L49" s="132"/>
    </row>
    <row r="50" spans="1:12" ht="15" customHeight="1" x14ac:dyDescent="0.2">
      <c r="A50" s="170"/>
      <c r="B50" s="132"/>
      <c r="C50" s="188"/>
      <c r="D50" s="188"/>
      <c r="E50" s="132"/>
      <c r="F50" s="132"/>
      <c r="G50" s="132"/>
      <c r="H50" s="132"/>
      <c r="I50" s="132"/>
      <c r="J50" s="132"/>
      <c r="K50" s="132"/>
      <c r="L50" s="132"/>
    </row>
    <row r="51" spans="1:12" ht="15" customHeight="1" x14ac:dyDescent="0.2">
      <c r="B51" s="132"/>
      <c r="C51" s="188"/>
      <c r="D51" s="188"/>
      <c r="E51" s="132"/>
      <c r="F51" s="132"/>
      <c r="G51" s="132"/>
      <c r="H51" s="132"/>
      <c r="I51" s="132"/>
      <c r="J51" s="132"/>
      <c r="K51" s="132"/>
      <c r="L51" s="132"/>
    </row>
    <row r="52" spans="1:12" ht="15" customHeight="1" x14ac:dyDescent="0.2">
      <c r="B52" s="132"/>
      <c r="C52" s="188"/>
      <c r="D52" s="188"/>
      <c r="E52" s="132"/>
      <c r="F52" s="132"/>
      <c r="G52" s="132"/>
      <c r="H52" s="132"/>
      <c r="I52" s="132"/>
      <c r="J52" s="132"/>
      <c r="K52" s="132"/>
      <c r="L52" s="132"/>
    </row>
    <row r="53" spans="1:12" ht="15" customHeight="1" x14ac:dyDescent="0.2">
      <c r="B53" s="132"/>
      <c r="C53" s="188"/>
      <c r="D53" s="188"/>
      <c r="E53" s="132"/>
      <c r="F53" s="132"/>
      <c r="G53" s="132"/>
      <c r="H53" s="132"/>
      <c r="I53" s="132"/>
      <c r="J53" s="132"/>
      <c r="K53" s="132"/>
      <c r="L53" s="132"/>
    </row>
    <row r="54" spans="1:12" ht="15" customHeight="1" x14ac:dyDescent="0.2">
      <c r="B54" s="132"/>
      <c r="C54" s="188"/>
      <c r="D54" s="188"/>
      <c r="E54" s="132"/>
      <c r="F54" s="132"/>
      <c r="G54" s="132"/>
      <c r="H54" s="132"/>
      <c r="I54" s="132"/>
      <c r="J54" s="132"/>
      <c r="K54" s="132"/>
      <c r="L54" s="132"/>
    </row>
    <row r="55" spans="1:12" ht="15" customHeight="1" x14ac:dyDescent="0.2">
      <c r="B55" s="132"/>
      <c r="C55" s="188"/>
      <c r="D55" s="188"/>
      <c r="E55" s="132"/>
      <c r="F55" s="132"/>
      <c r="G55" s="132"/>
      <c r="H55" s="132"/>
      <c r="I55" s="132"/>
      <c r="J55" s="132"/>
      <c r="K55" s="132"/>
      <c r="L55" s="132"/>
    </row>
    <row r="56" spans="1:12" ht="15" customHeight="1" x14ac:dyDescent="0.2">
      <c r="B56" s="132"/>
      <c r="C56" s="188"/>
      <c r="D56" s="188"/>
      <c r="E56" s="132"/>
      <c r="F56" s="132"/>
      <c r="G56" s="132"/>
      <c r="H56" s="132"/>
      <c r="I56" s="132"/>
      <c r="J56" s="132"/>
      <c r="K56" s="132"/>
      <c r="L56" s="132"/>
    </row>
    <row r="57" spans="1:12" ht="15" customHeight="1" x14ac:dyDescent="0.2">
      <c r="B57" s="132"/>
      <c r="C57" s="188"/>
      <c r="D57" s="188"/>
      <c r="E57" s="132"/>
      <c r="F57" s="132"/>
      <c r="G57" s="132"/>
      <c r="H57" s="132"/>
      <c r="I57" s="132"/>
      <c r="J57" s="132"/>
      <c r="K57" s="132"/>
      <c r="L57" s="132"/>
    </row>
    <row r="58" spans="1:12" ht="15" customHeight="1" x14ac:dyDescent="0.2">
      <c r="B58" s="132"/>
      <c r="C58" s="188"/>
      <c r="D58" s="188"/>
      <c r="E58" s="132"/>
      <c r="F58" s="132"/>
      <c r="G58" s="132"/>
      <c r="H58" s="132"/>
      <c r="I58" s="132"/>
      <c r="J58" s="132"/>
      <c r="K58" s="132"/>
      <c r="L58" s="132"/>
    </row>
    <row r="59" spans="1:12" ht="15" customHeight="1" x14ac:dyDescent="0.2">
      <c r="B59" s="132"/>
      <c r="C59" s="188"/>
      <c r="D59" s="188"/>
      <c r="E59" s="132"/>
      <c r="F59" s="132"/>
      <c r="G59" s="132"/>
      <c r="H59" s="132"/>
      <c r="I59" s="132"/>
      <c r="J59" s="132"/>
      <c r="K59" s="132"/>
      <c r="L59" s="132"/>
    </row>
    <row r="60" spans="1:12" ht="15" customHeight="1" x14ac:dyDescent="0.2">
      <c r="B60" s="132"/>
      <c r="C60" s="188"/>
      <c r="D60" s="188"/>
      <c r="E60" s="132"/>
      <c r="F60" s="132"/>
      <c r="G60" s="132"/>
      <c r="H60" s="132"/>
      <c r="I60" s="132"/>
      <c r="J60" s="132"/>
      <c r="K60" s="132"/>
      <c r="L60" s="132"/>
    </row>
    <row r="61" spans="1:12" ht="15" customHeight="1" x14ac:dyDescent="0.2">
      <c r="B61" s="132"/>
      <c r="C61" s="188"/>
      <c r="D61" s="188"/>
      <c r="E61" s="132"/>
      <c r="F61" s="132"/>
      <c r="G61" s="132"/>
      <c r="H61" s="132"/>
      <c r="I61" s="132"/>
      <c r="J61" s="132"/>
      <c r="K61" s="132"/>
      <c r="L61" s="132"/>
    </row>
    <row r="62" spans="1:12" ht="15" customHeight="1" x14ac:dyDescent="0.2">
      <c r="B62" s="132"/>
      <c r="C62" s="188"/>
      <c r="D62" s="188"/>
      <c r="E62" s="132"/>
      <c r="F62" s="132"/>
      <c r="G62" s="132"/>
      <c r="H62" s="132"/>
      <c r="I62" s="132"/>
      <c r="J62" s="132"/>
      <c r="K62" s="132"/>
      <c r="L62" s="132"/>
    </row>
    <row r="63" spans="1:12" ht="15" customHeight="1" x14ac:dyDescent="0.2">
      <c r="B63" s="132"/>
      <c r="C63" s="188"/>
      <c r="D63" s="188"/>
      <c r="E63" s="132"/>
      <c r="F63" s="132"/>
      <c r="G63" s="132"/>
      <c r="H63" s="132"/>
      <c r="I63" s="132"/>
      <c r="J63" s="132"/>
      <c r="K63" s="132"/>
      <c r="L63" s="132"/>
    </row>
    <row r="64" spans="1:12" ht="15" customHeight="1" x14ac:dyDescent="0.2">
      <c r="B64" s="132"/>
      <c r="C64" s="188"/>
      <c r="D64" s="188"/>
      <c r="E64" s="132"/>
      <c r="F64" s="132"/>
      <c r="G64" s="132"/>
      <c r="H64" s="132"/>
      <c r="I64" s="132"/>
      <c r="J64" s="132"/>
      <c r="K64" s="132"/>
      <c r="L64" s="132"/>
    </row>
    <row r="65" spans="2:12" ht="15" customHeight="1" x14ac:dyDescent="0.2">
      <c r="B65" s="132"/>
      <c r="C65" s="188"/>
      <c r="D65" s="188"/>
      <c r="E65" s="132"/>
      <c r="F65" s="132"/>
      <c r="G65" s="132"/>
      <c r="H65" s="132"/>
      <c r="I65" s="132"/>
      <c r="J65" s="132"/>
      <c r="K65" s="132"/>
      <c r="L65" s="132"/>
    </row>
    <row r="66" spans="2:12" ht="15" customHeight="1" x14ac:dyDescent="0.2">
      <c r="B66" s="132"/>
      <c r="C66" s="188"/>
      <c r="D66" s="188"/>
      <c r="E66" s="132"/>
      <c r="F66" s="132"/>
      <c r="G66" s="132"/>
      <c r="H66" s="132"/>
      <c r="I66" s="132"/>
      <c r="J66" s="132"/>
      <c r="K66" s="132"/>
      <c r="L66" s="132"/>
    </row>
    <row r="67" spans="2:12" ht="15" customHeight="1" x14ac:dyDescent="0.2">
      <c r="B67" s="132"/>
      <c r="C67" s="188"/>
      <c r="D67" s="188"/>
      <c r="E67" s="132"/>
      <c r="F67" s="132"/>
      <c r="G67" s="132"/>
      <c r="H67" s="132"/>
      <c r="I67" s="132"/>
      <c r="J67" s="132"/>
      <c r="K67" s="132"/>
      <c r="L67" s="132"/>
    </row>
    <row r="68" spans="2:12" ht="15" customHeight="1" x14ac:dyDescent="0.2">
      <c r="B68" s="132"/>
      <c r="C68" s="188"/>
      <c r="D68" s="188"/>
      <c r="E68" s="132"/>
      <c r="F68" s="132"/>
      <c r="G68" s="132"/>
      <c r="H68" s="132"/>
      <c r="I68" s="132"/>
      <c r="J68" s="132"/>
      <c r="K68" s="132"/>
      <c r="L68" s="132"/>
    </row>
    <row r="69" spans="2:12" ht="15" customHeight="1" x14ac:dyDescent="0.2">
      <c r="B69" s="132"/>
      <c r="C69" s="188"/>
      <c r="D69" s="188"/>
      <c r="E69" s="132"/>
      <c r="F69" s="132"/>
      <c r="G69" s="132"/>
      <c r="H69" s="132"/>
      <c r="I69" s="132"/>
      <c r="J69" s="132"/>
      <c r="K69" s="132"/>
      <c r="L69" s="132"/>
    </row>
    <row r="70" spans="2:12" ht="15" customHeight="1" x14ac:dyDescent="0.2">
      <c r="B70" s="132"/>
      <c r="C70" s="188"/>
      <c r="D70" s="188"/>
      <c r="E70" s="132"/>
      <c r="F70" s="132"/>
      <c r="G70" s="132"/>
      <c r="H70" s="132"/>
      <c r="I70" s="132"/>
      <c r="J70" s="132"/>
      <c r="K70" s="132"/>
      <c r="L70" s="132"/>
    </row>
    <row r="71" spans="2:12" ht="15" customHeight="1" x14ac:dyDescent="0.2">
      <c r="B71" s="132"/>
      <c r="C71" s="188"/>
      <c r="D71" s="188"/>
      <c r="E71" s="132"/>
      <c r="F71" s="132"/>
      <c r="G71" s="132"/>
      <c r="H71" s="132"/>
      <c r="I71" s="132"/>
      <c r="J71" s="132"/>
      <c r="K71" s="132"/>
      <c r="L71" s="132"/>
    </row>
    <row r="72" spans="2:12" ht="15" customHeight="1" x14ac:dyDescent="0.2">
      <c r="B72" s="132"/>
      <c r="C72" s="188"/>
      <c r="D72" s="188"/>
      <c r="E72" s="132"/>
      <c r="F72" s="132"/>
      <c r="G72" s="132"/>
      <c r="H72" s="132"/>
      <c r="I72" s="132"/>
      <c r="J72" s="132"/>
      <c r="K72" s="132"/>
      <c r="L72" s="132"/>
    </row>
    <row r="73" spans="2:12" ht="15" customHeight="1" x14ac:dyDescent="0.2">
      <c r="B73" s="132"/>
      <c r="C73" s="188"/>
      <c r="D73" s="188"/>
      <c r="E73" s="132"/>
      <c r="F73" s="132"/>
      <c r="G73" s="132"/>
      <c r="H73" s="132"/>
      <c r="I73" s="132"/>
      <c r="J73" s="132"/>
      <c r="K73" s="132"/>
      <c r="L73" s="132"/>
    </row>
    <row r="74" spans="2:12" ht="15" customHeight="1" x14ac:dyDescent="0.2">
      <c r="B74" s="132"/>
      <c r="C74" s="188"/>
      <c r="D74" s="188"/>
      <c r="E74" s="132"/>
      <c r="F74" s="132"/>
      <c r="G74" s="132"/>
      <c r="H74" s="132"/>
      <c r="I74" s="132"/>
      <c r="J74" s="132"/>
      <c r="K74" s="132"/>
      <c r="L74" s="132"/>
    </row>
    <row r="75" spans="2:12" ht="15" customHeight="1" x14ac:dyDescent="0.2">
      <c r="B75" s="132"/>
      <c r="C75" s="188"/>
      <c r="D75" s="188"/>
      <c r="E75" s="132"/>
      <c r="F75" s="132"/>
      <c r="G75" s="132"/>
      <c r="H75" s="132"/>
      <c r="I75" s="132"/>
      <c r="J75" s="132"/>
      <c r="K75" s="132"/>
      <c r="L75" s="132"/>
    </row>
    <row r="76" spans="2:12" ht="15" customHeight="1" x14ac:dyDescent="0.2">
      <c r="B76" s="132"/>
      <c r="C76" s="188"/>
      <c r="D76" s="188"/>
      <c r="E76" s="132"/>
      <c r="F76" s="132"/>
      <c r="G76" s="132"/>
      <c r="H76" s="132"/>
      <c r="I76" s="132"/>
      <c r="J76" s="132"/>
      <c r="K76" s="132"/>
      <c r="L76" s="132"/>
    </row>
    <row r="77" spans="2:12" ht="15" customHeight="1" x14ac:dyDescent="0.2">
      <c r="B77" s="132"/>
      <c r="C77" s="188"/>
      <c r="D77" s="188"/>
      <c r="E77" s="132"/>
      <c r="F77" s="132"/>
      <c r="G77" s="132"/>
      <c r="H77" s="132"/>
      <c r="I77" s="132"/>
      <c r="J77" s="132"/>
      <c r="K77" s="132"/>
      <c r="L77" s="132"/>
    </row>
    <row r="78" spans="2:12" ht="15" customHeight="1" x14ac:dyDescent="0.2">
      <c r="B78" s="132"/>
      <c r="C78" s="188"/>
      <c r="D78" s="188"/>
      <c r="E78" s="132"/>
      <c r="F78" s="132"/>
      <c r="G78" s="132"/>
      <c r="H78" s="132"/>
      <c r="I78" s="132"/>
      <c r="J78" s="132"/>
      <c r="K78" s="132"/>
      <c r="L78" s="132"/>
    </row>
    <row r="79" spans="2:12" ht="15" customHeight="1" x14ac:dyDescent="0.2">
      <c r="B79" s="132"/>
      <c r="C79" s="188"/>
      <c r="D79" s="188"/>
      <c r="E79" s="132"/>
      <c r="F79" s="132"/>
      <c r="G79" s="132"/>
      <c r="H79" s="132"/>
      <c r="I79" s="132"/>
      <c r="J79" s="132"/>
      <c r="K79" s="132"/>
      <c r="L79" s="132"/>
    </row>
    <row r="80" spans="2:12" ht="15" customHeight="1" x14ac:dyDescent="0.2">
      <c r="B80" s="132"/>
      <c r="C80" s="188"/>
      <c r="D80" s="188"/>
      <c r="E80" s="132"/>
      <c r="F80" s="132"/>
      <c r="G80" s="132"/>
      <c r="H80" s="132"/>
      <c r="I80" s="132"/>
      <c r="J80" s="132"/>
      <c r="K80" s="132"/>
      <c r="L80" s="132"/>
    </row>
    <row r="81" spans="2:12" ht="15" customHeight="1" x14ac:dyDescent="0.2">
      <c r="B81" s="132"/>
      <c r="C81" s="188"/>
      <c r="D81" s="188"/>
      <c r="E81" s="132"/>
      <c r="F81" s="132"/>
      <c r="G81" s="132"/>
      <c r="H81" s="132"/>
      <c r="I81" s="132"/>
      <c r="J81" s="132"/>
      <c r="K81" s="132"/>
      <c r="L81" s="132"/>
    </row>
    <row r="82" spans="2:12" ht="15" customHeight="1" x14ac:dyDescent="0.2">
      <c r="B82" s="132"/>
      <c r="C82" s="188"/>
      <c r="D82" s="132"/>
      <c r="E82" s="132"/>
      <c r="F82" s="132"/>
      <c r="G82" s="132"/>
      <c r="H82" s="132"/>
      <c r="I82" s="132"/>
      <c r="J82" s="132"/>
      <c r="K82" s="132"/>
      <c r="L82" s="132"/>
    </row>
    <row r="83" spans="2:12" ht="15" customHeight="1" x14ac:dyDescent="0.2">
      <c r="B83" s="132"/>
      <c r="C83" s="188"/>
      <c r="D83" s="132"/>
      <c r="E83" s="132"/>
      <c r="F83" s="132"/>
      <c r="G83" s="132"/>
      <c r="H83" s="132"/>
      <c r="I83" s="132"/>
      <c r="J83" s="132"/>
      <c r="K83" s="132"/>
      <c r="L83" s="132"/>
    </row>
    <row r="84" spans="2:12" ht="15" customHeight="1" x14ac:dyDescent="0.2">
      <c r="B84" s="132"/>
      <c r="C84" s="188"/>
      <c r="D84" s="132"/>
      <c r="E84" s="132"/>
      <c r="F84" s="132"/>
      <c r="G84" s="132"/>
      <c r="H84" s="132"/>
      <c r="I84" s="132"/>
      <c r="J84" s="132"/>
      <c r="K84" s="132"/>
      <c r="L84" s="132"/>
    </row>
    <row r="85" spans="2:12" ht="15" customHeight="1" x14ac:dyDescent="0.2">
      <c r="B85" s="132"/>
      <c r="C85" s="188"/>
      <c r="D85" s="132"/>
      <c r="E85" s="132"/>
      <c r="F85" s="132"/>
      <c r="G85" s="132"/>
      <c r="H85" s="132"/>
      <c r="I85" s="132"/>
      <c r="J85" s="132"/>
      <c r="K85" s="132"/>
      <c r="L85" s="132"/>
    </row>
    <row r="86" spans="2:12" ht="15" customHeight="1" x14ac:dyDescent="0.2">
      <c r="B86" s="132"/>
      <c r="C86" s="188"/>
      <c r="D86" s="132"/>
      <c r="E86" s="132"/>
      <c r="F86" s="132"/>
      <c r="G86" s="132"/>
      <c r="H86" s="132"/>
      <c r="I86" s="132"/>
      <c r="J86" s="132"/>
      <c r="K86" s="132"/>
      <c r="L86" s="132"/>
    </row>
    <row r="87" spans="2:12" ht="15" customHeight="1" x14ac:dyDescent="0.2">
      <c r="B87" s="132"/>
      <c r="C87" s="188"/>
      <c r="D87" s="132"/>
      <c r="E87" s="132"/>
      <c r="F87" s="132"/>
      <c r="G87" s="132"/>
      <c r="H87" s="132"/>
      <c r="I87" s="132"/>
      <c r="J87" s="132"/>
      <c r="K87" s="132"/>
      <c r="L87" s="132"/>
    </row>
    <row r="88" spans="2:12" ht="15" customHeight="1" x14ac:dyDescent="0.2">
      <c r="C88" s="190"/>
    </row>
    <row r="89" spans="2:12" ht="15" customHeight="1" x14ac:dyDescent="0.2">
      <c r="C89" s="190"/>
    </row>
    <row r="90" spans="2:12" ht="15" customHeight="1" x14ac:dyDescent="0.2">
      <c r="C90" s="190"/>
    </row>
    <row r="91" spans="2:12" ht="15" customHeight="1" x14ac:dyDescent="0.2">
      <c r="C91" s="190"/>
    </row>
    <row r="92" spans="2:12" ht="15" customHeight="1" x14ac:dyDescent="0.2">
      <c r="C92" s="190"/>
    </row>
    <row r="93" spans="2:12" ht="15" customHeight="1" x14ac:dyDescent="0.2">
      <c r="C93" s="190"/>
    </row>
    <row r="94" spans="2:12" ht="15" customHeight="1" x14ac:dyDescent="0.2">
      <c r="C94" s="190"/>
    </row>
    <row r="95" spans="2:12" ht="15" customHeight="1" x14ac:dyDescent="0.2">
      <c r="C95" s="190"/>
    </row>
    <row r="96" spans="2:12" ht="15" customHeight="1" x14ac:dyDescent="0.2">
      <c r="C96" s="190"/>
    </row>
    <row r="97" spans="3:3" ht="15" customHeight="1" x14ac:dyDescent="0.2">
      <c r="C97" s="190"/>
    </row>
    <row r="98" spans="3:3" ht="15" customHeight="1" x14ac:dyDescent="0.2">
      <c r="C98" s="190"/>
    </row>
    <row r="99" spans="3:3" ht="15" customHeight="1" x14ac:dyDescent="0.2">
      <c r="C99" s="190"/>
    </row>
    <row r="100" spans="3:3" ht="15" customHeight="1" x14ac:dyDescent="0.2">
      <c r="C100" s="190"/>
    </row>
  </sheetData>
  <mergeCells count="3">
    <mergeCell ref="A1:K1"/>
    <mergeCell ref="A2:K2"/>
    <mergeCell ref="A23:K23"/>
  </mergeCells>
  <phoneticPr fontId="20" type="noConversion"/>
  <printOptions horizontalCentered="1" verticalCentered="1"/>
  <pageMargins left="0" right="0" top="0"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topLeftCell="A10" zoomScaleNormal="100" workbookViewId="0">
      <selection activeCell="A17" sqref="A17:J17"/>
    </sheetView>
  </sheetViews>
  <sheetFormatPr defaultRowHeight="15" customHeight="1" x14ac:dyDescent="0.2"/>
  <cols>
    <col min="1" max="3" width="9.85546875" style="2" customWidth="1"/>
    <col min="4" max="4" width="11.7109375" style="2" customWidth="1"/>
    <col min="5" max="10" width="9.85546875" style="2" customWidth="1"/>
    <col min="11" max="16384" width="9.140625" style="2"/>
  </cols>
  <sheetData>
    <row r="1" spans="1:10" s="501" customFormat="1" ht="25.5" customHeight="1" x14ac:dyDescent="0.2">
      <c r="A1" s="988" t="s">
        <v>455</v>
      </c>
      <c r="B1" s="979"/>
      <c r="C1" s="979"/>
      <c r="D1" s="979"/>
      <c r="E1" s="979"/>
      <c r="F1" s="979"/>
      <c r="G1" s="979"/>
      <c r="H1" s="979"/>
      <c r="I1" s="979"/>
      <c r="J1" s="979"/>
    </row>
    <row r="2" spans="1:10" s="501" customFormat="1" ht="25.5" customHeight="1" x14ac:dyDescent="0.2">
      <c r="A2" s="989" t="s">
        <v>456</v>
      </c>
      <c r="B2" s="990"/>
      <c r="C2" s="990"/>
      <c r="D2" s="990"/>
      <c r="E2" s="990"/>
      <c r="F2" s="990"/>
      <c r="G2" s="990"/>
      <c r="H2" s="990"/>
      <c r="I2" s="990"/>
      <c r="J2" s="990"/>
    </row>
    <row r="3" spans="1:10" ht="45" customHeight="1" x14ac:dyDescent="0.2">
      <c r="A3" s="980" t="s">
        <v>228</v>
      </c>
      <c r="B3" s="982" t="s">
        <v>318</v>
      </c>
      <c r="C3" s="982" t="s">
        <v>319</v>
      </c>
      <c r="D3" s="984" t="s">
        <v>320</v>
      </c>
      <c r="E3" s="986" t="s">
        <v>322</v>
      </c>
      <c r="F3" s="980"/>
      <c r="G3" s="986" t="s">
        <v>400</v>
      </c>
      <c r="H3" s="980"/>
      <c r="I3" s="987" t="s">
        <v>139</v>
      </c>
      <c r="J3" s="987"/>
    </row>
    <row r="4" spans="1:10" ht="45" customHeight="1" x14ac:dyDescent="0.2">
      <c r="A4" s="981"/>
      <c r="B4" s="983"/>
      <c r="C4" s="983"/>
      <c r="D4" s="985"/>
      <c r="E4" s="704" t="s">
        <v>230</v>
      </c>
      <c r="F4" s="704" t="s">
        <v>358</v>
      </c>
      <c r="G4" s="704" t="s">
        <v>230</v>
      </c>
      <c r="H4" s="704" t="s">
        <v>358</v>
      </c>
      <c r="I4" s="704" t="s">
        <v>230</v>
      </c>
      <c r="J4" s="714" t="s">
        <v>250</v>
      </c>
    </row>
    <row r="5" spans="1:10" ht="23.25" customHeight="1" x14ac:dyDescent="0.2">
      <c r="A5" s="375">
        <v>2004</v>
      </c>
      <c r="B5" s="818">
        <v>3987</v>
      </c>
      <c r="C5" s="818">
        <v>169913</v>
      </c>
      <c r="D5" s="818">
        <v>1693</v>
      </c>
      <c r="E5" s="818">
        <v>63072</v>
      </c>
      <c r="F5" s="818">
        <v>80992</v>
      </c>
      <c r="G5" s="818">
        <v>1505</v>
      </c>
      <c r="H5" s="818">
        <v>3087</v>
      </c>
      <c r="I5" s="822">
        <f t="shared" ref="I5" si="0">E5+C5+B5+D5+G5</f>
        <v>240170</v>
      </c>
      <c r="J5" s="822">
        <f t="shared" ref="J5" si="1">B5+C5+F5+D5+H5</f>
        <v>259672</v>
      </c>
    </row>
    <row r="6" spans="1:10" ht="23.25" customHeight="1" x14ac:dyDescent="0.2">
      <c r="A6" s="375">
        <v>2005</v>
      </c>
      <c r="B6" s="818">
        <v>3715</v>
      </c>
      <c r="C6" s="818">
        <v>201696</v>
      </c>
      <c r="D6" s="818">
        <v>1639</v>
      </c>
      <c r="E6" s="818">
        <v>64494</v>
      </c>
      <c r="F6" s="818">
        <v>95622</v>
      </c>
      <c r="G6" s="818">
        <v>1675</v>
      </c>
      <c r="H6" s="818">
        <v>3736</v>
      </c>
      <c r="I6" s="822">
        <f>E6+C6+B6+D6+G6</f>
        <v>273219</v>
      </c>
      <c r="J6" s="822">
        <f>B6+C6+F6+D6+H6</f>
        <v>306408</v>
      </c>
    </row>
    <row r="7" spans="1:10" ht="23.25" customHeight="1" x14ac:dyDescent="0.2">
      <c r="A7" s="375">
        <v>2006</v>
      </c>
      <c r="B7" s="818">
        <v>4591</v>
      </c>
      <c r="C7" s="818">
        <v>213379</v>
      </c>
      <c r="D7" s="818">
        <v>2267</v>
      </c>
      <c r="E7" s="818">
        <v>68727</v>
      </c>
      <c r="F7" s="818">
        <v>99731</v>
      </c>
      <c r="G7" s="818">
        <v>1700</v>
      </c>
      <c r="H7" s="818">
        <v>3837</v>
      </c>
      <c r="I7" s="822">
        <f t="shared" ref="I7:I14" si="2">E7+C7+B7+D7+G7</f>
        <v>290664</v>
      </c>
      <c r="J7" s="822">
        <f t="shared" ref="J7:J14" si="3">B7+C7+F7+D7+H7</f>
        <v>323805</v>
      </c>
    </row>
    <row r="8" spans="1:10" ht="23.25" customHeight="1" x14ac:dyDescent="0.2">
      <c r="A8" s="375">
        <v>2007</v>
      </c>
      <c r="B8" s="818">
        <v>4523</v>
      </c>
      <c r="C8" s="818">
        <v>186445</v>
      </c>
      <c r="D8" s="818">
        <v>1956</v>
      </c>
      <c r="E8" s="818">
        <v>113035</v>
      </c>
      <c r="F8" s="818">
        <v>149172</v>
      </c>
      <c r="G8" s="818">
        <v>1737</v>
      </c>
      <c r="H8" s="818">
        <v>3437</v>
      </c>
      <c r="I8" s="822">
        <f t="shared" si="2"/>
        <v>307696</v>
      </c>
      <c r="J8" s="822">
        <f t="shared" si="3"/>
        <v>345533</v>
      </c>
    </row>
    <row r="9" spans="1:10" ht="23.25" customHeight="1" x14ac:dyDescent="0.2">
      <c r="A9" s="375">
        <v>2008</v>
      </c>
      <c r="B9" s="818">
        <v>4116</v>
      </c>
      <c r="C9" s="818">
        <v>219113</v>
      </c>
      <c r="D9" s="818">
        <v>1682</v>
      </c>
      <c r="E9" s="818">
        <v>104786</v>
      </c>
      <c r="F9" s="818">
        <v>146422</v>
      </c>
      <c r="G9" s="818">
        <v>1472</v>
      </c>
      <c r="H9" s="818">
        <v>3203</v>
      </c>
      <c r="I9" s="822">
        <f t="shared" si="2"/>
        <v>331169</v>
      </c>
      <c r="J9" s="822">
        <f t="shared" si="3"/>
        <v>374536</v>
      </c>
    </row>
    <row r="10" spans="1:10" ht="23.25" customHeight="1" x14ac:dyDescent="0.2">
      <c r="A10" s="375">
        <v>2009</v>
      </c>
      <c r="B10" s="818">
        <v>4702</v>
      </c>
      <c r="C10" s="818">
        <v>252760</v>
      </c>
      <c r="D10" s="818">
        <v>1885</v>
      </c>
      <c r="E10" s="818">
        <v>90145</v>
      </c>
      <c r="F10" s="818">
        <v>134843</v>
      </c>
      <c r="G10" s="818">
        <v>2638</v>
      </c>
      <c r="H10" s="818">
        <v>5940</v>
      </c>
      <c r="I10" s="822">
        <f t="shared" si="2"/>
        <v>352130</v>
      </c>
      <c r="J10" s="822">
        <f t="shared" si="3"/>
        <v>400130</v>
      </c>
    </row>
    <row r="11" spans="1:10" ht="23.25" customHeight="1" x14ac:dyDescent="0.2">
      <c r="A11" s="375">
        <v>2010</v>
      </c>
      <c r="B11" s="818">
        <v>4821</v>
      </c>
      <c r="C11" s="843">
        <v>241973</v>
      </c>
      <c r="D11" s="818">
        <v>2085</v>
      </c>
      <c r="E11" s="818">
        <v>81117</v>
      </c>
      <c r="F11" s="818">
        <v>122481</v>
      </c>
      <c r="G11" s="818">
        <v>3040</v>
      </c>
      <c r="H11" s="818">
        <v>6238</v>
      </c>
      <c r="I11" s="822">
        <f t="shared" si="2"/>
        <v>333036</v>
      </c>
      <c r="J11" s="822">
        <f t="shared" si="3"/>
        <v>377598</v>
      </c>
    </row>
    <row r="12" spans="1:10" ht="23.25" customHeight="1" x14ac:dyDescent="0.2">
      <c r="A12" s="375">
        <v>2011</v>
      </c>
      <c r="B12" s="818">
        <v>5171</v>
      </c>
      <c r="C12" s="843">
        <v>267293</v>
      </c>
      <c r="D12" s="818">
        <v>2216</v>
      </c>
      <c r="E12" s="818">
        <v>83755</v>
      </c>
      <c r="F12" s="818">
        <v>124073</v>
      </c>
      <c r="G12" s="818">
        <v>2984</v>
      </c>
      <c r="H12" s="818">
        <v>6182</v>
      </c>
      <c r="I12" s="822">
        <f t="shared" si="2"/>
        <v>361419</v>
      </c>
      <c r="J12" s="822">
        <f t="shared" si="3"/>
        <v>404935</v>
      </c>
    </row>
    <row r="13" spans="1:10" ht="23.25" customHeight="1" x14ac:dyDescent="0.2">
      <c r="A13" s="375">
        <v>2012</v>
      </c>
      <c r="B13" s="818">
        <v>5726</v>
      </c>
      <c r="C13" s="843">
        <v>259614</v>
      </c>
      <c r="D13" s="818">
        <v>2213</v>
      </c>
      <c r="E13" s="818">
        <v>81222</v>
      </c>
      <c r="F13" s="818">
        <v>124983</v>
      </c>
      <c r="G13" s="818">
        <v>2575</v>
      </c>
      <c r="H13" s="818">
        <v>5040</v>
      </c>
      <c r="I13" s="822">
        <f t="shared" si="2"/>
        <v>351350</v>
      </c>
      <c r="J13" s="822">
        <f t="shared" si="3"/>
        <v>397576</v>
      </c>
    </row>
    <row r="14" spans="1:10" ht="23.25" customHeight="1" x14ac:dyDescent="0.2">
      <c r="A14" s="374">
        <v>2013</v>
      </c>
      <c r="B14" s="820">
        <v>5558</v>
      </c>
      <c r="C14" s="844">
        <v>236547</v>
      </c>
      <c r="D14" s="820">
        <v>1694</v>
      </c>
      <c r="E14" s="820">
        <v>82839</v>
      </c>
      <c r="F14" s="820">
        <v>120170</v>
      </c>
      <c r="G14" s="820">
        <v>1298</v>
      </c>
      <c r="H14" s="820">
        <v>2242</v>
      </c>
      <c r="I14" s="825">
        <f t="shared" si="2"/>
        <v>327936</v>
      </c>
      <c r="J14" s="825">
        <f t="shared" si="3"/>
        <v>366211</v>
      </c>
    </row>
    <row r="15" spans="1:10" s="720" customFormat="1" ht="17.25" customHeight="1" x14ac:dyDescent="0.2">
      <c r="B15" s="721"/>
      <c r="D15" s="722" t="s">
        <v>401</v>
      </c>
      <c r="E15" s="722" t="s">
        <v>402</v>
      </c>
    </row>
    <row r="16" spans="1:10" s="501" customFormat="1" ht="25.5" customHeight="1" x14ac:dyDescent="0.2">
      <c r="A16" s="923" t="s">
        <v>457</v>
      </c>
      <c r="B16" s="979"/>
      <c r="C16" s="979"/>
      <c r="D16" s="979"/>
      <c r="E16" s="979"/>
      <c r="F16" s="979"/>
      <c r="G16" s="979"/>
      <c r="H16" s="979"/>
      <c r="I16" s="979"/>
      <c r="J16" s="979"/>
    </row>
    <row r="17" spans="1:10" s="501" customFormat="1" ht="25.5" customHeight="1" x14ac:dyDescent="0.2">
      <c r="A17" s="924" t="s">
        <v>458</v>
      </c>
      <c r="B17" s="924"/>
      <c r="C17" s="924"/>
      <c r="D17" s="924"/>
      <c r="E17" s="924"/>
      <c r="F17" s="924"/>
      <c r="G17" s="924"/>
      <c r="H17" s="924"/>
      <c r="I17" s="924"/>
      <c r="J17" s="924"/>
    </row>
    <row r="18" spans="1:10" s="501" customFormat="1" ht="45" customHeight="1" x14ac:dyDescent="0.2">
      <c r="A18" s="980" t="s">
        <v>228</v>
      </c>
      <c r="B18" s="982" t="s">
        <v>318</v>
      </c>
      <c r="C18" s="982" t="s">
        <v>319</v>
      </c>
      <c r="D18" s="984" t="s">
        <v>320</v>
      </c>
      <c r="E18" s="986" t="s">
        <v>322</v>
      </c>
      <c r="F18" s="980"/>
      <c r="G18" s="986" t="s">
        <v>400</v>
      </c>
      <c r="H18" s="980"/>
      <c r="I18" s="987" t="s">
        <v>139</v>
      </c>
      <c r="J18" s="987"/>
    </row>
    <row r="19" spans="1:10" s="501" customFormat="1" ht="45" customHeight="1" x14ac:dyDescent="0.2">
      <c r="A19" s="981"/>
      <c r="B19" s="983"/>
      <c r="C19" s="983"/>
      <c r="D19" s="985"/>
      <c r="E19" s="704" t="s">
        <v>230</v>
      </c>
      <c r="F19" s="704" t="s">
        <v>358</v>
      </c>
      <c r="G19" s="704" t="s">
        <v>230</v>
      </c>
      <c r="H19" s="704" t="s">
        <v>358</v>
      </c>
      <c r="I19" s="704" t="s">
        <v>230</v>
      </c>
      <c r="J19" s="714" t="s">
        <v>250</v>
      </c>
    </row>
    <row r="20" spans="1:10" ht="23.25" customHeight="1" x14ac:dyDescent="0.2">
      <c r="A20" s="817">
        <v>2004</v>
      </c>
      <c r="B20" s="818">
        <v>63071</v>
      </c>
      <c r="C20" s="818">
        <v>2838422</v>
      </c>
      <c r="D20" s="818">
        <v>53063</v>
      </c>
      <c r="E20" s="818">
        <v>772363</v>
      </c>
      <c r="F20" s="818">
        <v>1091904</v>
      </c>
      <c r="G20" s="818">
        <v>42977</v>
      </c>
      <c r="H20" s="818">
        <v>74406</v>
      </c>
      <c r="I20" s="511">
        <f t="shared" ref="I20:I28" si="4">+B20+C20+D20+E20+G20</f>
        <v>3769896</v>
      </c>
      <c r="J20" s="511">
        <f t="shared" ref="J20:J27" si="5">+B20+C20+D20+F20+H20</f>
        <v>4120866</v>
      </c>
    </row>
    <row r="21" spans="1:10" ht="23.25" customHeight="1" x14ac:dyDescent="0.2">
      <c r="A21" s="817">
        <v>2005</v>
      </c>
      <c r="B21" s="818">
        <v>62700</v>
      </c>
      <c r="C21" s="818">
        <v>2988054</v>
      </c>
      <c r="D21" s="818">
        <v>53584</v>
      </c>
      <c r="E21" s="818">
        <v>809892</v>
      </c>
      <c r="F21" s="818">
        <v>1130420</v>
      </c>
      <c r="G21" s="818">
        <v>43387</v>
      </c>
      <c r="H21" s="818">
        <v>73428</v>
      </c>
      <c r="I21" s="511">
        <f t="shared" si="4"/>
        <v>3957617</v>
      </c>
      <c r="J21" s="511">
        <f t="shared" si="5"/>
        <v>4308186</v>
      </c>
    </row>
    <row r="22" spans="1:10" ht="23.25" customHeight="1" x14ac:dyDescent="0.2">
      <c r="A22" s="817">
        <v>2006</v>
      </c>
      <c r="B22" s="818">
        <v>63861</v>
      </c>
      <c r="C22" s="818">
        <v>3151374</v>
      </c>
      <c r="D22" s="818">
        <v>54857</v>
      </c>
      <c r="E22" s="818">
        <v>852241</v>
      </c>
      <c r="F22" s="818">
        <v>1167234</v>
      </c>
      <c r="G22" s="818">
        <v>44057</v>
      </c>
      <c r="H22" s="818">
        <v>73375</v>
      </c>
      <c r="I22" s="511">
        <f t="shared" si="4"/>
        <v>4166390</v>
      </c>
      <c r="J22" s="511">
        <f t="shared" si="5"/>
        <v>4510701</v>
      </c>
    </row>
    <row r="23" spans="1:10" ht="23.25" customHeight="1" x14ac:dyDescent="0.2">
      <c r="A23" s="817">
        <v>2007</v>
      </c>
      <c r="B23" s="818">
        <v>64883</v>
      </c>
      <c r="C23" s="818">
        <v>3297393</v>
      </c>
      <c r="D23" s="818">
        <v>56105</v>
      </c>
      <c r="E23" s="818">
        <v>928495</v>
      </c>
      <c r="F23" s="818">
        <v>1271873</v>
      </c>
      <c r="G23" s="818">
        <v>44593</v>
      </c>
      <c r="H23" s="818">
        <v>73180</v>
      </c>
      <c r="I23" s="511">
        <f t="shared" si="4"/>
        <v>4391469</v>
      </c>
      <c r="J23" s="511">
        <f t="shared" si="5"/>
        <v>4763434</v>
      </c>
    </row>
    <row r="24" spans="1:10" ht="23.25" customHeight="1" x14ac:dyDescent="0.2">
      <c r="A24" s="817">
        <v>2008</v>
      </c>
      <c r="B24" s="818">
        <v>65175</v>
      </c>
      <c r="C24" s="818">
        <v>3467017</v>
      </c>
      <c r="D24" s="818">
        <v>56668</v>
      </c>
      <c r="E24" s="818">
        <v>1011082</v>
      </c>
      <c r="F24" s="818">
        <v>1362588</v>
      </c>
      <c r="G24" s="818">
        <v>45221</v>
      </c>
      <c r="H24" s="818">
        <v>73248</v>
      </c>
      <c r="I24" s="511">
        <f t="shared" si="4"/>
        <v>4645163</v>
      </c>
      <c r="J24" s="511">
        <f t="shared" si="5"/>
        <v>5024696</v>
      </c>
    </row>
    <row r="25" spans="1:10" ht="23.25" customHeight="1" x14ac:dyDescent="0.2">
      <c r="A25" s="817">
        <v>2009</v>
      </c>
      <c r="B25" s="818">
        <v>66038</v>
      </c>
      <c r="C25" s="818">
        <v>3665784</v>
      </c>
      <c r="D25" s="818">
        <v>57422</v>
      </c>
      <c r="E25" s="818">
        <v>1065787</v>
      </c>
      <c r="F25" s="818">
        <v>1426472</v>
      </c>
      <c r="G25" s="818">
        <v>46205</v>
      </c>
      <c r="H25" s="818">
        <v>74554</v>
      </c>
      <c r="I25" s="511">
        <f t="shared" si="4"/>
        <v>4901236</v>
      </c>
      <c r="J25" s="511">
        <f t="shared" si="5"/>
        <v>5290270</v>
      </c>
    </row>
    <row r="26" spans="1:10" ht="23.25" customHeight="1" x14ac:dyDescent="0.2">
      <c r="A26" s="817">
        <v>2010</v>
      </c>
      <c r="B26" s="818">
        <v>66902</v>
      </c>
      <c r="C26" s="818">
        <v>3850199</v>
      </c>
      <c r="D26" s="818">
        <v>58496</v>
      </c>
      <c r="E26" s="818">
        <v>1112739</v>
      </c>
      <c r="F26" s="818">
        <v>1483417</v>
      </c>
      <c r="G26" s="818">
        <v>47361</v>
      </c>
      <c r="H26" s="818">
        <v>76397</v>
      </c>
      <c r="I26" s="511">
        <f t="shared" si="4"/>
        <v>5135697</v>
      </c>
      <c r="J26" s="511">
        <f t="shared" si="5"/>
        <v>5535411</v>
      </c>
    </row>
    <row r="27" spans="1:10" ht="23.25" customHeight="1" x14ac:dyDescent="0.2">
      <c r="A27" s="817">
        <v>2011</v>
      </c>
      <c r="B27" s="818">
        <v>67575</v>
      </c>
      <c r="C27" s="818">
        <v>4041409</v>
      </c>
      <c r="D27" s="818">
        <v>58966</v>
      </c>
      <c r="E27" s="818">
        <v>1165170</v>
      </c>
      <c r="F27" s="818">
        <v>1531014</v>
      </c>
      <c r="G27" s="818">
        <v>48883</v>
      </c>
      <c r="H27" s="818">
        <v>78336</v>
      </c>
      <c r="I27" s="511">
        <f t="shared" si="4"/>
        <v>5382003</v>
      </c>
      <c r="J27" s="511">
        <f t="shared" si="5"/>
        <v>5777300</v>
      </c>
    </row>
    <row r="28" spans="1:10" s="501" customFormat="1" ht="23.25" customHeight="1" x14ac:dyDescent="0.2">
      <c r="A28" s="817">
        <v>2012</v>
      </c>
      <c r="B28" s="818">
        <v>68593</v>
      </c>
      <c r="C28" s="818">
        <v>4235496</v>
      </c>
      <c r="D28" s="818">
        <v>60612</v>
      </c>
      <c r="E28" s="818">
        <v>1216760</v>
      </c>
      <c r="F28" s="818">
        <v>1582401</v>
      </c>
      <c r="G28" s="818">
        <v>50071</v>
      </c>
      <c r="H28" s="818">
        <v>79329</v>
      </c>
      <c r="I28" s="511">
        <f t="shared" si="4"/>
        <v>5631532</v>
      </c>
      <c r="J28" s="511">
        <f>+B28+C28+D28+F28+H28</f>
        <v>6026431</v>
      </c>
    </row>
    <row r="29" spans="1:10" s="501" customFormat="1" ht="23.25" customHeight="1" x14ac:dyDescent="0.2">
      <c r="A29" s="819">
        <v>2013</v>
      </c>
      <c r="B29" s="820">
        <v>69153</v>
      </c>
      <c r="C29" s="820">
        <v>4412711</v>
      </c>
      <c r="D29" s="820">
        <v>61403</v>
      </c>
      <c r="E29" s="820">
        <v>1268502</v>
      </c>
      <c r="F29" s="820">
        <v>1635705</v>
      </c>
      <c r="G29" s="820">
        <v>52536</v>
      </c>
      <c r="H29" s="820">
        <v>81260</v>
      </c>
      <c r="I29" s="821">
        <f>+B29+C29+D29+E29+G29</f>
        <v>5864305</v>
      </c>
      <c r="J29" s="821">
        <f>+B29+C29+D29+F29+H29</f>
        <v>6260232</v>
      </c>
    </row>
  </sheetData>
  <mergeCells count="18">
    <mergeCell ref="A1:J1"/>
    <mergeCell ref="A2:J2"/>
    <mergeCell ref="A3:A4"/>
    <mergeCell ref="B3:B4"/>
    <mergeCell ref="C3:C4"/>
    <mergeCell ref="D3:D4"/>
    <mergeCell ref="E3:F3"/>
    <mergeCell ref="G3:H3"/>
    <mergeCell ref="I3:J3"/>
    <mergeCell ref="A16:J16"/>
    <mergeCell ref="A17:J17"/>
    <mergeCell ref="A18:A19"/>
    <mergeCell ref="B18:B19"/>
    <mergeCell ref="C18:C19"/>
    <mergeCell ref="D18:D19"/>
    <mergeCell ref="E18:F18"/>
    <mergeCell ref="G18:H18"/>
    <mergeCell ref="I18:J18"/>
  </mergeCells>
  <printOptions horizontalCentered="1"/>
  <pageMargins left="0" right="0" top="0.5" bottom="0" header="0" footer="0"/>
  <pageSetup paperSize="9" orientation="portrait" r:id="rId1"/>
  <headerFooter alignWithMargins="0"/>
  <rowBreaks count="1" manualBreakCount="1">
    <brk id="29"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showGridLines="0" zoomScaleNormal="100" workbookViewId="0">
      <selection activeCell="E4" sqref="E4"/>
    </sheetView>
  </sheetViews>
  <sheetFormatPr defaultRowHeight="12.75" x14ac:dyDescent="0.2"/>
  <cols>
    <col min="1" max="1" width="7.5703125" style="762" customWidth="1"/>
    <col min="2" max="2" width="22.140625" style="779" customWidth="1"/>
    <col min="3" max="4" width="11.7109375" style="762" hidden="1" customWidth="1"/>
    <col min="5" max="9" width="13.85546875" style="762" customWidth="1"/>
    <col min="10" max="11" width="9.140625" style="762" customWidth="1"/>
    <col min="12" max="16384" width="9.140625" style="762"/>
  </cols>
  <sheetData>
    <row r="1" spans="1:23" ht="30" customHeight="1" x14ac:dyDescent="0.2">
      <c r="A1" s="994" t="s">
        <v>459</v>
      </c>
      <c r="B1" s="994"/>
      <c r="C1" s="994"/>
      <c r="D1" s="994"/>
      <c r="E1" s="994"/>
      <c r="F1" s="994"/>
      <c r="G1" s="994"/>
      <c r="H1" s="994"/>
      <c r="I1" s="994"/>
      <c r="J1" s="759"/>
      <c r="K1" s="760"/>
      <c r="L1" s="761"/>
    </row>
    <row r="2" spans="1:23" ht="29.25" customHeight="1" x14ac:dyDescent="0.2">
      <c r="A2" s="995" t="s">
        <v>460</v>
      </c>
      <c r="B2" s="995"/>
      <c r="C2" s="995"/>
      <c r="D2" s="995"/>
      <c r="E2" s="995"/>
      <c r="F2" s="995"/>
      <c r="G2" s="995"/>
      <c r="H2" s="995"/>
      <c r="I2" s="995"/>
      <c r="J2" s="763"/>
      <c r="K2" s="763"/>
      <c r="L2" s="761"/>
    </row>
    <row r="3" spans="1:23" s="767" customFormat="1" ht="39.950000000000003" customHeight="1" x14ac:dyDescent="0.2">
      <c r="A3" s="999" t="s">
        <v>228</v>
      </c>
      <c r="B3" s="1000"/>
      <c r="C3" s="764">
        <v>2007</v>
      </c>
      <c r="D3" s="765">
        <v>2008</v>
      </c>
      <c r="E3" s="764">
        <v>2009</v>
      </c>
      <c r="F3" s="765">
        <v>2010</v>
      </c>
      <c r="G3" s="764">
        <v>2011</v>
      </c>
      <c r="H3" s="764">
        <v>2012</v>
      </c>
      <c r="I3" s="764">
        <v>2013</v>
      </c>
      <c r="J3" s="766"/>
      <c r="K3" s="766"/>
    </row>
    <row r="4" spans="1:23" s="767" customFormat="1" ht="30" customHeight="1" x14ac:dyDescent="0.2">
      <c r="A4" s="991" t="s">
        <v>423</v>
      </c>
      <c r="B4" s="768" t="s">
        <v>420</v>
      </c>
      <c r="C4" s="769"/>
      <c r="D4" s="769"/>
      <c r="E4" s="770">
        <f>+E5+E8+E11</f>
        <v>134843</v>
      </c>
      <c r="F4" s="770">
        <f t="shared" ref="F4:H4" si="0">+F5+F8+F11</f>
        <v>122481</v>
      </c>
      <c r="G4" s="770">
        <f t="shared" si="0"/>
        <v>124073</v>
      </c>
      <c r="H4" s="770">
        <f t="shared" si="0"/>
        <v>124983</v>
      </c>
      <c r="I4" s="770">
        <f>+I5+I8+I11</f>
        <v>120170</v>
      </c>
      <c r="J4" s="766"/>
      <c r="K4" s="766"/>
    </row>
    <row r="5" spans="1:23" s="767" customFormat="1" ht="30" customHeight="1" x14ac:dyDescent="0.2">
      <c r="A5" s="992"/>
      <c r="B5" s="771" t="s">
        <v>426</v>
      </c>
      <c r="C5" s="772">
        <f t="shared" ref="C5:I5" si="1">+C6+C7</f>
        <v>82319</v>
      </c>
      <c r="D5" s="772">
        <f t="shared" si="1"/>
        <v>81760</v>
      </c>
      <c r="E5" s="772">
        <f t="shared" si="1"/>
        <v>72974</v>
      </c>
      <c r="F5" s="772">
        <f t="shared" si="1"/>
        <v>67866</v>
      </c>
      <c r="G5" s="772">
        <f t="shared" si="1"/>
        <v>70092</v>
      </c>
      <c r="H5" s="772">
        <f t="shared" si="1"/>
        <v>69693</v>
      </c>
      <c r="I5" s="772">
        <f t="shared" si="1"/>
        <v>67262</v>
      </c>
      <c r="J5" s="773"/>
      <c r="K5" s="773"/>
    </row>
    <row r="6" spans="1:23" s="767" customFormat="1" ht="30" customHeight="1" x14ac:dyDescent="0.2">
      <c r="A6" s="992"/>
      <c r="B6" s="774" t="s">
        <v>291</v>
      </c>
      <c r="C6" s="775">
        <v>2163</v>
      </c>
      <c r="D6" s="775">
        <v>2399</v>
      </c>
      <c r="E6" s="775">
        <v>70454</v>
      </c>
      <c r="F6" s="775">
        <v>65115</v>
      </c>
      <c r="G6" s="775">
        <v>67074</v>
      </c>
      <c r="H6" s="775">
        <v>66547</v>
      </c>
      <c r="I6" s="775">
        <v>64087</v>
      </c>
      <c r="J6" s="776"/>
      <c r="K6" s="776"/>
    </row>
    <row r="7" spans="1:23" s="767" customFormat="1" ht="30" customHeight="1" x14ac:dyDescent="0.2">
      <c r="A7" s="992"/>
      <c r="B7" s="774" t="s">
        <v>419</v>
      </c>
      <c r="C7" s="775">
        <v>80156</v>
      </c>
      <c r="D7" s="775">
        <v>79361</v>
      </c>
      <c r="E7" s="775">
        <v>2520</v>
      </c>
      <c r="F7" s="775">
        <v>2751</v>
      </c>
      <c r="G7" s="775">
        <v>3018</v>
      </c>
      <c r="H7" s="775">
        <v>3146</v>
      </c>
      <c r="I7" s="775">
        <v>3175</v>
      </c>
      <c r="J7" s="776"/>
      <c r="K7" s="776"/>
    </row>
    <row r="8" spans="1:23" s="767" customFormat="1" ht="30" customHeight="1" x14ac:dyDescent="0.2">
      <c r="A8" s="992"/>
      <c r="B8" s="771" t="s">
        <v>421</v>
      </c>
      <c r="C8" s="772">
        <f t="shared" ref="C8:I8" si="2">+C9+C10</f>
        <v>65406</v>
      </c>
      <c r="D8" s="772">
        <f t="shared" si="2"/>
        <v>62359</v>
      </c>
      <c r="E8" s="772">
        <f t="shared" si="2"/>
        <v>60569</v>
      </c>
      <c r="F8" s="772">
        <f t="shared" si="2"/>
        <v>53647</v>
      </c>
      <c r="G8" s="772">
        <f t="shared" si="2"/>
        <v>52960</v>
      </c>
      <c r="H8" s="772">
        <f t="shared" si="2"/>
        <v>54289</v>
      </c>
      <c r="I8" s="772">
        <f t="shared" si="2"/>
        <v>51914</v>
      </c>
      <c r="J8" s="776"/>
      <c r="K8" s="776"/>
    </row>
    <row r="9" spans="1:23" s="767" customFormat="1" ht="30" customHeight="1" x14ac:dyDescent="0.2">
      <c r="A9" s="992"/>
      <c r="B9" s="774" t="s">
        <v>296</v>
      </c>
      <c r="C9" s="775">
        <v>19479</v>
      </c>
      <c r="D9" s="775">
        <v>16952</v>
      </c>
      <c r="E9" s="775">
        <v>43290</v>
      </c>
      <c r="F9" s="775">
        <v>39962</v>
      </c>
      <c r="G9" s="775">
        <v>39998</v>
      </c>
      <c r="H9" s="775">
        <v>41217</v>
      </c>
      <c r="I9" s="775">
        <v>39861</v>
      </c>
      <c r="J9" s="776"/>
      <c r="K9" s="776"/>
    </row>
    <row r="10" spans="1:23" s="767" customFormat="1" ht="30" customHeight="1" x14ac:dyDescent="0.2">
      <c r="A10" s="992"/>
      <c r="B10" s="774" t="s">
        <v>297</v>
      </c>
      <c r="C10" s="775">
        <v>45927</v>
      </c>
      <c r="D10" s="775">
        <v>45407</v>
      </c>
      <c r="E10" s="775">
        <v>17279</v>
      </c>
      <c r="F10" s="775">
        <v>13685</v>
      </c>
      <c r="G10" s="775">
        <v>12962</v>
      </c>
      <c r="H10" s="775">
        <v>13072</v>
      </c>
      <c r="I10" s="775">
        <v>12053</v>
      </c>
      <c r="J10" s="776"/>
      <c r="K10" s="776"/>
    </row>
    <row r="11" spans="1:23" s="767" customFormat="1" ht="30" customHeight="1" x14ac:dyDescent="0.2">
      <c r="A11" s="992"/>
      <c r="B11" s="771" t="s">
        <v>422</v>
      </c>
      <c r="C11" s="772">
        <f t="shared" ref="C11:I11" si="3">+C12+C13</f>
        <v>1447</v>
      </c>
      <c r="D11" s="772">
        <f t="shared" si="3"/>
        <v>1612</v>
      </c>
      <c r="E11" s="772">
        <f t="shared" si="3"/>
        <v>1300</v>
      </c>
      <c r="F11" s="772">
        <f t="shared" si="3"/>
        <v>968</v>
      </c>
      <c r="G11" s="772">
        <f t="shared" si="3"/>
        <v>1021</v>
      </c>
      <c r="H11" s="772">
        <f t="shared" si="3"/>
        <v>1001</v>
      </c>
      <c r="I11" s="772">
        <f t="shared" si="3"/>
        <v>994</v>
      </c>
      <c r="J11" s="776"/>
      <c r="K11" s="776"/>
    </row>
    <row r="12" spans="1:23" s="767" customFormat="1" ht="30" customHeight="1" x14ac:dyDescent="0.2">
      <c r="A12" s="992"/>
      <c r="B12" s="774" t="s">
        <v>298</v>
      </c>
      <c r="C12" s="775">
        <v>1207</v>
      </c>
      <c r="D12" s="775">
        <v>1318</v>
      </c>
      <c r="E12" s="775">
        <v>1058</v>
      </c>
      <c r="F12" s="775">
        <v>770</v>
      </c>
      <c r="G12" s="775">
        <v>828</v>
      </c>
      <c r="H12" s="775">
        <v>816</v>
      </c>
      <c r="I12" s="775">
        <v>834</v>
      </c>
      <c r="J12" s="776"/>
      <c r="K12" s="776"/>
      <c r="P12" s="996"/>
      <c r="Q12" s="997"/>
      <c r="R12" s="997"/>
      <c r="S12" s="997"/>
      <c r="T12" s="997"/>
      <c r="U12" s="998"/>
      <c r="V12" s="998"/>
      <c r="W12" s="998"/>
    </row>
    <row r="13" spans="1:23" s="767" customFormat="1" ht="30" customHeight="1" x14ac:dyDescent="0.2">
      <c r="A13" s="993"/>
      <c r="B13" s="777" t="s">
        <v>299</v>
      </c>
      <c r="C13" s="778">
        <v>240</v>
      </c>
      <c r="D13" s="778">
        <v>294</v>
      </c>
      <c r="E13" s="778">
        <v>242</v>
      </c>
      <c r="F13" s="778">
        <v>198</v>
      </c>
      <c r="G13" s="778">
        <v>193</v>
      </c>
      <c r="H13" s="778">
        <v>185</v>
      </c>
      <c r="I13" s="778">
        <v>160</v>
      </c>
      <c r="J13" s="776"/>
      <c r="K13" s="776"/>
      <c r="P13" s="997"/>
      <c r="Q13" s="997"/>
      <c r="R13" s="997"/>
      <c r="S13" s="997"/>
      <c r="T13" s="997"/>
      <c r="U13" s="998"/>
      <c r="V13" s="998"/>
      <c r="W13" s="998"/>
    </row>
    <row r="14" spans="1:23" ht="30" customHeight="1" x14ac:dyDescent="0.2">
      <c r="J14" s="780"/>
      <c r="K14" s="780"/>
    </row>
    <row r="15" spans="1:23" ht="30" customHeight="1" x14ac:dyDescent="0.2">
      <c r="A15" s="991" t="s">
        <v>424</v>
      </c>
      <c r="B15" s="768" t="s">
        <v>420</v>
      </c>
      <c r="C15" s="769"/>
      <c r="D15" s="769"/>
      <c r="E15" s="770">
        <f>+E16+E19+E22</f>
        <v>5940</v>
      </c>
      <c r="F15" s="770">
        <f t="shared" ref="F15:H15" si="4">+F16+F19+F22</f>
        <v>6238</v>
      </c>
      <c r="G15" s="770">
        <f t="shared" si="4"/>
        <v>6182</v>
      </c>
      <c r="H15" s="770">
        <f t="shared" si="4"/>
        <v>5040</v>
      </c>
      <c r="I15" s="770">
        <f>+I16+I19+I22</f>
        <v>2242</v>
      </c>
      <c r="J15" s="781"/>
      <c r="K15" s="781"/>
    </row>
    <row r="16" spans="1:23" ht="30" customHeight="1" x14ac:dyDescent="0.2">
      <c r="A16" s="992"/>
      <c r="B16" s="771" t="s">
        <v>426</v>
      </c>
      <c r="C16" s="772">
        <f t="shared" ref="C16:I16" si="5">+C17+C18</f>
        <v>82319</v>
      </c>
      <c r="D16" s="772">
        <f t="shared" si="5"/>
        <v>81760</v>
      </c>
      <c r="E16" s="772">
        <f t="shared" si="5"/>
        <v>1987</v>
      </c>
      <c r="F16" s="772">
        <f t="shared" si="5"/>
        <v>2441</v>
      </c>
      <c r="G16" s="772">
        <f t="shared" si="5"/>
        <v>2414</v>
      </c>
      <c r="H16" s="772">
        <f t="shared" si="5"/>
        <v>1974</v>
      </c>
      <c r="I16" s="772">
        <f t="shared" si="5"/>
        <v>979</v>
      </c>
      <c r="J16" s="781"/>
      <c r="K16" s="781"/>
    </row>
    <row r="17" spans="1:11" ht="30" customHeight="1" x14ac:dyDescent="0.2">
      <c r="A17" s="992"/>
      <c r="B17" s="774" t="s">
        <v>291</v>
      </c>
      <c r="C17" s="775">
        <v>2163</v>
      </c>
      <c r="D17" s="775">
        <v>2399</v>
      </c>
      <c r="E17" s="775">
        <v>1968</v>
      </c>
      <c r="F17" s="775">
        <v>2425</v>
      </c>
      <c r="G17" s="775">
        <v>2398</v>
      </c>
      <c r="H17" s="775">
        <v>1965</v>
      </c>
      <c r="I17" s="775">
        <v>964</v>
      </c>
      <c r="J17" s="781"/>
      <c r="K17" s="781"/>
    </row>
    <row r="18" spans="1:11" ht="30" customHeight="1" x14ac:dyDescent="0.2">
      <c r="A18" s="992"/>
      <c r="B18" s="774" t="s">
        <v>419</v>
      </c>
      <c r="C18" s="775">
        <v>80156</v>
      </c>
      <c r="D18" s="775">
        <v>79361</v>
      </c>
      <c r="E18" s="775">
        <v>19</v>
      </c>
      <c r="F18" s="775">
        <v>16</v>
      </c>
      <c r="G18" s="775">
        <v>16</v>
      </c>
      <c r="H18" s="775">
        <v>9</v>
      </c>
      <c r="I18" s="775">
        <v>15</v>
      </c>
    </row>
    <row r="19" spans="1:11" ht="30" customHeight="1" x14ac:dyDescent="0.2">
      <c r="A19" s="992"/>
      <c r="B19" s="771" t="s">
        <v>421</v>
      </c>
      <c r="C19" s="772">
        <f t="shared" ref="C19:I19" si="6">+C20+C21</f>
        <v>65406</v>
      </c>
      <c r="D19" s="772">
        <f t="shared" si="6"/>
        <v>62359</v>
      </c>
      <c r="E19" s="772">
        <f t="shared" si="6"/>
        <v>3449</v>
      </c>
      <c r="F19" s="772">
        <f t="shared" si="6"/>
        <v>3370</v>
      </c>
      <c r="G19" s="772">
        <f t="shared" si="6"/>
        <v>3340</v>
      </c>
      <c r="H19" s="772">
        <f t="shared" si="6"/>
        <v>2650</v>
      </c>
      <c r="I19" s="772">
        <f t="shared" si="6"/>
        <v>970</v>
      </c>
    </row>
    <row r="20" spans="1:11" ht="30" customHeight="1" x14ac:dyDescent="0.2">
      <c r="A20" s="992"/>
      <c r="B20" s="774" t="s">
        <v>296</v>
      </c>
      <c r="C20" s="775">
        <v>19479</v>
      </c>
      <c r="D20" s="775">
        <v>16952</v>
      </c>
      <c r="E20" s="775">
        <v>1929</v>
      </c>
      <c r="F20" s="775">
        <v>2153</v>
      </c>
      <c r="G20" s="775">
        <v>2129</v>
      </c>
      <c r="H20" s="775">
        <v>1753</v>
      </c>
      <c r="I20" s="775">
        <v>560</v>
      </c>
    </row>
    <row r="21" spans="1:11" ht="30" customHeight="1" x14ac:dyDescent="0.2">
      <c r="A21" s="992"/>
      <c r="B21" s="774" t="s">
        <v>297</v>
      </c>
      <c r="C21" s="775">
        <v>45927</v>
      </c>
      <c r="D21" s="775">
        <v>45407</v>
      </c>
      <c r="E21" s="775">
        <v>1520</v>
      </c>
      <c r="F21" s="775">
        <v>1217</v>
      </c>
      <c r="G21" s="775">
        <v>1211</v>
      </c>
      <c r="H21" s="775">
        <v>897</v>
      </c>
      <c r="I21" s="775">
        <v>410</v>
      </c>
    </row>
    <row r="22" spans="1:11" ht="30" customHeight="1" x14ac:dyDescent="0.2">
      <c r="A22" s="992"/>
      <c r="B22" s="771" t="s">
        <v>422</v>
      </c>
      <c r="C22" s="772">
        <f t="shared" ref="C22:I22" si="7">+C23+C24</f>
        <v>1447</v>
      </c>
      <c r="D22" s="772">
        <f t="shared" si="7"/>
        <v>1612</v>
      </c>
      <c r="E22" s="772">
        <f t="shared" si="7"/>
        <v>504</v>
      </c>
      <c r="F22" s="772">
        <f t="shared" si="7"/>
        <v>427</v>
      </c>
      <c r="G22" s="772">
        <f t="shared" si="7"/>
        <v>428</v>
      </c>
      <c r="H22" s="772">
        <f t="shared" si="7"/>
        <v>416</v>
      </c>
      <c r="I22" s="772">
        <f t="shared" si="7"/>
        <v>293</v>
      </c>
    </row>
    <row r="23" spans="1:11" ht="30" customHeight="1" x14ac:dyDescent="0.2">
      <c r="A23" s="992"/>
      <c r="B23" s="774" t="s">
        <v>298</v>
      </c>
      <c r="C23" s="775">
        <v>1207</v>
      </c>
      <c r="D23" s="775">
        <v>1318</v>
      </c>
      <c r="E23" s="775">
        <v>346</v>
      </c>
      <c r="F23" s="775">
        <v>285</v>
      </c>
      <c r="G23" s="775">
        <v>298</v>
      </c>
      <c r="H23" s="775">
        <v>285</v>
      </c>
      <c r="I23" s="775">
        <v>208</v>
      </c>
    </row>
    <row r="24" spans="1:11" ht="30" customHeight="1" x14ac:dyDescent="0.2">
      <c r="A24" s="993"/>
      <c r="B24" s="777" t="s">
        <v>299</v>
      </c>
      <c r="C24" s="778">
        <v>240</v>
      </c>
      <c r="D24" s="778">
        <v>294</v>
      </c>
      <c r="E24" s="778">
        <v>158</v>
      </c>
      <c r="F24" s="778">
        <v>142</v>
      </c>
      <c r="G24" s="778">
        <v>130</v>
      </c>
      <c r="H24" s="778">
        <v>131</v>
      </c>
      <c r="I24" s="778">
        <v>85</v>
      </c>
    </row>
  </sheetData>
  <mergeCells count="7">
    <mergeCell ref="A15:A24"/>
    <mergeCell ref="A1:I1"/>
    <mergeCell ref="A2:I2"/>
    <mergeCell ref="A4:A13"/>
    <mergeCell ref="P12:W12"/>
    <mergeCell ref="P13:W13"/>
    <mergeCell ref="A3:B3"/>
  </mergeCells>
  <printOptions horizontalCentered="1" verticalCentered="1" gridLinesSet="0"/>
  <pageMargins left="0" right="0" top="0" bottom="0" header="0" footer="0"/>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70"/>
  <sheetViews>
    <sheetView showGridLines="0" zoomScaleNormal="100" workbookViewId="0">
      <selection activeCell="K12" sqref="K12"/>
    </sheetView>
  </sheetViews>
  <sheetFormatPr defaultRowHeight="12.75" x14ac:dyDescent="0.2"/>
  <cols>
    <col min="1" max="1" width="7.7109375" style="159" customWidth="1"/>
    <col min="2" max="2" width="23.7109375" style="159" customWidth="1"/>
    <col min="3" max="7" width="13.7109375" style="159" customWidth="1"/>
    <col min="8" max="8" width="12.5703125" style="160" customWidth="1"/>
    <col min="9" max="9" width="14.85546875" style="159" customWidth="1"/>
    <col min="10" max="16384" width="9.140625" style="159"/>
  </cols>
  <sheetData>
    <row r="1" spans="1:60" s="157" customFormat="1" ht="30" customHeight="1" x14ac:dyDescent="0.2">
      <c r="A1" s="1002" t="s">
        <v>427</v>
      </c>
      <c r="B1" s="1002"/>
      <c r="C1" s="1002"/>
      <c r="D1" s="1002"/>
      <c r="E1" s="1002"/>
      <c r="F1" s="1002"/>
      <c r="G1" s="1002"/>
      <c r="H1" s="158"/>
    </row>
    <row r="2" spans="1:60" s="157" customFormat="1" ht="35.25" customHeight="1" x14ac:dyDescent="0.2">
      <c r="A2" s="1003" t="s">
        <v>403</v>
      </c>
      <c r="B2" s="1003"/>
      <c r="C2" s="1003"/>
      <c r="D2" s="1003"/>
      <c r="E2" s="1003"/>
      <c r="F2" s="1003"/>
      <c r="G2" s="1003"/>
      <c r="H2" s="158"/>
    </row>
    <row r="3" spans="1:60" s="164" customFormat="1" ht="42" customHeight="1" x14ac:dyDescent="0.2">
      <c r="A3" s="748"/>
      <c r="B3" s="749" t="s">
        <v>228</v>
      </c>
      <c r="C3" s="161">
        <v>2009</v>
      </c>
      <c r="D3" s="161">
        <f>+C3+1</f>
        <v>2010</v>
      </c>
      <c r="E3" s="161">
        <f>+D3+1</f>
        <v>2011</v>
      </c>
      <c r="F3" s="338">
        <f>+E3+1</f>
        <v>2012</v>
      </c>
      <c r="G3" s="339">
        <f>+F3+1</f>
        <v>2013</v>
      </c>
      <c r="H3" s="163"/>
      <c r="I3" s="162"/>
    </row>
    <row r="4" spans="1:60" s="306" customFormat="1" ht="30" hidden="1" customHeight="1" x14ac:dyDescent="0.2">
      <c r="B4" s="305" t="s">
        <v>289</v>
      </c>
      <c r="C4" s="340">
        <v>3665784</v>
      </c>
      <c r="D4" s="340">
        <v>3850199</v>
      </c>
      <c r="E4" s="340">
        <v>4041409</v>
      </c>
      <c r="F4" s="340">
        <v>4235496</v>
      </c>
      <c r="G4" s="340">
        <v>4412711</v>
      </c>
      <c r="H4" s="370" t="e">
        <f>+(G4*100)/#REF!</f>
        <v>#REF!</v>
      </c>
    </row>
    <row r="5" spans="1:60" s="306" customFormat="1" ht="30" hidden="1" customHeight="1" x14ac:dyDescent="0.2">
      <c r="B5" s="305" t="s">
        <v>290</v>
      </c>
      <c r="C5" s="340">
        <v>66038</v>
      </c>
      <c r="D5" s="340">
        <v>66902</v>
      </c>
      <c r="E5" s="340">
        <v>67575</v>
      </c>
      <c r="F5" s="340">
        <v>68593</v>
      </c>
      <c r="G5" s="340">
        <v>69153</v>
      </c>
      <c r="H5" s="370" t="e">
        <f>+(G5*100)/#REF!</f>
        <v>#REF!</v>
      </c>
    </row>
    <row r="6" spans="1:60" s="306" customFormat="1" ht="30" customHeight="1" x14ac:dyDescent="0.2">
      <c r="A6" s="1004" t="s">
        <v>423</v>
      </c>
      <c r="B6" s="369" t="s">
        <v>300</v>
      </c>
      <c r="C6" s="340">
        <f>+C7+C10+C13</f>
        <v>1426472</v>
      </c>
      <c r="D6" s="340">
        <f>+D7+D10+D13</f>
        <v>1483417</v>
      </c>
      <c r="E6" s="340">
        <f>+E7+E10+E13</f>
        <v>1531014</v>
      </c>
      <c r="F6" s="340">
        <f>+F7+F10+F13</f>
        <v>1582401</v>
      </c>
      <c r="G6" s="340">
        <f>G7+G10+G13</f>
        <v>1635705</v>
      </c>
      <c r="H6" s="308"/>
      <c r="AP6" s="307"/>
      <c r="AQ6" s="307"/>
      <c r="AR6" s="307"/>
      <c r="AS6" s="307"/>
      <c r="AT6" s="307"/>
      <c r="AU6" s="307"/>
      <c r="AV6" s="307"/>
      <c r="AW6" s="307"/>
      <c r="AX6" s="307"/>
      <c r="AY6" s="307"/>
      <c r="AZ6" s="307"/>
      <c r="BA6" s="307"/>
      <c r="BB6" s="307"/>
      <c r="BC6" s="307"/>
      <c r="BD6" s="307"/>
      <c r="BE6" s="307"/>
      <c r="BF6" s="307"/>
      <c r="BG6" s="307"/>
      <c r="BH6" s="307"/>
    </row>
    <row r="7" spans="1:60" s="306" customFormat="1" ht="30" customHeight="1" x14ac:dyDescent="0.2">
      <c r="A7" s="1005"/>
      <c r="B7" s="367" t="s">
        <v>292</v>
      </c>
      <c r="C7" s="340">
        <f>SUM(C8:C9)</f>
        <v>908078</v>
      </c>
      <c r="D7" s="340">
        <f>SUM(D8:D9)</f>
        <v>949392</v>
      </c>
      <c r="E7" s="340">
        <f>SUM(E8:E9)</f>
        <v>987725</v>
      </c>
      <c r="F7" s="340">
        <f>SUM(F8:F9)</f>
        <v>1027563</v>
      </c>
      <c r="G7" s="340">
        <f>SUM(G8:G9)</f>
        <v>1065975</v>
      </c>
      <c r="H7" s="308"/>
    </row>
    <row r="8" spans="1:60" s="306" customFormat="1" ht="30" customHeight="1" x14ac:dyDescent="0.2">
      <c r="A8" s="1005"/>
      <c r="B8" s="368" t="s">
        <v>291</v>
      </c>
      <c r="C8" s="341">
        <v>889942</v>
      </c>
      <c r="D8" s="341">
        <f>929809+38</f>
        <v>929847</v>
      </c>
      <c r="E8" s="341">
        <v>966680</v>
      </c>
      <c r="F8" s="341">
        <v>1004959</v>
      </c>
      <c r="G8" s="341">
        <v>1041741</v>
      </c>
      <c r="H8" s="309"/>
      <c r="T8" s="306">
        <f>SUM(P8:S8)</f>
        <v>0</v>
      </c>
      <c r="Y8" s="306">
        <f>SUM(U8:X8)</f>
        <v>0</v>
      </c>
    </row>
    <row r="9" spans="1:60" s="306" customFormat="1" ht="30" customHeight="1" x14ac:dyDescent="0.2">
      <c r="A9" s="1005"/>
      <c r="B9" s="368" t="s">
        <v>293</v>
      </c>
      <c r="C9" s="341">
        <v>18136</v>
      </c>
      <c r="D9" s="341">
        <v>19545</v>
      </c>
      <c r="E9" s="341">
        <v>21045</v>
      </c>
      <c r="F9" s="341">
        <v>22604</v>
      </c>
      <c r="G9" s="341">
        <v>24234</v>
      </c>
      <c r="H9" s="309"/>
      <c r="Z9" s="306" t="s">
        <v>240</v>
      </c>
    </row>
    <row r="10" spans="1:60" s="306" customFormat="1" ht="30" customHeight="1" x14ac:dyDescent="0.2">
      <c r="A10" s="1005"/>
      <c r="B10" s="367" t="s">
        <v>294</v>
      </c>
      <c r="C10" s="340">
        <f>SUM(C11:C12)</f>
        <v>506398</v>
      </c>
      <c r="D10" s="340">
        <f>SUM(D11:D12)</f>
        <v>521874</v>
      </c>
      <c r="E10" s="340">
        <f>SUM(E11:E12)</f>
        <v>530946</v>
      </c>
      <c r="F10" s="340">
        <f>SUM(F11:F12)</f>
        <v>542588</v>
      </c>
      <c r="G10" s="340">
        <f>SUM(G11:G12)</f>
        <v>557276</v>
      </c>
      <c r="H10" s="309"/>
    </row>
    <row r="11" spans="1:60" s="306" customFormat="1" ht="30" customHeight="1" x14ac:dyDescent="0.2">
      <c r="A11" s="1005"/>
      <c r="B11" s="368" t="s">
        <v>296</v>
      </c>
      <c r="C11" s="341">
        <v>393455</v>
      </c>
      <c r="D11" s="341">
        <f>407878+4</f>
        <v>407882</v>
      </c>
      <c r="E11" s="341">
        <v>418499</v>
      </c>
      <c r="F11" s="341">
        <v>430153</v>
      </c>
      <c r="G11" s="341">
        <v>444546</v>
      </c>
      <c r="H11" s="309"/>
      <c r="I11" s="306" t="s">
        <v>240</v>
      </c>
    </row>
    <row r="12" spans="1:60" s="306" customFormat="1" ht="30" customHeight="1" x14ac:dyDescent="0.2">
      <c r="A12" s="1005"/>
      <c r="B12" s="368" t="s">
        <v>297</v>
      </c>
      <c r="C12" s="341">
        <v>112943</v>
      </c>
      <c r="D12" s="341">
        <v>113992</v>
      </c>
      <c r="E12" s="341">
        <v>112447</v>
      </c>
      <c r="F12" s="341">
        <v>112435</v>
      </c>
      <c r="G12" s="341">
        <v>112730</v>
      </c>
      <c r="H12" s="309"/>
    </row>
    <row r="13" spans="1:60" s="306" customFormat="1" ht="30" customHeight="1" x14ac:dyDescent="0.2">
      <c r="A13" s="1005"/>
      <c r="B13" s="367" t="s">
        <v>295</v>
      </c>
      <c r="C13" s="340">
        <f>SUM(C14:C15)</f>
        <v>11996</v>
      </c>
      <c r="D13" s="340">
        <f>SUM(D14:D15)</f>
        <v>12151</v>
      </c>
      <c r="E13" s="340">
        <f>SUM(E14:E15)</f>
        <v>12343</v>
      </c>
      <c r="F13" s="340">
        <f>SUM(F14:F15)</f>
        <v>12250</v>
      </c>
      <c r="G13" s="419">
        <f>SUM(G14:G15)</f>
        <v>12454</v>
      </c>
      <c r="H13" s="309"/>
    </row>
    <row r="14" spans="1:60" s="306" customFormat="1" ht="30" customHeight="1" x14ac:dyDescent="0.2">
      <c r="A14" s="1005"/>
      <c r="B14" s="368" t="s">
        <v>298</v>
      </c>
      <c r="C14" s="341">
        <v>10062</v>
      </c>
      <c r="D14" s="341">
        <v>10221</v>
      </c>
      <c r="E14" s="341">
        <v>10374</v>
      </c>
      <c r="F14" s="341">
        <v>10314</v>
      </c>
      <c r="G14" s="418">
        <v>10522</v>
      </c>
      <c r="H14" s="159"/>
    </row>
    <row r="15" spans="1:60" s="306" customFormat="1" ht="30" customHeight="1" x14ac:dyDescent="0.2">
      <c r="A15" s="1006"/>
      <c r="B15" s="745" t="s">
        <v>299</v>
      </c>
      <c r="C15" s="746">
        <v>1934</v>
      </c>
      <c r="D15" s="746">
        <v>1930</v>
      </c>
      <c r="E15" s="746">
        <v>1969</v>
      </c>
      <c r="F15" s="746">
        <v>1936</v>
      </c>
      <c r="G15" s="747">
        <v>1932</v>
      </c>
      <c r="H15" s="732"/>
    </row>
    <row r="16" spans="1:60" s="306" customFormat="1" ht="30" customHeight="1" x14ac:dyDescent="0.2">
      <c r="A16" s="782"/>
      <c r="B16" s="368"/>
      <c r="C16" s="341"/>
      <c r="D16" s="341"/>
      <c r="E16" s="341"/>
      <c r="F16" s="341"/>
      <c r="G16" s="418"/>
      <c r="H16" s="783"/>
    </row>
    <row r="17" spans="1:51" ht="30" customHeight="1" x14ac:dyDescent="0.2">
      <c r="A17" s="1004" t="s">
        <v>424</v>
      </c>
      <c r="B17" s="742" t="s">
        <v>300</v>
      </c>
      <c r="C17" s="743">
        <f>+C18+C21+C24</f>
        <v>74554</v>
      </c>
      <c r="D17" s="743">
        <f>+D18+D21+D24</f>
        <v>76403</v>
      </c>
      <c r="E17" s="743">
        <f>+E18+E21+E24</f>
        <v>78336</v>
      </c>
      <c r="F17" s="743">
        <f>+F18+F21+F24</f>
        <v>79329</v>
      </c>
      <c r="G17" s="743">
        <f>G18+G21+G24</f>
        <v>81260</v>
      </c>
      <c r="H17" s="1001"/>
      <c r="I17" s="270"/>
      <c r="J17" s="167"/>
      <c r="K17" s="167"/>
      <c r="L17" s="167"/>
      <c r="M17" s="167"/>
      <c r="N17" s="167"/>
      <c r="O17" s="167"/>
      <c r="P17" s="167"/>
      <c r="Q17" s="167"/>
      <c r="R17" s="167"/>
      <c r="S17" s="167"/>
      <c r="T17" s="167"/>
      <c r="U17" s="167"/>
      <c r="V17" s="167"/>
      <c r="W17" s="167"/>
      <c r="X17" s="167"/>
      <c r="Y17" s="167"/>
      <c r="Z17" s="167"/>
      <c r="AA17" s="167"/>
      <c r="AB17" s="167"/>
      <c r="AC17" s="166"/>
      <c r="AD17" s="166"/>
      <c r="AE17" s="166"/>
      <c r="AF17" s="166"/>
      <c r="AG17" s="166"/>
      <c r="AH17" s="166"/>
      <c r="AI17" s="166"/>
      <c r="AJ17" s="166"/>
      <c r="AK17" s="166"/>
      <c r="AL17" s="166"/>
      <c r="AM17" s="166"/>
      <c r="AN17" s="166"/>
      <c r="AO17" s="166"/>
      <c r="AP17" s="166"/>
    </row>
    <row r="18" spans="1:51" ht="30" customHeight="1" x14ac:dyDescent="0.2">
      <c r="A18" s="1005"/>
      <c r="B18" s="367" t="s">
        <v>292</v>
      </c>
      <c r="C18" s="340">
        <f t="shared" ref="C18:E18" si="0">SUM(C19:C20)</f>
        <v>34620</v>
      </c>
      <c r="D18" s="340">
        <f t="shared" si="0"/>
        <v>35903</v>
      </c>
      <c r="E18" s="340">
        <f t="shared" si="0"/>
        <v>37157</v>
      </c>
      <c r="F18" s="340">
        <f>SUM(F19:F20)</f>
        <v>38038</v>
      </c>
      <c r="G18" s="340">
        <f>SUM(G19:G20)</f>
        <v>38934</v>
      </c>
      <c r="H18" s="1001"/>
      <c r="I18" s="270"/>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row>
    <row r="19" spans="1:51" ht="30" customHeight="1" x14ac:dyDescent="0.2">
      <c r="A19" s="1005"/>
      <c r="B19" s="368" t="s">
        <v>291</v>
      </c>
      <c r="C19" s="341">
        <v>34534</v>
      </c>
      <c r="D19" s="341">
        <v>35806</v>
      </c>
      <c r="E19" s="341">
        <v>37052</v>
      </c>
      <c r="F19" s="341">
        <v>37942</v>
      </c>
      <c r="G19" s="341">
        <v>38824</v>
      </c>
      <c r="H19" s="1001"/>
      <c r="I19" s="270"/>
    </row>
    <row r="20" spans="1:51" ht="30" customHeight="1" x14ac:dyDescent="0.2">
      <c r="A20" s="1005"/>
      <c r="B20" s="368" t="s">
        <v>293</v>
      </c>
      <c r="C20" s="341">
        <v>86</v>
      </c>
      <c r="D20" s="341">
        <v>97</v>
      </c>
      <c r="E20" s="341">
        <v>105</v>
      </c>
      <c r="F20" s="341">
        <v>96</v>
      </c>
      <c r="G20" s="341">
        <v>110</v>
      </c>
      <c r="H20" s="1001"/>
      <c r="I20" s="270"/>
    </row>
    <row r="21" spans="1:51" ht="30" customHeight="1" x14ac:dyDescent="0.2">
      <c r="A21" s="1005"/>
      <c r="B21" s="367" t="s">
        <v>294</v>
      </c>
      <c r="C21" s="340">
        <f t="shared" ref="C21:E21" si="1">SUM(C22:C23)</f>
        <v>31559</v>
      </c>
      <c r="D21" s="340">
        <f t="shared" si="1"/>
        <v>32108</v>
      </c>
      <c r="E21" s="340">
        <f t="shared" si="1"/>
        <v>32778</v>
      </c>
      <c r="F21" s="340">
        <f>SUM(F22:F23)</f>
        <v>32947</v>
      </c>
      <c r="G21" s="340">
        <f>SUM(G22:G23)</f>
        <v>33999</v>
      </c>
      <c r="H21" s="1001"/>
      <c r="I21" s="270"/>
      <c r="AQ21" s="166"/>
      <c r="AR21" s="166"/>
      <c r="AS21" s="166"/>
      <c r="AT21" s="166"/>
      <c r="AU21" s="166"/>
      <c r="AV21" s="166"/>
      <c r="AW21" s="166"/>
      <c r="AX21" s="166"/>
      <c r="AY21" s="166"/>
    </row>
    <row r="22" spans="1:51" ht="30" customHeight="1" x14ac:dyDescent="0.2">
      <c r="A22" s="1005"/>
      <c r="B22" s="368" t="s">
        <v>296</v>
      </c>
      <c r="C22" s="341">
        <v>20556</v>
      </c>
      <c r="D22" s="341">
        <v>20796</v>
      </c>
      <c r="E22" s="341">
        <v>22422</v>
      </c>
      <c r="F22" s="341">
        <v>21847</v>
      </c>
      <c r="G22" s="341">
        <v>22029</v>
      </c>
      <c r="H22" s="1001"/>
      <c r="I22" s="270"/>
      <c r="AQ22" s="166"/>
      <c r="AR22" s="166"/>
      <c r="AS22" s="166"/>
      <c r="AT22" s="166"/>
      <c r="AU22" s="166"/>
      <c r="AV22" s="166"/>
      <c r="AW22" s="166"/>
      <c r="AX22" s="166"/>
      <c r="AY22" s="166"/>
    </row>
    <row r="23" spans="1:51" ht="30" customHeight="1" x14ac:dyDescent="0.2">
      <c r="A23" s="1005"/>
      <c r="B23" s="368" t="s">
        <v>297</v>
      </c>
      <c r="C23" s="341">
        <v>11003</v>
      </c>
      <c r="D23" s="341">
        <v>11312</v>
      </c>
      <c r="E23" s="341">
        <v>10356</v>
      </c>
      <c r="F23" s="341">
        <v>11100</v>
      </c>
      <c r="G23" s="341">
        <v>11970</v>
      </c>
      <c r="H23" s="731"/>
      <c r="I23" s="270"/>
    </row>
    <row r="24" spans="1:51" ht="30" customHeight="1" x14ac:dyDescent="0.2">
      <c r="A24" s="1005"/>
      <c r="B24" s="367" t="s">
        <v>295</v>
      </c>
      <c r="C24" s="340">
        <f>SUM(C25:C26)</f>
        <v>8375</v>
      </c>
      <c r="D24" s="340">
        <f>SUM(D25:D26)</f>
        <v>8392</v>
      </c>
      <c r="E24" s="340">
        <f>SUM(E25:E26)</f>
        <v>8401</v>
      </c>
      <c r="F24" s="340">
        <f>SUM(F25:F26)</f>
        <v>8344</v>
      </c>
      <c r="G24" s="419">
        <f>SUM(G25:G26)</f>
        <v>8327</v>
      </c>
      <c r="H24" s="40"/>
      <c r="I24" s="270"/>
    </row>
    <row r="25" spans="1:51" ht="30" customHeight="1" x14ac:dyDescent="0.2">
      <c r="A25" s="1005"/>
      <c r="B25" s="368" t="s">
        <v>298</v>
      </c>
      <c r="C25" s="341">
        <v>6115</v>
      </c>
      <c r="D25" s="341">
        <v>6138</v>
      </c>
      <c r="E25" s="341">
        <v>6171</v>
      </c>
      <c r="F25" s="341">
        <v>6189</v>
      </c>
      <c r="G25" s="418">
        <v>6206</v>
      </c>
      <c r="H25" s="40"/>
      <c r="I25" s="731"/>
      <c r="J25" s="168"/>
      <c r="K25" s="168"/>
      <c r="L25" s="168"/>
      <c r="M25" s="168"/>
      <c r="N25" s="168"/>
      <c r="O25" s="168"/>
      <c r="P25" s="168"/>
    </row>
    <row r="26" spans="1:51" ht="30" customHeight="1" x14ac:dyDescent="0.2">
      <c r="A26" s="1006"/>
      <c r="B26" s="745" t="s">
        <v>299</v>
      </c>
      <c r="C26" s="746">
        <v>2260</v>
      </c>
      <c r="D26" s="746">
        <v>2254</v>
      </c>
      <c r="E26" s="746">
        <v>2230</v>
      </c>
      <c r="F26" s="746">
        <v>2155</v>
      </c>
      <c r="G26" s="747">
        <v>2121</v>
      </c>
      <c r="H26" s="165"/>
      <c r="I26" s="25"/>
      <c r="J26" s="168"/>
      <c r="K26" s="168"/>
      <c r="L26" s="168"/>
      <c r="M26" s="168"/>
      <c r="N26" s="168"/>
      <c r="O26" s="168"/>
      <c r="P26" s="168"/>
      <c r="Q26" s="168"/>
      <c r="R26" s="168"/>
    </row>
    <row r="27" spans="1:51" ht="15" customHeight="1" x14ac:dyDescent="0.2">
      <c r="B27" s="39"/>
      <c r="C27" s="39"/>
      <c r="D27" s="39"/>
      <c r="E27" s="39"/>
      <c r="F27" s="39"/>
      <c r="G27" s="39"/>
      <c r="H27" s="165"/>
      <c r="I27" s="25"/>
    </row>
    <row r="28" spans="1:51" ht="15" customHeight="1" x14ac:dyDescent="0.2">
      <c r="B28" s="39"/>
      <c r="C28" s="39"/>
      <c r="D28" s="39"/>
      <c r="E28" s="39"/>
      <c r="F28" s="39"/>
      <c r="G28" s="39"/>
      <c r="H28" s="169"/>
      <c r="I28" s="25"/>
    </row>
    <row r="29" spans="1:51" ht="15" customHeight="1" x14ac:dyDescent="0.2">
      <c r="B29" s="39"/>
      <c r="C29" s="39"/>
      <c r="D29" s="39"/>
      <c r="E29" s="39"/>
      <c r="F29" s="39"/>
      <c r="G29" s="39"/>
      <c r="H29" s="169"/>
      <c r="I29" s="25"/>
    </row>
    <row r="30" spans="1:51" ht="15" customHeight="1" x14ac:dyDescent="0.2">
      <c r="B30" s="39"/>
      <c r="C30" s="39"/>
      <c r="D30" s="39"/>
      <c r="E30" s="39"/>
      <c r="F30" s="39"/>
      <c r="G30" s="39"/>
      <c r="H30" s="169"/>
      <c r="I30" s="166"/>
    </row>
    <row r="31" spans="1:51" ht="15" customHeight="1" x14ac:dyDescent="0.2">
      <c r="B31" s="39"/>
      <c r="C31" s="39"/>
      <c r="D31" s="39"/>
      <c r="E31" s="39"/>
      <c r="F31" s="39"/>
      <c r="G31" s="39"/>
      <c r="H31" s="169"/>
      <c r="I31" s="166"/>
    </row>
    <row r="32" spans="1:51" ht="15" customHeight="1" x14ac:dyDescent="0.2">
      <c r="B32" s="39"/>
      <c r="C32" s="39"/>
      <c r="D32" s="39"/>
      <c r="E32" s="39"/>
      <c r="F32" s="39"/>
      <c r="G32" s="39"/>
      <c r="H32" s="169"/>
      <c r="I32" s="166"/>
    </row>
    <row r="33" spans="2:9" ht="15" customHeight="1" x14ac:dyDescent="0.2">
      <c r="B33" s="39"/>
      <c r="C33" s="39"/>
      <c r="D33" s="39"/>
      <c r="E33" s="39"/>
      <c r="F33" s="39"/>
      <c r="G33" s="39"/>
      <c r="H33" s="169"/>
      <c r="I33" s="166"/>
    </row>
    <row r="34" spans="2:9" ht="15" customHeight="1" x14ac:dyDescent="0.2">
      <c r="B34" s="39"/>
      <c r="H34" s="169"/>
      <c r="I34" s="166"/>
    </row>
    <row r="35" spans="2:9" ht="15" customHeight="1" x14ac:dyDescent="0.2">
      <c r="B35" s="39"/>
      <c r="H35" s="169"/>
      <c r="I35" s="166"/>
    </row>
    <row r="36" spans="2:9" ht="15" customHeight="1" x14ac:dyDescent="0.2">
      <c r="B36" s="39"/>
      <c r="H36" s="169"/>
      <c r="I36" s="166"/>
    </row>
    <row r="37" spans="2:9" ht="15" customHeight="1" x14ac:dyDescent="0.2">
      <c r="B37" s="39"/>
      <c r="H37" s="169"/>
      <c r="I37" s="166"/>
    </row>
    <row r="38" spans="2:9" ht="15" customHeight="1" x14ac:dyDescent="0.2">
      <c r="B38" s="39"/>
      <c r="H38" s="169"/>
      <c r="I38" s="166"/>
    </row>
    <row r="39" spans="2:9" ht="15" customHeight="1" x14ac:dyDescent="0.2">
      <c r="B39" s="39"/>
      <c r="H39" s="169"/>
      <c r="I39" s="166"/>
    </row>
    <row r="40" spans="2:9" ht="15" customHeight="1" x14ac:dyDescent="0.2">
      <c r="B40" s="39"/>
      <c r="H40" s="169"/>
      <c r="I40" s="166"/>
    </row>
    <row r="41" spans="2:9" ht="15" customHeight="1" x14ac:dyDescent="0.2">
      <c r="B41" s="39"/>
      <c r="H41" s="169"/>
      <c r="I41" s="166"/>
    </row>
    <row r="42" spans="2:9" ht="15" customHeight="1" x14ac:dyDescent="0.2">
      <c r="B42" s="39"/>
      <c r="H42" s="169"/>
      <c r="I42" s="166"/>
    </row>
    <row r="43" spans="2:9" ht="15" customHeight="1" x14ac:dyDescent="0.2">
      <c r="B43" s="39"/>
      <c r="H43" s="169"/>
      <c r="I43" s="166"/>
    </row>
    <row r="44" spans="2:9" ht="15" customHeight="1" x14ac:dyDescent="0.2">
      <c r="B44" s="39"/>
      <c r="H44" s="169"/>
      <c r="I44" s="166"/>
    </row>
    <row r="45" spans="2:9" ht="15" customHeight="1" x14ac:dyDescent="0.2">
      <c r="B45" s="39"/>
      <c r="H45" s="169"/>
      <c r="I45" s="166"/>
    </row>
    <row r="46" spans="2:9" ht="15" customHeight="1" x14ac:dyDescent="0.2">
      <c r="B46" s="39"/>
      <c r="H46" s="169"/>
      <c r="I46" s="166"/>
    </row>
    <row r="47" spans="2:9" ht="15" customHeight="1" x14ac:dyDescent="0.2">
      <c r="B47" s="39"/>
      <c r="H47" s="169"/>
      <c r="I47" s="166"/>
    </row>
    <row r="48" spans="2:9" ht="15" customHeight="1" x14ac:dyDescent="0.2">
      <c r="B48" s="39"/>
      <c r="H48" s="169"/>
      <c r="I48" s="166"/>
    </row>
    <row r="49" spans="2:9" ht="15" customHeight="1" x14ac:dyDescent="0.2">
      <c r="B49" s="39"/>
      <c r="H49" s="169"/>
      <c r="I49" s="166"/>
    </row>
    <row r="50" spans="2:9" ht="15" customHeight="1" x14ac:dyDescent="0.2">
      <c r="B50" s="39"/>
      <c r="H50" s="169"/>
      <c r="I50" s="166"/>
    </row>
    <row r="51" spans="2:9" ht="15" customHeight="1" x14ac:dyDescent="0.2">
      <c r="B51" s="39"/>
      <c r="H51" s="169"/>
      <c r="I51" s="166"/>
    </row>
    <row r="52" spans="2:9" ht="15" customHeight="1" x14ac:dyDescent="0.2">
      <c r="B52" s="39"/>
      <c r="H52" s="169"/>
      <c r="I52" s="166"/>
    </row>
    <row r="53" spans="2:9" ht="15" customHeight="1" x14ac:dyDescent="0.2">
      <c r="B53" s="39"/>
      <c r="H53" s="169"/>
      <c r="I53" s="166"/>
    </row>
    <row r="54" spans="2:9" ht="15" customHeight="1" x14ac:dyDescent="0.2">
      <c r="B54" s="39"/>
      <c r="H54" s="169"/>
      <c r="I54" s="166"/>
    </row>
    <row r="55" spans="2:9" ht="15" customHeight="1" x14ac:dyDescent="0.2">
      <c r="B55" s="39"/>
      <c r="H55" s="169"/>
      <c r="I55" s="166"/>
    </row>
    <row r="56" spans="2:9" ht="15" customHeight="1" x14ac:dyDescent="0.2">
      <c r="B56" s="39"/>
      <c r="H56" s="169"/>
      <c r="I56" s="166"/>
    </row>
    <row r="57" spans="2:9" ht="15" customHeight="1" x14ac:dyDescent="0.2">
      <c r="B57" s="39"/>
      <c r="H57" s="169"/>
      <c r="I57" s="166"/>
    </row>
    <row r="58" spans="2:9" ht="15" customHeight="1" x14ac:dyDescent="0.2">
      <c r="B58" s="39"/>
      <c r="H58" s="169"/>
      <c r="I58" s="166"/>
    </row>
    <row r="59" spans="2:9" ht="15" customHeight="1" x14ac:dyDescent="0.2">
      <c r="B59" s="39"/>
      <c r="H59" s="169"/>
      <c r="I59" s="166"/>
    </row>
    <row r="60" spans="2:9" ht="15" customHeight="1" x14ac:dyDescent="0.2">
      <c r="B60" s="39"/>
      <c r="H60" s="169"/>
      <c r="I60" s="166"/>
    </row>
    <row r="61" spans="2:9" ht="15" customHeight="1" x14ac:dyDescent="0.2">
      <c r="B61" s="39"/>
      <c r="H61" s="169"/>
      <c r="I61" s="166"/>
    </row>
    <row r="62" spans="2:9" ht="15" customHeight="1" x14ac:dyDescent="0.2">
      <c r="B62" s="39"/>
      <c r="H62" s="169"/>
      <c r="I62" s="166"/>
    </row>
    <row r="63" spans="2:9" ht="15" customHeight="1" x14ac:dyDescent="0.2">
      <c r="B63" s="166"/>
      <c r="H63" s="169"/>
      <c r="I63" s="166"/>
    </row>
    <row r="64" spans="2:9" ht="15" customHeight="1" x14ac:dyDescent="0.2">
      <c r="B64" s="166"/>
      <c r="H64" s="169"/>
      <c r="I64" s="166"/>
    </row>
    <row r="65" spans="2:9" ht="15" customHeight="1" x14ac:dyDescent="0.2">
      <c r="B65" s="166"/>
      <c r="H65" s="169"/>
      <c r="I65" s="166"/>
    </row>
    <row r="66" spans="2:9" ht="15" customHeight="1" x14ac:dyDescent="0.2">
      <c r="B66" s="166"/>
      <c r="H66" s="169"/>
      <c r="I66" s="166"/>
    </row>
    <row r="67" spans="2:9" ht="15" customHeight="1" x14ac:dyDescent="0.2">
      <c r="B67" s="166"/>
      <c r="H67" s="169"/>
      <c r="I67" s="166"/>
    </row>
    <row r="68" spans="2:9" ht="15" customHeight="1" x14ac:dyDescent="0.2">
      <c r="B68" s="166"/>
      <c r="H68" s="169"/>
      <c r="I68" s="166"/>
    </row>
    <row r="69" spans="2:9" ht="15" customHeight="1" x14ac:dyDescent="0.2">
      <c r="B69" s="166"/>
      <c r="H69" s="169"/>
      <c r="I69" s="166"/>
    </row>
    <row r="70" spans="2:9" ht="15" customHeight="1" x14ac:dyDescent="0.2">
      <c r="B70" s="166"/>
      <c r="H70" s="169"/>
      <c r="I70" s="166"/>
    </row>
    <row r="71" spans="2:9" ht="15" customHeight="1" x14ac:dyDescent="0.2">
      <c r="B71" s="166"/>
      <c r="H71" s="169"/>
      <c r="I71" s="166"/>
    </row>
    <row r="72" spans="2:9" ht="15" customHeight="1" x14ac:dyDescent="0.2">
      <c r="B72" s="166"/>
      <c r="C72" s="39"/>
      <c r="D72" s="39"/>
      <c r="E72" s="39"/>
      <c r="H72" s="169"/>
      <c r="I72" s="166"/>
    </row>
    <row r="73" spans="2:9" ht="15" customHeight="1" x14ac:dyDescent="0.2">
      <c r="B73" s="166"/>
      <c r="C73" s="39"/>
      <c r="D73" s="39"/>
      <c r="E73" s="39"/>
      <c r="H73" s="169"/>
      <c r="I73" s="166"/>
    </row>
    <row r="74" spans="2:9" ht="15" customHeight="1" x14ac:dyDescent="0.2">
      <c r="B74" s="166"/>
      <c r="C74" s="39"/>
      <c r="D74" s="39"/>
      <c r="E74" s="39"/>
      <c r="H74" s="169"/>
      <c r="I74" s="166"/>
    </row>
    <row r="75" spans="2:9" ht="15" customHeight="1" x14ac:dyDescent="0.2">
      <c r="B75" s="166"/>
      <c r="C75" s="39"/>
      <c r="D75" s="39"/>
      <c r="E75" s="39"/>
      <c r="H75" s="169"/>
      <c r="I75" s="166"/>
    </row>
    <row r="76" spans="2:9" ht="15" customHeight="1" x14ac:dyDescent="0.2">
      <c r="B76" s="166"/>
      <c r="C76" s="39"/>
      <c r="D76" s="39"/>
      <c r="E76" s="39"/>
      <c r="H76" s="169"/>
      <c r="I76" s="166"/>
    </row>
    <row r="77" spans="2:9" ht="15" customHeight="1" x14ac:dyDescent="0.2">
      <c r="B77" s="166"/>
      <c r="C77" s="39"/>
      <c r="D77" s="39"/>
      <c r="E77" s="39"/>
      <c r="H77" s="169"/>
      <c r="I77" s="166"/>
    </row>
    <row r="78" spans="2:9" ht="15" customHeight="1" x14ac:dyDescent="0.2">
      <c r="B78" s="166"/>
      <c r="C78" s="39"/>
      <c r="D78" s="39"/>
      <c r="E78" s="39"/>
      <c r="H78" s="169"/>
      <c r="I78" s="166"/>
    </row>
    <row r="79" spans="2:9" ht="15" customHeight="1" x14ac:dyDescent="0.2">
      <c r="B79" s="166"/>
      <c r="C79" s="39"/>
      <c r="D79" s="39"/>
      <c r="E79" s="39"/>
      <c r="H79" s="169"/>
      <c r="I79" s="166"/>
    </row>
    <row r="80" spans="2:9" ht="15" customHeight="1" x14ac:dyDescent="0.2">
      <c r="B80" s="166"/>
      <c r="C80" s="39"/>
      <c r="D80" s="39"/>
      <c r="E80" s="39"/>
      <c r="H80" s="169"/>
      <c r="I80" s="166"/>
    </row>
    <row r="81" spans="2:9" ht="15" customHeight="1" x14ac:dyDescent="0.2">
      <c r="B81" s="166"/>
      <c r="C81" s="39"/>
      <c r="D81" s="39"/>
      <c r="E81" s="39"/>
      <c r="H81" s="169"/>
      <c r="I81" s="166"/>
    </row>
    <row r="82" spans="2:9" ht="15" customHeight="1" x14ac:dyDescent="0.2">
      <c r="B82" s="166"/>
      <c r="C82" s="39"/>
      <c r="D82" s="39"/>
      <c r="E82" s="39"/>
      <c r="H82" s="169"/>
      <c r="I82" s="166"/>
    </row>
    <row r="83" spans="2:9" ht="15" customHeight="1" x14ac:dyDescent="0.2">
      <c r="B83" s="166"/>
      <c r="C83" s="39"/>
      <c r="D83" s="39"/>
      <c r="E83" s="39"/>
      <c r="H83" s="169"/>
      <c r="I83" s="166"/>
    </row>
    <row r="84" spans="2:9" ht="15" customHeight="1" x14ac:dyDescent="0.2">
      <c r="B84" s="166"/>
      <c r="C84" s="39"/>
      <c r="D84" s="39"/>
      <c r="E84" s="39"/>
      <c r="H84" s="169"/>
      <c r="I84" s="166"/>
    </row>
    <row r="85" spans="2:9" ht="15" customHeight="1" x14ac:dyDescent="0.2">
      <c r="B85" s="166"/>
      <c r="C85" s="39"/>
      <c r="D85" s="39"/>
      <c r="E85" s="39"/>
      <c r="H85" s="169"/>
      <c r="I85" s="166"/>
    </row>
    <row r="86" spans="2:9" ht="15" customHeight="1" x14ac:dyDescent="0.2">
      <c r="B86" s="166"/>
      <c r="C86" s="39"/>
      <c r="D86" s="39"/>
      <c r="E86" s="39"/>
      <c r="H86" s="169"/>
      <c r="I86" s="166"/>
    </row>
    <row r="87" spans="2:9" ht="15" customHeight="1" x14ac:dyDescent="0.2">
      <c r="B87" s="166"/>
      <c r="C87" s="39"/>
      <c r="D87" s="39"/>
      <c r="E87" s="39"/>
      <c r="H87" s="169"/>
      <c r="I87" s="166"/>
    </row>
    <row r="88" spans="2:9" ht="15" customHeight="1" x14ac:dyDescent="0.2">
      <c r="B88" s="166"/>
      <c r="C88" s="39"/>
      <c r="D88" s="39"/>
      <c r="E88" s="39"/>
      <c r="H88" s="169"/>
      <c r="I88" s="166"/>
    </row>
    <row r="89" spans="2:9" ht="15" customHeight="1" x14ac:dyDescent="0.2">
      <c r="B89" s="166"/>
      <c r="C89" s="39"/>
      <c r="D89" s="39"/>
      <c r="E89" s="39"/>
      <c r="H89" s="169"/>
      <c r="I89" s="166"/>
    </row>
    <row r="90" spans="2:9" ht="15" customHeight="1" x14ac:dyDescent="0.2">
      <c r="B90" s="166"/>
      <c r="C90" s="39"/>
      <c r="D90" s="39"/>
      <c r="E90" s="39"/>
      <c r="H90" s="169"/>
      <c r="I90" s="166"/>
    </row>
    <row r="91" spans="2:9" ht="15" customHeight="1" x14ac:dyDescent="0.2">
      <c r="B91" s="166"/>
      <c r="C91" s="39"/>
      <c r="D91" s="39"/>
      <c r="E91" s="39"/>
      <c r="H91" s="169"/>
      <c r="I91" s="166"/>
    </row>
    <row r="92" spans="2:9" ht="15" customHeight="1" x14ac:dyDescent="0.2">
      <c r="B92" s="166"/>
      <c r="C92" s="39"/>
      <c r="D92" s="39"/>
      <c r="E92" s="39"/>
      <c r="H92" s="169"/>
      <c r="I92" s="166"/>
    </row>
    <row r="93" spans="2:9" ht="15" customHeight="1" x14ac:dyDescent="0.2">
      <c r="B93" s="166"/>
      <c r="C93" s="39"/>
      <c r="D93" s="39"/>
      <c r="E93" s="39"/>
      <c r="H93" s="169"/>
      <c r="I93" s="166"/>
    </row>
    <row r="94" spans="2:9" ht="15" customHeight="1" x14ac:dyDescent="0.2">
      <c r="B94" s="166"/>
      <c r="C94" s="39"/>
      <c r="D94" s="39"/>
      <c r="E94" s="39"/>
      <c r="H94" s="169"/>
      <c r="I94" s="166"/>
    </row>
    <row r="95" spans="2:9" ht="15" customHeight="1" x14ac:dyDescent="0.2">
      <c r="B95" s="166"/>
      <c r="C95" s="39"/>
      <c r="D95" s="39"/>
      <c r="E95" s="39"/>
      <c r="H95" s="169"/>
      <c r="I95" s="166"/>
    </row>
    <row r="96" spans="2:9" ht="15" customHeight="1" x14ac:dyDescent="0.2">
      <c r="B96" s="166"/>
      <c r="C96" s="39"/>
      <c r="D96" s="39"/>
      <c r="E96" s="39"/>
      <c r="H96" s="169"/>
      <c r="I96" s="166"/>
    </row>
    <row r="97" spans="2:9" ht="15" customHeight="1" x14ac:dyDescent="0.2">
      <c r="B97" s="166"/>
      <c r="C97" s="39"/>
      <c r="D97" s="39"/>
      <c r="E97" s="39"/>
      <c r="H97" s="169"/>
      <c r="I97" s="166"/>
    </row>
    <row r="98" spans="2:9" ht="15" customHeight="1" x14ac:dyDescent="0.2">
      <c r="B98" s="166"/>
      <c r="C98" s="39"/>
      <c r="D98" s="39"/>
      <c r="E98" s="39"/>
      <c r="H98" s="169"/>
      <c r="I98" s="166"/>
    </row>
    <row r="99" spans="2:9" ht="15" customHeight="1" x14ac:dyDescent="0.2">
      <c r="B99" s="166"/>
      <c r="C99" s="39"/>
      <c r="D99" s="39"/>
      <c r="E99" s="39"/>
      <c r="H99" s="169"/>
      <c r="I99" s="166"/>
    </row>
    <row r="100" spans="2:9" ht="15" customHeight="1" x14ac:dyDescent="0.2">
      <c r="B100" s="166"/>
      <c r="C100" s="39"/>
      <c r="D100" s="39"/>
      <c r="E100" s="39"/>
      <c r="H100" s="169"/>
      <c r="I100" s="166"/>
    </row>
    <row r="101" spans="2:9" ht="15" customHeight="1" x14ac:dyDescent="0.2">
      <c r="C101" s="39"/>
      <c r="D101" s="39"/>
      <c r="E101" s="39"/>
      <c r="H101" s="169"/>
      <c r="I101" s="166"/>
    </row>
    <row r="102" spans="2:9" ht="15" customHeight="1" x14ac:dyDescent="0.2">
      <c r="C102" s="39"/>
      <c r="D102" s="39"/>
      <c r="E102" s="39"/>
      <c r="H102" s="169"/>
      <c r="I102" s="166"/>
    </row>
    <row r="103" spans="2:9" ht="15" customHeight="1" x14ac:dyDescent="0.2">
      <c r="C103" s="39"/>
      <c r="D103" s="39"/>
      <c r="E103" s="39"/>
      <c r="H103" s="169"/>
      <c r="I103" s="166"/>
    </row>
    <row r="104" spans="2:9" ht="15" customHeight="1" x14ac:dyDescent="0.2">
      <c r="C104" s="39"/>
      <c r="D104" s="39"/>
      <c r="E104" s="39"/>
      <c r="H104" s="169"/>
      <c r="I104" s="166"/>
    </row>
    <row r="105" spans="2:9" ht="15" customHeight="1" x14ac:dyDescent="0.2">
      <c r="C105" s="39"/>
      <c r="D105" s="39"/>
      <c r="E105" s="39"/>
      <c r="H105" s="169"/>
      <c r="I105" s="166"/>
    </row>
    <row r="106" spans="2:9" ht="15" customHeight="1" x14ac:dyDescent="0.2">
      <c r="C106" s="39"/>
      <c r="D106" s="39"/>
      <c r="E106" s="39"/>
      <c r="H106" s="169"/>
      <c r="I106" s="166"/>
    </row>
    <row r="107" spans="2:9" ht="15" customHeight="1" x14ac:dyDescent="0.2">
      <c r="C107" s="39"/>
      <c r="D107" s="39"/>
      <c r="E107" s="39"/>
      <c r="H107" s="169"/>
      <c r="I107" s="166"/>
    </row>
    <row r="108" spans="2:9" ht="15" customHeight="1" x14ac:dyDescent="0.2">
      <c r="C108" s="39"/>
      <c r="D108" s="39"/>
      <c r="E108" s="39"/>
      <c r="H108" s="169"/>
      <c r="I108" s="166"/>
    </row>
    <row r="109" spans="2:9" ht="15" customHeight="1" x14ac:dyDescent="0.2">
      <c r="C109" s="39"/>
      <c r="D109" s="39"/>
      <c r="E109" s="39"/>
      <c r="H109" s="169"/>
      <c r="I109" s="166"/>
    </row>
    <row r="110" spans="2:9" ht="15" customHeight="1" x14ac:dyDescent="0.2">
      <c r="H110" s="169"/>
      <c r="I110" s="166"/>
    </row>
    <row r="111" spans="2:9" ht="15" customHeight="1" x14ac:dyDescent="0.2">
      <c r="H111" s="169"/>
      <c r="I111" s="166"/>
    </row>
    <row r="112" spans="2:9" ht="15" customHeight="1" x14ac:dyDescent="0.2">
      <c r="H112" s="169"/>
      <c r="I112" s="166"/>
    </row>
    <row r="113" spans="8:9" ht="15" customHeight="1" x14ac:dyDescent="0.2">
      <c r="H113" s="169"/>
      <c r="I113" s="166"/>
    </row>
    <row r="114" spans="8:9" ht="15" customHeight="1" x14ac:dyDescent="0.2">
      <c r="H114" s="169"/>
      <c r="I114" s="166"/>
    </row>
    <row r="115" spans="8:9" ht="15" customHeight="1" x14ac:dyDescent="0.2">
      <c r="H115" s="169"/>
      <c r="I115" s="166"/>
    </row>
    <row r="116" spans="8:9" ht="15" customHeight="1" x14ac:dyDescent="0.2">
      <c r="H116" s="169"/>
      <c r="I116" s="166"/>
    </row>
    <row r="117" spans="8:9" ht="15" customHeight="1" x14ac:dyDescent="0.2">
      <c r="H117" s="169"/>
      <c r="I117" s="166"/>
    </row>
    <row r="118" spans="8:9" ht="15" customHeight="1" x14ac:dyDescent="0.2">
      <c r="H118" s="169"/>
      <c r="I118" s="166"/>
    </row>
    <row r="119" spans="8:9" ht="15" customHeight="1" x14ac:dyDescent="0.2">
      <c r="H119" s="169"/>
      <c r="I119" s="166"/>
    </row>
    <row r="120" spans="8:9" ht="15" customHeight="1" x14ac:dyDescent="0.2">
      <c r="H120" s="169"/>
      <c r="I120" s="166"/>
    </row>
    <row r="121" spans="8:9" ht="15" customHeight="1" x14ac:dyDescent="0.2">
      <c r="H121" s="169"/>
      <c r="I121" s="166"/>
    </row>
    <row r="122" spans="8:9" ht="15" customHeight="1" x14ac:dyDescent="0.2">
      <c r="H122" s="169"/>
      <c r="I122" s="166"/>
    </row>
    <row r="123" spans="8:9" ht="15" customHeight="1" x14ac:dyDescent="0.2">
      <c r="H123" s="169"/>
      <c r="I123" s="166"/>
    </row>
    <row r="124" spans="8:9" x14ac:dyDescent="0.2">
      <c r="H124" s="169"/>
      <c r="I124" s="166"/>
    </row>
    <row r="125" spans="8:9" x14ac:dyDescent="0.2">
      <c r="H125" s="169"/>
      <c r="I125" s="166"/>
    </row>
    <row r="126" spans="8:9" x14ac:dyDescent="0.2">
      <c r="H126" s="169"/>
      <c r="I126" s="166"/>
    </row>
    <row r="127" spans="8:9" x14ac:dyDescent="0.2">
      <c r="H127" s="169"/>
      <c r="I127" s="166"/>
    </row>
    <row r="128" spans="8:9" x14ac:dyDescent="0.2">
      <c r="H128" s="169"/>
      <c r="I128" s="166"/>
    </row>
    <row r="129" spans="8:9" x14ac:dyDescent="0.2">
      <c r="H129" s="169"/>
      <c r="I129" s="166"/>
    </row>
    <row r="130" spans="8:9" x14ac:dyDescent="0.2">
      <c r="H130" s="169"/>
      <c r="I130" s="166"/>
    </row>
    <row r="131" spans="8:9" x14ac:dyDescent="0.2">
      <c r="H131" s="169"/>
      <c r="I131" s="166"/>
    </row>
    <row r="132" spans="8:9" x14ac:dyDescent="0.2">
      <c r="H132" s="169"/>
      <c r="I132" s="166"/>
    </row>
    <row r="133" spans="8:9" x14ac:dyDescent="0.2">
      <c r="H133" s="169"/>
      <c r="I133" s="166"/>
    </row>
    <row r="134" spans="8:9" x14ac:dyDescent="0.2">
      <c r="H134" s="169"/>
      <c r="I134" s="166"/>
    </row>
    <row r="135" spans="8:9" x14ac:dyDescent="0.2">
      <c r="H135" s="169"/>
      <c r="I135" s="166"/>
    </row>
    <row r="136" spans="8:9" x14ac:dyDescent="0.2">
      <c r="H136" s="169"/>
      <c r="I136" s="166"/>
    </row>
    <row r="137" spans="8:9" x14ac:dyDescent="0.2">
      <c r="H137" s="169"/>
      <c r="I137" s="166"/>
    </row>
    <row r="138" spans="8:9" x14ac:dyDescent="0.2">
      <c r="H138" s="169"/>
      <c r="I138" s="166"/>
    </row>
    <row r="139" spans="8:9" x14ac:dyDescent="0.2">
      <c r="H139" s="169"/>
      <c r="I139" s="166"/>
    </row>
    <row r="140" spans="8:9" x14ac:dyDescent="0.2">
      <c r="H140" s="169"/>
      <c r="I140" s="166"/>
    </row>
    <row r="141" spans="8:9" x14ac:dyDescent="0.2">
      <c r="H141" s="169"/>
      <c r="I141" s="166"/>
    </row>
    <row r="142" spans="8:9" x14ac:dyDescent="0.2">
      <c r="H142" s="169"/>
      <c r="I142" s="166"/>
    </row>
    <row r="143" spans="8:9" x14ac:dyDescent="0.2">
      <c r="H143" s="169"/>
      <c r="I143" s="166"/>
    </row>
    <row r="144" spans="8:9" x14ac:dyDescent="0.2">
      <c r="H144" s="169"/>
      <c r="I144" s="166"/>
    </row>
    <row r="145" spans="8:9" x14ac:dyDescent="0.2">
      <c r="H145" s="169"/>
      <c r="I145" s="166"/>
    </row>
    <row r="146" spans="8:9" x14ac:dyDescent="0.2">
      <c r="H146" s="169"/>
      <c r="I146" s="166"/>
    </row>
    <row r="147" spans="8:9" x14ac:dyDescent="0.2">
      <c r="H147" s="169"/>
      <c r="I147" s="166"/>
    </row>
    <row r="148" spans="8:9" x14ac:dyDescent="0.2">
      <c r="H148" s="169"/>
      <c r="I148" s="166"/>
    </row>
    <row r="149" spans="8:9" x14ac:dyDescent="0.2">
      <c r="H149" s="169"/>
      <c r="I149" s="166"/>
    </row>
    <row r="150" spans="8:9" x14ac:dyDescent="0.2">
      <c r="H150" s="169"/>
      <c r="I150" s="166"/>
    </row>
    <row r="151" spans="8:9" x14ac:dyDescent="0.2">
      <c r="H151" s="169"/>
      <c r="I151" s="166"/>
    </row>
    <row r="152" spans="8:9" x14ac:dyDescent="0.2">
      <c r="H152" s="169"/>
      <c r="I152" s="166"/>
    </row>
    <row r="153" spans="8:9" x14ac:dyDescent="0.2">
      <c r="H153" s="169"/>
      <c r="I153" s="166"/>
    </row>
    <row r="154" spans="8:9" x14ac:dyDescent="0.2">
      <c r="H154" s="169"/>
      <c r="I154" s="166"/>
    </row>
    <row r="155" spans="8:9" x14ac:dyDescent="0.2">
      <c r="H155" s="169"/>
      <c r="I155" s="166"/>
    </row>
    <row r="156" spans="8:9" x14ac:dyDescent="0.2">
      <c r="H156" s="169"/>
      <c r="I156" s="166"/>
    </row>
    <row r="157" spans="8:9" x14ac:dyDescent="0.2">
      <c r="H157" s="169"/>
      <c r="I157" s="166"/>
    </row>
    <row r="158" spans="8:9" x14ac:dyDescent="0.2">
      <c r="H158" s="169"/>
      <c r="I158" s="166"/>
    </row>
    <row r="159" spans="8:9" x14ac:dyDescent="0.2">
      <c r="H159" s="169"/>
      <c r="I159" s="166"/>
    </row>
    <row r="160" spans="8:9" x14ac:dyDescent="0.2">
      <c r="H160" s="169"/>
      <c r="I160" s="166"/>
    </row>
    <row r="161" spans="8:9" x14ac:dyDescent="0.2">
      <c r="H161" s="169"/>
      <c r="I161" s="166"/>
    </row>
    <row r="162" spans="8:9" x14ac:dyDescent="0.2">
      <c r="H162" s="169"/>
      <c r="I162" s="166"/>
    </row>
    <row r="163" spans="8:9" x14ac:dyDescent="0.2">
      <c r="H163" s="169"/>
      <c r="I163" s="166"/>
    </row>
    <row r="164" spans="8:9" x14ac:dyDescent="0.2">
      <c r="H164" s="169"/>
      <c r="I164" s="166"/>
    </row>
    <row r="165" spans="8:9" x14ac:dyDescent="0.2">
      <c r="H165" s="169"/>
      <c r="I165" s="166"/>
    </row>
    <row r="166" spans="8:9" x14ac:dyDescent="0.2">
      <c r="H166" s="169"/>
      <c r="I166" s="166"/>
    </row>
    <row r="167" spans="8:9" x14ac:dyDescent="0.2">
      <c r="H167" s="169"/>
      <c r="I167" s="166"/>
    </row>
    <row r="168" spans="8:9" x14ac:dyDescent="0.2">
      <c r="H168" s="169"/>
      <c r="I168" s="166"/>
    </row>
    <row r="169" spans="8:9" x14ac:dyDescent="0.2">
      <c r="H169" s="169"/>
      <c r="I169" s="166"/>
    </row>
    <row r="170" spans="8:9" x14ac:dyDescent="0.2">
      <c r="H170" s="169"/>
      <c r="I170" s="166"/>
    </row>
    <row r="171" spans="8:9" x14ac:dyDescent="0.2">
      <c r="H171" s="169"/>
      <c r="I171" s="166"/>
    </row>
    <row r="172" spans="8:9" x14ac:dyDescent="0.2">
      <c r="H172" s="169"/>
      <c r="I172" s="166"/>
    </row>
    <row r="173" spans="8:9" x14ac:dyDescent="0.2">
      <c r="H173" s="169"/>
      <c r="I173" s="166"/>
    </row>
    <row r="174" spans="8:9" x14ac:dyDescent="0.2">
      <c r="H174" s="169"/>
      <c r="I174" s="166"/>
    </row>
    <row r="175" spans="8:9" x14ac:dyDescent="0.2">
      <c r="H175" s="169"/>
      <c r="I175" s="166"/>
    </row>
    <row r="176" spans="8:9" x14ac:dyDescent="0.2">
      <c r="H176" s="169"/>
      <c r="I176" s="166"/>
    </row>
    <row r="177" spans="8:9" x14ac:dyDescent="0.2">
      <c r="H177" s="169"/>
      <c r="I177" s="166"/>
    </row>
    <row r="178" spans="8:9" x14ac:dyDescent="0.2">
      <c r="H178" s="169"/>
      <c r="I178" s="166"/>
    </row>
    <row r="179" spans="8:9" x14ac:dyDescent="0.2">
      <c r="H179" s="169"/>
      <c r="I179" s="166"/>
    </row>
    <row r="180" spans="8:9" x14ac:dyDescent="0.2">
      <c r="H180" s="169"/>
      <c r="I180" s="166"/>
    </row>
    <row r="181" spans="8:9" x14ac:dyDescent="0.2">
      <c r="H181" s="169"/>
      <c r="I181" s="166"/>
    </row>
    <row r="182" spans="8:9" x14ac:dyDescent="0.2">
      <c r="H182" s="169"/>
      <c r="I182" s="166"/>
    </row>
    <row r="183" spans="8:9" x14ac:dyDescent="0.2">
      <c r="H183" s="169"/>
      <c r="I183" s="166"/>
    </row>
    <row r="184" spans="8:9" x14ac:dyDescent="0.2">
      <c r="H184" s="169"/>
      <c r="I184" s="166"/>
    </row>
    <row r="185" spans="8:9" x14ac:dyDescent="0.2">
      <c r="H185" s="169"/>
      <c r="I185" s="166"/>
    </row>
    <row r="186" spans="8:9" x14ac:dyDescent="0.2">
      <c r="H186" s="169"/>
      <c r="I186" s="166"/>
    </row>
    <row r="187" spans="8:9" x14ac:dyDescent="0.2">
      <c r="H187" s="169"/>
      <c r="I187" s="166"/>
    </row>
    <row r="188" spans="8:9" x14ac:dyDescent="0.2">
      <c r="H188" s="169"/>
      <c r="I188" s="166"/>
    </row>
    <row r="189" spans="8:9" x14ac:dyDescent="0.2">
      <c r="H189" s="169"/>
      <c r="I189" s="166"/>
    </row>
    <row r="190" spans="8:9" x14ac:dyDescent="0.2">
      <c r="H190" s="169"/>
      <c r="I190" s="166"/>
    </row>
    <row r="191" spans="8:9" x14ac:dyDescent="0.2">
      <c r="H191" s="169"/>
      <c r="I191" s="166"/>
    </row>
    <row r="192" spans="8:9" x14ac:dyDescent="0.2">
      <c r="H192" s="169"/>
      <c r="I192" s="166"/>
    </row>
    <row r="193" spans="8:9" x14ac:dyDescent="0.2">
      <c r="H193" s="169"/>
      <c r="I193" s="166"/>
    </row>
    <row r="194" spans="8:9" x14ac:dyDescent="0.2">
      <c r="H194" s="169"/>
      <c r="I194" s="166"/>
    </row>
    <row r="195" spans="8:9" x14ac:dyDescent="0.2">
      <c r="H195" s="169"/>
      <c r="I195" s="166"/>
    </row>
    <row r="196" spans="8:9" x14ac:dyDescent="0.2">
      <c r="H196" s="169"/>
      <c r="I196" s="166"/>
    </row>
    <row r="197" spans="8:9" x14ac:dyDescent="0.2">
      <c r="H197" s="169"/>
      <c r="I197" s="166"/>
    </row>
    <row r="198" spans="8:9" x14ac:dyDescent="0.2">
      <c r="H198" s="169"/>
      <c r="I198" s="166"/>
    </row>
    <row r="199" spans="8:9" x14ac:dyDescent="0.2">
      <c r="H199" s="169"/>
      <c r="I199" s="166"/>
    </row>
    <row r="200" spans="8:9" x14ac:dyDescent="0.2">
      <c r="H200" s="169"/>
      <c r="I200" s="166"/>
    </row>
    <row r="201" spans="8:9" x14ac:dyDescent="0.2">
      <c r="H201" s="169"/>
      <c r="I201" s="166"/>
    </row>
    <row r="202" spans="8:9" x14ac:dyDescent="0.2">
      <c r="H202" s="169"/>
      <c r="I202" s="166"/>
    </row>
    <row r="203" spans="8:9" x14ac:dyDescent="0.2">
      <c r="H203" s="169"/>
      <c r="I203" s="166"/>
    </row>
    <row r="204" spans="8:9" x14ac:dyDescent="0.2">
      <c r="H204" s="169"/>
      <c r="I204" s="166"/>
    </row>
    <row r="205" spans="8:9" x14ac:dyDescent="0.2">
      <c r="H205" s="169"/>
      <c r="I205" s="166"/>
    </row>
    <row r="206" spans="8:9" x14ac:dyDescent="0.2">
      <c r="H206" s="169"/>
      <c r="I206" s="166"/>
    </row>
    <row r="207" spans="8:9" x14ac:dyDescent="0.2">
      <c r="H207" s="169"/>
      <c r="I207" s="166"/>
    </row>
    <row r="208" spans="8:9" x14ac:dyDescent="0.2">
      <c r="H208" s="169"/>
      <c r="I208" s="166"/>
    </row>
    <row r="209" spans="8:9" x14ac:dyDescent="0.2">
      <c r="H209" s="169"/>
      <c r="I209" s="166"/>
    </row>
    <row r="210" spans="8:9" x14ac:dyDescent="0.2">
      <c r="H210" s="169"/>
      <c r="I210" s="166"/>
    </row>
    <row r="211" spans="8:9" x14ac:dyDescent="0.2">
      <c r="H211" s="169"/>
      <c r="I211" s="166"/>
    </row>
    <row r="212" spans="8:9" x14ac:dyDescent="0.2">
      <c r="H212" s="169"/>
      <c r="I212" s="166"/>
    </row>
    <row r="213" spans="8:9" x14ac:dyDescent="0.2">
      <c r="H213" s="169"/>
      <c r="I213" s="166"/>
    </row>
    <row r="214" spans="8:9" x14ac:dyDescent="0.2">
      <c r="H214" s="169"/>
      <c r="I214" s="166"/>
    </row>
    <row r="215" spans="8:9" x14ac:dyDescent="0.2">
      <c r="H215" s="169"/>
      <c r="I215" s="166"/>
    </row>
    <row r="216" spans="8:9" x14ac:dyDescent="0.2">
      <c r="H216" s="169"/>
      <c r="I216" s="166"/>
    </row>
    <row r="217" spans="8:9" x14ac:dyDescent="0.2">
      <c r="H217" s="169"/>
      <c r="I217" s="166"/>
    </row>
    <row r="218" spans="8:9" x14ac:dyDescent="0.2">
      <c r="H218" s="169"/>
      <c r="I218" s="166"/>
    </row>
    <row r="219" spans="8:9" x14ac:dyDescent="0.2">
      <c r="H219" s="169"/>
      <c r="I219" s="166"/>
    </row>
    <row r="220" spans="8:9" x14ac:dyDescent="0.2">
      <c r="H220" s="169"/>
      <c r="I220" s="166"/>
    </row>
    <row r="221" spans="8:9" x14ac:dyDescent="0.2">
      <c r="H221" s="169"/>
      <c r="I221" s="166"/>
    </row>
    <row r="222" spans="8:9" x14ac:dyDescent="0.2">
      <c r="H222" s="169"/>
      <c r="I222" s="166"/>
    </row>
    <row r="223" spans="8:9" x14ac:dyDescent="0.2">
      <c r="H223" s="169"/>
      <c r="I223" s="166"/>
    </row>
    <row r="224" spans="8:9" x14ac:dyDescent="0.2">
      <c r="H224" s="169"/>
      <c r="I224" s="166"/>
    </row>
    <row r="225" spans="8:9" x14ac:dyDescent="0.2">
      <c r="H225" s="169"/>
      <c r="I225" s="166"/>
    </row>
    <row r="226" spans="8:9" x14ac:dyDescent="0.2">
      <c r="H226" s="169"/>
      <c r="I226" s="166"/>
    </row>
    <row r="227" spans="8:9" x14ac:dyDescent="0.2">
      <c r="H227" s="169"/>
      <c r="I227" s="166"/>
    </row>
    <row r="228" spans="8:9" x14ac:dyDescent="0.2">
      <c r="H228" s="169"/>
      <c r="I228" s="166"/>
    </row>
    <row r="229" spans="8:9" x14ac:dyDescent="0.2">
      <c r="H229" s="169"/>
      <c r="I229" s="166"/>
    </row>
    <row r="230" spans="8:9" x14ac:dyDescent="0.2">
      <c r="H230" s="169"/>
      <c r="I230" s="166"/>
    </row>
    <row r="231" spans="8:9" x14ac:dyDescent="0.2">
      <c r="H231" s="169"/>
      <c r="I231" s="166"/>
    </row>
    <row r="232" spans="8:9" x14ac:dyDescent="0.2">
      <c r="H232" s="169"/>
      <c r="I232" s="166"/>
    </row>
    <row r="233" spans="8:9" x14ac:dyDescent="0.2">
      <c r="H233" s="169"/>
      <c r="I233" s="166"/>
    </row>
    <row r="234" spans="8:9" x14ac:dyDescent="0.2">
      <c r="H234" s="169"/>
      <c r="I234" s="166"/>
    </row>
    <row r="235" spans="8:9" x14ac:dyDescent="0.2">
      <c r="H235" s="169"/>
      <c r="I235" s="166"/>
    </row>
    <row r="236" spans="8:9" x14ac:dyDescent="0.2">
      <c r="H236" s="169"/>
      <c r="I236" s="166"/>
    </row>
    <row r="237" spans="8:9" x14ac:dyDescent="0.2">
      <c r="H237" s="169"/>
      <c r="I237" s="166"/>
    </row>
    <row r="238" spans="8:9" x14ac:dyDescent="0.2">
      <c r="H238" s="169"/>
      <c r="I238" s="166"/>
    </row>
    <row r="239" spans="8:9" x14ac:dyDescent="0.2">
      <c r="H239" s="169"/>
      <c r="I239" s="166"/>
    </row>
    <row r="240" spans="8:9" x14ac:dyDescent="0.2">
      <c r="H240" s="169"/>
      <c r="I240" s="166"/>
    </row>
    <row r="241" spans="8:9" x14ac:dyDescent="0.2">
      <c r="H241" s="169"/>
      <c r="I241" s="166"/>
    </row>
    <row r="242" spans="8:9" x14ac:dyDescent="0.2">
      <c r="H242" s="169"/>
      <c r="I242" s="166"/>
    </row>
    <row r="243" spans="8:9" x14ac:dyDescent="0.2">
      <c r="H243" s="169"/>
      <c r="I243" s="166"/>
    </row>
    <row r="244" spans="8:9" x14ac:dyDescent="0.2">
      <c r="H244" s="169"/>
      <c r="I244" s="166"/>
    </row>
    <row r="245" spans="8:9" x14ac:dyDescent="0.2">
      <c r="H245" s="169"/>
      <c r="I245" s="166"/>
    </row>
    <row r="246" spans="8:9" x14ac:dyDescent="0.2">
      <c r="H246" s="169"/>
      <c r="I246" s="166"/>
    </row>
    <row r="247" spans="8:9" x14ac:dyDescent="0.2">
      <c r="H247" s="169"/>
      <c r="I247" s="166"/>
    </row>
    <row r="248" spans="8:9" x14ac:dyDescent="0.2">
      <c r="H248" s="169"/>
      <c r="I248" s="166"/>
    </row>
    <row r="249" spans="8:9" x14ac:dyDescent="0.2">
      <c r="H249" s="169"/>
      <c r="I249" s="166"/>
    </row>
    <row r="250" spans="8:9" x14ac:dyDescent="0.2">
      <c r="H250" s="169"/>
      <c r="I250" s="166"/>
    </row>
    <row r="251" spans="8:9" x14ac:dyDescent="0.2">
      <c r="H251" s="169"/>
      <c r="I251" s="166"/>
    </row>
    <row r="252" spans="8:9" x14ac:dyDescent="0.2">
      <c r="H252" s="169"/>
      <c r="I252" s="166"/>
    </row>
    <row r="253" spans="8:9" x14ac:dyDescent="0.2">
      <c r="H253" s="169"/>
      <c r="I253" s="166"/>
    </row>
    <row r="254" spans="8:9" x14ac:dyDescent="0.2">
      <c r="H254" s="169"/>
      <c r="I254" s="166"/>
    </row>
    <row r="255" spans="8:9" x14ac:dyDescent="0.2">
      <c r="H255" s="169"/>
      <c r="I255" s="166"/>
    </row>
    <row r="256" spans="8:9" x14ac:dyDescent="0.2">
      <c r="H256" s="169"/>
      <c r="I256" s="166"/>
    </row>
    <row r="257" spans="8:9" x14ac:dyDescent="0.2">
      <c r="H257" s="169"/>
      <c r="I257" s="166"/>
    </row>
    <row r="258" spans="8:9" x14ac:dyDescent="0.2">
      <c r="H258" s="169"/>
      <c r="I258" s="166"/>
    </row>
    <row r="259" spans="8:9" x14ac:dyDescent="0.2">
      <c r="H259" s="169"/>
      <c r="I259" s="166"/>
    </row>
    <row r="260" spans="8:9" x14ac:dyDescent="0.2">
      <c r="H260" s="169"/>
      <c r="I260" s="166"/>
    </row>
    <row r="261" spans="8:9" x14ac:dyDescent="0.2">
      <c r="H261" s="169"/>
      <c r="I261" s="166"/>
    </row>
    <row r="262" spans="8:9" x14ac:dyDescent="0.2">
      <c r="H262" s="169"/>
      <c r="I262" s="166"/>
    </row>
    <row r="263" spans="8:9" x14ac:dyDescent="0.2">
      <c r="H263" s="169"/>
      <c r="I263" s="166"/>
    </row>
    <row r="264" spans="8:9" x14ac:dyDescent="0.2">
      <c r="H264" s="169"/>
      <c r="I264" s="166"/>
    </row>
    <row r="265" spans="8:9" x14ac:dyDescent="0.2">
      <c r="H265" s="169"/>
      <c r="I265" s="166"/>
    </row>
    <row r="266" spans="8:9" x14ac:dyDescent="0.2">
      <c r="H266" s="169"/>
      <c r="I266" s="166"/>
    </row>
    <row r="267" spans="8:9" x14ac:dyDescent="0.2">
      <c r="H267" s="169"/>
      <c r="I267" s="166"/>
    </row>
    <row r="268" spans="8:9" x14ac:dyDescent="0.2">
      <c r="H268" s="169"/>
      <c r="I268" s="166"/>
    </row>
    <row r="269" spans="8:9" x14ac:dyDescent="0.2">
      <c r="H269" s="169"/>
      <c r="I269" s="166"/>
    </row>
    <row r="270" spans="8:9" x14ac:dyDescent="0.2">
      <c r="H270" s="169"/>
      <c r="I270" s="166"/>
    </row>
    <row r="271" spans="8:9" x14ac:dyDescent="0.2">
      <c r="H271" s="169"/>
      <c r="I271" s="166"/>
    </row>
    <row r="272" spans="8:9" x14ac:dyDescent="0.2">
      <c r="H272" s="169"/>
      <c r="I272" s="166"/>
    </row>
    <row r="273" spans="8:9" x14ac:dyDescent="0.2">
      <c r="H273" s="169"/>
      <c r="I273" s="166"/>
    </row>
    <row r="274" spans="8:9" x14ac:dyDescent="0.2">
      <c r="H274" s="169"/>
      <c r="I274" s="166"/>
    </row>
    <row r="275" spans="8:9" x14ac:dyDescent="0.2">
      <c r="H275" s="169"/>
      <c r="I275" s="166"/>
    </row>
    <row r="276" spans="8:9" x14ac:dyDescent="0.2">
      <c r="H276" s="169"/>
      <c r="I276" s="166"/>
    </row>
    <row r="277" spans="8:9" x14ac:dyDescent="0.2">
      <c r="H277" s="169"/>
      <c r="I277" s="166"/>
    </row>
    <row r="278" spans="8:9" x14ac:dyDescent="0.2">
      <c r="H278" s="169"/>
      <c r="I278" s="166"/>
    </row>
    <row r="279" spans="8:9" x14ac:dyDescent="0.2">
      <c r="H279" s="169"/>
      <c r="I279" s="166"/>
    </row>
    <row r="280" spans="8:9" x14ac:dyDescent="0.2">
      <c r="H280" s="169"/>
      <c r="I280" s="166"/>
    </row>
    <row r="281" spans="8:9" x14ac:dyDescent="0.2">
      <c r="H281" s="169"/>
      <c r="I281" s="166"/>
    </row>
    <row r="282" spans="8:9" x14ac:dyDescent="0.2">
      <c r="H282" s="169"/>
      <c r="I282" s="166"/>
    </row>
    <row r="283" spans="8:9" x14ac:dyDescent="0.2">
      <c r="H283" s="169"/>
      <c r="I283" s="166"/>
    </row>
    <row r="284" spans="8:9" x14ac:dyDescent="0.2">
      <c r="H284" s="169"/>
      <c r="I284" s="166"/>
    </row>
    <row r="285" spans="8:9" x14ac:dyDescent="0.2">
      <c r="H285" s="169"/>
      <c r="I285" s="166"/>
    </row>
    <row r="286" spans="8:9" x14ac:dyDescent="0.2">
      <c r="H286" s="169"/>
      <c r="I286" s="166"/>
    </row>
    <row r="287" spans="8:9" x14ac:dyDescent="0.2">
      <c r="H287" s="169"/>
      <c r="I287" s="166"/>
    </row>
    <row r="288" spans="8:9" x14ac:dyDescent="0.2">
      <c r="H288" s="169"/>
      <c r="I288" s="166"/>
    </row>
    <row r="289" spans="8:9" x14ac:dyDescent="0.2">
      <c r="H289" s="169"/>
      <c r="I289" s="166"/>
    </row>
    <row r="290" spans="8:9" x14ac:dyDescent="0.2">
      <c r="H290" s="169"/>
      <c r="I290" s="166"/>
    </row>
    <row r="291" spans="8:9" x14ac:dyDescent="0.2">
      <c r="H291" s="169"/>
      <c r="I291" s="166"/>
    </row>
    <row r="292" spans="8:9" x14ac:dyDescent="0.2">
      <c r="H292" s="169"/>
      <c r="I292" s="166"/>
    </row>
    <row r="293" spans="8:9" x14ac:dyDescent="0.2">
      <c r="H293" s="169"/>
      <c r="I293" s="166"/>
    </row>
    <row r="294" spans="8:9" x14ac:dyDescent="0.2">
      <c r="H294" s="169"/>
      <c r="I294" s="166"/>
    </row>
    <row r="295" spans="8:9" x14ac:dyDescent="0.2">
      <c r="H295" s="169"/>
      <c r="I295" s="166"/>
    </row>
    <row r="296" spans="8:9" x14ac:dyDescent="0.2">
      <c r="H296" s="169"/>
      <c r="I296" s="166"/>
    </row>
    <row r="297" spans="8:9" x14ac:dyDescent="0.2">
      <c r="H297" s="169"/>
      <c r="I297" s="166"/>
    </row>
    <row r="298" spans="8:9" x14ac:dyDescent="0.2">
      <c r="H298" s="169"/>
      <c r="I298" s="166"/>
    </row>
    <row r="299" spans="8:9" x14ac:dyDescent="0.2">
      <c r="H299" s="169"/>
      <c r="I299" s="166"/>
    </row>
    <row r="300" spans="8:9" x14ac:dyDescent="0.2">
      <c r="H300" s="169"/>
      <c r="I300" s="166"/>
    </row>
    <row r="301" spans="8:9" x14ac:dyDescent="0.2">
      <c r="H301" s="169"/>
      <c r="I301" s="166"/>
    </row>
    <row r="302" spans="8:9" x14ac:dyDescent="0.2">
      <c r="H302" s="169"/>
      <c r="I302" s="166"/>
    </row>
    <row r="303" spans="8:9" x14ac:dyDescent="0.2">
      <c r="H303" s="169"/>
      <c r="I303" s="166"/>
    </row>
    <row r="304" spans="8:9" x14ac:dyDescent="0.2">
      <c r="H304" s="169"/>
      <c r="I304" s="166"/>
    </row>
    <row r="305" spans="8:9" x14ac:dyDescent="0.2">
      <c r="H305" s="169"/>
      <c r="I305" s="166"/>
    </row>
    <row r="306" spans="8:9" x14ac:dyDescent="0.2">
      <c r="H306" s="169"/>
      <c r="I306" s="166"/>
    </row>
    <row r="307" spans="8:9" x14ac:dyDescent="0.2">
      <c r="H307" s="169"/>
      <c r="I307" s="166"/>
    </row>
    <row r="308" spans="8:9" x14ac:dyDescent="0.2">
      <c r="H308" s="169"/>
      <c r="I308" s="166"/>
    </row>
    <row r="309" spans="8:9" x14ac:dyDescent="0.2">
      <c r="H309" s="169"/>
      <c r="I309" s="166"/>
    </row>
    <row r="310" spans="8:9" x14ac:dyDescent="0.2">
      <c r="H310" s="169"/>
      <c r="I310" s="166"/>
    </row>
    <row r="311" spans="8:9" x14ac:dyDescent="0.2">
      <c r="H311" s="169"/>
      <c r="I311" s="166"/>
    </row>
    <row r="312" spans="8:9" x14ac:dyDescent="0.2">
      <c r="H312" s="169"/>
      <c r="I312" s="166"/>
    </row>
    <row r="313" spans="8:9" x14ac:dyDescent="0.2">
      <c r="H313" s="169"/>
      <c r="I313" s="166"/>
    </row>
    <row r="314" spans="8:9" x14ac:dyDescent="0.2">
      <c r="H314" s="169"/>
      <c r="I314" s="166"/>
    </row>
    <row r="315" spans="8:9" x14ac:dyDescent="0.2">
      <c r="H315" s="169"/>
      <c r="I315" s="166"/>
    </row>
    <row r="316" spans="8:9" x14ac:dyDescent="0.2">
      <c r="H316" s="169"/>
      <c r="I316" s="166"/>
    </row>
    <row r="317" spans="8:9" x14ac:dyDescent="0.2">
      <c r="H317" s="169"/>
      <c r="I317" s="166"/>
    </row>
    <row r="318" spans="8:9" x14ac:dyDescent="0.2">
      <c r="H318" s="169"/>
      <c r="I318" s="166"/>
    </row>
    <row r="319" spans="8:9" x14ac:dyDescent="0.2">
      <c r="H319" s="169"/>
      <c r="I319" s="166"/>
    </row>
    <row r="320" spans="8:9" x14ac:dyDescent="0.2">
      <c r="H320" s="169"/>
      <c r="I320" s="166"/>
    </row>
    <row r="321" spans="8:9" x14ac:dyDescent="0.2">
      <c r="H321" s="169"/>
      <c r="I321" s="166"/>
    </row>
    <row r="322" spans="8:9" x14ac:dyDescent="0.2">
      <c r="H322" s="169"/>
      <c r="I322" s="166"/>
    </row>
    <row r="323" spans="8:9" x14ac:dyDescent="0.2">
      <c r="H323" s="169"/>
      <c r="I323" s="166"/>
    </row>
    <row r="324" spans="8:9" x14ac:dyDescent="0.2">
      <c r="H324" s="169"/>
      <c r="I324" s="166"/>
    </row>
    <row r="325" spans="8:9" x14ac:dyDescent="0.2">
      <c r="H325" s="169"/>
      <c r="I325" s="166"/>
    </row>
    <row r="326" spans="8:9" x14ac:dyDescent="0.2">
      <c r="H326" s="169"/>
      <c r="I326" s="166"/>
    </row>
    <row r="327" spans="8:9" x14ac:dyDescent="0.2">
      <c r="H327" s="169"/>
      <c r="I327" s="166"/>
    </row>
    <row r="328" spans="8:9" x14ac:dyDescent="0.2">
      <c r="H328" s="169"/>
      <c r="I328" s="166"/>
    </row>
    <row r="329" spans="8:9" x14ac:dyDescent="0.2">
      <c r="H329" s="169"/>
      <c r="I329" s="166"/>
    </row>
    <row r="330" spans="8:9" x14ac:dyDescent="0.2">
      <c r="H330" s="169"/>
      <c r="I330" s="166"/>
    </row>
    <row r="331" spans="8:9" x14ac:dyDescent="0.2">
      <c r="H331" s="169"/>
      <c r="I331" s="166"/>
    </row>
    <row r="332" spans="8:9" x14ac:dyDescent="0.2">
      <c r="H332" s="169"/>
      <c r="I332" s="166"/>
    </row>
    <row r="333" spans="8:9" x14ac:dyDescent="0.2">
      <c r="H333" s="169"/>
      <c r="I333" s="166"/>
    </row>
    <row r="334" spans="8:9" x14ac:dyDescent="0.2">
      <c r="H334" s="169"/>
      <c r="I334" s="166"/>
    </row>
    <row r="335" spans="8:9" x14ac:dyDescent="0.2">
      <c r="H335" s="169"/>
      <c r="I335" s="166"/>
    </row>
    <row r="336" spans="8:9" x14ac:dyDescent="0.2">
      <c r="H336" s="169"/>
      <c r="I336" s="166"/>
    </row>
    <row r="337" spans="8:9" x14ac:dyDescent="0.2">
      <c r="H337" s="169"/>
      <c r="I337" s="166"/>
    </row>
    <row r="338" spans="8:9" x14ac:dyDescent="0.2">
      <c r="H338" s="169"/>
      <c r="I338" s="166"/>
    </row>
    <row r="339" spans="8:9" x14ac:dyDescent="0.2">
      <c r="H339" s="169"/>
      <c r="I339" s="166"/>
    </row>
    <row r="340" spans="8:9" x14ac:dyDescent="0.2">
      <c r="H340" s="169"/>
      <c r="I340" s="166"/>
    </row>
    <row r="341" spans="8:9" x14ac:dyDescent="0.2">
      <c r="H341" s="169"/>
      <c r="I341" s="166"/>
    </row>
    <row r="342" spans="8:9" x14ac:dyDescent="0.2">
      <c r="H342" s="169"/>
      <c r="I342" s="166"/>
    </row>
    <row r="343" spans="8:9" x14ac:dyDescent="0.2">
      <c r="H343" s="169"/>
      <c r="I343" s="166"/>
    </row>
    <row r="344" spans="8:9" x14ac:dyDescent="0.2">
      <c r="H344" s="169"/>
      <c r="I344" s="166"/>
    </row>
    <row r="345" spans="8:9" x14ac:dyDescent="0.2">
      <c r="H345" s="169"/>
      <c r="I345" s="166"/>
    </row>
    <row r="346" spans="8:9" x14ac:dyDescent="0.2">
      <c r="H346" s="169"/>
      <c r="I346" s="166"/>
    </row>
    <row r="347" spans="8:9" x14ac:dyDescent="0.2">
      <c r="H347" s="169"/>
      <c r="I347" s="166"/>
    </row>
    <row r="348" spans="8:9" x14ac:dyDescent="0.2">
      <c r="H348" s="169"/>
      <c r="I348" s="166"/>
    </row>
    <row r="349" spans="8:9" x14ac:dyDescent="0.2">
      <c r="H349" s="169"/>
      <c r="I349" s="166"/>
    </row>
    <row r="350" spans="8:9" x14ac:dyDescent="0.2">
      <c r="H350" s="169"/>
      <c r="I350" s="166"/>
    </row>
    <row r="351" spans="8:9" x14ac:dyDescent="0.2">
      <c r="H351" s="169"/>
      <c r="I351" s="166"/>
    </row>
    <row r="352" spans="8:9" x14ac:dyDescent="0.2">
      <c r="H352" s="169"/>
      <c r="I352" s="166"/>
    </row>
    <row r="353" spans="8:9" x14ac:dyDescent="0.2">
      <c r="H353" s="169"/>
      <c r="I353" s="166"/>
    </row>
    <row r="354" spans="8:9" x14ac:dyDescent="0.2">
      <c r="H354" s="169"/>
      <c r="I354" s="166"/>
    </row>
    <row r="355" spans="8:9" x14ac:dyDescent="0.2">
      <c r="H355" s="169"/>
      <c r="I355" s="166"/>
    </row>
    <row r="356" spans="8:9" x14ac:dyDescent="0.2">
      <c r="H356" s="169"/>
      <c r="I356" s="166"/>
    </row>
    <row r="357" spans="8:9" x14ac:dyDescent="0.2">
      <c r="H357" s="169"/>
      <c r="I357" s="166"/>
    </row>
    <row r="358" spans="8:9" x14ac:dyDescent="0.2">
      <c r="H358" s="169"/>
      <c r="I358" s="166"/>
    </row>
    <row r="359" spans="8:9" x14ac:dyDescent="0.2">
      <c r="H359" s="169"/>
      <c r="I359" s="166"/>
    </row>
    <row r="360" spans="8:9" x14ac:dyDescent="0.2">
      <c r="H360" s="169"/>
      <c r="I360" s="166"/>
    </row>
    <row r="361" spans="8:9" x14ac:dyDescent="0.2">
      <c r="H361" s="169"/>
      <c r="I361" s="166"/>
    </row>
    <row r="362" spans="8:9" x14ac:dyDescent="0.2">
      <c r="H362" s="169"/>
      <c r="I362" s="166"/>
    </row>
    <row r="363" spans="8:9" x14ac:dyDescent="0.2">
      <c r="H363" s="169"/>
      <c r="I363" s="166"/>
    </row>
    <row r="364" spans="8:9" x14ac:dyDescent="0.2">
      <c r="H364" s="169"/>
      <c r="I364" s="166"/>
    </row>
    <row r="365" spans="8:9" x14ac:dyDescent="0.2">
      <c r="H365" s="169"/>
      <c r="I365" s="166"/>
    </row>
    <row r="366" spans="8:9" x14ac:dyDescent="0.2">
      <c r="H366" s="169"/>
      <c r="I366" s="166"/>
    </row>
    <row r="367" spans="8:9" x14ac:dyDescent="0.2">
      <c r="H367" s="169"/>
      <c r="I367" s="166"/>
    </row>
    <row r="368" spans="8:9" x14ac:dyDescent="0.2">
      <c r="H368" s="169"/>
      <c r="I368" s="166"/>
    </row>
    <row r="369" spans="8:9" x14ac:dyDescent="0.2">
      <c r="H369" s="169"/>
      <c r="I369" s="166"/>
    </row>
    <row r="370" spans="8:9" x14ac:dyDescent="0.2">
      <c r="H370" s="169"/>
      <c r="I370" s="166"/>
    </row>
    <row r="371" spans="8:9" x14ac:dyDescent="0.2">
      <c r="H371" s="169"/>
      <c r="I371" s="166"/>
    </row>
    <row r="372" spans="8:9" x14ac:dyDescent="0.2">
      <c r="H372" s="169"/>
      <c r="I372" s="166"/>
    </row>
    <row r="373" spans="8:9" x14ac:dyDescent="0.2">
      <c r="H373" s="169"/>
      <c r="I373" s="166"/>
    </row>
    <row r="374" spans="8:9" x14ac:dyDescent="0.2">
      <c r="H374" s="169"/>
      <c r="I374" s="166"/>
    </row>
    <row r="375" spans="8:9" x14ac:dyDescent="0.2">
      <c r="H375" s="169"/>
      <c r="I375" s="166"/>
    </row>
    <row r="376" spans="8:9" x14ac:dyDescent="0.2">
      <c r="H376" s="169"/>
      <c r="I376" s="166"/>
    </row>
    <row r="377" spans="8:9" x14ac:dyDescent="0.2">
      <c r="H377" s="169"/>
      <c r="I377" s="166"/>
    </row>
    <row r="378" spans="8:9" x14ac:dyDescent="0.2">
      <c r="H378" s="169"/>
      <c r="I378" s="166"/>
    </row>
    <row r="379" spans="8:9" x14ac:dyDescent="0.2">
      <c r="H379" s="169"/>
      <c r="I379" s="166"/>
    </row>
    <row r="380" spans="8:9" x14ac:dyDescent="0.2">
      <c r="H380" s="169"/>
      <c r="I380" s="166"/>
    </row>
    <row r="381" spans="8:9" x14ac:dyDescent="0.2">
      <c r="H381" s="169"/>
      <c r="I381" s="166"/>
    </row>
    <row r="382" spans="8:9" x14ac:dyDescent="0.2">
      <c r="H382" s="169"/>
      <c r="I382" s="166"/>
    </row>
    <row r="383" spans="8:9" x14ac:dyDescent="0.2">
      <c r="H383" s="169"/>
      <c r="I383" s="166"/>
    </row>
    <row r="384" spans="8:9" x14ac:dyDescent="0.2">
      <c r="H384" s="169"/>
      <c r="I384" s="166"/>
    </row>
    <row r="385" spans="8:9" x14ac:dyDescent="0.2">
      <c r="H385" s="169"/>
      <c r="I385" s="166"/>
    </row>
    <row r="386" spans="8:9" x14ac:dyDescent="0.2">
      <c r="H386" s="169"/>
      <c r="I386" s="166"/>
    </row>
    <row r="387" spans="8:9" x14ac:dyDescent="0.2">
      <c r="H387" s="169"/>
      <c r="I387" s="166"/>
    </row>
    <row r="388" spans="8:9" x14ac:dyDescent="0.2">
      <c r="H388" s="169"/>
      <c r="I388" s="166"/>
    </row>
    <row r="389" spans="8:9" x14ac:dyDescent="0.2">
      <c r="H389" s="169"/>
      <c r="I389" s="166"/>
    </row>
    <row r="390" spans="8:9" x14ac:dyDescent="0.2">
      <c r="H390" s="169"/>
      <c r="I390" s="166"/>
    </row>
    <row r="391" spans="8:9" x14ac:dyDescent="0.2">
      <c r="H391" s="169"/>
      <c r="I391" s="166"/>
    </row>
    <row r="392" spans="8:9" x14ac:dyDescent="0.2">
      <c r="H392" s="169"/>
      <c r="I392" s="166"/>
    </row>
    <row r="393" spans="8:9" x14ac:dyDescent="0.2">
      <c r="H393" s="169"/>
      <c r="I393" s="166"/>
    </row>
    <row r="394" spans="8:9" x14ac:dyDescent="0.2">
      <c r="H394" s="169"/>
      <c r="I394" s="166"/>
    </row>
    <row r="395" spans="8:9" x14ac:dyDescent="0.2">
      <c r="H395" s="169"/>
      <c r="I395" s="166"/>
    </row>
    <row r="396" spans="8:9" x14ac:dyDescent="0.2">
      <c r="H396" s="169"/>
      <c r="I396" s="166"/>
    </row>
    <row r="397" spans="8:9" x14ac:dyDescent="0.2">
      <c r="H397" s="169"/>
      <c r="I397" s="166"/>
    </row>
    <row r="398" spans="8:9" x14ac:dyDescent="0.2">
      <c r="H398" s="169"/>
      <c r="I398" s="166"/>
    </row>
    <row r="399" spans="8:9" x14ac:dyDescent="0.2">
      <c r="H399" s="169"/>
      <c r="I399" s="166"/>
    </row>
    <row r="400" spans="8:9" x14ac:dyDescent="0.2">
      <c r="H400" s="169"/>
      <c r="I400" s="166"/>
    </row>
    <row r="401" spans="8:9" x14ac:dyDescent="0.2">
      <c r="H401" s="169"/>
      <c r="I401" s="166"/>
    </row>
    <row r="402" spans="8:9" x14ac:dyDescent="0.2">
      <c r="H402" s="169"/>
      <c r="I402" s="166"/>
    </row>
    <row r="403" spans="8:9" x14ac:dyDescent="0.2">
      <c r="H403" s="169"/>
      <c r="I403" s="166"/>
    </row>
    <row r="404" spans="8:9" x14ac:dyDescent="0.2">
      <c r="H404" s="169"/>
      <c r="I404" s="166"/>
    </row>
    <row r="405" spans="8:9" x14ac:dyDescent="0.2">
      <c r="H405" s="169"/>
      <c r="I405" s="166"/>
    </row>
    <row r="406" spans="8:9" x14ac:dyDescent="0.2">
      <c r="H406" s="169"/>
      <c r="I406" s="166"/>
    </row>
    <row r="407" spans="8:9" x14ac:dyDescent="0.2">
      <c r="H407" s="169"/>
      <c r="I407" s="166"/>
    </row>
    <row r="408" spans="8:9" x14ac:dyDescent="0.2">
      <c r="H408" s="169"/>
      <c r="I408" s="166"/>
    </row>
    <row r="409" spans="8:9" x14ac:dyDescent="0.2">
      <c r="H409" s="169"/>
      <c r="I409" s="166"/>
    </row>
    <row r="410" spans="8:9" x14ac:dyDescent="0.2">
      <c r="H410" s="169"/>
      <c r="I410" s="166"/>
    </row>
    <row r="411" spans="8:9" x14ac:dyDescent="0.2">
      <c r="H411" s="169"/>
      <c r="I411" s="166"/>
    </row>
    <row r="412" spans="8:9" x14ac:dyDescent="0.2">
      <c r="H412" s="169"/>
      <c r="I412" s="166"/>
    </row>
    <row r="413" spans="8:9" x14ac:dyDescent="0.2">
      <c r="H413" s="169"/>
      <c r="I413" s="166"/>
    </row>
    <row r="414" spans="8:9" x14ac:dyDescent="0.2">
      <c r="H414" s="169"/>
      <c r="I414" s="166"/>
    </row>
    <row r="415" spans="8:9" x14ac:dyDescent="0.2">
      <c r="H415" s="169"/>
      <c r="I415" s="166"/>
    </row>
    <row r="416" spans="8:9" x14ac:dyDescent="0.2">
      <c r="H416" s="169"/>
      <c r="I416" s="166"/>
    </row>
    <row r="417" spans="8:9" x14ac:dyDescent="0.2">
      <c r="H417" s="169"/>
      <c r="I417" s="166"/>
    </row>
    <row r="418" spans="8:9" x14ac:dyDescent="0.2">
      <c r="H418" s="169"/>
      <c r="I418" s="166"/>
    </row>
    <row r="419" spans="8:9" x14ac:dyDescent="0.2">
      <c r="H419" s="169"/>
      <c r="I419" s="166"/>
    </row>
    <row r="420" spans="8:9" x14ac:dyDescent="0.2">
      <c r="H420" s="169"/>
      <c r="I420" s="166"/>
    </row>
    <row r="421" spans="8:9" x14ac:dyDescent="0.2">
      <c r="H421" s="169"/>
      <c r="I421" s="166"/>
    </row>
    <row r="422" spans="8:9" x14ac:dyDescent="0.2">
      <c r="H422" s="169"/>
      <c r="I422" s="166"/>
    </row>
    <row r="423" spans="8:9" x14ac:dyDescent="0.2">
      <c r="H423" s="169"/>
      <c r="I423" s="166"/>
    </row>
    <row r="424" spans="8:9" x14ac:dyDescent="0.2">
      <c r="H424" s="169"/>
      <c r="I424" s="166"/>
    </row>
    <row r="425" spans="8:9" x14ac:dyDescent="0.2">
      <c r="H425" s="169"/>
      <c r="I425" s="166"/>
    </row>
    <row r="426" spans="8:9" x14ac:dyDescent="0.2">
      <c r="H426" s="169"/>
      <c r="I426" s="166"/>
    </row>
    <row r="427" spans="8:9" x14ac:dyDescent="0.2">
      <c r="H427" s="169"/>
      <c r="I427" s="166"/>
    </row>
    <row r="428" spans="8:9" x14ac:dyDescent="0.2">
      <c r="H428" s="169"/>
      <c r="I428" s="166"/>
    </row>
    <row r="429" spans="8:9" x14ac:dyDescent="0.2">
      <c r="H429" s="169"/>
      <c r="I429" s="166"/>
    </row>
    <row r="430" spans="8:9" x14ac:dyDescent="0.2">
      <c r="H430" s="169"/>
      <c r="I430" s="166"/>
    </row>
    <row r="431" spans="8:9" x14ac:dyDescent="0.2">
      <c r="H431" s="169"/>
      <c r="I431" s="166"/>
    </row>
    <row r="432" spans="8:9" x14ac:dyDescent="0.2">
      <c r="H432" s="169"/>
      <c r="I432" s="166"/>
    </row>
    <row r="433" spans="8:9" x14ac:dyDescent="0.2">
      <c r="H433" s="169"/>
      <c r="I433" s="166"/>
    </row>
    <row r="434" spans="8:9" x14ac:dyDescent="0.2">
      <c r="H434" s="169"/>
      <c r="I434" s="166"/>
    </row>
    <row r="435" spans="8:9" x14ac:dyDescent="0.2">
      <c r="H435" s="169"/>
      <c r="I435" s="166"/>
    </row>
    <row r="436" spans="8:9" x14ac:dyDescent="0.2">
      <c r="H436" s="169"/>
      <c r="I436" s="166"/>
    </row>
    <row r="437" spans="8:9" x14ac:dyDescent="0.2">
      <c r="H437" s="169"/>
      <c r="I437" s="166"/>
    </row>
    <row r="438" spans="8:9" x14ac:dyDescent="0.2">
      <c r="H438" s="169"/>
      <c r="I438" s="166"/>
    </row>
    <row r="439" spans="8:9" x14ac:dyDescent="0.2">
      <c r="H439" s="169"/>
      <c r="I439" s="166"/>
    </row>
    <row r="440" spans="8:9" x14ac:dyDescent="0.2">
      <c r="H440" s="169"/>
      <c r="I440" s="166"/>
    </row>
    <row r="441" spans="8:9" x14ac:dyDescent="0.2">
      <c r="H441" s="169"/>
      <c r="I441" s="166"/>
    </row>
    <row r="442" spans="8:9" x14ac:dyDescent="0.2">
      <c r="H442" s="169"/>
      <c r="I442" s="166"/>
    </row>
    <row r="443" spans="8:9" x14ac:dyDescent="0.2">
      <c r="H443" s="169"/>
      <c r="I443" s="166"/>
    </row>
    <row r="444" spans="8:9" x14ac:dyDescent="0.2">
      <c r="H444" s="169"/>
      <c r="I444" s="166"/>
    </row>
    <row r="445" spans="8:9" x14ac:dyDescent="0.2">
      <c r="H445" s="169"/>
      <c r="I445" s="166"/>
    </row>
    <row r="446" spans="8:9" x14ac:dyDescent="0.2">
      <c r="H446" s="169"/>
      <c r="I446" s="166"/>
    </row>
    <row r="447" spans="8:9" x14ac:dyDescent="0.2">
      <c r="H447" s="169"/>
      <c r="I447" s="166"/>
    </row>
    <row r="448" spans="8:9" x14ac:dyDescent="0.2">
      <c r="H448" s="169"/>
      <c r="I448" s="166"/>
    </row>
    <row r="449" spans="8:9" x14ac:dyDescent="0.2">
      <c r="H449" s="169"/>
      <c r="I449" s="166"/>
    </row>
    <row r="450" spans="8:9" x14ac:dyDescent="0.2">
      <c r="H450" s="169"/>
      <c r="I450" s="166"/>
    </row>
    <row r="451" spans="8:9" x14ac:dyDescent="0.2">
      <c r="H451" s="169"/>
      <c r="I451" s="166"/>
    </row>
    <row r="452" spans="8:9" x14ac:dyDescent="0.2">
      <c r="H452" s="169"/>
      <c r="I452" s="166"/>
    </row>
    <row r="453" spans="8:9" x14ac:dyDescent="0.2">
      <c r="H453" s="169"/>
      <c r="I453" s="166"/>
    </row>
    <row r="454" spans="8:9" x14ac:dyDescent="0.2">
      <c r="H454" s="169"/>
      <c r="I454" s="166"/>
    </row>
    <row r="455" spans="8:9" x14ac:dyDescent="0.2">
      <c r="H455" s="169"/>
      <c r="I455" s="166"/>
    </row>
    <row r="456" spans="8:9" x14ac:dyDescent="0.2">
      <c r="H456" s="169"/>
      <c r="I456" s="166"/>
    </row>
    <row r="457" spans="8:9" x14ac:dyDescent="0.2">
      <c r="H457" s="169"/>
      <c r="I457" s="166"/>
    </row>
    <row r="458" spans="8:9" x14ac:dyDescent="0.2">
      <c r="H458" s="169"/>
      <c r="I458" s="166"/>
    </row>
    <row r="459" spans="8:9" x14ac:dyDescent="0.2">
      <c r="H459" s="169"/>
      <c r="I459" s="166"/>
    </row>
    <row r="460" spans="8:9" x14ac:dyDescent="0.2">
      <c r="H460" s="169"/>
      <c r="I460" s="166"/>
    </row>
    <row r="461" spans="8:9" x14ac:dyDescent="0.2">
      <c r="H461" s="169"/>
      <c r="I461" s="166"/>
    </row>
    <row r="462" spans="8:9" x14ac:dyDescent="0.2">
      <c r="H462" s="169"/>
      <c r="I462" s="166"/>
    </row>
    <row r="463" spans="8:9" x14ac:dyDescent="0.2">
      <c r="H463" s="169"/>
      <c r="I463" s="166"/>
    </row>
    <row r="464" spans="8:9" x14ac:dyDescent="0.2">
      <c r="H464" s="169"/>
      <c r="I464" s="166"/>
    </row>
    <row r="465" spans="8:9" x14ac:dyDescent="0.2">
      <c r="H465" s="169"/>
      <c r="I465" s="166"/>
    </row>
    <row r="466" spans="8:9" x14ac:dyDescent="0.2">
      <c r="H466" s="169"/>
      <c r="I466" s="166"/>
    </row>
    <row r="467" spans="8:9" x14ac:dyDescent="0.2">
      <c r="H467" s="169"/>
      <c r="I467" s="166"/>
    </row>
    <row r="468" spans="8:9" x14ac:dyDescent="0.2">
      <c r="H468" s="169"/>
      <c r="I468" s="166"/>
    </row>
    <row r="469" spans="8:9" x14ac:dyDescent="0.2">
      <c r="H469" s="169"/>
      <c r="I469" s="166"/>
    </row>
    <row r="470" spans="8:9" x14ac:dyDescent="0.2">
      <c r="H470" s="169"/>
      <c r="I470" s="166"/>
    </row>
    <row r="471" spans="8:9" x14ac:dyDescent="0.2">
      <c r="H471" s="169"/>
      <c r="I471" s="166"/>
    </row>
    <row r="472" spans="8:9" x14ac:dyDescent="0.2">
      <c r="H472" s="169"/>
      <c r="I472" s="166"/>
    </row>
    <row r="473" spans="8:9" x14ac:dyDescent="0.2">
      <c r="H473" s="169"/>
      <c r="I473" s="166"/>
    </row>
    <row r="474" spans="8:9" x14ac:dyDescent="0.2">
      <c r="H474" s="169"/>
      <c r="I474" s="166"/>
    </row>
    <row r="475" spans="8:9" x14ac:dyDescent="0.2">
      <c r="H475" s="169"/>
      <c r="I475" s="166"/>
    </row>
    <row r="476" spans="8:9" x14ac:dyDescent="0.2">
      <c r="H476" s="169"/>
      <c r="I476" s="166"/>
    </row>
    <row r="477" spans="8:9" x14ac:dyDescent="0.2">
      <c r="H477" s="169"/>
      <c r="I477" s="166"/>
    </row>
    <row r="478" spans="8:9" x14ac:dyDescent="0.2">
      <c r="H478" s="169"/>
      <c r="I478" s="166"/>
    </row>
    <row r="479" spans="8:9" x14ac:dyDescent="0.2">
      <c r="H479" s="169"/>
      <c r="I479" s="166"/>
    </row>
    <row r="480" spans="8:9" x14ac:dyDescent="0.2">
      <c r="H480" s="169"/>
      <c r="I480" s="166"/>
    </row>
    <row r="481" spans="8:9" x14ac:dyDescent="0.2">
      <c r="H481" s="169"/>
      <c r="I481" s="166"/>
    </row>
    <row r="482" spans="8:9" x14ac:dyDescent="0.2">
      <c r="H482" s="169"/>
      <c r="I482" s="166"/>
    </row>
    <row r="483" spans="8:9" x14ac:dyDescent="0.2">
      <c r="H483" s="169"/>
      <c r="I483" s="166"/>
    </row>
    <row r="484" spans="8:9" x14ac:dyDescent="0.2">
      <c r="H484" s="169"/>
      <c r="I484" s="166"/>
    </row>
    <row r="485" spans="8:9" x14ac:dyDescent="0.2">
      <c r="H485" s="169"/>
      <c r="I485" s="166"/>
    </row>
    <row r="486" spans="8:9" x14ac:dyDescent="0.2">
      <c r="H486" s="169"/>
      <c r="I486" s="166"/>
    </row>
    <row r="487" spans="8:9" x14ac:dyDescent="0.2">
      <c r="H487" s="169"/>
      <c r="I487" s="166"/>
    </row>
    <row r="488" spans="8:9" x14ac:dyDescent="0.2">
      <c r="H488" s="169"/>
      <c r="I488" s="166"/>
    </row>
    <row r="489" spans="8:9" x14ac:dyDescent="0.2">
      <c r="H489" s="169"/>
      <c r="I489" s="166"/>
    </row>
    <row r="490" spans="8:9" x14ac:dyDescent="0.2">
      <c r="H490" s="169"/>
      <c r="I490" s="166"/>
    </row>
    <row r="491" spans="8:9" x14ac:dyDescent="0.2">
      <c r="H491" s="169"/>
      <c r="I491" s="166"/>
    </row>
    <row r="492" spans="8:9" x14ac:dyDescent="0.2">
      <c r="H492" s="169"/>
      <c r="I492" s="166"/>
    </row>
    <row r="493" spans="8:9" x14ac:dyDescent="0.2">
      <c r="H493" s="169"/>
      <c r="I493" s="166"/>
    </row>
    <row r="494" spans="8:9" x14ac:dyDescent="0.2">
      <c r="H494" s="169"/>
      <c r="I494" s="166"/>
    </row>
    <row r="495" spans="8:9" x14ac:dyDescent="0.2">
      <c r="H495" s="169"/>
      <c r="I495" s="166"/>
    </row>
    <row r="496" spans="8:9" x14ac:dyDescent="0.2">
      <c r="H496" s="169"/>
      <c r="I496" s="166"/>
    </row>
    <row r="497" spans="8:9" x14ac:dyDescent="0.2">
      <c r="H497" s="169"/>
      <c r="I497" s="166"/>
    </row>
    <row r="498" spans="8:9" x14ac:dyDescent="0.2">
      <c r="H498" s="169"/>
      <c r="I498" s="166"/>
    </row>
    <row r="499" spans="8:9" x14ac:dyDescent="0.2">
      <c r="H499" s="169"/>
      <c r="I499" s="166"/>
    </row>
    <row r="500" spans="8:9" x14ac:dyDescent="0.2">
      <c r="H500" s="169"/>
      <c r="I500" s="166"/>
    </row>
    <row r="501" spans="8:9" x14ac:dyDescent="0.2">
      <c r="H501" s="169"/>
      <c r="I501" s="166"/>
    </row>
    <row r="502" spans="8:9" x14ac:dyDescent="0.2">
      <c r="H502" s="169"/>
      <c r="I502" s="166"/>
    </row>
    <row r="503" spans="8:9" x14ac:dyDescent="0.2">
      <c r="H503" s="169"/>
      <c r="I503" s="166"/>
    </row>
    <row r="504" spans="8:9" x14ac:dyDescent="0.2">
      <c r="H504" s="169"/>
      <c r="I504" s="166"/>
    </row>
    <row r="505" spans="8:9" x14ac:dyDescent="0.2">
      <c r="H505" s="169"/>
      <c r="I505" s="166"/>
    </row>
    <row r="506" spans="8:9" x14ac:dyDescent="0.2">
      <c r="H506" s="169"/>
      <c r="I506" s="166"/>
    </row>
    <row r="507" spans="8:9" x14ac:dyDescent="0.2">
      <c r="H507" s="169"/>
      <c r="I507" s="166"/>
    </row>
    <row r="508" spans="8:9" x14ac:dyDescent="0.2">
      <c r="H508" s="169"/>
      <c r="I508" s="166"/>
    </row>
    <row r="509" spans="8:9" x14ac:dyDescent="0.2">
      <c r="H509" s="169"/>
      <c r="I509" s="166"/>
    </row>
    <row r="510" spans="8:9" x14ac:dyDescent="0.2">
      <c r="H510" s="169"/>
      <c r="I510" s="166"/>
    </row>
    <row r="511" spans="8:9" x14ac:dyDescent="0.2">
      <c r="H511" s="169"/>
      <c r="I511" s="166"/>
    </row>
    <row r="512" spans="8:9" x14ac:dyDescent="0.2">
      <c r="H512" s="169"/>
      <c r="I512" s="166"/>
    </row>
    <row r="513" spans="8:9" x14ac:dyDescent="0.2">
      <c r="H513" s="169"/>
      <c r="I513" s="166"/>
    </row>
    <row r="514" spans="8:9" x14ac:dyDescent="0.2">
      <c r="H514" s="169"/>
      <c r="I514" s="166"/>
    </row>
    <row r="515" spans="8:9" x14ac:dyDescent="0.2">
      <c r="H515" s="169"/>
      <c r="I515" s="166"/>
    </row>
    <row r="516" spans="8:9" x14ac:dyDescent="0.2">
      <c r="H516" s="169"/>
      <c r="I516" s="166"/>
    </row>
    <row r="517" spans="8:9" x14ac:dyDescent="0.2">
      <c r="H517" s="169"/>
      <c r="I517" s="166"/>
    </row>
    <row r="518" spans="8:9" x14ac:dyDescent="0.2">
      <c r="H518" s="169"/>
      <c r="I518" s="166"/>
    </row>
    <row r="519" spans="8:9" x14ac:dyDescent="0.2">
      <c r="H519" s="169"/>
      <c r="I519" s="166"/>
    </row>
    <row r="520" spans="8:9" x14ac:dyDescent="0.2">
      <c r="H520" s="169"/>
      <c r="I520" s="166"/>
    </row>
    <row r="521" spans="8:9" x14ac:dyDescent="0.2">
      <c r="H521" s="169"/>
      <c r="I521" s="166"/>
    </row>
    <row r="522" spans="8:9" x14ac:dyDescent="0.2">
      <c r="H522" s="169"/>
      <c r="I522" s="166"/>
    </row>
    <row r="523" spans="8:9" x14ac:dyDescent="0.2">
      <c r="H523" s="169"/>
      <c r="I523" s="166"/>
    </row>
    <row r="524" spans="8:9" x14ac:dyDescent="0.2">
      <c r="H524" s="169"/>
      <c r="I524" s="166"/>
    </row>
    <row r="525" spans="8:9" x14ac:dyDescent="0.2">
      <c r="H525" s="169"/>
      <c r="I525" s="166"/>
    </row>
    <row r="526" spans="8:9" x14ac:dyDescent="0.2">
      <c r="H526" s="169"/>
      <c r="I526" s="166"/>
    </row>
    <row r="527" spans="8:9" x14ac:dyDescent="0.2">
      <c r="H527" s="169"/>
      <c r="I527" s="166"/>
    </row>
    <row r="528" spans="8:9" x14ac:dyDescent="0.2">
      <c r="H528" s="169"/>
      <c r="I528" s="166"/>
    </row>
    <row r="529" spans="8:9" x14ac:dyDescent="0.2">
      <c r="H529" s="169"/>
      <c r="I529" s="166"/>
    </row>
    <row r="530" spans="8:9" x14ac:dyDescent="0.2">
      <c r="H530" s="169"/>
      <c r="I530" s="166"/>
    </row>
    <row r="531" spans="8:9" x14ac:dyDescent="0.2">
      <c r="H531" s="169"/>
      <c r="I531" s="166"/>
    </row>
    <row r="532" spans="8:9" x14ac:dyDescent="0.2">
      <c r="H532" s="169"/>
      <c r="I532" s="166"/>
    </row>
    <row r="533" spans="8:9" x14ac:dyDescent="0.2">
      <c r="H533" s="169"/>
      <c r="I533" s="166"/>
    </row>
    <row r="534" spans="8:9" x14ac:dyDescent="0.2">
      <c r="H534" s="169"/>
      <c r="I534" s="166"/>
    </row>
    <row r="535" spans="8:9" x14ac:dyDescent="0.2">
      <c r="H535" s="169"/>
      <c r="I535" s="166"/>
    </row>
    <row r="536" spans="8:9" x14ac:dyDescent="0.2">
      <c r="H536" s="169"/>
      <c r="I536" s="166"/>
    </row>
    <row r="537" spans="8:9" x14ac:dyDescent="0.2">
      <c r="H537" s="169"/>
      <c r="I537" s="166"/>
    </row>
    <row r="538" spans="8:9" x14ac:dyDescent="0.2">
      <c r="H538" s="169"/>
      <c r="I538" s="166"/>
    </row>
    <row r="539" spans="8:9" x14ac:dyDescent="0.2">
      <c r="H539" s="169"/>
      <c r="I539" s="166"/>
    </row>
    <row r="540" spans="8:9" x14ac:dyDescent="0.2">
      <c r="H540" s="169"/>
      <c r="I540" s="166"/>
    </row>
    <row r="541" spans="8:9" x14ac:dyDescent="0.2">
      <c r="H541" s="169"/>
      <c r="I541" s="166"/>
    </row>
    <row r="542" spans="8:9" x14ac:dyDescent="0.2">
      <c r="H542" s="169"/>
      <c r="I542" s="166"/>
    </row>
    <row r="543" spans="8:9" x14ac:dyDescent="0.2">
      <c r="H543" s="169"/>
      <c r="I543" s="166"/>
    </row>
    <row r="544" spans="8:9" x14ac:dyDescent="0.2">
      <c r="H544" s="169"/>
      <c r="I544" s="166"/>
    </row>
    <row r="545" spans="8:9" x14ac:dyDescent="0.2">
      <c r="H545" s="169"/>
      <c r="I545" s="166"/>
    </row>
    <row r="546" spans="8:9" x14ac:dyDescent="0.2">
      <c r="H546" s="169"/>
      <c r="I546" s="166"/>
    </row>
    <row r="547" spans="8:9" x14ac:dyDescent="0.2">
      <c r="H547" s="169"/>
      <c r="I547" s="166"/>
    </row>
    <row r="548" spans="8:9" x14ac:dyDescent="0.2">
      <c r="H548" s="169"/>
      <c r="I548" s="166"/>
    </row>
    <row r="549" spans="8:9" x14ac:dyDescent="0.2">
      <c r="H549" s="169"/>
      <c r="I549" s="166"/>
    </row>
    <row r="550" spans="8:9" x14ac:dyDescent="0.2">
      <c r="H550" s="169"/>
      <c r="I550" s="166"/>
    </row>
    <row r="551" spans="8:9" x14ac:dyDescent="0.2">
      <c r="H551" s="169"/>
      <c r="I551" s="166"/>
    </row>
    <row r="552" spans="8:9" x14ac:dyDescent="0.2">
      <c r="H552" s="169"/>
      <c r="I552" s="166"/>
    </row>
    <row r="553" spans="8:9" x14ac:dyDescent="0.2">
      <c r="H553" s="169"/>
      <c r="I553" s="166"/>
    </row>
    <row r="554" spans="8:9" x14ac:dyDescent="0.2">
      <c r="H554" s="169"/>
      <c r="I554" s="166"/>
    </row>
    <row r="555" spans="8:9" x14ac:dyDescent="0.2">
      <c r="H555" s="169"/>
      <c r="I555" s="166"/>
    </row>
    <row r="556" spans="8:9" x14ac:dyDescent="0.2">
      <c r="H556" s="169"/>
      <c r="I556" s="166"/>
    </row>
    <row r="557" spans="8:9" x14ac:dyDescent="0.2">
      <c r="H557" s="169"/>
      <c r="I557" s="166"/>
    </row>
    <row r="558" spans="8:9" x14ac:dyDescent="0.2">
      <c r="H558" s="169"/>
      <c r="I558" s="166"/>
    </row>
    <row r="559" spans="8:9" x14ac:dyDescent="0.2">
      <c r="H559" s="169"/>
      <c r="I559" s="166"/>
    </row>
    <row r="560" spans="8:9" x14ac:dyDescent="0.2">
      <c r="H560" s="169"/>
      <c r="I560" s="166"/>
    </row>
    <row r="561" spans="8:9" x14ac:dyDescent="0.2">
      <c r="H561" s="169"/>
      <c r="I561" s="166"/>
    </row>
    <row r="562" spans="8:9" x14ac:dyDescent="0.2">
      <c r="H562" s="169"/>
      <c r="I562" s="166"/>
    </row>
    <row r="563" spans="8:9" x14ac:dyDescent="0.2">
      <c r="H563" s="169"/>
      <c r="I563" s="166"/>
    </row>
    <row r="564" spans="8:9" x14ac:dyDescent="0.2">
      <c r="H564" s="169"/>
      <c r="I564" s="166"/>
    </row>
    <row r="565" spans="8:9" x14ac:dyDescent="0.2">
      <c r="H565" s="169"/>
      <c r="I565" s="166"/>
    </row>
    <row r="566" spans="8:9" x14ac:dyDescent="0.2">
      <c r="H566" s="169"/>
      <c r="I566" s="166"/>
    </row>
    <row r="567" spans="8:9" x14ac:dyDescent="0.2">
      <c r="H567" s="169"/>
      <c r="I567" s="166"/>
    </row>
    <row r="568" spans="8:9" x14ac:dyDescent="0.2">
      <c r="H568" s="169"/>
      <c r="I568" s="166"/>
    </row>
    <row r="569" spans="8:9" x14ac:dyDescent="0.2">
      <c r="H569" s="169"/>
      <c r="I569" s="166"/>
    </row>
    <row r="570" spans="8:9" x14ac:dyDescent="0.2">
      <c r="H570" s="169"/>
      <c r="I570" s="166"/>
    </row>
    <row r="571" spans="8:9" x14ac:dyDescent="0.2">
      <c r="H571" s="169"/>
      <c r="I571" s="166"/>
    </row>
    <row r="572" spans="8:9" x14ac:dyDescent="0.2">
      <c r="H572" s="169"/>
      <c r="I572" s="166"/>
    </row>
    <row r="573" spans="8:9" x14ac:dyDescent="0.2">
      <c r="H573" s="169"/>
      <c r="I573" s="166"/>
    </row>
    <row r="574" spans="8:9" x14ac:dyDescent="0.2">
      <c r="H574" s="169"/>
      <c r="I574" s="166"/>
    </row>
    <row r="575" spans="8:9" x14ac:dyDescent="0.2">
      <c r="H575" s="169"/>
      <c r="I575" s="166"/>
    </row>
    <row r="576" spans="8:9" x14ac:dyDescent="0.2">
      <c r="H576" s="169"/>
      <c r="I576" s="166"/>
    </row>
    <row r="577" spans="8:9" x14ac:dyDescent="0.2">
      <c r="H577" s="169"/>
      <c r="I577" s="166"/>
    </row>
    <row r="578" spans="8:9" x14ac:dyDescent="0.2">
      <c r="H578" s="169"/>
      <c r="I578" s="166"/>
    </row>
    <row r="579" spans="8:9" x14ac:dyDescent="0.2">
      <c r="H579" s="169"/>
      <c r="I579" s="166"/>
    </row>
    <row r="580" spans="8:9" x14ac:dyDescent="0.2">
      <c r="H580" s="169"/>
      <c r="I580" s="166"/>
    </row>
    <row r="581" spans="8:9" x14ac:dyDescent="0.2">
      <c r="H581" s="169"/>
      <c r="I581" s="166"/>
    </row>
    <row r="582" spans="8:9" x14ac:dyDescent="0.2">
      <c r="H582" s="169"/>
      <c r="I582" s="166"/>
    </row>
    <row r="583" spans="8:9" x14ac:dyDescent="0.2">
      <c r="H583" s="169"/>
      <c r="I583" s="166"/>
    </row>
    <row r="584" spans="8:9" x14ac:dyDescent="0.2">
      <c r="H584" s="169"/>
      <c r="I584" s="166"/>
    </row>
    <row r="585" spans="8:9" x14ac:dyDescent="0.2">
      <c r="H585" s="169"/>
      <c r="I585" s="166"/>
    </row>
    <row r="586" spans="8:9" x14ac:dyDescent="0.2">
      <c r="H586" s="169"/>
      <c r="I586" s="166"/>
    </row>
    <row r="587" spans="8:9" x14ac:dyDescent="0.2">
      <c r="H587" s="169"/>
      <c r="I587" s="166"/>
    </row>
    <row r="588" spans="8:9" x14ac:dyDescent="0.2">
      <c r="H588" s="169"/>
      <c r="I588" s="166"/>
    </row>
    <row r="589" spans="8:9" x14ac:dyDescent="0.2">
      <c r="H589" s="169"/>
      <c r="I589" s="166"/>
    </row>
    <row r="590" spans="8:9" x14ac:dyDescent="0.2">
      <c r="H590" s="169"/>
      <c r="I590" s="166"/>
    </row>
    <row r="591" spans="8:9" x14ac:dyDescent="0.2">
      <c r="H591" s="169"/>
      <c r="I591" s="166"/>
    </row>
    <row r="592" spans="8:9" x14ac:dyDescent="0.2">
      <c r="H592" s="169"/>
      <c r="I592" s="166"/>
    </row>
    <row r="593" spans="8:9" x14ac:dyDescent="0.2">
      <c r="H593" s="169"/>
      <c r="I593" s="166"/>
    </row>
    <row r="594" spans="8:9" x14ac:dyDescent="0.2">
      <c r="H594" s="169"/>
      <c r="I594" s="166"/>
    </row>
    <row r="595" spans="8:9" x14ac:dyDescent="0.2">
      <c r="H595" s="169"/>
      <c r="I595" s="166"/>
    </row>
    <row r="596" spans="8:9" x14ac:dyDescent="0.2">
      <c r="H596" s="169"/>
      <c r="I596" s="166"/>
    </row>
    <row r="597" spans="8:9" x14ac:dyDescent="0.2">
      <c r="H597" s="169"/>
      <c r="I597" s="166"/>
    </row>
    <row r="598" spans="8:9" x14ac:dyDescent="0.2">
      <c r="H598" s="169"/>
      <c r="I598" s="166"/>
    </row>
    <row r="599" spans="8:9" x14ac:dyDescent="0.2">
      <c r="H599" s="169"/>
      <c r="I599" s="166"/>
    </row>
    <row r="600" spans="8:9" x14ac:dyDescent="0.2">
      <c r="H600" s="169"/>
      <c r="I600" s="166"/>
    </row>
    <row r="601" spans="8:9" x14ac:dyDescent="0.2">
      <c r="H601" s="169"/>
      <c r="I601" s="166"/>
    </row>
    <row r="602" spans="8:9" x14ac:dyDescent="0.2">
      <c r="H602" s="169"/>
      <c r="I602" s="166"/>
    </row>
    <row r="603" spans="8:9" x14ac:dyDescent="0.2">
      <c r="H603" s="169"/>
      <c r="I603" s="166"/>
    </row>
    <row r="604" spans="8:9" x14ac:dyDescent="0.2">
      <c r="H604" s="169"/>
      <c r="I604" s="166"/>
    </row>
    <row r="605" spans="8:9" x14ac:dyDescent="0.2">
      <c r="H605" s="169"/>
      <c r="I605" s="166"/>
    </row>
    <row r="606" spans="8:9" x14ac:dyDescent="0.2">
      <c r="H606" s="169"/>
      <c r="I606" s="166"/>
    </row>
    <row r="607" spans="8:9" x14ac:dyDescent="0.2">
      <c r="H607" s="169"/>
      <c r="I607" s="166"/>
    </row>
    <row r="608" spans="8:9" x14ac:dyDescent="0.2">
      <c r="H608" s="169"/>
      <c r="I608" s="166"/>
    </row>
    <row r="609" spans="8:9" x14ac:dyDescent="0.2">
      <c r="H609" s="169"/>
      <c r="I609" s="166"/>
    </row>
    <row r="610" spans="8:9" x14ac:dyDescent="0.2">
      <c r="H610" s="169"/>
      <c r="I610" s="166"/>
    </row>
    <row r="611" spans="8:9" x14ac:dyDescent="0.2">
      <c r="H611" s="169"/>
      <c r="I611" s="166"/>
    </row>
    <row r="612" spans="8:9" x14ac:dyDescent="0.2">
      <c r="H612" s="169"/>
      <c r="I612" s="166"/>
    </row>
    <row r="613" spans="8:9" x14ac:dyDescent="0.2">
      <c r="H613" s="169"/>
      <c r="I613" s="166"/>
    </row>
    <row r="614" spans="8:9" x14ac:dyDescent="0.2">
      <c r="H614" s="169"/>
      <c r="I614" s="166"/>
    </row>
    <row r="615" spans="8:9" x14ac:dyDescent="0.2">
      <c r="H615" s="169"/>
      <c r="I615" s="166"/>
    </row>
    <row r="616" spans="8:9" x14ac:dyDescent="0.2">
      <c r="H616" s="169"/>
      <c r="I616" s="166"/>
    </row>
    <row r="617" spans="8:9" x14ac:dyDescent="0.2">
      <c r="H617" s="169"/>
      <c r="I617" s="166"/>
    </row>
    <row r="618" spans="8:9" x14ac:dyDescent="0.2">
      <c r="H618" s="169"/>
      <c r="I618" s="166"/>
    </row>
    <row r="619" spans="8:9" x14ac:dyDescent="0.2">
      <c r="H619" s="169"/>
      <c r="I619" s="166"/>
    </row>
    <row r="620" spans="8:9" x14ac:dyDescent="0.2">
      <c r="H620" s="169"/>
      <c r="I620" s="166"/>
    </row>
    <row r="621" spans="8:9" x14ac:dyDescent="0.2">
      <c r="H621" s="169"/>
      <c r="I621" s="166"/>
    </row>
    <row r="622" spans="8:9" x14ac:dyDescent="0.2">
      <c r="H622" s="169"/>
      <c r="I622" s="166"/>
    </row>
    <row r="623" spans="8:9" x14ac:dyDescent="0.2">
      <c r="H623" s="169"/>
      <c r="I623" s="166"/>
    </row>
    <row r="624" spans="8:9" x14ac:dyDescent="0.2">
      <c r="H624" s="169"/>
      <c r="I624" s="166"/>
    </row>
    <row r="625" spans="8:9" x14ac:dyDescent="0.2">
      <c r="H625" s="169"/>
      <c r="I625" s="166"/>
    </row>
    <row r="626" spans="8:9" x14ac:dyDescent="0.2">
      <c r="H626" s="169"/>
      <c r="I626" s="166"/>
    </row>
    <row r="627" spans="8:9" x14ac:dyDescent="0.2">
      <c r="H627" s="169"/>
      <c r="I627" s="166"/>
    </row>
    <row r="628" spans="8:9" x14ac:dyDescent="0.2">
      <c r="H628" s="169"/>
      <c r="I628" s="166"/>
    </row>
    <row r="629" spans="8:9" x14ac:dyDescent="0.2">
      <c r="H629" s="169"/>
      <c r="I629" s="166"/>
    </row>
    <row r="630" spans="8:9" x14ac:dyDescent="0.2">
      <c r="H630" s="169"/>
      <c r="I630" s="166"/>
    </row>
    <row r="631" spans="8:9" x14ac:dyDescent="0.2">
      <c r="H631" s="169"/>
      <c r="I631" s="166"/>
    </row>
    <row r="632" spans="8:9" x14ac:dyDescent="0.2">
      <c r="H632" s="169"/>
      <c r="I632" s="166"/>
    </row>
    <row r="633" spans="8:9" x14ac:dyDescent="0.2">
      <c r="H633" s="169"/>
      <c r="I633" s="166"/>
    </row>
    <row r="634" spans="8:9" x14ac:dyDescent="0.2">
      <c r="H634" s="169"/>
      <c r="I634" s="166"/>
    </row>
    <row r="635" spans="8:9" x14ac:dyDescent="0.2">
      <c r="H635" s="169"/>
      <c r="I635" s="166"/>
    </row>
    <row r="636" spans="8:9" x14ac:dyDescent="0.2">
      <c r="H636" s="169"/>
      <c r="I636" s="166"/>
    </row>
    <row r="637" spans="8:9" x14ac:dyDescent="0.2">
      <c r="H637" s="169"/>
      <c r="I637" s="166"/>
    </row>
    <row r="638" spans="8:9" x14ac:dyDescent="0.2">
      <c r="H638" s="169"/>
      <c r="I638" s="166"/>
    </row>
    <row r="639" spans="8:9" x14ac:dyDescent="0.2">
      <c r="H639" s="169"/>
      <c r="I639" s="166"/>
    </row>
    <row r="640" spans="8:9" x14ac:dyDescent="0.2">
      <c r="H640" s="169"/>
      <c r="I640" s="166"/>
    </row>
    <row r="641" spans="8:9" x14ac:dyDescent="0.2">
      <c r="H641" s="169"/>
      <c r="I641" s="166"/>
    </row>
    <row r="642" spans="8:9" x14ac:dyDescent="0.2">
      <c r="H642" s="169"/>
      <c r="I642" s="166"/>
    </row>
    <row r="643" spans="8:9" x14ac:dyDescent="0.2">
      <c r="H643" s="169"/>
      <c r="I643" s="166"/>
    </row>
    <row r="644" spans="8:9" x14ac:dyDescent="0.2">
      <c r="H644" s="169"/>
      <c r="I644" s="166"/>
    </row>
    <row r="645" spans="8:9" x14ac:dyDescent="0.2">
      <c r="H645" s="169"/>
      <c r="I645" s="166"/>
    </row>
    <row r="646" spans="8:9" x14ac:dyDescent="0.2">
      <c r="H646" s="169"/>
      <c r="I646" s="166"/>
    </row>
    <row r="647" spans="8:9" x14ac:dyDescent="0.2">
      <c r="H647" s="169"/>
      <c r="I647" s="166"/>
    </row>
    <row r="648" spans="8:9" x14ac:dyDescent="0.2">
      <c r="H648" s="169"/>
      <c r="I648" s="166"/>
    </row>
    <row r="649" spans="8:9" x14ac:dyDescent="0.2">
      <c r="H649" s="169"/>
      <c r="I649" s="166"/>
    </row>
    <row r="650" spans="8:9" x14ac:dyDescent="0.2">
      <c r="H650" s="169"/>
      <c r="I650" s="166"/>
    </row>
    <row r="651" spans="8:9" x14ac:dyDescent="0.2">
      <c r="H651" s="169"/>
      <c r="I651" s="166"/>
    </row>
    <row r="652" spans="8:9" x14ac:dyDescent="0.2">
      <c r="H652" s="169"/>
      <c r="I652" s="166"/>
    </row>
    <row r="653" spans="8:9" x14ac:dyDescent="0.2">
      <c r="H653" s="169"/>
      <c r="I653" s="166"/>
    </row>
    <row r="654" spans="8:9" x14ac:dyDescent="0.2">
      <c r="H654" s="169"/>
      <c r="I654" s="166"/>
    </row>
    <row r="655" spans="8:9" x14ac:dyDescent="0.2">
      <c r="H655" s="169"/>
      <c r="I655" s="166"/>
    </row>
    <row r="656" spans="8:9" x14ac:dyDescent="0.2">
      <c r="H656" s="169"/>
      <c r="I656" s="166"/>
    </row>
    <row r="657" spans="8:9" x14ac:dyDescent="0.2">
      <c r="H657" s="169"/>
      <c r="I657" s="166"/>
    </row>
    <row r="658" spans="8:9" x14ac:dyDescent="0.2">
      <c r="H658" s="169"/>
      <c r="I658" s="166"/>
    </row>
    <row r="659" spans="8:9" x14ac:dyDescent="0.2">
      <c r="H659" s="169"/>
      <c r="I659" s="166"/>
    </row>
    <row r="660" spans="8:9" x14ac:dyDescent="0.2">
      <c r="H660" s="169"/>
      <c r="I660" s="166"/>
    </row>
    <row r="661" spans="8:9" x14ac:dyDescent="0.2">
      <c r="H661" s="169"/>
      <c r="I661" s="166"/>
    </row>
    <row r="662" spans="8:9" x14ac:dyDescent="0.2">
      <c r="H662" s="169"/>
      <c r="I662" s="166"/>
    </row>
    <row r="663" spans="8:9" x14ac:dyDescent="0.2">
      <c r="H663" s="169"/>
      <c r="I663" s="166"/>
    </row>
    <row r="664" spans="8:9" x14ac:dyDescent="0.2">
      <c r="H664" s="169"/>
      <c r="I664" s="166"/>
    </row>
    <row r="665" spans="8:9" x14ac:dyDescent="0.2">
      <c r="H665" s="169"/>
      <c r="I665" s="166"/>
    </row>
    <row r="666" spans="8:9" x14ac:dyDescent="0.2">
      <c r="H666" s="169"/>
      <c r="I666" s="166"/>
    </row>
    <row r="667" spans="8:9" x14ac:dyDescent="0.2">
      <c r="H667" s="169"/>
      <c r="I667" s="166"/>
    </row>
    <row r="668" spans="8:9" x14ac:dyDescent="0.2">
      <c r="H668" s="169"/>
      <c r="I668" s="166"/>
    </row>
    <row r="669" spans="8:9" x14ac:dyDescent="0.2">
      <c r="H669" s="169"/>
      <c r="I669" s="166"/>
    </row>
    <row r="670" spans="8:9" x14ac:dyDescent="0.2">
      <c r="H670" s="169"/>
      <c r="I670" s="166"/>
    </row>
    <row r="671" spans="8:9" x14ac:dyDescent="0.2">
      <c r="H671" s="169"/>
      <c r="I671" s="166"/>
    </row>
    <row r="672" spans="8:9" x14ac:dyDescent="0.2">
      <c r="H672" s="169"/>
      <c r="I672" s="166"/>
    </row>
    <row r="673" spans="8:9" x14ac:dyDescent="0.2">
      <c r="H673" s="169"/>
      <c r="I673" s="166"/>
    </row>
    <row r="674" spans="8:9" x14ac:dyDescent="0.2">
      <c r="H674" s="169"/>
      <c r="I674" s="166"/>
    </row>
    <row r="675" spans="8:9" x14ac:dyDescent="0.2">
      <c r="H675" s="169"/>
      <c r="I675" s="166"/>
    </row>
    <row r="676" spans="8:9" x14ac:dyDescent="0.2">
      <c r="H676" s="169"/>
      <c r="I676" s="166"/>
    </row>
    <row r="677" spans="8:9" x14ac:dyDescent="0.2">
      <c r="H677" s="169"/>
      <c r="I677" s="166"/>
    </row>
    <row r="678" spans="8:9" x14ac:dyDescent="0.2">
      <c r="H678" s="169"/>
      <c r="I678" s="166"/>
    </row>
    <row r="679" spans="8:9" x14ac:dyDescent="0.2">
      <c r="H679" s="169"/>
      <c r="I679" s="166"/>
    </row>
    <row r="680" spans="8:9" x14ac:dyDescent="0.2">
      <c r="H680" s="169"/>
      <c r="I680" s="166"/>
    </row>
    <row r="681" spans="8:9" x14ac:dyDescent="0.2">
      <c r="H681" s="169"/>
      <c r="I681" s="166"/>
    </row>
    <row r="682" spans="8:9" x14ac:dyDescent="0.2">
      <c r="H682" s="169"/>
      <c r="I682" s="166"/>
    </row>
    <row r="683" spans="8:9" x14ac:dyDescent="0.2">
      <c r="H683" s="169"/>
      <c r="I683" s="166"/>
    </row>
    <row r="684" spans="8:9" x14ac:dyDescent="0.2">
      <c r="H684" s="169"/>
      <c r="I684" s="166"/>
    </row>
    <row r="685" spans="8:9" x14ac:dyDescent="0.2">
      <c r="H685" s="169"/>
      <c r="I685" s="166"/>
    </row>
    <row r="686" spans="8:9" x14ac:dyDescent="0.2">
      <c r="H686" s="169"/>
      <c r="I686" s="166"/>
    </row>
    <row r="687" spans="8:9" x14ac:dyDescent="0.2">
      <c r="H687" s="169"/>
      <c r="I687" s="166"/>
    </row>
    <row r="688" spans="8:9" x14ac:dyDescent="0.2">
      <c r="H688" s="169"/>
      <c r="I688" s="166"/>
    </row>
    <row r="689" spans="8:9" x14ac:dyDescent="0.2">
      <c r="H689" s="169"/>
      <c r="I689" s="166"/>
    </row>
    <row r="690" spans="8:9" x14ac:dyDescent="0.2">
      <c r="H690" s="169"/>
      <c r="I690" s="166"/>
    </row>
    <row r="691" spans="8:9" x14ac:dyDescent="0.2">
      <c r="H691" s="169"/>
      <c r="I691" s="166"/>
    </row>
    <row r="692" spans="8:9" x14ac:dyDescent="0.2">
      <c r="H692" s="169"/>
      <c r="I692" s="166"/>
    </row>
    <row r="693" spans="8:9" x14ac:dyDescent="0.2">
      <c r="H693" s="169"/>
      <c r="I693" s="166"/>
    </row>
    <row r="694" spans="8:9" x14ac:dyDescent="0.2">
      <c r="H694" s="169"/>
      <c r="I694" s="166"/>
    </row>
    <row r="695" spans="8:9" x14ac:dyDescent="0.2">
      <c r="H695" s="169"/>
      <c r="I695" s="166"/>
    </row>
    <row r="696" spans="8:9" x14ac:dyDescent="0.2">
      <c r="H696" s="169"/>
      <c r="I696" s="166"/>
    </row>
    <row r="697" spans="8:9" x14ac:dyDescent="0.2">
      <c r="H697" s="169"/>
      <c r="I697" s="166"/>
    </row>
    <row r="698" spans="8:9" x14ac:dyDescent="0.2">
      <c r="H698" s="169"/>
      <c r="I698" s="166"/>
    </row>
    <row r="699" spans="8:9" x14ac:dyDescent="0.2">
      <c r="H699" s="169"/>
      <c r="I699" s="166"/>
    </row>
    <row r="700" spans="8:9" x14ac:dyDescent="0.2">
      <c r="H700" s="169"/>
      <c r="I700" s="166"/>
    </row>
    <row r="701" spans="8:9" x14ac:dyDescent="0.2">
      <c r="H701" s="169"/>
      <c r="I701" s="166"/>
    </row>
    <row r="702" spans="8:9" x14ac:dyDescent="0.2">
      <c r="H702" s="169"/>
      <c r="I702" s="166"/>
    </row>
    <row r="703" spans="8:9" x14ac:dyDescent="0.2">
      <c r="H703" s="169"/>
      <c r="I703" s="166"/>
    </row>
    <row r="704" spans="8:9" x14ac:dyDescent="0.2">
      <c r="H704" s="169"/>
      <c r="I704" s="166"/>
    </row>
    <row r="705" spans="8:9" x14ac:dyDescent="0.2">
      <c r="H705" s="169"/>
      <c r="I705" s="166"/>
    </row>
    <row r="706" spans="8:9" x14ac:dyDescent="0.2">
      <c r="H706" s="169"/>
      <c r="I706" s="166"/>
    </row>
    <row r="707" spans="8:9" x14ac:dyDescent="0.2">
      <c r="H707" s="169"/>
      <c r="I707" s="166"/>
    </row>
    <row r="708" spans="8:9" x14ac:dyDescent="0.2">
      <c r="H708" s="169"/>
      <c r="I708" s="166"/>
    </row>
    <row r="709" spans="8:9" x14ac:dyDescent="0.2">
      <c r="H709" s="169"/>
      <c r="I709" s="166"/>
    </row>
    <row r="710" spans="8:9" x14ac:dyDescent="0.2">
      <c r="H710" s="169"/>
      <c r="I710" s="166"/>
    </row>
    <row r="711" spans="8:9" x14ac:dyDescent="0.2">
      <c r="H711" s="169"/>
      <c r="I711" s="166"/>
    </row>
    <row r="712" spans="8:9" x14ac:dyDescent="0.2">
      <c r="H712" s="169"/>
      <c r="I712" s="166"/>
    </row>
    <row r="713" spans="8:9" x14ac:dyDescent="0.2">
      <c r="H713" s="169"/>
      <c r="I713" s="166"/>
    </row>
    <row r="714" spans="8:9" x14ac:dyDescent="0.2">
      <c r="H714" s="169"/>
      <c r="I714" s="166"/>
    </row>
    <row r="715" spans="8:9" x14ac:dyDescent="0.2">
      <c r="H715" s="169"/>
      <c r="I715" s="166"/>
    </row>
    <row r="716" spans="8:9" x14ac:dyDescent="0.2">
      <c r="H716" s="169"/>
      <c r="I716" s="166"/>
    </row>
    <row r="717" spans="8:9" x14ac:dyDescent="0.2">
      <c r="H717" s="169"/>
      <c r="I717" s="166"/>
    </row>
    <row r="718" spans="8:9" x14ac:dyDescent="0.2">
      <c r="H718" s="169"/>
      <c r="I718" s="166"/>
    </row>
    <row r="719" spans="8:9" x14ac:dyDescent="0.2">
      <c r="H719" s="169"/>
      <c r="I719" s="166"/>
    </row>
    <row r="720" spans="8:9" x14ac:dyDescent="0.2">
      <c r="H720" s="169"/>
      <c r="I720" s="166"/>
    </row>
    <row r="721" spans="8:9" x14ac:dyDescent="0.2">
      <c r="H721" s="169"/>
      <c r="I721" s="166"/>
    </row>
    <row r="722" spans="8:9" x14ac:dyDescent="0.2">
      <c r="H722" s="169"/>
      <c r="I722" s="166"/>
    </row>
    <row r="723" spans="8:9" x14ac:dyDescent="0.2">
      <c r="H723" s="169"/>
      <c r="I723" s="166"/>
    </row>
    <row r="724" spans="8:9" x14ac:dyDescent="0.2">
      <c r="H724" s="169"/>
      <c r="I724" s="166"/>
    </row>
    <row r="725" spans="8:9" x14ac:dyDescent="0.2">
      <c r="H725" s="169"/>
      <c r="I725" s="166"/>
    </row>
    <row r="726" spans="8:9" x14ac:dyDescent="0.2">
      <c r="H726" s="169"/>
      <c r="I726" s="166"/>
    </row>
    <row r="727" spans="8:9" x14ac:dyDescent="0.2">
      <c r="H727" s="169"/>
      <c r="I727" s="166"/>
    </row>
    <row r="728" spans="8:9" x14ac:dyDescent="0.2">
      <c r="H728" s="169"/>
      <c r="I728" s="166"/>
    </row>
    <row r="729" spans="8:9" x14ac:dyDescent="0.2">
      <c r="H729" s="169"/>
      <c r="I729" s="166"/>
    </row>
    <row r="730" spans="8:9" x14ac:dyDescent="0.2">
      <c r="H730" s="169"/>
      <c r="I730" s="166"/>
    </row>
    <row r="731" spans="8:9" x14ac:dyDescent="0.2">
      <c r="H731" s="169"/>
      <c r="I731" s="166"/>
    </row>
    <row r="732" spans="8:9" x14ac:dyDescent="0.2">
      <c r="H732" s="169"/>
      <c r="I732" s="166"/>
    </row>
    <row r="733" spans="8:9" x14ac:dyDescent="0.2">
      <c r="H733" s="169"/>
      <c r="I733" s="166"/>
    </row>
    <row r="734" spans="8:9" x14ac:dyDescent="0.2">
      <c r="H734" s="169"/>
      <c r="I734" s="166"/>
    </row>
    <row r="735" spans="8:9" x14ac:dyDescent="0.2">
      <c r="H735" s="169"/>
      <c r="I735" s="166"/>
    </row>
    <row r="736" spans="8:9" x14ac:dyDescent="0.2">
      <c r="H736" s="169"/>
      <c r="I736" s="166"/>
    </row>
    <row r="737" spans="8:9" x14ac:dyDescent="0.2">
      <c r="H737" s="169"/>
      <c r="I737" s="166"/>
    </row>
    <row r="738" spans="8:9" x14ac:dyDescent="0.2">
      <c r="H738" s="169"/>
      <c r="I738" s="166"/>
    </row>
    <row r="739" spans="8:9" x14ac:dyDescent="0.2">
      <c r="H739" s="169"/>
      <c r="I739" s="166"/>
    </row>
    <row r="740" spans="8:9" x14ac:dyDescent="0.2">
      <c r="H740" s="169"/>
      <c r="I740" s="166"/>
    </row>
    <row r="741" spans="8:9" x14ac:dyDescent="0.2">
      <c r="H741" s="169"/>
      <c r="I741" s="166"/>
    </row>
    <row r="742" spans="8:9" x14ac:dyDescent="0.2">
      <c r="H742" s="169"/>
      <c r="I742" s="166"/>
    </row>
    <row r="743" spans="8:9" x14ac:dyDescent="0.2">
      <c r="H743" s="169"/>
      <c r="I743" s="166"/>
    </row>
    <row r="744" spans="8:9" x14ac:dyDescent="0.2">
      <c r="H744" s="169"/>
      <c r="I744" s="166"/>
    </row>
    <row r="745" spans="8:9" x14ac:dyDescent="0.2">
      <c r="H745" s="169"/>
      <c r="I745" s="166"/>
    </row>
    <row r="746" spans="8:9" x14ac:dyDescent="0.2">
      <c r="H746" s="169"/>
      <c r="I746" s="166"/>
    </row>
    <row r="747" spans="8:9" x14ac:dyDescent="0.2">
      <c r="H747" s="169"/>
      <c r="I747" s="166"/>
    </row>
    <row r="748" spans="8:9" x14ac:dyDescent="0.2">
      <c r="H748" s="169"/>
      <c r="I748" s="166"/>
    </row>
    <row r="749" spans="8:9" x14ac:dyDescent="0.2">
      <c r="H749" s="169"/>
      <c r="I749" s="166"/>
    </row>
    <row r="750" spans="8:9" x14ac:dyDescent="0.2">
      <c r="H750" s="169"/>
      <c r="I750" s="166"/>
    </row>
    <row r="751" spans="8:9" x14ac:dyDescent="0.2">
      <c r="H751" s="169"/>
      <c r="I751" s="166"/>
    </row>
    <row r="752" spans="8:9" x14ac:dyDescent="0.2">
      <c r="H752" s="169"/>
      <c r="I752" s="166"/>
    </row>
    <row r="753" spans="8:9" x14ac:dyDescent="0.2">
      <c r="H753" s="169"/>
      <c r="I753" s="166"/>
    </row>
    <row r="754" spans="8:9" x14ac:dyDescent="0.2">
      <c r="H754" s="169"/>
      <c r="I754" s="166"/>
    </row>
    <row r="755" spans="8:9" x14ac:dyDescent="0.2">
      <c r="H755" s="169"/>
      <c r="I755" s="166"/>
    </row>
    <row r="756" spans="8:9" x14ac:dyDescent="0.2">
      <c r="H756" s="169"/>
      <c r="I756" s="166"/>
    </row>
    <row r="757" spans="8:9" x14ac:dyDescent="0.2">
      <c r="H757" s="169"/>
      <c r="I757" s="166"/>
    </row>
    <row r="758" spans="8:9" x14ac:dyDescent="0.2">
      <c r="H758" s="169"/>
      <c r="I758" s="166"/>
    </row>
    <row r="759" spans="8:9" x14ac:dyDescent="0.2">
      <c r="H759" s="169"/>
      <c r="I759" s="166"/>
    </row>
    <row r="760" spans="8:9" x14ac:dyDescent="0.2">
      <c r="H760" s="169"/>
      <c r="I760" s="166"/>
    </row>
    <row r="761" spans="8:9" x14ac:dyDescent="0.2">
      <c r="H761" s="169"/>
      <c r="I761" s="166"/>
    </row>
    <row r="762" spans="8:9" x14ac:dyDescent="0.2">
      <c r="H762" s="169"/>
      <c r="I762" s="166"/>
    </row>
    <row r="763" spans="8:9" x14ac:dyDescent="0.2">
      <c r="H763" s="169"/>
      <c r="I763" s="166"/>
    </row>
    <row r="764" spans="8:9" x14ac:dyDescent="0.2">
      <c r="H764" s="169"/>
      <c r="I764" s="166"/>
    </row>
    <row r="765" spans="8:9" x14ac:dyDescent="0.2">
      <c r="H765" s="169"/>
      <c r="I765" s="166"/>
    </row>
    <row r="766" spans="8:9" x14ac:dyDescent="0.2">
      <c r="H766" s="169"/>
      <c r="I766" s="166"/>
    </row>
    <row r="767" spans="8:9" x14ac:dyDescent="0.2">
      <c r="H767" s="169"/>
      <c r="I767" s="166"/>
    </row>
    <row r="768" spans="8:9" x14ac:dyDescent="0.2">
      <c r="H768" s="169"/>
      <c r="I768" s="166"/>
    </row>
    <row r="769" spans="8:9" x14ac:dyDescent="0.2">
      <c r="H769" s="169"/>
      <c r="I769" s="166"/>
    </row>
    <row r="770" spans="8:9" x14ac:dyDescent="0.2">
      <c r="H770" s="169"/>
      <c r="I770" s="166"/>
    </row>
    <row r="771" spans="8:9" x14ac:dyDescent="0.2">
      <c r="H771" s="169"/>
      <c r="I771" s="166"/>
    </row>
    <row r="772" spans="8:9" x14ac:dyDescent="0.2">
      <c r="H772" s="169"/>
      <c r="I772" s="166"/>
    </row>
    <row r="773" spans="8:9" x14ac:dyDescent="0.2">
      <c r="H773" s="169"/>
      <c r="I773" s="166"/>
    </row>
    <row r="774" spans="8:9" x14ac:dyDescent="0.2">
      <c r="H774" s="169"/>
      <c r="I774" s="166"/>
    </row>
    <row r="775" spans="8:9" x14ac:dyDescent="0.2">
      <c r="H775" s="169"/>
      <c r="I775" s="166"/>
    </row>
    <row r="776" spans="8:9" x14ac:dyDescent="0.2">
      <c r="H776" s="169"/>
      <c r="I776" s="166"/>
    </row>
    <row r="777" spans="8:9" x14ac:dyDescent="0.2">
      <c r="H777" s="169"/>
      <c r="I777" s="166"/>
    </row>
    <row r="778" spans="8:9" x14ac:dyDescent="0.2">
      <c r="H778" s="169"/>
      <c r="I778" s="166"/>
    </row>
    <row r="779" spans="8:9" x14ac:dyDescent="0.2">
      <c r="H779" s="169"/>
      <c r="I779" s="166"/>
    </row>
    <row r="780" spans="8:9" x14ac:dyDescent="0.2">
      <c r="H780" s="169"/>
      <c r="I780" s="166"/>
    </row>
    <row r="781" spans="8:9" x14ac:dyDescent="0.2">
      <c r="H781" s="169"/>
      <c r="I781" s="166"/>
    </row>
    <row r="782" spans="8:9" x14ac:dyDescent="0.2">
      <c r="H782" s="169"/>
      <c r="I782" s="166"/>
    </row>
    <row r="783" spans="8:9" x14ac:dyDescent="0.2">
      <c r="H783" s="169"/>
      <c r="I783" s="166"/>
    </row>
    <row r="784" spans="8:9" x14ac:dyDescent="0.2">
      <c r="H784" s="169"/>
      <c r="I784" s="166"/>
    </row>
    <row r="785" spans="8:9" x14ac:dyDescent="0.2">
      <c r="H785" s="169"/>
      <c r="I785" s="166"/>
    </row>
    <row r="786" spans="8:9" x14ac:dyDescent="0.2">
      <c r="H786" s="169"/>
      <c r="I786" s="166"/>
    </row>
    <row r="787" spans="8:9" x14ac:dyDescent="0.2">
      <c r="H787" s="169"/>
      <c r="I787" s="166"/>
    </row>
    <row r="788" spans="8:9" x14ac:dyDescent="0.2">
      <c r="H788" s="169"/>
      <c r="I788" s="166"/>
    </row>
    <row r="789" spans="8:9" x14ac:dyDescent="0.2">
      <c r="H789" s="169"/>
      <c r="I789" s="166"/>
    </row>
    <row r="790" spans="8:9" x14ac:dyDescent="0.2">
      <c r="H790" s="169"/>
      <c r="I790" s="166"/>
    </row>
    <row r="791" spans="8:9" x14ac:dyDescent="0.2">
      <c r="H791" s="169"/>
      <c r="I791" s="166"/>
    </row>
    <row r="792" spans="8:9" x14ac:dyDescent="0.2">
      <c r="H792" s="169"/>
      <c r="I792" s="166"/>
    </row>
    <row r="793" spans="8:9" x14ac:dyDescent="0.2">
      <c r="H793" s="169"/>
      <c r="I793" s="166"/>
    </row>
    <row r="794" spans="8:9" x14ac:dyDescent="0.2">
      <c r="H794" s="169"/>
      <c r="I794" s="166"/>
    </row>
    <row r="795" spans="8:9" x14ac:dyDescent="0.2">
      <c r="H795" s="169"/>
      <c r="I795" s="166"/>
    </row>
    <row r="796" spans="8:9" x14ac:dyDescent="0.2">
      <c r="H796" s="169"/>
      <c r="I796" s="166"/>
    </row>
    <row r="797" spans="8:9" x14ac:dyDescent="0.2">
      <c r="H797" s="169"/>
      <c r="I797" s="166"/>
    </row>
    <row r="798" spans="8:9" x14ac:dyDescent="0.2">
      <c r="H798" s="169"/>
      <c r="I798" s="166"/>
    </row>
    <row r="799" spans="8:9" x14ac:dyDescent="0.2">
      <c r="H799" s="169"/>
      <c r="I799" s="166"/>
    </row>
    <row r="800" spans="8:9" x14ac:dyDescent="0.2">
      <c r="H800" s="169"/>
      <c r="I800" s="166"/>
    </row>
    <row r="801" spans="8:9" x14ac:dyDescent="0.2">
      <c r="H801" s="169"/>
      <c r="I801" s="166"/>
    </row>
    <row r="802" spans="8:9" x14ac:dyDescent="0.2">
      <c r="H802" s="169"/>
      <c r="I802" s="166"/>
    </row>
    <row r="803" spans="8:9" x14ac:dyDescent="0.2">
      <c r="H803" s="169"/>
      <c r="I803" s="166"/>
    </row>
    <row r="804" spans="8:9" x14ac:dyDescent="0.2">
      <c r="H804" s="169"/>
      <c r="I804" s="166"/>
    </row>
    <row r="805" spans="8:9" x14ac:dyDescent="0.2">
      <c r="H805" s="169"/>
      <c r="I805" s="166"/>
    </row>
    <row r="806" spans="8:9" x14ac:dyDescent="0.2">
      <c r="H806" s="169"/>
      <c r="I806" s="166"/>
    </row>
    <row r="807" spans="8:9" x14ac:dyDescent="0.2">
      <c r="H807" s="169"/>
      <c r="I807" s="166"/>
    </row>
    <row r="808" spans="8:9" x14ac:dyDescent="0.2">
      <c r="H808" s="169"/>
      <c r="I808" s="166"/>
    </row>
    <row r="809" spans="8:9" x14ac:dyDescent="0.2">
      <c r="H809" s="169"/>
      <c r="I809" s="166"/>
    </row>
    <row r="810" spans="8:9" x14ac:dyDescent="0.2">
      <c r="H810" s="169"/>
      <c r="I810" s="166"/>
    </row>
    <row r="811" spans="8:9" x14ac:dyDescent="0.2">
      <c r="H811" s="169"/>
      <c r="I811" s="166"/>
    </row>
    <row r="812" spans="8:9" x14ac:dyDescent="0.2">
      <c r="H812" s="169"/>
      <c r="I812" s="166"/>
    </row>
    <row r="813" spans="8:9" x14ac:dyDescent="0.2">
      <c r="H813" s="169"/>
      <c r="I813" s="166"/>
    </row>
    <row r="814" spans="8:9" x14ac:dyDescent="0.2">
      <c r="H814" s="169"/>
      <c r="I814" s="166"/>
    </row>
    <row r="815" spans="8:9" x14ac:dyDescent="0.2">
      <c r="H815" s="169"/>
      <c r="I815" s="166"/>
    </row>
    <row r="816" spans="8:9" x14ac:dyDescent="0.2">
      <c r="H816" s="169"/>
      <c r="I816" s="166"/>
    </row>
    <row r="817" spans="8:9" x14ac:dyDescent="0.2">
      <c r="H817" s="169"/>
      <c r="I817" s="166"/>
    </row>
    <row r="818" spans="8:9" x14ac:dyDescent="0.2">
      <c r="H818" s="169"/>
      <c r="I818" s="166"/>
    </row>
    <row r="819" spans="8:9" x14ac:dyDescent="0.2">
      <c r="H819" s="169"/>
      <c r="I819" s="166"/>
    </row>
    <row r="820" spans="8:9" x14ac:dyDescent="0.2">
      <c r="H820" s="169"/>
      <c r="I820" s="166"/>
    </row>
    <row r="821" spans="8:9" x14ac:dyDescent="0.2">
      <c r="H821" s="169"/>
      <c r="I821" s="166"/>
    </row>
    <row r="822" spans="8:9" x14ac:dyDescent="0.2">
      <c r="H822" s="169"/>
      <c r="I822" s="166"/>
    </row>
    <row r="823" spans="8:9" x14ac:dyDescent="0.2">
      <c r="H823" s="169"/>
      <c r="I823" s="166"/>
    </row>
    <row r="824" spans="8:9" x14ac:dyDescent="0.2">
      <c r="H824" s="169"/>
      <c r="I824" s="166"/>
    </row>
    <row r="825" spans="8:9" x14ac:dyDescent="0.2">
      <c r="H825" s="169"/>
      <c r="I825" s="166"/>
    </row>
    <row r="826" spans="8:9" x14ac:dyDescent="0.2">
      <c r="H826" s="169"/>
      <c r="I826" s="166"/>
    </row>
    <row r="827" spans="8:9" x14ac:dyDescent="0.2">
      <c r="H827" s="169"/>
      <c r="I827" s="166"/>
    </row>
    <row r="828" spans="8:9" x14ac:dyDescent="0.2">
      <c r="H828" s="169"/>
      <c r="I828" s="166"/>
    </row>
    <row r="829" spans="8:9" x14ac:dyDescent="0.2">
      <c r="H829" s="169"/>
      <c r="I829" s="166"/>
    </row>
    <row r="830" spans="8:9" x14ac:dyDescent="0.2">
      <c r="H830" s="169"/>
      <c r="I830" s="166"/>
    </row>
    <row r="831" spans="8:9" x14ac:dyDescent="0.2">
      <c r="H831" s="169"/>
      <c r="I831" s="166"/>
    </row>
    <row r="832" spans="8:9" x14ac:dyDescent="0.2">
      <c r="H832" s="169"/>
      <c r="I832" s="166"/>
    </row>
    <row r="833" spans="8:9" x14ac:dyDescent="0.2">
      <c r="H833" s="169"/>
      <c r="I833" s="166"/>
    </row>
    <row r="834" spans="8:9" x14ac:dyDescent="0.2">
      <c r="H834" s="169"/>
      <c r="I834" s="166"/>
    </row>
    <row r="835" spans="8:9" x14ac:dyDescent="0.2">
      <c r="H835" s="169"/>
      <c r="I835" s="166"/>
    </row>
    <row r="836" spans="8:9" x14ac:dyDescent="0.2">
      <c r="H836" s="169"/>
      <c r="I836" s="166"/>
    </row>
    <row r="837" spans="8:9" x14ac:dyDescent="0.2">
      <c r="H837" s="169"/>
      <c r="I837" s="166"/>
    </row>
    <row r="838" spans="8:9" x14ac:dyDescent="0.2">
      <c r="H838" s="169"/>
      <c r="I838" s="166"/>
    </row>
    <row r="839" spans="8:9" x14ac:dyDescent="0.2">
      <c r="H839" s="169"/>
      <c r="I839" s="166"/>
    </row>
    <row r="840" spans="8:9" x14ac:dyDescent="0.2">
      <c r="H840" s="169"/>
      <c r="I840" s="166"/>
    </row>
    <row r="841" spans="8:9" x14ac:dyDescent="0.2">
      <c r="H841" s="169"/>
      <c r="I841" s="166"/>
    </row>
    <row r="842" spans="8:9" x14ac:dyDescent="0.2">
      <c r="H842" s="169"/>
      <c r="I842" s="166"/>
    </row>
    <row r="843" spans="8:9" x14ac:dyDescent="0.2">
      <c r="H843" s="169"/>
      <c r="I843" s="166"/>
    </row>
    <row r="844" spans="8:9" x14ac:dyDescent="0.2">
      <c r="H844" s="169"/>
      <c r="I844" s="166"/>
    </row>
    <row r="845" spans="8:9" x14ac:dyDescent="0.2">
      <c r="H845" s="169"/>
      <c r="I845" s="166"/>
    </row>
    <row r="846" spans="8:9" x14ac:dyDescent="0.2">
      <c r="H846" s="169"/>
      <c r="I846" s="166"/>
    </row>
    <row r="847" spans="8:9" x14ac:dyDescent="0.2">
      <c r="H847" s="169"/>
      <c r="I847" s="166"/>
    </row>
    <row r="848" spans="8:9" x14ac:dyDescent="0.2">
      <c r="H848" s="169"/>
      <c r="I848" s="166"/>
    </row>
    <row r="849" spans="8:9" x14ac:dyDescent="0.2">
      <c r="H849" s="169"/>
      <c r="I849" s="166"/>
    </row>
    <row r="850" spans="8:9" x14ac:dyDescent="0.2">
      <c r="H850" s="169"/>
      <c r="I850" s="166"/>
    </row>
    <row r="851" spans="8:9" x14ac:dyDescent="0.2">
      <c r="H851" s="169"/>
      <c r="I851" s="166"/>
    </row>
    <row r="852" spans="8:9" x14ac:dyDescent="0.2">
      <c r="H852" s="169"/>
      <c r="I852" s="166"/>
    </row>
    <row r="853" spans="8:9" x14ac:dyDescent="0.2">
      <c r="H853" s="169"/>
      <c r="I853" s="166"/>
    </row>
    <row r="854" spans="8:9" x14ac:dyDescent="0.2">
      <c r="H854" s="169"/>
      <c r="I854" s="166"/>
    </row>
    <row r="855" spans="8:9" x14ac:dyDescent="0.2">
      <c r="H855" s="169"/>
      <c r="I855" s="166"/>
    </row>
    <row r="856" spans="8:9" x14ac:dyDescent="0.2">
      <c r="H856" s="169"/>
      <c r="I856" s="166"/>
    </row>
    <row r="857" spans="8:9" x14ac:dyDescent="0.2">
      <c r="H857" s="169"/>
      <c r="I857" s="166"/>
    </row>
    <row r="858" spans="8:9" x14ac:dyDescent="0.2">
      <c r="H858" s="169"/>
      <c r="I858" s="166"/>
    </row>
    <row r="859" spans="8:9" x14ac:dyDescent="0.2">
      <c r="H859" s="169"/>
      <c r="I859" s="166"/>
    </row>
    <row r="860" spans="8:9" x14ac:dyDescent="0.2">
      <c r="H860" s="169"/>
      <c r="I860" s="166"/>
    </row>
    <row r="861" spans="8:9" x14ac:dyDescent="0.2">
      <c r="H861" s="169"/>
      <c r="I861" s="166"/>
    </row>
    <row r="862" spans="8:9" x14ac:dyDescent="0.2">
      <c r="H862" s="169"/>
      <c r="I862" s="166"/>
    </row>
    <row r="863" spans="8:9" x14ac:dyDescent="0.2">
      <c r="H863" s="169"/>
      <c r="I863" s="166"/>
    </row>
    <row r="864" spans="8:9" x14ac:dyDescent="0.2">
      <c r="H864" s="169"/>
      <c r="I864" s="166"/>
    </row>
    <row r="865" spans="8:9" x14ac:dyDescent="0.2">
      <c r="H865" s="169"/>
      <c r="I865" s="166"/>
    </row>
    <row r="866" spans="8:9" x14ac:dyDescent="0.2">
      <c r="H866" s="169"/>
      <c r="I866" s="166"/>
    </row>
    <row r="867" spans="8:9" x14ac:dyDescent="0.2">
      <c r="H867" s="169"/>
      <c r="I867" s="166"/>
    </row>
    <row r="868" spans="8:9" x14ac:dyDescent="0.2">
      <c r="H868" s="169"/>
      <c r="I868" s="166"/>
    </row>
    <row r="869" spans="8:9" x14ac:dyDescent="0.2">
      <c r="H869" s="169"/>
      <c r="I869" s="166"/>
    </row>
    <row r="870" spans="8:9" x14ac:dyDescent="0.2">
      <c r="H870" s="169"/>
      <c r="I870" s="166"/>
    </row>
    <row r="871" spans="8:9" x14ac:dyDescent="0.2">
      <c r="H871" s="169"/>
      <c r="I871" s="166"/>
    </row>
    <row r="872" spans="8:9" x14ac:dyDescent="0.2">
      <c r="H872" s="169"/>
      <c r="I872" s="166"/>
    </row>
    <row r="873" spans="8:9" x14ac:dyDescent="0.2">
      <c r="H873" s="169"/>
      <c r="I873" s="166"/>
    </row>
    <row r="874" spans="8:9" x14ac:dyDescent="0.2">
      <c r="H874" s="169"/>
      <c r="I874" s="166"/>
    </row>
    <row r="875" spans="8:9" x14ac:dyDescent="0.2">
      <c r="H875" s="169"/>
      <c r="I875" s="166"/>
    </row>
    <row r="876" spans="8:9" x14ac:dyDescent="0.2">
      <c r="H876" s="169"/>
      <c r="I876" s="166"/>
    </row>
    <row r="877" spans="8:9" x14ac:dyDescent="0.2">
      <c r="H877" s="169"/>
      <c r="I877" s="166"/>
    </row>
    <row r="878" spans="8:9" x14ac:dyDescent="0.2">
      <c r="H878" s="169"/>
      <c r="I878" s="166"/>
    </row>
    <row r="879" spans="8:9" x14ac:dyDescent="0.2">
      <c r="H879" s="169"/>
      <c r="I879" s="166"/>
    </row>
    <row r="880" spans="8:9" x14ac:dyDescent="0.2">
      <c r="H880" s="169"/>
      <c r="I880" s="166"/>
    </row>
    <row r="881" spans="8:9" x14ac:dyDescent="0.2">
      <c r="H881" s="169"/>
      <c r="I881" s="166"/>
    </row>
    <row r="882" spans="8:9" x14ac:dyDescent="0.2">
      <c r="H882" s="169"/>
      <c r="I882" s="166"/>
    </row>
    <row r="883" spans="8:9" x14ac:dyDescent="0.2">
      <c r="H883" s="169"/>
      <c r="I883" s="166"/>
    </row>
    <row r="884" spans="8:9" x14ac:dyDescent="0.2">
      <c r="H884" s="169"/>
      <c r="I884" s="166"/>
    </row>
    <row r="885" spans="8:9" x14ac:dyDescent="0.2">
      <c r="H885" s="169"/>
      <c r="I885" s="166"/>
    </row>
    <row r="886" spans="8:9" x14ac:dyDescent="0.2">
      <c r="H886" s="169"/>
      <c r="I886" s="166"/>
    </row>
    <row r="887" spans="8:9" x14ac:dyDescent="0.2">
      <c r="H887" s="169"/>
      <c r="I887" s="166"/>
    </row>
    <row r="888" spans="8:9" x14ac:dyDescent="0.2">
      <c r="H888" s="169"/>
      <c r="I888" s="166"/>
    </row>
    <row r="889" spans="8:9" x14ac:dyDescent="0.2">
      <c r="H889" s="169"/>
      <c r="I889" s="166"/>
    </row>
    <row r="890" spans="8:9" x14ac:dyDescent="0.2">
      <c r="H890" s="169"/>
      <c r="I890" s="166"/>
    </row>
    <row r="891" spans="8:9" x14ac:dyDescent="0.2">
      <c r="H891" s="169"/>
      <c r="I891" s="166"/>
    </row>
    <row r="892" spans="8:9" x14ac:dyDescent="0.2">
      <c r="H892" s="169"/>
      <c r="I892" s="166"/>
    </row>
    <row r="893" spans="8:9" x14ac:dyDescent="0.2">
      <c r="H893" s="169"/>
      <c r="I893" s="166"/>
    </row>
    <row r="894" spans="8:9" x14ac:dyDescent="0.2">
      <c r="H894" s="169"/>
      <c r="I894" s="166"/>
    </row>
    <row r="895" spans="8:9" x14ac:dyDescent="0.2">
      <c r="H895" s="169"/>
      <c r="I895" s="166"/>
    </row>
    <row r="896" spans="8:9" x14ac:dyDescent="0.2">
      <c r="H896" s="169"/>
      <c r="I896" s="166"/>
    </row>
    <row r="897" spans="8:9" x14ac:dyDescent="0.2">
      <c r="H897" s="169"/>
      <c r="I897" s="166"/>
    </row>
    <row r="898" spans="8:9" x14ac:dyDescent="0.2">
      <c r="H898" s="169"/>
      <c r="I898" s="166"/>
    </row>
    <row r="899" spans="8:9" x14ac:dyDescent="0.2">
      <c r="H899" s="169"/>
      <c r="I899" s="166"/>
    </row>
    <row r="900" spans="8:9" x14ac:dyDescent="0.2">
      <c r="H900" s="169"/>
      <c r="I900" s="166"/>
    </row>
    <row r="901" spans="8:9" x14ac:dyDescent="0.2">
      <c r="H901" s="169"/>
      <c r="I901" s="166"/>
    </row>
    <row r="902" spans="8:9" x14ac:dyDescent="0.2">
      <c r="H902" s="169"/>
      <c r="I902" s="166"/>
    </row>
    <row r="903" spans="8:9" x14ac:dyDescent="0.2">
      <c r="H903" s="169"/>
      <c r="I903" s="166"/>
    </row>
    <row r="904" spans="8:9" x14ac:dyDescent="0.2">
      <c r="H904" s="169"/>
      <c r="I904" s="166"/>
    </row>
    <row r="905" spans="8:9" x14ac:dyDescent="0.2">
      <c r="H905" s="169"/>
      <c r="I905" s="166"/>
    </row>
    <row r="906" spans="8:9" x14ac:dyDescent="0.2">
      <c r="H906" s="169"/>
      <c r="I906" s="166"/>
    </row>
    <row r="907" spans="8:9" x14ac:dyDescent="0.2">
      <c r="H907" s="169"/>
      <c r="I907" s="166"/>
    </row>
    <row r="908" spans="8:9" x14ac:dyDescent="0.2">
      <c r="H908" s="169"/>
      <c r="I908" s="166"/>
    </row>
    <row r="909" spans="8:9" x14ac:dyDescent="0.2">
      <c r="H909" s="169"/>
      <c r="I909" s="166"/>
    </row>
    <row r="910" spans="8:9" x14ac:dyDescent="0.2">
      <c r="H910" s="169"/>
      <c r="I910" s="166"/>
    </row>
    <row r="911" spans="8:9" x14ac:dyDescent="0.2">
      <c r="H911" s="169"/>
      <c r="I911" s="166"/>
    </row>
    <row r="912" spans="8:9" x14ac:dyDescent="0.2">
      <c r="H912" s="169"/>
      <c r="I912" s="166"/>
    </row>
    <row r="913" spans="8:9" x14ac:dyDescent="0.2">
      <c r="H913" s="169"/>
      <c r="I913" s="166"/>
    </row>
    <row r="914" spans="8:9" x14ac:dyDescent="0.2">
      <c r="H914" s="169"/>
      <c r="I914" s="166"/>
    </row>
    <row r="915" spans="8:9" x14ac:dyDescent="0.2">
      <c r="H915" s="169"/>
      <c r="I915" s="166"/>
    </row>
    <row r="916" spans="8:9" x14ac:dyDescent="0.2">
      <c r="H916" s="169"/>
      <c r="I916" s="166"/>
    </row>
    <row r="917" spans="8:9" x14ac:dyDescent="0.2">
      <c r="H917" s="169"/>
      <c r="I917" s="166"/>
    </row>
    <row r="918" spans="8:9" x14ac:dyDescent="0.2">
      <c r="H918" s="169"/>
      <c r="I918" s="166"/>
    </row>
    <row r="919" spans="8:9" x14ac:dyDescent="0.2">
      <c r="H919" s="169"/>
      <c r="I919" s="166"/>
    </row>
    <row r="920" spans="8:9" x14ac:dyDescent="0.2">
      <c r="H920" s="169"/>
      <c r="I920" s="166"/>
    </row>
    <row r="921" spans="8:9" x14ac:dyDescent="0.2">
      <c r="H921" s="169"/>
      <c r="I921" s="166"/>
    </row>
    <row r="922" spans="8:9" x14ac:dyDescent="0.2">
      <c r="H922" s="169"/>
      <c r="I922" s="166"/>
    </row>
    <row r="923" spans="8:9" x14ac:dyDescent="0.2">
      <c r="H923" s="169"/>
      <c r="I923" s="166"/>
    </row>
    <row r="924" spans="8:9" x14ac:dyDescent="0.2">
      <c r="H924" s="169"/>
      <c r="I924" s="166"/>
    </row>
    <row r="925" spans="8:9" x14ac:dyDescent="0.2">
      <c r="H925" s="169"/>
      <c r="I925" s="166"/>
    </row>
    <row r="926" spans="8:9" x14ac:dyDescent="0.2">
      <c r="H926" s="169"/>
      <c r="I926" s="166"/>
    </row>
    <row r="927" spans="8:9" x14ac:dyDescent="0.2">
      <c r="H927" s="169"/>
      <c r="I927" s="166"/>
    </row>
    <row r="928" spans="8:9" x14ac:dyDescent="0.2">
      <c r="H928" s="169"/>
      <c r="I928" s="166"/>
    </row>
    <row r="929" spans="8:9" x14ac:dyDescent="0.2">
      <c r="H929" s="169"/>
      <c r="I929" s="166"/>
    </row>
    <row r="930" spans="8:9" x14ac:dyDescent="0.2">
      <c r="H930" s="169"/>
      <c r="I930" s="166"/>
    </row>
    <row r="931" spans="8:9" x14ac:dyDescent="0.2">
      <c r="H931" s="169"/>
      <c r="I931" s="166"/>
    </row>
    <row r="932" spans="8:9" x14ac:dyDescent="0.2">
      <c r="H932" s="169"/>
      <c r="I932" s="166"/>
    </row>
    <row r="933" spans="8:9" x14ac:dyDescent="0.2">
      <c r="H933" s="169"/>
      <c r="I933" s="166"/>
    </row>
    <row r="934" spans="8:9" x14ac:dyDescent="0.2">
      <c r="H934" s="169"/>
      <c r="I934" s="166"/>
    </row>
    <row r="935" spans="8:9" x14ac:dyDescent="0.2">
      <c r="H935" s="169"/>
      <c r="I935" s="166"/>
    </row>
    <row r="936" spans="8:9" x14ac:dyDescent="0.2">
      <c r="H936" s="169"/>
      <c r="I936" s="166"/>
    </row>
    <row r="937" spans="8:9" x14ac:dyDescent="0.2">
      <c r="H937" s="169"/>
      <c r="I937" s="166"/>
    </row>
    <row r="938" spans="8:9" x14ac:dyDescent="0.2">
      <c r="H938" s="169"/>
      <c r="I938" s="166"/>
    </row>
    <row r="939" spans="8:9" x14ac:dyDescent="0.2">
      <c r="H939" s="169"/>
      <c r="I939" s="166"/>
    </row>
    <row r="940" spans="8:9" x14ac:dyDescent="0.2">
      <c r="H940" s="169"/>
      <c r="I940" s="166"/>
    </row>
    <row r="941" spans="8:9" x14ac:dyDescent="0.2">
      <c r="H941" s="169"/>
      <c r="I941" s="166"/>
    </row>
    <row r="942" spans="8:9" x14ac:dyDescent="0.2">
      <c r="H942" s="169"/>
      <c r="I942" s="166"/>
    </row>
    <row r="943" spans="8:9" x14ac:dyDescent="0.2">
      <c r="H943" s="169"/>
      <c r="I943" s="166"/>
    </row>
    <row r="944" spans="8:9" x14ac:dyDescent="0.2">
      <c r="H944" s="169"/>
      <c r="I944" s="166"/>
    </row>
    <row r="945" spans="8:9" x14ac:dyDescent="0.2">
      <c r="H945" s="169"/>
      <c r="I945" s="166"/>
    </row>
    <row r="946" spans="8:9" x14ac:dyDescent="0.2">
      <c r="H946" s="169"/>
      <c r="I946" s="166"/>
    </row>
    <row r="947" spans="8:9" x14ac:dyDescent="0.2">
      <c r="H947" s="169"/>
      <c r="I947" s="166"/>
    </row>
    <row r="948" spans="8:9" x14ac:dyDescent="0.2">
      <c r="H948" s="169"/>
      <c r="I948" s="166"/>
    </row>
    <row r="949" spans="8:9" x14ac:dyDescent="0.2">
      <c r="H949" s="169"/>
      <c r="I949" s="166"/>
    </row>
    <row r="950" spans="8:9" x14ac:dyDescent="0.2">
      <c r="H950" s="169"/>
      <c r="I950" s="166"/>
    </row>
    <row r="951" spans="8:9" x14ac:dyDescent="0.2">
      <c r="H951" s="169"/>
      <c r="I951" s="166"/>
    </row>
    <row r="952" spans="8:9" x14ac:dyDescent="0.2">
      <c r="H952" s="169"/>
      <c r="I952" s="166"/>
    </row>
    <row r="953" spans="8:9" x14ac:dyDescent="0.2">
      <c r="H953" s="169"/>
      <c r="I953" s="166"/>
    </row>
    <row r="954" spans="8:9" x14ac:dyDescent="0.2">
      <c r="H954" s="169"/>
      <c r="I954" s="166"/>
    </row>
    <row r="955" spans="8:9" x14ac:dyDescent="0.2">
      <c r="H955" s="169"/>
      <c r="I955" s="166"/>
    </row>
    <row r="956" spans="8:9" x14ac:dyDescent="0.2">
      <c r="H956" s="169"/>
      <c r="I956" s="166"/>
    </row>
    <row r="957" spans="8:9" x14ac:dyDescent="0.2">
      <c r="H957" s="169"/>
      <c r="I957" s="166"/>
    </row>
    <row r="958" spans="8:9" x14ac:dyDescent="0.2">
      <c r="H958" s="169"/>
      <c r="I958" s="166"/>
    </row>
    <row r="959" spans="8:9" x14ac:dyDescent="0.2">
      <c r="H959" s="169"/>
      <c r="I959" s="166"/>
    </row>
    <row r="960" spans="8:9" x14ac:dyDescent="0.2">
      <c r="H960" s="169"/>
      <c r="I960" s="166"/>
    </row>
    <row r="961" spans="8:9" x14ac:dyDescent="0.2">
      <c r="H961" s="169"/>
      <c r="I961" s="166"/>
    </row>
    <row r="962" spans="8:9" x14ac:dyDescent="0.2">
      <c r="H962" s="169"/>
      <c r="I962" s="166"/>
    </row>
    <row r="963" spans="8:9" x14ac:dyDescent="0.2">
      <c r="H963" s="169"/>
      <c r="I963" s="166"/>
    </row>
    <row r="964" spans="8:9" x14ac:dyDescent="0.2">
      <c r="H964" s="169"/>
      <c r="I964" s="166"/>
    </row>
    <row r="965" spans="8:9" x14ac:dyDescent="0.2">
      <c r="H965" s="169"/>
      <c r="I965" s="166"/>
    </row>
    <row r="966" spans="8:9" x14ac:dyDescent="0.2">
      <c r="H966" s="169"/>
      <c r="I966" s="166"/>
    </row>
    <row r="967" spans="8:9" x14ac:dyDescent="0.2">
      <c r="H967" s="169"/>
      <c r="I967" s="166"/>
    </row>
    <row r="968" spans="8:9" x14ac:dyDescent="0.2">
      <c r="H968" s="169"/>
      <c r="I968" s="166"/>
    </row>
    <row r="969" spans="8:9" x14ac:dyDescent="0.2">
      <c r="H969" s="169"/>
      <c r="I969" s="166"/>
    </row>
    <row r="970" spans="8:9" x14ac:dyDescent="0.2">
      <c r="H970" s="169"/>
      <c r="I970" s="166"/>
    </row>
    <row r="971" spans="8:9" x14ac:dyDescent="0.2">
      <c r="H971" s="169"/>
      <c r="I971" s="166"/>
    </row>
    <row r="972" spans="8:9" x14ac:dyDescent="0.2">
      <c r="H972" s="169"/>
      <c r="I972" s="166"/>
    </row>
    <row r="973" spans="8:9" x14ac:dyDescent="0.2">
      <c r="H973" s="169"/>
      <c r="I973" s="166"/>
    </row>
    <row r="974" spans="8:9" x14ac:dyDescent="0.2">
      <c r="H974" s="169"/>
      <c r="I974" s="166"/>
    </row>
    <row r="975" spans="8:9" x14ac:dyDescent="0.2">
      <c r="H975" s="169"/>
      <c r="I975" s="166"/>
    </row>
    <row r="976" spans="8:9" x14ac:dyDescent="0.2">
      <c r="H976" s="169"/>
      <c r="I976" s="166"/>
    </row>
    <row r="977" spans="8:9" x14ac:dyDescent="0.2">
      <c r="H977" s="169"/>
      <c r="I977" s="166"/>
    </row>
    <row r="978" spans="8:9" x14ac:dyDescent="0.2">
      <c r="H978" s="169"/>
      <c r="I978" s="166"/>
    </row>
    <row r="979" spans="8:9" x14ac:dyDescent="0.2">
      <c r="H979" s="169"/>
      <c r="I979" s="166"/>
    </row>
    <row r="980" spans="8:9" x14ac:dyDescent="0.2">
      <c r="H980" s="169"/>
      <c r="I980" s="166"/>
    </row>
    <row r="981" spans="8:9" x14ac:dyDescent="0.2">
      <c r="H981" s="169"/>
      <c r="I981" s="166"/>
    </row>
    <row r="982" spans="8:9" x14ac:dyDescent="0.2">
      <c r="H982" s="169"/>
      <c r="I982" s="166"/>
    </row>
    <row r="983" spans="8:9" x14ac:dyDescent="0.2">
      <c r="H983" s="169"/>
      <c r="I983" s="166"/>
    </row>
    <row r="984" spans="8:9" x14ac:dyDescent="0.2">
      <c r="H984" s="169"/>
      <c r="I984" s="166"/>
    </row>
    <row r="985" spans="8:9" x14ac:dyDescent="0.2">
      <c r="H985" s="169"/>
      <c r="I985" s="166"/>
    </row>
    <row r="986" spans="8:9" x14ac:dyDescent="0.2">
      <c r="H986" s="169"/>
      <c r="I986" s="166"/>
    </row>
    <row r="987" spans="8:9" x14ac:dyDescent="0.2">
      <c r="H987" s="169"/>
      <c r="I987" s="166"/>
    </row>
    <row r="988" spans="8:9" x14ac:dyDescent="0.2">
      <c r="H988" s="169"/>
      <c r="I988" s="166"/>
    </row>
    <row r="989" spans="8:9" x14ac:dyDescent="0.2">
      <c r="H989" s="169"/>
      <c r="I989" s="166"/>
    </row>
    <row r="990" spans="8:9" x14ac:dyDescent="0.2">
      <c r="H990" s="169"/>
      <c r="I990" s="166"/>
    </row>
    <row r="991" spans="8:9" x14ac:dyDescent="0.2">
      <c r="H991" s="169"/>
      <c r="I991" s="166"/>
    </row>
    <row r="992" spans="8:9" x14ac:dyDescent="0.2">
      <c r="H992" s="169"/>
      <c r="I992" s="166"/>
    </row>
    <row r="993" spans="8:9" x14ac:dyDescent="0.2">
      <c r="H993" s="169"/>
      <c r="I993" s="166"/>
    </row>
    <row r="994" spans="8:9" x14ac:dyDescent="0.2">
      <c r="H994" s="169"/>
      <c r="I994" s="166"/>
    </row>
    <row r="995" spans="8:9" x14ac:dyDescent="0.2">
      <c r="H995" s="169"/>
      <c r="I995" s="166"/>
    </row>
    <row r="996" spans="8:9" x14ac:dyDescent="0.2">
      <c r="H996" s="169"/>
      <c r="I996" s="166"/>
    </row>
    <row r="997" spans="8:9" x14ac:dyDescent="0.2">
      <c r="H997" s="169"/>
      <c r="I997" s="166"/>
    </row>
    <row r="998" spans="8:9" x14ac:dyDescent="0.2">
      <c r="H998" s="169"/>
      <c r="I998" s="166"/>
    </row>
    <row r="999" spans="8:9" x14ac:dyDescent="0.2">
      <c r="H999" s="169"/>
      <c r="I999" s="166"/>
    </row>
    <row r="1000" spans="8:9" x14ac:dyDescent="0.2">
      <c r="H1000" s="169"/>
      <c r="I1000" s="166"/>
    </row>
    <row r="1001" spans="8:9" x14ac:dyDescent="0.2">
      <c r="H1001" s="169"/>
      <c r="I1001" s="166"/>
    </row>
    <row r="1002" spans="8:9" x14ac:dyDescent="0.2">
      <c r="H1002" s="169"/>
      <c r="I1002" s="166"/>
    </row>
    <row r="1003" spans="8:9" x14ac:dyDescent="0.2">
      <c r="H1003" s="169"/>
      <c r="I1003" s="166"/>
    </row>
    <row r="1004" spans="8:9" x14ac:dyDescent="0.2">
      <c r="H1004" s="169"/>
      <c r="I1004" s="166"/>
    </row>
    <row r="1005" spans="8:9" x14ac:dyDescent="0.2">
      <c r="H1005" s="169"/>
      <c r="I1005" s="166"/>
    </row>
    <row r="1006" spans="8:9" x14ac:dyDescent="0.2">
      <c r="H1006" s="169"/>
      <c r="I1006" s="166"/>
    </row>
    <row r="1007" spans="8:9" x14ac:dyDescent="0.2">
      <c r="H1007" s="169"/>
      <c r="I1007" s="166"/>
    </row>
    <row r="1008" spans="8:9" x14ac:dyDescent="0.2">
      <c r="H1008" s="169"/>
      <c r="I1008" s="166"/>
    </row>
    <row r="1009" spans="8:9" x14ac:dyDescent="0.2">
      <c r="H1009" s="169"/>
      <c r="I1009" s="166"/>
    </row>
    <row r="1010" spans="8:9" x14ac:dyDescent="0.2">
      <c r="H1010" s="169"/>
      <c r="I1010" s="166"/>
    </row>
    <row r="1011" spans="8:9" x14ac:dyDescent="0.2">
      <c r="H1011" s="169"/>
      <c r="I1011" s="166"/>
    </row>
    <row r="1012" spans="8:9" x14ac:dyDescent="0.2">
      <c r="H1012" s="169"/>
      <c r="I1012" s="166"/>
    </row>
    <row r="1013" spans="8:9" x14ac:dyDescent="0.2">
      <c r="H1013" s="169"/>
      <c r="I1013" s="166"/>
    </row>
    <row r="1014" spans="8:9" x14ac:dyDescent="0.2">
      <c r="H1014" s="169"/>
      <c r="I1014" s="166"/>
    </row>
    <row r="1015" spans="8:9" x14ac:dyDescent="0.2">
      <c r="H1015" s="169"/>
      <c r="I1015" s="166"/>
    </row>
    <row r="1016" spans="8:9" x14ac:dyDescent="0.2">
      <c r="H1016" s="169"/>
      <c r="I1016" s="166"/>
    </row>
    <row r="1017" spans="8:9" x14ac:dyDescent="0.2">
      <c r="H1017" s="169"/>
      <c r="I1017" s="166"/>
    </row>
    <row r="1018" spans="8:9" x14ac:dyDescent="0.2">
      <c r="H1018" s="169"/>
      <c r="I1018" s="166"/>
    </row>
    <row r="1019" spans="8:9" x14ac:dyDescent="0.2">
      <c r="H1019" s="169"/>
      <c r="I1019" s="166"/>
    </row>
    <row r="1020" spans="8:9" x14ac:dyDescent="0.2">
      <c r="H1020" s="169"/>
      <c r="I1020" s="166"/>
    </row>
    <row r="1021" spans="8:9" x14ac:dyDescent="0.2">
      <c r="H1021" s="169"/>
      <c r="I1021" s="166"/>
    </row>
    <row r="1022" spans="8:9" x14ac:dyDescent="0.2">
      <c r="H1022" s="169"/>
      <c r="I1022" s="166"/>
    </row>
    <row r="1023" spans="8:9" x14ac:dyDescent="0.2">
      <c r="H1023" s="169"/>
      <c r="I1023" s="166"/>
    </row>
    <row r="1024" spans="8:9" x14ac:dyDescent="0.2">
      <c r="H1024" s="169"/>
      <c r="I1024" s="166"/>
    </row>
    <row r="1025" spans="8:9" x14ac:dyDescent="0.2">
      <c r="H1025" s="169"/>
      <c r="I1025" s="166"/>
    </row>
    <row r="1026" spans="8:9" x14ac:dyDescent="0.2">
      <c r="H1026" s="169"/>
      <c r="I1026" s="166"/>
    </row>
    <row r="1027" spans="8:9" x14ac:dyDescent="0.2">
      <c r="H1027" s="169"/>
      <c r="I1027" s="166"/>
    </row>
    <row r="1028" spans="8:9" x14ac:dyDescent="0.2">
      <c r="H1028" s="169"/>
      <c r="I1028" s="166"/>
    </row>
    <row r="1029" spans="8:9" x14ac:dyDescent="0.2">
      <c r="H1029" s="169"/>
      <c r="I1029" s="166"/>
    </row>
    <row r="1030" spans="8:9" x14ac:dyDescent="0.2">
      <c r="H1030" s="169"/>
      <c r="I1030" s="166"/>
    </row>
    <row r="1031" spans="8:9" x14ac:dyDescent="0.2">
      <c r="H1031" s="169"/>
      <c r="I1031" s="166"/>
    </row>
    <row r="1032" spans="8:9" x14ac:dyDescent="0.2">
      <c r="H1032" s="169"/>
      <c r="I1032" s="166"/>
    </row>
    <row r="1033" spans="8:9" x14ac:dyDescent="0.2">
      <c r="H1033" s="169"/>
      <c r="I1033" s="166"/>
    </row>
    <row r="1034" spans="8:9" x14ac:dyDescent="0.2">
      <c r="H1034" s="169"/>
      <c r="I1034" s="166"/>
    </row>
    <row r="1035" spans="8:9" x14ac:dyDescent="0.2">
      <c r="H1035" s="169"/>
      <c r="I1035" s="166"/>
    </row>
    <row r="1036" spans="8:9" x14ac:dyDescent="0.2">
      <c r="H1036" s="169"/>
      <c r="I1036" s="166"/>
    </row>
    <row r="1037" spans="8:9" x14ac:dyDescent="0.2">
      <c r="H1037" s="169"/>
      <c r="I1037" s="166"/>
    </row>
    <row r="1038" spans="8:9" x14ac:dyDescent="0.2">
      <c r="H1038" s="169"/>
      <c r="I1038" s="166"/>
    </row>
    <row r="1039" spans="8:9" x14ac:dyDescent="0.2">
      <c r="H1039" s="169"/>
      <c r="I1039" s="166"/>
    </row>
    <row r="1040" spans="8:9" x14ac:dyDescent="0.2">
      <c r="H1040" s="169"/>
      <c r="I1040" s="166"/>
    </row>
    <row r="1041" spans="8:9" x14ac:dyDescent="0.2">
      <c r="H1041" s="169"/>
      <c r="I1041" s="166"/>
    </row>
    <row r="1042" spans="8:9" x14ac:dyDescent="0.2">
      <c r="H1042" s="169"/>
      <c r="I1042" s="166"/>
    </row>
    <row r="1043" spans="8:9" x14ac:dyDescent="0.2">
      <c r="H1043" s="169"/>
      <c r="I1043" s="166"/>
    </row>
    <row r="1044" spans="8:9" x14ac:dyDescent="0.2">
      <c r="H1044" s="169"/>
      <c r="I1044" s="166"/>
    </row>
    <row r="1045" spans="8:9" x14ac:dyDescent="0.2">
      <c r="H1045" s="169"/>
      <c r="I1045" s="166"/>
    </row>
    <row r="1046" spans="8:9" x14ac:dyDescent="0.2">
      <c r="H1046" s="169"/>
      <c r="I1046" s="166"/>
    </row>
    <row r="1047" spans="8:9" x14ac:dyDescent="0.2">
      <c r="H1047" s="169"/>
      <c r="I1047" s="166"/>
    </row>
    <row r="1048" spans="8:9" x14ac:dyDescent="0.2">
      <c r="H1048" s="169"/>
      <c r="I1048" s="166"/>
    </row>
    <row r="1049" spans="8:9" x14ac:dyDescent="0.2">
      <c r="H1049" s="169"/>
      <c r="I1049" s="166"/>
    </row>
    <row r="1050" spans="8:9" x14ac:dyDescent="0.2">
      <c r="H1050" s="169"/>
      <c r="I1050" s="166"/>
    </row>
    <row r="1051" spans="8:9" x14ac:dyDescent="0.2">
      <c r="H1051" s="169"/>
      <c r="I1051" s="166"/>
    </row>
    <row r="1052" spans="8:9" x14ac:dyDescent="0.2">
      <c r="H1052" s="169"/>
      <c r="I1052" s="166"/>
    </row>
    <row r="1053" spans="8:9" x14ac:dyDescent="0.2">
      <c r="H1053" s="169"/>
      <c r="I1053" s="166"/>
    </row>
    <row r="1054" spans="8:9" x14ac:dyDescent="0.2">
      <c r="H1054" s="169"/>
      <c r="I1054" s="166"/>
    </row>
    <row r="1055" spans="8:9" x14ac:dyDescent="0.2">
      <c r="H1055" s="169"/>
      <c r="I1055" s="166"/>
    </row>
    <row r="1056" spans="8:9" x14ac:dyDescent="0.2">
      <c r="H1056" s="169"/>
      <c r="I1056" s="166"/>
    </row>
    <row r="1057" spans="8:9" x14ac:dyDescent="0.2">
      <c r="H1057" s="169"/>
      <c r="I1057" s="166"/>
    </row>
    <row r="1058" spans="8:9" x14ac:dyDescent="0.2">
      <c r="H1058" s="169"/>
      <c r="I1058" s="166"/>
    </row>
    <row r="1059" spans="8:9" x14ac:dyDescent="0.2">
      <c r="H1059" s="169"/>
      <c r="I1059" s="166"/>
    </row>
    <row r="1060" spans="8:9" x14ac:dyDescent="0.2">
      <c r="H1060" s="169"/>
      <c r="I1060" s="166"/>
    </row>
    <row r="1061" spans="8:9" x14ac:dyDescent="0.2">
      <c r="H1061" s="169"/>
      <c r="I1061" s="166"/>
    </row>
    <row r="1062" spans="8:9" x14ac:dyDescent="0.2">
      <c r="H1062" s="169"/>
      <c r="I1062" s="166"/>
    </row>
    <row r="1063" spans="8:9" x14ac:dyDescent="0.2">
      <c r="H1063" s="169"/>
      <c r="I1063" s="166"/>
    </row>
    <row r="1064" spans="8:9" x14ac:dyDescent="0.2">
      <c r="H1064" s="169"/>
      <c r="I1064" s="166"/>
    </row>
    <row r="1065" spans="8:9" x14ac:dyDescent="0.2">
      <c r="H1065" s="169"/>
      <c r="I1065" s="166"/>
    </row>
    <row r="1066" spans="8:9" x14ac:dyDescent="0.2">
      <c r="H1066" s="169"/>
      <c r="I1066" s="166"/>
    </row>
    <row r="1067" spans="8:9" x14ac:dyDescent="0.2">
      <c r="H1067" s="169"/>
      <c r="I1067" s="166"/>
    </row>
    <row r="1068" spans="8:9" x14ac:dyDescent="0.2">
      <c r="H1068" s="169"/>
      <c r="I1068" s="166"/>
    </row>
    <row r="1069" spans="8:9" x14ac:dyDescent="0.2">
      <c r="H1069" s="169"/>
      <c r="I1069" s="166"/>
    </row>
    <row r="1070" spans="8:9" x14ac:dyDescent="0.2">
      <c r="H1070" s="169"/>
      <c r="I1070" s="166"/>
    </row>
    <row r="1071" spans="8:9" x14ac:dyDescent="0.2">
      <c r="H1071" s="169"/>
      <c r="I1071" s="166"/>
    </row>
    <row r="1072" spans="8:9" x14ac:dyDescent="0.2">
      <c r="H1072" s="169"/>
      <c r="I1072" s="166"/>
    </row>
    <row r="1073" spans="8:9" x14ac:dyDescent="0.2">
      <c r="H1073" s="169"/>
      <c r="I1073" s="166"/>
    </row>
    <row r="1074" spans="8:9" x14ac:dyDescent="0.2">
      <c r="H1074" s="169"/>
      <c r="I1074" s="166"/>
    </row>
    <row r="1075" spans="8:9" x14ac:dyDescent="0.2">
      <c r="H1075" s="169"/>
      <c r="I1075" s="166"/>
    </row>
    <row r="1076" spans="8:9" x14ac:dyDescent="0.2">
      <c r="H1076" s="169"/>
      <c r="I1076" s="166"/>
    </row>
    <row r="1077" spans="8:9" x14ac:dyDescent="0.2">
      <c r="H1077" s="169"/>
      <c r="I1077" s="166"/>
    </row>
    <row r="1078" spans="8:9" x14ac:dyDescent="0.2">
      <c r="H1078" s="169"/>
      <c r="I1078" s="166"/>
    </row>
    <row r="1079" spans="8:9" x14ac:dyDescent="0.2">
      <c r="H1079" s="169"/>
      <c r="I1079" s="166"/>
    </row>
    <row r="1080" spans="8:9" x14ac:dyDescent="0.2">
      <c r="H1080" s="169"/>
      <c r="I1080" s="166"/>
    </row>
    <row r="1081" spans="8:9" x14ac:dyDescent="0.2">
      <c r="H1081" s="169"/>
      <c r="I1081" s="166"/>
    </row>
    <row r="1082" spans="8:9" x14ac:dyDescent="0.2">
      <c r="H1082" s="169"/>
      <c r="I1082" s="166"/>
    </row>
    <row r="1083" spans="8:9" x14ac:dyDescent="0.2">
      <c r="H1083" s="169"/>
      <c r="I1083" s="166"/>
    </row>
    <row r="1084" spans="8:9" x14ac:dyDescent="0.2">
      <c r="H1084" s="169"/>
      <c r="I1084" s="166"/>
    </row>
    <row r="1085" spans="8:9" x14ac:dyDescent="0.2">
      <c r="H1085" s="169"/>
      <c r="I1085" s="166"/>
    </row>
    <row r="1086" spans="8:9" x14ac:dyDescent="0.2">
      <c r="H1086" s="169"/>
      <c r="I1086" s="166"/>
    </row>
    <row r="1087" spans="8:9" x14ac:dyDescent="0.2">
      <c r="H1087" s="169"/>
      <c r="I1087" s="166"/>
    </row>
    <row r="1088" spans="8:9" x14ac:dyDescent="0.2">
      <c r="H1088" s="169"/>
      <c r="I1088" s="166"/>
    </row>
    <row r="1089" spans="8:9" x14ac:dyDescent="0.2">
      <c r="H1089" s="169"/>
      <c r="I1089" s="166"/>
    </row>
    <row r="1090" spans="8:9" x14ac:dyDescent="0.2">
      <c r="H1090" s="169"/>
      <c r="I1090" s="166"/>
    </row>
    <row r="1091" spans="8:9" x14ac:dyDescent="0.2">
      <c r="H1091" s="169"/>
      <c r="I1091" s="166"/>
    </row>
    <row r="1092" spans="8:9" x14ac:dyDescent="0.2">
      <c r="H1092" s="169"/>
      <c r="I1092" s="166"/>
    </row>
    <row r="1093" spans="8:9" x14ac:dyDescent="0.2">
      <c r="H1093" s="169"/>
      <c r="I1093" s="166"/>
    </row>
    <row r="1094" spans="8:9" x14ac:dyDescent="0.2">
      <c r="H1094" s="169"/>
      <c r="I1094" s="166"/>
    </row>
    <row r="1095" spans="8:9" x14ac:dyDescent="0.2">
      <c r="H1095" s="169"/>
      <c r="I1095" s="166"/>
    </row>
    <row r="1096" spans="8:9" x14ac:dyDescent="0.2">
      <c r="H1096" s="169"/>
      <c r="I1096" s="166"/>
    </row>
    <row r="1097" spans="8:9" x14ac:dyDescent="0.2">
      <c r="H1097" s="169"/>
      <c r="I1097" s="166"/>
    </row>
    <row r="1098" spans="8:9" x14ac:dyDescent="0.2">
      <c r="H1098" s="169"/>
      <c r="I1098" s="166"/>
    </row>
    <row r="1099" spans="8:9" x14ac:dyDescent="0.2">
      <c r="H1099" s="169"/>
      <c r="I1099" s="166"/>
    </row>
    <row r="1100" spans="8:9" x14ac:dyDescent="0.2">
      <c r="H1100" s="169"/>
      <c r="I1100" s="166"/>
    </row>
    <row r="1101" spans="8:9" x14ac:dyDescent="0.2">
      <c r="H1101" s="169"/>
      <c r="I1101" s="166"/>
    </row>
    <row r="1102" spans="8:9" x14ac:dyDescent="0.2">
      <c r="H1102" s="169"/>
      <c r="I1102" s="166"/>
    </row>
    <row r="1103" spans="8:9" x14ac:dyDescent="0.2">
      <c r="H1103" s="169"/>
      <c r="I1103" s="166"/>
    </row>
    <row r="1104" spans="8:9" x14ac:dyDescent="0.2">
      <c r="H1104" s="169"/>
      <c r="I1104" s="166"/>
    </row>
    <row r="1105" spans="8:9" x14ac:dyDescent="0.2">
      <c r="H1105" s="169"/>
      <c r="I1105" s="166"/>
    </row>
    <row r="1106" spans="8:9" x14ac:dyDescent="0.2">
      <c r="H1106" s="169"/>
      <c r="I1106" s="166"/>
    </row>
    <row r="1107" spans="8:9" x14ac:dyDescent="0.2">
      <c r="H1107" s="169"/>
      <c r="I1107" s="166"/>
    </row>
    <row r="1108" spans="8:9" x14ac:dyDescent="0.2">
      <c r="H1108" s="169"/>
      <c r="I1108" s="166"/>
    </row>
    <row r="1109" spans="8:9" x14ac:dyDescent="0.2">
      <c r="H1109" s="169"/>
      <c r="I1109" s="166"/>
    </row>
    <row r="1110" spans="8:9" x14ac:dyDescent="0.2">
      <c r="H1110" s="169"/>
      <c r="I1110" s="166"/>
    </row>
    <row r="1111" spans="8:9" x14ac:dyDescent="0.2">
      <c r="H1111" s="169"/>
      <c r="I1111" s="166"/>
    </row>
    <row r="1112" spans="8:9" x14ac:dyDescent="0.2">
      <c r="H1112" s="169"/>
      <c r="I1112" s="166"/>
    </row>
    <row r="1113" spans="8:9" x14ac:dyDescent="0.2">
      <c r="H1113" s="169"/>
      <c r="I1113" s="166"/>
    </row>
    <row r="1114" spans="8:9" x14ac:dyDescent="0.2">
      <c r="H1114" s="169"/>
      <c r="I1114" s="166"/>
    </row>
    <row r="1115" spans="8:9" x14ac:dyDescent="0.2">
      <c r="H1115" s="169"/>
      <c r="I1115" s="166"/>
    </row>
    <row r="1116" spans="8:9" x14ac:dyDescent="0.2">
      <c r="H1116" s="169"/>
      <c r="I1116" s="166"/>
    </row>
    <row r="1117" spans="8:9" x14ac:dyDescent="0.2">
      <c r="H1117" s="169"/>
      <c r="I1117" s="166"/>
    </row>
    <row r="1118" spans="8:9" x14ac:dyDescent="0.2">
      <c r="H1118" s="169"/>
      <c r="I1118" s="166"/>
    </row>
    <row r="1119" spans="8:9" x14ac:dyDescent="0.2">
      <c r="H1119" s="169"/>
      <c r="I1119" s="166"/>
    </row>
    <row r="1120" spans="8:9" x14ac:dyDescent="0.2">
      <c r="H1120" s="169"/>
      <c r="I1120" s="166"/>
    </row>
    <row r="1121" spans="8:9" x14ac:dyDescent="0.2">
      <c r="H1121" s="169"/>
      <c r="I1121" s="166"/>
    </row>
    <row r="1122" spans="8:9" x14ac:dyDescent="0.2">
      <c r="H1122" s="169"/>
      <c r="I1122" s="166"/>
    </row>
    <row r="1123" spans="8:9" x14ac:dyDescent="0.2">
      <c r="H1123" s="169"/>
      <c r="I1123" s="166"/>
    </row>
    <row r="1124" spans="8:9" x14ac:dyDescent="0.2">
      <c r="H1124" s="169"/>
      <c r="I1124" s="166"/>
    </row>
    <row r="1125" spans="8:9" x14ac:dyDescent="0.2">
      <c r="H1125" s="169"/>
      <c r="I1125" s="166"/>
    </row>
    <row r="1126" spans="8:9" x14ac:dyDescent="0.2">
      <c r="H1126" s="169"/>
      <c r="I1126" s="166"/>
    </row>
    <row r="1127" spans="8:9" x14ac:dyDescent="0.2">
      <c r="H1127" s="169"/>
      <c r="I1127" s="166"/>
    </row>
    <row r="1128" spans="8:9" x14ac:dyDescent="0.2">
      <c r="H1128" s="169"/>
      <c r="I1128" s="166"/>
    </row>
    <row r="1129" spans="8:9" x14ac:dyDescent="0.2">
      <c r="H1129" s="169"/>
      <c r="I1129" s="166"/>
    </row>
    <row r="1130" spans="8:9" x14ac:dyDescent="0.2">
      <c r="H1130" s="169"/>
      <c r="I1130" s="166"/>
    </row>
    <row r="1131" spans="8:9" x14ac:dyDescent="0.2">
      <c r="H1131" s="169"/>
      <c r="I1131" s="166"/>
    </row>
    <row r="1132" spans="8:9" x14ac:dyDescent="0.2">
      <c r="H1132" s="169"/>
      <c r="I1132" s="166"/>
    </row>
    <row r="1133" spans="8:9" x14ac:dyDescent="0.2">
      <c r="H1133" s="169"/>
      <c r="I1133" s="166"/>
    </row>
    <row r="1134" spans="8:9" x14ac:dyDescent="0.2">
      <c r="H1134" s="169"/>
      <c r="I1134" s="166"/>
    </row>
    <row r="1135" spans="8:9" x14ac:dyDescent="0.2">
      <c r="H1135" s="169"/>
      <c r="I1135" s="166"/>
    </row>
    <row r="1136" spans="8:9" x14ac:dyDescent="0.2">
      <c r="H1136" s="169"/>
      <c r="I1136" s="166"/>
    </row>
    <row r="1137" spans="8:9" x14ac:dyDescent="0.2">
      <c r="H1137" s="169"/>
      <c r="I1137" s="166"/>
    </row>
    <row r="1138" spans="8:9" x14ac:dyDescent="0.2">
      <c r="H1138" s="169"/>
      <c r="I1138" s="166"/>
    </row>
    <row r="1139" spans="8:9" x14ac:dyDescent="0.2">
      <c r="H1139" s="169"/>
      <c r="I1139" s="166"/>
    </row>
    <row r="1140" spans="8:9" x14ac:dyDescent="0.2">
      <c r="H1140" s="169"/>
      <c r="I1140" s="166"/>
    </row>
    <row r="1141" spans="8:9" x14ac:dyDescent="0.2">
      <c r="H1141" s="169"/>
      <c r="I1141" s="166"/>
    </row>
    <row r="1142" spans="8:9" x14ac:dyDescent="0.2">
      <c r="H1142" s="169"/>
      <c r="I1142" s="166"/>
    </row>
    <row r="1143" spans="8:9" x14ac:dyDescent="0.2">
      <c r="H1143" s="169"/>
      <c r="I1143" s="166"/>
    </row>
    <row r="1144" spans="8:9" x14ac:dyDescent="0.2">
      <c r="H1144" s="169"/>
      <c r="I1144" s="166"/>
    </row>
    <row r="1145" spans="8:9" x14ac:dyDescent="0.2">
      <c r="H1145" s="169"/>
      <c r="I1145" s="166"/>
    </row>
    <row r="1146" spans="8:9" x14ac:dyDescent="0.2">
      <c r="H1146" s="169"/>
      <c r="I1146" s="166"/>
    </row>
    <row r="1147" spans="8:9" x14ac:dyDescent="0.2">
      <c r="H1147" s="169"/>
      <c r="I1147" s="166"/>
    </row>
    <row r="1148" spans="8:9" x14ac:dyDescent="0.2">
      <c r="H1148" s="169"/>
      <c r="I1148" s="166"/>
    </row>
    <row r="1149" spans="8:9" x14ac:dyDescent="0.2">
      <c r="H1149" s="169"/>
      <c r="I1149" s="166"/>
    </row>
    <row r="1150" spans="8:9" x14ac:dyDescent="0.2">
      <c r="H1150" s="169"/>
      <c r="I1150" s="166"/>
    </row>
    <row r="1151" spans="8:9" x14ac:dyDescent="0.2">
      <c r="H1151" s="169"/>
      <c r="I1151" s="166"/>
    </row>
    <row r="1152" spans="8:9" x14ac:dyDescent="0.2">
      <c r="H1152" s="169"/>
      <c r="I1152" s="166"/>
    </row>
    <row r="1153" spans="8:9" x14ac:dyDescent="0.2">
      <c r="H1153" s="169"/>
      <c r="I1153" s="166"/>
    </row>
    <row r="1154" spans="8:9" x14ac:dyDescent="0.2">
      <c r="H1154" s="169"/>
      <c r="I1154" s="166"/>
    </row>
    <row r="1155" spans="8:9" x14ac:dyDescent="0.2">
      <c r="H1155" s="169"/>
      <c r="I1155" s="166"/>
    </row>
    <row r="1156" spans="8:9" x14ac:dyDescent="0.2">
      <c r="H1156" s="169"/>
      <c r="I1156" s="166"/>
    </row>
    <row r="1157" spans="8:9" x14ac:dyDescent="0.2">
      <c r="H1157" s="169"/>
      <c r="I1157" s="166"/>
    </row>
    <row r="1158" spans="8:9" x14ac:dyDescent="0.2">
      <c r="H1158" s="169"/>
      <c r="I1158" s="166"/>
    </row>
    <row r="1159" spans="8:9" x14ac:dyDescent="0.2">
      <c r="H1159" s="169"/>
      <c r="I1159" s="166"/>
    </row>
    <row r="1160" spans="8:9" x14ac:dyDescent="0.2">
      <c r="H1160" s="169"/>
      <c r="I1160" s="166"/>
    </row>
    <row r="1161" spans="8:9" x14ac:dyDescent="0.2">
      <c r="H1161" s="169"/>
      <c r="I1161" s="166"/>
    </row>
    <row r="1162" spans="8:9" x14ac:dyDescent="0.2">
      <c r="H1162" s="169"/>
      <c r="I1162" s="166"/>
    </row>
    <row r="1163" spans="8:9" x14ac:dyDescent="0.2">
      <c r="H1163" s="169"/>
      <c r="I1163" s="166"/>
    </row>
    <row r="1164" spans="8:9" x14ac:dyDescent="0.2">
      <c r="H1164" s="169"/>
      <c r="I1164" s="166"/>
    </row>
    <row r="1165" spans="8:9" x14ac:dyDescent="0.2">
      <c r="H1165" s="169"/>
      <c r="I1165" s="166"/>
    </row>
    <row r="1166" spans="8:9" x14ac:dyDescent="0.2">
      <c r="H1166" s="169"/>
      <c r="I1166" s="166"/>
    </row>
    <row r="1167" spans="8:9" x14ac:dyDescent="0.2">
      <c r="H1167" s="169"/>
      <c r="I1167" s="166"/>
    </row>
    <row r="1168" spans="8:9" x14ac:dyDescent="0.2">
      <c r="H1168" s="169"/>
      <c r="I1168" s="166"/>
    </row>
    <row r="1169" spans="8:9" x14ac:dyDescent="0.2">
      <c r="H1169" s="169"/>
      <c r="I1169" s="166"/>
    </row>
    <row r="1170" spans="8:9" x14ac:dyDescent="0.2">
      <c r="H1170" s="169"/>
      <c r="I1170" s="166"/>
    </row>
    <row r="1171" spans="8:9" x14ac:dyDescent="0.2">
      <c r="H1171" s="169"/>
      <c r="I1171" s="166"/>
    </row>
    <row r="1172" spans="8:9" x14ac:dyDescent="0.2">
      <c r="H1172" s="169"/>
      <c r="I1172" s="166"/>
    </row>
    <row r="1173" spans="8:9" x14ac:dyDescent="0.2">
      <c r="H1173" s="169"/>
      <c r="I1173" s="166"/>
    </row>
    <row r="1174" spans="8:9" x14ac:dyDescent="0.2">
      <c r="H1174" s="169"/>
      <c r="I1174" s="166"/>
    </row>
    <row r="1175" spans="8:9" x14ac:dyDescent="0.2">
      <c r="H1175" s="169"/>
      <c r="I1175" s="166"/>
    </row>
    <row r="1176" spans="8:9" x14ac:dyDescent="0.2">
      <c r="H1176" s="169"/>
      <c r="I1176" s="166"/>
    </row>
    <row r="1177" spans="8:9" x14ac:dyDescent="0.2">
      <c r="H1177" s="169"/>
      <c r="I1177" s="166"/>
    </row>
    <row r="1178" spans="8:9" x14ac:dyDescent="0.2">
      <c r="H1178" s="169"/>
      <c r="I1178" s="166"/>
    </row>
    <row r="1179" spans="8:9" x14ac:dyDescent="0.2">
      <c r="H1179" s="169"/>
      <c r="I1179" s="166"/>
    </row>
    <row r="1180" spans="8:9" x14ac:dyDescent="0.2">
      <c r="H1180" s="169"/>
      <c r="I1180" s="166"/>
    </row>
    <row r="1181" spans="8:9" x14ac:dyDescent="0.2">
      <c r="H1181" s="169"/>
      <c r="I1181" s="166"/>
    </row>
    <row r="1182" spans="8:9" x14ac:dyDescent="0.2">
      <c r="H1182" s="169"/>
      <c r="I1182" s="166"/>
    </row>
    <row r="1183" spans="8:9" x14ac:dyDescent="0.2">
      <c r="H1183" s="169"/>
      <c r="I1183" s="166"/>
    </row>
    <row r="1184" spans="8:9" x14ac:dyDescent="0.2">
      <c r="H1184" s="169"/>
      <c r="I1184" s="166"/>
    </row>
    <row r="1185" spans="8:9" x14ac:dyDescent="0.2">
      <c r="H1185" s="169"/>
      <c r="I1185" s="166"/>
    </row>
    <row r="1186" spans="8:9" x14ac:dyDescent="0.2">
      <c r="H1186" s="169"/>
      <c r="I1186" s="166"/>
    </row>
    <row r="1187" spans="8:9" x14ac:dyDescent="0.2">
      <c r="H1187" s="169"/>
      <c r="I1187" s="166"/>
    </row>
    <row r="1188" spans="8:9" x14ac:dyDescent="0.2">
      <c r="H1188" s="169"/>
      <c r="I1188" s="166"/>
    </row>
    <row r="1189" spans="8:9" x14ac:dyDescent="0.2">
      <c r="H1189" s="169"/>
      <c r="I1189" s="166"/>
    </row>
    <row r="1190" spans="8:9" x14ac:dyDescent="0.2">
      <c r="H1190" s="169"/>
      <c r="I1190" s="166"/>
    </row>
    <row r="1191" spans="8:9" x14ac:dyDescent="0.2">
      <c r="H1191" s="169"/>
      <c r="I1191" s="166"/>
    </row>
    <row r="1192" spans="8:9" x14ac:dyDescent="0.2">
      <c r="H1192" s="169"/>
      <c r="I1192" s="166"/>
    </row>
    <row r="1193" spans="8:9" x14ac:dyDescent="0.2">
      <c r="H1193" s="169"/>
      <c r="I1193" s="166"/>
    </row>
    <row r="1194" spans="8:9" x14ac:dyDescent="0.2">
      <c r="H1194" s="169"/>
      <c r="I1194" s="166"/>
    </row>
    <row r="1195" spans="8:9" x14ac:dyDescent="0.2">
      <c r="H1195" s="169"/>
      <c r="I1195" s="166"/>
    </row>
    <row r="1196" spans="8:9" x14ac:dyDescent="0.2">
      <c r="H1196" s="169"/>
      <c r="I1196" s="166"/>
    </row>
    <row r="1197" spans="8:9" x14ac:dyDescent="0.2">
      <c r="H1197" s="169"/>
      <c r="I1197" s="166"/>
    </row>
    <row r="1198" spans="8:9" x14ac:dyDescent="0.2">
      <c r="H1198" s="169"/>
      <c r="I1198" s="166"/>
    </row>
    <row r="1199" spans="8:9" x14ac:dyDescent="0.2">
      <c r="H1199" s="169"/>
      <c r="I1199" s="166"/>
    </row>
    <row r="1200" spans="8:9" x14ac:dyDescent="0.2">
      <c r="H1200" s="169"/>
      <c r="I1200" s="166"/>
    </row>
    <row r="1201" spans="8:9" x14ac:dyDescent="0.2">
      <c r="H1201" s="169"/>
      <c r="I1201" s="166"/>
    </row>
    <row r="1202" spans="8:9" x14ac:dyDescent="0.2">
      <c r="H1202" s="169"/>
      <c r="I1202" s="166"/>
    </row>
    <row r="1203" spans="8:9" x14ac:dyDescent="0.2">
      <c r="H1203" s="169"/>
      <c r="I1203" s="166"/>
    </row>
    <row r="1204" spans="8:9" x14ac:dyDescent="0.2">
      <c r="H1204" s="169"/>
      <c r="I1204" s="166"/>
    </row>
    <row r="1205" spans="8:9" x14ac:dyDescent="0.2">
      <c r="H1205" s="169"/>
      <c r="I1205" s="166"/>
    </row>
    <row r="1206" spans="8:9" x14ac:dyDescent="0.2">
      <c r="H1206" s="169"/>
      <c r="I1206" s="166"/>
    </row>
    <row r="1207" spans="8:9" x14ac:dyDescent="0.2">
      <c r="H1207" s="169"/>
      <c r="I1207" s="166"/>
    </row>
    <row r="1208" spans="8:9" x14ac:dyDescent="0.2">
      <c r="H1208" s="169"/>
      <c r="I1208" s="166"/>
    </row>
    <row r="1209" spans="8:9" x14ac:dyDescent="0.2">
      <c r="H1209" s="169"/>
      <c r="I1209" s="166"/>
    </row>
    <row r="1210" spans="8:9" x14ac:dyDescent="0.2">
      <c r="H1210" s="169"/>
      <c r="I1210" s="166"/>
    </row>
    <row r="1211" spans="8:9" x14ac:dyDescent="0.2">
      <c r="H1211" s="169"/>
      <c r="I1211" s="166"/>
    </row>
    <row r="1212" spans="8:9" x14ac:dyDescent="0.2">
      <c r="H1212" s="169"/>
      <c r="I1212" s="166"/>
    </row>
    <row r="1213" spans="8:9" x14ac:dyDescent="0.2">
      <c r="H1213" s="169"/>
      <c r="I1213" s="166"/>
    </row>
    <row r="1214" spans="8:9" x14ac:dyDescent="0.2">
      <c r="H1214" s="169"/>
      <c r="I1214" s="166"/>
    </row>
    <row r="1215" spans="8:9" x14ac:dyDescent="0.2">
      <c r="H1215" s="169"/>
      <c r="I1215" s="166"/>
    </row>
    <row r="1216" spans="8:9" x14ac:dyDescent="0.2">
      <c r="H1216" s="169"/>
      <c r="I1216" s="166"/>
    </row>
    <row r="1217" spans="8:9" x14ac:dyDescent="0.2">
      <c r="H1217" s="169"/>
      <c r="I1217" s="166"/>
    </row>
    <row r="1218" spans="8:9" x14ac:dyDescent="0.2">
      <c r="H1218" s="169"/>
      <c r="I1218" s="166"/>
    </row>
    <row r="1219" spans="8:9" x14ac:dyDescent="0.2">
      <c r="H1219" s="169"/>
      <c r="I1219" s="166"/>
    </row>
    <row r="1220" spans="8:9" x14ac:dyDescent="0.2">
      <c r="H1220" s="169"/>
      <c r="I1220" s="166"/>
    </row>
    <row r="1221" spans="8:9" x14ac:dyDescent="0.2">
      <c r="H1221" s="169"/>
      <c r="I1221" s="166"/>
    </row>
    <row r="1222" spans="8:9" x14ac:dyDescent="0.2">
      <c r="H1222" s="169"/>
      <c r="I1222" s="166"/>
    </row>
    <row r="1223" spans="8:9" x14ac:dyDescent="0.2">
      <c r="H1223" s="169"/>
      <c r="I1223" s="166"/>
    </row>
    <row r="1224" spans="8:9" x14ac:dyDescent="0.2">
      <c r="H1224" s="169"/>
      <c r="I1224" s="166"/>
    </row>
    <row r="1225" spans="8:9" x14ac:dyDescent="0.2">
      <c r="H1225" s="169"/>
      <c r="I1225" s="166"/>
    </row>
    <row r="1226" spans="8:9" x14ac:dyDescent="0.2">
      <c r="H1226" s="169"/>
      <c r="I1226" s="166"/>
    </row>
    <row r="1227" spans="8:9" x14ac:dyDescent="0.2">
      <c r="H1227" s="169"/>
      <c r="I1227" s="166"/>
    </row>
    <row r="1228" spans="8:9" x14ac:dyDescent="0.2">
      <c r="H1228" s="169"/>
      <c r="I1228" s="166"/>
    </row>
    <row r="1229" spans="8:9" x14ac:dyDescent="0.2">
      <c r="H1229" s="169"/>
      <c r="I1229" s="166"/>
    </row>
    <row r="1230" spans="8:9" x14ac:dyDescent="0.2">
      <c r="H1230" s="169"/>
      <c r="I1230" s="166"/>
    </row>
    <row r="1231" spans="8:9" x14ac:dyDescent="0.2">
      <c r="H1231" s="169"/>
      <c r="I1231" s="166"/>
    </row>
    <row r="1232" spans="8:9" x14ac:dyDescent="0.2">
      <c r="H1232" s="169"/>
      <c r="I1232" s="166"/>
    </row>
    <row r="1233" spans="8:9" x14ac:dyDescent="0.2">
      <c r="H1233" s="169"/>
      <c r="I1233" s="166"/>
    </row>
    <row r="1234" spans="8:9" x14ac:dyDescent="0.2">
      <c r="H1234" s="169"/>
      <c r="I1234" s="166"/>
    </row>
    <row r="1235" spans="8:9" x14ac:dyDescent="0.2">
      <c r="H1235" s="169"/>
      <c r="I1235" s="166"/>
    </row>
    <row r="1236" spans="8:9" x14ac:dyDescent="0.2">
      <c r="H1236" s="169"/>
      <c r="I1236" s="166"/>
    </row>
    <row r="1237" spans="8:9" x14ac:dyDescent="0.2">
      <c r="H1237" s="169"/>
      <c r="I1237" s="166"/>
    </row>
    <row r="1238" spans="8:9" x14ac:dyDescent="0.2">
      <c r="H1238" s="169"/>
      <c r="I1238" s="166"/>
    </row>
    <row r="1239" spans="8:9" x14ac:dyDescent="0.2">
      <c r="H1239" s="169"/>
      <c r="I1239" s="166"/>
    </row>
    <row r="1240" spans="8:9" x14ac:dyDescent="0.2">
      <c r="H1240" s="169"/>
      <c r="I1240" s="166"/>
    </row>
    <row r="1241" spans="8:9" x14ac:dyDescent="0.2">
      <c r="H1241" s="169"/>
      <c r="I1241" s="166"/>
    </row>
    <row r="1242" spans="8:9" x14ac:dyDescent="0.2">
      <c r="H1242" s="169"/>
      <c r="I1242" s="166"/>
    </row>
    <row r="1243" spans="8:9" x14ac:dyDescent="0.2">
      <c r="H1243" s="169"/>
      <c r="I1243" s="166"/>
    </row>
    <row r="1244" spans="8:9" x14ac:dyDescent="0.2">
      <c r="H1244" s="169"/>
      <c r="I1244" s="166"/>
    </row>
    <row r="1245" spans="8:9" x14ac:dyDescent="0.2">
      <c r="H1245" s="169"/>
      <c r="I1245" s="166"/>
    </row>
    <row r="1246" spans="8:9" x14ac:dyDescent="0.2">
      <c r="H1246" s="169"/>
      <c r="I1246" s="166"/>
    </row>
    <row r="1247" spans="8:9" x14ac:dyDescent="0.2">
      <c r="H1247" s="169"/>
      <c r="I1247" s="166"/>
    </row>
    <row r="1248" spans="8:9" x14ac:dyDescent="0.2">
      <c r="H1248" s="169"/>
      <c r="I1248" s="166"/>
    </row>
    <row r="1249" spans="8:9" x14ac:dyDescent="0.2">
      <c r="H1249" s="169"/>
      <c r="I1249" s="166"/>
    </row>
    <row r="1250" spans="8:9" x14ac:dyDescent="0.2">
      <c r="H1250" s="169"/>
      <c r="I1250" s="166"/>
    </row>
    <row r="1251" spans="8:9" x14ac:dyDescent="0.2">
      <c r="H1251" s="169"/>
      <c r="I1251" s="166"/>
    </row>
    <row r="1252" spans="8:9" x14ac:dyDescent="0.2">
      <c r="H1252" s="169"/>
      <c r="I1252" s="166"/>
    </row>
    <row r="1253" spans="8:9" x14ac:dyDescent="0.2">
      <c r="H1253" s="169"/>
      <c r="I1253" s="166"/>
    </row>
    <row r="1254" spans="8:9" x14ac:dyDescent="0.2">
      <c r="H1254" s="169"/>
      <c r="I1254" s="166"/>
    </row>
    <row r="1255" spans="8:9" x14ac:dyDescent="0.2">
      <c r="H1255" s="169"/>
      <c r="I1255" s="166"/>
    </row>
    <row r="1256" spans="8:9" x14ac:dyDescent="0.2">
      <c r="H1256" s="169"/>
      <c r="I1256" s="166"/>
    </row>
    <row r="1257" spans="8:9" x14ac:dyDescent="0.2">
      <c r="H1257" s="169"/>
      <c r="I1257" s="166"/>
    </row>
    <row r="1258" spans="8:9" x14ac:dyDescent="0.2">
      <c r="H1258" s="169"/>
      <c r="I1258" s="166"/>
    </row>
    <row r="1259" spans="8:9" x14ac:dyDescent="0.2">
      <c r="H1259" s="169"/>
      <c r="I1259" s="166"/>
    </row>
    <row r="1260" spans="8:9" x14ac:dyDescent="0.2">
      <c r="H1260" s="169"/>
      <c r="I1260" s="166"/>
    </row>
    <row r="1261" spans="8:9" x14ac:dyDescent="0.2">
      <c r="H1261" s="169"/>
      <c r="I1261" s="166"/>
    </row>
    <row r="1262" spans="8:9" x14ac:dyDescent="0.2">
      <c r="H1262" s="169"/>
      <c r="I1262" s="166"/>
    </row>
    <row r="1263" spans="8:9" x14ac:dyDescent="0.2">
      <c r="H1263" s="169"/>
      <c r="I1263" s="166"/>
    </row>
    <row r="1264" spans="8:9" x14ac:dyDescent="0.2">
      <c r="H1264" s="169"/>
      <c r="I1264" s="166"/>
    </row>
    <row r="1265" spans="8:9" x14ac:dyDescent="0.2">
      <c r="H1265" s="169"/>
      <c r="I1265" s="166"/>
    </row>
    <row r="1266" spans="8:9" x14ac:dyDescent="0.2">
      <c r="H1266" s="169"/>
      <c r="I1266" s="166"/>
    </row>
    <row r="1267" spans="8:9" x14ac:dyDescent="0.2">
      <c r="H1267" s="169"/>
      <c r="I1267" s="166"/>
    </row>
    <row r="1268" spans="8:9" x14ac:dyDescent="0.2">
      <c r="H1268" s="169"/>
      <c r="I1268" s="166"/>
    </row>
    <row r="1269" spans="8:9" x14ac:dyDescent="0.2">
      <c r="H1269" s="169"/>
      <c r="I1269" s="166"/>
    </row>
    <row r="1270" spans="8:9" x14ac:dyDescent="0.2">
      <c r="H1270" s="169"/>
      <c r="I1270" s="166"/>
    </row>
    <row r="1271" spans="8:9" x14ac:dyDescent="0.2">
      <c r="H1271" s="169"/>
      <c r="I1271" s="166"/>
    </row>
    <row r="1272" spans="8:9" x14ac:dyDescent="0.2">
      <c r="H1272" s="169"/>
      <c r="I1272" s="166"/>
    </row>
    <row r="1273" spans="8:9" x14ac:dyDescent="0.2">
      <c r="H1273" s="169"/>
      <c r="I1273" s="166"/>
    </row>
    <row r="1274" spans="8:9" x14ac:dyDescent="0.2">
      <c r="H1274" s="169"/>
      <c r="I1274" s="166"/>
    </row>
    <row r="1275" spans="8:9" x14ac:dyDescent="0.2">
      <c r="H1275" s="169"/>
      <c r="I1275" s="166"/>
    </row>
    <row r="1276" spans="8:9" x14ac:dyDescent="0.2">
      <c r="H1276" s="169"/>
      <c r="I1276" s="166"/>
    </row>
    <row r="1277" spans="8:9" x14ac:dyDescent="0.2">
      <c r="H1277" s="169"/>
      <c r="I1277" s="166"/>
    </row>
    <row r="1278" spans="8:9" x14ac:dyDescent="0.2">
      <c r="H1278" s="169"/>
      <c r="I1278" s="166"/>
    </row>
    <row r="1279" spans="8:9" x14ac:dyDescent="0.2">
      <c r="H1279" s="169"/>
      <c r="I1279" s="166"/>
    </row>
    <row r="1280" spans="8:9" x14ac:dyDescent="0.2">
      <c r="H1280" s="169"/>
      <c r="I1280" s="166"/>
    </row>
    <row r="1281" spans="8:9" x14ac:dyDescent="0.2">
      <c r="H1281" s="169"/>
      <c r="I1281" s="166"/>
    </row>
    <row r="1282" spans="8:9" x14ac:dyDescent="0.2">
      <c r="H1282" s="169"/>
      <c r="I1282" s="166"/>
    </row>
    <row r="1283" spans="8:9" x14ac:dyDescent="0.2">
      <c r="H1283" s="169"/>
      <c r="I1283" s="166"/>
    </row>
    <row r="1284" spans="8:9" x14ac:dyDescent="0.2">
      <c r="H1284" s="169"/>
      <c r="I1284" s="166"/>
    </row>
    <row r="1285" spans="8:9" x14ac:dyDescent="0.2">
      <c r="H1285" s="169"/>
      <c r="I1285" s="166"/>
    </row>
    <row r="1286" spans="8:9" x14ac:dyDescent="0.2">
      <c r="H1286" s="169"/>
      <c r="I1286" s="166"/>
    </row>
    <row r="1287" spans="8:9" x14ac:dyDescent="0.2">
      <c r="H1287" s="169"/>
      <c r="I1287" s="166"/>
    </row>
    <row r="1288" spans="8:9" x14ac:dyDescent="0.2">
      <c r="H1288" s="169"/>
      <c r="I1288" s="166"/>
    </row>
    <row r="1289" spans="8:9" x14ac:dyDescent="0.2">
      <c r="H1289" s="169"/>
      <c r="I1289" s="166"/>
    </row>
    <row r="1290" spans="8:9" x14ac:dyDescent="0.2">
      <c r="H1290" s="169"/>
      <c r="I1290" s="166"/>
    </row>
    <row r="1291" spans="8:9" x14ac:dyDescent="0.2">
      <c r="H1291" s="169"/>
      <c r="I1291" s="166"/>
    </row>
    <row r="1292" spans="8:9" x14ac:dyDescent="0.2">
      <c r="H1292" s="169"/>
      <c r="I1292" s="166"/>
    </row>
    <row r="1293" spans="8:9" x14ac:dyDescent="0.2">
      <c r="H1293" s="169"/>
      <c r="I1293" s="166"/>
    </row>
    <row r="1294" spans="8:9" x14ac:dyDescent="0.2">
      <c r="H1294" s="169"/>
      <c r="I1294" s="166"/>
    </row>
    <row r="1295" spans="8:9" x14ac:dyDescent="0.2">
      <c r="H1295" s="169"/>
      <c r="I1295" s="166"/>
    </row>
    <row r="1296" spans="8:9" x14ac:dyDescent="0.2">
      <c r="H1296" s="169"/>
      <c r="I1296" s="166"/>
    </row>
    <row r="1297" spans="8:9" x14ac:dyDescent="0.2">
      <c r="H1297" s="169"/>
      <c r="I1297" s="166"/>
    </row>
    <row r="1298" spans="8:9" x14ac:dyDescent="0.2">
      <c r="H1298" s="169"/>
      <c r="I1298" s="166"/>
    </row>
    <row r="1299" spans="8:9" x14ac:dyDescent="0.2">
      <c r="H1299" s="169"/>
      <c r="I1299" s="166"/>
    </row>
    <row r="1300" spans="8:9" x14ac:dyDescent="0.2">
      <c r="H1300" s="169"/>
      <c r="I1300" s="166"/>
    </row>
    <row r="1301" spans="8:9" x14ac:dyDescent="0.2">
      <c r="H1301" s="169"/>
      <c r="I1301" s="166"/>
    </row>
    <row r="1302" spans="8:9" x14ac:dyDescent="0.2">
      <c r="H1302" s="169"/>
      <c r="I1302" s="166"/>
    </row>
    <row r="1303" spans="8:9" x14ac:dyDescent="0.2">
      <c r="H1303" s="169"/>
      <c r="I1303" s="166"/>
    </row>
    <row r="1304" spans="8:9" x14ac:dyDescent="0.2">
      <c r="H1304" s="169"/>
      <c r="I1304" s="166"/>
    </row>
    <row r="1305" spans="8:9" x14ac:dyDescent="0.2">
      <c r="H1305" s="169"/>
      <c r="I1305" s="166"/>
    </row>
    <row r="1306" spans="8:9" x14ac:dyDescent="0.2">
      <c r="H1306" s="169"/>
      <c r="I1306" s="166"/>
    </row>
    <row r="1307" spans="8:9" x14ac:dyDescent="0.2">
      <c r="H1307" s="169"/>
      <c r="I1307" s="166"/>
    </row>
    <row r="1308" spans="8:9" x14ac:dyDescent="0.2">
      <c r="H1308" s="169"/>
      <c r="I1308" s="166"/>
    </row>
    <row r="1309" spans="8:9" x14ac:dyDescent="0.2">
      <c r="H1309" s="169"/>
      <c r="I1309" s="166"/>
    </row>
    <row r="1310" spans="8:9" x14ac:dyDescent="0.2">
      <c r="H1310" s="169"/>
      <c r="I1310" s="166"/>
    </row>
    <row r="1311" spans="8:9" x14ac:dyDescent="0.2">
      <c r="H1311" s="169"/>
      <c r="I1311" s="166"/>
    </row>
    <row r="1312" spans="8:9" x14ac:dyDescent="0.2">
      <c r="H1312" s="169"/>
      <c r="I1312" s="166"/>
    </row>
    <row r="1313" spans="8:9" x14ac:dyDescent="0.2">
      <c r="H1313" s="169"/>
      <c r="I1313" s="166"/>
    </row>
    <row r="1314" spans="8:9" x14ac:dyDescent="0.2">
      <c r="H1314" s="169"/>
      <c r="I1314" s="166"/>
    </row>
    <row r="1315" spans="8:9" x14ac:dyDescent="0.2">
      <c r="H1315" s="169"/>
      <c r="I1315" s="166"/>
    </row>
    <row r="1316" spans="8:9" x14ac:dyDescent="0.2">
      <c r="H1316" s="169"/>
      <c r="I1316" s="166"/>
    </row>
    <row r="1317" spans="8:9" x14ac:dyDescent="0.2">
      <c r="H1317" s="169"/>
      <c r="I1317" s="166"/>
    </row>
    <row r="1318" spans="8:9" x14ac:dyDescent="0.2">
      <c r="H1318" s="169"/>
      <c r="I1318" s="166"/>
    </row>
    <row r="1319" spans="8:9" x14ac:dyDescent="0.2">
      <c r="H1319" s="169"/>
      <c r="I1319" s="166"/>
    </row>
    <row r="1320" spans="8:9" x14ac:dyDescent="0.2">
      <c r="H1320" s="169"/>
      <c r="I1320" s="166"/>
    </row>
    <row r="1321" spans="8:9" x14ac:dyDescent="0.2">
      <c r="H1321" s="169"/>
      <c r="I1321" s="166"/>
    </row>
    <row r="1322" spans="8:9" x14ac:dyDescent="0.2">
      <c r="H1322" s="169"/>
      <c r="I1322" s="166"/>
    </row>
    <row r="1323" spans="8:9" x14ac:dyDescent="0.2">
      <c r="H1323" s="169"/>
      <c r="I1323" s="166"/>
    </row>
    <row r="1324" spans="8:9" x14ac:dyDescent="0.2">
      <c r="H1324" s="169"/>
      <c r="I1324" s="166"/>
    </row>
    <row r="1325" spans="8:9" x14ac:dyDescent="0.2">
      <c r="H1325" s="169"/>
      <c r="I1325" s="166"/>
    </row>
    <row r="1326" spans="8:9" x14ac:dyDescent="0.2">
      <c r="H1326" s="169"/>
      <c r="I1326" s="166"/>
    </row>
    <row r="1327" spans="8:9" x14ac:dyDescent="0.2">
      <c r="H1327" s="169"/>
      <c r="I1327" s="166"/>
    </row>
    <row r="1328" spans="8:9" x14ac:dyDescent="0.2">
      <c r="H1328" s="169"/>
      <c r="I1328" s="166"/>
    </row>
    <row r="1329" spans="8:9" x14ac:dyDescent="0.2">
      <c r="H1329" s="169"/>
      <c r="I1329" s="166"/>
    </row>
    <row r="1330" spans="8:9" x14ac:dyDescent="0.2">
      <c r="H1330" s="169"/>
      <c r="I1330" s="166"/>
    </row>
    <row r="1331" spans="8:9" x14ac:dyDescent="0.2">
      <c r="H1331" s="169"/>
      <c r="I1331" s="166"/>
    </row>
    <row r="1332" spans="8:9" x14ac:dyDescent="0.2">
      <c r="H1332" s="169"/>
      <c r="I1332" s="166"/>
    </row>
    <row r="1333" spans="8:9" x14ac:dyDescent="0.2">
      <c r="H1333" s="169"/>
      <c r="I1333" s="166"/>
    </row>
    <row r="1334" spans="8:9" x14ac:dyDescent="0.2">
      <c r="H1334" s="169"/>
      <c r="I1334" s="166"/>
    </row>
    <row r="1335" spans="8:9" x14ac:dyDescent="0.2">
      <c r="H1335" s="169"/>
      <c r="I1335" s="166"/>
    </row>
    <row r="1336" spans="8:9" x14ac:dyDescent="0.2">
      <c r="H1336" s="169"/>
      <c r="I1336" s="166"/>
    </row>
    <row r="1337" spans="8:9" x14ac:dyDescent="0.2">
      <c r="H1337" s="169"/>
      <c r="I1337" s="166"/>
    </row>
    <row r="1338" spans="8:9" x14ac:dyDescent="0.2">
      <c r="H1338" s="169"/>
      <c r="I1338" s="166"/>
    </row>
    <row r="1339" spans="8:9" x14ac:dyDescent="0.2">
      <c r="H1339" s="169"/>
      <c r="I1339" s="166"/>
    </row>
    <row r="1340" spans="8:9" x14ac:dyDescent="0.2">
      <c r="H1340" s="169"/>
      <c r="I1340" s="166"/>
    </row>
    <row r="1341" spans="8:9" x14ac:dyDescent="0.2">
      <c r="H1341" s="169"/>
      <c r="I1341" s="166"/>
    </row>
    <row r="1342" spans="8:9" x14ac:dyDescent="0.2">
      <c r="H1342" s="169"/>
      <c r="I1342" s="166"/>
    </row>
    <row r="1343" spans="8:9" x14ac:dyDescent="0.2">
      <c r="H1343" s="169"/>
      <c r="I1343" s="166"/>
    </row>
    <row r="1344" spans="8:9" x14ac:dyDescent="0.2">
      <c r="H1344" s="169"/>
      <c r="I1344" s="166"/>
    </row>
    <row r="1345" spans="8:9" x14ac:dyDescent="0.2">
      <c r="H1345" s="169"/>
      <c r="I1345" s="166"/>
    </row>
    <row r="1346" spans="8:9" x14ac:dyDescent="0.2">
      <c r="H1346" s="169"/>
      <c r="I1346" s="166"/>
    </row>
    <row r="1347" spans="8:9" x14ac:dyDescent="0.2">
      <c r="H1347" s="169"/>
      <c r="I1347" s="166"/>
    </row>
    <row r="1348" spans="8:9" x14ac:dyDescent="0.2">
      <c r="H1348" s="169"/>
      <c r="I1348" s="166"/>
    </row>
    <row r="1349" spans="8:9" x14ac:dyDescent="0.2">
      <c r="H1349" s="169"/>
      <c r="I1349" s="166"/>
    </row>
    <row r="1350" spans="8:9" x14ac:dyDescent="0.2">
      <c r="H1350" s="169"/>
      <c r="I1350" s="166"/>
    </row>
    <row r="1351" spans="8:9" x14ac:dyDescent="0.2">
      <c r="H1351" s="169"/>
      <c r="I1351" s="166"/>
    </row>
    <row r="1352" spans="8:9" x14ac:dyDescent="0.2">
      <c r="H1352" s="169"/>
      <c r="I1352" s="166"/>
    </row>
    <row r="1353" spans="8:9" x14ac:dyDescent="0.2">
      <c r="H1353" s="169"/>
      <c r="I1353" s="166"/>
    </row>
    <row r="1354" spans="8:9" x14ac:dyDescent="0.2">
      <c r="H1354" s="169"/>
      <c r="I1354" s="166"/>
    </row>
    <row r="1355" spans="8:9" x14ac:dyDescent="0.2">
      <c r="H1355" s="169"/>
      <c r="I1355" s="166"/>
    </row>
    <row r="1356" spans="8:9" x14ac:dyDescent="0.2">
      <c r="H1356" s="169"/>
      <c r="I1356" s="166"/>
    </row>
    <row r="1357" spans="8:9" x14ac:dyDescent="0.2">
      <c r="H1357" s="169"/>
      <c r="I1357" s="166"/>
    </row>
    <row r="1358" spans="8:9" x14ac:dyDescent="0.2">
      <c r="H1358" s="169"/>
      <c r="I1358" s="166"/>
    </row>
    <row r="1359" spans="8:9" x14ac:dyDescent="0.2">
      <c r="H1359" s="169"/>
      <c r="I1359" s="166"/>
    </row>
    <row r="1360" spans="8:9" x14ac:dyDescent="0.2">
      <c r="H1360" s="169"/>
      <c r="I1360" s="166"/>
    </row>
    <row r="1361" spans="8:9" x14ac:dyDescent="0.2">
      <c r="H1361" s="169"/>
      <c r="I1361" s="166"/>
    </row>
    <row r="1362" spans="8:9" x14ac:dyDescent="0.2">
      <c r="H1362" s="169"/>
      <c r="I1362" s="166"/>
    </row>
    <row r="1363" spans="8:9" x14ac:dyDescent="0.2">
      <c r="H1363" s="169"/>
      <c r="I1363" s="166"/>
    </row>
    <row r="1364" spans="8:9" x14ac:dyDescent="0.2">
      <c r="H1364" s="169"/>
      <c r="I1364" s="166"/>
    </row>
    <row r="1365" spans="8:9" x14ac:dyDescent="0.2">
      <c r="H1365" s="169"/>
      <c r="I1365" s="166"/>
    </row>
    <row r="1366" spans="8:9" x14ac:dyDescent="0.2">
      <c r="H1366" s="169"/>
      <c r="I1366" s="166"/>
    </row>
    <row r="1367" spans="8:9" x14ac:dyDescent="0.2">
      <c r="H1367" s="169"/>
      <c r="I1367" s="166"/>
    </row>
    <row r="1368" spans="8:9" x14ac:dyDescent="0.2">
      <c r="H1368" s="169"/>
      <c r="I1368" s="166"/>
    </row>
    <row r="1369" spans="8:9" x14ac:dyDescent="0.2">
      <c r="H1369" s="169"/>
      <c r="I1369" s="166"/>
    </row>
    <row r="1370" spans="8:9" x14ac:dyDescent="0.2">
      <c r="H1370" s="169"/>
      <c r="I1370" s="166"/>
    </row>
    <row r="1371" spans="8:9" x14ac:dyDescent="0.2">
      <c r="H1371" s="169"/>
      <c r="I1371" s="166"/>
    </row>
    <row r="1372" spans="8:9" x14ac:dyDescent="0.2">
      <c r="H1372" s="169"/>
      <c r="I1372" s="166"/>
    </row>
    <row r="1373" spans="8:9" x14ac:dyDescent="0.2">
      <c r="H1373" s="169"/>
      <c r="I1373" s="166"/>
    </row>
    <row r="1374" spans="8:9" x14ac:dyDescent="0.2">
      <c r="H1374" s="169"/>
      <c r="I1374" s="166"/>
    </row>
    <row r="1375" spans="8:9" x14ac:dyDescent="0.2">
      <c r="H1375" s="169"/>
      <c r="I1375" s="166"/>
    </row>
    <row r="1376" spans="8:9" x14ac:dyDescent="0.2">
      <c r="H1376" s="169"/>
      <c r="I1376" s="166"/>
    </row>
    <row r="1377" spans="8:9" x14ac:dyDescent="0.2">
      <c r="H1377" s="169"/>
      <c r="I1377" s="166"/>
    </row>
    <row r="1378" spans="8:9" x14ac:dyDescent="0.2">
      <c r="H1378" s="169"/>
      <c r="I1378" s="166"/>
    </row>
    <row r="1379" spans="8:9" x14ac:dyDescent="0.2">
      <c r="H1379" s="169"/>
      <c r="I1379" s="166"/>
    </row>
    <row r="1380" spans="8:9" x14ac:dyDescent="0.2">
      <c r="H1380" s="169"/>
      <c r="I1380" s="166"/>
    </row>
    <row r="1381" spans="8:9" x14ac:dyDescent="0.2">
      <c r="H1381" s="169"/>
      <c r="I1381" s="166"/>
    </row>
    <row r="1382" spans="8:9" x14ac:dyDescent="0.2">
      <c r="H1382" s="169"/>
      <c r="I1382" s="166"/>
    </row>
    <row r="1383" spans="8:9" x14ac:dyDescent="0.2">
      <c r="H1383" s="169"/>
      <c r="I1383" s="166"/>
    </row>
    <row r="1384" spans="8:9" x14ac:dyDescent="0.2">
      <c r="H1384" s="169"/>
      <c r="I1384" s="166"/>
    </row>
    <row r="1385" spans="8:9" x14ac:dyDescent="0.2">
      <c r="H1385" s="169"/>
      <c r="I1385" s="166"/>
    </row>
    <row r="1386" spans="8:9" x14ac:dyDescent="0.2">
      <c r="H1386" s="169"/>
      <c r="I1386" s="166"/>
    </row>
    <row r="1387" spans="8:9" x14ac:dyDescent="0.2">
      <c r="H1387" s="169"/>
      <c r="I1387" s="166"/>
    </row>
    <row r="1388" spans="8:9" x14ac:dyDescent="0.2">
      <c r="H1388" s="169"/>
      <c r="I1388" s="166"/>
    </row>
    <row r="1389" spans="8:9" x14ac:dyDescent="0.2">
      <c r="H1389" s="169"/>
      <c r="I1389" s="166"/>
    </row>
    <row r="1390" spans="8:9" x14ac:dyDescent="0.2">
      <c r="H1390" s="169"/>
      <c r="I1390" s="166"/>
    </row>
    <row r="1391" spans="8:9" x14ac:dyDescent="0.2">
      <c r="H1391" s="169"/>
      <c r="I1391" s="166"/>
    </row>
    <row r="1392" spans="8:9" x14ac:dyDescent="0.2">
      <c r="H1392" s="169"/>
      <c r="I1392" s="166"/>
    </row>
    <row r="1393" spans="8:9" x14ac:dyDescent="0.2">
      <c r="H1393" s="169"/>
      <c r="I1393" s="166"/>
    </row>
    <row r="1394" spans="8:9" x14ac:dyDescent="0.2">
      <c r="H1394" s="169"/>
      <c r="I1394" s="166"/>
    </row>
    <row r="1395" spans="8:9" x14ac:dyDescent="0.2">
      <c r="H1395" s="169"/>
      <c r="I1395" s="166"/>
    </row>
    <row r="1396" spans="8:9" x14ac:dyDescent="0.2">
      <c r="H1396" s="169"/>
      <c r="I1396" s="166"/>
    </row>
    <row r="1397" spans="8:9" x14ac:dyDescent="0.2">
      <c r="H1397" s="169"/>
      <c r="I1397" s="166"/>
    </row>
    <row r="1398" spans="8:9" x14ac:dyDescent="0.2">
      <c r="H1398" s="169"/>
      <c r="I1398" s="166"/>
    </row>
    <row r="1399" spans="8:9" x14ac:dyDescent="0.2">
      <c r="H1399" s="169"/>
      <c r="I1399" s="166"/>
    </row>
    <row r="1400" spans="8:9" x14ac:dyDescent="0.2">
      <c r="H1400" s="169"/>
      <c r="I1400" s="166"/>
    </row>
    <row r="1401" spans="8:9" x14ac:dyDescent="0.2">
      <c r="H1401" s="169"/>
      <c r="I1401" s="166"/>
    </row>
    <row r="1402" spans="8:9" x14ac:dyDescent="0.2">
      <c r="H1402" s="169"/>
      <c r="I1402" s="166"/>
    </row>
    <row r="1403" spans="8:9" x14ac:dyDescent="0.2">
      <c r="H1403" s="169"/>
      <c r="I1403" s="166"/>
    </row>
    <row r="1404" spans="8:9" x14ac:dyDescent="0.2">
      <c r="H1404" s="169"/>
      <c r="I1404" s="166"/>
    </row>
    <row r="1405" spans="8:9" x14ac:dyDescent="0.2">
      <c r="H1405" s="169"/>
      <c r="I1405" s="166"/>
    </row>
    <row r="1406" spans="8:9" x14ac:dyDescent="0.2">
      <c r="H1406" s="169"/>
      <c r="I1406" s="166"/>
    </row>
    <row r="1407" spans="8:9" x14ac:dyDescent="0.2">
      <c r="H1407" s="169"/>
      <c r="I1407" s="166"/>
    </row>
    <row r="1408" spans="8:9" x14ac:dyDescent="0.2">
      <c r="H1408" s="169"/>
      <c r="I1408" s="166"/>
    </row>
    <row r="1409" spans="8:9" x14ac:dyDescent="0.2">
      <c r="H1409" s="169"/>
      <c r="I1409" s="166"/>
    </row>
    <row r="1410" spans="8:9" x14ac:dyDescent="0.2">
      <c r="H1410" s="169"/>
      <c r="I1410" s="166"/>
    </row>
    <row r="1411" spans="8:9" x14ac:dyDescent="0.2">
      <c r="H1411" s="169"/>
      <c r="I1411" s="166"/>
    </row>
    <row r="1412" spans="8:9" x14ac:dyDescent="0.2">
      <c r="H1412" s="169"/>
      <c r="I1412" s="166"/>
    </row>
    <row r="1413" spans="8:9" x14ac:dyDescent="0.2">
      <c r="H1413" s="169"/>
      <c r="I1413" s="166"/>
    </row>
    <row r="1414" spans="8:9" x14ac:dyDescent="0.2">
      <c r="H1414" s="169"/>
      <c r="I1414" s="166"/>
    </row>
    <row r="1415" spans="8:9" x14ac:dyDescent="0.2">
      <c r="H1415" s="169"/>
      <c r="I1415" s="166"/>
    </row>
    <row r="1416" spans="8:9" x14ac:dyDescent="0.2">
      <c r="H1416" s="169"/>
      <c r="I1416" s="166"/>
    </row>
    <row r="1417" spans="8:9" x14ac:dyDescent="0.2">
      <c r="H1417" s="169"/>
      <c r="I1417" s="166"/>
    </row>
    <row r="1418" spans="8:9" x14ac:dyDescent="0.2">
      <c r="H1418" s="169"/>
      <c r="I1418" s="166"/>
    </row>
    <row r="1419" spans="8:9" x14ac:dyDescent="0.2">
      <c r="H1419" s="169"/>
      <c r="I1419" s="166"/>
    </row>
    <row r="1420" spans="8:9" x14ac:dyDescent="0.2">
      <c r="H1420" s="169"/>
      <c r="I1420" s="166"/>
    </row>
    <row r="1421" spans="8:9" x14ac:dyDescent="0.2">
      <c r="H1421" s="169"/>
      <c r="I1421" s="166"/>
    </row>
    <row r="1422" spans="8:9" x14ac:dyDescent="0.2">
      <c r="H1422" s="169"/>
      <c r="I1422" s="166"/>
    </row>
    <row r="1423" spans="8:9" x14ac:dyDescent="0.2">
      <c r="H1423" s="169"/>
      <c r="I1423" s="166"/>
    </row>
    <row r="1424" spans="8:9" x14ac:dyDescent="0.2">
      <c r="H1424" s="169"/>
      <c r="I1424" s="166"/>
    </row>
    <row r="1425" spans="8:9" x14ac:dyDescent="0.2">
      <c r="H1425" s="169"/>
      <c r="I1425" s="166"/>
    </row>
    <row r="1426" spans="8:9" x14ac:dyDescent="0.2">
      <c r="H1426" s="169"/>
      <c r="I1426" s="166"/>
    </row>
    <row r="1427" spans="8:9" x14ac:dyDescent="0.2">
      <c r="H1427" s="169"/>
      <c r="I1427" s="166"/>
    </row>
    <row r="1428" spans="8:9" x14ac:dyDescent="0.2">
      <c r="H1428" s="169"/>
      <c r="I1428" s="166"/>
    </row>
    <row r="1429" spans="8:9" x14ac:dyDescent="0.2">
      <c r="H1429" s="169"/>
      <c r="I1429" s="166"/>
    </row>
    <row r="1430" spans="8:9" x14ac:dyDescent="0.2">
      <c r="H1430" s="169"/>
      <c r="I1430" s="166"/>
    </row>
    <row r="1431" spans="8:9" x14ac:dyDescent="0.2">
      <c r="H1431" s="169"/>
      <c r="I1431" s="166"/>
    </row>
    <row r="1432" spans="8:9" x14ac:dyDescent="0.2">
      <c r="H1432" s="169"/>
      <c r="I1432" s="166"/>
    </row>
    <row r="1433" spans="8:9" x14ac:dyDescent="0.2">
      <c r="H1433" s="169"/>
      <c r="I1433" s="166"/>
    </row>
    <row r="1434" spans="8:9" x14ac:dyDescent="0.2">
      <c r="H1434" s="169"/>
      <c r="I1434" s="166"/>
    </row>
    <row r="1435" spans="8:9" x14ac:dyDescent="0.2">
      <c r="H1435" s="169"/>
      <c r="I1435" s="166"/>
    </row>
    <row r="1436" spans="8:9" x14ac:dyDescent="0.2">
      <c r="H1436" s="169"/>
      <c r="I1436" s="166"/>
    </row>
    <row r="1437" spans="8:9" x14ac:dyDescent="0.2">
      <c r="H1437" s="169"/>
      <c r="I1437" s="166"/>
    </row>
    <row r="1438" spans="8:9" x14ac:dyDescent="0.2">
      <c r="H1438" s="169"/>
      <c r="I1438" s="166"/>
    </row>
    <row r="1439" spans="8:9" x14ac:dyDescent="0.2">
      <c r="H1439" s="169"/>
      <c r="I1439" s="166"/>
    </row>
    <row r="1440" spans="8:9" x14ac:dyDescent="0.2">
      <c r="H1440" s="169"/>
      <c r="I1440" s="166"/>
    </row>
    <row r="1441" spans="8:9" x14ac:dyDescent="0.2">
      <c r="H1441" s="169"/>
      <c r="I1441" s="166"/>
    </row>
    <row r="1442" spans="8:9" x14ac:dyDescent="0.2">
      <c r="H1442" s="169"/>
      <c r="I1442" s="166"/>
    </row>
    <row r="1443" spans="8:9" x14ac:dyDescent="0.2">
      <c r="H1443" s="169"/>
      <c r="I1443" s="166"/>
    </row>
    <row r="1444" spans="8:9" x14ac:dyDescent="0.2">
      <c r="H1444" s="169"/>
      <c r="I1444" s="166"/>
    </row>
    <row r="1445" spans="8:9" x14ac:dyDescent="0.2">
      <c r="H1445" s="169"/>
      <c r="I1445" s="166"/>
    </row>
    <row r="1446" spans="8:9" x14ac:dyDescent="0.2">
      <c r="H1446" s="169"/>
      <c r="I1446" s="166"/>
    </row>
    <row r="1447" spans="8:9" x14ac:dyDescent="0.2">
      <c r="H1447" s="169"/>
      <c r="I1447" s="166"/>
    </row>
    <row r="1448" spans="8:9" x14ac:dyDescent="0.2">
      <c r="H1448" s="169"/>
      <c r="I1448" s="166"/>
    </row>
    <row r="1449" spans="8:9" x14ac:dyDescent="0.2">
      <c r="H1449" s="169"/>
      <c r="I1449" s="166"/>
    </row>
    <row r="1450" spans="8:9" x14ac:dyDescent="0.2">
      <c r="H1450" s="169"/>
      <c r="I1450" s="166"/>
    </row>
    <row r="1451" spans="8:9" x14ac:dyDescent="0.2">
      <c r="H1451" s="169"/>
      <c r="I1451" s="166"/>
    </row>
    <row r="1452" spans="8:9" x14ac:dyDescent="0.2">
      <c r="H1452" s="169"/>
      <c r="I1452" s="166"/>
    </row>
    <row r="1453" spans="8:9" x14ac:dyDescent="0.2">
      <c r="H1453" s="169"/>
      <c r="I1453" s="166"/>
    </row>
    <row r="1454" spans="8:9" x14ac:dyDescent="0.2">
      <c r="H1454" s="169"/>
      <c r="I1454" s="166"/>
    </row>
    <row r="1455" spans="8:9" x14ac:dyDescent="0.2">
      <c r="H1455" s="169"/>
      <c r="I1455" s="166"/>
    </row>
    <row r="1456" spans="8:9" x14ac:dyDescent="0.2">
      <c r="H1456" s="169"/>
      <c r="I1456" s="166"/>
    </row>
    <row r="1457" spans="8:9" x14ac:dyDescent="0.2">
      <c r="H1457" s="169"/>
      <c r="I1457" s="166"/>
    </row>
    <row r="1458" spans="8:9" x14ac:dyDescent="0.2">
      <c r="H1458" s="169"/>
      <c r="I1458" s="166"/>
    </row>
    <row r="1459" spans="8:9" x14ac:dyDescent="0.2">
      <c r="H1459" s="169"/>
      <c r="I1459" s="166"/>
    </row>
    <row r="1460" spans="8:9" x14ac:dyDescent="0.2">
      <c r="H1460" s="169"/>
      <c r="I1460" s="166"/>
    </row>
    <row r="1461" spans="8:9" x14ac:dyDescent="0.2">
      <c r="H1461" s="169"/>
      <c r="I1461" s="166"/>
    </row>
    <row r="1462" spans="8:9" x14ac:dyDescent="0.2">
      <c r="H1462" s="169"/>
      <c r="I1462" s="166"/>
    </row>
    <row r="1463" spans="8:9" x14ac:dyDescent="0.2">
      <c r="H1463" s="169"/>
      <c r="I1463" s="166"/>
    </row>
    <row r="1464" spans="8:9" x14ac:dyDescent="0.2">
      <c r="H1464" s="169"/>
      <c r="I1464" s="166"/>
    </row>
    <row r="1465" spans="8:9" x14ac:dyDescent="0.2">
      <c r="H1465" s="169"/>
      <c r="I1465" s="166"/>
    </row>
    <row r="1466" spans="8:9" x14ac:dyDescent="0.2">
      <c r="H1466" s="169"/>
      <c r="I1466" s="166"/>
    </row>
    <row r="1467" spans="8:9" x14ac:dyDescent="0.2">
      <c r="H1467" s="169"/>
      <c r="I1467" s="166"/>
    </row>
    <row r="1468" spans="8:9" x14ac:dyDescent="0.2">
      <c r="H1468" s="169"/>
      <c r="I1468" s="166"/>
    </row>
    <row r="1469" spans="8:9" x14ac:dyDescent="0.2">
      <c r="H1469" s="169"/>
      <c r="I1469" s="166"/>
    </row>
    <row r="1470" spans="8:9" x14ac:dyDescent="0.2">
      <c r="H1470" s="169"/>
      <c r="I1470" s="166"/>
    </row>
    <row r="1471" spans="8:9" x14ac:dyDescent="0.2">
      <c r="H1471" s="169"/>
      <c r="I1471" s="166"/>
    </row>
    <row r="1472" spans="8:9" x14ac:dyDescent="0.2">
      <c r="H1472" s="169"/>
      <c r="I1472" s="166"/>
    </row>
    <row r="1473" spans="8:9" x14ac:dyDescent="0.2">
      <c r="H1473" s="169"/>
      <c r="I1473" s="166"/>
    </row>
    <row r="1474" spans="8:9" x14ac:dyDescent="0.2">
      <c r="H1474" s="169"/>
      <c r="I1474" s="166"/>
    </row>
    <row r="1475" spans="8:9" x14ac:dyDescent="0.2">
      <c r="H1475" s="169"/>
      <c r="I1475" s="166"/>
    </row>
    <row r="1476" spans="8:9" x14ac:dyDescent="0.2">
      <c r="H1476" s="169"/>
      <c r="I1476" s="166"/>
    </row>
    <row r="1477" spans="8:9" x14ac:dyDescent="0.2">
      <c r="H1477" s="169"/>
      <c r="I1477" s="166"/>
    </row>
    <row r="1478" spans="8:9" x14ac:dyDescent="0.2">
      <c r="H1478" s="169"/>
      <c r="I1478" s="166"/>
    </row>
    <row r="1479" spans="8:9" x14ac:dyDescent="0.2">
      <c r="H1479" s="169"/>
      <c r="I1479" s="166"/>
    </row>
    <row r="1480" spans="8:9" x14ac:dyDescent="0.2">
      <c r="H1480" s="169"/>
      <c r="I1480" s="166"/>
    </row>
    <row r="1481" spans="8:9" x14ac:dyDescent="0.2">
      <c r="H1481" s="169"/>
      <c r="I1481" s="166"/>
    </row>
    <row r="1482" spans="8:9" x14ac:dyDescent="0.2">
      <c r="H1482" s="169"/>
      <c r="I1482" s="166"/>
    </row>
    <row r="1483" spans="8:9" x14ac:dyDescent="0.2">
      <c r="H1483" s="169"/>
      <c r="I1483" s="166"/>
    </row>
    <row r="1484" spans="8:9" x14ac:dyDescent="0.2">
      <c r="H1484" s="169"/>
      <c r="I1484" s="166"/>
    </row>
    <row r="1485" spans="8:9" x14ac:dyDescent="0.2">
      <c r="H1485" s="169"/>
      <c r="I1485" s="166"/>
    </row>
    <row r="1486" spans="8:9" x14ac:dyDescent="0.2">
      <c r="H1486" s="169"/>
      <c r="I1486" s="166"/>
    </row>
    <row r="1487" spans="8:9" x14ac:dyDescent="0.2">
      <c r="H1487" s="169"/>
      <c r="I1487" s="166"/>
    </row>
    <row r="1488" spans="8:9" x14ac:dyDescent="0.2">
      <c r="H1488" s="169"/>
      <c r="I1488" s="166"/>
    </row>
    <row r="1489" spans="8:9" x14ac:dyDescent="0.2">
      <c r="H1489" s="169"/>
      <c r="I1489" s="166"/>
    </row>
    <row r="1490" spans="8:9" x14ac:dyDescent="0.2">
      <c r="H1490" s="169"/>
      <c r="I1490" s="166"/>
    </row>
    <row r="1491" spans="8:9" x14ac:dyDescent="0.2">
      <c r="H1491" s="169"/>
      <c r="I1491" s="166"/>
    </row>
    <row r="1492" spans="8:9" x14ac:dyDescent="0.2">
      <c r="H1492" s="169"/>
      <c r="I1492" s="166"/>
    </row>
    <row r="1493" spans="8:9" x14ac:dyDescent="0.2">
      <c r="H1493" s="169"/>
      <c r="I1493" s="166"/>
    </row>
    <row r="1494" spans="8:9" x14ac:dyDescent="0.2">
      <c r="H1494" s="169"/>
      <c r="I1494" s="166"/>
    </row>
    <row r="1495" spans="8:9" x14ac:dyDescent="0.2">
      <c r="H1495" s="169"/>
      <c r="I1495" s="166"/>
    </row>
    <row r="1496" spans="8:9" x14ac:dyDescent="0.2">
      <c r="H1496" s="169"/>
      <c r="I1496" s="166"/>
    </row>
    <row r="1497" spans="8:9" x14ac:dyDescent="0.2">
      <c r="H1497" s="169"/>
      <c r="I1497" s="166"/>
    </row>
    <row r="1498" spans="8:9" x14ac:dyDescent="0.2">
      <c r="H1498" s="169"/>
      <c r="I1498" s="166"/>
    </row>
    <row r="1499" spans="8:9" x14ac:dyDescent="0.2">
      <c r="H1499" s="169"/>
      <c r="I1499" s="166"/>
    </row>
    <row r="1500" spans="8:9" x14ac:dyDescent="0.2">
      <c r="H1500" s="169"/>
      <c r="I1500" s="166"/>
    </row>
    <row r="1501" spans="8:9" x14ac:dyDescent="0.2">
      <c r="H1501" s="169"/>
      <c r="I1501" s="166"/>
    </row>
    <row r="1502" spans="8:9" x14ac:dyDescent="0.2">
      <c r="H1502" s="169"/>
      <c r="I1502" s="166"/>
    </row>
    <row r="1503" spans="8:9" x14ac:dyDescent="0.2">
      <c r="H1503" s="169"/>
      <c r="I1503" s="166"/>
    </row>
    <row r="1504" spans="8:9" x14ac:dyDescent="0.2">
      <c r="H1504" s="169"/>
      <c r="I1504" s="166"/>
    </row>
    <row r="1505" spans="8:9" x14ac:dyDescent="0.2">
      <c r="H1505" s="169"/>
      <c r="I1505" s="166"/>
    </row>
    <row r="1506" spans="8:9" x14ac:dyDescent="0.2">
      <c r="H1506" s="169"/>
      <c r="I1506" s="166"/>
    </row>
    <row r="1507" spans="8:9" x14ac:dyDescent="0.2">
      <c r="H1507" s="169"/>
      <c r="I1507" s="166"/>
    </row>
    <row r="1508" spans="8:9" x14ac:dyDescent="0.2">
      <c r="H1508" s="169"/>
      <c r="I1508" s="166"/>
    </row>
    <row r="1509" spans="8:9" x14ac:dyDescent="0.2">
      <c r="H1509" s="169"/>
      <c r="I1509" s="166"/>
    </row>
    <row r="1510" spans="8:9" x14ac:dyDescent="0.2">
      <c r="H1510" s="169"/>
      <c r="I1510" s="166"/>
    </row>
    <row r="1511" spans="8:9" x14ac:dyDescent="0.2">
      <c r="H1511" s="169"/>
      <c r="I1511" s="166"/>
    </row>
    <row r="1512" spans="8:9" x14ac:dyDescent="0.2">
      <c r="H1512" s="169"/>
      <c r="I1512" s="166"/>
    </row>
    <row r="1513" spans="8:9" x14ac:dyDescent="0.2">
      <c r="H1513" s="169"/>
      <c r="I1513" s="166"/>
    </row>
    <row r="1514" spans="8:9" x14ac:dyDescent="0.2">
      <c r="H1514" s="169"/>
      <c r="I1514" s="166"/>
    </row>
    <row r="1515" spans="8:9" x14ac:dyDescent="0.2">
      <c r="H1515" s="169"/>
      <c r="I1515" s="166"/>
    </row>
    <row r="1516" spans="8:9" x14ac:dyDescent="0.2">
      <c r="H1516" s="169"/>
      <c r="I1516" s="166"/>
    </row>
    <row r="1517" spans="8:9" x14ac:dyDescent="0.2">
      <c r="H1517" s="169"/>
      <c r="I1517" s="166"/>
    </row>
    <row r="1518" spans="8:9" x14ac:dyDescent="0.2">
      <c r="H1518" s="169"/>
      <c r="I1518" s="166"/>
    </row>
    <row r="1519" spans="8:9" x14ac:dyDescent="0.2">
      <c r="H1519" s="169"/>
      <c r="I1519" s="166"/>
    </row>
    <row r="1520" spans="8:9" x14ac:dyDescent="0.2">
      <c r="H1520" s="169"/>
      <c r="I1520" s="166"/>
    </row>
    <row r="1521" spans="8:9" x14ac:dyDescent="0.2">
      <c r="H1521" s="169"/>
      <c r="I1521" s="166"/>
    </row>
    <row r="1522" spans="8:9" x14ac:dyDescent="0.2">
      <c r="H1522" s="169"/>
      <c r="I1522" s="166"/>
    </row>
    <row r="1523" spans="8:9" x14ac:dyDescent="0.2">
      <c r="H1523" s="169"/>
      <c r="I1523" s="166"/>
    </row>
    <row r="1524" spans="8:9" x14ac:dyDescent="0.2">
      <c r="H1524" s="169"/>
      <c r="I1524" s="166"/>
    </row>
    <row r="1525" spans="8:9" x14ac:dyDescent="0.2">
      <c r="H1525" s="169"/>
      <c r="I1525" s="166"/>
    </row>
    <row r="1526" spans="8:9" x14ac:dyDescent="0.2">
      <c r="H1526" s="169"/>
      <c r="I1526" s="166"/>
    </row>
    <row r="1527" spans="8:9" x14ac:dyDescent="0.2">
      <c r="H1527" s="169"/>
      <c r="I1527" s="166"/>
    </row>
    <row r="1528" spans="8:9" x14ac:dyDescent="0.2">
      <c r="H1528" s="169"/>
      <c r="I1528" s="166"/>
    </row>
    <row r="1529" spans="8:9" x14ac:dyDescent="0.2">
      <c r="H1529" s="169"/>
      <c r="I1529" s="166"/>
    </row>
    <row r="1530" spans="8:9" x14ac:dyDescent="0.2">
      <c r="H1530" s="169"/>
      <c r="I1530" s="166"/>
    </row>
    <row r="1531" spans="8:9" x14ac:dyDescent="0.2">
      <c r="H1531" s="169"/>
      <c r="I1531" s="166"/>
    </row>
    <row r="1532" spans="8:9" x14ac:dyDescent="0.2">
      <c r="H1532" s="169"/>
      <c r="I1532" s="166"/>
    </row>
    <row r="1533" spans="8:9" x14ac:dyDescent="0.2">
      <c r="H1533" s="169"/>
      <c r="I1533" s="166"/>
    </row>
    <row r="1534" spans="8:9" x14ac:dyDescent="0.2">
      <c r="H1534" s="169"/>
      <c r="I1534" s="166"/>
    </row>
    <row r="1535" spans="8:9" x14ac:dyDescent="0.2">
      <c r="H1535" s="169"/>
      <c r="I1535" s="166"/>
    </row>
    <row r="1536" spans="8:9" x14ac:dyDescent="0.2">
      <c r="H1536" s="169"/>
      <c r="I1536" s="166"/>
    </row>
    <row r="1537" spans="8:9" x14ac:dyDescent="0.2">
      <c r="H1537" s="169"/>
      <c r="I1537" s="166"/>
    </row>
    <row r="1538" spans="8:9" x14ac:dyDescent="0.2">
      <c r="H1538" s="169"/>
      <c r="I1538" s="166"/>
    </row>
    <row r="1539" spans="8:9" x14ac:dyDescent="0.2">
      <c r="H1539" s="169"/>
      <c r="I1539" s="166"/>
    </row>
    <row r="1540" spans="8:9" x14ac:dyDescent="0.2">
      <c r="H1540" s="169"/>
      <c r="I1540" s="166"/>
    </row>
    <row r="1541" spans="8:9" x14ac:dyDescent="0.2">
      <c r="H1541" s="169"/>
      <c r="I1541" s="166"/>
    </row>
    <row r="1542" spans="8:9" x14ac:dyDescent="0.2">
      <c r="H1542" s="169"/>
      <c r="I1542" s="166"/>
    </row>
    <row r="1543" spans="8:9" x14ac:dyDescent="0.2">
      <c r="H1543" s="169"/>
      <c r="I1543" s="166"/>
    </row>
    <row r="1544" spans="8:9" x14ac:dyDescent="0.2">
      <c r="H1544" s="169"/>
      <c r="I1544" s="166"/>
    </row>
    <row r="1545" spans="8:9" x14ac:dyDescent="0.2">
      <c r="H1545" s="169"/>
      <c r="I1545" s="166"/>
    </row>
    <row r="1546" spans="8:9" x14ac:dyDescent="0.2">
      <c r="H1546" s="169"/>
      <c r="I1546" s="166"/>
    </row>
    <row r="1547" spans="8:9" x14ac:dyDescent="0.2">
      <c r="H1547" s="169"/>
      <c r="I1547" s="166"/>
    </row>
    <row r="1548" spans="8:9" x14ac:dyDescent="0.2">
      <c r="H1548" s="169"/>
      <c r="I1548" s="166"/>
    </row>
    <row r="1549" spans="8:9" x14ac:dyDescent="0.2">
      <c r="H1549" s="169"/>
      <c r="I1549" s="166"/>
    </row>
    <row r="1550" spans="8:9" x14ac:dyDescent="0.2">
      <c r="H1550" s="169"/>
      <c r="I1550" s="166"/>
    </row>
    <row r="1551" spans="8:9" x14ac:dyDescent="0.2">
      <c r="H1551" s="169"/>
      <c r="I1551" s="166"/>
    </row>
    <row r="1552" spans="8:9" x14ac:dyDescent="0.2">
      <c r="H1552" s="169"/>
      <c r="I1552" s="166"/>
    </row>
    <row r="1553" spans="8:9" x14ac:dyDescent="0.2">
      <c r="H1553" s="169"/>
      <c r="I1553" s="166"/>
    </row>
    <row r="1554" spans="8:9" x14ac:dyDescent="0.2">
      <c r="H1554" s="169"/>
      <c r="I1554" s="166"/>
    </row>
    <row r="1555" spans="8:9" x14ac:dyDescent="0.2">
      <c r="H1555" s="169"/>
      <c r="I1555" s="166"/>
    </row>
    <row r="1556" spans="8:9" x14ac:dyDescent="0.2">
      <c r="H1556" s="169"/>
      <c r="I1556" s="166"/>
    </row>
    <row r="1557" spans="8:9" x14ac:dyDescent="0.2">
      <c r="H1557" s="169"/>
      <c r="I1557" s="166"/>
    </row>
    <row r="1558" spans="8:9" x14ac:dyDescent="0.2">
      <c r="H1558" s="169"/>
      <c r="I1558" s="166"/>
    </row>
    <row r="1559" spans="8:9" x14ac:dyDescent="0.2">
      <c r="H1559" s="169"/>
      <c r="I1559" s="166"/>
    </row>
    <row r="1560" spans="8:9" x14ac:dyDescent="0.2">
      <c r="H1560" s="169"/>
      <c r="I1560" s="166"/>
    </row>
    <row r="1561" spans="8:9" x14ac:dyDescent="0.2">
      <c r="H1561" s="169"/>
      <c r="I1561" s="166"/>
    </row>
    <row r="1562" spans="8:9" x14ac:dyDescent="0.2">
      <c r="H1562" s="169"/>
      <c r="I1562" s="166"/>
    </row>
    <row r="1563" spans="8:9" x14ac:dyDescent="0.2">
      <c r="H1563" s="169"/>
      <c r="I1563" s="166"/>
    </row>
    <row r="1564" spans="8:9" x14ac:dyDescent="0.2">
      <c r="H1564" s="169"/>
      <c r="I1564" s="166"/>
    </row>
    <row r="1565" spans="8:9" x14ac:dyDescent="0.2">
      <c r="H1565" s="169"/>
      <c r="I1565" s="166"/>
    </row>
    <row r="1566" spans="8:9" x14ac:dyDescent="0.2">
      <c r="H1566" s="169"/>
      <c r="I1566" s="166"/>
    </row>
    <row r="1567" spans="8:9" x14ac:dyDescent="0.2">
      <c r="H1567" s="169"/>
      <c r="I1567" s="166"/>
    </row>
    <row r="1568" spans="8:9" x14ac:dyDescent="0.2">
      <c r="H1568" s="169"/>
      <c r="I1568" s="166"/>
    </row>
    <row r="1569" spans="8:9" x14ac:dyDescent="0.2">
      <c r="H1569" s="169"/>
      <c r="I1569" s="166"/>
    </row>
    <row r="1570" spans="8:9" x14ac:dyDescent="0.2">
      <c r="H1570" s="169"/>
      <c r="I1570" s="166"/>
    </row>
    <row r="1571" spans="8:9" x14ac:dyDescent="0.2">
      <c r="H1571" s="169"/>
      <c r="I1571" s="166"/>
    </row>
    <row r="1572" spans="8:9" x14ac:dyDescent="0.2">
      <c r="H1572" s="169"/>
      <c r="I1572" s="166"/>
    </row>
    <row r="1573" spans="8:9" x14ac:dyDescent="0.2">
      <c r="H1573" s="169"/>
      <c r="I1573" s="166"/>
    </row>
    <row r="1574" spans="8:9" x14ac:dyDescent="0.2">
      <c r="H1574" s="169"/>
      <c r="I1574" s="166"/>
    </row>
    <row r="1575" spans="8:9" x14ac:dyDescent="0.2">
      <c r="H1575" s="169"/>
      <c r="I1575" s="166"/>
    </row>
    <row r="1576" spans="8:9" x14ac:dyDescent="0.2">
      <c r="H1576" s="169"/>
      <c r="I1576" s="166"/>
    </row>
    <row r="1577" spans="8:9" x14ac:dyDescent="0.2">
      <c r="H1577" s="169"/>
      <c r="I1577" s="166"/>
    </row>
    <row r="1578" spans="8:9" x14ac:dyDescent="0.2">
      <c r="H1578" s="169"/>
      <c r="I1578" s="166"/>
    </row>
    <row r="1579" spans="8:9" x14ac:dyDescent="0.2">
      <c r="H1579" s="169"/>
      <c r="I1579" s="166"/>
    </row>
    <row r="1580" spans="8:9" x14ac:dyDescent="0.2">
      <c r="H1580" s="169"/>
      <c r="I1580" s="166"/>
    </row>
    <row r="1581" spans="8:9" x14ac:dyDescent="0.2">
      <c r="H1581" s="169"/>
      <c r="I1581" s="166"/>
    </row>
    <row r="1582" spans="8:9" x14ac:dyDescent="0.2">
      <c r="H1582" s="169"/>
      <c r="I1582" s="166"/>
    </row>
    <row r="1583" spans="8:9" x14ac:dyDescent="0.2">
      <c r="H1583" s="169"/>
      <c r="I1583" s="166"/>
    </row>
    <row r="1584" spans="8:9" x14ac:dyDescent="0.2">
      <c r="H1584" s="169"/>
      <c r="I1584" s="166"/>
    </row>
    <row r="1585" spans="8:9" x14ac:dyDescent="0.2">
      <c r="H1585" s="169"/>
      <c r="I1585" s="166"/>
    </row>
    <row r="1586" spans="8:9" x14ac:dyDescent="0.2">
      <c r="H1586" s="169"/>
      <c r="I1586" s="166"/>
    </row>
    <row r="1587" spans="8:9" x14ac:dyDescent="0.2">
      <c r="H1587" s="169"/>
      <c r="I1587" s="166"/>
    </row>
    <row r="1588" spans="8:9" x14ac:dyDescent="0.2">
      <c r="H1588" s="169"/>
      <c r="I1588" s="166"/>
    </row>
    <row r="1589" spans="8:9" x14ac:dyDescent="0.2">
      <c r="H1589" s="169"/>
      <c r="I1589" s="166"/>
    </row>
    <row r="1590" spans="8:9" x14ac:dyDescent="0.2">
      <c r="H1590" s="169"/>
      <c r="I1590" s="166"/>
    </row>
    <row r="1591" spans="8:9" x14ac:dyDescent="0.2">
      <c r="H1591" s="169"/>
      <c r="I1591" s="166"/>
    </row>
    <row r="1592" spans="8:9" x14ac:dyDescent="0.2">
      <c r="H1592" s="169"/>
      <c r="I1592" s="166"/>
    </row>
    <row r="1593" spans="8:9" x14ac:dyDescent="0.2">
      <c r="H1593" s="169"/>
      <c r="I1593" s="166"/>
    </row>
    <row r="1594" spans="8:9" x14ac:dyDescent="0.2">
      <c r="H1594" s="169"/>
      <c r="I1594" s="166"/>
    </row>
    <row r="1595" spans="8:9" x14ac:dyDescent="0.2">
      <c r="H1595" s="169"/>
      <c r="I1595" s="166"/>
    </row>
    <row r="1596" spans="8:9" x14ac:dyDescent="0.2">
      <c r="H1596" s="169"/>
      <c r="I1596" s="166"/>
    </row>
    <row r="1597" spans="8:9" x14ac:dyDescent="0.2">
      <c r="H1597" s="169"/>
      <c r="I1597" s="166"/>
    </row>
    <row r="1598" spans="8:9" x14ac:dyDescent="0.2">
      <c r="H1598" s="169"/>
      <c r="I1598" s="166"/>
    </row>
    <row r="1599" spans="8:9" x14ac:dyDescent="0.2">
      <c r="H1599" s="169"/>
      <c r="I1599" s="166"/>
    </row>
    <row r="1600" spans="8:9" x14ac:dyDescent="0.2">
      <c r="H1600" s="169"/>
      <c r="I1600" s="166"/>
    </row>
    <row r="1601" spans="8:9" x14ac:dyDescent="0.2">
      <c r="H1601" s="169"/>
      <c r="I1601" s="166"/>
    </row>
    <row r="1602" spans="8:9" x14ac:dyDescent="0.2">
      <c r="H1602" s="169"/>
      <c r="I1602" s="166"/>
    </row>
    <row r="1603" spans="8:9" x14ac:dyDescent="0.2">
      <c r="H1603" s="169"/>
      <c r="I1603" s="166"/>
    </row>
    <row r="1604" spans="8:9" x14ac:dyDescent="0.2">
      <c r="H1604" s="169"/>
      <c r="I1604" s="166"/>
    </row>
    <row r="1605" spans="8:9" x14ac:dyDescent="0.2">
      <c r="H1605" s="169"/>
      <c r="I1605" s="166"/>
    </row>
    <row r="1606" spans="8:9" x14ac:dyDescent="0.2">
      <c r="H1606" s="169"/>
      <c r="I1606" s="166"/>
    </row>
    <row r="1607" spans="8:9" x14ac:dyDescent="0.2">
      <c r="H1607" s="169"/>
      <c r="I1607" s="166"/>
    </row>
    <row r="1608" spans="8:9" x14ac:dyDescent="0.2">
      <c r="H1608" s="169"/>
      <c r="I1608" s="166"/>
    </row>
    <row r="1609" spans="8:9" x14ac:dyDescent="0.2">
      <c r="H1609" s="169"/>
      <c r="I1609" s="166"/>
    </row>
    <row r="1610" spans="8:9" x14ac:dyDescent="0.2">
      <c r="H1610" s="169"/>
      <c r="I1610" s="166"/>
    </row>
    <row r="1611" spans="8:9" x14ac:dyDescent="0.2">
      <c r="H1611" s="169"/>
      <c r="I1611" s="166"/>
    </row>
    <row r="1612" spans="8:9" x14ac:dyDescent="0.2">
      <c r="H1612" s="169"/>
      <c r="I1612" s="166"/>
    </row>
    <row r="1613" spans="8:9" x14ac:dyDescent="0.2">
      <c r="H1613" s="169"/>
      <c r="I1613" s="166"/>
    </row>
    <row r="1614" spans="8:9" x14ac:dyDescent="0.2">
      <c r="H1614" s="169"/>
      <c r="I1614" s="166"/>
    </row>
    <row r="1615" spans="8:9" x14ac:dyDescent="0.2">
      <c r="H1615" s="169"/>
      <c r="I1615" s="166"/>
    </row>
    <row r="1616" spans="8:9" x14ac:dyDescent="0.2">
      <c r="H1616" s="169"/>
      <c r="I1616" s="166"/>
    </row>
    <row r="1617" spans="8:9" x14ac:dyDescent="0.2">
      <c r="H1617" s="169"/>
      <c r="I1617" s="166"/>
    </row>
    <row r="1618" spans="8:9" x14ac:dyDescent="0.2">
      <c r="H1618" s="169"/>
      <c r="I1618" s="166"/>
    </row>
    <row r="1619" spans="8:9" x14ac:dyDescent="0.2">
      <c r="H1619" s="169"/>
      <c r="I1619" s="166"/>
    </row>
    <row r="1620" spans="8:9" x14ac:dyDescent="0.2">
      <c r="H1620" s="169"/>
      <c r="I1620" s="166"/>
    </row>
    <row r="1621" spans="8:9" x14ac:dyDescent="0.2">
      <c r="H1621" s="169"/>
      <c r="I1621" s="166"/>
    </row>
    <row r="1622" spans="8:9" x14ac:dyDescent="0.2">
      <c r="H1622" s="169"/>
      <c r="I1622" s="166"/>
    </row>
    <row r="1623" spans="8:9" x14ac:dyDescent="0.2">
      <c r="H1623" s="169"/>
      <c r="I1623" s="166"/>
    </row>
    <row r="1624" spans="8:9" x14ac:dyDescent="0.2">
      <c r="H1624" s="169"/>
      <c r="I1624" s="166"/>
    </row>
    <row r="1625" spans="8:9" x14ac:dyDescent="0.2">
      <c r="H1625" s="169"/>
      <c r="I1625" s="166"/>
    </row>
    <row r="1626" spans="8:9" x14ac:dyDescent="0.2">
      <c r="H1626" s="169"/>
      <c r="I1626" s="166"/>
    </row>
    <row r="1627" spans="8:9" x14ac:dyDescent="0.2">
      <c r="H1627" s="169"/>
      <c r="I1627" s="166"/>
    </row>
    <row r="1628" spans="8:9" x14ac:dyDescent="0.2">
      <c r="H1628" s="169"/>
      <c r="I1628" s="166"/>
    </row>
    <row r="1629" spans="8:9" x14ac:dyDescent="0.2">
      <c r="H1629" s="169"/>
      <c r="I1629" s="166"/>
    </row>
    <row r="1630" spans="8:9" x14ac:dyDescent="0.2">
      <c r="H1630" s="169"/>
      <c r="I1630" s="166"/>
    </row>
    <row r="1631" spans="8:9" x14ac:dyDescent="0.2">
      <c r="H1631" s="169"/>
      <c r="I1631" s="166"/>
    </row>
    <row r="1632" spans="8:9" x14ac:dyDescent="0.2">
      <c r="H1632" s="169"/>
      <c r="I1632" s="166"/>
    </row>
    <row r="1633" spans="8:9" x14ac:dyDescent="0.2">
      <c r="H1633" s="169"/>
      <c r="I1633" s="166"/>
    </row>
    <row r="1634" spans="8:9" x14ac:dyDescent="0.2">
      <c r="H1634" s="169"/>
      <c r="I1634" s="166"/>
    </row>
    <row r="1635" spans="8:9" x14ac:dyDescent="0.2">
      <c r="H1635" s="169"/>
      <c r="I1635" s="166"/>
    </row>
    <row r="1636" spans="8:9" x14ac:dyDescent="0.2">
      <c r="H1636" s="169"/>
      <c r="I1636" s="166"/>
    </row>
    <row r="1637" spans="8:9" x14ac:dyDescent="0.2">
      <c r="H1637" s="169"/>
      <c r="I1637" s="166"/>
    </row>
    <row r="1638" spans="8:9" x14ac:dyDescent="0.2">
      <c r="H1638" s="169"/>
      <c r="I1638" s="166"/>
    </row>
    <row r="1639" spans="8:9" x14ac:dyDescent="0.2">
      <c r="H1639" s="169"/>
      <c r="I1639" s="166"/>
    </row>
    <row r="1640" spans="8:9" x14ac:dyDescent="0.2">
      <c r="H1640" s="169"/>
      <c r="I1640" s="166"/>
    </row>
    <row r="1641" spans="8:9" x14ac:dyDescent="0.2">
      <c r="H1641" s="169"/>
      <c r="I1641" s="166"/>
    </row>
    <row r="1642" spans="8:9" x14ac:dyDescent="0.2">
      <c r="H1642" s="169"/>
      <c r="I1642" s="166"/>
    </row>
    <row r="1643" spans="8:9" x14ac:dyDescent="0.2">
      <c r="H1643" s="169"/>
      <c r="I1643" s="166"/>
    </row>
    <row r="1644" spans="8:9" x14ac:dyDescent="0.2">
      <c r="H1644" s="169"/>
      <c r="I1644" s="166"/>
    </row>
    <row r="1645" spans="8:9" x14ac:dyDescent="0.2">
      <c r="H1645" s="169"/>
      <c r="I1645" s="166"/>
    </row>
    <row r="1646" spans="8:9" x14ac:dyDescent="0.2">
      <c r="H1646" s="169"/>
      <c r="I1646" s="166"/>
    </row>
    <row r="1647" spans="8:9" x14ac:dyDescent="0.2">
      <c r="H1647" s="169"/>
      <c r="I1647" s="166"/>
    </row>
    <row r="1648" spans="8:9" x14ac:dyDescent="0.2">
      <c r="H1648" s="169"/>
      <c r="I1648" s="166"/>
    </row>
    <row r="1649" spans="8:9" x14ac:dyDescent="0.2">
      <c r="H1649" s="169"/>
      <c r="I1649" s="166"/>
    </row>
    <row r="1650" spans="8:9" x14ac:dyDescent="0.2">
      <c r="H1650" s="169"/>
      <c r="I1650" s="166"/>
    </row>
    <row r="1651" spans="8:9" x14ac:dyDescent="0.2">
      <c r="H1651" s="169"/>
      <c r="I1651" s="166"/>
    </row>
    <row r="1652" spans="8:9" x14ac:dyDescent="0.2">
      <c r="H1652" s="169"/>
      <c r="I1652" s="166"/>
    </row>
    <row r="1653" spans="8:9" x14ac:dyDescent="0.2">
      <c r="H1653" s="169"/>
      <c r="I1653" s="166"/>
    </row>
    <row r="1654" spans="8:9" x14ac:dyDescent="0.2">
      <c r="H1654" s="169"/>
      <c r="I1654" s="166"/>
    </row>
    <row r="1655" spans="8:9" x14ac:dyDescent="0.2">
      <c r="H1655" s="169"/>
      <c r="I1655" s="166"/>
    </row>
    <row r="1656" spans="8:9" x14ac:dyDescent="0.2">
      <c r="H1656" s="169"/>
      <c r="I1656" s="166"/>
    </row>
    <row r="1657" spans="8:9" x14ac:dyDescent="0.2">
      <c r="H1657" s="169"/>
      <c r="I1657" s="166"/>
    </row>
    <row r="1658" spans="8:9" x14ac:dyDescent="0.2">
      <c r="H1658" s="169"/>
      <c r="I1658" s="166"/>
    </row>
    <row r="1659" spans="8:9" x14ac:dyDescent="0.2">
      <c r="H1659" s="169"/>
      <c r="I1659" s="166"/>
    </row>
    <row r="1660" spans="8:9" x14ac:dyDescent="0.2">
      <c r="H1660" s="169"/>
      <c r="I1660" s="166"/>
    </row>
    <row r="1661" spans="8:9" x14ac:dyDescent="0.2">
      <c r="H1661" s="169"/>
      <c r="I1661" s="166"/>
    </row>
    <row r="1662" spans="8:9" x14ac:dyDescent="0.2">
      <c r="H1662" s="169"/>
      <c r="I1662" s="166"/>
    </row>
    <row r="1663" spans="8:9" x14ac:dyDescent="0.2">
      <c r="H1663" s="169"/>
      <c r="I1663" s="166"/>
    </row>
    <row r="1664" spans="8:9" x14ac:dyDescent="0.2">
      <c r="H1664" s="169"/>
      <c r="I1664" s="166"/>
    </row>
    <row r="1665" spans="8:9" x14ac:dyDescent="0.2">
      <c r="H1665" s="169"/>
      <c r="I1665" s="166"/>
    </row>
    <row r="1666" spans="8:9" x14ac:dyDescent="0.2">
      <c r="H1666" s="169"/>
      <c r="I1666" s="166"/>
    </row>
    <row r="1667" spans="8:9" x14ac:dyDescent="0.2">
      <c r="H1667" s="169"/>
      <c r="I1667" s="166"/>
    </row>
    <row r="1668" spans="8:9" x14ac:dyDescent="0.2">
      <c r="H1668" s="169"/>
      <c r="I1668" s="166"/>
    </row>
    <row r="1669" spans="8:9" x14ac:dyDescent="0.2">
      <c r="H1669" s="169"/>
      <c r="I1669" s="166"/>
    </row>
    <row r="1670" spans="8:9" x14ac:dyDescent="0.2">
      <c r="H1670" s="169"/>
      <c r="I1670" s="166"/>
    </row>
    <row r="1671" spans="8:9" x14ac:dyDescent="0.2">
      <c r="H1671" s="169"/>
      <c r="I1671" s="166"/>
    </row>
    <row r="1672" spans="8:9" x14ac:dyDescent="0.2">
      <c r="H1672" s="169"/>
      <c r="I1672" s="166"/>
    </row>
    <row r="1673" spans="8:9" x14ac:dyDescent="0.2">
      <c r="H1673" s="169"/>
      <c r="I1673" s="166"/>
    </row>
    <row r="1674" spans="8:9" x14ac:dyDescent="0.2">
      <c r="H1674" s="169"/>
      <c r="I1674" s="166"/>
    </row>
    <row r="1675" spans="8:9" x14ac:dyDescent="0.2">
      <c r="H1675" s="169"/>
      <c r="I1675" s="166"/>
    </row>
    <row r="1676" spans="8:9" x14ac:dyDescent="0.2">
      <c r="H1676" s="169"/>
      <c r="I1676" s="166"/>
    </row>
    <row r="1677" spans="8:9" x14ac:dyDescent="0.2">
      <c r="H1677" s="169"/>
      <c r="I1677" s="166"/>
    </row>
    <row r="1678" spans="8:9" x14ac:dyDescent="0.2">
      <c r="H1678" s="169"/>
      <c r="I1678" s="166"/>
    </row>
    <row r="1679" spans="8:9" x14ac:dyDescent="0.2">
      <c r="H1679" s="169"/>
      <c r="I1679" s="166"/>
    </row>
    <row r="1680" spans="8:9" x14ac:dyDescent="0.2">
      <c r="H1680" s="169"/>
      <c r="I1680" s="166"/>
    </row>
    <row r="1681" spans="8:9" x14ac:dyDescent="0.2">
      <c r="H1681" s="169"/>
      <c r="I1681" s="166"/>
    </row>
    <row r="1682" spans="8:9" x14ac:dyDescent="0.2">
      <c r="H1682" s="169"/>
      <c r="I1682" s="166"/>
    </row>
    <row r="1683" spans="8:9" x14ac:dyDescent="0.2">
      <c r="H1683" s="169"/>
      <c r="I1683" s="166"/>
    </row>
    <row r="1684" spans="8:9" x14ac:dyDescent="0.2">
      <c r="H1684" s="169"/>
      <c r="I1684" s="166"/>
    </row>
    <row r="1685" spans="8:9" x14ac:dyDescent="0.2">
      <c r="H1685" s="169"/>
      <c r="I1685" s="166"/>
    </row>
    <row r="1686" spans="8:9" x14ac:dyDescent="0.2">
      <c r="H1686" s="169"/>
      <c r="I1686" s="166"/>
    </row>
    <row r="1687" spans="8:9" x14ac:dyDescent="0.2">
      <c r="H1687" s="169"/>
      <c r="I1687" s="166"/>
    </row>
    <row r="1688" spans="8:9" x14ac:dyDescent="0.2">
      <c r="H1688" s="169"/>
      <c r="I1688" s="166"/>
    </row>
    <row r="1689" spans="8:9" x14ac:dyDescent="0.2">
      <c r="H1689" s="169"/>
      <c r="I1689" s="166"/>
    </row>
    <row r="1690" spans="8:9" x14ac:dyDescent="0.2">
      <c r="H1690" s="169"/>
      <c r="I1690" s="166"/>
    </row>
    <row r="1691" spans="8:9" x14ac:dyDescent="0.2">
      <c r="H1691" s="169"/>
      <c r="I1691" s="166"/>
    </row>
    <row r="1692" spans="8:9" x14ac:dyDescent="0.2">
      <c r="H1692" s="169"/>
      <c r="I1692" s="166"/>
    </row>
    <row r="1693" spans="8:9" x14ac:dyDescent="0.2">
      <c r="H1693" s="169"/>
      <c r="I1693" s="166"/>
    </row>
    <row r="1694" spans="8:9" x14ac:dyDescent="0.2">
      <c r="H1694" s="169"/>
      <c r="I1694" s="166"/>
    </row>
    <row r="1695" spans="8:9" x14ac:dyDescent="0.2">
      <c r="H1695" s="169"/>
      <c r="I1695" s="166"/>
    </row>
    <row r="1696" spans="8:9" x14ac:dyDescent="0.2">
      <c r="H1696" s="169"/>
      <c r="I1696" s="166"/>
    </row>
    <row r="1697" spans="8:9" x14ac:dyDescent="0.2">
      <c r="H1697" s="169"/>
      <c r="I1697" s="166"/>
    </row>
    <row r="1698" spans="8:9" x14ac:dyDescent="0.2">
      <c r="H1698" s="169"/>
      <c r="I1698" s="166"/>
    </row>
    <row r="1699" spans="8:9" x14ac:dyDescent="0.2">
      <c r="H1699" s="169"/>
      <c r="I1699" s="166"/>
    </row>
    <row r="1700" spans="8:9" x14ac:dyDescent="0.2">
      <c r="H1700" s="169"/>
      <c r="I1700" s="166"/>
    </row>
    <row r="1701" spans="8:9" x14ac:dyDescent="0.2">
      <c r="H1701" s="169"/>
      <c r="I1701" s="166"/>
    </row>
    <row r="1702" spans="8:9" x14ac:dyDescent="0.2">
      <c r="H1702" s="169"/>
      <c r="I1702" s="166"/>
    </row>
    <row r="1703" spans="8:9" x14ac:dyDescent="0.2">
      <c r="H1703" s="169"/>
      <c r="I1703" s="166"/>
    </row>
    <row r="1704" spans="8:9" x14ac:dyDescent="0.2">
      <c r="H1704" s="169"/>
      <c r="I1704" s="166"/>
    </row>
    <row r="1705" spans="8:9" x14ac:dyDescent="0.2">
      <c r="H1705" s="169"/>
      <c r="I1705" s="166"/>
    </row>
    <row r="1706" spans="8:9" x14ac:dyDescent="0.2">
      <c r="H1706" s="169"/>
      <c r="I1706" s="166"/>
    </row>
    <row r="1707" spans="8:9" x14ac:dyDescent="0.2">
      <c r="H1707" s="169"/>
      <c r="I1707" s="166"/>
    </row>
    <row r="1708" spans="8:9" x14ac:dyDescent="0.2">
      <c r="H1708" s="169"/>
      <c r="I1708" s="166"/>
    </row>
    <row r="1709" spans="8:9" x14ac:dyDescent="0.2">
      <c r="H1709" s="169"/>
      <c r="I1709" s="166"/>
    </row>
    <row r="1710" spans="8:9" x14ac:dyDescent="0.2">
      <c r="H1710" s="169"/>
      <c r="I1710" s="166"/>
    </row>
    <row r="1711" spans="8:9" x14ac:dyDescent="0.2">
      <c r="H1711" s="169"/>
      <c r="I1711" s="166"/>
    </row>
    <row r="1712" spans="8:9" x14ac:dyDescent="0.2">
      <c r="H1712" s="169"/>
      <c r="I1712" s="166"/>
    </row>
    <row r="1713" spans="8:9" x14ac:dyDescent="0.2">
      <c r="H1713" s="169"/>
      <c r="I1713" s="166"/>
    </row>
    <row r="1714" spans="8:9" x14ac:dyDescent="0.2">
      <c r="H1714" s="169"/>
      <c r="I1714" s="166"/>
    </row>
    <row r="1715" spans="8:9" x14ac:dyDescent="0.2">
      <c r="H1715" s="169"/>
      <c r="I1715" s="166"/>
    </row>
    <row r="1716" spans="8:9" x14ac:dyDescent="0.2">
      <c r="H1716" s="169"/>
      <c r="I1716" s="166"/>
    </row>
    <row r="1717" spans="8:9" x14ac:dyDescent="0.2">
      <c r="H1717" s="169"/>
      <c r="I1717" s="166"/>
    </row>
    <row r="1718" spans="8:9" x14ac:dyDescent="0.2">
      <c r="H1718" s="169"/>
      <c r="I1718" s="166"/>
    </row>
    <row r="1719" spans="8:9" x14ac:dyDescent="0.2">
      <c r="H1719" s="169"/>
      <c r="I1719" s="166"/>
    </row>
    <row r="1720" spans="8:9" x14ac:dyDescent="0.2">
      <c r="H1720" s="169"/>
      <c r="I1720" s="166"/>
    </row>
    <row r="1721" spans="8:9" x14ac:dyDescent="0.2">
      <c r="H1721" s="169"/>
      <c r="I1721" s="166"/>
    </row>
    <row r="1722" spans="8:9" x14ac:dyDescent="0.2">
      <c r="H1722" s="169"/>
      <c r="I1722" s="166"/>
    </row>
    <row r="1723" spans="8:9" x14ac:dyDescent="0.2">
      <c r="H1723" s="169"/>
      <c r="I1723" s="166"/>
    </row>
    <row r="1724" spans="8:9" x14ac:dyDescent="0.2">
      <c r="H1724" s="169"/>
      <c r="I1724" s="166"/>
    </row>
    <row r="1725" spans="8:9" x14ac:dyDescent="0.2">
      <c r="H1725" s="169"/>
      <c r="I1725" s="166"/>
    </row>
    <row r="1726" spans="8:9" x14ac:dyDescent="0.2">
      <c r="H1726" s="169"/>
      <c r="I1726" s="166"/>
    </row>
    <row r="1727" spans="8:9" x14ac:dyDescent="0.2">
      <c r="H1727" s="169"/>
      <c r="I1727" s="166"/>
    </row>
    <row r="1728" spans="8:9" x14ac:dyDescent="0.2">
      <c r="H1728" s="169"/>
      <c r="I1728" s="166"/>
    </row>
    <row r="1729" spans="8:9" x14ac:dyDescent="0.2">
      <c r="H1729" s="169"/>
      <c r="I1729" s="166"/>
    </row>
    <row r="1730" spans="8:9" x14ac:dyDescent="0.2">
      <c r="H1730" s="169"/>
      <c r="I1730" s="166"/>
    </row>
    <row r="1731" spans="8:9" x14ac:dyDescent="0.2">
      <c r="H1731" s="169"/>
      <c r="I1731" s="166"/>
    </row>
    <row r="1732" spans="8:9" x14ac:dyDescent="0.2">
      <c r="H1732" s="169"/>
      <c r="I1732" s="166"/>
    </row>
    <row r="1733" spans="8:9" x14ac:dyDescent="0.2">
      <c r="H1733" s="169"/>
      <c r="I1733" s="166"/>
    </row>
    <row r="1734" spans="8:9" x14ac:dyDescent="0.2">
      <c r="H1734" s="169"/>
      <c r="I1734" s="166"/>
    </row>
    <row r="1735" spans="8:9" x14ac:dyDescent="0.2">
      <c r="H1735" s="169"/>
      <c r="I1735" s="166"/>
    </row>
    <row r="1736" spans="8:9" x14ac:dyDescent="0.2">
      <c r="H1736" s="169"/>
      <c r="I1736" s="166"/>
    </row>
    <row r="1737" spans="8:9" x14ac:dyDescent="0.2">
      <c r="H1737" s="169"/>
      <c r="I1737" s="166"/>
    </row>
    <row r="1738" spans="8:9" x14ac:dyDescent="0.2">
      <c r="H1738" s="169"/>
      <c r="I1738" s="166"/>
    </row>
    <row r="1739" spans="8:9" x14ac:dyDescent="0.2">
      <c r="H1739" s="169"/>
      <c r="I1739" s="166"/>
    </row>
    <row r="1740" spans="8:9" x14ac:dyDescent="0.2">
      <c r="H1740" s="169"/>
      <c r="I1740" s="166"/>
    </row>
    <row r="1741" spans="8:9" x14ac:dyDescent="0.2">
      <c r="H1741" s="169"/>
      <c r="I1741" s="166"/>
    </row>
    <row r="1742" spans="8:9" x14ac:dyDescent="0.2">
      <c r="H1742" s="169"/>
      <c r="I1742" s="166"/>
    </row>
    <row r="1743" spans="8:9" x14ac:dyDescent="0.2">
      <c r="H1743" s="169"/>
      <c r="I1743" s="166"/>
    </row>
    <row r="1744" spans="8:9" x14ac:dyDescent="0.2">
      <c r="H1744" s="169"/>
      <c r="I1744" s="166"/>
    </row>
    <row r="1745" spans="8:9" x14ac:dyDescent="0.2">
      <c r="H1745" s="169"/>
      <c r="I1745" s="166"/>
    </row>
    <row r="1746" spans="8:9" x14ac:dyDescent="0.2">
      <c r="H1746" s="169"/>
      <c r="I1746" s="166"/>
    </row>
    <row r="1747" spans="8:9" x14ac:dyDescent="0.2">
      <c r="H1747" s="169"/>
      <c r="I1747" s="166"/>
    </row>
    <row r="1748" spans="8:9" x14ac:dyDescent="0.2">
      <c r="H1748" s="169"/>
      <c r="I1748" s="166"/>
    </row>
    <row r="1749" spans="8:9" x14ac:dyDescent="0.2">
      <c r="H1749" s="169"/>
      <c r="I1749" s="166"/>
    </row>
    <row r="1750" spans="8:9" x14ac:dyDescent="0.2">
      <c r="H1750" s="169"/>
      <c r="I1750" s="166"/>
    </row>
    <row r="1751" spans="8:9" x14ac:dyDescent="0.2">
      <c r="H1751" s="169"/>
      <c r="I1751" s="166"/>
    </row>
    <row r="1752" spans="8:9" x14ac:dyDescent="0.2">
      <c r="H1752" s="169"/>
      <c r="I1752" s="166"/>
    </row>
    <row r="1753" spans="8:9" x14ac:dyDescent="0.2">
      <c r="H1753" s="169"/>
      <c r="I1753" s="166"/>
    </row>
    <row r="1754" spans="8:9" x14ac:dyDescent="0.2">
      <c r="H1754" s="169"/>
      <c r="I1754" s="166"/>
    </row>
    <row r="1755" spans="8:9" x14ac:dyDescent="0.2">
      <c r="H1755" s="169"/>
      <c r="I1755" s="166"/>
    </row>
    <row r="1756" spans="8:9" x14ac:dyDescent="0.2">
      <c r="H1756" s="169"/>
      <c r="I1756" s="166"/>
    </row>
    <row r="1757" spans="8:9" x14ac:dyDescent="0.2">
      <c r="H1757" s="169"/>
      <c r="I1757" s="166"/>
    </row>
    <row r="1758" spans="8:9" x14ac:dyDescent="0.2">
      <c r="H1758" s="169"/>
      <c r="I1758" s="166"/>
    </row>
    <row r="1759" spans="8:9" x14ac:dyDescent="0.2">
      <c r="H1759" s="169"/>
      <c r="I1759" s="166"/>
    </row>
    <row r="1760" spans="8:9" x14ac:dyDescent="0.2">
      <c r="H1760" s="169"/>
      <c r="I1760" s="166"/>
    </row>
    <row r="1761" spans="8:9" x14ac:dyDescent="0.2">
      <c r="H1761" s="169"/>
      <c r="I1761" s="166"/>
    </row>
    <row r="1762" spans="8:9" x14ac:dyDescent="0.2">
      <c r="H1762" s="169"/>
      <c r="I1762" s="166"/>
    </row>
    <row r="1763" spans="8:9" x14ac:dyDescent="0.2">
      <c r="H1763" s="169"/>
      <c r="I1763" s="166"/>
    </row>
    <row r="1764" spans="8:9" x14ac:dyDescent="0.2">
      <c r="H1764" s="169"/>
      <c r="I1764" s="166"/>
    </row>
    <row r="1765" spans="8:9" x14ac:dyDescent="0.2">
      <c r="H1765" s="169"/>
      <c r="I1765" s="166"/>
    </row>
    <row r="1766" spans="8:9" x14ac:dyDescent="0.2">
      <c r="H1766" s="169"/>
      <c r="I1766" s="166"/>
    </row>
    <row r="1767" spans="8:9" x14ac:dyDescent="0.2">
      <c r="H1767" s="169"/>
      <c r="I1767" s="166"/>
    </row>
    <row r="1768" spans="8:9" x14ac:dyDescent="0.2">
      <c r="H1768" s="169"/>
      <c r="I1768" s="166"/>
    </row>
    <row r="1769" spans="8:9" x14ac:dyDescent="0.2">
      <c r="H1769" s="169"/>
      <c r="I1769" s="166"/>
    </row>
    <row r="1770" spans="8:9" x14ac:dyDescent="0.2">
      <c r="H1770" s="169"/>
      <c r="I1770" s="166"/>
    </row>
    <row r="1771" spans="8:9" x14ac:dyDescent="0.2">
      <c r="H1771" s="169"/>
      <c r="I1771" s="166"/>
    </row>
    <row r="1772" spans="8:9" x14ac:dyDescent="0.2">
      <c r="H1772" s="169"/>
      <c r="I1772" s="166"/>
    </row>
    <row r="1773" spans="8:9" x14ac:dyDescent="0.2">
      <c r="H1773" s="169"/>
      <c r="I1773" s="166"/>
    </row>
    <row r="1774" spans="8:9" x14ac:dyDescent="0.2">
      <c r="H1774" s="169"/>
      <c r="I1774" s="166"/>
    </row>
    <row r="1775" spans="8:9" x14ac:dyDescent="0.2">
      <c r="H1775" s="169"/>
      <c r="I1775" s="166"/>
    </row>
    <row r="1776" spans="8:9" x14ac:dyDescent="0.2">
      <c r="H1776" s="169"/>
      <c r="I1776" s="166"/>
    </row>
    <row r="1777" spans="8:9" x14ac:dyDescent="0.2">
      <c r="H1777" s="169"/>
      <c r="I1777" s="166"/>
    </row>
    <row r="1778" spans="8:9" x14ac:dyDescent="0.2">
      <c r="H1778" s="169"/>
      <c r="I1778" s="166"/>
    </row>
    <row r="1779" spans="8:9" x14ac:dyDescent="0.2">
      <c r="H1779" s="169"/>
      <c r="I1779" s="166"/>
    </row>
    <row r="1780" spans="8:9" x14ac:dyDescent="0.2">
      <c r="H1780" s="169"/>
      <c r="I1780" s="166"/>
    </row>
    <row r="1781" spans="8:9" x14ac:dyDescent="0.2">
      <c r="H1781" s="169"/>
      <c r="I1781" s="166"/>
    </row>
    <row r="1782" spans="8:9" x14ac:dyDescent="0.2">
      <c r="H1782" s="169"/>
      <c r="I1782" s="166"/>
    </row>
    <row r="1783" spans="8:9" x14ac:dyDescent="0.2">
      <c r="H1783" s="169"/>
      <c r="I1783" s="166"/>
    </row>
    <row r="1784" spans="8:9" x14ac:dyDescent="0.2">
      <c r="H1784" s="169"/>
      <c r="I1784" s="166"/>
    </row>
    <row r="1785" spans="8:9" x14ac:dyDescent="0.2">
      <c r="H1785" s="169"/>
      <c r="I1785" s="166"/>
    </row>
    <row r="1786" spans="8:9" x14ac:dyDescent="0.2">
      <c r="H1786" s="169"/>
      <c r="I1786" s="166"/>
    </row>
    <row r="1787" spans="8:9" x14ac:dyDescent="0.2">
      <c r="H1787" s="169"/>
      <c r="I1787" s="166"/>
    </row>
    <row r="1788" spans="8:9" x14ac:dyDescent="0.2">
      <c r="H1788" s="169"/>
      <c r="I1788" s="166"/>
    </row>
    <row r="1789" spans="8:9" x14ac:dyDescent="0.2">
      <c r="H1789" s="169"/>
      <c r="I1789" s="166"/>
    </row>
    <row r="1790" spans="8:9" x14ac:dyDescent="0.2">
      <c r="H1790" s="169"/>
      <c r="I1790" s="166"/>
    </row>
    <row r="1791" spans="8:9" x14ac:dyDescent="0.2">
      <c r="H1791" s="169"/>
      <c r="I1791" s="166"/>
    </row>
    <row r="1792" spans="8:9" x14ac:dyDescent="0.2">
      <c r="H1792" s="169"/>
      <c r="I1792" s="166"/>
    </row>
    <row r="1793" spans="8:9" x14ac:dyDescent="0.2">
      <c r="H1793" s="169"/>
      <c r="I1793" s="166"/>
    </row>
    <row r="1794" spans="8:9" x14ac:dyDescent="0.2">
      <c r="H1794" s="169"/>
      <c r="I1794" s="166"/>
    </row>
    <row r="1795" spans="8:9" x14ac:dyDescent="0.2">
      <c r="H1795" s="169"/>
      <c r="I1795" s="166"/>
    </row>
    <row r="1796" spans="8:9" x14ac:dyDescent="0.2">
      <c r="H1796" s="169"/>
      <c r="I1796" s="166"/>
    </row>
    <row r="1797" spans="8:9" x14ac:dyDescent="0.2">
      <c r="H1797" s="169"/>
      <c r="I1797" s="166"/>
    </row>
    <row r="1798" spans="8:9" x14ac:dyDescent="0.2">
      <c r="H1798" s="169"/>
      <c r="I1798" s="166"/>
    </row>
    <row r="1799" spans="8:9" x14ac:dyDescent="0.2">
      <c r="H1799" s="169"/>
      <c r="I1799" s="166"/>
    </row>
    <row r="1800" spans="8:9" x14ac:dyDescent="0.2">
      <c r="H1800" s="169"/>
      <c r="I1800" s="166"/>
    </row>
    <row r="1801" spans="8:9" x14ac:dyDescent="0.2">
      <c r="H1801" s="169"/>
      <c r="I1801" s="166"/>
    </row>
    <row r="1802" spans="8:9" x14ac:dyDescent="0.2">
      <c r="H1802" s="169"/>
      <c r="I1802" s="166"/>
    </row>
    <row r="1803" spans="8:9" x14ac:dyDescent="0.2">
      <c r="H1803" s="169"/>
      <c r="I1803" s="166"/>
    </row>
    <row r="1804" spans="8:9" x14ac:dyDescent="0.2">
      <c r="H1804" s="169"/>
      <c r="I1804" s="166"/>
    </row>
    <row r="1805" spans="8:9" x14ac:dyDescent="0.2">
      <c r="H1805" s="169"/>
      <c r="I1805" s="166"/>
    </row>
    <row r="1806" spans="8:9" x14ac:dyDescent="0.2">
      <c r="H1806" s="169"/>
      <c r="I1806" s="166"/>
    </row>
    <row r="1807" spans="8:9" x14ac:dyDescent="0.2">
      <c r="H1807" s="169"/>
      <c r="I1807" s="166"/>
    </row>
    <row r="1808" spans="8:9" x14ac:dyDescent="0.2">
      <c r="H1808" s="169"/>
      <c r="I1808" s="166"/>
    </row>
    <row r="1809" spans="8:9" x14ac:dyDescent="0.2">
      <c r="H1809" s="169"/>
      <c r="I1809" s="166"/>
    </row>
    <row r="1810" spans="8:9" x14ac:dyDescent="0.2">
      <c r="H1810" s="169"/>
      <c r="I1810" s="166"/>
    </row>
    <row r="1811" spans="8:9" x14ac:dyDescent="0.2">
      <c r="H1811" s="169"/>
      <c r="I1811" s="166"/>
    </row>
    <row r="1812" spans="8:9" x14ac:dyDescent="0.2">
      <c r="H1812" s="169"/>
      <c r="I1812" s="166"/>
    </row>
    <row r="1813" spans="8:9" x14ac:dyDescent="0.2">
      <c r="H1813" s="169"/>
      <c r="I1813" s="166"/>
    </row>
    <row r="1814" spans="8:9" x14ac:dyDescent="0.2">
      <c r="H1814" s="169"/>
      <c r="I1814" s="166"/>
    </row>
    <row r="1815" spans="8:9" x14ac:dyDescent="0.2">
      <c r="H1815" s="169"/>
      <c r="I1815" s="166"/>
    </row>
    <row r="1816" spans="8:9" x14ac:dyDescent="0.2">
      <c r="H1816" s="169"/>
      <c r="I1816" s="166"/>
    </row>
    <row r="1817" spans="8:9" x14ac:dyDescent="0.2">
      <c r="H1817" s="169"/>
      <c r="I1817" s="166"/>
    </row>
    <row r="1818" spans="8:9" x14ac:dyDescent="0.2">
      <c r="H1818" s="169"/>
      <c r="I1818" s="166"/>
    </row>
    <row r="1819" spans="8:9" x14ac:dyDescent="0.2">
      <c r="H1819" s="169"/>
      <c r="I1819" s="166"/>
    </row>
    <row r="1820" spans="8:9" x14ac:dyDescent="0.2">
      <c r="H1820" s="169"/>
      <c r="I1820" s="166"/>
    </row>
    <row r="1821" spans="8:9" x14ac:dyDescent="0.2">
      <c r="H1821" s="169"/>
      <c r="I1821" s="166"/>
    </row>
    <row r="1822" spans="8:9" x14ac:dyDescent="0.2">
      <c r="H1822" s="169"/>
      <c r="I1822" s="166"/>
    </row>
    <row r="1823" spans="8:9" x14ac:dyDescent="0.2">
      <c r="H1823" s="169"/>
      <c r="I1823" s="166"/>
    </row>
    <row r="1824" spans="8:9" x14ac:dyDescent="0.2">
      <c r="H1824" s="169"/>
      <c r="I1824" s="166"/>
    </row>
    <row r="1825" spans="8:9" x14ac:dyDescent="0.2">
      <c r="H1825" s="169"/>
      <c r="I1825" s="166"/>
    </row>
    <row r="1826" spans="8:9" x14ac:dyDescent="0.2">
      <c r="H1826" s="169"/>
      <c r="I1826" s="166"/>
    </row>
    <row r="1827" spans="8:9" x14ac:dyDescent="0.2">
      <c r="H1827" s="169"/>
      <c r="I1827" s="166"/>
    </row>
    <row r="1828" spans="8:9" x14ac:dyDescent="0.2">
      <c r="H1828" s="169"/>
      <c r="I1828" s="166"/>
    </row>
    <row r="1829" spans="8:9" x14ac:dyDescent="0.2">
      <c r="H1829" s="169"/>
      <c r="I1829" s="166"/>
    </row>
    <row r="1830" spans="8:9" x14ac:dyDescent="0.2">
      <c r="H1830" s="169"/>
      <c r="I1830" s="166"/>
    </row>
    <row r="1831" spans="8:9" x14ac:dyDescent="0.2">
      <c r="H1831" s="169"/>
      <c r="I1831" s="166"/>
    </row>
    <row r="1832" spans="8:9" x14ac:dyDescent="0.2">
      <c r="H1832" s="169"/>
      <c r="I1832" s="166"/>
    </row>
    <row r="1833" spans="8:9" x14ac:dyDescent="0.2">
      <c r="H1833" s="169"/>
      <c r="I1833" s="166"/>
    </row>
    <row r="1834" spans="8:9" x14ac:dyDescent="0.2">
      <c r="H1834" s="169"/>
      <c r="I1834" s="166"/>
    </row>
    <row r="1835" spans="8:9" x14ac:dyDescent="0.2">
      <c r="H1835" s="169"/>
      <c r="I1835" s="166"/>
    </row>
    <row r="1836" spans="8:9" x14ac:dyDescent="0.2">
      <c r="H1836" s="169"/>
      <c r="I1836" s="166"/>
    </row>
    <row r="1837" spans="8:9" x14ac:dyDescent="0.2">
      <c r="H1837" s="169"/>
      <c r="I1837" s="166"/>
    </row>
    <row r="1838" spans="8:9" x14ac:dyDescent="0.2">
      <c r="H1838" s="169"/>
      <c r="I1838" s="166"/>
    </row>
    <row r="1839" spans="8:9" x14ac:dyDescent="0.2">
      <c r="H1839" s="169"/>
      <c r="I1839" s="166"/>
    </row>
    <row r="1840" spans="8:9" x14ac:dyDescent="0.2">
      <c r="H1840" s="169"/>
      <c r="I1840" s="166"/>
    </row>
    <row r="1841" spans="8:9" x14ac:dyDescent="0.2">
      <c r="H1841" s="169"/>
      <c r="I1841" s="166"/>
    </row>
    <row r="1842" spans="8:9" x14ac:dyDescent="0.2">
      <c r="H1842" s="169"/>
      <c r="I1842" s="166"/>
    </row>
    <row r="1843" spans="8:9" x14ac:dyDescent="0.2">
      <c r="H1843" s="169"/>
      <c r="I1843" s="166"/>
    </row>
    <row r="1844" spans="8:9" x14ac:dyDescent="0.2">
      <c r="H1844" s="169"/>
      <c r="I1844" s="166"/>
    </row>
    <row r="1845" spans="8:9" x14ac:dyDescent="0.2">
      <c r="H1845" s="169"/>
      <c r="I1845" s="166"/>
    </row>
    <row r="1846" spans="8:9" x14ac:dyDescent="0.2">
      <c r="H1846" s="169"/>
      <c r="I1846" s="166"/>
    </row>
    <row r="1847" spans="8:9" x14ac:dyDescent="0.2">
      <c r="H1847" s="169"/>
      <c r="I1847" s="166"/>
    </row>
    <row r="1848" spans="8:9" x14ac:dyDescent="0.2">
      <c r="H1848" s="169"/>
      <c r="I1848" s="166"/>
    </row>
    <row r="1849" spans="8:9" x14ac:dyDescent="0.2">
      <c r="H1849" s="169"/>
      <c r="I1849" s="166"/>
    </row>
    <row r="1850" spans="8:9" x14ac:dyDescent="0.2">
      <c r="H1850" s="169"/>
      <c r="I1850" s="166"/>
    </row>
    <row r="1851" spans="8:9" x14ac:dyDescent="0.2">
      <c r="H1851" s="169"/>
      <c r="I1851" s="166"/>
    </row>
    <row r="1852" spans="8:9" x14ac:dyDescent="0.2">
      <c r="H1852" s="169"/>
      <c r="I1852" s="166"/>
    </row>
    <row r="1853" spans="8:9" x14ac:dyDescent="0.2">
      <c r="H1853" s="169"/>
      <c r="I1853" s="166"/>
    </row>
    <row r="1854" spans="8:9" x14ac:dyDescent="0.2">
      <c r="H1854" s="169"/>
      <c r="I1854" s="166"/>
    </row>
    <row r="1855" spans="8:9" x14ac:dyDescent="0.2">
      <c r="H1855" s="169"/>
      <c r="I1855" s="166"/>
    </row>
    <row r="1856" spans="8:9" x14ac:dyDescent="0.2">
      <c r="H1856" s="169"/>
      <c r="I1856" s="166"/>
    </row>
    <row r="1857" spans="8:9" x14ac:dyDescent="0.2">
      <c r="H1857" s="169"/>
      <c r="I1857" s="166"/>
    </row>
    <row r="1858" spans="8:9" x14ac:dyDescent="0.2">
      <c r="H1858" s="169"/>
      <c r="I1858" s="166"/>
    </row>
    <row r="1859" spans="8:9" x14ac:dyDescent="0.2">
      <c r="H1859" s="169"/>
      <c r="I1859" s="166"/>
    </row>
    <row r="1860" spans="8:9" x14ac:dyDescent="0.2">
      <c r="H1860" s="169"/>
      <c r="I1860" s="166"/>
    </row>
    <row r="1861" spans="8:9" x14ac:dyDescent="0.2">
      <c r="H1861" s="169"/>
      <c r="I1861" s="166"/>
    </row>
    <row r="1862" spans="8:9" x14ac:dyDescent="0.2">
      <c r="H1862" s="169"/>
      <c r="I1862" s="166"/>
    </row>
    <row r="1863" spans="8:9" x14ac:dyDescent="0.2">
      <c r="H1863" s="169"/>
      <c r="I1863" s="166"/>
    </row>
    <row r="1864" spans="8:9" x14ac:dyDescent="0.2">
      <c r="H1864" s="169"/>
      <c r="I1864" s="166"/>
    </row>
    <row r="1865" spans="8:9" x14ac:dyDescent="0.2">
      <c r="H1865" s="169"/>
      <c r="I1865" s="166"/>
    </row>
    <row r="1866" spans="8:9" x14ac:dyDescent="0.2">
      <c r="H1866" s="169"/>
      <c r="I1866" s="166"/>
    </row>
    <row r="1867" spans="8:9" x14ac:dyDescent="0.2">
      <c r="H1867" s="169"/>
      <c r="I1867" s="166"/>
    </row>
    <row r="1868" spans="8:9" x14ac:dyDescent="0.2">
      <c r="H1868" s="169"/>
      <c r="I1868" s="166"/>
    </row>
    <row r="1869" spans="8:9" x14ac:dyDescent="0.2">
      <c r="H1869" s="169"/>
      <c r="I1869" s="166"/>
    </row>
    <row r="1870" spans="8:9" x14ac:dyDescent="0.2">
      <c r="H1870" s="169"/>
      <c r="I1870" s="166"/>
    </row>
    <row r="1871" spans="8:9" x14ac:dyDescent="0.2">
      <c r="H1871" s="169"/>
      <c r="I1871" s="166"/>
    </row>
    <row r="1872" spans="8:9" x14ac:dyDescent="0.2">
      <c r="H1872" s="169"/>
      <c r="I1872" s="166"/>
    </row>
    <row r="1873" spans="8:9" x14ac:dyDescent="0.2">
      <c r="H1873" s="169"/>
      <c r="I1873" s="166"/>
    </row>
    <row r="1874" spans="8:9" x14ac:dyDescent="0.2">
      <c r="H1874" s="169"/>
      <c r="I1874" s="166"/>
    </row>
    <row r="1875" spans="8:9" x14ac:dyDescent="0.2">
      <c r="H1875" s="169"/>
      <c r="I1875" s="166"/>
    </row>
    <row r="1876" spans="8:9" x14ac:dyDescent="0.2">
      <c r="H1876" s="169"/>
      <c r="I1876" s="166"/>
    </row>
    <row r="1877" spans="8:9" x14ac:dyDescent="0.2">
      <c r="H1877" s="169"/>
      <c r="I1877" s="166"/>
    </row>
    <row r="1878" spans="8:9" x14ac:dyDescent="0.2">
      <c r="H1878" s="169"/>
      <c r="I1878" s="166"/>
    </row>
    <row r="1879" spans="8:9" x14ac:dyDescent="0.2">
      <c r="H1879" s="169"/>
      <c r="I1879" s="166"/>
    </row>
    <row r="1880" spans="8:9" x14ac:dyDescent="0.2">
      <c r="H1880" s="169"/>
      <c r="I1880" s="166"/>
    </row>
    <row r="1881" spans="8:9" x14ac:dyDescent="0.2">
      <c r="H1881" s="169"/>
      <c r="I1881" s="166"/>
    </row>
    <row r="1882" spans="8:9" x14ac:dyDescent="0.2">
      <c r="H1882" s="169"/>
      <c r="I1882" s="166"/>
    </row>
    <row r="1883" spans="8:9" x14ac:dyDescent="0.2">
      <c r="H1883" s="169"/>
      <c r="I1883" s="166"/>
    </row>
    <row r="1884" spans="8:9" x14ac:dyDescent="0.2">
      <c r="H1884" s="169"/>
      <c r="I1884" s="166"/>
    </row>
    <row r="1885" spans="8:9" x14ac:dyDescent="0.2">
      <c r="H1885" s="169"/>
      <c r="I1885" s="166"/>
    </row>
    <row r="1886" spans="8:9" x14ac:dyDescent="0.2">
      <c r="H1886" s="169"/>
      <c r="I1886" s="166"/>
    </row>
    <row r="1887" spans="8:9" x14ac:dyDescent="0.2">
      <c r="H1887" s="169"/>
      <c r="I1887" s="166"/>
    </row>
    <row r="1888" spans="8:9" x14ac:dyDescent="0.2">
      <c r="H1888" s="169"/>
      <c r="I1888" s="166"/>
    </row>
    <row r="1889" spans="8:9" x14ac:dyDescent="0.2">
      <c r="H1889" s="169"/>
      <c r="I1889" s="166"/>
    </row>
    <row r="1890" spans="8:9" x14ac:dyDescent="0.2">
      <c r="H1890" s="169"/>
      <c r="I1890" s="166"/>
    </row>
    <row r="1891" spans="8:9" x14ac:dyDescent="0.2">
      <c r="H1891" s="169"/>
      <c r="I1891" s="166"/>
    </row>
    <row r="1892" spans="8:9" x14ac:dyDescent="0.2">
      <c r="H1892" s="169"/>
      <c r="I1892" s="166"/>
    </row>
    <row r="1893" spans="8:9" x14ac:dyDescent="0.2">
      <c r="H1893" s="169"/>
      <c r="I1893" s="166"/>
    </row>
    <row r="1894" spans="8:9" x14ac:dyDescent="0.2">
      <c r="H1894" s="169"/>
      <c r="I1894" s="166"/>
    </row>
    <row r="1895" spans="8:9" x14ac:dyDescent="0.2">
      <c r="H1895" s="169"/>
      <c r="I1895" s="166"/>
    </row>
    <row r="1896" spans="8:9" x14ac:dyDescent="0.2">
      <c r="H1896" s="169"/>
      <c r="I1896" s="166"/>
    </row>
    <row r="1897" spans="8:9" x14ac:dyDescent="0.2">
      <c r="H1897" s="169"/>
      <c r="I1897" s="166"/>
    </row>
    <row r="1898" spans="8:9" x14ac:dyDescent="0.2">
      <c r="H1898" s="169"/>
      <c r="I1898" s="166"/>
    </row>
    <row r="1899" spans="8:9" x14ac:dyDescent="0.2">
      <c r="H1899" s="169"/>
      <c r="I1899" s="166"/>
    </row>
    <row r="1900" spans="8:9" x14ac:dyDescent="0.2">
      <c r="H1900" s="169"/>
      <c r="I1900" s="166"/>
    </row>
    <row r="1901" spans="8:9" x14ac:dyDescent="0.2">
      <c r="H1901" s="169"/>
      <c r="I1901" s="166"/>
    </row>
    <row r="1902" spans="8:9" x14ac:dyDescent="0.2">
      <c r="H1902" s="169"/>
      <c r="I1902" s="166"/>
    </row>
    <row r="1903" spans="8:9" x14ac:dyDescent="0.2">
      <c r="H1903" s="169"/>
      <c r="I1903" s="166"/>
    </row>
    <row r="1904" spans="8:9" x14ac:dyDescent="0.2">
      <c r="H1904" s="169"/>
      <c r="I1904" s="166"/>
    </row>
    <row r="1905" spans="8:9" x14ac:dyDescent="0.2">
      <c r="H1905" s="169"/>
      <c r="I1905" s="166"/>
    </row>
    <row r="1906" spans="8:9" x14ac:dyDescent="0.2">
      <c r="H1906" s="169"/>
      <c r="I1906" s="166"/>
    </row>
    <row r="1907" spans="8:9" x14ac:dyDescent="0.2">
      <c r="H1907" s="169"/>
      <c r="I1907" s="166"/>
    </row>
    <row r="1908" spans="8:9" x14ac:dyDescent="0.2">
      <c r="H1908" s="169"/>
      <c r="I1908" s="166"/>
    </row>
    <row r="1909" spans="8:9" x14ac:dyDescent="0.2">
      <c r="H1909" s="169"/>
      <c r="I1909" s="166"/>
    </row>
    <row r="1910" spans="8:9" x14ac:dyDescent="0.2">
      <c r="H1910" s="169"/>
      <c r="I1910" s="166"/>
    </row>
    <row r="1911" spans="8:9" x14ac:dyDescent="0.2">
      <c r="H1911" s="169"/>
      <c r="I1911" s="166"/>
    </row>
    <row r="1912" spans="8:9" x14ac:dyDescent="0.2">
      <c r="H1912" s="169"/>
      <c r="I1912" s="166"/>
    </row>
    <row r="1913" spans="8:9" x14ac:dyDescent="0.2">
      <c r="H1913" s="169"/>
      <c r="I1913" s="166"/>
    </row>
    <row r="1914" spans="8:9" x14ac:dyDescent="0.2">
      <c r="H1914" s="169"/>
      <c r="I1914" s="166"/>
    </row>
    <row r="1915" spans="8:9" x14ac:dyDescent="0.2">
      <c r="H1915" s="169"/>
      <c r="I1915" s="166"/>
    </row>
    <row r="1916" spans="8:9" x14ac:dyDescent="0.2">
      <c r="H1916" s="169"/>
      <c r="I1916" s="166"/>
    </row>
    <row r="1917" spans="8:9" x14ac:dyDescent="0.2">
      <c r="H1917" s="169"/>
      <c r="I1917" s="166"/>
    </row>
    <row r="1918" spans="8:9" x14ac:dyDescent="0.2">
      <c r="H1918" s="169"/>
      <c r="I1918" s="166"/>
    </row>
    <row r="1919" spans="8:9" x14ac:dyDescent="0.2">
      <c r="H1919" s="169"/>
      <c r="I1919" s="166"/>
    </row>
    <row r="1920" spans="8:9" x14ac:dyDescent="0.2">
      <c r="H1920" s="169"/>
      <c r="I1920" s="166"/>
    </row>
    <row r="1921" spans="8:9" x14ac:dyDescent="0.2">
      <c r="H1921" s="169"/>
      <c r="I1921" s="166"/>
    </row>
    <row r="1922" spans="8:9" x14ac:dyDescent="0.2">
      <c r="H1922" s="169"/>
      <c r="I1922" s="166"/>
    </row>
    <row r="1923" spans="8:9" x14ac:dyDescent="0.2">
      <c r="H1923" s="169"/>
      <c r="I1923" s="166"/>
    </row>
    <row r="1924" spans="8:9" x14ac:dyDescent="0.2">
      <c r="H1924" s="169"/>
      <c r="I1924" s="166"/>
    </row>
    <row r="1925" spans="8:9" x14ac:dyDescent="0.2">
      <c r="H1925" s="169"/>
      <c r="I1925" s="166"/>
    </row>
    <row r="1926" spans="8:9" x14ac:dyDescent="0.2">
      <c r="H1926" s="169"/>
      <c r="I1926" s="166"/>
    </row>
    <row r="1927" spans="8:9" x14ac:dyDescent="0.2">
      <c r="H1927" s="169"/>
      <c r="I1927" s="166"/>
    </row>
    <row r="1928" spans="8:9" x14ac:dyDescent="0.2">
      <c r="H1928" s="169"/>
      <c r="I1928" s="166"/>
    </row>
    <row r="1929" spans="8:9" x14ac:dyDescent="0.2">
      <c r="H1929" s="169"/>
      <c r="I1929" s="166"/>
    </row>
    <row r="1930" spans="8:9" x14ac:dyDescent="0.2">
      <c r="H1930" s="169"/>
      <c r="I1930" s="166"/>
    </row>
    <row r="1931" spans="8:9" x14ac:dyDescent="0.2">
      <c r="H1931" s="169"/>
      <c r="I1931" s="166"/>
    </row>
    <row r="1932" spans="8:9" x14ac:dyDescent="0.2">
      <c r="H1932" s="169"/>
      <c r="I1932" s="166"/>
    </row>
    <row r="1933" spans="8:9" x14ac:dyDescent="0.2">
      <c r="H1933" s="169"/>
      <c r="I1933" s="166"/>
    </row>
    <row r="1934" spans="8:9" x14ac:dyDescent="0.2">
      <c r="H1934" s="169"/>
      <c r="I1934" s="166"/>
    </row>
    <row r="1935" spans="8:9" x14ac:dyDescent="0.2">
      <c r="H1935" s="169"/>
      <c r="I1935" s="166"/>
    </row>
    <row r="1936" spans="8:9" x14ac:dyDescent="0.2">
      <c r="H1936" s="169"/>
      <c r="I1936" s="166"/>
    </row>
    <row r="1937" spans="8:9" x14ac:dyDescent="0.2">
      <c r="H1937" s="169"/>
      <c r="I1937" s="166"/>
    </row>
    <row r="1938" spans="8:9" x14ac:dyDescent="0.2">
      <c r="H1938" s="169"/>
      <c r="I1938" s="166"/>
    </row>
    <row r="1939" spans="8:9" x14ac:dyDescent="0.2">
      <c r="H1939" s="169"/>
      <c r="I1939" s="166"/>
    </row>
    <row r="1940" spans="8:9" x14ac:dyDescent="0.2">
      <c r="H1940" s="169"/>
      <c r="I1940" s="166"/>
    </row>
    <row r="1941" spans="8:9" x14ac:dyDescent="0.2">
      <c r="H1941" s="169"/>
      <c r="I1941" s="166"/>
    </row>
    <row r="1942" spans="8:9" x14ac:dyDescent="0.2">
      <c r="H1942" s="169"/>
      <c r="I1942" s="166"/>
    </row>
    <row r="1943" spans="8:9" x14ac:dyDescent="0.2">
      <c r="H1943" s="169"/>
      <c r="I1943" s="166"/>
    </row>
    <row r="1944" spans="8:9" x14ac:dyDescent="0.2">
      <c r="H1944" s="169"/>
      <c r="I1944" s="166"/>
    </row>
    <row r="1945" spans="8:9" x14ac:dyDescent="0.2">
      <c r="H1945" s="169"/>
      <c r="I1945" s="166"/>
    </row>
    <row r="1946" spans="8:9" x14ac:dyDescent="0.2">
      <c r="H1946" s="169"/>
      <c r="I1946" s="166"/>
    </row>
    <row r="1947" spans="8:9" x14ac:dyDescent="0.2">
      <c r="H1947" s="169"/>
      <c r="I1947" s="166"/>
    </row>
    <row r="1948" spans="8:9" x14ac:dyDescent="0.2">
      <c r="H1948" s="169"/>
      <c r="I1948" s="166"/>
    </row>
    <row r="1949" spans="8:9" x14ac:dyDescent="0.2">
      <c r="H1949" s="169"/>
      <c r="I1949" s="166"/>
    </row>
    <row r="1950" spans="8:9" x14ac:dyDescent="0.2">
      <c r="H1950" s="169"/>
      <c r="I1950" s="166"/>
    </row>
    <row r="1951" spans="8:9" x14ac:dyDescent="0.2">
      <c r="H1951" s="169"/>
      <c r="I1951" s="166"/>
    </row>
    <row r="1952" spans="8:9" x14ac:dyDescent="0.2">
      <c r="H1952" s="169"/>
      <c r="I1952" s="166"/>
    </row>
    <row r="1953" spans="8:9" x14ac:dyDescent="0.2">
      <c r="H1953" s="169"/>
      <c r="I1953" s="166"/>
    </row>
    <row r="1954" spans="8:9" x14ac:dyDescent="0.2">
      <c r="H1954" s="169"/>
      <c r="I1954" s="166"/>
    </row>
    <row r="1955" spans="8:9" x14ac:dyDescent="0.2">
      <c r="H1955" s="169"/>
      <c r="I1955" s="166"/>
    </row>
    <row r="1956" spans="8:9" x14ac:dyDescent="0.2">
      <c r="H1956" s="169"/>
      <c r="I1956" s="166"/>
    </row>
    <row r="1957" spans="8:9" x14ac:dyDescent="0.2">
      <c r="H1957" s="169"/>
      <c r="I1957" s="166"/>
    </row>
    <row r="1958" spans="8:9" x14ac:dyDescent="0.2">
      <c r="H1958" s="169"/>
      <c r="I1958" s="166"/>
    </row>
    <row r="1959" spans="8:9" x14ac:dyDescent="0.2">
      <c r="H1959" s="169"/>
      <c r="I1959" s="166"/>
    </row>
    <row r="1960" spans="8:9" x14ac:dyDescent="0.2">
      <c r="H1960" s="169"/>
      <c r="I1960" s="166"/>
    </row>
    <row r="1961" spans="8:9" x14ac:dyDescent="0.2">
      <c r="H1961" s="169"/>
      <c r="I1961" s="166"/>
    </row>
    <row r="1962" spans="8:9" x14ac:dyDescent="0.2">
      <c r="H1962" s="169"/>
      <c r="I1962" s="166"/>
    </row>
    <row r="1963" spans="8:9" x14ac:dyDescent="0.2">
      <c r="H1963" s="169"/>
      <c r="I1963" s="166"/>
    </row>
    <row r="1964" spans="8:9" x14ac:dyDescent="0.2">
      <c r="H1964" s="169"/>
      <c r="I1964" s="166"/>
    </row>
    <row r="1965" spans="8:9" x14ac:dyDescent="0.2">
      <c r="H1965" s="169"/>
      <c r="I1965" s="166"/>
    </row>
    <row r="1966" spans="8:9" x14ac:dyDescent="0.2">
      <c r="H1966" s="169"/>
      <c r="I1966" s="166"/>
    </row>
    <row r="1967" spans="8:9" x14ac:dyDescent="0.2">
      <c r="H1967" s="169"/>
      <c r="I1967" s="166"/>
    </row>
    <row r="1968" spans="8:9" x14ac:dyDescent="0.2">
      <c r="H1968" s="169"/>
      <c r="I1968" s="166"/>
    </row>
    <row r="1969" spans="8:9" x14ac:dyDescent="0.2">
      <c r="H1969" s="169"/>
      <c r="I1969" s="166"/>
    </row>
    <row r="1970" spans="8:9" x14ac:dyDescent="0.2">
      <c r="H1970" s="169"/>
      <c r="I1970" s="166"/>
    </row>
    <row r="1971" spans="8:9" x14ac:dyDescent="0.2">
      <c r="H1971" s="169"/>
      <c r="I1971" s="166"/>
    </row>
    <row r="1972" spans="8:9" x14ac:dyDescent="0.2">
      <c r="H1972" s="169"/>
      <c r="I1972" s="166"/>
    </row>
    <row r="1973" spans="8:9" x14ac:dyDescent="0.2">
      <c r="H1973" s="169"/>
      <c r="I1973" s="166"/>
    </row>
    <row r="1974" spans="8:9" x14ac:dyDescent="0.2">
      <c r="H1974" s="169"/>
      <c r="I1974" s="166"/>
    </row>
    <row r="1975" spans="8:9" x14ac:dyDescent="0.2">
      <c r="H1975" s="169"/>
      <c r="I1975" s="166"/>
    </row>
    <row r="1976" spans="8:9" x14ac:dyDescent="0.2">
      <c r="H1976" s="169"/>
      <c r="I1976" s="166"/>
    </row>
    <row r="1977" spans="8:9" x14ac:dyDescent="0.2">
      <c r="H1977" s="169"/>
      <c r="I1977" s="166"/>
    </row>
    <row r="1978" spans="8:9" x14ac:dyDescent="0.2">
      <c r="H1978" s="169"/>
      <c r="I1978" s="166"/>
    </row>
    <row r="1979" spans="8:9" x14ac:dyDescent="0.2">
      <c r="H1979" s="169"/>
      <c r="I1979" s="166"/>
    </row>
    <row r="1980" spans="8:9" x14ac:dyDescent="0.2">
      <c r="H1980" s="169"/>
      <c r="I1980" s="166"/>
    </row>
    <row r="1981" spans="8:9" x14ac:dyDescent="0.2">
      <c r="H1981" s="169"/>
      <c r="I1981" s="166"/>
    </row>
    <row r="1982" spans="8:9" x14ac:dyDescent="0.2">
      <c r="H1982" s="169"/>
      <c r="I1982" s="166"/>
    </row>
    <row r="1983" spans="8:9" x14ac:dyDescent="0.2">
      <c r="H1983" s="169"/>
      <c r="I1983" s="166"/>
    </row>
    <row r="1984" spans="8:9" x14ac:dyDescent="0.2">
      <c r="H1984" s="169"/>
      <c r="I1984" s="166"/>
    </row>
    <row r="1985" spans="8:9" x14ac:dyDescent="0.2">
      <c r="H1985" s="169"/>
      <c r="I1985" s="166"/>
    </row>
    <row r="1986" spans="8:9" x14ac:dyDescent="0.2">
      <c r="H1986" s="169"/>
      <c r="I1986" s="166"/>
    </row>
    <row r="1987" spans="8:9" x14ac:dyDescent="0.2">
      <c r="H1987" s="169"/>
      <c r="I1987" s="166"/>
    </row>
    <row r="1988" spans="8:9" x14ac:dyDescent="0.2">
      <c r="H1988" s="169"/>
      <c r="I1988" s="166"/>
    </row>
    <row r="1989" spans="8:9" x14ac:dyDescent="0.2">
      <c r="H1989" s="169"/>
      <c r="I1989" s="166"/>
    </row>
    <row r="1990" spans="8:9" x14ac:dyDescent="0.2">
      <c r="H1990" s="169"/>
      <c r="I1990" s="166"/>
    </row>
    <row r="1991" spans="8:9" x14ac:dyDescent="0.2">
      <c r="H1991" s="169"/>
      <c r="I1991" s="166"/>
    </row>
    <row r="1992" spans="8:9" x14ac:dyDescent="0.2">
      <c r="H1992" s="169"/>
      <c r="I1992" s="166"/>
    </row>
    <row r="1993" spans="8:9" x14ac:dyDescent="0.2">
      <c r="H1993" s="169"/>
      <c r="I1993" s="166"/>
    </row>
    <row r="1994" spans="8:9" x14ac:dyDescent="0.2">
      <c r="H1994" s="169"/>
      <c r="I1994" s="166"/>
    </row>
    <row r="1995" spans="8:9" x14ac:dyDescent="0.2">
      <c r="H1995" s="169"/>
      <c r="I1995" s="166"/>
    </row>
    <row r="1996" spans="8:9" x14ac:dyDescent="0.2">
      <c r="H1996" s="169"/>
      <c r="I1996" s="166"/>
    </row>
    <row r="1997" spans="8:9" x14ac:dyDescent="0.2">
      <c r="H1997" s="169"/>
      <c r="I1997" s="166"/>
    </row>
    <row r="1998" spans="8:9" x14ac:dyDescent="0.2">
      <c r="H1998" s="169"/>
      <c r="I1998" s="166"/>
    </row>
    <row r="1999" spans="8:9" x14ac:dyDescent="0.2">
      <c r="H1999" s="169"/>
      <c r="I1999" s="166"/>
    </row>
    <row r="2000" spans="8:9" x14ac:dyDescent="0.2">
      <c r="H2000" s="169"/>
      <c r="I2000" s="166"/>
    </row>
    <row r="2001" spans="8:9" x14ac:dyDescent="0.2">
      <c r="H2001" s="169"/>
      <c r="I2001" s="166"/>
    </row>
    <row r="2002" spans="8:9" x14ac:dyDescent="0.2">
      <c r="H2002" s="169"/>
      <c r="I2002" s="166"/>
    </row>
    <row r="2003" spans="8:9" x14ac:dyDescent="0.2">
      <c r="H2003" s="169"/>
      <c r="I2003" s="166"/>
    </row>
    <row r="2004" spans="8:9" x14ac:dyDescent="0.2">
      <c r="H2004" s="169"/>
      <c r="I2004" s="166"/>
    </row>
    <row r="2005" spans="8:9" x14ac:dyDescent="0.2">
      <c r="H2005" s="169"/>
      <c r="I2005" s="166"/>
    </row>
    <row r="2006" spans="8:9" x14ac:dyDescent="0.2">
      <c r="H2006" s="169"/>
      <c r="I2006" s="166"/>
    </row>
    <row r="2007" spans="8:9" x14ac:dyDescent="0.2">
      <c r="H2007" s="169"/>
      <c r="I2007" s="166"/>
    </row>
    <row r="2008" spans="8:9" x14ac:dyDescent="0.2">
      <c r="H2008" s="169"/>
      <c r="I2008" s="166"/>
    </row>
    <row r="2009" spans="8:9" x14ac:dyDescent="0.2">
      <c r="H2009" s="169"/>
      <c r="I2009" s="166"/>
    </row>
    <row r="2010" spans="8:9" x14ac:dyDescent="0.2">
      <c r="H2010" s="169"/>
      <c r="I2010" s="166"/>
    </row>
    <row r="2011" spans="8:9" x14ac:dyDescent="0.2">
      <c r="H2011" s="169"/>
      <c r="I2011" s="166"/>
    </row>
    <row r="2012" spans="8:9" x14ac:dyDescent="0.2">
      <c r="H2012" s="169"/>
      <c r="I2012" s="166"/>
    </row>
    <row r="2013" spans="8:9" x14ac:dyDescent="0.2">
      <c r="H2013" s="169"/>
      <c r="I2013" s="166"/>
    </row>
    <row r="2014" spans="8:9" x14ac:dyDescent="0.2">
      <c r="H2014" s="169"/>
      <c r="I2014" s="166"/>
    </row>
    <row r="2015" spans="8:9" x14ac:dyDescent="0.2">
      <c r="H2015" s="169"/>
      <c r="I2015" s="166"/>
    </row>
    <row r="2016" spans="8:9" x14ac:dyDescent="0.2">
      <c r="H2016" s="169"/>
      <c r="I2016" s="166"/>
    </row>
    <row r="2017" spans="8:9" x14ac:dyDescent="0.2">
      <c r="H2017" s="169"/>
      <c r="I2017" s="166"/>
    </row>
    <row r="2018" spans="8:9" x14ac:dyDescent="0.2">
      <c r="H2018" s="169"/>
      <c r="I2018" s="166"/>
    </row>
    <row r="2019" spans="8:9" x14ac:dyDescent="0.2">
      <c r="H2019" s="169"/>
      <c r="I2019" s="166"/>
    </row>
    <row r="2020" spans="8:9" x14ac:dyDescent="0.2">
      <c r="H2020" s="169"/>
      <c r="I2020" s="166"/>
    </row>
    <row r="2021" spans="8:9" x14ac:dyDescent="0.2">
      <c r="H2021" s="169"/>
      <c r="I2021" s="166"/>
    </row>
    <row r="2022" spans="8:9" x14ac:dyDescent="0.2">
      <c r="H2022" s="169"/>
      <c r="I2022" s="166"/>
    </row>
    <row r="2023" spans="8:9" x14ac:dyDescent="0.2">
      <c r="H2023" s="169"/>
      <c r="I2023" s="166"/>
    </row>
    <row r="2024" spans="8:9" x14ac:dyDescent="0.2">
      <c r="H2024" s="169"/>
      <c r="I2024" s="166"/>
    </row>
    <row r="2025" spans="8:9" x14ac:dyDescent="0.2">
      <c r="H2025" s="169"/>
      <c r="I2025" s="166"/>
    </row>
    <row r="2026" spans="8:9" x14ac:dyDescent="0.2">
      <c r="H2026" s="169"/>
      <c r="I2026" s="166"/>
    </row>
    <row r="2027" spans="8:9" x14ac:dyDescent="0.2">
      <c r="H2027" s="169"/>
      <c r="I2027" s="166"/>
    </row>
    <row r="2028" spans="8:9" x14ac:dyDescent="0.2">
      <c r="H2028" s="169"/>
      <c r="I2028" s="166"/>
    </row>
    <row r="2029" spans="8:9" x14ac:dyDescent="0.2">
      <c r="H2029" s="169"/>
      <c r="I2029" s="166"/>
    </row>
    <row r="2030" spans="8:9" x14ac:dyDescent="0.2">
      <c r="H2030" s="169"/>
      <c r="I2030" s="166"/>
    </row>
    <row r="2031" spans="8:9" x14ac:dyDescent="0.2">
      <c r="H2031" s="169"/>
      <c r="I2031" s="166"/>
    </row>
    <row r="2032" spans="8:9" x14ac:dyDescent="0.2">
      <c r="H2032" s="169"/>
      <c r="I2032" s="166"/>
    </row>
    <row r="2033" spans="8:9" x14ac:dyDescent="0.2">
      <c r="H2033" s="169"/>
      <c r="I2033" s="166"/>
    </row>
    <row r="2034" spans="8:9" x14ac:dyDescent="0.2">
      <c r="H2034" s="169"/>
      <c r="I2034" s="166"/>
    </row>
    <row r="2035" spans="8:9" x14ac:dyDescent="0.2">
      <c r="H2035" s="169"/>
      <c r="I2035" s="166"/>
    </row>
    <row r="2036" spans="8:9" x14ac:dyDescent="0.2">
      <c r="H2036" s="169"/>
      <c r="I2036" s="166"/>
    </row>
    <row r="2037" spans="8:9" x14ac:dyDescent="0.2">
      <c r="H2037" s="169"/>
      <c r="I2037" s="166"/>
    </row>
    <row r="2038" spans="8:9" x14ac:dyDescent="0.2">
      <c r="H2038" s="169"/>
      <c r="I2038" s="166"/>
    </row>
    <row r="2039" spans="8:9" x14ac:dyDescent="0.2">
      <c r="H2039" s="169"/>
      <c r="I2039" s="166"/>
    </row>
    <row r="2040" spans="8:9" x14ac:dyDescent="0.2">
      <c r="H2040" s="169"/>
      <c r="I2040" s="166"/>
    </row>
    <row r="2041" spans="8:9" x14ac:dyDescent="0.2">
      <c r="H2041" s="169"/>
      <c r="I2041" s="166"/>
    </row>
    <row r="2042" spans="8:9" x14ac:dyDescent="0.2">
      <c r="H2042" s="169"/>
      <c r="I2042" s="166"/>
    </row>
    <row r="2043" spans="8:9" x14ac:dyDescent="0.2">
      <c r="H2043" s="169"/>
      <c r="I2043" s="166"/>
    </row>
    <row r="2044" spans="8:9" x14ac:dyDescent="0.2">
      <c r="H2044" s="169"/>
      <c r="I2044" s="166"/>
    </row>
    <row r="2045" spans="8:9" x14ac:dyDescent="0.2">
      <c r="H2045" s="169"/>
      <c r="I2045" s="166"/>
    </row>
    <row r="2046" spans="8:9" x14ac:dyDescent="0.2">
      <c r="H2046" s="169"/>
      <c r="I2046" s="166"/>
    </row>
    <row r="2047" spans="8:9" x14ac:dyDescent="0.2">
      <c r="H2047" s="169"/>
      <c r="I2047" s="166"/>
    </row>
    <row r="2048" spans="8:9" x14ac:dyDescent="0.2">
      <c r="H2048" s="169"/>
      <c r="I2048" s="166"/>
    </row>
    <row r="2049" spans="8:9" x14ac:dyDescent="0.2">
      <c r="H2049" s="169"/>
      <c r="I2049" s="166"/>
    </row>
    <row r="2050" spans="8:9" x14ac:dyDescent="0.2">
      <c r="H2050" s="169"/>
      <c r="I2050" s="166"/>
    </row>
    <row r="2051" spans="8:9" x14ac:dyDescent="0.2">
      <c r="H2051" s="169"/>
      <c r="I2051" s="166"/>
    </row>
    <row r="2052" spans="8:9" x14ac:dyDescent="0.2">
      <c r="H2052" s="169"/>
      <c r="I2052" s="166"/>
    </row>
    <row r="2053" spans="8:9" x14ac:dyDescent="0.2">
      <c r="H2053" s="169"/>
      <c r="I2053" s="166"/>
    </row>
    <row r="2054" spans="8:9" x14ac:dyDescent="0.2">
      <c r="H2054" s="169"/>
      <c r="I2054" s="166"/>
    </row>
    <row r="2055" spans="8:9" x14ac:dyDescent="0.2">
      <c r="H2055" s="169"/>
      <c r="I2055" s="166"/>
    </row>
    <row r="2056" spans="8:9" x14ac:dyDescent="0.2">
      <c r="H2056" s="169"/>
      <c r="I2056" s="166"/>
    </row>
    <row r="2057" spans="8:9" x14ac:dyDescent="0.2">
      <c r="H2057" s="169"/>
      <c r="I2057" s="166"/>
    </row>
    <row r="2058" spans="8:9" x14ac:dyDescent="0.2">
      <c r="H2058" s="169"/>
      <c r="I2058" s="166"/>
    </row>
    <row r="2059" spans="8:9" x14ac:dyDescent="0.2">
      <c r="H2059" s="169"/>
      <c r="I2059" s="166"/>
    </row>
    <row r="2060" spans="8:9" x14ac:dyDescent="0.2">
      <c r="H2060" s="169"/>
      <c r="I2060" s="166"/>
    </row>
    <row r="2061" spans="8:9" x14ac:dyDescent="0.2">
      <c r="H2061" s="169"/>
      <c r="I2061" s="166"/>
    </row>
    <row r="2062" spans="8:9" x14ac:dyDescent="0.2">
      <c r="H2062" s="169"/>
      <c r="I2062" s="166"/>
    </row>
    <row r="2063" spans="8:9" x14ac:dyDescent="0.2">
      <c r="H2063" s="169"/>
      <c r="I2063" s="166"/>
    </row>
    <row r="2064" spans="8:9" x14ac:dyDescent="0.2">
      <c r="H2064" s="169"/>
      <c r="I2064" s="166"/>
    </row>
    <row r="2065" spans="8:9" x14ac:dyDescent="0.2">
      <c r="H2065" s="169"/>
      <c r="I2065" s="166"/>
    </row>
    <row r="2066" spans="8:9" x14ac:dyDescent="0.2">
      <c r="H2066" s="169"/>
      <c r="I2066" s="166"/>
    </row>
    <row r="2067" spans="8:9" x14ac:dyDescent="0.2">
      <c r="H2067" s="169"/>
      <c r="I2067" s="166"/>
    </row>
    <row r="2068" spans="8:9" x14ac:dyDescent="0.2">
      <c r="H2068" s="169"/>
      <c r="I2068" s="166"/>
    </row>
    <row r="2069" spans="8:9" x14ac:dyDescent="0.2">
      <c r="H2069" s="169"/>
      <c r="I2069" s="166"/>
    </row>
    <row r="2070" spans="8:9" x14ac:dyDescent="0.2">
      <c r="H2070" s="169"/>
      <c r="I2070" s="166"/>
    </row>
    <row r="2071" spans="8:9" x14ac:dyDescent="0.2">
      <c r="H2071" s="169"/>
      <c r="I2071" s="166"/>
    </row>
    <row r="2072" spans="8:9" x14ac:dyDescent="0.2">
      <c r="H2072" s="169"/>
      <c r="I2072" s="166"/>
    </row>
    <row r="2073" spans="8:9" x14ac:dyDescent="0.2">
      <c r="H2073" s="169"/>
      <c r="I2073" s="166"/>
    </row>
    <row r="2074" spans="8:9" x14ac:dyDescent="0.2">
      <c r="H2074" s="169"/>
      <c r="I2074" s="166"/>
    </row>
    <row r="2075" spans="8:9" x14ac:dyDescent="0.2">
      <c r="H2075" s="169"/>
      <c r="I2075" s="166"/>
    </row>
    <row r="2076" spans="8:9" x14ac:dyDescent="0.2">
      <c r="H2076" s="169"/>
      <c r="I2076" s="166"/>
    </row>
    <row r="2077" spans="8:9" x14ac:dyDescent="0.2">
      <c r="H2077" s="169"/>
      <c r="I2077" s="166"/>
    </row>
    <row r="2078" spans="8:9" x14ac:dyDescent="0.2">
      <c r="H2078" s="169"/>
      <c r="I2078" s="166"/>
    </row>
    <row r="2079" spans="8:9" x14ac:dyDescent="0.2">
      <c r="H2079" s="169"/>
      <c r="I2079" s="166"/>
    </row>
    <row r="2080" spans="8:9" x14ac:dyDescent="0.2">
      <c r="H2080" s="169"/>
      <c r="I2080" s="166"/>
    </row>
    <row r="2081" spans="8:9" x14ac:dyDescent="0.2">
      <c r="H2081" s="169"/>
      <c r="I2081" s="166"/>
    </row>
    <row r="2082" spans="8:9" x14ac:dyDescent="0.2">
      <c r="H2082" s="169"/>
      <c r="I2082" s="166"/>
    </row>
    <row r="2083" spans="8:9" x14ac:dyDescent="0.2">
      <c r="H2083" s="169"/>
      <c r="I2083" s="166"/>
    </row>
    <row r="2084" spans="8:9" x14ac:dyDescent="0.2">
      <c r="H2084" s="169"/>
      <c r="I2084" s="166"/>
    </row>
    <row r="2085" spans="8:9" x14ac:dyDescent="0.2">
      <c r="H2085" s="169"/>
      <c r="I2085" s="166"/>
    </row>
    <row r="2086" spans="8:9" x14ac:dyDescent="0.2">
      <c r="H2086" s="169"/>
      <c r="I2086" s="166"/>
    </row>
    <row r="2087" spans="8:9" x14ac:dyDescent="0.2">
      <c r="H2087" s="169"/>
      <c r="I2087" s="166"/>
    </row>
    <row r="2088" spans="8:9" x14ac:dyDescent="0.2">
      <c r="H2088" s="169"/>
      <c r="I2088" s="166"/>
    </row>
    <row r="2089" spans="8:9" x14ac:dyDescent="0.2">
      <c r="H2089" s="169"/>
      <c r="I2089" s="166"/>
    </row>
    <row r="2090" spans="8:9" x14ac:dyDescent="0.2">
      <c r="H2090" s="169"/>
      <c r="I2090" s="166"/>
    </row>
    <row r="2091" spans="8:9" x14ac:dyDescent="0.2">
      <c r="H2091" s="169"/>
      <c r="I2091" s="166"/>
    </row>
    <row r="2092" spans="8:9" x14ac:dyDescent="0.2">
      <c r="H2092" s="169"/>
      <c r="I2092" s="166"/>
    </row>
    <row r="2093" spans="8:9" x14ac:dyDescent="0.2">
      <c r="H2093" s="169"/>
      <c r="I2093" s="166"/>
    </row>
    <row r="2094" spans="8:9" x14ac:dyDescent="0.2">
      <c r="H2094" s="169"/>
      <c r="I2094" s="166"/>
    </row>
    <row r="2095" spans="8:9" x14ac:dyDescent="0.2">
      <c r="H2095" s="169"/>
      <c r="I2095" s="166"/>
    </row>
    <row r="2096" spans="8:9" x14ac:dyDescent="0.2">
      <c r="H2096" s="169"/>
      <c r="I2096" s="166"/>
    </row>
    <row r="2097" spans="8:9" x14ac:dyDescent="0.2">
      <c r="H2097" s="169"/>
      <c r="I2097" s="166"/>
    </row>
    <row r="2098" spans="8:9" x14ac:dyDescent="0.2">
      <c r="H2098" s="169"/>
      <c r="I2098" s="166"/>
    </row>
    <row r="2099" spans="8:9" x14ac:dyDescent="0.2">
      <c r="H2099" s="169"/>
      <c r="I2099" s="166"/>
    </row>
    <row r="2100" spans="8:9" x14ac:dyDescent="0.2">
      <c r="H2100" s="169"/>
      <c r="I2100" s="166"/>
    </row>
    <row r="2101" spans="8:9" x14ac:dyDescent="0.2">
      <c r="H2101" s="169"/>
      <c r="I2101" s="166"/>
    </row>
    <row r="2102" spans="8:9" x14ac:dyDescent="0.2">
      <c r="H2102" s="169"/>
      <c r="I2102" s="166"/>
    </row>
    <row r="2103" spans="8:9" x14ac:dyDescent="0.2">
      <c r="H2103" s="169"/>
      <c r="I2103" s="166"/>
    </row>
    <row r="2104" spans="8:9" x14ac:dyDescent="0.2">
      <c r="H2104" s="169"/>
      <c r="I2104" s="166"/>
    </row>
    <row r="2105" spans="8:9" x14ac:dyDescent="0.2">
      <c r="H2105" s="169"/>
      <c r="I2105" s="166"/>
    </row>
    <row r="2106" spans="8:9" x14ac:dyDescent="0.2">
      <c r="H2106" s="169"/>
      <c r="I2106" s="166"/>
    </row>
    <row r="2107" spans="8:9" x14ac:dyDescent="0.2">
      <c r="H2107" s="169"/>
      <c r="I2107" s="166"/>
    </row>
    <row r="2108" spans="8:9" x14ac:dyDescent="0.2">
      <c r="H2108" s="169"/>
      <c r="I2108" s="166"/>
    </row>
    <row r="2109" spans="8:9" x14ac:dyDescent="0.2">
      <c r="H2109" s="169"/>
      <c r="I2109" s="166"/>
    </row>
    <row r="2110" spans="8:9" x14ac:dyDescent="0.2">
      <c r="H2110" s="169"/>
      <c r="I2110" s="166"/>
    </row>
    <row r="2111" spans="8:9" x14ac:dyDescent="0.2">
      <c r="H2111" s="169"/>
      <c r="I2111" s="166"/>
    </row>
    <row r="2112" spans="8:9" x14ac:dyDescent="0.2">
      <c r="H2112" s="169"/>
      <c r="I2112" s="166"/>
    </row>
    <row r="2113" spans="8:9" x14ac:dyDescent="0.2">
      <c r="H2113" s="169"/>
      <c r="I2113" s="166"/>
    </row>
    <row r="2114" spans="8:9" x14ac:dyDescent="0.2">
      <c r="H2114" s="169"/>
      <c r="I2114" s="166"/>
    </row>
    <row r="2115" spans="8:9" x14ac:dyDescent="0.2">
      <c r="H2115" s="169"/>
      <c r="I2115" s="166"/>
    </row>
    <row r="2116" spans="8:9" x14ac:dyDescent="0.2">
      <c r="H2116" s="169"/>
      <c r="I2116" s="166"/>
    </row>
    <row r="2117" spans="8:9" x14ac:dyDescent="0.2">
      <c r="H2117" s="169"/>
      <c r="I2117" s="166"/>
    </row>
    <row r="2118" spans="8:9" x14ac:dyDescent="0.2">
      <c r="H2118" s="169"/>
      <c r="I2118" s="166"/>
    </row>
    <row r="2119" spans="8:9" x14ac:dyDescent="0.2">
      <c r="H2119" s="169"/>
      <c r="I2119" s="166"/>
    </row>
    <row r="2120" spans="8:9" x14ac:dyDescent="0.2">
      <c r="H2120" s="169"/>
      <c r="I2120" s="166"/>
    </row>
    <row r="2121" spans="8:9" x14ac:dyDescent="0.2">
      <c r="H2121" s="169"/>
      <c r="I2121" s="166"/>
    </row>
    <row r="2122" spans="8:9" x14ac:dyDescent="0.2">
      <c r="H2122" s="169"/>
      <c r="I2122" s="166"/>
    </row>
    <row r="2123" spans="8:9" x14ac:dyDescent="0.2">
      <c r="H2123" s="169"/>
      <c r="I2123" s="166"/>
    </row>
    <row r="2124" spans="8:9" x14ac:dyDescent="0.2">
      <c r="H2124" s="169"/>
      <c r="I2124" s="166"/>
    </row>
    <row r="2125" spans="8:9" x14ac:dyDescent="0.2">
      <c r="H2125" s="169"/>
      <c r="I2125" s="166"/>
    </row>
    <row r="2126" spans="8:9" x14ac:dyDescent="0.2">
      <c r="H2126" s="169"/>
      <c r="I2126" s="166"/>
    </row>
    <row r="2127" spans="8:9" x14ac:dyDescent="0.2">
      <c r="H2127" s="169"/>
      <c r="I2127" s="166"/>
    </row>
    <row r="2128" spans="8:9" x14ac:dyDescent="0.2">
      <c r="H2128" s="169"/>
      <c r="I2128" s="166"/>
    </row>
    <row r="2129" spans="8:9" x14ac:dyDescent="0.2">
      <c r="H2129" s="169"/>
      <c r="I2129" s="166"/>
    </row>
    <row r="2130" spans="8:9" x14ac:dyDescent="0.2">
      <c r="H2130" s="169"/>
      <c r="I2130" s="166"/>
    </row>
    <row r="2131" spans="8:9" x14ac:dyDescent="0.2">
      <c r="H2131" s="169"/>
      <c r="I2131" s="166"/>
    </row>
    <row r="2132" spans="8:9" x14ac:dyDescent="0.2">
      <c r="H2132" s="169"/>
      <c r="I2132" s="166"/>
    </row>
    <row r="2133" spans="8:9" x14ac:dyDescent="0.2">
      <c r="H2133" s="169"/>
      <c r="I2133" s="166"/>
    </row>
    <row r="2134" spans="8:9" x14ac:dyDescent="0.2">
      <c r="H2134" s="169"/>
      <c r="I2134" s="166"/>
    </row>
    <row r="2135" spans="8:9" x14ac:dyDescent="0.2">
      <c r="H2135" s="169"/>
      <c r="I2135" s="166"/>
    </row>
    <row r="2136" spans="8:9" x14ac:dyDescent="0.2">
      <c r="H2136" s="169"/>
      <c r="I2136" s="166"/>
    </row>
    <row r="2137" spans="8:9" x14ac:dyDescent="0.2">
      <c r="H2137" s="169"/>
      <c r="I2137" s="166"/>
    </row>
    <row r="2138" spans="8:9" x14ac:dyDescent="0.2">
      <c r="H2138" s="169"/>
      <c r="I2138" s="166"/>
    </row>
    <row r="2139" spans="8:9" x14ac:dyDescent="0.2">
      <c r="H2139" s="169"/>
      <c r="I2139" s="166"/>
    </row>
    <row r="2140" spans="8:9" x14ac:dyDescent="0.2">
      <c r="H2140" s="169"/>
      <c r="I2140" s="166"/>
    </row>
    <row r="2141" spans="8:9" x14ac:dyDescent="0.2">
      <c r="H2141" s="169"/>
      <c r="I2141" s="166"/>
    </row>
    <row r="2142" spans="8:9" x14ac:dyDescent="0.2">
      <c r="H2142" s="169"/>
      <c r="I2142" s="166"/>
    </row>
    <row r="2143" spans="8:9" x14ac:dyDescent="0.2">
      <c r="H2143" s="169"/>
      <c r="I2143" s="166"/>
    </row>
    <row r="2144" spans="8:9" x14ac:dyDescent="0.2">
      <c r="H2144" s="169"/>
      <c r="I2144" s="166"/>
    </row>
    <row r="2145" spans="8:9" x14ac:dyDescent="0.2">
      <c r="H2145" s="169"/>
      <c r="I2145" s="166"/>
    </row>
    <row r="2146" spans="8:9" x14ac:dyDescent="0.2">
      <c r="H2146" s="169"/>
      <c r="I2146" s="166"/>
    </row>
    <row r="2147" spans="8:9" x14ac:dyDescent="0.2">
      <c r="H2147" s="169"/>
      <c r="I2147" s="166"/>
    </row>
    <row r="2148" spans="8:9" x14ac:dyDescent="0.2">
      <c r="H2148" s="169"/>
      <c r="I2148" s="166"/>
    </row>
    <row r="2149" spans="8:9" x14ac:dyDescent="0.2">
      <c r="H2149" s="169"/>
      <c r="I2149" s="166"/>
    </row>
    <row r="2150" spans="8:9" x14ac:dyDescent="0.2">
      <c r="H2150" s="169"/>
      <c r="I2150" s="166"/>
    </row>
    <row r="2151" spans="8:9" x14ac:dyDescent="0.2">
      <c r="H2151" s="169"/>
      <c r="I2151" s="166"/>
    </row>
    <row r="2152" spans="8:9" x14ac:dyDescent="0.2">
      <c r="H2152" s="169"/>
      <c r="I2152" s="166"/>
    </row>
    <row r="2153" spans="8:9" x14ac:dyDescent="0.2">
      <c r="H2153" s="169"/>
      <c r="I2153" s="166"/>
    </row>
    <row r="2154" spans="8:9" x14ac:dyDescent="0.2">
      <c r="H2154" s="169"/>
      <c r="I2154" s="166"/>
    </row>
    <row r="2155" spans="8:9" x14ac:dyDescent="0.2">
      <c r="H2155" s="169"/>
      <c r="I2155" s="166"/>
    </row>
    <row r="2156" spans="8:9" x14ac:dyDescent="0.2">
      <c r="H2156" s="169"/>
      <c r="I2156" s="166"/>
    </row>
    <row r="2157" spans="8:9" x14ac:dyDescent="0.2">
      <c r="H2157" s="169"/>
      <c r="I2157" s="166"/>
    </row>
    <row r="2158" spans="8:9" x14ac:dyDescent="0.2">
      <c r="H2158" s="169"/>
      <c r="I2158" s="166"/>
    </row>
    <row r="2159" spans="8:9" x14ac:dyDescent="0.2">
      <c r="H2159" s="169"/>
      <c r="I2159" s="166"/>
    </row>
    <row r="2160" spans="8:9" x14ac:dyDescent="0.2">
      <c r="H2160" s="169"/>
      <c r="I2160" s="166"/>
    </row>
    <row r="2161" spans="8:9" x14ac:dyDescent="0.2">
      <c r="H2161" s="169"/>
      <c r="I2161" s="166"/>
    </row>
    <row r="2162" spans="8:9" x14ac:dyDescent="0.2">
      <c r="H2162" s="169"/>
      <c r="I2162" s="166"/>
    </row>
    <row r="2163" spans="8:9" x14ac:dyDescent="0.2">
      <c r="H2163" s="169"/>
      <c r="I2163" s="166"/>
    </row>
    <row r="2164" spans="8:9" x14ac:dyDescent="0.2">
      <c r="H2164" s="169"/>
      <c r="I2164" s="166"/>
    </row>
    <row r="2165" spans="8:9" x14ac:dyDescent="0.2">
      <c r="H2165" s="169"/>
      <c r="I2165" s="166"/>
    </row>
    <row r="2166" spans="8:9" x14ac:dyDescent="0.2">
      <c r="H2166" s="169"/>
      <c r="I2166" s="166"/>
    </row>
    <row r="2167" spans="8:9" x14ac:dyDescent="0.2">
      <c r="H2167" s="169"/>
      <c r="I2167" s="166"/>
    </row>
    <row r="2168" spans="8:9" x14ac:dyDescent="0.2">
      <c r="H2168" s="169"/>
      <c r="I2168" s="166"/>
    </row>
    <row r="2169" spans="8:9" x14ac:dyDescent="0.2">
      <c r="H2169" s="169"/>
      <c r="I2169" s="166"/>
    </row>
    <row r="2170" spans="8:9" x14ac:dyDescent="0.2">
      <c r="H2170" s="169"/>
      <c r="I2170" s="166"/>
    </row>
    <row r="2171" spans="8:9" x14ac:dyDescent="0.2">
      <c r="H2171" s="169"/>
      <c r="I2171" s="166"/>
    </row>
    <row r="2172" spans="8:9" x14ac:dyDescent="0.2">
      <c r="H2172" s="169"/>
      <c r="I2172" s="166"/>
    </row>
    <row r="2173" spans="8:9" x14ac:dyDescent="0.2">
      <c r="H2173" s="169"/>
      <c r="I2173" s="166"/>
    </row>
    <row r="2174" spans="8:9" x14ac:dyDescent="0.2">
      <c r="H2174" s="169"/>
      <c r="I2174" s="166"/>
    </row>
    <row r="2175" spans="8:9" x14ac:dyDescent="0.2">
      <c r="H2175" s="169"/>
      <c r="I2175" s="166"/>
    </row>
    <row r="2176" spans="8:9" x14ac:dyDescent="0.2">
      <c r="H2176" s="169"/>
      <c r="I2176" s="166"/>
    </row>
    <row r="2177" spans="8:9" x14ac:dyDescent="0.2">
      <c r="H2177" s="169"/>
      <c r="I2177" s="166"/>
    </row>
    <row r="2178" spans="8:9" x14ac:dyDescent="0.2">
      <c r="H2178" s="169"/>
      <c r="I2178" s="166"/>
    </row>
    <row r="2179" spans="8:9" x14ac:dyDescent="0.2">
      <c r="H2179" s="169"/>
      <c r="I2179" s="166"/>
    </row>
    <row r="2180" spans="8:9" x14ac:dyDescent="0.2">
      <c r="H2180" s="169"/>
      <c r="I2180" s="166"/>
    </row>
    <row r="2181" spans="8:9" x14ac:dyDescent="0.2">
      <c r="H2181" s="169"/>
      <c r="I2181" s="166"/>
    </row>
    <row r="2182" spans="8:9" x14ac:dyDescent="0.2">
      <c r="H2182" s="169"/>
      <c r="I2182" s="166"/>
    </row>
    <row r="2183" spans="8:9" x14ac:dyDescent="0.2">
      <c r="H2183" s="169"/>
      <c r="I2183" s="166"/>
    </row>
    <row r="2184" spans="8:9" x14ac:dyDescent="0.2">
      <c r="H2184" s="169"/>
      <c r="I2184" s="166"/>
    </row>
    <row r="2185" spans="8:9" x14ac:dyDescent="0.2">
      <c r="H2185" s="169"/>
      <c r="I2185" s="166"/>
    </row>
    <row r="2186" spans="8:9" x14ac:dyDescent="0.2">
      <c r="H2186" s="169"/>
      <c r="I2186" s="166"/>
    </row>
    <row r="2187" spans="8:9" x14ac:dyDescent="0.2">
      <c r="H2187" s="169"/>
      <c r="I2187" s="166"/>
    </row>
    <row r="2188" spans="8:9" x14ac:dyDescent="0.2">
      <c r="H2188" s="169"/>
      <c r="I2188" s="166"/>
    </row>
    <row r="2189" spans="8:9" x14ac:dyDescent="0.2">
      <c r="H2189" s="169"/>
      <c r="I2189" s="166"/>
    </row>
    <row r="2190" spans="8:9" x14ac:dyDescent="0.2">
      <c r="H2190" s="169"/>
      <c r="I2190" s="166"/>
    </row>
    <row r="2191" spans="8:9" x14ac:dyDescent="0.2">
      <c r="H2191" s="169"/>
      <c r="I2191" s="166"/>
    </row>
    <row r="2192" spans="8:9" x14ac:dyDescent="0.2">
      <c r="H2192" s="169"/>
      <c r="I2192" s="166"/>
    </row>
    <row r="2193" spans="8:9" x14ac:dyDescent="0.2">
      <c r="H2193" s="169"/>
      <c r="I2193" s="166"/>
    </row>
    <row r="2194" spans="8:9" x14ac:dyDescent="0.2">
      <c r="H2194" s="169"/>
      <c r="I2194" s="166"/>
    </row>
    <row r="2195" spans="8:9" x14ac:dyDescent="0.2">
      <c r="H2195" s="169"/>
      <c r="I2195" s="166"/>
    </row>
    <row r="2196" spans="8:9" x14ac:dyDescent="0.2">
      <c r="H2196" s="169"/>
      <c r="I2196" s="166"/>
    </row>
    <row r="2197" spans="8:9" x14ac:dyDescent="0.2">
      <c r="H2197" s="169"/>
      <c r="I2197" s="166"/>
    </row>
    <row r="2198" spans="8:9" x14ac:dyDescent="0.2">
      <c r="H2198" s="169"/>
      <c r="I2198" s="166"/>
    </row>
    <row r="2199" spans="8:9" x14ac:dyDescent="0.2">
      <c r="H2199" s="169"/>
      <c r="I2199" s="166"/>
    </row>
    <row r="2200" spans="8:9" x14ac:dyDescent="0.2">
      <c r="H2200" s="169"/>
      <c r="I2200" s="166"/>
    </row>
    <row r="2201" spans="8:9" x14ac:dyDescent="0.2">
      <c r="H2201" s="169"/>
      <c r="I2201" s="166"/>
    </row>
    <row r="2202" spans="8:9" x14ac:dyDescent="0.2">
      <c r="H2202" s="169"/>
      <c r="I2202" s="166"/>
    </row>
    <row r="2203" spans="8:9" x14ac:dyDescent="0.2">
      <c r="H2203" s="169"/>
      <c r="I2203" s="166"/>
    </row>
    <row r="2204" spans="8:9" x14ac:dyDescent="0.2">
      <c r="H2204" s="169"/>
      <c r="I2204" s="166"/>
    </row>
    <row r="2205" spans="8:9" x14ac:dyDescent="0.2">
      <c r="H2205" s="169"/>
      <c r="I2205" s="166"/>
    </row>
    <row r="2206" spans="8:9" x14ac:dyDescent="0.2">
      <c r="H2206" s="169"/>
      <c r="I2206" s="166"/>
    </row>
    <row r="2207" spans="8:9" x14ac:dyDescent="0.2">
      <c r="H2207" s="169"/>
      <c r="I2207" s="166"/>
    </row>
    <row r="2208" spans="8:9" x14ac:dyDescent="0.2">
      <c r="H2208" s="169"/>
      <c r="I2208" s="166"/>
    </row>
    <row r="2209" spans="8:9" x14ac:dyDescent="0.2">
      <c r="H2209" s="169"/>
      <c r="I2209" s="166"/>
    </row>
    <row r="2210" spans="8:9" x14ac:dyDescent="0.2">
      <c r="H2210" s="169"/>
      <c r="I2210" s="166"/>
    </row>
    <row r="2211" spans="8:9" x14ac:dyDescent="0.2">
      <c r="H2211" s="169"/>
      <c r="I2211" s="166"/>
    </row>
    <row r="2212" spans="8:9" x14ac:dyDescent="0.2">
      <c r="H2212" s="169"/>
      <c r="I2212" s="166"/>
    </row>
    <row r="2213" spans="8:9" x14ac:dyDescent="0.2">
      <c r="H2213" s="169"/>
      <c r="I2213" s="166"/>
    </row>
    <row r="2214" spans="8:9" x14ac:dyDescent="0.2">
      <c r="H2214" s="169"/>
      <c r="I2214" s="166"/>
    </row>
    <row r="2215" spans="8:9" x14ac:dyDescent="0.2">
      <c r="H2215" s="169"/>
      <c r="I2215" s="166"/>
    </row>
    <row r="2216" spans="8:9" x14ac:dyDescent="0.2">
      <c r="H2216" s="169"/>
      <c r="I2216" s="166"/>
    </row>
    <row r="2217" spans="8:9" x14ac:dyDescent="0.2">
      <c r="H2217" s="169"/>
      <c r="I2217" s="166"/>
    </row>
    <row r="2218" spans="8:9" x14ac:dyDescent="0.2">
      <c r="H2218" s="169"/>
      <c r="I2218" s="166"/>
    </row>
    <row r="2219" spans="8:9" x14ac:dyDescent="0.2">
      <c r="H2219" s="169"/>
      <c r="I2219" s="166"/>
    </row>
    <row r="2220" spans="8:9" x14ac:dyDescent="0.2">
      <c r="H2220" s="169"/>
      <c r="I2220" s="166"/>
    </row>
    <row r="2221" spans="8:9" x14ac:dyDescent="0.2">
      <c r="H2221" s="169"/>
      <c r="I2221" s="166"/>
    </row>
    <row r="2222" spans="8:9" x14ac:dyDescent="0.2">
      <c r="H2222" s="169"/>
      <c r="I2222" s="166"/>
    </row>
    <row r="2223" spans="8:9" x14ac:dyDescent="0.2">
      <c r="H2223" s="169"/>
      <c r="I2223" s="166"/>
    </row>
    <row r="2224" spans="8:9" x14ac:dyDescent="0.2">
      <c r="H2224" s="169"/>
      <c r="I2224" s="166"/>
    </row>
    <row r="2225" spans="8:9" x14ac:dyDescent="0.2">
      <c r="H2225" s="169"/>
      <c r="I2225" s="166"/>
    </row>
    <row r="2226" spans="8:9" x14ac:dyDescent="0.2">
      <c r="H2226" s="169"/>
      <c r="I2226" s="166"/>
    </row>
    <row r="2227" spans="8:9" x14ac:dyDescent="0.2">
      <c r="H2227" s="169"/>
      <c r="I2227" s="166"/>
    </row>
    <row r="2228" spans="8:9" x14ac:dyDescent="0.2">
      <c r="H2228" s="169"/>
      <c r="I2228" s="166"/>
    </row>
    <row r="2229" spans="8:9" x14ac:dyDescent="0.2">
      <c r="H2229" s="169"/>
      <c r="I2229" s="166"/>
    </row>
    <row r="2230" spans="8:9" x14ac:dyDescent="0.2">
      <c r="H2230" s="169"/>
      <c r="I2230" s="166"/>
    </row>
    <row r="2231" spans="8:9" x14ac:dyDescent="0.2">
      <c r="H2231" s="169"/>
      <c r="I2231" s="166"/>
    </row>
    <row r="2232" spans="8:9" x14ac:dyDescent="0.2">
      <c r="H2232" s="169"/>
      <c r="I2232" s="166"/>
    </row>
    <row r="2233" spans="8:9" x14ac:dyDescent="0.2">
      <c r="H2233" s="169"/>
      <c r="I2233" s="166"/>
    </row>
    <row r="2234" spans="8:9" x14ac:dyDescent="0.2">
      <c r="H2234" s="169"/>
      <c r="I2234" s="166"/>
    </row>
    <row r="2235" spans="8:9" x14ac:dyDescent="0.2">
      <c r="H2235" s="169"/>
      <c r="I2235" s="166"/>
    </row>
    <row r="2236" spans="8:9" x14ac:dyDescent="0.2">
      <c r="H2236" s="169"/>
      <c r="I2236" s="166"/>
    </row>
    <row r="2237" spans="8:9" x14ac:dyDescent="0.2">
      <c r="H2237" s="169"/>
      <c r="I2237" s="166"/>
    </row>
    <row r="2238" spans="8:9" x14ac:dyDescent="0.2">
      <c r="H2238" s="169"/>
      <c r="I2238" s="166"/>
    </row>
    <row r="2239" spans="8:9" x14ac:dyDescent="0.2">
      <c r="H2239" s="169"/>
      <c r="I2239" s="166"/>
    </row>
    <row r="2240" spans="8:9" x14ac:dyDescent="0.2">
      <c r="H2240" s="169"/>
      <c r="I2240" s="166"/>
    </row>
    <row r="2241" spans="8:9" x14ac:dyDescent="0.2">
      <c r="H2241" s="169"/>
      <c r="I2241" s="166"/>
    </row>
    <row r="2242" spans="8:9" x14ac:dyDescent="0.2">
      <c r="H2242" s="169"/>
      <c r="I2242" s="166"/>
    </row>
    <row r="2243" spans="8:9" x14ac:dyDescent="0.2">
      <c r="H2243" s="169"/>
      <c r="I2243" s="166"/>
    </row>
    <row r="2244" spans="8:9" x14ac:dyDescent="0.2">
      <c r="H2244" s="169"/>
      <c r="I2244" s="166"/>
    </row>
    <row r="2245" spans="8:9" x14ac:dyDescent="0.2">
      <c r="H2245" s="169"/>
      <c r="I2245" s="166"/>
    </row>
    <row r="2246" spans="8:9" x14ac:dyDescent="0.2">
      <c r="H2246" s="169"/>
      <c r="I2246" s="166"/>
    </row>
    <row r="2247" spans="8:9" x14ac:dyDescent="0.2">
      <c r="H2247" s="169"/>
      <c r="I2247" s="166"/>
    </row>
    <row r="2248" spans="8:9" x14ac:dyDescent="0.2">
      <c r="H2248" s="169"/>
      <c r="I2248" s="166"/>
    </row>
    <row r="2249" spans="8:9" x14ac:dyDescent="0.2">
      <c r="H2249" s="169"/>
      <c r="I2249" s="166"/>
    </row>
    <row r="2250" spans="8:9" x14ac:dyDescent="0.2">
      <c r="H2250" s="169"/>
      <c r="I2250" s="166"/>
    </row>
    <row r="2251" spans="8:9" x14ac:dyDescent="0.2">
      <c r="H2251" s="169"/>
      <c r="I2251" s="166"/>
    </row>
    <row r="2252" spans="8:9" x14ac:dyDescent="0.2">
      <c r="H2252" s="169"/>
      <c r="I2252" s="166"/>
    </row>
    <row r="2253" spans="8:9" x14ac:dyDescent="0.2">
      <c r="H2253" s="169"/>
      <c r="I2253" s="166"/>
    </row>
    <row r="2254" spans="8:9" x14ac:dyDescent="0.2">
      <c r="H2254" s="169"/>
      <c r="I2254" s="166"/>
    </row>
    <row r="2255" spans="8:9" x14ac:dyDescent="0.2">
      <c r="H2255" s="169"/>
      <c r="I2255" s="166"/>
    </row>
    <row r="2256" spans="8:9" x14ac:dyDescent="0.2">
      <c r="H2256" s="169"/>
      <c r="I2256" s="166"/>
    </row>
    <row r="2257" spans="8:9" x14ac:dyDescent="0.2">
      <c r="H2257" s="169"/>
      <c r="I2257" s="166"/>
    </row>
    <row r="2258" spans="8:9" x14ac:dyDescent="0.2">
      <c r="H2258" s="169"/>
      <c r="I2258" s="166"/>
    </row>
    <row r="2259" spans="8:9" x14ac:dyDescent="0.2">
      <c r="H2259" s="169"/>
      <c r="I2259" s="166"/>
    </row>
    <row r="2260" spans="8:9" x14ac:dyDescent="0.2">
      <c r="H2260" s="169"/>
      <c r="I2260" s="166"/>
    </row>
    <row r="2261" spans="8:9" x14ac:dyDescent="0.2">
      <c r="H2261" s="169"/>
      <c r="I2261" s="166"/>
    </row>
    <row r="2262" spans="8:9" x14ac:dyDescent="0.2">
      <c r="H2262" s="169"/>
      <c r="I2262" s="166"/>
    </row>
    <row r="2263" spans="8:9" x14ac:dyDescent="0.2">
      <c r="H2263" s="169"/>
      <c r="I2263" s="166"/>
    </row>
    <row r="2264" spans="8:9" x14ac:dyDescent="0.2">
      <c r="H2264" s="169"/>
      <c r="I2264" s="166"/>
    </row>
    <row r="2265" spans="8:9" x14ac:dyDescent="0.2">
      <c r="H2265" s="169"/>
      <c r="I2265" s="166"/>
    </row>
    <row r="2266" spans="8:9" x14ac:dyDescent="0.2">
      <c r="H2266" s="169"/>
      <c r="I2266" s="166"/>
    </row>
    <row r="2267" spans="8:9" x14ac:dyDescent="0.2">
      <c r="H2267" s="169"/>
      <c r="I2267" s="166"/>
    </row>
    <row r="2268" spans="8:9" x14ac:dyDescent="0.2">
      <c r="H2268" s="169"/>
      <c r="I2268" s="166"/>
    </row>
    <row r="2269" spans="8:9" x14ac:dyDescent="0.2">
      <c r="H2269" s="169"/>
      <c r="I2269" s="166"/>
    </row>
    <row r="2270" spans="8:9" x14ac:dyDescent="0.2">
      <c r="H2270" s="169"/>
      <c r="I2270" s="166"/>
    </row>
    <row r="2271" spans="8:9" x14ac:dyDescent="0.2">
      <c r="H2271" s="169"/>
      <c r="I2271" s="166"/>
    </row>
    <row r="2272" spans="8:9" x14ac:dyDescent="0.2">
      <c r="H2272" s="169"/>
      <c r="I2272" s="166"/>
    </row>
    <row r="2273" spans="8:9" x14ac:dyDescent="0.2">
      <c r="H2273" s="169"/>
      <c r="I2273" s="166"/>
    </row>
    <row r="2274" spans="8:9" x14ac:dyDescent="0.2">
      <c r="H2274" s="169"/>
      <c r="I2274" s="166"/>
    </row>
    <row r="2275" spans="8:9" x14ac:dyDescent="0.2">
      <c r="H2275" s="169"/>
      <c r="I2275" s="166"/>
    </row>
    <row r="2276" spans="8:9" x14ac:dyDescent="0.2">
      <c r="H2276" s="169"/>
      <c r="I2276" s="166"/>
    </row>
    <row r="2277" spans="8:9" x14ac:dyDescent="0.2">
      <c r="H2277" s="169"/>
      <c r="I2277" s="166"/>
    </row>
    <row r="2278" spans="8:9" x14ac:dyDescent="0.2">
      <c r="H2278" s="169"/>
      <c r="I2278" s="166"/>
    </row>
    <row r="2279" spans="8:9" x14ac:dyDescent="0.2">
      <c r="H2279" s="169"/>
      <c r="I2279" s="166"/>
    </row>
    <row r="2280" spans="8:9" x14ac:dyDescent="0.2">
      <c r="H2280" s="169"/>
      <c r="I2280" s="166"/>
    </row>
    <row r="2281" spans="8:9" x14ac:dyDescent="0.2">
      <c r="H2281" s="169"/>
      <c r="I2281" s="166"/>
    </row>
    <row r="2282" spans="8:9" x14ac:dyDescent="0.2">
      <c r="H2282" s="169"/>
      <c r="I2282" s="166"/>
    </row>
    <row r="2283" spans="8:9" x14ac:dyDescent="0.2">
      <c r="H2283" s="169"/>
      <c r="I2283" s="166"/>
    </row>
    <row r="2284" spans="8:9" x14ac:dyDescent="0.2">
      <c r="H2284" s="169"/>
      <c r="I2284" s="166"/>
    </row>
    <row r="2285" spans="8:9" x14ac:dyDescent="0.2">
      <c r="H2285" s="169"/>
      <c r="I2285" s="166"/>
    </row>
    <row r="2286" spans="8:9" x14ac:dyDescent="0.2">
      <c r="H2286" s="169"/>
      <c r="I2286" s="166"/>
    </row>
    <row r="2287" spans="8:9" x14ac:dyDescent="0.2">
      <c r="H2287" s="169"/>
      <c r="I2287" s="166"/>
    </row>
    <row r="2288" spans="8:9" x14ac:dyDescent="0.2">
      <c r="H2288" s="169"/>
      <c r="I2288" s="166"/>
    </row>
    <row r="2289" spans="8:9" x14ac:dyDescent="0.2">
      <c r="H2289" s="169"/>
      <c r="I2289" s="166"/>
    </row>
    <row r="2290" spans="8:9" x14ac:dyDescent="0.2">
      <c r="H2290" s="169"/>
      <c r="I2290" s="166"/>
    </row>
    <row r="2291" spans="8:9" x14ac:dyDescent="0.2">
      <c r="H2291" s="169"/>
      <c r="I2291" s="166"/>
    </row>
    <row r="2292" spans="8:9" x14ac:dyDescent="0.2">
      <c r="H2292" s="169"/>
      <c r="I2292" s="166"/>
    </row>
    <row r="2293" spans="8:9" x14ac:dyDescent="0.2">
      <c r="H2293" s="169"/>
      <c r="I2293" s="166"/>
    </row>
    <row r="2294" spans="8:9" x14ac:dyDescent="0.2">
      <c r="H2294" s="169"/>
      <c r="I2294" s="166"/>
    </row>
    <row r="2295" spans="8:9" x14ac:dyDescent="0.2">
      <c r="H2295" s="169"/>
      <c r="I2295" s="166"/>
    </row>
    <row r="2296" spans="8:9" x14ac:dyDescent="0.2">
      <c r="H2296" s="169"/>
      <c r="I2296" s="166"/>
    </row>
    <row r="2297" spans="8:9" x14ac:dyDescent="0.2">
      <c r="H2297" s="169"/>
      <c r="I2297" s="166"/>
    </row>
    <row r="2298" spans="8:9" x14ac:dyDescent="0.2">
      <c r="H2298" s="169"/>
      <c r="I2298" s="166"/>
    </row>
    <row r="2299" spans="8:9" x14ac:dyDescent="0.2">
      <c r="H2299" s="169"/>
      <c r="I2299" s="166"/>
    </row>
    <row r="2300" spans="8:9" x14ac:dyDescent="0.2">
      <c r="H2300" s="169"/>
      <c r="I2300" s="166"/>
    </row>
    <row r="2301" spans="8:9" x14ac:dyDescent="0.2">
      <c r="H2301" s="169"/>
      <c r="I2301" s="166"/>
    </row>
    <row r="2302" spans="8:9" x14ac:dyDescent="0.2">
      <c r="H2302" s="169"/>
      <c r="I2302" s="166"/>
    </row>
    <row r="2303" spans="8:9" x14ac:dyDescent="0.2">
      <c r="H2303" s="169"/>
      <c r="I2303" s="166"/>
    </row>
    <row r="2304" spans="8:9" x14ac:dyDescent="0.2">
      <c r="H2304" s="169"/>
      <c r="I2304" s="166"/>
    </row>
    <row r="2305" spans="8:9" x14ac:dyDescent="0.2">
      <c r="H2305" s="169"/>
      <c r="I2305" s="166"/>
    </row>
    <row r="2306" spans="8:9" x14ac:dyDescent="0.2">
      <c r="H2306" s="169"/>
      <c r="I2306" s="166"/>
    </row>
    <row r="2307" spans="8:9" x14ac:dyDescent="0.2">
      <c r="H2307" s="169"/>
      <c r="I2307" s="166"/>
    </row>
    <row r="2308" spans="8:9" x14ac:dyDescent="0.2">
      <c r="H2308" s="169"/>
      <c r="I2308" s="166"/>
    </row>
    <row r="2309" spans="8:9" x14ac:dyDescent="0.2">
      <c r="H2309" s="169"/>
      <c r="I2309" s="166"/>
    </row>
    <row r="2310" spans="8:9" x14ac:dyDescent="0.2">
      <c r="H2310" s="169"/>
      <c r="I2310" s="166"/>
    </row>
    <row r="2311" spans="8:9" x14ac:dyDescent="0.2">
      <c r="H2311" s="169"/>
      <c r="I2311" s="166"/>
    </row>
    <row r="2312" spans="8:9" x14ac:dyDescent="0.2">
      <c r="H2312" s="169"/>
      <c r="I2312" s="166"/>
    </row>
    <row r="2313" spans="8:9" x14ac:dyDescent="0.2">
      <c r="H2313" s="169"/>
      <c r="I2313" s="166"/>
    </row>
    <row r="2314" spans="8:9" x14ac:dyDescent="0.2">
      <c r="H2314" s="169"/>
      <c r="I2314" s="166"/>
    </row>
    <row r="2315" spans="8:9" x14ac:dyDescent="0.2">
      <c r="H2315" s="169"/>
      <c r="I2315" s="166"/>
    </row>
    <row r="2316" spans="8:9" x14ac:dyDescent="0.2">
      <c r="H2316" s="169"/>
      <c r="I2316" s="166"/>
    </row>
    <row r="2317" spans="8:9" x14ac:dyDescent="0.2">
      <c r="H2317" s="169"/>
      <c r="I2317" s="166"/>
    </row>
    <row r="2318" spans="8:9" x14ac:dyDescent="0.2">
      <c r="H2318" s="169"/>
      <c r="I2318" s="166"/>
    </row>
    <row r="2319" spans="8:9" x14ac:dyDescent="0.2">
      <c r="H2319" s="169"/>
      <c r="I2319" s="166"/>
    </row>
    <row r="2320" spans="8:9" x14ac:dyDescent="0.2">
      <c r="H2320" s="169"/>
      <c r="I2320" s="166"/>
    </row>
    <row r="2321" spans="8:9" x14ac:dyDescent="0.2">
      <c r="H2321" s="169"/>
      <c r="I2321" s="166"/>
    </row>
    <row r="2322" spans="8:9" x14ac:dyDescent="0.2">
      <c r="H2322" s="169"/>
      <c r="I2322" s="166"/>
    </row>
    <row r="2323" spans="8:9" x14ac:dyDescent="0.2">
      <c r="H2323" s="169"/>
      <c r="I2323" s="166"/>
    </row>
    <row r="2324" spans="8:9" x14ac:dyDescent="0.2">
      <c r="H2324" s="169"/>
      <c r="I2324" s="166"/>
    </row>
    <row r="2325" spans="8:9" x14ac:dyDescent="0.2">
      <c r="H2325" s="169"/>
      <c r="I2325" s="166"/>
    </row>
    <row r="2326" spans="8:9" x14ac:dyDescent="0.2">
      <c r="H2326" s="169"/>
      <c r="I2326" s="166"/>
    </row>
    <row r="2327" spans="8:9" x14ac:dyDescent="0.2">
      <c r="H2327" s="169"/>
      <c r="I2327" s="166"/>
    </row>
    <row r="2328" spans="8:9" x14ac:dyDescent="0.2">
      <c r="H2328" s="169"/>
      <c r="I2328" s="166"/>
    </row>
    <row r="2329" spans="8:9" x14ac:dyDescent="0.2">
      <c r="H2329" s="169"/>
      <c r="I2329" s="166"/>
    </row>
    <row r="2330" spans="8:9" x14ac:dyDescent="0.2">
      <c r="H2330" s="169"/>
      <c r="I2330" s="166"/>
    </row>
    <row r="2331" spans="8:9" x14ac:dyDescent="0.2">
      <c r="H2331" s="169"/>
      <c r="I2331" s="166"/>
    </row>
    <row r="2332" spans="8:9" x14ac:dyDescent="0.2">
      <c r="H2332" s="169"/>
      <c r="I2332" s="166"/>
    </row>
    <row r="2333" spans="8:9" x14ac:dyDescent="0.2">
      <c r="H2333" s="169"/>
      <c r="I2333" s="166"/>
    </row>
    <row r="2334" spans="8:9" x14ac:dyDescent="0.2">
      <c r="H2334" s="169"/>
      <c r="I2334" s="166"/>
    </row>
    <row r="2335" spans="8:9" x14ac:dyDescent="0.2">
      <c r="H2335" s="169"/>
      <c r="I2335" s="166"/>
    </row>
    <row r="2336" spans="8:9" x14ac:dyDescent="0.2">
      <c r="H2336" s="169"/>
      <c r="I2336" s="166"/>
    </row>
    <row r="2337" spans="8:9" x14ac:dyDescent="0.2">
      <c r="H2337" s="169"/>
      <c r="I2337" s="166"/>
    </row>
    <row r="2338" spans="8:9" x14ac:dyDescent="0.2">
      <c r="H2338" s="169"/>
      <c r="I2338" s="166"/>
    </row>
    <row r="2339" spans="8:9" x14ac:dyDescent="0.2">
      <c r="H2339" s="169"/>
      <c r="I2339" s="166"/>
    </row>
    <row r="2340" spans="8:9" x14ac:dyDescent="0.2">
      <c r="H2340" s="169"/>
      <c r="I2340" s="166"/>
    </row>
    <row r="2341" spans="8:9" x14ac:dyDescent="0.2">
      <c r="H2341" s="169"/>
      <c r="I2341" s="166"/>
    </row>
    <row r="2342" spans="8:9" x14ac:dyDescent="0.2">
      <c r="H2342" s="169"/>
      <c r="I2342" s="166"/>
    </row>
    <row r="2343" spans="8:9" x14ac:dyDescent="0.2">
      <c r="H2343" s="169"/>
      <c r="I2343" s="166"/>
    </row>
    <row r="2344" spans="8:9" x14ac:dyDescent="0.2">
      <c r="H2344" s="169"/>
      <c r="I2344" s="166"/>
    </row>
    <row r="2345" spans="8:9" x14ac:dyDescent="0.2">
      <c r="H2345" s="169"/>
      <c r="I2345" s="166"/>
    </row>
    <row r="2346" spans="8:9" x14ac:dyDescent="0.2">
      <c r="H2346" s="169"/>
      <c r="I2346" s="166"/>
    </row>
    <row r="2347" spans="8:9" x14ac:dyDescent="0.2">
      <c r="H2347" s="169"/>
      <c r="I2347" s="166"/>
    </row>
    <row r="2348" spans="8:9" x14ac:dyDescent="0.2">
      <c r="H2348" s="169"/>
      <c r="I2348" s="166"/>
    </row>
    <row r="2349" spans="8:9" x14ac:dyDescent="0.2">
      <c r="H2349" s="169"/>
      <c r="I2349" s="166"/>
    </row>
    <row r="2350" spans="8:9" x14ac:dyDescent="0.2">
      <c r="H2350" s="169"/>
      <c r="I2350" s="166"/>
    </row>
    <row r="2351" spans="8:9" x14ac:dyDescent="0.2">
      <c r="H2351" s="169"/>
      <c r="I2351" s="166"/>
    </row>
    <row r="2352" spans="8:9" x14ac:dyDescent="0.2">
      <c r="H2352" s="169"/>
      <c r="I2352" s="166"/>
    </row>
    <row r="2353" spans="8:9" x14ac:dyDescent="0.2">
      <c r="H2353" s="169"/>
      <c r="I2353" s="166"/>
    </row>
    <row r="2354" spans="8:9" x14ac:dyDescent="0.2">
      <c r="H2354" s="169"/>
      <c r="I2354" s="166"/>
    </row>
    <row r="2355" spans="8:9" x14ac:dyDescent="0.2">
      <c r="H2355" s="169"/>
      <c r="I2355" s="166"/>
    </row>
    <row r="2356" spans="8:9" x14ac:dyDescent="0.2">
      <c r="H2356" s="169"/>
      <c r="I2356" s="166"/>
    </row>
    <row r="2357" spans="8:9" x14ac:dyDescent="0.2">
      <c r="H2357" s="169"/>
      <c r="I2357" s="166"/>
    </row>
    <row r="2358" spans="8:9" x14ac:dyDescent="0.2">
      <c r="H2358" s="169"/>
      <c r="I2358" s="166"/>
    </row>
    <row r="2359" spans="8:9" x14ac:dyDescent="0.2">
      <c r="H2359" s="169"/>
      <c r="I2359" s="166"/>
    </row>
    <row r="2360" spans="8:9" x14ac:dyDescent="0.2">
      <c r="H2360" s="169"/>
      <c r="I2360" s="166"/>
    </row>
    <row r="2361" spans="8:9" x14ac:dyDescent="0.2">
      <c r="H2361" s="169"/>
      <c r="I2361" s="166"/>
    </row>
    <row r="2362" spans="8:9" x14ac:dyDescent="0.2">
      <c r="H2362" s="169"/>
      <c r="I2362" s="166"/>
    </row>
    <row r="2363" spans="8:9" x14ac:dyDescent="0.2">
      <c r="H2363" s="169"/>
      <c r="I2363" s="166"/>
    </row>
    <row r="2364" spans="8:9" x14ac:dyDescent="0.2">
      <c r="H2364" s="169"/>
      <c r="I2364" s="166"/>
    </row>
    <row r="2365" spans="8:9" x14ac:dyDescent="0.2">
      <c r="H2365" s="169"/>
      <c r="I2365" s="166"/>
    </row>
    <row r="2366" spans="8:9" x14ac:dyDescent="0.2">
      <c r="H2366" s="169"/>
      <c r="I2366" s="166"/>
    </row>
    <row r="2367" spans="8:9" x14ac:dyDescent="0.2">
      <c r="H2367" s="169"/>
      <c r="I2367" s="166"/>
    </row>
    <row r="2368" spans="8:9" x14ac:dyDescent="0.2">
      <c r="H2368" s="169"/>
      <c r="I2368" s="166"/>
    </row>
    <row r="2369" spans="8:9" x14ac:dyDescent="0.2">
      <c r="H2369" s="169"/>
      <c r="I2369" s="166"/>
    </row>
    <row r="2370" spans="8:9" x14ac:dyDescent="0.2">
      <c r="H2370" s="169"/>
      <c r="I2370" s="166"/>
    </row>
    <row r="2371" spans="8:9" x14ac:dyDescent="0.2">
      <c r="H2371" s="169"/>
      <c r="I2371" s="166"/>
    </row>
    <row r="2372" spans="8:9" x14ac:dyDescent="0.2">
      <c r="H2372" s="169"/>
      <c r="I2372" s="166"/>
    </row>
    <row r="2373" spans="8:9" x14ac:dyDescent="0.2">
      <c r="H2373" s="169"/>
      <c r="I2373" s="166"/>
    </row>
    <row r="2374" spans="8:9" x14ac:dyDescent="0.2">
      <c r="H2374" s="169"/>
      <c r="I2374" s="166"/>
    </row>
    <row r="2375" spans="8:9" x14ac:dyDescent="0.2">
      <c r="H2375" s="169"/>
      <c r="I2375" s="166"/>
    </row>
    <row r="2376" spans="8:9" x14ac:dyDescent="0.2">
      <c r="H2376" s="169"/>
      <c r="I2376" s="166"/>
    </row>
    <row r="2377" spans="8:9" x14ac:dyDescent="0.2">
      <c r="H2377" s="169"/>
      <c r="I2377" s="166"/>
    </row>
    <row r="2378" spans="8:9" x14ac:dyDescent="0.2">
      <c r="H2378" s="169"/>
      <c r="I2378" s="166"/>
    </row>
    <row r="2379" spans="8:9" x14ac:dyDescent="0.2">
      <c r="H2379" s="169"/>
      <c r="I2379" s="166"/>
    </row>
    <row r="2380" spans="8:9" x14ac:dyDescent="0.2">
      <c r="H2380" s="169"/>
      <c r="I2380" s="166"/>
    </row>
    <row r="2381" spans="8:9" x14ac:dyDescent="0.2">
      <c r="H2381" s="169"/>
      <c r="I2381" s="166"/>
    </row>
    <row r="2382" spans="8:9" x14ac:dyDescent="0.2">
      <c r="H2382" s="169"/>
      <c r="I2382" s="166"/>
    </row>
    <row r="2383" spans="8:9" x14ac:dyDescent="0.2">
      <c r="H2383" s="169"/>
      <c r="I2383" s="166"/>
    </row>
    <row r="2384" spans="8:9" x14ac:dyDescent="0.2">
      <c r="H2384" s="169"/>
      <c r="I2384" s="166"/>
    </row>
    <row r="2385" spans="8:9" x14ac:dyDescent="0.2">
      <c r="H2385" s="169"/>
      <c r="I2385" s="166"/>
    </row>
    <row r="2386" spans="8:9" x14ac:dyDescent="0.2">
      <c r="H2386" s="169"/>
      <c r="I2386" s="166"/>
    </row>
    <row r="2387" spans="8:9" x14ac:dyDescent="0.2">
      <c r="H2387" s="169"/>
      <c r="I2387" s="166"/>
    </row>
    <row r="2388" spans="8:9" x14ac:dyDescent="0.2">
      <c r="H2388" s="169"/>
      <c r="I2388" s="166"/>
    </row>
    <row r="2389" spans="8:9" x14ac:dyDescent="0.2">
      <c r="H2389" s="169"/>
      <c r="I2389" s="166"/>
    </row>
    <row r="2390" spans="8:9" x14ac:dyDescent="0.2">
      <c r="H2390" s="169"/>
      <c r="I2390" s="166"/>
    </row>
    <row r="2391" spans="8:9" x14ac:dyDescent="0.2">
      <c r="H2391" s="169"/>
      <c r="I2391" s="166"/>
    </row>
    <row r="2392" spans="8:9" x14ac:dyDescent="0.2">
      <c r="H2392" s="169"/>
      <c r="I2392" s="166"/>
    </row>
    <row r="2393" spans="8:9" x14ac:dyDescent="0.2">
      <c r="H2393" s="169"/>
      <c r="I2393" s="166"/>
    </row>
    <row r="2394" spans="8:9" x14ac:dyDescent="0.2">
      <c r="H2394" s="169"/>
      <c r="I2394" s="166"/>
    </row>
    <row r="2395" spans="8:9" x14ac:dyDescent="0.2">
      <c r="H2395" s="169"/>
      <c r="I2395" s="166"/>
    </row>
    <row r="2396" spans="8:9" x14ac:dyDescent="0.2">
      <c r="H2396" s="169"/>
      <c r="I2396" s="166"/>
    </row>
    <row r="2397" spans="8:9" x14ac:dyDescent="0.2">
      <c r="H2397" s="169"/>
      <c r="I2397" s="166"/>
    </row>
    <row r="2398" spans="8:9" x14ac:dyDescent="0.2">
      <c r="H2398" s="169"/>
      <c r="I2398" s="166"/>
    </row>
    <row r="2399" spans="8:9" x14ac:dyDescent="0.2">
      <c r="H2399" s="169"/>
      <c r="I2399" s="166"/>
    </row>
    <row r="2400" spans="8:9" x14ac:dyDescent="0.2">
      <c r="H2400" s="169"/>
      <c r="I2400" s="166"/>
    </row>
    <row r="2401" spans="8:9" x14ac:dyDescent="0.2">
      <c r="H2401" s="169"/>
      <c r="I2401" s="166"/>
    </row>
    <row r="2402" spans="8:9" x14ac:dyDescent="0.2">
      <c r="H2402" s="169"/>
      <c r="I2402" s="166"/>
    </row>
    <row r="2403" spans="8:9" x14ac:dyDescent="0.2">
      <c r="H2403" s="169"/>
      <c r="I2403" s="166"/>
    </row>
    <row r="2404" spans="8:9" x14ac:dyDescent="0.2">
      <c r="H2404" s="169"/>
      <c r="I2404" s="166"/>
    </row>
    <row r="2405" spans="8:9" x14ac:dyDescent="0.2">
      <c r="H2405" s="169"/>
      <c r="I2405" s="166"/>
    </row>
    <row r="2406" spans="8:9" x14ac:dyDescent="0.2">
      <c r="H2406" s="169"/>
      <c r="I2406" s="166"/>
    </row>
    <row r="2407" spans="8:9" x14ac:dyDescent="0.2">
      <c r="H2407" s="169"/>
      <c r="I2407" s="166"/>
    </row>
    <row r="2408" spans="8:9" x14ac:dyDescent="0.2">
      <c r="H2408" s="169"/>
      <c r="I2408" s="166"/>
    </row>
    <row r="2409" spans="8:9" x14ac:dyDescent="0.2">
      <c r="H2409" s="169"/>
      <c r="I2409" s="166"/>
    </row>
    <row r="2410" spans="8:9" x14ac:dyDescent="0.2">
      <c r="H2410" s="169"/>
      <c r="I2410" s="166"/>
    </row>
    <row r="2411" spans="8:9" x14ac:dyDescent="0.2">
      <c r="H2411" s="169"/>
      <c r="I2411" s="166"/>
    </row>
    <row r="2412" spans="8:9" x14ac:dyDescent="0.2">
      <c r="H2412" s="169"/>
      <c r="I2412" s="166"/>
    </row>
    <row r="2413" spans="8:9" x14ac:dyDescent="0.2">
      <c r="H2413" s="169"/>
      <c r="I2413" s="166"/>
    </row>
    <row r="2414" spans="8:9" x14ac:dyDescent="0.2">
      <c r="H2414" s="169"/>
      <c r="I2414" s="166"/>
    </row>
    <row r="2415" spans="8:9" x14ac:dyDescent="0.2">
      <c r="H2415" s="169"/>
      <c r="I2415" s="166"/>
    </row>
    <row r="2416" spans="8:9" x14ac:dyDescent="0.2">
      <c r="H2416" s="169"/>
      <c r="I2416" s="166"/>
    </row>
    <row r="2417" spans="8:9" x14ac:dyDescent="0.2">
      <c r="H2417" s="169"/>
      <c r="I2417" s="166"/>
    </row>
    <row r="2418" spans="8:9" x14ac:dyDescent="0.2">
      <c r="H2418" s="169"/>
      <c r="I2418" s="166"/>
    </row>
    <row r="2419" spans="8:9" x14ac:dyDescent="0.2">
      <c r="H2419" s="169"/>
      <c r="I2419" s="166"/>
    </row>
    <row r="2420" spans="8:9" x14ac:dyDescent="0.2">
      <c r="H2420" s="169"/>
      <c r="I2420" s="166"/>
    </row>
    <row r="2421" spans="8:9" x14ac:dyDescent="0.2">
      <c r="H2421" s="169"/>
      <c r="I2421" s="166"/>
    </row>
    <row r="2422" spans="8:9" x14ac:dyDescent="0.2">
      <c r="H2422" s="169"/>
      <c r="I2422" s="166"/>
    </row>
    <row r="2423" spans="8:9" x14ac:dyDescent="0.2">
      <c r="H2423" s="169"/>
      <c r="I2423" s="166"/>
    </row>
    <row r="2424" spans="8:9" x14ac:dyDescent="0.2">
      <c r="H2424" s="169"/>
      <c r="I2424" s="166"/>
    </row>
    <row r="2425" spans="8:9" x14ac:dyDescent="0.2">
      <c r="H2425" s="169"/>
      <c r="I2425" s="166"/>
    </row>
    <row r="2426" spans="8:9" x14ac:dyDescent="0.2">
      <c r="H2426" s="169"/>
      <c r="I2426" s="166"/>
    </row>
    <row r="2427" spans="8:9" x14ac:dyDescent="0.2">
      <c r="H2427" s="169"/>
      <c r="I2427" s="166"/>
    </row>
    <row r="2428" spans="8:9" x14ac:dyDescent="0.2">
      <c r="H2428" s="169"/>
      <c r="I2428" s="166"/>
    </row>
    <row r="2429" spans="8:9" x14ac:dyDescent="0.2">
      <c r="H2429" s="169"/>
      <c r="I2429" s="166"/>
    </row>
    <row r="2430" spans="8:9" x14ac:dyDescent="0.2">
      <c r="H2430" s="169"/>
      <c r="I2430" s="166"/>
    </row>
    <row r="2431" spans="8:9" x14ac:dyDescent="0.2">
      <c r="H2431" s="169"/>
      <c r="I2431" s="166"/>
    </row>
    <row r="2432" spans="8:9" x14ac:dyDescent="0.2">
      <c r="H2432" s="169"/>
      <c r="I2432" s="166"/>
    </row>
    <row r="2433" spans="8:9" x14ac:dyDescent="0.2">
      <c r="H2433" s="169"/>
      <c r="I2433" s="166"/>
    </row>
    <row r="2434" spans="8:9" x14ac:dyDescent="0.2">
      <c r="H2434" s="169"/>
      <c r="I2434" s="166"/>
    </row>
    <row r="2435" spans="8:9" x14ac:dyDescent="0.2">
      <c r="H2435" s="169"/>
      <c r="I2435" s="166"/>
    </row>
    <row r="2436" spans="8:9" x14ac:dyDescent="0.2">
      <c r="H2436" s="169"/>
      <c r="I2436" s="166"/>
    </row>
    <row r="2437" spans="8:9" x14ac:dyDescent="0.2">
      <c r="H2437" s="169"/>
      <c r="I2437" s="166"/>
    </row>
    <row r="2438" spans="8:9" x14ac:dyDescent="0.2">
      <c r="H2438" s="169"/>
      <c r="I2438" s="166"/>
    </row>
    <row r="2439" spans="8:9" x14ac:dyDescent="0.2">
      <c r="H2439" s="169"/>
      <c r="I2439" s="166"/>
    </row>
    <row r="2440" spans="8:9" x14ac:dyDescent="0.2">
      <c r="H2440" s="169"/>
      <c r="I2440" s="166"/>
    </row>
    <row r="2441" spans="8:9" x14ac:dyDescent="0.2">
      <c r="H2441" s="169"/>
      <c r="I2441" s="166"/>
    </row>
    <row r="2442" spans="8:9" x14ac:dyDescent="0.2">
      <c r="H2442" s="169"/>
      <c r="I2442" s="166"/>
    </row>
    <row r="2443" spans="8:9" x14ac:dyDescent="0.2">
      <c r="H2443" s="169"/>
      <c r="I2443" s="166"/>
    </row>
    <row r="2444" spans="8:9" x14ac:dyDescent="0.2">
      <c r="H2444" s="169"/>
      <c r="I2444" s="166"/>
    </row>
    <row r="2445" spans="8:9" x14ac:dyDescent="0.2">
      <c r="H2445" s="169"/>
      <c r="I2445" s="166"/>
    </row>
    <row r="2446" spans="8:9" x14ac:dyDescent="0.2">
      <c r="H2446" s="169"/>
      <c r="I2446" s="166"/>
    </row>
    <row r="2447" spans="8:9" x14ac:dyDescent="0.2">
      <c r="H2447" s="169"/>
      <c r="I2447" s="166"/>
    </row>
    <row r="2448" spans="8:9" x14ac:dyDescent="0.2">
      <c r="H2448" s="169"/>
      <c r="I2448" s="166"/>
    </row>
    <row r="2449" spans="8:9" x14ac:dyDescent="0.2">
      <c r="H2449" s="169"/>
      <c r="I2449" s="166"/>
    </row>
    <row r="2450" spans="8:9" x14ac:dyDescent="0.2">
      <c r="H2450" s="169"/>
      <c r="I2450" s="166"/>
    </row>
    <row r="2451" spans="8:9" x14ac:dyDescent="0.2">
      <c r="H2451" s="169"/>
      <c r="I2451" s="166"/>
    </row>
    <row r="2452" spans="8:9" x14ac:dyDescent="0.2">
      <c r="H2452" s="169"/>
      <c r="I2452" s="166"/>
    </row>
    <row r="2453" spans="8:9" x14ac:dyDescent="0.2">
      <c r="H2453" s="169"/>
      <c r="I2453" s="166"/>
    </row>
    <row r="2454" spans="8:9" x14ac:dyDescent="0.2">
      <c r="H2454" s="169"/>
      <c r="I2454" s="166"/>
    </row>
    <row r="2455" spans="8:9" x14ac:dyDescent="0.2">
      <c r="H2455" s="169"/>
      <c r="I2455" s="166"/>
    </row>
    <row r="2456" spans="8:9" x14ac:dyDescent="0.2">
      <c r="H2456" s="169"/>
      <c r="I2456" s="166"/>
    </row>
    <row r="2457" spans="8:9" x14ac:dyDescent="0.2">
      <c r="H2457" s="169"/>
      <c r="I2457" s="166"/>
    </row>
    <row r="2458" spans="8:9" x14ac:dyDescent="0.2">
      <c r="H2458" s="169"/>
      <c r="I2458" s="166"/>
    </row>
    <row r="2459" spans="8:9" x14ac:dyDescent="0.2">
      <c r="H2459" s="169"/>
      <c r="I2459" s="166"/>
    </row>
    <row r="2460" spans="8:9" x14ac:dyDescent="0.2">
      <c r="H2460" s="169"/>
      <c r="I2460" s="166"/>
    </row>
    <row r="2461" spans="8:9" x14ac:dyDescent="0.2">
      <c r="H2461" s="169"/>
      <c r="I2461" s="166"/>
    </row>
    <row r="2462" spans="8:9" x14ac:dyDescent="0.2">
      <c r="H2462" s="169"/>
      <c r="I2462" s="166"/>
    </row>
    <row r="2463" spans="8:9" x14ac:dyDescent="0.2">
      <c r="H2463" s="169"/>
      <c r="I2463" s="166"/>
    </row>
    <row r="2464" spans="8:9" x14ac:dyDescent="0.2">
      <c r="H2464" s="169"/>
      <c r="I2464" s="166"/>
    </row>
    <row r="2465" spans="8:9" x14ac:dyDescent="0.2">
      <c r="H2465" s="169"/>
      <c r="I2465" s="166"/>
    </row>
    <row r="2466" spans="8:9" x14ac:dyDescent="0.2">
      <c r="H2466" s="169"/>
      <c r="I2466" s="166"/>
    </row>
    <row r="2467" spans="8:9" x14ac:dyDescent="0.2">
      <c r="H2467" s="169"/>
      <c r="I2467" s="166"/>
    </row>
    <row r="2468" spans="8:9" x14ac:dyDescent="0.2">
      <c r="H2468" s="169"/>
      <c r="I2468" s="166"/>
    </row>
    <row r="2469" spans="8:9" x14ac:dyDescent="0.2">
      <c r="H2469" s="169"/>
      <c r="I2469" s="166"/>
    </row>
    <row r="2470" spans="8:9" x14ac:dyDescent="0.2">
      <c r="H2470" s="169"/>
      <c r="I2470" s="166"/>
    </row>
    <row r="2471" spans="8:9" x14ac:dyDescent="0.2">
      <c r="H2471" s="169"/>
      <c r="I2471" s="166"/>
    </row>
    <row r="2472" spans="8:9" x14ac:dyDescent="0.2">
      <c r="H2472" s="169"/>
      <c r="I2472" s="166"/>
    </row>
    <row r="2473" spans="8:9" x14ac:dyDescent="0.2">
      <c r="H2473" s="169"/>
      <c r="I2473" s="166"/>
    </row>
    <row r="2474" spans="8:9" x14ac:dyDescent="0.2">
      <c r="H2474" s="169"/>
      <c r="I2474" s="166"/>
    </row>
    <row r="2475" spans="8:9" x14ac:dyDescent="0.2">
      <c r="H2475" s="169"/>
      <c r="I2475" s="166"/>
    </row>
    <row r="2476" spans="8:9" x14ac:dyDescent="0.2">
      <c r="H2476" s="169"/>
      <c r="I2476" s="166"/>
    </row>
    <row r="2477" spans="8:9" x14ac:dyDescent="0.2">
      <c r="H2477" s="169"/>
      <c r="I2477" s="166"/>
    </row>
    <row r="2478" spans="8:9" x14ac:dyDescent="0.2">
      <c r="H2478" s="169"/>
      <c r="I2478" s="166"/>
    </row>
    <row r="2479" spans="8:9" x14ac:dyDescent="0.2">
      <c r="H2479" s="169"/>
      <c r="I2479" s="166"/>
    </row>
    <row r="2480" spans="8:9" x14ac:dyDescent="0.2">
      <c r="H2480" s="169"/>
      <c r="I2480" s="166"/>
    </row>
    <row r="2481" spans="8:9" x14ac:dyDescent="0.2">
      <c r="H2481" s="169"/>
      <c r="I2481" s="166"/>
    </row>
    <row r="2482" spans="8:9" x14ac:dyDescent="0.2">
      <c r="H2482" s="169"/>
      <c r="I2482" s="166"/>
    </row>
    <row r="2483" spans="8:9" x14ac:dyDescent="0.2">
      <c r="H2483" s="169"/>
      <c r="I2483" s="166"/>
    </row>
    <row r="2484" spans="8:9" x14ac:dyDescent="0.2">
      <c r="H2484" s="169"/>
      <c r="I2484" s="166"/>
    </row>
    <row r="2485" spans="8:9" x14ac:dyDescent="0.2">
      <c r="H2485" s="169"/>
      <c r="I2485" s="166"/>
    </row>
    <row r="2486" spans="8:9" x14ac:dyDescent="0.2">
      <c r="H2486" s="169"/>
      <c r="I2486" s="166"/>
    </row>
    <row r="2487" spans="8:9" x14ac:dyDescent="0.2">
      <c r="H2487" s="169"/>
      <c r="I2487" s="166"/>
    </row>
    <row r="2488" spans="8:9" x14ac:dyDescent="0.2">
      <c r="H2488" s="169"/>
      <c r="I2488" s="166"/>
    </row>
    <row r="2489" spans="8:9" x14ac:dyDescent="0.2">
      <c r="H2489" s="169"/>
      <c r="I2489" s="166"/>
    </row>
    <row r="2490" spans="8:9" x14ac:dyDescent="0.2">
      <c r="H2490" s="169"/>
      <c r="I2490" s="166"/>
    </row>
    <row r="2491" spans="8:9" x14ac:dyDescent="0.2">
      <c r="H2491" s="169"/>
      <c r="I2491" s="166"/>
    </row>
    <row r="2492" spans="8:9" x14ac:dyDescent="0.2">
      <c r="H2492" s="169"/>
      <c r="I2492" s="166"/>
    </row>
    <row r="2493" spans="8:9" x14ac:dyDescent="0.2">
      <c r="H2493" s="169"/>
      <c r="I2493" s="166"/>
    </row>
    <row r="2494" spans="8:9" x14ac:dyDescent="0.2">
      <c r="H2494" s="169"/>
      <c r="I2494" s="166"/>
    </row>
    <row r="2495" spans="8:9" x14ac:dyDescent="0.2">
      <c r="H2495" s="169"/>
      <c r="I2495" s="166"/>
    </row>
    <row r="2496" spans="8:9" x14ac:dyDescent="0.2">
      <c r="H2496" s="169"/>
      <c r="I2496" s="166"/>
    </row>
    <row r="2497" spans="8:9" x14ac:dyDescent="0.2">
      <c r="H2497" s="169"/>
      <c r="I2497" s="166"/>
    </row>
    <row r="2498" spans="8:9" x14ac:dyDescent="0.2">
      <c r="H2498" s="169"/>
      <c r="I2498" s="166"/>
    </row>
    <row r="2499" spans="8:9" x14ac:dyDescent="0.2">
      <c r="H2499" s="169"/>
      <c r="I2499" s="166"/>
    </row>
    <row r="2500" spans="8:9" x14ac:dyDescent="0.2">
      <c r="H2500" s="169"/>
      <c r="I2500" s="166"/>
    </row>
    <row r="2501" spans="8:9" x14ac:dyDescent="0.2">
      <c r="H2501" s="169"/>
      <c r="I2501" s="166"/>
    </row>
    <row r="2502" spans="8:9" x14ac:dyDescent="0.2">
      <c r="H2502" s="169"/>
      <c r="I2502" s="166"/>
    </row>
    <row r="2503" spans="8:9" x14ac:dyDescent="0.2">
      <c r="H2503" s="169"/>
      <c r="I2503" s="166"/>
    </row>
    <row r="2504" spans="8:9" x14ac:dyDescent="0.2">
      <c r="H2504" s="169"/>
      <c r="I2504" s="166"/>
    </row>
    <row r="2505" spans="8:9" x14ac:dyDescent="0.2">
      <c r="H2505" s="169"/>
      <c r="I2505" s="166"/>
    </row>
    <row r="2506" spans="8:9" x14ac:dyDescent="0.2">
      <c r="H2506" s="169"/>
      <c r="I2506" s="166"/>
    </row>
    <row r="2507" spans="8:9" x14ac:dyDescent="0.2">
      <c r="H2507" s="169"/>
      <c r="I2507" s="166"/>
    </row>
    <row r="2508" spans="8:9" x14ac:dyDescent="0.2">
      <c r="H2508" s="169"/>
      <c r="I2508" s="166"/>
    </row>
    <row r="2509" spans="8:9" x14ac:dyDescent="0.2">
      <c r="H2509" s="169"/>
      <c r="I2509" s="166"/>
    </row>
    <row r="2510" spans="8:9" x14ac:dyDescent="0.2">
      <c r="H2510" s="169"/>
      <c r="I2510" s="166"/>
    </row>
    <row r="2511" spans="8:9" x14ac:dyDescent="0.2">
      <c r="H2511" s="169"/>
      <c r="I2511" s="166"/>
    </row>
    <row r="2512" spans="8:9" x14ac:dyDescent="0.2">
      <c r="H2512" s="169"/>
      <c r="I2512" s="166"/>
    </row>
    <row r="2513" spans="8:9" x14ac:dyDescent="0.2">
      <c r="H2513" s="169"/>
      <c r="I2513" s="166"/>
    </row>
    <row r="2514" spans="8:9" x14ac:dyDescent="0.2">
      <c r="H2514" s="169"/>
      <c r="I2514" s="166"/>
    </row>
    <row r="2515" spans="8:9" x14ac:dyDescent="0.2">
      <c r="H2515" s="169"/>
      <c r="I2515" s="166"/>
    </row>
    <row r="2516" spans="8:9" x14ac:dyDescent="0.2">
      <c r="H2516" s="169"/>
      <c r="I2516" s="166"/>
    </row>
    <row r="2517" spans="8:9" x14ac:dyDescent="0.2">
      <c r="H2517" s="169"/>
      <c r="I2517" s="166"/>
    </row>
    <row r="2518" spans="8:9" x14ac:dyDescent="0.2">
      <c r="H2518" s="169"/>
      <c r="I2518" s="166"/>
    </row>
    <row r="2519" spans="8:9" x14ac:dyDescent="0.2">
      <c r="H2519" s="169"/>
      <c r="I2519" s="166"/>
    </row>
    <row r="2520" spans="8:9" x14ac:dyDescent="0.2">
      <c r="H2520" s="169"/>
      <c r="I2520" s="166"/>
    </row>
    <row r="2521" spans="8:9" x14ac:dyDescent="0.2">
      <c r="H2521" s="169"/>
      <c r="I2521" s="166"/>
    </row>
    <row r="2522" spans="8:9" x14ac:dyDescent="0.2">
      <c r="H2522" s="169"/>
      <c r="I2522" s="166"/>
    </row>
    <row r="2523" spans="8:9" x14ac:dyDescent="0.2">
      <c r="H2523" s="169"/>
      <c r="I2523" s="166"/>
    </row>
    <row r="2524" spans="8:9" x14ac:dyDescent="0.2">
      <c r="H2524" s="169"/>
      <c r="I2524" s="166"/>
    </row>
    <row r="2525" spans="8:9" x14ac:dyDescent="0.2">
      <c r="H2525" s="169"/>
      <c r="I2525" s="166"/>
    </row>
    <row r="2526" spans="8:9" x14ac:dyDescent="0.2">
      <c r="H2526" s="169"/>
      <c r="I2526" s="166"/>
    </row>
    <row r="2527" spans="8:9" x14ac:dyDescent="0.2">
      <c r="H2527" s="169"/>
      <c r="I2527" s="166"/>
    </row>
    <row r="2528" spans="8:9" x14ac:dyDescent="0.2">
      <c r="H2528" s="169"/>
      <c r="I2528" s="166"/>
    </row>
    <row r="2529" spans="8:9" x14ac:dyDescent="0.2">
      <c r="H2529" s="169"/>
      <c r="I2529" s="166"/>
    </row>
    <row r="2530" spans="8:9" x14ac:dyDescent="0.2">
      <c r="H2530" s="169"/>
      <c r="I2530" s="166"/>
    </row>
    <row r="2531" spans="8:9" x14ac:dyDescent="0.2">
      <c r="H2531" s="169"/>
      <c r="I2531" s="166"/>
    </row>
    <row r="2532" spans="8:9" x14ac:dyDescent="0.2">
      <c r="H2532" s="169"/>
      <c r="I2532" s="166"/>
    </row>
    <row r="2533" spans="8:9" x14ac:dyDescent="0.2">
      <c r="H2533" s="169"/>
      <c r="I2533" s="166"/>
    </row>
    <row r="2534" spans="8:9" x14ac:dyDescent="0.2">
      <c r="H2534" s="169"/>
      <c r="I2534" s="166"/>
    </row>
    <row r="2535" spans="8:9" x14ac:dyDescent="0.2">
      <c r="H2535" s="169"/>
      <c r="I2535" s="166"/>
    </row>
    <row r="2536" spans="8:9" x14ac:dyDescent="0.2">
      <c r="H2536" s="169"/>
      <c r="I2536" s="166"/>
    </row>
    <row r="2537" spans="8:9" x14ac:dyDescent="0.2">
      <c r="H2537" s="169"/>
      <c r="I2537" s="166"/>
    </row>
    <row r="2538" spans="8:9" x14ac:dyDescent="0.2">
      <c r="H2538" s="169"/>
      <c r="I2538" s="166"/>
    </row>
    <row r="2539" spans="8:9" x14ac:dyDescent="0.2">
      <c r="H2539" s="169"/>
      <c r="I2539" s="166"/>
    </row>
    <row r="2540" spans="8:9" x14ac:dyDescent="0.2">
      <c r="H2540" s="169"/>
      <c r="I2540" s="166"/>
    </row>
    <row r="2541" spans="8:9" x14ac:dyDescent="0.2">
      <c r="H2541" s="169"/>
      <c r="I2541" s="166"/>
    </row>
    <row r="2542" spans="8:9" x14ac:dyDescent="0.2">
      <c r="H2542" s="169"/>
      <c r="I2542" s="166"/>
    </row>
    <row r="2543" spans="8:9" x14ac:dyDescent="0.2">
      <c r="H2543" s="169"/>
      <c r="I2543" s="166"/>
    </row>
    <row r="2544" spans="8:9" x14ac:dyDescent="0.2">
      <c r="H2544" s="169"/>
      <c r="I2544" s="166"/>
    </row>
    <row r="2545" spans="8:9" x14ac:dyDescent="0.2">
      <c r="H2545" s="169"/>
      <c r="I2545" s="166"/>
    </row>
    <row r="2546" spans="8:9" x14ac:dyDescent="0.2">
      <c r="H2546" s="169"/>
      <c r="I2546" s="166"/>
    </row>
    <row r="2547" spans="8:9" x14ac:dyDescent="0.2">
      <c r="H2547" s="169"/>
      <c r="I2547" s="166"/>
    </row>
    <row r="2548" spans="8:9" x14ac:dyDescent="0.2">
      <c r="H2548" s="169"/>
      <c r="I2548" s="166"/>
    </row>
    <row r="2549" spans="8:9" x14ac:dyDescent="0.2">
      <c r="H2549" s="169"/>
      <c r="I2549" s="166"/>
    </row>
    <row r="2550" spans="8:9" x14ac:dyDescent="0.2">
      <c r="H2550" s="169"/>
      <c r="I2550" s="166"/>
    </row>
    <row r="2551" spans="8:9" x14ac:dyDescent="0.2">
      <c r="H2551" s="169"/>
      <c r="I2551" s="166"/>
    </row>
    <row r="2552" spans="8:9" x14ac:dyDescent="0.2">
      <c r="H2552" s="169"/>
      <c r="I2552" s="166"/>
    </row>
    <row r="2553" spans="8:9" x14ac:dyDescent="0.2">
      <c r="H2553" s="169"/>
      <c r="I2553" s="166"/>
    </row>
    <row r="2554" spans="8:9" x14ac:dyDescent="0.2">
      <c r="H2554" s="169"/>
      <c r="I2554" s="166"/>
    </row>
    <row r="2555" spans="8:9" x14ac:dyDescent="0.2">
      <c r="H2555" s="169"/>
      <c r="I2555" s="166"/>
    </row>
    <row r="2556" spans="8:9" x14ac:dyDescent="0.2">
      <c r="H2556" s="169"/>
      <c r="I2556" s="166"/>
    </row>
    <row r="2557" spans="8:9" x14ac:dyDescent="0.2">
      <c r="H2557" s="169"/>
      <c r="I2557" s="166"/>
    </row>
    <row r="2558" spans="8:9" x14ac:dyDescent="0.2">
      <c r="H2558" s="169"/>
      <c r="I2558" s="166"/>
    </row>
    <row r="2559" spans="8:9" x14ac:dyDescent="0.2">
      <c r="H2559" s="169"/>
      <c r="I2559" s="166"/>
    </row>
    <row r="2560" spans="8:9" x14ac:dyDescent="0.2">
      <c r="H2560" s="169"/>
      <c r="I2560" s="166"/>
    </row>
    <row r="2561" spans="8:9" x14ac:dyDescent="0.2">
      <c r="H2561" s="169"/>
      <c r="I2561" s="166"/>
    </row>
    <row r="2562" spans="8:9" x14ac:dyDescent="0.2">
      <c r="H2562" s="169"/>
      <c r="I2562" s="166"/>
    </row>
    <row r="2563" spans="8:9" x14ac:dyDescent="0.2">
      <c r="H2563" s="169"/>
      <c r="I2563" s="166"/>
    </row>
    <row r="2564" spans="8:9" x14ac:dyDescent="0.2">
      <c r="H2564" s="169"/>
      <c r="I2564" s="166"/>
    </row>
    <row r="2565" spans="8:9" x14ac:dyDescent="0.2">
      <c r="H2565" s="169"/>
      <c r="I2565" s="166"/>
    </row>
    <row r="2566" spans="8:9" x14ac:dyDescent="0.2">
      <c r="H2566" s="169"/>
      <c r="I2566" s="166"/>
    </row>
    <row r="2567" spans="8:9" x14ac:dyDescent="0.2">
      <c r="H2567" s="169"/>
      <c r="I2567" s="166"/>
    </row>
    <row r="2568" spans="8:9" x14ac:dyDescent="0.2">
      <c r="H2568" s="169"/>
      <c r="I2568" s="166"/>
    </row>
    <row r="2569" spans="8:9" x14ac:dyDescent="0.2">
      <c r="H2569" s="169"/>
      <c r="I2569" s="166"/>
    </row>
    <row r="2570" spans="8:9" x14ac:dyDescent="0.2">
      <c r="H2570" s="169"/>
      <c r="I2570" s="166"/>
    </row>
    <row r="2571" spans="8:9" x14ac:dyDescent="0.2">
      <c r="H2571" s="169"/>
      <c r="I2571" s="166"/>
    </row>
    <row r="2572" spans="8:9" x14ac:dyDescent="0.2">
      <c r="H2572" s="169"/>
      <c r="I2572" s="166"/>
    </row>
    <row r="2573" spans="8:9" x14ac:dyDescent="0.2">
      <c r="H2573" s="169"/>
      <c r="I2573" s="166"/>
    </row>
    <row r="2574" spans="8:9" x14ac:dyDescent="0.2">
      <c r="H2574" s="169"/>
      <c r="I2574" s="166"/>
    </row>
    <row r="2575" spans="8:9" x14ac:dyDescent="0.2">
      <c r="H2575" s="169"/>
      <c r="I2575" s="166"/>
    </row>
    <row r="2576" spans="8:9" x14ac:dyDescent="0.2">
      <c r="H2576" s="169"/>
      <c r="I2576" s="166"/>
    </row>
    <row r="2577" spans="8:9" x14ac:dyDescent="0.2">
      <c r="H2577" s="169"/>
      <c r="I2577" s="166"/>
    </row>
    <row r="2578" spans="8:9" x14ac:dyDescent="0.2">
      <c r="H2578" s="169"/>
      <c r="I2578" s="166"/>
    </row>
    <row r="2579" spans="8:9" x14ac:dyDescent="0.2">
      <c r="H2579" s="169"/>
      <c r="I2579" s="166"/>
    </row>
    <row r="2580" spans="8:9" x14ac:dyDescent="0.2">
      <c r="H2580" s="169"/>
      <c r="I2580" s="166"/>
    </row>
    <row r="2581" spans="8:9" x14ac:dyDescent="0.2">
      <c r="H2581" s="169"/>
      <c r="I2581" s="166"/>
    </row>
    <row r="2582" spans="8:9" x14ac:dyDescent="0.2">
      <c r="H2582" s="169"/>
      <c r="I2582" s="166"/>
    </row>
    <row r="2583" spans="8:9" x14ac:dyDescent="0.2">
      <c r="H2583" s="169"/>
      <c r="I2583" s="166"/>
    </row>
    <row r="2584" spans="8:9" x14ac:dyDescent="0.2">
      <c r="H2584" s="169"/>
      <c r="I2584" s="166"/>
    </row>
    <row r="2585" spans="8:9" x14ac:dyDescent="0.2">
      <c r="H2585" s="169"/>
      <c r="I2585" s="166"/>
    </row>
    <row r="2586" spans="8:9" x14ac:dyDescent="0.2">
      <c r="H2586" s="169"/>
      <c r="I2586" s="166"/>
    </row>
    <row r="2587" spans="8:9" x14ac:dyDescent="0.2">
      <c r="H2587" s="169"/>
      <c r="I2587" s="166"/>
    </row>
    <row r="2588" spans="8:9" x14ac:dyDescent="0.2">
      <c r="H2588" s="169"/>
      <c r="I2588" s="166"/>
    </row>
    <row r="2589" spans="8:9" x14ac:dyDescent="0.2">
      <c r="H2589" s="169"/>
      <c r="I2589" s="166"/>
    </row>
    <row r="2590" spans="8:9" x14ac:dyDescent="0.2">
      <c r="H2590" s="169"/>
      <c r="I2590" s="166"/>
    </row>
    <row r="2591" spans="8:9" x14ac:dyDescent="0.2">
      <c r="H2591" s="169"/>
      <c r="I2591" s="166"/>
    </row>
    <row r="2592" spans="8:9" x14ac:dyDescent="0.2">
      <c r="H2592" s="169"/>
      <c r="I2592" s="166"/>
    </row>
    <row r="2593" spans="8:9" x14ac:dyDescent="0.2">
      <c r="H2593" s="169"/>
      <c r="I2593" s="166"/>
    </row>
    <row r="2594" spans="8:9" x14ac:dyDescent="0.2">
      <c r="H2594" s="169"/>
      <c r="I2594" s="166"/>
    </row>
    <row r="2595" spans="8:9" x14ac:dyDescent="0.2">
      <c r="H2595" s="169"/>
      <c r="I2595" s="166"/>
    </row>
    <row r="2596" spans="8:9" x14ac:dyDescent="0.2">
      <c r="H2596" s="169"/>
      <c r="I2596" s="166"/>
    </row>
    <row r="2597" spans="8:9" x14ac:dyDescent="0.2">
      <c r="H2597" s="169"/>
      <c r="I2597" s="166"/>
    </row>
    <row r="2598" spans="8:9" x14ac:dyDescent="0.2">
      <c r="H2598" s="169"/>
      <c r="I2598" s="166"/>
    </row>
    <row r="2599" spans="8:9" x14ac:dyDescent="0.2">
      <c r="H2599" s="169"/>
      <c r="I2599" s="166"/>
    </row>
    <row r="2600" spans="8:9" x14ac:dyDescent="0.2">
      <c r="H2600" s="169"/>
      <c r="I2600" s="166"/>
    </row>
    <row r="2601" spans="8:9" x14ac:dyDescent="0.2">
      <c r="H2601" s="169"/>
      <c r="I2601" s="166"/>
    </row>
    <row r="2602" spans="8:9" x14ac:dyDescent="0.2">
      <c r="H2602" s="169"/>
      <c r="I2602" s="166"/>
    </row>
    <row r="2603" spans="8:9" x14ac:dyDescent="0.2">
      <c r="H2603" s="169"/>
      <c r="I2603" s="166"/>
    </row>
    <row r="2604" spans="8:9" x14ac:dyDescent="0.2">
      <c r="H2604" s="169"/>
      <c r="I2604" s="166"/>
    </row>
    <row r="2605" spans="8:9" x14ac:dyDescent="0.2">
      <c r="H2605" s="169"/>
      <c r="I2605" s="166"/>
    </row>
    <row r="2606" spans="8:9" x14ac:dyDescent="0.2">
      <c r="H2606" s="169"/>
      <c r="I2606" s="166"/>
    </row>
    <row r="2607" spans="8:9" x14ac:dyDescent="0.2">
      <c r="H2607" s="169"/>
      <c r="I2607" s="166"/>
    </row>
    <row r="2608" spans="8:9" x14ac:dyDescent="0.2">
      <c r="H2608" s="169"/>
      <c r="I2608" s="166"/>
    </row>
    <row r="2609" spans="8:9" x14ac:dyDescent="0.2">
      <c r="H2609" s="169"/>
      <c r="I2609" s="166"/>
    </row>
    <row r="2610" spans="8:9" x14ac:dyDescent="0.2">
      <c r="H2610" s="169"/>
      <c r="I2610" s="166"/>
    </row>
    <row r="2611" spans="8:9" x14ac:dyDescent="0.2">
      <c r="H2611" s="169"/>
      <c r="I2611" s="166"/>
    </row>
    <row r="2612" spans="8:9" x14ac:dyDescent="0.2">
      <c r="H2612" s="169"/>
      <c r="I2612" s="166"/>
    </row>
    <row r="2613" spans="8:9" x14ac:dyDescent="0.2">
      <c r="H2613" s="169"/>
      <c r="I2613" s="166"/>
    </row>
    <row r="2614" spans="8:9" x14ac:dyDescent="0.2">
      <c r="H2614" s="169"/>
      <c r="I2614" s="166"/>
    </row>
    <row r="2615" spans="8:9" x14ac:dyDescent="0.2">
      <c r="H2615" s="169"/>
      <c r="I2615" s="166"/>
    </row>
    <row r="2616" spans="8:9" x14ac:dyDescent="0.2">
      <c r="H2616" s="169"/>
      <c r="I2616" s="166"/>
    </row>
    <row r="2617" spans="8:9" x14ac:dyDescent="0.2">
      <c r="H2617" s="169"/>
      <c r="I2617" s="166"/>
    </row>
    <row r="2618" spans="8:9" x14ac:dyDescent="0.2">
      <c r="H2618" s="169"/>
      <c r="I2618" s="166"/>
    </row>
    <row r="2619" spans="8:9" x14ac:dyDescent="0.2">
      <c r="H2619" s="169"/>
      <c r="I2619" s="166"/>
    </row>
    <row r="2620" spans="8:9" x14ac:dyDescent="0.2">
      <c r="H2620" s="169"/>
      <c r="I2620" s="166"/>
    </row>
    <row r="2621" spans="8:9" x14ac:dyDescent="0.2">
      <c r="H2621" s="169"/>
      <c r="I2621" s="166"/>
    </row>
    <row r="2622" spans="8:9" x14ac:dyDescent="0.2">
      <c r="H2622" s="169"/>
      <c r="I2622" s="166"/>
    </row>
    <row r="2623" spans="8:9" x14ac:dyDescent="0.2">
      <c r="H2623" s="169"/>
      <c r="I2623" s="166"/>
    </row>
    <row r="2624" spans="8:9" x14ac:dyDescent="0.2">
      <c r="H2624" s="169"/>
      <c r="I2624" s="166"/>
    </row>
    <row r="2625" spans="8:9" x14ac:dyDescent="0.2">
      <c r="H2625" s="169"/>
      <c r="I2625" s="166"/>
    </row>
    <row r="2626" spans="8:9" x14ac:dyDescent="0.2">
      <c r="H2626" s="169"/>
      <c r="I2626" s="166"/>
    </row>
    <row r="2627" spans="8:9" x14ac:dyDescent="0.2">
      <c r="H2627" s="169"/>
      <c r="I2627" s="166"/>
    </row>
    <row r="2628" spans="8:9" x14ac:dyDescent="0.2">
      <c r="H2628" s="169"/>
      <c r="I2628" s="166"/>
    </row>
    <row r="2629" spans="8:9" x14ac:dyDescent="0.2">
      <c r="H2629" s="169"/>
      <c r="I2629" s="166"/>
    </row>
    <row r="2630" spans="8:9" x14ac:dyDescent="0.2">
      <c r="H2630" s="169"/>
      <c r="I2630" s="166"/>
    </row>
    <row r="2631" spans="8:9" x14ac:dyDescent="0.2">
      <c r="H2631" s="169"/>
      <c r="I2631" s="166"/>
    </row>
    <row r="2632" spans="8:9" x14ac:dyDescent="0.2">
      <c r="H2632" s="169"/>
      <c r="I2632" s="166"/>
    </row>
    <row r="2633" spans="8:9" x14ac:dyDescent="0.2">
      <c r="H2633" s="169"/>
      <c r="I2633" s="166"/>
    </row>
    <row r="2634" spans="8:9" x14ac:dyDescent="0.2">
      <c r="H2634" s="169"/>
      <c r="I2634" s="166"/>
    </row>
    <row r="2635" spans="8:9" x14ac:dyDescent="0.2">
      <c r="H2635" s="169"/>
      <c r="I2635" s="166"/>
    </row>
    <row r="2636" spans="8:9" x14ac:dyDescent="0.2">
      <c r="H2636" s="169"/>
      <c r="I2636" s="166"/>
    </row>
    <row r="2637" spans="8:9" x14ac:dyDescent="0.2">
      <c r="H2637" s="169"/>
      <c r="I2637" s="166"/>
    </row>
    <row r="2638" spans="8:9" x14ac:dyDescent="0.2">
      <c r="H2638" s="169"/>
      <c r="I2638" s="166"/>
    </row>
    <row r="2639" spans="8:9" x14ac:dyDescent="0.2">
      <c r="H2639" s="169"/>
      <c r="I2639" s="166"/>
    </row>
    <row r="2640" spans="8:9" x14ac:dyDescent="0.2">
      <c r="H2640" s="169"/>
      <c r="I2640" s="166"/>
    </row>
    <row r="2641" spans="8:9" x14ac:dyDescent="0.2">
      <c r="H2641" s="169"/>
      <c r="I2641" s="166"/>
    </row>
    <row r="2642" spans="8:9" x14ac:dyDescent="0.2">
      <c r="H2642" s="169"/>
      <c r="I2642" s="166"/>
    </row>
    <row r="2643" spans="8:9" x14ac:dyDescent="0.2">
      <c r="H2643" s="169"/>
      <c r="I2643" s="166"/>
    </row>
    <row r="2644" spans="8:9" x14ac:dyDescent="0.2">
      <c r="H2644" s="169"/>
      <c r="I2644" s="166"/>
    </row>
    <row r="2645" spans="8:9" x14ac:dyDescent="0.2">
      <c r="H2645" s="169"/>
      <c r="I2645" s="166"/>
    </row>
    <row r="2646" spans="8:9" x14ac:dyDescent="0.2">
      <c r="H2646" s="169"/>
      <c r="I2646" s="166"/>
    </row>
    <row r="2647" spans="8:9" x14ac:dyDescent="0.2">
      <c r="H2647" s="169"/>
      <c r="I2647" s="166"/>
    </row>
    <row r="2648" spans="8:9" x14ac:dyDescent="0.2">
      <c r="H2648" s="169"/>
      <c r="I2648" s="166"/>
    </row>
    <row r="2649" spans="8:9" x14ac:dyDescent="0.2">
      <c r="H2649" s="169"/>
      <c r="I2649" s="166"/>
    </row>
    <row r="2650" spans="8:9" x14ac:dyDescent="0.2">
      <c r="H2650" s="169"/>
      <c r="I2650" s="166"/>
    </row>
    <row r="2651" spans="8:9" x14ac:dyDescent="0.2">
      <c r="H2651" s="169"/>
      <c r="I2651" s="166"/>
    </row>
    <row r="2652" spans="8:9" x14ac:dyDescent="0.2">
      <c r="H2652" s="169"/>
      <c r="I2652" s="166"/>
    </row>
    <row r="2653" spans="8:9" x14ac:dyDescent="0.2">
      <c r="H2653" s="169"/>
      <c r="I2653" s="166"/>
    </row>
    <row r="2654" spans="8:9" x14ac:dyDescent="0.2">
      <c r="H2654" s="169"/>
      <c r="I2654" s="166"/>
    </row>
    <row r="2655" spans="8:9" x14ac:dyDescent="0.2">
      <c r="H2655" s="169"/>
      <c r="I2655" s="166"/>
    </row>
    <row r="2656" spans="8:9" x14ac:dyDescent="0.2">
      <c r="H2656" s="169"/>
      <c r="I2656" s="166"/>
    </row>
    <row r="2657" spans="8:9" x14ac:dyDescent="0.2">
      <c r="H2657" s="169"/>
      <c r="I2657" s="166"/>
    </row>
    <row r="2658" spans="8:9" x14ac:dyDescent="0.2">
      <c r="H2658" s="169"/>
      <c r="I2658" s="166"/>
    </row>
    <row r="2659" spans="8:9" x14ac:dyDescent="0.2">
      <c r="H2659" s="169"/>
      <c r="I2659" s="166"/>
    </row>
    <row r="2660" spans="8:9" x14ac:dyDescent="0.2">
      <c r="H2660" s="169"/>
      <c r="I2660" s="166"/>
    </row>
    <row r="2661" spans="8:9" x14ac:dyDescent="0.2">
      <c r="H2661" s="169"/>
      <c r="I2661" s="166"/>
    </row>
    <row r="2662" spans="8:9" x14ac:dyDescent="0.2">
      <c r="H2662" s="169"/>
      <c r="I2662" s="166"/>
    </row>
    <row r="2663" spans="8:9" x14ac:dyDescent="0.2">
      <c r="H2663" s="169"/>
      <c r="I2663" s="166"/>
    </row>
    <row r="2664" spans="8:9" x14ac:dyDescent="0.2">
      <c r="H2664" s="169"/>
      <c r="I2664" s="166"/>
    </row>
    <row r="2665" spans="8:9" x14ac:dyDescent="0.2">
      <c r="H2665" s="169"/>
      <c r="I2665" s="166"/>
    </row>
    <row r="2666" spans="8:9" x14ac:dyDescent="0.2">
      <c r="H2666" s="169"/>
      <c r="I2666" s="166"/>
    </row>
    <row r="2667" spans="8:9" x14ac:dyDescent="0.2">
      <c r="H2667" s="169"/>
      <c r="I2667" s="166"/>
    </row>
    <row r="2668" spans="8:9" x14ac:dyDescent="0.2">
      <c r="H2668" s="169"/>
      <c r="I2668" s="166"/>
    </row>
    <row r="2669" spans="8:9" x14ac:dyDescent="0.2">
      <c r="H2669" s="169"/>
      <c r="I2669" s="166"/>
    </row>
    <row r="2670" spans="8:9" x14ac:dyDescent="0.2">
      <c r="H2670" s="169"/>
      <c r="I2670" s="166"/>
    </row>
    <row r="2671" spans="8:9" x14ac:dyDescent="0.2">
      <c r="H2671" s="169"/>
      <c r="I2671" s="166"/>
    </row>
    <row r="2672" spans="8:9" x14ac:dyDescent="0.2">
      <c r="H2672" s="169"/>
      <c r="I2672" s="166"/>
    </row>
    <row r="2673" spans="8:9" x14ac:dyDescent="0.2">
      <c r="H2673" s="169"/>
      <c r="I2673" s="166"/>
    </row>
    <row r="2674" spans="8:9" x14ac:dyDescent="0.2">
      <c r="H2674" s="169"/>
      <c r="I2674" s="166"/>
    </row>
    <row r="2675" spans="8:9" x14ac:dyDescent="0.2">
      <c r="H2675" s="169"/>
      <c r="I2675" s="166"/>
    </row>
    <row r="2676" spans="8:9" x14ac:dyDescent="0.2">
      <c r="H2676" s="169"/>
      <c r="I2676" s="166"/>
    </row>
    <row r="2677" spans="8:9" x14ac:dyDescent="0.2">
      <c r="H2677" s="169"/>
      <c r="I2677" s="166"/>
    </row>
    <row r="2678" spans="8:9" x14ac:dyDescent="0.2">
      <c r="H2678" s="169"/>
      <c r="I2678" s="166"/>
    </row>
    <row r="2679" spans="8:9" x14ac:dyDescent="0.2">
      <c r="H2679" s="169"/>
      <c r="I2679" s="166"/>
    </row>
    <row r="2680" spans="8:9" x14ac:dyDescent="0.2">
      <c r="H2680" s="169"/>
      <c r="I2680" s="166"/>
    </row>
    <row r="2681" spans="8:9" x14ac:dyDescent="0.2">
      <c r="H2681" s="169"/>
      <c r="I2681" s="166"/>
    </row>
    <row r="2682" spans="8:9" x14ac:dyDescent="0.2">
      <c r="H2682" s="169"/>
      <c r="I2682" s="166"/>
    </row>
    <row r="2683" spans="8:9" x14ac:dyDescent="0.2">
      <c r="H2683" s="169"/>
      <c r="I2683" s="166"/>
    </row>
    <row r="2684" spans="8:9" x14ac:dyDescent="0.2">
      <c r="H2684" s="169"/>
      <c r="I2684" s="166"/>
    </row>
    <row r="2685" spans="8:9" x14ac:dyDescent="0.2">
      <c r="H2685" s="169"/>
      <c r="I2685" s="166"/>
    </row>
    <row r="2686" spans="8:9" x14ac:dyDescent="0.2">
      <c r="H2686" s="169"/>
      <c r="I2686" s="166"/>
    </row>
    <row r="2687" spans="8:9" x14ac:dyDescent="0.2">
      <c r="H2687" s="169"/>
      <c r="I2687" s="166"/>
    </row>
    <row r="2688" spans="8:9" x14ac:dyDescent="0.2">
      <c r="H2688" s="169"/>
      <c r="I2688" s="166"/>
    </row>
    <row r="2689" spans="8:9" x14ac:dyDescent="0.2">
      <c r="H2689" s="169"/>
      <c r="I2689" s="166"/>
    </row>
    <row r="2690" spans="8:9" x14ac:dyDescent="0.2">
      <c r="H2690" s="169"/>
      <c r="I2690" s="166"/>
    </row>
    <row r="2691" spans="8:9" x14ac:dyDescent="0.2">
      <c r="H2691" s="169"/>
      <c r="I2691" s="166"/>
    </row>
    <row r="2692" spans="8:9" x14ac:dyDescent="0.2">
      <c r="H2692" s="169"/>
      <c r="I2692" s="166"/>
    </row>
    <row r="2693" spans="8:9" x14ac:dyDescent="0.2">
      <c r="H2693" s="169"/>
      <c r="I2693" s="166"/>
    </row>
    <row r="2694" spans="8:9" x14ac:dyDescent="0.2">
      <c r="H2694" s="169"/>
      <c r="I2694" s="166"/>
    </row>
    <row r="2695" spans="8:9" x14ac:dyDescent="0.2">
      <c r="H2695" s="169"/>
      <c r="I2695" s="166"/>
    </row>
    <row r="2696" spans="8:9" x14ac:dyDescent="0.2">
      <c r="H2696" s="169"/>
      <c r="I2696" s="166"/>
    </row>
    <row r="2697" spans="8:9" x14ac:dyDescent="0.2">
      <c r="H2697" s="169"/>
      <c r="I2697" s="166"/>
    </row>
    <row r="2698" spans="8:9" x14ac:dyDescent="0.2">
      <c r="H2698" s="169"/>
      <c r="I2698" s="166"/>
    </row>
    <row r="2699" spans="8:9" x14ac:dyDescent="0.2">
      <c r="H2699" s="169"/>
      <c r="I2699" s="166"/>
    </row>
    <row r="2700" spans="8:9" x14ac:dyDescent="0.2">
      <c r="H2700" s="169"/>
      <c r="I2700" s="166"/>
    </row>
    <row r="2701" spans="8:9" x14ac:dyDescent="0.2">
      <c r="H2701" s="169"/>
      <c r="I2701" s="166"/>
    </row>
    <row r="2702" spans="8:9" x14ac:dyDescent="0.2">
      <c r="H2702" s="169"/>
      <c r="I2702" s="166"/>
    </row>
    <row r="2703" spans="8:9" x14ac:dyDescent="0.2">
      <c r="H2703" s="169"/>
      <c r="I2703" s="166"/>
    </row>
    <row r="2704" spans="8:9" x14ac:dyDescent="0.2">
      <c r="H2704" s="169"/>
      <c r="I2704" s="166"/>
    </row>
    <row r="2705" spans="8:9" x14ac:dyDescent="0.2">
      <c r="H2705" s="169"/>
      <c r="I2705" s="166"/>
    </row>
    <row r="2706" spans="8:9" x14ac:dyDescent="0.2">
      <c r="H2706" s="169"/>
      <c r="I2706" s="166"/>
    </row>
    <row r="2707" spans="8:9" x14ac:dyDescent="0.2">
      <c r="H2707" s="169"/>
      <c r="I2707" s="166"/>
    </row>
    <row r="2708" spans="8:9" x14ac:dyDescent="0.2">
      <c r="H2708" s="169"/>
      <c r="I2708" s="166"/>
    </row>
    <row r="2709" spans="8:9" x14ac:dyDescent="0.2">
      <c r="H2709" s="169"/>
      <c r="I2709" s="166"/>
    </row>
    <row r="2710" spans="8:9" x14ac:dyDescent="0.2">
      <c r="H2710" s="169"/>
      <c r="I2710" s="166"/>
    </row>
    <row r="2711" spans="8:9" x14ac:dyDescent="0.2">
      <c r="H2711" s="169"/>
      <c r="I2711" s="166"/>
    </row>
    <row r="2712" spans="8:9" x14ac:dyDescent="0.2">
      <c r="H2712" s="169"/>
      <c r="I2712" s="166"/>
    </row>
    <row r="2713" spans="8:9" x14ac:dyDescent="0.2">
      <c r="H2713" s="169"/>
      <c r="I2713" s="166"/>
    </row>
    <row r="2714" spans="8:9" x14ac:dyDescent="0.2">
      <c r="H2714" s="169"/>
      <c r="I2714" s="166"/>
    </row>
    <row r="2715" spans="8:9" x14ac:dyDescent="0.2">
      <c r="H2715" s="169"/>
      <c r="I2715" s="166"/>
    </row>
    <row r="2716" spans="8:9" x14ac:dyDescent="0.2">
      <c r="H2716" s="169"/>
      <c r="I2716" s="166"/>
    </row>
    <row r="2717" spans="8:9" x14ac:dyDescent="0.2">
      <c r="H2717" s="169"/>
      <c r="I2717" s="166"/>
    </row>
    <row r="2718" spans="8:9" x14ac:dyDescent="0.2">
      <c r="H2718" s="169"/>
      <c r="I2718" s="166"/>
    </row>
    <row r="2719" spans="8:9" x14ac:dyDescent="0.2">
      <c r="H2719" s="169"/>
      <c r="I2719" s="166"/>
    </row>
    <row r="2720" spans="8:9" x14ac:dyDescent="0.2">
      <c r="H2720" s="169"/>
      <c r="I2720" s="166"/>
    </row>
    <row r="2721" spans="8:9" x14ac:dyDescent="0.2">
      <c r="H2721" s="169"/>
      <c r="I2721" s="166"/>
    </row>
    <row r="2722" spans="8:9" x14ac:dyDescent="0.2">
      <c r="H2722" s="169"/>
      <c r="I2722" s="166"/>
    </row>
    <row r="2723" spans="8:9" x14ac:dyDescent="0.2">
      <c r="H2723" s="169"/>
      <c r="I2723" s="166"/>
    </row>
    <row r="2724" spans="8:9" x14ac:dyDescent="0.2">
      <c r="H2724" s="169"/>
      <c r="I2724" s="166"/>
    </row>
    <row r="2725" spans="8:9" x14ac:dyDescent="0.2">
      <c r="H2725" s="169"/>
      <c r="I2725" s="166"/>
    </row>
    <row r="2726" spans="8:9" x14ac:dyDescent="0.2">
      <c r="H2726" s="169"/>
      <c r="I2726" s="166"/>
    </row>
    <row r="2727" spans="8:9" x14ac:dyDescent="0.2">
      <c r="H2727" s="169"/>
      <c r="I2727" s="166"/>
    </row>
    <row r="2728" spans="8:9" x14ac:dyDescent="0.2">
      <c r="H2728" s="169"/>
      <c r="I2728" s="166"/>
    </row>
    <row r="2729" spans="8:9" x14ac:dyDescent="0.2">
      <c r="H2729" s="169"/>
      <c r="I2729" s="166"/>
    </row>
    <row r="2730" spans="8:9" x14ac:dyDescent="0.2">
      <c r="H2730" s="169"/>
      <c r="I2730" s="166"/>
    </row>
    <row r="2731" spans="8:9" x14ac:dyDescent="0.2">
      <c r="H2731" s="169"/>
      <c r="I2731" s="166"/>
    </row>
    <row r="2732" spans="8:9" x14ac:dyDescent="0.2">
      <c r="H2732" s="169"/>
      <c r="I2732" s="166"/>
    </row>
    <row r="2733" spans="8:9" x14ac:dyDescent="0.2">
      <c r="H2733" s="169"/>
      <c r="I2733" s="166"/>
    </row>
    <row r="2734" spans="8:9" x14ac:dyDescent="0.2">
      <c r="H2734" s="169"/>
      <c r="I2734" s="166"/>
    </row>
    <row r="2735" spans="8:9" x14ac:dyDescent="0.2">
      <c r="H2735" s="169"/>
      <c r="I2735" s="166"/>
    </row>
    <row r="2736" spans="8:9" x14ac:dyDescent="0.2">
      <c r="H2736" s="169"/>
      <c r="I2736" s="166"/>
    </row>
    <row r="2737" spans="8:9" x14ac:dyDescent="0.2">
      <c r="H2737" s="169"/>
      <c r="I2737" s="166"/>
    </row>
    <row r="2738" spans="8:9" x14ac:dyDescent="0.2">
      <c r="H2738" s="169"/>
      <c r="I2738" s="166"/>
    </row>
    <row r="2739" spans="8:9" x14ac:dyDescent="0.2">
      <c r="H2739" s="169"/>
      <c r="I2739" s="166"/>
    </row>
    <row r="2740" spans="8:9" x14ac:dyDescent="0.2">
      <c r="H2740" s="169"/>
      <c r="I2740" s="166"/>
    </row>
    <row r="2741" spans="8:9" x14ac:dyDescent="0.2">
      <c r="H2741" s="169"/>
      <c r="I2741" s="166"/>
    </row>
    <row r="2742" spans="8:9" x14ac:dyDescent="0.2">
      <c r="H2742" s="169"/>
      <c r="I2742" s="166"/>
    </row>
    <row r="2743" spans="8:9" x14ac:dyDescent="0.2">
      <c r="H2743" s="169"/>
      <c r="I2743" s="166"/>
    </row>
    <row r="2744" spans="8:9" x14ac:dyDescent="0.2">
      <c r="H2744" s="169"/>
      <c r="I2744" s="166"/>
    </row>
    <row r="2745" spans="8:9" x14ac:dyDescent="0.2">
      <c r="H2745" s="169"/>
      <c r="I2745" s="166"/>
    </row>
    <row r="2746" spans="8:9" x14ac:dyDescent="0.2">
      <c r="H2746" s="169"/>
      <c r="I2746" s="166"/>
    </row>
    <row r="2747" spans="8:9" x14ac:dyDescent="0.2">
      <c r="H2747" s="169"/>
      <c r="I2747" s="166"/>
    </row>
    <row r="2748" spans="8:9" x14ac:dyDescent="0.2">
      <c r="H2748" s="169"/>
      <c r="I2748" s="166"/>
    </row>
    <row r="2749" spans="8:9" x14ac:dyDescent="0.2">
      <c r="H2749" s="169"/>
      <c r="I2749" s="166"/>
    </row>
    <row r="2750" spans="8:9" x14ac:dyDescent="0.2">
      <c r="H2750" s="169"/>
      <c r="I2750" s="166"/>
    </row>
    <row r="2751" spans="8:9" x14ac:dyDescent="0.2">
      <c r="H2751" s="169"/>
      <c r="I2751" s="166"/>
    </row>
    <row r="2752" spans="8:9" x14ac:dyDescent="0.2">
      <c r="H2752" s="169"/>
      <c r="I2752" s="166"/>
    </row>
    <row r="2753" spans="8:9" x14ac:dyDescent="0.2">
      <c r="H2753" s="169"/>
      <c r="I2753" s="166"/>
    </row>
    <row r="2754" spans="8:9" x14ac:dyDescent="0.2">
      <c r="H2754" s="169"/>
      <c r="I2754" s="166"/>
    </row>
    <row r="2755" spans="8:9" x14ac:dyDescent="0.2">
      <c r="H2755" s="169"/>
      <c r="I2755" s="166"/>
    </row>
    <row r="2756" spans="8:9" x14ac:dyDescent="0.2">
      <c r="H2756" s="169"/>
      <c r="I2756" s="166"/>
    </row>
    <row r="2757" spans="8:9" x14ac:dyDescent="0.2">
      <c r="H2757" s="169"/>
      <c r="I2757" s="166"/>
    </row>
    <row r="2758" spans="8:9" x14ac:dyDescent="0.2">
      <c r="H2758" s="169"/>
      <c r="I2758" s="166"/>
    </row>
    <row r="2759" spans="8:9" x14ac:dyDescent="0.2">
      <c r="H2759" s="169"/>
      <c r="I2759" s="166"/>
    </row>
    <row r="2760" spans="8:9" x14ac:dyDescent="0.2">
      <c r="H2760" s="169"/>
      <c r="I2760" s="166"/>
    </row>
    <row r="2761" spans="8:9" x14ac:dyDescent="0.2">
      <c r="H2761" s="169"/>
      <c r="I2761" s="166"/>
    </row>
    <row r="2762" spans="8:9" x14ac:dyDescent="0.2">
      <c r="H2762" s="169"/>
      <c r="I2762" s="166"/>
    </row>
    <row r="2763" spans="8:9" x14ac:dyDescent="0.2">
      <c r="H2763" s="169"/>
      <c r="I2763" s="166"/>
    </row>
    <row r="2764" spans="8:9" x14ac:dyDescent="0.2">
      <c r="H2764" s="169"/>
      <c r="I2764" s="166"/>
    </row>
    <row r="2765" spans="8:9" x14ac:dyDescent="0.2">
      <c r="H2765" s="169"/>
      <c r="I2765" s="166"/>
    </row>
    <row r="2766" spans="8:9" x14ac:dyDescent="0.2">
      <c r="H2766" s="169"/>
      <c r="I2766" s="166"/>
    </row>
    <row r="2767" spans="8:9" x14ac:dyDescent="0.2">
      <c r="H2767" s="169"/>
      <c r="I2767" s="166"/>
    </row>
    <row r="2768" spans="8:9" x14ac:dyDescent="0.2">
      <c r="H2768" s="169"/>
      <c r="I2768" s="166"/>
    </row>
    <row r="2769" spans="8:9" x14ac:dyDescent="0.2">
      <c r="H2769" s="169"/>
      <c r="I2769" s="166"/>
    </row>
    <row r="2770" spans="8:9" x14ac:dyDescent="0.2">
      <c r="H2770" s="169"/>
      <c r="I2770" s="166"/>
    </row>
    <row r="2771" spans="8:9" x14ac:dyDescent="0.2">
      <c r="H2771" s="169"/>
      <c r="I2771" s="166"/>
    </row>
    <row r="2772" spans="8:9" x14ac:dyDescent="0.2">
      <c r="H2772" s="169"/>
      <c r="I2772" s="166"/>
    </row>
    <row r="2773" spans="8:9" x14ac:dyDescent="0.2">
      <c r="H2773" s="169"/>
      <c r="I2773" s="166"/>
    </row>
    <row r="2774" spans="8:9" x14ac:dyDescent="0.2">
      <c r="H2774" s="169"/>
      <c r="I2774" s="166"/>
    </row>
    <row r="2775" spans="8:9" x14ac:dyDescent="0.2">
      <c r="H2775" s="169"/>
      <c r="I2775" s="166"/>
    </row>
    <row r="2776" spans="8:9" x14ac:dyDescent="0.2">
      <c r="H2776" s="169"/>
      <c r="I2776" s="166"/>
    </row>
    <row r="2777" spans="8:9" x14ac:dyDescent="0.2">
      <c r="H2777" s="169"/>
      <c r="I2777" s="166"/>
    </row>
    <row r="2778" spans="8:9" x14ac:dyDescent="0.2">
      <c r="H2778" s="169"/>
      <c r="I2778" s="166"/>
    </row>
    <row r="2779" spans="8:9" x14ac:dyDescent="0.2">
      <c r="H2779" s="169"/>
      <c r="I2779" s="166"/>
    </row>
    <row r="2780" spans="8:9" x14ac:dyDescent="0.2">
      <c r="H2780" s="169"/>
      <c r="I2780" s="166"/>
    </row>
    <row r="2781" spans="8:9" x14ac:dyDescent="0.2">
      <c r="H2781" s="169"/>
      <c r="I2781" s="166"/>
    </row>
    <row r="2782" spans="8:9" x14ac:dyDescent="0.2">
      <c r="H2782" s="169"/>
      <c r="I2782" s="166"/>
    </row>
    <row r="2783" spans="8:9" x14ac:dyDescent="0.2">
      <c r="H2783" s="169"/>
      <c r="I2783" s="166"/>
    </row>
    <row r="2784" spans="8:9" x14ac:dyDescent="0.2">
      <c r="H2784" s="169"/>
      <c r="I2784" s="166"/>
    </row>
    <row r="2785" spans="8:9" x14ac:dyDescent="0.2">
      <c r="H2785" s="169"/>
      <c r="I2785" s="166"/>
    </row>
    <row r="2786" spans="8:9" x14ac:dyDescent="0.2">
      <c r="H2786" s="169"/>
      <c r="I2786" s="166"/>
    </row>
    <row r="2787" spans="8:9" x14ac:dyDescent="0.2">
      <c r="H2787" s="169"/>
      <c r="I2787" s="166"/>
    </row>
    <row r="2788" spans="8:9" x14ac:dyDescent="0.2">
      <c r="H2788" s="169"/>
      <c r="I2788" s="166"/>
    </row>
    <row r="2789" spans="8:9" x14ac:dyDescent="0.2">
      <c r="H2789" s="169"/>
      <c r="I2789" s="166"/>
    </row>
    <row r="2790" spans="8:9" x14ac:dyDescent="0.2">
      <c r="H2790" s="169"/>
      <c r="I2790" s="166"/>
    </row>
    <row r="2791" spans="8:9" x14ac:dyDescent="0.2">
      <c r="H2791" s="169"/>
      <c r="I2791" s="166"/>
    </row>
    <row r="2792" spans="8:9" x14ac:dyDescent="0.2">
      <c r="H2792" s="169"/>
      <c r="I2792" s="166"/>
    </row>
    <row r="2793" spans="8:9" x14ac:dyDescent="0.2">
      <c r="H2793" s="169"/>
      <c r="I2793" s="166"/>
    </row>
    <row r="2794" spans="8:9" x14ac:dyDescent="0.2">
      <c r="H2794" s="169"/>
      <c r="I2794" s="166"/>
    </row>
    <row r="2795" spans="8:9" x14ac:dyDescent="0.2">
      <c r="H2795" s="169"/>
      <c r="I2795" s="166"/>
    </row>
    <row r="2796" spans="8:9" x14ac:dyDescent="0.2">
      <c r="H2796" s="169"/>
      <c r="I2796" s="166"/>
    </row>
    <row r="2797" spans="8:9" x14ac:dyDescent="0.2">
      <c r="H2797" s="169"/>
      <c r="I2797" s="166"/>
    </row>
    <row r="2798" spans="8:9" x14ac:dyDescent="0.2">
      <c r="H2798" s="169"/>
      <c r="I2798" s="166"/>
    </row>
    <row r="2799" spans="8:9" x14ac:dyDescent="0.2">
      <c r="H2799" s="169"/>
      <c r="I2799" s="166"/>
    </row>
    <row r="2800" spans="8:9" x14ac:dyDescent="0.2">
      <c r="H2800" s="169"/>
      <c r="I2800" s="166"/>
    </row>
    <row r="2801" spans="8:9" x14ac:dyDescent="0.2">
      <c r="H2801" s="169"/>
      <c r="I2801" s="166"/>
    </row>
    <row r="2802" spans="8:9" x14ac:dyDescent="0.2">
      <c r="H2802" s="169"/>
      <c r="I2802" s="166"/>
    </row>
    <row r="2803" spans="8:9" x14ac:dyDescent="0.2">
      <c r="H2803" s="169"/>
      <c r="I2803" s="166"/>
    </row>
    <row r="2804" spans="8:9" x14ac:dyDescent="0.2">
      <c r="H2804" s="169"/>
      <c r="I2804" s="166"/>
    </row>
    <row r="2805" spans="8:9" x14ac:dyDescent="0.2">
      <c r="H2805" s="169"/>
      <c r="I2805" s="166"/>
    </row>
    <row r="2806" spans="8:9" x14ac:dyDescent="0.2">
      <c r="H2806" s="169"/>
      <c r="I2806" s="166"/>
    </row>
    <row r="2807" spans="8:9" x14ac:dyDescent="0.2">
      <c r="H2807" s="169"/>
      <c r="I2807" s="166"/>
    </row>
    <row r="2808" spans="8:9" x14ac:dyDescent="0.2">
      <c r="H2808" s="169"/>
      <c r="I2808" s="166"/>
    </row>
    <row r="2809" spans="8:9" x14ac:dyDescent="0.2">
      <c r="H2809" s="169"/>
      <c r="I2809" s="166"/>
    </row>
    <row r="2810" spans="8:9" x14ac:dyDescent="0.2">
      <c r="H2810" s="169"/>
      <c r="I2810" s="166"/>
    </row>
    <row r="2811" spans="8:9" x14ac:dyDescent="0.2">
      <c r="H2811" s="169"/>
      <c r="I2811" s="166"/>
    </row>
    <row r="2812" spans="8:9" x14ac:dyDescent="0.2">
      <c r="H2812" s="169"/>
      <c r="I2812" s="166"/>
    </row>
    <row r="2813" spans="8:9" x14ac:dyDescent="0.2">
      <c r="H2813" s="169"/>
      <c r="I2813" s="166"/>
    </row>
    <row r="2814" spans="8:9" x14ac:dyDescent="0.2">
      <c r="H2814" s="169"/>
      <c r="I2814" s="166"/>
    </row>
    <row r="2815" spans="8:9" x14ac:dyDescent="0.2">
      <c r="H2815" s="169"/>
      <c r="I2815" s="166"/>
    </row>
    <row r="2816" spans="8:9" x14ac:dyDescent="0.2">
      <c r="H2816" s="169"/>
      <c r="I2816" s="166"/>
    </row>
    <row r="2817" spans="8:9" x14ac:dyDescent="0.2">
      <c r="H2817" s="169"/>
      <c r="I2817" s="166"/>
    </row>
    <row r="2818" spans="8:9" x14ac:dyDescent="0.2">
      <c r="H2818" s="169"/>
      <c r="I2818" s="166"/>
    </row>
    <row r="2819" spans="8:9" x14ac:dyDescent="0.2">
      <c r="H2819" s="169"/>
      <c r="I2819" s="166"/>
    </row>
    <row r="2820" spans="8:9" x14ac:dyDescent="0.2">
      <c r="H2820" s="169"/>
      <c r="I2820" s="166"/>
    </row>
    <row r="2821" spans="8:9" x14ac:dyDescent="0.2">
      <c r="H2821" s="169"/>
      <c r="I2821" s="166"/>
    </row>
    <row r="2822" spans="8:9" x14ac:dyDescent="0.2">
      <c r="H2822" s="169"/>
      <c r="I2822" s="166"/>
    </row>
    <row r="2823" spans="8:9" x14ac:dyDescent="0.2">
      <c r="H2823" s="169"/>
      <c r="I2823" s="166"/>
    </row>
    <row r="2824" spans="8:9" x14ac:dyDescent="0.2">
      <c r="H2824" s="169"/>
      <c r="I2824" s="166"/>
    </row>
    <row r="2825" spans="8:9" x14ac:dyDescent="0.2">
      <c r="H2825" s="169"/>
      <c r="I2825" s="166"/>
    </row>
    <row r="2826" spans="8:9" x14ac:dyDescent="0.2">
      <c r="H2826" s="169"/>
      <c r="I2826" s="166"/>
    </row>
    <row r="2827" spans="8:9" x14ac:dyDescent="0.2">
      <c r="H2827" s="169"/>
      <c r="I2827" s="166"/>
    </row>
    <row r="2828" spans="8:9" x14ac:dyDescent="0.2">
      <c r="H2828" s="169"/>
      <c r="I2828" s="166"/>
    </row>
    <row r="2829" spans="8:9" x14ac:dyDescent="0.2">
      <c r="H2829" s="169"/>
      <c r="I2829" s="166"/>
    </row>
    <row r="2830" spans="8:9" x14ac:dyDescent="0.2">
      <c r="H2830" s="169"/>
      <c r="I2830" s="166"/>
    </row>
    <row r="2831" spans="8:9" x14ac:dyDescent="0.2">
      <c r="H2831" s="169"/>
      <c r="I2831" s="166"/>
    </row>
    <row r="2832" spans="8:9" x14ac:dyDescent="0.2">
      <c r="H2832" s="169"/>
      <c r="I2832" s="166"/>
    </row>
    <row r="2833" spans="8:9" x14ac:dyDescent="0.2">
      <c r="H2833" s="169"/>
      <c r="I2833" s="166"/>
    </row>
    <row r="2834" spans="8:9" x14ac:dyDescent="0.2">
      <c r="H2834" s="169"/>
      <c r="I2834" s="166"/>
    </row>
    <row r="2835" spans="8:9" x14ac:dyDescent="0.2">
      <c r="H2835" s="169"/>
      <c r="I2835" s="166"/>
    </row>
    <row r="2836" spans="8:9" x14ac:dyDescent="0.2">
      <c r="H2836" s="169"/>
      <c r="I2836" s="166"/>
    </row>
    <row r="2837" spans="8:9" x14ac:dyDescent="0.2">
      <c r="H2837" s="169"/>
      <c r="I2837" s="166"/>
    </row>
    <row r="2838" spans="8:9" x14ac:dyDescent="0.2">
      <c r="H2838" s="169"/>
      <c r="I2838" s="166"/>
    </row>
    <row r="2839" spans="8:9" x14ac:dyDescent="0.2">
      <c r="H2839" s="169"/>
      <c r="I2839" s="166"/>
    </row>
    <row r="2840" spans="8:9" x14ac:dyDescent="0.2">
      <c r="H2840" s="169"/>
      <c r="I2840" s="166"/>
    </row>
    <row r="2841" spans="8:9" x14ac:dyDescent="0.2">
      <c r="H2841" s="169"/>
      <c r="I2841" s="166"/>
    </row>
    <row r="2842" spans="8:9" x14ac:dyDescent="0.2">
      <c r="H2842" s="169"/>
      <c r="I2842" s="166"/>
    </row>
    <row r="2843" spans="8:9" x14ac:dyDescent="0.2">
      <c r="H2843" s="169"/>
      <c r="I2843" s="166"/>
    </row>
    <row r="2844" spans="8:9" x14ac:dyDescent="0.2">
      <c r="H2844" s="169"/>
      <c r="I2844" s="166"/>
    </row>
    <row r="2845" spans="8:9" x14ac:dyDescent="0.2">
      <c r="H2845" s="169"/>
      <c r="I2845" s="166"/>
    </row>
    <row r="2846" spans="8:9" x14ac:dyDescent="0.2">
      <c r="H2846" s="169"/>
      <c r="I2846" s="166"/>
    </row>
    <row r="2847" spans="8:9" x14ac:dyDescent="0.2">
      <c r="H2847" s="169"/>
      <c r="I2847" s="166"/>
    </row>
    <row r="2848" spans="8:9" x14ac:dyDescent="0.2">
      <c r="H2848" s="169"/>
      <c r="I2848" s="166"/>
    </row>
    <row r="2849" spans="8:9" x14ac:dyDescent="0.2">
      <c r="H2849" s="169"/>
      <c r="I2849" s="166"/>
    </row>
    <row r="2850" spans="8:9" x14ac:dyDescent="0.2">
      <c r="H2850" s="169"/>
      <c r="I2850" s="166"/>
    </row>
    <row r="2851" spans="8:9" x14ac:dyDescent="0.2">
      <c r="H2851" s="169"/>
      <c r="I2851" s="166"/>
    </row>
    <row r="2852" spans="8:9" x14ac:dyDescent="0.2">
      <c r="H2852" s="169"/>
      <c r="I2852" s="166"/>
    </row>
    <row r="2853" spans="8:9" x14ac:dyDescent="0.2">
      <c r="H2853" s="169"/>
      <c r="I2853" s="166"/>
    </row>
    <row r="2854" spans="8:9" x14ac:dyDescent="0.2">
      <c r="H2854" s="169"/>
      <c r="I2854" s="166"/>
    </row>
    <row r="2855" spans="8:9" x14ac:dyDescent="0.2">
      <c r="H2855" s="169"/>
      <c r="I2855" s="166"/>
    </row>
    <row r="2856" spans="8:9" x14ac:dyDescent="0.2">
      <c r="H2856" s="169"/>
      <c r="I2856" s="166"/>
    </row>
    <row r="2857" spans="8:9" x14ac:dyDescent="0.2">
      <c r="H2857" s="169"/>
      <c r="I2857" s="166"/>
    </row>
    <row r="2858" spans="8:9" x14ac:dyDescent="0.2">
      <c r="H2858" s="169"/>
      <c r="I2858" s="166"/>
    </row>
    <row r="2859" spans="8:9" x14ac:dyDescent="0.2">
      <c r="H2859" s="169"/>
      <c r="I2859" s="166"/>
    </row>
    <row r="2860" spans="8:9" x14ac:dyDescent="0.2">
      <c r="H2860" s="169"/>
      <c r="I2860" s="166"/>
    </row>
    <row r="2861" spans="8:9" x14ac:dyDescent="0.2">
      <c r="H2861" s="169"/>
      <c r="I2861" s="166"/>
    </row>
    <row r="2862" spans="8:9" x14ac:dyDescent="0.2">
      <c r="H2862" s="169"/>
      <c r="I2862" s="166"/>
    </row>
    <row r="2863" spans="8:9" x14ac:dyDescent="0.2">
      <c r="H2863" s="169"/>
      <c r="I2863" s="166"/>
    </row>
    <row r="2864" spans="8:9" x14ac:dyDescent="0.2">
      <c r="H2864" s="169"/>
      <c r="I2864" s="166"/>
    </row>
    <row r="2865" spans="8:9" x14ac:dyDescent="0.2">
      <c r="H2865" s="169"/>
      <c r="I2865" s="166"/>
    </row>
    <row r="2866" spans="8:9" x14ac:dyDescent="0.2">
      <c r="H2866" s="169"/>
      <c r="I2866" s="166"/>
    </row>
    <row r="2867" spans="8:9" x14ac:dyDescent="0.2">
      <c r="H2867" s="169"/>
      <c r="I2867" s="166"/>
    </row>
    <row r="2868" spans="8:9" x14ac:dyDescent="0.2">
      <c r="H2868" s="169"/>
      <c r="I2868" s="166"/>
    </row>
    <row r="2869" spans="8:9" x14ac:dyDescent="0.2">
      <c r="H2869" s="169"/>
      <c r="I2869" s="166"/>
    </row>
    <row r="2870" spans="8:9" x14ac:dyDescent="0.2">
      <c r="H2870" s="169"/>
      <c r="I2870" s="166"/>
    </row>
    <row r="2871" spans="8:9" x14ac:dyDescent="0.2">
      <c r="H2871" s="169"/>
      <c r="I2871" s="166"/>
    </row>
    <row r="2872" spans="8:9" x14ac:dyDescent="0.2">
      <c r="H2872" s="169"/>
      <c r="I2872" s="166"/>
    </row>
    <row r="2873" spans="8:9" x14ac:dyDescent="0.2">
      <c r="H2873" s="169"/>
      <c r="I2873" s="166"/>
    </row>
    <row r="2874" spans="8:9" x14ac:dyDescent="0.2">
      <c r="H2874" s="169"/>
      <c r="I2874" s="166"/>
    </row>
    <row r="2875" spans="8:9" x14ac:dyDescent="0.2">
      <c r="H2875" s="169"/>
      <c r="I2875" s="166"/>
    </row>
    <row r="2876" spans="8:9" x14ac:dyDescent="0.2">
      <c r="H2876" s="169"/>
      <c r="I2876" s="166"/>
    </row>
    <row r="2877" spans="8:9" x14ac:dyDescent="0.2">
      <c r="H2877" s="169"/>
      <c r="I2877" s="166"/>
    </row>
    <row r="2878" spans="8:9" x14ac:dyDescent="0.2">
      <c r="H2878" s="169"/>
      <c r="I2878" s="166"/>
    </row>
    <row r="2879" spans="8:9" x14ac:dyDescent="0.2">
      <c r="H2879" s="169"/>
      <c r="I2879" s="166"/>
    </row>
    <row r="2880" spans="8:9" x14ac:dyDescent="0.2">
      <c r="H2880" s="169"/>
      <c r="I2880" s="166"/>
    </row>
    <row r="2881" spans="8:9" x14ac:dyDescent="0.2">
      <c r="H2881" s="169"/>
      <c r="I2881" s="166"/>
    </row>
    <row r="2882" spans="8:9" x14ac:dyDescent="0.2">
      <c r="H2882" s="169"/>
      <c r="I2882" s="166"/>
    </row>
    <row r="2883" spans="8:9" x14ac:dyDescent="0.2">
      <c r="H2883" s="169"/>
      <c r="I2883" s="166"/>
    </row>
    <row r="2884" spans="8:9" x14ac:dyDescent="0.2">
      <c r="H2884" s="169"/>
      <c r="I2884" s="166"/>
    </row>
    <row r="2885" spans="8:9" x14ac:dyDescent="0.2">
      <c r="H2885" s="169"/>
      <c r="I2885" s="166"/>
    </row>
    <row r="2886" spans="8:9" x14ac:dyDescent="0.2">
      <c r="H2886" s="169"/>
      <c r="I2886" s="166"/>
    </row>
    <row r="2887" spans="8:9" x14ac:dyDescent="0.2">
      <c r="H2887" s="169"/>
      <c r="I2887" s="166"/>
    </row>
    <row r="2888" spans="8:9" x14ac:dyDescent="0.2">
      <c r="H2888" s="169"/>
      <c r="I2888" s="166"/>
    </row>
    <row r="2889" spans="8:9" x14ac:dyDescent="0.2">
      <c r="H2889" s="169"/>
      <c r="I2889" s="166"/>
    </row>
    <row r="2890" spans="8:9" x14ac:dyDescent="0.2">
      <c r="H2890" s="169"/>
      <c r="I2890" s="166"/>
    </row>
    <row r="2891" spans="8:9" x14ac:dyDescent="0.2">
      <c r="H2891" s="169"/>
      <c r="I2891" s="166"/>
    </row>
    <row r="2892" spans="8:9" x14ac:dyDescent="0.2">
      <c r="H2892" s="169"/>
      <c r="I2892" s="166"/>
    </row>
    <row r="2893" spans="8:9" x14ac:dyDescent="0.2">
      <c r="H2893" s="169"/>
      <c r="I2893" s="166"/>
    </row>
    <row r="2894" spans="8:9" x14ac:dyDescent="0.2">
      <c r="H2894" s="169"/>
      <c r="I2894" s="166"/>
    </row>
    <row r="2895" spans="8:9" x14ac:dyDescent="0.2">
      <c r="H2895" s="169"/>
      <c r="I2895" s="166"/>
    </row>
    <row r="2896" spans="8:9" x14ac:dyDescent="0.2">
      <c r="H2896" s="169"/>
      <c r="I2896" s="166"/>
    </row>
    <row r="2897" spans="8:9" x14ac:dyDescent="0.2">
      <c r="H2897" s="169"/>
      <c r="I2897" s="166"/>
    </row>
    <row r="2898" spans="8:9" x14ac:dyDescent="0.2">
      <c r="H2898" s="169"/>
      <c r="I2898" s="166"/>
    </row>
    <row r="2899" spans="8:9" x14ac:dyDescent="0.2">
      <c r="H2899" s="169"/>
      <c r="I2899" s="166"/>
    </row>
    <row r="2900" spans="8:9" x14ac:dyDescent="0.2">
      <c r="H2900" s="169"/>
      <c r="I2900" s="166"/>
    </row>
    <row r="2901" spans="8:9" x14ac:dyDescent="0.2">
      <c r="H2901" s="169"/>
      <c r="I2901" s="166"/>
    </row>
    <row r="2902" spans="8:9" x14ac:dyDescent="0.2">
      <c r="H2902" s="169"/>
      <c r="I2902" s="166"/>
    </row>
    <row r="2903" spans="8:9" x14ac:dyDescent="0.2">
      <c r="H2903" s="169"/>
      <c r="I2903" s="166"/>
    </row>
    <row r="2904" spans="8:9" x14ac:dyDescent="0.2">
      <c r="H2904" s="169"/>
      <c r="I2904" s="166"/>
    </row>
    <row r="2905" spans="8:9" x14ac:dyDescent="0.2">
      <c r="H2905" s="169"/>
      <c r="I2905" s="166"/>
    </row>
    <row r="2906" spans="8:9" x14ac:dyDescent="0.2">
      <c r="H2906" s="169"/>
      <c r="I2906" s="166"/>
    </row>
    <row r="2907" spans="8:9" x14ac:dyDescent="0.2">
      <c r="H2907" s="169"/>
      <c r="I2907" s="166"/>
    </row>
    <row r="2908" spans="8:9" x14ac:dyDescent="0.2">
      <c r="H2908" s="169"/>
      <c r="I2908" s="166"/>
    </row>
    <row r="2909" spans="8:9" x14ac:dyDescent="0.2">
      <c r="H2909" s="169"/>
      <c r="I2909" s="166"/>
    </row>
    <row r="2910" spans="8:9" x14ac:dyDescent="0.2">
      <c r="H2910" s="169"/>
      <c r="I2910" s="166"/>
    </row>
    <row r="2911" spans="8:9" x14ac:dyDescent="0.2">
      <c r="H2911" s="169"/>
      <c r="I2911" s="166"/>
    </row>
    <row r="2912" spans="8:9" x14ac:dyDescent="0.2">
      <c r="H2912" s="169"/>
      <c r="I2912" s="166"/>
    </row>
    <row r="2913" spans="8:9" x14ac:dyDescent="0.2">
      <c r="H2913" s="169"/>
      <c r="I2913" s="166"/>
    </row>
    <row r="2914" spans="8:9" x14ac:dyDescent="0.2">
      <c r="H2914" s="169"/>
      <c r="I2914" s="166"/>
    </row>
    <row r="2915" spans="8:9" x14ac:dyDescent="0.2">
      <c r="H2915" s="169"/>
      <c r="I2915" s="166"/>
    </row>
    <row r="2916" spans="8:9" x14ac:dyDescent="0.2">
      <c r="H2916" s="169"/>
      <c r="I2916" s="166"/>
    </row>
    <row r="2917" spans="8:9" x14ac:dyDescent="0.2">
      <c r="H2917" s="169"/>
      <c r="I2917" s="166"/>
    </row>
    <row r="2918" spans="8:9" x14ac:dyDescent="0.2">
      <c r="H2918" s="169"/>
      <c r="I2918" s="166"/>
    </row>
    <row r="2919" spans="8:9" x14ac:dyDescent="0.2">
      <c r="H2919" s="169"/>
      <c r="I2919" s="166"/>
    </row>
    <row r="2920" spans="8:9" x14ac:dyDescent="0.2">
      <c r="H2920" s="169"/>
      <c r="I2920" s="166"/>
    </row>
    <row r="2921" spans="8:9" x14ac:dyDescent="0.2">
      <c r="H2921" s="169"/>
      <c r="I2921" s="166"/>
    </row>
    <row r="2922" spans="8:9" x14ac:dyDescent="0.2">
      <c r="H2922" s="169"/>
      <c r="I2922" s="166"/>
    </row>
    <row r="2923" spans="8:9" x14ac:dyDescent="0.2">
      <c r="H2923" s="169"/>
      <c r="I2923" s="166"/>
    </row>
    <row r="2924" spans="8:9" x14ac:dyDescent="0.2">
      <c r="H2924" s="169"/>
      <c r="I2924" s="166"/>
    </row>
    <row r="2925" spans="8:9" x14ac:dyDescent="0.2">
      <c r="H2925" s="169"/>
      <c r="I2925" s="166"/>
    </row>
    <row r="2926" spans="8:9" x14ac:dyDescent="0.2">
      <c r="H2926" s="169"/>
      <c r="I2926" s="166"/>
    </row>
    <row r="2927" spans="8:9" x14ac:dyDescent="0.2">
      <c r="H2927" s="169"/>
      <c r="I2927" s="166"/>
    </row>
    <row r="2928" spans="8:9" x14ac:dyDescent="0.2">
      <c r="H2928" s="169"/>
      <c r="I2928" s="166"/>
    </row>
    <row r="2929" spans="8:9" x14ac:dyDescent="0.2">
      <c r="H2929" s="169"/>
      <c r="I2929" s="166"/>
    </row>
    <row r="2930" spans="8:9" x14ac:dyDescent="0.2">
      <c r="H2930" s="169"/>
      <c r="I2930" s="166"/>
    </row>
    <row r="2931" spans="8:9" x14ac:dyDescent="0.2">
      <c r="H2931" s="169"/>
      <c r="I2931" s="166"/>
    </row>
    <row r="2932" spans="8:9" x14ac:dyDescent="0.2">
      <c r="H2932" s="169"/>
      <c r="I2932" s="166"/>
    </row>
    <row r="2933" spans="8:9" x14ac:dyDescent="0.2">
      <c r="H2933" s="169"/>
      <c r="I2933" s="166"/>
    </row>
    <row r="2934" spans="8:9" x14ac:dyDescent="0.2">
      <c r="H2934" s="169"/>
      <c r="I2934" s="166"/>
    </row>
    <row r="2935" spans="8:9" x14ac:dyDescent="0.2">
      <c r="H2935" s="169"/>
      <c r="I2935" s="166"/>
    </row>
    <row r="2936" spans="8:9" x14ac:dyDescent="0.2">
      <c r="H2936" s="169"/>
      <c r="I2936" s="166"/>
    </row>
    <row r="2937" spans="8:9" x14ac:dyDescent="0.2">
      <c r="H2937" s="169"/>
      <c r="I2937" s="166"/>
    </row>
    <row r="2938" spans="8:9" x14ac:dyDescent="0.2">
      <c r="H2938" s="169"/>
      <c r="I2938" s="166"/>
    </row>
    <row r="2939" spans="8:9" x14ac:dyDescent="0.2">
      <c r="H2939" s="169"/>
      <c r="I2939" s="166"/>
    </row>
    <row r="2940" spans="8:9" x14ac:dyDescent="0.2">
      <c r="H2940" s="169"/>
      <c r="I2940" s="166"/>
    </row>
    <row r="2941" spans="8:9" x14ac:dyDescent="0.2">
      <c r="H2941" s="169"/>
      <c r="I2941" s="166"/>
    </row>
    <row r="2942" spans="8:9" x14ac:dyDescent="0.2">
      <c r="H2942" s="169"/>
      <c r="I2942" s="166"/>
    </row>
    <row r="2943" spans="8:9" x14ac:dyDescent="0.2">
      <c r="H2943" s="169"/>
      <c r="I2943" s="166"/>
    </row>
    <row r="2944" spans="8:9" x14ac:dyDescent="0.2">
      <c r="H2944" s="169"/>
      <c r="I2944" s="166"/>
    </row>
    <row r="2945" spans="8:9" x14ac:dyDescent="0.2">
      <c r="H2945" s="169"/>
      <c r="I2945" s="166"/>
    </row>
    <row r="2946" spans="8:9" x14ac:dyDescent="0.2">
      <c r="H2946" s="169"/>
      <c r="I2946" s="166"/>
    </row>
    <row r="2947" spans="8:9" x14ac:dyDescent="0.2">
      <c r="H2947" s="169"/>
      <c r="I2947" s="166"/>
    </row>
    <row r="2948" spans="8:9" x14ac:dyDescent="0.2">
      <c r="H2948" s="169"/>
      <c r="I2948" s="166"/>
    </row>
    <row r="2949" spans="8:9" x14ac:dyDescent="0.2">
      <c r="H2949" s="169"/>
      <c r="I2949" s="166"/>
    </row>
    <row r="2950" spans="8:9" x14ac:dyDescent="0.2">
      <c r="H2950" s="169"/>
      <c r="I2950" s="166"/>
    </row>
    <row r="2951" spans="8:9" x14ac:dyDescent="0.2">
      <c r="H2951" s="169"/>
      <c r="I2951" s="166"/>
    </row>
    <row r="2952" spans="8:9" x14ac:dyDescent="0.2">
      <c r="H2952" s="169"/>
      <c r="I2952" s="166"/>
    </row>
    <row r="2953" spans="8:9" x14ac:dyDescent="0.2">
      <c r="H2953" s="169"/>
      <c r="I2953" s="166"/>
    </row>
    <row r="2954" spans="8:9" x14ac:dyDescent="0.2">
      <c r="H2954" s="169"/>
      <c r="I2954" s="166"/>
    </row>
    <row r="2955" spans="8:9" x14ac:dyDescent="0.2">
      <c r="H2955" s="169"/>
      <c r="I2955" s="166"/>
    </row>
    <row r="2956" spans="8:9" x14ac:dyDescent="0.2">
      <c r="H2956" s="169"/>
      <c r="I2956" s="166"/>
    </row>
    <row r="2957" spans="8:9" x14ac:dyDescent="0.2">
      <c r="H2957" s="169"/>
      <c r="I2957" s="166"/>
    </row>
    <row r="2958" spans="8:9" x14ac:dyDescent="0.2">
      <c r="H2958" s="169"/>
      <c r="I2958" s="166"/>
    </row>
    <row r="2959" spans="8:9" x14ac:dyDescent="0.2">
      <c r="H2959" s="169"/>
      <c r="I2959" s="166"/>
    </row>
    <row r="2960" spans="8:9" x14ac:dyDescent="0.2">
      <c r="H2960" s="169"/>
      <c r="I2960" s="166"/>
    </row>
    <row r="2961" spans="8:9" x14ac:dyDescent="0.2">
      <c r="H2961" s="169"/>
      <c r="I2961" s="166"/>
    </row>
    <row r="2962" spans="8:9" x14ac:dyDescent="0.2">
      <c r="H2962" s="169"/>
      <c r="I2962" s="166"/>
    </row>
    <row r="2963" spans="8:9" x14ac:dyDescent="0.2">
      <c r="H2963" s="169"/>
      <c r="I2963" s="166"/>
    </row>
    <row r="2964" spans="8:9" x14ac:dyDescent="0.2">
      <c r="H2964" s="169"/>
      <c r="I2964" s="166"/>
    </row>
    <row r="2965" spans="8:9" x14ac:dyDescent="0.2">
      <c r="H2965" s="169"/>
      <c r="I2965" s="166"/>
    </row>
    <row r="2966" spans="8:9" x14ac:dyDescent="0.2">
      <c r="H2966" s="169"/>
      <c r="I2966" s="166"/>
    </row>
    <row r="2967" spans="8:9" x14ac:dyDescent="0.2">
      <c r="H2967" s="169"/>
      <c r="I2967" s="166"/>
    </row>
    <row r="2968" spans="8:9" x14ac:dyDescent="0.2">
      <c r="H2968" s="169"/>
      <c r="I2968" s="166"/>
    </row>
    <row r="2969" spans="8:9" x14ac:dyDescent="0.2">
      <c r="H2969" s="169"/>
      <c r="I2969" s="166"/>
    </row>
    <row r="2970" spans="8:9" x14ac:dyDescent="0.2">
      <c r="H2970" s="169"/>
      <c r="I2970" s="166"/>
    </row>
    <row r="2971" spans="8:9" x14ac:dyDescent="0.2">
      <c r="H2971" s="169"/>
      <c r="I2971" s="166"/>
    </row>
    <row r="2972" spans="8:9" x14ac:dyDescent="0.2">
      <c r="H2972" s="169"/>
      <c r="I2972" s="166"/>
    </row>
    <row r="2973" spans="8:9" x14ac:dyDescent="0.2">
      <c r="H2973" s="169"/>
      <c r="I2973" s="166"/>
    </row>
    <row r="2974" spans="8:9" x14ac:dyDescent="0.2">
      <c r="H2974" s="169"/>
      <c r="I2974" s="166"/>
    </row>
    <row r="2975" spans="8:9" x14ac:dyDescent="0.2">
      <c r="H2975" s="169"/>
      <c r="I2975" s="166"/>
    </row>
    <row r="2976" spans="8:9" x14ac:dyDescent="0.2">
      <c r="H2976" s="169"/>
      <c r="I2976" s="166"/>
    </row>
    <row r="2977" spans="8:9" x14ac:dyDescent="0.2">
      <c r="H2977" s="169"/>
      <c r="I2977" s="166"/>
    </row>
    <row r="2978" spans="8:9" x14ac:dyDescent="0.2">
      <c r="H2978" s="169"/>
      <c r="I2978" s="166"/>
    </row>
    <row r="2979" spans="8:9" x14ac:dyDescent="0.2">
      <c r="H2979" s="169"/>
      <c r="I2979" s="166"/>
    </row>
    <row r="2980" spans="8:9" x14ac:dyDescent="0.2">
      <c r="H2980" s="169"/>
      <c r="I2980" s="166"/>
    </row>
    <row r="2981" spans="8:9" x14ac:dyDescent="0.2">
      <c r="H2981" s="169"/>
      <c r="I2981" s="166"/>
    </row>
    <row r="2982" spans="8:9" x14ac:dyDescent="0.2">
      <c r="H2982" s="169"/>
      <c r="I2982" s="166"/>
    </row>
    <row r="2983" spans="8:9" x14ac:dyDescent="0.2">
      <c r="H2983" s="169"/>
      <c r="I2983" s="166"/>
    </row>
    <row r="2984" spans="8:9" x14ac:dyDescent="0.2">
      <c r="H2984" s="169"/>
      <c r="I2984" s="166"/>
    </row>
    <row r="2985" spans="8:9" x14ac:dyDescent="0.2">
      <c r="H2985" s="169"/>
      <c r="I2985" s="166"/>
    </row>
    <row r="2986" spans="8:9" x14ac:dyDescent="0.2">
      <c r="H2986" s="169"/>
      <c r="I2986" s="166"/>
    </row>
    <row r="2987" spans="8:9" x14ac:dyDescent="0.2">
      <c r="H2987" s="169"/>
      <c r="I2987" s="166"/>
    </row>
    <row r="2988" spans="8:9" x14ac:dyDescent="0.2">
      <c r="H2988" s="169"/>
      <c r="I2988" s="166"/>
    </row>
    <row r="2989" spans="8:9" x14ac:dyDescent="0.2">
      <c r="H2989" s="169"/>
      <c r="I2989" s="166"/>
    </row>
    <row r="2990" spans="8:9" x14ac:dyDescent="0.2">
      <c r="H2990" s="169"/>
      <c r="I2990" s="166"/>
    </row>
    <row r="2991" spans="8:9" x14ac:dyDescent="0.2">
      <c r="H2991" s="169"/>
      <c r="I2991" s="166"/>
    </row>
    <row r="2992" spans="8:9" x14ac:dyDescent="0.2">
      <c r="H2992" s="169"/>
      <c r="I2992" s="166"/>
    </row>
    <row r="2993" spans="8:9" x14ac:dyDescent="0.2">
      <c r="H2993" s="169"/>
      <c r="I2993" s="166"/>
    </row>
    <row r="2994" spans="8:9" x14ac:dyDescent="0.2">
      <c r="H2994" s="169"/>
      <c r="I2994" s="166"/>
    </row>
    <row r="2995" spans="8:9" x14ac:dyDescent="0.2">
      <c r="H2995" s="169"/>
      <c r="I2995" s="166"/>
    </row>
    <row r="2996" spans="8:9" x14ac:dyDescent="0.2">
      <c r="H2996" s="169"/>
      <c r="I2996" s="166"/>
    </row>
    <row r="2997" spans="8:9" x14ac:dyDescent="0.2">
      <c r="H2997" s="169"/>
      <c r="I2997" s="166"/>
    </row>
    <row r="2998" spans="8:9" x14ac:dyDescent="0.2">
      <c r="H2998" s="169"/>
      <c r="I2998" s="166"/>
    </row>
    <row r="2999" spans="8:9" x14ac:dyDescent="0.2">
      <c r="H2999" s="169"/>
      <c r="I2999" s="166"/>
    </row>
    <row r="3000" spans="8:9" x14ac:dyDescent="0.2">
      <c r="H3000" s="169"/>
      <c r="I3000" s="166"/>
    </row>
    <row r="3001" spans="8:9" x14ac:dyDescent="0.2">
      <c r="H3001" s="169"/>
      <c r="I3001" s="166"/>
    </row>
    <row r="3002" spans="8:9" x14ac:dyDescent="0.2">
      <c r="H3002" s="169"/>
      <c r="I3002" s="166"/>
    </row>
    <row r="3003" spans="8:9" x14ac:dyDescent="0.2">
      <c r="H3003" s="169"/>
      <c r="I3003" s="166"/>
    </row>
    <row r="3004" spans="8:9" x14ac:dyDescent="0.2">
      <c r="H3004" s="169"/>
      <c r="I3004" s="166"/>
    </row>
    <row r="3005" spans="8:9" x14ac:dyDescent="0.2">
      <c r="H3005" s="169"/>
      <c r="I3005" s="166"/>
    </row>
    <row r="3006" spans="8:9" x14ac:dyDescent="0.2">
      <c r="H3006" s="169"/>
      <c r="I3006" s="166"/>
    </row>
    <row r="3007" spans="8:9" x14ac:dyDescent="0.2">
      <c r="H3007" s="169"/>
      <c r="I3007" s="166"/>
    </row>
    <row r="3008" spans="8:9" x14ac:dyDescent="0.2">
      <c r="H3008" s="169"/>
      <c r="I3008" s="166"/>
    </row>
    <row r="3009" spans="8:9" x14ac:dyDescent="0.2">
      <c r="H3009" s="169"/>
      <c r="I3009" s="166"/>
    </row>
    <row r="3010" spans="8:9" x14ac:dyDescent="0.2">
      <c r="H3010" s="169"/>
      <c r="I3010" s="166"/>
    </row>
    <row r="3011" spans="8:9" x14ac:dyDescent="0.2">
      <c r="H3011" s="169"/>
      <c r="I3011" s="166"/>
    </row>
    <row r="3012" spans="8:9" x14ac:dyDescent="0.2">
      <c r="H3012" s="169"/>
      <c r="I3012" s="166"/>
    </row>
    <row r="3013" spans="8:9" x14ac:dyDescent="0.2">
      <c r="H3013" s="169"/>
      <c r="I3013" s="166"/>
    </row>
    <row r="3014" spans="8:9" x14ac:dyDescent="0.2">
      <c r="H3014" s="169"/>
      <c r="I3014" s="166"/>
    </row>
    <row r="3015" spans="8:9" x14ac:dyDescent="0.2">
      <c r="H3015" s="169"/>
      <c r="I3015" s="166"/>
    </row>
    <row r="3016" spans="8:9" x14ac:dyDescent="0.2">
      <c r="H3016" s="169"/>
      <c r="I3016" s="166"/>
    </row>
    <row r="3017" spans="8:9" x14ac:dyDescent="0.2">
      <c r="H3017" s="169"/>
      <c r="I3017" s="166"/>
    </row>
    <row r="3018" spans="8:9" x14ac:dyDescent="0.2">
      <c r="H3018" s="169"/>
      <c r="I3018" s="166"/>
    </row>
    <row r="3019" spans="8:9" x14ac:dyDescent="0.2">
      <c r="H3019" s="169"/>
      <c r="I3019" s="166"/>
    </row>
    <row r="3020" spans="8:9" x14ac:dyDescent="0.2">
      <c r="H3020" s="169"/>
      <c r="I3020" s="166"/>
    </row>
    <row r="3021" spans="8:9" x14ac:dyDescent="0.2">
      <c r="H3021" s="169"/>
      <c r="I3021" s="166"/>
    </row>
    <row r="3022" spans="8:9" x14ac:dyDescent="0.2">
      <c r="H3022" s="169"/>
      <c r="I3022" s="166"/>
    </row>
    <row r="3023" spans="8:9" x14ac:dyDescent="0.2">
      <c r="H3023" s="169"/>
      <c r="I3023" s="166"/>
    </row>
    <row r="3024" spans="8:9" x14ac:dyDescent="0.2">
      <c r="H3024" s="169"/>
      <c r="I3024" s="166"/>
    </row>
    <row r="3025" spans="8:9" x14ac:dyDescent="0.2">
      <c r="H3025" s="169"/>
      <c r="I3025" s="166"/>
    </row>
    <row r="3026" spans="8:9" x14ac:dyDescent="0.2">
      <c r="H3026" s="169"/>
      <c r="I3026" s="166"/>
    </row>
    <row r="3027" spans="8:9" x14ac:dyDescent="0.2">
      <c r="H3027" s="169"/>
      <c r="I3027" s="166"/>
    </row>
    <row r="3028" spans="8:9" x14ac:dyDescent="0.2">
      <c r="H3028" s="169"/>
      <c r="I3028" s="166"/>
    </row>
    <row r="3029" spans="8:9" x14ac:dyDescent="0.2">
      <c r="H3029" s="169"/>
      <c r="I3029" s="166"/>
    </row>
    <row r="3030" spans="8:9" x14ac:dyDescent="0.2">
      <c r="H3030" s="169"/>
      <c r="I3030" s="166"/>
    </row>
    <row r="3031" spans="8:9" x14ac:dyDescent="0.2">
      <c r="H3031" s="169"/>
      <c r="I3031" s="166"/>
    </row>
    <row r="3032" spans="8:9" x14ac:dyDescent="0.2">
      <c r="H3032" s="169"/>
      <c r="I3032" s="166"/>
    </row>
    <row r="3033" spans="8:9" x14ac:dyDescent="0.2">
      <c r="H3033" s="169"/>
      <c r="I3033" s="166"/>
    </row>
    <row r="3034" spans="8:9" x14ac:dyDescent="0.2">
      <c r="H3034" s="169"/>
      <c r="I3034" s="166"/>
    </row>
    <row r="3035" spans="8:9" x14ac:dyDescent="0.2">
      <c r="H3035" s="169"/>
      <c r="I3035" s="166"/>
    </row>
    <row r="3036" spans="8:9" x14ac:dyDescent="0.2">
      <c r="H3036" s="169"/>
      <c r="I3036" s="166"/>
    </row>
    <row r="3037" spans="8:9" x14ac:dyDescent="0.2">
      <c r="H3037" s="169"/>
      <c r="I3037" s="166"/>
    </row>
    <row r="3038" spans="8:9" x14ac:dyDescent="0.2">
      <c r="H3038" s="169"/>
      <c r="I3038" s="166"/>
    </row>
    <row r="3039" spans="8:9" x14ac:dyDescent="0.2">
      <c r="H3039" s="169"/>
      <c r="I3039" s="166"/>
    </row>
    <row r="3040" spans="8:9" x14ac:dyDescent="0.2">
      <c r="H3040" s="169"/>
      <c r="I3040" s="166"/>
    </row>
    <row r="3041" spans="8:9" x14ac:dyDescent="0.2">
      <c r="H3041" s="169"/>
      <c r="I3041" s="166"/>
    </row>
    <row r="3042" spans="8:9" x14ac:dyDescent="0.2">
      <c r="H3042" s="169"/>
      <c r="I3042" s="166"/>
    </row>
    <row r="3043" spans="8:9" x14ac:dyDescent="0.2">
      <c r="H3043" s="169"/>
      <c r="I3043" s="166"/>
    </row>
    <row r="3044" spans="8:9" x14ac:dyDescent="0.2">
      <c r="H3044" s="169"/>
      <c r="I3044" s="166"/>
    </row>
    <row r="3045" spans="8:9" x14ac:dyDescent="0.2">
      <c r="H3045" s="169"/>
      <c r="I3045" s="166"/>
    </row>
    <row r="3046" spans="8:9" x14ac:dyDescent="0.2">
      <c r="H3046" s="169"/>
      <c r="I3046" s="166"/>
    </row>
    <row r="3047" spans="8:9" x14ac:dyDescent="0.2">
      <c r="H3047" s="169"/>
      <c r="I3047" s="166"/>
    </row>
    <row r="3048" spans="8:9" x14ac:dyDescent="0.2">
      <c r="H3048" s="169"/>
      <c r="I3048" s="166"/>
    </row>
    <row r="3049" spans="8:9" x14ac:dyDescent="0.2">
      <c r="H3049" s="169"/>
      <c r="I3049" s="166"/>
    </row>
    <row r="3050" spans="8:9" x14ac:dyDescent="0.2">
      <c r="H3050" s="169"/>
      <c r="I3050" s="166"/>
    </row>
    <row r="3051" spans="8:9" x14ac:dyDescent="0.2">
      <c r="H3051" s="169"/>
      <c r="I3051" s="166"/>
    </row>
    <row r="3052" spans="8:9" x14ac:dyDescent="0.2">
      <c r="H3052" s="169"/>
      <c r="I3052" s="166"/>
    </row>
    <row r="3053" spans="8:9" x14ac:dyDescent="0.2">
      <c r="H3053" s="169"/>
      <c r="I3053" s="166"/>
    </row>
    <row r="3054" spans="8:9" x14ac:dyDescent="0.2">
      <c r="H3054" s="169"/>
      <c r="I3054" s="166"/>
    </row>
    <row r="3055" spans="8:9" x14ac:dyDescent="0.2">
      <c r="H3055" s="169"/>
      <c r="I3055" s="166"/>
    </row>
    <row r="3056" spans="8:9" x14ac:dyDescent="0.2">
      <c r="H3056" s="169"/>
      <c r="I3056" s="166"/>
    </row>
    <row r="3057" spans="8:9" x14ac:dyDescent="0.2">
      <c r="H3057" s="169"/>
      <c r="I3057" s="166"/>
    </row>
    <row r="3058" spans="8:9" x14ac:dyDescent="0.2">
      <c r="H3058" s="169"/>
      <c r="I3058" s="166"/>
    </row>
    <row r="3059" spans="8:9" x14ac:dyDescent="0.2">
      <c r="H3059" s="169"/>
      <c r="I3059" s="166"/>
    </row>
    <row r="3060" spans="8:9" x14ac:dyDescent="0.2">
      <c r="H3060" s="169"/>
      <c r="I3060" s="166"/>
    </row>
    <row r="3061" spans="8:9" x14ac:dyDescent="0.2">
      <c r="H3061" s="169"/>
      <c r="I3061" s="166"/>
    </row>
    <row r="3062" spans="8:9" x14ac:dyDescent="0.2">
      <c r="H3062" s="169"/>
      <c r="I3062" s="166"/>
    </row>
    <row r="3063" spans="8:9" x14ac:dyDescent="0.2">
      <c r="H3063" s="169"/>
      <c r="I3063" s="166"/>
    </row>
    <row r="3064" spans="8:9" x14ac:dyDescent="0.2">
      <c r="H3064" s="169"/>
      <c r="I3064" s="166"/>
    </row>
    <row r="3065" spans="8:9" x14ac:dyDescent="0.2">
      <c r="H3065" s="169"/>
      <c r="I3065" s="166"/>
    </row>
    <row r="3066" spans="8:9" x14ac:dyDescent="0.2">
      <c r="H3066" s="169"/>
      <c r="I3066" s="166"/>
    </row>
    <row r="3067" spans="8:9" x14ac:dyDescent="0.2">
      <c r="H3067" s="169"/>
      <c r="I3067" s="166"/>
    </row>
    <row r="3068" spans="8:9" x14ac:dyDescent="0.2">
      <c r="H3068" s="169"/>
      <c r="I3068" s="166"/>
    </row>
    <row r="3069" spans="8:9" x14ac:dyDescent="0.2">
      <c r="H3069" s="169"/>
      <c r="I3069" s="166"/>
    </row>
    <row r="3070" spans="8:9" x14ac:dyDescent="0.2">
      <c r="H3070" s="169"/>
      <c r="I3070" s="166"/>
    </row>
    <row r="3071" spans="8:9" x14ac:dyDescent="0.2">
      <c r="H3071" s="169"/>
      <c r="I3071" s="166"/>
    </row>
    <row r="3072" spans="8:9" x14ac:dyDescent="0.2">
      <c r="H3072" s="169"/>
      <c r="I3072" s="166"/>
    </row>
    <row r="3073" spans="8:9" x14ac:dyDescent="0.2">
      <c r="H3073" s="169"/>
      <c r="I3073" s="166"/>
    </row>
    <row r="3074" spans="8:9" x14ac:dyDescent="0.2">
      <c r="H3074" s="169"/>
      <c r="I3074" s="166"/>
    </row>
    <row r="3075" spans="8:9" x14ac:dyDescent="0.2">
      <c r="H3075" s="169"/>
      <c r="I3075" s="166"/>
    </row>
    <row r="3076" spans="8:9" x14ac:dyDescent="0.2">
      <c r="H3076" s="169"/>
      <c r="I3076" s="166"/>
    </row>
    <row r="3077" spans="8:9" x14ac:dyDescent="0.2">
      <c r="H3077" s="169"/>
      <c r="I3077" s="166"/>
    </row>
    <row r="3078" spans="8:9" x14ac:dyDescent="0.2">
      <c r="H3078" s="169"/>
      <c r="I3078" s="166"/>
    </row>
    <row r="3079" spans="8:9" x14ac:dyDescent="0.2">
      <c r="H3079" s="169"/>
      <c r="I3079" s="166"/>
    </row>
    <row r="3080" spans="8:9" x14ac:dyDescent="0.2">
      <c r="H3080" s="169"/>
      <c r="I3080" s="166"/>
    </row>
    <row r="3081" spans="8:9" x14ac:dyDescent="0.2">
      <c r="H3081" s="169"/>
      <c r="I3081" s="166"/>
    </row>
    <row r="3082" spans="8:9" x14ac:dyDescent="0.2">
      <c r="H3082" s="169"/>
      <c r="I3082" s="166"/>
    </row>
    <row r="3083" spans="8:9" x14ac:dyDescent="0.2">
      <c r="H3083" s="169"/>
      <c r="I3083" s="166"/>
    </row>
    <row r="3084" spans="8:9" x14ac:dyDescent="0.2">
      <c r="H3084" s="169"/>
      <c r="I3084" s="166"/>
    </row>
    <row r="3085" spans="8:9" x14ac:dyDescent="0.2">
      <c r="H3085" s="169"/>
      <c r="I3085" s="166"/>
    </row>
    <row r="3086" spans="8:9" x14ac:dyDescent="0.2">
      <c r="H3086" s="169"/>
      <c r="I3086" s="166"/>
    </row>
    <row r="3087" spans="8:9" x14ac:dyDescent="0.2">
      <c r="H3087" s="169"/>
      <c r="I3087" s="166"/>
    </row>
    <row r="3088" spans="8:9" x14ac:dyDescent="0.2">
      <c r="H3088" s="169"/>
      <c r="I3088" s="166"/>
    </row>
    <row r="3089" spans="8:9" x14ac:dyDescent="0.2">
      <c r="H3089" s="169"/>
      <c r="I3089" s="166"/>
    </row>
    <row r="3090" spans="8:9" x14ac:dyDescent="0.2">
      <c r="H3090" s="169"/>
      <c r="I3090" s="166"/>
    </row>
    <row r="3091" spans="8:9" x14ac:dyDescent="0.2">
      <c r="H3091" s="169"/>
      <c r="I3091" s="166"/>
    </row>
    <row r="3092" spans="8:9" x14ac:dyDescent="0.2">
      <c r="H3092" s="169"/>
      <c r="I3092" s="166"/>
    </row>
    <row r="3093" spans="8:9" x14ac:dyDescent="0.2">
      <c r="H3093" s="169"/>
      <c r="I3093" s="166"/>
    </row>
    <row r="3094" spans="8:9" x14ac:dyDescent="0.2">
      <c r="H3094" s="169"/>
      <c r="I3094" s="166"/>
    </row>
    <row r="3095" spans="8:9" x14ac:dyDescent="0.2">
      <c r="H3095" s="169"/>
      <c r="I3095" s="166"/>
    </row>
    <row r="3096" spans="8:9" x14ac:dyDescent="0.2">
      <c r="H3096" s="169"/>
      <c r="I3096" s="166"/>
    </row>
    <row r="3097" spans="8:9" x14ac:dyDescent="0.2">
      <c r="H3097" s="169"/>
      <c r="I3097" s="166"/>
    </row>
    <row r="3098" spans="8:9" x14ac:dyDescent="0.2">
      <c r="H3098" s="169"/>
      <c r="I3098" s="166"/>
    </row>
    <row r="3099" spans="8:9" x14ac:dyDescent="0.2">
      <c r="H3099" s="169"/>
      <c r="I3099" s="166"/>
    </row>
    <row r="3100" spans="8:9" x14ac:dyDescent="0.2">
      <c r="H3100" s="169"/>
      <c r="I3100" s="166"/>
    </row>
    <row r="3101" spans="8:9" x14ac:dyDescent="0.2">
      <c r="H3101" s="169"/>
      <c r="I3101" s="166"/>
    </row>
    <row r="3102" spans="8:9" x14ac:dyDescent="0.2">
      <c r="H3102" s="169"/>
      <c r="I3102" s="166"/>
    </row>
    <row r="3103" spans="8:9" x14ac:dyDescent="0.2">
      <c r="H3103" s="169"/>
      <c r="I3103" s="166"/>
    </row>
    <row r="3104" spans="8:9" x14ac:dyDescent="0.2">
      <c r="H3104" s="169"/>
      <c r="I3104" s="166"/>
    </row>
    <row r="3105" spans="8:9" x14ac:dyDescent="0.2">
      <c r="H3105" s="169"/>
      <c r="I3105" s="166"/>
    </row>
    <row r="3106" spans="8:9" x14ac:dyDescent="0.2">
      <c r="H3106" s="169"/>
      <c r="I3106" s="166"/>
    </row>
    <row r="3107" spans="8:9" x14ac:dyDescent="0.2">
      <c r="H3107" s="169"/>
      <c r="I3107" s="166"/>
    </row>
    <row r="3108" spans="8:9" x14ac:dyDescent="0.2">
      <c r="H3108" s="169"/>
      <c r="I3108" s="166"/>
    </row>
    <row r="3109" spans="8:9" x14ac:dyDescent="0.2">
      <c r="H3109" s="169"/>
      <c r="I3109" s="166"/>
    </row>
    <row r="3110" spans="8:9" x14ac:dyDescent="0.2">
      <c r="H3110" s="169"/>
      <c r="I3110" s="166"/>
    </row>
    <row r="3111" spans="8:9" x14ac:dyDescent="0.2">
      <c r="H3111" s="169"/>
      <c r="I3111" s="166"/>
    </row>
    <row r="3112" spans="8:9" x14ac:dyDescent="0.2">
      <c r="H3112" s="169"/>
      <c r="I3112" s="166"/>
    </row>
    <row r="3113" spans="8:9" x14ac:dyDescent="0.2">
      <c r="H3113" s="169"/>
      <c r="I3113" s="166"/>
    </row>
    <row r="3114" spans="8:9" x14ac:dyDescent="0.2">
      <c r="H3114" s="169"/>
      <c r="I3114" s="166"/>
    </row>
    <row r="3115" spans="8:9" x14ac:dyDescent="0.2">
      <c r="H3115" s="169"/>
      <c r="I3115" s="166"/>
    </row>
    <row r="3116" spans="8:9" x14ac:dyDescent="0.2">
      <c r="H3116" s="169"/>
      <c r="I3116" s="166"/>
    </row>
    <row r="3117" spans="8:9" x14ac:dyDescent="0.2">
      <c r="H3117" s="169"/>
      <c r="I3117" s="166"/>
    </row>
    <row r="3118" spans="8:9" x14ac:dyDescent="0.2">
      <c r="H3118" s="169"/>
      <c r="I3118" s="166"/>
    </row>
    <row r="3119" spans="8:9" x14ac:dyDescent="0.2">
      <c r="H3119" s="169"/>
      <c r="I3119" s="166"/>
    </row>
    <row r="3120" spans="8:9" x14ac:dyDescent="0.2">
      <c r="H3120" s="169"/>
      <c r="I3120" s="166"/>
    </row>
    <row r="3121" spans="8:9" x14ac:dyDescent="0.2">
      <c r="H3121" s="169"/>
      <c r="I3121" s="166"/>
    </row>
    <row r="3122" spans="8:9" x14ac:dyDescent="0.2">
      <c r="H3122" s="169"/>
      <c r="I3122" s="166"/>
    </row>
    <row r="3123" spans="8:9" x14ac:dyDescent="0.2">
      <c r="H3123" s="169"/>
      <c r="I3123" s="166"/>
    </row>
    <row r="3124" spans="8:9" x14ac:dyDescent="0.2">
      <c r="H3124" s="169"/>
      <c r="I3124" s="166"/>
    </row>
    <row r="3125" spans="8:9" x14ac:dyDescent="0.2">
      <c r="H3125" s="169"/>
      <c r="I3125" s="166"/>
    </row>
    <row r="3126" spans="8:9" x14ac:dyDescent="0.2">
      <c r="H3126" s="169"/>
      <c r="I3126" s="166"/>
    </row>
    <row r="3127" spans="8:9" x14ac:dyDescent="0.2">
      <c r="H3127" s="169"/>
      <c r="I3127" s="166"/>
    </row>
    <row r="3128" spans="8:9" x14ac:dyDescent="0.2">
      <c r="H3128" s="169"/>
      <c r="I3128" s="166"/>
    </row>
    <row r="3129" spans="8:9" x14ac:dyDescent="0.2">
      <c r="H3129" s="169"/>
      <c r="I3129" s="166"/>
    </row>
    <row r="3130" spans="8:9" x14ac:dyDescent="0.2">
      <c r="H3130" s="169"/>
      <c r="I3130" s="166"/>
    </row>
    <row r="3131" spans="8:9" x14ac:dyDescent="0.2">
      <c r="H3131" s="169"/>
      <c r="I3131" s="166"/>
    </row>
    <row r="3132" spans="8:9" x14ac:dyDescent="0.2">
      <c r="H3132" s="169"/>
      <c r="I3132" s="166"/>
    </row>
    <row r="3133" spans="8:9" x14ac:dyDescent="0.2">
      <c r="H3133" s="169"/>
      <c r="I3133" s="166"/>
    </row>
    <row r="3134" spans="8:9" x14ac:dyDescent="0.2">
      <c r="H3134" s="169"/>
      <c r="I3134" s="166"/>
    </row>
    <row r="3135" spans="8:9" x14ac:dyDescent="0.2">
      <c r="H3135" s="169"/>
      <c r="I3135" s="166"/>
    </row>
    <row r="3136" spans="8:9" x14ac:dyDescent="0.2">
      <c r="H3136" s="169"/>
      <c r="I3136" s="166"/>
    </row>
    <row r="3137" spans="8:9" x14ac:dyDescent="0.2">
      <c r="H3137" s="169"/>
      <c r="I3137" s="166"/>
    </row>
    <row r="3138" spans="8:9" x14ac:dyDescent="0.2">
      <c r="H3138" s="169"/>
      <c r="I3138" s="166"/>
    </row>
    <row r="3139" spans="8:9" x14ac:dyDescent="0.2">
      <c r="H3139" s="169"/>
      <c r="I3139" s="166"/>
    </row>
    <row r="3140" spans="8:9" x14ac:dyDescent="0.2">
      <c r="H3140" s="169"/>
      <c r="I3140" s="166"/>
    </row>
    <row r="3141" spans="8:9" x14ac:dyDescent="0.2">
      <c r="H3141" s="169"/>
      <c r="I3141" s="166"/>
    </row>
    <row r="3142" spans="8:9" x14ac:dyDescent="0.2">
      <c r="H3142" s="169"/>
      <c r="I3142" s="166"/>
    </row>
    <row r="3143" spans="8:9" x14ac:dyDescent="0.2">
      <c r="H3143" s="169"/>
      <c r="I3143" s="166"/>
    </row>
    <row r="3144" spans="8:9" x14ac:dyDescent="0.2">
      <c r="H3144" s="169"/>
      <c r="I3144" s="166"/>
    </row>
    <row r="3145" spans="8:9" x14ac:dyDescent="0.2">
      <c r="H3145" s="169"/>
      <c r="I3145" s="166"/>
    </row>
    <row r="3146" spans="8:9" x14ac:dyDescent="0.2">
      <c r="H3146" s="169"/>
      <c r="I3146" s="166"/>
    </row>
    <row r="3147" spans="8:9" x14ac:dyDescent="0.2">
      <c r="H3147" s="169"/>
      <c r="I3147" s="166"/>
    </row>
    <row r="3148" spans="8:9" x14ac:dyDescent="0.2">
      <c r="H3148" s="169"/>
      <c r="I3148" s="166"/>
    </row>
    <row r="3149" spans="8:9" x14ac:dyDescent="0.2">
      <c r="H3149" s="169"/>
      <c r="I3149" s="166"/>
    </row>
    <row r="3150" spans="8:9" x14ac:dyDescent="0.2">
      <c r="H3150" s="169"/>
      <c r="I3150" s="166"/>
    </row>
    <row r="3151" spans="8:9" x14ac:dyDescent="0.2">
      <c r="H3151" s="169"/>
      <c r="I3151" s="166"/>
    </row>
    <row r="3152" spans="8:9" x14ac:dyDescent="0.2">
      <c r="H3152" s="169"/>
      <c r="I3152" s="166"/>
    </row>
    <row r="3153" spans="8:9" x14ac:dyDescent="0.2">
      <c r="H3153" s="169"/>
      <c r="I3153" s="166"/>
    </row>
    <row r="3154" spans="8:9" x14ac:dyDescent="0.2">
      <c r="H3154" s="169"/>
      <c r="I3154" s="166"/>
    </row>
    <row r="3155" spans="8:9" x14ac:dyDescent="0.2">
      <c r="H3155" s="169"/>
      <c r="I3155" s="166"/>
    </row>
    <row r="3156" spans="8:9" x14ac:dyDescent="0.2">
      <c r="H3156" s="169"/>
      <c r="I3156" s="166"/>
    </row>
    <row r="3157" spans="8:9" x14ac:dyDescent="0.2">
      <c r="H3157" s="169"/>
      <c r="I3157" s="166"/>
    </row>
    <row r="3158" spans="8:9" x14ac:dyDescent="0.2">
      <c r="H3158" s="169"/>
      <c r="I3158" s="166"/>
    </row>
    <row r="3159" spans="8:9" x14ac:dyDescent="0.2">
      <c r="H3159" s="169"/>
      <c r="I3159" s="166"/>
    </row>
    <row r="3160" spans="8:9" x14ac:dyDescent="0.2">
      <c r="H3160" s="169"/>
      <c r="I3160" s="166"/>
    </row>
    <row r="3161" spans="8:9" x14ac:dyDescent="0.2">
      <c r="H3161" s="169"/>
      <c r="I3161" s="166"/>
    </row>
    <row r="3162" spans="8:9" x14ac:dyDescent="0.2">
      <c r="H3162" s="169"/>
      <c r="I3162" s="166"/>
    </row>
    <row r="3163" spans="8:9" x14ac:dyDescent="0.2">
      <c r="H3163" s="169"/>
      <c r="I3163" s="166"/>
    </row>
    <row r="3164" spans="8:9" x14ac:dyDescent="0.2">
      <c r="H3164" s="169"/>
      <c r="I3164" s="166"/>
    </row>
    <row r="3165" spans="8:9" x14ac:dyDescent="0.2">
      <c r="H3165" s="169"/>
      <c r="I3165" s="166"/>
    </row>
    <row r="3166" spans="8:9" x14ac:dyDescent="0.2">
      <c r="H3166" s="169"/>
      <c r="I3166" s="166"/>
    </row>
    <row r="3167" spans="8:9" x14ac:dyDescent="0.2">
      <c r="H3167" s="169"/>
      <c r="I3167" s="166"/>
    </row>
    <row r="3168" spans="8:9" x14ac:dyDescent="0.2">
      <c r="H3168" s="169"/>
      <c r="I3168" s="166"/>
    </row>
    <row r="3169" spans="9:9" x14ac:dyDescent="0.2">
      <c r="I3169" s="166"/>
    </row>
    <row r="3170" spans="9:9" x14ac:dyDescent="0.2">
      <c r="I3170" s="166"/>
    </row>
  </sheetData>
  <mergeCells count="6">
    <mergeCell ref="H17:H19"/>
    <mergeCell ref="H20:H22"/>
    <mergeCell ref="A1:G1"/>
    <mergeCell ref="A2:G2"/>
    <mergeCell ref="A6:A15"/>
    <mergeCell ref="A17:A26"/>
  </mergeCells>
  <phoneticPr fontId="20" type="noConversion"/>
  <printOptions horizontalCentered="1" verticalCentered="1" gridLinesSet="0"/>
  <pageMargins left="0" right="0" top="0" bottom="0" header="0" footer="0"/>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showGridLines="0" zoomScaleNormal="100" workbookViewId="0">
      <selection activeCell="A2" sqref="A2:L2"/>
    </sheetView>
  </sheetViews>
  <sheetFormatPr defaultRowHeight="12.75" x14ac:dyDescent="0.2"/>
  <cols>
    <col min="1" max="1" width="18.5703125" style="142" customWidth="1"/>
    <col min="2" max="2" width="7.7109375" style="123" hidden="1" customWidth="1"/>
    <col min="3" max="3" width="9.28515625" style="123" hidden="1" customWidth="1"/>
    <col min="4" max="10" width="10.28515625" style="123" customWidth="1"/>
    <col min="11" max="12" width="9.140625" style="123" customWidth="1"/>
    <col min="13" max="16384" width="9.140625" style="123"/>
  </cols>
  <sheetData>
    <row r="1" spans="1:20" s="293" customFormat="1" ht="30" customHeight="1" x14ac:dyDescent="0.2">
      <c r="A1" s="918" t="s">
        <v>461</v>
      </c>
      <c r="B1" s="966"/>
      <c r="C1" s="966"/>
      <c r="D1" s="966"/>
      <c r="E1" s="966"/>
      <c r="F1" s="966"/>
      <c r="G1" s="1008"/>
      <c r="H1" s="1008"/>
      <c r="I1" s="1008"/>
      <c r="J1" s="967"/>
      <c r="K1" s="967"/>
      <c r="L1" s="967"/>
    </row>
    <row r="2" spans="1:20" ht="30" customHeight="1" x14ac:dyDescent="0.2">
      <c r="A2" s="976" t="s">
        <v>462</v>
      </c>
      <c r="B2" s="977"/>
      <c r="C2" s="977"/>
      <c r="D2" s="977"/>
      <c r="E2" s="977"/>
      <c r="F2" s="977"/>
      <c r="G2" s="977"/>
      <c r="H2" s="977"/>
      <c r="I2" s="977"/>
      <c r="J2" s="1009"/>
      <c r="K2" s="1009"/>
      <c r="L2" s="1009"/>
    </row>
    <row r="3" spans="1:20" s="124" customFormat="1" ht="39.950000000000003" customHeight="1" x14ac:dyDescent="0.2">
      <c r="A3" s="1010" t="s">
        <v>266</v>
      </c>
      <c r="B3" s="1012"/>
      <c r="C3" s="1012"/>
      <c r="D3" s="1013">
        <v>2011</v>
      </c>
      <c r="E3" s="1014"/>
      <c r="F3" s="1015"/>
      <c r="G3" s="1016">
        <v>2012</v>
      </c>
      <c r="H3" s="1016"/>
      <c r="I3" s="1016"/>
      <c r="J3" s="1014">
        <v>2013</v>
      </c>
      <c r="K3" s="1014"/>
      <c r="L3" s="1014"/>
    </row>
    <row r="4" spans="1:20" s="125" customFormat="1" ht="39.950000000000003" customHeight="1" x14ac:dyDescent="0.2">
      <c r="A4" s="1011"/>
      <c r="B4" s="366"/>
      <c r="C4" s="366"/>
      <c r="D4" s="354" t="s">
        <v>219</v>
      </c>
      <c r="E4" s="355" t="s">
        <v>220</v>
      </c>
      <c r="F4" s="355" t="s">
        <v>139</v>
      </c>
      <c r="G4" s="354" t="s">
        <v>219</v>
      </c>
      <c r="H4" s="355" t="s">
        <v>220</v>
      </c>
      <c r="I4" s="355" t="s">
        <v>139</v>
      </c>
      <c r="J4" s="354" t="s">
        <v>219</v>
      </c>
      <c r="K4" s="355" t="s">
        <v>220</v>
      </c>
      <c r="L4" s="358" t="s">
        <v>139</v>
      </c>
    </row>
    <row r="5" spans="1:20" s="125" customFormat="1" ht="30" customHeight="1" x14ac:dyDescent="0.2">
      <c r="A5" s="126" t="s">
        <v>395</v>
      </c>
      <c r="B5" s="127"/>
      <c r="C5" s="127"/>
      <c r="D5" s="128">
        <v>1</v>
      </c>
      <c r="E5" s="128">
        <v>3</v>
      </c>
      <c r="F5" s="129">
        <f t="shared" ref="F5:F16" si="0">+D5+E5</f>
        <v>4</v>
      </c>
      <c r="G5" s="128">
        <v>1</v>
      </c>
      <c r="H5" s="128">
        <v>4</v>
      </c>
      <c r="I5" s="129">
        <f t="shared" ref="I5:I16" si="1">+G5+H5</f>
        <v>5</v>
      </c>
      <c r="J5" s="128">
        <v>1</v>
      </c>
      <c r="K5" s="128">
        <v>1</v>
      </c>
      <c r="L5" s="129">
        <f t="shared" ref="L5:L16" si="2">+J5+K5</f>
        <v>2</v>
      </c>
      <c r="M5" s="131"/>
      <c r="N5" s="131"/>
      <c r="O5" s="131"/>
      <c r="P5" s="124"/>
      <c r="Q5" s="124"/>
      <c r="R5" s="124"/>
      <c r="S5" s="124"/>
      <c r="T5" s="124"/>
    </row>
    <row r="6" spans="1:20" s="125" customFormat="1" ht="30" customHeight="1" x14ac:dyDescent="0.2">
      <c r="A6" s="126" t="s">
        <v>117</v>
      </c>
      <c r="B6" s="127"/>
      <c r="C6" s="127"/>
      <c r="D6" s="128">
        <v>15</v>
      </c>
      <c r="E6" s="128">
        <v>42</v>
      </c>
      <c r="F6" s="129">
        <f t="shared" si="0"/>
        <v>57</v>
      </c>
      <c r="G6" s="128">
        <v>18</v>
      </c>
      <c r="H6" s="128">
        <v>55</v>
      </c>
      <c r="I6" s="129">
        <f t="shared" si="1"/>
        <v>73</v>
      </c>
      <c r="J6" s="128">
        <v>14</v>
      </c>
      <c r="K6" s="128">
        <v>43</v>
      </c>
      <c r="L6" s="129">
        <f t="shared" si="2"/>
        <v>57</v>
      </c>
      <c r="M6" s="132"/>
      <c r="N6" s="132"/>
      <c r="O6" s="132"/>
    </row>
    <row r="7" spans="1:20" s="125" customFormat="1" ht="30" customHeight="1" x14ac:dyDescent="0.2">
      <c r="A7" s="126" t="s">
        <v>118</v>
      </c>
      <c r="B7" s="127"/>
      <c r="C7" s="127"/>
      <c r="D7" s="128">
        <v>19</v>
      </c>
      <c r="E7" s="128">
        <v>123</v>
      </c>
      <c r="F7" s="129">
        <f t="shared" si="0"/>
        <v>142</v>
      </c>
      <c r="G7" s="128">
        <v>32</v>
      </c>
      <c r="H7" s="128">
        <v>128</v>
      </c>
      <c r="I7" s="129">
        <f t="shared" si="1"/>
        <v>160</v>
      </c>
      <c r="J7" s="128">
        <v>29</v>
      </c>
      <c r="K7" s="128">
        <v>125</v>
      </c>
      <c r="L7" s="129">
        <f t="shared" si="2"/>
        <v>154</v>
      </c>
      <c r="M7" s="132"/>
      <c r="N7" s="132"/>
      <c r="O7" s="132"/>
    </row>
    <row r="8" spans="1:20" s="125" customFormat="1" ht="30" customHeight="1" x14ac:dyDescent="0.2">
      <c r="A8" s="126" t="s">
        <v>119</v>
      </c>
      <c r="B8" s="127"/>
      <c r="C8" s="127"/>
      <c r="D8" s="128">
        <v>41</v>
      </c>
      <c r="E8" s="128">
        <v>230</v>
      </c>
      <c r="F8" s="129">
        <f t="shared" si="0"/>
        <v>271</v>
      </c>
      <c r="G8" s="128">
        <v>45</v>
      </c>
      <c r="H8" s="128">
        <v>244</v>
      </c>
      <c r="I8" s="129">
        <f t="shared" si="1"/>
        <v>289</v>
      </c>
      <c r="J8" s="128">
        <v>45</v>
      </c>
      <c r="K8" s="128">
        <v>217</v>
      </c>
      <c r="L8" s="129">
        <f t="shared" si="2"/>
        <v>262</v>
      </c>
      <c r="M8" s="132"/>
      <c r="N8" s="132"/>
      <c r="O8" s="132"/>
    </row>
    <row r="9" spans="1:20" s="125" customFormat="1" ht="30" customHeight="1" x14ac:dyDescent="0.2">
      <c r="A9" s="126" t="s">
        <v>105</v>
      </c>
      <c r="B9" s="127"/>
      <c r="C9" s="127"/>
      <c r="D9" s="128">
        <v>34</v>
      </c>
      <c r="E9" s="128">
        <v>370</v>
      </c>
      <c r="F9" s="129">
        <f t="shared" si="0"/>
        <v>404</v>
      </c>
      <c r="G9" s="128">
        <v>57</v>
      </c>
      <c r="H9" s="128">
        <v>430</v>
      </c>
      <c r="I9" s="129">
        <f t="shared" si="1"/>
        <v>487</v>
      </c>
      <c r="J9" s="128">
        <v>55</v>
      </c>
      <c r="K9" s="128">
        <v>395</v>
      </c>
      <c r="L9" s="129">
        <f t="shared" si="2"/>
        <v>450</v>
      </c>
      <c r="M9" s="132"/>
      <c r="N9" s="132"/>
      <c r="O9" s="132"/>
    </row>
    <row r="10" spans="1:20" s="125" customFormat="1" ht="30" customHeight="1" x14ac:dyDescent="0.2">
      <c r="A10" s="126" t="s">
        <v>106</v>
      </c>
      <c r="B10" s="127"/>
      <c r="C10" s="127"/>
      <c r="D10" s="128">
        <v>56</v>
      </c>
      <c r="E10" s="128">
        <v>395</v>
      </c>
      <c r="F10" s="129">
        <f t="shared" si="0"/>
        <v>451</v>
      </c>
      <c r="G10" s="128">
        <v>46</v>
      </c>
      <c r="H10" s="128">
        <v>399</v>
      </c>
      <c r="I10" s="129">
        <f t="shared" si="1"/>
        <v>445</v>
      </c>
      <c r="J10" s="128">
        <v>58</v>
      </c>
      <c r="K10" s="128">
        <v>404</v>
      </c>
      <c r="L10" s="129">
        <f t="shared" si="2"/>
        <v>462</v>
      </c>
      <c r="M10" s="132"/>
      <c r="N10" s="132"/>
      <c r="O10" s="132"/>
    </row>
    <row r="11" spans="1:20" s="125" customFormat="1" ht="30" customHeight="1" x14ac:dyDescent="0.2">
      <c r="A11" s="126" t="s">
        <v>107</v>
      </c>
      <c r="B11" s="127"/>
      <c r="C11" s="127"/>
      <c r="D11" s="128">
        <v>33</v>
      </c>
      <c r="E11" s="128">
        <v>429</v>
      </c>
      <c r="F11" s="129">
        <f t="shared" si="0"/>
        <v>462</v>
      </c>
      <c r="G11" s="128">
        <v>44</v>
      </c>
      <c r="H11" s="128">
        <v>437</v>
      </c>
      <c r="I11" s="129">
        <f t="shared" si="1"/>
        <v>481</v>
      </c>
      <c r="J11" s="128">
        <v>47</v>
      </c>
      <c r="K11" s="128">
        <v>441</v>
      </c>
      <c r="L11" s="129">
        <f t="shared" si="2"/>
        <v>488</v>
      </c>
      <c r="M11" s="132"/>
      <c r="N11" s="132"/>
      <c r="O11" s="132"/>
    </row>
    <row r="12" spans="1:20" s="125" customFormat="1" ht="30" customHeight="1" x14ac:dyDescent="0.2">
      <c r="A12" s="126" t="s">
        <v>120</v>
      </c>
      <c r="B12" s="127"/>
      <c r="C12" s="127"/>
      <c r="D12" s="128">
        <v>25</v>
      </c>
      <c r="E12" s="128">
        <v>317</v>
      </c>
      <c r="F12" s="129">
        <f t="shared" si="0"/>
        <v>342</v>
      </c>
      <c r="G12" s="128">
        <v>29</v>
      </c>
      <c r="H12" s="128">
        <v>307</v>
      </c>
      <c r="I12" s="129">
        <f t="shared" si="1"/>
        <v>336</v>
      </c>
      <c r="J12" s="128">
        <v>40</v>
      </c>
      <c r="K12" s="128">
        <v>345</v>
      </c>
      <c r="L12" s="129">
        <f t="shared" si="2"/>
        <v>385</v>
      </c>
      <c r="M12" s="132"/>
      <c r="N12" s="132"/>
      <c r="O12" s="132"/>
    </row>
    <row r="13" spans="1:20" s="125" customFormat="1" ht="30" customHeight="1" x14ac:dyDescent="0.2">
      <c r="A13" s="126" t="s">
        <v>109</v>
      </c>
      <c r="B13" s="127"/>
      <c r="C13" s="127"/>
      <c r="D13" s="128">
        <v>26</v>
      </c>
      <c r="E13" s="128">
        <v>333</v>
      </c>
      <c r="F13" s="129">
        <f t="shared" si="0"/>
        <v>359</v>
      </c>
      <c r="G13" s="128">
        <v>41</v>
      </c>
      <c r="H13" s="128">
        <v>303</v>
      </c>
      <c r="I13" s="129">
        <f t="shared" si="1"/>
        <v>344</v>
      </c>
      <c r="J13" s="128">
        <v>37</v>
      </c>
      <c r="K13" s="128">
        <v>261</v>
      </c>
      <c r="L13" s="129">
        <f t="shared" si="2"/>
        <v>298</v>
      </c>
      <c r="M13" s="132"/>
      <c r="N13" s="132"/>
      <c r="O13" s="132"/>
    </row>
    <row r="14" spans="1:20" s="125" customFormat="1" ht="30" customHeight="1" x14ac:dyDescent="0.2">
      <c r="A14" s="126" t="s">
        <v>110</v>
      </c>
      <c r="B14" s="127"/>
      <c r="C14" s="127"/>
      <c r="D14" s="128">
        <v>29</v>
      </c>
      <c r="E14" s="128">
        <v>307</v>
      </c>
      <c r="F14" s="129">
        <f t="shared" si="0"/>
        <v>336</v>
      </c>
      <c r="G14" s="128">
        <v>36</v>
      </c>
      <c r="H14" s="128">
        <v>289</v>
      </c>
      <c r="I14" s="129">
        <f t="shared" si="1"/>
        <v>325</v>
      </c>
      <c r="J14" s="128">
        <v>28</v>
      </c>
      <c r="K14" s="128">
        <v>301</v>
      </c>
      <c r="L14" s="129">
        <f t="shared" si="2"/>
        <v>329</v>
      </c>
      <c r="M14" s="132"/>
      <c r="N14" s="132"/>
      <c r="O14" s="132"/>
    </row>
    <row r="15" spans="1:20" s="125" customFormat="1" ht="30" customHeight="1" x14ac:dyDescent="0.2">
      <c r="A15" s="126" t="s">
        <v>111</v>
      </c>
      <c r="B15" s="127"/>
      <c r="C15" s="127"/>
      <c r="D15" s="128">
        <v>31</v>
      </c>
      <c r="E15" s="128">
        <v>339</v>
      </c>
      <c r="F15" s="129">
        <f t="shared" si="0"/>
        <v>370</v>
      </c>
      <c r="G15" s="128">
        <v>27</v>
      </c>
      <c r="H15" s="128">
        <v>271</v>
      </c>
      <c r="I15" s="129">
        <f t="shared" si="1"/>
        <v>298</v>
      </c>
      <c r="J15" s="128">
        <v>31</v>
      </c>
      <c r="K15" s="128">
        <v>265</v>
      </c>
      <c r="L15" s="129">
        <f t="shared" si="2"/>
        <v>296</v>
      </c>
      <c r="M15" s="132"/>
      <c r="N15" s="132"/>
      <c r="O15" s="132"/>
    </row>
    <row r="16" spans="1:20" s="125" customFormat="1" ht="30" customHeight="1" x14ac:dyDescent="0.2">
      <c r="A16" s="126" t="s">
        <v>263</v>
      </c>
      <c r="B16" s="127"/>
      <c r="C16" s="127"/>
      <c r="D16" s="128">
        <v>70</v>
      </c>
      <c r="E16" s="128">
        <v>354</v>
      </c>
      <c r="F16" s="129">
        <f t="shared" si="0"/>
        <v>424</v>
      </c>
      <c r="G16" s="128">
        <v>69</v>
      </c>
      <c r="H16" s="128">
        <v>381</v>
      </c>
      <c r="I16" s="129">
        <f t="shared" si="1"/>
        <v>450</v>
      </c>
      <c r="J16" s="128">
        <v>89</v>
      </c>
      <c r="K16" s="128">
        <v>413</v>
      </c>
      <c r="L16" s="129">
        <f t="shared" si="2"/>
        <v>502</v>
      </c>
      <c r="M16" s="132"/>
      <c r="N16" s="132"/>
      <c r="O16" s="132"/>
    </row>
    <row r="17" spans="1:18" s="124" customFormat="1" ht="39.950000000000003" customHeight="1" x14ac:dyDescent="0.2">
      <c r="A17" s="1007" t="s">
        <v>275</v>
      </c>
      <c r="B17" s="1007"/>
      <c r="C17" s="1007"/>
      <c r="D17" s="133">
        <f t="shared" ref="D17:I17" si="3">SUM(D5:D16)</f>
        <v>380</v>
      </c>
      <c r="E17" s="133">
        <f t="shared" si="3"/>
        <v>3242</v>
      </c>
      <c r="F17" s="133">
        <f t="shared" si="3"/>
        <v>3622</v>
      </c>
      <c r="G17" s="133">
        <f t="shared" si="3"/>
        <v>445</v>
      </c>
      <c r="H17" s="133">
        <f t="shared" si="3"/>
        <v>3248</v>
      </c>
      <c r="I17" s="133">
        <f t="shared" si="3"/>
        <v>3693</v>
      </c>
      <c r="J17" s="133">
        <f t="shared" ref="J17:L17" si="4">SUM(J5:J16)</f>
        <v>474</v>
      </c>
      <c r="K17" s="133">
        <f t="shared" si="4"/>
        <v>3211</v>
      </c>
      <c r="L17" s="133">
        <f t="shared" si="4"/>
        <v>3685</v>
      </c>
      <c r="M17" s="130"/>
      <c r="N17" s="130"/>
      <c r="O17" s="130"/>
      <c r="P17" s="134"/>
      <c r="Q17" s="134"/>
      <c r="R17" s="134"/>
    </row>
    <row r="18" spans="1:18" s="124" customFormat="1" ht="39.950000000000003" customHeight="1" x14ac:dyDescent="0.2">
      <c r="A18" s="288" t="s">
        <v>268</v>
      </c>
      <c r="B18" s="454"/>
      <c r="C18" s="454"/>
      <c r="D18" s="133">
        <f>+((D5*27)+(D6*32)+(D7*37)+(D8*42)+(D9*47)+(D10*52)+(D11*57)+(D12*62)+(D13*67)+(D14*72)+(D15*77)+(D16*82))/D17</f>
        <v>60.078947368421055</v>
      </c>
      <c r="E18" s="133">
        <f t="shared" ref="E18:F18" si="5">+((E5*27)+(E6*32)+(E7*37)+(E8*42)+(E9*47)+(E10*52)+(E11*57)+(E12*62)+(E13*67)+(E14*72)+(E15*77)+(E16*82))/E17</f>
        <v>60.832510795805057</v>
      </c>
      <c r="F18" s="133">
        <f t="shared" si="5"/>
        <v>60.753451131971289</v>
      </c>
      <c r="G18" s="133">
        <f>+((G5*27)+(G6*32)+(G7*37)+(G8*42)+(G9*47)+(G10*52)+(G11*57)+(G12*62)+(G13*67)+(G14*72)+(G15*77)+(G16*82))/G17</f>
        <v>58.719101123595507</v>
      </c>
      <c r="H18" s="133">
        <f t="shared" ref="H18:I18" si="6">+((H5*27)+(H6*32)+(H7*37)+(H8*42)+(H9*47)+(H10*52)+(H11*57)+(H12*62)+(H13*67)+(H14*72)+(H15*77)+(H16*82))/H17</f>
        <v>60.02801724137931</v>
      </c>
      <c r="I18" s="133">
        <f t="shared" si="6"/>
        <v>59.870295152992149</v>
      </c>
      <c r="J18" s="133">
        <f>+((J5*27)+(J6*32)+(J7*37)+(J8*42)+(J9*47)+(J10*52)+(J11*57)+(J12*62)+(J13*67)+(J14*72)+(J15*77)+(J16*82))/J17</f>
        <v>59.869198312236286</v>
      </c>
      <c r="K18" s="133">
        <f t="shared" ref="K18" si="7">+((K5*27)+(K6*32)+(K7*37)+(K8*42)+(K9*47)+(K10*52)+(K11*57)+(K12*62)+(K13*67)+(K14*72)+(K15*77)+(K16*82))/K17</f>
        <v>60.626596075988786</v>
      </c>
      <c r="L18" s="133">
        <f t="shared" ref="L18" si="8">+((L5*27)+(L6*32)+(L7*37)+(L8*42)+(L9*47)+(L10*52)+(L11*57)+(L12*62)+(L13*67)+(L14*72)+(L15*77)+(L16*82))/L17</f>
        <v>60.529172320217093</v>
      </c>
      <c r="M18" s="130"/>
      <c r="N18" s="130"/>
      <c r="O18" s="130"/>
      <c r="P18" s="134"/>
      <c r="Q18" s="134"/>
      <c r="R18" s="134"/>
    </row>
    <row r="19" spans="1:18" x14ac:dyDescent="0.2">
      <c r="B19" s="141"/>
      <c r="C19" s="141"/>
      <c r="D19" s="141"/>
      <c r="E19" s="141"/>
      <c r="F19" s="141"/>
      <c r="G19" s="141"/>
      <c r="H19" s="141"/>
      <c r="I19" s="141"/>
      <c r="J19" s="141"/>
      <c r="K19" s="141"/>
      <c r="L19" s="141"/>
    </row>
    <row r="20" spans="1:18" x14ac:dyDescent="0.2">
      <c r="C20" s="143"/>
    </row>
    <row r="21" spans="1:18" x14ac:dyDescent="0.2">
      <c r="C21" s="143"/>
    </row>
    <row r="22" spans="1:18" x14ac:dyDescent="0.2">
      <c r="C22" s="143"/>
    </row>
    <row r="23" spans="1:18" x14ac:dyDescent="0.2">
      <c r="C23" s="143"/>
    </row>
    <row r="24" spans="1:18" x14ac:dyDescent="0.2">
      <c r="C24" s="143"/>
    </row>
    <row r="25" spans="1:18" x14ac:dyDescent="0.2">
      <c r="C25" s="143"/>
    </row>
    <row r="26" spans="1:18" x14ac:dyDescent="0.2">
      <c r="C26" s="143"/>
    </row>
    <row r="27" spans="1:18" x14ac:dyDescent="0.2">
      <c r="C27" s="143"/>
    </row>
    <row r="28" spans="1:18" x14ac:dyDescent="0.2">
      <c r="C28" s="143"/>
    </row>
  </sheetData>
  <mergeCells count="8">
    <mergeCell ref="A17:C17"/>
    <mergeCell ref="A1:L1"/>
    <mergeCell ref="A2:L2"/>
    <mergeCell ref="A3:A4"/>
    <mergeCell ref="B3:C3"/>
    <mergeCell ref="D3:F3"/>
    <mergeCell ref="G3:I3"/>
    <mergeCell ref="J3:L3"/>
  </mergeCells>
  <printOptions horizontalCentered="1" verticalCentered="1" gridLinesSet="0"/>
  <pageMargins left="0" right="0" top="0" bottom="0" header="0" footer="0"/>
  <pageSetup paperSize="9" scale="90" orientation="portrait" r:id="rId1"/>
  <headerFooter alignWithMargins="0"/>
  <ignoredErrors>
    <ignoredError sqref="A5"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17"/>
  <sheetViews>
    <sheetView showGridLines="0" zoomScaleNormal="100" workbookViewId="0">
      <selection activeCell="A2" sqref="A2:J2"/>
    </sheetView>
  </sheetViews>
  <sheetFormatPr defaultRowHeight="12.75" x14ac:dyDescent="0.2"/>
  <cols>
    <col min="1" max="1" width="19.28515625" style="79" customWidth="1"/>
    <col min="2" max="3" width="10.7109375" style="79" customWidth="1"/>
    <col min="4" max="4" width="10.7109375" style="78" customWidth="1"/>
    <col min="5" max="6" width="10.7109375" style="79" customWidth="1"/>
    <col min="7" max="7" width="10.7109375" style="78" customWidth="1"/>
    <col min="8" max="9" width="10.7109375" style="79" customWidth="1"/>
    <col min="10" max="10" width="10.7109375" style="78" customWidth="1"/>
    <col min="11" max="19" width="9.140625" style="78"/>
    <col min="20" max="16384" width="9.140625" style="79"/>
  </cols>
  <sheetData>
    <row r="1" spans="1:80" ht="30" customHeight="1" x14ac:dyDescent="0.2">
      <c r="A1" s="1017" t="s">
        <v>463</v>
      </c>
      <c r="B1" s="1017"/>
      <c r="C1" s="1017"/>
      <c r="D1" s="1017"/>
      <c r="E1" s="1017"/>
      <c r="F1" s="1017"/>
      <c r="G1" s="1017"/>
      <c r="H1" s="1017"/>
      <c r="I1" s="1017"/>
      <c r="J1" s="1017"/>
    </row>
    <row r="2" spans="1:80" s="81" customFormat="1" ht="34.5" customHeight="1" x14ac:dyDescent="0.2">
      <c r="A2" s="1018" t="s">
        <v>464</v>
      </c>
      <c r="B2" s="1018"/>
      <c r="C2" s="1018"/>
      <c r="D2" s="1018"/>
      <c r="E2" s="1018"/>
      <c r="F2" s="1018"/>
      <c r="G2" s="1018"/>
      <c r="H2" s="1018"/>
      <c r="I2" s="1018"/>
      <c r="J2" s="1018"/>
      <c r="K2" s="80"/>
      <c r="L2" s="80"/>
      <c r="M2" s="80"/>
      <c r="N2" s="80"/>
      <c r="O2" s="80"/>
      <c r="P2" s="80"/>
      <c r="Q2" s="80"/>
      <c r="R2" s="80"/>
      <c r="S2" s="80"/>
    </row>
    <row r="3" spans="1:80" s="83" customFormat="1" ht="39.950000000000003" customHeight="1" x14ac:dyDescent="0.2">
      <c r="A3" s="1010" t="s">
        <v>266</v>
      </c>
      <c r="B3" s="1013">
        <v>2011</v>
      </c>
      <c r="C3" s="1014"/>
      <c r="D3" s="1015"/>
      <c r="E3" s="1016">
        <v>2012</v>
      </c>
      <c r="F3" s="1016"/>
      <c r="G3" s="1016"/>
      <c r="H3" s="1014">
        <v>2013</v>
      </c>
      <c r="I3" s="1014"/>
      <c r="J3" s="1014"/>
      <c r="K3" s="82"/>
      <c r="L3" s="82"/>
      <c r="M3" s="82"/>
      <c r="N3" s="82"/>
      <c r="O3" s="82"/>
      <c r="P3" s="82"/>
      <c r="Q3" s="82"/>
      <c r="R3" s="82"/>
      <c r="S3" s="82"/>
    </row>
    <row r="4" spans="1:80" s="83" customFormat="1" ht="39.950000000000003" customHeight="1" x14ac:dyDescent="0.2">
      <c r="A4" s="1011"/>
      <c r="B4" s="354" t="s">
        <v>219</v>
      </c>
      <c r="C4" s="355" t="s">
        <v>220</v>
      </c>
      <c r="D4" s="355" t="s">
        <v>139</v>
      </c>
      <c r="E4" s="354" t="s">
        <v>219</v>
      </c>
      <c r="F4" s="355" t="s">
        <v>220</v>
      </c>
      <c r="G4" s="355" t="s">
        <v>139</v>
      </c>
      <c r="H4" s="354" t="s">
        <v>219</v>
      </c>
      <c r="I4" s="355" t="s">
        <v>220</v>
      </c>
      <c r="J4" s="358" t="s">
        <v>139</v>
      </c>
      <c r="K4" s="362"/>
      <c r="L4" s="82"/>
      <c r="M4" s="82"/>
      <c r="N4" s="82"/>
      <c r="O4" s="82"/>
      <c r="P4" s="82"/>
      <c r="Q4" s="82"/>
      <c r="R4" s="82"/>
      <c r="S4" s="82"/>
    </row>
    <row r="5" spans="1:80" ht="30" customHeight="1" x14ac:dyDescent="0.2">
      <c r="A5" s="292" t="s">
        <v>342</v>
      </c>
      <c r="B5" s="85">
        <v>1</v>
      </c>
      <c r="C5" s="85">
        <v>28</v>
      </c>
      <c r="D5" s="86">
        <f t="shared" ref="D5:D14" si="0">+B5+C5</f>
        <v>29</v>
      </c>
      <c r="E5" s="85">
        <v>4</v>
      </c>
      <c r="F5" s="85">
        <v>13</v>
      </c>
      <c r="G5" s="86">
        <f t="shared" ref="G5:G14" si="1">+E5+F5</f>
        <v>17</v>
      </c>
      <c r="H5" s="85">
        <v>3</v>
      </c>
      <c r="I5" s="85">
        <v>24</v>
      </c>
      <c r="J5" s="86">
        <f t="shared" ref="J5:J14" si="2">+H5+I5</f>
        <v>27</v>
      </c>
      <c r="K5" s="87"/>
      <c r="L5" s="87"/>
      <c r="M5" s="87"/>
      <c r="N5" s="87"/>
      <c r="O5" s="87"/>
      <c r="P5" s="87"/>
      <c r="Q5" s="87"/>
      <c r="R5" s="87"/>
      <c r="S5" s="87"/>
      <c r="T5" s="88"/>
      <c r="U5" s="88"/>
    </row>
    <row r="6" spans="1:80" ht="30" customHeight="1" x14ac:dyDescent="0.2">
      <c r="A6" s="291" t="s">
        <v>104</v>
      </c>
      <c r="B6" s="50">
        <v>12</v>
      </c>
      <c r="C6" s="50">
        <v>53</v>
      </c>
      <c r="D6" s="86">
        <f t="shared" si="0"/>
        <v>65</v>
      </c>
      <c r="E6" s="50">
        <v>15</v>
      </c>
      <c r="F6" s="50">
        <v>68</v>
      </c>
      <c r="G6" s="86">
        <f t="shared" si="1"/>
        <v>83</v>
      </c>
      <c r="H6" s="50">
        <v>9</v>
      </c>
      <c r="I6" s="50">
        <v>73</v>
      </c>
      <c r="J6" s="86">
        <f t="shared" si="2"/>
        <v>82</v>
      </c>
      <c r="N6" s="78" t="s">
        <v>240</v>
      </c>
    </row>
    <row r="7" spans="1:80" ht="30" customHeight="1" x14ac:dyDescent="0.2">
      <c r="A7" s="291" t="s">
        <v>105</v>
      </c>
      <c r="B7" s="50">
        <v>113</v>
      </c>
      <c r="C7" s="50">
        <v>759</v>
      </c>
      <c r="D7" s="86">
        <f t="shared" si="0"/>
        <v>872</v>
      </c>
      <c r="E7" s="50">
        <v>96</v>
      </c>
      <c r="F7" s="50">
        <v>687</v>
      </c>
      <c r="G7" s="86">
        <f t="shared" si="1"/>
        <v>783</v>
      </c>
      <c r="H7" s="50">
        <v>95</v>
      </c>
      <c r="I7" s="50">
        <v>571</v>
      </c>
      <c r="J7" s="86">
        <f t="shared" si="2"/>
        <v>666</v>
      </c>
    </row>
    <row r="8" spans="1:80" ht="30" customHeight="1" x14ac:dyDescent="0.2">
      <c r="A8" s="291" t="s">
        <v>106</v>
      </c>
      <c r="B8" s="50">
        <v>218</v>
      </c>
      <c r="C8" s="50">
        <v>2602</v>
      </c>
      <c r="D8" s="86">
        <f t="shared" si="0"/>
        <v>2820</v>
      </c>
      <c r="E8" s="50">
        <v>236</v>
      </c>
      <c r="F8" s="50">
        <v>2682</v>
      </c>
      <c r="G8" s="86">
        <f t="shared" si="1"/>
        <v>2918</v>
      </c>
      <c r="H8" s="50">
        <v>241</v>
      </c>
      <c r="I8" s="50">
        <v>2546</v>
      </c>
      <c r="J8" s="86">
        <f t="shared" si="2"/>
        <v>2787</v>
      </c>
    </row>
    <row r="9" spans="1:80" ht="30" customHeight="1" x14ac:dyDescent="0.2">
      <c r="A9" s="291" t="s">
        <v>107</v>
      </c>
      <c r="B9" s="50">
        <v>407</v>
      </c>
      <c r="C9" s="50">
        <v>4765</v>
      </c>
      <c r="D9" s="86">
        <f t="shared" si="0"/>
        <v>5172</v>
      </c>
      <c r="E9" s="50">
        <v>406</v>
      </c>
      <c r="F9" s="50">
        <v>4782</v>
      </c>
      <c r="G9" s="86">
        <f t="shared" si="1"/>
        <v>5188</v>
      </c>
      <c r="H9" s="50">
        <v>417</v>
      </c>
      <c r="I9" s="50">
        <v>4714</v>
      </c>
      <c r="J9" s="86">
        <f t="shared" si="2"/>
        <v>5131</v>
      </c>
    </row>
    <row r="10" spans="1:80" ht="30" customHeight="1" x14ac:dyDescent="0.2">
      <c r="A10" s="291" t="s">
        <v>108</v>
      </c>
      <c r="B10" s="50">
        <v>546</v>
      </c>
      <c r="C10" s="50">
        <v>6487</v>
      </c>
      <c r="D10" s="86">
        <f t="shared" si="0"/>
        <v>7033</v>
      </c>
      <c r="E10" s="50">
        <v>507</v>
      </c>
      <c r="F10" s="50">
        <v>6535</v>
      </c>
      <c r="G10" s="86">
        <f t="shared" si="1"/>
        <v>7042</v>
      </c>
      <c r="H10" s="50">
        <v>560</v>
      </c>
      <c r="I10" s="50">
        <v>6709</v>
      </c>
      <c r="J10" s="86">
        <f t="shared" si="2"/>
        <v>7269</v>
      </c>
    </row>
    <row r="11" spans="1:80" ht="30" customHeight="1" x14ac:dyDescent="0.2">
      <c r="A11" s="291" t="s">
        <v>109</v>
      </c>
      <c r="B11" s="50">
        <v>668</v>
      </c>
      <c r="C11" s="50">
        <v>7688</v>
      </c>
      <c r="D11" s="86">
        <f t="shared" si="0"/>
        <v>8356</v>
      </c>
      <c r="E11" s="50">
        <v>671</v>
      </c>
      <c r="F11" s="50">
        <v>7496</v>
      </c>
      <c r="G11" s="86">
        <f t="shared" si="1"/>
        <v>8167</v>
      </c>
      <c r="H11" s="50">
        <v>717</v>
      </c>
      <c r="I11" s="50">
        <v>7897</v>
      </c>
      <c r="J11" s="86">
        <f t="shared" si="2"/>
        <v>8614</v>
      </c>
    </row>
    <row r="12" spans="1:80" ht="30" customHeight="1" x14ac:dyDescent="0.2">
      <c r="A12" s="291" t="s">
        <v>110</v>
      </c>
      <c r="B12" s="50">
        <v>765</v>
      </c>
      <c r="C12" s="50">
        <v>8625</v>
      </c>
      <c r="D12" s="86">
        <f t="shared" si="0"/>
        <v>9390</v>
      </c>
      <c r="E12" s="50">
        <v>774</v>
      </c>
      <c r="F12" s="50">
        <v>8827</v>
      </c>
      <c r="G12" s="86">
        <f t="shared" si="1"/>
        <v>9601</v>
      </c>
      <c r="H12" s="50">
        <v>809</v>
      </c>
      <c r="I12" s="50">
        <v>9203</v>
      </c>
      <c r="J12" s="86">
        <f t="shared" si="2"/>
        <v>10012</v>
      </c>
    </row>
    <row r="13" spans="1:80" ht="30" customHeight="1" x14ac:dyDescent="0.2">
      <c r="A13" s="292" t="s">
        <v>111</v>
      </c>
      <c r="B13" s="50">
        <v>812</v>
      </c>
      <c r="C13" s="50">
        <v>8734</v>
      </c>
      <c r="D13" s="86">
        <f t="shared" si="0"/>
        <v>9546</v>
      </c>
      <c r="E13" s="50">
        <v>850</v>
      </c>
      <c r="F13" s="50">
        <v>8628</v>
      </c>
      <c r="G13" s="86">
        <f t="shared" si="1"/>
        <v>9478</v>
      </c>
      <c r="H13" s="50">
        <v>889</v>
      </c>
      <c r="I13" s="50">
        <v>8588</v>
      </c>
      <c r="J13" s="86">
        <f t="shared" si="2"/>
        <v>9477</v>
      </c>
    </row>
    <row r="14" spans="1:80" ht="30" customHeight="1" x14ac:dyDescent="0.2">
      <c r="A14" s="384" t="s">
        <v>325</v>
      </c>
      <c r="B14" s="91">
        <v>1685</v>
      </c>
      <c r="C14" s="91">
        <v>10374</v>
      </c>
      <c r="D14" s="92">
        <f t="shared" si="0"/>
        <v>12059</v>
      </c>
      <c r="E14" s="91">
        <v>1774</v>
      </c>
      <c r="F14" s="91">
        <v>11246</v>
      </c>
      <c r="G14" s="92">
        <f t="shared" si="1"/>
        <v>13020</v>
      </c>
      <c r="H14" s="91">
        <v>2045</v>
      </c>
      <c r="I14" s="91">
        <v>13563</v>
      </c>
      <c r="J14" s="92">
        <f t="shared" si="2"/>
        <v>15608</v>
      </c>
    </row>
    <row r="15" spans="1:80" ht="39.950000000000003" customHeight="1" x14ac:dyDescent="0.2">
      <c r="A15" s="288" t="s">
        <v>123</v>
      </c>
      <c r="B15" s="54">
        <f t="shared" ref="B15:G15" si="3">SUM(B5:B14)</f>
        <v>5227</v>
      </c>
      <c r="C15" s="54">
        <f t="shared" si="3"/>
        <v>50115</v>
      </c>
      <c r="D15" s="94">
        <f t="shared" si="3"/>
        <v>55342</v>
      </c>
      <c r="E15" s="54">
        <f t="shared" si="3"/>
        <v>5333</v>
      </c>
      <c r="F15" s="54">
        <f t="shared" si="3"/>
        <v>50964</v>
      </c>
      <c r="G15" s="94">
        <f t="shared" si="3"/>
        <v>56297</v>
      </c>
      <c r="H15" s="54">
        <f>SUM(H5:H14)</f>
        <v>5785</v>
      </c>
      <c r="I15" s="54">
        <f>SUM(I5:I14)</f>
        <v>53888</v>
      </c>
      <c r="J15" s="94">
        <f>SUM(J5:J14)</f>
        <v>59673</v>
      </c>
      <c r="K15" s="95"/>
      <c r="L15" s="95"/>
      <c r="M15" s="95"/>
      <c r="N15" s="95"/>
      <c r="O15" s="95"/>
      <c r="P15" s="95"/>
      <c r="Q15" s="95"/>
      <c r="R15" s="95"/>
      <c r="S15" s="95"/>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row>
    <row r="16" spans="1:80" ht="39.950000000000003" customHeight="1" x14ac:dyDescent="0.2">
      <c r="A16" s="288" t="s">
        <v>268</v>
      </c>
      <c r="B16" s="97">
        <f t="shared" ref="B16:G16" si="4">+((B5*37)+(B6*42)+(B7*47)+(B8*52)+(B9*57)+(B10*62)+(B11*67)+(B12*72)+(B13*77)+(B14*82))/B15</f>
        <v>71.698679931126847</v>
      </c>
      <c r="C16" s="97">
        <f t="shared" si="4"/>
        <v>69.985433502943224</v>
      </c>
      <c r="D16" s="98">
        <f t="shared" si="4"/>
        <v>70.147248021394233</v>
      </c>
      <c r="E16" s="97">
        <f t="shared" si="4"/>
        <v>71.955934745921624</v>
      </c>
      <c r="F16" s="97">
        <f t="shared" si="4"/>
        <v>70.18950631818538</v>
      </c>
      <c r="G16" s="98">
        <f t="shared" si="4"/>
        <v>70.356839618452142</v>
      </c>
      <c r="H16" s="97">
        <f>+((H5*37)+(H6*42)+(H7*47)+(H8*52)+(H9*57)+(H10*62)+(H11*67)+(H12*72)+(H13*77)+(H14*82))/H15</f>
        <v>72.325842696629209</v>
      </c>
      <c r="I16" s="97">
        <f>+((I5*37)+(I6*42)+(I7*47)+(I8*52)+(I9*57)+(I10*62)+(I11*67)+(I12*72)+(I13*77)+(I14*82))/I15</f>
        <v>70.757793942992876</v>
      </c>
      <c r="J16" s="98">
        <f>+((J5*37)+(J6*42)+(J7*47)+(J8*52)+(J9*57)+(J10*62)+(J11*67)+(J12*72)+(J13*77)+(J14*82))/J15</f>
        <v>70.909808456085671</v>
      </c>
      <c r="K16" s="95"/>
      <c r="L16" s="95"/>
      <c r="M16" s="95"/>
      <c r="N16" s="95"/>
      <c r="O16" s="95"/>
      <c r="P16" s="95"/>
      <c r="Q16" s="95"/>
      <c r="R16" s="95"/>
      <c r="S16" s="95"/>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row>
    <row r="17" spans="1:19" ht="15" customHeight="1" x14ac:dyDescent="0.2">
      <c r="A17" s="314"/>
      <c r="B17" s="99"/>
      <c r="C17" s="99"/>
      <c r="D17" s="93"/>
      <c r="E17" s="99"/>
      <c r="F17" s="99"/>
      <c r="G17" s="93"/>
      <c r="H17" s="99"/>
      <c r="I17" s="99"/>
      <c r="J17" s="93"/>
    </row>
    <row r="18" spans="1:19" ht="15" customHeight="1" x14ac:dyDescent="0.25">
      <c r="A18" s="315"/>
      <c r="B18" s="99"/>
      <c r="C18" s="316"/>
      <c r="D18" s="93"/>
      <c r="E18" s="99"/>
      <c r="F18" s="99"/>
      <c r="G18" s="93"/>
      <c r="H18" s="99"/>
      <c r="I18" s="99"/>
      <c r="J18" s="93"/>
      <c r="N18" s="78" t="s">
        <v>240</v>
      </c>
    </row>
    <row r="19" spans="1:19" s="104" customFormat="1" ht="15" customHeight="1" x14ac:dyDescent="0.2">
      <c r="A19" s="100" t="s">
        <v>240</v>
      </c>
      <c r="B19" s="101"/>
      <c r="C19" s="101"/>
      <c r="D19" s="102"/>
      <c r="E19" s="101"/>
      <c r="F19" s="101"/>
      <c r="G19" s="102"/>
      <c r="H19" s="101"/>
      <c r="I19" s="101"/>
      <c r="J19" s="102"/>
      <c r="K19" s="103"/>
      <c r="L19" s="103"/>
      <c r="M19" s="103"/>
      <c r="N19" s="103"/>
      <c r="O19" s="103"/>
      <c r="P19" s="103"/>
      <c r="Q19" s="103"/>
      <c r="R19" s="103"/>
      <c r="S19" s="103"/>
    </row>
    <row r="20" spans="1:19" s="104" customFormat="1" ht="15" customHeight="1" x14ac:dyDescent="0.2">
      <c r="A20" s="105" t="s">
        <v>240</v>
      </c>
      <c r="B20" s="101"/>
      <c r="C20" s="101"/>
      <c r="D20" s="102"/>
      <c r="E20" s="101"/>
      <c r="F20" s="101"/>
      <c r="G20" s="102"/>
      <c r="H20" s="101"/>
      <c r="I20" s="101"/>
      <c r="J20" s="102"/>
      <c r="K20" s="103"/>
      <c r="L20" s="103"/>
      <c r="M20" s="103"/>
      <c r="N20" s="103"/>
      <c r="O20" s="103"/>
      <c r="P20" s="103"/>
      <c r="Q20" s="103"/>
      <c r="R20" s="103"/>
      <c r="S20" s="103"/>
    </row>
    <row r="21" spans="1:19" s="104" customFormat="1" ht="15" customHeight="1" x14ac:dyDescent="0.2">
      <c r="A21" s="100"/>
      <c r="B21" s="101"/>
      <c r="C21" s="101"/>
      <c r="D21" s="102"/>
      <c r="E21" s="101"/>
      <c r="F21" s="101"/>
      <c r="G21" s="102"/>
      <c r="H21" s="101"/>
      <c r="I21" s="101"/>
      <c r="J21" s="102"/>
      <c r="K21" s="103"/>
      <c r="L21" s="103"/>
      <c r="M21" s="103"/>
      <c r="N21" s="103"/>
      <c r="O21" s="103"/>
      <c r="P21" s="103"/>
      <c r="Q21" s="103"/>
      <c r="R21" s="103"/>
      <c r="S21" s="103"/>
    </row>
    <row r="22" spans="1:19" s="104" customFormat="1" ht="15" customHeight="1" x14ac:dyDescent="0.2">
      <c r="A22" s="106"/>
      <c r="B22" s="101"/>
      <c r="C22" s="101"/>
      <c r="D22" s="102"/>
      <c r="E22" s="101"/>
      <c r="F22" s="101"/>
      <c r="G22" s="102"/>
      <c r="H22" s="101"/>
      <c r="I22" s="101"/>
      <c r="J22" s="102"/>
      <c r="K22" s="103"/>
      <c r="L22" s="103"/>
      <c r="M22" s="103"/>
      <c r="N22" s="103"/>
      <c r="O22" s="103"/>
      <c r="P22" s="103"/>
      <c r="Q22" s="103"/>
      <c r="R22" s="103"/>
      <c r="S22" s="103"/>
    </row>
    <row r="23" spans="1:19" s="104" customFormat="1" ht="15" customHeight="1" x14ac:dyDescent="0.2">
      <c r="A23" s="107"/>
      <c r="B23" s="101"/>
      <c r="C23" s="101"/>
      <c r="D23" s="102"/>
      <c r="E23" s="101"/>
      <c r="F23" s="101"/>
      <c r="G23" s="102"/>
      <c r="H23" s="101"/>
      <c r="I23" s="101"/>
      <c r="J23" s="102"/>
      <c r="K23" s="103"/>
      <c r="L23" s="103"/>
      <c r="M23" s="103"/>
      <c r="N23" s="103"/>
      <c r="O23" s="103"/>
      <c r="P23" s="103"/>
      <c r="Q23" s="103"/>
      <c r="R23" s="103"/>
      <c r="S23" s="103"/>
    </row>
    <row r="24" spans="1:19" s="104" customFormat="1" ht="15" customHeight="1" x14ac:dyDescent="0.2">
      <c r="A24" s="108"/>
      <c r="B24" s="101"/>
      <c r="C24" s="101"/>
      <c r="D24" s="102"/>
      <c r="E24" s="101"/>
      <c r="F24" s="101"/>
      <c r="G24" s="102"/>
      <c r="H24" s="101"/>
      <c r="I24" s="101"/>
      <c r="J24" s="102"/>
      <c r="K24" s="103"/>
      <c r="L24" s="103"/>
      <c r="M24" s="103"/>
      <c r="N24" s="103"/>
      <c r="O24" s="103"/>
      <c r="P24" s="103"/>
      <c r="Q24" s="103"/>
      <c r="R24" s="103"/>
      <c r="S24" s="103"/>
    </row>
    <row r="25" spans="1:19" s="104" customFormat="1" ht="15" customHeight="1" x14ac:dyDescent="0.2">
      <c r="A25" s="109"/>
      <c r="B25" s="101"/>
      <c r="C25" s="101"/>
      <c r="D25" s="102"/>
      <c r="E25" s="101"/>
      <c r="F25" s="101"/>
      <c r="G25" s="102"/>
      <c r="H25" s="101"/>
      <c r="I25" s="101"/>
      <c r="J25" s="102"/>
      <c r="K25" s="103"/>
      <c r="L25" s="103"/>
      <c r="M25" s="103"/>
      <c r="N25" s="103"/>
      <c r="O25" s="103"/>
      <c r="P25" s="103"/>
      <c r="Q25" s="103"/>
      <c r="R25" s="103"/>
      <c r="S25" s="103"/>
    </row>
    <row r="26" spans="1:19" s="104" customFormat="1" ht="15" customHeight="1" x14ac:dyDescent="0.2">
      <c r="A26" s="109"/>
      <c r="B26" s="101"/>
      <c r="C26" s="101"/>
      <c r="D26" s="102"/>
      <c r="E26" s="101"/>
      <c r="F26" s="101"/>
      <c r="G26" s="102"/>
      <c r="H26" s="101"/>
      <c r="I26" s="101"/>
      <c r="J26" s="102"/>
      <c r="K26" s="103"/>
      <c r="L26" s="103"/>
      <c r="M26" s="103"/>
      <c r="N26" s="103"/>
      <c r="O26" s="103"/>
      <c r="P26" s="103"/>
      <c r="Q26" s="103"/>
      <c r="R26" s="103"/>
      <c r="S26" s="103"/>
    </row>
    <row r="27" spans="1:19" s="104" customFormat="1" ht="15" customHeight="1" x14ac:dyDescent="0.2">
      <c r="A27" s="109"/>
      <c r="B27" s="101"/>
      <c r="C27" s="101"/>
      <c r="D27" s="102"/>
      <c r="E27" s="101"/>
      <c r="F27" s="101"/>
      <c r="G27" s="102"/>
      <c r="H27" s="101"/>
      <c r="I27" s="101"/>
      <c r="J27" s="102"/>
      <c r="K27" s="103"/>
      <c r="L27" s="103"/>
      <c r="M27" s="103"/>
      <c r="N27" s="103"/>
      <c r="O27" s="103"/>
      <c r="P27" s="103"/>
      <c r="Q27" s="103"/>
      <c r="R27" s="103"/>
      <c r="S27" s="103"/>
    </row>
    <row r="28" spans="1:19" s="104" customFormat="1" ht="15" customHeight="1" x14ac:dyDescent="0.2">
      <c r="A28" s="109"/>
      <c r="B28" s="101"/>
      <c r="C28" s="101"/>
      <c r="D28" s="102"/>
      <c r="E28" s="101"/>
      <c r="F28" s="101"/>
      <c r="G28" s="102"/>
      <c r="H28" s="101"/>
      <c r="I28" s="101"/>
      <c r="J28" s="102"/>
      <c r="K28" s="103"/>
      <c r="L28" s="103"/>
      <c r="M28" s="103"/>
      <c r="N28" s="103"/>
      <c r="O28" s="103"/>
      <c r="P28" s="103"/>
      <c r="Q28" s="103"/>
      <c r="R28" s="103"/>
      <c r="S28" s="103"/>
    </row>
    <row r="29" spans="1:19" s="104" customFormat="1" ht="15" customHeight="1" x14ac:dyDescent="0.2">
      <c r="A29" s="109"/>
      <c r="B29" s="101"/>
      <c r="C29" s="101"/>
      <c r="D29" s="102"/>
      <c r="E29" s="101"/>
      <c r="F29" s="101"/>
      <c r="G29" s="102"/>
      <c r="H29" s="101"/>
      <c r="I29" s="101"/>
      <c r="J29" s="102"/>
      <c r="K29" s="103"/>
      <c r="L29" s="103"/>
      <c r="M29" s="103"/>
      <c r="N29" s="103"/>
      <c r="O29" s="103"/>
      <c r="P29" s="103"/>
      <c r="Q29" s="103"/>
      <c r="R29" s="103"/>
      <c r="S29" s="103"/>
    </row>
    <row r="30" spans="1:19" s="104" customFormat="1" ht="15" customHeight="1" x14ac:dyDescent="0.2">
      <c r="A30" s="109"/>
      <c r="B30" s="101"/>
      <c r="C30" s="84"/>
      <c r="D30" s="102"/>
      <c r="E30" s="101"/>
      <c r="F30" s="84"/>
      <c r="G30" s="102"/>
      <c r="H30" s="86"/>
      <c r="I30" s="84"/>
      <c r="J30" s="102"/>
      <c r="K30" s="103"/>
      <c r="L30" s="103"/>
      <c r="M30" s="103"/>
      <c r="N30" s="103"/>
      <c r="O30" s="103"/>
      <c r="P30" s="103"/>
      <c r="Q30" s="103"/>
      <c r="R30" s="103"/>
      <c r="S30" s="103"/>
    </row>
    <row r="31" spans="1:19" s="104" customFormat="1" ht="15" customHeight="1" x14ac:dyDescent="0.2">
      <c r="A31" s="109"/>
      <c r="B31" s="101"/>
      <c r="C31" s="89"/>
      <c r="D31" s="102"/>
      <c r="E31" s="101"/>
      <c r="F31" s="89"/>
      <c r="G31" s="102"/>
      <c r="H31" s="86"/>
      <c r="I31" s="89"/>
      <c r="J31" s="102"/>
      <c r="K31" s="103"/>
      <c r="L31" s="103"/>
      <c r="M31" s="103"/>
      <c r="N31" s="103"/>
      <c r="O31" s="103"/>
      <c r="P31" s="103"/>
      <c r="Q31" s="103"/>
      <c r="R31" s="103"/>
      <c r="S31" s="103"/>
    </row>
    <row r="32" spans="1:19" s="104" customFormat="1" ht="15" customHeight="1" x14ac:dyDescent="0.2">
      <c r="A32" s="109"/>
      <c r="B32" s="101"/>
      <c r="C32" s="89"/>
      <c r="D32" s="102"/>
      <c r="E32" s="101"/>
      <c r="F32" s="89"/>
      <c r="G32" s="102"/>
      <c r="H32" s="86"/>
      <c r="I32" s="89"/>
      <c r="J32" s="102"/>
      <c r="K32" s="103"/>
      <c r="L32" s="103"/>
      <c r="M32" s="103"/>
      <c r="N32" s="103"/>
      <c r="O32" s="103"/>
      <c r="P32" s="103"/>
      <c r="Q32" s="103"/>
      <c r="R32" s="103"/>
      <c r="S32" s="103"/>
    </row>
    <row r="33" spans="1:19" s="104" customFormat="1" ht="15" customHeight="1" x14ac:dyDescent="0.2">
      <c r="A33" s="109"/>
      <c r="B33" s="101"/>
      <c r="C33" s="89"/>
      <c r="D33" s="102"/>
      <c r="E33" s="101"/>
      <c r="F33" s="89"/>
      <c r="G33" s="102"/>
      <c r="H33" s="86"/>
      <c r="I33" s="89"/>
      <c r="J33" s="102"/>
      <c r="K33" s="103"/>
      <c r="L33" s="103"/>
      <c r="M33" s="103"/>
      <c r="N33" s="103"/>
      <c r="O33" s="103"/>
      <c r="P33" s="103"/>
      <c r="Q33" s="103"/>
      <c r="R33" s="103"/>
      <c r="S33" s="103"/>
    </row>
    <row r="34" spans="1:19" s="104" customFormat="1" ht="15" customHeight="1" x14ac:dyDescent="0.2">
      <c r="A34" s="109"/>
      <c r="B34" s="101"/>
      <c r="C34" s="89"/>
      <c r="D34" s="102"/>
      <c r="E34" s="101"/>
      <c r="F34" s="89"/>
      <c r="G34" s="102"/>
      <c r="H34" s="86"/>
      <c r="I34" s="89"/>
      <c r="J34" s="102"/>
      <c r="K34" s="103"/>
      <c r="L34" s="103"/>
      <c r="M34" s="103"/>
      <c r="N34" s="103"/>
      <c r="O34" s="103"/>
      <c r="P34" s="103"/>
      <c r="Q34" s="103"/>
      <c r="R34" s="103"/>
      <c r="S34" s="103"/>
    </row>
    <row r="35" spans="1:19" s="104" customFormat="1" ht="15" customHeight="1" x14ac:dyDescent="0.2">
      <c r="A35" s="109"/>
      <c r="B35" s="101"/>
      <c r="C35" s="89"/>
      <c r="D35" s="102"/>
      <c r="E35" s="101"/>
      <c r="F35" s="89"/>
      <c r="G35" s="102"/>
      <c r="H35" s="86"/>
      <c r="I35" s="89"/>
      <c r="J35" s="102"/>
      <c r="K35" s="103"/>
      <c r="L35" s="103"/>
      <c r="M35" s="103"/>
      <c r="N35" s="103"/>
      <c r="O35" s="103"/>
      <c r="P35" s="103"/>
      <c r="Q35" s="103"/>
      <c r="R35" s="103"/>
      <c r="S35" s="103"/>
    </row>
    <row r="36" spans="1:19" s="104" customFormat="1" ht="15" customHeight="1" x14ac:dyDescent="0.2">
      <c r="A36" s="109"/>
      <c r="B36" s="101"/>
      <c r="C36" s="89"/>
      <c r="D36" s="102"/>
      <c r="E36" s="101"/>
      <c r="F36" s="89"/>
      <c r="G36" s="102"/>
      <c r="H36" s="86"/>
      <c r="I36" s="89"/>
      <c r="J36" s="102"/>
      <c r="K36" s="103"/>
      <c r="L36" s="103"/>
      <c r="M36" s="103"/>
      <c r="N36" s="103"/>
      <c r="O36" s="103"/>
      <c r="P36" s="103"/>
      <c r="Q36" s="103"/>
      <c r="R36" s="103"/>
      <c r="S36" s="103"/>
    </row>
    <row r="37" spans="1:19" s="104" customFormat="1" ht="15" customHeight="1" x14ac:dyDescent="0.2">
      <c r="A37" s="109"/>
      <c r="B37" s="101"/>
      <c r="C37" s="89"/>
      <c r="D37" s="102"/>
      <c r="E37" s="101"/>
      <c r="F37" s="89"/>
      <c r="G37" s="102"/>
      <c r="H37" s="86"/>
      <c r="I37" s="89"/>
      <c r="J37" s="102"/>
      <c r="K37" s="103"/>
      <c r="L37" s="103"/>
      <c r="M37" s="103"/>
      <c r="N37" s="103"/>
      <c r="O37" s="103"/>
      <c r="P37" s="103"/>
      <c r="Q37" s="103"/>
      <c r="R37" s="103"/>
      <c r="S37" s="103"/>
    </row>
    <row r="38" spans="1:19" s="104" customFormat="1" ht="15" customHeight="1" x14ac:dyDescent="0.2">
      <c r="A38" s="109"/>
      <c r="B38" s="101"/>
      <c r="C38" s="89"/>
      <c r="D38" s="102"/>
      <c r="E38" s="101"/>
      <c r="F38" s="89"/>
      <c r="G38" s="102"/>
      <c r="H38" s="86"/>
      <c r="I38" s="89"/>
      <c r="J38" s="102"/>
      <c r="K38" s="103"/>
      <c r="L38" s="103"/>
      <c r="M38" s="103"/>
      <c r="N38" s="103"/>
      <c r="O38" s="103"/>
      <c r="P38" s="103"/>
      <c r="Q38" s="103"/>
      <c r="R38" s="103"/>
      <c r="S38" s="103"/>
    </row>
    <row r="39" spans="1:19" s="104" customFormat="1" ht="15" customHeight="1" x14ac:dyDescent="0.2">
      <c r="A39" s="109"/>
      <c r="B39" s="101"/>
      <c r="C39" s="90"/>
      <c r="D39" s="102"/>
      <c r="E39" s="101"/>
      <c r="F39" s="84"/>
      <c r="G39" s="102"/>
      <c r="H39" s="86"/>
      <c r="I39" s="84"/>
      <c r="J39" s="102"/>
      <c r="K39" s="103"/>
      <c r="L39" s="103"/>
      <c r="M39" s="103"/>
      <c r="N39" s="103"/>
      <c r="O39" s="103"/>
      <c r="P39" s="103"/>
      <c r="Q39" s="103"/>
      <c r="R39" s="103"/>
      <c r="S39" s="103"/>
    </row>
    <row r="40" spans="1:19" s="104" customFormat="1" ht="15" customHeight="1" x14ac:dyDescent="0.2">
      <c r="A40" s="109"/>
      <c r="B40" s="101"/>
      <c r="C40" s="101"/>
      <c r="D40" s="102"/>
      <c r="E40" s="101"/>
      <c r="F40" s="101"/>
      <c r="G40" s="102"/>
      <c r="H40" s="271"/>
      <c r="I40" s="101"/>
      <c r="J40" s="102"/>
      <c r="K40" s="103"/>
      <c r="L40" s="103"/>
      <c r="M40" s="103"/>
      <c r="N40" s="103"/>
      <c r="O40" s="103"/>
      <c r="P40" s="103"/>
      <c r="Q40" s="103"/>
      <c r="R40" s="103"/>
      <c r="S40" s="103"/>
    </row>
    <row r="41" spans="1:19" s="104" customFormat="1" ht="15" customHeight="1" x14ac:dyDescent="0.2">
      <c r="A41" s="109"/>
      <c r="B41" s="101"/>
      <c r="C41" s="101"/>
      <c r="D41" s="102"/>
      <c r="E41" s="101"/>
      <c r="F41" s="101"/>
      <c r="G41" s="102"/>
      <c r="H41" s="101"/>
      <c r="I41" s="101"/>
      <c r="J41" s="102"/>
      <c r="K41" s="103"/>
      <c r="L41" s="103"/>
      <c r="M41" s="103"/>
      <c r="N41" s="103"/>
      <c r="O41" s="103"/>
      <c r="P41" s="103"/>
      <c r="Q41" s="103"/>
      <c r="R41" s="103"/>
      <c r="S41" s="103"/>
    </row>
    <row r="42" spans="1:19" s="104" customFormat="1" ht="15" customHeight="1" x14ac:dyDescent="0.2">
      <c r="A42" s="109"/>
      <c r="B42" s="101"/>
      <c r="C42" s="101"/>
      <c r="D42" s="102"/>
      <c r="E42" s="101"/>
      <c r="F42" s="101"/>
      <c r="G42" s="102"/>
      <c r="H42" s="101"/>
      <c r="I42" s="101"/>
      <c r="J42" s="102"/>
      <c r="K42" s="103"/>
      <c r="L42" s="103"/>
      <c r="M42" s="103"/>
      <c r="N42" s="103"/>
      <c r="O42" s="103"/>
      <c r="P42" s="103"/>
      <c r="Q42" s="103"/>
      <c r="R42" s="103"/>
      <c r="S42" s="103"/>
    </row>
    <row r="43" spans="1:19" s="104" customFormat="1" ht="15" customHeight="1" x14ac:dyDescent="0.2">
      <c r="A43" s="109"/>
      <c r="B43" s="101"/>
      <c r="C43" s="101"/>
      <c r="D43" s="102"/>
      <c r="E43" s="101"/>
      <c r="F43" s="101"/>
      <c r="G43" s="102"/>
      <c r="H43" s="101"/>
      <c r="I43" s="101"/>
      <c r="J43" s="102"/>
      <c r="K43" s="103"/>
      <c r="L43" s="103"/>
      <c r="M43" s="103"/>
      <c r="N43" s="103"/>
      <c r="O43" s="103"/>
      <c r="P43" s="103"/>
      <c r="Q43" s="103"/>
      <c r="R43" s="103"/>
      <c r="S43" s="103"/>
    </row>
    <row r="44" spans="1:19" s="104" customFormat="1" ht="15" customHeight="1" x14ac:dyDescent="0.2">
      <c r="A44" s="109"/>
      <c r="B44" s="101"/>
      <c r="C44" s="101"/>
      <c r="D44" s="102"/>
      <c r="E44" s="101"/>
      <c r="F44" s="101"/>
      <c r="G44" s="102"/>
      <c r="H44" s="101"/>
      <c r="I44" s="101"/>
      <c r="J44" s="102"/>
      <c r="K44" s="103"/>
      <c r="L44" s="103"/>
      <c r="M44" s="103"/>
      <c r="N44" s="103"/>
      <c r="O44" s="103"/>
      <c r="P44" s="103"/>
      <c r="Q44" s="103"/>
      <c r="R44" s="103"/>
      <c r="S44" s="103"/>
    </row>
    <row r="45" spans="1:19" s="104" customFormat="1" ht="15" customHeight="1" x14ac:dyDescent="0.2">
      <c r="A45" s="109"/>
      <c r="B45" s="101"/>
      <c r="C45" s="101"/>
      <c r="D45" s="102"/>
      <c r="E45" s="101"/>
      <c r="F45" s="101"/>
      <c r="G45" s="102"/>
      <c r="H45" s="101"/>
      <c r="I45" s="101"/>
      <c r="J45" s="102"/>
      <c r="K45" s="103"/>
      <c r="L45" s="103"/>
      <c r="M45" s="103"/>
      <c r="N45" s="103"/>
      <c r="O45" s="103"/>
      <c r="P45" s="103"/>
      <c r="Q45" s="103"/>
      <c r="R45" s="103"/>
      <c r="S45" s="103"/>
    </row>
    <row r="46" spans="1:19" s="104" customFormat="1" ht="15" customHeight="1" x14ac:dyDescent="0.2">
      <c r="A46" s="110"/>
      <c r="B46" s="101"/>
      <c r="C46" s="101"/>
      <c r="D46" s="102"/>
      <c r="E46" s="101"/>
      <c r="F46" s="101"/>
      <c r="G46" s="102"/>
      <c r="H46" s="101"/>
      <c r="I46" s="101"/>
      <c r="J46" s="102"/>
      <c r="K46" s="103"/>
      <c r="L46" s="103"/>
      <c r="M46" s="103"/>
      <c r="N46" s="103"/>
      <c r="O46" s="103"/>
      <c r="P46" s="103"/>
      <c r="Q46" s="103"/>
      <c r="R46" s="103"/>
      <c r="S46" s="103"/>
    </row>
    <row r="47" spans="1:19" s="104" customFormat="1" ht="15" customHeight="1" x14ac:dyDescent="0.2">
      <c r="A47" s="110"/>
      <c r="B47" s="101"/>
      <c r="C47" s="101"/>
      <c r="D47" s="102"/>
      <c r="E47" s="101"/>
      <c r="F47" s="101"/>
      <c r="G47" s="102"/>
      <c r="H47" s="101"/>
      <c r="I47" s="101"/>
      <c r="J47" s="102"/>
      <c r="K47" s="103"/>
      <c r="L47" s="103"/>
      <c r="M47" s="103"/>
      <c r="N47" s="103"/>
      <c r="O47" s="103"/>
      <c r="P47" s="103"/>
      <c r="Q47" s="103"/>
      <c r="R47" s="103"/>
      <c r="S47" s="103"/>
    </row>
    <row r="48" spans="1:19" s="104" customFormat="1" ht="15" customHeight="1" x14ac:dyDescent="0.2">
      <c r="A48" s="110"/>
      <c r="B48" s="101"/>
      <c r="C48" s="101"/>
      <c r="D48" s="102"/>
      <c r="E48" s="101"/>
      <c r="F48" s="101"/>
      <c r="G48" s="102"/>
      <c r="H48" s="101"/>
      <c r="I48" s="101"/>
      <c r="J48" s="102"/>
      <c r="K48" s="103"/>
      <c r="L48" s="103"/>
      <c r="M48" s="103"/>
      <c r="N48" s="103"/>
      <c r="O48" s="103"/>
      <c r="P48" s="103"/>
      <c r="Q48" s="103"/>
      <c r="R48" s="103"/>
      <c r="S48" s="103"/>
    </row>
    <row r="49" spans="1:19" s="104" customFormat="1" ht="15" customHeight="1" x14ac:dyDescent="0.2">
      <c r="A49" s="110"/>
      <c r="B49" s="101"/>
      <c r="C49" s="101"/>
      <c r="D49" s="102"/>
      <c r="E49" s="101"/>
      <c r="F49" s="101"/>
      <c r="G49" s="102"/>
      <c r="H49" s="101"/>
      <c r="I49" s="101"/>
      <c r="J49" s="102"/>
      <c r="K49" s="103"/>
      <c r="L49" s="103"/>
      <c r="M49" s="103"/>
      <c r="N49" s="103"/>
      <c r="O49" s="103"/>
      <c r="P49" s="103"/>
      <c r="Q49" s="103"/>
      <c r="R49" s="103"/>
      <c r="S49" s="103"/>
    </row>
    <row r="50" spans="1:19" s="104" customFormat="1" ht="15" customHeight="1" x14ac:dyDescent="0.2">
      <c r="A50" s="111"/>
      <c r="B50" s="101"/>
      <c r="C50" s="101"/>
      <c r="D50" s="102"/>
      <c r="E50" s="101"/>
      <c r="F50" s="101"/>
      <c r="G50" s="102"/>
      <c r="H50" s="101"/>
      <c r="I50" s="101"/>
      <c r="J50" s="102"/>
      <c r="K50" s="103"/>
      <c r="L50" s="103"/>
      <c r="M50" s="103"/>
      <c r="N50" s="103"/>
      <c r="O50" s="103"/>
      <c r="P50" s="103"/>
      <c r="Q50" s="103"/>
      <c r="R50" s="103"/>
      <c r="S50" s="103"/>
    </row>
    <row r="51" spans="1:19" s="104" customFormat="1" ht="15" customHeight="1" x14ac:dyDescent="0.2">
      <c r="A51" s="111"/>
      <c r="B51" s="101"/>
      <c r="C51" s="101"/>
      <c r="D51" s="102"/>
      <c r="E51" s="101"/>
      <c r="F51" s="101"/>
      <c r="G51" s="102"/>
      <c r="H51" s="101"/>
      <c r="I51" s="101"/>
      <c r="J51" s="102"/>
      <c r="K51" s="103"/>
      <c r="L51" s="103"/>
      <c r="M51" s="103"/>
      <c r="N51" s="103"/>
      <c r="O51" s="103"/>
      <c r="P51" s="103"/>
      <c r="Q51" s="103"/>
      <c r="R51" s="103"/>
      <c r="S51" s="103"/>
    </row>
    <row r="52" spans="1:19" s="104" customFormat="1" x14ac:dyDescent="0.2">
      <c r="A52" s="111"/>
      <c r="B52" s="101"/>
      <c r="C52" s="101"/>
      <c r="D52" s="102"/>
      <c r="E52" s="101"/>
      <c r="F52" s="101"/>
      <c r="G52" s="102"/>
      <c r="H52" s="101"/>
      <c r="I52" s="101"/>
      <c r="J52" s="102"/>
      <c r="K52" s="103"/>
      <c r="L52" s="103"/>
      <c r="M52" s="103"/>
      <c r="N52" s="103"/>
      <c r="O52" s="103"/>
      <c r="P52" s="103"/>
      <c r="Q52" s="103"/>
      <c r="R52" s="103"/>
      <c r="S52" s="103"/>
    </row>
    <row r="53" spans="1:19" s="104" customFormat="1" x14ac:dyDescent="0.2">
      <c r="A53" s="111"/>
      <c r="B53" s="101"/>
      <c r="C53" s="101"/>
      <c r="D53" s="102"/>
      <c r="E53" s="101"/>
      <c r="F53" s="101"/>
      <c r="G53" s="102"/>
      <c r="H53" s="101"/>
      <c r="I53" s="101"/>
      <c r="J53" s="102"/>
      <c r="K53" s="103"/>
      <c r="L53" s="103"/>
      <c r="M53" s="103"/>
      <c r="N53" s="103"/>
      <c r="O53" s="103"/>
      <c r="P53" s="103"/>
      <c r="Q53" s="103"/>
      <c r="R53" s="103"/>
      <c r="S53" s="103"/>
    </row>
    <row r="54" spans="1:19" s="104" customFormat="1" x14ac:dyDescent="0.2">
      <c r="A54" s="111"/>
      <c r="B54" s="101"/>
      <c r="C54" s="101"/>
      <c r="D54" s="102"/>
      <c r="E54" s="101"/>
      <c r="F54" s="101"/>
      <c r="G54" s="102"/>
      <c r="H54" s="101"/>
      <c r="I54" s="101"/>
      <c r="J54" s="102"/>
      <c r="K54" s="103"/>
      <c r="L54" s="103"/>
      <c r="M54" s="103"/>
      <c r="N54" s="103"/>
      <c r="O54" s="103"/>
      <c r="P54" s="103"/>
      <c r="Q54" s="103"/>
      <c r="R54" s="103"/>
      <c r="S54" s="103"/>
    </row>
    <row r="55" spans="1:19" ht="12.95" customHeight="1" x14ac:dyDescent="0.2">
      <c r="A55" s="112"/>
      <c r="B55" s="113"/>
      <c r="C55" s="113"/>
      <c r="D55" s="77"/>
      <c r="E55" s="113"/>
      <c r="F55" s="113"/>
      <c r="G55" s="77"/>
      <c r="H55" s="113"/>
      <c r="I55" s="113"/>
      <c r="J55" s="77"/>
    </row>
    <row r="56" spans="1:19" ht="12.95" customHeight="1" x14ac:dyDescent="0.2">
      <c r="A56" s="112"/>
      <c r="B56" s="113"/>
      <c r="C56" s="113"/>
      <c r="D56" s="77"/>
      <c r="E56" s="113"/>
      <c r="F56" s="113"/>
      <c r="G56" s="77"/>
      <c r="H56" s="113"/>
      <c r="I56" s="113"/>
      <c r="J56" s="77"/>
    </row>
    <row r="57" spans="1:19" ht="12.95" customHeight="1" x14ac:dyDescent="0.2">
      <c r="A57" s="112"/>
      <c r="B57" s="113"/>
      <c r="C57" s="113"/>
      <c r="D57" s="77"/>
      <c r="E57" s="113"/>
      <c r="F57" s="113"/>
      <c r="G57" s="77"/>
      <c r="H57" s="113"/>
      <c r="I57" s="113"/>
      <c r="J57" s="77"/>
    </row>
    <row r="58" spans="1:19" ht="12.95" customHeight="1" x14ac:dyDescent="0.2">
      <c r="A58" s="112"/>
      <c r="B58" s="113"/>
      <c r="C58" s="113"/>
      <c r="D58" s="77"/>
      <c r="E58" s="113"/>
      <c r="F58" s="113"/>
      <c r="G58" s="77"/>
      <c r="H58" s="113"/>
      <c r="I58" s="113"/>
      <c r="J58" s="77"/>
    </row>
    <row r="59" spans="1:19" ht="12.95" customHeight="1" x14ac:dyDescent="0.2">
      <c r="A59" s="112"/>
      <c r="B59" s="113"/>
      <c r="C59" s="113"/>
      <c r="D59" s="77"/>
      <c r="E59" s="113"/>
      <c r="F59" s="113"/>
      <c r="G59" s="77"/>
      <c r="H59" s="113"/>
      <c r="I59" s="113"/>
      <c r="J59" s="77"/>
    </row>
    <row r="60" spans="1:19" ht="12.95" customHeight="1" x14ac:dyDescent="0.2">
      <c r="A60" s="112"/>
      <c r="B60" s="113"/>
      <c r="C60" s="113"/>
      <c r="D60" s="77"/>
      <c r="E60" s="113"/>
      <c r="F60" s="113"/>
      <c r="G60" s="77"/>
      <c r="H60" s="113"/>
      <c r="I60" s="113"/>
      <c r="J60" s="77"/>
    </row>
    <row r="61" spans="1:19" ht="12.95" customHeight="1" x14ac:dyDescent="0.2">
      <c r="A61" s="112"/>
      <c r="B61" s="113"/>
      <c r="C61" s="113"/>
      <c r="D61" s="77"/>
      <c r="E61" s="113"/>
      <c r="F61" s="113"/>
      <c r="G61" s="77"/>
      <c r="H61" s="113"/>
      <c r="I61" s="113"/>
      <c r="J61" s="77"/>
    </row>
    <row r="62" spans="1:19" ht="12.95" customHeight="1" x14ac:dyDescent="0.2">
      <c r="A62" s="112"/>
      <c r="B62" s="113"/>
      <c r="C62" s="113"/>
      <c r="D62" s="77"/>
      <c r="E62" s="113"/>
      <c r="F62" s="113"/>
      <c r="G62" s="77"/>
      <c r="H62" s="113"/>
      <c r="I62" s="113"/>
      <c r="J62" s="77"/>
    </row>
    <row r="63" spans="1:19" ht="12.95" customHeight="1" x14ac:dyDescent="0.2">
      <c r="A63" s="112"/>
      <c r="B63" s="113"/>
      <c r="C63" s="113"/>
      <c r="D63" s="77"/>
      <c r="E63" s="113"/>
      <c r="F63" s="113"/>
      <c r="G63" s="77"/>
      <c r="H63" s="113"/>
      <c r="I63" s="113"/>
      <c r="J63" s="77"/>
    </row>
    <row r="64" spans="1:19" ht="12.95" customHeight="1" x14ac:dyDescent="0.2">
      <c r="A64" s="112"/>
      <c r="B64" s="113"/>
      <c r="C64" s="113"/>
      <c r="D64" s="77"/>
      <c r="E64" s="113"/>
      <c r="F64" s="113"/>
      <c r="G64" s="77"/>
      <c r="H64" s="113"/>
      <c r="I64" s="113"/>
      <c r="J64" s="77"/>
    </row>
    <row r="65" spans="1:10" ht="12.95" customHeight="1" x14ac:dyDescent="0.2">
      <c r="A65" s="112"/>
      <c r="B65" s="113"/>
      <c r="C65" s="113"/>
      <c r="D65" s="77"/>
      <c r="E65" s="113"/>
      <c r="F65" s="113"/>
      <c r="G65" s="77"/>
      <c r="H65" s="113"/>
      <c r="I65" s="113"/>
      <c r="J65" s="77"/>
    </row>
    <row r="66" spans="1:10" ht="12.95" customHeight="1" x14ac:dyDescent="0.2">
      <c r="A66" s="112"/>
      <c r="B66" s="113"/>
      <c r="C66" s="113"/>
      <c r="D66" s="77"/>
      <c r="E66" s="113"/>
      <c r="F66" s="113"/>
      <c r="G66" s="77"/>
      <c r="H66" s="113"/>
      <c r="I66" s="113"/>
      <c r="J66" s="77"/>
    </row>
    <row r="67" spans="1:10" ht="12.95" customHeight="1" x14ac:dyDescent="0.2">
      <c r="A67" s="112"/>
      <c r="B67" s="113"/>
      <c r="C67" s="113"/>
      <c r="D67" s="77"/>
      <c r="E67" s="113"/>
      <c r="F67" s="113"/>
      <c r="G67" s="77"/>
      <c r="H67" s="113"/>
      <c r="I67" s="113"/>
      <c r="J67" s="77"/>
    </row>
    <row r="68" spans="1:10" ht="12.95" customHeight="1" x14ac:dyDescent="0.2">
      <c r="A68" s="112"/>
      <c r="B68" s="113"/>
      <c r="C68" s="113"/>
      <c r="D68" s="77"/>
      <c r="E68" s="113"/>
      <c r="F68" s="113"/>
      <c r="G68" s="77"/>
      <c r="H68" s="113"/>
      <c r="I68" s="113"/>
      <c r="J68" s="77"/>
    </row>
    <row r="69" spans="1:10" ht="12.95" customHeight="1" x14ac:dyDescent="0.2">
      <c r="A69" s="112"/>
      <c r="B69" s="113"/>
      <c r="C69" s="113"/>
      <c r="D69" s="77"/>
      <c r="E69" s="113"/>
      <c r="F69" s="113"/>
      <c r="G69" s="77"/>
      <c r="H69" s="113"/>
      <c r="I69" s="113"/>
      <c r="J69" s="77"/>
    </row>
    <row r="70" spans="1:10" ht="12.95" customHeight="1" x14ac:dyDescent="0.2">
      <c r="A70" s="112"/>
      <c r="B70" s="113"/>
      <c r="C70" s="113"/>
      <c r="D70" s="77"/>
      <c r="E70" s="113"/>
      <c r="F70" s="113"/>
      <c r="G70" s="77"/>
      <c r="H70" s="113"/>
      <c r="I70" s="113"/>
      <c r="J70" s="77"/>
    </row>
    <row r="71" spans="1:10" ht="12.95" customHeight="1" x14ac:dyDescent="0.2">
      <c r="A71" s="112"/>
      <c r="B71" s="113"/>
      <c r="C71" s="113"/>
      <c r="D71" s="77"/>
      <c r="E71" s="113"/>
      <c r="F71" s="113"/>
      <c r="G71" s="77"/>
      <c r="H71" s="113"/>
      <c r="I71" s="113"/>
      <c r="J71" s="77"/>
    </row>
    <row r="72" spans="1:10" ht="12.95" customHeight="1" x14ac:dyDescent="0.2">
      <c r="A72" s="112"/>
      <c r="B72" s="113"/>
      <c r="C72" s="113"/>
      <c r="D72" s="77"/>
      <c r="E72" s="113"/>
      <c r="F72" s="113"/>
      <c r="G72" s="77"/>
      <c r="H72" s="113"/>
      <c r="I72" s="113"/>
      <c r="J72" s="77"/>
    </row>
    <row r="73" spans="1:10" ht="12.95" customHeight="1" x14ac:dyDescent="0.2">
      <c r="A73" s="112"/>
      <c r="B73" s="113"/>
      <c r="C73" s="113"/>
      <c r="D73" s="77"/>
      <c r="E73" s="113"/>
      <c r="F73" s="113"/>
      <c r="G73" s="77"/>
      <c r="H73" s="113"/>
      <c r="I73" s="113"/>
      <c r="J73" s="77"/>
    </row>
    <row r="74" spans="1:10" ht="12.95" customHeight="1" x14ac:dyDescent="0.2">
      <c r="A74" s="112"/>
      <c r="B74" s="113"/>
      <c r="C74" s="113"/>
      <c r="D74" s="77"/>
      <c r="E74" s="113"/>
      <c r="F74" s="113"/>
      <c r="G74" s="77"/>
      <c r="H74" s="113"/>
      <c r="I74" s="113"/>
      <c r="J74" s="77"/>
    </row>
    <row r="75" spans="1:10" ht="12.95" customHeight="1" x14ac:dyDescent="0.2">
      <c r="A75" s="112"/>
      <c r="B75" s="113"/>
      <c r="C75" s="113"/>
      <c r="D75" s="77"/>
      <c r="E75" s="113"/>
      <c r="F75" s="113"/>
      <c r="G75" s="77"/>
      <c r="H75" s="113"/>
      <c r="I75" s="113"/>
      <c r="J75" s="77"/>
    </row>
    <row r="76" spans="1:10" ht="12.95" customHeight="1" x14ac:dyDescent="0.2">
      <c r="A76" s="112"/>
      <c r="B76" s="113"/>
      <c r="C76" s="113"/>
      <c r="D76" s="77"/>
      <c r="E76" s="113"/>
      <c r="F76" s="113"/>
      <c r="G76" s="77"/>
      <c r="H76" s="113"/>
      <c r="I76" s="113"/>
      <c r="J76" s="77"/>
    </row>
    <row r="77" spans="1:10" ht="12.95" customHeight="1" x14ac:dyDescent="0.2">
      <c r="A77" s="112"/>
      <c r="B77" s="113"/>
      <c r="C77" s="113"/>
      <c r="D77" s="77"/>
      <c r="E77" s="113"/>
      <c r="F77" s="113"/>
      <c r="G77" s="77"/>
      <c r="H77" s="113"/>
      <c r="I77" s="113"/>
      <c r="J77" s="77"/>
    </row>
    <row r="78" spans="1:10" ht="12.95" customHeight="1" x14ac:dyDescent="0.2">
      <c r="A78" s="112"/>
      <c r="B78" s="113"/>
      <c r="C78" s="113"/>
      <c r="D78" s="77"/>
      <c r="E78" s="113"/>
      <c r="F78" s="113"/>
      <c r="G78" s="77"/>
      <c r="H78" s="113"/>
      <c r="I78" s="113"/>
      <c r="J78" s="77"/>
    </row>
    <row r="79" spans="1:10" ht="12.95" customHeight="1" x14ac:dyDescent="0.2">
      <c r="A79" s="112"/>
      <c r="B79" s="113"/>
      <c r="C79" s="113"/>
      <c r="D79" s="77"/>
      <c r="E79" s="113"/>
      <c r="F79" s="113"/>
      <c r="G79" s="77"/>
      <c r="H79" s="113"/>
      <c r="I79" s="113"/>
      <c r="J79" s="77"/>
    </row>
    <row r="80" spans="1:10" ht="12.95" customHeight="1" x14ac:dyDescent="0.2">
      <c r="A80" s="112"/>
      <c r="B80" s="113"/>
      <c r="C80" s="113"/>
      <c r="D80" s="77"/>
      <c r="E80" s="113"/>
      <c r="F80" s="113"/>
      <c r="G80" s="77"/>
      <c r="H80" s="113"/>
      <c r="I80" s="113"/>
      <c r="J80" s="77"/>
    </row>
    <row r="81" spans="1:10" ht="12.95" customHeight="1" x14ac:dyDescent="0.2">
      <c r="A81" s="112"/>
      <c r="B81" s="113"/>
      <c r="C81" s="113"/>
      <c r="D81" s="77"/>
      <c r="E81" s="113"/>
      <c r="F81" s="113"/>
      <c r="G81" s="77"/>
      <c r="H81" s="113"/>
      <c r="I81" s="113"/>
      <c r="J81" s="77"/>
    </row>
    <row r="82" spans="1:10" ht="12.95" customHeight="1" x14ac:dyDescent="0.2">
      <c r="A82" s="112"/>
      <c r="B82" s="113"/>
      <c r="C82" s="113"/>
      <c r="D82" s="77"/>
      <c r="E82" s="113"/>
      <c r="F82" s="113"/>
      <c r="G82" s="77"/>
      <c r="H82" s="113"/>
      <c r="I82" s="113"/>
      <c r="J82" s="77"/>
    </row>
    <row r="83" spans="1:10" ht="12.95" customHeight="1" x14ac:dyDescent="0.2">
      <c r="A83" s="112"/>
      <c r="B83" s="113"/>
      <c r="C83" s="113"/>
      <c r="D83" s="77"/>
      <c r="E83" s="113"/>
      <c r="F83" s="113"/>
      <c r="G83" s="77"/>
      <c r="H83" s="113"/>
      <c r="I83" s="113"/>
      <c r="J83" s="77"/>
    </row>
    <row r="84" spans="1:10" ht="12.95" customHeight="1" x14ac:dyDescent="0.2">
      <c r="A84" s="112"/>
      <c r="B84" s="113"/>
      <c r="C84" s="113"/>
      <c r="D84" s="77"/>
      <c r="E84" s="113"/>
      <c r="F84" s="113"/>
      <c r="G84" s="77"/>
      <c r="H84" s="113"/>
      <c r="I84" s="113"/>
      <c r="J84" s="77"/>
    </row>
    <row r="85" spans="1:10" ht="12.95" customHeight="1" x14ac:dyDescent="0.2">
      <c r="A85" s="112"/>
      <c r="B85" s="113"/>
      <c r="C85" s="113"/>
      <c r="D85" s="77"/>
      <c r="E85" s="113"/>
      <c r="F85" s="113"/>
      <c r="G85" s="77"/>
      <c r="H85" s="113"/>
      <c r="I85" s="113"/>
      <c r="J85" s="77"/>
    </row>
    <row r="86" spans="1:10" ht="12.95" customHeight="1" x14ac:dyDescent="0.2">
      <c r="A86" s="112"/>
      <c r="B86" s="113"/>
      <c r="C86" s="113"/>
      <c r="D86" s="77"/>
      <c r="E86" s="113"/>
      <c r="F86" s="113"/>
      <c r="G86" s="77"/>
      <c r="H86" s="113"/>
      <c r="I86" s="113"/>
      <c r="J86" s="77"/>
    </row>
    <row r="87" spans="1:10" ht="12.95" customHeight="1" x14ac:dyDescent="0.2">
      <c r="A87" s="112"/>
      <c r="B87" s="113"/>
      <c r="C87" s="113"/>
      <c r="D87" s="77"/>
      <c r="E87" s="113"/>
      <c r="F87" s="113"/>
      <c r="G87" s="77"/>
      <c r="H87" s="113"/>
      <c r="I87" s="113"/>
      <c r="J87" s="77"/>
    </row>
    <row r="88" spans="1:10" ht="12.95" customHeight="1" x14ac:dyDescent="0.2">
      <c r="A88" s="112"/>
      <c r="B88" s="113"/>
      <c r="C88" s="113"/>
      <c r="D88" s="77"/>
      <c r="E88" s="113"/>
      <c r="F88" s="113"/>
      <c r="G88" s="77"/>
      <c r="H88" s="113"/>
      <c r="I88" s="113"/>
      <c r="J88" s="77"/>
    </row>
    <row r="89" spans="1:10" ht="12.95" customHeight="1" x14ac:dyDescent="0.2">
      <c r="A89" s="112"/>
      <c r="B89" s="113"/>
      <c r="C89" s="113"/>
      <c r="D89" s="77"/>
      <c r="E89" s="113"/>
      <c r="F89" s="113"/>
      <c r="G89" s="77"/>
      <c r="H89" s="113"/>
      <c r="I89" s="113"/>
      <c r="J89" s="77"/>
    </row>
    <row r="90" spans="1:10" ht="12.95" customHeight="1" x14ac:dyDescent="0.2">
      <c r="A90" s="112"/>
      <c r="B90" s="113"/>
      <c r="C90" s="113"/>
      <c r="D90" s="77"/>
      <c r="E90" s="113"/>
      <c r="F90" s="113"/>
      <c r="G90" s="77"/>
      <c r="H90" s="113"/>
      <c r="I90" s="113"/>
      <c r="J90" s="77"/>
    </row>
    <row r="91" spans="1:10" ht="12.95" customHeight="1" x14ac:dyDescent="0.2">
      <c r="A91" s="112"/>
      <c r="B91" s="113"/>
      <c r="C91" s="113"/>
      <c r="D91" s="77"/>
      <c r="E91" s="113"/>
      <c r="F91" s="113"/>
      <c r="G91" s="77"/>
      <c r="H91" s="113"/>
      <c r="I91" s="113"/>
      <c r="J91" s="77"/>
    </row>
    <row r="92" spans="1:10" ht="12.95" customHeight="1" x14ac:dyDescent="0.2">
      <c r="A92" s="112"/>
      <c r="B92" s="113"/>
      <c r="C92" s="113"/>
      <c r="D92" s="77"/>
      <c r="E92" s="113"/>
      <c r="F92" s="113"/>
      <c r="G92" s="77"/>
      <c r="H92" s="113"/>
      <c r="I92" s="113"/>
      <c r="J92" s="77"/>
    </row>
    <row r="93" spans="1:10" ht="12.95" customHeight="1" x14ac:dyDescent="0.2">
      <c r="A93" s="112"/>
      <c r="B93" s="113"/>
      <c r="C93" s="113"/>
      <c r="D93" s="77"/>
      <c r="E93" s="113"/>
      <c r="F93" s="113"/>
      <c r="G93" s="77"/>
      <c r="H93" s="113"/>
      <c r="I93" s="113"/>
      <c r="J93" s="77"/>
    </row>
    <row r="94" spans="1:10" ht="12.95" customHeight="1" x14ac:dyDescent="0.2">
      <c r="A94" s="112"/>
      <c r="B94" s="113"/>
      <c r="C94" s="113"/>
      <c r="D94" s="77"/>
      <c r="E94" s="113"/>
      <c r="F94" s="113"/>
      <c r="G94" s="77"/>
      <c r="H94" s="113"/>
      <c r="I94" s="113"/>
      <c r="J94" s="77"/>
    </row>
    <row r="95" spans="1:10" ht="12.95" customHeight="1" x14ac:dyDescent="0.2">
      <c r="A95" s="112"/>
      <c r="B95" s="113"/>
      <c r="C95" s="113"/>
      <c r="D95" s="77"/>
      <c r="E95" s="113"/>
      <c r="F95" s="113"/>
      <c r="G95" s="77"/>
      <c r="H95" s="113"/>
      <c r="I95" s="113"/>
      <c r="J95" s="77"/>
    </row>
    <row r="96" spans="1:10" ht="12.95" customHeight="1" x14ac:dyDescent="0.2">
      <c r="A96" s="112"/>
      <c r="B96" s="113"/>
      <c r="C96" s="113"/>
      <c r="D96" s="77"/>
      <c r="E96" s="113"/>
      <c r="F96" s="113"/>
      <c r="G96" s="77"/>
      <c r="H96" s="113"/>
      <c r="I96" s="113"/>
      <c r="J96" s="77"/>
    </row>
    <row r="97" spans="1:10" ht="12.95" customHeight="1" x14ac:dyDescent="0.2">
      <c r="A97" s="112"/>
      <c r="B97" s="113"/>
      <c r="C97" s="113"/>
      <c r="D97" s="77"/>
      <c r="E97" s="113"/>
      <c r="F97" s="113"/>
      <c r="G97" s="77"/>
      <c r="H97" s="113"/>
      <c r="I97" s="113"/>
      <c r="J97" s="77"/>
    </row>
    <row r="98" spans="1:10" ht="12.95" customHeight="1" x14ac:dyDescent="0.2">
      <c r="A98" s="112"/>
      <c r="B98" s="113"/>
      <c r="C98" s="113"/>
      <c r="D98" s="77"/>
      <c r="E98" s="113"/>
      <c r="F98" s="113"/>
      <c r="G98" s="77"/>
      <c r="H98" s="113"/>
      <c r="I98" s="113"/>
      <c r="J98" s="77"/>
    </row>
    <row r="99" spans="1:10" ht="12.95" customHeight="1" x14ac:dyDescent="0.2">
      <c r="A99" s="112"/>
      <c r="B99" s="113"/>
      <c r="C99" s="113"/>
      <c r="D99" s="77"/>
      <c r="E99" s="113"/>
      <c r="F99" s="113"/>
      <c r="G99" s="77"/>
      <c r="H99" s="113"/>
      <c r="I99" s="113"/>
      <c r="J99" s="77"/>
    </row>
    <row r="100" spans="1:10" ht="12.95" customHeight="1" x14ac:dyDescent="0.2">
      <c r="A100" s="112"/>
      <c r="B100" s="113"/>
      <c r="C100" s="113"/>
      <c r="D100" s="77"/>
      <c r="E100" s="113"/>
      <c r="F100" s="113"/>
      <c r="G100" s="77"/>
      <c r="H100" s="113"/>
      <c r="I100" s="113"/>
      <c r="J100" s="77"/>
    </row>
    <row r="101" spans="1:10" ht="12.95" customHeight="1" x14ac:dyDescent="0.2">
      <c r="A101" s="112"/>
      <c r="B101" s="113"/>
      <c r="C101" s="113"/>
      <c r="D101" s="77"/>
      <c r="E101" s="113"/>
      <c r="F101" s="113"/>
      <c r="G101" s="77"/>
      <c r="H101" s="113"/>
      <c r="I101" s="113"/>
      <c r="J101" s="77"/>
    </row>
    <row r="102" spans="1:10" ht="15" customHeight="1" x14ac:dyDescent="0.2">
      <c r="A102" s="112"/>
      <c r="B102" s="113"/>
      <c r="C102" s="113"/>
      <c r="D102" s="77"/>
      <c r="E102" s="113"/>
      <c r="F102" s="113"/>
      <c r="G102" s="77"/>
      <c r="H102" s="113"/>
      <c r="I102" s="113"/>
      <c r="J102" s="77"/>
    </row>
    <row r="103" spans="1:10" ht="12.95" customHeight="1" x14ac:dyDescent="0.2">
      <c r="A103" s="112"/>
      <c r="B103" s="113"/>
      <c r="C103" s="113"/>
      <c r="D103" s="77"/>
      <c r="E103" s="113"/>
      <c r="F103" s="113"/>
      <c r="G103" s="77"/>
      <c r="H103" s="113"/>
      <c r="I103" s="113"/>
      <c r="J103" s="77"/>
    </row>
    <row r="104" spans="1:10" x14ac:dyDescent="0.2">
      <c r="A104" s="112"/>
      <c r="B104" s="113"/>
      <c r="C104" s="113"/>
      <c r="D104" s="77"/>
      <c r="E104" s="113"/>
      <c r="F104" s="113"/>
      <c r="G104" s="77"/>
      <c r="H104" s="113"/>
      <c r="I104" s="113"/>
      <c r="J104" s="77"/>
    </row>
    <row r="105" spans="1:10" x14ac:dyDescent="0.2">
      <c r="A105" s="112"/>
      <c r="B105" s="113"/>
      <c r="C105" s="113"/>
      <c r="D105" s="77"/>
      <c r="E105" s="113"/>
      <c r="F105" s="113"/>
      <c r="G105" s="77"/>
      <c r="H105" s="113"/>
      <c r="I105" s="113"/>
      <c r="J105" s="77"/>
    </row>
    <row r="106" spans="1:10" x14ac:dyDescent="0.2">
      <c r="A106" s="112"/>
      <c r="B106" s="113"/>
      <c r="C106" s="113"/>
      <c r="D106" s="77"/>
      <c r="E106" s="113"/>
      <c r="F106" s="113"/>
      <c r="G106" s="77"/>
      <c r="H106" s="113"/>
      <c r="I106" s="113"/>
      <c r="J106" s="77"/>
    </row>
    <row r="107" spans="1:10" x14ac:dyDescent="0.2">
      <c r="A107" s="112"/>
      <c r="B107" s="113"/>
      <c r="C107" s="113"/>
      <c r="D107" s="77"/>
      <c r="E107" s="113"/>
      <c r="F107" s="113"/>
      <c r="G107" s="77"/>
      <c r="H107" s="113"/>
      <c r="I107" s="113"/>
      <c r="J107" s="77"/>
    </row>
    <row r="108" spans="1:10" x14ac:dyDescent="0.2">
      <c r="A108" s="112"/>
      <c r="B108" s="113"/>
      <c r="C108" s="113"/>
      <c r="D108" s="77"/>
      <c r="E108" s="113"/>
      <c r="F108" s="113"/>
      <c r="G108" s="77"/>
      <c r="H108" s="113"/>
      <c r="I108" s="113"/>
      <c r="J108" s="77"/>
    </row>
    <row r="109" spans="1:10" x14ac:dyDescent="0.2">
      <c r="A109" s="112"/>
      <c r="B109" s="113"/>
      <c r="C109" s="113"/>
      <c r="D109" s="77"/>
      <c r="E109" s="113"/>
      <c r="F109" s="113"/>
      <c r="G109" s="77"/>
      <c r="H109" s="113"/>
      <c r="I109" s="113"/>
      <c r="J109" s="77"/>
    </row>
    <row r="110" spans="1:10" x14ac:dyDescent="0.2">
      <c r="A110" s="112"/>
      <c r="B110" s="113"/>
      <c r="C110" s="113"/>
      <c r="D110" s="77"/>
      <c r="E110" s="113"/>
      <c r="F110" s="113"/>
      <c r="G110" s="77"/>
      <c r="H110" s="113"/>
      <c r="I110" s="113"/>
      <c r="J110" s="77"/>
    </row>
    <row r="111" spans="1:10" x14ac:dyDescent="0.2">
      <c r="A111" s="112"/>
      <c r="B111" s="113"/>
      <c r="C111" s="113"/>
      <c r="D111" s="77"/>
      <c r="E111" s="113"/>
      <c r="F111" s="113"/>
      <c r="G111" s="77"/>
      <c r="H111" s="113"/>
      <c r="I111" s="113"/>
      <c r="J111" s="77"/>
    </row>
    <row r="112" spans="1:10" x14ac:dyDescent="0.2">
      <c r="A112" s="112"/>
      <c r="B112" s="113"/>
      <c r="C112" s="113"/>
      <c r="D112" s="77"/>
      <c r="E112" s="113"/>
      <c r="F112" s="113"/>
      <c r="G112" s="77"/>
      <c r="H112" s="113"/>
      <c r="I112" s="113"/>
      <c r="J112" s="77"/>
    </row>
    <row r="113" spans="1:10" x14ac:dyDescent="0.2">
      <c r="A113" s="112"/>
      <c r="B113" s="113"/>
      <c r="C113" s="113"/>
      <c r="D113" s="77"/>
      <c r="E113" s="113"/>
      <c r="F113" s="113"/>
      <c r="G113" s="77"/>
      <c r="H113" s="113"/>
      <c r="I113" s="113"/>
      <c r="J113" s="77"/>
    </row>
    <row r="114" spans="1:10" x14ac:dyDescent="0.2">
      <c r="A114" s="112"/>
      <c r="B114" s="113"/>
      <c r="C114" s="113"/>
      <c r="D114" s="77"/>
      <c r="E114" s="113"/>
      <c r="F114" s="113"/>
      <c r="G114" s="77"/>
      <c r="H114" s="113"/>
      <c r="I114" s="113"/>
      <c r="J114" s="77"/>
    </row>
    <row r="115" spans="1:10" x14ac:dyDescent="0.2">
      <c r="A115" s="112"/>
      <c r="B115" s="113"/>
      <c r="C115" s="113"/>
      <c r="D115" s="77"/>
      <c r="E115" s="113"/>
      <c r="F115" s="113"/>
      <c r="G115" s="77"/>
      <c r="H115" s="113"/>
      <c r="I115" s="113"/>
      <c r="J115" s="77"/>
    </row>
    <row r="116" spans="1:10" x14ac:dyDescent="0.2">
      <c r="A116" s="112"/>
      <c r="B116" s="113"/>
      <c r="C116" s="113"/>
      <c r="D116" s="77"/>
      <c r="E116" s="113"/>
      <c r="F116" s="113"/>
      <c r="G116" s="77"/>
      <c r="H116" s="113"/>
      <c r="I116" s="113"/>
      <c r="J116" s="77"/>
    </row>
    <row r="117" spans="1:10" x14ac:dyDescent="0.2">
      <c r="A117" s="112"/>
      <c r="B117" s="113"/>
      <c r="C117" s="113"/>
      <c r="D117" s="77"/>
      <c r="E117" s="113"/>
      <c r="F117" s="113"/>
      <c r="G117" s="77"/>
      <c r="H117" s="113"/>
      <c r="I117" s="113"/>
      <c r="J117" s="77"/>
    </row>
    <row r="118" spans="1:10" x14ac:dyDescent="0.2">
      <c r="A118" s="112"/>
      <c r="B118" s="113"/>
      <c r="C118" s="113"/>
      <c r="D118" s="77"/>
      <c r="E118" s="113"/>
      <c r="F118" s="113"/>
      <c r="G118" s="77"/>
      <c r="H118" s="113"/>
      <c r="I118" s="113"/>
      <c r="J118" s="77"/>
    </row>
    <row r="119" spans="1:10" x14ac:dyDescent="0.2">
      <c r="A119" s="112"/>
      <c r="B119" s="113"/>
      <c r="C119" s="113"/>
      <c r="D119" s="77"/>
      <c r="E119" s="113"/>
      <c r="F119" s="113"/>
      <c r="G119" s="77"/>
      <c r="H119" s="113"/>
      <c r="I119" s="113"/>
      <c r="J119" s="77"/>
    </row>
    <row r="120" spans="1:10" x14ac:dyDescent="0.2">
      <c r="A120" s="112"/>
      <c r="B120" s="113"/>
      <c r="C120" s="113"/>
      <c r="D120" s="77"/>
      <c r="E120" s="113"/>
      <c r="F120" s="113"/>
      <c r="G120" s="77"/>
      <c r="H120" s="113"/>
      <c r="I120" s="113"/>
      <c r="J120" s="77"/>
    </row>
    <row r="121" spans="1:10" x14ac:dyDescent="0.2">
      <c r="A121" s="112"/>
      <c r="B121" s="113"/>
      <c r="C121" s="113"/>
      <c r="D121" s="77"/>
      <c r="E121" s="113"/>
      <c r="F121" s="113"/>
      <c r="G121" s="77"/>
      <c r="H121" s="113"/>
      <c r="I121" s="113"/>
      <c r="J121" s="77"/>
    </row>
    <row r="122" spans="1:10" x14ac:dyDescent="0.2">
      <c r="A122" s="112"/>
      <c r="B122" s="113"/>
      <c r="C122" s="113"/>
      <c r="D122" s="77"/>
      <c r="E122" s="113"/>
      <c r="F122" s="113"/>
      <c r="G122" s="77"/>
      <c r="H122" s="113"/>
      <c r="I122" s="113"/>
      <c r="J122" s="77"/>
    </row>
    <row r="123" spans="1:10" x14ac:dyDescent="0.2">
      <c r="A123" s="112"/>
      <c r="B123" s="113"/>
      <c r="C123" s="113"/>
      <c r="D123" s="77"/>
      <c r="E123" s="113"/>
      <c r="F123" s="113"/>
      <c r="G123" s="77"/>
      <c r="H123" s="113"/>
      <c r="I123" s="113"/>
      <c r="J123" s="77"/>
    </row>
    <row r="124" spans="1:10" x14ac:dyDescent="0.2">
      <c r="A124" s="112"/>
      <c r="B124" s="113"/>
      <c r="C124" s="113"/>
      <c r="D124" s="77"/>
      <c r="E124" s="113"/>
      <c r="F124" s="113"/>
      <c r="G124" s="77"/>
      <c r="H124" s="113"/>
      <c r="I124" s="113"/>
      <c r="J124" s="77"/>
    </row>
    <row r="125" spans="1:10" x14ac:dyDescent="0.2">
      <c r="A125" s="112"/>
      <c r="B125" s="113"/>
      <c r="C125" s="113"/>
      <c r="D125" s="77"/>
      <c r="E125" s="113"/>
      <c r="F125" s="113"/>
      <c r="G125" s="77"/>
      <c r="H125" s="113"/>
      <c r="I125" s="113"/>
      <c r="J125" s="77"/>
    </row>
    <row r="126" spans="1:10" x14ac:dyDescent="0.2">
      <c r="A126" s="112"/>
      <c r="B126" s="113"/>
      <c r="C126" s="113"/>
      <c r="D126" s="77"/>
      <c r="E126" s="113"/>
      <c r="F126" s="113"/>
      <c r="G126" s="77"/>
      <c r="H126" s="113"/>
      <c r="I126" s="113"/>
      <c r="J126" s="77"/>
    </row>
    <row r="127" spans="1:10" x14ac:dyDescent="0.2">
      <c r="A127" s="112"/>
      <c r="B127" s="113"/>
      <c r="C127" s="113"/>
      <c r="D127" s="77"/>
      <c r="E127" s="113"/>
      <c r="F127" s="113"/>
      <c r="G127" s="77"/>
      <c r="H127" s="113"/>
      <c r="I127" s="113"/>
      <c r="J127" s="77"/>
    </row>
    <row r="128" spans="1:10" x14ac:dyDescent="0.2">
      <c r="A128" s="112"/>
      <c r="B128" s="113"/>
      <c r="C128" s="113"/>
      <c r="D128" s="77"/>
      <c r="E128" s="113"/>
      <c r="F128" s="113"/>
      <c r="G128" s="77"/>
      <c r="H128" s="113"/>
      <c r="I128" s="113"/>
      <c r="J128" s="77"/>
    </row>
    <row r="129" spans="1:10" x14ac:dyDescent="0.2">
      <c r="A129" s="112"/>
      <c r="B129" s="113"/>
      <c r="C129" s="113"/>
      <c r="D129" s="77"/>
      <c r="E129" s="113"/>
      <c r="F129" s="113"/>
      <c r="G129" s="77"/>
      <c r="H129" s="113"/>
      <c r="I129" s="113"/>
      <c r="J129" s="77"/>
    </row>
    <row r="130" spans="1:10" x14ac:dyDescent="0.2">
      <c r="A130" s="112"/>
      <c r="B130" s="113"/>
      <c r="C130" s="113"/>
      <c r="D130" s="77"/>
      <c r="E130" s="113"/>
      <c r="F130" s="113"/>
      <c r="G130" s="77"/>
      <c r="H130" s="113"/>
      <c r="I130" s="113"/>
      <c r="J130" s="77"/>
    </row>
    <row r="131" spans="1:10" x14ac:dyDescent="0.2">
      <c r="A131" s="112"/>
      <c r="B131" s="113"/>
      <c r="C131" s="113"/>
      <c r="D131" s="77"/>
      <c r="E131" s="113"/>
      <c r="F131" s="113"/>
      <c r="G131" s="77"/>
      <c r="H131" s="113"/>
      <c r="I131" s="113"/>
      <c r="J131" s="77"/>
    </row>
    <row r="132" spans="1:10" x14ac:dyDescent="0.2">
      <c r="A132" s="112"/>
      <c r="B132" s="113"/>
      <c r="C132" s="113"/>
      <c r="D132" s="77"/>
      <c r="E132" s="113"/>
      <c r="F132" s="113"/>
      <c r="G132" s="77"/>
      <c r="H132" s="113"/>
      <c r="I132" s="113"/>
      <c r="J132" s="77"/>
    </row>
    <row r="133" spans="1:10" x14ac:dyDescent="0.2">
      <c r="A133" s="112"/>
      <c r="B133" s="113"/>
      <c r="C133" s="113"/>
      <c r="D133" s="77"/>
      <c r="E133" s="113"/>
      <c r="F133" s="113"/>
      <c r="G133" s="77"/>
      <c r="H133" s="113"/>
      <c r="I133" s="113"/>
      <c r="J133" s="77"/>
    </row>
    <row r="134" spans="1:10" x14ac:dyDescent="0.2">
      <c r="A134" s="112"/>
      <c r="B134" s="113"/>
      <c r="C134" s="113"/>
      <c r="D134" s="77"/>
      <c r="E134" s="113"/>
      <c r="F134" s="113"/>
      <c r="G134" s="77"/>
      <c r="H134" s="113"/>
      <c r="I134" s="113"/>
      <c r="J134" s="77"/>
    </row>
    <row r="135" spans="1:10" x14ac:dyDescent="0.2">
      <c r="A135" s="112"/>
      <c r="B135" s="113"/>
      <c r="C135" s="113"/>
      <c r="D135" s="77"/>
      <c r="E135" s="113"/>
      <c r="F135" s="113"/>
      <c r="G135" s="77"/>
      <c r="H135" s="113"/>
      <c r="I135" s="113"/>
      <c r="J135" s="77"/>
    </row>
    <row r="136" spans="1:10" x14ac:dyDescent="0.2">
      <c r="A136" s="112"/>
      <c r="B136" s="113"/>
      <c r="C136" s="113"/>
      <c r="D136" s="77"/>
      <c r="E136" s="113"/>
      <c r="F136" s="113"/>
      <c r="G136" s="77"/>
      <c r="H136" s="113"/>
      <c r="I136" s="113"/>
      <c r="J136" s="77"/>
    </row>
    <row r="137" spans="1:10" x14ac:dyDescent="0.2">
      <c r="A137" s="112"/>
      <c r="B137" s="113"/>
      <c r="C137" s="113"/>
      <c r="D137" s="77"/>
      <c r="E137" s="113"/>
      <c r="F137" s="113"/>
      <c r="G137" s="77"/>
      <c r="H137" s="113"/>
      <c r="I137" s="113"/>
      <c r="J137" s="77"/>
    </row>
    <row r="138" spans="1:10" x14ac:dyDescent="0.2">
      <c r="A138" s="112"/>
      <c r="B138" s="113"/>
      <c r="C138" s="113"/>
      <c r="D138" s="77"/>
      <c r="E138" s="113"/>
      <c r="F138" s="113"/>
      <c r="G138" s="77"/>
      <c r="H138" s="113"/>
      <c r="I138" s="113"/>
      <c r="J138" s="77"/>
    </row>
    <row r="139" spans="1:10" x14ac:dyDescent="0.2">
      <c r="A139" s="112"/>
      <c r="B139" s="113"/>
      <c r="C139" s="113"/>
      <c r="D139" s="77"/>
      <c r="E139" s="113"/>
      <c r="F139" s="113"/>
      <c r="G139" s="77"/>
      <c r="H139" s="113"/>
      <c r="I139" s="113"/>
      <c r="J139" s="77"/>
    </row>
    <row r="140" spans="1:10" x14ac:dyDescent="0.2">
      <c r="A140" s="112"/>
      <c r="B140" s="113"/>
      <c r="C140" s="113"/>
      <c r="D140" s="77"/>
      <c r="E140" s="113"/>
      <c r="F140" s="113"/>
      <c r="G140" s="77"/>
      <c r="H140" s="113"/>
      <c r="I140" s="113"/>
      <c r="J140" s="77"/>
    </row>
    <row r="141" spans="1:10" x14ac:dyDescent="0.2">
      <c r="A141" s="112"/>
      <c r="B141" s="113"/>
      <c r="C141" s="113"/>
      <c r="D141" s="77"/>
      <c r="E141" s="113"/>
      <c r="F141" s="113"/>
      <c r="G141" s="77"/>
      <c r="H141" s="113"/>
      <c r="I141" s="113"/>
      <c r="J141" s="77"/>
    </row>
    <row r="142" spans="1:10" x14ac:dyDescent="0.2">
      <c r="A142" s="112"/>
      <c r="B142" s="113"/>
      <c r="C142" s="113"/>
      <c r="D142" s="77"/>
      <c r="E142" s="113"/>
      <c r="F142" s="113"/>
      <c r="G142" s="77"/>
      <c r="H142" s="113"/>
      <c r="I142" s="113"/>
      <c r="J142" s="77"/>
    </row>
    <row r="143" spans="1:10" x14ac:dyDescent="0.2">
      <c r="A143" s="112"/>
      <c r="B143" s="113"/>
      <c r="C143" s="113"/>
      <c r="D143" s="77"/>
      <c r="E143" s="113"/>
      <c r="F143" s="113"/>
      <c r="G143" s="77"/>
      <c r="H143" s="113"/>
      <c r="I143" s="113"/>
      <c r="J143" s="77"/>
    </row>
    <row r="144" spans="1:10" x14ac:dyDescent="0.2">
      <c r="A144" s="112"/>
      <c r="B144" s="113"/>
      <c r="C144" s="113"/>
      <c r="D144" s="77"/>
      <c r="E144" s="113"/>
      <c r="F144" s="113"/>
      <c r="G144" s="77"/>
      <c r="H144" s="113"/>
      <c r="I144" s="113"/>
      <c r="J144" s="77"/>
    </row>
    <row r="145" spans="1:10" x14ac:dyDescent="0.2">
      <c r="A145" s="112"/>
      <c r="B145" s="113"/>
      <c r="C145" s="113"/>
      <c r="D145" s="77"/>
      <c r="E145" s="113"/>
      <c r="F145" s="113"/>
      <c r="G145" s="77"/>
      <c r="H145" s="113"/>
      <c r="I145" s="113"/>
      <c r="J145" s="77"/>
    </row>
    <row r="146" spans="1:10" x14ac:dyDescent="0.2">
      <c r="A146" s="112"/>
      <c r="B146" s="113"/>
      <c r="C146" s="113"/>
      <c r="D146" s="77"/>
      <c r="E146" s="113"/>
      <c r="F146" s="113"/>
      <c r="G146" s="77"/>
      <c r="H146" s="113"/>
      <c r="I146" s="113"/>
      <c r="J146" s="77"/>
    </row>
    <row r="147" spans="1:10" x14ac:dyDescent="0.2">
      <c r="A147" s="112"/>
      <c r="B147" s="113"/>
      <c r="C147" s="113"/>
      <c r="D147" s="77"/>
      <c r="E147" s="113"/>
      <c r="F147" s="113"/>
      <c r="G147" s="77"/>
      <c r="H147" s="113"/>
      <c r="I147" s="113"/>
      <c r="J147" s="77"/>
    </row>
    <row r="148" spans="1:10" x14ac:dyDescent="0.2">
      <c r="A148" s="112"/>
      <c r="B148" s="113"/>
      <c r="C148" s="113"/>
      <c r="D148" s="77"/>
      <c r="E148" s="113"/>
      <c r="F148" s="113"/>
      <c r="G148" s="77"/>
      <c r="H148" s="113"/>
      <c r="I148" s="113"/>
      <c r="J148" s="77"/>
    </row>
    <row r="149" spans="1:10" x14ac:dyDescent="0.2">
      <c r="A149" s="112"/>
      <c r="B149" s="113"/>
      <c r="C149" s="113"/>
      <c r="D149" s="77"/>
      <c r="E149" s="113"/>
      <c r="F149" s="113"/>
      <c r="G149" s="77"/>
      <c r="H149" s="113"/>
      <c r="I149" s="113"/>
      <c r="J149" s="77"/>
    </row>
    <row r="150" spans="1:10" x14ac:dyDescent="0.2">
      <c r="A150" s="112"/>
      <c r="B150" s="113"/>
      <c r="C150" s="113"/>
      <c r="D150" s="77"/>
      <c r="E150" s="113"/>
      <c r="F150" s="113"/>
      <c r="G150" s="77"/>
      <c r="H150" s="113"/>
      <c r="I150" s="113"/>
      <c r="J150" s="77"/>
    </row>
    <row r="151" spans="1:10" x14ac:dyDescent="0.2">
      <c r="A151" s="112"/>
      <c r="B151" s="113"/>
      <c r="C151" s="113"/>
      <c r="D151" s="77"/>
      <c r="E151" s="113"/>
      <c r="F151" s="113"/>
      <c r="G151" s="77"/>
      <c r="H151" s="113"/>
      <c r="I151" s="113"/>
      <c r="J151" s="77"/>
    </row>
    <row r="152" spans="1:10" x14ac:dyDescent="0.2">
      <c r="A152" s="112"/>
      <c r="B152" s="113"/>
      <c r="C152" s="113"/>
      <c r="D152" s="77"/>
      <c r="E152" s="113"/>
      <c r="F152" s="113"/>
      <c r="G152" s="77"/>
      <c r="H152" s="113"/>
      <c r="I152" s="113"/>
      <c r="J152" s="77"/>
    </row>
    <row r="153" spans="1:10" x14ac:dyDescent="0.2">
      <c r="A153" s="112"/>
      <c r="B153" s="113"/>
      <c r="C153" s="113"/>
      <c r="D153" s="77"/>
      <c r="E153" s="113"/>
      <c r="F153" s="113"/>
      <c r="G153" s="77"/>
      <c r="H153" s="113"/>
      <c r="I153" s="113"/>
      <c r="J153" s="77"/>
    </row>
    <row r="154" spans="1:10" x14ac:dyDescent="0.2">
      <c r="A154" s="112"/>
      <c r="B154" s="113"/>
      <c r="C154" s="113"/>
      <c r="D154" s="77"/>
      <c r="E154" s="113"/>
      <c r="F154" s="113"/>
      <c r="G154" s="77"/>
      <c r="H154" s="113"/>
      <c r="I154" s="113"/>
      <c r="J154" s="77"/>
    </row>
    <row r="155" spans="1:10" x14ac:dyDescent="0.2">
      <c r="A155" s="112"/>
      <c r="B155" s="113"/>
      <c r="C155" s="113"/>
      <c r="D155" s="77"/>
      <c r="E155" s="113"/>
      <c r="F155" s="113"/>
      <c r="G155" s="77"/>
      <c r="H155" s="113"/>
      <c r="I155" s="113"/>
      <c r="J155" s="77"/>
    </row>
    <row r="156" spans="1:10" x14ac:dyDescent="0.2">
      <c r="A156" s="112"/>
      <c r="B156" s="113"/>
      <c r="C156" s="113"/>
      <c r="D156" s="77"/>
      <c r="E156" s="113"/>
      <c r="F156" s="113"/>
      <c r="G156" s="77"/>
      <c r="H156" s="113"/>
      <c r="I156" s="113"/>
      <c r="J156" s="77"/>
    </row>
    <row r="157" spans="1:10" x14ac:dyDescent="0.2">
      <c r="A157" s="112"/>
      <c r="B157" s="113"/>
      <c r="C157" s="113"/>
      <c r="D157" s="77"/>
      <c r="E157" s="113"/>
      <c r="F157" s="113"/>
      <c r="G157" s="77"/>
      <c r="H157" s="113"/>
      <c r="I157" s="113"/>
      <c r="J157" s="77"/>
    </row>
    <row r="158" spans="1:10" x14ac:dyDescent="0.2">
      <c r="A158" s="112"/>
      <c r="B158" s="113"/>
      <c r="C158" s="113"/>
      <c r="D158" s="77"/>
      <c r="E158" s="113"/>
      <c r="F158" s="113"/>
      <c r="G158" s="77"/>
      <c r="H158" s="113"/>
      <c r="I158" s="113"/>
      <c r="J158" s="77"/>
    </row>
    <row r="159" spans="1:10" x14ac:dyDescent="0.2">
      <c r="A159" s="112"/>
      <c r="B159" s="113"/>
      <c r="C159" s="113"/>
      <c r="D159" s="77"/>
      <c r="E159" s="113"/>
      <c r="F159" s="113"/>
      <c r="G159" s="77"/>
      <c r="H159" s="113"/>
      <c r="I159" s="113"/>
      <c r="J159" s="77"/>
    </row>
    <row r="160" spans="1:10" x14ac:dyDescent="0.2">
      <c r="A160" s="112"/>
      <c r="B160" s="113"/>
      <c r="C160" s="113"/>
      <c r="D160" s="77"/>
      <c r="E160" s="113"/>
      <c r="F160" s="113"/>
      <c r="G160" s="77"/>
      <c r="H160" s="113"/>
      <c r="I160" s="113"/>
      <c r="J160" s="77"/>
    </row>
    <row r="161" spans="1:10" x14ac:dyDescent="0.2">
      <c r="A161" s="112"/>
      <c r="B161" s="113"/>
      <c r="C161" s="113"/>
      <c r="D161" s="77"/>
      <c r="E161" s="113"/>
      <c r="F161" s="113"/>
      <c r="G161" s="77"/>
      <c r="H161" s="113"/>
      <c r="I161" s="113"/>
      <c r="J161" s="77"/>
    </row>
    <row r="162" spans="1:10" x14ac:dyDescent="0.2">
      <c r="A162" s="112"/>
      <c r="B162" s="113"/>
      <c r="C162" s="113"/>
      <c r="D162" s="77"/>
      <c r="E162" s="113"/>
      <c r="F162" s="113"/>
      <c r="G162" s="77"/>
      <c r="H162" s="113"/>
      <c r="I162" s="113"/>
      <c r="J162" s="77"/>
    </row>
    <row r="163" spans="1:10" x14ac:dyDescent="0.2">
      <c r="A163" s="112"/>
      <c r="B163" s="113"/>
      <c r="C163" s="113"/>
      <c r="D163" s="77"/>
      <c r="E163" s="113"/>
      <c r="F163" s="113"/>
      <c r="G163" s="77"/>
      <c r="H163" s="113"/>
      <c r="I163" s="113"/>
      <c r="J163" s="77"/>
    </row>
    <row r="164" spans="1:10" x14ac:dyDescent="0.2">
      <c r="A164" s="112"/>
      <c r="B164" s="113"/>
      <c r="C164" s="113"/>
      <c r="D164" s="77"/>
      <c r="E164" s="113"/>
      <c r="F164" s="113"/>
      <c r="G164" s="77"/>
      <c r="H164" s="113"/>
      <c r="I164" s="113"/>
      <c r="J164" s="77"/>
    </row>
    <row r="165" spans="1:10" x14ac:dyDescent="0.2">
      <c r="A165" s="112"/>
      <c r="B165" s="113"/>
      <c r="C165" s="113"/>
      <c r="D165" s="77"/>
      <c r="E165" s="113"/>
      <c r="F165" s="113"/>
      <c r="G165" s="77"/>
      <c r="H165" s="113"/>
      <c r="I165" s="113"/>
      <c r="J165" s="77"/>
    </row>
    <row r="166" spans="1:10" x14ac:dyDescent="0.2">
      <c r="A166" s="112"/>
      <c r="B166" s="113"/>
      <c r="C166" s="113"/>
      <c r="D166" s="77"/>
      <c r="E166" s="113"/>
      <c r="F166" s="113"/>
      <c r="G166" s="77"/>
      <c r="H166" s="113"/>
      <c r="I166" s="113"/>
      <c r="J166" s="77"/>
    </row>
    <row r="167" spans="1:10" x14ac:dyDescent="0.2">
      <c r="A167" s="113"/>
      <c r="B167" s="113"/>
      <c r="C167" s="113"/>
      <c r="D167" s="77"/>
      <c r="E167" s="113"/>
      <c r="F167" s="113"/>
      <c r="G167" s="77"/>
      <c r="H167" s="113"/>
      <c r="I167" s="113"/>
      <c r="J167" s="77"/>
    </row>
    <row r="168" spans="1:10" x14ac:dyDescent="0.2">
      <c r="A168" s="113"/>
      <c r="B168" s="113"/>
      <c r="C168" s="113"/>
      <c r="D168" s="77"/>
      <c r="E168" s="113"/>
      <c r="F168" s="113"/>
      <c r="G168" s="77"/>
      <c r="H168" s="113"/>
      <c r="I168" s="113"/>
      <c r="J168" s="77"/>
    </row>
    <row r="169" spans="1:10" x14ac:dyDescent="0.2">
      <c r="A169" s="113"/>
      <c r="B169" s="113"/>
      <c r="C169" s="113"/>
      <c r="D169" s="77"/>
      <c r="E169" s="113"/>
      <c r="F169" s="113"/>
      <c r="G169" s="77"/>
      <c r="H169" s="113"/>
      <c r="I169" s="113"/>
      <c r="J169" s="77"/>
    </row>
    <row r="170" spans="1:10" x14ac:dyDescent="0.2">
      <c r="A170" s="113"/>
      <c r="B170" s="113"/>
      <c r="C170" s="113"/>
      <c r="D170" s="77"/>
      <c r="E170" s="113"/>
      <c r="F170" s="113"/>
      <c r="G170" s="77"/>
      <c r="H170" s="113"/>
      <c r="I170" s="113"/>
      <c r="J170" s="77"/>
    </row>
    <row r="171" spans="1:10" x14ac:dyDescent="0.2">
      <c r="A171" s="113"/>
      <c r="B171" s="113"/>
      <c r="C171" s="113"/>
      <c r="D171" s="77"/>
      <c r="E171" s="113"/>
      <c r="F171" s="113"/>
      <c r="G171" s="77"/>
      <c r="H171" s="113"/>
      <c r="I171" s="113"/>
      <c r="J171" s="77"/>
    </row>
    <row r="172" spans="1:10" x14ac:dyDescent="0.2">
      <c r="A172" s="113"/>
      <c r="B172" s="113"/>
      <c r="C172" s="113"/>
      <c r="D172" s="77"/>
      <c r="E172" s="113"/>
      <c r="F172" s="113"/>
      <c r="G172" s="77"/>
      <c r="H172" s="113"/>
      <c r="I172" s="113"/>
      <c r="J172" s="77"/>
    </row>
    <row r="173" spans="1:10" x14ac:dyDescent="0.2">
      <c r="A173" s="113"/>
      <c r="B173" s="113"/>
      <c r="C173" s="113"/>
      <c r="D173" s="77"/>
      <c r="E173" s="113"/>
      <c r="F173" s="113"/>
      <c r="G173" s="77"/>
      <c r="H173" s="113"/>
      <c r="I173" s="113"/>
      <c r="J173" s="77"/>
    </row>
    <row r="174" spans="1:10" x14ac:dyDescent="0.2">
      <c r="A174" s="113"/>
      <c r="B174" s="113"/>
      <c r="C174" s="113"/>
      <c r="D174" s="77"/>
      <c r="E174" s="113"/>
      <c r="F174" s="113"/>
      <c r="G174" s="77"/>
      <c r="H174" s="113"/>
      <c r="I174" s="113"/>
      <c r="J174" s="77"/>
    </row>
    <row r="175" spans="1:10" x14ac:dyDescent="0.2">
      <c r="A175" s="113"/>
      <c r="B175" s="113"/>
      <c r="C175" s="113"/>
      <c r="D175" s="77"/>
      <c r="E175" s="113"/>
      <c r="F175" s="113"/>
      <c r="G175" s="77"/>
      <c r="H175" s="113"/>
      <c r="I175" s="113"/>
      <c r="J175" s="77"/>
    </row>
    <row r="176" spans="1:10" x14ac:dyDescent="0.2">
      <c r="A176" s="113"/>
      <c r="B176" s="113"/>
      <c r="C176" s="113"/>
      <c r="D176" s="77"/>
      <c r="E176" s="113"/>
      <c r="F176" s="113"/>
      <c r="G176" s="77"/>
      <c r="H176" s="113"/>
      <c r="I176" s="113"/>
      <c r="J176" s="77"/>
    </row>
    <row r="177" spans="1:10" x14ac:dyDescent="0.2">
      <c r="A177" s="113"/>
      <c r="B177" s="113"/>
      <c r="C177" s="113"/>
      <c r="D177" s="77"/>
      <c r="E177" s="113"/>
      <c r="F177" s="113"/>
      <c r="G177" s="77"/>
      <c r="H177" s="113"/>
      <c r="I177" s="113"/>
      <c r="J177" s="77"/>
    </row>
    <row r="178" spans="1:10" x14ac:dyDescent="0.2">
      <c r="A178" s="113"/>
      <c r="B178" s="113"/>
      <c r="C178" s="113"/>
      <c r="D178" s="77"/>
      <c r="E178" s="113"/>
      <c r="F178" s="113"/>
      <c r="G178" s="77"/>
      <c r="H178" s="113"/>
      <c r="I178" s="113"/>
      <c r="J178" s="77"/>
    </row>
    <row r="179" spans="1:10" x14ac:dyDescent="0.2">
      <c r="A179" s="113"/>
      <c r="B179" s="113"/>
      <c r="C179" s="113"/>
      <c r="D179" s="77"/>
      <c r="E179" s="113"/>
      <c r="F179" s="113"/>
      <c r="G179" s="77"/>
      <c r="H179" s="113"/>
      <c r="I179" s="113"/>
      <c r="J179" s="77"/>
    </row>
    <row r="180" spans="1:10" x14ac:dyDescent="0.2">
      <c r="A180" s="113"/>
      <c r="B180" s="113"/>
      <c r="C180" s="113"/>
      <c r="D180" s="77"/>
      <c r="E180" s="113"/>
      <c r="F180" s="113"/>
      <c r="G180" s="77"/>
      <c r="H180" s="113"/>
      <c r="I180" s="113"/>
      <c r="J180" s="77"/>
    </row>
    <row r="181" spans="1:10" x14ac:dyDescent="0.2">
      <c r="A181" s="113"/>
      <c r="B181" s="113"/>
      <c r="C181" s="113"/>
      <c r="D181" s="77"/>
      <c r="E181" s="113"/>
      <c r="F181" s="113"/>
      <c r="G181" s="77"/>
      <c r="H181" s="113"/>
      <c r="I181" s="113"/>
      <c r="J181" s="77"/>
    </row>
    <row r="182" spans="1:10" x14ac:dyDescent="0.2">
      <c r="A182" s="113"/>
      <c r="B182" s="113"/>
      <c r="C182" s="113"/>
      <c r="D182" s="77"/>
      <c r="E182" s="113"/>
      <c r="F182" s="113"/>
      <c r="G182" s="77"/>
      <c r="H182" s="113"/>
      <c r="I182" s="113"/>
      <c r="J182" s="77"/>
    </row>
    <row r="183" spans="1:10" x14ac:dyDescent="0.2">
      <c r="A183" s="113"/>
      <c r="B183" s="113"/>
      <c r="C183" s="113"/>
      <c r="D183" s="77"/>
      <c r="E183" s="113"/>
      <c r="F183" s="113"/>
      <c r="G183" s="77"/>
      <c r="H183" s="113"/>
      <c r="I183" s="113"/>
      <c r="J183" s="77"/>
    </row>
    <row r="184" spans="1:10" x14ac:dyDescent="0.2">
      <c r="A184" s="113"/>
      <c r="B184" s="113"/>
      <c r="C184" s="113"/>
      <c r="D184" s="77"/>
      <c r="E184" s="113"/>
      <c r="F184" s="113"/>
      <c r="G184" s="77"/>
      <c r="H184" s="113"/>
      <c r="I184" s="113"/>
      <c r="J184" s="77"/>
    </row>
    <row r="185" spans="1:10" x14ac:dyDescent="0.2">
      <c r="A185" s="113"/>
      <c r="B185" s="113"/>
      <c r="C185" s="113"/>
      <c r="D185" s="77"/>
      <c r="E185" s="113"/>
      <c r="F185" s="113"/>
      <c r="G185" s="77"/>
      <c r="H185" s="113"/>
      <c r="I185" s="113"/>
      <c r="J185" s="77"/>
    </row>
    <row r="186" spans="1:10" x14ac:dyDescent="0.2">
      <c r="A186" s="113"/>
      <c r="B186" s="113"/>
      <c r="C186" s="113"/>
      <c r="D186" s="77"/>
      <c r="E186" s="113"/>
      <c r="F186" s="113"/>
      <c r="G186" s="77"/>
      <c r="H186" s="113"/>
      <c r="I186" s="113"/>
      <c r="J186" s="77"/>
    </row>
    <row r="187" spans="1:10" x14ac:dyDescent="0.2">
      <c r="A187" s="113"/>
      <c r="B187" s="113"/>
      <c r="C187" s="113"/>
      <c r="D187" s="77"/>
      <c r="E187" s="113"/>
      <c r="F187" s="113"/>
      <c r="G187" s="77"/>
      <c r="H187" s="113"/>
      <c r="I187" s="113"/>
      <c r="J187" s="77"/>
    </row>
    <row r="188" spans="1:10" x14ac:dyDescent="0.2">
      <c r="A188" s="113"/>
      <c r="B188" s="113"/>
      <c r="C188" s="113"/>
      <c r="D188" s="77"/>
      <c r="E188" s="113"/>
      <c r="F188" s="113"/>
      <c r="G188" s="77"/>
      <c r="H188" s="113"/>
      <c r="I188" s="113"/>
      <c r="J188" s="77"/>
    </row>
    <row r="189" spans="1:10" x14ac:dyDescent="0.2">
      <c r="A189" s="113"/>
      <c r="B189" s="113"/>
      <c r="C189" s="113"/>
      <c r="D189" s="77"/>
      <c r="E189" s="113"/>
      <c r="F189" s="113"/>
      <c r="G189" s="77"/>
      <c r="H189" s="113"/>
      <c r="I189" s="113"/>
      <c r="J189" s="77"/>
    </row>
    <row r="190" spans="1:10" x14ac:dyDescent="0.2">
      <c r="A190" s="113"/>
      <c r="B190" s="113"/>
      <c r="C190" s="113"/>
      <c r="D190" s="77"/>
      <c r="E190" s="113"/>
      <c r="F190" s="113"/>
      <c r="G190" s="77"/>
      <c r="H190" s="113"/>
      <c r="I190" s="113"/>
      <c r="J190" s="77"/>
    </row>
    <row r="191" spans="1:10" x14ac:dyDescent="0.2">
      <c r="A191" s="113"/>
      <c r="B191" s="113"/>
      <c r="C191" s="113"/>
      <c r="D191" s="77"/>
      <c r="E191" s="113"/>
      <c r="F191" s="113"/>
      <c r="G191" s="77"/>
      <c r="H191" s="113"/>
      <c r="I191" s="113"/>
      <c r="J191" s="77"/>
    </row>
    <row r="192" spans="1:10" x14ac:dyDescent="0.2">
      <c r="A192" s="113"/>
      <c r="B192" s="113"/>
      <c r="C192" s="113"/>
      <c r="D192" s="77"/>
      <c r="E192" s="113"/>
      <c r="F192" s="113"/>
      <c r="G192" s="77"/>
      <c r="H192" s="113"/>
      <c r="I192" s="113"/>
      <c r="J192" s="77"/>
    </row>
    <row r="193" spans="1:10" x14ac:dyDescent="0.2">
      <c r="A193" s="113"/>
      <c r="B193" s="113"/>
      <c r="C193" s="113"/>
      <c r="D193" s="77"/>
      <c r="E193" s="113"/>
      <c r="F193" s="113"/>
      <c r="G193" s="77"/>
      <c r="H193" s="113"/>
      <c r="I193" s="113"/>
      <c r="J193" s="77"/>
    </row>
    <row r="194" spans="1:10" x14ac:dyDescent="0.2">
      <c r="A194" s="113"/>
      <c r="B194" s="113"/>
      <c r="C194" s="113"/>
      <c r="D194" s="77"/>
      <c r="E194" s="113"/>
      <c r="F194" s="113"/>
      <c r="G194" s="77"/>
      <c r="H194" s="113"/>
      <c r="I194" s="113"/>
      <c r="J194" s="77"/>
    </row>
    <row r="195" spans="1:10" x14ac:dyDescent="0.2">
      <c r="A195" s="113"/>
      <c r="B195" s="113"/>
      <c r="C195" s="113"/>
      <c r="D195" s="77"/>
      <c r="E195" s="113"/>
      <c r="F195" s="113"/>
      <c r="G195" s="77"/>
      <c r="H195" s="113"/>
      <c r="I195" s="113"/>
      <c r="J195" s="77"/>
    </row>
    <row r="196" spans="1:10" x14ac:dyDescent="0.2">
      <c r="A196" s="113"/>
      <c r="B196" s="113"/>
      <c r="C196" s="113"/>
      <c r="D196" s="77"/>
      <c r="E196" s="113"/>
      <c r="F196" s="113"/>
      <c r="G196" s="77"/>
      <c r="H196" s="113"/>
      <c r="I196" s="113"/>
      <c r="J196" s="77"/>
    </row>
    <row r="197" spans="1:10" x14ac:dyDescent="0.2">
      <c r="A197" s="113"/>
      <c r="B197" s="113"/>
      <c r="C197" s="113"/>
      <c r="D197" s="77"/>
      <c r="E197" s="113"/>
      <c r="F197" s="113"/>
      <c r="G197" s="77"/>
      <c r="H197" s="113"/>
      <c r="I197" s="113"/>
      <c r="J197" s="77"/>
    </row>
    <row r="198" spans="1:10" x14ac:dyDescent="0.2">
      <c r="A198" s="113"/>
      <c r="B198" s="113"/>
      <c r="C198" s="113"/>
      <c r="D198" s="77"/>
      <c r="E198" s="113"/>
      <c r="F198" s="113"/>
      <c r="G198" s="77"/>
      <c r="H198" s="113"/>
      <c r="I198" s="113"/>
      <c r="J198" s="77"/>
    </row>
    <row r="199" spans="1:10" x14ac:dyDescent="0.2">
      <c r="A199" s="113"/>
      <c r="B199" s="113"/>
      <c r="C199" s="113"/>
      <c r="D199" s="77"/>
      <c r="E199" s="113"/>
      <c r="F199" s="113"/>
      <c r="G199" s="77"/>
      <c r="H199" s="113"/>
      <c r="I199" s="113"/>
      <c r="J199" s="77"/>
    </row>
    <row r="200" spans="1:10" x14ac:dyDescent="0.2">
      <c r="A200" s="113"/>
      <c r="B200" s="113"/>
      <c r="C200" s="113"/>
      <c r="D200" s="77"/>
      <c r="E200" s="113"/>
      <c r="F200" s="113"/>
      <c r="G200" s="77"/>
      <c r="H200" s="113"/>
      <c r="I200" s="113"/>
      <c r="J200" s="77"/>
    </row>
    <row r="201" spans="1:10" x14ac:dyDescent="0.2">
      <c r="A201" s="113"/>
      <c r="B201" s="113"/>
      <c r="C201" s="113"/>
      <c r="D201" s="77"/>
      <c r="E201" s="113"/>
      <c r="F201" s="113"/>
      <c r="G201" s="77"/>
      <c r="H201" s="113"/>
      <c r="I201" s="113"/>
      <c r="J201" s="77"/>
    </row>
    <row r="202" spans="1:10" x14ac:dyDescent="0.2">
      <c r="A202" s="113"/>
      <c r="B202" s="113"/>
      <c r="C202" s="113"/>
      <c r="D202" s="77"/>
      <c r="E202" s="113"/>
      <c r="F202" s="113"/>
      <c r="G202" s="77"/>
      <c r="H202" s="113"/>
      <c r="I202" s="113"/>
      <c r="J202" s="77"/>
    </row>
    <row r="203" spans="1:10" x14ac:dyDescent="0.2">
      <c r="A203" s="113"/>
      <c r="B203" s="113"/>
      <c r="C203" s="113"/>
      <c r="D203" s="77"/>
      <c r="E203" s="113"/>
      <c r="F203" s="113"/>
      <c r="G203" s="77"/>
      <c r="H203" s="113"/>
      <c r="I203" s="113"/>
      <c r="J203" s="77"/>
    </row>
    <row r="204" spans="1:10" x14ac:dyDescent="0.2">
      <c r="A204" s="113"/>
      <c r="B204" s="113"/>
      <c r="C204" s="113"/>
      <c r="D204" s="77"/>
      <c r="E204" s="113"/>
      <c r="F204" s="113"/>
      <c r="G204" s="77"/>
      <c r="H204" s="113"/>
      <c r="I204" s="113"/>
      <c r="J204" s="77"/>
    </row>
    <row r="205" spans="1:10" x14ac:dyDescent="0.2">
      <c r="A205" s="113"/>
      <c r="B205" s="113"/>
      <c r="C205" s="113"/>
      <c r="D205" s="77"/>
      <c r="E205" s="113"/>
      <c r="F205" s="113"/>
      <c r="G205" s="77"/>
      <c r="H205" s="113"/>
      <c r="I205" s="113"/>
      <c r="J205" s="77"/>
    </row>
    <row r="206" spans="1:10" x14ac:dyDescent="0.2">
      <c r="A206" s="113"/>
      <c r="B206" s="113"/>
      <c r="C206" s="113"/>
      <c r="D206" s="77"/>
      <c r="E206" s="113"/>
      <c r="F206" s="113"/>
      <c r="G206" s="77"/>
      <c r="H206" s="113"/>
      <c r="I206" s="113"/>
      <c r="J206" s="77"/>
    </row>
    <row r="207" spans="1:10" x14ac:dyDescent="0.2">
      <c r="A207" s="113"/>
      <c r="B207" s="113"/>
      <c r="C207" s="113"/>
      <c r="D207" s="77"/>
      <c r="E207" s="113"/>
      <c r="F207" s="113"/>
      <c r="G207" s="77"/>
      <c r="H207" s="113"/>
      <c r="I207" s="113"/>
      <c r="J207" s="77"/>
    </row>
    <row r="208" spans="1:10" x14ac:dyDescent="0.2">
      <c r="A208" s="113"/>
      <c r="B208" s="113"/>
      <c r="C208" s="113"/>
      <c r="D208" s="77"/>
      <c r="E208" s="113"/>
      <c r="F208" s="113"/>
      <c r="G208" s="77"/>
      <c r="H208" s="113"/>
      <c r="I208" s="113"/>
      <c r="J208" s="77"/>
    </row>
    <row r="209" spans="1:10" x14ac:dyDescent="0.2">
      <c r="A209" s="113"/>
      <c r="B209" s="113"/>
      <c r="C209" s="113"/>
      <c r="D209" s="77"/>
      <c r="E209" s="113"/>
      <c r="F209" s="113"/>
      <c r="G209" s="77"/>
      <c r="H209" s="113"/>
      <c r="I209" s="113"/>
      <c r="J209" s="77"/>
    </row>
    <row r="210" spans="1:10" x14ac:dyDescent="0.2">
      <c r="A210" s="113"/>
      <c r="B210" s="113"/>
      <c r="C210" s="113"/>
      <c r="D210" s="77"/>
      <c r="E210" s="113"/>
      <c r="F210" s="113"/>
      <c r="G210" s="77"/>
      <c r="H210" s="113"/>
      <c r="I210" s="113"/>
      <c r="J210" s="77"/>
    </row>
    <row r="211" spans="1:10" x14ac:dyDescent="0.2">
      <c r="A211" s="113"/>
      <c r="B211" s="113"/>
      <c r="C211" s="113"/>
      <c r="D211" s="77"/>
      <c r="E211" s="113"/>
      <c r="F211" s="113"/>
      <c r="G211" s="77"/>
      <c r="H211" s="113"/>
      <c r="I211" s="113"/>
      <c r="J211" s="77"/>
    </row>
    <row r="212" spans="1:10" x14ac:dyDescent="0.2">
      <c r="A212" s="113"/>
      <c r="B212" s="113"/>
      <c r="C212" s="113"/>
      <c r="D212" s="77"/>
      <c r="E212" s="113"/>
      <c r="F212" s="113"/>
      <c r="G212" s="77"/>
      <c r="H212" s="113"/>
      <c r="I212" s="113"/>
      <c r="J212" s="77"/>
    </row>
    <row r="213" spans="1:10" x14ac:dyDescent="0.2">
      <c r="A213" s="113"/>
      <c r="B213" s="113"/>
      <c r="C213" s="113"/>
      <c r="D213" s="77"/>
      <c r="E213" s="113"/>
      <c r="F213" s="113"/>
      <c r="G213" s="77"/>
      <c r="H213" s="113"/>
      <c r="I213" s="113"/>
      <c r="J213" s="77"/>
    </row>
    <row r="214" spans="1:10" x14ac:dyDescent="0.2">
      <c r="A214" s="113"/>
      <c r="B214" s="113"/>
      <c r="C214" s="113"/>
      <c r="D214" s="77"/>
      <c r="E214" s="113"/>
      <c r="F214" s="113"/>
      <c r="G214" s="77"/>
      <c r="H214" s="113"/>
      <c r="I214" s="113"/>
      <c r="J214" s="77"/>
    </row>
    <row r="215" spans="1:10" x14ac:dyDescent="0.2">
      <c r="A215" s="113"/>
      <c r="B215" s="113"/>
      <c r="C215" s="113"/>
      <c r="D215" s="77"/>
      <c r="E215" s="113"/>
      <c r="F215" s="113"/>
      <c r="G215" s="77"/>
      <c r="H215" s="113"/>
      <c r="I215" s="113"/>
      <c r="J215" s="77"/>
    </row>
    <row r="216" spans="1:10" x14ac:dyDescent="0.2">
      <c r="A216" s="113"/>
      <c r="B216" s="113"/>
      <c r="C216" s="113"/>
      <c r="D216" s="77"/>
      <c r="E216" s="113"/>
      <c r="F216" s="113"/>
      <c r="G216" s="77"/>
      <c r="H216" s="113"/>
      <c r="I216" s="113"/>
      <c r="J216" s="77"/>
    </row>
    <row r="217" spans="1:10" x14ac:dyDescent="0.2">
      <c r="A217" s="113"/>
      <c r="B217" s="113"/>
      <c r="C217" s="113"/>
      <c r="D217" s="77"/>
      <c r="E217" s="113"/>
      <c r="F217" s="113"/>
      <c r="G217" s="77"/>
      <c r="H217" s="113"/>
      <c r="I217" s="113"/>
      <c r="J217" s="77"/>
    </row>
  </sheetData>
  <mergeCells count="6">
    <mergeCell ref="A1:J1"/>
    <mergeCell ref="A2:J2"/>
    <mergeCell ref="H3:J3"/>
    <mergeCell ref="A3:A4"/>
    <mergeCell ref="B3:D3"/>
    <mergeCell ref="E3:G3"/>
  </mergeCells>
  <phoneticPr fontId="20" type="noConversion"/>
  <printOptions horizontalCentered="1" verticalCentered="1" gridLinesSet="0"/>
  <pageMargins left="0" right="0" top="0" bottom="0" header="0" footer="0"/>
  <pageSetup paperSize="9" scale="85" orientation="portrait" r:id="rId1"/>
  <headerFooter alignWithMargins="0"/>
  <ignoredErrors>
    <ignoredError sqref="A5"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368"/>
  <sheetViews>
    <sheetView showGridLines="0" zoomScaleNormal="100" workbookViewId="0">
      <selection activeCell="E9" sqref="E9"/>
    </sheetView>
  </sheetViews>
  <sheetFormatPr defaultRowHeight="12.75" x14ac:dyDescent="0.2"/>
  <cols>
    <col min="1" max="1" width="14.7109375" style="101" customWidth="1"/>
    <col min="2" max="3" width="10.7109375" style="101" customWidth="1"/>
    <col min="4" max="5" width="20.7109375" style="101" customWidth="1"/>
    <col min="6" max="6" width="24.7109375" style="101" customWidth="1"/>
    <col min="7" max="7" width="26.85546875" style="101" customWidth="1"/>
    <col min="8" max="16384" width="9.140625" style="101"/>
  </cols>
  <sheetData>
    <row r="1" spans="1:35" s="114" customFormat="1" ht="35.1" customHeight="1" x14ac:dyDescent="0.2">
      <c r="A1" s="1019" t="s">
        <v>465</v>
      </c>
      <c r="B1" s="1019"/>
      <c r="C1" s="1019"/>
      <c r="D1" s="1019"/>
      <c r="E1" s="1019"/>
      <c r="F1" s="1019"/>
    </row>
    <row r="2" spans="1:35" s="114" customFormat="1" ht="35.1" customHeight="1" x14ac:dyDescent="0.2">
      <c r="A2" s="1024" t="s">
        <v>466</v>
      </c>
      <c r="B2" s="1024"/>
      <c r="C2" s="1024"/>
      <c r="D2" s="1024"/>
      <c r="E2" s="1024"/>
      <c r="F2" s="1024"/>
      <c r="G2" s="115"/>
    </row>
    <row r="3" spans="1:35" s="116" customFormat="1" ht="57" customHeight="1" x14ac:dyDescent="0.2">
      <c r="A3" s="1020" t="s">
        <v>228</v>
      </c>
      <c r="B3" s="1022" t="s">
        <v>283</v>
      </c>
      <c r="C3" s="1023"/>
      <c r="D3" s="1025" t="s">
        <v>284</v>
      </c>
      <c r="E3" s="1025" t="s">
        <v>285</v>
      </c>
      <c r="F3" s="1027" t="s">
        <v>286</v>
      </c>
    </row>
    <row r="4" spans="1:35" s="116" customFormat="1" ht="40.5" customHeight="1" x14ac:dyDescent="0.2">
      <c r="A4" s="1021"/>
      <c r="B4" s="354" t="s">
        <v>219</v>
      </c>
      <c r="C4" s="355" t="s">
        <v>220</v>
      </c>
      <c r="D4" s="1026"/>
      <c r="E4" s="1026"/>
      <c r="F4" s="1028"/>
    </row>
    <row r="5" spans="1:35" s="116" customFormat="1" ht="23.25" hidden="1" customHeight="1" x14ac:dyDescent="0.2">
      <c r="A5" s="117">
        <v>1982</v>
      </c>
      <c r="B5" s="363">
        <v>68</v>
      </c>
      <c r="C5" s="363">
        <v>64</v>
      </c>
      <c r="D5" s="364">
        <v>6764</v>
      </c>
      <c r="E5" s="364">
        <v>461781</v>
      </c>
      <c r="F5" s="118">
        <f t="shared" ref="F5:F32" si="0">+D5/E5*100</f>
        <v>1.464763600061501</v>
      </c>
    </row>
    <row r="6" spans="1:35" s="116" customFormat="1" ht="24" customHeight="1" x14ac:dyDescent="0.2">
      <c r="A6" s="117">
        <f t="shared" ref="A6:A36" si="1">+A5+1</f>
        <v>1983</v>
      </c>
      <c r="B6" s="852">
        <v>68</v>
      </c>
      <c r="C6" s="852">
        <v>65</v>
      </c>
      <c r="D6" s="364">
        <v>9375</v>
      </c>
      <c r="E6" s="364">
        <v>505293</v>
      </c>
      <c r="F6" s="118">
        <f t="shared" si="0"/>
        <v>1.855359167849149</v>
      </c>
    </row>
    <row r="7" spans="1:35" s="116" customFormat="1" ht="24" customHeight="1" x14ac:dyDescent="0.2">
      <c r="A7" s="117">
        <f t="shared" si="1"/>
        <v>1984</v>
      </c>
      <c r="B7" s="852">
        <v>67</v>
      </c>
      <c r="C7" s="852">
        <v>61</v>
      </c>
      <c r="D7" s="364">
        <v>10946</v>
      </c>
      <c r="E7" s="364">
        <v>570547</v>
      </c>
      <c r="F7" s="118">
        <f t="shared" si="0"/>
        <v>1.918509780964583</v>
      </c>
    </row>
    <row r="8" spans="1:35" s="116" customFormat="1" ht="24" customHeight="1" x14ac:dyDescent="0.2">
      <c r="A8" s="117">
        <f t="shared" si="1"/>
        <v>1985</v>
      </c>
      <c r="B8" s="852">
        <v>67</v>
      </c>
      <c r="C8" s="852">
        <v>62</v>
      </c>
      <c r="D8" s="364">
        <v>11570</v>
      </c>
      <c r="E8" s="364">
        <v>628392</v>
      </c>
      <c r="F8" s="118">
        <f t="shared" si="0"/>
        <v>1.8412073992030451</v>
      </c>
    </row>
    <row r="9" spans="1:35" s="116" customFormat="1" ht="24" customHeight="1" x14ac:dyDescent="0.2">
      <c r="A9" s="117">
        <f t="shared" si="1"/>
        <v>1986</v>
      </c>
      <c r="B9" s="852">
        <v>67</v>
      </c>
      <c r="C9" s="852">
        <v>64</v>
      </c>
      <c r="D9" s="364">
        <v>9530</v>
      </c>
      <c r="E9" s="364">
        <v>692213</v>
      </c>
      <c r="F9" s="118">
        <f t="shared" si="0"/>
        <v>1.3767438635217772</v>
      </c>
    </row>
    <row r="10" spans="1:35" s="116" customFormat="1" ht="24" customHeight="1" x14ac:dyDescent="0.2">
      <c r="A10" s="117">
        <f t="shared" si="1"/>
        <v>1987</v>
      </c>
      <c r="B10" s="852">
        <v>67</v>
      </c>
      <c r="C10" s="852">
        <v>64</v>
      </c>
      <c r="D10" s="364">
        <v>10664</v>
      </c>
      <c r="E10" s="364">
        <v>757120</v>
      </c>
      <c r="F10" s="118">
        <f t="shared" si="0"/>
        <v>1.4084953508030431</v>
      </c>
    </row>
    <row r="11" spans="1:35" s="116" customFormat="1" ht="24" customHeight="1" x14ac:dyDescent="0.2">
      <c r="A11" s="117">
        <f t="shared" si="1"/>
        <v>1988</v>
      </c>
      <c r="B11" s="852">
        <v>61</v>
      </c>
      <c r="C11" s="852">
        <v>61</v>
      </c>
      <c r="D11" s="364">
        <v>17384</v>
      </c>
      <c r="E11" s="364">
        <v>832750</v>
      </c>
      <c r="F11" s="118">
        <f t="shared" si="0"/>
        <v>2.0875412788952268</v>
      </c>
    </row>
    <row r="12" spans="1:35" s="116" customFormat="1" ht="24" customHeight="1" x14ac:dyDescent="0.2">
      <c r="A12" s="117">
        <f t="shared" si="1"/>
        <v>1989</v>
      </c>
      <c r="B12" s="852">
        <v>61</v>
      </c>
      <c r="C12" s="852">
        <v>61</v>
      </c>
      <c r="D12" s="364">
        <v>17696</v>
      </c>
      <c r="E12" s="364">
        <v>893552</v>
      </c>
      <c r="F12" s="118">
        <f t="shared" si="0"/>
        <v>1.9804107651261484</v>
      </c>
      <c r="AD12" s="116">
        <f>SUM(AD5:AD11)</f>
        <v>0</v>
      </c>
      <c r="AH12" s="116">
        <f>SUM(AH5:AH11)</f>
        <v>0</v>
      </c>
      <c r="AI12" s="116">
        <f>SUM(AI5:AI11)</f>
        <v>0</v>
      </c>
    </row>
    <row r="13" spans="1:35" s="116" customFormat="1" ht="24" customHeight="1" x14ac:dyDescent="0.2">
      <c r="A13" s="117">
        <f t="shared" si="1"/>
        <v>1990</v>
      </c>
      <c r="B13" s="852">
        <v>61</v>
      </c>
      <c r="C13" s="852">
        <v>61</v>
      </c>
      <c r="D13" s="364">
        <v>16589</v>
      </c>
      <c r="E13" s="364">
        <v>967442</v>
      </c>
      <c r="F13" s="118">
        <f t="shared" si="0"/>
        <v>1.71472811806806</v>
      </c>
    </row>
    <row r="14" spans="1:35" s="116" customFormat="1" ht="24" customHeight="1" x14ac:dyDescent="0.2">
      <c r="A14" s="117">
        <f t="shared" si="1"/>
        <v>1991</v>
      </c>
      <c r="B14" s="852">
        <v>61</v>
      </c>
      <c r="C14" s="852">
        <v>61</v>
      </c>
      <c r="D14" s="364">
        <v>18427</v>
      </c>
      <c r="E14" s="364">
        <v>1046230</v>
      </c>
      <c r="F14" s="118">
        <f t="shared" si="0"/>
        <v>1.7612762012177055</v>
      </c>
    </row>
    <row r="15" spans="1:35" s="116" customFormat="1" ht="24" customHeight="1" x14ac:dyDescent="0.2">
      <c r="A15" s="117">
        <f t="shared" si="1"/>
        <v>1992</v>
      </c>
      <c r="B15" s="852">
        <v>61</v>
      </c>
      <c r="C15" s="852">
        <v>61</v>
      </c>
      <c r="D15" s="364">
        <v>15317</v>
      </c>
      <c r="E15" s="364">
        <v>1138153</v>
      </c>
      <c r="F15" s="118">
        <f t="shared" si="0"/>
        <v>1.345776885884411</v>
      </c>
    </row>
    <row r="16" spans="1:35" s="116" customFormat="1" ht="24" customHeight="1" x14ac:dyDescent="0.2">
      <c r="A16" s="117">
        <f t="shared" si="1"/>
        <v>1993</v>
      </c>
      <c r="B16" s="852">
        <v>62</v>
      </c>
      <c r="C16" s="852">
        <v>61</v>
      </c>
      <c r="D16" s="364">
        <v>19490</v>
      </c>
      <c r="E16" s="364">
        <v>1237904</v>
      </c>
      <c r="F16" s="118">
        <f t="shared" si="0"/>
        <v>1.5744354974214478</v>
      </c>
    </row>
    <row r="17" spans="1:6" s="116" customFormat="1" ht="24" customHeight="1" x14ac:dyDescent="0.2">
      <c r="A17" s="117">
        <f t="shared" si="1"/>
        <v>1994</v>
      </c>
      <c r="B17" s="852">
        <v>62</v>
      </c>
      <c r="C17" s="852">
        <v>61</v>
      </c>
      <c r="D17" s="364">
        <v>21634</v>
      </c>
      <c r="E17" s="364">
        <v>1369827</v>
      </c>
      <c r="F17" s="118">
        <f t="shared" si="0"/>
        <v>1.5793235204153517</v>
      </c>
    </row>
    <row r="18" spans="1:6" s="116" customFormat="1" ht="24" customHeight="1" x14ac:dyDescent="0.2">
      <c r="A18" s="117">
        <f t="shared" si="1"/>
        <v>1995</v>
      </c>
      <c r="B18" s="852">
        <v>67</v>
      </c>
      <c r="C18" s="853">
        <v>65</v>
      </c>
      <c r="D18" s="364">
        <v>31294</v>
      </c>
      <c r="E18" s="364">
        <v>1497352</v>
      </c>
      <c r="F18" s="118">
        <f t="shared" si="0"/>
        <v>2.0899561358985732</v>
      </c>
    </row>
    <row r="19" spans="1:6" s="116" customFormat="1" ht="24" customHeight="1" x14ac:dyDescent="0.2">
      <c r="A19" s="117">
        <f t="shared" si="1"/>
        <v>1996</v>
      </c>
      <c r="B19" s="852">
        <v>68</v>
      </c>
      <c r="C19" s="853">
        <v>65</v>
      </c>
      <c r="D19" s="364">
        <v>30986</v>
      </c>
      <c r="E19" s="364">
        <v>1644623</v>
      </c>
      <c r="F19" s="118">
        <f t="shared" si="0"/>
        <v>1.8840792084264906</v>
      </c>
    </row>
    <row r="20" spans="1:6" s="116" customFormat="1" ht="24" customHeight="1" x14ac:dyDescent="0.2">
      <c r="A20" s="117">
        <f t="shared" si="1"/>
        <v>1997</v>
      </c>
      <c r="B20" s="852">
        <v>68</v>
      </c>
      <c r="C20" s="853">
        <v>65</v>
      </c>
      <c r="D20" s="364">
        <v>33611</v>
      </c>
      <c r="E20" s="364">
        <v>1791557</v>
      </c>
      <c r="F20" s="118">
        <f t="shared" si="0"/>
        <v>1.8760776241001542</v>
      </c>
    </row>
    <row r="21" spans="1:6" s="116" customFormat="1" ht="24" customHeight="1" x14ac:dyDescent="0.2">
      <c r="A21" s="117">
        <f t="shared" si="1"/>
        <v>1998</v>
      </c>
      <c r="B21" s="852">
        <v>67</v>
      </c>
      <c r="C21" s="853">
        <v>65</v>
      </c>
      <c r="D21" s="364">
        <v>35850</v>
      </c>
      <c r="E21" s="364">
        <v>1940842</v>
      </c>
      <c r="F21" s="118">
        <f t="shared" si="0"/>
        <v>1.847136449025732</v>
      </c>
    </row>
    <row r="22" spans="1:6" s="116" customFormat="1" ht="24" customHeight="1" x14ac:dyDescent="0.2">
      <c r="A22" s="117">
        <f t="shared" si="1"/>
        <v>1999</v>
      </c>
      <c r="B22" s="852">
        <v>68</v>
      </c>
      <c r="C22" s="853">
        <v>66</v>
      </c>
      <c r="D22" s="364">
        <v>35858</v>
      </c>
      <c r="E22" s="364">
        <v>2106088</v>
      </c>
      <c r="F22" s="118">
        <f t="shared" si="0"/>
        <v>1.7025879260505732</v>
      </c>
    </row>
    <row r="23" spans="1:6" s="116" customFormat="1" ht="24" customHeight="1" x14ac:dyDescent="0.2">
      <c r="A23" s="117">
        <f t="shared" si="1"/>
        <v>2000</v>
      </c>
      <c r="B23" s="852">
        <v>67</v>
      </c>
      <c r="C23" s="853">
        <v>66</v>
      </c>
      <c r="D23" s="364">
        <v>29966</v>
      </c>
      <c r="E23" s="364">
        <v>2248287</v>
      </c>
      <c r="F23" s="118">
        <f t="shared" si="0"/>
        <v>1.3328369554242854</v>
      </c>
    </row>
    <row r="24" spans="1:6" s="116" customFormat="1" ht="24" customHeight="1" x14ac:dyDescent="0.2">
      <c r="A24" s="117">
        <f t="shared" si="1"/>
        <v>2001</v>
      </c>
      <c r="B24" s="852">
        <v>68</v>
      </c>
      <c r="C24" s="853">
        <v>66</v>
      </c>
      <c r="D24" s="364">
        <v>33267</v>
      </c>
      <c r="E24" s="364">
        <v>2418992</v>
      </c>
      <c r="F24" s="118">
        <f t="shared" si="0"/>
        <v>1.3752422496643231</v>
      </c>
    </row>
    <row r="25" spans="1:6" s="116" customFormat="1" ht="24" customHeight="1" x14ac:dyDescent="0.2">
      <c r="A25" s="117">
        <f t="shared" si="1"/>
        <v>2002</v>
      </c>
      <c r="B25" s="852">
        <v>68</v>
      </c>
      <c r="C25" s="853">
        <v>66</v>
      </c>
      <c r="D25" s="364">
        <v>37442</v>
      </c>
      <c r="E25" s="364">
        <v>2555965</v>
      </c>
      <c r="F25" s="118">
        <f t="shared" si="0"/>
        <v>1.4648870387505306</v>
      </c>
    </row>
    <row r="26" spans="1:6" s="116" customFormat="1" ht="24" customHeight="1" x14ac:dyDescent="0.2">
      <c r="A26" s="117">
        <f t="shared" si="1"/>
        <v>2003</v>
      </c>
      <c r="B26" s="852">
        <v>68</v>
      </c>
      <c r="C26" s="853">
        <v>67</v>
      </c>
      <c r="D26" s="364">
        <v>40130</v>
      </c>
      <c r="E26" s="364">
        <v>2694834</v>
      </c>
      <c r="F26" s="118">
        <f t="shared" si="0"/>
        <v>1.4891455280733432</v>
      </c>
    </row>
    <row r="27" spans="1:6" s="116" customFormat="1" ht="24" customHeight="1" x14ac:dyDescent="0.2">
      <c r="A27" s="117">
        <f t="shared" si="1"/>
        <v>2004</v>
      </c>
      <c r="B27" s="854">
        <v>69</v>
      </c>
      <c r="C27" s="854">
        <v>67</v>
      </c>
      <c r="D27" s="364">
        <v>41778</v>
      </c>
      <c r="E27" s="364">
        <v>2838422</v>
      </c>
      <c r="F27" s="118">
        <f t="shared" si="0"/>
        <v>1.4718741610655499</v>
      </c>
    </row>
    <row r="28" spans="1:6" s="116" customFormat="1" ht="24" customHeight="1" x14ac:dyDescent="0.2">
      <c r="A28" s="117">
        <f t="shared" si="1"/>
        <v>2005</v>
      </c>
      <c r="B28" s="854">
        <v>70</v>
      </c>
      <c r="C28" s="854">
        <v>68</v>
      </c>
      <c r="D28" s="364">
        <v>45136</v>
      </c>
      <c r="E28" s="364">
        <v>2988054</v>
      </c>
      <c r="F28" s="118">
        <f t="shared" si="0"/>
        <v>1.5105483368105128</v>
      </c>
    </row>
    <row r="29" spans="1:6" s="116" customFormat="1" ht="24" customHeight="1" x14ac:dyDescent="0.2">
      <c r="A29" s="117">
        <f t="shared" si="1"/>
        <v>2006</v>
      </c>
      <c r="B29" s="854">
        <v>70</v>
      </c>
      <c r="C29" s="854">
        <v>68</v>
      </c>
      <c r="D29" s="364">
        <v>48629</v>
      </c>
      <c r="E29" s="364">
        <v>3151374</v>
      </c>
      <c r="F29" s="118">
        <f t="shared" si="0"/>
        <v>1.543104690208144</v>
      </c>
    </row>
    <row r="30" spans="1:6" s="116" customFormat="1" ht="24" customHeight="1" x14ac:dyDescent="0.2">
      <c r="A30" s="117">
        <f t="shared" si="1"/>
        <v>2007</v>
      </c>
      <c r="B30" s="855">
        <v>70.5457163426926</v>
      </c>
      <c r="C30" s="855">
        <v>68.471825157148288</v>
      </c>
      <c r="D30" s="364">
        <v>48870</v>
      </c>
      <c r="E30" s="364">
        <v>3297393</v>
      </c>
      <c r="F30" s="118">
        <f t="shared" si="0"/>
        <v>1.4820799340569961</v>
      </c>
    </row>
    <row r="31" spans="1:6" s="116" customFormat="1" ht="24" customHeight="1" x14ac:dyDescent="0.2">
      <c r="A31" s="117">
        <f t="shared" si="1"/>
        <v>2008</v>
      </c>
      <c r="B31" s="856">
        <v>71</v>
      </c>
      <c r="C31" s="856">
        <v>69</v>
      </c>
      <c r="D31" s="364">
        <v>50423</v>
      </c>
      <c r="E31" s="364">
        <v>3467017</v>
      </c>
      <c r="F31" s="118">
        <f t="shared" si="0"/>
        <v>1.4543626408523522</v>
      </c>
    </row>
    <row r="32" spans="1:6" s="116" customFormat="1" ht="24" customHeight="1" x14ac:dyDescent="0.2">
      <c r="A32" s="117">
        <f t="shared" si="1"/>
        <v>2009</v>
      </c>
      <c r="B32" s="856">
        <v>71</v>
      </c>
      <c r="C32" s="856">
        <v>69</v>
      </c>
      <c r="D32" s="364">
        <v>55932</v>
      </c>
      <c r="E32" s="364">
        <v>3665784</v>
      </c>
      <c r="F32" s="118">
        <f t="shared" si="0"/>
        <v>1.5257854799955479</v>
      </c>
    </row>
    <row r="33" spans="1:6" s="116" customFormat="1" ht="24" customHeight="1" x14ac:dyDescent="0.2">
      <c r="A33" s="117">
        <f t="shared" si="1"/>
        <v>2010</v>
      </c>
      <c r="B33" s="856">
        <v>72</v>
      </c>
      <c r="C33" s="856">
        <v>69</v>
      </c>
      <c r="D33" s="364">
        <v>58447</v>
      </c>
      <c r="E33" s="364">
        <v>3850199</v>
      </c>
      <c r="F33" s="118">
        <f>+D33/E33*100</f>
        <v>1.5180254319322195</v>
      </c>
    </row>
    <row r="34" spans="1:6" s="116" customFormat="1" ht="24" customHeight="1" x14ac:dyDescent="0.2">
      <c r="A34" s="117">
        <f t="shared" si="1"/>
        <v>2011</v>
      </c>
      <c r="B34" s="856">
        <v>72</v>
      </c>
      <c r="C34" s="856">
        <v>70</v>
      </c>
      <c r="D34" s="364">
        <v>55342</v>
      </c>
      <c r="E34" s="364">
        <v>4041409</v>
      </c>
      <c r="F34" s="118">
        <f>+D34/E34*100</f>
        <v>1.3693738990535231</v>
      </c>
    </row>
    <row r="35" spans="1:6" s="116" customFormat="1" ht="24" customHeight="1" x14ac:dyDescent="0.2">
      <c r="A35" s="117">
        <f t="shared" si="1"/>
        <v>2012</v>
      </c>
      <c r="B35" s="856">
        <v>72</v>
      </c>
      <c r="C35" s="856">
        <v>70</v>
      </c>
      <c r="D35" s="364">
        <v>56297</v>
      </c>
      <c r="E35" s="364">
        <v>4235496</v>
      </c>
      <c r="F35" s="118">
        <f>+D35/E35*100</f>
        <v>1.3291713650538213</v>
      </c>
    </row>
    <row r="36" spans="1:6" s="116" customFormat="1" ht="24" customHeight="1" x14ac:dyDescent="0.2">
      <c r="A36" s="119">
        <f t="shared" si="1"/>
        <v>2013</v>
      </c>
      <c r="B36" s="857">
        <v>72</v>
      </c>
      <c r="C36" s="857">
        <v>71</v>
      </c>
      <c r="D36" s="365">
        <v>59673</v>
      </c>
      <c r="E36" s="365">
        <v>4412711</v>
      </c>
      <c r="F36" s="120">
        <f>+D36/E36*100</f>
        <v>1.3522979411069522</v>
      </c>
    </row>
    <row r="37" spans="1:6" s="116" customFormat="1" ht="12" x14ac:dyDescent="0.2">
      <c r="A37" s="122"/>
      <c r="F37" s="121"/>
    </row>
    <row r="38" spans="1:6" s="116" customFormat="1" ht="12" x14ac:dyDescent="0.2">
      <c r="A38" s="122"/>
      <c r="F38" s="121"/>
    </row>
    <row r="39" spans="1:6" s="116" customFormat="1" ht="12" x14ac:dyDescent="0.2">
      <c r="A39" s="122"/>
      <c r="F39" s="121"/>
    </row>
    <row r="40" spans="1:6" s="116" customFormat="1" ht="12" x14ac:dyDescent="0.2">
      <c r="A40" s="122"/>
      <c r="F40" s="121"/>
    </row>
    <row r="41" spans="1:6" s="116" customFormat="1" ht="12" x14ac:dyDescent="0.2">
      <c r="A41" s="122"/>
      <c r="F41" s="121"/>
    </row>
    <row r="42" spans="1:6" s="116" customFormat="1" ht="12" x14ac:dyDescent="0.2">
      <c r="A42" s="122"/>
      <c r="F42" s="121"/>
    </row>
    <row r="43" spans="1:6" s="116" customFormat="1" ht="12" x14ac:dyDescent="0.2">
      <c r="A43" s="122"/>
      <c r="F43" s="121"/>
    </row>
    <row r="44" spans="1:6" s="116" customFormat="1" ht="12" x14ac:dyDescent="0.2">
      <c r="A44" s="122"/>
      <c r="F44" s="121"/>
    </row>
    <row r="45" spans="1:6" s="116" customFormat="1" ht="12" x14ac:dyDescent="0.2">
      <c r="A45" s="122"/>
      <c r="F45" s="121"/>
    </row>
    <row r="46" spans="1:6" s="116" customFormat="1" ht="12" x14ac:dyDescent="0.2">
      <c r="A46" s="122"/>
      <c r="F46" s="121"/>
    </row>
    <row r="47" spans="1:6" s="116" customFormat="1" ht="12" x14ac:dyDescent="0.2">
      <c r="A47" s="122"/>
      <c r="F47" s="121"/>
    </row>
    <row r="48" spans="1:6" s="116" customFormat="1" ht="12" x14ac:dyDescent="0.2">
      <c r="A48" s="122"/>
      <c r="F48" s="121"/>
    </row>
    <row r="49" spans="1:6" s="116" customFormat="1" ht="12" x14ac:dyDescent="0.2">
      <c r="A49" s="122"/>
      <c r="F49" s="121"/>
    </row>
    <row r="50" spans="1:6" s="116" customFormat="1" ht="12" x14ac:dyDescent="0.2">
      <c r="A50" s="122"/>
    </row>
    <row r="51" spans="1:6" s="116" customFormat="1" ht="12" x14ac:dyDescent="0.2">
      <c r="A51" s="122"/>
    </row>
    <row r="52" spans="1:6" s="116" customFormat="1" ht="12" x14ac:dyDescent="0.2">
      <c r="A52" s="122"/>
    </row>
    <row r="53" spans="1:6" s="116" customFormat="1" ht="12" x14ac:dyDescent="0.2">
      <c r="A53" s="122"/>
    </row>
    <row r="54" spans="1:6" s="116" customFormat="1" ht="12" x14ac:dyDescent="0.2">
      <c r="A54" s="122"/>
    </row>
    <row r="55" spans="1:6" s="116" customFormat="1" ht="12" x14ac:dyDescent="0.2">
      <c r="A55" s="122"/>
    </row>
    <row r="56" spans="1:6" s="116" customFormat="1" ht="12" x14ac:dyDescent="0.2">
      <c r="A56" s="122"/>
    </row>
    <row r="57" spans="1:6" s="116" customFormat="1" ht="12" x14ac:dyDescent="0.2">
      <c r="A57" s="122"/>
    </row>
    <row r="58" spans="1:6" s="116" customFormat="1" ht="12" x14ac:dyDescent="0.2">
      <c r="A58" s="122"/>
    </row>
    <row r="59" spans="1:6" s="116" customFormat="1" ht="12" x14ac:dyDescent="0.2">
      <c r="A59" s="122"/>
    </row>
    <row r="60" spans="1:6" s="116" customFormat="1" ht="12" x14ac:dyDescent="0.2">
      <c r="A60" s="122"/>
    </row>
    <row r="61" spans="1:6" s="116" customFormat="1" ht="12" x14ac:dyDescent="0.2">
      <c r="A61" s="122"/>
    </row>
    <row r="62" spans="1:6" s="116" customFormat="1" ht="12" x14ac:dyDescent="0.2">
      <c r="A62" s="122"/>
    </row>
    <row r="63" spans="1:6" s="116" customFormat="1" ht="12" x14ac:dyDescent="0.2">
      <c r="A63" s="122"/>
    </row>
    <row r="64" spans="1:6" s="116" customFormat="1" ht="12" x14ac:dyDescent="0.2">
      <c r="A64" s="122"/>
    </row>
    <row r="65" spans="1:1" s="116" customFormat="1" ht="12" x14ac:dyDescent="0.2">
      <c r="A65" s="122"/>
    </row>
    <row r="66" spans="1:1" s="116" customFormat="1" ht="12" x14ac:dyDescent="0.2">
      <c r="A66" s="122"/>
    </row>
    <row r="67" spans="1:1" s="116" customFormat="1" ht="12" x14ac:dyDescent="0.2">
      <c r="A67" s="122"/>
    </row>
    <row r="68" spans="1:1" s="116" customFormat="1" ht="12" x14ac:dyDescent="0.2">
      <c r="A68" s="122"/>
    </row>
    <row r="69" spans="1:1" s="116" customFormat="1" ht="12" x14ac:dyDescent="0.2">
      <c r="A69" s="122"/>
    </row>
    <row r="70" spans="1:1" s="116" customFormat="1" ht="12" x14ac:dyDescent="0.2">
      <c r="A70" s="122"/>
    </row>
    <row r="71" spans="1:1" s="116" customFormat="1" ht="12" x14ac:dyDescent="0.2">
      <c r="A71" s="122"/>
    </row>
    <row r="72" spans="1:1" s="116" customFormat="1" ht="12" x14ac:dyDescent="0.2">
      <c r="A72" s="122"/>
    </row>
    <row r="73" spans="1:1" s="116" customFormat="1" ht="12" x14ac:dyDescent="0.2">
      <c r="A73" s="122"/>
    </row>
    <row r="74" spans="1:1" s="116" customFormat="1" ht="12" x14ac:dyDescent="0.2">
      <c r="A74" s="122"/>
    </row>
    <row r="75" spans="1:1" s="116" customFormat="1" ht="12" x14ac:dyDescent="0.2">
      <c r="A75" s="122"/>
    </row>
    <row r="76" spans="1:1" s="116" customFormat="1" ht="12" x14ac:dyDescent="0.2"/>
    <row r="77" spans="1:1" s="116" customFormat="1" ht="12" x14ac:dyDescent="0.2"/>
    <row r="78" spans="1:1" s="116" customFormat="1" ht="12" x14ac:dyDescent="0.2"/>
    <row r="79" spans="1:1" s="116" customFormat="1" ht="12" x14ac:dyDescent="0.2"/>
    <row r="80" spans="1:1" s="116" customFormat="1" ht="12" x14ac:dyDescent="0.2"/>
    <row r="81" s="116" customFormat="1" ht="12" x14ac:dyDescent="0.2"/>
    <row r="82" s="116" customFormat="1" ht="12" x14ac:dyDescent="0.2"/>
    <row r="83" s="116" customFormat="1" ht="12" x14ac:dyDescent="0.2"/>
    <row r="84" s="116" customFormat="1" ht="12" x14ac:dyDescent="0.2"/>
    <row r="85" s="116" customFormat="1" ht="12" x14ac:dyDescent="0.2"/>
    <row r="86" s="116" customFormat="1" ht="12" x14ac:dyDescent="0.2"/>
    <row r="87" s="116" customFormat="1" ht="12" x14ac:dyDescent="0.2"/>
    <row r="88" s="116" customFormat="1" ht="12" x14ac:dyDescent="0.2"/>
    <row r="89" s="116" customFormat="1" ht="12" x14ac:dyDescent="0.2"/>
    <row r="90" s="116" customFormat="1" ht="12" x14ac:dyDescent="0.2"/>
    <row r="91" s="116" customFormat="1" ht="12" x14ac:dyDescent="0.2"/>
    <row r="92" s="116" customFormat="1" ht="12" x14ac:dyDescent="0.2"/>
    <row r="93" s="116" customFormat="1" ht="12" x14ac:dyDescent="0.2"/>
    <row r="94" s="116" customFormat="1" ht="12" x14ac:dyDescent="0.2"/>
    <row r="95" s="116" customFormat="1" ht="12" x14ac:dyDescent="0.2"/>
    <row r="96" s="116" customFormat="1" ht="12" x14ac:dyDescent="0.2"/>
    <row r="97" s="116" customFormat="1" ht="12" x14ac:dyDescent="0.2"/>
    <row r="98" s="116" customFormat="1" ht="12" x14ac:dyDescent="0.2"/>
    <row r="99" s="116" customFormat="1" ht="12" x14ac:dyDescent="0.2"/>
    <row r="100" s="116" customFormat="1" ht="12" x14ac:dyDescent="0.2"/>
    <row r="101" s="116" customFormat="1" ht="12" x14ac:dyDescent="0.2"/>
    <row r="102" s="116" customFormat="1" ht="12" x14ac:dyDescent="0.2"/>
    <row r="103" s="116" customFormat="1" ht="12" x14ac:dyDescent="0.2"/>
    <row r="104" s="116" customFormat="1" ht="12" x14ac:dyDescent="0.2"/>
    <row r="105" s="116" customFormat="1" ht="12" x14ac:dyDescent="0.2"/>
    <row r="106" s="116" customFormat="1" ht="12" x14ac:dyDescent="0.2"/>
    <row r="107" s="116" customFormat="1" ht="12" x14ac:dyDescent="0.2"/>
    <row r="108" s="116" customFormat="1" ht="12" x14ac:dyDescent="0.2"/>
    <row r="109" s="116" customFormat="1" ht="12" x14ac:dyDescent="0.2"/>
    <row r="110" s="116" customFormat="1" ht="12" x14ac:dyDescent="0.2"/>
    <row r="111" s="116" customFormat="1" ht="12" x14ac:dyDescent="0.2"/>
    <row r="112" s="116" customFormat="1" ht="12" x14ac:dyDescent="0.2"/>
    <row r="113" s="116" customFormat="1" ht="12" x14ac:dyDescent="0.2"/>
    <row r="114" s="116" customFormat="1" ht="12" x14ac:dyDescent="0.2"/>
    <row r="115" s="116" customFormat="1" ht="12" x14ac:dyDescent="0.2"/>
    <row r="116" s="116" customFormat="1" ht="12" x14ac:dyDescent="0.2"/>
    <row r="117" s="116" customFormat="1" ht="12" x14ac:dyDescent="0.2"/>
    <row r="118" s="116" customFormat="1" ht="12" x14ac:dyDescent="0.2"/>
    <row r="119" s="116" customFormat="1" ht="12" x14ac:dyDescent="0.2"/>
    <row r="120" s="116" customFormat="1" ht="12" x14ac:dyDescent="0.2"/>
    <row r="121" s="116" customFormat="1" ht="12" x14ac:dyDescent="0.2"/>
    <row r="122" s="116" customFormat="1" ht="12" x14ac:dyDescent="0.2"/>
    <row r="123" s="116" customFormat="1" ht="12" x14ac:dyDescent="0.2"/>
    <row r="124" s="116" customFormat="1" ht="12" x14ac:dyDescent="0.2"/>
    <row r="125" s="116" customFormat="1" ht="12" x14ac:dyDescent="0.2"/>
    <row r="126" s="116" customFormat="1" ht="12" x14ac:dyDescent="0.2"/>
    <row r="127" s="116" customFormat="1" ht="12" x14ac:dyDescent="0.2"/>
    <row r="128" s="116" customFormat="1" ht="12" x14ac:dyDescent="0.2"/>
    <row r="129" s="116" customFormat="1" ht="12" x14ac:dyDescent="0.2"/>
    <row r="130" s="116" customFormat="1" ht="12" x14ac:dyDescent="0.2"/>
    <row r="131" s="116" customFormat="1" ht="12" x14ac:dyDescent="0.2"/>
    <row r="132" s="116" customFormat="1" ht="12" x14ac:dyDescent="0.2"/>
    <row r="133" s="116" customFormat="1" ht="12" x14ac:dyDescent="0.2"/>
    <row r="134" s="116" customFormat="1" ht="12" x14ac:dyDescent="0.2"/>
    <row r="135" s="116" customFormat="1" ht="12" x14ac:dyDescent="0.2"/>
    <row r="136" s="116" customFormat="1" ht="12" x14ac:dyDescent="0.2"/>
    <row r="137" s="116" customFormat="1" ht="12" x14ac:dyDescent="0.2"/>
    <row r="138" s="116" customFormat="1" ht="12" x14ac:dyDescent="0.2"/>
    <row r="139" s="116" customFormat="1" ht="12" x14ac:dyDescent="0.2"/>
    <row r="140" s="116" customFormat="1" ht="12" x14ac:dyDescent="0.2"/>
    <row r="141" s="116" customFormat="1" ht="12" x14ac:dyDescent="0.2"/>
    <row r="142" s="116" customFormat="1" ht="12" x14ac:dyDescent="0.2"/>
    <row r="143" s="116" customFormat="1" ht="12" x14ac:dyDescent="0.2"/>
    <row r="144" s="116" customFormat="1" ht="12" x14ac:dyDescent="0.2"/>
    <row r="145" s="116" customFormat="1" ht="12" x14ac:dyDescent="0.2"/>
    <row r="146" s="116" customFormat="1" ht="12" x14ac:dyDescent="0.2"/>
    <row r="147" s="116" customFormat="1" ht="12" x14ac:dyDescent="0.2"/>
    <row r="148" s="116" customFormat="1" ht="12" x14ac:dyDescent="0.2"/>
    <row r="149" s="116" customFormat="1" ht="12" x14ac:dyDescent="0.2"/>
    <row r="150" s="116" customFormat="1" ht="12" x14ac:dyDescent="0.2"/>
    <row r="151" s="116" customFormat="1" ht="12" x14ac:dyDescent="0.2"/>
    <row r="152" s="116" customFormat="1" ht="12" x14ac:dyDescent="0.2"/>
    <row r="153" s="116" customFormat="1" ht="12" x14ac:dyDescent="0.2"/>
    <row r="154" s="116" customFormat="1" ht="12" x14ac:dyDescent="0.2"/>
    <row r="155" s="116" customFormat="1" ht="12" x14ac:dyDescent="0.2"/>
    <row r="156" s="116" customFormat="1" ht="12" x14ac:dyDescent="0.2"/>
    <row r="157" s="116" customFormat="1" ht="12" x14ac:dyDescent="0.2"/>
    <row r="158" s="116" customFormat="1" ht="12" x14ac:dyDescent="0.2"/>
    <row r="159" s="116" customFormat="1" ht="12" x14ac:dyDescent="0.2"/>
    <row r="160" s="116" customFormat="1" ht="12" x14ac:dyDescent="0.2"/>
    <row r="161" s="116" customFormat="1" ht="12" x14ac:dyDescent="0.2"/>
    <row r="162" s="116" customFormat="1" ht="12" x14ac:dyDescent="0.2"/>
    <row r="163" s="116" customFormat="1" ht="12" x14ac:dyDescent="0.2"/>
    <row r="164" s="116" customFormat="1" ht="12" x14ac:dyDescent="0.2"/>
    <row r="165" s="116" customFormat="1" ht="12" x14ac:dyDescent="0.2"/>
    <row r="166" s="116" customFormat="1" ht="12" x14ac:dyDescent="0.2"/>
    <row r="167" s="116" customFormat="1" ht="12" x14ac:dyDescent="0.2"/>
    <row r="168" s="116" customFormat="1" ht="12" x14ac:dyDescent="0.2"/>
    <row r="169" s="116" customFormat="1" ht="12" x14ac:dyDescent="0.2"/>
    <row r="170" s="116" customFormat="1" ht="12" x14ac:dyDescent="0.2"/>
    <row r="171" s="116" customFormat="1" ht="12" x14ac:dyDescent="0.2"/>
    <row r="172" s="116" customFormat="1" ht="12" x14ac:dyDescent="0.2"/>
    <row r="173" s="116" customFormat="1" ht="12" x14ac:dyDescent="0.2"/>
    <row r="174" s="116" customFormat="1" ht="12" x14ac:dyDescent="0.2"/>
    <row r="175" s="116" customFormat="1" ht="12" x14ac:dyDescent="0.2"/>
    <row r="176" s="116" customFormat="1" ht="12" x14ac:dyDescent="0.2"/>
    <row r="177" s="116" customFormat="1" ht="12" x14ac:dyDescent="0.2"/>
    <row r="178" s="116" customFormat="1" ht="12" x14ac:dyDescent="0.2"/>
    <row r="179" s="116" customFormat="1" ht="12" x14ac:dyDescent="0.2"/>
    <row r="180" s="116" customFormat="1" ht="12" x14ac:dyDescent="0.2"/>
    <row r="181" s="116" customFormat="1" ht="12" x14ac:dyDescent="0.2"/>
    <row r="182" s="116" customFormat="1" ht="12" x14ac:dyDescent="0.2"/>
    <row r="183" s="116" customFormat="1" ht="12" x14ac:dyDescent="0.2"/>
    <row r="184" s="116" customFormat="1" ht="12" x14ac:dyDescent="0.2"/>
    <row r="185" s="116" customFormat="1" ht="12" x14ac:dyDescent="0.2"/>
    <row r="186" s="116" customFormat="1" ht="12" x14ac:dyDescent="0.2"/>
    <row r="187" s="116" customFormat="1" ht="12" x14ac:dyDescent="0.2"/>
    <row r="188" s="116" customFormat="1" ht="12" x14ac:dyDescent="0.2"/>
    <row r="189" s="116" customFormat="1" ht="12" x14ac:dyDescent="0.2"/>
    <row r="190" s="116" customFormat="1" ht="12" x14ac:dyDescent="0.2"/>
    <row r="191" s="116" customFormat="1" ht="12" x14ac:dyDescent="0.2"/>
    <row r="192" s="116" customFormat="1" ht="12" x14ac:dyDescent="0.2"/>
    <row r="193" s="116" customFormat="1" ht="12" x14ac:dyDescent="0.2"/>
    <row r="194" s="116" customFormat="1" ht="12" x14ac:dyDescent="0.2"/>
    <row r="195" s="116" customFormat="1" ht="12" x14ac:dyDescent="0.2"/>
    <row r="196" s="116" customFormat="1" ht="12" x14ac:dyDescent="0.2"/>
    <row r="197" s="116" customFormat="1" ht="12" x14ac:dyDescent="0.2"/>
    <row r="198" s="116" customFormat="1" ht="12" x14ac:dyDescent="0.2"/>
    <row r="199" s="116" customFormat="1" ht="12" x14ac:dyDescent="0.2"/>
    <row r="200" s="116" customFormat="1" ht="12" x14ac:dyDescent="0.2"/>
    <row r="201" s="116" customFormat="1" ht="12" x14ac:dyDescent="0.2"/>
    <row r="202" s="116" customFormat="1" ht="12" x14ac:dyDescent="0.2"/>
    <row r="203" s="116" customFormat="1" ht="12" x14ac:dyDescent="0.2"/>
    <row r="204" s="116" customFormat="1" ht="12" x14ac:dyDescent="0.2"/>
    <row r="205" s="116" customFormat="1" ht="12" x14ac:dyDescent="0.2"/>
    <row r="206" s="116" customFormat="1" ht="12" x14ac:dyDescent="0.2"/>
    <row r="207" s="116" customFormat="1" ht="12" x14ac:dyDescent="0.2"/>
    <row r="208" s="116" customFormat="1" ht="12" x14ac:dyDescent="0.2"/>
    <row r="209" s="116" customFormat="1" ht="12" x14ac:dyDescent="0.2"/>
    <row r="210" s="116" customFormat="1" ht="12" x14ac:dyDescent="0.2"/>
    <row r="211" s="116" customFormat="1" ht="12" x14ac:dyDescent="0.2"/>
    <row r="212" s="116" customFormat="1" ht="12" x14ac:dyDescent="0.2"/>
    <row r="213" s="116" customFormat="1" ht="12" x14ac:dyDescent="0.2"/>
    <row r="214" s="116" customFormat="1" ht="12" x14ac:dyDescent="0.2"/>
    <row r="215" s="116" customFormat="1" ht="12" x14ac:dyDescent="0.2"/>
    <row r="216" s="116" customFormat="1" ht="12" x14ac:dyDescent="0.2"/>
    <row r="217" s="116" customFormat="1" ht="12" x14ac:dyDescent="0.2"/>
    <row r="218" s="116" customFormat="1" ht="12" x14ac:dyDescent="0.2"/>
    <row r="219" s="116" customFormat="1" ht="12" x14ac:dyDescent="0.2"/>
    <row r="220" s="116" customFormat="1" ht="12" x14ac:dyDescent="0.2"/>
    <row r="221" s="116" customFormat="1" ht="12" x14ac:dyDescent="0.2"/>
    <row r="222" s="116" customFormat="1" ht="12" x14ac:dyDescent="0.2"/>
    <row r="223" s="116" customFormat="1" ht="12" x14ac:dyDescent="0.2"/>
    <row r="224" s="116" customFormat="1" ht="12" x14ac:dyDescent="0.2"/>
    <row r="225" s="116" customFormat="1" ht="12" x14ac:dyDescent="0.2"/>
    <row r="226" s="116" customFormat="1" ht="12" x14ac:dyDescent="0.2"/>
    <row r="227" s="116" customFormat="1" ht="12" x14ac:dyDescent="0.2"/>
    <row r="228" s="116" customFormat="1" ht="12" x14ac:dyDescent="0.2"/>
    <row r="229" s="116" customFormat="1" ht="12" x14ac:dyDescent="0.2"/>
    <row r="230" s="116" customFormat="1" ht="12" x14ac:dyDescent="0.2"/>
    <row r="231" s="116" customFormat="1" ht="12" x14ac:dyDescent="0.2"/>
    <row r="232" s="116" customFormat="1" ht="12" x14ac:dyDescent="0.2"/>
    <row r="233" s="116" customFormat="1" ht="12" x14ac:dyDescent="0.2"/>
    <row r="234" s="116" customFormat="1" ht="12" x14ac:dyDescent="0.2"/>
    <row r="235" s="116" customFormat="1" ht="12" x14ac:dyDescent="0.2"/>
    <row r="236" s="116" customFormat="1" ht="12" x14ac:dyDescent="0.2"/>
    <row r="237" s="116" customFormat="1" ht="12" x14ac:dyDescent="0.2"/>
    <row r="238" s="116" customFormat="1" ht="12" x14ac:dyDescent="0.2"/>
    <row r="239" s="116" customFormat="1" ht="12" x14ac:dyDescent="0.2"/>
    <row r="240" s="116" customFormat="1" ht="12" x14ac:dyDescent="0.2"/>
    <row r="241" s="116" customFormat="1" ht="12" x14ac:dyDescent="0.2"/>
    <row r="242" s="116" customFormat="1" ht="12" x14ac:dyDescent="0.2"/>
    <row r="243" s="116" customFormat="1" ht="12" x14ac:dyDescent="0.2"/>
    <row r="244" s="116" customFormat="1" ht="12" x14ac:dyDescent="0.2"/>
    <row r="245" s="116" customFormat="1" ht="12" x14ac:dyDescent="0.2"/>
    <row r="246" s="116" customFormat="1" ht="12" x14ac:dyDescent="0.2"/>
    <row r="247" s="116" customFormat="1" ht="12" x14ac:dyDescent="0.2"/>
    <row r="248" s="116" customFormat="1" ht="12" x14ac:dyDescent="0.2"/>
    <row r="249" s="116" customFormat="1" ht="12" x14ac:dyDescent="0.2"/>
    <row r="250" s="116" customFormat="1" ht="12" x14ac:dyDescent="0.2"/>
    <row r="251" s="116" customFormat="1" ht="12" x14ac:dyDescent="0.2"/>
    <row r="252" s="116" customFormat="1" ht="12" x14ac:dyDescent="0.2"/>
    <row r="253" s="116" customFormat="1" ht="12" x14ac:dyDescent="0.2"/>
    <row r="254" s="116" customFormat="1" ht="12" x14ac:dyDescent="0.2"/>
    <row r="255" s="116" customFormat="1" ht="12" x14ac:dyDescent="0.2"/>
    <row r="256" s="116" customFormat="1" ht="12" x14ac:dyDescent="0.2"/>
    <row r="257" s="116" customFormat="1" ht="12" x14ac:dyDescent="0.2"/>
    <row r="258" s="116" customFormat="1" ht="12" x14ac:dyDescent="0.2"/>
    <row r="259" s="116" customFormat="1" ht="12" x14ac:dyDescent="0.2"/>
    <row r="260" s="116" customFormat="1" ht="12" x14ac:dyDescent="0.2"/>
    <row r="261" s="116" customFormat="1" ht="12" x14ac:dyDescent="0.2"/>
    <row r="262" s="116" customFormat="1" ht="12" x14ac:dyDescent="0.2"/>
    <row r="263" s="116" customFormat="1" ht="12" x14ac:dyDescent="0.2"/>
    <row r="264" s="116" customFormat="1" ht="12" x14ac:dyDescent="0.2"/>
    <row r="265" s="116" customFormat="1" ht="12" x14ac:dyDescent="0.2"/>
    <row r="266" s="116" customFormat="1" ht="12" x14ac:dyDescent="0.2"/>
    <row r="267" s="116" customFormat="1" ht="12" x14ac:dyDescent="0.2"/>
    <row r="268" s="116" customFormat="1" ht="12" x14ac:dyDescent="0.2"/>
    <row r="269" s="116" customFormat="1" ht="12" x14ac:dyDescent="0.2"/>
    <row r="270" s="116" customFormat="1" ht="12" x14ac:dyDescent="0.2"/>
    <row r="271" s="116" customFormat="1" ht="12" x14ac:dyDescent="0.2"/>
    <row r="272" s="116" customFormat="1" ht="12" x14ac:dyDescent="0.2"/>
    <row r="273" s="116" customFormat="1" ht="12" x14ac:dyDescent="0.2"/>
    <row r="274" s="116" customFormat="1" ht="12" x14ac:dyDescent="0.2"/>
    <row r="275" s="116" customFormat="1" ht="12" x14ac:dyDescent="0.2"/>
    <row r="276" s="116" customFormat="1" ht="12" x14ac:dyDescent="0.2"/>
    <row r="277" s="116" customFormat="1" ht="12" x14ac:dyDescent="0.2"/>
    <row r="278" s="116" customFormat="1" ht="12" x14ac:dyDescent="0.2"/>
    <row r="279" s="116" customFormat="1" ht="12" x14ac:dyDescent="0.2"/>
    <row r="280" s="116" customFormat="1" ht="12" x14ac:dyDescent="0.2"/>
    <row r="281" s="116" customFormat="1" ht="12" x14ac:dyDescent="0.2"/>
    <row r="282" s="116" customFormat="1" ht="12" x14ac:dyDescent="0.2"/>
    <row r="283" s="116" customFormat="1" ht="12" x14ac:dyDescent="0.2"/>
    <row r="284" s="116" customFormat="1" ht="12" x14ac:dyDescent="0.2"/>
    <row r="285" s="116" customFormat="1" ht="12" x14ac:dyDescent="0.2"/>
    <row r="286" s="116" customFormat="1" ht="12" x14ac:dyDescent="0.2"/>
    <row r="287" s="116" customFormat="1" ht="12" x14ac:dyDescent="0.2"/>
    <row r="288" s="116" customFormat="1" ht="12" x14ac:dyDescent="0.2"/>
    <row r="289" s="116" customFormat="1" ht="12" x14ac:dyDescent="0.2"/>
    <row r="290" s="116" customFormat="1" ht="12" x14ac:dyDescent="0.2"/>
    <row r="291" s="116" customFormat="1" ht="12" x14ac:dyDescent="0.2"/>
    <row r="292" s="116" customFormat="1" ht="12" x14ac:dyDescent="0.2"/>
    <row r="293" s="116" customFormat="1" ht="12" x14ac:dyDescent="0.2"/>
    <row r="294" s="116" customFormat="1" ht="12" x14ac:dyDescent="0.2"/>
    <row r="295" s="116" customFormat="1" ht="12" x14ac:dyDescent="0.2"/>
    <row r="296" s="116" customFormat="1" ht="12" x14ac:dyDescent="0.2"/>
    <row r="297" s="116" customFormat="1" ht="12" x14ac:dyDescent="0.2"/>
    <row r="298" s="116" customFormat="1" ht="12" x14ac:dyDescent="0.2"/>
    <row r="299" s="116" customFormat="1" ht="12" x14ac:dyDescent="0.2"/>
    <row r="300" s="116" customFormat="1" ht="12" x14ac:dyDescent="0.2"/>
    <row r="301" s="116" customFormat="1" ht="12" x14ac:dyDescent="0.2"/>
    <row r="302" s="116" customFormat="1" ht="12" x14ac:dyDescent="0.2"/>
    <row r="303" s="116" customFormat="1" ht="12" x14ac:dyDescent="0.2"/>
    <row r="304" s="116" customFormat="1" ht="12" x14ac:dyDescent="0.2"/>
    <row r="305" s="116" customFormat="1" ht="12" x14ac:dyDescent="0.2"/>
    <row r="306" s="116" customFormat="1" ht="12" x14ac:dyDescent="0.2"/>
    <row r="307" s="116" customFormat="1" ht="12" x14ac:dyDescent="0.2"/>
    <row r="308" s="116" customFormat="1" ht="12" x14ac:dyDescent="0.2"/>
    <row r="309" s="116" customFormat="1" ht="12" x14ac:dyDescent="0.2"/>
    <row r="310" s="116" customFormat="1" ht="12" x14ac:dyDescent="0.2"/>
    <row r="311" s="116" customFormat="1" ht="12" x14ac:dyDescent="0.2"/>
    <row r="312" s="116" customFormat="1" ht="12" x14ac:dyDescent="0.2"/>
    <row r="313" s="116" customFormat="1" ht="12" x14ac:dyDescent="0.2"/>
    <row r="314" s="116" customFormat="1" ht="12" x14ac:dyDescent="0.2"/>
    <row r="315" s="116" customFormat="1" ht="12" x14ac:dyDescent="0.2"/>
    <row r="316" s="116" customFormat="1" ht="12" x14ac:dyDescent="0.2"/>
    <row r="317" s="116" customFormat="1" ht="12" x14ac:dyDescent="0.2"/>
    <row r="318" s="116" customFormat="1" ht="12" x14ac:dyDescent="0.2"/>
    <row r="319" s="116" customFormat="1" ht="12" x14ac:dyDescent="0.2"/>
    <row r="320" s="116" customFormat="1" ht="12" x14ac:dyDescent="0.2"/>
    <row r="321" s="116" customFormat="1" ht="12" x14ac:dyDescent="0.2"/>
    <row r="322" s="116" customFormat="1" ht="12" x14ac:dyDescent="0.2"/>
    <row r="323" s="116" customFormat="1" ht="12" x14ac:dyDescent="0.2"/>
    <row r="324" s="116" customFormat="1" ht="12" x14ac:dyDescent="0.2"/>
    <row r="325" s="116" customFormat="1" ht="12" x14ac:dyDescent="0.2"/>
    <row r="326" s="116" customFormat="1" ht="12" x14ac:dyDescent="0.2"/>
    <row r="327" s="116" customFormat="1" ht="12" x14ac:dyDescent="0.2"/>
    <row r="328" s="116" customFormat="1" ht="12" x14ac:dyDescent="0.2"/>
    <row r="329" s="116" customFormat="1" ht="12" x14ac:dyDescent="0.2"/>
    <row r="330" s="116" customFormat="1" ht="12" x14ac:dyDescent="0.2"/>
    <row r="331" s="116" customFormat="1" ht="12" x14ac:dyDescent="0.2"/>
    <row r="332" s="116" customFormat="1" ht="12" x14ac:dyDescent="0.2"/>
    <row r="333" s="116" customFormat="1" ht="12" x14ac:dyDescent="0.2"/>
    <row r="334" s="116" customFormat="1" ht="12" x14ac:dyDescent="0.2"/>
    <row r="335" s="116" customFormat="1" ht="12" x14ac:dyDescent="0.2"/>
    <row r="336" s="116" customFormat="1" ht="12" x14ac:dyDescent="0.2"/>
    <row r="337" s="116" customFormat="1" ht="12" x14ac:dyDescent="0.2"/>
    <row r="338" s="116" customFormat="1" ht="12" x14ac:dyDescent="0.2"/>
    <row r="339" s="116" customFormat="1" ht="12" x14ac:dyDescent="0.2"/>
    <row r="340" s="116" customFormat="1" ht="12" x14ac:dyDescent="0.2"/>
    <row r="341" s="116" customFormat="1" ht="12" x14ac:dyDescent="0.2"/>
    <row r="342" s="116" customFormat="1" ht="12" x14ac:dyDescent="0.2"/>
    <row r="343" s="116" customFormat="1" ht="12" x14ac:dyDescent="0.2"/>
    <row r="344" s="116" customFormat="1" ht="12" x14ac:dyDescent="0.2"/>
    <row r="345" s="116" customFormat="1" ht="12" x14ac:dyDescent="0.2"/>
    <row r="346" s="116" customFormat="1" ht="12" x14ac:dyDescent="0.2"/>
    <row r="347" s="116" customFormat="1" ht="12" x14ac:dyDescent="0.2"/>
    <row r="348" s="116" customFormat="1" ht="12" x14ac:dyDescent="0.2"/>
    <row r="349" s="116" customFormat="1" ht="12" x14ac:dyDescent="0.2"/>
    <row r="350" s="116" customFormat="1" ht="12" x14ac:dyDescent="0.2"/>
    <row r="351" s="116" customFormat="1" ht="12" x14ac:dyDescent="0.2"/>
    <row r="352" s="116" customFormat="1" ht="12" x14ac:dyDescent="0.2"/>
    <row r="353" s="116" customFormat="1" ht="12" x14ac:dyDescent="0.2"/>
    <row r="354" s="116" customFormat="1" ht="12" x14ac:dyDescent="0.2"/>
    <row r="355" s="116" customFormat="1" ht="12" x14ac:dyDescent="0.2"/>
    <row r="356" s="116" customFormat="1" ht="12" x14ac:dyDescent="0.2"/>
    <row r="357" s="116" customFormat="1" ht="12" x14ac:dyDescent="0.2"/>
    <row r="358" s="116" customFormat="1" ht="12" x14ac:dyDescent="0.2"/>
    <row r="359" s="116" customFormat="1" ht="12" x14ac:dyDescent="0.2"/>
    <row r="360" s="116" customFormat="1" ht="12" x14ac:dyDescent="0.2"/>
    <row r="361" s="116" customFormat="1" ht="12" x14ac:dyDescent="0.2"/>
    <row r="362" s="116" customFormat="1" ht="12" x14ac:dyDescent="0.2"/>
    <row r="363" s="116" customFormat="1" ht="12" x14ac:dyDescent="0.2"/>
    <row r="364" s="116" customFormat="1" ht="12" x14ac:dyDescent="0.2"/>
    <row r="365" s="116" customFormat="1" ht="12" x14ac:dyDescent="0.2"/>
    <row r="366" s="116" customFormat="1" ht="12" x14ac:dyDescent="0.2"/>
    <row r="367" s="116" customFormat="1" ht="12" x14ac:dyDescent="0.2"/>
    <row r="368" s="116" customFormat="1" ht="12" x14ac:dyDescent="0.2"/>
    <row r="369" s="116" customFormat="1" ht="12" x14ac:dyDescent="0.2"/>
    <row r="370" s="116" customFormat="1" ht="12" x14ac:dyDescent="0.2"/>
    <row r="371" s="116" customFormat="1" ht="12" x14ac:dyDescent="0.2"/>
    <row r="372" s="116" customFormat="1" ht="12" x14ac:dyDescent="0.2"/>
    <row r="373" s="116" customFormat="1" ht="12" x14ac:dyDescent="0.2"/>
    <row r="374" s="116" customFormat="1" ht="12" x14ac:dyDescent="0.2"/>
    <row r="375" s="116" customFormat="1" ht="12" x14ac:dyDescent="0.2"/>
    <row r="376" s="116" customFormat="1" ht="12" x14ac:dyDescent="0.2"/>
    <row r="377" s="116" customFormat="1" ht="12" x14ac:dyDescent="0.2"/>
    <row r="378" s="116" customFormat="1" ht="12" x14ac:dyDescent="0.2"/>
    <row r="379" s="116" customFormat="1" ht="12" x14ac:dyDescent="0.2"/>
    <row r="380" s="116" customFormat="1" ht="12" x14ac:dyDescent="0.2"/>
    <row r="381" s="116" customFormat="1" ht="12" x14ac:dyDescent="0.2"/>
    <row r="382" s="116" customFormat="1" ht="12" x14ac:dyDescent="0.2"/>
    <row r="383" s="116" customFormat="1" ht="12" x14ac:dyDescent="0.2"/>
    <row r="384" s="116" customFormat="1" ht="12" x14ac:dyDescent="0.2"/>
    <row r="385" s="116" customFormat="1" ht="12" x14ac:dyDescent="0.2"/>
    <row r="386" s="116" customFormat="1" ht="12" x14ac:dyDescent="0.2"/>
    <row r="387" s="116" customFormat="1" ht="12" x14ac:dyDescent="0.2"/>
    <row r="388" s="116" customFormat="1" ht="12" x14ac:dyDescent="0.2"/>
    <row r="389" s="116" customFormat="1" ht="12" x14ac:dyDescent="0.2"/>
    <row r="390" s="116" customFormat="1" ht="12" x14ac:dyDescent="0.2"/>
    <row r="391" s="116" customFormat="1" ht="12" x14ac:dyDescent="0.2"/>
    <row r="392" s="116" customFormat="1" ht="12" x14ac:dyDescent="0.2"/>
    <row r="393" s="116" customFormat="1" ht="12" x14ac:dyDescent="0.2"/>
    <row r="394" s="116" customFormat="1" ht="12" x14ac:dyDescent="0.2"/>
    <row r="395" s="116" customFormat="1" ht="12" x14ac:dyDescent="0.2"/>
    <row r="396" s="116" customFormat="1" ht="12" x14ac:dyDescent="0.2"/>
    <row r="397" s="116" customFormat="1" ht="12" x14ac:dyDescent="0.2"/>
    <row r="398" s="116" customFormat="1" ht="12" x14ac:dyDescent="0.2"/>
    <row r="399" s="116" customFormat="1" ht="12" x14ac:dyDescent="0.2"/>
    <row r="400" s="116" customFormat="1" ht="12" x14ac:dyDescent="0.2"/>
    <row r="401" s="116" customFormat="1" ht="12" x14ac:dyDescent="0.2"/>
    <row r="402" s="116" customFormat="1" ht="12" x14ac:dyDescent="0.2"/>
    <row r="403" s="116" customFormat="1" ht="12" x14ac:dyDescent="0.2"/>
    <row r="404" s="116" customFormat="1" ht="12" x14ac:dyDescent="0.2"/>
    <row r="405" s="116" customFormat="1" ht="12" x14ac:dyDescent="0.2"/>
    <row r="406" s="116" customFormat="1" ht="12" x14ac:dyDescent="0.2"/>
    <row r="407" s="116" customFormat="1" ht="12" x14ac:dyDescent="0.2"/>
    <row r="408" s="116" customFormat="1" ht="12" x14ac:dyDescent="0.2"/>
    <row r="409" s="116" customFormat="1" ht="12" x14ac:dyDescent="0.2"/>
    <row r="410" s="116" customFormat="1" ht="12" x14ac:dyDescent="0.2"/>
    <row r="411" s="116" customFormat="1" ht="12" x14ac:dyDescent="0.2"/>
    <row r="412" s="116" customFormat="1" ht="12" x14ac:dyDescent="0.2"/>
    <row r="413" s="116" customFormat="1" ht="12" x14ac:dyDescent="0.2"/>
    <row r="414" s="116" customFormat="1" ht="12" x14ac:dyDescent="0.2"/>
    <row r="415" s="116" customFormat="1" ht="12" x14ac:dyDescent="0.2"/>
    <row r="416" s="116" customFormat="1" ht="12" x14ac:dyDescent="0.2"/>
    <row r="417" s="116" customFormat="1" ht="12" x14ac:dyDescent="0.2"/>
    <row r="418" s="116" customFormat="1" ht="12" x14ac:dyDescent="0.2"/>
    <row r="419" s="116" customFormat="1" ht="12" x14ac:dyDescent="0.2"/>
    <row r="420" s="116" customFormat="1" ht="12" x14ac:dyDescent="0.2"/>
    <row r="421" s="116" customFormat="1" ht="12" x14ac:dyDescent="0.2"/>
    <row r="422" s="116" customFormat="1" ht="12" x14ac:dyDescent="0.2"/>
    <row r="423" s="116" customFormat="1" ht="12" x14ac:dyDescent="0.2"/>
    <row r="424" s="116" customFormat="1" ht="12" x14ac:dyDescent="0.2"/>
    <row r="425" s="116" customFormat="1" ht="12" x14ac:dyDescent="0.2"/>
    <row r="426" s="116" customFormat="1" ht="12" x14ac:dyDescent="0.2"/>
    <row r="427" s="116" customFormat="1" ht="12" x14ac:dyDescent="0.2"/>
    <row r="428" s="116" customFormat="1" ht="12" x14ac:dyDescent="0.2"/>
    <row r="429" s="116" customFormat="1" ht="12" x14ac:dyDescent="0.2"/>
    <row r="430" s="116" customFormat="1" ht="12" x14ac:dyDescent="0.2"/>
    <row r="431" s="116" customFormat="1" ht="12" x14ac:dyDescent="0.2"/>
    <row r="432" s="116" customFormat="1" ht="12" x14ac:dyDescent="0.2"/>
    <row r="433" s="116" customFormat="1" ht="12" x14ac:dyDescent="0.2"/>
    <row r="434" s="116" customFormat="1" ht="12" x14ac:dyDescent="0.2"/>
    <row r="435" s="116" customFormat="1" ht="12" x14ac:dyDescent="0.2"/>
    <row r="436" s="116" customFormat="1" ht="12" x14ac:dyDescent="0.2"/>
    <row r="437" s="116" customFormat="1" ht="12" x14ac:dyDescent="0.2"/>
    <row r="438" s="116" customFormat="1" ht="12" x14ac:dyDescent="0.2"/>
    <row r="439" s="116" customFormat="1" ht="12" x14ac:dyDescent="0.2"/>
    <row r="440" s="116" customFormat="1" ht="12" x14ac:dyDescent="0.2"/>
    <row r="441" s="116" customFormat="1" ht="12" x14ac:dyDescent="0.2"/>
    <row r="442" s="116" customFormat="1" ht="12" x14ac:dyDescent="0.2"/>
    <row r="443" s="116" customFormat="1" ht="12" x14ac:dyDescent="0.2"/>
    <row r="444" s="116" customFormat="1" ht="12" x14ac:dyDescent="0.2"/>
    <row r="445" s="116" customFormat="1" ht="12" x14ac:dyDescent="0.2"/>
    <row r="446" s="116" customFormat="1" ht="12" x14ac:dyDescent="0.2"/>
    <row r="447" s="116" customFormat="1" ht="12" x14ac:dyDescent="0.2"/>
    <row r="448" s="116" customFormat="1" ht="12" x14ac:dyDescent="0.2"/>
    <row r="449" s="116" customFormat="1" ht="12" x14ac:dyDescent="0.2"/>
    <row r="450" s="116" customFormat="1" ht="12" x14ac:dyDescent="0.2"/>
    <row r="451" s="116" customFormat="1" ht="12" x14ac:dyDescent="0.2"/>
    <row r="452" s="116" customFormat="1" ht="12" x14ac:dyDescent="0.2"/>
    <row r="453" s="116" customFormat="1" ht="12" x14ac:dyDescent="0.2"/>
    <row r="454" s="116" customFormat="1" ht="12" x14ac:dyDescent="0.2"/>
    <row r="455" s="116" customFormat="1" ht="12" x14ac:dyDescent="0.2"/>
    <row r="456" s="116" customFormat="1" ht="12" x14ac:dyDescent="0.2"/>
    <row r="457" s="116" customFormat="1" ht="12" x14ac:dyDescent="0.2"/>
    <row r="458" s="116" customFormat="1" ht="12" x14ac:dyDescent="0.2"/>
    <row r="459" s="116" customFormat="1" ht="12" x14ac:dyDescent="0.2"/>
    <row r="460" s="116" customFormat="1" ht="12" x14ac:dyDescent="0.2"/>
    <row r="461" s="116" customFormat="1" ht="12" x14ac:dyDescent="0.2"/>
    <row r="462" s="116" customFormat="1" ht="12" x14ac:dyDescent="0.2"/>
    <row r="463" s="116" customFormat="1" ht="12" x14ac:dyDescent="0.2"/>
    <row r="464" s="116" customFormat="1" ht="12" x14ac:dyDescent="0.2"/>
    <row r="465" s="116" customFormat="1" ht="12" x14ac:dyDescent="0.2"/>
    <row r="466" s="116" customFormat="1" ht="12" x14ac:dyDescent="0.2"/>
    <row r="467" s="116" customFormat="1" ht="12" x14ac:dyDescent="0.2"/>
    <row r="468" s="116" customFormat="1" ht="12" x14ac:dyDescent="0.2"/>
    <row r="469" s="116" customFormat="1" ht="12" x14ac:dyDescent="0.2"/>
    <row r="470" s="116" customFormat="1" ht="12" x14ac:dyDescent="0.2"/>
    <row r="471" s="116" customFormat="1" ht="12" x14ac:dyDescent="0.2"/>
    <row r="472" s="116" customFormat="1" ht="12" x14ac:dyDescent="0.2"/>
    <row r="473" s="116" customFormat="1" ht="12" x14ac:dyDescent="0.2"/>
    <row r="474" s="116" customFormat="1" ht="12" x14ac:dyDescent="0.2"/>
    <row r="475" s="116" customFormat="1" ht="12" x14ac:dyDescent="0.2"/>
    <row r="476" s="116" customFormat="1" ht="12" x14ac:dyDescent="0.2"/>
    <row r="477" s="116" customFormat="1" ht="12" x14ac:dyDescent="0.2"/>
    <row r="478" s="116" customFormat="1" ht="12" x14ac:dyDescent="0.2"/>
    <row r="479" s="116" customFormat="1" ht="12" x14ac:dyDescent="0.2"/>
    <row r="480" s="116" customFormat="1" ht="12" x14ac:dyDescent="0.2"/>
    <row r="481" s="116" customFormat="1" ht="12" x14ac:dyDescent="0.2"/>
    <row r="482" s="116" customFormat="1" ht="12" x14ac:dyDescent="0.2"/>
    <row r="483" s="116" customFormat="1" ht="12" x14ac:dyDescent="0.2"/>
    <row r="484" s="116" customFormat="1" ht="12" x14ac:dyDescent="0.2"/>
    <row r="485" s="116" customFormat="1" ht="12" x14ac:dyDescent="0.2"/>
    <row r="486" s="116" customFormat="1" ht="12" x14ac:dyDescent="0.2"/>
    <row r="487" s="116" customFormat="1" ht="12" x14ac:dyDescent="0.2"/>
    <row r="488" s="116" customFormat="1" ht="12" x14ac:dyDescent="0.2"/>
    <row r="489" s="116" customFormat="1" ht="12" x14ac:dyDescent="0.2"/>
    <row r="490" s="116" customFormat="1" ht="12" x14ac:dyDescent="0.2"/>
    <row r="491" s="116" customFormat="1" ht="12" x14ac:dyDescent="0.2"/>
    <row r="492" s="116" customFormat="1" ht="12" x14ac:dyDescent="0.2"/>
    <row r="493" s="116" customFormat="1" ht="12" x14ac:dyDescent="0.2"/>
    <row r="494" s="116" customFormat="1" ht="12" x14ac:dyDescent="0.2"/>
    <row r="495" s="116" customFormat="1" ht="12" x14ac:dyDescent="0.2"/>
    <row r="496" s="116" customFormat="1" ht="12" x14ac:dyDescent="0.2"/>
    <row r="497" s="116" customFormat="1" ht="12" x14ac:dyDescent="0.2"/>
    <row r="498" s="116" customFormat="1" ht="12" x14ac:dyDescent="0.2"/>
    <row r="499" s="116" customFormat="1" ht="12" x14ac:dyDescent="0.2"/>
    <row r="500" s="116" customFormat="1" ht="12" x14ac:dyDescent="0.2"/>
    <row r="501" s="116" customFormat="1" ht="12" x14ac:dyDescent="0.2"/>
    <row r="502" s="116" customFormat="1" ht="12" x14ac:dyDescent="0.2"/>
    <row r="503" s="116" customFormat="1" ht="12" x14ac:dyDescent="0.2"/>
    <row r="504" s="116" customFormat="1" ht="12" x14ac:dyDescent="0.2"/>
    <row r="505" s="116" customFormat="1" ht="12" x14ac:dyDescent="0.2"/>
    <row r="506" s="116" customFormat="1" ht="12" x14ac:dyDescent="0.2"/>
    <row r="507" s="116" customFormat="1" ht="12" x14ac:dyDescent="0.2"/>
    <row r="508" s="116" customFormat="1" ht="12" x14ac:dyDescent="0.2"/>
    <row r="509" s="116" customFormat="1" ht="12" x14ac:dyDescent="0.2"/>
    <row r="510" s="116" customFormat="1" ht="12" x14ac:dyDescent="0.2"/>
    <row r="511" s="116" customFormat="1" ht="12" x14ac:dyDescent="0.2"/>
    <row r="512" s="116" customFormat="1" ht="12" x14ac:dyDescent="0.2"/>
    <row r="513" s="116" customFormat="1" ht="12" x14ac:dyDescent="0.2"/>
    <row r="514" s="116" customFormat="1" ht="12" x14ac:dyDescent="0.2"/>
    <row r="515" s="116" customFormat="1" ht="12" x14ac:dyDescent="0.2"/>
    <row r="516" s="116" customFormat="1" ht="12" x14ac:dyDescent="0.2"/>
    <row r="517" s="116" customFormat="1" ht="12" x14ac:dyDescent="0.2"/>
    <row r="518" s="116" customFormat="1" ht="12" x14ac:dyDescent="0.2"/>
    <row r="519" s="116" customFormat="1" ht="12" x14ac:dyDescent="0.2"/>
    <row r="520" s="116" customFormat="1" ht="12" x14ac:dyDescent="0.2"/>
    <row r="521" s="116" customFormat="1" ht="12" x14ac:dyDescent="0.2"/>
    <row r="522" s="116" customFormat="1" ht="12" x14ac:dyDescent="0.2"/>
    <row r="523" s="116" customFormat="1" ht="12" x14ac:dyDescent="0.2"/>
    <row r="524" s="116" customFormat="1" ht="12" x14ac:dyDescent="0.2"/>
    <row r="525" s="116" customFormat="1" ht="12" x14ac:dyDescent="0.2"/>
    <row r="526" s="116" customFormat="1" ht="12" x14ac:dyDescent="0.2"/>
    <row r="527" s="116" customFormat="1" ht="12" x14ac:dyDescent="0.2"/>
    <row r="528" s="116" customFormat="1" ht="12" x14ac:dyDescent="0.2"/>
    <row r="529" s="116" customFormat="1" ht="12" x14ac:dyDescent="0.2"/>
    <row r="530" s="116" customFormat="1" ht="12" x14ac:dyDescent="0.2"/>
    <row r="531" s="116" customFormat="1" ht="12" x14ac:dyDescent="0.2"/>
    <row r="532" s="116" customFormat="1" ht="12" x14ac:dyDescent="0.2"/>
    <row r="533" s="116" customFormat="1" ht="12" x14ac:dyDescent="0.2"/>
    <row r="534" s="116" customFormat="1" ht="12" x14ac:dyDescent="0.2"/>
    <row r="535" s="116" customFormat="1" ht="12" x14ac:dyDescent="0.2"/>
    <row r="536" s="116" customFormat="1" ht="12" x14ac:dyDescent="0.2"/>
    <row r="537" s="116" customFormat="1" ht="12" x14ac:dyDescent="0.2"/>
    <row r="538" s="116" customFormat="1" ht="12" x14ac:dyDescent="0.2"/>
    <row r="539" s="116" customFormat="1" ht="12" x14ac:dyDescent="0.2"/>
    <row r="540" s="116" customFormat="1" ht="12" x14ac:dyDescent="0.2"/>
    <row r="541" s="116" customFormat="1" ht="12" x14ac:dyDescent="0.2"/>
    <row r="542" s="116" customFormat="1" ht="12" x14ac:dyDescent="0.2"/>
    <row r="543" s="116" customFormat="1" ht="12" x14ac:dyDescent="0.2"/>
    <row r="544" s="116" customFormat="1" ht="12" x14ac:dyDescent="0.2"/>
    <row r="545" s="116" customFormat="1" ht="12" x14ac:dyDescent="0.2"/>
    <row r="546" s="116" customFormat="1" ht="12" x14ac:dyDescent="0.2"/>
    <row r="547" s="116" customFormat="1" ht="12" x14ac:dyDescent="0.2"/>
    <row r="548" s="116" customFormat="1" ht="12" x14ac:dyDescent="0.2"/>
    <row r="549" s="116" customFormat="1" ht="12" x14ac:dyDescent="0.2"/>
    <row r="550" s="116" customFormat="1" ht="12" x14ac:dyDescent="0.2"/>
    <row r="551" s="116" customFormat="1" ht="12" x14ac:dyDescent="0.2"/>
    <row r="552" s="116" customFormat="1" ht="12" x14ac:dyDescent="0.2"/>
    <row r="553" s="116" customFormat="1" ht="12" x14ac:dyDescent="0.2"/>
    <row r="554" s="116" customFormat="1" ht="12" x14ac:dyDescent="0.2"/>
    <row r="555" s="116" customFormat="1" ht="12" x14ac:dyDescent="0.2"/>
    <row r="556" s="116" customFormat="1" ht="12" x14ac:dyDescent="0.2"/>
    <row r="557" s="116" customFormat="1" ht="12" x14ac:dyDescent="0.2"/>
    <row r="558" s="116" customFormat="1" ht="12" x14ac:dyDescent="0.2"/>
    <row r="559" s="116" customFormat="1" ht="12" x14ac:dyDescent="0.2"/>
    <row r="560" s="116" customFormat="1" ht="12" x14ac:dyDescent="0.2"/>
    <row r="561" s="116" customFormat="1" ht="12" x14ac:dyDescent="0.2"/>
    <row r="562" s="116" customFormat="1" ht="12" x14ac:dyDescent="0.2"/>
    <row r="563" s="116" customFormat="1" ht="12" x14ac:dyDescent="0.2"/>
    <row r="564" s="116" customFormat="1" ht="12" x14ac:dyDescent="0.2"/>
    <row r="565" s="116" customFormat="1" ht="12" x14ac:dyDescent="0.2"/>
    <row r="566" s="116" customFormat="1" ht="12" x14ac:dyDescent="0.2"/>
    <row r="567" s="116" customFormat="1" ht="12" x14ac:dyDescent="0.2"/>
    <row r="568" s="116" customFormat="1" ht="12" x14ac:dyDescent="0.2"/>
    <row r="569" s="116" customFormat="1" ht="12" x14ac:dyDescent="0.2"/>
    <row r="570" s="116" customFormat="1" ht="12" x14ac:dyDescent="0.2"/>
    <row r="571" s="116" customFormat="1" ht="12" x14ac:dyDescent="0.2"/>
    <row r="572" s="116" customFormat="1" ht="12" x14ac:dyDescent="0.2"/>
    <row r="573" s="116" customFormat="1" ht="12" x14ac:dyDescent="0.2"/>
    <row r="574" s="116" customFormat="1" ht="12" x14ac:dyDescent="0.2"/>
    <row r="575" s="116" customFormat="1" ht="12" x14ac:dyDescent="0.2"/>
    <row r="576" s="116" customFormat="1" ht="12" x14ac:dyDescent="0.2"/>
    <row r="577" s="116" customFormat="1" ht="12" x14ac:dyDescent="0.2"/>
    <row r="578" s="116" customFormat="1" ht="12" x14ac:dyDescent="0.2"/>
    <row r="579" s="116" customFormat="1" ht="12" x14ac:dyDescent="0.2"/>
    <row r="580" s="116" customFormat="1" ht="12" x14ac:dyDescent="0.2"/>
    <row r="581" s="116" customFormat="1" ht="12" x14ac:dyDescent="0.2"/>
    <row r="582" s="116" customFormat="1" ht="12" x14ac:dyDescent="0.2"/>
    <row r="583" s="116" customFormat="1" ht="12" x14ac:dyDescent="0.2"/>
    <row r="584" s="116" customFormat="1" ht="12" x14ac:dyDescent="0.2"/>
    <row r="585" s="116" customFormat="1" ht="12" x14ac:dyDescent="0.2"/>
    <row r="586" s="116" customFormat="1" ht="12" x14ac:dyDescent="0.2"/>
    <row r="587" s="116" customFormat="1" ht="12" x14ac:dyDescent="0.2"/>
    <row r="588" s="116" customFormat="1" ht="12" x14ac:dyDescent="0.2"/>
    <row r="589" s="116" customFormat="1" ht="12" x14ac:dyDescent="0.2"/>
    <row r="590" s="116" customFormat="1" ht="12" x14ac:dyDescent="0.2"/>
    <row r="591" s="116" customFormat="1" ht="12" x14ac:dyDescent="0.2"/>
    <row r="592" s="116" customFormat="1" ht="12" x14ac:dyDescent="0.2"/>
    <row r="593" s="116" customFormat="1" ht="12" x14ac:dyDescent="0.2"/>
    <row r="594" s="116" customFormat="1" ht="12" x14ac:dyDescent="0.2"/>
    <row r="595" s="116" customFormat="1" ht="12" x14ac:dyDescent="0.2"/>
    <row r="596" s="116" customFormat="1" ht="12" x14ac:dyDescent="0.2"/>
    <row r="597" s="116" customFormat="1" ht="12" x14ac:dyDescent="0.2"/>
    <row r="598" s="116" customFormat="1" ht="12" x14ac:dyDescent="0.2"/>
    <row r="599" s="116" customFormat="1" ht="12" x14ac:dyDescent="0.2"/>
    <row r="600" s="116" customFormat="1" ht="12" x14ac:dyDescent="0.2"/>
    <row r="601" s="116" customFormat="1" ht="12" x14ac:dyDescent="0.2"/>
    <row r="602" s="116" customFormat="1" ht="12" x14ac:dyDescent="0.2"/>
    <row r="603" s="116" customFormat="1" ht="12" x14ac:dyDescent="0.2"/>
    <row r="604" s="116" customFormat="1" ht="12" x14ac:dyDescent="0.2"/>
    <row r="605" s="116" customFormat="1" ht="12" x14ac:dyDescent="0.2"/>
    <row r="606" s="116" customFormat="1" ht="12" x14ac:dyDescent="0.2"/>
    <row r="607" s="116" customFormat="1" ht="12" x14ac:dyDescent="0.2"/>
    <row r="608" s="116" customFormat="1" ht="12" x14ac:dyDescent="0.2"/>
    <row r="609" s="116" customFormat="1" ht="12" x14ac:dyDescent="0.2"/>
    <row r="610" s="116" customFormat="1" ht="12" x14ac:dyDescent="0.2"/>
    <row r="611" s="116" customFormat="1" ht="12" x14ac:dyDescent="0.2"/>
    <row r="612" s="116" customFormat="1" ht="12" x14ac:dyDescent="0.2"/>
    <row r="613" s="116" customFormat="1" ht="12" x14ac:dyDescent="0.2"/>
    <row r="614" s="116" customFormat="1" ht="12" x14ac:dyDescent="0.2"/>
    <row r="615" s="116" customFormat="1" ht="12" x14ac:dyDescent="0.2"/>
    <row r="616" s="116" customFormat="1" ht="12" x14ac:dyDescent="0.2"/>
    <row r="617" s="116" customFormat="1" ht="12" x14ac:dyDescent="0.2"/>
    <row r="618" s="116" customFormat="1" ht="12" x14ac:dyDescent="0.2"/>
    <row r="619" s="116" customFormat="1" ht="12" x14ac:dyDescent="0.2"/>
    <row r="620" s="116" customFormat="1" ht="12" x14ac:dyDescent="0.2"/>
    <row r="621" s="116" customFormat="1" ht="12" x14ac:dyDescent="0.2"/>
    <row r="622" s="116" customFormat="1" ht="12" x14ac:dyDescent="0.2"/>
    <row r="623" s="116" customFormat="1" ht="12" x14ac:dyDescent="0.2"/>
    <row r="624" s="116" customFormat="1" ht="12" x14ac:dyDescent="0.2"/>
    <row r="625" s="116" customFormat="1" ht="12" x14ac:dyDescent="0.2"/>
    <row r="626" s="116" customFormat="1" ht="12" x14ac:dyDescent="0.2"/>
    <row r="627" s="116" customFormat="1" ht="12" x14ac:dyDescent="0.2"/>
    <row r="628" s="116" customFormat="1" ht="12" x14ac:dyDescent="0.2"/>
    <row r="629" s="116" customFormat="1" ht="12" x14ac:dyDescent="0.2"/>
    <row r="630" s="116" customFormat="1" ht="12" x14ac:dyDescent="0.2"/>
    <row r="631" s="116" customFormat="1" ht="12" x14ac:dyDescent="0.2"/>
    <row r="632" s="116" customFormat="1" ht="12" x14ac:dyDescent="0.2"/>
    <row r="633" s="116" customFormat="1" ht="12" x14ac:dyDescent="0.2"/>
    <row r="634" s="116" customFormat="1" ht="12" x14ac:dyDescent="0.2"/>
    <row r="635" s="116" customFormat="1" ht="12" x14ac:dyDescent="0.2"/>
    <row r="636" s="116" customFormat="1" ht="12" x14ac:dyDescent="0.2"/>
    <row r="637" s="116" customFormat="1" ht="12" x14ac:dyDescent="0.2"/>
    <row r="638" s="116" customFormat="1" ht="12" x14ac:dyDescent="0.2"/>
    <row r="639" s="116" customFormat="1" ht="12" x14ac:dyDescent="0.2"/>
    <row r="640" s="116" customFormat="1" ht="12" x14ac:dyDescent="0.2"/>
    <row r="641" s="116" customFormat="1" ht="12" x14ac:dyDescent="0.2"/>
    <row r="642" s="116" customFormat="1" ht="12" x14ac:dyDescent="0.2"/>
    <row r="643" s="116" customFormat="1" ht="12" x14ac:dyDescent="0.2"/>
    <row r="644" s="116" customFormat="1" ht="12" x14ac:dyDescent="0.2"/>
    <row r="645" s="116" customFormat="1" ht="12" x14ac:dyDescent="0.2"/>
    <row r="646" s="116" customFormat="1" ht="12" x14ac:dyDescent="0.2"/>
    <row r="647" s="116" customFormat="1" ht="12" x14ac:dyDescent="0.2"/>
    <row r="648" s="116" customFormat="1" ht="12" x14ac:dyDescent="0.2"/>
    <row r="649" s="116" customFormat="1" ht="12" x14ac:dyDescent="0.2"/>
    <row r="650" s="116" customFormat="1" ht="12" x14ac:dyDescent="0.2"/>
    <row r="651" s="116" customFormat="1" ht="12" x14ac:dyDescent="0.2"/>
    <row r="652" s="116" customFormat="1" ht="12" x14ac:dyDescent="0.2"/>
    <row r="653" s="116" customFormat="1" ht="12" x14ac:dyDescent="0.2"/>
    <row r="654" s="116" customFormat="1" ht="12" x14ac:dyDescent="0.2"/>
    <row r="655" s="116" customFormat="1" ht="12" x14ac:dyDescent="0.2"/>
    <row r="656" s="116" customFormat="1" ht="12" x14ac:dyDescent="0.2"/>
    <row r="657" s="116" customFormat="1" ht="12" x14ac:dyDescent="0.2"/>
    <row r="658" s="116" customFormat="1" ht="12" x14ac:dyDescent="0.2"/>
    <row r="659" s="116" customFormat="1" ht="12" x14ac:dyDescent="0.2"/>
    <row r="660" s="116" customFormat="1" ht="12" x14ac:dyDescent="0.2"/>
    <row r="661" s="116" customFormat="1" ht="12" x14ac:dyDescent="0.2"/>
    <row r="662" s="116" customFormat="1" ht="12" x14ac:dyDescent="0.2"/>
    <row r="663" s="116" customFormat="1" ht="12" x14ac:dyDescent="0.2"/>
    <row r="664" s="116" customFormat="1" ht="12" x14ac:dyDescent="0.2"/>
    <row r="665" s="116" customFormat="1" ht="12" x14ac:dyDescent="0.2"/>
    <row r="666" s="116" customFormat="1" ht="12" x14ac:dyDescent="0.2"/>
    <row r="667" s="116" customFormat="1" ht="12" x14ac:dyDescent="0.2"/>
    <row r="668" s="116" customFormat="1" ht="12" x14ac:dyDescent="0.2"/>
    <row r="669" s="116" customFormat="1" ht="12" x14ac:dyDescent="0.2"/>
    <row r="670" s="116" customFormat="1" ht="12" x14ac:dyDescent="0.2"/>
    <row r="671" s="116" customFormat="1" ht="12" x14ac:dyDescent="0.2"/>
    <row r="672" s="116" customFormat="1" ht="12" x14ac:dyDescent="0.2"/>
    <row r="673" s="116" customFormat="1" ht="12" x14ac:dyDescent="0.2"/>
    <row r="674" s="116" customFormat="1" ht="12" x14ac:dyDescent="0.2"/>
    <row r="675" s="116" customFormat="1" ht="12" x14ac:dyDescent="0.2"/>
    <row r="676" s="116" customFormat="1" ht="12" x14ac:dyDescent="0.2"/>
    <row r="677" s="116" customFormat="1" ht="12" x14ac:dyDescent="0.2"/>
    <row r="678" s="116" customFormat="1" ht="12" x14ac:dyDescent="0.2"/>
    <row r="679" s="116" customFormat="1" ht="12" x14ac:dyDescent="0.2"/>
    <row r="680" s="116" customFormat="1" ht="12" x14ac:dyDescent="0.2"/>
    <row r="681" s="116" customFormat="1" ht="12" x14ac:dyDescent="0.2"/>
    <row r="682" s="116" customFormat="1" ht="12" x14ac:dyDescent="0.2"/>
    <row r="683" s="116" customFormat="1" ht="12" x14ac:dyDescent="0.2"/>
    <row r="684" s="116" customFormat="1" ht="12" x14ac:dyDescent="0.2"/>
    <row r="685" s="116" customFormat="1" ht="12" x14ac:dyDescent="0.2"/>
    <row r="686" s="116" customFormat="1" ht="12" x14ac:dyDescent="0.2"/>
    <row r="687" s="116" customFormat="1" ht="12" x14ac:dyDescent="0.2"/>
    <row r="688" s="116" customFormat="1" ht="12" x14ac:dyDescent="0.2"/>
    <row r="689" s="116" customFormat="1" ht="12" x14ac:dyDescent="0.2"/>
    <row r="690" s="116" customFormat="1" ht="12" x14ac:dyDescent="0.2"/>
    <row r="691" s="116" customFormat="1" ht="12" x14ac:dyDescent="0.2"/>
    <row r="692" s="116" customFormat="1" ht="12" x14ac:dyDescent="0.2"/>
    <row r="693" s="116" customFormat="1" ht="12" x14ac:dyDescent="0.2"/>
    <row r="694" s="116" customFormat="1" ht="12" x14ac:dyDescent="0.2"/>
    <row r="695" s="116" customFormat="1" ht="12" x14ac:dyDescent="0.2"/>
    <row r="696" s="116" customFormat="1" ht="12" x14ac:dyDescent="0.2"/>
    <row r="697" s="116" customFormat="1" ht="12" x14ac:dyDescent="0.2"/>
    <row r="698" s="116" customFormat="1" ht="12" x14ac:dyDescent="0.2"/>
    <row r="699" s="116" customFormat="1" ht="12" x14ac:dyDescent="0.2"/>
    <row r="700" s="116" customFormat="1" ht="12" x14ac:dyDescent="0.2"/>
    <row r="701" s="116" customFormat="1" ht="12" x14ac:dyDescent="0.2"/>
    <row r="702" s="116" customFormat="1" ht="12" x14ac:dyDescent="0.2"/>
    <row r="703" s="116" customFormat="1" ht="12" x14ac:dyDescent="0.2"/>
    <row r="704" s="116" customFormat="1" ht="12" x14ac:dyDescent="0.2"/>
    <row r="705" s="116" customFormat="1" ht="12" x14ac:dyDescent="0.2"/>
    <row r="706" s="116" customFormat="1" ht="12" x14ac:dyDescent="0.2"/>
    <row r="707" s="116" customFormat="1" ht="12" x14ac:dyDescent="0.2"/>
    <row r="708" s="116" customFormat="1" ht="12" x14ac:dyDescent="0.2"/>
    <row r="709" s="116" customFormat="1" ht="12" x14ac:dyDescent="0.2"/>
    <row r="710" s="116" customFormat="1" ht="12" x14ac:dyDescent="0.2"/>
    <row r="711" s="116" customFormat="1" ht="12" x14ac:dyDescent="0.2"/>
    <row r="712" s="116" customFormat="1" ht="12" x14ac:dyDescent="0.2"/>
    <row r="713" s="116" customFormat="1" ht="12" x14ac:dyDescent="0.2"/>
    <row r="714" s="116" customFormat="1" ht="12" x14ac:dyDescent="0.2"/>
    <row r="715" s="116" customFormat="1" ht="12" x14ac:dyDescent="0.2"/>
    <row r="716" s="116" customFormat="1" ht="12" x14ac:dyDescent="0.2"/>
    <row r="717" s="116" customFormat="1" ht="12" x14ac:dyDescent="0.2"/>
    <row r="718" s="116" customFormat="1" ht="12" x14ac:dyDescent="0.2"/>
    <row r="719" s="116" customFormat="1" ht="12" x14ac:dyDescent="0.2"/>
    <row r="720" s="116" customFormat="1" ht="12" x14ac:dyDescent="0.2"/>
    <row r="721" s="116" customFormat="1" ht="12" x14ac:dyDescent="0.2"/>
    <row r="722" s="116" customFormat="1" ht="12" x14ac:dyDescent="0.2"/>
    <row r="723" s="116" customFormat="1" ht="12" x14ac:dyDescent="0.2"/>
    <row r="724" s="116" customFormat="1" ht="12" x14ac:dyDescent="0.2"/>
    <row r="725" s="116" customFormat="1" ht="12" x14ac:dyDescent="0.2"/>
    <row r="726" s="116" customFormat="1" ht="12" x14ac:dyDescent="0.2"/>
    <row r="727" s="116" customFormat="1" ht="12" x14ac:dyDescent="0.2"/>
    <row r="728" s="116" customFormat="1" ht="12" x14ac:dyDescent="0.2"/>
    <row r="729" s="116" customFormat="1" ht="12" x14ac:dyDescent="0.2"/>
    <row r="730" s="116" customFormat="1" ht="12" x14ac:dyDescent="0.2"/>
    <row r="731" s="116" customFormat="1" ht="12" x14ac:dyDescent="0.2"/>
    <row r="732" s="116" customFormat="1" ht="12" x14ac:dyDescent="0.2"/>
    <row r="733" s="116" customFormat="1" ht="12" x14ac:dyDescent="0.2"/>
    <row r="734" s="116" customFormat="1" ht="12" x14ac:dyDescent="0.2"/>
    <row r="735" s="116" customFormat="1" ht="12" x14ac:dyDescent="0.2"/>
    <row r="736" s="116" customFormat="1" ht="12" x14ac:dyDescent="0.2"/>
    <row r="737" s="116" customFormat="1" ht="12" x14ac:dyDescent="0.2"/>
    <row r="738" s="116" customFormat="1" ht="12" x14ac:dyDescent="0.2"/>
    <row r="739" s="116" customFormat="1" ht="12" x14ac:dyDescent="0.2"/>
    <row r="740" s="116" customFormat="1" ht="12" x14ac:dyDescent="0.2"/>
    <row r="741" s="116" customFormat="1" ht="12" x14ac:dyDescent="0.2"/>
    <row r="742" s="116" customFormat="1" ht="12" x14ac:dyDescent="0.2"/>
    <row r="743" s="116" customFormat="1" ht="12" x14ac:dyDescent="0.2"/>
    <row r="744" s="116" customFormat="1" ht="12" x14ac:dyDescent="0.2"/>
    <row r="745" s="116" customFormat="1" ht="12" x14ac:dyDescent="0.2"/>
    <row r="746" s="116" customFormat="1" ht="12" x14ac:dyDescent="0.2"/>
    <row r="747" s="116" customFormat="1" ht="12" x14ac:dyDescent="0.2"/>
    <row r="748" s="116" customFormat="1" ht="12" x14ac:dyDescent="0.2"/>
    <row r="749" s="116" customFormat="1" ht="12" x14ac:dyDescent="0.2"/>
    <row r="750" s="116" customFormat="1" ht="12" x14ac:dyDescent="0.2"/>
    <row r="751" s="116" customFormat="1" ht="12" x14ac:dyDescent="0.2"/>
    <row r="752" s="116" customFormat="1" ht="12" x14ac:dyDescent="0.2"/>
    <row r="753" s="116" customFormat="1" ht="12" x14ac:dyDescent="0.2"/>
    <row r="754" s="116" customFormat="1" ht="12" x14ac:dyDescent="0.2"/>
    <row r="755" s="116" customFormat="1" ht="12" x14ac:dyDescent="0.2"/>
    <row r="756" s="116" customFormat="1" ht="12" x14ac:dyDescent="0.2"/>
    <row r="757" s="116" customFormat="1" ht="12" x14ac:dyDescent="0.2"/>
    <row r="758" s="116" customFormat="1" ht="12" x14ac:dyDescent="0.2"/>
    <row r="759" s="116" customFormat="1" ht="12" x14ac:dyDescent="0.2"/>
    <row r="760" s="116" customFormat="1" ht="12" x14ac:dyDescent="0.2"/>
    <row r="761" s="116" customFormat="1" ht="12" x14ac:dyDescent="0.2"/>
    <row r="762" s="116" customFormat="1" ht="12" x14ac:dyDescent="0.2"/>
    <row r="763" s="116" customFormat="1" ht="12" x14ac:dyDescent="0.2"/>
    <row r="764" s="116" customFormat="1" ht="12" x14ac:dyDescent="0.2"/>
    <row r="765" s="116" customFormat="1" ht="12" x14ac:dyDescent="0.2"/>
    <row r="766" s="116" customFormat="1" ht="12" x14ac:dyDescent="0.2"/>
    <row r="767" s="116" customFormat="1" ht="12" x14ac:dyDescent="0.2"/>
    <row r="768" s="116" customFormat="1" ht="12" x14ac:dyDescent="0.2"/>
    <row r="769" s="116" customFormat="1" ht="12" x14ac:dyDescent="0.2"/>
    <row r="770" s="116" customFormat="1" ht="12" x14ac:dyDescent="0.2"/>
    <row r="771" s="116" customFormat="1" ht="12" x14ac:dyDescent="0.2"/>
    <row r="772" s="116" customFormat="1" ht="12" x14ac:dyDescent="0.2"/>
    <row r="773" s="116" customFormat="1" ht="12" x14ac:dyDescent="0.2"/>
    <row r="774" s="116" customFormat="1" ht="12" x14ac:dyDescent="0.2"/>
    <row r="775" s="116" customFormat="1" ht="12" x14ac:dyDescent="0.2"/>
    <row r="776" s="116" customFormat="1" ht="12" x14ac:dyDescent="0.2"/>
    <row r="777" s="116" customFormat="1" ht="12" x14ac:dyDescent="0.2"/>
    <row r="778" s="116" customFormat="1" ht="12" x14ac:dyDescent="0.2"/>
    <row r="779" s="116" customFormat="1" ht="12" x14ac:dyDescent="0.2"/>
    <row r="780" s="116" customFormat="1" ht="12" x14ac:dyDescent="0.2"/>
    <row r="781" s="116" customFormat="1" ht="12" x14ac:dyDescent="0.2"/>
    <row r="782" s="116" customFormat="1" ht="12" x14ac:dyDescent="0.2"/>
    <row r="783" s="116" customFormat="1" ht="12" x14ac:dyDescent="0.2"/>
    <row r="784" s="116" customFormat="1" ht="12" x14ac:dyDescent="0.2"/>
    <row r="785" s="116" customFormat="1" ht="12" x14ac:dyDescent="0.2"/>
    <row r="786" s="116" customFormat="1" ht="12" x14ac:dyDescent="0.2"/>
    <row r="787" s="116" customFormat="1" ht="12" x14ac:dyDescent="0.2"/>
    <row r="788" s="116" customFormat="1" ht="12" x14ac:dyDescent="0.2"/>
    <row r="789" s="116" customFormat="1" ht="12" x14ac:dyDescent="0.2"/>
    <row r="790" s="116" customFormat="1" ht="12" x14ac:dyDescent="0.2"/>
    <row r="791" s="116" customFormat="1" ht="12" x14ac:dyDescent="0.2"/>
    <row r="792" s="116" customFormat="1" ht="12" x14ac:dyDescent="0.2"/>
    <row r="793" s="116" customFormat="1" ht="12" x14ac:dyDescent="0.2"/>
    <row r="794" s="116" customFormat="1" ht="12" x14ac:dyDescent="0.2"/>
    <row r="795" s="116" customFormat="1" ht="12" x14ac:dyDescent="0.2"/>
    <row r="796" s="116" customFormat="1" ht="12" x14ac:dyDescent="0.2"/>
    <row r="797" s="116" customFormat="1" ht="12" x14ac:dyDescent="0.2"/>
    <row r="798" s="116" customFormat="1" ht="12" x14ac:dyDescent="0.2"/>
    <row r="799" s="116" customFormat="1" ht="12" x14ac:dyDescent="0.2"/>
    <row r="800" s="116" customFormat="1" ht="12" x14ac:dyDescent="0.2"/>
    <row r="801" s="116" customFormat="1" ht="12" x14ac:dyDescent="0.2"/>
    <row r="802" s="116" customFormat="1" ht="12" x14ac:dyDescent="0.2"/>
    <row r="803" s="116" customFormat="1" ht="12" x14ac:dyDescent="0.2"/>
    <row r="804" s="116" customFormat="1" ht="12" x14ac:dyDescent="0.2"/>
    <row r="805" s="116" customFormat="1" ht="12" x14ac:dyDescent="0.2"/>
    <row r="806" s="116" customFormat="1" ht="12" x14ac:dyDescent="0.2"/>
    <row r="807" s="116" customFormat="1" ht="12" x14ac:dyDescent="0.2"/>
    <row r="808" s="116" customFormat="1" ht="12" x14ac:dyDescent="0.2"/>
    <row r="809" s="116" customFormat="1" ht="12" x14ac:dyDescent="0.2"/>
    <row r="810" s="116" customFormat="1" ht="12" x14ac:dyDescent="0.2"/>
    <row r="811" s="116" customFormat="1" ht="12" x14ac:dyDescent="0.2"/>
    <row r="812" s="116" customFormat="1" ht="12" x14ac:dyDescent="0.2"/>
    <row r="813" s="116" customFormat="1" ht="12" x14ac:dyDescent="0.2"/>
    <row r="814" s="116" customFormat="1" ht="12" x14ac:dyDescent="0.2"/>
    <row r="815" s="116" customFormat="1" ht="12" x14ac:dyDescent="0.2"/>
    <row r="816" s="116" customFormat="1" ht="12" x14ac:dyDescent="0.2"/>
    <row r="817" s="116" customFormat="1" ht="12" x14ac:dyDescent="0.2"/>
    <row r="818" s="116" customFormat="1" ht="12" x14ac:dyDescent="0.2"/>
    <row r="819" s="116" customFormat="1" ht="12" x14ac:dyDescent="0.2"/>
    <row r="820" s="116" customFormat="1" ht="12" x14ac:dyDescent="0.2"/>
    <row r="821" s="116" customFormat="1" ht="12" x14ac:dyDescent="0.2"/>
    <row r="822" s="116" customFormat="1" ht="12" x14ac:dyDescent="0.2"/>
    <row r="823" s="116" customFormat="1" ht="12" x14ac:dyDescent="0.2"/>
    <row r="824" s="116" customFormat="1" ht="12" x14ac:dyDescent="0.2"/>
    <row r="825" s="116" customFormat="1" ht="12" x14ac:dyDescent="0.2"/>
    <row r="826" s="116" customFormat="1" ht="12" x14ac:dyDescent="0.2"/>
    <row r="827" s="116" customFormat="1" ht="12" x14ac:dyDescent="0.2"/>
    <row r="828" s="116" customFormat="1" ht="12" x14ac:dyDescent="0.2"/>
    <row r="829" s="116" customFormat="1" ht="12" x14ac:dyDescent="0.2"/>
    <row r="830" s="116" customFormat="1" ht="12" x14ac:dyDescent="0.2"/>
    <row r="831" s="116" customFormat="1" ht="12" x14ac:dyDescent="0.2"/>
    <row r="832" s="116" customFormat="1" ht="12" x14ac:dyDescent="0.2"/>
    <row r="833" s="116" customFormat="1" ht="12" x14ac:dyDescent="0.2"/>
    <row r="834" s="116" customFormat="1" ht="12" x14ac:dyDescent="0.2"/>
    <row r="835" s="116" customFormat="1" ht="12" x14ac:dyDescent="0.2"/>
    <row r="836" s="116" customFormat="1" ht="12" x14ac:dyDescent="0.2"/>
    <row r="837" s="116" customFormat="1" ht="12" x14ac:dyDescent="0.2"/>
    <row r="838" s="116" customFormat="1" ht="12" x14ac:dyDescent="0.2"/>
    <row r="839" s="116" customFormat="1" ht="12" x14ac:dyDescent="0.2"/>
    <row r="840" s="116" customFormat="1" ht="12" x14ac:dyDescent="0.2"/>
    <row r="841" s="116" customFormat="1" ht="12" x14ac:dyDescent="0.2"/>
    <row r="842" s="116" customFormat="1" ht="12" x14ac:dyDescent="0.2"/>
    <row r="843" s="116" customFormat="1" ht="12" x14ac:dyDescent="0.2"/>
    <row r="844" s="116" customFormat="1" ht="12" x14ac:dyDescent="0.2"/>
    <row r="845" s="116" customFormat="1" ht="12" x14ac:dyDescent="0.2"/>
    <row r="846" s="116" customFormat="1" ht="12" x14ac:dyDescent="0.2"/>
    <row r="847" s="116" customFormat="1" ht="12" x14ac:dyDescent="0.2"/>
    <row r="848" s="116" customFormat="1" ht="12" x14ac:dyDescent="0.2"/>
    <row r="849" s="116" customFormat="1" ht="12" x14ac:dyDescent="0.2"/>
    <row r="850" s="116" customFormat="1" ht="12" x14ac:dyDescent="0.2"/>
    <row r="851" s="116" customFormat="1" ht="12" x14ac:dyDescent="0.2"/>
    <row r="852" s="116" customFormat="1" ht="12" x14ac:dyDescent="0.2"/>
    <row r="853" s="116" customFormat="1" ht="12" x14ac:dyDescent="0.2"/>
    <row r="854" s="116" customFormat="1" ht="12" x14ac:dyDescent="0.2"/>
    <row r="855" s="116" customFormat="1" ht="12" x14ac:dyDescent="0.2"/>
    <row r="856" s="116" customFormat="1" ht="12" x14ac:dyDescent="0.2"/>
    <row r="857" s="116" customFormat="1" ht="12" x14ac:dyDescent="0.2"/>
    <row r="858" s="116" customFormat="1" ht="12" x14ac:dyDescent="0.2"/>
    <row r="859" s="116" customFormat="1" ht="12" x14ac:dyDescent="0.2"/>
    <row r="860" s="116" customFormat="1" ht="12" x14ac:dyDescent="0.2"/>
    <row r="861" s="116" customFormat="1" ht="12" x14ac:dyDescent="0.2"/>
    <row r="862" s="116" customFormat="1" ht="12" x14ac:dyDescent="0.2"/>
    <row r="863" s="116" customFormat="1" ht="12" x14ac:dyDescent="0.2"/>
    <row r="864" s="116" customFormat="1" ht="12" x14ac:dyDescent="0.2"/>
    <row r="865" s="116" customFormat="1" ht="12" x14ac:dyDescent="0.2"/>
    <row r="866" s="116" customFormat="1" ht="12" x14ac:dyDescent="0.2"/>
    <row r="867" s="116" customFormat="1" ht="12" x14ac:dyDescent="0.2"/>
    <row r="868" s="116" customFormat="1" ht="12" x14ac:dyDescent="0.2"/>
    <row r="869" s="116" customFormat="1" ht="12" x14ac:dyDescent="0.2"/>
    <row r="870" s="116" customFormat="1" ht="12" x14ac:dyDescent="0.2"/>
    <row r="871" s="116" customFormat="1" ht="12" x14ac:dyDescent="0.2"/>
    <row r="872" s="116" customFormat="1" ht="12" x14ac:dyDescent="0.2"/>
    <row r="873" s="116" customFormat="1" ht="12" x14ac:dyDescent="0.2"/>
    <row r="874" s="116" customFormat="1" ht="12" x14ac:dyDescent="0.2"/>
    <row r="875" s="116" customFormat="1" ht="12" x14ac:dyDescent="0.2"/>
    <row r="876" s="116" customFormat="1" ht="12" x14ac:dyDescent="0.2"/>
    <row r="877" s="116" customFormat="1" ht="12" x14ac:dyDescent="0.2"/>
    <row r="878" s="116" customFormat="1" ht="12" x14ac:dyDescent="0.2"/>
    <row r="879" s="116" customFormat="1" ht="12" x14ac:dyDescent="0.2"/>
    <row r="880" s="116" customFormat="1" ht="12" x14ac:dyDescent="0.2"/>
    <row r="881" s="116" customFormat="1" ht="12" x14ac:dyDescent="0.2"/>
    <row r="882" s="116" customFormat="1" ht="12" x14ac:dyDescent="0.2"/>
    <row r="883" s="116" customFormat="1" ht="12" x14ac:dyDescent="0.2"/>
    <row r="884" s="116" customFormat="1" ht="12" x14ac:dyDescent="0.2"/>
    <row r="885" s="116" customFormat="1" ht="12" x14ac:dyDescent="0.2"/>
    <row r="886" s="116" customFormat="1" ht="12" x14ac:dyDescent="0.2"/>
    <row r="887" s="116" customFormat="1" ht="12" x14ac:dyDescent="0.2"/>
    <row r="888" s="116" customFormat="1" ht="12" x14ac:dyDescent="0.2"/>
    <row r="889" s="116" customFormat="1" ht="12" x14ac:dyDescent="0.2"/>
    <row r="890" s="116" customFormat="1" ht="12" x14ac:dyDescent="0.2"/>
    <row r="891" s="116" customFormat="1" ht="12" x14ac:dyDescent="0.2"/>
    <row r="892" s="116" customFormat="1" ht="12" x14ac:dyDescent="0.2"/>
    <row r="893" s="116" customFormat="1" ht="12" x14ac:dyDescent="0.2"/>
    <row r="894" s="116" customFormat="1" ht="12" x14ac:dyDescent="0.2"/>
    <row r="895" s="116" customFormat="1" ht="12" x14ac:dyDescent="0.2"/>
    <row r="896" s="116" customFormat="1" ht="12" x14ac:dyDescent="0.2"/>
    <row r="897" s="116" customFormat="1" ht="12" x14ac:dyDescent="0.2"/>
    <row r="898" s="116" customFormat="1" ht="12" x14ac:dyDescent="0.2"/>
    <row r="899" s="116" customFormat="1" ht="12" x14ac:dyDescent="0.2"/>
    <row r="900" s="116" customFormat="1" ht="12" x14ac:dyDescent="0.2"/>
    <row r="901" s="116" customFormat="1" ht="12" x14ac:dyDescent="0.2"/>
    <row r="902" s="116" customFormat="1" ht="12" x14ac:dyDescent="0.2"/>
    <row r="903" s="116" customFormat="1" ht="12" x14ac:dyDescent="0.2"/>
    <row r="904" s="116" customFormat="1" ht="12" x14ac:dyDescent="0.2"/>
    <row r="905" s="116" customFormat="1" ht="12" x14ac:dyDescent="0.2"/>
    <row r="906" s="116" customFormat="1" ht="12" x14ac:dyDescent="0.2"/>
    <row r="907" s="116" customFormat="1" ht="12" x14ac:dyDescent="0.2"/>
    <row r="908" s="116" customFormat="1" ht="12" x14ac:dyDescent="0.2"/>
    <row r="909" s="116" customFormat="1" ht="12" x14ac:dyDescent="0.2"/>
    <row r="910" s="116" customFormat="1" ht="12" x14ac:dyDescent="0.2"/>
    <row r="911" s="116" customFormat="1" ht="12" x14ac:dyDescent="0.2"/>
    <row r="912" s="116" customFormat="1" ht="12" x14ac:dyDescent="0.2"/>
    <row r="913" s="116" customFormat="1" ht="12" x14ac:dyDescent="0.2"/>
    <row r="914" s="116" customFormat="1" ht="12" x14ac:dyDescent="0.2"/>
    <row r="915" s="116" customFormat="1" ht="12" x14ac:dyDescent="0.2"/>
    <row r="916" s="116" customFormat="1" ht="12" x14ac:dyDescent="0.2"/>
    <row r="917" s="116" customFormat="1" ht="12" x14ac:dyDescent="0.2"/>
    <row r="918" s="116" customFormat="1" ht="12" x14ac:dyDescent="0.2"/>
    <row r="919" s="116" customFormat="1" ht="12" x14ac:dyDescent="0.2"/>
    <row r="920" s="116" customFormat="1" ht="12" x14ac:dyDescent="0.2"/>
    <row r="921" s="116" customFormat="1" ht="12" x14ac:dyDescent="0.2"/>
    <row r="922" s="116" customFormat="1" ht="12" x14ac:dyDescent="0.2"/>
    <row r="923" s="116" customFormat="1" ht="12" x14ac:dyDescent="0.2"/>
    <row r="924" s="116" customFormat="1" ht="12" x14ac:dyDescent="0.2"/>
    <row r="925" s="116" customFormat="1" ht="12" x14ac:dyDescent="0.2"/>
    <row r="926" s="116" customFormat="1" ht="12" x14ac:dyDescent="0.2"/>
    <row r="927" s="116" customFormat="1" ht="12" x14ac:dyDescent="0.2"/>
    <row r="928" s="116" customFormat="1" ht="12" x14ac:dyDescent="0.2"/>
    <row r="929" s="116" customFormat="1" ht="12" x14ac:dyDescent="0.2"/>
    <row r="930" s="116" customFormat="1" ht="12" x14ac:dyDescent="0.2"/>
    <row r="931" s="116" customFormat="1" ht="12" x14ac:dyDescent="0.2"/>
    <row r="932" s="116" customFormat="1" ht="12" x14ac:dyDescent="0.2"/>
    <row r="933" s="116" customFormat="1" ht="12" x14ac:dyDescent="0.2"/>
    <row r="934" s="116" customFormat="1" ht="12" x14ac:dyDescent="0.2"/>
    <row r="935" s="116" customFormat="1" ht="12" x14ac:dyDescent="0.2"/>
    <row r="936" s="116" customFormat="1" ht="12" x14ac:dyDescent="0.2"/>
    <row r="937" s="116" customFormat="1" ht="12" x14ac:dyDescent="0.2"/>
    <row r="938" s="116" customFormat="1" ht="12" x14ac:dyDescent="0.2"/>
    <row r="939" s="116" customFormat="1" ht="12" x14ac:dyDescent="0.2"/>
    <row r="940" s="116" customFormat="1" ht="12" x14ac:dyDescent="0.2"/>
    <row r="941" s="116" customFormat="1" ht="12" x14ac:dyDescent="0.2"/>
    <row r="942" s="116" customFormat="1" ht="12" x14ac:dyDescent="0.2"/>
    <row r="943" s="116" customFormat="1" ht="12" x14ac:dyDescent="0.2"/>
    <row r="944" s="116" customFormat="1" ht="12" x14ac:dyDescent="0.2"/>
    <row r="945" s="116" customFormat="1" ht="12" x14ac:dyDescent="0.2"/>
    <row r="946" s="116" customFormat="1" ht="12" x14ac:dyDescent="0.2"/>
    <row r="947" s="116" customFormat="1" ht="12" x14ac:dyDescent="0.2"/>
    <row r="948" s="116" customFormat="1" ht="12" x14ac:dyDescent="0.2"/>
    <row r="949" s="116" customFormat="1" ht="12" x14ac:dyDescent="0.2"/>
    <row r="950" s="116" customFormat="1" ht="12" x14ac:dyDescent="0.2"/>
    <row r="951" s="116" customFormat="1" ht="12" x14ac:dyDescent="0.2"/>
    <row r="952" s="116" customFormat="1" ht="12" x14ac:dyDescent="0.2"/>
    <row r="953" s="116" customFormat="1" ht="12" x14ac:dyDescent="0.2"/>
    <row r="954" s="116" customFormat="1" ht="12" x14ac:dyDescent="0.2"/>
    <row r="955" s="116" customFormat="1" ht="12" x14ac:dyDescent="0.2"/>
    <row r="956" s="116" customFormat="1" ht="12" x14ac:dyDescent="0.2"/>
    <row r="957" s="116" customFormat="1" ht="12" x14ac:dyDescent="0.2"/>
    <row r="958" s="116" customFormat="1" ht="12" x14ac:dyDescent="0.2"/>
    <row r="959" s="116" customFormat="1" ht="12" x14ac:dyDescent="0.2"/>
    <row r="960" s="116" customFormat="1" ht="12" x14ac:dyDescent="0.2"/>
    <row r="961" s="116" customFormat="1" ht="12" x14ac:dyDescent="0.2"/>
    <row r="962" s="116" customFormat="1" ht="12" x14ac:dyDescent="0.2"/>
    <row r="963" s="116" customFormat="1" ht="12" x14ac:dyDescent="0.2"/>
    <row r="964" s="116" customFormat="1" ht="12" x14ac:dyDescent="0.2"/>
    <row r="965" s="116" customFormat="1" ht="12" x14ac:dyDescent="0.2"/>
    <row r="966" s="116" customFormat="1" ht="12" x14ac:dyDescent="0.2"/>
    <row r="967" s="116" customFormat="1" ht="12" x14ac:dyDescent="0.2"/>
    <row r="968" s="116" customFormat="1" ht="12" x14ac:dyDescent="0.2"/>
    <row r="969" s="116" customFormat="1" ht="12" x14ac:dyDescent="0.2"/>
    <row r="970" s="116" customFormat="1" ht="12" x14ac:dyDescent="0.2"/>
    <row r="971" s="116" customFormat="1" ht="12" x14ac:dyDescent="0.2"/>
    <row r="972" s="116" customFormat="1" ht="12" x14ac:dyDescent="0.2"/>
    <row r="973" s="116" customFormat="1" ht="12" x14ac:dyDescent="0.2"/>
    <row r="974" s="116" customFormat="1" ht="12" x14ac:dyDescent="0.2"/>
    <row r="975" s="116" customFormat="1" ht="12" x14ac:dyDescent="0.2"/>
    <row r="976" s="116" customFormat="1" ht="12" x14ac:dyDescent="0.2"/>
    <row r="977" s="116" customFormat="1" ht="12" x14ac:dyDescent="0.2"/>
    <row r="978" s="116" customFormat="1" ht="12" x14ac:dyDescent="0.2"/>
    <row r="979" s="116" customFormat="1" ht="12" x14ac:dyDescent="0.2"/>
    <row r="980" s="116" customFormat="1" ht="12" x14ac:dyDescent="0.2"/>
    <row r="981" s="116" customFormat="1" ht="12" x14ac:dyDescent="0.2"/>
    <row r="982" s="116" customFormat="1" ht="12" x14ac:dyDescent="0.2"/>
    <row r="983" s="116" customFormat="1" ht="12" x14ac:dyDescent="0.2"/>
    <row r="984" s="116" customFormat="1" ht="12" x14ac:dyDescent="0.2"/>
    <row r="985" s="116" customFormat="1" ht="12" x14ac:dyDescent="0.2"/>
    <row r="986" s="116" customFormat="1" ht="12" x14ac:dyDescent="0.2"/>
    <row r="987" s="116" customFormat="1" ht="12" x14ac:dyDescent="0.2"/>
    <row r="988" s="116" customFormat="1" ht="12" x14ac:dyDescent="0.2"/>
    <row r="989" s="116" customFormat="1" ht="12" x14ac:dyDescent="0.2"/>
    <row r="990" s="116" customFormat="1" ht="12" x14ac:dyDescent="0.2"/>
    <row r="991" s="116" customFormat="1" ht="12" x14ac:dyDescent="0.2"/>
    <row r="992" s="116" customFormat="1" ht="12" x14ac:dyDescent="0.2"/>
    <row r="993" s="116" customFormat="1" ht="12" x14ac:dyDescent="0.2"/>
    <row r="994" s="116" customFormat="1" ht="12" x14ac:dyDescent="0.2"/>
    <row r="995" s="116" customFormat="1" ht="12" x14ac:dyDescent="0.2"/>
    <row r="996" s="116" customFormat="1" ht="12" x14ac:dyDescent="0.2"/>
    <row r="997" s="116" customFormat="1" ht="12" x14ac:dyDescent="0.2"/>
    <row r="998" s="116" customFormat="1" ht="12" x14ac:dyDescent="0.2"/>
    <row r="999" s="116" customFormat="1" ht="12" x14ac:dyDescent="0.2"/>
    <row r="1000" s="116" customFormat="1" ht="12" x14ac:dyDescent="0.2"/>
    <row r="1001" s="116" customFormat="1" ht="12" x14ac:dyDescent="0.2"/>
    <row r="1002" s="116" customFormat="1" ht="12" x14ac:dyDescent="0.2"/>
    <row r="1003" s="116" customFormat="1" ht="12" x14ac:dyDescent="0.2"/>
    <row r="1004" s="116" customFormat="1" ht="12" x14ac:dyDescent="0.2"/>
    <row r="1005" s="116" customFormat="1" ht="12" x14ac:dyDescent="0.2"/>
    <row r="1006" s="116" customFormat="1" ht="12" x14ac:dyDescent="0.2"/>
    <row r="1007" s="116" customFormat="1" ht="12" x14ac:dyDescent="0.2"/>
    <row r="1008" s="116" customFormat="1" ht="12" x14ac:dyDescent="0.2"/>
    <row r="1009" s="116" customFormat="1" ht="12" x14ac:dyDescent="0.2"/>
    <row r="1010" s="116" customFormat="1" ht="12" x14ac:dyDescent="0.2"/>
    <row r="1011" s="116" customFormat="1" ht="12" x14ac:dyDescent="0.2"/>
    <row r="1012" s="116" customFormat="1" ht="12" x14ac:dyDescent="0.2"/>
    <row r="1013" s="116" customFormat="1" ht="12" x14ac:dyDescent="0.2"/>
    <row r="1014" s="116" customFormat="1" ht="12" x14ac:dyDescent="0.2"/>
    <row r="1015" s="116" customFormat="1" ht="12" x14ac:dyDescent="0.2"/>
    <row r="1016" s="116" customFormat="1" ht="12" x14ac:dyDescent="0.2"/>
    <row r="1017" s="116" customFormat="1" ht="12" x14ac:dyDescent="0.2"/>
    <row r="1018" s="116" customFormat="1" ht="12" x14ac:dyDescent="0.2"/>
    <row r="1019" s="116" customFormat="1" ht="12" x14ac:dyDescent="0.2"/>
    <row r="1020" s="116" customFormat="1" ht="12" x14ac:dyDescent="0.2"/>
    <row r="1021" s="116" customFormat="1" ht="12" x14ac:dyDescent="0.2"/>
    <row r="1022" s="116" customFormat="1" ht="12" x14ac:dyDescent="0.2"/>
    <row r="1023" s="116" customFormat="1" ht="12" x14ac:dyDescent="0.2"/>
    <row r="1024" s="116" customFormat="1" ht="12" x14ac:dyDescent="0.2"/>
    <row r="1025" s="116" customFormat="1" ht="12" x14ac:dyDescent="0.2"/>
    <row r="1026" s="116" customFormat="1" ht="12" x14ac:dyDescent="0.2"/>
    <row r="1027" s="116" customFormat="1" ht="12" x14ac:dyDescent="0.2"/>
    <row r="1028" s="116" customFormat="1" ht="12" x14ac:dyDescent="0.2"/>
    <row r="1029" s="116" customFormat="1" ht="12" x14ac:dyDescent="0.2"/>
    <row r="1030" s="116" customFormat="1" ht="12" x14ac:dyDescent="0.2"/>
    <row r="1031" s="116" customFormat="1" ht="12" x14ac:dyDescent="0.2"/>
    <row r="1032" s="116" customFormat="1" ht="12" x14ac:dyDescent="0.2"/>
    <row r="1033" s="116" customFormat="1" ht="12" x14ac:dyDescent="0.2"/>
    <row r="1034" s="116" customFormat="1" ht="12" x14ac:dyDescent="0.2"/>
    <row r="1035" s="116" customFormat="1" ht="12" x14ac:dyDescent="0.2"/>
    <row r="1036" s="116" customFormat="1" ht="12" x14ac:dyDescent="0.2"/>
    <row r="1037" s="116" customFormat="1" ht="12" x14ac:dyDescent="0.2"/>
    <row r="1038" s="116" customFormat="1" ht="12" x14ac:dyDescent="0.2"/>
    <row r="1039" s="116" customFormat="1" ht="12" x14ac:dyDescent="0.2"/>
    <row r="1040" s="116" customFormat="1" ht="12" x14ac:dyDescent="0.2"/>
    <row r="1041" s="116" customFormat="1" ht="12" x14ac:dyDescent="0.2"/>
    <row r="1042" s="116" customFormat="1" ht="12" x14ac:dyDescent="0.2"/>
    <row r="1043" s="116" customFormat="1" ht="12" x14ac:dyDescent="0.2"/>
    <row r="1044" s="116" customFormat="1" ht="12" x14ac:dyDescent="0.2"/>
    <row r="1045" s="116" customFormat="1" ht="12" x14ac:dyDescent="0.2"/>
    <row r="1046" s="116" customFormat="1" ht="12" x14ac:dyDescent="0.2"/>
    <row r="1047" s="116" customFormat="1" ht="12" x14ac:dyDescent="0.2"/>
    <row r="1048" s="116" customFormat="1" ht="12" x14ac:dyDescent="0.2"/>
    <row r="1049" s="116" customFormat="1" ht="12" x14ac:dyDescent="0.2"/>
    <row r="1050" s="116" customFormat="1" ht="12" x14ac:dyDescent="0.2"/>
    <row r="1051" s="116" customFormat="1" ht="12" x14ac:dyDescent="0.2"/>
    <row r="1052" s="116" customFormat="1" ht="12" x14ac:dyDescent="0.2"/>
    <row r="1053" s="116" customFormat="1" ht="12" x14ac:dyDescent="0.2"/>
    <row r="1054" s="116" customFormat="1" ht="12" x14ac:dyDescent="0.2"/>
    <row r="1055" s="116" customFormat="1" ht="12" x14ac:dyDescent="0.2"/>
    <row r="1056" s="116" customFormat="1" ht="12" x14ac:dyDescent="0.2"/>
    <row r="1057" s="116" customFormat="1" ht="12" x14ac:dyDescent="0.2"/>
    <row r="1058" s="116" customFormat="1" ht="12" x14ac:dyDescent="0.2"/>
    <row r="1059" s="116" customFormat="1" ht="12" x14ac:dyDescent="0.2"/>
    <row r="1060" s="116" customFormat="1" ht="12" x14ac:dyDescent="0.2"/>
    <row r="1061" s="116" customFormat="1" ht="12" x14ac:dyDescent="0.2"/>
    <row r="1062" s="116" customFormat="1" ht="12" x14ac:dyDescent="0.2"/>
    <row r="1063" s="116" customFormat="1" ht="12" x14ac:dyDescent="0.2"/>
    <row r="1064" s="116" customFormat="1" ht="12" x14ac:dyDescent="0.2"/>
    <row r="1065" s="116" customFormat="1" ht="12" x14ac:dyDescent="0.2"/>
    <row r="1066" s="116" customFormat="1" ht="12" x14ac:dyDescent="0.2"/>
    <row r="1067" s="116" customFormat="1" ht="12" x14ac:dyDescent="0.2"/>
    <row r="1068" s="116" customFormat="1" ht="12" x14ac:dyDescent="0.2"/>
    <row r="1069" s="116" customFormat="1" ht="12" x14ac:dyDescent="0.2"/>
    <row r="1070" s="116" customFormat="1" ht="12" x14ac:dyDescent="0.2"/>
    <row r="1071" s="116" customFormat="1" ht="12" x14ac:dyDescent="0.2"/>
    <row r="1072" s="116" customFormat="1" ht="12" x14ac:dyDescent="0.2"/>
    <row r="1073" s="116" customFormat="1" ht="12" x14ac:dyDescent="0.2"/>
    <row r="1074" s="116" customFormat="1" ht="12" x14ac:dyDescent="0.2"/>
    <row r="1075" s="116" customFormat="1" ht="12" x14ac:dyDescent="0.2"/>
    <row r="1076" s="116" customFormat="1" ht="12" x14ac:dyDescent="0.2"/>
    <row r="1077" s="116" customFormat="1" ht="12" x14ac:dyDescent="0.2"/>
    <row r="1078" s="116" customFormat="1" ht="12" x14ac:dyDescent="0.2"/>
    <row r="1079" s="116" customFormat="1" ht="12" x14ac:dyDescent="0.2"/>
    <row r="1080" s="116" customFormat="1" ht="12" x14ac:dyDescent="0.2"/>
    <row r="1081" s="116" customFormat="1" ht="12" x14ac:dyDescent="0.2"/>
    <row r="1082" s="116" customFormat="1" ht="12" x14ac:dyDescent="0.2"/>
    <row r="1083" s="116" customFormat="1" ht="12" x14ac:dyDescent="0.2"/>
    <row r="1084" s="116" customFormat="1" ht="12" x14ac:dyDescent="0.2"/>
    <row r="1085" s="116" customFormat="1" ht="12" x14ac:dyDescent="0.2"/>
    <row r="1086" s="116" customFormat="1" ht="12" x14ac:dyDescent="0.2"/>
    <row r="1087" s="116" customFormat="1" ht="12" x14ac:dyDescent="0.2"/>
    <row r="1088" s="116" customFormat="1" ht="12" x14ac:dyDescent="0.2"/>
    <row r="1089" s="116" customFormat="1" ht="12" x14ac:dyDescent="0.2"/>
    <row r="1090" s="116" customFormat="1" ht="12" x14ac:dyDescent="0.2"/>
    <row r="1091" s="116" customFormat="1" ht="12" x14ac:dyDescent="0.2"/>
    <row r="1092" s="116" customFormat="1" ht="12" x14ac:dyDescent="0.2"/>
    <row r="1093" s="116" customFormat="1" ht="12" x14ac:dyDescent="0.2"/>
    <row r="1094" s="116" customFormat="1" ht="12" x14ac:dyDescent="0.2"/>
    <row r="1095" s="116" customFormat="1" ht="12" x14ac:dyDescent="0.2"/>
    <row r="1096" s="116" customFormat="1" ht="12" x14ac:dyDescent="0.2"/>
    <row r="1097" s="116" customFormat="1" ht="12" x14ac:dyDescent="0.2"/>
    <row r="1098" s="116" customFormat="1" ht="12" x14ac:dyDescent="0.2"/>
    <row r="1099" s="116" customFormat="1" ht="12" x14ac:dyDescent="0.2"/>
    <row r="1100" s="116" customFormat="1" ht="12" x14ac:dyDescent="0.2"/>
    <row r="1101" s="116" customFormat="1" ht="12" x14ac:dyDescent="0.2"/>
    <row r="1102" s="116" customFormat="1" ht="12" x14ac:dyDescent="0.2"/>
    <row r="1103" s="116" customFormat="1" ht="12" x14ac:dyDescent="0.2"/>
    <row r="1104" s="116" customFormat="1" ht="12" x14ac:dyDescent="0.2"/>
    <row r="1105" s="116" customFormat="1" ht="12" x14ac:dyDescent="0.2"/>
    <row r="1106" s="116" customFormat="1" ht="12" x14ac:dyDescent="0.2"/>
    <row r="1107" s="116" customFormat="1" ht="12" x14ac:dyDescent="0.2"/>
    <row r="1108" s="116" customFormat="1" ht="12" x14ac:dyDescent="0.2"/>
    <row r="1109" s="116" customFormat="1" ht="12" x14ac:dyDescent="0.2"/>
    <row r="1110" s="116" customFormat="1" ht="12" x14ac:dyDescent="0.2"/>
    <row r="1111" s="116" customFormat="1" ht="12" x14ac:dyDescent="0.2"/>
    <row r="1112" s="116" customFormat="1" ht="12" x14ac:dyDescent="0.2"/>
    <row r="1113" s="116" customFormat="1" ht="12" x14ac:dyDescent="0.2"/>
    <row r="1114" s="116" customFormat="1" ht="12" x14ac:dyDescent="0.2"/>
    <row r="1115" s="116" customFormat="1" ht="12" x14ac:dyDescent="0.2"/>
    <row r="1116" s="116" customFormat="1" ht="12" x14ac:dyDescent="0.2"/>
    <row r="1117" s="116" customFormat="1" ht="12" x14ac:dyDescent="0.2"/>
    <row r="1118" s="116" customFormat="1" ht="12" x14ac:dyDescent="0.2"/>
    <row r="1119" s="116" customFormat="1" ht="12" x14ac:dyDescent="0.2"/>
    <row r="1120" s="116" customFormat="1" ht="12" x14ac:dyDescent="0.2"/>
    <row r="1121" s="116" customFormat="1" ht="12" x14ac:dyDescent="0.2"/>
    <row r="1122" s="116" customFormat="1" ht="12" x14ac:dyDescent="0.2"/>
    <row r="1123" s="116" customFormat="1" ht="12" x14ac:dyDescent="0.2"/>
    <row r="1124" s="116" customFormat="1" ht="12" x14ac:dyDescent="0.2"/>
    <row r="1125" s="116" customFormat="1" ht="12" x14ac:dyDescent="0.2"/>
    <row r="1126" s="116" customFormat="1" ht="12" x14ac:dyDescent="0.2"/>
    <row r="1127" s="116" customFormat="1" ht="12" x14ac:dyDescent="0.2"/>
    <row r="1128" s="116" customFormat="1" ht="12" x14ac:dyDescent="0.2"/>
    <row r="1129" s="116" customFormat="1" ht="12" x14ac:dyDescent="0.2"/>
    <row r="1130" s="116" customFormat="1" ht="12" x14ac:dyDescent="0.2"/>
    <row r="1131" s="116" customFormat="1" ht="12" x14ac:dyDescent="0.2"/>
    <row r="1132" s="116" customFormat="1" ht="12" x14ac:dyDescent="0.2"/>
    <row r="1133" s="116" customFormat="1" ht="12" x14ac:dyDescent="0.2"/>
    <row r="1134" s="116" customFormat="1" ht="12" x14ac:dyDescent="0.2"/>
    <row r="1135" s="116" customFormat="1" ht="12" x14ac:dyDescent="0.2"/>
    <row r="1136" s="116" customFormat="1" ht="12" x14ac:dyDescent="0.2"/>
    <row r="1137" s="116" customFormat="1" ht="12" x14ac:dyDescent="0.2"/>
    <row r="1138" s="116" customFormat="1" ht="12" x14ac:dyDescent="0.2"/>
    <row r="1139" s="116" customFormat="1" ht="12" x14ac:dyDescent="0.2"/>
    <row r="1140" s="116" customFormat="1" ht="12" x14ac:dyDescent="0.2"/>
    <row r="1141" s="116" customFormat="1" ht="12" x14ac:dyDescent="0.2"/>
    <row r="1142" s="116" customFormat="1" ht="12" x14ac:dyDescent="0.2"/>
    <row r="1143" s="116" customFormat="1" ht="12" x14ac:dyDescent="0.2"/>
    <row r="1144" s="116" customFormat="1" ht="12" x14ac:dyDescent="0.2"/>
    <row r="1145" s="116" customFormat="1" ht="12" x14ac:dyDescent="0.2"/>
    <row r="1146" s="116" customFormat="1" ht="12" x14ac:dyDescent="0.2"/>
    <row r="1147" s="116" customFormat="1" ht="12" x14ac:dyDescent="0.2"/>
    <row r="1148" s="116" customFormat="1" ht="12" x14ac:dyDescent="0.2"/>
    <row r="1149" s="116" customFormat="1" ht="12" x14ac:dyDescent="0.2"/>
    <row r="1150" s="116" customFormat="1" ht="12" x14ac:dyDescent="0.2"/>
    <row r="1151" s="116" customFormat="1" ht="12" x14ac:dyDescent="0.2"/>
    <row r="1152" s="116" customFormat="1" ht="12" x14ac:dyDescent="0.2"/>
    <row r="1153" s="116" customFormat="1" ht="12" x14ac:dyDescent="0.2"/>
    <row r="1154" s="116" customFormat="1" ht="12" x14ac:dyDescent="0.2"/>
    <row r="1155" s="116" customFormat="1" ht="12" x14ac:dyDescent="0.2"/>
    <row r="1156" s="116" customFormat="1" ht="12" x14ac:dyDescent="0.2"/>
    <row r="1157" s="116" customFormat="1" ht="12" x14ac:dyDescent="0.2"/>
    <row r="1158" s="116" customFormat="1" ht="12" x14ac:dyDescent="0.2"/>
    <row r="1159" s="116" customFormat="1" ht="12" x14ac:dyDescent="0.2"/>
    <row r="1160" s="116" customFormat="1" ht="12" x14ac:dyDescent="0.2"/>
    <row r="1161" s="116" customFormat="1" ht="12" x14ac:dyDescent="0.2"/>
    <row r="1162" s="116" customFormat="1" ht="12" x14ac:dyDescent="0.2"/>
    <row r="1163" s="116" customFormat="1" ht="12" x14ac:dyDescent="0.2"/>
    <row r="1164" s="116" customFormat="1" ht="12" x14ac:dyDescent="0.2"/>
    <row r="1165" s="116" customFormat="1" ht="12" x14ac:dyDescent="0.2"/>
    <row r="1166" s="116" customFormat="1" ht="12" x14ac:dyDescent="0.2"/>
    <row r="1167" s="116" customFormat="1" ht="12" x14ac:dyDescent="0.2"/>
    <row r="1168" s="116" customFormat="1" ht="12" x14ac:dyDescent="0.2"/>
    <row r="1169" s="116" customFormat="1" ht="12" x14ac:dyDescent="0.2"/>
    <row r="1170" s="116" customFormat="1" ht="12" x14ac:dyDescent="0.2"/>
    <row r="1171" s="116" customFormat="1" ht="12" x14ac:dyDescent="0.2"/>
    <row r="1172" s="116" customFormat="1" ht="12" x14ac:dyDescent="0.2"/>
    <row r="1173" s="116" customFormat="1" ht="12" x14ac:dyDescent="0.2"/>
    <row r="1174" s="116" customFormat="1" ht="12" x14ac:dyDescent="0.2"/>
    <row r="1175" s="116" customFormat="1" ht="12" x14ac:dyDescent="0.2"/>
    <row r="1176" s="116" customFormat="1" ht="12" x14ac:dyDescent="0.2"/>
    <row r="1177" s="116" customFormat="1" ht="12" x14ac:dyDescent="0.2"/>
    <row r="1178" s="116" customFormat="1" ht="12" x14ac:dyDescent="0.2"/>
    <row r="1179" s="116" customFormat="1" ht="12" x14ac:dyDescent="0.2"/>
    <row r="1180" s="116" customFormat="1" ht="12" x14ac:dyDescent="0.2"/>
    <row r="1181" s="116" customFormat="1" ht="12" x14ac:dyDescent="0.2"/>
    <row r="1182" s="116" customFormat="1" ht="12" x14ac:dyDescent="0.2"/>
    <row r="1183" s="116" customFormat="1" ht="12" x14ac:dyDescent="0.2"/>
    <row r="1184" s="116" customFormat="1" ht="12" x14ac:dyDescent="0.2"/>
    <row r="1185" s="116" customFormat="1" ht="12" x14ac:dyDescent="0.2"/>
    <row r="1186" s="116" customFormat="1" ht="12" x14ac:dyDescent="0.2"/>
    <row r="1187" s="116" customFormat="1" ht="12" x14ac:dyDescent="0.2"/>
    <row r="1188" s="116" customFormat="1" ht="12" x14ac:dyDescent="0.2"/>
    <row r="1189" s="116" customFormat="1" ht="12" x14ac:dyDescent="0.2"/>
    <row r="1190" s="116" customFormat="1" ht="12" x14ac:dyDescent="0.2"/>
    <row r="1191" s="116" customFormat="1" ht="12" x14ac:dyDescent="0.2"/>
    <row r="1192" s="116" customFormat="1" ht="12" x14ac:dyDescent="0.2"/>
    <row r="1193" s="116" customFormat="1" ht="12" x14ac:dyDescent="0.2"/>
    <row r="1194" s="116" customFormat="1" ht="12" x14ac:dyDescent="0.2"/>
    <row r="1195" s="116" customFormat="1" ht="12" x14ac:dyDescent="0.2"/>
    <row r="1196" s="116" customFormat="1" ht="12" x14ac:dyDescent="0.2"/>
    <row r="1197" s="116" customFormat="1" ht="12" x14ac:dyDescent="0.2"/>
    <row r="1198" s="116" customFormat="1" ht="12" x14ac:dyDescent="0.2"/>
    <row r="1199" s="116" customFormat="1" ht="12" x14ac:dyDescent="0.2"/>
    <row r="1200" s="116" customFormat="1" ht="12" x14ac:dyDescent="0.2"/>
    <row r="1201" s="116" customFormat="1" ht="12" x14ac:dyDescent="0.2"/>
    <row r="1202" s="116" customFormat="1" ht="12" x14ac:dyDescent="0.2"/>
    <row r="1203" s="116" customFormat="1" ht="12" x14ac:dyDescent="0.2"/>
    <row r="1204" s="116" customFormat="1" ht="12" x14ac:dyDescent="0.2"/>
    <row r="1205" s="116" customFormat="1" ht="12" x14ac:dyDescent="0.2"/>
    <row r="1206" s="116" customFormat="1" ht="12" x14ac:dyDescent="0.2"/>
    <row r="1207" s="116" customFormat="1" ht="12" x14ac:dyDescent="0.2"/>
    <row r="1208" s="116" customFormat="1" ht="12" x14ac:dyDescent="0.2"/>
    <row r="1209" s="116" customFormat="1" ht="12" x14ac:dyDescent="0.2"/>
    <row r="1210" s="116" customFormat="1" ht="12" x14ac:dyDescent="0.2"/>
    <row r="1211" s="116" customFormat="1" ht="12" x14ac:dyDescent="0.2"/>
    <row r="1212" s="116" customFormat="1" ht="12" x14ac:dyDescent="0.2"/>
    <row r="1213" s="116" customFormat="1" ht="12" x14ac:dyDescent="0.2"/>
    <row r="1214" s="116" customFormat="1" ht="12" x14ac:dyDescent="0.2"/>
    <row r="1215" s="116" customFormat="1" ht="12" x14ac:dyDescent="0.2"/>
    <row r="1216" s="116" customFormat="1" ht="12" x14ac:dyDescent="0.2"/>
    <row r="1217" s="116" customFormat="1" ht="12" x14ac:dyDescent="0.2"/>
    <row r="1218" s="116" customFormat="1" ht="12" x14ac:dyDescent="0.2"/>
    <row r="1219" s="116" customFormat="1" ht="12" x14ac:dyDescent="0.2"/>
    <row r="1220" s="116" customFormat="1" ht="12" x14ac:dyDescent="0.2"/>
    <row r="1221" s="116" customFormat="1" ht="12" x14ac:dyDescent="0.2"/>
    <row r="1222" s="116" customFormat="1" ht="12" x14ac:dyDescent="0.2"/>
    <row r="1223" s="116" customFormat="1" ht="12" x14ac:dyDescent="0.2"/>
    <row r="1224" s="116" customFormat="1" ht="12" x14ac:dyDescent="0.2"/>
    <row r="1225" s="116" customFormat="1" ht="12" x14ac:dyDescent="0.2"/>
    <row r="1226" s="116" customFormat="1" ht="12" x14ac:dyDescent="0.2"/>
    <row r="1227" s="116" customFormat="1" ht="12" x14ac:dyDescent="0.2"/>
    <row r="1228" s="116" customFormat="1" ht="12" x14ac:dyDescent="0.2"/>
    <row r="1229" s="116" customFormat="1" ht="12" x14ac:dyDescent="0.2"/>
    <row r="1230" s="116" customFormat="1" ht="12" x14ac:dyDescent="0.2"/>
    <row r="1231" s="116" customFormat="1" ht="12" x14ac:dyDescent="0.2"/>
    <row r="1232" s="116" customFormat="1" ht="12" x14ac:dyDescent="0.2"/>
    <row r="1233" s="116" customFormat="1" ht="12" x14ac:dyDescent="0.2"/>
    <row r="1234" s="116" customFormat="1" ht="12" x14ac:dyDescent="0.2"/>
    <row r="1235" s="116" customFormat="1" ht="12" x14ac:dyDescent="0.2"/>
    <row r="1236" s="116" customFormat="1" ht="12" x14ac:dyDescent="0.2"/>
    <row r="1237" s="116" customFormat="1" ht="12" x14ac:dyDescent="0.2"/>
    <row r="1238" s="116" customFormat="1" ht="12" x14ac:dyDescent="0.2"/>
    <row r="1239" s="116" customFormat="1" ht="12" x14ac:dyDescent="0.2"/>
    <row r="1240" s="116" customFormat="1" ht="12" x14ac:dyDescent="0.2"/>
    <row r="1241" s="116" customFormat="1" ht="12" x14ac:dyDescent="0.2"/>
    <row r="1242" s="116" customFormat="1" ht="12" x14ac:dyDescent="0.2"/>
    <row r="1243" s="116" customFormat="1" ht="12" x14ac:dyDescent="0.2"/>
    <row r="1244" s="116" customFormat="1" ht="12" x14ac:dyDescent="0.2"/>
    <row r="1245" s="116" customFormat="1" ht="12" x14ac:dyDescent="0.2"/>
    <row r="1246" s="116" customFormat="1" ht="12" x14ac:dyDescent="0.2"/>
    <row r="1247" s="116" customFormat="1" ht="12" x14ac:dyDescent="0.2"/>
    <row r="1248" s="116" customFormat="1" ht="12" x14ac:dyDescent="0.2"/>
    <row r="1249" s="116" customFormat="1" ht="12" x14ac:dyDescent="0.2"/>
    <row r="1250" s="116" customFormat="1" ht="12" x14ac:dyDescent="0.2"/>
    <row r="1251" s="116" customFormat="1" ht="12" x14ac:dyDescent="0.2"/>
    <row r="1252" s="116" customFormat="1" ht="12" x14ac:dyDescent="0.2"/>
    <row r="1253" s="116" customFormat="1" ht="12" x14ac:dyDescent="0.2"/>
    <row r="1254" s="116" customFormat="1" ht="12" x14ac:dyDescent="0.2"/>
    <row r="1255" s="116" customFormat="1" ht="12" x14ac:dyDescent="0.2"/>
    <row r="1256" s="116" customFormat="1" ht="12" x14ac:dyDescent="0.2"/>
    <row r="1257" s="116" customFormat="1" ht="12" x14ac:dyDescent="0.2"/>
    <row r="1258" s="116" customFormat="1" ht="12" x14ac:dyDescent="0.2"/>
    <row r="1259" s="116" customFormat="1" ht="12" x14ac:dyDescent="0.2"/>
    <row r="1260" s="116" customFormat="1" ht="12" x14ac:dyDescent="0.2"/>
    <row r="1261" s="116" customFormat="1" ht="12" x14ac:dyDescent="0.2"/>
    <row r="1262" s="116" customFormat="1" ht="12" x14ac:dyDescent="0.2"/>
    <row r="1263" s="116" customFormat="1" ht="12" x14ac:dyDescent="0.2"/>
    <row r="1264" s="116" customFormat="1" ht="12" x14ac:dyDescent="0.2"/>
    <row r="1265" s="116" customFormat="1" ht="12" x14ac:dyDescent="0.2"/>
    <row r="1266" s="116" customFormat="1" ht="12" x14ac:dyDescent="0.2"/>
    <row r="1267" s="116" customFormat="1" ht="12" x14ac:dyDescent="0.2"/>
    <row r="1268" s="116" customFormat="1" ht="12" x14ac:dyDescent="0.2"/>
    <row r="1269" s="116" customFormat="1" ht="12" x14ac:dyDescent="0.2"/>
    <row r="1270" s="116" customFormat="1" ht="12" x14ac:dyDescent="0.2"/>
    <row r="1271" s="116" customFormat="1" ht="12" x14ac:dyDescent="0.2"/>
    <row r="1272" s="116" customFormat="1" ht="12" x14ac:dyDescent="0.2"/>
    <row r="1273" s="116" customFormat="1" ht="12" x14ac:dyDescent="0.2"/>
    <row r="1274" s="116" customFormat="1" ht="12" x14ac:dyDescent="0.2"/>
    <row r="1275" s="116" customFormat="1" ht="12" x14ac:dyDescent="0.2"/>
    <row r="1276" s="116" customFormat="1" ht="12" x14ac:dyDescent="0.2"/>
    <row r="1277" s="116" customFormat="1" ht="12" x14ac:dyDescent="0.2"/>
    <row r="1278" s="116" customFormat="1" ht="12" x14ac:dyDescent="0.2"/>
    <row r="1279" s="116" customFormat="1" ht="12" x14ac:dyDescent="0.2"/>
    <row r="1280" s="116" customFormat="1" ht="12" x14ac:dyDescent="0.2"/>
    <row r="1281" s="116" customFormat="1" ht="12" x14ac:dyDescent="0.2"/>
    <row r="1282" s="116" customFormat="1" ht="12" x14ac:dyDescent="0.2"/>
    <row r="1283" s="116" customFormat="1" ht="12" x14ac:dyDescent="0.2"/>
    <row r="1284" s="116" customFormat="1" ht="12" x14ac:dyDescent="0.2"/>
    <row r="1285" s="116" customFormat="1" ht="12" x14ac:dyDescent="0.2"/>
    <row r="1286" s="116" customFormat="1" ht="12" x14ac:dyDescent="0.2"/>
    <row r="1287" s="116" customFormat="1" ht="12" x14ac:dyDescent="0.2"/>
    <row r="1288" s="116" customFormat="1" ht="12" x14ac:dyDescent="0.2"/>
    <row r="1289" s="116" customFormat="1" ht="12" x14ac:dyDescent="0.2"/>
    <row r="1290" s="116" customFormat="1" ht="12" x14ac:dyDescent="0.2"/>
    <row r="1291" s="116" customFormat="1" ht="12" x14ac:dyDescent="0.2"/>
    <row r="1292" s="116" customFormat="1" ht="12" x14ac:dyDescent="0.2"/>
    <row r="1293" s="116" customFormat="1" ht="12" x14ac:dyDescent="0.2"/>
    <row r="1294" s="116" customFormat="1" ht="12" x14ac:dyDescent="0.2"/>
    <row r="1295" s="116" customFormat="1" ht="12" x14ac:dyDescent="0.2"/>
    <row r="1296" s="116" customFormat="1" ht="12" x14ac:dyDescent="0.2"/>
    <row r="1297" s="116" customFormat="1" ht="12" x14ac:dyDescent="0.2"/>
    <row r="1298" s="116" customFormat="1" ht="12" x14ac:dyDescent="0.2"/>
    <row r="1299" s="116" customFormat="1" ht="12" x14ac:dyDescent="0.2"/>
    <row r="1300" s="116" customFormat="1" ht="12" x14ac:dyDescent="0.2"/>
    <row r="1301" s="116" customFormat="1" ht="12" x14ac:dyDescent="0.2"/>
    <row r="1302" s="116" customFormat="1" ht="12" x14ac:dyDescent="0.2"/>
    <row r="1303" s="116" customFormat="1" ht="12" x14ac:dyDescent="0.2"/>
    <row r="1304" s="116" customFormat="1" ht="12" x14ac:dyDescent="0.2"/>
    <row r="1305" s="116" customFormat="1" ht="12" x14ac:dyDescent="0.2"/>
    <row r="1306" s="116" customFormat="1" ht="12" x14ac:dyDescent="0.2"/>
    <row r="1307" s="116" customFormat="1" ht="12" x14ac:dyDescent="0.2"/>
    <row r="1308" s="116" customFormat="1" ht="12" x14ac:dyDescent="0.2"/>
    <row r="1309" s="116" customFormat="1" ht="12" x14ac:dyDescent="0.2"/>
    <row r="1310" s="116" customFormat="1" ht="12" x14ac:dyDescent="0.2"/>
    <row r="1311" s="116" customFormat="1" ht="12" x14ac:dyDescent="0.2"/>
    <row r="1312" s="116" customFormat="1" ht="12" x14ac:dyDescent="0.2"/>
    <row r="1313" s="116" customFormat="1" ht="12" x14ac:dyDescent="0.2"/>
    <row r="1314" s="116" customFormat="1" ht="12" x14ac:dyDescent="0.2"/>
    <row r="1315" s="116" customFormat="1" ht="12" x14ac:dyDescent="0.2"/>
    <row r="1316" s="116" customFormat="1" ht="12" x14ac:dyDescent="0.2"/>
    <row r="1317" s="116" customFormat="1" ht="12" x14ac:dyDescent="0.2"/>
    <row r="1318" s="116" customFormat="1" ht="12" x14ac:dyDescent="0.2"/>
    <row r="1319" s="116" customFormat="1" ht="12" x14ac:dyDescent="0.2"/>
    <row r="1320" s="116" customFormat="1" ht="12" x14ac:dyDescent="0.2"/>
    <row r="1321" s="116" customFormat="1" ht="12" x14ac:dyDescent="0.2"/>
    <row r="1322" s="116" customFormat="1" ht="12" x14ac:dyDescent="0.2"/>
    <row r="1323" s="116" customFormat="1" ht="12" x14ac:dyDescent="0.2"/>
    <row r="1324" s="116" customFormat="1" ht="12" x14ac:dyDescent="0.2"/>
    <row r="1325" s="116" customFormat="1" ht="12" x14ac:dyDescent="0.2"/>
    <row r="1326" s="116" customFormat="1" ht="12" x14ac:dyDescent="0.2"/>
    <row r="1327" s="116" customFormat="1" ht="12" x14ac:dyDescent="0.2"/>
    <row r="1328" s="116" customFormat="1" ht="12" x14ac:dyDescent="0.2"/>
    <row r="1329" s="116" customFormat="1" ht="12" x14ac:dyDescent="0.2"/>
    <row r="1330" s="116" customFormat="1" ht="12" x14ac:dyDescent="0.2"/>
    <row r="1331" s="116" customFormat="1" ht="12" x14ac:dyDescent="0.2"/>
    <row r="1332" s="116" customFormat="1" ht="12" x14ac:dyDescent="0.2"/>
    <row r="1333" s="116" customFormat="1" ht="12" x14ac:dyDescent="0.2"/>
    <row r="1334" s="116" customFormat="1" ht="12" x14ac:dyDescent="0.2"/>
    <row r="1335" s="116" customFormat="1" ht="12" x14ac:dyDescent="0.2"/>
    <row r="1336" s="116" customFormat="1" ht="12" x14ac:dyDescent="0.2"/>
    <row r="1337" s="116" customFormat="1" ht="12" x14ac:dyDescent="0.2"/>
    <row r="1338" s="116" customFormat="1" ht="12" x14ac:dyDescent="0.2"/>
    <row r="1339" s="116" customFormat="1" ht="12" x14ac:dyDescent="0.2"/>
    <row r="1340" s="116" customFormat="1" ht="12" x14ac:dyDescent="0.2"/>
    <row r="1341" s="116" customFormat="1" ht="12" x14ac:dyDescent="0.2"/>
    <row r="1342" s="116" customFormat="1" ht="12" x14ac:dyDescent="0.2"/>
    <row r="1343" s="116" customFormat="1" ht="12" x14ac:dyDescent="0.2"/>
    <row r="1344" s="116" customFormat="1" ht="12" x14ac:dyDescent="0.2"/>
    <row r="1345" s="116" customFormat="1" ht="12" x14ac:dyDescent="0.2"/>
    <row r="1346" s="116" customFormat="1" ht="12" x14ac:dyDescent="0.2"/>
    <row r="1347" s="116" customFormat="1" ht="12" x14ac:dyDescent="0.2"/>
    <row r="1348" s="116" customFormat="1" ht="12" x14ac:dyDescent="0.2"/>
    <row r="1349" s="116" customFormat="1" ht="12" x14ac:dyDescent="0.2"/>
    <row r="1350" s="116" customFormat="1" ht="12" x14ac:dyDescent="0.2"/>
    <row r="1351" s="116" customFormat="1" ht="12" x14ac:dyDescent="0.2"/>
    <row r="1352" s="116" customFormat="1" ht="12" x14ac:dyDescent="0.2"/>
    <row r="1353" s="116" customFormat="1" ht="12" x14ac:dyDescent="0.2"/>
    <row r="1354" s="116" customFormat="1" ht="12" x14ac:dyDescent="0.2"/>
    <row r="1355" s="116" customFormat="1" ht="12" x14ac:dyDescent="0.2"/>
    <row r="1356" s="116" customFormat="1" ht="12" x14ac:dyDescent="0.2"/>
    <row r="1357" s="116" customFormat="1" ht="12" x14ac:dyDescent="0.2"/>
    <row r="1358" s="116" customFormat="1" ht="12" x14ac:dyDescent="0.2"/>
    <row r="1359" s="116" customFormat="1" ht="12" x14ac:dyDescent="0.2"/>
    <row r="1360" s="116" customFormat="1" ht="12" x14ac:dyDescent="0.2"/>
    <row r="1361" s="116" customFormat="1" ht="12" x14ac:dyDescent="0.2"/>
    <row r="1362" s="116" customFormat="1" ht="12" x14ac:dyDescent="0.2"/>
    <row r="1363" s="116" customFormat="1" ht="12" x14ac:dyDescent="0.2"/>
    <row r="1364" s="116" customFormat="1" ht="12" x14ac:dyDescent="0.2"/>
    <row r="1365" s="116" customFormat="1" ht="12" x14ac:dyDescent="0.2"/>
    <row r="1366" s="116" customFormat="1" ht="12" x14ac:dyDescent="0.2"/>
    <row r="1367" s="116" customFormat="1" ht="12" x14ac:dyDescent="0.2"/>
    <row r="1368" s="116" customFormat="1" ht="12" x14ac:dyDescent="0.2"/>
  </sheetData>
  <mergeCells count="7">
    <mergeCell ref="A1:F1"/>
    <mergeCell ref="A3:A4"/>
    <mergeCell ref="B3:C3"/>
    <mergeCell ref="A2:F2"/>
    <mergeCell ref="D3:D4"/>
    <mergeCell ref="E3:E4"/>
    <mergeCell ref="F3:F4"/>
  </mergeCells>
  <phoneticPr fontId="20" type="noConversion"/>
  <printOptions horizontalCentered="1" verticalCentered="1" gridLinesSet="0"/>
  <pageMargins left="0" right="0" top="0" bottom="0" header="0" footer="0"/>
  <pageSetup paperSize="9" scale="9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workbookViewId="0">
      <selection activeCell="A2" sqref="A2:M2"/>
    </sheetView>
  </sheetViews>
  <sheetFormatPr defaultRowHeight="12" x14ac:dyDescent="0.2"/>
  <cols>
    <col min="1" max="1" width="17.5703125" style="60" customWidth="1"/>
    <col min="2" max="4" width="9.28515625" style="60" hidden="1" customWidth="1"/>
    <col min="5" max="10" width="9.28515625" style="60" customWidth="1"/>
    <col min="11" max="16384" width="9.140625" style="60"/>
  </cols>
  <sheetData>
    <row r="1" spans="1:14" s="57" customFormat="1" ht="35.25" customHeight="1" x14ac:dyDescent="0.2">
      <c r="A1" s="1038" t="s">
        <v>467</v>
      </c>
      <c r="B1" s="966"/>
      <c r="C1" s="966"/>
      <c r="D1" s="966"/>
      <c r="E1" s="966"/>
      <c r="F1" s="966"/>
      <c r="G1" s="966"/>
      <c r="H1" s="1008"/>
      <c r="I1" s="1008"/>
      <c r="J1" s="1008"/>
      <c r="K1" s="896"/>
      <c r="L1" s="896"/>
      <c r="M1" s="896"/>
    </row>
    <row r="2" spans="1:14" s="57" customFormat="1" ht="28.5" customHeight="1" x14ac:dyDescent="0.2">
      <c r="A2" s="1039" t="s">
        <v>468</v>
      </c>
      <c r="B2" s="1040"/>
      <c r="C2" s="1040"/>
      <c r="D2" s="1040"/>
      <c r="E2" s="1040"/>
      <c r="F2" s="1040"/>
      <c r="G2" s="1040"/>
      <c r="H2" s="1040"/>
      <c r="I2" s="1040"/>
      <c r="J2" s="1040"/>
      <c r="K2" s="899"/>
      <c r="L2" s="899"/>
      <c r="M2" s="899"/>
    </row>
    <row r="3" spans="1:14" ht="39.950000000000003" customHeight="1" x14ac:dyDescent="0.2">
      <c r="A3" s="1046" t="s">
        <v>366</v>
      </c>
      <c r="B3" s="1043">
        <v>2010</v>
      </c>
      <c r="C3" s="1036"/>
      <c r="D3" s="1044"/>
      <c r="E3" s="1043">
        <v>2011</v>
      </c>
      <c r="F3" s="1037"/>
      <c r="G3" s="1045"/>
      <c r="H3" s="1043">
        <v>2012</v>
      </c>
      <c r="I3" s="1037"/>
      <c r="J3" s="1045"/>
      <c r="K3" s="1036">
        <v>2013</v>
      </c>
      <c r="L3" s="1037"/>
      <c r="M3" s="1037"/>
    </row>
    <row r="4" spans="1:14" ht="50.1" customHeight="1" x14ac:dyDescent="0.2">
      <c r="A4" s="1047"/>
      <c r="B4" s="354" t="s">
        <v>219</v>
      </c>
      <c r="C4" s="355" t="s">
        <v>220</v>
      </c>
      <c r="D4" s="355" t="s">
        <v>139</v>
      </c>
      <c r="E4" s="354" t="s">
        <v>219</v>
      </c>
      <c r="F4" s="355" t="s">
        <v>220</v>
      </c>
      <c r="G4" s="355" t="s">
        <v>139</v>
      </c>
      <c r="H4" s="354" t="s">
        <v>219</v>
      </c>
      <c r="I4" s="355" t="s">
        <v>220</v>
      </c>
      <c r="J4" s="358" t="s">
        <v>139</v>
      </c>
      <c r="K4" s="354" t="s">
        <v>219</v>
      </c>
      <c r="L4" s="355" t="s">
        <v>220</v>
      </c>
      <c r="M4" s="358" t="s">
        <v>139</v>
      </c>
      <c r="N4" s="61"/>
    </row>
    <row r="5" spans="1:14" ht="33" customHeight="1" x14ac:dyDescent="0.2">
      <c r="A5" s="72" t="s">
        <v>282</v>
      </c>
      <c r="B5" s="127">
        <v>63</v>
      </c>
      <c r="C5" s="127">
        <v>706</v>
      </c>
      <c r="D5" s="359">
        <f t="shared" ref="D5:D16" si="0">+C5+B5</f>
        <v>769</v>
      </c>
      <c r="E5" s="127">
        <v>70</v>
      </c>
      <c r="F5" s="127">
        <v>755</v>
      </c>
      <c r="G5" s="359">
        <f t="shared" ref="G5:G16" si="1">+F5+E5</f>
        <v>825</v>
      </c>
      <c r="H5" s="127">
        <v>85</v>
      </c>
      <c r="I5" s="127">
        <v>715</v>
      </c>
      <c r="J5" s="359">
        <f>+I5+H5</f>
        <v>800</v>
      </c>
      <c r="K5" s="127">
        <v>80</v>
      </c>
      <c r="L5" s="127">
        <v>886</v>
      </c>
      <c r="M5" s="359">
        <f>+L5+K5</f>
        <v>966</v>
      </c>
    </row>
    <row r="6" spans="1:14" ht="33" customHeight="1" x14ac:dyDescent="0.2">
      <c r="A6" s="63" t="s">
        <v>124</v>
      </c>
      <c r="B6" s="127">
        <v>73</v>
      </c>
      <c r="C6" s="127">
        <v>1324</v>
      </c>
      <c r="D6" s="359">
        <f t="shared" si="0"/>
        <v>1397</v>
      </c>
      <c r="E6" s="127">
        <v>128</v>
      </c>
      <c r="F6" s="127">
        <v>1518</v>
      </c>
      <c r="G6" s="359">
        <f t="shared" si="1"/>
        <v>1646</v>
      </c>
      <c r="H6" s="127">
        <v>118</v>
      </c>
      <c r="I6" s="127">
        <v>1369</v>
      </c>
      <c r="J6" s="359">
        <f t="shared" ref="J6:J16" si="2">+I6+H6</f>
        <v>1487</v>
      </c>
      <c r="K6" s="127">
        <v>117</v>
      </c>
      <c r="L6" s="127">
        <v>1565</v>
      </c>
      <c r="M6" s="359">
        <f t="shared" ref="M6:M16" si="3">+L6+K6</f>
        <v>1682</v>
      </c>
    </row>
    <row r="7" spans="1:14" ht="33" customHeight="1" x14ac:dyDescent="0.2">
      <c r="A7" s="63" t="s">
        <v>118</v>
      </c>
      <c r="B7" s="127">
        <v>109</v>
      </c>
      <c r="C7" s="127">
        <v>1798</v>
      </c>
      <c r="D7" s="359">
        <f t="shared" si="0"/>
        <v>1907</v>
      </c>
      <c r="E7" s="127">
        <v>176</v>
      </c>
      <c r="F7" s="127">
        <v>2085</v>
      </c>
      <c r="G7" s="359">
        <f t="shared" si="1"/>
        <v>2261</v>
      </c>
      <c r="H7" s="127">
        <v>158</v>
      </c>
      <c r="I7" s="127">
        <v>2047</v>
      </c>
      <c r="J7" s="359">
        <f t="shared" si="2"/>
        <v>2205</v>
      </c>
      <c r="K7" s="127">
        <v>192</v>
      </c>
      <c r="L7" s="127">
        <v>2326</v>
      </c>
      <c r="M7" s="359">
        <f t="shared" si="3"/>
        <v>2518</v>
      </c>
    </row>
    <row r="8" spans="1:14" ht="33" customHeight="1" x14ac:dyDescent="0.2">
      <c r="A8" s="64" t="s">
        <v>119</v>
      </c>
      <c r="B8" s="127">
        <v>130</v>
      </c>
      <c r="C8" s="127">
        <v>2541</v>
      </c>
      <c r="D8" s="359">
        <f t="shared" si="0"/>
        <v>2671</v>
      </c>
      <c r="E8" s="127">
        <v>202</v>
      </c>
      <c r="F8" s="127">
        <v>2875</v>
      </c>
      <c r="G8" s="359">
        <f t="shared" si="1"/>
        <v>3077</v>
      </c>
      <c r="H8" s="127">
        <v>210</v>
      </c>
      <c r="I8" s="127">
        <v>2825</v>
      </c>
      <c r="J8" s="359">
        <f t="shared" si="2"/>
        <v>3035</v>
      </c>
      <c r="K8" s="127">
        <v>245</v>
      </c>
      <c r="L8" s="127">
        <v>3245</v>
      </c>
      <c r="M8" s="359">
        <f t="shared" si="3"/>
        <v>3490</v>
      </c>
    </row>
    <row r="9" spans="1:14" ht="33" customHeight="1" x14ac:dyDescent="0.2">
      <c r="A9" s="63" t="s">
        <v>105</v>
      </c>
      <c r="B9" s="127">
        <v>140</v>
      </c>
      <c r="C9" s="127">
        <v>2972</v>
      </c>
      <c r="D9" s="359">
        <f t="shared" si="0"/>
        <v>3112</v>
      </c>
      <c r="E9" s="127">
        <v>187</v>
      </c>
      <c r="F9" s="127">
        <v>3443</v>
      </c>
      <c r="G9" s="359">
        <f t="shared" si="1"/>
        <v>3630</v>
      </c>
      <c r="H9" s="127">
        <v>204</v>
      </c>
      <c r="I9" s="127">
        <v>3321</v>
      </c>
      <c r="J9" s="359">
        <f t="shared" si="2"/>
        <v>3525</v>
      </c>
      <c r="K9" s="127">
        <v>230</v>
      </c>
      <c r="L9" s="127">
        <v>3719</v>
      </c>
      <c r="M9" s="359">
        <f t="shared" si="3"/>
        <v>3949</v>
      </c>
    </row>
    <row r="10" spans="1:14" ht="33" customHeight="1" x14ac:dyDescent="0.2">
      <c r="A10" s="63" t="s">
        <v>106</v>
      </c>
      <c r="B10" s="127">
        <v>113</v>
      </c>
      <c r="C10" s="127">
        <v>2478</v>
      </c>
      <c r="D10" s="359">
        <f t="shared" si="0"/>
        <v>2591</v>
      </c>
      <c r="E10" s="127">
        <v>161</v>
      </c>
      <c r="F10" s="127">
        <v>2707</v>
      </c>
      <c r="G10" s="359">
        <f t="shared" si="1"/>
        <v>2868</v>
      </c>
      <c r="H10" s="127">
        <v>120</v>
      </c>
      <c r="I10" s="127">
        <v>2519</v>
      </c>
      <c r="J10" s="359">
        <f t="shared" si="2"/>
        <v>2639</v>
      </c>
      <c r="K10" s="127">
        <v>185</v>
      </c>
      <c r="L10" s="127">
        <v>2815</v>
      </c>
      <c r="M10" s="359">
        <f t="shared" si="3"/>
        <v>3000</v>
      </c>
    </row>
    <row r="11" spans="1:14" ht="33" customHeight="1" x14ac:dyDescent="0.2">
      <c r="A11" s="63" t="s">
        <v>107</v>
      </c>
      <c r="B11" s="127">
        <v>62</v>
      </c>
      <c r="C11" s="127">
        <v>1843</v>
      </c>
      <c r="D11" s="359">
        <f t="shared" si="0"/>
        <v>1905</v>
      </c>
      <c r="E11" s="127">
        <v>95</v>
      </c>
      <c r="F11" s="127">
        <v>2167</v>
      </c>
      <c r="G11" s="359">
        <f t="shared" si="1"/>
        <v>2262</v>
      </c>
      <c r="H11" s="127">
        <v>103</v>
      </c>
      <c r="I11" s="127">
        <v>2016</v>
      </c>
      <c r="J11" s="359">
        <f t="shared" si="2"/>
        <v>2119</v>
      </c>
      <c r="K11" s="127">
        <v>131</v>
      </c>
      <c r="L11" s="127">
        <v>2127</v>
      </c>
      <c r="M11" s="359">
        <f t="shared" si="3"/>
        <v>2258</v>
      </c>
    </row>
    <row r="12" spans="1:14" ht="33" customHeight="1" x14ac:dyDescent="0.2">
      <c r="A12" s="63" t="s">
        <v>108</v>
      </c>
      <c r="B12" s="127">
        <v>54</v>
      </c>
      <c r="C12" s="127">
        <v>1461</v>
      </c>
      <c r="D12" s="359">
        <f t="shared" si="0"/>
        <v>1515</v>
      </c>
      <c r="E12" s="127">
        <v>64</v>
      </c>
      <c r="F12" s="127">
        <v>1642</v>
      </c>
      <c r="G12" s="359">
        <f t="shared" si="1"/>
        <v>1706</v>
      </c>
      <c r="H12" s="127">
        <v>50</v>
      </c>
      <c r="I12" s="127">
        <v>1299</v>
      </c>
      <c r="J12" s="359">
        <f t="shared" si="2"/>
        <v>1349</v>
      </c>
      <c r="K12" s="127">
        <v>96</v>
      </c>
      <c r="L12" s="127">
        <v>1439</v>
      </c>
      <c r="M12" s="359">
        <f t="shared" si="3"/>
        <v>1535</v>
      </c>
    </row>
    <row r="13" spans="1:14" ht="33" customHeight="1" x14ac:dyDescent="0.2">
      <c r="A13" s="63" t="s">
        <v>109</v>
      </c>
      <c r="B13" s="127">
        <v>32</v>
      </c>
      <c r="C13" s="127">
        <v>1273</v>
      </c>
      <c r="D13" s="359">
        <f t="shared" si="0"/>
        <v>1305</v>
      </c>
      <c r="E13" s="127">
        <v>43</v>
      </c>
      <c r="F13" s="127">
        <v>1374</v>
      </c>
      <c r="G13" s="359">
        <f t="shared" si="1"/>
        <v>1417</v>
      </c>
      <c r="H13" s="127">
        <v>43</v>
      </c>
      <c r="I13" s="127">
        <v>1114</v>
      </c>
      <c r="J13" s="359">
        <f t="shared" si="2"/>
        <v>1157</v>
      </c>
      <c r="K13" s="127">
        <v>38</v>
      </c>
      <c r="L13" s="127">
        <v>1115</v>
      </c>
      <c r="M13" s="359">
        <f t="shared" si="3"/>
        <v>1153</v>
      </c>
    </row>
    <row r="14" spans="1:14" ht="33" customHeight="1" x14ac:dyDescent="0.2">
      <c r="A14" s="63" t="s">
        <v>110</v>
      </c>
      <c r="B14" s="127">
        <v>22</v>
      </c>
      <c r="C14" s="127">
        <v>1091</v>
      </c>
      <c r="D14" s="359">
        <f t="shared" si="0"/>
        <v>1113</v>
      </c>
      <c r="E14" s="127">
        <v>29</v>
      </c>
      <c r="F14" s="127">
        <v>1083</v>
      </c>
      <c r="G14" s="359">
        <f t="shared" si="1"/>
        <v>1112</v>
      </c>
      <c r="H14" s="127">
        <v>28</v>
      </c>
      <c r="I14" s="127">
        <v>880</v>
      </c>
      <c r="J14" s="359">
        <f t="shared" si="2"/>
        <v>908</v>
      </c>
      <c r="K14" s="127">
        <v>42</v>
      </c>
      <c r="L14" s="127">
        <v>947</v>
      </c>
      <c r="M14" s="359">
        <f t="shared" si="3"/>
        <v>989</v>
      </c>
    </row>
    <row r="15" spans="1:14" ht="33" customHeight="1" x14ac:dyDescent="0.2">
      <c r="A15" s="63" t="s">
        <v>111</v>
      </c>
      <c r="B15" s="127">
        <v>17</v>
      </c>
      <c r="C15" s="127">
        <v>791</v>
      </c>
      <c r="D15" s="359">
        <f t="shared" si="0"/>
        <v>808</v>
      </c>
      <c r="E15" s="127">
        <v>23</v>
      </c>
      <c r="F15" s="127">
        <v>746</v>
      </c>
      <c r="G15" s="359">
        <f t="shared" si="1"/>
        <v>769</v>
      </c>
      <c r="H15" s="127">
        <v>25</v>
      </c>
      <c r="I15" s="127">
        <v>650</v>
      </c>
      <c r="J15" s="359">
        <f t="shared" si="2"/>
        <v>675</v>
      </c>
      <c r="K15" s="127">
        <v>34</v>
      </c>
      <c r="L15" s="127">
        <v>574</v>
      </c>
      <c r="M15" s="359">
        <f t="shared" si="3"/>
        <v>608</v>
      </c>
    </row>
    <row r="16" spans="1:14" ht="33" customHeight="1" x14ac:dyDescent="0.2">
      <c r="A16" s="62" t="s">
        <v>242</v>
      </c>
      <c r="B16" s="127">
        <v>12</v>
      </c>
      <c r="C16" s="127">
        <v>513</v>
      </c>
      <c r="D16" s="359">
        <f t="shared" si="0"/>
        <v>525</v>
      </c>
      <c r="E16" s="127">
        <v>14</v>
      </c>
      <c r="F16" s="127">
        <v>548</v>
      </c>
      <c r="G16" s="359">
        <f t="shared" si="1"/>
        <v>562</v>
      </c>
      <c r="H16" s="127">
        <v>13</v>
      </c>
      <c r="I16" s="127">
        <v>454</v>
      </c>
      <c r="J16" s="359">
        <f t="shared" si="2"/>
        <v>467</v>
      </c>
      <c r="K16" s="127">
        <v>21</v>
      </c>
      <c r="L16" s="127">
        <v>520</v>
      </c>
      <c r="M16" s="359">
        <f t="shared" si="3"/>
        <v>541</v>
      </c>
    </row>
    <row r="17" spans="1:16" ht="50.1" customHeight="1" x14ac:dyDescent="0.2">
      <c r="A17" s="452" t="s">
        <v>364</v>
      </c>
      <c r="B17" s="360">
        <f t="shared" ref="B17:G17" si="4">SUM(B5:B16)</f>
        <v>827</v>
      </c>
      <c r="C17" s="360">
        <f t="shared" si="4"/>
        <v>18791</v>
      </c>
      <c r="D17" s="360">
        <f t="shared" si="4"/>
        <v>19618</v>
      </c>
      <c r="E17" s="360">
        <f t="shared" si="4"/>
        <v>1192</v>
      </c>
      <c r="F17" s="360">
        <f t="shared" si="4"/>
        <v>20943</v>
      </c>
      <c r="G17" s="360">
        <f t="shared" si="4"/>
        <v>22135</v>
      </c>
      <c r="H17" s="360">
        <f t="shared" ref="H17:M17" si="5">SUM(H5:H16)</f>
        <v>1157</v>
      </c>
      <c r="I17" s="360">
        <f t="shared" si="5"/>
        <v>19209</v>
      </c>
      <c r="J17" s="360">
        <f t="shared" si="5"/>
        <v>20366</v>
      </c>
      <c r="K17" s="360">
        <f t="shared" si="5"/>
        <v>1411</v>
      </c>
      <c r="L17" s="360">
        <f t="shared" si="5"/>
        <v>21278</v>
      </c>
      <c r="M17" s="360">
        <f t="shared" si="5"/>
        <v>22689</v>
      </c>
    </row>
    <row r="18" spans="1:16" ht="50.1" customHeight="1" x14ac:dyDescent="0.2">
      <c r="A18" s="288" t="s">
        <v>281</v>
      </c>
      <c r="B18" s="361">
        <f t="shared" ref="B18:J18" si="6">+((B5*27)+(B6*32)+(B7*37)+(B8*42)+(B9*47)+(B10*52)+(B11*57)+(B12*62)+(B13*67)+(B14*72)+(B15*77)+(B16*82))/B17</f>
        <v>47.024183796856107</v>
      </c>
      <c r="C18" s="361">
        <f t="shared" si="6"/>
        <v>51.389867489755737</v>
      </c>
      <c r="D18" s="361">
        <f t="shared" si="6"/>
        <v>51.205831379345497</v>
      </c>
      <c r="E18" s="361">
        <f t="shared" si="6"/>
        <v>46.488255033557046</v>
      </c>
      <c r="F18" s="361">
        <f t="shared" si="6"/>
        <v>50.956214486940745</v>
      </c>
      <c r="G18" s="361">
        <f t="shared" si="6"/>
        <v>50.715608764400272</v>
      </c>
      <c r="H18" s="361">
        <f t="shared" si="6"/>
        <v>46.174589455488331</v>
      </c>
      <c r="I18" s="361">
        <f t="shared" si="6"/>
        <v>50.252641990733508</v>
      </c>
      <c r="J18" s="361">
        <f t="shared" si="6"/>
        <v>50.020966316409705</v>
      </c>
      <c r="K18" s="361">
        <f t="shared" ref="K18:M18" si="7">+((K5*27)+(K6*32)+(K7*37)+(K8*42)+(K9*47)+(K10*52)+(K11*57)+(K12*62)+(K13*67)+(K14*72)+(K15*77)+(K16*82))/K17</f>
        <v>47.524450744153086</v>
      </c>
      <c r="L18" s="361">
        <f t="shared" si="7"/>
        <v>49.709136197010999</v>
      </c>
      <c r="M18" s="361">
        <f t="shared" si="7"/>
        <v>49.573273392392792</v>
      </c>
    </row>
    <row r="19" spans="1:16" s="66" customFormat="1" ht="27.75" customHeight="1" x14ac:dyDescent="0.2">
      <c r="A19" s="1048" t="s">
        <v>469</v>
      </c>
      <c r="B19" s="1048"/>
      <c r="C19" s="1048"/>
      <c r="D19" s="1048"/>
      <c r="E19" s="1048"/>
      <c r="F19" s="1048"/>
      <c r="G19" s="1048"/>
      <c r="H19" s="1048"/>
      <c r="I19" s="1048"/>
      <c r="J19" s="1048"/>
      <c r="K19" s="1048"/>
      <c r="L19" s="1048"/>
      <c r="M19" s="1048"/>
      <c r="N19" s="65"/>
      <c r="O19" s="65"/>
      <c r="P19" s="65"/>
    </row>
    <row r="20" spans="1:16" s="66" customFormat="1" ht="18" customHeight="1" x14ac:dyDescent="0.2">
      <c r="A20" s="524" t="s">
        <v>369</v>
      </c>
      <c r="B20" s="525"/>
      <c r="C20" s="525"/>
      <c r="D20" s="525"/>
      <c r="E20" s="525"/>
      <c r="F20" s="525"/>
      <c r="G20" s="525"/>
      <c r="H20" s="525"/>
      <c r="I20" s="523"/>
      <c r="J20" s="523"/>
      <c r="K20" s="523"/>
      <c r="L20" s="523"/>
      <c r="M20" s="523"/>
      <c r="N20" s="65"/>
      <c r="O20" s="65"/>
      <c r="P20" s="65"/>
    </row>
    <row r="21" spans="1:16" s="66" customFormat="1" ht="26.25" customHeight="1" x14ac:dyDescent="0.2">
      <c r="A21" s="1041" t="s">
        <v>470</v>
      </c>
      <c r="B21" s="1041"/>
      <c r="C21" s="1041"/>
      <c r="D21" s="1041"/>
      <c r="E21" s="1042"/>
      <c r="F21" s="1042"/>
      <c r="G21" s="1042"/>
      <c r="H21" s="1042"/>
      <c r="I21" s="1042"/>
      <c r="J21" s="1042"/>
      <c r="K21" s="896"/>
      <c r="L21" s="896"/>
      <c r="M21" s="896"/>
      <c r="N21" s="65"/>
      <c r="O21" s="65"/>
      <c r="P21" s="65"/>
    </row>
    <row r="22" spans="1:16" s="68" customFormat="1" ht="21" customHeight="1" x14ac:dyDescent="0.2">
      <c r="A22" s="1033" t="s">
        <v>365</v>
      </c>
      <c r="B22" s="1033"/>
      <c r="C22" s="1033"/>
      <c r="D22" s="1033"/>
      <c r="E22" s="1034"/>
      <c r="F22" s="1034"/>
      <c r="G22" s="1034"/>
      <c r="H22" s="1034"/>
      <c r="I22" s="1034"/>
      <c r="J22" s="1034"/>
      <c r="K22" s="1035"/>
      <c r="L22" s="1035"/>
      <c r="M22" s="1035"/>
      <c r="N22" s="67"/>
      <c r="O22" s="67"/>
      <c r="P22" s="67"/>
    </row>
    <row r="23" spans="1:16" s="57" customFormat="1" ht="54.75" customHeight="1" x14ac:dyDescent="0.2">
      <c r="A23" s="1032"/>
      <c r="B23" s="1030"/>
      <c r="C23" s="1030"/>
      <c r="D23" s="1030"/>
      <c r="E23" s="961"/>
      <c r="F23" s="961"/>
      <c r="G23" s="961"/>
      <c r="H23" s="58"/>
      <c r="I23" s="58"/>
      <c r="J23" s="58"/>
      <c r="K23" s="58"/>
      <c r="L23" s="58"/>
      <c r="M23" s="58"/>
      <c r="N23" s="58"/>
      <c r="O23" s="58"/>
      <c r="P23" s="58"/>
    </row>
    <row r="24" spans="1:16" s="41" customFormat="1" ht="45.75" customHeight="1" x14ac:dyDescent="0.2">
      <c r="A24" s="1029"/>
      <c r="B24" s="1030"/>
      <c r="C24" s="1030"/>
      <c r="D24" s="1030"/>
      <c r="E24" s="1031"/>
      <c r="F24" s="1031"/>
      <c r="G24" s="1031"/>
    </row>
    <row r="25" spans="1:16" x14ac:dyDescent="0.2">
      <c r="E25" s="59"/>
      <c r="F25" s="59"/>
      <c r="G25" s="59"/>
      <c r="H25" s="59"/>
      <c r="I25" s="59"/>
      <c r="J25" s="59"/>
    </row>
    <row r="26" spans="1:16" x14ac:dyDescent="0.2">
      <c r="A26" s="59"/>
      <c r="C26" s="59"/>
      <c r="D26" s="59"/>
      <c r="E26" s="59"/>
      <c r="F26" s="59"/>
      <c r="G26" s="59"/>
      <c r="H26" s="59"/>
      <c r="I26" s="59"/>
      <c r="J26" s="59"/>
    </row>
    <row r="27" spans="1:16" x14ac:dyDescent="0.2">
      <c r="A27" s="59"/>
      <c r="C27" s="59"/>
      <c r="D27" s="59"/>
      <c r="E27" s="59"/>
      <c r="F27" s="59"/>
      <c r="G27" s="59"/>
      <c r="H27" s="59"/>
      <c r="I27" s="59"/>
      <c r="J27" s="59"/>
    </row>
    <row r="28" spans="1:16" x14ac:dyDescent="0.2">
      <c r="A28" s="59"/>
      <c r="C28" s="59"/>
      <c r="D28" s="59"/>
      <c r="E28" s="59"/>
      <c r="F28" s="59"/>
      <c r="G28" s="59"/>
      <c r="H28" s="59"/>
      <c r="I28" s="59"/>
      <c r="J28" s="59"/>
    </row>
    <row r="29" spans="1:16" ht="15" x14ac:dyDescent="0.2">
      <c r="A29" s="69"/>
      <c r="C29" s="59"/>
      <c r="D29" s="59"/>
      <c r="E29" s="59"/>
      <c r="F29" s="59"/>
      <c r="G29" s="59"/>
      <c r="H29" s="59"/>
      <c r="I29" s="59"/>
      <c r="J29" s="59"/>
    </row>
    <row r="30" spans="1:16" x14ac:dyDescent="0.2">
      <c r="A30" s="59"/>
      <c r="C30" s="59"/>
      <c r="D30" s="59"/>
      <c r="E30" s="59"/>
      <c r="F30" s="59"/>
      <c r="G30" s="59"/>
      <c r="H30" s="59"/>
      <c r="I30" s="59"/>
      <c r="J30" s="59"/>
    </row>
    <row r="31" spans="1:16" x14ac:dyDescent="0.2">
      <c r="A31" s="59"/>
      <c r="C31" s="59"/>
      <c r="D31" s="59"/>
      <c r="E31" s="59"/>
      <c r="F31" s="59"/>
      <c r="G31" s="59"/>
      <c r="H31" s="59"/>
      <c r="I31" s="59"/>
      <c r="J31" s="59"/>
    </row>
    <row r="32" spans="1:16" x14ac:dyDescent="0.2">
      <c r="A32" s="59"/>
      <c r="C32" s="59"/>
      <c r="D32" s="59"/>
      <c r="E32" s="59"/>
      <c r="F32" s="59"/>
      <c r="G32" s="59"/>
      <c r="H32" s="59"/>
      <c r="I32" s="59"/>
      <c r="J32" s="59"/>
    </row>
    <row r="33" spans="1:10" x14ac:dyDescent="0.2">
      <c r="A33" s="59"/>
      <c r="C33" s="59"/>
      <c r="D33" s="59"/>
      <c r="E33" s="59"/>
      <c r="F33" s="59"/>
      <c r="G33" s="59"/>
      <c r="H33" s="59"/>
      <c r="I33" s="59"/>
      <c r="J33" s="59"/>
    </row>
    <row r="35" spans="1:10" x14ac:dyDescent="0.2">
      <c r="A35" s="70"/>
    </row>
  </sheetData>
  <mergeCells count="12">
    <mergeCell ref="A24:G24"/>
    <mergeCell ref="A23:G23"/>
    <mergeCell ref="A22:M22"/>
    <mergeCell ref="K3:M3"/>
    <mergeCell ref="A1:M1"/>
    <mergeCell ref="A2:M2"/>
    <mergeCell ref="A21:M21"/>
    <mergeCell ref="B3:D3"/>
    <mergeCell ref="E3:G3"/>
    <mergeCell ref="H3:J3"/>
    <mergeCell ref="A3:A4"/>
    <mergeCell ref="A19:M19"/>
  </mergeCells>
  <phoneticPr fontId="20" type="noConversion"/>
  <printOptions horizontalCentered="1" verticalCentered="1" gridLinesSet="0"/>
  <pageMargins left="0" right="0" top="0" bottom="0" header="0" footer="0"/>
  <pageSetup paperSize="9" orientation="portrait" r:id="rId1"/>
  <headerFooter alignWithMargins="0"/>
  <ignoredErrors>
    <ignoredError sqref="A5"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24"/>
  <sheetViews>
    <sheetView showGridLines="0" zoomScaleNormal="100" workbookViewId="0">
      <selection activeCell="A2" sqref="A2:H2"/>
    </sheetView>
  </sheetViews>
  <sheetFormatPr defaultRowHeight="12" x14ac:dyDescent="0.2"/>
  <cols>
    <col min="1" max="1" width="18.42578125" style="60" customWidth="1"/>
    <col min="2" max="7" width="10.7109375" style="60" customWidth="1"/>
    <col min="8" max="8" width="12.7109375" style="60" customWidth="1"/>
    <col min="9" max="107" width="9.140625" style="60" customWidth="1"/>
    <col min="108" max="16384" width="9.140625" style="60"/>
  </cols>
  <sheetData>
    <row r="1" spans="1:110" s="57" customFormat="1" ht="36" customHeight="1" x14ac:dyDescent="0.2">
      <c r="A1" s="1051" t="s">
        <v>471</v>
      </c>
      <c r="B1" s="1051"/>
      <c r="C1" s="1051"/>
      <c r="D1" s="1051"/>
      <c r="E1" s="1052"/>
      <c r="F1" s="1052"/>
      <c r="G1" s="1052"/>
      <c r="H1" s="1052"/>
    </row>
    <row r="2" spans="1:110" s="57" customFormat="1" ht="33.75" customHeight="1" x14ac:dyDescent="0.2">
      <c r="A2" s="977" t="s">
        <v>472</v>
      </c>
      <c r="B2" s="977"/>
      <c r="C2" s="977"/>
      <c r="D2" s="977"/>
      <c r="E2" s="977"/>
      <c r="F2" s="977"/>
      <c r="G2" s="977"/>
      <c r="H2" s="977"/>
      <c r="I2" s="317"/>
    </row>
    <row r="3" spans="1:110" s="73" customFormat="1" ht="50.1" customHeight="1" x14ac:dyDescent="0.2">
      <c r="A3" s="1010" t="s">
        <v>266</v>
      </c>
      <c r="B3" s="1049" t="s">
        <v>262</v>
      </c>
      <c r="C3" s="1050"/>
      <c r="D3" s="1010"/>
      <c r="E3" s="1049" t="s">
        <v>386</v>
      </c>
      <c r="F3" s="1050"/>
      <c r="G3" s="1010"/>
      <c r="H3" s="1049" t="s">
        <v>280</v>
      </c>
    </row>
    <row r="4" spans="1:110" s="73" customFormat="1" ht="50.1" customHeight="1" x14ac:dyDescent="0.2">
      <c r="A4" s="1011"/>
      <c r="B4" s="354" t="s">
        <v>219</v>
      </c>
      <c r="C4" s="355" t="s">
        <v>220</v>
      </c>
      <c r="D4" s="355" t="s">
        <v>139</v>
      </c>
      <c r="E4" s="354" t="s">
        <v>219</v>
      </c>
      <c r="F4" s="355" t="s">
        <v>220</v>
      </c>
      <c r="G4" s="355" t="s">
        <v>139</v>
      </c>
      <c r="H4" s="1053"/>
    </row>
    <row r="5" spans="1:110" ht="35.1" customHeight="1" x14ac:dyDescent="0.2">
      <c r="A5" s="72" t="s">
        <v>282</v>
      </c>
      <c r="B5" s="127">
        <v>42</v>
      </c>
      <c r="C5" s="127">
        <v>500</v>
      </c>
      <c r="D5" s="356">
        <f t="shared" ref="D5:D16" si="0">+C5+B5</f>
        <v>542</v>
      </c>
      <c r="E5" s="127">
        <v>38</v>
      </c>
      <c r="F5" s="127">
        <v>386</v>
      </c>
      <c r="G5" s="356">
        <f t="shared" ref="G5:G16" si="1">+F5+E5</f>
        <v>424</v>
      </c>
      <c r="H5" s="356">
        <f t="shared" ref="H5:H16" si="2">+G5+D5</f>
        <v>966</v>
      </c>
      <c r="I5" s="71"/>
      <c r="J5" s="61"/>
      <c r="K5" s="61"/>
      <c r="L5" s="61"/>
      <c r="AK5" s="60" t="s">
        <v>240</v>
      </c>
      <c r="DE5" s="50"/>
      <c r="DF5" s="50"/>
    </row>
    <row r="6" spans="1:110" ht="35.1" customHeight="1" x14ac:dyDescent="0.2">
      <c r="A6" s="72" t="s">
        <v>124</v>
      </c>
      <c r="B6" s="127">
        <v>51</v>
      </c>
      <c r="C6" s="127">
        <v>875</v>
      </c>
      <c r="D6" s="356">
        <f t="shared" si="0"/>
        <v>926</v>
      </c>
      <c r="E6" s="127">
        <v>66</v>
      </c>
      <c r="F6" s="127">
        <v>690</v>
      </c>
      <c r="G6" s="356">
        <f t="shared" si="1"/>
        <v>756</v>
      </c>
      <c r="H6" s="356">
        <f t="shared" si="2"/>
        <v>1682</v>
      </c>
      <c r="I6" s="71"/>
      <c r="J6" s="73"/>
      <c r="K6" s="73"/>
      <c r="L6" s="73"/>
      <c r="M6" s="73"/>
      <c r="N6" s="73"/>
      <c r="O6" s="73"/>
      <c r="P6" s="73"/>
      <c r="Q6" s="73"/>
      <c r="R6" s="73"/>
      <c r="S6" s="73"/>
      <c r="T6" s="73"/>
      <c r="U6" s="73"/>
      <c r="V6" s="73"/>
      <c r="W6" s="73"/>
      <c r="X6" s="73"/>
      <c r="Y6" s="73"/>
      <c r="Z6" s="73"/>
      <c r="AA6" s="73"/>
      <c r="DE6" s="50"/>
      <c r="DF6" s="50"/>
    </row>
    <row r="7" spans="1:110" ht="35.1" customHeight="1" x14ac:dyDescent="0.2">
      <c r="A7" s="72" t="s">
        <v>118</v>
      </c>
      <c r="B7" s="127">
        <v>89</v>
      </c>
      <c r="C7" s="127">
        <v>1394</v>
      </c>
      <c r="D7" s="356">
        <f t="shared" si="0"/>
        <v>1483</v>
      </c>
      <c r="E7" s="127">
        <v>103</v>
      </c>
      <c r="F7" s="127">
        <v>932</v>
      </c>
      <c r="G7" s="356">
        <f t="shared" si="1"/>
        <v>1035</v>
      </c>
      <c r="H7" s="356">
        <f t="shared" si="2"/>
        <v>2518</v>
      </c>
      <c r="I7" s="71"/>
      <c r="J7" s="73"/>
      <c r="K7" s="73"/>
      <c r="L7" s="73"/>
      <c r="M7" s="73"/>
      <c r="N7" s="73"/>
      <c r="O7" s="73"/>
      <c r="P7" s="73"/>
      <c r="Q7" s="73"/>
      <c r="R7" s="73"/>
      <c r="S7" s="73"/>
      <c r="T7" s="73"/>
      <c r="U7" s="73"/>
      <c r="V7" s="73"/>
      <c r="W7" s="73"/>
      <c r="X7" s="73"/>
      <c r="Y7" s="73"/>
      <c r="Z7" s="73"/>
      <c r="AA7" s="73"/>
      <c r="DE7" s="50"/>
      <c r="DF7" s="50"/>
    </row>
    <row r="8" spans="1:110" ht="35.1" customHeight="1" x14ac:dyDescent="0.2">
      <c r="A8" s="72" t="s">
        <v>119</v>
      </c>
      <c r="B8" s="127">
        <v>118</v>
      </c>
      <c r="C8" s="127">
        <v>1871</v>
      </c>
      <c r="D8" s="356">
        <f t="shared" si="0"/>
        <v>1989</v>
      </c>
      <c r="E8" s="127">
        <v>127</v>
      </c>
      <c r="F8" s="127">
        <v>1374</v>
      </c>
      <c r="G8" s="356">
        <f t="shared" si="1"/>
        <v>1501</v>
      </c>
      <c r="H8" s="356">
        <f t="shared" si="2"/>
        <v>3490</v>
      </c>
      <c r="I8" s="71"/>
      <c r="J8" s="73"/>
      <c r="K8" s="73"/>
      <c r="L8" s="73"/>
      <c r="M8" s="73"/>
      <c r="N8" s="73"/>
      <c r="O8" s="73"/>
      <c r="P8" s="73"/>
      <c r="Q8" s="73"/>
      <c r="R8" s="73"/>
      <c r="S8" s="73"/>
      <c r="T8" s="73"/>
      <c r="U8" s="73"/>
      <c r="V8" s="73"/>
      <c r="W8" s="73"/>
      <c r="X8" s="73"/>
      <c r="Y8" s="73"/>
      <c r="Z8" s="73"/>
      <c r="AA8" s="73"/>
      <c r="DE8" s="50"/>
      <c r="DF8" s="50"/>
    </row>
    <row r="9" spans="1:110" ht="35.1" customHeight="1" x14ac:dyDescent="0.2">
      <c r="A9" s="72" t="s">
        <v>105</v>
      </c>
      <c r="B9" s="127">
        <v>122</v>
      </c>
      <c r="C9" s="127">
        <v>1997</v>
      </c>
      <c r="D9" s="356">
        <f t="shared" si="0"/>
        <v>2119</v>
      </c>
      <c r="E9" s="127">
        <v>108</v>
      </c>
      <c r="F9" s="127">
        <v>1722</v>
      </c>
      <c r="G9" s="356">
        <f t="shared" si="1"/>
        <v>1830</v>
      </c>
      <c r="H9" s="356">
        <f t="shared" si="2"/>
        <v>3949</v>
      </c>
      <c r="I9" s="71"/>
      <c r="J9" s="73"/>
      <c r="K9" s="73"/>
      <c r="L9" s="73"/>
      <c r="M9" s="73"/>
      <c r="N9" s="73"/>
      <c r="O9" s="73"/>
      <c r="P9" s="73"/>
      <c r="Q9" s="73"/>
      <c r="R9" s="73"/>
      <c r="S9" s="73"/>
      <c r="T9" s="73"/>
      <c r="U9" s="73"/>
      <c r="V9" s="73"/>
      <c r="W9" s="73"/>
      <c r="X9" s="73"/>
      <c r="Y9" s="73"/>
      <c r="Z9" s="73"/>
      <c r="AA9" s="73"/>
      <c r="DE9" s="50"/>
      <c r="DF9" s="50"/>
    </row>
    <row r="10" spans="1:110" ht="35.1" customHeight="1" x14ac:dyDescent="0.2">
      <c r="A10" s="72" t="s">
        <v>106</v>
      </c>
      <c r="B10" s="127">
        <v>79</v>
      </c>
      <c r="C10" s="127">
        <v>1538</v>
      </c>
      <c r="D10" s="356">
        <f t="shared" si="0"/>
        <v>1617</v>
      </c>
      <c r="E10" s="127">
        <v>106</v>
      </c>
      <c r="F10" s="127">
        <v>1277</v>
      </c>
      <c r="G10" s="356">
        <f t="shared" si="1"/>
        <v>1383</v>
      </c>
      <c r="H10" s="356">
        <f t="shared" si="2"/>
        <v>3000</v>
      </c>
      <c r="I10" s="71"/>
      <c r="J10" s="73"/>
      <c r="K10" s="73"/>
      <c r="L10" s="73"/>
      <c r="M10" s="73"/>
      <c r="N10" s="73"/>
      <c r="O10" s="73"/>
      <c r="P10" s="73"/>
      <c r="Q10" s="73"/>
      <c r="R10" s="73"/>
      <c r="S10" s="73"/>
      <c r="T10" s="73"/>
      <c r="U10" s="73"/>
      <c r="V10" s="73"/>
      <c r="W10" s="73"/>
      <c r="X10" s="73"/>
      <c r="Y10" s="73"/>
      <c r="Z10" s="73"/>
      <c r="AA10" s="73"/>
      <c r="DE10" s="50"/>
      <c r="DF10" s="50"/>
    </row>
    <row r="11" spans="1:110" ht="35.1" customHeight="1" x14ac:dyDescent="0.2">
      <c r="A11" s="72" t="s">
        <v>107</v>
      </c>
      <c r="B11" s="127">
        <v>63</v>
      </c>
      <c r="C11" s="127">
        <v>1200</v>
      </c>
      <c r="D11" s="356">
        <f t="shared" si="0"/>
        <v>1263</v>
      </c>
      <c r="E11" s="127">
        <v>68</v>
      </c>
      <c r="F11" s="127">
        <v>927</v>
      </c>
      <c r="G11" s="356">
        <f t="shared" si="1"/>
        <v>995</v>
      </c>
      <c r="H11" s="356">
        <f t="shared" si="2"/>
        <v>2258</v>
      </c>
      <c r="I11" s="71"/>
      <c r="J11" s="73"/>
      <c r="K11" s="73"/>
      <c r="L11" s="73"/>
      <c r="M11" s="73"/>
      <c r="N11" s="73"/>
      <c r="O11" s="73"/>
      <c r="P11" s="73"/>
      <c r="Q11" s="73"/>
      <c r="R11" s="73"/>
      <c r="S11" s="73"/>
      <c r="T11" s="73"/>
      <c r="U11" s="73"/>
      <c r="V11" s="73"/>
      <c r="W11" s="73"/>
      <c r="X11" s="73"/>
      <c r="Y11" s="73"/>
      <c r="Z11" s="73"/>
      <c r="AA11" s="73"/>
      <c r="DE11" s="50"/>
      <c r="DF11" s="50"/>
    </row>
    <row r="12" spans="1:110" ht="35.1" customHeight="1" x14ac:dyDescent="0.2">
      <c r="A12" s="72" t="s">
        <v>108</v>
      </c>
      <c r="B12" s="127">
        <v>52</v>
      </c>
      <c r="C12" s="127">
        <v>920</v>
      </c>
      <c r="D12" s="356">
        <f t="shared" si="0"/>
        <v>972</v>
      </c>
      <c r="E12" s="127">
        <v>44</v>
      </c>
      <c r="F12" s="127">
        <v>519</v>
      </c>
      <c r="G12" s="356">
        <f t="shared" si="1"/>
        <v>563</v>
      </c>
      <c r="H12" s="356">
        <f t="shared" si="2"/>
        <v>1535</v>
      </c>
      <c r="I12" s="71"/>
      <c r="J12" s="73"/>
      <c r="K12" s="73"/>
      <c r="L12" s="73"/>
      <c r="M12" s="73"/>
      <c r="N12" s="73"/>
      <c r="O12" s="73"/>
      <c r="P12" s="73"/>
      <c r="Q12" s="73"/>
      <c r="R12" s="73"/>
      <c r="S12" s="73"/>
      <c r="T12" s="73"/>
      <c r="U12" s="73"/>
      <c r="V12" s="73"/>
      <c r="W12" s="73"/>
      <c r="X12" s="73"/>
      <c r="Y12" s="73"/>
      <c r="Z12" s="73"/>
      <c r="AA12" s="73"/>
      <c r="DE12" s="50"/>
      <c r="DF12" s="50"/>
    </row>
    <row r="13" spans="1:110" ht="35.1" customHeight="1" x14ac:dyDescent="0.2">
      <c r="A13" s="72" t="s">
        <v>109</v>
      </c>
      <c r="B13" s="127">
        <v>24</v>
      </c>
      <c r="C13" s="127">
        <v>745</v>
      </c>
      <c r="D13" s="356">
        <f t="shared" si="0"/>
        <v>769</v>
      </c>
      <c r="E13" s="127">
        <v>14</v>
      </c>
      <c r="F13" s="127">
        <v>370</v>
      </c>
      <c r="G13" s="356">
        <f t="shared" si="1"/>
        <v>384</v>
      </c>
      <c r="H13" s="356">
        <f t="shared" si="2"/>
        <v>1153</v>
      </c>
      <c r="I13" s="71"/>
      <c r="J13" s="73"/>
      <c r="K13" s="73"/>
      <c r="L13" s="73"/>
      <c r="M13" s="73"/>
      <c r="N13" s="73"/>
      <c r="O13" s="73"/>
      <c r="P13" s="73"/>
      <c r="Q13" s="73"/>
      <c r="R13" s="73"/>
      <c r="S13" s="73"/>
      <c r="T13" s="73"/>
      <c r="U13" s="73"/>
      <c r="V13" s="73"/>
      <c r="W13" s="73"/>
      <c r="X13" s="73"/>
      <c r="Y13" s="73"/>
      <c r="Z13" s="73"/>
      <c r="AA13" s="73"/>
      <c r="DE13" s="50"/>
      <c r="DF13" s="50"/>
    </row>
    <row r="14" spans="1:110" ht="35.1" customHeight="1" x14ac:dyDescent="0.2">
      <c r="A14" s="72" t="s">
        <v>110</v>
      </c>
      <c r="B14" s="127">
        <v>28</v>
      </c>
      <c r="C14" s="127">
        <v>605</v>
      </c>
      <c r="D14" s="356">
        <f t="shared" si="0"/>
        <v>633</v>
      </c>
      <c r="E14" s="127">
        <v>14</v>
      </c>
      <c r="F14" s="127">
        <v>342</v>
      </c>
      <c r="G14" s="356">
        <f t="shared" si="1"/>
        <v>356</v>
      </c>
      <c r="H14" s="356">
        <f t="shared" si="2"/>
        <v>989</v>
      </c>
      <c r="I14" s="71"/>
      <c r="J14" s="73"/>
      <c r="K14" s="73"/>
      <c r="L14" s="73"/>
      <c r="M14" s="73"/>
      <c r="N14" s="73"/>
      <c r="O14" s="73"/>
      <c r="P14" s="73"/>
      <c r="Q14" s="73"/>
      <c r="R14" s="73"/>
      <c r="S14" s="73"/>
      <c r="T14" s="73"/>
      <c r="U14" s="73"/>
      <c r="V14" s="73"/>
      <c r="W14" s="73"/>
      <c r="X14" s="73"/>
      <c r="Y14" s="73"/>
      <c r="Z14" s="73"/>
      <c r="AA14" s="73"/>
      <c r="DE14" s="50"/>
      <c r="DF14" s="50"/>
    </row>
    <row r="15" spans="1:110" ht="35.1" customHeight="1" x14ac:dyDescent="0.2">
      <c r="A15" s="72" t="s">
        <v>111</v>
      </c>
      <c r="B15" s="127">
        <v>26</v>
      </c>
      <c r="C15" s="127">
        <v>345</v>
      </c>
      <c r="D15" s="356">
        <f t="shared" si="0"/>
        <v>371</v>
      </c>
      <c r="E15" s="127">
        <v>8</v>
      </c>
      <c r="F15" s="127">
        <v>229</v>
      </c>
      <c r="G15" s="356">
        <f t="shared" si="1"/>
        <v>237</v>
      </c>
      <c r="H15" s="356">
        <f t="shared" si="2"/>
        <v>608</v>
      </c>
      <c r="I15" s="71"/>
      <c r="J15" s="73"/>
      <c r="K15" s="73"/>
      <c r="L15" s="73"/>
      <c r="M15" s="73"/>
      <c r="N15" s="73"/>
      <c r="O15" s="73"/>
      <c r="P15" s="73"/>
      <c r="Q15" s="73"/>
      <c r="R15" s="73"/>
      <c r="S15" s="73"/>
      <c r="T15" s="73"/>
      <c r="U15" s="73"/>
      <c r="V15" s="73"/>
      <c r="W15" s="73"/>
      <c r="X15" s="73"/>
      <c r="Y15" s="73"/>
      <c r="Z15" s="73"/>
      <c r="AA15" s="73"/>
      <c r="DE15" s="50"/>
      <c r="DF15" s="50"/>
    </row>
    <row r="16" spans="1:110" ht="35.1" customHeight="1" x14ac:dyDescent="0.2">
      <c r="A16" s="62" t="s">
        <v>243</v>
      </c>
      <c r="B16" s="127">
        <v>16</v>
      </c>
      <c r="C16" s="127">
        <v>273</v>
      </c>
      <c r="D16" s="356">
        <f t="shared" si="0"/>
        <v>289</v>
      </c>
      <c r="E16" s="127">
        <v>5</v>
      </c>
      <c r="F16" s="127">
        <v>247</v>
      </c>
      <c r="G16" s="356">
        <f t="shared" si="1"/>
        <v>252</v>
      </c>
      <c r="H16" s="356">
        <f t="shared" si="2"/>
        <v>541</v>
      </c>
      <c r="I16" s="71"/>
      <c r="AE16" s="60">
        <f>SUM(AE5:AE15)</f>
        <v>0</v>
      </c>
      <c r="AI16" s="60">
        <f>SUM(AI5:AI15)</f>
        <v>0</v>
      </c>
      <c r="AJ16" s="60">
        <f>SUM(AJ5:AJ15)</f>
        <v>0</v>
      </c>
      <c r="DE16" s="50"/>
      <c r="DF16" s="50"/>
    </row>
    <row r="17" spans="1:27" ht="54.95" customHeight="1" x14ac:dyDescent="0.2">
      <c r="A17" s="288" t="s">
        <v>370</v>
      </c>
      <c r="B17" s="357">
        <f t="shared" ref="B17:G17" si="3">SUM(B5:B16)</f>
        <v>710</v>
      </c>
      <c r="C17" s="357">
        <f>SUM(C5:C16)</f>
        <v>12263</v>
      </c>
      <c r="D17" s="357">
        <f t="shared" si="3"/>
        <v>12973</v>
      </c>
      <c r="E17" s="357">
        <f t="shared" si="3"/>
        <v>701</v>
      </c>
      <c r="F17" s="357">
        <f t="shared" si="3"/>
        <v>9015</v>
      </c>
      <c r="G17" s="357">
        <f t="shared" si="3"/>
        <v>9716</v>
      </c>
      <c r="H17" s="357">
        <f>+D17+G17</f>
        <v>22689</v>
      </c>
      <c r="I17" s="17"/>
      <c r="J17" s="73"/>
      <c r="K17" s="73"/>
      <c r="L17" s="73"/>
      <c r="M17" s="73"/>
      <c r="N17" s="73"/>
      <c r="O17" s="73"/>
      <c r="P17" s="73"/>
      <c r="Q17" s="73"/>
      <c r="R17" s="73"/>
      <c r="S17" s="73"/>
      <c r="T17" s="73"/>
      <c r="U17" s="73"/>
      <c r="V17" s="73"/>
      <c r="W17" s="73"/>
      <c r="X17" s="73"/>
      <c r="Y17" s="73"/>
      <c r="Z17" s="73"/>
    </row>
    <row r="18" spans="1:27" ht="54.95" customHeight="1" x14ac:dyDescent="0.2">
      <c r="A18" s="288" t="s">
        <v>268</v>
      </c>
      <c r="B18" s="357">
        <f t="shared" ref="B18:H18" si="4">+((B5*27)+(B6*32)+(B7*37)+(B8*42)+(B9*47)+(B10*52)+(B11*57)+(B12*62)+(B13*67)+(B14*72)+(B15*77)+(B16*82))/B17</f>
        <v>48.74647887323944</v>
      </c>
      <c r="C18" s="357">
        <f>+((C5*27)+(C6*32)+(C7*37)+(C8*42)+(C9*47)+(C10*52)+(C11*57)+(C12*62)+(C13*67)+(C14*72)+(C15*77)+(C16*82))/C17</f>
        <v>50.017206230123136</v>
      </c>
      <c r="D18" s="357">
        <f t="shared" si="4"/>
        <v>49.947660525707235</v>
      </c>
      <c r="E18" s="357">
        <f t="shared" si="4"/>
        <v>46.286733238231101</v>
      </c>
      <c r="F18" s="357">
        <f t="shared" si="4"/>
        <v>49.290072102052136</v>
      </c>
      <c r="G18" s="357">
        <f t="shared" si="4"/>
        <v>49.073384108686703</v>
      </c>
      <c r="H18" s="357">
        <f t="shared" si="4"/>
        <v>49.573273392392792</v>
      </c>
      <c r="I18" s="17"/>
      <c r="J18" s="73"/>
      <c r="K18" s="73"/>
      <c r="L18" s="73"/>
      <c r="M18" s="73"/>
      <c r="N18" s="73"/>
      <c r="O18" s="73"/>
      <c r="P18" s="73"/>
      <c r="Q18" s="73"/>
      <c r="R18" s="73"/>
      <c r="S18" s="73"/>
      <c r="T18" s="73"/>
      <c r="U18" s="73"/>
      <c r="V18" s="73"/>
      <c r="W18" s="73"/>
      <c r="X18" s="73"/>
      <c r="Y18" s="73"/>
      <c r="Z18" s="73"/>
    </row>
    <row r="19" spans="1:27" ht="20.25" customHeight="1" x14ac:dyDescent="0.2">
      <c r="A19" s="1054" t="s">
        <v>367</v>
      </c>
      <c r="B19" s="1054"/>
      <c r="C19" s="1054"/>
      <c r="D19" s="1054"/>
      <c r="E19" s="1054"/>
      <c r="F19" s="1054"/>
      <c r="G19" s="1054"/>
      <c r="H19" s="1054"/>
    </row>
    <row r="20" spans="1:27" ht="21" customHeight="1" x14ac:dyDescent="0.2">
      <c r="A20" s="1056" t="s">
        <v>369</v>
      </c>
      <c r="B20" s="1042"/>
      <c r="C20" s="1042"/>
      <c r="D20" s="1042"/>
      <c r="E20" s="1042"/>
      <c r="F20" s="1042"/>
      <c r="G20" s="1042"/>
      <c r="H20" s="1042"/>
    </row>
    <row r="21" spans="1:27" ht="20.25" customHeight="1" x14ac:dyDescent="0.2">
      <c r="A21" s="1055" t="s">
        <v>368</v>
      </c>
      <c r="B21" s="1055"/>
      <c r="C21" s="1055"/>
      <c r="D21" s="1055"/>
      <c r="E21" s="1055"/>
      <c r="F21" s="1055"/>
      <c r="G21" s="1055"/>
      <c r="H21" s="1055"/>
    </row>
    <row r="22" spans="1:27" ht="22.5" customHeight="1" x14ac:dyDescent="0.2">
      <c r="A22" s="1057" t="s">
        <v>365</v>
      </c>
      <c r="B22" s="1042"/>
      <c r="C22" s="1042"/>
      <c r="D22" s="1042"/>
      <c r="E22" s="1042"/>
      <c r="F22" s="1042"/>
      <c r="G22" s="1042"/>
      <c r="H22" s="1042"/>
    </row>
    <row r="23" spans="1:27" s="57" customFormat="1" ht="24.75" customHeight="1" x14ac:dyDescent="0.2">
      <c r="A23" s="1032"/>
      <c r="B23" s="966"/>
      <c r="C23" s="966"/>
      <c r="D23" s="966"/>
      <c r="E23" s="966"/>
      <c r="F23" s="966"/>
      <c r="G23" s="966"/>
      <c r="H23" s="966"/>
      <c r="I23" s="74"/>
      <c r="J23" s="75"/>
      <c r="K23" s="75"/>
      <c r="L23" s="75"/>
      <c r="M23" s="75"/>
      <c r="N23" s="75"/>
      <c r="O23" s="75"/>
      <c r="P23" s="75"/>
      <c r="Q23" s="75"/>
      <c r="R23" s="75"/>
      <c r="S23" s="75"/>
      <c r="T23" s="75"/>
      <c r="U23" s="75"/>
      <c r="V23" s="75"/>
      <c r="W23" s="75"/>
      <c r="X23" s="75"/>
      <c r="Y23" s="75"/>
      <c r="Z23" s="75"/>
      <c r="AA23" s="75"/>
    </row>
    <row r="24" spans="1:27" s="57" customFormat="1" ht="27" customHeight="1" x14ac:dyDescent="0.2">
      <c r="I24" s="76"/>
    </row>
  </sheetData>
  <mergeCells count="11">
    <mergeCell ref="A23:H23"/>
    <mergeCell ref="A19:H19"/>
    <mergeCell ref="A21:H21"/>
    <mergeCell ref="A20:H20"/>
    <mergeCell ref="A22:H22"/>
    <mergeCell ref="B3:D3"/>
    <mergeCell ref="E3:G3"/>
    <mergeCell ref="A1:H1"/>
    <mergeCell ref="A2:H2"/>
    <mergeCell ref="H3:H4"/>
    <mergeCell ref="A3:A4"/>
  </mergeCells>
  <phoneticPr fontId="20" type="noConversion"/>
  <printOptions horizontalCentered="1" gridLinesSet="0"/>
  <pageMargins left="0" right="0" top="0" bottom="0" header="0" footer="0"/>
  <pageSetup paperSize="9" scale="99" orientation="portrait" r:id="rId1"/>
  <headerFooter alignWithMargins="0"/>
  <ignoredErrors>
    <ignoredError sqref="A5"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zoomScaleNormal="100" workbookViewId="0">
      <selection activeCell="A2" sqref="A2:P2"/>
    </sheetView>
  </sheetViews>
  <sheetFormatPr defaultRowHeight="12.75" x14ac:dyDescent="0.2"/>
  <cols>
    <col min="1" max="1" width="13.5703125" style="42" customWidth="1"/>
    <col min="2" max="6" width="7.28515625" style="42" hidden="1" customWidth="1"/>
    <col min="7" max="7" width="8.28515625" style="42" hidden="1" customWidth="1"/>
    <col min="8" max="16" width="9.5703125" style="42" customWidth="1"/>
    <col min="17" max="16384" width="9.140625" style="42"/>
  </cols>
  <sheetData>
    <row r="1" spans="1:19" ht="36.75" customHeight="1" x14ac:dyDescent="0.2">
      <c r="A1" s="1058" t="s">
        <v>473</v>
      </c>
      <c r="B1" s="966"/>
      <c r="C1" s="966"/>
      <c r="D1" s="966"/>
      <c r="E1" s="966"/>
      <c r="F1" s="966"/>
      <c r="G1" s="966"/>
      <c r="H1" s="1008"/>
      <c r="I1" s="1008"/>
      <c r="J1" s="1008"/>
      <c r="K1" s="967"/>
      <c r="L1" s="967"/>
      <c r="M1" s="967"/>
      <c r="N1" s="896"/>
      <c r="O1" s="896"/>
      <c r="P1" s="896"/>
    </row>
    <row r="2" spans="1:19" ht="37.5" customHeight="1" x14ac:dyDescent="0.2">
      <c r="A2" s="1059" t="s">
        <v>474</v>
      </c>
      <c r="B2" s="1040"/>
      <c r="C2" s="1040"/>
      <c r="D2" s="1040"/>
      <c r="E2" s="1040"/>
      <c r="F2" s="1040"/>
      <c r="G2" s="1040"/>
      <c r="H2" s="1040"/>
      <c r="I2" s="1040"/>
      <c r="J2" s="1040"/>
      <c r="K2" s="898"/>
      <c r="L2" s="898"/>
      <c r="M2" s="898"/>
      <c r="N2" s="1060"/>
      <c r="O2" s="1060"/>
      <c r="P2" s="1060"/>
    </row>
    <row r="3" spans="1:19" s="48" customFormat="1" ht="30" customHeight="1" x14ac:dyDescent="0.2">
      <c r="A3" s="970" t="s">
        <v>266</v>
      </c>
      <c r="B3" s="46"/>
      <c r="C3" s="44">
        <v>2009</v>
      </c>
      <c r="D3" s="45"/>
      <c r="E3" s="46"/>
      <c r="F3" s="44">
        <v>2010</v>
      </c>
      <c r="G3" s="45"/>
      <c r="H3" s="47"/>
      <c r="I3" s="44">
        <v>2011</v>
      </c>
      <c r="J3" s="45"/>
      <c r="K3" s="47"/>
      <c r="L3" s="44">
        <v>2012</v>
      </c>
      <c r="M3" s="45"/>
      <c r="N3" s="47"/>
      <c r="O3" s="44">
        <v>2013</v>
      </c>
      <c r="P3" s="47"/>
    </row>
    <row r="4" spans="1:19" s="48" customFormat="1" ht="39.950000000000003" customHeight="1" x14ac:dyDescent="0.2">
      <c r="A4" s="971"/>
      <c r="B4" s="349" t="s">
        <v>219</v>
      </c>
      <c r="C4" s="349" t="s">
        <v>220</v>
      </c>
      <c r="D4" s="350" t="s">
        <v>139</v>
      </c>
      <c r="E4" s="349" t="s">
        <v>219</v>
      </c>
      <c r="F4" s="349" t="s">
        <v>220</v>
      </c>
      <c r="G4" s="350" t="s">
        <v>139</v>
      </c>
      <c r="H4" s="349" t="s">
        <v>219</v>
      </c>
      <c r="I4" s="349" t="s">
        <v>220</v>
      </c>
      <c r="J4" s="350" t="s">
        <v>139</v>
      </c>
      <c r="K4" s="349" t="s">
        <v>219</v>
      </c>
      <c r="L4" s="349" t="s">
        <v>220</v>
      </c>
      <c r="M4" s="350" t="s">
        <v>139</v>
      </c>
      <c r="N4" s="349" t="s">
        <v>219</v>
      </c>
      <c r="O4" s="349" t="s">
        <v>220</v>
      </c>
      <c r="P4" s="350" t="s">
        <v>139</v>
      </c>
    </row>
    <row r="5" spans="1:19" s="48" customFormat="1" ht="35.1" customHeight="1" x14ac:dyDescent="0.2">
      <c r="A5" s="49" t="s">
        <v>106</v>
      </c>
      <c r="B5" s="310">
        <v>13</v>
      </c>
      <c r="C5" s="310">
        <v>4</v>
      </c>
      <c r="D5" s="311">
        <f t="shared" ref="D5:D11" si="0">+C5+B5</f>
        <v>17</v>
      </c>
      <c r="E5" s="331">
        <v>0</v>
      </c>
      <c r="F5" s="331">
        <v>0</v>
      </c>
      <c r="G5" s="331">
        <f t="shared" ref="G5:G11" si="1">+F5+E5</f>
        <v>0</v>
      </c>
      <c r="H5" s="331">
        <v>0</v>
      </c>
      <c r="I5" s="331">
        <v>0</v>
      </c>
      <c r="J5" s="331">
        <f t="shared" ref="J5:J11" si="2">+I5+H5</f>
        <v>0</v>
      </c>
      <c r="K5" s="331">
        <v>0</v>
      </c>
      <c r="L5" s="331">
        <v>0</v>
      </c>
      <c r="M5" s="331">
        <f t="shared" ref="M5:M11" si="3">+L5+K5</f>
        <v>0</v>
      </c>
      <c r="N5" s="331">
        <v>0</v>
      </c>
      <c r="O5" s="331">
        <v>0</v>
      </c>
      <c r="P5" s="331">
        <f t="shared" ref="P5:P11" si="4">+O5+N5</f>
        <v>0</v>
      </c>
    </row>
    <row r="6" spans="1:19" s="51" customFormat="1" ht="35.1" customHeight="1" x14ac:dyDescent="0.2">
      <c r="A6" s="49" t="s">
        <v>107</v>
      </c>
      <c r="B6" s="310">
        <v>270</v>
      </c>
      <c r="C6" s="310">
        <v>5</v>
      </c>
      <c r="D6" s="312">
        <f t="shared" si="0"/>
        <v>275</v>
      </c>
      <c r="E6" s="310">
        <v>262</v>
      </c>
      <c r="F6" s="310">
        <v>5</v>
      </c>
      <c r="G6" s="312">
        <f t="shared" si="1"/>
        <v>267</v>
      </c>
      <c r="H6" s="310">
        <v>232</v>
      </c>
      <c r="I6" s="310">
        <v>1</v>
      </c>
      <c r="J6" s="312">
        <f t="shared" si="2"/>
        <v>233</v>
      </c>
      <c r="K6" s="310">
        <v>269</v>
      </c>
      <c r="L6" s="331">
        <v>0</v>
      </c>
      <c r="M6" s="312">
        <f t="shared" si="3"/>
        <v>269</v>
      </c>
      <c r="N6" s="310">
        <v>335</v>
      </c>
      <c r="O6" s="331">
        <v>0</v>
      </c>
      <c r="P6" s="312">
        <f t="shared" si="4"/>
        <v>335</v>
      </c>
    </row>
    <row r="7" spans="1:19" s="51" customFormat="1" ht="35.1" customHeight="1" x14ac:dyDescent="0.2">
      <c r="A7" s="52" t="s">
        <v>108</v>
      </c>
      <c r="B7" s="310">
        <v>287</v>
      </c>
      <c r="C7" s="310">
        <v>151</v>
      </c>
      <c r="D7" s="312">
        <f t="shared" si="0"/>
        <v>438</v>
      </c>
      <c r="E7" s="310">
        <v>313</v>
      </c>
      <c r="F7" s="310">
        <v>165</v>
      </c>
      <c r="G7" s="312">
        <f t="shared" si="1"/>
        <v>478</v>
      </c>
      <c r="H7" s="310">
        <v>235</v>
      </c>
      <c r="I7" s="310">
        <v>137</v>
      </c>
      <c r="J7" s="312">
        <f t="shared" si="2"/>
        <v>372</v>
      </c>
      <c r="K7" s="310">
        <v>233</v>
      </c>
      <c r="L7" s="310">
        <v>119</v>
      </c>
      <c r="M7" s="312">
        <f t="shared" si="3"/>
        <v>352</v>
      </c>
      <c r="N7" s="310">
        <v>294</v>
      </c>
      <c r="O7" s="310">
        <v>134</v>
      </c>
      <c r="P7" s="312">
        <f t="shared" si="4"/>
        <v>428</v>
      </c>
      <c r="S7" s="331"/>
    </row>
    <row r="8" spans="1:19" s="51" customFormat="1" ht="35.1" customHeight="1" x14ac:dyDescent="0.2">
      <c r="A8" s="52" t="s">
        <v>109</v>
      </c>
      <c r="B8" s="310">
        <v>116</v>
      </c>
      <c r="C8" s="310">
        <v>150</v>
      </c>
      <c r="D8" s="312">
        <f t="shared" si="0"/>
        <v>266</v>
      </c>
      <c r="E8" s="310">
        <v>87</v>
      </c>
      <c r="F8" s="310">
        <v>133</v>
      </c>
      <c r="G8" s="312">
        <f t="shared" si="1"/>
        <v>220</v>
      </c>
      <c r="H8" s="310">
        <v>92</v>
      </c>
      <c r="I8" s="310">
        <v>101</v>
      </c>
      <c r="J8" s="312">
        <f t="shared" si="2"/>
        <v>193</v>
      </c>
      <c r="K8" s="310">
        <v>99</v>
      </c>
      <c r="L8" s="310">
        <v>93</v>
      </c>
      <c r="M8" s="312">
        <f t="shared" si="3"/>
        <v>192</v>
      </c>
      <c r="N8" s="310">
        <v>107</v>
      </c>
      <c r="O8" s="310">
        <v>91</v>
      </c>
      <c r="P8" s="312">
        <f t="shared" si="4"/>
        <v>198</v>
      </c>
    </row>
    <row r="9" spans="1:19" s="51" customFormat="1" ht="35.1" customHeight="1" x14ac:dyDescent="0.2">
      <c r="A9" s="52" t="s">
        <v>110</v>
      </c>
      <c r="B9" s="310">
        <v>38</v>
      </c>
      <c r="C9" s="310">
        <v>78</v>
      </c>
      <c r="D9" s="312">
        <f t="shared" si="0"/>
        <v>116</v>
      </c>
      <c r="E9" s="310">
        <v>49</v>
      </c>
      <c r="F9" s="310">
        <v>97</v>
      </c>
      <c r="G9" s="312">
        <f t="shared" si="1"/>
        <v>146</v>
      </c>
      <c r="H9" s="310">
        <v>35</v>
      </c>
      <c r="I9" s="310">
        <v>48</v>
      </c>
      <c r="J9" s="312">
        <f t="shared" si="2"/>
        <v>83</v>
      </c>
      <c r="K9" s="310">
        <v>36</v>
      </c>
      <c r="L9" s="310">
        <v>59</v>
      </c>
      <c r="M9" s="312">
        <f t="shared" si="3"/>
        <v>95</v>
      </c>
      <c r="N9" s="310">
        <v>45</v>
      </c>
      <c r="O9" s="310">
        <v>58</v>
      </c>
      <c r="P9" s="312">
        <f t="shared" si="4"/>
        <v>103</v>
      </c>
    </row>
    <row r="10" spans="1:19" s="51" customFormat="1" ht="35.1" customHeight="1" x14ac:dyDescent="0.2">
      <c r="A10" s="52" t="s">
        <v>111</v>
      </c>
      <c r="B10" s="310">
        <v>17</v>
      </c>
      <c r="C10" s="310">
        <v>73</v>
      </c>
      <c r="D10" s="312">
        <f t="shared" si="0"/>
        <v>90</v>
      </c>
      <c r="E10" s="310">
        <v>17</v>
      </c>
      <c r="F10" s="310">
        <v>64</v>
      </c>
      <c r="G10" s="312">
        <f t="shared" si="1"/>
        <v>81</v>
      </c>
      <c r="H10" s="310">
        <v>14</v>
      </c>
      <c r="I10" s="310">
        <v>48</v>
      </c>
      <c r="J10" s="312">
        <f t="shared" si="2"/>
        <v>62</v>
      </c>
      <c r="K10" s="310">
        <v>15</v>
      </c>
      <c r="L10" s="310">
        <v>28</v>
      </c>
      <c r="M10" s="312">
        <f t="shared" si="3"/>
        <v>43</v>
      </c>
      <c r="N10" s="310">
        <v>20</v>
      </c>
      <c r="O10" s="310">
        <v>30</v>
      </c>
      <c r="P10" s="312">
        <f t="shared" si="4"/>
        <v>50</v>
      </c>
    </row>
    <row r="11" spans="1:19" s="48" customFormat="1" ht="35.1" customHeight="1" x14ac:dyDescent="0.2">
      <c r="A11" s="451" t="s">
        <v>325</v>
      </c>
      <c r="B11" s="310">
        <v>4</v>
      </c>
      <c r="C11" s="310">
        <v>26</v>
      </c>
      <c r="D11" s="312">
        <f t="shared" si="0"/>
        <v>30</v>
      </c>
      <c r="E11" s="310">
        <v>18</v>
      </c>
      <c r="F11" s="310">
        <v>35</v>
      </c>
      <c r="G11" s="312">
        <f t="shared" si="1"/>
        <v>53</v>
      </c>
      <c r="H11" s="310">
        <v>4</v>
      </c>
      <c r="I11" s="310">
        <v>13</v>
      </c>
      <c r="J11" s="312">
        <f t="shared" si="2"/>
        <v>17</v>
      </c>
      <c r="K11" s="310">
        <v>8</v>
      </c>
      <c r="L11" s="310">
        <v>31</v>
      </c>
      <c r="M11" s="312">
        <f t="shared" si="3"/>
        <v>39</v>
      </c>
      <c r="N11" s="310">
        <v>13</v>
      </c>
      <c r="O11" s="310">
        <v>22</v>
      </c>
      <c r="P11" s="312">
        <f t="shared" si="4"/>
        <v>35</v>
      </c>
      <c r="Q11" s="53"/>
      <c r="R11" s="53"/>
      <c r="S11" s="53"/>
    </row>
    <row r="12" spans="1:19" s="55" customFormat="1" ht="39.950000000000003" customHeight="1" x14ac:dyDescent="0.2">
      <c r="A12" s="288" t="s">
        <v>139</v>
      </c>
      <c r="B12" s="313">
        <f t="shared" ref="B12:J12" si="5">SUM(B5:B11)</f>
        <v>745</v>
      </c>
      <c r="C12" s="313">
        <f t="shared" si="5"/>
        <v>487</v>
      </c>
      <c r="D12" s="313">
        <f t="shared" si="5"/>
        <v>1232</v>
      </c>
      <c r="E12" s="313">
        <f t="shared" si="5"/>
        <v>746</v>
      </c>
      <c r="F12" s="313">
        <f t="shared" si="5"/>
        <v>499</v>
      </c>
      <c r="G12" s="313">
        <f t="shared" si="5"/>
        <v>1245</v>
      </c>
      <c r="H12" s="313">
        <f t="shared" si="5"/>
        <v>612</v>
      </c>
      <c r="I12" s="313">
        <f t="shared" si="5"/>
        <v>348</v>
      </c>
      <c r="J12" s="313">
        <f t="shared" si="5"/>
        <v>960</v>
      </c>
      <c r="K12" s="313">
        <f t="shared" ref="K12:P12" si="6">SUM(K5:K11)</f>
        <v>660</v>
      </c>
      <c r="L12" s="313">
        <f t="shared" si="6"/>
        <v>330</v>
      </c>
      <c r="M12" s="313">
        <f t="shared" si="6"/>
        <v>990</v>
      </c>
      <c r="N12" s="313">
        <f t="shared" si="6"/>
        <v>814</v>
      </c>
      <c r="O12" s="313">
        <f t="shared" si="6"/>
        <v>335</v>
      </c>
      <c r="P12" s="313">
        <f t="shared" si="6"/>
        <v>1149</v>
      </c>
    </row>
    <row r="13" spans="1:19" s="48" customFormat="1" ht="54.95" customHeight="1" x14ac:dyDescent="0.2">
      <c r="A13" s="288" t="s">
        <v>269</v>
      </c>
      <c r="B13" s="296">
        <f>+((B5*52)+(B6*57)+(B7*62)+(B8*67)+(B9*72)+(B10*77)+(B11*82))/B12</f>
        <v>61.75167785234899</v>
      </c>
      <c r="C13" s="296">
        <f t="shared" ref="C13:D13" si="7">+((C5*52)+(C6*57)+(C7*62)+(C8*67)+(C9*72)+(C10*77)+(C11*82))/C12</f>
        <v>68.32443531827515</v>
      </c>
      <c r="D13" s="296">
        <f t="shared" si="7"/>
        <v>64.349837662337663</v>
      </c>
      <c r="E13" s="296">
        <f>+((E5*52)+(E6*57)+(E7*62)+(E8*67)+(E9*72)+(E10*77)+(E11*82))/E12</f>
        <v>62.308310991957107</v>
      </c>
      <c r="F13" s="296">
        <f t="shared" ref="F13" si="8">+((F5*52)+(F6*57)+(F7*62)+(F8*67)+(F9*72)+(F10*77)+(F11*82))/F12</f>
        <v>68.553106212424851</v>
      </c>
      <c r="G13" s="296">
        <f t="shared" ref="G13" si="9">+((G5*52)+(G6*57)+(G7*62)+(G8*67)+(G9*72)+(G10*77)+(G11*82))/G12</f>
        <v>64.811244979919678</v>
      </c>
      <c r="H13" s="296">
        <f>+((H5*52)+(H6*57)+(H7*62)+(H8*67)+(H9*72)+(H10*77)+(H11*82))/H12</f>
        <v>61.901960784313722</v>
      </c>
      <c r="I13" s="296">
        <f t="shared" ref="I13" si="10">+((I5*52)+(I6*57)+(I7*62)+(I8*67)+(I9*72)+(I10*77)+(I11*82))/I12</f>
        <v>67.632183908045974</v>
      </c>
      <c r="J13" s="296">
        <f t="shared" ref="J13" si="11">+((J5*52)+(J6*57)+(J7*62)+(J8*67)+(J9*72)+(J10*77)+(J11*82))/J12</f>
        <v>63.979166666666664</v>
      </c>
      <c r="K13" s="296">
        <f>+((K5*52)+(K6*57)+(K7*62)+(K8*67)+(K9*72)+(K10*77)+(K11*82))/K12</f>
        <v>61.840909090909093</v>
      </c>
      <c r="L13" s="296">
        <f t="shared" ref="L13" si="12">+((L5*52)+(L6*57)+(L7*62)+(L8*67)+(L9*72)+(L10*77)+(L11*82))/L12</f>
        <v>68.348484848484844</v>
      </c>
      <c r="M13" s="296">
        <f t="shared" ref="M13" si="13">+((M5*52)+(M6*57)+(M7*62)+(M8*67)+(M9*72)+(M10*77)+(M11*82))/M12</f>
        <v>64.01010101010101</v>
      </c>
      <c r="N13" s="296">
        <f>+((N5*52)+(N6*57)+(N7*62)+(N8*67)+(N9*72)+(N10*77)+(N11*82))/N12</f>
        <v>61.840294840294838</v>
      </c>
      <c r="O13" s="296">
        <f t="shared" ref="O13:P13" si="14">+((O5*52)+(O6*57)+(O7*62)+(O8*67)+(O9*72)+(O10*77)+(O11*82))/O12</f>
        <v>67.746268656716424</v>
      </c>
      <c r="P13" s="296">
        <f t="shared" si="14"/>
        <v>63.56222802436902</v>
      </c>
    </row>
    <row r="14" spans="1:19" ht="15" customHeight="1" x14ac:dyDescent="0.2">
      <c r="A14" s="56"/>
      <c r="B14" s="56"/>
      <c r="C14" s="56"/>
      <c r="D14" s="56"/>
      <c r="E14" s="56"/>
      <c r="F14" s="56"/>
      <c r="G14" s="56"/>
      <c r="H14" s="56"/>
      <c r="I14" s="56"/>
      <c r="J14" s="56"/>
      <c r="K14" s="56"/>
      <c r="L14" s="56"/>
      <c r="M14" s="56"/>
    </row>
  </sheetData>
  <mergeCells count="3">
    <mergeCell ref="A3:A4"/>
    <mergeCell ref="A1:P1"/>
    <mergeCell ref="A2:P2"/>
  </mergeCells>
  <phoneticPr fontId="20" type="noConversion"/>
  <printOptions horizontalCentered="1" gridLinesSet="0"/>
  <pageMargins left="0" right="0" top="0" bottom="0" header="0" footer="0"/>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73"/>
  <sheetViews>
    <sheetView showGridLines="0" zoomScaleNormal="100" workbookViewId="0">
      <selection activeCell="A2" sqref="A2:J2"/>
    </sheetView>
  </sheetViews>
  <sheetFormatPr defaultRowHeight="12.75" x14ac:dyDescent="0.2"/>
  <cols>
    <col min="1" max="1" width="18.28515625" style="619" customWidth="1"/>
    <col min="2" max="7" width="7.7109375" style="619" customWidth="1"/>
    <col min="8" max="10" width="7.7109375" style="620" customWidth="1"/>
    <col min="11" max="11" width="7.42578125" style="619" customWidth="1"/>
    <col min="12" max="16384" width="9.140625" style="619"/>
  </cols>
  <sheetData>
    <row r="1" spans="1:36" ht="41.25" customHeight="1" x14ac:dyDescent="0.2">
      <c r="A1" s="1061" t="s">
        <v>475</v>
      </c>
      <c r="B1" s="1061"/>
      <c r="C1" s="1061"/>
      <c r="D1" s="1061"/>
      <c r="E1" s="1061"/>
      <c r="F1" s="1061"/>
      <c r="G1" s="1061"/>
      <c r="H1" s="1061"/>
      <c r="I1" s="1061"/>
      <c r="J1" s="1061"/>
      <c r="K1" s="655"/>
      <c r="L1" s="621"/>
      <c r="M1" s="621"/>
      <c r="N1" s="621"/>
      <c r="O1" s="621"/>
      <c r="P1" s="621"/>
    </row>
    <row r="2" spans="1:36" ht="38.25" customHeight="1" x14ac:dyDescent="0.2">
      <c r="A2" s="1065" t="s">
        <v>476</v>
      </c>
      <c r="B2" s="1065"/>
      <c r="C2" s="1065"/>
      <c r="D2" s="1065"/>
      <c r="E2" s="1065"/>
      <c r="F2" s="1065"/>
      <c r="G2" s="1065"/>
      <c r="H2" s="1065"/>
      <c r="I2" s="1065"/>
      <c r="J2" s="1065"/>
      <c r="K2" s="654"/>
      <c r="L2" s="621"/>
      <c r="M2" s="621"/>
      <c r="N2" s="621"/>
      <c r="O2" s="621"/>
      <c r="P2" s="621"/>
    </row>
    <row r="3" spans="1:36" s="627" customFormat="1" ht="35.1" customHeight="1" x14ac:dyDescent="0.2">
      <c r="A3" s="1066" t="s">
        <v>266</v>
      </c>
      <c r="B3" s="1068">
        <v>2011</v>
      </c>
      <c r="C3" s="1069"/>
      <c r="D3" s="1070"/>
      <c r="E3" s="1071">
        <v>2012</v>
      </c>
      <c r="F3" s="1071"/>
      <c r="G3" s="1071"/>
      <c r="H3" s="1072">
        <v>2013</v>
      </c>
      <c r="I3" s="1072"/>
      <c r="J3" s="1072"/>
    </row>
    <row r="4" spans="1:36" s="627" customFormat="1" ht="35.1" customHeight="1" x14ac:dyDescent="0.2">
      <c r="A4" s="1067"/>
      <c r="B4" s="653" t="s">
        <v>219</v>
      </c>
      <c r="C4" s="652" t="s">
        <v>220</v>
      </c>
      <c r="D4" s="652" t="s">
        <v>139</v>
      </c>
      <c r="E4" s="653" t="s">
        <v>219</v>
      </c>
      <c r="F4" s="652" t="s">
        <v>220</v>
      </c>
      <c r="G4" s="652" t="s">
        <v>139</v>
      </c>
      <c r="H4" s="651" t="s">
        <v>219</v>
      </c>
      <c r="I4" s="650" t="s">
        <v>220</v>
      </c>
      <c r="J4" s="649" t="s">
        <v>139</v>
      </c>
      <c r="P4" s="648"/>
      <c r="Q4" s="630"/>
      <c r="R4" s="630"/>
      <c r="S4" s="630"/>
      <c r="T4" s="630"/>
      <c r="U4" s="630"/>
      <c r="V4" s="630"/>
      <c r="W4" s="639"/>
      <c r="X4" s="639"/>
      <c r="Y4" s="646"/>
      <c r="Z4" s="645"/>
      <c r="AA4" s="645"/>
    </row>
    <row r="5" spans="1:36" s="627" customFormat="1" ht="35.1" customHeight="1" x14ac:dyDescent="0.2">
      <c r="A5" s="648" t="s">
        <v>276</v>
      </c>
      <c r="B5" s="637">
        <v>22</v>
      </c>
      <c r="C5" s="637">
        <v>111</v>
      </c>
      <c r="D5" s="636">
        <f t="shared" ref="D5:D21" si="0">+C5+B5</f>
        <v>133</v>
      </c>
      <c r="E5" s="639">
        <v>57</v>
      </c>
      <c r="F5" s="639">
        <v>53</v>
      </c>
      <c r="G5" s="646">
        <f t="shared" ref="G5:G21" si="1">+F5+E5</f>
        <v>110</v>
      </c>
      <c r="H5" s="639">
        <v>33</v>
      </c>
      <c r="I5" s="639">
        <v>41</v>
      </c>
      <c r="J5" s="646">
        <v>74</v>
      </c>
      <c r="N5" s="632"/>
      <c r="O5" s="632"/>
      <c r="P5" s="631"/>
      <c r="Q5" s="632"/>
      <c r="R5" s="632"/>
      <c r="S5" s="631"/>
      <c r="T5" s="630"/>
      <c r="U5" s="630"/>
      <c r="V5" s="630"/>
      <c r="W5" s="630"/>
      <c r="X5" s="630"/>
      <c r="Y5" s="630"/>
      <c r="Z5" s="645"/>
      <c r="AA5" s="645"/>
    </row>
    <row r="6" spans="1:36" s="627" customFormat="1" ht="35.1" customHeight="1" x14ac:dyDescent="0.2">
      <c r="A6" s="648" t="s">
        <v>277</v>
      </c>
      <c r="B6" s="637">
        <v>28</v>
      </c>
      <c r="C6" s="637">
        <v>137</v>
      </c>
      <c r="D6" s="636">
        <f t="shared" si="0"/>
        <v>165</v>
      </c>
      <c r="E6" s="639">
        <v>70</v>
      </c>
      <c r="F6" s="639">
        <v>65</v>
      </c>
      <c r="G6" s="646">
        <f t="shared" si="1"/>
        <v>135</v>
      </c>
      <c r="H6" s="639">
        <v>54</v>
      </c>
      <c r="I6" s="639">
        <v>71</v>
      </c>
      <c r="J6" s="646">
        <v>125</v>
      </c>
      <c r="N6" s="632"/>
      <c r="O6" s="632"/>
      <c r="P6" s="631"/>
      <c r="Q6" s="632"/>
      <c r="R6" s="632"/>
      <c r="S6" s="631"/>
      <c r="T6" s="630"/>
      <c r="U6" s="630"/>
      <c r="V6" s="630"/>
      <c r="W6" s="630"/>
      <c r="X6" s="630"/>
      <c r="Y6" s="630"/>
      <c r="Z6" s="645"/>
      <c r="AA6" s="645"/>
    </row>
    <row r="7" spans="1:36" s="627" customFormat="1" ht="35.1" customHeight="1" x14ac:dyDescent="0.2">
      <c r="A7" s="648" t="s">
        <v>278</v>
      </c>
      <c r="B7" s="637">
        <v>30</v>
      </c>
      <c r="C7" s="637">
        <v>135</v>
      </c>
      <c r="D7" s="636">
        <f t="shared" si="0"/>
        <v>165</v>
      </c>
      <c r="E7" s="639">
        <v>78</v>
      </c>
      <c r="F7" s="639">
        <v>65</v>
      </c>
      <c r="G7" s="646">
        <f t="shared" si="1"/>
        <v>143</v>
      </c>
      <c r="H7" s="639">
        <v>77</v>
      </c>
      <c r="I7" s="639">
        <v>76</v>
      </c>
      <c r="J7" s="646">
        <v>153</v>
      </c>
      <c r="N7" s="632"/>
      <c r="O7" s="632"/>
      <c r="P7" s="631"/>
      <c r="Q7" s="632"/>
      <c r="R7" s="632"/>
      <c r="S7" s="631"/>
      <c r="T7" s="630"/>
      <c r="U7" s="630"/>
      <c r="V7" s="630"/>
      <c r="W7" s="630"/>
      <c r="X7" s="630"/>
      <c r="Y7" s="630"/>
      <c r="Z7" s="645"/>
      <c r="AA7" s="645"/>
    </row>
    <row r="8" spans="1:36" s="627" customFormat="1" ht="35.1" customHeight="1" x14ac:dyDescent="0.2">
      <c r="A8" s="647" t="s">
        <v>114</v>
      </c>
      <c r="B8" s="637">
        <v>27</v>
      </c>
      <c r="C8" s="637">
        <v>137</v>
      </c>
      <c r="D8" s="636">
        <f t="shared" si="0"/>
        <v>164</v>
      </c>
      <c r="E8" s="639">
        <v>70</v>
      </c>
      <c r="F8" s="639">
        <v>65</v>
      </c>
      <c r="G8" s="646">
        <f t="shared" si="1"/>
        <v>135</v>
      </c>
      <c r="H8" s="639">
        <v>77</v>
      </c>
      <c r="I8" s="639">
        <v>66</v>
      </c>
      <c r="J8" s="646">
        <v>143</v>
      </c>
      <c r="N8" s="632"/>
      <c r="O8" s="632"/>
      <c r="P8" s="631"/>
      <c r="Q8" s="632"/>
      <c r="R8" s="632"/>
      <c r="S8" s="631"/>
      <c r="T8" s="630"/>
      <c r="U8" s="630"/>
      <c r="V8" s="630"/>
      <c r="W8" s="630"/>
      <c r="X8" s="630"/>
      <c r="Y8" s="630"/>
      <c r="Z8" s="645"/>
      <c r="AA8" s="645"/>
    </row>
    <row r="9" spans="1:36" s="627" customFormat="1" ht="35.1" customHeight="1" x14ac:dyDescent="0.2">
      <c r="A9" s="647" t="s">
        <v>115</v>
      </c>
      <c r="B9" s="637">
        <v>21</v>
      </c>
      <c r="C9" s="637">
        <v>13</v>
      </c>
      <c r="D9" s="636">
        <f t="shared" si="0"/>
        <v>34</v>
      </c>
      <c r="E9" s="639">
        <v>54</v>
      </c>
      <c r="F9" s="639">
        <v>6</v>
      </c>
      <c r="G9" s="646">
        <f t="shared" si="1"/>
        <v>60</v>
      </c>
      <c r="H9" s="639">
        <v>34</v>
      </c>
      <c r="I9" s="639">
        <v>10</v>
      </c>
      <c r="J9" s="646">
        <v>44</v>
      </c>
      <c r="N9" s="632"/>
      <c r="O9" s="632"/>
      <c r="P9" s="631"/>
      <c r="Q9" s="632"/>
      <c r="R9" s="632"/>
      <c r="S9" s="631"/>
      <c r="T9" s="630"/>
      <c r="U9" s="630"/>
      <c r="V9" s="630"/>
      <c r="W9" s="630"/>
      <c r="X9" s="630"/>
      <c r="Y9" s="630"/>
      <c r="Z9" s="645"/>
      <c r="AA9" s="645"/>
    </row>
    <row r="10" spans="1:36" s="627" customFormat="1" ht="30" customHeight="1" x14ac:dyDescent="0.2">
      <c r="A10" s="647" t="s">
        <v>116</v>
      </c>
      <c r="B10" s="637">
        <v>23</v>
      </c>
      <c r="C10" s="637">
        <v>11</v>
      </c>
      <c r="D10" s="636">
        <f t="shared" si="0"/>
        <v>34</v>
      </c>
      <c r="E10" s="639">
        <v>60</v>
      </c>
      <c r="F10" s="639">
        <v>5</v>
      </c>
      <c r="G10" s="646">
        <f t="shared" si="1"/>
        <v>65</v>
      </c>
      <c r="H10" s="639">
        <v>47</v>
      </c>
      <c r="I10" s="639">
        <v>4</v>
      </c>
      <c r="J10" s="646">
        <v>51</v>
      </c>
      <c r="N10" s="632"/>
      <c r="O10" s="632"/>
      <c r="P10" s="631"/>
      <c r="Q10" s="632"/>
      <c r="R10" s="632"/>
      <c r="S10" s="631"/>
      <c r="T10" s="630"/>
      <c r="U10" s="630"/>
      <c r="V10" s="630"/>
      <c r="W10" s="630"/>
      <c r="X10" s="630"/>
      <c r="Y10" s="630"/>
      <c r="Z10" s="645"/>
      <c r="AA10" s="645"/>
    </row>
    <row r="11" spans="1:36" s="627" customFormat="1" ht="30" customHeight="1" x14ac:dyDescent="0.2">
      <c r="A11" s="644" t="s">
        <v>137</v>
      </c>
      <c r="B11" s="637">
        <v>35</v>
      </c>
      <c r="C11" s="637">
        <v>37</v>
      </c>
      <c r="D11" s="636">
        <f t="shared" si="0"/>
        <v>72</v>
      </c>
      <c r="E11" s="639">
        <v>49</v>
      </c>
      <c r="F11" s="639">
        <v>16</v>
      </c>
      <c r="G11" s="634">
        <f t="shared" si="1"/>
        <v>65</v>
      </c>
      <c r="H11" s="639">
        <v>45</v>
      </c>
      <c r="I11" s="639">
        <v>9</v>
      </c>
      <c r="J11" s="634">
        <v>54</v>
      </c>
      <c r="N11" s="632"/>
      <c r="O11" s="632"/>
      <c r="P11" s="631"/>
      <c r="Q11" s="632"/>
      <c r="R11" s="632"/>
      <c r="S11" s="631"/>
      <c r="T11" s="630"/>
      <c r="U11" s="630"/>
      <c r="V11" s="630"/>
      <c r="W11" s="630"/>
      <c r="X11" s="630"/>
      <c r="Y11" s="630"/>
      <c r="AI11" s="627">
        <f>SUM(AE11:AH11)</f>
        <v>0</v>
      </c>
    </row>
    <row r="12" spans="1:36" s="627" customFormat="1" ht="30" customHeight="1" x14ac:dyDescent="0.2">
      <c r="A12" s="640" t="s">
        <v>118</v>
      </c>
      <c r="B12" s="637">
        <v>26</v>
      </c>
      <c r="C12" s="637">
        <v>44</v>
      </c>
      <c r="D12" s="636">
        <f t="shared" si="0"/>
        <v>70</v>
      </c>
      <c r="E12" s="639">
        <v>42</v>
      </c>
      <c r="F12" s="639">
        <v>10</v>
      </c>
      <c r="G12" s="634">
        <f t="shared" si="1"/>
        <v>52</v>
      </c>
      <c r="H12" s="639">
        <v>32</v>
      </c>
      <c r="I12" s="639">
        <v>14</v>
      </c>
      <c r="J12" s="634">
        <v>46</v>
      </c>
      <c r="M12" s="643" t="s">
        <v>240</v>
      </c>
      <c r="N12" s="632"/>
      <c r="O12" s="632"/>
      <c r="P12" s="631"/>
      <c r="Q12" s="632"/>
      <c r="R12" s="632"/>
      <c r="S12" s="631"/>
      <c r="T12" s="630"/>
      <c r="U12" s="630"/>
      <c r="V12" s="630"/>
      <c r="W12" s="630"/>
      <c r="X12" s="630"/>
      <c r="Y12" s="630"/>
      <c r="AJ12" s="627" t="s">
        <v>240</v>
      </c>
    </row>
    <row r="13" spans="1:36" s="627" customFormat="1" ht="30" customHeight="1" x14ac:dyDescent="0.2">
      <c r="A13" s="640" t="s">
        <v>119</v>
      </c>
      <c r="B13" s="637">
        <v>24</v>
      </c>
      <c r="C13" s="637">
        <v>47</v>
      </c>
      <c r="D13" s="636">
        <f t="shared" si="0"/>
        <v>71</v>
      </c>
      <c r="E13" s="639">
        <v>59</v>
      </c>
      <c r="F13" s="639">
        <v>19</v>
      </c>
      <c r="G13" s="634">
        <f t="shared" si="1"/>
        <v>78</v>
      </c>
      <c r="H13" s="639">
        <v>41</v>
      </c>
      <c r="I13" s="639">
        <v>25</v>
      </c>
      <c r="J13" s="634">
        <v>66</v>
      </c>
      <c r="N13" s="632"/>
      <c r="O13" s="632"/>
      <c r="P13" s="631"/>
      <c r="Q13" s="632"/>
      <c r="R13" s="632"/>
      <c r="S13" s="631"/>
      <c r="T13" s="630"/>
      <c r="U13" s="630"/>
      <c r="V13" s="630"/>
      <c r="W13" s="630"/>
      <c r="X13" s="630"/>
      <c r="Y13" s="630"/>
    </row>
    <row r="14" spans="1:36" s="627" customFormat="1" ht="30" customHeight="1" x14ac:dyDescent="0.2">
      <c r="A14" s="640" t="s">
        <v>105</v>
      </c>
      <c r="B14" s="637">
        <v>30</v>
      </c>
      <c r="C14" s="642">
        <v>62</v>
      </c>
      <c r="D14" s="636">
        <f t="shared" si="0"/>
        <v>92</v>
      </c>
      <c r="E14" s="639">
        <v>72</v>
      </c>
      <c r="F14" s="639">
        <v>32</v>
      </c>
      <c r="G14" s="634">
        <f t="shared" si="1"/>
        <v>104</v>
      </c>
      <c r="H14" s="639">
        <v>58</v>
      </c>
      <c r="I14" s="639">
        <v>26</v>
      </c>
      <c r="J14" s="634">
        <v>84</v>
      </c>
      <c r="N14" s="632"/>
      <c r="O14" s="641"/>
      <c r="P14" s="631"/>
      <c r="Q14" s="632"/>
      <c r="R14" s="641"/>
      <c r="S14" s="631"/>
      <c r="T14" s="630"/>
      <c r="U14" s="630"/>
      <c r="V14" s="630"/>
      <c r="W14" s="630"/>
      <c r="X14" s="630"/>
      <c r="Y14" s="630"/>
    </row>
    <row r="15" spans="1:36" s="627" customFormat="1" ht="30" customHeight="1" x14ac:dyDescent="0.2">
      <c r="A15" s="640" t="s">
        <v>106</v>
      </c>
      <c r="B15" s="637">
        <v>25</v>
      </c>
      <c r="C15" s="637">
        <v>60</v>
      </c>
      <c r="D15" s="636">
        <f t="shared" si="0"/>
        <v>85</v>
      </c>
      <c r="E15" s="639">
        <v>63</v>
      </c>
      <c r="F15" s="639">
        <v>30</v>
      </c>
      <c r="G15" s="634">
        <f t="shared" si="1"/>
        <v>93</v>
      </c>
      <c r="H15" s="639">
        <v>43</v>
      </c>
      <c r="I15" s="639">
        <v>13</v>
      </c>
      <c r="J15" s="634">
        <v>56</v>
      </c>
      <c r="N15" s="632"/>
      <c r="O15" s="632"/>
      <c r="P15" s="631"/>
      <c r="Q15" s="632"/>
      <c r="R15" s="632"/>
      <c r="S15" s="631"/>
      <c r="T15" s="630"/>
      <c r="U15" s="630"/>
      <c r="V15" s="630"/>
      <c r="W15" s="630"/>
      <c r="X15" s="630"/>
      <c r="Y15" s="630"/>
    </row>
    <row r="16" spans="1:36" s="627" customFormat="1" ht="30" customHeight="1" x14ac:dyDescent="0.2">
      <c r="A16" s="640" t="s">
        <v>107</v>
      </c>
      <c r="B16" s="637">
        <v>22</v>
      </c>
      <c r="C16" s="637">
        <v>38</v>
      </c>
      <c r="D16" s="636">
        <f t="shared" si="0"/>
        <v>60</v>
      </c>
      <c r="E16" s="639">
        <v>41</v>
      </c>
      <c r="F16" s="639">
        <v>13</v>
      </c>
      <c r="G16" s="634">
        <f t="shared" si="1"/>
        <v>54</v>
      </c>
      <c r="H16" s="639">
        <v>37</v>
      </c>
      <c r="I16" s="639">
        <v>14</v>
      </c>
      <c r="J16" s="634">
        <v>51</v>
      </c>
      <c r="N16" s="632"/>
      <c r="O16" s="632"/>
      <c r="P16" s="631"/>
      <c r="Q16" s="632"/>
      <c r="R16" s="632"/>
      <c r="S16" s="631"/>
      <c r="T16" s="630"/>
      <c r="U16" s="630"/>
      <c r="V16" s="630"/>
      <c r="W16" s="630"/>
      <c r="X16" s="630"/>
      <c r="Y16" s="630"/>
    </row>
    <row r="17" spans="1:35" s="627" customFormat="1" ht="30" customHeight="1" x14ac:dyDescent="0.2">
      <c r="A17" s="640" t="s">
        <v>120</v>
      </c>
      <c r="B17" s="637">
        <v>12</v>
      </c>
      <c r="C17" s="637">
        <v>16</v>
      </c>
      <c r="D17" s="636">
        <f t="shared" si="0"/>
        <v>28</v>
      </c>
      <c r="E17" s="639">
        <v>23</v>
      </c>
      <c r="F17" s="639">
        <v>7</v>
      </c>
      <c r="G17" s="634">
        <f t="shared" si="1"/>
        <v>30</v>
      </c>
      <c r="H17" s="639">
        <v>19</v>
      </c>
      <c r="I17" s="639">
        <v>7</v>
      </c>
      <c r="J17" s="634">
        <v>26</v>
      </c>
      <c r="N17" s="632"/>
      <c r="O17" s="632"/>
      <c r="P17" s="631"/>
      <c r="Q17" s="632"/>
      <c r="R17" s="632"/>
      <c r="S17" s="631"/>
      <c r="T17" s="630"/>
      <c r="U17" s="630"/>
      <c r="V17" s="630"/>
      <c r="W17" s="630"/>
      <c r="X17" s="630"/>
      <c r="Y17" s="630"/>
    </row>
    <row r="18" spans="1:35" s="627" customFormat="1" ht="30" customHeight="1" x14ac:dyDescent="0.2">
      <c r="A18" s="640" t="s">
        <v>109</v>
      </c>
      <c r="B18" s="637">
        <v>6</v>
      </c>
      <c r="C18" s="637">
        <v>12</v>
      </c>
      <c r="D18" s="636">
        <f t="shared" si="0"/>
        <v>18</v>
      </c>
      <c r="E18" s="639">
        <v>13</v>
      </c>
      <c r="F18" s="639">
        <v>3</v>
      </c>
      <c r="G18" s="634">
        <f t="shared" si="1"/>
        <v>16</v>
      </c>
      <c r="H18" s="639">
        <v>7</v>
      </c>
      <c r="I18" s="639">
        <v>2</v>
      </c>
      <c r="J18" s="634">
        <v>9</v>
      </c>
      <c r="N18" s="632"/>
      <c r="O18" s="632"/>
      <c r="P18" s="631"/>
      <c r="Q18" s="632"/>
      <c r="R18" s="632"/>
      <c r="S18" s="631"/>
      <c r="T18" s="630"/>
      <c r="U18" s="630"/>
      <c r="V18" s="630"/>
      <c r="W18" s="630"/>
      <c r="X18" s="630"/>
      <c r="Y18" s="630"/>
    </row>
    <row r="19" spans="1:35" s="627" customFormat="1" ht="30" customHeight="1" x14ac:dyDescent="0.2">
      <c r="A19" s="640" t="s">
        <v>110</v>
      </c>
      <c r="B19" s="637">
        <v>1</v>
      </c>
      <c r="C19" s="637">
        <v>3</v>
      </c>
      <c r="D19" s="636">
        <f t="shared" si="0"/>
        <v>4</v>
      </c>
      <c r="E19" s="639">
        <v>7</v>
      </c>
      <c r="F19" s="639">
        <v>2</v>
      </c>
      <c r="G19" s="634">
        <f t="shared" si="1"/>
        <v>9</v>
      </c>
      <c r="H19" s="639">
        <v>8</v>
      </c>
      <c r="I19" s="639">
        <v>3</v>
      </c>
      <c r="J19" s="634">
        <v>11</v>
      </c>
      <c r="N19" s="632"/>
      <c r="O19" s="632"/>
      <c r="P19" s="631"/>
      <c r="Q19" s="632"/>
      <c r="R19" s="632"/>
      <c r="S19" s="631"/>
      <c r="T19" s="630"/>
      <c r="U19" s="630"/>
      <c r="V19" s="630"/>
      <c r="W19" s="630"/>
      <c r="X19" s="630"/>
      <c r="Y19" s="630"/>
    </row>
    <row r="20" spans="1:35" s="627" customFormat="1" ht="30" customHeight="1" x14ac:dyDescent="0.2">
      <c r="A20" s="640" t="s">
        <v>111</v>
      </c>
      <c r="B20" s="637">
        <v>3</v>
      </c>
      <c r="C20" s="637">
        <v>4</v>
      </c>
      <c r="D20" s="636">
        <f t="shared" si="0"/>
        <v>7</v>
      </c>
      <c r="E20" s="639">
        <v>1</v>
      </c>
      <c r="F20" s="639">
        <v>2</v>
      </c>
      <c r="G20" s="634">
        <f t="shared" si="1"/>
        <v>3</v>
      </c>
      <c r="H20" s="639">
        <v>2</v>
      </c>
      <c r="I20" s="639">
        <v>1</v>
      </c>
      <c r="J20" s="634">
        <v>3</v>
      </c>
      <c r="N20" s="632"/>
      <c r="O20" s="632"/>
      <c r="P20" s="631"/>
      <c r="Q20" s="632"/>
      <c r="R20" s="632"/>
      <c r="S20" s="631"/>
      <c r="T20" s="630"/>
      <c r="U20" s="630"/>
      <c r="V20" s="630"/>
      <c r="W20" s="630"/>
      <c r="X20" s="630"/>
      <c r="Y20" s="630"/>
    </row>
    <row r="21" spans="1:35" s="627" customFormat="1" ht="30" customHeight="1" x14ac:dyDescent="0.2">
      <c r="A21" s="638" t="s">
        <v>243</v>
      </c>
      <c r="B21" s="637">
        <v>0</v>
      </c>
      <c r="C21" s="637">
        <v>4</v>
      </c>
      <c r="D21" s="636">
        <f t="shared" si="0"/>
        <v>4</v>
      </c>
      <c r="E21" s="635">
        <v>0</v>
      </c>
      <c r="F21" s="635">
        <v>0</v>
      </c>
      <c r="G21" s="634">
        <f t="shared" si="1"/>
        <v>0</v>
      </c>
      <c r="H21" s="635">
        <v>4</v>
      </c>
      <c r="I21" s="635">
        <v>0</v>
      </c>
      <c r="J21" s="634">
        <v>4</v>
      </c>
      <c r="N21" s="632"/>
      <c r="O21" s="632"/>
      <c r="P21" s="631"/>
      <c r="Q21" s="633"/>
      <c r="R21" s="632"/>
      <c r="S21" s="631"/>
      <c r="T21" s="630"/>
      <c r="U21" s="630"/>
      <c r="V21" s="630"/>
      <c r="W21" s="630"/>
      <c r="X21" s="630"/>
      <c r="Y21" s="630"/>
    </row>
    <row r="22" spans="1:35" s="627" customFormat="1" ht="50.1" customHeight="1" x14ac:dyDescent="0.2">
      <c r="A22" s="629" t="s">
        <v>123</v>
      </c>
      <c r="B22" s="628">
        <f t="shared" ref="B22:J22" si="2">SUM(B5:B21)</f>
        <v>335</v>
      </c>
      <c r="C22" s="628">
        <f t="shared" si="2"/>
        <v>871</v>
      </c>
      <c r="D22" s="628">
        <f t="shared" si="2"/>
        <v>1206</v>
      </c>
      <c r="E22" s="628">
        <f t="shared" si="2"/>
        <v>759</v>
      </c>
      <c r="F22" s="628">
        <f t="shared" si="2"/>
        <v>393</v>
      </c>
      <c r="G22" s="628">
        <f t="shared" si="2"/>
        <v>1152</v>
      </c>
      <c r="H22" s="628">
        <f t="shared" si="2"/>
        <v>618</v>
      </c>
      <c r="I22" s="628">
        <f t="shared" si="2"/>
        <v>382</v>
      </c>
      <c r="J22" s="628">
        <f t="shared" si="2"/>
        <v>1000</v>
      </c>
    </row>
    <row r="23" spans="1:35" s="627" customFormat="1" ht="50.1" customHeight="1" x14ac:dyDescent="0.2">
      <c r="A23" s="629" t="s">
        <v>268</v>
      </c>
      <c r="B23" s="628">
        <f t="shared" ref="B23:J23" si="3">+((B5*2)+(B6*7)+(B7*12)+(B8*17)+(B9*22)+(B10*27)+(B11*32)+(B12*37)+(B13*42)+(B14*47)+(B15*52)+(B16*57)+(B17*62)+(B18*67)+(B19*72)+(B20*77)+(B21*80))/B22</f>
        <v>31.776119402985074</v>
      </c>
      <c r="C23" s="628">
        <f t="shared" si="3"/>
        <v>24.499425947187142</v>
      </c>
      <c r="D23" s="628">
        <f t="shared" si="3"/>
        <v>26.52072968490879</v>
      </c>
      <c r="E23" s="628">
        <f t="shared" si="3"/>
        <v>30.320158102766797</v>
      </c>
      <c r="F23" s="628">
        <f t="shared" si="3"/>
        <v>23.234096692111958</v>
      </c>
      <c r="G23" s="628">
        <f t="shared" si="3"/>
        <v>27.902777777777779</v>
      </c>
      <c r="H23" s="628">
        <f t="shared" si="3"/>
        <v>30.433656957928804</v>
      </c>
      <c r="I23" s="628">
        <f t="shared" si="3"/>
        <v>21.869109947643977</v>
      </c>
      <c r="J23" s="628">
        <f t="shared" si="3"/>
        <v>27.161999999999999</v>
      </c>
      <c r="AH23" s="627">
        <f>SUM(AH11:AH22)</f>
        <v>0</v>
      </c>
      <c r="AI23" s="627">
        <f>SUM(AI11:AI22)</f>
        <v>0</v>
      </c>
    </row>
    <row r="24" spans="1:35" s="621" customFormat="1" ht="13.5" customHeight="1" x14ac:dyDescent="0.2">
      <c r="A24" s="627"/>
      <c r="B24" s="1062"/>
      <c r="C24" s="1063"/>
      <c r="D24" s="1063"/>
      <c r="E24" s="1063"/>
      <c r="F24" s="1063"/>
      <c r="G24" s="1063"/>
      <c r="H24" s="1063"/>
      <c r="I24" s="1064"/>
      <c r="J24" s="1064"/>
      <c r="K24" s="1064"/>
    </row>
    <row r="25" spans="1:35" s="624" customFormat="1" ht="20.100000000000001" customHeight="1" x14ac:dyDescent="0.2">
      <c r="A25" s="626"/>
      <c r="B25" s="626"/>
      <c r="C25" s="626"/>
      <c r="D25" s="625"/>
      <c r="E25" s="625"/>
      <c r="F25" s="625"/>
      <c r="G25" s="625"/>
      <c r="H25" s="623"/>
      <c r="I25" s="623"/>
      <c r="J25" s="623"/>
    </row>
    <row r="26" spans="1:35" s="624" customFormat="1" ht="20.100000000000001" customHeight="1" x14ac:dyDescent="0.2">
      <c r="A26" s="626"/>
      <c r="B26" s="626"/>
      <c r="C26" s="626"/>
      <c r="D26" s="625"/>
      <c r="E26" s="625"/>
      <c r="F26" s="625"/>
      <c r="G26" s="625"/>
      <c r="H26" s="623"/>
      <c r="I26" s="623"/>
      <c r="J26" s="623"/>
    </row>
    <row r="27" spans="1:35" s="624" customFormat="1" ht="20.100000000000001" customHeight="1" x14ac:dyDescent="0.2">
      <c r="B27" s="625"/>
      <c r="C27" s="625"/>
      <c r="D27" s="625"/>
      <c r="E27" s="625"/>
      <c r="F27" s="625"/>
      <c r="G27" s="625"/>
      <c r="H27" s="623"/>
      <c r="I27" s="623"/>
      <c r="J27" s="623"/>
    </row>
    <row r="28" spans="1:35" s="624" customFormat="1" ht="20.100000000000001" customHeight="1" x14ac:dyDescent="0.2">
      <c r="B28" s="625"/>
      <c r="C28" s="625"/>
      <c r="D28" s="625"/>
      <c r="E28" s="625"/>
      <c r="F28" s="625"/>
      <c r="G28" s="625"/>
      <c r="H28" s="623"/>
      <c r="I28" s="623"/>
      <c r="J28" s="623"/>
    </row>
    <row r="29" spans="1:35" ht="20.100000000000001" customHeight="1" x14ac:dyDescent="0.2">
      <c r="B29" s="621"/>
      <c r="C29" s="621"/>
      <c r="D29" s="621"/>
      <c r="E29" s="621"/>
      <c r="F29" s="621"/>
      <c r="G29" s="621"/>
      <c r="H29" s="623"/>
      <c r="I29" s="623"/>
      <c r="J29" s="623"/>
    </row>
    <row r="30" spans="1:35" ht="20.100000000000001" customHeight="1" x14ac:dyDescent="0.2">
      <c r="B30" s="621"/>
      <c r="C30" s="621"/>
      <c r="D30" s="621"/>
      <c r="E30" s="621"/>
      <c r="F30" s="621"/>
      <c r="G30" s="621"/>
      <c r="H30" s="623"/>
      <c r="I30" s="623"/>
      <c r="J30" s="623"/>
    </row>
    <row r="31" spans="1:35" ht="20.100000000000001" customHeight="1" x14ac:dyDescent="0.2">
      <c r="B31" s="621"/>
      <c r="C31" s="621"/>
      <c r="D31" s="621"/>
      <c r="E31" s="621"/>
      <c r="F31" s="621"/>
      <c r="G31" s="621"/>
      <c r="H31" s="623"/>
      <c r="I31" s="623"/>
      <c r="J31" s="623"/>
    </row>
    <row r="32" spans="1:35" ht="20.100000000000001" customHeight="1" x14ac:dyDescent="0.2">
      <c r="B32" s="621"/>
      <c r="C32" s="621"/>
      <c r="D32" s="621"/>
      <c r="E32" s="621"/>
      <c r="F32" s="621"/>
      <c r="G32" s="621"/>
      <c r="H32" s="623"/>
      <c r="I32" s="623"/>
      <c r="J32" s="623"/>
    </row>
    <row r="33" spans="2:10" ht="20.100000000000001" customHeight="1" x14ac:dyDescent="0.2">
      <c r="B33" s="621"/>
      <c r="C33" s="621"/>
      <c r="D33" s="621"/>
      <c r="E33" s="621"/>
      <c r="F33" s="621"/>
      <c r="G33" s="621"/>
      <c r="H33" s="623"/>
      <c r="I33" s="623"/>
      <c r="J33" s="623"/>
    </row>
    <row r="34" spans="2:10" ht="20.100000000000001" customHeight="1" x14ac:dyDescent="0.2">
      <c r="B34" s="621"/>
      <c r="C34" s="621"/>
      <c r="D34" s="621"/>
      <c r="E34" s="621"/>
      <c r="F34" s="621"/>
      <c r="G34" s="621"/>
      <c r="H34" s="623"/>
      <c r="I34" s="623"/>
      <c r="J34" s="623"/>
    </row>
    <row r="35" spans="2:10" ht="20.100000000000001" customHeight="1" x14ac:dyDescent="0.2">
      <c r="B35" s="621"/>
      <c r="C35" s="621"/>
      <c r="D35" s="621"/>
      <c r="E35" s="621"/>
      <c r="F35" s="621"/>
      <c r="G35" s="621"/>
      <c r="H35" s="623"/>
      <c r="I35" s="623"/>
      <c r="J35" s="623"/>
    </row>
    <row r="36" spans="2:10" ht="20.100000000000001" customHeight="1" x14ac:dyDescent="0.2">
      <c r="B36" s="621"/>
      <c r="C36" s="621"/>
      <c r="D36" s="621"/>
      <c r="E36" s="621"/>
      <c r="F36" s="621"/>
      <c r="G36" s="621"/>
      <c r="H36" s="623"/>
      <c r="I36" s="623"/>
      <c r="J36" s="623"/>
    </row>
    <row r="37" spans="2:10" ht="20.100000000000001" customHeight="1" x14ac:dyDescent="0.2">
      <c r="B37" s="621"/>
      <c r="C37" s="621"/>
      <c r="D37" s="621"/>
      <c r="E37" s="621"/>
      <c r="F37" s="621"/>
      <c r="G37" s="621"/>
      <c r="H37" s="623"/>
      <c r="I37" s="623"/>
      <c r="J37" s="623"/>
    </row>
    <row r="38" spans="2:10" x14ac:dyDescent="0.2">
      <c r="B38" s="621"/>
      <c r="C38" s="621"/>
      <c r="D38" s="621"/>
      <c r="E38" s="621"/>
      <c r="F38" s="621"/>
      <c r="G38" s="621"/>
      <c r="H38" s="622"/>
      <c r="I38" s="622"/>
      <c r="J38" s="622"/>
    </row>
    <row r="39" spans="2:10" x14ac:dyDescent="0.2">
      <c r="B39" s="621"/>
      <c r="C39" s="621"/>
      <c r="D39" s="621"/>
      <c r="E39" s="621"/>
      <c r="F39" s="621"/>
      <c r="G39" s="621"/>
      <c r="H39" s="622"/>
      <c r="I39" s="622"/>
      <c r="J39" s="622"/>
    </row>
    <row r="40" spans="2:10" x14ac:dyDescent="0.2">
      <c r="B40" s="621"/>
      <c r="C40" s="621"/>
      <c r="D40" s="621"/>
      <c r="E40" s="621"/>
      <c r="F40" s="621"/>
      <c r="G40" s="621"/>
      <c r="H40" s="622"/>
      <c r="I40" s="622"/>
      <c r="J40" s="622"/>
    </row>
    <row r="41" spans="2:10" x14ac:dyDescent="0.2">
      <c r="B41" s="621"/>
      <c r="C41" s="621"/>
      <c r="D41" s="621"/>
      <c r="E41" s="621"/>
      <c r="F41" s="621"/>
      <c r="G41" s="621"/>
      <c r="H41" s="622"/>
      <c r="I41" s="622"/>
      <c r="J41" s="622"/>
    </row>
    <row r="42" spans="2:10" x14ac:dyDescent="0.2">
      <c r="B42" s="621"/>
      <c r="C42" s="621"/>
      <c r="D42" s="621"/>
      <c r="E42" s="621"/>
      <c r="F42" s="621"/>
      <c r="G42" s="621"/>
      <c r="H42" s="622"/>
      <c r="I42" s="622"/>
      <c r="J42" s="622"/>
    </row>
    <row r="43" spans="2:10" x14ac:dyDescent="0.2">
      <c r="B43" s="621"/>
      <c r="C43" s="621"/>
      <c r="D43" s="621"/>
      <c r="E43" s="621"/>
      <c r="F43" s="621"/>
      <c r="G43" s="621"/>
      <c r="H43" s="622"/>
      <c r="I43" s="622"/>
      <c r="J43" s="622"/>
    </row>
    <row r="44" spans="2:10" x14ac:dyDescent="0.2">
      <c r="B44" s="621"/>
      <c r="C44" s="621"/>
      <c r="D44" s="621"/>
      <c r="E44" s="621"/>
      <c r="F44" s="621"/>
      <c r="G44" s="621"/>
      <c r="H44" s="622"/>
      <c r="I44" s="622"/>
      <c r="J44" s="622"/>
    </row>
    <row r="45" spans="2:10" x14ac:dyDescent="0.2">
      <c r="B45" s="621"/>
      <c r="C45" s="621"/>
      <c r="D45" s="621"/>
      <c r="E45" s="621"/>
      <c r="F45" s="621"/>
      <c r="G45" s="621"/>
      <c r="H45" s="622"/>
      <c r="I45" s="622"/>
      <c r="J45" s="622"/>
    </row>
    <row r="46" spans="2:10" x14ac:dyDescent="0.2">
      <c r="B46" s="621"/>
      <c r="C46" s="621"/>
      <c r="D46" s="621"/>
      <c r="E46" s="621"/>
      <c r="F46" s="621"/>
      <c r="G46" s="621"/>
      <c r="H46" s="622"/>
      <c r="I46" s="622"/>
      <c r="J46" s="622"/>
    </row>
    <row r="47" spans="2:10" x14ac:dyDescent="0.2">
      <c r="B47" s="621"/>
      <c r="C47" s="621"/>
      <c r="D47" s="621"/>
      <c r="E47" s="621"/>
      <c r="F47" s="621"/>
      <c r="G47" s="621"/>
      <c r="H47" s="622"/>
      <c r="I47" s="622"/>
      <c r="J47" s="622"/>
    </row>
    <row r="48" spans="2:10" x14ac:dyDescent="0.2">
      <c r="B48" s="621"/>
      <c r="C48" s="621"/>
      <c r="D48" s="621"/>
      <c r="E48" s="621"/>
      <c r="F48" s="621"/>
      <c r="G48" s="621"/>
      <c r="H48" s="622"/>
      <c r="I48" s="622"/>
      <c r="J48" s="622"/>
    </row>
    <row r="49" spans="2:10" x14ac:dyDescent="0.2">
      <c r="B49" s="621"/>
      <c r="C49" s="621"/>
      <c r="D49" s="621"/>
      <c r="E49" s="621"/>
      <c r="F49" s="621"/>
      <c r="G49" s="621"/>
      <c r="H49" s="622"/>
      <c r="I49" s="622"/>
      <c r="J49" s="622"/>
    </row>
    <row r="95" spans="2:3" x14ac:dyDescent="0.2">
      <c r="B95" s="621"/>
      <c r="C95" s="621"/>
    </row>
    <row r="96" spans="2:3" x14ac:dyDescent="0.2">
      <c r="B96" s="621"/>
      <c r="C96" s="621"/>
    </row>
    <row r="97" spans="2:3" x14ac:dyDescent="0.2">
      <c r="B97" s="621"/>
      <c r="C97" s="621"/>
    </row>
    <row r="98" spans="2:3" x14ac:dyDescent="0.2">
      <c r="B98" s="621"/>
      <c r="C98" s="621"/>
    </row>
    <row r="99" spans="2:3" x14ac:dyDescent="0.2">
      <c r="B99" s="621"/>
      <c r="C99" s="621"/>
    </row>
    <row r="100" spans="2:3" x14ac:dyDescent="0.2">
      <c r="B100" s="621"/>
      <c r="C100" s="621"/>
    </row>
    <row r="101" spans="2:3" x14ac:dyDescent="0.2">
      <c r="B101" s="621"/>
      <c r="C101" s="621"/>
    </row>
    <row r="102" spans="2:3" x14ac:dyDescent="0.2">
      <c r="B102" s="621"/>
      <c r="C102" s="621"/>
    </row>
    <row r="103" spans="2:3" x14ac:dyDescent="0.2">
      <c r="B103" s="621"/>
      <c r="C103" s="621"/>
    </row>
    <row r="104" spans="2:3" x14ac:dyDescent="0.2">
      <c r="B104" s="621"/>
      <c r="C104" s="621"/>
    </row>
    <row r="105" spans="2:3" x14ac:dyDescent="0.2">
      <c r="B105" s="621"/>
      <c r="C105" s="621"/>
    </row>
    <row r="106" spans="2:3" x14ac:dyDescent="0.2">
      <c r="B106" s="621"/>
      <c r="C106" s="621"/>
    </row>
    <row r="107" spans="2:3" x14ac:dyDescent="0.2">
      <c r="B107" s="621"/>
      <c r="C107" s="621"/>
    </row>
    <row r="108" spans="2:3" x14ac:dyDescent="0.2">
      <c r="B108" s="621"/>
      <c r="C108" s="621"/>
    </row>
    <row r="109" spans="2:3" x14ac:dyDescent="0.2">
      <c r="B109" s="621"/>
      <c r="C109" s="621"/>
    </row>
    <row r="110" spans="2:3" x14ac:dyDescent="0.2">
      <c r="B110" s="621"/>
      <c r="C110" s="621"/>
    </row>
    <row r="111" spans="2:3" x14ac:dyDescent="0.2">
      <c r="B111" s="621"/>
      <c r="C111" s="621"/>
    </row>
    <row r="112" spans="2:3" x14ac:dyDescent="0.2">
      <c r="B112" s="621"/>
      <c r="C112" s="621"/>
    </row>
    <row r="113" spans="2:3" x14ac:dyDescent="0.2">
      <c r="B113" s="621"/>
      <c r="C113" s="621"/>
    </row>
    <row r="114" spans="2:3" x14ac:dyDescent="0.2">
      <c r="B114" s="621"/>
      <c r="C114" s="621"/>
    </row>
    <row r="115" spans="2:3" x14ac:dyDescent="0.2">
      <c r="B115" s="621"/>
      <c r="C115" s="621"/>
    </row>
    <row r="116" spans="2:3" x14ac:dyDescent="0.2">
      <c r="B116" s="621"/>
      <c r="C116" s="621"/>
    </row>
    <row r="117" spans="2:3" x14ac:dyDescent="0.2">
      <c r="B117" s="621"/>
      <c r="C117" s="621"/>
    </row>
    <row r="118" spans="2:3" x14ac:dyDescent="0.2">
      <c r="B118" s="621"/>
      <c r="C118" s="621"/>
    </row>
    <row r="119" spans="2:3" x14ac:dyDescent="0.2">
      <c r="B119" s="621"/>
      <c r="C119" s="621"/>
    </row>
    <row r="120" spans="2:3" x14ac:dyDescent="0.2">
      <c r="B120" s="621"/>
      <c r="C120" s="621"/>
    </row>
    <row r="121" spans="2:3" x14ac:dyDescent="0.2">
      <c r="B121" s="621"/>
      <c r="C121" s="621"/>
    </row>
    <row r="122" spans="2:3" x14ac:dyDescent="0.2">
      <c r="B122" s="621"/>
      <c r="C122" s="621"/>
    </row>
    <row r="123" spans="2:3" x14ac:dyDescent="0.2">
      <c r="B123" s="621"/>
      <c r="C123" s="621"/>
    </row>
    <row r="124" spans="2:3" x14ac:dyDescent="0.2">
      <c r="B124" s="621"/>
      <c r="C124" s="621"/>
    </row>
    <row r="125" spans="2:3" x14ac:dyDescent="0.2">
      <c r="B125" s="621"/>
      <c r="C125" s="621"/>
    </row>
    <row r="126" spans="2:3" x14ac:dyDescent="0.2">
      <c r="B126" s="621"/>
      <c r="C126" s="621"/>
    </row>
    <row r="127" spans="2:3" x14ac:dyDescent="0.2">
      <c r="B127" s="621"/>
      <c r="C127" s="621"/>
    </row>
    <row r="128" spans="2:3" x14ac:dyDescent="0.2">
      <c r="B128" s="621"/>
      <c r="C128" s="621"/>
    </row>
    <row r="129" spans="2:3" x14ac:dyDescent="0.2">
      <c r="B129" s="621"/>
      <c r="C129" s="621"/>
    </row>
    <row r="130" spans="2:3" x14ac:dyDescent="0.2">
      <c r="B130" s="621"/>
      <c r="C130" s="621"/>
    </row>
    <row r="131" spans="2:3" x14ac:dyDescent="0.2">
      <c r="B131" s="621"/>
      <c r="C131" s="621"/>
    </row>
    <row r="132" spans="2:3" x14ac:dyDescent="0.2">
      <c r="B132" s="621"/>
      <c r="C132" s="621"/>
    </row>
    <row r="133" spans="2:3" x14ac:dyDescent="0.2">
      <c r="B133" s="621"/>
      <c r="C133" s="621"/>
    </row>
    <row r="134" spans="2:3" x14ac:dyDescent="0.2">
      <c r="B134" s="621"/>
      <c r="C134" s="621"/>
    </row>
    <row r="135" spans="2:3" x14ac:dyDescent="0.2">
      <c r="B135" s="621"/>
      <c r="C135" s="621"/>
    </row>
    <row r="136" spans="2:3" x14ac:dyDescent="0.2">
      <c r="B136" s="621"/>
      <c r="C136" s="621"/>
    </row>
    <row r="137" spans="2:3" x14ac:dyDescent="0.2">
      <c r="B137" s="621"/>
      <c r="C137" s="621"/>
    </row>
    <row r="138" spans="2:3" x14ac:dyDescent="0.2">
      <c r="B138" s="621"/>
      <c r="C138" s="621"/>
    </row>
    <row r="139" spans="2:3" x14ac:dyDescent="0.2">
      <c r="B139" s="621"/>
      <c r="C139" s="621"/>
    </row>
    <row r="140" spans="2:3" x14ac:dyDescent="0.2">
      <c r="B140" s="621"/>
      <c r="C140" s="621"/>
    </row>
    <row r="141" spans="2:3" x14ac:dyDescent="0.2">
      <c r="B141" s="621"/>
      <c r="C141" s="621"/>
    </row>
    <row r="142" spans="2:3" x14ac:dyDescent="0.2">
      <c r="B142" s="621"/>
      <c r="C142" s="621"/>
    </row>
    <row r="143" spans="2:3" x14ac:dyDescent="0.2">
      <c r="B143" s="621"/>
      <c r="C143" s="621"/>
    </row>
    <row r="144" spans="2:3" x14ac:dyDescent="0.2">
      <c r="B144" s="621"/>
      <c r="C144" s="621"/>
    </row>
    <row r="145" spans="2:3" x14ac:dyDescent="0.2">
      <c r="B145" s="621"/>
      <c r="C145" s="621"/>
    </row>
    <row r="146" spans="2:3" x14ac:dyDescent="0.2">
      <c r="B146" s="621"/>
      <c r="C146" s="621"/>
    </row>
    <row r="147" spans="2:3" x14ac:dyDescent="0.2">
      <c r="B147" s="621"/>
      <c r="C147" s="621"/>
    </row>
    <row r="148" spans="2:3" x14ac:dyDescent="0.2">
      <c r="B148" s="621"/>
      <c r="C148" s="621"/>
    </row>
    <row r="149" spans="2:3" x14ac:dyDescent="0.2">
      <c r="B149" s="621"/>
      <c r="C149" s="621"/>
    </row>
    <row r="150" spans="2:3" x14ac:dyDescent="0.2">
      <c r="B150" s="621"/>
      <c r="C150" s="621"/>
    </row>
    <row r="151" spans="2:3" x14ac:dyDescent="0.2">
      <c r="B151" s="621"/>
      <c r="C151" s="621"/>
    </row>
    <row r="152" spans="2:3" x14ac:dyDescent="0.2">
      <c r="B152" s="621"/>
      <c r="C152" s="621"/>
    </row>
    <row r="153" spans="2:3" x14ac:dyDescent="0.2">
      <c r="B153" s="621"/>
      <c r="C153" s="621"/>
    </row>
    <row r="154" spans="2:3" x14ac:dyDescent="0.2">
      <c r="B154" s="621"/>
      <c r="C154" s="621"/>
    </row>
    <row r="155" spans="2:3" x14ac:dyDescent="0.2">
      <c r="B155" s="621"/>
      <c r="C155" s="621"/>
    </row>
    <row r="156" spans="2:3" x14ac:dyDescent="0.2">
      <c r="B156" s="621"/>
      <c r="C156" s="621"/>
    </row>
    <row r="157" spans="2:3" x14ac:dyDescent="0.2">
      <c r="B157" s="621"/>
      <c r="C157" s="621"/>
    </row>
    <row r="158" spans="2:3" x14ac:dyDescent="0.2">
      <c r="B158" s="621"/>
      <c r="C158" s="621"/>
    </row>
    <row r="159" spans="2:3" x14ac:dyDescent="0.2">
      <c r="B159" s="621"/>
      <c r="C159" s="621"/>
    </row>
    <row r="160" spans="2:3" x14ac:dyDescent="0.2">
      <c r="B160" s="621"/>
      <c r="C160" s="621"/>
    </row>
    <row r="161" spans="2:3" x14ac:dyDescent="0.2">
      <c r="B161" s="621"/>
      <c r="C161" s="621"/>
    </row>
    <row r="162" spans="2:3" x14ac:dyDescent="0.2">
      <c r="B162" s="621"/>
      <c r="C162" s="621"/>
    </row>
    <row r="163" spans="2:3" x14ac:dyDescent="0.2">
      <c r="B163" s="621"/>
      <c r="C163" s="621"/>
    </row>
    <row r="164" spans="2:3" x14ac:dyDescent="0.2">
      <c r="B164" s="621"/>
      <c r="C164" s="621"/>
    </row>
    <row r="165" spans="2:3" x14ac:dyDescent="0.2">
      <c r="B165" s="621"/>
      <c r="C165" s="621"/>
    </row>
    <row r="166" spans="2:3" x14ac:dyDescent="0.2">
      <c r="B166" s="621"/>
      <c r="C166" s="621"/>
    </row>
    <row r="167" spans="2:3" x14ac:dyDescent="0.2">
      <c r="B167" s="621"/>
      <c r="C167" s="621"/>
    </row>
    <row r="168" spans="2:3" x14ac:dyDescent="0.2">
      <c r="B168" s="621"/>
      <c r="C168" s="621"/>
    </row>
    <row r="169" spans="2:3" x14ac:dyDescent="0.2">
      <c r="B169" s="621"/>
      <c r="C169" s="621"/>
    </row>
    <row r="170" spans="2:3" x14ac:dyDescent="0.2">
      <c r="B170" s="621"/>
      <c r="C170" s="621"/>
    </row>
    <row r="171" spans="2:3" x14ac:dyDescent="0.2">
      <c r="B171" s="621"/>
      <c r="C171" s="621"/>
    </row>
    <row r="172" spans="2:3" x14ac:dyDescent="0.2">
      <c r="B172" s="621"/>
      <c r="C172" s="621"/>
    </row>
    <row r="173" spans="2:3" x14ac:dyDescent="0.2">
      <c r="B173" s="621"/>
      <c r="C173" s="621"/>
    </row>
  </sheetData>
  <mergeCells count="7">
    <mergeCell ref="A1:J1"/>
    <mergeCell ref="B24:K24"/>
    <mergeCell ref="A2:J2"/>
    <mergeCell ref="A3:A4"/>
    <mergeCell ref="B3:D3"/>
    <mergeCell ref="E3:G3"/>
    <mergeCell ref="H3:J3"/>
  </mergeCells>
  <printOptions horizontalCentered="1" verticalCentered="1" gridLinesSet="0"/>
  <pageMargins left="0" right="0" top="0" bottom="0"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zoomScaleNormal="100" workbookViewId="0">
      <selection activeCell="A2" sqref="A2:K2"/>
    </sheetView>
  </sheetViews>
  <sheetFormatPr defaultRowHeight="12.75" x14ac:dyDescent="0.2"/>
  <cols>
    <col min="1" max="1" width="7.7109375" customWidth="1"/>
    <col min="2" max="3" width="10.7109375" customWidth="1"/>
    <col min="4" max="4" width="7.7109375" customWidth="1"/>
    <col min="5" max="8" width="10.7109375" customWidth="1"/>
    <col min="9" max="9" width="7.7109375" customWidth="1"/>
    <col min="10" max="10" width="10.7109375" customWidth="1"/>
    <col min="11" max="11" width="7.7109375" customWidth="1"/>
  </cols>
  <sheetData>
    <row r="1" spans="1:12" ht="32.25" customHeight="1" x14ac:dyDescent="0.2">
      <c r="A1" s="1081" t="s">
        <v>477</v>
      </c>
      <c r="B1" s="1081"/>
      <c r="C1" s="1081"/>
      <c r="D1" s="1081"/>
      <c r="E1" s="1081"/>
      <c r="F1" s="1081"/>
      <c r="G1" s="1081"/>
      <c r="H1" s="1081"/>
      <c r="I1" s="1081"/>
      <c r="J1" s="1081"/>
      <c r="K1" s="1081"/>
    </row>
    <row r="2" spans="1:12" ht="30" customHeight="1" x14ac:dyDescent="0.2">
      <c r="A2" s="1079" t="s">
        <v>478</v>
      </c>
      <c r="B2" s="1080"/>
      <c r="C2" s="1080"/>
      <c r="D2" s="1080"/>
      <c r="E2" s="1080"/>
      <c r="F2" s="1080"/>
      <c r="G2" s="1080"/>
      <c r="H2" s="1080"/>
      <c r="I2" s="1080"/>
      <c r="J2" s="1080"/>
      <c r="K2" s="1080"/>
    </row>
    <row r="3" spans="1:12" s="382" customFormat="1" ht="30" customHeight="1" x14ac:dyDescent="0.2">
      <c r="A3" s="980" t="s">
        <v>372</v>
      </c>
      <c r="B3" s="1076" t="s">
        <v>339</v>
      </c>
      <c r="C3" s="1077"/>
      <c r="D3" s="1078"/>
      <c r="E3" s="1073" t="s">
        <v>340</v>
      </c>
      <c r="F3" s="1074"/>
      <c r="G3" s="1074"/>
      <c r="H3" s="1074"/>
      <c r="I3" s="1075"/>
      <c r="J3" s="516" t="s">
        <v>341</v>
      </c>
      <c r="K3" s="987" t="s">
        <v>373</v>
      </c>
      <c r="L3" s="457"/>
    </row>
    <row r="4" spans="1:12" s="382" customFormat="1" ht="49.5" customHeight="1" x14ac:dyDescent="0.2">
      <c r="A4" s="1086"/>
      <c r="B4" s="982" t="s">
        <v>387</v>
      </c>
      <c r="C4" s="982" t="s">
        <v>389</v>
      </c>
      <c r="D4" s="982" t="s">
        <v>139</v>
      </c>
      <c r="E4" s="1082" t="s">
        <v>381</v>
      </c>
      <c r="F4" s="1083"/>
      <c r="G4" s="1082" t="s">
        <v>382</v>
      </c>
      <c r="H4" s="1083"/>
      <c r="I4" s="982" t="s">
        <v>139</v>
      </c>
      <c r="J4" s="982" t="s">
        <v>387</v>
      </c>
      <c r="K4" s="1084"/>
      <c r="L4" s="457"/>
    </row>
    <row r="5" spans="1:12" s="382" customFormat="1" ht="93" customHeight="1" x14ac:dyDescent="0.2">
      <c r="A5" s="981"/>
      <c r="B5" s="983"/>
      <c r="C5" s="983"/>
      <c r="D5" s="983"/>
      <c r="E5" s="304" t="s">
        <v>387</v>
      </c>
      <c r="F5" s="304" t="s">
        <v>389</v>
      </c>
      <c r="G5" s="304" t="s">
        <v>387</v>
      </c>
      <c r="H5" s="304" t="s">
        <v>389</v>
      </c>
      <c r="I5" s="983"/>
      <c r="J5" s="983"/>
      <c r="K5" s="1085"/>
      <c r="L5" s="457"/>
    </row>
    <row r="6" spans="1:12" ht="20.100000000000001" customHeight="1" x14ac:dyDescent="0.2">
      <c r="A6" s="171" t="s">
        <v>114</v>
      </c>
      <c r="B6" s="407">
        <v>1538</v>
      </c>
      <c r="C6" s="411">
        <v>167</v>
      </c>
      <c r="D6" s="414">
        <f t="shared" ref="D6:D19" si="0">B6+C6</f>
        <v>1705</v>
      </c>
      <c r="E6" s="408">
        <v>451</v>
      </c>
      <c r="F6" s="411">
        <v>0</v>
      </c>
      <c r="G6" s="407">
        <v>224</v>
      </c>
      <c r="H6" s="411">
        <v>0</v>
      </c>
      <c r="I6" s="414">
        <f t="shared" ref="I6:I19" si="1">E6+F6+G6+H6</f>
        <v>675</v>
      </c>
      <c r="J6" s="414">
        <v>175</v>
      </c>
      <c r="K6" s="414">
        <f t="shared" ref="K6:K19" si="2">D6+I6+J6</f>
        <v>2555</v>
      </c>
    </row>
    <row r="7" spans="1:12" ht="20.100000000000001" customHeight="1" x14ac:dyDescent="0.2">
      <c r="A7" s="171" t="s">
        <v>115</v>
      </c>
      <c r="B7" s="407">
        <v>4047</v>
      </c>
      <c r="C7" s="411">
        <v>322</v>
      </c>
      <c r="D7" s="414">
        <f t="shared" si="0"/>
        <v>4369</v>
      </c>
      <c r="E7" s="408">
        <v>1185</v>
      </c>
      <c r="F7" s="413">
        <v>1</v>
      </c>
      <c r="G7" s="407">
        <v>422</v>
      </c>
      <c r="H7" s="411">
        <v>0</v>
      </c>
      <c r="I7" s="414">
        <f t="shared" si="1"/>
        <v>1608</v>
      </c>
      <c r="J7" s="414">
        <v>891</v>
      </c>
      <c r="K7" s="414">
        <f t="shared" si="2"/>
        <v>6868</v>
      </c>
    </row>
    <row r="8" spans="1:12" ht="20.100000000000001" customHeight="1" x14ac:dyDescent="0.2">
      <c r="A8" s="176" t="s">
        <v>116</v>
      </c>
      <c r="B8" s="407">
        <v>3065</v>
      </c>
      <c r="C8" s="411">
        <v>172</v>
      </c>
      <c r="D8" s="414">
        <f t="shared" si="0"/>
        <v>3237</v>
      </c>
      <c r="E8" s="408">
        <v>949</v>
      </c>
      <c r="F8" s="413">
        <v>0</v>
      </c>
      <c r="G8" s="407">
        <v>269</v>
      </c>
      <c r="H8" s="411">
        <v>0</v>
      </c>
      <c r="I8" s="414">
        <f t="shared" si="1"/>
        <v>1218</v>
      </c>
      <c r="J8" s="414">
        <v>1431</v>
      </c>
      <c r="K8" s="414">
        <f t="shared" si="2"/>
        <v>5886</v>
      </c>
    </row>
    <row r="9" spans="1:12" ht="20.100000000000001" customHeight="1" x14ac:dyDescent="0.2">
      <c r="A9" s="176" t="s">
        <v>117</v>
      </c>
      <c r="B9" s="407">
        <v>1789</v>
      </c>
      <c r="C9" s="411">
        <v>73</v>
      </c>
      <c r="D9" s="414">
        <f t="shared" si="0"/>
        <v>1862</v>
      </c>
      <c r="E9" s="408">
        <v>536</v>
      </c>
      <c r="F9" s="413">
        <v>0</v>
      </c>
      <c r="G9" s="407">
        <v>137</v>
      </c>
      <c r="H9" s="411">
        <v>0</v>
      </c>
      <c r="I9" s="414">
        <f t="shared" si="1"/>
        <v>673</v>
      </c>
      <c r="J9" s="414">
        <v>840</v>
      </c>
      <c r="K9" s="414">
        <f t="shared" si="2"/>
        <v>3375</v>
      </c>
    </row>
    <row r="10" spans="1:12" ht="20.100000000000001" customHeight="1" x14ac:dyDescent="0.2">
      <c r="A10" s="176" t="s">
        <v>118</v>
      </c>
      <c r="B10" s="407">
        <v>1086</v>
      </c>
      <c r="C10" s="411">
        <v>28</v>
      </c>
      <c r="D10" s="414">
        <f t="shared" si="0"/>
        <v>1114</v>
      </c>
      <c r="E10" s="408">
        <v>333</v>
      </c>
      <c r="F10" s="413">
        <v>0</v>
      </c>
      <c r="G10" s="407">
        <v>89</v>
      </c>
      <c r="H10" s="411">
        <v>0</v>
      </c>
      <c r="I10" s="414">
        <f t="shared" si="1"/>
        <v>422</v>
      </c>
      <c r="J10" s="414">
        <v>503</v>
      </c>
      <c r="K10" s="414">
        <f t="shared" si="2"/>
        <v>2039</v>
      </c>
    </row>
    <row r="11" spans="1:12" ht="20.100000000000001" customHeight="1" x14ac:dyDescent="0.2">
      <c r="A11" s="176" t="s">
        <v>119</v>
      </c>
      <c r="B11" s="407">
        <v>708</v>
      </c>
      <c r="C11" s="411">
        <v>19</v>
      </c>
      <c r="D11" s="414">
        <f t="shared" si="0"/>
        <v>727</v>
      </c>
      <c r="E11" s="408">
        <v>242</v>
      </c>
      <c r="F11" s="413">
        <v>0</v>
      </c>
      <c r="G11" s="407">
        <v>52</v>
      </c>
      <c r="H11" s="411">
        <v>0</v>
      </c>
      <c r="I11" s="414">
        <f t="shared" si="1"/>
        <v>294</v>
      </c>
      <c r="J11" s="414">
        <v>347</v>
      </c>
      <c r="K11" s="414">
        <f t="shared" si="2"/>
        <v>1368</v>
      </c>
    </row>
    <row r="12" spans="1:12" ht="20.100000000000001" customHeight="1" x14ac:dyDescent="0.2">
      <c r="A12" s="176" t="s">
        <v>105</v>
      </c>
      <c r="B12" s="407">
        <v>449</v>
      </c>
      <c r="C12" s="411">
        <v>3</v>
      </c>
      <c r="D12" s="414">
        <f t="shared" si="0"/>
        <v>452</v>
      </c>
      <c r="E12" s="408">
        <v>210</v>
      </c>
      <c r="F12" s="413">
        <v>0</v>
      </c>
      <c r="G12" s="407">
        <v>23</v>
      </c>
      <c r="H12" s="411">
        <v>0</v>
      </c>
      <c r="I12" s="414">
        <f t="shared" si="1"/>
        <v>233</v>
      </c>
      <c r="J12" s="414">
        <v>243</v>
      </c>
      <c r="K12" s="414">
        <f t="shared" si="2"/>
        <v>928</v>
      </c>
    </row>
    <row r="13" spans="1:12" ht="20.100000000000001" customHeight="1" x14ac:dyDescent="0.2">
      <c r="A13" s="176" t="s">
        <v>106</v>
      </c>
      <c r="B13" s="407">
        <v>254</v>
      </c>
      <c r="C13" s="411">
        <v>7</v>
      </c>
      <c r="D13" s="414">
        <f t="shared" si="0"/>
        <v>261</v>
      </c>
      <c r="E13" s="408">
        <v>113</v>
      </c>
      <c r="F13" s="413">
        <v>0</v>
      </c>
      <c r="G13" s="407">
        <v>9</v>
      </c>
      <c r="H13" s="411">
        <v>0</v>
      </c>
      <c r="I13" s="414">
        <f t="shared" si="1"/>
        <v>122</v>
      </c>
      <c r="J13" s="414">
        <v>187</v>
      </c>
      <c r="K13" s="414">
        <f t="shared" si="2"/>
        <v>570</v>
      </c>
    </row>
    <row r="14" spans="1:12" ht="20.100000000000001" customHeight="1" x14ac:dyDescent="0.2">
      <c r="A14" s="176" t="s">
        <v>107</v>
      </c>
      <c r="B14" s="407">
        <v>117</v>
      </c>
      <c r="C14" s="411">
        <v>5</v>
      </c>
      <c r="D14" s="414">
        <f t="shared" si="0"/>
        <v>122</v>
      </c>
      <c r="E14" s="408">
        <v>32</v>
      </c>
      <c r="F14" s="413">
        <v>0</v>
      </c>
      <c r="G14" s="409">
        <v>3</v>
      </c>
      <c r="H14" s="413">
        <v>0</v>
      </c>
      <c r="I14" s="414">
        <f t="shared" si="1"/>
        <v>35</v>
      </c>
      <c r="J14" s="414">
        <v>141</v>
      </c>
      <c r="K14" s="414">
        <f t="shared" si="2"/>
        <v>298</v>
      </c>
    </row>
    <row r="15" spans="1:12" ht="20.100000000000001" customHeight="1" x14ac:dyDescent="0.2">
      <c r="A15" s="126" t="s">
        <v>120</v>
      </c>
      <c r="B15" s="407">
        <v>47</v>
      </c>
      <c r="C15" s="411">
        <v>2</v>
      </c>
      <c r="D15" s="414">
        <f t="shared" si="0"/>
        <v>49</v>
      </c>
      <c r="E15" s="408">
        <v>23</v>
      </c>
      <c r="F15" s="413">
        <v>0</v>
      </c>
      <c r="G15" s="407">
        <v>0</v>
      </c>
      <c r="H15" s="413">
        <v>0</v>
      </c>
      <c r="I15" s="414">
        <f t="shared" si="1"/>
        <v>23</v>
      </c>
      <c r="J15" s="414">
        <v>107</v>
      </c>
      <c r="K15" s="414">
        <f t="shared" si="2"/>
        <v>179</v>
      </c>
    </row>
    <row r="16" spans="1:12" ht="20.100000000000001" customHeight="1" x14ac:dyDescent="0.2">
      <c r="A16" s="126" t="s">
        <v>109</v>
      </c>
      <c r="B16" s="407">
        <v>21</v>
      </c>
      <c r="C16" s="411">
        <v>0</v>
      </c>
      <c r="D16" s="414">
        <f t="shared" si="0"/>
        <v>21</v>
      </c>
      <c r="E16" s="408">
        <v>7</v>
      </c>
      <c r="F16" s="413">
        <v>0</v>
      </c>
      <c r="G16" s="409">
        <v>0</v>
      </c>
      <c r="H16" s="413">
        <v>0</v>
      </c>
      <c r="I16" s="414">
        <f t="shared" si="1"/>
        <v>7</v>
      </c>
      <c r="J16" s="414">
        <v>65</v>
      </c>
      <c r="K16" s="414">
        <f t="shared" si="2"/>
        <v>93</v>
      </c>
    </row>
    <row r="17" spans="1:11" ht="20.100000000000001" customHeight="1" x14ac:dyDescent="0.2">
      <c r="A17" s="126" t="s">
        <v>110</v>
      </c>
      <c r="B17" s="407">
        <v>6</v>
      </c>
      <c r="C17" s="411">
        <v>1</v>
      </c>
      <c r="D17" s="414">
        <f t="shared" si="0"/>
        <v>7</v>
      </c>
      <c r="E17" s="408">
        <v>1</v>
      </c>
      <c r="F17" s="413">
        <v>0</v>
      </c>
      <c r="G17" s="409">
        <v>0</v>
      </c>
      <c r="H17" s="413">
        <v>0</v>
      </c>
      <c r="I17" s="414">
        <f t="shared" si="1"/>
        <v>1</v>
      </c>
      <c r="J17" s="414">
        <v>21</v>
      </c>
      <c r="K17" s="414">
        <f t="shared" si="2"/>
        <v>29</v>
      </c>
    </row>
    <row r="18" spans="1:11" ht="20.100000000000001" customHeight="1" x14ac:dyDescent="0.2">
      <c r="A18" s="126" t="s">
        <v>111</v>
      </c>
      <c r="B18" s="407">
        <v>3</v>
      </c>
      <c r="C18" s="411">
        <v>0</v>
      </c>
      <c r="D18" s="414">
        <f t="shared" si="0"/>
        <v>3</v>
      </c>
      <c r="E18" s="408">
        <v>1</v>
      </c>
      <c r="F18" s="413">
        <v>0</v>
      </c>
      <c r="G18" s="409">
        <v>0</v>
      </c>
      <c r="H18" s="413">
        <v>0</v>
      </c>
      <c r="I18" s="414">
        <f t="shared" si="1"/>
        <v>1</v>
      </c>
      <c r="J18" s="414">
        <v>11</v>
      </c>
      <c r="K18" s="414">
        <f t="shared" si="2"/>
        <v>15</v>
      </c>
    </row>
    <row r="19" spans="1:11" ht="20.100000000000001" customHeight="1" x14ac:dyDescent="0.2">
      <c r="A19" s="126" t="s">
        <v>325</v>
      </c>
      <c r="B19" s="407">
        <v>0</v>
      </c>
      <c r="C19" s="411">
        <v>0</v>
      </c>
      <c r="D19" s="414">
        <f t="shared" si="0"/>
        <v>0</v>
      </c>
      <c r="E19" s="409">
        <v>0</v>
      </c>
      <c r="F19" s="413">
        <v>0</v>
      </c>
      <c r="G19" s="409">
        <v>0</v>
      </c>
      <c r="H19" s="413">
        <v>0</v>
      </c>
      <c r="I19" s="414">
        <f t="shared" si="1"/>
        <v>0</v>
      </c>
      <c r="J19" s="414">
        <v>6</v>
      </c>
      <c r="K19" s="414">
        <f t="shared" si="2"/>
        <v>6</v>
      </c>
    </row>
    <row r="20" spans="1:11" ht="30" customHeight="1" x14ac:dyDescent="0.2">
      <c r="A20" s="403" t="s">
        <v>140</v>
      </c>
      <c r="B20" s="410">
        <f t="shared" ref="B20:K20" si="3">SUM(B6:B19)</f>
        <v>13130</v>
      </c>
      <c r="C20" s="412">
        <f t="shared" si="3"/>
        <v>799</v>
      </c>
      <c r="D20" s="410">
        <f t="shared" si="3"/>
        <v>13929</v>
      </c>
      <c r="E20" s="410">
        <f t="shared" si="3"/>
        <v>4083</v>
      </c>
      <c r="F20" s="412">
        <f t="shared" si="3"/>
        <v>1</v>
      </c>
      <c r="G20" s="410">
        <f t="shared" si="3"/>
        <v>1228</v>
      </c>
      <c r="H20" s="412">
        <f t="shared" si="3"/>
        <v>0</v>
      </c>
      <c r="I20" s="410">
        <f t="shared" si="3"/>
        <v>5312</v>
      </c>
      <c r="J20" s="410">
        <f t="shared" si="3"/>
        <v>4968</v>
      </c>
      <c r="K20" s="410">
        <f t="shared" si="3"/>
        <v>24209</v>
      </c>
    </row>
    <row r="22" spans="1:11" x14ac:dyDescent="0.2">
      <c r="A22" s="346"/>
    </row>
  </sheetData>
  <mergeCells count="13">
    <mergeCell ref="E3:I3"/>
    <mergeCell ref="B3:D3"/>
    <mergeCell ref="D4:D5"/>
    <mergeCell ref="A2:K2"/>
    <mergeCell ref="A1:K1"/>
    <mergeCell ref="C4:C5"/>
    <mergeCell ref="E4:F4"/>
    <mergeCell ref="G4:H4"/>
    <mergeCell ref="J4:J5"/>
    <mergeCell ref="K3:K5"/>
    <mergeCell ref="B4:B5"/>
    <mergeCell ref="I4:I5"/>
    <mergeCell ref="A3:A5"/>
  </mergeCells>
  <pageMargins left="0" right="0" top="0" bottom="0" header="0" footer="0"/>
  <pageSetup paperSize="9" scale="95" orientation="portrait" horizontalDpi="4294967295" verticalDpi="4294967295"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6"/>
  <sheetViews>
    <sheetView showGridLines="0" topLeftCell="A73" zoomScaleNormal="100" zoomScaleSheetLayoutView="75" workbookViewId="0">
      <selection sqref="A1:T1"/>
    </sheetView>
  </sheetViews>
  <sheetFormatPr defaultRowHeight="12.75" x14ac:dyDescent="0.2"/>
  <cols>
    <col min="1" max="1" width="4.85546875" style="526" customWidth="1"/>
    <col min="2" max="2" width="16.5703125" style="526" customWidth="1"/>
    <col min="3" max="3" width="14" style="528" customWidth="1"/>
    <col min="4" max="4" width="12.5703125" style="528" customWidth="1"/>
    <col min="5" max="5" width="8.85546875" style="528" customWidth="1"/>
    <col min="6" max="6" width="8.42578125" style="528" customWidth="1"/>
    <col min="7" max="7" width="11" style="528" customWidth="1"/>
    <col min="8" max="8" width="10.7109375" style="528" customWidth="1"/>
    <col min="9" max="9" width="8.5703125" style="528" customWidth="1"/>
    <col min="10" max="10" width="8" style="528" customWidth="1"/>
    <col min="11" max="11" width="9.28515625" style="528" customWidth="1"/>
    <col min="12" max="12" width="15.28515625" style="527" customWidth="1"/>
    <col min="13" max="13" width="10" style="527" customWidth="1"/>
    <col min="14" max="14" width="8.7109375" style="527" customWidth="1"/>
    <col min="15" max="15" width="11.28515625" style="527" customWidth="1"/>
    <col min="16" max="16" width="10" style="527" customWidth="1"/>
    <col min="17" max="17" width="8.140625" style="527" customWidth="1"/>
    <col min="18" max="18" width="8.5703125" style="527" customWidth="1"/>
    <col min="19" max="19" width="7.42578125" style="527" customWidth="1"/>
    <col min="20" max="20" width="12.5703125" style="527" customWidth="1"/>
    <col min="21" max="16384" width="9.140625" style="526"/>
  </cols>
  <sheetData>
    <row r="1" spans="1:20" ht="18.75" customHeight="1" x14ac:dyDescent="0.2">
      <c r="A1" s="886" t="s">
        <v>479</v>
      </c>
      <c r="B1" s="887"/>
      <c r="C1" s="887"/>
      <c r="D1" s="887"/>
      <c r="E1" s="887"/>
      <c r="F1" s="887"/>
      <c r="G1" s="887"/>
      <c r="H1" s="887"/>
      <c r="I1" s="887"/>
      <c r="J1" s="887"/>
      <c r="K1" s="887"/>
      <c r="L1" s="887"/>
      <c r="M1" s="887"/>
      <c r="N1" s="887"/>
      <c r="O1" s="887"/>
      <c r="P1" s="887"/>
      <c r="Q1" s="887"/>
      <c r="R1" s="887"/>
      <c r="S1" s="887"/>
      <c r="T1" s="887"/>
    </row>
    <row r="2" spans="1:20" ht="18.75" customHeight="1" x14ac:dyDescent="0.2">
      <c r="A2" s="888" t="s">
        <v>539</v>
      </c>
      <c r="B2" s="889"/>
      <c r="C2" s="889"/>
      <c r="D2" s="889"/>
      <c r="E2" s="889"/>
      <c r="F2" s="889"/>
      <c r="G2" s="889"/>
      <c r="H2" s="889"/>
      <c r="I2" s="889"/>
      <c r="J2" s="889"/>
      <c r="K2" s="889"/>
      <c r="L2" s="889"/>
      <c r="M2" s="889"/>
      <c r="N2" s="889"/>
      <c r="O2" s="889"/>
      <c r="P2" s="889"/>
      <c r="Q2" s="889"/>
      <c r="R2" s="889"/>
      <c r="S2" s="889"/>
      <c r="T2" s="889"/>
    </row>
    <row r="3" spans="1:20" ht="12.75" customHeight="1" x14ac:dyDescent="0.2">
      <c r="A3" s="709"/>
      <c r="B3" s="710"/>
      <c r="C3" s="710"/>
      <c r="D3" s="710"/>
      <c r="E3" s="710"/>
      <c r="F3" s="710"/>
      <c r="G3" s="710"/>
      <c r="H3" s="710"/>
      <c r="I3" s="710"/>
      <c r="J3" s="710"/>
      <c r="K3" s="710"/>
      <c r="L3" s="710"/>
      <c r="M3" s="710"/>
      <c r="N3" s="710"/>
      <c r="O3" s="710"/>
      <c r="P3" s="710"/>
      <c r="Q3" s="710"/>
      <c r="R3" s="710"/>
      <c r="S3" s="710"/>
      <c r="T3" s="554" t="s">
        <v>480</v>
      </c>
    </row>
    <row r="4" spans="1:20" s="544" customFormat="1" ht="30" customHeight="1" x14ac:dyDescent="0.2">
      <c r="A4" s="869" t="s">
        <v>306</v>
      </c>
      <c r="B4" s="872" t="s">
        <v>307</v>
      </c>
      <c r="C4" s="875" t="s">
        <v>554</v>
      </c>
      <c r="D4" s="876"/>
      <c r="E4" s="876"/>
      <c r="F4" s="876"/>
      <c r="G4" s="876"/>
      <c r="H4" s="876"/>
      <c r="I4" s="876"/>
      <c r="J4" s="876"/>
      <c r="K4" s="877"/>
      <c r="L4" s="878" t="s">
        <v>302</v>
      </c>
      <c r="M4" s="879"/>
      <c r="N4" s="879"/>
      <c r="O4" s="879"/>
      <c r="P4" s="879"/>
      <c r="Q4" s="879"/>
      <c r="R4" s="879"/>
      <c r="S4" s="880"/>
      <c r="T4" s="881" t="s">
        <v>310</v>
      </c>
    </row>
    <row r="5" spans="1:20" s="544" customFormat="1" ht="30" customHeight="1" x14ac:dyDescent="0.2">
      <c r="A5" s="870"/>
      <c r="B5" s="873"/>
      <c r="C5" s="884" t="s">
        <v>553</v>
      </c>
      <c r="D5" s="884" t="s">
        <v>304</v>
      </c>
      <c r="E5" s="859" t="s">
        <v>305</v>
      </c>
      <c r="F5" s="860"/>
      <c r="G5" s="860"/>
      <c r="H5" s="860"/>
      <c r="I5" s="860"/>
      <c r="J5" s="860"/>
      <c r="K5" s="861"/>
      <c r="L5" s="862" t="s">
        <v>311</v>
      </c>
      <c r="M5" s="864" t="s">
        <v>312</v>
      </c>
      <c r="N5" s="865"/>
      <c r="O5" s="865"/>
      <c r="P5" s="865"/>
      <c r="Q5" s="865"/>
      <c r="R5" s="865"/>
      <c r="S5" s="866"/>
      <c r="T5" s="882"/>
    </row>
    <row r="6" spans="1:20" s="544" customFormat="1" ht="30" customHeight="1" x14ac:dyDescent="0.2">
      <c r="A6" s="871"/>
      <c r="B6" s="874"/>
      <c r="C6" s="885"/>
      <c r="D6" s="885"/>
      <c r="E6" s="708" t="s">
        <v>353</v>
      </c>
      <c r="F6" s="708" t="s">
        <v>354</v>
      </c>
      <c r="G6" s="708" t="s">
        <v>355</v>
      </c>
      <c r="H6" s="708" t="s">
        <v>356</v>
      </c>
      <c r="I6" s="515" t="s">
        <v>308</v>
      </c>
      <c r="J6" s="515" t="s">
        <v>309</v>
      </c>
      <c r="K6" s="515" t="s">
        <v>310</v>
      </c>
      <c r="L6" s="863"/>
      <c r="M6" s="708" t="s">
        <v>353</v>
      </c>
      <c r="N6" s="708" t="s">
        <v>354</v>
      </c>
      <c r="O6" s="708" t="s">
        <v>355</v>
      </c>
      <c r="P6" s="708" t="s">
        <v>356</v>
      </c>
      <c r="Q6" s="515" t="s">
        <v>308</v>
      </c>
      <c r="R6" s="515" t="s">
        <v>309</v>
      </c>
      <c r="S6" s="515" t="s">
        <v>310</v>
      </c>
      <c r="T6" s="883"/>
    </row>
    <row r="7" spans="1:20" s="533" customFormat="1" ht="15.95" customHeight="1" x14ac:dyDescent="0.2">
      <c r="A7" s="553" t="s">
        <v>231</v>
      </c>
      <c r="B7" s="552" t="s">
        <v>141</v>
      </c>
      <c r="C7" s="423">
        <v>42</v>
      </c>
      <c r="D7" s="423">
        <v>1031</v>
      </c>
      <c r="E7" s="423">
        <v>27</v>
      </c>
      <c r="F7" s="423">
        <v>546</v>
      </c>
      <c r="G7" s="423">
        <v>106</v>
      </c>
      <c r="H7" s="423">
        <v>486</v>
      </c>
      <c r="I7" s="424">
        <v>0</v>
      </c>
      <c r="J7" s="424">
        <v>5</v>
      </c>
      <c r="K7" s="541">
        <f t="shared" ref="K7:K46" si="0">SUM(E7:J7)</f>
        <v>1170</v>
      </c>
      <c r="L7" s="427">
        <v>1</v>
      </c>
      <c r="M7" s="427">
        <v>0</v>
      </c>
      <c r="N7" s="427">
        <v>1</v>
      </c>
      <c r="O7" s="427">
        <v>4</v>
      </c>
      <c r="P7" s="427">
        <v>0</v>
      </c>
      <c r="Q7" s="428">
        <v>0</v>
      </c>
      <c r="R7" s="428">
        <v>0</v>
      </c>
      <c r="S7" s="540">
        <f t="shared" ref="S7:S46" si="1">SUM(M7:R7)</f>
        <v>5</v>
      </c>
      <c r="T7" s="539">
        <f t="shared" ref="T7:T46" si="2">+C7+D7+K7+L7+S7</f>
        <v>2249</v>
      </c>
    </row>
    <row r="8" spans="1:20" s="533" customFormat="1" ht="15.95" customHeight="1" x14ac:dyDescent="0.2">
      <c r="A8" s="553" t="s">
        <v>232</v>
      </c>
      <c r="B8" s="552" t="s">
        <v>142</v>
      </c>
      <c r="C8" s="423">
        <v>1</v>
      </c>
      <c r="D8" s="423">
        <v>203</v>
      </c>
      <c r="E8" s="423">
        <v>1</v>
      </c>
      <c r="F8" s="423">
        <v>108</v>
      </c>
      <c r="G8" s="423">
        <v>29</v>
      </c>
      <c r="H8" s="423">
        <v>107</v>
      </c>
      <c r="I8" s="424">
        <v>0</v>
      </c>
      <c r="J8" s="424">
        <v>0</v>
      </c>
      <c r="K8" s="541">
        <f t="shared" si="0"/>
        <v>245</v>
      </c>
      <c r="L8" s="427">
        <v>0</v>
      </c>
      <c r="M8" s="427">
        <v>0</v>
      </c>
      <c r="N8" s="427">
        <v>3</v>
      </c>
      <c r="O8" s="427">
        <v>5</v>
      </c>
      <c r="P8" s="427">
        <v>4</v>
      </c>
      <c r="Q8" s="428">
        <v>0</v>
      </c>
      <c r="R8" s="428">
        <v>0</v>
      </c>
      <c r="S8" s="540">
        <f t="shared" si="1"/>
        <v>12</v>
      </c>
      <c r="T8" s="539">
        <f t="shared" si="2"/>
        <v>461</v>
      </c>
    </row>
    <row r="9" spans="1:20" s="533" customFormat="1" ht="15.95" customHeight="1" x14ac:dyDescent="0.2">
      <c r="A9" s="553" t="s">
        <v>233</v>
      </c>
      <c r="B9" s="552" t="s">
        <v>246</v>
      </c>
      <c r="C9" s="423">
        <v>17</v>
      </c>
      <c r="D9" s="423">
        <v>441</v>
      </c>
      <c r="E9" s="423">
        <v>11</v>
      </c>
      <c r="F9" s="423">
        <v>285</v>
      </c>
      <c r="G9" s="423">
        <v>24</v>
      </c>
      <c r="H9" s="423">
        <v>137</v>
      </c>
      <c r="I9" s="424">
        <v>0</v>
      </c>
      <c r="J9" s="424">
        <v>0</v>
      </c>
      <c r="K9" s="541">
        <f t="shared" si="0"/>
        <v>457</v>
      </c>
      <c r="L9" s="427">
        <v>0</v>
      </c>
      <c r="M9" s="427">
        <v>0</v>
      </c>
      <c r="N9" s="427">
        <v>0</v>
      </c>
      <c r="O9" s="427">
        <v>0</v>
      </c>
      <c r="P9" s="427">
        <v>0</v>
      </c>
      <c r="Q9" s="428">
        <v>0</v>
      </c>
      <c r="R9" s="428">
        <v>0</v>
      </c>
      <c r="S9" s="540">
        <f t="shared" si="1"/>
        <v>0</v>
      </c>
      <c r="T9" s="539">
        <f t="shared" si="2"/>
        <v>915</v>
      </c>
    </row>
    <row r="10" spans="1:20" s="533" customFormat="1" ht="15.95" customHeight="1" x14ac:dyDescent="0.2">
      <c r="A10" s="553" t="s">
        <v>234</v>
      </c>
      <c r="B10" s="552" t="s">
        <v>143</v>
      </c>
      <c r="C10" s="423">
        <v>1</v>
      </c>
      <c r="D10" s="423">
        <v>122</v>
      </c>
      <c r="E10" s="423">
        <v>2</v>
      </c>
      <c r="F10" s="423">
        <v>74</v>
      </c>
      <c r="G10" s="423">
        <v>23</v>
      </c>
      <c r="H10" s="423">
        <v>70</v>
      </c>
      <c r="I10" s="424">
        <v>1</v>
      </c>
      <c r="J10" s="424">
        <v>0</v>
      </c>
      <c r="K10" s="541">
        <f t="shared" si="0"/>
        <v>170</v>
      </c>
      <c r="L10" s="427">
        <v>0</v>
      </c>
      <c r="M10" s="427">
        <v>0</v>
      </c>
      <c r="N10" s="427">
        <v>0</v>
      </c>
      <c r="O10" s="427">
        <v>0</v>
      </c>
      <c r="P10" s="427">
        <v>0</v>
      </c>
      <c r="Q10" s="428">
        <v>0</v>
      </c>
      <c r="R10" s="428">
        <v>0</v>
      </c>
      <c r="S10" s="540">
        <f t="shared" si="1"/>
        <v>0</v>
      </c>
      <c r="T10" s="539">
        <f t="shared" si="2"/>
        <v>293</v>
      </c>
    </row>
    <row r="11" spans="1:20" s="533" customFormat="1" ht="15.95" customHeight="1" x14ac:dyDescent="0.2">
      <c r="A11" s="553" t="s">
        <v>235</v>
      </c>
      <c r="B11" s="552" t="s">
        <v>144</v>
      </c>
      <c r="C11" s="423">
        <v>7</v>
      </c>
      <c r="D11" s="423">
        <v>260</v>
      </c>
      <c r="E11" s="423">
        <v>12</v>
      </c>
      <c r="F11" s="423">
        <v>198</v>
      </c>
      <c r="G11" s="423">
        <v>14</v>
      </c>
      <c r="H11" s="423">
        <v>108</v>
      </c>
      <c r="I11" s="424">
        <v>0</v>
      </c>
      <c r="J11" s="424">
        <v>0</v>
      </c>
      <c r="K11" s="541">
        <f t="shared" si="0"/>
        <v>332</v>
      </c>
      <c r="L11" s="427">
        <v>0</v>
      </c>
      <c r="M11" s="427">
        <v>0</v>
      </c>
      <c r="N11" s="427">
        <v>1</v>
      </c>
      <c r="O11" s="427">
        <v>1</v>
      </c>
      <c r="P11" s="427">
        <v>0</v>
      </c>
      <c r="Q11" s="428">
        <v>0</v>
      </c>
      <c r="R11" s="428">
        <v>0</v>
      </c>
      <c r="S11" s="540">
        <f t="shared" si="1"/>
        <v>2</v>
      </c>
      <c r="T11" s="539">
        <f t="shared" si="2"/>
        <v>601</v>
      </c>
    </row>
    <row r="12" spans="1:20" s="533" customFormat="1" ht="15.95" customHeight="1" x14ac:dyDescent="0.2">
      <c r="A12" s="553" t="s">
        <v>236</v>
      </c>
      <c r="B12" s="552" t="s">
        <v>145</v>
      </c>
      <c r="C12" s="423">
        <v>73</v>
      </c>
      <c r="D12" s="423">
        <v>2688</v>
      </c>
      <c r="E12" s="423">
        <v>87</v>
      </c>
      <c r="F12" s="423">
        <v>1276</v>
      </c>
      <c r="G12" s="423">
        <v>149</v>
      </c>
      <c r="H12" s="423">
        <v>743</v>
      </c>
      <c r="I12" s="424">
        <v>0</v>
      </c>
      <c r="J12" s="424">
        <v>7</v>
      </c>
      <c r="K12" s="541">
        <f t="shared" si="0"/>
        <v>2262</v>
      </c>
      <c r="L12" s="427">
        <v>1</v>
      </c>
      <c r="M12" s="427">
        <v>0</v>
      </c>
      <c r="N12" s="427">
        <v>1</v>
      </c>
      <c r="O12" s="427">
        <v>0</v>
      </c>
      <c r="P12" s="427">
        <v>1</v>
      </c>
      <c r="Q12" s="428">
        <v>0</v>
      </c>
      <c r="R12" s="428">
        <v>0</v>
      </c>
      <c r="S12" s="540">
        <f t="shared" si="1"/>
        <v>2</v>
      </c>
      <c r="T12" s="539">
        <f t="shared" si="2"/>
        <v>5026</v>
      </c>
    </row>
    <row r="13" spans="1:20" s="533" customFormat="1" ht="15.95" customHeight="1" x14ac:dyDescent="0.2">
      <c r="A13" s="553" t="s">
        <v>237</v>
      </c>
      <c r="B13" s="552" t="s">
        <v>146</v>
      </c>
      <c r="C13" s="423">
        <v>51</v>
      </c>
      <c r="D13" s="423">
        <v>1955</v>
      </c>
      <c r="E13" s="423">
        <v>24</v>
      </c>
      <c r="F13" s="423">
        <v>596</v>
      </c>
      <c r="G13" s="423">
        <v>84</v>
      </c>
      <c r="H13" s="423">
        <v>300</v>
      </c>
      <c r="I13" s="424">
        <v>0</v>
      </c>
      <c r="J13" s="424">
        <v>3</v>
      </c>
      <c r="K13" s="541">
        <f t="shared" si="0"/>
        <v>1007</v>
      </c>
      <c r="L13" s="427">
        <v>1</v>
      </c>
      <c r="M13" s="427">
        <v>0</v>
      </c>
      <c r="N13" s="427">
        <v>1</v>
      </c>
      <c r="O13" s="427">
        <v>1</v>
      </c>
      <c r="P13" s="427">
        <v>2</v>
      </c>
      <c r="Q13" s="428">
        <v>0</v>
      </c>
      <c r="R13" s="428">
        <v>0</v>
      </c>
      <c r="S13" s="540">
        <f t="shared" si="1"/>
        <v>4</v>
      </c>
      <c r="T13" s="539">
        <f t="shared" si="2"/>
        <v>3018</v>
      </c>
    </row>
    <row r="14" spans="1:20" s="533" customFormat="1" ht="15.95" customHeight="1" x14ac:dyDescent="0.2">
      <c r="A14" s="553" t="s">
        <v>238</v>
      </c>
      <c r="B14" s="552" t="s">
        <v>147</v>
      </c>
      <c r="C14" s="423">
        <v>3</v>
      </c>
      <c r="D14" s="423">
        <v>88</v>
      </c>
      <c r="E14" s="423">
        <v>3</v>
      </c>
      <c r="F14" s="423">
        <v>91</v>
      </c>
      <c r="G14" s="423">
        <v>5</v>
      </c>
      <c r="H14" s="423">
        <v>53</v>
      </c>
      <c r="I14" s="424">
        <v>0</v>
      </c>
      <c r="J14" s="424">
        <v>1</v>
      </c>
      <c r="K14" s="541">
        <f t="shared" si="0"/>
        <v>153</v>
      </c>
      <c r="L14" s="427">
        <v>0</v>
      </c>
      <c r="M14" s="427">
        <v>0</v>
      </c>
      <c r="N14" s="427">
        <v>0</v>
      </c>
      <c r="O14" s="427">
        <v>0</v>
      </c>
      <c r="P14" s="427">
        <v>0</v>
      </c>
      <c r="Q14" s="428">
        <v>0</v>
      </c>
      <c r="R14" s="428">
        <v>0</v>
      </c>
      <c r="S14" s="540">
        <f t="shared" si="1"/>
        <v>0</v>
      </c>
      <c r="T14" s="539">
        <f t="shared" si="2"/>
        <v>244</v>
      </c>
    </row>
    <row r="15" spans="1:20" s="533" customFormat="1" ht="15.95" customHeight="1" x14ac:dyDescent="0.2">
      <c r="A15" s="553" t="s">
        <v>239</v>
      </c>
      <c r="B15" s="552" t="s">
        <v>148</v>
      </c>
      <c r="C15" s="423">
        <v>25</v>
      </c>
      <c r="D15" s="423">
        <v>830</v>
      </c>
      <c r="E15" s="423">
        <v>19</v>
      </c>
      <c r="F15" s="423">
        <v>461</v>
      </c>
      <c r="G15" s="423">
        <v>34</v>
      </c>
      <c r="H15" s="423">
        <v>230</v>
      </c>
      <c r="I15" s="424">
        <v>0</v>
      </c>
      <c r="J15" s="424">
        <v>3</v>
      </c>
      <c r="K15" s="541">
        <f t="shared" si="0"/>
        <v>747</v>
      </c>
      <c r="L15" s="427">
        <v>0</v>
      </c>
      <c r="M15" s="427">
        <v>0</v>
      </c>
      <c r="N15" s="427">
        <v>0</v>
      </c>
      <c r="O15" s="427">
        <v>0</v>
      </c>
      <c r="P15" s="427">
        <v>0</v>
      </c>
      <c r="Q15" s="428">
        <v>0</v>
      </c>
      <c r="R15" s="428">
        <v>0</v>
      </c>
      <c r="S15" s="540">
        <f t="shared" si="1"/>
        <v>0</v>
      </c>
      <c r="T15" s="539">
        <f t="shared" si="2"/>
        <v>1602</v>
      </c>
    </row>
    <row r="16" spans="1:20" s="533" customFormat="1" ht="15.95" customHeight="1" x14ac:dyDescent="0.2">
      <c r="A16" s="543">
        <f t="shared" ref="A16:A46" si="3">+A15+1</f>
        <v>10</v>
      </c>
      <c r="B16" s="552" t="s">
        <v>149</v>
      </c>
      <c r="C16" s="423">
        <v>22</v>
      </c>
      <c r="D16" s="423">
        <v>922</v>
      </c>
      <c r="E16" s="423">
        <v>27</v>
      </c>
      <c r="F16" s="423">
        <v>602</v>
      </c>
      <c r="G16" s="423">
        <v>40</v>
      </c>
      <c r="H16" s="423">
        <v>258</v>
      </c>
      <c r="I16" s="424">
        <v>0</v>
      </c>
      <c r="J16" s="424">
        <v>4</v>
      </c>
      <c r="K16" s="541">
        <f t="shared" si="0"/>
        <v>931</v>
      </c>
      <c r="L16" s="427">
        <v>0</v>
      </c>
      <c r="M16" s="427">
        <v>0</v>
      </c>
      <c r="N16" s="427">
        <v>0</v>
      </c>
      <c r="O16" s="427">
        <v>0</v>
      </c>
      <c r="P16" s="427">
        <v>0</v>
      </c>
      <c r="Q16" s="428">
        <v>0</v>
      </c>
      <c r="R16" s="428">
        <v>0</v>
      </c>
      <c r="S16" s="540">
        <f t="shared" si="1"/>
        <v>0</v>
      </c>
      <c r="T16" s="539">
        <f t="shared" si="2"/>
        <v>1875</v>
      </c>
    </row>
    <row r="17" spans="1:20" s="533" customFormat="1" ht="15.95" customHeight="1" x14ac:dyDescent="0.2">
      <c r="A17" s="543">
        <f t="shared" si="3"/>
        <v>11</v>
      </c>
      <c r="B17" s="552" t="s">
        <v>150</v>
      </c>
      <c r="C17" s="423">
        <v>1</v>
      </c>
      <c r="D17" s="423">
        <v>114</v>
      </c>
      <c r="E17" s="423">
        <v>5</v>
      </c>
      <c r="F17" s="423">
        <v>79</v>
      </c>
      <c r="G17" s="423">
        <v>9</v>
      </c>
      <c r="H17" s="423">
        <v>47</v>
      </c>
      <c r="I17" s="424">
        <v>0</v>
      </c>
      <c r="J17" s="424">
        <v>1</v>
      </c>
      <c r="K17" s="541">
        <f t="shared" si="0"/>
        <v>141</v>
      </c>
      <c r="L17" s="427">
        <v>0</v>
      </c>
      <c r="M17" s="427">
        <v>0</v>
      </c>
      <c r="N17" s="427">
        <v>0</v>
      </c>
      <c r="O17" s="427">
        <v>0</v>
      </c>
      <c r="P17" s="427">
        <v>0</v>
      </c>
      <c r="Q17" s="428">
        <v>0</v>
      </c>
      <c r="R17" s="428">
        <v>0</v>
      </c>
      <c r="S17" s="540">
        <f t="shared" si="1"/>
        <v>0</v>
      </c>
      <c r="T17" s="539">
        <f t="shared" si="2"/>
        <v>256</v>
      </c>
    </row>
    <row r="18" spans="1:20" s="533" customFormat="1" ht="15.95" customHeight="1" x14ac:dyDescent="0.2">
      <c r="A18" s="543">
        <f t="shared" si="3"/>
        <v>12</v>
      </c>
      <c r="B18" s="552" t="s">
        <v>151</v>
      </c>
      <c r="C18" s="423">
        <v>2</v>
      </c>
      <c r="D18" s="423">
        <v>86</v>
      </c>
      <c r="E18" s="423">
        <v>0</v>
      </c>
      <c r="F18" s="423">
        <v>58</v>
      </c>
      <c r="G18" s="423">
        <v>17</v>
      </c>
      <c r="H18" s="423">
        <v>57</v>
      </c>
      <c r="I18" s="424">
        <v>0</v>
      </c>
      <c r="J18" s="424">
        <v>0</v>
      </c>
      <c r="K18" s="541">
        <f t="shared" si="0"/>
        <v>132</v>
      </c>
      <c r="L18" s="427">
        <v>0</v>
      </c>
      <c r="M18" s="427">
        <v>0</v>
      </c>
      <c r="N18" s="427">
        <v>0</v>
      </c>
      <c r="O18" s="427">
        <v>0</v>
      </c>
      <c r="P18" s="427">
        <v>0</v>
      </c>
      <c r="Q18" s="428">
        <v>0</v>
      </c>
      <c r="R18" s="428">
        <v>0</v>
      </c>
      <c r="S18" s="540">
        <f t="shared" si="1"/>
        <v>0</v>
      </c>
      <c r="T18" s="539">
        <f t="shared" si="2"/>
        <v>220</v>
      </c>
    </row>
    <row r="19" spans="1:20" s="533" customFormat="1" ht="15.95" customHeight="1" x14ac:dyDescent="0.2">
      <c r="A19" s="543">
        <f t="shared" si="3"/>
        <v>13</v>
      </c>
      <c r="B19" s="552" t="s">
        <v>152</v>
      </c>
      <c r="C19" s="423">
        <v>0</v>
      </c>
      <c r="D19" s="423">
        <v>89</v>
      </c>
      <c r="E19" s="423">
        <v>0</v>
      </c>
      <c r="F19" s="423">
        <v>65</v>
      </c>
      <c r="G19" s="423">
        <v>18</v>
      </c>
      <c r="H19" s="423">
        <v>74</v>
      </c>
      <c r="I19" s="424">
        <v>0</v>
      </c>
      <c r="J19" s="424">
        <v>0</v>
      </c>
      <c r="K19" s="541">
        <f t="shared" si="0"/>
        <v>157</v>
      </c>
      <c r="L19" s="427">
        <v>0</v>
      </c>
      <c r="M19" s="427">
        <v>0</v>
      </c>
      <c r="N19" s="427">
        <v>0</v>
      </c>
      <c r="O19" s="427">
        <v>0</v>
      </c>
      <c r="P19" s="427">
        <v>0</v>
      </c>
      <c r="Q19" s="428">
        <v>0</v>
      </c>
      <c r="R19" s="428">
        <v>0</v>
      </c>
      <c r="S19" s="540">
        <f t="shared" si="1"/>
        <v>0</v>
      </c>
      <c r="T19" s="539">
        <f t="shared" si="2"/>
        <v>246</v>
      </c>
    </row>
    <row r="20" spans="1:20" s="533" customFormat="1" ht="15.95" customHeight="1" x14ac:dyDescent="0.2">
      <c r="A20" s="543">
        <f t="shared" si="3"/>
        <v>14</v>
      </c>
      <c r="B20" s="552" t="s">
        <v>153</v>
      </c>
      <c r="C20" s="423">
        <v>4</v>
      </c>
      <c r="D20" s="423">
        <v>162</v>
      </c>
      <c r="E20" s="423">
        <v>8</v>
      </c>
      <c r="F20" s="423">
        <v>141</v>
      </c>
      <c r="G20" s="423">
        <v>18</v>
      </c>
      <c r="H20" s="423">
        <v>67</v>
      </c>
      <c r="I20" s="424">
        <v>1</v>
      </c>
      <c r="J20" s="424">
        <v>1</v>
      </c>
      <c r="K20" s="541">
        <f t="shared" si="0"/>
        <v>236</v>
      </c>
      <c r="L20" s="427">
        <v>0</v>
      </c>
      <c r="M20" s="427">
        <v>0</v>
      </c>
      <c r="N20" s="427">
        <v>0</v>
      </c>
      <c r="O20" s="427">
        <v>0</v>
      </c>
      <c r="P20" s="427">
        <v>0</v>
      </c>
      <c r="Q20" s="428">
        <v>0</v>
      </c>
      <c r="R20" s="428">
        <v>0</v>
      </c>
      <c r="S20" s="540">
        <f t="shared" si="1"/>
        <v>0</v>
      </c>
      <c r="T20" s="539">
        <f t="shared" si="2"/>
        <v>402</v>
      </c>
    </row>
    <row r="21" spans="1:20" s="533" customFormat="1" ht="15.95" customHeight="1" x14ac:dyDescent="0.2">
      <c r="A21" s="543">
        <f t="shared" si="3"/>
        <v>15</v>
      </c>
      <c r="B21" s="552" t="s">
        <v>154</v>
      </c>
      <c r="C21" s="423">
        <v>5</v>
      </c>
      <c r="D21" s="423">
        <v>313</v>
      </c>
      <c r="E21" s="423">
        <v>10</v>
      </c>
      <c r="F21" s="423">
        <v>228</v>
      </c>
      <c r="G21" s="423">
        <v>11</v>
      </c>
      <c r="H21" s="423">
        <v>74</v>
      </c>
      <c r="I21" s="424">
        <v>0</v>
      </c>
      <c r="J21" s="424">
        <v>0</v>
      </c>
      <c r="K21" s="541">
        <f t="shared" si="0"/>
        <v>323</v>
      </c>
      <c r="L21" s="427">
        <v>0</v>
      </c>
      <c r="M21" s="427">
        <v>0</v>
      </c>
      <c r="N21" s="427">
        <v>0</v>
      </c>
      <c r="O21" s="427">
        <v>0</v>
      </c>
      <c r="P21" s="427">
        <v>0</v>
      </c>
      <c r="Q21" s="428">
        <v>0</v>
      </c>
      <c r="R21" s="428">
        <v>0</v>
      </c>
      <c r="S21" s="540">
        <f t="shared" si="1"/>
        <v>0</v>
      </c>
      <c r="T21" s="539">
        <f t="shared" si="2"/>
        <v>641</v>
      </c>
    </row>
    <row r="22" spans="1:20" s="533" customFormat="1" ht="15.95" customHeight="1" x14ac:dyDescent="0.2">
      <c r="A22" s="543">
        <f t="shared" si="3"/>
        <v>16</v>
      </c>
      <c r="B22" s="552" t="s">
        <v>155</v>
      </c>
      <c r="C22" s="423">
        <v>67</v>
      </c>
      <c r="D22" s="423">
        <v>1459</v>
      </c>
      <c r="E22" s="423">
        <v>53</v>
      </c>
      <c r="F22" s="423">
        <v>850</v>
      </c>
      <c r="G22" s="423">
        <v>92</v>
      </c>
      <c r="H22" s="423">
        <v>483</v>
      </c>
      <c r="I22" s="424">
        <v>1</v>
      </c>
      <c r="J22" s="424">
        <v>3</v>
      </c>
      <c r="K22" s="541">
        <f t="shared" si="0"/>
        <v>1482</v>
      </c>
      <c r="L22" s="427">
        <v>1</v>
      </c>
      <c r="M22" s="427">
        <v>0</v>
      </c>
      <c r="N22" s="427">
        <v>0</v>
      </c>
      <c r="O22" s="427">
        <v>0</v>
      </c>
      <c r="P22" s="427">
        <v>0</v>
      </c>
      <c r="Q22" s="428">
        <v>0</v>
      </c>
      <c r="R22" s="428">
        <v>0</v>
      </c>
      <c r="S22" s="540">
        <f t="shared" si="1"/>
        <v>0</v>
      </c>
      <c r="T22" s="539">
        <f t="shared" si="2"/>
        <v>3009</v>
      </c>
    </row>
    <row r="23" spans="1:20" s="533" customFormat="1" ht="15.95" customHeight="1" x14ac:dyDescent="0.2">
      <c r="A23" s="543">
        <f t="shared" si="3"/>
        <v>17</v>
      </c>
      <c r="B23" s="552" t="s">
        <v>156</v>
      </c>
      <c r="C23" s="423">
        <v>10</v>
      </c>
      <c r="D23" s="423">
        <v>466</v>
      </c>
      <c r="E23" s="423">
        <v>11</v>
      </c>
      <c r="F23" s="423">
        <v>258</v>
      </c>
      <c r="G23" s="423">
        <v>17</v>
      </c>
      <c r="H23" s="423">
        <v>113</v>
      </c>
      <c r="I23" s="424">
        <v>0</v>
      </c>
      <c r="J23" s="424">
        <v>1</v>
      </c>
      <c r="K23" s="541">
        <f t="shared" si="0"/>
        <v>400</v>
      </c>
      <c r="L23" s="427">
        <v>0</v>
      </c>
      <c r="M23" s="427">
        <v>0</v>
      </c>
      <c r="N23" s="427">
        <v>0</v>
      </c>
      <c r="O23" s="427">
        <v>0</v>
      </c>
      <c r="P23" s="427">
        <v>0</v>
      </c>
      <c r="Q23" s="428">
        <v>0</v>
      </c>
      <c r="R23" s="428">
        <v>0</v>
      </c>
      <c r="S23" s="540">
        <f t="shared" si="1"/>
        <v>0</v>
      </c>
      <c r="T23" s="539">
        <f t="shared" si="2"/>
        <v>876</v>
      </c>
    </row>
    <row r="24" spans="1:20" s="533" customFormat="1" ht="15.95" customHeight="1" x14ac:dyDescent="0.2">
      <c r="A24" s="543">
        <f t="shared" si="3"/>
        <v>18</v>
      </c>
      <c r="B24" s="552" t="s">
        <v>157</v>
      </c>
      <c r="C24" s="423">
        <v>1</v>
      </c>
      <c r="D24" s="423">
        <v>91</v>
      </c>
      <c r="E24" s="423">
        <v>1</v>
      </c>
      <c r="F24" s="423">
        <v>79</v>
      </c>
      <c r="G24" s="423">
        <v>6</v>
      </c>
      <c r="H24" s="423">
        <v>25</v>
      </c>
      <c r="I24" s="424">
        <v>0</v>
      </c>
      <c r="J24" s="424">
        <v>0</v>
      </c>
      <c r="K24" s="541">
        <f t="shared" si="0"/>
        <v>111</v>
      </c>
      <c r="L24" s="427">
        <v>0</v>
      </c>
      <c r="M24" s="427">
        <v>0</v>
      </c>
      <c r="N24" s="427">
        <v>0</v>
      </c>
      <c r="O24" s="427">
        <v>0</v>
      </c>
      <c r="P24" s="427">
        <v>0</v>
      </c>
      <c r="Q24" s="428">
        <v>0</v>
      </c>
      <c r="R24" s="428">
        <v>0</v>
      </c>
      <c r="S24" s="540">
        <f t="shared" si="1"/>
        <v>0</v>
      </c>
      <c r="T24" s="539">
        <f t="shared" si="2"/>
        <v>203</v>
      </c>
    </row>
    <row r="25" spans="1:20" s="533" customFormat="1" ht="15.95" customHeight="1" x14ac:dyDescent="0.2">
      <c r="A25" s="543">
        <f t="shared" si="3"/>
        <v>19</v>
      </c>
      <c r="B25" s="552" t="s">
        <v>158</v>
      </c>
      <c r="C25" s="423">
        <v>21</v>
      </c>
      <c r="D25" s="423">
        <v>303</v>
      </c>
      <c r="E25" s="423">
        <v>8</v>
      </c>
      <c r="F25" s="423">
        <v>239</v>
      </c>
      <c r="G25" s="423">
        <v>23</v>
      </c>
      <c r="H25" s="423">
        <v>126</v>
      </c>
      <c r="I25" s="424">
        <v>2</v>
      </c>
      <c r="J25" s="424">
        <v>2</v>
      </c>
      <c r="K25" s="541">
        <f t="shared" si="0"/>
        <v>400</v>
      </c>
      <c r="L25" s="427">
        <v>0</v>
      </c>
      <c r="M25" s="427">
        <v>0</v>
      </c>
      <c r="N25" s="427">
        <v>0</v>
      </c>
      <c r="O25" s="427">
        <v>0</v>
      </c>
      <c r="P25" s="427">
        <v>0</v>
      </c>
      <c r="Q25" s="428">
        <v>0</v>
      </c>
      <c r="R25" s="428">
        <v>0</v>
      </c>
      <c r="S25" s="540">
        <f t="shared" si="1"/>
        <v>0</v>
      </c>
      <c r="T25" s="539">
        <f t="shared" si="2"/>
        <v>724</v>
      </c>
    </row>
    <row r="26" spans="1:20" s="533" customFormat="1" ht="15.95" customHeight="1" x14ac:dyDescent="0.2">
      <c r="A26" s="543">
        <f t="shared" si="3"/>
        <v>20</v>
      </c>
      <c r="B26" s="552" t="s">
        <v>159</v>
      </c>
      <c r="C26" s="423">
        <v>20</v>
      </c>
      <c r="D26" s="423">
        <v>906</v>
      </c>
      <c r="E26" s="423">
        <v>23</v>
      </c>
      <c r="F26" s="423">
        <v>476</v>
      </c>
      <c r="G26" s="423">
        <v>30</v>
      </c>
      <c r="H26" s="423">
        <v>229</v>
      </c>
      <c r="I26" s="424">
        <v>1</v>
      </c>
      <c r="J26" s="424">
        <v>6</v>
      </c>
      <c r="K26" s="541">
        <f t="shared" si="0"/>
        <v>765</v>
      </c>
      <c r="L26" s="427">
        <v>0</v>
      </c>
      <c r="M26" s="427">
        <v>0</v>
      </c>
      <c r="N26" s="427">
        <v>0</v>
      </c>
      <c r="O26" s="427">
        <v>0</v>
      </c>
      <c r="P26" s="427">
        <v>0</v>
      </c>
      <c r="Q26" s="428">
        <v>0</v>
      </c>
      <c r="R26" s="428">
        <v>0</v>
      </c>
      <c r="S26" s="540">
        <f t="shared" si="1"/>
        <v>0</v>
      </c>
      <c r="T26" s="539">
        <f t="shared" si="2"/>
        <v>1691</v>
      </c>
    </row>
    <row r="27" spans="1:20" s="533" customFormat="1" ht="15.95" customHeight="1" x14ac:dyDescent="0.2">
      <c r="A27" s="543">
        <f t="shared" si="3"/>
        <v>21</v>
      </c>
      <c r="B27" s="552" t="s">
        <v>160</v>
      </c>
      <c r="C27" s="423">
        <v>8</v>
      </c>
      <c r="D27" s="423">
        <v>285</v>
      </c>
      <c r="E27" s="423">
        <v>3</v>
      </c>
      <c r="F27" s="423">
        <v>172</v>
      </c>
      <c r="G27" s="423">
        <v>79</v>
      </c>
      <c r="H27" s="423">
        <v>242</v>
      </c>
      <c r="I27" s="424">
        <v>0</v>
      </c>
      <c r="J27" s="424">
        <v>0</v>
      </c>
      <c r="K27" s="541">
        <f t="shared" si="0"/>
        <v>496</v>
      </c>
      <c r="L27" s="427">
        <v>0</v>
      </c>
      <c r="M27" s="427">
        <v>0</v>
      </c>
      <c r="N27" s="427">
        <v>0</v>
      </c>
      <c r="O27" s="427">
        <v>0</v>
      </c>
      <c r="P27" s="427">
        <v>0</v>
      </c>
      <c r="Q27" s="428">
        <v>0</v>
      </c>
      <c r="R27" s="428">
        <v>0</v>
      </c>
      <c r="S27" s="540">
        <f t="shared" si="1"/>
        <v>0</v>
      </c>
      <c r="T27" s="539">
        <f t="shared" si="2"/>
        <v>789</v>
      </c>
    </row>
    <row r="28" spans="1:20" s="533" customFormat="1" ht="15.95" customHeight="1" x14ac:dyDescent="0.2">
      <c r="A28" s="543">
        <f t="shared" si="3"/>
        <v>22</v>
      </c>
      <c r="B28" s="552" t="s">
        <v>161</v>
      </c>
      <c r="C28" s="423">
        <v>9</v>
      </c>
      <c r="D28" s="423">
        <v>438</v>
      </c>
      <c r="E28" s="423">
        <v>8</v>
      </c>
      <c r="F28" s="423">
        <v>244</v>
      </c>
      <c r="G28" s="423">
        <v>7</v>
      </c>
      <c r="H28" s="423">
        <v>78</v>
      </c>
      <c r="I28" s="424">
        <v>1</v>
      </c>
      <c r="J28" s="424">
        <v>0</v>
      </c>
      <c r="K28" s="541">
        <f t="shared" si="0"/>
        <v>338</v>
      </c>
      <c r="L28" s="427">
        <v>0</v>
      </c>
      <c r="M28" s="427">
        <v>0</v>
      </c>
      <c r="N28" s="427">
        <v>0</v>
      </c>
      <c r="O28" s="427">
        <v>0</v>
      </c>
      <c r="P28" s="427">
        <v>0</v>
      </c>
      <c r="Q28" s="428">
        <v>0</v>
      </c>
      <c r="R28" s="428">
        <v>0</v>
      </c>
      <c r="S28" s="540">
        <f t="shared" si="1"/>
        <v>0</v>
      </c>
      <c r="T28" s="539">
        <f t="shared" si="2"/>
        <v>785</v>
      </c>
    </row>
    <row r="29" spans="1:20" s="533" customFormat="1" ht="15.95" customHeight="1" x14ac:dyDescent="0.2">
      <c r="A29" s="543">
        <f t="shared" si="3"/>
        <v>23</v>
      </c>
      <c r="B29" s="552" t="s">
        <v>162</v>
      </c>
      <c r="C29" s="423">
        <v>5</v>
      </c>
      <c r="D29" s="423">
        <v>210</v>
      </c>
      <c r="E29" s="423">
        <v>1</v>
      </c>
      <c r="F29" s="423">
        <v>141</v>
      </c>
      <c r="G29" s="423">
        <v>24</v>
      </c>
      <c r="H29" s="423">
        <v>106</v>
      </c>
      <c r="I29" s="424">
        <v>0</v>
      </c>
      <c r="J29" s="424">
        <v>1</v>
      </c>
      <c r="K29" s="541">
        <f t="shared" si="0"/>
        <v>273</v>
      </c>
      <c r="L29" s="427">
        <v>0</v>
      </c>
      <c r="M29" s="427">
        <v>0</v>
      </c>
      <c r="N29" s="427">
        <v>0</v>
      </c>
      <c r="O29" s="427">
        <v>0</v>
      </c>
      <c r="P29" s="427">
        <v>0</v>
      </c>
      <c r="Q29" s="428">
        <v>0</v>
      </c>
      <c r="R29" s="428">
        <v>0</v>
      </c>
      <c r="S29" s="540">
        <f t="shared" si="1"/>
        <v>0</v>
      </c>
      <c r="T29" s="539">
        <f t="shared" si="2"/>
        <v>488</v>
      </c>
    </row>
    <row r="30" spans="1:20" s="533" customFormat="1" ht="15.95" customHeight="1" x14ac:dyDescent="0.2">
      <c r="A30" s="543">
        <f t="shared" si="3"/>
        <v>24</v>
      </c>
      <c r="B30" s="552" t="s">
        <v>163</v>
      </c>
      <c r="C30" s="423">
        <v>3</v>
      </c>
      <c r="D30" s="423">
        <v>152</v>
      </c>
      <c r="E30" s="423">
        <v>1</v>
      </c>
      <c r="F30" s="423">
        <v>121</v>
      </c>
      <c r="G30" s="423">
        <v>10</v>
      </c>
      <c r="H30" s="423">
        <v>88</v>
      </c>
      <c r="I30" s="424">
        <v>0</v>
      </c>
      <c r="J30" s="424">
        <v>2</v>
      </c>
      <c r="K30" s="541">
        <f t="shared" si="0"/>
        <v>222</v>
      </c>
      <c r="L30" s="427">
        <v>0</v>
      </c>
      <c r="M30" s="427">
        <v>0</v>
      </c>
      <c r="N30" s="427">
        <v>0</v>
      </c>
      <c r="O30" s="427">
        <v>0</v>
      </c>
      <c r="P30" s="427">
        <v>0</v>
      </c>
      <c r="Q30" s="428">
        <v>0</v>
      </c>
      <c r="R30" s="428">
        <v>0</v>
      </c>
      <c r="S30" s="540">
        <f t="shared" si="1"/>
        <v>0</v>
      </c>
      <c r="T30" s="539">
        <f t="shared" si="2"/>
        <v>377</v>
      </c>
    </row>
    <row r="31" spans="1:20" s="533" customFormat="1" ht="15.95" customHeight="1" x14ac:dyDescent="0.2">
      <c r="A31" s="543">
        <f t="shared" si="3"/>
        <v>25</v>
      </c>
      <c r="B31" s="552" t="s">
        <v>164</v>
      </c>
      <c r="C31" s="423">
        <v>4</v>
      </c>
      <c r="D31" s="423">
        <v>243</v>
      </c>
      <c r="E31" s="423">
        <v>3</v>
      </c>
      <c r="F31" s="423">
        <v>220</v>
      </c>
      <c r="G31" s="423">
        <v>39</v>
      </c>
      <c r="H31" s="423">
        <v>159</v>
      </c>
      <c r="I31" s="424">
        <v>0</v>
      </c>
      <c r="J31" s="424">
        <v>0</v>
      </c>
      <c r="K31" s="541">
        <f t="shared" si="0"/>
        <v>421</v>
      </c>
      <c r="L31" s="427">
        <v>0</v>
      </c>
      <c r="M31" s="427">
        <v>0</v>
      </c>
      <c r="N31" s="427">
        <v>0</v>
      </c>
      <c r="O31" s="427">
        <v>0</v>
      </c>
      <c r="P31" s="427">
        <v>0</v>
      </c>
      <c r="Q31" s="428">
        <v>0</v>
      </c>
      <c r="R31" s="428">
        <v>0</v>
      </c>
      <c r="S31" s="540">
        <f t="shared" si="1"/>
        <v>0</v>
      </c>
      <c r="T31" s="539">
        <f t="shared" si="2"/>
        <v>668</v>
      </c>
    </row>
    <row r="32" spans="1:20" s="533" customFormat="1" ht="15.95" customHeight="1" x14ac:dyDescent="0.2">
      <c r="A32" s="543">
        <f t="shared" si="3"/>
        <v>26</v>
      </c>
      <c r="B32" s="552" t="s">
        <v>165</v>
      </c>
      <c r="C32" s="423">
        <v>8</v>
      </c>
      <c r="D32" s="423">
        <v>392</v>
      </c>
      <c r="E32" s="423">
        <v>31</v>
      </c>
      <c r="F32" s="423">
        <v>241</v>
      </c>
      <c r="G32" s="423">
        <v>19</v>
      </c>
      <c r="H32" s="423">
        <v>149</v>
      </c>
      <c r="I32" s="424">
        <v>0</v>
      </c>
      <c r="J32" s="424">
        <v>2</v>
      </c>
      <c r="K32" s="541">
        <f t="shared" si="0"/>
        <v>442</v>
      </c>
      <c r="L32" s="427">
        <v>0</v>
      </c>
      <c r="M32" s="427">
        <v>0</v>
      </c>
      <c r="N32" s="427">
        <v>0</v>
      </c>
      <c r="O32" s="427">
        <v>0</v>
      </c>
      <c r="P32" s="427">
        <v>0</v>
      </c>
      <c r="Q32" s="428">
        <v>0</v>
      </c>
      <c r="R32" s="428">
        <v>0</v>
      </c>
      <c r="S32" s="540">
        <f t="shared" si="1"/>
        <v>0</v>
      </c>
      <c r="T32" s="539">
        <f t="shared" si="2"/>
        <v>842</v>
      </c>
    </row>
    <row r="33" spans="1:20" s="533" customFormat="1" ht="15.95" customHeight="1" x14ac:dyDescent="0.2">
      <c r="A33" s="543">
        <f t="shared" si="3"/>
        <v>27</v>
      </c>
      <c r="B33" s="552" t="s">
        <v>166</v>
      </c>
      <c r="C33" s="423">
        <v>19</v>
      </c>
      <c r="D33" s="423">
        <v>718</v>
      </c>
      <c r="E33" s="423">
        <v>5</v>
      </c>
      <c r="F33" s="423">
        <v>471</v>
      </c>
      <c r="G33" s="423">
        <v>91</v>
      </c>
      <c r="H33" s="423">
        <v>384</v>
      </c>
      <c r="I33" s="424">
        <v>0</v>
      </c>
      <c r="J33" s="424">
        <v>1</v>
      </c>
      <c r="K33" s="541">
        <f t="shared" si="0"/>
        <v>952</v>
      </c>
      <c r="L33" s="427">
        <v>0</v>
      </c>
      <c r="M33" s="427">
        <v>0</v>
      </c>
      <c r="N33" s="427">
        <v>0</v>
      </c>
      <c r="O33" s="427">
        <v>0</v>
      </c>
      <c r="P33" s="427">
        <v>0</v>
      </c>
      <c r="Q33" s="428">
        <v>0</v>
      </c>
      <c r="R33" s="428">
        <v>0</v>
      </c>
      <c r="S33" s="540">
        <f t="shared" si="1"/>
        <v>0</v>
      </c>
      <c r="T33" s="539">
        <f t="shared" si="2"/>
        <v>1689</v>
      </c>
    </row>
    <row r="34" spans="1:20" s="533" customFormat="1" ht="15.95" customHeight="1" x14ac:dyDescent="0.2">
      <c r="A34" s="543">
        <f t="shared" si="3"/>
        <v>28</v>
      </c>
      <c r="B34" s="552" t="s">
        <v>167</v>
      </c>
      <c r="C34" s="423">
        <v>8</v>
      </c>
      <c r="D34" s="423">
        <v>321</v>
      </c>
      <c r="E34" s="423">
        <v>9</v>
      </c>
      <c r="F34" s="423">
        <v>214</v>
      </c>
      <c r="G34" s="423">
        <v>27</v>
      </c>
      <c r="H34" s="423">
        <v>115</v>
      </c>
      <c r="I34" s="424">
        <v>0</v>
      </c>
      <c r="J34" s="424">
        <v>0</v>
      </c>
      <c r="K34" s="541">
        <f t="shared" si="0"/>
        <v>365</v>
      </c>
      <c r="L34" s="427">
        <v>0</v>
      </c>
      <c r="M34" s="427">
        <v>0</v>
      </c>
      <c r="N34" s="427">
        <v>0</v>
      </c>
      <c r="O34" s="427">
        <v>0</v>
      </c>
      <c r="P34" s="427">
        <v>0</v>
      </c>
      <c r="Q34" s="428">
        <v>0</v>
      </c>
      <c r="R34" s="428">
        <v>0</v>
      </c>
      <c r="S34" s="540">
        <f t="shared" si="1"/>
        <v>0</v>
      </c>
      <c r="T34" s="539">
        <f t="shared" si="2"/>
        <v>694</v>
      </c>
    </row>
    <row r="35" spans="1:20" s="533" customFormat="1" ht="15.95" customHeight="1" x14ac:dyDescent="0.2">
      <c r="A35" s="543">
        <f t="shared" si="3"/>
        <v>29</v>
      </c>
      <c r="B35" s="552" t="s">
        <v>168</v>
      </c>
      <c r="C35" s="423">
        <v>1</v>
      </c>
      <c r="D35" s="423">
        <v>72</v>
      </c>
      <c r="E35" s="423">
        <v>2</v>
      </c>
      <c r="F35" s="423">
        <v>63</v>
      </c>
      <c r="G35" s="423">
        <v>3</v>
      </c>
      <c r="H35" s="423">
        <v>50</v>
      </c>
      <c r="I35" s="424">
        <v>0</v>
      </c>
      <c r="J35" s="424">
        <v>0</v>
      </c>
      <c r="K35" s="541">
        <f t="shared" si="0"/>
        <v>118</v>
      </c>
      <c r="L35" s="427">
        <v>0</v>
      </c>
      <c r="M35" s="427">
        <v>0</v>
      </c>
      <c r="N35" s="427">
        <v>0</v>
      </c>
      <c r="O35" s="427">
        <v>0</v>
      </c>
      <c r="P35" s="427">
        <v>0</v>
      </c>
      <c r="Q35" s="428">
        <v>0</v>
      </c>
      <c r="R35" s="428">
        <v>0</v>
      </c>
      <c r="S35" s="540">
        <f t="shared" si="1"/>
        <v>0</v>
      </c>
      <c r="T35" s="539">
        <f t="shared" si="2"/>
        <v>191</v>
      </c>
    </row>
    <row r="36" spans="1:20" s="533" customFormat="1" ht="15.95" customHeight="1" x14ac:dyDescent="0.2">
      <c r="A36" s="543">
        <f t="shared" si="3"/>
        <v>30</v>
      </c>
      <c r="B36" s="552" t="s">
        <v>169</v>
      </c>
      <c r="C36" s="423">
        <v>0</v>
      </c>
      <c r="D36" s="423">
        <v>46</v>
      </c>
      <c r="E36" s="423">
        <v>0</v>
      </c>
      <c r="F36" s="423">
        <v>18</v>
      </c>
      <c r="G36" s="423">
        <v>13</v>
      </c>
      <c r="H36" s="423">
        <v>28</v>
      </c>
      <c r="I36" s="424">
        <v>0</v>
      </c>
      <c r="J36" s="424">
        <v>0</v>
      </c>
      <c r="K36" s="541">
        <f t="shared" si="0"/>
        <v>59</v>
      </c>
      <c r="L36" s="427">
        <v>0</v>
      </c>
      <c r="M36" s="427">
        <v>0</v>
      </c>
      <c r="N36" s="427">
        <v>0</v>
      </c>
      <c r="O36" s="427">
        <v>0</v>
      </c>
      <c r="P36" s="427">
        <v>0</v>
      </c>
      <c r="Q36" s="428">
        <v>0</v>
      </c>
      <c r="R36" s="428">
        <v>0</v>
      </c>
      <c r="S36" s="540">
        <f t="shared" si="1"/>
        <v>0</v>
      </c>
      <c r="T36" s="539">
        <f t="shared" si="2"/>
        <v>105</v>
      </c>
    </row>
    <row r="37" spans="1:20" s="533" customFormat="1" ht="15.95" customHeight="1" x14ac:dyDescent="0.2">
      <c r="A37" s="543">
        <f t="shared" si="3"/>
        <v>31</v>
      </c>
      <c r="B37" s="552" t="s">
        <v>170</v>
      </c>
      <c r="C37" s="423">
        <v>22</v>
      </c>
      <c r="D37" s="423">
        <v>932</v>
      </c>
      <c r="E37" s="423">
        <v>15</v>
      </c>
      <c r="F37" s="423">
        <v>502</v>
      </c>
      <c r="G37" s="423">
        <v>139</v>
      </c>
      <c r="H37" s="423">
        <v>397</v>
      </c>
      <c r="I37" s="424">
        <v>1</v>
      </c>
      <c r="J37" s="424">
        <v>2</v>
      </c>
      <c r="K37" s="541">
        <f t="shared" si="0"/>
        <v>1056</v>
      </c>
      <c r="L37" s="427">
        <v>0</v>
      </c>
      <c r="M37" s="427">
        <v>0</v>
      </c>
      <c r="N37" s="427">
        <v>4</v>
      </c>
      <c r="O37" s="427">
        <v>8</v>
      </c>
      <c r="P37" s="427">
        <v>4</v>
      </c>
      <c r="Q37" s="428">
        <v>0</v>
      </c>
      <c r="R37" s="428">
        <v>0</v>
      </c>
      <c r="S37" s="540">
        <f t="shared" si="1"/>
        <v>16</v>
      </c>
      <c r="T37" s="539">
        <f t="shared" si="2"/>
        <v>2026</v>
      </c>
    </row>
    <row r="38" spans="1:20" s="533" customFormat="1" ht="15.95" customHeight="1" x14ac:dyDescent="0.2">
      <c r="A38" s="543">
        <f t="shared" si="3"/>
        <v>32</v>
      </c>
      <c r="B38" s="552" t="s">
        <v>171</v>
      </c>
      <c r="C38" s="423">
        <v>9</v>
      </c>
      <c r="D38" s="423">
        <v>327</v>
      </c>
      <c r="E38" s="423">
        <v>12</v>
      </c>
      <c r="F38" s="423">
        <v>255</v>
      </c>
      <c r="G38" s="423">
        <v>18</v>
      </c>
      <c r="H38" s="423">
        <v>132</v>
      </c>
      <c r="I38" s="424">
        <v>0</v>
      </c>
      <c r="J38" s="424">
        <v>1</v>
      </c>
      <c r="K38" s="541">
        <f t="shared" si="0"/>
        <v>418</v>
      </c>
      <c r="L38" s="427">
        <v>0</v>
      </c>
      <c r="M38" s="427">
        <v>0</v>
      </c>
      <c r="N38" s="427">
        <v>0</v>
      </c>
      <c r="O38" s="427">
        <v>0</v>
      </c>
      <c r="P38" s="427">
        <v>0</v>
      </c>
      <c r="Q38" s="428">
        <v>0</v>
      </c>
      <c r="R38" s="428">
        <v>0</v>
      </c>
      <c r="S38" s="540">
        <f t="shared" si="1"/>
        <v>0</v>
      </c>
      <c r="T38" s="539">
        <f t="shared" si="2"/>
        <v>754</v>
      </c>
    </row>
    <row r="39" spans="1:20" s="533" customFormat="1" ht="15.95" customHeight="1" x14ac:dyDescent="0.2">
      <c r="A39" s="543">
        <f t="shared" si="3"/>
        <v>33</v>
      </c>
      <c r="B39" s="552" t="s">
        <v>247</v>
      </c>
      <c r="C39" s="423">
        <v>31</v>
      </c>
      <c r="D39" s="423">
        <v>999</v>
      </c>
      <c r="E39" s="423">
        <v>14</v>
      </c>
      <c r="F39" s="423">
        <v>482</v>
      </c>
      <c r="G39" s="423">
        <v>65</v>
      </c>
      <c r="H39" s="423">
        <v>323</v>
      </c>
      <c r="I39" s="424">
        <v>0</v>
      </c>
      <c r="J39" s="424">
        <v>3</v>
      </c>
      <c r="K39" s="541">
        <f t="shared" si="0"/>
        <v>887</v>
      </c>
      <c r="L39" s="427">
        <v>0</v>
      </c>
      <c r="M39" s="427">
        <v>0</v>
      </c>
      <c r="N39" s="427">
        <v>0</v>
      </c>
      <c r="O39" s="427">
        <v>0</v>
      </c>
      <c r="P39" s="427">
        <v>0</v>
      </c>
      <c r="Q39" s="428">
        <v>1</v>
      </c>
      <c r="R39" s="428">
        <v>1</v>
      </c>
      <c r="S39" s="540">
        <f t="shared" si="1"/>
        <v>2</v>
      </c>
      <c r="T39" s="539">
        <f t="shared" si="2"/>
        <v>1919</v>
      </c>
    </row>
    <row r="40" spans="1:20" s="533" customFormat="1" ht="15.95" customHeight="1" x14ac:dyDescent="0.2">
      <c r="A40" s="543">
        <f t="shared" si="3"/>
        <v>34</v>
      </c>
      <c r="B40" s="552" t="s">
        <v>172</v>
      </c>
      <c r="C40" s="423">
        <v>289</v>
      </c>
      <c r="D40" s="423">
        <v>6309</v>
      </c>
      <c r="E40" s="423">
        <v>213</v>
      </c>
      <c r="F40" s="423">
        <v>3120</v>
      </c>
      <c r="G40" s="423">
        <v>433</v>
      </c>
      <c r="H40" s="423">
        <v>1710</v>
      </c>
      <c r="I40" s="424">
        <v>1</v>
      </c>
      <c r="J40" s="424">
        <v>18</v>
      </c>
      <c r="K40" s="541">
        <f t="shared" si="0"/>
        <v>5495</v>
      </c>
      <c r="L40" s="427">
        <v>0</v>
      </c>
      <c r="M40" s="427">
        <v>0</v>
      </c>
      <c r="N40" s="427">
        <v>1</v>
      </c>
      <c r="O40" s="427">
        <v>1</v>
      </c>
      <c r="P40" s="427">
        <v>0</v>
      </c>
      <c r="Q40" s="428">
        <v>0</v>
      </c>
      <c r="R40" s="428">
        <v>0</v>
      </c>
      <c r="S40" s="540">
        <f t="shared" si="1"/>
        <v>2</v>
      </c>
      <c r="T40" s="539">
        <f t="shared" si="2"/>
        <v>12095</v>
      </c>
    </row>
    <row r="41" spans="1:20" s="533" customFormat="1" ht="15.95" customHeight="1" x14ac:dyDescent="0.2">
      <c r="A41" s="543">
        <f t="shared" si="3"/>
        <v>35</v>
      </c>
      <c r="B41" s="552" t="s">
        <v>173</v>
      </c>
      <c r="C41" s="423">
        <v>137</v>
      </c>
      <c r="D41" s="423">
        <v>2217</v>
      </c>
      <c r="E41" s="423">
        <v>84</v>
      </c>
      <c r="F41" s="423">
        <v>1191</v>
      </c>
      <c r="G41" s="423">
        <v>114</v>
      </c>
      <c r="H41" s="423">
        <v>667</v>
      </c>
      <c r="I41" s="424">
        <v>2</v>
      </c>
      <c r="J41" s="424">
        <v>4</v>
      </c>
      <c r="K41" s="541">
        <f t="shared" si="0"/>
        <v>2062</v>
      </c>
      <c r="L41" s="427">
        <v>0</v>
      </c>
      <c r="M41" s="427">
        <v>0</v>
      </c>
      <c r="N41" s="427">
        <v>0</v>
      </c>
      <c r="O41" s="427">
        <v>0</v>
      </c>
      <c r="P41" s="427">
        <v>0</v>
      </c>
      <c r="Q41" s="428">
        <v>0</v>
      </c>
      <c r="R41" s="428">
        <v>0</v>
      </c>
      <c r="S41" s="540">
        <f t="shared" si="1"/>
        <v>0</v>
      </c>
      <c r="T41" s="539">
        <f t="shared" si="2"/>
        <v>4416</v>
      </c>
    </row>
    <row r="42" spans="1:20" s="533" customFormat="1" ht="15.95" customHeight="1" x14ac:dyDescent="0.2">
      <c r="A42" s="543">
        <f t="shared" si="3"/>
        <v>36</v>
      </c>
      <c r="B42" s="552" t="s">
        <v>174</v>
      </c>
      <c r="C42" s="423">
        <v>8</v>
      </c>
      <c r="D42" s="423">
        <v>108</v>
      </c>
      <c r="E42" s="423">
        <v>1</v>
      </c>
      <c r="F42" s="423">
        <v>109</v>
      </c>
      <c r="G42" s="423">
        <v>5</v>
      </c>
      <c r="H42" s="423">
        <v>72</v>
      </c>
      <c r="I42" s="424">
        <v>0</v>
      </c>
      <c r="J42" s="424">
        <v>0</v>
      </c>
      <c r="K42" s="541">
        <f t="shared" si="0"/>
        <v>187</v>
      </c>
      <c r="L42" s="427">
        <v>0</v>
      </c>
      <c r="M42" s="427">
        <v>0</v>
      </c>
      <c r="N42" s="427">
        <v>0</v>
      </c>
      <c r="O42" s="427">
        <v>0</v>
      </c>
      <c r="P42" s="427">
        <v>0</v>
      </c>
      <c r="Q42" s="428">
        <v>0</v>
      </c>
      <c r="R42" s="428">
        <v>0</v>
      </c>
      <c r="S42" s="540">
        <f t="shared" si="1"/>
        <v>0</v>
      </c>
      <c r="T42" s="539">
        <f t="shared" si="2"/>
        <v>303</v>
      </c>
    </row>
    <row r="43" spans="1:20" s="533" customFormat="1" ht="15.95" customHeight="1" x14ac:dyDescent="0.2">
      <c r="A43" s="543">
        <f t="shared" si="3"/>
        <v>37</v>
      </c>
      <c r="B43" s="552" t="s">
        <v>175</v>
      </c>
      <c r="C43" s="423">
        <v>6</v>
      </c>
      <c r="D43" s="423">
        <v>276</v>
      </c>
      <c r="E43" s="423">
        <v>11</v>
      </c>
      <c r="F43" s="423">
        <v>225</v>
      </c>
      <c r="G43" s="423">
        <v>13</v>
      </c>
      <c r="H43" s="423">
        <v>113</v>
      </c>
      <c r="I43" s="424">
        <v>0</v>
      </c>
      <c r="J43" s="424">
        <v>5</v>
      </c>
      <c r="K43" s="541">
        <f t="shared" si="0"/>
        <v>367</v>
      </c>
      <c r="L43" s="427">
        <v>0</v>
      </c>
      <c r="M43" s="427">
        <v>0</v>
      </c>
      <c r="N43" s="427">
        <v>1</v>
      </c>
      <c r="O43" s="427">
        <v>2</v>
      </c>
      <c r="P43" s="427">
        <v>0</v>
      </c>
      <c r="Q43" s="428">
        <v>0</v>
      </c>
      <c r="R43" s="428">
        <v>0</v>
      </c>
      <c r="S43" s="540">
        <f t="shared" si="1"/>
        <v>3</v>
      </c>
      <c r="T43" s="539">
        <f t="shared" si="2"/>
        <v>652</v>
      </c>
    </row>
    <row r="44" spans="1:20" s="533" customFormat="1" ht="15.95" customHeight="1" x14ac:dyDescent="0.2">
      <c r="A44" s="543">
        <f t="shared" si="3"/>
        <v>38</v>
      </c>
      <c r="B44" s="552" t="s">
        <v>176</v>
      </c>
      <c r="C44" s="423">
        <v>17</v>
      </c>
      <c r="D44" s="423">
        <v>875</v>
      </c>
      <c r="E44" s="423">
        <v>28</v>
      </c>
      <c r="F44" s="423">
        <v>386</v>
      </c>
      <c r="G44" s="423">
        <v>66</v>
      </c>
      <c r="H44" s="423">
        <v>223</v>
      </c>
      <c r="I44" s="424">
        <v>0</v>
      </c>
      <c r="J44" s="424">
        <v>1</v>
      </c>
      <c r="K44" s="541">
        <f t="shared" si="0"/>
        <v>704</v>
      </c>
      <c r="L44" s="427">
        <v>0</v>
      </c>
      <c r="M44" s="427">
        <v>0</v>
      </c>
      <c r="N44" s="427">
        <v>0</v>
      </c>
      <c r="O44" s="427">
        <v>0</v>
      </c>
      <c r="P44" s="427">
        <v>1</v>
      </c>
      <c r="Q44" s="428">
        <v>0</v>
      </c>
      <c r="R44" s="428">
        <v>0</v>
      </c>
      <c r="S44" s="540">
        <f t="shared" si="1"/>
        <v>1</v>
      </c>
      <c r="T44" s="539">
        <f t="shared" si="2"/>
        <v>1597</v>
      </c>
    </row>
    <row r="45" spans="1:20" s="533" customFormat="1" ht="15.95" customHeight="1" x14ac:dyDescent="0.2">
      <c r="A45" s="543">
        <f t="shared" si="3"/>
        <v>39</v>
      </c>
      <c r="B45" s="552" t="s">
        <v>177</v>
      </c>
      <c r="C45" s="423">
        <v>10</v>
      </c>
      <c r="D45" s="423">
        <v>315</v>
      </c>
      <c r="E45" s="423">
        <v>7</v>
      </c>
      <c r="F45" s="423">
        <v>223</v>
      </c>
      <c r="G45" s="423">
        <v>13</v>
      </c>
      <c r="H45" s="423">
        <v>89</v>
      </c>
      <c r="I45" s="424">
        <v>0</v>
      </c>
      <c r="J45" s="424">
        <v>1</v>
      </c>
      <c r="K45" s="541">
        <f t="shared" si="0"/>
        <v>333</v>
      </c>
      <c r="L45" s="427">
        <v>0</v>
      </c>
      <c r="M45" s="427">
        <v>0</v>
      </c>
      <c r="N45" s="427">
        <v>0</v>
      </c>
      <c r="O45" s="427">
        <v>0</v>
      </c>
      <c r="P45" s="427">
        <v>0</v>
      </c>
      <c r="Q45" s="428">
        <v>0</v>
      </c>
      <c r="R45" s="428">
        <v>0</v>
      </c>
      <c r="S45" s="540">
        <f t="shared" si="1"/>
        <v>0</v>
      </c>
      <c r="T45" s="539">
        <f t="shared" si="2"/>
        <v>658</v>
      </c>
    </row>
    <row r="46" spans="1:20" s="533" customFormat="1" ht="15.95" customHeight="1" x14ac:dyDescent="0.2">
      <c r="A46" s="551">
        <f t="shared" si="3"/>
        <v>40</v>
      </c>
      <c r="B46" s="550" t="s">
        <v>313</v>
      </c>
      <c r="C46" s="425">
        <v>4</v>
      </c>
      <c r="D46" s="425">
        <v>228</v>
      </c>
      <c r="E46" s="425">
        <v>9</v>
      </c>
      <c r="F46" s="425">
        <v>110</v>
      </c>
      <c r="G46" s="425">
        <v>19</v>
      </c>
      <c r="H46" s="425">
        <v>87</v>
      </c>
      <c r="I46" s="426">
        <v>0</v>
      </c>
      <c r="J46" s="426">
        <v>0</v>
      </c>
      <c r="K46" s="549">
        <f t="shared" si="0"/>
        <v>225</v>
      </c>
      <c r="L46" s="429">
        <v>0</v>
      </c>
      <c r="M46" s="429">
        <v>0</v>
      </c>
      <c r="N46" s="429">
        <v>0</v>
      </c>
      <c r="O46" s="429">
        <v>0</v>
      </c>
      <c r="P46" s="429">
        <v>0</v>
      </c>
      <c r="Q46" s="430">
        <v>0</v>
      </c>
      <c r="R46" s="430">
        <v>0</v>
      </c>
      <c r="S46" s="548">
        <f t="shared" si="1"/>
        <v>0</v>
      </c>
      <c r="T46" s="547">
        <f t="shared" si="2"/>
        <v>457</v>
      </c>
    </row>
    <row r="47" spans="1:20" s="533" customFormat="1" ht="12" customHeight="1" x14ac:dyDescent="0.2">
      <c r="A47" s="543"/>
      <c r="B47" s="546"/>
      <c r="C47" s="322"/>
      <c r="D47" s="322"/>
      <c r="E47" s="322"/>
      <c r="F47" s="322"/>
      <c r="G47" s="322"/>
      <c r="H47" s="322"/>
      <c r="I47" s="321"/>
      <c r="J47" s="321"/>
      <c r="K47" s="545"/>
      <c r="L47" s="319"/>
      <c r="M47" s="319"/>
      <c r="N47" s="319"/>
      <c r="O47" s="319"/>
      <c r="P47" s="319"/>
      <c r="Q47" s="318"/>
      <c r="R47" s="318"/>
      <c r="S47" s="868" t="s">
        <v>481</v>
      </c>
      <c r="T47" s="868"/>
    </row>
    <row r="48" spans="1:20" s="544" customFormat="1" ht="30" customHeight="1" x14ac:dyDescent="0.2">
      <c r="A48" s="869" t="s">
        <v>306</v>
      </c>
      <c r="B48" s="872" t="s">
        <v>307</v>
      </c>
      <c r="C48" s="875" t="s">
        <v>374</v>
      </c>
      <c r="D48" s="876"/>
      <c r="E48" s="876"/>
      <c r="F48" s="876"/>
      <c r="G48" s="876"/>
      <c r="H48" s="876"/>
      <c r="I48" s="876"/>
      <c r="J48" s="876"/>
      <c r="K48" s="877"/>
      <c r="L48" s="878" t="s">
        <v>302</v>
      </c>
      <c r="M48" s="879"/>
      <c r="N48" s="879"/>
      <c r="O48" s="879"/>
      <c r="P48" s="879"/>
      <c r="Q48" s="879"/>
      <c r="R48" s="879"/>
      <c r="S48" s="880"/>
      <c r="T48" s="881" t="s">
        <v>310</v>
      </c>
    </row>
    <row r="49" spans="1:20" s="544" customFormat="1" ht="30" customHeight="1" x14ac:dyDescent="0.2">
      <c r="A49" s="870"/>
      <c r="B49" s="873"/>
      <c r="C49" s="884" t="s">
        <v>303</v>
      </c>
      <c r="D49" s="884" t="s">
        <v>304</v>
      </c>
      <c r="E49" s="859" t="s">
        <v>305</v>
      </c>
      <c r="F49" s="860"/>
      <c r="G49" s="860"/>
      <c r="H49" s="860"/>
      <c r="I49" s="860"/>
      <c r="J49" s="860"/>
      <c r="K49" s="861"/>
      <c r="L49" s="862" t="s">
        <v>311</v>
      </c>
      <c r="M49" s="864" t="s">
        <v>312</v>
      </c>
      <c r="N49" s="865"/>
      <c r="O49" s="865"/>
      <c r="P49" s="865"/>
      <c r="Q49" s="865"/>
      <c r="R49" s="865"/>
      <c r="S49" s="866"/>
      <c r="T49" s="882"/>
    </row>
    <row r="50" spans="1:20" s="544" customFormat="1" ht="30" customHeight="1" x14ac:dyDescent="0.2">
      <c r="A50" s="871"/>
      <c r="B50" s="874"/>
      <c r="C50" s="885"/>
      <c r="D50" s="885"/>
      <c r="E50" s="708" t="s">
        <v>353</v>
      </c>
      <c r="F50" s="708" t="s">
        <v>354</v>
      </c>
      <c r="G50" s="708" t="s">
        <v>355</v>
      </c>
      <c r="H50" s="708" t="s">
        <v>356</v>
      </c>
      <c r="I50" s="515" t="s">
        <v>308</v>
      </c>
      <c r="J50" s="515" t="s">
        <v>309</v>
      </c>
      <c r="K50" s="515" t="s">
        <v>310</v>
      </c>
      <c r="L50" s="863"/>
      <c r="M50" s="708" t="s">
        <v>353</v>
      </c>
      <c r="N50" s="708" t="s">
        <v>354</v>
      </c>
      <c r="O50" s="708" t="s">
        <v>355</v>
      </c>
      <c r="P50" s="708" t="s">
        <v>356</v>
      </c>
      <c r="Q50" s="515" t="s">
        <v>308</v>
      </c>
      <c r="R50" s="515" t="s">
        <v>309</v>
      </c>
      <c r="S50" s="515" t="s">
        <v>310</v>
      </c>
      <c r="T50" s="883"/>
    </row>
    <row r="51" spans="1:20" s="533" customFormat="1" ht="15.75" customHeight="1" x14ac:dyDescent="0.2">
      <c r="A51" s="543">
        <f>+A46+1</f>
        <v>41</v>
      </c>
      <c r="B51" s="542" t="s">
        <v>178</v>
      </c>
      <c r="C51" s="431">
        <v>36</v>
      </c>
      <c r="D51" s="431">
        <v>588</v>
      </c>
      <c r="E51" s="431">
        <v>25</v>
      </c>
      <c r="F51" s="431">
        <v>286</v>
      </c>
      <c r="G51" s="431">
        <v>53</v>
      </c>
      <c r="H51" s="431">
        <v>227</v>
      </c>
      <c r="I51" s="424">
        <v>2</v>
      </c>
      <c r="J51" s="424">
        <v>4</v>
      </c>
      <c r="K51" s="541">
        <f t="shared" ref="K51:K91" si="4">SUM(E51:J51)</f>
        <v>597</v>
      </c>
      <c r="L51" s="427">
        <v>0</v>
      </c>
      <c r="M51" s="427">
        <v>0</v>
      </c>
      <c r="N51" s="427">
        <v>1</v>
      </c>
      <c r="O51" s="427">
        <v>2</v>
      </c>
      <c r="P51" s="427">
        <v>1</v>
      </c>
      <c r="Q51" s="428">
        <v>0</v>
      </c>
      <c r="R51" s="428">
        <v>0</v>
      </c>
      <c r="S51" s="540">
        <f t="shared" ref="S51:S91" si="5">SUM(M51:R51)</f>
        <v>4</v>
      </c>
      <c r="T51" s="539">
        <f t="shared" ref="T51:T92" si="6">+C51+D51+K51+L51+S51</f>
        <v>1225</v>
      </c>
    </row>
    <row r="52" spans="1:20" s="533" customFormat="1" ht="15.75" customHeight="1" x14ac:dyDescent="0.2">
      <c r="A52" s="543">
        <f t="shared" ref="A52:A91" si="7">+A51+1</f>
        <v>42</v>
      </c>
      <c r="B52" s="542" t="s">
        <v>179</v>
      </c>
      <c r="C52" s="431">
        <v>33</v>
      </c>
      <c r="D52" s="431">
        <v>1326</v>
      </c>
      <c r="E52" s="431">
        <v>16</v>
      </c>
      <c r="F52" s="431">
        <v>897</v>
      </c>
      <c r="G52" s="431">
        <v>96</v>
      </c>
      <c r="H52" s="431">
        <v>462</v>
      </c>
      <c r="I52" s="424">
        <v>0</v>
      </c>
      <c r="J52" s="424">
        <v>1</v>
      </c>
      <c r="K52" s="541">
        <f t="shared" si="4"/>
        <v>1472</v>
      </c>
      <c r="L52" s="427">
        <v>0</v>
      </c>
      <c r="M52" s="427">
        <v>0</v>
      </c>
      <c r="N52" s="427">
        <v>1</v>
      </c>
      <c r="O52" s="427">
        <v>0</v>
      </c>
      <c r="P52" s="427">
        <v>1</v>
      </c>
      <c r="Q52" s="428">
        <v>0</v>
      </c>
      <c r="R52" s="428">
        <v>0</v>
      </c>
      <c r="S52" s="540">
        <f t="shared" si="5"/>
        <v>2</v>
      </c>
      <c r="T52" s="539">
        <f t="shared" si="6"/>
        <v>2833</v>
      </c>
    </row>
    <row r="53" spans="1:20" s="533" customFormat="1" ht="15.75" customHeight="1" x14ac:dyDescent="0.2">
      <c r="A53" s="543">
        <f t="shared" si="7"/>
        <v>43</v>
      </c>
      <c r="B53" s="542" t="s">
        <v>180</v>
      </c>
      <c r="C53" s="431">
        <v>7</v>
      </c>
      <c r="D53" s="431">
        <v>258</v>
      </c>
      <c r="E53" s="431">
        <v>8</v>
      </c>
      <c r="F53" s="431">
        <v>162</v>
      </c>
      <c r="G53" s="431">
        <v>14</v>
      </c>
      <c r="H53" s="431">
        <v>91</v>
      </c>
      <c r="I53" s="424">
        <v>0</v>
      </c>
      <c r="J53" s="424">
        <v>0</v>
      </c>
      <c r="K53" s="541">
        <f t="shared" si="4"/>
        <v>275</v>
      </c>
      <c r="L53" s="427">
        <v>0</v>
      </c>
      <c r="M53" s="427">
        <v>0</v>
      </c>
      <c r="N53" s="427">
        <v>1</v>
      </c>
      <c r="O53" s="427">
        <v>0</v>
      </c>
      <c r="P53" s="427">
        <v>3</v>
      </c>
      <c r="Q53" s="428">
        <v>0</v>
      </c>
      <c r="R53" s="428">
        <v>0</v>
      </c>
      <c r="S53" s="540">
        <f t="shared" si="5"/>
        <v>4</v>
      </c>
      <c r="T53" s="539">
        <f t="shared" si="6"/>
        <v>544</v>
      </c>
    </row>
    <row r="54" spans="1:20" s="533" customFormat="1" ht="15.75" customHeight="1" x14ac:dyDescent="0.2">
      <c r="A54" s="543">
        <f t="shared" si="7"/>
        <v>44</v>
      </c>
      <c r="B54" s="542" t="s">
        <v>181</v>
      </c>
      <c r="C54" s="431">
        <v>19</v>
      </c>
      <c r="D54" s="431">
        <v>311</v>
      </c>
      <c r="E54" s="431">
        <v>6</v>
      </c>
      <c r="F54" s="431">
        <v>211</v>
      </c>
      <c r="G54" s="431">
        <v>32</v>
      </c>
      <c r="H54" s="431">
        <v>143</v>
      </c>
      <c r="I54" s="424">
        <v>0</v>
      </c>
      <c r="J54" s="424">
        <v>2</v>
      </c>
      <c r="K54" s="541">
        <f t="shared" si="4"/>
        <v>394</v>
      </c>
      <c r="L54" s="427">
        <v>0</v>
      </c>
      <c r="M54" s="427">
        <v>0</v>
      </c>
      <c r="N54" s="427">
        <v>0</v>
      </c>
      <c r="O54" s="427">
        <v>0</v>
      </c>
      <c r="P54" s="427">
        <v>0</v>
      </c>
      <c r="Q54" s="428">
        <v>0</v>
      </c>
      <c r="R54" s="428">
        <v>0</v>
      </c>
      <c r="S54" s="540">
        <f t="shared" si="5"/>
        <v>0</v>
      </c>
      <c r="T54" s="539">
        <f t="shared" si="6"/>
        <v>724</v>
      </c>
    </row>
    <row r="55" spans="1:20" s="533" customFormat="1" ht="15.75" customHeight="1" x14ac:dyDescent="0.2">
      <c r="A55" s="543">
        <f t="shared" si="7"/>
        <v>45</v>
      </c>
      <c r="B55" s="542" t="s">
        <v>182</v>
      </c>
      <c r="C55" s="431">
        <v>28</v>
      </c>
      <c r="D55" s="431">
        <v>893</v>
      </c>
      <c r="E55" s="431">
        <v>14</v>
      </c>
      <c r="F55" s="431">
        <v>553</v>
      </c>
      <c r="G55" s="431">
        <v>39</v>
      </c>
      <c r="H55" s="431">
        <v>244</v>
      </c>
      <c r="I55" s="424">
        <v>0</v>
      </c>
      <c r="J55" s="424">
        <v>4</v>
      </c>
      <c r="K55" s="541">
        <f t="shared" si="4"/>
        <v>854</v>
      </c>
      <c r="L55" s="427">
        <v>0</v>
      </c>
      <c r="M55" s="427">
        <v>0</v>
      </c>
      <c r="N55" s="427">
        <v>0</v>
      </c>
      <c r="O55" s="427">
        <v>0</v>
      </c>
      <c r="P55" s="427">
        <v>0</v>
      </c>
      <c r="Q55" s="428">
        <v>0</v>
      </c>
      <c r="R55" s="428">
        <v>0</v>
      </c>
      <c r="S55" s="540">
        <f t="shared" si="5"/>
        <v>0</v>
      </c>
      <c r="T55" s="539">
        <f t="shared" si="6"/>
        <v>1775</v>
      </c>
    </row>
    <row r="56" spans="1:20" s="533" customFormat="1" ht="15.75" customHeight="1" x14ac:dyDescent="0.2">
      <c r="A56" s="543">
        <f t="shared" si="7"/>
        <v>46</v>
      </c>
      <c r="B56" s="542" t="s">
        <v>314</v>
      </c>
      <c r="C56" s="431">
        <v>8</v>
      </c>
      <c r="D56" s="431">
        <v>509</v>
      </c>
      <c r="E56" s="431">
        <v>7</v>
      </c>
      <c r="F56" s="431">
        <v>257</v>
      </c>
      <c r="G56" s="431">
        <v>31</v>
      </c>
      <c r="H56" s="431">
        <v>158</v>
      </c>
      <c r="I56" s="424">
        <v>0</v>
      </c>
      <c r="J56" s="424">
        <v>0</v>
      </c>
      <c r="K56" s="541">
        <f t="shared" si="4"/>
        <v>453</v>
      </c>
      <c r="L56" s="427">
        <v>0</v>
      </c>
      <c r="M56" s="427">
        <v>0</v>
      </c>
      <c r="N56" s="427">
        <v>0</v>
      </c>
      <c r="O56" s="427">
        <v>0</v>
      </c>
      <c r="P56" s="427">
        <v>0</v>
      </c>
      <c r="Q56" s="428">
        <v>0</v>
      </c>
      <c r="R56" s="428">
        <v>0</v>
      </c>
      <c r="S56" s="540">
        <f t="shared" si="5"/>
        <v>0</v>
      </c>
      <c r="T56" s="539">
        <f t="shared" si="6"/>
        <v>970</v>
      </c>
    </row>
    <row r="57" spans="1:20" s="533" customFormat="1" ht="15.75" customHeight="1" x14ac:dyDescent="0.2">
      <c r="A57" s="543">
        <f t="shared" si="7"/>
        <v>47</v>
      </c>
      <c r="B57" s="542" t="s">
        <v>183</v>
      </c>
      <c r="C57" s="431">
        <v>5</v>
      </c>
      <c r="D57" s="431">
        <v>182</v>
      </c>
      <c r="E57" s="431">
        <v>0</v>
      </c>
      <c r="F57" s="431">
        <v>124</v>
      </c>
      <c r="G57" s="431">
        <v>57</v>
      </c>
      <c r="H57" s="431">
        <v>161</v>
      </c>
      <c r="I57" s="424">
        <v>0</v>
      </c>
      <c r="J57" s="424">
        <v>0</v>
      </c>
      <c r="K57" s="541">
        <f t="shared" si="4"/>
        <v>342</v>
      </c>
      <c r="L57" s="427">
        <v>0</v>
      </c>
      <c r="M57" s="427">
        <v>0</v>
      </c>
      <c r="N57" s="427">
        <v>0</v>
      </c>
      <c r="O57" s="427">
        <v>0</v>
      </c>
      <c r="P57" s="427">
        <v>0</v>
      </c>
      <c r="Q57" s="428">
        <v>0</v>
      </c>
      <c r="R57" s="428">
        <v>0</v>
      </c>
      <c r="S57" s="540">
        <f t="shared" si="5"/>
        <v>0</v>
      </c>
      <c r="T57" s="539">
        <f t="shared" si="6"/>
        <v>529</v>
      </c>
    </row>
    <row r="58" spans="1:20" s="533" customFormat="1" ht="15.75" customHeight="1" x14ac:dyDescent="0.2">
      <c r="A58" s="543">
        <f t="shared" si="7"/>
        <v>48</v>
      </c>
      <c r="B58" s="542" t="s">
        <v>184</v>
      </c>
      <c r="C58" s="431">
        <v>23</v>
      </c>
      <c r="D58" s="431">
        <v>776</v>
      </c>
      <c r="E58" s="431">
        <v>11</v>
      </c>
      <c r="F58" s="431">
        <v>288</v>
      </c>
      <c r="G58" s="431">
        <v>32</v>
      </c>
      <c r="H58" s="431">
        <v>117</v>
      </c>
      <c r="I58" s="424">
        <v>0</v>
      </c>
      <c r="J58" s="424">
        <v>0</v>
      </c>
      <c r="K58" s="541">
        <f t="shared" si="4"/>
        <v>448</v>
      </c>
      <c r="L58" s="427">
        <v>0</v>
      </c>
      <c r="M58" s="427">
        <v>0</v>
      </c>
      <c r="N58" s="427">
        <v>0</v>
      </c>
      <c r="O58" s="427">
        <v>0</v>
      </c>
      <c r="P58" s="427">
        <v>0</v>
      </c>
      <c r="Q58" s="428">
        <v>0</v>
      </c>
      <c r="R58" s="428">
        <v>0</v>
      </c>
      <c r="S58" s="540">
        <f t="shared" si="5"/>
        <v>0</v>
      </c>
      <c r="T58" s="539">
        <f t="shared" si="6"/>
        <v>1247</v>
      </c>
    </row>
    <row r="59" spans="1:20" s="533" customFormat="1" ht="15.75" customHeight="1" x14ac:dyDescent="0.2">
      <c r="A59" s="543">
        <f t="shared" si="7"/>
        <v>49</v>
      </c>
      <c r="B59" s="542" t="s">
        <v>185</v>
      </c>
      <c r="C59" s="431">
        <v>0</v>
      </c>
      <c r="D59" s="431">
        <v>80</v>
      </c>
      <c r="E59" s="431">
        <v>1</v>
      </c>
      <c r="F59" s="431">
        <v>44</v>
      </c>
      <c r="G59" s="431">
        <v>21</v>
      </c>
      <c r="H59" s="431">
        <v>50</v>
      </c>
      <c r="I59" s="424">
        <v>0</v>
      </c>
      <c r="J59" s="424">
        <v>0</v>
      </c>
      <c r="K59" s="541">
        <f t="shared" si="4"/>
        <v>116</v>
      </c>
      <c r="L59" s="427">
        <v>0</v>
      </c>
      <c r="M59" s="427">
        <v>0</v>
      </c>
      <c r="N59" s="427">
        <v>0</v>
      </c>
      <c r="O59" s="427">
        <v>0</v>
      </c>
      <c r="P59" s="427">
        <v>0</v>
      </c>
      <c r="Q59" s="428">
        <v>0</v>
      </c>
      <c r="R59" s="428">
        <v>0</v>
      </c>
      <c r="S59" s="540">
        <f t="shared" si="5"/>
        <v>0</v>
      </c>
      <c r="T59" s="539">
        <f t="shared" si="6"/>
        <v>196</v>
      </c>
    </row>
    <row r="60" spans="1:20" s="533" customFormat="1" ht="15.75" customHeight="1" x14ac:dyDescent="0.2">
      <c r="A60" s="543">
        <f t="shared" si="7"/>
        <v>50</v>
      </c>
      <c r="B60" s="542" t="s">
        <v>186</v>
      </c>
      <c r="C60" s="431">
        <v>1</v>
      </c>
      <c r="D60" s="431">
        <v>318</v>
      </c>
      <c r="E60" s="431">
        <v>10</v>
      </c>
      <c r="F60" s="431">
        <v>198</v>
      </c>
      <c r="G60" s="431">
        <v>12</v>
      </c>
      <c r="H60" s="431">
        <v>91</v>
      </c>
      <c r="I60" s="424">
        <v>0</v>
      </c>
      <c r="J60" s="424">
        <v>0</v>
      </c>
      <c r="K60" s="541">
        <f t="shared" si="4"/>
        <v>311</v>
      </c>
      <c r="L60" s="427">
        <v>0</v>
      </c>
      <c r="M60" s="427">
        <v>0</v>
      </c>
      <c r="N60" s="427">
        <v>2</v>
      </c>
      <c r="O60" s="427">
        <v>0</v>
      </c>
      <c r="P60" s="427">
        <v>2</v>
      </c>
      <c r="Q60" s="428">
        <v>0</v>
      </c>
      <c r="R60" s="428">
        <v>0</v>
      </c>
      <c r="S60" s="540">
        <f t="shared" si="5"/>
        <v>4</v>
      </c>
      <c r="T60" s="539">
        <f t="shared" si="6"/>
        <v>634</v>
      </c>
    </row>
    <row r="61" spans="1:20" s="533" customFormat="1" ht="15.75" customHeight="1" x14ac:dyDescent="0.2">
      <c r="A61" s="543">
        <f t="shared" si="7"/>
        <v>51</v>
      </c>
      <c r="B61" s="542" t="s">
        <v>187</v>
      </c>
      <c r="C61" s="431">
        <v>4</v>
      </c>
      <c r="D61" s="431">
        <v>202</v>
      </c>
      <c r="E61" s="431">
        <v>4</v>
      </c>
      <c r="F61" s="431">
        <v>146</v>
      </c>
      <c r="G61" s="431">
        <v>17</v>
      </c>
      <c r="H61" s="431">
        <v>94</v>
      </c>
      <c r="I61" s="424">
        <v>0</v>
      </c>
      <c r="J61" s="424">
        <v>0</v>
      </c>
      <c r="K61" s="541">
        <f t="shared" si="4"/>
        <v>261</v>
      </c>
      <c r="L61" s="427">
        <v>0</v>
      </c>
      <c r="M61" s="427">
        <v>0</v>
      </c>
      <c r="N61" s="427">
        <v>0</v>
      </c>
      <c r="O61" s="427">
        <v>0</v>
      </c>
      <c r="P61" s="427">
        <v>0</v>
      </c>
      <c r="Q61" s="428">
        <v>0</v>
      </c>
      <c r="R61" s="428">
        <v>0</v>
      </c>
      <c r="S61" s="540">
        <f t="shared" si="5"/>
        <v>0</v>
      </c>
      <c r="T61" s="539">
        <f t="shared" si="6"/>
        <v>467</v>
      </c>
    </row>
    <row r="62" spans="1:20" s="533" customFormat="1" ht="15.75" customHeight="1" x14ac:dyDescent="0.2">
      <c r="A62" s="543">
        <f t="shared" si="7"/>
        <v>52</v>
      </c>
      <c r="B62" s="542" t="s">
        <v>188</v>
      </c>
      <c r="C62" s="431">
        <v>6</v>
      </c>
      <c r="D62" s="431">
        <v>431</v>
      </c>
      <c r="E62" s="431">
        <v>9</v>
      </c>
      <c r="F62" s="431">
        <v>260</v>
      </c>
      <c r="G62" s="431">
        <v>25</v>
      </c>
      <c r="H62" s="431">
        <v>143</v>
      </c>
      <c r="I62" s="424">
        <v>0</v>
      </c>
      <c r="J62" s="424">
        <v>2</v>
      </c>
      <c r="K62" s="541">
        <f t="shared" si="4"/>
        <v>439</v>
      </c>
      <c r="L62" s="427">
        <v>0</v>
      </c>
      <c r="M62" s="427">
        <v>0</v>
      </c>
      <c r="N62" s="427">
        <v>0</v>
      </c>
      <c r="O62" s="427">
        <v>0</v>
      </c>
      <c r="P62" s="427">
        <v>0</v>
      </c>
      <c r="Q62" s="428">
        <v>0</v>
      </c>
      <c r="R62" s="428">
        <v>0</v>
      </c>
      <c r="S62" s="540">
        <f t="shared" si="5"/>
        <v>0</v>
      </c>
      <c r="T62" s="539">
        <f t="shared" si="6"/>
        <v>876</v>
      </c>
    </row>
    <row r="63" spans="1:20" s="533" customFormat="1" ht="15.75" customHeight="1" x14ac:dyDescent="0.2">
      <c r="A63" s="543">
        <f t="shared" si="7"/>
        <v>53</v>
      </c>
      <c r="B63" s="542" t="s">
        <v>189</v>
      </c>
      <c r="C63" s="431">
        <v>3</v>
      </c>
      <c r="D63" s="431">
        <v>128</v>
      </c>
      <c r="E63" s="431">
        <v>6</v>
      </c>
      <c r="F63" s="431">
        <v>94</v>
      </c>
      <c r="G63" s="431">
        <v>9</v>
      </c>
      <c r="H63" s="431">
        <v>58</v>
      </c>
      <c r="I63" s="424">
        <v>0</v>
      </c>
      <c r="J63" s="424">
        <v>0</v>
      </c>
      <c r="K63" s="541">
        <f t="shared" si="4"/>
        <v>167</v>
      </c>
      <c r="L63" s="427">
        <v>0</v>
      </c>
      <c r="M63" s="427">
        <v>0</v>
      </c>
      <c r="N63" s="427">
        <v>0</v>
      </c>
      <c r="O63" s="427">
        <v>0</v>
      </c>
      <c r="P63" s="427">
        <v>0</v>
      </c>
      <c r="Q63" s="428">
        <v>0</v>
      </c>
      <c r="R63" s="428">
        <v>0</v>
      </c>
      <c r="S63" s="540">
        <f t="shared" si="5"/>
        <v>0</v>
      </c>
      <c r="T63" s="539">
        <f t="shared" si="6"/>
        <v>298</v>
      </c>
    </row>
    <row r="64" spans="1:20" s="533" customFormat="1" ht="15.75" customHeight="1" x14ac:dyDescent="0.2">
      <c r="A64" s="543">
        <f t="shared" si="7"/>
        <v>54</v>
      </c>
      <c r="B64" s="542" t="s">
        <v>190</v>
      </c>
      <c r="C64" s="431">
        <v>22</v>
      </c>
      <c r="D64" s="431">
        <v>650</v>
      </c>
      <c r="E64" s="431">
        <v>11</v>
      </c>
      <c r="F64" s="431">
        <v>337</v>
      </c>
      <c r="G64" s="431">
        <v>44</v>
      </c>
      <c r="H64" s="431">
        <v>243</v>
      </c>
      <c r="I64" s="424">
        <v>0</v>
      </c>
      <c r="J64" s="424">
        <v>6</v>
      </c>
      <c r="K64" s="541">
        <f t="shared" si="4"/>
        <v>641</v>
      </c>
      <c r="L64" s="427">
        <v>0</v>
      </c>
      <c r="M64" s="427">
        <v>0</v>
      </c>
      <c r="N64" s="427">
        <v>0</v>
      </c>
      <c r="O64" s="427">
        <v>0</v>
      </c>
      <c r="P64" s="427">
        <v>0</v>
      </c>
      <c r="Q64" s="428">
        <v>0</v>
      </c>
      <c r="R64" s="428">
        <v>0</v>
      </c>
      <c r="S64" s="540">
        <f t="shared" si="5"/>
        <v>0</v>
      </c>
      <c r="T64" s="539">
        <f t="shared" si="6"/>
        <v>1313</v>
      </c>
    </row>
    <row r="65" spans="1:20" s="533" customFormat="1" ht="15.75" customHeight="1" x14ac:dyDescent="0.2">
      <c r="A65" s="543">
        <f t="shared" si="7"/>
        <v>55</v>
      </c>
      <c r="B65" s="542" t="s">
        <v>191</v>
      </c>
      <c r="C65" s="431">
        <v>27</v>
      </c>
      <c r="D65" s="431">
        <v>860</v>
      </c>
      <c r="E65" s="431">
        <v>28</v>
      </c>
      <c r="F65" s="431">
        <v>396</v>
      </c>
      <c r="G65" s="431">
        <v>43</v>
      </c>
      <c r="H65" s="431">
        <v>241</v>
      </c>
      <c r="I65" s="424">
        <v>1</v>
      </c>
      <c r="J65" s="424">
        <v>0</v>
      </c>
      <c r="K65" s="541">
        <f t="shared" si="4"/>
        <v>709</v>
      </c>
      <c r="L65" s="427">
        <v>1</v>
      </c>
      <c r="M65" s="427">
        <v>0</v>
      </c>
      <c r="N65" s="427">
        <v>1</v>
      </c>
      <c r="O65" s="427">
        <v>1</v>
      </c>
      <c r="P65" s="427">
        <v>1</v>
      </c>
      <c r="Q65" s="428">
        <v>0</v>
      </c>
      <c r="R65" s="428">
        <v>0</v>
      </c>
      <c r="S65" s="540">
        <f t="shared" si="5"/>
        <v>3</v>
      </c>
      <c r="T65" s="539">
        <f t="shared" si="6"/>
        <v>1600</v>
      </c>
    </row>
    <row r="66" spans="1:20" s="533" customFormat="1" ht="15.75" customHeight="1" x14ac:dyDescent="0.2">
      <c r="A66" s="543">
        <f t="shared" si="7"/>
        <v>56</v>
      </c>
      <c r="B66" s="542" t="s">
        <v>192</v>
      </c>
      <c r="C66" s="431">
        <v>2</v>
      </c>
      <c r="D66" s="431">
        <v>52</v>
      </c>
      <c r="E66" s="431">
        <v>0</v>
      </c>
      <c r="F66" s="431">
        <v>42</v>
      </c>
      <c r="G66" s="431">
        <v>34</v>
      </c>
      <c r="H66" s="431">
        <v>67</v>
      </c>
      <c r="I66" s="424">
        <v>0</v>
      </c>
      <c r="J66" s="424">
        <v>0</v>
      </c>
      <c r="K66" s="541">
        <f t="shared" si="4"/>
        <v>143</v>
      </c>
      <c r="L66" s="427">
        <v>0</v>
      </c>
      <c r="M66" s="427">
        <v>0</v>
      </c>
      <c r="N66" s="427">
        <v>0</v>
      </c>
      <c r="O66" s="427">
        <v>0</v>
      </c>
      <c r="P66" s="427">
        <v>0</v>
      </c>
      <c r="Q66" s="428">
        <v>0</v>
      </c>
      <c r="R66" s="428">
        <v>0</v>
      </c>
      <c r="S66" s="540">
        <f t="shared" si="5"/>
        <v>0</v>
      </c>
      <c r="T66" s="539">
        <f t="shared" si="6"/>
        <v>197</v>
      </c>
    </row>
    <row r="67" spans="1:20" s="533" customFormat="1" ht="15.75" customHeight="1" x14ac:dyDescent="0.2">
      <c r="A67" s="543">
        <f t="shared" si="7"/>
        <v>57</v>
      </c>
      <c r="B67" s="542" t="s">
        <v>193</v>
      </c>
      <c r="C67" s="431">
        <v>6</v>
      </c>
      <c r="D67" s="431">
        <v>177</v>
      </c>
      <c r="E67" s="431">
        <v>8</v>
      </c>
      <c r="F67" s="431">
        <v>107</v>
      </c>
      <c r="G67" s="431">
        <v>11</v>
      </c>
      <c r="H67" s="431">
        <v>64</v>
      </c>
      <c r="I67" s="424">
        <v>0</v>
      </c>
      <c r="J67" s="424">
        <v>0</v>
      </c>
      <c r="K67" s="541">
        <f t="shared" si="4"/>
        <v>190</v>
      </c>
      <c r="L67" s="427">
        <v>0</v>
      </c>
      <c r="M67" s="427">
        <v>0</v>
      </c>
      <c r="N67" s="427">
        <v>1</v>
      </c>
      <c r="O67" s="427">
        <v>1</v>
      </c>
      <c r="P67" s="427">
        <v>2</v>
      </c>
      <c r="Q67" s="428">
        <v>0</v>
      </c>
      <c r="R67" s="428">
        <v>0</v>
      </c>
      <c r="S67" s="540">
        <f t="shared" si="5"/>
        <v>4</v>
      </c>
      <c r="T67" s="539">
        <f t="shared" si="6"/>
        <v>377</v>
      </c>
    </row>
    <row r="68" spans="1:20" s="533" customFormat="1" ht="15.75" customHeight="1" x14ac:dyDescent="0.2">
      <c r="A68" s="543">
        <f t="shared" si="7"/>
        <v>58</v>
      </c>
      <c r="B68" s="542" t="s">
        <v>194</v>
      </c>
      <c r="C68" s="431">
        <v>10</v>
      </c>
      <c r="D68" s="431">
        <v>358</v>
      </c>
      <c r="E68" s="431">
        <v>10</v>
      </c>
      <c r="F68" s="431">
        <v>273</v>
      </c>
      <c r="G68" s="431">
        <v>28</v>
      </c>
      <c r="H68" s="431">
        <v>155</v>
      </c>
      <c r="I68" s="424">
        <v>0</v>
      </c>
      <c r="J68" s="424">
        <v>2</v>
      </c>
      <c r="K68" s="541">
        <f t="shared" si="4"/>
        <v>468</v>
      </c>
      <c r="L68" s="427">
        <v>0</v>
      </c>
      <c r="M68" s="427">
        <v>0</v>
      </c>
      <c r="N68" s="427">
        <v>0</v>
      </c>
      <c r="O68" s="427">
        <v>0</v>
      </c>
      <c r="P68" s="427">
        <v>0</v>
      </c>
      <c r="Q68" s="428">
        <v>0</v>
      </c>
      <c r="R68" s="428">
        <v>0</v>
      </c>
      <c r="S68" s="540">
        <f t="shared" si="5"/>
        <v>0</v>
      </c>
      <c r="T68" s="539">
        <f t="shared" si="6"/>
        <v>836</v>
      </c>
    </row>
    <row r="69" spans="1:20" s="533" customFormat="1" ht="15.75" customHeight="1" x14ac:dyDescent="0.2">
      <c r="A69" s="543">
        <f t="shared" si="7"/>
        <v>59</v>
      </c>
      <c r="B69" s="542" t="s">
        <v>315</v>
      </c>
      <c r="C69" s="431">
        <v>14</v>
      </c>
      <c r="D69" s="431">
        <v>515</v>
      </c>
      <c r="E69" s="431">
        <v>13</v>
      </c>
      <c r="F69" s="431">
        <v>269</v>
      </c>
      <c r="G69" s="431">
        <v>25</v>
      </c>
      <c r="H69" s="431">
        <v>138</v>
      </c>
      <c r="I69" s="424">
        <v>1</v>
      </c>
      <c r="J69" s="424">
        <v>3</v>
      </c>
      <c r="K69" s="541">
        <f t="shared" si="4"/>
        <v>449</v>
      </c>
      <c r="L69" s="427">
        <v>0</v>
      </c>
      <c r="M69" s="427">
        <v>0</v>
      </c>
      <c r="N69" s="427">
        <v>0</v>
      </c>
      <c r="O69" s="427">
        <v>0</v>
      </c>
      <c r="P69" s="427">
        <v>0</v>
      </c>
      <c r="Q69" s="428">
        <v>0</v>
      </c>
      <c r="R69" s="428">
        <v>0</v>
      </c>
      <c r="S69" s="540">
        <f t="shared" si="5"/>
        <v>0</v>
      </c>
      <c r="T69" s="539">
        <f t="shared" si="6"/>
        <v>978</v>
      </c>
    </row>
    <row r="70" spans="1:20" s="533" customFormat="1" ht="15.75" customHeight="1" x14ac:dyDescent="0.2">
      <c r="A70" s="543">
        <f t="shared" si="7"/>
        <v>60</v>
      </c>
      <c r="B70" s="542" t="s">
        <v>195</v>
      </c>
      <c r="C70" s="431">
        <v>11</v>
      </c>
      <c r="D70" s="431">
        <v>315</v>
      </c>
      <c r="E70" s="431">
        <v>7</v>
      </c>
      <c r="F70" s="431">
        <v>242</v>
      </c>
      <c r="G70" s="431">
        <v>21</v>
      </c>
      <c r="H70" s="431">
        <v>146</v>
      </c>
      <c r="I70" s="424">
        <v>0</v>
      </c>
      <c r="J70" s="424">
        <v>0</v>
      </c>
      <c r="K70" s="541">
        <f t="shared" si="4"/>
        <v>416</v>
      </c>
      <c r="L70" s="427">
        <v>0</v>
      </c>
      <c r="M70" s="427">
        <v>0</v>
      </c>
      <c r="N70" s="427">
        <v>0</v>
      </c>
      <c r="O70" s="427">
        <v>0</v>
      </c>
      <c r="P70" s="427">
        <v>0</v>
      </c>
      <c r="Q70" s="428">
        <v>0</v>
      </c>
      <c r="R70" s="428">
        <v>0</v>
      </c>
      <c r="S70" s="540">
        <f t="shared" si="5"/>
        <v>0</v>
      </c>
      <c r="T70" s="539">
        <f t="shared" si="6"/>
        <v>742</v>
      </c>
    </row>
    <row r="71" spans="1:20" s="533" customFormat="1" ht="15.75" customHeight="1" x14ac:dyDescent="0.2">
      <c r="A71" s="543">
        <f t="shared" si="7"/>
        <v>61</v>
      </c>
      <c r="B71" s="542" t="s">
        <v>196</v>
      </c>
      <c r="C71" s="431">
        <v>13</v>
      </c>
      <c r="D71" s="431">
        <v>431</v>
      </c>
      <c r="E71" s="431">
        <v>25</v>
      </c>
      <c r="F71" s="431">
        <v>269</v>
      </c>
      <c r="G71" s="431">
        <v>22</v>
      </c>
      <c r="H71" s="431">
        <v>159</v>
      </c>
      <c r="I71" s="424">
        <v>0</v>
      </c>
      <c r="J71" s="424">
        <v>2</v>
      </c>
      <c r="K71" s="541">
        <f t="shared" si="4"/>
        <v>477</v>
      </c>
      <c r="L71" s="427">
        <v>0</v>
      </c>
      <c r="M71" s="427">
        <v>0</v>
      </c>
      <c r="N71" s="427">
        <v>0</v>
      </c>
      <c r="O71" s="427">
        <v>0</v>
      </c>
      <c r="P71" s="427">
        <v>0</v>
      </c>
      <c r="Q71" s="428">
        <v>0</v>
      </c>
      <c r="R71" s="428">
        <v>0</v>
      </c>
      <c r="S71" s="540">
        <f t="shared" si="5"/>
        <v>0</v>
      </c>
      <c r="T71" s="539">
        <f t="shared" si="6"/>
        <v>921</v>
      </c>
    </row>
    <row r="72" spans="1:20" s="533" customFormat="1" ht="15.75" customHeight="1" x14ac:dyDescent="0.2">
      <c r="A72" s="543">
        <f t="shared" si="7"/>
        <v>62</v>
      </c>
      <c r="B72" s="542" t="s">
        <v>197</v>
      </c>
      <c r="C72" s="431">
        <v>1</v>
      </c>
      <c r="D72" s="431">
        <v>46</v>
      </c>
      <c r="E72" s="431">
        <v>0</v>
      </c>
      <c r="F72" s="431">
        <v>35</v>
      </c>
      <c r="G72" s="431">
        <v>8</v>
      </c>
      <c r="H72" s="431">
        <v>28</v>
      </c>
      <c r="I72" s="424">
        <v>0</v>
      </c>
      <c r="J72" s="424">
        <v>0</v>
      </c>
      <c r="K72" s="541">
        <f t="shared" si="4"/>
        <v>71</v>
      </c>
      <c r="L72" s="427">
        <v>0</v>
      </c>
      <c r="M72" s="427">
        <v>0</v>
      </c>
      <c r="N72" s="427">
        <v>0</v>
      </c>
      <c r="O72" s="427">
        <v>0</v>
      </c>
      <c r="P72" s="427">
        <v>0</v>
      </c>
      <c r="Q72" s="428">
        <v>0</v>
      </c>
      <c r="R72" s="428">
        <v>0</v>
      </c>
      <c r="S72" s="540">
        <f t="shared" si="5"/>
        <v>0</v>
      </c>
      <c r="T72" s="539">
        <f t="shared" si="6"/>
        <v>118</v>
      </c>
    </row>
    <row r="73" spans="1:20" s="533" customFormat="1" ht="15.75" customHeight="1" x14ac:dyDescent="0.2">
      <c r="A73" s="543">
        <f t="shared" si="7"/>
        <v>63</v>
      </c>
      <c r="B73" s="542" t="s">
        <v>316</v>
      </c>
      <c r="C73" s="431">
        <v>7</v>
      </c>
      <c r="D73" s="431">
        <v>277</v>
      </c>
      <c r="E73" s="431">
        <v>0</v>
      </c>
      <c r="F73" s="431">
        <v>254</v>
      </c>
      <c r="G73" s="431">
        <v>144</v>
      </c>
      <c r="H73" s="431">
        <v>301</v>
      </c>
      <c r="I73" s="424">
        <v>0</v>
      </c>
      <c r="J73" s="424">
        <v>0</v>
      </c>
      <c r="K73" s="541">
        <f t="shared" si="4"/>
        <v>699</v>
      </c>
      <c r="L73" s="427">
        <v>0</v>
      </c>
      <c r="M73" s="427">
        <v>0</v>
      </c>
      <c r="N73" s="427">
        <v>0</v>
      </c>
      <c r="O73" s="427">
        <v>0</v>
      </c>
      <c r="P73" s="427">
        <v>0</v>
      </c>
      <c r="Q73" s="428">
        <v>0</v>
      </c>
      <c r="R73" s="428">
        <v>0</v>
      </c>
      <c r="S73" s="540">
        <f t="shared" si="5"/>
        <v>0</v>
      </c>
      <c r="T73" s="539">
        <f t="shared" si="6"/>
        <v>983</v>
      </c>
    </row>
    <row r="74" spans="1:20" s="533" customFormat="1" ht="15.75" customHeight="1" x14ac:dyDescent="0.2">
      <c r="A74" s="543">
        <f t="shared" si="7"/>
        <v>64</v>
      </c>
      <c r="B74" s="542" t="s">
        <v>198</v>
      </c>
      <c r="C74" s="431">
        <v>9</v>
      </c>
      <c r="D74" s="431">
        <v>438</v>
      </c>
      <c r="E74" s="431">
        <v>20</v>
      </c>
      <c r="F74" s="431">
        <v>158</v>
      </c>
      <c r="G74" s="431">
        <v>10</v>
      </c>
      <c r="H74" s="431">
        <v>89</v>
      </c>
      <c r="I74" s="424">
        <v>1</v>
      </c>
      <c r="J74" s="424">
        <v>5</v>
      </c>
      <c r="K74" s="541">
        <f t="shared" si="4"/>
        <v>283</v>
      </c>
      <c r="L74" s="427">
        <v>0</v>
      </c>
      <c r="M74" s="427">
        <v>0</v>
      </c>
      <c r="N74" s="427">
        <v>0</v>
      </c>
      <c r="O74" s="427">
        <v>0</v>
      </c>
      <c r="P74" s="427">
        <v>0</v>
      </c>
      <c r="Q74" s="428">
        <v>0</v>
      </c>
      <c r="R74" s="428">
        <v>0</v>
      </c>
      <c r="S74" s="540">
        <f t="shared" si="5"/>
        <v>0</v>
      </c>
      <c r="T74" s="539">
        <f t="shared" si="6"/>
        <v>730</v>
      </c>
    </row>
    <row r="75" spans="1:20" s="533" customFormat="1" ht="15.75" customHeight="1" x14ac:dyDescent="0.2">
      <c r="A75" s="543">
        <f t="shared" si="7"/>
        <v>65</v>
      </c>
      <c r="B75" s="542" t="s">
        <v>199</v>
      </c>
      <c r="C75" s="431">
        <v>4</v>
      </c>
      <c r="D75" s="431">
        <v>164</v>
      </c>
      <c r="E75" s="431">
        <v>0</v>
      </c>
      <c r="F75" s="431">
        <v>114</v>
      </c>
      <c r="G75" s="431">
        <v>60</v>
      </c>
      <c r="H75" s="431">
        <v>141</v>
      </c>
      <c r="I75" s="424">
        <v>0</v>
      </c>
      <c r="J75" s="424">
        <v>0</v>
      </c>
      <c r="K75" s="541">
        <f t="shared" si="4"/>
        <v>315</v>
      </c>
      <c r="L75" s="427">
        <v>0</v>
      </c>
      <c r="M75" s="427">
        <v>0</v>
      </c>
      <c r="N75" s="427">
        <v>0</v>
      </c>
      <c r="O75" s="427">
        <v>1</v>
      </c>
      <c r="P75" s="427">
        <v>0</v>
      </c>
      <c r="Q75" s="428">
        <v>0</v>
      </c>
      <c r="R75" s="428">
        <v>0</v>
      </c>
      <c r="S75" s="540">
        <f t="shared" si="5"/>
        <v>1</v>
      </c>
      <c r="T75" s="539">
        <f t="shared" si="6"/>
        <v>484</v>
      </c>
    </row>
    <row r="76" spans="1:20" s="533" customFormat="1" ht="15.75" customHeight="1" x14ac:dyDescent="0.2">
      <c r="A76" s="543">
        <f t="shared" si="7"/>
        <v>66</v>
      </c>
      <c r="B76" s="542" t="s">
        <v>200</v>
      </c>
      <c r="C76" s="431">
        <v>6</v>
      </c>
      <c r="D76" s="431">
        <v>406</v>
      </c>
      <c r="E76" s="431">
        <v>4</v>
      </c>
      <c r="F76" s="431">
        <v>236</v>
      </c>
      <c r="G76" s="431">
        <v>22</v>
      </c>
      <c r="H76" s="431">
        <v>102</v>
      </c>
      <c r="I76" s="424">
        <v>1</v>
      </c>
      <c r="J76" s="424">
        <v>2</v>
      </c>
      <c r="K76" s="541">
        <f t="shared" si="4"/>
        <v>367</v>
      </c>
      <c r="L76" s="427">
        <v>0</v>
      </c>
      <c r="M76" s="427">
        <v>0</v>
      </c>
      <c r="N76" s="427">
        <v>0</v>
      </c>
      <c r="O76" s="427">
        <v>0</v>
      </c>
      <c r="P76" s="427">
        <v>0</v>
      </c>
      <c r="Q76" s="428">
        <v>0</v>
      </c>
      <c r="R76" s="428">
        <v>0</v>
      </c>
      <c r="S76" s="540">
        <f t="shared" si="5"/>
        <v>0</v>
      </c>
      <c r="T76" s="539">
        <f t="shared" si="6"/>
        <v>779</v>
      </c>
    </row>
    <row r="77" spans="1:20" s="533" customFormat="1" ht="15.75" customHeight="1" x14ac:dyDescent="0.2">
      <c r="A77" s="543">
        <f t="shared" si="7"/>
        <v>67</v>
      </c>
      <c r="B77" s="542" t="s">
        <v>201</v>
      </c>
      <c r="C77" s="431">
        <v>13</v>
      </c>
      <c r="D77" s="431">
        <v>357</v>
      </c>
      <c r="E77" s="431">
        <v>14</v>
      </c>
      <c r="F77" s="431">
        <v>132</v>
      </c>
      <c r="G77" s="431">
        <v>25</v>
      </c>
      <c r="H77" s="431">
        <v>53</v>
      </c>
      <c r="I77" s="424">
        <v>0</v>
      </c>
      <c r="J77" s="424">
        <v>0</v>
      </c>
      <c r="K77" s="541">
        <f t="shared" si="4"/>
        <v>224</v>
      </c>
      <c r="L77" s="427">
        <v>0</v>
      </c>
      <c r="M77" s="427">
        <v>0</v>
      </c>
      <c r="N77" s="427">
        <v>1</v>
      </c>
      <c r="O77" s="427">
        <v>0</v>
      </c>
      <c r="P77" s="427">
        <v>2</v>
      </c>
      <c r="Q77" s="428">
        <v>0</v>
      </c>
      <c r="R77" s="428">
        <v>0</v>
      </c>
      <c r="S77" s="540">
        <f t="shared" si="5"/>
        <v>3</v>
      </c>
      <c r="T77" s="539">
        <f t="shared" si="6"/>
        <v>597</v>
      </c>
    </row>
    <row r="78" spans="1:20" s="533" customFormat="1" ht="15.75" customHeight="1" x14ac:dyDescent="0.2">
      <c r="A78" s="543">
        <f t="shared" si="7"/>
        <v>68</v>
      </c>
      <c r="B78" s="542" t="s">
        <v>202</v>
      </c>
      <c r="C78" s="431">
        <v>7</v>
      </c>
      <c r="D78" s="431">
        <v>358</v>
      </c>
      <c r="E78" s="431">
        <v>5</v>
      </c>
      <c r="F78" s="431">
        <v>146</v>
      </c>
      <c r="G78" s="431">
        <v>21</v>
      </c>
      <c r="H78" s="431">
        <v>87</v>
      </c>
      <c r="I78" s="424">
        <v>0</v>
      </c>
      <c r="J78" s="424">
        <v>0</v>
      </c>
      <c r="K78" s="541">
        <f t="shared" si="4"/>
        <v>259</v>
      </c>
      <c r="L78" s="427">
        <v>0</v>
      </c>
      <c r="M78" s="427">
        <v>0</v>
      </c>
      <c r="N78" s="427">
        <v>0</v>
      </c>
      <c r="O78" s="427">
        <v>0</v>
      </c>
      <c r="P78" s="427">
        <v>0</v>
      </c>
      <c r="Q78" s="428">
        <v>0</v>
      </c>
      <c r="R78" s="428">
        <v>0</v>
      </c>
      <c r="S78" s="540">
        <f t="shared" si="5"/>
        <v>0</v>
      </c>
      <c r="T78" s="539">
        <f t="shared" si="6"/>
        <v>624</v>
      </c>
    </row>
    <row r="79" spans="1:20" s="533" customFormat="1" ht="15.75" customHeight="1" x14ac:dyDescent="0.2">
      <c r="A79" s="543">
        <f t="shared" si="7"/>
        <v>69</v>
      </c>
      <c r="B79" s="542" t="s">
        <v>203</v>
      </c>
      <c r="C79" s="431">
        <v>1</v>
      </c>
      <c r="D79" s="431">
        <v>51</v>
      </c>
      <c r="E79" s="431">
        <v>3</v>
      </c>
      <c r="F79" s="431">
        <v>45</v>
      </c>
      <c r="G79" s="431">
        <v>6</v>
      </c>
      <c r="H79" s="431">
        <v>21</v>
      </c>
      <c r="I79" s="424">
        <v>0</v>
      </c>
      <c r="J79" s="424">
        <v>0</v>
      </c>
      <c r="K79" s="541">
        <f t="shared" si="4"/>
        <v>75</v>
      </c>
      <c r="L79" s="427">
        <v>0</v>
      </c>
      <c r="M79" s="427">
        <v>0</v>
      </c>
      <c r="N79" s="427">
        <v>0</v>
      </c>
      <c r="O79" s="427">
        <v>0</v>
      </c>
      <c r="P79" s="427">
        <v>0</v>
      </c>
      <c r="Q79" s="428">
        <v>0</v>
      </c>
      <c r="R79" s="428">
        <v>0</v>
      </c>
      <c r="S79" s="540">
        <f t="shared" si="5"/>
        <v>0</v>
      </c>
      <c r="T79" s="539">
        <f t="shared" si="6"/>
        <v>127</v>
      </c>
    </row>
    <row r="80" spans="1:20" s="533" customFormat="1" ht="15.75" customHeight="1" x14ac:dyDescent="0.2">
      <c r="A80" s="543">
        <f t="shared" si="7"/>
        <v>70</v>
      </c>
      <c r="B80" s="542" t="s">
        <v>204</v>
      </c>
      <c r="C80" s="431">
        <v>2</v>
      </c>
      <c r="D80" s="431">
        <v>212</v>
      </c>
      <c r="E80" s="431">
        <v>3</v>
      </c>
      <c r="F80" s="431">
        <v>125</v>
      </c>
      <c r="G80" s="431">
        <v>15</v>
      </c>
      <c r="H80" s="431">
        <v>69</v>
      </c>
      <c r="I80" s="424">
        <v>0</v>
      </c>
      <c r="J80" s="424">
        <v>1</v>
      </c>
      <c r="K80" s="541">
        <f t="shared" si="4"/>
        <v>213</v>
      </c>
      <c r="L80" s="427">
        <v>0</v>
      </c>
      <c r="M80" s="427">
        <v>0</v>
      </c>
      <c r="N80" s="427">
        <v>1</v>
      </c>
      <c r="O80" s="427">
        <v>0</v>
      </c>
      <c r="P80" s="427">
        <v>1</v>
      </c>
      <c r="Q80" s="428">
        <v>0</v>
      </c>
      <c r="R80" s="428">
        <v>0</v>
      </c>
      <c r="S80" s="540">
        <f t="shared" si="5"/>
        <v>2</v>
      </c>
      <c r="T80" s="539">
        <f t="shared" si="6"/>
        <v>429</v>
      </c>
    </row>
    <row r="81" spans="1:20" s="533" customFormat="1" ht="15.75" customHeight="1" x14ac:dyDescent="0.2">
      <c r="A81" s="543">
        <f t="shared" si="7"/>
        <v>71</v>
      </c>
      <c r="B81" s="542" t="s">
        <v>205</v>
      </c>
      <c r="C81" s="431">
        <v>6</v>
      </c>
      <c r="D81" s="431">
        <v>115</v>
      </c>
      <c r="E81" s="431">
        <v>2</v>
      </c>
      <c r="F81" s="431">
        <v>77</v>
      </c>
      <c r="G81" s="431">
        <v>9</v>
      </c>
      <c r="H81" s="431">
        <v>68</v>
      </c>
      <c r="I81" s="424">
        <v>0</v>
      </c>
      <c r="J81" s="424">
        <v>0</v>
      </c>
      <c r="K81" s="541">
        <f t="shared" si="4"/>
        <v>156</v>
      </c>
      <c r="L81" s="427">
        <v>0</v>
      </c>
      <c r="M81" s="427">
        <v>0</v>
      </c>
      <c r="N81" s="427">
        <v>0</v>
      </c>
      <c r="O81" s="427">
        <v>0</v>
      </c>
      <c r="P81" s="427">
        <v>0</v>
      </c>
      <c r="Q81" s="428">
        <v>0</v>
      </c>
      <c r="R81" s="428">
        <v>0</v>
      </c>
      <c r="S81" s="540">
        <f t="shared" si="5"/>
        <v>0</v>
      </c>
      <c r="T81" s="539">
        <f t="shared" si="6"/>
        <v>277</v>
      </c>
    </row>
    <row r="82" spans="1:20" s="533" customFormat="1" ht="15.75" customHeight="1" x14ac:dyDescent="0.2">
      <c r="A82" s="543">
        <f t="shared" si="7"/>
        <v>72</v>
      </c>
      <c r="B82" s="542" t="s">
        <v>206</v>
      </c>
      <c r="C82" s="431">
        <v>2</v>
      </c>
      <c r="D82" s="431">
        <v>77</v>
      </c>
      <c r="E82" s="431">
        <v>0</v>
      </c>
      <c r="F82" s="431">
        <v>45</v>
      </c>
      <c r="G82" s="431">
        <v>32</v>
      </c>
      <c r="H82" s="431">
        <v>75</v>
      </c>
      <c r="I82" s="424">
        <v>0</v>
      </c>
      <c r="J82" s="424">
        <v>0</v>
      </c>
      <c r="K82" s="541">
        <f t="shared" si="4"/>
        <v>152</v>
      </c>
      <c r="L82" s="427">
        <v>0</v>
      </c>
      <c r="M82" s="427">
        <v>0</v>
      </c>
      <c r="N82" s="427">
        <v>0</v>
      </c>
      <c r="O82" s="427">
        <v>1</v>
      </c>
      <c r="P82" s="427">
        <v>2</v>
      </c>
      <c r="Q82" s="428">
        <v>0</v>
      </c>
      <c r="R82" s="428">
        <v>0</v>
      </c>
      <c r="S82" s="540">
        <f t="shared" si="5"/>
        <v>3</v>
      </c>
      <c r="T82" s="539">
        <f t="shared" si="6"/>
        <v>234</v>
      </c>
    </row>
    <row r="83" spans="1:20" s="533" customFormat="1" ht="15.75" customHeight="1" x14ac:dyDescent="0.2">
      <c r="A83" s="543">
        <f t="shared" si="7"/>
        <v>73</v>
      </c>
      <c r="B83" s="542" t="s">
        <v>207</v>
      </c>
      <c r="C83" s="431">
        <v>2</v>
      </c>
      <c r="D83" s="431">
        <v>39</v>
      </c>
      <c r="E83" s="431">
        <v>0</v>
      </c>
      <c r="F83" s="431">
        <v>34</v>
      </c>
      <c r="G83" s="431">
        <v>42</v>
      </c>
      <c r="H83" s="431">
        <v>81</v>
      </c>
      <c r="I83" s="424">
        <v>0</v>
      </c>
      <c r="J83" s="424">
        <v>0</v>
      </c>
      <c r="K83" s="541">
        <f t="shared" si="4"/>
        <v>157</v>
      </c>
      <c r="L83" s="427">
        <v>0</v>
      </c>
      <c r="M83" s="427">
        <v>0</v>
      </c>
      <c r="N83" s="427">
        <v>0</v>
      </c>
      <c r="O83" s="427">
        <v>0</v>
      </c>
      <c r="P83" s="427">
        <v>0</v>
      </c>
      <c r="Q83" s="428">
        <v>0</v>
      </c>
      <c r="R83" s="428">
        <v>1</v>
      </c>
      <c r="S83" s="540">
        <f t="shared" si="5"/>
        <v>1</v>
      </c>
      <c r="T83" s="539">
        <f t="shared" si="6"/>
        <v>199</v>
      </c>
    </row>
    <row r="84" spans="1:20" s="533" customFormat="1" ht="15.75" customHeight="1" x14ac:dyDescent="0.2">
      <c r="A84" s="543">
        <f t="shared" si="7"/>
        <v>74</v>
      </c>
      <c r="B84" s="542" t="s">
        <v>208</v>
      </c>
      <c r="C84" s="431">
        <v>5</v>
      </c>
      <c r="D84" s="431">
        <v>124</v>
      </c>
      <c r="E84" s="431">
        <v>5</v>
      </c>
      <c r="F84" s="431">
        <v>54</v>
      </c>
      <c r="G84" s="431">
        <v>2</v>
      </c>
      <c r="H84" s="431">
        <v>22</v>
      </c>
      <c r="I84" s="424">
        <v>0</v>
      </c>
      <c r="J84" s="424">
        <v>0</v>
      </c>
      <c r="K84" s="541">
        <f t="shared" si="4"/>
        <v>83</v>
      </c>
      <c r="L84" s="427">
        <v>0</v>
      </c>
      <c r="M84" s="427">
        <v>0</v>
      </c>
      <c r="N84" s="427">
        <v>0</v>
      </c>
      <c r="O84" s="427">
        <v>0</v>
      </c>
      <c r="P84" s="427">
        <v>0</v>
      </c>
      <c r="Q84" s="428">
        <v>0</v>
      </c>
      <c r="R84" s="428">
        <v>0</v>
      </c>
      <c r="S84" s="540">
        <f t="shared" si="5"/>
        <v>0</v>
      </c>
      <c r="T84" s="539">
        <f t="shared" si="6"/>
        <v>212</v>
      </c>
    </row>
    <row r="85" spans="1:20" s="533" customFormat="1" ht="15.75" customHeight="1" x14ac:dyDescent="0.2">
      <c r="A85" s="543">
        <f t="shared" si="7"/>
        <v>75</v>
      </c>
      <c r="B85" s="542" t="s">
        <v>209</v>
      </c>
      <c r="C85" s="431">
        <v>0</v>
      </c>
      <c r="D85" s="431">
        <v>43</v>
      </c>
      <c r="E85" s="431">
        <v>0</v>
      </c>
      <c r="F85" s="431">
        <v>47</v>
      </c>
      <c r="G85" s="431">
        <v>10</v>
      </c>
      <c r="H85" s="431">
        <v>33</v>
      </c>
      <c r="I85" s="424">
        <v>0</v>
      </c>
      <c r="J85" s="424">
        <v>0</v>
      </c>
      <c r="K85" s="541">
        <f t="shared" si="4"/>
        <v>90</v>
      </c>
      <c r="L85" s="427">
        <v>0</v>
      </c>
      <c r="M85" s="427">
        <v>0</v>
      </c>
      <c r="N85" s="427">
        <v>0</v>
      </c>
      <c r="O85" s="427">
        <v>0</v>
      </c>
      <c r="P85" s="427">
        <v>0</v>
      </c>
      <c r="Q85" s="428">
        <v>0</v>
      </c>
      <c r="R85" s="428">
        <v>0</v>
      </c>
      <c r="S85" s="540">
        <f t="shared" si="5"/>
        <v>0</v>
      </c>
      <c r="T85" s="539">
        <f t="shared" si="6"/>
        <v>133</v>
      </c>
    </row>
    <row r="86" spans="1:20" s="533" customFormat="1" ht="15.75" customHeight="1" x14ac:dyDescent="0.2">
      <c r="A86" s="543">
        <f t="shared" si="7"/>
        <v>76</v>
      </c>
      <c r="B86" s="542" t="s">
        <v>210</v>
      </c>
      <c r="C86" s="431">
        <v>1</v>
      </c>
      <c r="D86" s="431">
        <v>93</v>
      </c>
      <c r="E86" s="431">
        <v>1</v>
      </c>
      <c r="F86" s="431">
        <v>37</v>
      </c>
      <c r="G86" s="431">
        <v>4</v>
      </c>
      <c r="H86" s="431">
        <v>35</v>
      </c>
      <c r="I86" s="424">
        <v>1</v>
      </c>
      <c r="J86" s="424">
        <v>1</v>
      </c>
      <c r="K86" s="541">
        <f t="shared" si="4"/>
        <v>79</v>
      </c>
      <c r="L86" s="427">
        <v>0</v>
      </c>
      <c r="M86" s="427">
        <v>0</v>
      </c>
      <c r="N86" s="427">
        <v>0</v>
      </c>
      <c r="O86" s="427">
        <v>0</v>
      </c>
      <c r="P86" s="427">
        <v>0</v>
      </c>
      <c r="Q86" s="428">
        <v>0</v>
      </c>
      <c r="R86" s="428">
        <v>0</v>
      </c>
      <c r="S86" s="540">
        <f t="shared" si="5"/>
        <v>0</v>
      </c>
      <c r="T86" s="539">
        <f t="shared" si="6"/>
        <v>173</v>
      </c>
    </row>
    <row r="87" spans="1:20" s="533" customFormat="1" ht="15.75" customHeight="1" x14ac:dyDescent="0.2">
      <c r="A87" s="543">
        <f t="shared" si="7"/>
        <v>77</v>
      </c>
      <c r="B87" s="542" t="s">
        <v>211</v>
      </c>
      <c r="C87" s="431">
        <v>9</v>
      </c>
      <c r="D87" s="431">
        <v>166</v>
      </c>
      <c r="E87" s="431">
        <v>4</v>
      </c>
      <c r="F87" s="431">
        <v>69</v>
      </c>
      <c r="G87" s="431">
        <v>9</v>
      </c>
      <c r="H87" s="431">
        <v>51</v>
      </c>
      <c r="I87" s="424">
        <v>0</v>
      </c>
      <c r="J87" s="424">
        <v>0</v>
      </c>
      <c r="K87" s="541">
        <f t="shared" si="4"/>
        <v>133</v>
      </c>
      <c r="L87" s="427">
        <v>0</v>
      </c>
      <c r="M87" s="427">
        <v>0</v>
      </c>
      <c r="N87" s="427">
        <v>0</v>
      </c>
      <c r="O87" s="427">
        <v>0</v>
      </c>
      <c r="P87" s="427">
        <v>0</v>
      </c>
      <c r="Q87" s="428">
        <v>0</v>
      </c>
      <c r="R87" s="428">
        <v>0</v>
      </c>
      <c r="S87" s="540">
        <f t="shared" si="5"/>
        <v>0</v>
      </c>
      <c r="T87" s="539">
        <f t="shared" si="6"/>
        <v>308</v>
      </c>
    </row>
    <row r="88" spans="1:20" s="533" customFormat="1" ht="15.75" customHeight="1" x14ac:dyDescent="0.2">
      <c r="A88" s="543">
        <f t="shared" si="7"/>
        <v>78</v>
      </c>
      <c r="B88" s="542" t="s">
        <v>212</v>
      </c>
      <c r="C88" s="431">
        <v>8</v>
      </c>
      <c r="D88" s="431">
        <v>99</v>
      </c>
      <c r="E88" s="431">
        <v>5</v>
      </c>
      <c r="F88" s="431">
        <v>65</v>
      </c>
      <c r="G88" s="431">
        <v>3</v>
      </c>
      <c r="H88" s="431">
        <v>35</v>
      </c>
      <c r="I88" s="424">
        <v>0</v>
      </c>
      <c r="J88" s="424">
        <v>0</v>
      </c>
      <c r="K88" s="541">
        <f t="shared" si="4"/>
        <v>108</v>
      </c>
      <c r="L88" s="427">
        <v>0</v>
      </c>
      <c r="M88" s="427">
        <v>0</v>
      </c>
      <c r="N88" s="427">
        <v>0</v>
      </c>
      <c r="O88" s="427">
        <v>0</v>
      </c>
      <c r="P88" s="427">
        <v>0</v>
      </c>
      <c r="Q88" s="428">
        <v>0</v>
      </c>
      <c r="R88" s="428">
        <v>0</v>
      </c>
      <c r="S88" s="540">
        <f t="shared" si="5"/>
        <v>0</v>
      </c>
      <c r="T88" s="539">
        <f t="shared" si="6"/>
        <v>215</v>
      </c>
    </row>
    <row r="89" spans="1:20" s="533" customFormat="1" ht="15.75" customHeight="1" x14ac:dyDescent="0.2">
      <c r="A89" s="543">
        <f t="shared" si="7"/>
        <v>79</v>
      </c>
      <c r="B89" s="542" t="s">
        <v>213</v>
      </c>
      <c r="C89" s="431">
        <v>5</v>
      </c>
      <c r="D89" s="431">
        <v>96</v>
      </c>
      <c r="E89" s="431">
        <v>2</v>
      </c>
      <c r="F89" s="431">
        <v>69</v>
      </c>
      <c r="G89" s="431">
        <v>5</v>
      </c>
      <c r="H89" s="431">
        <v>49</v>
      </c>
      <c r="I89" s="424">
        <v>0</v>
      </c>
      <c r="J89" s="424">
        <v>0</v>
      </c>
      <c r="K89" s="541">
        <f t="shared" si="4"/>
        <v>125</v>
      </c>
      <c r="L89" s="427">
        <v>0</v>
      </c>
      <c r="M89" s="427">
        <v>0</v>
      </c>
      <c r="N89" s="427">
        <v>1</v>
      </c>
      <c r="O89" s="427">
        <v>2</v>
      </c>
      <c r="P89" s="427">
        <v>1</v>
      </c>
      <c r="Q89" s="428">
        <v>0</v>
      </c>
      <c r="R89" s="428">
        <v>0</v>
      </c>
      <c r="S89" s="540">
        <f t="shared" si="5"/>
        <v>4</v>
      </c>
      <c r="T89" s="539">
        <f t="shared" si="6"/>
        <v>230</v>
      </c>
    </row>
    <row r="90" spans="1:20" s="533" customFormat="1" ht="15.75" customHeight="1" x14ac:dyDescent="0.2">
      <c r="A90" s="543">
        <f t="shared" si="7"/>
        <v>80</v>
      </c>
      <c r="B90" s="542" t="s">
        <v>214</v>
      </c>
      <c r="C90" s="431">
        <v>7</v>
      </c>
      <c r="D90" s="431">
        <v>222</v>
      </c>
      <c r="E90" s="431">
        <v>5</v>
      </c>
      <c r="F90" s="431">
        <v>152</v>
      </c>
      <c r="G90" s="431">
        <v>27</v>
      </c>
      <c r="H90" s="431">
        <v>115</v>
      </c>
      <c r="I90" s="424">
        <v>0</v>
      </c>
      <c r="J90" s="424">
        <v>0</v>
      </c>
      <c r="K90" s="541">
        <f t="shared" si="4"/>
        <v>299</v>
      </c>
      <c r="L90" s="427">
        <v>0</v>
      </c>
      <c r="M90" s="427">
        <v>0</v>
      </c>
      <c r="N90" s="427">
        <v>0</v>
      </c>
      <c r="O90" s="427">
        <v>0</v>
      </c>
      <c r="P90" s="427">
        <v>0</v>
      </c>
      <c r="Q90" s="428">
        <v>0</v>
      </c>
      <c r="R90" s="428">
        <v>0</v>
      </c>
      <c r="S90" s="540">
        <f t="shared" si="5"/>
        <v>0</v>
      </c>
      <c r="T90" s="539">
        <f t="shared" si="6"/>
        <v>528</v>
      </c>
    </row>
    <row r="91" spans="1:20" s="533" customFormat="1" ht="15.75" customHeight="1" x14ac:dyDescent="0.2">
      <c r="A91" s="543">
        <f t="shared" si="7"/>
        <v>81</v>
      </c>
      <c r="B91" s="542" t="s">
        <v>215</v>
      </c>
      <c r="C91" s="431">
        <v>16</v>
      </c>
      <c r="D91" s="431">
        <v>197</v>
      </c>
      <c r="E91" s="431">
        <v>5</v>
      </c>
      <c r="F91" s="431">
        <v>145</v>
      </c>
      <c r="G91" s="431">
        <v>8</v>
      </c>
      <c r="H91" s="431">
        <v>92</v>
      </c>
      <c r="I91" s="424">
        <v>0</v>
      </c>
      <c r="J91" s="424">
        <v>2</v>
      </c>
      <c r="K91" s="541">
        <f t="shared" si="4"/>
        <v>252</v>
      </c>
      <c r="L91" s="427">
        <v>0</v>
      </c>
      <c r="M91" s="427">
        <v>0</v>
      </c>
      <c r="N91" s="427">
        <v>0</v>
      </c>
      <c r="O91" s="427">
        <v>0</v>
      </c>
      <c r="P91" s="427">
        <v>0</v>
      </c>
      <c r="Q91" s="428">
        <v>0</v>
      </c>
      <c r="R91" s="428">
        <v>0</v>
      </c>
      <c r="S91" s="540">
        <f t="shared" si="5"/>
        <v>0</v>
      </c>
      <c r="T91" s="539">
        <f t="shared" si="6"/>
        <v>465</v>
      </c>
    </row>
    <row r="92" spans="1:20" s="533" customFormat="1" ht="15.75" customHeight="1" x14ac:dyDescent="0.2">
      <c r="A92" s="867" t="s">
        <v>317</v>
      </c>
      <c r="B92" s="867"/>
      <c r="C92" s="537">
        <f t="shared" ref="C92:S92" si="8">SUM(C7:C91)</f>
        <v>1360</v>
      </c>
      <c r="D92" s="538">
        <f t="shared" si="8"/>
        <v>40932</v>
      </c>
      <c r="E92" s="537">
        <f t="shared" si="8"/>
        <v>1086</v>
      </c>
      <c r="F92" s="537">
        <f t="shared" si="8"/>
        <v>22712</v>
      </c>
      <c r="G92" s="537">
        <f t="shared" si="8"/>
        <v>3074</v>
      </c>
      <c r="H92" s="537">
        <f t="shared" si="8"/>
        <v>13798</v>
      </c>
      <c r="I92" s="537">
        <f t="shared" si="8"/>
        <v>18</v>
      </c>
      <c r="J92" s="537">
        <f t="shared" si="8"/>
        <v>115</v>
      </c>
      <c r="K92" s="534">
        <f t="shared" si="8"/>
        <v>40803</v>
      </c>
      <c r="L92" s="536">
        <f t="shared" si="8"/>
        <v>5</v>
      </c>
      <c r="M92" s="536">
        <f t="shared" si="8"/>
        <v>0</v>
      </c>
      <c r="N92" s="536">
        <f t="shared" si="8"/>
        <v>23</v>
      </c>
      <c r="O92" s="536">
        <f t="shared" si="8"/>
        <v>30</v>
      </c>
      <c r="P92" s="536">
        <f t="shared" si="8"/>
        <v>28</v>
      </c>
      <c r="Q92" s="536">
        <f t="shared" si="8"/>
        <v>1</v>
      </c>
      <c r="R92" s="536">
        <f t="shared" si="8"/>
        <v>2</v>
      </c>
      <c r="S92" s="535">
        <f t="shared" si="8"/>
        <v>84</v>
      </c>
      <c r="T92" s="534">
        <f t="shared" si="6"/>
        <v>83184</v>
      </c>
    </row>
    <row r="93" spans="1:20" x14ac:dyDescent="0.2">
      <c r="A93" s="530"/>
      <c r="B93" s="532"/>
      <c r="C93" s="701"/>
      <c r="K93" s="528" t="s">
        <v>240</v>
      </c>
      <c r="L93" s="702"/>
      <c r="S93" s="703"/>
      <c r="T93" s="531"/>
    </row>
    <row r="94" spans="1:20" x14ac:dyDescent="0.2">
      <c r="A94" s="530"/>
      <c r="B94" s="532"/>
      <c r="T94" s="531"/>
    </row>
    <row r="95" spans="1:20" x14ac:dyDescent="0.2">
      <c r="A95" s="530"/>
      <c r="B95" s="532"/>
      <c r="T95" s="531"/>
    </row>
    <row r="96" spans="1:20" x14ac:dyDescent="0.2">
      <c r="A96" s="530"/>
      <c r="B96" s="532"/>
      <c r="T96" s="531"/>
    </row>
    <row r="97" spans="1:20" x14ac:dyDescent="0.2">
      <c r="A97" s="530"/>
      <c r="B97" s="532"/>
      <c r="T97" s="531"/>
    </row>
    <row r="98" spans="1:20" x14ac:dyDescent="0.2">
      <c r="A98" s="530"/>
      <c r="B98" s="532"/>
      <c r="T98" s="531"/>
    </row>
    <row r="99" spans="1:20" x14ac:dyDescent="0.2">
      <c r="A99" s="530"/>
      <c r="B99" s="532"/>
      <c r="T99" s="531"/>
    </row>
    <row r="100" spans="1:20" x14ac:dyDescent="0.2">
      <c r="A100" s="530"/>
      <c r="B100" s="532"/>
      <c r="T100" s="531"/>
    </row>
    <row r="101" spans="1:20" x14ac:dyDescent="0.2">
      <c r="A101" s="530"/>
      <c r="B101" s="532"/>
      <c r="T101" s="531"/>
    </row>
    <row r="102" spans="1:20" x14ac:dyDescent="0.2">
      <c r="A102" s="530"/>
      <c r="B102" s="532"/>
      <c r="T102" s="531"/>
    </row>
    <row r="103" spans="1:20" x14ac:dyDescent="0.2">
      <c r="A103" s="530"/>
      <c r="B103" s="532"/>
      <c r="T103" s="531"/>
    </row>
    <row r="104" spans="1:20" x14ac:dyDescent="0.2">
      <c r="A104" s="530"/>
      <c r="B104" s="532"/>
      <c r="T104" s="531"/>
    </row>
    <row r="105" spans="1:20" x14ac:dyDescent="0.2">
      <c r="A105" s="530"/>
      <c r="B105" s="529"/>
      <c r="T105" s="531"/>
    </row>
    <row r="106" spans="1:20" x14ac:dyDescent="0.2">
      <c r="A106" s="530"/>
      <c r="B106" s="529"/>
    </row>
    <row r="107" spans="1:20" x14ac:dyDescent="0.2">
      <c r="A107" s="530"/>
      <c r="B107" s="529"/>
    </row>
    <row r="108" spans="1:20" x14ac:dyDescent="0.2">
      <c r="A108" s="530"/>
      <c r="B108" s="529"/>
    </row>
    <row r="109" spans="1:20" x14ac:dyDescent="0.2">
      <c r="A109" s="530"/>
      <c r="B109" s="529"/>
    </row>
    <row r="110" spans="1:20" x14ac:dyDescent="0.2">
      <c r="A110" s="530"/>
      <c r="B110" s="529"/>
    </row>
    <row r="111" spans="1:20" x14ac:dyDescent="0.2">
      <c r="A111" s="530"/>
      <c r="B111" s="529"/>
    </row>
    <row r="112" spans="1:20" x14ac:dyDescent="0.2">
      <c r="A112" s="530"/>
      <c r="B112" s="529"/>
      <c r="C112" s="526"/>
      <c r="D112" s="526"/>
      <c r="E112" s="526"/>
      <c r="F112" s="526"/>
      <c r="G112" s="526"/>
      <c r="H112" s="526"/>
      <c r="I112" s="526"/>
      <c r="J112" s="526"/>
      <c r="K112" s="526"/>
      <c r="L112" s="526"/>
      <c r="M112" s="526"/>
      <c r="N112" s="526"/>
      <c r="O112" s="526"/>
      <c r="P112" s="526"/>
      <c r="Q112" s="526"/>
      <c r="R112" s="526"/>
      <c r="S112" s="526"/>
      <c r="T112" s="526"/>
    </row>
    <row r="113" spans="1:20" x14ac:dyDescent="0.2">
      <c r="A113" s="530"/>
      <c r="B113" s="529"/>
      <c r="C113" s="526"/>
      <c r="D113" s="526"/>
      <c r="E113" s="526"/>
      <c r="F113" s="526"/>
      <c r="G113" s="526"/>
      <c r="H113" s="526"/>
      <c r="I113" s="526"/>
      <c r="J113" s="526"/>
      <c r="K113" s="526"/>
      <c r="L113" s="526"/>
      <c r="M113" s="526"/>
      <c r="N113" s="526"/>
      <c r="O113" s="526"/>
      <c r="P113" s="526"/>
      <c r="Q113" s="526"/>
      <c r="R113" s="526"/>
      <c r="S113" s="526"/>
      <c r="T113" s="526"/>
    </row>
    <row r="114" spans="1:20" x14ac:dyDescent="0.2">
      <c r="A114" s="530"/>
      <c r="B114" s="529"/>
      <c r="C114" s="526"/>
      <c r="D114" s="526"/>
      <c r="E114" s="526"/>
      <c r="F114" s="526"/>
      <c r="G114" s="526"/>
      <c r="H114" s="526"/>
      <c r="I114" s="526"/>
      <c r="J114" s="526"/>
      <c r="K114" s="526"/>
      <c r="L114" s="526"/>
      <c r="M114" s="526"/>
      <c r="N114" s="526"/>
      <c r="O114" s="526"/>
      <c r="P114" s="526"/>
      <c r="Q114" s="526"/>
      <c r="R114" s="526"/>
      <c r="S114" s="526"/>
      <c r="T114" s="526"/>
    </row>
    <row r="115" spans="1:20" x14ac:dyDescent="0.2">
      <c r="A115" s="530"/>
      <c r="B115" s="529"/>
      <c r="C115" s="526"/>
      <c r="D115" s="526"/>
      <c r="E115" s="526"/>
      <c r="F115" s="526"/>
      <c r="G115" s="526"/>
      <c r="H115" s="526"/>
      <c r="I115" s="526"/>
      <c r="J115" s="526"/>
      <c r="K115" s="526"/>
      <c r="L115" s="526"/>
      <c r="M115" s="526"/>
      <c r="N115" s="526"/>
      <c r="O115" s="526"/>
      <c r="P115" s="526"/>
      <c r="Q115" s="526"/>
      <c r="R115" s="526"/>
      <c r="S115" s="526"/>
      <c r="T115" s="526"/>
    </row>
    <row r="116" spans="1:20" x14ac:dyDescent="0.2">
      <c r="A116" s="530"/>
      <c r="B116" s="529"/>
      <c r="C116" s="526"/>
      <c r="D116" s="526"/>
      <c r="E116" s="526"/>
      <c r="F116" s="526"/>
      <c r="G116" s="526"/>
      <c r="H116" s="526"/>
      <c r="I116" s="526"/>
      <c r="J116" s="526"/>
      <c r="K116" s="526"/>
      <c r="L116" s="526"/>
      <c r="M116" s="526"/>
      <c r="N116" s="526"/>
      <c r="O116" s="526"/>
      <c r="P116" s="526"/>
      <c r="Q116" s="526"/>
      <c r="R116" s="526"/>
      <c r="S116" s="526"/>
      <c r="T116" s="526"/>
    </row>
    <row r="117" spans="1:20" x14ac:dyDescent="0.2">
      <c r="A117" s="530"/>
      <c r="B117" s="529"/>
      <c r="C117" s="526"/>
      <c r="D117" s="526"/>
      <c r="E117" s="526"/>
      <c r="F117" s="526"/>
      <c r="G117" s="526"/>
      <c r="H117" s="526"/>
      <c r="I117" s="526"/>
      <c r="J117" s="526"/>
      <c r="K117" s="526"/>
      <c r="L117" s="526"/>
      <c r="M117" s="526"/>
      <c r="N117" s="526"/>
      <c r="O117" s="526"/>
      <c r="P117" s="526"/>
      <c r="Q117" s="526"/>
      <c r="R117" s="526"/>
      <c r="S117" s="526"/>
      <c r="T117" s="526"/>
    </row>
    <row r="118" spans="1:20" x14ac:dyDescent="0.2">
      <c r="A118" s="530"/>
      <c r="B118" s="529"/>
      <c r="C118" s="526"/>
      <c r="D118" s="526"/>
      <c r="E118" s="526"/>
      <c r="F118" s="526"/>
      <c r="G118" s="526"/>
      <c r="H118" s="526"/>
      <c r="I118" s="526"/>
      <c r="J118" s="526"/>
      <c r="K118" s="526"/>
      <c r="L118" s="526"/>
      <c r="M118" s="526"/>
      <c r="N118" s="526"/>
      <c r="O118" s="526"/>
      <c r="P118" s="526"/>
      <c r="Q118" s="526"/>
      <c r="R118" s="526"/>
      <c r="S118" s="526"/>
      <c r="T118" s="526"/>
    </row>
    <row r="119" spans="1:20" x14ac:dyDescent="0.2">
      <c r="A119" s="530"/>
      <c r="B119" s="529"/>
      <c r="C119" s="526"/>
      <c r="D119" s="526"/>
      <c r="E119" s="526"/>
      <c r="F119" s="526"/>
      <c r="G119" s="526"/>
      <c r="H119" s="526"/>
      <c r="I119" s="526"/>
      <c r="J119" s="526"/>
      <c r="K119" s="526"/>
      <c r="L119" s="526"/>
      <c r="M119" s="526"/>
      <c r="N119" s="526"/>
      <c r="O119" s="526"/>
      <c r="P119" s="526"/>
      <c r="Q119" s="526"/>
      <c r="R119" s="526"/>
      <c r="S119" s="526"/>
      <c r="T119" s="526"/>
    </row>
    <row r="120" spans="1:20" x14ac:dyDescent="0.2">
      <c r="A120" s="530"/>
      <c r="B120" s="529"/>
      <c r="C120" s="526"/>
      <c r="D120" s="526"/>
      <c r="E120" s="526"/>
      <c r="F120" s="526"/>
      <c r="G120" s="526"/>
      <c r="H120" s="526"/>
      <c r="I120" s="526"/>
      <c r="J120" s="526"/>
      <c r="K120" s="526"/>
      <c r="L120" s="526"/>
      <c r="M120" s="526"/>
      <c r="N120" s="526"/>
      <c r="O120" s="526"/>
      <c r="P120" s="526"/>
      <c r="Q120" s="526"/>
      <c r="R120" s="526"/>
      <c r="S120" s="526"/>
      <c r="T120" s="526"/>
    </row>
    <row r="121" spans="1:20" x14ac:dyDescent="0.2">
      <c r="A121" s="530"/>
      <c r="B121" s="529"/>
      <c r="C121" s="526"/>
      <c r="D121" s="526"/>
      <c r="E121" s="526"/>
      <c r="F121" s="526"/>
      <c r="G121" s="526"/>
      <c r="H121" s="526"/>
      <c r="I121" s="526"/>
      <c r="J121" s="526"/>
      <c r="K121" s="526"/>
      <c r="L121" s="526"/>
      <c r="M121" s="526"/>
      <c r="N121" s="526"/>
      <c r="O121" s="526"/>
      <c r="P121" s="526"/>
      <c r="Q121" s="526"/>
      <c r="R121" s="526"/>
      <c r="S121" s="526"/>
      <c r="T121" s="526"/>
    </row>
    <row r="122" spans="1:20" x14ac:dyDescent="0.2">
      <c r="A122" s="530"/>
      <c r="B122" s="529"/>
      <c r="C122" s="526"/>
      <c r="D122" s="526"/>
      <c r="E122" s="526"/>
      <c r="F122" s="526"/>
      <c r="G122" s="526"/>
      <c r="H122" s="526"/>
      <c r="I122" s="526"/>
      <c r="J122" s="526"/>
      <c r="K122" s="526"/>
      <c r="L122" s="526"/>
      <c r="M122" s="526"/>
      <c r="N122" s="526"/>
      <c r="O122" s="526"/>
      <c r="P122" s="526"/>
      <c r="Q122" s="526"/>
      <c r="R122" s="526"/>
      <c r="S122" s="526"/>
      <c r="T122" s="526"/>
    </row>
    <row r="123" spans="1:20" x14ac:dyDescent="0.2">
      <c r="A123" s="530"/>
      <c r="B123" s="529"/>
      <c r="C123" s="526"/>
      <c r="D123" s="526"/>
      <c r="E123" s="526"/>
      <c r="F123" s="526"/>
      <c r="G123" s="526"/>
      <c r="H123" s="526"/>
      <c r="I123" s="526"/>
      <c r="J123" s="526"/>
      <c r="K123" s="526"/>
      <c r="L123" s="526"/>
      <c r="M123" s="526"/>
      <c r="N123" s="526"/>
      <c r="O123" s="526"/>
      <c r="P123" s="526"/>
      <c r="Q123" s="526"/>
      <c r="R123" s="526"/>
      <c r="S123" s="526"/>
      <c r="T123" s="526"/>
    </row>
    <row r="124" spans="1:20" x14ac:dyDescent="0.2">
      <c r="B124" s="529"/>
      <c r="C124" s="526"/>
      <c r="D124" s="526"/>
      <c r="E124" s="526"/>
      <c r="F124" s="526"/>
      <c r="G124" s="526"/>
      <c r="H124" s="526"/>
      <c r="I124" s="526"/>
      <c r="J124" s="526"/>
      <c r="K124" s="526"/>
      <c r="L124" s="526"/>
      <c r="M124" s="526"/>
      <c r="N124" s="526"/>
      <c r="O124" s="526"/>
      <c r="P124" s="526"/>
      <c r="Q124" s="526"/>
      <c r="R124" s="526"/>
      <c r="S124" s="526"/>
      <c r="T124" s="526"/>
    </row>
    <row r="125" spans="1:20" x14ac:dyDescent="0.2">
      <c r="B125" s="529"/>
      <c r="C125" s="526"/>
      <c r="D125" s="526"/>
      <c r="E125" s="526"/>
      <c r="F125" s="526"/>
      <c r="G125" s="526"/>
      <c r="H125" s="526"/>
      <c r="I125" s="526"/>
      <c r="J125" s="526"/>
      <c r="K125" s="526"/>
      <c r="L125" s="526"/>
      <c r="M125" s="526"/>
      <c r="N125" s="526"/>
      <c r="O125" s="526"/>
      <c r="P125" s="526"/>
      <c r="Q125" s="526"/>
      <c r="R125" s="526"/>
      <c r="S125" s="526"/>
      <c r="T125" s="526"/>
    </row>
    <row r="126" spans="1:20" x14ac:dyDescent="0.2">
      <c r="B126" s="529"/>
      <c r="C126" s="526"/>
      <c r="D126" s="526"/>
      <c r="E126" s="526"/>
      <c r="F126" s="526"/>
      <c r="G126" s="526"/>
      <c r="H126" s="526"/>
      <c r="I126" s="526"/>
      <c r="J126" s="526"/>
      <c r="K126" s="526"/>
      <c r="L126" s="526"/>
      <c r="M126" s="526"/>
      <c r="N126" s="526"/>
      <c r="O126" s="526"/>
      <c r="P126" s="526"/>
      <c r="Q126" s="526"/>
      <c r="R126" s="526"/>
      <c r="S126" s="526"/>
      <c r="T126" s="526"/>
    </row>
    <row r="127" spans="1:20" x14ac:dyDescent="0.2">
      <c r="B127" s="529"/>
      <c r="C127" s="526"/>
      <c r="D127" s="526"/>
      <c r="E127" s="526"/>
      <c r="F127" s="526"/>
      <c r="G127" s="526"/>
      <c r="H127" s="526"/>
      <c r="I127" s="526"/>
      <c r="J127" s="526"/>
      <c r="K127" s="526"/>
      <c r="L127" s="526"/>
      <c r="M127" s="526"/>
      <c r="N127" s="526"/>
      <c r="O127" s="526"/>
      <c r="P127" s="526"/>
      <c r="Q127" s="526"/>
      <c r="R127" s="526"/>
      <c r="S127" s="526"/>
      <c r="T127" s="526"/>
    </row>
    <row r="128" spans="1:20" x14ac:dyDescent="0.2">
      <c r="B128" s="529"/>
      <c r="C128" s="526"/>
      <c r="D128" s="526"/>
      <c r="E128" s="526"/>
      <c r="F128" s="526"/>
      <c r="G128" s="526"/>
      <c r="H128" s="526"/>
      <c r="I128" s="526"/>
      <c r="J128" s="526"/>
      <c r="K128" s="526"/>
      <c r="L128" s="526"/>
      <c r="M128" s="526"/>
      <c r="N128" s="526"/>
      <c r="O128" s="526"/>
      <c r="P128" s="526"/>
      <c r="Q128" s="526"/>
      <c r="R128" s="526"/>
      <c r="S128" s="526"/>
      <c r="T128" s="526"/>
    </row>
    <row r="129" spans="2:20" x14ac:dyDescent="0.2">
      <c r="B129" s="529"/>
      <c r="C129" s="526"/>
      <c r="D129" s="526"/>
      <c r="E129" s="526"/>
      <c r="F129" s="526"/>
      <c r="G129" s="526"/>
      <c r="H129" s="526"/>
      <c r="I129" s="526"/>
      <c r="J129" s="526"/>
      <c r="K129" s="526"/>
      <c r="L129" s="526"/>
      <c r="M129" s="526"/>
      <c r="N129" s="526"/>
      <c r="O129" s="526"/>
      <c r="P129" s="526"/>
      <c r="Q129" s="526"/>
      <c r="R129" s="526"/>
      <c r="S129" s="526"/>
      <c r="T129" s="526"/>
    </row>
    <row r="130" spans="2:20" x14ac:dyDescent="0.2">
      <c r="B130" s="529"/>
      <c r="C130" s="526"/>
      <c r="D130" s="526"/>
      <c r="E130" s="526"/>
      <c r="F130" s="526"/>
      <c r="G130" s="526"/>
      <c r="H130" s="526"/>
      <c r="I130" s="526"/>
      <c r="J130" s="526"/>
      <c r="K130" s="526"/>
      <c r="L130" s="526"/>
      <c r="M130" s="526"/>
      <c r="N130" s="526"/>
      <c r="O130" s="526"/>
      <c r="P130" s="526"/>
      <c r="Q130" s="526"/>
      <c r="R130" s="526"/>
      <c r="S130" s="526"/>
      <c r="T130" s="526"/>
    </row>
    <row r="131" spans="2:20" x14ac:dyDescent="0.2">
      <c r="B131" s="529"/>
      <c r="C131" s="526"/>
      <c r="D131" s="526"/>
      <c r="E131" s="526"/>
      <c r="F131" s="526"/>
      <c r="G131" s="526"/>
      <c r="H131" s="526"/>
      <c r="I131" s="526"/>
      <c r="J131" s="526"/>
      <c r="K131" s="526"/>
      <c r="L131" s="526"/>
      <c r="M131" s="526"/>
      <c r="N131" s="526"/>
      <c r="O131" s="526"/>
      <c r="P131" s="526"/>
      <c r="Q131" s="526"/>
      <c r="R131" s="526"/>
      <c r="S131" s="526"/>
      <c r="T131" s="526"/>
    </row>
    <row r="132" spans="2:20" x14ac:dyDescent="0.2">
      <c r="B132" s="529"/>
      <c r="C132" s="526"/>
      <c r="D132" s="526"/>
      <c r="E132" s="526"/>
      <c r="F132" s="526"/>
      <c r="G132" s="526"/>
      <c r="H132" s="526"/>
      <c r="I132" s="526"/>
      <c r="J132" s="526"/>
      <c r="K132" s="526"/>
      <c r="L132" s="526"/>
      <c r="M132" s="526"/>
      <c r="N132" s="526"/>
      <c r="O132" s="526"/>
      <c r="P132" s="526"/>
      <c r="Q132" s="526"/>
      <c r="R132" s="526"/>
      <c r="S132" s="526"/>
      <c r="T132" s="526"/>
    </row>
    <row r="133" spans="2:20" x14ac:dyDescent="0.2">
      <c r="B133" s="529"/>
      <c r="C133" s="526"/>
      <c r="D133" s="526"/>
      <c r="E133" s="526"/>
      <c r="F133" s="526"/>
      <c r="G133" s="526"/>
      <c r="H133" s="526"/>
      <c r="I133" s="526"/>
      <c r="J133" s="526"/>
      <c r="K133" s="526"/>
      <c r="L133" s="526"/>
      <c r="M133" s="526"/>
      <c r="N133" s="526"/>
      <c r="O133" s="526"/>
      <c r="P133" s="526"/>
      <c r="Q133" s="526"/>
      <c r="R133" s="526"/>
      <c r="S133" s="526"/>
      <c r="T133" s="526"/>
    </row>
    <row r="134" spans="2:20" x14ac:dyDescent="0.2">
      <c r="B134" s="529"/>
      <c r="C134" s="526"/>
      <c r="D134" s="526"/>
      <c r="E134" s="526"/>
      <c r="F134" s="526"/>
      <c r="G134" s="526"/>
      <c r="H134" s="526"/>
      <c r="I134" s="526"/>
      <c r="J134" s="526"/>
      <c r="K134" s="526"/>
      <c r="L134" s="526"/>
      <c r="M134" s="526"/>
      <c r="N134" s="526"/>
      <c r="O134" s="526"/>
      <c r="P134" s="526"/>
      <c r="Q134" s="526"/>
      <c r="R134" s="526"/>
      <c r="S134" s="526"/>
      <c r="T134" s="526"/>
    </row>
    <row r="135" spans="2:20" x14ac:dyDescent="0.2">
      <c r="B135" s="529"/>
      <c r="C135" s="526"/>
      <c r="D135" s="526"/>
      <c r="E135" s="526"/>
      <c r="F135" s="526"/>
      <c r="G135" s="526"/>
      <c r="H135" s="526"/>
      <c r="I135" s="526"/>
      <c r="J135" s="526"/>
      <c r="K135" s="526"/>
      <c r="L135" s="526"/>
      <c r="M135" s="526"/>
      <c r="N135" s="526"/>
      <c r="O135" s="526"/>
      <c r="P135" s="526"/>
      <c r="Q135" s="526"/>
      <c r="R135" s="526"/>
      <c r="S135" s="526"/>
      <c r="T135" s="526"/>
    </row>
    <row r="136" spans="2:20" x14ac:dyDescent="0.2">
      <c r="B136" s="529"/>
      <c r="C136" s="526"/>
      <c r="D136" s="526"/>
      <c r="E136" s="526"/>
      <c r="F136" s="526"/>
      <c r="G136" s="526"/>
      <c r="H136" s="526"/>
      <c r="I136" s="526"/>
      <c r="J136" s="526"/>
      <c r="K136" s="526"/>
      <c r="L136" s="526"/>
      <c r="M136" s="526"/>
      <c r="N136" s="526"/>
      <c r="O136" s="526"/>
      <c r="P136" s="526"/>
      <c r="Q136" s="526"/>
      <c r="R136" s="526"/>
      <c r="S136" s="526"/>
      <c r="T136" s="526"/>
    </row>
    <row r="137" spans="2:20" x14ac:dyDescent="0.2">
      <c r="B137" s="529"/>
      <c r="C137" s="526"/>
      <c r="D137" s="526"/>
      <c r="E137" s="526"/>
      <c r="F137" s="526"/>
      <c r="G137" s="526"/>
      <c r="H137" s="526"/>
      <c r="I137" s="526"/>
      <c r="J137" s="526"/>
      <c r="K137" s="526"/>
      <c r="L137" s="526"/>
      <c r="M137" s="526"/>
      <c r="N137" s="526"/>
      <c r="O137" s="526"/>
      <c r="P137" s="526"/>
      <c r="Q137" s="526"/>
      <c r="R137" s="526"/>
      <c r="S137" s="526"/>
      <c r="T137" s="526"/>
    </row>
    <row r="138" spans="2:20" x14ac:dyDescent="0.2">
      <c r="B138" s="529"/>
      <c r="C138" s="526"/>
      <c r="D138" s="526"/>
      <c r="E138" s="526"/>
      <c r="F138" s="526"/>
      <c r="G138" s="526"/>
      <c r="H138" s="526"/>
      <c r="I138" s="526"/>
      <c r="J138" s="526"/>
      <c r="K138" s="526"/>
      <c r="L138" s="526"/>
      <c r="M138" s="526"/>
      <c r="N138" s="526"/>
      <c r="O138" s="526"/>
      <c r="P138" s="526"/>
      <c r="Q138" s="526"/>
      <c r="R138" s="526"/>
      <c r="S138" s="526"/>
      <c r="T138" s="526"/>
    </row>
    <row r="139" spans="2:20" x14ac:dyDescent="0.2">
      <c r="B139" s="529"/>
      <c r="C139" s="526"/>
      <c r="D139" s="526"/>
      <c r="E139" s="526"/>
      <c r="F139" s="526"/>
      <c r="G139" s="526"/>
      <c r="H139" s="526"/>
      <c r="I139" s="526"/>
      <c r="J139" s="526"/>
      <c r="K139" s="526"/>
      <c r="L139" s="526"/>
      <c r="M139" s="526"/>
      <c r="N139" s="526"/>
      <c r="O139" s="526"/>
      <c r="P139" s="526"/>
      <c r="Q139" s="526"/>
      <c r="R139" s="526"/>
      <c r="S139" s="526"/>
      <c r="T139" s="526"/>
    </row>
    <row r="140" spans="2:20" x14ac:dyDescent="0.2">
      <c r="B140" s="529"/>
      <c r="C140" s="526"/>
      <c r="D140" s="526"/>
      <c r="E140" s="526"/>
      <c r="F140" s="526"/>
      <c r="G140" s="526"/>
      <c r="H140" s="526"/>
      <c r="I140" s="526"/>
      <c r="J140" s="526"/>
      <c r="K140" s="526"/>
      <c r="L140" s="526"/>
      <c r="M140" s="526"/>
      <c r="N140" s="526"/>
      <c r="O140" s="526"/>
      <c r="P140" s="526"/>
      <c r="Q140" s="526"/>
      <c r="R140" s="526"/>
      <c r="S140" s="526"/>
      <c r="T140" s="526"/>
    </row>
    <row r="141" spans="2:20" x14ac:dyDescent="0.2">
      <c r="B141" s="529"/>
      <c r="C141" s="526"/>
      <c r="D141" s="526"/>
      <c r="E141" s="526"/>
      <c r="F141" s="526"/>
      <c r="G141" s="526"/>
      <c r="H141" s="526"/>
      <c r="I141" s="526"/>
      <c r="J141" s="526"/>
      <c r="K141" s="526"/>
      <c r="L141" s="526"/>
      <c r="M141" s="526"/>
      <c r="N141" s="526"/>
      <c r="O141" s="526"/>
      <c r="P141" s="526"/>
      <c r="Q141" s="526"/>
      <c r="R141" s="526"/>
      <c r="S141" s="526"/>
      <c r="T141" s="526"/>
    </row>
    <row r="142" spans="2:20" x14ac:dyDescent="0.2">
      <c r="B142" s="529"/>
      <c r="C142" s="526"/>
      <c r="D142" s="526"/>
      <c r="E142" s="526"/>
      <c r="F142" s="526"/>
      <c r="G142" s="526"/>
      <c r="H142" s="526"/>
      <c r="I142" s="526"/>
      <c r="J142" s="526"/>
      <c r="K142" s="526"/>
      <c r="L142" s="526"/>
      <c r="M142" s="526"/>
      <c r="N142" s="526"/>
      <c r="O142" s="526"/>
      <c r="P142" s="526"/>
      <c r="Q142" s="526"/>
      <c r="R142" s="526"/>
      <c r="S142" s="526"/>
      <c r="T142" s="526"/>
    </row>
    <row r="143" spans="2:20" x14ac:dyDescent="0.2">
      <c r="B143" s="529"/>
      <c r="C143" s="526"/>
      <c r="D143" s="526"/>
      <c r="E143" s="526"/>
      <c r="F143" s="526"/>
      <c r="G143" s="526"/>
      <c r="H143" s="526"/>
      <c r="I143" s="526"/>
      <c r="J143" s="526"/>
      <c r="K143" s="526"/>
      <c r="L143" s="526"/>
      <c r="M143" s="526"/>
      <c r="N143" s="526"/>
      <c r="O143" s="526"/>
      <c r="P143" s="526"/>
      <c r="Q143" s="526"/>
      <c r="R143" s="526"/>
      <c r="S143" s="526"/>
      <c r="T143" s="526"/>
    </row>
    <row r="144" spans="2:20" x14ac:dyDescent="0.2">
      <c r="B144" s="529"/>
      <c r="C144" s="526"/>
      <c r="D144" s="526"/>
      <c r="E144" s="526"/>
      <c r="F144" s="526"/>
      <c r="G144" s="526"/>
      <c r="H144" s="526"/>
      <c r="I144" s="526"/>
      <c r="J144" s="526"/>
      <c r="K144" s="526"/>
      <c r="L144" s="526"/>
      <c r="M144" s="526"/>
      <c r="N144" s="526"/>
      <c r="O144" s="526"/>
      <c r="P144" s="526"/>
      <c r="Q144" s="526"/>
      <c r="R144" s="526"/>
      <c r="S144" s="526"/>
      <c r="T144" s="526"/>
    </row>
    <row r="145" spans="2:20" x14ac:dyDescent="0.2">
      <c r="B145" s="529"/>
      <c r="C145" s="526"/>
      <c r="D145" s="526"/>
      <c r="E145" s="526"/>
      <c r="F145" s="526"/>
      <c r="G145" s="526"/>
      <c r="H145" s="526"/>
      <c r="I145" s="526"/>
      <c r="J145" s="526"/>
      <c r="K145" s="526"/>
      <c r="L145" s="526"/>
      <c r="M145" s="526"/>
      <c r="N145" s="526"/>
      <c r="O145" s="526"/>
      <c r="P145" s="526"/>
      <c r="Q145" s="526"/>
      <c r="R145" s="526"/>
      <c r="S145" s="526"/>
      <c r="T145" s="526"/>
    </row>
    <row r="146" spans="2:20" x14ac:dyDescent="0.2">
      <c r="B146" s="529"/>
      <c r="C146" s="526"/>
      <c r="D146" s="526"/>
      <c r="E146" s="526"/>
      <c r="F146" s="526"/>
      <c r="G146" s="526"/>
      <c r="H146" s="526"/>
      <c r="I146" s="526"/>
      <c r="J146" s="526"/>
      <c r="K146" s="526"/>
      <c r="L146" s="526"/>
      <c r="M146" s="526"/>
      <c r="N146" s="526"/>
      <c r="O146" s="526"/>
      <c r="P146" s="526"/>
      <c r="Q146" s="526"/>
      <c r="R146" s="526"/>
      <c r="S146" s="526"/>
      <c r="T146" s="526"/>
    </row>
    <row r="147" spans="2:20" x14ac:dyDescent="0.2">
      <c r="B147" s="529"/>
      <c r="C147" s="526"/>
      <c r="D147" s="526"/>
      <c r="E147" s="526"/>
      <c r="F147" s="526"/>
      <c r="G147" s="526"/>
      <c r="H147" s="526"/>
      <c r="I147" s="526"/>
      <c r="J147" s="526"/>
      <c r="K147" s="526"/>
      <c r="L147" s="526"/>
      <c r="M147" s="526"/>
      <c r="N147" s="526"/>
      <c r="O147" s="526"/>
      <c r="P147" s="526"/>
      <c r="Q147" s="526"/>
      <c r="R147" s="526"/>
      <c r="S147" s="526"/>
      <c r="T147" s="526"/>
    </row>
    <row r="148" spans="2:20" x14ac:dyDescent="0.2">
      <c r="B148" s="529"/>
      <c r="C148" s="526"/>
      <c r="D148" s="526"/>
      <c r="E148" s="526"/>
      <c r="F148" s="526"/>
      <c r="G148" s="526"/>
      <c r="H148" s="526"/>
      <c r="I148" s="526"/>
      <c r="J148" s="526"/>
      <c r="K148" s="526"/>
      <c r="L148" s="526"/>
      <c r="M148" s="526"/>
      <c r="N148" s="526"/>
      <c r="O148" s="526"/>
      <c r="P148" s="526"/>
      <c r="Q148" s="526"/>
      <c r="R148" s="526"/>
      <c r="S148" s="526"/>
      <c r="T148" s="526"/>
    </row>
    <row r="149" spans="2:20" x14ac:dyDescent="0.2">
      <c r="B149" s="529"/>
      <c r="C149" s="526"/>
      <c r="D149" s="526"/>
      <c r="E149" s="526"/>
      <c r="F149" s="526"/>
      <c r="G149" s="526"/>
      <c r="H149" s="526"/>
      <c r="I149" s="526"/>
      <c r="J149" s="526"/>
      <c r="K149" s="526"/>
      <c r="L149" s="526"/>
      <c r="M149" s="526"/>
      <c r="N149" s="526"/>
      <c r="O149" s="526"/>
      <c r="P149" s="526"/>
      <c r="Q149" s="526"/>
      <c r="R149" s="526"/>
      <c r="S149" s="526"/>
      <c r="T149" s="526"/>
    </row>
    <row r="150" spans="2:20" x14ac:dyDescent="0.2">
      <c r="B150" s="529"/>
      <c r="C150" s="526"/>
      <c r="D150" s="526"/>
      <c r="E150" s="526"/>
      <c r="F150" s="526"/>
      <c r="G150" s="526"/>
      <c r="H150" s="526"/>
      <c r="I150" s="526"/>
      <c r="J150" s="526"/>
      <c r="K150" s="526"/>
      <c r="L150" s="526"/>
      <c r="M150" s="526"/>
      <c r="N150" s="526"/>
      <c r="O150" s="526"/>
      <c r="P150" s="526"/>
      <c r="Q150" s="526"/>
      <c r="R150" s="526"/>
      <c r="S150" s="526"/>
      <c r="T150" s="526"/>
    </row>
    <row r="151" spans="2:20" x14ac:dyDescent="0.2">
      <c r="B151" s="529"/>
      <c r="C151" s="526"/>
      <c r="D151" s="526"/>
      <c r="E151" s="526"/>
      <c r="F151" s="526"/>
      <c r="G151" s="526"/>
      <c r="H151" s="526"/>
      <c r="I151" s="526"/>
      <c r="J151" s="526"/>
      <c r="K151" s="526"/>
      <c r="L151" s="526"/>
      <c r="M151" s="526"/>
      <c r="N151" s="526"/>
      <c r="O151" s="526"/>
      <c r="P151" s="526"/>
      <c r="Q151" s="526"/>
      <c r="R151" s="526"/>
      <c r="S151" s="526"/>
      <c r="T151" s="526"/>
    </row>
    <row r="152" spans="2:20" x14ac:dyDescent="0.2">
      <c r="B152" s="529"/>
      <c r="C152" s="526"/>
      <c r="D152" s="526"/>
      <c r="E152" s="526"/>
      <c r="F152" s="526"/>
      <c r="G152" s="526"/>
      <c r="H152" s="526"/>
      <c r="I152" s="526"/>
      <c r="J152" s="526"/>
      <c r="K152" s="526"/>
      <c r="L152" s="526"/>
      <c r="M152" s="526"/>
      <c r="N152" s="526"/>
      <c r="O152" s="526"/>
      <c r="P152" s="526"/>
      <c r="Q152" s="526"/>
      <c r="R152" s="526"/>
      <c r="S152" s="526"/>
      <c r="T152" s="526"/>
    </row>
    <row r="153" spans="2:20" x14ac:dyDescent="0.2">
      <c r="B153" s="529"/>
      <c r="C153" s="526"/>
      <c r="D153" s="526"/>
      <c r="E153" s="526"/>
      <c r="F153" s="526"/>
      <c r="G153" s="526"/>
      <c r="H153" s="526"/>
      <c r="I153" s="526"/>
      <c r="J153" s="526"/>
      <c r="K153" s="526"/>
      <c r="L153" s="526"/>
      <c r="M153" s="526"/>
      <c r="N153" s="526"/>
      <c r="O153" s="526"/>
      <c r="P153" s="526"/>
      <c r="Q153" s="526"/>
      <c r="R153" s="526"/>
      <c r="S153" s="526"/>
      <c r="T153" s="526"/>
    </row>
    <row r="154" spans="2:20" x14ac:dyDescent="0.2">
      <c r="B154" s="529"/>
      <c r="C154" s="526"/>
      <c r="D154" s="526"/>
      <c r="E154" s="526"/>
      <c r="F154" s="526"/>
      <c r="G154" s="526"/>
      <c r="H154" s="526"/>
      <c r="I154" s="526"/>
      <c r="J154" s="526"/>
      <c r="K154" s="526"/>
      <c r="L154" s="526"/>
      <c r="M154" s="526"/>
      <c r="N154" s="526"/>
      <c r="O154" s="526"/>
      <c r="P154" s="526"/>
      <c r="Q154" s="526"/>
      <c r="R154" s="526"/>
      <c r="S154" s="526"/>
      <c r="T154" s="526"/>
    </row>
    <row r="155" spans="2:20" x14ac:dyDescent="0.2">
      <c r="B155" s="529"/>
      <c r="C155" s="526"/>
      <c r="D155" s="526"/>
      <c r="E155" s="526"/>
      <c r="F155" s="526"/>
      <c r="G155" s="526"/>
      <c r="H155" s="526"/>
      <c r="I155" s="526"/>
      <c r="J155" s="526"/>
      <c r="K155" s="526"/>
      <c r="L155" s="526"/>
      <c r="M155" s="526"/>
      <c r="N155" s="526"/>
      <c r="O155" s="526"/>
      <c r="P155" s="526"/>
      <c r="Q155" s="526"/>
      <c r="R155" s="526"/>
      <c r="S155" s="526"/>
      <c r="T155" s="526"/>
    </row>
    <row r="156" spans="2:20" x14ac:dyDescent="0.2">
      <c r="B156" s="529"/>
      <c r="C156" s="526"/>
      <c r="D156" s="526"/>
      <c r="E156" s="526"/>
      <c r="F156" s="526"/>
      <c r="G156" s="526"/>
      <c r="H156" s="526"/>
      <c r="I156" s="526"/>
      <c r="J156" s="526"/>
      <c r="K156" s="526"/>
      <c r="L156" s="526"/>
      <c r="M156" s="526"/>
      <c r="N156" s="526"/>
      <c r="O156" s="526"/>
      <c r="P156" s="526"/>
      <c r="Q156" s="526"/>
      <c r="R156" s="526"/>
      <c r="S156" s="526"/>
      <c r="T156" s="526"/>
    </row>
    <row r="157" spans="2:20" x14ac:dyDescent="0.2">
      <c r="B157" s="529"/>
      <c r="C157" s="526"/>
      <c r="D157" s="526"/>
      <c r="E157" s="526"/>
      <c r="F157" s="526"/>
      <c r="G157" s="526"/>
      <c r="H157" s="526"/>
      <c r="I157" s="526"/>
      <c r="J157" s="526"/>
      <c r="K157" s="526"/>
      <c r="L157" s="526"/>
      <c r="M157" s="526"/>
      <c r="N157" s="526"/>
      <c r="O157" s="526"/>
      <c r="P157" s="526"/>
      <c r="Q157" s="526"/>
      <c r="R157" s="526"/>
      <c r="S157" s="526"/>
      <c r="T157" s="526"/>
    </row>
    <row r="158" spans="2:20" x14ac:dyDescent="0.2">
      <c r="B158" s="529"/>
      <c r="C158" s="526"/>
      <c r="D158" s="526"/>
      <c r="E158" s="526"/>
      <c r="F158" s="526"/>
      <c r="G158" s="526"/>
      <c r="H158" s="526"/>
      <c r="I158" s="526"/>
      <c r="J158" s="526"/>
      <c r="K158" s="526"/>
      <c r="L158" s="526"/>
      <c r="M158" s="526"/>
      <c r="N158" s="526"/>
      <c r="O158" s="526"/>
      <c r="P158" s="526"/>
      <c r="Q158" s="526"/>
      <c r="R158" s="526"/>
      <c r="S158" s="526"/>
      <c r="T158" s="526"/>
    </row>
    <row r="159" spans="2:20" x14ac:dyDescent="0.2">
      <c r="B159" s="529"/>
      <c r="C159" s="526"/>
      <c r="D159" s="526"/>
      <c r="E159" s="526"/>
      <c r="F159" s="526"/>
      <c r="G159" s="526"/>
      <c r="H159" s="526"/>
      <c r="I159" s="526"/>
      <c r="J159" s="526"/>
      <c r="K159" s="526"/>
      <c r="L159" s="526"/>
      <c r="M159" s="526"/>
      <c r="N159" s="526"/>
      <c r="O159" s="526"/>
      <c r="P159" s="526"/>
      <c r="Q159" s="526"/>
      <c r="R159" s="526"/>
      <c r="S159" s="526"/>
      <c r="T159" s="526"/>
    </row>
    <row r="160" spans="2:20" x14ac:dyDescent="0.2">
      <c r="B160" s="529"/>
      <c r="C160" s="526"/>
      <c r="D160" s="526"/>
      <c r="E160" s="526"/>
      <c r="F160" s="526"/>
      <c r="G160" s="526"/>
      <c r="H160" s="526"/>
      <c r="I160" s="526"/>
      <c r="J160" s="526"/>
      <c r="K160" s="526"/>
      <c r="L160" s="526"/>
      <c r="M160" s="526"/>
      <c r="N160" s="526"/>
      <c r="O160" s="526"/>
      <c r="P160" s="526"/>
      <c r="Q160" s="526"/>
      <c r="R160" s="526"/>
      <c r="S160" s="526"/>
      <c r="T160" s="526"/>
    </row>
    <row r="161" spans="2:20" x14ac:dyDescent="0.2">
      <c r="B161" s="529"/>
      <c r="C161" s="526"/>
      <c r="D161" s="526"/>
      <c r="E161" s="526"/>
      <c r="F161" s="526"/>
      <c r="G161" s="526"/>
      <c r="H161" s="526"/>
      <c r="I161" s="526"/>
      <c r="J161" s="526"/>
      <c r="K161" s="526"/>
      <c r="L161" s="526"/>
      <c r="M161" s="526"/>
      <c r="N161" s="526"/>
      <c r="O161" s="526"/>
      <c r="P161" s="526"/>
      <c r="Q161" s="526"/>
      <c r="R161" s="526"/>
      <c r="S161" s="526"/>
      <c r="T161" s="526"/>
    </row>
    <row r="162" spans="2:20" x14ac:dyDescent="0.2">
      <c r="B162" s="529"/>
      <c r="C162" s="526"/>
      <c r="D162" s="526"/>
      <c r="E162" s="526"/>
      <c r="F162" s="526"/>
      <c r="G162" s="526"/>
      <c r="H162" s="526"/>
      <c r="I162" s="526"/>
      <c r="J162" s="526"/>
      <c r="K162" s="526"/>
      <c r="L162" s="526"/>
      <c r="M162" s="526"/>
      <c r="N162" s="526"/>
      <c r="O162" s="526"/>
      <c r="P162" s="526"/>
      <c r="Q162" s="526"/>
      <c r="R162" s="526"/>
      <c r="S162" s="526"/>
      <c r="T162" s="526"/>
    </row>
    <row r="163" spans="2:20" x14ac:dyDescent="0.2">
      <c r="B163" s="529"/>
      <c r="C163" s="526"/>
      <c r="D163" s="526"/>
      <c r="E163" s="526"/>
      <c r="F163" s="526"/>
      <c r="G163" s="526"/>
      <c r="H163" s="526"/>
      <c r="I163" s="526"/>
      <c r="J163" s="526"/>
      <c r="K163" s="526"/>
      <c r="L163" s="526"/>
      <c r="M163" s="526"/>
      <c r="N163" s="526"/>
      <c r="O163" s="526"/>
      <c r="P163" s="526"/>
      <c r="Q163" s="526"/>
      <c r="R163" s="526"/>
      <c r="S163" s="526"/>
      <c r="T163" s="526"/>
    </row>
    <row r="164" spans="2:20" x14ac:dyDescent="0.2">
      <c r="B164" s="529"/>
      <c r="C164" s="526"/>
      <c r="D164" s="526"/>
      <c r="E164" s="526"/>
      <c r="F164" s="526"/>
      <c r="G164" s="526"/>
      <c r="H164" s="526"/>
      <c r="I164" s="526"/>
      <c r="J164" s="526"/>
      <c r="K164" s="526"/>
      <c r="L164" s="526"/>
      <c r="M164" s="526"/>
      <c r="N164" s="526"/>
      <c r="O164" s="526"/>
      <c r="P164" s="526"/>
      <c r="Q164" s="526"/>
      <c r="R164" s="526"/>
      <c r="S164" s="526"/>
      <c r="T164" s="526"/>
    </row>
    <row r="165" spans="2:20" x14ac:dyDescent="0.2">
      <c r="B165" s="529"/>
      <c r="C165" s="526"/>
      <c r="D165" s="526"/>
      <c r="E165" s="526"/>
      <c r="F165" s="526"/>
      <c r="G165" s="526"/>
      <c r="H165" s="526"/>
      <c r="I165" s="526"/>
      <c r="J165" s="526"/>
      <c r="K165" s="526"/>
      <c r="L165" s="526"/>
      <c r="M165" s="526"/>
      <c r="N165" s="526"/>
      <c r="O165" s="526"/>
      <c r="P165" s="526"/>
      <c r="Q165" s="526"/>
      <c r="R165" s="526"/>
      <c r="S165" s="526"/>
      <c r="T165" s="526"/>
    </row>
    <row r="166" spans="2:20" x14ac:dyDescent="0.2">
      <c r="B166" s="529"/>
      <c r="C166" s="526"/>
      <c r="D166" s="526"/>
      <c r="E166" s="526"/>
      <c r="F166" s="526"/>
      <c r="G166" s="526"/>
      <c r="H166" s="526"/>
      <c r="I166" s="526"/>
      <c r="J166" s="526"/>
      <c r="K166" s="526"/>
      <c r="L166" s="526"/>
      <c r="M166" s="526"/>
      <c r="N166" s="526"/>
      <c r="O166" s="526"/>
      <c r="P166" s="526"/>
      <c r="Q166" s="526"/>
      <c r="R166" s="526"/>
      <c r="S166" s="526"/>
      <c r="T166" s="526"/>
    </row>
    <row r="167" spans="2:20" x14ac:dyDescent="0.2">
      <c r="B167" s="529"/>
      <c r="C167" s="526"/>
      <c r="D167" s="526"/>
      <c r="E167" s="526"/>
      <c r="F167" s="526"/>
      <c r="G167" s="526"/>
      <c r="H167" s="526"/>
      <c r="I167" s="526"/>
      <c r="J167" s="526"/>
      <c r="K167" s="526"/>
      <c r="L167" s="526"/>
      <c r="M167" s="526"/>
      <c r="N167" s="526"/>
      <c r="O167" s="526"/>
      <c r="P167" s="526"/>
      <c r="Q167" s="526"/>
      <c r="R167" s="526"/>
      <c r="S167" s="526"/>
      <c r="T167" s="526"/>
    </row>
    <row r="168" spans="2:20" x14ac:dyDescent="0.2">
      <c r="B168" s="529"/>
      <c r="C168" s="526"/>
      <c r="D168" s="526"/>
      <c r="E168" s="526"/>
      <c r="F168" s="526"/>
      <c r="G168" s="526"/>
      <c r="H168" s="526"/>
      <c r="I168" s="526"/>
      <c r="J168" s="526"/>
      <c r="K168" s="526"/>
      <c r="L168" s="526"/>
      <c r="M168" s="526"/>
      <c r="N168" s="526"/>
      <c r="O168" s="526"/>
      <c r="P168" s="526"/>
      <c r="Q168" s="526"/>
      <c r="R168" s="526"/>
      <c r="S168" s="526"/>
      <c r="T168" s="526"/>
    </row>
    <row r="169" spans="2:20" x14ac:dyDescent="0.2">
      <c r="B169" s="529"/>
      <c r="C169" s="526"/>
      <c r="D169" s="526"/>
      <c r="E169" s="526"/>
      <c r="F169" s="526"/>
      <c r="G169" s="526"/>
      <c r="H169" s="526"/>
      <c r="I169" s="526"/>
      <c r="J169" s="526"/>
      <c r="K169" s="526"/>
      <c r="L169" s="526"/>
      <c r="M169" s="526"/>
      <c r="N169" s="526"/>
      <c r="O169" s="526"/>
      <c r="P169" s="526"/>
      <c r="Q169" s="526"/>
      <c r="R169" s="526"/>
      <c r="S169" s="526"/>
      <c r="T169" s="526"/>
    </row>
    <row r="170" spans="2:20" x14ac:dyDescent="0.2">
      <c r="B170" s="529"/>
      <c r="C170" s="526"/>
      <c r="D170" s="526"/>
      <c r="E170" s="526"/>
      <c r="F170" s="526"/>
      <c r="G170" s="526"/>
      <c r="H170" s="526"/>
      <c r="I170" s="526"/>
      <c r="J170" s="526"/>
      <c r="K170" s="526"/>
      <c r="L170" s="526"/>
      <c r="M170" s="526"/>
      <c r="N170" s="526"/>
      <c r="O170" s="526"/>
      <c r="P170" s="526"/>
      <c r="Q170" s="526"/>
      <c r="R170" s="526"/>
      <c r="S170" s="526"/>
      <c r="T170" s="526"/>
    </row>
    <row r="171" spans="2:20" x14ac:dyDescent="0.2">
      <c r="B171" s="529"/>
      <c r="C171" s="526"/>
      <c r="D171" s="526"/>
      <c r="E171" s="526"/>
      <c r="F171" s="526"/>
      <c r="G171" s="526"/>
      <c r="H171" s="526"/>
      <c r="I171" s="526"/>
      <c r="J171" s="526"/>
      <c r="K171" s="526"/>
      <c r="L171" s="526"/>
      <c r="M171" s="526"/>
      <c r="N171" s="526"/>
      <c r="O171" s="526"/>
      <c r="P171" s="526"/>
      <c r="Q171" s="526"/>
      <c r="R171" s="526"/>
      <c r="S171" s="526"/>
      <c r="T171" s="526"/>
    </row>
    <row r="172" spans="2:20" x14ac:dyDescent="0.2">
      <c r="B172" s="529"/>
      <c r="C172" s="526"/>
      <c r="D172" s="526"/>
      <c r="E172" s="526"/>
      <c r="F172" s="526"/>
      <c r="G172" s="526"/>
      <c r="H172" s="526"/>
      <c r="I172" s="526"/>
      <c r="J172" s="526"/>
      <c r="K172" s="526"/>
      <c r="L172" s="526"/>
      <c r="M172" s="526"/>
      <c r="N172" s="526"/>
      <c r="O172" s="526"/>
      <c r="P172" s="526"/>
      <c r="Q172" s="526"/>
      <c r="R172" s="526"/>
      <c r="S172" s="526"/>
      <c r="T172" s="526"/>
    </row>
    <row r="173" spans="2:20" x14ac:dyDescent="0.2">
      <c r="B173" s="529"/>
      <c r="C173" s="526"/>
      <c r="D173" s="526"/>
      <c r="E173" s="526"/>
      <c r="F173" s="526"/>
      <c r="G173" s="526"/>
      <c r="H173" s="526"/>
      <c r="I173" s="526"/>
      <c r="J173" s="526"/>
      <c r="K173" s="526"/>
      <c r="L173" s="526"/>
      <c r="M173" s="526"/>
      <c r="N173" s="526"/>
      <c r="O173" s="526"/>
      <c r="P173" s="526"/>
      <c r="Q173" s="526"/>
      <c r="R173" s="526"/>
      <c r="S173" s="526"/>
      <c r="T173" s="526"/>
    </row>
    <row r="174" spans="2:20" x14ac:dyDescent="0.2">
      <c r="B174" s="529"/>
      <c r="C174" s="526"/>
      <c r="D174" s="526"/>
      <c r="E174" s="526"/>
      <c r="F174" s="526"/>
      <c r="G174" s="526"/>
      <c r="H174" s="526"/>
      <c r="I174" s="526"/>
      <c r="J174" s="526"/>
      <c r="K174" s="526"/>
      <c r="L174" s="526"/>
      <c r="M174" s="526"/>
      <c r="N174" s="526"/>
      <c r="O174" s="526"/>
      <c r="P174" s="526"/>
      <c r="Q174" s="526"/>
      <c r="R174" s="526"/>
      <c r="S174" s="526"/>
      <c r="T174" s="526"/>
    </row>
    <row r="175" spans="2:20" x14ac:dyDescent="0.2">
      <c r="B175" s="529"/>
      <c r="C175" s="526"/>
      <c r="D175" s="526"/>
      <c r="E175" s="526"/>
      <c r="F175" s="526"/>
      <c r="G175" s="526"/>
      <c r="H175" s="526"/>
      <c r="I175" s="526"/>
      <c r="J175" s="526"/>
      <c r="K175" s="526"/>
      <c r="L175" s="526"/>
      <c r="M175" s="526"/>
      <c r="N175" s="526"/>
      <c r="O175" s="526"/>
      <c r="P175" s="526"/>
      <c r="Q175" s="526"/>
      <c r="R175" s="526"/>
      <c r="S175" s="526"/>
      <c r="T175" s="526"/>
    </row>
    <row r="176" spans="2:20" x14ac:dyDescent="0.2">
      <c r="B176" s="529"/>
      <c r="C176" s="526"/>
      <c r="D176" s="526"/>
      <c r="E176" s="526"/>
      <c r="F176" s="526"/>
      <c r="G176" s="526"/>
      <c r="H176" s="526"/>
      <c r="I176" s="526"/>
      <c r="J176" s="526"/>
      <c r="K176" s="526"/>
      <c r="L176" s="526"/>
      <c r="M176" s="526"/>
      <c r="N176" s="526"/>
      <c r="O176" s="526"/>
      <c r="P176" s="526"/>
      <c r="Q176" s="526"/>
      <c r="R176" s="526"/>
      <c r="S176" s="526"/>
      <c r="T176" s="526"/>
    </row>
    <row r="177" spans="2:20" x14ac:dyDescent="0.2">
      <c r="B177" s="529"/>
      <c r="C177" s="526"/>
      <c r="D177" s="526"/>
      <c r="E177" s="526"/>
      <c r="F177" s="526"/>
      <c r="G177" s="526"/>
      <c r="H177" s="526"/>
      <c r="I177" s="526"/>
      <c r="J177" s="526"/>
      <c r="K177" s="526"/>
      <c r="L177" s="526"/>
      <c r="M177" s="526"/>
      <c r="N177" s="526"/>
      <c r="O177" s="526"/>
      <c r="P177" s="526"/>
      <c r="Q177" s="526"/>
      <c r="R177" s="526"/>
      <c r="S177" s="526"/>
      <c r="T177" s="526"/>
    </row>
    <row r="178" spans="2:20" x14ac:dyDescent="0.2">
      <c r="B178" s="529"/>
      <c r="C178" s="526"/>
      <c r="D178" s="526"/>
      <c r="E178" s="526"/>
      <c r="F178" s="526"/>
      <c r="G178" s="526"/>
      <c r="H178" s="526"/>
      <c r="I178" s="526"/>
      <c r="J178" s="526"/>
      <c r="K178" s="526"/>
      <c r="L178" s="526"/>
      <c r="M178" s="526"/>
      <c r="N178" s="526"/>
      <c r="O178" s="526"/>
      <c r="P178" s="526"/>
      <c r="Q178" s="526"/>
      <c r="R178" s="526"/>
      <c r="S178" s="526"/>
      <c r="T178" s="526"/>
    </row>
    <row r="179" spans="2:20" x14ac:dyDescent="0.2">
      <c r="B179" s="529"/>
      <c r="C179" s="526"/>
      <c r="D179" s="526"/>
      <c r="E179" s="526"/>
      <c r="F179" s="526"/>
      <c r="G179" s="526"/>
      <c r="H179" s="526"/>
      <c r="I179" s="526"/>
      <c r="J179" s="526"/>
      <c r="K179" s="526"/>
      <c r="L179" s="526"/>
      <c r="M179" s="526"/>
      <c r="N179" s="526"/>
      <c r="O179" s="526"/>
      <c r="P179" s="526"/>
      <c r="Q179" s="526"/>
      <c r="R179" s="526"/>
      <c r="S179" s="526"/>
      <c r="T179" s="526"/>
    </row>
    <row r="180" spans="2:20" x14ac:dyDescent="0.2">
      <c r="B180" s="529"/>
      <c r="C180" s="526"/>
      <c r="D180" s="526"/>
      <c r="E180" s="526"/>
      <c r="F180" s="526"/>
      <c r="G180" s="526"/>
      <c r="H180" s="526"/>
      <c r="I180" s="526"/>
      <c r="J180" s="526"/>
      <c r="K180" s="526"/>
      <c r="L180" s="526"/>
      <c r="M180" s="526"/>
      <c r="N180" s="526"/>
      <c r="O180" s="526"/>
      <c r="P180" s="526"/>
      <c r="Q180" s="526"/>
      <c r="R180" s="526"/>
      <c r="S180" s="526"/>
      <c r="T180" s="526"/>
    </row>
    <row r="181" spans="2:20" x14ac:dyDescent="0.2">
      <c r="B181" s="529"/>
      <c r="C181" s="526"/>
      <c r="D181" s="526"/>
      <c r="E181" s="526"/>
      <c r="F181" s="526"/>
      <c r="G181" s="526"/>
      <c r="H181" s="526"/>
      <c r="I181" s="526"/>
      <c r="J181" s="526"/>
      <c r="K181" s="526"/>
      <c r="L181" s="526"/>
      <c r="M181" s="526"/>
      <c r="N181" s="526"/>
      <c r="O181" s="526"/>
      <c r="P181" s="526"/>
      <c r="Q181" s="526"/>
      <c r="R181" s="526"/>
      <c r="S181" s="526"/>
      <c r="T181" s="526"/>
    </row>
    <row r="182" spans="2:20" x14ac:dyDescent="0.2">
      <c r="B182" s="529"/>
      <c r="C182" s="526"/>
      <c r="D182" s="526"/>
      <c r="E182" s="526"/>
      <c r="F182" s="526"/>
      <c r="G182" s="526"/>
      <c r="H182" s="526"/>
      <c r="I182" s="526"/>
      <c r="J182" s="526"/>
      <c r="K182" s="526"/>
      <c r="L182" s="526"/>
      <c r="M182" s="526"/>
      <c r="N182" s="526"/>
      <c r="O182" s="526"/>
      <c r="P182" s="526"/>
      <c r="Q182" s="526"/>
      <c r="R182" s="526"/>
      <c r="S182" s="526"/>
      <c r="T182" s="526"/>
    </row>
    <row r="183" spans="2:20" x14ac:dyDescent="0.2">
      <c r="B183" s="529"/>
      <c r="C183" s="526"/>
      <c r="D183" s="526"/>
      <c r="E183" s="526"/>
      <c r="F183" s="526"/>
      <c r="G183" s="526"/>
      <c r="H183" s="526"/>
      <c r="I183" s="526"/>
      <c r="J183" s="526"/>
      <c r="K183" s="526"/>
      <c r="L183" s="526"/>
      <c r="M183" s="526"/>
      <c r="N183" s="526"/>
      <c r="O183" s="526"/>
      <c r="P183" s="526"/>
      <c r="Q183" s="526"/>
      <c r="R183" s="526"/>
      <c r="S183" s="526"/>
      <c r="T183" s="526"/>
    </row>
    <row r="184" spans="2:20" x14ac:dyDescent="0.2">
      <c r="B184" s="529"/>
      <c r="C184" s="526"/>
      <c r="D184" s="526"/>
      <c r="E184" s="526"/>
      <c r="F184" s="526"/>
      <c r="G184" s="526"/>
      <c r="H184" s="526"/>
      <c r="I184" s="526"/>
      <c r="J184" s="526"/>
      <c r="K184" s="526"/>
      <c r="L184" s="526"/>
      <c r="M184" s="526"/>
      <c r="N184" s="526"/>
      <c r="O184" s="526"/>
      <c r="P184" s="526"/>
      <c r="Q184" s="526"/>
      <c r="R184" s="526"/>
      <c r="S184" s="526"/>
      <c r="T184" s="526"/>
    </row>
    <row r="185" spans="2:20" x14ac:dyDescent="0.2">
      <c r="B185" s="529"/>
      <c r="C185" s="526"/>
      <c r="D185" s="526"/>
      <c r="E185" s="526"/>
      <c r="F185" s="526"/>
      <c r="G185" s="526"/>
      <c r="H185" s="526"/>
      <c r="I185" s="526"/>
      <c r="J185" s="526"/>
      <c r="K185" s="526"/>
      <c r="L185" s="526"/>
      <c r="M185" s="526"/>
      <c r="N185" s="526"/>
      <c r="O185" s="526"/>
      <c r="P185" s="526"/>
      <c r="Q185" s="526"/>
      <c r="R185" s="526"/>
      <c r="S185" s="526"/>
      <c r="T185" s="526"/>
    </row>
    <row r="186" spans="2:20" x14ac:dyDescent="0.2">
      <c r="B186" s="529"/>
      <c r="C186" s="526"/>
      <c r="D186" s="526"/>
      <c r="E186" s="526"/>
      <c r="F186" s="526"/>
      <c r="G186" s="526"/>
      <c r="H186" s="526"/>
      <c r="I186" s="526"/>
      <c r="J186" s="526"/>
      <c r="K186" s="526"/>
      <c r="L186" s="526"/>
      <c r="M186" s="526"/>
      <c r="N186" s="526"/>
      <c r="O186" s="526"/>
      <c r="P186" s="526"/>
      <c r="Q186" s="526"/>
      <c r="R186" s="526"/>
      <c r="S186" s="526"/>
      <c r="T186" s="526"/>
    </row>
    <row r="187" spans="2:20" x14ac:dyDescent="0.2">
      <c r="B187" s="529"/>
      <c r="C187" s="526"/>
      <c r="D187" s="526"/>
      <c r="E187" s="526"/>
      <c r="F187" s="526"/>
      <c r="G187" s="526"/>
      <c r="H187" s="526"/>
      <c r="I187" s="526"/>
      <c r="J187" s="526"/>
      <c r="K187" s="526"/>
      <c r="L187" s="526"/>
      <c r="M187" s="526"/>
      <c r="N187" s="526"/>
      <c r="O187" s="526"/>
      <c r="P187" s="526"/>
      <c r="Q187" s="526"/>
      <c r="R187" s="526"/>
      <c r="S187" s="526"/>
      <c r="T187" s="526"/>
    </row>
    <row r="188" spans="2:20" x14ac:dyDescent="0.2">
      <c r="C188" s="526"/>
      <c r="D188" s="526"/>
      <c r="E188" s="526"/>
      <c r="F188" s="526"/>
      <c r="G188" s="526"/>
      <c r="H188" s="526"/>
      <c r="I188" s="526"/>
      <c r="J188" s="526"/>
      <c r="K188" s="526"/>
      <c r="L188" s="526"/>
      <c r="M188" s="526"/>
      <c r="N188" s="526"/>
      <c r="O188" s="526"/>
      <c r="P188" s="526"/>
      <c r="Q188" s="526"/>
      <c r="R188" s="526"/>
      <c r="S188" s="526"/>
      <c r="T188" s="526"/>
    </row>
    <row r="189" spans="2:20" x14ac:dyDescent="0.2">
      <c r="C189" s="526"/>
      <c r="D189" s="526"/>
      <c r="E189" s="526"/>
      <c r="F189" s="526"/>
      <c r="G189" s="526"/>
      <c r="H189" s="526"/>
      <c r="I189" s="526"/>
      <c r="J189" s="526"/>
      <c r="K189" s="526"/>
      <c r="L189" s="526"/>
      <c r="M189" s="526"/>
      <c r="N189" s="526"/>
      <c r="O189" s="526"/>
      <c r="P189" s="526"/>
      <c r="Q189" s="526"/>
      <c r="R189" s="526"/>
      <c r="S189" s="526"/>
      <c r="T189" s="526"/>
    </row>
    <row r="190" spans="2:20" x14ac:dyDescent="0.2">
      <c r="C190" s="526"/>
      <c r="D190" s="526"/>
      <c r="E190" s="526"/>
      <c r="F190" s="526"/>
      <c r="G190" s="526"/>
      <c r="H190" s="526"/>
      <c r="I190" s="526"/>
      <c r="J190" s="526"/>
      <c r="K190" s="526"/>
      <c r="L190" s="526"/>
      <c r="M190" s="526"/>
      <c r="N190" s="526"/>
      <c r="O190" s="526"/>
      <c r="P190" s="526"/>
      <c r="Q190" s="526"/>
      <c r="R190" s="526"/>
      <c r="S190" s="526"/>
      <c r="T190" s="526"/>
    </row>
    <row r="191" spans="2:20" x14ac:dyDescent="0.2">
      <c r="C191" s="526"/>
      <c r="D191" s="526"/>
      <c r="E191" s="526"/>
      <c r="F191" s="526"/>
      <c r="G191" s="526"/>
      <c r="H191" s="526"/>
      <c r="I191" s="526"/>
      <c r="J191" s="526"/>
      <c r="K191" s="526"/>
      <c r="L191" s="526"/>
      <c r="M191" s="526"/>
      <c r="N191" s="526"/>
      <c r="O191" s="526"/>
      <c r="P191" s="526"/>
      <c r="Q191" s="526"/>
      <c r="R191" s="526"/>
      <c r="S191" s="526"/>
      <c r="T191" s="526"/>
    </row>
    <row r="192" spans="2:20" x14ac:dyDescent="0.2">
      <c r="C192" s="526"/>
      <c r="D192" s="526"/>
      <c r="E192" s="526"/>
      <c r="F192" s="526"/>
      <c r="G192" s="526"/>
      <c r="H192" s="526"/>
      <c r="I192" s="526"/>
      <c r="J192" s="526"/>
      <c r="K192" s="526"/>
      <c r="L192" s="526"/>
      <c r="M192" s="526"/>
      <c r="N192" s="526"/>
      <c r="O192" s="526"/>
      <c r="P192" s="526"/>
      <c r="Q192" s="526"/>
      <c r="R192" s="526"/>
      <c r="S192" s="526"/>
      <c r="T192" s="526"/>
    </row>
    <row r="193" spans="3:20" x14ac:dyDescent="0.2">
      <c r="C193" s="526"/>
      <c r="D193" s="526"/>
      <c r="E193" s="526"/>
      <c r="F193" s="526"/>
      <c r="G193" s="526"/>
      <c r="H193" s="526"/>
      <c r="I193" s="526"/>
      <c r="J193" s="526"/>
      <c r="K193" s="526"/>
      <c r="L193" s="526"/>
      <c r="M193" s="526"/>
      <c r="N193" s="526"/>
      <c r="O193" s="526"/>
      <c r="P193" s="526"/>
      <c r="Q193" s="526"/>
      <c r="R193" s="526"/>
      <c r="S193" s="526"/>
      <c r="T193" s="526"/>
    </row>
    <row r="194" spans="3:20" x14ac:dyDescent="0.2">
      <c r="C194" s="526"/>
      <c r="D194" s="526"/>
      <c r="E194" s="526"/>
      <c r="F194" s="526"/>
      <c r="G194" s="526"/>
      <c r="H194" s="526"/>
      <c r="I194" s="526"/>
      <c r="J194" s="526"/>
      <c r="K194" s="526"/>
      <c r="L194" s="526"/>
      <c r="M194" s="526"/>
      <c r="N194" s="526"/>
      <c r="O194" s="526"/>
      <c r="P194" s="526"/>
      <c r="Q194" s="526"/>
      <c r="R194" s="526"/>
      <c r="S194" s="526"/>
      <c r="T194" s="526"/>
    </row>
    <row r="195" spans="3:20" x14ac:dyDescent="0.2">
      <c r="C195" s="526"/>
      <c r="D195" s="526"/>
      <c r="E195" s="526"/>
      <c r="F195" s="526"/>
      <c r="G195" s="526"/>
      <c r="H195" s="526"/>
      <c r="I195" s="526"/>
      <c r="J195" s="526"/>
      <c r="K195" s="526"/>
      <c r="L195" s="526"/>
      <c r="M195" s="526"/>
      <c r="N195" s="526"/>
      <c r="O195" s="526"/>
      <c r="P195" s="526"/>
      <c r="Q195" s="526"/>
      <c r="R195" s="526"/>
      <c r="S195" s="526"/>
      <c r="T195" s="526"/>
    </row>
    <row r="196" spans="3:20" x14ac:dyDescent="0.2">
      <c r="C196" s="526"/>
      <c r="D196" s="526"/>
      <c r="E196" s="526"/>
      <c r="F196" s="526"/>
      <c r="G196" s="526"/>
      <c r="H196" s="526"/>
      <c r="I196" s="526"/>
      <c r="J196" s="526"/>
      <c r="K196" s="526"/>
      <c r="L196" s="526"/>
      <c r="M196" s="526"/>
      <c r="N196" s="526"/>
      <c r="O196" s="526"/>
      <c r="P196" s="526"/>
      <c r="Q196" s="526"/>
      <c r="R196" s="526"/>
      <c r="S196" s="526"/>
      <c r="T196" s="526"/>
    </row>
    <row r="197" spans="3:20" x14ac:dyDescent="0.2">
      <c r="C197" s="526"/>
      <c r="D197" s="526"/>
      <c r="E197" s="526"/>
      <c r="F197" s="526"/>
      <c r="G197" s="526"/>
      <c r="H197" s="526"/>
      <c r="I197" s="526"/>
      <c r="J197" s="526"/>
      <c r="K197" s="526"/>
      <c r="L197" s="526"/>
      <c r="M197" s="526"/>
      <c r="N197" s="526"/>
      <c r="O197" s="526"/>
      <c r="P197" s="526"/>
      <c r="Q197" s="526"/>
      <c r="R197" s="526"/>
      <c r="S197" s="526"/>
      <c r="T197" s="526"/>
    </row>
    <row r="198" spans="3:20" x14ac:dyDescent="0.2">
      <c r="C198" s="526"/>
      <c r="D198" s="526"/>
      <c r="E198" s="526"/>
      <c r="F198" s="526"/>
      <c r="G198" s="526"/>
      <c r="H198" s="526"/>
      <c r="I198" s="526"/>
      <c r="J198" s="526"/>
      <c r="K198" s="526"/>
      <c r="L198" s="526"/>
      <c r="M198" s="526"/>
      <c r="N198" s="526"/>
      <c r="O198" s="526"/>
      <c r="P198" s="526"/>
      <c r="Q198" s="526"/>
      <c r="R198" s="526"/>
      <c r="S198" s="526"/>
      <c r="T198" s="526"/>
    </row>
    <row r="199" spans="3:20" x14ac:dyDescent="0.2">
      <c r="C199" s="526"/>
      <c r="D199" s="526"/>
      <c r="E199" s="526"/>
      <c r="F199" s="526"/>
      <c r="G199" s="526"/>
      <c r="H199" s="526"/>
      <c r="I199" s="526"/>
      <c r="J199" s="526"/>
      <c r="K199" s="526"/>
      <c r="L199" s="526"/>
      <c r="M199" s="526"/>
      <c r="N199" s="526"/>
      <c r="O199" s="526"/>
      <c r="P199" s="526"/>
      <c r="Q199" s="526"/>
      <c r="R199" s="526"/>
      <c r="S199" s="526"/>
      <c r="T199" s="526"/>
    </row>
    <row r="200" spans="3:20" x14ac:dyDescent="0.2">
      <c r="C200" s="526"/>
      <c r="D200" s="526"/>
      <c r="E200" s="526"/>
      <c r="F200" s="526"/>
      <c r="G200" s="526"/>
      <c r="H200" s="526"/>
      <c r="I200" s="526"/>
      <c r="J200" s="526"/>
      <c r="K200" s="526"/>
      <c r="L200" s="526"/>
      <c r="M200" s="526"/>
      <c r="N200" s="526"/>
      <c r="O200" s="526"/>
      <c r="P200" s="526"/>
      <c r="Q200" s="526"/>
      <c r="R200" s="526"/>
      <c r="S200" s="526"/>
      <c r="T200" s="526"/>
    </row>
    <row r="201" spans="3:20" x14ac:dyDescent="0.2">
      <c r="C201" s="526"/>
      <c r="D201" s="526"/>
      <c r="E201" s="526"/>
      <c r="F201" s="526"/>
      <c r="G201" s="526"/>
      <c r="H201" s="526"/>
      <c r="I201" s="526"/>
      <c r="J201" s="526"/>
      <c r="K201" s="526"/>
      <c r="L201" s="526"/>
      <c r="M201" s="526"/>
      <c r="N201" s="526"/>
      <c r="O201" s="526"/>
      <c r="P201" s="526"/>
      <c r="Q201" s="526"/>
      <c r="R201" s="526"/>
      <c r="S201" s="526"/>
      <c r="T201" s="526"/>
    </row>
    <row r="202" spans="3:20" x14ac:dyDescent="0.2">
      <c r="C202" s="526"/>
      <c r="D202" s="526"/>
      <c r="E202" s="526"/>
      <c r="F202" s="526"/>
      <c r="G202" s="526"/>
      <c r="H202" s="526"/>
      <c r="I202" s="526"/>
      <c r="J202" s="526"/>
      <c r="K202" s="526"/>
      <c r="L202" s="526"/>
      <c r="M202" s="526"/>
      <c r="N202" s="526"/>
      <c r="O202" s="526"/>
      <c r="P202" s="526"/>
      <c r="Q202" s="526"/>
      <c r="R202" s="526"/>
      <c r="S202" s="526"/>
      <c r="T202" s="526"/>
    </row>
    <row r="203" spans="3:20" x14ac:dyDescent="0.2">
      <c r="C203" s="526"/>
      <c r="D203" s="526"/>
      <c r="E203" s="526"/>
      <c r="F203" s="526"/>
      <c r="G203" s="526"/>
      <c r="H203" s="526"/>
      <c r="I203" s="526"/>
      <c r="J203" s="526"/>
      <c r="K203" s="526"/>
      <c r="L203" s="526"/>
      <c r="M203" s="526"/>
      <c r="N203" s="526"/>
      <c r="O203" s="526"/>
      <c r="P203" s="526"/>
      <c r="Q203" s="526"/>
      <c r="R203" s="526"/>
      <c r="S203" s="526"/>
      <c r="T203" s="526"/>
    </row>
    <row r="204" spans="3:20" x14ac:dyDescent="0.2">
      <c r="C204" s="526"/>
      <c r="D204" s="526"/>
      <c r="E204" s="526"/>
      <c r="F204" s="526"/>
      <c r="G204" s="526"/>
      <c r="H204" s="526"/>
      <c r="I204" s="526"/>
      <c r="J204" s="526"/>
      <c r="K204" s="526"/>
      <c r="L204" s="526"/>
      <c r="M204" s="526"/>
      <c r="N204" s="526"/>
      <c r="O204" s="526"/>
      <c r="P204" s="526"/>
      <c r="Q204" s="526"/>
      <c r="R204" s="526"/>
      <c r="S204" s="526"/>
      <c r="T204" s="526"/>
    </row>
    <row r="205" spans="3:20" x14ac:dyDescent="0.2">
      <c r="C205" s="526"/>
      <c r="D205" s="526"/>
      <c r="E205" s="526"/>
      <c r="F205" s="526"/>
      <c r="G205" s="526"/>
      <c r="H205" s="526"/>
      <c r="I205" s="526"/>
      <c r="J205" s="526"/>
      <c r="K205" s="526"/>
      <c r="L205" s="526"/>
      <c r="M205" s="526"/>
      <c r="N205" s="526"/>
      <c r="O205" s="526"/>
      <c r="P205" s="526"/>
      <c r="Q205" s="526"/>
      <c r="R205" s="526"/>
      <c r="S205" s="526"/>
      <c r="T205" s="526"/>
    </row>
    <row r="206" spans="3:20" x14ac:dyDescent="0.2">
      <c r="C206" s="526"/>
      <c r="D206" s="526"/>
      <c r="E206" s="526"/>
      <c r="F206" s="526"/>
      <c r="G206" s="526"/>
      <c r="H206" s="526"/>
      <c r="I206" s="526"/>
      <c r="J206" s="526"/>
      <c r="K206" s="526"/>
      <c r="L206" s="526"/>
      <c r="M206" s="526"/>
      <c r="N206" s="526"/>
      <c r="O206" s="526"/>
      <c r="P206" s="526"/>
      <c r="Q206" s="526"/>
      <c r="R206" s="526"/>
      <c r="S206" s="526"/>
      <c r="T206" s="526"/>
    </row>
    <row r="207" spans="3:20" x14ac:dyDescent="0.2">
      <c r="C207" s="526"/>
      <c r="D207" s="526"/>
      <c r="E207" s="526"/>
      <c r="F207" s="526"/>
      <c r="G207" s="526"/>
      <c r="H207" s="526"/>
      <c r="I207" s="526"/>
      <c r="J207" s="526"/>
      <c r="K207" s="526"/>
      <c r="L207" s="526"/>
      <c r="M207" s="526"/>
      <c r="N207" s="526"/>
      <c r="O207" s="526"/>
      <c r="P207" s="526"/>
      <c r="Q207" s="526"/>
      <c r="R207" s="526"/>
      <c r="S207" s="526"/>
      <c r="T207" s="526"/>
    </row>
    <row r="208" spans="3:20" x14ac:dyDescent="0.2">
      <c r="C208" s="526"/>
      <c r="D208" s="526"/>
      <c r="E208" s="526"/>
      <c r="F208" s="526"/>
      <c r="G208" s="526"/>
      <c r="H208" s="526"/>
      <c r="I208" s="526"/>
      <c r="J208" s="526"/>
      <c r="K208" s="526"/>
      <c r="L208" s="526"/>
      <c r="M208" s="526"/>
      <c r="N208" s="526"/>
      <c r="O208" s="526"/>
      <c r="P208" s="526"/>
      <c r="Q208" s="526"/>
      <c r="R208" s="526"/>
      <c r="S208" s="526"/>
      <c r="T208" s="526"/>
    </row>
    <row r="209" spans="3:20" x14ac:dyDescent="0.2">
      <c r="C209" s="526"/>
      <c r="D209" s="526"/>
      <c r="E209" s="526"/>
      <c r="F209" s="526"/>
      <c r="G209" s="526"/>
      <c r="H209" s="526"/>
      <c r="I209" s="526"/>
      <c r="J209" s="526"/>
      <c r="K209" s="526"/>
      <c r="L209" s="526"/>
      <c r="M209" s="526"/>
      <c r="N209" s="526"/>
      <c r="O209" s="526"/>
      <c r="P209" s="526"/>
      <c r="Q209" s="526"/>
      <c r="R209" s="526"/>
      <c r="S209" s="526"/>
      <c r="T209" s="526"/>
    </row>
    <row r="210" spans="3:20" x14ac:dyDescent="0.2">
      <c r="C210" s="526"/>
      <c r="D210" s="526"/>
      <c r="E210" s="526"/>
      <c r="F210" s="526"/>
      <c r="G210" s="526"/>
      <c r="H210" s="526"/>
      <c r="I210" s="526"/>
      <c r="J210" s="526"/>
      <c r="K210" s="526"/>
      <c r="L210" s="526"/>
      <c r="M210" s="526"/>
      <c r="N210" s="526"/>
      <c r="O210" s="526"/>
      <c r="P210" s="526"/>
      <c r="Q210" s="526"/>
      <c r="R210" s="526"/>
      <c r="S210" s="526"/>
      <c r="T210" s="526"/>
    </row>
    <row r="211" spans="3:20" x14ac:dyDescent="0.2">
      <c r="C211" s="526"/>
      <c r="D211" s="526"/>
      <c r="E211" s="526"/>
      <c r="F211" s="526"/>
      <c r="G211" s="526"/>
      <c r="H211" s="526"/>
      <c r="I211" s="526"/>
      <c r="J211" s="526"/>
      <c r="K211" s="526"/>
      <c r="L211" s="526"/>
      <c r="M211" s="526"/>
      <c r="N211" s="526"/>
      <c r="O211" s="526"/>
      <c r="P211" s="526"/>
      <c r="Q211" s="526"/>
      <c r="R211" s="526"/>
      <c r="S211" s="526"/>
      <c r="T211" s="526"/>
    </row>
    <row r="212" spans="3:20" x14ac:dyDescent="0.2">
      <c r="C212" s="526"/>
      <c r="D212" s="526"/>
      <c r="E212" s="526"/>
      <c r="F212" s="526"/>
      <c r="G212" s="526"/>
      <c r="H212" s="526"/>
      <c r="I212" s="526"/>
      <c r="J212" s="526"/>
      <c r="K212" s="526"/>
      <c r="L212" s="526"/>
      <c r="M212" s="526"/>
      <c r="N212" s="526"/>
      <c r="O212" s="526"/>
      <c r="P212" s="526"/>
      <c r="Q212" s="526"/>
      <c r="R212" s="526"/>
      <c r="S212" s="526"/>
      <c r="T212" s="526"/>
    </row>
    <row r="213" spans="3:20" x14ac:dyDescent="0.2">
      <c r="C213" s="526"/>
      <c r="D213" s="526"/>
      <c r="E213" s="526"/>
      <c r="F213" s="526"/>
      <c r="G213" s="526"/>
      <c r="H213" s="526"/>
      <c r="I213" s="526"/>
      <c r="J213" s="526"/>
      <c r="K213" s="526"/>
      <c r="L213" s="526"/>
      <c r="M213" s="526"/>
      <c r="N213" s="526"/>
      <c r="O213" s="526"/>
      <c r="P213" s="526"/>
      <c r="Q213" s="526"/>
      <c r="R213" s="526"/>
      <c r="S213" s="526"/>
      <c r="T213" s="526"/>
    </row>
    <row r="214" spans="3:20" x14ac:dyDescent="0.2">
      <c r="C214" s="526"/>
      <c r="D214" s="526"/>
      <c r="E214" s="526"/>
      <c r="F214" s="526"/>
      <c r="G214" s="526"/>
      <c r="H214" s="526"/>
      <c r="I214" s="526"/>
      <c r="J214" s="526"/>
      <c r="K214" s="526"/>
      <c r="L214" s="526"/>
      <c r="M214" s="526"/>
      <c r="N214" s="526"/>
      <c r="O214" s="526"/>
      <c r="P214" s="526"/>
      <c r="Q214" s="526"/>
      <c r="R214" s="526"/>
      <c r="S214" s="526"/>
      <c r="T214" s="526"/>
    </row>
    <row r="215" spans="3:20" x14ac:dyDescent="0.2">
      <c r="C215" s="526"/>
      <c r="D215" s="526"/>
      <c r="E215" s="526"/>
      <c r="F215" s="526"/>
      <c r="G215" s="526"/>
      <c r="H215" s="526"/>
      <c r="I215" s="526"/>
      <c r="J215" s="526"/>
      <c r="K215" s="526"/>
      <c r="L215" s="526"/>
      <c r="M215" s="526"/>
      <c r="N215" s="526"/>
      <c r="O215" s="526"/>
      <c r="P215" s="526"/>
      <c r="Q215" s="526"/>
      <c r="R215" s="526"/>
      <c r="S215" s="526"/>
      <c r="T215" s="526"/>
    </row>
    <row r="216" spans="3:20" x14ac:dyDescent="0.2">
      <c r="C216" s="526"/>
      <c r="D216" s="526"/>
      <c r="E216" s="526"/>
      <c r="F216" s="526"/>
      <c r="G216" s="526"/>
      <c r="H216" s="526"/>
      <c r="I216" s="526"/>
      <c r="J216" s="526"/>
      <c r="K216" s="526"/>
      <c r="L216" s="526"/>
      <c r="M216" s="526"/>
      <c r="N216" s="526"/>
      <c r="O216" s="526"/>
      <c r="P216" s="526"/>
      <c r="Q216" s="526"/>
      <c r="R216" s="526"/>
      <c r="S216" s="526"/>
      <c r="T216" s="526"/>
    </row>
    <row r="217" spans="3:20" x14ac:dyDescent="0.2">
      <c r="C217" s="526"/>
      <c r="D217" s="526"/>
      <c r="E217" s="526"/>
      <c r="F217" s="526"/>
      <c r="G217" s="526"/>
      <c r="H217" s="526"/>
      <c r="I217" s="526"/>
      <c r="J217" s="526"/>
      <c r="K217" s="526"/>
      <c r="L217" s="526"/>
      <c r="M217" s="526"/>
      <c r="N217" s="526"/>
      <c r="O217" s="526"/>
      <c r="P217" s="526"/>
      <c r="Q217" s="526"/>
      <c r="R217" s="526"/>
      <c r="S217" s="526"/>
      <c r="T217" s="526"/>
    </row>
    <row r="218" spans="3:20" x14ac:dyDescent="0.2">
      <c r="C218" s="526"/>
      <c r="D218" s="526"/>
      <c r="E218" s="526"/>
      <c r="F218" s="526"/>
      <c r="G218" s="526"/>
      <c r="H218" s="526"/>
      <c r="I218" s="526"/>
      <c r="J218" s="526"/>
      <c r="K218" s="526"/>
      <c r="L218" s="526"/>
      <c r="M218" s="526"/>
      <c r="N218" s="526"/>
      <c r="O218" s="526"/>
      <c r="P218" s="526"/>
      <c r="Q218" s="526"/>
      <c r="R218" s="526"/>
      <c r="S218" s="526"/>
      <c r="T218" s="526"/>
    </row>
    <row r="219" spans="3:20" x14ac:dyDescent="0.2">
      <c r="C219" s="526"/>
      <c r="D219" s="526"/>
      <c r="E219" s="526"/>
      <c r="F219" s="526"/>
      <c r="G219" s="526"/>
      <c r="H219" s="526"/>
      <c r="I219" s="526"/>
      <c r="J219" s="526"/>
      <c r="K219" s="526"/>
      <c r="L219" s="526"/>
      <c r="M219" s="526"/>
      <c r="N219" s="526"/>
      <c r="O219" s="526"/>
      <c r="P219" s="526"/>
      <c r="Q219" s="526"/>
      <c r="R219" s="526"/>
      <c r="S219" s="526"/>
      <c r="T219" s="526"/>
    </row>
    <row r="220" spans="3:20" x14ac:dyDescent="0.2">
      <c r="C220" s="526"/>
      <c r="D220" s="526"/>
      <c r="E220" s="526"/>
      <c r="F220" s="526"/>
      <c r="G220" s="526"/>
      <c r="H220" s="526"/>
      <c r="I220" s="526"/>
      <c r="J220" s="526"/>
      <c r="K220" s="526"/>
      <c r="L220" s="526"/>
      <c r="M220" s="526"/>
      <c r="N220" s="526"/>
      <c r="O220" s="526"/>
      <c r="P220" s="526"/>
      <c r="Q220" s="526"/>
      <c r="R220" s="526"/>
      <c r="S220" s="526"/>
      <c r="T220" s="526"/>
    </row>
    <row r="221" spans="3:20" x14ac:dyDescent="0.2">
      <c r="C221" s="526"/>
      <c r="D221" s="526"/>
      <c r="E221" s="526"/>
      <c r="F221" s="526"/>
      <c r="G221" s="526"/>
      <c r="H221" s="526"/>
      <c r="I221" s="526"/>
      <c r="J221" s="526"/>
      <c r="K221" s="526"/>
      <c r="L221" s="526"/>
      <c r="M221" s="526"/>
      <c r="N221" s="526"/>
      <c r="O221" s="526"/>
      <c r="P221" s="526"/>
      <c r="Q221" s="526"/>
      <c r="R221" s="526"/>
      <c r="S221" s="526"/>
      <c r="T221" s="526"/>
    </row>
    <row r="222" spans="3:20" x14ac:dyDescent="0.2">
      <c r="C222" s="526"/>
      <c r="D222" s="526"/>
      <c r="E222" s="526"/>
      <c r="F222" s="526"/>
      <c r="G222" s="526"/>
      <c r="H222" s="526"/>
      <c r="I222" s="526"/>
      <c r="J222" s="526"/>
      <c r="K222" s="526"/>
      <c r="L222" s="526"/>
      <c r="M222" s="526"/>
      <c r="N222" s="526"/>
      <c r="O222" s="526"/>
      <c r="P222" s="526"/>
      <c r="Q222" s="526"/>
      <c r="R222" s="526"/>
      <c r="S222" s="526"/>
      <c r="T222" s="526"/>
    </row>
    <row r="223" spans="3:20" x14ac:dyDescent="0.2">
      <c r="C223" s="526"/>
      <c r="D223" s="526"/>
      <c r="E223" s="526"/>
      <c r="F223" s="526"/>
      <c r="G223" s="526"/>
      <c r="H223" s="526"/>
      <c r="I223" s="526"/>
      <c r="J223" s="526"/>
      <c r="K223" s="526"/>
      <c r="L223" s="526"/>
      <c r="M223" s="526"/>
      <c r="N223" s="526"/>
      <c r="O223" s="526"/>
      <c r="P223" s="526"/>
      <c r="Q223" s="526"/>
      <c r="R223" s="526"/>
      <c r="S223" s="526"/>
      <c r="T223" s="526"/>
    </row>
    <row r="224" spans="3:20" x14ac:dyDescent="0.2">
      <c r="C224" s="526"/>
      <c r="D224" s="526"/>
      <c r="E224" s="526"/>
      <c r="F224" s="526"/>
      <c r="G224" s="526"/>
      <c r="H224" s="526"/>
      <c r="I224" s="526"/>
      <c r="J224" s="526"/>
      <c r="K224" s="526"/>
      <c r="L224" s="526"/>
      <c r="M224" s="526"/>
      <c r="N224" s="526"/>
      <c r="O224" s="526"/>
      <c r="P224" s="526"/>
      <c r="Q224" s="526"/>
      <c r="R224" s="526"/>
      <c r="S224" s="526"/>
      <c r="T224" s="526"/>
    </row>
    <row r="225" spans="3:20" x14ac:dyDescent="0.2">
      <c r="C225" s="526"/>
      <c r="D225" s="526"/>
      <c r="E225" s="526"/>
      <c r="F225" s="526"/>
      <c r="G225" s="526"/>
      <c r="H225" s="526"/>
      <c r="I225" s="526"/>
      <c r="J225" s="526"/>
      <c r="K225" s="526"/>
      <c r="L225" s="526"/>
      <c r="M225" s="526"/>
      <c r="N225" s="526"/>
      <c r="O225" s="526"/>
      <c r="P225" s="526"/>
      <c r="Q225" s="526"/>
      <c r="R225" s="526"/>
      <c r="S225" s="526"/>
      <c r="T225" s="526"/>
    </row>
    <row r="226" spans="3:20" x14ac:dyDescent="0.2">
      <c r="C226" s="526"/>
      <c r="D226" s="526"/>
      <c r="E226" s="526"/>
      <c r="F226" s="526"/>
      <c r="G226" s="526"/>
      <c r="H226" s="526"/>
      <c r="I226" s="526"/>
      <c r="J226" s="526"/>
      <c r="K226" s="526"/>
      <c r="L226" s="526"/>
      <c r="M226" s="526"/>
      <c r="N226" s="526"/>
      <c r="O226" s="526"/>
      <c r="P226" s="526"/>
      <c r="Q226" s="526"/>
      <c r="R226" s="526"/>
      <c r="S226" s="526"/>
      <c r="T226" s="526"/>
    </row>
    <row r="227" spans="3:20" x14ac:dyDescent="0.2">
      <c r="C227" s="526"/>
      <c r="D227" s="526"/>
      <c r="E227" s="526"/>
      <c r="F227" s="526"/>
      <c r="G227" s="526"/>
      <c r="H227" s="526"/>
      <c r="I227" s="526"/>
      <c r="J227" s="526"/>
      <c r="K227" s="526"/>
      <c r="L227" s="526"/>
      <c r="M227" s="526"/>
      <c r="N227" s="526"/>
      <c r="O227" s="526"/>
      <c r="P227" s="526"/>
      <c r="Q227" s="526"/>
      <c r="R227" s="526"/>
      <c r="S227" s="526"/>
      <c r="T227" s="526"/>
    </row>
    <row r="228" spans="3:20" x14ac:dyDescent="0.2">
      <c r="C228" s="526"/>
      <c r="D228" s="526"/>
      <c r="E228" s="526"/>
      <c r="F228" s="526"/>
      <c r="G228" s="526"/>
      <c r="H228" s="526"/>
      <c r="I228" s="526"/>
      <c r="J228" s="526"/>
      <c r="K228" s="526"/>
      <c r="L228" s="526"/>
      <c r="M228" s="526"/>
      <c r="N228" s="526"/>
      <c r="O228" s="526"/>
      <c r="P228" s="526"/>
      <c r="Q228" s="526"/>
      <c r="R228" s="526"/>
      <c r="S228" s="526"/>
      <c r="T228" s="526"/>
    </row>
    <row r="229" spans="3:20" x14ac:dyDescent="0.2">
      <c r="C229" s="526"/>
      <c r="D229" s="526"/>
      <c r="E229" s="526"/>
      <c r="F229" s="526"/>
      <c r="G229" s="526"/>
      <c r="H229" s="526"/>
      <c r="I229" s="526"/>
      <c r="J229" s="526"/>
      <c r="K229" s="526"/>
      <c r="L229" s="526"/>
      <c r="M229" s="526"/>
      <c r="N229" s="526"/>
      <c r="O229" s="526"/>
      <c r="P229" s="526"/>
      <c r="Q229" s="526"/>
      <c r="R229" s="526"/>
      <c r="S229" s="526"/>
      <c r="T229" s="526"/>
    </row>
    <row r="230" spans="3:20" x14ac:dyDescent="0.2">
      <c r="C230" s="526"/>
      <c r="D230" s="526"/>
      <c r="E230" s="526"/>
      <c r="F230" s="526"/>
      <c r="G230" s="526"/>
      <c r="H230" s="526"/>
      <c r="I230" s="526"/>
      <c r="J230" s="526"/>
      <c r="K230" s="526"/>
      <c r="L230" s="526"/>
      <c r="M230" s="526"/>
      <c r="N230" s="526"/>
      <c r="O230" s="526"/>
      <c r="P230" s="526"/>
      <c r="Q230" s="526"/>
      <c r="R230" s="526"/>
      <c r="S230" s="526"/>
      <c r="T230" s="526"/>
    </row>
    <row r="231" spans="3:20" x14ac:dyDescent="0.2">
      <c r="C231" s="526"/>
      <c r="D231" s="526"/>
      <c r="E231" s="526"/>
      <c r="F231" s="526"/>
      <c r="G231" s="526"/>
      <c r="H231" s="526"/>
      <c r="I231" s="526"/>
      <c r="J231" s="526"/>
      <c r="K231" s="526"/>
      <c r="L231" s="526"/>
      <c r="M231" s="526"/>
      <c r="N231" s="526"/>
      <c r="O231" s="526"/>
      <c r="P231" s="526"/>
      <c r="Q231" s="526"/>
      <c r="R231" s="526"/>
      <c r="S231" s="526"/>
      <c r="T231" s="526"/>
    </row>
    <row r="232" spans="3:20" x14ac:dyDescent="0.2">
      <c r="C232" s="526"/>
      <c r="D232" s="526"/>
      <c r="E232" s="526"/>
      <c r="F232" s="526"/>
      <c r="G232" s="526"/>
      <c r="H232" s="526"/>
      <c r="I232" s="526"/>
      <c r="J232" s="526"/>
      <c r="K232" s="526"/>
      <c r="L232" s="526"/>
      <c r="M232" s="526"/>
      <c r="N232" s="526"/>
      <c r="O232" s="526"/>
      <c r="P232" s="526"/>
      <c r="Q232" s="526"/>
      <c r="R232" s="526"/>
      <c r="S232" s="526"/>
      <c r="T232" s="526"/>
    </row>
    <row r="233" spans="3:20" x14ac:dyDescent="0.2">
      <c r="C233" s="526"/>
      <c r="D233" s="526"/>
      <c r="E233" s="526"/>
      <c r="F233" s="526"/>
      <c r="G233" s="526"/>
      <c r="H233" s="526"/>
      <c r="I233" s="526"/>
      <c r="J233" s="526"/>
      <c r="K233" s="526"/>
      <c r="L233" s="526"/>
      <c r="M233" s="526"/>
      <c r="N233" s="526"/>
      <c r="O233" s="526"/>
      <c r="P233" s="526"/>
      <c r="Q233" s="526"/>
      <c r="R233" s="526"/>
      <c r="S233" s="526"/>
      <c r="T233" s="526"/>
    </row>
    <row r="234" spans="3:20" x14ac:dyDescent="0.2">
      <c r="C234" s="526"/>
      <c r="D234" s="526"/>
      <c r="E234" s="526"/>
      <c r="F234" s="526"/>
      <c r="G234" s="526"/>
      <c r="H234" s="526"/>
      <c r="I234" s="526"/>
      <c r="J234" s="526"/>
      <c r="K234" s="526"/>
      <c r="L234" s="526"/>
      <c r="M234" s="526"/>
      <c r="N234" s="526"/>
      <c r="O234" s="526"/>
      <c r="P234" s="526"/>
      <c r="Q234" s="526"/>
      <c r="R234" s="526"/>
      <c r="S234" s="526"/>
      <c r="T234" s="526"/>
    </row>
    <row r="235" spans="3:20" x14ac:dyDescent="0.2">
      <c r="C235" s="526"/>
      <c r="D235" s="526"/>
      <c r="E235" s="526"/>
      <c r="F235" s="526"/>
      <c r="G235" s="526"/>
      <c r="H235" s="526"/>
      <c r="I235" s="526"/>
      <c r="J235" s="526"/>
      <c r="K235" s="526"/>
      <c r="L235" s="526"/>
      <c r="M235" s="526"/>
      <c r="N235" s="526"/>
      <c r="O235" s="526"/>
      <c r="P235" s="526"/>
      <c r="Q235" s="526"/>
      <c r="R235" s="526"/>
      <c r="S235" s="526"/>
      <c r="T235" s="526"/>
    </row>
    <row r="236" spans="3:20" x14ac:dyDescent="0.2">
      <c r="C236" s="526"/>
      <c r="D236" s="526"/>
      <c r="E236" s="526"/>
      <c r="F236" s="526"/>
      <c r="G236" s="526"/>
      <c r="H236" s="526"/>
      <c r="I236" s="526"/>
      <c r="J236" s="526"/>
      <c r="K236" s="526"/>
      <c r="L236" s="526"/>
      <c r="M236" s="526"/>
      <c r="N236" s="526"/>
      <c r="O236" s="526"/>
      <c r="P236" s="526"/>
      <c r="Q236" s="526"/>
      <c r="R236" s="526"/>
      <c r="S236" s="526"/>
      <c r="T236" s="526"/>
    </row>
    <row r="237" spans="3:20" x14ac:dyDescent="0.2">
      <c r="C237" s="526"/>
      <c r="D237" s="526"/>
      <c r="E237" s="526"/>
      <c r="F237" s="526"/>
      <c r="G237" s="526"/>
      <c r="H237" s="526"/>
      <c r="I237" s="526"/>
      <c r="J237" s="526"/>
      <c r="K237" s="526"/>
      <c r="L237" s="526"/>
      <c r="M237" s="526"/>
      <c r="N237" s="526"/>
      <c r="O237" s="526"/>
      <c r="P237" s="526"/>
      <c r="Q237" s="526"/>
      <c r="R237" s="526"/>
      <c r="S237" s="526"/>
      <c r="T237" s="526"/>
    </row>
    <row r="238" spans="3:20" x14ac:dyDescent="0.2">
      <c r="C238" s="526"/>
      <c r="D238" s="526"/>
      <c r="E238" s="526"/>
      <c r="F238" s="526"/>
      <c r="G238" s="526"/>
      <c r="H238" s="526"/>
      <c r="I238" s="526"/>
      <c r="J238" s="526"/>
      <c r="K238" s="526"/>
      <c r="L238" s="526"/>
      <c r="M238" s="526"/>
      <c r="N238" s="526"/>
      <c r="O238" s="526"/>
      <c r="P238" s="526"/>
      <c r="Q238" s="526"/>
      <c r="R238" s="526"/>
      <c r="S238" s="526"/>
      <c r="T238" s="526"/>
    </row>
    <row r="239" spans="3:20" x14ac:dyDescent="0.2">
      <c r="C239" s="526"/>
      <c r="D239" s="526"/>
      <c r="E239" s="526"/>
      <c r="F239" s="526"/>
      <c r="G239" s="526"/>
      <c r="H239" s="526"/>
      <c r="I239" s="526"/>
      <c r="J239" s="526"/>
      <c r="K239" s="526"/>
      <c r="L239" s="526"/>
      <c r="M239" s="526"/>
      <c r="N239" s="526"/>
      <c r="O239" s="526"/>
      <c r="P239" s="526"/>
      <c r="Q239" s="526"/>
      <c r="R239" s="526"/>
      <c r="S239" s="526"/>
      <c r="T239" s="526"/>
    </row>
    <row r="240" spans="3:20" x14ac:dyDescent="0.2">
      <c r="C240" s="526"/>
      <c r="D240" s="526"/>
      <c r="E240" s="526"/>
      <c r="F240" s="526"/>
      <c r="G240" s="526"/>
      <c r="H240" s="526"/>
      <c r="I240" s="526"/>
      <c r="J240" s="526"/>
      <c r="K240" s="526"/>
      <c r="L240" s="526"/>
      <c r="M240" s="526"/>
      <c r="N240" s="526"/>
      <c r="O240" s="526"/>
      <c r="P240" s="526"/>
      <c r="Q240" s="526"/>
      <c r="R240" s="526"/>
      <c r="S240" s="526"/>
      <c r="T240" s="526"/>
    </row>
    <row r="241" spans="3:20" x14ac:dyDescent="0.2">
      <c r="C241" s="526"/>
      <c r="D241" s="526"/>
      <c r="E241" s="526"/>
      <c r="F241" s="526"/>
      <c r="G241" s="526"/>
      <c r="H241" s="526"/>
      <c r="I241" s="526"/>
      <c r="J241" s="526"/>
      <c r="K241" s="526"/>
      <c r="L241" s="526"/>
      <c r="M241" s="526"/>
      <c r="N241" s="526"/>
      <c r="O241" s="526"/>
      <c r="P241" s="526"/>
      <c r="Q241" s="526"/>
      <c r="R241" s="526"/>
      <c r="S241" s="526"/>
      <c r="T241" s="526"/>
    </row>
    <row r="242" spans="3:20" x14ac:dyDescent="0.2">
      <c r="C242" s="526"/>
      <c r="D242" s="526"/>
      <c r="E242" s="526"/>
      <c r="F242" s="526"/>
      <c r="G242" s="526"/>
      <c r="H242" s="526"/>
      <c r="I242" s="526"/>
      <c r="J242" s="526"/>
      <c r="K242" s="526"/>
      <c r="L242" s="526"/>
      <c r="M242" s="526"/>
      <c r="N242" s="526"/>
      <c r="O242" s="526"/>
      <c r="P242" s="526"/>
      <c r="Q242" s="526"/>
      <c r="R242" s="526"/>
      <c r="S242" s="526"/>
      <c r="T242" s="526"/>
    </row>
    <row r="243" spans="3:20" x14ac:dyDescent="0.2">
      <c r="C243" s="526"/>
      <c r="D243" s="526"/>
      <c r="E243" s="526"/>
      <c r="F243" s="526"/>
      <c r="G243" s="526"/>
      <c r="H243" s="526"/>
      <c r="I243" s="526"/>
      <c r="J243" s="526"/>
      <c r="K243" s="526"/>
      <c r="L243" s="526"/>
      <c r="M243" s="526"/>
      <c r="N243" s="526"/>
      <c r="O243" s="526"/>
      <c r="P243" s="526"/>
      <c r="Q243" s="526"/>
      <c r="R243" s="526"/>
      <c r="S243" s="526"/>
      <c r="T243" s="526"/>
    </row>
    <row r="244" spans="3:20" x14ac:dyDescent="0.2">
      <c r="C244" s="526"/>
      <c r="D244" s="526"/>
      <c r="E244" s="526"/>
      <c r="F244" s="526"/>
      <c r="G244" s="526"/>
      <c r="H244" s="526"/>
      <c r="I244" s="526"/>
      <c r="J244" s="526"/>
      <c r="K244" s="526"/>
      <c r="L244" s="526"/>
      <c r="M244" s="526"/>
      <c r="N244" s="526"/>
      <c r="O244" s="526"/>
      <c r="P244" s="526"/>
      <c r="Q244" s="526"/>
      <c r="R244" s="526"/>
      <c r="S244" s="526"/>
      <c r="T244" s="526"/>
    </row>
    <row r="245" spans="3:20" x14ac:dyDescent="0.2">
      <c r="C245" s="526"/>
      <c r="D245" s="526"/>
      <c r="E245" s="526"/>
      <c r="F245" s="526"/>
      <c r="G245" s="526"/>
      <c r="H245" s="526"/>
      <c r="I245" s="526"/>
      <c r="J245" s="526"/>
      <c r="K245" s="526"/>
      <c r="L245" s="526"/>
      <c r="M245" s="526"/>
      <c r="N245" s="526"/>
      <c r="O245" s="526"/>
      <c r="P245" s="526"/>
      <c r="Q245" s="526"/>
      <c r="R245" s="526"/>
      <c r="S245" s="526"/>
      <c r="T245" s="526"/>
    </row>
    <row r="246" spans="3:20" x14ac:dyDescent="0.2">
      <c r="C246" s="526"/>
      <c r="D246" s="526"/>
      <c r="E246" s="526"/>
      <c r="F246" s="526"/>
      <c r="G246" s="526"/>
      <c r="H246" s="526"/>
      <c r="I246" s="526"/>
      <c r="J246" s="526"/>
      <c r="K246" s="526"/>
      <c r="L246" s="526"/>
      <c r="M246" s="526"/>
      <c r="N246" s="526"/>
      <c r="O246" s="526"/>
      <c r="P246" s="526"/>
      <c r="Q246" s="526"/>
      <c r="R246" s="526"/>
      <c r="S246" s="526"/>
      <c r="T246" s="526"/>
    </row>
    <row r="247" spans="3:20" x14ac:dyDescent="0.2">
      <c r="C247" s="526"/>
      <c r="D247" s="526"/>
      <c r="E247" s="526"/>
      <c r="F247" s="526"/>
      <c r="G247" s="526"/>
      <c r="H247" s="526"/>
      <c r="I247" s="526"/>
      <c r="J247" s="526"/>
      <c r="K247" s="526"/>
      <c r="L247" s="526"/>
      <c r="M247" s="526"/>
      <c r="N247" s="526"/>
      <c r="O247" s="526"/>
      <c r="P247" s="526"/>
      <c r="Q247" s="526"/>
      <c r="R247" s="526"/>
      <c r="S247" s="526"/>
      <c r="T247" s="526"/>
    </row>
    <row r="248" spans="3:20" x14ac:dyDescent="0.2">
      <c r="C248" s="526"/>
      <c r="D248" s="526"/>
      <c r="E248" s="526"/>
      <c r="F248" s="526"/>
      <c r="G248" s="526"/>
      <c r="H248" s="526"/>
      <c r="I248" s="526"/>
      <c r="J248" s="526"/>
      <c r="K248" s="526"/>
      <c r="L248" s="526"/>
      <c r="M248" s="526"/>
      <c r="N248" s="526"/>
      <c r="O248" s="526"/>
      <c r="P248" s="526"/>
      <c r="Q248" s="526"/>
      <c r="R248" s="526"/>
      <c r="S248" s="526"/>
      <c r="T248" s="526"/>
    </row>
    <row r="249" spans="3:20" x14ac:dyDescent="0.2">
      <c r="C249" s="526"/>
      <c r="D249" s="526"/>
      <c r="E249" s="526"/>
      <c r="F249" s="526"/>
      <c r="G249" s="526"/>
      <c r="H249" s="526"/>
      <c r="I249" s="526"/>
      <c r="J249" s="526"/>
      <c r="K249" s="526"/>
      <c r="L249" s="526"/>
      <c r="M249" s="526"/>
      <c r="N249" s="526"/>
      <c r="O249" s="526"/>
      <c r="P249" s="526"/>
      <c r="Q249" s="526"/>
      <c r="R249" s="526"/>
      <c r="S249" s="526"/>
      <c r="T249" s="526"/>
    </row>
    <row r="250" spans="3:20" x14ac:dyDescent="0.2">
      <c r="C250" s="526"/>
      <c r="D250" s="526"/>
      <c r="E250" s="526"/>
      <c r="F250" s="526"/>
      <c r="G250" s="526"/>
      <c r="H250" s="526"/>
      <c r="I250" s="526"/>
      <c r="J250" s="526"/>
      <c r="K250" s="526"/>
      <c r="L250" s="526"/>
      <c r="M250" s="526"/>
      <c r="N250" s="526"/>
      <c r="O250" s="526"/>
      <c r="P250" s="526"/>
      <c r="Q250" s="526"/>
      <c r="R250" s="526"/>
      <c r="S250" s="526"/>
      <c r="T250" s="526"/>
    </row>
    <row r="251" spans="3:20" x14ac:dyDescent="0.2">
      <c r="C251" s="526"/>
      <c r="D251" s="526"/>
      <c r="E251" s="526"/>
      <c r="F251" s="526"/>
      <c r="G251" s="526"/>
      <c r="H251" s="526"/>
      <c r="I251" s="526"/>
      <c r="J251" s="526"/>
      <c r="K251" s="526"/>
      <c r="L251" s="526"/>
      <c r="M251" s="526"/>
      <c r="N251" s="526"/>
      <c r="O251" s="526"/>
      <c r="P251" s="526"/>
      <c r="Q251" s="526"/>
      <c r="R251" s="526"/>
      <c r="S251" s="526"/>
      <c r="T251" s="526"/>
    </row>
    <row r="252" spans="3:20" x14ac:dyDescent="0.2">
      <c r="C252" s="526"/>
      <c r="D252" s="526"/>
      <c r="E252" s="526"/>
      <c r="F252" s="526"/>
      <c r="G252" s="526"/>
      <c r="H252" s="526"/>
      <c r="I252" s="526"/>
      <c r="J252" s="526"/>
      <c r="K252" s="526"/>
      <c r="L252" s="526"/>
      <c r="M252" s="526"/>
      <c r="N252" s="526"/>
      <c r="O252" s="526"/>
      <c r="P252" s="526"/>
      <c r="Q252" s="526"/>
      <c r="R252" s="526"/>
      <c r="S252" s="526"/>
      <c r="T252" s="526"/>
    </row>
    <row r="253" spans="3:20" x14ac:dyDescent="0.2">
      <c r="C253" s="526"/>
      <c r="D253" s="526"/>
      <c r="E253" s="526"/>
      <c r="F253" s="526"/>
      <c r="G253" s="526"/>
      <c r="H253" s="526"/>
      <c r="I253" s="526"/>
      <c r="J253" s="526"/>
      <c r="K253" s="526"/>
      <c r="L253" s="526"/>
      <c r="M253" s="526"/>
      <c r="N253" s="526"/>
      <c r="O253" s="526"/>
      <c r="P253" s="526"/>
      <c r="Q253" s="526"/>
      <c r="R253" s="526"/>
      <c r="S253" s="526"/>
      <c r="T253" s="526"/>
    </row>
    <row r="254" spans="3:20" x14ac:dyDescent="0.2">
      <c r="C254" s="526"/>
      <c r="D254" s="526"/>
      <c r="E254" s="526"/>
      <c r="F254" s="526"/>
      <c r="G254" s="526"/>
      <c r="H254" s="526"/>
      <c r="I254" s="526"/>
      <c r="J254" s="526"/>
      <c r="K254" s="526"/>
      <c r="L254" s="526"/>
      <c r="M254" s="526"/>
      <c r="N254" s="526"/>
      <c r="O254" s="526"/>
      <c r="P254" s="526"/>
      <c r="Q254" s="526"/>
      <c r="R254" s="526"/>
      <c r="S254" s="526"/>
      <c r="T254" s="526"/>
    </row>
    <row r="255" spans="3:20" x14ac:dyDescent="0.2">
      <c r="C255" s="526"/>
      <c r="D255" s="526"/>
      <c r="E255" s="526"/>
      <c r="F255" s="526"/>
      <c r="G255" s="526"/>
      <c r="H255" s="526"/>
      <c r="I255" s="526"/>
      <c r="J255" s="526"/>
      <c r="K255" s="526"/>
      <c r="L255" s="526"/>
      <c r="M255" s="526"/>
      <c r="N255" s="526"/>
      <c r="O255" s="526"/>
      <c r="P255" s="526"/>
      <c r="Q255" s="526"/>
      <c r="R255" s="526"/>
      <c r="S255" s="526"/>
      <c r="T255" s="526"/>
    </row>
    <row r="256" spans="3:20" x14ac:dyDescent="0.2">
      <c r="C256" s="526"/>
      <c r="D256" s="526"/>
      <c r="E256" s="526"/>
      <c r="F256" s="526"/>
      <c r="G256" s="526"/>
      <c r="H256" s="526"/>
      <c r="I256" s="526"/>
      <c r="J256" s="526"/>
      <c r="K256" s="526"/>
      <c r="L256" s="526"/>
      <c r="M256" s="526"/>
      <c r="N256" s="526"/>
      <c r="O256" s="526"/>
      <c r="P256" s="526"/>
      <c r="Q256" s="526"/>
      <c r="R256" s="526"/>
      <c r="S256" s="526"/>
      <c r="T256" s="526"/>
    </row>
    <row r="257" spans="3:20" x14ac:dyDescent="0.2">
      <c r="C257" s="526"/>
      <c r="D257" s="526"/>
      <c r="E257" s="526"/>
      <c r="F257" s="526"/>
      <c r="G257" s="526"/>
      <c r="H257" s="526"/>
      <c r="I257" s="526"/>
      <c r="J257" s="526"/>
      <c r="K257" s="526"/>
      <c r="L257" s="526"/>
      <c r="M257" s="526"/>
      <c r="N257" s="526"/>
      <c r="O257" s="526"/>
      <c r="P257" s="526"/>
      <c r="Q257" s="526"/>
      <c r="R257" s="526"/>
      <c r="S257" s="526"/>
      <c r="T257" s="526"/>
    </row>
    <row r="258" spans="3:20" x14ac:dyDescent="0.2">
      <c r="C258" s="526"/>
      <c r="D258" s="526"/>
      <c r="E258" s="526"/>
      <c r="F258" s="526"/>
      <c r="G258" s="526"/>
      <c r="H258" s="526"/>
      <c r="I258" s="526"/>
      <c r="J258" s="526"/>
      <c r="K258" s="526"/>
      <c r="L258" s="526"/>
      <c r="M258" s="526"/>
      <c r="N258" s="526"/>
      <c r="O258" s="526"/>
      <c r="P258" s="526"/>
      <c r="Q258" s="526"/>
      <c r="R258" s="526"/>
      <c r="S258" s="526"/>
      <c r="T258" s="526"/>
    </row>
    <row r="259" spans="3:20" x14ac:dyDescent="0.2">
      <c r="C259" s="526"/>
      <c r="D259" s="526"/>
      <c r="E259" s="526"/>
      <c r="F259" s="526"/>
      <c r="G259" s="526"/>
      <c r="H259" s="526"/>
      <c r="I259" s="526"/>
      <c r="J259" s="526"/>
      <c r="K259" s="526"/>
      <c r="L259" s="526"/>
      <c r="M259" s="526"/>
      <c r="N259" s="526"/>
      <c r="O259" s="526"/>
      <c r="P259" s="526"/>
      <c r="Q259" s="526"/>
      <c r="R259" s="526"/>
      <c r="S259" s="526"/>
      <c r="T259" s="526"/>
    </row>
    <row r="260" spans="3:20" x14ac:dyDescent="0.2">
      <c r="C260" s="526"/>
      <c r="D260" s="526"/>
      <c r="E260" s="526"/>
      <c r="F260" s="526"/>
      <c r="G260" s="526"/>
      <c r="H260" s="526"/>
      <c r="I260" s="526"/>
      <c r="J260" s="526"/>
      <c r="K260" s="526"/>
      <c r="L260" s="526"/>
      <c r="M260" s="526"/>
      <c r="N260" s="526"/>
      <c r="O260" s="526"/>
      <c r="P260" s="526"/>
      <c r="Q260" s="526"/>
      <c r="R260" s="526"/>
      <c r="S260" s="526"/>
      <c r="T260" s="526"/>
    </row>
    <row r="261" spans="3:20" x14ac:dyDescent="0.2">
      <c r="C261" s="526"/>
      <c r="D261" s="526"/>
      <c r="E261" s="526"/>
      <c r="F261" s="526"/>
      <c r="G261" s="526"/>
      <c r="H261" s="526"/>
      <c r="I261" s="526"/>
      <c r="J261" s="526"/>
      <c r="K261" s="526"/>
      <c r="L261" s="526"/>
      <c r="M261" s="526"/>
      <c r="N261" s="526"/>
      <c r="O261" s="526"/>
      <c r="P261" s="526"/>
      <c r="Q261" s="526"/>
      <c r="R261" s="526"/>
      <c r="S261" s="526"/>
      <c r="T261" s="526"/>
    </row>
    <row r="262" spans="3:20" x14ac:dyDescent="0.2">
      <c r="C262" s="526"/>
      <c r="D262" s="526"/>
      <c r="E262" s="526"/>
      <c r="F262" s="526"/>
      <c r="G262" s="526"/>
      <c r="H262" s="526"/>
      <c r="I262" s="526"/>
      <c r="J262" s="526"/>
      <c r="K262" s="526"/>
      <c r="L262" s="526"/>
      <c r="M262" s="526"/>
      <c r="N262" s="526"/>
      <c r="O262" s="526"/>
      <c r="P262" s="526"/>
      <c r="Q262" s="526"/>
      <c r="R262" s="526"/>
      <c r="S262" s="526"/>
      <c r="T262" s="526"/>
    </row>
    <row r="263" spans="3:20" x14ac:dyDescent="0.2">
      <c r="C263" s="526"/>
      <c r="D263" s="526"/>
      <c r="E263" s="526"/>
      <c r="F263" s="526"/>
      <c r="G263" s="526"/>
      <c r="H263" s="526"/>
      <c r="I263" s="526"/>
      <c r="J263" s="526"/>
      <c r="K263" s="526"/>
      <c r="L263" s="526"/>
      <c r="M263" s="526"/>
      <c r="N263" s="526"/>
      <c r="O263" s="526"/>
      <c r="P263" s="526"/>
      <c r="Q263" s="526"/>
      <c r="R263" s="526"/>
      <c r="S263" s="526"/>
      <c r="T263" s="526"/>
    </row>
    <row r="264" spans="3:20" x14ac:dyDescent="0.2">
      <c r="C264" s="526"/>
      <c r="D264" s="526"/>
      <c r="E264" s="526"/>
      <c r="F264" s="526"/>
      <c r="G264" s="526"/>
      <c r="H264" s="526"/>
      <c r="I264" s="526"/>
      <c r="J264" s="526"/>
      <c r="K264" s="526"/>
      <c r="L264" s="526"/>
      <c r="M264" s="526"/>
      <c r="N264" s="526"/>
      <c r="O264" s="526"/>
      <c r="P264" s="526"/>
      <c r="Q264" s="526"/>
      <c r="R264" s="526"/>
      <c r="S264" s="526"/>
      <c r="T264" s="526"/>
    </row>
    <row r="265" spans="3:20" x14ac:dyDescent="0.2">
      <c r="C265" s="526"/>
      <c r="D265" s="526"/>
      <c r="E265" s="526"/>
      <c r="F265" s="526"/>
      <c r="G265" s="526"/>
      <c r="H265" s="526"/>
      <c r="I265" s="526"/>
      <c r="J265" s="526"/>
      <c r="K265" s="526"/>
      <c r="L265" s="526"/>
      <c r="M265" s="526"/>
      <c r="N265" s="526"/>
      <c r="O265" s="526"/>
      <c r="P265" s="526"/>
      <c r="Q265" s="526"/>
      <c r="R265" s="526"/>
      <c r="S265" s="526"/>
      <c r="T265" s="526"/>
    </row>
    <row r="266" spans="3:20" x14ac:dyDescent="0.2">
      <c r="C266" s="526"/>
      <c r="D266" s="526"/>
      <c r="E266" s="526"/>
      <c r="F266" s="526"/>
      <c r="G266" s="526"/>
      <c r="H266" s="526"/>
      <c r="I266" s="526"/>
      <c r="J266" s="526"/>
      <c r="K266" s="526"/>
      <c r="L266" s="526"/>
      <c r="M266" s="526"/>
      <c r="N266" s="526"/>
      <c r="O266" s="526"/>
      <c r="P266" s="526"/>
      <c r="Q266" s="526"/>
      <c r="R266" s="526"/>
      <c r="S266" s="526"/>
      <c r="T266" s="526"/>
    </row>
  </sheetData>
  <mergeCells count="24">
    <mergeCell ref="E49:K49"/>
    <mergeCell ref="L49:L50"/>
    <mergeCell ref="M49:S49"/>
    <mergeCell ref="A92:B92"/>
    <mergeCell ref="L5:L6"/>
    <mergeCell ref="M5:S5"/>
    <mergeCell ref="S47:T47"/>
    <mergeCell ref="A48:A50"/>
    <mergeCell ref="B48:B50"/>
    <mergeCell ref="C48:K48"/>
    <mergeCell ref="L48:S48"/>
    <mergeCell ref="T48:T50"/>
    <mergeCell ref="C49:C50"/>
    <mergeCell ref="D49:D50"/>
    <mergeCell ref="A1:T1"/>
    <mergeCell ref="A2:T2"/>
    <mergeCell ref="A4:A6"/>
    <mergeCell ref="B4:B6"/>
    <mergeCell ref="C4:K4"/>
    <mergeCell ref="L4:S4"/>
    <mergeCell ref="T4:T6"/>
    <mergeCell ref="C5:C6"/>
    <mergeCell ref="D5:D6"/>
    <mergeCell ref="E5:K5"/>
  </mergeCells>
  <pageMargins left="0.25" right="0.25" top="0.28999999999999998" bottom="0.19" header="0.25" footer="0.16"/>
  <pageSetup paperSize="9" scale="71" orientation="landscape" r:id="rId1"/>
  <rowBreaks count="1" manualBreakCount="1">
    <brk id="46" max="16383" man="1"/>
  </rowBreaks>
  <ignoredErrors>
    <ignoredError sqref="K7:K28 K29:K46 K51:K78 K79:K91 L7:T46 S76:S91 L48:T75 L47:R47 T47" formulaRange="1"/>
    <ignoredError sqref="A7:A15"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showGridLines="0" zoomScaleNormal="100" workbookViewId="0">
      <selection sqref="A1:Y1"/>
    </sheetView>
  </sheetViews>
  <sheetFormatPr defaultRowHeight="12" x14ac:dyDescent="0.2"/>
  <cols>
    <col min="1" max="1" width="11.7109375" style="2" customWidth="1"/>
    <col min="2" max="2" width="6.42578125" style="2" bestFit="1" customWidth="1"/>
    <col min="3" max="4" width="7" style="2" bestFit="1" customWidth="1"/>
    <col min="5" max="6" width="7.42578125" style="2" bestFit="1" customWidth="1"/>
    <col min="7" max="7" width="8.85546875" style="2" bestFit="1" customWidth="1"/>
    <col min="8" max="8" width="9" style="2" customWidth="1"/>
    <col min="9" max="9" width="7.140625" style="2" customWidth="1"/>
    <col min="10" max="10" width="10.42578125" style="2" bestFit="1" customWidth="1"/>
    <col min="11" max="11" width="8.28515625" style="2" bestFit="1" customWidth="1"/>
    <col min="12" max="12" width="6" style="2" bestFit="1" customWidth="1"/>
    <col min="13" max="13" width="6.28515625" style="2" bestFit="1" customWidth="1"/>
    <col min="14" max="14" width="7.42578125" style="2" bestFit="1" customWidth="1"/>
    <col min="15" max="15" width="8" style="2" customWidth="1"/>
    <col min="16" max="16" width="7.5703125" style="2" customWidth="1"/>
    <col min="17" max="17" width="9" style="2" customWidth="1"/>
    <col min="18" max="18" width="8" style="2" customWidth="1"/>
    <col min="19" max="19" width="7.28515625" style="2" customWidth="1"/>
    <col min="20" max="20" width="10.42578125" style="2" bestFit="1" customWidth="1"/>
    <col min="21" max="21" width="8.28515625" style="2" bestFit="1" customWidth="1"/>
    <col min="22" max="22" width="6" style="2" bestFit="1" customWidth="1"/>
    <col min="23" max="23" width="6.28515625" style="2" bestFit="1" customWidth="1"/>
    <col min="24" max="24" width="7.42578125" style="2" bestFit="1" customWidth="1"/>
    <col min="25" max="25" width="9.7109375" style="2" customWidth="1"/>
    <col min="26" max="16384" width="9.140625" style="2"/>
  </cols>
  <sheetData>
    <row r="1" spans="1:25" s="501" customFormat="1" ht="24.95" customHeight="1" x14ac:dyDescent="0.2">
      <c r="A1" s="1087" t="s">
        <v>535</v>
      </c>
      <c r="B1" s="1087"/>
      <c r="C1" s="1087"/>
      <c r="D1" s="1087"/>
      <c r="E1" s="1087"/>
      <c r="F1" s="1087"/>
      <c r="G1" s="1087"/>
      <c r="H1" s="1087"/>
      <c r="I1" s="1087"/>
      <c r="J1" s="1087"/>
      <c r="K1" s="1087"/>
      <c r="L1" s="1087"/>
      <c r="M1" s="1087"/>
      <c r="N1" s="1087"/>
      <c r="O1" s="1087"/>
      <c r="P1" s="1087"/>
      <c r="Q1" s="1087"/>
      <c r="R1" s="1087"/>
      <c r="S1" s="1087"/>
      <c r="T1" s="1087"/>
      <c r="U1" s="1087"/>
      <c r="V1" s="1087"/>
      <c r="W1" s="1087"/>
      <c r="X1" s="1087"/>
      <c r="Y1" s="1087"/>
    </row>
    <row r="2" spans="1:25" s="501" customFormat="1" ht="24.95" customHeight="1" x14ac:dyDescent="0.2">
      <c r="A2" s="1088" t="s">
        <v>540</v>
      </c>
      <c r="B2" s="1088"/>
      <c r="C2" s="1088"/>
      <c r="D2" s="1088"/>
      <c r="E2" s="1088"/>
      <c r="F2" s="1088"/>
      <c r="G2" s="1088"/>
      <c r="H2" s="1088"/>
      <c r="I2" s="1088"/>
      <c r="J2" s="1088"/>
      <c r="K2" s="1088"/>
      <c r="L2" s="1088"/>
      <c r="M2" s="1088"/>
      <c r="N2" s="1088"/>
      <c r="O2" s="1088"/>
      <c r="P2" s="1088"/>
      <c r="Q2" s="1088"/>
      <c r="R2" s="1088"/>
      <c r="S2" s="1088"/>
      <c r="T2" s="1088"/>
      <c r="U2" s="1088"/>
      <c r="V2" s="1088"/>
      <c r="W2" s="1088"/>
      <c r="X2" s="1088"/>
      <c r="Y2" s="1088"/>
    </row>
    <row r="3" spans="1:25" s="501" customFormat="1" ht="24.95" customHeight="1" x14ac:dyDescent="0.2">
      <c r="A3" s="1089" t="s">
        <v>266</v>
      </c>
      <c r="B3" s="859" t="s">
        <v>301</v>
      </c>
      <c r="C3" s="860"/>
      <c r="D3" s="860"/>
      <c r="E3" s="860"/>
      <c r="F3" s="860"/>
      <c r="G3" s="860"/>
      <c r="H3" s="860"/>
      <c r="I3" s="860"/>
      <c r="J3" s="860"/>
      <c r="K3" s="860"/>
      <c r="L3" s="860"/>
      <c r="M3" s="860"/>
      <c r="N3" s="861"/>
      <c r="O3" s="864" t="s">
        <v>396</v>
      </c>
      <c r="P3" s="865"/>
      <c r="Q3" s="865"/>
      <c r="R3" s="865"/>
      <c r="S3" s="865"/>
      <c r="T3" s="865"/>
      <c r="U3" s="865"/>
      <c r="V3" s="865"/>
      <c r="W3" s="865"/>
      <c r="X3" s="866"/>
      <c r="Y3" s="878" t="s">
        <v>375</v>
      </c>
    </row>
    <row r="4" spans="1:25" s="5" customFormat="1" ht="41.25" customHeight="1" x14ac:dyDescent="0.2">
      <c r="A4" s="1090"/>
      <c r="B4" s="859" t="s">
        <v>303</v>
      </c>
      <c r="C4" s="860"/>
      <c r="D4" s="861"/>
      <c r="E4" s="859" t="s">
        <v>304</v>
      </c>
      <c r="F4" s="860"/>
      <c r="G4" s="861"/>
      <c r="H4" s="864" t="s">
        <v>399</v>
      </c>
      <c r="I4" s="865"/>
      <c r="J4" s="865"/>
      <c r="K4" s="865"/>
      <c r="L4" s="865"/>
      <c r="M4" s="865"/>
      <c r="N4" s="866"/>
      <c r="O4" s="864" t="s">
        <v>397</v>
      </c>
      <c r="P4" s="865"/>
      <c r="Q4" s="866"/>
      <c r="R4" s="864" t="s">
        <v>398</v>
      </c>
      <c r="S4" s="865"/>
      <c r="T4" s="865"/>
      <c r="U4" s="865"/>
      <c r="V4" s="865"/>
      <c r="W4" s="865"/>
      <c r="X4" s="866"/>
      <c r="Y4" s="1092"/>
    </row>
    <row r="5" spans="1:25" s="5" customFormat="1" ht="35.1" customHeight="1" x14ac:dyDescent="0.2">
      <c r="A5" s="1091"/>
      <c r="B5" s="459" t="s">
        <v>220</v>
      </c>
      <c r="C5" s="459" t="s">
        <v>219</v>
      </c>
      <c r="D5" s="459" t="s">
        <v>139</v>
      </c>
      <c r="E5" s="459" t="s">
        <v>220</v>
      </c>
      <c r="F5" s="459" t="s">
        <v>219</v>
      </c>
      <c r="G5" s="459" t="s">
        <v>139</v>
      </c>
      <c r="H5" s="708" t="s">
        <v>353</v>
      </c>
      <c r="I5" s="708" t="s">
        <v>354</v>
      </c>
      <c r="J5" s="708" t="s">
        <v>355</v>
      </c>
      <c r="K5" s="708" t="s">
        <v>356</v>
      </c>
      <c r="L5" s="708" t="s">
        <v>308</v>
      </c>
      <c r="M5" s="708" t="s">
        <v>309</v>
      </c>
      <c r="N5" s="708" t="s">
        <v>310</v>
      </c>
      <c r="O5" s="459" t="s">
        <v>220</v>
      </c>
      <c r="P5" s="459" t="s">
        <v>219</v>
      </c>
      <c r="Q5" s="459" t="s">
        <v>139</v>
      </c>
      <c r="R5" s="708" t="s">
        <v>353</v>
      </c>
      <c r="S5" s="708" t="s">
        <v>354</v>
      </c>
      <c r="T5" s="708" t="s">
        <v>355</v>
      </c>
      <c r="U5" s="708" t="s">
        <v>356</v>
      </c>
      <c r="V5" s="708" t="s">
        <v>308</v>
      </c>
      <c r="W5" s="708" t="s">
        <v>309</v>
      </c>
      <c r="X5" s="708" t="s">
        <v>310</v>
      </c>
      <c r="Y5" s="1093"/>
    </row>
    <row r="6" spans="1:25" s="560" customFormat="1" ht="27" customHeight="1" x14ac:dyDescent="0.2">
      <c r="A6" s="555" t="s">
        <v>329</v>
      </c>
      <c r="B6" s="462">
        <v>0</v>
      </c>
      <c r="C6" s="462">
        <v>0</v>
      </c>
      <c r="D6" s="278">
        <f>B6+C6</f>
        <v>0</v>
      </c>
      <c r="E6" s="462">
        <v>0</v>
      </c>
      <c r="F6" s="462">
        <v>0</v>
      </c>
      <c r="G6" s="278">
        <f t="shared" ref="G6:G22" si="0">E6+F6</f>
        <v>0</v>
      </c>
      <c r="H6" s="556">
        <v>0</v>
      </c>
      <c r="I6" s="556">
        <v>0</v>
      </c>
      <c r="J6" s="556">
        <v>203</v>
      </c>
      <c r="K6" s="556">
        <v>208</v>
      </c>
      <c r="L6" s="556">
        <v>0</v>
      </c>
      <c r="M6" s="556">
        <v>0</v>
      </c>
      <c r="N6" s="557">
        <f t="shared" ref="N6:N22" si="1">SUM(H6:M6)</f>
        <v>411</v>
      </c>
      <c r="O6" s="462">
        <v>0</v>
      </c>
      <c r="P6" s="462">
        <v>0</v>
      </c>
      <c r="Q6" s="558">
        <f>SUM(O6:P6)</f>
        <v>0</v>
      </c>
      <c r="R6" s="556">
        <v>0</v>
      </c>
      <c r="S6" s="556">
        <v>0</v>
      </c>
      <c r="T6" s="556">
        <v>5</v>
      </c>
      <c r="U6" s="556">
        <v>10</v>
      </c>
      <c r="V6" s="556">
        <v>0</v>
      </c>
      <c r="W6" s="556">
        <v>0</v>
      </c>
      <c r="X6" s="557">
        <f t="shared" ref="X6:X22" si="2">SUM(R6:W6)</f>
        <v>15</v>
      </c>
      <c r="Y6" s="559">
        <f>SUM(D6,G6,N6,Q6,X6)</f>
        <v>426</v>
      </c>
    </row>
    <row r="7" spans="1:25" s="560" customFormat="1" ht="27" customHeight="1" x14ac:dyDescent="0.2">
      <c r="A7" s="555" t="s">
        <v>330</v>
      </c>
      <c r="B7" s="462">
        <v>0</v>
      </c>
      <c r="C7" s="462">
        <v>0</v>
      </c>
      <c r="D7" s="278">
        <f>B7+C7</f>
        <v>0</v>
      </c>
      <c r="E7" s="462">
        <v>0</v>
      </c>
      <c r="F7" s="462">
        <v>0</v>
      </c>
      <c r="G7" s="278">
        <f t="shared" si="0"/>
        <v>0</v>
      </c>
      <c r="H7" s="556">
        <v>0</v>
      </c>
      <c r="I7" s="556">
        <v>0</v>
      </c>
      <c r="J7" s="556">
        <v>412</v>
      </c>
      <c r="K7" s="556">
        <v>419</v>
      </c>
      <c r="L7" s="556">
        <v>0</v>
      </c>
      <c r="M7" s="556">
        <v>0</v>
      </c>
      <c r="N7" s="557">
        <f t="shared" si="1"/>
        <v>831</v>
      </c>
      <c r="O7" s="462">
        <v>0</v>
      </c>
      <c r="P7" s="462">
        <v>0</v>
      </c>
      <c r="Q7" s="558">
        <f t="shared" ref="Q7:Q22" si="3">SUM(O7:P7)</f>
        <v>0</v>
      </c>
      <c r="R7" s="556">
        <v>0</v>
      </c>
      <c r="S7" s="556">
        <v>0</v>
      </c>
      <c r="T7" s="556">
        <v>11</v>
      </c>
      <c r="U7" s="556">
        <v>9</v>
      </c>
      <c r="V7" s="556">
        <v>0</v>
      </c>
      <c r="W7" s="556">
        <v>0</v>
      </c>
      <c r="X7" s="557">
        <f t="shared" si="2"/>
        <v>20</v>
      </c>
      <c r="Y7" s="559">
        <f>SUM(D7,G7,N7,Q7,X7)</f>
        <v>851</v>
      </c>
    </row>
    <row r="8" spans="1:25" s="560" customFormat="1" ht="27" customHeight="1" x14ac:dyDescent="0.2">
      <c r="A8" s="555" t="s">
        <v>331</v>
      </c>
      <c r="B8" s="462">
        <v>0</v>
      </c>
      <c r="C8" s="462">
        <v>0</v>
      </c>
      <c r="D8" s="278">
        <f>B8+C8</f>
        <v>0</v>
      </c>
      <c r="E8" s="462">
        <v>0</v>
      </c>
      <c r="F8" s="462">
        <v>0</v>
      </c>
      <c r="G8" s="278">
        <f t="shared" si="0"/>
        <v>0</v>
      </c>
      <c r="H8" s="556">
        <v>0</v>
      </c>
      <c r="I8" s="556">
        <v>0</v>
      </c>
      <c r="J8" s="556">
        <v>783</v>
      </c>
      <c r="K8" s="556">
        <v>753</v>
      </c>
      <c r="L8" s="556">
        <v>0</v>
      </c>
      <c r="M8" s="556">
        <v>0</v>
      </c>
      <c r="N8" s="557">
        <f t="shared" si="1"/>
        <v>1536</v>
      </c>
      <c r="O8" s="462">
        <v>0</v>
      </c>
      <c r="P8" s="462">
        <v>0</v>
      </c>
      <c r="Q8" s="558">
        <f t="shared" si="3"/>
        <v>0</v>
      </c>
      <c r="R8" s="556">
        <v>0</v>
      </c>
      <c r="S8" s="556">
        <v>0</v>
      </c>
      <c r="T8" s="556">
        <v>6</v>
      </c>
      <c r="U8" s="556">
        <v>3</v>
      </c>
      <c r="V8" s="556">
        <v>0</v>
      </c>
      <c r="W8" s="556">
        <v>0</v>
      </c>
      <c r="X8" s="557">
        <f t="shared" si="2"/>
        <v>9</v>
      </c>
      <c r="Y8" s="559">
        <f t="shared" ref="Y8:Y22" si="4">SUM(D8,G8,N8,Q8,X8)</f>
        <v>1545</v>
      </c>
    </row>
    <row r="9" spans="1:25" s="513" customFormat="1" ht="27" customHeight="1" x14ac:dyDescent="0.2">
      <c r="A9" s="514" t="s">
        <v>345</v>
      </c>
      <c r="B9" s="462">
        <v>0</v>
      </c>
      <c r="C9" s="462">
        <v>0</v>
      </c>
      <c r="D9" s="278">
        <f>B9+C9</f>
        <v>0</v>
      </c>
      <c r="E9" s="280">
        <v>0</v>
      </c>
      <c r="F9" s="280">
        <v>0</v>
      </c>
      <c r="G9" s="278">
        <f t="shared" si="0"/>
        <v>0</v>
      </c>
      <c r="H9" s="556">
        <v>0</v>
      </c>
      <c r="I9" s="556">
        <v>3</v>
      </c>
      <c r="J9" s="172">
        <v>985</v>
      </c>
      <c r="K9" s="172">
        <v>1181</v>
      </c>
      <c r="L9" s="172">
        <v>0</v>
      </c>
      <c r="M9" s="172">
        <v>0</v>
      </c>
      <c r="N9" s="557">
        <f t="shared" si="1"/>
        <v>2169</v>
      </c>
      <c r="O9" s="280">
        <v>0</v>
      </c>
      <c r="P9" s="280">
        <v>0</v>
      </c>
      <c r="Q9" s="558">
        <f t="shared" si="3"/>
        <v>0</v>
      </c>
      <c r="R9" s="556">
        <v>0</v>
      </c>
      <c r="S9" s="556">
        <v>0</v>
      </c>
      <c r="T9" s="556">
        <v>7</v>
      </c>
      <c r="U9" s="556">
        <v>2</v>
      </c>
      <c r="V9" s="556">
        <v>0</v>
      </c>
      <c r="W9" s="556">
        <v>0</v>
      </c>
      <c r="X9" s="557">
        <f t="shared" si="2"/>
        <v>9</v>
      </c>
      <c r="Y9" s="559">
        <f t="shared" si="4"/>
        <v>2178</v>
      </c>
    </row>
    <row r="10" spans="1:25" s="513" customFormat="1" ht="27" customHeight="1" x14ac:dyDescent="0.2">
      <c r="A10" s="514" t="s">
        <v>346</v>
      </c>
      <c r="B10" s="462">
        <v>0</v>
      </c>
      <c r="C10" s="462">
        <v>0</v>
      </c>
      <c r="D10" s="278">
        <f>B10+C10</f>
        <v>0</v>
      </c>
      <c r="E10" s="280">
        <v>0</v>
      </c>
      <c r="F10" s="280">
        <v>0</v>
      </c>
      <c r="G10" s="278">
        <f t="shared" si="0"/>
        <v>0</v>
      </c>
      <c r="H10" s="556">
        <v>0</v>
      </c>
      <c r="I10" s="556">
        <v>32</v>
      </c>
      <c r="J10" s="172">
        <v>552</v>
      </c>
      <c r="K10" s="172">
        <v>1085</v>
      </c>
      <c r="L10" s="172">
        <v>0</v>
      </c>
      <c r="M10" s="172">
        <v>0</v>
      </c>
      <c r="N10" s="557">
        <f t="shared" si="1"/>
        <v>1669</v>
      </c>
      <c r="O10" s="280">
        <v>0</v>
      </c>
      <c r="P10" s="280">
        <v>0</v>
      </c>
      <c r="Q10" s="558">
        <f t="shared" si="3"/>
        <v>0</v>
      </c>
      <c r="R10" s="556">
        <v>0</v>
      </c>
      <c r="S10" s="556">
        <v>3</v>
      </c>
      <c r="T10" s="556">
        <v>1</v>
      </c>
      <c r="U10" s="556">
        <v>3</v>
      </c>
      <c r="V10" s="556">
        <v>0</v>
      </c>
      <c r="W10" s="556">
        <v>0</v>
      </c>
      <c r="X10" s="557">
        <f t="shared" si="2"/>
        <v>7</v>
      </c>
      <c r="Y10" s="559">
        <f t="shared" si="4"/>
        <v>1676</v>
      </c>
    </row>
    <row r="11" spans="1:25" s="5" customFormat="1" ht="27" customHeight="1" x14ac:dyDescent="0.2">
      <c r="A11" s="274" t="s">
        <v>80</v>
      </c>
      <c r="B11" s="272">
        <v>11</v>
      </c>
      <c r="C11" s="273">
        <v>1</v>
      </c>
      <c r="D11" s="278">
        <f t="shared" ref="D11:D22" si="5">B11+C11</f>
        <v>12</v>
      </c>
      <c r="E11" s="273">
        <v>0</v>
      </c>
      <c r="F11" s="273">
        <v>0</v>
      </c>
      <c r="G11" s="278">
        <f t="shared" si="0"/>
        <v>0</v>
      </c>
      <c r="H11" s="556">
        <v>0</v>
      </c>
      <c r="I11" s="556">
        <v>83</v>
      </c>
      <c r="J11" s="172">
        <v>18</v>
      </c>
      <c r="K11" s="172">
        <v>818</v>
      </c>
      <c r="L11" s="172">
        <v>0</v>
      </c>
      <c r="M11" s="172">
        <v>0</v>
      </c>
      <c r="N11" s="557">
        <f t="shared" si="1"/>
        <v>919</v>
      </c>
      <c r="O11" s="277">
        <v>1</v>
      </c>
      <c r="P11" s="280">
        <v>0</v>
      </c>
      <c r="Q11" s="558">
        <f t="shared" si="3"/>
        <v>1</v>
      </c>
      <c r="R11" s="556">
        <v>0</v>
      </c>
      <c r="S11" s="556">
        <v>7</v>
      </c>
      <c r="T11" s="556">
        <v>0</v>
      </c>
      <c r="U11" s="556">
        <v>1</v>
      </c>
      <c r="V11" s="556">
        <v>0</v>
      </c>
      <c r="W11" s="556">
        <v>0</v>
      </c>
      <c r="X11" s="557">
        <f t="shared" si="2"/>
        <v>8</v>
      </c>
      <c r="Y11" s="559">
        <f t="shared" si="4"/>
        <v>940</v>
      </c>
    </row>
    <row r="12" spans="1:25" s="5" customFormat="1" ht="27" customHeight="1" x14ac:dyDescent="0.2">
      <c r="A12" s="274" t="s">
        <v>81</v>
      </c>
      <c r="B12" s="272">
        <v>60</v>
      </c>
      <c r="C12" s="273">
        <v>10</v>
      </c>
      <c r="D12" s="278">
        <f t="shared" si="5"/>
        <v>70</v>
      </c>
      <c r="E12" s="273">
        <v>10</v>
      </c>
      <c r="F12" s="273">
        <v>1</v>
      </c>
      <c r="G12" s="278">
        <f t="shared" si="0"/>
        <v>11</v>
      </c>
      <c r="H12" s="556">
        <v>2</v>
      </c>
      <c r="I12" s="556">
        <v>233</v>
      </c>
      <c r="J12" s="172">
        <v>15</v>
      </c>
      <c r="K12" s="172">
        <v>911</v>
      </c>
      <c r="L12" s="172">
        <v>0</v>
      </c>
      <c r="M12" s="172">
        <v>0</v>
      </c>
      <c r="N12" s="557">
        <f t="shared" si="1"/>
        <v>1161</v>
      </c>
      <c r="O12" s="277">
        <v>0</v>
      </c>
      <c r="P12" s="280">
        <v>0</v>
      </c>
      <c r="Q12" s="558">
        <f t="shared" si="3"/>
        <v>0</v>
      </c>
      <c r="R12" s="556">
        <v>0</v>
      </c>
      <c r="S12" s="556">
        <v>3</v>
      </c>
      <c r="T12" s="556">
        <v>0</v>
      </c>
      <c r="U12" s="556">
        <v>0</v>
      </c>
      <c r="V12" s="556">
        <v>0</v>
      </c>
      <c r="W12" s="556">
        <v>0</v>
      </c>
      <c r="X12" s="557">
        <f t="shared" si="2"/>
        <v>3</v>
      </c>
      <c r="Y12" s="559">
        <f t="shared" si="4"/>
        <v>1245</v>
      </c>
    </row>
    <row r="13" spans="1:25" s="5" customFormat="1" ht="27" customHeight="1" x14ac:dyDescent="0.2">
      <c r="A13" s="274" t="s">
        <v>82</v>
      </c>
      <c r="B13" s="272">
        <v>106</v>
      </c>
      <c r="C13" s="273">
        <v>27</v>
      </c>
      <c r="D13" s="278">
        <f t="shared" si="5"/>
        <v>133</v>
      </c>
      <c r="E13" s="273">
        <v>103</v>
      </c>
      <c r="F13" s="273">
        <v>6</v>
      </c>
      <c r="G13" s="278">
        <f t="shared" si="0"/>
        <v>109</v>
      </c>
      <c r="H13" s="556">
        <v>7</v>
      </c>
      <c r="I13" s="556">
        <v>447</v>
      </c>
      <c r="J13" s="172">
        <v>17</v>
      </c>
      <c r="K13" s="172">
        <v>1035</v>
      </c>
      <c r="L13" s="172">
        <v>0</v>
      </c>
      <c r="M13" s="172">
        <v>0</v>
      </c>
      <c r="N13" s="557">
        <f t="shared" si="1"/>
        <v>1506</v>
      </c>
      <c r="O13" s="277">
        <v>1</v>
      </c>
      <c r="P13" s="280">
        <v>0</v>
      </c>
      <c r="Q13" s="558">
        <f t="shared" si="3"/>
        <v>1</v>
      </c>
      <c r="R13" s="556">
        <v>0</v>
      </c>
      <c r="S13" s="556">
        <v>6</v>
      </c>
      <c r="T13" s="556">
        <v>0</v>
      </c>
      <c r="U13" s="556">
        <v>0</v>
      </c>
      <c r="V13" s="556">
        <v>0</v>
      </c>
      <c r="W13" s="556">
        <v>1</v>
      </c>
      <c r="X13" s="557">
        <f t="shared" si="2"/>
        <v>7</v>
      </c>
      <c r="Y13" s="559">
        <f t="shared" si="4"/>
        <v>1756</v>
      </c>
    </row>
    <row r="14" spans="1:25" s="5" customFormat="1" ht="27" customHeight="1" x14ac:dyDescent="0.2">
      <c r="A14" s="274" t="s">
        <v>83</v>
      </c>
      <c r="B14" s="275">
        <v>169</v>
      </c>
      <c r="C14" s="273">
        <v>43</v>
      </c>
      <c r="D14" s="278">
        <f t="shared" si="5"/>
        <v>212</v>
      </c>
      <c r="E14" s="273">
        <v>171</v>
      </c>
      <c r="F14" s="273">
        <v>389</v>
      </c>
      <c r="G14" s="278">
        <f t="shared" si="0"/>
        <v>560</v>
      </c>
      <c r="H14" s="556">
        <v>25</v>
      </c>
      <c r="I14" s="556">
        <v>714</v>
      </c>
      <c r="J14" s="172">
        <v>19</v>
      </c>
      <c r="K14" s="172">
        <v>1362</v>
      </c>
      <c r="L14" s="172">
        <v>0</v>
      </c>
      <c r="M14" s="172">
        <v>0</v>
      </c>
      <c r="N14" s="557">
        <f t="shared" si="1"/>
        <v>2120</v>
      </c>
      <c r="O14" s="277">
        <v>2</v>
      </c>
      <c r="P14" s="280">
        <v>0</v>
      </c>
      <c r="Q14" s="558">
        <f t="shared" si="3"/>
        <v>2</v>
      </c>
      <c r="R14" s="556">
        <v>0</v>
      </c>
      <c r="S14" s="556">
        <v>2</v>
      </c>
      <c r="T14" s="556">
        <v>0</v>
      </c>
      <c r="U14" s="556">
        <v>0</v>
      </c>
      <c r="V14" s="556">
        <v>0</v>
      </c>
      <c r="W14" s="556">
        <v>0</v>
      </c>
      <c r="X14" s="557">
        <f t="shared" si="2"/>
        <v>2</v>
      </c>
      <c r="Y14" s="559">
        <f t="shared" si="4"/>
        <v>2896</v>
      </c>
    </row>
    <row r="15" spans="1:25" s="5" customFormat="1" ht="27" customHeight="1" x14ac:dyDescent="0.2">
      <c r="A15" s="274" t="s">
        <v>84</v>
      </c>
      <c r="B15" s="275">
        <v>257</v>
      </c>
      <c r="C15" s="273">
        <v>48</v>
      </c>
      <c r="D15" s="278">
        <f t="shared" si="5"/>
        <v>305</v>
      </c>
      <c r="E15" s="273">
        <v>8874</v>
      </c>
      <c r="F15" s="273">
        <v>2663</v>
      </c>
      <c r="G15" s="278">
        <f t="shared" si="0"/>
        <v>11537</v>
      </c>
      <c r="H15" s="7">
        <v>40</v>
      </c>
      <c r="I15" s="7">
        <v>1208</v>
      </c>
      <c r="J15" s="172">
        <v>23</v>
      </c>
      <c r="K15" s="172">
        <v>1423</v>
      </c>
      <c r="L15" s="172">
        <v>0</v>
      </c>
      <c r="M15" s="172">
        <v>5</v>
      </c>
      <c r="N15" s="557">
        <f t="shared" si="1"/>
        <v>2699</v>
      </c>
      <c r="O15" s="277">
        <v>1</v>
      </c>
      <c r="P15" s="280">
        <v>0</v>
      </c>
      <c r="Q15" s="558">
        <f t="shared" si="3"/>
        <v>1</v>
      </c>
      <c r="R15" s="556">
        <v>0</v>
      </c>
      <c r="S15" s="556">
        <v>1</v>
      </c>
      <c r="T15" s="556">
        <v>0</v>
      </c>
      <c r="U15" s="556">
        <v>0</v>
      </c>
      <c r="V15" s="556">
        <v>0</v>
      </c>
      <c r="W15" s="556">
        <v>0</v>
      </c>
      <c r="X15" s="557">
        <f t="shared" si="2"/>
        <v>1</v>
      </c>
      <c r="Y15" s="559">
        <f t="shared" si="4"/>
        <v>14543</v>
      </c>
    </row>
    <row r="16" spans="1:25" s="5" customFormat="1" ht="27" customHeight="1" x14ac:dyDescent="0.2">
      <c r="A16" s="274" t="s">
        <v>85</v>
      </c>
      <c r="B16" s="275">
        <v>195</v>
      </c>
      <c r="C16" s="273">
        <v>68</v>
      </c>
      <c r="D16" s="278">
        <f t="shared" si="5"/>
        <v>263</v>
      </c>
      <c r="E16" s="273">
        <v>9063</v>
      </c>
      <c r="F16" s="273">
        <v>2734</v>
      </c>
      <c r="G16" s="278">
        <f t="shared" si="0"/>
        <v>11797</v>
      </c>
      <c r="H16" s="7">
        <v>75</v>
      </c>
      <c r="I16" s="7">
        <v>1839</v>
      </c>
      <c r="J16" s="172">
        <v>25</v>
      </c>
      <c r="K16" s="172">
        <v>1471</v>
      </c>
      <c r="L16" s="172">
        <v>0</v>
      </c>
      <c r="M16" s="172">
        <v>4</v>
      </c>
      <c r="N16" s="557">
        <f t="shared" si="1"/>
        <v>3414</v>
      </c>
      <c r="O16" s="277">
        <v>0</v>
      </c>
      <c r="P16" s="280">
        <v>0</v>
      </c>
      <c r="Q16" s="558">
        <f t="shared" si="3"/>
        <v>0</v>
      </c>
      <c r="R16" s="556">
        <v>0</v>
      </c>
      <c r="S16" s="556">
        <v>1</v>
      </c>
      <c r="T16" s="556">
        <v>0</v>
      </c>
      <c r="U16" s="556">
        <v>0</v>
      </c>
      <c r="V16" s="556">
        <v>0</v>
      </c>
      <c r="W16" s="556">
        <v>1</v>
      </c>
      <c r="X16" s="557">
        <f t="shared" si="2"/>
        <v>2</v>
      </c>
      <c r="Y16" s="559">
        <f t="shared" si="4"/>
        <v>15476</v>
      </c>
    </row>
    <row r="17" spans="1:25" s="5" customFormat="1" ht="27" customHeight="1" x14ac:dyDescent="0.2">
      <c r="A17" s="274" t="s">
        <v>86</v>
      </c>
      <c r="B17" s="275">
        <v>136</v>
      </c>
      <c r="C17" s="273">
        <v>36</v>
      </c>
      <c r="D17" s="278">
        <f t="shared" si="5"/>
        <v>172</v>
      </c>
      <c r="E17" s="273">
        <v>10027</v>
      </c>
      <c r="F17" s="273">
        <v>2850</v>
      </c>
      <c r="G17" s="278">
        <f t="shared" si="0"/>
        <v>12877</v>
      </c>
      <c r="H17" s="7">
        <v>86</v>
      </c>
      <c r="I17" s="7">
        <v>2530</v>
      </c>
      <c r="J17" s="172">
        <v>10</v>
      </c>
      <c r="K17" s="172">
        <v>1215</v>
      </c>
      <c r="L17" s="172">
        <v>1</v>
      </c>
      <c r="M17" s="172">
        <v>3</v>
      </c>
      <c r="N17" s="557">
        <f t="shared" si="1"/>
        <v>3845</v>
      </c>
      <c r="O17" s="277">
        <v>0</v>
      </c>
      <c r="P17" s="280">
        <v>0</v>
      </c>
      <c r="Q17" s="558">
        <f t="shared" si="3"/>
        <v>0</v>
      </c>
      <c r="R17" s="556">
        <v>0</v>
      </c>
      <c r="S17" s="556">
        <v>0</v>
      </c>
      <c r="T17" s="556">
        <v>0</v>
      </c>
      <c r="U17" s="556">
        <v>0</v>
      </c>
      <c r="V17" s="556">
        <v>0</v>
      </c>
      <c r="W17" s="556">
        <v>0</v>
      </c>
      <c r="X17" s="557">
        <f t="shared" si="2"/>
        <v>0</v>
      </c>
      <c r="Y17" s="559">
        <f t="shared" si="4"/>
        <v>16894</v>
      </c>
    </row>
    <row r="18" spans="1:25" s="5" customFormat="1" ht="27" customHeight="1" x14ac:dyDescent="0.2">
      <c r="A18" s="274" t="s">
        <v>87</v>
      </c>
      <c r="B18" s="275">
        <v>50</v>
      </c>
      <c r="C18" s="273">
        <v>25</v>
      </c>
      <c r="D18" s="278">
        <f t="shared" si="5"/>
        <v>75</v>
      </c>
      <c r="E18" s="273">
        <v>1087</v>
      </c>
      <c r="F18" s="273">
        <v>1245</v>
      </c>
      <c r="G18" s="278">
        <f t="shared" si="0"/>
        <v>2332</v>
      </c>
      <c r="H18" s="7">
        <v>103</v>
      </c>
      <c r="I18" s="7">
        <v>2950</v>
      </c>
      <c r="J18" s="172">
        <v>7</v>
      </c>
      <c r="K18" s="172">
        <v>899</v>
      </c>
      <c r="L18" s="172">
        <v>1</v>
      </c>
      <c r="M18" s="172">
        <v>12</v>
      </c>
      <c r="N18" s="557">
        <f t="shared" si="1"/>
        <v>3972</v>
      </c>
      <c r="O18" s="277">
        <v>0</v>
      </c>
      <c r="P18" s="280">
        <v>0</v>
      </c>
      <c r="Q18" s="558">
        <f t="shared" si="3"/>
        <v>0</v>
      </c>
      <c r="R18" s="556">
        <v>0</v>
      </c>
      <c r="S18" s="556">
        <v>0</v>
      </c>
      <c r="T18" s="556">
        <v>0</v>
      </c>
      <c r="U18" s="556">
        <v>0</v>
      </c>
      <c r="V18" s="556">
        <v>1</v>
      </c>
      <c r="W18" s="556">
        <v>0</v>
      </c>
      <c r="X18" s="557">
        <f t="shared" si="2"/>
        <v>1</v>
      </c>
      <c r="Y18" s="559">
        <f t="shared" si="4"/>
        <v>6380</v>
      </c>
    </row>
    <row r="19" spans="1:25" s="5" customFormat="1" ht="27" customHeight="1" x14ac:dyDescent="0.2">
      <c r="A19" s="274" t="s">
        <v>88</v>
      </c>
      <c r="B19" s="275">
        <v>38</v>
      </c>
      <c r="C19" s="273">
        <v>11</v>
      </c>
      <c r="D19" s="278">
        <f t="shared" si="5"/>
        <v>49</v>
      </c>
      <c r="E19" s="273">
        <v>685</v>
      </c>
      <c r="F19" s="273">
        <v>522</v>
      </c>
      <c r="G19" s="278">
        <f t="shared" si="0"/>
        <v>1207</v>
      </c>
      <c r="H19" s="7">
        <v>136</v>
      </c>
      <c r="I19" s="7">
        <v>3307</v>
      </c>
      <c r="J19" s="172">
        <v>2</v>
      </c>
      <c r="K19" s="172">
        <v>605</v>
      </c>
      <c r="L19" s="172">
        <v>1</v>
      </c>
      <c r="M19" s="172">
        <v>14</v>
      </c>
      <c r="N19" s="557">
        <f t="shared" si="1"/>
        <v>4065</v>
      </c>
      <c r="O19" s="277">
        <v>0</v>
      </c>
      <c r="P19" s="280">
        <v>0</v>
      </c>
      <c r="Q19" s="558">
        <f t="shared" si="3"/>
        <v>0</v>
      </c>
      <c r="R19" s="556">
        <v>0</v>
      </c>
      <c r="S19" s="556">
        <v>0</v>
      </c>
      <c r="T19" s="556">
        <v>0</v>
      </c>
      <c r="U19" s="556">
        <v>0</v>
      </c>
      <c r="V19" s="556">
        <v>0</v>
      </c>
      <c r="W19" s="556">
        <v>0</v>
      </c>
      <c r="X19" s="557">
        <f t="shared" si="2"/>
        <v>0</v>
      </c>
      <c r="Y19" s="559">
        <f t="shared" si="4"/>
        <v>5321</v>
      </c>
    </row>
    <row r="20" spans="1:25" s="5" customFormat="1" ht="27" customHeight="1" x14ac:dyDescent="0.2">
      <c r="A20" s="274" t="s">
        <v>89</v>
      </c>
      <c r="B20" s="275">
        <v>24</v>
      </c>
      <c r="C20" s="273">
        <v>7</v>
      </c>
      <c r="D20" s="278">
        <f t="shared" si="5"/>
        <v>31</v>
      </c>
      <c r="E20" s="273">
        <v>220</v>
      </c>
      <c r="F20" s="273">
        <v>134</v>
      </c>
      <c r="G20" s="278">
        <f t="shared" si="0"/>
        <v>354</v>
      </c>
      <c r="H20" s="7">
        <v>152</v>
      </c>
      <c r="I20" s="7">
        <v>3430</v>
      </c>
      <c r="J20" s="172">
        <v>2</v>
      </c>
      <c r="K20" s="172">
        <v>269</v>
      </c>
      <c r="L20" s="172">
        <v>2</v>
      </c>
      <c r="M20" s="172">
        <v>15</v>
      </c>
      <c r="N20" s="557">
        <f t="shared" si="1"/>
        <v>3870</v>
      </c>
      <c r="O20" s="277">
        <v>0</v>
      </c>
      <c r="P20" s="280">
        <v>0</v>
      </c>
      <c r="Q20" s="558">
        <f t="shared" si="3"/>
        <v>0</v>
      </c>
      <c r="R20" s="556">
        <v>0</v>
      </c>
      <c r="S20" s="556">
        <v>0</v>
      </c>
      <c r="T20" s="556">
        <v>0</v>
      </c>
      <c r="U20" s="556">
        <v>0</v>
      </c>
      <c r="V20" s="556">
        <v>0</v>
      </c>
      <c r="W20" s="556">
        <v>0</v>
      </c>
      <c r="X20" s="557">
        <f t="shared" si="2"/>
        <v>0</v>
      </c>
      <c r="Y20" s="559">
        <f t="shared" si="4"/>
        <v>4255</v>
      </c>
    </row>
    <row r="21" spans="1:25" s="5" customFormat="1" ht="27" customHeight="1" x14ac:dyDescent="0.2">
      <c r="A21" s="274" t="s">
        <v>135</v>
      </c>
      <c r="B21" s="275">
        <v>15</v>
      </c>
      <c r="C21" s="273">
        <v>5</v>
      </c>
      <c r="D21" s="278">
        <f t="shared" si="5"/>
        <v>20</v>
      </c>
      <c r="E21" s="273">
        <v>65</v>
      </c>
      <c r="F21" s="273">
        <v>41</v>
      </c>
      <c r="G21" s="278">
        <f t="shared" si="0"/>
        <v>106</v>
      </c>
      <c r="H21" s="7">
        <v>181</v>
      </c>
      <c r="I21" s="7">
        <v>2901</v>
      </c>
      <c r="J21" s="172">
        <v>1</v>
      </c>
      <c r="K21" s="172">
        <v>97</v>
      </c>
      <c r="L21" s="172">
        <v>4</v>
      </c>
      <c r="M21" s="172">
        <v>15</v>
      </c>
      <c r="N21" s="557">
        <f t="shared" si="1"/>
        <v>3199</v>
      </c>
      <c r="O21" s="277">
        <v>0</v>
      </c>
      <c r="P21" s="280">
        <v>0</v>
      </c>
      <c r="Q21" s="558">
        <f t="shared" si="3"/>
        <v>0</v>
      </c>
      <c r="R21" s="556">
        <v>0</v>
      </c>
      <c r="S21" s="556">
        <v>0</v>
      </c>
      <c r="T21" s="556">
        <v>0</v>
      </c>
      <c r="U21" s="556">
        <v>0</v>
      </c>
      <c r="V21" s="556">
        <v>0</v>
      </c>
      <c r="W21" s="556">
        <v>0</v>
      </c>
      <c r="X21" s="557">
        <f t="shared" si="2"/>
        <v>0</v>
      </c>
      <c r="Y21" s="559">
        <f t="shared" si="4"/>
        <v>3325</v>
      </c>
    </row>
    <row r="22" spans="1:25" s="5" customFormat="1" ht="27" customHeight="1" x14ac:dyDescent="0.2">
      <c r="A22" s="399" t="s">
        <v>347</v>
      </c>
      <c r="B22" s="275">
        <v>14</v>
      </c>
      <c r="C22" s="273">
        <v>4</v>
      </c>
      <c r="D22" s="278">
        <f t="shared" si="5"/>
        <v>18</v>
      </c>
      <c r="E22" s="273">
        <v>35</v>
      </c>
      <c r="F22" s="273">
        <v>7</v>
      </c>
      <c r="G22" s="278">
        <f t="shared" si="0"/>
        <v>42</v>
      </c>
      <c r="H22" s="7">
        <v>279</v>
      </c>
      <c r="I22" s="7">
        <v>3035</v>
      </c>
      <c r="J22" s="172">
        <v>0</v>
      </c>
      <c r="K22" s="172">
        <v>47</v>
      </c>
      <c r="L22" s="172">
        <v>9</v>
      </c>
      <c r="M22" s="172">
        <v>47</v>
      </c>
      <c r="N22" s="557">
        <f t="shared" si="1"/>
        <v>3417</v>
      </c>
      <c r="O22" s="277">
        <v>0</v>
      </c>
      <c r="P22" s="280">
        <v>0</v>
      </c>
      <c r="Q22" s="558">
        <f t="shared" si="3"/>
        <v>0</v>
      </c>
      <c r="R22" s="556">
        <v>0</v>
      </c>
      <c r="S22" s="556">
        <v>0</v>
      </c>
      <c r="T22" s="556">
        <v>0</v>
      </c>
      <c r="U22" s="556">
        <v>0</v>
      </c>
      <c r="V22" s="556">
        <v>0</v>
      </c>
      <c r="W22" s="556">
        <v>0</v>
      </c>
      <c r="X22" s="557">
        <f t="shared" si="2"/>
        <v>0</v>
      </c>
      <c r="Y22" s="559">
        <f t="shared" si="4"/>
        <v>3477</v>
      </c>
    </row>
    <row r="23" spans="1:25" s="5" customFormat="1" ht="42" customHeight="1" x14ac:dyDescent="0.2">
      <c r="A23" s="400" t="s">
        <v>139</v>
      </c>
      <c r="B23" s="276">
        <f t="shared" ref="B23:Q23" si="6">SUM(B6:B22)</f>
        <v>1075</v>
      </c>
      <c r="C23" s="276">
        <f t="shared" si="6"/>
        <v>285</v>
      </c>
      <c r="D23" s="276">
        <f t="shared" si="6"/>
        <v>1360</v>
      </c>
      <c r="E23" s="276">
        <f t="shared" si="6"/>
        <v>30340</v>
      </c>
      <c r="F23" s="276">
        <f t="shared" si="6"/>
        <v>10592</v>
      </c>
      <c r="G23" s="276">
        <f t="shared" si="6"/>
        <v>40932</v>
      </c>
      <c r="H23" s="561">
        <f t="shared" si="6"/>
        <v>1086</v>
      </c>
      <c r="I23" s="561">
        <f t="shared" si="6"/>
        <v>22712</v>
      </c>
      <c r="J23" s="561">
        <f t="shared" si="6"/>
        <v>3074</v>
      </c>
      <c r="K23" s="561">
        <f t="shared" si="6"/>
        <v>13798</v>
      </c>
      <c r="L23" s="561">
        <f t="shared" si="6"/>
        <v>18</v>
      </c>
      <c r="M23" s="561">
        <f t="shared" si="6"/>
        <v>115</v>
      </c>
      <c r="N23" s="561">
        <f t="shared" si="6"/>
        <v>40803</v>
      </c>
      <c r="O23" s="276">
        <f t="shared" si="6"/>
        <v>5</v>
      </c>
      <c r="P23" s="276">
        <f t="shared" si="6"/>
        <v>0</v>
      </c>
      <c r="Q23" s="562">
        <f t="shared" si="6"/>
        <v>5</v>
      </c>
      <c r="R23" s="561">
        <f t="shared" ref="R23:X23" si="7">SUM(R6:R22)</f>
        <v>0</v>
      </c>
      <c r="S23" s="561">
        <f t="shared" si="7"/>
        <v>23</v>
      </c>
      <c r="T23" s="561">
        <f t="shared" si="7"/>
        <v>30</v>
      </c>
      <c r="U23" s="561">
        <f t="shared" si="7"/>
        <v>28</v>
      </c>
      <c r="V23" s="561">
        <f t="shared" si="7"/>
        <v>1</v>
      </c>
      <c r="W23" s="561">
        <f t="shared" si="7"/>
        <v>2</v>
      </c>
      <c r="X23" s="561">
        <f t="shared" si="7"/>
        <v>84</v>
      </c>
      <c r="Y23" s="563">
        <f>SUM(D23,G23,N23,Q23,X23)</f>
        <v>83184</v>
      </c>
    </row>
    <row r="24" spans="1:25" s="230" customFormat="1" ht="48" x14ac:dyDescent="0.2">
      <c r="A24" s="564" t="s">
        <v>332</v>
      </c>
      <c r="B24" s="565">
        <f t="shared" ref="B24:O24" si="8">+((B6*2)+(B7*7)+(B8*12)+(B9*17)+(B10*22)+(B11*27)+(B12*32)+(B13*37)+(B14*42)+(B15*47)+(B16*52)+(B17*57)+(B18*62)+(B19*67)+(B20*72)+(B21*77)+(B22*82))/B23</f>
        <v>49.195348837209302</v>
      </c>
      <c r="C24" s="565">
        <f t="shared" si="8"/>
        <v>50.877192982456137</v>
      </c>
      <c r="D24" s="565">
        <f t="shared" si="8"/>
        <v>49.547794117647058</v>
      </c>
      <c r="E24" s="565">
        <f t="shared" si="8"/>
        <v>53.006262359920896</v>
      </c>
      <c r="F24" s="565">
        <f t="shared" si="8"/>
        <v>53.994901812688823</v>
      </c>
      <c r="G24" s="565">
        <f t="shared" si="8"/>
        <v>53.262093227792434</v>
      </c>
      <c r="H24" s="566">
        <f t="shared" si="8"/>
        <v>69.348066298342545</v>
      </c>
      <c r="I24" s="566">
        <f t="shared" si="8"/>
        <v>65.043545262416345</v>
      </c>
      <c r="J24" s="566">
        <f t="shared" si="8"/>
        <v>15.519843851659076</v>
      </c>
      <c r="K24" s="566">
        <f t="shared" si="8"/>
        <v>39.328960718944778</v>
      </c>
      <c r="L24" s="566">
        <f t="shared" si="8"/>
        <v>76.444444444444443</v>
      </c>
      <c r="M24" s="566">
        <f t="shared" si="8"/>
        <v>72.913043478260875</v>
      </c>
      <c r="N24" s="566">
        <f t="shared" si="8"/>
        <v>52.758645197657032</v>
      </c>
      <c r="O24" s="565">
        <f t="shared" si="8"/>
        <v>39</v>
      </c>
      <c r="P24" s="565">
        <v>0</v>
      </c>
      <c r="Q24" s="565">
        <f>+((Q6*2)+(Q7*7)+(Q8*12)+(Q9*17)+(Q10*22)+(Q11*27)+(Q12*32)+(Q13*37)+(Q14*42)+(Q15*47)+(Q16*52)+(Q17*57)+(Q18*62)+(Q19*67)+(Q20*72)+(Q21*77)+(Q22*82))/Q23</f>
        <v>39</v>
      </c>
      <c r="R24" s="566">
        <v>0</v>
      </c>
      <c r="S24" s="566">
        <f t="shared" ref="S24:X24" si="9">+((S6*2)+(S7*7)+(S8*12)+(S9*17)+(S10*22)+(S11*27)+(S12*32)+(S13*37)+(S14*42)+(S15*47)+(S16*52)+(S17*57)+(S18*62)+(S19*67)+(S20*72)+(S21*77)+(S22*82))/S23</f>
        <v>32.869565217391305</v>
      </c>
      <c r="T24" s="566">
        <f t="shared" si="9"/>
        <v>10</v>
      </c>
      <c r="U24" s="566">
        <f t="shared" si="9"/>
        <v>8.7857142857142865</v>
      </c>
      <c r="V24" s="566">
        <f t="shared" si="9"/>
        <v>62</v>
      </c>
      <c r="W24" s="566">
        <f t="shared" si="9"/>
        <v>44.5</v>
      </c>
      <c r="X24" s="566">
        <f t="shared" si="9"/>
        <v>17.297619047619047</v>
      </c>
      <c r="Y24" s="566">
        <f>+((Y6*2)+(Y7*7)+(Y8*12)+(Y9*17)+(Y10*22)+(Y11*27)+(Y12*32)+(Y13*37)+(Y14*42)+(Y15*47)+(Y16*52)+(Y17*57)+(Y18*62)+(Y19*67)+(Y20*72)+(Y21*77)+(Y22*82))/Y23</f>
        <v>52.917243700711673</v>
      </c>
    </row>
    <row r="25" spans="1:25" s="268" customFormat="1" x14ac:dyDescent="0.2">
      <c r="A25" s="279"/>
      <c r="B25" s="279"/>
      <c r="C25" s="279"/>
      <c r="D25" s="281"/>
      <c r="E25" s="279"/>
      <c r="F25" s="279"/>
      <c r="G25" s="281"/>
      <c r="H25" s="402"/>
      <c r="I25" s="402"/>
      <c r="J25" s="402"/>
      <c r="K25" s="402"/>
      <c r="L25" s="402"/>
      <c r="M25" s="402"/>
      <c r="N25" s="279"/>
      <c r="O25" s="281"/>
      <c r="P25" s="279"/>
      <c r="Q25" s="279"/>
      <c r="R25" s="402"/>
      <c r="S25" s="402"/>
      <c r="T25" s="402"/>
      <c r="U25" s="402"/>
      <c r="V25" s="402"/>
      <c r="W25" s="402"/>
      <c r="X25" s="279"/>
    </row>
    <row r="26" spans="1:25" s="223" customFormat="1" x14ac:dyDescent="0.2">
      <c r="B26" s="567"/>
      <c r="C26" s="224"/>
      <c r="D26" s="568"/>
      <c r="G26" s="568"/>
      <c r="N26" s="568"/>
      <c r="X26" s="568"/>
    </row>
    <row r="27" spans="1:25" s="223" customFormat="1" ht="15" customHeight="1" x14ac:dyDescent="0.2">
      <c r="A27" s="257"/>
      <c r="B27" s="258"/>
      <c r="C27" s="258"/>
      <c r="D27" s="225"/>
      <c r="E27" s="225"/>
      <c r="F27" s="225"/>
    </row>
    <row r="28" spans="1:25" s="223" customFormat="1" ht="15" customHeight="1" x14ac:dyDescent="0.2">
      <c r="A28" s="257"/>
      <c r="B28" s="258"/>
      <c r="C28" s="258"/>
      <c r="D28" s="225"/>
      <c r="E28" s="225"/>
      <c r="F28" s="225"/>
    </row>
    <row r="29" spans="1:25" s="223" customFormat="1" ht="15" customHeight="1" x14ac:dyDescent="0.2">
      <c r="A29" s="257"/>
      <c r="B29" s="258"/>
      <c r="C29" s="258"/>
      <c r="D29" s="225"/>
      <c r="E29" s="225"/>
      <c r="F29" s="225"/>
      <c r="G29" s="225"/>
      <c r="J29" s="225"/>
      <c r="K29" s="225"/>
      <c r="T29" s="225"/>
      <c r="U29" s="225"/>
    </row>
    <row r="30" spans="1:25" s="223" customFormat="1" ht="15" customHeight="1" x14ac:dyDescent="0.2">
      <c r="A30" s="257"/>
      <c r="B30" s="258"/>
      <c r="C30" s="258"/>
    </row>
    <row r="31" spans="1:25" s="223" customFormat="1" ht="15" customHeight="1" x14ac:dyDescent="0.2">
      <c r="A31" s="257"/>
      <c r="B31" s="258"/>
      <c r="C31" s="258"/>
    </row>
    <row r="32" spans="1:25" s="223" customFormat="1" ht="15" customHeight="1" x14ac:dyDescent="0.2">
      <c r="A32" s="257"/>
      <c r="B32" s="258"/>
      <c r="C32" s="258"/>
    </row>
    <row r="33" spans="1:21" s="223" customFormat="1" x14ac:dyDescent="0.2">
      <c r="A33" s="257"/>
      <c r="B33" s="258"/>
      <c r="C33" s="258"/>
    </row>
    <row r="34" spans="1:21" s="223" customFormat="1" x14ac:dyDescent="0.2">
      <c r="A34" s="257"/>
      <c r="B34" s="258"/>
      <c r="C34" s="258"/>
    </row>
    <row r="35" spans="1:21" s="223" customFormat="1" x14ac:dyDescent="0.2">
      <c r="A35" s="257"/>
      <c r="B35" s="258"/>
      <c r="C35" s="258"/>
    </row>
    <row r="36" spans="1:21" s="223" customFormat="1" x14ac:dyDescent="0.2">
      <c r="A36" s="257"/>
      <c r="B36" s="258"/>
      <c r="C36" s="258"/>
    </row>
    <row r="37" spans="1:21" s="223" customFormat="1" x14ac:dyDescent="0.2">
      <c r="A37" s="257"/>
      <c r="B37" s="258"/>
      <c r="C37" s="258"/>
    </row>
    <row r="38" spans="1:21" s="223" customFormat="1" x14ac:dyDescent="0.2">
      <c r="A38" s="257"/>
      <c r="B38" s="258"/>
      <c r="C38" s="258"/>
    </row>
    <row r="39" spans="1:21" s="223" customFormat="1" x14ac:dyDescent="0.2">
      <c r="A39" s="257"/>
      <c r="B39" s="258"/>
      <c r="C39" s="258"/>
    </row>
    <row r="40" spans="1:21" s="223" customFormat="1" x14ac:dyDescent="0.2">
      <c r="A40" s="257"/>
      <c r="B40" s="225"/>
      <c r="C40" s="225"/>
    </row>
    <row r="42" spans="1:21" x14ac:dyDescent="0.2">
      <c r="D42" s="1"/>
      <c r="E42" s="1"/>
      <c r="F42" s="1"/>
      <c r="J42" s="1"/>
      <c r="K42" s="1"/>
      <c r="T42" s="1"/>
      <c r="U42" s="1"/>
    </row>
  </sheetData>
  <mergeCells count="11">
    <mergeCell ref="R4:X4"/>
    <mergeCell ref="A1:Y1"/>
    <mergeCell ref="A2:Y2"/>
    <mergeCell ref="A3:A5"/>
    <mergeCell ref="B3:N3"/>
    <mergeCell ref="O3:X3"/>
    <mergeCell ref="Y3:Y5"/>
    <mergeCell ref="B4:D4"/>
    <mergeCell ref="E4:G4"/>
    <mergeCell ref="H4:N4"/>
    <mergeCell ref="O4:Q4"/>
  </mergeCells>
  <pageMargins left="0.23622047244094491" right="0.23622047244094491" top="0.52" bottom="0.35433070866141736" header="0.31496062992125984" footer="0.31496062992125984"/>
  <pageSetup paperSize="9" scale="7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2"/>
  <sheetViews>
    <sheetView showGridLines="0" zoomScaleNormal="100" workbookViewId="0">
      <selection sqref="A1:K1"/>
    </sheetView>
  </sheetViews>
  <sheetFormatPr defaultRowHeight="18" customHeight="1" x14ac:dyDescent="0.2"/>
  <cols>
    <col min="1" max="1" width="6.140625" style="491" customWidth="1"/>
    <col min="2" max="2" width="16" style="499" customWidth="1"/>
    <col min="3" max="4" width="11.28515625" style="491" customWidth="1"/>
    <col min="5" max="5" width="12.42578125" style="500" customWidth="1"/>
    <col min="6" max="11" width="11.28515625" style="491" customWidth="1"/>
    <col min="12" max="13" width="9.28515625" style="491" customWidth="1"/>
    <col min="14" max="14" width="11" style="491" customWidth="1"/>
    <col min="15" max="15" width="9.28515625" style="491" customWidth="1"/>
    <col min="16" max="16" width="10.42578125" style="491" customWidth="1"/>
    <col min="17" max="17" width="9.42578125" style="491" customWidth="1"/>
    <col min="18" max="18" width="9.140625" style="491"/>
    <col min="19" max="19" width="10.85546875" style="491" customWidth="1"/>
    <col min="20" max="20" width="9.7109375" style="491" customWidth="1"/>
    <col min="21" max="21" width="10.140625" style="491" customWidth="1"/>
    <col min="22" max="22" width="11.5703125" style="491" customWidth="1"/>
    <col min="23" max="23" width="12.28515625" style="491" customWidth="1"/>
    <col min="24" max="16384" width="9.140625" style="491"/>
  </cols>
  <sheetData>
    <row r="1" spans="1:25" ht="26.25" customHeight="1" x14ac:dyDescent="0.2">
      <c r="A1" s="1095" t="s">
        <v>482</v>
      </c>
      <c r="B1" s="1095"/>
      <c r="C1" s="1095"/>
      <c r="D1" s="1095"/>
      <c r="E1" s="1095"/>
      <c r="F1" s="1095"/>
      <c r="G1" s="1095"/>
      <c r="H1" s="1095"/>
      <c r="I1" s="1095"/>
      <c r="J1" s="1095"/>
      <c r="K1" s="1095"/>
    </row>
    <row r="2" spans="1:25" ht="24.75" customHeight="1" x14ac:dyDescent="0.2">
      <c r="A2" s="990" t="s">
        <v>483</v>
      </c>
      <c r="B2" s="990"/>
      <c r="C2" s="990"/>
      <c r="D2" s="990"/>
      <c r="E2" s="990"/>
      <c r="F2" s="990"/>
      <c r="G2" s="990"/>
      <c r="H2" s="990"/>
      <c r="I2" s="990"/>
      <c r="J2" s="990"/>
      <c r="K2" s="990"/>
    </row>
    <row r="3" spans="1:25" s="1" customFormat="1" ht="35.25" customHeight="1" x14ac:dyDescent="0.2">
      <c r="A3" s="930" t="s">
        <v>333</v>
      </c>
      <c r="B3" s="925" t="s">
        <v>229</v>
      </c>
      <c r="C3" s="925" t="s">
        <v>249</v>
      </c>
      <c r="D3" s="925" t="s">
        <v>377</v>
      </c>
      <c r="E3" s="925" t="s">
        <v>378</v>
      </c>
      <c r="F3" s="921" t="s">
        <v>388</v>
      </c>
      <c r="G3" s="922"/>
      <c r="H3" s="1096" t="s">
        <v>393</v>
      </c>
      <c r="I3" s="1097"/>
      <c r="J3" s="920" t="s">
        <v>270</v>
      </c>
      <c r="K3" s="920"/>
    </row>
    <row r="4" spans="1:25" s="1" customFormat="1" ht="35.25" customHeight="1" x14ac:dyDescent="0.2">
      <c r="A4" s="931"/>
      <c r="B4" s="927"/>
      <c r="C4" s="926"/>
      <c r="D4" s="926"/>
      <c r="E4" s="927"/>
      <c r="F4" s="492" t="s">
        <v>253</v>
      </c>
      <c r="G4" s="492" t="s">
        <v>379</v>
      </c>
      <c r="H4" s="492" t="s">
        <v>253</v>
      </c>
      <c r="I4" s="492" t="s">
        <v>379</v>
      </c>
      <c r="J4" s="718" t="s">
        <v>253</v>
      </c>
      <c r="K4" s="707" t="s">
        <v>254</v>
      </c>
      <c r="L4" s="2"/>
      <c r="M4" s="2"/>
      <c r="N4" s="2"/>
      <c r="O4" s="2"/>
      <c r="P4" s="2"/>
      <c r="Q4" s="2"/>
    </row>
    <row r="5" spans="1:25" s="4" customFormat="1" ht="11.45" customHeight="1" x14ac:dyDescent="0.2">
      <c r="A5" s="493" t="s">
        <v>231</v>
      </c>
      <c r="B5" s="494" t="s">
        <v>0</v>
      </c>
      <c r="C5" s="3">
        <v>520</v>
      </c>
      <c r="D5" s="3">
        <v>28024</v>
      </c>
      <c r="E5" s="497">
        <v>1</v>
      </c>
      <c r="F5" s="3">
        <v>14136</v>
      </c>
      <c r="G5" s="3">
        <v>19424</v>
      </c>
      <c r="H5" s="3">
        <v>4</v>
      </c>
      <c r="I5" s="3">
        <v>12</v>
      </c>
      <c r="J5" s="4">
        <f>+C5+D5+E5+F5+H5</f>
        <v>42685</v>
      </c>
      <c r="K5" s="4">
        <f>+C5+D5+E5+G5+I5</f>
        <v>47981</v>
      </c>
      <c r="M5" s="5"/>
      <c r="Q5" s="5"/>
      <c r="R5" s="5"/>
      <c r="S5" s="5"/>
      <c r="T5" s="5"/>
      <c r="U5" s="5"/>
      <c r="V5" s="5"/>
      <c r="W5" s="5"/>
      <c r="X5" s="5"/>
      <c r="Y5" s="5"/>
    </row>
    <row r="6" spans="1:25" s="4" customFormat="1" ht="11.45" customHeight="1" x14ac:dyDescent="0.2">
      <c r="A6" s="493" t="s">
        <v>232</v>
      </c>
      <c r="B6" s="494" t="s">
        <v>1</v>
      </c>
      <c r="C6" s="3">
        <v>95</v>
      </c>
      <c r="D6" s="3">
        <v>5533</v>
      </c>
      <c r="E6" s="497">
        <v>2</v>
      </c>
      <c r="F6" s="3">
        <v>2444</v>
      </c>
      <c r="G6" s="3">
        <v>3606</v>
      </c>
      <c r="H6" s="3">
        <v>4</v>
      </c>
      <c r="I6" s="3">
        <v>13</v>
      </c>
      <c r="J6" s="4">
        <f t="shared" ref="J6:J69" si="0">+C6+D6+E6+F6+H6</f>
        <v>8078</v>
      </c>
      <c r="K6" s="4">
        <f t="shared" ref="K6:K69" si="1">+C6+D6+E6+G6+I6</f>
        <v>9249</v>
      </c>
      <c r="M6" s="5"/>
      <c r="O6" s="5"/>
      <c r="Q6" s="5"/>
      <c r="R6" s="5"/>
      <c r="S6" s="5"/>
      <c r="T6" s="5"/>
      <c r="U6" s="5"/>
      <c r="V6" s="5"/>
      <c r="W6" s="5"/>
      <c r="X6" s="5"/>
      <c r="Y6" s="5"/>
    </row>
    <row r="7" spans="1:25" s="4" customFormat="1" ht="11.45" customHeight="1" x14ac:dyDescent="0.2">
      <c r="A7" s="493" t="s">
        <v>233</v>
      </c>
      <c r="B7" s="494" t="s">
        <v>2</v>
      </c>
      <c r="C7" s="3">
        <v>164</v>
      </c>
      <c r="D7" s="3">
        <v>13035</v>
      </c>
      <c r="E7" s="497">
        <v>1</v>
      </c>
      <c r="F7" s="3">
        <v>6618</v>
      </c>
      <c r="G7" s="3">
        <v>7701</v>
      </c>
      <c r="H7" s="3">
        <v>0</v>
      </c>
      <c r="I7" s="3">
        <v>0</v>
      </c>
      <c r="J7" s="4">
        <f t="shared" si="0"/>
        <v>19818</v>
      </c>
      <c r="K7" s="4">
        <f t="shared" si="1"/>
        <v>20901</v>
      </c>
      <c r="M7" s="5"/>
      <c r="Q7" s="5"/>
      <c r="R7" s="5"/>
      <c r="S7" s="5"/>
      <c r="T7" s="5"/>
      <c r="U7" s="5"/>
      <c r="V7" s="5"/>
      <c r="W7" s="5"/>
      <c r="X7" s="5"/>
      <c r="Y7" s="5"/>
    </row>
    <row r="8" spans="1:25" s="4" customFormat="1" ht="11.45" customHeight="1" x14ac:dyDescent="0.2">
      <c r="A8" s="493" t="s">
        <v>234</v>
      </c>
      <c r="B8" s="494" t="s">
        <v>3</v>
      </c>
      <c r="C8" s="3">
        <v>53</v>
      </c>
      <c r="D8" s="3">
        <v>3421</v>
      </c>
      <c r="E8" s="497">
        <v>0</v>
      </c>
      <c r="F8" s="3">
        <v>1706</v>
      </c>
      <c r="G8" s="3">
        <v>2706</v>
      </c>
      <c r="H8" s="3">
        <v>0</v>
      </c>
      <c r="I8" s="3">
        <v>0</v>
      </c>
      <c r="J8" s="4">
        <f t="shared" si="0"/>
        <v>5180</v>
      </c>
      <c r="K8" s="4">
        <f t="shared" si="1"/>
        <v>6180</v>
      </c>
      <c r="M8" s="5"/>
      <c r="O8" s="5"/>
      <c r="Q8" s="5"/>
      <c r="R8" s="5"/>
      <c r="S8" s="5"/>
      <c r="T8" s="5"/>
      <c r="U8" s="5"/>
      <c r="V8" s="5"/>
      <c r="W8" s="5"/>
      <c r="X8" s="5"/>
      <c r="Y8" s="5"/>
    </row>
    <row r="9" spans="1:25" s="4" customFormat="1" ht="11.45" customHeight="1" x14ac:dyDescent="0.2">
      <c r="A9" s="493" t="s">
        <v>235</v>
      </c>
      <c r="B9" s="494" t="s">
        <v>4</v>
      </c>
      <c r="C9" s="3">
        <v>130</v>
      </c>
      <c r="D9" s="3">
        <v>8454</v>
      </c>
      <c r="E9" s="497">
        <v>0</v>
      </c>
      <c r="F9" s="3">
        <v>4327</v>
      </c>
      <c r="G9" s="3">
        <v>5060</v>
      </c>
      <c r="H9" s="3">
        <v>0</v>
      </c>
      <c r="I9" s="3">
        <v>0</v>
      </c>
      <c r="J9" s="4">
        <f t="shared" si="0"/>
        <v>12911</v>
      </c>
      <c r="K9" s="4">
        <f t="shared" si="1"/>
        <v>13644</v>
      </c>
      <c r="M9" s="5"/>
      <c r="Q9" s="5"/>
      <c r="R9" s="5"/>
      <c r="S9" s="5"/>
      <c r="T9" s="5"/>
      <c r="U9" s="5"/>
      <c r="V9" s="5"/>
      <c r="W9" s="5"/>
      <c r="X9" s="5"/>
      <c r="Y9" s="5"/>
    </row>
    <row r="10" spans="1:25" s="4" customFormat="1" ht="11.45" customHeight="1" x14ac:dyDescent="0.2">
      <c r="A10" s="493" t="s">
        <v>236</v>
      </c>
      <c r="B10" s="494" t="s">
        <v>5</v>
      </c>
      <c r="C10" s="3">
        <v>765</v>
      </c>
      <c r="D10" s="3">
        <v>80149</v>
      </c>
      <c r="E10" s="497">
        <v>2</v>
      </c>
      <c r="F10" s="3">
        <v>28257</v>
      </c>
      <c r="G10" s="3">
        <v>34158</v>
      </c>
      <c r="H10" s="3">
        <v>4</v>
      </c>
      <c r="I10" s="3">
        <v>12</v>
      </c>
      <c r="J10" s="4">
        <f t="shared" si="0"/>
        <v>109177</v>
      </c>
      <c r="K10" s="4">
        <f t="shared" si="1"/>
        <v>115086</v>
      </c>
      <c r="M10" s="5"/>
      <c r="Q10" s="5"/>
      <c r="R10" s="5"/>
      <c r="S10" s="5"/>
      <c r="T10" s="5"/>
      <c r="U10" s="5"/>
      <c r="V10" s="5"/>
      <c r="W10" s="5"/>
      <c r="X10" s="5"/>
      <c r="Y10" s="5"/>
    </row>
    <row r="11" spans="1:25" s="4" customFormat="1" ht="11.45" customHeight="1" x14ac:dyDescent="0.2">
      <c r="A11" s="493" t="s">
        <v>237</v>
      </c>
      <c r="B11" s="494" t="s">
        <v>6</v>
      </c>
      <c r="C11" s="3">
        <v>472</v>
      </c>
      <c r="D11" s="3">
        <v>38728</v>
      </c>
      <c r="E11" s="497">
        <v>0</v>
      </c>
      <c r="F11" s="3">
        <v>10872</v>
      </c>
      <c r="G11" s="3">
        <v>13594</v>
      </c>
      <c r="H11" s="3">
        <v>1</v>
      </c>
      <c r="I11" s="3">
        <v>5</v>
      </c>
      <c r="J11" s="4">
        <f t="shared" si="0"/>
        <v>50073</v>
      </c>
      <c r="K11" s="4">
        <f t="shared" si="1"/>
        <v>52799</v>
      </c>
      <c r="M11" s="5"/>
      <c r="Q11" s="5"/>
      <c r="R11" s="5"/>
      <c r="S11" s="5"/>
      <c r="T11" s="5"/>
      <c r="U11" s="5"/>
      <c r="V11" s="5"/>
      <c r="W11" s="5"/>
      <c r="X11" s="5"/>
      <c r="Y11" s="5"/>
    </row>
    <row r="12" spans="1:25" s="4" customFormat="1" ht="11.45" customHeight="1" x14ac:dyDescent="0.2">
      <c r="A12" s="493" t="s">
        <v>238</v>
      </c>
      <c r="B12" s="494" t="s">
        <v>7</v>
      </c>
      <c r="C12" s="3">
        <v>46</v>
      </c>
      <c r="D12" s="3">
        <v>3225</v>
      </c>
      <c r="E12" s="497">
        <v>0</v>
      </c>
      <c r="F12" s="3">
        <v>1947</v>
      </c>
      <c r="G12" s="3">
        <v>2370</v>
      </c>
      <c r="H12" s="3">
        <v>2</v>
      </c>
      <c r="I12" s="3">
        <v>9</v>
      </c>
      <c r="J12" s="4">
        <f t="shared" si="0"/>
        <v>5220</v>
      </c>
      <c r="K12" s="4">
        <f t="shared" si="1"/>
        <v>5650</v>
      </c>
      <c r="M12" s="5"/>
      <c r="Q12" s="5"/>
      <c r="R12" s="5"/>
      <c r="S12" s="5"/>
      <c r="T12" s="5"/>
      <c r="U12" s="5"/>
      <c r="V12" s="5"/>
      <c r="W12" s="5"/>
      <c r="X12" s="5"/>
      <c r="Y12" s="5"/>
    </row>
    <row r="13" spans="1:25" s="4" customFormat="1" ht="11.45" customHeight="1" x14ac:dyDescent="0.2">
      <c r="A13" s="493" t="s">
        <v>239</v>
      </c>
      <c r="B13" s="494" t="s">
        <v>8</v>
      </c>
      <c r="C13" s="3">
        <v>268</v>
      </c>
      <c r="D13" s="3">
        <v>23201</v>
      </c>
      <c r="E13" s="497">
        <v>0</v>
      </c>
      <c r="F13" s="3">
        <v>11077</v>
      </c>
      <c r="G13" s="3">
        <v>12976</v>
      </c>
      <c r="H13" s="3">
        <v>0</v>
      </c>
      <c r="I13" s="3">
        <v>0</v>
      </c>
      <c r="J13" s="4">
        <f t="shared" si="0"/>
        <v>34546</v>
      </c>
      <c r="K13" s="4">
        <f t="shared" si="1"/>
        <v>36445</v>
      </c>
      <c r="M13" s="5"/>
      <c r="Q13" s="5"/>
      <c r="R13" s="5"/>
      <c r="S13" s="5"/>
      <c r="T13" s="5"/>
      <c r="U13" s="5"/>
      <c r="V13" s="5"/>
      <c r="W13" s="5"/>
      <c r="X13" s="5"/>
      <c r="Y13" s="5"/>
    </row>
    <row r="14" spans="1:25" s="4" customFormat="1" ht="11.45" customHeight="1" x14ac:dyDescent="0.2">
      <c r="A14" s="495">
        <v>10</v>
      </c>
      <c r="B14" s="494" t="s">
        <v>9</v>
      </c>
      <c r="C14" s="3">
        <v>286</v>
      </c>
      <c r="D14" s="3">
        <v>26630</v>
      </c>
      <c r="E14" s="497">
        <v>0</v>
      </c>
      <c r="F14" s="3">
        <v>13698</v>
      </c>
      <c r="G14" s="3">
        <v>15713</v>
      </c>
      <c r="H14" s="3">
        <v>0</v>
      </c>
      <c r="I14" s="3">
        <v>0</v>
      </c>
      <c r="J14" s="4">
        <f t="shared" si="0"/>
        <v>40614</v>
      </c>
      <c r="K14" s="4">
        <f t="shared" si="1"/>
        <v>42629</v>
      </c>
      <c r="M14" s="5"/>
      <c r="Q14" s="5"/>
      <c r="R14" s="5"/>
      <c r="S14" s="5"/>
      <c r="T14" s="5"/>
      <c r="U14" s="5"/>
      <c r="V14" s="5"/>
      <c r="W14" s="5"/>
      <c r="X14" s="5"/>
      <c r="Y14" s="5"/>
    </row>
    <row r="15" spans="1:25" s="4" customFormat="1" ht="11.45" customHeight="1" x14ac:dyDescent="0.2">
      <c r="A15" s="495">
        <v>11</v>
      </c>
      <c r="B15" s="494" t="s">
        <v>10</v>
      </c>
      <c r="C15" s="3">
        <v>37</v>
      </c>
      <c r="D15" s="3">
        <v>3444</v>
      </c>
      <c r="E15" s="497">
        <v>0</v>
      </c>
      <c r="F15" s="3">
        <v>2230</v>
      </c>
      <c r="G15" s="3">
        <v>2525</v>
      </c>
      <c r="H15" s="3">
        <v>0</v>
      </c>
      <c r="I15" s="3">
        <v>0</v>
      </c>
      <c r="J15" s="4">
        <f t="shared" si="0"/>
        <v>5711</v>
      </c>
      <c r="K15" s="4">
        <f t="shared" si="1"/>
        <v>6006</v>
      </c>
      <c r="M15" s="5"/>
      <c r="Q15" s="5"/>
      <c r="R15" s="5"/>
      <c r="S15" s="5"/>
      <c r="T15" s="5"/>
      <c r="U15" s="5"/>
      <c r="V15" s="5"/>
      <c r="W15" s="5"/>
      <c r="X15" s="5"/>
      <c r="Y15" s="5"/>
    </row>
    <row r="16" spans="1:25" s="4" customFormat="1" ht="11.45" customHeight="1" x14ac:dyDescent="0.2">
      <c r="A16" s="495">
        <v>12</v>
      </c>
      <c r="B16" s="494" t="s">
        <v>11</v>
      </c>
      <c r="C16" s="3">
        <v>36</v>
      </c>
      <c r="D16" s="3">
        <v>2463</v>
      </c>
      <c r="E16" s="497">
        <v>0</v>
      </c>
      <c r="F16" s="3">
        <v>1346</v>
      </c>
      <c r="G16" s="3">
        <v>2301</v>
      </c>
      <c r="H16" s="3">
        <v>0</v>
      </c>
      <c r="I16" s="3">
        <v>0</v>
      </c>
      <c r="J16" s="4">
        <f t="shared" si="0"/>
        <v>3845</v>
      </c>
      <c r="K16" s="4">
        <f t="shared" si="1"/>
        <v>4800</v>
      </c>
      <c r="M16" s="5"/>
      <c r="O16" s="5"/>
      <c r="Q16" s="5"/>
      <c r="R16" s="5"/>
      <c r="S16" s="5"/>
      <c r="T16" s="5"/>
      <c r="U16" s="5"/>
      <c r="V16" s="5"/>
      <c r="W16" s="5"/>
      <c r="X16" s="5"/>
      <c r="Y16" s="5"/>
    </row>
    <row r="17" spans="1:25" s="4" customFormat="1" ht="11.45" customHeight="1" x14ac:dyDescent="0.2">
      <c r="A17" s="495">
        <v>13</v>
      </c>
      <c r="B17" s="494" t="s">
        <v>12</v>
      </c>
      <c r="C17" s="3">
        <v>52</v>
      </c>
      <c r="D17" s="3">
        <v>2945</v>
      </c>
      <c r="E17" s="497">
        <v>1</v>
      </c>
      <c r="F17" s="3">
        <v>1551</v>
      </c>
      <c r="G17" s="3">
        <v>2530</v>
      </c>
      <c r="H17" s="3">
        <v>2</v>
      </c>
      <c r="I17" s="3">
        <v>9</v>
      </c>
      <c r="J17" s="4">
        <f t="shared" si="0"/>
        <v>4551</v>
      </c>
      <c r="K17" s="4">
        <f t="shared" si="1"/>
        <v>5537</v>
      </c>
      <c r="M17" s="5"/>
      <c r="O17" s="5"/>
      <c r="Q17" s="5"/>
      <c r="R17" s="5"/>
      <c r="S17" s="5"/>
      <c r="T17" s="5"/>
      <c r="U17" s="5"/>
      <c r="V17" s="5"/>
      <c r="W17" s="5"/>
      <c r="X17" s="5"/>
      <c r="Y17" s="5"/>
    </row>
    <row r="18" spans="1:25" s="4" customFormat="1" ht="11.45" customHeight="1" x14ac:dyDescent="0.2">
      <c r="A18" s="495">
        <v>14</v>
      </c>
      <c r="B18" s="494" t="s">
        <v>13</v>
      </c>
      <c r="C18" s="3">
        <v>104</v>
      </c>
      <c r="D18" s="3">
        <v>6801</v>
      </c>
      <c r="E18" s="497">
        <v>1</v>
      </c>
      <c r="F18" s="3">
        <v>3335</v>
      </c>
      <c r="G18" s="3">
        <v>3768</v>
      </c>
      <c r="H18" s="3">
        <v>1</v>
      </c>
      <c r="I18" s="3">
        <v>3</v>
      </c>
      <c r="J18" s="4">
        <f t="shared" si="0"/>
        <v>10242</v>
      </c>
      <c r="K18" s="4">
        <f t="shared" si="1"/>
        <v>10677</v>
      </c>
      <c r="M18" s="5"/>
      <c r="Q18" s="5"/>
      <c r="R18" s="5"/>
      <c r="S18" s="5"/>
      <c r="T18" s="5"/>
      <c r="U18" s="5"/>
      <c r="V18" s="5"/>
      <c r="W18" s="5"/>
      <c r="X18" s="5"/>
      <c r="Y18" s="5"/>
    </row>
    <row r="19" spans="1:25" s="4" customFormat="1" ht="11.45" customHeight="1" x14ac:dyDescent="0.2">
      <c r="A19" s="495">
        <v>15</v>
      </c>
      <c r="B19" s="494" t="s">
        <v>14</v>
      </c>
      <c r="C19" s="3">
        <v>139</v>
      </c>
      <c r="D19" s="3">
        <v>9967</v>
      </c>
      <c r="E19" s="497">
        <v>0</v>
      </c>
      <c r="F19" s="3">
        <v>4614</v>
      </c>
      <c r="G19" s="3">
        <v>5230</v>
      </c>
      <c r="H19" s="3">
        <v>1</v>
      </c>
      <c r="I19" s="3">
        <v>1</v>
      </c>
      <c r="J19" s="4">
        <f t="shared" si="0"/>
        <v>14721</v>
      </c>
      <c r="K19" s="4">
        <f t="shared" si="1"/>
        <v>15337</v>
      </c>
      <c r="M19" s="5"/>
      <c r="Q19" s="5"/>
      <c r="R19" s="5"/>
      <c r="S19" s="5"/>
      <c r="T19" s="5"/>
      <c r="U19" s="5"/>
      <c r="V19" s="5"/>
      <c r="W19" s="5"/>
      <c r="X19" s="5"/>
      <c r="Y19" s="5"/>
    </row>
    <row r="20" spans="1:25" s="4" customFormat="1" ht="11.45" customHeight="1" x14ac:dyDescent="0.2">
      <c r="A20" s="495">
        <v>16</v>
      </c>
      <c r="B20" s="494" t="s">
        <v>15</v>
      </c>
      <c r="C20" s="3">
        <v>515</v>
      </c>
      <c r="D20" s="3">
        <v>42058</v>
      </c>
      <c r="E20" s="497">
        <v>1</v>
      </c>
      <c r="F20" s="3">
        <v>19723</v>
      </c>
      <c r="G20" s="3">
        <v>23343</v>
      </c>
      <c r="H20" s="3">
        <v>1</v>
      </c>
      <c r="I20" s="3">
        <v>4</v>
      </c>
      <c r="J20" s="4">
        <f t="shared" si="0"/>
        <v>62298</v>
      </c>
      <c r="K20" s="4">
        <f t="shared" si="1"/>
        <v>65921</v>
      </c>
      <c r="M20" s="5"/>
      <c r="Q20" s="5"/>
      <c r="R20" s="5"/>
      <c r="S20" s="5"/>
      <c r="T20" s="5"/>
      <c r="U20" s="5"/>
      <c r="V20" s="5"/>
      <c r="W20" s="5"/>
      <c r="X20" s="5"/>
      <c r="Y20" s="5"/>
    </row>
    <row r="21" spans="1:25" s="4" customFormat="1" ht="11.45" customHeight="1" x14ac:dyDescent="0.2">
      <c r="A21" s="495">
        <v>17</v>
      </c>
      <c r="B21" s="494" t="s">
        <v>16</v>
      </c>
      <c r="C21" s="3">
        <v>171</v>
      </c>
      <c r="D21" s="3">
        <v>12598</v>
      </c>
      <c r="E21" s="497">
        <v>0</v>
      </c>
      <c r="F21" s="3">
        <v>5740</v>
      </c>
      <c r="G21" s="3">
        <v>6507</v>
      </c>
      <c r="H21" s="3">
        <v>0</v>
      </c>
      <c r="I21" s="3">
        <v>0</v>
      </c>
      <c r="J21" s="4">
        <f t="shared" si="0"/>
        <v>18509</v>
      </c>
      <c r="K21" s="4">
        <f t="shared" si="1"/>
        <v>19276</v>
      </c>
      <c r="M21" s="5"/>
      <c r="Q21" s="5"/>
      <c r="R21" s="5"/>
      <c r="S21" s="5"/>
      <c r="T21" s="5"/>
      <c r="U21" s="5"/>
      <c r="V21" s="5"/>
      <c r="W21" s="5"/>
      <c r="X21" s="5"/>
      <c r="Y21" s="5"/>
    </row>
    <row r="22" spans="1:25" s="4" customFormat="1" ht="11.45" customHeight="1" x14ac:dyDescent="0.2">
      <c r="A22" s="495">
        <v>18</v>
      </c>
      <c r="B22" s="494" t="s">
        <v>17</v>
      </c>
      <c r="C22" s="3">
        <v>50</v>
      </c>
      <c r="D22" s="3">
        <v>3555</v>
      </c>
      <c r="E22" s="497">
        <v>0</v>
      </c>
      <c r="F22" s="3">
        <v>1962</v>
      </c>
      <c r="G22" s="3">
        <v>2252</v>
      </c>
      <c r="H22" s="3">
        <v>0</v>
      </c>
      <c r="I22" s="3">
        <v>0</v>
      </c>
      <c r="J22" s="4">
        <f t="shared" si="0"/>
        <v>5567</v>
      </c>
      <c r="K22" s="4">
        <f t="shared" si="1"/>
        <v>5857</v>
      </c>
      <c r="M22" s="5"/>
      <c r="Q22" s="5"/>
      <c r="R22" s="5"/>
      <c r="S22" s="5"/>
      <c r="T22" s="5"/>
      <c r="U22" s="5"/>
      <c r="V22" s="5"/>
      <c r="W22" s="5"/>
      <c r="X22" s="5"/>
      <c r="Y22" s="5"/>
    </row>
    <row r="23" spans="1:25" s="4" customFormat="1" ht="11.45" customHeight="1" x14ac:dyDescent="0.2">
      <c r="A23" s="495">
        <v>19</v>
      </c>
      <c r="B23" s="494" t="s">
        <v>18</v>
      </c>
      <c r="C23" s="3">
        <v>176</v>
      </c>
      <c r="D23" s="3">
        <v>10177</v>
      </c>
      <c r="E23" s="497">
        <v>1</v>
      </c>
      <c r="F23" s="3">
        <v>5817</v>
      </c>
      <c r="G23" s="3">
        <v>6809</v>
      </c>
      <c r="H23" s="3">
        <v>0</v>
      </c>
      <c r="I23" s="3">
        <v>0</v>
      </c>
      <c r="J23" s="4">
        <f t="shared" si="0"/>
        <v>16171</v>
      </c>
      <c r="K23" s="4">
        <f t="shared" si="1"/>
        <v>17163</v>
      </c>
      <c r="M23" s="5"/>
      <c r="Q23" s="5"/>
      <c r="R23" s="5"/>
      <c r="S23" s="5"/>
      <c r="T23" s="5"/>
      <c r="U23" s="5"/>
      <c r="V23" s="5"/>
      <c r="W23" s="5"/>
      <c r="X23" s="5"/>
      <c r="Y23" s="5"/>
    </row>
    <row r="24" spans="1:25" s="4" customFormat="1" ht="11.45" customHeight="1" x14ac:dyDescent="0.2">
      <c r="A24" s="495">
        <v>20</v>
      </c>
      <c r="B24" s="494" t="s">
        <v>19</v>
      </c>
      <c r="C24" s="3">
        <v>385</v>
      </c>
      <c r="D24" s="3">
        <v>25851</v>
      </c>
      <c r="E24" s="497">
        <v>1</v>
      </c>
      <c r="F24" s="3">
        <v>11160</v>
      </c>
      <c r="G24" s="3">
        <v>12937</v>
      </c>
      <c r="H24" s="3">
        <v>1</v>
      </c>
      <c r="I24" s="3">
        <v>2</v>
      </c>
      <c r="J24" s="4">
        <f t="shared" si="0"/>
        <v>37398</v>
      </c>
      <c r="K24" s="4">
        <f t="shared" si="1"/>
        <v>39176</v>
      </c>
      <c r="M24" s="5"/>
      <c r="O24" s="5"/>
      <c r="P24" s="5"/>
      <c r="Q24" s="5"/>
      <c r="R24" s="5"/>
      <c r="S24" s="5"/>
      <c r="T24" s="5"/>
      <c r="U24" s="5"/>
      <c r="V24" s="5"/>
      <c r="W24" s="5"/>
      <c r="X24" s="5"/>
      <c r="Y24" s="5"/>
    </row>
    <row r="25" spans="1:25" s="4" customFormat="1" ht="11.45" customHeight="1" x14ac:dyDescent="0.2">
      <c r="A25" s="495">
        <v>21</v>
      </c>
      <c r="B25" s="494" t="s">
        <v>20</v>
      </c>
      <c r="C25" s="3">
        <v>127</v>
      </c>
      <c r="D25" s="3">
        <v>7598</v>
      </c>
      <c r="E25" s="497">
        <v>1</v>
      </c>
      <c r="F25" s="3">
        <v>4596</v>
      </c>
      <c r="G25" s="3">
        <v>8157</v>
      </c>
      <c r="H25" s="3">
        <v>1</v>
      </c>
      <c r="I25" s="3">
        <v>3</v>
      </c>
      <c r="J25" s="4">
        <f t="shared" si="0"/>
        <v>12323</v>
      </c>
      <c r="K25" s="4">
        <f t="shared" si="1"/>
        <v>15886</v>
      </c>
      <c r="M25" s="5"/>
      <c r="Q25" s="5"/>
      <c r="R25" s="5"/>
      <c r="S25" s="5"/>
      <c r="T25" s="5"/>
      <c r="U25" s="5"/>
      <c r="V25" s="5"/>
      <c r="W25" s="5"/>
      <c r="X25" s="5"/>
      <c r="Y25" s="5"/>
    </row>
    <row r="26" spans="1:25" s="4" customFormat="1" ht="11.45" customHeight="1" x14ac:dyDescent="0.2">
      <c r="A26" s="495">
        <v>22</v>
      </c>
      <c r="B26" s="494" t="s">
        <v>21</v>
      </c>
      <c r="C26" s="3">
        <v>107</v>
      </c>
      <c r="D26" s="3">
        <v>11876</v>
      </c>
      <c r="E26" s="497">
        <v>0</v>
      </c>
      <c r="F26" s="3">
        <v>5693</v>
      </c>
      <c r="G26" s="3">
        <v>6502</v>
      </c>
      <c r="H26" s="3">
        <v>0</v>
      </c>
      <c r="I26" s="3">
        <v>0</v>
      </c>
      <c r="J26" s="4">
        <f t="shared" si="0"/>
        <v>17676</v>
      </c>
      <c r="K26" s="4">
        <f t="shared" si="1"/>
        <v>18485</v>
      </c>
      <c r="M26" s="5"/>
      <c r="Q26" s="5"/>
      <c r="R26" s="5"/>
      <c r="S26" s="5"/>
      <c r="T26" s="5"/>
      <c r="U26" s="5"/>
      <c r="V26" s="5"/>
      <c r="W26" s="5"/>
      <c r="X26" s="5"/>
      <c r="Y26" s="5"/>
    </row>
    <row r="27" spans="1:25" s="4" customFormat="1" ht="11.45" customHeight="1" x14ac:dyDescent="0.2">
      <c r="A27" s="495">
        <v>23</v>
      </c>
      <c r="B27" s="494" t="s">
        <v>22</v>
      </c>
      <c r="C27" s="3">
        <v>138</v>
      </c>
      <c r="D27" s="3">
        <v>5683</v>
      </c>
      <c r="E27" s="497">
        <v>0</v>
      </c>
      <c r="F27" s="3">
        <v>3382</v>
      </c>
      <c r="G27" s="3">
        <v>4699</v>
      </c>
      <c r="H27" s="3">
        <v>0</v>
      </c>
      <c r="I27" s="3">
        <v>0</v>
      </c>
      <c r="J27" s="4">
        <f t="shared" si="0"/>
        <v>9203</v>
      </c>
      <c r="K27" s="4">
        <f t="shared" si="1"/>
        <v>10520</v>
      </c>
      <c r="M27" s="5"/>
      <c r="Q27" s="5"/>
      <c r="R27" s="5"/>
      <c r="S27" s="5"/>
      <c r="T27" s="5"/>
      <c r="U27" s="5"/>
      <c r="V27" s="5"/>
      <c r="W27" s="5"/>
      <c r="X27" s="5"/>
      <c r="Y27" s="5"/>
    </row>
    <row r="28" spans="1:25" s="4" customFormat="1" ht="11.45" customHeight="1" x14ac:dyDescent="0.2">
      <c r="A28" s="495">
        <v>24</v>
      </c>
      <c r="B28" s="494" t="s">
        <v>23</v>
      </c>
      <c r="C28" s="3">
        <v>76</v>
      </c>
      <c r="D28" s="3">
        <v>4796</v>
      </c>
      <c r="E28" s="497">
        <v>0</v>
      </c>
      <c r="F28" s="3">
        <v>2805</v>
      </c>
      <c r="G28" s="3">
        <v>3399</v>
      </c>
      <c r="H28" s="3">
        <v>0</v>
      </c>
      <c r="I28" s="3">
        <v>0</v>
      </c>
      <c r="J28" s="4">
        <f t="shared" si="0"/>
        <v>7677</v>
      </c>
      <c r="K28" s="4">
        <f t="shared" si="1"/>
        <v>8271</v>
      </c>
      <c r="M28" s="5"/>
      <c r="Q28" s="5"/>
      <c r="R28" s="5"/>
      <c r="S28" s="5"/>
      <c r="T28" s="5"/>
      <c r="U28" s="5"/>
      <c r="V28" s="5"/>
      <c r="W28" s="5"/>
      <c r="X28" s="5"/>
      <c r="Y28" s="5"/>
    </row>
    <row r="29" spans="1:25" s="4" customFormat="1" ht="11.45" customHeight="1" x14ac:dyDescent="0.2">
      <c r="A29" s="495">
        <v>25</v>
      </c>
      <c r="B29" s="494" t="s">
        <v>24</v>
      </c>
      <c r="C29" s="3">
        <v>143</v>
      </c>
      <c r="D29" s="3">
        <v>9662</v>
      </c>
      <c r="E29" s="497">
        <v>0</v>
      </c>
      <c r="F29" s="3">
        <v>6137</v>
      </c>
      <c r="G29" s="3">
        <v>8168</v>
      </c>
      <c r="H29" s="3">
        <v>1</v>
      </c>
      <c r="I29" s="3">
        <v>4</v>
      </c>
      <c r="J29" s="4">
        <f t="shared" si="0"/>
        <v>15943</v>
      </c>
      <c r="K29" s="4">
        <f t="shared" si="1"/>
        <v>17977</v>
      </c>
      <c r="M29" s="5"/>
      <c r="Q29" s="5"/>
      <c r="R29" s="5"/>
      <c r="S29" s="5"/>
      <c r="T29" s="5"/>
      <c r="U29" s="5"/>
      <c r="V29" s="5"/>
      <c r="W29" s="5"/>
      <c r="X29" s="5"/>
      <c r="Y29" s="5"/>
    </row>
    <row r="30" spans="1:25" s="4" customFormat="1" ht="11.45" customHeight="1" x14ac:dyDescent="0.2">
      <c r="A30" s="495">
        <v>26</v>
      </c>
      <c r="B30" s="494" t="s">
        <v>25</v>
      </c>
      <c r="C30" s="3">
        <v>121</v>
      </c>
      <c r="D30" s="3">
        <v>13174</v>
      </c>
      <c r="E30" s="497">
        <v>0</v>
      </c>
      <c r="F30" s="3">
        <v>6958</v>
      </c>
      <c r="G30" s="3">
        <v>8011</v>
      </c>
      <c r="H30" s="3">
        <v>3</v>
      </c>
      <c r="I30" s="3">
        <v>8</v>
      </c>
      <c r="J30" s="4">
        <f t="shared" si="0"/>
        <v>20256</v>
      </c>
      <c r="K30" s="4">
        <f t="shared" si="1"/>
        <v>21314</v>
      </c>
      <c r="M30" s="5"/>
      <c r="Q30" s="5"/>
      <c r="R30" s="5"/>
      <c r="S30" s="5"/>
      <c r="T30" s="5"/>
      <c r="U30" s="5"/>
      <c r="V30" s="5"/>
      <c r="W30" s="5"/>
      <c r="X30" s="5"/>
      <c r="Y30" s="5"/>
    </row>
    <row r="31" spans="1:25" s="4" customFormat="1" ht="11.45" customHeight="1" x14ac:dyDescent="0.2">
      <c r="A31" s="495">
        <v>27</v>
      </c>
      <c r="B31" s="494" t="s">
        <v>26</v>
      </c>
      <c r="C31" s="3">
        <v>284</v>
      </c>
      <c r="D31" s="3">
        <v>20826</v>
      </c>
      <c r="E31" s="497">
        <v>1</v>
      </c>
      <c r="F31" s="3">
        <v>9532</v>
      </c>
      <c r="G31" s="3">
        <v>13010</v>
      </c>
      <c r="H31" s="3">
        <v>1</v>
      </c>
      <c r="I31" s="3">
        <v>2</v>
      </c>
      <c r="J31" s="4">
        <f t="shared" si="0"/>
        <v>30644</v>
      </c>
      <c r="K31" s="4">
        <f t="shared" si="1"/>
        <v>34123</v>
      </c>
      <c r="M31" s="5"/>
      <c r="Q31" s="5"/>
      <c r="R31" s="5"/>
      <c r="S31" s="5"/>
      <c r="T31" s="5"/>
      <c r="U31" s="5"/>
      <c r="V31" s="5"/>
      <c r="W31" s="5"/>
      <c r="X31" s="5"/>
      <c r="Y31" s="5"/>
    </row>
    <row r="32" spans="1:25" s="4" customFormat="1" ht="11.45" customHeight="1" x14ac:dyDescent="0.2">
      <c r="A32" s="495">
        <v>28</v>
      </c>
      <c r="B32" s="494" t="s">
        <v>380</v>
      </c>
      <c r="C32" s="3">
        <v>135</v>
      </c>
      <c r="D32" s="3">
        <v>9052</v>
      </c>
      <c r="E32" s="497">
        <v>0</v>
      </c>
      <c r="F32" s="3">
        <v>5065</v>
      </c>
      <c r="G32" s="3">
        <v>6151</v>
      </c>
      <c r="H32" s="3">
        <v>1</v>
      </c>
      <c r="I32" s="3">
        <v>2</v>
      </c>
      <c r="J32" s="4">
        <f t="shared" si="0"/>
        <v>14253</v>
      </c>
      <c r="K32" s="4">
        <f t="shared" si="1"/>
        <v>15340</v>
      </c>
      <c r="M32" s="5"/>
      <c r="Q32" s="5"/>
      <c r="R32" s="5"/>
      <c r="S32" s="5"/>
      <c r="T32" s="5"/>
      <c r="U32" s="5"/>
      <c r="V32" s="5"/>
      <c r="W32" s="5"/>
      <c r="X32" s="5"/>
      <c r="Y32" s="5"/>
    </row>
    <row r="33" spans="1:25" s="4" customFormat="1" ht="11.45" customHeight="1" x14ac:dyDescent="0.2">
      <c r="A33" s="495">
        <v>29</v>
      </c>
      <c r="B33" s="494" t="s">
        <v>27</v>
      </c>
      <c r="C33" s="3">
        <v>44</v>
      </c>
      <c r="D33" s="3">
        <v>2623</v>
      </c>
      <c r="E33" s="497">
        <v>0</v>
      </c>
      <c r="F33" s="3">
        <v>1722</v>
      </c>
      <c r="G33" s="3">
        <v>2082</v>
      </c>
      <c r="H33" s="3">
        <v>0</v>
      </c>
      <c r="I33" s="3">
        <v>0</v>
      </c>
      <c r="J33" s="4">
        <f t="shared" si="0"/>
        <v>4389</v>
      </c>
      <c r="K33" s="4">
        <f t="shared" si="1"/>
        <v>4749</v>
      </c>
      <c r="M33" s="5"/>
      <c r="Q33" s="5"/>
      <c r="R33" s="5"/>
      <c r="S33" s="5"/>
      <c r="T33" s="5"/>
      <c r="U33" s="5"/>
      <c r="V33" s="5"/>
      <c r="W33" s="5"/>
      <c r="X33" s="5"/>
      <c r="Y33" s="5"/>
    </row>
    <row r="34" spans="1:25" s="4" customFormat="1" ht="11.45" customHeight="1" x14ac:dyDescent="0.2">
      <c r="A34" s="495">
        <v>30</v>
      </c>
      <c r="B34" s="494" t="s">
        <v>28</v>
      </c>
      <c r="C34" s="3">
        <v>6</v>
      </c>
      <c r="D34" s="3">
        <v>928</v>
      </c>
      <c r="E34" s="497">
        <v>0</v>
      </c>
      <c r="F34" s="3">
        <v>456</v>
      </c>
      <c r="G34" s="3">
        <v>1036</v>
      </c>
      <c r="H34" s="3">
        <v>0</v>
      </c>
      <c r="I34" s="3">
        <v>0</v>
      </c>
      <c r="J34" s="4">
        <f t="shared" si="0"/>
        <v>1390</v>
      </c>
      <c r="K34" s="4">
        <f t="shared" si="1"/>
        <v>1970</v>
      </c>
      <c r="M34" s="5"/>
      <c r="Q34" s="5"/>
      <c r="R34" s="5"/>
      <c r="S34" s="5"/>
      <c r="T34" s="5"/>
      <c r="U34" s="5"/>
      <c r="V34" s="5"/>
      <c r="W34" s="5"/>
      <c r="X34" s="5"/>
      <c r="Y34" s="5"/>
    </row>
    <row r="35" spans="1:25" s="4" customFormat="1" ht="11.45" customHeight="1" x14ac:dyDescent="0.2">
      <c r="A35" s="495">
        <v>31</v>
      </c>
      <c r="B35" s="494" t="s">
        <v>29</v>
      </c>
      <c r="C35" s="3">
        <v>396</v>
      </c>
      <c r="D35" s="3">
        <v>23516</v>
      </c>
      <c r="E35" s="497">
        <v>0</v>
      </c>
      <c r="F35" s="3">
        <v>10215</v>
      </c>
      <c r="G35" s="3">
        <v>14617</v>
      </c>
      <c r="H35" s="3">
        <v>5</v>
      </c>
      <c r="I35" s="3">
        <v>17</v>
      </c>
      <c r="J35" s="4">
        <f t="shared" si="0"/>
        <v>34132</v>
      </c>
      <c r="K35" s="4">
        <f t="shared" si="1"/>
        <v>38546</v>
      </c>
      <c r="M35" s="5"/>
      <c r="Q35" s="5"/>
      <c r="R35" s="5"/>
      <c r="S35" s="5"/>
      <c r="T35" s="5"/>
      <c r="U35" s="5"/>
      <c r="V35" s="5"/>
      <c r="W35" s="5"/>
      <c r="X35" s="5"/>
      <c r="Y35" s="5"/>
    </row>
    <row r="36" spans="1:25" s="4" customFormat="1" ht="11.45" customHeight="1" x14ac:dyDescent="0.2">
      <c r="A36" s="495">
        <v>32</v>
      </c>
      <c r="B36" s="494" t="s">
        <v>30</v>
      </c>
      <c r="C36" s="3">
        <v>145</v>
      </c>
      <c r="D36" s="3">
        <v>9852</v>
      </c>
      <c r="E36" s="497">
        <v>1</v>
      </c>
      <c r="F36" s="3">
        <v>5183</v>
      </c>
      <c r="G36" s="3">
        <v>5970</v>
      </c>
      <c r="H36" s="3">
        <v>0</v>
      </c>
      <c r="I36" s="3">
        <v>0</v>
      </c>
      <c r="J36" s="4">
        <f t="shared" si="0"/>
        <v>15181</v>
      </c>
      <c r="K36" s="4">
        <f t="shared" si="1"/>
        <v>15968</v>
      </c>
      <c r="M36" s="5"/>
      <c r="Q36" s="5"/>
      <c r="R36" s="5"/>
      <c r="S36" s="5"/>
      <c r="T36" s="5"/>
      <c r="U36" s="5"/>
      <c r="V36" s="5"/>
      <c r="W36" s="5"/>
      <c r="X36" s="5"/>
      <c r="Y36" s="5"/>
    </row>
    <row r="37" spans="1:25" s="4" customFormat="1" ht="11.45" customHeight="1" x14ac:dyDescent="0.2">
      <c r="A37" s="495">
        <v>33</v>
      </c>
      <c r="B37" s="494" t="s">
        <v>227</v>
      </c>
      <c r="C37" s="3">
        <v>298</v>
      </c>
      <c r="D37" s="3">
        <v>24810</v>
      </c>
      <c r="E37" s="497">
        <v>0</v>
      </c>
      <c r="F37" s="3">
        <v>9853</v>
      </c>
      <c r="G37" s="3">
        <v>13195</v>
      </c>
      <c r="H37" s="3">
        <v>1</v>
      </c>
      <c r="I37" s="3">
        <v>5</v>
      </c>
      <c r="J37" s="4">
        <f t="shared" si="0"/>
        <v>34962</v>
      </c>
      <c r="K37" s="4">
        <f t="shared" si="1"/>
        <v>38308</v>
      </c>
      <c r="M37" s="5"/>
      <c r="Q37" s="5"/>
      <c r="R37" s="5"/>
      <c r="S37" s="5"/>
      <c r="T37" s="5"/>
      <c r="U37" s="5"/>
      <c r="V37" s="5"/>
      <c r="W37" s="5"/>
      <c r="X37" s="5"/>
      <c r="Y37" s="5"/>
    </row>
    <row r="38" spans="1:25" s="4" customFormat="1" ht="11.45" customHeight="1" x14ac:dyDescent="0.2">
      <c r="A38" s="495">
        <v>34</v>
      </c>
      <c r="B38" s="494" t="s">
        <v>32</v>
      </c>
      <c r="C38" s="3">
        <v>1566</v>
      </c>
      <c r="D38" s="3">
        <v>182517</v>
      </c>
      <c r="E38" s="497">
        <v>4</v>
      </c>
      <c r="F38" s="3">
        <v>68765</v>
      </c>
      <c r="G38" s="3">
        <v>83044</v>
      </c>
      <c r="H38" s="3">
        <v>10</v>
      </c>
      <c r="I38" s="3">
        <v>22</v>
      </c>
      <c r="J38" s="4">
        <f t="shared" si="0"/>
        <v>252862</v>
      </c>
      <c r="K38" s="4">
        <f t="shared" si="1"/>
        <v>267153</v>
      </c>
      <c r="M38" s="5"/>
      <c r="Q38" s="5"/>
      <c r="R38" s="5"/>
      <c r="S38" s="5"/>
      <c r="T38" s="5"/>
      <c r="U38" s="5"/>
      <c r="V38" s="5"/>
      <c r="W38" s="5"/>
      <c r="X38" s="5"/>
      <c r="Y38" s="5"/>
    </row>
    <row r="39" spans="1:25" s="4" customFormat="1" ht="11.45" customHeight="1" x14ac:dyDescent="0.2">
      <c r="A39" s="495">
        <v>35</v>
      </c>
      <c r="B39" s="494" t="s">
        <v>33</v>
      </c>
      <c r="C39" s="3">
        <v>827</v>
      </c>
      <c r="D39" s="3">
        <v>67435</v>
      </c>
      <c r="E39" s="497">
        <v>1</v>
      </c>
      <c r="F39" s="3">
        <v>28878</v>
      </c>
      <c r="G39" s="3">
        <v>33937</v>
      </c>
      <c r="H39" s="3">
        <v>3</v>
      </c>
      <c r="I39" s="3">
        <v>7</v>
      </c>
      <c r="J39" s="4">
        <f t="shared" si="0"/>
        <v>97144</v>
      </c>
      <c r="K39" s="4">
        <f t="shared" si="1"/>
        <v>102207</v>
      </c>
      <c r="M39" s="5"/>
      <c r="Q39" s="5"/>
      <c r="R39" s="5"/>
      <c r="S39" s="5"/>
      <c r="T39" s="5"/>
      <c r="U39" s="5"/>
      <c r="V39" s="5"/>
      <c r="W39" s="5"/>
      <c r="X39" s="5"/>
      <c r="Y39" s="5"/>
    </row>
    <row r="40" spans="1:25" s="4" customFormat="1" ht="11.45" customHeight="1" x14ac:dyDescent="0.2">
      <c r="A40" s="495">
        <v>36</v>
      </c>
      <c r="B40" s="494" t="s">
        <v>34</v>
      </c>
      <c r="C40" s="3">
        <v>46</v>
      </c>
      <c r="D40" s="3">
        <v>4046</v>
      </c>
      <c r="E40" s="497">
        <v>1</v>
      </c>
      <c r="F40" s="3">
        <v>2561</v>
      </c>
      <c r="G40" s="3">
        <v>3252</v>
      </c>
      <c r="H40" s="3">
        <v>1</v>
      </c>
      <c r="I40" s="3">
        <v>4</v>
      </c>
      <c r="J40" s="4">
        <f t="shared" si="0"/>
        <v>6655</v>
      </c>
      <c r="K40" s="4">
        <f t="shared" si="1"/>
        <v>7349</v>
      </c>
      <c r="M40" s="5"/>
      <c r="Q40" s="5"/>
      <c r="R40" s="5"/>
      <c r="S40" s="5"/>
      <c r="T40" s="5"/>
      <c r="U40" s="5"/>
      <c r="V40" s="5"/>
      <c r="W40" s="5"/>
      <c r="X40" s="5"/>
      <c r="Y40" s="5"/>
    </row>
    <row r="41" spans="1:25" s="4" customFormat="1" ht="11.45" customHeight="1" x14ac:dyDescent="0.2">
      <c r="A41" s="495">
        <v>37</v>
      </c>
      <c r="B41" s="494" t="s">
        <v>35</v>
      </c>
      <c r="C41" s="3">
        <v>140</v>
      </c>
      <c r="D41" s="3">
        <v>9363</v>
      </c>
      <c r="E41" s="497">
        <v>0</v>
      </c>
      <c r="F41" s="3">
        <v>5310</v>
      </c>
      <c r="G41" s="3">
        <v>6075</v>
      </c>
      <c r="H41" s="3">
        <v>0</v>
      </c>
      <c r="I41" s="3">
        <v>0</v>
      </c>
      <c r="J41" s="4">
        <f t="shared" si="0"/>
        <v>14813</v>
      </c>
      <c r="K41" s="4">
        <f t="shared" si="1"/>
        <v>15578</v>
      </c>
      <c r="M41" s="5"/>
      <c r="O41" s="5"/>
      <c r="Q41" s="5"/>
      <c r="R41" s="5"/>
      <c r="S41" s="5"/>
      <c r="T41" s="5"/>
      <c r="U41" s="5"/>
      <c r="V41" s="5"/>
      <c r="W41" s="5"/>
      <c r="X41" s="5"/>
      <c r="Y41" s="5"/>
    </row>
    <row r="42" spans="1:25" s="4" customFormat="1" ht="11.45" customHeight="1" x14ac:dyDescent="0.2">
      <c r="A42" s="495">
        <v>38</v>
      </c>
      <c r="B42" s="494" t="s">
        <v>36</v>
      </c>
      <c r="C42" s="3">
        <v>256</v>
      </c>
      <c r="D42" s="3">
        <v>20085</v>
      </c>
      <c r="E42" s="497">
        <v>0</v>
      </c>
      <c r="F42" s="3">
        <v>8554</v>
      </c>
      <c r="G42" s="3">
        <v>10579</v>
      </c>
      <c r="H42" s="3">
        <v>3</v>
      </c>
      <c r="I42" s="3">
        <v>8</v>
      </c>
      <c r="J42" s="4">
        <f t="shared" si="0"/>
        <v>28898</v>
      </c>
      <c r="K42" s="4">
        <f t="shared" si="1"/>
        <v>30928</v>
      </c>
      <c r="M42" s="5"/>
      <c r="Q42" s="5"/>
      <c r="R42" s="5"/>
      <c r="S42" s="5"/>
      <c r="T42" s="5"/>
      <c r="U42" s="5"/>
      <c r="V42" s="5"/>
      <c r="W42" s="5"/>
      <c r="X42" s="5"/>
      <c r="Y42" s="5"/>
    </row>
    <row r="43" spans="1:25" s="4" customFormat="1" ht="11.45" customHeight="1" x14ac:dyDescent="0.2">
      <c r="A43" s="495">
        <v>39</v>
      </c>
      <c r="B43" s="494" t="s">
        <v>37</v>
      </c>
      <c r="C43" s="3">
        <v>111</v>
      </c>
      <c r="D43" s="3">
        <v>9504</v>
      </c>
      <c r="E43" s="497">
        <v>0</v>
      </c>
      <c r="F43" s="3">
        <v>4941</v>
      </c>
      <c r="G43" s="3">
        <v>5646</v>
      </c>
      <c r="H43" s="3">
        <v>0</v>
      </c>
      <c r="I43" s="3">
        <v>0</v>
      </c>
      <c r="J43" s="4">
        <f t="shared" si="0"/>
        <v>14556</v>
      </c>
      <c r="K43" s="4">
        <f t="shared" si="1"/>
        <v>15261</v>
      </c>
      <c r="M43" s="5"/>
      <c r="Q43" s="5"/>
      <c r="R43" s="5"/>
      <c r="S43" s="5"/>
      <c r="T43" s="5"/>
      <c r="U43" s="5"/>
      <c r="V43" s="5"/>
      <c r="W43" s="5"/>
      <c r="X43" s="5"/>
      <c r="Y43" s="5"/>
    </row>
    <row r="44" spans="1:25" s="4" customFormat="1" ht="11.45" customHeight="1" x14ac:dyDescent="0.2">
      <c r="A44" s="495">
        <v>40</v>
      </c>
      <c r="B44" s="494" t="s">
        <v>38</v>
      </c>
      <c r="C44" s="3">
        <v>108</v>
      </c>
      <c r="D44" s="3">
        <v>5757</v>
      </c>
      <c r="E44" s="497">
        <v>0</v>
      </c>
      <c r="F44" s="3">
        <v>2897</v>
      </c>
      <c r="G44" s="3">
        <v>3499</v>
      </c>
      <c r="H44" s="3">
        <v>1</v>
      </c>
      <c r="I44" s="3">
        <v>1</v>
      </c>
      <c r="J44" s="4">
        <f t="shared" si="0"/>
        <v>8763</v>
      </c>
      <c r="K44" s="4">
        <f t="shared" si="1"/>
        <v>9365</v>
      </c>
      <c r="M44" s="5"/>
      <c r="Q44" s="5"/>
      <c r="R44" s="5"/>
      <c r="S44" s="5"/>
      <c r="T44" s="5"/>
      <c r="U44" s="5"/>
      <c r="V44" s="5"/>
      <c r="W44" s="5"/>
      <c r="X44" s="5"/>
      <c r="Y44" s="5"/>
    </row>
    <row r="45" spans="1:25" s="4" customFormat="1" ht="11.45" customHeight="1" x14ac:dyDescent="0.2">
      <c r="A45" s="495">
        <v>41</v>
      </c>
      <c r="B45" s="494" t="s">
        <v>39</v>
      </c>
      <c r="C45" s="3">
        <v>209</v>
      </c>
      <c r="D45" s="3">
        <v>14991</v>
      </c>
      <c r="E45" s="497">
        <v>0</v>
      </c>
      <c r="F45" s="3">
        <v>6255</v>
      </c>
      <c r="G45" s="3">
        <v>7818</v>
      </c>
      <c r="H45" s="3">
        <v>1</v>
      </c>
      <c r="I45" s="3">
        <v>4</v>
      </c>
      <c r="J45" s="4">
        <f t="shared" si="0"/>
        <v>21456</v>
      </c>
      <c r="K45" s="4">
        <f t="shared" si="1"/>
        <v>23022</v>
      </c>
      <c r="M45" s="5"/>
      <c r="Q45" s="5"/>
      <c r="R45" s="5"/>
      <c r="S45" s="5"/>
      <c r="T45" s="5"/>
      <c r="U45" s="5"/>
      <c r="V45" s="5"/>
      <c r="W45" s="5"/>
      <c r="X45" s="5"/>
      <c r="Y45" s="5"/>
    </row>
    <row r="46" spans="1:25" s="4" customFormat="1" ht="11.45" customHeight="1" x14ac:dyDescent="0.2">
      <c r="A46" s="495">
        <v>42</v>
      </c>
      <c r="B46" s="494" t="s">
        <v>40</v>
      </c>
      <c r="C46" s="3">
        <v>579</v>
      </c>
      <c r="D46" s="3">
        <v>43445</v>
      </c>
      <c r="E46" s="497">
        <v>2</v>
      </c>
      <c r="F46" s="3">
        <v>18088</v>
      </c>
      <c r="G46" s="3">
        <v>22447</v>
      </c>
      <c r="H46" s="3">
        <v>5</v>
      </c>
      <c r="I46" s="3">
        <v>15</v>
      </c>
      <c r="J46" s="4">
        <f t="shared" si="0"/>
        <v>62119</v>
      </c>
      <c r="K46" s="4">
        <f t="shared" si="1"/>
        <v>66488</v>
      </c>
      <c r="M46" s="5"/>
      <c r="Q46" s="5"/>
      <c r="R46" s="5"/>
      <c r="S46" s="5"/>
      <c r="T46" s="5"/>
      <c r="U46" s="5"/>
      <c r="V46" s="5"/>
      <c r="W46" s="5"/>
      <c r="X46" s="5"/>
      <c r="Y46" s="5"/>
    </row>
    <row r="47" spans="1:25" s="4" customFormat="1" ht="11.45" customHeight="1" x14ac:dyDescent="0.2">
      <c r="A47" s="495">
        <v>43</v>
      </c>
      <c r="B47" s="494" t="s">
        <v>41</v>
      </c>
      <c r="C47" s="3">
        <v>100</v>
      </c>
      <c r="D47" s="3">
        <v>7229</v>
      </c>
      <c r="E47" s="497">
        <v>1</v>
      </c>
      <c r="F47" s="3">
        <v>4483</v>
      </c>
      <c r="G47" s="3">
        <v>5047</v>
      </c>
      <c r="H47" s="3">
        <v>1</v>
      </c>
      <c r="I47" s="3">
        <v>3</v>
      </c>
      <c r="J47" s="4">
        <f t="shared" si="0"/>
        <v>11814</v>
      </c>
      <c r="K47" s="4">
        <f t="shared" si="1"/>
        <v>12380</v>
      </c>
      <c r="M47" s="5"/>
      <c r="O47" s="5"/>
      <c r="Q47" s="5"/>
      <c r="R47" s="5"/>
      <c r="S47" s="5"/>
      <c r="T47" s="5"/>
      <c r="U47" s="5"/>
      <c r="V47" s="5"/>
      <c r="W47" s="5"/>
      <c r="X47" s="5"/>
      <c r="Y47" s="5"/>
    </row>
    <row r="48" spans="1:25" s="4" customFormat="1" ht="11.45" customHeight="1" x14ac:dyDescent="0.2">
      <c r="A48" s="495">
        <v>44</v>
      </c>
      <c r="B48" s="494" t="s">
        <v>42</v>
      </c>
      <c r="C48" s="3">
        <v>206</v>
      </c>
      <c r="D48" s="3">
        <v>9725</v>
      </c>
      <c r="E48" s="497">
        <v>0</v>
      </c>
      <c r="F48" s="3">
        <v>5093</v>
      </c>
      <c r="G48" s="3">
        <v>6637</v>
      </c>
      <c r="H48" s="3">
        <v>0</v>
      </c>
      <c r="I48" s="3">
        <v>0</v>
      </c>
      <c r="J48" s="4">
        <f t="shared" si="0"/>
        <v>15024</v>
      </c>
      <c r="K48" s="4">
        <f t="shared" si="1"/>
        <v>16568</v>
      </c>
      <c r="M48" s="5"/>
      <c r="Q48" s="5"/>
      <c r="R48" s="5"/>
      <c r="S48" s="5"/>
      <c r="T48" s="5"/>
      <c r="U48" s="5"/>
      <c r="V48" s="5"/>
      <c r="W48" s="5"/>
      <c r="X48" s="5"/>
      <c r="Y48" s="5"/>
    </row>
    <row r="49" spans="1:25" s="4" customFormat="1" ht="11.45" customHeight="1" x14ac:dyDescent="0.2">
      <c r="A49" s="495">
        <v>45</v>
      </c>
      <c r="B49" s="494" t="s">
        <v>43</v>
      </c>
      <c r="C49" s="3">
        <v>348</v>
      </c>
      <c r="D49" s="3">
        <v>26722</v>
      </c>
      <c r="E49" s="497">
        <v>2</v>
      </c>
      <c r="F49" s="3">
        <v>12700</v>
      </c>
      <c r="G49" s="3">
        <v>14736</v>
      </c>
      <c r="H49" s="3">
        <v>1</v>
      </c>
      <c r="I49" s="3">
        <v>3</v>
      </c>
      <c r="J49" s="4">
        <f t="shared" si="0"/>
        <v>39773</v>
      </c>
      <c r="K49" s="4">
        <f t="shared" si="1"/>
        <v>41811</v>
      </c>
      <c r="M49" s="5"/>
      <c r="Q49" s="5"/>
      <c r="R49" s="5"/>
      <c r="S49" s="5"/>
      <c r="T49" s="5"/>
      <c r="U49" s="5"/>
      <c r="V49" s="5"/>
      <c r="W49" s="5"/>
      <c r="X49" s="5"/>
      <c r="Y49" s="5"/>
    </row>
    <row r="50" spans="1:25" s="4" customFormat="1" ht="11.45" customHeight="1" x14ac:dyDescent="0.2">
      <c r="A50" s="495">
        <v>46</v>
      </c>
      <c r="B50" s="494" t="s">
        <v>264</v>
      </c>
      <c r="C50" s="3">
        <v>149</v>
      </c>
      <c r="D50" s="3">
        <v>12796</v>
      </c>
      <c r="E50" s="497">
        <v>0</v>
      </c>
      <c r="F50" s="3">
        <v>5201</v>
      </c>
      <c r="G50" s="3">
        <v>6837</v>
      </c>
      <c r="H50" s="3">
        <v>0</v>
      </c>
      <c r="I50" s="3">
        <v>0</v>
      </c>
      <c r="J50" s="4">
        <f t="shared" si="0"/>
        <v>18146</v>
      </c>
      <c r="K50" s="4">
        <f t="shared" si="1"/>
        <v>19782</v>
      </c>
      <c r="M50" s="5"/>
      <c r="Q50" s="5"/>
      <c r="R50" s="5"/>
      <c r="S50" s="5"/>
      <c r="T50" s="5"/>
      <c r="U50" s="5"/>
      <c r="V50" s="5"/>
      <c r="W50" s="5"/>
      <c r="X50" s="5"/>
      <c r="Y50" s="5"/>
    </row>
    <row r="51" spans="1:25" s="4" customFormat="1" ht="11.45" customHeight="1" x14ac:dyDescent="0.2">
      <c r="A51" s="495">
        <v>47</v>
      </c>
      <c r="B51" s="494" t="s">
        <v>44</v>
      </c>
      <c r="C51" s="3">
        <v>71</v>
      </c>
      <c r="D51" s="3">
        <v>5758</v>
      </c>
      <c r="E51" s="497">
        <v>0</v>
      </c>
      <c r="F51" s="3">
        <v>2892</v>
      </c>
      <c r="G51" s="3">
        <v>5628</v>
      </c>
      <c r="H51" s="3">
        <v>0</v>
      </c>
      <c r="I51" s="3">
        <v>0</v>
      </c>
      <c r="J51" s="4">
        <f t="shared" si="0"/>
        <v>8721</v>
      </c>
      <c r="K51" s="4">
        <f t="shared" si="1"/>
        <v>11457</v>
      </c>
      <c r="M51" s="5"/>
      <c r="Q51" s="5"/>
      <c r="R51" s="5"/>
      <c r="S51" s="5"/>
      <c r="T51" s="5"/>
      <c r="U51" s="5"/>
      <c r="V51" s="5"/>
      <c r="W51" s="5"/>
      <c r="X51" s="5"/>
      <c r="Y51" s="5"/>
    </row>
    <row r="52" spans="1:25" s="4" customFormat="1" ht="11.45" customHeight="1" x14ac:dyDescent="0.2">
      <c r="A52" s="495">
        <v>48</v>
      </c>
      <c r="B52" s="494" t="s">
        <v>45</v>
      </c>
      <c r="C52" s="3">
        <v>235</v>
      </c>
      <c r="D52" s="3">
        <v>19557</v>
      </c>
      <c r="E52" s="497">
        <v>1</v>
      </c>
      <c r="F52" s="3">
        <v>6093</v>
      </c>
      <c r="G52" s="3">
        <v>7133</v>
      </c>
      <c r="H52" s="3">
        <v>2</v>
      </c>
      <c r="I52" s="3">
        <v>4</v>
      </c>
      <c r="J52" s="4">
        <f t="shared" si="0"/>
        <v>25888</v>
      </c>
      <c r="K52" s="4">
        <f t="shared" si="1"/>
        <v>26930</v>
      </c>
      <c r="Q52" s="5"/>
      <c r="R52" s="5"/>
      <c r="S52" s="5"/>
      <c r="T52" s="5"/>
      <c r="U52" s="5"/>
      <c r="V52" s="5"/>
      <c r="W52" s="5"/>
      <c r="X52" s="5"/>
      <c r="Y52" s="5"/>
    </row>
    <row r="53" spans="1:25" s="4" customFormat="1" ht="11.45" customHeight="1" x14ac:dyDescent="0.2">
      <c r="A53" s="495">
        <v>49</v>
      </c>
      <c r="B53" s="494" t="s">
        <v>46</v>
      </c>
      <c r="C53" s="3">
        <v>28</v>
      </c>
      <c r="D53" s="3">
        <v>2646</v>
      </c>
      <c r="E53" s="497">
        <v>0</v>
      </c>
      <c r="F53" s="3">
        <v>1381</v>
      </c>
      <c r="G53" s="3">
        <v>2410</v>
      </c>
      <c r="H53" s="3">
        <v>0</v>
      </c>
      <c r="I53" s="3">
        <v>0</v>
      </c>
      <c r="J53" s="4">
        <f t="shared" si="0"/>
        <v>4055</v>
      </c>
      <c r="K53" s="4">
        <f t="shared" si="1"/>
        <v>5084</v>
      </c>
      <c r="M53" s="5"/>
      <c r="Q53" s="5"/>
      <c r="R53" s="5"/>
      <c r="S53" s="5"/>
      <c r="T53" s="5"/>
      <c r="U53" s="5"/>
      <c r="V53" s="5"/>
      <c r="W53" s="5"/>
      <c r="X53" s="5"/>
      <c r="Y53" s="5"/>
    </row>
    <row r="54" spans="1:25" s="4" customFormat="1" ht="11.45" customHeight="1" x14ac:dyDescent="0.2">
      <c r="A54" s="495">
        <v>50</v>
      </c>
      <c r="B54" s="494" t="s">
        <v>47</v>
      </c>
      <c r="C54" s="3">
        <v>118</v>
      </c>
      <c r="D54" s="3">
        <v>8708</v>
      </c>
      <c r="E54" s="497">
        <v>0</v>
      </c>
      <c r="F54" s="3">
        <v>4034</v>
      </c>
      <c r="G54" s="3">
        <v>4750</v>
      </c>
      <c r="H54" s="3">
        <v>2</v>
      </c>
      <c r="I54" s="3">
        <v>4</v>
      </c>
      <c r="J54" s="4">
        <f t="shared" si="0"/>
        <v>12862</v>
      </c>
      <c r="K54" s="4">
        <f t="shared" si="1"/>
        <v>13580</v>
      </c>
      <c r="M54" s="5"/>
      <c r="O54" s="5"/>
      <c r="Q54" s="5"/>
      <c r="R54" s="5"/>
      <c r="S54" s="5"/>
      <c r="T54" s="5"/>
      <c r="U54" s="5"/>
      <c r="V54" s="5"/>
      <c r="W54" s="5"/>
      <c r="X54" s="5"/>
      <c r="Y54" s="5"/>
    </row>
    <row r="55" spans="1:25" s="4" customFormat="1" ht="11.45" customHeight="1" x14ac:dyDescent="0.2">
      <c r="A55" s="495">
        <v>51</v>
      </c>
      <c r="B55" s="494" t="s">
        <v>48</v>
      </c>
      <c r="C55" s="3">
        <v>92</v>
      </c>
      <c r="D55" s="3">
        <v>6475</v>
      </c>
      <c r="E55" s="497">
        <v>0</v>
      </c>
      <c r="F55" s="3">
        <v>3398</v>
      </c>
      <c r="G55" s="3">
        <v>4170</v>
      </c>
      <c r="H55" s="3">
        <v>2</v>
      </c>
      <c r="I55" s="3">
        <v>4</v>
      </c>
      <c r="J55" s="4">
        <f t="shared" si="0"/>
        <v>9967</v>
      </c>
      <c r="K55" s="4">
        <f t="shared" si="1"/>
        <v>10741</v>
      </c>
      <c r="O55" s="5"/>
      <c r="Q55" s="5"/>
      <c r="R55" s="5"/>
      <c r="S55" s="5"/>
      <c r="T55" s="5"/>
      <c r="U55" s="5"/>
      <c r="V55" s="5"/>
      <c r="W55" s="5"/>
      <c r="X55" s="5"/>
      <c r="Y55" s="5"/>
    </row>
    <row r="56" spans="1:25" s="4" customFormat="1" ht="11.45" customHeight="1" x14ac:dyDescent="0.2">
      <c r="A56" s="495">
        <v>52</v>
      </c>
      <c r="B56" s="494" t="s">
        <v>49</v>
      </c>
      <c r="C56" s="3">
        <v>167</v>
      </c>
      <c r="D56" s="3">
        <v>13030</v>
      </c>
      <c r="E56" s="497">
        <v>0</v>
      </c>
      <c r="F56" s="3">
        <v>6199</v>
      </c>
      <c r="G56" s="3">
        <v>7399</v>
      </c>
      <c r="H56" s="3">
        <v>1</v>
      </c>
      <c r="I56" s="3">
        <v>3</v>
      </c>
      <c r="J56" s="4">
        <f t="shared" si="0"/>
        <v>19397</v>
      </c>
      <c r="K56" s="4">
        <f t="shared" si="1"/>
        <v>20599</v>
      </c>
      <c r="O56" s="5"/>
      <c r="Q56" s="5"/>
      <c r="R56" s="5"/>
      <c r="S56" s="5"/>
      <c r="T56" s="5"/>
      <c r="U56" s="5"/>
      <c r="V56" s="5"/>
      <c r="W56" s="5"/>
      <c r="X56" s="5"/>
      <c r="Y56" s="5"/>
    </row>
    <row r="57" spans="1:25" s="4" customFormat="1" ht="11.45" customHeight="1" x14ac:dyDescent="0.2">
      <c r="A57" s="495">
        <v>53</v>
      </c>
      <c r="B57" s="494" t="s">
        <v>50</v>
      </c>
      <c r="C57" s="3">
        <v>51</v>
      </c>
      <c r="D57" s="3">
        <v>4547</v>
      </c>
      <c r="E57" s="497">
        <v>1</v>
      </c>
      <c r="F57" s="3">
        <v>2767</v>
      </c>
      <c r="G57" s="3">
        <v>3563</v>
      </c>
      <c r="H57" s="3">
        <v>0</v>
      </c>
      <c r="I57" s="3">
        <v>0</v>
      </c>
      <c r="J57" s="4">
        <f t="shared" si="0"/>
        <v>7366</v>
      </c>
      <c r="K57" s="4">
        <f t="shared" si="1"/>
        <v>8162</v>
      </c>
      <c r="M57" s="5"/>
      <c r="O57" s="5"/>
      <c r="P57" s="5"/>
      <c r="Q57" s="5"/>
      <c r="R57" s="5"/>
      <c r="S57" s="5"/>
      <c r="T57" s="5"/>
      <c r="U57" s="5"/>
      <c r="V57" s="5"/>
      <c r="W57" s="5"/>
      <c r="X57" s="5"/>
      <c r="Y57" s="5"/>
    </row>
    <row r="58" spans="1:25" s="4" customFormat="1" ht="11.45" customHeight="1" x14ac:dyDescent="0.2">
      <c r="A58" s="495">
        <v>54</v>
      </c>
      <c r="B58" s="494" t="s">
        <v>51</v>
      </c>
      <c r="C58" s="3">
        <v>211</v>
      </c>
      <c r="D58" s="3">
        <v>17272</v>
      </c>
      <c r="E58" s="497">
        <v>2</v>
      </c>
      <c r="F58" s="3">
        <v>8856</v>
      </c>
      <c r="G58" s="3">
        <v>10955</v>
      </c>
      <c r="H58" s="3">
        <v>0</v>
      </c>
      <c r="I58" s="3">
        <v>0</v>
      </c>
      <c r="J58" s="4">
        <f t="shared" si="0"/>
        <v>26341</v>
      </c>
      <c r="K58" s="4">
        <f t="shared" si="1"/>
        <v>28440</v>
      </c>
      <c r="M58" s="5"/>
      <c r="O58" s="5"/>
      <c r="P58" s="5"/>
      <c r="Q58" s="5"/>
      <c r="R58" s="5"/>
      <c r="S58" s="5"/>
      <c r="T58" s="5"/>
      <c r="U58" s="5"/>
      <c r="V58" s="5"/>
      <c r="W58" s="5"/>
      <c r="X58" s="5"/>
      <c r="Y58" s="5"/>
    </row>
    <row r="59" spans="1:25" s="4" customFormat="1" ht="11.45" customHeight="1" x14ac:dyDescent="0.2">
      <c r="A59" s="495">
        <v>55</v>
      </c>
      <c r="B59" s="494" t="s">
        <v>52</v>
      </c>
      <c r="C59" s="3">
        <v>309</v>
      </c>
      <c r="D59" s="3">
        <v>21729</v>
      </c>
      <c r="E59" s="497">
        <v>1</v>
      </c>
      <c r="F59" s="3">
        <v>10320</v>
      </c>
      <c r="G59" s="3">
        <v>12696</v>
      </c>
      <c r="H59" s="3">
        <v>0</v>
      </c>
      <c r="I59" s="3">
        <v>0</v>
      </c>
      <c r="J59" s="4">
        <f t="shared" si="0"/>
        <v>32359</v>
      </c>
      <c r="K59" s="4">
        <f t="shared" si="1"/>
        <v>34735</v>
      </c>
      <c r="M59" s="5"/>
      <c r="O59" s="5"/>
      <c r="Q59" s="5"/>
      <c r="R59" s="5"/>
      <c r="S59" s="5"/>
      <c r="T59" s="5"/>
      <c r="U59" s="5"/>
      <c r="V59" s="5"/>
      <c r="W59" s="5"/>
      <c r="X59" s="5"/>
      <c r="Y59" s="5"/>
    </row>
    <row r="60" spans="1:25" s="4" customFormat="1" ht="11.45" customHeight="1" x14ac:dyDescent="0.2">
      <c r="A60" s="495">
        <v>56</v>
      </c>
      <c r="B60" s="494" t="s">
        <v>53</v>
      </c>
      <c r="C60" s="3">
        <v>38</v>
      </c>
      <c r="D60" s="3">
        <v>1600</v>
      </c>
      <c r="E60" s="497">
        <v>0</v>
      </c>
      <c r="F60" s="3">
        <v>1109</v>
      </c>
      <c r="G60" s="3">
        <v>1849</v>
      </c>
      <c r="H60" s="3">
        <v>1</v>
      </c>
      <c r="I60" s="3">
        <v>3</v>
      </c>
      <c r="J60" s="4">
        <f t="shared" si="0"/>
        <v>2748</v>
      </c>
      <c r="K60" s="4">
        <f t="shared" si="1"/>
        <v>3490</v>
      </c>
      <c r="M60" s="5"/>
      <c r="O60" s="5"/>
      <c r="Q60" s="5"/>
      <c r="R60" s="5"/>
      <c r="S60" s="5"/>
      <c r="T60" s="5"/>
      <c r="U60" s="5"/>
      <c r="V60" s="5"/>
      <c r="W60" s="5"/>
      <c r="X60" s="5"/>
      <c r="Y60" s="5"/>
    </row>
    <row r="61" spans="1:25" s="4" customFormat="1" ht="11.45" customHeight="1" x14ac:dyDescent="0.2">
      <c r="A61" s="495">
        <v>57</v>
      </c>
      <c r="B61" s="494" t="s">
        <v>54</v>
      </c>
      <c r="C61" s="3">
        <v>56</v>
      </c>
      <c r="D61" s="3">
        <v>5149</v>
      </c>
      <c r="E61" s="497">
        <v>1</v>
      </c>
      <c r="F61" s="3">
        <v>2386</v>
      </c>
      <c r="G61" s="3">
        <v>2770</v>
      </c>
      <c r="H61" s="3">
        <v>0</v>
      </c>
      <c r="I61" s="3">
        <v>0</v>
      </c>
      <c r="J61" s="4">
        <f t="shared" si="0"/>
        <v>7592</v>
      </c>
      <c r="K61" s="4">
        <f t="shared" si="1"/>
        <v>7976</v>
      </c>
      <c r="M61" s="5"/>
      <c r="O61" s="5"/>
      <c r="P61" s="5"/>
      <c r="Q61" s="5"/>
      <c r="R61" s="5"/>
      <c r="S61" s="5"/>
      <c r="T61" s="5"/>
      <c r="U61" s="5"/>
      <c r="V61" s="5"/>
      <c r="W61" s="5"/>
      <c r="X61" s="5"/>
      <c r="Y61" s="5"/>
    </row>
    <row r="62" spans="1:25" s="4" customFormat="1" ht="11.45" customHeight="1" x14ac:dyDescent="0.2">
      <c r="A62" s="495">
        <v>58</v>
      </c>
      <c r="B62" s="494" t="s">
        <v>55</v>
      </c>
      <c r="C62" s="3">
        <v>193</v>
      </c>
      <c r="D62" s="3">
        <v>10706</v>
      </c>
      <c r="E62" s="497">
        <v>1</v>
      </c>
      <c r="F62" s="3">
        <v>6054</v>
      </c>
      <c r="G62" s="3">
        <v>7406</v>
      </c>
      <c r="H62" s="3">
        <v>3</v>
      </c>
      <c r="I62" s="3">
        <v>12</v>
      </c>
      <c r="J62" s="4">
        <f t="shared" si="0"/>
        <v>16957</v>
      </c>
      <c r="K62" s="4">
        <f t="shared" si="1"/>
        <v>18318</v>
      </c>
      <c r="O62" s="5"/>
      <c r="P62" s="5"/>
      <c r="Q62" s="5"/>
      <c r="R62" s="5"/>
      <c r="S62" s="5"/>
      <c r="T62" s="5"/>
      <c r="U62" s="5"/>
      <c r="V62" s="5"/>
      <c r="W62" s="5"/>
      <c r="X62" s="5"/>
      <c r="Y62" s="5"/>
    </row>
    <row r="63" spans="1:25" s="4" customFormat="1" ht="11.45" customHeight="1" x14ac:dyDescent="0.2">
      <c r="A63" s="495">
        <v>59</v>
      </c>
      <c r="B63" s="494" t="s">
        <v>56</v>
      </c>
      <c r="C63" s="3">
        <v>138</v>
      </c>
      <c r="D63" s="3">
        <v>13966</v>
      </c>
      <c r="E63" s="497">
        <v>0</v>
      </c>
      <c r="F63" s="3">
        <v>5910</v>
      </c>
      <c r="G63" s="3">
        <v>6903</v>
      </c>
      <c r="H63" s="3">
        <v>0</v>
      </c>
      <c r="I63" s="3">
        <v>0</v>
      </c>
      <c r="J63" s="4">
        <f t="shared" si="0"/>
        <v>20014</v>
      </c>
      <c r="K63" s="4">
        <f t="shared" si="1"/>
        <v>21007</v>
      </c>
      <c r="O63" s="5"/>
      <c r="P63" s="5"/>
      <c r="Q63" s="5"/>
      <c r="R63" s="5"/>
      <c r="S63" s="5"/>
      <c r="T63" s="5"/>
      <c r="U63" s="5"/>
      <c r="V63" s="5"/>
      <c r="W63" s="5"/>
      <c r="X63" s="5"/>
      <c r="Y63" s="5"/>
    </row>
    <row r="64" spans="1:25" s="4" customFormat="1" ht="11.45" customHeight="1" x14ac:dyDescent="0.2">
      <c r="A64" s="495">
        <v>60</v>
      </c>
      <c r="B64" s="494" t="s">
        <v>57</v>
      </c>
      <c r="C64" s="3">
        <v>147</v>
      </c>
      <c r="D64" s="3">
        <v>9430</v>
      </c>
      <c r="E64" s="497">
        <v>1</v>
      </c>
      <c r="F64" s="3">
        <v>5684</v>
      </c>
      <c r="G64" s="3">
        <v>6647</v>
      </c>
      <c r="H64" s="3">
        <v>2</v>
      </c>
      <c r="I64" s="3">
        <v>6</v>
      </c>
      <c r="J64" s="4">
        <f t="shared" si="0"/>
        <v>15264</v>
      </c>
      <c r="K64" s="4">
        <f t="shared" si="1"/>
        <v>16231</v>
      </c>
      <c r="O64" s="5"/>
      <c r="P64" s="5"/>
      <c r="Q64" s="5"/>
      <c r="R64" s="5"/>
      <c r="S64" s="5"/>
      <c r="T64" s="5"/>
      <c r="U64" s="5"/>
      <c r="V64" s="5"/>
      <c r="W64" s="5"/>
      <c r="X64" s="5"/>
      <c r="Y64" s="5"/>
    </row>
    <row r="65" spans="1:25" s="4" customFormat="1" ht="11.45" customHeight="1" x14ac:dyDescent="0.2">
      <c r="A65" s="495">
        <v>61</v>
      </c>
      <c r="B65" s="494" t="s">
        <v>58</v>
      </c>
      <c r="C65" s="3">
        <v>156</v>
      </c>
      <c r="D65" s="3">
        <v>14844</v>
      </c>
      <c r="E65" s="497">
        <v>0</v>
      </c>
      <c r="F65" s="3">
        <v>6950</v>
      </c>
      <c r="G65" s="3">
        <v>8511</v>
      </c>
      <c r="H65" s="3">
        <v>0</v>
      </c>
      <c r="I65" s="3">
        <v>0</v>
      </c>
      <c r="J65" s="4">
        <f t="shared" si="0"/>
        <v>21950</v>
      </c>
      <c r="K65" s="4">
        <f t="shared" si="1"/>
        <v>23511</v>
      </c>
      <c r="O65" s="5"/>
      <c r="P65" s="5"/>
      <c r="Q65" s="5"/>
      <c r="R65" s="5"/>
      <c r="S65" s="5"/>
      <c r="T65" s="5"/>
      <c r="U65" s="5"/>
      <c r="V65" s="5"/>
      <c r="W65" s="5"/>
      <c r="X65" s="5"/>
      <c r="Y65" s="5"/>
    </row>
    <row r="66" spans="1:25" s="4" customFormat="1" ht="11.45" customHeight="1" x14ac:dyDescent="0.2">
      <c r="A66" s="495">
        <v>62</v>
      </c>
      <c r="B66" s="494" t="s">
        <v>59</v>
      </c>
      <c r="C66" s="3">
        <v>21</v>
      </c>
      <c r="D66" s="3">
        <v>1193</v>
      </c>
      <c r="E66" s="497">
        <v>0</v>
      </c>
      <c r="F66" s="3">
        <v>802</v>
      </c>
      <c r="G66" s="3">
        <v>1034</v>
      </c>
      <c r="H66" s="3">
        <v>0</v>
      </c>
      <c r="I66" s="3">
        <v>0</v>
      </c>
      <c r="J66" s="4">
        <f t="shared" si="0"/>
        <v>2016</v>
      </c>
      <c r="K66" s="4">
        <f t="shared" si="1"/>
        <v>2248</v>
      </c>
      <c r="O66" s="5"/>
      <c r="P66" s="5"/>
      <c r="Q66" s="5"/>
      <c r="R66" s="5"/>
      <c r="S66" s="5"/>
      <c r="T66" s="5"/>
      <c r="U66" s="5"/>
      <c r="V66" s="5"/>
      <c r="W66" s="5"/>
      <c r="X66" s="5"/>
      <c r="Y66" s="5"/>
    </row>
    <row r="67" spans="1:25" s="4" customFormat="1" ht="11.45" customHeight="1" x14ac:dyDescent="0.2">
      <c r="A67" s="495">
        <v>63</v>
      </c>
      <c r="B67" s="494" t="s">
        <v>255</v>
      </c>
      <c r="C67" s="3">
        <v>165</v>
      </c>
      <c r="D67" s="3">
        <v>9167</v>
      </c>
      <c r="E67" s="497">
        <v>0</v>
      </c>
      <c r="F67" s="3">
        <v>5432</v>
      </c>
      <c r="G67" s="3">
        <v>9385</v>
      </c>
      <c r="H67" s="3">
        <v>5</v>
      </c>
      <c r="I67" s="3">
        <v>26</v>
      </c>
      <c r="J67" s="4">
        <f t="shared" si="0"/>
        <v>14769</v>
      </c>
      <c r="K67" s="4">
        <f t="shared" si="1"/>
        <v>18743</v>
      </c>
      <c r="O67" s="5"/>
      <c r="P67" s="5"/>
      <c r="Q67" s="5"/>
      <c r="R67" s="5"/>
      <c r="S67" s="5"/>
      <c r="T67" s="5"/>
      <c r="U67" s="5"/>
      <c r="V67" s="5"/>
      <c r="W67" s="5"/>
      <c r="X67" s="5"/>
      <c r="Y67" s="5"/>
    </row>
    <row r="68" spans="1:25" s="4" customFormat="1" ht="11.45" customHeight="1" x14ac:dyDescent="0.2">
      <c r="A68" s="495">
        <v>64</v>
      </c>
      <c r="B68" s="494" t="s">
        <v>60</v>
      </c>
      <c r="C68" s="3">
        <v>126</v>
      </c>
      <c r="D68" s="3">
        <v>9005</v>
      </c>
      <c r="E68" s="497">
        <v>0</v>
      </c>
      <c r="F68" s="3">
        <v>3726</v>
      </c>
      <c r="G68" s="3">
        <v>4345</v>
      </c>
      <c r="H68" s="3">
        <v>2</v>
      </c>
      <c r="I68" s="3">
        <v>2</v>
      </c>
      <c r="J68" s="4">
        <f t="shared" si="0"/>
        <v>12859</v>
      </c>
      <c r="K68" s="4">
        <f t="shared" si="1"/>
        <v>13478</v>
      </c>
      <c r="O68" s="5"/>
      <c r="P68" s="5"/>
      <c r="Q68" s="5"/>
      <c r="R68" s="5"/>
      <c r="S68" s="5"/>
      <c r="T68" s="5"/>
      <c r="U68" s="5"/>
      <c r="V68" s="5"/>
      <c r="W68" s="5"/>
      <c r="X68" s="5"/>
      <c r="Y68" s="5"/>
    </row>
    <row r="69" spans="1:25" s="4" customFormat="1" ht="11.45" customHeight="1" x14ac:dyDescent="0.2">
      <c r="A69" s="495">
        <v>65</v>
      </c>
      <c r="B69" s="494" t="s">
        <v>61</v>
      </c>
      <c r="C69" s="3">
        <v>66</v>
      </c>
      <c r="D69" s="3">
        <v>4946</v>
      </c>
      <c r="E69" s="497">
        <v>0</v>
      </c>
      <c r="F69" s="3">
        <v>2537</v>
      </c>
      <c r="G69" s="3">
        <v>4485</v>
      </c>
      <c r="H69" s="3">
        <v>1</v>
      </c>
      <c r="I69" s="3">
        <v>6</v>
      </c>
      <c r="J69" s="4">
        <f t="shared" si="0"/>
        <v>7550</v>
      </c>
      <c r="K69" s="4">
        <f t="shared" si="1"/>
        <v>9503</v>
      </c>
      <c r="O69" s="5"/>
      <c r="P69" s="5"/>
      <c r="Q69" s="5"/>
      <c r="R69" s="5"/>
      <c r="S69" s="5"/>
      <c r="T69" s="5"/>
      <c r="U69" s="5"/>
      <c r="V69" s="5"/>
      <c r="W69" s="5"/>
      <c r="X69" s="5"/>
      <c r="Y69" s="5"/>
    </row>
    <row r="70" spans="1:25" s="4" customFormat="1" ht="11.45" customHeight="1" x14ac:dyDescent="0.2">
      <c r="A70" s="495">
        <v>66</v>
      </c>
      <c r="B70" s="494" t="s">
        <v>62</v>
      </c>
      <c r="C70" s="3">
        <v>171</v>
      </c>
      <c r="D70" s="3">
        <v>11696</v>
      </c>
      <c r="E70" s="497">
        <v>0</v>
      </c>
      <c r="F70" s="3">
        <v>5137</v>
      </c>
      <c r="G70" s="3">
        <v>6201</v>
      </c>
      <c r="H70" s="3">
        <v>2</v>
      </c>
      <c r="I70" s="3">
        <v>5</v>
      </c>
      <c r="J70" s="4">
        <f t="shared" ref="J70:J85" si="2">+C70+D70+E70+F70+H70</f>
        <v>17006</v>
      </c>
      <c r="K70" s="4">
        <f t="shared" ref="K70:K85" si="3">+C70+D70+E70+G70+I70</f>
        <v>18073</v>
      </c>
      <c r="O70" s="5"/>
      <c r="P70" s="5"/>
      <c r="Q70" s="5"/>
      <c r="R70" s="5"/>
      <c r="S70" s="5"/>
      <c r="T70" s="5"/>
      <c r="U70" s="5"/>
      <c r="V70" s="5"/>
      <c r="W70" s="5"/>
      <c r="X70" s="5"/>
      <c r="Y70" s="5"/>
    </row>
    <row r="71" spans="1:25" s="4" customFormat="1" ht="11.45" customHeight="1" x14ac:dyDescent="0.2">
      <c r="A71" s="495">
        <v>67</v>
      </c>
      <c r="B71" s="494" t="s">
        <v>63</v>
      </c>
      <c r="C71" s="3">
        <v>104</v>
      </c>
      <c r="D71" s="3">
        <v>8896</v>
      </c>
      <c r="E71" s="497">
        <v>0</v>
      </c>
      <c r="F71" s="3">
        <v>2909</v>
      </c>
      <c r="G71" s="3">
        <v>3530</v>
      </c>
      <c r="H71" s="3">
        <v>0</v>
      </c>
      <c r="I71" s="3">
        <v>0</v>
      </c>
      <c r="J71" s="4">
        <f t="shared" si="2"/>
        <v>11909</v>
      </c>
      <c r="K71" s="4">
        <f t="shared" si="3"/>
        <v>12530</v>
      </c>
      <c r="M71" s="5"/>
      <c r="O71" s="5"/>
      <c r="P71" s="5"/>
      <c r="Q71" s="5"/>
      <c r="R71" s="5"/>
      <c r="S71" s="5"/>
      <c r="T71" s="5"/>
      <c r="U71" s="5"/>
      <c r="V71" s="5"/>
      <c r="W71" s="5"/>
      <c r="X71" s="5"/>
      <c r="Y71" s="5"/>
    </row>
    <row r="72" spans="1:25" s="4" customFormat="1" ht="11.45" customHeight="1" x14ac:dyDescent="0.2">
      <c r="A72" s="495">
        <v>68</v>
      </c>
      <c r="B72" s="494" t="s">
        <v>64</v>
      </c>
      <c r="C72" s="3">
        <v>96</v>
      </c>
      <c r="D72" s="3">
        <v>7832</v>
      </c>
      <c r="E72" s="497">
        <v>0</v>
      </c>
      <c r="F72" s="3">
        <v>3010</v>
      </c>
      <c r="G72" s="3">
        <v>3862</v>
      </c>
      <c r="H72" s="3">
        <v>1</v>
      </c>
      <c r="I72" s="3">
        <v>3</v>
      </c>
      <c r="J72" s="4">
        <f t="shared" si="2"/>
        <v>10939</v>
      </c>
      <c r="K72" s="4">
        <f t="shared" si="3"/>
        <v>11793</v>
      </c>
      <c r="M72" s="5"/>
      <c r="O72" s="5"/>
      <c r="P72" s="5"/>
      <c r="Q72" s="5"/>
      <c r="R72" s="5"/>
      <c r="S72" s="5"/>
      <c r="T72" s="5"/>
      <c r="U72" s="5"/>
      <c r="V72" s="5"/>
      <c r="W72" s="5"/>
      <c r="X72" s="5"/>
      <c r="Y72" s="5"/>
    </row>
    <row r="73" spans="1:25" s="4" customFormat="1" ht="11.45" customHeight="1" x14ac:dyDescent="0.2">
      <c r="A73" s="495">
        <v>69</v>
      </c>
      <c r="B73" s="494" t="s">
        <v>65</v>
      </c>
      <c r="C73" s="3">
        <v>20</v>
      </c>
      <c r="D73" s="3">
        <v>1681</v>
      </c>
      <c r="E73" s="497">
        <v>0</v>
      </c>
      <c r="F73" s="3">
        <v>962</v>
      </c>
      <c r="G73" s="3">
        <v>1208</v>
      </c>
      <c r="H73" s="3">
        <v>0</v>
      </c>
      <c r="I73" s="3">
        <v>0</v>
      </c>
      <c r="J73" s="4">
        <f t="shared" si="2"/>
        <v>2663</v>
      </c>
      <c r="K73" s="4">
        <f t="shared" si="3"/>
        <v>2909</v>
      </c>
      <c r="M73" s="5"/>
      <c r="O73" s="5"/>
      <c r="P73" s="5"/>
      <c r="Q73" s="5"/>
      <c r="R73" s="5"/>
      <c r="S73" s="5"/>
      <c r="T73" s="5"/>
      <c r="U73" s="5"/>
      <c r="V73" s="5"/>
      <c r="W73" s="5"/>
      <c r="X73" s="5"/>
      <c r="Y73" s="5"/>
    </row>
    <row r="74" spans="1:25" s="4" customFormat="1" ht="11.45" customHeight="1" x14ac:dyDescent="0.2">
      <c r="A74" s="495">
        <v>70</v>
      </c>
      <c r="B74" s="494" t="s">
        <v>66</v>
      </c>
      <c r="C74" s="3">
        <v>93</v>
      </c>
      <c r="D74" s="3">
        <v>5860</v>
      </c>
      <c r="E74" s="497">
        <v>1</v>
      </c>
      <c r="F74" s="3">
        <v>2182</v>
      </c>
      <c r="G74" s="3">
        <v>2779</v>
      </c>
      <c r="H74" s="3">
        <v>2</v>
      </c>
      <c r="I74" s="3">
        <v>4</v>
      </c>
      <c r="J74" s="4">
        <f t="shared" si="2"/>
        <v>8138</v>
      </c>
      <c r="K74" s="4">
        <f t="shared" si="3"/>
        <v>8737</v>
      </c>
      <c r="M74" s="5"/>
      <c r="O74" s="5"/>
      <c r="P74" s="5"/>
      <c r="Q74" s="5"/>
      <c r="R74" s="5"/>
      <c r="S74" s="5"/>
      <c r="T74" s="5"/>
      <c r="U74" s="5"/>
      <c r="V74" s="5"/>
      <c r="W74" s="5"/>
      <c r="X74" s="5"/>
      <c r="Y74" s="5"/>
    </row>
    <row r="75" spans="1:25" s="4" customFormat="1" ht="11.45" customHeight="1" x14ac:dyDescent="0.2">
      <c r="A75" s="495">
        <v>71</v>
      </c>
      <c r="B75" s="494" t="s">
        <v>67</v>
      </c>
      <c r="C75" s="3">
        <v>73</v>
      </c>
      <c r="D75" s="3">
        <v>4060</v>
      </c>
      <c r="E75" s="497">
        <v>1</v>
      </c>
      <c r="F75" s="3">
        <v>2059</v>
      </c>
      <c r="G75" s="3">
        <v>2565</v>
      </c>
      <c r="H75" s="3">
        <v>0</v>
      </c>
      <c r="I75" s="3">
        <v>0</v>
      </c>
      <c r="J75" s="4">
        <f t="shared" si="2"/>
        <v>6193</v>
      </c>
      <c r="K75" s="4">
        <f t="shared" si="3"/>
        <v>6699</v>
      </c>
      <c r="M75" s="5"/>
      <c r="O75" s="5"/>
      <c r="P75" s="5"/>
      <c r="Q75" s="5"/>
      <c r="R75" s="5"/>
      <c r="S75" s="5"/>
      <c r="T75" s="5"/>
      <c r="U75" s="5"/>
      <c r="V75" s="5"/>
      <c r="W75" s="5"/>
      <c r="X75" s="5"/>
      <c r="Y75" s="5"/>
    </row>
    <row r="76" spans="1:25" s="4" customFormat="1" ht="11.45" customHeight="1" x14ac:dyDescent="0.2">
      <c r="A76" s="495">
        <v>72</v>
      </c>
      <c r="B76" s="494" t="s">
        <v>68</v>
      </c>
      <c r="C76" s="3">
        <v>51</v>
      </c>
      <c r="D76" s="3">
        <v>2101</v>
      </c>
      <c r="E76" s="497">
        <v>0</v>
      </c>
      <c r="F76" s="3">
        <v>1139</v>
      </c>
      <c r="G76" s="3">
        <v>2381</v>
      </c>
      <c r="H76" s="3">
        <v>4</v>
      </c>
      <c r="I76" s="3">
        <v>19</v>
      </c>
      <c r="J76" s="4">
        <f t="shared" si="2"/>
        <v>3295</v>
      </c>
      <c r="K76" s="4">
        <f t="shared" si="3"/>
        <v>4552</v>
      </c>
      <c r="M76" s="5"/>
      <c r="O76" s="5"/>
      <c r="P76" s="5"/>
      <c r="Q76" s="5"/>
      <c r="R76" s="5"/>
      <c r="S76" s="5"/>
      <c r="T76" s="5"/>
      <c r="U76" s="5"/>
      <c r="V76" s="5"/>
      <c r="W76" s="5"/>
      <c r="X76" s="5"/>
      <c r="Y76" s="5"/>
    </row>
    <row r="77" spans="1:25" s="4" customFormat="1" ht="11.45" customHeight="1" x14ac:dyDescent="0.2">
      <c r="A77" s="495">
        <v>73</v>
      </c>
      <c r="B77" s="494" t="s">
        <v>69</v>
      </c>
      <c r="C77" s="3">
        <v>24</v>
      </c>
      <c r="D77" s="3">
        <v>1086</v>
      </c>
      <c r="E77" s="497">
        <v>0</v>
      </c>
      <c r="F77" s="3">
        <v>705</v>
      </c>
      <c r="G77" s="3">
        <v>1855</v>
      </c>
      <c r="H77" s="3">
        <v>3</v>
      </c>
      <c r="I77" s="3">
        <v>10</v>
      </c>
      <c r="J77" s="4">
        <f t="shared" si="2"/>
        <v>1818</v>
      </c>
      <c r="K77" s="4">
        <f t="shared" si="3"/>
        <v>2975</v>
      </c>
      <c r="M77" s="5"/>
      <c r="O77" s="5"/>
      <c r="P77" s="5"/>
      <c r="Q77" s="5"/>
      <c r="R77" s="5"/>
      <c r="S77" s="5"/>
      <c r="T77" s="5"/>
      <c r="U77" s="5"/>
      <c r="V77" s="5"/>
      <c r="W77" s="5"/>
      <c r="X77" s="5"/>
      <c r="Y77" s="5"/>
    </row>
    <row r="78" spans="1:25" s="4" customFormat="1" ht="11.45" customHeight="1" x14ac:dyDescent="0.2">
      <c r="A78" s="495">
        <v>74</v>
      </c>
      <c r="B78" s="494" t="s">
        <v>70</v>
      </c>
      <c r="C78" s="3">
        <v>35</v>
      </c>
      <c r="D78" s="3">
        <v>2930</v>
      </c>
      <c r="E78" s="497">
        <v>0</v>
      </c>
      <c r="F78" s="3">
        <v>1166</v>
      </c>
      <c r="G78" s="3">
        <v>1358</v>
      </c>
      <c r="H78" s="3">
        <v>0</v>
      </c>
      <c r="I78" s="3">
        <v>0</v>
      </c>
      <c r="J78" s="4">
        <f t="shared" si="2"/>
        <v>4131</v>
      </c>
      <c r="K78" s="4">
        <f t="shared" si="3"/>
        <v>4323</v>
      </c>
      <c r="M78" s="5"/>
      <c r="O78" s="5"/>
      <c r="P78" s="5"/>
      <c r="Q78" s="5"/>
      <c r="R78" s="5"/>
      <c r="S78" s="5"/>
      <c r="T78" s="5"/>
      <c r="U78" s="5"/>
      <c r="V78" s="5"/>
      <c r="W78" s="5"/>
      <c r="X78" s="5"/>
      <c r="Y78" s="5"/>
    </row>
    <row r="79" spans="1:25" s="4" customFormat="1" ht="11.45" customHeight="1" x14ac:dyDescent="0.2">
      <c r="A79" s="495">
        <v>75</v>
      </c>
      <c r="B79" s="494" t="s">
        <v>71</v>
      </c>
      <c r="C79" s="3">
        <v>20</v>
      </c>
      <c r="D79" s="3">
        <v>1689</v>
      </c>
      <c r="E79" s="497">
        <v>0</v>
      </c>
      <c r="F79" s="3">
        <v>1009</v>
      </c>
      <c r="G79" s="3">
        <v>1237</v>
      </c>
      <c r="H79" s="3">
        <v>0</v>
      </c>
      <c r="I79" s="3">
        <v>0</v>
      </c>
      <c r="J79" s="4">
        <f t="shared" si="2"/>
        <v>2718</v>
      </c>
      <c r="K79" s="4">
        <f t="shared" si="3"/>
        <v>2946</v>
      </c>
      <c r="M79" s="5"/>
      <c r="O79" s="5"/>
      <c r="P79" s="5"/>
      <c r="Q79" s="5"/>
      <c r="R79" s="5"/>
      <c r="S79" s="5"/>
      <c r="T79" s="5"/>
      <c r="U79" s="5"/>
      <c r="V79" s="5"/>
      <c r="W79" s="5"/>
      <c r="X79" s="5"/>
      <c r="Y79" s="5"/>
    </row>
    <row r="80" spans="1:25" s="4" customFormat="1" ht="11.45" customHeight="1" x14ac:dyDescent="0.2">
      <c r="A80" s="495">
        <v>76</v>
      </c>
      <c r="B80" s="494" t="s">
        <v>72</v>
      </c>
      <c r="C80" s="3">
        <v>19</v>
      </c>
      <c r="D80" s="3">
        <v>1937</v>
      </c>
      <c r="E80" s="497">
        <v>1</v>
      </c>
      <c r="F80" s="3">
        <v>1014</v>
      </c>
      <c r="G80" s="3">
        <v>1480</v>
      </c>
      <c r="H80" s="3">
        <v>0</v>
      </c>
      <c r="I80" s="3">
        <v>0</v>
      </c>
      <c r="J80" s="4">
        <f t="shared" si="2"/>
        <v>2971</v>
      </c>
      <c r="K80" s="4">
        <f t="shared" si="3"/>
        <v>3437</v>
      </c>
      <c r="M80" s="5"/>
      <c r="O80" s="5"/>
      <c r="P80" s="5"/>
      <c r="Q80" s="5"/>
      <c r="R80" s="5"/>
      <c r="S80" s="5"/>
      <c r="T80" s="5"/>
      <c r="U80" s="5"/>
      <c r="V80" s="5"/>
      <c r="W80" s="5"/>
      <c r="X80" s="5"/>
      <c r="Y80" s="5"/>
    </row>
    <row r="81" spans="1:25" s="4" customFormat="1" ht="11.45" customHeight="1" x14ac:dyDescent="0.2">
      <c r="A81" s="495">
        <v>77</v>
      </c>
      <c r="B81" s="496" t="s">
        <v>73</v>
      </c>
      <c r="C81" s="3">
        <v>52</v>
      </c>
      <c r="D81" s="3">
        <v>3878</v>
      </c>
      <c r="E81" s="497">
        <v>0</v>
      </c>
      <c r="F81" s="3">
        <v>1531</v>
      </c>
      <c r="G81" s="3">
        <v>1911</v>
      </c>
      <c r="H81" s="3">
        <v>2</v>
      </c>
      <c r="I81" s="3">
        <v>3</v>
      </c>
      <c r="J81" s="4">
        <f t="shared" si="2"/>
        <v>5463</v>
      </c>
      <c r="K81" s="4">
        <f t="shared" si="3"/>
        <v>5844</v>
      </c>
      <c r="M81" s="5"/>
      <c r="O81" s="5"/>
      <c r="P81" s="5"/>
      <c r="Q81" s="5"/>
      <c r="R81" s="5"/>
      <c r="S81" s="5"/>
      <c r="T81" s="5"/>
      <c r="U81" s="5"/>
      <c r="V81" s="5"/>
      <c r="W81" s="5"/>
      <c r="X81" s="5"/>
      <c r="Y81" s="5"/>
    </row>
    <row r="82" spans="1:25" s="4" customFormat="1" ht="11.45" customHeight="1" x14ac:dyDescent="0.2">
      <c r="A82" s="495">
        <v>78</v>
      </c>
      <c r="B82" s="496" t="s">
        <v>74</v>
      </c>
      <c r="C82" s="3">
        <v>46</v>
      </c>
      <c r="D82" s="3">
        <v>3461</v>
      </c>
      <c r="E82" s="497">
        <v>0</v>
      </c>
      <c r="F82" s="3">
        <v>1536</v>
      </c>
      <c r="G82" s="3">
        <v>1834</v>
      </c>
      <c r="H82" s="3">
        <v>0</v>
      </c>
      <c r="I82" s="3">
        <v>0</v>
      </c>
      <c r="J82" s="4">
        <f t="shared" si="2"/>
        <v>5043</v>
      </c>
      <c r="K82" s="4">
        <f t="shared" si="3"/>
        <v>5341</v>
      </c>
      <c r="M82" s="5"/>
      <c r="O82" s="5"/>
      <c r="P82" s="5"/>
      <c r="Q82" s="5"/>
      <c r="R82" s="5"/>
      <c r="S82" s="5"/>
      <c r="T82" s="5"/>
      <c r="U82" s="5"/>
      <c r="V82" s="5"/>
      <c r="W82" s="5"/>
      <c r="X82" s="5"/>
      <c r="Y82" s="5"/>
    </row>
    <row r="83" spans="1:25" s="4" customFormat="1" ht="11.45" customHeight="1" x14ac:dyDescent="0.2">
      <c r="A83" s="495">
        <v>79</v>
      </c>
      <c r="B83" s="496" t="s">
        <v>75</v>
      </c>
      <c r="C83" s="3">
        <v>32</v>
      </c>
      <c r="D83" s="3">
        <v>2641</v>
      </c>
      <c r="E83" s="497">
        <v>1</v>
      </c>
      <c r="F83" s="3">
        <v>1456</v>
      </c>
      <c r="G83" s="3">
        <v>1878</v>
      </c>
      <c r="H83" s="3">
        <v>1</v>
      </c>
      <c r="I83" s="3">
        <v>4</v>
      </c>
      <c r="J83" s="4">
        <f t="shared" si="2"/>
        <v>4131</v>
      </c>
      <c r="K83" s="4">
        <f t="shared" si="3"/>
        <v>4556</v>
      </c>
      <c r="M83" s="5"/>
      <c r="O83" s="5"/>
      <c r="P83" s="5"/>
      <c r="Q83" s="5"/>
      <c r="R83" s="5"/>
      <c r="S83" s="5"/>
      <c r="T83" s="5"/>
      <c r="U83" s="5"/>
      <c r="V83" s="5"/>
      <c r="W83" s="5"/>
      <c r="X83" s="5"/>
      <c r="Y83" s="5"/>
    </row>
    <row r="84" spans="1:25" s="4" customFormat="1" ht="11.45" customHeight="1" x14ac:dyDescent="0.2">
      <c r="A84" s="495">
        <v>80</v>
      </c>
      <c r="B84" s="496" t="s">
        <v>76</v>
      </c>
      <c r="C84" s="3">
        <v>120</v>
      </c>
      <c r="D84" s="3">
        <v>6956</v>
      </c>
      <c r="E84" s="497">
        <v>0</v>
      </c>
      <c r="F84" s="3">
        <v>3238</v>
      </c>
      <c r="G84" s="3">
        <v>4421</v>
      </c>
      <c r="H84" s="3">
        <v>0</v>
      </c>
      <c r="I84" s="3">
        <v>0</v>
      </c>
      <c r="J84" s="4">
        <f t="shared" si="2"/>
        <v>10314</v>
      </c>
      <c r="K84" s="4">
        <f t="shared" si="3"/>
        <v>11497</v>
      </c>
      <c r="M84" s="5"/>
      <c r="O84" s="5"/>
      <c r="P84" s="5"/>
      <c r="Q84" s="5"/>
      <c r="R84" s="5"/>
      <c r="S84" s="5"/>
      <c r="T84" s="5"/>
      <c r="U84" s="5"/>
      <c r="V84" s="5"/>
      <c r="W84" s="5"/>
      <c r="X84" s="5"/>
      <c r="Y84" s="5"/>
    </row>
    <row r="85" spans="1:25" s="4" customFormat="1" ht="11.25" customHeight="1" x14ac:dyDescent="0.2">
      <c r="A85" s="495">
        <v>81</v>
      </c>
      <c r="B85" s="496" t="s">
        <v>77</v>
      </c>
      <c r="C85" s="3">
        <v>109</v>
      </c>
      <c r="D85" s="3">
        <v>6729</v>
      </c>
      <c r="E85" s="497">
        <v>0</v>
      </c>
      <c r="F85" s="3">
        <v>3423</v>
      </c>
      <c r="G85" s="3">
        <v>4167</v>
      </c>
      <c r="H85" s="3">
        <v>1</v>
      </c>
      <c r="I85" s="3">
        <v>1</v>
      </c>
      <c r="J85" s="4">
        <f t="shared" si="2"/>
        <v>10262</v>
      </c>
      <c r="K85" s="4">
        <f t="shared" si="3"/>
        <v>11006</v>
      </c>
      <c r="M85" s="5"/>
      <c r="O85" s="5"/>
      <c r="P85" s="5"/>
      <c r="Q85" s="5"/>
      <c r="R85" s="5"/>
      <c r="S85" s="5"/>
      <c r="T85" s="5"/>
      <c r="U85" s="5"/>
      <c r="V85" s="5"/>
      <c r="W85" s="5"/>
      <c r="X85" s="5"/>
      <c r="Y85" s="5"/>
    </row>
    <row r="86" spans="1:25" s="4" customFormat="1" ht="15" customHeight="1" x14ac:dyDescent="0.2">
      <c r="A86" s="1094" t="s">
        <v>92</v>
      </c>
      <c r="B86" s="1094"/>
      <c r="C86" s="498">
        <f t="shared" ref="C86:K86" si="4">SUM(C5:C85)</f>
        <v>14582</v>
      </c>
      <c r="D86" s="498">
        <f t="shared" si="4"/>
        <v>1161431</v>
      </c>
      <c r="E86" s="705">
        <f t="shared" si="4"/>
        <v>37</v>
      </c>
      <c r="F86" s="498">
        <f t="shared" si="4"/>
        <v>516889</v>
      </c>
      <c r="G86" s="498">
        <f t="shared" si="4"/>
        <v>644767</v>
      </c>
      <c r="H86" s="498">
        <f t="shared" si="4"/>
        <v>97</v>
      </c>
      <c r="I86" s="498">
        <f t="shared" si="4"/>
        <v>297</v>
      </c>
      <c r="J86" s="437">
        <f t="shared" si="4"/>
        <v>1693036</v>
      </c>
      <c r="K86" s="437">
        <f t="shared" si="4"/>
        <v>1821114</v>
      </c>
      <c r="M86" s="5"/>
      <c r="O86" s="5"/>
      <c r="P86" s="5"/>
      <c r="Q86" s="5"/>
      <c r="R86" s="5"/>
      <c r="S86" s="5"/>
      <c r="T86" s="5"/>
      <c r="U86" s="5"/>
      <c r="V86" s="5"/>
      <c r="W86" s="5"/>
      <c r="X86" s="5"/>
      <c r="Y86" s="5"/>
    </row>
    <row r="87" spans="1:25" ht="18" customHeight="1" x14ac:dyDescent="0.2">
      <c r="C87" s="510"/>
      <c r="M87" s="501"/>
      <c r="N87" s="4"/>
      <c r="O87" s="501"/>
      <c r="P87" s="501"/>
      <c r="Q87" s="501"/>
      <c r="R87" s="501"/>
      <c r="S87" s="501"/>
      <c r="T87" s="501"/>
      <c r="U87" s="501"/>
      <c r="V87" s="501"/>
      <c r="W87" s="501"/>
      <c r="X87" s="501"/>
      <c r="Y87" s="501"/>
    </row>
    <row r="88" spans="1:25" ht="18" customHeight="1" x14ac:dyDescent="0.2">
      <c r="L88" s="501"/>
      <c r="M88" s="501"/>
      <c r="O88" s="501"/>
      <c r="P88" s="501"/>
      <c r="Q88" s="501"/>
      <c r="R88" s="501"/>
      <c r="S88" s="501"/>
      <c r="T88" s="501"/>
      <c r="U88" s="501"/>
      <c r="V88" s="501"/>
      <c r="W88" s="501"/>
      <c r="X88" s="501"/>
    </row>
    <row r="89" spans="1:25" ht="18" customHeight="1" x14ac:dyDescent="0.2">
      <c r="L89" s="501"/>
      <c r="M89" s="501"/>
      <c r="N89" s="501"/>
      <c r="O89" s="501"/>
      <c r="P89" s="501"/>
      <c r="Q89" s="501"/>
      <c r="R89" s="501"/>
      <c r="S89" s="501"/>
      <c r="T89" s="501"/>
      <c r="U89" s="501"/>
      <c r="V89" s="501"/>
      <c r="W89" s="501"/>
      <c r="X89" s="501"/>
    </row>
    <row r="90" spans="1:25" ht="18" customHeight="1" x14ac:dyDescent="0.2">
      <c r="B90" s="491"/>
      <c r="E90" s="491"/>
      <c r="L90" s="501"/>
      <c r="M90" s="501"/>
      <c r="N90" s="501"/>
      <c r="O90" s="501"/>
      <c r="P90" s="501"/>
      <c r="Q90" s="501"/>
      <c r="R90" s="501"/>
      <c r="S90" s="501"/>
      <c r="T90" s="501"/>
      <c r="U90" s="501"/>
      <c r="V90" s="501"/>
      <c r="W90" s="501"/>
      <c r="X90" s="501"/>
    </row>
    <row r="91" spans="1:25" ht="18" customHeight="1" x14ac:dyDescent="0.2">
      <c r="B91" s="491"/>
      <c r="E91" s="491"/>
      <c r="L91" s="501"/>
      <c r="M91" s="501"/>
      <c r="N91" s="501"/>
      <c r="O91" s="501"/>
      <c r="P91" s="501"/>
      <c r="Q91" s="501"/>
      <c r="R91" s="501"/>
      <c r="S91" s="501"/>
      <c r="T91" s="501"/>
      <c r="U91" s="501"/>
      <c r="V91" s="501"/>
      <c r="W91" s="501"/>
      <c r="X91" s="501"/>
    </row>
    <row r="92" spans="1:25" ht="18" customHeight="1" x14ac:dyDescent="0.2">
      <c r="B92" s="491"/>
      <c r="E92" s="491"/>
      <c r="L92" s="501"/>
      <c r="M92" s="501"/>
      <c r="N92" s="501"/>
      <c r="O92" s="501"/>
      <c r="P92" s="501"/>
      <c r="Q92" s="501"/>
      <c r="R92" s="501"/>
      <c r="S92" s="501"/>
      <c r="T92" s="501"/>
      <c r="U92" s="501"/>
      <c r="V92" s="501"/>
      <c r="W92" s="501"/>
      <c r="X92" s="501"/>
    </row>
    <row r="93" spans="1:25" ht="18" customHeight="1" x14ac:dyDescent="0.2">
      <c r="B93" s="491"/>
      <c r="E93" s="491"/>
      <c r="L93" s="501"/>
      <c r="M93" s="501"/>
      <c r="N93" s="501"/>
      <c r="O93" s="501"/>
      <c r="P93" s="501"/>
      <c r="Q93" s="501"/>
      <c r="R93" s="501"/>
      <c r="S93" s="501"/>
      <c r="T93" s="501"/>
      <c r="U93" s="501"/>
      <c r="V93" s="501"/>
      <c r="W93" s="501"/>
      <c r="X93" s="501"/>
    </row>
    <row r="94" spans="1:25" ht="18" customHeight="1" x14ac:dyDescent="0.2">
      <c r="B94" s="491"/>
      <c r="E94" s="491"/>
      <c r="L94" s="501"/>
      <c r="M94" s="501"/>
      <c r="N94" s="501"/>
      <c r="O94" s="501"/>
      <c r="P94" s="501"/>
      <c r="Q94" s="501"/>
      <c r="R94" s="501"/>
      <c r="S94" s="501"/>
      <c r="T94" s="501"/>
      <c r="U94" s="501"/>
      <c r="V94" s="501"/>
      <c r="W94" s="501"/>
      <c r="X94" s="501"/>
    </row>
    <row r="95" spans="1:25" ht="18" customHeight="1" x14ac:dyDescent="0.2">
      <c r="B95" s="491"/>
      <c r="E95" s="491"/>
      <c r="L95" s="501"/>
      <c r="M95" s="501"/>
      <c r="N95" s="501"/>
      <c r="O95" s="501"/>
      <c r="P95" s="501"/>
      <c r="Q95" s="501"/>
      <c r="R95" s="501"/>
      <c r="S95" s="501"/>
      <c r="T95" s="501"/>
      <c r="U95" s="501"/>
      <c r="V95" s="501"/>
      <c r="W95" s="501"/>
      <c r="X95" s="501"/>
    </row>
    <row r="96" spans="1:25" ht="18" customHeight="1" x14ac:dyDescent="0.2">
      <c r="B96" s="491"/>
      <c r="E96" s="491"/>
      <c r="L96" s="501"/>
      <c r="M96" s="501"/>
      <c r="N96" s="501"/>
      <c r="O96" s="501"/>
      <c r="P96" s="501"/>
      <c r="Q96" s="501"/>
      <c r="R96" s="501"/>
      <c r="S96" s="501"/>
      <c r="T96" s="501"/>
      <c r="U96" s="501"/>
      <c r="V96" s="501"/>
      <c r="W96" s="501"/>
      <c r="X96" s="501"/>
    </row>
    <row r="97" spans="2:24" ht="18" customHeight="1" x14ac:dyDescent="0.2">
      <c r="B97" s="491"/>
      <c r="E97" s="491"/>
      <c r="L97" s="501"/>
      <c r="M97" s="501"/>
      <c r="N97" s="501"/>
      <c r="O97" s="501"/>
      <c r="P97" s="501"/>
      <c r="Q97" s="501"/>
      <c r="R97" s="501"/>
      <c r="S97" s="501"/>
      <c r="T97" s="501"/>
      <c r="U97" s="501"/>
      <c r="V97" s="501"/>
      <c r="W97" s="501"/>
      <c r="X97" s="501"/>
    </row>
    <row r="98" spans="2:24" ht="18" customHeight="1" x14ac:dyDescent="0.2">
      <c r="B98" s="491"/>
      <c r="E98" s="491"/>
      <c r="L98" s="501"/>
      <c r="M98" s="501"/>
      <c r="N98" s="501"/>
      <c r="O98" s="501"/>
      <c r="P98" s="501"/>
      <c r="Q98" s="501"/>
      <c r="R98" s="501"/>
      <c r="S98" s="501"/>
      <c r="T98" s="501"/>
      <c r="U98" s="501"/>
      <c r="V98" s="501"/>
      <c r="W98" s="501"/>
      <c r="X98" s="501"/>
    </row>
    <row r="99" spans="2:24" ht="18" customHeight="1" x14ac:dyDescent="0.2">
      <c r="B99" s="491"/>
      <c r="E99" s="491"/>
      <c r="L99" s="501"/>
      <c r="M99" s="501"/>
      <c r="N99" s="501"/>
      <c r="O99" s="501"/>
      <c r="P99" s="501"/>
      <c r="Q99" s="501"/>
      <c r="R99" s="501"/>
      <c r="S99" s="501"/>
      <c r="T99" s="501"/>
      <c r="U99" s="501"/>
      <c r="V99" s="501"/>
      <c r="W99" s="501"/>
      <c r="X99" s="501"/>
    </row>
    <row r="100" spans="2:24" ht="18" customHeight="1" x14ac:dyDescent="0.2">
      <c r="B100" s="491"/>
      <c r="E100" s="491"/>
      <c r="L100" s="501"/>
      <c r="M100" s="501"/>
      <c r="N100" s="501"/>
      <c r="O100" s="501"/>
      <c r="P100" s="501"/>
      <c r="Q100" s="501"/>
      <c r="R100" s="501"/>
      <c r="S100" s="501"/>
      <c r="T100" s="501"/>
      <c r="U100" s="501"/>
      <c r="V100" s="501"/>
      <c r="W100" s="501"/>
      <c r="X100" s="501"/>
    </row>
    <row r="101" spans="2:24" ht="18" customHeight="1" x14ac:dyDescent="0.2">
      <c r="B101" s="491"/>
      <c r="E101" s="491"/>
      <c r="L101" s="501"/>
      <c r="M101" s="501"/>
      <c r="N101" s="501"/>
      <c r="O101" s="501"/>
      <c r="P101" s="501"/>
      <c r="Q101" s="501"/>
      <c r="R101" s="501"/>
      <c r="S101" s="501"/>
      <c r="T101" s="501"/>
      <c r="U101" s="501"/>
      <c r="V101" s="501"/>
      <c r="W101" s="501"/>
      <c r="X101" s="501"/>
    </row>
    <row r="102" spans="2:24" ht="18" customHeight="1" x14ac:dyDescent="0.2">
      <c r="B102" s="491"/>
      <c r="E102" s="491"/>
      <c r="L102" s="501"/>
      <c r="M102" s="501"/>
      <c r="N102" s="501"/>
      <c r="O102" s="501"/>
      <c r="P102" s="501"/>
      <c r="Q102" s="501"/>
      <c r="R102" s="501"/>
      <c r="S102" s="501"/>
      <c r="T102" s="501"/>
      <c r="U102" s="501"/>
      <c r="V102" s="501"/>
      <c r="W102" s="501"/>
      <c r="X102" s="501"/>
    </row>
    <row r="103" spans="2:24" ht="18" customHeight="1" x14ac:dyDescent="0.2">
      <c r="B103" s="491"/>
      <c r="E103" s="491"/>
      <c r="L103" s="501"/>
      <c r="M103" s="501"/>
      <c r="N103" s="501"/>
      <c r="O103" s="501"/>
      <c r="P103" s="501"/>
      <c r="Q103" s="501"/>
      <c r="R103" s="501"/>
      <c r="S103" s="501"/>
      <c r="T103" s="501"/>
      <c r="U103" s="501"/>
      <c r="V103" s="501"/>
      <c r="W103" s="501"/>
      <c r="X103" s="501"/>
    </row>
    <row r="104" spans="2:24" ht="18" customHeight="1" x14ac:dyDescent="0.2">
      <c r="B104" s="491"/>
      <c r="E104" s="491"/>
      <c r="L104" s="501"/>
      <c r="M104" s="501"/>
      <c r="N104" s="501"/>
      <c r="O104" s="501"/>
      <c r="P104" s="501"/>
      <c r="Q104" s="501"/>
      <c r="R104" s="501"/>
      <c r="S104" s="501"/>
      <c r="T104" s="501"/>
      <c r="U104" s="501"/>
      <c r="V104" s="501"/>
      <c r="W104" s="501"/>
      <c r="X104" s="501"/>
    </row>
    <row r="105" spans="2:24" ht="18" customHeight="1" x14ac:dyDescent="0.2">
      <c r="B105" s="491"/>
      <c r="E105" s="491"/>
      <c r="L105" s="501"/>
      <c r="M105" s="501"/>
      <c r="N105" s="501"/>
      <c r="O105" s="501"/>
      <c r="P105" s="501"/>
      <c r="Q105" s="501"/>
      <c r="R105" s="501"/>
      <c r="S105" s="501"/>
      <c r="T105" s="501"/>
      <c r="U105" s="501"/>
      <c r="V105" s="501"/>
      <c r="W105" s="501"/>
      <c r="X105" s="501"/>
    </row>
    <row r="106" spans="2:24" ht="18" customHeight="1" x14ac:dyDescent="0.2">
      <c r="B106" s="491"/>
      <c r="E106" s="491"/>
      <c r="L106" s="501"/>
      <c r="M106" s="501"/>
      <c r="N106" s="501"/>
      <c r="O106" s="501"/>
      <c r="P106" s="501"/>
      <c r="Q106" s="501"/>
      <c r="R106" s="501"/>
      <c r="S106" s="501"/>
      <c r="T106" s="501"/>
      <c r="U106" s="501"/>
      <c r="V106" s="501"/>
      <c r="W106" s="501"/>
      <c r="X106" s="501"/>
    </row>
    <row r="107" spans="2:24" ht="18" customHeight="1" x14ac:dyDescent="0.2">
      <c r="B107" s="491"/>
      <c r="E107" s="491"/>
      <c r="L107" s="501"/>
      <c r="M107" s="501"/>
      <c r="N107" s="501"/>
      <c r="O107" s="501"/>
      <c r="P107" s="501"/>
      <c r="Q107" s="501"/>
      <c r="R107" s="501"/>
      <c r="S107" s="501"/>
      <c r="T107" s="501"/>
      <c r="U107" s="501"/>
      <c r="V107" s="501"/>
      <c r="W107" s="501"/>
      <c r="X107" s="501"/>
    </row>
    <row r="108" spans="2:24" ht="18" customHeight="1" x14ac:dyDescent="0.2">
      <c r="B108" s="491"/>
      <c r="E108" s="491"/>
      <c r="L108" s="501"/>
      <c r="M108" s="501"/>
      <c r="N108" s="501"/>
      <c r="O108" s="501"/>
      <c r="P108" s="501"/>
      <c r="Q108" s="501"/>
      <c r="R108" s="501"/>
      <c r="S108" s="501"/>
      <c r="T108" s="501"/>
      <c r="U108" s="501"/>
      <c r="V108" s="501"/>
      <c r="W108" s="501"/>
      <c r="X108" s="501"/>
    </row>
    <row r="109" spans="2:24" ht="18" customHeight="1" x14ac:dyDescent="0.2">
      <c r="B109" s="491"/>
      <c r="E109" s="491"/>
      <c r="L109" s="501"/>
      <c r="M109" s="501"/>
      <c r="N109" s="501"/>
      <c r="O109" s="501"/>
      <c r="P109" s="501"/>
      <c r="Q109" s="501"/>
      <c r="R109" s="501"/>
      <c r="S109" s="501"/>
      <c r="T109" s="501"/>
      <c r="U109" s="501"/>
      <c r="V109" s="501"/>
      <c r="W109" s="501"/>
      <c r="X109" s="501"/>
    </row>
    <row r="110" spans="2:24" ht="18" customHeight="1" x14ac:dyDescent="0.2">
      <c r="B110" s="491"/>
      <c r="E110" s="491"/>
      <c r="L110" s="501"/>
      <c r="M110" s="501"/>
      <c r="N110" s="501"/>
      <c r="O110" s="501"/>
      <c r="P110" s="501"/>
      <c r="Q110" s="501"/>
      <c r="R110" s="501"/>
      <c r="S110" s="501"/>
      <c r="T110" s="501"/>
      <c r="U110" s="501"/>
      <c r="V110" s="501"/>
      <c r="W110" s="501"/>
      <c r="X110" s="501"/>
    </row>
    <row r="111" spans="2:24" ht="18" customHeight="1" x14ac:dyDescent="0.2">
      <c r="B111" s="491"/>
      <c r="E111" s="491"/>
      <c r="L111" s="501"/>
      <c r="M111" s="501"/>
      <c r="N111" s="501"/>
      <c r="O111" s="501"/>
      <c r="P111" s="501"/>
      <c r="Q111" s="501"/>
      <c r="R111" s="501"/>
      <c r="S111" s="501"/>
      <c r="T111" s="501"/>
      <c r="U111" s="501"/>
      <c r="V111" s="501"/>
      <c r="W111" s="501"/>
      <c r="X111" s="501"/>
    </row>
    <row r="112" spans="2:24" ht="18" customHeight="1" x14ac:dyDescent="0.2">
      <c r="B112" s="491"/>
      <c r="E112" s="491"/>
      <c r="L112" s="501"/>
      <c r="M112" s="501"/>
      <c r="N112" s="501"/>
      <c r="O112" s="501"/>
      <c r="P112" s="501"/>
      <c r="Q112" s="501"/>
      <c r="R112" s="501"/>
      <c r="S112" s="501"/>
      <c r="T112" s="501"/>
      <c r="U112" s="501"/>
      <c r="V112" s="501"/>
      <c r="W112" s="501"/>
      <c r="X112" s="501"/>
    </row>
    <row r="113" spans="2:24" ht="18" customHeight="1" x14ac:dyDescent="0.2">
      <c r="B113" s="491"/>
      <c r="E113" s="491"/>
      <c r="L113" s="501"/>
      <c r="M113" s="501"/>
      <c r="N113" s="501"/>
      <c r="O113" s="501"/>
      <c r="P113" s="501"/>
      <c r="Q113" s="501"/>
      <c r="R113" s="501"/>
      <c r="S113" s="501"/>
      <c r="T113" s="501"/>
      <c r="U113" s="501"/>
      <c r="V113" s="501"/>
      <c r="W113" s="501"/>
      <c r="X113" s="501"/>
    </row>
    <row r="114" spans="2:24" ht="18" customHeight="1" x14ac:dyDescent="0.2">
      <c r="B114" s="491"/>
      <c r="E114" s="491"/>
      <c r="L114" s="501"/>
      <c r="M114" s="501"/>
      <c r="N114" s="501"/>
      <c r="O114" s="501"/>
      <c r="P114" s="501"/>
      <c r="Q114" s="501"/>
      <c r="R114" s="501"/>
      <c r="S114" s="501"/>
      <c r="T114" s="501"/>
      <c r="U114" s="501"/>
      <c r="V114" s="501"/>
      <c r="W114" s="501"/>
      <c r="X114" s="501"/>
    </row>
    <row r="115" spans="2:24" ht="18" customHeight="1" x14ac:dyDescent="0.2">
      <c r="B115" s="491"/>
      <c r="E115" s="491"/>
      <c r="L115" s="501"/>
      <c r="M115" s="501"/>
      <c r="N115" s="501"/>
      <c r="O115" s="501"/>
      <c r="P115" s="501"/>
      <c r="Q115" s="501"/>
      <c r="R115" s="501"/>
      <c r="S115" s="501"/>
      <c r="T115" s="501"/>
      <c r="U115" s="501"/>
      <c r="V115" s="501"/>
      <c r="W115" s="501"/>
      <c r="X115" s="501"/>
    </row>
    <row r="116" spans="2:24" ht="18" customHeight="1" x14ac:dyDescent="0.2">
      <c r="B116" s="491"/>
      <c r="E116" s="491"/>
      <c r="L116" s="501"/>
      <c r="M116" s="501"/>
      <c r="N116" s="501"/>
      <c r="O116" s="501"/>
      <c r="P116" s="501"/>
      <c r="Q116" s="501"/>
      <c r="R116" s="501"/>
      <c r="S116" s="501"/>
      <c r="T116" s="501"/>
      <c r="U116" s="501"/>
      <c r="V116" s="501"/>
      <c r="W116" s="501"/>
      <c r="X116" s="501"/>
    </row>
    <row r="117" spans="2:24" ht="18" customHeight="1" x14ac:dyDescent="0.2">
      <c r="B117" s="491"/>
      <c r="E117" s="491"/>
      <c r="L117" s="501"/>
      <c r="M117" s="501"/>
      <c r="N117" s="501"/>
      <c r="O117" s="501"/>
      <c r="P117" s="501"/>
      <c r="Q117" s="501"/>
      <c r="R117" s="501"/>
      <c r="S117" s="501"/>
      <c r="T117" s="501"/>
      <c r="U117" s="501"/>
      <c r="V117" s="501"/>
      <c r="W117" s="501"/>
      <c r="X117" s="501"/>
    </row>
    <row r="118" spans="2:24" ht="18" customHeight="1" x14ac:dyDescent="0.2">
      <c r="B118" s="491"/>
      <c r="E118" s="491"/>
      <c r="L118" s="501"/>
      <c r="M118" s="501"/>
      <c r="N118" s="501"/>
      <c r="O118" s="501"/>
      <c r="P118" s="501"/>
      <c r="Q118" s="501"/>
      <c r="R118" s="501"/>
      <c r="S118" s="501"/>
      <c r="T118" s="501"/>
      <c r="U118" s="501"/>
      <c r="V118" s="501"/>
      <c r="W118" s="501"/>
      <c r="X118" s="501"/>
    </row>
    <row r="119" spans="2:24" ht="18" customHeight="1" x14ac:dyDescent="0.2">
      <c r="B119" s="491"/>
      <c r="E119" s="491"/>
      <c r="L119" s="501"/>
      <c r="M119" s="501"/>
      <c r="N119" s="501"/>
      <c r="O119" s="501"/>
      <c r="P119" s="501"/>
      <c r="Q119" s="501"/>
      <c r="R119" s="501"/>
      <c r="S119" s="501"/>
      <c r="T119" s="501"/>
      <c r="U119" s="501"/>
      <c r="V119" s="501"/>
      <c r="W119" s="501"/>
      <c r="X119" s="501"/>
    </row>
    <row r="120" spans="2:24" ht="18" customHeight="1" x14ac:dyDescent="0.2">
      <c r="B120" s="491"/>
      <c r="E120" s="491"/>
      <c r="L120" s="501"/>
      <c r="M120" s="501"/>
      <c r="N120" s="501"/>
      <c r="O120" s="501"/>
      <c r="P120" s="501"/>
      <c r="Q120" s="501"/>
      <c r="R120" s="501"/>
      <c r="S120" s="501"/>
      <c r="T120" s="501"/>
      <c r="U120" s="501"/>
      <c r="V120" s="501"/>
      <c r="W120" s="501"/>
      <c r="X120" s="501"/>
    </row>
    <row r="121" spans="2:24" ht="18" customHeight="1" x14ac:dyDescent="0.2">
      <c r="B121" s="491"/>
      <c r="E121" s="491"/>
      <c r="L121" s="501"/>
      <c r="M121" s="501"/>
      <c r="N121" s="501"/>
      <c r="O121" s="501"/>
      <c r="P121" s="501"/>
      <c r="Q121" s="501"/>
      <c r="R121" s="501"/>
      <c r="S121" s="501"/>
      <c r="T121" s="501"/>
      <c r="U121" s="501"/>
      <c r="V121" s="501"/>
      <c r="W121" s="501"/>
      <c r="X121" s="501"/>
    </row>
    <row r="122" spans="2:24" ht="18" customHeight="1" x14ac:dyDescent="0.2">
      <c r="B122" s="491"/>
      <c r="E122" s="491"/>
      <c r="L122" s="501"/>
      <c r="M122" s="501"/>
      <c r="N122" s="501"/>
      <c r="O122" s="501"/>
      <c r="P122" s="501"/>
      <c r="Q122" s="501"/>
      <c r="R122" s="501"/>
      <c r="S122" s="501"/>
      <c r="T122" s="501"/>
      <c r="U122" s="501"/>
      <c r="V122" s="501"/>
      <c r="W122" s="501"/>
      <c r="X122" s="501"/>
    </row>
    <row r="123" spans="2:24" ht="18" customHeight="1" x14ac:dyDescent="0.2">
      <c r="B123" s="491"/>
      <c r="E123" s="491"/>
      <c r="L123" s="501"/>
      <c r="M123" s="501"/>
      <c r="N123" s="501"/>
      <c r="O123" s="501"/>
      <c r="P123" s="501"/>
      <c r="Q123" s="501"/>
      <c r="R123" s="501"/>
      <c r="S123" s="501"/>
      <c r="T123" s="501"/>
      <c r="U123" s="501"/>
      <c r="V123" s="501"/>
      <c r="W123" s="501"/>
      <c r="X123" s="501"/>
    </row>
    <row r="124" spans="2:24" ht="18" customHeight="1" x14ac:dyDescent="0.2">
      <c r="B124" s="491"/>
      <c r="E124" s="491"/>
      <c r="L124" s="501"/>
      <c r="M124" s="501"/>
      <c r="N124" s="501"/>
      <c r="O124" s="501"/>
      <c r="P124" s="501"/>
      <c r="Q124" s="501"/>
      <c r="R124" s="501"/>
      <c r="S124" s="501"/>
      <c r="T124" s="501"/>
      <c r="U124" s="501"/>
      <c r="V124" s="501"/>
      <c r="W124" s="501"/>
      <c r="X124" s="501"/>
    </row>
    <row r="125" spans="2:24" ht="18" customHeight="1" x14ac:dyDescent="0.2">
      <c r="B125" s="491"/>
      <c r="E125" s="491"/>
      <c r="L125" s="501"/>
      <c r="M125" s="501"/>
      <c r="N125" s="501"/>
      <c r="O125" s="501"/>
      <c r="P125" s="501"/>
      <c r="Q125" s="501"/>
      <c r="R125" s="501"/>
      <c r="S125" s="501"/>
      <c r="T125" s="501"/>
      <c r="U125" s="501"/>
      <c r="V125" s="501"/>
      <c r="W125" s="501"/>
      <c r="X125" s="501"/>
    </row>
    <row r="126" spans="2:24" ht="18" customHeight="1" x14ac:dyDescent="0.2">
      <c r="B126" s="491"/>
      <c r="E126" s="491"/>
      <c r="L126" s="501"/>
      <c r="M126" s="501"/>
      <c r="N126" s="501"/>
      <c r="O126" s="501"/>
      <c r="P126" s="501"/>
      <c r="Q126" s="501"/>
      <c r="R126" s="501"/>
      <c r="S126" s="501"/>
      <c r="T126" s="501"/>
      <c r="U126" s="501"/>
      <c r="V126" s="501"/>
      <c r="W126" s="501"/>
      <c r="X126" s="501"/>
    </row>
    <row r="127" spans="2:24" ht="18" customHeight="1" x14ac:dyDescent="0.2">
      <c r="B127" s="491"/>
      <c r="E127" s="491"/>
      <c r="L127" s="501"/>
      <c r="M127" s="501"/>
      <c r="N127" s="501"/>
      <c r="O127" s="501"/>
      <c r="P127" s="501"/>
      <c r="Q127" s="501"/>
      <c r="R127" s="501"/>
      <c r="S127" s="501"/>
      <c r="T127" s="501"/>
      <c r="U127" s="501"/>
      <c r="V127" s="501"/>
      <c r="W127" s="501"/>
      <c r="X127" s="501"/>
    </row>
    <row r="128" spans="2:24" ht="18" customHeight="1" x14ac:dyDescent="0.2">
      <c r="B128" s="491"/>
      <c r="E128" s="491"/>
      <c r="L128" s="501"/>
      <c r="M128" s="501"/>
      <c r="N128" s="501"/>
      <c r="O128" s="501"/>
      <c r="P128" s="501"/>
      <c r="Q128" s="501"/>
      <c r="R128" s="501"/>
      <c r="S128" s="501"/>
      <c r="T128" s="501"/>
      <c r="U128" s="501"/>
      <c r="V128" s="501"/>
      <c r="W128" s="501"/>
      <c r="X128" s="501"/>
    </row>
    <row r="129" spans="2:24" ht="18" customHeight="1" x14ac:dyDescent="0.2">
      <c r="B129" s="491"/>
      <c r="E129" s="491"/>
      <c r="L129" s="501"/>
      <c r="M129" s="501"/>
      <c r="N129" s="501"/>
      <c r="O129" s="501"/>
      <c r="P129" s="501"/>
      <c r="Q129" s="501"/>
      <c r="R129" s="501"/>
      <c r="S129" s="501"/>
      <c r="T129" s="501"/>
      <c r="U129" s="501"/>
      <c r="V129" s="501"/>
      <c r="W129" s="501"/>
      <c r="X129" s="501"/>
    </row>
    <row r="130" spans="2:24" ht="18" customHeight="1" x14ac:dyDescent="0.2">
      <c r="B130" s="491"/>
      <c r="E130" s="491"/>
      <c r="L130" s="501"/>
      <c r="M130" s="501"/>
      <c r="N130" s="501"/>
      <c r="O130" s="501"/>
      <c r="P130" s="501"/>
      <c r="Q130" s="501"/>
      <c r="R130" s="501"/>
      <c r="S130" s="501"/>
      <c r="T130" s="501"/>
      <c r="U130" s="501"/>
      <c r="V130" s="501"/>
      <c r="W130" s="501"/>
      <c r="X130" s="501"/>
    </row>
    <row r="131" spans="2:24" ht="18" customHeight="1" x14ac:dyDescent="0.2">
      <c r="B131" s="491"/>
      <c r="E131" s="491"/>
      <c r="L131" s="501"/>
      <c r="M131" s="501"/>
      <c r="N131" s="501"/>
      <c r="O131" s="501"/>
      <c r="P131" s="501"/>
      <c r="Q131" s="501"/>
      <c r="R131" s="501"/>
      <c r="S131" s="501"/>
      <c r="T131" s="501"/>
      <c r="U131" s="501"/>
      <c r="V131" s="501"/>
      <c r="W131" s="501"/>
      <c r="X131" s="501"/>
    </row>
    <row r="132" spans="2:24" ht="18" customHeight="1" x14ac:dyDescent="0.2">
      <c r="B132" s="491"/>
      <c r="E132" s="491"/>
      <c r="L132" s="501"/>
      <c r="M132" s="501"/>
      <c r="N132" s="501"/>
      <c r="O132" s="501"/>
      <c r="P132" s="501"/>
      <c r="Q132" s="501"/>
      <c r="R132" s="501"/>
      <c r="S132" s="501"/>
      <c r="T132" s="501"/>
      <c r="U132" s="501"/>
      <c r="V132" s="501"/>
      <c r="W132" s="501"/>
      <c r="X132" s="501"/>
    </row>
    <row r="133" spans="2:24" ht="18" customHeight="1" x14ac:dyDescent="0.2">
      <c r="B133" s="491"/>
      <c r="E133" s="491"/>
      <c r="L133" s="501"/>
      <c r="M133" s="501"/>
      <c r="N133" s="501"/>
      <c r="O133" s="501"/>
      <c r="P133" s="501"/>
      <c r="Q133" s="501"/>
      <c r="R133" s="501"/>
      <c r="S133" s="501"/>
      <c r="T133" s="501"/>
      <c r="U133" s="501"/>
      <c r="V133" s="501"/>
      <c r="W133" s="501"/>
      <c r="X133" s="501"/>
    </row>
    <row r="134" spans="2:24" ht="18" customHeight="1" x14ac:dyDescent="0.2">
      <c r="B134" s="491"/>
      <c r="E134" s="491"/>
      <c r="L134" s="501"/>
      <c r="M134" s="501"/>
      <c r="N134" s="501"/>
      <c r="O134" s="501"/>
      <c r="P134" s="501"/>
      <c r="Q134" s="501"/>
      <c r="R134" s="501"/>
      <c r="S134" s="501"/>
      <c r="T134" s="501"/>
      <c r="U134" s="501"/>
      <c r="V134" s="501"/>
      <c r="W134" s="501"/>
      <c r="X134" s="501"/>
    </row>
    <row r="135" spans="2:24" ht="18" customHeight="1" x14ac:dyDescent="0.2">
      <c r="B135" s="491"/>
      <c r="E135" s="491"/>
      <c r="L135" s="501"/>
      <c r="M135" s="501"/>
      <c r="N135" s="501"/>
      <c r="O135" s="501"/>
      <c r="P135" s="501"/>
      <c r="Q135" s="501"/>
      <c r="R135" s="501"/>
      <c r="S135" s="501"/>
      <c r="T135" s="501"/>
      <c r="U135" s="501"/>
      <c r="V135" s="501"/>
      <c r="W135" s="501"/>
      <c r="X135" s="501"/>
    </row>
    <row r="136" spans="2:24" ht="18" customHeight="1" x14ac:dyDescent="0.2">
      <c r="B136" s="491"/>
      <c r="E136" s="491"/>
      <c r="L136" s="501"/>
      <c r="M136" s="501"/>
      <c r="N136" s="501"/>
      <c r="O136" s="501"/>
      <c r="P136" s="501"/>
      <c r="Q136" s="501"/>
      <c r="R136" s="501"/>
      <c r="S136" s="501"/>
      <c r="T136" s="501"/>
      <c r="U136" s="501"/>
      <c r="V136" s="501"/>
      <c r="W136" s="501"/>
      <c r="X136" s="501"/>
    </row>
    <row r="137" spans="2:24" ht="18" customHeight="1" x14ac:dyDescent="0.2">
      <c r="B137" s="491"/>
      <c r="E137" s="491"/>
      <c r="L137" s="501"/>
      <c r="M137" s="501"/>
      <c r="N137" s="501"/>
      <c r="O137" s="501"/>
      <c r="P137" s="501"/>
      <c r="Q137" s="501"/>
      <c r="R137" s="501"/>
      <c r="S137" s="501"/>
      <c r="T137" s="501"/>
      <c r="U137" s="501"/>
      <c r="V137" s="501"/>
      <c r="W137" s="501"/>
      <c r="X137" s="501"/>
    </row>
    <row r="138" spans="2:24" ht="18" customHeight="1" x14ac:dyDescent="0.2">
      <c r="B138" s="491"/>
      <c r="E138" s="491"/>
      <c r="L138" s="501"/>
      <c r="M138" s="501"/>
      <c r="N138" s="501"/>
      <c r="O138" s="501"/>
      <c r="P138" s="501"/>
      <c r="Q138" s="501"/>
      <c r="R138" s="501"/>
      <c r="S138" s="501"/>
      <c r="T138" s="501"/>
      <c r="U138" s="501"/>
      <c r="V138" s="501"/>
      <c r="W138" s="501"/>
      <c r="X138" s="501"/>
    </row>
    <row r="139" spans="2:24" ht="18" customHeight="1" x14ac:dyDescent="0.2">
      <c r="B139" s="491"/>
      <c r="E139" s="491"/>
      <c r="L139" s="501"/>
      <c r="M139" s="501"/>
      <c r="N139" s="501"/>
      <c r="O139" s="501"/>
      <c r="P139" s="501"/>
      <c r="Q139" s="501"/>
      <c r="R139" s="501"/>
      <c r="S139" s="501"/>
      <c r="T139" s="501"/>
      <c r="U139" s="501"/>
      <c r="V139" s="501"/>
      <c r="W139" s="501"/>
      <c r="X139" s="501"/>
    </row>
    <row r="140" spans="2:24" ht="18" customHeight="1" x14ac:dyDescent="0.2">
      <c r="B140" s="491"/>
      <c r="E140" s="491"/>
      <c r="L140" s="501"/>
      <c r="M140" s="501"/>
      <c r="N140" s="501"/>
      <c r="O140" s="501"/>
      <c r="P140" s="501"/>
      <c r="Q140" s="501"/>
      <c r="R140" s="501"/>
      <c r="S140" s="501"/>
      <c r="T140" s="501"/>
      <c r="U140" s="501"/>
      <c r="V140" s="501"/>
      <c r="W140" s="501"/>
      <c r="X140" s="501"/>
    </row>
    <row r="141" spans="2:24" ht="18" customHeight="1" x14ac:dyDescent="0.2">
      <c r="B141" s="491"/>
      <c r="E141" s="491"/>
      <c r="L141" s="501"/>
      <c r="M141" s="501"/>
      <c r="N141" s="501"/>
      <c r="O141" s="501"/>
      <c r="P141" s="501"/>
      <c r="Q141" s="501"/>
      <c r="R141" s="501"/>
      <c r="S141" s="501"/>
      <c r="T141" s="501"/>
      <c r="U141" s="501"/>
      <c r="V141" s="501"/>
      <c r="W141" s="501"/>
      <c r="X141" s="501"/>
    </row>
    <row r="142" spans="2:24" ht="18" customHeight="1" x14ac:dyDescent="0.2">
      <c r="B142" s="491"/>
      <c r="E142" s="491"/>
      <c r="L142" s="501"/>
      <c r="M142" s="501"/>
      <c r="N142" s="501"/>
      <c r="O142" s="501"/>
      <c r="P142" s="501"/>
      <c r="Q142" s="501"/>
      <c r="R142" s="501"/>
      <c r="S142" s="501"/>
      <c r="T142" s="501"/>
      <c r="U142" s="501"/>
      <c r="V142" s="501"/>
      <c r="W142" s="501"/>
      <c r="X142" s="501"/>
    </row>
    <row r="143" spans="2:24" ht="18" customHeight="1" x14ac:dyDescent="0.2">
      <c r="B143" s="491"/>
      <c r="E143" s="491"/>
      <c r="L143" s="501"/>
      <c r="M143" s="501"/>
      <c r="N143" s="501"/>
      <c r="O143" s="501"/>
      <c r="P143" s="501"/>
      <c r="Q143" s="501"/>
      <c r="R143" s="501"/>
      <c r="S143" s="501"/>
      <c r="T143" s="501"/>
      <c r="U143" s="501"/>
      <c r="V143" s="501"/>
      <c r="W143" s="501"/>
      <c r="X143" s="501"/>
    </row>
    <row r="144" spans="2:24" ht="18" customHeight="1" x14ac:dyDescent="0.2">
      <c r="B144" s="491"/>
      <c r="E144" s="491"/>
      <c r="L144" s="501"/>
      <c r="M144" s="501"/>
      <c r="N144" s="501"/>
      <c r="O144" s="501"/>
      <c r="P144" s="501"/>
      <c r="Q144" s="501"/>
      <c r="R144" s="501"/>
      <c r="S144" s="501"/>
      <c r="T144" s="501"/>
      <c r="U144" s="501"/>
      <c r="V144" s="501"/>
      <c r="W144" s="501"/>
      <c r="X144" s="501"/>
    </row>
    <row r="145" spans="2:24" ht="18" customHeight="1" x14ac:dyDescent="0.2">
      <c r="B145" s="491"/>
      <c r="E145" s="491"/>
      <c r="L145" s="501"/>
      <c r="M145" s="501"/>
      <c r="N145" s="501"/>
      <c r="O145" s="501"/>
      <c r="P145" s="501"/>
      <c r="Q145" s="501"/>
      <c r="R145" s="501"/>
      <c r="S145" s="501"/>
      <c r="T145" s="501"/>
      <c r="U145" s="501"/>
      <c r="V145" s="501"/>
      <c r="W145" s="501"/>
      <c r="X145" s="501"/>
    </row>
    <row r="146" spans="2:24" ht="18" customHeight="1" x14ac:dyDescent="0.2">
      <c r="B146" s="491"/>
      <c r="E146" s="491"/>
      <c r="L146" s="501"/>
      <c r="M146" s="501"/>
      <c r="N146" s="501"/>
      <c r="O146" s="501"/>
      <c r="P146" s="501"/>
      <c r="Q146" s="501"/>
      <c r="R146" s="501"/>
      <c r="S146" s="501"/>
      <c r="T146" s="501"/>
      <c r="U146" s="501"/>
      <c r="V146" s="501"/>
      <c r="W146" s="501"/>
      <c r="X146" s="501"/>
    </row>
    <row r="147" spans="2:24" ht="18" customHeight="1" x14ac:dyDescent="0.2">
      <c r="B147" s="491"/>
      <c r="E147" s="491"/>
      <c r="L147" s="501"/>
      <c r="M147" s="501"/>
      <c r="N147" s="501"/>
      <c r="O147" s="501"/>
      <c r="P147" s="501"/>
      <c r="Q147" s="501"/>
      <c r="R147" s="501"/>
      <c r="S147" s="501"/>
      <c r="T147" s="501"/>
      <c r="U147" s="501"/>
      <c r="V147" s="501"/>
      <c r="W147" s="501"/>
      <c r="X147" s="501"/>
    </row>
    <row r="148" spans="2:24" ht="18" customHeight="1" x14ac:dyDescent="0.2">
      <c r="B148" s="491"/>
      <c r="E148" s="491"/>
      <c r="L148" s="501"/>
      <c r="M148" s="501"/>
      <c r="N148" s="501"/>
      <c r="O148" s="501"/>
      <c r="P148" s="501"/>
      <c r="Q148" s="501"/>
      <c r="R148" s="501"/>
      <c r="S148" s="501"/>
      <c r="T148" s="501"/>
      <c r="U148" s="501"/>
      <c r="V148" s="501"/>
      <c r="W148" s="501"/>
      <c r="X148" s="501"/>
    </row>
    <row r="149" spans="2:24" ht="18" customHeight="1" x14ac:dyDescent="0.2">
      <c r="B149" s="491"/>
      <c r="E149" s="491"/>
      <c r="L149" s="501"/>
      <c r="M149" s="501"/>
      <c r="N149" s="501"/>
      <c r="O149" s="501"/>
      <c r="P149" s="501"/>
      <c r="Q149" s="501"/>
      <c r="R149" s="501"/>
      <c r="S149" s="501"/>
      <c r="T149" s="501"/>
      <c r="U149" s="501"/>
      <c r="V149" s="501"/>
      <c r="W149" s="501"/>
      <c r="X149" s="501"/>
    </row>
    <row r="150" spans="2:24" ht="18" customHeight="1" x14ac:dyDescent="0.2">
      <c r="B150" s="491"/>
      <c r="E150" s="491"/>
      <c r="L150" s="501"/>
      <c r="M150" s="501"/>
      <c r="N150" s="501"/>
      <c r="O150" s="501"/>
      <c r="P150" s="501"/>
      <c r="Q150" s="501"/>
      <c r="R150" s="501"/>
      <c r="S150" s="501"/>
      <c r="T150" s="501"/>
      <c r="U150" s="501"/>
      <c r="V150" s="501"/>
      <c r="W150" s="501"/>
      <c r="X150" s="501"/>
    </row>
    <row r="151" spans="2:24" ht="18" customHeight="1" x14ac:dyDescent="0.2">
      <c r="B151" s="491"/>
      <c r="E151" s="491"/>
      <c r="L151" s="501"/>
      <c r="M151" s="501"/>
      <c r="N151" s="501"/>
      <c r="O151" s="501"/>
      <c r="P151" s="501"/>
      <c r="Q151" s="501"/>
      <c r="R151" s="501"/>
      <c r="S151" s="501"/>
      <c r="T151" s="501"/>
      <c r="U151" s="501"/>
      <c r="V151" s="501"/>
      <c r="W151" s="501"/>
      <c r="X151" s="501"/>
    </row>
    <row r="152" spans="2:24" ht="18" customHeight="1" x14ac:dyDescent="0.2">
      <c r="B152" s="491"/>
      <c r="E152" s="491"/>
      <c r="L152" s="501"/>
      <c r="M152" s="501"/>
      <c r="N152" s="501"/>
      <c r="O152" s="501"/>
      <c r="P152" s="501"/>
      <c r="Q152" s="501"/>
      <c r="R152" s="501"/>
      <c r="S152" s="501"/>
      <c r="T152" s="501"/>
      <c r="U152" s="501"/>
      <c r="V152" s="501"/>
      <c r="W152" s="501"/>
      <c r="X152" s="501"/>
    </row>
  </sheetData>
  <mergeCells count="11">
    <mergeCell ref="J3:K3"/>
    <mergeCell ref="A1:K1"/>
    <mergeCell ref="A2:K2"/>
    <mergeCell ref="A3:A4"/>
    <mergeCell ref="B3:B4"/>
    <mergeCell ref="H3:I3"/>
    <mergeCell ref="A86:B86"/>
    <mergeCell ref="C3:C4"/>
    <mergeCell ref="D3:D4"/>
    <mergeCell ref="E3:E4"/>
    <mergeCell ref="F3:G3"/>
  </mergeCells>
  <hyperlinks>
    <hyperlink ref="D45" r:id="rId1" display="javascript:void(null)"/>
    <hyperlink ref="D46" r:id="rId2" display="javascript:void(null)"/>
    <hyperlink ref="D47" r:id="rId3" display="javascript:void(null)"/>
    <hyperlink ref="D48" r:id="rId4" display="javascript:void(null)"/>
    <hyperlink ref="D49" r:id="rId5" display="javascript:void(null)"/>
    <hyperlink ref="D50" r:id="rId6" display="javascript:void(null)"/>
    <hyperlink ref="D51" r:id="rId7" display="javascript:void(null)"/>
    <hyperlink ref="D52" r:id="rId8" display="javascript:void(null)"/>
    <hyperlink ref="D53" r:id="rId9" display="javascript:void(null)"/>
    <hyperlink ref="D54" r:id="rId10" display="javascript:void(null)"/>
    <hyperlink ref="D55" r:id="rId11" display="javascript:void(null)"/>
    <hyperlink ref="D56" r:id="rId12" display="javascript:void(null)"/>
    <hyperlink ref="D57" r:id="rId13" display="javascript:void(null)"/>
    <hyperlink ref="D58" r:id="rId14" display="javascript:void(null)"/>
    <hyperlink ref="D59" r:id="rId15" display="javascript:void(null)"/>
    <hyperlink ref="D60" r:id="rId16" display="javascript:void(null)"/>
    <hyperlink ref="D61" r:id="rId17" display="javascript:void(null)"/>
    <hyperlink ref="D62" r:id="rId18" display="javascript:void(null)"/>
    <hyperlink ref="D63" r:id="rId19" display="javascript:void(null)"/>
    <hyperlink ref="D64" r:id="rId20" display="javascript:void(null)"/>
    <hyperlink ref="D65" r:id="rId21" display="javascript:void(null)"/>
    <hyperlink ref="D66" r:id="rId22" display="javascript:void(null)"/>
    <hyperlink ref="D67" r:id="rId23" display="javascript:void(null)"/>
    <hyperlink ref="D68" r:id="rId24" display="javascript:void(null)"/>
    <hyperlink ref="D69" r:id="rId25" display="javascript:void(null)"/>
    <hyperlink ref="D70" r:id="rId26" display="javascript:void(null)"/>
    <hyperlink ref="D71" r:id="rId27" display="javascript:void(null)"/>
    <hyperlink ref="D72" r:id="rId28" display="javascript:void(null)"/>
    <hyperlink ref="D73" r:id="rId29" display="javascript:void(null)"/>
    <hyperlink ref="D74" r:id="rId30" display="javascript:void(null)"/>
    <hyperlink ref="D75" r:id="rId31" display="javascript:void(null)"/>
    <hyperlink ref="D76" r:id="rId32" display="javascript:void(null)"/>
    <hyperlink ref="D77" r:id="rId33" display="javascript:void(null)"/>
    <hyperlink ref="D78" r:id="rId34" display="javascript:void(null)"/>
    <hyperlink ref="D79" r:id="rId35" display="javascript:void(null)"/>
    <hyperlink ref="D80" r:id="rId36" display="javascript:void(null)"/>
    <hyperlink ref="D81" r:id="rId37" display="javascript:void(null)"/>
    <hyperlink ref="D82" r:id="rId38" display="javascript:void(null)"/>
    <hyperlink ref="D83" r:id="rId39" display="javascript:void(null)"/>
    <hyperlink ref="D84" r:id="rId40" display="javascript:void(null)"/>
    <hyperlink ref="D85" r:id="rId41" display="javascript:void(null)"/>
    <hyperlink ref="D88" r:id="rId42" display="javascript:void(null)"/>
    <hyperlink ref="D89" r:id="rId43" display="javascript:void(null)"/>
  </hyperlinks>
  <printOptions horizontalCentered="1"/>
  <pageMargins left="0" right="0" top="0" bottom="0" header="0" footer="0"/>
  <pageSetup paperSize="9" scale="76" orientation="portrait" horizontalDpi="4294967295" verticalDpi="4294967295" r:id="rId44"/>
  <headerFooter alignWithMargins="0"/>
  <ignoredErrors>
    <ignoredError sqref="A5:A13"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6"/>
  <sheetViews>
    <sheetView showGridLines="0" zoomScaleNormal="100" workbookViewId="0">
      <selection sqref="A1:L1"/>
    </sheetView>
  </sheetViews>
  <sheetFormatPr defaultRowHeight="11.25" x14ac:dyDescent="0.2"/>
  <cols>
    <col min="1" max="1" width="5.7109375" style="616" customWidth="1"/>
    <col min="2" max="2" width="14.85546875" style="222" customWidth="1"/>
    <col min="3" max="12" width="9.7109375" style="345" customWidth="1"/>
    <col min="13" max="16384" width="9.140625" style="616"/>
  </cols>
  <sheetData>
    <row r="1" spans="1:23" s="615" customFormat="1" ht="27.75" customHeight="1" x14ac:dyDescent="0.2">
      <c r="A1" s="1099" t="s">
        <v>484</v>
      </c>
      <c r="B1" s="1099"/>
      <c r="C1" s="1099"/>
      <c r="D1" s="1099"/>
      <c r="E1" s="1099"/>
      <c r="F1" s="1099"/>
      <c r="G1" s="1099"/>
      <c r="H1" s="1099"/>
      <c r="I1" s="1099"/>
      <c r="J1" s="1099"/>
      <c r="K1" s="1099"/>
      <c r="L1" s="1099"/>
    </row>
    <row r="2" spans="1:23" s="615" customFormat="1" ht="27.75" customHeight="1" x14ac:dyDescent="0.2">
      <c r="A2" s="1100" t="s">
        <v>552</v>
      </c>
      <c r="B2" s="1100"/>
      <c r="C2" s="1100"/>
      <c r="D2" s="1100"/>
      <c r="E2" s="1100"/>
      <c r="F2" s="1100"/>
      <c r="G2" s="1100"/>
      <c r="H2" s="1100"/>
      <c r="I2" s="1100"/>
      <c r="J2" s="1100"/>
      <c r="K2" s="1100"/>
      <c r="L2" s="1100"/>
    </row>
    <row r="3" spans="1:23" ht="72.75" customHeight="1" x14ac:dyDescent="0.2">
      <c r="A3" s="845" t="s">
        <v>333</v>
      </c>
      <c r="B3" s="846" t="s">
        <v>229</v>
      </c>
      <c r="C3" s="613" t="s">
        <v>272</v>
      </c>
      <c r="D3" s="614" t="s">
        <v>271</v>
      </c>
      <c r="E3" s="614" t="s">
        <v>326</v>
      </c>
      <c r="F3" s="613" t="s">
        <v>327</v>
      </c>
      <c r="G3" s="614" t="s">
        <v>328</v>
      </c>
      <c r="H3" s="614" t="s">
        <v>326</v>
      </c>
      <c r="I3" s="614" t="s">
        <v>245</v>
      </c>
      <c r="J3" s="614" t="s">
        <v>244</v>
      </c>
      <c r="K3" s="614" t="s">
        <v>326</v>
      </c>
      <c r="L3" s="847" t="s">
        <v>371</v>
      </c>
    </row>
    <row r="4" spans="1:23" s="221" customFormat="1" ht="10.5" customHeight="1" x14ac:dyDescent="0.2">
      <c r="A4" s="553" t="s">
        <v>231</v>
      </c>
      <c r="B4" s="286" t="s">
        <v>0</v>
      </c>
      <c r="C4" s="4">
        <v>11061</v>
      </c>
      <c r="D4" s="4">
        <v>152</v>
      </c>
      <c r="E4" s="287">
        <f t="shared" ref="E4:E35" si="0">+D4+C4</f>
        <v>11213</v>
      </c>
      <c r="F4" s="4">
        <v>7085</v>
      </c>
      <c r="G4" s="4">
        <v>1044</v>
      </c>
      <c r="H4" s="287">
        <f t="shared" ref="H4:H67" si="1">+G4+F4</f>
        <v>8129</v>
      </c>
      <c r="I4" s="4">
        <v>73</v>
      </c>
      <c r="J4" s="4">
        <v>9</v>
      </c>
      <c r="K4" s="287">
        <f t="shared" ref="K4:K67" si="2">+J4+I4</f>
        <v>82</v>
      </c>
      <c r="L4" s="287">
        <f t="shared" ref="L4:L67" si="3">+K4+H4+E4</f>
        <v>19424</v>
      </c>
      <c r="M4" s="439"/>
      <c r="N4" s="439"/>
      <c r="O4" s="439"/>
      <c r="P4" s="439"/>
      <c r="Q4" s="439"/>
      <c r="R4" s="439"/>
      <c r="S4" s="439"/>
      <c r="T4" s="439"/>
      <c r="U4" s="439"/>
      <c r="V4" s="439"/>
      <c r="W4" s="439"/>
    </row>
    <row r="5" spans="1:23" s="221" customFormat="1" ht="10.5" customHeight="1" x14ac:dyDescent="0.2">
      <c r="A5" s="553" t="s">
        <v>232</v>
      </c>
      <c r="B5" s="286" t="s">
        <v>1</v>
      </c>
      <c r="C5" s="4">
        <v>2038</v>
      </c>
      <c r="D5" s="4">
        <v>13</v>
      </c>
      <c r="E5" s="287">
        <f t="shared" si="0"/>
        <v>2051</v>
      </c>
      <c r="F5" s="4">
        <v>1262</v>
      </c>
      <c r="G5" s="4">
        <v>290</v>
      </c>
      <c r="H5" s="287">
        <f t="shared" si="1"/>
        <v>1552</v>
      </c>
      <c r="I5" s="4">
        <v>3</v>
      </c>
      <c r="J5" s="4">
        <v>0</v>
      </c>
      <c r="K5" s="287">
        <f t="shared" si="2"/>
        <v>3</v>
      </c>
      <c r="L5" s="287">
        <f t="shared" si="3"/>
        <v>3606</v>
      </c>
      <c r="M5" s="439"/>
      <c r="N5" s="439"/>
      <c r="O5" s="439"/>
      <c r="P5" s="439"/>
      <c r="Q5" s="439"/>
      <c r="R5" s="439"/>
      <c r="S5" s="439"/>
      <c r="T5" s="439"/>
      <c r="U5" s="439"/>
      <c r="V5" s="439"/>
    </row>
    <row r="6" spans="1:23" s="221" customFormat="1" ht="10.5" customHeight="1" x14ac:dyDescent="0.2">
      <c r="A6" s="553" t="s">
        <v>233</v>
      </c>
      <c r="B6" s="286" t="s">
        <v>2</v>
      </c>
      <c r="C6" s="4">
        <v>5587</v>
      </c>
      <c r="D6" s="4">
        <v>59</v>
      </c>
      <c r="E6" s="287">
        <f t="shared" si="0"/>
        <v>5646</v>
      </c>
      <c r="F6" s="4">
        <v>1790</v>
      </c>
      <c r="G6" s="4">
        <v>240</v>
      </c>
      <c r="H6" s="287">
        <f t="shared" si="1"/>
        <v>2030</v>
      </c>
      <c r="I6" s="4">
        <v>19</v>
      </c>
      <c r="J6" s="4">
        <v>6</v>
      </c>
      <c r="K6" s="287">
        <f t="shared" si="2"/>
        <v>25</v>
      </c>
      <c r="L6" s="287">
        <f t="shared" si="3"/>
        <v>7701</v>
      </c>
      <c r="M6" s="439"/>
      <c r="N6" s="439"/>
      <c r="O6" s="439"/>
      <c r="P6" s="439"/>
      <c r="Q6" s="439"/>
      <c r="R6" s="439"/>
      <c r="S6" s="439"/>
      <c r="T6" s="439"/>
      <c r="U6" s="439"/>
      <c r="V6" s="439"/>
    </row>
    <row r="7" spans="1:23" s="221" customFormat="1" ht="10.5" customHeight="1" x14ac:dyDescent="0.2">
      <c r="A7" s="553" t="s">
        <v>234</v>
      </c>
      <c r="B7" s="286" t="s">
        <v>3</v>
      </c>
      <c r="C7" s="4">
        <v>1480</v>
      </c>
      <c r="D7" s="4">
        <v>5</v>
      </c>
      <c r="E7" s="287">
        <f t="shared" si="0"/>
        <v>1485</v>
      </c>
      <c r="F7" s="4">
        <v>908</v>
      </c>
      <c r="G7" s="4">
        <v>311</v>
      </c>
      <c r="H7" s="287">
        <f t="shared" si="1"/>
        <v>1219</v>
      </c>
      <c r="I7" s="4">
        <v>2</v>
      </c>
      <c r="J7" s="4">
        <v>0</v>
      </c>
      <c r="K7" s="287">
        <f t="shared" si="2"/>
        <v>2</v>
      </c>
      <c r="L7" s="287">
        <f t="shared" si="3"/>
        <v>2706</v>
      </c>
      <c r="M7" s="439"/>
      <c r="N7" s="439"/>
      <c r="O7" s="439"/>
      <c r="P7" s="439"/>
      <c r="Q7" s="439"/>
      <c r="R7" s="439"/>
      <c r="S7" s="439"/>
      <c r="T7" s="439"/>
      <c r="U7" s="439"/>
      <c r="V7" s="439"/>
    </row>
    <row r="8" spans="1:23" s="221" customFormat="1" ht="10.5" customHeight="1" x14ac:dyDescent="0.2">
      <c r="A8" s="553" t="s">
        <v>235</v>
      </c>
      <c r="B8" s="286" t="s">
        <v>4</v>
      </c>
      <c r="C8" s="4">
        <v>3574</v>
      </c>
      <c r="D8" s="4">
        <v>81</v>
      </c>
      <c r="E8" s="287">
        <f t="shared" si="0"/>
        <v>3655</v>
      </c>
      <c r="F8" s="4">
        <v>1199</v>
      </c>
      <c r="G8" s="4">
        <v>195</v>
      </c>
      <c r="H8" s="287">
        <f t="shared" si="1"/>
        <v>1394</v>
      </c>
      <c r="I8" s="4">
        <v>6</v>
      </c>
      <c r="J8" s="4">
        <v>5</v>
      </c>
      <c r="K8" s="287">
        <f t="shared" si="2"/>
        <v>11</v>
      </c>
      <c r="L8" s="287">
        <f t="shared" si="3"/>
        <v>5060</v>
      </c>
      <c r="M8" s="439"/>
      <c r="N8" s="439"/>
      <c r="O8" s="439"/>
      <c r="P8" s="439"/>
      <c r="Q8" s="439"/>
      <c r="R8" s="439"/>
      <c r="S8" s="439"/>
      <c r="T8" s="439"/>
      <c r="U8" s="439"/>
      <c r="V8" s="439"/>
    </row>
    <row r="9" spans="1:23" s="221" customFormat="1" ht="10.5" customHeight="1" x14ac:dyDescent="0.2">
      <c r="A9" s="553" t="s">
        <v>236</v>
      </c>
      <c r="B9" s="286" t="s">
        <v>5</v>
      </c>
      <c r="C9" s="4">
        <v>23305</v>
      </c>
      <c r="D9" s="4">
        <v>644</v>
      </c>
      <c r="E9" s="287">
        <f t="shared" si="0"/>
        <v>23949</v>
      </c>
      <c r="F9" s="4">
        <v>8694</v>
      </c>
      <c r="G9" s="4">
        <v>1394</v>
      </c>
      <c r="H9" s="287">
        <f t="shared" si="1"/>
        <v>10088</v>
      </c>
      <c r="I9" s="4">
        <v>109</v>
      </c>
      <c r="J9" s="4">
        <v>12</v>
      </c>
      <c r="K9" s="287">
        <f t="shared" si="2"/>
        <v>121</v>
      </c>
      <c r="L9" s="287">
        <f t="shared" si="3"/>
        <v>34158</v>
      </c>
      <c r="M9" s="439"/>
      <c r="N9" s="439"/>
      <c r="O9" s="439"/>
      <c r="P9" s="439"/>
      <c r="Q9" s="439"/>
      <c r="R9" s="439"/>
      <c r="S9" s="439"/>
      <c r="T9" s="439"/>
      <c r="U9" s="439"/>
      <c r="V9" s="439"/>
    </row>
    <row r="10" spans="1:23" s="221" customFormat="1" ht="10.5" customHeight="1" x14ac:dyDescent="0.2">
      <c r="A10" s="553" t="s">
        <v>237</v>
      </c>
      <c r="B10" s="286" t="s">
        <v>6</v>
      </c>
      <c r="C10" s="4">
        <v>9457</v>
      </c>
      <c r="D10" s="4">
        <v>165</v>
      </c>
      <c r="E10" s="287">
        <f t="shared" si="0"/>
        <v>9622</v>
      </c>
      <c r="F10" s="4">
        <v>3080</v>
      </c>
      <c r="G10" s="4">
        <v>781</v>
      </c>
      <c r="H10" s="287">
        <f t="shared" si="1"/>
        <v>3861</v>
      </c>
      <c r="I10" s="4">
        <v>94</v>
      </c>
      <c r="J10" s="4">
        <v>17</v>
      </c>
      <c r="K10" s="287">
        <f t="shared" si="2"/>
        <v>111</v>
      </c>
      <c r="L10" s="287">
        <f t="shared" si="3"/>
        <v>13594</v>
      </c>
      <c r="M10" s="439"/>
      <c r="N10" s="439"/>
      <c r="O10" s="439"/>
      <c r="P10" s="439"/>
      <c r="Q10" s="439"/>
      <c r="R10" s="439"/>
      <c r="S10" s="439"/>
      <c r="T10" s="439"/>
      <c r="U10" s="439"/>
      <c r="V10" s="439"/>
    </row>
    <row r="11" spans="1:23" s="221" customFormat="1" ht="10.5" customHeight="1" x14ac:dyDescent="0.2">
      <c r="A11" s="553" t="s">
        <v>238</v>
      </c>
      <c r="B11" s="286" t="s">
        <v>7</v>
      </c>
      <c r="C11" s="4">
        <v>1678</v>
      </c>
      <c r="D11" s="4">
        <v>28</v>
      </c>
      <c r="E11" s="287">
        <f t="shared" si="0"/>
        <v>1706</v>
      </c>
      <c r="F11" s="4">
        <v>550</v>
      </c>
      <c r="G11" s="4">
        <v>112</v>
      </c>
      <c r="H11" s="287">
        <f t="shared" si="1"/>
        <v>662</v>
      </c>
      <c r="I11" s="4">
        <v>2</v>
      </c>
      <c r="J11" s="4">
        <v>0</v>
      </c>
      <c r="K11" s="287">
        <f t="shared" si="2"/>
        <v>2</v>
      </c>
      <c r="L11" s="287">
        <f t="shared" si="3"/>
        <v>2370</v>
      </c>
      <c r="M11" s="439"/>
      <c r="N11" s="439"/>
      <c r="O11" s="439"/>
      <c r="P11" s="439"/>
      <c r="Q11" s="439"/>
      <c r="R11" s="439"/>
      <c r="S11" s="439"/>
      <c r="T11" s="439"/>
      <c r="U11" s="439"/>
      <c r="V11" s="439"/>
    </row>
    <row r="12" spans="1:23" s="221" customFormat="1" ht="10.5" customHeight="1" x14ac:dyDescent="0.2">
      <c r="A12" s="553" t="s">
        <v>239</v>
      </c>
      <c r="B12" s="286" t="s">
        <v>8</v>
      </c>
      <c r="C12" s="4">
        <v>9389</v>
      </c>
      <c r="D12" s="4">
        <v>146</v>
      </c>
      <c r="E12" s="287">
        <f t="shared" si="0"/>
        <v>9535</v>
      </c>
      <c r="F12" s="4">
        <v>2926</v>
      </c>
      <c r="G12" s="4">
        <v>451</v>
      </c>
      <c r="H12" s="287">
        <f t="shared" si="1"/>
        <v>3377</v>
      </c>
      <c r="I12" s="4">
        <v>57</v>
      </c>
      <c r="J12" s="4">
        <v>7</v>
      </c>
      <c r="K12" s="287">
        <f t="shared" si="2"/>
        <v>64</v>
      </c>
      <c r="L12" s="287">
        <f t="shared" si="3"/>
        <v>12976</v>
      </c>
      <c r="M12" s="439"/>
      <c r="N12" s="439"/>
      <c r="O12" s="439"/>
      <c r="P12" s="439"/>
      <c r="Q12" s="439"/>
      <c r="R12" s="439"/>
      <c r="S12" s="439"/>
      <c r="T12" s="439"/>
      <c r="U12" s="439"/>
      <c r="V12" s="439"/>
    </row>
    <row r="13" spans="1:23" s="221" customFormat="1" ht="10.5" customHeight="1" x14ac:dyDescent="0.2">
      <c r="A13" s="543">
        <f t="shared" ref="A13:A43" si="4">+A12+1</f>
        <v>10</v>
      </c>
      <c r="B13" s="286" t="s">
        <v>9</v>
      </c>
      <c r="C13" s="4">
        <v>11338</v>
      </c>
      <c r="D13" s="4">
        <v>196</v>
      </c>
      <c r="E13" s="287">
        <f t="shared" si="0"/>
        <v>11534</v>
      </c>
      <c r="F13" s="4">
        <v>3645</v>
      </c>
      <c r="G13" s="4">
        <v>463</v>
      </c>
      <c r="H13" s="287">
        <f t="shared" si="1"/>
        <v>4108</v>
      </c>
      <c r="I13" s="4">
        <v>64</v>
      </c>
      <c r="J13" s="4">
        <v>7</v>
      </c>
      <c r="K13" s="287">
        <f t="shared" si="2"/>
        <v>71</v>
      </c>
      <c r="L13" s="287">
        <f t="shared" si="3"/>
        <v>15713</v>
      </c>
      <c r="M13" s="439"/>
      <c r="N13" s="439"/>
      <c r="O13" s="439"/>
      <c r="P13" s="439"/>
      <c r="Q13" s="439"/>
      <c r="R13" s="439"/>
      <c r="S13" s="439"/>
      <c r="T13" s="439"/>
      <c r="U13" s="439"/>
      <c r="V13" s="439"/>
    </row>
    <row r="14" spans="1:23" s="221" customFormat="1" ht="10.5" customHeight="1" x14ac:dyDescent="0.2">
      <c r="A14" s="543">
        <f t="shared" si="4"/>
        <v>11</v>
      </c>
      <c r="B14" s="286" t="s">
        <v>10</v>
      </c>
      <c r="C14" s="4">
        <v>1819</v>
      </c>
      <c r="D14" s="4">
        <v>24</v>
      </c>
      <c r="E14" s="287">
        <f t="shared" si="0"/>
        <v>1843</v>
      </c>
      <c r="F14" s="4">
        <v>590</v>
      </c>
      <c r="G14" s="4">
        <v>76</v>
      </c>
      <c r="H14" s="287">
        <f t="shared" si="1"/>
        <v>666</v>
      </c>
      <c r="I14" s="4">
        <v>13</v>
      </c>
      <c r="J14" s="4">
        <v>3</v>
      </c>
      <c r="K14" s="287">
        <f t="shared" si="2"/>
        <v>16</v>
      </c>
      <c r="L14" s="287">
        <f t="shared" si="3"/>
        <v>2525</v>
      </c>
      <c r="M14" s="439"/>
      <c r="N14" s="439"/>
      <c r="O14" s="439"/>
      <c r="P14" s="439"/>
      <c r="Q14" s="439"/>
      <c r="R14" s="439"/>
      <c r="S14" s="439"/>
      <c r="T14" s="439"/>
      <c r="U14" s="439"/>
      <c r="V14" s="439"/>
    </row>
    <row r="15" spans="1:23" s="221" customFormat="1" ht="10.5" customHeight="1" x14ac:dyDescent="0.2">
      <c r="A15" s="543">
        <f t="shared" si="4"/>
        <v>12</v>
      </c>
      <c r="B15" s="286" t="s">
        <v>11</v>
      </c>
      <c r="C15" s="4">
        <v>1125</v>
      </c>
      <c r="D15" s="4">
        <v>5</v>
      </c>
      <c r="E15" s="287">
        <f t="shared" si="0"/>
        <v>1130</v>
      </c>
      <c r="F15" s="4">
        <v>979</v>
      </c>
      <c r="G15" s="4">
        <v>187</v>
      </c>
      <c r="H15" s="287">
        <f t="shared" si="1"/>
        <v>1166</v>
      </c>
      <c r="I15" s="4">
        <v>4</v>
      </c>
      <c r="J15" s="4">
        <v>1</v>
      </c>
      <c r="K15" s="287">
        <f t="shared" si="2"/>
        <v>5</v>
      </c>
      <c r="L15" s="287">
        <f t="shared" si="3"/>
        <v>2301</v>
      </c>
      <c r="M15" s="439"/>
      <c r="N15" s="439"/>
      <c r="O15" s="439"/>
      <c r="P15" s="439"/>
      <c r="Q15" s="439"/>
      <c r="R15" s="439"/>
      <c r="S15" s="439"/>
      <c r="T15" s="439"/>
      <c r="U15" s="439"/>
      <c r="V15" s="439"/>
    </row>
    <row r="16" spans="1:23" s="221" customFormat="1" ht="10.5" customHeight="1" x14ac:dyDescent="0.2">
      <c r="A16" s="543">
        <f t="shared" si="4"/>
        <v>13</v>
      </c>
      <c r="B16" s="286" t="s">
        <v>12</v>
      </c>
      <c r="C16" s="4">
        <v>1273</v>
      </c>
      <c r="D16" s="4">
        <v>2</v>
      </c>
      <c r="E16" s="287">
        <f t="shared" si="0"/>
        <v>1275</v>
      </c>
      <c r="F16" s="4">
        <v>1011</v>
      </c>
      <c r="G16" s="4">
        <v>239</v>
      </c>
      <c r="H16" s="287">
        <f t="shared" si="1"/>
        <v>1250</v>
      </c>
      <c r="I16" s="4">
        <v>3</v>
      </c>
      <c r="J16" s="4">
        <v>2</v>
      </c>
      <c r="K16" s="287">
        <f t="shared" si="2"/>
        <v>5</v>
      </c>
      <c r="L16" s="287">
        <f t="shared" si="3"/>
        <v>2530</v>
      </c>
      <c r="M16" s="439"/>
      <c r="N16" s="439"/>
      <c r="O16" s="439"/>
      <c r="P16" s="439"/>
      <c r="Q16" s="439"/>
      <c r="R16" s="439"/>
      <c r="S16" s="439"/>
      <c r="T16" s="439"/>
      <c r="U16" s="439"/>
      <c r="V16" s="439"/>
    </row>
    <row r="17" spans="1:22" s="221" customFormat="1" ht="10.5" customHeight="1" x14ac:dyDescent="0.2">
      <c r="A17" s="543">
        <f t="shared" si="4"/>
        <v>14</v>
      </c>
      <c r="B17" s="286" t="s">
        <v>13</v>
      </c>
      <c r="C17" s="4">
        <v>2851</v>
      </c>
      <c r="D17" s="4">
        <v>44</v>
      </c>
      <c r="E17" s="287">
        <f t="shared" si="0"/>
        <v>2895</v>
      </c>
      <c r="F17" s="4">
        <v>744</v>
      </c>
      <c r="G17" s="4">
        <v>100</v>
      </c>
      <c r="H17" s="287">
        <f t="shared" si="1"/>
        <v>844</v>
      </c>
      <c r="I17" s="4">
        <v>19</v>
      </c>
      <c r="J17" s="4">
        <v>10</v>
      </c>
      <c r="K17" s="287">
        <f t="shared" si="2"/>
        <v>29</v>
      </c>
      <c r="L17" s="287">
        <f t="shared" si="3"/>
        <v>3768</v>
      </c>
      <c r="M17" s="439"/>
      <c r="N17" s="439"/>
      <c r="O17" s="439"/>
      <c r="P17" s="439"/>
      <c r="Q17" s="439"/>
      <c r="R17" s="439"/>
      <c r="S17" s="439"/>
      <c r="T17" s="439"/>
      <c r="U17" s="439"/>
      <c r="V17" s="439"/>
    </row>
    <row r="18" spans="1:22" s="221" customFormat="1" ht="10.5" customHeight="1" x14ac:dyDescent="0.2">
      <c r="A18" s="543">
        <f t="shared" si="4"/>
        <v>15</v>
      </c>
      <c r="B18" s="286" t="s">
        <v>14</v>
      </c>
      <c r="C18" s="4">
        <v>4031</v>
      </c>
      <c r="D18" s="4">
        <v>63</v>
      </c>
      <c r="E18" s="287">
        <f t="shared" si="0"/>
        <v>4094</v>
      </c>
      <c r="F18" s="4">
        <v>937</v>
      </c>
      <c r="G18" s="4">
        <v>169</v>
      </c>
      <c r="H18" s="287">
        <f t="shared" si="1"/>
        <v>1106</v>
      </c>
      <c r="I18" s="4">
        <v>28</v>
      </c>
      <c r="J18" s="4">
        <v>2</v>
      </c>
      <c r="K18" s="287">
        <f t="shared" si="2"/>
        <v>30</v>
      </c>
      <c r="L18" s="287">
        <f t="shared" si="3"/>
        <v>5230</v>
      </c>
      <c r="M18" s="439"/>
      <c r="N18" s="439"/>
      <c r="O18" s="439"/>
      <c r="P18" s="439"/>
      <c r="Q18" s="439"/>
      <c r="R18" s="439"/>
      <c r="S18" s="439"/>
      <c r="T18" s="439"/>
      <c r="U18" s="439"/>
      <c r="V18" s="439"/>
    </row>
    <row r="19" spans="1:22" s="221" customFormat="1" ht="10.5" customHeight="1" x14ac:dyDescent="0.2">
      <c r="A19" s="543">
        <f t="shared" si="4"/>
        <v>16</v>
      </c>
      <c r="B19" s="286" t="s">
        <v>15</v>
      </c>
      <c r="C19" s="4">
        <v>16227</v>
      </c>
      <c r="D19" s="4">
        <v>425</v>
      </c>
      <c r="E19" s="287">
        <f t="shared" si="0"/>
        <v>16652</v>
      </c>
      <c r="F19" s="4">
        <v>5723</v>
      </c>
      <c r="G19" s="4">
        <v>874</v>
      </c>
      <c r="H19" s="287">
        <f t="shared" si="1"/>
        <v>6597</v>
      </c>
      <c r="I19" s="4">
        <v>83</v>
      </c>
      <c r="J19" s="4">
        <v>11</v>
      </c>
      <c r="K19" s="287">
        <f t="shared" si="2"/>
        <v>94</v>
      </c>
      <c r="L19" s="287">
        <f t="shared" si="3"/>
        <v>23343</v>
      </c>
      <c r="M19" s="439"/>
      <c r="N19" s="439"/>
      <c r="O19" s="439"/>
      <c r="P19" s="439"/>
      <c r="Q19" s="439"/>
      <c r="R19" s="439"/>
      <c r="S19" s="439"/>
      <c r="T19" s="439"/>
      <c r="U19" s="439"/>
      <c r="V19" s="439"/>
    </row>
    <row r="20" spans="1:22" s="221" customFormat="1" ht="10.5" customHeight="1" x14ac:dyDescent="0.2">
      <c r="A20" s="543">
        <f t="shared" si="4"/>
        <v>17</v>
      </c>
      <c r="B20" s="286" t="s">
        <v>16</v>
      </c>
      <c r="C20" s="4">
        <v>5006</v>
      </c>
      <c r="D20" s="4">
        <v>84</v>
      </c>
      <c r="E20" s="287">
        <f t="shared" si="0"/>
        <v>5090</v>
      </c>
      <c r="F20" s="4">
        <v>1168</v>
      </c>
      <c r="G20" s="4">
        <v>197</v>
      </c>
      <c r="H20" s="287">
        <f t="shared" si="1"/>
        <v>1365</v>
      </c>
      <c r="I20" s="4">
        <v>44</v>
      </c>
      <c r="J20" s="4">
        <v>8</v>
      </c>
      <c r="K20" s="287">
        <f t="shared" si="2"/>
        <v>52</v>
      </c>
      <c r="L20" s="287">
        <f t="shared" si="3"/>
        <v>6507</v>
      </c>
      <c r="M20" s="439"/>
      <c r="N20" s="439"/>
      <c r="O20" s="439"/>
      <c r="P20" s="439"/>
      <c r="Q20" s="439"/>
      <c r="R20" s="439"/>
      <c r="S20" s="439"/>
      <c r="T20" s="439"/>
      <c r="U20" s="439"/>
      <c r="V20" s="439"/>
    </row>
    <row r="21" spans="1:22" s="221" customFormat="1" ht="10.5" customHeight="1" x14ac:dyDescent="0.2">
      <c r="A21" s="543">
        <f t="shared" si="4"/>
        <v>18</v>
      </c>
      <c r="B21" s="286" t="s">
        <v>17</v>
      </c>
      <c r="C21" s="4">
        <v>1620</v>
      </c>
      <c r="D21" s="4">
        <v>21</v>
      </c>
      <c r="E21" s="287">
        <f t="shared" si="0"/>
        <v>1641</v>
      </c>
      <c r="F21" s="4">
        <v>533</v>
      </c>
      <c r="G21" s="4">
        <v>76</v>
      </c>
      <c r="H21" s="287">
        <f t="shared" si="1"/>
        <v>609</v>
      </c>
      <c r="I21" s="4">
        <v>1</v>
      </c>
      <c r="J21" s="4">
        <v>1</v>
      </c>
      <c r="K21" s="287">
        <f t="shared" si="2"/>
        <v>2</v>
      </c>
      <c r="L21" s="287">
        <f t="shared" si="3"/>
        <v>2252</v>
      </c>
      <c r="M21" s="439"/>
      <c r="N21" s="439"/>
      <c r="O21" s="439"/>
      <c r="P21" s="439"/>
      <c r="Q21" s="439"/>
      <c r="R21" s="439"/>
      <c r="S21" s="439"/>
      <c r="T21" s="439"/>
      <c r="U21" s="439"/>
      <c r="V21" s="439"/>
    </row>
    <row r="22" spans="1:22" s="221" customFormat="1" ht="10.5" customHeight="1" x14ac:dyDescent="0.2">
      <c r="A22" s="543">
        <f t="shared" si="4"/>
        <v>19</v>
      </c>
      <c r="B22" s="286" t="s">
        <v>18</v>
      </c>
      <c r="C22" s="4">
        <v>4775</v>
      </c>
      <c r="D22" s="4">
        <v>72</v>
      </c>
      <c r="E22" s="287">
        <f t="shared" si="0"/>
        <v>4847</v>
      </c>
      <c r="F22" s="4">
        <v>1668</v>
      </c>
      <c r="G22" s="4">
        <v>267</v>
      </c>
      <c r="H22" s="287">
        <f t="shared" si="1"/>
        <v>1935</v>
      </c>
      <c r="I22" s="4">
        <v>23</v>
      </c>
      <c r="J22" s="4">
        <v>4</v>
      </c>
      <c r="K22" s="287">
        <f t="shared" si="2"/>
        <v>27</v>
      </c>
      <c r="L22" s="287">
        <f t="shared" si="3"/>
        <v>6809</v>
      </c>
      <c r="M22" s="439"/>
      <c r="N22" s="439"/>
      <c r="O22" s="439"/>
      <c r="P22" s="439"/>
      <c r="Q22" s="439"/>
      <c r="R22" s="439"/>
      <c r="S22" s="439"/>
      <c r="T22" s="439"/>
      <c r="U22" s="439"/>
      <c r="V22" s="439"/>
    </row>
    <row r="23" spans="1:22" s="221" customFormat="1" ht="10.5" customHeight="1" x14ac:dyDescent="0.2">
      <c r="A23" s="543">
        <f t="shared" si="4"/>
        <v>20</v>
      </c>
      <c r="B23" s="286" t="s">
        <v>19</v>
      </c>
      <c r="C23" s="4">
        <v>9578</v>
      </c>
      <c r="D23" s="4">
        <v>212</v>
      </c>
      <c r="E23" s="287">
        <f t="shared" si="0"/>
        <v>9790</v>
      </c>
      <c r="F23" s="4">
        <v>2591</v>
      </c>
      <c r="G23" s="4">
        <v>476</v>
      </c>
      <c r="H23" s="287">
        <f t="shared" si="1"/>
        <v>3067</v>
      </c>
      <c r="I23" s="4">
        <v>67</v>
      </c>
      <c r="J23" s="4">
        <v>13</v>
      </c>
      <c r="K23" s="287">
        <f t="shared" si="2"/>
        <v>80</v>
      </c>
      <c r="L23" s="287">
        <f t="shared" si="3"/>
        <v>12937</v>
      </c>
      <c r="M23" s="439"/>
      <c r="N23" s="439"/>
      <c r="O23" s="439"/>
      <c r="P23" s="439"/>
      <c r="Q23" s="439"/>
      <c r="R23" s="439"/>
      <c r="S23" s="439"/>
      <c r="T23" s="439"/>
      <c r="U23" s="439"/>
      <c r="V23" s="439"/>
    </row>
    <row r="24" spans="1:22" s="221" customFormat="1" ht="10.5" customHeight="1" x14ac:dyDescent="0.2">
      <c r="A24" s="543">
        <f t="shared" si="4"/>
        <v>21</v>
      </c>
      <c r="B24" s="286" t="s">
        <v>20</v>
      </c>
      <c r="C24" s="4">
        <v>3611</v>
      </c>
      <c r="D24" s="4">
        <v>28</v>
      </c>
      <c r="E24" s="287">
        <f t="shared" si="0"/>
        <v>3639</v>
      </c>
      <c r="F24" s="4">
        <v>3767</v>
      </c>
      <c r="G24" s="4">
        <v>739</v>
      </c>
      <c r="H24" s="287">
        <f t="shared" si="1"/>
        <v>4506</v>
      </c>
      <c r="I24" s="4">
        <v>10</v>
      </c>
      <c r="J24" s="4">
        <v>2</v>
      </c>
      <c r="K24" s="287">
        <f t="shared" si="2"/>
        <v>12</v>
      </c>
      <c r="L24" s="287">
        <f t="shared" si="3"/>
        <v>8157</v>
      </c>
      <c r="M24" s="439"/>
      <c r="N24" s="439"/>
      <c r="O24" s="439"/>
      <c r="P24" s="439"/>
      <c r="Q24" s="439"/>
      <c r="R24" s="439"/>
      <c r="S24" s="439"/>
      <c r="T24" s="439"/>
      <c r="U24" s="439"/>
      <c r="V24" s="439"/>
    </row>
    <row r="25" spans="1:22" s="221" customFormat="1" ht="10.5" customHeight="1" x14ac:dyDescent="0.2">
      <c r="A25" s="543">
        <f t="shared" si="4"/>
        <v>22</v>
      </c>
      <c r="B25" s="286" t="s">
        <v>21</v>
      </c>
      <c r="C25" s="4">
        <v>4831</v>
      </c>
      <c r="D25" s="4">
        <v>48</v>
      </c>
      <c r="E25" s="287">
        <f t="shared" si="0"/>
        <v>4879</v>
      </c>
      <c r="F25" s="4">
        <v>1423</v>
      </c>
      <c r="G25" s="4">
        <v>150</v>
      </c>
      <c r="H25" s="287">
        <f t="shared" si="1"/>
        <v>1573</v>
      </c>
      <c r="I25" s="4">
        <v>43</v>
      </c>
      <c r="J25" s="4">
        <v>7</v>
      </c>
      <c r="K25" s="287">
        <f t="shared" si="2"/>
        <v>50</v>
      </c>
      <c r="L25" s="287">
        <f t="shared" si="3"/>
        <v>6502</v>
      </c>
      <c r="M25" s="439"/>
      <c r="N25" s="439"/>
      <c r="O25" s="439"/>
      <c r="P25" s="439"/>
      <c r="Q25" s="439"/>
      <c r="R25" s="439"/>
      <c r="S25" s="439"/>
      <c r="T25" s="439"/>
      <c r="U25" s="439"/>
      <c r="V25" s="439"/>
    </row>
    <row r="26" spans="1:22" s="221" customFormat="1" ht="10.5" customHeight="1" x14ac:dyDescent="0.2">
      <c r="A26" s="543">
        <f t="shared" si="4"/>
        <v>23</v>
      </c>
      <c r="B26" s="286" t="s">
        <v>22</v>
      </c>
      <c r="C26" s="4">
        <v>2701</v>
      </c>
      <c r="D26" s="4">
        <v>18</v>
      </c>
      <c r="E26" s="287">
        <f t="shared" si="0"/>
        <v>2719</v>
      </c>
      <c r="F26" s="4">
        <v>1702</v>
      </c>
      <c r="G26" s="4">
        <v>263</v>
      </c>
      <c r="H26" s="287">
        <f t="shared" si="1"/>
        <v>1965</v>
      </c>
      <c r="I26" s="4">
        <v>12</v>
      </c>
      <c r="J26" s="4">
        <v>3</v>
      </c>
      <c r="K26" s="287">
        <f t="shared" si="2"/>
        <v>15</v>
      </c>
      <c r="L26" s="287">
        <f t="shared" si="3"/>
        <v>4699</v>
      </c>
      <c r="M26" s="439"/>
      <c r="N26" s="439"/>
      <c r="O26" s="439"/>
      <c r="P26" s="439"/>
      <c r="Q26" s="439"/>
      <c r="R26" s="439"/>
      <c r="S26" s="439"/>
      <c r="T26" s="439"/>
      <c r="U26" s="439"/>
      <c r="V26" s="439"/>
    </row>
    <row r="27" spans="1:22" s="221" customFormat="1" ht="10.5" customHeight="1" x14ac:dyDescent="0.2">
      <c r="A27" s="543">
        <f t="shared" si="4"/>
        <v>24</v>
      </c>
      <c r="B27" s="286" t="s">
        <v>23</v>
      </c>
      <c r="C27" s="4">
        <v>2278</v>
      </c>
      <c r="D27" s="4">
        <v>26</v>
      </c>
      <c r="E27" s="287">
        <f t="shared" si="0"/>
        <v>2304</v>
      </c>
      <c r="F27" s="4">
        <v>957</v>
      </c>
      <c r="G27" s="4">
        <v>133</v>
      </c>
      <c r="H27" s="287">
        <f t="shared" si="1"/>
        <v>1090</v>
      </c>
      <c r="I27" s="4">
        <v>5</v>
      </c>
      <c r="J27" s="4">
        <v>0</v>
      </c>
      <c r="K27" s="287">
        <f t="shared" si="2"/>
        <v>5</v>
      </c>
      <c r="L27" s="287">
        <f t="shared" si="3"/>
        <v>3399</v>
      </c>
      <c r="M27" s="439"/>
      <c r="N27" s="439"/>
      <c r="O27" s="439"/>
      <c r="P27" s="439"/>
      <c r="Q27" s="439"/>
      <c r="R27" s="439"/>
      <c r="S27" s="439"/>
      <c r="T27" s="439"/>
      <c r="U27" s="439"/>
      <c r="V27" s="439"/>
    </row>
    <row r="28" spans="1:22" s="221" customFormat="1" ht="10.5" customHeight="1" x14ac:dyDescent="0.2">
      <c r="A28" s="543">
        <f t="shared" si="4"/>
        <v>25</v>
      </c>
      <c r="B28" s="286" t="s">
        <v>24</v>
      </c>
      <c r="C28" s="4">
        <v>5056</v>
      </c>
      <c r="D28" s="4">
        <v>19</v>
      </c>
      <c r="E28" s="287">
        <f t="shared" si="0"/>
        <v>5075</v>
      </c>
      <c r="F28" s="4">
        <v>2632</v>
      </c>
      <c r="G28" s="4">
        <v>457</v>
      </c>
      <c r="H28" s="287">
        <f t="shared" si="1"/>
        <v>3089</v>
      </c>
      <c r="I28" s="4">
        <v>4</v>
      </c>
      <c r="J28" s="4">
        <v>0</v>
      </c>
      <c r="K28" s="287">
        <f t="shared" si="2"/>
        <v>4</v>
      </c>
      <c r="L28" s="287">
        <f t="shared" si="3"/>
        <v>8168</v>
      </c>
      <c r="M28" s="439"/>
      <c r="N28" s="439"/>
      <c r="O28" s="439"/>
      <c r="P28" s="439"/>
      <c r="Q28" s="439"/>
      <c r="R28" s="439"/>
      <c r="S28" s="439"/>
      <c r="T28" s="439"/>
      <c r="U28" s="439"/>
      <c r="V28" s="439"/>
    </row>
    <row r="29" spans="1:22" s="221" customFormat="1" ht="10.5" customHeight="1" x14ac:dyDescent="0.2">
      <c r="A29" s="543">
        <f t="shared" si="4"/>
        <v>26</v>
      </c>
      <c r="B29" s="286" t="s">
        <v>25</v>
      </c>
      <c r="C29" s="4">
        <v>5510</v>
      </c>
      <c r="D29" s="4">
        <v>162</v>
      </c>
      <c r="E29" s="287">
        <f t="shared" si="0"/>
        <v>5672</v>
      </c>
      <c r="F29" s="4">
        <v>2083</v>
      </c>
      <c r="G29" s="4">
        <v>226</v>
      </c>
      <c r="H29" s="287">
        <f t="shared" si="1"/>
        <v>2309</v>
      </c>
      <c r="I29" s="4">
        <v>29</v>
      </c>
      <c r="J29" s="4">
        <v>1</v>
      </c>
      <c r="K29" s="287">
        <f t="shared" si="2"/>
        <v>30</v>
      </c>
      <c r="L29" s="287">
        <f t="shared" si="3"/>
        <v>8011</v>
      </c>
      <c r="M29" s="439"/>
      <c r="N29" s="439"/>
      <c r="O29" s="439"/>
      <c r="P29" s="439"/>
      <c r="Q29" s="439"/>
      <c r="R29" s="439"/>
      <c r="S29" s="439"/>
      <c r="T29" s="439"/>
      <c r="U29" s="439"/>
      <c r="V29" s="439"/>
    </row>
    <row r="30" spans="1:22" s="221" customFormat="1" ht="10.5" customHeight="1" x14ac:dyDescent="0.2">
      <c r="A30" s="543">
        <f t="shared" si="4"/>
        <v>27</v>
      </c>
      <c r="B30" s="286" t="s">
        <v>26</v>
      </c>
      <c r="C30" s="4">
        <v>7917</v>
      </c>
      <c r="D30" s="4">
        <v>63</v>
      </c>
      <c r="E30" s="287">
        <f t="shared" si="0"/>
        <v>7980</v>
      </c>
      <c r="F30" s="4">
        <v>4081</v>
      </c>
      <c r="G30" s="4">
        <v>932</v>
      </c>
      <c r="H30" s="287">
        <f t="shared" si="1"/>
        <v>5013</v>
      </c>
      <c r="I30" s="4">
        <v>15</v>
      </c>
      <c r="J30" s="4">
        <v>2</v>
      </c>
      <c r="K30" s="287">
        <f t="shared" si="2"/>
        <v>17</v>
      </c>
      <c r="L30" s="287">
        <f t="shared" si="3"/>
        <v>13010</v>
      </c>
      <c r="M30" s="439"/>
      <c r="N30" s="439"/>
      <c r="O30" s="439"/>
      <c r="P30" s="439"/>
      <c r="Q30" s="439"/>
      <c r="R30" s="439"/>
      <c r="S30" s="439"/>
      <c r="T30" s="439"/>
      <c r="U30" s="439"/>
      <c r="V30" s="439"/>
    </row>
    <row r="31" spans="1:22" s="221" customFormat="1" ht="10.5" customHeight="1" x14ac:dyDescent="0.2">
      <c r="A31" s="543">
        <f t="shared" si="4"/>
        <v>28</v>
      </c>
      <c r="B31" s="286" t="s">
        <v>90</v>
      </c>
      <c r="C31" s="4">
        <v>4192</v>
      </c>
      <c r="D31" s="4">
        <v>60</v>
      </c>
      <c r="E31" s="287">
        <f t="shared" si="0"/>
        <v>4252</v>
      </c>
      <c r="F31" s="4">
        <v>1585</v>
      </c>
      <c r="G31" s="4">
        <v>285</v>
      </c>
      <c r="H31" s="287">
        <f t="shared" si="1"/>
        <v>1870</v>
      </c>
      <c r="I31" s="4">
        <v>27</v>
      </c>
      <c r="J31" s="4">
        <v>2</v>
      </c>
      <c r="K31" s="287">
        <f t="shared" si="2"/>
        <v>29</v>
      </c>
      <c r="L31" s="287">
        <f t="shared" si="3"/>
        <v>6151</v>
      </c>
      <c r="M31" s="439"/>
      <c r="N31" s="439"/>
      <c r="O31" s="439"/>
      <c r="P31" s="439"/>
      <c r="Q31" s="439"/>
      <c r="R31" s="439"/>
      <c r="S31" s="439"/>
      <c r="T31" s="439"/>
      <c r="U31" s="439"/>
      <c r="V31" s="439"/>
    </row>
    <row r="32" spans="1:22" s="221" customFormat="1" ht="10.5" customHeight="1" x14ac:dyDescent="0.2">
      <c r="A32" s="543">
        <f t="shared" si="4"/>
        <v>29</v>
      </c>
      <c r="B32" s="286" t="s">
        <v>27</v>
      </c>
      <c r="C32" s="4">
        <v>1430</v>
      </c>
      <c r="D32" s="4">
        <v>16</v>
      </c>
      <c r="E32" s="287">
        <f t="shared" si="0"/>
        <v>1446</v>
      </c>
      <c r="F32" s="4">
        <v>545</v>
      </c>
      <c r="G32" s="4">
        <v>86</v>
      </c>
      <c r="H32" s="287">
        <f t="shared" si="1"/>
        <v>631</v>
      </c>
      <c r="I32" s="4">
        <v>5</v>
      </c>
      <c r="J32" s="4">
        <v>0</v>
      </c>
      <c r="K32" s="287">
        <f t="shared" si="2"/>
        <v>5</v>
      </c>
      <c r="L32" s="287">
        <f t="shared" si="3"/>
        <v>2082</v>
      </c>
      <c r="M32" s="439"/>
      <c r="N32" s="439"/>
      <c r="O32" s="439"/>
      <c r="P32" s="439"/>
      <c r="Q32" s="439"/>
      <c r="R32" s="439"/>
      <c r="S32" s="439"/>
      <c r="T32" s="439"/>
      <c r="U32" s="439"/>
      <c r="V32" s="439"/>
    </row>
    <row r="33" spans="1:22" s="221" customFormat="1" ht="10.5" customHeight="1" x14ac:dyDescent="0.2">
      <c r="A33" s="543">
        <f t="shared" si="4"/>
        <v>30</v>
      </c>
      <c r="B33" s="286" t="s">
        <v>121</v>
      </c>
      <c r="C33" s="4">
        <v>387</v>
      </c>
      <c r="D33" s="4">
        <v>1</v>
      </c>
      <c r="E33" s="287">
        <f t="shared" si="0"/>
        <v>388</v>
      </c>
      <c r="F33" s="4">
        <v>481</v>
      </c>
      <c r="G33" s="4">
        <v>165</v>
      </c>
      <c r="H33" s="287">
        <f t="shared" si="1"/>
        <v>646</v>
      </c>
      <c r="I33" s="4">
        <v>2</v>
      </c>
      <c r="J33" s="4">
        <v>0</v>
      </c>
      <c r="K33" s="287">
        <f t="shared" si="2"/>
        <v>2</v>
      </c>
      <c r="L33" s="287">
        <f t="shared" si="3"/>
        <v>1036</v>
      </c>
      <c r="M33" s="439"/>
      <c r="N33" s="439"/>
      <c r="O33" s="439"/>
      <c r="P33" s="439"/>
      <c r="Q33" s="439"/>
      <c r="R33" s="439"/>
      <c r="S33" s="439"/>
      <c r="T33" s="439"/>
      <c r="U33" s="439"/>
      <c r="V33" s="439"/>
    </row>
    <row r="34" spans="1:22" s="221" customFormat="1" ht="10.5" customHeight="1" x14ac:dyDescent="0.2">
      <c r="A34" s="543">
        <f t="shared" si="4"/>
        <v>31</v>
      </c>
      <c r="B34" s="286" t="s">
        <v>29</v>
      </c>
      <c r="C34" s="4">
        <v>8315</v>
      </c>
      <c r="D34" s="4">
        <v>93</v>
      </c>
      <c r="E34" s="287">
        <f t="shared" si="0"/>
        <v>8408</v>
      </c>
      <c r="F34" s="4">
        <v>5223</v>
      </c>
      <c r="G34" s="4">
        <v>936</v>
      </c>
      <c r="H34" s="287">
        <f t="shared" si="1"/>
        <v>6159</v>
      </c>
      <c r="I34" s="4">
        <v>40</v>
      </c>
      <c r="J34" s="4">
        <v>10</v>
      </c>
      <c r="K34" s="287">
        <f t="shared" si="2"/>
        <v>50</v>
      </c>
      <c r="L34" s="287">
        <f t="shared" si="3"/>
        <v>14617</v>
      </c>
      <c r="M34" s="439"/>
      <c r="N34" s="439"/>
      <c r="O34" s="439"/>
      <c r="P34" s="439"/>
      <c r="Q34" s="439"/>
      <c r="R34" s="439"/>
      <c r="S34" s="439"/>
      <c r="T34" s="439"/>
      <c r="U34" s="439"/>
      <c r="V34" s="439"/>
    </row>
    <row r="35" spans="1:22" s="221" customFormat="1" ht="10.5" customHeight="1" x14ac:dyDescent="0.2">
      <c r="A35" s="543">
        <f t="shared" si="4"/>
        <v>32</v>
      </c>
      <c r="B35" s="286" t="s">
        <v>30</v>
      </c>
      <c r="C35" s="4">
        <v>4378</v>
      </c>
      <c r="D35" s="4">
        <v>69</v>
      </c>
      <c r="E35" s="287">
        <f t="shared" si="0"/>
        <v>4447</v>
      </c>
      <c r="F35" s="4">
        <v>1304</v>
      </c>
      <c r="G35" s="4">
        <v>192</v>
      </c>
      <c r="H35" s="287">
        <f t="shared" si="1"/>
        <v>1496</v>
      </c>
      <c r="I35" s="4">
        <v>22</v>
      </c>
      <c r="J35" s="4">
        <v>5</v>
      </c>
      <c r="K35" s="287">
        <f t="shared" si="2"/>
        <v>27</v>
      </c>
      <c r="L35" s="287">
        <f t="shared" si="3"/>
        <v>5970</v>
      </c>
      <c r="M35" s="439"/>
      <c r="N35" s="439"/>
      <c r="O35" s="439"/>
      <c r="P35" s="439"/>
      <c r="Q35" s="439"/>
      <c r="R35" s="439"/>
      <c r="S35" s="439"/>
      <c r="T35" s="439"/>
      <c r="U35" s="439"/>
      <c r="V35" s="439"/>
    </row>
    <row r="36" spans="1:22" s="221" customFormat="1" ht="10.5" customHeight="1" x14ac:dyDescent="0.2">
      <c r="A36" s="543">
        <f t="shared" si="4"/>
        <v>33</v>
      </c>
      <c r="B36" s="286" t="s">
        <v>227</v>
      </c>
      <c r="C36" s="4">
        <v>8041</v>
      </c>
      <c r="D36" s="4">
        <v>253</v>
      </c>
      <c r="E36" s="287">
        <f t="shared" ref="E36:E67" si="5">+D36+C36</f>
        <v>8294</v>
      </c>
      <c r="F36" s="4">
        <v>4107</v>
      </c>
      <c r="G36" s="4">
        <v>721</v>
      </c>
      <c r="H36" s="287">
        <f t="shared" si="1"/>
        <v>4828</v>
      </c>
      <c r="I36" s="4">
        <v>55</v>
      </c>
      <c r="J36" s="4">
        <v>18</v>
      </c>
      <c r="K36" s="287">
        <f t="shared" si="2"/>
        <v>73</v>
      </c>
      <c r="L36" s="287">
        <f t="shared" si="3"/>
        <v>13195</v>
      </c>
      <c r="M36" s="439"/>
      <c r="N36" s="439"/>
      <c r="O36" s="439"/>
      <c r="P36" s="439"/>
      <c r="Q36" s="439"/>
      <c r="R36" s="439"/>
      <c r="S36" s="439"/>
      <c r="T36" s="439"/>
      <c r="U36" s="439"/>
      <c r="V36" s="439"/>
    </row>
    <row r="37" spans="1:22" s="221" customFormat="1" ht="10.5" customHeight="1" x14ac:dyDescent="0.2">
      <c r="A37" s="543">
        <f t="shared" si="4"/>
        <v>34</v>
      </c>
      <c r="B37" s="286" t="s">
        <v>32</v>
      </c>
      <c r="C37" s="4">
        <v>57350</v>
      </c>
      <c r="D37" s="4">
        <v>1515</v>
      </c>
      <c r="E37" s="287">
        <f t="shared" si="5"/>
        <v>58865</v>
      </c>
      <c r="F37" s="4">
        <v>20553</v>
      </c>
      <c r="G37" s="4">
        <v>3384</v>
      </c>
      <c r="H37" s="287">
        <f t="shared" si="1"/>
        <v>23937</v>
      </c>
      <c r="I37" s="4">
        <v>217</v>
      </c>
      <c r="J37" s="4">
        <v>25</v>
      </c>
      <c r="K37" s="287">
        <f t="shared" si="2"/>
        <v>242</v>
      </c>
      <c r="L37" s="287">
        <f t="shared" si="3"/>
        <v>83044</v>
      </c>
      <c r="M37" s="439"/>
      <c r="N37" s="439"/>
      <c r="O37" s="439"/>
      <c r="P37" s="439"/>
      <c r="Q37" s="439"/>
      <c r="R37" s="439"/>
      <c r="S37" s="439"/>
      <c r="T37" s="439"/>
      <c r="U37" s="439"/>
      <c r="V37" s="439"/>
    </row>
    <row r="38" spans="1:22" s="221" customFormat="1" ht="10.5" customHeight="1" x14ac:dyDescent="0.2">
      <c r="A38" s="543">
        <f t="shared" si="4"/>
        <v>35</v>
      </c>
      <c r="B38" s="286" t="s">
        <v>33</v>
      </c>
      <c r="C38" s="4">
        <v>23747</v>
      </c>
      <c r="D38" s="4">
        <v>590</v>
      </c>
      <c r="E38" s="287">
        <f t="shared" si="5"/>
        <v>24337</v>
      </c>
      <c r="F38" s="4">
        <v>8305</v>
      </c>
      <c r="G38" s="4">
        <v>1151</v>
      </c>
      <c r="H38" s="287">
        <f t="shared" si="1"/>
        <v>9456</v>
      </c>
      <c r="I38" s="4">
        <v>130</v>
      </c>
      <c r="J38" s="4">
        <v>14</v>
      </c>
      <c r="K38" s="287">
        <f t="shared" si="2"/>
        <v>144</v>
      </c>
      <c r="L38" s="287">
        <f t="shared" si="3"/>
        <v>33937</v>
      </c>
      <c r="M38" s="439"/>
      <c r="N38" s="439"/>
      <c r="O38" s="439"/>
      <c r="P38" s="439"/>
      <c r="Q38" s="439"/>
      <c r="R38" s="439"/>
      <c r="S38" s="439"/>
      <c r="T38" s="439"/>
      <c r="U38" s="439"/>
      <c r="V38" s="439"/>
    </row>
    <row r="39" spans="1:22" s="221" customFormat="1" ht="10.5" customHeight="1" x14ac:dyDescent="0.2">
      <c r="A39" s="543">
        <f t="shared" si="4"/>
        <v>36</v>
      </c>
      <c r="B39" s="286" t="s">
        <v>34</v>
      </c>
      <c r="C39" s="4">
        <v>2116</v>
      </c>
      <c r="D39" s="4">
        <v>18</v>
      </c>
      <c r="E39" s="287">
        <f t="shared" si="5"/>
        <v>2134</v>
      </c>
      <c r="F39" s="4">
        <v>958</v>
      </c>
      <c r="G39" s="4">
        <v>153</v>
      </c>
      <c r="H39" s="287">
        <f t="shared" si="1"/>
        <v>1111</v>
      </c>
      <c r="I39" s="4">
        <v>5</v>
      </c>
      <c r="J39" s="4">
        <v>2</v>
      </c>
      <c r="K39" s="287">
        <f t="shared" si="2"/>
        <v>7</v>
      </c>
      <c r="L39" s="287">
        <f t="shared" si="3"/>
        <v>3252</v>
      </c>
      <c r="M39" s="439"/>
      <c r="N39" s="439"/>
      <c r="O39" s="439"/>
      <c r="P39" s="439"/>
      <c r="Q39" s="439"/>
      <c r="R39" s="439"/>
      <c r="S39" s="439"/>
      <c r="T39" s="439"/>
      <c r="U39" s="439"/>
      <c r="V39" s="439"/>
    </row>
    <row r="40" spans="1:22" s="221" customFormat="1" ht="10.5" customHeight="1" x14ac:dyDescent="0.2">
      <c r="A40" s="543">
        <f t="shared" si="4"/>
        <v>37</v>
      </c>
      <c r="B40" s="286" t="s">
        <v>35</v>
      </c>
      <c r="C40" s="4">
        <v>4290</v>
      </c>
      <c r="D40" s="4">
        <v>94</v>
      </c>
      <c r="E40" s="287">
        <f t="shared" si="5"/>
        <v>4384</v>
      </c>
      <c r="F40" s="4">
        <v>1502</v>
      </c>
      <c r="G40" s="4">
        <v>158</v>
      </c>
      <c r="H40" s="287">
        <f t="shared" si="1"/>
        <v>1660</v>
      </c>
      <c r="I40" s="4">
        <v>28</v>
      </c>
      <c r="J40" s="4">
        <v>3</v>
      </c>
      <c r="K40" s="287">
        <f t="shared" si="2"/>
        <v>31</v>
      </c>
      <c r="L40" s="287">
        <f t="shared" si="3"/>
        <v>6075</v>
      </c>
      <c r="M40" s="439"/>
      <c r="N40" s="439"/>
      <c r="O40" s="439"/>
      <c r="P40" s="439"/>
      <c r="Q40" s="439"/>
      <c r="R40" s="439"/>
      <c r="S40" s="439"/>
      <c r="T40" s="439"/>
      <c r="U40" s="439"/>
      <c r="V40" s="439"/>
    </row>
    <row r="41" spans="1:22" s="221" customFormat="1" ht="10.5" customHeight="1" x14ac:dyDescent="0.2">
      <c r="A41" s="543">
        <f t="shared" si="4"/>
        <v>38</v>
      </c>
      <c r="B41" s="286" t="s">
        <v>36</v>
      </c>
      <c r="C41" s="4">
        <v>7173</v>
      </c>
      <c r="D41" s="4">
        <v>107</v>
      </c>
      <c r="E41" s="287">
        <f t="shared" si="5"/>
        <v>7280</v>
      </c>
      <c r="F41" s="4">
        <v>2720</v>
      </c>
      <c r="G41" s="4">
        <v>563</v>
      </c>
      <c r="H41" s="287">
        <f t="shared" si="1"/>
        <v>3283</v>
      </c>
      <c r="I41" s="4">
        <v>15</v>
      </c>
      <c r="J41" s="4">
        <v>1</v>
      </c>
      <c r="K41" s="287">
        <f t="shared" si="2"/>
        <v>16</v>
      </c>
      <c r="L41" s="287">
        <f t="shared" si="3"/>
        <v>10579</v>
      </c>
      <c r="M41" s="439"/>
      <c r="N41" s="439"/>
      <c r="O41" s="439"/>
      <c r="P41" s="439"/>
      <c r="Q41" s="439"/>
      <c r="R41" s="439"/>
      <c r="S41" s="439"/>
      <c r="T41" s="439"/>
      <c r="U41" s="439"/>
      <c r="V41" s="439"/>
    </row>
    <row r="42" spans="1:22" s="221" customFormat="1" ht="10.5" customHeight="1" x14ac:dyDescent="0.2">
      <c r="A42" s="543">
        <f t="shared" si="4"/>
        <v>39</v>
      </c>
      <c r="B42" s="286" t="s">
        <v>37</v>
      </c>
      <c r="C42" s="4">
        <v>4149</v>
      </c>
      <c r="D42" s="4">
        <v>57</v>
      </c>
      <c r="E42" s="287">
        <f t="shared" si="5"/>
        <v>4206</v>
      </c>
      <c r="F42" s="4">
        <v>1252</v>
      </c>
      <c r="G42" s="4">
        <v>148</v>
      </c>
      <c r="H42" s="287">
        <f t="shared" si="1"/>
        <v>1400</v>
      </c>
      <c r="I42" s="4">
        <v>35</v>
      </c>
      <c r="J42" s="4">
        <v>5</v>
      </c>
      <c r="K42" s="287">
        <f t="shared" si="2"/>
        <v>40</v>
      </c>
      <c r="L42" s="287">
        <f t="shared" si="3"/>
        <v>5646</v>
      </c>
      <c r="M42" s="439"/>
      <c r="N42" s="439"/>
      <c r="O42" s="439"/>
      <c r="P42" s="439"/>
      <c r="Q42" s="439"/>
      <c r="R42" s="439"/>
      <c r="S42" s="439"/>
      <c r="T42" s="439"/>
      <c r="U42" s="439"/>
      <c r="V42" s="439"/>
    </row>
    <row r="43" spans="1:22" s="221" customFormat="1" ht="10.5" customHeight="1" x14ac:dyDescent="0.2">
      <c r="A43" s="543">
        <f t="shared" si="4"/>
        <v>40</v>
      </c>
      <c r="B43" s="286" t="s">
        <v>38</v>
      </c>
      <c r="C43" s="4">
        <v>2309</v>
      </c>
      <c r="D43" s="4">
        <v>43</v>
      </c>
      <c r="E43" s="287">
        <f t="shared" si="5"/>
        <v>2352</v>
      </c>
      <c r="F43" s="4">
        <v>996</v>
      </c>
      <c r="G43" s="4">
        <v>139</v>
      </c>
      <c r="H43" s="287">
        <f t="shared" si="1"/>
        <v>1135</v>
      </c>
      <c r="I43" s="4">
        <v>11</v>
      </c>
      <c r="J43" s="4">
        <v>1</v>
      </c>
      <c r="K43" s="287">
        <f t="shared" si="2"/>
        <v>12</v>
      </c>
      <c r="L43" s="287">
        <f t="shared" si="3"/>
        <v>3499</v>
      </c>
      <c r="M43" s="439"/>
      <c r="N43" s="439"/>
      <c r="O43" s="439"/>
      <c r="P43" s="439"/>
      <c r="Q43" s="439"/>
      <c r="R43" s="439"/>
      <c r="S43" s="439"/>
      <c r="T43" s="439"/>
      <c r="U43" s="439"/>
      <c r="V43" s="439"/>
    </row>
    <row r="44" spans="1:22" s="221" customFormat="1" ht="10.5" customHeight="1" x14ac:dyDescent="0.2">
      <c r="A44" s="543">
        <v>41</v>
      </c>
      <c r="B44" s="286" t="s">
        <v>39</v>
      </c>
      <c r="C44" s="4">
        <v>4912</v>
      </c>
      <c r="D44" s="4">
        <v>173</v>
      </c>
      <c r="E44" s="287">
        <f t="shared" si="5"/>
        <v>5085</v>
      </c>
      <c r="F44" s="4">
        <v>2264</v>
      </c>
      <c r="G44" s="4">
        <v>425</v>
      </c>
      <c r="H44" s="287">
        <f t="shared" si="1"/>
        <v>2689</v>
      </c>
      <c r="I44" s="4">
        <v>42</v>
      </c>
      <c r="J44" s="4">
        <v>2</v>
      </c>
      <c r="K44" s="287">
        <f t="shared" si="2"/>
        <v>44</v>
      </c>
      <c r="L44" s="287">
        <f t="shared" si="3"/>
        <v>7818</v>
      </c>
      <c r="M44" s="439"/>
      <c r="N44" s="439"/>
      <c r="O44" s="439"/>
      <c r="P44" s="439"/>
      <c r="Q44" s="439"/>
      <c r="R44" s="439"/>
      <c r="S44" s="439"/>
      <c r="T44" s="439"/>
      <c r="U44" s="439"/>
      <c r="V44" s="439"/>
    </row>
    <row r="45" spans="1:22" s="221" customFormat="1" ht="10.5" customHeight="1" x14ac:dyDescent="0.2">
      <c r="A45" s="543">
        <v>42</v>
      </c>
      <c r="B45" s="286" t="s">
        <v>40</v>
      </c>
      <c r="C45" s="4">
        <v>15721</v>
      </c>
      <c r="D45" s="4">
        <v>123</v>
      </c>
      <c r="E45" s="287">
        <f t="shared" si="5"/>
        <v>15844</v>
      </c>
      <c r="F45" s="4">
        <v>5505</v>
      </c>
      <c r="G45" s="4">
        <v>1048</v>
      </c>
      <c r="H45" s="287">
        <f t="shared" si="1"/>
        <v>6553</v>
      </c>
      <c r="I45" s="4">
        <v>46</v>
      </c>
      <c r="J45" s="4">
        <v>4</v>
      </c>
      <c r="K45" s="287">
        <f t="shared" si="2"/>
        <v>50</v>
      </c>
      <c r="L45" s="287">
        <f t="shared" si="3"/>
        <v>22447</v>
      </c>
      <c r="M45" s="439"/>
      <c r="N45" s="439"/>
      <c r="O45" s="439"/>
      <c r="P45" s="439"/>
      <c r="Q45" s="439"/>
      <c r="R45" s="439"/>
      <c r="S45" s="439"/>
      <c r="T45" s="439"/>
      <c r="U45" s="439"/>
      <c r="V45" s="439"/>
    </row>
    <row r="46" spans="1:22" s="221" customFormat="1" ht="10.5" customHeight="1" x14ac:dyDescent="0.2">
      <c r="A46" s="543">
        <v>43</v>
      </c>
      <c r="B46" s="286" t="s">
        <v>41</v>
      </c>
      <c r="C46" s="4">
        <v>3653</v>
      </c>
      <c r="D46" s="4">
        <v>53</v>
      </c>
      <c r="E46" s="287">
        <f t="shared" si="5"/>
        <v>3706</v>
      </c>
      <c r="F46" s="4">
        <v>1191</v>
      </c>
      <c r="G46" s="4">
        <v>136</v>
      </c>
      <c r="H46" s="287">
        <f t="shared" si="1"/>
        <v>1327</v>
      </c>
      <c r="I46" s="4">
        <v>12</v>
      </c>
      <c r="J46" s="4">
        <v>2</v>
      </c>
      <c r="K46" s="287">
        <f t="shared" si="2"/>
        <v>14</v>
      </c>
      <c r="L46" s="287">
        <f t="shared" si="3"/>
        <v>5047</v>
      </c>
      <c r="M46" s="439"/>
      <c r="N46" s="439"/>
      <c r="O46" s="439"/>
      <c r="P46" s="439"/>
      <c r="Q46" s="439"/>
      <c r="R46" s="439"/>
      <c r="S46" s="439"/>
      <c r="T46" s="439"/>
      <c r="U46" s="439"/>
      <c r="V46" s="439"/>
    </row>
    <row r="47" spans="1:22" s="221" customFormat="1" ht="10.5" customHeight="1" x14ac:dyDescent="0.2">
      <c r="A47" s="543">
        <v>44</v>
      </c>
      <c r="B47" s="286" t="s">
        <v>42</v>
      </c>
      <c r="C47" s="4">
        <v>4108</v>
      </c>
      <c r="D47" s="4">
        <v>72</v>
      </c>
      <c r="E47" s="287">
        <f t="shared" si="5"/>
        <v>4180</v>
      </c>
      <c r="F47" s="4">
        <v>2116</v>
      </c>
      <c r="G47" s="4">
        <v>322</v>
      </c>
      <c r="H47" s="287">
        <f t="shared" si="1"/>
        <v>2438</v>
      </c>
      <c r="I47" s="4">
        <v>16</v>
      </c>
      <c r="J47" s="4">
        <v>3</v>
      </c>
      <c r="K47" s="287">
        <f t="shared" si="2"/>
        <v>19</v>
      </c>
      <c r="L47" s="287">
        <f t="shared" si="3"/>
        <v>6637</v>
      </c>
      <c r="M47" s="439"/>
      <c r="N47" s="439"/>
      <c r="O47" s="439"/>
      <c r="P47" s="439"/>
      <c r="Q47" s="439"/>
      <c r="R47" s="439"/>
      <c r="S47" s="439"/>
      <c r="T47" s="439"/>
      <c r="U47" s="439"/>
      <c r="V47" s="439"/>
    </row>
    <row r="48" spans="1:22" s="221" customFormat="1" ht="10.5" customHeight="1" x14ac:dyDescent="0.2">
      <c r="A48" s="543">
        <v>45</v>
      </c>
      <c r="B48" s="286" t="s">
        <v>43</v>
      </c>
      <c r="C48" s="4">
        <v>10934</v>
      </c>
      <c r="D48" s="4">
        <v>106</v>
      </c>
      <c r="E48" s="287">
        <f t="shared" si="5"/>
        <v>11040</v>
      </c>
      <c r="F48" s="4">
        <v>3138</v>
      </c>
      <c r="G48" s="4">
        <v>476</v>
      </c>
      <c r="H48" s="287">
        <f t="shared" si="1"/>
        <v>3614</v>
      </c>
      <c r="I48" s="4">
        <v>71</v>
      </c>
      <c r="J48" s="4">
        <v>11</v>
      </c>
      <c r="K48" s="287">
        <f t="shared" si="2"/>
        <v>82</v>
      </c>
      <c r="L48" s="287">
        <f t="shared" si="3"/>
        <v>14736</v>
      </c>
      <c r="M48" s="439"/>
      <c r="N48" s="439"/>
      <c r="O48" s="439"/>
      <c r="P48" s="439"/>
      <c r="Q48" s="439"/>
      <c r="R48" s="439"/>
      <c r="S48" s="439"/>
      <c r="T48" s="439"/>
      <c r="U48" s="439"/>
      <c r="V48" s="439"/>
    </row>
    <row r="49" spans="1:22" s="221" customFormat="1" ht="10.5" customHeight="1" x14ac:dyDescent="0.2">
      <c r="A49" s="543">
        <v>46</v>
      </c>
      <c r="B49" s="286" t="s">
        <v>264</v>
      </c>
      <c r="C49" s="4">
        <v>4361</v>
      </c>
      <c r="D49" s="4">
        <v>46</v>
      </c>
      <c r="E49" s="287">
        <f t="shared" si="5"/>
        <v>4407</v>
      </c>
      <c r="F49" s="4">
        <v>1988</v>
      </c>
      <c r="G49" s="4">
        <v>426</v>
      </c>
      <c r="H49" s="287">
        <f t="shared" si="1"/>
        <v>2414</v>
      </c>
      <c r="I49" s="4">
        <v>13</v>
      </c>
      <c r="J49" s="4">
        <v>3</v>
      </c>
      <c r="K49" s="287">
        <f t="shared" si="2"/>
        <v>16</v>
      </c>
      <c r="L49" s="287">
        <f t="shared" si="3"/>
        <v>6837</v>
      </c>
      <c r="M49" s="439"/>
      <c r="N49" s="439"/>
      <c r="O49" s="439"/>
      <c r="P49" s="439"/>
      <c r="Q49" s="439"/>
      <c r="R49" s="439"/>
      <c r="S49" s="439"/>
      <c r="T49" s="439"/>
      <c r="U49" s="439"/>
      <c r="V49" s="439"/>
    </row>
    <row r="50" spans="1:22" s="221" customFormat="1" ht="10.5" customHeight="1" x14ac:dyDescent="0.2">
      <c r="A50" s="543">
        <v>47</v>
      </c>
      <c r="B50" s="286" t="s">
        <v>44</v>
      </c>
      <c r="C50" s="4">
        <v>2407</v>
      </c>
      <c r="D50" s="4">
        <v>10</v>
      </c>
      <c r="E50" s="287">
        <f t="shared" si="5"/>
        <v>2417</v>
      </c>
      <c r="F50" s="4">
        <v>2535</v>
      </c>
      <c r="G50" s="4">
        <v>665</v>
      </c>
      <c r="H50" s="287">
        <f t="shared" si="1"/>
        <v>3200</v>
      </c>
      <c r="I50" s="4">
        <v>10</v>
      </c>
      <c r="J50" s="4">
        <v>1</v>
      </c>
      <c r="K50" s="287">
        <f t="shared" si="2"/>
        <v>11</v>
      </c>
      <c r="L50" s="287">
        <f t="shared" si="3"/>
        <v>5628</v>
      </c>
      <c r="M50" s="439"/>
      <c r="N50" s="439"/>
      <c r="O50" s="439"/>
      <c r="P50" s="439"/>
      <c r="Q50" s="439"/>
      <c r="R50" s="439"/>
      <c r="S50" s="439"/>
      <c r="T50" s="439"/>
      <c r="U50" s="439"/>
      <c r="V50" s="439"/>
    </row>
    <row r="51" spans="1:22" s="221" customFormat="1" ht="10.5" customHeight="1" x14ac:dyDescent="0.2">
      <c r="A51" s="543">
        <v>48</v>
      </c>
      <c r="B51" s="286" t="s">
        <v>45</v>
      </c>
      <c r="C51" s="4">
        <v>5367</v>
      </c>
      <c r="D51" s="4">
        <v>104</v>
      </c>
      <c r="E51" s="287">
        <f t="shared" si="5"/>
        <v>5471</v>
      </c>
      <c r="F51" s="4">
        <v>1306</v>
      </c>
      <c r="G51" s="4">
        <v>291</v>
      </c>
      <c r="H51" s="287">
        <f t="shared" si="1"/>
        <v>1597</v>
      </c>
      <c r="I51" s="4">
        <v>55</v>
      </c>
      <c r="J51" s="4">
        <v>10</v>
      </c>
      <c r="K51" s="287">
        <f t="shared" si="2"/>
        <v>65</v>
      </c>
      <c r="L51" s="287">
        <f t="shared" si="3"/>
        <v>7133</v>
      </c>
      <c r="M51" s="439"/>
      <c r="N51" s="439"/>
      <c r="O51" s="439"/>
      <c r="P51" s="439"/>
      <c r="Q51" s="439"/>
      <c r="R51" s="439"/>
      <c r="S51" s="439"/>
      <c r="T51" s="439"/>
      <c r="U51" s="439"/>
      <c r="V51" s="439"/>
    </row>
    <row r="52" spans="1:22" s="221" customFormat="1" ht="10.5" customHeight="1" x14ac:dyDescent="0.2">
      <c r="A52" s="543">
        <v>49</v>
      </c>
      <c r="B52" s="286" t="s">
        <v>46</v>
      </c>
      <c r="C52" s="4">
        <v>1175</v>
      </c>
      <c r="D52" s="4">
        <v>4</v>
      </c>
      <c r="E52" s="287">
        <f t="shared" si="5"/>
        <v>1179</v>
      </c>
      <c r="F52" s="4">
        <v>923</v>
      </c>
      <c r="G52" s="4">
        <v>307</v>
      </c>
      <c r="H52" s="287">
        <f t="shared" si="1"/>
        <v>1230</v>
      </c>
      <c r="I52" s="4">
        <v>1</v>
      </c>
      <c r="J52" s="4">
        <v>0</v>
      </c>
      <c r="K52" s="287">
        <f t="shared" si="2"/>
        <v>1</v>
      </c>
      <c r="L52" s="287">
        <f t="shared" si="3"/>
        <v>2410</v>
      </c>
      <c r="M52" s="439"/>
      <c r="N52" s="439"/>
      <c r="O52" s="439"/>
      <c r="P52" s="439"/>
      <c r="Q52" s="439"/>
      <c r="R52" s="439"/>
      <c r="S52" s="439"/>
      <c r="T52" s="439"/>
      <c r="U52" s="439"/>
      <c r="V52" s="439"/>
    </row>
    <row r="53" spans="1:22" s="221" customFormat="1" ht="10.5" customHeight="1" x14ac:dyDescent="0.2">
      <c r="A53" s="543">
        <v>50</v>
      </c>
      <c r="B53" s="286" t="s">
        <v>47</v>
      </c>
      <c r="C53" s="4">
        <v>3428</v>
      </c>
      <c r="D53" s="4">
        <v>33</v>
      </c>
      <c r="E53" s="287">
        <f t="shared" si="5"/>
        <v>3461</v>
      </c>
      <c r="F53" s="4">
        <v>1084</v>
      </c>
      <c r="G53" s="4">
        <v>194</v>
      </c>
      <c r="H53" s="287">
        <f t="shared" si="1"/>
        <v>1278</v>
      </c>
      <c r="I53" s="4">
        <v>11</v>
      </c>
      <c r="J53" s="4">
        <v>0</v>
      </c>
      <c r="K53" s="287">
        <f t="shared" si="2"/>
        <v>11</v>
      </c>
      <c r="L53" s="287">
        <f t="shared" si="3"/>
        <v>4750</v>
      </c>
      <c r="M53" s="439"/>
      <c r="N53" s="439"/>
      <c r="O53" s="439"/>
      <c r="P53" s="439"/>
      <c r="Q53" s="439"/>
      <c r="R53" s="439"/>
      <c r="S53" s="439"/>
      <c r="T53" s="439"/>
      <c r="U53" s="439"/>
      <c r="V53" s="439"/>
    </row>
    <row r="54" spans="1:22" s="221" customFormat="1" ht="10.5" customHeight="1" x14ac:dyDescent="0.2">
      <c r="A54" s="543">
        <v>51</v>
      </c>
      <c r="B54" s="286" t="s">
        <v>48</v>
      </c>
      <c r="C54" s="4">
        <v>2877</v>
      </c>
      <c r="D54" s="4">
        <v>17</v>
      </c>
      <c r="E54" s="287">
        <f t="shared" si="5"/>
        <v>2894</v>
      </c>
      <c r="F54" s="4">
        <v>1057</v>
      </c>
      <c r="G54" s="4">
        <v>197</v>
      </c>
      <c r="H54" s="287">
        <f t="shared" si="1"/>
        <v>1254</v>
      </c>
      <c r="I54" s="4">
        <v>17</v>
      </c>
      <c r="J54" s="4">
        <v>5</v>
      </c>
      <c r="K54" s="287">
        <f t="shared" si="2"/>
        <v>22</v>
      </c>
      <c r="L54" s="287">
        <f t="shared" si="3"/>
        <v>4170</v>
      </c>
      <c r="M54" s="439"/>
      <c r="N54" s="439"/>
      <c r="O54" s="439"/>
      <c r="P54" s="439"/>
      <c r="Q54" s="439"/>
      <c r="R54" s="439"/>
      <c r="S54" s="439"/>
      <c r="T54" s="439"/>
      <c r="U54" s="439"/>
      <c r="V54" s="439"/>
    </row>
    <row r="55" spans="1:22" s="221" customFormat="1" ht="10.5" customHeight="1" x14ac:dyDescent="0.2">
      <c r="A55" s="543">
        <v>52</v>
      </c>
      <c r="B55" s="286" t="s">
        <v>49</v>
      </c>
      <c r="C55" s="4">
        <v>5205</v>
      </c>
      <c r="D55" s="4">
        <v>70</v>
      </c>
      <c r="E55" s="287">
        <f t="shared" si="5"/>
        <v>5275</v>
      </c>
      <c r="F55" s="4">
        <v>1848</v>
      </c>
      <c r="G55" s="4">
        <v>237</v>
      </c>
      <c r="H55" s="287">
        <f t="shared" si="1"/>
        <v>2085</v>
      </c>
      <c r="I55" s="4">
        <v>30</v>
      </c>
      <c r="J55" s="4">
        <v>9</v>
      </c>
      <c r="K55" s="287">
        <f t="shared" si="2"/>
        <v>39</v>
      </c>
      <c r="L55" s="287">
        <f t="shared" si="3"/>
        <v>7399</v>
      </c>
      <c r="M55" s="439"/>
      <c r="N55" s="439"/>
      <c r="O55" s="439"/>
      <c r="P55" s="439"/>
      <c r="Q55" s="439"/>
      <c r="R55" s="439"/>
      <c r="S55" s="439"/>
      <c r="T55" s="439"/>
      <c r="U55" s="439"/>
      <c r="V55" s="439"/>
    </row>
    <row r="56" spans="1:22" s="221" customFormat="1" ht="10.5" customHeight="1" x14ac:dyDescent="0.2">
      <c r="A56" s="543">
        <v>53</v>
      </c>
      <c r="B56" s="286" t="s">
        <v>50</v>
      </c>
      <c r="C56" s="4">
        <v>2181</v>
      </c>
      <c r="D56" s="4">
        <v>39</v>
      </c>
      <c r="E56" s="287">
        <f t="shared" si="5"/>
        <v>2220</v>
      </c>
      <c r="F56" s="4">
        <v>1178</v>
      </c>
      <c r="G56" s="4">
        <v>148</v>
      </c>
      <c r="H56" s="287">
        <f t="shared" si="1"/>
        <v>1326</v>
      </c>
      <c r="I56" s="4">
        <v>16</v>
      </c>
      <c r="J56" s="4">
        <v>1</v>
      </c>
      <c r="K56" s="287">
        <f t="shared" si="2"/>
        <v>17</v>
      </c>
      <c r="L56" s="287">
        <f t="shared" si="3"/>
        <v>3563</v>
      </c>
      <c r="M56" s="439"/>
      <c r="N56" s="439"/>
      <c r="O56" s="439"/>
      <c r="P56" s="439"/>
      <c r="Q56" s="439"/>
      <c r="R56" s="439"/>
      <c r="S56" s="439"/>
      <c r="T56" s="439"/>
      <c r="U56" s="439"/>
      <c r="V56" s="439"/>
    </row>
    <row r="57" spans="1:22" s="221" customFormat="1" ht="10.5" customHeight="1" x14ac:dyDescent="0.2">
      <c r="A57" s="543">
        <v>54</v>
      </c>
      <c r="B57" s="286" t="s">
        <v>51</v>
      </c>
      <c r="C57" s="4">
        <v>7135</v>
      </c>
      <c r="D57" s="4">
        <v>125</v>
      </c>
      <c r="E57" s="287">
        <f t="shared" si="5"/>
        <v>7260</v>
      </c>
      <c r="F57" s="4">
        <v>3114</v>
      </c>
      <c r="G57" s="4">
        <v>494</v>
      </c>
      <c r="H57" s="287">
        <f t="shared" si="1"/>
        <v>3608</v>
      </c>
      <c r="I57" s="4">
        <v>79</v>
      </c>
      <c r="J57" s="4">
        <v>8</v>
      </c>
      <c r="K57" s="287">
        <f t="shared" si="2"/>
        <v>87</v>
      </c>
      <c r="L57" s="287">
        <f t="shared" si="3"/>
        <v>10955</v>
      </c>
      <c r="M57" s="439"/>
      <c r="N57" s="439"/>
      <c r="O57" s="439"/>
      <c r="P57" s="439"/>
      <c r="Q57" s="439"/>
      <c r="R57" s="439"/>
      <c r="S57" s="439"/>
      <c r="T57" s="439"/>
      <c r="U57" s="439"/>
      <c r="V57" s="439"/>
    </row>
    <row r="58" spans="1:22" s="221" customFormat="1" ht="10.5" customHeight="1" x14ac:dyDescent="0.2">
      <c r="A58" s="543">
        <v>55</v>
      </c>
      <c r="B58" s="286" t="s">
        <v>52</v>
      </c>
      <c r="C58" s="4">
        <v>8417</v>
      </c>
      <c r="D58" s="4">
        <v>191</v>
      </c>
      <c r="E58" s="287">
        <f t="shared" si="5"/>
        <v>8608</v>
      </c>
      <c r="F58" s="4">
        <v>3497</v>
      </c>
      <c r="G58" s="4">
        <v>543</v>
      </c>
      <c r="H58" s="287">
        <f t="shared" si="1"/>
        <v>4040</v>
      </c>
      <c r="I58" s="4">
        <v>40</v>
      </c>
      <c r="J58" s="4">
        <v>8</v>
      </c>
      <c r="K58" s="287">
        <f t="shared" si="2"/>
        <v>48</v>
      </c>
      <c r="L58" s="287">
        <f t="shared" si="3"/>
        <v>12696</v>
      </c>
      <c r="M58" s="439"/>
      <c r="N58" s="439"/>
      <c r="O58" s="439"/>
      <c r="P58" s="439"/>
      <c r="Q58" s="439"/>
      <c r="R58" s="439"/>
      <c r="S58" s="439"/>
      <c r="T58" s="439"/>
      <c r="U58" s="439"/>
      <c r="V58" s="439"/>
    </row>
    <row r="59" spans="1:22" s="221" customFormat="1" ht="10.5" customHeight="1" x14ac:dyDescent="0.2">
      <c r="A59" s="543">
        <v>56</v>
      </c>
      <c r="B59" s="286" t="s">
        <v>53</v>
      </c>
      <c r="C59" s="4">
        <v>873</v>
      </c>
      <c r="D59" s="4">
        <v>5</v>
      </c>
      <c r="E59" s="287">
        <f t="shared" si="5"/>
        <v>878</v>
      </c>
      <c r="F59" s="4">
        <v>733</v>
      </c>
      <c r="G59" s="4">
        <v>238</v>
      </c>
      <c r="H59" s="287">
        <f t="shared" si="1"/>
        <v>971</v>
      </c>
      <c r="I59" s="4">
        <v>0</v>
      </c>
      <c r="J59" s="4">
        <v>0</v>
      </c>
      <c r="K59" s="287">
        <f t="shared" si="2"/>
        <v>0</v>
      </c>
      <c r="L59" s="287">
        <f t="shared" si="3"/>
        <v>1849</v>
      </c>
      <c r="M59" s="439"/>
      <c r="N59" s="439"/>
      <c r="O59" s="439"/>
      <c r="P59" s="439"/>
      <c r="Q59" s="439"/>
      <c r="R59" s="439"/>
      <c r="S59" s="439"/>
      <c r="T59" s="439"/>
      <c r="U59" s="439"/>
      <c r="V59" s="439"/>
    </row>
    <row r="60" spans="1:22" s="221" customFormat="1" ht="10.5" customHeight="1" x14ac:dyDescent="0.2">
      <c r="A60" s="543">
        <v>57</v>
      </c>
      <c r="B60" s="286" t="s">
        <v>54</v>
      </c>
      <c r="C60" s="4">
        <v>1901</v>
      </c>
      <c r="D60" s="4">
        <v>65</v>
      </c>
      <c r="E60" s="287">
        <f t="shared" si="5"/>
        <v>1966</v>
      </c>
      <c r="F60" s="4">
        <v>701</v>
      </c>
      <c r="G60" s="4">
        <v>87</v>
      </c>
      <c r="H60" s="287">
        <f t="shared" si="1"/>
        <v>788</v>
      </c>
      <c r="I60" s="4">
        <v>16</v>
      </c>
      <c r="J60" s="4">
        <v>0</v>
      </c>
      <c r="K60" s="287">
        <f t="shared" si="2"/>
        <v>16</v>
      </c>
      <c r="L60" s="287">
        <f t="shared" si="3"/>
        <v>2770</v>
      </c>
      <c r="M60" s="439"/>
      <c r="N60" s="439"/>
      <c r="O60" s="439"/>
      <c r="P60" s="439"/>
      <c r="Q60" s="439"/>
      <c r="R60" s="439"/>
      <c r="S60" s="439"/>
      <c r="T60" s="439"/>
      <c r="U60" s="439"/>
      <c r="V60" s="439"/>
    </row>
    <row r="61" spans="1:22" s="221" customFormat="1" ht="10.5" customHeight="1" x14ac:dyDescent="0.2">
      <c r="A61" s="543">
        <v>58</v>
      </c>
      <c r="B61" s="286" t="s">
        <v>55</v>
      </c>
      <c r="C61" s="4">
        <v>4805</v>
      </c>
      <c r="D61" s="4">
        <v>43</v>
      </c>
      <c r="E61" s="287">
        <f t="shared" si="5"/>
        <v>4848</v>
      </c>
      <c r="F61" s="4">
        <v>2246</v>
      </c>
      <c r="G61" s="4">
        <v>300</v>
      </c>
      <c r="H61" s="287">
        <f t="shared" si="1"/>
        <v>2546</v>
      </c>
      <c r="I61" s="4">
        <v>9</v>
      </c>
      <c r="J61" s="4">
        <v>3</v>
      </c>
      <c r="K61" s="287">
        <f t="shared" si="2"/>
        <v>12</v>
      </c>
      <c r="L61" s="287">
        <f t="shared" si="3"/>
        <v>7406</v>
      </c>
      <c r="M61" s="439"/>
      <c r="N61" s="439"/>
      <c r="O61" s="439"/>
      <c r="P61" s="439"/>
      <c r="Q61" s="439"/>
      <c r="R61" s="439"/>
      <c r="S61" s="439"/>
      <c r="T61" s="439"/>
      <c r="U61" s="439"/>
      <c r="V61" s="439"/>
    </row>
    <row r="62" spans="1:22" s="221" customFormat="1" ht="10.5" customHeight="1" x14ac:dyDescent="0.2">
      <c r="A62" s="543">
        <v>59</v>
      </c>
      <c r="B62" s="286" t="s">
        <v>122</v>
      </c>
      <c r="C62" s="4">
        <v>5037</v>
      </c>
      <c r="D62" s="4">
        <v>69</v>
      </c>
      <c r="E62" s="287">
        <f t="shared" si="5"/>
        <v>5106</v>
      </c>
      <c r="F62" s="4">
        <v>1495</v>
      </c>
      <c r="G62" s="4">
        <v>248</v>
      </c>
      <c r="H62" s="287">
        <f t="shared" si="1"/>
        <v>1743</v>
      </c>
      <c r="I62" s="4">
        <v>50</v>
      </c>
      <c r="J62" s="4">
        <v>4</v>
      </c>
      <c r="K62" s="287">
        <f t="shared" si="2"/>
        <v>54</v>
      </c>
      <c r="L62" s="287">
        <f t="shared" si="3"/>
        <v>6903</v>
      </c>
      <c r="M62" s="439"/>
      <c r="N62" s="439"/>
      <c r="O62" s="439"/>
      <c r="P62" s="439"/>
      <c r="Q62" s="439"/>
      <c r="R62" s="439"/>
      <c r="S62" s="439"/>
      <c r="T62" s="439"/>
      <c r="U62" s="439"/>
      <c r="V62" s="439"/>
    </row>
    <row r="63" spans="1:22" s="221" customFormat="1" ht="10.5" customHeight="1" x14ac:dyDescent="0.2">
      <c r="A63" s="543">
        <v>60</v>
      </c>
      <c r="B63" s="286" t="s">
        <v>57</v>
      </c>
      <c r="C63" s="4">
        <v>4754</v>
      </c>
      <c r="D63" s="4">
        <v>43</v>
      </c>
      <c r="E63" s="287">
        <f t="shared" si="5"/>
        <v>4797</v>
      </c>
      <c r="F63" s="4">
        <v>1614</v>
      </c>
      <c r="G63" s="4">
        <v>217</v>
      </c>
      <c r="H63" s="287">
        <f t="shared" si="1"/>
        <v>1831</v>
      </c>
      <c r="I63" s="4">
        <v>15</v>
      </c>
      <c r="J63" s="4">
        <v>4</v>
      </c>
      <c r="K63" s="287">
        <f t="shared" si="2"/>
        <v>19</v>
      </c>
      <c r="L63" s="287">
        <f t="shared" si="3"/>
        <v>6647</v>
      </c>
      <c r="M63" s="439"/>
      <c r="N63" s="439"/>
      <c r="O63" s="439"/>
      <c r="P63" s="439"/>
      <c r="Q63" s="439"/>
      <c r="R63" s="439"/>
      <c r="S63" s="439"/>
      <c r="T63" s="439"/>
      <c r="U63" s="439"/>
      <c r="V63" s="439"/>
    </row>
    <row r="64" spans="1:22" s="221" customFormat="1" ht="10.5" customHeight="1" x14ac:dyDescent="0.2">
      <c r="A64" s="543">
        <v>61</v>
      </c>
      <c r="B64" s="286" t="s">
        <v>58</v>
      </c>
      <c r="C64" s="4">
        <v>5599</v>
      </c>
      <c r="D64" s="4">
        <v>170</v>
      </c>
      <c r="E64" s="287">
        <f t="shared" si="5"/>
        <v>5769</v>
      </c>
      <c r="F64" s="4">
        <v>2370</v>
      </c>
      <c r="G64" s="4">
        <v>348</v>
      </c>
      <c r="H64" s="287">
        <f t="shared" si="1"/>
        <v>2718</v>
      </c>
      <c r="I64" s="4">
        <v>22</v>
      </c>
      <c r="J64" s="4">
        <v>2</v>
      </c>
      <c r="K64" s="287">
        <f t="shared" si="2"/>
        <v>24</v>
      </c>
      <c r="L64" s="287">
        <f t="shared" si="3"/>
        <v>8511</v>
      </c>
      <c r="M64" s="439"/>
      <c r="N64" s="439"/>
      <c r="O64" s="439"/>
      <c r="P64" s="439"/>
      <c r="Q64" s="439"/>
      <c r="R64" s="439"/>
      <c r="S64" s="439"/>
      <c r="T64" s="439"/>
      <c r="U64" s="439"/>
      <c r="V64" s="439"/>
    </row>
    <row r="65" spans="1:22" s="221" customFormat="1" ht="10.5" customHeight="1" x14ac:dyDescent="0.2">
      <c r="A65" s="543">
        <v>62</v>
      </c>
      <c r="B65" s="286" t="s">
        <v>59</v>
      </c>
      <c r="C65" s="4">
        <v>662</v>
      </c>
      <c r="D65" s="4">
        <v>8</v>
      </c>
      <c r="E65" s="287">
        <f t="shared" si="5"/>
        <v>670</v>
      </c>
      <c r="F65" s="4">
        <v>330</v>
      </c>
      <c r="G65" s="4">
        <v>29</v>
      </c>
      <c r="H65" s="287">
        <f t="shared" si="1"/>
        <v>359</v>
      </c>
      <c r="I65" s="4">
        <v>3</v>
      </c>
      <c r="J65" s="4">
        <v>2</v>
      </c>
      <c r="K65" s="287">
        <f t="shared" si="2"/>
        <v>5</v>
      </c>
      <c r="L65" s="287">
        <f t="shared" si="3"/>
        <v>1034</v>
      </c>
      <c r="M65" s="439"/>
      <c r="N65" s="439"/>
      <c r="O65" s="439"/>
      <c r="P65" s="439"/>
      <c r="Q65" s="439"/>
      <c r="R65" s="439"/>
      <c r="S65" s="439"/>
      <c r="T65" s="439"/>
      <c r="U65" s="439"/>
      <c r="V65" s="439"/>
    </row>
    <row r="66" spans="1:22" s="221" customFormat="1" ht="10.5" customHeight="1" x14ac:dyDescent="0.2">
      <c r="A66" s="543">
        <v>63</v>
      </c>
      <c r="B66" s="286" t="s">
        <v>265</v>
      </c>
      <c r="C66" s="4">
        <v>4423</v>
      </c>
      <c r="D66" s="4">
        <v>53</v>
      </c>
      <c r="E66" s="287">
        <f t="shared" si="5"/>
        <v>4476</v>
      </c>
      <c r="F66" s="4">
        <v>3847</v>
      </c>
      <c r="G66" s="4">
        <v>1052</v>
      </c>
      <c r="H66" s="287">
        <f t="shared" si="1"/>
        <v>4899</v>
      </c>
      <c r="I66" s="4">
        <v>9</v>
      </c>
      <c r="J66" s="4">
        <v>1</v>
      </c>
      <c r="K66" s="287">
        <f t="shared" si="2"/>
        <v>10</v>
      </c>
      <c r="L66" s="287">
        <f t="shared" si="3"/>
        <v>9385</v>
      </c>
      <c r="M66" s="439"/>
      <c r="N66" s="439"/>
      <c r="O66" s="439"/>
      <c r="P66" s="439"/>
      <c r="Q66" s="439"/>
      <c r="R66" s="439"/>
      <c r="S66" s="439"/>
      <c r="T66" s="439"/>
      <c r="U66" s="439"/>
      <c r="V66" s="439"/>
    </row>
    <row r="67" spans="1:22" s="221" customFormat="1" ht="10.5" customHeight="1" x14ac:dyDescent="0.2">
      <c r="A67" s="543">
        <v>64</v>
      </c>
      <c r="B67" s="286" t="s">
        <v>60</v>
      </c>
      <c r="C67" s="4">
        <v>3068</v>
      </c>
      <c r="D67" s="4">
        <v>100</v>
      </c>
      <c r="E67" s="287">
        <f t="shared" si="5"/>
        <v>3168</v>
      </c>
      <c r="F67" s="4">
        <v>993</v>
      </c>
      <c r="G67" s="4">
        <v>159</v>
      </c>
      <c r="H67" s="287">
        <f t="shared" si="1"/>
        <v>1152</v>
      </c>
      <c r="I67" s="4">
        <v>23</v>
      </c>
      <c r="J67" s="4">
        <v>2</v>
      </c>
      <c r="K67" s="287">
        <f t="shared" si="2"/>
        <v>25</v>
      </c>
      <c r="L67" s="287">
        <f t="shared" si="3"/>
        <v>4345</v>
      </c>
      <c r="M67" s="439"/>
      <c r="N67" s="439"/>
      <c r="O67" s="439"/>
      <c r="P67" s="439"/>
      <c r="Q67" s="439"/>
      <c r="R67" s="439"/>
      <c r="S67" s="439"/>
      <c r="T67" s="439"/>
      <c r="U67" s="439"/>
      <c r="V67" s="439"/>
    </row>
    <row r="68" spans="1:22" s="221" customFormat="1" ht="10.5" customHeight="1" x14ac:dyDescent="0.2">
      <c r="A68" s="543">
        <v>65</v>
      </c>
      <c r="B68" s="286" t="s">
        <v>61</v>
      </c>
      <c r="C68" s="4">
        <v>2107</v>
      </c>
      <c r="D68" s="4">
        <v>7</v>
      </c>
      <c r="E68" s="287">
        <f t="shared" ref="E68:E84" si="6">+D68+C68</f>
        <v>2114</v>
      </c>
      <c r="F68" s="4">
        <v>1851</v>
      </c>
      <c r="G68" s="4">
        <v>510</v>
      </c>
      <c r="H68" s="287">
        <f t="shared" ref="H68:H84" si="7">+G68+F68</f>
        <v>2361</v>
      </c>
      <c r="I68" s="4">
        <v>8</v>
      </c>
      <c r="J68" s="4">
        <v>2</v>
      </c>
      <c r="K68" s="287">
        <f t="shared" ref="K68:K84" si="8">+J68+I68</f>
        <v>10</v>
      </c>
      <c r="L68" s="287">
        <f t="shared" ref="L68:L84" si="9">+K68+H68+E68</f>
        <v>4485</v>
      </c>
      <c r="M68" s="439"/>
      <c r="N68" s="439"/>
      <c r="O68" s="439"/>
      <c r="P68" s="439"/>
      <c r="Q68" s="439"/>
      <c r="R68" s="439"/>
      <c r="S68" s="439"/>
      <c r="T68" s="439"/>
      <c r="U68" s="439"/>
      <c r="V68" s="439"/>
    </row>
    <row r="69" spans="1:22" s="221" customFormat="1" ht="10.5" customHeight="1" x14ac:dyDescent="0.2">
      <c r="A69" s="543">
        <v>66</v>
      </c>
      <c r="B69" s="286" t="s">
        <v>62</v>
      </c>
      <c r="C69" s="4">
        <v>4303</v>
      </c>
      <c r="D69" s="4">
        <v>39</v>
      </c>
      <c r="E69" s="287">
        <f t="shared" si="6"/>
        <v>4342</v>
      </c>
      <c r="F69" s="4">
        <v>1587</v>
      </c>
      <c r="G69" s="4">
        <v>244</v>
      </c>
      <c r="H69" s="287">
        <f t="shared" si="7"/>
        <v>1831</v>
      </c>
      <c r="I69" s="4">
        <v>25</v>
      </c>
      <c r="J69" s="4">
        <v>3</v>
      </c>
      <c r="K69" s="287">
        <f t="shared" si="8"/>
        <v>28</v>
      </c>
      <c r="L69" s="287">
        <f t="shared" si="9"/>
        <v>6201</v>
      </c>
      <c r="M69" s="439"/>
      <c r="N69" s="439"/>
      <c r="O69" s="439"/>
      <c r="P69" s="439"/>
      <c r="Q69" s="439"/>
      <c r="R69" s="439"/>
      <c r="S69" s="439"/>
      <c r="T69" s="439"/>
      <c r="U69" s="439"/>
      <c r="V69" s="439"/>
    </row>
    <row r="70" spans="1:22" s="221" customFormat="1" ht="10.5" customHeight="1" x14ac:dyDescent="0.2">
      <c r="A70" s="543">
        <v>67</v>
      </c>
      <c r="B70" s="286" t="s">
        <v>63</v>
      </c>
      <c r="C70" s="4">
        <v>2241</v>
      </c>
      <c r="D70" s="4">
        <v>119</v>
      </c>
      <c r="E70" s="287">
        <f t="shared" si="6"/>
        <v>2360</v>
      </c>
      <c r="F70" s="4">
        <v>1003</v>
      </c>
      <c r="G70" s="4">
        <v>154</v>
      </c>
      <c r="H70" s="287">
        <f t="shared" si="7"/>
        <v>1157</v>
      </c>
      <c r="I70" s="4">
        <v>12</v>
      </c>
      <c r="J70" s="4">
        <v>1</v>
      </c>
      <c r="K70" s="287">
        <f t="shared" si="8"/>
        <v>13</v>
      </c>
      <c r="L70" s="287">
        <f t="shared" si="9"/>
        <v>3530</v>
      </c>
      <c r="M70" s="439"/>
      <c r="N70" s="439"/>
      <c r="O70" s="439"/>
      <c r="P70" s="439"/>
      <c r="Q70" s="439"/>
      <c r="R70" s="439"/>
      <c r="S70" s="439"/>
      <c r="T70" s="439"/>
      <c r="U70" s="439"/>
      <c r="V70" s="439"/>
    </row>
    <row r="71" spans="1:22" s="221" customFormat="1" ht="10.5" customHeight="1" x14ac:dyDescent="0.2">
      <c r="A71" s="543">
        <v>68</v>
      </c>
      <c r="B71" s="286" t="s">
        <v>64</v>
      </c>
      <c r="C71" s="4">
        <v>2539</v>
      </c>
      <c r="D71" s="4">
        <v>30</v>
      </c>
      <c r="E71" s="287">
        <f t="shared" si="6"/>
        <v>2569</v>
      </c>
      <c r="F71" s="4">
        <v>1084</v>
      </c>
      <c r="G71" s="4">
        <v>206</v>
      </c>
      <c r="H71" s="287">
        <f t="shared" si="7"/>
        <v>1290</v>
      </c>
      <c r="I71" s="4">
        <v>3</v>
      </c>
      <c r="J71" s="4">
        <v>0</v>
      </c>
      <c r="K71" s="287">
        <f t="shared" si="8"/>
        <v>3</v>
      </c>
      <c r="L71" s="287">
        <f t="shared" si="9"/>
        <v>3862</v>
      </c>
      <c r="M71" s="439"/>
      <c r="N71" s="439"/>
      <c r="O71" s="439"/>
      <c r="P71" s="439"/>
      <c r="Q71" s="439"/>
      <c r="R71" s="439"/>
      <c r="S71" s="439"/>
      <c r="T71" s="439"/>
      <c r="U71" s="439"/>
      <c r="V71" s="439"/>
    </row>
    <row r="72" spans="1:22" s="221" customFormat="1" ht="10.5" customHeight="1" x14ac:dyDescent="0.2">
      <c r="A72" s="543">
        <v>69</v>
      </c>
      <c r="B72" s="286" t="s">
        <v>65</v>
      </c>
      <c r="C72" s="4">
        <v>821</v>
      </c>
      <c r="D72" s="4">
        <v>7</v>
      </c>
      <c r="E72" s="287">
        <f t="shared" si="6"/>
        <v>828</v>
      </c>
      <c r="F72" s="4">
        <v>308</v>
      </c>
      <c r="G72" s="4">
        <v>68</v>
      </c>
      <c r="H72" s="287">
        <f t="shared" si="7"/>
        <v>376</v>
      </c>
      <c r="I72" s="4">
        <v>3</v>
      </c>
      <c r="J72" s="4">
        <v>1</v>
      </c>
      <c r="K72" s="287">
        <f t="shared" si="8"/>
        <v>4</v>
      </c>
      <c r="L72" s="287">
        <f t="shared" si="9"/>
        <v>1208</v>
      </c>
      <c r="M72" s="439"/>
      <c r="N72" s="439"/>
      <c r="O72" s="439"/>
      <c r="P72" s="439"/>
      <c r="Q72" s="439"/>
      <c r="R72" s="439"/>
      <c r="S72" s="439"/>
      <c r="T72" s="439"/>
      <c r="U72" s="439"/>
      <c r="V72" s="439"/>
    </row>
    <row r="73" spans="1:22" s="221" customFormat="1" ht="10.5" customHeight="1" x14ac:dyDescent="0.2">
      <c r="A73" s="543">
        <v>70</v>
      </c>
      <c r="B73" s="286" t="s">
        <v>66</v>
      </c>
      <c r="C73" s="4">
        <v>1875</v>
      </c>
      <c r="D73" s="4">
        <v>25</v>
      </c>
      <c r="E73" s="287">
        <f t="shared" si="6"/>
        <v>1900</v>
      </c>
      <c r="F73" s="4">
        <v>703</v>
      </c>
      <c r="G73" s="4">
        <v>165</v>
      </c>
      <c r="H73" s="287">
        <f t="shared" si="7"/>
        <v>868</v>
      </c>
      <c r="I73" s="4">
        <v>10</v>
      </c>
      <c r="J73" s="4">
        <v>1</v>
      </c>
      <c r="K73" s="287">
        <f t="shared" si="8"/>
        <v>11</v>
      </c>
      <c r="L73" s="287">
        <f t="shared" si="9"/>
        <v>2779</v>
      </c>
      <c r="M73" s="439"/>
      <c r="N73" s="439"/>
      <c r="O73" s="439"/>
      <c r="P73" s="439"/>
      <c r="Q73" s="439"/>
      <c r="R73" s="439"/>
      <c r="S73" s="439"/>
      <c r="T73" s="439"/>
      <c r="U73" s="439"/>
      <c r="V73" s="439"/>
    </row>
    <row r="74" spans="1:22" s="221" customFormat="1" ht="10.5" customHeight="1" x14ac:dyDescent="0.2">
      <c r="A74" s="543">
        <v>71</v>
      </c>
      <c r="B74" s="286" t="s">
        <v>67</v>
      </c>
      <c r="C74" s="4">
        <v>1648</v>
      </c>
      <c r="D74" s="4">
        <v>16</v>
      </c>
      <c r="E74" s="287">
        <f t="shared" si="6"/>
        <v>1664</v>
      </c>
      <c r="F74" s="4">
        <v>770</v>
      </c>
      <c r="G74" s="4">
        <v>122</v>
      </c>
      <c r="H74" s="287">
        <f t="shared" si="7"/>
        <v>892</v>
      </c>
      <c r="I74" s="4">
        <v>9</v>
      </c>
      <c r="J74" s="4">
        <v>0</v>
      </c>
      <c r="K74" s="287">
        <f t="shared" si="8"/>
        <v>9</v>
      </c>
      <c r="L74" s="287">
        <f t="shared" si="9"/>
        <v>2565</v>
      </c>
      <c r="M74" s="439"/>
      <c r="N74" s="439"/>
      <c r="O74" s="439"/>
      <c r="P74" s="439"/>
      <c r="Q74" s="439"/>
      <c r="R74" s="439"/>
      <c r="S74" s="439"/>
      <c r="T74" s="439"/>
      <c r="U74" s="439"/>
      <c r="V74" s="439"/>
    </row>
    <row r="75" spans="1:22" s="221" customFormat="1" ht="10.5" customHeight="1" x14ac:dyDescent="0.2">
      <c r="A75" s="543">
        <v>72</v>
      </c>
      <c r="B75" s="286" t="s">
        <v>68</v>
      </c>
      <c r="C75" s="4">
        <v>976</v>
      </c>
      <c r="D75" s="4">
        <v>5</v>
      </c>
      <c r="E75" s="287">
        <f t="shared" si="6"/>
        <v>981</v>
      </c>
      <c r="F75" s="4">
        <v>1076</v>
      </c>
      <c r="G75" s="4">
        <v>324</v>
      </c>
      <c r="H75" s="287">
        <f t="shared" si="7"/>
        <v>1400</v>
      </c>
      <c r="I75" s="4">
        <v>0</v>
      </c>
      <c r="J75" s="4">
        <v>0</v>
      </c>
      <c r="K75" s="287">
        <f t="shared" si="8"/>
        <v>0</v>
      </c>
      <c r="L75" s="287">
        <f t="shared" si="9"/>
        <v>2381</v>
      </c>
      <c r="M75" s="439"/>
      <c r="N75" s="439"/>
      <c r="O75" s="439"/>
      <c r="P75" s="439"/>
      <c r="Q75" s="439"/>
      <c r="R75" s="439"/>
      <c r="S75" s="439"/>
      <c r="T75" s="439"/>
      <c r="U75" s="439"/>
      <c r="V75" s="439"/>
    </row>
    <row r="76" spans="1:22" s="221" customFormat="1" ht="10.5" customHeight="1" x14ac:dyDescent="0.2">
      <c r="A76" s="543">
        <v>73</v>
      </c>
      <c r="B76" s="286" t="s">
        <v>69</v>
      </c>
      <c r="C76" s="4">
        <v>618</v>
      </c>
      <c r="D76" s="4">
        <v>1</v>
      </c>
      <c r="E76" s="287">
        <f t="shared" si="6"/>
        <v>619</v>
      </c>
      <c r="F76" s="4">
        <v>869</v>
      </c>
      <c r="G76" s="4">
        <v>365</v>
      </c>
      <c r="H76" s="287">
        <f t="shared" si="7"/>
        <v>1234</v>
      </c>
      <c r="I76" s="4">
        <v>1</v>
      </c>
      <c r="J76" s="4">
        <v>1</v>
      </c>
      <c r="K76" s="287">
        <f t="shared" si="8"/>
        <v>2</v>
      </c>
      <c r="L76" s="287">
        <f t="shared" si="9"/>
        <v>1855</v>
      </c>
      <c r="M76" s="439"/>
      <c r="N76" s="439"/>
      <c r="O76" s="439"/>
      <c r="P76" s="439"/>
      <c r="Q76" s="439"/>
      <c r="R76" s="439"/>
      <c r="S76" s="439"/>
      <c r="T76" s="439"/>
      <c r="U76" s="439"/>
      <c r="V76" s="439"/>
    </row>
    <row r="77" spans="1:22" s="221" customFormat="1" ht="10.5" customHeight="1" x14ac:dyDescent="0.2">
      <c r="A77" s="543">
        <v>74</v>
      </c>
      <c r="B77" s="286" t="s">
        <v>70</v>
      </c>
      <c r="C77" s="4">
        <v>949</v>
      </c>
      <c r="D77" s="4">
        <v>26</v>
      </c>
      <c r="E77" s="287">
        <f t="shared" si="6"/>
        <v>975</v>
      </c>
      <c r="F77" s="4">
        <v>323</v>
      </c>
      <c r="G77" s="4">
        <v>58</v>
      </c>
      <c r="H77" s="287">
        <f t="shared" si="7"/>
        <v>381</v>
      </c>
      <c r="I77" s="4">
        <v>1</v>
      </c>
      <c r="J77" s="4">
        <v>1</v>
      </c>
      <c r="K77" s="287">
        <f t="shared" si="8"/>
        <v>2</v>
      </c>
      <c r="L77" s="287">
        <f t="shared" si="9"/>
        <v>1358</v>
      </c>
      <c r="M77" s="439"/>
      <c r="N77" s="439"/>
      <c r="O77" s="439"/>
      <c r="P77" s="439"/>
      <c r="Q77" s="439"/>
      <c r="R77" s="439"/>
      <c r="S77" s="439"/>
      <c r="T77" s="439"/>
      <c r="U77" s="439"/>
      <c r="V77" s="439"/>
    </row>
    <row r="78" spans="1:22" s="221" customFormat="1" ht="10.5" customHeight="1" x14ac:dyDescent="0.2">
      <c r="A78" s="543">
        <v>75</v>
      </c>
      <c r="B78" s="286" t="s">
        <v>71</v>
      </c>
      <c r="C78" s="4">
        <v>873</v>
      </c>
      <c r="D78" s="4">
        <v>3</v>
      </c>
      <c r="E78" s="287">
        <f t="shared" si="6"/>
        <v>876</v>
      </c>
      <c r="F78" s="4">
        <v>292</v>
      </c>
      <c r="G78" s="4">
        <v>63</v>
      </c>
      <c r="H78" s="287">
        <f t="shared" si="7"/>
        <v>355</v>
      </c>
      <c r="I78" s="4">
        <v>3</v>
      </c>
      <c r="J78" s="4">
        <v>3</v>
      </c>
      <c r="K78" s="287">
        <f t="shared" si="8"/>
        <v>6</v>
      </c>
      <c r="L78" s="287">
        <f t="shared" si="9"/>
        <v>1237</v>
      </c>
      <c r="M78" s="439"/>
      <c r="N78" s="439"/>
      <c r="O78" s="439"/>
      <c r="P78" s="439"/>
      <c r="Q78" s="439"/>
      <c r="R78" s="439"/>
      <c r="S78" s="439"/>
      <c r="T78" s="439"/>
      <c r="U78" s="439"/>
      <c r="V78" s="439"/>
    </row>
    <row r="79" spans="1:22" s="221" customFormat="1" ht="10.5" customHeight="1" x14ac:dyDescent="0.2">
      <c r="A79" s="543">
        <v>76</v>
      </c>
      <c r="B79" s="286" t="s">
        <v>72</v>
      </c>
      <c r="C79" s="4">
        <v>845</v>
      </c>
      <c r="D79" s="4">
        <v>5</v>
      </c>
      <c r="E79" s="287">
        <f t="shared" si="6"/>
        <v>850</v>
      </c>
      <c r="F79" s="4">
        <v>514</v>
      </c>
      <c r="G79" s="4">
        <v>115</v>
      </c>
      <c r="H79" s="287">
        <f t="shared" si="7"/>
        <v>629</v>
      </c>
      <c r="I79" s="4">
        <v>1</v>
      </c>
      <c r="J79" s="4">
        <v>0</v>
      </c>
      <c r="K79" s="287">
        <f t="shared" si="8"/>
        <v>1</v>
      </c>
      <c r="L79" s="287">
        <f t="shared" si="9"/>
        <v>1480</v>
      </c>
      <c r="M79" s="439"/>
      <c r="N79" s="439"/>
      <c r="O79" s="439"/>
      <c r="P79" s="439"/>
      <c r="Q79" s="439"/>
      <c r="R79" s="439"/>
      <c r="S79" s="439"/>
      <c r="T79" s="439"/>
      <c r="U79" s="439"/>
      <c r="V79" s="439"/>
    </row>
    <row r="80" spans="1:22" s="221" customFormat="1" ht="10.5" customHeight="1" x14ac:dyDescent="0.2">
      <c r="A80" s="543">
        <v>77</v>
      </c>
      <c r="B80" s="286" t="s">
        <v>73</v>
      </c>
      <c r="C80" s="4">
        <v>1255</v>
      </c>
      <c r="D80" s="4">
        <v>34</v>
      </c>
      <c r="E80" s="287">
        <f t="shared" si="6"/>
        <v>1289</v>
      </c>
      <c r="F80" s="4">
        <v>512</v>
      </c>
      <c r="G80" s="4">
        <v>101</v>
      </c>
      <c r="H80" s="287">
        <f t="shared" si="7"/>
        <v>613</v>
      </c>
      <c r="I80" s="4">
        <v>8</v>
      </c>
      <c r="J80" s="4">
        <v>1</v>
      </c>
      <c r="K80" s="287">
        <f t="shared" si="8"/>
        <v>9</v>
      </c>
      <c r="L80" s="287">
        <f t="shared" si="9"/>
        <v>1911</v>
      </c>
      <c r="M80" s="439"/>
      <c r="N80" s="439"/>
      <c r="O80" s="439"/>
      <c r="P80" s="439"/>
      <c r="Q80" s="439"/>
      <c r="R80" s="439"/>
      <c r="S80" s="439"/>
      <c r="T80" s="439"/>
      <c r="U80" s="439"/>
      <c r="V80" s="439"/>
    </row>
    <row r="81" spans="1:22" s="221" customFormat="1" ht="10.5" customHeight="1" x14ac:dyDescent="0.2">
      <c r="A81" s="543">
        <v>78</v>
      </c>
      <c r="B81" s="286" t="s">
        <v>74</v>
      </c>
      <c r="C81" s="4">
        <v>1213</v>
      </c>
      <c r="D81" s="4">
        <v>52</v>
      </c>
      <c r="E81" s="287">
        <f t="shared" si="6"/>
        <v>1265</v>
      </c>
      <c r="F81" s="4">
        <v>493</v>
      </c>
      <c r="G81" s="4">
        <v>72</v>
      </c>
      <c r="H81" s="287">
        <f t="shared" si="7"/>
        <v>565</v>
      </c>
      <c r="I81" s="4">
        <v>2</v>
      </c>
      <c r="J81" s="4">
        <v>2</v>
      </c>
      <c r="K81" s="287">
        <f t="shared" si="8"/>
        <v>4</v>
      </c>
      <c r="L81" s="287">
        <f t="shared" si="9"/>
        <v>1834</v>
      </c>
      <c r="M81" s="439"/>
      <c r="N81" s="439"/>
      <c r="O81" s="439"/>
      <c r="P81" s="439"/>
      <c r="Q81" s="439"/>
      <c r="R81" s="439"/>
      <c r="S81" s="439"/>
      <c r="T81" s="439"/>
      <c r="U81" s="439"/>
      <c r="V81" s="439"/>
    </row>
    <row r="82" spans="1:22" s="221" customFormat="1" ht="10.5" customHeight="1" x14ac:dyDescent="0.2">
      <c r="A82" s="543">
        <v>79</v>
      </c>
      <c r="B82" s="286" t="s">
        <v>75</v>
      </c>
      <c r="C82" s="4">
        <v>1208</v>
      </c>
      <c r="D82" s="4">
        <v>14</v>
      </c>
      <c r="E82" s="287">
        <f t="shared" si="6"/>
        <v>1222</v>
      </c>
      <c r="F82" s="4">
        <v>548</v>
      </c>
      <c r="G82" s="4">
        <v>105</v>
      </c>
      <c r="H82" s="287">
        <f t="shared" si="7"/>
        <v>653</v>
      </c>
      <c r="I82" s="4">
        <v>3</v>
      </c>
      <c r="J82" s="4">
        <v>0</v>
      </c>
      <c r="K82" s="287">
        <f t="shared" si="8"/>
        <v>3</v>
      </c>
      <c r="L82" s="287">
        <f t="shared" si="9"/>
        <v>1878</v>
      </c>
      <c r="M82" s="439"/>
      <c r="N82" s="439"/>
      <c r="O82" s="439"/>
      <c r="P82" s="439"/>
      <c r="Q82" s="439"/>
      <c r="R82" s="439"/>
      <c r="S82" s="439"/>
      <c r="T82" s="439"/>
      <c r="U82" s="439"/>
      <c r="V82" s="439"/>
    </row>
    <row r="83" spans="1:22" s="221" customFormat="1" ht="10.5" customHeight="1" x14ac:dyDescent="0.2">
      <c r="A83" s="543">
        <v>80</v>
      </c>
      <c r="B83" s="286" t="s">
        <v>76</v>
      </c>
      <c r="C83" s="4">
        <v>2636</v>
      </c>
      <c r="D83" s="4">
        <v>32</v>
      </c>
      <c r="E83" s="287">
        <f t="shared" si="6"/>
        <v>2668</v>
      </c>
      <c r="F83" s="4">
        <v>1462</v>
      </c>
      <c r="G83" s="4">
        <v>277</v>
      </c>
      <c r="H83" s="287">
        <f t="shared" si="7"/>
        <v>1739</v>
      </c>
      <c r="I83" s="4">
        <v>11</v>
      </c>
      <c r="J83" s="4">
        <v>3</v>
      </c>
      <c r="K83" s="287">
        <f t="shared" si="8"/>
        <v>14</v>
      </c>
      <c r="L83" s="287">
        <f t="shared" si="9"/>
        <v>4421</v>
      </c>
      <c r="M83" s="439"/>
      <c r="N83" s="439"/>
      <c r="O83" s="439"/>
      <c r="P83" s="439"/>
      <c r="Q83" s="439"/>
      <c r="R83" s="439"/>
      <c r="S83" s="439"/>
      <c r="T83" s="439"/>
      <c r="U83" s="439"/>
      <c r="V83" s="439"/>
    </row>
    <row r="84" spans="1:22" s="221" customFormat="1" ht="10.5" customHeight="1" x14ac:dyDescent="0.2">
      <c r="A84" s="543">
        <v>81</v>
      </c>
      <c r="B84" s="286" t="s">
        <v>77</v>
      </c>
      <c r="C84" s="4">
        <v>2762</v>
      </c>
      <c r="D84" s="4">
        <v>45</v>
      </c>
      <c r="E84" s="287">
        <f t="shared" si="6"/>
        <v>2807</v>
      </c>
      <c r="F84" s="4">
        <v>1170</v>
      </c>
      <c r="G84" s="4">
        <v>154</v>
      </c>
      <c r="H84" s="287">
        <f t="shared" si="7"/>
        <v>1324</v>
      </c>
      <c r="I84" s="4">
        <v>34</v>
      </c>
      <c r="J84" s="4">
        <v>2</v>
      </c>
      <c r="K84" s="287">
        <f t="shared" si="8"/>
        <v>36</v>
      </c>
      <c r="L84" s="287">
        <f t="shared" si="9"/>
        <v>4167</v>
      </c>
      <c r="M84" s="439"/>
      <c r="N84" s="439"/>
      <c r="O84" s="439"/>
      <c r="P84" s="439"/>
      <c r="Q84" s="439"/>
      <c r="R84" s="439"/>
      <c r="S84" s="439"/>
      <c r="T84" s="439"/>
      <c r="U84" s="439"/>
      <c r="V84" s="439"/>
    </row>
    <row r="85" spans="1:22" s="617" customFormat="1" ht="16.5" customHeight="1" x14ac:dyDescent="0.2">
      <c r="A85" s="1098" t="s">
        <v>92</v>
      </c>
      <c r="B85" s="1098"/>
      <c r="C85" s="566">
        <f>SUM(C4:C84)</f>
        <v>428865</v>
      </c>
      <c r="D85" s="566">
        <f>SUM(D4:D84)</f>
        <v>7903</v>
      </c>
      <c r="E85" s="566">
        <f t="shared" ref="E85:L85" si="10">SUM(E4:E84)</f>
        <v>436768</v>
      </c>
      <c r="F85" s="566">
        <f t="shared" si="10"/>
        <v>174897</v>
      </c>
      <c r="G85" s="566">
        <f t="shared" si="10"/>
        <v>30613</v>
      </c>
      <c r="H85" s="566">
        <f t="shared" si="10"/>
        <v>205510</v>
      </c>
      <c r="I85" s="566">
        <f t="shared" si="10"/>
        <v>2164</v>
      </c>
      <c r="J85" s="566">
        <f t="shared" si="10"/>
        <v>325</v>
      </c>
      <c r="K85" s="566">
        <f t="shared" si="10"/>
        <v>2489</v>
      </c>
      <c r="L85" s="566">
        <f t="shared" si="10"/>
        <v>644767</v>
      </c>
    </row>
    <row r="86" spans="1:22" x14ac:dyDescent="0.2">
      <c r="C86" s="618"/>
      <c r="D86" s="618"/>
      <c r="E86" s="618"/>
    </row>
  </sheetData>
  <mergeCells count="3">
    <mergeCell ref="A85:B85"/>
    <mergeCell ref="A1:L1"/>
    <mergeCell ref="A2:L2"/>
  </mergeCells>
  <printOptions horizontalCentered="1"/>
  <pageMargins left="0" right="0" top="0" bottom="0" header="0" footer="0"/>
  <pageSetup paperSize="9" scale="83" orientation="portrait" r:id="rId1"/>
  <headerFooter alignWithMargins="0"/>
  <ignoredErrors>
    <ignoredError sqref="A4:A12"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6"/>
  <sheetViews>
    <sheetView showGridLines="0" zoomScaleNormal="100" workbookViewId="0">
      <selection sqref="A1:L1"/>
    </sheetView>
  </sheetViews>
  <sheetFormatPr defaultRowHeight="11.25" x14ac:dyDescent="0.2"/>
  <cols>
    <col min="1" max="1" width="5.7109375" style="616" customWidth="1"/>
    <col min="2" max="2" width="14.85546875" style="222" customWidth="1"/>
    <col min="3" max="12" width="9.7109375" style="345" customWidth="1"/>
    <col min="13" max="16384" width="9.140625" style="616"/>
  </cols>
  <sheetData>
    <row r="1" spans="1:23" s="615" customFormat="1" ht="27.75" customHeight="1" x14ac:dyDescent="0.2">
      <c r="A1" s="1099" t="s">
        <v>486</v>
      </c>
      <c r="B1" s="1099"/>
      <c r="C1" s="1099"/>
      <c r="D1" s="1099"/>
      <c r="E1" s="1099"/>
      <c r="F1" s="1099"/>
      <c r="G1" s="1099"/>
      <c r="H1" s="1099"/>
      <c r="I1" s="1099"/>
      <c r="J1" s="1099"/>
      <c r="K1" s="1099"/>
      <c r="L1" s="1099"/>
    </row>
    <row r="2" spans="1:23" s="615" customFormat="1" ht="27.75" customHeight="1" x14ac:dyDescent="0.2">
      <c r="A2" s="1101" t="s">
        <v>485</v>
      </c>
      <c r="B2" s="1101"/>
      <c r="C2" s="1101"/>
      <c r="D2" s="1101"/>
      <c r="E2" s="1101"/>
      <c r="F2" s="1101"/>
      <c r="G2" s="1101"/>
      <c r="H2" s="1101"/>
      <c r="I2" s="1101"/>
      <c r="J2" s="1101"/>
      <c r="K2" s="1101"/>
      <c r="L2" s="1101"/>
    </row>
    <row r="3" spans="1:23" ht="72.75" customHeight="1" x14ac:dyDescent="0.2">
      <c r="A3" s="845" t="s">
        <v>333</v>
      </c>
      <c r="B3" s="846" t="s">
        <v>229</v>
      </c>
      <c r="C3" s="613" t="s">
        <v>272</v>
      </c>
      <c r="D3" s="614" t="s">
        <v>271</v>
      </c>
      <c r="E3" s="614" t="s">
        <v>326</v>
      </c>
      <c r="F3" s="613" t="s">
        <v>327</v>
      </c>
      <c r="G3" s="614" t="s">
        <v>328</v>
      </c>
      <c r="H3" s="614" t="s">
        <v>326</v>
      </c>
      <c r="I3" s="614" t="s">
        <v>245</v>
      </c>
      <c r="J3" s="614" t="s">
        <v>244</v>
      </c>
      <c r="K3" s="614" t="s">
        <v>326</v>
      </c>
      <c r="L3" s="847" t="s">
        <v>371</v>
      </c>
    </row>
    <row r="4" spans="1:23" s="221" customFormat="1" ht="10.5" customHeight="1" x14ac:dyDescent="0.2">
      <c r="A4" s="553" t="s">
        <v>231</v>
      </c>
      <c r="B4" s="286" t="s">
        <v>0</v>
      </c>
      <c r="C4" s="4">
        <v>4</v>
      </c>
      <c r="D4" s="4">
        <v>0</v>
      </c>
      <c r="E4" s="287">
        <f t="shared" ref="E4:E35" si="0">+D4+C4</f>
        <v>4</v>
      </c>
      <c r="F4" s="4">
        <v>2</v>
      </c>
      <c r="G4" s="4">
        <v>6</v>
      </c>
      <c r="H4" s="287">
        <f t="shared" ref="H4:H35" si="1">+G4+F4</f>
        <v>8</v>
      </c>
      <c r="I4" s="4">
        <v>0</v>
      </c>
      <c r="J4" s="4">
        <v>0</v>
      </c>
      <c r="K4" s="287">
        <f t="shared" ref="K4:K35" si="2">+J4+I4</f>
        <v>0</v>
      </c>
      <c r="L4" s="287">
        <f t="shared" ref="L4:L35" si="3">+K4+H4+E4</f>
        <v>12</v>
      </c>
      <c r="M4" s="439"/>
      <c r="N4" s="439"/>
      <c r="O4" s="439"/>
      <c r="P4" s="439"/>
      <c r="Q4" s="439"/>
      <c r="R4" s="439"/>
      <c r="S4" s="439"/>
      <c r="T4" s="439"/>
      <c r="U4" s="439"/>
      <c r="V4" s="439"/>
      <c r="W4" s="439"/>
    </row>
    <row r="5" spans="1:23" s="221" customFormat="1" ht="10.5" customHeight="1" x14ac:dyDescent="0.2">
      <c r="A5" s="553" t="s">
        <v>232</v>
      </c>
      <c r="B5" s="286" t="s">
        <v>1</v>
      </c>
      <c r="C5" s="4">
        <v>4</v>
      </c>
      <c r="D5" s="4">
        <v>0</v>
      </c>
      <c r="E5" s="287">
        <f t="shared" si="0"/>
        <v>4</v>
      </c>
      <c r="F5" s="4">
        <v>7</v>
      </c>
      <c r="G5" s="4">
        <v>2</v>
      </c>
      <c r="H5" s="287">
        <f t="shared" si="1"/>
        <v>9</v>
      </c>
      <c r="I5" s="4">
        <v>0</v>
      </c>
      <c r="J5" s="4">
        <v>0</v>
      </c>
      <c r="K5" s="287">
        <f t="shared" si="2"/>
        <v>0</v>
      </c>
      <c r="L5" s="287">
        <f t="shared" si="3"/>
        <v>13</v>
      </c>
      <c r="M5" s="439"/>
      <c r="N5" s="439"/>
      <c r="O5" s="439"/>
      <c r="P5" s="439"/>
      <c r="Q5" s="439"/>
      <c r="R5" s="439"/>
      <c r="S5" s="439"/>
      <c r="T5" s="439"/>
      <c r="U5" s="439"/>
      <c r="V5" s="439"/>
    </row>
    <row r="6" spans="1:23" s="221" customFormat="1" ht="10.5" customHeight="1" x14ac:dyDescent="0.2">
      <c r="A6" s="553" t="s">
        <v>233</v>
      </c>
      <c r="B6" s="286" t="s">
        <v>2</v>
      </c>
      <c r="C6" s="4">
        <v>0</v>
      </c>
      <c r="D6" s="4">
        <v>0</v>
      </c>
      <c r="E6" s="287">
        <f t="shared" si="0"/>
        <v>0</v>
      </c>
      <c r="F6" s="4">
        <v>0</v>
      </c>
      <c r="G6" s="4">
        <v>0</v>
      </c>
      <c r="H6" s="287">
        <f t="shared" si="1"/>
        <v>0</v>
      </c>
      <c r="I6" s="4">
        <v>0</v>
      </c>
      <c r="J6" s="4">
        <v>0</v>
      </c>
      <c r="K6" s="287">
        <f t="shared" si="2"/>
        <v>0</v>
      </c>
      <c r="L6" s="287">
        <f t="shared" si="3"/>
        <v>0</v>
      </c>
      <c r="M6" s="439"/>
      <c r="N6" s="439"/>
      <c r="O6" s="439"/>
      <c r="P6" s="439"/>
      <c r="Q6" s="439"/>
      <c r="R6" s="439"/>
      <c r="S6" s="439"/>
      <c r="T6" s="439"/>
      <c r="U6" s="439"/>
      <c r="V6" s="439"/>
    </row>
    <row r="7" spans="1:23" s="221" customFormat="1" ht="10.5" customHeight="1" x14ac:dyDescent="0.2">
      <c r="A7" s="553" t="s">
        <v>234</v>
      </c>
      <c r="B7" s="286" t="s">
        <v>3</v>
      </c>
      <c r="C7" s="4">
        <v>0</v>
      </c>
      <c r="D7" s="4">
        <v>0</v>
      </c>
      <c r="E7" s="287">
        <f t="shared" si="0"/>
        <v>0</v>
      </c>
      <c r="F7" s="4">
        <v>0</v>
      </c>
      <c r="G7" s="4">
        <v>0</v>
      </c>
      <c r="H7" s="287">
        <f t="shared" si="1"/>
        <v>0</v>
      </c>
      <c r="I7" s="4">
        <v>0</v>
      </c>
      <c r="J7" s="4">
        <v>0</v>
      </c>
      <c r="K7" s="287">
        <f t="shared" si="2"/>
        <v>0</v>
      </c>
      <c r="L7" s="287">
        <f t="shared" si="3"/>
        <v>0</v>
      </c>
      <c r="M7" s="439"/>
      <c r="N7" s="439"/>
      <c r="O7" s="439"/>
      <c r="P7" s="439"/>
      <c r="Q7" s="439"/>
      <c r="R7" s="439"/>
      <c r="S7" s="439"/>
      <c r="T7" s="439"/>
      <c r="U7" s="439"/>
      <c r="V7" s="439"/>
    </row>
    <row r="8" spans="1:23" s="221" customFormat="1" ht="10.5" customHeight="1" x14ac:dyDescent="0.2">
      <c r="A8" s="553" t="s">
        <v>235</v>
      </c>
      <c r="B8" s="286" t="s">
        <v>4</v>
      </c>
      <c r="C8" s="4">
        <v>0</v>
      </c>
      <c r="D8" s="4">
        <v>0</v>
      </c>
      <c r="E8" s="287">
        <f t="shared" si="0"/>
        <v>0</v>
      </c>
      <c r="F8" s="4">
        <v>0</v>
      </c>
      <c r="G8" s="4">
        <v>0</v>
      </c>
      <c r="H8" s="287">
        <f t="shared" si="1"/>
        <v>0</v>
      </c>
      <c r="I8" s="4">
        <v>0</v>
      </c>
      <c r="J8" s="4">
        <v>0</v>
      </c>
      <c r="K8" s="287">
        <f t="shared" si="2"/>
        <v>0</v>
      </c>
      <c r="L8" s="287">
        <f t="shared" si="3"/>
        <v>0</v>
      </c>
      <c r="M8" s="439"/>
      <c r="N8" s="439"/>
      <c r="O8" s="439"/>
      <c r="P8" s="439"/>
      <c r="Q8" s="439"/>
      <c r="R8" s="439"/>
      <c r="S8" s="439"/>
      <c r="T8" s="439"/>
      <c r="U8" s="439"/>
      <c r="V8" s="439"/>
    </row>
    <row r="9" spans="1:23" s="221" customFormat="1" ht="10.5" customHeight="1" x14ac:dyDescent="0.2">
      <c r="A9" s="553" t="s">
        <v>236</v>
      </c>
      <c r="B9" s="286" t="s">
        <v>5</v>
      </c>
      <c r="C9" s="4">
        <v>4</v>
      </c>
      <c r="D9" s="4">
        <v>0</v>
      </c>
      <c r="E9" s="287">
        <f t="shared" si="0"/>
        <v>4</v>
      </c>
      <c r="F9" s="4">
        <v>5</v>
      </c>
      <c r="G9" s="4">
        <v>3</v>
      </c>
      <c r="H9" s="287">
        <f t="shared" si="1"/>
        <v>8</v>
      </c>
      <c r="I9" s="4">
        <v>0</v>
      </c>
      <c r="J9" s="4">
        <v>0</v>
      </c>
      <c r="K9" s="287">
        <f t="shared" si="2"/>
        <v>0</v>
      </c>
      <c r="L9" s="287">
        <f t="shared" si="3"/>
        <v>12</v>
      </c>
      <c r="M9" s="439"/>
      <c r="N9" s="439"/>
      <c r="O9" s="439"/>
      <c r="P9" s="439"/>
      <c r="Q9" s="439"/>
      <c r="R9" s="439"/>
      <c r="S9" s="439"/>
      <c r="T9" s="439"/>
      <c r="U9" s="439"/>
      <c r="V9" s="439"/>
    </row>
    <row r="10" spans="1:23" s="221" customFormat="1" ht="10.5" customHeight="1" x14ac:dyDescent="0.2">
      <c r="A10" s="553" t="s">
        <v>237</v>
      </c>
      <c r="B10" s="286" t="s">
        <v>6</v>
      </c>
      <c r="C10" s="4">
        <v>1</v>
      </c>
      <c r="D10" s="4">
        <v>0</v>
      </c>
      <c r="E10" s="287">
        <f t="shared" si="0"/>
        <v>1</v>
      </c>
      <c r="F10" s="4">
        <v>2</v>
      </c>
      <c r="G10" s="4">
        <v>2</v>
      </c>
      <c r="H10" s="287">
        <f t="shared" si="1"/>
        <v>4</v>
      </c>
      <c r="I10" s="4">
        <v>0</v>
      </c>
      <c r="J10" s="4">
        <v>0</v>
      </c>
      <c r="K10" s="287">
        <f t="shared" si="2"/>
        <v>0</v>
      </c>
      <c r="L10" s="287">
        <f t="shared" si="3"/>
        <v>5</v>
      </c>
      <c r="M10" s="439"/>
      <c r="N10" s="439"/>
      <c r="O10" s="439"/>
      <c r="P10" s="439"/>
      <c r="Q10" s="439"/>
      <c r="R10" s="439"/>
      <c r="S10" s="439"/>
      <c r="T10" s="439"/>
      <c r="U10" s="439"/>
      <c r="V10" s="439"/>
    </row>
    <row r="11" spans="1:23" s="221" customFormat="1" ht="10.5" customHeight="1" x14ac:dyDescent="0.2">
      <c r="A11" s="553" t="s">
        <v>238</v>
      </c>
      <c r="B11" s="286" t="s">
        <v>7</v>
      </c>
      <c r="C11" s="4">
        <v>2</v>
      </c>
      <c r="D11" s="4">
        <v>0</v>
      </c>
      <c r="E11" s="287">
        <f t="shared" si="0"/>
        <v>2</v>
      </c>
      <c r="F11" s="4">
        <v>4</v>
      </c>
      <c r="G11" s="4">
        <v>3</v>
      </c>
      <c r="H11" s="287">
        <f t="shared" si="1"/>
        <v>7</v>
      </c>
      <c r="I11" s="4">
        <v>0</v>
      </c>
      <c r="J11" s="4">
        <v>0</v>
      </c>
      <c r="K11" s="287">
        <f t="shared" si="2"/>
        <v>0</v>
      </c>
      <c r="L11" s="287">
        <f t="shared" si="3"/>
        <v>9</v>
      </c>
      <c r="M11" s="439"/>
      <c r="N11" s="439"/>
      <c r="O11" s="439"/>
      <c r="P11" s="439"/>
      <c r="Q11" s="439"/>
      <c r="R11" s="439"/>
      <c r="S11" s="439"/>
      <c r="T11" s="439"/>
      <c r="U11" s="439"/>
      <c r="V11" s="439"/>
    </row>
    <row r="12" spans="1:23" s="221" customFormat="1" ht="10.5" customHeight="1" x14ac:dyDescent="0.2">
      <c r="A12" s="553" t="s">
        <v>239</v>
      </c>
      <c r="B12" s="286" t="s">
        <v>8</v>
      </c>
      <c r="C12" s="4">
        <v>0</v>
      </c>
      <c r="D12" s="4">
        <v>0</v>
      </c>
      <c r="E12" s="287">
        <f t="shared" si="0"/>
        <v>0</v>
      </c>
      <c r="F12" s="4">
        <v>0</v>
      </c>
      <c r="G12" s="4">
        <v>0</v>
      </c>
      <c r="H12" s="287">
        <f t="shared" si="1"/>
        <v>0</v>
      </c>
      <c r="I12" s="4">
        <v>0</v>
      </c>
      <c r="J12" s="4">
        <v>0</v>
      </c>
      <c r="K12" s="287">
        <f t="shared" si="2"/>
        <v>0</v>
      </c>
      <c r="L12" s="287">
        <f t="shared" si="3"/>
        <v>0</v>
      </c>
      <c r="M12" s="439"/>
      <c r="N12" s="439"/>
      <c r="O12" s="439"/>
      <c r="P12" s="439"/>
      <c r="Q12" s="439"/>
      <c r="R12" s="439"/>
      <c r="S12" s="439"/>
      <c r="T12" s="439"/>
      <c r="U12" s="439"/>
      <c r="V12" s="439"/>
    </row>
    <row r="13" spans="1:23" s="221" customFormat="1" ht="10.5" customHeight="1" x14ac:dyDescent="0.2">
      <c r="A13" s="543">
        <f t="shared" ref="A13:A43" si="4">+A12+1</f>
        <v>10</v>
      </c>
      <c r="B13" s="286" t="s">
        <v>9</v>
      </c>
      <c r="C13" s="4">
        <v>0</v>
      </c>
      <c r="D13" s="4">
        <v>0</v>
      </c>
      <c r="E13" s="287">
        <f t="shared" si="0"/>
        <v>0</v>
      </c>
      <c r="F13" s="4">
        <v>0</v>
      </c>
      <c r="G13" s="4">
        <v>0</v>
      </c>
      <c r="H13" s="287">
        <f t="shared" si="1"/>
        <v>0</v>
      </c>
      <c r="I13" s="4">
        <v>0</v>
      </c>
      <c r="J13" s="4">
        <v>0</v>
      </c>
      <c r="K13" s="287">
        <f t="shared" si="2"/>
        <v>0</v>
      </c>
      <c r="L13" s="287">
        <f t="shared" si="3"/>
        <v>0</v>
      </c>
      <c r="M13" s="439"/>
      <c r="N13" s="439"/>
      <c r="O13" s="439"/>
      <c r="P13" s="439"/>
      <c r="Q13" s="439"/>
      <c r="R13" s="439"/>
      <c r="S13" s="439"/>
      <c r="T13" s="439"/>
      <c r="U13" s="439"/>
      <c r="V13" s="439"/>
    </row>
    <row r="14" spans="1:23" s="221" customFormat="1" ht="10.5" customHeight="1" x14ac:dyDescent="0.2">
      <c r="A14" s="543">
        <f t="shared" si="4"/>
        <v>11</v>
      </c>
      <c r="B14" s="286" t="s">
        <v>10</v>
      </c>
      <c r="C14" s="4">
        <v>0</v>
      </c>
      <c r="D14" s="4">
        <v>0</v>
      </c>
      <c r="E14" s="287">
        <f t="shared" si="0"/>
        <v>0</v>
      </c>
      <c r="F14" s="4">
        <v>0</v>
      </c>
      <c r="G14" s="4">
        <v>0</v>
      </c>
      <c r="H14" s="287">
        <f t="shared" si="1"/>
        <v>0</v>
      </c>
      <c r="I14" s="4">
        <v>0</v>
      </c>
      <c r="J14" s="4">
        <v>0</v>
      </c>
      <c r="K14" s="287">
        <f t="shared" si="2"/>
        <v>0</v>
      </c>
      <c r="L14" s="287">
        <f t="shared" si="3"/>
        <v>0</v>
      </c>
      <c r="M14" s="439"/>
      <c r="N14" s="439"/>
      <c r="O14" s="439"/>
      <c r="P14" s="439"/>
      <c r="Q14" s="439"/>
      <c r="R14" s="439"/>
      <c r="S14" s="439"/>
      <c r="T14" s="439"/>
      <c r="U14" s="439"/>
      <c r="V14" s="439"/>
    </row>
    <row r="15" spans="1:23" s="221" customFormat="1" ht="10.5" customHeight="1" x14ac:dyDescent="0.2">
      <c r="A15" s="543">
        <f t="shared" si="4"/>
        <v>12</v>
      </c>
      <c r="B15" s="286" t="s">
        <v>11</v>
      </c>
      <c r="C15" s="4">
        <v>0</v>
      </c>
      <c r="D15" s="4">
        <v>0</v>
      </c>
      <c r="E15" s="287">
        <f t="shared" si="0"/>
        <v>0</v>
      </c>
      <c r="F15" s="4">
        <v>0</v>
      </c>
      <c r="G15" s="4">
        <v>0</v>
      </c>
      <c r="H15" s="287">
        <f t="shared" si="1"/>
        <v>0</v>
      </c>
      <c r="I15" s="4">
        <v>0</v>
      </c>
      <c r="J15" s="4">
        <v>0</v>
      </c>
      <c r="K15" s="287">
        <f t="shared" si="2"/>
        <v>0</v>
      </c>
      <c r="L15" s="287">
        <f t="shared" si="3"/>
        <v>0</v>
      </c>
      <c r="M15" s="439"/>
      <c r="N15" s="439"/>
      <c r="O15" s="439"/>
      <c r="P15" s="439"/>
      <c r="Q15" s="439"/>
      <c r="R15" s="439"/>
      <c r="S15" s="439"/>
      <c r="T15" s="439"/>
      <c r="U15" s="439"/>
      <c r="V15" s="439"/>
    </row>
    <row r="16" spans="1:23" s="221" customFormat="1" ht="10.5" customHeight="1" x14ac:dyDescent="0.2">
      <c r="A16" s="543">
        <f t="shared" si="4"/>
        <v>13</v>
      </c>
      <c r="B16" s="286" t="s">
        <v>12</v>
      </c>
      <c r="C16" s="4">
        <v>2</v>
      </c>
      <c r="D16" s="4">
        <v>0</v>
      </c>
      <c r="E16" s="287">
        <f t="shared" si="0"/>
        <v>2</v>
      </c>
      <c r="F16" s="4">
        <v>4</v>
      </c>
      <c r="G16" s="4">
        <v>3</v>
      </c>
      <c r="H16" s="287">
        <f t="shared" si="1"/>
        <v>7</v>
      </c>
      <c r="I16" s="4">
        <v>0</v>
      </c>
      <c r="J16" s="4">
        <v>0</v>
      </c>
      <c r="K16" s="287">
        <f t="shared" si="2"/>
        <v>0</v>
      </c>
      <c r="L16" s="287">
        <f t="shared" si="3"/>
        <v>9</v>
      </c>
      <c r="M16" s="439"/>
      <c r="N16" s="439"/>
      <c r="O16" s="439"/>
      <c r="P16" s="439"/>
      <c r="Q16" s="439"/>
      <c r="R16" s="439"/>
      <c r="S16" s="439"/>
      <c r="T16" s="439"/>
      <c r="U16" s="439"/>
      <c r="V16" s="439"/>
    </row>
    <row r="17" spans="1:22" s="221" customFormat="1" ht="10.5" customHeight="1" x14ac:dyDescent="0.2">
      <c r="A17" s="543">
        <f t="shared" si="4"/>
        <v>14</v>
      </c>
      <c r="B17" s="286" t="s">
        <v>13</v>
      </c>
      <c r="C17" s="4">
        <v>1</v>
      </c>
      <c r="D17" s="4">
        <v>0</v>
      </c>
      <c r="E17" s="287">
        <f t="shared" si="0"/>
        <v>1</v>
      </c>
      <c r="F17" s="4">
        <v>2</v>
      </c>
      <c r="G17" s="4">
        <v>0</v>
      </c>
      <c r="H17" s="287">
        <f t="shared" si="1"/>
        <v>2</v>
      </c>
      <c r="I17" s="4">
        <v>0</v>
      </c>
      <c r="J17" s="4">
        <v>0</v>
      </c>
      <c r="K17" s="287">
        <f t="shared" si="2"/>
        <v>0</v>
      </c>
      <c r="L17" s="287">
        <f t="shared" si="3"/>
        <v>3</v>
      </c>
      <c r="M17" s="439"/>
      <c r="N17" s="439"/>
      <c r="O17" s="439"/>
      <c r="P17" s="439"/>
      <c r="Q17" s="439"/>
      <c r="R17" s="439"/>
      <c r="S17" s="439"/>
      <c r="T17" s="439"/>
      <c r="U17" s="439"/>
      <c r="V17" s="439"/>
    </row>
    <row r="18" spans="1:22" s="221" customFormat="1" ht="10.5" customHeight="1" x14ac:dyDescent="0.2">
      <c r="A18" s="543">
        <f t="shared" si="4"/>
        <v>15</v>
      </c>
      <c r="B18" s="286" t="s">
        <v>14</v>
      </c>
      <c r="C18" s="4">
        <v>1</v>
      </c>
      <c r="D18" s="4">
        <v>0</v>
      </c>
      <c r="E18" s="287">
        <f t="shared" si="0"/>
        <v>1</v>
      </c>
      <c r="F18" s="4">
        <v>0</v>
      </c>
      <c r="G18" s="4">
        <v>0</v>
      </c>
      <c r="H18" s="287">
        <f t="shared" si="1"/>
        <v>0</v>
      </c>
      <c r="I18" s="4">
        <v>0</v>
      </c>
      <c r="J18" s="4">
        <v>0</v>
      </c>
      <c r="K18" s="287">
        <f t="shared" si="2"/>
        <v>0</v>
      </c>
      <c r="L18" s="287">
        <f t="shared" si="3"/>
        <v>1</v>
      </c>
      <c r="M18" s="439"/>
      <c r="N18" s="439"/>
      <c r="O18" s="439"/>
      <c r="P18" s="439"/>
      <c r="Q18" s="439"/>
      <c r="R18" s="439"/>
      <c r="S18" s="439"/>
      <c r="T18" s="439"/>
      <c r="U18" s="439"/>
      <c r="V18" s="439"/>
    </row>
    <row r="19" spans="1:22" s="221" customFormat="1" ht="10.5" customHeight="1" x14ac:dyDescent="0.2">
      <c r="A19" s="543">
        <f t="shared" si="4"/>
        <v>16</v>
      </c>
      <c r="B19" s="286" t="s">
        <v>15</v>
      </c>
      <c r="C19" s="4">
        <v>1</v>
      </c>
      <c r="D19" s="4">
        <v>0</v>
      </c>
      <c r="E19" s="287">
        <f t="shared" si="0"/>
        <v>1</v>
      </c>
      <c r="F19" s="4">
        <v>1</v>
      </c>
      <c r="G19" s="4">
        <v>2</v>
      </c>
      <c r="H19" s="287">
        <f t="shared" si="1"/>
        <v>3</v>
      </c>
      <c r="I19" s="4">
        <v>0</v>
      </c>
      <c r="J19" s="4">
        <v>0</v>
      </c>
      <c r="K19" s="287">
        <f t="shared" si="2"/>
        <v>0</v>
      </c>
      <c r="L19" s="287">
        <f t="shared" si="3"/>
        <v>4</v>
      </c>
      <c r="M19" s="439"/>
      <c r="N19" s="439"/>
      <c r="O19" s="439"/>
      <c r="P19" s="439"/>
      <c r="Q19" s="439"/>
      <c r="R19" s="439"/>
      <c r="S19" s="439"/>
      <c r="T19" s="439"/>
      <c r="U19" s="439"/>
      <c r="V19" s="439"/>
    </row>
    <row r="20" spans="1:22" s="221" customFormat="1" ht="10.5" customHeight="1" x14ac:dyDescent="0.2">
      <c r="A20" s="543">
        <f t="shared" si="4"/>
        <v>17</v>
      </c>
      <c r="B20" s="286" t="s">
        <v>16</v>
      </c>
      <c r="C20" s="4">
        <v>0</v>
      </c>
      <c r="D20" s="4">
        <v>0</v>
      </c>
      <c r="E20" s="287">
        <f t="shared" si="0"/>
        <v>0</v>
      </c>
      <c r="F20" s="4">
        <v>0</v>
      </c>
      <c r="G20" s="4">
        <v>0</v>
      </c>
      <c r="H20" s="287">
        <f t="shared" si="1"/>
        <v>0</v>
      </c>
      <c r="I20" s="4">
        <v>0</v>
      </c>
      <c r="J20" s="4">
        <v>0</v>
      </c>
      <c r="K20" s="287">
        <f t="shared" si="2"/>
        <v>0</v>
      </c>
      <c r="L20" s="287">
        <f t="shared" si="3"/>
        <v>0</v>
      </c>
      <c r="M20" s="439"/>
      <c r="N20" s="439"/>
      <c r="O20" s="439"/>
      <c r="P20" s="439"/>
      <c r="Q20" s="439"/>
      <c r="R20" s="439"/>
      <c r="S20" s="439"/>
      <c r="T20" s="439"/>
      <c r="U20" s="439"/>
      <c r="V20" s="439"/>
    </row>
    <row r="21" spans="1:22" s="221" customFormat="1" ht="10.5" customHeight="1" x14ac:dyDescent="0.2">
      <c r="A21" s="543">
        <f t="shared" si="4"/>
        <v>18</v>
      </c>
      <c r="B21" s="286" t="s">
        <v>17</v>
      </c>
      <c r="C21" s="4">
        <v>0</v>
      </c>
      <c r="D21" s="4">
        <v>0</v>
      </c>
      <c r="E21" s="287">
        <f t="shared" si="0"/>
        <v>0</v>
      </c>
      <c r="F21" s="4">
        <v>0</v>
      </c>
      <c r="G21" s="4">
        <v>0</v>
      </c>
      <c r="H21" s="287">
        <f t="shared" si="1"/>
        <v>0</v>
      </c>
      <c r="I21" s="4">
        <v>0</v>
      </c>
      <c r="J21" s="4">
        <v>0</v>
      </c>
      <c r="K21" s="287">
        <f t="shared" si="2"/>
        <v>0</v>
      </c>
      <c r="L21" s="287">
        <f t="shared" si="3"/>
        <v>0</v>
      </c>
      <c r="M21" s="439"/>
      <c r="N21" s="439"/>
      <c r="O21" s="439"/>
      <c r="P21" s="439"/>
      <c r="Q21" s="439"/>
      <c r="R21" s="439"/>
      <c r="S21" s="439"/>
      <c r="T21" s="439"/>
      <c r="U21" s="439"/>
      <c r="V21" s="439"/>
    </row>
    <row r="22" spans="1:22" s="221" customFormat="1" ht="10.5" customHeight="1" x14ac:dyDescent="0.2">
      <c r="A22" s="543">
        <f t="shared" si="4"/>
        <v>19</v>
      </c>
      <c r="B22" s="286" t="s">
        <v>18</v>
      </c>
      <c r="C22" s="4">
        <v>0</v>
      </c>
      <c r="D22" s="4">
        <v>0</v>
      </c>
      <c r="E22" s="287">
        <f t="shared" si="0"/>
        <v>0</v>
      </c>
      <c r="F22" s="4">
        <v>0</v>
      </c>
      <c r="G22" s="4">
        <v>0</v>
      </c>
      <c r="H22" s="287">
        <f t="shared" si="1"/>
        <v>0</v>
      </c>
      <c r="I22" s="4">
        <v>0</v>
      </c>
      <c r="J22" s="4">
        <v>0</v>
      </c>
      <c r="K22" s="287">
        <f t="shared" si="2"/>
        <v>0</v>
      </c>
      <c r="L22" s="287">
        <f t="shared" si="3"/>
        <v>0</v>
      </c>
      <c r="M22" s="439"/>
      <c r="N22" s="439"/>
      <c r="O22" s="439"/>
      <c r="P22" s="439"/>
      <c r="Q22" s="439"/>
      <c r="R22" s="439"/>
      <c r="S22" s="439"/>
      <c r="T22" s="439"/>
      <c r="U22" s="439"/>
      <c r="V22" s="439"/>
    </row>
    <row r="23" spans="1:22" s="221" customFormat="1" ht="10.5" customHeight="1" x14ac:dyDescent="0.2">
      <c r="A23" s="543">
        <f t="shared" si="4"/>
        <v>20</v>
      </c>
      <c r="B23" s="286" t="s">
        <v>19</v>
      </c>
      <c r="C23" s="4">
        <v>1</v>
      </c>
      <c r="D23" s="4">
        <v>0</v>
      </c>
      <c r="E23" s="287">
        <f t="shared" si="0"/>
        <v>1</v>
      </c>
      <c r="F23" s="4">
        <v>1</v>
      </c>
      <c r="G23" s="4">
        <v>0</v>
      </c>
      <c r="H23" s="287">
        <f t="shared" si="1"/>
        <v>1</v>
      </c>
      <c r="I23" s="4">
        <v>0</v>
      </c>
      <c r="J23" s="4">
        <v>0</v>
      </c>
      <c r="K23" s="287">
        <f t="shared" si="2"/>
        <v>0</v>
      </c>
      <c r="L23" s="287">
        <f t="shared" si="3"/>
        <v>2</v>
      </c>
      <c r="M23" s="439"/>
      <c r="N23" s="439"/>
      <c r="O23" s="439"/>
      <c r="P23" s="439"/>
      <c r="Q23" s="439"/>
      <c r="R23" s="439"/>
      <c r="S23" s="439"/>
      <c r="T23" s="439"/>
      <c r="U23" s="439"/>
      <c r="V23" s="439"/>
    </row>
    <row r="24" spans="1:22" s="221" customFormat="1" ht="10.5" customHeight="1" x14ac:dyDescent="0.2">
      <c r="A24" s="543">
        <f t="shared" si="4"/>
        <v>21</v>
      </c>
      <c r="B24" s="286" t="s">
        <v>20</v>
      </c>
      <c r="C24" s="4">
        <v>1</v>
      </c>
      <c r="D24" s="4">
        <v>0</v>
      </c>
      <c r="E24" s="287">
        <f t="shared" si="0"/>
        <v>1</v>
      </c>
      <c r="F24" s="4">
        <v>1</v>
      </c>
      <c r="G24" s="4">
        <v>1</v>
      </c>
      <c r="H24" s="287">
        <f t="shared" si="1"/>
        <v>2</v>
      </c>
      <c r="I24" s="4">
        <v>0</v>
      </c>
      <c r="J24" s="4">
        <v>0</v>
      </c>
      <c r="K24" s="287">
        <f t="shared" si="2"/>
        <v>0</v>
      </c>
      <c r="L24" s="287">
        <f t="shared" si="3"/>
        <v>3</v>
      </c>
      <c r="M24" s="439"/>
      <c r="N24" s="439"/>
      <c r="O24" s="439"/>
      <c r="P24" s="439"/>
      <c r="Q24" s="439"/>
      <c r="R24" s="439"/>
      <c r="S24" s="439"/>
      <c r="T24" s="439"/>
      <c r="U24" s="439"/>
      <c r="V24" s="439"/>
    </row>
    <row r="25" spans="1:22" s="221" customFormat="1" ht="10.5" customHeight="1" x14ac:dyDescent="0.2">
      <c r="A25" s="543">
        <f t="shared" si="4"/>
        <v>22</v>
      </c>
      <c r="B25" s="286" t="s">
        <v>21</v>
      </c>
      <c r="C25" s="4">
        <v>0</v>
      </c>
      <c r="D25" s="4">
        <v>0</v>
      </c>
      <c r="E25" s="287">
        <f t="shared" si="0"/>
        <v>0</v>
      </c>
      <c r="F25" s="4">
        <v>0</v>
      </c>
      <c r="G25" s="4">
        <v>0</v>
      </c>
      <c r="H25" s="287">
        <f t="shared" si="1"/>
        <v>0</v>
      </c>
      <c r="I25" s="4">
        <v>0</v>
      </c>
      <c r="J25" s="4">
        <v>0</v>
      </c>
      <c r="K25" s="287">
        <f t="shared" si="2"/>
        <v>0</v>
      </c>
      <c r="L25" s="287">
        <f t="shared" si="3"/>
        <v>0</v>
      </c>
      <c r="M25" s="439"/>
      <c r="N25" s="439"/>
      <c r="O25" s="439"/>
      <c r="P25" s="439"/>
      <c r="Q25" s="439"/>
      <c r="R25" s="439"/>
      <c r="S25" s="439"/>
      <c r="T25" s="439"/>
      <c r="U25" s="439"/>
      <c r="V25" s="439"/>
    </row>
    <row r="26" spans="1:22" s="221" customFormat="1" ht="10.5" customHeight="1" x14ac:dyDescent="0.2">
      <c r="A26" s="543">
        <f t="shared" si="4"/>
        <v>23</v>
      </c>
      <c r="B26" s="286" t="s">
        <v>22</v>
      </c>
      <c r="C26" s="4">
        <v>0</v>
      </c>
      <c r="D26" s="4">
        <v>0</v>
      </c>
      <c r="E26" s="287">
        <f t="shared" si="0"/>
        <v>0</v>
      </c>
      <c r="F26" s="4">
        <v>0</v>
      </c>
      <c r="G26" s="4">
        <v>0</v>
      </c>
      <c r="H26" s="287">
        <f t="shared" si="1"/>
        <v>0</v>
      </c>
      <c r="I26" s="4">
        <v>0</v>
      </c>
      <c r="J26" s="4">
        <v>0</v>
      </c>
      <c r="K26" s="287">
        <f t="shared" si="2"/>
        <v>0</v>
      </c>
      <c r="L26" s="287">
        <f t="shared" si="3"/>
        <v>0</v>
      </c>
      <c r="M26" s="439"/>
      <c r="N26" s="439"/>
      <c r="O26" s="439"/>
      <c r="P26" s="439"/>
      <c r="Q26" s="439"/>
      <c r="R26" s="439"/>
      <c r="S26" s="439"/>
      <c r="T26" s="439"/>
      <c r="U26" s="439"/>
      <c r="V26" s="439"/>
    </row>
    <row r="27" spans="1:22" s="221" customFormat="1" ht="10.5" customHeight="1" x14ac:dyDescent="0.2">
      <c r="A27" s="543">
        <f t="shared" si="4"/>
        <v>24</v>
      </c>
      <c r="B27" s="286" t="s">
        <v>23</v>
      </c>
      <c r="C27" s="4">
        <v>0</v>
      </c>
      <c r="D27" s="4">
        <v>0</v>
      </c>
      <c r="E27" s="287">
        <f t="shared" si="0"/>
        <v>0</v>
      </c>
      <c r="F27" s="4">
        <v>0</v>
      </c>
      <c r="G27" s="4">
        <v>0</v>
      </c>
      <c r="H27" s="287">
        <f t="shared" si="1"/>
        <v>0</v>
      </c>
      <c r="I27" s="4">
        <v>0</v>
      </c>
      <c r="J27" s="4">
        <v>0</v>
      </c>
      <c r="K27" s="287">
        <f t="shared" si="2"/>
        <v>0</v>
      </c>
      <c r="L27" s="287">
        <f t="shared" si="3"/>
        <v>0</v>
      </c>
      <c r="M27" s="439"/>
      <c r="N27" s="439"/>
      <c r="O27" s="439"/>
      <c r="P27" s="439"/>
      <c r="Q27" s="439"/>
      <c r="R27" s="439"/>
      <c r="S27" s="439"/>
      <c r="T27" s="439"/>
      <c r="U27" s="439"/>
      <c r="V27" s="439"/>
    </row>
    <row r="28" spans="1:22" s="221" customFormat="1" ht="10.5" customHeight="1" x14ac:dyDescent="0.2">
      <c r="A28" s="543">
        <f t="shared" si="4"/>
        <v>25</v>
      </c>
      <c r="B28" s="286" t="s">
        <v>24</v>
      </c>
      <c r="C28" s="4">
        <v>1</v>
      </c>
      <c r="D28" s="4">
        <v>0</v>
      </c>
      <c r="E28" s="287">
        <f t="shared" si="0"/>
        <v>1</v>
      </c>
      <c r="F28" s="4">
        <v>2</v>
      </c>
      <c r="G28" s="4">
        <v>1</v>
      </c>
      <c r="H28" s="287">
        <f t="shared" si="1"/>
        <v>3</v>
      </c>
      <c r="I28" s="4">
        <v>0</v>
      </c>
      <c r="J28" s="4">
        <v>0</v>
      </c>
      <c r="K28" s="287">
        <f t="shared" si="2"/>
        <v>0</v>
      </c>
      <c r="L28" s="287">
        <f t="shared" si="3"/>
        <v>4</v>
      </c>
      <c r="M28" s="439"/>
      <c r="N28" s="439"/>
      <c r="O28" s="439"/>
      <c r="P28" s="439"/>
      <c r="Q28" s="439"/>
      <c r="R28" s="439"/>
      <c r="S28" s="439"/>
      <c r="T28" s="439"/>
      <c r="U28" s="439"/>
      <c r="V28" s="439"/>
    </row>
    <row r="29" spans="1:22" s="221" customFormat="1" ht="10.5" customHeight="1" x14ac:dyDescent="0.2">
      <c r="A29" s="543">
        <f t="shared" si="4"/>
        <v>26</v>
      </c>
      <c r="B29" s="286" t="s">
        <v>25</v>
      </c>
      <c r="C29" s="4">
        <v>3</v>
      </c>
      <c r="D29" s="4">
        <v>0</v>
      </c>
      <c r="E29" s="287">
        <f t="shared" si="0"/>
        <v>3</v>
      </c>
      <c r="F29" s="4">
        <v>1</v>
      </c>
      <c r="G29" s="4">
        <v>4</v>
      </c>
      <c r="H29" s="287">
        <f t="shared" si="1"/>
        <v>5</v>
      </c>
      <c r="I29" s="4">
        <v>0</v>
      </c>
      <c r="J29" s="4">
        <v>0</v>
      </c>
      <c r="K29" s="287">
        <f t="shared" si="2"/>
        <v>0</v>
      </c>
      <c r="L29" s="287">
        <f t="shared" si="3"/>
        <v>8</v>
      </c>
      <c r="M29" s="439"/>
      <c r="N29" s="439"/>
      <c r="O29" s="439"/>
      <c r="P29" s="439"/>
      <c r="Q29" s="439"/>
      <c r="R29" s="439"/>
      <c r="S29" s="439"/>
      <c r="T29" s="439"/>
      <c r="U29" s="439"/>
      <c r="V29" s="439"/>
    </row>
    <row r="30" spans="1:22" s="221" customFormat="1" ht="10.5" customHeight="1" x14ac:dyDescent="0.2">
      <c r="A30" s="543">
        <f t="shared" si="4"/>
        <v>27</v>
      </c>
      <c r="B30" s="286" t="s">
        <v>26</v>
      </c>
      <c r="C30" s="4">
        <v>1</v>
      </c>
      <c r="D30" s="4">
        <v>0</v>
      </c>
      <c r="E30" s="287">
        <f t="shared" si="0"/>
        <v>1</v>
      </c>
      <c r="F30" s="4">
        <v>0</v>
      </c>
      <c r="G30" s="4">
        <v>1</v>
      </c>
      <c r="H30" s="287">
        <f t="shared" si="1"/>
        <v>1</v>
      </c>
      <c r="I30" s="4">
        <v>0</v>
      </c>
      <c r="J30" s="4">
        <v>0</v>
      </c>
      <c r="K30" s="287">
        <f t="shared" si="2"/>
        <v>0</v>
      </c>
      <c r="L30" s="287">
        <f t="shared" si="3"/>
        <v>2</v>
      </c>
      <c r="M30" s="439"/>
      <c r="N30" s="439"/>
      <c r="O30" s="439"/>
      <c r="P30" s="439"/>
      <c r="Q30" s="439"/>
      <c r="R30" s="439"/>
      <c r="S30" s="439"/>
      <c r="T30" s="439"/>
      <c r="U30" s="439"/>
      <c r="V30" s="439"/>
    </row>
    <row r="31" spans="1:22" s="221" customFormat="1" ht="10.5" customHeight="1" x14ac:dyDescent="0.2">
      <c r="A31" s="543">
        <f t="shared" si="4"/>
        <v>28</v>
      </c>
      <c r="B31" s="286" t="s">
        <v>90</v>
      </c>
      <c r="C31" s="4">
        <v>0</v>
      </c>
      <c r="D31" s="4">
        <v>0</v>
      </c>
      <c r="E31" s="287">
        <f t="shared" si="0"/>
        <v>0</v>
      </c>
      <c r="F31" s="4">
        <v>2</v>
      </c>
      <c r="G31" s="4">
        <v>0</v>
      </c>
      <c r="H31" s="287">
        <f t="shared" si="1"/>
        <v>2</v>
      </c>
      <c r="I31" s="4">
        <v>0</v>
      </c>
      <c r="J31" s="4">
        <v>0</v>
      </c>
      <c r="K31" s="287">
        <f t="shared" si="2"/>
        <v>0</v>
      </c>
      <c r="L31" s="287">
        <f t="shared" si="3"/>
        <v>2</v>
      </c>
      <c r="M31" s="439"/>
      <c r="N31" s="439"/>
      <c r="O31" s="439"/>
      <c r="P31" s="439"/>
      <c r="Q31" s="439"/>
      <c r="R31" s="439"/>
      <c r="S31" s="439"/>
      <c r="T31" s="439"/>
      <c r="U31" s="439"/>
      <c r="V31" s="439"/>
    </row>
    <row r="32" spans="1:22" s="221" customFormat="1" ht="10.5" customHeight="1" x14ac:dyDescent="0.2">
      <c r="A32" s="543">
        <f t="shared" si="4"/>
        <v>29</v>
      </c>
      <c r="B32" s="286" t="s">
        <v>27</v>
      </c>
      <c r="C32" s="4">
        <v>0</v>
      </c>
      <c r="D32" s="4">
        <v>0</v>
      </c>
      <c r="E32" s="287">
        <f t="shared" si="0"/>
        <v>0</v>
      </c>
      <c r="F32" s="4">
        <v>0</v>
      </c>
      <c r="G32" s="4">
        <v>0</v>
      </c>
      <c r="H32" s="287">
        <f t="shared" si="1"/>
        <v>0</v>
      </c>
      <c r="I32" s="4">
        <v>0</v>
      </c>
      <c r="J32" s="4">
        <v>0</v>
      </c>
      <c r="K32" s="287">
        <f t="shared" si="2"/>
        <v>0</v>
      </c>
      <c r="L32" s="287">
        <f t="shared" si="3"/>
        <v>0</v>
      </c>
      <c r="M32" s="439"/>
      <c r="N32" s="439"/>
      <c r="O32" s="439"/>
      <c r="P32" s="439"/>
      <c r="Q32" s="439"/>
      <c r="R32" s="439"/>
      <c r="S32" s="439"/>
      <c r="T32" s="439"/>
      <c r="U32" s="439"/>
      <c r="V32" s="439"/>
    </row>
    <row r="33" spans="1:22" s="221" customFormat="1" ht="10.5" customHeight="1" x14ac:dyDescent="0.2">
      <c r="A33" s="543">
        <f t="shared" si="4"/>
        <v>30</v>
      </c>
      <c r="B33" s="286" t="s">
        <v>121</v>
      </c>
      <c r="C33" s="4">
        <v>0</v>
      </c>
      <c r="D33" s="4">
        <v>0</v>
      </c>
      <c r="E33" s="287">
        <f t="shared" si="0"/>
        <v>0</v>
      </c>
      <c r="F33" s="4">
        <v>0</v>
      </c>
      <c r="G33" s="4">
        <v>0</v>
      </c>
      <c r="H33" s="287">
        <f t="shared" si="1"/>
        <v>0</v>
      </c>
      <c r="I33" s="4">
        <v>0</v>
      </c>
      <c r="J33" s="4">
        <v>0</v>
      </c>
      <c r="K33" s="287">
        <f t="shared" si="2"/>
        <v>0</v>
      </c>
      <c r="L33" s="287">
        <f t="shared" si="3"/>
        <v>0</v>
      </c>
      <c r="M33" s="439"/>
      <c r="N33" s="439"/>
      <c r="O33" s="439"/>
      <c r="P33" s="439"/>
      <c r="Q33" s="439"/>
      <c r="R33" s="439"/>
      <c r="S33" s="439"/>
      <c r="T33" s="439"/>
      <c r="U33" s="439"/>
      <c r="V33" s="439"/>
    </row>
    <row r="34" spans="1:22" s="221" customFormat="1" ht="10.5" customHeight="1" x14ac:dyDescent="0.2">
      <c r="A34" s="543">
        <f t="shared" si="4"/>
        <v>31</v>
      </c>
      <c r="B34" s="286" t="s">
        <v>29</v>
      </c>
      <c r="C34" s="4">
        <v>4</v>
      </c>
      <c r="D34" s="4">
        <v>0</v>
      </c>
      <c r="E34" s="287">
        <f t="shared" si="0"/>
        <v>4</v>
      </c>
      <c r="F34" s="4">
        <v>4</v>
      </c>
      <c r="G34" s="4">
        <v>8</v>
      </c>
      <c r="H34" s="287">
        <f t="shared" si="1"/>
        <v>12</v>
      </c>
      <c r="I34" s="4">
        <v>1</v>
      </c>
      <c r="J34" s="4">
        <v>0</v>
      </c>
      <c r="K34" s="287">
        <f t="shared" si="2"/>
        <v>1</v>
      </c>
      <c r="L34" s="287">
        <f t="shared" si="3"/>
        <v>17</v>
      </c>
      <c r="M34" s="439"/>
      <c r="N34" s="439"/>
      <c r="O34" s="439"/>
      <c r="P34" s="439"/>
      <c r="Q34" s="439"/>
      <c r="R34" s="439"/>
      <c r="S34" s="439"/>
      <c r="T34" s="439"/>
      <c r="U34" s="439"/>
      <c r="V34" s="439"/>
    </row>
    <row r="35" spans="1:22" s="221" customFormat="1" ht="10.5" customHeight="1" x14ac:dyDescent="0.2">
      <c r="A35" s="543">
        <f t="shared" si="4"/>
        <v>32</v>
      </c>
      <c r="B35" s="286" t="s">
        <v>30</v>
      </c>
      <c r="C35" s="4">
        <v>0</v>
      </c>
      <c r="D35" s="4">
        <v>0</v>
      </c>
      <c r="E35" s="287">
        <f t="shared" si="0"/>
        <v>0</v>
      </c>
      <c r="F35" s="4">
        <v>0</v>
      </c>
      <c r="G35" s="4">
        <v>0</v>
      </c>
      <c r="H35" s="287">
        <f t="shared" si="1"/>
        <v>0</v>
      </c>
      <c r="I35" s="4">
        <v>0</v>
      </c>
      <c r="J35" s="4">
        <v>0</v>
      </c>
      <c r="K35" s="287">
        <f t="shared" si="2"/>
        <v>0</v>
      </c>
      <c r="L35" s="287">
        <f t="shared" si="3"/>
        <v>0</v>
      </c>
      <c r="M35" s="439"/>
      <c r="N35" s="439"/>
      <c r="O35" s="439"/>
      <c r="P35" s="439"/>
      <c r="Q35" s="439"/>
      <c r="R35" s="439"/>
      <c r="S35" s="439"/>
      <c r="T35" s="439"/>
      <c r="U35" s="439"/>
      <c r="V35" s="439"/>
    </row>
    <row r="36" spans="1:22" s="221" customFormat="1" ht="10.5" customHeight="1" x14ac:dyDescent="0.2">
      <c r="A36" s="543">
        <f t="shared" si="4"/>
        <v>33</v>
      </c>
      <c r="B36" s="286" t="s">
        <v>227</v>
      </c>
      <c r="C36" s="4">
        <v>1</v>
      </c>
      <c r="D36" s="4">
        <v>0</v>
      </c>
      <c r="E36" s="287">
        <f t="shared" ref="E36:E67" si="5">+D36+C36</f>
        <v>1</v>
      </c>
      <c r="F36" s="4">
        <v>3</v>
      </c>
      <c r="G36" s="4">
        <v>1</v>
      </c>
      <c r="H36" s="287">
        <f t="shared" ref="H36:H67" si="6">+G36+F36</f>
        <v>4</v>
      </c>
      <c r="I36" s="4">
        <v>0</v>
      </c>
      <c r="J36" s="4">
        <v>0</v>
      </c>
      <c r="K36" s="287">
        <f t="shared" ref="K36:K67" si="7">+J36+I36</f>
        <v>0</v>
      </c>
      <c r="L36" s="287">
        <f t="shared" ref="L36:L67" si="8">+K36+H36+E36</f>
        <v>5</v>
      </c>
      <c r="M36" s="439"/>
      <c r="N36" s="439"/>
      <c r="O36" s="439"/>
      <c r="P36" s="439"/>
      <c r="Q36" s="439"/>
      <c r="R36" s="439"/>
      <c r="S36" s="439"/>
      <c r="T36" s="439"/>
      <c r="U36" s="439"/>
      <c r="V36" s="439"/>
    </row>
    <row r="37" spans="1:22" s="221" customFormat="1" ht="10.5" customHeight="1" x14ac:dyDescent="0.2">
      <c r="A37" s="543">
        <f t="shared" si="4"/>
        <v>34</v>
      </c>
      <c r="B37" s="286" t="s">
        <v>32</v>
      </c>
      <c r="C37" s="4">
        <v>10</v>
      </c>
      <c r="D37" s="4">
        <v>0</v>
      </c>
      <c r="E37" s="287">
        <f t="shared" si="5"/>
        <v>10</v>
      </c>
      <c r="F37" s="4">
        <v>5</v>
      </c>
      <c r="G37" s="4">
        <v>7</v>
      </c>
      <c r="H37" s="287">
        <f t="shared" si="6"/>
        <v>12</v>
      </c>
      <c r="I37" s="4">
        <v>0</v>
      </c>
      <c r="J37" s="4">
        <v>0</v>
      </c>
      <c r="K37" s="287">
        <f t="shared" si="7"/>
        <v>0</v>
      </c>
      <c r="L37" s="287">
        <f t="shared" si="8"/>
        <v>22</v>
      </c>
      <c r="M37" s="439"/>
      <c r="N37" s="439"/>
      <c r="O37" s="439"/>
      <c r="P37" s="439"/>
      <c r="Q37" s="439"/>
      <c r="R37" s="439"/>
      <c r="S37" s="439"/>
      <c r="T37" s="439"/>
      <c r="U37" s="439"/>
      <c r="V37" s="439"/>
    </row>
    <row r="38" spans="1:22" s="221" customFormat="1" ht="10.5" customHeight="1" x14ac:dyDescent="0.2">
      <c r="A38" s="543">
        <f t="shared" si="4"/>
        <v>35</v>
      </c>
      <c r="B38" s="286" t="s">
        <v>33</v>
      </c>
      <c r="C38" s="4">
        <v>3</v>
      </c>
      <c r="D38" s="4">
        <v>0</v>
      </c>
      <c r="E38" s="287">
        <f t="shared" si="5"/>
        <v>3</v>
      </c>
      <c r="F38" s="4">
        <v>3</v>
      </c>
      <c r="G38" s="4">
        <v>1</v>
      </c>
      <c r="H38" s="287">
        <f t="shared" si="6"/>
        <v>4</v>
      </c>
      <c r="I38" s="4">
        <v>0</v>
      </c>
      <c r="J38" s="4">
        <v>0</v>
      </c>
      <c r="K38" s="287">
        <f t="shared" si="7"/>
        <v>0</v>
      </c>
      <c r="L38" s="287">
        <f t="shared" si="8"/>
        <v>7</v>
      </c>
      <c r="M38" s="439"/>
      <c r="N38" s="439"/>
      <c r="O38" s="439"/>
      <c r="P38" s="439"/>
      <c r="Q38" s="439"/>
      <c r="R38" s="439"/>
      <c r="S38" s="439"/>
      <c r="T38" s="439"/>
      <c r="U38" s="439"/>
      <c r="V38" s="439"/>
    </row>
    <row r="39" spans="1:22" s="221" customFormat="1" ht="10.5" customHeight="1" x14ac:dyDescent="0.2">
      <c r="A39" s="543">
        <f t="shared" si="4"/>
        <v>36</v>
      </c>
      <c r="B39" s="286" t="s">
        <v>34</v>
      </c>
      <c r="C39" s="4">
        <v>1</v>
      </c>
      <c r="D39" s="4">
        <v>0</v>
      </c>
      <c r="E39" s="287">
        <f t="shared" si="5"/>
        <v>1</v>
      </c>
      <c r="F39" s="4">
        <v>3</v>
      </c>
      <c r="G39" s="4">
        <v>0</v>
      </c>
      <c r="H39" s="287">
        <f t="shared" si="6"/>
        <v>3</v>
      </c>
      <c r="I39" s="4">
        <v>0</v>
      </c>
      <c r="J39" s="4">
        <v>0</v>
      </c>
      <c r="K39" s="287">
        <f t="shared" si="7"/>
        <v>0</v>
      </c>
      <c r="L39" s="287">
        <f t="shared" si="8"/>
        <v>4</v>
      </c>
      <c r="M39" s="439"/>
      <c r="N39" s="439"/>
      <c r="O39" s="439"/>
      <c r="P39" s="439"/>
      <c r="Q39" s="439"/>
      <c r="R39" s="439"/>
      <c r="S39" s="439"/>
      <c r="T39" s="439"/>
      <c r="U39" s="439"/>
      <c r="V39" s="439"/>
    </row>
    <row r="40" spans="1:22" s="221" customFormat="1" ht="10.5" customHeight="1" x14ac:dyDescent="0.2">
      <c r="A40" s="543">
        <f t="shared" si="4"/>
        <v>37</v>
      </c>
      <c r="B40" s="286" t="s">
        <v>35</v>
      </c>
      <c r="C40" s="4">
        <v>0</v>
      </c>
      <c r="D40" s="4">
        <v>0</v>
      </c>
      <c r="E40" s="287">
        <f t="shared" si="5"/>
        <v>0</v>
      </c>
      <c r="F40" s="4">
        <v>0</v>
      </c>
      <c r="G40" s="4">
        <v>0</v>
      </c>
      <c r="H40" s="287">
        <f t="shared" si="6"/>
        <v>0</v>
      </c>
      <c r="I40" s="4">
        <v>0</v>
      </c>
      <c r="J40" s="4">
        <v>0</v>
      </c>
      <c r="K40" s="287">
        <f t="shared" si="7"/>
        <v>0</v>
      </c>
      <c r="L40" s="287">
        <f t="shared" si="8"/>
        <v>0</v>
      </c>
      <c r="M40" s="439"/>
      <c r="N40" s="439"/>
      <c r="O40" s="439"/>
      <c r="P40" s="439"/>
      <c r="Q40" s="439"/>
      <c r="R40" s="439"/>
      <c r="S40" s="439"/>
      <c r="T40" s="439"/>
      <c r="U40" s="439"/>
      <c r="V40" s="439"/>
    </row>
    <row r="41" spans="1:22" s="221" customFormat="1" ht="10.5" customHeight="1" x14ac:dyDescent="0.2">
      <c r="A41" s="543">
        <f t="shared" si="4"/>
        <v>38</v>
      </c>
      <c r="B41" s="286" t="s">
        <v>36</v>
      </c>
      <c r="C41" s="4">
        <v>2</v>
      </c>
      <c r="D41" s="4">
        <v>0</v>
      </c>
      <c r="E41" s="287">
        <f t="shared" si="5"/>
        <v>2</v>
      </c>
      <c r="F41" s="4">
        <v>1</v>
      </c>
      <c r="G41" s="4">
        <v>4</v>
      </c>
      <c r="H41" s="287">
        <f t="shared" si="6"/>
        <v>5</v>
      </c>
      <c r="I41" s="4">
        <v>1</v>
      </c>
      <c r="J41" s="4">
        <v>0</v>
      </c>
      <c r="K41" s="287">
        <f t="shared" si="7"/>
        <v>1</v>
      </c>
      <c r="L41" s="287">
        <f t="shared" si="8"/>
        <v>8</v>
      </c>
      <c r="M41" s="439"/>
      <c r="N41" s="439"/>
      <c r="O41" s="439"/>
      <c r="P41" s="439"/>
      <c r="Q41" s="439"/>
      <c r="R41" s="439"/>
      <c r="S41" s="439"/>
      <c r="T41" s="439"/>
      <c r="U41" s="439"/>
      <c r="V41" s="439"/>
    </row>
    <row r="42" spans="1:22" s="221" customFormat="1" ht="10.5" customHeight="1" x14ac:dyDescent="0.2">
      <c r="A42" s="543">
        <f t="shared" si="4"/>
        <v>39</v>
      </c>
      <c r="B42" s="286" t="s">
        <v>37</v>
      </c>
      <c r="C42" s="4">
        <v>0</v>
      </c>
      <c r="D42" s="4">
        <v>0</v>
      </c>
      <c r="E42" s="287">
        <f t="shared" si="5"/>
        <v>0</v>
      </c>
      <c r="F42" s="4">
        <v>0</v>
      </c>
      <c r="G42" s="4">
        <v>0</v>
      </c>
      <c r="H42" s="287">
        <f t="shared" si="6"/>
        <v>0</v>
      </c>
      <c r="I42" s="4">
        <v>0</v>
      </c>
      <c r="J42" s="4">
        <v>0</v>
      </c>
      <c r="K42" s="287">
        <f t="shared" si="7"/>
        <v>0</v>
      </c>
      <c r="L42" s="287">
        <f t="shared" si="8"/>
        <v>0</v>
      </c>
      <c r="M42" s="439"/>
      <c r="N42" s="439"/>
      <c r="O42" s="439"/>
      <c r="P42" s="439"/>
      <c r="Q42" s="439"/>
      <c r="R42" s="439"/>
      <c r="S42" s="439"/>
      <c r="T42" s="439"/>
      <c r="U42" s="439"/>
      <c r="V42" s="439"/>
    </row>
    <row r="43" spans="1:22" s="221" customFormat="1" ht="10.5" customHeight="1" x14ac:dyDescent="0.2">
      <c r="A43" s="543">
        <f t="shared" si="4"/>
        <v>40</v>
      </c>
      <c r="B43" s="286" t="s">
        <v>38</v>
      </c>
      <c r="C43" s="4">
        <v>0</v>
      </c>
      <c r="D43" s="4">
        <v>0</v>
      </c>
      <c r="E43" s="287">
        <f t="shared" si="5"/>
        <v>0</v>
      </c>
      <c r="F43" s="4">
        <v>1</v>
      </c>
      <c r="G43" s="4">
        <v>0</v>
      </c>
      <c r="H43" s="287">
        <f t="shared" si="6"/>
        <v>1</v>
      </c>
      <c r="I43" s="4">
        <v>0</v>
      </c>
      <c r="J43" s="4">
        <v>0</v>
      </c>
      <c r="K43" s="287">
        <f t="shared" si="7"/>
        <v>0</v>
      </c>
      <c r="L43" s="287">
        <f t="shared" si="8"/>
        <v>1</v>
      </c>
      <c r="M43" s="439"/>
      <c r="N43" s="439"/>
      <c r="O43" s="439"/>
      <c r="P43" s="439"/>
      <c r="Q43" s="439"/>
      <c r="R43" s="439"/>
      <c r="S43" s="439"/>
      <c r="T43" s="439"/>
      <c r="U43" s="439"/>
      <c r="V43" s="439"/>
    </row>
    <row r="44" spans="1:22" s="221" customFormat="1" ht="10.5" customHeight="1" x14ac:dyDescent="0.2">
      <c r="A44" s="543">
        <v>41</v>
      </c>
      <c r="B44" s="286" t="s">
        <v>39</v>
      </c>
      <c r="C44" s="4">
        <v>1</v>
      </c>
      <c r="D44" s="4">
        <v>0</v>
      </c>
      <c r="E44" s="287">
        <f t="shared" si="5"/>
        <v>1</v>
      </c>
      <c r="F44" s="4">
        <v>0</v>
      </c>
      <c r="G44" s="4">
        <v>3</v>
      </c>
      <c r="H44" s="287">
        <f t="shared" si="6"/>
        <v>3</v>
      </c>
      <c r="I44" s="4">
        <v>0</v>
      </c>
      <c r="J44" s="4">
        <v>0</v>
      </c>
      <c r="K44" s="287">
        <f t="shared" si="7"/>
        <v>0</v>
      </c>
      <c r="L44" s="287">
        <f t="shared" si="8"/>
        <v>4</v>
      </c>
      <c r="M44" s="439"/>
      <c r="N44" s="439"/>
      <c r="O44" s="439"/>
      <c r="P44" s="439"/>
      <c r="Q44" s="439"/>
      <c r="R44" s="439"/>
      <c r="S44" s="439"/>
      <c r="T44" s="439"/>
      <c r="U44" s="439"/>
      <c r="V44" s="439"/>
    </row>
    <row r="45" spans="1:22" s="221" customFormat="1" ht="10.5" customHeight="1" x14ac:dyDescent="0.2">
      <c r="A45" s="543">
        <v>42</v>
      </c>
      <c r="B45" s="286" t="s">
        <v>40</v>
      </c>
      <c r="C45" s="4">
        <v>5</v>
      </c>
      <c r="D45" s="4">
        <v>0</v>
      </c>
      <c r="E45" s="287">
        <f t="shared" si="5"/>
        <v>5</v>
      </c>
      <c r="F45" s="4">
        <v>6</v>
      </c>
      <c r="G45" s="4">
        <v>4</v>
      </c>
      <c r="H45" s="287">
        <f t="shared" si="6"/>
        <v>10</v>
      </c>
      <c r="I45" s="4">
        <v>0</v>
      </c>
      <c r="J45" s="4">
        <v>0</v>
      </c>
      <c r="K45" s="287">
        <f t="shared" si="7"/>
        <v>0</v>
      </c>
      <c r="L45" s="287">
        <f t="shared" si="8"/>
        <v>15</v>
      </c>
      <c r="M45" s="439"/>
      <c r="N45" s="439"/>
      <c r="O45" s="439"/>
      <c r="P45" s="439"/>
      <c r="Q45" s="439"/>
      <c r="R45" s="439"/>
      <c r="S45" s="439"/>
      <c r="T45" s="439"/>
      <c r="U45" s="439"/>
      <c r="V45" s="439"/>
    </row>
    <row r="46" spans="1:22" s="221" customFormat="1" ht="10.5" customHeight="1" x14ac:dyDescent="0.2">
      <c r="A46" s="543">
        <v>43</v>
      </c>
      <c r="B46" s="286" t="s">
        <v>41</v>
      </c>
      <c r="C46" s="4">
        <v>1</v>
      </c>
      <c r="D46" s="4">
        <v>0</v>
      </c>
      <c r="E46" s="287">
        <f t="shared" si="5"/>
        <v>1</v>
      </c>
      <c r="F46" s="4">
        <v>1</v>
      </c>
      <c r="G46" s="4">
        <v>1</v>
      </c>
      <c r="H46" s="287">
        <f t="shared" si="6"/>
        <v>2</v>
      </c>
      <c r="I46" s="4">
        <v>0</v>
      </c>
      <c r="J46" s="4">
        <v>0</v>
      </c>
      <c r="K46" s="287">
        <f t="shared" si="7"/>
        <v>0</v>
      </c>
      <c r="L46" s="287">
        <f t="shared" si="8"/>
        <v>3</v>
      </c>
      <c r="M46" s="439"/>
      <c r="N46" s="439"/>
      <c r="O46" s="439"/>
      <c r="P46" s="439"/>
      <c r="Q46" s="439"/>
      <c r="R46" s="439"/>
      <c r="S46" s="439"/>
      <c r="T46" s="439"/>
      <c r="U46" s="439"/>
      <c r="V46" s="439"/>
    </row>
    <row r="47" spans="1:22" s="221" customFormat="1" ht="10.5" customHeight="1" x14ac:dyDescent="0.2">
      <c r="A47" s="543">
        <v>44</v>
      </c>
      <c r="B47" s="286" t="s">
        <v>42</v>
      </c>
      <c r="C47" s="4">
        <v>0</v>
      </c>
      <c r="D47" s="4">
        <v>0</v>
      </c>
      <c r="E47" s="287">
        <f t="shared" si="5"/>
        <v>0</v>
      </c>
      <c r="F47" s="4">
        <v>0</v>
      </c>
      <c r="G47" s="4">
        <v>0</v>
      </c>
      <c r="H47" s="287">
        <f t="shared" si="6"/>
        <v>0</v>
      </c>
      <c r="I47" s="4">
        <v>0</v>
      </c>
      <c r="J47" s="4">
        <v>0</v>
      </c>
      <c r="K47" s="287">
        <f t="shared" si="7"/>
        <v>0</v>
      </c>
      <c r="L47" s="287">
        <f t="shared" si="8"/>
        <v>0</v>
      </c>
      <c r="M47" s="439"/>
      <c r="N47" s="439"/>
      <c r="O47" s="439"/>
      <c r="P47" s="439"/>
      <c r="Q47" s="439"/>
      <c r="R47" s="439"/>
      <c r="S47" s="439"/>
      <c r="T47" s="439"/>
      <c r="U47" s="439"/>
      <c r="V47" s="439"/>
    </row>
    <row r="48" spans="1:22" s="221" customFormat="1" ht="10.5" customHeight="1" x14ac:dyDescent="0.2">
      <c r="A48" s="543">
        <v>45</v>
      </c>
      <c r="B48" s="286" t="s">
        <v>43</v>
      </c>
      <c r="C48" s="4">
        <v>1</v>
      </c>
      <c r="D48" s="4">
        <v>0</v>
      </c>
      <c r="E48" s="287">
        <f t="shared" si="5"/>
        <v>1</v>
      </c>
      <c r="F48" s="4">
        <v>1</v>
      </c>
      <c r="G48" s="4">
        <v>1</v>
      </c>
      <c r="H48" s="287">
        <f t="shared" si="6"/>
        <v>2</v>
      </c>
      <c r="I48" s="4">
        <v>0</v>
      </c>
      <c r="J48" s="4">
        <v>0</v>
      </c>
      <c r="K48" s="287">
        <f t="shared" si="7"/>
        <v>0</v>
      </c>
      <c r="L48" s="287">
        <f t="shared" si="8"/>
        <v>3</v>
      </c>
      <c r="M48" s="439"/>
      <c r="N48" s="439"/>
      <c r="O48" s="439"/>
      <c r="P48" s="439"/>
      <c r="Q48" s="439"/>
      <c r="R48" s="439"/>
      <c r="S48" s="439"/>
      <c r="T48" s="439"/>
      <c r="U48" s="439"/>
      <c r="V48" s="439"/>
    </row>
    <row r="49" spans="1:22" s="221" customFormat="1" ht="10.5" customHeight="1" x14ac:dyDescent="0.2">
      <c r="A49" s="543">
        <v>46</v>
      </c>
      <c r="B49" s="286" t="s">
        <v>264</v>
      </c>
      <c r="C49" s="4">
        <v>0</v>
      </c>
      <c r="D49" s="4">
        <v>0</v>
      </c>
      <c r="E49" s="287">
        <f t="shared" si="5"/>
        <v>0</v>
      </c>
      <c r="F49" s="4">
        <v>0</v>
      </c>
      <c r="G49" s="4">
        <v>0</v>
      </c>
      <c r="H49" s="287">
        <f t="shared" si="6"/>
        <v>0</v>
      </c>
      <c r="I49" s="4">
        <v>0</v>
      </c>
      <c r="J49" s="4">
        <v>0</v>
      </c>
      <c r="K49" s="287">
        <f t="shared" si="7"/>
        <v>0</v>
      </c>
      <c r="L49" s="287">
        <f t="shared" si="8"/>
        <v>0</v>
      </c>
      <c r="M49" s="439"/>
      <c r="N49" s="439"/>
      <c r="O49" s="439"/>
      <c r="P49" s="439"/>
      <c r="Q49" s="439"/>
      <c r="R49" s="439"/>
      <c r="S49" s="439"/>
      <c r="T49" s="439"/>
      <c r="U49" s="439"/>
      <c r="V49" s="439"/>
    </row>
    <row r="50" spans="1:22" s="221" customFormat="1" ht="10.5" customHeight="1" x14ac:dyDescent="0.2">
      <c r="A50" s="543">
        <v>47</v>
      </c>
      <c r="B50" s="286" t="s">
        <v>44</v>
      </c>
      <c r="C50" s="4">
        <v>0</v>
      </c>
      <c r="D50" s="4">
        <v>0</v>
      </c>
      <c r="E50" s="287">
        <f t="shared" si="5"/>
        <v>0</v>
      </c>
      <c r="F50" s="4">
        <v>0</v>
      </c>
      <c r="G50" s="4">
        <v>0</v>
      </c>
      <c r="H50" s="287">
        <f t="shared" si="6"/>
        <v>0</v>
      </c>
      <c r="I50" s="4">
        <v>0</v>
      </c>
      <c r="J50" s="4">
        <v>0</v>
      </c>
      <c r="K50" s="287">
        <f t="shared" si="7"/>
        <v>0</v>
      </c>
      <c r="L50" s="287">
        <f t="shared" si="8"/>
        <v>0</v>
      </c>
      <c r="M50" s="439"/>
      <c r="N50" s="439"/>
      <c r="O50" s="439"/>
      <c r="P50" s="439"/>
      <c r="Q50" s="439"/>
      <c r="R50" s="439"/>
      <c r="S50" s="439"/>
      <c r="T50" s="439"/>
      <c r="U50" s="439"/>
      <c r="V50" s="439"/>
    </row>
    <row r="51" spans="1:22" s="221" customFormat="1" ht="10.5" customHeight="1" x14ac:dyDescent="0.2">
      <c r="A51" s="543">
        <v>48</v>
      </c>
      <c r="B51" s="286" t="s">
        <v>45</v>
      </c>
      <c r="C51" s="4">
        <v>1</v>
      </c>
      <c r="D51" s="4">
        <v>0</v>
      </c>
      <c r="E51" s="287">
        <f t="shared" si="5"/>
        <v>1</v>
      </c>
      <c r="F51" s="4">
        <v>1</v>
      </c>
      <c r="G51" s="4">
        <v>1</v>
      </c>
      <c r="H51" s="287">
        <f t="shared" si="6"/>
        <v>2</v>
      </c>
      <c r="I51" s="4">
        <v>0</v>
      </c>
      <c r="J51" s="4">
        <v>1</v>
      </c>
      <c r="K51" s="287">
        <f t="shared" si="7"/>
        <v>1</v>
      </c>
      <c r="L51" s="287">
        <f t="shared" si="8"/>
        <v>4</v>
      </c>
      <c r="M51" s="439"/>
      <c r="N51" s="439"/>
      <c r="O51" s="439"/>
      <c r="P51" s="439"/>
      <c r="Q51" s="439"/>
      <c r="R51" s="439"/>
      <c r="S51" s="439"/>
      <c r="T51" s="439"/>
      <c r="U51" s="439"/>
      <c r="V51" s="439"/>
    </row>
    <row r="52" spans="1:22" s="221" customFormat="1" ht="10.5" customHeight="1" x14ac:dyDescent="0.2">
      <c r="A52" s="543">
        <v>49</v>
      </c>
      <c r="B52" s="286" t="s">
        <v>46</v>
      </c>
      <c r="C52" s="4">
        <v>0</v>
      </c>
      <c r="D52" s="4">
        <v>0</v>
      </c>
      <c r="E52" s="287">
        <f t="shared" si="5"/>
        <v>0</v>
      </c>
      <c r="F52" s="4">
        <v>0</v>
      </c>
      <c r="G52" s="4">
        <v>0</v>
      </c>
      <c r="H52" s="287">
        <f t="shared" si="6"/>
        <v>0</v>
      </c>
      <c r="I52" s="4">
        <v>0</v>
      </c>
      <c r="J52" s="4">
        <v>0</v>
      </c>
      <c r="K52" s="287">
        <f t="shared" si="7"/>
        <v>0</v>
      </c>
      <c r="L52" s="287">
        <f t="shared" si="8"/>
        <v>0</v>
      </c>
      <c r="M52" s="439"/>
      <c r="N52" s="439"/>
      <c r="O52" s="439"/>
      <c r="P52" s="439"/>
      <c r="Q52" s="439"/>
      <c r="R52" s="439"/>
      <c r="S52" s="439"/>
      <c r="T52" s="439"/>
      <c r="U52" s="439"/>
      <c r="V52" s="439"/>
    </row>
    <row r="53" spans="1:22" s="221" customFormat="1" ht="10.5" customHeight="1" x14ac:dyDescent="0.2">
      <c r="A53" s="543">
        <v>50</v>
      </c>
      <c r="B53" s="286" t="s">
        <v>47</v>
      </c>
      <c r="C53" s="4">
        <v>2</v>
      </c>
      <c r="D53" s="4">
        <v>0</v>
      </c>
      <c r="E53" s="287">
        <f t="shared" si="5"/>
        <v>2</v>
      </c>
      <c r="F53" s="4">
        <v>2</v>
      </c>
      <c r="G53" s="4">
        <v>0</v>
      </c>
      <c r="H53" s="287">
        <f t="shared" si="6"/>
        <v>2</v>
      </c>
      <c r="I53" s="4">
        <v>0</v>
      </c>
      <c r="J53" s="4">
        <v>0</v>
      </c>
      <c r="K53" s="287">
        <f t="shared" si="7"/>
        <v>0</v>
      </c>
      <c r="L53" s="287">
        <f t="shared" si="8"/>
        <v>4</v>
      </c>
      <c r="M53" s="439"/>
      <c r="N53" s="439"/>
      <c r="O53" s="439"/>
      <c r="P53" s="439"/>
      <c r="Q53" s="439"/>
      <c r="R53" s="439"/>
      <c r="S53" s="439"/>
      <c r="T53" s="439"/>
      <c r="U53" s="439"/>
      <c r="V53" s="439"/>
    </row>
    <row r="54" spans="1:22" s="221" customFormat="1" ht="10.5" customHeight="1" x14ac:dyDescent="0.2">
      <c r="A54" s="543">
        <v>51</v>
      </c>
      <c r="B54" s="286" t="s">
        <v>48</v>
      </c>
      <c r="C54" s="4">
        <v>2</v>
      </c>
      <c r="D54" s="4">
        <v>0</v>
      </c>
      <c r="E54" s="287">
        <f t="shared" si="5"/>
        <v>2</v>
      </c>
      <c r="F54" s="4">
        <v>0</v>
      </c>
      <c r="G54" s="4">
        <v>2</v>
      </c>
      <c r="H54" s="287">
        <f t="shared" si="6"/>
        <v>2</v>
      </c>
      <c r="I54" s="4">
        <v>0</v>
      </c>
      <c r="J54" s="4">
        <v>0</v>
      </c>
      <c r="K54" s="287">
        <f t="shared" si="7"/>
        <v>0</v>
      </c>
      <c r="L54" s="287">
        <f t="shared" si="8"/>
        <v>4</v>
      </c>
      <c r="M54" s="439"/>
      <c r="N54" s="439"/>
      <c r="O54" s="439"/>
      <c r="P54" s="439"/>
      <c r="Q54" s="439"/>
      <c r="R54" s="439"/>
      <c r="S54" s="439"/>
      <c r="T54" s="439"/>
      <c r="U54" s="439"/>
      <c r="V54" s="439"/>
    </row>
    <row r="55" spans="1:22" s="221" customFormat="1" ht="10.5" customHeight="1" x14ac:dyDescent="0.2">
      <c r="A55" s="543">
        <v>52</v>
      </c>
      <c r="B55" s="286" t="s">
        <v>49</v>
      </c>
      <c r="C55" s="4">
        <v>1</v>
      </c>
      <c r="D55" s="4">
        <v>0</v>
      </c>
      <c r="E55" s="287">
        <f t="shared" si="5"/>
        <v>1</v>
      </c>
      <c r="F55" s="4">
        <v>1</v>
      </c>
      <c r="G55" s="4">
        <v>1</v>
      </c>
      <c r="H55" s="287">
        <f t="shared" si="6"/>
        <v>2</v>
      </c>
      <c r="I55" s="4">
        <v>0</v>
      </c>
      <c r="J55" s="4">
        <v>0</v>
      </c>
      <c r="K55" s="287">
        <f t="shared" si="7"/>
        <v>0</v>
      </c>
      <c r="L55" s="287">
        <f t="shared" si="8"/>
        <v>3</v>
      </c>
      <c r="M55" s="439"/>
      <c r="N55" s="439"/>
      <c r="O55" s="439"/>
      <c r="P55" s="439"/>
      <c r="Q55" s="439"/>
      <c r="R55" s="439"/>
      <c r="S55" s="439"/>
      <c r="T55" s="439"/>
      <c r="U55" s="439"/>
      <c r="V55" s="439"/>
    </row>
    <row r="56" spans="1:22" s="221" customFormat="1" ht="10.5" customHeight="1" x14ac:dyDescent="0.2">
      <c r="A56" s="543">
        <v>53</v>
      </c>
      <c r="B56" s="286" t="s">
        <v>50</v>
      </c>
      <c r="C56" s="4">
        <v>0</v>
      </c>
      <c r="D56" s="4">
        <v>0</v>
      </c>
      <c r="E56" s="287">
        <f t="shared" si="5"/>
        <v>0</v>
      </c>
      <c r="F56" s="4">
        <v>0</v>
      </c>
      <c r="G56" s="4">
        <v>0</v>
      </c>
      <c r="H56" s="287">
        <f t="shared" si="6"/>
        <v>0</v>
      </c>
      <c r="I56" s="4">
        <v>0</v>
      </c>
      <c r="J56" s="4">
        <v>0</v>
      </c>
      <c r="K56" s="287">
        <f t="shared" si="7"/>
        <v>0</v>
      </c>
      <c r="L56" s="287">
        <f t="shared" si="8"/>
        <v>0</v>
      </c>
      <c r="M56" s="439"/>
      <c r="N56" s="439"/>
      <c r="O56" s="439"/>
      <c r="P56" s="439"/>
      <c r="Q56" s="439"/>
      <c r="R56" s="439"/>
      <c r="S56" s="439"/>
      <c r="T56" s="439"/>
      <c r="U56" s="439"/>
      <c r="V56" s="439"/>
    </row>
    <row r="57" spans="1:22" s="221" customFormat="1" ht="10.5" customHeight="1" x14ac:dyDescent="0.2">
      <c r="A57" s="543">
        <v>54</v>
      </c>
      <c r="B57" s="286" t="s">
        <v>51</v>
      </c>
      <c r="C57" s="4">
        <v>0</v>
      </c>
      <c r="D57" s="4">
        <v>0</v>
      </c>
      <c r="E57" s="287">
        <f t="shared" si="5"/>
        <v>0</v>
      </c>
      <c r="F57" s="4">
        <v>0</v>
      </c>
      <c r="G57" s="4">
        <v>0</v>
      </c>
      <c r="H57" s="287">
        <f t="shared" si="6"/>
        <v>0</v>
      </c>
      <c r="I57" s="4">
        <v>0</v>
      </c>
      <c r="J57" s="4">
        <v>0</v>
      </c>
      <c r="K57" s="287">
        <f t="shared" si="7"/>
        <v>0</v>
      </c>
      <c r="L57" s="287">
        <f t="shared" si="8"/>
        <v>0</v>
      </c>
      <c r="M57" s="439"/>
      <c r="N57" s="439"/>
      <c r="O57" s="439"/>
      <c r="P57" s="439"/>
      <c r="Q57" s="439"/>
      <c r="R57" s="439"/>
      <c r="S57" s="439"/>
      <c r="T57" s="439"/>
      <c r="U57" s="439"/>
      <c r="V57" s="439"/>
    </row>
    <row r="58" spans="1:22" s="221" customFormat="1" ht="10.5" customHeight="1" x14ac:dyDescent="0.2">
      <c r="A58" s="543">
        <v>55</v>
      </c>
      <c r="B58" s="286" t="s">
        <v>52</v>
      </c>
      <c r="C58" s="4">
        <v>0</v>
      </c>
      <c r="D58" s="4">
        <v>0</v>
      </c>
      <c r="E58" s="287">
        <f t="shared" si="5"/>
        <v>0</v>
      </c>
      <c r="F58" s="4">
        <v>0</v>
      </c>
      <c r="G58" s="4">
        <v>0</v>
      </c>
      <c r="H58" s="287">
        <f t="shared" si="6"/>
        <v>0</v>
      </c>
      <c r="I58" s="4">
        <v>0</v>
      </c>
      <c r="J58" s="4">
        <v>0</v>
      </c>
      <c r="K58" s="287">
        <f t="shared" si="7"/>
        <v>0</v>
      </c>
      <c r="L58" s="287">
        <f t="shared" si="8"/>
        <v>0</v>
      </c>
      <c r="M58" s="439"/>
      <c r="N58" s="439"/>
      <c r="O58" s="439"/>
      <c r="P58" s="439"/>
      <c r="Q58" s="439"/>
      <c r="R58" s="439"/>
      <c r="S58" s="439"/>
      <c r="T58" s="439"/>
      <c r="U58" s="439"/>
      <c r="V58" s="439"/>
    </row>
    <row r="59" spans="1:22" s="221" customFormat="1" ht="10.5" customHeight="1" x14ac:dyDescent="0.2">
      <c r="A59" s="543">
        <v>56</v>
      </c>
      <c r="B59" s="286" t="s">
        <v>53</v>
      </c>
      <c r="C59" s="4">
        <v>1</v>
      </c>
      <c r="D59" s="4">
        <v>0</v>
      </c>
      <c r="E59" s="287">
        <f t="shared" si="5"/>
        <v>1</v>
      </c>
      <c r="F59" s="4">
        <v>0</v>
      </c>
      <c r="G59" s="4">
        <v>2</v>
      </c>
      <c r="H59" s="287">
        <f t="shared" si="6"/>
        <v>2</v>
      </c>
      <c r="I59" s="4">
        <v>0</v>
      </c>
      <c r="J59" s="4">
        <v>0</v>
      </c>
      <c r="K59" s="287">
        <f t="shared" si="7"/>
        <v>0</v>
      </c>
      <c r="L59" s="287">
        <f t="shared" si="8"/>
        <v>3</v>
      </c>
      <c r="M59" s="439"/>
      <c r="N59" s="439"/>
      <c r="O59" s="439"/>
      <c r="P59" s="439"/>
      <c r="Q59" s="439"/>
      <c r="R59" s="439"/>
      <c r="S59" s="439"/>
      <c r="T59" s="439"/>
      <c r="U59" s="439"/>
      <c r="V59" s="439"/>
    </row>
    <row r="60" spans="1:22" s="221" customFormat="1" ht="10.5" customHeight="1" x14ac:dyDescent="0.2">
      <c r="A60" s="543">
        <v>57</v>
      </c>
      <c r="B60" s="286" t="s">
        <v>54</v>
      </c>
      <c r="C60" s="4">
        <v>0</v>
      </c>
      <c r="D60" s="4">
        <v>0</v>
      </c>
      <c r="E60" s="287">
        <f t="shared" si="5"/>
        <v>0</v>
      </c>
      <c r="F60" s="4">
        <v>0</v>
      </c>
      <c r="G60" s="4">
        <v>0</v>
      </c>
      <c r="H60" s="287">
        <f t="shared" si="6"/>
        <v>0</v>
      </c>
      <c r="I60" s="4">
        <v>0</v>
      </c>
      <c r="J60" s="4">
        <v>0</v>
      </c>
      <c r="K60" s="287">
        <f t="shared" si="7"/>
        <v>0</v>
      </c>
      <c r="L60" s="287">
        <f t="shared" si="8"/>
        <v>0</v>
      </c>
      <c r="M60" s="439"/>
      <c r="N60" s="439"/>
      <c r="O60" s="439"/>
      <c r="P60" s="439"/>
      <c r="Q60" s="439"/>
      <c r="R60" s="439"/>
      <c r="S60" s="439"/>
      <c r="T60" s="439"/>
      <c r="U60" s="439"/>
      <c r="V60" s="439"/>
    </row>
    <row r="61" spans="1:22" s="221" customFormat="1" ht="10.5" customHeight="1" x14ac:dyDescent="0.2">
      <c r="A61" s="543">
        <v>58</v>
      </c>
      <c r="B61" s="286" t="s">
        <v>55</v>
      </c>
      <c r="C61" s="4">
        <v>3</v>
      </c>
      <c r="D61" s="4">
        <v>0</v>
      </c>
      <c r="E61" s="287">
        <f t="shared" si="5"/>
        <v>3</v>
      </c>
      <c r="F61" s="4">
        <v>3</v>
      </c>
      <c r="G61" s="4">
        <v>6</v>
      </c>
      <c r="H61" s="287">
        <f t="shared" si="6"/>
        <v>9</v>
      </c>
      <c r="I61" s="4">
        <v>0</v>
      </c>
      <c r="J61" s="4">
        <v>0</v>
      </c>
      <c r="K61" s="287">
        <f t="shared" si="7"/>
        <v>0</v>
      </c>
      <c r="L61" s="287">
        <f t="shared" si="8"/>
        <v>12</v>
      </c>
      <c r="M61" s="439"/>
      <c r="N61" s="439"/>
      <c r="O61" s="439"/>
      <c r="P61" s="439"/>
      <c r="Q61" s="439"/>
      <c r="R61" s="439"/>
      <c r="S61" s="439"/>
      <c r="T61" s="439"/>
      <c r="U61" s="439"/>
      <c r="V61" s="439"/>
    </row>
    <row r="62" spans="1:22" s="221" customFormat="1" ht="10.5" customHeight="1" x14ac:dyDescent="0.2">
      <c r="A62" s="543">
        <v>59</v>
      </c>
      <c r="B62" s="286" t="s">
        <v>122</v>
      </c>
      <c r="C62" s="4">
        <v>0</v>
      </c>
      <c r="D62" s="4">
        <v>0</v>
      </c>
      <c r="E62" s="287">
        <f t="shared" si="5"/>
        <v>0</v>
      </c>
      <c r="F62" s="4">
        <v>0</v>
      </c>
      <c r="G62" s="4">
        <v>0</v>
      </c>
      <c r="H62" s="287">
        <f t="shared" si="6"/>
        <v>0</v>
      </c>
      <c r="I62" s="4">
        <v>0</v>
      </c>
      <c r="J62" s="4">
        <v>0</v>
      </c>
      <c r="K62" s="287">
        <f t="shared" si="7"/>
        <v>0</v>
      </c>
      <c r="L62" s="287">
        <f t="shared" si="8"/>
        <v>0</v>
      </c>
      <c r="M62" s="439"/>
      <c r="N62" s="439"/>
      <c r="O62" s="439"/>
      <c r="P62" s="439"/>
      <c r="Q62" s="439"/>
      <c r="R62" s="439"/>
      <c r="S62" s="439"/>
      <c r="T62" s="439"/>
      <c r="U62" s="439"/>
      <c r="V62" s="439"/>
    </row>
    <row r="63" spans="1:22" s="221" customFormat="1" ht="10.5" customHeight="1" x14ac:dyDescent="0.2">
      <c r="A63" s="543">
        <v>60</v>
      </c>
      <c r="B63" s="286" t="s">
        <v>57</v>
      </c>
      <c r="C63" s="4">
        <v>2</v>
      </c>
      <c r="D63" s="4">
        <v>0</v>
      </c>
      <c r="E63" s="287">
        <f t="shared" si="5"/>
        <v>2</v>
      </c>
      <c r="F63" s="4">
        <v>2</v>
      </c>
      <c r="G63" s="4">
        <v>2</v>
      </c>
      <c r="H63" s="287">
        <f t="shared" si="6"/>
        <v>4</v>
      </c>
      <c r="I63" s="4">
        <v>0</v>
      </c>
      <c r="J63" s="4">
        <v>0</v>
      </c>
      <c r="K63" s="287">
        <f t="shared" si="7"/>
        <v>0</v>
      </c>
      <c r="L63" s="287">
        <f t="shared" si="8"/>
        <v>6</v>
      </c>
      <c r="M63" s="439"/>
      <c r="N63" s="439"/>
      <c r="O63" s="439"/>
      <c r="P63" s="439"/>
      <c r="Q63" s="439"/>
      <c r="R63" s="439"/>
      <c r="S63" s="439"/>
      <c r="T63" s="439"/>
      <c r="U63" s="439"/>
      <c r="V63" s="439"/>
    </row>
    <row r="64" spans="1:22" s="221" customFormat="1" ht="10.5" customHeight="1" x14ac:dyDescent="0.2">
      <c r="A64" s="543">
        <v>61</v>
      </c>
      <c r="B64" s="286" t="s">
        <v>58</v>
      </c>
      <c r="C64" s="4">
        <v>0</v>
      </c>
      <c r="D64" s="4">
        <v>0</v>
      </c>
      <c r="E64" s="287">
        <f t="shared" si="5"/>
        <v>0</v>
      </c>
      <c r="F64" s="4">
        <v>0</v>
      </c>
      <c r="G64" s="4">
        <v>0</v>
      </c>
      <c r="H64" s="287">
        <f t="shared" si="6"/>
        <v>0</v>
      </c>
      <c r="I64" s="4">
        <v>0</v>
      </c>
      <c r="J64" s="4">
        <v>0</v>
      </c>
      <c r="K64" s="287">
        <f t="shared" si="7"/>
        <v>0</v>
      </c>
      <c r="L64" s="287">
        <f t="shared" si="8"/>
        <v>0</v>
      </c>
      <c r="M64" s="439"/>
      <c r="N64" s="439"/>
      <c r="O64" s="439"/>
      <c r="P64" s="439"/>
      <c r="Q64" s="439"/>
      <c r="R64" s="439"/>
      <c r="S64" s="439"/>
      <c r="T64" s="439"/>
      <c r="U64" s="439"/>
      <c r="V64" s="439"/>
    </row>
    <row r="65" spans="1:22" s="221" customFormat="1" ht="10.5" customHeight="1" x14ac:dyDescent="0.2">
      <c r="A65" s="543">
        <v>62</v>
      </c>
      <c r="B65" s="286" t="s">
        <v>59</v>
      </c>
      <c r="C65" s="4">
        <v>0</v>
      </c>
      <c r="D65" s="4">
        <v>0</v>
      </c>
      <c r="E65" s="287">
        <f t="shared" si="5"/>
        <v>0</v>
      </c>
      <c r="F65" s="4">
        <v>0</v>
      </c>
      <c r="G65" s="4">
        <v>0</v>
      </c>
      <c r="H65" s="287">
        <f t="shared" si="6"/>
        <v>0</v>
      </c>
      <c r="I65" s="4">
        <v>0</v>
      </c>
      <c r="J65" s="4">
        <v>0</v>
      </c>
      <c r="K65" s="287">
        <f t="shared" si="7"/>
        <v>0</v>
      </c>
      <c r="L65" s="287">
        <f t="shared" si="8"/>
        <v>0</v>
      </c>
      <c r="M65" s="439"/>
      <c r="N65" s="439"/>
      <c r="O65" s="439"/>
      <c r="P65" s="439"/>
      <c r="Q65" s="439"/>
      <c r="R65" s="439"/>
      <c r="S65" s="439"/>
      <c r="T65" s="439"/>
      <c r="U65" s="439"/>
      <c r="V65" s="439"/>
    </row>
    <row r="66" spans="1:22" s="221" customFormat="1" ht="10.5" customHeight="1" x14ac:dyDescent="0.2">
      <c r="A66" s="543">
        <v>63</v>
      </c>
      <c r="B66" s="286" t="s">
        <v>265</v>
      </c>
      <c r="C66" s="4">
        <v>4</v>
      </c>
      <c r="D66" s="4">
        <v>0</v>
      </c>
      <c r="E66" s="287">
        <f t="shared" si="5"/>
        <v>4</v>
      </c>
      <c r="F66" s="4">
        <v>14</v>
      </c>
      <c r="G66" s="4">
        <v>8</v>
      </c>
      <c r="H66" s="287">
        <f t="shared" si="6"/>
        <v>22</v>
      </c>
      <c r="I66" s="4">
        <v>0</v>
      </c>
      <c r="J66" s="4">
        <v>0</v>
      </c>
      <c r="K66" s="287">
        <f t="shared" si="7"/>
        <v>0</v>
      </c>
      <c r="L66" s="287">
        <f t="shared" si="8"/>
        <v>26</v>
      </c>
      <c r="M66" s="439"/>
      <c r="N66" s="439"/>
      <c r="O66" s="439"/>
      <c r="P66" s="439"/>
      <c r="Q66" s="439"/>
      <c r="R66" s="439"/>
      <c r="S66" s="439"/>
      <c r="T66" s="439"/>
      <c r="U66" s="439"/>
      <c r="V66" s="439"/>
    </row>
    <row r="67" spans="1:22" s="221" customFormat="1" ht="10.5" customHeight="1" x14ac:dyDescent="0.2">
      <c r="A67" s="543">
        <v>64</v>
      </c>
      <c r="B67" s="286" t="s">
        <v>60</v>
      </c>
      <c r="C67" s="4">
        <v>0</v>
      </c>
      <c r="D67" s="4">
        <v>0</v>
      </c>
      <c r="E67" s="287">
        <f t="shared" si="5"/>
        <v>0</v>
      </c>
      <c r="F67" s="4">
        <v>0</v>
      </c>
      <c r="G67" s="4">
        <v>1</v>
      </c>
      <c r="H67" s="287">
        <f t="shared" si="6"/>
        <v>1</v>
      </c>
      <c r="I67" s="4">
        <v>1</v>
      </c>
      <c r="J67" s="4">
        <v>0</v>
      </c>
      <c r="K67" s="287">
        <f t="shared" si="7"/>
        <v>1</v>
      </c>
      <c r="L67" s="287">
        <f t="shared" si="8"/>
        <v>2</v>
      </c>
      <c r="M67" s="439"/>
      <c r="N67" s="439"/>
      <c r="O67" s="439"/>
      <c r="P67" s="439"/>
      <c r="Q67" s="439"/>
      <c r="R67" s="439"/>
      <c r="S67" s="439"/>
      <c r="T67" s="439"/>
      <c r="U67" s="439"/>
      <c r="V67" s="439"/>
    </row>
    <row r="68" spans="1:22" s="221" customFormat="1" ht="10.5" customHeight="1" x14ac:dyDescent="0.2">
      <c r="A68" s="543">
        <v>65</v>
      </c>
      <c r="B68" s="286" t="s">
        <v>61</v>
      </c>
      <c r="C68" s="4">
        <v>1</v>
      </c>
      <c r="D68" s="4">
        <v>0</v>
      </c>
      <c r="E68" s="287">
        <f t="shared" ref="E68:E84" si="9">+D68+C68</f>
        <v>1</v>
      </c>
      <c r="F68" s="4">
        <v>3</v>
      </c>
      <c r="G68" s="4">
        <v>2</v>
      </c>
      <c r="H68" s="287">
        <f t="shared" ref="H68:H84" si="10">+G68+F68</f>
        <v>5</v>
      </c>
      <c r="I68" s="4">
        <v>0</v>
      </c>
      <c r="J68" s="4">
        <v>0</v>
      </c>
      <c r="K68" s="287">
        <f t="shared" ref="K68:K84" si="11">+J68+I68</f>
        <v>0</v>
      </c>
      <c r="L68" s="287">
        <f t="shared" ref="L68:L84" si="12">+K68+H68+E68</f>
        <v>6</v>
      </c>
      <c r="M68" s="439"/>
      <c r="N68" s="439"/>
      <c r="O68" s="439"/>
      <c r="P68" s="439"/>
      <c r="Q68" s="439"/>
      <c r="R68" s="439"/>
      <c r="S68" s="439"/>
      <c r="T68" s="439"/>
      <c r="U68" s="439"/>
      <c r="V68" s="439"/>
    </row>
    <row r="69" spans="1:22" s="221" customFormat="1" ht="10.5" customHeight="1" x14ac:dyDescent="0.2">
      <c r="A69" s="543">
        <v>66</v>
      </c>
      <c r="B69" s="286" t="s">
        <v>62</v>
      </c>
      <c r="C69" s="4">
        <v>2</v>
      </c>
      <c r="D69" s="4">
        <v>0</v>
      </c>
      <c r="E69" s="287">
        <f t="shared" si="9"/>
        <v>2</v>
      </c>
      <c r="F69" s="4">
        <v>1</v>
      </c>
      <c r="G69" s="4">
        <v>1</v>
      </c>
      <c r="H69" s="287">
        <f t="shared" si="10"/>
        <v>2</v>
      </c>
      <c r="I69" s="4">
        <v>1</v>
      </c>
      <c r="J69" s="4">
        <v>0</v>
      </c>
      <c r="K69" s="287">
        <f t="shared" si="11"/>
        <v>1</v>
      </c>
      <c r="L69" s="287">
        <f t="shared" si="12"/>
        <v>5</v>
      </c>
      <c r="M69" s="439"/>
      <c r="N69" s="439"/>
      <c r="O69" s="439"/>
      <c r="P69" s="439"/>
      <c r="Q69" s="439"/>
      <c r="R69" s="439"/>
      <c r="S69" s="439"/>
      <c r="T69" s="439"/>
      <c r="U69" s="439"/>
      <c r="V69" s="439"/>
    </row>
    <row r="70" spans="1:22" s="221" customFormat="1" ht="10.5" customHeight="1" x14ac:dyDescent="0.2">
      <c r="A70" s="543">
        <v>67</v>
      </c>
      <c r="B70" s="286" t="s">
        <v>63</v>
      </c>
      <c r="C70" s="4">
        <v>0</v>
      </c>
      <c r="D70" s="4">
        <v>0</v>
      </c>
      <c r="E70" s="287">
        <f t="shared" si="9"/>
        <v>0</v>
      </c>
      <c r="F70" s="4">
        <v>0</v>
      </c>
      <c r="G70" s="4">
        <v>0</v>
      </c>
      <c r="H70" s="287">
        <f t="shared" si="10"/>
        <v>0</v>
      </c>
      <c r="I70" s="4">
        <v>0</v>
      </c>
      <c r="J70" s="4">
        <v>0</v>
      </c>
      <c r="K70" s="287">
        <f t="shared" si="11"/>
        <v>0</v>
      </c>
      <c r="L70" s="287">
        <f t="shared" si="12"/>
        <v>0</v>
      </c>
      <c r="M70" s="439"/>
      <c r="N70" s="439"/>
      <c r="O70" s="439"/>
      <c r="P70" s="439"/>
      <c r="Q70" s="439"/>
      <c r="R70" s="439"/>
      <c r="S70" s="439"/>
      <c r="T70" s="439"/>
      <c r="U70" s="439"/>
      <c r="V70" s="439"/>
    </row>
    <row r="71" spans="1:22" s="221" customFormat="1" ht="10.5" customHeight="1" x14ac:dyDescent="0.2">
      <c r="A71" s="543">
        <v>68</v>
      </c>
      <c r="B71" s="286" t="s">
        <v>64</v>
      </c>
      <c r="C71" s="4">
        <v>1</v>
      </c>
      <c r="D71" s="4">
        <v>0</v>
      </c>
      <c r="E71" s="287">
        <f t="shared" si="9"/>
        <v>1</v>
      </c>
      <c r="F71" s="4">
        <v>1</v>
      </c>
      <c r="G71" s="4">
        <v>1</v>
      </c>
      <c r="H71" s="287">
        <f t="shared" si="10"/>
        <v>2</v>
      </c>
      <c r="I71" s="4">
        <v>0</v>
      </c>
      <c r="J71" s="4">
        <v>0</v>
      </c>
      <c r="K71" s="287">
        <f t="shared" si="11"/>
        <v>0</v>
      </c>
      <c r="L71" s="287">
        <f t="shared" si="12"/>
        <v>3</v>
      </c>
      <c r="M71" s="439"/>
      <c r="N71" s="439"/>
      <c r="O71" s="439"/>
      <c r="P71" s="439"/>
      <c r="Q71" s="439"/>
      <c r="R71" s="439"/>
      <c r="S71" s="439"/>
      <c r="T71" s="439"/>
      <c r="U71" s="439"/>
      <c r="V71" s="439"/>
    </row>
    <row r="72" spans="1:22" s="221" customFormat="1" ht="10.5" customHeight="1" x14ac:dyDescent="0.2">
      <c r="A72" s="543">
        <v>69</v>
      </c>
      <c r="B72" s="286" t="s">
        <v>65</v>
      </c>
      <c r="C72" s="4">
        <v>0</v>
      </c>
      <c r="D72" s="4">
        <v>0</v>
      </c>
      <c r="E72" s="287">
        <f t="shared" si="9"/>
        <v>0</v>
      </c>
      <c r="F72" s="4">
        <v>0</v>
      </c>
      <c r="G72" s="4">
        <v>0</v>
      </c>
      <c r="H72" s="287">
        <f t="shared" si="10"/>
        <v>0</v>
      </c>
      <c r="I72" s="4">
        <v>0</v>
      </c>
      <c r="J72" s="4">
        <v>0</v>
      </c>
      <c r="K72" s="287">
        <f t="shared" si="11"/>
        <v>0</v>
      </c>
      <c r="L72" s="287">
        <f t="shared" si="12"/>
        <v>0</v>
      </c>
      <c r="M72" s="439"/>
      <c r="N72" s="439"/>
      <c r="O72" s="439"/>
      <c r="P72" s="439"/>
      <c r="Q72" s="439"/>
      <c r="R72" s="439"/>
      <c r="S72" s="439"/>
      <c r="T72" s="439"/>
      <c r="U72" s="439"/>
      <c r="V72" s="439"/>
    </row>
    <row r="73" spans="1:22" s="221" customFormat="1" ht="10.5" customHeight="1" x14ac:dyDescent="0.2">
      <c r="A73" s="543">
        <v>70</v>
      </c>
      <c r="B73" s="286" t="s">
        <v>66</v>
      </c>
      <c r="C73" s="4">
        <v>2</v>
      </c>
      <c r="D73" s="4">
        <v>0</v>
      </c>
      <c r="E73" s="287">
        <f t="shared" si="9"/>
        <v>2</v>
      </c>
      <c r="F73" s="4">
        <v>2</v>
      </c>
      <c r="G73" s="4">
        <v>0</v>
      </c>
      <c r="H73" s="287">
        <f t="shared" si="10"/>
        <v>2</v>
      </c>
      <c r="I73" s="4">
        <v>0</v>
      </c>
      <c r="J73" s="4">
        <v>0</v>
      </c>
      <c r="K73" s="287">
        <f t="shared" si="11"/>
        <v>0</v>
      </c>
      <c r="L73" s="287">
        <f t="shared" si="12"/>
        <v>4</v>
      </c>
      <c r="M73" s="439"/>
      <c r="N73" s="439"/>
      <c r="O73" s="439"/>
      <c r="P73" s="439"/>
      <c r="Q73" s="439"/>
      <c r="R73" s="439"/>
      <c r="S73" s="439"/>
      <c r="T73" s="439"/>
      <c r="U73" s="439"/>
      <c r="V73" s="439"/>
    </row>
    <row r="74" spans="1:22" s="221" customFormat="1" ht="10.5" customHeight="1" x14ac:dyDescent="0.2">
      <c r="A74" s="543">
        <v>71</v>
      </c>
      <c r="B74" s="286" t="s">
        <v>67</v>
      </c>
      <c r="C74" s="4">
        <v>0</v>
      </c>
      <c r="D74" s="4">
        <v>0</v>
      </c>
      <c r="E74" s="287">
        <f t="shared" si="9"/>
        <v>0</v>
      </c>
      <c r="F74" s="4">
        <v>0</v>
      </c>
      <c r="G74" s="4">
        <v>0</v>
      </c>
      <c r="H74" s="287">
        <f t="shared" si="10"/>
        <v>0</v>
      </c>
      <c r="I74" s="4">
        <v>0</v>
      </c>
      <c r="J74" s="4">
        <v>0</v>
      </c>
      <c r="K74" s="287">
        <f t="shared" si="11"/>
        <v>0</v>
      </c>
      <c r="L74" s="287">
        <f t="shared" si="12"/>
        <v>0</v>
      </c>
      <c r="M74" s="439"/>
      <c r="N74" s="439"/>
      <c r="O74" s="439"/>
      <c r="P74" s="439"/>
      <c r="Q74" s="439"/>
      <c r="R74" s="439"/>
      <c r="S74" s="439"/>
      <c r="T74" s="439"/>
      <c r="U74" s="439"/>
      <c r="V74" s="439"/>
    </row>
    <row r="75" spans="1:22" s="221" customFormat="1" ht="10.5" customHeight="1" x14ac:dyDescent="0.2">
      <c r="A75" s="543">
        <v>72</v>
      </c>
      <c r="B75" s="286" t="s">
        <v>68</v>
      </c>
      <c r="C75" s="4">
        <v>3</v>
      </c>
      <c r="D75" s="4">
        <v>0</v>
      </c>
      <c r="E75" s="287">
        <f t="shared" si="9"/>
        <v>3</v>
      </c>
      <c r="F75" s="4">
        <v>13</v>
      </c>
      <c r="G75" s="4">
        <v>3</v>
      </c>
      <c r="H75" s="287">
        <f t="shared" si="10"/>
        <v>16</v>
      </c>
      <c r="I75" s="4">
        <v>0</v>
      </c>
      <c r="J75" s="4">
        <v>0</v>
      </c>
      <c r="K75" s="287">
        <f t="shared" si="11"/>
        <v>0</v>
      </c>
      <c r="L75" s="287">
        <f t="shared" si="12"/>
        <v>19</v>
      </c>
      <c r="M75" s="439"/>
      <c r="N75" s="439"/>
      <c r="O75" s="439"/>
      <c r="P75" s="439"/>
      <c r="Q75" s="439"/>
      <c r="R75" s="439"/>
      <c r="S75" s="439"/>
      <c r="T75" s="439"/>
      <c r="U75" s="439"/>
      <c r="V75" s="439"/>
    </row>
    <row r="76" spans="1:22" s="221" customFormat="1" ht="10.5" customHeight="1" x14ac:dyDescent="0.2">
      <c r="A76" s="543">
        <v>73</v>
      </c>
      <c r="B76" s="286" t="s">
        <v>69</v>
      </c>
      <c r="C76" s="4">
        <v>2</v>
      </c>
      <c r="D76" s="4">
        <v>0</v>
      </c>
      <c r="E76" s="287">
        <f t="shared" si="9"/>
        <v>2</v>
      </c>
      <c r="F76" s="4">
        <v>4</v>
      </c>
      <c r="G76" s="4">
        <v>3</v>
      </c>
      <c r="H76" s="287">
        <f t="shared" si="10"/>
        <v>7</v>
      </c>
      <c r="I76" s="4">
        <v>1</v>
      </c>
      <c r="J76" s="4">
        <v>0</v>
      </c>
      <c r="K76" s="287">
        <f t="shared" si="11"/>
        <v>1</v>
      </c>
      <c r="L76" s="287">
        <f t="shared" si="12"/>
        <v>10</v>
      </c>
      <c r="M76" s="439"/>
      <c r="N76" s="439"/>
      <c r="O76" s="439"/>
      <c r="P76" s="439"/>
      <c r="Q76" s="439"/>
      <c r="R76" s="439"/>
      <c r="S76" s="439"/>
      <c r="T76" s="439"/>
      <c r="U76" s="439"/>
      <c r="V76" s="439"/>
    </row>
    <row r="77" spans="1:22" s="221" customFormat="1" ht="10.5" customHeight="1" x14ac:dyDescent="0.2">
      <c r="A77" s="543">
        <v>74</v>
      </c>
      <c r="B77" s="286" t="s">
        <v>70</v>
      </c>
      <c r="C77" s="4">
        <v>0</v>
      </c>
      <c r="D77" s="4">
        <v>0</v>
      </c>
      <c r="E77" s="287">
        <f t="shared" si="9"/>
        <v>0</v>
      </c>
      <c r="F77" s="4">
        <v>0</v>
      </c>
      <c r="G77" s="4">
        <v>0</v>
      </c>
      <c r="H77" s="287">
        <f t="shared" si="10"/>
        <v>0</v>
      </c>
      <c r="I77" s="4">
        <v>0</v>
      </c>
      <c r="J77" s="4">
        <v>0</v>
      </c>
      <c r="K77" s="287">
        <f t="shared" si="11"/>
        <v>0</v>
      </c>
      <c r="L77" s="287">
        <f t="shared" si="12"/>
        <v>0</v>
      </c>
      <c r="M77" s="439"/>
      <c r="N77" s="439"/>
      <c r="O77" s="439"/>
      <c r="P77" s="439"/>
      <c r="Q77" s="439"/>
      <c r="R77" s="439"/>
      <c r="S77" s="439"/>
      <c r="T77" s="439"/>
      <c r="U77" s="439"/>
      <c r="V77" s="439"/>
    </row>
    <row r="78" spans="1:22" s="221" customFormat="1" ht="10.5" customHeight="1" x14ac:dyDescent="0.2">
      <c r="A78" s="543">
        <v>75</v>
      </c>
      <c r="B78" s="286" t="s">
        <v>71</v>
      </c>
      <c r="C78" s="4">
        <v>0</v>
      </c>
      <c r="D78" s="4">
        <v>0</v>
      </c>
      <c r="E78" s="287">
        <f t="shared" si="9"/>
        <v>0</v>
      </c>
      <c r="F78" s="4">
        <v>0</v>
      </c>
      <c r="G78" s="4">
        <v>0</v>
      </c>
      <c r="H78" s="287">
        <f t="shared" si="10"/>
        <v>0</v>
      </c>
      <c r="I78" s="4">
        <v>0</v>
      </c>
      <c r="J78" s="4">
        <v>0</v>
      </c>
      <c r="K78" s="287">
        <f t="shared" si="11"/>
        <v>0</v>
      </c>
      <c r="L78" s="287">
        <f t="shared" si="12"/>
        <v>0</v>
      </c>
      <c r="M78" s="439"/>
      <c r="N78" s="439"/>
      <c r="O78" s="439"/>
      <c r="P78" s="439"/>
      <c r="Q78" s="439"/>
      <c r="R78" s="439"/>
      <c r="S78" s="439"/>
      <c r="T78" s="439"/>
      <c r="U78" s="439"/>
      <c r="V78" s="439"/>
    </row>
    <row r="79" spans="1:22" s="221" customFormat="1" ht="10.5" customHeight="1" x14ac:dyDescent="0.2">
      <c r="A79" s="543">
        <v>76</v>
      </c>
      <c r="B79" s="286" t="s">
        <v>72</v>
      </c>
      <c r="C79" s="4">
        <v>0</v>
      </c>
      <c r="D79" s="4">
        <v>0</v>
      </c>
      <c r="E79" s="287">
        <f t="shared" si="9"/>
        <v>0</v>
      </c>
      <c r="F79" s="4">
        <v>0</v>
      </c>
      <c r="G79" s="4">
        <v>0</v>
      </c>
      <c r="H79" s="287">
        <f t="shared" si="10"/>
        <v>0</v>
      </c>
      <c r="I79" s="4">
        <v>0</v>
      </c>
      <c r="J79" s="4">
        <v>0</v>
      </c>
      <c r="K79" s="287">
        <f t="shared" si="11"/>
        <v>0</v>
      </c>
      <c r="L79" s="287">
        <f t="shared" si="12"/>
        <v>0</v>
      </c>
      <c r="M79" s="439"/>
      <c r="N79" s="439"/>
      <c r="O79" s="439"/>
      <c r="P79" s="439"/>
      <c r="Q79" s="439"/>
      <c r="R79" s="439"/>
      <c r="S79" s="439"/>
      <c r="T79" s="439"/>
      <c r="U79" s="439"/>
      <c r="V79" s="439"/>
    </row>
    <row r="80" spans="1:22" s="221" customFormat="1" ht="10.5" customHeight="1" x14ac:dyDescent="0.2">
      <c r="A80" s="543">
        <v>77</v>
      </c>
      <c r="B80" s="286" t="s">
        <v>73</v>
      </c>
      <c r="C80" s="4">
        <v>1</v>
      </c>
      <c r="D80" s="4">
        <v>0</v>
      </c>
      <c r="E80" s="287">
        <f t="shared" si="9"/>
        <v>1</v>
      </c>
      <c r="F80" s="4">
        <v>0</v>
      </c>
      <c r="G80" s="4">
        <v>2</v>
      </c>
      <c r="H80" s="287">
        <f t="shared" si="10"/>
        <v>2</v>
      </c>
      <c r="I80" s="4">
        <v>0</v>
      </c>
      <c r="J80" s="4">
        <v>0</v>
      </c>
      <c r="K80" s="287">
        <f t="shared" si="11"/>
        <v>0</v>
      </c>
      <c r="L80" s="287">
        <f t="shared" si="12"/>
        <v>3</v>
      </c>
      <c r="M80" s="439"/>
      <c r="N80" s="439"/>
      <c r="O80" s="439"/>
      <c r="P80" s="439"/>
      <c r="Q80" s="439"/>
      <c r="R80" s="439"/>
      <c r="S80" s="439"/>
      <c r="T80" s="439"/>
      <c r="U80" s="439"/>
      <c r="V80" s="439"/>
    </row>
    <row r="81" spans="1:22" s="221" customFormat="1" ht="10.5" customHeight="1" x14ac:dyDescent="0.2">
      <c r="A81" s="543">
        <v>78</v>
      </c>
      <c r="B81" s="286" t="s">
        <v>74</v>
      </c>
      <c r="C81" s="4">
        <v>0</v>
      </c>
      <c r="D81" s="4">
        <v>0</v>
      </c>
      <c r="E81" s="287">
        <f t="shared" si="9"/>
        <v>0</v>
      </c>
      <c r="F81" s="4">
        <v>0</v>
      </c>
      <c r="G81" s="4">
        <v>0</v>
      </c>
      <c r="H81" s="287">
        <f t="shared" si="10"/>
        <v>0</v>
      </c>
      <c r="I81" s="4">
        <v>0</v>
      </c>
      <c r="J81" s="4">
        <v>0</v>
      </c>
      <c r="K81" s="287">
        <f t="shared" si="11"/>
        <v>0</v>
      </c>
      <c r="L81" s="287">
        <f t="shared" si="12"/>
        <v>0</v>
      </c>
      <c r="M81" s="439"/>
      <c r="N81" s="439"/>
      <c r="O81" s="439"/>
      <c r="P81" s="439"/>
      <c r="Q81" s="439"/>
      <c r="R81" s="439"/>
      <c r="S81" s="439"/>
      <c r="T81" s="439"/>
      <c r="U81" s="439"/>
      <c r="V81" s="439"/>
    </row>
    <row r="82" spans="1:22" s="221" customFormat="1" ht="10.5" customHeight="1" x14ac:dyDescent="0.2">
      <c r="A82" s="543">
        <v>79</v>
      </c>
      <c r="B82" s="286" t="s">
        <v>75</v>
      </c>
      <c r="C82" s="4">
        <v>1</v>
      </c>
      <c r="D82" s="4">
        <v>0</v>
      </c>
      <c r="E82" s="287">
        <f t="shared" si="9"/>
        <v>1</v>
      </c>
      <c r="F82" s="4">
        <v>1</v>
      </c>
      <c r="G82" s="4">
        <v>2</v>
      </c>
      <c r="H82" s="287">
        <f t="shared" si="10"/>
        <v>3</v>
      </c>
      <c r="I82" s="4">
        <v>0</v>
      </c>
      <c r="J82" s="4">
        <v>0</v>
      </c>
      <c r="K82" s="287">
        <f t="shared" si="11"/>
        <v>0</v>
      </c>
      <c r="L82" s="287">
        <f t="shared" si="12"/>
        <v>4</v>
      </c>
      <c r="M82" s="439"/>
      <c r="N82" s="439"/>
      <c r="O82" s="439"/>
      <c r="P82" s="439"/>
      <c r="Q82" s="439"/>
      <c r="R82" s="439"/>
      <c r="S82" s="439"/>
      <c r="T82" s="439"/>
      <c r="U82" s="439"/>
      <c r="V82" s="439"/>
    </row>
    <row r="83" spans="1:22" s="221" customFormat="1" ht="10.5" customHeight="1" x14ac:dyDescent="0.2">
      <c r="A83" s="543">
        <v>80</v>
      </c>
      <c r="B83" s="286" t="s">
        <v>76</v>
      </c>
      <c r="C83" s="4">
        <v>0</v>
      </c>
      <c r="D83" s="4">
        <v>0</v>
      </c>
      <c r="E83" s="287">
        <f t="shared" si="9"/>
        <v>0</v>
      </c>
      <c r="F83" s="4">
        <v>0</v>
      </c>
      <c r="G83" s="4">
        <v>0</v>
      </c>
      <c r="H83" s="287">
        <f t="shared" si="10"/>
        <v>0</v>
      </c>
      <c r="I83" s="4">
        <v>0</v>
      </c>
      <c r="J83" s="4">
        <v>0</v>
      </c>
      <c r="K83" s="287">
        <f t="shared" si="11"/>
        <v>0</v>
      </c>
      <c r="L83" s="287">
        <f t="shared" si="12"/>
        <v>0</v>
      </c>
      <c r="M83" s="439"/>
      <c r="N83" s="439"/>
      <c r="O83" s="439"/>
      <c r="P83" s="439"/>
      <c r="Q83" s="439"/>
      <c r="R83" s="439"/>
      <c r="S83" s="439"/>
      <c r="T83" s="439"/>
      <c r="U83" s="439"/>
      <c r="V83" s="439"/>
    </row>
    <row r="84" spans="1:22" s="221" customFormat="1" ht="10.5" customHeight="1" x14ac:dyDescent="0.2">
      <c r="A84" s="543">
        <v>81</v>
      </c>
      <c r="B84" s="286" t="s">
        <v>77</v>
      </c>
      <c r="C84" s="4">
        <v>1</v>
      </c>
      <c r="D84" s="4">
        <v>0</v>
      </c>
      <c r="E84" s="287">
        <f t="shared" si="9"/>
        <v>1</v>
      </c>
      <c r="F84" s="4">
        <v>0</v>
      </c>
      <c r="G84" s="4">
        <v>0</v>
      </c>
      <c r="H84" s="287">
        <f t="shared" si="10"/>
        <v>0</v>
      </c>
      <c r="I84" s="4">
        <v>0</v>
      </c>
      <c r="J84" s="4">
        <v>0</v>
      </c>
      <c r="K84" s="287">
        <f t="shared" si="11"/>
        <v>0</v>
      </c>
      <c r="L84" s="287">
        <f t="shared" si="12"/>
        <v>1</v>
      </c>
      <c r="M84" s="439"/>
      <c r="N84" s="439"/>
      <c r="O84" s="439"/>
      <c r="P84" s="439"/>
      <c r="Q84" s="439"/>
      <c r="R84" s="439"/>
      <c r="S84" s="439"/>
      <c r="T84" s="439"/>
      <c r="U84" s="439"/>
      <c r="V84" s="439"/>
    </row>
    <row r="85" spans="1:22" s="617" customFormat="1" ht="16.5" customHeight="1" x14ac:dyDescent="0.2">
      <c r="A85" s="1098" t="s">
        <v>92</v>
      </c>
      <c r="B85" s="1098"/>
      <c r="C85" s="566">
        <f t="shared" ref="C85:L85" si="13">SUM(C4:C84)</f>
        <v>86</v>
      </c>
      <c r="D85" s="566">
        <f t="shared" si="13"/>
        <v>0</v>
      </c>
      <c r="E85" s="566">
        <f t="shared" si="13"/>
        <v>86</v>
      </c>
      <c r="F85" s="566">
        <f t="shared" si="13"/>
        <v>110</v>
      </c>
      <c r="G85" s="566">
        <f t="shared" si="13"/>
        <v>95</v>
      </c>
      <c r="H85" s="566">
        <f t="shared" si="13"/>
        <v>205</v>
      </c>
      <c r="I85" s="566">
        <f t="shared" si="13"/>
        <v>5</v>
      </c>
      <c r="J85" s="566">
        <f t="shared" si="13"/>
        <v>1</v>
      </c>
      <c r="K85" s="566">
        <f t="shared" si="13"/>
        <v>6</v>
      </c>
      <c r="L85" s="566">
        <f t="shared" si="13"/>
        <v>297</v>
      </c>
    </row>
    <row r="86" spans="1:22" x14ac:dyDescent="0.2">
      <c r="C86" s="618"/>
      <c r="D86" s="618"/>
      <c r="E86" s="618"/>
    </row>
  </sheetData>
  <mergeCells count="3">
    <mergeCell ref="A1:L1"/>
    <mergeCell ref="A2:L2"/>
    <mergeCell ref="A85:B85"/>
  </mergeCells>
  <printOptions horizontalCentered="1"/>
  <pageMargins left="0" right="0" top="0" bottom="0" header="0" footer="0"/>
  <pageSetup paperSize="9" scale="83" orientation="portrait" r:id="rId1"/>
  <headerFooter alignWithMargins="0"/>
  <ignoredErrors>
    <ignoredError sqref="A4:A12"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showGridLines="0" zoomScaleNormal="100" workbookViewId="0">
      <selection sqref="A1:Y1"/>
    </sheetView>
  </sheetViews>
  <sheetFormatPr defaultRowHeight="15" customHeight="1" x14ac:dyDescent="0.2"/>
  <cols>
    <col min="1" max="1" width="11.7109375" style="2" customWidth="1"/>
    <col min="2" max="2" width="6.42578125" style="2" bestFit="1" customWidth="1"/>
    <col min="3" max="4" width="7" style="2" bestFit="1" customWidth="1"/>
    <col min="5" max="6" width="7.42578125" style="2" bestFit="1" customWidth="1"/>
    <col min="7" max="7" width="8.85546875" style="2" bestFit="1" customWidth="1"/>
    <col min="8" max="8" width="9" style="2" customWidth="1"/>
    <col min="9" max="9" width="7.140625" style="2" customWidth="1"/>
    <col min="10" max="10" width="10.42578125" style="2" bestFit="1" customWidth="1"/>
    <col min="11" max="11" width="8.28515625" style="2" bestFit="1" customWidth="1"/>
    <col min="12" max="12" width="6" style="2" bestFit="1" customWidth="1"/>
    <col min="13" max="13" width="6.28515625" style="2" bestFit="1" customWidth="1"/>
    <col min="14" max="14" width="7.42578125" style="2" bestFit="1" customWidth="1"/>
    <col min="15" max="15" width="8" style="2" customWidth="1"/>
    <col min="16" max="16" width="7.5703125" style="2" customWidth="1"/>
    <col min="17" max="17" width="9" style="2" customWidth="1"/>
    <col min="18" max="18" width="8" style="2" customWidth="1"/>
    <col min="19" max="19" width="7.28515625" style="2" customWidth="1"/>
    <col min="20" max="20" width="10.42578125" style="2" bestFit="1" customWidth="1"/>
    <col min="21" max="21" width="8.28515625" style="2" bestFit="1" customWidth="1"/>
    <col min="22" max="22" width="6" style="2" bestFit="1" customWidth="1"/>
    <col min="23" max="23" width="6.28515625" style="2" bestFit="1" customWidth="1"/>
    <col min="24" max="24" width="7.42578125" style="2" bestFit="1" customWidth="1"/>
    <col min="25" max="25" width="9.7109375" style="2" customWidth="1"/>
    <col min="26" max="16384" width="9.140625" style="2"/>
  </cols>
  <sheetData>
    <row r="1" spans="1:25" s="501" customFormat="1" ht="24.95" customHeight="1" x14ac:dyDescent="0.2">
      <c r="A1" s="1087" t="s">
        <v>487</v>
      </c>
      <c r="B1" s="1087"/>
      <c r="C1" s="1087"/>
      <c r="D1" s="1087"/>
      <c r="E1" s="1087"/>
      <c r="F1" s="1087"/>
      <c r="G1" s="1087"/>
      <c r="H1" s="1087"/>
      <c r="I1" s="1087"/>
      <c r="J1" s="1087"/>
      <c r="K1" s="1087"/>
      <c r="L1" s="1087"/>
      <c r="M1" s="1087"/>
      <c r="N1" s="1087"/>
      <c r="O1" s="1087"/>
      <c r="P1" s="1087"/>
      <c r="Q1" s="1087"/>
      <c r="R1" s="1087"/>
      <c r="S1" s="1087"/>
      <c r="T1" s="1087"/>
      <c r="U1" s="1087"/>
      <c r="V1" s="1087"/>
      <c r="W1" s="1087"/>
      <c r="X1" s="1087"/>
      <c r="Y1" s="1087"/>
    </row>
    <row r="2" spans="1:25" s="501" customFormat="1" ht="24.95" customHeight="1" x14ac:dyDescent="0.2">
      <c r="A2" s="1088" t="s">
        <v>488</v>
      </c>
      <c r="B2" s="1088"/>
      <c r="C2" s="1088"/>
      <c r="D2" s="1088"/>
      <c r="E2" s="1088"/>
      <c r="F2" s="1088"/>
      <c r="G2" s="1088"/>
      <c r="H2" s="1088"/>
      <c r="I2" s="1088"/>
      <c r="J2" s="1088"/>
      <c r="K2" s="1088"/>
      <c r="L2" s="1088"/>
      <c r="M2" s="1088"/>
      <c r="N2" s="1088"/>
      <c r="O2" s="1088"/>
      <c r="P2" s="1088"/>
      <c r="Q2" s="1088"/>
      <c r="R2" s="1088"/>
      <c r="S2" s="1088"/>
      <c r="T2" s="1088"/>
      <c r="U2" s="1088"/>
      <c r="V2" s="1088"/>
      <c r="W2" s="1088"/>
      <c r="X2" s="1088"/>
      <c r="Y2" s="1088"/>
    </row>
    <row r="3" spans="1:25" s="501" customFormat="1" ht="24.95" customHeight="1" x14ac:dyDescent="0.2">
      <c r="A3" s="1089" t="s">
        <v>266</v>
      </c>
      <c r="B3" s="859" t="s">
        <v>301</v>
      </c>
      <c r="C3" s="860"/>
      <c r="D3" s="860"/>
      <c r="E3" s="860"/>
      <c r="F3" s="860"/>
      <c r="G3" s="860"/>
      <c r="H3" s="860"/>
      <c r="I3" s="860"/>
      <c r="J3" s="860"/>
      <c r="K3" s="860"/>
      <c r="L3" s="860"/>
      <c r="M3" s="860"/>
      <c r="N3" s="861"/>
      <c r="O3" s="864" t="s">
        <v>551</v>
      </c>
      <c r="P3" s="865"/>
      <c r="Q3" s="865"/>
      <c r="R3" s="865"/>
      <c r="S3" s="865"/>
      <c r="T3" s="865"/>
      <c r="U3" s="865"/>
      <c r="V3" s="865"/>
      <c r="W3" s="865"/>
      <c r="X3" s="866"/>
      <c r="Y3" s="878" t="s">
        <v>375</v>
      </c>
    </row>
    <row r="4" spans="1:25" s="5" customFormat="1" ht="41.25" customHeight="1" x14ac:dyDescent="0.2">
      <c r="A4" s="1090"/>
      <c r="B4" s="859" t="s">
        <v>303</v>
      </c>
      <c r="C4" s="860"/>
      <c r="D4" s="861"/>
      <c r="E4" s="859" t="s">
        <v>304</v>
      </c>
      <c r="F4" s="860"/>
      <c r="G4" s="861"/>
      <c r="H4" s="864" t="s">
        <v>399</v>
      </c>
      <c r="I4" s="865"/>
      <c r="J4" s="865"/>
      <c r="K4" s="865"/>
      <c r="L4" s="865"/>
      <c r="M4" s="865"/>
      <c r="N4" s="866"/>
      <c r="O4" s="864" t="s">
        <v>397</v>
      </c>
      <c r="P4" s="865"/>
      <c r="Q4" s="866"/>
      <c r="R4" s="864" t="s">
        <v>398</v>
      </c>
      <c r="S4" s="865"/>
      <c r="T4" s="865"/>
      <c r="U4" s="865"/>
      <c r="V4" s="865"/>
      <c r="W4" s="865"/>
      <c r="X4" s="866"/>
      <c r="Y4" s="1092"/>
    </row>
    <row r="5" spans="1:25" s="5" customFormat="1" ht="35.1" customHeight="1" x14ac:dyDescent="0.2">
      <c r="A5" s="1091"/>
      <c r="B5" s="459" t="s">
        <v>220</v>
      </c>
      <c r="C5" s="459" t="s">
        <v>219</v>
      </c>
      <c r="D5" s="459" t="s">
        <v>139</v>
      </c>
      <c r="E5" s="459" t="s">
        <v>220</v>
      </c>
      <c r="F5" s="459" t="s">
        <v>219</v>
      </c>
      <c r="G5" s="459" t="s">
        <v>139</v>
      </c>
      <c r="H5" s="708" t="s">
        <v>353</v>
      </c>
      <c r="I5" s="708" t="s">
        <v>354</v>
      </c>
      <c r="J5" s="708" t="s">
        <v>355</v>
      </c>
      <c r="K5" s="708" t="s">
        <v>356</v>
      </c>
      <c r="L5" s="708" t="s">
        <v>308</v>
      </c>
      <c r="M5" s="708" t="s">
        <v>309</v>
      </c>
      <c r="N5" s="708" t="s">
        <v>310</v>
      </c>
      <c r="O5" s="459" t="s">
        <v>220</v>
      </c>
      <c r="P5" s="459" t="s">
        <v>219</v>
      </c>
      <c r="Q5" s="459" t="s">
        <v>139</v>
      </c>
      <c r="R5" s="708" t="s">
        <v>353</v>
      </c>
      <c r="S5" s="708" t="s">
        <v>354</v>
      </c>
      <c r="T5" s="708" t="s">
        <v>355</v>
      </c>
      <c r="U5" s="708" t="s">
        <v>356</v>
      </c>
      <c r="V5" s="708" t="s">
        <v>308</v>
      </c>
      <c r="W5" s="708" t="s">
        <v>309</v>
      </c>
      <c r="X5" s="708" t="s">
        <v>310</v>
      </c>
      <c r="Y5" s="1093"/>
    </row>
    <row r="6" spans="1:25" s="560" customFormat="1" ht="24.95" customHeight="1" x14ac:dyDescent="0.2">
      <c r="A6" s="555" t="s">
        <v>329</v>
      </c>
      <c r="B6" s="462">
        <v>0</v>
      </c>
      <c r="C6" s="462">
        <v>0</v>
      </c>
      <c r="D6" s="278">
        <f>B6+C6</f>
        <v>0</v>
      </c>
      <c r="E6" s="462">
        <v>0</v>
      </c>
      <c r="F6" s="462">
        <v>0</v>
      </c>
      <c r="G6" s="278">
        <f t="shared" ref="G6:G22" si="0">E6+F6</f>
        <v>0</v>
      </c>
      <c r="H6" s="556">
        <v>0</v>
      </c>
      <c r="I6" s="556">
        <v>0</v>
      </c>
      <c r="J6" s="556">
        <v>550</v>
      </c>
      <c r="K6" s="556">
        <v>540</v>
      </c>
      <c r="L6" s="556">
        <v>0</v>
      </c>
      <c r="M6" s="556">
        <v>0</v>
      </c>
      <c r="N6" s="557">
        <f t="shared" ref="N6:N22" si="1">SUM(H6:M6)</f>
        <v>1090</v>
      </c>
      <c r="O6" s="462">
        <v>0</v>
      </c>
      <c r="P6" s="462">
        <v>0</v>
      </c>
      <c r="Q6" s="558">
        <f>SUM(O6:P6)</f>
        <v>0</v>
      </c>
      <c r="R6" s="556">
        <v>0</v>
      </c>
      <c r="S6" s="556">
        <v>0</v>
      </c>
      <c r="T6" s="556">
        <v>11</v>
      </c>
      <c r="U6" s="556">
        <v>18</v>
      </c>
      <c r="V6" s="556">
        <v>0</v>
      </c>
      <c r="W6" s="556">
        <v>0</v>
      </c>
      <c r="X6" s="557">
        <f t="shared" ref="X6:X22" si="2">SUM(R6:W6)</f>
        <v>29</v>
      </c>
      <c r="Y6" s="559">
        <f>SUM(D6,G6,N6,Q6,X6)</f>
        <v>1119</v>
      </c>
    </row>
    <row r="7" spans="1:25" s="560" customFormat="1" ht="24.95" customHeight="1" x14ac:dyDescent="0.2">
      <c r="A7" s="555" t="s">
        <v>330</v>
      </c>
      <c r="B7" s="462">
        <v>0</v>
      </c>
      <c r="C7" s="462">
        <v>0</v>
      </c>
      <c r="D7" s="278">
        <f>B7+C7</f>
        <v>0</v>
      </c>
      <c r="E7" s="462">
        <v>0</v>
      </c>
      <c r="F7" s="462">
        <v>0</v>
      </c>
      <c r="G7" s="278">
        <f t="shared" si="0"/>
        <v>0</v>
      </c>
      <c r="H7" s="556">
        <v>0</v>
      </c>
      <c r="I7" s="556">
        <v>0</v>
      </c>
      <c r="J7" s="556">
        <v>2734</v>
      </c>
      <c r="K7" s="556">
        <v>2706</v>
      </c>
      <c r="L7" s="556">
        <v>0</v>
      </c>
      <c r="M7" s="556">
        <v>0</v>
      </c>
      <c r="N7" s="557">
        <f t="shared" si="1"/>
        <v>5440</v>
      </c>
      <c r="O7" s="462">
        <v>0</v>
      </c>
      <c r="P7" s="462">
        <v>0</v>
      </c>
      <c r="Q7" s="558">
        <f t="shared" ref="Q7:Q23" si="3">SUM(O7:P7)</f>
        <v>0</v>
      </c>
      <c r="R7" s="556">
        <v>0</v>
      </c>
      <c r="S7" s="556">
        <v>0</v>
      </c>
      <c r="T7" s="556">
        <v>35</v>
      </c>
      <c r="U7" s="556">
        <v>34</v>
      </c>
      <c r="V7" s="556">
        <v>0</v>
      </c>
      <c r="W7" s="556">
        <v>0</v>
      </c>
      <c r="X7" s="557">
        <f t="shared" si="2"/>
        <v>69</v>
      </c>
      <c r="Y7" s="559">
        <f>SUM(D7,G7,N7,Q7,X7)</f>
        <v>5509</v>
      </c>
    </row>
    <row r="8" spans="1:25" s="560" customFormat="1" ht="24.95" customHeight="1" x14ac:dyDescent="0.2">
      <c r="A8" s="555" t="s">
        <v>331</v>
      </c>
      <c r="B8" s="462">
        <v>0</v>
      </c>
      <c r="C8" s="462">
        <v>0</v>
      </c>
      <c r="D8" s="278">
        <f>B8+C8</f>
        <v>0</v>
      </c>
      <c r="E8" s="462">
        <v>0</v>
      </c>
      <c r="F8" s="462">
        <v>0</v>
      </c>
      <c r="G8" s="278">
        <f t="shared" si="0"/>
        <v>0</v>
      </c>
      <c r="H8" s="556">
        <v>0</v>
      </c>
      <c r="I8" s="556">
        <v>0</v>
      </c>
      <c r="J8" s="556">
        <v>7913</v>
      </c>
      <c r="K8" s="556">
        <v>7662</v>
      </c>
      <c r="L8" s="556">
        <v>0</v>
      </c>
      <c r="M8" s="556">
        <v>0</v>
      </c>
      <c r="N8" s="557">
        <f t="shared" si="1"/>
        <v>15575</v>
      </c>
      <c r="O8" s="462">
        <v>0</v>
      </c>
      <c r="P8" s="462">
        <v>0</v>
      </c>
      <c r="Q8" s="558">
        <f t="shared" si="3"/>
        <v>0</v>
      </c>
      <c r="R8" s="556">
        <v>0</v>
      </c>
      <c r="S8" s="556">
        <v>0</v>
      </c>
      <c r="T8" s="556">
        <v>26</v>
      </c>
      <c r="U8" s="556">
        <v>33</v>
      </c>
      <c r="V8" s="556">
        <v>0</v>
      </c>
      <c r="W8" s="556">
        <v>0</v>
      </c>
      <c r="X8" s="557">
        <f t="shared" si="2"/>
        <v>59</v>
      </c>
      <c r="Y8" s="559">
        <f t="shared" ref="Y8:Y22" si="4">SUM(D8,G8,N8,Q8,X8)</f>
        <v>15634</v>
      </c>
    </row>
    <row r="9" spans="1:25" s="513" customFormat="1" ht="24.95" customHeight="1" x14ac:dyDescent="0.2">
      <c r="A9" s="514" t="s">
        <v>345</v>
      </c>
      <c r="B9" s="462">
        <v>0</v>
      </c>
      <c r="C9" s="462">
        <v>0</v>
      </c>
      <c r="D9" s="278">
        <f>B9+C9</f>
        <v>0</v>
      </c>
      <c r="E9" s="280">
        <v>0</v>
      </c>
      <c r="F9" s="280">
        <v>0</v>
      </c>
      <c r="G9" s="278">
        <f t="shared" si="0"/>
        <v>0</v>
      </c>
      <c r="H9" s="556">
        <v>0</v>
      </c>
      <c r="I9" s="556">
        <v>0</v>
      </c>
      <c r="J9" s="172">
        <v>11523</v>
      </c>
      <c r="K9" s="172">
        <v>14310</v>
      </c>
      <c r="L9" s="172">
        <v>0</v>
      </c>
      <c r="M9" s="172">
        <v>0</v>
      </c>
      <c r="N9" s="557">
        <f t="shared" si="1"/>
        <v>25833</v>
      </c>
      <c r="O9" s="280">
        <v>0</v>
      </c>
      <c r="P9" s="280">
        <v>0</v>
      </c>
      <c r="Q9" s="558">
        <f t="shared" si="3"/>
        <v>0</v>
      </c>
      <c r="R9" s="556">
        <v>0</v>
      </c>
      <c r="S9" s="556">
        <v>0</v>
      </c>
      <c r="T9" s="556">
        <v>18</v>
      </c>
      <c r="U9" s="556">
        <v>18</v>
      </c>
      <c r="V9" s="556">
        <v>0</v>
      </c>
      <c r="W9" s="556">
        <v>0</v>
      </c>
      <c r="X9" s="557">
        <f t="shared" si="2"/>
        <v>36</v>
      </c>
      <c r="Y9" s="559">
        <f t="shared" si="4"/>
        <v>25869</v>
      </c>
    </row>
    <row r="10" spans="1:25" s="513" customFormat="1" ht="24.95" customHeight="1" x14ac:dyDescent="0.2">
      <c r="A10" s="514" t="s">
        <v>346</v>
      </c>
      <c r="B10" s="462">
        <v>0</v>
      </c>
      <c r="C10" s="462">
        <v>0</v>
      </c>
      <c r="D10" s="278">
        <f>B10+C10</f>
        <v>0</v>
      </c>
      <c r="E10" s="280">
        <v>0</v>
      </c>
      <c r="F10" s="280">
        <v>0</v>
      </c>
      <c r="G10" s="278">
        <f t="shared" si="0"/>
        <v>0</v>
      </c>
      <c r="H10" s="556">
        <v>0</v>
      </c>
      <c r="I10" s="556">
        <v>71</v>
      </c>
      <c r="J10" s="172">
        <v>5147</v>
      </c>
      <c r="K10" s="172">
        <v>14058</v>
      </c>
      <c r="L10" s="172">
        <v>0</v>
      </c>
      <c r="M10" s="172">
        <v>0</v>
      </c>
      <c r="N10" s="557">
        <f t="shared" si="1"/>
        <v>19276</v>
      </c>
      <c r="O10" s="280">
        <v>0</v>
      </c>
      <c r="P10" s="280">
        <v>0</v>
      </c>
      <c r="Q10" s="558">
        <f t="shared" si="3"/>
        <v>0</v>
      </c>
      <c r="R10" s="556">
        <v>0</v>
      </c>
      <c r="S10" s="556">
        <v>6</v>
      </c>
      <c r="T10" s="556">
        <v>5</v>
      </c>
      <c r="U10" s="556">
        <v>4</v>
      </c>
      <c r="V10" s="556">
        <v>0</v>
      </c>
      <c r="W10" s="556">
        <v>0</v>
      </c>
      <c r="X10" s="557">
        <f t="shared" si="2"/>
        <v>15</v>
      </c>
      <c r="Y10" s="559">
        <f t="shared" si="4"/>
        <v>19291</v>
      </c>
    </row>
    <row r="11" spans="1:25" s="5" customFormat="1" ht="24.95" customHeight="1" x14ac:dyDescent="0.2">
      <c r="A11" s="274" t="s">
        <v>80</v>
      </c>
      <c r="B11" s="272">
        <v>20</v>
      </c>
      <c r="C11" s="273">
        <v>2</v>
      </c>
      <c r="D11" s="278">
        <f t="shared" ref="D11:D22" si="5">B11+C11</f>
        <v>22</v>
      </c>
      <c r="E11" s="273">
        <v>0</v>
      </c>
      <c r="F11" s="273">
        <v>0</v>
      </c>
      <c r="G11" s="278">
        <f t="shared" si="0"/>
        <v>0</v>
      </c>
      <c r="H11" s="556">
        <v>0</v>
      </c>
      <c r="I11" s="556">
        <v>424</v>
      </c>
      <c r="J11" s="172">
        <v>206</v>
      </c>
      <c r="K11" s="172">
        <v>7893</v>
      </c>
      <c r="L11" s="172">
        <v>0</v>
      </c>
      <c r="M11" s="172">
        <v>0</v>
      </c>
      <c r="N11" s="557">
        <f t="shared" si="1"/>
        <v>8523</v>
      </c>
      <c r="O11" s="277">
        <v>1</v>
      </c>
      <c r="P11" s="280">
        <v>0</v>
      </c>
      <c r="Q11" s="558">
        <f t="shared" si="3"/>
        <v>1</v>
      </c>
      <c r="R11" s="556">
        <v>0</v>
      </c>
      <c r="S11" s="556">
        <v>15</v>
      </c>
      <c r="T11" s="556">
        <v>0</v>
      </c>
      <c r="U11" s="556">
        <v>3</v>
      </c>
      <c r="V11" s="556">
        <v>0</v>
      </c>
      <c r="W11" s="556">
        <v>0</v>
      </c>
      <c r="X11" s="557">
        <f t="shared" si="2"/>
        <v>18</v>
      </c>
      <c r="Y11" s="559">
        <f t="shared" si="4"/>
        <v>8564</v>
      </c>
    </row>
    <row r="12" spans="1:25" s="5" customFormat="1" ht="24.95" customHeight="1" x14ac:dyDescent="0.2">
      <c r="A12" s="274" t="s">
        <v>81</v>
      </c>
      <c r="B12" s="272">
        <v>177</v>
      </c>
      <c r="C12" s="273">
        <v>28</v>
      </c>
      <c r="D12" s="278">
        <f t="shared" si="5"/>
        <v>205</v>
      </c>
      <c r="E12" s="273">
        <v>0</v>
      </c>
      <c r="F12" s="273">
        <v>0</v>
      </c>
      <c r="G12" s="278">
        <f t="shared" si="0"/>
        <v>0</v>
      </c>
      <c r="H12" s="556">
        <v>13</v>
      </c>
      <c r="I12" s="556">
        <v>1591</v>
      </c>
      <c r="J12" s="172">
        <v>290</v>
      </c>
      <c r="K12" s="172">
        <v>7997</v>
      </c>
      <c r="L12" s="172">
        <v>0</v>
      </c>
      <c r="M12" s="172">
        <v>0</v>
      </c>
      <c r="N12" s="557">
        <f t="shared" si="1"/>
        <v>9891</v>
      </c>
      <c r="O12" s="277">
        <v>6</v>
      </c>
      <c r="P12" s="280">
        <v>1</v>
      </c>
      <c r="Q12" s="558">
        <f t="shared" si="3"/>
        <v>7</v>
      </c>
      <c r="R12" s="556">
        <v>0</v>
      </c>
      <c r="S12" s="556">
        <v>17</v>
      </c>
      <c r="T12" s="556">
        <v>0</v>
      </c>
      <c r="U12" s="556">
        <v>0</v>
      </c>
      <c r="V12" s="556">
        <v>0</v>
      </c>
      <c r="W12" s="556">
        <v>0</v>
      </c>
      <c r="X12" s="557">
        <f t="shared" si="2"/>
        <v>17</v>
      </c>
      <c r="Y12" s="559">
        <f t="shared" si="4"/>
        <v>10120</v>
      </c>
    </row>
    <row r="13" spans="1:25" s="5" customFormat="1" ht="24.95" customHeight="1" x14ac:dyDescent="0.2">
      <c r="A13" s="274" t="s">
        <v>82</v>
      </c>
      <c r="B13" s="272">
        <v>502</v>
      </c>
      <c r="C13" s="273">
        <v>66</v>
      </c>
      <c r="D13" s="278">
        <f t="shared" si="5"/>
        <v>568</v>
      </c>
      <c r="E13" s="273">
        <v>203</v>
      </c>
      <c r="F13" s="273">
        <v>19</v>
      </c>
      <c r="G13" s="278">
        <f t="shared" si="0"/>
        <v>222</v>
      </c>
      <c r="H13" s="556">
        <v>27</v>
      </c>
      <c r="I13" s="556">
        <v>4205</v>
      </c>
      <c r="J13" s="172">
        <v>343</v>
      </c>
      <c r="K13" s="172">
        <v>10143</v>
      </c>
      <c r="L13" s="172">
        <v>0</v>
      </c>
      <c r="M13" s="172">
        <v>0</v>
      </c>
      <c r="N13" s="557">
        <f t="shared" si="1"/>
        <v>14718</v>
      </c>
      <c r="O13" s="277">
        <v>3</v>
      </c>
      <c r="P13" s="280">
        <v>0</v>
      </c>
      <c r="Q13" s="558">
        <f t="shared" si="3"/>
        <v>3</v>
      </c>
      <c r="R13" s="556">
        <v>0</v>
      </c>
      <c r="S13" s="556">
        <v>19</v>
      </c>
      <c r="T13" s="556">
        <v>0</v>
      </c>
      <c r="U13" s="556">
        <v>0</v>
      </c>
      <c r="V13" s="556">
        <v>0</v>
      </c>
      <c r="W13" s="556">
        <v>1</v>
      </c>
      <c r="X13" s="557">
        <f t="shared" si="2"/>
        <v>20</v>
      </c>
      <c r="Y13" s="559">
        <f t="shared" si="4"/>
        <v>15531</v>
      </c>
    </row>
    <row r="14" spans="1:25" s="5" customFormat="1" ht="24.95" customHeight="1" x14ac:dyDescent="0.2">
      <c r="A14" s="274" t="s">
        <v>83</v>
      </c>
      <c r="B14" s="275">
        <v>1068</v>
      </c>
      <c r="C14" s="273">
        <v>144</v>
      </c>
      <c r="D14" s="278">
        <f t="shared" si="5"/>
        <v>1212</v>
      </c>
      <c r="E14" s="273">
        <v>574</v>
      </c>
      <c r="F14" s="273">
        <v>492</v>
      </c>
      <c r="G14" s="278">
        <f t="shared" si="0"/>
        <v>1066</v>
      </c>
      <c r="H14" s="556">
        <v>78</v>
      </c>
      <c r="I14" s="556">
        <v>8994</v>
      </c>
      <c r="J14" s="172">
        <v>441</v>
      </c>
      <c r="K14" s="172">
        <v>14458</v>
      </c>
      <c r="L14" s="172">
        <v>0</v>
      </c>
      <c r="M14" s="172">
        <v>1</v>
      </c>
      <c r="N14" s="557">
        <f t="shared" si="1"/>
        <v>23972</v>
      </c>
      <c r="O14" s="277">
        <v>15</v>
      </c>
      <c r="P14" s="280">
        <v>0</v>
      </c>
      <c r="Q14" s="558">
        <f t="shared" si="3"/>
        <v>15</v>
      </c>
      <c r="R14" s="556">
        <v>0</v>
      </c>
      <c r="S14" s="556">
        <v>14</v>
      </c>
      <c r="T14" s="556">
        <v>0</v>
      </c>
      <c r="U14" s="556">
        <v>0</v>
      </c>
      <c r="V14" s="556">
        <v>0</v>
      </c>
      <c r="W14" s="556">
        <v>0</v>
      </c>
      <c r="X14" s="557">
        <f t="shared" si="2"/>
        <v>14</v>
      </c>
      <c r="Y14" s="559">
        <f t="shared" si="4"/>
        <v>26279</v>
      </c>
    </row>
    <row r="15" spans="1:25" s="5" customFormat="1" ht="24.95" customHeight="1" x14ac:dyDescent="0.2">
      <c r="A15" s="274" t="s">
        <v>84</v>
      </c>
      <c r="B15" s="275">
        <v>1838</v>
      </c>
      <c r="C15" s="273">
        <v>189</v>
      </c>
      <c r="D15" s="278">
        <f t="shared" si="5"/>
        <v>2027</v>
      </c>
      <c r="E15" s="273">
        <v>20177</v>
      </c>
      <c r="F15" s="273">
        <v>16360</v>
      </c>
      <c r="G15" s="278">
        <f t="shared" si="0"/>
        <v>36537</v>
      </c>
      <c r="H15" s="7">
        <v>167</v>
      </c>
      <c r="I15" s="7">
        <v>16596</v>
      </c>
      <c r="J15" s="172">
        <v>473</v>
      </c>
      <c r="K15" s="172">
        <v>16927</v>
      </c>
      <c r="L15" s="172">
        <v>0</v>
      </c>
      <c r="M15" s="172">
        <v>5</v>
      </c>
      <c r="N15" s="557">
        <f t="shared" si="1"/>
        <v>34168</v>
      </c>
      <c r="O15" s="277">
        <v>8</v>
      </c>
      <c r="P15" s="280">
        <v>0</v>
      </c>
      <c r="Q15" s="558">
        <f t="shared" si="3"/>
        <v>8</v>
      </c>
      <c r="R15" s="556">
        <v>0</v>
      </c>
      <c r="S15" s="556">
        <v>10</v>
      </c>
      <c r="T15" s="556">
        <v>0</v>
      </c>
      <c r="U15" s="556">
        <v>0</v>
      </c>
      <c r="V15" s="556">
        <v>0</v>
      </c>
      <c r="W15" s="556">
        <v>1</v>
      </c>
      <c r="X15" s="557">
        <f t="shared" si="2"/>
        <v>11</v>
      </c>
      <c r="Y15" s="559">
        <f t="shared" si="4"/>
        <v>72751</v>
      </c>
    </row>
    <row r="16" spans="1:25" s="5" customFormat="1" ht="24.95" customHeight="1" x14ac:dyDescent="0.2">
      <c r="A16" s="274" t="s">
        <v>85</v>
      </c>
      <c r="B16" s="275">
        <v>2110</v>
      </c>
      <c r="C16" s="273">
        <v>290</v>
      </c>
      <c r="D16" s="278">
        <f t="shared" si="5"/>
        <v>2400</v>
      </c>
      <c r="E16" s="273">
        <v>160674</v>
      </c>
      <c r="F16" s="273">
        <v>26474</v>
      </c>
      <c r="G16" s="278">
        <f t="shared" si="0"/>
        <v>187148</v>
      </c>
      <c r="H16" s="7">
        <v>330</v>
      </c>
      <c r="I16" s="7">
        <v>26485</v>
      </c>
      <c r="J16" s="172">
        <v>419</v>
      </c>
      <c r="K16" s="172">
        <v>18857</v>
      </c>
      <c r="L16" s="172">
        <v>1</v>
      </c>
      <c r="M16" s="172">
        <v>27</v>
      </c>
      <c r="N16" s="557">
        <f t="shared" si="1"/>
        <v>46119</v>
      </c>
      <c r="O16" s="277">
        <v>3</v>
      </c>
      <c r="P16" s="280">
        <v>0</v>
      </c>
      <c r="Q16" s="558">
        <f t="shared" si="3"/>
        <v>3</v>
      </c>
      <c r="R16" s="556">
        <v>0</v>
      </c>
      <c r="S16" s="556">
        <v>2</v>
      </c>
      <c r="T16" s="556">
        <v>0</v>
      </c>
      <c r="U16" s="556">
        <v>0</v>
      </c>
      <c r="V16" s="556">
        <v>0</v>
      </c>
      <c r="W16" s="556">
        <v>0</v>
      </c>
      <c r="X16" s="557">
        <f t="shared" si="2"/>
        <v>2</v>
      </c>
      <c r="Y16" s="559">
        <f t="shared" si="4"/>
        <v>235672</v>
      </c>
    </row>
    <row r="17" spans="1:25" s="5" customFormat="1" ht="24.95" customHeight="1" x14ac:dyDescent="0.2">
      <c r="A17" s="274" t="s">
        <v>86</v>
      </c>
      <c r="B17" s="275">
        <v>2153</v>
      </c>
      <c r="C17" s="273">
        <v>246</v>
      </c>
      <c r="D17" s="278">
        <f t="shared" si="5"/>
        <v>2399</v>
      </c>
      <c r="E17" s="273">
        <v>188622</v>
      </c>
      <c r="F17" s="273">
        <v>37086</v>
      </c>
      <c r="G17" s="278">
        <f t="shared" si="0"/>
        <v>225708</v>
      </c>
      <c r="H17" s="7">
        <v>537</v>
      </c>
      <c r="I17" s="7">
        <v>38001</v>
      </c>
      <c r="J17" s="172">
        <v>290</v>
      </c>
      <c r="K17" s="172">
        <v>17736</v>
      </c>
      <c r="L17" s="172">
        <v>8</v>
      </c>
      <c r="M17" s="172">
        <v>59</v>
      </c>
      <c r="N17" s="557">
        <f t="shared" si="1"/>
        <v>56631</v>
      </c>
      <c r="O17" s="277">
        <v>0</v>
      </c>
      <c r="P17" s="280">
        <v>0</v>
      </c>
      <c r="Q17" s="558">
        <f t="shared" si="3"/>
        <v>0</v>
      </c>
      <c r="R17" s="556">
        <v>0</v>
      </c>
      <c r="S17" s="556">
        <v>3</v>
      </c>
      <c r="T17" s="556">
        <v>0</v>
      </c>
      <c r="U17" s="556">
        <v>0</v>
      </c>
      <c r="V17" s="556">
        <v>1</v>
      </c>
      <c r="W17" s="556">
        <v>0</v>
      </c>
      <c r="X17" s="557">
        <f t="shared" si="2"/>
        <v>4</v>
      </c>
      <c r="Y17" s="559">
        <f t="shared" si="4"/>
        <v>284742</v>
      </c>
    </row>
    <row r="18" spans="1:25" s="5" customFormat="1" ht="24.95" customHeight="1" x14ac:dyDescent="0.2">
      <c r="A18" s="274" t="s">
        <v>87</v>
      </c>
      <c r="B18" s="275">
        <v>1699</v>
      </c>
      <c r="C18" s="273">
        <v>228</v>
      </c>
      <c r="D18" s="278">
        <f t="shared" si="5"/>
        <v>1927</v>
      </c>
      <c r="E18" s="273">
        <v>185711</v>
      </c>
      <c r="F18" s="273">
        <v>37013</v>
      </c>
      <c r="G18" s="278">
        <f t="shared" si="0"/>
        <v>222724</v>
      </c>
      <c r="H18" s="7">
        <v>745</v>
      </c>
      <c r="I18" s="7">
        <v>47950</v>
      </c>
      <c r="J18" s="172">
        <v>160</v>
      </c>
      <c r="K18" s="172">
        <v>15631</v>
      </c>
      <c r="L18" s="172">
        <v>10</v>
      </c>
      <c r="M18" s="172">
        <v>117</v>
      </c>
      <c r="N18" s="557">
        <f t="shared" si="1"/>
        <v>64613</v>
      </c>
      <c r="O18" s="277">
        <v>0</v>
      </c>
      <c r="P18" s="280">
        <v>0</v>
      </c>
      <c r="Q18" s="558">
        <f t="shared" si="3"/>
        <v>0</v>
      </c>
      <c r="R18" s="556">
        <v>0</v>
      </c>
      <c r="S18" s="556">
        <v>0</v>
      </c>
      <c r="T18" s="556">
        <v>0</v>
      </c>
      <c r="U18" s="556">
        <v>0</v>
      </c>
      <c r="V18" s="556">
        <v>0</v>
      </c>
      <c r="W18" s="556">
        <v>1</v>
      </c>
      <c r="X18" s="557">
        <f t="shared" si="2"/>
        <v>1</v>
      </c>
      <c r="Y18" s="559">
        <f t="shared" si="4"/>
        <v>289265</v>
      </c>
    </row>
    <row r="19" spans="1:25" s="5" customFormat="1" ht="24.95" customHeight="1" x14ac:dyDescent="0.2">
      <c r="A19" s="274" t="s">
        <v>88</v>
      </c>
      <c r="B19" s="275">
        <v>1104</v>
      </c>
      <c r="C19" s="273">
        <v>192</v>
      </c>
      <c r="D19" s="278">
        <f t="shared" si="5"/>
        <v>1296</v>
      </c>
      <c r="E19" s="273">
        <v>135521</v>
      </c>
      <c r="F19" s="273">
        <v>27112</v>
      </c>
      <c r="G19" s="278">
        <f t="shared" si="0"/>
        <v>162633</v>
      </c>
      <c r="H19" s="7">
        <v>958</v>
      </c>
      <c r="I19" s="7">
        <v>58634</v>
      </c>
      <c r="J19" s="172">
        <v>75</v>
      </c>
      <c r="K19" s="172">
        <v>12039</v>
      </c>
      <c r="L19" s="172">
        <v>22</v>
      </c>
      <c r="M19" s="172">
        <v>165</v>
      </c>
      <c r="N19" s="557">
        <f t="shared" si="1"/>
        <v>71893</v>
      </c>
      <c r="O19" s="277">
        <v>0</v>
      </c>
      <c r="P19" s="280">
        <v>0</v>
      </c>
      <c r="Q19" s="558">
        <f t="shared" si="3"/>
        <v>0</v>
      </c>
      <c r="R19" s="556">
        <v>0</v>
      </c>
      <c r="S19" s="556">
        <v>0</v>
      </c>
      <c r="T19" s="556">
        <v>0</v>
      </c>
      <c r="U19" s="556">
        <v>0</v>
      </c>
      <c r="V19" s="556">
        <v>0</v>
      </c>
      <c r="W19" s="556">
        <v>1</v>
      </c>
      <c r="X19" s="557">
        <f t="shared" si="2"/>
        <v>1</v>
      </c>
      <c r="Y19" s="559">
        <f t="shared" si="4"/>
        <v>235823</v>
      </c>
    </row>
    <row r="20" spans="1:25" s="5" customFormat="1" ht="24.95" customHeight="1" x14ac:dyDescent="0.2">
      <c r="A20" s="274" t="s">
        <v>89</v>
      </c>
      <c r="B20" s="275">
        <v>830</v>
      </c>
      <c r="C20" s="273">
        <v>171</v>
      </c>
      <c r="D20" s="278">
        <f t="shared" si="5"/>
        <v>1001</v>
      </c>
      <c r="E20" s="273">
        <v>98468</v>
      </c>
      <c r="F20" s="273">
        <v>17671</v>
      </c>
      <c r="G20" s="278">
        <f t="shared" si="0"/>
        <v>116139</v>
      </c>
      <c r="H20" s="7">
        <v>1176</v>
      </c>
      <c r="I20" s="7">
        <v>66559</v>
      </c>
      <c r="J20" s="172">
        <v>30</v>
      </c>
      <c r="K20" s="172">
        <v>7314</v>
      </c>
      <c r="L20" s="172">
        <v>35</v>
      </c>
      <c r="M20" s="172">
        <v>288</v>
      </c>
      <c r="N20" s="557">
        <f t="shared" si="1"/>
        <v>75402</v>
      </c>
      <c r="O20" s="277">
        <v>0</v>
      </c>
      <c r="P20" s="280">
        <v>0</v>
      </c>
      <c r="Q20" s="558">
        <f t="shared" si="3"/>
        <v>0</v>
      </c>
      <c r="R20" s="556">
        <v>0</v>
      </c>
      <c r="S20" s="556">
        <v>0</v>
      </c>
      <c r="T20" s="556">
        <v>0</v>
      </c>
      <c r="U20" s="556">
        <v>0</v>
      </c>
      <c r="V20" s="556">
        <v>0</v>
      </c>
      <c r="W20" s="556">
        <v>0</v>
      </c>
      <c r="X20" s="557">
        <f t="shared" si="2"/>
        <v>0</v>
      </c>
      <c r="Y20" s="559">
        <f t="shared" si="4"/>
        <v>192542</v>
      </c>
    </row>
    <row r="21" spans="1:25" s="5" customFormat="1" ht="24.95" customHeight="1" x14ac:dyDescent="0.2">
      <c r="A21" s="274" t="s">
        <v>135</v>
      </c>
      <c r="B21" s="275">
        <v>587</v>
      </c>
      <c r="C21" s="273">
        <v>88</v>
      </c>
      <c r="D21" s="278">
        <f t="shared" si="5"/>
        <v>675</v>
      </c>
      <c r="E21" s="273">
        <v>79671</v>
      </c>
      <c r="F21" s="273">
        <v>20334</v>
      </c>
      <c r="G21" s="278">
        <f t="shared" si="0"/>
        <v>100005</v>
      </c>
      <c r="H21" s="7">
        <v>1442</v>
      </c>
      <c r="I21" s="7">
        <v>64656</v>
      </c>
      <c r="J21" s="172">
        <v>15</v>
      </c>
      <c r="K21" s="172">
        <v>4032</v>
      </c>
      <c r="L21" s="172">
        <v>51</v>
      </c>
      <c r="M21" s="172">
        <v>349</v>
      </c>
      <c r="N21" s="557">
        <f t="shared" si="1"/>
        <v>70545</v>
      </c>
      <c r="O21" s="277">
        <v>0</v>
      </c>
      <c r="P21" s="280">
        <v>0</v>
      </c>
      <c r="Q21" s="558">
        <f t="shared" si="3"/>
        <v>0</v>
      </c>
      <c r="R21" s="556">
        <v>0</v>
      </c>
      <c r="S21" s="556">
        <v>0</v>
      </c>
      <c r="T21" s="556">
        <v>0</v>
      </c>
      <c r="U21" s="556">
        <v>0</v>
      </c>
      <c r="V21" s="556">
        <v>0</v>
      </c>
      <c r="W21" s="556">
        <v>0</v>
      </c>
      <c r="X21" s="557">
        <f t="shared" si="2"/>
        <v>0</v>
      </c>
      <c r="Y21" s="559">
        <f t="shared" si="4"/>
        <v>171225</v>
      </c>
    </row>
    <row r="22" spans="1:25" s="5" customFormat="1" ht="24.95" customHeight="1" x14ac:dyDescent="0.2">
      <c r="A22" s="399" t="s">
        <v>347</v>
      </c>
      <c r="B22" s="275">
        <v>707</v>
      </c>
      <c r="C22" s="273">
        <v>143</v>
      </c>
      <c r="D22" s="278">
        <f t="shared" si="5"/>
        <v>850</v>
      </c>
      <c r="E22" s="273">
        <v>90771</v>
      </c>
      <c r="F22" s="273">
        <v>18478</v>
      </c>
      <c r="G22" s="278">
        <f t="shared" si="0"/>
        <v>109249</v>
      </c>
      <c r="H22" s="7">
        <v>2430</v>
      </c>
      <c r="I22" s="7">
        <v>94699</v>
      </c>
      <c r="J22" s="172">
        <v>4</v>
      </c>
      <c r="K22" s="172">
        <v>2594</v>
      </c>
      <c r="L22" s="172">
        <v>198</v>
      </c>
      <c r="M22" s="172">
        <v>1153</v>
      </c>
      <c r="N22" s="557">
        <f t="shared" si="1"/>
        <v>101078</v>
      </c>
      <c r="O22" s="277">
        <v>0</v>
      </c>
      <c r="P22" s="280">
        <v>0</v>
      </c>
      <c r="Q22" s="558">
        <f t="shared" si="3"/>
        <v>0</v>
      </c>
      <c r="R22" s="556">
        <v>0</v>
      </c>
      <c r="S22" s="556">
        <v>0</v>
      </c>
      <c r="T22" s="556">
        <v>0</v>
      </c>
      <c r="U22" s="556">
        <v>0</v>
      </c>
      <c r="V22" s="556">
        <v>0</v>
      </c>
      <c r="W22" s="556">
        <v>1</v>
      </c>
      <c r="X22" s="557">
        <f t="shared" si="2"/>
        <v>1</v>
      </c>
      <c r="Y22" s="559">
        <f t="shared" si="4"/>
        <v>211178</v>
      </c>
    </row>
    <row r="23" spans="1:25" s="5" customFormat="1" ht="42" customHeight="1" x14ac:dyDescent="0.2">
      <c r="A23" s="400" t="s">
        <v>139</v>
      </c>
      <c r="B23" s="276">
        <f t="shared" ref="B23:P23" si="6">SUM(B6:B22)</f>
        <v>12795</v>
      </c>
      <c r="C23" s="276">
        <f t="shared" si="6"/>
        <v>1787</v>
      </c>
      <c r="D23" s="276">
        <f t="shared" si="6"/>
        <v>14582</v>
      </c>
      <c r="E23" s="276">
        <f t="shared" si="6"/>
        <v>960392</v>
      </c>
      <c r="F23" s="276">
        <f t="shared" si="6"/>
        <v>201039</v>
      </c>
      <c r="G23" s="276">
        <f t="shared" si="6"/>
        <v>1161431</v>
      </c>
      <c r="H23" s="561">
        <f t="shared" si="6"/>
        <v>7903</v>
      </c>
      <c r="I23" s="561">
        <f t="shared" si="6"/>
        <v>428865</v>
      </c>
      <c r="J23" s="561">
        <f t="shared" si="6"/>
        <v>30613</v>
      </c>
      <c r="K23" s="561">
        <f t="shared" si="6"/>
        <v>174897</v>
      </c>
      <c r="L23" s="561">
        <f t="shared" si="6"/>
        <v>325</v>
      </c>
      <c r="M23" s="561">
        <f t="shared" si="6"/>
        <v>2164</v>
      </c>
      <c r="N23" s="561">
        <f t="shared" si="6"/>
        <v>644767</v>
      </c>
      <c r="O23" s="276">
        <f t="shared" si="6"/>
        <v>36</v>
      </c>
      <c r="P23" s="276">
        <f t="shared" si="6"/>
        <v>1</v>
      </c>
      <c r="Q23" s="562">
        <f t="shared" si="3"/>
        <v>37</v>
      </c>
      <c r="R23" s="561">
        <f t="shared" ref="R23:X23" si="7">SUM(R6:R22)</f>
        <v>0</v>
      </c>
      <c r="S23" s="561">
        <f t="shared" si="7"/>
        <v>86</v>
      </c>
      <c r="T23" s="561">
        <f t="shared" si="7"/>
        <v>95</v>
      </c>
      <c r="U23" s="561">
        <f t="shared" si="7"/>
        <v>110</v>
      </c>
      <c r="V23" s="561">
        <f t="shared" si="7"/>
        <v>1</v>
      </c>
      <c r="W23" s="561">
        <f t="shared" si="7"/>
        <v>5</v>
      </c>
      <c r="X23" s="561">
        <f t="shared" si="7"/>
        <v>297</v>
      </c>
      <c r="Y23" s="563">
        <f>SUM(D23,G23,N23,Q23,X23)</f>
        <v>1821114</v>
      </c>
    </row>
    <row r="24" spans="1:25" s="230" customFormat="1" ht="48" x14ac:dyDescent="0.2">
      <c r="A24" s="564" t="s">
        <v>332</v>
      </c>
      <c r="B24" s="565">
        <f t="shared" ref="B24:O24" si="8">+((B6*2)+(B7*7)+(B8*12)+(B9*17)+(B10*22)+(B11*27)+(B12*32)+(B13*37)+(B14*42)+(B15*47)+(B16*52)+(B17*57)+(B18*62)+(B19*67)+(B20*72)+(B21*77)+(B22*82))/B23</f>
        <v>57.108245408362642</v>
      </c>
      <c r="C24" s="565">
        <f t="shared" si="8"/>
        <v>58.891438164521546</v>
      </c>
      <c r="D24" s="565">
        <f t="shared" si="8"/>
        <v>57.326772733507063</v>
      </c>
      <c r="E24" s="565">
        <f t="shared" si="8"/>
        <v>63.878097693441845</v>
      </c>
      <c r="F24" s="565">
        <f t="shared" si="8"/>
        <v>63.397514910042332</v>
      </c>
      <c r="G24" s="565">
        <f t="shared" si="8"/>
        <v>63.794910760949207</v>
      </c>
      <c r="H24" s="566">
        <f t="shared" si="8"/>
        <v>71.574212324433759</v>
      </c>
      <c r="I24" s="566">
        <f t="shared" si="8"/>
        <v>68.45510825084817</v>
      </c>
      <c r="J24" s="566">
        <f t="shared" si="8"/>
        <v>17.950249893835952</v>
      </c>
      <c r="K24" s="566">
        <f t="shared" si="8"/>
        <v>44.189745964767837</v>
      </c>
      <c r="L24" s="566">
        <f t="shared" si="8"/>
        <v>77.8</v>
      </c>
      <c r="M24" s="566">
        <f t="shared" si="8"/>
        <v>76.482439926062852</v>
      </c>
      <c r="N24" s="566">
        <f t="shared" si="8"/>
        <v>59.544934836925584</v>
      </c>
      <c r="O24" s="565">
        <f t="shared" si="8"/>
        <v>41.444444444444443</v>
      </c>
      <c r="P24" s="565">
        <v>0</v>
      </c>
      <c r="Q24" s="565">
        <f>+((Q6*2)+(Q7*7)+(Q8*12)+(Q9*17)+(Q10*22)+(Q11*27)+(Q12*32)+(Q13*37)+(Q14*42)+(Q15*47)+(Q16*52)+(Q17*57)+(Q18*62)+(Q19*67)+(Q20*72)+(Q21*77)+(Q22*82))/Q23</f>
        <v>41.189189189189186</v>
      </c>
      <c r="R24" s="566">
        <v>0</v>
      </c>
      <c r="S24" s="566">
        <f t="shared" ref="S24:X24" si="9">+((S6*2)+(S7*7)+(S8*12)+(S9*17)+(S10*22)+(S11*27)+(S12*32)+(S13*37)+(S14*42)+(S15*47)+(S16*52)+(S17*57)+(S18*62)+(S19*67)+(S20*72)+(S21*77)+(S22*82))/S23</f>
        <v>36.244186046511629</v>
      </c>
      <c r="T24" s="566">
        <f t="shared" si="9"/>
        <v>10.473684210526315</v>
      </c>
      <c r="U24" s="566">
        <f t="shared" si="9"/>
        <v>10.409090909090908</v>
      </c>
      <c r="V24" s="566">
        <f t="shared" si="9"/>
        <v>57</v>
      </c>
      <c r="W24" s="566">
        <f t="shared" si="9"/>
        <v>59</v>
      </c>
      <c r="X24" s="566">
        <f t="shared" si="9"/>
        <v>18.885521885521886</v>
      </c>
      <c r="Y24" s="566">
        <f>+((Y6*2)+(Y7*7)+(Y8*12)+(Y9*17)+(Y10*22)+(Y11*27)+(Y12*32)+(Y13*37)+(Y14*42)+(Y15*47)+(Y16*52)+(Y17*57)+(Y18*62)+(Y19*67)+(Y20*72)+(Y21*77)+(Y22*82))/Y23</f>
        <v>62.230628066117774</v>
      </c>
    </row>
    <row r="25" spans="1:25" s="268" customFormat="1" ht="12" x14ac:dyDescent="0.2">
      <c r="A25" s="279"/>
      <c r="B25" s="279"/>
      <c r="C25" s="279"/>
      <c r="D25" s="281"/>
      <c r="E25" s="279"/>
      <c r="F25" s="279"/>
      <c r="G25" s="281"/>
      <c r="H25" s="402"/>
      <c r="I25" s="402"/>
      <c r="J25" s="402"/>
      <c r="K25" s="402"/>
      <c r="L25" s="402"/>
      <c r="M25" s="402"/>
      <c r="N25" s="279"/>
      <c r="O25" s="281"/>
      <c r="P25" s="279"/>
      <c r="Q25" s="279"/>
      <c r="R25" s="402"/>
      <c r="S25" s="402"/>
      <c r="T25" s="402"/>
      <c r="U25" s="402"/>
      <c r="V25" s="402"/>
      <c r="W25" s="402"/>
      <c r="X25" s="279"/>
    </row>
    <row r="26" spans="1:25" s="223" customFormat="1" ht="12" x14ac:dyDescent="0.2">
      <c r="B26" s="567"/>
      <c r="C26" s="224"/>
      <c r="D26" s="568"/>
      <c r="G26" s="568"/>
      <c r="N26" s="568"/>
      <c r="X26" s="568"/>
    </row>
    <row r="27" spans="1:25" s="223" customFormat="1" ht="15" customHeight="1" x14ac:dyDescent="0.2">
      <c r="A27" s="257"/>
      <c r="B27" s="258"/>
      <c r="C27" s="258"/>
      <c r="D27" s="225"/>
      <c r="E27" s="225"/>
      <c r="F27" s="225"/>
    </row>
    <row r="28" spans="1:25" s="223" customFormat="1" ht="15" customHeight="1" x14ac:dyDescent="0.2">
      <c r="A28" s="257"/>
      <c r="B28" s="258"/>
      <c r="C28" s="258"/>
      <c r="D28" s="225"/>
      <c r="E28" s="225"/>
      <c r="F28" s="225"/>
    </row>
    <row r="29" spans="1:25" s="223" customFormat="1" ht="15" customHeight="1" x14ac:dyDescent="0.2">
      <c r="A29" s="257"/>
      <c r="B29" s="258"/>
      <c r="C29" s="258"/>
      <c r="D29" s="225"/>
      <c r="E29" s="225"/>
      <c r="F29" s="225"/>
      <c r="G29" s="225"/>
      <c r="J29" s="225"/>
      <c r="K29" s="225"/>
      <c r="T29" s="225"/>
      <c r="U29" s="225"/>
    </row>
    <row r="30" spans="1:25" s="223" customFormat="1" ht="15" customHeight="1" x14ac:dyDescent="0.2">
      <c r="A30" s="257"/>
      <c r="B30" s="258"/>
      <c r="C30" s="258"/>
    </row>
    <row r="31" spans="1:25" s="223" customFormat="1" ht="15" customHeight="1" x14ac:dyDescent="0.2">
      <c r="A31" s="257"/>
      <c r="B31" s="258"/>
      <c r="C31" s="258"/>
    </row>
    <row r="32" spans="1:25" s="223" customFormat="1" ht="15" customHeight="1" x14ac:dyDescent="0.2">
      <c r="A32" s="257"/>
      <c r="B32" s="258"/>
      <c r="C32" s="258"/>
    </row>
    <row r="33" spans="1:21" s="223" customFormat="1" ht="15" customHeight="1" x14ac:dyDescent="0.2">
      <c r="A33" s="257"/>
      <c r="B33" s="258"/>
      <c r="C33" s="258"/>
    </row>
    <row r="34" spans="1:21" s="223" customFormat="1" ht="17.25" customHeight="1" x14ac:dyDescent="0.2">
      <c r="A34" s="257"/>
      <c r="B34" s="258"/>
      <c r="C34" s="258"/>
    </row>
    <row r="35" spans="1:21" s="223" customFormat="1" ht="15" customHeight="1" x14ac:dyDescent="0.2">
      <c r="A35" s="257"/>
      <c r="B35" s="258"/>
      <c r="C35" s="258"/>
    </row>
    <row r="36" spans="1:21" s="223" customFormat="1" ht="15" customHeight="1" x14ac:dyDescent="0.2">
      <c r="A36" s="257"/>
      <c r="B36" s="258"/>
      <c r="C36" s="258"/>
    </row>
    <row r="37" spans="1:21" s="223" customFormat="1" ht="15" customHeight="1" x14ac:dyDescent="0.2">
      <c r="A37" s="257"/>
      <c r="B37" s="258"/>
      <c r="C37" s="258"/>
    </row>
    <row r="38" spans="1:21" s="223" customFormat="1" ht="15" customHeight="1" x14ac:dyDescent="0.2">
      <c r="A38" s="257"/>
      <c r="B38" s="258"/>
      <c r="C38" s="258"/>
    </row>
    <row r="39" spans="1:21" s="223" customFormat="1" ht="15" customHeight="1" x14ac:dyDescent="0.2">
      <c r="A39" s="257"/>
      <c r="B39" s="258"/>
      <c r="C39" s="258"/>
    </row>
    <row r="40" spans="1:21" s="223" customFormat="1" ht="9.75" customHeight="1" x14ac:dyDescent="0.2">
      <c r="A40" s="257"/>
      <c r="B40" s="225"/>
      <c r="C40" s="225"/>
    </row>
    <row r="42" spans="1:21" ht="15" customHeight="1" x14ac:dyDescent="0.2">
      <c r="D42" s="1"/>
      <c r="E42" s="1"/>
      <c r="F42" s="1"/>
      <c r="J42" s="1"/>
      <c r="K42" s="1"/>
      <c r="T42" s="1"/>
      <c r="U42" s="1"/>
    </row>
  </sheetData>
  <mergeCells count="11">
    <mergeCell ref="O3:X3"/>
    <mergeCell ref="O4:Q4"/>
    <mergeCell ref="R4:X4"/>
    <mergeCell ref="A1:Y1"/>
    <mergeCell ref="A2:Y2"/>
    <mergeCell ref="A3:A5"/>
    <mergeCell ref="B3:N3"/>
    <mergeCell ref="Y3:Y5"/>
    <mergeCell ref="B4:D4"/>
    <mergeCell ref="E4:G4"/>
    <mergeCell ref="H4:N4"/>
  </mergeCells>
  <printOptions horizontalCentered="1" verticalCentered="1" gridLinesSet="0"/>
  <pageMargins left="0" right="0" top="0" bottom="0" header="0" footer="0"/>
  <pageSetup paperSize="9" scale="73"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A1:N29"/>
  <sheetViews>
    <sheetView showGridLines="0" topLeftCell="A13" zoomScaleNormal="100" workbookViewId="0">
      <selection activeCell="Q32" sqref="Q32"/>
    </sheetView>
  </sheetViews>
  <sheetFormatPr defaultRowHeight="15" customHeight="1" x14ac:dyDescent="0.2"/>
  <cols>
    <col min="1" max="1" width="8.85546875" style="2" customWidth="1"/>
    <col min="2" max="2" width="9.85546875" style="2" customWidth="1"/>
    <col min="3" max="3" width="10.5703125" style="2" customWidth="1"/>
    <col min="4" max="4" width="10.7109375" style="2" customWidth="1"/>
    <col min="5" max="8" width="9.85546875" style="2" customWidth="1"/>
    <col min="9" max="9" width="10.7109375" style="2" customWidth="1"/>
    <col min="10" max="10" width="10.85546875" style="2" customWidth="1"/>
    <col min="11" max="16384" width="9.140625" style="2"/>
  </cols>
  <sheetData>
    <row r="1" spans="1:10" s="6" customFormat="1" ht="35.1" customHeight="1" x14ac:dyDescent="0.2">
      <c r="A1" s="988" t="s">
        <v>548</v>
      </c>
      <c r="B1" s="1102"/>
      <c r="C1" s="1102"/>
      <c r="D1" s="1102"/>
      <c r="E1" s="1102"/>
      <c r="F1" s="1102"/>
      <c r="G1" s="1102"/>
      <c r="H1" s="1102"/>
      <c r="I1" s="1102"/>
      <c r="J1" s="1102"/>
    </row>
    <row r="2" spans="1:10" s="6" customFormat="1" ht="35.1" customHeight="1" x14ac:dyDescent="0.2">
      <c r="A2" s="989" t="s">
        <v>549</v>
      </c>
      <c r="B2" s="990"/>
      <c r="C2" s="990"/>
      <c r="D2" s="990"/>
      <c r="E2" s="990"/>
      <c r="F2" s="990"/>
      <c r="G2" s="990"/>
      <c r="H2" s="990"/>
      <c r="I2" s="990"/>
      <c r="J2" s="990"/>
    </row>
    <row r="3" spans="1:10" ht="45" customHeight="1" x14ac:dyDescent="0.2">
      <c r="A3" s="980" t="s">
        <v>228</v>
      </c>
      <c r="B3" s="982" t="s">
        <v>318</v>
      </c>
      <c r="C3" s="982" t="s">
        <v>319</v>
      </c>
      <c r="D3" s="984" t="s">
        <v>320</v>
      </c>
      <c r="E3" s="986" t="s">
        <v>322</v>
      </c>
      <c r="F3" s="980"/>
      <c r="G3" s="986" t="s">
        <v>389</v>
      </c>
      <c r="H3" s="980"/>
      <c r="I3" s="987" t="s">
        <v>139</v>
      </c>
      <c r="J3" s="987"/>
    </row>
    <row r="4" spans="1:10" ht="39.75" customHeight="1" x14ac:dyDescent="0.2">
      <c r="A4" s="981"/>
      <c r="B4" s="983"/>
      <c r="C4" s="983"/>
      <c r="D4" s="985"/>
      <c r="E4" s="378" t="s">
        <v>230</v>
      </c>
      <c r="F4" s="378" t="s">
        <v>358</v>
      </c>
      <c r="G4" s="704" t="s">
        <v>230</v>
      </c>
      <c r="H4" s="704" t="s">
        <v>358</v>
      </c>
      <c r="I4" s="378" t="s">
        <v>230</v>
      </c>
      <c r="J4" s="379" t="s">
        <v>250</v>
      </c>
    </row>
    <row r="5" spans="1:10" ht="23.25" customHeight="1" x14ac:dyDescent="0.2">
      <c r="A5" s="375">
        <v>2004</v>
      </c>
      <c r="B5" s="818">
        <v>1059</v>
      </c>
      <c r="C5" s="818">
        <v>53989</v>
      </c>
      <c r="D5" s="818">
        <v>0</v>
      </c>
      <c r="E5" s="818">
        <v>25803</v>
      </c>
      <c r="F5" s="818">
        <v>38155</v>
      </c>
      <c r="G5" s="818"/>
      <c r="H5" s="818"/>
      <c r="I5" s="822">
        <f>E5+C5+B5+D5+G5</f>
        <v>80851</v>
      </c>
      <c r="J5" s="822">
        <f>B5+C5+F5+D5+H5</f>
        <v>93203</v>
      </c>
    </row>
    <row r="6" spans="1:10" ht="23.25" customHeight="1" x14ac:dyDescent="0.2">
      <c r="A6" s="375">
        <v>2005</v>
      </c>
      <c r="B6" s="818">
        <v>645</v>
      </c>
      <c r="C6" s="818">
        <v>77197</v>
      </c>
      <c r="D6" s="818">
        <v>0</v>
      </c>
      <c r="E6" s="818">
        <v>23634</v>
      </c>
      <c r="F6" s="818">
        <v>31689</v>
      </c>
      <c r="G6" s="818"/>
      <c r="H6" s="818"/>
      <c r="I6" s="822">
        <f t="shared" ref="I6:I14" si="0">E6+C6+B6+D6+G6</f>
        <v>101476</v>
      </c>
      <c r="J6" s="822">
        <f t="shared" ref="J6:J14" si="1">B6+C6+F6+D6+H6</f>
        <v>109531</v>
      </c>
    </row>
    <row r="7" spans="1:10" ht="23.25" customHeight="1" x14ac:dyDescent="0.2">
      <c r="A7" s="375">
        <v>2006</v>
      </c>
      <c r="B7" s="818">
        <v>587</v>
      </c>
      <c r="C7" s="818">
        <v>107328</v>
      </c>
      <c r="D7" s="818">
        <v>0</v>
      </c>
      <c r="E7" s="818">
        <v>26486</v>
      </c>
      <c r="F7" s="818">
        <v>39888</v>
      </c>
      <c r="G7" s="818"/>
      <c r="H7" s="818"/>
      <c r="I7" s="822">
        <f t="shared" si="0"/>
        <v>134401</v>
      </c>
      <c r="J7" s="822">
        <f t="shared" si="1"/>
        <v>147803</v>
      </c>
    </row>
    <row r="8" spans="1:10" ht="23.25" customHeight="1" x14ac:dyDescent="0.2">
      <c r="A8" s="375">
        <v>2007</v>
      </c>
      <c r="B8" s="818">
        <v>549</v>
      </c>
      <c r="C8" s="818">
        <v>67108</v>
      </c>
      <c r="D8" s="818">
        <v>0</v>
      </c>
      <c r="E8" s="818">
        <v>24954</v>
      </c>
      <c r="F8" s="818">
        <v>35177</v>
      </c>
      <c r="G8" s="818"/>
      <c r="H8" s="818"/>
      <c r="I8" s="822">
        <f t="shared" si="0"/>
        <v>92611</v>
      </c>
      <c r="J8" s="822">
        <f t="shared" si="1"/>
        <v>102834</v>
      </c>
    </row>
    <row r="9" spans="1:10" ht="23.25" customHeight="1" x14ac:dyDescent="0.2">
      <c r="A9" s="375">
        <v>2008</v>
      </c>
      <c r="B9" s="818">
        <v>625</v>
      </c>
      <c r="C9" s="818">
        <v>76698</v>
      </c>
      <c r="D9" s="818">
        <v>0</v>
      </c>
      <c r="E9" s="818">
        <v>24733</v>
      </c>
      <c r="F9" s="818">
        <v>37929</v>
      </c>
      <c r="G9" s="818">
        <v>1</v>
      </c>
      <c r="H9" s="818">
        <v>1</v>
      </c>
      <c r="I9" s="822">
        <f t="shared" si="0"/>
        <v>102057</v>
      </c>
      <c r="J9" s="822">
        <f t="shared" si="1"/>
        <v>115253</v>
      </c>
    </row>
    <row r="10" spans="1:10" ht="23.25" customHeight="1" x14ac:dyDescent="0.2">
      <c r="A10" s="375">
        <v>2009</v>
      </c>
      <c r="B10" s="818">
        <v>1255</v>
      </c>
      <c r="C10" s="818">
        <v>74905</v>
      </c>
      <c r="D10" s="818">
        <v>0</v>
      </c>
      <c r="E10" s="818">
        <v>26179</v>
      </c>
      <c r="F10" s="818">
        <v>35794</v>
      </c>
      <c r="G10" s="818">
        <v>4</v>
      </c>
      <c r="H10" s="818">
        <v>12</v>
      </c>
      <c r="I10" s="822">
        <f t="shared" si="0"/>
        <v>102343</v>
      </c>
      <c r="J10" s="822">
        <f t="shared" si="1"/>
        <v>111966</v>
      </c>
    </row>
    <row r="11" spans="1:10" ht="23.25" customHeight="1" x14ac:dyDescent="0.2">
      <c r="A11" s="375">
        <v>2010</v>
      </c>
      <c r="B11" s="818">
        <v>1601</v>
      </c>
      <c r="C11" s="823">
        <v>47294</v>
      </c>
      <c r="D11" s="818">
        <v>4</v>
      </c>
      <c r="E11" s="818">
        <v>26451</v>
      </c>
      <c r="F11" s="818">
        <v>32931</v>
      </c>
      <c r="G11" s="818">
        <v>4</v>
      </c>
      <c r="H11" s="818">
        <v>23</v>
      </c>
      <c r="I11" s="822">
        <f t="shared" si="0"/>
        <v>75354</v>
      </c>
      <c r="J11" s="822">
        <f t="shared" si="1"/>
        <v>81853</v>
      </c>
    </row>
    <row r="12" spans="1:10" ht="23.25" customHeight="1" x14ac:dyDescent="0.2">
      <c r="A12" s="375">
        <v>2011</v>
      </c>
      <c r="B12" s="818">
        <v>1545</v>
      </c>
      <c r="C12" s="823">
        <v>80580</v>
      </c>
      <c r="D12" s="818">
        <v>10</v>
      </c>
      <c r="E12" s="818">
        <v>46901</v>
      </c>
      <c r="F12" s="818">
        <v>50873</v>
      </c>
      <c r="G12" s="818">
        <v>11</v>
      </c>
      <c r="H12" s="818">
        <v>32</v>
      </c>
      <c r="I12" s="822">
        <f t="shared" si="0"/>
        <v>129047</v>
      </c>
      <c r="J12" s="822">
        <f t="shared" si="1"/>
        <v>133040</v>
      </c>
    </row>
    <row r="13" spans="1:10" ht="23.25" customHeight="1" x14ac:dyDescent="0.2">
      <c r="A13" s="375">
        <v>2012</v>
      </c>
      <c r="B13" s="818">
        <v>1649</v>
      </c>
      <c r="C13" s="823">
        <v>44607</v>
      </c>
      <c r="D13" s="818">
        <v>14</v>
      </c>
      <c r="E13" s="818">
        <v>37068</v>
      </c>
      <c r="F13" s="818">
        <v>46179</v>
      </c>
      <c r="G13" s="818">
        <v>53</v>
      </c>
      <c r="H13" s="818">
        <v>164</v>
      </c>
      <c r="I13" s="822">
        <f t="shared" si="0"/>
        <v>83391</v>
      </c>
      <c r="J13" s="822">
        <f t="shared" si="1"/>
        <v>92613</v>
      </c>
    </row>
    <row r="14" spans="1:10" ht="23.25" customHeight="1" x14ac:dyDescent="0.2">
      <c r="A14" s="374">
        <v>2013</v>
      </c>
      <c r="B14" s="820">
        <v>1360</v>
      </c>
      <c r="C14" s="824">
        <v>40932</v>
      </c>
      <c r="D14" s="820">
        <v>5</v>
      </c>
      <c r="E14" s="820">
        <v>31973</v>
      </c>
      <c r="F14" s="820">
        <v>40803</v>
      </c>
      <c r="G14" s="820">
        <v>28</v>
      </c>
      <c r="H14" s="820">
        <v>84</v>
      </c>
      <c r="I14" s="825">
        <f t="shared" si="0"/>
        <v>74298</v>
      </c>
      <c r="J14" s="825">
        <f t="shared" si="1"/>
        <v>83184</v>
      </c>
    </row>
    <row r="15" spans="1:10" ht="15" customHeight="1" x14ac:dyDescent="0.2">
      <c r="A15" s="223"/>
      <c r="B15" s="223"/>
      <c r="C15" s="223"/>
      <c r="D15" s="223"/>
      <c r="E15" s="223"/>
      <c r="F15" s="223"/>
      <c r="G15" s="223"/>
      <c r="H15" s="223"/>
    </row>
    <row r="16" spans="1:10" s="6" customFormat="1" ht="33.75" customHeight="1" x14ac:dyDescent="0.2">
      <c r="A16" s="923" t="s">
        <v>489</v>
      </c>
      <c r="B16" s="1102"/>
      <c r="C16" s="1102"/>
      <c r="D16" s="1102"/>
      <c r="E16" s="1102"/>
      <c r="F16" s="1102"/>
      <c r="G16" s="1102"/>
      <c r="H16" s="1102"/>
      <c r="I16" s="1102"/>
      <c r="J16" s="1102"/>
    </row>
    <row r="17" spans="1:14" s="6" customFormat="1" ht="33.75" customHeight="1" x14ac:dyDescent="0.2">
      <c r="A17" s="924" t="s">
        <v>550</v>
      </c>
      <c r="B17" s="924"/>
      <c r="C17" s="924"/>
      <c r="D17" s="924"/>
      <c r="E17" s="924"/>
      <c r="F17" s="924"/>
      <c r="G17" s="924"/>
      <c r="H17" s="924"/>
      <c r="I17" s="924"/>
      <c r="J17" s="924"/>
    </row>
    <row r="18" spans="1:14" s="6" customFormat="1" ht="39.950000000000003" customHeight="1" x14ac:dyDescent="0.2">
      <c r="A18" s="980" t="s">
        <v>228</v>
      </c>
      <c r="B18" s="982" t="s">
        <v>318</v>
      </c>
      <c r="C18" s="982" t="s">
        <v>319</v>
      </c>
      <c r="D18" s="984" t="s">
        <v>320</v>
      </c>
      <c r="E18" s="986" t="s">
        <v>321</v>
      </c>
      <c r="F18" s="980"/>
      <c r="G18" s="986" t="s">
        <v>389</v>
      </c>
      <c r="H18" s="980"/>
      <c r="I18" s="987" t="s">
        <v>139</v>
      </c>
      <c r="J18" s="987"/>
    </row>
    <row r="19" spans="1:14" s="6" customFormat="1" ht="39.950000000000003" customHeight="1" x14ac:dyDescent="0.2">
      <c r="A19" s="981"/>
      <c r="B19" s="983"/>
      <c r="C19" s="983"/>
      <c r="D19" s="985"/>
      <c r="E19" s="704" t="s">
        <v>230</v>
      </c>
      <c r="F19" s="704" t="s">
        <v>358</v>
      </c>
      <c r="G19" s="704" t="s">
        <v>230</v>
      </c>
      <c r="H19" s="704" t="s">
        <v>358</v>
      </c>
      <c r="I19" s="704" t="s">
        <v>230</v>
      </c>
      <c r="J19" s="714" t="s">
        <v>250</v>
      </c>
    </row>
    <row r="20" spans="1:14" ht="23.25" customHeight="1" x14ac:dyDescent="0.2">
      <c r="A20" s="817">
        <v>2004</v>
      </c>
      <c r="B20" s="818">
        <v>14642</v>
      </c>
      <c r="C20" s="818">
        <v>767032</v>
      </c>
      <c r="D20" s="818">
        <v>0</v>
      </c>
      <c r="E20" s="818">
        <v>380065</v>
      </c>
      <c r="F20" s="818">
        <v>529432</v>
      </c>
      <c r="G20" s="818"/>
      <c r="H20" s="818"/>
      <c r="I20" s="511">
        <f>+B20+C20+D20+E20+G20</f>
        <v>1161739</v>
      </c>
      <c r="J20" s="511">
        <f>+B20+C20+D20+F20+H20</f>
        <v>1311106</v>
      </c>
    </row>
    <row r="21" spans="1:14" ht="23.25" customHeight="1" x14ac:dyDescent="0.2">
      <c r="A21" s="817">
        <v>2005</v>
      </c>
      <c r="B21" s="818">
        <v>14222</v>
      </c>
      <c r="C21" s="818">
        <v>820781</v>
      </c>
      <c r="D21" s="818">
        <v>0</v>
      </c>
      <c r="E21" s="818">
        <v>396791</v>
      </c>
      <c r="F21" s="818">
        <v>540678</v>
      </c>
      <c r="G21" s="818"/>
      <c r="H21" s="818"/>
      <c r="I21" s="511">
        <f t="shared" ref="I21:I29" si="2">+B21+C21+D21+E21+G21</f>
        <v>1231794</v>
      </c>
      <c r="J21" s="511">
        <f t="shared" ref="J21:J29" si="3">+B21+C21+D21+F21+H21</f>
        <v>1375681</v>
      </c>
    </row>
    <row r="22" spans="1:14" ht="23.25" customHeight="1" x14ac:dyDescent="0.2">
      <c r="A22" s="817">
        <v>2006</v>
      </c>
      <c r="B22" s="818">
        <v>13742</v>
      </c>
      <c r="C22" s="818">
        <v>904676</v>
      </c>
      <c r="D22" s="818">
        <v>0</v>
      </c>
      <c r="E22" s="818">
        <v>413219</v>
      </c>
      <c r="F22" s="818">
        <v>559487</v>
      </c>
      <c r="G22" s="818"/>
      <c r="H22" s="818"/>
      <c r="I22" s="511">
        <f t="shared" si="2"/>
        <v>1331637</v>
      </c>
      <c r="J22" s="511">
        <f t="shared" si="3"/>
        <v>1477905</v>
      </c>
    </row>
    <row r="23" spans="1:14" ht="23.25" customHeight="1" x14ac:dyDescent="0.2">
      <c r="A23" s="817">
        <v>2007</v>
      </c>
      <c r="B23" s="818">
        <v>13231</v>
      </c>
      <c r="C23" s="818">
        <v>945782</v>
      </c>
      <c r="D23" s="818">
        <v>0</v>
      </c>
      <c r="E23" s="818">
        <v>426116</v>
      </c>
      <c r="F23" s="818">
        <v>569896</v>
      </c>
      <c r="G23" s="818"/>
      <c r="H23" s="818"/>
      <c r="I23" s="511">
        <f t="shared" si="2"/>
        <v>1385129</v>
      </c>
      <c r="J23" s="511">
        <f t="shared" si="3"/>
        <v>1528909</v>
      </c>
    </row>
    <row r="24" spans="1:14" ht="23.25" customHeight="1" x14ac:dyDescent="0.2">
      <c r="A24" s="817">
        <v>2008</v>
      </c>
      <c r="B24" s="818">
        <v>12918</v>
      </c>
      <c r="C24" s="818">
        <v>1011711</v>
      </c>
      <c r="D24" s="818">
        <v>0</v>
      </c>
      <c r="E24" s="818">
        <v>446828</v>
      </c>
      <c r="F24" s="818">
        <v>592231</v>
      </c>
      <c r="G24" s="818">
        <v>1</v>
      </c>
      <c r="H24" s="818">
        <v>1</v>
      </c>
      <c r="I24" s="511">
        <f t="shared" si="2"/>
        <v>1471458</v>
      </c>
      <c r="J24" s="511">
        <f t="shared" si="3"/>
        <v>1616861</v>
      </c>
    </row>
    <row r="25" spans="1:14" ht="23.25" customHeight="1" x14ac:dyDescent="0.2">
      <c r="A25" s="817">
        <v>2009</v>
      </c>
      <c r="B25" s="818">
        <v>13258</v>
      </c>
      <c r="C25" s="818">
        <v>1062306</v>
      </c>
      <c r="D25" s="818">
        <v>0</v>
      </c>
      <c r="E25" s="818">
        <v>492656</v>
      </c>
      <c r="F25" s="818">
        <v>612407</v>
      </c>
      <c r="G25" s="818">
        <v>5</v>
      </c>
      <c r="H25" s="818">
        <v>13</v>
      </c>
      <c r="I25" s="511">
        <f t="shared" si="2"/>
        <v>1568225</v>
      </c>
      <c r="J25" s="511">
        <f t="shared" si="3"/>
        <v>1687984</v>
      </c>
    </row>
    <row r="26" spans="1:14" ht="23.25" customHeight="1" x14ac:dyDescent="0.2">
      <c r="A26" s="817">
        <v>2010</v>
      </c>
      <c r="B26" s="818">
        <v>13992</v>
      </c>
      <c r="C26" s="818">
        <v>1086678</v>
      </c>
      <c r="D26" s="818">
        <v>3</v>
      </c>
      <c r="E26" s="818">
        <v>497831</v>
      </c>
      <c r="F26" s="818">
        <v>629325</v>
      </c>
      <c r="G26" s="818">
        <v>9</v>
      </c>
      <c r="H26" s="818">
        <v>36</v>
      </c>
      <c r="I26" s="511">
        <f t="shared" si="2"/>
        <v>1598513</v>
      </c>
      <c r="J26" s="511">
        <f t="shared" si="3"/>
        <v>1730034</v>
      </c>
    </row>
    <row r="27" spans="1:14" ht="23.25" customHeight="1" x14ac:dyDescent="0.2">
      <c r="A27" s="817">
        <v>2011</v>
      </c>
      <c r="B27" s="818">
        <v>14530</v>
      </c>
      <c r="C27" s="818">
        <v>1135172</v>
      </c>
      <c r="D27" s="818">
        <v>13</v>
      </c>
      <c r="E27" s="818">
        <v>517791</v>
      </c>
      <c r="F27" s="818">
        <v>681523</v>
      </c>
      <c r="G27" s="818">
        <v>16</v>
      </c>
      <c r="H27" s="818">
        <v>60</v>
      </c>
      <c r="I27" s="511">
        <f t="shared" si="2"/>
        <v>1667522</v>
      </c>
      <c r="J27" s="511">
        <f t="shared" si="3"/>
        <v>1831298</v>
      </c>
      <c r="K27" s="1"/>
      <c r="L27" s="325"/>
      <c r="M27" s="220"/>
      <c r="N27" s="220"/>
    </row>
    <row r="28" spans="1:14" s="6" customFormat="1" ht="23.25" customHeight="1" x14ac:dyDescent="0.2">
      <c r="A28" s="817">
        <v>2012</v>
      </c>
      <c r="B28" s="818">
        <v>15367</v>
      </c>
      <c r="C28" s="818">
        <v>1157099</v>
      </c>
      <c r="D28" s="818">
        <v>25</v>
      </c>
      <c r="E28" s="818">
        <v>547424</v>
      </c>
      <c r="F28" s="818">
        <v>713528</v>
      </c>
      <c r="G28" s="818">
        <v>69</v>
      </c>
      <c r="H28" s="818">
        <v>223</v>
      </c>
      <c r="I28" s="511">
        <f t="shared" si="2"/>
        <v>1719984</v>
      </c>
      <c r="J28" s="511">
        <f t="shared" si="3"/>
        <v>1886242</v>
      </c>
    </row>
    <row r="29" spans="1:14" s="6" customFormat="1" ht="23.25" customHeight="1" x14ac:dyDescent="0.2">
      <c r="A29" s="819">
        <v>2013</v>
      </c>
      <c r="B29" s="820">
        <v>14582</v>
      </c>
      <c r="C29" s="820">
        <v>1161431</v>
      </c>
      <c r="D29" s="820">
        <v>37</v>
      </c>
      <c r="E29" s="820">
        <v>516889</v>
      </c>
      <c r="F29" s="820">
        <v>644767</v>
      </c>
      <c r="G29" s="820">
        <v>97</v>
      </c>
      <c r="H29" s="820">
        <v>297</v>
      </c>
      <c r="I29" s="821">
        <f t="shared" si="2"/>
        <v>1693036</v>
      </c>
      <c r="J29" s="821">
        <f t="shared" si="3"/>
        <v>1821114</v>
      </c>
    </row>
  </sheetData>
  <mergeCells count="18">
    <mergeCell ref="A1:J1"/>
    <mergeCell ref="A2:J2"/>
    <mergeCell ref="A3:A4"/>
    <mergeCell ref="B3:B4"/>
    <mergeCell ref="C3:C4"/>
    <mergeCell ref="D3:D4"/>
    <mergeCell ref="E3:F3"/>
    <mergeCell ref="I3:J3"/>
    <mergeCell ref="G3:H3"/>
    <mergeCell ref="A16:J16"/>
    <mergeCell ref="A17:J17"/>
    <mergeCell ref="A18:A19"/>
    <mergeCell ref="B18:B19"/>
    <mergeCell ref="C18:C19"/>
    <mergeCell ref="D18:D19"/>
    <mergeCell ref="E18:F18"/>
    <mergeCell ref="G18:H18"/>
    <mergeCell ref="I18:J18"/>
  </mergeCells>
  <phoneticPr fontId="32" type="noConversion"/>
  <printOptions horizontalCentered="1"/>
  <pageMargins left="0" right="0" top="0.52" bottom="0" header="0" footer="0"/>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zoomScaleNormal="100" workbookViewId="0">
      <selection activeCell="H18" sqref="H18"/>
    </sheetView>
  </sheetViews>
  <sheetFormatPr defaultRowHeight="12.75" x14ac:dyDescent="0.2"/>
  <cols>
    <col min="1" max="1" width="7.5703125" style="123" customWidth="1"/>
    <col min="2" max="2" width="22.140625" style="142" customWidth="1"/>
    <col min="3" max="4" width="11.7109375" style="123" hidden="1" customWidth="1"/>
    <col min="5" max="9" width="13.85546875" style="123" customWidth="1"/>
    <col min="10" max="11" width="9.140625" style="123" customWidth="1"/>
    <col min="12" max="16384" width="9.140625" style="123"/>
  </cols>
  <sheetData>
    <row r="1" spans="1:11" ht="30" customHeight="1" x14ac:dyDescent="0.2">
      <c r="A1" s="1103" t="s">
        <v>490</v>
      </c>
      <c r="B1" s="1103"/>
      <c r="C1" s="1103"/>
      <c r="D1" s="1103"/>
      <c r="E1" s="1103"/>
      <c r="F1" s="1103"/>
      <c r="G1" s="1103"/>
      <c r="H1" s="1103"/>
      <c r="I1" s="1103"/>
      <c r="J1" s="334"/>
      <c r="K1" s="136"/>
    </row>
    <row r="2" spans="1:11" ht="29.25" customHeight="1" x14ac:dyDescent="0.2">
      <c r="A2" s="1104" t="s">
        <v>491</v>
      </c>
      <c r="B2" s="1104"/>
      <c r="C2" s="1104"/>
      <c r="D2" s="1104"/>
      <c r="E2" s="1104"/>
      <c r="F2" s="1104"/>
      <c r="G2" s="1104"/>
      <c r="H2" s="1104"/>
      <c r="I2" s="1104"/>
      <c r="J2" s="137"/>
      <c r="K2" s="137"/>
    </row>
    <row r="3" spans="1:11" s="125" customFormat="1" ht="39.950000000000003" customHeight="1" x14ac:dyDescent="0.2">
      <c r="A3" s="752"/>
      <c r="B3" s="751" t="s">
        <v>228</v>
      </c>
      <c r="C3" s="269">
        <v>2007</v>
      </c>
      <c r="D3" s="138">
        <v>2008</v>
      </c>
      <c r="E3" s="269">
        <v>2009</v>
      </c>
      <c r="F3" s="138">
        <v>2010</v>
      </c>
      <c r="G3" s="269">
        <v>2011</v>
      </c>
      <c r="H3" s="269">
        <v>2012</v>
      </c>
      <c r="I3" s="269">
        <v>2013</v>
      </c>
      <c r="J3" s="139"/>
      <c r="K3" s="139"/>
    </row>
    <row r="4" spans="1:11" s="125" customFormat="1" ht="30" customHeight="1" x14ac:dyDescent="0.2">
      <c r="A4" s="1004" t="s">
        <v>423</v>
      </c>
      <c r="B4" s="453" t="s">
        <v>420</v>
      </c>
      <c r="C4" s="755"/>
      <c r="D4" s="755"/>
      <c r="E4" s="750">
        <f>+E5+E8+E11</f>
        <v>35794</v>
      </c>
      <c r="F4" s="750">
        <f t="shared" ref="F4:G4" si="0">+F5+F8+F11</f>
        <v>32931</v>
      </c>
      <c r="G4" s="750">
        <f t="shared" si="0"/>
        <v>50873</v>
      </c>
      <c r="H4" s="750">
        <f>+H5+H8+H11</f>
        <v>46179</v>
      </c>
      <c r="I4" s="750">
        <f>+I5+I8+I11</f>
        <v>40803</v>
      </c>
      <c r="J4" s="139"/>
      <c r="K4" s="139"/>
    </row>
    <row r="5" spans="1:11" s="125" customFormat="1" ht="30" customHeight="1" x14ac:dyDescent="0.2">
      <c r="A5" s="1005"/>
      <c r="B5" s="754" t="s">
        <v>426</v>
      </c>
      <c r="C5" s="455">
        <f t="shared" ref="C5:I5" si="1">+C6+C7</f>
        <v>82319</v>
      </c>
      <c r="D5" s="455">
        <f t="shared" si="1"/>
        <v>81760</v>
      </c>
      <c r="E5" s="455">
        <f t="shared" si="1"/>
        <v>21218</v>
      </c>
      <c r="F5" s="455">
        <f t="shared" si="1"/>
        <v>21731</v>
      </c>
      <c r="G5" s="455">
        <f t="shared" si="1"/>
        <v>27402</v>
      </c>
      <c r="H5" s="455">
        <f t="shared" si="1"/>
        <v>23367</v>
      </c>
      <c r="I5" s="455">
        <f t="shared" si="1"/>
        <v>23798</v>
      </c>
      <c r="J5" s="170"/>
      <c r="K5" s="170"/>
    </row>
    <row r="6" spans="1:11" s="125" customFormat="1" ht="30" customHeight="1" x14ac:dyDescent="0.2">
      <c r="A6" s="1005"/>
      <c r="B6" s="753" t="s">
        <v>291</v>
      </c>
      <c r="C6" s="456">
        <v>2163</v>
      </c>
      <c r="D6" s="456">
        <v>2399</v>
      </c>
      <c r="E6" s="456">
        <v>20568</v>
      </c>
      <c r="F6" s="456">
        <v>20957</v>
      </c>
      <c r="G6" s="456">
        <v>26353</v>
      </c>
      <c r="H6" s="455">
        <v>22332</v>
      </c>
      <c r="I6" s="456">
        <v>22712</v>
      </c>
      <c r="J6" s="132"/>
      <c r="K6" s="132"/>
    </row>
    <row r="7" spans="1:11" s="125" customFormat="1" ht="30" customHeight="1" x14ac:dyDescent="0.2">
      <c r="A7" s="1005"/>
      <c r="B7" s="753" t="s">
        <v>419</v>
      </c>
      <c r="C7" s="456">
        <v>80156</v>
      </c>
      <c r="D7" s="456">
        <v>79361</v>
      </c>
      <c r="E7" s="456">
        <v>650</v>
      </c>
      <c r="F7" s="456">
        <v>774</v>
      </c>
      <c r="G7" s="456">
        <v>1049</v>
      </c>
      <c r="H7" s="456">
        <v>1035</v>
      </c>
      <c r="I7" s="456">
        <v>1086</v>
      </c>
      <c r="J7" s="132"/>
      <c r="K7" s="132"/>
    </row>
    <row r="8" spans="1:11" s="125" customFormat="1" ht="30" customHeight="1" x14ac:dyDescent="0.2">
      <c r="A8" s="1005"/>
      <c r="B8" s="754" t="s">
        <v>421</v>
      </c>
      <c r="C8" s="455">
        <f t="shared" ref="C8:I8" si="2">+C9+C10</f>
        <v>65406</v>
      </c>
      <c r="D8" s="455">
        <f t="shared" si="2"/>
        <v>62359</v>
      </c>
      <c r="E8" s="455">
        <f t="shared" si="2"/>
        <v>14418</v>
      </c>
      <c r="F8" s="455">
        <f t="shared" si="2"/>
        <v>11080</v>
      </c>
      <c r="G8" s="455">
        <f t="shared" si="2"/>
        <v>23243</v>
      </c>
      <c r="H8" s="455">
        <f t="shared" si="2"/>
        <v>22639</v>
      </c>
      <c r="I8" s="455">
        <f t="shared" si="2"/>
        <v>16872</v>
      </c>
      <c r="J8" s="132"/>
      <c r="K8" s="132"/>
    </row>
    <row r="9" spans="1:11" s="125" customFormat="1" ht="30" customHeight="1" x14ac:dyDescent="0.2">
      <c r="A9" s="1005"/>
      <c r="B9" s="753" t="s">
        <v>296</v>
      </c>
      <c r="C9" s="456">
        <v>19479</v>
      </c>
      <c r="D9" s="456">
        <v>16952</v>
      </c>
      <c r="E9" s="456">
        <v>10930</v>
      </c>
      <c r="F9" s="456">
        <v>8320</v>
      </c>
      <c r="G9" s="456">
        <v>18445</v>
      </c>
      <c r="H9" s="456">
        <v>19030</v>
      </c>
      <c r="I9" s="456">
        <v>13798</v>
      </c>
      <c r="J9" s="132"/>
      <c r="K9" s="132"/>
    </row>
    <row r="10" spans="1:11" s="125" customFormat="1" ht="30" customHeight="1" x14ac:dyDescent="0.2">
      <c r="A10" s="1005"/>
      <c r="B10" s="753" t="s">
        <v>297</v>
      </c>
      <c r="C10" s="456">
        <v>45927</v>
      </c>
      <c r="D10" s="456">
        <v>45407</v>
      </c>
      <c r="E10" s="456">
        <v>3488</v>
      </c>
      <c r="F10" s="456">
        <v>2760</v>
      </c>
      <c r="G10" s="456">
        <v>4798</v>
      </c>
      <c r="H10" s="456">
        <v>3609</v>
      </c>
      <c r="I10" s="456">
        <v>3074</v>
      </c>
      <c r="J10" s="132"/>
      <c r="K10" s="132"/>
    </row>
    <row r="11" spans="1:11" s="125" customFormat="1" ht="30" customHeight="1" x14ac:dyDescent="0.2">
      <c r="A11" s="1005"/>
      <c r="B11" s="754" t="s">
        <v>422</v>
      </c>
      <c r="C11" s="455">
        <f t="shared" ref="C11:I11" si="3">+C12+C13</f>
        <v>1447</v>
      </c>
      <c r="D11" s="455">
        <f t="shared" si="3"/>
        <v>1612</v>
      </c>
      <c r="E11" s="455">
        <f t="shared" si="3"/>
        <v>158</v>
      </c>
      <c r="F11" s="455">
        <f t="shared" si="3"/>
        <v>120</v>
      </c>
      <c r="G11" s="455">
        <f t="shared" si="3"/>
        <v>228</v>
      </c>
      <c r="H11" s="455">
        <f t="shared" si="3"/>
        <v>173</v>
      </c>
      <c r="I11" s="455">
        <f t="shared" si="3"/>
        <v>133</v>
      </c>
      <c r="J11" s="132"/>
      <c r="K11" s="132"/>
    </row>
    <row r="12" spans="1:11" s="125" customFormat="1" ht="30" customHeight="1" x14ac:dyDescent="0.2">
      <c r="A12" s="1005"/>
      <c r="B12" s="753" t="s">
        <v>245</v>
      </c>
      <c r="C12" s="456">
        <v>1207</v>
      </c>
      <c r="D12" s="456">
        <v>1318</v>
      </c>
      <c r="E12" s="456">
        <v>139</v>
      </c>
      <c r="F12" s="456">
        <v>104</v>
      </c>
      <c r="G12" s="456">
        <v>206</v>
      </c>
      <c r="H12" s="456">
        <v>148</v>
      </c>
      <c r="I12" s="456">
        <v>115</v>
      </c>
      <c r="J12" s="132"/>
      <c r="K12" s="132"/>
    </row>
    <row r="13" spans="1:11" s="125" customFormat="1" ht="30" customHeight="1" x14ac:dyDescent="0.2">
      <c r="A13" s="1006"/>
      <c r="B13" s="756" t="s">
        <v>244</v>
      </c>
      <c r="C13" s="757">
        <v>240</v>
      </c>
      <c r="D13" s="757">
        <v>294</v>
      </c>
      <c r="E13" s="757">
        <v>19</v>
      </c>
      <c r="F13" s="757">
        <v>16</v>
      </c>
      <c r="G13" s="757">
        <v>22</v>
      </c>
      <c r="H13" s="757">
        <v>25</v>
      </c>
      <c r="I13" s="757">
        <v>18</v>
      </c>
      <c r="J13" s="132"/>
      <c r="K13" s="132"/>
    </row>
    <row r="14" spans="1:11" ht="30" customHeight="1" x14ac:dyDescent="0.2">
      <c r="J14" s="140"/>
      <c r="K14" s="140"/>
    </row>
    <row r="15" spans="1:11" ht="30" customHeight="1" x14ac:dyDescent="0.2">
      <c r="A15" s="1004" t="s">
        <v>424</v>
      </c>
      <c r="B15" s="453" t="s">
        <v>420</v>
      </c>
      <c r="C15" s="755"/>
      <c r="D15" s="755"/>
      <c r="E15" s="770">
        <f>+E16+E19+E22</f>
        <v>12</v>
      </c>
      <c r="F15" s="770">
        <f t="shared" ref="F15:H15" si="4">+F16+F19+F22</f>
        <v>23</v>
      </c>
      <c r="G15" s="770">
        <f t="shared" si="4"/>
        <v>32</v>
      </c>
      <c r="H15" s="770">
        <f t="shared" si="4"/>
        <v>164</v>
      </c>
      <c r="I15" s="770">
        <f>+I16+I19+I22</f>
        <v>84</v>
      </c>
      <c r="J15" s="141"/>
      <c r="K15" s="141"/>
    </row>
    <row r="16" spans="1:11" ht="30" customHeight="1" x14ac:dyDescent="0.2">
      <c r="A16" s="1005"/>
      <c r="B16" s="754" t="s">
        <v>426</v>
      </c>
      <c r="C16" s="455">
        <f t="shared" ref="C16:I16" si="5">+C17+C18</f>
        <v>82319</v>
      </c>
      <c r="D16" s="455">
        <f t="shared" si="5"/>
        <v>81760</v>
      </c>
      <c r="E16" s="772">
        <f t="shared" si="5"/>
        <v>4</v>
      </c>
      <c r="F16" s="772">
        <f t="shared" si="5"/>
        <v>4</v>
      </c>
      <c r="G16" s="772">
        <f t="shared" si="5"/>
        <v>10</v>
      </c>
      <c r="H16" s="772">
        <f t="shared" si="5"/>
        <v>45</v>
      </c>
      <c r="I16" s="772">
        <f t="shared" si="5"/>
        <v>23</v>
      </c>
      <c r="J16" s="141"/>
      <c r="K16" s="141"/>
    </row>
    <row r="17" spans="1:11" ht="30" customHeight="1" x14ac:dyDescent="0.2">
      <c r="A17" s="1005"/>
      <c r="B17" s="753" t="s">
        <v>291</v>
      </c>
      <c r="C17" s="456">
        <v>2163</v>
      </c>
      <c r="D17" s="456">
        <v>2399</v>
      </c>
      <c r="E17" s="775">
        <v>4</v>
      </c>
      <c r="F17" s="775">
        <v>4</v>
      </c>
      <c r="G17" s="775">
        <v>10</v>
      </c>
      <c r="H17" s="775">
        <v>40</v>
      </c>
      <c r="I17" s="775">
        <v>23</v>
      </c>
      <c r="J17" s="141"/>
      <c r="K17" s="141"/>
    </row>
    <row r="18" spans="1:11" ht="30" customHeight="1" x14ac:dyDescent="0.2">
      <c r="A18" s="1005"/>
      <c r="B18" s="753" t="s">
        <v>419</v>
      </c>
      <c r="C18" s="456">
        <v>80156</v>
      </c>
      <c r="D18" s="456">
        <v>79361</v>
      </c>
      <c r="E18" s="837">
        <v>0</v>
      </c>
      <c r="F18" s="837">
        <v>0</v>
      </c>
      <c r="G18" s="837">
        <v>0</v>
      </c>
      <c r="H18" s="837">
        <v>5</v>
      </c>
      <c r="I18" s="837">
        <v>0</v>
      </c>
    </row>
    <row r="19" spans="1:11" ht="30" customHeight="1" x14ac:dyDescent="0.2">
      <c r="A19" s="1005"/>
      <c r="B19" s="754" t="s">
        <v>421</v>
      </c>
      <c r="C19" s="455">
        <f t="shared" ref="C19:I19" si="6">+C20+C21</f>
        <v>65406</v>
      </c>
      <c r="D19" s="455">
        <f t="shared" si="6"/>
        <v>62359</v>
      </c>
      <c r="E19" s="772">
        <f t="shared" si="6"/>
        <v>8</v>
      </c>
      <c r="F19" s="772">
        <f t="shared" si="6"/>
        <v>19</v>
      </c>
      <c r="G19" s="772">
        <f t="shared" si="6"/>
        <v>21</v>
      </c>
      <c r="H19" s="772">
        <f t="shared" si="6"/>
        <v>117</v>
      </c>
      <c r="I19" s="772">
        <f t="shared" si="6"/>
        <v>58</v>
      </c>
    </row>
    <row r="20" spans="1:11" ht="30" customHeight="1" x14ac:dyDescent="0.2">
      <c r="A20" s="1005"/>
      <c r="B20" s="753" t="s">
        <v>296</v>
      </c>
      <c r="C20" s="456">
        <v>19479</v>
      </c>
      <c r="D20" s="456">
        <v>16952</v>
      </c>
      <c r="E20" s="775">
        <v>6</v>
      </c>
      <c r="F20" s="775">
        <v>15</v>
      </c>
      <c r="G20" s="775">
        <v>15</v>
      </c>
      <c r="H20" s="775">
        <v>66</v>
      </c>
      <c r="I20" s="775">
        <v>28</v>
      </c>
    </row>
    <row r="21" spans="1:11" ht="30" customHeight="1" x14ac:dyDescent="0.2">
      <c r="A21" s="1005"/>
      <c r="B21" s="753" t="s">
        <v>297</v>
      </c>
      <c r="C21" s="456">
        <v>45927</v>
      </c>
      <c r="D21" s="456">
        <v>45407</v>
      </c>
      <c r="E21" s="775">
        <v>2</v>
      </c>
      <c r="F21" s="775">
        <v>4</v>
      </c>
      <c r="G21" s="775">
        <v>6</v>
      </c>
      <c r="H21" s="775">
        <v>51</v>
      </c>
      <c r="I21" s="775">
        <v>30</v>
      </c>
    </row>
    <row r="22" spans="1:11" ht="30" customHeight="1" x14ac:dyDescent="0.2">
      <c r="A22" s="1005"/>
      <c r="B22" s="754" t="s">
        <v>422</v>
      </c>
      <c r="C22" s="455">
        <f t="shared" ref="C22:I22" si="7">+C23+C24</f>
        <v>1447</v>
      </c>
      <c r="D22" s="455">
        <f t="shared" si="7"/>
        <v>1612</v>
      </c>
      <c r="E22" s="838">
        <f t="shared" si="7"/>
        <v>0</v>
      </c>
      <c r="F22" s="838">
        <f t="shared" si="7"/>
        <v>0</v>
      </c>
      <c r="G22" s="838">
        <f t="shared" si="7"/>
        <v>1</v>
      </c>
      <c r="H22" s="838">
        <f t="shared" si="7"/>
        <v>2</v>
      </c>
      <c r="I22" s="772">
        <f t="shared" si="7"/>
        <v>3</v>
      </c>
    </row>
    <row r="23" spans="1:11" ht="30" customHeight="1" x14ac:dyDescent="0.2">
      <c r="A23" s="1005"/>
      <c r="B23" s="753" t="s">
        <v>298</v>
      </c>
      <c r="C23" s="456">
        <v>1207</v>
      </c>
      <c r="D23" s="456">
        <v>1318</v>
      </c>
      <c r="E23" s="837">
        <v>0</v>
      </c>
      <c r="F23" s="837">
        <v>0</v>
      </c>
      <c r="G23" s="837">
        <v>1</v>
      </c>
      <c r="H23" s="837">
        <v>1</v>
      </c>
      <c r="I23" s="775">
        <v>2</v>
      </c>
    </row>
    <row r="24" spans="1:11" ht="30" customHeight="1" x14ac:dyDescent="0.2">
      <c r="A24" s="1006"/>
      <c r="B24" s="756" t="s">
        <v>299</v>
      </c>
      <c r="C24" s="757">
        <v>240</v>
      </c>
      <c r="D24" s="757">
        <v>294</v>
      </c>
      <c r="E24" s="839">
        <v>0</v>
      </c>
      <c r="F24" s="839">
        <v>0</v>
      </c>
      <c r="G24" s="839">
        <v>0</v>
      </c>
      <c r="H24" s="839">
        <v>1</v>
      </c>
      <c r="I24" s="778">
        <v>1</v>
      </c>
    </row>
  </sheetData>
  <mergeCells count="4">
    <mergeCell ref="A1:I1"/>
    <mergeCell ref="A2:I2"/>
    <mergeCell ref="A4:A13"/>
    <mergeCell ref="A15:A24"/>
  </mergeCells>
  <printOptions horizontalCentered="1" verticalCentered="1" gridLinesSet="0"/>
  <pageMargins left="0" right="0" top="0" bottom="0" header="0" footer="0"/>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70"/>
  <sheetViews>
    <sheetView showGridLines="0" zoomScaleNormal="100" workbookViewId="0">
      <selection activeCell="H25" sqref="H25"/>
    </sheetView>
  </sheetViews>
  <sheetFormatPr defaultRowHeight="12.75" x14ac:dyDescent="0.2"/>
  <cols>
    <col min="1" max="1" width="7.7109375" style="159" customWidth="1"/>
    <col min="2" max="2" width="24.7109375" style="159" customWidth="1"/>
    <col min="3" max="7" width="13.7109375" style="159" customWidth="1"/>
    <col min="8" max="8" width="12.5703125" style="160" customWidth="1"/>
    <col min="9" max="9" width="14.85546875" style="159" customWidth="1"/>
    <col min="10" max="16384" width="9.140625" style="159"/>
  </cols>
  <sheetData>
    <row r="1" spans="1:60" s="157" customFormat="1" ht="30" customHeight="1" x14ac:dyDescent="0.2">
      <c r="A1" s="1002" t="s">
        <v>492</v>
      </c>
      <c r="B1" s="1002"/>
      <c r="C1" s="1002"/>
      <c r="D1" s="1002"/>
      <c r="E1" s="1002"/>
      <c r="F1" s="1002"/>
      <c r="G1" s="1002"/>
      <c r="H1" s="158"/>
    </row>
    <row r="2" spans="1:60" s="157" customFormat="1" ht="35.25" customHeight="1" x14ac:dyDescent="0.2">
      <c r="A2" s="1003" t="s">
        <v>547</v>
      </c>
      <c r="B2" s="1003"/>
      <c r="C2" s="1003"/>
      <c r="D2" s="1003"/>
      <c r="E2" s="1003"/>
      <c r="F2" s="1003"/>
      <c r="G2" s="1003"/>
      <c r="H2" s="158"/>
    </row>
    <row r="3" spans="1:60" s="164" customFormat="1" ht="42" customHeight="1" x14ac:dyDescent="0.2">
      <c r="A3" s="748"/>
      <c r="B3" s="749" t="s">
        <v>228</v>
      </c>
      <c r="C3" s="744">
        <v>2009</v>
      </c>
      <c r="D3" s="161">
        <f>+C3+1</f>
        <v>2010</v>
      </c>
      <c r="E3" s="161">
        <f>+D3+1</f>
        <v>2011</v>
      </c>
      <c r="F3" s="338">
        <f>+E3+1</f>
        <v>2012</v>
      </c>
      <c r="G3" s="339">
        <f>+F3+1</f>
        <v>2013</v>
      </c>
      <c r="H3" s="163"/>
      <c r="I3" s="162"/>
    </row>
    <row r="4" spans="1:60" s="306" customFormat="1" ht="30" hidden="1" customHeight="1" x14ac:dyDescent="0.2">
      <c r="B4" s="305" t="s">
        <v>289</v>
      </c>
      <c r="C4" s="340">
        <v>3665784</v>
      </c>
      <c r="D4" s="340">
        <v>3850199</v>
      </c>
      <c r="E4" s="340">
        <v>4041409</v>
      </c>
      <c r="F4" s="340">
        <v>4235496</v>
      </c>
      <c r="G4" s="340">
        <v>4412711</v>
      </c>
      <c r="H4" s="370" t="e">
        <f>+(G4*100)/#REF!</f>
        <v>#REF!</v>
      </c>
    </row>
    <row r="5" spans="1:60" s="306" customFormat="1" ht="30" hidden="1" customHeight="1" x14ac:dyDescent="0.2">
      <c r="B5" s="305" t="s">
        <v>290</v>
      </c>
      <c r="C5" s="340">
        <v>66038</v>
      </c>
      <c r="D5" s="340">
        <v>66902</v>
      </c>
      <c r="E5" s="340">
        <v>67575</v>
      </c>
      <c r="F5" s="340">
        <v>68593</v>
      </c>
      <c r="G5" s="340">
        <v>69153</v>
      </c>
      <c r="H5" s="370" t="e">
        <f>+(G5*100)/#REF!</f>
        <v>#REF!</v>
      </c>
    </row>
    <row r="6" spans="1:60" s="306" customFormat="1" ht="30" customHeight="1" x14ac:dyDescent="0.2">
      <c r="A6" s="1004" t="s">
        <v>423</v>
      </c>
      <c r="B6" s="369" t="s">
        <v>300</v>
      </c>
      <c r="C6" s="340">
        <f>+C7+C10+C13</f>
        <v>612407</v>
      </c>
      <c r="D6" s="340">
        <f>+D7+D10+D13</f>
        <v>629325</v>
      </c>
      <c r="E6" s="340">
        <f>+E7+E10+E13</f>
        <v>681523</v>
      </c>
      <c r="F6" s="340">
        <f>+F7+F10+F13</f>
        <v>713528</v>
      </c>
      <c r="G6" s="340">
        <f>G7+G10+G13</f>
        <v>644767</v>
      </c>
      <c r="H6" s="308"/>
      <c r="AP6" s="307"/>
      <c r="AQ6" s="307"/>
      <c r="AR6" s="307"/>
      <c r="AS6" s="307"/>
      <c r="AT6" s="307"/>
      <c r="AU6" s="307"/>
      <c r="AV6" s="307"/>
      <c r="AW6" s="307"/>
      <c r="AX6" s="307"/>
      <c r="AY6" s="307"/>
      <c r="AZ6" s="307"/>
      <c r="BA6" s="307"/>
      <c r="BB6" s="307"/>
      <c r="BC6" s="307"/>
      <c r="BD6" s="307"/>
      <c r="BE6" s="307"/>
      <c r="BF6" s="307"/>
      <c r="BG6" s="307"/>
      <c r="BH6" s="307"/>
    </row>
    <row r="7" spans="1:60" s="306" customFormat="1" ht="30" customHeight="1" x14ac:dyDescent="0.2">
      <c r="A7" s="1005"/>
      <c r="B7" s="367" t="s">
        <v>292</v>
      </c>
      <c r="C7" s="340">
        <f>SUM(C8:C9)</f>
        <v>417928</v>
      </c>
      <c r="D7" s="340">
        <f>SUM(D8:D9)</f>
        <v>419475</v>
      </c>
      <c r="E7" s="340">
        <f>SUM(E8:E9)</f>
        <v>440401</v>
      </c>
      <c r="F7" s="340">
        <f>SUM(F8:F9)</f>
        <v>455948</v>
      </c>
      <c r="G7" s="340">
        <f>SUM(G8:G9)</f>
        <v>436768</v>
      </c>
      <c r="H7" s="308"/>
    </row>
    <row r="8" spans="1:60" s="306" customFormat="1" ht="30" customHeight="1" x14ac:dyDescent="0.2">
      <c r="A8" s="1005"/>
      <c r="B8" s="368" t="s">
        <v>291</v>
      </c>
      <c r="C8" s="341">
        <v>411471</v>
      </c>
      <c r="D8" s="341">
        <v>412254</v>
      </c>
      <c r="E8" s="341">
        <v>431857</v>
      </c>
      <c r="F8" s="341">
        <v>446584</v>
      </c>
      <c r="G8" s="341">
        <v>428865</v>
      </c>
      <c r="H8" s="309"/>
      <c r="Y8" s="306">
        <f>SUM(U8:X8)</f>
        <v>0</v>
      </c>
    </row>
    <row r="9" spans="1:60" s="306" customFormat="1" ht="30" customHeight="1" x14ac:dyDescent="0.2">
      <c r="A9" s="1005"/>
      <c r="B9" s="368" t="s">
        <v>293</v>
      </c>
      <c r="C9" s="341">
        <v>6457</v>
      </c>
      <c r="D9" s="341">
        <v>7221</v>
      </c>
      <c r="E9" s="341">
        <v>8544</v>
      </c>
      <c r="F9" s="341">
        <v>9364</v>
      </c>
      <c r="G9" s="341">
        <v>7903</v>
      </c>
      <c r="H9" s="309"/>
      <c r="Z9" s="306" t="s">
        <v>240</v>
      </c>
    </row>
    <row r="10" spans="1:60" s="306" customFormat="1" ht="30" customHeight="1" x14ac:dyDescent="0.2">
      <c r="A10" s="1005"/>
      <c r="B10" s="367" t="s">
        <v>294</v>
      </c>
      <c r="C10" s="340">
        <f>SUM(C11:C12)</f>
        <v>191617</v>
      </c>
      <c r="D10" s="340">
        <f>SUM(D11:D12)</f>
        <v>206894</v>
      </c>
      <c r="E10" s="340">
        <f>SUM(E11:E12)</f>
        <v>237965</v>
      </c>
      <c r="F10" s="340">
        <f>SUM(F11:F12)</f>
        <v>254321</v>
      </c>
      <c r="G10" s="340">
        <f>SUM(G11:G12)</f>
        <v>205510</v>
      </c>
      <c r="H10" s="309"/>
    </row>
    <row r="11" spans="1:60" s="306" customFormat="1" ht="30" customHeight="1" x14ac:dyDescent="0.2">
      <c r="A11" s="1005"/>
      <c r="B11" s="368" t="s">
        <v>296</v>
      </c>
      <c r="C11" s="341">
        <v>150287</v>
      </c>
      <c r="D11" s="341">
        <v>164376</v>
      </c>
      <c r="E11" s="341">
        <v>191788</v>
      </c>
      <c r="F11" s="341">
        <v>205186</v>
      </c>
      <c r="G11" s="341">
        <v>174897</v>
      </c>
      <c r="H11" s="309"/>
    </row>
    <row r="12" spans="1:60" s="306" customFormat="1" ht="30" customHeight="1" x14ac:dyDescent="0.2">
      <c r="A12" s="1005"/>
      <c r="B12" s="368" t="s">
        <v>297</v>
      </c>
      <c r="C12" s="341">
        <v>41330</v>
      </c>
      <c r="D12" s="341">
        <v>42518</v>
      </c>
      <c r="E12" s="341">
        <v>46177</v>
      </c>
      <c r="F12" s="341">
        <v>49135</v>
      </c>
      <c r="G12" s="341">
        <v>30613</v>
      </c>
      <c r="H12" s="309"/>
    </row>
    <row r="13" spans="1:60" s="306" customFormat="1" ht="30" customHeight="1" x14ac:dyDescent="0.2">
      <c r="A13" s="1005"/>
      <c r="B13" s="367" t="s">
        <v>295</v>
      </c>
      <c r="C13" s="340">
        <f>SUM(C14:C15)</f>
        <v>2862</v>
      </c>
      <c r="D13" s="340">
        <f>SUM(D14:D15)</f>
        <v>2956</v>
      </c>
      <c r="E13" s="340">
        <f>SUM(E14:E15)</f>
        <v>3157</v>
      </c>
      <c r="F13" s="340">
        <f>SUM(F14:F15)</f>
        <v>3259</v>
      </c>
      <c r="G13" s="340">
        <f>SUM(G14:G15)</f>
        <v>2489</v>
      </c>
      <c r="H13" s="309"/>
    </row>
    <row r="14" spans="1:60" s="306" customFormat="1" ht="30" customHeight="1" x14ac:dyDescent="0.2">
      <c r="A14" s="1005"/>
      <c r="B14" s="368" t="s">
        <v>298</v>
      </c>
      <c r="C14" s="341">
        <v>2413</v>
      </c>
      <c r="D14" s="341">
        <v>2501</v>
      </c>
      <c r="E14" s="341">
        <v>2672</v>
      </c>
      <c r="F14" s="341">
        <v>2775</v>
      </c>
      <c r="G14" s="341">
        <v>2164</v>
      </c>
      <c r="H14" s="159"/>
    </row>
    <row r="15" spans="1:60" s="306" customFormat="1" ht="30" customHeight="1" x14ac:dyDescent="0.2">
      <c r="A15" s="1006"/>
      <c r="B15" s="745" t="s">
        <v>299</v>
      </c>
      <c r="C15" s="746">
        <v>449</v>
      </c>
      <c r="D15" s="746">
        <v>455</v>
      </c>
      <c r="E15" s="746">
        <v>485</v>
      </c>
      <c r="F15" s="746">
        <v>484</v>
      </c>
      <c r="G15" s="746">
        <v>325</v>
      </c>
      <c r="H15" s="732"/>
    </row>
    <row r="16" spans="1:60" s="306" customFormat="1" ht="30" customHeight="1" x14ac:dyDescent="0.2">
      <c r="A16" s="758"/>
      <c r="B16" s="368"/>
      <c r="C16" s="341"/>
      <c r="D16" s="341"/>
      <c r="E16" s="341"/>
      <c r="F16" s="341"/>
      <c r="G16" s="418"/>
      <c r="H16" s="732"/>
    </row>
    <row r="17" spans="1:51" ht="30" customHeight="1" x14ac:dyDescent="0.2">
      <c r="A17" s="1004" t="s">
        <v>424</v>
      </c>
      <c r="B17" s="742" t="s">
        <v>300</v>
      </c>
      <c r="C17" s="743">
        <f>+C18+C21+C24</f>
        <v>13</v>
      </c>
      <c r="D17" s="743">
        <f>+D18+D21+D24</f>
        <v>36</v>
      </c>
      <c r="E17" s="743">
        <f>+E18+E21+E24</f>
        <v>60</v>
      </c>
      <c r="F17" s="743">
        <f>+F18+F21+F24</f>
        <v>223</v>
      </c>
      <c r="G17" s="743">
        <f>G18+G21+G24</f>
        <v>297</v>
      </c>
      <c r="H17" s="1001"/>
      <c r="I17" s="270"/>
      <c r="J17" s="167"/>
      <c r="K17" s="167"/>
      <c r="L17" s="167"/>
      <c r="M17" s="167"/>
      <c r="N17" s="167"/>
      <c r="O17" s="167"/>
      <c r="P17" s="167"/>
      <c r="Q17" s="167"/>
      <c r="R17" s="167"/>
      <c r="S17" s="167"/>
      <c r="T17" s="167"/>
      <c r="U17" s="167"/>
      <c r="V17" s="167"/>
      <c r="W17" s="167"/>
      <c r="X17" s="167"/>
      <c r="Y17" s="167"/>
      <c r="Z17" s="167"/>
      <c r="AA17" s="167"/>
      <c r="AB17" s="167"/>
      <c r="AC17" s="166"/>
      <c r="AD17" s="166"/>
      <c r="AE17" s="166"/>
      <c r="AF17" s="166"/>
      <c r="AG17" s="166"/>
      <c r="AH17" s="166"/>
      <c r="AI17" s="166"/>
      <c r="AJ17" s="166"/>
      <c r="AK17" s="166"/>
      <c r="AL17" s="166"/>
      <c r="AM17" s="166"/>
      <c r="AN17" s="166"/>
      <c r="AO17" s="166"/>
      <c r="AP17" s="166"/>
    </row>
    <row r="18" spans="1:51" ht="30" customHeight="1" x14ac:dyDescent="0.2">
      <c r="A18" s="1005"/>
      <c r="B18" s="367" t="s">
        <v>292</v>
      </c>
      <c r="C18" s="340">
        <f t="shared" ref="C18:F18" si="0">SUM(C19:C20)</f>
        <v>4</v>
      </c>
      <c r="D18" s="340">
        <f t="shared" si="0"/>
        <v>8</v>
      </c>
      <c r="E18" s="340">
        <f t="shared" si="0"/>
        <v>15</v>
      </c>
      <c r="F18" s="340">
        <f t="shared" si="0"/>
        <v>62</v>
      </c>
      <c r="G18" s="340">
        <f>SUM(G19:G20)</f>
        <v>86</v>
      </c>
      <c r="H18" s="1001"/>
      <c r="I18" s="270"/>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row>
    <row r="19" spans="1:51" ht="30" customHeight="1" x14ac:dyDescent="0.2">
      <c r="A19" s="1005"/>
      <c r="B19" s="368" t="s">
        <v>291</v>
      </c>
      <c r="C19" s="341">
        <v>4</v>
      </c>
      <c r="D19" s="341">
        <v>8</v>
      </c>
      <c r="E19" s="341">
        <v>15</v>
      </c>
      <c r="F19" s="341">
        <v>62</v>
      </c>
      <c r="G19" s="341">
        <v>86</v>
      </c>
      <c r="H19" s="1001"/>
      <c r="I19" s="270"/>
    </row>
    <row r="20" spans="1:51" ht="30" customHeight="1" x14ac:dyDescent="0.2">
      <c r="A20" s="1005"/>
      <c r="B20" s="368" t="s">
        <v>293</v>
      </c>
      <c r="C20" s="341">
        <v>0</v>
      </c>
      <c r="D20" s="341">
        <v>0</v>
      </c>
      <c r="E20" s="341">
        <v>0</v>
      </c>
      <c r="F20" s="341">
        <v>0</v>
      </c>
      <c r="G20" s="341">
        <v>0</v>
      </c>
      <c r="H20" s="1001"/>
      <c r="I20" s="270"/>
    </row>
    <row r="21" spans="1:51" ht="30" customHeight="1" x14ac:dyDescent="0.2">
      <c r="A21" s="1005"/>
      <c r="B21" s="367" t="s">
        <v>294</v>
      </c>
      <c r="C21" s="340">
        <f t="shared" ref="C21:F21" si="1">SUM(C22:C23)</f>
        <v>8</v>
      </c>
      <c r="D21" s="340">
        <f t="shared" si="1"/>
        <v>27</v>
      </c>
      <c r="E21" s="340">
        <f t="shared" si="1"/>
        <v>44</v>
      </c>
      <c r="F21" s="340">
        <f t="shared" si="1"/>
        <v>155</v>
      </c>
      <c r="G21" s="340">
        <f>SUM(G22:G23)</f>
        <v>205</v>
      </c>
      <c r="H21" s="1001"/>
      <c r="I21" s="270"/>
      <c r="AQ21" s="166"/>
      <c r="AR21" s="166"/>
      <c r="AS21" s="166"/>
      <c r="AT21" s="166"/>
      <c r="AU21" s="166"/>
      <c r="AV21" s="166"/>
      <c r="AW21" s="166"/>
      <c r="AX21" s="166"/>
      <c r="AY21" s="166"/>
    </row>
    <row r="22" spans="1:51" ht="30" customHeight="1" x14ac:dyDescent="0.2">
      <c r="A22" s="1005"/>
      <c r="B22" s="368" t="s">
        <v>296</v>
      </c>
      <c r="C22" s="341">
        <v>6</v>
      </c>
      <c r="D22" s="341">
        <v>21</v>
      </c>
      <c r="E22" s="341">
        <v>24</v>
      </c>
      <c r="F22" s="341">
        <v>82</v>
      </c>
      <c r="G22" s="341">
        <v>110</v>
      </c>
      <c r="H22" s="1001"/>
      <c r="I22" s="270"/>
      <c r="AQ22" s="166"/>
      <c r="AR22" s="166"/>
      <c r="AS22" s="166"/>
      <c r="AT22" s="166"/>
      <c r="AU22" s="166"/>
      <c r="AV22" s="166"/>
      <c r="AW22" s="166"/>
      <c r="AX22" s="166"/>
      <c r="AY22" s="166"/>
    </row>
    <row r="23" spans="1:51" ht="30" customHeight="1" x14ac:dyDescent="0.2">
      <c r="A23" s="1005"/>
      <c r="B23" s="368" t="s">
        <v>297</v>
      </c>
      <c r="C23" s="341">
        <v>2</v>
      </c>
      <c r="D23" s="341">
        <v>6</v>
      </c>
      <c r="E23" s="341">
        <v>20</v>
      </c>
      <c r="F23" s="341">
        <v>73</v>
      </c>
      <c r="G23" s="341">
        <v>95</v>
      </c>
      <c r="H23" s="731"/>
      <c r="I23" s="270"/>
    </row>
    <row r="24" spans="1:51" ht="30" customHeight="1" x14ac:dyDescent="0.2">
      <c r="A24" s="1005"/>
      <c r="B24" s="367" t="s">
        <v>295</v>
      </c>
      <c r="C24" s="340">
        <f>SUM(C25:C26)</f>
        <v>1</v>
      </c>
      <c r="D24" s="340">
        <f>SUM(D25:D26)</f>
        <v>1</v>
      </c>
      <c r="E24" s="340">
        <f>SUM(E25:E26)</f>
        <v>1</v>
      </c>
      <c r="F24" s="340">
        <f>SUM(F25:F26)</f>
        <v>6</v>
      </c>
      <c r="G24" s="340">
        <f>SUM(G25:G26)</f>
        <v>6</v>
      </c>
      <c r="H24" s="40"/>
      <c r="I24" s="270"/>
    </row>
    <row r="25" spans="1:51" ht="30" customHeight="1" x14ac:dyDescent="0.2">
      <c r="A25" s="1005"/>
      <c r="B25" s="368" t="s">
        <v>298</v>
      </c>
      <c r="C25" s="341">
        <v>0</v>
      </c>
      <c r="D25" s="341">
        <v>1</v>
      </c>
      <c r="E25" s="341">
        <v>1</v>
      </c>
      <c r="F25" s="341">
        <v>4</v>
      </c>
      <c r="G25" s="341">
        <v>5</v>
      </c>
      <c r="H25" s="40"/>
      <c r="I25" s="731"/>
      <c r="J25" s="168"/>
      <c r="K25" s="168"/>
      <c r="L25" s="168"/>
      <c r="M25" s="168"/>
      <c r="N25" s="168"/>
      <c r="O25" s="168"/>
      <c r="P25" s="168"/>
    </row>
    <row r="26" spans="1:51" ht="30" customHeight="1" x14ac:dyDescent="0.2">
      <c r="A26" s="1006"/>
      <c r="B26" s="745" t="s">
        <v>299</v>
      </c>
      <c r="C26" s="746">
        <v>1</v>
      </c>
      <c r="D26" s="746">
        <v>0</v>
      </c>
      <c r="E26" s="746">
        <v>0</v>
      </c>
      <c r="F26" s="746">
        <v>2</v>
      </c>
      <c r="G26" s="746">
        <v>1</v>
      </c>
      <c r="H26" s="165"/>
      <c r="I26" s="25"/>
      <c r="J26" s="168"/>
      <c r="K26" s="168"/>
      <c r="L26" s="168"/>
      <c r="M26" s="168"/>
      <c r="N26" s="168"/>
      <c r="O26" s="168"/>
      <c r="P26" s="168"/>
      <c r="Q26" s="168"/>
      <c r="R26" s="168"/>
    </row>
    <row r="27" spans="1:51" ht="15" customHeight="1" x14ac:dyDescent="0.2">
      <c r="B27" s="39"/>
      <c r="C27" s="39"/>
      <c r="D27" s="39"/>
      <c r="E27" s="39"/>
      <c r="F27" s="39"/>
      <c r="G27" s="39"/>
      <c r="H27" s="165"/>
      <c r="I27" s="25"/>
    </row>
    <row r="28" spans="1:51" ht="15" customHeight="1" x14ac:dyDescent="0.2">
      <c r="B28" s="39"/>
      <c r="C28" s="39"/>
      <c r="D28" s="39"/>
      <c r="E28" s="39"/>
      <c r="F28" s="39"/>
      <c r="G28" s="39"/>
      <c r="H28" s="169"/>
      <c r="I28" s="25"/>
    </row>
    <row r="29" spans="1:51" ht="15" customHeight="1" x14ac:dyDescent="0.2">
      <c r="B29" s="39"/>
      <c r="C29" s="39"/>
      <c r="D29" s="39"/>
      <c r="E29" s="39"/>
      <c r="F29" s="39"/>
      <c r="G29" s="39"/>
      <c r="H29" s="169"/>
      <c r="I29" s="25"/>
    </row>
    <row r="30" spans="1:51" ht="15" customHeight="1" x14ac:dyDescent="0.2">
      <c r="B30" s="39"/>
      <c r="C30" s="39"/>
      <c r="D30" s="39"/>
      <c r="E30" s="39"/>
      <c r="F30" s="39"/>
      <c r="G30" s="39"/>
      <c r="H30" s="169"/>
      <c r="I30" s="166"/>
    </row>
    <row r="31" spans="1:51" ht="15" customHeight="1" x14ac:dyDescent="0.2">
      <c r="B31" s="39"/>
      <c r="C31" s="39"/>
      <c r="D31" s="39"/>
      <c r="E31" s="39"/>
      <c r="F31" s="39"/>
      <c r="G31" s="39"/>
      <c r="H31" s="169"/>
      <c r="I31" s="166"/>
    </row>
    <row r="32" spans="1:51" ht="15" customHeight="1" x14ac:dyDescent="0.2">
      <c r="B32" s="39"/>
      <c r="C32" s="39"/>
      <c r="D32" s="39"/>
      <c r="E32" s="39"/>
      <c r="F32" s="39"/>
      <c r="G32" s="39"/>
      <c r="H32" s="169"/>
      <c r="I32" s="166"/>
    </row>
    <row r="33" spans="2:9" ht="15" customHeight="1" x14ac:dyDescent="0.2">
      <c r="B33" s="39"/>
      <c r="C33" s="39"/>
      <c r="D33" s="39"/>
      <c r="E33" s="39"/>
      <c r="F33" s="39"/>
      <c r="G33" s="39"/>
      <c r="H33" s="169"/>
      <c r="I33" s="166"/>
    </row>
    <row r="34" spans="2:9" ht="15" customHeight="1" x14ac:dyDescent="0.2">
      <c r="B34" s="39"/>
      <c r="H34" s="169"/>
      <c r="I34" s="166"/>
    </row>
    <row r="35" spans="2:9" ht="15" customHeight="1" x14ac:dyDescent="0.2">
      <c r="B35" s="39"/>
      <c r="H35" s="169"/>
      <c r="I35" s="166"/>
    </row>
    <row r="36" spans="2:9" ht="15" customHeight="1" x14ac:dyDescent="0.2">
      <c r="B36" s="39"/>
      <c r="H36" s="169"/>
      <c r="I36" s="166"/>
    </row>
    <row r="37" spans="2:9" ht="15" customHeight="1" x14ac:dyDescent="0.2">
      <c r="B37" s="39"/>
      <c r="H37" s="169"/>
      <c r="I37" s="166"/>
    </row>
    <row r="38" spans="2:9" ht="15" customHeight="1" x14ac:dyDescent="0.2">
      <c r="B38" s="39"/>
      <c r="H38" s="169"/>
      <c r="I38" s="166"/>
    </row>
    <row r="39" spans="2:9" ht="15" customHeight="1" x14ac:dyDescent="0.2">
      <c r="B39" s="39"/>
      <c r="H39" s="169"/>
      <c r="I39" s="166"/>
    </row>
    <row r="40" spans="2:9" ht="15" customHeight="1" x14ac:dyDescent="0.2">
      <c r="B40" s="39"/>
      <c r="H40" s="169"/>
      <c r="I40" s="166"/>
    </row>
    <row r="41" spans="2:9" ht="15" customHeight="1" x14ac:dyDescent="0.2">
      <c r="B41" s="39"/>
      <c r="H41" s="169"/>
      <c r="I41" s="166"/>
    </row>
    <row r="42" spans="2:9" ht="15" customHeight="1" x14ac:dyDescent="0.2">
      <c r="B42" s="39"/>
      <c r="H42" s="169"/>
      <c r="I42" s="166"/>
    </row>
    <row r="43" spans="2:9" ht="15" customHeight="1" x14ac:dyDescent="0.2">
      <c r="B43" s="39"/>
      <c r="H43" s="169"/>
      <c r="I43" s="166"/>
    </row>
    <row r="44" spans="2:9" ht="15" customHeight="1" x14ac:dyDescent="0.2">
      <c r="B44" s="39"/>
      <c r="H44" s="169"/>
      <c r="I44" s="166"/>
    </row>
    <row r="45" spans="2:9" ht="15" customHeight="1" x14ac:dyDescent="0.2">
      <c r="B45" s="39"/>
      <c r="H45" s="169"/>
      <c r="I45" s="166"/>
    </row>
    <row r="46" spans="2:9" ht="15" customHeight="1" x14ac:dyDescent="0.2">
      <c r="B46" s="39"/>
      <c r="H46" s="169"/>
      <c r="I46" s="166"/>
    </row>
    <row r="47" spans="2:9" ht="15" customHeight="1" x14ac:dyDescent="0.2">
      <c r="B47" s="39"/>
      <c r="H47" s="169"/>
      <c r="I47" s="166"/>
    </row>
    <row r="48" spans="2:9" ht="15" customHeight="1" x14ac:dyDescent="0.2">
      <c r="B48" s="39"/>
      <c r="H48" s="169"/>
      <c r="I48" s="166"/>
    </row>
    <row r="49" spans="2:9" ht="15" customHeight="1" x14ac:dyDescent="0.2">
      <c r="B49" s="39"/>
      <c r="H49" s="169"/>
      <c r="I49" s="166"/>
    </row>
    <row r="50" spans="2:9" ht="15" customHeight="1" x14ac:dyDescent="0.2">
      <c r="B50" s="39"/>
      <c r="H50" s="169"/>
      <c r="I50" s="166"/>
    </row>
    <row r="51" spans="2:9" ht="15" customHeight="1" x14ac:dyDescent="0.2">
      <c r="B51" s="39"/>
      <c r="H51" s="169"/>
      <c r="I51" s="166"/>
    </row>
    <row r="52" spans="2:9" ht="15" customHeight="1" x14ac:dyDescent="0.2">
      <c r="B52" s="39"/>
      <c r="H52" s="169"/>
      <c r="I52" s="166"/>
    </row>
    <row r="53" spans="2:9" ht="15" customHeight="1" x14ac:dyDescent="0.2">
      <c r="B53" s="39"/>
      <c r="H53" s="169"/>
      <c r="I53" s="166"/>
    </row>
    <row r="54" spans="2:9" ht="15" customHeight="1" x14ac:dyDescent="0.2">
      <c r="B54" s="39"/>
      <c r="H54" s="169"/>
      <c r="I54" s="166"/>
    </row>
    <row r="55" spans="2:9" ht="15" customHeight="1" x14ac:dyDescent="0.2">
      <c r="B55" s="39"/>
      <c r="H55" s="169"/>
      <c r="I55" s="166"/>
    </row>
    <row r="56" spans="2:9" ht="15" customHeight="1" x14ac:dyDescent="0.2">
      <c r="B56" s="39"/>
      <c r="H56" s="169"/>
      <c r="I56" s="166"/>
    </row>
    <row r="57" spans="2:9" ht="15" customHeight="1" x14ac:dyDescent="0.2">
      <c r="B57" s="39"/>
      <c r="H57" s="169"/>
      <c r="I57" s="166"/>
    </row>
    <row r="58" spans="2:9" ht="15" customHeight="1" x14ac:dyDescent="0.2">
      <c r="B58" s="39"/>
      <c r="H58" s="169"/>
      <c r="I58" s="166"/>
    </row>
    <row r="59" spans="2:9" ht="15" customHeight="1" x14ac:dyDescent="0.2">
      <c r="B59" s="39"/>
      <c r="H59" s="169"/>
      <c r="I59" s="166"/>
    </row>
    <row r="60" spans="2:9" ht="15" customHeight="1" x14ac:dyDescent="0.2">
      <c r="B60" s="39"/>
      <c r="H60" s="169"/>
      <c r="I60" s="166"/>
    </row>
    <row r="61" spans="2:9" ht="15" customHeight="1" x14ac:dyDescent="0.2">
      <c r="B61" s="39"/>
      <c r="H61" s="169"/>
      <c r="I61" s="166"/>
    </row>
    <row r="62" spans="2:9" ht="15" customHeight="1" x14ac:dyDescent="0.2">
      <c r="B62" s="39"/>
      <c r="H62" s="169"/>
      <c r="I62" s="166"/>
    </row>
    <row r="63" spans="2:9" ht="15" customHeight="1" x14ac:dyDescent="0.2">
      <c r="B63" s="166"/>
      <c r="H63" s="169"/>
      <c r="I63" s="166"/>
    </row>
    <row r="64" spans="2:9" ht="15" customHeight="1" x14ac:dyDescent="0.2">
      <c r="B64" s="166"/>
      <c r="H64" s="169"/>
      <c r="I64" s="166"/>
    </row>
    <row r="65" spans="2:9" ht="15" customHeight="1" x14ac:dyDescent="0.2">
      <c r="B65" s="166"/>
      <c r="H65" s="169"/>
      <c r="I65" s="166"/>
    </row>
    <row r="66" spans="2:9" ht="15" customHeight="1" x14ac:dyDescent="0.2">
      <c r="B66" s="166"/>
      <c r="H66" s="169"/>
      <c r="I66" s="166"/>
    </row>
    <row r="67" spans="2:9" ht="15" customHeight="1" x14ac:dyDescent="0.2">
      <c r="B67" s="166"/>
      <c r="H67" s="169"/>
      <c r="I67" s="166"/>
    </row>
    <row r="68" spans="2:9" ht="15" customHeight="1" x14ac:dyDescent="0.2">
      <c r="B68" s="166"/>
      <c r="H68" s="169"/>
      <c r="I68" s="166"/>
    </row>
    <row r="69" spans="2:9" ht="15" customHeight="1" x14ac:dyDescent="0.2">
      <c r="B69" s="166"/>
      <c r="H69" s="169"/>
      <c r="I69" s="166"/>
    </row>
    <row r="70" spans="2:9" ht="15" customHeight="1" x14ac:dyDescent="0.2">
      <c r="B70" s="166"/>
      <c r="H70" s="169"/>
      <c r="I70" s="166"/>
    </row>
    <row r="71" spans="2:9" ht="15" customHeight="1" x14ac:dyDescent="0.2">
      <c r="B71" s="166"/>
      <c r="H71" s="169"/>
      <c r="I71" s="166"/>
    </row>
    <row r="72" spans="2:9" ht="15" customHeight="1" x14ac:dyDescent="0.2">
      <c r="B72" s="166"/>
      <c r="C72" s="39"/>
      <c r="D72" s="39"/>
      <c r="E72" s="39"/>
      <c r="H72" s="169"/>
      <c r="I72" s="166"/>
    </row>
    <row r="73" spans="2:9" ht="15" customHeight="1" x14ac:dyDescent="0.2">
      <c r="B73" s="166"/>
      <c r="C73" s="39"/>
      <c r="D73" s="39"/>
      <c r="E73" s="39"/>
      <c r="H73" s="169"/>
      <c r="I73" s="166"/>
    </row>
    <row r="74" spans="2:9" ht="15" customHeight="1" x14ac:dyDescent="0.2">
      <c r="B74" s="166"/>
      <c r="C74" s="39"/>
      <c r="D74" s="39"/>
      <c r="E74" s="39"/>
      <c r="H74" s="169"/>
      <c r="I74" s="166"/>
    </row>
    <row r="75" spans="2:9" ht="15" customHeight="1" x14ac:dyDescent="0.2">
      <c r="B75" s="166"/>
      <c r="C75" s="39"/>
      <c r="D75" s="39"/>
      <c r="E75" s="39"/>
      <c r="H75" s="169"/>
      <c r="I75" s="166"/>
    </row>
    <row r="76" spans="2:9" ht="15" customHeight="1" x14ac:dyDescent="0.2">
      <c r="B76" s="166"/>
      <c r="C76" s="39"/>
      <c r="D76" s="39"/>
      <c r="E76" s="39"/>
      <c r="H76" s="169"/>
      <c r="I76" s="166"/>
    </row>
    <row r="77" spans="2:9" ht="15" customHeight="1" x14ac:dyDescent="0.2">
      <c r="B77" s="166"/>
      <c r="C77" s="39"/>
      <c r="D77" s="39"/>
      <c r="E77" s="39"/>
      <c r="H77" s="169"/>
      <c r="I77" s="166"/>
    </row>
    <row r="78" spans="2:9" ht="15" customHeight="1" x14ac:dyDescent="0.2">
      <c r="B78" s="166"/>
      <c r="C78" s="39"/>
      <c r="D78" s="39"/>
      <c r="E78" s="39"/>
      <c r="H78" s="169"/>
      <c r="I78" s="166"/>
    </row>
    <row r="79" spans="2:9" ht="15" customHeight="1" x14ac:dyDescent="0.2">
      <c r="B79" s="166"/>
      <c r="C79" s="39"/>
      <c r="D79" s="39"/>
      <c r="E79" s="39"/>
      <c r="H79" s="169"/>
      <c r="I79" s="166"/>
    </row>
    <row r="80" spans="2:9" ht="15" customHeight="1" x14ac:dyDescent="0.2">
      <c r="B80" s="166"/>
      <c r="C80" s="39"/>
      <c r="D80" s="39"/>
      <c r="E80" s="39"/>
      <c r="H80" s="169"/>
      <c r="I80" s="166"/>
    </row>
    <row r="81" spans="2:9" ht="15" customHeight="1" x14ac:dyDescent="0.2">
      <c r="B81" s="166"/>
      <c r="C81" s="39"/>
      <c r="D81" s="39"/>
      <c r="E81" s="39"/>
      <c r="H81" s="169"/>
      <c r="I81" s="166"/>
    </row>
    <row r="82" spans="2:9" ht="15" customHeight="1" x14ac:dyDescent="0.2">
      <c r="B82" s="166"/>
      <c r="C82" s="39"/>
      <c r="D82" s="39"/>
      <c r="E82" s="39"/>
      <c r="H82" s="169"/>
      <c r="I82" s="166"/>
    </row>
    <row r="83" spans="2:9" ht="15" customHeight="1" x14ac:dyDescent="0.2">
      <c r="B83" s="166"/>
      <c r="C83" s="39"/>
      <c r="D83" s="39"/>
      <c r="E83" s="39"/>
      <c r="H83" s="169"/>
      <c r="I83" s="166"/>
    </row>
    <row r="84" spans="2:9" ht="15" customHeight="1" x14ac:dyDescent="0.2">
      <c r="B84" s="166"/>
      <c r="C84" s="39"/>
      <c r="D84" s="39"/>
      <c r="E84" s="39"/>
      <c r="H84" s="169"/>
      <c r="I84" s="166"/>
    </row>
    <row r="85" spans="2:9" ht="15" customHeight="1" x14ac:dyDescent="0.2">
      <c r="B85" s="166"/>
      <c r="C85" s="39"/>
      <c r="D85" s="39"/>
      <c r="E85" s="39"/>
      <c r="H85" s="169"/>
      <c r="I85" s="166"/>
    </row>
    <row r="86" spans="2:9" ht="15" customHeight="1" x14ac:dyDescent="0.2">
      <c r="B86" s="166"/>
      <c r="C86" s="39"/>
      <c r="D86" s="39"/>
      <c r="E86" s="39"/>
      <c r="H86" s="169"/>
      <c r="I86" s="166"/>
    </row>
    <row r="87" spans="2:9" ht="15" customHeight="1" x14ac:dyDescent="0.2">
      <c r="B87" s="166"/>
      <c r="C87" s="39"/>
      <c r="D87" s="39"/>
      <c r="E87" s="39"/>
      <c r="H87" s="169"/>
      <c r="I87" s="166"/>
    </row>
    <row r="88" spans="2:9" ht="15" customHeight="1" x14ac:dyDescent="0.2">
      <c r="B88" s="166"/>
      <c r="C88" s="39"/>
      <c r="D88" s="39"/>
      <c r="E88" s="39"/>
      <c r="H88" s="169"/>
      <c r="I88" s="166"/>
    </row>
    <row r="89" spans="2:9" ht="15" customHeight="1" x14ac:dyDescent="0.2">
      <c r="B89" s="166"/>
      <c r="C89" s="39"/>
      <c r="D89" s="39"/>
      <c r="E89" s="39"/>
      <c r="H89" s="169"/>
      <c r="I89" s="166"/>
    </row>
    <row r="90" spans="2:9" ht="15" customHeight="1" x14ac:dyDescent="0.2">
      <c r="B90" s="166"/>
      <c r="C90" s="39"/>
      <c r="D90" s="39"/>
      <c r="E90" s="39"/>
      <c r="H90" s="169"/>
      <c r="I90" s="166"/>
    </row>
    <row r="91" spans="2:9" ht="15" customHeight="1" x14ac:dyDescent="0.2">
      <c r="B91" s="166"/>
      <c r="C91" s="39"/>
      <c r="D91" s="39"/>
      <c r="E91" s="39"/>
      <c r="H91" s="169"/>
      <c r="I91" s="166"/>
    </row>
    <row r="92" spans="2:9" ht="15" customHeight="1" x14ac:dyDescent="0.2">
      <c r="B92" s="166"/>
      <c r="C92" s="39"/>
      <c r="D92" s="39"/>
      <c r="E92" s="39"/>
      <c r="H92" s="169"/>
      <c r="I92" s="166"/>
    </row>
    <row r="93" spans="2:9" ht="15" customHeight="1" x14ac:dyDescent="0.2">
      <c r="B93" s="166"/>
      <c r="C93" s="39"/>
      <c r="D93" s="39"/>
      <c r="E93" s="39"/>
      <c r="H93" s="169"/>
      <c r="I93" s="166"/>
    </row>
    <row r="94" spans="2:9" ht="15" customHeight="1" x14ac:dyDescent="0.2">
      <c r="B94" s="166"/>
      <c r="C94" s="39"/>
      <c r="D94" s="39"/>
      <c r="E94" s="39"/>
      <c r="H94" s="169"/>
      <c r="I94" s="166"/>
    </row>
    <row r="95" spans="2:9" ht="15" customHeight="1" x14ac:dyDescent="0.2">
      <c r="B95" s="166"/>
      <c r="C95" s="39"/>
      <c r="D95" s="39"/>
      <c r="E95" s="39"/>
      <c r="H95" s="169"/>
      <c r="I95" s="166"/>
    </row>
    <row r="96" spans="2:9" ht="15" customHeight="1" x14ac:dyDescent="0.2">
      <c r="B96" s="166"/>
      <c r="C96" s="39"/>
      <c r="D96" s="39"/>
      <c r="E96" s="39"/>
      <c r="H96" s="169"/>
      <c r="I96" s="166"/>
    </row>
    <row r="97" spans="2:9" ht="15" customHeight="1" x14ac:dyDescent="0.2">
      <c r="B97" s="166"/>
      <c r="C97" s="39"/>
      <c r="D97" s="39"/>
      <c r="E97" s="39"/>
      <c r="H97" s="169"/>
      <c r="I97" s="166"/>
    </row>
    <row r="98" spans="2:9" ht="15" customHeight="1" x14ac:dyDescent="0.2">
      <c r="B98" s="166"/>
      <c r="C98" s="39"/>
      <c r="D98" s="39"/>
      <c r="E98" s="39"/>
      <c r="H98" s="169"/>
      <c r="I98" s="166"/>
    </row>
    <row r="99" spans="2:9" ht="15" customHeight="1" x14ac:dyDescent="0.2">
      <c r="B99" s="166"/>
      <c r="C99" s="39"/>
      <c r="D99" s="39"/>
      <c r="E99" s="39"/>
      <c r="H99" s="169"/>
      <c r="I99" s="166"/>
    </row>
    <row r="100" spans="2:9" ht="15" customHeight="1" x14ac:dyDescent="0.2">
      <c r="B100" s="166"/>
      <c r="C100" s="39"/>
      <c r="D100" s="39"/>
      <c r="E100" s="39"/>
      <c r="H100" s="169"/>
      <c r="I100" s="166"/>
    </row>
    <row r="101" spans="2:9" ht="15" customHeight="1" x14ac:dyDescent="0.2">
      <c r="C101" s="39"/>
      <c r="D101" s="39"/>
      <c r="E101" s="39"/>
      <c r="H101" s="169"/>
      <c r="I101" s="166"/>
    </row>
    <row r="102" spans="2:9" ht="15" customHeight="1" x14ac:dyDescent="0.2">
      <c r="C102" s="39"/>
      <c r="D102" s="39"/>
      <c r="E102" s="39"/>
      <c r="H102" s="169"/>
      <c r="I102" s="166"/>
    </row>
    <row r="103" spans="2:9" ht="15" customHeight="1" x14ac:dyDescent="0.2">
      <c r="C103" s="39"/>
      <c r="D103" s="39"/>
      <c r="E103" s="39"/>
      <c r="H103" s="169"/>
      <c r="I103" s="166"/>
    </row>
    <row r="104" spans="2:9" ht="15" customHeight="1" x14ac:dyDescent="0.2">
      <c r="C104" s="39"/>
      <c r="D104" s="39"/>
      <c r="E104" s="39"/>
      <c r="H104" s="169"/>
      <c r="I104" s="166"/>
    </row>
    <row r="105" spans="2:9" ht="15" customHeight="1" x14ac:dyDescent="0.2">
      <c r="C105" s="39"/>
      <c r="D105" s="39"/>
      <c r="E105" s="39"/>
      <c r="H105" s="169"/>
      <c r="I105" s="166"/>
    </row>
    <row r="106" spans="2:9" ht="15" customHeight="1" x14ac:dyDescent="0.2">
      <c r="C106" s="39"/>
      <c r="D106" s="39"/>
      <c r="E106" s="39"/>
      <c r="H106" s="169"/>
      <c r="I106" s="166"/>
    </row>
    <row r="107" spans="2:9" ht="15" customHeight="1" x14ac:dyDescent="0.2">
      <c r="C107" s="39"/>
      <c r="D107" s="39"/>
      <c r="E107" s="39"/>
      <c r="H107" s="169"/>
      <c r="I107" s="166"/>
    </row>
    <row r="108" spans="2:9" ht="15" customHeight="1" x14ac:dyDescent="0.2">
      <c r="C108" s="39"/>
      <c r="D108" s="39"/>
      <c r="E108" s="39"/>
      <c r="H108" s="169"/>
      <c r="I108" s="166"/>
    </row>
    <row r="109" spans="2:9" ht="15" customHeight="1" x14ac:dyDescent="0.2">
      <c r="C109" s="39"/>
      <c r="D109" s="39"/>
      <c r="E109" s="39"/>
      <c r="H109" s="169"/>
      <c r="I109" s="166"/>
    </row>
    <row r="110" spans="2:9" ht="15" customHeight="1" x14ac:dyDescent="0.2">
      <c r="H110" s="169"/>
      <c r="I110" s="166"/>
    </row>
    <row r="111" spans="2:9" ht="15" customHeight="1" x14ac:dyDescent="0.2">
      <c r="H111" s="169"/>
      <c r="I111" s="166"/>
    </row>
    <row r="112" spans="2:9" ht="15" customHeight="1" x14ac:dyDescent="0.2">
      <c r="H112" s="169"/>
      <c r="I112" s="166"/>
    </row>
    <row r="113" spans="8:9" ht="15" customHeight="1" x14ac:dyDescent="0.2">
      <c r="H113" s="169"/>
      <c r="I113" s="166"/>
    </row>
    <row r="114" spans="8:9" ht="15" customHeight="1" x14ac:dyDescent="0.2">
      <c r="H114" s="169"/>
      <c r="I114" s="166"/>
    </row>
    <row r="115" spans="8:9" ht="15" customHeight="1" x14ac:dyDescent="0.2">
      <c r="H115" s="169"/>
      <c r="I115" s="166"/>
    </row>
    <row r="116" spans="8:9" ht="15" customHeight="1" x14ac:dyDescent="0.2">
      <c r="H116" s="169"/>
      <c r="I116" s="166"/>
    </row>
    <row r="117" spans="8:9" ht="15" customHeight="1" x14ac:dyDescent="0.2">
      <c r="H117" s="169"/>
      <c r="I117" s="166"/>
    </row>
    <row r="118" spans="8:9" ht="15" customHeight="1" x14ac:dyDescent="0.2">
      <c r="H118" s="169"/>
      <c r="I118" s="166"/>
    </row>
    <row r="119" spans="8:9" ht="15" customHeight="1" x14ac:dyDescent="0.2">
      <c r="H119" s="169"/>
      <c r="I119" s="166"/>
    </row>
    <row r="120" spans="8:9" ht="15" customHeight="1" x14ac:dyDescent="0.2">
      <c r="H120" s="169"/>
      <c r="I120" s="166"/>
    </row>
    <row r="121" spans="8:9" ht="15" customHeight="1" x14ac:dyDescent="0.2">
      <c r="H121" s="169"/>
      <c r="I121" s="166"/>
    </row>
    <row r="122" spans="8:9" ht="15" customHeight="1" x14ac:dyDescent="0.2">
      <c r="H122" s="169"/>
      <c r="I122" s="166"/>
    </row>
    <row r="123" spans="8:9" ht="15" customHeight="1" x14ac:dyDescent="0.2">
      <c r="H123" s="169"/>
      <c r="I123" s="166"/>
    </row>
    <row r="124" spans="8:9" x14ac:dyDescent="0.2">
      <c r="H124" s="169"/>
      <c r="I124" s="166"/>
    </row>
    <row r="125" spans="8:9" x14ac:dyDescent="0.2">
      <c r="H125" s="169"/>
      <c r="I125" s="166"/>
    </row>
    <row r="126" spans="8:9" x14ac:dyDescent="0.2">
      <c r="H126" s="169"/>
      <c r="I126" s="166"/>
    </row>
    <row r="127" spans="8:9" x14ac:dyDescent="0.2">
      <c r="H127" s="169"/>
      <c r="I127" s="166"/>
    </row>
    <row r="128" spans="8:9" x14ac:dyDescent="0.2">
      <c r="H128" s="169"/>
      <c r="I128" s="166"/>
    </row>
    <row r="129" spans="8:9" x14ac:dyDescent="0.2">
      <c r="H129" s="169"/>
      <c r="I129" s="166"/>
    </row>
    <row r="130" spans="8:9" x14ac:dyDescent="0.2">
      <c r="H130" s="169"/>
      <c r="I130" s="166"/>
    </row>
    <row r="131" spans="8:9" x14ac:dyDescent="0.2">
      <c r="H131" s="169"/>
      <c r="I131" s="166"/>
    </row>
    <row r="132" spans="8:9" x14ac:dyDescent="0.2">
      <c r="H132" s="169"/>
      <c r="I132" s="166"/>
    </row>
    <row r="133" spans="8:9" x14ac:dyDescent="0.2">
      <c r="H133" s="169"/>
      <c r="I133" s="166"/>
    </row>
    <row r="134" spans="8:9" x14ac:dyDescent="0.2">
      <c r="H134" s="169"/>
      <c r="I134" s="166"/>
    </row>
    <row r="135" spans="8:9" x14ac:dyDescent="0.2">
      <c r="H135" s="169"/>
      <c r="I135" s="166"/>
    </row>
    <row r="136" spans="8:9" x14ac:dyDescent="0.2">
      <c r="H136" s="169"/>
      <c r="I136" s="166"/>
    </row>
    <row r="137" spans="8:9" x14ac:dyDescent="0.2">
      <c r="H137" s="169"/>
      <c r="I137" s="166"/>
    </row>
    <row r="138" spans="8:9" x14ac:dyDescent="0.2">
      <c r="H138" s="169"/>
      <c r="I138" s="166"/>
    </row>
    <row r="139" spans="8:9" x14ac:dyDescent="0.2">
      <c r="H139" s="169"/>
      <c r="I139" s="166"/>
    </row>
    <row r="140" spans="8:9" x14ac:dyDescent="0.2">
      <c r="H140" s="169"/>
      <c r="I140" s="166"/>
    </row>
    <row r="141" spans="8:9" x14ac:dyDescent="0.2">
      <c r="H141" s="169"/>
      <c r="I141" s="166"/>
    </row>
    <row r="142" spans="8:9" x14ac:dyDescent="0.2">
      <c r="H142" s="169"/>
      <c r="I142" s="166"/>
    </row>
    <row r="143" spans="8:9" x14ac:dyDescent="0.2">
      <c r="H143" s="169"/>
      <c r="I143" s="166"/>
    </row>
    <row r="144" spans="8:9" x14ac:dyDescent="0.2">
      <c r="H144" s="169"/>
      <c r="I144" s="166"/>
    </row>
    <row r="145" spans="8:9" x14ac:dyDescent="0.2">
      <c r="H145" s="169"/>
      <c r="I145" s="166"/>
    </row>
    <row r="146" spans="8:9" x14ac:dyDescent="0.2">
      <c r="H146" s="169"/>
      <c r="I146" s="166"/>
    </row>
    <row r="147" spans="8:9" x14ac:dyDescent="0.2">
      <c r="H147" s="169"/>
      <c r="I147" s="166"/>
    </row>
    <row r="148" spans="8:9" x14ac:dyDescent="0.2">
      <c r="H148" s="169"/>
      <c r="I148" s="166"/>
    </row>
    <row r="149" spans="8:9" x14ac:dyDescent="0.2">
      <c r="H149" s="169"/>
      <c r="I149" s="166"/>
    </row>
    <row r="150" spans="8:9" x14ac:dyDescent="0.2">
      <c r="H150" s="169"/>
      <c r="I150" s="166"/>
    </row>
    <row r="151" spans="8:9" x14ac:dyDescent="0.2">
      <c r="H151" s="169"/>
      <c r="I151" s="166"/>
    </row>
    <row r="152" spans="8:9" x14ac:dyDescent="0.2">
      <c r="H152" s="169"/>
      <c r="I152" s="166"/>
    </row>
    <row r="153" spans="8:9" x14ac:dyDescent="0.2">
      <c r="H153" s="169"/>
      <c r="I153" s="166"/>
    </row>
    <row r="154" spans="8:9" x14ac:dyDescent="0.2">
      <c r="H154" s="169"/>
      <c r="I154" s="166"/>
    </row>
    <row r="155" spans="8:9" x14ac:dyDescent="0.2">
      <c r="H155" s="169"/>
      <c r="I155" s="166"/>
    </row>
    <row r="156" spans="8:9" x14ac:dyDescent="0.2">
      <c r="H156" s="169"/>
      <c r="I156" s="166"/>
    </row>
    <row r="157" spans="8:9" x14ac:dyDescent="0.2">
      <c r="H157" s="169"/>
      <c r="I157" s="166"/>
    </row>
    <row r="158" spans="8:9" x14ac:dyDescent="0.2">
      <c r="H158" s="169"/>
      <c r="I158" s="166"/>
    </row>
    <row r="159" spans="8:9" x14ac:dyDescent="0.2">
      <c r="H159" s="169"/>
      <c r="I159" s="166"/>
    </row>
    <row r="160" spans="8:9" x14ac:dyDescent="0.2">
      <c r="H160" s="169"/>
      <c r="I160" s="166"/>
    </row>
    <row r="161" spans="8:9" x14ac:dyDescent="0.2">
      <c r="H161" s="169"/>
      <c r="I161" s="166"/>
    </row>
    <row r="162" spans="8:9" x14ac:dyDescent="0.2">
      <c r="H162" s="169"/>
      <c r="I162" s="166"/>
    </row>
    <row r="163" spans="8:9" x14ac:dyDescent="0.2">
      <c r="H163" s="169"/>
      <c r="I163" s="166"/>
    </row>
    <row r="164" spans="8:9" x14ac:dyDescent="0.2">
      <c r="H164" s="169"/>
      <c r="I164" s="166"/>
    </row>
    <row r="165" spans="8:9" x14ac:dyDescent="0.2">
      <c r="H165" s="169"/>
      <c r="I165" s="166"/>
    </row>
    <row r="166" spans="8:9" x14ac:dyDescent="0.2">
      <c r="H166" s="169"/>
      <c r="I166" s="166"/>
    </row>
    <row r="167" spans="8:9" x14ac:dyDescent="0.2">
      <c r="H167" s="169"/>
      <c r="I167" s="166"/>
    </row>
    <row r="168" spans="8:9" x14ac:dyDescent="0.2">
      <c r="H168" s="169"/>
      <c r="I168" s="166"/>
    </row>
    <row r="169" spans="8:9" x14ac:dyDescent="0.2">
      <c r="H169" s="169"/>
      <c r="I169" s="166"/>
    </row>
    <row r="170" spans="8:9" x14ac:dyDescent="0.2">
      <c r="H170" s="169"/>
      <c r="I170" s="166"/>
    </row>
    <row r="171" spans="8:9" x14ac:dyDescent="0.2">
      <c r="H171" s="169"/>
      <c r="I171" s="166"/>
    </row>
    <row r="172" spans="8:9" x14ac:dyDescent="0.2">
      <c r="H172" s="169"/>
      <c r="I172" s="166"/>
    </row>
    <row r="173" spans="8:9" x14ac:dyDescent="0.2">
      <c r="H173" s="169"/>
      <c r="I173" s="166"/>
    </row>
    <row r="174" spans="8:9" x14ac:dyDescent="0.2">
      <c r="H174" s="169"/>
      <c r="I174" s="166"/>
    </row>
    <row r="175" spans="8:9" x14ac:dyDescent="0.2">
      <c r="H175" s="169"/>
      <c r="I175" s="166"/>
    </row>
    <row r="176" spans="8:9" x14ac:dyDescent="0.2">
      <c r="H176" s="169"/>
      <c r="I176" s="166"/>
    </row>
    <row r="177" spans="8:9" x14ac:dyDescent="0.2">
      <c r="H177" s="169"/>
      <c r="I177" s="166"/>
    </row>
    <row r="178" spans="8:9" x14ac:dyDescent="0.2">
      <c r="H178" s="169"/>
      <c r="I178" s="166"/>
    </row>
    <row r="179" spans="8:9" x14ac:dyDescent="0.2">
      <c r="H179" s="169"/>
      <c r="I179" s="166"/>
    </row>
    <row r="180" spans="8:9" x14ac:dyDescent="0.2">
      <c r="H180" s="169"/>
      <c r="I180" s="166"/>
    </row>
    <row r="181" spans="8:9" x14ac:dyDescent="0.2">
      <c r="H181" s="169"/>
      <c r="I181" s="166"/>
    </row>
    <row r="182" spans="8:9" x14ac:dyDescent="0.2">
      <c r="H182" s="169"/>
      <c r="I182" s="166"/>
    </row>
    <row r="183" spans="8:9" x14ac:dyDescent="0.2">
      <c r="H183" s="169"/>
      <c r="I183" s="166"/>
    </row>
    <row r="184" spans="8:9" x14ac:dyDescent="0.2">
      <c r="H184" s="169"/>
      <c r="I184" s="166"/>
    </row>
    <row r="185" spans="8:9" x14ac:dyDescent="0.2">
      <c r="H185" s="169"/>
      <c r="I185" s="166"/>
    </row>
    <row r="186" spans="8:9" x14ac:dyDescent="0.2">
      <c r="H186" s="169"/>
      <c r="I186" s="166"/>
    </row>
    <row r="187" spans="8:9" x14ac:dyDescent="0.2">
      <c r="H187" s="169"/>
      <c r="I187" s="166"/>
    </row>
    <row r="188" spans="8:9" x14ac:dyDescent="0.2">
      <c r="H188" s="169"/>
      <c r="I188" s="166"/>
    </row>
    <row r="189" spans="8:9" x14ac:dyDescent="0.2">
      <c r="H189" s="169"/>
      <c r="I189" s="166"/>
    </row>
    <row r="190" spans="8:9" x14ac:dyDescent="0.2">
      <c r="H190" s="169"/>
      <c r="I190" s="166"/>
    </row>
    <row r="191" spans="8:9" x14ac:dyDescent="0.2">
      <c r="H191" s="169"/>
      <c r="I191" s="166"/>
    </row>
    <row r="192" spans="8:9" x14ac:dyDescent="0.2">
      <c r="H192" s="169"/>
      <c r="I192" s="166"/>
    </row>
    <row r="193" spans="8:9" x14ac:dyDescent="0.2">
      <c r="H193" s="169"/>
      <c r="I193" s="166"/>
    </row>
    <row r="194" spans="8:9" x14ac:dyDescent="0.2">
      <c r="H194" s="169"/>
      <c r="I194" s="166"/>
    </row>
    <row r="195" spans="8:9" x14ac:dyDescent="0.2">
      <c r="H195" s="169"/>
      <c r="I195" s="166"/>
    </row>
    <row r="196" spans="8:9" x14ac:dyDescent="0.2">
      <c r="H196" s="169"/>
      <c r="I196" s="166"/>
    </row>
    <row r="197" spans="8:9" x14ac:dyDescent="0.2">
      <c r="H197" s="169"/>
      <c r="I197" s="166"/>
    </row>
    <row r="198" spans="8:9" x14ac:dyDescent="0.2">
      <c r="H198" s="169"/>
      <c r="I198" s="166"/>
    </row>
    <row r="199" spans="8:9" x14ac:dyDescent="0.2">
      <c r="H199" s="169"/>
      <c r="I199" s="166"/>
    </row>
    <row r="200" spans="8:9" x14ac:dyDescent="0.2">
      <c r="H200" s="169"/>
      <c r="I200" s="166"/>
    </row>
    <row r="201" spans="8:9" x14ac:dyDescent="0.2">
      <c r="H201" s="169"/>
      <c r="I201" s="166"/>
    </row>
    <row r="202" spans="8:9" x14ac:dyDescent="0.2">
      <c r="H202" s="169"/>
      <c r="I202" s="166"/>
    </row>
    <row r="203" spans="8:9" x14ac:dyDescent="0.2">
      <c r="H203" s="169"/>
      <c r="I203" s="166"/>
    </row>
    <row r="204" spans="8:9" x14ac:dyDescent="0.2">
      <c r="H204" s="169"/>
      <c r="I204" s="166"/>
    </row>
    <row r="205" spans="8:9" x14ac:dyDescent="0.2">
      <c r="H205" s="169"/>
      <c r="I205" s="166"/>
    </row>
    <row r="206" spans="8:9" x14ac:dyDescent="0.2">
      <c r="H206" s="169"/>
      <c r="I206" s="166"/>
    </row>
    <row r="207" spans="8:9" x14ac:dyDescent="0.2">
      <c r="H207" s="169"/>
      <c r="I207" s="166"/>
    </row>
    <row r="208" spans="8:9" x14ac:dyDescent="0.2">
      <c r="H208" s="169"/>
      <c r="I208" s="166"/>
    </row>
    <row r="209" spans="8:9" x14ac:dyDescent="0.2">
      <c r="H209" s="169"/>
      <c r="I209" s="166"/>
    </row>
    <row r="210" spans="8:9" x14ac:dyDescent="0.2">
      <c r="H210" s="169"/>
      <c r="I210" s="166"/>
    </row>
    <row r="211" spans="8:9" x14ac:dyDescent="0.2">
      <c r="H211" s="169"/>
      <c r="I211" s="166"/>
    </row>
    <row r="212" spans="8:9" x14ac:dyDescent="0.2">
      <c r="H212" s="169"/>
      <c r="I212" s="166"/>
    </row>
    <row r="213" spans="8:9" x14ac:dyDescent="0.2">
      <c r="H213" s="169"/>
      <c r="I213" s="166"/>
    </row>
    <row r="214" spans="8:9" x14ac:dyDescent="0.2">
      <c r="H214" s="169"/>
      <c r="I214" s="166"/>
    </row>
    <row r="215" spans="8:9" x14ac:dyDescent="0.2">
      <c r="H215" s="169"/>
      <c r="I215" s="166"/>
    </row>
    <row r="216" spans="8:9" x14ac:dyDescent="0.2">
      <c r="H216" s="169"/>
      <c r="I216" s="166"/>
    </row>
    <row r="217" spans="8:9" x14ac:dyDescent="0.2">
      <c r="H217" s="169"/>
      <c r="I217" s="166"/>
    </row>
    <row r="218" spans="8:9" x14ac:dyDescent="0.2">
      <c r="H218" s="169"/>
      <c r="I218" s="166"/>
    </row>
    <row r="219" spans="8:9" x14ac:dyDescent="0.2">
      <c r="H219" s="169"/>
      <c r="I219" s="166"/>
    </row>
    <row r="220" spans="8:9" x14ac:dyDescent="0.2">
      <c r="H220" s="169"/>
      <c r="I220" s="166"/>
    </row>
    <row r="221" spans="8:9" x14ac:dyDescent="0.2">
      <c r="H221" s="169"/>
      <c r="I221" s="166"/>
    </row>
    <row r="222" spans="8:9" x14ac:dyDescent="0.2">
      <c r="H222" s="169"/>
      <c r="I222" s="166"/>
    </row>
    <row r="223" spans="8:9" x14ac:dyDescent="0.2">
      <c r="H223" s="169"/>
      <c r="I223" s="166"/>
    </row>
    <row r="224" spans="8:9" x14ac:dyDescent="0.2">
      <c r="H224" s="169"/>
      <c r="I224" s="166"/>
    </row>
    <row r="225" spans="8:9" x14ac:dyDescent="0.2">
      <c r="H225" s="169"/>
      <c r="I225" s="166"/>
    </row>
    <row r="226" spans="8:9" x14ac:dyDescent="0.2">
      <c r="H226" s="169"/>
      <c r="I226" s="166"/>
    </row>
    <row r="227" spans="8:9" x14ac:dyDescent="0.2">
      <c r="H227" s="169"/>
      <c r="I227" s="166"/>
    </row>
    <row r="228" spans="8:9" x14ac:dyDescent="0.2">
      <c r="H228" s="169"/>
      <c r="I228" s="166"/>
    </row>
    <row r="229" spans="8:9" x14ac:dyDescent="0.2">
      <c r="H229" s="169"/>
      <c r="I229" s="166"/>
    </row>
    <row r="230" spans="8:9" x14ac:dyDescent="0.2">
      <c r="H230" s="169"/>
      <c r="I230" s="166"/>
    </row>
    <row r="231" spans="8:9" x14ac:dyDescent="0.2">
      <c r="H231" s="169"/>
      <c r="I231" s="166"/>
    </row>
    <row r="232" spans="8:9" x14ac:dyDescent="0.2">
      <c r="H232" s="169"/>
      <c r="I232" s="166"/>
    </row>
    <row r="233" spans="8:9" x14ac:dyDescent="0.2">
      <c r="H233" s="169"/>
      <c r="I233" s="166"/>
    </row>
    <row r="234" spans="8:9" x14ac:dyDescent="0.2">
      <c r="H234" s="169"/>
      <c r="I234" s="166"/>
    </row>
    <row r="235" spans="8:9" x14ac:dyDescent="0.2">
      <c r="H235" s="169"/>
      <c r="I235" s="166"/>
    </row>
    <row r="236" spans="8:9" x14ac:dyDescent="0.2">
      <c r="H236" s="169"/>
      <c r="I236" s="166"/>
    </row>
    <row r="237" spans="8:9" x14ac:dyDescent="0.2">
      <c r="H237" s="169"/>
      <c r="I237" s="166"/>
    </row>
    <row r="238" spans="8:9" x14ac:dyDescent="0.2">
      <c r="H238" s="169"/>
      <c r="I238" s="166"/>
    </row>
    <row r="239" spans="8:9" x14ac:dyDescent="0.2">
      <c r="H239" s="169"/>
      <c r="I239" s="166"/>
    </row>
    <row r="240" spans="8:9" x14ac:dyDescent="0.2">
      <c r="H240" s="169"/>
      <c r="I240" s="166"/>
    </row>
    <row r="241" spans="8:9" x14ac:dyDescent="0.2">
      <c r="H241" s="169"/>
      <c r="I241" s="166"/>
    </row>
    <row r="242" spans="8:9" x14ac:dyDescent="0.2">
      <c r="H242" s="169"/>
      <c r="I242" s="166"/>
    </row>
    <row r="243" spans="8:9" x14ac:dyDescent="0.2">
      <c r="H243" s="169"/>
      <c r="I243" s="166"/>
    </row>
    <row r="244" spans="8:9" x14ac:dyDescent="0.2">
      <c r="H244" s="169"/>
      <c r="I244" s="166"/>
    </row>
    <row r="245" spans="8:9" x14ac:dyDescent="0.2">
      <c r="H245" s="169"/>
      <c r="I245" s="166"/>
    </row>
    <row r="246" spans="8:9" x14ac:dyDescent="0.2">
      <c r="H246" s="169"/>
      <c r="I246" s="166"/>
    </row>
    <row r="247" spans="8:9" x14ac:dyDescent="0.2">
      <c r="H247" s="169"/>
      <c r="I247" s="166"/>
    </row>
    <row r="248" spans="8:9" x14ac:dyDescent="0.2">
      <c r="H248" s="169"/>
      <c r="I248" s="166"/>
    </row>
    <row r="249" spans="8:9" x14ac:dyDescent="0.2">
      <c r="H249" s="169"/>
      <c r="I249" s="166"/>
    </row>
    <row r="250" spans="8:9" x14ac:dyDescent="0.2">
      <c r="H250" s="169"/>
      <c r="I250" s="166"/>
    </row>
    <row r="251" spans="8:9" x14ac:dyDescent="0.2">
      <c r="H251" s="169"/>
      <c r="I251" s="166"/>
    </row>
    <row r="252" spans="8:9" x14ac:dyDescent="0.2">
      <c r="H252" s="169"/>
      <c r="I252" s="166"/>
    </row>
    <row r="253" spans="8:9" x14ac:dyDescent="0.2">
      <c r="H253" s="169"/>
      <c r="I253" s="166"/>
    </row>
    <row r="254" spans="8:9" x14ac:dyDescent="0.2">
      <c r="H254" s="169"/>
      <c r="I254" s="166"/>
    </row>
    <row r="255" spans="8:9" x14ac:dyDescent="0.2">
      <c r="H255" s="169"/>
      <c r="I255" s="166"/>
    </row>
    <row r="256" spans="8:9" x14ac:dyDescent="0.2">
      <c r="H256" s="169"/>
      <c r="I256" s="166"/>
    </row>
    <row r="257" spans="8:9" x14ac:dyDescent="0.2">
      <c r="H257" s="169"/>
      <c r="I257" s="166"/>
    </row>
    <row r="258" spans="8:9" x14ac:dyDescent="0.2">
      <c r="H258" s="169"/>
      <c r="I258" s="166"/>
    </row>
    <row r="259" spans="8:9" x14ac:dyDescent="0.2">
      <c r="H259" s="169"/>
      <c r="I259" s="166"/>
    </row>
    <row r="260" spans="8:9" x14ac:dyDescent="0.2">
      <c r="H260" s="169"/>
      <c r="I260" s="166"/>
    </row>
    <row r="261" spans="8:9" x14ac:dyDescent="0.2">
      <c r="H261" s="169"/>
      <c r="I261" s="166"/>
    </row>
    <row r="262" spans="8:9" x14ac:dyDescent="0.2">
      <c r="H262" s="169"/>
      <c r="I262" s="166"/>
    </row>
    <row r="263" spans="8:9" x14ac:dyDescent="0.2">
      <c r="H263" s="169"/>
      <c r="I263" s="166"/>
    </row>
    <row r="264" spans="8:9" x14ac:dyDescent="0.2">
      <c r="H264" s="169"/>
      <c r="I264" s="166"/>
    </row>
    <row r="265" spans="8:9" x14ac:dyDescent="0.2">
      <c r="H265" s="169"/>
      <c r="I265" s="166"/>
    </row>
    <row r="266" spans="8:9" x14ac:dyDescent="0.2">
      <c r="H266" s="169"/>
      <c r="I266" s="166"/>
    </row>
    <row r="267" spans="8:9" x14ac:dyDescent="0.2">
      <c r="H267" s="169"/>
      <c r="I267" s="166"/>
    </row>
    <row r="268" spans="8:9" x14ac:dyDescent="0.2">
      <c r="H268" s="169"/>
      <c r="I268" s="166"/>
    </row>
    <row r="269" spans="8:9" x14ac:dyDescent="0.2">
      <c r="H269" s="169"/>
      <c r="I269" s="166"/>
    </row>
    <row r="270" spans="8:9" x14ac:dyDescent="0.2">
      <c r="H270" s="169"/>
      <c r="I270" s="166"/>
    </row>
    <row r="271" spans="8:9" x14ac:dyDescent="0.2">
      <c r="H271" s="169"/>
      <c r="I271" s="166"/>
    </row>
    <row r="272" spans="8:9" x14ac:dyDescent="0.2">
      <c r="H272" s="169"/>
      <c r="I272" s="166"/>
    </row>
    <row r="273" spans="8:9" x14ac:dyDescent="0.2">
      <c r="H273" s="169"/>
      <c r="I273" s="166"/>
    </row>
    <row r="274" spans="8:9" x14ac:dyDescent="0.2">
      <c r="H274" s="169"/>
      <c r="I274" s="166"/>
    </row>
    <row r="275" spans="8:9" x14ac:dyDescent="0.2">
      <c r="H275" s="169"/>
      <c r="I275" s="166"/>
    </row>
    <row r="276" spans="8:9" x14ac:dyDescent="0.2">
      <c r="H276" s="169"/>
      <c r="I276" s="166"/>
    </row>
    <row r="277" spans="8:9" x14ac:dyDescent="0.2">
      <c r="H277" s="169"/>
      <c r="I277" s="166"/>
    </row>
    <row r="278" spans="8:9" x14ac:dyDescent="0.2">
      <c r="H278" s="169"/>
      <c r="I278" s="166"/>
    </row>
    <row r="279" spans="8:9" x14ac:dyDescent="0.2">
      <c r="H279" s="169"/>
      <c r="I279" s="166"/>
    </row>
    <row r="280" spans="8:9" x14ac:dyDescent="0.2">
      <c r="H280" s="169"/>
      <c r="I280" s="166"/>
    </row>
    <row r="281" spans="8:9" x14ac:dyDescent="0.2">
      <c r="H281" s="169"/>
      <c r="I281" s="166"/>
    </row>
    <row r="282" spans="8:9" x14ac:dyDescent="0.2">
      <c r="H282" s="169"/>
      <c r="I282" s="166"/>
    </row>
    <row r="283" spans="8:9" x14ac:dyDescent="0.2">
      <c r="H283" s="169"/>
      <c r="I283" s="166"/>
    </row>
    <row r="284" spans="8:9" x14ac:dyDescent="0.2">
      <c r="H284" s="169"/>
      <c r="I284" s="166"/>
    </row>
    <row r="285" spans="8:9" x14ac:dyDescent="0.2">
      <c r="H285" s="169"/>
      <c r="I285" s="166"/>
    </row>
    <row r="286" spans="8:9" x14ac:dyDescent="0.2">
      <c r="H286" s="169"/>
      <c r="I286" s="166"/>
    </row>
    <row r="287" spans="8:9" x14ac:dyDescent="0.2">
      <c r="H287" s="169"/>
      <c r="I287" s="166"/>
    </row>
    <row r="288" spans="8:9" x14ac:dyDescent="0.2">
      <c r="H288" s="169"/>
      <c r="I288" s="166"/>
    </row>
    <row r="289" spans="8:9" x14ac:dyDescent="0.2">
      <c r="H289" s="169"/>
      <c r="I289" s="166"/>
    </row>
    <row r="290" spans="8:9" x14ac:dyDescent="0.2">
      <c r="H290" s="169"/>
      <c r="I290" s="166"/>
    </row>
    <row r="291" spans="8:9" x14ac:dyDescent="0.2">
      <c r="H291" s="169"/>
      <c r="I291" s="166"/>
    </row>
    <row r="292" spans="8:9" x14ac:dyDescent="0.2">
      <c r="H292" s="169"/>
      <c r="I292" s="166"/>
    </row>
    <row r="293" spans="8:9" x14ac:dyDescent="0.2">
      <c r="H293" s="169"/>
      <c r="I293" s="166"/>
    </row>
    <row r="294" spans="8:9" x14ac:dyDescent="0.2">
      <c r="H294" s="169"/>
      <c r="I294" s="166"/>
    </row>
    <row r="295" spans="8:9" x14ac:dyDescent="0.2">
      <c r="H295" s="169"/>
      <c r="I295" s="166"/>
    </row>
    <row r="296" spans="8:9" x14ac:dyDescent="0.2">
      <c r="H296" s="169"/>
      <c r="I296" s="166"/>
    </row>
    <row r="297" spans="8:9" x14ac:dyDescent="0.2">
      <c r="H297" s="169"/>
      <c r="I297" s="166"/>
    </row>
    <row r="298" spans="8:9" x14ac:dyDescent="0.2">
      <c r="H298" s="169"/>
      <c r="I298" s="166"/>
    </row>
    <row r="299" spans="8:9" x14ac:dyDescent="0.2">
      <c r="H299" s="169"/>
      <c r="I299" s="166"/>
    </row>
    <row r="300" spans="8:9" x14ac:dyDescent="0.2">
      <c r="H300" s="169"/>
      <c r="I300" s="166"/>
    </row>
    <row r="301" spans="8:9" x14ac:dyDescent="0.2">
      <c r="H301" s="169"/>
      <c r="I301" s="166"/>
    </row>
    <row r="302" spans="8:9" x14ac:dyDescent="0.2">
      <c r="H302" s="169"/>
      <c r="I302" s="166"/>
    </row>
    <row r="303" spans="8:9" x14ac:dyDescent="0.2">
      <c r="H303" s="169"/>
      <c r="I303" s="166"/>
    </row>
    <row r="304" spans="8:9" x14ac:dyDescent="0.2">
      <c r="H304" s="169"/>
      <c r="I304" s="166"/>
    </row>
    <row r="305" spans="8:9" x14ac:dyDescent="0.2">
      <c r="H305" s="169"/>
      <c r="I305" s="166"/>
    </row>
    <row r="306" spans="8:9" x14ac:dyDescent="0.2">
      <c r="H306" s="169"/>
      <c r="I306" s="166"/>
    </row>
    <row r="307" spans="8:9" x14ac:dyDescent="0.2">
      <c r="H307" s="169"/>
      <c r="I307" s="166"/>
    </row>
    <row r="308" spans="8:9" x14ac:dyDescent="0.2">
      <c r="H308" s="169"/>
      <c r="I308" s="166"/>
    </row>
    <row r="309" spans="8:9" x14ac:dyDescent="0.2">
      <c r="H309" s="169"/>
      <c r="I309" s="166"/>
    </row>
    <row r="310" spans="8:9" x14ac:dyDescent="0.2">
      <c r="H310" s="169"/>
      <c r="I310" s="166"/>
    </row>
    <row r="311" spans="8:9" x14ac:dyDescent="0.2">
      <c r="H311" s="169"/>
      <c r="I311" s="166"/>
    </row>
    <row r="312" spans="8:9" x14ac:dyDescent="0.2">
      <c r="H312" s="169"/>
      <c r="I312" s="166"/>
    </row>
    <row r="313" spans="8:9" x14ac:dyDescent="0.2">
      <c r="H313" s="169"/>
      <c r="I313" s="166"/>
    </row>
    <row r="314" spans="8:9" x14ac:dyDescent="0.2">
      <c r="H314" s="169"/>
      <c r="I314" s="166"/>
    </row>
    <row r="315" spans="8:9" x14ac:dyDescent="0.2">
      <c r="H315" s="169"/>
      <c r="I315" s="166"/>
    </row>
    <row r="316" spans="8:9" x14ac:dyDescent="0.2">
      <c r="H316" s="169"/>
      <c r="I316" s="166"/>
    </row>
    <row r="317" spans="8:9" x14ac:dyDescent="0.2">
      <c r="H317" s="169"/>
      <c r="I317" s="166"/>
    </row>
    <row r="318" spans="8:9" x14ac:dyDescent="0.2">
      <c r="H318" s="169"/>
      <c r="I318" s="166"/>
    </row>
    <row r="319" spans="8:9" x14ac:dyDescent="0.2">
      <c r="H319" s="169"/>
      <c r="I319" s="166"/>
    </row>
    <row r="320" spans="8:9" x14ac:dyDescent="0.2">
      <c r="H320" s="169"/>
      <c r="I320" s="166"/>
    </row>
    <row r="321" spans="8:9" x14ac:dyDescent="0.2">
      <c r="H321" s="169"/>
      <c r="I321" s="166"/>
    </row>
    <row r="322" spans="8:9" x14ac:dyDescent="0.2">
      <c r="H322" s="169"/>
      <c r="I322" s="166"/>
    </row>
    <row r="323" spans="8:9" x14ac:dyDescent="0.2">
      <c r="H323" s="169"/>
      <c r="I323" s="166"/>
    </row>
    <row r="324" spans="8:9" x14ac:dyDescent="0.2">
      <c r="H324" s="169"/>
      <c r="I324" s="166"/>
    </row>
    <row r="325" spans="8:9" x14ac:dyDescent="0.2">
      <c r="H325" s="169"/>
      <c r="I325" s="166"/>
    </row>
    <row r="326" spans="8:9" x14ac:dyDescent="0.2">
      <c r="H326" s="169"/>
      <c r="I326" s="166"/>
    </row>
    <row r="327" spans="8:9" x14ac:dyDescent="0.2">
      <c r="H327" s="169"/>
      <c r="I327" s="166"/>
    </row>
    <row r="328" spans="8:9" x14ac:dyDescent="0.2">
      <c r="H328" s="169"/>
      <c r="I328" s="166"/>
    </row>
    <row r="329" spans="8:9" x14ac:dyDescent="0.2">
      <c r="H329" s="169"/>
      <c r="I329" s="166"/>
    </row>
    <row r="330" spans="8:9" x14ac:dyDescent="0.2">
      <c r="H330" s="169"/>
      <c r="I330" s="166"/>
    </row>
    <row r="331" spans="8:9" x14ac:dyDescent="0.2">
      <c r="H331" s="169"/>
      <c r="I331" s="166"/>
    </row>
    <row r="332" spans="8:9" x14ac:dyDescent="0.2">
      <c r="H332" s="169"/>
      <c r="I332" s="166"/>
    </row>
    <row r="333" spans="8:9" x14ac:dyDescent="0.2">
      <c r="H333" s="169"/>
      <c r="I333" s="166"/>
    </row>
    <row r="334" spans="8:9" x14ac:dyDescent="0.2">
      <c r="H334" s="169"/>
      <c r="I334" s="166"/>
    </row>
    <row r="335" spans="8:9" x14ac:dyDescent="0.2">
      <c r="H335" s="169"/>
      <c r="I335" s="166"/>
    </row>
    <row r="336" spans="8:9" x14ac:dyDescent="0.2">
      <c r="H336" s="169"/>
      <c r="I336" s="166"/>
    </row>
    <row r="337" spans="8:9" x14ac:dyDescent="0.2">
      <c r="H337" s="169"/>
      <c r="I337" s="166"/>
    </row>
    <row r="338" spans="8:9" x14ac:dyDescent="0.2">
      <c r="H338" s="169"/>
      <c r="I338" s="166"/>
    </row>
    <row r="339" spans="8:9" x14ac:dyDescent="0.2">
      <c r="H339" s="169"/>
      <c r="I339" s="166"/>
    </row>
    <row r="340" spans="8:9" x14ac:dyDescent="0.2">
      <c r="H340" s="169"/>
      <c r="I340" s="166"/>
    </row>
    <row r="341" spans="8:9" x14ac:dyDescent="0.2">
      <c r="H341" s="169"/>
      <c r="I341" s="166"/>
    </row>
    <row r="342" spans="8:9" x14ac:dyDescent="0.2">
      <c r="H342" s="169"/>
      <c r="I342" s="166"/>
    </row>
    <row r="343" spans="8:9" x14ac:dyDescent="0.2">
      <c r="H343" s="169"/>
      <c r="I343" s="166"/>
    </row>
    <row r="344" spans="8:9" x14ac:dyDescent="0.2">
      <c r="H344" s="169"/>
      <c r="I344" s="166"/>
    </row>
    <row r="345" spans="8:9" x14ac:dyDescent="0.2">
      <c r="H345" s="169"/>
      <c r="I345" s="166"/>
    </row>
    <row r="346" spans="8:9" x14ac:dyDescent="0.2">
      <c r="H346" s="169"/>
      <c r="I346" s="166"/>
    </row>
    <row r="347" spans="8:9" x14ac:dyDescent="0.2">
      <c r="H347" s="169"/>
      <c r="I347" s="166"/>
    </row>
    <row r="348" spans="8:9" x14ac:dyDescent="0.2">
      <c r="H348" s="169"/>
      <c r="I348" s="166"/>
    </row>
    <row r="349" spans="8:9" x14ac:dyDescent="0.2">
      <c r="H349" s="169"/>
      <c r="I349" s="166"/>
    </row>
    <row r="350" spans="8:9" x14ac:dyDescent="0.2">
      <c r="H350" s="169"/>
      <c r="I350" s="166"/>
    </row>
    <row r="351" spans="8:9" x14ac:dyDescent="0.2">
      <c r="H351" s="169"/>
      <c r="I351" s="166"/>
    </row>
    <row r="352" spans="8:9" x14ac:dyDescent="0.2">
      <c r="H352" s="169"/>
      <c r="I352" s="166"/>
    </row>
    <row r="353" spans="8:9" x14ac:dyDescent="0.2">
      <c r="H353" s="169"/>
      <c r="I353" s="166"/>
    </row>
    <row r="354" spans="8:9" x14ac:dyDescent="0.2">
      <c r="H354" s="169"/>
      <c r="I354" s="166"/>
    </row>
    <row r="355" spans="8:9" x14ac:dyDescent="0.2">
      <c r="H355" s="169"/>
      <c r="I355" s="166"/>
    </row>
    <row r="356" spans="8:9" x14ac:dyDescent="0.2">
      <c r="H356" s="169"/>
      <c r="I356" s="166"/>
    </row>
    <row r="357" spans="8:9" x14ac:dyDescent="0.2">
      <c r="H357" s="169"/>
      <c r="I357" s="166"/>
    </row>
    <row r="358" spans="8:9" x14ac:dyDescent="0.2">
      <c r="H358" s="169"/>
      <c r="I358" s="166"/>
    </row>
    <row r="359" spans="8:9" x14ac:dyDescent="0.2">
      <c r="H359" s="169"/>
      <c r="I359" s="166"/>
    </row>
    <row r="360" spans="8:9" x14ac:dyDescent="0.2">
      <c r="H360" s="169"/>
      <c r="I360" s="166"/>
    </row>
    <row r="361" spans="8:9" x14ac:dyDescent="0.2">
      <c r="H361" s="169"/>
      <c r="I361" s="166"/>
    </row>
    <row r="362" spans="8:9" x14ac:dyDescent="0.2">
      <c r="H362" s="169"/>
      <c r="I362" s="166"/>
    </row>
    <row r="363" spans="8:9" x14ac:dyDescent="0.2">
      <c r="H363" s="169"/>
      <c r="I363" s="166"/>
    </row>
    <row r="364" spans="8:9" x14ac:dyDescent="0.2">
      <c r="H364" s="169"/>
      <c r="I364" s="166"/>
    </row>
    <row r="365" spans="8:9" x14ac:dyDescent="0.2">
      <c r="H365" s="169"/>
      <c r="I365" s="166"/>
    </row>
    <row r="366" spans="8:9" x14ac:dyDescent="0.2">
      <c r="H366" s="169"/>
      <c r="I366" s="166"/>
    </row>
    <row r="367" spans="8:9" x14ac:dyDescent="0.2">
      <c r="H367" s="169"/>
      <c r="I367" s="166"/>
    </row>
    <row r="368" spans="8:9" x14ac:dyDescent="0.2">
      <c r="H368" s="169"/>
      <c r="I368" s="166"/>
    </row>
    <row r="369" spans="8:9" x14ac:dyDescent="0.2">
      <c r="H369" s="169"/>
      <c r="I369" s="166"/>
    </row>
    <row r="370" spans="8:9" x14ac:dyDescent="0.2">
      <c r="H370" s="169"/>
      <c r="I370" s="166"/>
    </row>
    <row r="371" spans="8:9" x14ac:dyDescent="0.2">
      <c r="H371" s="169"/>
      <c r="I371" s="166"/>
    </row>
    <row r="372" spans="8:9" x14ac:dyDescent="0.2">
      <c r="H372" s="169"/>
      <c r="I372" s="166"/>
    </row>
    <row r="373" spans="8:9" x14ac:dyDescent="0.2">
      <c r="H373" s="169"/>
      <c r="I373" s="166"/>
    </row>
    <row r="374" spans="8:9" x14ac:dyDescent="0.2">
      <c r="H374" s="169"/>
      <c r="I374" s="166"/>
    </row>
    <row r="375" spans="8:9" x14ac:dyDescent="0.2">
      <c r="H375" s="169"/>
      <c r="I375" s="166"/>
    </row>
    <row r="376" spans="8:9" x14ac:dyDescent="0.2">
      <c r="H376" s="169"/>
      <c r="I376" s="166"/>
    </row>
    <row r="377" spans="8:9" x14ac:dyDescent="0.2">
      <c r="H377" s="169"/>
      <c r="I377" s="166"/>
    </row>
    <row r="378" spans="8:9" x14ac:dyDescent="0.2">
      <c r="H378" s="169"/>
      <c r="I378" s="166"/>
    </row>
    <row r="379" spans="8:9" x14ac:dyDescent="0.2">
      <c r="H379" s="169"/>
      <c r="I379" s="166"/>
    </row>
    <row r="380" spans="8:9" x14ac:dyDescent="0.2">
      <c r="H380" s="169"/>
      <c r="I380" s="166"/>
    </row>
    <row r="381" spans="8:9" x14ac:dyDescent="0.2">
      <c r="H381" s="169"/>
      <c r="I381" s="166"/>
    </row>
    <row r="382" spans="8:9" x14ac:dyDescent="0.2">
      <c r="H382" s="169"/>
      <c r="I382" s="166"/>
    </row>
    <row r="383" spans="8:9" x14ac:dyDescent="0.2">
      <c r="H383" s="169"/>
      <c r="I383" s="166"/>
    </row>
    <row r="384" spans="8:9" x14ac:dyDescent="0.2">
      <c r="H384" s="169"/>
      <c r="I384" s="166"/>
    </row>
    <row r="385" spans="8:9" x14ac:dyDescent="0.2">
      <c r="H385" s="169"/>
      <c r="I385" s="166"/>
    </row>
    <row r="386" spans="8:9" x14ac:dyDescent="0.2">
      <c r="H386" s="169"/>
      <c r="I386" s="166"/>
    </row>
    <row r="387" spans="8:9" x14ac:dyDescent="0.2">
      <c r="H387" s="169"/>
      <c r="I387" s="166"/>
    </row>
    <row r="388" spans="8:9" x14ac:dyDescent="0.2">
      <c r="H388" s="169"/>
      <c r="I388" s="166"/>
    </row>
    <row r="389" spans="8:9" x14ac:dyDescent="0.2">
      <c r="H389" s="169"/>
      <c r="I389" s="166"/>
    </row>
    <row r="390" spans="8:9" x14ac:dyDescent="0.2">
      <c r="H390" s="169"/>
      <c r="I390" s="166"/>
    </row>
    <row r="391" spans="8:9" x14ac:dyDescent="0.2">
      <c r="H391" s="169"/>
      <c r="I391" s="166"/>
    </row>
    <row r="392" spans="8:9" x14ac:dyDescent="0.2">
      <c r="H392" s="169"/>
      <c r="I392" s="166"/>
    </row>
    <row r="393" spans="8:9" x14ac:dyDescent="0.2">
      <c r="H393" s="169"/>
      <c r="I393" s="166"/>
    </row>
    <row r="394" spans="8:9" x14ac:dyDescent="0.2">
      <c r="H394" s="169"/>
      <c r="I394" s="166"/>
    </row>
    <row r="395" spans="8:9" x14ac:dyDescent="0.2">
      <c r="H395" s="169"/>
      <c r="I395" s="166"/>
    </row>
    <row r="396" spans="8:9" x14ac:dyDescent="0.2">
      <c r="H396" s="169"/>
      <c r="I396" s="166"/>
    </row>
    <row r="397" spans="8:9" x14ac:dyDescent="0.2">
      <c r="H397" s="169"/>
      <c r="I397" s="166"/>
    </row>
    <row r="398" spans="8:9" x14ac:dyDescent="0.2">
      <c r="H398" s="169"/>
      <c r="I398" s="166"/>
    </row>
    <row r="399" spans="8:9" x14ac:dyDescent="0.2">
      <c r="H399" s="169"/>
      <c r="I399" s="166"/>
    </row>
    <row r="400" spans="8:9" x14ac:dyDescent="0.2">
      <c r="H400" s="169"/>
      <c r="I400" s="166"/>
    </row>
    <row r="401" spans="8:9" x14ac:dyDescent="0.2">
      <c r="H401" s="169"/>
      <c r="I401" s="166"/>
    </row>
    <row r="402" spans="8:9" x14ac:dyDescent="0.2">
      <c r="H402" s="169"/>
      <c r="I402" s="166"/>
    </row>
    <row r="403" spans="8:9" x14ac:dyDescent="0.2">
      <c r="H403" s="169"/>
      <c r="I403" s="166"/>
    </row>
    <row r="404" spans="8:9" x14ac:dyDescent="0.2">
      <c r="H404" s="169"/>
      <c r="I404" s="166"/>
    </row>
    <row r="405" spans="8:9" x14ac:dyDescent="0.2">
      <c r="H405" s="169"/>
      <c r="I405" s="166"/>
    </row>
    <row r="406" spans="8:9" x14ac:dyDescent="0.2">
      <c r="H406" s="169"/>
      <c r="I406" s="166"/>
    </row>
    <row r="407" spans="8:9" x14ac:dyDescent="0.2">
      <c r="H407" s="169"/>
      <c r="I407" s="166"/>
    </row>
    <row r="408" spans="8:9" x14ac:dyDescent="0.2">
      <c r="H408" s="169"/>
      <c r="I408" s="166"/>
    </row>
    <row r="409" spans="8:9" x14ac:dyDescent="0.2">
      <c r="H409" s="169"/>
      <c r="I409" s="166"/>
    </row>
    <row r="410" spans="8:9" x14ac:dyDescent="0.2">
      <c r="H410" s="169"/>
      <c r="I410" s="166"/>
    </row>
    <row r="411" spans="8:9" x14ac:dyDescent="0.2">
      <c r="H411" s="169"/>
      <c r="I411" s="166"/>
    </row>
    <row r="412" spans="8:9" x14ac:dyDescent="0.2">
      <c r="H412" s="169"/>
      <c r="I412" s="166"/>
    </row>
    <row r="413" spans="8:9" x14ac:dyDescent="0.2">
      <c r="H413" s="169"/>
      <c r="I413" s="166"/>
    </row>
    <row r="414" spans="8:9" x14ac:dyDescent="0.2">
      <c r="H414" s="169"/>
      <c r="I414" s="166"/>
    </row>
    <row r="415" spans="8:9" x14ac:dyDescent="0.2">
      <c r="H415" s="169"/>
      <c r="I415" s="166"/>
    </row>
    <row r="416" spans="8:9" x14ac:dyDescent="0.2">
      <c r="H416" s="169"/>
      <c r="I416" s="166"/>
    </row>
    <row r="417" spans="8:9" x14ac:dyDescent="0.2">
      <c r="H417" s="169"/>
      <c r="I417" s="166"/>
    </row>
    <row r="418" spans="8:9" x14ac:dyDescent="0.2">
      <c r="H418" s="169"/>
      <c r="I418" s="166"/>
    </row>
    <row r="419" spans="8:9" x14ac:dyDescent="0.2">
      <c r="H419" s="169"/>
      <c r="I419" s="166"/>
    </row>
    <row r="420" spans="8:9" x14ac:dyDescent="0.2">
      <c r="H420" s="169"/>
      <c r="I420" s="166"/>
    </row>
    <row r="421" spans="8:9" x14ac:dyDescent="0.2">
      <c r="H421" s="169"/>
      <c r="I421" s="166"/>
    </row>
    <row r="422" spans="8:9" x14ac:dyDescent="0.2">
      <c r="H422" s="169"/>
      <c r="I422" s="166"/>
    </row>
    <row r="423" spans="8:9" x14ac:dyDescent="0.2">
      <c r="H423" s="169"/>
      <c r="I423" s="166"/>
    </row>
    <row r="424" spans="8:9" x14ac:dyDescent="0.2">
      <c r="H424" s="169"/>
      <c r="I424" s="166"/>
    </row>
    <row r="425" spans="8:9" x14ac:dyDescent="0.2">
      <c r="H425" s="169"/>
      <c r="I425" s="166"/>
    </row>
    <row r="426" spans="8:9" x14ac:dyDescent="0.2">
      <c r="H426" s="169"/>
      <c r="I426" s="166"/>
    </row>
    <row r="427" spans="8:9" x14ac:dyDescent="0.2">
      <c r="H427" s="169"/>
      <c r="I427" s="166"/>
    </row>
    <row r="428" spans="8:9" x14ac:dyDescent="0.2">
      <c r="H428" s="169"/>
      <c r="I428" s="166"/>
    </row>
    <row r="429" spans="8:9" x14ac:dyDescent="0.2">
      <c r="H429" s="169"/>
      <c r="I429" s="166"/>
    </row>
    <row r="430" spans="8:9" x14ac:dyDescent="0.2">
      <c r="H430" s="169"/>
      <c r="I430" s="166"/>
    </row>
    <row r="431" spans="8:9" x14ac:dyDescent="0.2">
      <c r="H431" s="169"/>
      <c r="I431" s="166"/>
    </row>
    <row r="432" spans="8:9" x14ac:dyDescent="0.2">
      <c r="H432" s="169"/>
      <c r="I432" s="166"/>
    </row>
    <row r="433" spans="8:9" x14ac:dyDescent="0.2">
      <c r="H433" s="169"/>
      <c r="I433" s="166"/>
    </row>
    <row r="434" spans="8:9" x14ac:dyDescent="0.2">
      <c r="H434" s="169"/>
      <c r="I434" s="166"/>
    </row>
    <row r="435" spans="8:9" x14ac:dyDescent="0.2">
      <c r="H435" s="169"/>
      <c r="I435" s="166"/>
    </row>
    <row r="436" spans="8:9" x14ac:dyDescent="0.2">
      <c r="H436" s="169"/>
      <c r="I436" s="166"/>
    </row>
    <row r="437" spans="8:9" x14ac:dyDescent="0.2">
      <c r="H437" s="169"/>
      <c r="I437" s="166"/>
    </row>
    <row r="438" spans="8:9" x14ac:dyDescent="0.2">
      <c r="H438" s="169"/>
      <c r="I438" s="166"/>
    </row>
    <row r="439" spans="8:9" x14ac:dyDescent="0.2">
      <c r="H439" s="169"/>
      <c r="I439" s="166"/>
    </row>
    <row r="440" spans="8:9" x14ac:dyDescent="0.2">
      <c r="H440" s="169"/>
      <c r="I440" s="166"/>
    </row>
    <row r="441" spans="8:9" x14ac:dyDescent="0.2">
      <c r="H441" s="169"/>
      <c r="I441" s="166"/>
    </row>
    <row r="442" spans="8:9" x14ac:dyDescent="0.2">
      <c r="H442" s="169"/>
      <c r="I442" s="166"/>
    </row>
    <row r="443" spans="8:9" x14ac:dyDescent="0.2">
      <c r="H443" s="169"/>
      <c r="I443" s="166"/>
    </row>
    <row r="444" spans="8:9" x14ac:dyDescent="0.2">
      <c r="H444" s="169"/>
      <c r="I444" s="166"/>
    </row>
    <row r="445" spans="8:9" x14ac:dyDescent="0.2">
      <c r="H445" s="169"/>
      <c r="I445" s="166"/>
    </row>
    <row r="446" spans="8:9" x14ac:dyDescent="0.2">
      <c r="H446" s="169"/>
      <c r="I446" s="166"/>
    </row>
    <row r="447" spans="8:9" x14ac:dyDescent="0.2">
      <c r="H447" s="169"/>
      <c r="I447" s="166"/>
    </row>
    <row r="448" spans="8:9" x14ac:dyDescent="0.2">
      <c r="H448" s="169"/>
      <c r="I448" s="166"/>
    </row>
    <row r="449" spans="8:9" x14ac:dyDescent="0.2">
      <c r="H449" s="169"/>
      <c r="I449" s="166"/>
    </row>
    <row r="450" spans="8:9" x14ac:dyDescent="0.2">
      <c r="H450" s="169"/>
      <c r="I450" s="166"/>
    </row>
    <row r="451" spans="8:9" x14ac:dyDescent="0.2">
      <c r="H451" s="169"/>
      <c r="I451" s="166"/>
    </row>
    <row r="452" spans="8:9" x14ac:dyDescent="0.2">
      <c r="H452" s="169"/>
      <c r="I452" s="166"/>
    </row>
    <row r="453" spans="8:9" x14ac:dyDescent="0.2">
      <c r="H453" s="169"/>
      <c r="I453" s="166"/>
    </row>
    <row r="454" spans="8:9" x14ac:dyDescent="0.2">
      <c r="H454" s="169"/>
      <c r="I454" s="166"/>
    </row>
    <row r="455" spans="8:9" x14ac:dyDescent="0.2">
      <c r="H455" s="169"/>
      <c r="I455" s="166"/>
    </row>
    <row r="456" spans="8:9" x14ac:dyDescent="0.2">
      <c r="H456" s="169"/>
      <c r="I456" s="166"/>
    </row>
    <row r="457" spans="8:9" x14ac:dyDescent="0.2">
      <c r="H457" s="169"/>
      <c r="I457" s="166"/>
    </row>
    <row r="458" spans="8:9" x14ac:dyDescent="0.2">
      <c r="H458" s="169"/>
      <c r="I458" s="166"/>
    </row>
    <row r="459" spans="8:9" x14ac:dyDescent="0.2">
      <c r="H459" s="169"/>
      <c r="I459" s="166"/>
    </row>
    <row r="460" spans="8:9" x14ac:dyDescent="0.2">
      <c r="H460" s="169"/>
      <c r="I460" s="166"/>
    </row>
    <row r="461" spans="8:9" x14ac:dyDescent="0.2">
      <c r="H461" s="169"/>
      <c r="I461" s="166"/>
    </row>
    <row r="462" spans="8:9" x14ac:dyDescent="0.2">
      <c r="H462" s="169"/>
      <c r="I462" s="166"/>
    </row>
    <row r="463" spans="8:9" x14ac:dyDescent="0.2">
      <c r="H463" s="169"/>
      <c r="I463" s="166"/>
    </row>
    <row r="464" spans="8:9" x14ac:dyDescent="0.2">
      <c r="H464" s="169"/>
      <c r="I464" s="166"/>
    </row>
    <row r="465" spans="8:9" x14ac:dyDescent="0.2">
      <c r="H465" s="169"/>
      <c r="I465" s="166"/>
    </row>
    <row r="466" spans="8:9" x14ac:dyDescent="0.2">
      <c r="H466" s="169"/>
      <c r="I466" s="166"/>
    </row>
    <row r="467" spans="8:9" x14ac:dyDescent="0.2">
      <c r="H467" s="169"/>
      <c r="I467" s="166"/>
    </row>
    <row r="468" spans="8:9" x14ac:dyDescent="0.2">
      <c r="H468" s="169"/>
      <c r="I468" s="166"/>
    </row>
    <row r="469" spans="8:9" x14ac:dyDescent="0.2">
      <c r="H469" s="169"/>
      <c r="I469" s="166"/>
    </row>
    <row r="470" spans="8:9" x14ac:dyDescent="0.2">
      <c r="H470" s="169"/>
      <c r="I470" s="166"/>
    </row>
    <row r="471" spans="8:9" x14ac:dyDescent="0.2">
      <c r="H471" s="169"/>
      <c r="I471" s="166"/>
    </row>
    <row r="472" spans="8:9" x14ac:dyDescent="0.2">
      <c r="H472" s="169"/>
      <c r="I472" s="166"/>
    </row>
    <row r="473" spans="8:9" x14ac:dyDescent="0.2">
      <c r="H473" s="169"/>
      <c r="I473" s="166"/>
    </row>
    <row r="474" spans="8:9" x14ac:dyDescent="0.2">
      <c r="H474" s="169"/>
      <c r="I474" s="166"/>
    </row>
    <row r="475" spans="8:9" x14ac:dyDescent="0.2">
      <c r="H475" s="169"/>
      <c r="I475" s="166"/>
    </row>
    <row r="476" spans="8:9" x14ac:dyDescent="0.2">
      <c r="H476" s="169"/>
      <c r="I476" s="166"/>
    </row>
    <row r="477" spans="8:9" x14ac:dyDescent="0.2">
      <c r="H477" s="169"/>
      <c r="I477" s="166"/>
    </row>
    <row r="478" spans="8:9" x14ac:dyDescent="0.2">
      <c r="H478" s="169"/>
      <c r="I478" s="166"/>
    </row>
    <row r="479" spans="8:9" x14ac:dyDescent="0.2">
      <c r="H479" s="169"/>
      <c r="I479" s="166"/>
    </row>
    <row r="480" spans="8:9" x14ac:dyDescent="0.2">
      <c r="H480" s="169"/>
      <c r="I480" s="166"/>
    </row>
    <row r="481" spans="8:9" x14ac:dyDescent="0.2">
      <c r="H481" s="169"/>
      <c r="I481" s="166"/>
    </row>
    <row r="482" spans="8:9" x14ac:dyDescent="0.2">
      <c r="H482" s="169"/>
      <c r="I482" s="166"/>
    </row>
    <row r="483" spans="8:9" x14ac:dyDescent="0.2">
      <c r="H483" s="169"/>
      <c r="I483" s="166"/>
    </row>
    <row r="484" spans="8:9" x14ac:dyDescent="0.2">
      <c r="H484" s="169"/>
      <c r="I484" s="166"/>
    </row>
    <row r="485" spans="8:9" x14ac:dyDescent="0.2">
      <c r="H485" s="169"/>
      <c r="I485" s="166"/>
    </row>
    <row r="486" spans="8:9" x14ac:dyDescent="0.2">
      <c r="H486" s="169"/>
      <c r="I486" s="166"/>
    </row>
    <row r="487" spans="8:9" x14ac:dyDescent="0.2">
      <c r="H487" s="169"/>
      <c r="I487" s="166"/>
    </row>
    <row r="488" spans="8:9" x14ac:dyDescent="0.2">
      <c r="H488" s="169"/>
      <c r="I488" s="166"/>
    </row>
    <row r="489" spans="8:9" x14ac:dyDescent="0.2">
      <c r="H489" s="169"/>
      <c r="I489" s="166"/>
    </row>
    <row r="490" spans="8:9" x14ac:dyDescent="0.2">
      <c r="H490" s="169"/>
      <c r="I490" s="166"/>
    </row>
    <row r="491" spans="8:9" x14ac:dyDescent="0.2">
      <c r="H491" s="169"/>
      <c r="I491" s="166"/>
    </row>
    <row r="492" spans="8:9" x14ac:dyDescent="0.2">
      <c r="H492" s="169"/>
      <c r="I492" s="166"/>
    </row>
    <row r="493" spans="8:9" x14ac:dyDescent="0.2">
      <c r="H493" s="169"/>
      <c r="I493" s="166"/>
    </row>
    <row r="494" spans="8:9" x14ac:dyDescent="0.2">
      <c r="H494" s="169"/>
      <c r="I494" s="166"/>
    </row>
    <row r="495" spans="8:9" x14ac:dyDescent="0.2">
      <c r="H495" s="169"/>
      <c r="I495" s="166"/>
    </row>
    <row r="496" spans="8:9" x14ac:dyDescent="0.2">
      <c r="H496" s="169"/>
      <c r="I496" s="166"/>
    </row>
    <row r="497" spans="8:9" x14ac:dyDescent="0.2">
      <c r="H497" s="169"/>
      <c r="I497" s="166"/>
    </row>
    <row r="498" spans="8:9" x14ac:dyDescent="0.2">
      <c r="H498" s="169"/>
      <c r="I498" s="166"/>
    </row>
    <row r="499" spans="8:9" x14ac:dyDescent="0.2">
      <c r="H499" s="169"/>
      <c r="I499" s="166"/>
    </row>
    <row r="500" spans="8:9" x14ac:dyDescent="0.2">
      <c r="H500" s="169"/>
      <c r="I500" s="166"/>
    </row>
    <row r="501" spans="8:9" x14ac:dyDescent="0.2">
      <c r="H501" s="169"/>
      <c r="I501" s="166"/>
    </row>
    <row r="502" spans="8:9" x14ac:dyDescent="0.2">
      <c r="H502" s="169"/>
      <c r="I502" s="166"/>
    </row>
    <row r="503" spans="8:9" x14ac:dyDescent="0.2">
      <c r="H503" s="169"/>
      <c r="I503" s="166"/>
    </row>
    <row r="504" spans="8:9" x14ac:dyDescent="0.2">
      <c r="H504" s="169"/>
      <c r="I504" s="166"/>
    </row>
    <row r="505" spans="8:9" x14ac:dyDescent="0.2">
      <c r="H505" s="169"/>
      <c r="I505" s="166"/>
    </row>
    <row r="506" spans="8:9" x14ac:dyDescent="0.2">
      <c r="H506" s="169"/>
      <c r="I506" s="166"/>
    </row>
    <row r="507" spans="8:9" x14ac:dyDescent="0.2">
      <c r="H507" s="169"/>
      <c r="I507" s="166"/>
    </row>
    <row r="508" spans="8:9" x14ac:dyDescent="0.2">
      <c r="H508" s="169"/>
      <c r="I508" s="166"/>
    </row>
    <row r="509" spans="8:9" x14ac:dyDescent="0.2">
      <c r="H509" s="169"/>
      <c r="I509" s="166"/>
    </row>
    <row r="510" spans="8:9" x14ac:dyDescent="0.2">
      <c r="H510" s="169"/>
      <c r="I510" s="166"/>
    </row>
    <row r="511" spans="8:9" x14ac:dyDescent="0.2">
      <c r="H511" s="169"/>
      <c r="I511" s="166"/>
    </row>
    <row r="512" spans="8:9" x14ac:dyDescent="0.2">
      <c r="H512" s="169"/>
      <c r="I512" s="166"/>
    </row>
    <row r="513" spans="8:9" x14ac:dyDescent="0.2">
      <c r="H513" s="169"/>
      <c r="I513" s="166"/>
    </row>
    <row r="514" spans="8:9" x14ac:dyDescent="0.2">
      <c r="H514" s="169"/>
      <c r="I514" s="166"/>
    </row>
    <row r="515" spans="8:9" x14ac:dyDescent="0.2">
      <c r="H515" s="169"/>
      <c r="I515" s="166"/>
    </row>
    <row r="516" spans="8:9" x14ac:dyDescent="0.2">
      <c r="H516" s="169"/>
      <c r="I516" s="166"/>
    </row>
    <row r="517" spans="8:9" x14ac:dyDescent="0.2">
      <c r="H517" s="169"/>
      <c r="I517" s="166"/>
    </row>
    <row r="518" spans="8:9" x14ac:dyDescent="0.2">
      <c r="H518" s="169"/>
      <c r="I518" s="166"/>
    </row>
    <row r="519" spans="8:9" x14ac:dyDescent="0.2">
      <c r="H519" s="169"/>
      <c r="I519" s="166"/>
    </row>
    <row r="520" spans="8:9" x14ac:dyDescent="0.2">
      <c r="H520" s="169"/>
      <c r="I520" s="166"/>
    </row>
    <row r="521" spans="8:9" x14ac:dyDescent="0.2">
      <c r="H521" s="169"/>
      <c r="I521" s="166"/>
    </row>
    <row r="522" spans="8:9" x14ac:dyDescent="0.2">
      <c r="H522" s="169"/>
      <c r="I522" s="166"/>
    </row>
    <row r="523" spans="8:9" x14ac:dyDescent="0.2">
      <c r="H523" s="169"/>
      <c r="I523" s="166"/>
    </row>
    <row r="524" spans="8:9" x14ac:dyDescent="0.2">
      <c r="H524" s="169"/>
      <c r="I524" s="166"/>
    </row>
    <row r="525" spans="8:9" x14ac:dyDescent="0.2">
      <c r="H525" s="169"/>
      <c r="I525" s="166"/>
    </row>
    <row r="526" spans="8:9" x14ac:dyDescent="0.2">
      <c r="H526" s="169"/>
      <c r="I526" s="166"/>
    </row>
    <row r="527" spans="8:9" x14ac:dyDescent="0.2">
      <c r="H527" s="169"/>
      <c r="I527" s="166"/>
    </row>
    <row r="528" spans="8:9" x14ac:dyDescent="0.2">
      <c r="H528" s="169"/>
      <c r="I528" s="166"/>
    </row>
    <row r="529" spans="8:9" x14ac:dyDescent="0.2">
      <c r="H529" s="169"/>
      <c r="I529" s="166"/>
    </row>
    <row r="530" spans="8:9" x14ac:dyDescent="0.2">
      <c r="H530" s="169"/>
      <c r="I530" s="166"/>
    </row>
    <row r="531" spans="8:9" x14ac:dyDescent="0.2">
      <c r="H531" s="169"/>
      <c r="I531" s="166"/>
    </row>
    <row r="532" spans="8:9" x14ac:dyDescent="0.2">
      <c r="H532" s="169"/>
      <c r="I532" s="166"/>
    </row>
    <row r="533" spans="8:9" x14ac:dyDescent="0.2">
      <c r="H533" s="169"/>
      <c r="I533" s="166"/>
    </row>
    <row r="534" spans="8:9" x14ac:dyDescent="0.2">
      <c r="H534" s="169"/>
      <c r="I534" s="166"/>
    </row>
    <row r="535" spans="8:9" x14ac:dyDescent="0.2">
      <c r="H535" s="169"/>
      <c r="I535" s="166"/>
    </row>
    <row r="536" spans="8:9" x14ac:dyDescent="0.2">
      <c r="H536" s="169"/>
      <c r="I536" s="166"/>
    </row>
    <row r="537" spans="8:9" x14ac:dyDescent="0.2">
      <c r="H537" s="169"/>
      <c r="I537" s="166"/>
    </row>
    <row r="538" spans="8:9" x14ac:dyDescent="0.2">
      <c r="H538" s="169"/>
      <c r="I538" s="166"/>
    </row>
    <row r="539" spans="8:9" x14ac:dyDescent="0.2">
      <c r="H539" s="169"/>
      <c r="I539" s="166"/>
    </row>
    <row r="540" spans="8:9" x14ac:dyDescent="0.2">
      <c r="H540" s="169"/>
      <c r="I540" s="166"/>
    </row>
    <row r="541" spans="8:9" x14ac:dyDescent="0.2">
      <c r="H541" s="169"/>
      <c r="I541" s="166"/>
    </row>
    <row r="542" spans="8:9" x14ac:dyDescent="0.2">
      <c r="H542" s="169"/>
      <c r="I542" s="166"/>
    </row>
    <row r="543" spans="8:9" x14ac:dyDescent="0.2">
      <c r="H543" s="169"/>
      <c r="I543" s="166"/>
    </row>
    <row r="544" spans="8:9" x14ac:dyDescent="0.2">
      <c r="H544" s="169"/>
      <c r="I544" s="166"/>
    </row>
    <row r="545" spans="8:9" x14ac:dyDescent="0.2">
      <c r="H545" s="169"/>
      <c r="I545" s="166"/>
    </row>
    <row r="546" spans="8:9" x14ac:dyDescent="0.2">
      <c r="H546" s="169"/>
      <c r="I546" s="166"/>
    </row>
    <row r="547" spans="8:9" x14ac:dyDescent="0.2">
      <c r="H547" s="169"/>
      <c r="I547" s="166"/>
    </row>
    <row r="548" spans="8:9" x14ac:dyDescent="0.2">
      <c r="H548" s="169"/>
      <c r="I548" s="166"/>
    </row>
    <row r="549" spans="8:9" x14ac:dyDescent="0.2">
      <c r="H549" s="169"/>
      <c r="I549" s="166"/>
    </row>
    <row r="550" spans="8:9" x14ac:dyDescent="0.2">
      <c r="H550" s="169"/>
      <c r="I550" s="166"/>
    </row>
    <row r="551" spans="8:9" x14ac:dyDescent="0.2">
      <c r="H551" s="169"/>
      <c r="I551" s="166"/>
    </row>
    <row r="552" spans="8:9" x14ac:dyDescent="0.2">
      <c r="H552" s="169"/>
      <c r="I552" s="166"/>
    </row>
    <row r="553" spans="8:9" x14ac:dyDescent="0.2">
      <c r="H553" s="169"/>
      <c r="I553" s="166"/>
    </row>
    <row r="554" spans="8:9" x14ac:dyDescent="0.2">
      <c r="H554" s="169"/>
      <c r="I554" s="166"/>
    </row>
    <row r="555" spans="8:9" x14ac:dyDescent="0.2">
      <c r="H555" s="169"/>
      <c r="I555" s="166"/>
    </row>
    <row r="556" spans="8:9" x14ac:dyDescent="0.2">
      <c r="H556" s="169"/>
      <c r="I556" s="166"/>
    </row>
    <row r="557" spans="8:9" x14ac:dyDescent="0.2">
      <c r="H557" s="169"/>
      <c r="I557" s="166"/>
    </row>
    <row r="558" spans="8:9" x14ac:dyDescent="0.2">
      <c r="H558" s="169"/>
      <c r="I558" s="166"/>
    </row>
    <row r="559" spans="8:9" x14ac:dyDescent="0.2">
      <c r="H559" s="169"/>
      <c r="I559" s="166"/>
    </row>
    <row r="560" spans="8:9" x14ac:dyDescent="0.2">
      <c r="H560" s="169"/>
      <c r="I560" s="166"/>
    </row>
    <row r="561" spans="8:9" x14ac:dyDescent="0.2">
      <c r="H561" s="169"/>
      <c r="I561" s="166"/>
    </row>
    <row r="562" spans="8:9" x14ac:dyDescent="0.2">
      <c r="H562" s="169"/>
      <c r="I562" s="166"/>
    </row>
    <row r="563" spans="8:9" x14ac:dyDescent="0.2">
      <c r="H563" s="169"/>
      <c r="I563" s="166"/>
    </row>
    <row r="564" spans="8:9" x14ac:dyDescent="0.2">
      <c r="H564" s="169"/>
      <c r="I564" s="166"/>
    </row>
    <row r="565" spans="8:9" x14ac:dyDescent="0.2">
      <c r="H565" s="169"/>
      <c r="I565" s="166"/>
    </row>
    <row r="566" spans="8:9" x14ac:dyDescent="0.2">
      <c r="H566" s="169"/>
      <c r="I566" s="166"/>
    </row>
    <row r="567" spans="8:9" x14ac:dyDescent="0.2">
      <c r="H567" s="169"/>
      <c r="I567" s="166"/>
    </row>
    <row r="568" spans="8:9" x14ac:dyDescent="0.2">
      <c r="H568" s="169"/>
      <c r="I568" s="166"/>
    </row>
    <row r="569" spans="8:9" x14ac:dyDescent="0.2">
      <c r="H569" s="169"/>
      <c r="I569" s="166"/>
    </row>
    <row r="570" spans="8:9" x14ac:dyDescent="0.2">
      <c r="H570" s="169"/>
      <c r="I570" s="166"/>
    </row>
    <row r="571" spans="8:9" x14ac:dyDescent="0.2">
      <c r="H571" s="169"/>
      <c r="I571" s="166"/>
    </row>
    <row r="572" spans="8:9" x14ac:dyDescent="0.2">
      <c r="H572" s="169"/>
      <c r="I572" s="166"/>
    </row>
    <row r="573" spans="8:9" x14ac:dyDescent="0.2">
      <c r="H573" s="169"/>
      <c r="I573" s="166"/>
    </row>
    <row r="574" spans="8:9" x14ac:dyDescent="0.2">
      <c r="H574" s="169"/>
      <c r="I574" s="166"/>
    </row>
    <row r="575" spans="8:9" x14ac:dyDescent="0.2">
      <c r="H575" s="169"/>
      <c r="I575" s="166"/>
    </row>
    <row r="576" spans="8:9" x14ac:dyDescent="0.2">
      <c r="H576" s="169"/>
      <c r="I576" s="166"/>
    </row>
    <row r="577" spans="8:9" x14ac:dyDescent="0.2">
      <c r="H577" s="169"/>
      <c r="I577" s="166"/>
    </row>
    <row r="578" spans="8:9" x14ac:dyDescent="0.2">
      <c r="H578" s="169"/>
      <c r="I578" s="166"/>
    </row>
    <row r="579" spans="8:9" x14ac:dyDescent="0.2">
      <c r="H579" s="169"/>
      <c r="I579" s="166"/>
    </row>
    <row r="580" spans="8:9" x14ac:dyDescent="0.2">
      <c r="H580" s="169"/>
      <c r="I580" s="166"/>
    </row>
    <row r="581" spans="8:9" x14ac:dyDescent="0.2">
      <c r="H581" s="169"/>
      <c r="I581" s="166"/>
    </row>
    <row r="582" spans="8:9" x14ac:dyDescent="0.2">
      <c r="H582" s="169"/>
      <c r="I582" s="166"/>
    </row>
    <row r="583" spans="8:9" x14ac:dyDescent="0.2">
      <c r="H583" s="169"/>
      <c r="I583" s="166"/>
    </row>
    <row r="584" spans="8:9" x14ac:dyDescent="0.2">
      <c r="H584" s="169"/>
      <c r="I584" s="166"/>
    </row>
    <row r="585" spans="8:9" x14ac:dyDescent="0.2">
      <c r="H585" s="169"/>
      <c r="I585" s="166"/>
    </row>
    <row r="586" spans="8:9" x14ac:dyDescent="0.2">
      <c r="H586" s="169"/>
      <c r="I586" s="166"/>
    </row>
    <row r="587" spans="8:9" x14ac:dyDescent="0.2">
      <c r="H587" s="169"/>
      <c r="I587" s="166"/>
    </row>
    <row r="588" spans="8:9" x14ac:dyDescent="0.2">
      <c r="H588" s="169"/>
      <c r="I588" s="166"/>
    </row>
    <row r="589" spans="8:9" x14ac:dyDescent="0.2">
      <c r="H589" s="169"/>
      <c r="I589" s="166"/>
    </row>
    <row r="590" spans="8:9" x14ac:dyDescent="0.2">
      <c r="H590" s="169"/>
      <c r="I590" s="166"/>
    </row>
    <row r="591" spans="8:9" x14ac:dyDescent="0.2">
      <c r="H591" s="169"/>
      <c r="I591" s="166"/>
    </row>
    <row r="592" spans="8:9" x14ac:dyDescent="0.2">
      <c r="H592" s="169"/>
      <c r="I592" s="166"/>
    </row>
    <row r="593" spans="8:9" x14ac:dyDescent="0.2">
      <c r="H593" s="169"/>
      <c r="I593" s="166"/>
    </row>
    <row r="594" spans="8:9" x14ac:dyDescent="0.2">
      <c r="H594" s="169"/>
      <c r="I594" s="166"/>
    </row>
    <row r="595" spans="8:9" x14ac:dyDescent="0.2">
      <c r="H595" s="169"/>
      <c r="I595" s="166"/>
    </row>
    <row r="596" spans="8:9" x14ac:dyDescent="0.2">
      <c r="H596" s="169"/>
      <c r="I596" s="166"/>
    </row>
    <row r="597" spans="8:9" x14ac:dyDescent="0.2">
      <c r="H597" s="169"/>
      <c r="I597" s="166"/>
    </row>
    <row r="598" spans="8:9" x14ac:dyDescent="0.2">
      <c r="H598" s="169"/>
      <c r="I598" s="166"/>
    </row>
    <row r="599" spans="8:9" x14ac:dyDescent="0.2">
      <c r="H599" s="169"/>
      <c r="I599" s="166"/>
    </row>
    <row r="600" spans="8:9" x14ac:dyDescent="0.2">
      <c r="H600" s="169"/>
      <c r="I600" s="166"/>
    </row>
    <row r="601" spans="8:9" x14ac:dyDescent="0.2">
      <c r="H601" s="169"/>
      <c r="I601" s="166"/>
    </row>
    <row r="602" spans="8:9" x14ac:dyDescent="0.2">
      <c r="H602" s="169"/>
      <c r="I602" s="166"/>
    </row>
    <row r="603" spans="8:9" x14ac:dyDescent="0.2">
      <c r="H603" s="169"/>
      <c r="I603" s="166"/>
    </row>
    <row r="604" spans="8:9" x14ac:dyDescent="0.2">
      <c r="H604" s="169"/>
      <c r="I604" s="166"/>
    </row>
    <row r="605" spans="8:9" x14ac:dyDescent="0.2">
      <c r="H605" s="169"/>
      <c r="I605" s="166"/>
    </row>
    <row r="606" spans="8:9" x14ac:dyDescent="0.2">
      <c r="H606" s="169"/>
      <c r="I606" s="166"/>
    </row>
    <row r="607" spans="8:9" x14ac:dyDescent="0.2">
      <c r="H607" s="169"/>
      <c r="I607" s="166"/>
    </row>
    <row r="608" spans="8:9" x14ac:dyDescent="0.2">
      <c r="H608" s="169"/>
      <c r="I608" s="166"/>
    </row>
    <row r="609" spans="8:9" x14ac:dyDescent="0.2">
      <c r="H609" s="169"/>
      <c r="I609" s="166"/>
    </row>
    <row r="610" spans="8:9" x14ac:dyDescent="0.2">
      <c r="H610" s="169"/>
      <c r="I610" s="166"/>
    </row>
    <row r="611" spans="8:9" x14ac:dyDescent="0.2">
      <c r="H611" s="169"/>
      <c r="I611" s="166"/>
    </row>
    <row r="612" spans="8:9" x14ac:dyDescent="0.2">
      <c r="H612" s="169"/>
      <c r="I612" s="166"/>
    </row>
    <row r="613" spans="8:9" x14ac:dyDescent="0.2">
      <c r="H613" s="169"/>
      <c r="I613" s="166"/>
    </row>
    <row r="614" spans="8:9" x14ac:dyDescent="0.2">
      <c r="H614" s="169"/>
      <c r="I614" s="166"/>
    </row>
    <row r="615" spans="8:9" x14ac:dyDescent="0.2">
      <c r="H615" s="169"/>
      <c r="I615" s="166"/>
    </row>
    <row r="616" spans="8:9" x14ac:dyDescent="0.2">
      <c r="H616" s="169"/>
      <c r="I616" s="166"/>
    </row>
    <row r="617" spans="8:9" x14ac:dyDescent="0.2">
      <c r="H617" s="169"/>
      <c r="I617" s="166"/>
    </row>
    <row r="618" spans="8:9" x14ac:dyDescent="0.2">
      <c r="H618" s="169"/>
      <c r="I618" s="166"/>
    </row>
    <row r="619" spans="8:9" x14ac:dyDescent="0.2">
      <c r="H619" s="169"/>
      <c r="I619" s="166"/>
    </row>
    <row r="620" spans="8:9" x14ac:dyDescent="0.2">
      <c r="H620" s="169"/>
      <c r="I620" s="166"/>
    </row>
    <row r="621" spans="8:9" x14ac:dyDescent="0.2">
      <c r="H621" s="169"/>
      <c r="I621" s="166"/>
    </row>
    <row r="622" spans="8:9" x14ac:dyDescent="0.2">
      <c r="H622" s="169"/>
      <c r="I622" s="166"/>
    </row>
    <row r="623" spans="8:9" x14ac:dyDescent="0.2">
      <c r="H623" s="169"/>
      <c r="I623" s="166"/>
    </row>
    <row r="624" spans="8:9" x14ac:dyDescent="0.2">
      <c r="H624" s="169"/>
      <c r="I624" s="166"/>
    </row>
    <row r="625" spans="8:9" x14ac:dyDescent="0.2">
      <c r="H625" s="169"/>
      <c r="I625" s="166"/>
    </row>
    <row r="626" spans="8:9" x14ac:dyDescent="0.2">
      <c r="H626" s="169"/>
      <c r="I626" s="166"/>
    </row>
    <row r="627" spans="8:9" x14ac:dyDescent="0.2">
      <c r="H627" s="169"/>
      <c r="I627" s="166"/>
    </row>
    <row r="628" spans="8:9" x14ac:dyDescent="0.2">
      <c r="H628" s="169"/>
      <c r="I628" s="166"/>
    </row>
    <row r="629" spans="8:9" x14ac:dyDescent="0.2">
      <c r="H629" s="169"/>
      <c r="I629" s="166"/>
    </row>
    <row r="630" spans="8:9" x14ac:dyDescent="0.2">
      <c r="H630" s="169"/>
      <c r="I630" s="166"/>
    </row>
    <row r="631" spans="8:9" x14ac:dyDescent="0.2">
      <c r="H631" s="169"/>
      <c r="I631" s="166"/>
    </row>
    <row r="632" spans="8:9" x14ac:dyDescent="0.2">
      <c r="H632" s="169"/>
      <c r="I632" s="166"/>
    </row>
    <row r="633" spans="8:9" x14ac:dyDescent="0.2">
      <c r="H633" s="169"/>
      <c r="I633" s="166"/>
    </row>
    <row r="634" spans="8:9" x14ac:dyDescent="0.2">
      <c r="H634" s="169"/>
      <c r="I634" s="166"/>
    </row>
    <row r="635" spans="8:9" x14ac:dyDescent="0.2">
      <c r="H635" s="169"/>
      <c r="I635" s="166"/>
    </row>
    <row r="636" spans="8:9" x14ac:dyDescent="0.2">
      <c r="H636" s="169"/>
      <c r="I636" s="166"/>
    </row>
    <row r="637" spans="8:9" x14ac:dyDescent="0.2">
      <c r="H637" s="169"/>
      <c r="I637" s="166"/>
    </row>
    <row r="638" spans="8:9" x14ac:dyDescent="0.2">
      <c r="H638" s="169"/>
      <c r="I638" s="166"/>
    </row>
    <row r="639" spans="8:9" x14ac:dyDescent="0.2">
      <c r="H639" s="169"/>
      <c r="I639" s="166"/>
    </row>
    <row r="640" spans="8:9" x14ac:dyDescent="0.2">
      <c r="H640" s="169"/>
      <c r="I640" s="166"/>
    </row>
    <row r="641" spans="8:9" x14ac:dyDescent="0.2">
      <c r="H641" s="169"/>
      <c r="I641" s="166"/>
    </row>
    <row r="642" spans="8:9" x14ac:dyDescent="0.2">
      <c r="H642" s="169"/>
      <c r="I642" s="166"/>
    </row>
    <row r="643" spans="8:9" x14ac:dyDescent="0.2">
      <c r="H643" s="169"/>
      <c r="I643" s="166"/>
    </row>
    <row r="644" spans="8:9" x14ac:dyDescent="0.2">
      <c r="H644" s="169"/>
      <c r="I644" s="166"/>
    </row>
    <row r="645" spans="8:9" x14ac:dyDescent="0.2">
      <c r="H645" s="169"/>
      <c r="I645" s="166"/>
    </row>
    <row r="646" spans="8:9" x14ac:dyDescent="0.2">
      <c r="H646" s="169"/>
      <c r="I646" s="166"/>
    </row>
    <row r="647" spans="8:9" x14ac:dyDescent="0.2">
      <c r="H647" s="169"/>
      <c r="I647" s="166"/>
    </row>
    <row r="648" spans="8:9" x14ac:dyDescent="0.2">
      <c r="H648" s="169"/>
      <c r="I648" s="166"/>
    </row>
    <row r="649" spans="8:9" x14ac:dyDescent="0.2">
      <c r="H649" s="169"/>
      <c r="I649" s="166"/>
    </row>
    <row r="650" spans="8:9" x14ac:dyDescent="0.2">
      <c r="H650" s="169"/>
      <c r="I650" s="166"/>
    </row>
    <row r="651" spans="8:9" x14ac:dyDescent="0.2">
      <c r="H651" s="169"/>
      <c r="I651" s="166"/>
    </row>
    <row r="652" spans="8:9" x14ac:dyDescent="0.2">
      <c r="H652" s="169"/>
      <c r="I652" s="166"/>
    </row>
    <row r="653" spans="8:9" x14ac:dyDescent="0.2">
      <c r="H653" s="169"/>
      <c r="I653" s="166"/>
    </row>
    <row r="654" spans="8:9" x14ac:dyDescent="0.2">
      <c r="H654" s="169"/>
      <c r="I654" s="166"/>
    </row>
    <row r="655" spans="8:9" x14ac:dyDescent="0.2">
      <c r="H655" s="169"/>
      <c r="I655" s="166"/>
    </row>
    <row r="656" spans="8:9" x14ac:dyDescent="0.2">
      <c r="H656" s="169"/>
      <c r="I656" s="166"/>
    </row>
    <row r="657" spans="8:9" x14ac:dyDescent="0.2">
      <c r="H657" s="169"/>
      <c r="I657" s="166"/>
    </row>
    <row r="658" spans="8:9" x14ac:dyDescent="0.2">
      <c r="H658" s="169"/>
      <c r="I658" s="166"/>
    </row>
    <row r="659" spans="8:9" x14ac:dyDescent="0.2">
      <c r="H659" s="169"/>
      <c r="I659" s="166"/>
    </row>
    <row r="660" spans="8:9" x14ac:dyDescent="0.2">
      <c r="H660" s="169"/>
      <c r="I660" s="166"/>
    </row>
    <row r="661" spans="8:9" x14ac:dyDescent="0.2">
      <c r="H661" s="169"/>
      <c r="I661" s="166"/>
    </row>
    <row r="662" spans="8:9" x14ac:dyDescent="0.2">
      <c r="H662" s="169"/>
      <c r="I662" s="166"/>
    </row>
    <row r="663" spans="8:9" x14ac:dyDescent="0.2">
      <c r="H663" s="169"/>
      <c r="I663" s="166"/>
    </row>
    <row r="664" spans="8:9" x14ac:dyDescent="0.2">
      <c r="H664" s="169"/>
      <c r="I664" s="166"/>
    </row>
    <row r="665" spans="8:9" x14ac:dyDescent="0.2">
      <c r="H665" s="169"/>
      <c r="I665" s="166"/>
    </row>
    <row r="666" spans="8:9" x14ac:dyDescent="0.2">
      <c r="H666" s="169"/>
      <c r="I666" s="166"/>
    </row>
    <row r="667" spans="8:9" x14ac:dyDescent="0.2">
      <c r="H667" s="169"/>
      <c r="I667" s="166"/>
    </row>
    <row r="668" spans="8:9" x14ac:dyDescent="0.2">
      <c r="H668" s="169"/>
      <c r="I668" s="166"/>
    </row>
    <row r="669" spans="8:9" x14ac:dyDescent="0.2">
      <c r="H669" s="169"/>
      <c r="I669" s="166"/>
    </row>
    <row r="670" spans="8:9" x14ac:dyDescent="0.2">
      <c r="H670" s="169"/>
      <c r="I670" s="166"/>
    </row>
    <row r="671" spans="8:9" x14ac:dyDescent="0.2">
      <c r="H671" s="169"/>
      <c r="I671" s="166"/>
    </row>
    <row r="672" spans="8:9" x14ac:dyDescent="0.2">
      <c r="H672" s="169"/>
      <c r="I672" s="166"/>
    </row>
    <row r="673" spans="8:9" x14ac:dyDescent="0.2">
      <c r="H673" s="169"/>
      <c r="I673" s="166"/>
    </row>
    <row r="674" spans="8:9" x14ac:dyDescent="0.2">
      <c r="H674" s="169"/>
      <c r="I674" s="166"/>
    </row>
    <row r="675" spans="8:9" x14ac:dyDescent="0.2">
      <c r="H675" s="169"/>
      <c r="I675" s="166"/>
    </row>
    <row r="676" spans="8:9" x14ac:dyDescent="0.2">
      <c r="H676" s="169"/>
      <c r="I676" s="166"/>
    </row>
    <row r="677" spans="8:9" x14ac:dyDescent="0.2">
      <c r="H677" s="169"/>
      <c r="I677" s="166"/>
    </row>
    <row r="678" spans="8:9" x14ac:dyDescent="0.2">
      <c r="H678" s="169"/>
      <c r="I678" s="166"/>
    </row>
    <row r="679" spans="8:9" x14ac:dyDescent="0.2">
      <c r="H679" s="169"/>
      <c r="I679" s="166"/>
    </row>
    <row r="680" spans="8:9" x14ac:dyDescent="0.2">
      <c r="H680" s="169"/>
      <c r="I680" s="166"/>
    </row>
    <row r="681" spans="8:9" x14ac:dyDescent="0.2">
      <c r="H681" s="169"/>
      <c r="I681" s="166"/>
    </row>
    <row r="682" spans="8:9" x14ac:dyDescent="0.2">
      <c r="H682" s="169"/>
      <c r="I682" s="166"/>
    </row>
    <row r="683" spans="8:9" x14ac:dyDescent="0.2">
      <c r="H683" s="169"/>
      <c r="I683" s="166"/>
    </row>
    <row r="684" spans="8:9" x14ac:dyDescent="0.2">
      <c r="H684" s="169"/>
      <c r="I684" s="166"/>
    </row>
    <row r="685" spans="8:9" x14ac:dyDescent="0.2">
      <c r="H685" s="169"/>
      <c r="I685" s="166"/>
    </row>
    <row r="686" spans="8:9" x14ac:dyDescent="0.2">
      <c r="H686" s="169"/>
      <c r="I686" s="166"/>
    </row>
    <row r="687" spans="8:9" x14ac:dyDescent="0.2">
      <c r="H687" s="169"/>
      <c r="I687" s="166"/>
    </row>
    <row r="688" spans="8:9" x14ac:dyDescent="0.2">
      <c r="H688" s="169"/>
      <c r="I688" s="166"/>
    </row>
    <row r="689" spans="8:9" x14ac:dyDescent="0.2">
      <c r="H689" s="169"/>
      <c r="I689" s="166"/>
    </row>
    <row r="690" spans="8:9" x14ac:dyDescent="0.2">
      <c r="H690" s="169"/>
      <c r="I690" s="166"/>
    </row>
    <row r="691" spans="8:9" x14ac:dyDescent="0.2">
      <c r="H691" s="169"/>
      <c r="I691" s="166"/>
    </row>
    <row r="692" spans="8:9" x14ac:dyDescent="0.2">
      <c r="H692" s="169"/>
      <c r="I692" s="166"/>
    </row>
    <row r="693" spans="8:9" x14ac:dyDescent="0.2">
      <c r="H693" s="169"/>
      <c r="I693" s="166"/>
    </row>
    <row r="694" spans="8:9" x14ac:dyDescent="0.2">
      <c r="H694" s="169"/>
      <c r="I694" s="166"/>
    </row>
    <row r="695" spans="8:9" x14ac:dyDescent="0.2">
      <c r="H695" s="169"/>
      <c r="I695" s="166"/>
    </row>
    <row r="696" spans="8:9" x14ac:dyDescent="0.2">
      <c r="H696" s="169"/>
      <c r="I696" s="166"/>
    </row>
    <row r="697" spans="8:9" x14ac:dyDescent="0.2">
      <c r="H697" s="169"/>
      <c r="I697" s="166"/>
    </row>
    <row r="698" spans="8:9" x14ac:dyDescent="0.2">
      <c r="H698" s="169"/>
      <c r="I698" s="166"/>
    </row>
    <row r="699" spans="8:9" x14ac:dyDescent="0.2">
      <c r="H699" s="169"/>
      <c r="I699" s="166"/>
    </row>
    <row r="700" spans="8:9" x14ac:dyDescent="0.2">
      <c r="H700" s="169"/>
      <c r="I700" s="166"/>
    </row>
    <row r="701" spans="8:9" x14ac:dyDescent="0.2">
      <c r="H701" s="169"/>
      <c r="I701" s="166"/>
    </row>
    <row r="702" spans="8:9" x14ac:dyDescent="0.2">
      <c r="H702" s="169"/>
      <c r="I702" s="166"/>
    </row>
    <row r="703" spans="8:9" x14ac:dyDescent="0.2">
      <c r="H703" s="169"/>
      <c r="I703" s="166"/>
    </row>
    <row r="704" spans="8:9" x14ac:dyDescent="0.2">
      <c r="H704" s="169"/>
      <c r="I704" s="166"/>
    </row>
    <row r="705" spans="8:9" x14ac:dyDescent="0.2">
      <c r="H705" s="169"/>
      <c r="I705" s="166"/>
    </row>
    <row r="706" spans="8:9" x14ac:dyDescent="0.2">
      <c r="H706" s="169"/>
      <c r="I706" s="166"/>
    </row>
    <row r="707" spans="8:9" x14ac:dyDescent="0.2">
      <c r="H707" s="169"/>
      <c r="I707" s="166"/>
    </row>
    <row r="708" spans="8:9" x14ac:dyDescent="0.2">
      <c r="H708" s="169"/>
      <c r="I708" s="166"/>
    </row>
    <row r="709" spans="8:9" x14ac:dyDescent="0.2">
      <c r="H709" s="169"/>
      <c r="I709" s="166"/>
    </row>
    <row r="710" spans="8:9" x14ac:dyDescent="0.2">
      <c r="H710" s="169"/>
      <c r="I710" s="166"/>
    </row>
    <row r="711" spans="8:9" x14ac:dyDescent="0.2">
      <c r="H711" s="169"/>
      <c r="I711" s="166"/>
    </row>
    <row r="712" spans="8:9" x14ac:dyDescent="0.2">
      <c r="H712" s="169"/>
      <c r="I712" s="166"/>
    </row>
    <row r="713" spans="8:9" x14ac:dyDescent="0.2">
      <c r="H713" s="169"/>
      <c r="I713" s="166"/>
    </row>
    <row r="714" spans="8:9" x14ac:dyDescent="0.2">
      <c r="H714" s="169"/>
      <c r="I714" s="166"/>
    </row>
    <row r="715" spans="8:9" x14ac:dyDescent="0.2">
      <c r="H715" s="169"/>
      <c r="I715" s="166"/>
    </row>
    <row r="716" spans="8:9" x14ac:dyDescent="0.2">
      <c r="H716" s="169"/>
      <c r="I716" s="166"/>
    </row>
    <row r="717" spans="8:9" x14ac:dyDescent="0.2">
      <c r="H717" s="169"/>
      <c r="I717" s="166"/>
    </row>
    <row r="718" spans="8:9" x14ac:dyDescent="0.2">
      <c r="H718" s="169"/>
      <c r="I718" s="166"/>
    </row>
    <row r="719" spans="8:9" x14ac:dyDescent="0.2">
      <c r="H719" s="169"/>
      <c r="I719" s="166"/>
    </row>
    <row r="720" spans="8:9" x14ac:dyDescent="0.2">
      <c r="H720" s="169"/>
      <c r="I720" s="166"/>
    </row>
    <row r="721" spans="8:9" x14ac:dyDescent="0.2">
      <c r="H721" s="169"/>
      <c r="I721" s="166"/>
    </row>
    <row r="722" spans="8:9" x14ac:dyDescent="0.2">
      <c r="H722" s="169"/>
      <c r="I722" s="166"/>
    </row>
    <row r="723" spans="8:9" x14ac:dyDescent="0.2">
      <c r="H723" s="169"/>
      <c r="I723" s="166"/>
    </row>
    <row r="724" spans="8:9" x14ac:dyDescent="0.2">
      <c r="H724" s="169"/>
      <c r="I724" s="166"/>
    </row>
    <row r="725" spans="8:9" x14ac:dyDescent="0.2">
      <c r="H725" s="169"/>
      <c r="I725" s="166"/>
    </row>
    <row r="726" spans="8:9" x14ac:dyDescent="0.2">
      <c r="H726" s="169"/>
      <c r="I726" s="166"/>
    </row>
    <row r="727" spans="8:9" x14ac:dyDescent="0.2">
      <c r="H727" s="169"/>
      <c r="I727" s="166"/>
    </row>
    <row r="728" spans="8:9" x14ac:dyDescent="0.2">
      <c r="H728" s="169"/>
      <c r="I728" s="166"/>
    </row>
    <row r="729" spans="8:9" x14ac:dyDescent="0.2">
      <c r="H729" s="169"/>
      <c r="I729" s="166"/>
    </row>
    <row r="730" spans="8:9" x14ac:dyDescent="0.2">
      <c r="H730" s="169"/>
      <c r="I730" s="166"/>
    </row>
    <row r="731" spans="8:9" x14ac:dyDescent="0.2">
      <c r="H731" s="169"/>
      <c r="I731" s="166"/>
    </row>
    <row r="732" spans="8:9" x14ac:dyDescent="0.2">
      <c r="H732" s="169"/>
      <c r="I732" s="166"/>
    </row>
    <row r="733" spans="8:9" x14ac:dyDescent="0.2">
      <c r="H733" s="169"/>
      <c r="I733" s="166"/>
    </row>
    <row r="734" spans="8:9" x14ac:dyDescent="0.2">
      <c r="H734" s="169"/>
      <c r="I734" s="166"/>
    </row>
    <row r="735" spans="8:9" x14ac:dyDescent="0.2">
      <c r="H735" s="169"/>
      <c r="I735" s="166"/>
    </row>
    <row r="736" spans="8:9" x14ac:dyDescent="0.2">
      <c r="H736" s="169"/>
      <c r="I736" s="166"/>
    </row>
    <row r="737" spans="8:9" x14ac:dyDescent="0.2">
      <c r="H737" s="169"/>
      <c r="I737" s="166"/>
    </row>
    <row r="738" spans="8:9" x14ac:dyDescent="0.2">
      <c r="H738" s="169"/>
      <c r="I738" s="166"/>
    </row>
    <row r="739" spans="8:9" x14ac:dyDescent="0.2">
      <c r="H739" s="169"/>
      <c r="I739" s="166"/>
    </row>
    <row r="740" spans="8:9" x14ac:dyDescent="0.2">
      <c r="H740" s="169"/>
      <c r="I740" s="166"/>
    </row>
    <row r="741" spans="8:9" x14ac:dyDescent="0.2">
      <c r="H741" s="169"/>
      <c r="I741" s="166"/>
    </row>
    <row r="742" spans="8:9" x14ac:dyDescent="0.2">
      <c r="H742" s="169"/>
      <c r="I742" s="166"/>
    </row>
    <row r="743" spans="8:9" x14ac:dyDescent="0.2">
      <c r="H743" s="169"/>
      <c r="I743" s="166"/>
    </row>
    <row r="744" spans="8:9" x14ac:dyDescent="0.2">
      <c r="H744" s="169"/>
      <c r="I744" s="166"/>
    </row>
    <row r="745" spans="8:9" x14ac:dyDescent="0.2">
      <c r="H745" s="169"/>
      <c r="I745" s="166"/>
    </row>
    <row r="746" spans="8:9" x14ac:dyDescent="0.2">
      <c r="H746" s="169"/>
      <c r="I746" s="166"/>
    </row>
    <row r="747" spans="8:9" x14ac:dyDescent="0.2">
      <c r="H747" s="169"/>
      <c r="I747" s="166"/>
    </row>
    <row r="748" spans="8:9" x14ac:dyDescent="0.2">
      <c r="H748" s="169"/>
      <c r="I748" s="166"/>
    </row>
    <row r="749" spans="8:9" x14ac:dyDescent="0.2">
      <c r="H749" s="169"/>
      <c r="I749" s="166"/>
    </row>
    <row r="750" spans="8:9" x14ac:dyDescent="0.2">
      <c r="H750" s="169"/>
      <c r="I750" s="166"/>
    </row>
    <row r="751" spans="8:9" x14ac:dyDescent="0.2">
      <c r="H751" s="169"/>
      <c r="I751" s="166"/>
    </row>
    <row r="752" spans="8:9" x14ac:dyDescent="0.2">
      <c r="H752" s="169"/>
      <c r="I752" s="166"/>
    </row>
    <row r="753" spans="8:9" x14ac:dyDescent="0.2">
      <c r="H753" s="169"/>
      <c r="I753" s="166"/>
    </row>
    <row r="754" spans="8:9" x14ac:dyDescent="0.2">
      <c r="H754" s="169"/>
      <c r="I754" s="166"/>
    </row>
    <row r="755" spans="8:9" x14ac:dyDescent="0.2">
      <c r="H755" s="169"/>
      <c r="I755" s="166"/>
    </row>
    <row r="756" spans="8:9" x14ac:dyDescent="0.2">
      <c r="H756" s="169"/>
      <c r="I756" s="166"/>
    </row>
    <row r="757" spans="8:9" x14ac:dyDescent="0.2">
      <c r="H757" s="169"/>
      <c r="I757" s="166"/>
    </row>
    <row r="758" spans="8:9" x14ac:dyDescent="0.2">
      <c r="H758" s="169"/>
      <c r="I758" s="166"/>
    </row>
    <row r="759" spans="8:9" x14ac:dyDescent="0.2">
      <c r="H759" s="169"/>
      <c r="I759" s="166"/>
    </row>
    <row r="760" spans="8:9" x14ac:dyDescent="0.2">
      <c r="H760" s="169"/>
      <c r="I760" s="166"/>
    </row>
    <row r="761" spans="8:9" x14ac:dyDescent="0.2">
      <c r="H761" s="169"/>
      <c r="I761" s="166"/>
    </row>
    <row r="762" spans="8:9" x14ac:dyDescent="0.2">
      <c r="H762" s="169"/>
      <c r="I762" s="166"/>
    </row>
    <row r="763" spans="8:9" x14ac:dyDescent="0.2">
      <c r="H763" s="169"/>
      <c r="I763" s="166"/>
    </row>
    <row r="764" spans="8:9" x14ac:dyDescent="0.2">
      <c r="H764" s="169"/>
      <c r="I764" s="166"/>
    </row>
    <row r="765" spans="8:9" x14ac:dyDescent="0.2">
      <c r="H765" s="169"/>
      <c r="I765" s="166"/>
    </row>
    <row r="766" spans="8:9" x14ac:dyDescent="0.2">
      <c r="H766" s="169"/>
      <c r="I766" s="166"/>
    </row>
    <row r="767" spans="8:9" x14ac:dyDescent="0.2">
      <c r="H767" s="169"/>
      <c r="I767" s="166"/>
    </row>
    <row r="768" spans="8:9" x14ac:dyDescent="0.2">
      <c r="H768" s="169"/>
      <c r="I768" s="166"/>
    </row>
    <row r="769" spans="8:9" x14ac:dyDescent="0.2">
      <c r="H769" s="169"/>
      <c r="I769" s="166"/>
    </row>
    <row r="770" spans="8:9" x14ac:dyDescent="0.2">
      <c r="H770" s="169"/>
      <c r="I770" s="166"/>
    </row>
    <row r="771" spans="8:9" x14ac:dyDescent="0.2">
      <c r="H771" s="169"/>
      <c r="I771" s="166"/>
    </row>
    <row r="772" spans="8:9" x14ac:dyDescent="0.2">
      <c r="H772" s="169"/>
      <c r="I772" s="166"/>
    </row>
    <row r="773" spans="8:9" x14ac:dyDescent="0.2">
      <c r="H773" s="169"/>
      <c r="I773" s="166"/>
    </row>
    <row r="774" spans="8:9" x14ac:dyDescent="0.2">
      <c r="H774" s="169"/>
      <c r="I774" s="166"/>
    </row>
    <row r="775" spans="8:9" x14ac:dyDescent="0.2">
      <c r="H775" s="169"/>
      <c r="I775" s="166"/>
    </row>
    <row r="776" spans="8:9" x14ac:dyDescent="0.2">
      <c r="H776" s="169"/>
      <c r="I776" s="166"/>
    </row>
    <row r="777" spans="8:9" x14ac:dyDescent="0.2">
      <c r="H777" s="169"/>
      <c r="I777" s="166"/>
    </row>
    <row r="778" spans="8:9" x14ac:dyDescent="0.2">
      <c r="H778" s="169"/>
      <c r="I778" s="166"/>
    </row>
    <row r="779" spans="8:9" x14ac:dyDescent="0.2">
      <c r="H779" s="169"/>
      <c r="I779" s="166"/>
    </row>
    <row r="780" spans="8:9" x14ac:dyDescent="0.2">
      <c r="H780" s="169"/>
      <c r="I780" s="166"/>
    </row>
    <row r="781" spans="8:9" x14ac:dyDescent="0.2">
      <c r="H781" s="169"/>
      <c r="I781" s="166"/>
    </row>
    <row r="782" spans="8:9" x14ac:dyDescent="0.2">
      <c r="H782" s="169"/>
      <c r="I782" s="166"/>
    </row>
    <row r="783" spans="8:9" x14ac:dyDescent="0.2">
      <c r="H783" s="169"/>
      <c r="I783" s="166"/>
    </row>
    <row r="784" spans="8:9" x14ac:dyDescent="0.2">
      <c r="H784" s="169"/>
      <c r="I784" s="166"/>
    </row>
    <row r="785" spans="8:9" x14ac:dyDescent="0.2">
      <c r="H785" s="169"/>
      <c r="I785" s="166"/>
    </row>
    <row r="786" spans="8:9" x14ac:dyDescent="0.2">
      <c r="H786" s="169"/>
      <c r="I786" s="166"/>
    </row>
    <row r="787" spans="8:9" x14ac:dyDescent="0.2">
      <c r="H787" s="169"/>
      <c r="I787" s="166"/>
    </row>
    <row r="788" spans="8:9" x14ac:dyDescent="0.2">
      <c r="H788" s="169"/>
      <c r="I788" s="166"/>
    </row>
    <row r="789" spans="8:9" x14ac:dyDescent="0.2">
      <c r="H789" s="169"/>
      <c r="I789" s="166"/>
    </row>
    <row r="790" spans="8:9" x14ac:dyDescent="0.2">
      <c r="H790" s="169"/>
      <c r="I790" s="166"/>
    </row>
    <row r="791" spans="8:9" x14ac:dyDescent="0.2">
      <c r="H791" s="169"/>
      <c r="I791" s="166"/>
    </row>
    <row r="792" spans="8:9" x14ac:dyDescent="0.2">
      <c r="H792" s="169"/>
      <c r="I792" s="166"/>
    </row>
    <row r="793" spans="8:9" x14ac:dyDescent="0.2">
      <c r="H793" s="169"/>
      <c r="I793" s="166"/>
    </row>
    <row r="794" spans="8:9" x14ac:dyDescent="0.2">
      <c r="H794" s="169"/>
      <c r="I794" s="166"/>
    </row>
    <row r="795" spans="8:9" x14ac:dyDescent="0.2">
      <c r="H795" s="169"/>
      <c r="I795" s="166"/>
    </row>
    <row r="796" spans="8:9" x14ac:dyDescent="0.2">
      <c r="H796" s="169"/>
      <c r="I796" s="166"/>
    </row>
    <row r="797" spans="8:9" x14ac:dyDescent="0.2">
      <c r="H797" s="169"/>
      <c r="I797" s="166"/>
    </row>
    <row r="798" spans="8:9" x14ac:dyDescent="0.2">
      <c r="H798" s="169"/>
      <c r="I798" s="166"/>
    </row>
    <row r="799" spans="8:9" x14ac:dyDescent="0.2">
      <c r="H799" s="169"/>
      <c r="I799" s="166"/>
    </row>
    <row r="800" spans="8:9" x14ac:dyDescent="0.2">
      <c r="H800" s="169"/>
      <c r="I800" s="166"/>
    </row>
    <row r="801" spans="8:9" x14ac:dyDescent="0.2">
      <c r="H801" s="169"/>
      <c r="I801" s="166"/>
    </row>
    <row r="802" spans="8:9" x14ac:dyDescent="0.2">
      <c r="H802" s="169"/>
      <c r="I802" s="166"/>
    </row>
    <row r="803" spans="8:9" x14ac:dyDescent="0.2">
      <c r="H803" s="169"/>
      <c r="I803" s="166"/>
    </row>
    <row r="804" spans="8:9" x14ac:dyDescent="0.2">
      <c r="H804" s="169"/>
      <c r="I804" s="166"/>
    </row>
    <row r="805" spans="8:9" x14ac:dyDescent="0.2">
      <c r="H805" s="169"/>
      <c r="I805" s="166"/>
    </row>
    <row r="806" spans="8:9" x14ac:dyDescent="0.2">
      <c r="H806" s="169"/>
      <c r="I806" s="166"/>
    </row>
    <row r="807" spans="8:9" x14ac:dyDescent="0.2">
      <c r="H807" s="169"/>
      <c r="I807" s="166"/>
    </row>
    <row r="808" spans="8:9" x14ac:dyDescent="0.2">
      <c r="H808" s="169"/>
      <c r="I808" s="166"/>
    </row>
    <row r="809" spans="8:9" x14ac:dyDescent="0.2">
      <c r="H809" s="169"/>
      <c r="I809" s="166"/>
    </row>
    <row r="810" spans="8:9" x14ac:dyDescent="0.2">
      <c r="H810" s="169"/>
      <c r="I810" s="166"/>
    </row>
    <row r="811" spans="8:9" x14ac:dyDescent="0.2">
      <c r="H811" s="169"/>
      <c r="I811" s="166"/>
    </row>
    <row r="812" spans="8:9" x14ac:dyDescent="0.2">
      <c r="H812" s="169"/>
      <c r="I812" s="166"/>
    </row>
    <row r="813" spans="8:9" x14ac:dyDescent="0.2">
      <c r="H813" s="169"/>
      <c r="I813" s="166"/>
    </row>
    <row r="814" spans="8:9" x14ac:dyDescent="0.2">
      <c r="H814" s="169"/>
      <c r="I814" s="166"/>
    </row>
    <row r="815" spans="8:9" x14ac:dyDescent="0.2">
      <c r="H815" s="169"/>
      <c r="I815" s="166"/>
    </row>
    <row r="816" spans="8:9" x14ac:dyDescent="0.2">
      <c r="H816" s="169"/>
      <c r="I816" s="166"/>
    </row>
    <row r="817" spans="8:9" x14ac:dyDescent="0.2">
      <c r="H817" s="169"/>
      <c r="I817" s="166"/>
    </row>
    <row r="818" spans="8:9" x14ac:dyDescent="0.2">
      <c r="H818" s="169"/>
      <c r="I818" s="166"/>
    </row>
    <row r="819" spans="8:9" x14ac:dyDescent="0.2">
      <c r="H819" s="169"/>
      <c r="I819" s="166"/>
    </row>
    <row r="820" spans="8:9" x14ac:dyDescent="0.2">
      <c r="H820" s="169"/>
      <c r="I820" s="166"/>
    </row>
    <row r="821" spans="8:9" x14ac:dyDescent="0.2">
      <c r="H821" s="169"/>
      <c r="I821" s="166"/>
    </row>
    <row r="822" spans="8:9" x14ac:dyDescent="0.2">
      <c r="H822" s="169"/>
      <c r="I822" s="166"/>
    </row>
    <row r="823" spans="8:9" x14ac:dyDescent="0.2">
      <c r="H823" s="169"/>
      <c r="I823" s="166"/>
    </row>
    <row r="824" spans="8:9" x14ac:dyDescent="0.2">
      <c r="H824" s="169"/>
      <c r="I824" s="166"/>
    </row>
    <row r="825" spans="8:9" x14ac:dyDescent="0.2">
      <c r="H825" s="169"/>
      <c r="I825" s="166"/>
    </row>
    <row r="826" spans="8:9" x14ac:dyDescent="0.2">
      <c r="H826" s="169"/>
      <c r="I826" s="166"/>
    </row>
    <row r="827" spans="8:9" x14ac:dyDescent="0.2">
      <c r="H827" s="169"/>
      <c r="I827" s="166"/>
    </row>
    <row r="828" spans="8:9" x14ac:dyDescent="0.2">
      <c r="H828" s="169"/>
      <c r="I828" s="166"/>
    </row>
    <row r="829" spans="8:9" x14ac:dyDescent="0.2">
      <c r="H829" s="169"/>
      <c r="I829" s="166"/>
    </row>
    <row r="830" spans="8:9" x14ac:dyDescent="0.2">
      <c r="H830" s="169"/>
      <c r="I830" s="166"/>
    </row>
    <row r="831" spans="8:9" x14ac:dyDescent="0.2">
      <c r="H831" s="169"/>
      <c r="I831" s="166"/>
    </row>
    <row r="832" spans="8:9" x14ac:dyDescent="0.2">
      <c r="H832" s="169"/>
      <c r="I832" s="166"/>
    </row>
    <row r="833" spans="8:9" x14ac:dyDescent="0.2">
      <c r="H833" s="169"/>
      <c r="I833" s="166"/>
    </row>
    <row r="834" spans="8:9" x14ac:dyDescent="0.2">
      <c r="H834" s="169"/>
      <c r="I834" s="166"/>
    </row>
    <row r="835" spans="8:9" x14ac:dyDescent="0.2">
      <c r="H835" s="169"/>
      <c r="I835" s="166"/>
    </row>
    <row r="836" spans="8:9" x14ac:dyDescent="0.2">
      <c r="H836" s="169"/>
      <c r="I836" s="166"/>
    </row>
    <row r="837" spans="8:9" x14ac:dyDescent="0.2">
      <c r="H837" s="169"/>
      <c r="I837" s="166"/>
    </row>
    <row r="838" spans="8:9" x14ac:dyDescent="0.2">
      <c r="H838" s="169"/>
      <c r="I838" s="166"/>
    </row>
    <row r="839" spans="8:9" x14ac:dyDescent="0.2">
      <c r="H839" s="169"/>
      <c r="I839" s="166"/>
    </row>
    <row r="840" spans="8:9" x14ac:dyDescent="0.2">
      <c r="H840" s="169"/>
      <c r="I840" s="166"/>
    </row>
    <row r="841" spans="8:9" x14ac:dyDescent="0.2">
      <c r="H841" s="169"/>
      <c r="I841" s="166"/>
    </row>
    <row r="842" spans="8:9" x14ac:dyDescent="0.2">
      <c r="H842" s="169"/>
      <c r="I842" s="166"/>
    </row>
    <row r="843" spans="8:9" x14ac:dyDescent="0.2">
      <c r="H843" s="169"/>
      <c r="I843" s="166"/>
    </row>
    <row r="844" spans="8:9" x14ac:dyDescent="0.2">
      <c r="H844" s="169"/>
      <c r="I844" s="166"/>
    </row>
    <row r="845" spans="8:9" x14ac:dyDescent="0.2">
      <c r="H845" s="169"/>
      <c r="I845" s="166"/>
    </row>
    <row r="846" spans="8:9" x14ac:dyDescent="0.2">
      <c r="H846" s="169"/>
      <c r="I846" s="166"/>
    </row>
    <row r="847" spans="8:9" x14ac:dyDescent="0.2">
      <c r="H847" s="169"/>
      <c r="I847" s="166"/>
    </row>
    <row r="848" spans="8:9" x14ac:dyDescent="0.2">
      <c r="H848" s="169"/>
      <c r="I848" s="166"/>
    </row>
    <row r="849" spans="8:9" x14ac:dyDescent="0.2">
      <c r="H849" s="169"/>
      <c r="I849" s="166"/>
    </row>
    <row r="850" spans="8:9" x14ac:dyDescent="0.2">
      <c r="H850" s="169"/>
      <c r="I850" s="166"/>
    </row>
    <row r="851" spans="8:9" x14ac:dyDescent="0.2">
      <c r="H851" s="169"/>
      <c r="I851" s="166"/>
    </row>
    <row r="852" spans="8:9" x14ac:dyDescent="0.2">
      <c r="H852" s="169"/>
      <c r="I852" s="166"/>
    </row>
    <row r="853" spans="8:9" x14ac:dyDescent="0.2">
      <c r="H853" s="169"/>
      <c r="I853" s="166"/>
    </row>
    <row r="854" spans="8:9" x14ac:dyDescent="0.2">
      <c r="H854" s="169"/>
      <c r="I854" s="166"/>
    </row>
    <row r="855" spans="8:9" x14ac:dyDescent="0.2">
      <c r="H855" s="169"/>
      <c r="I855" s="166"/>
    </row>
    <row r="856" spans="8:9" x14ac:dyDescent="0.2">
      <c r="H856" s="169"/>
      <c r="I856" s="166"/>
    </row>
    <row r="857" spans="8:9" x14ac:dyDescent="0.2">
      <c r="H857" s="169"/>
      <c r="I857" s="166"/>
    </row>
    <row r="858" spans="8:9" x14ac:dyDescent="0.2">
      <c r="H858" s="169"/>
      <c r="I858" s="166"/>
    </row>
    <row r="859" spans="8:9" x14ac:dyDescent="0.2">
      <c r="H859" s="169"/>
      <c r="I859" s="166"/>
    </row>
    <row r="860" spans="8:9" x14ac:dyDescent="0.2">
      <c r="H860" s="169"/>
      <c r="I860" s="166"/>
    </row>
    <row r="861" spans="8:9" x14ac:dyDescent="0.2">
      <c r="H861" s="169"/>
      <c r="I861" s="166"/>
    </row>
    <row r="862" spans="8:9" x14ac:dyDescent="0.2">
      <c r="H862" s="169"/>
      <c r="I862" s="166"/>
    </row>
    <row r="863" spans="8:9" x14ac:dyDescent="0.2">
      <c r="H863" s="169"/>
      <c r="I863" s="166"/>
    </row>
    <row r="864" spans="8:9" x14ac:dyDescent="0.2">
      <c r="H864" s="169"/>
      <c r="I864" s="166"/>
    </row>
    <row r="865" spans="8:9" x14ac:dyDescent="0.2">
      <c r="H865" s="169"/>
      <c r="I865" s="166"/>
    </row>
    <row r="866" spans="8:9" x14ac:dyDescent="0.2">
      <c r="H866" s="169"/>
      <c r="I866" s="166"/>
    </row>
    <row r="867" spans="8:9" x14ac:dyDescent="0.2">
      <c r="H867" s="169"/>
      <c r="I867" s="166"/>
    </row>
    <row r="868" spans="8:9" x14ac:dyDescent="0.2">
      <c r="H868" s="169"/>
      <c r="I868" s="166"/>
    </row>
    <row r="869" spans="8:9" x14ac:dyDescent="0.2">
      <c r="H869" s="169"/>
      <c r="I869" s="166"/>
    </row>
    <row r="870" spans="8:9" x14ac:dyDescent="0.2">
      <c r="H870" s="169"/>
      <c r="I870" s="166"/>
    </row>
    <row r="871" spans="8:9" x14ac:dyDescent="0.2">
      <c r="H871" s="169"/>
      <c r="I871" s="166"/>
    </row>
    <row r="872" spans="8:9" x14ac:dyDescent="0.2">
      <c r="H872" s="169"/>
      <c r="I872" s="166"/>
    </row>
    <row r="873" spans="8:9" x14ac:dyDescent="0.2">
      <c r="H873" s="169"/>
      <c r="I873" s="166"/>
    </row>
    <row r="874" spans="8:9" x14ac:dyDescent="0.2">
      <c r="H874" s="169"/>
      <c r="I874" s="166"/>
    </row>
    <row r="875" spans="8:9" x14ac:dyDescent="0.2">
      <c r="H875" s="169"/>
      <c r="I875" s="166"/>
    </row>
    <row r="876" spans="8:9" x14ac:dyDescent="0.2">
      <c r="H876" s="169"/>
      <c r="I876" s="166"/>
    </row>
    <row r="877" spans="8:9" x14ac:dyDescent="0.2">
      <c r="H877" s="169"/>
      <c r="I877" s="166"/>
    </row>
    <row r="878" spans="8:9" x14ac:dyDescent="0.2">
      <c r="H878" s="169"/>
      <c r="I878" s="166"/>
    </row>
    <row r="879" spans="8:9" x14ac:dyDescent="0.2">
      <c r="H879" s="169"/>
      <c r="I879" s="166"/>
    </row>
    <row r="880" spans="8:9" x14ac:dyDescent="0.2">
      <c r="H880" s="169"/>
      <c r="I880" s="166"/>
    </row>
    <row r="881" spans="8:9" x14ac:dyDescent="0.2">
      <c r="H881" s="169"/>
      <c r="I881" s="166"/>
    </row>
    <row r="882" spans="8:9" x14ac:dyDescent="0.2">
      <c r="H882" s="169"/>
      <c r="I882" s="166"/>
    </row>
    <row r="883" spans="8:9" x14ac:dyDescent="0.2">
      <c r="H883" s="169"/>
      <c r="I883" s="166"/>
    </row>
    <row r="884" spans="8:9" x14ac:dyDescent="0.2">
      <c r="H884" s="169"/>
      <c r="I884" s="166"/>
    </row>
    <row r="885" spans="8:9" x14ac:dyDescent="0.2">
      <c r="H885" s="169"/>
      <c r="I885" s="166"/>
    </row>
    <row r="886" spans="8:9" x14ac:dyDescent="0.2">
      <c r="H886" s="169"/>
      <c r="I886" s="166"/>
    </row>
    <row r="887" spans="8:9" x14ac:dyDescent="0.2">
      <c r="H887" s="169"/>
      <c r="I887" s="166"/>
    </row>
    <row r="888" spans="8:9" x14ac:dyDescent="0.2">
      <c r="H888" s="169"/>
      <c r="I888" s="166"/>
    </row>
    <row r="889" spans="8:9" x14ac:dyDescent="0.2">
      <c r="H889" s="169"/>
      <c r="I889" s="166"/>
    </row>
    <row r="890" spans="8:9" x14ac:dyDescent="0.2">
      <c r="H890" s="169"/>
      <c r="I890" s="166"/>
    </row>
    <row r="891" spans="8:9" x14ac:dyDescent="0.2">
      <c r="H891" s="169"/>
      <c r="I891" s="166"/>
    </row>
    <row r="892" spans="8:9" x14ac:dyDescent="0.2">
      <c r="H892" s="169"/>
      <c r="I892" s="166"/>
    </row>
    <row r="893" spans="8:9" x14ac:dyDescent="0.2">
      <c r="H893" s="169"/>
      <c r="I893" s="166"/>
    </row>
    <row r="894" spans="8:9" x14ac:dyDescent="0.2">
      <c r="H894" s="169"/>
      <c r="I894" s="166"/>
    </row>
    <row r="895" spans="8:9" x14ac:dyDescent="0.2">
      <c r="H895" s="169"/>
      <c r="I895" s="166"/>
    </row>
    <row r="896" spans="8:9" x14ac:dyDescent="0.2">
      <c r="H896" s="169"/>
      <c r="I896" s="166"/>
    </row>
    <row r="897" spans="8:9" x14ac:dyDescent="0.2">
      <c r="H897" s="169"/>
      <c r="I897" s="166"/>
    </row>
    <row r="898" spans="8:9" x14ac:dyDescent="0.2">
      <c r="H898" s="169"/>
      <c r="I898" s="166"/>
    </row>
    <row r="899" spans="8:9" x14ac:dyDescent="0.2">
      <c r="H899" s="169"/>
      <c r="I899" s="166"/>
    </row>
    <row r="900" spans="8:9" x14ac:dyDescent="0.2">
      <c r="H900" s="169"/>
      <c r="I900" s="166"/>
    </row>
    <row r="901" spans="8:9" x14ac:dyDescent="0.2">
      <c r="H901" s="169"/>
      <c r="I901" s="166"/>
    </row>
    <row r="902" spans="8:9" x14ac:dyDescent="0.2">
      <c r="H902" s="169"/>
      <c r="I902" s="166"/>
    </row>
    <row r="903" spans="8:9" x14ac:dyDescent="0.2">
      <c r="H903" s="169"/>
      <c r="I903" s="166"/>
    </row>
    <row r="904" spans="8:9" x14ac:dyDescent="0.2">
      <c r="H904" s="169"/>
      <c r="I904" s="166"/>
    </row>
    <row r="905" spans="8:9" x14ac:dyDescent="0.2">
      <c r="H905" s="169"/>
      <c r="I905" s="166"/>
    </row>
    <row r="906" spans="8:9" x14ac:dyDescent="0.2">
      <c r="H906" s="169"/>
      <c r="I906" s="166"/>
    </row>
    <row r="907" spans="8:9" x14ac:dyDescent="0.2">
      <c r="H907" s="169"/>
      <c r="I907" s="166"/>
    </row>
    <row r="908" spans="8:9" x14ac:dyDescent="0.2">
      <c r="H908" s="169"/>
      <c r="I908" s="166"/>
    </row>
    <row r="909" spans="8:9" x14ac:dyDescent="0.2">
      <c r="H909" s="169"/>
      <c r="I909" s="166"/>
    </row>
    <row r="910" spans="8:9" x14ac:dyDescent="0.2">
      <c r="H910" s="169"/>
      <c r="I910" s="166"/>
    </row>
    <row r="911" spans="8:9" x14ac:dyDescent="0.2">
      <c r="H911" s="169"/>
      <c r="I911" s="166"/>
    </row>
    <row r="912" spans="8:9" x14ac:dyDescent="0.2">
      <c r="H912" s="169"/>
      <c r="I912" s="166"/>
    </row>
    <row r="913" spans="8:9" x14ac:dyDescent="0.2">
      <c r="H913" s="169"/>
      <c r="I913" s="166"/>
    </row>
    <row r="914" spans="8:9" x14ac:dyDescent="0.2">
      <c r="H914" s="169"/>
      <c r="I914" s="166"/>
    </row>
    <row r="915" spans="8:9" x14ac:dyDescent="0.2">
      <c r="H915" s="169"/>
      <c r="I915" s="166"/>
    </row>
    <row r="916" spans="8:9" x14ac:dyDescent="0.2">
      <c r="H916" s="169"/>
      <c r="I916" s="166"/>
    </row>
    <row r="917" spans="8:9" x14ac:dyDescent="0.2">
      <c r="H917" s="169"/>
      <c r="I917" s="166"/>
    </row>
    <row r="918" spans="8:9" x14ac:dyDescent="0.2">
      <c r="H918" s="169"/>
      <c r="I918" s="166"/>
    </row>
    <row r="919" spans="8:9" x14ac:dyDescent="0.2">
      <c r="H919" s="169"/>
      <c r="I919" s="166"/>
    </row>
    <row r="920" spans="8:9" x14ac:dyDescent="0.2">
      <c r="H920" s="169"/>
      <c r="I920" s="166"/>
    </row>
    <row r="921" spans="8:9" x14ac:dyDescent="0.2">
      <c r="H921" s="169"/>
      <c r="I921" s="166"/>
    </row>
    <row r="922" spans="8:9" x14ac:dyDescent="0.2">
      <c r="H922" s="169"/>
      <c r="I922" s="166"/>
    </row>
    <row r="923" spans="8:9" x14ac:dyDescent="0.2">
      <c r="H923" s="169"/>
      <c r="I923" s="166"/>
    </row>
    <row r="924" spans="8:9" x14ac:dyDescent="0.2">
      <c r="H924" s="169"/>
      <c r="I924" s="166"/>
    </row>
    <row r="925" spans="8:9" x14ac:dyDescent="0.2">
      <c r="H925" s="169"/>
      <c r="I925" s="166"/>
    </row>
    <row r="926" spans="8:9" x14ac:dyDescent="0.2">
      <c r="H926" s="169"/>
      <c r="I926" s="166"/>
    </row>
    <row r="927" spans="8:9" x14ac:dyDescent="0.2">
      <c r="H927" s="169"/>
      <c r="I927" s="166"/>
    </row>
    <row r="928" spans="8:9" x14ac:dyDescent="0.2">
      <c r="H928" s="169"/>
      <c r="I928" s="166"/>
    </row>
    <row r="929" spans="8:9" x14ac:dyDescent="0.2">
      <c r="H929" s="169"/>
      <c r="I929" s="166"/>
    </row>
    <row r="930" spans="8:9" x14ac:dyDescent="0.2">
      <c r="H930" s="169"/>
      <c r="I930" s="166"/>
    </row>
    <row r="931" spans="8:9" x14ac:dyDescent="0.2">
      <c r="H931" s="169"/>
      <c r="I931" s="166"/>
    </row>
    <row r="932" spans="8:9" x14ac:dyDescent="0.2">
      <c r="H932" s="169"/>
      <c r="I932" s="166"/>
    </row>
    <row r="933" spans="8:9" x14ac:dyDescent="0.2">
      <c r="H933" s="169"/>
      <c r="I933" s="166"/>
    </row>
    <row r="934" spans="8:9" x14ac:dyDescent="0.2">
      <c r="H934" s="169"/>
      <c r="I934" s="166"/>
    </row>
    <row r="935" spans="8:9" x14ac:dyDescent="0.2">
      <c r="H935" s="169"/>
      <c r="I935" s="166"/>
    </row>
    <row r="936" spans="8:9" x14ac:dyDescent="0.2">
      <c r="H936" s="169"/>
      <c r="I936" s="166"/>
    </row>
    <row r="937" spans="8:9" x14ac:dyDescent="0.2">
      <c r="H937" s="169"/>
      <c r="I937" s="166"/>
    </row>
    <row r="938" spans="8:9" x14ac:dyDescent="0.2">
      <c r="H938" s="169"/>
      <c r="I938" s="166"/>
    </row>
    <row r="939" spans="8:9" x14ac:dyDescent="0.2">
      <c r="H939" s="169"/>
      <c r="I939" s="166"/>
    </row>
    <row r="940" spans="8:9" x14ac:dyDescent="0.2">
      <c r="H940" s="169"/>
      <c r="I940" s="166"/>
    </row>
    <row r="941" spans="8:9" x14ac:dyDescent="0.2">
      <c r="H941" s="169"/>
      <c r="I941" s="166"/>
    </row>
    <row r="942" spans="8:9" x14ac:dyDescent="0.2">
      <c r="H942" s="169"/>
      <c r="I942" s="166"/>
    </row>
    <row r="943" spans="8:9" x14ac:dyDescent="0.2">
      <c r="H943" s="169"/>
      <c r="I943" s="166"/>
    </row>
    <row r="944" spans="8:9" x14ac:dyDescent="0.2">
      <c r="H944" s="169"/>
      <c r="I944" s="166"/>
    </row>
    <row r="945" spans="8:9" x14ac:dyDescent="0.2">
      <c r="H945" s="169"/>
      <c r="I945" s="166"/>
    </row>
    <row r="946" spans="8:9" x14ac:dyDescent="0.2">
      <c r="H946" s="169"/>
      <c r="I946" s="166"/>
    </row>
    <row r="947" spans="8:9" x14ac:dyDescent="0.2">
      <c r="H947" s="169"/>
      <c r="I947" s="166"/>
    </row>
    <row r="948" spans="8:9" x14ac:dyDescent="0.2">
      <c r="H948" s="169"/>
      <c r="I948" s="166"/>
    </row>
    <row r="949" spans="8:9" x14ac:dyDescent="0.2">
      <c r="H949" s="169"/>
      <c r="I949" s="166"/>
    </row>
    <row r="950" spans="8:9" x14ac:dyDescent="0.2">
      <c r="H950" s="169"/>
      <c r="I950" s="166"/>
    </row>
    <row r="951" spans="8:9" x14ac:dyDescent="0.2">
      <c r="H951" s="169"/>
      <c r="I951" s="166"/>
    </row>
    <row r="952" spans="8:9" x14ac:dyDescent="0.2">
      <c r="H952" s="169"/>
      <c r="I952" s="166"/>
    </row>
    <row r="953" spans="8:9" x14ac:dyDescent="0.2">
      <c r="H953" s="169"/>
      <c r="I953" s="166"/>
    </row>
    <row r="954" spans="8:9" x14ac:dyDescent="0.2">
      <c r="H954" s="169"/>
      <c r="I954" s="166"/>
    </row>
    <row r="955" spans="8:9" x14ac:dyDescent="0.2">
      <c r="H955" s="169"/>
      <c r="I955" s="166"/>
    </row>
    <row r="956" spans="8:9" x14ac:dyDescent="0.2">
      <c r="H956" s="169"/>
      <c r="I956" s="166"/>
    </row>
    <row r="957" spans="8:9" x14ac:dyDescent="0.2">
      <c r="H957" s="169"/>
      <c r="I957" s="166"/>
    </row>
    <row r="958" spans="8:9" x14ac:dyDescent="0.2">
      <c r="H958" s="169"/>
      <c r="I958" s="166"/>
    </row>
    <row r="959" spans="8:9" x14ac:dyDescent="0.2">
      <c r="H959" s="169"/>
      <c r="I959" s="166"/>
    </row>
    <row r="960" spans="8:9" x14ac:dyDescent="0.2">
      <c r="H960" s="169"/>
      <c r="I960" s="166"/>
    </row>
    <row r="961" spans="8:9" x14ac:dyDescent="0.2">
      <c r="H961" s="169"/>
      <c r="I961" s="166"/>
    </row>
    <row r="962" spans="8:9" x14ac:dyDescent="0.2">
      <c r="H962" s="169"/>
      <c r="I962" s="166"/>
    </row>
    <row r="963" spans="8:9" x14ac:dyDescent="0.2">
      <c r="H963" s="169"/>
      <c r="I963" s="166"/>
    </row>
    <row r="964" spans="8:9" x14ac:dyDescent="0.2">
      <c r="H964" s="169"/>
      <c r="I964" s="166"/>
    </row>
    <row r="965" spans="8:9" x14ac:dyDescent="0.2">
      <c r="H965" s="169"/>
      <c r="I965" s="166"/>
    </row>
    <row r="966" spans="8:9" x14ac:dyDescent="0.2">
      <c r="H966" s="169"/>
      <c r="I966" s="166"/>
    </row>
    <row r="967" spans="8:9" x14ac:dyDescent="0.2">
      <c r="H967" s="169"/>
      <c r="I967" s="166"/>
    </row>
    <row r="968" spans="8:9" x14ac:dyDescent="0.2">
      <c r="H968" s="169"/>
      <c r="I968" s="166"/>
    </row>
    <row r="969" spans="8:9" x14ac:dyDescent="0.2">
      <c r="H969" s="169"/>
      <c r="I969" s="166"/>
    </row>
    <row r="970" spans="8:9" x14ac:dyDescent="0.2">
      <c r="H970" s="169"/>
      <c r="I970" s="166"/>
    </row>
    <row r="971" spans="8:9" x14ac:dyDescent="0.2">
      <c r="H971" s="169"/>
      <c r="I971" s="166"/>
    </row>
    <row r="972" spans="8:9" x14ac:dyDescent="0.2">
      <c r="H972" s="169"/>
      <c r="I972" s="166"/>
    </row>
    <row r="973" spans="8:9" x14ac:dyDescent="0.2">
      <c r="H973" s="169"/>
      <c r="I973" s="166"/>
    </row>
    <row r="974" spans="8:9" x14ac:dyDescent="0.2">
      <c r="H974" s="169"/>
      <c r="I974" s="166"/>
    </row>
    <row r="975" spans="8:9" x14ac:dyDescent="0.2">
      <c r="H975" s="169"/>
      <c r="I975" s="166"/>
    </row>
    <row r="976" spans="8:9" x14ac:dyDescent="0.2">
      <c r="H976" s="169"/>
      <c r="I976" s="166"/>
    </row>
    <row r="977" spans="8:9" x14ac:dyDescent="0.2">
      <c r="H977" s="169"/>
      <c r="I977" s="166"/>
    </row>
    <row r="978" spans="8:9" x14ac:dyDescent="0.2">
      <c r="H978" s="169"/>
      <c r="I978" s="166"/>
    </row>
    <row r="979" spans="8:9" x14ac:dyDescent="0.2">
      <c r="H979" s="169"/>
      <c r="I979" s="166"/>
    </row>
    <row r="980" spans="8:9" x14ac:dyDescent="0.2">
      <c r="H980" s="169"/>
      <c r="I980" s="166"/>
    </row>
    <row r="981" spans="8:9" x14ac:dyDescent="0.2">
      <c r="H981" s="169"/>
      <c r="I981" s="166"/>
    </row>
    <row r="982" spans="8:9" x14ac:dyDescent="0.2">
      <c r="H982" s="169"/>
      <c r="I982" s="166"/>
    </row>
    <row r="983" spans="8:9" x14ac:dyDescent="0.2">
      <c r="H983" s="169"/>
      <c r="I983" s="166"/>
    </row>
    <row r="984" spans="8:9" x14ac:dyDescent="0.2">
      <c r="H984" s="169"/>
      <c r="I984" s="166"/>
    </row>
    <row r="985" spans="8:9" x14ac:dyDescent="0.2">
      <c r="H985" s="169"/>
      <c r="I985" s="166"/>
    </row>
    <row r="986" spans="8:9" x14ac:dyDescent="0.2">
      <c r="H986" s="169"/>
      <c r="I986" s="166"/>
    </row>
    <row r="987" spans="8:9" x14ac:dyDescent="0.2">
      <c r="H987" s="169"/>
      <c r="I987" s="166"/>
    </row>
    <row r="988" spans="8:9" x14ac:dyDescent="0.2">
      <c r="H988" s="169"/>
      <c r="I988" s="166"/>
    </row>
    <row r="989" spans="8:9" x14ac:dyDescent="0.2">
      <c r="H989" s="169"/>
      <c r="I989" s="166"/>
    </row>
    <row r="990" spans="8:9" x14ac:dyDescent="0.2">
      <c r="H990" s="169"/>
      <c r="I990" s="166"/>
    </row>
    <row r="991" spans="8:9" x14ac:dyDescent="0.2">
      <c r="H991" s="169"/>
      <c r="I991" s="166"/>
    </row>
    <row r="992" spans="8:9" x14ac:dyDescent="0.2">
      <c r="H992" s="169"/>
      <c r="I992" s="166"/>
    </row>
    <row r="993" spans="8:9" x14ac:dyDescent="0.2">
      <c r="H993" s="169"/>
      <c r="I993" s="166"/>
    </row>
    <row r="994" spans="8:9" x14ac:dyDescent="0.2">
      <c r="H994" s="169"/>
      <c r="I994" s="166"/>
    </row>
    <row r="995" spans="8:9" x14ac:dyDescent="0.2">
      <c r="H995" s="169"/>
      <c r="I995" s="166"/>
    </row>
    <row r="996" spans="8:9" x14ac:dyDescent="0.2">
      <c r="H996" s="169"/>
      <c r="I996" s="166"/>
    </row>
    <row r="997" spans="8:9" x14ac:dyDescent="0.2">
      <c r="H997" s="169"/>
      <c r="I997" s="166"/>
    </row>
    <row r="998" spans="8:9" x14ac:dyDescent="0.2">
      <c r="H998" s="169"/>
      <c r="I998" s="166"/>
    </row>
    <row r="999" spans="8:9" x14ac:dyDescent="0.2">
      <c r="H999" s="169"/>
      <c r="I999" s="166"/>
    </row>
    <row r="1000" spans="8:9" x14ac:dyDescent="0.2">
      <c r="H1000" s="169"/>
      <c r="I1000" s="166"/>
    </row>
    <row r="1001" spans="8:9" x14ac:dyDescent="0.2">
      <c r="H1001" s="169"/>
      <c r="I1001" s="166"/>
    </row>
    <row r="1002" spans="8:9" x14ac:dyDescent="0.2">
      <c r="H1002" s="169"/>
      <c r="I1002" s="166"/>
    </row>
    <row r="1003" spans="8:9" x14ac:dyDescent="0.2">
      <c r="H1003" s="169"/>
      <c r="I1003" s="166"/>
    </row>
    <row r="1004" spans="8:9" x14ac:dyDescent="0.2">
      <c r="H1004" s="169"/>
      <c r="I1004" s="166"/>
    </row>
    <row r="1005" spans="8:9" x14ac:dyDescent="0.2">
      <c r="H1005" s="169"/>
      <c r="I1005" s="166"/>
    </row>
    <row r="1006" spans="8:9" x14ac:dyDescent="0.2">
      <c r="H1006" s="169"/>
      <c r="I1006" s="166"/>
    </row>
    <row r="1007" spans="8:9" x14ac:dyDescent="0.2">
      <c r="H1007" s="169"/>
      <c r="I1007" s="166"/>
    </row>
    <row r="1008" spans="8:9" x14ac:dyDescent="0.2">
      <c r="H1008" s="169"/>
      <c r="I1008" s="166"/>
    </row>
    <row r="1009" spans="8:9" x14ac:dyDescent="0.2">
      <c r="H1009" s="169"/>
      <c r="I1009" s="166"/>
    </row>
    <row r="1010" spans="8:9" x14ac:dyDescent="0.2">
      <c r="H1010" s="169"/>
      <c r="I1010" s="166"/>
    </row>
    <row r="1011" spans="8:9" x14ac:dyDescent="0.2">
      <c r="H1011" s="169"/>
      <c r="I1011" s="166"/>
    </row>
    <row r="1012" spans="8:9" x14ac:dyDescent="0.2">
      <c r="H1012" s="169"/>
      <c r="I1012" s="166"/>
    </row>
    <row r="1013" spans="8:9" x14ac:dyDescent="0.2">
      <c r="H1013" s="169"/>
      <c r="I1013" s="166"/>
    </row>
    <row r="1014" spans="8:9" x14ac:dyDescent="0.2">
      <c r="H1014" s="169"/>
      <c r="I1014" s="166"/>
    </row>
    <row r="1015" spans="8:9" x14ac:dyDescent="0.2">
      <c r="H1015" s="169"/>
      <c r="I1015" s="166"/>
    </row>
    <row r="1016" spans="8:9" x14ac:dyDescent="0.2">
      <c r="H1016" s="169"/>
      <c r="I1016" s="166"/>
    </row>
    <row r="1017" spans="8:9" x14ac:dyDescent="0.2">
      <c r="H1017" s="169"/>
      <c r="I1017" s="166"/>
    </row>
    <row r="1018" spans="8:9" x14ac:dyDescent="0.2">
      <c r="H1018" s="169"/>
      <c r="I1018" s="166"/>
    </row>
    <row r="1019" spans="8:9" x14ac:dyDescent="0.2">
      <c r="H1019" s="169"/>
      <c r="I1019" s="166"/>
    </row>
    <row r="1020" spans="8:9" x14ac:dyDescent="0.2">
      <c r="H1020" s="169"/>
      <c r="I1020" s="166"/>
    </row>
    <row r="1021" spans="8:9" x14ac:dyDescent="0.2">
      <c r="H1021" s="169"/>
      <c r="I1021" s="166"/>
    </row>
    <row r="1022" spans="8:9" x14ac:dyDescent="0.2">
      <c r="H1022" s="169"/>
      <c r="I1022" s="166"/>
    </row>
    <row r="1023" spans="8:9" x14ac:dyDescent="0.2">
      <c r="H1023" s="169"/>
      <c r="I1023" s="166"/>
    </row>
    <row r="1024" spans="8:9" x14ac:dyDescent="0.2">
      <c r="H1024" s="169"/>
      <c r="I1024" s="166"/>
    </row>
    <row r="1025" spans="8:9" x14ac:dyDescent="0.2">
      <c r="H1025" s="169"/>
      <c r="I1025" s="166"/>
    </row>
    <row r="1026" spans="8:9" x14ac:dyDescent="0.2">
      <c r="H1026" s="169"/>
      <c r="I1026" s="166"/>
    </row>
    <row r="1027" spans="8:9" x14ac:dyDescent="0.2">
      <c r="H1027" s="169"/>
      <c r="I1027" s="166"/>
    </row>
    <row r="1028" spans="8:9" x14ac:dyDescent="0.2">
      <c r="H1028" s="169"/>
      <c r="I1028" s="166"/>
    </row>
    <row r="1029" spans="8:9" x14ac:dyDescent="0.2">
      <c r="H1029" s="169"/>
      <c r="I1029" s="166"/>
    </row>
    <row r="1030" spans="8:9" x14ac:dyDescent="0.2">
      <c r="H1030" s="169"/>
      <c r="I1030" s="166"/>
    </row>
    <row r="1031" spans="8:9" x14ac:dyDescent="0.2">
      <c r="H1031" s="169"/>
      <c r="I1031" s="166"/>
    </row>
    <row r="1032" spans="8:9" x14ac:dyDescent="0.2">
      <c r="H1032" s="169"/>
      <c r="I1032" s="166"/>
    </row>
    <row r="1033" spans="8:9" x14ac:dyDescent="0.2">
      <c r="H1033" s="169"/>
      <c r="I1033" s="166"/>
    </row>
    <row r="1034" spans="8:9" x14ac:dyDescent="0.2">
      <c r="H1034" s="169"/>
      <c r="I1034" s="166"/>
    </row>
    <row r="1035" spans="8:9" x14ac:dyDescent="0.2">
      <c r="H1035" s="169"/>
      <c r="I1035" s="166"/>
    </row>
    <row r="1036" spans="8:9" x14ac:dyDescent="0.2">
      <c r="H1036" s="169"/>
      <c r="I1036" s="166"/>
    </row>
    <row r="1037" spans="8:9" x14ac:dyDescent="0.2">
      <c r="H1037" s="169"/>
      <c r="I1037" s="166"/>
    </row>
    <row r="1038" spans="8:9" x14ac:dyDescent="0.2">
      <c r="H1038" s="169"/>
      <c r="I1038" s="166"/>
    </row>
    <row r="1039" spans="8:9" x14ac:dyDescent="0.2">
      <c r="H1039" s="169"/>
      <c r="I1039" s="166"/>
    </row>
    <row r="1040" spans="8:9" x14ac:dyDescent="0.2">
      <c r="H1040" s="169"/>
      <c r="I1040" s="166"/>
    </row>
    <row r="1041" spans="8:9" x14ac:dyDescent="0.2">
      <c r="H1041" s="169"/>
      <c r="I1041" s="166"/>
    </row>
    <row r="1042" spans="8:9" x14ac:dyDescent="0.2">
      <c r="H1042" s="169"/>
      <c r="I1042" s="166"/>
    </row>
    <row r="1043" spans="8:9" x14ac:dyDescent="0.2">
      <c r="H1043" s="169"/>
      <c r="I1043" s="166"/>
    </row>
    <row r="1044" spans="8:9" x14ac:dyDescent="0.2">
      <c r="H1044" s="169"/>
      <c r="I1044" s="166"/>
    </row>
    <row r="1045" spans="8:9" x14ac:dyDescent="0.2">
      <c r="H1045" s="169"/>
      <c r="I1045" s="166"/>
    </row>
    <row r="1046" spans="8:9" x14ac:dyDescent="0.2">
      <c r="H1046" s="169"/>
      <c r="I1046" s="166"/>
    </row>
    <row r="1047" spans="8:9" x14ac:dyDescent="0.2">
      <c r="H1047" s="169"/>
      <c r="I1047" s="166"/>
    </row>
    <row r="1048" spans="8:9" x14ac:dyDescent="0.2">
      <c r="H1048" s="169"/>
      <c r="I1048" s="166"/>
    </row>
    <row r="1049" spans="8:9" x14ac:dyDescent="0.2">
      <c r="H1049" s="169"/>
      <c r="I1049" s="166"/>
    </row>
    <row r="1050" spans="8:9" x14ac:dyDescent="0.2">
      <c r="H1050" s="169"/>
      <c r="I1050" s="166"/>
    </row>
    <row r="1051" spans="8:9" x14ac:dyDescent="0.2">
      <c r="H1051" s="169"/>
      <c r="I1051" s="166"/>
    </row>
    <row r="1052" spans="8:9" x14ac:dyDescent="0.2">
      <c r="H1052" s="169"/>
      <c r="I1052" s="166"/>
    </row>
    <row r="1053" spans="8:9" x14ac:dyDescent="0.2">
      <c r="H1053" s="169"/>
      <c r="I1053" s="166"/>
    </row>
    <row r="1054" spans="8:9" x14ac:dyDescent="0.2">
      <c r="H1054" s="169"/>
      <c r="I1054" s="166"/>
    </row>
    <row r="1055" spans="8:9" x14ac:dyDescent="0.2">
      <c r="H1055" s="169"/>
      <c r="I1055" s="166"/>
    </row>
    <row r="1056" spans="8:9" x14ac:dyDescent="0.2">
      <c r="H1056" s="169"/>
      <c r="I1056" s="166"/>
    </row>
    <row r="1057" spans="8:9" x14ac:dyDescent="0.2">
      <c r="H1057" s="169"/>
      <c r="I1057" s="166"/>
    </row>
    <row r="1058" spans="8:9" x14ac:dyDescent="0.2">
      <c r="H1058" s="169"/>
      <c r="I1058" s="166"/>
    </row>
    <row r="1059" spans="8:9" x14ac:dyDescent="0.2">
      <c r="H1059" s="169"/>
      <c r="I1059" s="166"/>
    </row>
    <row r="1060" spans="8:9" x14ac:dyDescent="0.2">
      <c r="H1060" s="169"/>
      <c r="I1060" s="166"/>
    </row>
    <row r="1061" spans="8:9" x14ac:dyDescent="0.2">
      <c r="H1061" s="169"/>
      <c r="I1061" s="166"/>
    </row>
    <row r="1062" spans="8:9" x14ac:dyDescent="0.2">
      <c r="H1062" s="169"/>
      <c r="I1062" s="166"/>
    </row>
    <row r="1063" spans="8:9" x14ac:dyDescent="0.2">
      <c r="H1063" s="169"/>
      <c r="I1063" s="166"/>
    </row>
    <row r="1064" spans="8:9" x14ac:dyDescent="0.2">
      <c r="H1064" s="169"/>
      <c r="I1064" s="166"/>
    </row>
    <row r="1065" spans="8:9" x14ac:dyDescent="0.2">
      <c r="H1065" s="169"/>
      <c r="I1065" s="166"/>
    </row>
    <row r="1066" spans="8:9" x14ac:dyDescent="0.2">
      <c r="H1066" s="169"/>
      <c r="I1066" s="166"/>
    </row>
    <row r="1067" spans="8:9" x14ac:dyDescent="0.2">
      <c r="H1067" s="169"/>
      <c r="I1067" s="166"/>
    </row>
    <row r="1068" spans="8:9" x14ac:dyDescent="0.2">
      <c r="H1068" s="169"/>
      <c r="I1068" s="166"/>
    </row>
    <row r="1069" spans="8:9" x14ac:dyDescent="0.2">
      <c r="H1069" s="169"/>
      <c r="I1069" s="166"/>
    </row>
    <row r="1070" spans="8:9" x14ac:dyDescent="0.2">
      <c r="H1070" s="169"/>
      <c r="I1070" s="166"/>
    </row>
    <row r="1071" spans="8:9" x14ac:dyDescent="0.2">
      <c r="H1071" s="169"/>
      <c r="I1071" s="166"/>
    </row>
    <row r="1072" spans="8:9" x14ac:dyDescent="0.2">
      <c r="H1072" s="169"/>
      <c r="I1072" s="166"/>
    </row>
    <row r="1073" spans="8:9" x14ac:dyDescent="0.2">
      <c r="H1073" s="169"/>
      <c r="I1073" s="166"/>
    </row>
    <row r="1074" spans="8:9" x14ac:dyDescent="0.2">
      <c r="H1074" s="169"/>
      <c r="I1074" s="166"/>
    </row>
    <row r="1075" spans="8:9" x14ac:dyDescent="0.2">
      <c r="H1075" s="169"/>
      <c r="I1075" s="166"/>
    </row>
    <row r="1076" spans="8:9" x14ac:dyDescent="0.2">
      <c r="H1076" s="169"/>
      <c r="I1076" s="166"/>
    </row>
    <row r="1077" spans="8:9" x14ac:dyDescent="0.2">
      <c r="H1077" s="169"/>
      <c r="I1077" s="166"/>
    </row>
    <row r="1078" spans="8:9" x14ac:dyDescent="0.2">
      <c r="H1078" s="169"/>
      <c r="I1078" s="166"/>
    </row>
    <row r="1079" spans="8:9" x14ac:dyDescent="0.2">
      <c r="H1079" s="169"/>
      <c r="I1079" s="166"/>
    </row>
    <row r="1080" spans="8:9" x14ac:dyDescent="0.2">
      <c r="H1080" s="169"/>
      <c r="I1080" s="166"/>
    </row>
    <row r="1081" spans="8:9" x14ac:dyDescent="0.2">
      <c r="H1081" s="169"/>
      <c r="I1081" s="166"/>
    </row>
    <row r="1082" spans="8:9" x14ac:dyDescent="0.2">
      <c r="H1082" s="169"/>
      <c r="I1082" s="166"/>
    </row>
    <row r="1083" spans="8:9" x14ac:dyDescent="0.2">
      <c r="H1083" s="169"/>
      <c r="I1083" s="166"/>
    </row>
    <row r="1084" spans="8:9" x14ac:dyDescent="0.2">
      <c r="H1084" s="169"/>
      <c r="I1084" s="166"/>
    </row>
    <row r="1085" spans="8:9" x14ac:dyDescent="0.2">
      <c r="H1085" s="169"/>
      <c r="I1085" s="166"/>
    </row>
    <row r="1086" spans="8:9" x14ac:dyDescent="0.2">
      <c r="H1086" s="169"/>
      <c r="I1086" s="166"/>
    </row>
    <row r="1087" spans="8:9" x14ac:dyDescent="0.2">
      <c r="H1087" s="169"/>
      <c r="I1087" s="166"/>
    </row>
    <row r="1088" spans="8:9" x14ac:dyDescent="0.2">
      <c r="H1088" s="169"/>
      <c r="I1088" s="166"/>
    </row>
    <row r="1089" spans="8:9" x14ac:dyDescent="0.2">
      <c r="H1089" s="169"/>
      <c r="I1089" s="166"/>
    </row>
    <row r="1090" spans="8:9" x14ac:dyDescent="0.2">
      <c r="H1090" s="169"/>
      <c r="I1090" s="166"/>
    </row>
    <row r="1091" spans="8:9" x14ac:dyDescent="0.2">
      <c r="H1091" s="169"/>
      <c r="I1091" s="166"/>
    </row>
    <row r="1092" spans="8:9" x14ac:dyDescent="0.2">
      <c r="H1092" s="169"/>
      <c r="I1092" s="166"/>
    </row>
    <row r="1093" spans="8:9" x14ac:dyDescent="0.2">
      <c r="H1093" s="169"/>
      <c r="I1093" s="166"/>
    </row>
    <row r="1094" spans="8:9" x14ac:dyDescent="0.2">
      <c r="H1094" s="169"/>
      <c r="I1094" s="166"/>
    </row>
    <row r="1095" spans="8:9" x14ac:dyDescent="0.2">
      <c r="H1095" s="169"/>
      <c r="I1095" s="166"/>
    </row>
    <row r="1096" spans="8:9" x14ac:dyDescent="0.2">
      <c r="H1096" s="169"/>
      <c r="I1096" s="166"/>
    </row>
    <row r="1097" spans="8:9" x14ac:dyDescent="0.2">
      <c r="H1097" s="169"/>
      <c r="I1097" s="166"/>
    </row>
    <row r="1098" spans="8:9" x14ac:dyDescent="0.2">
      <c r="H1098" s="169"/>
      <c r="I1098" s="166"/>
    </row>
    <row r="1099" spans="8:9" x14ac:dyDescent="0.2">
      <c r="H1099" s="169"/>
      <c r="I1099" s="166"/>
    </row>
    <row r="1100" spans="8:9" x14ac:dyDescent="0.2">
      <c r="H1100" s="169"/>
      <c r="I1100" s="166"/>
    </row>
    <row r="1101" spans="8:9" x14ac:dyDescent="0.2">
      <c r="H1101" s="169"/>
      <c r="I1101" s="166"/>
    </row>
    <row r="1102" spans="8:9" x14ac:dyDescent="0.2">
      <c r="H1102" s="169"/>
      <c r="I1102" s="166"/>
    </row>
    <row r="1103" spans="8:9" x14ac:dyDescent="0.2">
      <c r="H1103" s="169"/>
      <c r="I1103" s="166"/>
    </row>
    <row r="1104" spans="8:9" x14ac:dyDescent="0.2">
      <c r="H1104" s="169"/>
      <c r="I1104" s="166"/>
    </row>
    <row r="1105" spans="8:9" x14ac:dyDescent="0.2">
      <c r="H1105" s="169"/>
      <c r="I1105" s="166"/>
    </row>
    <row r="1106" spans="8:9" x14ac:dyDescent="0.2">
      <c r="H1106" s="169"/>
      <c r="I1106" s="166"/>
    </row>
    <row r="1107" spans="8:9" x14ac:dyDescent="0.2">
      <c r="H1107" s="169"/>
      <c r="I1107" s="166"/>
    </row>
    <row r="1108" spans="8:9" x14ac:dyDescent="0.2">
      <c r="H1108" s="169"/>
      <c r="I1108" s="166"/>
    </row>
    <row r="1109" spans="8:9" x14ac:dyDescent="0.2">
      <c r="H1109" s="169"/>
      <c r="I1109" s="166"/>
    </row>
    <row r="1110" spans="8:9" x14ac:dyDescent="0.2">
      <c r="H1110" s="169"/>
      <c r="I1110" s="166"/>
    </row>
    <row r="1111" spans="8:9" x14ac:dyDescent="0.2">
      <c r="H1111" s="169"/>
      <c r="I1111" s="166"/>
    </row>
    <row r="1112" spans="8:9" x14ac:dyDescent="0.2">
      <c r="H1112" s="169"/>
      <c r="I1112" s="166"/>
    </row>
    <row r="1113" spans="8:9" x14ac:dyDescent="0.2">
      <c r="H1113" s="169"/>
      <c r="I1113" s="166"/>
    </row>
    <row r="1114" spans="8:9" x14ac:dyDescent="0.2">
      <c r="H1114" s="169"/>
      <c r="I1114" s="166"/>
    </row>
    <row r="1115" spans="8:9" x14ac:dyDescent="0.2">
      <c r="H1115" s="169"/>
      <c r="I1115" s="166"/>
    </row>
    <row r="1116" spans="8:9" x14ac:dyDescent="0.2">
      <c r="H1116" s="169"/>
      <c r="I1116" s="166"/>
    </row>
    <row r="1117" spans="8:9" x14ac:dyDescent="0.2">
      <c r="H1117" s="169"/>
      <c r="I1117" s="166"/>
    </row>
    <row r="1118" spans="8:9" x14ac:dyDescent="0.2">
      <c r="H1118" s="169"/>
      <c r="I1118" s="166"/>
    </row>
    <row r="1119" spans="8:9" x14ac:dyDescent="0.2">
      <c r="H1119" s="169"/>
      <c r="I1119" s="166"/>
    </row>
    <row r="1120" spans="8:9" x14ac:dyDescent="0.2">
      <c r="H1120" s="169"/>
      <c r="I1120" s="166"/>
    </row>
    <row r="1121" spans="8:9" x14ac:dyDescent="0.2">
      <c r="H1121" s="169"/>
      <c r="I1121" s="166"/>
    </row>
    <row r="1122" spans="8:9" x14ac:dyDescent="0.2">
      <c r="H1122" s="169"/>
      <c r="I1122" s="166"/>
    </row>
    <row r="1123" spans="8:9" x14ac:dyDescent="0.2">
      <c r="H1123" s="169"/>
      <c r="I1123" s="166"/>
    </row>
    <row r="1124" spans="8:9" x14ac:dyDescent="0.2">
      <c r="H1124" s="169"/>
      <c r="I1124" s="166"/>
    </row>
    <row r="1125" spans="8:9" x14ac:dyDescent="0.2">
      <c r="H1125" s="169"/>
      <c r="I1125" s="166"/>
    </row>
    <row r="1126" spans="8:9" x14ac:dyDescent="0.2">
      <c r="H1126" s="169"/>
      <c r="I1126" s="166"/>
    </row>
    <row r="1127" spans="8:9" x14ac:dyDescent="0.2">
      <c r="H1127" s="169"/>
      <c r="I1127" s="166"/>
    </row>
    <row r="1128" spans="8:9" x14ac:dyDescent="0.2">
      <c r="H1128" s="169"/>
      <c r="I1128" s="166"/>
    </row>
    <row r="1129" spans="8:9" x14ac:dyDescent="0.2">
      <c r="H1129" s="169"/>
      <c r="I1129" s="166"/>
    </row>
    <row r="1130" spans="8:9" x14ac:dyDescent="0.2">
      <c r="H1130" s="169"/>
      <c r="I1130" s="166"/>
    </row>
    <row r="1131" spans="8:9" x14ac:dyDescent="0.2">
      <c r="H1131" s="169"/>
      <c r="I1131" s="166"/>
    </row>
    <row r="1132" spans="8:9" x14ac:dyDescent="0.2">
      <c r="H1132" s="169"/>
      <c r="I1132" s="166"/>
    </row>
    <row r="1133" spans="8:9" x14ac:dyDescent="0.2">
      <c r="H1133" s="169"/>
      <c r="I1133" s="166"/>
    </row>
    <row r="1134" spans="8:9" x14ac:dyDescent="0.2">
      <c r="H1134" s="169"/>
      <c r="I1134" s="166"/>
    </row>
    <row r="1135" spans="8:9" x14ac:dyDescent="0.2">
      <c r="H1135" s="169"/>
      <c r="I1135" s="166"/>
    </row>
    <row r="1136" spans="8:9" x14ac:dyDescent="0.2">
      <c r="H1136" s="169"/>
      <c r="I1136" s="166"/>
    </row>
    <row r="1137" spans="8:9" x14ac:dyDescent="0.2">
      <c r="H1137" s="169"/>
      <c r="I1137" s="166"/>
    </row>
    <row r="1138" spans="8:9" x14ac:dyDescent="0.2">
      <c r="H1138" s="169"/>
      <c r="I1138" s="166"/>
    </row>
    <row r="1139" spans="8:9" x14ac:dyDescent="0.2">
      <c r="H1139" s="169"/>
      <c r="I1139" s="166"/>
    </row>
    <row r="1140" spans="8:9" x14ac:dyDescent="0.2">
      <c r="H1140" s="169"/>
      <c r="I1140" s="166"/>
    </row>
    <row r="1141" spans="8:9" x14ac:dyDescent="0.2">
      <c r="H1141" s="169"/>
      <c r="I1141" s="166"/>
    </row>
    <row r="1142" spans="8:9" x14ac:dyDescent="0.2">
      <c r="H1142" s="169"/>
      <c r="I1142" s="166"/>
    </row>
    <row r="1143" spans="8:9" x14ac:dyDescent="0.2">
      <c r="H1143" s="169"/>
      <c r="I1143" s="166"/>
    </row>
    <row r="1144" spans="8:9" x14ac:dyDescent="0.2">
      <c r="H1144" s="169"/>
      <c r="I1144" s="166"/>
    </row>
    <row r="1145" spans="8:9" x14ac:dyDescent="0.2">
      <c r="H1145" s="169"/>
      <c r="I1145" s="166"/>
    </row>
    <row r="1146" spans="8:9" x14ac:dyDescent="0.2">
      <c r="H1146" s="169"/>
      <c r="I1146" s="166"/>
    </row>
    <row r="1147" spans="8:9" x14ac:dyDescent="0.2">
      <c r="H1147" s="169"/>
      <c r="I1147" s="166"/>
    </row>
    <row r="1148" spans="8:9" x14ac:dyDescent="0.2">
      <c r="H1148" s="169"/>
      <c r="I1148" s="166"/>
    </row>
    <row r="1149" spans="8:9" x14ac:dyDescent="0.2">
      <c r="H1149" s="169"/>
      <c r="I1149" s="166"/>
    </row>
    <row r="1150" spans="8:9" x14ac:dyDescent="0.2">
      <c r="H1150" s="169"/>
      <c r="I1150" s="166"/>
    </row>
    <row r="1151" spans="8:9" x14ac:dyDescent="0.2">
      <c r="H1151" s="169"/>
      <c r="I1151" s="166"/>
    </row>
    <row r="1152" spans="8:9" x14ac:dyDescent="0.2">
      <c r="H1152" s="169"/>
      <c r="I1152" s="166"/>
    </row>
    <row r="1153" spans="8:9" x14ac:dyDescent="0.2">
      <c r="H1153" s="169"/>
      <c r="I1153" s="166"/>
    </row>
    <row r="1154" spans="8:9" x14ac:dyDescent="0.2">
      <c r="H1154" s="169"/>
      <c r="I1154" s="166"/>
    </row>
    <row r="1155" spans="8:9" x14ac:dyDescent="0.2">
      <c r="H1155" s="169"/>
      <c r="I1155" s="166"/>
    </row>
    <row r="1156" spans="8:9" x14ac:dyDescent="0.2">
      <c r="H1156" s="169"/>
      <c r="I1156" s="166"/>
    </row>
    <row r="1157" spans="8:9" x14ac:dyDescent="0.2">
      <c r="H1157" s="169"/>
      <c r="I1157" s="166"/>
    </row>
    <row r="1158" spans="8:9" x14ac:dyDescent="0.2">
      <c r="H1158" s="169"/>
      <c r="I1158" s="166"/>
    </row>
    <row r="1159" spans="8:9" x14ac:dyDescent="0.2">
      <c r="H1159" s="169"/>
      <c r="I1159" s="166"/>
    </row>
    <row r="1160" spans="8:9" x14ac:dyDescent="0.2">
      <c r="H1160" s="169"/>
      <c r="I1160" s="166"/>
    </row>
    <row r="1161" spans="8:9" x14ac:dyDescent="0.2">
      <c r="H1161" s="169"/>
      <c r="I1161" s="166"/>
    </row>
    <row r="1162" spans="8:9" x14ac:dyDescent="0.2">
      <c r="H1162" s="169"/>
      <c r="I1162" s="166"/>
    </row>
    <row r="1163" spans="8:9" x14ac:dyDescent="0.2">
      <c r="H1163" s="169"/>
      <c r="I1163" s="166"/>
    </row>
    <row r="1164" spans="8:9" x14ac:dyDescent="0.2">
      <c r="H1164" s="169"/>
      <c r="I1164" s="166"/>
    </row>
    <row r="1165" spans="8:9" x14ac:dyDescent="0.2">
      <c r="H1165" s="169"/>
      <c r="I1165" s="166"/>
    </row>
    <row r="1166" spans="8:9" x14ac:dyDescent="0.2">
      <c r="H1166" s="169"/>
      <c r="I1166" s="166"/>
    </row>
    <row r="1167" spans="8:9" x14ac:dyDescent="0.2">
      <c r="H1167" s="169"/>
      <c r="I1167" s="166"/>
    </row>
    <row r="1168" spans="8:9" x14ac:dyDescent="0.2">
      <c r="H1168" s="169"/>
      <c r="I1168" s="166"/>
    </row>
    <row r="1169" spans="8:9" x14ac:dyDescent="0.2">
      <c r="H1169" s="169"/>
      <c r="I1169" s="166"/>
    </row>
    <row r="1170" spans="8:9" x14ac:dyDescent="0.2">
      <c r="H1170" s="169"/>
      <c r="I1170" s="166"/>
    </row>
    <row r="1171" spans="8:9" x14ac:dyDescent="0.2">
      <c r="H1171" s="169"/>
      <c r="I1171" s="166"/>
    </row>
    <row r="1172" spans="8:9" x14ac:dyDescent="0.2">
      <c r="H1172" s="169"/>
      <c r="I1172" s="166"/>
    </row>
    <row r="1173" spans="8:9" x14ac:dyDescent="0.2">
      <c r="H1173" s="169"/>
      <c r="I1173" s="166"/>
    </row>
    <row r="1174" spans="8:9" x14ac:dyDescent="0.2">
      <c r="H1174" s="169"/>
      <c r="I1174" s="166"/>
    </row>
    <row r="1175" spans="8:9" x14ac:dyDescent="0.2">
      <c r="H1175" s="169"/>
      <c r="I1175" s="166"/>
    </row>
    <row r="1176" spans="8:9" x14ac:dyDescent="0.2">
      <c r="H1176" s="169"/>
      <c r="I1176" s="166"/>
    </row>
    <row r="1177" spans="8:9" x14ac:dyDescent="0.2">
      <c r="H1177" s="169"/>
      <c r="I1177" s="166"/>
    </row>
    <row r="1178" spans="8:9" x14ac:dyDescent="0.2">
      <c r="H1178" s="169"/>
      <c r="I1178" s="166"/>
    </row>
    <row r="1179" spans="8:9" x14ac:dyDescent="0.2">
      <c r="H1179" s="169"/>
      <c r="I1179" s="166"/>
    </row>
    <row r="1180" spans="8:9" x14ac:dyDescent="0.2">
      <c r="H1180" s="169"/>
      <c r="I1180" s="166"/>
    </row>
    <row r="1181" spans="8:9" x14ac:dyDescent="0.2">
      <c r="H1181" s="169"/>
      <c r="I1181" s="166"/>
    </row>
    <row r="1182" spans="8:9" x14ac:dyDescent="0.2">
      <c r="H1182" s="169"/>
      <c r="I1182" s="166"/>
    </row>
    <row r="1183" spans="8:9" x14ac:dyDescent="0.2">
      <c r="H1183" s="169"/>
      <c r="I1183" s="166"/>
    </row>
    <row r="1184" spans="8:9" x14ac:dyDescent="0.2">
      <c r="H1184" s="169"/>
      <c r="I1184" s="166"/>
    </row>
    <row r="1185" spans="8:9" x14ac:dyDescent="0.2">
      <c r="H1185" s="169"/>
      <c r="I1185" s="166"/>
    </row>
    <row r="1186" spans="8:9" x14ac:dyDescent="0.2">
      <c r="H1186" s="169"/>
      <c r="I1186" s="166"/>
    </row>
    <row r="1187" spans="8:9" x14ac:dyDescent="0.2">
      <c r="H1187" s="169"/>
      <c r="I1187" s="166"/>
    </row>
    <row r="1188" spans="8:9" x14ac:dyDescent="0.2">
      <c r="H1188" s="169"/>
      <c r="I1188" s="166"/>
    </row>
    <row r="1189" spans="8:9" x14ac:dyDescent="0.2">
      <c r="H1189" s="169"/>
      <c r="I1189" s="166"/>
    </row>
    <row r="1190" spans="8:9" x14ac:dyDescent="0.2">
      <c r="H1190" s="169"/>
      <c r="I1190" s="166"/>
    </row>
    <row r="1191" spans="8:9" x14ac:dyDescent="0.2">
      <c r="H1191" s="169"/>
      <c r="I1191" s="166"/>
    </row>
    <row r="1192" spans="8:9" x14ac:dyDescent="0.2">
      <c r="H1192" s="169"/>
      <c r="I1192" s="166"/>
    </row>
    <row r="1193" spans="8:9" x14ac:dyDescent="0.2">
      <c r="H1193" s="169"/>
      <c r="I1193" s="166"/>
    </row>
    <row r="1194" spans="8:9" x14ac:dyDescent="0.2">
      <c r="H1194" s="169"/>
      <c r="I1194" s="166"/>
    </row>
    <row r="1195" spans="8:9" x14ac:dyDescent="0.2">
      <c r="H1195" s="169"/>
      <c r="I1195" s="166"/>
    </row>
    <row r="1196" spans="8:9" x14ac:dyDescent="0.2">
      <c r="H1196" s="169"/>
      <c r="I1196" s="166"/>
    </row>
    <row r="1197" spans="8:9" x14ac:dyDescent="0.2">
      <c r="H1197" s="169"/>
      <c r="I1197" s="166"/>
    </row>
    <row r="1198" spans="8:9" x14ac:dyDescent="0.2">
      <c r="H1198" s="169"/>
      <c r="I1198" s="166"/>
    </row>
    <row r="1199" spans="8:9" x14ac:dyDescent="0.2">
      <c r="H1199" s="169"/>
      <c r="I1199" s="166"/>
    </row>
    <row r="1200" spans="8:9" x14ac:dyDescent="0.2">
      <c r="H1200" s="169"/>
      <c r="I1200" s="166"/>
    </row>
    <row r="1201" spans="8:9" x14ac:dyDescent="0.2">
      <c r="H1201" s="169"/>
      <c r="I1201" s="166"/>
    </row>
    <row r="1202" spans="8:9" x14ac:dyDescent="0.2">
      <c r="H1202" s="169"/>
      <c r="I1202" s="166"/>
    </row>
    <row r="1203" spans="8:9" x14ac:dyDescent="0.2">
      <c r="H1203" s="169"/>
      <c r="I1203" s="166"/>
    </row>
    <row r="1204" spans="8:9" x14ac:dyDescent="0.2">
      <c r="H1204" s="169"/>
      <c r="I1204" s="166"/>
    </row>
    <row r="1205" spans="8:9" x14ac:dyDescent="0.2">
      <c r="H1205" s="169"/>
      <c r="I1205" s="166"/>
    </row>
    <row r="1206" spans="8:9" x14ac:dyDescent="0.2">
      <c r="H1206" s="169"/>
      <c r="I1206" s="166"/>
    </row>
    <row r="1207" spans="8:9" x14ac:dyDescent="0.2">
      <c r="H1207" s="169"/>
      <c r="I1207" s="166"/>
    </row>
    <row r="1208" spans="8:9" x14ac:dyDescent="0.2">
      <c r="H1208" s="169"/>
      <c r="I1208" s="166"/>
    </row>
    <row r="1209" spans="8:9" x14ac:dyDescent="0.2">
      <c r="H1209" s="169"/>
      <c r="I1209" s="166"/>
    </row>
    <row r="1210" spans="8:9" x14ac:dyDescent="0.2">
      <c r="H1210" s="169"/>
      <c r="I1210" s="166"/>
    </row>
    <row r="1211" spans="8:9" x14ac:dyDescent="0.2">
      <c r="H1211" s="169"/>
      <c r="I1211" s="166"/>
    </row>
    <row r="1212" spans="8:9" x14ac:dyDescent="0.2">
      <c r="H1212" s="169"/>
      <c r="I1212" s="166"/>
    </row>
    <row r="1213" spans="8:9" x14ac:dyDescent="0.2">
      <c r="H1213" s="169"/>
      <c r="I1213" s="166"/>
    </row>
    <row r="1214" spans="8:9" x14ac:dyDescent="0.2">
      <c r="H1214" s="169"/>
      <c r="I1214" s="166"/>
    </row>
    <row r="1215" spans="8:9" x14ac:dyDescent="0.2">
      <c r="H1215" s="169"/>
      <c r="I1215" s="166"/>
    </row>
    <row r="1216" spans="8:9" x14ac:dyDescent="0.2">
      <c r="H1216" s="169"/>
      <c r="I1216" s="166"/>
    </row>
    <row r="1217" spans="8:9" x14ac:dyDescent="0.2">
      <c r="H1217" s="169"/>
      <c r="I1217" s="166"/>
    </row>
    <row r="1218" spans="8:9" x14ac:dyDescent="0.2">
      <c r="H1218" s="169"/>
      <c r="I1218" s="166"/>
    </row>
    <row r="1219" spans="8:9" x14ac:dyDescent="0.2">
      <c r="H1219" s="169"/>
      <c r="I1219" s="166"/>
    </row>
    <row r="1220" spans="8:9" x14ac:dyDescent="0.2">
      <c r="H1220" s="169"/>
      <c r="I1220" s="166"/>
    </row>
    <row r="1221" spans="8:9" x14ac:dyDescent="0.2">
      <c r="H1221" s="169"/>
      <c r="I1221" s="166"/>
    </row>
    <row r="1222" spans="8:9" x14ac:dyDescent="0.2">
      <c r="H1222" s="169"/>
      <c r="I1222" s="166"/>
    </row>
    <row r="1223" spans="8:9" x14ac:dyDescent="0.2">
      <c r="H1223" s="169"/>
      <c r="I1223" s="166"/>
    </row>
    <row r="1224" spans="8:9" x14ac:dyDescent="0.2">
      <c r="H1224" s="169"/>
      <c r="I1224" s="166"/>
    </row>
    <row r="1225" spans="8:9" x14ac:dyDescent="0.2">
      <c r="H1225" s="169"/>
      <c r="I1225" s="166"/>
    </row>
    <row r="1226" spans="8:9" x14ac:dyDescent="0.2">
      <c r="H1226" s="169"/>
      <c r="I1226" s="166"/>
    </row>
    <row r="1227" spans="8:9" x14ac:dyDescent="0.2">
      <c r="H1227" s="169"/>
      <c r="I1227" s="166"/>
    </row>
    <row r="1228" spans="8:9" x14ac:dyDescent="0.2">
      <c r="H1228" s="169"/>
      <c r="I1228" s="166"/>
    </row>
    <row r="1229" spans="8:9" x14ac:dyDescent="0.2">
      <c r="H1229" s="169"/>
      <c r="I1229" s="166"/>
    </row>
    <row r="1230" spans="8:9" x14ac:dyDescent="0.2">
      <c r="H1230" s="169"/>
      <c r="I1230" s="166"/>
    </row>
    <row r="1231" spans="8:9" x14ac:dyDescent="0.2">
      <c r="H1231" s="169"/>
      <c r="I1231" s="166"/>
    </row>
    <row r="1232" spans="8:9" x14ac:dyDescent="0.2">
      <c r="H1232" s="169"/>
      <c r="I1232" s="166"/>
    </row>
    <row r="1233" spans="8:9" x14ac:dyDescent="0.2">
      <c r="H1233" s="169"/>
      <c r="I1233" s="166"/>
    </row>
    <row r="1234" spans="8:9" x14ac:dyDescent="0.2">
      <c r="H1234" s="169"/>
      <c r="I1234" s="166"/>
    </row>
    <row r="1235" spans="8:9" x14ac:dyDescent="0.2">
      <c r="H1235" s="169"/>
      <c r="I1235" s="166"/>
    </row>
    <row r="1236" spans="8:9" x14ac:dyDescent="0.2">
      <c r="H1236" s="169"/>
      <c r="I1236" s="166"/>
    </row>
    <row r="1237" spans="8:9" x14ac:dyDescent="0.2">
      <c r="H1237" s="169"/>
      <c r="I1237" s="166"/>
    </row>
    <row r="1238" spans="8:9" x14ac:dyDescent="0.2">
      <c r="H1238" s="169"/>
      <c r="I1238" s="166"/>
    </row>
    <row r="1239" spans="8:9" x14ac:dyDescent="0.2">
      <c r="H1239" s="169"/>
      <c r="I1239" s="166"/>
    </row>
    <row r="1240" spans="8:9" x14ac:dyDescent="0.2">
      <c r="H1240" s="169"/>
      <c r="I1240" s="166"/>
    </row>
    <row r="1241" spans="8:9" x14ac:dyDescent="0.2">
      <c r="H1241" s="169"/>
      <c r="I1241" s="166"/>
    </row>
    <row r="1242" spans="8:9" x14ac:dyDescent="0.2">
      <c r="H1242" s="169"/>
      <c r="I1242" s="166"/>
    </row>
    <row r="1243" spans="8:9" x14ac:dyDescent="0.2">
      <c r="H1243" s="169"/>
      <c r="I1243" s="166"/>
    </row>
    <row r="1244" spans="8:9" x14ac:dyDescent="0.2">
      <c r="H1244" s="169"/>
      <c r="I1244" s="166"/>
    </row>
    <row r="1245" spans="8:9" x14ac:dyDescent="0.2">
      <c r="H1245" s="169"/>
      <c r="I1245" s="166"/>
    </row>
    <row r="1246" spans="8:9" x14ac:dyDescent="0.2">
      <c r="H1246" s="169"/>
      <c r="I1246" s="166"/>
    </row>
    <row r="1247" spans="8:9" x14ac:dyDescent="0.2">
      <c r="H1247" s="169"/>
      <c r="I1247" s="166"/>
    </row>
    <row r="1248" spans="8:9" x14ac:dyDescent="0.2">
      <c r="H1248" s="169"/>
      <c r="I1248" s="166"/>
    </row>
    <row r="1249" spans="8:9" x14ac:dyDescent="0.2">
      <c r="H1249" s="169"/>
      <c r="I1249" s="166"/>
    </row>
    <row r="1250" spans="8:9" x14ac:dyDescent="0.2">
      <c r="H1250" s="169"/>
      <c r="I1250" s="166"/>
    </row>
    <row r="1251" spans="8:9" x14ac:dyDescent="0.2">
      <c r="H1251" s="169"/>
      <c r="I1251" s="166"/>
    </row>
    <row r="1252" spans="8:9" x14ac:dyDescent="0.2">
      <c r="H1252" s="169"/>
      <c r="I1252" s="166"/>
    </row>
    <row r="1253" spans="8:9" x14ac:dyDescent="0.2">
      <c r="H1253" s="169"/>
      <c r="I1253" s="166"/>
    </row>
    <row r="1254" spans="8:9" x14ac:dyDescent="0.2">
      <c r="H1254" s="169"/>
      <c r="I1254" s="166"/>
    </row>
    <row r="1255" spans="8:9" x14ac:dyDescent="0.2">
      <c r="H1255" s="169"/>
      <c r="I1255" s="166"/>
    </row>
    <row r="1256" spans="8:9" x14ac:dyDescent="0.2">
      <c r="H1256" s="169"/>
      <c r="I1256" s="166"/>
    </row>
    <row r="1257" spans="8:9" x14ac:dyDescent="0.2">
      <c r="H1257" s="169"/>
      <c r="I1257" s="166"/>
    </row>
    <row r="1258" spans="8:9" x14ac:dyDescent="0.2">
      <c r="H1258" s="169"/>
      <c r="I1258" s="166"/>
    </row>
    <row r="1259" spans="8:9" x14ac:dyDescent="0.2">
      <c r="H1259" s="169"/>
      <c r="I1259" s="166"/>
    </row>
    <row r="1260" spans="8:9" x14ac:dyDescent="0.2">
      <c r="H1260" s="169"/>
      <c r="I1260" s="166"/>
    </row>
    <row r="1261" spans="8:9" x14ac:dyDescent="0.2">
      <c r="H1261" s="169"/>
      <c r="I1261" s="166"/>
    </row>
    <row r="1262" spans="8:9" x14ac:dyDescent="0.2">
      <c r="H1262" s="169"/>
      <c r="I1262" s="166"/>
    </row>
    <row r="1263" spans="8:9" x14ac:dyDescent="0.2">
      <c r="H1263" s="169"/>
      <c r="I1263" s="166"/>
    </row>
    <row r="1264" spans="8:9" x14ac:dyDescent="0.2">
      <c r="H1264" s="169"/>
      <c r="I1264" s="166"/>
    </row>
    <row r="1265" spans="8:9" x14ac:dyDescent="0.2">
      <c r="H1265" s="169"/>
      <c r="I1265" s="166"/>
    </row>
    <row r="1266" spans="8:9" x14ac:dyDescent="0.2">
      <c r="H1266" s="169"/>
      <c r="I1266" s="166"/>
    </row>
    <row r="1267" spans="8:9" x14ac:dyDescent="0.2">
      <c r="H1267" s="169"/>
      <c r="I1267" s="166"/>
    </row>
    <row r="1268" spans="8:9" x14ac:dyDescent="0.2">
      <c r="H1268" s="169"/>
      <c r="I1268" s="166"/>
    </row>
    <row r="1269" spans="8:9" x14ac:dyDescent="0.2">
      <c r="H1269" s="169"/>
      <c r="I1269" s="166"/>
    </row>
    <row r="1270" spans="8:9" x14ac:dyDescent="0.2">
      <c r="H1270" s="169"/>
      <c r="I1270" s="166"/>
    </row>
    <row r="1271" spans="8:9" x14ac:dyDescent="0.2">
      <c r="H1271" s="169"/>
      <c r="I1271" s="166"/>
    </row>
    <row r="1272" spans="8:9" x14ac:dyDescent="0.2">
      <c r="H1272" s="169"/>
      <c r="I1272" s="166"/>
    </row>
    <row r="1273" spans="8:9" x14ac:dyDescent="0.2">
      <c r="H1273" s="169"/>
      <c r="I1273" s="166"/>
    </row>
    <row r="1274" spans="8:9" x14ac:dyDescent="0.2">
      <c r="H1274" s="169"/>
      <c r="I1274" s="166"/>
    </row>
    <row r="1275" spans="8:9" x14ac:dyDescent="0.2">
      <c r="H1275" s="169"/>
      <c r="I1275" s="166"/>
    </row>
    <row r="1276" spans="8:9" x14ac:dyDescent="0.2">
      <c r="H1276" s="169"/>
      <c r="I1276" s="166"/>
    </row>
    <row r="1277" spans="8:9" x14ac:dyDescent="0.2">
      <c r="H1277" s="169"/>
      <c r="I1277" s="166"/>
    </row>
    <row r="1278" spans="8:9" x14ac:dyDescent="0.2">
      <c r="H1278" s="169"/>
      <c r="I1278" s="166"/>
    </row>
    <row r="1279" spans="8:9" x14ac:dyDescent="0.2">
      <c r="H1279" s="169"/>
      <c r="I1279" s="166"/>
    </row>
    <row r="1280" spans="8:9" x14ac:dyDescent="0.2">
      <c r="H1280" s="169"/>
      <c r="I1280" s="166"/>
    </row>
    <row r="1281" spans="8:9" x14ac:dyDescent="0.2">
      <c r="H1281" s="169"/>
      <c r="I1281" s="166"/>
    </row>
    <row r="1282" spans="8:9" x14ac:dyDescent="0.2">
      <c r="H1282" s="169"/>
      <c r="I1282" s="166"/>
    </row>
    <row r="1283" spans="8:9" x14ac:dyDescent="0.2">
      <c r="H1283" s="169"/>
      <c r="I1283" s="166"/>
    </row>
    <row r="1284" spans="8:9" x14ac:dyDescent="0.2">
      <c r="H1284" s="169"/>
      <c r="I1284" s="166"/>
    </row>
    <row r="1285" spans="8:9" x14ac:dyDescent="0.2">
      <c r="H1285" s="169"/>
      <c r="I1285" s="166"/>
    </row>
    <row r="1286" spans="8:9" x14ac:dyDescent="0.2">
      <c r="H1286" s="169"/>
      <c r="I1286" s="166"/>
    </row>
    <row r="1287" spans="8:9" x14ac:dyDescent="0.2">
      <c r="H1287" s="169"/>
      <c r="I1287" s="166"/>
    </row>
    <row r="1288" spans="8:9" x14ac:dyDescent="0.2">
      <c r="H1288" s="169"/>
      <c r="I1288" s="166"/>
    </row>
    <row r="1289" spans="8:9" x14ac:dyDescent="0.2">
      <c r="H1289" s="169"/>
      <c r="I1289" s="166"/>
    </row>
    <row r="1290" spans="8:9" x14ac:dyDescent="0.2">
      <c r="H1290" s="169"/>
      <c r="I1290" s="166"/>
    </row>
    <row r="1291" spans="8:9" x14ac:dyDescent="0.2">
      <c r="H1291" s="169"/>
      <c r="I1291" s="166"/>
    </row>
    <row r="1292" spans="8:9" x14ac:dyDescent="0.2">
      <c r="H1292" s="169"/>
      <c r="I1292" s="166"/>
    </row>
    <row r="1293" spans="8:9" x14ac:dyDescent="0.2">
      <c r="H1293" s="169"/>
      <c r="I1293" s="166"/>
    </row>
    <row r="1294" spans="8:9" x14ac:dyDescent="0.2">
      <c r="H1294" s="169"/>
      <c r="I1294" s="166"/>
    </row>
    <row r="1295" spans="8:9" x14ac:dyDescent="0.2">
      <c r="H1295" s="169"/>
      <c r="I1295" s="166"/>
    </row>
    <row r="1296" spans="8:9" x14ac:dyDescent="0.2">
      <c r="H1296" s="169"/>
      <c r="I1296" s="166"/>
    </row>
    <row r="1297" spans="8:9" x14ac:dyDescent="0.2">
      <c r="H1297" s="169"/>
      <c r="I1297" s="166"/>
    </row>
    <row r="1298" spans="8:9" x14ac:dyDescent="0.2">
      <c r="H1298" s="169"/>
      <c r="I1298" s="166"/>
    </row>
    <row r="1299" spans="8:9" x14ac:dyDescent="0.2">
      <c r="H1299" s="169"/>
      <c r="I1299" s="166"/>
    </row>
    <row r="1300" spans="8:9" x14ac:dyDescent="0.2">
      <c r="H1300" s="169"/>
      <c r="I1300" s="166"/>
    </row>
    <row r="1301" spans="8:9" x14ac:dyDescent="0.2">
      <c r="H1301" s="169"/>
      <c r="I1301" s="166"/>
    </row>
    <row r="1302" spans="8:9" x14ac:dyDescent="0.2">
      <c r="H1302" s="169"/>
      <c r="I1302" s="166"/>
    </row>
    <row r="1303" spans="8:9" x14ac:dyDescent="0.2">
      <c r="H1303" s="169"/>
      <c r="I1303" s="166"/>
    </row>
    <row r="1304" spans="8:9" x14ac:dyDescent="0.2">
      <c r="H1304" s="169"/>
      <c r="I1304" s="166"/>
    </row>
    <row r="1305" spans="8:9" x14ac:dyDescent="0.2">
      <c r="H1305" s="169"/>
      <c r="I1305" s="166"/>
    </row>
    <row r="1306" spans="8:9" x14ac:dyDescent="0.2">
      <c r="H1306" s="169"/>
      <c r="I1306" s="166"/>
    </row>
    <row r="1307" spans="8:9" x14ac:dyDescent="0.2">
      <c r="H1307" s="169"/>
      <c r="I1307" s="166"/>
    </row>
    <row r="1308" spans="8:9" x14ac:dyDescent="0.2">
      <c r="H1308" s="169"/>
      <c r="I1308" s="166"/>
    </row>
    <row r="1309" spans="8:9" x14ac:dyDescent="0.2">
      <c r="H1309" s="169"/>
      <c r="I1309" s="166"/>
    </row>
    <row r="1310" spans="8:9" x14ac:dyDescent="0.2">
      <c r="H1310" s="169"/>
      <c r="I1310" s="166"/>
    </row>
    <row r="1311" spans="8:9" x14ac:dyDescent="0.2">
      <c r="H1311" s="169"/>
      <c r="I1311" s="166"/>
    </row>
    <row r="1312" spans="8:9" x14ac:dyDescent="0.2">
      <c r="H1312" s="169"/>
      <c r="I1312" s="166"/>
    </row>
    <row r="1313" spans="8:9" x14ac:dyDescent="0.2">
      <c r="H1313" s="169"/>
      <c r="I1313" s="166"/>
    </row>
    <row r="1314" spans="8:9" x14ac:dyDescent="0.2">
      <c r="H1314" s="169"/>
      <c r="I1314" s="166"/>
    </row>
    <row r="1315" spans="8:9" x14ac:dyDescent="0.2">
      <c r="H1315" s="169"/>
      <c r="I1315" s="166"/>
    </row>
    <row r="1316" spans="8:9" x14ac:dyDescent="0.2">
      <c r="H1316" s="169"/>
      <c r="I1316" s="166"/>
    </row>
    <row r="1317" spans="8:9" x14ac:dyDescent="0.2">
      <c r="H1317" s="169"/>
      <c r="I1317" s="166"/>
    </row>
    <row r="1318" spans="8:9" x14ac:dyDescent="0.2">
      <c r="H1318" s="169"/>
      <c r="I1318" s="166"/>
    </row>
    <row r="1319" spans="8:9" x14ac:dyDescent="0.2">
      <c r="H1319" s="169"/>
      <c r="I1319" s="166"/>
    </row>
    <row r="1320" spans="8:9" x14ac:dyDescent="0.2">
      <c r="H1320" s="169"/>
      <c r="I1320" s="166"/>
    </row>
    <row r="1321" spans="8:9" x14ac:dyDescent="0.2">
      <c r="H1321" s="169"/>
      <c r="I1321" s="166"/>
    </row>
    <row r="1322" spans="8:9" x14ac:dyDescent="0.2">
      <c r="H1322" s="169"/>
      <c r="I1322" s="166"/>
    </row>
    <row r="1323" spans="8:9" x14ac:dyDescent="0.2">
      <c r="H1323" s="169"/>
      <c r="I1323" s="166"/>
    </row>
    <row r="1324" spans="8:9" x14ac:dyDescent="0.2">
      <c r="H1324" s="169"/>
      <c r="I1324" s="166"/>
    </row>
    <row r="1325" spans="8:9" x14ac:dyDescent="0.2">
      <c r="H1325" s="169"/>
      <c r="I1325" s="166"/>
    </row>
    <row r="1326" spans="8:9" x14ac:dyDescent="0.2">
      <c r="H1326" s="169"/>
      <c r="I1326" s="166"/>
    </row>
    <row r="1327" spans="8:9" x14ac:dyDescent="0.2">
      <c r="H1327" s="169"/>
      <c r="I1327" s="166"/>
    </row>
    <row r="1328" spans="8:9" x14ac:dyDescent="0.2">
      <c r="H1328" s="169"/>
      <c r="I1328" s="166"/>
    </row>
    <row r="1329" spans="8:9" x14ac:dyDescent="0.2">
      <c r="H1329" s="169"/>
      <c r="I1329" s="166"/>
    </row>
    <row r="1330" spans="8:9" x14ac:dyDescent="0.2">
      <c r="H1330" s="169"/>
      <c r="I1330" s="166"/>
    </row>
    <row r="1331" spans="8:9" x14ac:dyDescent="0.2">
      <c r="H1331" s="169"/>
      <c r="I1331" s="166"/>
    </row>
    <row r="1332" spans="8:9" x14ac:dyDescent="0.2">
      <c r="H1332" s="169"/>
      <c r="I1332" s="166"/>
    </row>
    <row r="1333" spans="8:9" x14ac:dyDescent="0.2">
      <c r="H1333" s="169"/>
      <c r="I1333" s="166"/>
    </row>
    <row r="1334" spans="8:9" x14ac:dyDescent="0.2">
      <c r="H1334" s="169"/>
      <c r="I1334" s="166"/>
    </row>
    <row r="1335" spans="8:9" x14ac:dyDescent="0.2">
      <c r="H1335" s="169"/>
      <c r="I1335" s="166"/>
    </row>
    <row r="1336" spans="8:9" x14ac:dyDescent="0.2">
      <c r="H1336" s="169"/>
      <c r="I1336" s="166"/>
    </row>
    <row r="1337" spans="8:9" x14ac:dyDescent="0.2">
      <c r="H1337" s="169"/>
      <c r="I1337" s="166"/>
    </row>
    <row r="1338" spans="8:9" x14ac:dyDescent="0.2">
      <c r="H1338" s="169"/>
      <c r="I1338" s="166"/>
    </row>
    <row r="1339" spans="8:9" x14ac:dyDescent="0.2">
      <c r="H1339" s="169"/>
      <c r="I1339" s="166"/>
    </row>
    <row r="1340" spans="8:9" x14ac:dyDescent="0.2">
      <c r="H1340" s="169"/>
      <c r="I1340" s="166"/>
    </row>
    <row r="1341" spans="8:9" x14ac:dyDescent="0.2">
      <c r="H1341" s="169"/>
      <c r="I1341" s="166"/>
    </row>
    <row r="1342" spans="8:9" x14ac:dyDescent="0.2">
      <c r="H1342" s="169"/>
      <c r="I1342" s="166"/>
    </row>
    <row r="1343" spans="8:9" x14ac:dyDescent="0.2">
      <c r="H1343" s="169"/>
      <c r="I1343" s="166"/>
    </row>
    <row r="1344" spans="8:9" x14ac:dyDescent="0.2">
      <c r="H1344" s="169"/>
      <c r="I1344" s="166"/>
    </row>
    <row r="1345" spans="8:9" x14ac:dyDescent="0.2">
      <c r="H1345" s="169"/>
      <c r="I1345" s="166"/>
    </row>
    <row r="1346" spans="8:9" x14ac:dyDescent="0.2">
      <c r="H1346" s="169"/>
      <c r="I1346" s="166"/>
    </row>
    <row r="1347" spans="8:9" x14ac:dyDescent="0.2">
      <c r="H1347" s="169"/>
      <c r="I1347" s="166"/>
    </row>
    <row r="1348" spans="8:9" x14ac:dyDescent="0.2">
      <c r="H1348" s="169"/>
      <c r="I1348" s="166"/>
    </row>
    <row r="1349" spans="8:9" x14ac:dyDescent="0.2">
      <c r="H1349" s="169"/>
      <c r="I1349" s="166"/>
    </row>
    <row r="1350" spans="8:9" x14ac:dyDescent="0.2">
      <c r="H1350" s="169"/>
      <c r="I1350" s="166"/>
    </row>
    <row r="1351" spans="8:9" x14ac:dyDescent="0.2">
      <c r="H1351" s="169"/>
      <c r="I1351" s="166"/>
    </row>
    <row r="1352" spans="8:9" x14ac:dyDescent="0.2">
      <c r="H1352" s="169"/>
      <c r="I1352" s="166"/>
    </row>
    <row r="1353" spans="8:9" x14ac:dyDescent="0.2">
      <c r="H1353" s="169"/>
      <c r="I1353" s="166"/>
    </row>
    <row r="1354" spans="8:9" x14ac:dyDescent="0.2">
      <c r="H1354" s="169"/>
      <c r="I1354" s="166"/>
    </row>
    <row r="1355" spans="8:9" x14ac:dyDescent="0.2">
      <c r="H1355" s="169"/>
      <c r="I1355" s="166"/>
    </row>
    <row r="1356" spans="8:9" x14ac:dyDescent="0.2">
      <c r="H1356" s="169"/>
      <c r="I1356" s="166"/>
    </row>
    <row r="1357" spans="8:9" x14ac:dyDescent="0.2">
      <c r="H1357" s="169"/>
      <c r="I1357" s="166"/>
    </row>
    <row r="1358" spans="8:9" x14ac:dyDescent="0.2">
      <c r="H1358" s="169"/>
      <c r="I1358" s="166"/>
    </row>
    <row r="1359" spans="8:9" x14ac:dyDescent="0.2">
      <c r="H1359" s="169"/>
      <c r="I1359" s="166"/>
    </row>
    <row r="1360" spans="8:9" x14ac:dyDescent="0.2">
      <c r="H1360" s="169"/>
      <c r="I1360" s="166"/>
    </row>
    <row r="1361" spans="8:9" x14ac:dyDescent="0.2">
      <c r="H1361" s="169"/>
      <c r="I1361" s="166"/>
    </row>
    <row r="1362" spans="8:9" x14ac:dyDescent="0.2">
      <c r="H1362" s="169"/>
      <c r="I1362" s="166"/>
    </row>
    <row r="1363" spans="8:9" x14ac:dyDescent="0.2">
      <c r="H1363" s="169"/>
      <c r="I1363" s="166"/>
    </row>
    <row r="1364" spans="8:9" x14ac:dyDescent="0.2">
      <c r="H1364" s="169"/>
      <c r="I1364" s="166"/>
    </row>
    <row r="1365" spans="8:9" x14ac:dyDescent="0.2">
      <c r="H1365" s="169"/>
      <c r="I1365" s="166"/>
    </row>
    <row r="1366" spans="8:9" x14ac:dyDescent="0.2">
      <c r="H1366" s="169"/>
      <c r="I1366" s="166"/>
    </row>
    <row r="1367" spans="8:9" x14ac:dyDescent="0.2">
      <c r="H1367" s="169"/>
      <c r="I1367" s="166"/>
    </row>
    <row r="1368" spans="8:9" x14ac:dyDescent="0.2">
      <c r="H1368" s="169"/>
      <c r="I1368" s="166"/>
    </row>
    <row r="1369" spans="8:9" x14ac:dyDescent="0.2">
      <c r="H1369" s="169"/>
      <c r="I1369" s="166"/>
    </row>
    <row r="1370" spans="8:9" x14ac:dyDescent="0.2">
      <c r="H1370" s="169"/>
      <c r="I1370" s="166"/>
    </row>
    <row r="1371" spans="8:9" x14ac:dyDescent="0.2">
      <c r="H1371" s="169"/>
      <c r="I1371" s="166"/>
    </row>
    <row r="1372" spans="8:9" x14ac:dyDescent="0.2">
      <c r="H1372" s="169"/>
      <c r="I1372" s="166"/>
    </row>
    <row r="1373" spans="8:9" x14ac:dyDescent="0.2">
      <c r="H1373" s="169"/>
      <c r="I1373" s="166"/>
    </row>
    <row r="1374" spans="8:9" x14ac:dyDescent="0.2">
      <c r="H1374" s="169"/>
      <c r="I1374" s="166"/>
    </row>
    <row r="1375" spans="8:9" x14ac:dyDescent="0.2">
      <c r="H1375" s="169"/>
      <c r="I1375" s="166"/>
    </row>
    <row r="1376" spans="8:9" x14ac:dyDescent="0.2">
      <c r="H1376" s="169"/>
      <c r="I1376" s="166"/>
    </row>
    <row r="1377" spans="8:9" x14ac:dyDescent="0.2">
      <c r="H1377" s="169"/>
      <c r="I1377" s="166"/>
    </row>
    <row r="1378" spans="8:9" x14ac:dyDescent="0.2">
      <c r="H1378" s="169"/>
      <c r="I1378" s="166"/>
    </row>
    <row r="1379" spans="8:9" x14ac:dyDescent="0.2">
      <c r="H1379" s="169"/>
      <c r="I1379" s="166"/>
    </row>
    <row r="1380" spans="8:9" x14ac:dyDescent="0.2">
      <c r="H1380" s="169"/>
      <c r="I1380" s="166"/>
    </row>
    <row r="1381" spans="8:9" x14ac:dyDescent="0.2">
      <c r="H1381" s="169"/>
      <c r="I1381" s="166"/>
    </row>
    <row r="1382" spans="8:9" x14ac:dyDescent="0.2">
      <c r="H1382" s="169"/>
      <c r="I1382" s="166"/>
    </row>
    <row r="1383" spans="8:9" x14ac:dyDescent="0.2">
      <c r="H1383" s="169"/>
      <c r="I1383" s="166"/>
    </row>
    <row r="1384" spans="8:9" x14ac:dyDescent="0.2">
      <c r="H1384" s="169"/>
      <c r="I1384" s="166"/>
    </row>
    <row r="1385" spans="8:9" x14ac:dyDescent="0.2">
      <c r="H1385" s="169"/>
      <c r="I1385" s="166"/>
    </row>
    <row r="1386" spans="8:9" x14ac:dyDescent="0.2">
      <c r="H1386" s="169"/>
      <c r="I1386" s="166"/>
    </row>
    <row r="1387" spans="8:9" x14ac:dyDescent="0.2">
      <c r="H1387" s="169"/>
      <c r="I1387" s="166"/>
    </row>
    <row r="1388" spans="8:9" x14ac:dyDescent="0.2">
      <c r="H1388" s="169"/>
      <c r="I1388" s="166"/>
    </row>
    <row r="1389" spans="8:9" x14ac:dyDescent="0.2">
      <c r="H1389" s="169"/>
      <c r="I1389" s="166"/>
    </row>
    <row r="1390" spans="8:9" x14ac:dyDescent="0.2">
      <c r="H1390" s="169"/>
      <c r="I1390" s="166"/>
    </row>
    <row r="1391" spans="8:9" x14ac:dyDescent="0.2">
      <c r="H1391" s="169"/>
      <c r="I1391" s="166"/>
    </row>
    <row r="1392" spans="8:9" x14ac:dyDescent="0.2">
      <c r="H1392" s="169"/>
      <c r="I1392" s="166"/>
    </row>
    <row r="1393" spans="8:9" x14ac:dyDescent="0.2">
      <c r="H1393" s="169"/>
      <c r="I1393" s="166"/>
    </row>
    <row r="1394" spans="8:9" x14ac:dyDescent="0.2">
      <c r="H1394" s="169"/>
      <c r="I1394" s="166"/>
    </row>
    <row r="1395" spans="8:9" x14ac:dyDescent="0.2">
      <c r="H1395" s="169"/>
      <c r="I1395" s="166"/>
    </row>
    <row r="1396" spans="8:9" x14ac:dyDescent="0.2">
      <c r="H1396" s="169"/>
      <c r="I1396" s="166"/>
    </row>
    <row r="1397" spans="8:9" x14ac:dyDescent="0.2">
      <c r="H1397" s="169"/>
      <c r="I1397" s="166"/>
    </row>
    <row r="1398" spans="8:9" x14ac:dyDescent="0.2">
      <c r="H1398" s="169"/>
      <c r="I1398" s="166"/>
    </row>
    <row r="1399" spans="8:9" x14ac:dyDescent="0.2">
      <c r="H1399" s="169"/>
      <c r="I1399" s="166"/>
    </row>
    <row r="1400" spans="8:9" x14ac:dyDescent="0.2">
      <c r="H1400" s="169"/>
      <c r="I1400" s="166"/>
    </row>
    <row r="1401" spans="8:9" x14ac:dyDescent="0.2">
      <c r="H1401" s="169"/>
      <c r="I1401" s="166"/>
    </row>
    <row r="1402" spans="8:9" x14ac:dyDescent="0.2">
      <c r="H1402" s="169"/>
      <c r="I1402" s="166"/>
    </row>
    <row r="1403" spans="8:9" x14ac:dyDescent="0.2">
      <c r="H1403" s="169"/>
      <c r="I1403" s="166"/>
    </row>
    <row r="1404" spans="8:9" x14ac:dyDescent="0.2">
      <c r="H1404" s="169"/>
      <c r="I1404" s="166"/>
    </row>
    <row r="1405" spans="8:9" x14ac:dyDescent="0.2">
      <c r="H1405" s="169"/>
      <c r="I1405" s="166"/>
    </row>
    <row r="1406" spans="8:9" x14ac:dyDescent="0.2">
      <c r="H1406" s="169"/>
      <c r="I1406" s="166"/>
    </row>
    <row r="1407" spans="8:9" x14ac:dyDescent="0.2">
      <c r="H1407" s="169"/>
      <c r="I1407" s="166"/>
    </row>
    <row r="1408" spans="8:9" x14ac:dyDescent="0.2">
      <c r="H1408" s="169"/>
      <c r="I1408" s="166"/>
    </row>
    <row r="1409" spans="8:9" x14ac:dyDescent="0.2">
      <c r="H1409" s="169"/>
      <c r="I1409" s="166"/>
    </row>
    <row r="1410" spans="8:9" x14ac:dyDescent="0.2">
      <c r="H1410" s="169"/>
      <c r="I1410" s="166"/>
    </row>
    <row r="1411" spans="8:9" x14ac:dyDescent="0.2">
      <c r="H1411" s="169"/>
      <c r="I1411" s="166"/>
    </row>
    <row r="1412" spans="8:9" x14ac:dyDescent="0.2">
      <c r="H1412" s="169"/>
      <c r="I1412" s="166"/>
    </row>
    <row r="1413" spans="8:9" x14ac:dyDescent="0.2">
      <c r="H1413" s="169"/>
      <c r="I1413" s="166"/>
    </row>
    <row r="1414" spans="8:9" x14ac:dyDescent="0.2">
      <c r="H1414" s="169"/>
      <c r="I1414" s="166"/>
    </row>
    <row r="1415" spans="8:9" x14ac:dyDescent="0.2">
      <c r="H1415" s="169"/>
      <c r="I1415" s="166"/>
    </row>
    <row r="1416" spans="8:9" x14ac:dyDescent="0.2">
      <c r="H1416" s="169"/>
      <c r="I1416" s="166"/>
    </row>
    <row r="1417" spans="8:9" x14ac:dyDescent="0.2">
      <c r="H1417" s="169"/>
      <c r="I1417" s="166"/>
    </row>
    <row r="1418" spans="8:9" x14ac:dyDescent="0.2">
      <c r="H1418" s="169"/>
      <c r="I1418" s="166"/>
    </row>
    <row r="1419" spans="8:9" x14ac:dyDescent="0.2">
      <c r="H1419" s="169"/>
      <c r="I1419" s="166"/>
    </row>
    <row r="1420" spans="8:9" x14ac:dyDescent="0.2">
      <c r="H1420" s="169"/>
      <c r="I1420" s="166"/>
    </row>
    <row r="1421" spans="8:9" x14ac:dyDescent="0.2">
      <c r="H1421" s="169"/>
      <c r="I1421" s="166"/>
    </row>
    <row r="1422" spans="8:9" x14ac:dyDescent="0.2">
      <c r="H1422" s="169"/>
      <c r="I1422" s="166"/>
    </row>
    <row r="1423" spans="8:9" x14ac:dyDescent="0.2">
      <c r="H1423" s="169"/>
      <c r="I1423" s="166"/>
    </row>
    <row r="1424" spans="8:9" x14ac:dyDescent="0.2">
      <c r="H1424" s="169"/>
      <c r="I1424" s="166"/>
    </row>
    <row r="1425" spans="8:9" x14ac:dyDescent="0.2">
      <c r="H1425" s="169"/>
      <c r="I1425" s="166"/>
    </row>
    <row r="1426" spans="8:9" x14ac:dyDescent="0.2">
      <c r="H1426" s="169"/>
      <c r="I1426" s="166"/>
    </row>
    <row r="1427" spans="8:9" x14ac:dyDescent="0.2">
      <c r="H1427" s="169"/>
      <c r="I1427" s="166"/>
    </row>
    <row r="1428" spans="8:9" x14ac:dyDescent="0.2">
      <c r="H1428" s="169"/>
      <c r="I1428" s="166"/>
    </row>
    <row r="1429" spans="8:9" x14ac:dyDescent="0.2">
      <c r="H1429" s="169"/>
      <c r="I1429" s="166"/>
    </row>
    <row r="1430" spans="8:9" x14ac:dyDescent="0.2">
      <c r="H1430" s="169"/>
      <c r="I1430" s="166"/>
    </row>
    <row r="1431" spans="8:9" x14ac:dyDescent="0.2">
      <c r="H1431" s="169"/>
      <c r="I1431" s="166"/>
    </row>
    <row r="1432" spans="8:9" x14ac:dyDescent="0.2">
      <c r="H1432" s="169"/>
      <c r="I1432" s="166"/>
    </row>
    <row r="1433" spans="8:9" x14ac:dyDescent="0.2">
      <c r="H1433" s="169"/>
      <c r="I1433" s="166"/>
    </row>
    <row r="1434" spans="8:9" x14ac:dyDescent="0.2">
      <c r="H1434" s="169"/>
      <c r="I1434" s="166"/>
    </row>
    <row r="1435" spans="8:9" x14ac:dyDescent="0.2">
      <c r="H1435" s="169"/>
      <c r="I1435" s="166"/>
    </row>
    <row r="1436" spans="8:9" x14ac:dyDescent="0.2">
      <c r="H1436" s="169"/>
      <c r="I1436" s="166"/>
    </row>
    <row r="1437" spans="8:9" x14ac:dyDescent="0.2">
      <c r="H1437" s="169"/>
      <c r="I1437" s="166"/>
    </row>
    <row r="1438" spans="8:9" x14ac:dyDescent="0.2">
      <c r="H1438" s="169"/>
      <c r="I1438" s="166"/>
    </row>
    <row r="1439" spans="8:9" x14ac:dyDescent="0.2">
      <c r="H1439" s="169"/>
      <c r="I1439" s="166"/>
    </row>
    <row r="1440" spans="8:9" x14ac:dyDescent="0.2">
      <c r="H1440" s="169"/>
      <c r="I1440" s="166"/>
    </row>
    <row r="1441" spans="8:9" x14ac:dyDescent="0.2">
      <c r="H1441" s="169"/>
      <c r="I1441" s="166"/>
    </row>
    <row r="1442" spans="8:9" x14ac:dyDescent="0.2">
      <c r="H1442" s="169"/>
      <c r="I1442" s="166"/>
    </row>
    <row r="1443" spans="8:9" x14ac:dyDescent="0.2">
      <c r="H1443" s="169"/>
      <c r="I1443" s="166"/>
    </row>
    <row r="1444" spans="8:9" x14ac:dyDescent="0.2">
      <c r="H1444" s="169"/>
      <c r="I1444" s="166"/>
    </row>
    <row r="1445" spans="8:9" x14ac:dyDescent="0.2">
      <c r="H1445" s="169"/>
      <c r="I1445" s="166"/>
    </row>
    <row r="1446" spans="8:9" x14ac:dyDescent="0.2">
      <c r="H1446" s="169"/>
      <c r="I1446" s="166"/>
    </row>
    <row r="1447" spans="8:9" x14ac:dyDescent="0.2">
      <c r="H1447" s="169"/>
      <c r="I1447" s="166"/>
    </row>
    <row r="1448" spans="8:9" x14ac:dyDescent="0.2">
      <c r="H1448" s="169"/>
      <c r="I1448" s="166"/>
    </row>
    <row r="1449" spans="8:9" x14ac:dyDescent="0.2">
      <c r="H1449" s="169"/>
      <c r="I1449" s="166"/>
    </row>
    <row r="1450" spans="8:9" x14ac:dyDescent="0.2">
      <c r="H1450" s="169"/>
      <c r="I1450" s="166"/>
    </row>
    <row r="1451" spans="8:9" x14ac:dyDescent="0.2">
      <c r="H1451" s="169"/>
      <c r="I1451" s="166"/>
    </row>
    <row r="1452" spans="8:9" x14ac:dyDescent="0.2">
      <c r="H1452" s="169"/>
      <c r="I1452" s="166"/>
    </row>
    <row r="1453" spans="8:9" x14ac:dyDescent="0.2">
      <c r="H1453" s="169"/>
      <c r="I1453" s="166"/>
    </row>
    <row r="1454" spans="8:9" x14ac:dyDescent="0.2">
      <c r="H1454" s="169"/>
      <c r="I1454" s="166"/>
    </row>
    <row r="1455" spans="8:9" x14ac:dyDescent="0.2">
      <c r="H1455" s="169"/>
      <c r="I1455" s="166"/>
    </row>
    <row r="1456" spans="8:9" x14ac:dyDescent="0.2">
      <c r="H1456" s="169"/>
      <c r="I1456" s="166"/>
    </row>
    <row r="1457" spans="8:9" x14ac:dyDescent="0.2">
      <c r="H1457" s="169"/>
      <c r="I1457" s="166"/>
    </row>
    <row r="1458" spans="8:9" x14ac:dyDescent="0.2">
      <c r="H1458" s="169"/>
      <c r="I1458" s="166"/>
    </row>
    <row r="1459" spans="8:9" x14ac:dyDescent="0.2">
      <c r="H1459" s="169"/>
      <c r="I1459" s="166"/>
    </row>
    <row r="1460" spans="8:9" x14ac:dyDescent="0.2">
      <c r="H1460" s="169"/>
      <c r="I1460" s="166"/>
    </row>
    <row r="1461" spans="8:9" x14ac:dyDescent="0.2">
      <c r="H1461" s="169"/>
      <c r="I1461" s="166"/>
    </row>
    <row r="1462" spans="8:9" x14ac:dyDescent="0.2">
      <c r="H1462" s="169"/>
      <c r="I1462" s="166"/>
    </row>
    <row r="1463" spans="8:9" x14ac:dyDescent="0.2">
      <c r="H1463" s="169"/>
      <c r="I1463" s="166"/>
    </row>
    <row r="1464" spans="8:9" x14ac:dyDescent="0.2">
      <c r="H1464" s="169"/>
      <c r="I1464" s="166"/>
    </row>
    <row r="1465" spans="8:9" x14ac:dyDescent="0.2">
      <c r="H1465" s="169"/>
      <c r="I1465" s="166"/>
    </row>
    <row r="1466" spans="8:9" x14ac:dyDescent="0.2">
      <c r="H1466" s="169"/>
      <c r="I1466" s="166"/>
    </row>
    <row r="1467" spans="8:9" x14ac:dyDescent="0.2">
      <c r="H1467" s="169"/>
      <c r="I1467" s="166"/>
    </row>
    <row r="1468" spans="8:9" x14ac:dyDescent="0.2">
      <c r="H1468" s="169"/>
      <c r="I1468" s="166"/>
    </row>
    <row r="1469" spans="8:9" x14ac:dyDescent="0.2">
      <c r="H1469" s="169"/>
      <c r="I1469" s="166"/>
    </row>
    <row r="1470" spans="8:9" x14ac:dyDescent="0.2">
      <c r="H1470" s="169"/>
      <c r="I1470" s="166"/>
    </row>
    <row r="1471" spans="8:9" x14ac:dyDescent="0.2">
      <c r="H1471" s="169"/>
      <c r="I1471" s="166"/>
    </row>
    <row r="1472" spans="8:9" x14ac:dyDescent="0.2">
      <c r="H1472" s="169"/>
      <c r="I1472" s="166"/>
    </row>
    <row r="1473" spans="8:9" x14ac:dyDescent="0.2">
      <c r="H1473" s="169"/>
      <c r="I1473" s="166"/>
    </row>
    <row r="1474" spans="8:9" x14ac:dyDescent="0.2">
      <c r="H1474" s="169"/>
      <c r="I1474" s="166"/>
    </row>
    <row r="1475" spans="8:9" x14ac:dyDescent="0.2">
      <c r="H1475" s="169"/>
      <c r="I1475" s="166"/>
    </row>
    <row r="1476" spans="8:9" x14ac:dyDescent="0.2">
      <c r="H1476" s="169"/>
      <c r="I1476" s="166"/>
    </row>
    <row r="1477" spans="8:9" x14ac:dyDescent="0.2">
      <c r="H1477" s="169"/>
      <c r="I1477" s="166"/>
    </row>
    <row r="1478" spans="8:9" x14ac:dyDescent="0.2">
      <c r="H1478" s="169"/>
      <c r="I1478" s="166"/>
    </row>
    <row r="1479" spans="8:9" x14ac:dyDescent="0.2">
      <c r="H1479" s="169"/>
      <c r="I1479" s="166"/>
    </row>
    <row r="1480" spans="8:9" x14ac:dyDescent="0.2">
      <c r="H1480" s="169"/>
      <c r="I1480" s="166"/>
    </row>
    <row r="1481" spans="8:9" x14ac:dyDescent="0.2">
      <c r="H1481" s="169"/>
      <c r="I1481" s="166"/>
    </row>
    <row r="1482" spans="8:9" x14ac:dyDescent="0.2">
      <c r="H1482" s="169"/>
      <c r="I1482" s="166"/>
    </row>
    <row r="1483" spans="8:9" x14ac:dyDescent="0.2">
      <c r="H1483" s="169"/>
      <c r="I1483" s="166"/>
    </row>
    <row r="1484" spans="8:9" x14ac:dyDescent="0.2">
      <c r="H1484" s="169"/>
      <c r="I1484" s="166"/>
    </row>
    <row r="1485" spans="8:9" x14ac:dyDescent="0.2">
      <c r="H1485" s="169"/>
      <c r="I1485" s="166"/>
    </row>
    <row r="1486" spans="8:9" x14ac:dyDescent="0.2">
      <c r="H1486" s="169"/>
      <c r="I1486" s="166"/>
    </row>
    <row r="1487" spans="8:9" x14ac:dyDescent="0.2">
      <c r="H1487" s="169"/>
      <c r="I1487" s="166"/>
    </row>
    <row r="1488" spans="8:9" x14ac:dyDescent="0.2">
      <c r="H1488" s="169"/>
      <c r="I1488" s="166"/>
    </row>
    <row r="1489" spans="8:9" x14ac:dyDescent="0.2">
      <c r="H1489" s="169"/>
      <c r="I1489" s="166"/>
    </row>
    <row r="1490" spans="8:9" x14ac:dyDescent="0.2">
      <c r="H1490" s="169"/>
      <c r="I1490" s="166"/>
    </row>
    <row r="1491" spans="8:9" x14ac:dyDescent="0.2">
      <c r="H1491" s="169"/>
      <c r="I1491" s="166"/>
    </row>
    <row r="1492" spans="8:9" x14ac:dyDescent="0.2">
      <c r="H1492" s="169"/>
      <c r="I1492" s="166"/>
    </row>
    <row r="1493" spans="8:9" x14ac:dyDescent="0.2">
      <c r="H1493" s="169"/>
      <c r="I1493" s="166"/>
    </row>
    <row r="1494" spans="8:9" x14ac:dyDescent="0.2">
      <c r="H1494" s="169"/>
      <c r="I1494" s="166"/>
    </row>
    <row r="1495" spans="8:9" x14ac:dyDescent="0.2">
      <c r="H1495" s="169"/>
      <c r="I1495" s="166"/>
    </row>
    <row r="1496" spans="8:9" x14ac:dyDescent="0.2">
      <c r="H1496" s="169"/>
      <c r="I1496" s="166"/>
    </row>
    <row r="1497" spans="8:9" x14ac:dyDescent="0.2">
      <c r="H1497" s="169"/>
      <c r="I1497" s="166"/>
    </row>
    <row r="1498" spans="8:9" x14ac:dyDescent="0.2">
      <c r="H1498" s="169"/>
      <c r="I1498" s="166"/>
    </row>
    <row r="1499" spans="8:9" x14ac:dyDescent="0.2">
      <c r="H1499" s="169"/>
      <c r="I1499" s="166"/>
    </row>
    <row r="1500" spans="8:9" x14ac:dyDescent="0.2">
      <c r="H1500" s="169"/>
      <c r="I1500" s="166"/>
    </row>
    <row r="1501" spans="8:9" x14ac:dyDescent="0.2">
      <c r="H1501" s="169"/>
      <c r="I1501" s="166"/>
    </row>
    <row r="1502" spans="8:9" x14ac:dyDescent="0.2">
      <c r="H1502" s="169"/>
      <c r="I1502" s="166"/>
    </row>
    <row r="1503" spans="8:9" x14ac:dyDescent="0.2">
      <c r="H1503" s="169"/>
      <c r="I1503" s="166"/>
    </row>
    <row r="1504" spans="8:9" x14ac:dyDescent="0.2">
      <c r="H1504" s="169"/>
      <c r="I1504" s="166"/>
    </row>
    <row r="1505" spans="8:9" x14ac:dyDescent="0.2">
      <c r="H1505" s="169"/>
      <c r="I1505" s="166"/>
    </row>
    <row r="1506" spans="8:9" x14ac:dyDescent="0.2">
      <c r="H1506" s="169"/>
      <c r="I1506" s="166"/>
    </row>
    <row r="1507" spans="8:9" x14ac:dyDescent="0.2">
      <c r="H1507" s="169"/>
      <c r="I1507" s="166"/>
    </row>
    <row r="1508" spans="8:9" x14ac:dyDescent="0.2">
      <c r="H1508" s="169"/>
      <c r="I1508" s="166"/>
    </row>
    <row r="1509" spans="8:9" x14ac:dyDescent="0.2">
      <c r="H1509" s="169"/>
      <c r="I1509" s="166"/>
    </row>
    <row r="1510" spans="8:9" x14ac:dyDescent="0.2">
      <c r="H1510" s="169"/>
      <c r="I1510" s="166"/>
    </row>
    <row r="1511" spans="8:9" x14ac:dyDescent="0.2">
      <c r="H1511" s="169"/>
      <c r="I1511" s="166"/>
    </row>
    <row r="1512" spans="8:9" x14ac:dyDescent="0.2">
      <c r="H1512" s="169"/>
      <c r="I1512" s="166"/>
    </row>
    <row r="1513" spans="8:9" x14ac:dyDescent="0.2">
      <c r="H1513" s="169"/>
      <c r="I1513" s="166"/>
    </row>
    <row r="1514" spans="8:9" x14ac:dyDescent="0.2">
      <c r="H1514" s="169"/>
      <c r="I1514" s="166"/>
    </row>
    <row r="1515" spans="8:9" x14ac:dyDescent="0.2">
      <c r="H1515" s="169"/>
      <c r="I1515" s="166"/>
    </row>
    <row r="1516" spans="8:9" x14ac:dyDescent="0.2">
      <c r="H1516" s="169"/>
      <c r="I1516" s="166"/>
    </row>
    <row r="1517" spans="8:9" x14ac:dyDescent="0.2">
      <c r="H1517" s="169"/>
      <c r="I1517" s="166"/>
    </row>
    <row r="1518" spans="8:9" x14ac:dyDescent="0.2">
      <c r="H1518" s="169"/>
      <c r="I1518" s="166"/>
    </row>
    <row r="1519" spans="8:9" x14ac:dyDescent="0.2">
      <c r="H1519" s="169"/>
      <c r="I1519" s="166"/>
    </row>
    <row r="1520" spans="8:9" x14ac:dyDescent="0.2">
      <c r="H1520" s="169"/>
      <c r="I1520" s="166"/>
    </row>
    <row r="1521" spans="8:9" x14ac:dyDescent="0.2">
      <c r="H1521" s="169"/>
      <c r="I1521" s="166"/>
    </row>
    <row r="1522" spans="8:9" x14ac:dyDescent="0.2">
      <c r="H1522" s="169"/>
      <c r="I1522" s="166"/>
    </row>
    <row r="1523" spans="8:9" x14ac:dyDescent="0.2">
      <c r="H1523" s="169"/>
      <c r="I1523" s="166"/>
    </row>
    <row r="1524" spans="8:9" x14ac:dyDescent="0.2">
      <c r="H1524" s="169"/>
      <c r="I1524" s="166"/>
    </row>
    <row r="1525" spans="8:9" x14ac:dyDescent="0.2">
      <c r="H1525" s="169"/>
      <c r="I1525" s="166"/>
    </row>
    <row r="1526" spans="8:9" x14ac:dyDescent="0.2">
      <c r="H1526" s="169"/>
      <c r="I1526" s="166"/>
    </row>
    <row r="1527" spans="8:9" x14ac:dyDescent="0.2">
      <c r="H1527" s="169"/>
      <c r="I1527" s="166"/>
    </row>
    <row r="1528" spans="8:9" x14ac:dyDescent="0.2">
      <c r="H1528" s="169"/>
      <c r="I1528" s="166"/>
    </row>
    <row r="1529" spans="8:9" x14ac:dyDescent="0.2">
      <c r="H1529" s="169"/>
      <c r="I1529" s="166"/>
    </row>
    <row r="1530" spans="8:9" x14ac:dyDescent="0.2">
      <c r="H1530" s="169"/>
      <c r="I1530" s="166"/>
    </row>
    <row r="1531" spans="8:9" x14ac:dyDescent="0.2">
      <c r="H1531" s="169"/>
      <c r="I1531" s="166"/>
    </row>
    <row r="1532" spans="8:9" x14ac:dyDescent="0.2">
      <c r="H1532" s="169"/>
      <c r="I1532" s="166"/>
    </row>
    <row r="1533" spans="8:9" x14ac:dyDescent="0.2">
      <c r="H1533" s="169"/>
      <c r="I1533" s="166"/>
    </row>
    <row r="1534" spans="8:9" x14ac:dyDescent="0.2">
      <c r="H1534" s="169"/>
      <c r="I1534" s="166"/>
    </row>
    <row r="1535" spans="8:9" x14ac:dyDescent="0.2">
      <c r="H1535" s="169"/>
      <c r="I1535" s="166"/>
    </row>
    <row r="1536" spans="8:9" x14ac:dyDescent="0.2">
      <c r="H1536" s="169"/>
      <c r="I1536" s="166"/>
    </row>
    <row r="1537" spans="8:9" x14ac:dyDescent="0.2">
      <c r="H1537" s="169"/>
      <c r="I1537" s="166"/>
    </row>
    <row r="1538" spans="8:9" x14ac:dyDescent="0.2">
      <c r="H1538" s="169"/>
      <c r="I1538" s="166"/>
    </row>
    <row r="1539" spans="8:9" x14ac:dyDescent="0.2">
      <c r="H1539" s="169"/>
      <c r="I1539" s="166"/>
    </row>
    <row r="1540" spans="8:9" x14ac:dyDescent="0.2">
      <c r="H1540" s="169"/>
      <c r="I1540" s="166"/>
    </row>
    <row r="1541" spans="8:9" x14ac:dyDescent="0.2">
      <c r="H1541" s="169"/>
      <c r="I1541" s="166"/>
    </row>
    <row r="1542" spans="8:9" x14ac:dyDescent="0.2">
      <c r="H1542" s="169"/>
      <c r="I1542" s="166"/>
    </row>
    <row r="1543" spans="8:9" x14ac:dyDescent="0.2">
      <c r="H1543" s="169"/>
      <c r="I1543" s="166"/>
    </row>
    <row r="1544" spans="8:9" x14ac:dyDescent="0.2">
      <c r="H1544" s="169"/>
      <c r="I1544" s="166"/>
    </row>
    <row r="1545" spans="8:9" x14ac:dyDescent="0.2">
      <c r="H1545" s="169"/>
      <c r="I1545" s="166"/>
    </row>
    <row r="1546" spans="8:9" x14ac:dyDescent="0.2">
      <c r="H1546" s="169"/>
      <c r="I1546" s="166"/>
    </row>
    <row r="1547" spans="8:9" x14ac:dyDescent="0.2">
      <c r="H1547" s="169"/>
      <c r="I1547" s="166"/>
    </row>
    <row r="1548" spans="8:9" x14ac:dyDescent="0.2">
      <c r="H1548" s="169"/>
      <c r="I1548" s="166"/>
    </row>
    <row r="1549" spans="8:9" x14ac:dyDescent="0.2">
      <c r="H1549" s="169"/>
      <c r="I1549" s="166"/>
    </row>
    <row r="1550" spans="8:9" x14ac:dyDescent="0.2">
      <c r="H1550" s="169"/>
      <c r="I1550" s="166"/>
    </row>
    <row r="1551" spans="8:9" x14ac:dyDescent="0.2">
      <c r="H1551" s="169"/>
      <c r="I1551" s="166"/>
    </row>
    <row r="1552" spans="8:9" x14ac:dyDescent="0.2">
      <c r="H1552" s="169"/>
      <c r="I1552" s="166"/>
    </row>
    <row r="1553" spans="8:9" x14ac:dyDescent="0.2">
      <c r="H1553" s="169"/>
      <c r="I1553" s="166"/>
    </row>
    <row r="1554" spans="8:9" x14ac:dyDescent="0.2">
      <c r="H1554" s="169"/>
      <c r="I1554" s="166"/>
    </row>
    <row r="1555" spans="8:9" x14ac:dyDescent="0.2">
      <c r="H1555" s="169"/>
      <c r="I1555" s="166"/>
    </row>
    <row r="1556" spans="8:9" x14ac:dyDescent="0.2">
      <c r="H1556" s="169"/>
      <c r="I1556" s="166"/>
    </row>
    <row r="1557" spans="8:9" x14ac:dyDescent="0.2">
      <c r="H1557" s="169"/>
      <c r="I1557" s="166"/>
    </row>
    <row r="1558" spans="8:9" x14ac:dyDescent="0.2">
      <c r="H1558" s="169"/>
      <c r="I1558" s="166"/>
    </row>
    <row r="1559" spans="8:9" x14ac:dyDescent="0.2">
      <c r="H1559" s="169"/>
      <c r="I1559" s="166"/>
    </row>
    <row r="1560" spans="8:9" x14ac:dyDescent="0.2">
      <c r="H1560" s="169"/>
      <c r="I1560" s="166"/>
    </row>
    <row r="1561" spans="8:9" x14ac:dyDescent="0.2">
      <c r="H1561" s="169"/>
      <c r="I1561" s="166"/>
    </row>
    <row r="1562" spans="8:9" x14ac:dyDescent="0.2">
      <c r="H1562" s="169"/>
      <c r="I1562" s="166"/>
    </row>
    <row r="1563" spans="8:9" x14ac:dyDescent="0.2">
      <c r="H1563" s="169"/>
      <c r="I1563" s="166"/>
    </row>
    <row r="1564" spans="8:9" x14ac:dyDescent="0.2">
      <c r="H1564" s="169"/>
      <c r="I1564" s="166"/>
    </row>
    <row r="1565" spans="8:9" x14ac:dyDescent="0.2">
      <c r="H1565" s="169"/>
      <c r="I1565" s="166"/>
    </row>
    <row r="1566" spans="8:9" x14ac:dyDescent="0.2">
      <c r="H1566" s="169"/>
      <c r="I1566" s="166"/>
    </row>
    <row r="1567" spans="8:9" x14ac:dyDescent="0.2">
      <c r="H1567" s="169"/>
      <c r="I1567" s="166"/>
    </row>
    <row r="1568" spans="8:9" x14ac:dyDescent="0.2">
      <c r="H1568" s="169"/>
      <c r="I1568" s="166"/>
    </row>
    <row r="1569" spans="8:9" x14ac:dyDescent="0.2">
      <c r="H1569" s="169"/>
      <c r="I1569" s="166"/>
    </row>
    <row r="1570" spans="8:9" x14ac:dyDescent="0.2">
      <c r="H1570" s="169"/>
      <c r="I1570" s="166"/>
    </row>
    <row r="1571" spans="8:9" x14ac:dyDescent="0.2">
      <c r="H1571" s="169"/>
      <c r="I1571" s="166"/>
    </row>
    <row r="1572" spans="8:9" x14ac:dyDescent="0.2">
      <c r="H1572" s="169"/>
      <c r="I1572" s="166"/>
    </row>
    <row r="1573" spans="8:9" x14ac:dyDescent="0.2">
      <c r="H1573" s="169"/>
      <c r="I1573" s="166"/>
    </row>
    <row r="1574" spans="8:9" x14ac:dyDescent="0.2">
      <c r="H1574" s="169"/>
      <c r="I1574" s="166"/>
    </row>
    <row r="1575" spans="8:9" x14ac:dyDescent="0.2">
      <c r="H1575" s="169"/>
      <c r="I1575" s="166"/>
    </row>
    <row r="1576" spans="8:9" x14ac:dyDescent="0.2">
      <c r="H1576" s="169"/>
      <c r="I1576" s="166"/>
    </row>
    <row r="1577" spans="8:9" x14ac:dyDescent="0.2">
      <c r="H1577" s="169"/>
      <c r="I1577" s="166"/>
    </row>
    <row r="1578" spans="8:9" x14ac:dyDescent="0.2">
      <c r="H1578" s="169"/>
      <c r="I1578" s="166"/>
    </row>
    <row r="1579" spans="8:9" x14ac:dyDescent="0.2">
      <c r="H1579" s="169"/>
      <c r="I1579" s="166"/>
    </row>
    <row r="1580" spans="8:9" x14ac:dyDescent="0.2">
      <c r="H1580" s="169"/>
      <c r="I1580" s="166"/>
    </row>
    <row r="1581" spans="8:9" x14ac:dyDescent="0.2">
      <c r="H1581" s="169"/>
      <c r="I1581" s="166"/>
    </row>
    <row r="1582" spans="8:9" x14ac:dyDescent="0.2">
      <c r="H1582" s="169"/>
      <c r="I1582" s="166"/>
    </row>
    <row r="1583" spans="8:9" x14ac:dyDescent="0.2">
      <c r="H1583" s="169"/>
      <c r="I1583" s="166"/>
    </row>
    <row r="1584" spans="8:9" x14ac:dyDescent="0.2">
      <c r="H1584" s="169"/>
      <c r="I1584" s="166"/>
    </row>
    <row r="1585" spans="8:9" x14ac:dyDescent="0.2">
      <c r="H1585" s="169"/>
      <c r="I1585" s="166"/>
    </row>
    <row r="1586" spans="8:9" x14ac:dyDescent="0.2">
      <c r="H1586" s="169"/>
      <c r="I1586" s="166"/>
    </row>
    <row r="1587" spans="8:9" x14ac:dyDescent="0.2">
      <c r="H1587" s="169"/>
      <c r="I1587" s="166"/>
    </row>
    <row r="1588" spans="8:9" x14ac:dyDescent="0.2">
      <c r="H1588" s="169"/>
      <c r="I1588" s="166"/>
    </row>
    <row r="1589" spans="8:9" x14ac:dyDescent="0.2">
      <c r="H1589" s="169"/>
      <c r="I1589" s="166"/>
    </row>
    <row r="1590" spans="8:9" x14ac:dyDescent="0.2">
      <c r="H1590" s="169"/>
      <c r="I1590" s="166"/>
    </row>
    <row r="1591" spans="8:9" x14ac:dyDescent="0.2">
      <c r="H1591" s="169"/>
      <c r="I1591" s="166"/>
    </row>
    <row r="1592" spans="8:9" x14ac:dyDescent="0.2">
      <c r="H1592" s="169"/>
      <c r="I1592" s="166"/>
    </row>
    <row r="1593" spans="8:9" x14ac:dyDescent="0.2">
      <c r="H1593" s="169"/>
      <c r="I1593" s="166"/>
    </row>
    <row r="1594" spans="8:9" x14ac:dyDescent="0.2">
      <c r="H1594" s="169"/>
      <c r="I1594" s="166"/>
    </row>
    <row r="1595" spans="8:9" x14ac:dyDescent="0.2">
      <c r="H1595" s="169"/>
      <c r="I1595" s="166"/>
    </row>
    <row r="1596" spans="8:9" x14ac:dyDescent="0.2">
      <c r="H1596" s="169"/>
      <c r="I1596" s="166"/>
    </row>
    <row r="1597" spans="8:9" x14ac:dyDescent="0.2">
      <c r="H1597" s="169"/>
      <c r="I1597" s="166"/>
    </row>
    <row r="1598" spans="8:9" x14ac:dyDescent="0.2">
      <c r="H1598" s="169"/>
      <c r="I1598" s="166"/>
    </row>
    <row r="1599" spans="8:9" x14ac:dyDescent="0.2">
      <c r="H1599" s="169"/>
      <c r="I1599" s="166"/>
    </row>
    <row r="1600" spans="8:9" x14ac:dyDescent="0.2">
      <c r="H1600" s="169"/>
      <c r="I1600" s="166"/>
    </row>
    <row r="1601" spans="8:9" x14ac:dyDescent="0.2">
      <c r="H1601" s="169"/>
      <c r="I1601" s="166"/>
    </row>
    <row r="1602" spans="8:9" x14ac:dyDescent="0.2">
      <c r="H1602" s="169"/>
      <c r="I1602" s="166"/>
    </row>
    <row r="1603" spans="8:9" x14ac:dyDescent="0.2">
      <c r="H1603" s="169"/>
      <c r="I1603" s="166"/>
    </row>
    <row r="1604" spans="8:9" x14ac:dyDescent="0.2">
      <c r="H1604" s="169"/>
      <c r="I1604" s="166"/>
    </row>
    <row r="1605" spans="8:9" x14ac:dyDescent="0.2">
      <c r="H1605" s="169"/>
      <c r="I1605" s="166"/>
    </row>
    <row r="1606" spans="8:9" x14ac:dyDescent="0.2">
      <c r="H1606" s="169"/>
      <c r="I1606" s="166"/>
    </row>
    <row r="1607" spans="8:9" x14ac:dyDescent="0.2">
      <c r="H1607" s="169"/>
      <c r="I1607" s="166"/>
    </row>
    <row r="1608" spans="8:9" x14ac:dyDescent="0.2">
      <c r="H1608" s="169"/>
      <c r="I1608" s="166"/>
    </row>
    <row r="1609" spans="8:9" x14ac:dyDescent="0.2">
      <c r="H1609" s="169"/>
      <c r="I1609" s="166"/>
    </row>
    <row r="1610" spans="8:9" x14ac:dyDescent="0.2">
      <c r="H1610" s="169"/>
      <c r="I1610" s="166"/>
    </row>
    <row r="1611" spans="8:9" x14ac:dyDescent="0.2">
      <c r="H1611" s="169"/>
      <c r="I1611" s="166"/>
    </row>
    <row r="1612" spans="8:9" x14ac:dyDescent="0.2">
      <c r="H1612" s="169"/>
      <c r="I1612" s="166"/>
    </row>
    <row r="1613" spans="8:9" x14ac:dyDescent="0.2">
      <c r="H1613" s="169"/>
      <c r="I1613" s="166"/>
    </row>
    <row r="1614" spans="8:9" x14ac:dyDescent="0.2">
      <c r="H1614" s="169"/>
      <c r="I1614" s="166"/>
    </row>
    <row r="1615" spans="8:9" x14ac:dyDescent="0.2">
      <c r="H1615" s="169"/>
      <c r="I1615" s="166"/>
    </row>
    <row r="1616" spans="8:9" x14ac:dyDescent="0.2">
      <c r="H1616" s="169"/>
      <c r="I1616" s="166"/>
    </row>
    <row r="1617" spans="8:9" x14ac:dyDescent="0.2">
      <c r="H1617" s="169"/>
      <c r="I1617" s="166"/>
    </row>
    <row r="1618" spans="8:9" x14ac:dyDescent="0.2">
      <c r="H1618" s="169"/>
      <c r="I1618" s="166"/>
    </row>
    <row r="1619" spans="8:9" x14ac:dyDescent="0.2">
      <c r="H1619" s="169"/>
      <c r="I1619" s="166"/>
    </row>
    <row r="1620" spans="8:9" x14ac:dyDescent="0.2">
      <c r="H1620" s="169"/>
      <c r="I1620" s="166"/>
    </row>
    <row r="1621" spans="8:9" x14ac:dyDescent="0.2">
      <c r="H1621" s="169"/>
      <c r="I1621" s="166"/>
    </row>
    <row r="1622" spans="8:9" x14ac:dyDescent="0.2">
      <c r="H1622" s="169"/>
      <c r="I1622" s="166"/>
    </row>
    <row r="1623" spans="8:9" x14ac:dyDescent="0.2">
      <c r="H1623" s="169"/>
      <c r="I1623" s="166"/>
    </row>
    <row r="1624" spans="8:9" x14ac:dyDescent="0.2">
      <c r="H1624" s="169"/>
      <c r="I1624" s="166"/>
    </row>
    <row r="1625" spans="8:9" x14ac:dyDescent="0.2">
      <c r="H1625" s="169"/>
      <c r="I1625" s="166"/>
    </row>
    <row r="1626" spans="8:9" x14ac:dyDescent="0.2">
      <c r="H1626" s="169"/>
      <c r="I1626" s="166"/>
    </row>
    <row r="1627" spans="8:9" x14ac:dyDescent="0.2">
      <c r="H1627" s="169"/>
      <c r="I1627" s="166"/>
    </row>
    <row r="1628" spans="8:9" x14ac:dyDescent="0.2">
      <c r="H1628" s="169"/>
      <c r="I1628" s="166"/>
    </row>
    <row r="1629" spans="8:9" x14ac:dyDescent="0.2">
      <c r="H1629" s="169"/>
      <c r="I1629" s="166"/>
    </row>
    <row r="1630" spans="8:9" x14ac:dyDescent="0.2">
      <c r="H1630" s="169"/>
      <c r="I1630" s="166"/>
    </row>
    <row r="1631" spans="8:9" x14ac:dyDescent="0.2">
      <c r="H1631" s="169"/>
      <c r="I1631" s="166"/>
    </row>
    <row r="1632" spans="8:9" x14ac:dyDescent="0.2">
      <c r="H1632" s="169"/>
      <c r="I1632" s="166"/>
    </row>
    <row r="1633" spans="8:9" x14ac:dyDescent="0.2">
      <c r="H1633" s="169"/>
      <c r="I1633" s="166"/>
    </row>
    <row r="1634" spans="8:9" x14ac:dyDescent="0.2">
      <c r="H1634" s="169"/>
      <c r="I1634" s="166"/>
    </row>
    <row r="1635" spans="8:9" x14ac:dyDescent="0.2">
      <c r="H1635" s="169"/>
      <c r="I1635" s="166"/>
    </row>
    <row r="1636" spans="8:9" x14ac:dyDescent="0.2">
      <c r="H1636" s="169"/>
      <c r="I1636" s="166"/>
    </row>
    <row r="1637" spans="8:9" x14ac:dyDescent="0.2">
      <c r="H1637" s="169"/>
      <c r="I1637" s="166"/>
    </row>
    <row r="1638" spans="8:9" x14ac:dyDescent="0.2">
      <c r="H1638" s="169"/>
      <c r="I1638" s="166"/>
    </row>
    <row r="1639" spans="8:9" x14ac:dyDescent="0.2">
      <c r="H1639" s="169"/>
      <c r="I1639" s="166"/>
    </row>
    <row r="1640" spans="8:9" x14ac:dyDescent="0.2">
      <c r="H1640" s="169"/>
      <c r="I1640" s="166"/>
    </row>
    <row r="1641" spans="8:9" x14ac:dyDescent="0.2">
      <c r="H1641" s="169"/>
      <c r="I1641" s="166"/>
    </row>
    <row r="1642" spans="8:9" x14ac:dyDescent="0.2">
      <c r="H1642" s="169"/>
      <c r="I1642" s="166"/>
    </row>
    <row r="1643" spans="8:9" x14ac:dyDescent="0.2">
      <c r="H1643" s="169"/>
      <c r="I1643" s="166"/>
    </row>
    <row r="1644" spans="8:9" x14ac:dyDescent="0.2">
      <c r="H1644" s="169"/>
      <c r="I1644" s="166"/>
    </row>
    <row r="1645" spans="8:9" x14ac:dyDescent="0.2">
      <c r="H1645" s="169"/>
      <c r="I1645" s="166"/>
    </row>
    <row r="1646" spans="8:9" x14ac:dyDescent="0.2">
      <c r="H1646" s="169"/>
      <c r="I1646" s="166"/>
    </row>
    <row r="1647" spans="8:9" x14ac:dyDescent="0.2">
      <c r="H1647" s="169"/>
      <c r="I1647" s="166"/>
    </row>
    <row r="1648" spans="8:9" x14ac:dyDescent="0.2">
      <c r="H1648" s="169"/>
      <c r="I1648" s="166"/>
    </row>
    <row r="1649" spans="8:9" x14ac:dyDescent="0.2">
      <c r="H1649" s="169"/>
      <c r="I1649" s="166"/>
    </row>
    <row r="1650" spans="8:9" x14ac:dyDescent="0.2">
      <c r="H1650" s="169"/>
      <c r="I1650" s="166"/>
    </row>
    <row r="1651" spans="8:9" x14ac:dyDescent="0.2">
      <c r="H1651" s="169"/>
      <c r="I1651" s="166"/>
    </row>
    <row r="1652" spans="8:9" x14ac:dyDescent="0.2">
      <c r="H1652" s="169"/>
      <c r="I1652" s="166"/>
    </row>
    <row r="1653" spans="8:9" x14ac:dyDescent="0.2">
      <c r="H1653" s="169"/>
      <c r="I1653" s="166"/>
    </row>
    <row r="1654" spans="8:9" x14ac:dyDescent="0.2">
      <c r="H1654" s="169"/>
      <c r="I1654" s="166"/>
    </row>
    <row r="1655" spans="8:9" x14ac:dyDescent="0.2">
      <c r="H1655" s="169"/>
      <c r="I1655" s="166"/>
    </row>
    <row r="1656" spans="8:9" x14ac:dyDescent="0.2">
      <c r="H1656" s="169"/>
      <c r="I1656" s="166"/>
    </row>
    <row r="1657" spans="8:9" x14ac:dyDescent="0.2">
      <c r="H1657" s="169"/>
      <c r="I1657" s="166"/>
    </row>
    <row r="1658" spans="8:9" x14ac:dyDescent="0.2">
      <c r="H1658" s="169"/>
      <c r="I1658" s="166"/>
    </row>
    <row r="1659" spans="8:9" x14ac:dyDescent="0.2">
      <c r="H1659" s="169"/>
      <c r="I1659" s="166"/>
    </row>
    <row r="1660" spans="8:9" x14ac:dyDescent="0.2">
      <c r="H1660" s="169"/>
      <c r="I1660" s="166"/>
    </row>
    <row r="1661" spans="8:9" x14ac:dyDescent="0.2">
      <c r="H1661" s="169"/>
      <c r="I1661" s="166"/>
    </row>
    <row r="1662" spans="8:9" x14ac:dyDescent="0.2">
      <c r="H1662" s="169"/>
      <c r="I1662" s="166"/>
    </row>
    <row r="1663" spans="8:9" x14ac:dyDescent="0.2">
      <c r="H1663" s="169"/>
      <c r="I1663" s="166"/>
    </row>
    <row r="1664" spans="8:9" x14ac:dyDescent="0.2">
      <c r="H1664" s="169"/>
      <c r="I1664" s="166"/>
    </row>
    <row r="1665" spans="8:9" x14ac:dyDescent="0.2">
      <c r="H1665" s="169"/>
      <c r="I1665" s="166"/>
    </row>
    <row r="1666" spans="8:9" x14ac:dyDescent="0.2">
      <c r="H1666" s="169"/>
      <c r="I1666" s="166"/>
    </row>
    <row r="1667" spans="8:9" x14ac:dyDescent="0.2">
      <c r="H1667" s="169"/>
      <c r="I1667" s="166"/>
    </row>
    <row r="1668" spans="8:9" x14ac:dyDescent="0.2">
      <c r="H1668" s="169"/>
      <c r="I1668" s="166"/>
    </row>
    <row r="1669" spans="8:9" x14ac:dyDescent="0.2">
      <c r="H1669" s="169"/>
      <c r="I1669" s="166"/>
    </row>
    <row r="1670" spans="8:9" x14ac:dyDescent="0.2">
      <c r="H1670" s="169"/>
      <c r="I1670" s="166"/>
    </row>
    <row r="1671" spans="8:9" x14ac:dyDescent="0.2">
      <c r="H1671" s="169"/>
      <c r="I1671" s="166"/>
    </row>
    <row r="1672" spans="8:9" x14ac:dyDescent="0.2">
      <c r="H1672" s="169"/>
      <c r="I1672" s="166"/>
    </row>
    <row r="1673" spans="8:9" x14ac:dyDescent="0.2">
      <c r="H1673" s="169"/>
      <c r="I1673" s="166"/>
    </row>
    <row r="1674" spans="8:9" x14ac:dyDescent="0.2">
      <c r="H1674" s="169"/>
      <c r="I1674" s="166"/>
    </row>
    <row r="1675" spans="8:9" x14ac:dyDescent="0.2">
      <c r="H1675" s="169"/>
      <c r="I1675" s="166"/>
    </row>
    <row r="1676" spans="8:9" x14ac:dyDescent="0.2">
      <c r="H1676" s="169"/>
      <c r="I1676" s="166"/>
    </row>
    <row r="1677" spans="8:9" x14ac:dyDescent="0.2">
      <c r="H1677" s="169"/>
      <c r="I1677" s="166"/>
    </row>
    <row r="1678" spans="8:9" x14ac:dyDescent="0.2">
      <c r="H1678" s="169"/>
      <c r="I1678" s="166"/>
    </row>
    <row r="1679" spans="8:9" x14ac:dyDescent="0.2">
      <c r="H1679" s="169"/>
      <c r="I1679" s="166"/>
    </row>
    <row r="1680" spans="8:9" x14ac:dyDescent="0.2">
      <c r="H1680" s="169"/>
      <c r="I1680" s="166"/>
    </row>
    <row r="1681" spans="8:9" x14ac:dyDescent="0.2">
      <c r="H1681" s="169"/>
      <c r="I1681" s="166"/>
    </row>
    <row r="1682" spans="8:9" x14ac:dyDescent="0.2">
      <c r="H1682" s="169"/>
      <c r="I1682" s="166"/>
    </row>
    <row r="1683" spans="8:9" x14ac:dyDescent="0.2">
      <c r="H1683" s="169"/>
      <c r="I1683" s="166"/>
    </row>
    <row r="1684" spans="8:9" x14ac:dyDescent="0.2">
      <c r="H1684" s="169"/>
      <c r="I1684" s="166"/>
    </row>
    <row r="1685" spans="8:9" x14ac:dyDescent="0.2">
      <c r="H1685" s="169"/>
      <c r="I1685" s="166"/>
    </row>
    <row r="1686" spans="8:9" x14ac:dyDescent="0.2">
      <c r="H1686" s="169"/>
      <c r="I1686" s="166"/>
    </row>
    <row r="1687" spans="8:9" x14ac:dyDescent="0.2">
      <c r="H1687" s="169"/>
      <c r="I1687" s="166"/>
    </row>
    <row r="1688" spans="8:9" x14ac:dyDescent="0.2">
      <c r="H1688" s="169"/>
      <c r="I1688" s="166"/>
    </row>
    <row r="1689" spans="8:9" x14ac:dyDescent="0.2">
      <c r="H1689" s="169"/>
      <c r="I1689" s="166"/>
    </row>
    <row r="1690" spans="8:9" x14ac:dyDescent="0.2">
      <c r="H1690" s="169"/>
      <c r="I1690" s="166"/>
    </row>
    <row r="1691" spans="8:9" x14ac:dyDescent="0.2">
      <c r="H1691" s="169"/>
      <c r="I1691" s="166"/>
    </row>
    <row r="1692" spans="8:9" x14ac:dyDescent="0.2">
      <c r="H1692" s="169"/>
      <c r="I1692" s="166"/>
    </row>
    <row r="1693" spans="8:9" x14ac:dyDescent="0.2">
      <c r="H1693" s="169"/>
      <c r="I1693" s="166"/>
    </row>
    <row r="1694" spans="8:9" x14ac:dyDescent="0.2">
      <c r="H1694" s="169"/>
      <c r="I1694" s="166"/>
    </row>
    <row r="1695" spans="8:9" x14ac:dyDescent="0.2">
      <c r="H1695" s="169"/>
      <c r="I1695" s="166"/>
    </row>
    <row r="1696" spans="8:9" x14ac:dyDescent="0.2">
      <c r="H1696" s="169"/>
      <c r="I1696" s="166"/>
    </row>
    <row r="1697" spans="8:9" x14ac:dyDescent="0.2">
      <c r="H1697" s="169"/>
      <c r="I1697" s="166"/>
    </row>
    <row r="1698" spans="8:9" x14ac:dyDescent="0.2">
      <c r="H1698" s="169"/>
      <c r="I1698" s="166"/>
    </row>
    <row r="1699" spans="8:9" x14ac:dyDescent="0.2">
      <c r="H1699" s="169"/>
      <c r="I1699" s="166"/>
    </row>
    <row r="1700" spans="8:9" x14ac:dyDescent="0.2">
      <c r="H1700" s="169"/>
      <c r="I1700" s="166"/>
    </row>
    <row r="1701" spans="8:9" x14ac:dyDescent="0.2">
      <c r="H1701" s="169"/>
      <c r="I1701" s="166"/>
    </row>
    <row r="1702" spans="8:9" x14ac:dyDescent="0.2">
      <c r="H1702" s="169"/>
      <c r="I1702" s="166"/>
    </row>
    <row r="1703" spans="8:9" x14ac:dyDescent="0.2">
      <c r="H1703" s="169"/>
      <c r="I1703" s="166"/>
    </row>
    <row r="1704" spans="8:9" x14ac:dyDescent="0.2">
      <c r="H1704" s="169"/>
      <c r="I1704" s="166"/>
    </row>
    <row r="1705" spans="8:9" x14ac:dyDescent="0.2">
      <c r="H1705" s="169"/>
      <c r="I1705" s="166"/>
    </row>
    <row r="1706" spans="8:9" x14ac:dyDescent="0.2">
      <c r="H1706" s="169"/>
      <c r="I1706" s="166"/>
    </row>
    <row r="1707" spans="8:9" x14ac:dyDescent="0.2">
      <c r="H1707" s="169"/>
      <c r="I1707" s="166"/>
    </row>
    <row r="1708" spans="8:9" x14ac:dyDescent="0.2">
      <c r="H1708" s="169"/>
      <c r="I1708" s="166"/>
    </row>
    <row r="1709" spans="8:9" x14ac:dyDescent="0.2">
      <c r="H1709" s="169"/>
      <c r="I1709" s="166"/>
    </row>
    <row r="1710" spans="8:9" x14ac:dyDescent="0.2">
      <c r="H1710" s="169"/>
      <c r="I1710" s="166"/>
    </row>
    <row r="1711" spans="8:9" x14ac:dyDescent="0.2">
      <c r="H1711" s="169"/>
      <c r="I1711" s="166"/>
    </row>
    <row r="1712" spans="8:9" x14ac:dyDescent="0.2">
      <c r="H1712" s="169"/>
      <c r="I1712" s="166"/>
    </row>
    <row r="1713" spans="8:9" x14ac:dyDescent="0.2">
      <c r="H1713" s="169"/>
      <c r="I1713" s="166"/>
    </row>
    <row r="1714" spans="8:9" x14ac:dyDescent="0.2">
      <c r="H1714" s="169"/>
      <c r="I1714" s="166"/>
    </row>
    <row r="1715" spans="8:9" x14ac:dyDescent="0.2">
      <c r="H1715" s="169"/>
      <c r="I1715" s="166"/>
    </row>
    <row r="1716" spans="8:9" x14ac:dyDescent="0.2">
      <c r="H1716" s="169"/>
      <c r="I1716" s="166"/>
    </row>
    <row r="1717" spans="8:9" x14ac:dyDescent="0.2">
      <c r="H1717" s="169"/>
      <c r="I1717" s="166"/>
    </row>
    <row r="1718" spans="8:9" x14ac:dyDescent="0.2">
      <c r="H1718" s="169"/>
      <c r="I1718" s="166"/>
    </row>
    <row r="1719" spans="8:9" x14ac:dyDescent="0.2">
      <c r="H1719" s="169"/>
      <c r="I1719" s="166"/>
    </row>
    <row r="1720" spans="8:9" x14ac:dyDescent="0.2">
      <c r="H1720" s="169"/>
      <c r="I1720" s="166"/>
    </row>
    <row r="1721" spans="8:9" x14ac:dyDescent="0.2">
      <c r="H1721" s="169"/>
      <c r="I1721" s="166"/>
    </row>
    <row r="1722" spans="8:9" x14ac:dyDescent="0.2">
      <c r="H1722" s="169"/>
      <c r="I1722" s="166"/>
    </row>
    <row r="1723" spans="8:9" x14ac:dyDescent="0.2">
      <c r="H1723" s="169"/>
      <c r="I1723" s="166"/>
    </row>
    <row r="1724" spans="8:9" x14ac:dyDescent="0.2">
      <c r="H1724" s="169"/>
      <c r="I1724" s="166"/>
    </row>
    <row r="1725" spans="8:9" x14ac:dyDescent="0.2">
      <c r="H1725" s="169"/>
      <c r="I1725" s="166"/>
    </row>
    <row r="1726" spans="8:9" x14ac:dyDescent="0.2">
      <c r="H1726" s="169"/>
      <c r="I1726" s="166"/>
    </row>
    <row r="1727" spans="8:9" x14ac:dyDescent="0.2">
      <c r="H1727" s="169"/>
      <c r="I1727" s="166"/>
    </row>
    <row r="1728" spans="8:9" x14ac:dyDescent="0.2">
      <c r="H1728" s="169"/>
      <c r="I1728" s="166"/>
    </row>
    <row r="1729" spans="8:9" x14ac:dyDescent="0.2">
      <c r="H1729" s="169"/>
      <c r="I1729" s="166"/>
    </row>
    <row r="1730" spans="8:9" x14ac:dyDescent="0.2">
      <c r="H1730" s="169"/>
      <c r="I1730" s="166"/>
    </row>
    <row r="1731" spans="8:9" x14ac:dyDescent="0.2">
      <c r="H1731" s="169"/>
      <c r="I1731" s="166"/>
    </row>
    <row r="1732" spans="8:9" x14ac:dyDescent="0.2">
      <c r="H1732" s="169"/>
      <c r="I1732" s="166"/>
    </row>
    <row r="1733" spans="8:9" x14ac:dyDescent="0.2">
      <c r="H1733" s="169"/>
      <c r="I1733" s="166"/>
    </row>
    <row r="1734" spans="8:9" x14ac:dyDescent="0.2">
      <c r="H1734" s="169"/>
      <c r="I1734" s="166"/>
    </row>
    <row r="1735" spans="8:9" x14ac:dyDescent="0.2">
      <c r="H1735" s="169"/>
      <c r="I1735" s="166"/>
    </row>
    <row r="1736" spans="8:9" x14ac:dyDescent="0.2">
      <c r="H1736" s="169"/>
      <c r="I1736" s="166"/>
    </row>
    <row r="1737" spans="8:9" x14ac:dyDescent="0.2">
      <c r="H1737" s="169"/>
      <c r="I1737" s="166"/>
    </row>
    <row r="1738" spans="8:9" x14ac:dyDescent="0.2">
      <c r="H1738" s="169"/>
      <c r="I1738" s="166"/>
    </row>
    <row r="1739" spans="8:9" x14ac:dyDescent="0.2">
      <c r="H1739" s="169"/>
      <c r="I1739" s="166"/>
    </row>
    <row r="1740" spans="8:9" x14ac:dyDescent="0.2">
      <c r="H1740" s="169"/>
      <c r="I1740" s="166"/>
    </row>
    <row r="1741" spans="8:9" x14ac:dyDescent="0.2">
      <c r="H1741" s="169"/>
      <c r="I1741" s="166"/>
    </row>
    <row r="1742" spans="8:9" x14ac:dyDescent="0.2">
      <c r="H1742" s="169"/>
      <c r="I1742" s="166"/>
    </row>
    <row r="1743" spans="8:9" x14ac:dyDescent="0.2">
      <c r="H1743" s="169"/>
      <c r="I1743" s="166"/>
    </row>
    <row r="1744" spans="8:9" x14ac:dyDescent="0.2">
      <c r="H1744" s="169"/>
      <c r="I1744" s="166"/>
    </row>
    <row r="1745" spans="8:9" x14ac:dyDescent="0.2">
      <c r="H1745" s="169"/>
      <c r="I1745" s="166"/>
    </row>
    <row r="1746" spans="8:9" x14ac:dyDescent="0.2">
      <c r="H1746" s="169"/>
      <c r="I1746" s="166"/>
    </row>
    <row r="1747" spans="8:9" x14ac:dyDescent="0.2">
      <c r="H1747" s="169"/>
      <c r="I1747" s="166"/>
    </row>
    <row r="1748" spans="8:9" x14ac:dyDescent="0.2">
      <c r="H1748" s="169"/>
      <c r="I1748" s="166"/>
    </row>
    <row r="1749" spans="8:9" x14ac:dyDescent="0.2">
      <c r="H1749" s="169"/>
      <c r="I1749" s="166"/>
    </row>
    <row r="1750" spans="8:9" x14ac:dyDescent="0.2">
      <c r="H1750" s="169"/>
      <c r="I1750" s="166"/>
    </row>
    <row r="1751" spans="8:9" x14ac:dyDescent="0.2">
      <c r="H1751" s="169"/>
      <c r="I1751" s="166"/>
    </row>
    <row r="1752" spans="8:9" x14ac:dyDescent="0.2">
      <c r="H1752" s="169"/>
      <c r="I1752" s="166"/>
    </row>
    <row r="1753" spans="8:9" x14ac:dyDescent="0.2">
      <c r="H1753" s="169"/>
      <c r="I1753" s="166"/>
    </row>
    <row r="1754" spans="8:9" x14ac:dyDescent="0.2">
      <c r="H1754" s="169"/>
      <c r="I1754" s="166"/>
    </row>
    <row r="1755" spans="8:9" x14ac:dyDescent="0.2">
      <c r="H1755" s="169"/>
      <c r="I1755" s="166"/>
    </row>
    <row r="1756" spans="8:9" x14ac:dyDescent="0.2">
      <c r="H1756" s="169"/>
      <c r="I1756" s="166"/>
    </row>
    <row r="1757" spans="8:9" x14ac:dyDescent="0.2">
      <c r="H1757" s="169"/>
      <c r="I1757" s="166"/>
    </row>
    <row r="1758" spans="8:9" x14ac:dyDescent="0.2">
      <c r="H1758" s="169"/>
      <c r="I1758" s="166"/>
    </row>
    <row r="1759" spans="8:9" x14ac:dyDescent="0.2">
      <c r="H1759" s="169"/>
      <c r="I1759" s="166"/>
    </row>
    <row r="1760" spans="8:9" x14ac:dyDescent="0.2">
      <c r="H1760" s="169"/>
      <c r="I1760" s="166"/>
    </row>
    <row r="1761" spans="8:9" x14ac:dyDescent="0.2">
      <c r="H1761" s="169"/>
      <c r="I1761" s="166"/>
    </row>
    <row r="1762" spans="8:9" x14ac:dyDescent="0.2">
      <c r="H1762" s="169"/>
      <c r="I1762" s="166"/>
    </row>
    <row r="1763" spans="8:9" x14ac:dyDescent="0.2">
      <c r="H1763" s="169"/>
      <c r="I1763" s="166"/>
    </row>
    <row r="1764" spans="8:9" x14ac:dyDescent="0.2">
      <c r="H1764" s="169"/>
      <c r="I1764" s="166"/>
    </row>
    <row r="1765" spans="8:9" x14ac:dyDescent="0.2">
      <c r="H1765" s="169"/>
      <c r="I1765" s="166"/>
    </row>
    <row r="1766" spans="8:9" x14ac:dyDescent="0.2">
      <c r="H1766" s="169"/>
      <c r="I1766" s="166"/>
    </row>
    <row r="1767" spans="8:9" x14ac:dyDescent="0.2">
      <c r="H1767" s="169"/>
      <c r="I1767" s="166"/>
    </row>
    <row r="1768" spans="8:9" x14ac:dyDescent="0.2">
      <c r="H1768" s="169"/>
      <c r="I1768" s="166"/>
    </row>
    <row r="1769" spans="8:9" x14ac:dyDescent="0.2">
      <c r="H1769" s="169"/>
      <c r="I1769" s="166"/>
    </row>
    <row r="1770" spans="8:9" x14ac:dyDescent="0.2">
      <c r="H1770" s="169"/>
      <c r="I1770" s="166"/>
    </row>
    <row r="1771" spans="8:9" x14ac:dyDescent="0.2">
      <c r="H1771" s="169"/>
      <c r="I1771" s="166"/>
    </row>
    <row r="1772" spans="8:9" x14ac:dyDescent="0.2">
      <c r="H1772" s="169"/>
      <c r="I1772" s="166"/>
    </row>
    <row r="1773" spans="8:9" x14ac:dyDescent="0.2">
      <c r="H1773" s="169"/>
      <c r="I1773" s="166"/>
    </row>
    <row r="1774" spans="8:9" x14ac:dyDescent="0.2">
      <c r="H1774" s="169"/>
      <c r="I1774" s="166"/>
    </row>
    <row r="1775" spans="8:9" x14ac:dyDescent="0.2">
      <c r="H1775" s="169"/>
      <c r="I1775" s="166"/>
    </row>
    <row r="1776" spans="8:9" x14ac:dyDescent="0.2">
      <c r="H1776" s="169"/>
      <c r="I1776" s="166"/>
    </row>
    <row r="1777" spans="8:9" x14ac:dyDescent="0.2">
      <c r="H1777" s="169"/>
      <c r="I1777" s="166"/>
    </row>
    <row r="1778" spans="8:9" x14ac:dyDescent="0.2">
      <c r="H1778" s="169"/>
      <c r="I1778" s="166"/>
    </row>
    <row r="1779" spans="8:9" x14ac:dyDescent="0.2">
      <c r="H1779" s="169"/>
      <c r="I1779" s="166"/>
    </row>
    <row r="1780" spans="8:9" x14ac:dyDescent="0.2">
      <c r="H1780" s="169"/>
      <c r="I1780" s="166"/>
    </row>
    <row r="1781" spans="8:9" x14ac:dyDescent="0.2">
      <c r="H1781" s="169"/>
      <c r="I1781" s="166"/>
    </row>
    <row r="1782" spans="8:9" x14ac:dyDescent="0.2">
      <c r="H1782" s="169"/>
      <c r="I1782" s="166"/>
    </row>
    <row r="1783" spans="8:9" x14ac:dyDescent="0.2">
      <c r="H1783" s="169"/>
      <c r="I1783" s="166"/>
    </row>
    <row r="1784" spans="8:9" x14ac:dyDescent="0.2">
      <c r="H1784" s="169"/>
      <c r="I1784" s="166"/>
    </row>
    <row r="1785" spans="8:9" x14ac:dyDescent="0.2">
      <c r="H1785" s="169"/>
      <c r="I1785" s="166"/>
    </row>
    <row r="1786" spans="8:9" x14ac:dyDescent="0.2">
      <c r="H1786" s="169"/>
      <c r="I1786" s="166"/>
    </row>
    <row r="1787" spans="8:9" x14ac:dyDescent="0.2">
      <c r="H1787" s="169"/>
      <c r="I1787" s="166"/>
    </row>
    <row r="1788" spans="8:9" x14ac:dyDescent="0.2">
      <c r="H1788" s="169"/>
      <c r="I1788" s="166"/>
    </row>
    <row r="1789" spans="8:9" x14ac:dyDescent="0.2">
      <c r="H1789" s="169"/>
      <c r="I1789" s="166"/>
    </row>
    <row r="1790" spans="8:9" x14ac:dyDescent="0.2">
      <c r="H1790" s="169"/>
      <c r="I1790" s="166"/>
    </row>
    <row r="1791" spans="8:9" x14ac:dyDescent="0.2">
      <c r="H1791" s="169"/>
      <c r="I1791" s="166"/>
    </row>
    <row r="1792" spans="8:9" x14ac:dyDescent="0.2">
      <c r="H1792" s="169"/>
      <c r="I1792" s="166"/>
    </row>
    <row r="1793" spans="8:9" x14ac:dyDescent="0.2">
      <c r="H1793" s="169"/>
      <c r="I1793" s="166"/>
    </row>
    <row r="1794" spans="8:9" x14ac:dyDescent="0.2">
      <c r="H1794" s="169"/>
      <c r="I1794" s="166"/>
    </row>
    <row r="1795" spans="8:9" x14ac:dyDescent="0.2">
      <c r="H1795" s="169"/>
      <c r="I1795" s="166"/>
    </row>
    <row r="1796" spans="8:9" x14ac:dyDescent="0.2">
      <c r="H1796" s="169"/>
      <c r="I1796" s="166"/>
    </row>
    <row r="1797" spans="8:9" x14ac:dyDescent="0.2">
      <c r="H1797" s="169"/>
      <c r="I1797" s="166"/>
    </row>
    <row r="1798" spans="8:9" x14ac:dyDescent="0.2">
      <c r="H1798" s="169"/>
      <c r="I1798" s="166"/>
    </row>
    <row r="1799" spans="8:9" x14ac:dyDescent="0.2">
      <c r="H1799" s="169"/>
      <c r="I1799" s="166"/>
    </row>
    <row r="1800" spans="8:9" x14ac:dyDescent="0.2">
      <c r="H1800" s="169"/>
      <c r="I1800" s="166"/>
    </row>
    <row r="1801" spans="8:9" x14ac:dyDescent="0.2">
      <c r="H1801" s="169"/>
      <c r="I1801" s="166"/>
    </row>
    <row r="1802" spans="8:9" x14ac:dyDescent="0.2">
      <c r="H1802" s="169"/>
      <c r="I1802" s="166"/>
    </row>
    <row r="1803" spans="8:9" x14ac:dyDescent="0.2">
      <c r="H1803" s="169"/>
      <c r="I1803" s="166"/>
    </row>
    <row r="1804" spans="8:9" x14ac:dyDescent="0.2">
      <c r="H1804" s="169"/>
      <c r="I1804" s="166"/>
    </row>
    <row r="1805" spans="8:9" x14ac:dyDescent="0.2">
      <c r="H1805" s="169"/>
      <c r="I1805" s="166"/>
    </row>
    <row r="1806" spans="8:9" x14ac:dyDescent="0.2">
      <c r="H1806" s="169"/>
      <c r="I1806" s="166"/>
    </row>
    <row r="1807" spans="8:9" x14ac:dyDescent="0.2">
      <c r="H1807" s="169"/>
      <c r="I1807" s="166"/>
    </row>
    <row r="1808" spans="8:9" x14ac:dyDescent="0.2">
      <c r="H1808" s="169"/>
      <c r="I1808" s="166"/>
    </row>
    <row r="1809" spans="8:9" x14ac:dyDescent="0.2">
      <c r="H1809" s="169"/>
      <c r="I1809" s="166"/>
    </row>
    <row r="1810" spans="8:9" x14ac:dyDescent="0.2">
      <c r="H1810" s="169"/>
      <c r="I1810" s="166"/>
    </row>
    <row r="1811" spans="8:9" x14ac:dyDescent="0.2">
      <c r="H1811" s="169"/>
      <c r="I1811" s="166"/>
    </row>
    <row r="1812" spans="8:9" x14ac:dyDescent="0.2">
      <c r="H1812" s="169"/>
      <c r="I1812" s="166"/>
    </row>
    <row r="1813" spans="8:9" x14ac:dyDescent="0.2">
      <c r="H1813" s="169"/>
      <c r="I1813" s="166"/>
    </row>
    <row r="1814" spans="8:9" x14ac:dyDescent="0.2">
      <c r="H1814" s="169"/>
      <c r="I1814" s="166"/>
    </row>
    <row r="1815" spans="8:9" x14ac:dyDescent="0.2">
      <c r="H1815" s="169"/>
      <c r="I1815" s="166"/>
    </row>
    <row r="1816" spans="8:9" x14ac:dyDescent="0.2">
      <c r="H1816" s="169"/>
      <c r="I1816" s="166"/>
    </row>
    <row r="1817" spans="8:9" x14ac:dyDescent="0.2">
      <c r="H1817" s="169"/>
      <c r="I1817" s="166"/>
    </row>
    <row r="1818" spans="8:9" x14ac:dyDescent="0.2">
      <c r="H1818" s="169"/>
      <c r="I1818" s="166"/>
    </row>
    <row r="1819" spans="8:9" x14ac:dyDescent="0.2">
      <c r="H1819" s="169"/>
      <c r="I1819" s="166"/>
    </row>
    <row r="1820" spans="8:9" x14ac:dyDescent="0.2">
      <c r="H1820" s="169"/>
      <c r="I1820" s="166"/>
    </row>
    <row r="1821" spans="8:9" x14ac:dyDescent="0.2">
      <c r="H1821" s="169"/>
      <c r="I1821" s="166"/>
    </row>
    <row r="1822" spans="8:9" x14ac:dyDescent="0.2">
      <c r="H1822" s="169"/>
      <c r="I1822" s="166"/>
    </row>
    <row r="1823" spans="8:9" x14ac:dyDescent="0.2">
      <c r="H1823" s="169"/>
      <c r="I1823" s="166"/>
    </row>
    <row r="1824" spans="8:9" x14ac:dyDescent="0.2">
      <c r="H1824" s="169"/>
      <c r="I1824" s="166"/>
    </row>
    <row r="1825" spans="8:9" x14ac:dyDescent="0.2">
      <c r="H1825" s="169"/>
      <c r="I1825" s="166"/>
    </row>
    <row r="1826" spans="8:9" x14ac:dyDescent="0.2">
      <c r="H1826" s="169"/>
      <c r="I1826" s="166"/>
    </row>
    <row r="1827" spans="8:9" x14ac:dyDescent="0.2">
      <c r="H1827" s="169"/>
      <c r="I1827" s="166"/>
    </row>
    <row r="1828" spans="8:9" x14ac:dyDescent="0.2">
      <c r="H1828" s="169"/>
      <c r="I1828" s="166"/>
    </row>
    <row r="1829" spans="8:9" x14ac:dyDescent="0.2">
      <c r="H1829" s="169"/>
      <c r="I1829" s="166"/>
    </row>
    <row r="1830" spans="8:9" x14ac:dyDescent="0.2">
      <c r="H1830" s="169"/>
      <c r="I1830" s="166"/>
    </row>
    <row r="1831" spans="8:9" x14ac:dyDescent="0.2">
      <c r="H1831" s="169"/>
      <c r="I1831" s="166"/>
    </row>
    <row r="1832" spans="8:9" x14ac:dyDescent="0.2">
      <c r="H1832" s="169"/>
      <c r="I1832" s="166"/>
    </row>
    <row r="1833" spans="8:9" x14ac:dyDescent="0.2">
      <c r="H1833" s="169"/>
      <c r="I1833" s="166"/>
    </row>
    <row r="1834" spans="8:9" x14ac:dyDescent="0.2">
      <c r="H1834" s="169"/>
      <c r="I1834" s="166"/>
    </row>
    <row r="1835" spans="8:9" x14ac:dyDescent="0.2">
      <c r="H1835" s="169"/>
      <c r="I1835" s="166"/>
    </row>
    <row r="1836" spans="8:9" x14ac:dyDescent="0.2">
      <c r="H1836" s="169"/>
      <c r="I1836" s="166"/>
    </row>
    <row r="1837" spans="8:9" x14ac:dyDescent="0.2">
      <c r="H1837" s="169"/>
      <c r="I1837" s="166"/>
    </row>
    <row r="1838" spans="8:9" x14ac:dyDescent="0.2">
      <c r="H1838" s="169"/>
      <c r="I1838" s="166"/>
    </row>
    <row r="1839" spans="8:9" x14ac:dyDescent="0.2">
      <c r="H1839" s="169"/>
      <c r="I1839" s="166"/>
    </row>
    <row r="1840" spans="8:9" x14ac:dyDescent="0.2">
      <c r="H1840" s="169"/>
      <c r="I1840" s="166"/>
    </row>
    <row r="1841" spans="8:9" x14ac:dyDescent="0.2">
      <c r="H1841" s="169"/>
      <c r="I1841" s="166"/>
    </row>
    <row r="1842" spans="8:9" x14ac:dyDescent="0.2">
      <c r="H1842" s="169"/>
      <c r="I1842" s="166"/>
    </row>
    <row r="1843" spans="8:9" x14ac:dyDescent="0.2">
      <c r="H1843" s="169"/>
      <c r="I1843" s="166"/>
    </row>
    <row r="1844" spans="8:9" x14ac:dyDescent="0.2">
      <c r="H1844" s="169"/>
      <c r="I1844" s="166"/>
    </row>
    <row r="1845" spans="8:9" x14ac:dyDescent="0.2">
      <c r="H1845" s="169"/>
      <c r="I1845" s="166"/>
    </row>
    <row r="1846" spans="8:9" x14ac:dyDescent="0.2">
      <c r="H1846" s="169"/>
      <c r="I1846" s="166"/>
    </row>
    <row r="1847" spans="8:9" x14ac:dyDescent="0.2">
      <c r="H1847" s="169"/>
      <c r="I1847" s="166"/>
    </row>
    <row r="1848" spans="8:9" x14ac:dyDescent="0.2">
      <c r="H1848" s="169"/>
      <c r="I1848" s="166"/>
    </row>
    <row r="1849" spans="8:9" x14ac:dyDescent="0.2">
      <c r="H1849" s="169"/>
      <c r="I1849" s="166"/>
    </row>
    <row r="1850" spans="8:9" x14ac:dyDescent="0.2">
      <c r="H1850" s="169"/>
      <c r="I1850" s="166"/>
    </row>
    <row r="1851" spans="8:9" x14ac:dyDescent="0.2">
      <c r="H1851" s="169"/>
      <c r="I1851" s="166"/>
    </row>
    <row r="1852" spans="8:9" x14ac:dyDescent="0.2">
      <c r="H1852" s="169"/>
      <c r="I1852" s="166"/>
    </row>
    <row r="1853" spans="8:9" x14ac:dyDescent="0.2">
      <c r="H1853" s="169"/>
      <c r="I1853" s="166"/>
    </row>
    <row r="1854" spans="8:9" x14ac:dyDescent="0.2">
      <c r="H1854" s="169"/>
      <c r="I1854" s="166"/>
    </row>
    <row r="1855" spans="8:9" x14ac:dyDescent="0.2">
      <c r="H1855" s="169"/>
      <c r="I1855" s="166"/>
    </row>
    <row r="1856" spans="8:9" x14ac:dyDescent="0.2">
      <c r="H1856" s="169"/>
      <c r="I1856" s="166"/>
    </row>
    <row r="1857" spans="8:9" x14ac:dyDescent="0.2">
      <c r="H1857" s="169"/>
      <c r="I1857" s="166"/>
    </row>
    <row r="1858" spans="8:9" x14ac:dyDescent="0.2">
      <c r="H1858" s="169"/>
      <c r="I1858" s="166"/>
    </row>
    <row r="1859" spans="8:9" x14ac:dyDescent="0.2">
      <c r="H1859" s="169"/>
      <c r="I1859" s="166"/>
    </row>
    <row r="1860" spans="8:9" x14ac:dyDescent="0.2">
      <c r="H1860" s="169"/>
      <c r="I1860" s="166"/>
    </row>
    <row r="1861" spans="8:9" x14ac:dyDescent="0.2">
      <c r="H1861" s="169"/>
      <c r="I1861" s="166"/>
    </row>
    <row r="1862" spans="8:9" x14ac:dyDescent="0.2">
      <c r="H1862" s="169"/>
      <c r="I1862" s="166"/>
    </row>
    <row r="1863" spans="8:9" x14ac:dyDescent="0.2">
      <c r="H1863" s="169"/>
      <c r="I1863" s="166"/>
    </row>
    <row r="1864" spans="8:9" x14ac:dyDescent="0.2">
      <c r="H1864" s="169"/>
      <c r="I1864" s="166"/>
    </row>
    <row r="1865" spans="8:9" x14ac:dyDescent="0.2">
      <c r="H1865" s="169"/>
      <c r="I1865" s="166"/>
    </row>
    <row r="1866" spans="8:9" x14ac:dyDescent="0.2">
      <c r="H1866" s="169"/>
      <c r="I1866" s="166"/>
    </row>
    <row r="1867" spans="8:9" x14ac:dyDescent="0.2">
      <c r="H1867" s="169"/>
      <c r="I1867" s="166"/>
    </row>
    <row r="1868" spans="8:9" x14ac:dyDescent="0.2">
      <c r="H1868" s="169"/>
      <c r="I1868" s="166"/>
    </row>
    <row r="1869" spans="8:9" x14ac:dyDescent="0.2">
      <c r="H1869" s="169"/>
      <c r="I1869" s="166"/>
    </row>
    <row r="1870" spans="8:9" x14ac:dyDescent="0.2">
      <c r="H1870" s="169"/>
      <c r="I1870" s="166"/>
    </row>
    <row r="1871" spans="8:9" x14ac:dyDescent="0.2">
      <c r="H1871" s="169"/>
      <c r="I1871" s="166"/>
    </row>
    <row r="1872" spans="8:9" x14ac:dyDescent="0.2">
      <c r="H1872" s="169"/>
      <c r="I1872" s="166"/>
    </row>
    <row r="1873" spans="8:9" x14ac:dyDescent="0.2">
      <c r="H1873" s="169"/>
      <c r="I1873" s="166"/>
    </row>
    <row r="1874" spans="8:9" x14ac:dyDescent="0.2">
      <c r="H1874" s="169"/>
      <c r="I1874" s="166"/>
    </row>
    <row r="1875" spans="8:9" x14ac:dyDescent="0.2">
      <c r="H1875" s="169"/>
      <c r="I1875" s="166"/>
    </row>
    <row r="1876" spans="8:9" x14ac:dyDescent="0.2">
      <c r="H1876" s="169"/>
      <c r="I1876" s="166"/>
    </row>
    <row r="1877" spans="8:9" x14ac:dyDescent="0.2">
      <c r="H1877" s="169"/>
      <c r="I1877" s="166"/>
    </row>
    <row r="1878" spans="8:9" x14ac:dyDescent="0.2">
      <c r="H1878" s="169"/>
      <c r="I1878" s="166"/>
    </row>
    <row r="1879" spans="8:9" x14ac:dyDescent="0.2">
      <c r="H1879" s="169"/>
      <c r="I1879" s="166"/>
    </row>
    <row r="1880" spans="8:9" x14ac:dyDescent="0.2">
      <c r="H1880" s="169"/>
      <c r="I1880" s="166"/>
    </row>
    <row r="1881" spans="8:9" x14ac:dyDescent="0.2">
      <c r="H1881" s="169"/>
      <c r="I1881" s="166"/>
    </row>
    <row r="1882" spans="8:9" x14ac:dyDescent="0.2">
      <c r="H1882" s="169"/>
      <c r="I1882" s="166"/>
    </row>
    <row r="1883" spans="8:9" x14ac:dyDescent="0.2">
      <c r="H1883" s="169"/>
      <c r="I1883" s="166"/>
    </row>
    <row r="1884" spans="8:9" x14ac:dyDescent="0.2">
      <c r="H1884" s="169"/>
      <c r="I1884" s="166"/>
    </row>
    <row r="1885" spans="8:9" x14ac:dyDescent="0.2">
      <c r="H1885" s="169"/>
      <c r="I1885" s="166"/>
    </row>
    <row r="1886" spans="8:9" x14ac:dyDescent="0.2">
      <c r="H1886" s="169"/>
      <c r="I1886" s="166"/>
    </row>
    <row r="1887" spans="8:9" x14ac:dyDescent="0.2">
      <c r="H1887" s="169"/>
      <c r="I1887" s="166"/>
    </row>
    <row r="1888" spans="8:9" x14ac:dyDescent="0.2">
      <c r="H1888" s="169"/>
      <c r="I1888" s="166"/>
    </row>
    <row r="1889" spans="8:9" x14ac:dyDescent="0.2">
      <c r="H1889" s="169"/>
      <c r="I1889" s="166"/>
    </row>
    <row r="1890" spans="8:9" x14ac:dyDescent="0.2">
      <c r="H1890" s="169"/>
      <c r="I1890" s="166"/>
    </row>
    <row r="1891" spans="8:9" x14ac:dyDescent="0.2">
      <c r="H1891" s="169"/>
      <c r="I1891" s="166"/>
    </row>
    <row r="1892" spans="8:9" x14ac:dyDescent="0.2">
      <c r="H1892" s="169"/>
      <c r="I1892" s="166"/>
    </row>
    <row r="1893" spans="8:9" x14ac:dyDescent="0.2">
      <c r="H1893" s="169"/>
      <c r="I1893" s="166"/>
    </row>
    <row r="1894" spans="8:9" x14ac:dyDescent="0.2">
      <c r="H1894" s="169"/>
      <c r="I1894" s="166"/>
    </row>
    <row r="1895" spans="8:9" x14ac:dyDescent="0.2">
      <c r="H1895" s="169"/>
      <c r="I1895" s="166"/>
    </row>
    <row r="1896" spans="8:9" x14ac:dyDescent="0.2">
      <c r="H1896" s="169"/>
      <c r="I1896" s="166"/>
    </row>
    <row r="1897" spans="8:9" x14ac:dyDescent="0.2">
      <c r="H1897" s="169"/>
      <c r="I1897" s="166"/>
    </row>
    <row r="1898" spans="8:9" x14ac:dyDescent="0.2">
      <c r="H1898" s="169"/>
      <c r="I1898" s="166"/>
    </row>
    <row r="1899" spans="8:9" x14ac:dyDescent="0.2">
      <c r="H1899" s="169"/>
      <c r="I1899" s="166"/>
    </row>
    <row r="1900" spans="8:9" x14ac:dyDescent="0.2">
      <c r="H1900" s="169"/>
      <c r="I1900" s="166"/>
    </row>
    <row r="1901" spans="8:9" x14ac:dyDescent="0.2">
      <c r="H1901" s="169"/>
      <c r="I1901" s="166"/>
    </row>
    <row r="1902" spans="8:9" x14ac:dyDescent="0.2">
      <c r="H1902" s="169"/>
      <c r="I1902" s="166"/>
    </row>
    <row r="1903" spans="8:9" x14ac:dyDescent="0.2">
      <c r="H1903" s="169"/>
      <c r="I1903" s="166"/>
    </row>
    <row r="1904" spans="8:9" x14ac:dyDescent="0.2">
      <c r="H1904" s="169"/>
      <c r="I1904" s="166"/>
    </row>
    <row r="1905" spans="8:9" x14ac:dyDescent="0.2">
      <c r="H1905" s="169"/>
      <c r="I1905" s="166"/>
    </row>
    <row r="1906" spans="8:9" x14ac:dyDescent="0.2">
      <c r="H1906" s="169"/>
      <c r="I1906" s="166"/>
    </row>
    <row r="1907" spans="8:9" x14ac:dyDescent="0.2">
      <c r="H1907" s="169"/>
      <c r="I1907" s="166"/>
    </row>
    <row r="1908" spans="8:9" x14ac:dyDescent="0.2">
      <c r="H1908" s="169"/>
      <c r="I1908" s="166"/>
    </row>
    <row r="1909" spans="8:9" x14ac:dyDescent="0.2">
      <c r="H1909" s="169"/>
      <c r="I1909" s="166"/>
    </row>
    <row r="1910" spans="8:9" x14ac:dyDescent="0.2">
      <c r="H1910" s="169"/>
      <c r="I1910" s="166"/>
    </row>
    <row r="1911" spans="8:9" x14ac:dyDescent="0.2">
      <c r="H1911" s="169"/>
      <c r="I1911" s="166"/>
    </row>
    <row r="1912" spans="8:9" x14ac:dyDescent="0.2">
      <c r="H1912" s="169"/>
      <c r="I1912" s="166"/>
    </row>
    <row r="1913" spans="8:9" x14ac:dyDescent="0.2">
      <c r="H1913" s="169"/>
      <c r="I1913" s="166"/>
    </row>
    <row r="1914" spans="8:9" x14ac:dyDescent="0.2">
      <c r="H1914" s="169"/>
      <c r="I1914" s="166"/>
    </row>
    <row r="1915" spans="8:9" x14ac:dyDescent="0.2">
      <c r="H1915" s="169"/>
      <c r="I1915" s="166"/>
    </row>
    <row r="1916" spans="8:9" x14ac:dyDescent="0.2">
      <c r="H1916" s="169"/>
      <c r="I1916" s="166"/>
    </row>
    <row r="1917" spans="8:9" x14ac:dyDescent="0.2">
      <c r="H1917" s="169"/>
      <c r="I1917" s="166"/>
    </row>
    <row r="1918" spans="8:9" x14ac:dyDescent="0.2">
      <c r="H1918" s="169"/>
      <c r="I1918" s="166"/>
    </row>
    <row r="1919" spans="8:9" x14ac:dyDescent="0.2">
      <c r="H1919" s="169"/>
      <c r="I1919" s="166"/>
    </row>
    <row r="1920" spans="8:9" x14ac:dyDescent="0.2">
      <c r="H1920" s="169"/>
      <c r="I1920" s="166"/>
    </row>
    <row r="1921" spans="8:9" x14ac:dyDescent="0.2">
      <c r="H1921" s="169"/>
      <c r="I1921" s="166"/>
    </row>
    <row r="1922" spans="8:9" x14ac:dyDescent="0.2">
      <c r="H1922" s="169"/>
      <c r="I1922" s="166"/>
    </row>
    <row r="1923" spans="8:9" x14ac:dyDescent="0.2">
      <c r="H1923" s="169"/>
      <c r="I1923" s="166"/>
    </row>
    <row r="1924" spans="8:9" x14ac:dyDescent="0.2">
      <c r="H1924" s="169"/>
      <c r="I1924" s="166"/>
    </row>
    <row r="1925" spans="8:9" x14ac:dyDescent="0.2">
      <c r="H1925" s="169"/>
      <c r="I1925" s="166"/>
    </row>
    <row r="1926" spans="8:9" x14ac:dyDescent="0.2">
      <c r="H1926" s="169"/>
      <c r="I1926" s="166"/>
    </row>
    <row r="1927" spans="8:9" x14ac:dyDescent="0.2">
      <c r="H1927" s="169"/>
      <c r="I1927" s="166"/>
    </row>
    <row r="1928" spans="8:9" x14ac:dyDescent="0.2">
      <c r="H1928" s="169"/>
      <c r="I1928" s="166"/>
    </row>
    <row r="1929" spans="8:9" x14ac:dyDescent="0.2">
      <c r="H1929" s="169"/>
      <c r="I1929" s="166"/>
    </row>
    <row r="1930" spans="8:9" x14ac:dyDescent="0.2">
      <c r="H1930" s="169"/>
      <c r="I1930" s="166"/>
    </row>
    <row r="1931" spans="8:9" x14ac:dyDescent="0.2">
      <c r="H1931" s="169"/>
      <c r="I1931" s="166"/>
    </row>
    <row r="1932" spans="8:9" x14ac:dyDescent="0.2">
      <c r="H1932" s="169"/>
      <c r="I1932" s="166"/>
    </row>
    <row r="1933" spans="8:9" x14ac:dyDescent="0.2">
      <c r="H1933" s="169"/>
      <c r="I1933" s="166"/>
    </row>
    <row r="1934" spans="8:9" x14ac:dyDescent="0.2">
      <c r="H1934" s="169"/>
      <c r="I1934" s="166"/>
    </row>
    <row r="1935" spans="8:9" x14ac:dyDescent="0.2">
      <c r="H1935" s="169"/>
      <c r="I1935" s="166"/>
    </row>
    <row r="1936" spans="8:9" x14ac:dyDescent="0.2">
      <c r="H1936" s="169"/>
      <c r="I1936" s="166"/>
    </row>
    <row r="1937" spans="8:9" x14ac:dyDescent="0.2">
      <c r="H1937" s="169"/>
      <c r="I1937" s="166"/>
    </row>
    <row r="1938" spans="8:9" x14ac:dyDescent="0.2">
      <c r="H1938" s="169"/>
      <c r="I1938" s="166"/>
    </row>
    <row r="1939" spans="8:9" x14ac:dyDescent="0.2">
      <c r="H1939" s="169"/>
      <c r="I1939" s="166"/>
    </row>
    <row r="1940" spans="8:9" x14ac:dyDescent="0.2">
      <c r="H1940" s="169"/>
      <c r="I1940" s="166"/>
    </row>
    <row r="1941" spans="8:9" x14ac:dyDescent="0.2">
      <c r="H1941" s="169"/>
      <c r="I1941" s="166"/>
    </row>
    <row r="1942" spans="8:9" x14ac:dyDescent="0.2">
      <c r="H1942" s="169"/>
      <c r="I1942" s="166"/>
    </row>
    <row r="1943" spans="8:9" x14ac:dyDescent="0.2">
      <c r="H1943" s="169"/>
      <c r="I1943" s="166"/>
    </row>
    <row r="1944" spans="8:9" x14ac:dyDescent="0.2">
      <c r="H1944" s="169"/>
      <c r="I1944" s="166"/>
    </row>
    <row r="1945" spans="8:9" x14ac:dyDescent="0.2">
      <c r="H1945" s="169"/>
      <c r="I1945" s="166"/>
    </row>
    <row r="1946" spans="8:9" x14ac:dyDescent="0.2">
      <c r="H1946" s="169"/>
      <c r="I1946" s="166"/>
    </row>
    <row r="1947" spans="8:9" x14ac:dyDescent="0.2">
      <c r="H1947" s="169"/>
      <c r="I1947" s="166"/>
    </row>
    <row r="1948" spans="8:9" x14ac:dyDescent="0.2">
      <c r="H1948" s="169"/>
      <c r="I1948" s="166"/>
    </row>
    <row r="1949" spans="8:9" x14ac:dyDescent="0.2">
      <c r="H1949" s="169"/>
      <c r="I1949" s="166"/>
    </row>
    <row r="1950" spans="8:9" x14ac:dyDescent="0.2">
      <c r="H1950" s="169"/>
      <c r="I1950" s="166"/>
    </row>
    <row r="1951" spans="8:9" x14ac:dyDescent="0.2">
      <c r="H1951" s="169"/>
      <c r="I1951" s="166"/>
    </row>
    <row r="1952" spans="8:9" x14ac:dyDescent="0.2">
      <c r="H1952" s="169"/>
      <c r="I1952" s="166"/>
    </row>
    <row r="1953" spans="8:9" x14ac:dyDescent="0.2">
      <c r="H1953" s="169"/>
      <c r="I1953" s="166"/>
    </row>
    <row r="1954" spans="8:9" x14ac:dyDescent="0.2">
      <c r="H1954" s="169"/>
      <c r="I1954" s="166"/>
    </row>
    <row r="1955" spans="8:9" x14ac:dyDescent="0.2">
      <c r="H1955" s="169"/>
      <c r="I1955" s="166"/>
    </row>
    <row r="1956" spans="8:9" x14ac:dyDescent="0.2">
      <c r="H1956" s="169"/>
      <c r="I1956" s="166"/>
    </row>
    <row r="1957" spans="8:9" x14ac:dyDescent="0.2">
      <c r="H1957" s="169"/>
      <c r="I1957" s="166"/>
    </row>
    <row r="1958" spans="8:9" x14ac:dyDescent="0.2">
      <c r="H1958" s="169"/>
      <c r="I1958" s="166"/>
    </row>
    <row r="1959" spans="8:9" x14ac:dyDescent="0.2">
      <c r="H1959" s="169"/>
      <c r="I1959" s="166"/>
    </row>
    <row r="1960" spans="8:9" x14ac:dyDescent="0.2">
      <c r="H1960" s="169"/>
      <c r="I1960" s="166"/>
    </row>
    <row r="1961" spans="8:9" x14ac:dyDescent="0.2">
      <c r="H1961" s="169"/>
      <c r="I1961" s="166"/>
    </row>
    <row r="1962" spans="8:9" x14ac:dyDescent="0.2">
      <c r="H1962" s="169"/>
      <c r="I1962" s="166"/>
    </row>
    <row r="1963" spans="8:9" x14ac:dyDescent="0.2">
      <c r="H1963" s="169"/>
      <c r="I1963" s="166"/>
    </row>
    <row r="1964" spans="8:9" x14ac:dyDescent="0.2">
      <c r="H1964" s="169"/>
      <c r="I1964" s="166"/>
    </row>
    <row r="1965" spans="8:9" x14ac:dyDescent="0.2">
      <c r="H1965" s="169"/>
      <c r="I1965" s="166"/>
    </row>
    <row r="1966" spans="8:9" x14ac:dyDescent="0.2">
      <c r="H1966" s="169"/>
      <c r="I1966" s="166"/>
    </row>
    <row r="1967" spans="8:9" x14ac:dyDescent="0.2">
      <c r="H1967" s="169"/>
      <c r="I1967" s="166"/>
    </row>
    <row r="1968" spans="8:9" x14ac:dyDescent="0.2">
      <c r="H1968" s="169"/>
      <c r="I1968" s="166"/>
    </row>
    <row r="1969" spans="8:9" x14ac:dyDescent="0.2">
      <c r="H1969" s="169"/>
      <c r="I1969" s="166"/>
    </row>
    <row r="1970" spans="8:9" x14ac:dyDescent="0.2">
      <c r="H1970" s="169"/>
      <c r="I1970" s="166"/>
    </row>
    <row r="1971" spans="8:9" x14ac:dyDescent="0.2">
      <c r="H1971" s="169"/>
      <c r="I1971" s="166"/>
    </row>
    <row r="1972" spans="8:9" x14ac:dyDescent="0.2">
      <c r="H1972" s="169"/>
      <c r="I1972" s="166"/>
    </row>
    <row r="1973" spans="8:9" x14ac:dyDescent="0.2">
      <c r="H1973" s="169"/>
      <c r="I1973" s="166"/>
    </row>
    <row r="1974" spans="8:9" x14ac:dyDescent="0.2">
      <c r="H1974" s="169"/>
      <c r="I1974" s="166"/>
    </row>
    <row r="1975" spans="8:9" x14ac:dyDescent="0.2">
      <c r="H1975" s="169"/>
      <c r="I1975" s="166"/>
    </row>
    <row r="1976" spans="8:9" x14ac:dyDescent="0.2">
      <c r="H1976" s="169"/>
      <c r="I1976" s="166"/>
    </row>
    <row r="1977" spans="8:9" x14ac:dyDescent="0.2">
      <c r="H1977" s="169"/>
      <c r="I1977" s="166"/>
    </row>
    <row r="1978" spans="8:9" x14ac:dyDescent="0.2">
      <c r="H1978" s="169"/>
      <c r="I1978" s="166"/>
    </row>
    <row r="1979" spans="8:9" x14ac:dyDescent="0.2">
      <c r="H1979" s="169"/>
      <c r="I1979" s="166"/>
    </row>
    <row r="1980" spans="8:9" x14ac:dyDescent="0.2">
      <c r="H1980" s="169"/>
      <c r="I1980" s="166"/>
    </row>
    <row r="1981" spans="8:9" x14ac:dyDescent="0.2">
      <c r="H1981" s="169"/>
      <c r="I1981" s="166"/>
    </row>
    <row r="1982" spans="8:9" x14ac:dyDescent="0.2">
      <c r="H1982" s="169"/>
      <c r="I1982" s="166"/>
    </row>
    <row r="1983" spans="8:9" x14ac:dyDescent="0.2">
      <c r="H1983" s="169"/>
      <c r="I1983" s="166"/>
    </row>
    <row r="1984" spans="8:9" x14ac:dyDescent="0.2">
      <c r="H1984" s="169"/>
      <c r="I1984" s="166"/>
    </row>
    <row r="1985" spans="8:9" x14ac:dyDescent="0.2">
      <c r="H1985" s="169"/>
      <c r="I1985" s="166"/>
    </row>
    <row r="1986" spans="8:9" x14ac:dyDescent="0.2">
      <c r="H1986" s="169"/>
      <c r="I1986" s="166"/>
    </row>
    <row r="1987" spans="8:9" x14ac:dyDescent="0.2">
      <c r="H1987" s="169"/>
      <c r="I1987" s="166"/>
    </row>
    <row r="1988" spans="8:9" x14ac:dyDescent="0.2">
      <c r="H1988" s="169"/>
      <c r="I1988" s="166"/>
    </row>
    <row r="1989" spans="8:9" x14ac:dyDescent="0.2">
      <c r="H1989" s="169"/>
      <c r="I1989" s="166"/>
    </row>
    <row r="1990" spans="8:9" x14ac:dyDescent="0.2">
      <c r="H1990" s="169"/>
      <c r="I1990" s="166"/>
    </row>
    <row r="1991" spans="8:9" x14ac:dyDescent="0.2">
      <c r="H1991" s="169"/>
      <c r="I1991" s="166"/>
    </row>
    <row r="1992" spans="8:9" x14ac:dyDescent="0.2">
      <c r="H1992" s="169"/>
      <c r="I1992" s="166"/>
    </row>
    <row r="1993" spans="8:9" x14ac:dyDescent="0.2">
      <c r="H1993" s="169"/>
      <c r="I1993" s="166"/>
    </row>
    <row r="1994" spans="8:9" x14ac:dyDescent="0.2">
      <c r="H1994" s="169"/>
      <c r="I1994" s="166"/>
    </row>
    <row r="1995" spans="8:9" x14ac:dyDescent="0.2">
      <c r="H1995" s="169"/>
      <c r="I1995" s="166"/>
    </row>
    <row r="1996" spans="8:9" x14ac:dyDescent="0.2">
      <c r="H1996" s="169"/>
      <c r="I1996" s="166"/>
    </row>
    <row r="1997" spans="8:9" x14ac:dyDescent="0.2">
      <c r="H1997" s="169"/>
      <c r="I1997" s="166"/>
    </row>
    <row r="1998" spans="8:9" x14ac:dyDescent="0.2">
      <c r="H1998" s="169"/>
      <c r="I1998" s="166"/>
    </row>
    <row r="1999" spans="8:9" x14ac:dyDescent="0.2">
      <c r="H1999" s="169"/>
      <c r="I1999" s="166"/>
    </row>
    <row r="2000" spans="8:9" x14ac:dyDescent="0.2">
      <c r="H2000" s="169"/>
      <c r="I2000" s="166"/>
    </row>
    <row r="2001" spans="8:9" x14ac:dyDescent="0.2">
      <c r="H2001" s="169"/>
      <c r="I2001" s="166"/>
    </row>
    <row r="2002" spans="8:9" x14ac:dyDescent="0.2">
      <c r="H2002" s="169"/>
      <c r="I2002" s="166"/>
    </row>
    <row r="2003" spans="8:9" x14ac:dyDescent="0.2">
      <c r="H2003" s="169"/>
      <c r="I2003" s="166"/>
    </row>
    <row r="2004" spans="8:9" x14ac:dyDescent="0.2">
      <c r="H2004" s="169"/>
      <c r="I2004" s="166"/>
    </row>
    <row r="2005" spans="8:9" x14ac:dyDescent="0.2">
      <c r="H2005" s="169"/>
      <c r="I2005" s="166"/>
    </row>
    <row r="2006" spans="8:9" x14ac:dyDescent="0.2">
      <c r="H2006" s="169"/>
      <c r="I2006" s="166"/>
    </row>
    <row r="2007" spans="8:9" x14ac:dyDescent="0.2">
      <c r="H2007" s="169"/>
      <c r="I2007" s="166"/>
    </row>
    <row r="2008" spans="8:9" x14ac:dyDescent="0.2">
      <c r="H2008" s="169"/>
      <c r="I2008" s="166"/>
    </row>
    <row r="2009" spans="8:9" x14ac:dyDescent="0.2">
      <c r="H2009" s="169"/>
      <c r="I2009" s="166"/>
    </row>
    <row r="2010" spans="8:9" x14ac:dyDescent="0.2">
      <c r="H2010" s="169"/>
      <c r="I2010" s="166"/>
    </row>
    <row r="2011" spans="8:9" x14ac:dyDescent="0.2">
      <c r="H2011" s="169"/>
      <c r="I2011" s="166"/>
    </row>
    <row r="2012" spans="8:9" x14ac:dyDescent="0.2">
      <c r="H2012" s="169"/>
      <c r="I2012" s="166"/>
    </row>
    <row r="2013" spans="8:9" x14ac:dyDescent="0.2">
      <c r="H2013" s="169"/>
      <c r="I2013" s="166"/>
    </row>
    <row r="2014" spans="8:9" x14ac:dyDescent="0.2">
      <c r="H2014" s="169"/>
      <c r="I2014" s="166"/>
    </row>
    <row r="2015" spans="8:9" x14ac:dyDescent="0.2">
      <c r="H2015" s="169"/>
      <c r="I2015" s="166"/>
    </row>
    <row r="2016" spans="8:9" x14ac:dyDescent="0.2">
      <c r="H2016" s="169"/>
      <c r="I2016" s="166"/>
    </row>
    <row r="2017" spans="8:9" x14ac:dyDescent="0.2">
      <c r="H2017" s="169"/>
      <c r="I2017" s="166"/>
    </row>
    <row r="2018" spans="8:9" x14ac:dyDescent="0.2">
      <c r="H2018" s="169"/>
      <c r="I2018" s="166"/>
    </row>
    <row r="2019" spans="8:9" x14ac:dyDescent="0.2">
      <c r="H2019" s="169"/>
      <c r="I2019" s="166"/>
    </row>
    <row r="2020" spans="8:9" x14ac:dyDescent="0.2">
      <c r="H2020" s="169"/>
      <c r="I2020" s="166"/>
    </row>
    <row r="2021" spans="8:9" x14ac:dyDescent="0.2">
      <c r="H2021" s="169"/>
      <c r="I2021" s="166"/>
    </row>
    <row r="2022" spans="8:9" x14ac:dyDescent="0.2">
      <c r="H2022" s="169"/>
      <c r="I2022" s="166"/>
    </row>
    <row r="2023" spans="8:9" x14ac:dyDescent="0.2">
      <c r="H2023" s="169"/>
      <c r="I2023" s="166"/>
    </row>
    <row r="2024" spans="8:9" x14ac:dyDescent="0.2">
      <c r="H2024" s="169"/>
      <c r="I2024" s="166"/>
    </row>
    <row r="2025" spans="8:9" x14ac:dyDescent="0.2">
      <c r="H2025" s="169"/>
      <c r="I2025" s="166"/>
    </row>
    <row r="2026" spans="8:9" x14ac:dyDescent="0.2">
      <c r="H2026" s="169"/>
      <c r="I2026" s="166"/>
    </row>
    <row r="2027" spans="8:9" x14ac:dyDescent="0.2">
      <c r="H2027" s="169"/>
      <c r="I2027" s="166"/>
    </row>
    <row r="2028" spans="8:9" x14ac:dyDescent="0.2">
      <c r="H2028" s="169"/>
      <c r="I2028" s="166"/>
    </row>
    <row r="2029" spans="8:9" x14ac:dyDescent="0.2">
      <c r="H2029" s="169"/>
      <c r="I2029" s="166"/>
    </row>
    <row r="2030" spans="8:9" x14ac:dyDescent="0.2">
      <c r="H2030" s="169"/>
      <c r="I2030" s="166"/>
    </row>
    <row r="2031" spans="8:9" x14ac:dyDescent="0.2">
      <c r="H2031" s="169"/>
      <c r="I2031" s="166"/>
    </row>
    <row r="2032" spans="8:9" x14ac:dyDescent="0.2">
      <c r="H2032" s="169"/>
      <c r="I2032" s="166"/>
    </row>
    <row r="2033" spans="8:9" x14ac:dyDescent="0.2">
      <c r="H2033" s="169"/>
      <c r="I2033" s="166"/>
    </row>
    <row r="2034" spans="8:9" x14ac:dyDescent="0.2">
      <c r="H2034" s="169"/>
      <c r="I2034" s="166"/>
    </row>
    <row r="2035" spans="8:9" x14ac:dyDescent="0.2">
      <c r="H2035" s="169"/>
      <c r="I2035" s="166"/>
    </row>
    <row r="2036" spans="8:9" x14ac:dyDescent="0.2">
      <c r="H2036" s="169"/>
      <c r="I2036" s="166"/>
    </row>
    <row r="2037" spans="8:9" x14ac:dyDescent="0.2">
      <c r="H2037" s="169"/>
      <c r="I2037" s="166"/>
    </row>
    <row r="2038" spans="8:9" x14ac:dyDescent="0.2">
      <c r="H2038" s="169"/>
      <c r="I2038" s="166"/>
    </row>
    <row r="2039" spans="8:9" x14ac:dyDescent="0.2">
      <c r="H2039" s="169"/>
      <c r="I2039" s="166"/>
    </row>
    <row r="2040" spans="8:9" x14ac:dyDescent="0.2">
      <c r="H2040" s="169"/>
      <c r="I2040" s="166"/>
    </row>
    <row r="2041" spans="8:9" x14ac:dyDescent="0.2">
      <c r="H2041" s="169"/>
      <c r="I2041" s="166"/>
    </row>
    <row r="2042" spans="8:9" x14ac:dyDescent="0.2">
      <c r="H2042" s="169"/>
      <c r="I2042" s="166"/>
    </row>
    <row r="2043" spans="8:9" x14ac:dyDescent="0.2">
      <c r="H2043" s="169"/>
      <c r="I2043" s="166"/>
    </row>
    <row r="2044" spans="8:9" x14ac:dyDescent="0.2">
      <c r="H2044" s="169"/>
      <c r="I2044" s="166"/>
    </row>
    <row r="2045" spans="8:9" x14ac:dyDescent="0.2">
      <c r="H2045" s="169"/>
      <c r="I2045" s="166"/>
    </row>
    <row r="2046" spans="8:9" x14ac:dyDescent="0.2">
      <c r="H2046" s="169"/>
      <c r="I2046" s="166"/>
    </row>
    <row r="2047" spans="8:9" x14ac:dyDescent="0.2">
      <c r="H2047" s="169"/>
      <c r="I2047" s="166"/>
    </row>
    <row r="2048" spans="8:9" x14ac:dyDescent="0.2">
      <c r="H2048" s="169"/>
      <c r="I2048" s="166"/>
    </row>
    <row r="2049" spans="8:9" x14ac:dyDescent="0.2">
      <c r="H2049" s="169"/>
      <c r="I2049" s="166"/>
    </row>
    <row r="2050" spans="8:9" x14ac:dyDescent="0.2">
      <c r="H2050" s="169"/>
      <c r="I2050" s="166"/>
    </row>
    <row r="2051" spans="8:9" x14ac:dyDescent="0.2">
      <c r="H2051" s="169"/>
      <c r="I2051" s="166"/>
    </row>
    <row r="2052" spans="8:9" x14ac:dyDescent="0.2">
      <c r="H2052" s="169"/>
      <c r="I2052" s="166"/>
    </row>
    <row r="2053" spans="8:9" x14ac:dyDescent="0.2">
      <c r="H2053" s="169"/>
      <c r="I2053" s="166"/>
    </row>
    <row r="2054" spans="8:9" x14ac:dyDescent="0.2">
      <c r="H2054" s="169"/>
      <c r="I2054" s="166"/>
    </row>
    <row r="2055" spans="8:9" x14ac:dyDescent="0.2">
      <c r="H2055" s="169"/>
      <c r="I2055" s="166"/>
    </row>
    <row r="2056" spans="8:9" x14ac:dyDescent="0.2">
      <c r="H2056" s="169"/>
      <c r="I2056" s="166"/>
    </row>
    <row r="2057" spans="8:9" x14ac:dyDescent="0.2">
      <c r="H2057" s="169"/>
      <c r="I2057" s="166"/>
    </row>
    <row r="2058" spans="8:9" x14ac:dyDescent="0.2">
      <c r="H2058" s="169"/>
      <c r="I2058" s="166"/>
    </row>
    <row r="2059" spans="8:9" x14ac:dyDescent="0.2">
      <c r="H2059" s="169"/>
      <c r="I2059" s="166"/>
    </row>
    <row r="2060" spans="8:9" x14ac:dyDescent="0.2">
      <c r="H2060" s="169"/>
      <c r="I2060" s="166"/>
    </row>
    <row r="2061" spans="8:9" x14ac:dyDescent="0.2">
      <c r="H2061" s="169"/>
      <c r="I2061" s="166"/>
    </row>
    <row r="2062" spans="8:9" x14ac:dyDescent="0.2">
      <c r="H2062" s="169"/>
      <c r="I2062" s="166"/>
    </row>
    <row r="2063" spans="8:9" x14ac:dyDescent="0.2">
      <c r="H2063" s="169"/>
      <c r="I2063" s="166"/>
    </row>
    <row r="2064" spans="8:9" x14ac:dyDescent="0.2">
      <c r="H2064" s="169"/>
      <c r="I2064" s="166"/>
    </row>
    <row r="2065" spans="8:9" x14ac:dyDescent="0.2">
      <c r="H2065" s="169"/>
      <c r="I2065" s="166"/>
    </row>
    <row r="2066" spans="8:9" x14ac:dyDescent="0.2">
      <c r="H2066" s="169"/>
      <c r="I2066" s="166"/>
    </row>
    <row r="2067" spans="8:9" x14ac:dyDescent="0.2">
      <c r="H2067" s="169"/>
      <c r="I2067" s="166"/>
    </row>
    <row r="2068" spans="8:9" x14ac:dyDescent="0.2">
      <c r="H2068" s="169"/>
      <c r="I2068" s="166"/>
    </row>
    <row r="2069" spans="8:9" x14ac:dyDescent="0.2">
      <c r="H2069" s="169"/>
      <c r="I2069" s="166"/>
    </row>
    <row r="2070" spans="8:9" x14ac:dyDescent="0.2">
      <c r="H2070" s="169"/>
      <c r="I2070" s="166"/>
    </row>
    <row r="2071" spans="8:9" x14ac:dyDescent="0.2">
      <c r="H2071" s="169"/>
      <c r="I2071" s="166"/>
    </row>
    <row r="2072" spans="8:9" x14ac:dyDescent="0.2">
      <c r="H2072" s="169"/>
      <c r="I2072" s="166"/>
    </row>
    <row r="2073" spans="8:9" x14ac:dyDescent="0.2">
      <c r="H2073" s="169"/>
      <c r="I2073" s="166"/>
    </row>
    <row r="2074" spans="8:9" x14ac:dyDescent="0.2">
      <c r="H2074" s="169"/>
      <c r="I2074" s="166"/>
    </row>
    <row r="2075" spans="8:9" x14ac:dyDescent="0.2">
      <c r="H2075" s="169"/>
      <c r="I2075" s="166"/>
    </row>
    <row r="2076" spans="8:9" x14ac:dyDescent="0.2">
      <c r="H2076" s="169"/>
      <c r="I2076" s="166"/>
    </row>
    <row r="2077" spans="8:9" x14ac:dyDescent="0.2">
      <c r="H2077" s="169"/>
      <c r="I2077" s="166"/>
    </row>
    <row r="2078" spans="8:9" x14ac:dyDescent="0.2">
      <c r="H2078" s="169"/>
      <c r="I2078" s="166"/>
    </row>
    <row r="2079" spans="8:9" x14ac:dyDescent="0.2">
      <c r="H2079" s="169"/>
      <c r="I2079" s="166"/>
    </row>
    <row r="2080" spans="8:9" x14ac:dyDescent="0.2">
      <c r="H2080" s="169"/>
      <c r="I2080" s="166"/>
    </row>
    <row r="2081" spans="8:9" x14ac:dyDescent="0.2">
      <c r="H2081" s="169"/>
      <c r="I2081" s="166"/>
    </row>
    <row r="2082" spans="8:9" x14ac:dyDescent="0.2">
      <c r="H2082" s="169"/>
      <c r="I2082" s="166"/>
    </row>
    <row r="2083" spans="8:9" x14ac:dyDescent="0.2">
      <c r="H2083" s="169"/>
      <c r="I2083" s="166"/>
    </row>
    <row r="2084" spans="8:9" x14ac:dyDescent="0.2">
      <c r="H2084" s="169"/>
      <c r="I2084" s="166"/>
    </row>
    <row r="2085" spans="8:9" x14ac:dyDescent="0.2">
      <c r="H2085" s="169"/>
      <c r="I2085" s="166"/>
    </row>
    <row r="2086" spans="8:9" x14ac:dyDescent="0.2">
      <c r="H2086" s="169"/>
      <c r="I2086" s="166"/>
    </row>
    <row r="2087" spans="8:9" x14ac:dyDescent="0.2">
      <c r="H2087" s="169"/>
      <c r="I2087" s="166"/>
    </row>
    <row r="2088" spans="8:9" x14ac:dyDescent="0.2">
      <c r="H2088" s="169"/>
      <c r="I2088" s="166"/>
    </row>
    <row r="2089" spans="8:9" x14ac:dyDescent="0.2">
      <c r="H2089" s="169"/>
      <c r="I2089" s="166"/>
    </row>
    <row r="2090" spans="8:9" x14ac:dyDescent="0.2">
      <c r="H2090" s="169"/>
      <c r="I2090" s="166"/>
    </row>
    <row r="2091" spans="8:9" x14ac:dyDescent="0.2">
      <c r="H2091" s="169"/>
      <c r="I2091" s="166"/>
    </row>
    <row r="2092" spans="8:9" x14ac:dyDescent="0.2">
      <c r="H2092" s="169"/>
      <c r="I2092" s="166"/>
    </row>
    <row r="2093" spans="8:9" x14ac:dyDescent="0.2">
      <c r="H2093" s="169"/>
      <c r="I2093" s="166"/>
    </row>
    <row r="2094" spans="8:9" x14ac:dyDescent="0.2">
      <c r="H2094" s="169"/>
      <c r="I2094" s="166"/>
    </row>
    <row r="2095" spans="8:9" x14ac:dyDescent="0.2">
      <c r="H2095" s="169"/>
      <c r="I2095" s="166"/>
    </row>
    <row r="2096" spans="8:9" x14ac:dyDescent="0.2">
      <c r="H2096" s="169"/>
      <c r="I2096" s="166"/>
    </row>
    <row r="2097" spans="8:9" x14ac:dyDescent="0.2">
      <c r="H2097" s="169"/>
      <c r="I2097" s="166"/>
    </row>
    <row r="2098" spans="8:9" x14ac:dyDescent="0.2">
      <c r="H2098" s="169"/>
      <c r="I2098" s="166"/>
    </row>
    <row r="2099" spans="8:9" x14ac:dyDescent="0.2">
      <c r="H2099" s="169"/>
      <c r="I2099" s="166"/>
    </row>
    <row r="2100" spans="8:9" x14ac:dyDescent="0.2">
      <c r="H2100" s="169"/>
      <c r="I2100" s="166"/>
    </row>
    <row r="2101" spans="8:9" x14ac:dyDescent="0.2">
      <c r="H2101" s="169"/>
      <c r="I2101" s="166"/>
    </row>
    <row r="2102" spans="8:9" x14ac:dyDescent="0.2">
      <c r="H2102" s="169"/>
      <c r="I2102" s="166"/>
    </row>
    <row r="2103" spans="8:9" x14ac:dyDescent="0.2">
      <c r="H2103" s="169"/>
      <c r="I2103" s="166"/>
    </row>
    <row r="2104" spans="8:9" x14ac:dyDescent="0.2">
      <c r="H2104" s="169"/>
      <c r="I2104" s="166"/>
    </row>
    <row r="2105" spans="8:9" x14ac:dyDescent="0.2">
      <c r="H2105" s="169"/>
      <c r="I2105" s="166"/>
    </row>
    <row r="2106" spans="8:9" x14ac:dyDescent="0.2">
      <c r="H2106" s="169"/>
      <c r="I2106" s="166"/>
    </row>
    <row r="2107" spans="8:9" x14ac:dyDescent="0.2">
      <c r="H2107" s="169"/>
      <c r="I2107" s="166"/>
    </row>
    <row r="2108" spans="8:9" x14ac:dyDescent="0.2">
      <c r="H2108" s="169"/>
      <c r="I2108" s="166"/>
    </row>
    <row r="2109" spans="8:9" x14ac:dyDescent="0.2">
      <c r="H2109" s="169"/>
      <c r="I2109" s="166"/>
    </row>
    <row r="2110" spans="8:9" x14ac:dyDescent="0.2">
      <c r="H2110" s="169"/>
      <c r="I2110" s="166"/>
    </row>
    <row r="2111" spans="8:9" x14ac:dyDescent="0.2">
      <c r="H2111" s="169"/>
      <c r="I2111" s="166"/>
    </row>
    <row r="2112" spans="8:9" x14ac:dyDescent="0.2">
      <c r="H2112" s="169"/>
      <c r="I2112" s="166"/>
    </row>
    <row r="2113" spans="8:9" x14ac:dyDescent="0.2">
      <c r="H2113" s="169"/>
      <c r="I2113" s="166"/>
    </row>
    <row r="2114" spans="8:9" x14ac:dyDescent="0.2">
      <c r="H2114" s="169"/>
      <c r="I2114" s="166"/>
    </row>
    <row r="2115" spans="8:9" x14ac:dyDescent="0.2">
      <c r="H2115" s="169"/>
      <c r="I2115" s="166"/>
    </row>
    <row r="2116" spans="8:9" x14ac:dyDescent="0.2">
      <c r="H2116" s="169"/>
      <c r="I2116" s="166"/>
    </row>
    <row r="2117" spans="8:9" x14ac:dyDescent="0.2">
      <c r="H2117" s="169"/>
      <c r="I2117" s="166"/>
    </row>
    <row r="2118" spans="8:9" x14ac:dyDescent="0.2">
      <c r="H2118" s="169"/>
      <c r="I2118" s="166"/>
    </row>
    <row r="2119" spans="8:9" x14ac:dyDescent="0.2">
      <c r="H2119" s="169"/>
      <c r="I2119" s="166"/>
    </row>
    <row r="2120" spans="8:9" x14ac:dyDescent="0.2">
      <c r="H2120" s="169"/>
      <c r="I2120" s="166"/>
    </row>
    <row r="2121" spans="8:9" x14ac:dyDescent="0.2">
      <c r="H2121" s="169"/>
      <c r="I2121" s="166"/>
    </row>
    <row r="2122" spans="8:9" x14ac:dyDescent="0.2">
      <c r="H2122" s="169"/>
      <c r="I2122" s="166"/>
    </row>
    <row r="2123" spans="8:9" x14ac:dyDescent="0.2">
      <c r="H2123" s="169"/>
      <c r="I2123" s="166"/>
    </row>
    <row r="2124" spans="8:9" x14ac:dyDescent="0.2">
      <c r="H2124" s="169"/>
      <c r="I2124" s="166"/>
    </row>
    <row r="2125" spans="8:9" x14ac:dyDescent="0.2">
      <c r="H2125" s="169"/>
      <c r="I2125" s="166"/>
    </row>
    <row r="2126" spans="8:9" x14ac:dyDescent="0.2">
      <c r="H2126" s="169"/>
      <c r="I2126" s="166"/>
    </row>
    <row r="2127" spans="8:9" x14ac:dyDescent="0.2">
      <c r="H2127" s="169"/>
      <c r="I2127" s="166"/>
    </row>
    <row r="2128" spans="8:9" x14ac:dyDescent="0.2">
      <c r="H2128" s="169"/>
      <c r="I2128" s="166"/>
    </row>
    <row r="2129" spans="8:9" x14ac:dyDescent="0.2">
      <c r="H2129" s="169"/>
      <c r="I2129" s="166"/>
    </row>
    <row r="2130" spans="8:9" x14ac:dyDescent="0.2">
      <c r="H2130" s="169"/>
      <c r="I2130" s="166"/>
    </row>
    <row r="2131" spans="8:9" x14ac:dyDescent="0.2">
      <c r="H2131" s="169"/>
      <c r="I2131" s="166"/>
    </row>
    <row r="2132" spans="8:9" x14ac:dyDescent="0.2">
      <c r="H2132" s="169"/>
      <c r="I2132" s="166"/>
    </row>
    <row r="2133" spans="8:9" x14ac:dyDescent="0.2">
      <c r="H2133" s="169"/>
      <c r="I2133" s="166"/>
    </row>
    <row r="2134" spans="8:9" x14ac:dyDescent="0.2">
      <c r="H2134" s="169"/>
      <c r="I2134" s="166"/>
    </row>
    <row r="2135" spans="8:9" x14ac:dyDescent="0.2">
      <c r="H2135" s="169"/>
      <c r="I2135" s="166"/>
    </row>
    <row r="2136" spans="8:9" x14ac:dyDescent="0.2">
      <c r="H2136" s="169"/>
      <c r="I2136" s="166"/>
    </row>
    <row r="2137" spans="8:9" x14ac:dyDescent="0.2">
      <c r="H2137" s="169"/>
      <c r="I2137" s="166"/>
    </row>
    <row r="2138" spans="8:9" x14ac:dyDescent="0.2">
      <c r="H2138" s="169"/>
      <c r="I2138" s="166"/>
    </row>
    <row r="2139" spans="8:9" x14ac:dyDescent="0.2">
      <c r="H2139" s="169"/>
      <c r="I2139" s="166"/>
    </row>
    <row r="2140" spans="8:9" x14ac:dyDescent="0.2">
      <c r="H2140" s="169"/>
      <c r="I2140" s="166"/>
    </row>
    <row r="2141" spans="8:9" x14ac:dyDescent="0.2">
      <c r="H2141" s="169"/>
      <c r="I2141" s="166"/>
    </row>
    <row r="2142" spans="8:9" x14ac:dyDescent="0.2">
      <c r="H2142" s="169"/>
      <c r="I2142" s="166"/>
    </row>
    <row r="2143" spans="8:9" x14ac:dyDescent="0.2">
      <c r="H2143" s="169"/>
      <c r="I2143" s="166"/>
    </row>
    <row r="2144" spans="8:9" x14ac:dyDescent="0.2">
      <c r="H2144" s="169"/>
      <c r="I2144" s="166"/>
    </row>
    <row r="2145" spans="8:9" x14ac:dyDescent="0.2">
      <c r="H2145" s="169"/>
      <c r="I2145" s="166"/>
    </row>
    <row r="2146" spans="8:9" x14ac:dyDescent="0.2">
      <c r="H2146" s="169"/>
      <c r="I2146" s="166"/>
    </row>
    <row r="2147" spans="8:9" x14ac:dyDescent="0.2">
      <c r="H2147" s="169"/>
      <c r="I2147" s="166"/>
    </row>
    <row r="2148" spans="8:9" x14ac:dyDescent="0.2">
      <c r="H2148" s="169"/>
      <c r="I2148" s="166"/>
    </row>
    <row r="2149" spans="8:9" x14ac:dyDescent="0.2">
      <c r="H2149" s="169"/>
      <c r="I2149" s="166"/>
    </row>
    <row r="2150" spans="8:9" x14ac:dyDescent="0.2">
      <c r="H2150" s="169"/>
      <c r="I2150" s="166"/>
    </row>
    <row r="2151" spans="8:9" x14ac:dyDescent="0.2">
      <c r="H2151" s="169"/>
      <c r="I2151" s="166"/>
    </row>
    <row r="2152" spans="8:9" x14ac:dyDescent="0.2">
      <c r="H2152" s="169"/>
      <c r="I2152" s="166"/>
    </row>
    <row r="2153" spans="8:9" x14ac:dyDescent="0.2">
      <c r="H2153" s="169"/>
      <c r="I2153" s="166"/>
    </row>
    <row r="2154" spans="8:9" x14ac:dyDescent="0.2">
      <c r="H2154" s="169"/>
      <c r="I2154" s="166"/>
    </row>
    <row r="2155" spans="8:9" x14ac:dyDescent="0.2">
      <c r="H2155" s="169"/>
      <c r="I2155" s="166"/>
    </row>
    <row r="2156" spans="8:9" x14ac:dyDescent="0.2">
      <c r="H2156" s="169"/>
      <c r="I2156" s="166"/>
    </row>
    <row r="2157" spans="8:9" x14ac:dyDescent="0.2">
      <c r="H2157" s="169"/>
      <c r="I2157" s="166"/>
    </row>
    <row r="2158" spans="8:9" x14ac:dyDescent="0.2">
      <c r="H2158" s="169"/>
      <c r="I2158" s="166"/>
    </row>
    <row r="2159" spans="8:9" x14ac:dyDescent="0.2">
      <c r="H2159" s="169"/>
      <c r="I2159" s="166"/>
    </row>
    <row r="2160" spans="8:9" x14ac:dyDescent="0.2">
      <c r="H2160" s="169"/>
      <c r="I2160" s="166"/>
    </row>
    <row r="2161" spans="8:9" x14ac:dyDescent="0.2">
      <c r="H2161" s="169"/>
      <c r="I2161" s="166"/>
    </row>
    <row r="2162" spans="8:9" x14ac:dyDescent="0.2">
      <c r="H2162" s="169"/>
      <c r="I2162" s="166"/>
    </row>
    <row r="2163" spans="8:9" x14ac:dyDescent="0.2">
      <c r="H2163" s="169"/>
      <c r="I2163" s="166"/>
    </row>
    <row r="2164" spans="8:9" x14ac:dyDescent="0.2">
      <c r="H2164" s="169"/>
      <c r="I2164" s="166"/>
    </row>
    <row r="2165" spans="8:9" x14ac:dyDescent="0.2">
      <c r="H2165" s="169"/>
      <c r="I2165" s="166"/>
    </row>
    <row r="2166" spans="8:9" x14ac:dyDescent="0.2">
      <c r="H2166" s="169"/>
      <c r="I2166" s="166"/>
    </row>
    <row r="2167" spans="8:9" x14ac:dyDescent="0.2">
      <c r="H2167" s="169"/>
      <c r="I2167" s="166"/>
    </row>
    <row r="2168" spans="8:9" x14ac:dyDescent="0.2">
      <c r="H2168" s="169"/>
      <c r="I2168" s="166"/>
    </row>
    <row r="2169" spans="8:9" x14ac:dyDescent="0.2">
      <c r="H2169" s="169"/>
      <c r="I2169" s="166"/>
    </row>
    <row r="2170" spans="8:9" x14ac:dyDescent="0.2">
      <c r="H2170" s="169"/>
      <c r="I2170" s="166"/>
    </row>
    <row r="2171" spans="8:9" x14ac:dyDescent="0.2">
      <c r="H2171" s="169"/>
      <c r="I2171" s="166"/>
    </row>
    <row r="2172" spans="8:9" x14ac:dyDescent="0.2">
      <c r="H2172" s="169"/>
      <c r="I2172" s="166"/>
    </row>
    <row r="2173" spans="8:9" x14ac:dyDescent="0.2">
      <c r="H2173" s="169"/>
      <c r="I2173" s="166"/>
    </row>
    <row r="2174" spans="8:9" x14ac:dyDescent="0.2">
      <c r="H2174" s="169"/>
      <c r="I2174" s="166"/>
    </row>
    <row r="2175" spans="8:9" x14ac:dyDescent="0.2">
      <c r="H2175" s="169"/>
      <c r="I2175" s="166"/>
    </row>
    <row r="2176" spans="8:9" x14ac:dyDescent="0.2">
      <c r="H2176" s="169"/>
      <c r="I2176" s="166"/>
    </row>
    <row r="2177" spans="8:9" x14ac:dyDescent="0.2">
      <c r="H2177" s="169"/>
      <c r="I2177" s="166"/>
    </row>
    <row r="2178" spans="8:9" x14ac:dyDescent="0.2">
      <c r="H2178" s="169"/>
      <c r="I2178" s="166"/>
    </row>
    <row r="2179" spans="8:9" x14ac:dyDescent="0.2">
      <c r="H2179" s="169"/>
      <c r="I2179" s="166"/>
    </row>
    <row r="2180" spans="8:9" x14ac:dyDescent="0.2">
      <c r="H2180" s="169"/>
      <c r="I2180" s="166"/>
    </row>
    <row r="2181" spans="8:9" x14ac:dyDescent="0.2">
      <c r="H2181" s="169"/>
      <c r="I2181" s="166"/>
    </row>
    <row r="2182" spans="8:9" x14ac:dyDescent="0.2">
      <c r="H2182" s="169"/>
      <c r="I2182" s="166"/>
    </row>
    <row r="2183" spans="8:9" x14ac:dyDescent="0.2">
      <c r="H2183" s="169"/>
      <c r="I2183" s="166"/>
    </row>
    <row r="2184" spans="8:9" x14ac:dyDescent="0.2">
      <c r="H2184" s="169"/>
      <c r="I2184" s="166"/>
    </row>
    <row r="2185" spans="8:9" x14ac:dyDescent="0.2">
      <c r="H2185" s="169"/>
      <c r="I2185" s="166"/>
    </row>
    <row r="2186" spans="8:9" x14ac:dyDescent="0.2">
      <c r="H2186" s="169"/>
      <c r="I2186" s="166"/>
    </row>
    <row r="2187" spans="8:9" x14ac:dyDescent="0.2">
      <c r="H2187" s="169"/>
      <c r="I2187" s="166"/>
    </row>
    <row r="2188" spans="8:9" x14ac:dyDescent="0.2">
      <c r="H2188" s="169"/>
      <c r="I2188" s="166"/>
    </row>
    <row r="2189" spans="8:9" x14ac:dyDescent="0.2">
      <c r="H2189" s="169"/>
      <c r="I2189" s="166"/>
    </row>
    <row r="2190" spans="8:9" x14ac:dyDescent="0.2">
      <c r="H2190" s="169"/>
      <c r="I2190" s="166"/>
    </row>
    <row r="2191" spans="8:9" x14ac:dyDescent="0.2">
      <c r="H2191" s="169"/>
      <c r="I2191" s="166"/>
    </row>
    <row r="2192" spans="8:9" x14ac:dyDescent="0.2">
      <c r="H2192" s="169"/>
      <c r="I2192" s="166"/>
    </row>
    <row r="2193" spans="8:9" x14ac:dyDescent="0.2">
      <c r="H2193" s="169"/>
      <c r="I2193" s="166"/>
    </row>
    <row r="2194" spans="8:9" x14ac:dyDescent="0.2">
      <c r="H2194" s="169"/>
      <c r="I2194" s="166"/>
    </row>
    <row r="2195" spans="8:9" x14ac:dyDescent="0.2">
      <c r="H2195" s="169"/>
      <c r="I2195" s="166"/>
    </row>
    <row r="2196" spans="8:9" x14ac:dyDescent="0.2">
      <c r="H2196" s="169"/>
      <c r="I2196" s="166"/>
    </row>
    <row r="2197" spans="8:9" x14ac:dyDescent="0.2">
      <c r="H2197" s="169"/>
      <c r="I2197" s="166"/>
    </row>
    <row r="2198" spans="8:9" x14ac:dyDescent="0.2">
      <c r="H2198" s="169"/>
      <c r="I2198" s="166"/>
    </row>
    <row r="2199" spans="8:9" x14ac:dyDescent="0.2">
      <c r="H2199" s="169"/>
      <c r="I2199" s="166"/>
    </row>
    <row r="2200" spans="8:9" x14ac:dyDescent="0.2">
      <c r="H2200" s="169"/>
      <c r="I2200" s="166"/>
    </row>
    <row r="2201" spans="8:9" x14ac:dyDescent="0.2">
      <c r="H2201" s="169"/>
      <c r="I2201" s="166"/>
    </row>
    <row r="2202" spans="8:9" x14ac:dyDescent="0.2">
      <c r="H2202" s="169"/>
      <c r="I2202" s="166"/>
    </row>
    <row r="2203" spans="8:9" x14ac:dyDescent="0.2">
      <c r="H2203" s="169"/>
      <c r="I2203" s="166"/>
    </row>
    <row r="2204" spans="8:9" x14ac:dyDescent="0.2">
      <c r="H2204" s="169"/>
      <c r="I2204" s="166"/>
    </row>
    <row r="2205" spans="8:9" x14ac:dyDescent="0.2">
      <c r="H2205" s="169"/>
      <c r="I2205" s="166"/>
    </row>
    <row r="2206" spans="8:9" x14ac:dyDescent="0.2">
      <c r="H2206" s="169"/>
      <c r="I2206" s="166"/>
    </row>
    <row r="2207" spans="8:9" x14ac:dyDescent="0.2">
      <c r="H2207" s="169"/>
      <c r="I2207" s="166"/>
    </row>
    <row r="2208" spans="8:9" x14ac:dyDescent="0.2">
      <c r="H2208" s="169"/>
      <c r="I2208" s="166"/>
    </row>
    <row r="2209" spans="8:9" x14ac:dyDescent="0.2">
      <c r="H2209" s="169"/>
      <c r="I2209" s="166"/>
    </row>
    <row r="2210" spans="8:9" x14ac:dyDescent="0.2">
      <c r="H2210" s="169"/>
      <c r="I2210" s="166"/>
    </row>
    <row r="2211" spans="8:9" x14ac:dyDescent="0.2">
      <c r="H2211" s="169"/>
      <c r="I2211" s="166"/>
    </row>
    <row r="2212" spans="8:9" x14ac:dyDescent="0.2">
      <c r="H2212" s="169"/>
      <c r="I2212" s="166"/>
    </row>
    <row r="2213" spans="8:9" x14ac:dyDescent="0.2">
      <c r="H2213" s="169"/>
      <c r="I2213" s="166"/>
    </row>
    <row r="2214" spans="8:9" x14ac:dyDescent="0.2">
      <c r="H2214" s="169"/>
      <c r="I2214" s="166"/>
    </row>
    <row r="2215" spans="8:9" x14ac:dyDescent="0.2">
      <c r="H2215" s="169"/>
      <c r="I2215" s="166"/>
    </row>
    <row r="2216" spans="8:9" x14ac:dyDescent="0.2">
      <c r="H2216" s="169"/>
      <c r="I2216" s="166"/>
    </row>
    <row r="2217" spans="8:9" x14ac:dyDescent="0.2">
      <c r="H2217" s="169"/>
      <c r="I2217" s="166"/>
    </row>
    <row r="2218" spans="8:9" x14ac:dyDescent="0.2">
      <c r="H2218" s="169"/>
      <c r="I2218" s="166"/>
    </row>
    <row r="2219" spans="8:9" x14ac:dyDescent="0.2">
      <c r="H2219" s="169"/>
      <c r="I2219" s="166"/>
    </row>
    <row r="2220" spans="8:9" x14ac:dyDescent="0.2">
      <c r="H2220" s="169"/>
      <c r="I2220" s="166"/>
    </row>
    <row r="2221" spans="8:9" x14ac:dyDescent="0.2">
      <c r="H2221" s="169"/>
      <c r="I2221" s="166"/>
    </row>
    <row r="2222" spans="8:9" x14ac:dyDescent="0.2">
      <c r="H2222" s="169"/>
      <c r="I2222" s="166"/>
    </row>
    <row r="2223" spans="8:9" x14ac:dyDescent="0.2">
      <c r="H2223" s="169"/>
      <c r="I2223" s="166"/>
    </row>
    <row r="2224" spans="8:9" x14ac:dyDescent="0.2">
      <c r="H2224" s="169"/>
      <c r="I2224" s="166"/>
    </row>
    <row r="2225" spans="8:9" x14ac:dyDescent="0.2">
      <c r="H2225" s="169"/>
      <c r="I2225" s="166"/>
    </row>
    <row r="2226" spans="8:9" x14ac:dyDescent="0.2">
      <c r="H2226" s="169"/>
      <c r="I2226" s="166"/>
    </row>
    <row r="2227" spans="8:9" x14ac:dyDescent="0.2">
      <c r="H2227" s="169"/>
      <c r="I2227" s="166"/>
    </row>
    <row r="2228" spans="8:9" x14ac:dyDescent="0.2">
      <c r="H2228" s="169"/>
      <c r="I2228" s="166"/>
    </row>
    <row r="2229" spans="8:9" x14ac:dyDescent="0.2">
      <c r="H2229" s="169"/>
      <c r="I2229" s="166"/>
    </row>
    <row r="2230" spans="8:9" x14ac:dyDescent="0.2">
      <c r="H2230" s="169"/>
      <c r="I2230" s="166"/>
    </row>
    <row r="2231" spans="8:9" x14ac:dyDescent="0.2">
      <c r="H2231" s="169"/>
      <c r="I2231" s="166"/>
    </row>
    <row r="2232" spans="8:9" x14ac:dyDescent="0.2">
      <c r="H2232" s="169"/>
      <c r="I2232" s="166"/>
    </row>
    <row r="2233" spans="8:9" x14ac:dyDescent="0.2">
      <c r="H2233" s="169"/>
      <c r="I2233" s="166"/>
    </row>
    <row r="2234" spans="8:9" x14ac:dyDescent="0.2">
      <c r="H2234" s="169"/>
      <c r="I2234" s="166"/>
    </row>
    <row r="2235" spans="8:9" x14ac:dyDescent="0.2">
      <c r="H2235" s="169"/>
      <c r="I2235" s="166"/>
    </row>
    <row r="2236" spans="8:9" x14ac:dyDescent="0.2">
      <c r="H2236" s="169"/>
      <c r="I2236" s="166"/>
    </row>
    <row r="2237" spans="8:9" x14ac:dyDescent="0.2">
      <c r="H2237" s="169"/>
      <c r="I2237" s="166"/>
    </row>
    <row r="2238" spans="8:9" x14ac:dyDescent="0.2">
      <c r="H2238" s="169"/>
      <c r="I2238" s="166"/>
    </row>
    <row r="2239" spans="8:9" x14ac:dyDescent="0.2">
      <c r="H2239" s="169"/>
      <c r="I2239" s="166"/>
    </row>
    <row r="2240" spans="8:9" x14ac:dyDescent="0.2">
      <c r="H2240" s="169"/>
      <c r="I2240" s="166"/>
    </row>
    <row r="2241" spans="8:9" x14ac:dyDescent="0.2">
      <c r="H2241" s="169"/>
      <c r="I2241" s="166"/>
    </row>
    <row r="2242" spans="8:9" x14ac:dyDescent="0.2">
      <c r="H2242" s="169"/>
      <c r="I2242" s="166"/>
    </row>
    <row r="2243" spans="8:9" x14ac:dyDescent="0.2">
      <c r="H2243" s="169"/>
      <c r="I2243" s="166"/>
    </row>
    <row r="2244" spans="8:9" x14ac:dyDescent="0.2">
      <c r="H2244" s="169"/>
      <c r="I2244" s="166"/>
    </row>
    <row r="2245" spans="8:9" x14ac:dyDescent="0.2">
      <c r="H2245" s="169"/>
      <c r="I2245" s="166"/>
    </row>
    <row r="2246" spans="8:9" x14ac:dyDescent="0.2">
      <c r="H2246" s="169"/>
      <c r="I2246" s="166"/>
    </row>
    <row r="2247" spans="8:9" x14ac:dyDescent="0.2">
      <c r="H2247" s="169"/>
      <c r="I2247" s="166"/>
    </row>
    <row r="2248" spans="8:9" x14ac:dyDescent="0.2">
      <c r="H2248" s="169"/>
      <c r="I2248" s="166"/>
    </row>
    <row r="2249" spans="8:9" x14ac:dyDescent="0.2">
      <c r="H2249" s="169"/>
      <c r="I2249" s="166"/>
    </row>
    <row r="2250" spans="8:9" x14ac:dyDescent="0.2">
      <c r="H2250" s="169"/>
      <c r="I2250" s="166"/>
    </row>
    <row r="2251" spans="8:9" x14ac:dyDescent="0.2">
      <c r="H2251" s="169"/>
      <c r="I2251" s="166"/>
    </row>
    <row r="2252" spans="8:9" x14ac:dyDescent="0.2">
      <c r="H2252" s="169"/>
      <c r="I2252" s="166"/>
    </row>
    <row r="2253" spans="8:9" x14ac:dyDescent="0.2">
      <c r="H2253" s="169"/>
      <c r="I2253" s="166"/>
    </row>
    <row r="2254" spans="8:9" x14ac:dyDescent="0.2">
      <c r="H2254" s="169"/>
      <c r="I2254" s="166"/>
    </row>
    <row r="2255" spans="8:9" x14ac:dyDescent="0.2">
      <c r="H2255" s="169"/>
      <c r="I2255" s="166"/>
    </row>
    <row r="2256" spans="8:9" x14ac:dyDescent="0.2">
      <c r="H2256" s="169"/>
      <c r="I2256" s="166"/>
    </row>
    <row r="2257" spans="8:9" x14ac:dyDescent="0.2">
      <c r="H2257" s="169"/>
      <c r="I2257" s="166"/>
    </row>
    <row r="2258" spans="8:9" x14ac:dyDescent="0.2">
      <c r="H2258" s="169"/>
      <c r="I2258" s="166"/>
    </row>
    <row r="2259" spans="8:9" x14ac:dyDescent="0.2">
      <c r="H2259" s="169"/>
      <c r="I2259" s="166"/>
    </row>
    <row r="2260" spans="8:9" x14ac:dyDescent="0.2">
      <c r="H2260" s="169"/>
      <c r="I2260" s="166"/>
    </row>
    <row r="2261" spans="8:9" x14ac:dyDescent="0.2">
      <c r="H2261" s="169"/>
      <c r="I2261" s="166"/>
    </row>
    <row r="2262" spans="8:9" x14ac:dyDescent="0.2">
      <c r="H2262" s="169"/>
      <c r="I2262" s="166"/>
    </row>
    <row r="2263" spans="8:9" x14ac:dyDescent="0.2">
      <c r="H2263" s="169"/>
      <c r="I2263" s="166"/>
    </row>
    <row r="2264" spans="8:9" x14ac:dyDescent="0.2">
      <c r="H2264" s="169"/>
      <c r="I2264" s="166"/>
    </row>
    <row r="2265" spans="8:9" x14ac:dyDescent="0.2">
      <c r="H2265" s="169"/>
      <c r="I2265" s="166"/>
    </row>
    <row r="2266" spans="8:9" x14ac:dyDescent="0.2">
      <c r="H2266" s="169"/>
      <c r="I2266" s="166"/>
    </row>
    <row r="2267" spans="8:9" x14ac:dyDescent="0.2">
      <c r="H2267" s="169"/>
      <c r="I2267" s="166"/>
    </row>
    <row r="2268" spans="8:9" x14ac:dyDescent="0.2">
      <c r="H2268" s="169"/>
      <c r="I2268" s="166"/>
    </row>
    <row r="2269" spans="8:9" x14ac:dyDescent="0.2">
      <c r="H2269" s="169"/>
      <c r="I2269" s="166"/>
    </row>
    <row r="2270" spans="8:9" x14ac:dyDescent="0.2">
      <c r="H2270" s="169"/>
      <c r="I2270" s="166"/>
    </row>
    <row r="2271" spans="8:9" x14ac:dyDescent="0.2">
      <c r="H2271" s="169"/>
      <c r="I2271" s="166"/>
    </row>
    <row r="2272" spans="8:9" x14ac:dyDescent="0.2">
      <c r="H2272" s="169"/>
      <c r="I2272" s="166"/>
    </row>
    <row r="2273" spans="8:9" x14ac:dyDescent="0.2">
      <c r="H2273" s="169"/>
      <c r="I2273" s="166"/>
    </row>
    <row r="2274" spans="8:9" x14ac:dyDescent="0.2">
      <c r="H2274" s="169"/>
      <c r="I2274" s="166"/>
    </row>
    <row r="2275" spans="8:9" x14ac:dyDescent="0.2">
      <c r="H2275" s="169"/>
      <c r="I2275" s="166"/>
    </row>
    <row r="2276" spans="8:9" x14ac:dyDescent="0.2">
      <c r="H2276" s="169"/>
      <c r="I2276" s="166"/>
    </row>
    <row r="2277" spans="8:9" x14ac:dyDescent="0.2">
      <c r="H2277" s="169"/>
      <c r="I2277" s="166"/>
    </row>
    <row r="2278" spans="8:9" x14ac:dyDescent="0.2">
      <c r="H2278" s="169"/>
      <c r="I2278" s="166"/>
    </row>
    <row r="2279" spans="8:9" x14ac:dyDescent="0.2">
      <c r="H2279" s="169"/>
      <c r="I2279" s="166"/>
    </row>
    <row r="2280" spans="8:9" x14ac:dyDescent="0.2">
      <c r="H2280" s="169"/>
      <c r="I2280" s="166"/>
    </row>
    <row r="2281" spans="8:9" x14ac:dyDescent="0.2">
      <c r="H2281" s="169"/>
      <c r="I2281" s="166"/>
    </row>
    <row r="2282" spans="8:9" x14ac:dyDescent="0.2">
      <c r="H2282" s="169"/>
      <c r="I2282" s="166"/>
    </row>
    <row r="2283" spans="8:9" x14ac:dyDescent="0.2">
      <c r="H2283" s="169"/>
      <c r="I2283" s="166"/>
    </row>
    <row r="2284" spans="8:9" x14ac:dyDescent="0.2">
      <c r="H2284" s="169"/>
      <c r="I2284" s="166"/>
    </row>
    <row r="2285" spans="8:9" x14ac:dyDescent="0.2">
      <c r="H2285" s="169"/>
      <c r="I2285" s="166"/>
    </row>
    <row r="2286" spans="8:9" x14ac:dyDescent="0.2">
      <c r="H2286" s="169"/>
      <c r="I2286" s="166"/>
    </row>
    <row r="2287" spans="8:9" x14ac:dyDescent="0.2">
      <c r="H2287" s="169"/>
      <c r="I2287" s="166"/>
    </row>
    <row r="2288" spans="8:9" x14ac:dyDescent="0.2">
      <c r="H2288" s="169"/>
      <c r="I2288" s="166"/>
    </row>
    <row r="2289" spans="8:9" x14ac:dyDescent="0.2">
      <c r="H2289" s="169"/>
      <c r="I2289" s="166"/>
    </row>
    <row r="2290" spans="8:9" x14ac:dyDescent="0.2">
      <c r="H2290" s="169"/>
      <c r="I2290" s="166"/>
    </row>
    <row r="2291" spans="8:9" x14ac:dyDescent="0.2">
      <c r="H2291" s="169"/>
      <c r="I2291" s="166"/>
    </row>
    <row r="2292" spans="8:9" x14ac:dyDescent="0.2">
      <c r="H2292" s="169"/>
      <c r="I2292" s="166"/>
    </row>
    <row r="2293" spans="8:9" x14ac:dyDescent="0.2">
      <c r="H2293" s="169"/>
      <c r="I2293" s="166"/>
    </row>
    <row r="2294" spans="8:9" x14ac:dyDescent="0.2">
      <c r="H2294" s="169"/>
      <c r="I2294" s="166"/>
    </row>
    <row r="2295" spans="8:9" x14ac:dyDescent="0.2">
      <c r="H2295" s="169"/>
      <c r="I2295" s="166"/>
    </row>
    <row r="2296" spans="8:9" x14ac:dyDescent="0.2">
      <c r="H2296" s="169"/>
      <c r="I2296" s="166"/>
    </row>
    <row r="2297" spans="8:9" x14ac:dyDescent="0.2">
      <c r="H2297" s="169"/>
      <c r="I2297" s="166"/>
    </row>
    <row r="2298" spans="8:9" x14ac:dyDescent="0.2">
      <c r="H2298" s="169"/>
      <c r="I2298" s="166"/>
    </row>
    <row r="2299" spans="8:9" x14ac:dyDescent="0.2">
      <c r="H2299" s="169"/>
      <c r="I2299" s="166"/>
    </row>
    <row r="2300" spans="8:9" x14ac:dyDescent="0.2">
      <c r="H2300" s="169"/>
      <c r="I2300" s="166"/>
    </row>
    <row r="2301" spans="8:9" x14ac:dyDescent="0.2">
      <c r="H2301" s="169"/>
      <c r="I2301" s="166"/>
    </row>
    <row r="2302" spans="8:9" x14ac:dyDescent="0.2">
      <c r="H2302" s="169"/>
      <c r="I2302" s="166"/>
    </row>
    <row r="2303" spans="8:9" x14ac:dyDescent="0.2">
      <c r="H2303" s="169"/>
      <c r="I2303" s="166"/>
    </row>
    <row r="2304" spans="8:9" x14ac:dyDescent="0.2">
      <c r="H2304" s="169"/>
      <c r="I2304" s="166"/>
    </row>
    <row r="2305" spans="8:9" x14ac:dyDescent="0.2">
      <c r="H2305" s="169"/>
      <c r="I2305" s="166"/>
    </row>
    <row r="2306" spans="8:9" x14ac:dyDescent="0.2">
      <c r="H2306" s="169"/>
      <c r="I2306" s="166"/>
    </row>
    <row r="2307" spans="8:9" x14ac:dyDescent="0.2">
      <c r="H2307" s="169"/>
      <c r="I2307" s="166"/>
    </row>
    <row r="2308" spans="8:9" x14ac:dyDescent="0.2">
      <c r="H2308" s="169"/>
      <c r="I2308" s="166"/>
    </row>
    <row r="2309" spans="8:9" x14ac:dyDescent="0.2">
      <c r="H2309" s="169"/>
      <c r="I2309" s="166"/>
    </row>
    <row r="2310" spans="8:9" x14ac:dyDescent="0.2">
      <c r="H2310" s="169"/>
      <c r="I2310" s="166"/>
    </row>
    <row r="2311" spans="8:9" x14ac:dyDescent="0.2">
      <c r="H2311" s="169"/>
      <c r="I2311" s="166"/>
    </row>
    <row r="2312" spans="8:9" x14ac:dyDescent="0.2">
      <c r="H2312" s="169"/>
      <c r="I2312" s="166"/>
    </row>
    <row r="2313" spans="8:9" x14ac:dyDescent="0.2">
      <c r="H2313" s="169"/>
      <c r="I2313" s="166"/>
    </row>
    <row r="2314" spans="8:9" x14ac:dyDescent="0.2">
      <c r="H2314" s="169"/>
      <c r="I2314" s="166"/>
    </row>
    <row r="2315" spans="8:9" x14ac:dyDescent="0.2">
      <c r="H2315" s="169"/>
      <c r="I2315" s="166"/>
    </row>
    <row r="2316" spans="8:9" x14ac:dyDescent="0.2">
      <c r="H2316" s="169"/>
      <c r="I2316" s="166"/>
    </row>
    <row r="2317" spans="8:9" x14ac:dyDescent="0.2">
      <c r="H2317" s="169"/>
      <c r="I2317" s="166"/>
    </row>
    <row r="2318" spans="8:9" x14ac:dyDescent="0.2">
      <c r="H2318" s="169"/>
      <c r="I2318" s="166"/>
    </row>
    <row r="2319" spans="8:9" x14ac:dyDescent="0.2">
      <c r="H2319" s="169"/>
      <c r="I2319" s="166"/>
    </row>
    <row r="2320" spans="8:9" x14ac:dyDescent="0.2">
      <c r="H2320" s="169"/>
      <c r="I2320" s="166"/>
    </row>
    <row r="2321" spans="8:9" x14ac:dyDescent="0.2">
      <c r="H2321" s="169"/>
      <c r="I2321" s="166"/>
    </row>
    <row r="2322" spans="8:9" x14ac:dyDescent="0.2">
      <c r="H2322" s="169"/>
      <c r="I2322" s="166"/>
    </row>
    <row r="2323" spans="8:9" x14ac:dyDescent="0.2">
      <c r="H2323" s="169"/>
      <c r="I2323" s="166"/>
    </row>
    <row r="2324" spans="8:9" x14ac:dyDescent="0.2">
      <c r="H2324" s="169"/>
      <c r="I2324" s="166"/>
    </row>
    <row r="2325" spans="8:9" x14ac:dyDescent="0.2">
      <c r="H2325" s="169"/>
      <c r="I2325" s="166"/>
    </row>
    <row r="2326" spans="8:9" x14ac:dyDescent="0.2">
      <c r="H2326" s="169"/>
      <c r="I2326" s="166"/>
    </row>
    <row r="2327" spans="8:9" x14ac:dyDescent="0.2">
      <c r="H2327" s="169"/>
      <c r="I2327" s="166"/>
    </row>
    <row r="2328" spans="8:9" x14ac:dyDescent="0.2">
      <c r="H2328" s="169"/>
      <c r="I2328" s="166"/>
    </row>
    <row r="2329" spans="8:9" x14ac:dyDescent="0.2">
      <c r="H2329" s="169"/>
      <c r="I2329" s="166"/>
    </row>
    <row r="2330" spans="8:9" x14ac:dyDescent="0.2">
      <c r="H2330" s="169"/>
      <c r="I2330" s="166"/>
    </row>
    <row r="2331" spans="8:9" x14ac:dyDescent="0.2">
      <c r="H2331" s="169"/>
      <c r="I2331" s="166"/>
    </row>
    <row r="2332" spans="8:9" x14ac:dyDescent="0.2">
      <c r="H2332" s="169"/>
      <c r="I2332" s="166"/>
    </row>
    <row r="2333" spans="8:9" x14ac:dyDescent="0.2">
      <c r="H2333" s="169"/>
      <c r="I2333" s="166"/>
    </row>
    <row r="2334" spans="8:9" x14ac:dyDescent="0.2">
      <c r="H2334" s="169"/>
      <c r="I2334" s="166"/>
    </row>
    <row r="2335" spans="8:9" x14ac:dyDescent="0.2">
      <c r="H2335" s="169"/>
      <c r="I2335" s="166"/>
    </row>
    <row r="2336" spans="8:9" x14ac:dyDescent="0.2">
      <c r="H2336" s="169"/>
      <c r="I2336" s="166"/>
    </row>
    <row r="2337" spans="8:9" x14ac:dyDescent="0.2">
      <c r="H2337" s="169"/>
      <c r="I2337" s="166"/>
    </row>
    <row r="2338" spans="8:9" x14ac:dyDescent="0.2">
      <c r="H2338" s="169"/>
      <c r="I2338" s="166"/>
    </row>
    <row r="2339" spans="8:9" x14ac:dyDescent="0.2">
      <c r="H2339" s="169"/>
      <c r="I2339" s="166"/>
    </row>
    <row r="2340" spans="8:9" x14ac:dyDescent="0.2">
      <c r="H2340" s="169"/>
      <c r="I2340" s="166"/>
    </row>
    <row r="2341" spans="8:9" x14ac:dyDescent="0.2">
      <c r="H2341" s="169"/>
      <c r="I2341" s="166"/>
    </row>
    <row r="2342" spans="8:9" x14ac:dyDescent="0.2">
      <c r="H2342" s="169"/>
      <c r="I2342" s="166"/>
    </row>
    <row r="2343" spans="8:9" x14ac:dyDescent="0.2">
      <c r="H2343" s="169"/>
      <c r="I2343" s="166"/>
    </row>
    <row r="2344" spans="8:9" x14ac:dyDescent="0.2">
      <c r="H2344" s="169"/>
      <c r="I2344" s="166"/>
    </row>
    <row r="2345" spans="8:9" x14ac:dyDescent="0.2">
      <c r="H2345" s="169"/>
      <c r="I2345" s="166"/>
    </row>
    <row r="2346" spans="8:9" x14ac:dyDescent="0.2">
      <c r="H2346" s="169"/>
      <c r="I2346" s="166"/>
    </row>
    <row r="2347" spans="8:9" x14ac:dyDescent="0.2">
      <c r="H2347" s="169"/>
      <c r="I2347" s="166"/>
    </row>
    <row r="2348" spans="8:9" x14ac:dyDescent="0.2">
      <c r="H2348" s="169"/>
      <c r="I2348" s="166"/>
    </row>
    <row r="2349" spans="8:9" x14ac:dyDescent="0.2">
      <c r="H2349" s="169"/>
      <c r="I2349" s="166"/>
    </row>
    <row r="2350" spans="8:9" x14ac:dyDescent="0.2">
      <c r="H2350" s="169"/>
      <c r="I2350" s="166"/>
    </row>
    <row r="2351" spans="8:9" x14ac:dyDescent="0.2">
      <c r="H2351" s="169"/>
      <c r="I2351" s="166"/>
    </row>
    <row r="2352" spans="8:9" x14ac:dyDescent="0.2">
      <c r="H2352" s="169"/>
      <c r="I2352" s="166"/>
    </row>
    <row r="2353" spans="8:9" x14ac:dyDescent="0.2">
      <c r="H2353" s="169"/>
      <c r="I2353" s="166"/>
    </row>
    <row r="2354" spans="8:9" x14ac:dyDescent="0.2">
      <c r="H2354" s="169"/>
      <c r="I2354" s="166"/>
    </row>
    <row r="2355" spans="8:9" x14ac:dyDescent="0.2">
      <c r="H2355" s="169"/>
      <c r="I2355" s="166"/>
    </row>
    <row r="2356" spans="8:9" x14ac:dyDescent="0.2">
      <c r="H2356" s="169"/>
      <c r="I2356" s="166"/>
    </row>
    <row r="2357" spans="8:9" x14ac:dyDescent="0.2">
      <c r="H2357" s="169"/>
      <c r="I2357" s="166"/>
    </row>
    <row r="2358" spans="8:9" x14ac:dyDescent="0.2">
      <c r="H2358" s="169"/>
      <c r="I2358" s="166"/>
    </row>
    <row r="2359" spans="8:9" x14ac:dyDescent="0.2">
      <c r="H2359" s="169"/>
      <c r="I2359" s="166"/>
    </row>
    <row r="2360" spans="8:9" x14ac:dyDescent="0.2">
      <c r="H2360" s="169"/>
      <c r="I2360" s="166"/>
    </row>
    <row r="2361" spans="8:9" x14ac:dyDescent="0.2">
      <c r="H2361" s="169"/>
      <c r="I2361" s="166"/>
    </row>
    <row r="2362" spans="8:9" x14ac:dyDescent="0.2">
      <c r="H2362" s="169"/>
      <c r="I2362" s="166"/>
    </row>
    <row r="2363" spans="8:9" x14ac:dyDescent="0.2">
      <c r="H2363" s="169"/>
      <c r="I2363" s="166"/>
    </row>
    <row r="2364" spans="8:9" x14ac:dyDescent="0.2">
      <c r="H2364" s="169"/>
      <c r="I2364" s="166"/>
    </row>
    <row r="2365" spans="8:9" x14ac:dyDescent="0.2">
      <c r="H2365" s="169"/>
      <c r="I2365" s="166"/>
    </row>
    <row r="2366" spans="8:9" x14ac:dyDescent="0.2">
      <c r="H2366" s="169"/>
      <c r="I2366" s="166"/>
    </row>
    <row r="2367" spans="8:9" x14ac:dyDescent="0.2">
      <c r="H2367" s="169"/>
      <c r="I2367" s="166"/>
    </row>
    <row r="2368" spans="8:9" x14ac:dyDescent="0.2">
      <c r="H2368" s="169"/>
      <c r="I2368" s="166"/>
    </row>
    <row r="2369" spans="8:9" x14ac:dyDescent="0.2">
      <c r="H2369" s="169"/>
      <c r="I2369" s="166"/>
    </row>
    <row r="2370" spans="8:9" x14ac:dyDescent="0.2">
      <c r="H2370" s="169"/>
      <c r="I2370" s="166"/>
    </row>
    <row r="2371" spans="8:9" x14ac:dyDescent="0.2">
      <c r="H2371" s="169"/>
      <c r="I2371" s="166"/>
    </row>
    <row r="2372" spans="8:9" x14ac:dyDescent="0.2">
      <c r="H2372" s="169"/>
      <c r="I2372" s="166"/>
    </row>
    <row r="2373" spans="8:9" x14ac:dyDescent="0.2">
      <c r="H2373" s="169"/>
      <c r="I2373" s="166"/>
    </row>
    <row r="2374" spans="8:9" x14ac:dyDescent="0.2">
      <c r="H2374" s="169"/>
      <c r="I2374" s="166"/>
    </row>
    <row r="2375" spans="8:9" x14ac:dyDescent="0.2">
      <c r="H2375" s="169"/>
      <c r="I2375" s="166"/>
    </row>
    <row r="2376" spans="8:9" x14ac:dyDescent="0.2">
      <c r="H2376" s="169"/>
      <c r="I2376" s="166"/>
    </row>
    <row r="2377" spans="8:9" x14ac:dyDescent="0.2">
      <c r="H2377" s="169"/>
      <c r="I2377" s="166"/>
    </row>
    <row r="2378" spans="8:9" x14ac:dyDescent="0.2">
      <c r="H2378" s="169"/>
      <c r="I2378" s="166"/>
    </row>
    <row r="2379" spans="8:9" x14ac:dyDescent="0.2">
      <c r="H2379" s="169"/>
      <c r="I2379" s="166"/>
    </row>
    <row r="2380" spans="8:9" x14ac:dyDescent="0.2">
      <c r="H2380" s="169"/>
      <c r="I2380" s="166"/>
    </row>
    <row r="2381" spans="8:9" x14ac:dyDescent="0.2">
      <c r="H2381" s="169"/>
      <c r="I2381" s="166"/>
    </row>
    <row r="2382" spans="8:9" x14ac:dyDescent="0.2">
      <c r="H2382" s="169"/>
      <c r="I2382" s="166"/>
    </row>
    <row r="2383" spans="8:9" x14ac:dyDescent="0.2">
      <c r="H2383" s="169"/>
      <c r="I2383" s="166"/>
    </row>
    <row r="2384" spans="8:9" x14ac:dyDescent="0.2">
      <c r="H2384" s="169"/>
      <c r="I2384" s="166"/>
    </row>
    <row r="2385" spans="8:9" x14ac:dyDescent="0.2">
      <c r="H2385" s="169"/>
      <c r="I2385" s="166"/>
    </row>
    <row r="2386" spans="8:9" x14ac:dyDescent="0.2">
      <c r="H2386" s="169"/>
      <c r="I2386" s="166"/>
    </row>
    <row r="2387" spans="8:9" x14ac:dyDescent="0.2">
      <c r="H2387" s="169"/>
      <c r="I2387" s="166"/>
    </row>
    <row r="2388" spans="8:9" x14ac:dyDescent="0.2">
      <c r="H2388" s="169"/>
      <c r="I2388" s="166"/>
    </row>
    <row r="2389" spans="8:9" x14ac:dyDescent="0.2">
      <c r="H2389" s="169"/>
      <c r="I2389" s="166"/>
    </row>
    <row r="2390" spans="8:9" x14ac:dyDescent="0.2">
      <c r="H2390" s="169"/>
      <c r="I2390" s="166"/>
    </row>
    <row r="2391" spans="8:9" x14ac:dyDescent="0.2">
      <c r="H2391" s="169"/>
      <c r="I2391" s="166"/>
    </row>
    <row r="2392" spans="8:9" x14ac:dyDescent="0.2">
      <c r="H2392" s="169"/>
      <c r="I2392" s="166"/>
    </row>
    <row r="2393" spans="8:9" x14ac:dyDescent="0.2">
      <c r="H2393" s="169"/>
      <c r="I2393" s="166"/>
    </row>
    <row r="2394" spans="8:9" x14ac:dyDescent="0.2">
      <c r="H2394" s="169"/>
      <c r="I2394" s="166"/>
    </row>
    <row r="2395" spans="8:9" x14ac:dyDescent="0.2">
      <c r="H2395" s="169"/>
      <c r="I2395" s="166"/>
    </row>
    <row r="2396" spans="8:9" x14ac:dyDescent="0.2">
      <c r="H2396" s="169"/>
      <c r="I2396" s="166"/>
    </row>
    <row r="2397" spans="8:9" x14ac:dyDescent="0.2">
      <c r="H2397" s="169"/>
      <c r="I2397" s="166"/>
    </row>
    <row r="2398" spans="8:9" x14ac:dyDescent="0.2">
      <c r="H2398" s="169"/>
      <c r="I2398" s="166"/>
    </row>
    <row r="2399" spans="8:9" x14ac:dyDescent="0.2">
      <c r="H2399" s="169"/>
      <c r="I2399" s="166"/>
    </row>
    <row r="2400" spans="8:9" x14ac:dyDescent="0.2">
      <c r="H2400" s="169"/>
      <c r="I2400" s="166"/>
    </row>
    <row r="2401" spans="8:9" x14ac:dyDescent="0.2">
      <c r="H2401" s="169"/>
      <c r="I2401" s="166"/>
    </row>
    <row r="2402" spans="8:9" x14ac:dyDescent="0.2">
      <c r="H2402" s="169"/>
      <c r="I2402" s="166"/>
    </row>
    <row r="2403" spans="8:9" x14ac:dyDescent="0.2">
      <c r="H2403" s="169"/>
      <c r="I2403" s="166"/>
    </row>
    <row r="2404" spans="8:9" x14ac:dyDescent="0.2">
      <c r="H2404" s="169"/>
      <c r="I2404" s="166"/>
    </row>
    <row r="2405" spans="8:9" x14ac:dyDescent="0.2">
      <c r="H2405" s="169"/>
      <c r="I2405" s="166"/>
    </row>
    <row r="2406" spans="8:9" x14ac:dyDescent="0.2">
      <c r="H2406" s="169"/>
      <c r="I2406" s="166"/>
    </row>
    <row r="2407" spans="8:9" x14ac:dyDescent="0.2">
      <c r="H2407" s="169"/>
      <c r="I2407" s="166"/>
    </row>
    <row r="2408" spans="8:9" x14ac:dyDescent="0.2">
      <c r="H2408" s="169"/>
      <c r="I2408" s="166"/>
    </row>
    <row r="2409" spans="8:9" x14ac:dyDescent="0.2">
      <c r="H2409" s="169"/>
      <c r="I2409" s="166"/>
    </row>
    <row r="2410" spans="8:9" x14ac:dyDescent="0.2">
      <c r="H2410" s="169"/>
      <c r="I2410" s="166"/>
    </row>
    <row r="2411" spans="8:9" x14ac:dyDescent="0.2">
      <c r="H2411" s="169"/>
      <c r="I2411" s="166"/>
    </row>
    <row r="2412" spans="8:9" x14ac:dyDescent="0.2">
      <c r="H2412" s="169"/>
      <c r="I2412" s="166"/>
    </row>
    <row r="2413" spans="8:9" x14ac:dyDescent="0.2">
      <c r="H2413" s="169"/>
      <c r="I2413" s="166"/>
    </row>
    <row r="2414" spans="8:9" x14ac:dyDescent="0.2">
      <c r="H2414" s="169"/>
      <c r="I2414" s="166"/>
    </row>
    <row r="2415" spans="8:9" x14ac:dyDescent="0.2">
      <c r="H2415" s="169"/>
      <c r="I2415" s="166"/>
    </row>
    <row r="2416" spans="8:9" x14ac:dyDescent="0.2">
      <c r="H2416" s="169"/>
      <c r="I2416" s="166"/>
    </row>
    <row r="2417" spans="8:9" x14ac:dyDescent="0.2">
      <c r="H2417" s="169"/>
      <c r="I2417" s="166"/>
    </row>
    <row r="2418" spans="8:9" x14ac:dyDescent="0.2">
      <c r="H2418" s="169"/>
      <c r="I2418" s="166"/>
    </row>
    <row r="2419" spans="8:9" x14ac:dyDescent="0.2">
      <c r="H2419" s="169"/>
      <c r="I2419" s="166"/>
    </row>
    <row r="2420" spans="8:9" x14ac:dyDescent="0.2">
      <c r="H2420" s="169"/>
      <c r="I2420" s="166"/>
    </row>
    <row r="2421" spans="8:9" x14ac:dyDescent="0.2">
      <c r="H2421" s="169"/>
      <c r="I2421" s="166"/>
    </row>
    <row r="2422" spans="8:9" x14ac:dyDescent="0.2">
      <c r="H2422" s="169"/>
      <c r="I2422" s="166"/>
    </row>
    <row r="2423" spans="8:9" x14ac:dyDescent="0.2">
      <c r="H2423" s="169"/>
      <c r="I2423" s="166"/>
    </row>
    <row r="2424" spans="8:9" x14ac:dyDescent="0.2">
      <c r="H2424" s="169"/>
      <c r="I2424" s="166"/>
    </row>
    <row r="2425" spans="8:9" x14ac:dyDescent="0.2">
      <c r="H2425" s="169"/>
      <c r="I2425" s="166"/>
    </row>
    <row r="2426" spans="8:9" x14ac:dyDescent="0.2">
      <c r="H2426" s="169"/>
      <c r="I2426" s="166"/>
    </row>
    <row r="2427" spans="8:9" x14ac:dyDescent="0.2">
      <c r="H2427" s="169"/>
      <c r="I2427" s="166"/>
    </row>
    <row r="2428" spans="8:9" x14ac:dyDescent="0.2">
      <c r="H2428" s="169"/>
      <c r="I2428" s="166"/>
    </row>
    <row r="2429" spans="8:9" x14ac:dyDescent="0.2">
      <c r="H2429" s="169"/>
      <c r="I2429" s="166"/>
    </row>
    <row r="2430" spans="8:9" x14ac:dyDescent="0.2">
      <c r="H2430" s="169"/>
      <c r="I2430" s="166"/>
    </row>
    <row r="2431" spans="8:9" x14ac:dyDescent="0.2">
      <c r="H2431" s="169"/>
      <c r="I2431" s="166"/>
    </row>
    <row r="2432" spans="8:9" x14ac:dyDescent="0.2">
      <c r="H2432" s="169"/>
      <c r="I2432" s="166"/>
    </row>
    <row r="2433" spans="8:9" x14ac:dyDescent="0.2">
      <c r="H2433" s="169"/>
      <c r="I2433" s="166"/>
    </row>
    <row r="2434" spans="8:9" x14ac:dyDescent="0.2">
      <c r="H2434" s="169"/>
      <c r="I2434" s="166"/>
    </row>
    <row r="2435" spans="8:9" x14ac:dyDescent="0.2">
      <c r="H2435" s="169"/>
      <c r="I2435" s="166"/>
    </row>
    <row r="2436" spans="8:9" x14ac:dyDescent="0.2">
      <c r="H2436" s="169"/>
      <c r="I2436" s="166"/>
    </row>
    <row r="2437" spans="8:9" x14ac:dyDescent="0.2">
      <c r="H2437" s="169"/>
      <c r="I2437" s="166"/>
    </row>
    <row r="2438" spans="8:9" x14ac:dyDescent="0.2">
      <c r="H2438" s="169"/>
      <c r="I2438" s="166"/>
    </row>
    <row r="2439" spans="8:9" x14ac:dyDescent="0.2">
      <c r="H2439" s="169"/>
      <c r="I2439" s="166"/>
    </row>
    <row r="2440" spans="8:9" x14ac:dyDescent="0.2">
      <c r="H2440" s="169"/>
      <c r="I2440" s="166"/>
    </row>
    <row r="2441" spans="8:9" x14ac:dyDescent="0.2">
      <c r="H2441" s="169"/>
      <c r="I2441" s="166"/>
    </row>
    <row r="2442" spans="8:9" x14ac:dyDescent="0.2">
      <c r="H2442" s="169"/>
      <c r="I2442" s="166"/>
    </row>
    <row r="2443" spans="8:9" x14ac:dyDescent="0.2">
      <c r="H2443" s="169"/>
      <c r="I2443" s="166"/>
    </row>
    <row r="2444" spans="8:9" x14ac:dyDescent="0.2">
      <c r="H2444" s="169"/>
      <c r="I2444" s="166"/>
    </row>
    <row r="2445" spans="8:9" x14ac:dyDescent="0.2">
      <c r="H2445" s="169"/>
      <c r="I2445" s="166"/>
    </row>
    <row r="2446" spans="8:9" x14ac:dyDescent="0.2">
      <c r="H2446" s="169"/>
      <c r="I2446" s="166"/>
    </row>
    <row r="2447" spans="8:9" x14ac:dyDescent="0.2">
      <c r="H2447" s="169"/>
      <c r="I2447" s="166"/>
    </row>
    <row r="2448" spans="8:9" x14ac:dyDescent="0.2">
      <c r="H2448" s="169"/>
      <c r="I2448" s="166"/>
    </row>
    <row r="2449" spans="8:9" x14ac:dyDescent="0.2">
      <c r="H2449" s="169"/>
      <c r="I2449" s="166"/>
    </row>
    <row r="2450" spans="8:9" x14ac:dyDescent="0.2">
      <c r="H2450" s="169"/>
      <c r="I2450" s="166"/>
    </row>
    <row r="2451" spans="8:9" x14ac:dyDescent="0.2">
      <c r="H2451" s="169"/>
      <c r="I2451" s="166"/>
    </row>
    <row r="2452" spans="8:9" x14ac:dyDescent="0.2">
      <c r="H2452" s="169"/>
      <c r="I2452" s="166"/>
    </row>
    <row r="2453" spans="8:9" x14ac:dyDescent="0.2">
      <c r="H2453" s="169"/>
      <c r="I2453" s="166"/>
    </row>
    <row r="2454" spans="8:9" x14ac:dyDescent="0.2">
      <c r="H2454" s="169"/>
      <c r="I2454" s="166"/>
    </row>
    <row r="2455" spans="8:9" x14ac:dyDescent="0.2">
      <c r="H2455" s="169"/>
      <c r="I2455" s="166"/>
    </row>
    <row r="2456" spans="8:9" x14ac:dyDescent="0.2">
      <c r="H2456" s="169"/>
      <c r="I2456" s="166"/>
    </row>
    <row r="2457" spans="8:9" x14ac:dyDescent="0.2">
      <c r="H2457" s="169"/>
      <c r="I2457" s="166"/>
    </row>
    <row r="2458" spans="8:9" x14ac:dyDescent="0.2">
      <c r="H2458" s="169"/>
      <c r="I2458" s="166"/>
    </row>
    <row r="2459" spans="8:9" x14ac:dyDescent="0.2">
      <c r="H2459" s="169"/>
      <c r="I2459" s="166"/>
    </row>
    <row r="2460" spans="8:9" x14ac:dyDescent="0.2">
      <c r="H2460" s="169"/>
      <c r="I2460" s="166"/>
    </row>
    <row r="2461" spans="8:9" x14ac:dyDescent="0.2">
      <c r="H2461" s="169"/>
      <c r="I2461" s="166"/>
    </row>
    <row r="2462" spans="8:9" x14ac:dyDescent="0.2">
      <c r="H2462" s="169"/>
      <c r="I2462" s="166"/>
    </row>
    <row r="2463" spans="8:9" x14ac:dyDescent="0.2">
      <c r="H2463" s="169"/>
      <c r="I2463" s="166"/>
    </row>
    <row r="2464" spans="8:9" x14ac:dyDescent="0.2">
      <c r="H2464" s="169"/>
      <c r="I2464" s="166"/>
    </row>
    <row r="2465" spans="8:9" x14ac:dyDescent="0.2">
      <c r="H2465" s="169"/>
      <c r="I2465" s="166"/>
    </row>
    <row r="2466" spans="8:9" x14ac:dyDescent="0.2">
      <c r="H2466" s="169"/>
      <c r="I2466" s="166"/>
    </row>
    <row r="2467" spans="8:9" x14ac:dyDescent="0.2">
      <c r="H2467" s="169"/>
      <c r="I2467" s="166"/>
    </row>
    <row r="2468" spans="8:9" x14ac:dyDescent="0.2">
      <c r="H2468" s="169"/>
      <c r="I2468" s="166"/>
    </row>
    <row r="2469" spans="8:9" x14ac:dyDescent="0.2">
      <c r="H2469" s="169"/>
      <c r="I2469" s="166"/>
    </row>
    <row r="2470" spans="8:9" x14ac:dyDescent="0.2">
      <c r="H2470" s="169"/>
      <c r="I2470" s="166"/>
    </row>
    <row r="2471" spans="8:9" x14ac:dyDescent="0.2">
      <c r="H2471" s="169"/>
      <c r="I2471" s="166"/>
    </row>
    <row r="2472" spans="8:9" x14ac:dyDescent="0.2">
      <c r="H2472" s="169"/>
      <c r="I2472" s="166"/>
    </row>
    <row r="2473" spans="8:9" x14ac:dyDescent="0.2">
      <c r="H2473" s="169"/>
      <c r="I2473" s="166"/>
    </row>
    <row r="2474" spans="8:9" x14ac:dyDescent="0.2">
      <c r="H2474" s="169"/>
      <c r="I2474" s="166"/>
    </row>
    <row r="2475" spans="8:9" x14ac:dyDescent="0.2">
      <c r="H2475" s="169"/>
      <c r="I2475" s="166"/>
    </row>
    <row r="2476" spans="8:9" x14ac:dyDescent="0.2">
      <c r="H2476" s="169"/>
      <c r="I2476" s="166"/>
    </row>
    <row r="2477" spans="8:9" x14ac:dyDescent="0.2">
      <c r="H2477" s="169"/>
      <c r="I2477" s="166"/>
    </row>
    <row r="2478" spans="8:9" x14ac:dyDescent="0.2">
      <c r="H2478" s="169"/>
      <c r="I2478" s="166"/>
    </row>
    <row r="2479" spans="8:9" x14ac:dyDescent="0.2">
      <c r="H2479" s="169"/>
      <c r="I2479" s="166"/>
    </row>
    <row r="2480" spans="8:9" x14ac:dyDescent="0.2">
      <c r="H2480" s="169"/>
      <c r="I2480" s="166"/>
    </row>
    <row r="2481" spans="8:9" x14ac:dyDescent="0.2">
      <c r="H2481" s="169"/>
      <c r="I2481" s="166"/>
    </row>
    <row r="2482" spans="8:9" x14ac:dyDescent="0.2">
      <c r="H2482" s="169"/>
      <c r="I2482" s="166"/>
    </row>
    <row r="2483" spans="8:9" x14ac:dyDescent="0.2">
      <c r="H2483" s="169"/>
      <c r="I2483" s="166"/>
    </row>
    <row r="2484" spans="8:9" x14ac:dyDescent="0.2">
      <c r="H2484" s="169"/>
      <c r="I2484" s="166"/>
    </row>
    <row r="2485" spans="8:9" x14ac:dyDescent="0.2">
      <c r="H2485" s="169"/>
      <c r="I2485" s="166"/>
    </row>
    <row r="2486" spans="8:9" x14ac:dyDescent="0.2">
      <c r="H2486" s="169"/>
      <c r="I2486" s="166"/>
    </row>
    <row r="2487" spans="8:9" x14ac:dyDescent="0.2">
      <c r="H2487" s="169"/>
      <c r="I2487" s="166"/>
    </row>
    <row r="2488" spans="8:9" x14ac:dyDescent="0.2">
      <c r="H2488" s="169"/>
      <c r="I2488" s="166"/>
    </row>
    <row r="2489" spans="8:9" x14ac:dyDescent="0.2">
      <c r="H2489" s="169"/>
      <c r="I2489" s="166"/>
    </row>
    <row r="2490" spans="8:9" x14ac:dyDescent="0.2">
      <c r="H2490" s="169"/>
      <c r="I2490" s="166"/>
    </row>
    <row r="2491" spans="8:9" x14ac:dyDescent="0.2">
      <c r="H2491" s="169"/>
      <c r="I2491" s="166"/>
    </row>
    <row r="2492" spans="8:9" x14ac:dyDescent="0.2">
      <c r="H2492" s="169"/>
      <c r="I2492" s="166"/>
    </row>
    <row r="2493" spans="8:9" x14ac:dyDescent="0.2">
      <c r="H2493" s="169"/>
      <c r="I2493" s="166"/>
    </row>
    <row r="2494" spans="8:9" x14ac:dyDescent="0.2">
      <c r="H2494" s="169"/>
      <c r="I2494" s="166"/>
    </row>
    <row r="2495" spans="8:9" x14ac:dyDescent="0.2">
      <c r="H2495" s="169"/>
      <c r="I2495" s="166"/>
    </row>
    <row r="2496" spans="8:9" x14ac:dyDescent="0.2">
      <c r="H2496" s="169"/>
      <c r="I2496" s="166"/>
    </row>
    <row r="2497" spans="8:9" x14ac:dyDescent="0.2">
      <c r="H2497" s="169"/>
      <c r="I2497" s="166"/>
    </row>
    <row r="2498" spans="8:9" x14ac:dyDescent="0.2">
      <c r="H2498" s="169"/>
      <c r="I2498" s="166"/>
    </row>
    <row r="2499" spans="8:9" x14ac:dyDescent="0.2">
      <c r="H2499" s="169"/>
      <c r="I2499" s="166"/>
    </row>
    <row r="2500" spans="8:9" x14ac:dyDescent="0.2">
      <c r="H2500" s="169"/>
      <c r="I2500" s="166"/>
    </row>
    <row r="2501" spans="8:9" x14ac:dyDescent="0.2">
      <c r="H2501" s="169"/>
      <c r="I2501" s="166"/>
    </row>
    <row r="2502" spans="8:9" x14ac:dyDescent="0.2">
      <c r="H2502" s="169"/>
      <c r="I2502" s="166"/>
    </row>
    <row r="2503" spans="8:9" x14ac:dyDescent="0.2">
      <c r="H2503" s="169"/>
      <c r="I2503" s="166"/>
    </row>
    <row r="2504" spans="8:9" x14ac:dyDescent="0.2">
      <c r="H2504" s="169"/>
      <c r="I2504" s="166"/>
    </row>
    <row r="2505" spans="8:9" x14ac:dyDescent="0.2">
      <c r="H2505" s="169"/>
      <c r="I2505" s="166"/>
    </row>
    <row r="2506" spans="8:9" x14ac:dyDescent="0.2">
      <c r="H2506" s="169"/>
      <c r="I2506" s="166"/>
    </row>
    <row r="2507" spans="8:9" x14ac:dyDescent="0.2">
      <c r="H2507" s="169"/>
      <c r="I2507" s="166"/>
    </row>
    <row r="2508" spans="8:9" x14ac:dyDescent="0.2">
      <c r="H2508" s="169"/>
      <c r="I2508" s="166"/>
    </row>
    <row r="2509" spans="8:9" x14ac:dyDescent="0.2">
      <c r="H2509" s="169"/>
      <c r="I2509" s="166"/>
    </row>
    <row r="2510" spans="8:9" x14ac:dyDescent="0.2">
      <c r="H2510" s="169"/>
      <c r="I2510" s="166"/>
    </row>
    <row r="2511" spans="8:9" x14ac:dyDescent="0.2">
      <c r="H2511" s="169"/>
      <c r="I2511" s="166"/>
    </row>
    <row r="2512" spans="8:9" x14ac:dyDescent="0.2">
      <c r="H2512" s="169"/>
      <c r="I2512" s="166"/>
    </row>
    <row r="2513" spans="8:9" x14ac:dyDescent="0.2">
      <c r="H2513" s="169"/>
      <c r="I2513" s="166"/>
    </row>
    <row r="2514" spans="8:9" x14ac:dyDescent="0.2">
      <c r="H2514" s="169"/>
      <c r="I2514" s="166"/>
    </row>
    <row r="2515" spans="8:9" x14ac:dyDescent="0.2">
      <c r="H2515" s="169"/>
      <c r="I2515" s="166"/>
    </row>
    <row r="2516" spans="8:9" x14ac:dyDescent="0.2">
      <c r="H2516" s="169"/>
      <c r="I2516" s="166"/>
    </row>
    <row r="2517" spans="8:9" x14ac:dyDescent="0.2">
      <c r="H2517" s="169"/>
      <c r="I2517" s="166"/>
    </row>
    <row r="2518" spans="8:9" x14ac:dyDescent="0.2">
      <c r="H2518" s="169"/>
      <c r="I2518" s="166"/>
    </row>
    <row r="2519" spans="8:9" x14ac:dyDescent="0.2">
      <c r="H2519" s="169"/>
      <c r="I2519" s="166"/>
    </row>
    <row r="2520" spans="8:9" x14ac:dyDescent="0.2">
      <c r="H2520" s="169"/>
      <c r="I2520" s="166"/>
    </row>
    <row r="2521" spans="8:9" x14ac:dyDescent="0.2">
      <c r="H2521" s="169"/>
      <c r="I2521" s="166"/>
    </row>
    <row r="2522" spans="8:9" x14ac:dyDescent="0.2">
      <c r="H2522" s="169"/>
      <c r="I2522" s="166"/>
    </row>
    <row r="2523" spans="8:9" x14ac:dyDescent="0.2">
      <c r="H2523" s="169"/>
      <c r="I2523" s="166"/>
    </row>
    <row r="2524" spans="8:9" x14ac:dyDescent="0.2">
      <c r="H2524" s="169"/>
      <c r="I2524" s="166"/>
    </row>
    <row r="2525" spans="8:9" x14ac:dyDescent="0.2">
      <c r="H2525" s="169"/>
      <c r="I2525" s="166"/>
    </row>
    <row r="2526" spans="8:9" x14ac:dyDescent="0.2">
      <c r="H2526" s="169"/>
      <c r="I2526" s="166"/>
    </row>
    <row r="2527" spans="8:9" x14ac:dyDescent="0.2">
      <c r="H2527" s="169"/>
      <c r="I2527" s="166"/>
    </row>
    <row r="2528" spans="8:9" x14ac:dyDescent="0.2">
      <c r="H2528" s="169"/>
      <c r="I2528" s="166"/>
    </row>
    <row r="2529" spans="8:9" x14ac:dyDescent="0.2">
      <c r="H2529" s="169"/>
      <c r="I2529" s="166"/>
    </row>
    <row r="2530" spans="8:9" x14ac:dyDescent="0.2">
      <c r="H2530" s="169"/>
      <c r="I2530" s="166"/>
    </row>
    <row r="2531" spans="8:9" x14ac:dyDescent="0.2">
      <c r="H2531" s="169"/>
      <c r="I2531" s="166"/>
    </row>
    <row r="2532" spans="8:9" x14ac:dyDescent="0.2">
      <c r="H2532" s="169"/>
      <c r="I2532" s="166"/>
    </row>
    <row r="2533" spans="8:9" x14ac:dyDescent="0.2">
      <c r="H2533" s="169"/>
      <c r="I2533" s="166"/>
    </row>
    <row r="2534" spans="8:9" x14ac:dyDescent="0.2">
      <c r="H2534" s="169"/>
      <c r="I2534" s="166"/>
    </row>
    <row r="2535" spans="8:9" x14ac:dyDescent="0.2">
      <c r="H2535" s="169"/>
      <c r="I2535" s="166"/>
    </row>
    <row r="2536" spans="8:9" x14ac:dyDescent="0.2">
      <c r="H2536" s="169"/>
      <c r="I2536" s="166"/>
    </row>
    <row r="2537" spans="8:9" x14ac:dyDescent="0.2">
      <c r="H2537" s="169"/>
      <c r="I2537" s="166"/>
    </row>
    <row r="2538" spans="8:9" x14ac:dyDescent="0.2">
      <c r="H2538" s="169"/>
      <c r="I2538" s="166"/>
    </row>
    <row r="2539" spans="8:9" x14ac:dyDescent="0.2">
      <c r="H2539" s="169"/>
      <c r="I2539" s="166"/>
    </row>
    <row r="2540" spans="8:9" x14ac:dyDescent="0.2">
      <c r="H2540" s="169"/>
      <c r="I2540" s="166"/>
    </row>
    <row r="2541" spans="8:9" x14ac:dyDescent="0.2">
      <c r="H2541" s="169"/>
      <c r="I2541" s="166"/>
    </row>
    <row r="2542" spans="8:9" x14ac:dyDescent="0.2">
      <c r="H2542" s="169"/>
      <c r="I2542" s="166"/>
    </row>
    <row r="2543" spans="8:9" x14ac:dyDescent="0.2">
      <c r="H2543" s="169"/>
      <c r="I2543" s="166"/>
    </row>
    <row r="2544" spans="8:9" x14ac:dyDescent="0.2">
      <c r="H2544" s="169"/>
      <c r="I2544" s="166"/>
    </row>
    <row r="2545" spans="8:9" x14ac:dyDescent="0.2">
      <c r="H2545" s="169"/>
      <c r="I2545" s="166"/>
    </row>
    <row r="2546" spans="8:9" x14ac:dyDescent="0.2">
      <c r="H2546" s="169"/>
      <c r="I2546" s="166"/>
    </row>
    <row r="2547" spans="8:9" x14ac:dyDescent="0.2">
      <c r="H2547" s="169"/>
      <c r="I2547" s="166"/>
    </row>
    <row r="2548" spans="8:9" x14ac:dyDescent="0.2">
      <c r="H2548" s="169"/>
      <c r="I2548" s="166"/>
    </row>
    <row r="2549" spans="8:9" x14ac:dyDescent="0.2">
      <c r="H2549" s="169"/>
      <c r="I2549" s="166"/>
    </row>
    <row r="2550" spans="8:9" x14ac:dyDescent="0.2">
      <c r="H2550" s="169"/>
      <c r="I2550" s="166"/>
    </row>
    <row r="2551" spans="8:9" x14ac:dyDescent="0.2">
      <c r="H2551" s="169"/>
      <c r="I2551" s="166"/>
    </row>
    <row r="2552" spans="8:9" x14ac:dyDescent="0.2">
      <c r="H2552" s="169"/>
      <c r="I2552" s="166"/>
    </row>
    <row r="2553" spans="8:9" x14ac:dyDescent="0.2">
      <c r="H2553" s="169"/>
      <c r="I2553" s="166"/>
    </row>
    <row r="2554" spans="8:9" x14ac:dyDescent="0.2">
      <c r="H2554" s="169"/>
      <c r="I2554" s="166"/>
    </row>
    <row r="2555" spans="8:9" x14ac:dyDescent="0.2">
      <c r="H2555" s="169"/>
      <c r="I2555" s="166"/>
    </row>
    <row r="2556" spans="8:9" x14ac:dyDescent="0.2">
      <c r="H2556" s="169"/>
      <c r="I2556" s="166"/>
    </row>
    <row r="2557" spans="8:9" x14ac:dyDescent="0.2">
      <c r="H2557" s="169"/>
      <c r="I2557" s="166"/>
    </row>
    <row r="2558" spans="8:9" x14ac:dyDescent="0.2">
      <c r="H2558" s="169"/>
      <c r="I2558" s="166"/>
    </row>
    <row r="2559" spans="8:9" x14ac:dyDescent="0.2">
      <c r="H2559" s="169"/>
      <c r="I2559" s="166"/>
    </row>
    <row r="2560" spans="8:9" x14ac:dyDescent="0.2">
      <c r="H2560" s="169"/>
      <c r="I2560" s="166"/>
    </row>
    <row r="2561" spans="8:9" x14ac:dyDescent="0.2">
      <c r="H2561" s="169"/>
      <c r="I2561" s="166"/>
    </row>
    <row r="2562" spans="8:9" x14ac:dyDescent="0.2">
      <c r="H2562" s="169"/>
      <c r="I2562" s="166"/>
    </row>
    <row r="2563" spans="8:9" x14ac:dyDescent="0.2">
      <c r="H2563" s="169"/>
      <c r="I2563" s="166"/>
    </row>
    <row r="2564" spans="8:9" x14ac:dyDescent="0.2">
      <c r="H2564" s="169"/>
      <c r="I2564" s="166"/>
    </row>
    <row r="2565" spans="8:9" x14ac:dyDescent="0.2">
      <c r="H2565" s="169"/>
      <c r="I2565" s="166"/>
    </row>
    <row r="2566" spans="8:9" x14ac:dyDescent="0.2">
      <c r="H2566" s="169"/>
      <c r="I2566" s="166"/>
    </row>
    <row r="2567" spans="8:9" x14ac:dyDescent="0.2">
      <c r="H2567" s="169"/>
      <c r="I2567" s="166"/>
    </row>
    <row r="2568" spans="8:9" x14ac:dyDescent="0.2">
      <c r="H2568" s="169"/>
      <c r="I2568" s="166"/>
    </row>
    <row r="2569" spans="8:9" x14ac:dyDescent="0.2">
      <c r="H2569" s="169"/>
      <c r="I2569" s="166"/>
    </row>
    <row r="2570" spans="8:9" x14ac:dyDescent="0.2">
      <c r="H2570" s="169"/>
      <c r="I2570" s="166"/>
    </row>
    <row r="2571" spans="8:9" x14ac:dyDescent="0.2">
      <c r="H2571" s="169"/>
      <c r="I2571" s="166"/>
    </row>
    <row r="2572" spans="8:9" x14ac:dyDescent="0.2">
      <c r="H2572" s="169"/>
      <c r="I2572" s="166"/>
    </row>
    <row r="2573" spans="8:9" x14ac:dyDescent="0.2">
      <c r="H2573" s="169"/>
      <c r="I2573" s="166"/>
    </row>
    <row r="2574" spans="8:9" x14ac:dyDescent="0.2">
      <c r="H2574" s="169"/>
      <c r="I2574" s="166"/>
    </row>
    <row r="2575" spans="8:9" x14ac:dyDescent="0.2">
      <c r="H2575" s="169"/>
      <c r="I2575" s="166"/>
    </row>
    <row r="2576" spans="8:9" x14ac:dyDescent="0.2">
      <c r="H2576" s="169"/>
      <c r="I2576" s="166"/>
    </row>
    <row r="2577" spans="8:9" x14ac:dyDescent="0.2">
      <c r="H2577" s="169"/>
      <c r="I2577" s="166"/>
    </row>
    <row r="2578" spans="8:9" x14ac:dyDescent="0.2">
      <c r="H2578" s="169"/>
      <c r="I2578" s="166"/>
    </row>
    <row r="2579" spans="8:9" x14ac:dyDescent="0.2">
      <c r="H2579" s="169"/>
      <c r="I2579" s="166"/>
    </row>
    <row r="2580" spans="8:9" x14ac:dyDescent="0.2">
      <c r="H2580" s="169"/>
      <c r="I2580" s="166"/>
    </row>
    <row r="2581" spans="8:9" x14ac:dyDescent="0.2">
      <c r="H2581" s="169"/>
      <c r="I2581" s="166"/>
    </row>
    <row r="2582" spans="8:9" x14ac:dyDescent="0.2">
      <c r="H2582" s="169"/>
      <c r="I2582" s="166"/>
    </row>
    <row r="2583" spans="8:9" x14ac:dyDescent="0.2">
      <c r="H2583" s="169"/>
      <c r="I2583" s="166"/>
    </row>
    <row r="2584" spans="8:9" x14ac:dyDescent="0.2">
      <c r="H2584" s="169"/>
      <c r="I2584" s="166"/>
    </row>
    <row r="2585" spans="8:9" x14ac:dyDescent="0.2">
      <c r="H2585" s="169"/>
      <c r="I2585" s="166"/>
    </row>
    <row r="2586" spans="8:9" x14ac:dyDescent="0.2">
      <c r="H2586" s="169"/>
      <c r="I2586" s="166"/>
    </row>
    <row r="2587" spans="8:9" x14ac:dyDescent="0.2">
      <c r="H2587" s="169"/>
      <c r="I2587" s="166"/>
    </row>
    <row r="2588" spans="8:9" x14ac:dyDescent="0.2">
      <c r="H2588" s="169"/>
      <c r="I2588" s="166"/>
    </row>
    <row r="2589" spans="8:9" x14ac:dyDescent="0.2">
      <c r="H2589" s="169"/>
      <c r="I2589" s="166"/>
    </row>
    <row r="2590" spans="8:9" x14ac:dyDescent="0.2">
      <c r="H2590" s="169"/>
      <c r="I2590" s="166"/>
    </row>
    <row r="2591" spans="8:9" x14ac:dyDescent="0.2">
      <c r="H2591" s="169"/>
      <c r="I2591" s="166"/>
    </row>
    <row r="2592" spans="8:9" x14ac:dyDescent="0.2">
      <c r="H2592" s="169"/>
      <c r="I2592" s="166"/>
    </row>
    <row r="2593" spans="8:9" x14ac:dyDescent="0.2">
      <c r="H2593" s="169"/>
      <c r="I2593" s="166"/>
    </row>
    <row r="2594" spans="8:9" x14ac:dyDescent="0.2">
      <c r="H2594" s="169"/>
      <c r="I2594" s="166"/>
    </row>
    <row r="2595" spans="8:9" x14ac:dyDescent="0.2">
      <c r="H2595" s="169"/>
      <c r="I2595" s="166"/>
    </row>
    <row r="2596" spans="8:9" x14ac:dyDescent="0.2">
      <c r="H2596" s="169"/>
      <c r="I2596" s="166"/>
    </row>
    <row r="2597" spans="8:9" x14ac:dyDescent="0.2">
      <c r="H2597" s="169"/>
      <c r="I2597" s="166"/>
    </row>
    <row r="2598" spans="8:9" x14ac:dyDescent="0.2">
      <c r="H2598" s="169"/>
      <c r="I2598" s="166"/>
    </row>
    <row r="2599" spans="8:9" x14ac:dyDescent="0.2">
      <c r="H2599" s="169"/>
      <c r="I2599" s="166"/>
    </row>
    <row r="2600" spans="8:9" x14ac:dyDescent="0.2">
      <c r="H2600" s="169"/>
      <c r="I2600" s="166"/>
    </row>
    <row r="2601" spans="8:9" x14ac:dyDescent="0.2">
      <c r="H2601" s="169"/>
      <c r="I2601" s="166"/>
    </row>
    <row r="2602" spans="8:9" x14ac:dyDescent="0.2">
      <c r="H2602" s="169"/>
      <c r="I2602" s="166"/>
    </row>
    <row r="2603" spans="8:9" x14ac:dyDescent="0.2">
      <c r="H2603" s="169"/>
      <c r="I2603" s="166"/>
    </row>
    <row r="2604" spans="8:9" x14ac:dyDescent="0.2">
      <c r="H2604" s="169"/>
      <c r="I2604" s="166"/>
    </row>
    <row r="2605" spans="8:9" x14ac:dyDescent="0.2">
      <c r="H2605" s="169"/>
      <c r="I2605" s="166"/>
    </row>
    <row r="2606" spans="8:9" x14ac:dyDescent="0.2">
      <c r="H2606" s="169"/>
      <c r="I2606" s="166"/>
    </row>
    <row r="2607" spans="8:9" x14ac:dyDescent="0.2">
      <c r="H2607" s="169"/>
      <c r="I2607" s="166"/>
    </row>
    <row r="2608" spans="8:9" x14ac:dyDescent="0.2">
      <c r="H2608" s="169"/>
      <c r="I2608" s="166"/>
    </row>
    <row r="2609" spans="8:9" x14ac:dyDescent="0.2">
      <c r="H2609" s="169"/>
      <c r="I2609" s="166"/>
    </row>
    <row r="2610" spans="8:9" x14ac:dyDescent="0.2">
      <c r="H2610" s="169"/>
      <c r="I2610" s="166"/>
    </row>
    <row r="2611" spans="8:9" x14ac:dyDescent="0.2">
      <c r="H2611" s="169"/>
      <c r="I2611" s="166"/>
    </row>
    <row r="2612" spans="8:9" x14ac:dyDescent="0.2">
      <c r="H2612" s="169"/>
      <c r="I2612" s="166"/>
    </row>
    <row r="2613" spans="8:9" x14ac:dyDescent="0.2">
      <c r="H2613" s="169"/>
      <c r="I2613" s="166"/>
    </row>
    <row r="2614" spans="8:9" x14ac:dyDescent="0.2">
      <c r="H2614" s="169"/>
      <c r="I2614" s="166"/>
    </row>
    <row r="2615" spans="8:9" x14ac:dyDescent="0.2">
      <c r="H2615" s="169"/>
      <c r="I2615" s="166"/>
    </row>
    <row r="2616" spans="8:9" x14ac:dyDescent="0.2">
      <c r="H2616" s="169"/>
      <c r="I2616" s="166"/>
    </row>
    <row r="2617" spans="8:9" x14ac:dyDescent="0.2">
      <c r="H2617" s="169"/>
      <c r="I2617" s="166"/>
    </row>
    <row r="2618" spans="8:9" x14ac:dyDescent="0.2">
      <c r="H2618" s="169"/>
      <c r="I2618" s="166"/>
    </row>
    <row r="2619" spans="8:9" x14ac:dyDescent="0.2">
      <c r="H2619" s="169"/>
      <c r="I2619" s="166"/>
    </row>
    <row r="2620" spans="8:9" x14ac:dyDescent="0.2">
      <c r="H2620" s="169"/>
      <c r="I2620" s="166"/>
    </row>
    <row r="2621" spans="8:9" x14ac:dyDescent="0.2">
      <c r="H2621" s="169"/>
      <c r="I2621" s="166"/>
    </row>
    <row r="2622" spans="8:9" x14ac:dyDescent="0.2">
      <c r="H2622" s="169"/>
      <c r="I2622" s="166"/>
    </row>
    <row r="2623" spans="8:9" x14ac:dyDescent="0.2">
      <c r="H2623" s="169"/>
      <c r="I2623" s="166"/>
    </row>
    <row r="2624" spans="8:9" x14ac:dyDescent="0.2">
      <c r="H2624" s="169"/>
      <c r="I2624" s="166"/>
    </row>
    <row r="2625" spans="8:9" x14ac:dyDescent="0.2">
      <c r="H2625" s="169"/>
      <c r="I2625" s="166"/>
    </row>
    <row r="2626" spans="8:9" x14ac:dyDescent="0.2">
      <c r="H2626" s="169"/>
      <c r="I2626" s="166"/>
    </row>
    <row r="2627" spans="8:9" x14ac:dyDescent="0.2">
      <c r="H2627" s="169"/>
      <c r="I2627" s="166"/>
    </row>
    <row r="2628" spans="8:9" x14ac:dyDescent="0.2">
      <c r="H2628" s="169"/>
      <c r="I2628" s="166"/>
    </row>
    <row r="2629" spans="8:9" x14ac:dyDescent="0.2">
      <c r="H2629" s="169"/>
      <c r="I2629" s="166"/>
    </row>
    <row r="2630" spans="8:9" x14ac:dyDescent="0.2">
      <c r="H2630" s="169"/>
      <c r="I2630" s="166"/>
    </row>
    <row r="2631" spans="8:9" x14ac:dyDescent="0.2">
      <c r="H2631" s="169"/>
      <c r="I2631" s="166"/>
    </row>
    <row r="2632" spans="8:9" x14ac:dyDescent="0.2">
      <c r="H2632" s="169"/>
      <c r="I2632" s="166"/>
    </row>
    <row r="2633" spans="8:9" x14ac:dyDescent="0.2">
      <c r="H2633" s="169"/>
      <c r="I2633" s="166"/>
    </row>
    <row r="2634" spans="8:9" x14ac:dyDescent="0.2">
      <c r="H2634" s="169"/>
      <c r="I2634" s="166"/>
    </row>
    <row r="2635" spans="8:9" x14ac:dyDescent="0.2">
      <c r="H2635" s="169"/>
      <c r="I2635" s="166"/>
    </row>
    <row r="2636" spans="8:9" x14ac:dyDescent="0.2">
      <c r="H2636" s="169"/>
      <c r="I2636" s="166"/>
    </row>
    <row r="2637" spans="8:9" x14ac:dyDescent="0.2">
      <c r="H2637" s="169"/>
      <c r="I2637" s="166"/>
    </row>
    <row r="2638" spans="8:9" x14ac:dyDescent="0.2">
      <c r="H2638" s="169"/>
      <c r="I2638" s="166"/>
    </row>
    <row r="2639" spans="8:9" x14ac:dyDescent="0.2">
      <c r="H2639" s="169"/>
      <c r="I2639" s="166"/>
    </row>
    <row r="2640" spans="8:9" x14ac:dyDescent="0.2">
      <c r="H2640" s="169"/>
      <c r="I2640" s="166"/>
    </row>
    <row r="2641" spans="8:9" x14ac:dyDescent="0.2">
      <c r="H2641" s="169"/>
      <c r="I2641" s="166"/>
    </row>
    <row r="2642" spans="8:9" x14ac:dyDescent="0.2">
      <c r="H2642" s="169"/>
      <c r="I2642" s="166"/>
    </row>
    <row r="2643" spans="8:9" x14ac:dyDescent="0.2">
      <c r="H2643" s="169"/>
      <c r="I2643" s="166"/>
    </row>
    <row r="2644" spans="8:9" x14ac:dyDescent="0.2">
      <c r="H2644" s="169"/>
      <c r="I2644" s="166"/>
    </row>
    <row r="2645" spans="8:9" x14ac:dyDescent="0.2">
      <c r="H2645" s="169"/>
      <c r="I2645" s="166"/>
    </row>
    <row r="2646" spans="8:9" x14ac:dyDescent="0.2">
      <c r="H2646" s="169"/>
      <c r="I2646" s="166"/>
    </row>
    <row r="2647" spans="8:9" x14ac:dyDescent="0.2">
      <c r="H2647" s="169"/>
      <c r="I2647" s="166"/>
    </row>
    <row r="2648" spans="8:9" x14ac:dyDescent="0.2">
      <c r="H2648" s="169"/>
      <c r="I2648" s="166"/>
    </row>
    <row r="2649" spans="8:9" x14ac:dyDescent="0.2">
      <c r="H2649" s="169"/>
      <c r="I2649" s="166"/>
    </row>
    <row r="2650" spans="8:9" x14ac:dyDescent="0.2">
      <c r="H2650" s="169"/>
      <c r="I2650" s="166"/>
    </row>
    <row r="2651" spans="8:9" x14ac:dyDescent="0.2">
      <c r="H2651" s="169"/>
      <c r="I2651" s="166"/>
    </row>
    <row r="2652" spans="8:9" x14ac:dyDescent="0.2">
      <c r="H2652" s="169"/>
      <c r="I2652" s="166"/>
    </row>
    <row r="2653" spans="8:9" x14ac:dyDescent="0.2">
      <c r="H2653" s="169"/>
      <c r="I2653" s="166"/>
    </row>
    <row r="2654" spans="8:9" x14ac:dyDescent="0.2">
      <c r="H2654" s="169"/>
      <c r="I2654" s="166"/>
    </row>
    <row r="2655" spans="8:9" x14ac:dyDescent="0.2">
      <c r="H2655" s="169"/>
      <c r="I2655" s="166"/>
    </row>
    <row r="2656" spans="8:9" x14ac:dyDescent="0.2">
      <c r="H2656" s="169"/>
      <c r="I2656" s="166"/>
    </row>
    <row r="2657" spans="8:9" x14ac:dyDescent="0.2">
      <c r="H2657" s="169"/>
      <c r="I2657" s="166"/>
    </row>
    <row r="2658" spans="8:9" x14ac:dyDescent="0.2">
      <c r="H2658" s="169"/>
      <c r="I2658" s="166"/>
    </row>
    <row r="2659" spans="8:9" x14ac:dyDescent="0.2">
      <c r="H2659" s="169"/>
      <c r="I2659" s="166"/>
    </row>
    <row r="2660" spans="8:9" x14ac:dyDescent="0.2">
      <c r="H2660" s="169"/>
      <c r="I2660" s="166"/>
    </row>
    <row r="2661" spans="8:9" x14ac:dyDescent="0.2">
      <c r="H2661" s="169"/>
      <c r="I2661" s="166"/>
    </row>
    <row r="2662" spans="8:9" x14ac:dyDescent="0.2">
      <c r="H2662" s="169"/>
      <c r="I2662" s="166"/>
    </row>
    <row r="2663" spans="8:9" x14ac:dyDescent="0.2">
      <c r="H2663" s="169"/>
      <c r="I2663" s="166"/>
    </row>
    <row r="2664" spans="8:9" x14ac:dyDescent="0.2">
      <c r="H2664" s="169"/>
      <c r="I2664" s="166"/>
    </row>
    <row r="2665" spans="8:9" x14ac:dyDescent="0.2">
      <c r="H2665" s="169"/>
      <c r="I2665" s="166"/>
    </row>
    <row r="2666" spans="8:9" x14ac:dyDescent="0.2">
      <c r="H2666" s="169"/>
      <c r="I2666" s="166"/>
    </row>
    <row r="2667" spans="8:9" x14ac:dyDescent="0.2">
      <c r="H2667" s="169"/>
      <c r="I2667" s="166"/>
    </row>
    <row r="2668" spans="8:9" x14ac:dyDescent="0.2">
      <c r="H2668" s="169"/>
      <c r="I2668" s="166"/>
    </row>
    <row r="2669" spans="8:9" x14ac:dyDescent="0.2">
      <c r="H2669" s="169"/>
      <c r="I2669" s="166"/>
    </row>
    <row r="2670" spans="8:9" x14ac:dyDescent="0.2">
      <c r="H2670" s="169"/>
      <c r="I2670" s="166"/>
    </row>
    <row r="2671" spans="8:9" x14ac:dyDescent="0.2">
      <c r="H2671" s="169"/>
      <c r="I2671" s="166"/>
    </row>
    <row r="2672" spans="8:9" x14ac:dyDescent="0.2">
      <c r="H2672" s="169"/>
      <c r="I2672" s="166"/>
    </row>
    <row r="2673" spans="8:9" x14ac:dyDescent="0.2">
      <c r="H2673" s="169"/>
      <c r="I2673" s="166"/>
    </row>
    <row r="2674" spans="8:9" x14ac:dyDescent="0.2">
      <c r="H2674" s="169"/>
      <c r="I2674" s="166"/>
    </row>
    <row r="2675" spans="8:9" x14ac:dyDescent="0.2">
      <c r="H2675" s="169"/>
      <c r="I2675" s="166"/>
    </row>
    <row r="2676" spans="8:9" x14ac:dyDescent="0.2">
      <c r="H2676" s="169"/>
      <c r="I2676" s="166"/>
    </row>
    <row r="2677" spans="8:9" x14ac:dyDescent="0.2">
      <c r="H2677" s="169"/>
      <c r="I2677" s="166"/>
    </row>
    <row r="2678" spans="8:9" x14ac:dyDescent="0.2">
      <c r="H2678" s="169"/>
      <c r="I2678" s="166"/>
    </row>
    <row r="2679" spans="8:9" x14ac:dyDescent="0.2">
      <c r="H2679" s="169"/>
      <c r="I2679" s="166"/>
    </row>
    <row r="2680" spans="8:9" x14ac:dyDescent="0.2">
      <c r="H2680" s="169"/>
      <c r="I2680" s="166"/>
    </row>
    <row r="2681" spans="8:9" x14ac:dyDescent="0.2">
      <c r="H2681" s="169"/>
      <c r="I2681" s="166"/>
    </row>
    <row r="2682" spans="8:9" x14ac:dyDescent="0.2">
      <c r="H2682" s="169"/>
      <c r="I2682" s="166"/>
    </row>
    <row r="2683" spans="8:9" x14ac:dyDescent="0.2">
      <c r="H2683" s="169"/>
      <c r="I2683" s="166"/>
    </row>
    <row r="2684" spans="8:9" x14ac:dyDescent="0.2">
      <c r="H2684" s="169"/>
      <c r="I2684" s="166"/>
    </row>
    <row r="2685" spans="8:9" x14ac:dyDescent="0.2">
      <c r="H2685" s="169"/>
      <c r="I2685" s="166"/>
    </row>
    <row r="2686" spans="8:9" x14ac:dyDescent="0.2">
      <c r="H2686" s="169"/>
      <c r="I2686" s="166"/>
    </row>
    <row r="2687" spans="8:9" x14ac:dyDescent="0.2">
      <c r="H2687" s="169"/>
      <c r="I2687" s="166"/>
    </row>
    <row r="2688" spans="8:9" x14ac:dyDescent="0.2">
      <c r="H2688" s="169"/>
      <c r="I2688" s="166"/>
    </row>
    <row r="2689" spans="8:9" x14ac:dyDescent="0.2">
      <c r="H2689" s="169"/>
      <c r="I2689" s="166"/>
    </row>
    <row r="2690" spans="8:9" x14ac:dyDescent="0.2">
      <c r="H2690" s="169"/>
      <c r="I2690" s="166"/>
    </row>
    <row r="2691" spans="8:9" x14ac:dyDescent="0.2">
      <c r="H2691" s="169"/>
      <c r="I2691" s="166"/>
    </row>
    <row r="2692" spans="8:9" x14ac:dyDescent="0.2">
      <c r="H2692" s="169"/>
      <c r="I2692" s="166"/>
    </row>
    <row r="2693" spans="8:9" x14ac:dyDescent="0.2">
      <c r="H2693" s="169"/>
      <c r="I2693" s="166"/>
    </row>
    <row r="2694" spans="8:9" x14ac:dyDescent="0.2">
      <c r="H2694" s="169"/>
      <c r="I2694" s="166"/>
    </row>
    <row r="2695" spans="8:9" x14ac:dyDescent="0.2">
      <c r="H2695" s="169"/>
      <c r="I2695" s="166"/>
    </row>
    <row r="2696" spans="8:9" x14ac:dyDescent="0.2">
      <c r="H2696" s="169"/>
      <c r="I2696" s="166"/>
    </row>
    <row r="2697" spans="8:9" x14ac:dyDescent="0.2">
      <c r="H2697" s="169"/>
      <c r="I2697" s="166"/>
    </row>
    <row r="2698" spans="8:9" x14ac:dyDescent="0.2">
      <c r="H2698" s="169"/>
      <c r="I2698" s="166"/>
    </row>
    <row r="2699" spans="8:9" x14ac:dyDescent="0.2">
      <c r="H2699" s="169"/>
      <c r="I2699" s="166"/>
    </row>
    <row r="2700" spans="8:9" x14ac:dyDescent="0.2">
      <c r="H2700" s="169"/>
      <c r="I2700" s="166"/>
    </row>
    <row r="2701" spans="8:9" x14ac:dyDescent="0.2">
      <c r="H2701" s="169"/>
      <c r="I2701" s="166"/>
    </row>
    <row r="2702" spans="8:9" x14ac:dyDescent="0.2">
      <c r="H2702" s="169"/>
      <c r="I2702" s="166"/>
    </row>
    <row r="2703" spans="8:9" x14ac:dyDescent="0.2">
      <c r="H2703" s="169"/>
      <c r="I2703" s="166"/>
    </row>
    <row r="2704" spans="8:9" x14ac:dyDescent="0.2">
      <c r="H2704" s="169"/>
      <c r="I2704" s="166"/>
    </row>
    <row r="2705" spans="8:9" x14ac:dyDescent="0.2">
      <c r="H2705" s="169"/>
      <c r="I2705" s="166"/>
    </row>
    <row r="2706" spans="8:9" x14ac:dyDescent="0.2">
      <c r="H2706" s="169"/>
      <c r="I2706" s="166"/>
    </row>
    <row r="2707" spans="8:9" x14ac:dyDescent="0.2">
      <c r="H2707" s="169"/>
      <c r="I2707" s="166"/>
    </row>
    <row r="2708" spans="8:9" x14ac:dyDescent="0.2">
      <c r="H2708" s="169"/>
      <c r="I2708" s="166"/>
    </row>
    <row r="2709" spans="8:9" x14ac:dyDescent="0.2">
      <c r="H2709" s="169"/>
      <c r="I2709" s="166"/>
    </row>
    <row r="2710" spans="8:9" x14ac:dyDescent="0.2">
      <c r="H2710" s="169"/>
      <c r="I2710" s="166"/>
    </row>
    <row r="2711" spans="8:9" x14ac:dyDescent="0.2">
      <c r="H2711" s="169"/>
      <c r="I2711" s="166"/>
    </row>
    <row r="2712" spans="8:9" x14ac:dyDescent="0.2">
      <c r="H2712" s="169"/>
      <c r="I2712" s="166"/>
    </row>
    <row r="2713" spans="8:9" x14ac:dyDescent="0.2">
      <c r="H2713" s="169"/>
      <c r="I2713" s="166"/>
    </row>
    <row r="2714" spans="8:9" x14ac:dyDescent="0.2">
      <c r="H2714" s="169"/>
      <c r="I2714" s="166"/>
    </row>
    <row r="2715" spans="8:9" x14ac:dyDescent="0.2">
      <c r="H2715" s="169"/>
      <c r="I2715" s="166"/>
    </row>
    <row r="2716" spans="8:9" x14ac:dyDescent="0.2">
      <c r="H2716" s="169"/>
      <c r="I2716" s="166"/>
    </row>
    <row r="2717" spans="8:9" x14ac:dyDescent="0.2">
      <c r="H2717" s="169"/>
      <c r="I2717" s="166"/>
    </row>
    <row r="2718" spans="8:9" x14ac:dyDescent="0.2">
      <c r="H2718" s="169"/>
      <c r="I2718" s="166"/>
    </row>
    <row r="2719" spans="8:9" x14ac:dyDescent="0.2">
      <c r="H2719" s="169"/>
      <c r="I2719" s="166"/>
    </row>
    <row r="2720" spans="8:9" x14ac:dyDescent="0.2">
      <c r="H2720" s="169"/>
      <c r="I2720" s="166"/>
    </row>
    <row r="2721" spans="8:9" x14ac:dyDescent="0.2">
      <c r="H2721" s="169"/>
      <c r="I2721" s="166"/>
    </row>
    <row r="2722" spans="8:9" x14ac:dyDescent="0.2">
      <c r="H2722" s="169"/>
      <c r="I2722" s="166"/>
    </row>
    <row r="2723" spans="8:9" x14ac:dyDescent="0.2">
      <c r="H2723" s="169"/>
      <c r="I2723" s="166"/>
    </row>
    <row r="2724" spans="8:9" x14ac:dyDescent="0.2">
      <c r="H2724" s="169"/>
      <c r="I2724" s="166"/>
    </row>
    <row r="2725" spans="8:9" x14ac:dyDescent="0.2">
      <c r="H2725" s="169"/>
      <c r="I2725" s="166"/>
    </row>
    <row r="2726" spans="8:9" x14ac:dyDescent="0.2">
      <c r="H2726" s="169"/>
      <c r="I2726" s="166"/>
    </row>
    <row r="2727" spans="8:9" x14ac:dyDescent="0.2">
      <c r="H2727" s="169"/>
      <c r="I2727" s="166"/>
    </row>
    <row r="2728" spans="8:9" x14ac:dyDescent="0.2">
      <c r="H2728" s="169"/>
      <c r="I2728" s="166"/>
    </row>
    <row r="2729" spans="8:9" x14ac:dyDescent="0.2">
      <c r="H2729" s="169"/>
      <c r="I2729" s="166"/>
    </row>
    <row r="2730" spans="8:9" x14ac:dyDescent="0.2">
      <c r="H2730" s="169"/>
      <c r="I2730" s="166"/>
    </row>
    <row r="2731" spans="8:9" x14ac:dyDescent="0.2">
      <c r="H2731" s="169"/>
      <c r="I2731" s="166"/>
    </row>
    <row r="2732" spans="8:9" x14ac:dyDescent="0.2">
      <c r="H2732" s="169"/>
      <c r="I2732" s="166"/>
    </row>
    <row r="2733" spans="8:9" x14ac:dyDescent="0.2">
      <c r="H2733" s="169"/>
      <c r="I2733" s="166"/>
    </row>
    <row r="2734" spans="8:9" x14ac:dyDescent="0.2">
      <c r="H2734" s="169"/>
      <c r="I2734" s="166"/>
    </row>
    <row r="2735" spans="8:9" x14ac:dyDescent="0.2">
      <c r="H2735" s="169"/>
      <c r="I2735" s="166"/>
    </row>
    <row r="2736" spans="8:9" x14ac:dyDescent="0.2">
      <c r="H2736" s="169"/>
      <c r="I2736" s="166"/>
    </row>
    <row r="2737" spans="8:9" x14ac:dyDescent="0.2">
      <c r="H2737" s="169"/>
      <c r="I2737" s="166"/>
    </row>
    <row r="2738" spans="8:9" x14ac:dyDescent="0.2">
      <c r="H2738" s="169"/>
      <c r="I2738" s="166"/>
    </row>
    <row r="2739" spans="8:9" x14ac:dyDescent="0.2">
      <c r="H2739" s="169"/>
      <c r="I2739" s="166"/>
    </row>
    <row r="2740" spans="8:9" x14ac:dyDescent="0.2">
      <c r="H2740" s="169"/>
      <c r="I2740" s="166"/>
    </row>
    <row r="2741" spans="8:9" x14ac:dyDescent="0.2">
      <c r="H2741" s="169"/>
      <c r="I2741" s="166"/>
    </row>
    <row r="2742" spans="8:9" x14ac:dyDescent="0.2">
      <c r="H2742" s="169"/>
      <c r="I2742" s="166"/>
    </row>
    <row r="2743" spans="8:9" x14ac:dyDescent="0.2">
      <c r="H2743" s="169"/>
      <c r="I2743" s="166"/>
    </row>
    <row r="2744" spans="8:9" x14ac:dyDescent="0.2">
      <c r="H2744" s="169"/>
      <c r="I2744" s="166"/>
    </row>
    <row r="2745" spans="8:9" x14ac:dyDescent="0.2">
      <c r="H2745" s="169"/>
      <c r="I2745" s="166"/>
    </row>
    <row r="2746" spans="8:9" x14ac:dyDescent="0.2">
      <c r="H2746" s="169"/>
      <c r="I2746" s="166"/>
    </row>
    <row r="2747" spans="8:9" x14ac:dyDescent="0.2">
      <c r="H2747" s="169"/>
      <c r="I2747" s="166"/>
    </row>
    <row r="2748" spans="8:9" x14ac:dyDescent="0.2">
      <c r="H2748" s="169"/>
      <c r="I2748" s="166"/>
    </row>
    <row r="2749" spans="8:9" x14ac:dyDescent="0.2">
      <c r="H2749" s="169"/>
      <c r="I2749" s="166"/>
    </row>
    <row r="2750" spans="8:9" x14ac:dyDescent="0.2">
      <c r="H2750" s="169"/>
      <c r="I2750" s="166"/>
    </row>
    <row r="2751" spans="8:9" x14ac:dyDescent="0.2">
      <c r="H2751" s="169"/>
      <c r="I2751" s="166"/>
    </row>
    <row r="2752" spans="8:9" x14ac:dyDescent="0.2">
      <c r="H2752" s="169"/>
      <c r="I2752" s="166"/>
    </row>
    <row r="2753" spans="8:9" x14ac:dyDescent="0.2">
      <c r="H2753" s="169"/>
      <c r="I2753" s="166"/>
    </row>
    <row r="2754" spans="8:9" x14ac:dyDescent="0.2">
      <c r="H2754" s="169"/>
      <c r="I2754" s="166"/>
    </row>
    <row r="2755" spans="8:9" x14ac:dyDescent="0.2">
      <c r="H2755" s="169"/>
      <c r="I2755" s="166"/>
    </row>
    <row r="2756" spans="8:9" x14ac:dyDescent="0.2">
      <c r="H2756" s="169"/>
      <c r="I2756" s="166"/>
    </row>
    <row r="2757" spans="8:9" x14ac:dyDescent="0.2">
      <c r="H2757" s="169"/>
      <c r="I2757" s="166"/>
    </row>
    <row r="2758" spans="8:9" x14ac:dyDescent="0.2">
      <c r="H2758" s="169"/>
      <c r="I2758" s="166"/>
    </row>
    <row r="2759" spans="8:9" x14ac:dyDescent="0.2">
      <c r="H2759" s="169"/>
      <c r="I2759" s="166"/>
    </row>
    <row r="2760" spans="8:9" x14ac:dyDescent="0.2">
      <c r="H2760" s="169"/>
      <c r="I2760" s="166"/>
    </row>
    <row r="2761" spans="8:9" x14ac:dyDescent="0.2">
      <c r="H2761" s="169"/>
      <c r="I2761" s="166"/>
    </row>
    <row r="2762" spans="8:9" x14ac:dyDescent="0.2">
      <c r="H2762" s="169"/>
      <c r="I2762" s="166"/>
    </row>
    <row r="2763" spans="8:9" x14ac:dyDescent="0.2">
      <c r="H2763" s="169"/>
      <c r="I2763" s="166"/>
    </row>
    <row r="2764" spans="8:9" x14ac:dyDescent="0.2">
      <c r="H2764" s="169"/>
      <c r="I2764" s="166"/>
    </row>
    <row r="2765" spans="8:9" x14ac:dyDescent="0.2">
      <c r="H2765" s="169"/>
      <c r="I2765" s="166"/>
    </row>
    <row r="2766" spans="8:9" x14ac:dyDescent="0.2">
      <c r="H2766" s="169"/>
      <c r="I2766" s="166"/>
    </row>
    <row r="2767" spans="8:9" x14ac:dyDescent="0.2">
      <c r="H2767" s="169"/>
      <c r="I2767" s="166"/>
    </row>
    <row r="2768" spans="8:9" x14ac:dyDescent="0.2">
      <c r="H2768" s="169"/>
      <c r="I2768" s="166"/>
    </row>
    <row r="2769" spans="8:9" x14ac:dyDescent="0.2">
      <c r="H2769" s="169"/>
      <c r="I2769" s="166"/>
    </row>
    <row r="2770" spans="8:9" x14ac:dyDescent="0.2">
      <c r="H2770" s="169"/>
      <c r="I2770" s="166"/>
    </row>
    <row r="2771" spans="8:9" x14ac:dyDescent="0.2">
      <c r="H2771" s="169"/>
      <c r="I2771" s="166"/>
    </row>
    <row r="2772" spans="8:9" x14ac:dyDescent="0.2">
      <c r="H2772" s="169"/>
      <c r="I2772" s="166"/>
    </row>
    <row r="2773" spans="8:9" x14ac:dyDescent="0.2">
      <c r="H2773" s="169"/>
      <c r="I2773" s="166"/>
    </row>
    <row r="2774" spans="8:9" x14ac:dyDescent="0.2">
      <c r="H2774" s="169"/>
      <c r="I2774" s="166"/>
    </row>
    <row r="2775" spans="8:9" x14ac:dyDescent="0.2">
      <c r="H2775" s="169"/>
      <c r="I2775" s="166"/>
    </row>
    <row r="2776" spans="8:9" x14ac:dyDescent="0.2">
      <c r="H2776" s="169"/>
      <c r="I2776" s="166"/>
    </row>
    <row r="2777" spans="8:9" x14ac:dyDescent="0.2">
      <c r="H2777" s="169"/>
      <c r="I2777" s="166"/>
    </row>
    <row r="2778" spans="8:9" x14ac:dyDescent="0.2">
      <c r="H2778" s="169"/>
      <c r="I2778" s="166"/>
    </row>
    <row r="2779" spans="8:9" x14ac:dyDescent="0.2">
      <c r="H2779" s="169"/>
      <c r="I2779" s="166"/>
    </row>
    <row r="2780" spans="8:9" x14ac:dyDescent="0.2">
      <c r="H2780" s="169"/>
      <c r="I2780" s="166"/>
    </row>
    <row r="2781" spans="8:9" x14ac:dyDescent="0.2">
      <c r="H2781" s="169"/>
      <c r="I2781" s="166"/>
    </row>
    <row r="2782" spans="8:9" x14ac:dyDescent="0.2">
      <c r="H2782" s="169"/>
      <c r="I2782" s="166"/>
    </row>
    <row r="2783" spans="8:9" x14ac:dyDescent="0.2">
      <c r="H2783" s="169"/>
      <c r="I2783" s="166"/>
    </row>
    <row r="2784" spans="8:9" x14ac:dyDescent="0.2">
      <c r="H2784" s="169"/>
      <c r="I2784" s="166"/>
    </row>
    <row r="2785" spans="8:9" x14ac:dyDescent="0.2">
      <c r="H2785" s="169"/>
      <c r="I2785" s="166"/>
    </row>
    <row r="2786" spans="8:9" x14ac:dyDescent="0.2">
      <c r="H2786" s="169"/>
      <c r="I2786" s="166"/>
    </row>
    <row r="2787" spans="8:9" x14ac:dyDescent="0.2">
      <c r="H2787" s="169"/>
      <c r="I2787" s="166"/>
    </row>
    <row r="2788" spans="8:9" x14ac:dyDescent="0.2">
      <c r="H2788" s="169"/>
      <c r="I2788" s="166"/>
    </row>
    <row r="2789" spans="8:9" x14ac:dyDescent="0.2">
      <c r="H2789" s="169"/>
      <c r="I2789" s="166"/>
    </row>
    <row r="2790" spans="8:9" x14ac:dyDescent="0.2">
      <c r="H2790" s="169"/>
      <c r="I2790" s="166"/>
    </row>
    <row r="2791" spans="8:9" x14ac:dyDescent="0.2">
      <c r="H2791" s="169"/>
      <c r="I2791" s="166"/>
    </row>
    <row r="2792" spans="8:9" x14ac:dyDescent="0.2">
      <c r="H2792" s="169"/>
      <c r="I2792" s="166"/>
    </row>
    <row r="2793" spans="8:9" x14ac:dyDescent="0.2">
      <c r="H2793" s="169"/>
      <c r="I2793" s="166"/>
    </row>
    <row r="2794" spans="8:9" x14ac:dyDescent="0.2">
      <c r="H2794" s="169"/>
      <c r="I2794" s="166"/>
    </row>
    <row r="2795" spans="8:9" x14ac:dyDescent="0.2">
      <c r="H2795" s="169"/>
      <c r="I2795" s="166"/>
    </row>
    <row r="2796" spans="8:9" x14ac:dyDescent="0.2">
      <c r="H2796" s="169"/>
      <c r="I2796" s="166"/>
    </row>
    <row r="2797" spans="8:9" x14ac:dyDescent="0.2">
      <c r="H2797" s="169"/>
      <c r="I2797" s="166"/>
    </row>
    <row r="2798" spans="8:9" x14ac:dyDescent="0.2">
      <c r="H2798" s="169"/>
      <c r="I2798" s="166"/>
    </row>
    <row r="2799" spans="8:9" x14ac:dyDescent="0.2">
      <c r="H2799" s="169"/>
      <c r="I2799" s="166"/>
    </row>
    <row r="2800" spans="8:9" x14ac:dyDescent="0.2">
      <c r="H2800" s="169"/>
      <c r="I2800" s="166"/>
    </row>
    <row r="2801" spans="8:9" x14ac:dyDescent="0.2">
      <c r="H2801" s="169"/>
      <c r="I2801" s="166"/>
    </row>
    <row r="2802" spans="8:9" x14ac:dyDescent="0.2">
      <c r="H2802" s="169"/>
      <c r="I2802" s="166"/>
    </row>
    <row r="2803" spans="8:9" x14ac:dyDescent="0.2">
      <c r="H2803" s="169"/>
      <c r="I2803" s="166"/>
    </row>
    <row r="2804" spans="8:9" x14ac:dyDescent="0.2">
      <c r="H2804" s="169"/>
      <c r="I2804" s="166"/>
    </row>
    <row r="2805" spans="8:9" x14ac:dyDescent="0.2">
      <c r="H2805" s="169"/>
      <c r="I2805" s="166"/>
    </row>
    <row r="2806" spans="8:9" x14ac:dyDescent="0.2">
      <c r="H2806" s="169"/>
      <c r="I2806" s="166"/>
    </row>
    <row r="2807" spans="8:9" x14ac:dyDescent="0.2">
      <c r="H2807" s="169"/>
      <c r="I2807" s="166"/>
    </row>
    <row r="2808" spans="8:9" x14ac:dyDescent="0.2">
      <c r="H2808" s="169"/>
      <c r="I2808" s="166"/>
    </row>
    <row r="2809" spans="8:9" x14ac:dyDescent="0.2">
      <c r="H2809" s="169"/>
      <c r="I2809" s="166"/>
    </row>
    <row r="2810" spans="8:9" x14ac:dyDescent="0.2">
      <c r="H2810" s="169"/>
      <c r="I2810" s="166"/>
    </row>
    <row r="2811" spans="8:9" x14ac:dyDescent="0.2">
      <c r="H2811" s="169"/>
      <c r="I2811" s="166"/>
    </row>
    <row r="2812" spans="8:9" x14ac:dyDescent="0.2">
      <c r="H2812" s="169"/>
      <c r="I2812" s="166"/>
    </row>
    <row r="2813" spans="8:9" x14ac:dyDescent="0.2">
      <c r="H2813" s="169"/>
      <c r="I2813" s="166"/>
    </row>
    <row r="2814" spans="8:9" x14ac:dyDescent="0.2">
      <c r="H2814" s="169"/>
      <c r="I2814" s="166"/>
    </row>
    <row r="2815" spans="8:9" x14ac:dyDescent="0.2">
      <c r="H2815" s="169"/>
      <c r="I2815" s="166"/>
    </row>
    <row r="2816" spans="8:9" x14ac:dyDescent="0.2">
      <c r="H2816" s="169"/>
      <c r="I2816" s="166"/>
    </row>
    <row r="2817" spans="8:9" x14ac:dyDescent="0.2">
      <c r="H2817" s="169"/>
      <c r="I2817" s="166"/>
    </row>
    <row r="2818" spans="8:9" x14ac:dyDescent="0.2">
      <c r="H2818" s="169"/>
      <c r="I2818" s="166"/>
    </row>
    <row r="2819" spans="8:9" x14ac:dyDescent="0.2">
      <c r="H2819" s="169"/>
      <c r="I2819" s="166"/>
    </row>
    <row r="2820" spans="8:9" x14ac:dyDescent="0.2">
      <c r="H2820" s="169"/>
      <c r="I2820" s="166"/>
    </row>
    <row r="2821" spans="8:9" x14ac:dyDescent="0.2">
      <c r="H2821" s="169"/>
      <c r="I2821" s="166"/>
    </row>
    <row r="2822" spans="8:9" x14ac:dyDescent="0.2">
      <c r="H2822" s="169"/>
      <c r="I2822" s="166"/>
    </row>
    <row r="2823" spans="8:9" x14ac:dyDescent="0.2">
      <c r="H2823" s="169"/>
      <c r="I2823" s="166"/>
    </row>
    <row r="2824" spans="8:9" x14ac:dyDescent="0.2">
      <c r="H2824" s="169"/>
      <c r="I2824" s="166"/>
    </row>
    <row r="2825" spans="8:9" x14ac:dyDescent="0.2">
      <c r="H2825" s="169"/>
      <c r="I2825" s="166"/>
    </row>
    <row r="2826" spans="8:9" x14ac:dyDescent="0.2">
      <c r="H2826" s="169"/>
      <c r="I2826" s="166"/>
    </row>
    <row r="2827" spans="8:9" x14ac:dyDescent="0.2">
      <c r="H2827" s="169"/>
      <c r="I2827" s="166"/>
    </row>
    <row r="2828" spans="8:9" x14ac:dyDescent="0.2">
      <c r="H2828" s="169"/>
      <c r="I2828" s="166"/>
    </row>
    <row r="2829" spans="8:9" x14ac:dyDescent="0.2">
      <c r="H2829" s="169"/>
      <c r="I2829" s="166"/>
    </row>
    <row r="2830" spans="8:9" x14ac:dyDescent="0.2">
      <c r="H2830" s="169"/>
      <c r="I2830" s="166"/>
    </row>
    <row r="2831" spans="8:9" x14ac:dyDescent="0.2">
      <c r="H2831" s="169"/>
      <c r="I2831" s="166"/>
    </row>
    <row r="2832" spans="8:9" x14ac:dyDescent="0.2">
      <c r="H2832" s="169"/>
      <c r="I2832" s="166"/>
    </row>
    <row r="2833" spans="8:9" x14ac:dyDescent="0.2">
      <c r="H2833" s="169"/>
      <c r="I2833" s="166"/>
    </row>
    <row r="2834" spans="8:9" x14ac:dyDescent="0.2">
      <c r="H2834" s="169"/>
      <c r="I2834" s="166"/>
    </row>
    <row r="2835" spans="8:9" x14ac:dyDescent="0.2">
      <c r="H2835" s="169"/>
      <c r="I2835" s="166"/>
    </row>
    <row r="2836" spans="8:9" x14ac:dyDescent="0.2">
      <c r="H2836" s="169"/>
      <c r="I2836" s="166"/>
    </row>
    <row r="2837" spans="8:9" x14ac:dyDescent="0.2">
      <c r="H2837" s="169"/>
      <c r="I2837" s="166"/>
    </row>
    <row r="2838" spans="8:9" x14ac:dyDescent="0.2">
      <c r="H2838" s="169"/>
      <c r="I2838" s="166"/>
    </row>
    <row r="2839" spans="8:9" x14ac:dyDescent="0.2">
      <c r="H2839" s="169"/>
      <c r="I2839" s="166"/>
    </row>
    <row r="2840" spans="8:9" x14ac:dyDescent="0.2">
      <c r="H2840" s="169"/>
      <c r="I2840" s="166"/>
    </row>
    <row r="2841" spans="8:9" x14ac:dyDescent="0.2">
      <c r="H2841" s="169"/>
      <c r="I2841" s="166"/>
    </row>
    <row r="2842" spans="8:9" x14ac:dyDescent="0.2">
      <c r="H2842" s="169"/>
      <c r="I2842" s="166"/>
    </row>
    <row r="2843" spans="8:9" x14ac:dyDescent="0.2">
      <c r="H2843" s="169"/>
      <c r="I2843" s="166"/>
    </row>
    <row r="2844" spans="8:9" x14ac:dyDescent="0.2">
      <c r="H2844" s="169"/>
      <c r="I2844" s="166"/>
    </row>
    <row r="2845" spans="8:9" x14ac:dyDescent="0.2">
      <c r="H2845" s="169"/>
      <c r="I2845" s="166"/>
    </row>
    <row r="2846" spans="8:9" x14ac:dyDescent="0.2">
      <c r="H2846" s="169"/>
      <c r="I2846" s="166"/>
    </row>
    <row r="2847" spans="8:9" x14ac:dyDescent="0.2">
      <c r="H2847" s="169"/>
      <c r="I2847" s="166"/>
    </row>
    <row r="2848" spans="8:9" x14ac:dyDescent="0.2">
      <c r="H2848" s="169"/>
      <c r="I2848" s="166"/>
    </row>
    <row r="2849" spans="8:9" x14ac:dyDescent="0.2">
      <c r="H2849" s="169"/>
      <c r="I2849" s="166"/>
    </row>
    <row r="2850" spans="8:9" x14ac:dyDescent="0.2">
      <c r="H2850" s="169"/>
      <c r="I2850" s="166"/>
    </row>
    <row r="2851" spans="8:9" x14ac:dyDescent="0.2">
      <c r="H2851" s="169"/>
      <c r="I2851" s="166"/>
    </row>
    <row r="2852" spans="8:9" x14ac:dyDescent="0.2">
      <c r="H2852" s="169"/>
      <c r="I2852" s="166"/>
    </row>
    <row r="2853" spans="8:9" x14ac:dyDescent="0.2">
      <c r="H2853" s="169"/>
      <c r="I2853" s="166"/>
    </row>
    <row r="2854" spans="8:9" x14ac:dyDescent="0.2">
      <c r="H2854" s="169"/>
      <c r="I2854" s="166"/>
    </row>
    <row r="2855" spans="8:9" x14ac:dyDescent="0.2">
      <c r="H2855" s="169"/>
      <c r="I2855" s="166"/>
    </row>
    <row r="2856" spans="8:9" x14ac:dyDescent="0.2">
      <c r="H2856" s="169"/>
      <c r="I2856" s="166"/>
    </row>
    <row r="2857" spans="8:9" x14ac:dyDescent="0.2">
      <c r="H2857" s="169"/>
      <c r="I2857" s="166"/>
    </row>
    <row r="2858" spans="8:9" x14ac:dyDescent="0.2">
      <c r="H2858" s="169"/>
      <c r="I2858" s="166"/>
    </row>
    <row r="2859" spans="8:9" x14ac:dyDescent="0.2">
      <c r="H2859" s="169"/>
      <c r="I2859" s="166"/>
    </row>
    <row r="2860" spans="8:9" x14ac:dyDescent="0.2">
      <c r="H2860" s="169"/>
      <c r="I2860" s="166"/>
    </row>
    <row r="2861" spans="8:9" x14ac:dyDescent="0.2">
      <c r="H2861" s="169"/>
      <c r="I2861" s="166"/>
    </row>
    <row r="2862" spans="8:9" x14ac:dyDescent="0.2">
      <c r="H2862" s="169"/>
      <c r="I2862" s="166"/>
    </row>
    <row r="2863" spans="8:9" x14ac:dyDescent="0.2">
      <c r="H2863" s="169"/>
      <c r="I2863" s="166"/>
    </row>
    <row r="2864" spans="8:9" x14ac:dyDescent="0.2">
      <c r="H2864" s="169"/>
      <c r="I2864" s="166"/>
    </row>
    <row r="2865" spans="8:9" x14ac:dyDescent="0.2">
      <c r="H2865" s="169"/>
      <c r="I2865" s="166"/>
    </row>
    <row r="2866" spans="8:9" x14ac:dyDescent="0.2">
      <c r="H2866" s="169"/>
      <c r="I2866" s="166"/>
    </row>
    <row r="2867" spans="8:9" x14ac:dyDescent="0.2">
      <c r="H2867" s="169"/>
      <c r="I2867" s="166"/>
    </row>
    <row r="2868" spans="8:9" x14ac:dyDescent="0.2">
      <c r="H2868" s="169"/>
      <c r="I2868" s="166"/>
    </row>
    <row r="2869" spans="8:9" x14ac:dyDescent="0.2">
      <c r="H2869" s="169"/>
      <c r="I2869" s="166"/>
    </row>
    <row r="2870" spans="8:9" x14ac:dyDescent="0.2">
      <c r="H2870" s="169"/>
      <c r="I2870" s="166"/>
    </row>
    <row r="2871" spans="8:9" x14ac:dyDescent="0.2">
      <c r="H2871" s="169"/>
      <c r="I2871" s="166"/>
    </row>
    <row r="2872" spans="8:9" x14ac:dyDescent="0.2">
      <c r="H2872" s="169"/>
      <c r="I2872" s="166"/>
    </row>
    <row r="2873" spans="8:9" x14ac:dyDescent="0.2">
      <c r="H2873" s="169"/>
      <c r="I2873" s="166"/>
    </row>
    <row r="2874" spans="8:9" x14ac:dyDescent="0.2">
      <c r="H2874" s="169"/>
      <c r="I2874" s="166"/>
    </row>
    <row r="2875" spans="8:9" x14ac:dyDescent="0.2">
      <c r="H2875" s="169"/>
      <c r="I2875" s="166"/>
    </row>
    <row r="2876" spans="8:9" x14ac:dyDescent="0.2">
      <c r="H2876" s="169"/>
      <c r="I2876" s="166"/>
    </row>
    <row r="2877" spans="8:9" x14ac:dyDescent="0.2">
      <c r="H2877" s="169"/>
      <c r="I2877" s="166"/>
    </row>
    <row r="2878" spans="8:9" x14ac:dyDescent="0.2">
      <c r="H2878" s="169"/>
      <c r="I2878" s="166"/>
    </row>
    <row r="2879" spans="8:9" x14ac:dyDescent="0.2">
      <c r="H2879" s="169"/>
      <c r="I2879" s="166"/>
    </row>
    <row r="2880" spans="8:9" x14ac:dyDescent="0.2">
      <c r="H2880" s="169"/>
      <c r="I2880" s="166"/>
    </row>
    <row r="2881" spans="8:9" x14ac:dyDescent="0.2">
      <c r="H2881" s="169"/>
      <c r="I2881" s="166"/>
    </row>
    <row r="2882" spans="8:9" x14ac:dyDescent="0.2">
      <c r="H2882" s="169"/>
      <c r="I2882" s="166"/>
    </row>
    <row r="2883" spans="8:9" x14ac:dyDescent="0.2">
      <c r="H2883" s="169"/>
      <c r="I2883" s="166"/>
    </row>
    <row r="2884" spans="8:9" x14ac:dyDescent="0.2">
      <c r="H2884" s="169"/>
      <c r="I2884" s="166"/>
    </row>
    <row r="2885" spans="8:9" x14ac:dyDescent="0.2">
      <c r="H2885" s="169"/>
      <c r="I2885" s="166"/>
    </row>
    <row r="2886" spans="8:9" x14ac:dyDescent="0.2">
      <c r="H2886" s="169"/>
      <c r="I2886" s="166"/>
    </row>
    <row r="2887" spans="8:9" x14ac:dyDescent="0.2">
      <c r="H2887" s="169"/>
      <c r="I2887" s="166"/>
    </row>
    <row r="2888" spans="8:9" x14ac:dyDescent="0.2">
      <c r="H2888" s="169"/>
      <c r="I2888" s="166"/>
    </row>
    <row r="2889" spans="8:9" x14ac:dyDescent="0.2">
      <c r="H2889" s="169"/>
      <c r="I2889" s="166"/>
    </row>
    <row r="2890" spans="8:9" x14ac:dyDescent="0.2">
      <c r="H2890" s="169"/>
      <c r="I2890" s="166"/>
    </row>
    <row r="2891" spans="8:9" x14ac:dyDescent="0.2">
      <c r="H2891" s="169"/>
      <c r="I2891" s="166"/>
    </row>
    <row r="2892" spans="8:9" x14ac:dyDescent="0.2">
      <c r="H2892" s="169"/>
      <c r="I2892" s="166"/>
    </row>
    <row r="2893" spans="8:9" x14ac:dyDescent="0.2">
      <c r="H2893" s="169"/>
      <c r="I2893" s="166"/>
    </row>
    <row r="2894" spans="8:9" x14ac:dyDescent="0.2">
      <c r="H2894" s="169"/>
      <c r="I2894" s="166"/>
    </row>
    <row r="2895" spans="8:9" x14ac:dyDescent="0.2">
      <c r="H2895" s="169"/>
      <c r="I2895" s="166"/>
    </row>
    <row r="2896" spans="8:9" x14ac:dyDescent="0.2">
      <c r="H2896" s="169"/>
      <c r="I2896" s="166"/>
    </row>
    <row r="2897" spans="8:9" x14ac:dyDescent="0.2">
      <c r="H2897" s="169"/>
      <c r="I2897" s="166"/>
    </row>
    <row r="2898" spans="8:9" x14ac:dyDescent="0.2">
      <c r="H2898" s="169"/>
      <c r="I2898" s="166"/>
    </row>
    <row r="2899" spans="8:9" x14ac:dyDescent="0.2">
      <c r="H2899" s="169"/>
      <c r="I2899" s="166"/>
    </row>
    <row r="2900" spans="8:9" x14ac:dyDescent="0.2">
      <c r="H2900" s="169"/>
      <c r="I2900" s="166"/>
    </row>
    <row r="2901" spans="8:9" x14ac:dyDescent="0.2">
      <c r="H2901" s="169"/>
      <c r="I2901" s="166"/>
    </row>
    <row r="2902" spans="8:9" x14ac:dyDescent="0.2">
      <c r="H2902" s="169"/>
      <c r="I2902" s="166"/>
    </row>
    <row r="2903" spans="8:9" x14ac:dyDescent="0.2">
      <c r="H2903" s="169"/>
      <c r="I2903" s="166"/>
    </row>
    <row r="2904" spans="8:9" x14ac:dyDescent="0.2">
      <c r="H2904" s="169"/>
      <c r="I2904" s="166"/>
    </row>
    <row r="2905" spans="8:9" x14ac:dyDescent="0.2">
      <c r="H2905" s="169"/>
      <c r="I2905" s="166"/>
    </row>
    <row r="2906" spans="8:9" x14ac:dyDescent="0.2">
      <c r="H2906" s="169"/>
      <c r="I2906" s="166"/>
    </row>
    <row r="2907" spans="8:9" x14ac:dyDescent="0.2">
      <c r="H2907" s="169"/>
      <c r="I2907" s="166"/>
    </row>
    <row r="2908" spans="8:9" x14ac:dyDescent="0.2">
      <c r="H2908" s="169"/>
      <c r="I2908" s="166"/>
    </row>
    <row r="2909" spans="8:9" x14ac:dyDescent="0.2">
      <c r="H2909" s="169"/>
      <c r="I2909" s="166"/>
    </row>
    <row r="2910" spans="8:9" x14ac:dyDescent="0.2">
      <c r="H2910" s="169"/>
      <c r="I2910" s="166"/>
    </row>
    <row r="2911" spans="8:9" x14ac:dyDescent="0.2">
      <c r="H2911" s="169"/>
      <c r="I2911" s="166"/>
    </row>
    <row r="2912" spans="8:9" x14ac:dyDescent="0.2">
      <c r="H2912" s="169"/>
      <c r="I2912" s="166"/>
    </row>
    <row r="2913" spans="8:9" x14ac:dyDescent="0.2">
      <c r="H2913" s="169"/>
      <c r="I2913" s="166"/>
    </row>
    <row r="2914" spans="8:9" x14ac:dyDescent="0.2">
      <c r="H2914" s="169"/>
      <c r="I2914" s="166"/>
    </row>
    <row r="2915" spans="8:9" x14ac:dyDescent="0.2">
      <c r="H2915" s="169"/>
      <c r="I2915" s="166"/>
    </row>
    <row r="2916" spans="8:9" x14ac:dyDescent="0.2">
      <c r="H2916" s="169"/>
      <c r="I2916" s="166"/>
    </row>
    <row r="2917" spans="8:9" x14ac:dyDescent="0.2">
      <c r="H2917" s="169"/>
      <c r="I2917" s="166"/>
    </row>
    <row r="2918" spans="8:9" x14ac:dyDescent="0.2">
      <c r="H2918" s="169"/>
      <c r="I2918" s="166"/>
    </row>
    <row r="2919" spans="8:9" x14ac:dyDescent="0.2">
      <c r="H2919" s="169"/>
      <c r="I2919" s="166"/>
    </row>
    <row r="2920" spans="8:9" x14ac:dyDescent="0.2">
      <c r="H2920" s="169"/>
      <c r="I2920" s="166"/>
    </row>
    <row r="2921" spans="8:9" x14ac:dyDescent="0.2">
      <c r="H2921" s="169"/>
      <c r="I2921" s="166"/>
    </row>
    <row r="2922" spans="8:9" x14ac:dyDescent="0.2">
      <c r="H2922" s="169"/>
      <c r="I2922" s="166"/>
    </row>
    <row r="2923" spans="8:9" x14ac:dyDescent="0.2">
      <c r="H2923" s="169"/>
      <c r="I2923" s="166"/>
    </row>
    <row r="2924" spans="8:9" x14ac:dyDescent="0.2">
      <c r="H2924" s="169"/>
      <c r="I2924" s="166"/>
    </row>
    <row r="2925" spans="8:9" x14ac:dyDescent="0.2">
      <c r="H2925" s="169"/>
      <c r="I2925" s="166"/>
    </row>
    <row r="2926" spans="8:9" x14ac:dyDescent="0.2">
      <c r="H2926" s="169"/>
      <c r="I2926" s="166"/>
    </row>
    <row r="2927" spans="8:9" x14ac:dyDescent="0.2">
      <c r="H2927" s="169"/>
      <c r="I2927" s="166"/>
    </row>
    <row r="2928" spans="8:9" x14ac:dyDescent="0.2">
      <c r="H2928" s="169"/>
      <c r="I2928" s="166"/>
    </row>
    <row r="2929" spans="8:9" x14ac:dyDescent="0.2">
      <c r="H2929" s="169"/>
      <c r="I2929" s="166"/>
    </row>
    <row r="2930" spans="8:9" x14ac:dyDescent="0.2">
      <c r="H2930" s="169"/>
      <c r="I2930" s="166"/>
    </row>
    <row r="2931" spans="8:9" x14ac:dyDescent="0.2">
      <c r="H2931" s="169"/>
      <c r="I2931" s="166"/>
    </row>
    <row r="2932" spans="8:9" x14ac:dyDescent="0.2">
      <c r="H2932" s="169"/>
      <c r="I2932" s="166"/>
    </row>
    <row r="2933" spans="8:9" x14ac:dyDescent="0.2">
      <c r="H2933" s="169"/>
      <c r="I2933" s="166"/>
    </row>
    <row r="2934" spans="8:9" x14ac:dyDescent="0.2">
      <c r="H2934" s="169"/>
      <c r="I2934" s="166"/>
    </row>
    <row r="2935" spans="8:9" x14ac:dyDescent="0.2">
      <c r="H2935" s="169"/>
      <c r="I2935" s="166"/>
    </row>
    <row r="2936" spans="8:9" x14ac:dyDescent="0.2">
      <c r="H2936" s="169"/>
      <c r="I2936" s="166"/>
    </row>
    <row r="2937" spans="8:9" x14ac:dyDescent="0.2">
      <c r="H2937" s="169"/>
      <c r="I2937" s="166"/>
    </row>
    <row r="2938" spans="8:9" x14ac:dyDescent="0.2">
      <c r="H2938" s="169"/>
      <c r="I2938" s="166"/>
    </row>
    <row r="2939" spans="8:9" x14ac:dyDescent="0.2">
      <c r="H2939" s="169"/>
      <c r="I2939" s="166"/>
    </row>
    <row r="2940" spans="8:9" x14ac:dyDescent="0.2">
      <c r="H2940" s="169"/>
      <c r="I2940" s="166"/>
    </row>
    <row r="2941" spans="8:9" x14ac:dyDescent="0.2">
      <c r="H2941" s="169"/>
      <c r="I2941" s="166"/>
    </row>
    <row r="2942" spans="8:9" x14ac:dyDescent="0.2">
      <c r="H2942" s="169"/>
      <c r="I2942" s="166"/>
    </row>
    <row r="2943" spans="8:9" x14ac:dyDescent="0.2">
      <c r="H2943" s="169"/>
      <c r="I2943" s="166"/>
    </row>
    <row r="2944" spans="8:9" x14ac:dyDescent="0.2">
      <c r="H2944" s="169"/>
      <c r="I2944" s="166"/>
    </row>
    <row r="2945" spans="8:9" x14ac:dyDescent="0.2">
      <c r="H2945" s="169"/>
      <c r="I2945" s="166"/>
    </row>
    <row r="2946" spans="8:9" x14ac:dyDescent="0.2">
      <c r="H2946" s="169"/>
      <c r="I2946" s="166"/>
    </row>
    <row r="2947" spans="8:9" x14ac:dyDescent="0.2">
      <c r="H2947" s="169"/>
      <c r="I2947" s="166"/>
    </row>
    <row r="2948" spans="8:9" x14ac:dyDescent="0.2">
      <c r="H2948" s="169"/>
      <c r="I2948" s="166"/>
    </row>
    <row r="2949" spans="8:9" x14ac:dyDescent="0.2">
      <c r="H2949" s="169"/>
      <c r="I2949" s="166"/>
    </row>
    <row r="2950" spans="8:9" x14ac:dyDescent="0.2">
      <c r="H2950" s="169"/>
      <c r="I2950" s="166"/>
    </row>
    <row r="2951" spans="8:9" x14ac:dyDescent="0.2">
      <c r="H2951" s="169"/>
      <c r="I2951" s="166"/>
    </row>
    <row r="2952" spans="8:9" x14ac:dyDescent="0.2">
      <c r="H2952" s="169"/>
      <c r="I2952" s="166"/>
    </row>
    <row r="2953" spans="8:9" x14ac:dyDescent="0.2">
      <c r="H2953" s="169"/>
      <c r="I2953" s="166"/>
    </row>
    <row r="2954" spans="8:9" x14ac:dyDescent="0.2">
      <c r="H2954" s="169"/>
      <c r="I2954" s="166"/>
    </row>
    <row r="2955" spans="8:9" x14ac:dyDescent="0.2">
      <c r="H2955" s="169"/>
      <c r="I2955" s="166"/>
    </row>
    <row r="2956" spans="8:9" x14ac:dyDescent="0.2">
      <c r="H2956" s="169"/>
      <c r="I2956" s="166"/>
    </row>
    <row r="2957" spans="8:9" x14ac:dyDescent="0.2">
      <c r="H2957" s="169"/>
      <c r="I2957" s="166"/>
    </row>
    <row r="2958" spans="8:9" x14ac:dyDescent="0.2">
      <c r="H2958" s="169"/>
      <c r="I2958" s="166"/>
    </row>
    <row r="2959" spans="8:9" x14ac:dyDescent="0.2">
      <c r="H2959" s="169"/>
      <c r="I2959" s="166"/>
    </row>
    <row r="2960" spans="8:9" x14ac:dyDescent="0.2">
      <c r="H2960" s="169"/>
      <c r="I2960" s="166"/>
    </row>
    <row r="2961" spans="8:9" x14ac:dyDescent="0.2">
      <c r="H2961" s="169"/>
      <c r="I2961" s="166"/>
    </row>
    <row r="2962" spans="8:9" x14ac:dyDescent="0.2">
      <c r="H2962" s="169"/>
      <c r="I2962" s="166"/>
    </row>
    <row r="2963" spans="8:9" x14ac:dyDescent="0.2">
      <c r="H2963" s="169"/>
      <c r="I2963" s="166"/>
    </row>
    <row r="2964" spans="8:9" x14ac:dyDescent="0.2">
      <c r="H2964" s="169"/>
      <c r="I2964" s="166"/>
    </row>
    <row r="2965" spans="8:9" x14ac:dyDescent="0.2">
      <c r="H2965" s="169"/>
      <c r="I2965" s="166"/>
    </row>
    <row r="2966" spans="8:9" x14ac:dyDescent="0.2">
      <c r="H2966" s="169"/>
      <c r="I2966" s="166"/>
    </row>
    <row r="2967" spans="8:9" x14ac:dyDescent="0.2">
      <c r="H2967" s="169"/>
      <c r="I2967" s="166"/>
    </row>
    <row r="2968" spans="8:9" x14ac:dyDescent="0.2">
      <c r="H2968" s="169"/>
      <c r="I2968" s="166"/>
    </row>
    <row r="2969" spans="8:9" x14ac:dyDescent="0.2">
      <c r="H2969" s="169"/>
      <c r="I2969" s="166"/>
    </row>
    <row r="2970" spans="8:9" x14ac:dyDescent="0.2">
      <c r="H2970" s="169"/>
      <c r="I2970" s="166"/>
    </row>
    <row r="2971" spans="8:9" x14ac:dyDescent="0.2">
      <c r="H2971" s="169"/>
      <c r="I2971" s="166"/>
    </row>
    <row r="2972" spans="8:9" x14ac:dyDescent="0.2">
      <c r="H2972" s="169"/>
      <c r="I2972" s="166"/>
    </row>
    <row r="2973" spans="8:9" x14ac:dyDescent="0.2">
      <c r="H2973" s="169"/>
      <c r="I2973" s="166"/>
    </row>
    <row r="2974" spans="8:9" x14ac:dyDescent="0.2">
      <c r="H2974" s="169"/>
      <c r="I2974" s="166"/>
    </row>
    <row r="2975" spans="8:9" x14ac:dyDescent="0.2">
      <c r="H2975" s="169"/>
      <c r="I2975" s="166"/>
    </row>
    <row r="2976" spans="8:9" x14ac:dyDescent="0.2">
      <c r="H2976" s="169"/>
      <c r="I2976" s="166"/>
    </row>
    <row r="2977" spans="8:9" x14ac:dyDescent="0.2">
      <c r="H2977" s="169"/>
      <c r="I2977" s="166"/>
    </row>
    <row r="2978" spans="8:9" x14ac:dyDescent="0.2">
      <c r="H2978" s="169"/>
      <c r="I2978" s="166"/>
    </row>
    <row r="2979" spans="8:9" x14ac:dyDescent="0.2">
      <c r="H2979" s="169"/>
      <c r="I2979" s="166"/>
    </row>
    <row r="2980" spans="8:9" x14ac:dyDescent="0.2">
      <c r="H2980" s="169"/>
      <c r="I2980" s="166"/>
    </row>
    <row r="2981" spans="8:9" x14ac:dyDescent="0.2">
      <c r="H2981" s="169"/>
      <c r="I2981" s="166"/>
    </row>
    <row r="2982" spans="8:9" x14ac:dyDescent="0.2">
      <c r="H2982" s="169"/>
      <c r="I2982" s="166"/>
    </row>
    <row r="2983" spans="8:9" x14ac:dyDescent="0.2">
      <c r="H2983" s="169"/>
      <c r="I2983" s="166"/>
    </row>
    <row r="2984" spans="8:9" x14ac:dyDescent="0.2">
      <c r="H2984" s="169"/>
      <c r="I2984" s="166"/>
    </row>
    <row r="2985" spans="8:9" x14ac:dyDescent="0.2">
      <c r="H2985" s="169"/>
      <c r="I2985" s="166"/>
    </row>
    <row r="2986" spans="8:9" x14ac:dyDescent="0.2">
      <c r="H2986" s="169"/>
      <c r="I2986" s="166"/>
    </row>
    <row r="2987" spans="8:9" x14ac:dyDescent="0.2">
      <c r="H2987" s="169"/>
      <c r="I2987" s="166"/>
    </row>
    <row r="2988" spans="8:9" x14ac:dyDescent="0.2">
      <c r="H2988" s="169"/>
      <c r="I2988" s="166"/>
    </row>
    <row r="2989" spans="8:9" x14ac:dyDescent="0.2">
      <c r="H2989" s="169"/>
      <c r="I2989" s="166"/>
    </row>
    <row r="2990" spans="8:9" x14ac:dyDescent="0.2">
      <c r="H2990" s="169"/>
      <c r="I2990" s="166"/>
    </row>
    <row r="2991" spans="8:9" x14ac:dyDescent="0.2">
      <c r="H2991" s="169"/>
      <c r="I2991" s="166"/>
    </row>
    <row r="2992" spans="8:9" x14ac:dyDescent="0.2">
      <c r="H2992" s="169"/>
      <c r="I2992" s="166"/>
    </row>
    <row r="2993" spans="8:9" x14ac:dyDescent="0.2">
      <c r="H2993" s="169"/>
      <c r="I2993" s="166"/>
    </row>
    <row r="2994" spans="8:9" x14ac:dyDescent="0.2">
      <c r="H2994" s="169"/>
      <c r="I2994" s="166"/>
    </row>
    <row r="2995" spans="8:9" x14ac:dyDescent="0.2">
      <c r="H2995" s="169"/>
      <c r="I2995" s="166"/>
    </row>
    <row r="2996" spans="8:9" x14ac:dyDescent="0.2">
      <c r="H2996" s="169"/>
      <c r="I2996" s="166"/>
    </row>
    <row r="2997" spans="8:9" x14ac:dyDescent="0.2">
      <c r="H2997" s="169"/>
      <c r="I2997" s="166"/>
    </row>
    <row r="2998" spans="8:9" x14ac:dyDescent="0.2">
      <c r="H2998" s="169"/>
      <c r="I2998" s="166"/>
    </row>
    <row r="2999" spans="8:9" x14ac:dyDescent="0.2">
      <c r="H2999" s="169"/>
      <c r="I2999" s="166"/>
    </row>
    <row r="3000" spans="8:9" x14ac:dyDescent="0.2">
      <c r="H3000" s="169"/>
      <c r="I3000" s="166"/>
    </row>
    <row r="3001" spans="8:9" x14ac:dyDescent="0.2">
      <c r="H3001" s="169"/>
      <c r="I3001" s="166"/>
    </row>
    <row r="3002" spans="8:9" x14ac:dyDescent="0.2">
      <c r="H3002" s="169"/>
      <c r="I3002" s="166"/>
    </row>
    <row r="3003" spans="8:9" x14ac:dyDescent="0.2">
      <c r="H3003" s="169"/>
      <c r="I3003" s="166"/>
    </row>
    <row r="3004" spans="8:9" x14ac:dyDescent="0.2">
      <c r="H3004" s="169"/>
      <c r="I3004" s="166"/>
    </row>
    <row r="3005" spans="8:9" x14ac:dyDescent="0.2">
      <c r="H3005" s="169"/>
      <c r="I3005" s="166"/>
    </row>
    <row r="3006" spans="8:9" x14ac:dyDescent="0.2">
      <c r="H3006" s="169"/>
      <c r="I3006" s="166"/>
    </row>
    <row r="3007" spans="8:9" x14ac:dyDescent="0.2">
      <c r="H3007" s="169"/>
      <c r="I3007" s="166"/>
    </row>
    <row r="3008" spans="8:9" x14ac:dyDescent="0.2">
      <c r="H3008" s="169"/>
      <c r="I3008" s="166"/>
    </row>
    <row r="3009" spans="8:9" x14ac:dyDescent="0.2">
      <c r="H3009" s="169"/>
      <c r="I3009" s="166"/>
    </row>
    <row r="3010" spans="8:9" x14ac:dyDescent="0.2">
      <c r="H3010" s="169"/>
      <c r="I3010" s="166"/>
    </row>
    <row r="3011" spans="8:9" x14ac:dyDescent="0.2">
      <c r="H3011" s="169"/>
      <c r="I3011" s="166"/>
    </row>
    <row r="3012" spans="8:9" x14ac:dyDescent="0.2">
      <c r="H3012" s="169"/>
      <c r="I3012" s="166"/>
    </row>
    <row r="3013" spans="8:9" x14ac:dyDescent="0.2">
      <c r="H3013" s="169"/>
      <c r="I3013" s="166"/>
    </row>
    <row r="3014" spans="8:9" x14ac:dyDescent="0.2">
      <c r="H3014" s="169"/>
      <c r="I3014" s="166"/>
    </row>
    <row r="3015" spans="8:9" x14ac:dyDescent="0.2">
      <c r="H3015" s="169"/>
      <c r="I3015" s="166"/>
    </row>
    <row r="3016" spans="8:9" x14ac:dyDescent="0.2">
      <c r="H3016" s="169"/>
      <c r="I3016" s="166"/>
    </row>
    <row r="3017" spans="8:9" x14ac:dyDescent="0.2">
      <c r="H3017" s="169"/>
      <c r="I3017" s="166"/>
    </row>
    <row r="3018" spans="8:9" x14ac:dyDescent="0.2">
      <c r="H3018" s="169"/>
      <c r="I3018" s="166"/>
    </row>
    <row r="3019" spans="8:9" x14ac:dyDescent="0.2">
      <c r="H3019" s="169"/>
      <c r="I3019" s="166"/>
    </row>
    <row r="3020" spans="8:9" x14ac:dyDescent="0.2">
      <c r="H3020" s="169"/>
      <c r="I3020" s="166"/>
    </row>
    <row r="3021" spans="8:9" x14ac:dyDescent="0.2">
      <c r="H3021" s="169"/>
      <c r="I3021" s="166"/>
    </row>
    <row r="3022" spans="8:9" x14ac:dyDescent="0.2">
      <c r="H3022" s="169"/>
      <c r="I3022" s="166"/>
    </row>
    <row r="3023" spans="8:9" x14ac:dyDescent="0.2">
      <c r="H3023" s="169"/>
      <c r="I3023" s="166"/>
    </row>
    <row r="3024" spans="8:9" x14ac:dyDescent="0.2">
      <c r="H3024" s="169"/>
      <c r="I3024" s="166"/>
    </row>
    <row r="3025" spans="8:9" x14ac:dyDescent="0.2">
      <c r="H3025" s="169"/>
      <c r="I3025" s="166"/>
    </row>
    <row r="3026" spans="8:9" x14ac:dyDescent="0.2">
      <c r="H3026" s="169"/>
      <c r="I3026" s="166"/>
    </row>
    <row r="3027" spans="8:9" x14ac:dyDescent="0.2">
      <c r="H3027" s="169"/>
      <c r="I3027" s="166"/>
    </row>
    <row r="3028" spans="8:9" x14ac:dyDescent="0.2">
      <c r="H3028" s="169"/>
      <c r="I3028" s="166"/>
    </row>
    <row r="3029" spans="8:9" x14ac:dyDescent="0.2">
      <c r="H3029" s="169"/>
      <c r="I3029" s="166"/>
    </row>
    <row r="3030" spans="8:9" x14ac:dyDescent="0.2">
      <c r="H3030" s="169"/>
      <c r="I3030" s="166"/>
    </row>
    <row r="3031" spans="8:9" x14ac:dyDescent="0.2">
      <c r="H3031" s="169"/>
      <c r="I3031" s="166"/>
    </row>
    <row r="3032" spans="8:9" x14ac:dyDescent="0.2">
      <c r="H3032" s="169"/>
      <c r="I3032" s="166"/>
    </row>
    <row r="3033" spans="8:9" x14ac:dyDescent="0.2">
      <c r="H3033" s="169"/>
      <c r="I3033" s="166"/>
    </row>
    <row r="3034" spans="8:9" x14ac:dyDescent="0.2">
      <c r="H3034" s="169"/>
      <c r="I3034" s="166"/>
    </row>
    <row r="3035" spans="8:9" x14ac:dyDescent="0.2">
      <c r="H3035" s="169"/>
      <c r="I3035" s="166"/>
    </row>
    <row r="3036" spans="8:9" x14ac:dyDescent="0.2">
      <c r="H3036" s="169"/>
      <c r="I3036" s="166"/>
    </row>
    <row r="3037" spans="8:9" x14ac:dyDescent="0.2">
      <c r="H3037" s="169"/>
      <c r="I3037" s="166"/>
    </row>
    <row r="3038" spans="8:9" x14ac:dyDescent="0.2">
      <c r="H3038" s="169"/>
      <c r="I3038" s="166"/>
    </row>
    <row r="3039" spans="8:9" x14ac:dyDescent="0.2">
      <c r="H3039" s="169"/>
      <c r="I3039" s="166"/>
    </row>
    <row r="3040" spans="8:9" x14ac:dyDescent="0.2">
      <c r="H3040" s="169"/>
      <c r="I3040" s="166"/>
    </row>
    <row r="3041" spans="8:9" x14ac:dyDescent="0.2">
      <c r="H3041" s="169"/>
      <c r="I3041" s="166"/>
    </row>
    <row r="3042" spans="8:9" x14ac:dyDescent="0.2">
      <c r="H3042" s="169"/>
      <c r="I3042" s="166"/>
    </row>
    <row r="3043" spans="8:9" x14ac:dyDescent="0.2">
      <c r="H3043" s="169"/>
      <c r="I3043" s="166"/>
    </row>
    <row r="3044" spans="8:9" x14ac:dyDescent="0.2">
      <c r="H3044" s="169"/>
      <c r="I3044" s="166"/>
    </row>
    <row r="3045" spans="8:9" x14ac:dyDescent="0.2">
      <c r="H3045" s="169"/>
      <c r="I3045" s="166"/>
    </row>
    <row r="3046" spans="8:9" x14ac:dyDescent="0.2">
      <c r="H3046" s="169"/>
      <c r="I3046" s="166"/>
    </row>
    <row r="3047" spans="8:9" x14ac:dyDescent="0.2">
      <c r="H3047" s="169"/>
      <c r="I3047" s="166"/>
    </row>
    <row r="3048" spans="8:9" x14ac:dyDescent="0.2">
      <c r="H3048" s="169"/>
      <c r="I3048" s="166"/>
    </row>
    <row r="3049" spans="8:9" x14ac:dyDescent="0.2">
      <c r="H3049" s="169"/>
      <c r="I3049" s="166"/>
    </row>
    <row r="3050" spans="8:9" x14ac:dyDescent="0.2">
      <c r="H3050" s="169"/>
      <c r="I3050" s="166"/>
    </row>
    <row r="3051" spans="8:9" x14ac:dyDescent="0.2">
      <c r="H3051" s="169"/>
      <c r="I3051" s="166"/>
    </row>
    <row r="3052" spans="8:9" x14ac:dyDescent="0.2">
      <c r="H3052" s="169"/>
      <c r="I3052" s="166"/>
    </row>
    <row r="3053" spans="8:9" x14ac:dyDescent="0.2">
      <c r="H3053" s="169"/>
      <c r="I3053" s="166"/>
    </row>
    <row r="3054" spans="8:9" x14ac:dyDescent="0.2">
      <c r="H3054" s="169"/>
      <c r="I3054" s="166"/>
    </row>
    <row r="3055" spans="8:9" x14ac:dyDescent="0.2">
      <c r="H3055" s="169"/>
      <c r="I3055" s="166"/>
    </row>
    <row r="3056" spans="8:9" x14ac:dyDescent="0.2">
      <c r="H3056" s="169"/>
      <c r="I3056" s="166"/>
    </row>
    <row r="3057" spans="8:9" x14ac:dyDescent="0.2">
      <c r="H3057" s="169"/>
      <c r="I3057" s="166"/>
    </row>
    <row r="3058" spans="8:9" x14ac:dyDescent="0.2">
      <c r="H3058" s="169"/>
      <c r="I3058" s="166"/>
    </row>
    <row r="3059" spans="8:9" x14ac:dyDescent="0.2">
      <c r="H3059" s="169"/>
      <c r="I3059" s="166"/>
    </row>
    <row r="3060" spans="8:9" x14ac:dyDescent="0.2">
      <c r="H3060" s="169"/>
      <c r="I3060" s="166"/>
    </row>
    <row r="3061" spans="8:9" x14ac:dyDescent="0.2">
      <c r="H3061" s="169"/>
      <c r="I3061" s="166"/>
    </row>
    <row r="3062" spans="8:9" x14ac:dyDescent="0.2">
      <c r="H3062" s="169"/>
      <c r="I3062" s="166"/>
    </row>
    <row r="3063" spans="8:9" x14ac:dyDescent="0.2">
      <c r="H3063" s="169"/>
      <c r="I3063" s="166"/>
    </row>
    <row r="3064" spans="8:9" x14ac:dyDescent="0.2">
      <c r="H3064" s="169"/>
      <c r="I3064" s="166"/>
    </row>
    <row r="3065" spans="8:9" x14ac:dyDescent="0.2">
      <c r="H3065" s="169"/>
      <c r="I3065" s="166"/>
    </row>
    <row r="3066" spans="8:9" x14ac:dyDescent="0.2">
      <c r="H3066" s="169"/>
      <c r="I3066" s="166"/>
    </row>
    <row r="3067" spans="8:9" x14ac:dyDescent="0.2">
      <c r="H3067" s="169"/>
      <c r="I3067" s="166"/>
    </row>
    <row r="3068" spans="8:9" x14ac:dyDescent="0.2">
      <c r="H3068" s="169"/>
      <c r="I3068" s="166"/>
    </row>
    <row r="3069" spans="8:9" x14ac:dyDescent="0.2">
      <c r="H3069" s="169"/>
      <c r="I3069" s="166"/>
    </row>
    <row r="3070" spans="8:9" x14ac:dyDescent="0.2">
      <c r="H3070" s="169"/>
      <c r="I3070" s="166"/>
    </row>
    <row r="3071" spans="8:9" x14ac:dyDescent="0.2">
      <c r="H3071" s="169"/>
      <c r="I3071" s="166"/>
    </row>
    <row r="3072" spans="8:9" x14ac:dyDescent="0.2">
      <c r="H3072" s="169"/>
      <c r="I3072" s="166"/>
    </row>
    <row r="3073" spans="8:9" x14ac:dyDescent="0.2">
      <c r="H3073" s="169"/>
      <c r="I3073" s="166"/>
    </row>
    <row r="3074" spans="8:9" x14ac:dyDescent="0.2">
      <c r="H3074" s="169"/>
      <c r="I3074" s="166"/>
    </row>
    <row r="3075" spans="8:9" x14ac:dyDescent="0.2">
      <c r="H3075" s="169"/>
      <c r="I3075" s="166"/>
    </row>
    <row r="3076" spans="8:9" x14ac:dyDescent="0.2">
      <c r="H3076" s="169"/>
      <c r="I3076" s="166"/>
    </row>
    <row r="3077" spans="8:9" x14ac:dyDescent="0.2">
      <c r="H3077" s="169"/>
      <c r="I3077" s="166"/>
    </row>
    <row r="3078" spans="8:9" x14ac:dyDescent="0.2">
      <c r="H3078" s="169"/>
      <c r="I3078" s="166"/>
    </row>
    <row r="3079" spans="8:9" x14ac:dyDescent="0.2">
      <c r="H3079" s="169"/>
      <c r="I3079" s="166"/>
    </row>
    <row r="3080" spans="8:9" x14ac:dyDescent="0.2">
      <c r="H3080" s="169"/>
      <c r="I3080" s="166"/>
    </row>
    <row r="3081" spans="8:9" x14ac:dyDescent="0.2">
      <c r="H3081" s="169"/>
      <c r="I3081" s="166"/>
    </row>
    <row r="3082" spans="8:9" x14ac:dyDescent="0.2">
      <c r="H3082" s="169"/>
      <c r="I3082" s="166"/>
    </row>
    <row r="3083" spans="8:9" x14ac:dyDescent="0.2">
      <c r="H3083" s="169"/>
      <c r="I3083" s="166"/>
    </row>
    <row r="3084" spans="8:9" x14ac:dyDescent="0.2">
      <c r="H3084" s="169"/>
      <c r="I3084" s="166"/>
    </row>
    <row r="3085" spans="8:9" x14ac:dyDescent="0.2">
      <c r="H3085" s="169"/>
      <c r="I3085" s="166"/>
    </row>
    <row r="3086" spans="8:9" x14ac:dyDescent="0.2">
      <c r="H3086" s="169"/>
      <c r="I3086" s="166"/>
    </row>
    <row r="3087" spans="8:9" x14ac:dyDescent="0.2">
      <c r="H3087" s="169"/>
      <c r="I3087" s="166"/>
    </row>
    <row r="3088" spans="8:9" x14ac:dyDescent="0.2">
      <c r="H3088" s="169"/>
      <c r="I3088" s="166"/>
    </row>
    <row r="3089" spans="8:9" x14ac:dyDescent="0.2">
      <c r="H3089" s="169"/>
      <c r="I3089" s="166"/>
    </row>
    <row r="3090" spans="8:9" x14ac:dyDescent="0.2">
      <c r="H3090" s="169"/>
      <c r="I3090" s="166"/>
    </row>
    <row r="3091" spans="8:9" x14ac:dyDescent="0.2">
      <c r="H3091" s="169"/>
      <c r="I3091" s="166"/>
    </row>
    <row r="3092" spans="8:9" x14ac:dyDescent="0.2">
      <c r="H3092" s="169"/>
      <c r="I3092" s="166"/>
    </row>
    <row r="3093" spans="8:9" x14ac:dyDescent="0.2">
      <c r="H3093" s="169"/>
      <c r="I3093" s="166"/>
    </row>
    <row r="3094" spans="8:9" x14ac:dyDescent="0.2">
      <c r="H3094" s="169"/>
      <c r="I3094" s="166"/>
    </row>
    <row r="3095" spans="8:9" x14ac:dyDescent="0.2">
      <c r="H3095" s="169"/>
      <c r="I3095" s="166"/>
    </row>
    <row r="3096" spans="8:9" x14ac:dyDescent="0.2">
      <c r="H3096" s="169"/>
      <c r="I3096" s="166"/>
    </row>
    <row r="3097" spans="8:9" x14ac:dyDescent="0.2">
      <c r="H3097" s="169"/>
      <c r="I3097" s="166"/>
    </row>
    <row r="3098" spans="8:9" x14ac:dyDescent="0.2">
      <c r="H3098" s="169"/>
      <c r="I3098" s="166"/>
    </row>
    <row r="3099" spans="8:9" x14ac:dyDescent="0.2">
      <c r="H3099" s="169"/>
      <c r="I3099" s="166"/>
    </row>
    <row r="3100" spans="8:9" x14ac:dyDescent="0.2">
      <c r="H3100" s="169"/>
      <c r="I3100" s="166"/>
    </row>
    <row r="3101" spans="8:9" x14ac:dyDescent="0.2">
      <c r="H3101" s="169"/>
      <c r="I3101" s="166"/>
    </row>
    <row r="3102" spans="8:9" x14ac:dyDescent="0.2">
      <c r="H3102" s="169"/>
      <c r="I3102" s="166"/>
    </row>
    <row r="3103" spans="8:9" x14ac:dyDescent="0.2">
      <c r="H3103" s="169"/>
      <c r="I3103" s="166"/>
    </row>
    <row r="3104" spans="8:9" x14ac:dyDescent="0.2">
      <c r="H3104" s="169"/>
      <c r="I3104" s="166"/>
    </row>
    <row r="3105" spans="8:9" x14ac:dyDescent="0.2">
      <c r="H3105" s="169"/>
      <c r="I3105" s="166"/>
    </row>
    <row r="3106" spans="8:9" x14ac:dyDescent="0.2">
      <c r="H3106" s="169"/>
      <c r="I3106" s="166"/>
    </row>
    <row r="3107" spans="8:9" x14ac:dyDescent="0.2">
      <c r="H3107" s="169"/>
      <c r="I3107" s="166"/>
    </row>
    <row r="3108" spans="8:9" x14ac:dyDescent="0.2">
      <c r="H3108" s="169"/>
      <c r="I3108" s="166"/>
    </row>
    <row r="3109" spans="8:9" x14ac:dyDescent="0.2">
      <c r="H3109" s="169"/>
      <c r="I3109" s="166"/>
    </row>
    <row r="3110" spans="8:9" x14ac:dyDescent="0.2">
      <c r="H3110" s="169"/>
      <c r="I3110" s="166"/>
    </row>
    <row r="3111" spans="8:9" x14ac:dyDescent="0.2">
      <c r="H3111" s="169"/>
      <c r="I3111" s="166"/>
    </row>
    <row r="3112" spans="8:9" x14ac:dyDescent="0.2">
      <c r="H3112" s="169"/>
      <c r="I3112" s="166"/>
    </row>
    <row r="3113" spans="8:9" x14ac:dyDescent="0.2">
      <c r="H3113" s="169"/>
      <c r="I3113" s="166"/>
    </row>
    <row r="3114" spans="8:9" x14ac:dyDescent="0.2">
      <c r="H3114" s="169"/>
      <c r="I3114" s="166"/>
    </row>
    <row r="3115" spans="8:9" x14ac:dyDescent="0.2">
      <c r="H3115" s="169"/>
      <c r="I3115" s="166"/>
    </row>
    <row r="3116" spans="8:9" x14ac:dyDescent="0.2">
      <c r="H3116" s="169"/>
      <c r="I3116" s="166"/>
    </row>
    <row r="3117" spans="8:9" x14ac:dyDescent="0.2">
      <c r="H3117" s="169"/>
      <c r="I3117" s="166"/>
    </row>
    <row r="3118" spans="8:9" x14ac:dyDescent="0.2">
      <c r="H3118" s="169"/>
      <c r="I3118" s="166"/>
    </row>
    <row r="3119" spans="8:9" x14ac:dyDescent="0.2">
      <c r="H3119" s="169"/>
      <c r="I3119" s="166"/>
    </row>
    <row r="3120" spans="8:9" x14ac:dyDescent="0.2">
      <c r="H3120" s="169"/>
      <c r="I3120" s="166"/>
    </row>
    <row r="3121" spans="8:9" x14ac:dyDescent="0.2">
      <c r="H3121" s="169"/>
      <c r="I3121" s="166"/>
    </row>
    <row r="3122" spans="8:9" x14ac:dyDescent="0.2">
      <c r="H3122" s="169"/>
      <c r="I3122" s="166"/>
    </row>
    <row r="3123" spans="8:9" x14ac:dyDescent="0.2">
      <c r="H3123" s="169"/>
      <c r="I3123" s="166"/>
    </row>
    <row r="3124" spans="8:9" x14ac:dyDescent="0.2">
      <c r="H3124" s="169"/>
      <c r="I3124" s="166"/>
    </row>
    <row r="3125" spans="8:9" x14ac:dyDescent="0.2">
      <c r="H3125" s="169"/>
      <c r="I3125" s="166"/>
    </row>
    <row r="3126" spans="8:9" x14ac:dyDescent="0.2">
      <c r="H3126" s="169"/>
      <c r="I3126" s="166"/>
    </row>
    <row r="3127" spans="8:9" x14ac:dyDescent="0.2">
      <c r="H3127" s="169"/>
      <c r="I3127" s="166"/>
    </row>
    <row r="3128" spans="8:9" x14ac:dyDescent="0.2">
      <c r="H3128" s="169"/>
      <c r="I3128" s="166"/>
    </row>
    <row r="3129" spans="8:9" x14ac:dyDescent="0.2">
      <c r="H3129" s="169"/>
      <c r="I3129" s="166"/>
    </row>
    <row r="3130" spans="8:9" x14ac:dyDescent="0.2">
      <c r="H3130" s="169"/>
      <c r="I3130" s="166"/>
    </row>
    <row r="3131" spans="8:9" x14ac:dyDescent="0.2">
      <c r="H3131" s="169"/>
      <c r="I3131" s="166"/>
    </row>
    <row r="3132" spans="8:9" x14ac:dyDescent="0.2">
      <c r="H3132" s="169"/>
      <c r="I3132" s="166"/>
    </row>
    <row r="3133" spans="8:9" x14ac:dyDescent="0.2">
      <c r="H3133" s="169"/>
      <c r="I3133" s="166"/>
    </row>
    <row r="3134" spans="8:9" x14ac:dyDescent="0.2">
      <c r="H3134" s="169"/>
      <c r="I3134" s="166"/>
    </row>
    <row r="3135" spans="8:9" x14ac:dyDescent="0.2">
      <c r="H3135" s="169"/>
      <c r="I3135" s="166"/>
    </row>
    <row r="3136" spans="8:9" x14ac:dyDescent="0.2">
      <c r="H3136" s="169"/>
      <c r="I3136" s="166"/>
    </row>
    <row r="3137" spans="8:9" x14ac:dyDescent="0.2">
      <c r="H3137" s="169"/>
      <c r="I3137" s="166"/>
    </row>
    <row r="3138" spans="8:9" x14ac:dyDescent="0.2">
      <c r="H3138" s="169"/>
      <c r="I3138" s="166"/>
    </row>
    <row r="3139" spans="8:9" x14ac:dyDescent="0.2">
      <c r="H3139" s="169"/>
      <c r="I3139" s="166"/>
    </row>
    <row r="3140" spans="8:9" x14ac:dyDescent="0.2">
      <c r="H3140" s="169"/>
      <c r="I3140" s="166"/>
    </row>
    <row r="3141" spans="8:9" x14ac:dyDescent="0.2">
      <c r="H3141" s="169"/>
      <c r="I3141" s="166"/>
    </row>
    <row r="3142" spans="8:9" x14ac:dyDescent="0.2">
      <c r="H3142" s="169"/>
      <c r="I3142" s="166"/>
    </row>
    <row r="3143" spans="8:9" x14ac:dyDescent="0.2">
      <c r="H3143" s="169"/>
      <c r="I3143" s="166"/>
    </row>
    <row r="3144" spans="8:9" x14ac:dyDescent="0.2">
      <c r="H3144" s="169"/>
      <c r="I3144" s="166"/>
    </row>
    <row r="3145" spans="8:9" x14ac:dyDescent="0.2">
      <c r="H3145" s="169"/>
      <c r="I3145" s="166"/>
    </row>
    <row r="3146" spans="8:9" x14ac:dyDescent="0.2">
      <c r="H3146" s="169"/>
      <c r="I3146" s="166"/>
    </row>
    <row r="3147" spans="8:9" x14ac:dyDescent="0.2">
      <c r="H3147" s="169"/>
      <c r="I3147" s="166"/>
    </row>
    <row r="3148" spans="8:9" x14ac:dyDescent="0.2">
      <c r="H3148" s="169"/>
      <c r="I3148" s="166"/>
    </row>
    <row r="3149" spans="8:9" x14ac:dyDescent="0.2">
      <c r="H3149" s="169"/>
      <c r="I3149" s="166"/>
    </row>
    <row r="3150" spans="8:9" x14ac:dyDescent="0.2">
      <c r="H3150" s="169"/>
      <c r="I3150" s="166"/>
    </row>
    <row r="3151" spans="8:9" x14ac:dyDescent="0.2">
      <c r="H3151" s="169"/>
      <c r="I3151" s="166"/>
    </row>
    <row r="3152" spans="8:9" x14ac:dyDescent="0.2">
      <c r="H3152" s="169"/>
      <c r="I3152" s="166"/>
    </row>
    <row r="3153" spans="8:9" x14ac:dyDescent="0.2">
      <c r="H3153" s="169"/>
      <c r="I3153" s="166"/>
    </row>
    <row r="3154" spans="8:9" x14ac:dyDescent="0.2">
      <c r="H3154" s="169"/>
      <c r="I3154" s="166"/>
    </row>
    <row r="3155" spans="8:9" x14ac:dyDescent="0.2">
      <c r="H3155" s="169"/>
      <c r="I3155" s="166"/>
    </row>
    <row r="3156" spans="8:9" x14ac:dyDescent="0.2">
      <c r="H3156" s="169"/>
      <c r="I3156" s="166"/>
    </row>
    <row r="3157" spans="8:9" x14ac:dyDescent="0.2">
      <c r="H3157" s="169"/>
      <c r="I3157" s="166"/>
    </row>
    <row r="3158" spans="8:9" x14ac:dyDescent="0.2">
      <c r="H3158" s="169"/>
      <c r="I3158" s="166"/>
    </row>
    <row r="3159" spans="8:9" x14ac:dyDescent="0.2">
      <c r="H3159" s="169"/>
      <c r="I3159" s="166"/>
    </row>
    <row r="3160" spans="8:9" x14ac:dyDescent="0.2">
      <c r="H3160" s="169"/>
      <c r="I3160" s="166"/>
    </row>
    <row r="3161" spans="8:9" x14ac:dyDescent="0.2">
      <c r="H3161" s="169"/>
      <c r="I3161" s="166"/>
    </row>
    <row r="3162" spans="8:9" x14ac:dyDescent="0.2">
      <c r="H3162" s="169"/>
      <c r="I3162" s="166"/>
    </row>
    <row r="3163" spans="8:9" x14ac:dyDescent="0.2">
      <c r="H3163" s="169"/>
      <c r="I3163" s="166"/>
    </row>
    <row r="3164" spans="8:9" x14ac:dyDescent="0.2">
      <c r="H3164" s="169"/>
      <c r="I3164" s="166"/>
    </row>
    <row r="3165" spans="8:9" x14ac:dyDescent="0.2">
      <c r="H3165" s="169"/>
      <c r="I3165" s="166"/>
    </row>
    <row r="3166" spans="8:9" x14ac:dyDescent="0.2">
      <c r="H3166" s="169"/>
      <c r="I3166" s="166"/>
    </row>
    <row r="3167" spans="8:9" x14ac:dyDescent="0.2">
      <c r="H3167" s="169"/>
      <c r="I3167" s="166"/>
    </row>
    <row r="3168" spans="8:9" x14ac:dyDescent="0.2">
      <c r="H3168" s="169"/>
      <c r="I3168" s="166"/>
    </row>
    <row r="3169" spans="9:9" x14ac:dyDescent="0.2">
      <c r="I3169" s="166"/>
    </row>
    <row r="3170" spans="9:9" x14ac:dyDescent="0.2">
      <c r="I3170" s="166"/>
    </row>
  </sheetData>
  <mergeCells count="6">
    <mergeCell ref="A1:G1"/>
    <mergeCell ref="A2:G2"/>
    <mergeCell ref="A6:A15"/>
    <mergeCell ref="A17:A26"/>
    <mergeCell ref="H17:H19"/>
    <mergeCell ref="H20:H22"/>
  </mergeCells>
  <printOptions horizontalCentered="1" verticalCentered="1" gridLinesSet="0"/>
  <pageMargins left="0" right="0" top="0" bottom="0" header="0" footer="0"/>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82"/>
  <sheetViews>
    <sheetView showGridLines="0" zoomScaleNormal="100" workbookViewId="0">
      <selection activeCell="R11" sqref="R11"/>
    </sheetView>
  </sheetViews>
  <sheetFormatPr defaultRowHeight="12.75" x14ac:dyDescent="0.2"/>
  <cols>
    <col min="1" max="7" width="15.7109375" style="571" customWidth="1"/>
    <col min="8" max="8" width="8.5703125" style="570" customWidth="1"/>
    <col min="9" max="9" width="9.7109375" style="570" customWidth="1"/>
    <col min="10" max="15" width="0" style="570" hidden="1" customWidth="1"/>
    <col min="16" max="16" width="13" style="570" hidden="1" customWidth="1"/>
    <col min="17" max="17" width="11.42578125" style="570" hidden="1" customWidth="1"/>
    <col min="18" max="18" width="13.140625" style="570" customWidth="1"/>
    <col min="19" max="19" width="9.140625" style="570"/>
    <col min="20" max="16384" width="9.140625" style="571"/>
  </cols>
  <sheetData>
    <row r="1" spans="1:32" ht="35.1" customHeight="1" x14ac:dyDescent="0.2">
      <c r="A1" s="1105" t="s">
        <v>493</v>
      </c>
      <c r="B1" s="1105"/>
      <c r="C1" s="1105"/>
      <c r="D1" s="1105"/>
      <c r="E1" s="1105"/>
      <c r="F1" s="1105"/>
      <c r="G1" s="1105"/>
      <c r="H1" s="569"/>
    </row>
    <row r="2" spans="1:32" s="574" customFormat="1" ht="35.1" customHeight="1" x14ac:dyDescent="0.2">
      <c r="A2" s="1106" t="s">
        <v>557</v>
      </c>
      <c r="B2" s="1106"/>
      <c r="C2" s="1106"/>
      <c r="D2" s="1106"/>
      <c r="E2" s="1107"/>
      <c r="F2" s="1107"/>
      <c r="G2" s="1107"/>
      <c r="H2" s="572"/>
      <c r="I2" s="573"/>
      <c r="J2" s="573"/>
      <c r="K2" s="573"/>
      <c r="L2" s="573"/>
      <c r="M2" s="573"/>
      <c r="N2" s="573"/>
      <c r="O2" s="573"/>
      <c r="P2" s="573"/>
      <c r="Q2" s="573"/>
      <c r="R2" s="573"/>
      <c r="S2" s="573"/>
    </row>
    <row r="3" spans="1:32" s="577" customFormat="1" ht="39.950000000000003" customHeight="1" x14ac:dyDescent="0.2">
      <c r="A3" s="1108" t="s">
        <v>248</v>
      </c>
      <c r="B3" s="1110" t="s">
        <v>251</v>
      </c>
      <c r="C3" s="1111"/>
      <c r="D3" s="1112"/>
      <c r="E3" s="1110" t="s">
        <v>252</v>
      </c>
      <c r="F3" s="1111"/>
      <c r="G3" s="1111"/>
      <c r="H3" s="575"/>
      <c r="I3" s="576"/>
      <c r="J3" s="576"/>
      <c r="K3" s="576"/>
      <c r="L3" s="576"/>
      <c r="M3" s="576"/>
      <c r="N3" s="576"/>
      <c r="O3" s="576"/>
      <c r="P3" s="576"/>
      <c r="Q3" s="576"/>
      <c r="R3" s="576"/>
      <c r="S3" s="576"/>
    </row>
    <row r="4" spans="1:32" s="583" customFormat="1" ht="39.950000000000003" customHeight="1" x14ac:dyDescent="0.2">
      <c r="A4" s="1109"/>
      <c r="B4" s="578" t="s">
        <v>94</v>
      </c>
      <c r="C4" s="578" t="s">
        <v>93</v>
      </c>
      <c r="D4" s="579" t="s">
        <v>95</v>
      </c>
      <c r="E4" s="578" t="s">
        <v>94</v>
      </c>
      <c r="F4" s="578" t="s">
        <v>93</v>
      </c>
      <c r="G4" s="580" t="s">
        <v>95</v>
      </c>
      <c r="H4" s="581"/>
      <c r="I4" s="582"/>
      <c r="J4" s="582"/>
      <c r="K4" s="582"/>
      <c r="L4" s="582"/>
      <c r="M4" s="582"/>
      <c r="N4" s="582"/>
      <c r="O4" s="582"/>
      <c r="P4" s="582"/>
      <c r="Q4" s="582"/>
      <c r="R4" s="582"/>
      <c r="S4" s="582"/>
    </row>
    <row r="5" spans="1:32" s="583" customFormat="1" ht="26.1" customHeight="1" x14ac:dyDescent="0.2">
      <c r="A5" s="584">
        <v>-29</v>
      </c>
      <c r="B5" s="585">
        <v>0</v>
      </c>
      <c r="C5" s="585">
        <v>0</v>
      </c>
      <c r="D5" s="586">
        <f t="shared" ref="D5:D16" si="0">+B5+C5</f>
        <v>0</v>
      </c>
      <c r="E5" s="585">
        <v>0</v>
      </c>
      <c r="F5" s="585">
        <v>0</v>
      </c>
      <c r="G5" s="587">
        <f t="shared" ref="G5:G16" si="1">+E5+F5</f>
        <v>0</v>
      </c>
      <c r="H5" s="581"/>
      <c r="I5" s="582"/>
      <c r="J5" s="582"/>
      <c r="K5" s="582"/>
      <c r="L5" s="582"/>
      <c r="M5" s="582"/>
      <c r="N5" s="582"/>
      <c r="O5" s="582"/>
      <c r="P5" s="582"/>
      <c r="Q5" s="582"/>
      <c r="R5" s="582"/>
      <c r="S5" s="582"/>
    </row>
    <row r="6" spans="1:32" s="583" customFormat="1" ht="26.1" customHeight="1" x14ac:dyDescent="0.2">
      <c r="A6" s="584" t="s">
        <v>81</v>
      </c>
      <c r="B6" s="585">
        <v>0</v>
      </c>
      <c r="C6" s="588">
        <v>3</v>
      </c>
      <c r="D6" s="589">
        <f t="shared" si="0"/>
        <v>3</v>
      </c>
      <c r="E6" s="585">
        <v>0</v>
      </c>
      <c r="F6" s="585">
        <v>0</v>
      </c>
      <c r="G6" s="587">
        <f t="shared" si="1"/>
        <v>0</v>
      </c>
      <c r="H6" s="581"/>
      <c r="I6" s="582"/>
      <c r="J6" s="582"/>
      <c r="K6" s="582"/>
      <c r="L6" s="582"/>
      <c r="M6" s="582"/>
      <c r="N6" s="582"/>
      <c r="O6" s="582"/>
      <c r="P6" s="582"/>
      <c r="Q6" s="582"/>
      <c r="R6" s="582"/>
      <c r="S6" s="582"/>
    </row>
    <row r="7" spans="1:32" ht="26.1" customHeight="1" x14ac:dyDescent="0.2">
      <c r="A7" s="590" t="s">
        <v>118</v>
      </c>
      <c r="B7" s="585">
        <v>0</v>
      </c>
      <c r="C7" s="588">
        <v>4</v>
      </c>
      <c r="D7" s="589">
        <f t="shared" si="0"/>
        <v>4</v>
      </c>
      <c r="E7" s="585">
        <v>0</v>
      </c>
      <c r="F7" s="585">
        <v>0</v>
      </c>
      <c r="G7" s="587">
        <f t="shared" si="1"/>
        <v>0</v>
      </c>
      <c r="H7" s="591"/>
      <c r="I7" s="592"/>
      <c r="J7" s="593"/>
      <c r="K7" s="593"/>
      <c r="L7" s="593"/>
      <c r="M7" s="593"/>
      <c r="N7" s="593"/>
      <c r="O7" s="593"/>
      <c r="P7" s="593"/>
      <c r="Q7" s="593"/>
      <c r="R7" s="593"/>
      <c r="S7" s="593"/>
      <c r="T7" s="594"/>
      <c r="U7" s="594"/>
      <c r="V7" s="594"/>
      <c r="W7" s="594"/>
      <c r="X7" s="594"/>
      <c r="Y7" s="594"/>
      <c r="Z7" s="594"/>
      <c r="AA7" s="594"/>
      <c r="AB7" s="594"/>
      <c r="AC7" s="594"/>
      <c r="AD7" s="594"/>
      <c r="AE7" s="594"/>
      <c r="AF7" s="594"/>
    </row>
    <row r="8" spans="1:32" ht="26.1" customHeight="1" x14ac:dyDescent="0.2">
      <c r="A8" s="595" t="s">
        <v>104</v>
      </c>
      <c r="B8" s="588">
        <v>4</v>
      </c>
      <c r="C8" s="588">
        <v>10</v>
      </c>
      <c r="D8" s="589">
        <f t="shared" si="0"/>
        <v>14</v>
      </c>
      <c r="E8" s="585">
        <v>0</v>
      </c>
      <c r="F8" s="585">
        <v>0</v>
      </c>
      <c r="G8" s="587">
        <f t="shared" si="1"/>
        <v>0</v>
      </c>
      <c r="H8" s="596"/>
      <c r="I8" s="597"/>
      <c r="J8" s="598"/>
      <c r="K8" s="598"/>
      <c r="L8" s="598"/>
      <c r="M8" s="598"/>
      <c r="N8" s="598"/>
      <c r="O8" s="598"/>
      <c r="P8" s="598"/>
      <c r="Q8" s="598"/>
      <c r="R8" s="598"/>
      <c r="S8" s="598"/>
    </row>
    <row r="9" spans="1:32" ht="26.1" customHeight="1" x14ac:dyDescent="0.2">
      <c r="A9" s="595" t="s">
        <v>105</v>
      </c>
      <c r="B9" s="588">
        <v>2</v>
      </c>
      <c r="C9" s="588">
        <v>14</v>
      </c>
      <c r="D9" s="589">
        <f t="shared" si="0"/>
        <v>16</v>
      </c>
      <c r="E9" s="585">
        <v>2</v>
      </c>
      <c r="F9" s="585">
        <v>8</v>
      </c>
      <c r="G9" s="587">
        <f t="shared" si="1"/>
        <v>10</v>
      </c>
      <c r="H9" s="596"/>
      <c r="I9" s="597"/>
      <c r="J9" s="598"/>
      <c r="K9" s="598"/>
      <c r="L9" s="598"/>
      <c r="M9" s="598"/>
      <c r="N9" s="598"/>
      <c r="O9" s="598"/>
      <c r="P9" s="598"/>
      <c r="Q9" s="598"/>
      <c r="R9" s="598"/>
      <c r="S9" s="598"/>
    </row>
    <row r="10" spans="1:32" ht="26.1" customHeight="1" x14ac:dyDescent="0.2">
      <c r="A10" s="595" t="s">
        <v>106</v>
      </c>
      <c r="B10" s="588">
        <v>1</v>
      </c>
      <c r="C10" s="588">
        <v>17</v>
      </c>
      <c r="D10" s="589">
        <f t="shared" si="0"/>
        <v>18</v>
      </c>
      <c r="E10" s="588">
        <v>4</v>
      </c>
      <c r="F10" s="588">
        <v>99</v>
      </c>
      <c r="G10" s="587">
        <f t="shared" si="1"/>
        <v>103</v>
      </c>
      <c r="H10" s="596"/>
      <c r="I10" s="597"/>
      <c r="J10" s="598"/>
      <c r="K10" s="598"/>
      <c r="L10" s="598"/>
      <c r="M10" s="598"/>
      <c r="N10" s="598"/>
      <c r="O10" s="598"/>
      <c r="P10" s="598"/>
      <c r="Q10" s="598"/>
      <c r="R10" s="598"/>
      <c r="S10" s="598"/>
    </row>
    <row r="11" spans="1:32" ht="26.1" customHeight="1" x14ac:dyDescent="0.2">
      <c r="A11" s="595" t="s">
        <v>107</v>
      </c>
      <c r="B11" s="588">
        <v>5</v>
      </c>
      <c r="C11" s="588">
        <v>21</v>
      </c>
      <c r="D11" s="589">
        <f t="shared" si="0"/>
        <v>26</v>
      </c>
      <c r="E11" s="588">
        <v>23</v>
      </c>
      <c r="F11" s="588">
        <v>196</v>
      </c>
      <c r="G11" s="587">
        <f t="shared" si="1"/>
        <v>219</v>
      </c>
      <c r="H11" s="596"/>
      <c r="I11" s="597"/>
      <c r="J11" s="598"/>
      <c r="K11" s="598"/>
      <c r="L11" s="598"/>
      <c r="M11" s="598"/>
      <c r="N11" s="598"/>
      <c r="O11" s="598"/>
      <c r="P11" s="598"/>
      <c r="Q11" s="598"/>
      <c r="R11" s="598"/>
      <c r="S11" s="598"/>
    </row>
    <row r="12" spans="1:32" ht="26.1" customHeight="1" x14ac:dyDescent="0.2">
      <c r="A12" s="595" t="s">
        <v>108</v>
      </c>
      <c r="B12" s="588">
        <v>1</v>
      </c>
      <c r="C12" s="588">
        <v>11</v>
      </c>
      <c r="D12" s="589">
        <f t="shared" si="0"/>
        <v>12</v>
      </c>
      <c r="E12" s="588">
        <v>23</v>
      </c>
      <c r="F12" s="588">
        <v>329</v>
      </c>
      <c r="G12" s="587">
        <f t="shared" si="1"/>
        <v>352</v>
      </c>
      <c r="H12" s="596"/>
      <c r="I12" s="597"/>
      <c r="J12" s="598"/>
      <c r="K12" s="598"/>
      <c r="L12" s="598"/>
      <c r="M12" s="598"/>
      <c r="N12" s="598"/>
      <c r="O12" s="598"/>
      <c r="P12" s="598"/>
      <c r="Q12" s="598"/>
      <c r="R12" s="598"/>
      <c r="S12" s="598"/>
    </row>
    <row r="13" spans="1:32" ht="26.1" customHeight="1" x14ac:dyDescent="0.2">
      <c r="A13" s="595" t="s">
        <v>109</v>
      </c>
      <c r="B13" s="585">
        <v>0</v>
      </c>
      <c r="C13" s="588">
        <v>10</v>
      </c>
      <c r="D13" s="589">
        <f t="shared" si="0"/>
        <v>10</v>
      </c>
      <c r="E13" s="588">
        <v>20</v>
      </c>
      <c r="F13" s="588">
        <v>389</v>
      </c>
      <c r="G13" s="587">
        <f t="shared" si="1"/>
        <v>409</v>
      </c>
      <c r="H13" s="596"/>
      <c r="I13" s="597"/>
      <c r="J13" s="598"/>
      <c r="K13" s="598"/>
      <c r="L13" s="598"/>
      <c r="M13" s="598"/>
      <c r="N13" s="598"/>
      <c r="O13" s="598"/>
      <c r="P13" s="598"/>
      <c r="Q13" s="598"/>
      <c r="R13" s="598"/>
      <c r="S13" s="598"/>
    </row>
    <row r="14" spans="1:32" ht="26.1" customHeight="1" x14ac:dyDescent="0.2">
      <c r="A14" s="595" t="s">
        <v>110</v>
      </c>
      <c r="B14" s="585">
        <v>0</v>
      </c>
      <c r="C14" s="588">
        <v>8</v>
      </c>
      <c r="D14" s="589">
        <f t="shared" si="0"/>
        <v>8</v>
      </c>
      <c r="E14" s="588">
        <v>28</v>
      </c>
      <c r="F14" s="588">
        <v>467</v>
      </c>
      <c r="G14" s="587">
        <f t="shared" si="1"/>
        <v>495</v>
      </c>
      <c r="H14" s="596"/>
      <c r="I14" s="597"/>
      <c r="J14" s="598"/>
      <c r="K14" s="598"/>
      <c r="L14" s="598"/>
      <c r="M14" s="598"/>
      <c r="N14" s="598"/>
      <c r="O14" s="598"/>
      <c r="P14" s="598"/>
      <c r="Q14" s="598"/>
      <c r="R14" s="598"/>
      <c r="S14" s="598"/>
    </row>
    <row r="15" spans="1:32" ht="26.1" customHeight="1" x14ac:dyDescent="0.2">
      <c r="A15" s="595" t="s">
        <v>111</v>
      </c>
      <c r="B15" s="585">
        <v>0</v>
      </c>
      <c r="C15" s="588">
        <v>6</v>
      </c>
      <c r="D15" s="589">
        <f t="shared" si="0"/>
        <v>6</v>
      </c>
      <c r="E15" s="588">
        <v>49</v>
      </c>
      <c r="F15" s="588">
        <v>514</v>
      </c>
      <c r="G15" s="587">
        <f t="shared" si="1"/>
        <v>563</v>
      </c>
      <c r="H15" s="596"/>
      <c r="I15" s="597"/>
      <c r="J15" s="598"/>
      <c r="K15" s="598"/>
      <c r="L15" s="598"/>
      <c r="M15" s="598"/>
      <c r="N15" s="598"/>
      <c r="O15" s="598"/>
      <c r="P15" s="598"/>
      <c r="Q15" s="598"/>
      <c r="R15" s="598"/>
      <c r="S15" s="598"/>
    </row>
    <row r="16" spans="1:32" ht="26.1" customHeight="1" x14ac:dyDescent="0.2">
      <c r="A16" s="590" t="s">
        <v>325</v>
      </c>
      <c r="B16" s="585">
        <v>0</v>
      </c>
      <c r="C16" s="588">
        <v>12</v>
      </c>
      <c r="D16" s="589">
        <f t="shared" si="0"/>
        <v>12</v>
      </c>
      <c r="E16" s="588">
        <v>63</v>
      </c>
      <c r="F16" s="588">
        <v>1007</v>
      </c>
      <c r="G16" s="587">
        <f t="shared" si="1"/>
        <v>1070</v>
      </c>
      <c r="H16" s="596"/>
      <c r="I16" s="597"/>
      <c r="J16" s="598"/>
      <c r="K16" s="598"/>
      <c r="L16" s="598"/>
      <c r="M16" s="598"/>
      <c r="N16" s="598"/>
      <c r="O16" s="598"/>
      <c r="P16" s="598"/>
      <c r="Q16" s="598"/>
      <c r="R16" s="598"/>
      <c r="S16" s="598"/>
      <c r="T16" s="599"/>
    </row>
    <row r="17" spans="1:91" ht="30" customHeight="1" x14ac:dyDescent="0.2">
      <c r="A17" s="600" t="s">
        <v>123</v>
      </c>
      <c r="B17" s="601">
        <f t="shared" ref="B17:G17" si="2">SUM(B5:B16)</f>
        <v>13</v>
      </c>
      <c r="C17" s="601">
        <f t="shared" si="2"/>
        <v>116</v>
      </c>
      <c r="D17" s="601">
        <f t="shared" si="2"/>
        <v>129</v>
      </c>
      <c r="E17" s="601">
        <f t="shared" si="2"/>
        <v>212</v>
      </c>
      <c r="F17" s="601">
        <f t="shared" si="2"/>
        <v>3009</v>
      </c>
      <c r="G17" s="601">
        <f t="shared" si="2"/>
        <v>3221</v>
      </c>
      <c r="H17" s="602"/>
      <c r="I17" s="603"/>
      <c r="J17" s="603"/>
      <c r="K17" s="603"/>
      <c r="L17" s="603"/>
      <c r="M17" s="603"/>
      <c r="N17" s="603"/>
      <c r="O17" s="603"/>
      <c r="P17" s="603"/>
      <c r="Q17" s="603"/>
      <c r="R17" s="603"/>
      <c r="S17" s="603"/>
      <c r="T17" s="604"/>
      <c r="U17" s="604"/>
      <c r="V17" s="604"/>
      <c r="W17" s="604"/>
      <c r="X17" s="604"/>
      <c r="Y17" s="604"/>
      <c r="Z17" s="604"/>
      <c r="AA17" s="604"/>
      <c r="AB17" s="604"/>
      <c r="AC17" s="604"/>
      <c r="AD17" s="604"/>
      <c r="AE17" s="604"/>
      <c r="AF17" s="604"/>
      <c r="AG17" s="604"/>
      <c r="AH17" s="604"/>
      <c r="AI17" s="604"/>
      <c r="AJ17" s="604"/>
      <c r="AK17" s="604"/>
      <c r="AL17" s="604"/>
      <c r="AM17" s="604"/>
      <c r="AN17" s="604"/>
      <c r="AO17" s="604"/>
      <c r="AP17" s="604"/>
      <c r="AQ17" s="604"/>
      <c r="AR17" s="604"/>
      <c r="AS17" s="604"/>
      <c r="AT17" s="604"/>
      <c r="AU17" s="604"/>
      <c r="AV17" s="604"/>
      <c r="AW17" s="604"/>
      <c r="AX17" s="604"/>
      <c r="AY17" s="604"/>
      <c r="AZ17" s="604"/>
      <c r="BA17" s="604"/>
      <c r="BB17" s="604"/>
      <c r="BC17" s="604"/>
      <c r="BD17" s="604"/>
      <c r="BE17" s="604"/>
      <c r="BF17" s="604"/>
      <c r="BG17" s="604"/>
      <c r="BH17" s="604"/>
      <c r="BI17" s="604"/>
      <c r="BJ17" s="604"/>
      <c r="BK17" s="604"/>
      <c r="BL17" s="604"/>
      <c r="BM17" s="604"/>
      <c r="BN17" s="604"/>
      <c r="BO17" s="604"/>
      <c r="BP17" s="604"/>
      <c r="BQ17" s="604"/>
      <c r="BR17" s="604"/>
      <c r="BS17" s="604"/>
      <c r="BT17" s="604"/>
      <c r="BU17" s="604"/>
      <c r="BV17" s="604"/>
      <c r="BW17" s="604"/>
      <c r="BX17" s="604"/>
      <c r="BY17" s="604"/>
      <c r="BZ17" s="604"/>
      <c r="CA17" s="604"/>
      <c r="CB17" s="604"/>
      <c r="CC17" s="604"/>
      <c r="CD17" s="604"/>
      <c r="CE17" s="604"/>
      <c r="CF17" s="604"/>
      <c r="CG17" s="604"/>
      <c r="CH17" s="604"/>
      <c r="CI17" s="604"/>
      <c r="CJ17" s="604"/>
      <c r="CK17" s="604"/>
      <c r="CL17" s="604"/>
      <c r="CM17" s="604"/>
    </row>
    <row r="18" spans="1:91" ht="50.1" customHeight="1" x14ac:dyDescent="0.2">
      <c r="A18" s="564" t="s">
        <v>324</v>
      </c>
      <c r="B18" s="601">
        <f t="shared" ref="B18:G18" si="3">+((B5*27)+(B6*32)+(B7*37)+(B8*42)+(B9*47)+(B10*52)+(B11*57)+(B12*62)+(B13*67)+(B14*72)+(B15*77)+(B16*82))/B17</f>
        <v>50.846153846153847</v>
      </c>
      <c r="C18" s="601">
        <f t="shared" si="3"/>
        <v>58.422413793103445</v>
      </c>
      <c r="D18" s="601">
        <f t="shared" si="3"/>
        <v>57.65891472868217</v>
      </c>
      <c r="E18" s="601">
        <f t="shared" si="3"/>
        <v>72.330188679245282</v>
      </c>
      <c r="F18" s="601">
        <f t="shared" si="3"/>
        <v>72.759388501163173</v>
      </c>
      <c r="G18" s="601">
        <f t="shared" si="3"/>
        <v>72.731139397702577</v>
      </c>
      <c r="H18" s="603"/>
      <c r="I18" s="603"/>
      <c r="J18" s="603"/>
      <c r="K18" s="603"/>
      <c r="L18" s="603"/>
      <c r="M18" s="603"/>
      <c r="N18" s="603"/>
      <c r="O18" s="603"/>
      <c r="P18" s="603"/>
      <c r="Q18" s="603"/>
      <c r="R18" s="603"/>
      <c r="S18" s="603"/>
      <c r="T18" s="604"/>
      <c r="U18" s="604"/>
      <c r="V18" s="604"/>
      <c r="W18" s="604"/>
      <c r="X18" s="604"/>
      <c r="Y18" s="604"/>
      <c r="Z18" s="604"/>
      <c r="AA18" s="604"/>
      <c r="AB18" s="604"/>
      <c r="AC18" s="604"/>
      <c r="AD18" s="604"/>
      <c r="AE18" s="604"/>
      <c r="AF18" s="604"/>
      <c r="AG18" s="604"/>
      <c r="AH18" s="604"/>
      <c r="AI18" s="604"/>
      <c r="AJ18" s="604"/>
      <c r="AK18" s="604"/>
      <c r="AL18" s="604"/>
      <c r="AM18" s="604"/>
      <c r="AN18" s="604"/>
      <c r="AO18" s="604"/>
      <c r="AP18" s="604"/>
      <c r="AQ18" s="604"/>
      <c r="AR18" s="604"/>
      <c r="AS18" s="604"/>
      <c r="AT18" s="604"/>
      <c r="AU18" s="604"/>
      <c r="AV18" s="604"/>
      <c r="AW18" s="604"/>
      <c r="AX18" s="604"/>
      <c r="AY18" s="604"/>
      <c r="AZ18" s="604"/>
      <c r="BA18" s="604"/>
      <c r="BB18" s="604"/>
      <c r="BC18" s="604"/>
      <c r="BD18" s="604"/>
      <c r="BE18" s="604"/>
      <c r="BF18" s="604"/>
      <c r="BG18" s="604"/>
      <c r="BH18" s="604"/>
      <c r="BI18" s="604"/>
      <c r="BJ18" s="604"/>
      <c r="BK18" s="604"/>
      <c r="BL18" s="604"/>
      <c r="BM18" s="604"/>
      <c r="BN18" s="604"/>
      <c r="BO18" s="604"/>
      <c r="BP18" s="604"/>
      <c r="BQ18" s="604"/>
      <c r="BR18" s="604"/>
      <c r="BS18" s="604"/>
      <c r="BT18" s="604"/>
      <c r="BU18" s="604"/>
      <c r="BV18" s="604"/>
      <c r="BW18" s="604"/>
      <c r="BX18" s="604"/>
      <c r="BY18" s="604"/>
      <c r="BZ18" s="604"/>
      <c r="CA18" s="604"/>
      <c r="CB18" s="604"/>
      <c r="CC18" s="604"/>
      <c r="CD18" s="604"/>
      <c r="CE18" s="604"/>
      <c r="CF18" s="604"/>
      <c r="CG18" s="604"/>
      <c r="CH18" s="604"/>
      <c r="CI18" s="604"/>
      <c r="CJ18" s="604"/>
      <c r="CK18" s="604"/>
      <c r="CL18" s="604"/>
      <c r="CM18" s="604"/>
    </row>
    <row r="19" spans="1:91" ht="15" customHeight="1" x14ac:dyDescent="0.2">
      <c r="A19" s="605"/>
      <c r="B19" s="606"/>
      <c r="C19" s="606"/>
      <c r="D19" s="606"/>
      <c r="E19" s="599"/>
      <c r="F19" s="599"/>
      <c r="G19" s="599"/>
      <c r="H19" s="597"/>
      <c r="I19" s="607"/>
      <c r="J19" s="607"/>
      <c r="K19" s="607"/>
      <c r="L19" s="607"/>
      <c r="M19" s="607"/>
      <c r="N19" s="607"/>
      <c r="O19" s="607"/>
      <c r="P19" s="607"/>
      <c r="Q19" s="608"/>
      <c r="R19" s="608"/>
      <c r="S19" s="608"/>
      <c r="T19" s="609"/>
    </row>
    <row r="20" spans="1:91" ht="12.95" customHeight="1" x14ac:dyDescent="0.2">
      <c r="A20" s="610"/>
      <c r="B20" s="611"/>
      <c r="C20" s="611"/>
      <c r="D20" s="611"/>
      <c r="E20" s="611"/>
      <c r="F20" s="611"/>
      <c r="G20" s="611"/>
    </row>
    <row r="21" spans="1:91" ht="12.95" customHeight="1" x14ac:dyDescent="0.2">
      <c r="A21" s="610"/>
      <c r="B21" s="611"/>
      <c r="C21" s="611"/>
      <c r="D21" s="611"/>
      <c r="E21" s="611"/>
      <c r="F21" s="611"/>
      <c r="G21" s="611"/>
    </row>
    <row r="22" spans="1:91" ht="12.95" customHeight="1" x14ac:dyDescent="0.2">
      <c r="A22" s="610"/>
      <c r="B22" s="611"/>
      <c r="C22" s="611"/>
      <c r="D22" s="611"/>
      <c r="E22" s="611"/>
      <c r="F22" s="611"/>
      <c r="G22" s="611"/>
    </row>
    <row r="23" spans="1:91" ht="12.95" customHeight="1" x14ac:dyDescent="0.2">
      <c r="A23" s="610"/>
      <c r="B23" s="611"/>
      <c r="C23" s="611"/>
      <c r="D23" s="611"/>
      <c r="E23" s="611"/>
      <c r="F23" s="611"/>
      <c r="G23" s="611"/>
    </row>
    <row r="24" spans="1:91" ht="12.95" customHeight="1" x14ac:dyDescent="0.2">
      <c r="A24" s="610"/>
      <c r="B24" s="611"/>
      <c r="C24" s="611"/>
      <c r="D24" s="611"/>
      <c r="E24" s="611"/>
      <c r="F24" s="611"/>
      <c r="G24" s="611"/>
    </row>
    <row r="25" spans="1:91" ht="12.95" customHeight="1" x14ac:dyDescent="0.2">
      <c r="A25" s="610"/>
      <c r="B25" s="611"/>
      <c r="C25" s="611"/>
      <c r="D25" s="611"/>
      <c r="E25" s="611"/>
      <c r="F25" s="611"/>
      <c r="G25" s="611"/>
    </row>
    <row r="26" spans="1:91" ht="12.95" customHeight="1" x14ac:dyDescent="0.2">
      <c r="A26" s="610"/>
      <c r="B26" s="611"/>
      <c r="C26" s="611"/>
      <c r="D26" s="611"/>
      <c r="E26" s="611"/>
      <c r="F26" s="611"/>
      <c r="G26" s="611"/>
    </row>
    <row r="27" spans="1:91" ht="12.95" customHeight="1" x14ac:dyDescent="0.2">
      <c r="A27" s="610"/>
      <c r="B27" s="611"/>
      <c r="C27" s="611"/>
      <c r="D27" s="611"/>
      <c r="E27" s="611"/>
      <c r="F27" s="611"/>
      <c r="G27" s="611"/>
    </row>
    <row r="28" spans="1:91" s="570" customFormat="1" ht="12.95" customHeight="1" x14ac:dyDescent="0.2">
      <c r="A28" s="610"/>
      <c r="B28" s="611"/>
      <c r="C28" s="611"/>
      <c r="D28" s="611"/>
      <c r="E28" s="611"/>
      <c r="F28" s="611"/>
      <c r="G28" s="611"/>
      <c r="T28" s="571"/>
      <c r="U28" s="571"/>
      <c r="V28" s="571"/>
      <c r="W28" s="571"/>
      <c r="X28" s="571"/>
      <c r="Y28" s="571"/>
      <c r="Z28" s="571"/>
      <c r="AA28" s="571"/>
      <c r="AB28" s="571"/>
      <c r="AC28" s="571"/>
      <c r="AD28" s="571"/>
      <c r="AE28" s="571"/>
      <c r="AF28" s="571"/>
      <c r="AG28" s="571"/>
      <c r="AH28" s="571"/>
      <c r="AI28" s="571"/>
      <c r="AJ28" s="571"/>
      <c r="AK28" s="571"/>
      <c r="AL28" s="571"/>
      <c r="AM28" s="571"/>
      <c r="AN28" s="571"/>
      <c r="AO28" s="571"/>
      <c r="AP28" s="571"/>
      <c r="AQ28" s="571"/>
      <c r="AR28" s="571"/>
      <c r="AS28" s="571"/>
      <c r="AT28" s="571"/>
      <c r="AU28" s="571"/>
      <c r="AV28" s="571"/>
      <c r="AW28" s="571"/>
      <c r="AX28" s="571"/>
      <c r="AY28" s="571"/>
      <c r="AZ28" s="571"/>
      <c r="BA28" s="571"/>
      <c r="BB28" s="571"/>
      <c r="BC28" s="571"/>
      <c r="BD28" s="571"/>
      <c r="BE28" s="571"/>
      <c r="BF28" s="571"/>
      <c r="BG28" s="571"/>
      <c r="BH28" s="571"/>
      <c r="BI28" s="571"/>
      <c r="BJ28" s="571"/>
      <c r="BK28" s="571"/>
      <c r="BL28" s="571"/>
      <c r="BM28" s="571"/>
      <c r="BN28" s="571"/>
      <c r="BO28" s="571"/>
      <c r="BP28" s="571"/>
      <c r="BQ28" s="571"/>
      <c r="BR28" s="571"/>
      <c r="BS28" s="571"/>
      <c r="BT28" s="571"/>
      <c r="BU28" s="571"/>
      <c r="BV28" s="571"/>
      <c r="BW28" s="571"/>
      <c r="BX28" s="571"/>
      <c r="BY28" s="571"/>
      <c r="BZ28" s="571"/>
      <c r="CA28" s="571"/>
      <c r="CB28" s="571"/>
      <c r="CC28" s="571"/>
      <c r="CD28" s="571"/>
      <c r="CE28" s="571"/>
      <c r="CF28" s="571"/>
      <c r="CG28" s="571"/>
      <c r="CH28" s="571"/>
      <c r="CI28" s="571"/>
      <c r="CJ28" s="571"/>
      <c r="CK28" s="571"/>
      <c r="CL28" s="571"/>
      <c r="CM28" s="571"/>
    </row>
    <row r="29" spans="1:91" s="570" customFormat="1" ht="12.95" customHeight="1" x14ac:dyDescent="0.2">
      <c r="A29" s="610"/>
      <c r="B29" s="611"/>
      <c r="C29" s="611"/>
      <c r="D29" s="611"/>
      <c r="E29" s="611"/>
      <c r="F29" s="611"/>
      <c r="G29" s="611"/>
      <c r="T29" s="571"/>
      <c r="U29" s="571"/>
      <c r="V29" s="571"/>
      <c r="W29" s="571"/>
      <c r="X29" s="571"/>
      <c r="Y29" s="571"/>
      <c r="Z29" s="571"/>
      <c r="AA29" s="571"/>
      <c r="AB29" s="571"/>
      <c r="AC29" s="571"/>
      <c r="AD29" s="571"/>
      <c r="AE29" s="571"/>
      <c r="AF29" s="571"/>
      <c r="AG29" s="571"/>
      <c r="AH29" s="571"/>
      <c r="AI29" s="571"/>
      <c r="AJ29" s="571"/>
      <c r="AK29" s="571"/>
      <c r="AL29" s="571"/>
      <c r="AM29" s="571"/>
      <c r="AN29" s="571"/>
      <c r="AO29" s="571"/>
      <c r="AP29" s="571"/>
      <c r="AQ29" s="571"/>
      <c r="AR29" s="571"/>
      <c r="AS29" s="571"/>
      <c r="AT29" s="571"/>
      <c r="AU29" s="571"/>
      <c r="AV29" s="571"/>
      <c r="AW29" s="571"/>
      <c r="AX29" s="571"/>
      <c r="AY29" s="571"/>
      <c r="AZ29" s="571"/>
      <c r="BA29" s="571"/>
      <c r="BB29" s="571"/>
      <c r="BC29" s="571"/>
      <c r="BD29" s="571"/>
      <c r="BE29" s="571"/>
      <c r="BF29" s="571"/>
      <c r="BG29" s="571"/>
      <c r="BH29" s="571"/>
      <c r="BI29" s="571"/>
      <c r="BJ29" s="571"/>
      <c r="BK29" s="571"/>
      <c r="BL29" s="571"/>
      <c r="BM29" s="571"/>
      <c r="BN29" s="571"/>
      <c r="BO29" s="571"/>
      <c r="BP29" s="571"/>
      <c r="BQ29" s="571"/>
      <c r="BR29" s="571"/>
      <c r="BS29" s="571"/>
      <c r="BT29" s="571"/>
      <c r="BU29" s="571"/>
      <c r="BV29" s="571"/>
      <c r="BW29" s="571"/>
      <c r="BX29" s="571"/>
      <c r="BY29" s="571"/>
      <c r="BZ29" s="571"/>
      <c r="CA29" s="571"/>
      <c r="CB29" s="571"/>
      <c r="CC29" s="571"/>
      <c r="CD29" s="571"/>
      <c r="CE29" s="571"/>
      <c r="CF29" s="571"/>
      <c r="CG29" s="571"/>
      <c r="CH29" s="571"/>
      <c r="CI29" s="571"/>
      <c r="CJ29" s="571"/>
      <c r="CK29" s="571"/>
      <c r="CL29" s="571"/>
      <c r="CM29" s="571"/>
    </row>
    <row r="30" spans="1:91" s="570" customFormat="1" ht="12.95" customHeight="1" x14ac:dyDescent="0.2">
      <c r="A30" s="610"/>
      <c r="B30" s="611"/>
      <c r="C30" s="611"/>
      <c r="D30" s="611"/>
      <c r="E30" s="611"/>
      <c r="F30" s="611"/>
      <c r="G30" s="611"/>
      <c r="T30" s="571"/>
      <c r="U30" s="571"/>
      <c r="V30" s="571"/>
      <c r="W30" s="571"/>
      <c r="X30" s="571"/>
      <c r="Y30" s="571"/>
      <c r="Z30" s="571"/>
      <c r="AA30" s="571"/>
      <c r="AB30" s="571"/>
      <c r="AC30" s="571"/>
      <c r="AD30" s="571"/>
      <c r="AE30" s="571"/>
      <c r="AF30" s="571"/>
      <c r="AG30" s="571"/>
      <c r="AH30" s="571"/>
      <c r="AI30" s="571"/>
      <c r="AJ30" s="571"/>
      <c r="AK30" s="571"/>
      <c r="AL30" s="571"/>
      <c r="AM30" s="571"/>
      <c r="AN30" s="571"/>
      <c r="AO30" s="571"/>
      <c r="AP30" s="571"/>
      <c r="AQ30" s="571"/>
      <c r="AR30" s="571"/>
      <c r="AS30" s="571"/>
      <c r="AT30" s="571"/>
      <c r="AU30" s="571"/>
      <c r="AV30" s="571"/>
      <c r="AW30" s="571"/>
      <c r="AX30" s="571"/>
      <c r="AY30" s="571"/>
      <c r="AZ30" s="571"/>
      <c r="BA30" s="571"/>
      <c r="BB30" s="571"/>
      <c r="BC30" s="571"/>
      <c r="BD30" s="571"/>
      <c r="BE30" s="571"/>
      <c r="BF30" s="571"/>
      <c r="BG30" s="571"/>
      <c r="BH30" s="571"/>
      <c r="BI30" s="571"/>
      <c r="BJ30" s="571"/>
      <c r="BK30" s="571"/>
      <c r="BL30" s="571"/>
      <c r="BM30" s="571"/>
      <c r="BN30" s="571"/>
      <c r="BO30" s="571"/>
      <c r="BP30" s="571"/>
      <c r="BQ30" s="571"/>
      <c r="BR30" s="571"/>
      <c r="BS30" s="571"/>
      <c r="BT30" s="571"/>
      <c r="BU30" s="571"/>
      <c r="BV30" s="571"/>
      <c r="BW30" s="571"/>
      <c r="BX30" s="571"/>
      <c r="BY30" s="571"/>
      <c r="BZ30" s="571"/>
      <c r="CA30" s="571"/>
      <c r="CB30" s="571"/>
      <c r="CC30" s="571"/>
      <c r="CD30" s="571"/>
      <c r="CE30" s="571"/>
      <c r="CF30" s="571"/>
      <c r="CG30" s="571"/>
      <c r="CH30" s="571"/>
      <c r="CI30" s="571"/>
      <c r="CJ30" s="571"/>
      <c r="CK30" s="571"/>
      <c r="CL30" s="571"/>
      <c r="CM30" s="571"/>
    </row>
    <row r="31" spans="1:91" s="570" customFormat="1" ht="12.95" customHeight="1" x14ac:dyDescent="0.2">
      <c r="A31" s="610"/>
      <c r="B31" s="611"/>
      <c r="C31" s="611"/>
      <c r="D31" s="611"/>
      <c r="E31" s="611"/>
      <c r="F31" s="611"/>
      <c r="G31" s="611"/>
      <c r="T31" s="571"/>
      <c r="U31" s="571"/>
      <c r="V31" s="571"/>
      <c r="W31" s="571"/>
      <c r="X31" s="571"/>
      <c r="Y31" s="571"/>
      <c r="Z31" s="571"/>
      <c r="AA31" s="571"/>
      <c r="AB31" s="571"/>
      <c r="AC31" s="571"/>
      <c r="AD31" s="571"/>
      <c r="AE31" s="571"/>
      <c r="AF31" s="571"/>
      <c r="AG31" s="571"/>
      <c r="AH31" s="571"/>
      <c r="AI31" s="571"/>
      <c r="AJ31" s="571"/>
      <c r="AK31" s="571"/>
      <c r="AL31" s="571"/>
      <c r="AM31" s="571"/>
      <c r="AN31" s="571"/>
      <c r="AO31" s="571"/>
      <c r="AP31" s="571"/>
      <c r="AQ31" s="571"/>
      <c r="AR31" s="571"/>
      <c r="AS31" s="571"/>
      <c r="AT31" s="571"/>
      <c r="AU31" s="571"/>
      <c r="AV31" s="571"/>
      <c r="AW31" s="571"/>
      <c r="AX31" s="571"/>
      <c r="AY31" s="571"/>
      <c r="AZ31" s="571"/>
      <c r="BA31" s="571"/>
      <c r="BB31" s="571"/>
      <c r="BC31" s="571"/>
      <c r="BD31" s="571"/>
      <c r="BE31" s="571"/>
      <c r="BF31" s="571"/>
      <c r="BG31" s="571"/>
      <c r="BH31" s="571"/>
      <c r="BI31" s="571"/>
      <c r="BJ31" s="571"/>
      <c r="BK31" s="571"/>
      <c r="BL31" s="571"/>
      <c r="BM31" s="571"/>
      <c r="BN31" s="571"/>
      <c r="BO31" s="571"/>
      <c r="BP31" s="571"/>
      <c r="BQ31" s="571"/>
      <c r="BR31" s="571"/>
      <c r="BS31" s="571"/>
      <c r="BT31" s="571"/>
      <c r="BU31" s="571"/>
      <c r="BV31" s="571"/>
      <c r="BW31" s="571"/>
      <c r="BX31" s="571"/>
      <c r="BY31" s="571"/>
      <c r="BZ31" s="571"/>
      <c r="CA31" s="571"/>
      <c r="CB31" s="571"/>
      <c r="CC31" s="571"/>
      <c r="CD31" s="571"/>
      <c r="CE31" s="571"/>
      <c r="CF31" s="571"/>
      <c r="CG31" s="571"/>
      <c r="CH31" s="571"/>
      <c r="CI31" s="571"/>
      <c r="CJ31" s="571"/>
      <c r="CK31" s="571"/>
      <c r="CL31" s="571"/>
      <c r="CM31" s="571"/>
    </row>
    <row r="32" spans="1:91" s="570" customFormat="1" ht="12.95" customHeight="1" x14ac:dyDescent="0.2">
      <c r="A32" s="610"/>
      <c r="B32" s="611"/>
      <c r="C32" s="611"/>
      <c r="D32" s="611"/>
      <c r="E32" s="611"/>
      <c r="F32" s="611"/>
      <c r="G32" s="611"/>
      <c r="T32" s="571"/>
      <c r="U32" s="571"/>
      <c r="V32" s="571"/>
      <c r="W32" s="571"/>
      <c r="X32" s="571"/>
      <c r="Y32" s="571"/>
      <c r="Z32" s="571"/>
      <c r="AA32" s="571"/>
      <c r="AB32" s="571"/>
      <c r="AC32" s="571"/>
      <c r="AD32" s="571"/>
      <c r="AE32" s="571"/>
      <c r="AF32" s="571"/>
      <c r="AG32" s="571"/>
      <c r="AH32" s="571"/>
      <c r="AI32" s="571"/>
      <c r="AJ32" s="571"/>
      <c r="AK32" s="571"/>
      <c r="AL32" s="571"/>
      <c r="AM32" s="571"/>
      <c r="AN32" s="571"/>
      <c r="AO32" s="571"/>
      <c r="AP32" s="571"/>
      <c r="AQ32" s="571"/>
      <c r="AR32" s="571"/>
      <c r="AS32" s="571"/>
      <c r="AT32" s="571"/>
      <c r="AU32" s="571"/>
      <c r="AV32" s="571"/>
      <c r="AW32" s="571"/>
      <c r="AX32" s="571"/>
      <c r="AY32" s="571"/>
      <c r="AZ32" s="571"/>
      <c r="BA32" s="571"/>
      <c r="BB32" s="571"/>
      <c r="BC32" s="571"/>
      <c r="BD32" s="571"/>
      <c r="BE32" s="571"/>
      <c r="BF32" s="571"/>
      <c r="BG32" s="571"/>
      <c r="BH32" s="571"/>
      <c r="BI32" s="571"/>
      <c r="BJ32" s="571"/>
      <c r="BK32" s="571"/>
      <c r="BL32" s="571"/>
      <c r="BM32" s="571"/>
      <c r="BN32" s="571"/>
      <c r="BO32" s="571"/>
      <c r="BP32" s="571"/>
      <c r="BQ32" s="571"/>
      <c r="BR32" s="571"/>
      <c r="BS32" s="571"/>
      <c r="BT32" s="571"/>
      <c r="BU32" s="571"/>
      <c r="BV32" s="571"/>
      <c r="BW32" s="571"/>
      <c r="BX32" s="571"/>
      <c r="BY32" s="571"/>
      <c r="BZ32" s="571"/>
      <c r="CA32" s="571"/>
      <c r="CB32" s="571"/>
      <c r="CC32" s="571"/>
      <c r="CD32" s="571"/>
      <c r="CE32" s="571"/>
      <c r="CF32" s="571"/>
      <c r="CG32" s="571"/>
      <c r="CH32" s="571"/>
      <c r="CI32" s="571"/>
      <c r="CJ32" s="571"/>
      <c r="CK32" s="571"/>
      <c r="CL32" s="571"/>
      <c r="CM32" s="571"/>
    </row>
    <row r="33" spans="1:91" s="570" customFormat="1" ht="12.95" customHeight="1" x14ac:dyDescent="0.2">
      <c r="A33" s="610"/>
      <c r="B33" s="611"/>
      <c r="C33" s="611"/>
      <c r="D33" s="611"/>
      <c r="E33" s="611"/>
      <c r="F33" s="611"/>
      <c r="G33" s="611"/>
      <c r="T33" s="571"/>
      <c r="U33" s="571"/>
      <c r="V33" s="571"/>
      <c r="W33" s="571"/>
      <c r="X33" s="571"/>
      <c r="Y33" s="571"/>
      <c r="Z33" s="571"/>
      <c r="AA33" s="571"/>
      <c r="AB33" s="571"/>
      <c r="AC33" s="571"/>
      <c r="AD33" s="571"/>
      <c r="AE33" s="571"/>
      <c r="AF33" s="571"/>
      <c r="AG33" s="571"/>
      <c r="AH33" s="571"/>
      <c r="AI33" s="571"/>
      <c r="AJ33" s="571"/>
      <c r="AK33" s="571"/>
      <c r="AL33" s="571"/>
      <c r="AM33" s="571"/>
      <c r="AN33" s="571"/>
      <c r="AO33" s="571"/>
      <c r="AP33" s="571"/>
      <c r="AQ33" s="571"/>
      <c r="AR33" s="571"/>
      <c r="AS33" s="571"/>
      <c r="AT33" s="571"/>
      <c r="AU33" s="571"/>
      <c r="AV33" s="571"/>
      <c r="AW33" s="571"/>
      <c r="AX33" s="571"/>
      <c r="AY33" s="571"/>
      <c r="AZ33" s="571"/>
      <c r="BA33" s="571"/>
      <c r="BB33" s="571"/>
      <c r="BC33" s="571"/>
      <c r="BD33" s="571"/>
      <c r="BE33" s="571"/>
      <c r="BF33" s="571"/>
      <c r="BG33" s="571"/>
      <c r="BH33" s="571"/>
      <c r="BI33" s="571"/>
      <c r="BJ33" s="571"/>
      <c r="BK33" s="571"/>
      <c r="BL33" s="571"/>
      <c r="BM33" s="571"/>
      <c r="BN33" s="571"/>
      <c r="BO33" s="571"/>
      <c r="BP33" s="571"/>
      <c r="BQ33" s="571"/>
      <c r="BR33" s="571"/>
      <c r="BS33" s="571"/>
      <c r="BT33" s="571"/>
      <c r="BU33" s="571"/>
      <c r="BV33" s="571"/>
      <c r="BW33" s="571"/>
      <c r="BX33" s="571"/>
      <c r="BY33" s="571"/>
      <c r="BZ33" s="571"/>
      <c r="CA33" s="571"/>
      <c r="CB33" s="571"/>
      <c r="CC33" s="571"/>
      <c r="CD33" s="571"/>
      <c r="CE33" s="571"/>
      <c r="CF33" s="571"/>
      <c r="CG33" s="571"/>
      <c r="CH33" s="571"/>
      <c r="CI33" s="571"/>
      <c r="CJ33" s="571"/>
      <c r="CK33" s="571"/>
      <c r="CL33" s="571"/>
      <c r="CM33" s="571"/>
    </row>
    <row r="34" spans="1:91" s="570" customFormat="1" ht="12.95" customHeight="1" x14ac:dyDescent="0.2">
      <c r="A34" s="610"/>
      <c r="B34" s="611"/>
      <c r="C34" s="611"/>
      <c r="D34" s="611"/>
      <c r="E34" s="611"/>
      <c r="F34" s="611"/>
      <c r="G34" s="611"/>
      <c r="T34" s="571"/>
      <c r="U34" s="571"/>
      <c r="V34" s="571"/>
      <c r="W34" s="571"/>
      <c r="X34" s="571"/>
      <c r="Y34" s="571"/>
      <c r="Z34" s="571"/>
      <c r="AA34" s="571"/>
      <c r="AB34" s="571"/>
      <c r="AC34" s="571"/>
      <c r="AD34" s="571"/>
      <c r="AE34" s="571"/>
      <c r="AF34" s="571"/>
      <c r="AG34" s="571"/>
      <c r="AH34" s="571"/>
      <c r="AI34" s="571"/>
      <c r="AJ34" s="571"/>
      <c r="AK34" s="571"/>
      <c r="AL34" s="571"/>
      <c r="AM34" s="571"/>
      <c r="AN34" s="571"/>
      <c r="AO34" s="571"/>
      <c r="AP34" s="571"/>
      <c r="AQ34" s="571"/>
      <c r="AR34" s="571"/>
      <c r="AS34" s="571"/>
      <c r="AT34" s="571"/>
      <c r="AU34" s="571"/>
      <c r="AV34" s="571"/>
      <c r="AW34" s="571"/>
      <c r="AX34" s="571"/>
      <c r="AY34" s="571"/>
      <c r="AZ34" s="571"/>
      <c r="BA34" s="571"/>
      <c r="BB34" s="571"/>
      <c r="BC34" s="571"/>
      <c r="BD34" s="571"/>
      <c r="BE34" s="571"/>
      <c r="BF34" s="571"/>
      <c r="BG34" s="571"/>
      <c r="BH34" s="571"/>
      <c r="BI34" s="571"/>
      <c r="BJ34" s="571"/>
      <c r="BK34" s="571"/>
      <c r="BL34" s="571"/>
      <c r="BM34" s="571"/>
      <c r="BN34" s="571"/>
      <c r="BO34" s="571"/>
      <c r="BP34" s="571"/>
      <c r="BQ34" s="571"/>
      <c r="BR34" s="571"/>
      <c r="BS34" s="571"/>
      <c r="BT34" s="571"/>
      <c r="BU34" s="571"/>
      <c r="BV34" s="571"/>
      <c r="BW34" s="571"/>
      <c r="BX34" s="571"/>
      <c r="BY34" s="571"/>
      <c r="BZ34" s="571"/>
      <c r="CA34" s="571"/>
      <c r="CB34" s="571"/>
      <c r="CC34" s="571"/>
      <c r="CD34" s="571"/>
      <c r="CE34" s="571"/>
      <c r="CF34" s="571"/>
      <c r="CG34" s="571"/>
      <c r="CH34" s="571"/>
      <c r="CI34" s="571"/>
      <c r="CJ34" s="571"/>
      <c r="CK34" s="571"/>
      <c r="CL34" s="571"/>
      <c r="CM34" s="571"/>
    </row>
    <row r="35" spans="1:91" s="570" customFormat="1" ht="12.95" customHeight="1" x14ac:dyDescent="0.2">
      <c r="A35" s="610"/>
      <c r="B35" s="611"/>
      <c r="C35" s="611"/>
      <c r="D35" s="611"/>
      <c r="E35" s="611"/>
      <c r="F35" s="611"/>
      <c r="G35" s="611"/>
      <c r="T35" s="571"/>
      <c r="U35" s="571"/>
      <c r="V35" s="571"/>
      <c r="W35" s="571"/>
      <c r="X35" s="571"/>
      <c r="Y35" s="571"/>
      <c r="Z35" s="571"/>
      <c r="AA35" s="571"/>
      <c r="AB35" s="571"/>
      <c r="AC35" s="571"/>
      <c r="AD35" s="571"/>
      <c r="AE35" s="571"/>
      <c r="AF35" s="571"/>
      <c r="AG35" s="571"/>
      <c r="AH35" s="571"/>
      <c r="AI35" s="571"/>
      <c r="AJ35" s="571"/>
      <c r="AK35" s="571"/>
      <c r="AL35" s="571"/>
      <c r="AM35" s="571"/>
      <c r="AN35" s="571"/>
      <c r="AO35" s="571"/>
      <c r="AP35" s="571"/>
      <c r="AQ35" s="571"/>
      <c r="AR35" s="571"/>
      <c r="AS35" s="571"/>
      <c r="AT35" s="571"/>
      <c r="AU35" s="571"/>
      <c r="AV35" s="571"/>
      <c r="AW35" s="571"/>
      <c r="AX35" s="571"/>
      <c r="AY35" s="571"/>
      <c r="AZ35" s="571"/>
      <c r="BA35" s="571"/>
      <c r="BB35" s="571"/>
      <c r="BC35" s="571"/>
      <c r="BD35" s="571"/>
      <c r="BE35" s="571"/>
      <c r="BF35" s="571"/>
      <c r="BG35" s="571"/>
      <c r="BH35" s="571"/>
      <c r="BI35" s="571"/>
      <c r="BJ35" s="571"/>
      <c r="BK35" s="571"/>
      <c r="BL35" s="571"/>
      <c r="BM35" s="571"/>
      <c r="BN35" s="571"/>
      <c r="BO35" s="571"/>
      <c r="BP35" s="571"/>
      <c r="BQ35" s="571"/>
      <c r="BR35" s="571"/>
      <c r="BS35" s="571"/>
      <c r="BT35" s="571"/>
      <c r="BU35" s="571"/>
      <c r="BV35" s="571"/>
      <c r="BW35" s="571"/>
      <c r="BX35" s="571"/>
      <c r="BY35" s="571"/>
      <c r="BZ35" s="571"/>
      <c r="CA35" s="571"/>
      <c r="CB35" s="571"/>
      <c r="CC35" s="571"/>
      <c r="CD35" s="571"/>
      <c r="CE35" s="571"/>
      <c r="CF35" s="571"/>
      <c r="CG35" s="571"/>
      <c r="CH35" s="571"/>
      <c r="CI35" s="571"/>
      <c r="CJ35" s="571"/>
      <c r="CK35" s="571"/>
      <c r="CL35" s="571"/>
      <c r="CM35" s="571"/>
    </row>
    <row r="36" spans="1:91" s="570" customFormat="1" ht="12.95" customHeight="1" x14ac:dyDescent="0.2">
      <c r="A36" s="610"/>
      <c r="B36" s="611"/>
      <c r="C36" s="611"/>
      <c r="D36" s="611"/>
      <c r="E36" s="611"/>
      <c r="F36" s="611"/>
      <c r="G36" s="611"/>
      <c r="T36" s="571"/>
      <c r="U36" s="571"/>
      <c r="V36" s="571"/>
      <c r="W36" s="571"/>
      <c r="X36" s="571"/>
      <c r="Y36" s="571"/>
      <c r="Z36" s="571"/>
      <c r="AA36" s="571"/>
      <c r="AB36" s="571"/>
      <c r="AC36" s="571"/>
      <c r="AD36" s="571"/>
      <c r="AE36" s="571"/>
      <c r="AF36" s="571"/>
      <c r="AG36" s="571"/>
      <c r="AH36" s="571"/>
      <c r="AI36" s="571"/>
      <c r="AJ36" s="571"/>
      <c r="AK36" s="571"/>
      <c r="AL36" s="571"/>
      <c r="AM36" s="571"/>
      <c r="AN36" s="571"/>
      <c r="AO36" s="571"/>
      <c r="AP36" s="571"/>
      <c r="AQ36" s="571"/>
      <c r="AR36" s="571"/>
      <c r="AS36" s="571"/>
      <c r="AT36" s="571"/>
      <c r="AU36" s="571"/>
      <c r="AV36" s="571"/>
      <c r="AW36" s="571"/>
      <c r="AX36" s="571"/>
      <c r="AY36" s="571"/>
      <c r="AZ36" s="571"/>
      <c r="BA36" s="571"/>
      <c r="BB36" s="571"/>
      <c r="BC36" s="571"/>
      <c r="BD36" s="571"/>
      <c r="BE36" s="571"/>
      <c r="BF36" s="571"/>
      <c r="BG36" s="571"/>
      <c r="BH36" s="571"/>
      <c r="BI36" s="571"/>
      <c r="BJ36" s="571"/>
      <c r="BK36" s="571"/>
      <c r="BL36" s="571"/>
      <c r="BM36" s="571"/>
      <c r="BN36" s="571"/>
      <c r="BO36" s="571"/>
      <c r="BP36" s="571"/>
      <c r="BQ36" s="571"/>
      <c r="BR36" s="571"/>
      <c r="BS36" s="571"/>
      <c r="BT36" s="571"/>
      <c r="BU36" s="571"/>
      <c r="BV36" s="571"/>
      <c r="BW36" s="571"/>
      <c r="BX36" s="571"/>
      <c r="BY36" s="571"/>
      <c r="BZ36" s="571"/>
      <c r="CA36" s="571"/>
      <c r="CB36" s="571"/>
      <c r="CC36" s="571"/>
      <c r="CD36" s="571"/>
      <c r="CE36" s="571"/>
      <c r="CF36" s="571"/>
      <c r="CG36" s="571"/>
      <c r="CH36" s="571"/>
      <c r="CI36" s="571"/>
      <c r="CJ36" s="571"/>
      <c r="CK36" s="571"/>
      <c r="CL36" s="571"/>
      <c r="CM36" s="571"/>
    </row>
    <row r="37" spans="1:91" s="570" customFormat="1" ht="12.95" customHeight="1" x14ac:dyDescent="0.2">
      <c r="A37" s="610"/>
      <c r="B37" s="611"/>
      <c r="C37" s="611"/>
      <c r="D37" s="611"/>
      <c r="E37" s="611"/>
      <c r="F37" s="611"/>
      <c r="G37" s="611"/>
      <c r="T37" s="571"/>
      <c r="U37" s="571"/>
      <c r="V37" s="571"/>
      <c r="W37" s="571"/>
      <c r="X37" s="571"/>
      <c r="Y37" s="571"/>
      <c r="Z37" s="571"/>
      <c r="AA37" s="571"/>
      <c r="AB37" s="571"/>
      <c r="AC37" s="571"/>
      <c r="AD37" s="571"/>
      <c r="AE37" s="571"/>
      <c r="AF37" s="571"/>
      <c r="AG37" s="571"/>
      <c r="AH37" s="571"/>
      <c r="AI37" s="571"/>
      <c r="AJ37" s="571"/>
      <c r="AK37" s="571"/>
      <c r="AL37" s="571"/>
      <c r="AM37" s="571"/>
      <c r="AN37" s="571"/>
      <c r="AO37" s="571"/>
      <c r="AP37" s="571"/>
      <c r="AQ37" s="571"/>
      <c r="AR37" s="571"/>
      <c r="AS37" s="571"/>
      <c r="AT37" s="571"/>
      <c r="AU37" s="571"/>
      <c r="AV37" s="571"/>
      <c r="AW37" s="571"/>
      <c r="AX37" s="571"/>
      <c r="AY37" s="571"/>
      <c r="AZ37" s="571"/>
      <c r="BA37" s="571"/>
      <c r="BB37" s="571"/>
      <c r="BC37" s="571"/>
      <c r="BD37" s="571"/>
      <c r="BE37" s="571"/>
      <c r="BF37" s="571"/>
      <c r="BG37" s="571"/>
      <c r="BH37" s="571"/>
      <c r="BI37" s="571"/>
      <c r="BJ37" s="571"/>
      <c r="BK37" s="571"/>
      <c r="BL37" s="571"/>
      <c r="BM37" s="571"/>
      <c r="BN37" s="571"/>
      <c r="BO37" s="571"/>
      <c r="BP37" s="571"/>
      <c r="BQ37" s="571"/>
      <c r="BR37" s="571"/>
      <c r="BS37" s="571"/>
      <c r="BT37" s="571"/>
      <c r="BU37" s="571"/>
      <c r="BV37" s="571"/>
      <c r="BW37" s="571"/>
      <c r="BX37" s="571"/>
      <c r="BY37" s="571"/>
      <c r="BZ37" s="571"/>
      <c r="CA37" s="571"/>
      <c r="CB37" s="571"/>
      <c r="CC37" s="571"/>
      <c r="CD37" s="571"/>
      <c r="CE37" s="571"/>
      <c r="CF37" s="571"/>
      <c r="CG37" s="571"/>
      <c r="CH37" s="571"/>
      <c r="CI37" s="571"/>
      <c r="CJ37" s="571"/>
      <c r="CK37" s="571"/>
      <c r="CL37" s="571"/>
      <c r="CM37" s="571"/>
    </row>
    <row r="38" spans="1:91" s="570" customFormat="1" ht="12.95" customHeight="1" x14ac:dyDescent="0.2">
      <c r="A38" s="610"/>
      <c r="B38" s="611"/>
      <c r="C38" s="611"/>
      <c r="D38" s="611"/>
      <c r="E38" s="611"/>
      <c r="F38" s="611"/>
      <c r="G38" s="611"/>
      <c r="T38" s="571"/>
      <c r="U38" s="571"/>
      <c r="V38" s="571"/>
      <c r="W38" s="571"/>
      <c r="X38" s="571"/>
      <c r="Y38" s="571"/>
      <c r="Z38" s="571"/>
      <c r="AA38" s="571"/>
      <c r="AB38" s="571"/>
      <c r="AC38" s="571"/>
      <c r="AD38" s="571"/>
      <c r="AE38" s="571"/>
      <c r="AF38" s="571"/>
      <c r="AG38" s="571"/>
      <c r="AH38" s="571"/>
      <c r="AI38" s="571"/>
      <c r="AJ38" s="571"/>
      <c r="AK38" s="571"/>
      <c r="AL38" s="571"/>
      <c r="AM38" s="571"/>
      <c r="AN38" s="571"/>
      <c r="AO38" s="571"/>
      <c r="AP38" s="571"/>
      <c r="AQ38" s="571"/>
      <c r="AR38" s="571"/>
      <c r="AS38" s="571"/>
      <c r="AT38" s="571"/>
      <c r="AU38" s="571"/>
      <c r="AV38" s="571"/>
      <c r="AW38" s="571"/>
      <c r="AX38" s="571"/>
      <c r="AY38" s="571"/>
      <c r="AZ38" s="571"/>
      <c r="BA38" s="571"/>
      <c r="BB38" s="571"/>
      <c r="BC38" s="571"/>
      <c r="BD38" s="571"/>
      <c r="BE38" s="571"/>
      <c r="BF38" s="571"/>
      <c r="BG38" s="571"/>
      <c r="BH38" s="571"/>
      <c r="BI38" s="571"/>
      <c r="BJ38" s="571"/>
      <c r="BK38" s="571"/>
      <c r="BL38" s="571"/>
      <c r="BM38" s="571"/>
      <c r="BN38" s="571"/>
      <c r="BO38" s="571"/>
      <c r="BP38" s="571"/>
      <c r="BQ38" s="571"/>
      <c r="BR38" s="571"/>
      <c r="BS38" s="571"/>
      <c r="BT38" s="571"/>
      <c r="BU38" s="571"/>
      <c r="BV38" s="571"/>
      <c r="BW38" s="571"/>
      <c r="BX38" s="571"/>
      <c r="BY38" s="571"/>
      <c r="BZ38" s="571"/>
      <c r="CA38" s="571"/>
      <c r="CB38" s="571"/>
      <c r="CC38" s="571"/>
      <c r="CD38" s="571"/>
      <c r="CE38" s="571"/>
      <c r="CF38" s="571"/>
      <c r="CG38" s="571"/>
      <c r="CH38" s="571"/>
      <c r="CI38" s="571"/>
      <c r="CJ38" s="571"/>
      <c r="CK38" s="571"/>
      <c r="CL38" s="571"/>
      <c r="CM38" s="571"/>
    </row>
    <row r="39" spans="1:91" s="570" customFormat="1" ht="12.95" customHeight="1" x14ac:dyDescent="0.2">
      <c r="A39" s="610"/>
      <c r="B39" s="611"/>
      <c r="C39" s="611"/>
      <c r="D39" s="611"/>
      <c r="E39" s="611"/>
      <c r="F39" s="611"/>
      <c r="G39" s="611"/>
      <c r="T39" s="571"/>
      <c r="U39" s="571"/>
      <c r="V39" s="571"/>
      <c r="W39" s="571"/>
      <c r="X39" s="571"/>
      <c r="Y39" s="571"/>
      <c r="Z39" s="571"/>
      <c r="AA39" s="571"/>
      <c r="AB39" s="571"/>
      <c r="AC39" s="571"/>
      <c r="AD39" s="571"/>
      <c r="AE39" s="571"/>
      <c r="AF39" s="571"/>
      <c r="AG39" s="571"/>
      <c r="AH39" s="571"/>
      <c r="AI39" s="571"/>
      <c r="AJ39" s="571"/>
      <c r="AK39" s="571"/>
      <c r="AL39" s="571"/>
      <c r="AM39" s="571"/>
      <c r="AN39" s="571"/>
      <c r="AO39" s="571"/>
      <c r="AP39" s="571"/>
      <c r="AQ39" s="571"/>
      <c r="AR39" s="571"/>
      <c r="AS39" s="571"/>
      <c r="AT39" s="571"/>
      <c r="AU39" s="571"/>
      <c r="AV39" s="571"/>
      <c r="AW39" s="571"/>
      <c r="AX39" s="571"/>
      <c r="AY39" s="571"/>
      <c r="AZ39" s="571"/>
      <c r="BA39" s="571"/>
      <c r="BB39" s="571"/>
      <c r="BC39" s="571"/>
      <c r="BD39" s="571"/>
      <c r="BE39" s="571"/>
      <c r="BF39" s="571"/>
      <c r="BG39" s="571"/>
      <c r="BH39" s="571"/>
      <c r="BI39" s="571"/>
      <c r="BJ39" s="571"/>
      <c r="BK39" s="571"/>
      <c r="BL39" s="571"/>
      <c r="BM39" s="571"/>
      <c r="BN39" s="571"/>
      <c r="BO39" s="571"/>
      <c r="BP39" s="571"/>
      <c r="BQ39" s="571"/>
      <c r="BR39" s="571"/>
      <c r="BS39" s="571"/>
      <c r="BT39" s="571"/>
      <c r="BU39" s="571"/>
      <c r="BV39" s="571"/>
      <c r="BW39" s="571"/>
      <c r="BX39" s="571"/>
      <c r="BY39" s="571"/>
      <c r="BZ39" s="571"/>
      <c r="CA39" s="571"/>
      <c r="CB39" s="571"/>
      <c r="CC39" s="571"/>
      <c r="CD39" s="571"/>
      <c r="CE39" s="571"/>
      <c r="CF39" s="571"/>
      <c r="CG39" s="571"/>
      <c r="CH39" s="571"/>
      <c r="CI39" s="571"/>
      <c r="CJ39" s="571"/>
      <c r="CK39" s="571"/>
      <c r="CL39" s="571"/>
      <c r="CM39" s="571"/>
    </row>
    <row r="40" spans="1:91" s="570" customFormat="1" ht="12.95" customHeight="1" x14ac:dyDescent="0.2">
      <c r="A40" s="610"/>
      <c r="B40" s="611"/>
      <c r="C40" s="611"/>
      <c r="D40" s="611"/>
      <c r="E40" s="611"/>
      <c r="F40" s="611"/>
      <c r="G40" s="611"/>
      <c r="T40" s="571"/>
      <c r="U40" s="571"/>
      <c r="V40" s="571"/>
      <c r="W40" s="571"/>
      <c r="X40" s="571"/>
      <c r="Y40" s="571"/>
      <c r="Z40" s="571"/>
      <c r="AA40" s="571"/>
      <c r="AB40" s="571"/>
      <c r="AC40" s="571"/>
      <c r="AD40" s="571"/>
      <c r="AE40" s="571"/>
      <c r="AF40" s="571"/>
      <c r="AG40" s="571"/>
      <c r="AH40" s="571"/>
      <c r="AI40" s="571"/>
      <c r="AJ40" s="571"/>
      <c r="AK40" s="571"/>
      <c r="AL40" s="571"/>
      <c r="AM40" s="571"/>
      <c r="AN40" s="571"/>
      <c r="AO40" s="571"/>
      <c r="AP40" s="571"/>
      <c r="AQ40" s="571"/>
      <c r="AR40" s="571"/>
      <c r="AS40" s="571"/>
      <c r="AT40" s="571"/>
      <c r="AU40" s="571"/>
      <c r="AV40" s="571"/>
      <c r="AW40" s="571"/>
      <c r="AX40" s="571"/>
      <c r="AY40" s="571"/>
      <c r="AZ40" s="571"/>
      <c r="BA40" s="571"/>
      <c r="BB40" s="571"/>
      <c r="BC40" s="571"/>
      <c r="BD40" s="571"/>
      <c r="BE40" s="571"/>
      <c r="BF40" s="571"/>
      <c r="BG40" s="571"/>
      <c r="BH40" s="571"/>
      <c r="BI40" s="571"/>
      <c r="BJ40" s="571"/>
      <c r="BK40" s="571"/>
      <c r="BL40" s="571"/>
      <c r="BM40" s="571"/>
      <c r="BN40" s="571"/>
      <c r="BO40" s="571"/>
      <c r="BP40" s="571"/>
      <c r="BQ40" s="571"/>
      <c r="BR40" s="571"/>
      <c r="BS40" s="571"/>
      <c r="BT40" s="571"/>
      <c r="BU40" s="571"/>
      <c r="BV40" s="571"/>
      <c r="BW40" s="571"/>
      <c r="BX40" s="571"/>
      <c r="BY40" s="571"/>
      <c r="BZ40" s="571"/>
      <c r="CA40" s="571"/>
      <c r="CB40" s="571"/>
      <c r="CC40" s="571"/>
      <c r="CD40" s="571"/>
      <c r="CE40" s="571"/>
      <c r="CF40" s="571"/>
      <c r="CG40" s="571"/>
      <c r="CH40" s="571"/>
      <c r="CI40" s="571"/>
      <c r="CJ40" s="571"/>
      <c r="CK40" s="571"/>
      <c r="CL40" s="571"/>
      <c r="CM40" s="571"/>
    </row>
    <row r="41" spans="1:91" s="570" customFormat="1" ht="12.95" customHeight="1" x14ac:dyDescent="0.2">
      <c r="A41" s="610"/>
      <c r="B41" s="611"/>
      <c r="C41" s="611"/>
      <c r="D41" s="611"/>
      <c r="E41" s="611"/>
      <c r="F41" s="611"/>
      <c r="G41" s="611"/>
      <c r="T41" s="571"/>
      <c r="U41" s="571"/>
      <c r="V41" s="571"/>
      <c r="W41" s="571"/>
      <c r="X41" s="571"/>
      <c r="Y41" s="571"/>
      <c r="Z41" s="571"/>
      <c r="AA41" s="571"/>
      <c r="AB41" s="571"/>
      <c r="AC41" s="571"/>
      <c r="AD41" s="571"/>
      <c r="AE41" s="571"/>
      <c r="AF41" s="571"/>
      <c r="AG41" s="571"/>
      <c r="AH41" s="571"/>
      <c r="AI41" s="571"/>
      <c r="AJ41" s="571"/>
      <c r="AK41" s="571"/>
      <c r="AL41" s="571"/>
      <c r="AM41" s="571"/>
      <c r="AN41" s="571"/>
      <c r="AO41" s="571"/>
      <c r="AP41" s="571"/>
      <c r="AQ41" s="571"/>
      <c r="AR41" s="571"/>
      <c r="AS41" s="571"/>
      <c r="AT41" s="571"/>
      <c r="AU41" s="571"/>
      <c r="AV41" s="571"/>
      <c r="AW41" s="571"/>
      <c r="AX41" s="571"/>
      <c r="AY41" s="571"/>
      <c r="AZ41" s="571"/>
      <c r="BA41" s="571"/>
      <c r="BB41" s="571"/>
      <c r="BC41" s="571"/>
      <c r="BD41" s="571"/>
      <c r="BE41" s="571"/>
      <c r="BF41" s="571"/>
      <c r="BG41" s="571"/>
      <c r="BH41" s="571"/>
      <c r="BI41" s="571"/>
      <c r="BJ41" s="571"/>
      <c r="BK41" s="571"/>
      <c r="BL41" s="571"/>
      <c r="BM41" s="571"/>
      <c r="BN41" s="571"/>
      <c r="BO41" s="571"/>
      <c r="BP41" s="571"/>
      <c r="BQ41" s="571"/>
      <c r="BR41" s="571"/>
      <c r="BS41" s="571"/>
      <c r="BT41" s="571"/>
      <c r="BU41" s="571"/>
      <c r="BV41" s="571"/>
      <c r="BW41" s="571"/>
      <c r="BX41" s="571"/>
      <c r="BY41" s="571"/>
      <c r="BZ41" s="571"/>
      <c r="CA41" s="571"/>
      <c r="CB41" s="571"/>
      <c r="CC41" s="571"/>
      <c r="CD41" s="571"/>
      <c r="CE41" s="571"/>
      <c r="CF41" s="571"/>
      <c r="CG41" s="571"/>
      <c r="CH41" s="571"/>
      <c r="CI41" s="571"/>
      <c r="CJ41" s="571"/>
      <c r="CK41" s="571"/>
      <c r="CL41" s="571"/>
      <c r="CM41" s="571"/>
    </row>
    <row r="42" spans="1:91" s="570" customFormat="1" ht="12.95" customHeight="1" x14ac:dyDescent="0.2">
      <c r="A42" s="610"/>
      <c r="B42" s="611"/>
      <c r="C42" s="611"/>
      <c r="D42" s="611"/>
      <c r="E42" s="611"/>
      <c r="F42" s="611"/>
      <c r="G42" s="611"/>
      <c r="T42" s="571"/>
      <c r="U42" s="571"/>
      <c r="V42" s="571"/>
      <c r="W42" s="571"/>
      <c r="X42" s="571"/>
      <c r="Y42" s="571"/>
      <c r="Z42" s="571"/>
      <c r="AA42" s="571"/>
      <c r="AB42" s="571"/>
      <c r="AC42" s="571"/>
      <c r="AD42" s="571"/>
      <c r="AE42" s="571"/>
      <c r="AF42" s="571"/>
      <c r="AG42" s="571"/>
      <c r="AH42" s="571"/>
      <c r="AI42" s="571"/>
      <c r="AJ42" s="571"/>
      <c r="AK42" s="571"/>
      <c r="AL42" s="571"/>
      <c r="AM42" s="571"/>
      <c r="AN42" s="571"/>
      <c r="AO42" s="571"/>
      <c r="AP42" s="571"/>
      <c r="AQ42" s="571"/>
      <c r="AR42" s="571"/>
      <c r="AS42" s="571"/>
      <c r="AT42" s="571"/>
      <c r="AU42" s="571"/>
      <c r="AV42" s="571"/>
      <c r="AW42" s="571"/>
      <c r="AX42" s="571"/>
      <c r="AY42" s="571"/>
      <c r="AZ42" s="571"/>
      <c r="BA42" s="571"/>
      <c r="BB42" s="571"/>
      <c r="BC42" s="571"/>
      <c r="BD42" s="571"/>
      <c r="BE42" s="571"/>
      <c r="BF42" s="571"/>
      <c r="BG42" s="571"/>
      <c r="BH42" s="571"/>
      <c r="BI42" s="571"/>
      <c r="BJ42" s="571"/>
      <c r="BK42" s="571"/>
      <c r="BL42" s="571"/>
      <c r="BM42" s="571"/>
      <c r="BN42" s="571"/>
      <c r="BO42" s="571"/>
      <c r="BP42" s="571"/>
      <c r="BQ42" s="571"/>
      <c r="BR42" s="571"/>
      <c r="BS42" s="571"/>
      <c r="BT42" s="571"/>
      <c r="BU42" s="571"/>
      <c r="BV42" s="571"/>
      <c r="BW42" s="571"/>
      <c r="BX42" s="571"/>
      <c r="BY42" s="571"/>
      <c r="BZ42" s="571"/>
      <c r="CA42" s="571"/>
      <c r="CB42" s="571"/>
      <c r="CC42" s="571"/>
      <c r="CD42" s="571"/>
      <c r="CE42" s="571"/>
      <c r="CF42" s="571"/>
      <c r="CG42" s="571"/>
      <c r="CH42" s="571"/>
      <c r="CI42" s="571"/>
      <c r="CJ42" s="571"/>
      <c r="CK42" s="571"/>
      <c r="CL42" s="571"/>
      <c r="CM42" s="571"/>
    </row>
    <row r="43" spans="1:91" s="570" customFormat="1" ht="12.95" customHeight="1" x14ac:dyDescent="0.2">
      <c r="A43" s="610"/>
      <c r="B43" s="611"/>
      <c r="C43" s="611"/>
      <c r="D43" s="611"/>
      <c r="E43" s="611"/>
      <c r="F43" s="611"/>
      <c r="G43" s="611"/>
      <c r="T43" s="571"/>
      <c r="U43" s="571"/>
      <c r="V43" s="571"/>
      <c r="W43" s="571"/>
      <c r="X43" s="571"/>
      <c r="Y43" s="571"/>
      <c r="Z43" s="571"/>
      <c r="AA43" s="571"/>
      <c r="AB43" s="571"/>
      <c r="AC43" s="571"/>
      <c r="AD43" s="571"/>
      <c r="AE43" s="571"/>
      <c r="AF43" s="571"/>
      <c r="AG43" s="571"/>
      <c r="AH43" s="571"/>
      <c r="AI43" s="571"/>
      <c r="AJ43" s="571"/>
      <c r="AK43" s="571"/>
      <c r="AL43" s="571"/>
      <c r="AM43" s="571"/>
      <c r="AN43" s="571"/>
      <c r="AO43" s="571"/>
      <c r="AP43" s="571"/>
      <c r="AQ43" s="571"/>
      <c r="AR43" s="571"/>
      <c r="AS43" s="571"/>
      <c r="AT43" s="571"/>
      <c r="AU43" s="571"/>
      <c r="AV43" s="571"/>
      <c r="AW43" s="571"/>
      <c r="AX43" s="571"/>
      <c r="AY43" s="571"/>
      <c r="AZ43" s="571"/>
      <c r="BA43" s="571"/>
      <c r="BB43" s="571"/>
      <c r="BC43" s="571"/>
      <c r="BD43" s="571"/>
      <c r="BE43" s="571"/>
      <c r="BF43" s="571"/>
      <c r="BG43" s="571"/>
      <c r="BH43" s="571"/>
      <c r="BI43" s="571"/>
      <c r="BJ43" s="571"/>
      <c r="BK43" s="571"/>
      <c r="BL43" s="571"/>
      <c r="BM43" s="571"/>
      <c r="BN43" s="571"/>
      <c r="BO43" s="571"/>
      <c r="BP43" s="571"/>
      <c r="BQ43" s="571"/>
      <c r="BR43" s="571"/>
      <c r="BS43" s="571"/>
      <c r="BT43" s="571"/>
      <c r="BU43" s="571"/>
      <c r="BV43" s="571"/>
      <c r="BW43" s="571"/>
      <c r="BX43" s="571"/>
      <c r="BY43" s="571"/>
      <c r="BZ43" s="571"/>
      <c r="CA43" s="571"/>
      <c r="CB43" s="571"/>
      <c r="CC43" s="571"/>
      <c r="CD43" s="571"/>
      <c r="CE43" s="571"/>
      <c r="CF43" s="571"/>
      <c r="CG43" s="571"/>
      <c r="CH43" s="571"/>
      <c r="CI43" s="571"/>
      <c r="CJ43" s="571"/>
      <c r="CK43" s="571"/>
      <c r="CL43" s="571"/>
      <c r="CM43" s="571"/>
    </row>
    <row r="44" spans="1:91" s="570" customFormat="1" ht="12.95" customHeight="1" x14ac:dyDescent="0.2">
      <c r="A44" s="610"/>
      <c r="B44" s="611"/>
      <c r="C44" s="611"/>
      <c r="D44" s="611"/>
      <c r="E44" s="611"/>
      <c r="F44" s="611"/>
      <c r="G44" s="611"/>
      <c r="T44" s="571"/>
      <c r="U44" s="571"/>
      <c r="V44" s="571"/>
      <c r="W44" s="571"/>
      <c r="X44" s="571"/>
      <c r="Y44" s="571"/>
      <c r="Z44" s="571"/>
      <c r="AA44" s="571"/>
      <c r="AB44" s="571"/>
      <c r="AC44" s="571"/>
      <c r="AD44" s="571"/>
      <c r="AE44" s="571"/>
      <c r="AF44" s="571"/>
      <c r="AG44" s="571"/>
      <c r="AH44" s="571"/>
      <c r="AI44" s="571"/>
      <c r="AJ44" s="571"/>
      <c r="AK44" s="571"/>
      <c r="AL44" s="571"/>
      <c r="AM44" s="571"/>
      <c r="AN44" s="571"/>
      <c r="AO44" s="571"/>
      <c r="AP44" s="571"/>
      <c r="AQ44" s="571"/>
      <c r="AR44" s="571"/>
      <c r="AS44" s="571"/>
      <c r="AT44" s="571"/>
      <c r="AU44" s="571"/>
      <c r="AV44" s="571"/>
      <c r="AW44" s="571"/>
      <c r="AX44" s="571"/>
      <c r="AY44" s="571"/>
      <c r="AZ44" s="571"/>
      <c r="BA44" s="571"/>
      <c r="BB44" s="571"/>
      <c r="BC44" s="571"/>
      <c r="BD44" s="571"/>
      <c r="BE44" s="571"/>
      <c r="BF44" s="571"/>
      <c r="BG44" s="571"/>
      <c r="BH44" s="571"/>
      <c r="BI44" s="571"/>
      <c r="BJ44" s="571"/>
      <c r="BK44" s="571"/>
      <c r="BL44" s="571"/>
      <c r="BM44" s="571"/>
      <c r="BN44" s="571"/>
      <c r="BO44" s="571"/>
      <c r="BP44" s="571"/>
      <c r="BQ44" s="571"/>
      <c r="BR44" s="571"/>
      <c r="BS44" s="571"/>
      <c r="BT44" s="571"/>
      <c r="BU44" s="571"/>
      <c r="BV44" s="571"/>
      <c r="BW44" s="571"/>
      <c r="BX44" s="571"/>
      <c r="BY44" s="571"/>
      <c r="BZ44" s="571"/>
      <c r="CA44" s="571"/>
      <c r="CB44" s="571"/>
      <c r="CC44" s="571"/>
      <c r="CD44" s="571"/>
      <c r="CE44" s="571"/>
      <c r="CF44" s="571"/>
      <c r="CG44" s="571"/>
      <c r="CH44" s="571"/>
      <c r="CI44" s="571"/>
      <c r="CJ44" s="571"/>
      <c r="CK44" s="571"/>
      <c r="CL44" s="571"/>
      <c r="CM44" s="571"/>
    </row>
    <row r="45" spans="1:91" s="570" customFormat="1" ht="12.95" customHeight="1" x14ac:dyDescent="0.2">
      <c r="A45" s="610"/>
      <c r="B45" s="611"/>
      <c r="C45" s="611"/>
      <c r="D45" s="611"/>
      <c r="E45" s="611"/>
      <c r="F45" s="611"/>
      <c r="G45" s="611"/>
      <c r="T45" s="571"/>
      <c r="U45" s="571"/>
      <c r="V45" s="571"/>
      <c r="W45" s="571"/>
      <c r="X45" s="571"/>
      <c r="Y45" s="571"/>
      <c r="Z45" s="571"/>
      <c r="AA45" s="571"/>
      <c r="AB45" s="571"/>
      <c r="AC45" s="571"/>
      <c r="AD45" s="571"/>
      <c r="AE45" s="571"/>
      <c r="AF45" s="571"/>
      <c r="AG45" s="571"/>
      <c r="AH45" s="571"/>
      <c r="AI45" s="571"/>
      <c r="AJ45" s="571"/>
      <c r="AK45" s="571"/>
      <c r="AL45" s="571"/>
      <c r="AM45" s="571"/>
      <c r="AN45" s="571"/>
      <c r="AO45" s="571"/>
      <c r="AP45" s="571"/>
      <c r="AQ45" s="571"/>
      <c r="AR45" s="571"/>
      <c r="AS45" s="571"/>
      <c r="AT45" s="571"/>
      <c r="AU45" s="571"/>
      <c r="AV45" s="571"/>
      <c r="AW45" s="571"/>
      <c r="AX45" s="571"/>
      <c r="AY45" s="571"/>
      <c r="AZ45" s="571"/>
      <c r="BA45" s="571"/>
      <c r="BB45" s="571"/>
      <c r="BC45" s="571"/>
      <c r="BD45" s="571"/>
      <c r="BE45" s="571"/>
      <c r="BF45" s="571"/>
      <c r="BG45" s="571"/>
      <c r="BH45" s="571"/>
      <c r="BI45" s="571"/>
      <c r="BJ45" s="571"/>
      <c r="BK45" s="571"/>
      <c r="BL45" s="571"/>
      <c r="BM45" s="571"/>
      <c r="BN45" s="571"/>
      <c r="BO45" s="571"/>
      <c r="BP45" s="571"/>
      <c r="BQ45" s="571"/>
      <c r="BR45" s="571"/>
      <c r="BS45" s="571"/>
      <c r="BT45" s="571"/>
      <c r="BU45" s="571"/>
      <c r="BV45" s="571"/>
      <c r="BW45" s="571"/>
      <c r="BX45" s="571"/>
      <c r="BY45" s="571"/>
      <c r="BZ45" s="571"/>
      <c r="CA45" s="571"/>
      <c r="CB45" s="571"/>
      <c r="CC45" s="571"/>
      <c r="CD45" s="571"/>
      <c r="CE45" s="571"/>
      <c r="CF45" s="571"/>
      <c r="CG45" s="571"/>
      <c r="CH45" s="571"/>
      <c r="CI45" s="571"/>
      <c r="CJ45" s="571"/>
      <c r="CK45" s="571"/>
      <c r="CL45" s="571"/>
      <c r="CM45" s="571"/>
    </row>
    <row r="46" spans="1:91" s="570" customFormat="1" ht="12.95" customHeight="1" x14ac:dyDescent="0.2">
      <c r="A46" s="610"/>
      <c r="B46" s="611"/>
      <c r="C46" s="611"/>
      <c r="D46" s="611"/>
      <c r="E46" s="611"/>
      <c r="F46" s="611"/>
      <c r="G46" s="611"/>
      <c r="T46" s="571"/>
      <c r="U46" s="571"/>
      <c r="V46" s="571"/>
      <c r="W46" s="571"/>
      <c r="X46" s="571"/>
      <c r="Y46" s="571"/>
      <c r="Z46" s="571"/>
      <c r="AA46" s="571"/>
      <c r="AB46" s="571"/>
      <c r="AC46" s="571"/>
      <c r="AD46" s="571"/>
      <c r="AE46" s="571"/>
      <c r="AF46" s="571"/>
      <c r="AG46" s="571"/>
      <c r="AH46" s="571"/>
      <c r="AI46" s="571"/>
      <c r="AJ46" s="571"/>
      <c r="AK46" s="571"/>
      <c r="AL46" s="571"/>
      <c r="AM46" s="571"/>
      <c r="AN46" s="571"/>
      <c r="AO46" s="571"/>
      <c r="AP46" s="571"/>
      <c r="AQ46" s="571"/>
      <c r="AR46" s="571"/>
      <c r="AS46" s="571"/>
      <c r="AT46" s="571"/>
      <c r="AU46" s="571"/>
      <c r="AV46" s="571"/>
      <c r="AW46" s="571"/>
      <c r="AX46" s="571"/>
      <c r="AY46" s="571"/>
      <c r="AZ46" s="571"/>
      <c r="BA46" s="571"/>
      <c r="BB46" s="571"/>
      <c r="BC46" s="571"/>
      <c r="BD46" s="571"/>
      <c r="BE46" s="571"/>
      <c r="BF46" s="571"/>
      <c r="BG46" s="571"/>
      <c r="BH46" s="571"/>
      <c r="BI46" s="571"/>
      <c r="BJ46" s="571"/>
      <c r="BK46" s="571"/>
      <c r="BL46" s="571"/>
      <c r="BM46" s="571"/>
      <c r="BN46" s="571"/>
      <c r="BO46" s="571"/>
      <c r="BP46" s="571"/>
      <c r="BQ46" s="571"/>
      <c r="BR46" s="571"/>
      <c r="BS46" s="571"/>
      <c r="BT46" s="571"/>
      <c r="BU46" s="571"/>
      <c r="BV46" s="571"/>
      <c r="BW46" s="571"/>
      <c r="BX46" s="571"/>
      <c r="BY46" s="571"/>
      <c r="BZ46" s="571"/>
      <c r="CA46" s="571"/>
      <c r="CB46" s="571"/>
      <c r="CC46" s="571"/>
      <c r="CD46" s="571"/>
      <c r="CE46" s="571"/>
      <c r="CF46" s="571"/>
      <c r="CG46" s="571"/>
      <c r="CH46" s="571"/>
      <c r="CI46" s="571"/>
      <c r="CJ46" s="571"/>
      <c r="CK46" s="571"/>
      <c r="CL46" s="571"/>
      <c r="CM46" s="571"/>
    </row>
    <row r="47" spans="1:91" s="570" customFormat="1" ht="12.95" customHeight="1" x14ac:dyDescent="0.2">
      <c r="A47" s="610"/>
      <c r="B47" s="611"/>
      <c r="C47" s="611"/>
      <c r="D47" s="611"/>
      <c r="E47" s="611"/>
      <c r="F47" s="611"/>
      <c r="G47" s="611"/>
      <c r="T47" s="571"/>
      <c r="U47" s="571"/>
      <c r="V47" s="571"/>
      <c r="W47" s="571"/>
      <c r="X47" s="571"/>
      <c r="Y47" s="571"/>
      <c r="Z47" s="571"/>
      <c r="AA47" s="571"/>
      <c r="AB47" s="571"/>
      <c r="AC47" s="571"/>
      <c r="AD47" s="571"/>
      <c r="AE47" s="571"/>
      <c r="AF47" s="571"/>
      <c r="AG47" s="571"/>
      <c r="AH47" s="571"/>
      <c r="AI47" s="571"/>
      <c r="AJ47" s="571"/>
      <c r="AK47" s="571"/>
      <c r="AL47" s="571"/>
      <c r="AM47" s="571"/>
      <c r="AN47" s="571"/>
      <c r="AO47" s="571"/>
      <c r="AP47" s="571"/>
      <c r="AQ47" s="571"/>
      <c r="AR47" s="571"/>
      <c r="AS47" s="571"/>
      <c r="AT47" s="571"/>
      <c r="AU47" s="571"/>
      <c r="AV47" s="571"/>
      <c r="AW47" s="571"/>
      <c r="AX47" s="571"/>
      <c r="AY47" s="571"/>
      <c r="AZ47" s="571"/>
      <c r="BA47" s="571"/>
      <c r="BB47" s="571"/>
      <c r="BC47" s="571"/>
      <c r="BD47" s="571"/>
      <c r="BE47" s="571"/>
      <c r="BF47" s="571"/>
      <c r="BG47" s="571"/>
      <c r="BH47" s="571"/>
      <c r="BI47" s="571"/>
      <c r="BJ47" s="571"/>
      <c r="BK47" s="571"/>
      <c r="BL47" s="571"/>
      <c r="BM47" s="571"/>
      <c r="BN47" s="571"/>
      <c r="BO47" s="571"/>
      <c r="BP47" s="571"/>
      <c r="BQ47" s="571"/>
      <c r="BR47" s="571"/>
      <c r="BS47" s="571"/>
      <c r="BT47" s="571"/>
      <c r="BU47" s="571"/>
      <c r="BV47" s="571"/>
      <c r="BW47" s="571"/>
      <c r="BX47" s="571"/>
      <c r="BY47" s="571"/>
      <c r="BZ47" s="571"/>
      <c r="CA47" s="571"/>
      <c r="CB47" s="571"/>
      <c r="CC47" s="571"/>
      <c r="CD47" s="571"/>
      <c r="CE47" s="571"/>
      <c r="CF47" s="571"/>
      <c r="CG47" s="571"/>
      <c r="CH47" s="571"/>
      <c r="CI47" s="571"/>
      <c r="CJ47" s="571"/>
      <c r="CK47" s="571"/>
      <c r="CL47" s="571"/>
      <c r="CM47" s="571"/>
    </row>
    <row r="48" spans="1:91" s="570" customFormat="1" ht="12.95" customHeight="1" x14ac:dyDescent="0.2">
      <c r="A48" s="610"/>
      <c r="B48" s="611"/>
      <c r="C48" s="611"/>
      <c r="D48" s="611"/>
      <c r="E48" s="611"/>
      <c r="F48" s="611"/>
      <c r="G48" s="611"/>
      <c r="T48" s="571"/>
      <c r="U48" s="571"/>
      <c r="V48" s="571"/>
      <c r="W48" s="571"/>
      <c r="X48" s="571"/>
      <c r="Y48" s="571"/>
      <c r="Z48" s="571"/>
      <c r="AA48" s="571"/>
      <c r="AB48" s="571"/>
      <c r="AC48" s="571"/>
      <c r="AD48" s="571"/>
      <c r="AE48" s="571"/>
      <c r="AF48" s="571"/>
      <c r="AG48" s="571"/>
      <c r="AH48" s="571"/>
      <c r="AI48" s="571"/>
      <c r="AJ48" s="571"/>
      <c r="AK48" s="571"/>
      <c r="AL48" s="571"/>
      <c r="AM48" s="571"/>
      <c r="AN48" s="571"/>
      <c r="AO48" s="571"/>
      <c r="AP48" s="571"/>
      <c r="AQ48" s="571"/>
      <c r="AR48" s="571"/>
      <c r="AS48" s="571"/>
      <c r="AT48" s="571"/>
      <c r="AU48" s="571"/>
      <c r="AV48" s="571"/>
      <c r="AW48" s="571"/>
      <c r="AX48" s="571"/>
      <c r="AY48" s="571"/>
      <c r="AZ48" s="571"/>
      <c r="BA48" s="571"/>
      <c r="BB48" s="571"/>
      <c r="BC48" s="571"/>
      <c r="BD48" s="571"/>
      <c r="BE48" s="571"/>
      <c r="BF48" s="571"/>
      <c r="BG48" s="571"/>
      <c r="BH48" s="571"/>
      <c r="BI48" s="571"/>
      <c r="BJ48" s="571"/>
      <c r="BK48" s="571"/>
      <c r="BL48" s="571"/>
      <c r="BM48" s="571"/>
      <c r="BN48" s="571"/>
      <c r="BO48" s="571"/>
      <c r="BP48" s="571"/>
      <c r="BQ48" s="571"/>
      <c r="BR48" s="571"/>
      <c r="BS48" s="571"/>
      <c r="BT48" s="571"/>
      <c r="BU48" s="571"/>
      <c r="BV48" s="571"/>
      <c r="BW48" s="571"/>
      <c r="BX48" s="571"/>
      <c r="BY48" s="571"/>
      <c r="BZ48" s="571"/>
      <c r="CA48" s="571"/>
      <c r="CB48" s="571"/>
      <c r="CC48" s="571"/>
      <c r="CD48" s="571"/>
      <c r="CE48" s="571"/>
      <c r="CF48" s="571"/>
      <c r="CG48" s="571"/>
      <c r="CH48" s="571"/>
      <c r="CI48" s="571"/>
      <c r="CJ48" s="571"/>
      <c r="CK48" s="571"/>
      <c r="CL48" s="571"/>
      <c r="CM48" s="571"/>
    </row>
    <row r="49" spans="1:91" s="570" customFormat="1" ht="12.95" customHeight="1" x14ac:dyDescent="0.2">
      <c r="A49" s="610"/>
      <c r="B49" s="611"/>
      <c r="C49" s="611"/>
      <c r="D49" s="611"/>
      <c r="E49" s="611"/>
      <c r="F49" s="611"/>
      <c r="G49" s="611"/>
      <c r="T49" s="571"/>
      <c r="U49" s="571"/>
      <c r="V49" s="571"/>
      <c r="W49" s="571"/>
      <c r="X49" s="571"/>
      <c r="Y49" s="571"/>
      <c r="Z49" s="571"/>
      <c r="AA49" s="571"/>
      <c r="AB49" s="571"/>
      <c r="AC49" s="571"/>
      <c r="AD49" s="571"/>
      <c r="AE49" s="571"/>
      <c r="AF49" s="571"/>
      <c r="AG49" s="571"/>
      <c r="AH49" s="571"/>
      <c r="AI49" s="571"/>
      <c r="AJ49" s="571"/>
      <c r="AK49" s="571"/>
      <c r="AL49" s="571"/>
      <c r="AM49" s="571"/>
      <c r="AN49" s="571"/>
      <c r="AO49" s="571"/>
      <c r="AP49" s="571"/>
      <c r="AQ49" s="571"/>
      <c r="AR49" s="571"/>
      <c r="AS49" s="571"/>
      <c r="AT49" s="571"/>
      <c r="AU49" s="571"/>
      <c r="AV49" s="571"/>
      <c r="AW49" s="571"/>
      <c r="AX49" s="571"/>
      <c r="AY49" s="571"/>
      <c r="AZ49" s="571"/>
      <c r="BA49" s="571"/>
      <c r="BB49" s="571"/>
      <c r="BC49" s="571"/>
      <c r="BD49" s="571"/>
      <c r="BE49" s="571"/>
      <c r="BF49" s="571"/>
      <c r="BG49" s="571"/>
      <c r="BH49" s="571"/>
      <c r="BI49" s="571"/>
      <c r="BJ49" s="571"/>
      <c r="BK49" s="571"/>
      <c r="BL49" s="571"/>
      <c r="BM49" s="571"/>
      <c r="BN49" s="571"/>
      <c r="BO49" s="571"/>
      <c r="BP49" s="571"/>
      <c r="BQ49" s="571"/>
      <c r="BR49" s="571"/>
      <c r="BS49" s="571"/>
      <c r="BT49" s="571"/>
      <c r="BU49" s="571"/>
      <c r="BV49" s="571"/>
      <c r="BW49" s="571"/>
      <c r="BX49" s="571"/>
      <c r="BY49" s="571"/>
      <c r="BZ49" s="571"/>
      <c r="CA49" s="571"/>
      <c r="CB49" s="571"/>
      <c r="CC49" s="571"/>
      <c r="CD49" s="571"/>
      <c r="CE49" s="571"/>
      <c r="CF49" s="571"/>
      <c r="CG49" s="571"/>
      <c r="CH49" s="571"/>
      <c r="CI49" s="571"/>
      <c r="CJ49" s="571"/>
      <c r="CK49" s="571"/>
      <c r="CL49" s="571"/>
      <c r="CM49" s="571"/>
    </row>
    <row r="50" spans="1:91" s="570" customFormat="1" ht="12.95" customHeight="1" x14ac:dyDescent="0.2">
      <c r="A50" s="610"/>
      <c r="B50" s="611"/>
      <c r="C50" s="611"/>
      <c r="D50" s="611"/>
      <c r="E50" s="611"/>
      <c r="F50" s="611"/>
      <c r="G50" s="611"/>
      <c r="T50" s="571"/>
      <c r="U50" s="571"/>
      <c r="V50" s="571"/>
      <c r="W50" s="571"/>
      <c r="X50" s="571"/>
      <c r="Y50" s="571"/>
      <c r="Z50" s="571"/>
      <c r="AA50" s="571"/>
      <c r="AB50" s="571"/>
      <c r="AC50" s="571"/>
      <c r="AD50" s="571"/>
      <c r="AE50" s="571"/>
      <c r="AF50" s="571"/>
      <c r="AG50" s="571"/>
      <c r="AH50" s="571"/>
      <c r="AI50" s="571"/>
      <c r="AJ50" s="571"/>
      <c r="AK50" s="571"/>
      <c r="AL50" s="571"/>
      <c r="AM50" s="571"/>
      <c r="AN50" s="571"/>
      <c r="AO50" s="571"/>
      <c r="AP50" s="571"/>
      <c r="AQ50" s="571"/>
      <c r="AR50" s="571"/>
      <c r="AS50" s="571"/>
      <c r="AT50" s="571"/>
      <c r="AU50" s="571"/>
      <c r="AV50" s="571"/>
      <c r="AW50" s="571"/>
      <c r="AX50" s="571"/>
      <c r="AY50" s="571"/>
      <c r="AZ50" s="571"/>
      <c r="BA50" s="571"/>
      <c r="BB50" s="571"/>
      <c r="BC50" s="571"/>
      <c r="BD50" s="571"/>
      <c r="BE50" s="571"/>
      <c r="BF50" s="571"/>
      <c r="BG50" s="571"/>
      <c r="BH50" s="571"/>
      <c r="BI50" s="571"/>
      <c r="BJ50" s="571"/>
      <c r="BK50" s="571"/>
      <c r="BL50" s="571"/>
      <c r="BM50" s="571"/>
      <c r="BN50" s="571"/>
      <c r="BO50" s="571"/>
      <c r="BP50" s="571"/>
      <c r="BQ50" s="571"/>
      <c r="BR50" s="571"/>
      <c r="BS50" s="571"/>
      <c r="BT50" s="571"/>
      <c r="BU50" s="571"/>
      <c r="BV50" s="571"/>
      <c r="BW50" s="571"/>
      <c r="BX50" s="571"/>
      <c r="BY50" s="571"/>
      <c r="BZ50" s="571"/>
      <c r="CA50" s="571"/>
      <c r="CB50" s="571"/>
      <c r="CC50" s="571"/>
      <c r="CD50" s="571"/>
      <c r="CE50" s="571"/>
      <c r="CF50" s="571"/>
      <c r="CG50" s="571"/>
      <c r="CH50" s="571"/>
      <c r="CI50" s="571"/>
      <c r="CJ50" s="571"/>
      <c r="CK50" s="571"/>
      <c r="CL50" s="571"/>
      <c r="CM50" s="571"/>
    </row>
    <row r="51" spans="1:91" s="570" customFormat="1" ht="12.95" customHeight="1" x14ac:dyDescent="0.2">
      <c r="A51" s="610"/>
      <c r="B51" s="611"/>
      <c r="C51" s="611"/>
      <c r="D51" s="611"/>
      <c r="E51" s="611"/>
      <c r="F51" s="611"/>
      <c r="G51" s="611"/>
      <c r="T51" s="571"/>
      <c r="U51" s="571"/>
      <c r="V51" s="571"/>
      <c r="W51" s="571"/>
      <c r="X51" s="571"/>
      <c r="Y51" s="571"/>
      <c r="Z51" s="571"/>
      <c r="AA51" s="571"/>
      <c r="AB51" s="571"/>
      <c r="AC51" s="571"/>
      <c r="AD51" s="571"/>
      <c r="AE51" s="571"/>
      <c r="AF51" s="571"/>
      <c r="AG51" s="571"/>
      <c r="AH51" s="571"/>
      <c r="AI51" s="571"/>
      <c r="AJ51" s="571"/>
      <c r="AK51" s="571"/>
      <c r="AL51" s="571"/>
      <c r="AM51" s="571"/>
      <c r="AN51" s="571"/>
      <c r="AO51" s="571"/>
      <c r="AP51" s="571"/>
      <c r="AQ51" s="571"/>
      <c r="AR51" s="571"/>
      <c r="AS51" s="571"/>
      <c r="AT51" s="571"/>
      <c r="AU51" s="571"/>
      <c r="AV51" s="571"/>
      <c r="AW51" s="571"/>
      <c r="AX51" s="571"/>
      <c r="AY51" s="571"/>
      <c r="AZ51" s="571"/>
      <c r="BA51" s="571"/>
      <c r="BB51" s="571"/>
      <c r="BC51" s="571"/>
      <c r="BD51" s="571"/>
      <c r="BE51" s="571"/>
      <c r="BF51" s="571"/>
      <c r="BG51" s="571"/>
      <c r="BH51" s="571"/>
      <c r="BI51" s="571"/>
      <c r="BJ51" s="571"/>
      <c r="BK51" s="571"/>
      <c r="BL51" s="571"/>
      <c r="BM51" s="571"/>
      <c r="BN51" s="571"/>
      <c r="BO51" s="571"/>
      <c r="BP51" s="571"/>
      <c r="BQ51" s="571"/>
      <c r="BR51" s="571"/>
      <c r="BS51" s="571"/>
      <c r="BT51" s="571"/>
      <c r="BU51" s="571"/>
      <c r="BV51" s="571"/>
      <c r="BW51" s="571"/>
      <c r="BX51" s="571"/>
      <c r="BY51" s="571"/>
      <c r="BZ51" s="571"/>
      <c r="CA51" s="571"/>
      <c r="CB51" s="571"/>
      <c r="CC51" s="571"/>
      <c r="CD51" s="571"/>
      <c r="CE51" s="571"/>
      <c r="CF51" s="571"/>
      <c r="CG51" s="571"/>
      <c r="CH51" s="571"/>
      <c r="CI51" s="571"/>
      <c r="CJ51" s="571"/>
      <c r="CK51" s="571"/>
      <c r="CL51" s="571"/>
      <c r="CM51" s="571"/>
    </row>
    <row r="52" spans="1:91" s="570" customFormat="1" ht="12.95" customHeight="1" x14ac:dyDescent="0.2">
      <c r="A52" s="610"/>
      <c r="B52" s="611"/>
      <c r="C52" s="611"/>
      <c r="D52" s="611"/>
      <c r="E52" s="611"/>
      <c r="F52" s="611"/>
      <c r="G52" s="611"/>
      <c r="T52" s="571"/>
      <c r="U52" s="571"/>
      <c r="V52" s="571"/>
      <c r="W52" s="571"/>
      <c r="X52" s="571"/>
      <c r="Y52" s="571"/>
      <c r="Z52" s="571"/>
      <c r="AA52" s="571"/>
      <c r="AB52" s="571"/>
      <c r="AC52" s="571"/>
      <c r="AD52" s="571"/>
      <c r="AE52" s="571"/>
      <c r="AF52" s="571"/>
      <c r="AG52" s="571"/>
      <c r="AH52" s="571"/>
      <c r="AI52" s="571"/>
      <c r="AJ52" s="571"/>
      <c r="AK52" s="571"/>
      <c r="AL52" s="571"/>
      <c r="AM52" s="571"/>
      <c r="AN52" s="571"/>
      <c r="AO52" s="571"/>
      <c r="AP52" s="571"/>
      <c r="AQ52" s="571"/>
      <c r="AR52" s="571"/>
      <c r="AS52" s="571"/>
      <c r="AT52" s="571"/>
      <c r="AU52" s="571"/>
      <c r="AV52" s="571"/>
      <c r="AW52" s="571"/>
      <c r="AX52" s="571"/>
      <c r="AY52" s="571"/>
      <c r="AZ52" s="571"/>
      <c r="BA52" s="571"/>
      <c r="BB52" s="571"/>
      <c r="BC52" s="571"/>
      <c r="BD52" s="571"/>
      <c r="BE52" s="571"/>
      <c r="BF52" s="571"/>
      <c r="BG52" s="571"/>
      <c r="BH52" s="571"/>
      <c r="BI52" s="571"/>
      <c r="BJ52" s="571"/>
      <c r="BK52" s="571"/>
      <c r="BL52" s="571"/>
      <c r="BM52" s="571"/>
      <c r="BN52" s="571"/>
      <c r="BO52" s="571"/>
      <c r="BP52" s="571"/>
      <c r="BQ52" s="571"/>
      <c r="BR52" s="571"/>
      <c r="BS52" s="571"/>
      <c r="BT52" s="571"/>
      <c r="BU52" s="571"/>
      <c r="BV52" s="571"/>
      <c r="BW52" s="571"/>
      <c r="BX52" s="571"/>
      <c r="BY52" s="571"/>
      <c r="BZ52" s="571"/>
      <c r="CA52" s="571"/>
      <c r="CB52" s="571"/>
      <c r="CC52" s="571"/>
      <c r="CD52" s="571"/>
      <c r="CE52" s="571"/>
      <c r="CF52" s="571"/>
      <c r="CG52" s="571"/>
      <c r="CH52" s="571"/>
      <c r="CI52" s="571"/>
      <c r="CJ52" s="571"/>
      <c r="CK52" s="571"/>
      <c r="CL52" s="571"/>
      <c r="CM52" s="571"/>
    </row>
    <row r="53" spans="1:91" s="570" customFormat="1" ht="12.95" customHeight="1" x14ac:dyDescent="0.2">
      <c r="A53" s="610"/>
      <c r="B53" s="611"/>
      <c r="C53" s="611"/>
      <c r="D53" s="611"/>
      <c r="E53" s="611"/>
      <c r="F53" s="611"/>
      <c r="G53" s="611"/>
      <c r="T53" s="571"/>
      <c r="U53" s="571"/>
      <c r="V53" s="571"/>
      <c r="W53" s="571"/>
      <c r="X53" s="571"/>
      <c r="Y53" s="571"/>
      <c r="Z53" s="571"/>
      <c r="AA53" s="571"/>
      <c r="AB53" s="571"/>
      <c r="AC53" s="571"/>
      <c r="AD53" s="571"/>
      <c r="AE53" s="571"/>
      <c r="AF53" s="571"/>
      <c r="AG53" s="571"/>
      <c r="AH53" s="571"/>
      <c r="AI53" s="571"/>
      <c r="AJ53" s="571"/>
      <c r="AK53" s="571"/>
      <c r="AL53" s="571"/>
      <c r="AM53" s="571"/>
      <c r="AN53" s="571"/>
      <c r="AO53" s="571"/>
      <c r="AP53" s="571"/>
      <c r="AQ53" s="571"/>
      <c r="AR53" s="571"/>
      <c r="AS53" s="571"/>
      <c r="AT53" s="571"/>
      <c r="AU53" s="571"/>
      <c r="AV53" s="571"/>
      <c r="AW53" s="571"/>
      <c r="AX53" s="571"/>
      <c r="AY53" s="571"/>
      <c r="AZ53" s="571"/>
      <c r="BA53" s="571"/>
      <c r="BB53" s="571"/>
      <c r="BC53" s="571"/>
      <c r="BD53" s="571"/>
      <c r="BE53" s="571"/>
      <c r="BF53" s="571"/>
      <c r="BG53" s="571"/>
      <c r="BH53" s="571"/>
      <c r="BI53" s="571"/>
      <c r="BJ53" s="571"/>
      <c r="BK53" s="571"/>
      <c r="BL53" s="571"/>
      <c r="BM53" s="571"/>
      <c r="BN53" s="571"/>
      <c r="BO53" s="571"/>
      <c r="BP53" s="571"/>
      <c r="BQ53" s="571"/>
      <c r="BR53" s="571"/>
      <c r="BS53" s="571"/>
      <c r="BT53" s="571"/>
      <c r="BU53" s="571"/>
      <c r="BV53" s="571"/>
      <c r="BW53" s="571"/>
      <c r="BX53" s="571"/>
      <c r="BY53" s="571"/>
      <c r="BZ53" s="571"/>
      <c r="CA53" s="571"/>
      <c r="CB53" s="571"/>
      <c r="CC53" s="571"/>
      <c r="CD53" s="571"/>
      <c r="CE53" s="571"/>
      <c r="CF53" s="571"/>
      <c r="CG53" s="571"/>
      <c r="CH53" s="571"/>
      <c r="CI53" s="571"/>
      <c r="CJ53" s="571"/>
      <c r="CK53" s="571"/>
      <c r="CL53" s="571"/>
      <c r="CM53" s="571"/>
    </row>
    <row r="54" spans="1:91" s="570" customFormat="1" ht="12.95" customHeight="1" x14ac:dyDescent="0.2">
      <c r="A54" s="610"/>
      <c r="B54" s="611"/>
      <c r="C54" s="611"/>
      <c r="D54" s="611"/>
      <c r="E54" s="611"/>
      <c r="F54" s="611"/>
      <c r="G54" s="611"/>
      <c r="T54" s="571"/>
      <c r="U54" s="571"/>
      <c r="V54" s="571"/>
      <c r="W54" s="571"/>
      <c r="X54" s="571"/>
      <c r="Y54" s="571"/>
      <c r="Z54" s="571"/>
      <c r="AA54" s="571"/>
      <c r="AB54" s="571"/>
      <c r="AC54" s="571"/>
      <c r="AD54" s="571"/>
      <c r="AE54" s="571"/>
      <c r="AF54" s="571"/>
      <c r="AG54" s="571"/>
      <c r="AH54" s="571"/>
      <c r="AI54" s="571"/>
      <c r="AJ54" s="571"/>
      <c r="AK54" s="571"/>
      <c r="AL54" s="571"/>
      <c r="AM54" s="571"/>
      <c r="AN54" s="571"/>
      <c r="AO54" s="571"/>
      <c r="AP54" s="571"/>
      <c r="AQ54" s="571"/>
      <c r="AR54" s="571"/>
      <c r="AS54" s="571"/>
      <c r="AT54" s="571"/>
      <c r="AU54" s="571"/>
      <c r="AV54" s="571"/>
      <c r="AW54" s="571"/>
      <c r="AX54" s="571"/>
      <c r="AY54" s="571"/>
      <c r="AZ54" s="571"/>
      <c r="BA54" s="571"/>
      <c r="BB54" s="571"/>
      <c r="BC54" s="571"/>
      <c r="BD54" s="571"/>
      <c r="BE54" s="571"/>
      <c r="BF54" s="571"/>
      <c r="BG54" s="571"/>
      <c r="BH54" s="571"/>
      <c r="BI54" s="571"/>
      <c r="BJ54" s="571"/>
      <c r="BK54" s="571"/>
      <c r="BL54" s="571"/>
      <c r="BM54" s="571"/>
      <c r="BN54" s="571"/>
      <c r="BO54" s="571"/>
      <c r="BP54" s="571"/>
      <c r="BQ54" s="571"/>
      <c r="BR54" s="571"/>
      <c r="BS54" s="571"/>
      <c r="BT54" s="571"/>
      <c r="BU54" s="571"/>
      <c r="BV54" s="571"/>
      <c r="BW54" s="571"/>
      <c r="BX54" s="571"/>
      <c r="BY54" s="571"/>
      <c r="BZ54" s="571"/>
      <c r="CA54" s="571"/>
      <c r="CB54" s="571"/>
      <c r="CC54" s="571"/>
      <c r="CD54" s="571"/>
      <c r="CE54" s="571"/>
      <c r="CF54" s="571"/>
      <c r="CG54" s="571"/>
      <c r="CH54" s="571"/>
      <c r="CI54" s="571"/>
      <c r="CJ54" s="571"/>
      <c r="CK54" s="571"/>
      <c r="CL54" s="571"/>
      <c r="CM54" s="571"/>
    </row>
    <row r="55" spans="1:91" s="570" customFormat="1" ht="12.95" customHeight="1" x14ac:dyDescent="0.2">
      <c r="A55" s="610"/>
      <c r="B55" s="611"/>
      <c r="C55" s="611"/>
      <c r="D55" s="611"/>
      <c r="E55" s="611"/>
      <c r="F55" s="611"/>
      <c r="G55" s="611"/>
      <c r="T55" s="571"/>
      <c r="U55" s="571"/>
      <c r="V55" s="571"/>
      <c r="W55" s="571"/>
      <c r="X55" s="571"/>
      <c r="Y55" s="571"/>
      <c r="Z55" s="571"/>
      <c r="AA55" s="571"/>
      <c r="AB55" s="571"/>
      <c r="AC55" s="571"/>
      <c r="AD55" s="571"/>
      <c r="AE55" s="571"/>
      <c r="AF55" s="571"/>
      <c r="AG55" s="571"/>
      <c r="AH55" s="571"/>
      <c r="AI55" s="571"/>
      <c r="AJ55" s="571"/>
      <c r="AK55" s="571"/>
      <c r="AL55" s="571"/>
      <c r="AM55" s="571"/>
      <c r="AN55" s="571"/>
      <c r="AO55" s="571"/>
      <c r="AP55" s="571"/>
      <c r="AQ55" s="571"/>
      <c r="AR55" s="571"/>
      <c r="AS55" s="571"/>
      <c r="AT55" s="571"/>
      <c r="AU55" s="571"/>
      <c r="AV55" s="571"/>
      <c r="AW55" s="571"/>
      <c r="AX55" s="571"/>
      <c r="AY55" s="571"/>
      <c r="AZ55" s="571"/>
      <c r="BA55" s="571"/>
      <c r="BB55" s="571"/>
      <c r="BC55" s="571"/>
      <c r="BD55" s="571"/>
      <c r="BE55" s="571"/>
      <c r="BF55" s="571"/>
      <c r="BG55" s="571"/>
      <c r="BH55" s="571"/>
      <c r="BI55" s="571"/>
      <c r="BJ55" s="571"/>
      <c r="BK55" s="571"/>
      <c r="BL55" s="571"/>
      <c r="BM55" s="571"/>
      <c r="BN55" s="571"/>
      <c r="BO55" s="571"/>
      <c r="BP55" s="571"/>
      <c r="BQ55" s="571"/>
      <c r="BR55" s="571"/>
      <c r="BS55" s="571"/>
      <c r="BT55" s="571"/>
      <c r="BU55" s="571"/>
      <c r="BV55" s="571"/>
      <c r="BW55" s="571"/>
      <c r="BX55" s="571"/>
      <c r="BY55" s="571"/>
      <c r="BZ55" s="571"/>
      <c r="CA55" s="571"/>
      <c r="CB55" s="571"/>
      <c r="CC55" s="571"/>
      <c r="CD55" s="571"/>
      <c r="CE55" s="571"/>
      <c r="CF55" s="571"/>
      <c r="CG55" s="571"/>
      <c r="CH55" s="571"/>
      <c r="CI55" s="571"/>
      <c r="CJ55" s="571"/>
      <c r="CK55" s="571"/>
      <c r="CL55" s="571"/>
      <c r="CM55" s="571"/>
    </row>
    <row r="56" spans="1:91" s="570" customFormat="1" ht="12.95" customHeight="1" x14ac:dyDescent="0.2">
      <c r="A56" s="610"/>
      <c r="B56" s="611"/>
      <c r="C56" s="611"/>
      <c r="D56" s="611"/>
      <c r="E56" s="611"/>
      <c r="F56" s="611"/>
      <c r="G56" s="611"/>
      <c r="T56" s="571"/>
      <c r="U56" s="571"/>
      <c r="V56" s="571"/>
      <c r="W56" s="571"/>
      <c r="X56" s="571"/>
      <c r="Y56" s="571"/>
      <c r="Z56" s="571"/>
      <c r="AA56" s="571"/>
      <c r="AB56" s="571"/>
      <c r="AC56" s="571"/>
      <c r="AD56" s="571"/>
      <c r="AE56" s="571"/>
      <c r="AF56" s="571"/>
      <c r="AG56" s="571"/>
      <c r="AH56" s="571"/>
      <c r="AI56" s="571"/>
      <c r="AJ56" s="571"/>
      <c r="AK56" s="571"/>
      <c r="AL56" s="571"/>
      <c r="AM56" s="571"/>
      <c r="AN56" s="571"/>
      <c r="AO56" s="571"/>
      <c r="AP56" s="571"/>
      <c r="AQ56" s="571"/>
      <c r="AR56" s="571"/>
      <c r="AS56" s="571"/>
      <c r="AT56" s="571"/>
      <c r="AU56" s="571"/>
      <c r="AV56" s="571"/>
      <c r="AW56" s="571"/>
      <c r="AX56" s="571"/>
      <c r="AY56" s="571"/>
      <c r="AZ56" s="571"/>
      <c r="BA56" s="571"/>
      <c r="BB56" s="571"/>
      <c r="BC56" s="571"/>
      <c r="BD56" s="571"/>
      <c r="BE56" s="571"/>
      <c r="BF56" s="571"/>
      <c r="BG56" s="571"/>
      <c r="BH56" s="571"/>
      <c r="BI56" s="571"/>
      <c r="BJ56" s="571"/>
      <c r="BK56" s="571"/>
      <c r="BL56" s="571"/>
      <c r="BM56" s="571"/>
      <c r="BN56" s="571"/>
      <c r="BO56" s="571"/>
      <c r="BP56" s="571"/>
      <c r="BQ56" s="571"/>
      <c r="BR56" s="571"/>
      <c r="BS56" s="571"/>
      <c r="BT56" s="571"/>
      <c r="BU56" s="571"/>
      <c r="BV56" s="571"/>
      <c r="BW56" s="571"/>
      <c r="BX56" s="571"/>
      <c r="BY56" s="571"/>
      <c r="BZ56" s="571"/>
      <c r="CA56" s="571"/>
      <c r="CB56" s="571"/>
      <c r="CC56" s="571"/>
      <c r="CD56" s="571"/>
      <c r="CE56" s="571"/>
      <c r="CF56" s="571"/>
      <c r="CG56" s="571"/>
      <c r="CH56" s="571"/>
      <c r="CI56" s="571"/>
      <c r="CJ56" s="571"/>
      <c r="CK56" s="571"/>
      <c r="CL56" s="571"/>
      <c r="CM56" s="571"/>
    </row>
    <row r="57" spans="1:91" s="570" customFormat="1" ht="12.95" customHeight="1" x14ac:dyDescent="0.2">
      <c r="A57" s="610"/>
      <c r="B57" s="611"/>
      <c r="C57" s="611"/>
      <c r="D57" s="611"/>
      <c r="E57" s="611"/>
      <c r="F57" s="611"/>
      <c r="G57" s="611"/>
      <c r="T57" s="571"/>
      <c r="U57" s="571"/>
      <c r="V57" s="571"/>
      <c r="W57" s="571"/>
      <c r="X57" s="571"/>
      <c r="Y57" s="571"/>
      <c r="Z57" s="571"/>
      <c r="AA57" s="571"/>
      <c r="AB57" s="571"/>
      <c r="AC57" s="571"/>
      <c r="AD57" s="571"/>
      <c r="AE57" s="571"/>
      <c r="AF57" s="571"/>
      <c r="AG57" s="571"/>
      <c r="AH57" s="571"/>
      <c r="AI57" s="571"/>
      <c r="AJ57" s="571"/>
      <c r="AK57" s="571"/>
      <c r="AL57" s="571"/>
      <c r="AM57" s="571"/>
      <c r="AN57" s="571"/>
      <c r="AO57" s="571"/>
      <c r="AP57" s="571"/>
      <c r="AQ57" s="571"/>
      <c r="AR57" s="571"/>
      <c r="AS57" s="571"/>
      <c r="AT57" s="571"/>
      <c r="AU57" s="571"/>
      <c r="AV57" s="571"/>
      <c r="AW57" s="571"/>
      <c r="AX57" s="571"/>
      <c r="AY57" s="571"/>
      <c r="AZ57" s="571"/>
      <c r="BA57" s="571"/>
      <c r="BB57" s="571"/>
      <c r="BC57" s="571"/>
      <c r="BD57" s="571"/>
      <c r="BE57" s="571"/>
      <c r="BF57" s="571"/>
      <c r="BG57" s="571"/>
      <c r="BH57" s="571"/>
      <c r="BI57" s="571"/>
      <c r="BJ57" s="571"/>
      <c r="BK57" s="571"/>
      <c r="BL57" s="571"/>
      <c r="BM57" s="571"/>
      <c r="BN57" s="571"/>
      <c r="BO57" s="571"/>
      <c r="BP57" s="571"/>
      <c r="BQ57" s="571"/>
      <c r="BR57" s="571"/>
      <c r="BS57" s="571"/>
      <c r="BT57" s="571"/>
      <c r="BU57" s="571"/>
      <c r="BV57" s="571"/>
      <c r="BW57" s="571"/>
      <c r="BX57" s="571"/>
      <c r="BY57" s="571"/>
      <c r="BZ57" s="571"/>
      <c r="CA57" s="571"/>
      <c r="CB57" s="571"/>
      <c r="CC57" s="571"/>
      <c r="CD57" s="571"/>
      <c r="CE57" s="571"/>
      <c r="CF57" s="571"/>
      <c r="CG57" s="571"/>
      <c r="CH57" s="571"/>
      <c r="CI57" s="571"/>
      <c r="CJ57" s="571"/>
      <c r="CK57" s="571"/>
      <c r="CL57" s="571"/>
      <c r="CM57" s="571"/>
    </row>
    <row r="58" spans="1:91" s="570" customFormat="1" ht="12.95" customHeight="1" x14ac:dyDescent="0.2">
      <c r="A58" s="610"/>
      <c r="B58" s="611"/>
      <c r="C58" s="611"/>
      <c r="D58" s="611"/>
      <c r="E58" s="611"/>
      <c r="F58" s="611"/>
      <c r="G58" s="611"/>
      <c r="T58" s="571"/>
      <c r="U58" s="571"/>
      <c r="V58" s="571"/>
      <c r="W58" s="571"/>
      <c r="X58" s="571"/>
      <c r="Y58" s="571"/>
      <c r="Z58" s="571"/>
      <c r="AA58" s="571"/>
      <c r="AB58" s="571"/>
      <c r="AC58" s="571"/>
      <c r="AD58" s="571"/>
      <c r="AE58" s="571"/>
      <c r="AF58" s="571"/>
      <c r="AG58" s="571"/>
      <c r="AH58" s="571"/>
      <c r="AI58" s="571"/>
      <c r="AJ58" s="571"/>
      <c r="AK58" s="571"/>
      <c r="AL58" s="571"/>
      <c r="AM58" s="571"/>
      <c r="AN58" s="571"/>
      <c r="AO58" s="571"/>
      <c r="AP58" s="571"/>
      <c r="AQ58" s="571"/>
      <c r="AR58" s="571"/>
      <c r="AS58" s="571"/>
      <c r="AT58" s="571"/>
      <c r="AU58" s="571"/>
      <c r="AV58" s="571"/>
      <c r="AW58" s="571"/>
      <c r="AX58" s="571"/>
      <c r="AY58" s="571"/>
      <c r="AZ58" s="571"/>
      <c r="BA58" s="571"/>
      <c r="BB58" s="571"/>
      <c r="BC58" s="571"/>
      <c r="BD58" s="571"/>
      <c r="BE58" s="571"/>
      <c r="BF58" s="571"/>
      <c r="BG58" s="571"/>
      <c r="BH58" s="571"/>
      <c r="BI58" s="571"/>
      <c r="BJ58" s="571"/>
      <c r="BK58" s="571"/>
      <c r="BL58" s="571"/>
      <c r="BM58" s="571"/>
      <c r="BN58" s="571"/>
      <c r="BO58" s="571"/>
      <c r="BP58" s="571"/>
      <c r="BQ58" s="571"/>
      <c r="BR58" s="571"/>
      <c r="BS58" s="571"/>
      <c r="BT58" s="571"/>
      <c r="BU58" s="571"/>
      <c r="BV58" s="571"/>
      <c r="BW58" s="571"/>
      <c r="BX58" s="571"/>
      <c r="BY58" s="571"/>
      <c r="BZ58" s="571"/>
      <c r="CA58" s="571"/>
      <c r="CB58" s="571"/>
      <c r="CC58" s="571"/>
      <c r="CD58" s="571"/>
      <c r="CE58" s="571"/>
      <c r="CF58" s="571"/>
      <c r="CG58" s="571"/>
      <c r="CH58" s="571"/>
      <c r="CI58" s="571"/>
      <c r="CJ58" s="571"/>
      <c r="CK58" s="571"/>
      <c r="CL58" s="571"/>
      <c r="CM58" s="571"/>
    </row>
    <row r="59" spans="1:91" s="570" customFormat="1" ht="12.95" customHeight="1" x14ac:dyDescent="0.2">
      <c r="A59" s="610"/>
      <c r="B59" s="611"/>
      <c r="C59" s="611"/>
      <c r="D59" s="611"/>
      <c r="E59" s="611"/>
      <c r="F59" s="611"/>
      <c r="G59" s="611"/>
      <c r="T59" s="571"/>
      <c r="U59" s="571"/>
      <c r="V59" s="571"/>
      <c r="W59" s="571"/>
      <c r="X59" s="571"/>
      <c r="Y59" s="571"/>
      <c r="Z59" s="571"/>
      <c r="AA59" s="571"/>
      <c r="AB59" s="571"/>
      <c r="AC59" s="571"/>
      <c r="AD59" s="571"/>
      <c r="AE59" s="571"/>
      <c r="AF59" s="571"/>
      <c r="AG59" s="571"/>
      <c r="AH59" s="571"/>
      <c r="AI59" s="571"/>
      <c r="AJ59" s="571"/>
      <c r="AK59" s="571"/>
      <c r="AL59" s="571"/>
      <c r="AM59" s="571"/>
      <c r="AN59" s="571"/>
      <c r="AO59" s="571"/>
      <c r="AP59" s="571"/>
      <c r="AQ59" s="571"/>
      <c r="AR59" s="571"/>
      <c r="AS59" s="571"/>
      <c r="AT59" s="571"/>
      <c r="AU59" s="571"/>
      <c r="AV59" s="571"/>
      <c r="AW59" s="571"/>
      <c r="AX59" s="571"/>
      <c r="AY59" s="571"/>
      <c r="AZ59" s="571"/>
      <c r="BA59" s="571"/>
      <c r="BB59" s="571"/>
      <c r="BC59" s="571"/>
      <c r="BD59" s="571"/>
      <c r="BE59" s="571"/>
      <c r="BF59" s="571"/>
      <c r="BG59" s="571"/>
      <c r="BH59" s="571"/>
      <c r="BI59" s="571"/>
      <c r="BJ59" s="571"/>
      <c r="BK59" s="571"/>
      <c r="BL59" s="571"/>
      <c r="BM59" s="571"/>
      <c r="BN59" s="571"/>
      <c r="BO59" s="571"/>
      <c r="BP59" s="571"/>
      <c r="BQ59" s="571"/>
      <c r="BR59" s="571"/>
      <c r="BS59" s="571"/>
      <c r="BT59" s="571"/>
      <c r="BU59" s="571"/>
      <c r="BV59" s="571"/>
      <c r="BW59" s="571"/>
      <c r="BX59" s="571"/>
      <c r="BY59" s="571"/>
      <c r="BZ59" s="571"/>
      <c r="CA59" s="571"/>
      <c r="CB59" s="571"/>
      <c r="CC59" s="571"/>
      <c r="CD59" s="571"/>
      <c r="CE59" s="571"/>
      <c r="CF59" s="571"/>
      <c r="CG59" s="571"/>
      <c r="CH59" s="571"/>
      <c r="CI59" s="571"/>
      <c r="CJ59" s="571"/>
      <c r="CK59" s="571"/>
      <c r="CL59" s="571"/>
      <c r="CM59" s="571"/>
    </row>
    <row r="60" spans="1:91" s="570" customFormat="1" ht="12.95" customHeight="1" x14ac:dyDescent="0.2">
      <c r="A60" s="610"/>
      <c r="B60" s="611"/>
      <c r="C60" s="611"/>
      <c r="D60" s="611"/>
      <c r="E60" s="611"/>
      <c r="F60" s="611"/>
      <c r="G60" s="611"/>
      <c r="T60" s="571"/>
      <c r="U60" s="571"/>
      <c r="V60" s="571"/>
      <c r="W60" s="571"/>
      <c r="X60" s="571"/>
      <c r="Y60" s="571"/>
      <c r="Z60" s="571"/>
      <c r="AA60" s="571"/>
      <c r="AB60" s="571"/>
      <c r="AC60" s="571"/>
      <c r="AD60" s="571"/>
      <c r="AE60" s="571"/>
      <c r="AF60" s="571"/>
      <c r="AG60" s="571"/>
      <c r="AH60" s="571"/>
      <c r="AI60" s="571"/>
      <c r="AJ60" s="571"/>
      <c r="AK60" s="571"/>
      <c r="AL60" s="571"/>
      <c r="AM60" s="571"/>
      <c r="AN60" s="571"/>
      <c r="AO60" s="571"/>
      <c r="AP60" s="571"/>
      <c r="AQ60" s="571"/>
      <c r="AR60" s="571"/>
      <c r="AS60" s="571"/>
      <c r="AT60" s="571"/>
      <c r="AU60" s="571"/>
      <c r="AV60" s="571"/>
      <c r="AW60" s="571"/>
      <c r="AX60" s="571"/>
      <c r="AY60" s="571"/>
      <c r="AZ60" s="571"/>
      <c r="BA60" s="571"/>
      <c r="BB60" s="571"/>
      <c r="BC60" s="571"/>
      <c r="BD60" s="571"/>
      <c r="BE60" s="571"/>
      <c r="BF60" s="571"/>
      <c r="BG60" s="571"/>
      <c r="BH60" s="571"/>
      <c r="BI60" s="571"/>
      <c r="BJ60" s="571"/>
      <c r="BK60" s="571"/>
      <c r="BL60" s="571"/>
      <c r="BM60" s="571"/>
      <c r="BN60" s="571"/>
      <c r="BO60" s="571"/>
      <c r="BP60" s="571"/>
      <c r="BQ60" s="571"/>
      <c r="BR60" s="571"/>
      <c r="BS60" s="571"/>
      <c r="BT60" s="571"/>
      <c r="BU60" s="571"/>
      <c r="BV60" s="571"/>
      <c r="BW60" s="571"/>
      <c r="BX60" s="571"/>
      <c r="BY60" s="571"/>
      <c r="BZ60" s="571"/>
      <c r="CA60" s="571"/>
      <c r="CB60" s="571"/>
      <c r="CC60" s="571"/>
      <c r="CD60" s="571"/>
      <c r="CE60" s="571"/>
      <c r="CF60" s="571"/>
      <c r="CG60" s="571"/>
      <c r="CH60" s="571"/>
      <c r="CI60" s="571"/>
      <c r="CJ60" s="571"/>
      <c r="CK60" s="571"/>
      <c r="CL60" s="571"/>
      <c r="CM60" s="571"/>
    </row>
    <row r="61" spans="1:91" s="570" customFormat="1" ht="12.95" customHeight="1" x14ac:dyDescent="0.2">
      <c r="A61" s="610"/>
      <c r="B61" s="611"/>
      <c r="C61" s="611"/>
      <c r="D61" s="611"/>
      <c r="E61" s="611"/>
      <c r="F61" s="611"/>
      <c r="G61" s="611"/>
      <c r="T61" s="571"/>
      <c r="U61" s="571"/>
      <c r="V61" s="571"/>
      <c r="W61" s="571"/>
      <c r="X61" s="571"/>
      <c r="Y61" s="571"/>
      <c r="Z61" s="571"/>
      <c r="AA61" s="571"/>
      <c r="AB61" s="571"/>
      <c r="AC61" s="571"/>
      <c r="AD61" s="571"/>
      <c r="AE61" s="571"/>
      <c r="AF61" s="571"/>
      <c r="AG61" s="571"/>
      <c r="AH61" s="571"/>
      <c r="AI61" s="571"/>
      <c r="AJ61" s="571"/>
      <c r="AK61" s="571"/>
      <c r="AL61" s="571"/>
      <c r="AM61" s="571"/>
      <c r="AN61" s="571"/>
      <c r="AO61" s="571"/>
      <c r="AP61" s="571"/>
      <c r="AQ61" s="571"/>
      <c r="AR61" s="571"/>
      <c r="AS61" s="571"/>
      <c r="AT61" s="571"/>
      <c r="AU61" s="571"/>
      <c r="AV61" s="571"/>
      <c r="AW61" s="571"/>
      <c r="AX61" s="571"/>
      <c r="AY61" s="571"/>
      <c r="AZ61" s="571"/>
      <c r="BA61" s="571"/>
      <c r="BB61" s="571"/>
      <c r="BC61" s="571"/>
      <c r="BD61" s="571"/>
      <c r="BE61" s="571"/>
      <c r="BF61" s="571"/>
      <c r="BG61" s="571"/>
      <c r="BH61" s="571"/>
      <c r="BI61" s="571"/>
      <c r="BJ61" s="571"/>
      <c r="BK61" s="571"/>
      <c r="BL61" s="571"/>
      <c r="BM61" s="571"/>
      <c r="BN61" s="571"/>
      <c r="BO61" s="571"/>
      <c r="BP61" s="571"/>
      <c r="BQ61" s="571"/>
      <c r="BR61" s="571"/>
      <c r="BS61" s="571"/>
      <c r="BT61" s="571"/>
      <c r="BU61" s="571"/>
      <c r="BV61" s="571"/>
      <c r="BW61" s="571"/>
      <c r="BX61" s="571"/>
      <c r="BY61" s="571"/>
      <c r="BZ61" s="571"/>
      <c r="CA61" s="571"/>
      <c r="CB61" s="571"/>
      <c r="CC61" s="571"/>
      <c r="CD61" s="571"/>
      <c r="CE61" s="571"/>
      <c r="CF61" s="571"/>
      <c r="CG61" s="571"/>
      <c r="CH61" s="571"/>
      <c r="CI61" s="571"/>
      <c r="CJ61" s="571"/>
      <c r="CK61" s="571"/>
      <c r="CL61" s="571"/>
      <c r="CM61" s="571"/>
    </row>
    <row r="62" spans="1:91" s="570" customFormat="1" ht="12.95" customHeight="1" x14ac:dyDescent="0.2">
      <c r="A62" s="610"/>
      <c r="B62" s="611"/>
      <c r="C62" s="611"/>
      <c r="D62" s="611"/>
      <c r="E62" s="611"/>
      <c r="F62" s="611"/>
      <c r="G62" s="611"/>
      <c r="T62" s="571"/>
      <c r="U62" s="571"/>
      <c r="V62" s="571"/>
      <c r="W62" s="571"/>
      <c r="X62" s="571"/>
      <c r="Y62" s="571"/>
      <c r="Z62" s="571"/>
      <c r="AA62" s="571"/>
      <c r="AB62" s="571"/>
      <c r="AC62" s="571"/>
      <c r="AD62" s="571"/>
      <c r="AE62" s="571"/>
      <c r="AF62" s="571"/>
      <c r="AG62" s="571"/>
      <c r="AH62" s="571"/>
      <c r="AI62" s="571"/>
      <c r="AJ62" s="571"/>
      <c r="AK62" s="571"/>
      <c r="AL62" s="571"/>
      <c r="AM62" s="571"/>
      <c r="AN62" s="571"/>
      <c r="AO62" s="571"/>
      <c r="AP62" s="571"/>
      <c r="AQ62" s="571"/>
      <c r="AR62" s="571"/>
      <c r="AS62" s="571"/>
      <c r="AT62" s="571"/>
      <c r="AU62" s="571"/>
      <c r="AV62" s="571"/>
      <c r="AW62" s="571"/>
      <c r="AX62" s="571"/>
      <c r="AY62" s="571"/>
      <c r="AZ62" s="571"/>
      <c r="BA62" s="571"/>
      <c r="BB62" s="571"/>
      <c r="BC62" s="571"/>
      <c r="BD62" s="571"/>
      <c r="BE62" s="571"/>
      <c r="BF62" s="571"/>
      <c r="BG62" s="571"/>
      <c r="BH62" s="571"/>
      <c r="BI62" s="571"/>
      <c r="BJ62" s="571"/>
      <c r="BK62" s="571"/>
      <c r="BL62" s="571"/>
      <c r="BM62" s="571"/>
      <c r="BN62" s="571"/>
      <c r="BO62" s="571"/>
      <c r="BP62" s="571"/>
      <c r="BQ62" s="571"/>
      <c r="BR62" s="571"/>
      <c r="BS62" s="571"/>
      <c r="BT62" s="571"/>
      <c r="BU62" s="571"/>
      <c r="BV62" s="571"/>
      <c r="BW62" s="571"/>
      <c r="BX62" s="571"/>
      <c r="BY62" s="571"/>
      <c r="BZ62" s="571"/>
      <c r="CA62" s="571"/>
      <c r="CB62" s="571"/>
      <c r="CC62" s="571"/>
      <c r="CD62" s="571"/>
      <c r="CE62" s="571"/>
      <c r="CF62" s="571"/>
      <c r="CG62" s="571"/>
      <c r="CH62" s="571"/>
      <c r="CI62" s="571"/>
      <c r="CJ62" s="571"/>
      <c r="CK62" s="571"/>
      <c r="CL62" s="571"/>
      <c r="CM62" s="571"/>
    </row>
    <row r="63" spans="1:91" s="570" customFormat="1" ht="12.95" customHeight="1" x14ac:dyDescent="0.2">
      <c r="A63" s="610"/>
      <c r="B63" s="611"/>
      <c r="C63" s="611"/>
      <c r="D63" s="611"/>
      <c r="E63" s="611"/>
      <c r="F63" s="611"/>
      <c r="G63" s="611"/>
      <c r="T63" s="571"/>
      <c r="U63" s="571"/>
      <c r="V63" s="571"/>
      <c r="W63" s="571"/>
      <c r="X63" s="571"/>
      <c r="Y63" s="571"/>
      <c r="Z63" s="571"/>
      <c r="AA63" s="571"/>
      <c r="AB63" s="571"/>
      <c r="AC63" s="571"/>
      <c r="AD63" s="571"/>
      <c r="AE63" s="571"/>
      <c r="AF63" s="571"/>
      <c r="AG63" s="571"/>
      <c r="AH63" s="571"/>
      <c r="AI63" s="571"/>
      <c r="AJ63" s="571"/>
      <c r="AK63" s="571"/>
      <c r="AL63" s="571"/>
      <c r="AM63" s="571"/>
      <c r="AN63" s="571"/>
      <c r="AO63" s="571"/>
      <c r="AP63" s="571"/>
      <c r="AQ63" s="571"/>
      <c r="AR63" s="571"/>
      <c r="AS63" s="571"/>
      <c r="AT63" s="571"/>
      <c r="AU63" s="571"/>
      <c r="AV63" s="571"/>
      <c r="AW63" s="571"/>
      <c r="AX63" s="571"/>
      <c r="AY63" s="571"/>
      <c r="AZ63" s="571"/>
      <c r="BA63" s="571"/>
      <c r="BB63" s="571"/>
      <c r="BC63" s="571"/>
      <c r="BD63" s="571"/>
      <c r="BE63" s="571"/>
      <c r="BF63" s="571"/>
      <c r="BG63" s="571"/>
      <c r="BH63" s="571"/>
      <c r="BI63" s="571"/>
      <c r="BJ63" s="571"/>
      <c r="BK63" s="571"/>
      <c r="BL63" s="571"/>
      <c r="BM63" s="571"/>
      <c r="BN63" s="571"/>
      <c r="BO63" s="571"/>
      <c r="BP63" s="571"/>
      <c r="BQ63" s="571"/>
      <c r="BR63" s="571"/>
      <c r="BS63" s="571"/>
      <c r="BT63" s="571"/>
      <c r="BU63" s="571"/>
      <c r="BV63" s="571"/>
      <c r="BW63" s="571"/>
      <c r="BX63" s="571"/>
      <c r="BY63" s="571"/>
      <c r="BZ63" s="571"/>
      <c r="CA63" s="571"/>
      <c r="CB63" s="571"/>
      <c r="CC63" s="571"/>
      <c r="CD63" s="571"/>
      <c r="CE63" s="571"/>
      <c r="CF63" s="571"/>
      <c r="CG63" s="571"/>
      <c r="CH63" s="571"/>
      <c r="CI63" s="571"/>
      <c r="CJ63" s="571"/>
      <c r="CK63" s="571"/>
      <c r="CL63" s="571"/>
      <c r="CM63" s="571"/>
    </row>
    <row r="64" spans="1:91" s="570" customFormat="1" ht="12.95" customHeight="1" x14ac:dyDescent="0.2">
      <c r="A64" s="610"/>
      <c r="B64" s="611"/>
      <c r="C64" s="611"/>
      <c r="D64" s="611"/>
      <c r="E64" s="611"/>
      <c r="F64" s="611"/>
      <c r="G64" s="611"/>
      <c r="T64" s="571"/>
      <c r="U64" s="571"/>
      <c r="V64" s="571"/>
      <c r="W64" s="571"/>
      <c r="X64" s="571"/>
      <c r="Y64" s="571"/>
      <c r="Z64" s="571"/>
      <c r="AA64" s="571"/>
      <c r="AB64" s="571"/>
      <c r="AC64" s="571"/>
      <c r="AD64" s="571"/>
      <c r="AE64" s="571"/>
      <c r="AF64" s="571"/>
      <c r="AG64" s="571"/>
      <c r="AH64" s="571"/>
      <c r="AI64" s="571"/>
      <c r="AJ64" s="571"/>
      <c r="AK64" s="571"/>
      <c r="AL64" s="571"/>
      <c r="AM64" s="571"/>
      <c r="AN64" s="571"/>
      <c r="AO64" s="571"/>
      <c r="AP64" s="571"/>
      <c r="AQ64" s="571"/>
      <c r="AR64" s="571"/>
      <c r="AS64" s="571"/>
      <c r="AT64" s="571"/>
      <c r="AU64" s="571"/>
      <c r="AV64" s="571"/>
      <c r="AW64" s="571"/>
      <c r="AX64" s="571"/>
      <c r="AY64" s="571"/>
      <c r="AZ64" s="571"/>
      <c r="BA64" s="571"/>
      <c r="BB64" s="571"/>
      <c r="BC64" s="571"/>
      <c r="BD64" s="571"/>
      <c r="BE64" s="571"/>
      <c r="BF64" s="571"/>
      <c r="BG64" s="571"/>
      <c r="BH64" s="571"/>
      <c r="BI64" s="571"/>
      <c r="BJ64" s="571"/>
      <c r="BK64" s="571"/>
      <c r="BL64" s="571"/>
      <c r="BM64" s="571"/>
      <c r="BN64" s="571"/>
      <c r="BO64" s="571"/>
      <c r="BP64" s="571"/>
      <c r="BQ64" s="571"/>
      <c r="BR64" s="571"/>
      <c r="BS64" s="571"/>
      <c r="BT64" s="571"/>
      <c r="BU64" s="571"/>
      <c r="BV64" s="571"/>
      <c r="BW64" s="571"/>
      <c r="BX64" s="571"/>
      <c r="BY64" s="571"/>
      <c r="BZ64" s="571"/>
      <c r="CA64" s="571"/>
      <c r="CB64" s="571"/>
      <c r="CC64" s="571"/>
      <c r="CD64" s="571"/>
      <c r="CE64" s="571"/>
      <c r="CF64" s="571"/>
      <c r="CG64" s="571"/>
      <c r="CH64" s="571"/>
      <c r="CI64" s="571"/>
      <c r="CJ64" s="571"/>
      <c r="CK64" s="571"/>
      <c r="CL64" s="571"/>
      <c r="CM64" s="571"/>
    </row>
    <row r="65" spans="1:91" s="570" customFormat="1" ht="12.95" customHeight="1" x14ac:dyDescent="0.2">
      <c r="A65" s="610"/>
      <c r="B65" s="611"/>
      <c r="C65" s="611"/>
      <c r="D65" s="611"/>
      <c r="E65" s="611"/>
      <c r="F65" s="611"/>
      <c r="G65" s="611"/>
      <c r="T65" s="571"/>
      <c r="U65" s="571"/>
      <c r="V65" s="571"/>
      <c r="W65" s="571"/>
      <c r="X65" s="571"/>
      <c r="Y65" s="571"/>
      <c r="Z65" s="571"/>
      <c r="AA65" s="571"/>
      <c r="AB65" s="571"/>
      <c r="AC65" s="571"/>
      <c r="AD65" s="571"/>
      <c r="AE65" s="571"/>
      <c r="AF65" s="571"/>
      <c r="AG65" s="571"/>
      <c r="AH65" s="571"/>
      <c r="AI65" s="571"/>
      <c r="AJ65" s="571"/>
      <c r="AK65" s="571"/>
      <c r="AL65" s="571"/>
      <c r="AM65" s="571"/>
      <c r="AN65" s="571"/>
      <c r="AO65" s="571"/>
      <c r="AP65" s="571"/>
      <c r="AQ65" s="571"/>
      <c r="AR65" s="571"/>
      <c r="AS65" s="571"/>
      <c r="AT65" s="571"/>
      <c r="AU65" s="571"/>
      <c r="AV65" s="571"/>
      <c r="AW65" s="571"/>
      <c r="AX65" s="571"/>
      <c r="AY65" s="571"/>
      <c r="AZ65" s="571"/>
      <c r="BA65" s="571"/>
      <c r="BB65" s="571"/>
      <c r="BC65" s="571"/>
      <c r="BD65" s="571"/>
      <c r="BE65" s="571"/>
      <c r="BF65" s="571"/>
      <c r="BG65" s="571"/>
      <c r="BH65" s="571"/>
      <c r="BI65" s="571"/>
      <c r="BJ65" s="571"/>
      <c r="BK65" s="571"/>
      <c r="BL65" s="571"/>
      <c r="BM65" s="571"/>
      <c r="BN65" s="571"/>
      <c r="BO65" s="571"/>
      <c r="BP65" s="571"/>
      <c r="BQ65" s="571"/>
      <c r="BR65" s="571"/>
      <c r="BS65" s="571"/>
      <c r="BT65" s="571"/>
      <c r="BU65" s="571"/>
      <c r="BV65" s="571"/>
      <c r="BW65" s="571"/>
      <c r="BX65" s="571"/>
      <c r="BY65" s="571"/>
      <c r="BZ65" s="571"/>
      <c r="CA65" s="571"/>
      <c r="CB65" s="571"/>
      <c r="CC65" s="571"/>
      <c r="CD65" s="571"/>
      <c r="CE65" s="571"/>
      <c r="CF65" s="571"/>
      <c r="CG65" s="571"/>
      <c r="CH65" s="571"/>
      <c r="CI65" s="571"/>
      <c r="CJ65" s="571"/>
      <c r="CK65" s="571"/>
      <c r="CL65" s="571"/>
      <c r="CM65" s="571"/>
    </row>
    <row r="66" spans="1:91" s="570" customFormat="1" ht="12.95" customHeight="1" x14ac:dyDescent="0.2">
      <c r="A66" s="610"/>
      <c r="B66" s="611"/>
      <c r="C66" s="611"/>
      <c r="D66" s="611"/>
      <c r="E66" s="611"/>
      <c r="F66" s="611"/>
      <c r="G66" s="611"/>
      <c r="T66" s="571"/>
      <c r="U66" s="571"/>
      <c r="V66" s="571"/>
      <c r="W66" s="571"/>
      <c r="X66" s="571"/>
      <c r="Y66" s="571"/>
      <c r="Z66" s="571"/>
      <c r="AA66" s="571"/>
      <c r="AB66" s="571"/>
      <c r="AC66" s="571"/>
      <c r="AD66" s="571"/>
      <c r="AE66" s="571"/>
      <c r="AF66" s="571"/>
      <c r="AG66" s="571"/>
      <c r="AH66" s="571"/>
      <c r="AI66" s="571"/>
      <c r="AJ66" s="571"/>
      <c r="AK66" s="571"/>
      <c r="AL66" s="571"/>
      <c r="AM66" s="571"/>
      <c r="AN66" s="571"/>
      <c r="AO66" s="571"/>
      <c r="AP66" s="571"/>
      <c r="AQ66" s="571"/>
      <c r="AR66" s="571"/>
      <c r="AS66" s="571"/>
      <c r="AT66" s="571"/>
      <c r="AU66" s="571"/>
      <c r="AV66" s="571"/>
      <c r="AW66" s="571"/>
      <c r="AX66" s="571"/>
      <c r="AY66" s="571"/>
      <c r="AZ66" s="571"/>
      <c r="BA66" s="571"/>
      <c r="BB66" s="571"/>
      <c r="BC66" s="571"/>
      <c r="BD66" s="571"/>
      <c r="BE66" s="571"/>
      <c r="BF66" s="571"/>
      <c r="BG66" s="571"/>
      <c r="BH66" s="571"/>
      <c r="BI66" s="571"/>
      <c r="BJ66" s="571"/>
      <c r="BK66" s="571"/>
      <c r="BL66" s="571"/>
      <c r="BM66" s="571"/>
      <c r="BN66" s="571"/>
      <c r="BO66" s="571"/>
      <c r="BP66" s="571"/>
      <c r="BQ66" s="571"/>
      <c r="BR66" s="571"/>
      <c r="BS66" s="571"/>
      <c r="BT66" s="571"/>
      <c r="BU66" s="571"/>
      <c r="BV66" s="571"/>
      <c r="BW66" s="571"/>
      <c r="BX66" s="571"/>
      <c r="BY66" s="571"/>
      <c r="BZ66" s="571"/>
      <c r="CA66" s="571"/>
      <c r="CB66" s="571"/>
      <c r="CC66" s="571"/>
      <c r="CD66" s="571"/>
      <c r="CE66" s="571"/>
      <c r="CF66" s="571"/>
      <c r="CG66" s="571"/>
      <c r="CH66" s="571"/>
      <c r="CI66" s="571"/>
      <c r="CJ66" s="571"/>
      <c r="CK66" s="571"/>
      <c r="CL66" s="571"/>
      <c r="CM66" s="571"/>
    </row>
    <row r="67" spans="1:91" s="570" customFormat="1" ht="15" customHeight="1" x14ac:dyDescent="0.2">
      <c r="A67" s="610"/>
      <c r="B67" s="611"/>
      <c r="C67" s="611"/>
      <c r="D67" s="611"/>
      <c r="E67" s="611"/>
      <c r="F67" s="611"/>
      <c r="G67" s="611"/>
      <c r="T67" s="571"/>
      <c r="U67" s="571"/>
      <c r="V67" s="571"/>
      <c r="W67" s="571"/>
      <c r="X67" s="571"/>
      <c r="Y67" s="571"/>
      <c r="Z67" s="571"/>
      <c r="AA67" s="571"/>
      <c r="AB67" s="571"/>
      <c r="AC67" s="571"/>
      <c r="AD67" s="571"/>
      <c r="AE67" s="571"/>
      <c r="AF67" s="571"/>
      <c r="AG67" s="571"/>
      <c r="AH67" s="571"/>
      <c r="AI67" s="571"/>
      <c r="AJ67" s="571"/>
      <c r="AK67" s="571"/>
      <c r="AL67" s="571"/>
      <c r="AM67" s="571"/>
      <c r="AN67" s="571"/>
      <c r="AO67" s="571"/>
      <c r="AP67" s="571"/>
      <c r="AQ67" s="571"/>
      <c r="AR67" s="571"/>
      <c r="AS67" s="571"/>
      <c r="AT67" s="571"/>
      <c r="AU67" s="571"/>
      <c r="AV67" s="571"/>
      <c r="AW67" s="571"/>
      <c r="AX67" s="571"/>
      <c r="AY67" s="571"/>
      <c r="AZ67" s="571"/>
      <c r="BA67" s="571"/>
      <c r="BB67" s="571"/>
      <c r="BC67" s="571"/>
      <c r="BD67" s="571"/>
      <c r="BE67" s="571"/>
      <c r="BF67" s="571"/>
      <c r="BG67" s="571"/>
      <c r="BH67" s="571"/>
      <c r="BI67" s="571"/>
      <c r="BJ67" s="571"/>
      <c r="BK67" s="571"/>
      <c r="BL67" s="571"/>
      <c r="BM67" s="571"/>
      <c r="BN67" s="571"/>
      <c r="BO67" s="571"/>
      <c r="BP67" s="571"/>
      <c r="BQ67" s="571"/>
      <c r="BR67" s="571"/>
      <c r="BS67" s="571"/>
      <c r="BT67" s="571"/>
      <c r="BU67" s="571"/>
      <c r="BV67" s="571"/>
      <c r="BW67" s="571"/>
      <c r="BX67" s="571"/>
      <c r="BY67" s="571"/>
      <c r="BZ67" s="571"/>
      <c r="CA67" s="571"/>
      <c r="CB67" s="571"/>
      <c r="CC67" s="571"/>
      <c r="CD67" s="571"/>
      <c r="CE67" s="571"/>
      <c r="CF67" s="571"/>
      <c r="CG67" s="571"/>
      <c r="CH67" s="571"/>
      <c r="CI67" s="571"/>
      <c r="CJ67" s="571"/>
      <c r="CK67" s="571"/>
      <c r="CL67" s="571"/>
      <c r="CM67" s="571"/>
    </row>
    <row r="68" spans="1:91" s="570" customFormat="1" ht="12.95" customHeight="1" x14ac:dyDescent="0.2">
      <c r="A68" s="610"/>
      <c r="B68" s="611"/>
      <c r="C68" s="611"/>
      <c r="D68" s="611"/>
      <c r="E68" s="611"/>
      <c r="F68" s="611"/>
      <c r="G68" s="611"/>
      <c r="T68" s="571"/>
      <c r="U68" s="571"/>
      <c r="V68" s="571"/>
      <c r="W68" s="571"/>
      <c r="X68" s="571"/>
      <c r="Y68" s="571"/>
      <c r="Z68" s="571"/>
      <c r="AA68" s="571"/>
      <c r="AB68" s="571"/>
      <c r="AC68" s="571"/>
      <c r="AD68" s="571"/>
      <c r="AE68" s="571"/>
      <c r="AF68" s="571"/>
      <c r="AG68" s="571"/>
      <c r="AH68" s="571"/>
      <c r="AI68" s="571"/>
      <c r="AJ68" s="571"/>
      <c r="AK68" s="571"/>
      <c r="AL68" s="571"/>
      <c r="AM68" s="571"/>
      <c r="AN68" s="571"/>
      <c r="AO68" s="571"/>
      <c r="AP68" s="571"/>
      <c r="AQ68" s="571"/>
      <c r="AR68" s="571"/>
      <c r="AS68" s="571"/>
      <c r="AT68" s="571"/>
      <c r="AU68" s="571"/>
      <c r="AV68" s="571"/>
      <c r="AW68" s="571"/>
      <c r="AX68" s="571"/>
      <c r="AY68" s="571"/>
      <c r="AZ68" s="571"/>
      <c r="BA68" s="571"/>
      <c r="BB68" s="571"/>
      <c r="BC68" s="571"/>
      <c r="BD68" s="571"/>
      <c r="BE68" s="571"/>
      <c r="BF68" s="571"/>
      <c r="BG68" s="571"/>
      <c r="BH68" s="571"/>
      <c r="BI68" s="571"/>
      <c r="BJ68" s="571"/>
      <c r="BK68" s="571"/>
      <c r="BL68" s="571"/>
      <c r="BM68" s="571"/>
      <c r="BN68" s="571"/>
      <c r="BO68" s="571"/>
      <c r="BP68" s="571"/>
      <c r="BQ68" s="571"/>
      <c r="BR68" s="571"/>
      <c r="BS68" s="571"/>
      <c r="BT68" s="571"/>
      <c r="BU68" s="571"/>
      <c r="BV68" s="571"/>
      <c r="BW68" s="571"/>
      <c r="BX68" s="571"/>
      <c r="BY68" s="571"/>
      <c r="BZ68" s="571"/>
      <c r="CA68" s="571"/>
      <c r="CB68" s="571"/>
      <c r="CC68" s="571"/>
      <c r="CD68" s="571"/>
      <c r="CE68" s="571"/>
      <c r="CF68" s="571"/>
      <c r="CG68" s="571"/>
      <c r="CH68" s="571"/>
      <c r="CI68" s="571"/>
      <c r="CJ68" s="571"/>
      <c r="CK68" s="571"/>
      <c r="CL68" s="571"/>
      <c r="CM68" s="571"/>
    </row>
    <row r="69" spans="1:91" s="570" customFormat="1" x14ac:dyDescent="0.2">
      <c r="A69" s="610"/>
      <c r="B69" s="611"/>
      <c r="C69" s="611"/>
      <c r="D69" s="611"/>
      <c r="E69" s="611"/>
      <c r="F69" s="611"/>
      <c r="G69" s="611"/>
      <c r="T69" s="571"/>
      <c r="U69" s="571"/>
      <c r="V69" s="571"/>
      <c r="W69" s="571"/>
      <c r="X69" s="571"/>
      <c r="Y69" s="571"/>
      <c r="Z69" s="571"/>
      <c r="AA69" s="571"/>
      <c r="AB69" s="571"/>
      <c r="AC69" s="571"/>
      <c r="AD69" s="571"/>
      <c r="AE69" s="571"/>
      <c r="AF69" s="571"/>
      <c r="AG69" s="571"/>
      <c r="AH69" s="571"/>
      <c r="AI69" s="571"/>
      <c r="AJ69" s="571"/>
      <c r="AK69" s="571"/>
      <c r="AL69" s="571"/>
      <c r="AM69" s="571"/>
      <c r="AN69" s="571"/>
      <c r="AO69" s="571"/>
      <c r="AP69" s="571"/>
      <c r="AQ69" s="571"/>
      <c r="AR69" s="571"/>
      <c r="AS69" s="571"/>
      <c r="AT69" s="571"/>
      <c r="AU69" s="571"/>
      <c r="AV69" s="571"/>
      <c r="AW69" s="571"/>
      <c r="AX69" s="571"/>
      <c r="AY69" s="571"/>
      <c r="AZ69" s="571"/>
      <c r="BA69" s="571"/>
      <c r="BB69" s="571"/>
      <c r="BC69" s="571"/>
      <c r="BD69" s="571"/>
      <c r="BE69" s="571"/>
      <c r="BF69" s="571"/>
      <c r="BG69" s="571"/>
      <c r="BH69" s="571"/>
      <c r="BI69" s="571"/>
      <c r="BJ69" s="571"/>
      <c r="BK69" s="571"/>
      <c r="BL69" s="571"/>
      <c r="BM69" s="571"/>
      <c r="BN69" s="571"/>
      <c r="BO69" s="571"/>
      <c r="BP69" s="571"/>
      <c r="BQ69" s="571"/>
      <c r="BR69" s="571"/>
      <c r="BS69" s="571"/>
      <c r="BT69" s="571"/>
      <c r="BU69" s="571"/>
      <c r="BV69" s="571"/>
      <c r="BW69" s="571"/>
      <c r="BX69" s="571"/>
      <c r="BY69" s="571"/>
      <c r="BZ69" s="571"/>
      <c r="CA69" s="571"/>
      <c r="CB69" s="571"/>
      <c r="CC69" s="571"/>
      <c r="CD69" s="571"/>
      <c r="CE69" s="571"/>
      <c r="CF69" s="571"/>
      <c r="CG69" s="571"/>
      <c r="CH69" s="571"/>
      <c r="CI69" s="571"/>
      <c r="CJ69" s="571"/>
      <c r="CK69" s="571"/>
      <c r="CL69" s="571"/>
      <c r="CM69" s="571"/>
    </row>
    <row r="70" spans="1:91" s="570" customFormat="1" x14ac:dyDescent="0.2">
      <c r="A70" s="610"/>
      <c r="B70" s="612"/>
      <c r="C70" s="612"/>
      <c r="D70" s="611"/>
      <c r="E70" s="611"/>
      <c r="F70" s="611"/>
      <c r="G70" s="611"/>
      <c r="T70" s="571"/>
      <c r="U70" s="571"/>
      <c r="V70" s="571"/>
      <c r="W70" s="571"/>
      <c r="X70" s="571"/>
      <c r="Y70" s="571"/>
      <c r="Z70" s="571"/>
      <c r="AA70" s="571"/>
      <c r="AB70" s="571"/>
      <c r="AC70" s="571"/>
      <c r="AD70" s="571"/>
      <c r="AE70" s="571"/>
      <c r="AF70" s="571"/>
      <c r="AG70" s="571"/>
      <c r="AH70" s="571"/>
      <c r="AI70" s="571"/>
      <c r="AJ70" s="571"/>
      <c r="AK70" s="571"/>
      <c r="AL70" s="571"/>
      <c r="AM70" s="571"/>
      <c r="AN70" s="571"/>
      <c r="AO70" s="571"/>
      <c r="AP70" s="571"/>
      <c r="AQ70" s="571"/>
      <c r="AR70" s="571"/>
      <c r="AS70" s="571"/>
      <c r="AT70" s="571"/>
      <c r="AU70" s="571"/>
      <c r="AV70" s="571"/>
      <c r="AW70" s="571"/>
      <c r="AX70" s="571"/>
      <c r="AY70" s="571"/>
      <c r="AZ70" s="571"/>
      <c r="BA70" s="571"/>
      <c r="BB70" s="571"/>
      <c r="BC70" s="571"/>
      <c r="BD70" s="571"/>
      <c r="BE70" s="571"/>
      <c r="BF70" s="571"/>
      <c r="BG70" s="571"/>
      <c r="BH70" s="571"/>
      <c r="BI70" s="571"/>
      <c r="BJ70" s="571"/>
      <c r="BK70" s="571"/>
      <c r="BL70" s="571"/>
      <c r="BM70" s="571"/>
      <c r="BN70" s="571"/>
      <c r="BO70" s="571"/>
      <c r="BP70" s="571"/>
      <c r="BQ70" s="571"/>
      <c r="BR70" s="571"/>
      <c r="BS70" s="571"/>
      <c r="BT70" s="571"/>
      <c r="BU70" s="571"/>
      <c r="BV70" s="571"/>
      <c r="BW70" s="571"/>
      <c r="BX70" s="571"/>
      <c r="BY70" s="571"/>
      <c r="BZ70" s="571"/>
      <c r="CA70" s="571"/>
      <c r="CB70" s="571"/>
      <c r="CC70" s="571"/>
      <c r="CD70" s="571"/>
      <c r="CE70" s="571"/>
      <c r="CF70" s="571"/>
      <c r="CG70" s="571"/>
      <c r="CH70" s="571"/>
      <c r="CI70" s="571"/>
      <c r="CJ70" s="571"/>
      <c r="CK70" s="571"/>
      <c r="CL70" s="571"/>
      <c r="CM70" s="571"/>
    </row>
    <row r="71" spans="1:91" s="570" customFormat="1" x14ac:dyDescent="0.2">
      <c r="A71" s="610"/>
      <c r="B71" s="612"/>
      <c r="C71" s="612"/>
      <c r="D71" s="611"/>
      <c r="E71" s="611"/>
      <c r="F71" s="611"/>
      <c r="G71" s="611"/>
      <c r="T71" s="571"/>
      <c r="U71" s="571"/>
      <c r="V71" s="571"/>
      <c r="W71" s="571"/>
      <c r="X71" s="571"/>
      <c r="Y71" s="571"/>
      <c r="Z71" s="571"/>
      <c r="AA71" s="571"/>
      <c r="AB71" s="571"/>
      <c r="AC71" s="571"/>
      <c r="AD71" s="571"/>
      <c r="AE71" s="571"/>
      <c r="AF71" s="571"/>
      <c r="AG71" s="571"/>
      <c r="AH71" s="571"/>
      <c r="AI71" s="571"/>
      <c r="AJ71" s="571"/>
      <c r="AK71" s="571"/>
      <c r="AL71" s="571"/>
      <c r="AM71" s="571"/>
      <c r="AN71" s="571"/>
      <c r="AO71" s="571"/>
      <c r="AP71" s="571"/>
      <c r="AQ71" s="571"/>
      <c r="AR71" s="571"/>
      <c r="AS71" s="571"/>
      <c r="AT71" s="571"/>
      <c r="AU71" s="571"/>
      <c r="AV71" s="571"/>
      <c r="AW71" s="571"/>
      <c r="AX71" s="571"/>
      <c r="AY71" s="571"/>
      <c r="AZ71" s="571"/>
      <c r="BA71" s="571"/>
      <c r="BB71" s="571"/>
      <c r="BC71" s="571"/>
      <c r="BD71" s="571"/>
      <c r="BE71" s="571"/>
      <c r="BF71" s="571"/>
      <c r="BG71" s="571"/>
      <c r="BH71" s="571"/>
      <c r="BI71" s="571"/>
      <c r="BJ71" s="571"/>
      <c r="BK71" s="571"/>
      <c r="BL71" s="571"/>
      <c r="BM71" s="571"/>
      <c r="BN71" s="571"/>
      <c r="BO71" s="571"/>
      <c r="BP71" s="571"/>
      <c r="BQ71" s="571"/>
      <c r="BR71" s="571"/>
      <c r="BS71" s="571"/>
      <c r="BT71" s="571"/>
      <c r="BU71" s="571"/>
      <c r="BV71" s="571"/>
      <c r="BW71" s="571"/>
      <c r="BX71" s="571"/>
      <c r="BY71" s="571"/>
      <c r="BZ71" s="571"/>
      <c r="CA71" s="571"/>
      <c r="CB71" s="571"/>
      <c r="CC71" s="571"/>
      <c r="CD71" s="571"/>
      <c r="CE71" s="571"/>
      <c r="CF71" s="571"/>
      <c r="CG71" s="571"/>
      <c r="CH71" s="571"/>
      <c r="CI71" s="571"/>
      <c r="CJ71" s="571"/>
      <c r="CK71" s="571"/>
      <c r="CL71" s="571"/>
      <c r="CM71" s="571"/>
    </row>
    <row r="72" spans="1:91" s="570" customFormat="1" x14ac:dyDescent="0.2">
      <c r="A72" s="610"/>
      <c r="B72" s="611"/>
      <c r="C72" s="611"/>
      <c r="D72" s="611"/>
      <c r="E72" s="611"/>
      <c r="F72" s="611"/>
      <c r="G72" s="611"/>
      <c r="T72" s="571"/>
      <c r="U72" s="571"/>
      <c r="V72" s="571"/>
      <c r="W72" s="571"/>
      <c r="X72" s="571"/>
      <c r="Y72" s="571"/>
      <c r="Z72" s="571"/>
      <c r="AA72" s="571"/>
      <c r="AB72" s="571"/>
      <c r="AC72" s="571"/>
      <c r="AD72" s="571"/>
      <c r="AE72" s="571"/>
      <c r="AF72" s="571"/>
      <c r="AG72" s="571"/>
      <c r="AH72" s="571"/>
      <c r="AI72" s="571"/>
      <c r="AJ72" s="571"/>
      <c r="AK72" s="571"/>
      <c r="AL72" s="571"/>
      <c r="AM72" s="571"/>
      <c r="AN72" s="571"/>
      <c r="AO72" s="571"/>
      <c r="AP72" s="571"/>
      <c r="AQ72" s="571"/>
      <c r="AR72" s="571"/>
      <c r="AS72" s="571"/>
      <c r="AT72" s="571"/>
      <c r="AU72" s="571"/>
      <c r="AV72" s="571"/>
      <c r="AW72" s="571"/>
      <c r="AX72" s="571"/>
      <c r="AY72" s="571"/>
      <c r="AZ72" s="571"/>
      <c r="BA72" s="571"/>
      <c r="BB72" s="571"/>
      <c r="BC72" s="571"/>
      <c r="BD72" s="571"/>
      <c r="BE72" s="571"/>
      <c r="BF72" s="571"/>
      <c r="BG72" s="571"/>
      <c r="BH72" s="571"/>
      <c r="BI72" s="571"/>
      <c r="BJ72" s="571"/>
      <c r="BK72" s="571"/>
      <c r="BL72" s="571"/>
      <c r="BM72" s="571"/>
      <c r="BN72" s="571"/>
      <c r="BO72" s="571"/>
      <c r="BP72" s="571"/>
      <c r="BQ72" s="571"/>
      <c r="BR72" s="571"/>
      <c r="BS72" s="571"/>
      <c r="BT72" s="571"/>
      <c r="BU72" s="571"/>
      <c r="BV72" s="571"/>
      <c r="BW72" s="571"/>
      <c r="BX72" s="571"/>
      <c r="BY72" s="571"/>
      <c r="BZ72" s="571"/>
      <c r="CA72" s="571"/>
      <c r="CB72" s="571"/>
      <c r="CC72" s="571"/>
      <c r="CD72" s="571"/>
      <c r="CE72" s="571"/>
      <c r="CF72" s="571"/>
      <c r="CG72" s="571"/>
      <c r="CH72" s="571"/>
      <c r="CI72" s="571"/>
      <c r="CJ72" s="571"/>
      <c r="CK72" s="571"/>
      <c r="CL72" s="571"/>
      <c r="CM72" s="571"/>
    </row>
    <row r="73" spans="1:91" s="570" customFormat="1" x14ac:dyDescent="0.2">
      <c r="A73" s="610"/>
      <c r="B73" s="611"/>
      <c r="C73" s="611"/>
      <c r="D73" s="611"/>
      <c r="E73" s="611"/>
      <c r="F73" s="611"/>
      <c r="G73" s="611"/>
      <c r="T73" s="571"/>
      <c r="U73" s="571"/>
      <c r="V73" s="571"/>
      <c r="W73" s="571"/>
      <c r="X73" s="571"/>
      <c r="Y73" s="571"/>
      <c r="Z73" s="571"/>
      <c r="AA73" s="571"/>
      <c r="AB73" s="571"/>
      <c r="AC73" s="571"/>
      <c r="AD73" s="571"/>
      <c r="AE73" s="571"/>
      <c r="AF73" s="571"/>
      <c r="AG73" s="571"/>
      <c r="AH73" s="571"/>
      <c r="AI73" s="571"/>
      <c r="AJ73" s="571"/>
      <c r="AK73" s="571"/>
      <c r="AL73" s="571"/>
      <c r="AM73" s="571"/>
      <c r="AN73" s="571"/>
      <c r="AO73" s="571"/>
      <c r="AP73" s="571"/>
      <c r="AQ73" s="571"/>
      <c r="AR73" s="571"/>
      <c r="AS73" s="571"/>
      <c r="AT73" s="571"/>
      <c r="AU73" s="571"/>
      <c r="AV73" s="571"/>
      <c r="AW73" s="571"/>
      <c r="AX73" s="571"/>
      <c r="AY73" s="571"/>
      <c r="AZ73" s="571"/>
      <c r="BA73" s="571"/>
      <c r="BB73" s="571"/>
      <c r="BC73" s="571"/>
      <c r="BD73" s="571"/>
      <c r="BE73" s="571"/>
      <c r="BF73" s="571"/>
      <c r="BG73" s="571"/>
      <c r="BH73" s="571"/>
      <c r="BI73" s="571"/>
      <c r="BJ73" s="571"/>
      <c r="BK73" s="571"/>
      <c r="BL73" s="571"/>
      <c r="BM73" s="571"/>
      <c r="BN73" s="571"/>
      <c r="BO73" s="571"/>
      <c r="BP73" s="571"/>
      <c r="BQ73" s="571"/>
      <c r="BR73" s="571"/>
      <c r="BS73" s="571"/>
      <c r="BT73" s="571"/>
      <c r="BU73" s="571"/>
      <c r="BV73" s="571"/>
      <c r="BW73" s="571"/>
      <c r="BX73" s="571"/>
      <c r="BY73" s="571"/>
      <c r="BZ73" s="571"/>
      <c r="CA73" s="571"/>
      <c r="CB73" s="571"/>
      <c r="CC73" s="571"/>
      <c r="CD73" s="571"/>
      <c r="CE73" s="571"/>
      <c r="CF73" s="571"/>
      <c r="CG73" s="571"/>
      <c r="CH73" s="571"/>
      <c r="CI73" s="571"/>
      <c r="CJ73" s="571"/>
      <c r="CK73" s="571"/>
      <c r="CL73" s="571"/>
      <c r="CM73" s="571"/>
    </row>
    <row r="74" spans="1:91" s="570" customFormat="1" x14ac:dyDescent="0.2">
      <c r="A74" s="610"/>
      <c r="B74" s="611"/>
      <c r="C74" s="611"/>
      <c r="D74" s="611"/>
      <c r="E74" s="611"/>
      <c r="F74" s="611"/>
      <c r="G74" s="611"/>
      <c r="T74" s="571"/>
      <c r="U74" s="571"/>
      <c r="V74" s="571"/>
      <c r="W74" s="571"/>
      <c r="X74" s="571"/>
      <c r="Y74" s="571"/>
      <c r="Z74" s="571"/>
      <c r="AA74" s="571"/>
      <c r="AB74" s="571"/>
      <c r="AC74" s="571"/>
      <c r="AD74" s="571"/>
      <c r="AE74" s="571"/>
      <c r="AF74" s="571"/>
      <c r="AG74" s="571"/>
      <c r="AH74" s="571"/>
      <c r="AI74" s="571"/>
      <c r="AJ74" s="571"/>
      <c r="AK74" s="571"/>
      <c r="AL74" s="571"/>
      <c r="AM74" s="571"/>
      <c r="AN74" s="571"/>
      <c r="AO74" s="571"/>
      <c r="AP74" s="571"/>
      <c r="AQ74" s="571"/>
      <c r="AR74" s="571"/>
      <c r="AS74" s="571"/>
      <c r="AT74" s="571"/>
      <c r="AU74" s="571"/>
      <c r="AV74" s="571"/>
      <c r="AW74" s="571"/>
      <c r="AX74" s="571"/>
      <c r="AY74" s="571"/>
      <c r="AZ74" s="571"/>
      <c r="BA74" s="571"/>
      <c r="BB74" s="571"/>
      <c r="BC74" s="571"/>
      <c r="BD74" s="571"/>
      <c r="BE74" s="571"/>
      <c r="BF74" s="571"/>
      <c r="BG74" s="571"/>
      <c r="BH74" s="571"/>
      <c r="BI74" s="571"/>
      <c r="BJ74" s="571"/>
      <c r="BK74" s="571"/>
      <c r="BL74" s="571"/>
      <c r="BM74" s="571"/>
      <c r="BN74" s="571"/>
      <c r="BO74" s="571"/>
      <c r="BP74" s="571"/>
      <c r="BQ74" s="571"/>
      <c r="BR74" s="571"/>
      <c r="BS74" s="571"/>
      <c r="BT74" s="571"/>
      <c r="BU74" s="571"/>
      <c r="BV74" s="571"/>
      <c r="BW74" s="571"/>
      <c r="BX74" s="571"/>
      <c r="BY74" s="571"/>
      <c r="BZ74" s="571"/>
      <c r="CA74" s="571"/>
      <c r="CB74" s="571"/>
      <c r="CC74" s="571"/>
      <c r="CD74" s="571"/>
      <c r="CE74" s="571"/>
      <c r="CF74" s="571"/>
      <c r="CG74" s="571"/>
      <c r="CH74" s="571"/>
      <c r="CI74" s="571"/>
      <c r="CJ74" s="571"/>
      <c r="CK74" s="571"/>
      <c r="CL74" s="571"/>
      <c r="CM74" s="571"/>
    </row>
    <row r="75" spans="1:91" s="570" customFormat="1" x14ac:dyDescent="0.2">
      <c r="A75" s="610"/>
      <c r="B75" s="611"/>
      <c r="C75" s="611"/>
      <c r="D75" s="611"/>
      <c r="E75" s="611"/>
      <c r="F75" s="611"/>
      <c r="G75" s="611"/>
      <c r="T75" s="571"/>
      <c r="U75" s="571"/>
      <c r="V75" s="571"/>
      <c r="W75" s="571"/>
      <c r="X75" s="571"/>
      <c r="Y75" s="571"/>
      <c r="Z75" s="571"/>
      <c r="AA75" s="571"/>
      <c r="AB75" s="571"/>
      <c r="AC75" s="571"/>
      <c r="AD75" s="571"/>
      <c r="AE75" s="571"/>
      <c r="AF75" s="571"/>
      <c r="AG75" s="571"/>
      <c r="AH75" s="571"/>
      <c r="AI75" s="571"/>
      <c r="AJ75" s="571"/>
      <c r="AK75" s="571"/>
      <c r="AL75" s="571"/>
      <c r="AM75" s="571"/>
      <c r="AN75" s="571"/>
      <c r="AO75" s="571"/>
      <c r="AP75" s="571"/>
      <c r="AQ75" s="571"/>
      <c r="AR75" s="571"/>
      <c r="AS75" s="571"/>
      <c r="AT75" s="571"/>
      <c r="AU75" s="571"/>
      <c r="AV75" s="571"/>
      <c r="AW75" s="571"/>
      <c r="AX75" s="571"/>
      <c r="AY75" s="571"/>
      <c r="AZ75" s="571"/>
      <c r="BA75" s="571"/>
      <c r="BB75" s="571"/>
      <c r="BC75" s="571"/>
      <c r="BD75" s="571"/>
      <c r="BE75" s="571"/>
      <c r="BF75" s="571"/>
      <c r="BG75" s="571"/>
      <c r="BH75" s="571"/>
      <c r="BI75" s="571"/>
      <c r="BJ75" s="571"/>
      <c r="BK75" s="571"/>
      <c r="BL75" s="571"/>
      <c r="BM75" s="571"/>
      <c r="BN75" s="571"/>
      <c r="BO75" s="571"/>
      <c r="BP75" s="571"/>
      <c r="BQ75" s="571"/>
      <c r="BR75" s="571"/>
      <c r="BS75" s="571"/>
      <c r="BT75" s="571"/>
      <c r="BU75" s="571"/>
      <c r="BV75" s="571"/>
      <c r="BW75" s="571"/>
      <c r="BX75" s="571"/>
      <c r="BY75" s="571"/>
      <c r="BZ75" s="571"/>
      <c r="CA75" s="571"/>
      <c r="CB75" s="571"/>
      <c r="CC75" s="571"/>
      <c r="CD75" s="571"/>
      <c r="CE75" s="571"/>
      <c r="CF75" s="571"/>
      <c r="CG75" s="571"/>
      <c r="CH75" s="571"/>
      <c r="CI75" s="571"/>
      <c r="CJ75" s="571"/>
      <c r="CK75" s="571"/>
      <c r="CL75" s="571"/>
      <c r="CM75" s="571"/>
    </row>
    <row r="76" spans="1:91" s="570" customFormat="1" x14ac:dyDescent="0.2">
      <c r="A76" s="610"/>
      <c r="B76" s="611"/>
      <c r="C76" s="611"/>
      <c r="D76" s="611"/>
      <c r="E76" s="611"/>
      <c r="F76" s="611"/>
      <c r="G76" s="611"/>
      <c r="T76" s="571"/>
      <c r="U76" s="571"/>
      <c r="V76" s="571"/>
      <c r="W76" s="571"/>
      <c r="X76" s="571"/>
      <c r="Y76" s="571"/>
      <c r="Z76" s="571"/>
      <c r="AA76" s="571"/>
      <c r="AB76" s="571"/>
      <c r="AC76" s="571"/>
      <c r="AD76" s="571"/>
      <c r="AE76" s="571"/>
      <c r="AF76" s="571"/>
      <c r="AG76" s="571"/>
      <c r="AH76" s="571"/>
      <c r="AI76" s="571"/>
      <c r="AJ76" s="571"/>
      <c r="AK76" s="571"/>
      <c r="AL76" s="571"/>
      <c r="AM76" s="571"/>
      <c r="AN76" s="571"/>
      <c r="AO76" s="571"/>
      <c r="AP76" s="571"/>
      <c r="AQ76" s="571"/>
      <c r="AR76" s="571"/>
      <c r="AS76" s="571"/>
      <c r="AT76" s="571"/>
      <c r="AU76" s="571"/>
      <c r="AV76" s="571"/>
      <c r="AW76" s="571"/>
      <c r="AX76" s="571"/>
      <c r="AY76" s="571"/>
      <c r="AZ76" s="571"/>
      <c r="BA76" s="571"/>
      <c r="BB76" s="571"/>
      <c r="BC76" s="571"/>
      <c r="BD76" s="571"/>
      <c r="BE76" s="571"/>
      <c r="BF76" s="571"/>
      <c r="BG76" s="571"/>
      <c r="BH76" s="571"/>
      <c r="BI76" s="571"/>
      <c r="BJ76" s="571"/>
      <c r="BK76" s="571"/>
      <c r="BL76" s="571"/>
      <c r="BM76" s="571"/>
      <c r="BN76" s="571"/>
      <c r="BO76" s="571"/>
      <c r="BP76" s="571"/>
      <c r="BQ76" s="571"/>
      <c r="BR76" s="571"/>
      <c r="BS76" s="571"/>
      <c r="BT76" s="571"/>
      <c r="BU76" s="571"/>
      <c r="BV76" s="571"/>
      <c r="BW76" s="571"/>
      <c r="BX76" s="571"/>
      <c r="BY76" s="571"/>
      <c r="BZ76" s="571"/>
      <c r="CA76" s="571"/>
      <c r="CB76" s="571"/>
      <c r="CC76" s="571"/>
      <c r="CD76" s="571"/>
      <c r="CE76" s="571"/>
      <c r="CF76" s="571"/>
      <c r="CG76" s="571"/>
      <c r="CH76" s="571"/>
      <c r="CI76" s="571"/>
      <c r="CJ76" s="571"/>
      <c r="CK76" s="571"/>
      <c r="CL76" s="571"/>
      <c r="CM76" s="571"/>
    </row>
    <row r="77" spans="1:91" s="570" customFormat="1" x14ac:dyDescent="0.2">
      <c r="A77" s="610"/>
      <c r="B77" s="611"/>
      <c r="C77" s="611"/>
      <c r="D77" s="611"/>
      <c r="E77" s="611"/>
      <c r="F77" s="611"/>
      <c r="G77" s="611"/>
      <c r="T77" s="571"/>
      <c r="U77" s="571"/>
      <c r="V77" s="571"/>
      <c r="W77" s="571"/>
      <c r="X77" s="571"/>
      <c r="Y77" s="571"/>
      <c r="Z77" s="571"/>
      <c r="AA77" s="571"/>
      <c r="AB77" s="571"/>
      <c r="AC77" s="571"/>
      <c r="AD77" s="571"/>
      <c r="AE77" s="571"/>
      <c r="AF77" s="571"/>
      <c r="AG77" s="571"/>
      <c r="AH77" s="571"/>
      <c r="AI77" s="571"/>
      <c r="AJ77" s="571"/>
      <c r="AK77" s="571"/>
      <c r="AL77" s="571"/>
      <c r="AM77" s="571"/>
      <c r="AN77" s="571"/>
      <c r="AO77" s="571"/>
      <c r="AP77" s="571"/>
      <c r="AQ77" s="571"/>
      <c r="AR77" s="571"/>
      <c r="AS77" s="571"/>
      <c r="AT77" s="571"/>
      <c r="AU77" s="571"/>
      <c r="AV77" s="571"/>
      <c r="AW77" s="571"/>
      <c r="AX77" s="571"/>
      <c r="AY77" s="571"/>
      <c r="AZ77" s="571"/>
      <c r="BA77" s="571"/>
      <c r="BB77" s="571"/>
      <c r="BC77" s="571"/>
      <c r="BD77" s="571"/>
      <c r="BE77" s="571"/>
      <c r="BF77" s="571"/>
      <c r="BG77" s="571"/>
      <c r="BH77" s="571"/>
      <c r="BI77" s="571"/>
      <c r="BJ77" s="571"/>
      <c r="BK77" s="571"/>
      <c r="BL77" s="571"/>
      <c r="BM77" s="571"/>
      <c r="BN77" s="571"/>
      <c r="BO77" s="571"/>
      <c r="BP77" s="571"/>
      <c r="BQ77" s="571"/>
      <c r="BR77" s="571"/>
      <c r="BS77" s="571"/>
      <c r="BT77" s="571"/>
      <c r="BU77" s="571"/>
      <c r="BV77" s="571"/>
      <c r="BW77" s="571"/>
      <c r="BX77" s="571"/>
      <c r="BY77" s="571"/>
      <c r="BZ77" s="571"/>
      <c r="CA77" s="571"/>
      <c r="CB77" s="571"/>
      <c r="CC77" s="571"/>
      <c r="CD77" s="571"/>
      <c r="CE77" s="571"/>
      <c r="CF77" s="571"/>
      <c r="CG77" s="571"/>
      <c r="CH77" s="571"/>
      <c r="CI77" s="571"/>
      <c r="CJ77" s="571"/>
      <c r="CK77" s="571"/>
      <c r="CL77" s="571"/>
      <c r="CM77" s="571"/>
    </row>
    <row r="78" spans="1:91" s="570" customFormat="1" x14ac:dyDescent="0.2">
      <c r="A78" s="610"/>
      <c r="B78" s="611"/>
      <c r="C78" s="611"/>
      <c r="D78" s="611"/>
      <c r="E78" s="611"/>
      <c r="F78" s="611"/>
      <c r="G78" s="611"/>
      <c r="T78" s="571"/>
      <c r="U78" s="571"/>
      <c r="V78" s="571"/>
      <c r="W78" s="571"/>
      <c r="X78" s="571"/>
      <c r="Y78" s="571"/>
      <c r="Z78" s="571"/>
      <c r="AA78" s="571"/>
      <c r="AB78" s="571"/>
      <c r="AC78" s="571"/>
      <c r="AD78" s="571"/>
      <c r="AE78" s="571"/>
      <c r="AF78" s="571"/>
      <c r="AG78" s="571"/>
      <c r="AH78" s="571"/>
      <c r="AI78" s="571"/>
      <c r="AJ78" s="571"/>
      <c r="AK78" s="571"/>
      <c r="AL78" s="571"/>
      <c r="AM78" s="571"/>
      <c r="AN78" s="571"/>
      <c r="AO78" s="571"/>
      <c r="AP78" s="571"/>
      <c r="AQ78" s="571"/>
      <c r="AR78" s="571"/>
      <c r="AS78" s="571"/>
      <c r="AT78" s="571"/>
      <c r="AU78" s="571"/>
      <c r="AV78" s="571"/>
      <c r="AW78" s="571"/>
      <c r="AX78" s="571"/>
      <c r="AY78" s="571"/>
      <c r="AZ78" s="571"/>
      <c r="BA78" s="571"/>
      <c r="BB78" s="571"/>
      <c r="BC78" s="571"/>
      <c r="BD78" s="571"/>
      <c r="BE78" s="571"/>
      <c r="BF78" s="571"/>
      <c r="BG78" s="571"/>
      <c r="BH78" s="571"/>
      <c r="BI78" s="571"/>
      <c r="BJ78" s="571"/>
      <c r="BK78" s="571"/>
      <c r="BL78" s="571"/>
      <c r="BM78" s="571"/>
      <c r="BN78" s="571"/>
      <c r="BO78" s="571"/>
      <c r="BP78" s="571"/>
      <c r="BQ78" s="571"/>
      <c r="BR78" s="571"/>
      <c r="BS78" s="571"/>
      <c r="BT78" s="571"/>
      <c r="BU78" s="571"/>
      <c r="BV78" s="571"/>
      <c r="BW78" s="571"/>
      <c r="BX78" s="571"/>
      <c r="BY78" s="571"/>
      <c r="BZ78" s="571"/>
      <c r="CA78" s="571"/>
      <c r="CB78" s="571"/>
      <c r="CC78" s="571"/>
      <c r="CD78" s="571"/>
      <c r="CE78" s="571"/>
      <c r="CF78" s="571"/>
      <c r="CG78" s="571"/>
      <c r="CH78" s="571"/>
      <c r="CI78" s="571"/>
      <c r="CJ78" s="571"/>
      <c r="CK78" s="571"/>
      <c r="CL78" s="571"/>
      <c r="CM78" s="571"/>
    </row>
    <row r="79" spans="1:91" s="570" customFormat="1" x14ac:dyDescent="0.2">
      <c r="A79" s="610"/>
      <c r="B79" s="611"/>
      <c r="C79" s="611"/>
      <c r="D79" s="611"/>
      <c r="E79" s="611"/>
      <c r="F79" s="611"/>
      <c r="G79" s="611"/>
      <c r="T79" s="571"/>
      <c r="U79" s="571"/>
      <c r="V79" s="571"/>
      <c r="W79" s="571"/>
      <c r="X79" s="571"/>
      <c r="Y79" s="571"/>
      <c r="Z79" s="571"/>
      <c r="AA79" s="571"/>
      <c r="AB79" s="571"/>
      <c r="AC79" s="571"/>
      <c r="AD79" s="571"/>
      <c r="AE79" s="571"/>
      <c r="AF79" s="571"/>
      <c r="AG79" s="571"/>
      <c r="AH79" s="571"/>
      <c r="AI79" s="571"/>
      <c r="AJ79" s="571"/>
      <c r="AK79" s="571"/>
      <c r="AL79" s="571"/>
      <c r="AM79" s="571"/>
      <c r="AN79" s="571"/>
      <c r="AO79" s="571"/>
      <c r="AP79" s="571"/>
      <c r="AQ79" s="571"/>
      <c r="AR79" s="571"/>
      <c r="AS79" s="571"/>
      <c r="AT79" s="571"/>
      <c r="AU79" s="571"/>
      <c r="AV79" s="571"/>
      <c r="AW79" s="571"/>
      <c r="AX79" s="571"/>
      <c r="AY79" s="571"/>
      <c r="AZ79" s="571"/>
      <c r="BA79" s="571"/>
      <c r="BB79" s="571"/>
      <c r="BC79" s="571"/>
      <c r="BD79" s="571"/>
      <c r="BE79" s="571"/>
      <c r="BF79" s="571"/>
      <c r="BG79" s="571"/>
      <c r="BH79" s="571"/>
      <c r="BI79" s="571"/>
      <c r="BJ79" s="571"/>
      <c r="BK79" s="571"/>
      <c r="BL79" s="571"/>
      <c r="BM79" s="571"/>
      <c r="BN79" s="571"/>
      <c r="BO79" s="571"/>
      <c r="BP79" s="571"/>
      <c r="BQ79" s="571"/>
      <c r="BR79" s="571"/>
      <c r="BS79" s="571"/>
      <c r="BT79" s="571"/>
      <c r="BU79" s="571"/>
      <c r="BV79" s="571"/>
      <c r="BW79" s="571"/>
      <c r="BX79" s="571"/>
      <c r="BY79" s="571"/>
      <c r="BZ79" s="571"/>
      <c r="CA79" s="571"/>
      <c r="CB79" s="571"/>
      <c r="CC79" s="571"/>
      <c r="CD79" s="571"/>
      <c r="CE79" s="571"/>
      <c r="CF79" s="571"/>
      <c r="CG79" s="571"/>
      <c r="CH79" s="571"/>
      <c r="CI79" s="571"/>
      <c r="CJ79" s="571"/>
      <c r="CK79" s="571"/>
      <c r="CL79" s="571"/>
      <c r="CM79" s="571"/>
    </row>
    <row r="80" spans="1:91" s="570" customFormat="1" x14ac:dyDescent="0.2">
      <c r="A80" s="610"/>
      <c r="B80" s="611"/>
      <c r="C80" s="611"/>
      <c r="D80" s="611"/>
      <c r="E80" s="611"/>
      <c r="F80" s="611"/>
      <c r="G80" s="611"/>
      <c r="T80" s="571"/>
      <c r="U80" s="571"/>
      <c r="V80" s="571"/>
      <c r="W80" s="571"/>
      <c r="X80" s="571"/>
      <c r="Y80" s="571"/>
      <c r="Z80" s="571"/>
      <c r="AA80" s="571"/>
      <c r="AB80" s="571"/>
      <c r="AC80" s="571"/>
      <c r="AD80" s="571"/>
      <c r="AE80" s="571"/>
      <c r="AF80" s="571"/>
      <c r="AG80" s="571"/>
      <c r="AH80" s="571"/>
      <c r="AI80" s="571"/>
      <c r="AJ80" s="571"/>
      <c r="AK80" s="571"/>
      <c r="AL80" s="571"/>
      <c r="AM80" s="571"/>
      <c r="AN80" s="571"/>
      <c r="AO80" s="571"/>
      <c r="AP80" s="571"/>
      <c r="AQ80" s="571"/>
      <c r="AR80" s="571"/>
      <c r="AS80" s="571"/>
      <c r="AT80" s="571"/>
      <c r="AU80" s="571"/>
      <c r="AV80" s="571"/>
      <c r="AW80" s="571"/>
      <c r="AX80" s="571"/>
      <c r="AY80" s="571"/>
      <c r="AZ80" s="571"/>
      <c r="BA80" s="571"/>
      <c r="BB80" s="571"/>
      <c r="BC80" s="571"/>
      <c r="BD80" s="571"/>
      <c r="BE80" s="571"/>
      <c r="BF80" s="571"/>
      <c r="BG80" s="571"/>
      <c r="BH80" s="571"/>
      <c r="BI80" s="571"/>
      <c r="BJ80" s="571"/>
      <c r="BK80" s="571"/>
      <c r="BL80" s="571"/>
      <c r="BM80" s="571"/>
      <c r="BN80" s="571"/>
      <c r="BO80" s="571"/>
      <c r="BP80" s="571"/>
      <c r="BQ80" s="571"/>
      <c r="BR80" s="571"/>
      <c r="BS80" s="571"/>
      <c r="BT80" s="571"/>
      <c r="BU80" s="571"/>
      <c r="BV80" s="571"/>
      <c r="BW80" s="571"/>
      <c r="BX80" s="571"/>
      <c r="BY80" s="571"/>
      <c r="BZ80" s="571"/>
      <c r="CA80" s="571"/>
      <c r="CB80" s="571"/>
      <c r="CC80" s="571"/>
      <c r="CD80" s="571"/>
      <c r="CE80" s="571"/>
      <c r="CF80" s="571"/>
      <c r="CG80" s="571"/>
      <c r="CH80" s="571"/>
      <c r="CI80" s="571"/>
      <c r="CJ80" s="571"/>
      <c r="CK80" s="571"/>
      <c r="CL80" s="571"/>
      <c r="CM80" s="571"/>
    </row>
    <row r="81" spans="1:91" s="570" customFormat="1" x14ac:dyDescent="0.2">
      <c r="A81" s="610"/>
      <c r="B81" s="611"/>
      <c r="C81" s="611"/>
      <c r="D81" s="611"/>
      <c r="E81" s="611"/>
      <c r="F81" s="611"/>
      <c r="G81" s="611"/>
      <c r="T81" s="571"/>
      <c r="U81" s="571"/>
      <c r="V81" s="571"/>
      <c r="W81" s="571"/>
      <c r="X81" s="571"/>
      <c r="Y81" s="571"/>
      <c r="Z81" s="571"/>
      <c r="AA81" s="571"/>
      <c r="AB81" s="571"/>
      <c r="AC81" s="571"/>
      <c r="AD81" s="571"/>
      <c r="AE81" s="571"/>
      <c r="AF81" s="571"/>
      <c r="AG81" s="571"/>
      <c r="AH81" s="571"/>
      <c r="AI81" s="571"/>
      <c r="AJ81" s="571"/>
      <c r="AK81" s="571"/>
      <c r="AL81" s="571"/>
      <c r="AM81" s="571"/>
      <c r="AN81" s="571"/>
      <c r="AO81" s="571"/>
      <c r="AP81" s="571"/>
      <c r="AQ81" s="571"/>
      <c r="AR81" s="571"/>
      <c r="AS81" s="571"/>
      <c r="AT81" s="571"/>
      <c r="AU81" s="571"/>
      <c r="AV81" s="571"/>
      <c r="AW81" s="571"/>
      <c r="AX81" s="571"/>
      <c r="AY81" s="571"/>
      <c r="AZ81" s="571"/>
      <c r="BA81" s="571"/>
      <c r="BB81" s="571"/>
      <c r="BC81" s="571"/>
      <c r="BD81" s="571"/>
      <c r="BE81" s="571"/>
      <c r="BF81" s="571"/>
      <c r="BG81" s="571"/>
      <c r="BH81" s="571"/>
      <c r="BI81" s="571"/>
      <c r="BJ81" s="571"/>
      <c r="BK81" s="571"/>
      <c r="BL81" s="571"/>
      <c r="BM81" s="571"/>
      <c r="BN81" s="571"/>
      <c r="BO81" s="571"/>
      <c r="BP81" s="571"/>
      <c r="BQ81" s="571"/>
      <c r="BR81" s="571"/>
      <c r="BS81" s="571"/>
      <c r="BT81" s="571"/>
      <c r="BU81" s="571"/>
      <c r="BV81" s="571"/>
      <c r="BW81" s="571"/>
      <c r="BX81" s="571"/>
      <c r="BY81" s="571"/>
      <c r="BZ81" s="571"/>
      <c r="CA81" s="571"/>
      <c r="CB81" s="571"/>
      <c r="CC81" s="571"/>
      <c r="CD81" s="571"/>
      <c r="CE81" s="571"/>
      <c r="CF81" s="571"/>
      <c r="CG81" s="571"/>
      <c r="CH81" s="571"/>
      <c r="CI81" s="571"/>
      <c r="CJ81" s="571"/>
      <c r="CK81" s="571"/>
      <c r="CL81" s="571"/>
      <c r="CM81" s="571"/>
    </row>
    <row r="82" spans="1:91" s="570" customFormat="1" x14ac:dyDescent="0.2">
      <c r="A82" s="610"/>
      <c r="B82" s="611"/>
      <c r="C82" s="611"/>
      <c r="D82" s="611"/>
      <c r="E82" s="611"/>
      <c r="F82" s="611"/>
      <c r="G82" s="611"/>
      <c r="T82" s="571"/>
      <c r="U82" s="571"/>
      <c r="V82" s="571"/>
      <c r="W82" s="571"/>
      <c r="X82" s="571"/>
      <c r="Y82" s="571"/>
      <c r="Z82" s="571"/>
      <c r="AA82" s="571"/>
      <c r="AB82" s="571"/>
      <c r="AC82" s="571"/>
      <c r="AD82" s="571"/>
      <c r="AE82" s="571"/>
      <c r="AF82" s="571"/>
      <c r="AG82" s="571"/>
      <c r="AH82" s="571"/>
      <c r="AI82" s="571"/>
      <c r="AJ82" s="571"/>
      <c r="AK82" s="571"/>
      <c r="AL82" s="571"/>
      <c r="AM82" s="571"/>
      <c r="AN82" s="571"/>
      <c r="AO82" s="571"/>
      <c r="AP82" s="571"/>
      <c r="AQ82" s="571"/>
      <c r="AR82" s="571"/>
      <c r="AS82" s="571"/>
      <c r="AT82" s="571"/>
      <c r="AU82" s="571"/>
      <c r="AV82" s="571"/>
      <c r="AW82" s="571"/>
      <c r="AX82" s="571"/>
      <c r="AY82" s="571"/>
      <c r="AZ82" s="571"/>
      <c r="BA82" s="571"/>
      <c r="BB82" s="571"/>
      <c r="BC82" s="571"/>
      <c r="BD82" s="571"/>
      <c r="BE82" s="571"/>
      <c r="BF82" s="571"/>
      <c r="BG82" s="571"/>
      <c r="BH82" s="571"/>
      <c r="BI82" s="571"/>
      <c r="BJ82" s="571"/>
      <c r="BK82" s="571"/>
      <c r="BL82" s="571"/>
      <c r="BM82" s="571"/>
      <c r="BN82" s="571"/>
      <c r="BO82" s="571"/>
      <c r="BP82" s="571"/>
      <c r="BQ82" s="571"/>
      <c r="BR82" s="571"/>
      <c r="BS82" s="571"/>
      <c r="BT82" s="571"/>
      <c r="BU82" s="571"/>
      <c r="BV82" s="571"/>
      <c r="BW82" s="571"/>
      <c r="BX82" s="571"/>
      <c r="BY82" s="571"/>
      <c r="BZ82" s="571"/>
      <c r="CA82" s="571"/>
      <c r="CB82" s="571"/>
      <c r="CC82" s="571"/>
      <c r="CD82" s="571"/>
      <c r="CE82" s="571"/>
      <c r="CF82" s="571"/>
      <c r="CG82" s="571"/>
      <c r="CH82" s="571"/>
      <c r="CI82" s="571"/>
      <c r="CJ82" s="571"/>
      <c r="CK82" s="571"/>
      <c r="CL82" s="571"/>
      <c r="CM82" s="571"/>
    </row>
    <row r="83" spans="1:91" s="570" customFormat="1" x14ac:dyDescent="0.2">
      <c r="A83" s="610"/>
      <c r="B83" s="611"/>
      <c r="C83" s="611"/>
      <c r="D83" s="611"/>
      <c r="E83" s="611"/>
      <c r="F83" s="611"/>
      <c r="G83" s="611"/>
      <c r="T83" s="571"/>
      <c r="U83" s="571"/>
      <c r="V83" s="571"/>
      <c r="W83" s="571"/>
      <c r="X83" s="571"/>
      <c r="Y83" s="571"/>
      <c r="Z83" s="571"/>
      <c r="AA83" s="571"/>
      <c r="AB83" s="571"/>
      <c r="AC83" s="571"/>
      <c r="AD83" s="571"/>
      <c r="AE83" s="571"/>
      <c r="AF83" s="571"/>
      <c r="AG83" s="571"/>
      <c r="AH83" s="571"/>
      <c r="AI83" s="571"/>
      <c r="AJ83" s="571"/>
      <c r="AK83" s="571"/>
      <c r="AL83" s="571"/>
      <c r="AM83" s="571"/>
      <c r="AN83" s="571"/>
      <c r="AO83" s="571"/>
      <c r="AP83" s="571"/>
      <c r="AQ83" s="571"/>
      <c r="AR83" s="571"/>
      <c r="AS83" s="571"/>
      <c r="AT83" s="571"/>
      <c r="AU83" s="571"/>
      <c r="AV83" s="571"/>
      <c r="AW83" s="571"/>
      <c r="AX83" s="571"/>
      <c r="AY83" s="571"/>
      <c r="AZ83" s="571"/>
      <c r="BA83" s="571"/>
      <c r="BB83" s="571"/>
      <c r="BC83" s="571"/>
      <c r="BD83" s="571"/>
      <c r="BE83" s="571"/>
      <c r="BF83" s="571"/>
      <c r="BG83" s="571"/>
      <c r="BH83" s="571"/>
      <c r="BI83" s="571"/>
      <c r="BJ83" s="571"/>
      <c r="BK83" s="571"/>
      <c r="BL83" s="571"/>
      <c r="BM83" s="571"/>
      <c r="BN83" s="571"/>
      <c r="BO83" s="571"/>
      <c r="BP83" s="571"/>
      <c r="BQ83" s="571"/>
      <c r="BR83" s="571"/>
      <c r="BS83" s="571"/>
      <c r="BT83" s="571"/>
      <c r="BU83" s="571"/>
      <c r="BV83" s="571"/>
      <c r="BW83" s="571"/>
      <c r="BX83" s="571"/>
      <c r="BY83" s="571"/>
      <c r="BZ83" s="571"/>
      <c r="CA83" s="571"/>
      <c r="CB83" s="571"/>
      <c r="CC83" s="571"/>
      <c r="CD83" s="571"/>
      <c r="CE83" s="571"/>
      <c r="CF83" s="571"/>
      <c r="CG83" s="571"/>
      <c r="CH83" s="571"/>
      <c r="CI83" s="571"/>
      <c r="CJ83" s="571"/>
      <c r="CK83" s="571"/>
      <c r="CL83" s="571"/>
      <c r="CM83" s="571"/>
    </row>
    <row r="84" spans="1:91" s="570" customFormat="1" x14ac:dyDescent="0.2">
      <c r="A84" s="610"/>
      <c r="B84" s="611"/>
      <c r="C84" s="611"/>
      <c r="D84" s="611"/>
      <c r="E84" s="611"/>
      <c r="F84" s="611"/>
      <c r="G84" s="611"/>
      <c r="T84" s="571"/>
      <c r="U84" s="571"/>
      <c r="V84" s="571"/>
      <c r="W84" s="571"/>
      <c r="X84" s="571"/>
      <c r="Y84" s="571"/>
      <c r="Z84" s="571"/>
      <c r="AA84" s="571"/>
      <c r="AB84" s="571"/>
      <c r="AC84" s="571"/>
      <c r="AD84" s="571"/>
      <c r="AE84" s="571"/>
      <c r="AF84" s="571"/>
      <c r="AG84" s="571"/>
      <c r="AH84" s="571"/>
      <c r="AI84" s="571"/>
      <c r="AJ84" s="571"/>
      <c r="AK84" s="571"/>
      <c r="AL84" s="571"/>
      <c r="AM84" s="571"/>
      <c r="AN84" s="571"/>
      <c r="AO84" s="571"/>
      <c r="AP84" s="571"/>
      <c r="AQ84" s="571"/>
      <c r="AR84" s="571"/>
      <c r="AS84" s="571"/>
      <c r="AT84" s="571"/>
      <c r="AU84" s="571"/>
      <c r="AV84" s="571"/>
      <c r="AW84" s="571"/>
      <c r="AX84" s="571"/>
      <c r="AY84" s="571"/>
      <c r="AZ84" s="571"/>
      <c r="BA84" s="571"/>
      <c r="BB84" s="571"/>
      <c r="BC84" s="571"/>
      <c r="BD84" s="571"/>
      <c r="BE84" s="571"/>
      <c r="BF84" s="571"/>
      <c r="BG84" s="571"/>
      <c r="BH84" s="571"/>
      <c r="BI84" s="571"/>
      <c r="BJ84" s="571"/>
      <c r="BK84" s="571"/>
      <c r="BL84" s="571"/>
      <c r="BM84" s="571"/>
      <c r="BN84" s="571"/>
      <c r="BO84" s="571"/>
      <c r="BP84" s="571"/>
      <c r="BQ84" s="571"/>
      <c r="BR84" s="571"/>
      <c r="BS84" s="571"/>
      <c r="BT84" s="571"/>
      <c r="BU84" s="571"/>
      <c r="BV84" s="571"/>
      <c r="BW84" s="571"/>
      <c r="BX84" s="571"/>
      <c r="BY84" s="571"/>
      <c r="BZ84" s="571"/>
      <c r="CA84" s="571"/>
      <c r="CB84" s="571"/>
      <c r="CC84" s="571"/>
      <c r="CD84" s="571"/>
      <c r="CE84" s="571"/>
      <c r="CF84" s="571"/>
      <c r="CG84" s="571"/>
      <c r="CH84" s="571"/>
      <c r="CI84" s="571"/>
      <c r="CJ84" s="571"/>
      <c r="CK84" s="571"/>
      <c r="CL84" s="571"/>
      <c r="CM84" s="571"/>
    </row>
    <row r="85" spans="1:91" s="570" customFormat="1" x14ac:dyDescent="0.2">
      <c r="A85" s="610"/>
      <c r="B85" s="611"/>
      <c r="C85" s="611"/>
      <c r="D85" s="611"/>
      <c r="E85" s="611"/>
      <c r="F85" s="611"/>
      <c r="G85" s="611"/>
      <c r="T85" s="571"/>
      <c r="U85" s="571"/>
      <c r="V85" s="571"/>
      <c r="W85" s="571"/>
      <c r="X85" s="571"/>
      <c r="Y85" s="571"/>
      <c r="Z85" s="571"/>
      <c r="AA85" s="571"/>
      <c r="AB85" s="571"/>
      <c r="AC85" s="571"/>
      <c r="AD85" s="571"/>
      <c r="AE85" s="571"/>
      <c r="AF85" s="571"/>
      <c r="AG85" s="571"/>
      <c r="AH85" s="571"/>
      <c r="AI85" s="571"/>
      <c r="AJ85" s="571"/>
      <c r="AK85" s="571"/>
      <c r="AL85" s="571"/>
      <c r="AM85" s="571"/>
      <c r="AN85" s="571"/>
      <c r="AO85" s="571"/>
      <c r="AP85" s="571"/>
      <c r="AQ85" s="571"/>
      <c r="AR85" s="571"/>
      <c r="AS85" s="571"/>
      <c r="AT85" s="571"/>
      <c r="AU85" s="571"/>
      <c r="AV85" s="571"/>
      <c r="AW85" s="571"/>
      <c r="AX85" s="571"/>
      <c r="AY85" s="571"/>
      <c r="AZ85" s="571"/>
      <c r="BA85" s="571"/>
      <c r="BB85" s="571"/>
      <c r="BC85" s="571"/>
      <c r="BD85" s="571"/>
      <c r="BE85" s="571"/>
      <c r="BF85" s="571"/>
      <c r="BG85" s="571"/>
      <c r="BH85" s="571"/>
      <c r="BI85" s="571"/>
      <c r="BJ85" s="571"/>
      <c r="BK85" s="571"/>
      <c r="BL85" s="571"/>
      <c r="BM85" s="571"/>
      <c r="BN85" s="571"/>
      <c r="BO85" s="571"/>
      <c r="BP85" s="571"/>
      <c r="BQ85" s="571"/>
      <c r="BR85" s="571"/>
      <c r="BS85" s="571"/>
      <c r="BT85" s="571"/>
      <c r="BU85" s="571"/>
      <c r="BV85" s="571"/>
      <c r="BW85" s="571"/>
      <c r="BX85" s="571"/>
      <c r="BY85" s="571"/>
      <c r="BZ85" s="571"/>
      <c r="CA85" s="571"/>
      <c r="CB85" s="571"/>
      <c r="CC85" s="571"/>
      <c r="CD85" s="571"/>
      <c r="CE85" s="571"/>
      <c r="CF85" s="571"/>
      <c r="CG85" s="571"/>
      <c r="CH85" s="571"/>
      <c r="CI85" s="571"/>
      <c r="CJ85" s="571"/>
      <c r="CK85" s="571"/>
      <c r="CL85" s="571"/>
      <c r="CM85" s="571"/>
    </row>
    <row r="86" spans="1:91" s="570" customFormat="1" x14ac:dyDescent="0.2">
      <c r="A86" s="610"/>
      <c r="B86" s="611"/>
      <c r="C86" s="611"/>
      <c r="D86" s="611"/>
      <c r="E86" s="611"/>
      <c r="F86" s="611"/>
      <c r="G86" s="611"/>
      <c r="T86" s="571"/>
      <c r="U86" s="571"/>
      <c r="V86" s="571"/>
      <c r="W86" s="571"/>
      <c r="X86" s="571"/>
      <c r="Y86" s="571"/>
      <c r="Z86" s="571"/>
      <c r="AA86" s="571"/>
      <c r="AB86" s="571"/>
      <c r="AC86" s="571"/>
      <c r="AD86" s="571"/>
      <c r="AE86" s="571"/>
      <c r="AF86" s="571"/>
      <c r="AG86" s="571"/>
      <c r="AH86" s="571"/>
      <c r="AI86" s="571"/>
      <c r="AJ86" s="571"/>
      <c r="AK86" s="571"/>
      <c r="AL86" s="571"/>
      <c r="AM86" s="571"/>
      <c r="AN86" s="571"/>
      <c r="AO86" s="571"/>
      <c r="AP86" s="571"/>
      <c r="AQ86" s="571"/>
      <c r="AR86" s="571"/>
      <c r="AS86" s="571"/>
      <c r="AT86" s="571"/>
      <c r="AU86" s="571"/>
      <c r="AV86" s="571"/>
      <c r="AW86" s="571"/>
      <c r="AX86" s="571"/>
      <c r="AY86" s="571"/>
      <c r="AZ86" s="571"/>
      <c r="BA86" s="571"/>
      <c r="BB86" s="571"/>
      <c r="BC86" s="571"/>
      <c r="BD86" s="571"/>
      <c r="BE86" s="571"/>
      <c r="BF86" s="571"/>
      <c r="BG86" s="571"/>
      <c r="BH86" s="571"/>
      <c r="BI86" s="571"/>
      <c r="BJ86" s="571"/>
      <c r="BK86" s="571"/>
      <c r="BL86" s="571"/>
      <c r="BM86" s="571"/>
      <c r="BN86" s="571"/>
      <c r="BO86" s="571"/>
      <c r="BP86" s="571"/>
      <c r="BQ86" s="571"/>
      <c r="BR86" s="571"/>
      <c r="BS86" s="571"/>
      <c r="BT86" s="571"/>
      <c r="BU86" s="571"/>
      <c r="BV86" s="571"/>
      <c r="BW86" s="571"/>
      <c r="BX86" s="571"/>
      <c r="BY86" s="571"/>
      <c r="BZ86" s="571"/>
      <c r="CA86" s="571"/>
      <c r="CB86" s="571"/>
      <c r="CC86" s="571"/>
      <c r="CD86" s="571"/>
      <c r="CE86" s="571"/>
      <c r="CF86" s="571"/>
      <c r="CG86" s="571"/>
      <c r="CH86" s="571"/>
      <c r="CI86" s="571"/>
      <c r="CJ86" s="571"/>
      <c r="CK86" s="571"/>
      <c r="CL86" s="571"/>
      <c r="CM86" s="571"/>
    </row>
    <row r="87" spans="1:91" s="570" customFormat="1" x14ac:dyDescent="0.2">
      <c r="A87" s="610"/>
      <c r="B87" s="611"/>
      <c r="C87" s="611"/>
      <c r="D87" s="611"/>
      <c r="E87" s="611"/>
      <c r="F87" s="611"/>
      <c r="G87" s="611"/>
      <c r="T87" s="571"/>
      <c r="U87" s="571"/>
      <c r="V87" s="571"/>
      <c r="W87" s="571"/>
      <c r="X87" s="571"/>
      <c r="Y87" s="571"/>
      <c r="Z87" s="571"/>
      <c r="AA87" s="571"/>
      <c r="AB87" s="571"/>
      <c r="AC87" s="571"/>
      <c r="AD87" s="571"/>
      <c r="AE87" s="571"/>
      <c r="AF87" s="571"/>
      <c r="AG87" s="571"/>
      <c r="AH87" s="571"/>
      <c r="AI87" s="571"/>
      <c r="AJ87" s="571"/>
      <c r="AK87" s="571"/>
      <c r="AL87" s="571"/>
      <c r="AM87" s="571"/>
      <c r="AN87" s="571"/>
      <c r="AO87" s="571"/>
      <c r="AP87" s="571"/>
      <c r="AQ87" s="571"/>
      <c r="AR87" s="571"/>
      <c r="AS87" s="571"/>
      <c r="AT87" s="571"/>
      <c r="AU87" s="571"/>
      <c r="AV87" s="571"/>
      <c r="AW87" s="571"/>
      <c r="AX87" s="571"/>
      <c r="AY87" s="571"/>
      <c r="AZ87" s="571"/>
      <c r="BA87" s="571"/>
      <c r="BB87" s="571"/>
      <c r="BC87" s="571"/>
      <c r="BD87" s="571"/>
      <c r="BE87" s="571"/>
      <c r="BF87" s="571"/>
      <c r="BG87" s="571"/>
      <c r="BH87" s="571"/>
      <c r="BI87" s="571"/>
      <c r="BJ87" s="571"/>
      <c r="BK87" s="571"/>
      <c r="BL87" s="571"/>
      <c r="BM87" s="571"/>
      <c r="BN87" s="571"/>
      <c r="BO87" s="571"/>
      <c r="BP87" s="571"/>
      <c r="BQ87" s="571"/>
      <c r="BR87" s="571"/>
      <c r="BS87" s="571"/>
      <c r="BT87" s="571"/>
      <c r="BU87" s="571"/>
      <c r="BV87" s="571"/>
      <c r="BW87" s="571"/>
      <c r="BX87" s="571"/>
      <c r="BY87" s="571"/>
      <c r="BZ87" s="571"/>
      <c r="CA87" s="571"/>
      <c r="CB87" s="571"/>
      <c r="CC87" s="571"/>
      <c r="CD87" s="571"/>
      <c r="CE87" s="571"/>
      <c r="CF87" s="571"/>
      <c r="CG87" s="571"/>
      <c r="CH87" s="571"/>
      <c r="CI87" s="571"/>
      <c r="CJ87" s="571"/>
      <c r="CK87" s="571"/>
      <c r="CL87" s="571"/>
      <c r="CM87" s="571"/>
    </row>
    <row r="88" spans="1:91" s="570" customFormat="1" x14ac:dyDescent="0.2">
      <c r="A88" s="610"/>
      <c r="B88" s="611"/>
      <c r="C88" s="611"/>
      <c r="D88" s="611"/>
      <c r="E88" s="611"/>
      <c r="F88" s="611"/>
      <c r="G88" s="611"/>
      <c r="T88" s="571"/>
      <c r="U88" s="571"/>
      <c r="V88" s="571"/>
      <c r="W88" s="571"/>
      <c r="X88" s="571"/>
      <c r="Y88" s="571"/>
      <c r="Z88" s="571"/>
      <c r="AA88" s="571"/>
      <c r="AB88" s="571"/>
      <c r="AC88" s="571"/>
      <c r="AD88" s="571"/>
      <c r="AE88" s="571"/>
      <c r="AF88" s="571"/>
      <c r="AG88" s="571"/>
      <c r="AH88" s="571"/>
      <c r="AI88" s="571"/>
      <c r="AJ88" s="571"/>
      <c r="AK88" s="571"/>
      <c r="AL88" s="571"/>
      <c r="AM88" s="571"/>
      <c r="AN88" s="571"/>
      <c r="AO88" s="571"/>
      <c r="AP88" s="571"/>
      <c r="AQ88" s="571"/>
      <c r="AR88" s="571"/>
      <c r="AS88" s="571"/>
      <c r="AT88" s="571"/>
      <c r="AU88" s="571"/>
      <c r="AV88" s="571"/>
      <c r="AW88" s="571"/>
      <c r="AX88" s="571"/>
      <c r="AY88" s="571"/>
      <c r="AZ88" s="571"/>
      <c r="BA88" s="571"/>
      <c r="BB88" s="571"/>
      <c r="BC88" s="571"/>
      <c r="BD88" s="571"/>
      <c r="BE88" s="571"/>
      <c r="BF88" s="571"/>
      <c r="BG88" s="571"/>
      <c r="BH88" s="571"/>
      <c r="BI88" s="571"/>
      <c r="BJ88" s="571"/>
      <c r="BK88" s="571"/>
      <c r="BL88" s="571"/>
      <c r="BM88" s="571"/>
      <c r="BN88" s="571"/>
      <c r="BO88" s="571"/>
      <c r="BP88" s="571"/>
      <c r="BQ88" s="571"/>
      <c r="BR88" s="571"/>
      <c r="BS88" s="571"/>
      <c r="BT88" s="571"/>
      <c r="BU88" s="571"/>
      <c r="BV88" s="571"/>
      <c r="BW88" s="571"/>
      <c r="BX88" s="571"/>
      <c r="BY88" s="571"/>
      <c r="BZ88" s="571"/>
      <c r="CA88" s="571"/>
      <c r="CB88" s="571"/>
      <c r="CC88" s="571"/>
      <c r="CD88" s="571"/>
      <c r="CE88" s="571"/>
      <c r="CF88" s="571"/>
      <c r="CG88" s="571"/>
      <c r="CH88" s="571"/>
      <c r="CI88" s="571"/>
      <c r="CJ88" s="571"/>
      <c r="CK88" s="571"/>
      <c r="CL88" s="571"/>
      <c r="CM88" s="571"/>
    </row>
    <row r="89" spans="1:91" s="570" customFormat="1" x14ac:dyDescent="0.2">
      <c r="A89" s="610"/>
      <c r="B89" s="611"/>
      <c r="C89" s="611"/>
      <c r="D89" s="611"/>
      <c r="E89" s="611"/>
      <c r="F89" s="611"/>
      <c r="G89" s="611"/>
      <c r="T89" s="571"/>
      <c r="U89" s="571"/>
      <c r="V89" s="571"/>
      <c r="W89" s="571"/>
      <c r="X89" s="571"/>
      <c r="Y89" s="571"/>
      <c r="Z89" s="571"/>
      <c r="AA89" s="571"/>
      <c r="AB89" s="571"/>
      <c r="AC89" s="571"/>
      <c r="AD89" s="571"/>
      <c r="AE89" s="571"/>
      <c r="AF89" s="571"/>
      <c r="AG89" s="571"/>
      <c r="AH89" s="571"/>
      <c r="AI89" s="571"/>
      <c r="AJ89" s="571"/>
      <c r="AK89" s="571"/>
      <c r="AL89" s="571"/>
      <c r="AM89" s="571"/>
      <c r="AN89" s="571"/>
      <c r="AO89" s="571"/>
      <c r="AP89" s="571"/>
      <c r="AQ89" s="571"/>
      <c r="AR89" s="571"/>
      <c r="AS89" s="571"/>
      <c r="AT89" s="571"/>
      <c r="AU89" s="571"/>
      <c r="AV89" s="571"/>
      <c r="AW89" s="571"/>
      <c r="AX89" s="571"/>
      <c r="AY89" s="571"/>
      <c r="AZ89" s="571"/>
      <c r="BA89" s="571"/>
      <c r="BB89" s="571"/>
      <c r="BC89" s="571"/>
      <c r="BD89" s="571"/>
      <c r="BE89" s="571"/>
      <c r="BF89" s="571"/>
      <c r="BG89" s="571"/>
      <c r="BH89" s="571"/>
      <c r="BI89" s="571"/>
      <c r="BJ89" s="571"/>
      <c r="BK89" s="571"/>
      <c r="BL89" s="571"/>
      <c r="BM89" s="571"/>
      <c r="BN89" s="571"/>
      <c r="BO89" s="571"/>
      <c r="BP89" s="571"/>
      <c r="BQ89" s="571"/>
      <c r="BR89" s="571"/>
      <c r="BS89" s="571"/>
      <c r="BT89" s="571"/>
      <c r="BU89" s="571"/>
      <c r="BV89" s="571"/>
      <c r="BW89" s="571"/>
      <c r="BX89" s="571"/>
      <c r="BY89" s="571"/>
      <c r="BZ89" s="571"/>
      <c r="CA89" s="571"/>
      <c r="CB89" s="571"/>
      <c r="CC89" s="571"/>
      <c r="CD89" s="571"/>
      <c r="CE89" s="571"/>
      <c r="CF89" s="571"/>
      <c r="CG89" s="571"/>
      <c r="CH89" s="571"/>
      <c r="CI89" s="571"/>
      <c r="CJ89" s="571"/>
      <c r="CK89" s="571"/>
      <c r="CL89" s="571"/>
      <c r="CM89" s="571"/>
    </row>
    <row r="90" spans="1:91" s="570" customFormat="1" x14ac:dyDescent="0.2">
      <c r="A90" s="610"/>
      <c r="B90" s="611"/>
      <c r="C90" s="611"/>
      <c r="D90" s="611"/>
      <c r="E90" s="611"/>
      <c r="F90" s="611"/>
      <c r="G90" s="611"/>
      <c r="T90" s="571"/>
      <c r="U90" s="571"/>
      <c r="V90" s="571"/>
      <c r="W90" s="571"/>
      <c r="X90" s="571"/>
      <c r="Y90" s="571"/>
      <c r="Z90" s="571"/>
      <c r="AA90" s="571"/>
      <c r="AB90" s="571"/>
      <c r="AC90" s="571"/>
      <c r="AD90" s="571"/>
      <c r="AE90" s="571"/>
      <c r="AF90" s="571"/>
      <c r="AG90" s="571"/>
      <c r="AH90" s="571"/>
      <c r="AI90" s="571"/>
      <c r="AJ90" s="571"/>
      <c r="AK90" s="571"/>
      <c r="AL90" s="571"/>
      <c r="AM90" s="571"/>
      <c r="AN90" s="571"/>
      <c r="AO90" s="571"/>
      <c r="AP90" s="571"/>
      <c r="AQ90" s="571"/>
      <c r="AR90" s="571"/>
      <c r="AS90" s="571"/>
      <c r="AT90" s="571"/>
      <c r="AU90" s="571"/>
      <c r="AV90" s="571"/>
      <c r="AW90" s="571"/>
      <c r="AX90" s="571"/>
      <c r="AY90" s="571"/>
      <c r="AZ90" s="571"/>
      <c r="BA90" s="571"/>
      <c r="BB90" s="571"/>
      <c r="BC90" s="571"/>
      <c r="BD90" s="571"/>
      <c r="BE90" s="571"/>
      <c r="BF90" s="571"/>
      <c r="BG90" s="571"/>
      <c r="BH90" s="571"/>
      <c r="BI90" s="571"/>
      <c r="BJ90" s="571"/>
      <c r="BK90" s="571"/>
      <c r="BL90" s="571"/>
      <c r="BM90" s="571"/>
      <c r="BN90" s="571"/>
      <c r="BO90" s="571"/>
      <c r="BP90" s="571"/>
      <c r="BQ90" s="571"/>
      <c r="BR90" s="571"/>
      <c r="BS90" s="571"/>
      <c r="BT90" s="571"/>
      <c r="BU90" s="571"/>
      <c r="BV90" s="571"/>
      <c r="BW90" s="571"/>
      <c r="BX90" s="571"/>
      <c r="BY90" s="571"/>
      <c r="BZ90" s="571"/>
      <c r="CA90" s="571"/>
      <c r="CB90" s="571"/>
      <c r="CC90" s="571"/>
      <c r="CD90" s="571"/>
      <c r="CE90" s="571"/>
      <c r="CF90" s="571"/>
      <c r="CG90" s="571"/>
      <c r="CH90" s="571"/>
      <c r="CI90" s="571"/>
      <c r="CJ90" s="571"/>
      <c r="CK90" s="571"/>
      <c r="CL90" s="571"/>
      <c r="CM90" s="571"/>
    </row>
    <row r="91" spans="1:91" s="570" customFormat="1" x14ac:dyDescent="0.2">
      <c r="A91" s="610"/>
      <c r="B91" s="611"/>
      <c r="C91" s="611"/>
      <c r="D91" s="611"/>
      <c r="E91" s="611"/>
      <c r="F91" s="611"/>
      <c r="G91" s="611"/>
      <c r="T91" s="571"/>
      <c r="U91" s="571"/>
      <c r="V91" s="571"/>
      <c r="W91" s="571"/>
      <c r="X91" s="571"/>
      <c r="Y91" s="571"/>
      <c r="Z91" s="571"/>
      <c r="AA91" s="571"/>
      <c r="AB91" s="571"/>
      <c r="AC91" s="571"/>
      <c r="AD91" s="571"/>
      <c r="AE91" s="571"/>
      <c r="AF91" s="571"/>
      <c r="AG91" s="571"/>
      <c r="AH91" s="571"/>
      <c r="AI91" s="571"/>
      <c r="AJ91" s="571"/>
      <c r="AK91" s="571"/>
      <c r="AL91" s="571"/>
      <c r="AM91" s="571"/>
      <c r="AN91" s="571"/>
      <c r="AO91" s="571"/>
      <c r="AP91" s="571"/>
      <c r="AQ91" s="571"/>
      <c r="AR91" s="571"/>
      <c r="AS91" s="571"/>
      <c r="AT91" s="571"/>
      <c r="AU91" s="571"/>
      <c r="AV91" s="571"/>
      <c r="AW91" s="571"/>
      <c r="AX91" s="571"/>
      <c r="AY91" s="571"/>
      <c r="AZ91" s="571"/>
      <c r="BA91" s="571"/>
      <c r="BB91" s="571"/>
      <c r="BC91" s="571"/>
      <c r="BD91" s="571"/>
      <c r="BE91" s="571"/>
      <c r="BF91" s="571"/>
      <c r="BG91" s="571"/>
      <c r="BH91" s="571"/>
      <c r="BI91" s="571"/>
      <c r="BJ91" s="571"/>
      <c r="BK91" s="571"/>
      <c r="BL91" s="571"/>
      <c r="BM91" s="571"/>
      <c r="BN91" s="571"/>
      <c r="BO91" s="571"/>
      <c r="BP91" s="571"/>
      <c r="BQ91" s="571"/>
      <c r="BR91" s="571"/>
      <c r="BS91" s="571"/>
      <c r="BT91" s="571"/>
      <c r="BU91" s="571"/>
      <c r="BV91" s="571"/>
      <c r="BW91" s="571"/>
      <c r="BX91" s="571"/>
      <c r="BY91" s="571"/>
      <c r="BZ91" s="571"/>
      <c r="CA91" s="571"/>
      <c r="CB91" s="571"/>
      <c r="CC91" s="571"/>
      <c r="CD91" s="571"/>
      <c r="CE91" s="571"/>
      <c r="CF91" s="571"/>
      <c r="CG91" s="571"/>
      <c r="CH91" s="571"/>
      <c r="CI91" s="571"/>
      <c r="CJ91" s="571"/>
      <c r="CK91" s="571"/>
      <c r="CL91" s="571"/>
      <c r="CM91" s="571"/>
    </row>
    <row r="92" spans="1:91" s="570" customFormat="1" x14ac:dyDescent="0.2">
      <c r="A92" s="610"/>
      <c r="B92" s="611"/>
      <c r="C92" s="611"/>
      <c r="D92" s="611"/>
      <c r="E92" s="611"/>
      <c r="F92" s="611"/>
      <c r="G92" s="611"/>
      <c r="T92" s="571"/>
      <c r="U92" s="571"/>
      <c r="V92" s="571"/>
      <c r="W92" s="571"/>
      <c r="X92" s="571"/>
      <c r="Y92" s="571"/>
      <c r="Z92" s="571"/>
      <c r="AA92" s="571"/>
      <c r="AB92" s="571"/>
      <c r="AC92" s="571"/>
      <c r="AD92" s="571"/>
      <c r="AE92" s="571"/>
      <c r="AF92" s="571"/>
      <c r="AG92" s="571"/>
      <c r="AH92" s="571"/>
      <c r="AI92" s="571"/>
      <c r="AJ92" s="571"/>
      <c r="AK92" s="571"/>
      <c r="AL92" s="571"/>
      <c r="AM92" s="571"/>
      <c r="AN92" s="571"/>
      <c r="AO92" s="571"/>
      <c r="AP92" s="571"/>
      <c r="AQ92" s="571"/>
      <c r="AR92" s="571"/>
      <c r="AS92" s="571"/>
      <c r="AT92" s="571"/>
      <c r="AU92" s="571"/>
      <c r="AV92" s="571"/>
      <c r="AW92" s="571"/>
      <c r="AX92" s="571"/>
      <c r="AY92" s="571"/>
      <c r="AZ92" s="571"/>
      <c r="BA92" s="571"/>
      <c r="BB92" s="571"/>
      <c r="BC92" s="571"/>
      <c r="BD92" s="571"/>
      <c r="BE92" s="571"/>
      <c r="BF92" s="571"/>
      <c r="BG92" s="571"/>
      <c r="BH92" s="571"/>
      <c r="BI92" s="571"/>
      <c r="BJ92" s="571"/>
      <c r="BK92" s="571"/>
      <c r="BL92" s="571"/>
      <c r="BM92" s="571"/>
      <c r="BN92" s="571"/>
      <c r="BO92" s="571"/>
      <c r="BP92" s="571"/>
      <c r="BQ92" s="571"/>
      <c r="BR92" s="571"/>
      <c r="BS92" s="571"/>
      <c r="BT92" s="571"/>
      <c r="BU92" s="571"/>
      <c r="BV92" s="571"/>
      <c r="BW92" s="571"/>
      <c r="BX92" s="571"/>
      <c r="BY92" s="571"/>
      <c r="BZ92" s="571"/>
      <c r="CA92" s="571"/>
      <c r="CB92" s="571"/>
      <c r="CC92" s="571"/>
      <c r="CD92" s="571"/>
      <c r="CE92" s="571"/>
      <c r="CF92" s="571"/>
      <c r="CG92" s="571"/>
      <c r="CH92" s="571"/>
      <c r="CI92" s="571"/>
      <c r="CJ92" s="571"/>
      <c r="CK92" s="571"/>
      <c r="CL92" s="571"/>
      <c r="CM92" s="571"/>
    </row>
    <row r="93" spans="1:91" s="570" customFormat="1" x14ac:dyDescent="0.2">
      <c r="A93" s="610"/>
      <c r="B93" s="611"/>
      <c r="C93" s="611"/>
      <c r="D93" s="611"/>
      <c r="E93" s="611"/>
      <c r="F93" s="611"/>
      <c r="G93" s="611"/>
      <c r="T93" s="571"/>
      <c r="U93" s="571"/>
      <c r="V93" s="571"/>
      <c r="W93" s="571"/>
      <c r="X93" s="571"/>
      <c r="Y93" s="571"/>
      <c r="Z93" s="571"/>
      <c r="AA93" s="571"/>
      <c r="AB93" s="571"/>
      <c r="AC93" s="571"/>
      <c r="AD93" s="571"/>
      <c r="AE93" s="571"/>
      <c r="AF93" s="571"/>
      <c r="AG93" s="571"/>
      <c r="AH93" s="571"/>
      <c r="AI93" s="571"/>
      <c r="AJ93" s="571"/>
      <c r="AK93" s="571"/>
      <c r="AL93" s="571"/>
      <c r="AM93" s="571"/>
      <c r="AN93" s="571"/>
      <c r="AO93" s="571"/>
      <c r="AP93" s="571"/>
      <c r="AQ93" s="571"/>
      <c r="AR93" s="571"/>
      <c r="AS93" s="571"/>
      <c r="AT93" s="571"/>
      <c r="AU93" s="571"/>
      <c r="AV93" s="571"/>
      <c r="AW93" s="571"/>
      <c r="AX93" s="571"/>
      <c r="AY93" s="571"/>
      <c r="AZ93" s="571"/>
      <c r="BA93" s="571"/>
      <c r="BB93" s="571"/>
      <c r="BC93" s="571"/>
      <c r="BD93" s="571"/>
      <c r="BE93" s="571"/>
      <c r="BF93" s="571"/>
      <c r="BG93" s="571"/>
      <c r="BH93" s="571"/>
      <c r="BI93" s="571"/>
      <c r="BJ93" s="571"/>
      <c r="BK93" s="571"/>
      <c r="BL93" s="571"/>
      <c r="BM93" s="571"/>
      <c r="BN93" s="571"/>
      <c r="BO93" s="571"/>
      <c r="BP93" s="571"/>
      <c r="BQ93" s="571"/>
      <c r="BR93" s="571"/>
      <c r="BS93" s="571"/>
      <c r="BT93" s="571"/>
      <c r="BU93" s="571"/>
      <c r="BV93" s="571"/>
      <c r="BW93" s="571"/>
      <c r="BX93" s="571"/>
      <c r="BY93" s="571"/>
      <c r="BZ93" s="571"/>
      <c r="CA93" s="571"/>
      <c r="CB93" s="571"/>
      <c r="CC93" s="571"/>
      <c r="CD93" s="571"/>
      <c r="CE93" s="571"/>
      <c r="CF93" s="571"/>
      <c r="CG93" s="571"/>
      <c r="CH93" s="571"/>
      <c r="CI93" s="571"/>
      <c r="CJ93" s="571"/>
      <c r="CK93" s="571"/>
      <c r="CL93" s="571"/>
      <c r="CM93" s="571"/>
    </row>
    <row r="94" spans="1:91" s="570" customFormat="1" x14ac:dyDescent="0.2">
      <c r="A94" s="610"/>
      <c r="B94" s="611"/>
      <c r="C94" s="611"/>
      <c r="D94" s="611"/>
      <c r="E94" s="611"/>
      <c r="F94" s="611"/>
      <c r="G94" s="611"/>
      <c r="T94" s="571"/>
      <c r="U94" s="571"/>
      <c r="V94" s="571"/>
      <c r="W94" s="571"/>
      <c r="X94" s="571"/>
      <c r="Y94" s="571"/>
      <c r="Z94" s="571"/>
      <c r="AA94" s="571"/>
      <c r="AB94" s="571"/>
      <c r="AC94" s="571"/>
      <c r="AD94" s="571"/>
      <c r="AE94" s="571"/>
      <c r="AF94" s="571"/>
      <c r="AG94" s="571"/>
      <c r="AH94" s="571"/>
      <c r="AI94" s="571"/>
      <c r="AJ94" s="571"/>
      <c r="AK94" s="571"/>
      <c r="AL94" s="571"/>
      <c r="AM94" s="571"/>
      <c r="AN94" s="571"/>
      <c r="AO94" s="571"/>
      <c r="AP94" s="571"/>
      <c r="AQ94" s="571"/>
      <c r="AR94" s="571"/>
      <c r="AS94" s="571"/>
      <c r="AT94" s="571"/>
      <c r="AU94" s="571"/>
      <c r="AV94" s="571"/>
      <c r="AW94" s="571"/>
      <c r="AX94" s="571"/>
      <c r="AY94" s="571"/>
      <c r="AZ94" s="571"/>
      <c r="BA94" s="571"/>
      <c r="BB94" s="571"/>
      <c r="BC94" s="571"/>
      <c r="BD94" s="571"/>
      <c r="BE94" s="571"/>
      <c r="BF94" s="571"/>
      <c r="BG94" s="571"/>
      <c r="BH94" s="571"/>
      <c r="BI94" s="571"/>
      <c r="BJ94" s="571"/>
      <c r="BK94" s="571"/>
      <c r="BL94" s="571"/>
      <c r="BM94" s="571"/>
      <c r="BN94" s="571"/>
      <c r="BO94" s="571"/>
      <c r="BP94" s="571"/>
      <c r="BQ94" s="571"/>
      <c r="BR94" s="571"/>
      <c r="BS94" s="571"/>
      <c r="BT94" s="571"/>
      <c r="BU94" s="571"/>
      <c r="BV94" s="571"/>
      <c r="BW94" s="571"/>
      <c r="BX94" s="571"/>
      <c r="BY94" s="571"/>
      <c r="BZ94" s="571"/>
      <c r="CA94" s="571"/>
      <c r="CB94" s="571"/>
      <c r="CC94" s="571"/>
      <c r="CD94" s="571"/>
      <c r="CE94" s="571"/>
      <c r="CF94" s="571"/>
      <c r="CG94" s="571"/>
      <c r="CH94" s="571"/>
      <c r="CI94" s="571"/>
      <c r="CJ94" s="571"/>
      <c r="CK94" s="571"/>
      <c r="CL94" s="571"/>
      <c r="CM94" s="571"/>
    </row>
    <row r="95" spans="1:91" s="570" customFormat="1" x14ac:dyDescent="0.2">
      <c r="A95" s="610"/>
      <c r="B95" s="611"/>
      <c r="C95" s="611"/>
      <c r="D95" s="611"/>
      <c r="E95" s="611"/>
      <c r="F95" s="611"/>
      <c r="G95" s="611"/>
      <c r="T95" s="571"/>
      <c r="U95" s="571"/>
      <c r="V95" s="571"/>
      <c r="W95" s="571"/>
      <c r="X95" s="571"/>
      <c r="Y95" s="571"/>
      <c r="Z95" s="571"/>
      <c r="AA95" s="571"/>
      <c r="AB95" s="571"/>
      <c r="AC95" s="571"/>
      <c r="AD95" s="571"/>
      <c r="AE95" s="571"/>
      <c r="AF95" s="571"/>
      <c r="AG95" s="571"/>
      <c r="AH95" s="571"/>
      <c r="AI95" s="571"/>
      <c r="AJ95" s="571"/>
      <c r="AK95" s="571"/>
      <c r="AL95" s="571"/>
      <c r="AM95" s="571"/>
      <c r="AN95" s="571"/>
      <c r="AO95" s="571"/>
      <c r="AP95" s="571"/>
      <c r="AQ95" s="571"/>
      <c r="AR95" s="571"/>
      <c r="AS95" s="571"/>
      <c r="AT95" s="571"/>
      <c r="AU95" s="571"/>
      <c r="AV95" s="571"/>
      <c r="AW95" s="571"/>
      <c r="AX95" s="571"/>
      <c r="AY95" s="571"/>
      <c r="AZ95" s="571"/>
      <c r="BA95" s="571"/>
      <c r="BB95" s="571"/>
      <c r="BC95" s="571"/>
      <c r="BD95" s="571"/>
      <c r="BE95" s="571"/>
      <c r="BF95" s="571"/>
      <c r="BG95" s="571"/>
      <c r="BH95" s="571"/>
      <c r="BI95" s="571"/>
      <c r="BJ95" s="571"/>
      <c r="BK95" s="571"/>
      <c r="BL95" s="571"/>
      <c r="BM95" s="571"/>
      <c r="BN95" s="571"/>
      <c r="BO95" s="571"/>
      <c r="BP95" s="571"/>
      <c r="BQ95" s="571"/>
      <c r="BR95" s="571"/>
      <c r="BS95" s="571"/>
      <c r="BT95" s="571"/>
      <c r="BU95" s="571"/>
      <c r="BV95" s="571"/>
      <c r="BW95" s="571"/>
      <c r="BX95" s="571"/>
      <c r="BY95" s="571"/>
      <c r="BZ95" s="571"/>
      <c r="CA95" s="571"/>
      <c r="CB95" s="571"/>
      <c r="CC95" s="571"/>
      <c r="CD95" s="571"/>
      <c r="CE95" s="571"/>
      <c r="CF95" s="571"/>
      <c r="CG95" s="571"/>
      <c r="CH95" s="571"/>
      <c r="CI95" s="571"/>
      <c r="CJ95" s="571"/>
      <c r="CK95" s="571"/>
      <c r="CL95" s="571"/>
      <c r="CM95" s="571"/>
    </row>
    <row r="96" spans="1:91" s="570" customFormat="1" x14ac:dyDescent="0.2">
      <c r="A96" s="610"/>
      <c r="B96" s="611"/>
      <c r="C96" s="611"/>
      <c r="D96" s="611"/>
      <c r="E96" s="611"/>
      <c r="F96" s="611"/>
      <c r="G96" s="611"/>
      <c r="T96" s="571"/>
      <c r="U96" s="571"/>
      <c r="V96" s="571"/>
      <c r="W96" s="571"/>
      <c r="X96" s="571"/>
      <c r="Y96" s="571"/>
      <c r="Z96" s="571"/>
      <c r="AA96" s="571"/>
      <c r="AB96" s="571"/>
      <c r="AC96" s="571"/>
      <c r="AD96" s="571"/>
      <c r="AE96" s="571"/>
      <c r="AF96" s="571"/>
      <c r="AG96" s="571"/>
      <c r="AH96" s="571"/>
      <c r="AI96" s="571"/>
      <c r="AJ96" s="571"/>
      <c r="AK96" s="571"/>
      <c r="AL96" s="571"/>
      <c r="AM96" s="571"/>
      <c r="AN96" s="571"/>
      <c r="AO96" s="571"/>
      <c r="AP96" s="571"/>
      <c r="AQ96" s="571"/>
      <c r="AR96" s="571"/>
      <c r="AS96" s="571"/>
      <c r="AT96" s="571"/>
      <c r="AU96" s="571"/>
      <c r="AV96" s="571"/>
      <c r="AW96" s="571"/>
      <c r="AX96" s="571"/>
      <c r="AY96" s="571"/>
      <c r="AZ96" s="571"/>
      <c r="BA96" s="571"/>
      <c r="BB96" s="571"/>
      <c r="BC96" s="571"/>
      <c r="BD96" s="571"/>
      <c r="BE96" s="571"/>
      <c r="BF96" s="571"/>
      <c r="BG96" s="571"/>
      <c r="BH96" s="571"/>
      <c r="BI96" s="571"/>
      <c r="BJ96" s="571"/>
      <c r="BK96" s="571"/>
      <c r="BL96" s="571"/>
      <c r="BM96" s="571"/>
      <c r="BN96" s="571"/>
      <c r="BO96" s="571"/>
      <c r="BP96" s="571"/>
      <c r="BQ96" s="571"/>
      <c r="BR96" s="571"/>
      <c r="BS96" s="571"/>
      <c r="BT96" s="571"/>
      <c r="BU96" s="571"/>
      <c r="BV96" s="571"/>
      <c r="BW96" s="571"/>
      <c r="BX96" s="571"/>
      <c r="BY96" s="571"/>
      <c r="BZ96" s="571"/>
      <c r="CA96" s="571"/>
      <c r="CB96" s="571"/>
      <c r="CC96" s="571"/>
      <c r="CD96" s="571"/>
      <c r="CE96" s="571"/>
      <c r="CF96" s="571"/>
      <c r="CG96" s="571"/>
      <c r="CH96" s="571"/>
      <c r="CI96" s="571"/>
      <c r="CJ96" s="571"/>
      <c r="CK96" s="571"/>
      <c r="CL96" s="571"/>
      <c r="CM96" s="571"/>
    </row>
    <row r="97" spans="1:91" s="570" customFormat="1" x14ac:dyDescent="0.2">
      <c r="A97" s="610"/>
      <c r="B97" s="611"/>
      <c r="C97" s="611"/>
      <c r="D97" s="611"/>
      <c r="E97" s="611"/>
      <c r="F97" s="611"/>
      <c r="G97" s="611"/>
      <c r="T97" s="571"/>
      <c r="U97" s="571"/>
      <c r="V97" s="571"/>
      <c r="W97" s="571"/>
      <c r="X97" s="571"/>
      <c r="Y97" s="571"/>
      <c r="Z97" s="571"/>
      <c r="AA97" s="571"/>
      <c r="AB97" s="571"/>
      <c r="AC97" s="571"/>
      <c r="AD97" s="571"/>
      <c r="AE97" s="571"/>
      <c r="AF97" s="571"/>
      <c r="AG97" s="571"/>
      <c r="AH97" s="571"/>
      <c r="AI97" s="571"/>
      <c r="AJ97" s="571"/>
      <c r="AK97" s="571"/>
      <c r="AL97" s="571"/>
      <c r="AM97" s="571"/>
      <c r="AN97" s="571"/>
      <c r="AO97" s="571"/>
      <c r="AP97" s="571"/>
      <c r="AQ97" s="571"/>
      <c r="AR97" s="571"/>
      <c r="AS97" s="571"/>
      <c r="AT97" s="571"/>
      <c r="AU97" s="571"/>
      <c r="AV97" s="571"/>
      <c r="AW97" s="571"/>
      <c r="AX97" s="571"/>
      <c r="AY97" s="571"/>
      <c r="AZ97" s="571"/>
      <c r="BA97" s="571"/>
      <c r="BB97" s="571"/>
      <c r="BC97" s="571"/>
      <c r="BD97" s="571"/>
      <c r="BE97" s="571"/>
      <c r="BF97" s="571"/>
      <c r="BG97" s="571"/>
      <c r="BH97" s="571"/>
      <c r="BI97" s="571"/>
      <c r="BJ97" s="571"/>
      <c r="BK97" s="571"/>
      <c r="BL97" s="571"/>
      <c r="BM97" s="571"/>
      <c r="BN97" s="571"/>
      <c r="BO97" s="571"/>
      <c r="BP97" s="571"/>
      <c r="BQ97" s="571"/>
      <c r="BR97" s="571"/>
      <c r="BS97" s="571"/>
      <c r="BT97" s="571"/>
      <c r="BU97" s="571"/>
      <c r="BV97" s="571"/>
      <c r="BW97" s="571"/>
      <c r="BX97" s="571"/>
      <c r="BY97" s="571"/>
      <c r="BZ97" s="571"/>
      <c r="CA97" s="571"/>
      <c r="CB97" s="571"/>
      <c r="CC97" s="571"/>
      <c r="CD97" s="571"/>
      <c r="CE97" s="571"/>
      <c r="CF97" s="571"/>
      <c r="CG97" s="571"/>
      <c r="CH97" s="571"/>
      <c r="CI97" s="571"/>
      <c r="CJ97" s="571"/>
      <c r="CK97" s="571"/>
      <c r="CL97" s="571"/>
      <c r="CM97" s="571"/>
    </row>
    <row r="98" spans="1:91" s="570" customFormat="1" x14ac:dyDescent="0.2">
      <c r="A98" s="610"/>
      <c r="B98" s="611"/>
      <c r="C98" s="611"/>
      <c r="D98" s="611"/>
      <c r="E98" s="611"/>
      <c r="F98" s="611"/>
      <c r="G98" s="611"/>
      <c r="T98" s="571"/>
      <c r="U98" s="571"/>
      <c r="V98" s="571"/>
      <c r="W98" s="571"/>
      <c r="X98" s="571"/>
      <c r="Y98" s="571"/>
      <c r="Z98" s="571"/>
      <c r="AA98" s="571"/>
      <c r="AB98" s="571"/>
      <c r="AC98" s="571"/>
      <c r="AD98" s="571"/>
      <c r="AE98" s="571"/>
      <c r="AF98" s="571"/>
      <c r="AG98" s="571"/>
      <c r="AH98" s="571"/>
      <c r="AI98" s="571"/>
      <c r="AJ98" s="571"/>
      <c r="AK98" s="571"/>
      <c r="AL98" s="571"/>
      <c r="AM98" s="571"/>
      <c r="AN98" s="571"/>
      <c r="AO98" s="571"/>
      <c r="AP98" s="571"/>
      <c r="AQ98" s="571"/>
      <c r="AR98" s="571"/>
      <c r="AS98" s="571"/>
      <c r="AT98" s="571"/>
      <c r="AU98" s="571"/>
      <c r="AV98" s="571"/>
      <c r="AW98" s="571"/>
      <c r="AX98" s="571"/>
      <c r="AY98" s="571"/>
      <c r="AZ98" s="571"/>
      <c r="BA98" s="571"/>
      <c r="BB98" s="571"/>
      <c r="BC98" s="571"/>
      <c r="BD98" s="571"/>
      <c r="BE98" s="571"/>
      <c r="BF98" s="571"/>
      <c r="BG98" s="571"/>
      <c r="BH98" s="571"/>
      <c r="BI98" s="571"/>
      <c r="BJ98" s="571"/>
      <c r="BK98" s="571"/>
      <c r="BL98" s="571"/>
      <c r="BM98" s="571"/>
      <c r="BN98" s="571"/>
      <c r="BO98" s="571"/>
      <c r="BP98" s="571"/>
      <c r="BQ98" s="571"/>
      <c r="BR98" s="571"/>
      <c r="BS98" s="571"/>
      <c r="BT98" s="571"/>
      <c r="BU98" s="571"/>
      <c r="BV98" s="571"/>
      <c r="BW98" s="571"/>
      <c r="BX98" s="571"/>
      <c r="BY98" s="571"/>
      <c r="BZ98" s="571"/>
      <c r="CA98" s="571"/>
      <c r="CB98" s="571"/>
      <c r="CC98" s="571"/>
      <c r="CD98" s="571"/>
      <c r="CE98" s="571"/>
      <c r="CF98" s="571"/>
      <c r="CG98" s="571"/>
      <c r="CH98" s="571"/>
      <c r="CI98" s="571"/>
      <c r="CJ98" s="571"/>
      <c r="CK98" s="571"/>
      <c r="CL98" s="571"/>
      <c r="CM98" s="571"/>
    </row>
    <row r="99" spans="1:91" s="570" customFormat="1" x14ac:dyDescent="0.2">
      <c r="A99" s="610"/>
      <c r="B99" s="611"/>
      <c r="C99" s="611"/>
      <c r="D99" s="611"/>
      <c r="E99" s="611"/>
      <c r="F99" s="611"/>
      <c r="G99" s="611"/>
      <c r="T99" s="571"/>
      <c r="U99" s="571"/>
      <c r="V99" s="571"/>
      <c r="W99" s="571"/>
      <c r="X99" s="571"/>
      <c r="Y99" s="571"/>
      <c r="Z99" s="571"/>
      <c r="AA99" s="571"/>
      <c r="AB99" s="571"/>
      <c r="AC99" s="571"/>
      <c r="AD99" s="571"/>
      <c r="AE99" s="571"/>
      <c r="AF99" s="571"/>
      <c r="AG99" s="571"/>
      <c r="AH99" s="571"/>
      <c r="AI99" s="571"/>
      <c r="AJ99" s="571"/>
      <c r="AK99" s="571"/>
      <c r="AL99" s="571"/>
      <c r="AM99" s="571"/>
      <c r="AN99" s="571"/>
      <c r="AO99" s="571"/>
      <c r="AP99" s="571"/>
      <c r="AQ99" s="571"/>
      <c r="AR99" s="571"/>
      <c r="AS99" s="571"/>
      <c r="AT99" s="571"/>
      <c r="AU99" s="571"/>
      <c r="AV99" s="571"/>
      <c r="AW99" s="571"/>
      <c r="AX99" s="571"/>
      <c r="AY99" s="571"/>
      <c r="AZ99" s="571"/>
      <c r="BA99" s="571"/>
      <c r="BB99" s="571"/>
      <c r="BC99" s="571"/>
      <c r="BD99" s="571"/>
      <c r="BE99" s="571"/>
      <c r="BF99" s="571"/>
      <c r="BG99" s="571"/>
      <c r="BH99" s="571"/>
      <c r="BI99" s="571"/>
      <c r="BJ99" s="571"/>
      <c r="BK99" s="571"/>
      <c r="BL99" s="571"/>
      <c r="BM99" s="571"/>
      <c r="BN99" s="571"/>
      <c r="BO99" s="571"/>
      <c r="BP99" s="571"/>
      <c r="BQ99" s="571"/>
      <c r="BR99" s="571"/>
      <c r="BS99" s="571"/>
      <c r="BT99" s="571"/>
      <c r="BU99" s="571"/>
      <c r="BV99" s="571"/>
      <c r="BW99" s="571"/>
      <c r="BX99" s="571"/>
      <c r="BY99" s="571"/>
      <c r="BZ99" s="571"/>
      <c r="CA99" s="571"/>
      <c r="CB99" s="571"/>
      <c r="CC99" s="571"/>
      <c r="CD99" s="571"/>
      <c r="CE99" s="571"/>
      <c r="CF99" s="571"/>
      <c r="CG99" s="571"/>
      <c r="CH99" s="571"/>
      <c r="CI99" s="571"/>
      <c r="CJ99" s="571"/>
      <c r="CK99" s="571"/>
      <c r="CL99" s="571"/>
      <c r="CM99" s="571"/>
    </row>
    <row r="100" spans="1:91" s="570" customFormat="1" x14ac:dyDescent="0.2">
      <c r="A100" s="610"/>
      <c r="B100" s="611"/>
      <c r="C100" s="611"/>
      <c r="D100" s="611"/>
      <c r="E100" s="611"/>
      <c r="F100" s="611"/>
      <c r="G100" s="611"/>
      <c r="T100" s="571"/>
      <c r="U100" s="571"/>
      <c r="V100" s="571"/>
      <c r="W100" s="571"/>
      <c r="X100" s="571"/>
      <c r="Y100" s="571"/>
      <c r="Z100" s="571"/>
      <c r="AA100" s="571"/>
      <c r="AB100" s="571"/>
      <c r="AC100" s="571"/>
      <c r="AD100" s="571"/>
      <c r="AE100" s="571"/>
      <c r="AF100" s="571"/>
      <c r="AG100" s="571"/>
      <c r="AH100" s="571"/>
      <c r="AI100" s="571"/>
      <c r="AJ100" s="571"/>
      <c r="AK100" s="571"/>
      <c r="AL100" s="571"/>
      <c r="AM100" s="571"/>
      <c r="AN100" s="571"/>
      <c r="AO100" s="571"/>
      <c r="AP100" s="571"/>
      <c r="AQ100" s="571"/>
      <c r="AR100" s="571"/>
      <c r="AS100" s="571"/>
      <c r="AT100" s="571"/>
      <c r="AU100" s="571"/>
      <c r="AV100" s="571"/>
      <c r="AW100" s="571"/>
      <c r="AX100" s="571"/>
      <c r="AY100" s="571"/>
      <c r="AZ100" s="571"/>
      <c r="BA100" s="571"/>
      <c r="BB100" s="571"/>
      <c r="BC100" s="571"/>
      <c r="BD100" s="571"/>
      <c r="BE100" s="571"/>
      <c r="BF100" s="571"/>
      <c r="BG100" s="571"/>
      <c r="BH100" s="571"/>
      <c r="BI100" s="571"/>
      <c r="BJ100" s="571"/>
      <c r="BK100" s="571"/>
      <c r="BL100" s="571"/>
      <c r="BM100" s="571"/>
      <c r="BN100" s="571"/>
      <c r="BO100" s="571"/>
      <c r="BP100" s="571"/>
      <c r="BQ100" s="571"/>
      <c r="BR100" s="571"/>
      <c r="BS100" s="571"/>
      <c r="BT100" s="571"/>
      <c r="BU100" s="571"/>
      <c r="BV100" s="571"/>
      <c r="BW100" s="571"/>
      <c r="BX100" s="571"/>
      <c r="BY100" s="571"/>
      <c r="BZ100" s="571"/>
      <c r="CA100" s="571"/>
      <c r="CB100" s="571"/>
      <c r="CC100" s="571"/>
      <c r="CD100" s="571"/>
      <c r="CE100" s="571"/>
      <c r="CF100" s="571"/>
      <c r="CG100" s="571"/>
      <c r="CH100" s="571"/>
      <c r="CI100" s="571"/>
      <c r="CJ100" s="571"/>
      <c r="CK100" s="571"/>
      <c r="CL100" s="571"/>
      <c r="CM100" s="571"/>
    </row>
    <row r="101" spans="1:91" s="570" customFormat="1" x14ac:dyDescent="0.2">
      <c r="A101" s="610"/>
      <c r="B101" s="611"/>
      <c r="C101" s="611"/>
      <c r="D101" s="611"/>
      <c r="E101" s="611"/>
      <c r="F101" s="611"/>
      <c r="G101" s="611"/>
      <c r="T101" s="571"/>
      <c r="U101" s="571"/>
      <c r="V101" s="571"/>
      <c r="W101" s="571"/>
      <c r="X101" s="571"/>
      <c r="Y101" s="571"/>
      <c r="Z101" s="571"/>
      <c r="AA101" s="571"/>
      <c r="AB101" s="571"/>
      <c r="AC101" s="571"/>
      <c r="AD101" s="571"/>
      <c r="AE101" s="571"/>
      <c r="AF101" s="571"/>
      <c r="AG101" s="571"/>
      <c r="AH101" s="571"/>
      <c r="AI101" s="571"/>
      <c r="AJ101" s="571"/>
      <c r="AK101" s="571"/>
      <c r="AL101" s="571"/>
      <c r="AM101" s="571"/>
      <c r="AN101" s="571"/>
      <c r="AO101" s="571"/>
      <c r="AP101" s="571"/>
      <c r="AQ101" s="571"/>
      <c r="AR101" s="571"/>
      <c r="AS101" s="571"/>
      <c r="AT101" s="571"/>
      <c r="AU101" s="571"/>
      <c r="AV101" s="571"/>
      <c r="AW101" s="571"/>
      <c r="AX101" s="571"/>
      <c r="AY101" s="571"/>
      <c r="AZ101" s="571"/>
      <c r="BA101" s="571"/>
      <c r="BB101" s="571"/>
      <c r="BC101" s="571"/>
      <c r="BD101" s="571"/>
      <c r="BE101" s="571"/>
      <c r="BF101" s="571"/>
      <c r="BG101" s="571"/>
      <c r="BH101" s="571"/>
      <c r="BI101" s="571"/>
      <c r="BJ101" s="571"/>
      <c r="BK101" s="571"/>
      <c r="BL101" s="571"/>
      <c r="BM101" s="571"/>
      <c r="BN101" s="571"/>
      <c r="BO101" s="571"/>
      <c r="BP101" s="571"/>
      <c r="BQ101" s="571"/>
      <c r="BR101" s="571"/>
      <c r="BS101" s="571"/>
      <c r="BT101" s="571"/>
      <c r="BU101" s="571"/>
      <c r="BV101" s="571"/>
      <c r="BW101" s="571"/>
      <c r="BX101" s="571"/>
      <c r="BY101" s="571"/>
      <c r="BZ101" s="571"/>
      <c r="CA101" s="571"/>
      <c r="CB101" s="571"/>
      <c r="CC101" s="571"/>
      <c r="CD101" s="571"/>
      <c r="CE101" s="571"/>
      <c r="CF101" s="571"/>
      <c r="CG101" s="571"/>
      <c r="CH101" s="571"/>
      <c r="CI101" s="571"/>
      <c r="CJ101" s="571"/>
      <c r="CK101" s="571"/>
      <c r="CL101" s="571"/>
      <c r="CM101" s="571"/>
    </row>
    <row r="102" spans="1:91" s="570" customFormat="1" x14ac:dyDescent="0.2">
      <c r="A102" s="610"/>
      <c r="B102" s="611"/>
      <c r="C102" s="611"/>
      <c r="D102" s="611"/>
      <c r="E102" s="611"/>
      <c r="F102" s="611"/>
      <c r="G102" s="611"/>
      <c r="T102" s="571"/>
      <c r="U102" s="571"/>
      <c r="V102" s="571"/>
      <c r="W102" s="571"/>
      <c r="X102" s="571"/>
      <c r="Y102" s="571"/>
      <c r="Z102" s="571"/>
      <c r="AA102" s="571"/>
      <c r="AB102" s="571"/>
      <c r="AC102" s="571"/>
      <c r="AD102" s="571"/>
      <c r="AE102" s="571"/>
      <c r="AF102" s="571"/>
      <c r="AG102" s="571"/>
      <c r="AH102" s="571"/>
      <c r="AI102" s="571"/>
      <c r="AJ102" s="571"/>
      <c r="AK102" s="571"/>
      <c r="AL102" s="571"/>
      <c r="AM102" s="571"/>
      <c r="AN102" s="571"/>
      <c r="AO102" s="571"/>
      <c r="AP102" s="571"/>
      <c r="AQ102" s="571"/>
      <c r="AR102" s="571"/>
      <c r="AS102" s="571"/>
      <c r="AT102" s="571"/>
      <c r="AU102" s="571"/>
      <c r="AV102" s="571"/>
      <c r="AW102" s="571"/>
      <c r="AX102" s="571"/>
      <c r="AY102" s="571"/>
      <c r="AZ102" s="571"/>
      <c r="BA102" s="571"/>
      <c r="BB102" s="571"/>
      <c r="BC102" s="571"/>
      <c r="BD102" s="571"/>
      <c r="BE102" s="571"/>
      <c r="BF102" s="571"/>
      <c r="BG102" s="571"/>
      <c r="BH102" s="571"/>
      <c r="BI102" s="571"/>
      <c r="BJ102" s="571"/>
      <c r="BK102" s="571"/>
      <c r="BL102" s="571"/>
      <c r="BM102" s="571"/>
      <c r="BN102" s="571"/>
      <c r="BO102" s="571"/>
      <c r="BP102" s="571"/>
      <c r="BQ102" s="571"/>
      <c r="BR102" s="571"/>
      <c r="BS102" s="571"/>
      <c r="BT102" s="571"/>
      <c r="BU102" s="571"/>
      <c r="BV102" s="571"/>
      <c r="BW102" s="571"/>
      <c r="BX102" s="571"/>
      <c r="BY102" s="571"/>
      <c r="BZ102" s="571"/>
      <c r="CA102" s="571"/>
      <c r="CB102" s="571"/>
      <c r="CC102" s="571"/>
      <c r="CD102" s="571"/>
      <c r="CE102" s="571"/>
      <c r="CF102" s="571"/>
      <c r="CG102" s="571"/>
      <c r="CH102" s="571"/>
      <c r="CI102" s="571"/>
      <c r="CJ102" s="571"/>
      <c r="CK102" s="571"/>
      <c r="CL102" s="571"/>
      <c r="CM102" s="571"/>
    </row>
    <row r="103" spans="1:91" s="570" customFormat="1" x14ac:dyDescent="0.2">
      <c r="A103" s="610"/>
      <c r="B103" s="611"/>
      <c r="C103" s="611"/>
      <c r="D103" s="611"/>
      <c r="E103" s="611"/>
      <c r="F103" s="611"/>
      <c r="G103" s="611"/>
      <c r="T103" s="571"/>
      <c r="U103" s="571"/>
      <c r="V103" s="571"/>
      <c r="W103" s="571"/>
      <c r="X103" s="571"/>
      <c r="Y103" s="571"/>
      <c r="Z103" s="571"/>
      <c r="AA103" s="571"/>
      <c r="AB103" s="571"/>
      <c r="AC103" s="571"/>
      <c r="AD103" s="571"/>
      <c r="AE103" s="571"/>
      <c r="AF103" s="571"/>
      <c r="AG103" s="571"/>
      <c r="AH103" s="571"/>
      <c r="AI103" s="571"/>
      <c r="AJ103" s="571"/>
      <c r="AK103" s="571"/>
      <c r="AL103" s="571"/>
      <c r="AM103" s="571"/>
      <c r="AN103" s="571"/>
      <c r="AO103" s="571"/>
      <c r="AP103" s="571"/>
      <c r="AQ103" s="571"/>
      <c r="AR103" s="571"/>
      <c r="AS103" s="571"/>
      <c r="AT103" s="571"/>
      <c r="AU103" s="571"/>
      <c r="AV103" s="571"/>
      <c r="AW103" s="571"/>
      <c r="AX103" s="571"/>
      <c r="AY103" s="571"/>
      <c r="AZ103" s="571"/>
      <c r="BA103" s="571"/>
      <c r="BB103" s="571"/>
      <c r="BC103" s="571"/>
      <c r="BD103" s="571"/>
      <c r="BE103" s="571"/>
      <c r="BF103" s="571"/>
      <c r="BG103" s="571"/>
      <c r="BH103" s="571"/>
      <c r="BI103" s="571"/>
      <c r="BJ103" s="571"/>
      <c r="BK103" s="571"/>
      <c r="BL103" s="571"/>
      <c r="BM103" s="571"/>
      <c r="BN103" s="571"/>
      <c r="BO103" s="571"/>
      <c r="BP103" s="571"/>
      <c r="BQ103" s="571"/>
      <c r="BR103" s="571"/>
      <c r="BS103" s="571"/>
      <c r="BT103" s="571"/>
      <c r="BU103" s="571"/>
      <c r="BV103" s="571"/>
      <c r="BW103" s="571"/>
      <c r="BX103" s="571"/>
      <c r="BY103" s="571"/>
      <c r="BZ103" s="571"/>
      <c r="CA103" s="571"/>
      <c r="CB103" s="571"/>
      <c r="CC103" s="571"/>
      <c r="CD103" s="571"/>
      <c r="CE103" s="571"/>
      <c r="CF103" s="571"/>
      <c r="CG103" s="571"/>
      <c r="CH103" s="571"/>
      <c r="CI103" s="571"/>
      <c r="CJ103" s="571"/>
      <c r="CK103" s="571"/>
      <c r="CL103" s="571"/>
      <c r="CM103" s="571"/>
    </row>
    <row r="104" spans="1:91" s="570" customFormat="1" x14ac:dyDescent="0.2">
      <c r="A104" s="610"/>
      <c r="B104" s="611"/>
      <c r="C104" s="611"/>
      <c r="D104" s="611"/>
      <c r="E104" s="611"/>
      <c r="F104" s="611"/>
      <c r="G104" s="611"/>
      <c r="T104" s="571"/>
      <c r="U104" s="571"/>
      <c r="V104" s="571"/>
      <c r="W104" s="571"/>
      <c r="X104" s="571"/>
      <c r="Y104" s="571"/>
      <c r="Z104" s="571"/>
      <c r="AA104" s="571"/>
      <c r="AB104" s="571"/>
      <c r="AC104" s="571"/>
      <c r="AD104" s="571"/>
      <c r="AE104" s="571"/>
      <c r="AF104" s="571"/>
      <c r="AG104" s="571"/>
      <c r="AH104" s="571"/>
      <c r="AI104" s="571"/>
      <c r="AJ104" s="571"/>
      <c r="AK104" s="571"/>
      <c r="AL104" s="571"/>
      <c r="AM104" s="571"/>
      <c r="AN104" s="571"/>
      <c r="AO104" s="571"/>
      <c r="AP104" s="571"/>
      <c r="AQ104" s="571"/>
      <c r="AR104" s="571"/>
      <c r="AS104" s="571"/>
      <c r="AT104" s="571"/>
      <c r="AU104" s="571"/>
      <c r="AV104" s="571"/>
      <c r="AW104" s="571"/>
      <c r="AX104" s="571"/>
      <c r="AY104" s="571"/>
      <c r="AZ104" s="571"/>
      <c r="BA104" s="571"/>
      <c r="BB104" s="571"/>
      <c r="BC104" s="571"/>
      <c r="BD104" s="571"/>
      <c r="BE104" s="571"/>
      <c r="BF104" s="571"/>
      <c r="BG104" s="571"/>
      <c r="BH104" s="571"/>
      <c r="BI104" s="571"/>
      <c r="BJ104" s="571"/>
      <c r="BK104" s="571"/>
      <c r="BL104" s="571"/>
      <c r="BM104" s="571"/>
      <c r="BN104" s="571"/>
      <c r="BO104" s="571"/>
      <c r="BP104" s="571"/>
      <c r="BQ104" s="571"/>
      <c r="BR104" s="571"/>
      <c r="BS104" s="571"/>
      <c r="BT104" s="571"/>
      <c r="BU104" s="571"/>
      <c r="BV104" s="571"/>
      <c r="BW104" s="571"/>
      <c r="BX104" s="571"/>
      <c r="BY104" s="571"/>
      <c r="BZ104" s="571"/>
      <c r="CA104" s="571"/>
      <c r="CB104" s="571"/>
      <c r="CC104" s="571"/>
      <c r="CD104" s="571"/>
      <c r="CE104" s="571"/>
      <c r="CF104" s="571"/>
      <c r="CG104" s="571"/>
      <c r="CH104" s="571"/>
      <c r="CI104" s="571"/>
      <c r="CJ104" s="571"/>
      <c r="CK104" s="571"/>
      <c r="CL104" s="571"/>
      <c r="CM104" s="571"/>
    </row>
    <row r="105" spans="1:91" s="570" customFormat="1" x14ac:dyDescent="0.2">
      <c r="A105" s="610"/>
      <c r="B105" s="611"/>
      <c r="C105" s="611"/>
      <c r="D105" s="611"/>
      <c r="E105" s="611"/>
      <c r="F105" s="611"/>
      <c r="G105" s="611"/>
      <c r="T105" s="571"/>
      <c r="U105" s="571"/>
      <c r="V105" s="571"/>
      <c r="W105" s="571"/>
      <c r="X105" s="571"/>
      <c r="Y105" s="571"/>
      <c r="Z105" s="571"/>
      <c r="AA105" s="571"/>
      <c r="AB105" s="571"/>
      <c r="AC105" s="571"/>
      <c r="AD105" s="571"/>
      <c r="AE105" s="571"/>
      <c r="AF105" s="571"/>
      <c r="AG105" s="571"/>
      <c r="AH105" s="571"/>
      <c r="AI105" s="571"/>
      <c r="AJ105" s="571"/>
      <c r="AK105" s="571"/>
      <c r="AL105" s="571"/>
      <c r="AM105" s="571"/>
      <c r="AN105" s="571"/>
      <c r="AO105" s="571"/>
      <c r="AP105" s="571"/>
      <c r="AQ105" s="571"/>
      <c r="AR105" s="571"/>
      <c r="AS105" s="571"/>
      <c r="AT105" s="571"/>
      <c r="AU105" s="571"/>
      <c r="AV105" s="571"/>
      <c r="AW105" s="571"/>
      <c r="AX105" s="571"/>
      <c r="AY105" s="571"/>
      <c r="AZ105" s="571"/>
      <c r="BA105" s="571"/>
      <c r="BB105" s="571"/>
      <c r="BC105" s="571"/>
      <c r="BD105" s="571"/>
      <c r="BE105" s="571"/>
      <c r="BF105" s="571"/>
      <c r="BG105" s="571"/>
      <c r="BH105" s="571"/>
      <c r="BI105" s="571"/>
      <c r="BJ105" s="571"/>
      <c r="BK105" s="571"/>
      <c r="BL105" s="571"/>
      <c r="BM105" s="571"/>
      <c r="BN105" s="571"/>
      <c r="BO105" s="571"/>
      <c r="BP105" s="571"/>
      <c r="BQ105" s="571"/>
      <c r="BR105" s="571"/>
      <c r="BS105" s="571"/>
      <c r="BT105" s="571"/>
      <c r="BU105" s="571"/>
      <c r="BV105" s="571"/>
      <c r="BW105" s="571"/>
      <c r="BX105" s="571"/>
      <c r="BY105" s="571"/>
      <c r="BZ105" s="571"/>
      <c r="CA105" s="571"/>
      <c r="CB105" s="571"/>
      <c r="CC105" s="571"/>
      <c r="CD105" s="571"/>
      <c r="CE105" s="571"/>
      <c r="CF105" s="571"/>
      <c r="CG105" s="571"/>
      <c r="CH105" s="571"/>
      <c r="CI105" s="571"/>
      <c r="CJ105" s="571"/>
      <c r="CK105" s="571"/>
      <c r="CL105" s="571"/>
      <c r="CM105" s="571"/>
    </row>
    <row r="106" spans="1:91" s="570" customFormat="1" x14ac:dyDescent="0.2">
      <c r="A106" s="610"/>
      <c r="B106" s="611"/>
      <c r="C106" s="611"/>
      <c r="D106" s="611"/>
      <c r="E106" s="611"/>
      <c r="F106" s="611"/>
      <c r="G106" s="611"/>
      <c r="T106" s="571"/>
      <c r="U106" s="571"/>
      <c r="V106" s="571"/>
      <c r="W106" s="571"/>
      <c r="X106" s="571"/>
      <c r="Y106" s="571"/>
      <c r="Z106" s="571"/>
      <c r="AA106" s="571"/>
      <c r="AB106" s="571"/>
      <c r="AC106" s="571"/>
      <c r="AD106" s="571"/>
      <c r="AE106" s="571"/>
      <c r="AF106" s="571"/>
      <c r="AG106" s="571"/>
      <c r="AH106" s="571"/>
      <c r="AI106" s="571"/>
      <c r="AJ106" s="571"/>
      <c r="AK106" s="571"/>
      <c r="AL106" s="571"/>
      <c r="AM106" s="571"/>
      <c r="AN106" s="571"/>
      <c r="AO106" s="571"/>
      <c r="AP106" s="571"/>
      <c r="AQ106" s="571"/>
      <c r="AR106" s="571"/>
      <c r="AS106" s="571"/>
      <c r="AT106" s="571"/>
      <c r="AU106" s="571"/>
      <c r="AV106" s="571"/>
      <c r="AW106" s="571"/>
      <c r="AX106" s="571"/>
      <c r="AY106" s="571"/>
      <c r="AZ106" s="571"/>
      <c r="BA106" s="571"/>
      <c r="BB106" s="571"/>
      <c r="BC106" s="571"/>
      <c r="BD106" s="571"/>
      <c r="BE106" s="571"/>
      <c r="BF106" s="571"/>
      <c r="BG106" s="571"/>
      <c r="BH106" s="571"/>
      <c r="BI106" s="571"/>
      <c r="BJ106" s="571"/>
      <c r="BK106" s="571"/>
      <c r="BL106" s="571"/>
      <c r="BM106" s="571"/>
      <c r="BN106" s="571"/>
      <c r="BO106" s="571"/>
      <c r="BP106" s="571"/>
      <c r="BQ106" s="571"/>
      <c r="BR106" s="571"/>
      <c r="BS106" s="571"/>
      <c r="BT106" s="571"/>
      <c r="BU106" s="571"/>
      <c r="BV106" s="571"/>
      <c r="BW106" s="571"/>
      <c r="BX106" s="571"/>
      <c r="BY106" s="571"/>
      <c r="BZ106" s="571"/>
      <c r="CA106" s="571"/>
      <c r="CB106" s="571"/>
      <c r="CC106" s="571"/>
      <c r="CD106" s="571"/>
      <c r="CE106" s="571"/>
      <c r="CF106" s="571"/>
      <c r="CG106" s="571"/>
      <c r="CH106" s="571"/>
      <c r="CI106" s="571"/>
      <c r="CJ106" s="571"/>
      <c r="CK106" s="571"/>
      <c r="CL106" s="571"/>
      <c r="CM106" s="571"/>
    </row>
    <row r="107" spans="1:91" s="570" customFormat="1" x14ac:dyDescent="0.2">
      <c r="A107" s="610"/>
      <c r="B107" s="611"/>
      <c r="C107" s="611"/>
      <c r="D107" s="611"/>
      <c r="E107" s="611"/>
      <c r="F107" s="611"/>
      <c r="G107" s="611"/>
      <c r="T107" s="571"/>
      <c r="U107" s="571"/>
      <c r="V107" s="571"/>
      <c r="W107" s="571"/>
      <c r="X107" s="571"/>
      <c r="Y107" s="571"/>
      <c r="Z107" s="571"/>
      <c r="AA107" s="571"/>
      <c r="AB107" s="571"/>
      <c r="AC107" s="571"/>
      <c r="AD107" s="571"/>
      <c r="AE107" s="571"/>
      <c r="AF107" s="571"/>
      <c r="AG107" s="571"/>
      <c r="AH107" s="571"/>
      <c r="AI107" s="571"/>
      <c r="AJ107" s="571"/>
      <c r="AK107" s="571"/>
      <c r="AL107" s="571"/>
      <c r="AM107" s="571"/>
      <c r="AN107" s="571"/>
      <c r="AO107" s="571"/>
      <c r="AP107" s="571"/>
      <c r="AQ107" s="571"/>
      <c r="AR107" s="571"/>
      <c r="AS107" s="571"/>
      <c r="AT107" s="571"/>
      <c r="AU107" s="571"/>
      <c r="AV107" s="571"/>
      <c r="AW107" s="571"/>
      <c r="AX107" s="571"/>
      <c r="AY107" s="571"/>
      <c r="AZ107" s="571"/>
      <c r="BA107" s="571"/>
      <c r="BB107" s="571"/>
      <c r="BC107" s="571"/>
      <c r="BD107" s="571"/>
      <c r="BE107" s="571"/>
      <c r="BF107" s="571"/>
      <c r="BG107" s="571"/>
      <c r="BH107" s="571"/>
      <c r="BI107" s="571"/>
      <c r="BJ107" s="571"/>
      <c r="BK107" s="571"/>
      <c r="BL107" s="571"/>
      <c r="BM107" s="571"/>
      <c r="BN107" s="571"/>
      <c r="BO107" s="571"/>
      <c r="BP107" s="571"/>
      <c r="BQ107" s="571"/>
      <c r="BR107" s="571"/>
      <c r="BS107" s="571"/>
      <c r="BT107" s="571"/>
      <c r="BU107" s="571"/>
      <c r="BV107" s="571"/>
      <c r="BW107" s="571"/>
      <c r="BX107" s="571"/>
      <c r="BY107" s="571"/>
      <c r="BZ107" s="571"/>
      <c r="CA107" s="571"/>
      <c r="CB107" s="571"/>
      <c r="CC107" s="571"/>
      <c r="CD107" s="571"/>
      <c r="CE107" s="571"/>
      <c r="CF107" s="571"/>
      <c r="CG107" s="571"/>
      <c r="CH107" s="571"/>
      <c r="CI107" s="571"/>
      <c r="CJ107" s="571"/>
      <c r="CK107" s="571"/>
      <c r="CL107" s="571"/>
      <c r="CM107" s="571"/>
    </row>
    <row r="108" spans="1:91" s="570" customFormat="1" x14ac:dyDescent="0.2">
      <c r="A108" s="610"/>
      <c r="B108" s="611"/>
      <c r="C108" s="611"/>
      <c r="D108" s="611"/>
      <c r="E108" s="611"/>
      <c r="F108" s="611"/>
      <c r="G108" s="611"/>
      <c r="T108" s="571"/>
      <c r="U108" s="571"/>
      <c r="V108" s="571"/>
      <c r="W108" s="571"/>
      <c r="X108" s="571"/>
      <c r="Y108" s="571"/>
      <c r="Z108" s="571"/>
      <c r="AA108" s="571"/>
      <c r="AB108" s="571"/>
      <c r="AC108" s="571"/>
      <c r="AD108" s="571"/>
      <c r="AE108" s="571"/>
      <c r="AF108" s="571"/>
      <c r="AG108" s="571"/>
      <c r="AH108" s="571"/>
      <c r="AI108" s="571"/>
      <c r="AJ108" s="571"/>
      <c r="AK108" s="571"/>
      <c r="AL108" s="571"/>
      <c r="AM108" s="571"/>
      <c r="AN108" s="571"/>
      <c r="AO108" s="571"/>
      <c r="AP108" s="571"/>
      <c r="AQ108" s="571"/>
      <c r="AR108" s="571"/>
      <c r="AS108" s="571"/>
      <c r="AT108" s="571"/>
      <c r="AU108" s="571"/>
      <c r="AV108" s="571"/>
      <c r="AW108" s="571"/>
      <c r="AX108" s="571"/>
      <c r="AY108" s="571"/>
      <c r="AZ108" s="571"/>
      <c r="BA108" s="571"/>
      <c r="BB108" s="571"/>
      <c r="BC108" s="571"/>
      <c r="BD108" s="571"/>
      <c r="BE108" s="571"/>
      <c r="BF108" s="571"/>
      <c r="BG108" s="571"/>
      <c r="BH108" s="571"/>
      <c r="BI108" s="571"/>
      <c r="BJ108" s="571"/>
      <c r="BK108" s="571"/>
      <c r="BL108" s="571"/>
      <c r="BM108" s="571"/>
      <c r="BN108" s="571"/>
      <c r="BO108" s="571"/>
      <c r="BP108" s="571"/>
      <c r="BQ108" s="571"/>
      <c r="BR108" s="571"/>
      <c r="BS108" s="571"/>
      <c r="BT108" s="571"/>
      <c r="BU108" s="571"/>
      <c r="BV108" s="571"/>
      <c r="BW108" s="571"/>
      <c r="BX108" s="571"/>
      <c r="BY108" s="571"/>
      <c r="BZ108" s="571"/>
      <c r="CA108" s="571"/>
      <c r="CB108" s="571"/>
      <c r="CC108" s="571"/>
      <c r="CD108" s="571"/>
      <c r="CE108" s="571"/>
      <c r="CF108" s="571"/>
      <c r="CG108" s="571"/>
      <c r="CH108" s="571"/>
      <c r="CI108" s="571"/>
      <c r="CJ108" s="571"/>
      <c r="CK108" s="571"/>
      <c r="CL108" s="571"/>
      <c r="CM108" s="571"/>
    </row>
    <row r="109" spans="1:91" s="570" customFormat="1" x14ac:dyDescent="0.2">
      <c r="A109" s="610"/>
      <c r="B109" s="611"/>
      <c r="C109" s="611"/>
      <c r="D109" s="611"/>
      <c r="E109" s="611"/>
      <c r="F109" s="611"/>
      <c r="G109" s="611"/>
      <c r="T109" s="571"/>
      <c r="U109" s="571"/>
      <c r="V109" s="571"/>
      <c r="W109" s="571"/>
      <c r="X109" s="571"/>
      <c r="Y109" s="571"/>
      <c r="Z109" s="571"/>
      <c r="AA109" s="571"/>
      <c r="AB109" s="571"/>
      <c r="AC109" s="571"/>
      <c r="AD109" s="571"/>
      <c r="AE109" s="571"/>
      <c r="AF109" s="571"/>
      <c r="AG109" s="571"/>
      <c r="AH109" s="571"/>
      <c r="AI109" s="571"/>
      <c r="AJ109" s="571"/>
      <c r="AK109" s="571"/>
      <c r="AL109" s="571"/>
      <c r="AM109" s="571"/>
      <c r="AN109" s="571"/>
      <c r="AO109" s="571"/>
      <c r="AP109" s="571"/>
      <c r="AQ109" s="571"/>
      <c r="AR109" s="571"/>
      <c r="AS109" s="571"/>
      <c r="AT109" s="571"/>
      <c r="AU109" s="571"/>
      <c r="AV109" s="571"/>
      <c r="AW109" s="571"/>
      <c r="AX109" s="571"/>
      <c r="AY109" s="571"/>
      <c r="AZ109" s="571"/>
      <c r="BA109" s="571"/>
      <c r="BB109" s="571"/>
      <c r="BC109" s="571"/>
      <c r="BD109" s="571"/>
      <c r="BE109" s="571"/>
      <c r="BF109" s="571"/>
      <c r="BG109" s="571"/>
      <c r="BH109" s="571"/>
      <c r="BI109" s="571"/>
      <c r="BJ109" s="571"/>
      <c r="BK109" s="571"/>
      <c r="BL109" s="571"/>
      <c r="BM109" s="571"/>
      <c r="BN109" s="571"/>
      <c r="BO109" s="571"/>
      <c r="BP109" s="571"/>
      <c r="BQ109" s="571"/>
      <c r="BR109" s="571"/>
      <c r="BS109" s="571"/>
      <c r="BT109" s="571"/>
      <c r="BU109" s="571"/>
      <c r="BV109" s="571"/>
      <c r="BW109" s="571"/>
      <c r="BX109" s="571"/>
      <c r="BY109" s="571"/>
      <c r="BZ109" s="571"/>
      <c r="CA109" s="571"/>
      <c r="CB109" s="571"/>
      <c r="CC109" s="571"/>
      <c r="CD109" s="571"/>
      <c r="CE109" s="571"/>
      <c r="CF109" s="571"/>
      <c r="CG109" s="571"/>
      <c r="CH109" s="571"/>
      <c r="CI109" s="571"/>
      <c r="CJ109" s="571"/>
      <c r="CK109" s="571"/>
      <c r="CL109" s="571"/>
      <c r="CM109" s="571"/>
    </row>
    <row r="110" spans="1:91" s="570" customFormat="1" x14ac:dyDescent="0.2">
      <c r="A110" s="610"/>
      <c r="B110" s="611"/>
      <c r="C110" s="611"/>
      <c r="D110" s="611"/>
      <c r="E110" s="611"/>
      <c r="F110" s="611"/>
      <c r="G110" s="611"/>
      <c r="T110" s="571"/>
      <c r="U110" s="571"/>
      <c r="V110" s="571"/>
      <c r="W110" s="571"/>
      <c r="X110" s="571"/>
      <c r="Y110" s="571"/>
      <c r="Z110" s="571"/>
      <c r="AA110" s="571"/>
      <c r="AB110" s="571"/>
      <c r="AC110" s="571"/>
      <c r="AD110" s="571"/>
      <c r="AE110" s="571"/>
      <c r="AF110" s="571"/>
      <c r="AG110" s="571"/>
      <c r="AH110" s="571"/>
      <c r="AI110" s="571"/>
      <c r="AJ110" s="571"/>
      <c r="AK110" s="571"/>
      <c r="AL110" s="571"/>
      <c r="AM110" s="571"/>
      <c r="AN110" s="571"/>
      <c r="AO110" s="571"/>
      <c r="AP110" s="571"/>
      <c r="AQ110" s="571"/>
      <c r="AR110" s="571"/>
      <c r="AS110" s="571"/>
      <c r="AT110" s="571"/>
      <c r="AU110" s="571"/>
      <c r="AV110" s="571"/>
      <c r="AW110" s="571"/>
      <c r="AX110" s="571"/>
      <c r="AY110" s="571"/>
      <c r="AZ110" s="571"/>
      <c r="BA110" s="571"/>
      <c r="BB110" s="571"/>
      <c r="BC110" s="571"/>
      <c r="BD110" s="571"/>
      <c r="BE110" s="571"/>
      <c r="BF110" s="571"/>
      <c r="BG110" s="571"/>
      <c r="BH110" s="571"/>
      <c r="BI110" s="571"/>
      <c r="BJ110" s="571"/>
      <c r="BK110" s="571"/>
      <c r="BL110" s="571"/>
      <c r="BM110" s="571"/>
      <c r="BN110" s="571"/>
      <c r="BO110" s="571"/>
      <c r="BP110" s="571"/>
      <c r="BQ110" s="571"/>
      <c r="BR110" s="571"/>
      <c r="BS110" s="571"/>
      <c r="BT110" s="571"/>
      <c r="BU110" s="571"/>
      <c r="BV110" s="571"/>
      <c r="BW110" s="571"/>
      <c r="BX110" s="571"/>
      <c r="BY110" s="571"/>
      <c r="BZ110" s="571"/>
      <c r="CA110" s="571"/>
      <c r="CB110" s="571"/>
      <c r="CC110" s="571"/>
      <c r="CD110" s="571"/>
      <c r="CE110" s="571"/>
      <c r="CF110" s="571"/>
      <c r="CG110" s="571"/>
      <c r="CH110" s="571"/>
      <c r="CI110" s="571"/>
      <c r="CJ110" s="571"/>
      <c r="CK110" s="571"/>
      <c r="CL110" s="571"/>
      <c r="CM110" s="571"/>
    </row>
    <row r="111" spans="1:91" s="570" customFormat="1" x14ac:dyDescent="0.2">
      <c r="A111" s="610"/>
      <c r="B111" s="611"/>
      <c r="C111" s="611"/>
      <c r="D111" s="611"/>
      <c r="E111" s="611"/>
      <c r="F111" s="611"/>
      <c r="G111" s="611"/>
      <c r="T111" s="571"/>
      <c r="U111" s="571"/>
      <c r="V111" s="571"/>
      <c r="W111" s="571"/>
      <c r="X111" s="571"/>
      <c r="Y111" s="571"/>
      <c r="Z111" s="571"/>
      <c r="AA111" s="571"/>
      <c r="AB111" s="571"/>
      <c r="AC111" s="571"/>
      <c r="AD111" s="571"/>
      <c r="AE111" s="571"/>
      <c r="AF111" s="571"/>
      <c r="AG111" s="571"/>
      <c r="AH111" s="571"/>
      <c r="AI111" s="571"/>
      <c r="AJ111" s="571"/>
      <c r="AK111" s="571"/>
      <c r="AL111" s="571"/>
      <c r="AM111" s="571"/>
      <c r="AN111" s="571"/>
      <c r="AO111" s="571"/>
      <c r="AP111" s="571"/>
      <c r="AQ111" s="571"/>
      <c r="AR111" s="571"/>
      <c r="AS111" s="571"/>
      <c r="AT111" s="571"/>
      <c r="AU111" s="571"/>
      <c r="AV111" s="571"/>
      <c r="AW111" s="571"/>
      <c r="AX111" s="571"/>
      <c r="AY111" s="571"/>
      <c r="AZ111" s="571"/>
      <c r="BA111" s="571"/>
      <c r="BB111" s="571"/>
      <c r="BC111" s="571"/>
      <c r="BD111" s="571"/>
      <c r="BE111" s="571"/>
      <c r="BF111" s="571"/>
      <c r="BG111" s="571"/>
      <c r="BH111" s="571"/>
      <c r="BI111" s="571"/>
      <c r="BJ111" s="571"/>
      <c r="BK111" s="571"/>
      <c r="BL111" s="571"/>
      <c r="BM111" s="571"/>
      <c r="BN111" s="571"/>
      <c r="BO111" s="571"/>
      <c r="BP111" s="571"/>
      <c r="BQ111" s="571"/>
      <c r="BR111" s="571"/>
      <c r="BS111" s="571"/>
      <c r="BT111" s="571"/>
      <c r="BU111" s="571"/>
      <c r="BV111" s="571"/>
      <c r="BW111" s="571"/>
      <c r="BX111" s="571"/>
      <c r="BY111" s="571"/>
      <c r="BZ111" s="571"/>
      <c r="CA111" s="571"/>
      <c r="CB111" s="571"/>
      <c r="CC111" s="571"/>
      <c r="CD111" s="571"/>
      <c r="CE111" s="571"/>
      <c r="CF111" s="571"/>
      <c r="CG111" s="571"/>
      <c r="CH111" s="571"/>
      <c r="CI111" s="571"/>
      <c r="CJ111" s="571"/>
      <c r="CK111" s="571"/>
      <c r="CL111" s="571"/>
      <c r="CM111" s="571"/>
    </row>
    <row r="112" spans="1:91" s="570" customFormat="1" x14ac:dyDescent="0.2">
      <c r="A112" s="610"/>
      <c r="B112" s="611"/>
      <c r="C112" s="611"/>
      <c r="D112" s="611"/>
      <c r="E112" s="611"/>
      <c r="F112" s="611"/>
      <c r="G112" s="611"/>
      <c r="T112" s="571"/>
      <c r="U112" s="571"/>
      <c r="V112" s="571"/>
      <c r="W112" s="571"/>
      <c r="X112" s="571"/>
      <c r="Y112" s="571"/>
      <c r="Z112" s="571"/>
      <c r="AA112" s="571"/>
      <c r="AB112" s="571"/>
      <c r="AC112" s="571"/>
      <c r="AD112" s="571"/>
      <c r="AE112" s="571"/>
      <c r="AF112" s="571"/>
      <c r="AG112" s="571"/>
      <c r="AH112" s="571"/>
      <c r="AI112" s="571"/>
      <c r="AJ112" s="571"/>
      <c r="AK112" s="571"/>
      <c r="AL112" s="571"/>
      <c r="AM112" s="571"/>
      <c r="AN112" s="571"/>
      <c r="AO112" s="571"/>
      <c r="AP112" s="571"/>
      <c r="AQ112" s="571"/>
      <c r="AR112" s="571"/>
      <c r="AS112" s="571"/>
      <c r="AT112" s="571"/>
      <c r="AU112" s="571"/>
      <c r="AV112" s="571"/>
      <c r="AW112" s="571"/>
      <c r="AX112" s="571"/>
      <c r="AY112" s="571"/>
      <c r="AZ112" s="571"/>
      <c r="BA112" s="571"/>
      <c r="BB112" s="571"/>
      <c r="BC112" s="571"/>
      <c r="BD112" s="571"/>
      <c r="BE112" s="571"/>
      <c r="BF112" s="571"/>
      <c r="BG112" s="571"/>
      <c r="BH112" s="571"/>
      <c r="BI112" s="571"/>
      <c r="BJ112" s="571"/>
      <c r="BK112" s="571"/>
      <c r="BL112" s="571"/>
      <c r="BM112" s="571"/>
      <c r="BN112" s="571"/>
      <c r="BO112" s="571"/>
      <c r="BP112" s="571"/>
      <c r="BQ112" s="571"/>
      <c r="BR112" s="571"/>
      <c r="BS112" s="571"/>
      <c r="BT112" s="571"/>
      <c r="BU112" s="571"/>
      <c r="BV112" s="571"/>
      <c r="BW112" s="571"/>
      <c r="BX112" s="571"/>
      <c r="BY112" s="571"/>
      <c r="BZ112" s="571"/>
      <c r="CA112" s="571"/>
      <c r="CB112" s="571"/>
      <c r="CC112" s="571"/>
      <c r="CD112" s="571"/>
      <c r="CE112" s="571"/>
      <c r="CF112" s="571"/>
      <c r="CG112" s="571"/>
      <c r="CH112" s="571"/>
      <c r="CI112" s="571"/>
      <c r="CJ112" s="571"/>
      <c r="CK112" s="571"/>
      <c r="CL112" s="571"/>
      <c r="CM112" s="571"/>
    </row>
    <row r="113" spans="1:91" s="570" customFormat="1" x14ac:dyDescent="0.2">
      <c r="A113" s="610"/>
      <c r="B113" s="611"/>
      <c r="C113" s="611"/>
      <c r="D113" s="611"/>
      <c r="E113" s="611"/>
      <c r="F113" s="611"/>
      <c r="G113" s="611"/>
      <c r="T113" s="571"/>
      <c r="U113" s="571"/>
      <c r="V113" s="571"/>
      <c r="W113" s="571"/>
      <c r="X113" s="571"/>
      <c r="Y113" s="571"/>
      <c r="Z113" s="571"/>
      <c r="AA113" s="571"/>
      <c r="AB113" s="571"/>
      <c r="AC113" s="571"/>
      <c r="AD113" s="571"/>
      <c r="AE113" s="571"/>
      <c r="AF113" s="571"/>
      <c r="AG113" s="571"/>
      <c r="AH113" s="571"/>
      <c r="AI113" s="571"/>
      <c r="AJ113" s="571"/>
      <c r="AK113" s="571"/>
      <c r="AL113" s="571"/>
      <c r="AM113" s="571"/>
      <c r="AN113" s="571"/>
      <c r="AO113" s="571"/>
      <c r="AP113" s="571"/>
      <c r="AQ113" s="571"/>
      <c r="AR113" s="571"/>
      <c r="AS113" s="571"/>
      <c r="AT113" s="571"/>
      <c r="AU113" s="571"/>
      <c r="AV113" s="571"/>
      <c r="AW113" s="571"/>
      <c r="AX113" s="571"/>
      <c r="AY113" s="571"/>
      <c r="AZ113" s="571"/>
      <c r="BA113" s="571"/>
      <c r="BB113" s="571"/>
      <c r="BC113" s="571"/>
      <c r="BD113" s="571"/>
      <c r="BE113" s="571"/>
      <c r="BF113" s="571"/>
      <c r="BG113" s="571"/>
      <c r="BH113" s="571"/>
      <c r="BI113" s="571"/>
      <c r="BJ113" s="571"/>
      <c r="BK113" s="571"/>
      <c r="BL113" s="571"/>
      <c r="BM113" s="571"/>
      <c r="BN113" s="571"/>
      <c r="BO113" s="571"/>
      <c r="BP113" s="571"/>
      <c r="BQ113" s="571"/>
      <c r="BR113" s="571"/>
      <c r="BS113" s="571"/>
      <c r="BT113" s="571"/>
      <c r="BU113" s="571"/>
      <c r="BV113" s="571"/>
      <c r="BW113" s="571"/>
      <c r="BX113" s="571"/>
      <c r="BY113" s="571"/>
      <c r="BZ113" s="571"/>
      <c r="CA113" s="571"/>
      <c r="CB113" s="571"/>
      <c r="CC113" s="571"/>
      <c r="CD113" s="571"/>
      <c r="CE113" s="571"/>
      <c r="CF113" s="571"/>
      <c r="CG113" s="571"/>
      <c r="CH113" s="571"/>
      <c r="CI113" s="571"/>
      <c r="CJ113" s="571"/>
      <c r="CK113" s="571"/>
      <c r="CL113" s="571"/>
      <c r="CM113" s="571"/>
    </row>
    <row r="114" spans="1:91" s="570" customFormat="1" x14ac:dyDescent="0.2">
      <c r="A114" s="610"/>
      <c r="B114" s="611"/>
      <c r="C114" s="611"/>
      <c r="D114" s="611"/>
      <c r="E114" s="611"/>
      <c r="F114" s="611"/>
      <c r="G114" s="611"/>
      <c r="T114" s="571"/>
      <c r="U114" s="571"/>
      <c r="V114" s="571"/>
      <c r="W114" s="571"/>
      <c r="X114" s="571"/>
      <c r="Y114" s="571"/>
      <c r="Z114" s="571"/>
      <c r="AA114" s="571"/>
      <c r="AB114" s="571"/>
      <c r="AC114" s="571"/>
      <c r="AD114" s="571"/>
      <c r="AE114" s="571"/>
      <c r="AF114" s="571"/>
      <c r="AG114" s="571"/>
      <c r="AH114" s="571"/>
      <c r="AI114" s="571"/>
      <c r="AJ114" s="571"/>
      <c r="AK114" s="571"/>
      <c r="AL114" s="571"/>
      <c r="AM114" s="571"/>
      <c r="AN114" s="571"/>
      <c r="AO114" s="571"/>
      <c r="AP114" s="571"/>
      <c r="AQ114" s="571"/>
      <c r="AR114" s="571"/>
      <c r="AS114" s="571"/>
      <c r="AT114" s="571"/>
      <c r="AU114" s="571"/>
      <c r="AV114" s="571"/>
      <c r="AW114" s="571"/>
      <c r="AX114" s="571"/>
      <c r="AY114" s="571"/>
      <c r="AZ114" s="571"/>
      <c r="BA114" s="571"/>
      <c r="BB114" s="571"/>
      <c r="BC114" s="571"/>
      <c r="BD114" s="571"/>
      <c r="BE114" s="571"/>
      <c r="BF114" s="571"/>
      <c r="BG114" s="571"/>
      <c r="BH114" s="571"/>
      <c r="BI114" s="571"/>
      <c r="BJ114" s="571"/>
      <c r="BK114" s="571"/>
      <c r="BL114" s="571"/>
      <c r="BM114" s="571"/>
      <c r="BN114" s="571"/>
      <c r="BO114" s="571"/>
      <c r="BP114" s="571"/>
      <c r="BQ114" s="571"/>
      <c r="BR114" s="571"/>
      <c r="BS114" s="571"/>
      <c r="BT114" s="571"/>
      <c r="BU114" s="571"/>
      <c r="BV114" s="571"/>
      <c r="BW114" s="571"/>
      <c r="BX114" s="571"/>
      <c r="BY114" s="571"/>
      <c r="BZ114" s="571"/>
      <c r="CA114" s="571"/>
      <c r="CB114" s="571"/>
      <c r="CC114" s="571"/>
      <c r="CD114" s="571"/>
      <c r="CE114" s="571"/>
      <c r="CF114" s="571"/>
      <c r="CG114" s="571"/>
      <c r="CH114" s="571"/>
      <c r="CI114" s="571"/>
      <c r="CJ114" s="571"/>
      <c r="CK114" s="571"/>
      <c r="CL114" s="571"/>
      <c r="CM114" s="571"/>
    </row>
    <row r="115" spans="1:91" s="570" customFormat="1" x14ac:dyDescent="0.2">
      <c r="A115" s="610"/>
      <c r="B115" s="611"/>
      <c r="C115" s="611"/>
      <c r="D115" s="611"/>
      <c r="E115" s="611"/>
      <c r="F115" s="611"/>
      <c r="G115" s="611"/>
      <c r="T115" s="571"/>
      <c r="U115" s="571"/>
      <c r="V115" s="571"/>
      <c r="W115" s="571"/>
      <c r="X115" s="571"/>
      <c r="Y115" s="571"/>
      <c r="Z115" s="571"/>
      <c r="AA115" s="571"/>
      <c r="AB115" s="571"/>
      <c r="AC115" s="571"/>
      <c r="AD115" s="571"/>
      <c r="AE115" s="571"/>
      <c r="AF115" s="571"/>
      <c r="AG115" s="571"/>
      <c r="AH115" s="571"/>
      <c r="AI115" s="571"/>
      <c r="AJ115" s="571"/>
      <c r="AK115" s="571"/>
      <c r="AL115" s="571"/>
      <c r="AM115" s="571"/>
      <c r="AN115" s="571"/>
      <c r="AO115" s="571"/>
      <c r="AP115" s="571"/>
      <c r="AQ115" s="571"/>
      <c r="AR115" s="571"/>
      <c r="AS115" s="571"/>
      <c r="AT115" s="571"/>
      <c r="AU115" s="571"/>
      <c r="AV115" s="571"/>
      <c r="AW115" s="571"/>
      <c r="AX115" s="571"/>
      <c r="AY115" s="571"/>
      <c r="AZ115" s="571"/>
      <c r="BA115" s="571"/>
      <c r="BB115" s="571"/>
      <c r="BC115" s="571"/>
      <c r="BD115" s="571"/>
      <c r="BE115" s="571"/>
      <c r="BF115" s="571"/>
      <c r="BG115" s="571"/>
      <c r="BH115" s="571"/>
      <c r="BI115" s="571"/>
      <c r="BJ115" s="571"/>
      <c r="BK115" s="571"/>
      <c r="BL115" s="571"/>
      <c r="BM115" s="571"/>
      <c r="BN115" s="571"/>
      <c r="BO115" s="571"/>
      <c r="BP115" s="571"/>
      <c r="BQ115" s="571"/>
      <c r="BR115" s="571"/>
      <c r="BS115" s="571"/>
      <c r="BT115" s="571"/>
      <c r="BU115" s="571"/>
      <c r="BV115" s="571"/>
      <c r="BW115" s="571"/>
      <c r="BX115" s="571"/>
      <c r="BY115" s="571"/>
      <c r="BZ115" s="571"/>
      <c r="CA115" s="571"/>
      <c r="CB115" s="571"/>
      <c r="CC115" s="571"/>
      <c r="CD115" s="571"/>
      <c r="CE115" s="571"/>
      <c r="CF115" s="571"/>
      <c r="CG115" s="571"/>
      <c r="CH115" s="571"/>
      <c r="CI115" s="571"/>
      <c r="CJ115" s="571"/>
      <c r="CK115" s="571"/>
      <c r="CL115" s="571"/>
      <c r="CM115" s="571"/>
    </row>
    <row r="116" spans="1:91" s="570" customFormat="1" x14ac:dyDescent="0.2">
      <c r="A116" s="610"/>
      <c r="B116" s="611"/>
      <c r="C116" s="611"/>
      <c r="D116" s="611"/>
      <c r="E116" s="611"/>
      <c r="F116" s="611"/>
      <c r="G116" s="611"/>
      <c r="T116" s="571"/>
      <c r="U116" s="571"/>
      <c r="V116" s="571"/>
      <c r="W116" s="571"/>
      <c r="X116" s="571"/>
      <c r="Y116" s="571"/>
      <c r="Z116" s="571"/>
      <c r="AA116" s="571"/>
      <c r="AB116" s="571"/>
      <c r="AC116" s="571"/>
      <c r="AD116" s="571"/>
      <c r="AE116" s="571"/>
      <c r="AF116" s="571"/>
      <c r="AG116" s="571"/>
      <c r="AH116" s="571"/>
      <c r="AI116" s="571"/>
      <c r="AJ116" s="571"/>
      <c r="AK116" s="571"/>
      <c r="AL116" s="571"/>
      <c r="AM116" s="571"/>
      <c r="AN116" s="571"/>
      <c r="AO116" s="571"/>
      <c r="AP116" s="571"/>
      <c r="AQ116" s="571"/>
      <c r="AR116" s="571"/>
      <c r="AS116" s="571"/>
      <c r="AT116" s="571"/>
      <c r="AU116" s="571"/>
      <c r="AV116" s="571"/>
      <c r="AW116" s="571"/>
      <c r="AX116" s="571"/>
      <c r="AY116" s="571"/>
      <c r="AZ116" s="571"/>
      <c r="BA116" s="571"/>
      <c r="BB116" s="571"/>
      <c r="BC116" s="571"/>
      <c r="BD116" s="571"/>
      <c r="BE116" s="571"/>
      <c r="BF116" s="571"/>
      <c r="BG116" s="571"/>
      <c r="BH116" s="571"/>
      <c r="BI116" s="571"/>
      <c r="BJ116" s="571"/>
      <c r="BK116" s="571"/>
      <c r="BL116" s="571"/>
      <c r="BM116" s="571"/>
      <c r="BN116" s="571"/>
      <c r="BO116" s="571"/>
      <c r="BP116" s="571"/>
      <c r="BQ116" s="571"/>
      <c r="BR116" s="571"/>
      <c r="BS116" s="571"/>
      <c r="BT116" s="571"/>
      <c r="BU116" s="571"/>
      <c r="BV116" s="571"/>
      <c r="BW116" s="571"/>
      <c r="BX116" s="571"/>
      <c r="BY116" s="571"/>
      <c r="BZ116" s="571"/>
      <c r="CA116" s="571"/>
      <c r="CB116" s="571"/>
      <c r="CC116" s="571"/>
      <c r="CD116" s="571"/>
      <c r="CE116" s="571"/>
      <c r="CF116" s="571"/>
      <c r="CG116" s="571"/>
      <c r="CH116" s="571"/>
      <c r="CI116" s="571"/>
      <c r="CJ116" s="571"/>
      <c r="CK116" s="571"/>
      <c r="CL116" s="571"/>
      <c r="CM116" s="571"/>
    </row>
    <row r="117" spans="1:91" s="570" customFormat="1" x14ac:dyDescent="0.2">
      <c r="A117" s="610"/>
      <c r="B117" s="611"/>
      <c r="C117" s="611"/>
      <c r="D117" s="611"/>
      <c r="E117" s="611"/>
      <c r="F117" s="611"/>
      <c r="G117" s="611"/>
      <c r="T117" s="571"/>
      <c r="U117" s="571"/>
      <c r="V117" s="571"/>
      <c r="W117" s="571"/>
      <c r="X117" s="571"/>
      <c r="Y117" s="571"/>
      <c r="Z117" s="571"/>
      <c r="AA117" s="571"/>
      <c r="AB117" s="571"/>
      <c r="AC117" s="571"/>
      <c r="AD117" s="571"/>
      <c r="AE117" s="571"/>
      <c r="AF117" s="571"/>
      <c r="AG117" s="571"/>
      <c r="AH117" s="571"/>
      <c r="AI117" s="571"/>
      <c r="AJ117" s="571"/>
      <c r="AK117" s="571"/>
      <c r="AL117" s="571"/>
      <c r="AM117" s="571"/>
      <c r="AN117" s="571"/>
      <c r="AO117" s="571"/>
      <c r="AP117" s="571"/>
      <c r="AQ117" s="571"/>
      <c r="AR117" s="571"/>
      <c r="AS117" s="571"/>
      <c r="AT117" s="571"/>
      <c r="AU117" s="571"/>
      <c r="AV117" s="571"/>
      <c r="AW117" s="571"/>
      <c r="AX117" s="571"/>
      <c r="AY117" s="571"/>
      <c r="AZ117" s="571"/>
      <c r="BA117" s="571"/>
      <c r="BB117" s="571"/>
      <c r="BC117" s="571"/>
      <c r="BD117" s="571"/>
      <c r="BE117" s="571"/>
      <c r="BF117" s="571"/>
      <c r="BG117" s="571"/>
      <c r="BH117" s="571"/>
      <c r="BI117" s="571"/>
      <c r="BJ117" s="571"/>
      <c r="BK117" s="571"/>
      <c r="BL117" s="571"/>
      <c r="BM117" s="571"/>
      <c r="BN117" s="571"/>
      <c r="BO117" s="571"/>
      <c r="BP117" s="571"/>
      <c r="BQ117" s="571"/>
      <c r="BR117" s="571"/>
      <c r="BS117" s="571"/>
      <c r="BT117" s="571"/>
      <c r="BU117" s="571"/>
      <c r="BV117" s="571"/>
      <c r="BW117" s="571"/>
      <c r="BX117" s="571"/>
      <c r="BY117" s="571"/>
      <c r="BZ117" s="571"/>
      <c r="CA117" s="571"/>
      <c r="CB117" s="571"/>
      <c r="CC117" s="571"/>
      <c r="CD117" s="571"/>
      <c r="CE117" s="571"/>
      <c r="CF117" s="571"/>
      <c r="CG117" s="571"/>
      <c r="CH117" s="571"/>
      <c r="CI117" s="571"/>
      <c r="CJ117" s="571"/>
      <c r="CK117" s="571"/>
      <c r="CL117" s="571"/>
      <c r="CM117" s="571"/>
    </row>
    <row r="118" spans="1:91" s="570" customFormat="1" x14ac:dyDescent="0.2">
      <c r="A118" s="610"/>
      <c r="B118" s="611"/>
      <c r="C118" s="611"/>
      <c r="D118" s="611"/>
      <c r="E118" s="611"/>
      <c r="F118" s="611"/>
      <c r="G118" s="611"/>
      <c r="T118" s="571"/>
      <c r="U118" s="571"/>
      <c r="V118" s="571"/>
      <c r="W118" s="571"/>
      <c r="X118" s="571"/>
      <c r="Y118" s="571"/>
      <c r="Z118" s="571"/>
      <c r="AA118" s="571"/>
      <c r="AB118" s="571"/>
      <c r="AC118" s="571"/>
      <c r="AD118" s="571"/>
      <c r="AE118" s="571"/>
      <c r="AF118" s="571"/>
      <c r="AG118" s="571"/>
      <c r="AH118" s="571"/>
      <c r="AI118" s="571"/>
      <c r="AJ118" s="571"/>
      <c r="AK118" s="571"/>
      <c r="AL118" s="571"/>
      <c r="AM118" s="571"/>
      <c r="AN118" s="571"/>
      <c r="AO118" s="571"/>
      <c r="AP118" s="571"/>
      <c r="AQ118" s="571"/>
      <c r="AR118" s="571"/>
      <c r="AS118" s="571"/>
      <c r="AT118" s="571"/>
      <c r="AU118" s="571"/>
      <c r="AV118" s="571"/>
      <c r="AW118" s="571"/>
      <c r="AX118" s="571"/>
      <c r="AY118" s="571"/>
      <c r="AZ118" s="571"/>
      <c r="BA118" s="571"/>
      <c r="BB118" s="571"/>
      <c r="BC118" s="571"/>
      <c r="BD118" s="571"/>
      <c r="BE118" s="571"/>
      <c r="BF118" s="571"/>
      <c r="BG118" s="571"/>
      <c r="BH118" s="571"/>
      <c r="BI118" s="571"/>
      <c r="BJ118" s="571"/>
      <c r="BK118" s="571"/>
      <c r="BL118" s="571"/>
      <c r="BM118" s="571"/>
      <c r="BN118" s="571"/>
      <c r="BO118" s="571"/>
      <c r="BP118" s="571"/>
      <c r="BQ118" s="571"/>
      <c r="BR118" s="571"/>
      <c r="BS118" s="571"/>
      <c r="BT118" s="571"/>
      <c r="BU118" s="571"/>
      <c r="BV118" s="571"/>
      <c r="BW118" s="571"/>
      <c r="BX118" s="571"/>
      <c r="BY118" s="571"/>
      <c r="BZ118" s="571"/>
      <c r="CA118" s="571"/>
      <c r="CB118" s="571"/>
      <c r="CC118" s="571"/>
      <c r="CD118" s="571"/>
      <c r="CE118" s="571"/>
      <c r="CF118" s="571"/>
      <c r="CG118" s="571"/>
      <c r="CH118" s="571"/>
      <c r="CI118" s="571"/>
      <c r="CJ118" s="571"/>
      <c r="CK118" s="571"/>
      <c r="CL118" s="571"/>
      <c r="CM118" s="571"/>
    </row>
    <row r="119" spans="1:91" s="570" customFormat="1" x14ac:dyDescent="0.2">
      <c r="A119" s="610"/>
      <c r="B119" s="611"/>
      <c r="C119" s="611"/>
      <c r="D119" s="611"/>
      <c r="E119" s="611"/>
      <c r="F119" s="611"/>
      <c r="G119" s="611"/>
      <c r="T119" s="571"/>
      <c r="U119" s="571"/>
      <c r="V119" s="571"/>
      <c r="W119" s="571"/>
      <c r="X119" s="571"/>
      <c r="Y119" s="571"/>
      <c r="Z119" s="571"/>
      <c r="AA119" s="571"/>
      <c r="AB119" s="571"/>
      <c r="AC119" s="571"/>
      <c r="AD119" s="571"/>
      <c r="AE119" s="571"/>
      <c r="AF119" s="571"/>
      <c r="AG119" s="571"/>
      <c r="AH119" s="571"/>
      <c r="AI119" s="571"/>
      <c r="AJ119" s="571"/>
      <c r="AK119" s="571"/>
      <c r="AL119" s="571"/>
      <c r="AM119" s="571"/>
      <c r="AN119" s="571"/>
      <c r="AO119" s="571"/>
      <c r="AP119" s="571"/>
      <c r="AQ119" s="571"/>
      <c r="AR119" s="571"/>
      <c r="AS119" s="571"/>
      <c r="AT119" s="571"/>
      <c r="AU119" s="571"/>
      <c r="AV119" s="571"/>
      <c r="AW119" s="571"/>
      <c r="AX119" s="571"/>
      <c r="AY119" s="571"/>
      <c r="AZ119" s="571"/>
      <c r="BA119" s="571"/>
      <c r="BB119" s="571"/>
      <c r="BC119" s="571"/>
      <c r="BD119" s="571"/>
      <c r="BE119" s="571"/>
      <c r="BF119" s="571"/>
      <c r="BG119" s="571"/>
      <c r="BH119" s="571"/>
      <c r="BI119" s="571"/>
      <c r="BJ119" s="571"/>
      <c r="BK119" s="571"/>
      <c r="BL119" s="571"/>
      <c r="BM119" s="571"/>
      <c r="BN119" s="571"/>
      <c r="BO119" s="571"/>
      <c r="BP119" s="571"/>
      <c r="BQ119" s="571"/>
      <c r="BR119" s="571"/>
      <c r="BS119" s="571"/>
      <c r="BT119" s="571"/>
      <c r="BU119" s="571"/>
      <c r="BV119" s="571"/>
      <c r="BW119" s="571"/>
      <c r="BX119" s="571"/>
      <c r="BY119" s="571"/>
      <c r="BZ119" s="571"/>
      <c r="CA119" s="571"/>
      <c r="CB119" s="571"/>
      <c r="CC119" s="571"/>
      <c r="CD119" s="571"/>
      <c r="CE119" s="571"/>
      <c r="CF119" s="571"/>
      <c r="CG119" s="571"/>
      <c r="CH119" s="571"/>
      <c r="CI119" s="571"/>
      <c r="CJ119" s="571"/>
      <c r="CK119" s="571"/>
      <c r="CL119" s="571"/>
      <c r="CM119" s="571"/>
    </row>
    <row r="120" spans="1:91" s="570" customFormat="1" x14ac:dyDescent="0.2">
      <c r="A120" s="610"/>
      <c r="B120" s="611"/>
      <c r="C120" s="611"/>
      <c r="D120" s="611"/>
      <c r="E120" s="611"/>
      <c r="F120" s="611"/>
      <c r="G120" s="611"/>
      <c r="T120" s="571"/>
      <c r="U120" s="571"/>
      <c r="V120" s="571"/>
      <c r="W120" s="571"/>
      <c r="X120" s="571"/>
      <c r="Y120" s="571"/>
      <c r="Z120" s="571"/>
      <c r="AA120" s="571"/>
      <c r="AB120" s="571"/>
      <c r="AC120" s="571"/>
      <c r="AD120" s="571"/>
      <c r="AE120" s="571"/>
      <c r="AF120" s="571"/>
      <c r="AG120" s="571"/>
      <c r="AH120" s="571"/>
      <c r="AI120" s="571"/>
      <c r="AJ120" s="571"/>
      <c r="AK120" s="571"/>
      <c r="AL120" s="571"/>
      <c r="AM120" s="571"/>
      <c r="AN120" s="571"/>
      <c r="AO120" s="571"/>
      <c r="AP120" s="571"/>
      <c r="AQ120" s="571"/>
      <c r="AR120" s="571"/>
      <c r="AS120" s="571"/>
      <c r="AT120" s="571"/>
      <c r="AU120" s="571"/>
      <c r="AV120" s="571"/>
      <c r="AW120" s="571"/>
      <c r="AX120" s="571"/>
      <c r="AY120" s="571"/>
      <c r="AZ120" s="571"/>
      <c r="BA120" s="571"/>
      <c r="BB120" s="571"/>
      <c r="BC120" s="571"/>
      <c r="BD120" s="571"/>
      <c r="BE120" s="571"/>
      <c r="BF120" s="571"/>
      <c r="BG120" s="571"/>
      <c r="BH120" s="571"/>
      <c r="BI120" s="571"/>
      <c r="BJ120" s="571"/>
      <c r="BK120" s="571"/>
      <c r="BL120" s="571"/>
      <c r="BM120" s="571"/>
      <c r="BN120" s="571"/>
      <c r="BO120" s="571"/>
      <c r="BP120" s="571"/>
      <c r="BQ120" s="571"/>
      <c r="BR120" s="571"/>
      <c r="BS120" s="571"/>
      <c r="BT120" s="571"/>
      <c r="BU120" s="571"/>
      <c r="BV120" s="571"/>
      <c r="BW120" s="571"/>
      <c r="BX120" s="571"/>
      <c r="BY120" s="571"/>
      <c r="BZ120" s="571"/>
      <c r="CA120" s="571"/>
      <c r="CB120" s="571"/>
      <c r="CC120" s="571"/>
      <c r="CD120" s="571"/>
      <c r="CE120" s="571"/>
      <c r="CF120" s="571"/>
      <c r="CG120" s="571"/>
      <c r="CH120" s="571"/>
      <c r="CI120" s="571"/>
      <c r="CJ120" s="571"/>
      <c r="CK120" s="571"/>
      <c r="CL120" s="571"/>
      <c r="CM120" s="571"/>
    </row>
    <row r="121" spans="1:91" s="570" customFormat="1" x14ac:dyDescent="0.2">
      <c r="A121" s="610"/>
      <c r="B121" s="611"/>
      <c r="C121" s="611"/>
      <c r="D121" s="611"/>
      <c r="E121" s="611"/>
      <c r="F121" s="611"/>
      <c r="G121" s="611"/>
      <c r="T121" s="571"/>
      <c r="U121" s="571"/>
      <c r="V121" s="571"/>
      <c r="W121" s="571"/>
      <c r="X121" s="571"/>
      <c r="Y121" s="571"/>
      <c r="Z121" s="571"/>
      <c r="AA121" s="571"/>
      <c r="AB121" s="571"/>
      <c r="AC121" s="571"/>
      <c r="AD121" s="571"/>
      <c r="AE121" s="571"/>
      <c r="AF121" s="571"/>
      <c r="AG121" s="571"/>
      <c r="AH121" s="571"/>
      <c r="AI121" s="571"/>
      <c r="AJ121" s="571"/>
      <c r="AK121" s="571"/>
      <c r="AL121" s="571"/>
      <c r="AM121" s="571"/>
      <c r="AN121" s="571"/>
      <c r="AO121" s="571"/>
      <c r="AP121" s="571"/>
      <c r="AQ121" s="571"/>
      <c r="AR121" s="571"/>
      <c r="AS121" s="571"/>
      <c r="AT121" s="571"/>
      <c r="AU121" s="571"/>
      <c r="AV121" s="571"/>
      <c r="AW121" s="571"/>
      <c r="AX121" s="571"/>
      <c r="AY121" s="571"/>
      <c r="AZ121" s="571"/>
      <c r="BA121" s="571"/>
      <c r="BB121" s="571"/>
      <c r="BC121" s="571"/>
      <c r="BD121" s="571"/>
      <c r="BE121" s="571"/>
      <c r="BF121" s="571"/>
      <c r="BG121" s="571"/>
      <c r="BH121" s="571"/>
      <c r="BI121" s="571"/>
      <c r="BJ121" s="571"/>
      <c r="BK121" s="571"/>
      <c r="BL121" s="571"/>
      <c r="BM121" s="571"/>
      <c r="BN121" s="571"/>
      <c r="BO121" s="571"/>
      <c r="BP121" s="571"/>
      <c r="BQ121" s="571"/>
      <c r="BR121" s="571"/>
      <c r="BS121" s="571"/>
      <c r="BT121" s="571"/>
      <c r="BU121" s="571"/>
      <c r="BV121" s="571"/>
      <c r="BW121" s="571"/>
      <c r="BX121" s="571"/>
      <c r="BY121" s="571"/>
      <c r="BZ121" s="571"/>
      <c r="CA121" s="571"/>
      <c r="CB121" s="571"/>
      <c r="CC121" s="571"/>
      <c r="CD121" s="571"/>
      <c r="CE121" s="571"/>
      <c r="CF121" s="571"/>
      <c r="CG121" s="571"/>
      <c r="CH121" s="571"/>
      <c r="CI121" s="571"/>
      <c r="CJ121" s="571"/>
      <c r="CK121" s="571"/>
      <c r="CL121" s="571"/>
      <c r="CM121" s="571"/>
    </row>
    <row r="122" spans="1:91" s="570" customFormat="1" x14ac:dyDescent="0.2">
      <c r="A122" s="610"/>
      <c r="B122" s="611"/>
      <c r="C122" s="611"/>
      <c r="D122" s="611"/>
      <c r="E122" s="611"/>
      <c r="F122" s="611"/>
      <c r="G122" s="611"/>
      <c r="T122" s="571"/>
      <c r="U122" s="571"/>
      <c r="V122" s="571"/>
      <c r="W122" s="571"/>
      <c r="X122" s="571"/>
      <c r="Y122" s="571"/>
      <c r="Z122" s="571"/>
      <c r="AA122" s="571"/>
      <c r="AB122" s="571"/>
      <c r="AC122" s="571"/>
      <c r="AD122" s="571"/>
      <c r="AE122" s="571"/>
      <c r="AF122" s="571"/>
      <c r="AG122" s="571"/>
      <c r="AH122" s="571"/>
      <c r="AI122" s="571"/>
      <c r="AJ122" s="571"/>
      <c r="AK122" s="571"/>
      <c r="AL122" s="571"/>
      <c r="AM122" s="571"/>
      <c r="AN122" s="571"/>
      <c r="AO122" s="571"/>
      <c r="AP122" s="571"/>
      <c r="AQ122" s="571"/>
      <c r="AR122" s="571"/>
      <c r="AS122" s="571"/>
      <c r="AT122" s="571"/>
      <c r="AU122" s="571"/>
      <c r="AV122" s="571"/>
      <c r="AW122" s="571"/>
      <c r="AX122" s="571"/>
      <c r="AY122" s="571"/>
      <c r="AZ122" s="571"/>
      <c r="BA122" s="571"/>
      <c r="BB122" s="571"/>
      <c r="BC122" s="571"/>
      <c r="BD122" s="571"/>
      <c r="BE122" s="571"/>
      <c r="BF122" s="571"/>
      <c r="BG122" s="571"/>
      <c r="BH122" s="571"/>
      <c r="BI122" s="571"/>
      <c r="BJ122" s="571"/>
      <c r="BK122" s="571"/>
      <c r="BL122" s="571"/>
      <c r="BM122" s="571"/>
      <c r="BN122" s="571"/>
      <c r="BO122" s="571"/>
      <c r="BP122" s="571"/>
      <c r="BQ122" s="571"/>
      <c r="BR122" s="571"/>
      <c r="BS122" s="571"/>
      <c r="BT122" s="571"/>
      <c r="BU122" s="571"/>
      <c r="BV122" s="571"/>
      <c r="BW122" s="571"/>
      <c r="BX122" s="571"/>
      <c r="BY122" s="571"/>
      <c r="BZ122" s="571"/>
      <c r="CA122" s="571"/>
      <c r="CB122" s="571"/>
      <c r="CC122" s="571"/>
      <c r="CD122" s="571"/>
      <c r="CE122" s="571"/>
      <c r="CF122" s="571"/>
      <c r="CG122" s="571"/>
      <c r="CH122" s="571"/>
      <c r="CI122" s="571"/>
      <c r="CJ122" s="571"/>
      <c r="CK122" s="571"/>
      <c r="CL122" s="571"/>
      <c r="CM122" s="571"/>
    </row>
    <row r="123" spans="1:91" s="570" customFormat="1" x14ac:dyDescent="0.2">
      <c r="A123" s="610"/>
      <c r="B123" s="611"/>
      <c r="C123" s="611"/>
      <c r="D123" s="611"/>
      <c r="E123" s="611"/>
      <c r="F123" s="611"/>
      <c r="G123" s="611"/>
      <c r="T123" s="571"/>
      <c r="U123" s="571"/>
      <c r="V123" s="571"/>
      <c r="W123" s="571"/>
      <c r="X123" s="571"/>
      <c r="Y123" s="571"/>
      <c r="Z123" s="571"/>
      <c r="AA123" s="571"/>
      <c r="AB123" s="571"/>
      <c r="AC123" s="571"/>
      <c r="AD123" s="571"/>
      <c r="AE123" s="571"/>
      <c r="AF123" s="571"/>
      <c r="AG123" s="571"/>
      <c r="AH123" s="571"/>
      <c r="AI123" s="571"/>
      <c r="AJ123" s="571"/>
      <c r="AK123" s="571"/>
      <c r="AL123" s="571"/>
      <c r="AM123" s="571"/>
      <c r="AN123" s="571"/>
      <c r="AO123" s="571"/>
      <c r="AP123" s="571"/>
      <c r="AQ123" s="571"/>
      <c r="AR123" s="571"/>
      <c r="AS123" s="571"/>
      <c r="AT123" s="571"/>
      <c r="AU123" s="571"/>
      <c r="AV123" s="571"/>
      <c r="AW123" s="571"/>
      <c r="AX123" s="571"/>
      <c r="AY123" s="571"/>
      <c r="AZ123" s="571"/>
      <c r="BA123" s="571"/>
      <c r="BB123" s="571"/>
      <c r="BC123" s="571"/>
      <c r="BD123" s="571"/>
      <c r="BE123" s="571"/>
      <c r="BF123" s="571"/>
      <c r="BG123" s="571"/>
      <c r="BH123" s="571"/>
      <c r="BI123" s="571"/>
      <c r="BJ123" s="571"/>
      <c r="BK123" s="571"/>
      <c r="BL123" s="571"/>
      <c r="BM123" s="571"/>
      <c r="BN123" s="571"/>
      <c r="BO123" s="571"/>
      <c r="BP123" s="571"/>
      <c r="BQ123" s="571"/>
      <c r="BR123" s="571"/>
      <c r="BS123" s="571"/>
      <c r="BT123" s="571"/>
      <c r="BU123" s="571"/>
      <c r="BV123" s="571"/>
      <c r="BW123" s="571"/>
      <c r="BX123" s="571"/>
      <c r="BY123" s="571"/>
      <c r="BZ123" s="571"/>
      <c r="CA123" s="571"/>
      <c r="CB123" s="571"/>
      <c r="CC123" s="571"/>
      <c r="CD123" s="571"/>
      <c r="CE123" s="571"/>
      <c r="CF123" s="571"/>
      <c r="CG123" s="571"/>
      <c r="CH123" s="571"/>
      <c r="CI123" s="571"/>
      <c r="CJ123" s="571"/>
      <c r="CK123" s="571"/>
      <c r="CL123" s="571"/>
      <c r="CM123" s="571"/>
    </row>
    <row r="124" spans="1:91" s="570" customFormat="1" x14ac:dyDescent="0.2">
      <c r="A124" s="610"/>
      <c r="B124" s="611"/>
      <c r="C124" s="611"/>
      <c r="D124" s="611"/>
      <c r="E124" s="611"/>
      <c r="F124" s="611"/>
      <c r="G124" s="611"/>
      <c r="T124" s="571"/>
      <c r="U124" s="571"/>
      <c r="V124" s="571"/>
      <c r="W124" s="571"/>
      <c r="X124" s="571"/>
      <c r="Y124" s="571"/>
      <c r="Z124" s="571"/>
      <c r="AA124" s="571"/>
      <c r="AB124" s="571"/>
      <c r="AC124" s="571"/>
      <c r="AD124" s="571"/>
      <c r="AE124" s="571"/>
      <c r="AF124" s="571"/>
      <c r="AG124" s="571"/>
      <c r="AH124" s="571"/>
      <c r="AI124" s="571"/>
      <c r="AJ124" s="571"/>
      <c r="AK124" s="571"/>
      <c r="AL124" s="571"/>
      <c r="AM124" s="571"/>
      <c r="AN124" s="571"/>
      <c r="AO124" s="571"/>
      <c r="AP124" s="571"/>
      <c r="AQ124" s="571"/>
      <c r="AR124" s="571"/>
      <c r="AS124" s="571"/>
      <c r="AT124" s="571"/>
      <c r="AU124" s="571"/>
      <c r="AV124" s="571"/>
      <c r="AW124" s="571"/>
      <c r="AX124" s="571"/>
      <c r="AY124" s="571"/>
      <c r="AZ124" s="571"/>
      <c r="BA124" s="571"/>
      <c r="BB124" s="571"/>
      <c r="BC124" s="571"/>
      <c r="BD124" s="571"/>
      <c r="BE124" s="571"/>
      <c r="BF124" s="571"/>
      <c r="BG124" s="571"/>
      <c r="BH124" s="571"/>
      <c r="BI124" s="571"/>
      <c r="BJ124" s="571"/>
      <c r="BK124" s="571"/>
      <c r="BL124" s="571"/>
      <c r="BM124" s="571"/>
      <c r="BN124" s="571"/>
      <c r="BO124" s="571"/>
      <c r="BP124" s="571"/>
      <c r="BQ124" s="571"/>
      <c r="BR124" s="571"/>
      <c r="BS124" s="571"/>
      <c r="BT124" s="571"/>
      <c r="BU124" s="571"/>
      <c r="BV124" s="571"/>
      <c r="BW124" s="571"/>
      <c r="BX124" s="571"/>
      <c r="BY124" s="571"/>
      <c r="BZ124" s="571"/>
      <c r="CA124" s="571"/>
      <c r="CB124" s="571"/>
      <c r="CC124" s="571"/>
      <c r="CD124" s="571"/>
      <c r="CE124" s="571"/>
      <c r="CF124" s="571"/>
      <c r="CG124" s="571"/>
      <c r="CH124" s="571"/>
      <c r="CI124" s="571"/>
      <c r="CJ124" s="571"/>
      <c r="CK124" s="571"/>
      <c r="CL124" s="571"/>
      <c r="CM124" s="571"/>
    </row>
    <row r="125" spans="1:91" s="570" customFormat="1" x14ac:dyDescent="0.2">
      <c r="A125" s="610"/>
      <c r="B125" s="611"/>
      <c r="C125" s="611"/>
      <c r="D125" s="611"/>
      <c r="E125" s="611"/>
      <c r="F125" s="611"/>
      <c r="G125" s="611"/>
      <c r="T125" s="571"/>
      <c r="U125" s="571"/>
      <c r="V125" s="571"/>
      <c r="W125" s="571"/>
      <c r="X125" s="571"/>
      <c r="Y125" s="571"/>
      <c r="Z125" s="571"/>
      <c r="AA125" s="571"/>
      <c r="AB125" s="571"/>
      <c r="AC125" s="571"/>
      <c r="AD125" s="571"/>
      <c r="AE125" s="571"/>
      <c r="AF125" s="571"/>
      <c r="AG125" s="571"/>
      <c r="AH125" s="571"/>
      <c r="AI125" s="571"/>
      <c r="AJ125" s="571"/>
      <c r="AK125" s="571"/>
      <c r="AL125" s="571"/>
      <c r="AM125" s="571"/>
      <c r="AN125" s="571"/>
      <c r="AO125" s="571"/>
      <c r="AP125" s="571"/>
      <c r="AQ125" s="571"/>
      <c r="AR125" s="571"/>
      <c r="AS125" s="571"/>
      <c r="AT125" s="571"/>
      <c r="AU125" s="571"/>
      <c r="AV125" s="571"/>
      <c r="AW125" s="571"/>
      <c r="AX125" s="571"/>
      <c r="AY125" s="571"/>
      <c r="AZ125" s="571"/>
      <c r="BA125" s="571"/>
      <c r="BB125" s="571"/>
      <c r="BC125" s="571"/>
      <c r="BD125" s="571"/>
      <c r="BE125" s="571"/>
      <c r="BF125" s="571"/>
      <c r="BG125" s="571"/>
      <c r="BH125" s="571"/>
      <c r="BI125" s="571"/>
      <c r="BJ125" s="571"/>
      <c r="BK125" s="571"/>
      <c r="BL125" s="571"/>
      <c r="BM125" s="571"/>
      <c r="BN125" s="571"/>
      <c r="BO125" s="571"/>
      <c r="BP125" s="571"/>
      <c r="BQ125" s="571"/>
      <c r="BR125" s="571"/>
      <c r="BS125" s="571"/>
      <c r="BT125" s="571"/>
      <c r="BU125" s="571"/>
      <c r="BV125" s="571"/>
      <c r="BW125" s="571"/>
      <c r="BX125" s="571"/>
      <c r="BY125" s="571"/>
      <c r="BZ125" s="571"/>
      <c r="CA125" s="571"/>
      <c r="CB125" s="571"/>
      <c r="CC125" s="571"/>
      <c r="CD125" s="571"/>
      <c r="CE125" s="571"/>
      <c r="CF125" s="571"/>
      <c r="CG125" s="571"/>
      <c r="CH125" s="571"/>
      <c r="CI125" s="571"/>
      <c r="CJ125" s="571"/>
      <c r="CK125" s="571"/>
      <c r="CL125" s="571"/>
      <c r="CM125" s="571"/>
    </row>
    <row r="126" spans="1:91" s="570" customFormat="1" x14ac:dyDescent="0.2">
      <c r="A126" s="610"/>
      <c r="B126" s="611"/>
      <c r="C126" s="611"/>
      <c r="D126" s="611"/>
      <c r="E126" s="611"/>
      <c r="F126" s="611"/>
      <c r="G126" s="611"/>
      <c r="T126" s="571"/>
      <c r="U126" s="571"/>
      <c r="V126" s="571"/>
      <c r="W126" s="571"/>
      <c r="X126" s="571"/>
      <c r="Y126" s="571"/>
      <c r="Z126" s="571"/>
      <c r="AA126" s="571"/>
      <c r="AB126" s="571"/>
      <c r="AC126" s="571"/>
      <c r="AD126" s="571"/>
      <c r="AE126" s="571"/>
      <c r="AF126" s="571"/>
      <c r="AG126" s="571"/>
      <c r="AH126" s="571"/>
      <c r="AI126" s="571"/>
      <c r="AJ126" s="571"/>
      <c r="AK126" s="571"/>
      <c r="AL126" s="571"/>
      <c r="AM126" s="571"/>
      <c r="AN126" s="571"/>
      <c r="AO126" s="571"/>
      <c r="AP126" s="571"/>
      <c r="AQ126" s="571"/>
      <c r="AR126" s="571"/>
      <c r="AS126" s="571"/>
      <c r="AT126" s="571"/>
      <c r="AU126" s="571"/>
      <c r="AV126" s="571"/>
      <c r="AW126" s="571"/>
      <c r="AX126" s="571"/>
      <c r="AY126" s="571"/>
      <c r="AZ126" s="571"/>
      <c r="BA126" s="571"/>
      <c r="BB126" s="571"/>
      <c r="BC126" s="571"/>
      <c r="BD126" s="571"/>
      <c r="BE126" s="571"/>
      <c r="BF126" s="571"/>
      <c r="BG126" s="571"/>
      <c r="BH126" s="571"/>
      <c r="BI126" s="571"/>
      <c r="BJ126" s="571"/>
      <c r="BK126" s="571"/>
      <c r="BL126" s="571"/>
      <c r="BM126" s="571"/>
      <c r="BN126" s="571"/>
      <c r="BO126" s="571"/>
      <c r="BP126" s="571"/>
      <c r="BQ126" s="571"/>
      <c r="BR126" s="571"/>
      <c r="BS126" s="571"/>
      <c r="BT126" s="571"/>
      <c r="BU126" s="571"/>
      <c r="BV126" s="571"/>
      <c r="BW126" s="571"/>
      <c r="BX126" s="571"/>
      <c r="BY126" s="571"/>
      <c r="BZ126" s="571"/>
      <c r="CA126" s="571"/>
      <c r="CB126" s="571"/>
      <c r="CC126" s="571"/>
      <c r="CD126" s="571"/>
      <c r="CE126" s="571"/>
      <c r="CF126" s="571"/>
      <c r="CG126" s="571"/>
      <c r="CH126" s="571"/>
      <c r="CI126" s="571"/>
      <c r="CJ126" s="571"/>
      <c r="CK126" s="571"/>
      <c r="CL126" s="571"/>
      <c r="CM126" s="571"/>
    </row>
    <row r="127" spans="1:91" s="570" customFormat="1" x14ac:dyDescent="0.2">
      <c r="A127" s="610"/>
      <c r="B127" s="611"/>
      <c r="C127" s="611"/>
      <c r="D127" s="611"/>
      <c r="E127" s="611"/>
      <c r="F127" s="611"/>
      <c r="G127" s="611"/>
      <c r="T127" s="571"/>
      <c r="U127" s="571"/>
      <c r="V127" s="571"/>
      <c r="W127" s="571"/>
      <c r="X127" s="571"/>
      <c r="Y127" s="571"/>
      <c r="Z127" s="571"/>
      <c r="AA127" s="571"/>
      <c r="AB127" s="571"/>
      <c r="AC127" s="571"/>
      <c r="AD127" s="571"/>
      <c r="AE127" s="571"/>
      <c r="AF127" s="571"/>
      <c r="AG127" s="571"/>
      <c r="AH127" s="571"/>
      <c r="AI127" s="571"/>
      <c r="AJ127" s="571"/>
      <c r="AK127" s="571"/>
      <c r="AL127" s="571"/>
      <c r="AM127" s="571"/>
      <c r="AN127" s="571"/>
      <c r="AO127" s="571"/>
      <c r="AP127" s="571"/>
      <c r="AQ127" s="571"/>
      <c r="AR127" s="571"/>
      <c r="AS127" s="571"/>
      <c r="AT127" s="571"/>
      <c r="AU127" s="571"/>
      <c r="AV127" s="571"/>
      <c r="AW127" s="571"/>
      <c r="AX127" s="571"/>
      <c r="AY127" s="571"/>
      <c r="AZ127" s="571"/>
      <c r="BA127" s="571"/>
      <c r="BB127" s="571"/>
      <c r="BC127" s="571"/>
      <c r="BD127" s="571"/>
      <c r="BE127" s="571"/>
      <c r="BF127" s="571"/>
      <c r="BG127" s="571"/>
      <c r="BH127" s="571"/>
      <c r="BI127" s="571"/>
      <c r="BJ127" s="571"/>
      <c r="BK127" s="571"/>
      <c r="BL127" s="571"/>
      <c r="BM127" s="571"/>
      <c r="BN127" s="571"/>
      <c r="BO127" s="571"/>
      <c r="BP127" s="571"/>
      <c r="BQ127" s="571"/>
      <c r="BR127" s="571"/>
      <c r="BS127" s="571"/>
      <c r="BT127" s="571"/>
      <c r="BU127" s="571"/>
      <c r="BV127" s="571"/>
      <c r="BW127" s="571"/>
      <c r="BX127" s="571"/>
      <c r="BY127" s="571"/>
      <c r="BZ127" s="571"/>
      <c r="CA127" s="571"/>
      <c r="CB127" s="571"/>
      <c r="CC127" s="571"/>
      <c r="CD127" s="571"/>
      <c r="CE127" s="571"/>
      <c r="CF127" s="571"/>
      <c r="CG127" s="571"/>
      <c r="CH127" s="571"/>
      <c r="CI127" s="571"/>
      <c r="CJ127" s="571"/>
      <c r="CK127" s="571"/>
      <c r="CL127" s="571"/>
      <c r="CM127" s="571"/>
    </row>
    <row r="128" spans="1:91" s="570" customFormat="1" x14ac:dyDescent="0.2">
      <c r="A128" s="610"/>
      <c r="B128" s="611"/>
      <c r="C128" s="611"/>
      <c r="D128" s="611"/>
      <c r="E128" s="611"/>
      <c r="F128" s="611"/>
      <c r="G128" s="611"/>
      <c r="T128" s="571"/>
      <c r="U128" s="571"/>
      <c r="V128" s="571"/>
      <c r="W128" s="571"/>
      <c r="X128" s="571"/>
      <c r="Y128" s="571"/>
      <c r="Z128" s="571"/>
      <c r="AA128" s="571"/>
      <c r="AB128" s="571"/>
      <c r="AC128" s="571"/>
      <c r="AD128" s="571"/>
      <c r="AE128" s="571"/>
      <c r="AF128" s="571"/>
      <c r="AG128" s="571"/>
      <c r="AH128" s="571"/>
      <c r="AI128" s="571"/>
      <c r="AJ128" s="571"/>
      <c r="AK128" s="571"/>
      <c r="AL128" s="571"/>
      <c r="AM128" s="571"/>
      <c r="AN128" s="571"/>
      <c r="AO128" s="571"/>
      <c r="AP128" s="571"/>
      <c r="AQ128" s="571"/>
      <c r="AR128" s="571"/>
      <c r="AS128" s="571"/>
      <c r="AT128" s="571"/>
      <c r="AU128" s="571"/>
      <c r="AV128" s="571"/>
      <c r="AW128" s="571"/>
      <c r="AX128" s="571"/>
      <c r="AY128" s="571"/>
      <c r="AZ128" s="571"/>
      <c r="BA128" s="571"/>
      <c r="BB128" s="571"/>
      <c r="BC128" s="571"/>
      <c r="BD128" s="571"/>
      <c r="BE128" s="571"/>
      <c r="BF128" s="571"/>
      <c r="BG128" s="571"/>
      <c r="BH128" s="571"/>
      <c r="BI128" s="571"/>
      <c r="BJ128" s="571"/>
      <c r="BK128" s="571"/>
      <c r="BL128" s="571"/>
      <c r="BM128" s="571"/>
      <c r="BN128" s="571"/>
      <c r="BO128" s="571"/>
      <c r="BP128" s="571"/>
      <c r="BQ128" s="571"/>
      <c r="BR128" s="571"/>
      <c r="BS128" s="571"/>
      <c r="BT128" s="571"/>
      <c r="BU128" s="571"/>
      <c r="BV128" s="571"/>
      <c r="BW128" s="571"/>
      <c r="BX128" s="571"/>
      <c r="BY128" s="571"/>
      <c r="BZ128" s="571"/>
      <c r="CA128" s="571"/>
      <c r="CB128" s="571"/>
      <c r="CC128" s="571"/>
      <c r="CD128" s="571"/>
      <c r="CE128" s="571"/>
      <c r="CF128" s="571"/>
      <c r="CG128" s="571"/>
      <c r="CH128" s="571"/>
      <c r="CI128" s="571"/>
      <c r="CJ128" s="571"/>
      <c r="CK128" s="571"/>
      <c r="CL128" s="571"/>
      <c r="CM128" s="571"/>
    </row>
    <row r="129" spans="1:91" s="570" customFormat="1" x14ac:dyDescent="0.2">
      <c r="A129" s="610"/>
      <c r="B129" s="611"/>
      <c r="C129" s="611"/>
      <c r="D129" s="611"/>
      <c r="E129" s="611"/>
      <c r="F129" s="611"/>
      <c r="G129" s="611"/>
      <c r="T129" s="571"/>
      <c r="U129" s="571"/>
      <c r="V129" s="571"/>
      <c r="W129" s="571"/>
      <c r="X129" s="571"/>
      <c r="Y129" s="571"/>
      <c r="Z129" s="571"/>
      <c r="AA129" s="571"/>
      <c r="AB129" s="571"/>
      <c r="AC129" s="571"/>
      <c r="AD129" s="571"/>
      <c r="AE129" s="571"/>
      <c r="AF129" s="571"/>
      <c r="AG129" s="571"/>
      <c r="AH129" s="571"/>
      <c r="AI129" s="571"/>
      <c r="AJ129" s="571"/>
      <c r="AK129" s="571"/>
      <c r="AL129" s="571"/>
      <c r="AM129" s="571"/>
      <c r="AN129" s="571"/>
      <c r="AO129" s="571"/>
      <c r="AP129" s="571"/>
      <c r="AQ129" s="571"/>
      <c r="AR129" s="571"/>
      <c r="AS129" s="571"/>
      <c r="AT129" s="571"/>
      <c r="AU129" s="571"/>
      <c r="AV129" s="571"/>
      <c r="AW129" s="571"/>
      <c r="AX129" s="571"/>
      <c r="AY129" s="571"/>
      <c r="AZ129" s="571"/>
      <c r="BA129" s="571"/>
      <c r="BB129" s="571"/>
      <c r="BC129" s="571"/>
      <c r="BD129" s="571"/>
      <c r="BE129" s="571"/>
      <c r="BF129" s="571"/>
      <c r="BG129" s="571"/>
      <c r="BH129" s="571"/>
      <c r="BI129" s="571"/>
      <c r="BJ129" s="571"/>
      <c r="BK129" s="571"/>
      <c r="BL129" s="571"/>
      <c r="BM129" s="571"/>
      <c r="BN129" s="571"/>
      <c r="BO129" s="571"/>
      <c r="BP129" s="571"/>
      <c r="BQ129" s="571"/>
      <c r="BR129" s="571"/>
      <c r="BS129" s="571"/>
      <c r="BT129" s="571"/>
      <c r="BU129" s="571"/>
      <c r="BV129" s="571"/>
      <c r="BW129" s="571"/>
      <c r="BX129" s="571"/>
      <c r="BY129" s="571"/>
      <c r="BZ129" s="571"/>
      <c r="CA129" s="571"/>
      <c r="CB129" s="571"/>
      <c r="CC129" s="571"/>
      <c r="CD129" s="571"/>
      <c r="CE129" s="571"/>
      <c r="CF129" s="571"/>
      <c r="CG129" s="571"/>
      <c r="CH129" s="571"/>
      <c r="CI129" s="571"/>
      <c r="CJ129" s="571"/>
      <c r="CK129" s="571"/>
      <c r="CL129" s="571"/>
      <c r="CM129" s="571"/>
    </row>
    <row r="130" spans="1:91" s="570" customFormat="1" x14ac:dyDescent="0.2">
      <c r="A130" s="610"/>
      <c r="B130" s="611"/>
      <c r="C130" s="611"/>
      <c r="D130" s="611"/>
      <c r="E130" s="611"/>
      <c r="F130" s="611"/>
      <c r="G130" s="611"/>
      <c r="T130" s="571"/>
      <c r="U130" s="571"/>
      <c r="V130" s="571"/>
      <c r="W130" s="571"/>
      <c r="X130" s="571"/>
      <c r="Y130" s="571"/>
      <c r="Z130" s="571"/>
      <c r="AA130" s="571"/>
      <c r="AB130" s="571"/>
      <c r="AC130" s="571"/>
      <c r="AD130" s="571"/>
      <c r="AE130" s="571"/>
      <c r="AF130" s="571"/>
      <c r="AG130" s="571"/>
      <c r="AH130" s="571"/>
      <c r="AI130" s="571"/>
      <c r="AJ130" s="571"/>
      <c r="AK130" s="571"/>
      <c r="AL130" s="571"/>
      <c r="AM130" s="571"/>
      <c r="AN130" s="571"/>
      <c r="AO130" s="571"/>
      <c r="AP130" s="571"/>
      <c r="AQ130" s="571"/>
      <c r="AR130" s="571"/>
      <c r="AS130" s="571"/>
      <c r="AT130" s="571"/>
      <c r="AU130" s="571"/>
      <c r="AV130" s="571"/>
      <c r="AW130" s="571"/>
      <c r="AX130" s="571"/>
      <c r="AY130" s="571"/>
      <c r="AZ130" s="571"/>
      <c r="BA130" s="571"/>
      <c r="BB130" s="571"/>
      <c r="BC130" s="571"/>
      <c r="BD130" s="571"/>
      <c r="BE130" s="571"/>
      <c r="BF130" s="571"/>
      <c r="BG130" s="571"/>
      <c r="BH130" s="571"/>
      <c r="BI130" s="571"/>
      <c r="BJ130" s="571"/>
      <c r="BK130" s="571"/>
      <c r="BL130" s="571"/>
      <c r="BM130" s="571"/>
      <c r="BN130" s="571"/>
      <c r="BO130" s="571"/>
      <c r="BP130" s="571"/>
      <c r="BQ130" s="571"/>
      <c r="BR130" s="571"/>
      <c r="BS130" s="571"/>
      <c r="BT130" s="571"/>
      <c r="BU130" s="571"/>
      <c r="BV130" s="571"/>
      <c r="BW130" s="571"/>
      <c r="BX130" s="571"/>
      <c r="BY130" s="571"/>
      <c r="BZ130" s="571"/>
      <c r="CA130" s="571"/>
      <c r="CB130" s="571"/>
      <c r="CC130" s="571"/>
      <c r="CD130" s="571"/>
      <c r="CE130" s="571"/>
      <c r="CF130" s="571"/>
      <c r="CG130" s="571"/>
      <c r="CH130" s="571"/>
      <c r="CI130" s="571"/>
      <c r="CJ130" s="571"/>
      <c r="CK130" s="571"/>
      <c r="CL130" s="571"/>
      <c r="CM130" s="571"/>
    </row>
    <row r="131" spans="1:91" s="570" customFormat="1" x14ac:dyDescent="0.2">
      <c r="A131" s="610"/>
      <c r="B131" s="611"/>
      <c r="C131" s="611"/>
      <c r="D131" s="611"/>
      <c r="E131" s="611"/>
      <c r="F131" s="611"/>
      <c r="G131" s="611"/>
      <c r="T131" s="571"/>
      <c r="U131" s="571"/>
      <c r="V131" s="571"/>
      <c r="W131" s="571"/>
      <c r="X131" s="571"/>
      <c r="Y131" s="571"/>
      <c r="Z131" s="571"/>
      <c r="AA131" s="571"/>
      <c r="AB131" s="571"/>
      <c r="AC131" s="571"/>
      <c r="AD131" s="571"/>
      <c r="AE131" s="571"/>
      <c r="AF131" s="571"/>
      <c r="AG131" s="571"/>
      <c r="AH131" s="571"/>
      <c r="AI131" s="571"/>
      <c r="AJ131" s="571"/>
      <c r="AK131" s="571"/>
      <c r="AL131" s="571"/>
      <c r="AM131" s="571"/>
      <c r="AN131" s="571"/>
      <c r="AO131" s="571"/>
      <c r="AP131" s="571"/>
      <c r="AQ131" s="571"/>
      <c r="AR131" s="571"/>
      <c r="AS131" s="571"/>
      <c r="AT131" s="571"/>
      <c r="AU131" s="571"/>
      <c r="AV131" s="571"/>
      <c r="AW131" s="571"/>
      <c r="AX131" s="571"/>
      <c r="AY131" s="571"/>
      <c r="AZ131" s="571"/>
      <c r="BA131" s="571"/>
      <c r="BB131" s="571"/>
      <c r="BC131" s="571"/>
      <c r="BD131" s="571"/>
      <c r="BE131" s="571"/>
      <c r="BF131" s="571"/>
      <c r="BG131" s="571"/>
      <c r="BH131" s="571"/>
      <c r="BI131" s="571"/>
      <c r="BJ131" s="571"/>
      <c r="BK131" s="571"/>
      <c r="BL131" s="571"/>
      <c r="BM131" s="571"/>
      <c r="BN131" s="571"/>
      <c r="BO131" s="571"/>
      <c r="BP131" s="571"/>
      <c r="BQ131" s="571"/>
      <c r="BR131" s="571"/>
      <c r="BS131" s="571"/>
      <c r="BT131" s="571"/>
      <c r="BU131" s="571"/>
      <c r="BV131" s="571"/>
      <c r="BW131" s="571"/>
      <c r="BX131" s="571"/>
      <c r="BY131" s="571"/>
      <c r="BZ131" s="571"/>
      <c r="CA131" s="571"/>
      <c r="CB131" s="571"/>
      <c r="CC131" s="571"/>
      <c r="CD131" s="571"/>
      <c r="CE131" s="571"/>
      <c r="CF131" s="571"/>
      <c r="CG131" s="571"/>
      <c r="CH131" s="571"/>
      <c r="CI131" s="571"/>
      <c r="CJ131" s="571"/>
      <c r="CK131" s="571"/>
      <c r="CL131" s="571"/>
      <c r="CM131" s="571"/>
    </row>
    <row r="132" spans="1:91" s="570" customFormat="1" x14ac:dyDescent="0.2">
      <c r="A132" s="611"/>
      <c r="B132" s="611"/>
      <c r="C132" s="611"/>
      <c r="D132" s="611"/>
      <c r="E132" s="611"/>
      <c r="F132" s="611"/>
      <c r="G132" s="611"/>
      <c r="T132" s="571"/>
      <c r="U132" s="571"/>
      <c r="V132" s="571"/>
      <c r="W132" s="571"/>
      <c r="X132" s="571"/>
      <c r="Y132" s="571"/>
      <c r="Z132" s="571"/>
      <c r="AA132" s="571"/>
      <c r="AB132" s="571"/>
      <c r="AC132" s="571"/>
      <c r="AD132" s="571"/>
      <c r="AE132" s="571"/>
      <c r="AF132" s="571"/>
      <c r="AG132" s="571"/>
      <c r="AH132" s="571"/>
      <c r="AI132" s="571"/>
      <c r="AJ132" s="571"/>
      <c r="AK132" s="571"/>
      <c r="AL132" s="571"/>
      <c r="AM132" s="571"/>
      <c r="AN132" s="571"/>
      <c r="AO132" s="571"/>
      <c r="AP132" s="571"/>
      <c r="AQ132" s="571"/>
      <c r="AR132" s="571"/>
      <c r="AS132" s="571"/>
      <c r="AT132" s="571"/>
      <c r="AU132" s="571"/>
      <c r="AV132" s="571"/>
      <c r="AW132" s="571"/>
      <c r="AX132" s="571"/>
      <c r="AY132" s="571"/>
      <c r="AZ132" s="571"/>
      <c r="BA132" s="571"/>
      <c r="BB132" s="571"/>
      <c r="BC132" s="571"/>
      <c r="BD132" s="571"/>
      <c r="BE132" s="571"/>
      <c r="BF132" s="571"/>
      <c r="BG132" s="571"/>
      <c r="BH132" s="571"/>
      <c r="BI132" s="571"/>
      <c r="BJ132" s="571"/>
      <c r="BK132" s="571"/>
      <c r="BL132" s="571"/>
      <c r="BM132" s="571"/>
      <c r="BN132" s="571"/>
      <c r="BO132" s="571"/>
      <c r="BP132" s="571"/>
      <c r="BQ132" s="571"/>
      <c r="BR132" s="571"/>
      <c r="BS132" s="571"/>
      <c r="BT132" s="571"/>
      <c r="BU132" s="571"/>
      <c r="BV132" s="571"/>
      <c r="BW132" s="571"/>
      <c r="BX132" s="571"/>
      <c r="BY132" s="571"/>
      <c r="BZ132" s="571"/>
      <c r="CA132" s="571"/>
      <c r="CB132" s="571"/>
      <c r="CC132" s="571"/>
      <c r="CD132" s="571"/>
      <c r="CE132" s="571"/>
      <c r="CF132" s="571"/>
      <c r="CG132" s="571"/>
      <c r="CH132" s="571"/>
      <c r="CI132" s="571"/>
      <c r="CJ132" s="571"/>
      <c r="CK132" s="571"/>
      <c r="CL132" s="571"/>
      <c r="CM132" s="571"/>
    </row>
    <row r="133" spans="1:91" s="570" customFormat="1" x14ac:dyDescent="0.2">
      <c r="A133" s="611"/>
      <c r="B133" s="611"/>
      <c r="C133" s="611"/>
      <c r="D133" s="611"/>
      <c r="E133" s="611"/>
      <c r="F133" s="611"/>
      <c r="G133" s="611"/>
      <c r="T133" s="571"/>
      <c r="U133" s="571"/>
      <c r="V133" s="571"/>
      <c r="W133" s="571"/>
      <c r="X133" s="571"/>
      <c r="Y133" s="571"/>
      <c r="Z133" s="571"/>
      <c r="AA133" s="571"/>
      <c r="AB133" s="571"/>
      <c r="AC133" s="571"/>
      <c r="AD133" s="571"/>
      <c r="AE133" s="571"/>
      <c r="AF133" s="571"/>
      <c r="AG133" s="571"/>
      <c r="AH133" s="571"/>
      <c r="AI133" s="571"/>
      <c r="AJ133" s="571"/>
      <c r="AK133" s="571"/>
      <c r="AL133" s="571"/>
      <c r="AM133" s="571"/>
      <c r="AN133" s="571"/>
      <c r="AO133" s="571"/>
      <c r="AP133" s="571"/>
      <c r="AQ133" s="571"/>
      <c r="AR133" s="571"/>
      <c r="AS133" s="571"/>
      <c r="AT133" s="571"/>
      <c r="AU133" s="571"/>
      <c r="AV133" s="571"/>
      <c r="AW133" s="571"/>
      <c r="AX133" s="571"/>
      <c r="AY133" s="571"/>
      <c r="AZ133" s="571"/>
      <c r="BA133" s="571"/>
      <c r="BB133" s="571"/>
      <c r="BC133" s="571"/>
      <c r="BD133" s="571"/>
      <c r="BE133" s="571"/>
      <c r="BF133" s="571"/>
      <c r="BG133" s="571"/>
      <c r="BH133" s="571"/>
      <c r="BI133" s="571"/>
      <c r="BJ133" s="571"/>
      <c r="BK133" s="571"/>
      <c r="BL133" s="571"/>
      <c r="BM133" s="571"/>
      <c r="BN133" s="571"/>
      <c r="BO133" s="571"/>
      <c r="BP133" s="571"/>
      <c r="BQ133" s="571"/>
      <c r="BR133" s="571"/>
      <c r="BS133" s="571"/>
      <c r="BT133" s="571"/>
      <c r="BU133" s="571"/>
      <c r="BV133" s="571"/>
      <c r="BW133" s="571"/>
      <c r="BX133" s="571"/>
      <c r="BY133" s="571"/>
      <c r="BZ133" s="571"/>
      <c r="CA133" s="571"/>
      <c r="CB133" s="571"/>
      <c r="CC133" s="571"/>
      <c r="CD133" s="571"/>
      <c r="CE133" s="571"/>
      <c r="CF133" s="571"/>
      <c r="CG133" s="571"/>
      <c r="CH133" s="571"/>
      <c r="CI133" s="571"/>
      <c r="CJ133" s="571"/>
      <c r="CK133" s="571"/>
      <c r="CL133" s="571"/>
      <c r="CM133" s="571"/>
    </row>
    <row r="134" spans="1:91" s="570" customFormat="1" x14ac:dyDescent="0.2">
      <c r="A134" s="611"/>
      <c r="B134" s="611"/>
      <c r="C134" s="611"/>
      <c r="D134" s="611"/>
      <c r="E134" s="611"/>
      <c r="F134" s="611"/>
      <c r="G134" s="611"/>
      <c r="T134" s="571"/>
      <c r="U134" s="571"/>
      <c r="V134" s="571"/>
      <c r="W134" s="571"/>
      <c r="X134" s="571"/>
      <c r="Y134" s="571"/>
      <c r="Z134" s="571"/>
      <c r="AA134" s="571"/>
      <c r="AB134" s="571"/>
      <c r="AC134" s="571"/>
      <c r="AD134" s="571"/>
      <c r="AE134" s="571"/>
      <c r="AF134" s="571"/>
      <c r="AG134" s="571"/>
      <c r="AH134" s="571"/>
      <c r="AI134" s="571"/>
      <c r="AJ134" s="571"/>
      <c r="AK134" s="571"/>
      <c r="AL134" s="571"/>
      <c r="AM134" s="571"/>
      <c r="AN134" s="571"/>
      <c r="AO134" s="571"/>
      <c r="AP134" s="571"/>
      <c r="AQ134" s="571"/>
      <c r="AR134" s="571"/>
      <c r="AS134" s="571"/>
      <c r="AT134" s="571"/>
      <c r="AU134" s="571"/>
      <c r="AV134" s="571"/>
      <c r="AW134" s="571"/>
      <c r="AX134" s="571"/>
      <c r="AY134" s="571"/>
      <c r="AZ134" s="571"/>
      <c r="BA134" s="571"/>
      <c r="BB134" s="571"/>
      <c r="BC134" s="571"/>
      <c r="BD134" s="571"/>
      <c r="BE134" s="571"/>
      <c r="BF134" s="571"/>
      <c r="BG134" s="571"/>
      <c r="BH134" s="571"/>
      <c r="BI134" s="571"/>
      <c r="BJ134" s="571"/>
      <c r="BK134" s="571"/>
      <c r="BL134" s="571"/>
      <c r="BM134" s="571"/>
      <c r="BN134" s="571"/>
      <c r="BO134" s="571"/>
      <c r="BP134" s="571"/>
      <c r="BQ134" s="571"/>
      <c r="BR134" s="571"/>
      <c r="BS134" s="571"/>
      <c r="BT134" s="571"/>
      <c r="BU134" s="571"/>
      <c r="BV134" s="571"/>
      <c r="BW134" s="571"/>
      <c r="BX134" s="571"/>
      <c r="BY134" s="571"/>
      <c r="BZ134" s="571"/>
      <c r="CA134" s="571"/>
      <c r="CB134" s="571"/>
      <c r="CC134" s="571"/>
      <c r="CD134" s="571"/>
      <c r="CE134" s="571"/>
      <c r="CF134" s="571"/>
      <c r="CG134" s="571"/>
      <c r="CH134" s="571"/>
      <c r="CI134" s="571"/>
      <c r="CJ134" s="571"/>
      <c r="CK134" s="571"/>
      <c r="CL134" s="571"/>
      <c r="CM134" s="571"/>
    </row>
    <row r="135" spans="1:91" s="570" customFormat="1" x14ac:dyDescent="0.2">
      <c r="A135" s="611"/>
      <c r="B135" s="611"/>
      <c r="C135" s="611"/>
      <c r="D135" s="611"/>
      <c r="E135" s="611"/>
      <c r="F135" s="611"/>
      <c r="G135" s="611"/>
      <c r="T135" s="571"/>
      <c r="U135" s="571"/>
      <c r="V135" s="571"/>
      <c r="W135" s="571"/>
      <c r="X135" s="571"/>
      <c r="Y135" s="571"/>
      <c r="Z135" s="571"/>
      <c r="AA135" s="571"/>
      <c r="AB135" s="571"/>
      <c r="AC135" s="571"/>
      <c r="AD135" s="571"/>
      <c r="AE135" s="571"/>
      <c r="AF135" s="571"/>
      <c r="AG135" s="571"/>
      <c r="AH135" s="571"/>
      <c r="AI135" s="571"/>
      <c r="AJ135" s="571"/>
      <c r="AK135" s="571"/>
      <c r="AL135" s="571"/>
      <c r="AM135" s="571"/>
      <c r="AN135" s="571"/>
      <c r="AO135" s="571"/>
      <c r="AP135" s="571"/>
      <c r="AQ135" s="571"/>
      <c r="AR135" s="571"/>
      <c r="AS135" s="571"/>
      <c r="AT135" s="571"/>
      <c r="AU135" s="571"/>
      <c r="AV135" s="571"/>
      <c r="AW135" s="571"/>
      <c r="AX135" s="571"/>
      <c r="AY135" s="571"/>
      <c r="AZ135" s="571"/>
      <c r="BA135" s="571"/>
      <c r="BB135" s="571"/>
      <c r="BC135" s="571"/>
      <c r="BD135" s="571"/>
      <c r="BE135" s="571"/>
      <c r="BF135" s="571"/>
      <c r="BG135" s="571"/>
      <c r="BH135" s="571"/>
      <c r="BI135" s="571"/>
      <c r="BJ135" s="571"/>
      <c r="BK135" s="571"/>
      <c r="BL135" s="571"/>
      <c r="BM135" s="571"/>
      <c r="BN135" s="571"/>
      <c r="BO135" s="571"/>
      <c r="BP135" s="571"/>
      <c r="BQ135" s="571"/>
      <c r="BR135" s="571"/>
      <c r="BS135" s="571"/>
      <c r="BT135" s="571"/>
      <c r="BU135" s="571"/>
      <c r="BV135" s="571"/>
      <c r="BW135" s="571"/>
      <c r="BX135" s="571"/>
      <c r="BY135" s="571"/>
      <c r="BZ135" s="571"/>
      <c r="CA135" s="571"/>
      <c r="CB135" s="571"/>
      <c r="CC135" s="571"/>
      <c r="CD135" s="571"/>
      <c r="CE135" s="571"/>
      <c r="CF135" s="571"/>
      <c r="CG135" s="571"/>
      <c r="CH135" s="571"/>
      <c r="CI135" s="571"/>
      <c r="CJ135" s="571"/>
      <c r="CK135" s="571"/>
      <c r="CL135" s="571"/>
      <c r="CM135" s="571"/>
    </row>
    <row r="136" spans="1:91" s="570" customFormat="1" x14ac:dyDescent="0.2">
      <c r="A136" s="611"/>
      <c r="B136" s="611"/>
      <c r="C136" s="611"/>
      <c r="D136" s="611"/>
      <c r="E136" s="611"/>
      <c r="F136" s="611"/>
      <c r="G136" s="611"/>
      <c r="T136" s="571"/>
      <c r="U136" s="571"/>
      <c r="V136" s="571"/>
      <c r="W136" s="571"/>
      <c r="X136" s="571"/>
      <c r="Y136" s="571"/>
      <c r="Z136" s="571"/>
      <c r="AA136" s="571"/>
      <c r="AB136" s="571"/>
      <c r="AC136" s="571"/>
      <c r="AD136" s="571"/>
      <c r="AE136" s="571"/>
      <c r="AF136" s="571"/>
      <c r="AG136" s="571"/>
      <c r="AH136" s="571"/>
      <c r="AI136" s="571"/>
      <c r="AJ136" s="571"/>
      <c r="AK136" s="571"/>
      <c r="AL136" s="571"/>
      <c r="AM136" s="571"/>
      <c r="AN136" s="571"/>
      <c r="AO136" s="571"/>
      <c r="AP136" s="571"/>
      <c r="AQ136" s="571"/>
      <c r="AR136" s="571"/>
      <c r="AS136" s="571"/>
      <c r="AT136" s="571"/>
      <c r="AU136" s="571"/>
      <c r="AV136" s="571"/>
      <c r="AW136" s="571"/>
      <c r="AX136" s="571"/>
      <c r="AY136" s="571"/>
      <c r="AZ136" s="571"/>
      <c r="BA136" s="571"/>
      <c r="BB136" s="571"/>
      <c r="BC136" s="571"/>
      <c r="BD136" s="571"/>
      <c r="BE136" s="571"/>
      <c r="BF136" s="571"/>
      <c r="BG136" s="571"/>
      <c r="BH136" s="571"/>
      <c r="BI136" s="571"/>
      <c r="BJ136" s="571"/>
      <c r="BK136" s="571"/>
      <c r="BL136" s="571"/>
      <c r="BM136" s="571"/>
      <c r="BN136" s="571"/>
      <c r="BO136" s="571"/>
      <c r="BP136" s="571"/>
      <c r="BQ136" s="571"/>
      <c r="BR136" s="571"/>
      <c r="BS136" s="571"/>
      <c r="BT136" s="571"/>
      <c r="BU136" s="571"/>
      <c r="BV136" s="571"/>
      <c r="BW136" s="571"/>
      <c r="BX136" s="571"/>
      <c r="BY136" s="571"/>
      <c r="BZ136" s="571"/>
      <c r="CA136" s="571"/>
      <c r="CB136" s="571"/>
      <c r="CC136" s="571"/>
      <c r="CD136" s="571"/>
      <c r="CE136" s="571"/>
      <c r="CF136" s="571"/>
      <c r="CG136" s="571"/>
      <c r="CH136" s="571"/>
      <c r="CI136" s="571"/>
      <c r="CJ136" s="571"/>
      <c r="CK136" s="571"/>
      <c r="CL136" s="571"/>
      <c r="CM136" s="571"/>
    </row>
    <row r="137" spans="1:91" s="570" customFormat="1" x14ac:dyDescent="0.2">
      <c r="A137" s="611"/>
      <c r="B137" s="611"/>
      <c r="C137" s="611"/>
      <c r="D137" s="611"/>
      <c r="E137" s="611"/>
      <c r="F137" s="611"/>
      <c r="G137" s="611"/>
      <c r="T137" s="571"/>
      <c r="U137" s="571"/>
      <c r="V137" s="571"/>
      <c r="W137" s="571"/>
      <c r="X137" s="571"/>
      <c r="Y137" s="571"/>
      <c r="Z137" s="571"/>
      <c r="AA137" s="571"/>
      <c r="AB137" s="571"/>
      <c r="AC137" s="571"/>
      <c r="AD137" s="571"/>
      <c r="AE137" s="571"/>
      <c r="AF137" s="571"/>
      <c r="AG137" s="571"/>
      <c r="AH137" s="571"/>
      <c r="AI137" s="571"/>
      <c r="AJ137" s="571"/>
      <c r="AK137" s="571"/>
      <c r="AL137" s="571"/>
      <c r="AM137" s="571"/>
      <c r="AN137" s="571"/>
      <c r="AO137" s="571"/>
      <c r="AP137" s="571"/>
      <c r="AQ137" s="571"/>
      <c r="AR137" s="571"/>
      <c r="AS137" s="571"/>
      <c r="AT137" s="571"/>
      <c r="AU137" s="571"/>
      <c r="AV137" s="571"/>
      <c r="AW137" s="571"/>
      <c r="AX137" s="571"/>
      <c r="AY137" s="571"/>
      <c r="AZ137" s="571"/>
      <c r="BA137" s="571"/>
      <c r="BB137" s="571"/>
      <c r="BC137" s="571"/>
      <c r="BD137" s="571"/>
      <c r="BE137" s="571"/>
      <c r="BF137" s="571"/>
      <c r="BG137" s="571"/>
      <c r="BH137" s="571"/>
      <c r="BI137" s="571"/>
      <c r="BJ137" s="571"/>
      <c r="BK137" s="571"/>
      <c r="BL137" s="571"/>
      <c r="BM137" s="571"/>
      <c r="BN137" s="571"/>
      <c r="BO137" s="571"/>
      <c r="BP137" s="571"/>
      <c r="BQ137" s="571"/>
      <c r="BR137" s="571"/>
      <c r="BS137" s="571"/>
      <c r="BT137" s="571"/>
      <c r="BU137" s="571"/>
      <c r="BV137" s="571"/>
      <c r="BW137" s="571"/>
      <c r="BX137" s="571"/>
      <c r="BY137" s="571"/>
      <c r="BZ137" s="571"/>
      <c r="CA137" s="571"/>
      <c r="CB137" s="571"/>
      <c r="CC137" s="571"/>
      <c r="CD137" s="571"/>
      <c r="CE137" s="571"/>
      <c r="CF137" s="571"/>
      <c r="CG137" s="571"/>
      <c r="CH137" s="571"/>
      <c r="CI137" s="571"/>
      <c r="CJ137" s="571"/>
      <c r="CK137" s="571"/>
      <c r="CL137" s="571"/>
      <c r="CM137" s="571"/>
    </row>
    <row r="138" spans="1:91" s="570" customFormat="1" x14ac:dyDescent="0.2">
      <c r="A138" s="611"/>
      <c r="B138" s="611"/>
      <c r="C138" s="611"/>
      <c r="D138" s="611"/>
      <c r="E138" s="611"/>
      <c r="F138" s="611"/>
      <c r="G138" s="611"/>
      <c r="T138" s="571"/>
      <c r="U138" s="571"/>
      <c r="V138" s="571"/>
      <c r="W138" s="571"/>
      <c r="X138" s="571"/>
      <c r="Y138" s="571"/>
      <c r="Z138" s="571"/>
      <c r="AA138" s="571"/>
      <c r="AB138" s="571"/>
      <c r="AC138" s="571"/>
      <c r="AD138" s="571"/>
      <c r="AE138" s="571"/>
      <c r="AF138" s="571"/>
      <c r="AG138" s="571"/>
      <c r="AH138" s="571"/>
      <c r="AI138" s="571"/>
      <c r="AJ138" s="571"/>
      <c r="AK138" s="571"/>
      <c r="AL138" s="571"/>
      <c r="AM138" s="571"/>
      <c r="AN138" s="571"/>
      <c r="AO138" s="571"/>
      <c r="AP138" s="571"/>
      <c r="AQ138" s="571"/>
      <c r="AR138" s="571"/>
      <c r="AS138" s="571"/>
      <c r="AT138" s="571"/>
      <c r="AU138" s="571"/>
      <c r="AV138" s="571"/>
      <c r="AW138" s="571"/>
      <c r="AX138" s="571"/>
      <c r="AY138" s="571"/>
      <c r="AZ138" s="571"/>
      <c r="BA138" s="571"/>
      <c r="BB138" s="571"/>
      <c r="BC138" s="571"/>
      <c r="BD138" s="571"/>
      <c r="BE138" s="571"/>
      <c r="BF138" s="571"/>
      <c r="BG138" s="571"/>
      <c r="BH138" s="571"/>
      <c r="BI138" s="571"/>
      <c r="BJ138" s="571"/>
      <c r="BK138" s="571"/>
      <c r="BL138" s="571"/>
      <c r="BM138" s="571"/>
      <c r="BN138" s="571"/>
      <c r="BO138" s="571"/>
      <c r="BP138" s="571"/>
      <c r="BQ138" s="571"/>
      <c r="BR138" s="571"/>
      <c r="BS138" s="571"/>
      <c r="BT138" s="571"/>
      <c r="BU138" s="571"/>
      <c r="BV138" s="571"/>
      <c r="BW138" s="571"/>
      <c r="BX138" s="571"/>
      <c r="BY138" s="571"/>
      <c r="BZ138" s="571"/>
      <c r="CA138" s="571"/>
      <c r="CB138" s="571"/>
      <c r="CC138" s="571"/>
      <c r="CD138" s="571"/>
      <c r="CE138" s="571"/>
      <c r="CF138" s="571"/>
      <c r="CG138" s="571"/>
      <c r="CH138" s="571"/>
      <c r="CI138" s="571"/>
      <c r="CJ138" s="571"/>
      <c r="CK138" s="571"/>
      <c r="CL138" s="571"/>
      <c r="CM138" s="571"/>
    </row>
    <row r="139" spans="1:91" s="570" customFormat="1" x14ac:dyDescent="0.2">
      <c r="A139" s="611"/>
      <c r="B139" s="611"/>
      <c r="C139" s="611"/>
      <c r="D139" s="611"/>
      <c r="E139" s="611"/>
      <c r="F139" s="611"/>
      <c r="G139" s="611"/>
      <c r="T139" s="571"/>
      <c r="U139" s="571"/>
      <c r="V139" s="571"/>
      <c r="W139" s="571"/>
      <c r="X139" s="571"/>
      <c r="Y139" s="571"/>
      <c r="Z139" s="571"/>
      <c r="AA139" s="571"/>
      <c r="AB139" s="571"/>
      <c r="AC139" s="571"/>
      <c r="AD139" s="571"/>
      <c r="AE139" s="571"/>
      <c r="AF139" s="571"/>
      <c r="AG139" s="571"/>
      <c r="AH139" s="571"/>
      <c r="AI139" s="571"/>
      <c r="AJ139" s="571"/>
      <c r="AK139" s="571"/>
      <c r="AL139" s="571"/>
      <c r="AM139" s="571"/>
      <c r="AN139" s="571"/>
      <c r="AO139" s="571"/>
      <c r="AP139" s="571"/>
      <c r="AQ139" s="571"/>
      <c r="AR139" s="571"/>
      <c r="AS139" s="571"/>
      <c r="AT139" s="571"/>
      <c r="AU139" s="571"/>
      <c r="AV139" s="571"/>
      <c r="AW139" s="571"/>
      <c r="AX139" s="571"/>
      <c r="AY139" s="571"/>
      <c r="AZ139" s="571"/>
      <c r="BA139" s="571"/>
      <c r="BB139" s="571"/>
      <c r="BC139" s="571"/>
      <c r="BD139" s="571"/>
      <c r="BE139" s="571"/>
      <c r="BF139" s="571"/>
      <c r="BG139" s="571"/>
      <c r="BH139" s="571"/>
      <c r="BI139" s="571"/>
      <c r="BJ139" s="571"/>
      <c r="BK139" s="571"/>
      <c r="BL139" s="571"/>
      <c r="BM139" s="571"/>
      <c r="BN139" s="571"/>
      <c r="BO139" s="571"/>
      <c r="BP139" s="571"/>
      <c r="BQ139" s="571"/>
      <c r="BR139" s="571"/>
      <c r="BS139" s="571"/>
      <c r="BT139" s="571"/>
      <c r="BU139" s="571"/>
      <c r="BV139" s="571"/>
      <c r="BW139" s="571"/>
      <c r="BX139" s="571"/>
      <c r="BY139" s="571"/>
      <c r="BZ139" s="571"/>
      <c r="CA139" s="571"/>
      <c r="CB139" s="571"/>
      <c r="CC139" s="571"/>
      <c r="CD139" s="571"/>
      <c r="CE139" s="571"/>
      <c r="CF139" s="571"/>
      <c r="CG139" s="571"/>
      <c r="CH139" s="571"/>
      <c r="CI139" s="571"/>
      <c r="CJ139" s="571"/>
      <c r="CK139" s="571"/>
      <c r="CL139" s="571"/>
      <c r="CM139" s="571"/>
    </row>
    <row r="140" spans="1:91" s="570" customFormat="1" x14ac:dyDescent="0.2">
      <c r="A140" s="611"/>
      <c r="B140" s="611"/>
      <c r="C140" s="611"/>
      <c r="D140" s="611"/>
      <c r="E140" s="611"/>
      <c r="F140" s="611"/>
      <c r="G140" s="611"/>
      <c r="T140" s="571"/>
      <c r="U140" s="571"/>
      <c r="V140" s="571"/>
      <c r="W140" s="571"/>
      <c r="X140" s="571"/>
      <c r="Y140" s="571"/>
      <c r="Z140" s="571"/>
      <c r="AA140" s="571"/>
      <c r="AB140" s="571"/>
      <c r="AC140" s="571"/>
      <c r="AD140" s="571"/>
      <c r="AE140" s="571"/>
      <c r="AF140" s="571"/>
      <c r="AG140" s="571"/>
      <c r="AH140" s="571"/>
      <c r="AI140" s="571"/>
      <c r="AJ140" s="571"/>
      <c r="AK140" s="571"/>
      <c r="AL140" s="571"/>
      <c r="AM140" s="571"/>
      <c r="AN140" s="571"/>
      <c r="AO140" s="571"/>
      <c r="AP140" s="571"/>
      <c r="AQ140" s="571"/>
      <c r="AR140" s="571"/>
      <c r="AS140" s="571"/>
      <c r="AT140" s="571"/>
      <c r="AU140" s="571"/>
      <c r="AV140" s="571"/>
      <c r="AW140" s="571"/>
      <c r="AX140" s="571"/>
      <c r="AY140" s="571"/>
      <c r="AZ140" s="571"/>
      <c r="BA140" s="571"/>
      <c r="BB140" s="571"/>
      <c r="BC140" s="571"/>
      <c r="BD140" s="571"/>
      <c r="BE140" s="571"/>
      <c r="BF140" s="571"/>
      <c r="BG140" s="571"/>
      <c r="BH140" s="571"/>
      <c r="BI140" s="571"/>
      <c r="BJ140" s="571"/>
      <c r="BK140" s="571"/>
      <c r="BL140" s="571"/>
      <c r="BM140" s="571"/>
      <c r="BN140" s="571"/>
      <c r="BO140" s="571"/>
      <c r="BP140" s="571"/>
      <c r="BQ140" s="571"/>
      <c r="BR140" s="571"/>
      <c r="BS140" s="571"/>
      <c r="BT140" s="571"/>
      <c r="BU140" s="571"/>
      <c r="BV140" s="571"/>
      <c r="BW140" s="571"/>
      <c r="BX140" s="571"/>
      <c r="BY140" s="571"/>
      <c r="BZ140" s="571"/>
      <c r="CA140" s="571"/>
      <c r="CB140" s="571"/>
      <c r="CC140" s="571"/>
      <c r="CD140" s="571"/>
      <c r="CE140" s="571"/>
      <c r="CF140" s="571"/>
      <c r="CG140" s="571"/>
      <c r="CH140" s="571"/>
      <c r="CI140" s="571"/>
      <c r="CJ140" s="571"/>
      <c r="CK140" s="571"/>
      <c r="CL140" s="571"/>
      <c r="CM140" s="571"/>
    </row>
    <row r="141" spans="1:91" s="570" customFormat="1" x14ac:dyDescent="0.2">
      <c r="A141" s="611"/>
      <c r="B141" s="611"/>
      <c r="C141" s="611"/>
      <c r="D141" s="611"/>
      <c r="E141" s="611"/>
      <c r="F141" s="611"/>
      <c r="G141" s="611"/>
      <c r="T141" s="571"/>
      <c r="U141" s="571"/>
      <c r="V141" s="571"/>
      <c r="W141" s="571"/>
      <c r="X141" s="571"/>
      <c r="Y141" s="571"/>
      <c r="Z141" s="571"/>
      <c r="AA141" s="571"/>
      <c r="AB141" s="571"/>
      <c r="AC141" s="571"/>
      <c r="AD141" s="571"/>
      <c r="AE141" s="571"/>
      <c r="AF141" s="571"/>
      <c r="AG141" s="571"/>
      <c r="AH141" s="571"/>
      <c r="AI141" s="571"/>
      <c r="AJ141" s="571"/>
      <c r="AK141" s="571"/>
      <c r="AL141" s="571"/>
      <c r="AM141" s="571"/>
      <c r="AN141" s="571"/>
      <c r="AO141" s="571"/>
      <c r="AP141" s="571"/>
      <c r="AQ141" s="571"/>
      <c r="AR141" s="571"/>
      <c r="AS141" s="571"/>
      <c r="AT141" s="571"/>
      <c r="AU141" s="571"/>
      <c r="AV141" s="571"/>
      <c r="AW141" s="571"/>
      <c r="AX141" s="571"/>
      <c r="AY141" s="571"/>
      <c r="AZ141" s="571"/>
      <c r="BA141" s="571"/>
      <c r="BB141" s="571"/>
      <c r="BC141" s="571"/>
      <c r="BD141" s="571"/>
      <c r="BE141" s="571"/>
      <c r="BF141" s="571"/>
      <c r="BG141" s="571"/>
      <c r="BH141" s="571"/>
      <c r="BI141" s="571"/>
      <c r="BJ141" s="571"/>
      <c r="BK141" s="571"/>
      <c r="BL141" s="571"/>
      <c r="BM141" s="571"/>
      <c r="BN141" s="571"/>
      <c r="BO141" s="571"/>
      <c r="BP141" s="571"/>
      <c r="BQ141" s="571"/>
      <c r="BR141" s="571"/>
      <c r="BS141" s="571"/>
      <c r="BT141" s="571"/>
      <c r="BU141" s="571"/>
      <c r="BV141" s="571"/>
      <c r="BW141" s="571"/>
      <c r="BX141" s="571"/>
      <c r="BY141" s="571"/>
      <c r="BZ141" s="571"/>
      <c r="CA141" s="571"/>
      <c r="CB141" s="571"/>
      <c r="CC141" s="571"/>
      <c r="CD141" s="571"/>
      <c r="CE141" s="571"/>
      <c r="CF141" s="571"/>
      <c r="CG141" s="571"/>
      <c r="CH141" s="571"/>
      <c r="CI141" s="571"/>
      <c r="CJ141" s="571"/>
      <c r="CK141" s="571"/>
      <c r="CL141" s="571"/>
      <c r="CM141" s="571"/>
    </row>
    <row r="142" spans="1:91" s="570" customFormat="1" x14ac:dyDescent="0.2">
      <c r="A142" s="611"/>
      <c r="B142" s="611"/>
      <c r="C142" s="611"/>
      <c r="D142" s="611"/>
      <c r="E142" s="611"/>
      <c r="F142" s="611"/>
      <c r="G142" s="611"/>
      <c r="T142" s="571"/>
      <c r="U142" s="571"/>
      <c r="V142" s="571"/>
      <c r="W142" s="571"/>
      <c r="X142" s="571"/>
      <c r="Y142" s="571"/>
      <c r="Z142" s="571"/>
      <c r="AA142" s="571"/>
      <c r="AB142" s="571"/>
      <c r="AC142" s="571"/>
      <c r="AD142" s="571"/>
      <c r="AE142" s="571"/>
      <c r="AF142" s="571"/>
      <c r="AG142" s="571"/>
      <c r="AH142" s="571"/>
      <c r="AI142" s="571"/>
      <c r="AJ142" s="571"/>
      <c r="AK142" s="571"/>
      <c r="AL142" s="571"/>
      <c r="AM142" s="571"/>
      <c r="AN142" s="571"/>
      <c r="AO142" s="571"/>
      <c r="AP142" s="571"/>
      <c r="AQ142" s="571"/>
      <c r="AR142" s="571"/>
      <c r="AS142" s="571"/>
      <c r="AT142" s="571"/>
      <c r="AU142" s="571"/>
      <c r="AV142" s="571"/>
      <c r="AW142" s="571"/>
      <c r="AX142" s="571"/>
      <c r="AY142" s="571"/>
      <c r="AZ142" s="571"/>
      <c r="BA142" s="571"/>
      <c r="BB142" s="571"/>
      <c r="BC142" s="571"/>
      <c r="BD142" s="571"/>
      <c r="BE142" s="571"/>
      <c r="BF142" s="571"/>
      <c r="BG142" s="571"/>
      <c r="BH142" s="571"/>
      <c r="BI142" s="571"/>
      <c r="BJ142" s="571"/>
      <c r="BK142" s="571"/>
      <c r="BL142" s="571"/>
      <c r="BM142" s="571"/>
      <c r="BN142" s="571"/>
      <c r="BO142" s="571"/>
      <c r="BP142" s="571"/>
      <c r="BQ142" s="571"/>
      <c r="BR142" s="571"/>
      <c r="BS142" s="571"/>
      <c r="BT142" s="571"/>
      <c r="BU142" s="571"/>
      <c r="BV142" s="571"/>
      <c r="BW142" s="571"/>
      <c r="BX142" s="571"/>
      <c r="BY142" s="571"/>
      <c r="BZ142" s="571"/>
      <c r="CA142" s="571"/>
      <c r="CB142" s="571"/>
      <c r="CC142" s="571"/>
      <c r="CD142" s="571"/>
      <c r="CE142" s="571"/>
      <c r="CF142" s="571"/>
      <c r="CG142" s="571"/>
      <c r="CH142" s="571"/>
      <c r="CI142" s="571"/>
      <c r="CJ142" s="571"/>
      <c r="CK142" s="571"/>
      <c r="CL142" s="571"/>
      <c r="CM142" s="571"/>
    </row>
    <row r="143" spans="1:91" s="570" customFormat="1" x14ac:dyDescent="0.2">
      <c r="A143" s="611"/>
      <c r="B143" s="611"/>
      <c r="C143" s="611"/>
      <c r="D143" s="611"/>
      <c r="E143" s="611"/>
      <c r="F143" s="611"/>
      <c r="G143" s="611"/>
      <c r="T143" s="571"/>
      <c r="U143" s="571"/>
      <c r="V143" s="571"/>
      <c r="W143" s="571"/>
      <c r="X143" s="571"/>
      <c r="Y143" s="571"/>
      <c r="Z143" s="571"/>
      <c r="AA143" s="571"/>
      <c r="AB143" s="571"/>
      <c r="AC143" s="571"/>
      <c r="AD143" s="571"/>
      <c r="AE143" s="571"/>
      <c r="AF143" s="571"/>
      <c r="AG143" s="571"/>
      <c r="AH143" s="571"/>
      <c r="AI143" s="571"/>
      <c r="AJ143" s="571"/>
      <c r="AK143" s="571"/>
      <c r="AL143" s="571"/>
      <c r="AM143" s="571"/>
      <c r="AN143" s="571"/>
      <c r="AO143" s="571"/>
      <c r="AP143" s="571"/>
      <c r="AQ143" s="571"/>
      <c r="AR143" s="571"/>
      <c r="AS143" s="571"/>
      <c r="AT143" s="571"/>
      <c r="AU143" s="571"/>
      <c r="AV143" s="571"/>
      <c r="AW143" s="571"/>
      <c r="AX143" s="571"/>
      <c r="AY143" s="571"/>
      <c r="AZ143" s="571"/>
      <c r="BA143" s="571"/>
      <c r="BB143" s="571"/>
      <c r="BC143" s="571"/>
      <c r="BD143" s="571"/>
      <c r="BE143" s="571"/>
      <c r="BF143" s="571"/>
      <c r="BG143" s="571"/>
      <c r="BH143" s="571"/>
      <c r="BI143" s="571"/>
      <c r="BJ143" s="571"/>
      <c r="BK143" s="571"/>
      <c r="BL143" s="571"/>
      <c r="BM143" s="571"/>
      <c r="BN143" s="571"/>
      <c r="BO143" s="571"/>
      <c r="BP143" s="571"/>
      <c r="BQ143" s="571"/>
      <c r="BR143" s="571"/>
      <c r="BS143" s="571"/>
      <c r="BT143" s="571"/>
      <c r="BU143" s="571"/>
      <c r="BV143" s="571"/>
      <c r="BW143" s="571"/>
      <c r="BX143" s="571"/>
      <c r="BY143" s="571"/>
      <c r="BZ143" s="571"/>
      <c r="CA143" s="571"/>
      <c r="CB143" s="571"/>
      <c r="CC143" s="571"/>
      <c r="CD143" s="571"/>
      <c r="CE143" s="571"/>
      <c r="CF143" s="571"/>
      <c r="CG143" s="571"/>
      <c r="CH143" s="571"/>
      <c r="CI143" s="571"/>
      <c r="CJ143" s="571"/>
      <c r="CK143" s="571"/>
      <c r="CL143" s="571"/>
      <c r="CM143" s="571"/>
    </row>
    <row r="144" spans="1:91" s="570" customFormat="1" x14ac:dyDescent="0.2">
      <c r="A144" s="611"/>
      <c r="B144" s="611"/>
      <c r="C144" s="611"/>
      <c r="D144" s="611"/>
      <c r="E144" s="611"/>
      <c r="F144" s="611"/>
      <c r="G144" s="611"/>
      <c r="T144" s="571"/>
      <c r="U144" s="571"/>
      <c r="V144" s="571"/>
      <c r="W144" s="571"/>
      <c r="X144" s="571"/>
      <c r="Y144" s="571"/>
      <c r="Z144" s="571"/>
      <c r="AA144" s="571"/>
      <c r="AB144" s="571"/>
      <c r="AC144" s="571"/>
      <c r="AD144" s="571"/>
      <c r="AE144" s="571"/>
      <c r="AF144" s="571"/>
      <c r="AG144" s="571"/>
      <c r="AH144" s="571"/>
      <c r="AI144" s="571"/>
      <c r="AJ144" s="571"/>
      <c r="AK144" s="571"/>
      <c r="AL144" s="571"/>
      <c r="AM144" s="571"/>
      <c r="AN144" s="571"/>
      <c r="AO144" s="571"/>
      <c r="AP144" s="571"/>
      <c r="AQ144" s="571"/>
      <c r="AR144" s="571"/>
      <c r="AS144" s="571"/>
      <c r="AT144" s="571"/>
      <c r="AU144" s="571"/>
      <c r="AV144" s="571"/>
      <c r="AW144" s="571"/>
      <c r="AX144" s="571"/>
      <c r="AY144" s="571"/>
      <c r="AZ144" s="571"/>
      <c r="BA144" s="571"/>
      <c r="BB144" s="571"/>
      <c r="BC144" s="571"/>
      <c r="BD144" s="571"/>
      <c r="BE144" s="571"/>
      <c r="BF144" s="571"/>
      <c r="BG144" s="571"/>
      <c r="BH144" s="571"/>
      <c r="BI144" s="571"/>
      <c r="BJ144" s="571"/>
      <c r="BK144" s="571"/>
      <c r="BL144" s="571"/>
      <c r="BM144" s="571"/>
      <c r="BN144" s="571"/>
      <c r="BO144" s="571"/>
      <c r="BP144" s="571"/>
      <c r="BQ144" s="571"/>
      <c r="BR144" s="571"/>
      <c r="BS144" s="571"/>
      <c r="BT144" s="571"/>
      <c r="BU144" s="571"/>
      <c r="BV144" s="571"/>
      <c r="BW144" s="571"/>
      <c r="BX144" s="571"/>
      <c r="BY144" s="571"/>
      <c r="BZ144" s="571"/>
      <c r="CA144" s="571"/>
      <c r="CB144" s="571"/>
      <c r="CC144" s="571"/>
      <c r="CD144" s="571"/>
      <c r="CE144" s="571"/>
      <c r="CF144" s="571"/>
      <c r="CG144" s="571"/>
      <c r="CH144" s="571"/>
      <c r="CI144" s="571"/>
      <c r="CJ144" s="571"/>
      <c r="CK144" s="571"/>
      <c r="CL144" s="571"/>
      <c r="CM144" s="571"/>
    </row>
    <row r="145" spans="1:91" s="570" customFormat="1" x14ac:dyDescent="0.2">
      <c r="A145" s="611"/>
      <c r="B145" s="611"/>
      <c r="C145" s="611"/>
      <c r="D145" s="611"/>
      <c r="E145" s="611"/>
      <c r="F145" s="611"/>
      <c r="G145" s="611"/>
      <c r="T145" s="571"/>
      <c r="U145" s="571"/>
      <c r="V145" s="571"/>
      <c r="W145" s="571"/>
      <c r="X145" s="571"/>
      <c r="Y145" s="571"/>
      <c r="Z145" s="571"/>
      <c r="AA145" s="571"/>
      <c r="AB145" s="571"/>
      <c r="AC145" s="571"/>
      <c r="AD145" s="571"/>
      <c r="AE145" s="571"/>
      <c r="AF145" s="571"/>
      <c r="AG145" s="571"/>
      <c r="AH145" s="571"/>
      <c r="AI145" s="571"/>
      <c r="AJ145" s="571"/>
      <c r="AK145" s="571"/>
      <c r="AL145" s="571"/>
      <c r="AM145" s="571"/>
      <c r="AN145" s="571"/>
      <c r="AO145" s="571"/>
      <c r="AP145" s="571"/>
      <c r="AQ145" s="571"/>
      <c r="AR145" s="571"/>
      <c r="AS145" s="571"/>
      <c r="AT145" s="571"/>
      <c r="AU145" s="571"/>
      <c r="AV145" s="571"/>
      <c r="AW145" s="571"/>
      <c r="AX145" s="571"/>
      <c r="AY145" s="571"/>
      <c r="AZ145" s="571"/>
      <c r="BA145" s="571"/>
      <c r="BB145" s="571"/>
      <c r="BC145" s="571"/>
      <c r="BD145" s="571"/>
      <c r="BE145" s="571"/>
      <c r="BF145" s="571"/>
      <c r="BG145" s="571"/>
      <c r="BH145" s="571"/>
      <c r="BI145" s="571"/>
      <c r="BJ145" s="571"/>
      <c r="BK145" s="571"/>
      <c r="BL145" s="571"/>
      <c r="BM145" s="571"/>
      <c r="BN145" s="571"/>
      <c r="BO145" s="571"/>
      <c r="BP145" s="571"/>
      <c r="BQ145" s="571"/>
      <c r="BR145" s="571"/>
      <c r="BS145" s="571"/>
      <c r="BT145" s="571"/>
      <c r="BU145" s="571"/>
      <c r="BV145" s="571"/>
      <c r="BW145" s="571"/>
      <c r="BX145" s="571"/>
      <c r="BY145" s="571"/>
      <c r="BZ145" s="571"/>
      <c r="CA145" s="571"/>
      <c r="CB145" s="571"/>
      <c r="CC145" s="571"/>
      <c r="CD145" s="571"/>
      <c r="CE145" s="571"/>
      <c r="CF145" s="571"/>
      <c r="CG145" s="571"/>
      <c r="CH145" s="571"/>
      <c r="CI145" s="571"/>
      <c r="CJ145" s="571"/>
      <c r="CK145" s="571"/>
      <c r="CL145" s="571"/>
      <c r="CM145" s="571"/>
    </row>
    <row r="146" spans="1:91" s="570" customFormat="1" x14ac:dyDescent="0.2">
      <c r="A146" s="611"/>
      <c r="B146" s="611"/>
      <c r="C146" s="611"/>
      <c r="D146" s="611"/>
      <c r="E146" s="611"/>
      <c r="F146" s="611"/>
      <c r="G146" s="611"/>
      <c r="T146" s="571"/>
      <c r="U146" s="571"/>
      <c r="V146" s="571"/>
      <c r="W146" s="571"/>
      <c r="X146" s="571"/>
      <c r="Y146" s="571"/>
      <c r="Z146" s="571"/>
      <c r="AA146" s="571"/>
      <c r="AB146" s="571"/>
      <c r="AC146" s="571"/>
      <c r="AD146" s="571"/>
      <c r="AE146" s="571"/>
      <c r="AF146" s="571"/>
      <c r="AG146" s="571"/>
      <c r="AH146" s="571"/>
      <c r="AI146" s="571"/>
      <c r="AJ146" s="571"/>
      <c r="AK146" s="571"/>
      <c r="AL146" s="571"/>
      <c r="AM146" s="571"/>
      <c r="AN146" s="571"/>
      <c r="AO146" s="571"/>
      <c r="AP146" s="571"/>
      <c r="AQ146" s="571"/>
      <c r="AR146" s="571"/>
      <c r="AS146" s="571"/>
      <c r="AT146" s="571"/>
      <c r="AU146" s="571"/>
      <c r="AV146" s="571"/>
      <c r="AW146" s="571"/>
      <c r="AX146" s="571"/>
      <c r="AY146" s="571"/>
      <c r="AZ146" s="571"/>
      <c r="BA146" s="571"/>
      <c r="BB146" s="571"/>
      <c r="BC146" s="571"/>
      <c r="BD146" s="571"/>
      <c r="BE146" s="571"/>
      <c r="BF146" s="571"/>
      <c r="BG146" s="571"/>
      <c r="BH146" s="571"/>
      <c r="BI146" s="571"/>
      <c r="BJ146" s="571"/>
      <c r="BK146" s="571"/>
      <c r="BL146" s="571"/>
      <c r="BM146" s="571"/>
      <c r="BN146" s="571"/>
      <c r="BO146" s="571"/>
      <c r="BP146" s="571"/>
      <c r="BQ146" s="571"/>
      <c r="BR146" s="571"/>
      <c r="BS146" s="571"/>
      <c r="BT146" s="571"/>
      <c r="BU146" s="571"/>
      <c r="BV146" s="571"/>
      <c r="BW146" s="571"/>
      <c r="BX146" s="571"/>
      <c r="BY146" s="571"/>
      <c r="BZ146" s="571"/>
      <c r="CA146" s="571"/>
      <c r="CB146" s="571"/>
      <c r="CC146" s="571"/>
      <c r="CD146" s="571"/>
      <c r="CE146" s="571"/>
      <c r="CF146" s="571"/>
      <c r="CG146" s="571"/>
      <c r="CH146" s="571"/>
      <c r="CI146" s="571"/>
      <c r="CJ146" s="571"/>
      <c r="CK146" s="571"/>
      <c r="CL146" s="571"/>
      <c r="CM146" s="571"/>
    </row>
    <row r="147" spans="1:91" s="570" customFormat="1" x14ac:dyDescent="0.2">
      <c r="A147" s="611"/>
      <c r="B147" s="611"/>
      <c r="C147" s="611"/>
      <c r="D147" s="611"/>
      <c r="E147" s="611"/>
      <c r="F147" s="611"/>
      <c r="G147" s="611"/>
      <c r="T147" s="571"/>
      <c r="U147" s="571"/>
      <c r="V147" s="571"/>
      <c r="W147" s="571"/>
      <c r="X147" s="571"/>
      <c r="Y147" s="571"/>
      <c r="Z147" s="571"/>
      <c r="AA147" s="571"/>
      <c r="AB147" s="571"/>
      <c r="AC147" s="571"/>
      <c r="AD147" s="571"/>
      <c r="AE147" s="571"/>
      <c r="AF147" s="571"/>
      <c r="AG147" s="571"/>
      <c r="AH147" s="571"/>
      <c r="AI147" s="571"/>
      <c r="AJ147" s="571"/>
      <c r="AK147" s="571"/>
      <c r="AL147" s="571"/>
      <c r="AM147" s="571"/>
      <c r="AN147" s="571"/>
      <c r="AO147" s="571"/>
      <c r="AP147" s="571"/>
      <c r="AQ147" s="571"/>
      <c r="AR147" s="571"/>
      <c r="AS147" s="571"/>
      <c r="AT147" s="571"/>
      <c r="AU147" s="571"/>
      <c r="AV147" s="571"/>
      <c r="AW147" s="571"/>
      <c r="AX147" s="571"/>
      <c r="AY147" s="571"/>
      <c r="AZ147" s="571"/>
      <c r="BA147" s="571"/>
      <c r="BB147" s="571"/>
      <c r="BC147" s="571"/>
      <c r="BD147" s="571"/>
      <c r="BE147" s="571"/>
      <c r="BF147" s="571"/>
      <c r="BG147" s="571"/>
      <c r="BH147" s="571"/>
      <c r="BI147" s="571"/>
      <c r="BJ147" s="571"/>
      <c r="BK147" s="571"/>
      <c r="BL147" s="571"/>
      <c r="BM147" s="571"/>
      <c r="BN147" s="571"/>
      <c r="BO147" s="571"/>
      <c r="BP147" s="571"/>
      <c r="BQ147" s="571"/>
      <c r="BR147" s="571"/>
      <c r="BS147" s="571"/>
      <c r="BT147" s="571"/>
      <c r="BU147" s="571"/>
      <c r="BV147" s="571"/>
      <c r="BW147" s="571"/>
      <c r="BX147" s="571"/>
      <c r="BY147" s="571"/>
      <c r="BZ147" s="571"/>
      <c r="CA147" s="571"/>
      <c r="CB147" s="571"/>
      <c r="CC147" s="571"/>
      <c r="CD147" s="571"/>
      <c r="CE147" s="571"/>
      <c r="CF147" s="571"/>
      <c r="CG147" s="571"/>
      <c r="CH147" s="571"/>
      <c r="CI147" s="571"/>
      <c r="CJ147" s="571"/>
      <c r="CK147" s="571"/>
      <c r="CL147" s="571"/>
      <c r="CM147" s="571"/>
    </row>
    <row r="148" spans="1:91" s="570" customFormat="1" x14ac:dyDescent="0.2">
      <c r="A148" s="611"/>
      <c r="B148" s="611"/>
      <c r="C148" s="611"/>
      <c r="D148" s="611"/>
      <c r="E148" s="611"/>
      <c r="F148" s="611"/>
      <c r="G148" s="611"/>
      <c r="T148" s="571"/>
      <c r="U148" s="571"/>
      <c r="V148" s="571"/>
      <c r="W148" s="571"/>
      <c r="X148" s="571"/>
      <c r="Y148" s="571"/>
      <c r="Z148" s="571"/>
      <c r="AA148" s="571"/>
      <c r="AB148" s="571"/>
      <c r="AC148" s="571"/>
      <c r="AD148" s="571"/>
      <c r="AE148" s="571"/>
      <c r="AF148" s="571"/>
      <c r="AG148" s="571"/>
      <c r="AH148" s="571"/>
      <c r="AI148" s="571"/>
      <c r="AJ148" s="571"/>
      <c r="AK148" s="571"/>
      <c r="AL148" s="571"/>
      <c r="AM148" s="571"/>
      <c r="AN148" s="571"/>
      <c r="AO148" s="571"/>
      <c r="AP148" s="571"/>
      <c r="AQ148" s="571"/>
      <c r="AR148" s="571"/>
      <c r="AS148" s="571"/>
      <c r="AT148" s="571"/>
      <c r="AU148" s="571"/>
      <c r="AV148" s="571"/>
      <c r="AW148" s="571"/>
      <c r="AX148" s="571"/>
      <c r="AY148" s="571"/>
      <c r="AZ148" s="571"/>
      <c r="BA148" s="571"/>
      <c r="BB148" s="571"/>
      <c r="BC148" s="571"/>
      <c r="BD148" s="571"/>
      <c r="BE148" s="571"/>
      <c r="BF148" s="571"/>
      <c r="BG148" s="571"/>
      <c r="BH148" s="571"/>
      <c r="BI148" s="571"/>
      <c r="BJ148" s="571"/>
      <c r="BK148" s="571"/>
      <c r="BL148" s="571"/>
      <c r="BM148" s="571"/>
      <c r="BN148" s="571"/>
      <c r="BO148" s="571"/>
      <c r="BP148" s="571"/>
      <c r="BQ148" s="571"/>
      <c r="BR148" s="571"/>
      <c r="BS148" s="571"/>
      <c r="BT148" s="571"/>
      <c r="BU148" s="571"/>
      <c r="BV148" s="571"/>
      <c r="BW148" s="571"/>
      <c r="BX148" s="571"/>
      <c r="BY148" s="571"/>
      <c r="BZ148" s="571"/>
      <c r="CA148" s="571"/>
      <c r="CB148" s="571"/>
      <c r="CC148" s="571"/>
      <c r="CD148" s="571"/>
      <c r="CE148" s="571"/>
      <c r="CF148" s="571"/>
      <c r="CG148" s="571"/>
      <c r="CH148" s="571"/>
      <c r="CI148" s="571"/>
      <c r="CJ148" s="571"/>
      <c r="CK148" s="571"/>
      <c r="CL148" s="571"/>
      <c r="CM148" s="571"/>
    </row>
    <row r="149" spans="1:91" s="570" customFormat="1" x14ac:dyDescent="0.2">
      <c r="A149" s="611"/>
      <c r="B149" s="611"/>
      <c r="C149" s="611"/>
      <c r="D149" s="611"/>
      <c r="E149" s="611"/>
      <c r="F149" s="611"/>
      <c r="G149" s="611"/>
      <c r="T149" s="571"/>
      <c r="U149" s="571"/>
      <c r="V149" s="571"/>
      <c r="W149" s="571"/>
      <c r="X149" s="571"/>
      <c r="Y149" s="571"/>
      <c r="Z149" s="571"/>
      <c r="AA149" s="571"/>
      <c r="AB149" s="571"/>
      <c r="AC149" s="571"/>
      <c r="AD149" s="571"/>
      <c r="AE149" s="571"/>
      <c r="AF149" s="571"/>
      <c r="AG149" s="571"/>
      <c r="AH149" s="571"/>
      <c r="AI149" s="571"/>
      <c r="AJ149" s="571"/>
      <c r="AK149" s="571"/>
      <c r="AL149" s="571"/>
      <c r="AM149" s="571"/>
      <c r="AN149" s="571"/>
      <c r="AO149" s="571"/>
      <c r="AP149" s="571"/>
      <c r="AQ149" s="571"/>
      <c r="AR149" s="571"/>
      <c r="AS149" s="571"/>
      <c r="AT149" s="571"/>
      <c r="AU149" s="571"/>
      <c r="AV149" s="571"/>
      <c r="AW149" s="571"/>
      <c r="AX149" s="571"/>
      <c r="AY149" s="571"/>
      <c r="AZ149" s="571"/>
      <c r="BA149" s="571"/>
      <c r="BB149" s="571"/>
      <c r="BC149" s="571"/>
      <c r="BD149" s="571"/>
      <c r="BE149" s="571"/>
      <c r="BF149" s="571"/>
      <c r="BG149" s="571"/>
      <c r="BH149" s="571"/>
      <c r="BI149" s="571"/>
      <c r="BJ149" s="571"/>
      <c r="BK149" s="571"/>
      <c r="BL149" s="571"/>
      <c r="BM149" s="571"/>
      <c r="BN149" s="571"/>
      <c r="BO149" s="571"/>
      <c r="BP149" s="571"/>
      <c r="BQ149" s="571"/>
      <c r="BR149" s="571"/>
      <c r="BS149" s="571"/>
      <c r="BT149" s="571"/>
      <c r="BU149" s="571"/>
      <c r="BV149" s="571"/>
      <c r="BW149" s="571"/>
      <c r="BX149" s="571"/>
      <c r="BY149" s="571"/>
      <c r="BZ149" s="571"/>
      <c r="CA149" s="571"/>
      <c r="CB149" s="571"/>
      <c r="CC149" s="571"/>
      <c r="CD149" s="571"/>
      <c r="CE149" s="571"/>
      <c r="CF149" s="571"/>
      <c r="CG149" s="571"/>
      <c r="CH149" s="571"/>
      <c r="CI149" s="571"/>
      <c r="CJ149" s="571"/>
      <c r="CK149" s="571"/>
      <c r="CL149" s="571"/>
      <c r="CM149" s="571"/>
    </row>
    <row r="150" spans="1:91" s="570" customFormat="1" x14ac:dyDescent="0.2">
      <c r="A150" s="611"/>
      <c r="B150" s="611"/>
      <c r="C150" s="611"/>
      <c r="D150" s="611"/>
      <c r="E150" s="611"/>
      <c r="F150" s="611"/>
      <c r="G150" s="611"/>
      <c r="T150" s="571"/>
      <c r="U150" s="571"/>
      <c r="V150" s="571"/>
      <c r="W150" s="571"/>
      <c r="X150" s="571"/>
      <c r="Y150" s="571"/>
      <c r="Z150" s="571"/>
      <c r="AA150" s="571"/>
      <c r="AB150" s="571"/>
      <c r="AC150" s="571"/>
      <c r="AD150" s="571"/>
      <c r="AE150" s="571"/>
      <c r="AF150" s="571"/>
      <c r="AG150" s="571"/>
      <c r="AH150" s="571"/>
      <c r="AI150" s="571"/>
      <c r="AJ150" s="571"/>
      <c r="AK150" s="571"/>
      <c r="AL150" s="571"/>
      <c r="AM150" s="571"/>
      <c r="AN150" s="571"/>
      <c r="AO150" s="571"/>
      <c r="AP150" s="571"/>
      <c r="AQ150" s="571"/>
      <c r="AR150" s="571"/>
      <c r="AS150" s="571"/>
      <c r="AT150" s="571"/>
      <c r="AU150" s="571"/>
      <c r="AV150" s="571"/>
      <c r="AW150" s="571"/>
      <c r="AX150" s="571"/>
      <c r="AY150" s="571"/>
      <c r="AZ150" s="571"/>
      <c r="BA150" s="571"/>
      <c r="BB150" s="571"/>
      <c r="BC150" s="571"/>
      <c r="BD150" s="571"/>
      <c r="BE150" s="571"/>
      <c r="BF150" s="571"/>
      <c r="BG150" s="571"/>
      <c r="BH150" s="571"/>
      <c r="BI150" s="571"/>
      <c r="BJ150" s="571"/>
      <c r="BK150" s="571"/>
      <c r="BL150" s="571"/>
      <c r="BM150" s="571"/>
      <c r="BN150" s="571"/>
      <c r="BO150" s="571"/>
      <c r="BP150" s="571"/>
      <c r="BQ150" s="571"/>
      <c r="BR150" s="571"/>
      <c r="BS150" s="571"/>
      <c r="BT150" s="571"/>
      <c r="BU150" s="571"/>
      <c r="BV150" s="571"/>
      <c r="BW150" s="571"/>
      <c r="BX150" s="571"/>
      <c r="BY150" s="571"/>
      <c r="BZ150" s="571"/>
      <c r="CA150" s="571"/>
      <c r="CB150" s="571"/>
      <c r="CC150" s="571"/>
      <c r="CD150" s="571"/>
      <c r="CE150" s="571"/>
      <c r="CF150" s="571"/>
      <c r="CG150" s="571"/>
      <c r="CH150" s="571"/>
      <c r="CI150" s="571"/>
      <c r="CJ150" s="571"/>
      <c r="CK150" s="571"/>
      <c r="CL150" s="571"/>
      <c r="CM150" s="571"/>
    </row>
    <row r="151" spans="1:91" s="570" customFormat="1" x14ac:dyDescent="0.2">
      <c r="A151" s="611"/>
      <c r="B151" s="611"/>
      <c r="C151" s="611"/>
      <c r="D151" s="611"/>
      <c r="E151" s="611"/>
      <c r="F151" s="611"/>
      <c r="G151" s="611"/>
      <c r="T151" s="571"/>
      <c r="U151" s="571"/>
      <c r="V151" s="571"/>
      <c r="W151" s="571"/>
      <c r="X151" s="571"/>
      <c r="Y151" s="571"/>
      <c r="Z151" s="571"/>
      <c r="AA151" s="571"/>
      <c r="AB151" s="571"/>
      <c r="AC151" s="571"/>
      <c r="AD151" s="571"/>
      <c r="AE151" s="571"/>
      <c r="AF151" s="571"/>
      <c r="AG151" s="571"/>
      <c r="AH151" s="571"/>
      <c r="AI151" s="571"/>
      <c r="AJ151" s="571"/>
      <c r="AK151" s="571"/>
      <c r="AL151" s="571"/>
      <c r="AM151" s="571"/>
      <c r="AN151" s="571"/>
      <c r="AO151" s="571"/>
      <c r="AP151" s="571"/>
      <c r="AQ151" s="571"/>
      <c r="AR151" s="571"/>
      <c r="AS151" s="571"/>
      <c r="AT151" s="571"/>
      <c r="AU151" s="571"/>
      <c r="AV151" s="571"/>
      <c r="AW151" s="571"/>
      <c r="AX151" s="571"/>
      <c r="AY151" s="571"/>
      <c r="AZ151" s="571"/>
      <c r="BA151" s="571"/>
      <c r="BB151" s="571"/>
      <c r="BC151" s="571"/>
      <c r="BD151" s="571"/>
      <c r="BE151" s="571"/>
      <c r="BF151" s="571"/>
      <c r="BG151" s="571"/>
      <c r="BH151" s="571"/>
      <c r="BI151" s="571"/>
      <c r="BJ151" s="571"/>
      <c r="BK151" s="571"/>
      <c r="BL151" s="571"/>
      <c r="BM151" s="571"/>
      <c r="BN151" s="571"/>
      <c r="BO151" s="571"/>
      <c r="BP151" s="571"/>
      <c r="BQ151" s="571"/>
      <c r="BR151" s="571"/>
      <c r="BS151" s="571"/>
      <c r="BT151" s="571"/>
      <c r="BU151" s="571"/>
      <c r="BV151" s="571"/>
      <c r="BW151" s="571"/>
      <c r="BX151" s="571"/>
      <c r="BY151" s="571"/>
      <c r="BZ151" s="571"/>
      <c r="CA151" s="571"/>
      <c r="CB151" s="571"/>
      <c r="CC151" s="571"/>
      <c r="CD151" s="571"/>
      <c r="CE151" s="571"/>
      <c r="CF151" s="571"/>
      <c r="CG151" s="571"/>
      <c r="CH151" s="571"/>
      <c r="CI151" s="571"/>
      <c r="CJ151" s="571"/>
      <c r="CK151" s="571"/>
      <c r="CL151" s="571"/>
      <c r="CM151" s="571"/>
    </row>
    <row r="152" spans="1:91" s="570" customFormat="1" x14ac:dyDescent="0.2">
      <c r="A152" s="611"/>
      <c r="B152" s="611"/>
      <c r="C152" s="611"/>
      <c r="D152" s="611"/>
      <c r="E152" s="611"/>
      <c r="F152" s="611"/>
      <c r="G152" s="611"/>
      <c r="T152" s="571"/>
      <c r="U152" s="571"/>
      <c r="V152" s="571"/>
      <c r="W152" s="571"/>
      <c r="X152" s="571"/>
      <c r="Y152" s="571"/>
      <c r="Z152" s="571"/>
      <c r="AA152" s="571"/>
      <c r="AB152" s="571"/>
      <c r="AC152" s="571"/>
      <c r="AD152" s="571"/>
      <c r="AE152" s="571"/>
      <c r="AF152" s="571"/>
      <c r="AG152" s="571"/>
      <c r="AH152" s="571"/>
      <c r="AI152" s="571"/>
      <c r="AJ152" s="571"/>
      <c r="AK152" s="571"/>
      <c r="AL152" s="571"/>
      <c r="AM152" s="571"/>
      <c r="AN152" s="571"/>
      <c r="AO152" s="571"/>
      <c r="AP152" s="571"/>
      <c r="AQ152" s="571"/>
      <c r="AR152" s="571"/>
      <c r="AS152" s="571"/>
      <c r="AT152" s="571"/>
      <c r="AU152" s="571"/>
      <c r="AV152" s="571"/>
      <c r="AW152" s="571"/>
      <c r="AX152" s="571"/>
      <c r="AY152" s="571"/>
      <c r="AZ152" s="571"/>
      <c r="BA152" s="571"/>
      <c r="BB152" s="571"/>
      <c r="BC152" s="571"/>
      <c r="BD152" s="571"/>
      <c r="BE152" s="571"/>
      <c r="BF152" s="571"/>
      <c r="BG152" s="571"/>
      <c r="BH152" s="571"/>
      <c r="BI152" s="571"/>
      <c r="BJ152" s="571"/>
      <c r="BK152" s="571"/>
      <c r="BL152" s="571"/>
      <c r="BM152" s="571"/>
      <c r="BN152" s="571"/>
      <c r="BO152" s="571"/>
      <c r="BP152" s="571"/>
      <c r="BQ152" s="571"/>
      <c r="BR152" s="571"/>
      <c r="BS152" s="571"/>
      <c r="BT152" s="571"/>
      <c r="BU152" s="571"/>
      <c r="BV152" s="571"/>
      <c r="BW152" s="571"/>
      <c r="BX152" s="571"/>
      <c r="BY152" s="571"/>
      <c r="BZ152" s="571"/>
      <c r="CA152" s="571"/>
      <c r="CB152" s="571"/>
      <c r="CC152" s="571"/>
      <c r="CD152" s="571"/>
      <c r="CE152" s="571"/>
      <c r="CF152" s="571"/>
      <c r="CG152" s="571"/>
      <c r="CH152" s="571"/>
      <c r="CI152" s="571"/>
      <c r="CJ152" s="571"/>
      <c r="CK152" s="571"/>
      <c r="CL152" s="571"/>
      <c r="CM152" s="571"/>
    </row>
    <row r="153" spans="1:91" s="570" customFormat="1" x14ac:dyDescent="0.2">
      <c r="A153" s="611"/>
      <c r="B153" s="611"/>
      <c r="C153" s="611"/>
      <c r="D153" s="611"/>
      <c r="E153" s="611"/>
      <c r="F153" s="611"/>
      <c r="G153" s="611"/>
      <c r="T153" s="571"/>
      <c r="U153" s="571"/>
      <c r="V153" s="571"/>
      <c r="W153" s="571"/>
      <c r="X153" s="571"/>
      <c r="Y153" s="571"/>
      <c r="Z153" s="571"/>
      <c r="AA153" s="571"/>
      <c r="AB153" s="571"/>
      <c r="AC153" s="571"/>
      <c r="AD153" s="571"/>
      <c r="AE153" s="571"/>
      <c r="AF153" s="571"/>
      <c r="AG153" s="571"/>
      <c r="AH153" s="571"/>
      <c r="AI153" s="571"/>
      <c r="AJ153" s="571"/>
      <c r="AK153" s="571"/>
      <c r="AL153" s="571"/>
      <c r="AM153" s="571"/>
      <c r="AN153" s="571"/>
      <c r="AO153" s="571"/>
      <c r="AP153" s="571"/>
      <c r="AQ153" s="571"/>
      <c r="AR153" s="571"/>
      <c r="AS153" s="571"/>
      <c r="AT153" s="571"/>
      <c r="AU153" s="571"/>
      <c r="AV153" s="571"/>
      <c r="AW153" s="571"/>
      <c r="AX153" s="571"/>
      <c r="AY153" s="571"/>
      <c r="AZ153" s="571"/>
      <c r="BA153" s="571"/>
      <c r="BB153" s="571"/>
      <c r="BC153" s="571"/>
      <c r="BD153" s="571"/>
      <c r="BE153" s="571"/>
      <c r="BF153" s="571"/>
      <c r="BG153" s="571"/>
      <c r="BH153" s="571"/>
      <c r="BI153" s="571"/>
      <c r="BJ153" s="571"/>
      <c r="BK153" s="571"/>
      <c r="BL153" s="571"/>
      <c r="BM153" s="571"/>
      <c r="BN153" s="571"/>
      <c r="BO153" s="571"/>
      <c r="BP153" s="571"/>
      <c r="BQ153" s="571"/>
      <c r="BR153" s="571"/>
      <c r="BS153" s="571"/>
      <c r="BT153" s="571"/>
      <c r="BU153" s="571"/>
      <c r="BV153" s="571"/>
      <c r="BW153" s="571"/>
      <c r="BX153" s="571"/>
      <c r="BY153" s="571"/>
      <c r="BZ153" s="571"/>
      <c r="CA153" s="571"/>
      <c r="CB153" s="571"/>
      <c r="CC153" s="571"/>
      <c r="CD153" s="571"/>
      <c r="CE153" s="571"/>
      <c r="CF153" s="571"/>
      <c r="CG153" s="571"/>
      <c r="CH153" s="571"/>
      <c r="CI153" s="571"/>
      <c r="CJ153" s="571"/>
      <c r="CK153" s="571"/>
      <c r="CL153" s="571"/>
      <c r="CM153" s="571"/>
    </row>
    <row r="154" spans="1:91" s="570" customFormat="1" x14ac:dyDescent="0.2">
      <c r="A154" s="611"/>
      <c r="B154" s="611"/>
      <c r="C154" s="611"/>
      <c r="D154" s="611"/>
      <c r="E154" s="611"/>
      <c r="F154" s="611"/>
      <c r="G154" s="611"/>
      <c r="T154" s="571"/>
      <c r="U154" s="571"/>
      <c r="V154" s="571"/>
      <c r="W154" s="571"/>
      <c r="X154" s="571"/>
      <c r="Y154" s="571"/>
      <c r="Z154" s="571"/>
      <c r="AA154" s="571"/>
      <c r="AB154" s="571"/>
      <c r="AC154" s="571"/>
      <c r="AD154" s="571"/>
      <c r="AE154" s="571"/>
      <c r="AF154" s="571"/>
      <c r="AG154" s="571"/>
      <c r="AH154" s="571"/>
      <c r="AI154" s="571"/>
      <c r="AJ154" s="571"/>
      <c r="AK154" s="571"/>
      <c r="AL154" s="571"/>
      <c r="AM154" s="571"/>
      <c r="AN154" s="571"/>
      <c r="AO154" s="571"/>
      <c r="AP154" s="571"/>
      <c r="AQ154" s="571"/>
      <c r="AR154" s="571"/>
      <c r="AS154" s="571"/>
      <c r="AT154" s="571"/>
      <c r="AU154" s="571"/>
      <c r="AV154" s="571"/>
      <c r="AW154" s="571"/>
      <c r="AX154" s="571"/>
      <c r="AY154" s="571"/>
      <c r="AZ154" s="571"/>
      <c r="BA154" s="571"/>
      <c r="BB154" s="571"/>
      <c r="BC154" s="571"/>
      <c r="BD154" s="571"/>
      <c r="BE154" s="571"/>
      <c r="BF154" s="571"/>
      <c r="BG154" s="571"/>
      <c r="BH154" s="571"/>
      <c r="BI154" s="571"/>
      <c r="BJ154" s="571"/>
      <c r="BK154" s="571"/>
      <c r="BL154" s="571"/>
      <c r="BM154" s="571"/>
      <c r="BN154" s="571"/>
      <c r="BO154" s="571"/>
      <c r="BP154" s="571"/>
      <c r="BQ154" s="571"/>
      <c r="BR154" s="571"/>
      <c r="BS154" s="571"/>
      <c r="BT154" s="571"/>
      <c r="BU154" s="571"/>
      <c r="BV154" s="571"/>
      <c r="BW154" s="571"/>
      <c r="BX154" s="571"/>
      <c r="BY154" s="571"/>
      <c r="BZ154" s="571"/>
      <c r="CA154" s="571"/>
      <c r="CB154" s="571"/>
      <c r="CC154" s="571"/>
      <c r="CD154" s="571"/>
      <c r="CE154" s="571"/>
      <c r="CF154" s="571"/>
      <c r="CG154" s="571"/>
      <c r="CH154" s="571"/>
      <c r="CI154" s="571"/>
      <c r="CJ154" s="571"/>
      <c r="CK154" s="571"/>
      <c r="CL154" s="571"/>
      <c r="CM154" s="571"/>
    </row>
    <row r="155" spans="1:91" s="570" customFormat="1" x14ac:dyDescent="0.2">
      <c r="A155" s="611"/>
      <c r="B155" s="611"/>
      <c r="C155" s="611"/>
      <c r="D155" s="611"/>
      <c r="E155" s="611"/>
      <c r="F155" s="611"/>
      <c r="G155" s="611"/>
      <c r="T155" s="571"/>
      <c r="U155" s="571"/>
      <c r="V155" s="571"/>
      <c r="W155" s="571"/>
      <c r="X155" s="571"/>
      <c r="Y155" s="571"/>
      <c r="Z155" s="571"/>
      <c r="AA155" s="571"/>
      <c r="AB155" s="571"/>
      <c r="AC155" s="571"/>
      <c r="AD155" s="571"/>
      <c r="AE155" s="571"/>
      <c r="AF155" s="571"/>
      <c r="AG155" s="571"/>
      <c r="AH155" s="571"/>
      <c r="AI155" s="571"/>
      <c r="AJ155" s="571"/>
      <c r="AK155" s="571"/>
      <c r="AL155" s="571"/>
      <c r="AM155" s="571"/>
      <c r="AN155" s="571"/>
      <c r="AO155" s="571"/>
      <c r="AP155" s="571"/>
      <c r="AQ155" s="571"/>
      <c r="AR155" s="571"/>
      <c r="AS155" s="571"/>
      <c r="AT155" s="571"/>
      <c r="AU155" s="571"/>
      <c r="AV155" s="571"/>
      <c r="AW155" s="571"/>
      <c r="AX155" s="571"/>
      <c r="AY155" s="571"/>
      <c r="AZ155" s="571"/>
      <c r="BA155" s="571"/>
      <c r="BB155" s="571"/>
      <c r="BC155" s="571"/>
      <c r="BD155" s="571"/>
      <c r="BE155" s="571"/>
      <c r="BF155" s="571"/>
      <c r="BG155" s="571"/>
      <c r="BH155" s="571"/>
      <c r="BI155" s="571"/>
      <c r="BJ155" s="571"/>
      <c r="BK155" s="571"/>
      <c r="BL155" s="571"/>
      <c r="BM155" s="571"/>
      <c r="BN155" s="571"/>
      <c r="BO155" s="571"/>
      <c r="BP155" s="571"/>
      <c r="BQ155" s="571"/>
      <c r="BR155" s="571"/>
      <c r="BS155" s="571"/>
      <c r="BT155" s="571"/>
      <c r="BU155" s="571"/>
      <c r="BV155" s="571"/>
      <c r="BW155" s="571"/>
      <c r="BX155" s="571"/>
      <c r="BY155" s="571"/>
      <c r="BZ155" s="571"/>
      <c r="CA155" s="571"/>
      <c r="CB155" s="571"/>
      <c r="CC155" s="571"/>
      <c r="CD155" s="571"/>
      <c r="CE155" s="571"/>
      <c r="CF155" s="571"/>
      <c r="CG155" s="571"/>
      <c r="CH155" s="571"/>
      <c r="CI155" s="571"/>
      <c r="CJ155" s="571"/>
      <c r="CK155" s="571"/>
      <c r="CL155" s="571"/>
      <c r="CM155" s="571"/>
    </row>
    <row r="156" spans="1:91" s="570" customFormat="1" x14ac:dyDescent="0.2">
      <c r="A156" s="611"/>
      <c r="B156" s="611"/>
      <c r="C156" s="611"/>
      <c r="D156" s="611"/>
      <c r="E156" s="611"/>
      <c r="F156" s="611"/>
      <c r="G156" s="611"/>
      <c r="T156" s="571"/>
      <c r="U156" s="571"/>
      <c r="V156" s="571"/>
      <c r="W156" s="571"/>
      <c r="X156" s="571"/>
      <c r="Y156" s="571"/>
      <c r="Z156" s="571"/>
      <c r="AA156" s="571"/>
      <c r="AB156" s="571"/>
      <c r="AC156" s="571"/>
      <c r="AD156" s="571"/>
      <c r="AE156" s="571"/>
      <c r="AF156" s="571"/>
      <c r="AG156" s="571"/>
      <c r="AH156" s="571"/>
      <c r="AI156" s="571"/>
      <c r="AJ156" s="571"/>
      <c r="AK156" s="571"/>
      <c r="AL156" s="571"/>
      <c r="AM156" s="571"/>
      <c r="AN156" s="571"/>
      <c r="AO156" s="571"/>
      <c r="AP156" s="571"/>
      <c r="AQ156" s="571"/>
      <c r="AR156" s="571"/>
      <c r="AS156" s="571"/>
      <c r="AT156" s="571"/>
      <c r="AU156" s="571"/>
      <c r="AV156" s="571"/>
      <c r="AW156" s="571"/>
      <c r="AX156" s="571"/>
      <c r="AY156" s="571"/>
      <c r="AZ156" s="571"/>
      <c r="BA156" s="571"/>
      <c r="BB156" s="571"/>
      <c r="BC156" s="571"/>
      <c r="BD156" s="571"/>
      <c r="BE156" s="571"/>
      <c r="BF156" s="571"/>
      <c r="BG156" s="571"/>
      <c r="BH156" s="571"/>
      <c r="BI156" s="571"/>
      <c r="BJ156" s="571"/>
      <c r="BK156" s="571"/>
      <c r="BL156" s="571"/>
      <c r="BM156" s="571"/>
      <c r="BN156" s="571"/>
      <c r="BO156" s="571"/>
      <c r="BP156" s="571"/>
      <c r="BQ156" s="571"/>
      <c r="BR156" s="571"/>
      <c r="BS156" s="571"/>
      <c r="BT156" s="571"/>
      <c r="BU156" s="571"/>
      <c r="BV156" s="571"/>
      <c r="BW156" s="571"/>
      <c r="BX156" s="571"/>
      <c r="BY156" s="571"/>
      <c r="BZ156" s="571"/>
      <c r="CA156" s="571"/>
      <c r="CB156" s="571"/>
      <c r="CC156" s="571"/>
      <c r="CD156" s="571"/>
      <c r="CE156" s="571"/>
      <c r="CF156" s="571"/>
      <c r="CG156" s="571"/>
      <c r="CH156" s="571"/>
      <c r="CI156" s="571"/>
      <c r="CJ156" s="571"/>
      <c r="CK156" s="571"/>
      <c r="CL156" s="571"/>
      <c r="CM156" s="571"/>
    </row>
    <row r="157" spans="1:91" s="570" customFormat="1" x14ac:dyDescent="0.2">
      <c r="A157" s="611"/>
      <c r="B157" s="611"/>
      <c r="C157" s="611"/>
      <c r="D157" s="611"/>
      <c r="E157" s="611"/>
      <c r="F157" s="611"/>
      <c r="G157" s="611"/>
      <c r="T157" s="571"/>
      <c r="U157" s="571"/>
      <c r="V157" s="571"/>
      <c r="W157" s="571"/>
      <c r="X157" s="571"/>
      <c r="Y157" s="571"/>
      <c r="Z157" s="571"/>
      <c r="AA157" s="571"/>
      <c r="AB157" s="571"/>
      <c r="AC157" s="571"/>
      <c r="AD157" s="571"/>
      <c r="AE157" s="571"/>
      <c r="AF157" s="571"/>
      <c r="AG157" s="571"/>
      <c r="AH157" s="571"/>
      <c r="AI157" s="571"/>
      <c r="AJ157" s="571"/>
      <c r="AK157" s="571"/>
      <c r="AL157" s="571"/>
      <c r="AM157" s="571"/>
      <c r="AN157" s="571"/>
      <c r="AO157" s="571"/>
      <c r="AP157" s="571"/>
      <c r="AQ157" s="571"/>
      <c r="AR157" s="571"/>
      <c r="AS157" s="571"/>
      <c r="AT157" s="571"/>
      <c r="AU157" s="571"/>
      <c r="AV157" s="571"/>
      <c r="AW157" s="571"/>
      <c r="AX157" s="571"/>
      <c r="AY157" s="571"/>
      <c r="AZ157" s="571"/>
      <c r="BA157" s="571"/>
      <c r="BB157" s="571"/>
      <c r="BC157" s="571"/>
      <c r="BD157" s="571"/>
      <c r="BE157" s="571"/>
      <c r="BF157" s="571"/>
      <c r="BG157" s="571"/>
      <c r="BH157" s="571"/>
      <c r="BI157" s="571"/>
      <c r="BJ157" s="571"/>
      <c r="BK157" s="571"/>
      <c r="BL157" s="571"/>
      <c r="BM157" s="571"/>
      <c r="BN157" s="571"/>
      <c r="BO157" s="571"/>
      <c r="BP157" s="571"/>
      <c r="BQ157" s="571"/>
      <c r="BR157" s="571"/>
      <c r="BS157" s="571"/>
      <c r="BT157" s="571"/>
      <c r="BU157" s="571"/>
      <c r="BV157" s="571"/>
      <c r="BW157" s="571"/>
      <c r="BX157" s="571"/>
      <c r="BY157" s="571"/>
      <c r="BZ157" s="571"/>
      <c r="CA157" s="571"/>
      <c r="CB157" s="571"/>
      <c r="CC157" s="571"/>
      <c r="CD157" s="571"/>
      <c r="CE157" s="571"/>
      <c r="CF157" s="571"/>
      <c r="CG157" s="571"/>
      <c r="CH157" s="571"/>
      <c r="CI157" s="571"/>
      <c r="CJ157" s="571"/>
      <c r="CK157" s="571"/>
      <c r="CL157" s="571"/>
      <c r="CM157" s="571"/>
    </row>
    <row r="158" spans="1:91" s="570" customFormat="1" x14ac:dyDescent="0.2">
      <c r="A158" s="611"/>
      <c r="B158" s="611"/>
      <c r="C158" s="611"/>
      <c r="D158" s="611"/>
      <c r="E158" s="611"/>
      <c r="F158" s="611"/>
      <c r="G158" s="611"/>
      <c r="T158" s="571"/>
      <c r="U158" s="571"/>
      <c r="V158" s="571"/>
      <c r="W158" s="571"/>
      <c r="X158" s="571"/>
      <c r="Y158" s="571"/>
      <c r="Z158" s="571"/>
      <c r="AA158" s="571"/>
      <c r="AB158" s="571"/>
      <c r="AC158" s="571"/>
      <c r="AD158" s="571"/>
      <c r="AE158" s="571"/>
      <c r="AF158" s="571"/>
      <c r="AG158" s="571"/>
      <c r="AH158" s="571"/>
      <c r="AI158" s="571"/>
      <c r="AJ158" s="571"/>
      <c r="AK158" s="571"/>
      <c r="AL158" s="571"/>
      <c r="AM158" s="571"/>
      <c r="AN158" s="571"/>
      <c r="AO158" s="571"/>
      <c r="AP158" s="571"/>
      <c r="AQ158" s="571"/>
      <c r="AR158" s="571"/>
      <c r="AS158" s="571"/>
      <c r="AT158" s="571"/>
      <c r="AU158" s="571"/>
      <c r="AV158" s="571"/>
      <c r="AW158" s="571"/>
      <c r="AX158" s="571"/>
      <c r="AY158" s="571"/>
      <c r="AZ158" s="571"/>
      <c r="BA158" s="571"/>
      <c r="BB158" s="571"/>
      <c r="BC158" s="571"/>
      <c r="BD158" s="571"/>
      <c r="BE158" s="571"/>
      <c r="BF158" s="571"/>
      <c r="BG158" s="571"/>
      <c r="BH158" s="571"/>
      <c r="BI158" s="571"/>
      <c r="BJ158" s="571"/>
      <c r="BK158" s="571"/>
      <c r="BL158" s="571"/>
      <c r="BM158" s="571"/>
      <c r="BN158" s="571"/>
      <c r="BO158" s="571"/>
      <c r="BP158" s="571"/>
      <c r="BQ158" s="571"/>
      <c r="BR158" s="571"/>
      <c r="BS158" s="571"/>
      <c r="BT158" s="571"/>
      <c r="BU158" s="571"/>
      <c r="BV158" s="571"/>
      <c r="BW158" s="571"/>
      <c r="BX158" s="571"/>
      <c r="BY158" s="571"/>
      <c r="BZ158" s="571"/>
      <c r="CA158" s="571"/>
      <c r="CB158" s="571"/>
      <c r="CC158" s="571"/>
      <c r="CD158" s="571"/>
      <c r="CE158" s="571"/>
      <c r="CF158" s="571"/>
      <c r="CG158" s="571"/>
      <c r="CH158" s="571"/>
      <c r="CI158" s="571"/>
      <c r="CJ158" s="571"/>
      <c r="CK158" s="571"/>
      <c r="CL158" s="571"/>
      <c r="CM158" s="571"/>
    </row>
    <row r="159" spans="1:91" s="570" customFormat="1" x14ac:dyDescent="0.2">
      <c r="A159" s="611"/>
      <c r="B159" s="611"/>
      <c r="C159" s="611"/>
      <c r="D159" s="611"/>
      <c r="E159" s="611"/>
      <c r="F159" s="611"/>
      <c r="G159" s="611"/>
      <c r="T159" s="571"/>
      <c r="U159" s="571"/>
      <c r="V159" s="571"/>
      <c r="W159" s="571"/>
      <c r="X159" s="571"/>
      <c r="Y159" s="571"/>
      <c r="Z159" s="571"/>
      <c r="AA159" s="571"/>
      <c r="AB159" s="571"/>
      <c r="AC159" s="571"/>
      <c r="AD159" s="571"/>
      <c r="AE159" s="571"/>
      <c r="AF159" s="571"/>
      <c r="AG159" s="571"/>
      <c r="AH159" s="571"/>
      <c r="AI159" s="571"/>
      <c r="AJ159" s="571"/>
      <c r="AK159" s="571"/>
      <c r="AL159" s="571"/>
      <c r="AM159" s="571"/>
      <c r="AN159" s="571"/>
      <c r="AO159" s="571"/>
      <c r="AP159" s="571"/>
      <c r="AQ159" s="571"/>
      <c r="AR159" s="571"/>
      <c r="AS159" s="571"/>
      <c r="AT159" s="571"/>
      <c r="AU159" s="571"/>
      <c r="AV159" s="571"/>
      <c r="AW159" s="571"/>
      <c r="AX159" s="571"/>
      <c r="AY159" s="571"/>
      <c r="AZ159" s="571"/>
      <c r="BA159" s="571"/>
      <c r="BB159" s="571"/>
      <c r="BC159" s="571"/>
      <c r="BD159" s="571"/>
      <c r="BE159" s="571"/>
      <c r="BF159" s="571"/>
      <c r="BG159" s="571"/>
      <c r="BH159" s="571"/>
      <c r="BI159" s="571"/>
      <c r="BJ159" s="571"/>
      <c r="BK159" s="571"/>
      <c r="BL159" s="571"/>
      <c r="BM159" s="571"/>
      <c r="BN159" s="571"/>
      <c r="BO159" s="571"/>
      <c r="BP159" s="571"/>
      <c r="BQ159" s="571"/>
      <c r="BR159" s="571"/>
      <c r="BS159" s="571"/>
      <c r="BT159" s="571"/>
      <c r="BU159" s="571"/>
      <c r="BV159" s="571"/>
      <c r="BW159" s="571"/>
      <c r="BX159" s="571"/>
      <c r="BY159" s="571"/>
      <c r="BZ159" s="571"/>
      <c r="CA159" s="571"/>
      <c r="CB159" s="571"/>
      <c r="CC159" s="571"/>
      <c r="CD159" s="571"/>
      <c r="CE159" s="571"/>
      <c r="CF159" s="571"/>
      <c r="CG159" s="571"/>
      <c r="CH159" s="571"/>
      <c r="CI159" s="571"/>
      <c r="CJ159" s="571"/>
      <c r="CK159" s="571"/>
      <c r="CL159" s="571"/>
      <c r="CM159" s="571"/>
    </row>
    <row r="160" spans="1:91" s="570" customFormat="1" x14ac:dyDescent="0.2">
      <c r="A160" s="611"/>
      <c r="B160" s="611"/>
      <c r="C160" s="611"/>
      <c r="D160" s="611"/>
      <c r="E160" s="611"/>
      <c r="F160" s="611"/>
      <c r="G160" s="611"/>
      <c r="T160" s="571"/>
      <c r="U160" s="571"/>
      <c r="V160" s="571"/>
      <c r="W160" s="571"/>
      <c r="X160" s="571"/>
      <c r="Y160" s="571"/>
      <c r="Z160" s="571"/>
      <c r="AA160" s="571"/>
      <c r="AB160" s="571"/>
      <c r="AC160" s="571"/>
      <c r="AD160" s="571"/>
      <c r="AE160" s="571"/>
      <c r="AF160" s="571"/>
      <c r="AG160" s="571"/>
      <c r="AH160" s="571"/>
      <c r="AI160" s="571"/>
      <c r="AJ160" s="571"/>
      <c r="AK160" s="571"/>
      <c r="AL160" s="571"/>
      <c r="AM160" s="571"/>
      <c r="AN160" s="571"/>
      <c r="AO160" s="571"/>
      <c r="AP160" s="571"/>
      <c r="AQ160" s="571"/>
      <c r="AR160" s="571"/>
      <c r="AS160" s="571"/>
      <c r="AT160" s="571"/>
      <c r="AU160" s="571"/>
      <c r="AV160" s="571"/>
      <c r="AW160" s="571"/>
      <c r="AX160" s="571"/>
      <c r="AY160" s="571"/>
      <c r="AZ160" s="571"/>
      <c r="BA160" s="571"/>
      <c r="BB160" s="571"/>
      <c r="BC160" s="571"/>
      <c r="BD160" s="571"/>
      <c r="BE160" s="571"/>
      <c r="BF160" s="571"/>
      <c r="BG160" s="571"/>
      <c r="BH160" s="571"/>
      <c r="BI160" s="571"/>
      <c r="BJ160" s="571"/>
      <c r="BK160" s="571"/>
      <c r="BL160" s="571"/>
      <c r="BM160" s="571"/>
      <c r="BN160" s="571"/>
      <c r="BO160" s="571"/>
      <c r="BP160" s="571"/>
      <c r="BQ160" s="571"/>
      <c r="BR160" s="571"/>
      <c r="BS160" s="571"/>
      <c r="BT160" s="571"/>
      <c r="BU160" s="571"/>
      <c r="BV160" s="571"/>
      <c r="BW160" s="571"/>
      <c r="BX160" s="571"/>
      <c r="BY160" s="571"/>
      <c r="BZ160" s="571"/>
      <c r="CA160" s="571"/>
      <c r="CB160" s="571"/>
      <c r="CC160" s="571"/>
      <c r="CD160" s="571"/>
      <c r="CE160" s="571"/>
      <c r="CF160" s="571"/>
      <c r="CG160" s="571"/>
      <c r="CH160" s="571"/>
      <c r="CI160" s="571"/>
      <c r="CJ160" s="571"/>
      <c r="CK160" s="571"/>
      <c r="CL160" s="571"/>
      <c r="CM160" s="571"/>
    </row>
    <row r="161" spans="1:91" s="570" customFormat="1" x14ac:dyDescent="0.2">
      <c r="A161" s="611"/>
      <c r="B161" s="611"/>
      <c r="C161" s="611"/>
      <c r="D161" s="611"/>
      <c r="E161" s="611"/>
      <c r="F161" s="611"/>
      <c r="G161" s="611"/>
      <c r="T161" s="571"/>
      <c r="U161" s="571"/>
      <c r="V161" s="571"/>
      <c r="W161" s="571"/>
      <c r="X161" s="571"/>
      <c r="Y161" s="571"/>
      <c r="Z161" s="571"/>
      <c r="AA161" s="571"/>
      <c r="AB161" s="571"/>
      <c r="AC161" s="571"/>
      <c r="AD161" s="571"/>
      <c r="AE161" s="571"/>
      <c r="AF161" s="571"/>
      <c r="AG161" s="571"/>
      <c r="AH161" s="571"/>
      <c r="AI161" s="571"/>
      <c r="AJ161" s="571"/>
      <c r="AK161" s="571"/>
      <c r="AL161" s="571"/>
      <c r="AM161" s="571"/>
      <c r="AN161" s="571"/>
      <c r="AO161" s="571"/>
      <c r="AP161" s="571"/>
      <c r="AQ161" s="571"/>
      <c r="AR161" s="571"/>
      <c r="AS161" s="571"/>
      <c r="AT161" s="571"/>
      <c r="AU161" s="571"/>
      <c r="AV161" s="571"/>
      <c r="AW161" s="571"/>
      <c r="AX161" s="571"/>
      <c r="AY161" s="571"/>
      <c r="AZ161" s="571"/>
      <c r="BA161" s="571"/>
      <c r="BB161" s="571"/>
      <c r="BC161" s="571"/>
      <c r="BD161" s="571"/>
      <c r="BE161" s="571"/>
      <c r="BF161" s="571"/>
      <c r="BG161" s="571"/>
      <c r="BH161" s="571"/>
      <c r="BI161" s="571"/>
      <c r="BJ161" s="571"/>
      <c r="BK161" s="571"/>
      <c r="BL161" s="571"/>
      <c r="BM161" s="571"/>
      <c r="BN161" s="571"/>
      <c r="BO161" s="571"/>
      <c r="BP161" s="571"/>
      <c r="BQ161" s="571"/>
      <c r="BR161" s="571"/>
      <c r="BS161" s="571"/>
      <c r="BT161" s="571"/>
      <c r="BU161" s="571"/>
      <c r="BV161" s="571"/>
      <c r="BW161" s="571"/>
      <c r="BX161" s="571"/>
      <c r="BY161" s="571"/>
      <c r="BZ161" s="571"/>
      <c r="CA161" s="571"/>
      <c r="CB161" s="571"/>
      <c r="CC161" s="571"/>
      <c r="CD161" s="571"/>
      <c r="CE161" s="571"/>
      <c r="CF161" s="571"/>
      <c r="CG161" s="571"/>
      <c r="CH161" s="571"/>
      <c r="CI161" s="571"/>
      <c r="CJ161" s="571"/>
      <c r="CK161" s="571"/>
      <c r="CL161" s="571"/>
      <c r="CM161" s="571"/>
    </row>
    <row r="162" spans="1:91" s="570" customFormat="1" x14ac:dyDescent="0.2">
      <c r="A162" s="611"/>
      <c r="B162" s="611"/>
      <c r="C162" s="611"/>
      <c r="D162" s="611"/>
      <c r="E162" s="611"/>
      <c r="F162" s="611"/>
      <c r="G162" s="611"/>
      <c r="T162" s="571"/>
      <c r="U162" s="571"/>
      <c r="V162" s="571"/>
      <c r="W162" s="571"/>
      <c r="X162" s="571"/>
      <c r="Y162" s="571"/>
      <c r="Z162" s="571"/>
      <c r="AA162" s="571"/>
      <c r="AB162" s="571"/>
      <c r="AC162" s="571"/>
      <c r="AD162" s="571"/>
      <c r="AE162" s="571"/>
      <c r="AF162" s="571"/>
      <c r="AG162" s="571"/>
      <c r="AH162" s="571"/>
      <c r="AI162" s="571"/>
      <c r="AJ162" s="571"/>
      <c r="AK162" s="571"/>
      <c r="AL162" s="571"/>
      <c r="AM162" s="571"/>
      <c r="AN162" s="571"/>
      <c r="AO162" s="571"/>
      <c r="AP162" s="571"/>
      <c r="AQ162" s="571"/>
      <c r="AR162" s="571"/>
      <c r="AS162" s="571"/>
      <c r="AT162" s="571"/>
      <c r="AU162" s="571"/>
      <c r="AV162" s="571"/>
      <c r="AW162" s="571"/>
      <c r="AX162" s="571"/>
      <c r="AY162" s="571"/>
      <c r="AZ162" s="571"/>
      <c r="BA162" s="571"/>
      <c r="BB162" s="571"/>
      <c r="BC162" s="571"/>
      <c r="BD162" s="571"/>
      <c r="BE162" s="571"/>
      <c r="BF162" s="571"/>
      <c r="BG162" s="571"/>
      <c r="BH162" s="571"/>
      <c r="BI162" s="571"/>
      <c r="BJ162" s="571"/>
      <c r="BK162" s="571"/>
      <c r="BL162" s="571"/>
      <c r="BM162" s="571"/>
      <c r="BN162" s="571"/>
      <c r="BO162" s="571"/>
      <c r="BP162" s="571"/>
      <c r="BQ162" s="571"/>
      <c r="BR162" s="571"/>
      <c r="BS162" s="571"/>
      <c r="BT162" s="571"/>
      <c r="BU162" s="571"/>
      <c r="BV162" s="571"/>
      <c r="BW162" s="571"/>
      <c r="BX162" s="571"/>
      <c r="BY162" s="571"/>
      <c r="BZ162" s="571"/>
      <c r="CA162" s="571"/>
      <c r="CB162" s="571"/>
      <c r="CC162" s="571"/>
      <c r="CD162" s="571"/>
      <c r="CE162" s="571"/>
      <c r="CF162" s="571"/>
      <c r="CG162" s="571"/>
      <c r="CH162" s="571"/>
      <c r="CI162" s="571"/>
      <c r="CJ162" s="571"/>
      <c r="CK162" s="571"/>
      <c r="CL162" s="571"/>
      <c r="CM162" s="571"/>
    </row>
    <row r="163" spans="1:91" s="570" customFormat="1" x14ac:dyDescent="0.2">
      <c r="A163" s="611"/>
      <c r="B163" s="611"/>
      <c r="C163" s="611"/>
      <c r="D163" s="611"/>
      <c r="E163" s="611"/>
      <c r="F163" s="611"/>
      <c r="G163" s="611"/>
      <c r="T163" s="571"/>
      <c r="U163" s="571"/>
      <c r="V163" s="571"/>
      <c r="W163" s="571"/>
      <c r="X163" s="571"/>
      <c r="Y163" s="571"/>
      <c r="Z163" s="571"/>
      <c r="AA163" s="571"/>
      <c r="AB163" s="571"/>
      <c r="AC163" s="571"/>
      <c r="AD163" s="571"/>
      <c r="AE163" s="571"/>
      <c r="AF163" s="571"/>
      <c r="AG163" s="571"/>
      <c r="AH163" s="571"/>
      <c r="AI163" s="571"/>
      <c r="AJ163" s="571"/>
      <c r="AK163" s="571"/>
      <c r="AL163" s="571"/>
      <c r="AM163" s="571"/>
      <c r="AN163" s="571"/>
      <c r="AO163" s="571"/>
      <c r="AP163" s="571"/>
      <c r="AQ163" s="571"/>
      <c r="AR163" s="571"/>
      <c r="AS163" s="571"/>
      <c r="AT163" s="571"/>
      <c r="AU163" s="571"/>
      <c r="AV163" s="571"/>
      <c r="AW163" s="571"/>
      <c r="AX163" s="571"/>
      <c r="AY163" s="571"/>
      <c r="AZ163" s="571"/>
      <c r="BA163" s="571"/>
      <c r="BB163" s="571"/>
      <c r="BC163" s="571"/>
      <c r="BD163" s="571"/>
      <c r="BE163" s="571"/>
      <c r="BF163" s="571"/>
      <c r="BG163" s="571"/>
      <c r="BH163" s="571"/>
      <c r="BI163" s="571"/>
      <c r="BJ163" s="571"/>
      <c r="BK163" s="571"/>
      <c r="BL163" s="571"/>
      <c r="BM163" s="571"/>
      <c r="BN163" s="571"/>
      <c r="BO163" s="571"/>
      <c r="BP163" s="571"/>
      <c r="BQ163" s="571"/>
      <c r="BR163" s="571"/>
      <c r="BS163" s="571"/>
      <c r="BT163" s="571"/>
      <c r="BU163" s="571"/>
      <c r="BV163" s="571"/>
      <c r="BW163" s="571"/>
      <c r="BX163" s="571"/>
      <c r="BY163" s="571"/>
      <c r="BZ163" s="571"/>
      <c r="CA163" s="571"/>
      <c r="CB163" s="571"/>
      <c r="CC163" s="571"/>
      <c r="CD163" s="571"/>
      <c r="CE163" s="571"/>
      <c r="CF163" s="571"/>
      <c r="CG163" s="571"/>
      <c r="CH163" s="571"/>
      <c r="CI163" s="571"/>
      <c r="CJ163" s="571"/>
      <c r="CK163" s="571"/>
      <c r="CL163" s="571"/>
      <c r="CM163" s="571"/>
    </row>
    <row r="164" spans="1:91" s="570" customFormat="1" x14ac:dyDescent="0.2">
      <c r="A164" s="611"/>
      <c r="B164" s="611"/>
      <c r="C164" s="611"/>
      <c r="D164" s="611"/>
      <c r="E164" s="611"/>
      <c r="F164" s="611"/>
      <c r="G164" s="611"/>
      <c r="T164" s="571"/>
      <c r="U164" s="571"/>
      <c r="V164" s="571"/>
      <c r="W164" s="571"/>
      <c r="X164" s="571"/>
      <c r="Y164" s="571"/>
      <c r="Z164" s="571"/>
      <c r="AA164" s="571"/>
      <c r="AB164" s="571"/>
      <c r="AC164" s="571"/>
      <c r="AD164" s="571"/>
      <c r="AE164" s="571"/>
      <c r="AF164" s="571"/>
      <c r="AG164" s="571"/>
      <c r="AH164" s="571"/>
      <c r="AI164" s="571"/>
      <c r="AJ164" s="571"/>
      <c r="AK164" s="571"/>
      <c r="AL164" s="571"/>
      <c r="AM164" s="571"/>
      <c r="AN164" s="571"/>
      <c r="AO164" s="571"/>
      <c r="AP164" s="571"/>
      <c r="AQ164" s="571"/>
      <c r="AR164" s="571"/>
      <c r="AS164" s="571"/>
      <c r="AT164" s="571"/>
      <c r="AU164" s="571"/>
      <c r="AV164" s="571"/>
      <c r="AW164" s="571"/>
      <c r="AX164" s="571"/>
      <c r="AY164" s="571"/>
      <c r="AZ164" s="571"/>
      <c r="BA164" s="571"/>
      <c r="BB164" s="571"/>
      <c r="BC164" s="571"/>
      <c r="BD164" s="571"/>
      <c r="BE164" s="571"/>
      <c r="BF164" s="571"/>
      <c r="BG164" s="571"/>
      <c r="BH164" s="571"/>
      <c r="BI164" s="571"/>
      <c r="BJ164" s="571"/>
      <c r="BK164" s="571"/>
      <c r="BL164" s="571"/>
      <c r="BM164" s="571"/>
      <c r="BN164" s="571"/>
      <c r="BO164" s="571"/>
      <c r="BP164" s="571"/>
      <c r="BQ164" s="571"/>
      <c r="BR164" s="571"/>
      <c r="BS164" s="571"/>
      <c r="BT164" s="571"/>
      <c r="BU164" s="571"/>
      <c r="BV164" s="571"/>
      <c r="BW164" s="571"/>
      <c r="BX164" s="571"/>
      <c r="BY164" s="571"/>
      <c r="BZ164" s="571"/>
      <c r="CA164" s="571"/>
      <c r="CB164" s="571"/>
      <c r="CC164" s="571"/>
      <c r="CD164" s="571"/>
      <c r="CE164" s="571"/>
      <c r="CF164" s="571"/>
      <c r="CG164" s="571"/>
      <c r="CH164" s="571"/>
      <c r="CI164" s="571"/>
      <c r="CJ164" s="571"/>
      <c r="CK164" s="571"/>
      <c r="CL164" s="571"/>
      <c r="CM164" s="571"/>
    </row>
    <row r="165" spans="1:91" s="570" customFormat="1" x14ac:dyDescent="0.2">
      <c r="A165" s="611"/>
      <c r="B165" s="611"/>
      <c r="C165" s="611"/>
      <c r="D165" s="611"/>
      <c r="E165" s="611"/>
      <c r="F165" s="611"/>
      <c r="G165" s="611"/>
      <c r="T165" s="571"/>
      <c r="U165" s="571"/>
      <c r="V165" s="571"/>
      <c r="W165" s="571"/>
      <c r="X165" s="571"/>
      <c r="Y165" s="571"/>
      <c r="Z165" s="571"/>
      <c r="AA165" s="571"/>
      <c r="AB165" s="571"/>
      <c r="AC165" s="571"/>
      <c r="AD165" s="571"/>
      <c r="AE165" s="571"/>
      <c r="AF165" s="571"/>
      <c r="AG165" s="571"/>
      <c r="AH165" s="571"/>
      <c r="AI165" s="571"/>
      <c r="AJ165" s="571"/>
      <c r="AK165" s="571"/>
      <c r="AL165" s="571"/>
      <c r="AM165" s="571"/>
      <c r="AN165" s="571"/>
      <c r="AO165" s="571"/>
      <c r="AP165" s="571"/>
      <c r="AQ165" s="571"/>
      <c r="AR165" s="571"/>
      <c r="AS165" s="571"/>
      <c r="AT165" s="571"/>
      <c r="AU165" s="571"/>
      <c r="AV165" s="571"/>
      <c r="AW165" s="571"/>
      <c r="AX165" s="571"/>
      <c r="AY165" s="571"/>
      <c r="AZ165" s="571"/>
      <c r="BA165" s="571"/>
      <c r="BB165" s="571"/>
      <c r="BC165" s="571"/>
      <c r="BD165" s="571"/>
      <c r="BE165" s="571"/>
      <c r="BF165" s="571"/>
      <c r="BG165" s="571"/>
      <c r="BH165" s="571"/>
      <c r="BI165" s="571"/>
      <c r="BJ165" s="571"/>
      <c r="BK165" s="571"/>
      <c r="BL165" s="571"/>
      <c r="BM165" s="571"/>
      <c r="BN165" s="571"/>
      <c r="BO165" s="571"/>
      <c r="BP165" s="571"/>
      <c r="BQ165" s="571"/>
      <c r="BR165" s="571"/>
      <c r="BS165" s="571"/>
      <c r="BT165" s="571"/>
      <c r="BU165" s="571"/>
      <c r="BV165" s="571"/>
      <c r="BW165" s="571"/>
      <c r="BX165" s="571"/>
      <c r="BY165" s="571"/>
      <c r="BZ165" s="571"/>
      <c r="CA165" s="571"/>
      <c r="CB165" s="571"/>
      <c r="CC165" s="571"/>
      <c r="CD165" s="571"/>
      <c r="CE165" s="571"/>
      <c r="CF165" s="571"/>
      <c r="CG165" s="571"/>
      <c r="CH165" s="571"/>
      <c r="CI165" s="571"/>
      <c r="CJ165" s="571"/>
      <c r="CK165" s="571"/>
      <c r="CL165" s="571"/>
      <c r="CM165" s="571"/>
    </row>
    <row r="166" spans="1:91" s="570" customFormat="1" x14ac:dyDescent="0.2">
      <c r="A166" s="611"/>
      <c r="B166" s="611"/>
      <c r="C166" s="611"/>
      <c r="D166" s="611"/>
      <c r="E166" s="611"/>
      <c r="F166" s="611"/>
      <c r="G166" s="611"/>
      <c r="T166" s="571"/>
      <c r="U166" s="571"/>
      <c r="V166" s="571"/>
      <c r="W166" s="571"/>
      <c r="X166" s="571"/>
      <c r="Y166" s="571"/>
      <c r="Z166" s="571"/>
      <c r="AA166" s="571"/>
      <c r="AB166" s="571"/>
      <c r="AC166" s="571"/>
      <c r="AD166" s="571"/>
      <c r="AE166" s="571"/>
      <c r="AF166" s="571"/>
      <c r="AG166" s="571"/>
      <c r="AH166" s="571"/>
      <c r="AI166" s="571"/>
      <c r="AJ166" s="571"/>
      <c r="AK166" s="571"/>
      <c r="AL166" s="571"/>
      <c r="AM166" s="571"/>
      <c r="AN166" s="571"/>
      <c r="AO166" s="571"/>
      <c r="AP166" s="571"/>
      <c r="AQ166" s="571"/>
      <c r="AR166" s="571"/>
      <c r="AS166" s="571"/>
      <c r="AT166" s="571"/>
      <c r="AU166" s="571"/>
      <c r="AV166" s="571"/>
      <c r="AW166" s="571"/>
      <c r="AX166" s="571"/>
      <c r="AY166" s="571"/>
      <c r="AZ166" s="571"/>
      <c r="BA166" s="571"/>
      <c r="BB166" s="571"/>
      <c r="BC166" s="571"/>
      <c r="BD166" s="571"/>
      <c r="BE166" s="571"/>
      <c r="BF166" s="571"/>
      <c r="BG166" s="571"/>
      <c r="BH166" s="571"/>
      <c r="BI166" s="571"/>
      <c r="BJ166" s="571"/>
      <c r="BK166" s="571"/>
      <c r="BL166" s="571"/>
      <c r="BM166" s="571"/>
      <c r="BN166" s="571"/>
      <c r="BO166" s="571"/>
      <c r="BP166" s="571"/>
      <c r="BQ166" s="571"/>
      <c r="BR166" s="571"/>
      <c r="BS166" s="571"/>
      <c r="BT166" s="571"/>
      <c r="BU166" s="571"/>
      <c r="BV166" s="571"/>
      <c r="BW166" s="571"/>
      <c r="BX166" s="571"/>
      <c r="BY166" s="571"/>
      <c r="BZ166" s="571"/>
      <c r="CA166" s="571"/>
      <c r="CB166" s="571"/>
      <c r="CC166" s="571"/>
      <c r="CD166" s="571"/>
      <c r="CE166" s="571"/>
      <c r="CF166" s="571"/>
      <c r="CG166" s="571"/>
      <c r="CH166" s="571"/>
      <c r="CI166" s="571"/>
      <c r="CJ166" s="571"/>
      <c r="CK166" s="571"/>
      <c r="CL166" s="571"/>
      <c r="CM166" s="571"/>
    </row>
    <row r="167" spans="1:91" s="570" customFormat="1" x14ac:dyDescent="0.2">
      <c r="A167" s="611"/>
      <c r="B167" s="611"/>
      <c r="C167" s="611"/>
      <c r="D167" s="611"/>
      <c r="E167" s="611"/>
      <c r="F167" s="611"/>
      <c r="G167" s="611"/>
      <c r="T167" s="571"/>
      <c r="U167" s="571"/>
      <c r="V167" s="571"/>
      <c r="W167" s="571"/>
      <c r="X167" s="571"/>
      <c r="Y167" s="571"/>
      <c r="Z167" s="571"/>
      <c r="AA167" s="571"/>
      <c r="AB167" s="571"/>
      <c r="AC167" s="571"/>
      <c r="AD167" s="571"/>
      <c r="AE167" s="571"/>
      <c r="AF167" s="571"/>
      <c r="AG167" s="571"/>
      <c r="AH167" s="571"/>
      <c r="AI167" s="571"/>
      <c r="AJ167" s="571"/>
      <c r="AK167" s="571"/>
      <c r="AL167" s="571"/>
      <c r="AM167" s="571"/>
      <c r="AN167" s="571"/>
      <c r="AO167" s="571"/>
      <c r="AP167" s="571"/>
      <c r="AQ167" s="571"/>
      <c r="AR167" s="571"/>
      <c r="AS167" s="571"/>
      <c r="AT167" s="571"/>
      <c r="AU167" s="571"/>
      <c r="AV167" s="571"/>
      <c r="AW167" s="571"/>
      <c r="AX167" s="571"/>
      <c r="AY167" s="571"/>
      <c r="AZ167" s="571"/>
      <c r="BA167" s="571"/>
      <c r="BB167" s="571"/>
      <c r="BC167" s="571"/>
      <c r="BD167" s="571"/>
      <c r="BE167" s="571"/>
      <c r="BF167" s="571"/>
      <c r="BG167" s="571"/>
      <c r="BH167" s="571"/>
      <c r="BI167" s="571"/>
      <c r="BJ167" s="571"/>
      <c r="BK167" s="571"/>
      <c r="BL167" s="571"/>
      <c r="BM167" s="571"/>
      <c r="BN167" s="571"/>
      <c r="BO167" s="571"/>
      <c r="BP167" s="571"/>
      <c r="BQ167" s="571"/>
      <c r="BR167" s="571"/>
      <c r="BS167" s="571"/>
      <c r="BT167" s="571"/>
      <c r="BU167" s="571"/>
      <c r="BV167" s="571"/>
      <c r="BW167" s="571"/>
      <c r="BX167" s="571"/>
      <c r="BY167" s="571"/>
      <c r="BZ167" s="571"/>
      <c r="CA167" s="571"/>
      <c r="CB167" s="571"/>
      <c r="CC167" s="571"/>
      <c r="CD167" s="571"/>
      <c r="CE167" s="571"/>
      <c r="CF167" s="571"/>
      <c r="CG167" s="571"/>
      <c r="CH167" s="571"/>
      <c r="CI167" s="571"/>
      <c r="CJ167" s="571"/>
      <c r="CK167" s="571"/>
      <c r="CL167" s="571"/>
      <c r="CM167" s="571"/>
    </row>
    <row r="168" spans="1:91" s="570" customFormat="1" x14ac:dyDescent="0.2">
      <c r="A168" s="611"/>
      <c r="B168" s="611"/>
      <c r="C168" s="611"/>
      <c r="D168" s="611"/>
      <c r="E168" s="611"/>
      <c r="F168" s="611"/>
      <c r="G168" s="611"/>
      <c r="T168" s="571"/>
      <c r="U168" s="571"/>
      <c r="V168" s="571"/>
      <c r="W168" s="571"/>
      <c r="X168" s="571"/>
      <c r="Y168" s="571"/>
      <c r="Z168" s="571"/>
      <c r="AA168" s="571"/>
      <c r="AB168" s="571"/>
      <c r="AC168" s="571"/>
      <c r="AD168" s="571"/>
      <c r="AE168" s="571"/>
      <c r="AF168" s="571"/>
      <c r="AG168" s="571"/>
      <c r="AH168" s="571"/>
      <c r="AI168" s="571"/>
      <c r="AJ168" s="571"/>
      <c r="AK168" s="571"/>
      <c r="AL168" s="571"/>
      <c r="AM168" s="571"/>
      <c r="AN168" s="571"/>
      <c r="AO168" s="571"/>
      <c r="AP168" s="571"/>
      <c r="AQ168" s="571"/>
      <c r="AR168" s="571"/>
      <c r="AS168" s="571"/>
      <c r="AT168" s="571"/>
      <c r="AU168" s="571"/>
      <c r="AV168" s="571"/>
      <c r="AW168" s="571"/>
      <c r="AX168" s="571"/>
      <c r="AY168" s="571"/>
      <c r="AZ168" s="571"/>
      <c r="BA168" s="571"/>
      <c r="BB168" s="571"/>
      <c r="BC168" s="571"/>
      <c r="BD168" s="571"/>
      <c r="BE168" s="571"/>
      <c r="BF168" s="571"/>
      <c r="BG168" s="571"/>
      <c r="BH168" s="571"/>
      <c r="BI168" s="571"/>
      <c r="BJ168" s="571"/>
      <c r="BK168" s="571"/>
      <c r="BL168" s="571"/>
      <c r="BM168" s="571"/>
      <c r="BN168" s="571"/>
      <c r="BO168" s="571"/>
      <c r="BP168" s="571"/>
      <c r="BQ168" s="571"/>
      <c r="BR168" s="571"/>
      <c r="BS168" s="571"/>
      <c r="BT168" s="571"/>
      <c r="BU168" s="571"/>
      <c r="BV168" s="571"/>
      <c r="BW168" s="571"/>
      <c r="BX168" s="571"/>
      <c r="BY168" s="571"/>
      <c r="BZ168" s="571"/>
      <c r="CA168" s="571"/>
      <c r="CB168" s="571"/>
      <c r="CC168" s="571"/>
      <c r="CD168" s="571"/>
      <c r="CE168" s="571"/>
      <c r="CF168" s="571"/>
      <c r="CG168" s="571"/>
      <c r="CH168" s="571"/>
      <c r="CI168" s="571"/>
      <c r="CJ168" s="571"/>
      <c r="CK168" s="571"/>
      <c r="CL168" s="571"/>
      <c r="CM168" s="571"/>
    </row>
    <row r="169" spans="1:91" s="570" customFormat="1" x14ac:dyDescent="0.2">
      <c r="A169" s="611"/>
      <c r="B169" s="611"/>
      <c r="C169" s="611"/>
      <c r="D169" s="611"/>
      <c r="E169" s="611"/>
      <c r="F169" s="611"/>
      <c r="G169" s="611"/>
      <c r="T169" s="571"/>
      <c r="U169" s="571"/>
      <c r="V169" s="571"/>
      <c r="W169" s="571"/>
      <c r="X169" s="571"/>
      <c r="Y169" s="571"/>
      <c r="Z169" s="571"/>
      <c r="AA169" s="571"/>
      <c r="AB169" s="571"/>
      <c r="AC169" s="571"/>
      <c r="AD169" s="571"/>
      <c r="AE169" s="571"/>
      <c r="AF169" s="571"/>
      <c r="AG169" s="571"/>
      <c r="AH169" s="571"/>
      <c r="AI169" s="571"/>
      <c r="AJ169" s="571"/>
      <c r="AK169" s="571"/>
      <c r="AL169" s="571"/>
      <c r="AM169" s="571"/>
      <c r="AN169" s="571"/>
      <c r="AO169" s="571"/>
      <c r="AP169" s="571"/>
      <c r="AQ169" s="571"/>
      <c r="AR169" s="571"/>
      <c r="AS169" s="571"/>
      <c r="AT169" s="571"/>
      <c r="AU169" s="571"/>
      <c r="AV169" s="571"/>
      <c r="AW169" s="571"/>
      <c r="AX169" s="571"/>
      <c r="AY169" s="571"/>
      <c r="AZ169" s="571"/>
      <c r="BA169" s="571"/>
      <c r="BB169" s="571"/>
      <c r="BC169" s="571"/>
      <c r="BD169" s="571"/>
      <c r="BE169" s="571"/>
      <c r="BF169" s="571"/>
      <c r="BG169" s="571"/>
      <c r="BH169" s="571"/>
      <c r="BI169" s="571"/>
      <c r="BJ169" s="571"/>
      <c r="BK169" s="571"/>
      <c r="BL169" s="571"/>
      <c r="BM169" s="571"/>
      <c r="BN169" s="571"/>
      <c r="BO169" s="571"/>
      <c r="BP169" s="571"/>
      <c r="BQ169" s="571"/>
      <c r="BR169" s="571"/>
      <c r="BS169" s="571"/>
      <c r="BT169" s="571"/>
      <c r="BU169" s="571"/>
      <c r="BV169" s="571"/>
      <c r="BW169" s="571"/>
      <c r="BX169" s="571"/>
      <c r="BY169" s="571"/>
      <c r="BZ169" s="571"/>
      <c r="CA169" s="571"/>
      <c r="CB169" s="571"/>
      <c r="CC169" s="571"/>
      <c r="CD169" s="571"/>
      <c r="CE169" s="571"/>
      <c r="CF169" s="571"/>
      <c r="CG169" s="571"/>
      <c r="CH169" s="571"/>
      <c r="CI169" s="571"/>
      <c r="CJ169" s="571"/>
      <c r="CK169" s="571"/>
      <c r="CL169" s="571"/>
      <c r="CM169" s="571"/>
    </row>
    <row r="170" spans="1:91" s="570" customFormat="1" x14ac:dyDescent="0.2">
      <c r="A170" s="611"/>
      <c r="B170" s="611"/>
      <c r="C170" s="611"/>
      <c r="D170" s="611"/>
      <c r="E170" s="611"/>
      <c r="F170" s="611"/>
      <c r="G170" s="611"/>
      <c r="T170" s="571"/>
      <c r="U170" s="571"/>
      <c r="V170" s="571"/>
      <c r="W170" s="571"/>
      <c r="X170" s="571"/>
      <c r="Y170" s="571"/>
      <c r="Z170" s="571"/>
      <c r="AA170" s="571"/>
      <c r="AB170" s="571"/>
      <c r="AC170" s="571"/>
      <c r="AD170" s="571"/>
      <c r="AE170" s="571"/>
      <c r="AF170" s="571"/>
      <c r="AG170" s="571"/>
      <c r="AH170" s="571"/>
      <c r="AI170" s="571"/>
      <c r="AJ170" s="571"/>
      <c r="AK170" s="571"/>
      <c r="AL170" s="571"/>
      <c r="AM170" s="571"/>
      <c r="AN170" s="571"/>
      <c r="AO170" s="571"/>
      <c r="AP170" s="571"/>
      <c r="AQ170" s="571"/>
      <c r="AR170" s="571"/>
      <c r="AS170" s="571"/>
      <c r="AT170" s="571"/>
      <c r="AU170" s="571"/>
      <c r="AV170" s="571"/>
      <c r="AW170" s="571"/>
      <c r="AX170" s="571"/>
      <c r="AY170" s="571"/>
      <c r="AZ170" s="571"/>
      <c r="BA170" s="571"/>
      <c r="BB170" s="571"/>
      <c r="BC170" s="571"/>
      <c r="BD170" s="571"/>
      <c r="BE170" s="571"/>
      <c r="BF170" s="571"/>
      <c r="BG170" s="571"/>
      <c r="BH170" s="571"/>
      <c r="BI170" s="571"/>
      <c r="BJ170" s="571"/>
      <c r="BK170" s="571"/>
      <c r="BL170" s="571"/>
      <c r="BM170" s="571"/>
      <c r="BN170" s="571"/>
      <c r="BO170" s="571"/>
      <c r="BP170" s="571"/>
      <c r="BQ170" s="571"/>
      <c r="BR170" s="571"/>
      <c r="BS170" s="571"/>
      <c r="BT170" s="571"/>
      <c r="BU170" s="571"/>
      <c r="BV170" s="571"/>
      <c r="BW170" s="571"/>
      <c r="BX170" s="571"/>
      <c r="BY170" s="571"/>
      <c r="BZ170" s="571"/>
      <c r="CA170" s="571"/>
      <c r="CB170" s="571"/>
      <c r="CC170" s="571"/>
      <c r="CD170" s="571"/>
      <c r="CE170" s="571"/>
      <c r="CF170" s="571"/>
      <c r="CG170" s="571"/>
      <c r="CH170" s="571"/>
      <c r="CI170" s="571"/>
      <c r="CJ170" s="571"/>
      <c r="CK170" s="571"/>
      <c r="CL170" s="571"/>
      <c r="CM170" s="571"/>
    </row>
    <row r="171" spans="1:91" s="570" customFormat="1" x14ac:dyDescent="0.2">
      <c r="A171" s="611"/>
      <c r="B171" s="611"/>
      <c r="C171" s="611"/>
      <c r="D171" s="611"/>
      <c r="E171" s="611"/>
      <c r="F171" s="611"/>
      <c r="G171" s="611"/>
      <c r="T171" s="571"/>
      <c r="U171" s="571"/>
      <c r="V171" s="571"/>
      <c r="W171" s="571"/>
      <c r="X171" s="571"/>
      <c r="Y171" s="571"/>
      <c r="Z171" s="571"/>
      <c r="AA171" s="571"/>
      <c r="AB171" s="571"/>
      <c r="AC171" s="571"/>
      <c r="AD171" s="571"/>
      <c r="AE171" s="571"/>
      <c r="AF171" s="571"/>
      <c r="AG171" s="571"/>
      <c r="AH171" s="571"/>
      <c r="AI171" s="571"/>
      <c r="AJ171" s="571"/>
      <c r="AK171" s="571"/>
      <c r="AL171" s="571"/>
      <c r="AM171" s="571"/>
      <c r="AN171" s="571"/>
      <c r="AO171" s="571"/>
      <c r="AP171" s="571"/>
      <c r="AQ171" s="571"/>
      <c r="AR171" s="571"/>
      <c r="AS171" s="571"/>
      <c r="AT171" s="571"/>
      <c r="AU171" s="571"/>
      <c r="AV171" s="571"/>
      <c r="AW171" s="571"/>
      <c r="AX171" s="571"/>
      <c r="AY171" s="571"/>
      <c r="AZ171" s="571"/>
      <c r="BA171" s="571"/>
      <c r="BB171" s="571"/>
      <c r="BC171" s="571"/>
      <c r="BD171" s="571"/>
      <c r="BE171" s="571"/>
      <c r="BF171" s="571"/>
      <c r="BG171" s="571"/>
      <c r="BH171" s="571"/>
      <c r="BI171" s="571"/>
      <c r="BJ171" s="571"/>
      <c r="BK171" s="571"/>
      <c r="BL171" s="571"/>
      <c r="BM171" s="571"/>
      <c r="BN171" s="571"/>
      <c r="BO171" s="571"/>
      <c r="BP171" s="571"/>
      <c r="BQ171" s="571"/>
      <c r="BR171" s="571"/>
      <c r="BS171" s="571"/>
      <c r="BT171" s="571"/>
      <c r="BU171" s="571"/>
      <c r="BV171" s="571"/>
      <c r="BW171" s="571"/>
      <c r="BX171" s="571"/>
      <c r="BY171" s="571"/>
      <c r="BZ171" s="571"/>
      <c r="CA171" s="571"/>
      <c r="CB171" s="571"/>
      <c r="CC171" s="571"/>
      <c r="CD171" s="571"/>
      <c r="CE171" s="571"/>
      <c r="CF171" s="571"/>
      <c r="CG171" s="571"/>
      <c r="CH171" s="571"/>
      <c r="CI171" s="571"/>
      <c r="CJ171" s="571"/>
      <c r="CK171" s="571"/>
      <c r="CL171" s="571"/>
      <c r="CM171" s="571"/>
    </row>
    <row r="172" spans="1:91" s="570" customFormat="1" x14ac:dyDescent="0.2">
      <c r="A172" s="611"/>
      <c r="B172" s="611"/>
      <c r="C172" s="611"/>
      <c r="D172" s="611"/>
      <c r="E172" s="611"/>
      <c r="F172" s="611"/>
      <c r="G172" s="611"/>
      <c r="T172" s="571"/>
      <c r="U172" s="571"/>
      <c r="V172" s="571"/>
      <c r="W172" s="571"/>
      <c r="X172" s="571"/>
      <c r="Y172" s="571"/>
      <c r="Z172" s="571"/>
      <c r="AA172" s="571"/>
      <c r="AB172" s="571"/>
      <c r="AC172" s="571"/>
      <c r="AD172" s="571"/>
      <c r="AE172" s="571"/>
      <c r="AF172" s="571"/>
      <c r="AG172" s="571"/>
      <c r="AH172" s="571"/>
      <c r="AI172" s="571"/>
      <c r="AJ172" s="571"/>
      <c r="AK172" s="571"/>
      <c r="AL172" s="571"/>
      <c r="AM172" s="571"/>
      <c r="AN172" s="571"/>
      <c r="AO172" s="571"/>
      <c r="AP172" s="571"/>
      <c r="AQ172" s="571"/>
      <c r="AR172" s="571"/>
      <c r="AS172" s="571"/>
      <c r="AT172" s="571"/>
      <c r="AU172" s="571"/>
      <c r="AV172" s="571"/>
      <c r="AW172" s="571"/>
      <c r="AX172" s="571"/>
      <c r="AY172" s="571"/>
      <c r="AZ172" s="571"/>
      <c r="BA172" s="571"/>
      <c r="BB172" s="571"/>
      <c r="BC172" s="571"/>
      <c r="BD172" s="571"/>
      <c r="BE172" s="571"/>
      <c r="BF172" s="571"/>
      <c r="BG172" s="571"/>
      <c r="BH172" s="571"/>
      <c r="BI172" s="571"/>
      <c r="BJ172" s="571"/>
      <c r="BK172" s="571"/>
      <c r="BL172" s="571"/>
      <c r="BM172" s="571"/>
      <c r="BN172" s="571"/>
      <c r="BO172" s="571"/>
      <c r="BP172" s="571"/>
      <c r="BQ172" s="571"/>
      <c r="BR172" s="571"/>
      <c r="BS172" s="571"/>
      <c r="BT172" s="571"/>
      <c r="BU172" s="571"/>
      <c r="BV172" s="571"/>
      <c r="BW172" s="571"/>
      <c r="BX172" s="571"/>
      <c r="BY172" s="571"/>
      <c r="BZ172" s="571"/>
      <c r="CA172" s="571"/>
      <c r="CB172" s="571"/>
      <c r="CC172" s="571"/>
      <c r="CD172" s="571"/>
      <c r="CE172" s="571"/>
      <c r="CF172" s="571"/>
      <c r="CG172" s="571"/>
      <c r="CH172" s="571"/>
      <c r="CI172" s="571"/>
      <c r="CJ172" s="571"/>
      <c r="CK172" s="571"/>
      <c r="CL172" s="571"/>
      <c r="CM172" s="571"/>
    </row>
    <row r="173" spans="1:91" s="570" customFormat="1" x14ac:dyDescent="0.2">
      <c r="A173" s="611"/>
      <c r="B173" s="611"/>
      <c r="C173" s="611"/>
      <c r="D173" s="611"/>
      <c r="E173" s="611"/>
      <c r="F173" s="611"/>
      <c r="G173" s="611"/>
      <c r="T173" s="571"/>
      <c r="U173" s="571"/>
      <c r="V173" s="571"/>
      <c r="W173" s="571"/>
      <c r="X173" s="571"/>
      <c r="Y173" s="571"/>
      <c r="Z173" s="571"/>
      <c r="AA173" s="571"/>
      <c r="AB173" s="571"/>
      <c r="AC173" s="571"/>
      <c r="AD173" s="571"/>
      <c r="AE173" s="571"/>
      <c r="AF173" s="571"/>
      <c r="AG173" s="571"/>
      <c r="AH173" s="571"/>
      <c r="AI173" s="571"/>
      <c r="AJ173" s="571"/>
      <c r="AK173" s="571"/>
      <c r="AL173" s="571"/>
      <c r="AM173" s="571"/>
      <c r="AN173" s="571"/>
      <c r="AO173" s="571"/>
      <c r="AP173" s="571"/>
      <c r="AQ173" s="571"/>
      <c r="AR173" s="571"/>
      <c r="AS173" s="571"/>
      <c r="AT173" s="571"/>
      <c r="AU173" s="571"/>
      <c r="AV173" s="571"/>
      <c r="AW173" s="571"/>
      <c r="AX173" s="571"/>
      <c r="AY173" s="571"/>
      <c r="AZ173" s="571"/>
      <c r="BA173" s="571"/>
      <c r="BB173" s="571"/>
      <c r="BC173" s="571"/>
      <c r="BD173" s="571"/>
      <c r="BE173" s="571"/>
      <c r="BF173" s="571"/>
      <c r="BG173" s="571"/>
      <c r="BH173" s="571"/>
      <c r="BI173" s="571"/>
      <c r="BJ173" s="571"/>
      <c r="BK173" s="571"/>
      <c r="BL173" s="571"/>
      <c r="BM173" s="571"/>
      <c r="BN173" s="571"/>
      <c r="BO173" s="571"/>
      <c r="BP173" s="571"/>
      <c r="BQ173" s="571"/>
      <c r="BR173" s="571"/>
      <c r="BS173" s="571"/>
      <c r="BT173" s="571"/>
      <c r="BU173" s="571"/>
      <c r="BV173" s="571"/>
      <c r="BW173" s="571"/>
      <c r="BX173" s="571"/>
      <c r="BY173" s="571"/>
      <c r="BZ173" s="571"/>
      <c r="CA173" s="571"/>
      <c r="CB173" s="571"/>
      <c r="CC173" s="571"/>
      <c r="CD173" s="571"/>
      <c r="CE173" s="571"/>
      <c r="CF173" s="571"/>
      <c r="CG173" s="571"/>
      <c r="CH173" s="571"/>
      <c r="CI173" s="571"/>
      <c r="CJ173" s="571"/>
      <c r="CK173" s="571"/>
      <c r="CL173" s="571"/>
      <c r="CM173" s="571"/>
    </row>
    <row r="174" spans="1:91" s="570" customFormat="1" x14ac:dyDescent="0.2">
      <c r="A174" s="611"/>
      <c r="B174" s="611"/>
      <c r="C174" s="611"/>
      <c r="D174" s="611"/>
      <c r="E174" s="611"/>
      <c r="F174" s="611"/>
      <c r="G174" s="611"/>
      <c r="T174" s="571"/>
      <c r="U174" s="571"/>
      <c r="V174" s="571"/>
      <c r="W174" s="571"/>
      <c r="X174" s="571"/>
      <c r="Y174" s="571"/>
      <c r="Z174" s="571"/>
      <c r="AA174" s="571"/>
      <c r="AB174" s="571"/>
      <c r="AC174" s="571"/>
      <c r="AD174" s="571"/>
      <c r="AE174" s="571"/>
      <c r="AF174" s="571"/>
      <c r="AG174" s="571"/>
      <c r="AH174" s="571"/>
      <c r="AI174" s="571"/>
      <c r="AJ174" s="571"/>
      <c r="AK174" s="571"/>
      <c r="AL174" s="571"/>
      <c r="AM174" s="571"/>
      <c r="AN174" s="571"/>
      <c r="AO174" s="571"/>
      <c r="AP174" s="571"/>
      <c r="AQ174" s="571"/>
      <c r="AR174" s="571"/>
      <c r="AS174" s="571"/>
      <c r="AT174" s="571"/>
      <c r="AU174" s="571"/>
      <c r="AV174" s="571"/>
      <c r="AW174" s="571"/>
      <c r="AX174" s="571"/>
      <c r="AY174" s="571"/>
      <c r="AZ174" s="571"/>
      <c r="BA174" s="571"/>
      <c r="BB174" s="571"/>
      <c r="BC174" s="571"/>
      <c r="BD174" s="571"/>
      <c r="BE174" s="571"/>
      <c r="BF174" s="571"/>
      <c r="BG174" s="571"/>
      <c r="BH174" s="571"/>
      <c r="BI174" s="571"/>
      <c r="BJ174" s="571"/>
      <c r="BK174" s="571"/>
      <c r="BL174" s="571"/>
      <c r="BM174" s="571"/>
      <c r="BN174" s="571"/>
      <c r="BO174" s="571"/>
      <c r="BP174" s="571"/>
      <c r="BQ174" s="571"/>
      <c r="BR174" s="571"/>
      <c r="BS174" s="571"/>
      <c r="BT174" s="571"/>
      <c r="BU174" s="571"/>
      <c r="BV174" s="571"/>
      <c r="BW174" s="571"/>
      <c r="BX174" s="571"/>
      <c r="BY174" s="571"/>
      <c r="BZ174" s="571"/>
      <c r="CA174" s="571"/>
      <c r="CB174" s="571"/>
      <c r="CC174" s="571"/>
      <c r="CD174" s="571"/>
      <c r="CE174" s="571"/>
      <c r="CF174" s="571"/>
      <c r="CG174" s="571"/>
      <c r="CH174" s="571"/>
      <c r="CI174" s="571"/>
      <c r="CJ174" s="571"/>
      <c r="CK174" s="571"/>
      <c r="CL174" s="571"/>
      <c r="CM174" s="571"/>
    </row>
    <row r="175" spans="1:91" s="570" customFormat="1" x14ac:dyDescent="0.2">
      <c r="A175" s="611"/>
      <c r="B175" s="611"/>
      <c r="C175" s="611"/>
      <c r="D175" s="611"/>
      <c r="E175" s="611"/>
      <c r="F175" s="611"/>
      <c r="G175" s="611"/>
      <c r="T175" s="571"/>
      <c r="U175" s="571"/>
      <c r="V175" s="571"/>
      <c r="W175" s="571"/>
      <c r="X175" s="571"/>
      <c r="Y175" s="571"/>
      <c r="Z175" s="571"/>
      <c r="AA175" s="571"/>
      <c r="AB175" s="571"/>
      <c r="AC175" s="571"/>
      <c r="AD175" s="571"/>
      <c r="AE175" s="571"/>
      <c r="AF175" s="571"/>
      <c r="AG175" s="571"/>
      <c r="AH175" s="571"/>
      <c r="AI175" s="571"/>
      <c r="AJ175" s="571"/>
      <c r="AK175" s="571"/>
      <c r="AL175" s="571"/>
      <c r="AM175" s="571"/>
      <c r="AN175" s="571"/>
      <c r="AO175" s="571"/>
      <c r="AP175" s="571"/>
      <c r="AQ175" s="571"/>
      <c r="AR175" s="571"/>
      <c r="AS175" s="571"/>
      <c r="AT175" s="571"/>
      <c r="AU175" s="571"/>
      <c r="AV175" s="571"/>
      <c r="AW175" s="571"/>
      <c r="AX175" s="571"/>
      <c r="AY175" s="571"/>
      <c r="AZ175" s="571"/>
      <c r="BA175" s="571"/>
      <c r="BB175" s="571"/>
      <c r="BC175" s="571"/>
      <c r="BD175" s="571"/>
      <c r="BE175" s="571"/>
      <c r="BF175" s="571"/>
      <c r="BG175" s="571"/>
      <c r="BH175" s="571"/>
      <c r="BI175" s="571"/>
      <c r="BJ175" s="571"/>
      <c r="BK175" s="571"/>
      <c r="BL175" s="571"/>
      <c r="BM175" s="571"/>
      <c r="BN175" s="571"/>
      <c r="BO175" s="571"/>
      <c r="BP175" s="571"/>
      <c r="BQ175" s="571"/>
      <c r="BR175" s="571"/>
      <c r="BS175" s="571"/>
      <c r="BT175" s="571"/>
      <c r="BU175" s="571"/>
      <c r="BV175" s="571"/>
      <c r="BW175" s="571"/>
      <c r="BX175" s="571"/>
      <c r="BY175" s="571"/>
      <c r="BZ175" s="571"/>
      <c r="CA175" s="571"/>
      <c r="CB175" s="571"/>
      <c r="CC175" s="571"/>
      <c r="CD175" s="571"/>
      <c r="CE175" s="571"/>
      <c r="CF175" s="571"/>
      <c r="CG175" s="571"/>
      <c r="CH175" s="571"/>
      <c r="CI175" s="571"/>
      <c r="CJ175" s="571"/>
      <c r="CK175" s="571"/>
      <c r="CL175" s="571"/>
      <c r="CM175" s="571"/>
    </row>
    <row r="176" spans="1:91" s="570" customFormat="1" x14ac:dyDescent="0.2">
      <c r="A176" s="611"/>
      <c r="B176" s="611"/>
      <c r="C176" s="611"/>
      <c r="D176" s="611"/>
      <c r="E176" s="611"/>
      <c r="F176" s="611"/>
      <c r="G176" s="611"/>
      <c r="T176" s="571"/>
      <c r="U176" s="571"/>
      <c r="V176" s="571"/>
      <c r="W176" s="571"/>
      <c r="X176" s="571"/>
      <c r="Y176" s="571"/>
      <c r="Z176" s="571"/>
      <c r="AA176" s="571"/>
      <c r="AB176" s="571"/>
      <c r="AC176" s="571"/>
      <c r="AD176" s="571"/>
      <c r="AE176" s="571"/>
      <c r="AF176" s="571"/>
      <c r="AG176" s="571"/>
      <c r="AH176" s="571"/>
      <c r="AI176" s="571"/>
      <c r="AJ176" s="571"/>
      <c r="AK176" s="571"/>
      <c r="AL176" s="571"/>
      <c r="AM176" s="571"/>
      <c r="AN176" s="571"/>
      <c r="AO176" s="571"/>
      <c r="AP176" s="571"/>
      <c r="AQ176" s="571"/>
      <c r="AR176" s="571"/>
      <c r="AS176" s="571"/>
      <c r="AT176" s="571"/>
      <c r="AU176" s="571"/>
      <c r="AV176" s="571"/>
      <c r="AW176" s="571"/>
      <c r="AX176" s="571"/>
      <c r="AY176" s="571"/>
      <c r="AZ176" s="571"/>
      <c r="BA176" s="571"/>
      <c r="BB176" s="571"/>
      <c r="BC176" s="571"/>
      <c r="BD176" s="571"/>
      <c r="BE176" s="571"/>
      <c r="BF176" s="571"/>
      <c r="BG176" s="571"/>
      <c r="BH176" s="571"/>
      <c r="BI176" s="571"/>
      <c r="BJ176" s="571"/>
      <c r="BK176" s="571"/>
      <c r="BL176" s="571"/>
      <c r="BM176" s="571"/>
      <c r="BN176" s="571"/>
      <c r="BO176" s="571"/>
      <c r="BP176" s="571"/>
      <c r="BQ176" s="571"/>
      <c r="BR176" s="571"/>
      <c r="BS176" s="571"/>
      <c r="BT176" s="571"/>
      <c r="BU176" s="571"/>
      <c r="BV176" s="571"/>
      <c r="BW176" s="571"/>
      <c r="BX176" s="571"/>
      <c r="BY176" s="571"/>
      <c r="BZ176" s="571"/>
      <c r="CA176" s="571"/>
      <c r="CB176" s="571"/>
      <c r="CC176" s="571"/>
      <c r="CD176" s="571"/>
      <c r="CE176" s="571"/>
      <c r="CF176" s="571"/>
      <c r="CG176" s="571"/>
      <c r="CH176" s="571"/>
      <c r="CI176" s="571"/>
      <c r="CJ176" s="571"/>
      <c r="CK176" s="571"/>
      <c r="CL176" s="571"/>
      <c r="CM176" s="571"/>
    </row>
    <row r="177" spans="1:91" s="570" customFormat="1" x14ac:dyDescent="0.2">
      <c r="A177" s="611"/>
      <c r="B177" s="611"/>
      <c r="C177" s="611"/>
      <c r="D177" s="611"/>
      <c r="E177" s="611"/>
      <c r="F177" s="611"/>
      <c r="G177" s="611"/>
      <c r="T177" s="571"/>
      <c r="U177" s="571"/>
      <c r="V177" s="571"/>
      <c r="W177" s="571"/>
      <c r="X177" s="571"/>
      <c r="Y177" s="571"/>
      <c r="Z177" s="571"/>
      <c r="AA177" s="571"/>
      <c r="AB177" s="571"/>
      <c r="AC177" s="571"/>
      <c r="AD177" s="571"/>
      <c r="AE177" s="571"/>
      <c r="AF177" s="571"/>
      <c r="AG177" s="571"/>
      <c r="AH177" s="571"/>
      <c r="AI177" s="571"/>
      <c r="AJ177" s="571"/>
      <c r="AK177" s="571"/>
      <c r="AL177" s="571"/>
      <c r="AM177" s="571"/>
      <c r="AN177" s="571"/>
      <c r="AO177" s="571"/>
      <c r="AP177" s="571"/>
      <c r="AQ177" s="571"/>
      <c r="AR177" s="571"/>
      <c r="AS177" s="571"/>
      <c r="AT177" s="571"/>
      <c r="AU177" s="571"/>
      <c r="AV177" s="571"/>
      <c r="AW177" s="571"/>
      <c r="AX177" s="571"/>
      <c r="AY177" s="571"/>
      <c r="AZ177" s="571"/>
      <c r="BA177" s="571"/>
      <c r="BB177" s="571"/>
      <c r="BC177" s="571"/>
      <c r="BD177" s="571"/>
      <c r="BE177" s="571"/>
      <c r="BF177" s="571"/>
      <c r="BG177" s="571"/>
      <c r="BH177" s="571"/>
      <c r="BI177" s="571"/>
      <c r="BJ177" s="571"/>
      <c r="BK177" s="571"/>
      <c r="BL177" s="571"/>
      <c r="BM177" s="571"/>
      <c r="BN177" s="571"/>
      <c r="BO177" s="571"/>
      <c r="BP177" s="571"/>
      <c r="BQ177" s="571"/>
      <c r="BR177" s="571"/>
      <c r="BS177" s="571"/>
      <c r="BT177" s="571"/>
      <c r="BU177" s="571"/>
      <c r="BV177" s="571"/>
      <c r="BW177" s="571"/>
      <c r="BX177" s="571"/>
      <c r="BY177" s="571"/>
      <c r="BZ177" s="571"/>
      <c r="CA177" s="571"/>
      <c r="CB177" s="571"/>
      <c r="CC177" s="571"/>
      <c r="CD177" s="571"/>
      <c r="CE177" s="571"/>
      <c r="CF177" s="571"/>
      <c r="CG177" s="571"/>
      <c r="CH177" s="571"/>
      <c r="CI177" s="571"/>
      <c r="CJ177" s="571"/>
      <c r="CK177" s="571"/>
      <c r="CL177" s="571"/>
      <c r="CM177" s="571"/>
    </row>
    <row r="178" spans="1:91" s="570" customFormat="1" x14ac:dyDescent="0.2">
      <c r="A178" s="611"/>
      <c r="B178" s="611"/>
      <c r="C178" s="611"/>
      <c r="D178" s="611"/>
      <c r="E178" s="611"/>
      <c r="F178" s="611"/>
      <c r="G178" s="611"/>
      <c r="T178" s="571"/>
      <c r="U178" s="571"/>
      <c r="V178" s="571"/>
      <c r="W178" s="571"/>
      <c r="X178" s="571"/>
      <c r="Y178" s="571"/>
      <c r="Z178" s="571"/>
      <c r="AA178" s="571"/>
      <c r="AB178" s="571"/>
      <c r="AC178" s="571"/>
      <c r="AD178" s="571"/>
      <c r="AE178" s="571"/>
      <c r="AF178" s="571"/>
      <c r="AG178" s="571"/>
      <c r="AH178" s="571"/>
      <c r="AI178" s="571"/>
      <c r="AJ178" s="571"/>
      <c r="AK178" s="571"/>
      <c r="AL178" s="571"/>
      <c r="AM178" s="571"/>
      <c r="AN178" s="571"/>
      <c r="AO178" s="571"/>
      <c r="AP178" s="571"/>
      <c r="AQ178" s="571"/>
      <c r="AR178" s="571"/>
      <c r="AS178" s="571"/>
      <c r="AT178" s="571"/>
      <c r="AU178" s="571"/>
      <c r="AV178" s="571"/>
      <c r="AW178" s="571"/>
      <c r="AX178" s="571"/>
      <c r="AY178" s="571"/>
      <c r="AZ178" s="571"/>
      <c r="BA178" s="571"/>
      <c r="BB178" s="571"/>
      <c r="BC178" s="571"/>
      <c r="BD178" s="571"/>
      <c r="BE178" s="571"/>
      <c r="BF178" s="571"/>
      <c r="BG178" s="571"/>
      <c r="BH178" s="571"/>
      <c r="BI178" s="571"/>
      <c r="BJ178" s="571"/>
      <c r="BK178" s="571"/>
      <c r="BL178" s="571"/>
      <c r="BM178" s="571"/>
      <c r="BN178" s="571"/>
      <c r="BO178" s="571"/>
      <c r="BP178" s="571"/>
      <c r="BQ178" s="571"/>
      <c r="BR178" s="571"/>
      <c r="BS178" s="571"/>
      <c r="BT178" s="571"/>
      <c r="BU178" s="571"/>
      <c r="BV178" s="571"/>
      <c r="BW178" s="571"/>
      <c r="BX178" s="571"/>
      <c r="BY178" s="571"/>
      <c r="BZ178" s="571"/>
      <c r="CA178" s="571"/>
      <c r="CB178" s="571"/>
      <c r="CC178" s="571"/>
      <c r="CD178" s="571"/>
      <c r="CE178" s="571"/>
      <c r="CF178" s="571"/>
      <c r="CG178" s="571"/>
      <c r="CH178" s="571"/>
      <c r="CI178" s="571"/>
      <c r="CJ178" s="571"/>
      <c r="CK178" s="571"/>
      <c r="CL178" s="571"/>
      <c r="CM178" s="571"/>
    </row>
    <row r="179" spans="1:91" s="570" customFormat="1" x14ac:dyDescent="0.2">
      <c r="A179" s="611"/>
      <c r="B179" s="611"/>
      <c r="C179" s="611"/>
      <c r="D179" s="611"/>
      <c r="E179" s="611"/>
      <c r="F179" s="611"/>
      <c r="G179" s="611"/>
      <c r="T179" s="571"/>
      <c r="U179" s="571"/>
      <c r="V179" s="571"/>
      <c r="W179" s="571"/>
      <c r="X179" s="571"/>
      <c r="Y179" s="571"/>
      <c r="Z179" s="571"/>
      <c r="AA179" s="571"/>
      <c r="AB179" s="571"/>
      <c r="AC179" s="571"/>
      <c r="AD179" s="571"/>
      <c r="AE179" s="571"/>
      <c r="AF179" s="571"/>
      <c r="AG179" s="571"/>
      <c r="AH179" s="571"/>
      <c r="AI179" s="571"/>
      <c r="AJ179" s="571"/>
      <c r="AK179" s="571"/>
      <c r="AL179" s="571"/>
      <c r="AM179" s="571"/>
      <c r="AN179" s="571"/>
      <c r="AO179" s="571"/>
      <c r="AP179" s="571"/>
      <c r="AQ179" s="571"/>
      <c r="AR179" s="571"/>
      <c r="AS179" s="571"/>
      <c r="AT179" s="571"/>
      <c r="AU179" s="571"/>
      <c r="AV179" s="571"/>
      <c r="AW179" s="571"/>
      <c r="AX179" s="571"/>
      <c r="AY179" s="571"/>
      <c r="AZ179" s="571"/>
      <c r="BA179" s="571"/>
      <c r="BB179" s="571"/>
      <c r="BC179" s="571"/>
      <c r="BD179" s="571"/>
      <c r="BE179" s="571"/>
      <c r="BF179" s="571"/>
      <c r="BG179" s="571"/>
      <c r="BH179" s="571"/>
      <c r="BI179" s="571"/>
      <c r="BJ179" s="571"/>
      <c r="BK179" s="571"/>
      <c r="BL179" s="571"/>
      <c r="BM179" s="571"/>
      <c r="BN179" s="571"/>
      <c r="BO179" s="571"/>
      <c r="BP179" s="571"/>
      <c r="BQ179" s="571"/>
      <c r="BR179" s="571"/>
      <c r="BS179" s="571"/>
      <c r="BT179" s="571"/>
      <c r="BU179" s="571"/>
      <c r="BV179" s="571"/>
      <c r="BW179" s="571"/>
      <c r="BX179" s="571"/>
      <c r="BY179" s="571"/>
      <c r="BZ179" s="571"/>
      <c r="CA179" s="571"/>
      <c r="CB179" s="571"/>
      <c r="CC179" s="571"/>
      <c r="CD179" s="571"/>
      <c r="CE179" s="571"/>
      <c r="CF179" s="571"/>
      <c r="CG179" s="571"/>
      <c r="CH179" s="571"/>
      <c r="CI179" s="571"/>
      <c r="CJ179" s="571"/>
      <c r="CK179" s="571"/>
      <c r="CL179" s="571"/>
      <c r="CM179" s="571"/>
    </row>
    <row r="180" spans="1:91" s="570" customFormat="1" x14ac:dyDescent="0.2">
      <c r="A180" s="611"/>
      <c r="B180" s="611"/>
      <c r="C180" s="611"/>
      <c r="D180" s="611"/>
      <c r="E180" s="611"/>
      <c r="F180" s="611"/>
      <c r="G180" s="611"/>
      <c r="T180" s="571"/>
      <c r="U180" s="571"/>
      <c r="V180" s="571"/>
      <c r="W180" s="571"/>
      <c r="X180" s="571"/>
      <c r="Y180" s="571"/>
      <c r="Z180" s="571"/>
      <c r="AA180" s="571"/>
      <c r="AB180" s="571"/>
      <c r="AC180" s="571"/>
      <c r="AD180" s="571"/>
      <c r="AE180" s="571"/>
      <c r="AF180" s="571"/>
      <c r="AG180" s="571"/>
      <c r="AH180" s="571"/>
      <c r="AI180" s="571"/>
      <c r="AJ180" s="571"/>
      <c r="AK180" s="571"/>
      <c r="AL180" s="571"/>
      <c r="AM180" s="571"/>
      <c r="AN180" s="571"/>
      <c r="AO180" s="571"/>
      <c r="AP180" s="571"/>
      <c r="AQ180" s="571"/>
      <c r="AR180" s="571"/>
      <c r="AS180" s="571"/>
      <c r="AT180" s="571"/>
      <c r="AU180" s="571"/>
      <c r="AV180" s="571"/>
      <c r="AW180" s="571"/>
      <c r="AX180" s="571"/>
      <c r="AY180" s="571"/>
      <c r="AZ180" s="571"/>
      <c r="BA180" s="571"/>
      <c r="BB180" s="571"/>
      <c r="BC180" s="571"/>
      <c r="BD180" s="571"/>
      <c r="BE180" s="571"/>
      <c r="BF180" s="571"/>
      <c r="BG180" s="571"/>
      <c r="BH180" s="571"/>
      <c r="BI180" s="571"/>
      <c r="BJ180" s="571"/>
      <c r="BK180" s="571"/>
      <c r="BL180" s="571"/>
      <c r="BM180" s="571"/>
      <c r="BN180" s="571"/>
      <c r="BO180" s="571"/>
      <c r="BP180" s="571"/>
      <c r="BQ180" s="571"/>
      <c r="BR180" s="571"/>
      <c r="BS180" s="571"/>
      <c r="BT180" s="571"/>
      <c r="BU180" s="571"/>
      <c r="BV180" s="571"/>
      <c r="BW180" s="571"/>
      <c r="BX180" s="571"/>
      <c r="BY180" s="571"/>
      <c r="BZ180" s="571"/>
      <c r="CA180" s="571"/>
      <c r="CB180" s="571"/>
      <c r="CC180" s="571"/>
      <c r="CD180" s="571"/>
      <c r="CE180" s="571"/>
      <c r="CF180" s="571"/>
      <c r="CG180" s="571"/>
      <c r="CH180" s="571"/>
      <c r="CI180" s="571"/>
      <c r="CJ180" s="571"/>
      <c r="CK180" s="571"/>
      <c r="CL180" s="571"/>
      <c r="CM180" s="571"/>
    </row>
    <row r="181" spans="1:91" s="570" customFormat="1" x14ac:dyDescent="0.2">
      <c r="A181" s="611"/>
      <c r="B181" s="611"/>
      <c r="C181" s="611"/>
      <c r="D181" s="611"/>
      <c r="E181" s="611"/>
      <c r="F181" s="611"/>
      <c r="G181" s="611"/>
      <c r="T181" s="571"/>
      <c r="U181" s="571"/>
      <c r="V181" s="571"/>
      <c r="W181" s="571"/>
      <c r="X181" s="571"/>
      <c r="Y181" s="571"/>
      <c r="Z181" s="571"/>
      <c r="AA181" s="571"/>
      <c r="AB181" s="571"/>
      <c r="AC181" s="571"/>
      <c r="AD181" s="571"/>
      <c r="AE181" s="571"/>
      <c r="AF181" s="571"/>
      <c r="AG181" s="571"/>
      <c r="AH181" s="571"/>
      <c r="AI181" s="571"/>
      <c r="AJ181" s="571"/>
      <c r="AK181" s="571"/>
      <c r="AL181" s="571"/>
      <c r="AM181" s="571"/>
      <c r="AN181" s="571"/>
      <c r="AO181" s="571"/>
      <c r="AP181" s="571"/>
      <c r="AQ181" s="571"/>
      <c r="AR181" s="571"/>
      <c r="AS181" s="571"/>
      <c r="AT181" s="571"/>
      <c r="AU181" s="571"/>
      <c r="AV181" s="571"/>
      <c r="AW181" s="571"/>
      <c r="AX181" s="571"/>
      <c r="AY181" s="571"/>
      <c r="AZ181" s="571"/>
      <c r="BA181" s="571"/>
      <c r="BB181" s="571"/>
      <c r="BC181" s="571"/>
      <c r="BD181" s="571"/>
      <c r="BE181" s="571"/>
      <c r="BF181" s="571"/>
      <c r="BG181" s="571"/>
      <c r="BH181" s="571"/>
      <c r="BI181" s="571"/>
      <c r="BJ181" s="571"/>
      <c r="BK181" s="571"/>
      <c r="BL181" s="571"/>
      <c r="BM181" s="571"/>
      <c r="BN181" s="571"/>
      <c r="BO181" s="571"/>
      <c r="BP181" s="571"/>
      <c r="BQ181" s="571"/>
      <c r="BR181" s="571"/>
      <c r="BS181" s="571"/>
      <c r="BT181" s="571"/>
      <c r="BU181" s="571"/>
      <c r="BV181" s="571"/>
      <c r="BW181" s="571"/>
      <c r="BX181" s="571"/>
      <c r="BY181" s="571"/>
      <c r="BZ181" s="571"/>
      <c r="CA181" s="571"/>
      <c r="CB181" s="571"/>
      <c r="CC181" s="571"/>
      <c r="CD181" s="571"/>
      <c r="CE181" s="571"/>
      <c r="CF181" s="571"/>
      <c r="CG181" s="571"/>
      <c r="CH181" s="571"/>
      <c r="CI181" s="571"/>
      <c r="CJ181" s="571"/>
      <c r="CK181" s="571"/>
      <c r="CL181" s="571"/>
      <c r="CM181" s="571"/>
    </row>
    <row r="182" spans="1:91" s="570" customFormat="1" x14ac:dyDescent="0.2">
      <c r="A182" s="611"/>
      <c r="B182" s="611"/>
      <c r="C182" s="611"/>
      <c r="D182" s="611"/>
      <c r="E182" s="611"/>
      <c r="F182" s="611"/>
      <c r="G182" s="611"/>
      <c r="T182" s="571"/>
      <c r="U182" s="571"/>
      <c r="V182" s="571"/>
      <c r="W182" s="571"/>
      <c r="X182" s="571"/>
      <c r="Y182" s="571"/>
      <c r="Z182" s="571"/>
      <c r="AA182" s="571"/>
      <c r="AB182" s="571"/>
      <c r="AC182" s="571"/>
      <c r="AD182" s="571"/>
      <c r="AE182" s="571"/>
      <c r="AF182" s="571"/>
      <c r="AG182" s="571"/>
      <c r="AH182" s="571"/>
      <c r="AI182" s="571"/>
      <c r="AJ182" s="571"/>
      <c r="AK182" s="571"/>
      <c r="AL182" s="571"/>
      <c r="AM182" s="571"/>
      <c r="AN182" s="571"/>
      <c r="AO182" s="571"/>
      <c r="AP182" s="571"/>
      <c r="AQ182" s="571"/>
      <c r="AR182" s="571"/>
      <c r="AS182" s="571"/>
      <c r="AT182" s="571"/>
      <c r="AU182" s="571"/>
      <c r="AV182" s="571"/>
      <c r="AW182" s="571"/>
      <c r="AX182" s="571"/>
      <c r="AY182" s="571"/>
      <c r="AZ182" s="571"/>
      <c r="BA182" s="571"/>
      <c r="BB182" s="571"/>
      <c r="BC182" s="571"/>
      <c r="BD182" s="571"/>
      <c r="BE182" s="571"/>
      <c r="BF182" s="571"/>
      <c r="BG182" s="571"/>
      <c r="BH182" s="571"/>
      <c r="BI182" s="571"/>
      <c r="BJ182" s="571"/>
      <c r="BK182" s="571"/>
      <c r="BL182" s="571"/>
      <c r="BM182" s="571"/>
      <c r="BN182" s="571"/>
      <c r="BO182" s="571"/>
      <c r="BP182" s="571"/>
      <c r="BQ182" s="571"/>
      <c r="BR182" s="571"/>
      <c r="BS182" s="571"/>
      <c r="BT182" s="571"/>
      <c r="BU182" s="571"/>
      <c r="BV182" s="571"/>
      <c r="BW182" s="571"/>
      <c r="BX182" s="571"/>
      <c r="BY182" s="571"/>
      <c r="BZ182" s="571"/>
      <c r="CA182" s="571"/>
      <c r="CB182" s="571"/>
      <c r="CC182" s="571"/>
      <c r="CD182" s="571"/>
      <c r="CE182" s="571"/>
      <c r="CF182" s="571"/>
      <c r="CG182" s="571"/>
      <c r="CH182" s="571"/>
      <c r="CI182" s="571"/>
      <c r="CJ182" s="571"/>
      <c r="CK182" s="571"/>
      <c r="CL182" s="571"/>
      <c r="CM182" s="571"/>
    </row>
  </sheetData>
  <mergeCells count="5">
    <mergeCell ref="A1:G1"/>
    <mergeCell ref="A2:G2"/>
    <mergeCell ref="A3:A4"/>
    <mergeCell ref="B3:D3"/>
    <mergeCell ref="E3:G3"/>
  </mergeCells>
  <printOptions horizontalCentered="1" gridLinesSet="0"/>
  <pageMargins left="0" right="0" top="0" bottom="0" header="0" footer="0"/>
  <pageSetup paperSize="9" scale="90"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6"/>
  <sheetViews>
    <sheetView showGridLines="0" topLeftCell="A6" zoomScaleNormal="100" workbookViewId="0">
      <selection activeCell="U16" sqref="U16"/>
    </sheetView>
  </sheetViews>
  <sheetFormatPr defaultRowHeight="12.75" x14ac:dyDescent="0.2"/>
  <cols>
    <col min="1" max="1" width="4.85546875" style="526" customWidth="1"/>
    <col min="2" max="2" width="16.5703125" style="526" customWidth="1"/>
    <col min="3" max="3" width="11.5703125" style="528" customWidth="1"/>
    <col min="4" max="4" width="12.5703125" style="528" customWidth="1"/>
    <col min="5" max="5" width="8.28515625" style="528" bestFit="1" customWidth="1"/>
    <col min="6" max="6" width="8.140625" style="528" bestFit="1" customWidth="1"/>
    <col min="7" max="7" width="11.140625" style="528" bestFit="1" customWidth="1"/>
    <col min="8" max="8" width="9" style="528" bestFit="1" customWidth="1"/>
    <col min="9" max="9" width="6" style="528" bestFit="1" customWidth="1"/>
    <col min="10" max="10" width="6.28515625" style="528" bestFit="1" customWidth="1"/>
    <col min="11" max="11" width="8.140625" style="528" bestFit="1" customWidth="1"/>
    <col min="12" max="12" width="15.28515625" style="527" customWidth="1"/>
    <col min="13" max="13" width="8.28515625" style="527" bestFit="1" customWidth="1"/>
    <col min="14" max="14" width="8" style="527" bestFit="1" customWidth="1"/>
    <col min="15" max="15" width="11.140625" style="527" bestFit="1" customWidth="1"/>
    <col min="16" max="16" width="9" style="527" bestFit="1" customWidth="1"/>
    <col min="17" max="17" width="6" style="527" bestFit="1" customWidth="1"/>
    <col min="18" max="18" width="6.28515625" style="527" bestFit="1" customWidth="1"/>
    <col min="19" max="19" width="7" style="527" bestFit="1" customWidth="1"/>
    <col min="20" max="20" width="12.5703125" style="527" customWidth="1"/>
    <col min="21" max="16384" width="9.140625" style="526"/>
  </cols>
  <sheetData>
    <row r="1" spans="1:20" ht="18.75" customHeight="1" x14ac:dyDescent="0.2">
      <c r="A1" s="886" t="s">
        <v>494</v>
      </c>
      <c r="B1" s="887"/>
      <c r="C1" s="887"/>
      <c r="D1" s="887"/>
      <c r="E1" s="887"/>
      <c r="F1" s="887"/>
      <c r="G1" s="887"/>
      <c r="H1" s="887"/>
      <c r="I1" s="887"/>
      <c r="J1" s="887"/>
      <c r="K1" s="887"/>
      <c r="L1" s="887"/>
      <c r="M1" s="887"/>
      <c r="N1" s="887"/>
      <c r="O1" s="887"/>
      <c r="P1" s="887"/>
      <c r="Q1" s="887"/>
      <c r="R1" s="887"/>
      <c r="S1" s="887"/>
      <c r="T1" s="887"/>
    </row>
    <row r="2" spans="1:20" ht="18.75" customHeight="1" x14ac:dyDescent="0.2">
      <c r="A2" s="888" t="s">
        <v>541</v>
      </c>
      <c r="B2" s="889"/>
      <c r="C2" s="889"/>
      <c r="D2" s="889"/>
      <c r="E2" s="889"/>
      <c r="F2" s="889"/>
      <c r="G2" s="889"/>
      <c r="H2" s="889"/>
      <c r="I2" s="889"/>
      <c r="J2" s="889"/>
      <c r="K2" s="889"/>
      <c r="L2" s="889"/>
      <c r="M2" s="889"/>
      <c r="N2" s="889"/>
      <c r="O2" s="889"/>
      <c r="P2" s="889"/>
      <c r="Q2" s="889"/>
      <c r="R2" s="889"/>
      <c r="S2" s="889"/>
      <c r="T2" s="889"/>
    </row>
    <row r="3" spans="1:20" ht="12.75" customHeight="1" x14ac:dyDescent="0.2">
      <c r="A3" s="709"/>
      <c r="B3" s="710"/>
      <c r="C3" s="710"/>
      <c r="D3" s="710"/>
      <c r="E3" s="710"/>
      <c r="F3" s="710"/>
      <c r="G3" s="710"/>
      <c r="H3" s="710"/>
      <c r="I3" s="710"/>
      <c r="J3" s="710"/>
      <c r="K3" s="710"/>
      <c r="L3" s="710"/>
      <c r="M3" s="710"/>
      <c r="N3" s="710"/>
      <c r="O3" s="710"/>
      <c r="P3" s="710"/>
      <c r="Q3" s="710"/>
      <c r="R3" s="710"/>
      <c r="S3" s="710"/>
      <c r="T3" s="554" t="s">
        <v>495</v>
      </c>
    </row>
    <row r="4" spans="1:20" s="544" customFormat="1" ht="30" customHeight="1" x14ac:dyDescent="0.2">
      <c r="A4" s="869" t="s">
        <v>306</v>
      </c>
      <c r="B4" s="872" t="s">
        <v>307</v>
      </c>
      <c r="C4" s="875" t="s">
        <v>374</v>
      </c>
      <c r="D4" s="876"/>
      <c r="E4" s="876"/>
      <c r="F4" s="876"/>
      <c r="G4" s="876"/>
      <c r="H4" s="876"/>
      <c r="I4" s="876"/>
      <c r="J4" s="876"/>
      <c r="K4" s="877"/>
      <c r="L4" s="878" t="s">
        <v>302</v>
      </c>
      <c r="M4" s="879"/>
      <c r="N4" s="879"/>
      <c r="O4" s="879"/>
      <c r="P4" s="879"/>
      <c r="Q4" s="879"/>
      <c r="R4" s="879"/>
      <c r="S4" s="880"/>
      <c r="T4" s="881" t="s">
        <v>310</v>
      </c>
    </row>
    <row r="5" spans="1:20" s="544" customFormat="1" ht="30" customHeight="1" x14ac:dyDescent="0.2">
      <c r="A5" s="870"/>
      <c r="B5" s="873"/>
      <c r="C5" s="884" t="s">
        <v>303</v>
      </c>
      <c r="D5" s="884" t="s">
        <v>304</v>
      </c>
      <c r="E5" s="859" t="s">
        <v>305</v>
      </c>
      <c r="F5" s="860"/>
      <c r="G5" s="860"/>
      <c r="H5" s="860"/>
      <c r="I5" s="860"/>
      <c r="J5" s="860"/>
      <c r="K5" s="861"/>
      <c r="L5" s="862" t="s">
        <v>311</v>
      </c>
      <c r="M5" s="864" t="s">
        <v>312</v>
      </c>
      <c r="N5" s="865"/>
      <c r="O5" s="865"/>
      <c r="P5" s="865"/>
      <c r="Q5" s="865"/>
      <c r="R5" s="865"/>
      <c r="S5" s="866"/>
      <c r="T5" s="882"/>
    </row>
    <row r="6" spans="1:20" s="544" customFormat="1" ht="30" customHeight="1" x14ac:dyDescent="0.2">
      <c r="A6" s="871"/>
      <c r="B6" s="874"/>
      <c r="C6" s="885"/>
      <c r="D6" s="885"/>
      <c r="E6" s="708" t="s">
        <v>353</v>
      </c>
      <c r="F6" s="708" t="s">
        <v>354</v>
      </c>
      <c r="G6" s="708" t="s">
        <v>355</v>
      </c>
      <c r="H6" s="708" t="s">
        <v>356</v>
      </c>
      <c r="I6" s="515" t="s">
        <v>308</v>
      </c>
      <c r="J6" s="515" t="s">
        <v>309</v>
      </c>
      <c r="K6" s="515" t="s">
        <v>310</v>
      </c>
      <c r="L6" s="863"/>
      <c r="M6" s="708" t="s">
        <v>353</v>
      </c>
      <c r="N6" s="708" t="s">
        <v>354</v>
      </c>
      <c r="O6" s="708" t="s">
        <v>355</v>
      </c>
      <c r="P6" s="708" t="s">
        <v>356</v>
      </c>
      <c r="Q6" s="515" t="s">
        <v>308</v>
      </c>
      <c r="R6" s="515" t="s">
        <v>309</v>
      </c>
      <c r="S6" s="515" t="s">
        <v>310</v>
      </c>
      <c r="T6" s="883"/>
    </row>
    <row r="7" spans="1:20" s="533" customFormat="1" ht="15.95" customHeight="1" x14ac:dyDescent="0.2">
      <c r="A7" s="553" t="s">
        <v>231</v>
      </c>
      <c r="B7" s="552" t="s">
        <v>141</v>
      </c>
      <c r="C7" s="423">
        <v>12</v>
      </c>
      <c r="D7" s="423">
        <v>459</v>
      </c>
      <c r="E7" s="423">
        <v>1</v>
      </c>
      <c r="F7" s="423">
        <v>184</v>
      </c>
      <c r="G7" s="423">
        <v>41</v>
      </c>
      <c r="H7" s="423">
        <v>101</v>
      </c>
      <c r="I7" s="424">
        <v>0</v>
      </c>
      <c r="J7" s="424">
        <v>0</v>
      </c>
      <c r="K7" s="541">
        <f t="shared" ref="K7:K46" si="0">SUM(E7:J7)</f>
        <v>327</v>
      </c>
      <c r="L7" s="427">
        <v>0</v>
      </c>
      <c r="M7" s="427">
        <v>0</v>
      </c>
      <c r="N7" s="427">
        <v>0</v>
      </c>
      <c r="O7" s="427">
        <v>0</v>
      </c>
      <c r="P7" s="427">
        <v>0</v>
      </c>
      <c r="Q7" s="428">
        <v>0</v>
      </c>
      <c r="R7" s="428">
        <v>0</v>
      </c>
      <c r="S7" s="540">
        <f t="shared" ref="S7:S46" si="1">SUM(M7:R7)</f>
        <v>0</v>
      </c>
      <c r="T7" s="539">
        <f t="shared" ref="T7:T46" si="2">+C7+D7+K7+L7+S7</f>
        <v>798</v>
      </c>
    </row>
    <row r="8" spans="1:20" s="533" customFormat="1" ht="15.95" customHeight="1" x14ac:dyDescent="0.2">
      <c r="A8" s="553" t="s">
        <v>232</v>
      </c>
      <c r="B8" s="552" t="s">
        <v>142</v>
      </c>
      <c r="C8" s="423">
        <v>1</v>
      </c>
      <c r="D8" s="423">
        <v>374</v>
      </c>
      <c r="E8" s="423">
        <v>0</v>
      </c>
      <c r="F8" s="423">
        <v>120</v>
      </c>
      <c r="G8" s="423">
        <v>29</v>
      </c>
      <c r="H8" s="423">
        <v>75</v>
      </c>
      <c r="I8" s="424">
        <v>0</v>
      </c>
      <c r="J8" s="424">
        <v>0</v>
      </c>
      <c r="K8" s="541">
        <f t="shared" si="0"/>
        <v>224</v>
      </c>
      <c r="L8" s="427">
        <v>0</v>
      </c>
      <c r="M8" s="427">
        <v>0</v>
      </c>
      <c r="N8" s="427">
        <v>0</v>
      </c>
      <c r="O8" s="427">
        <v>0</v>
      </c>
      <c r="P8" s="427">
        <v>0</v>
      </c>
      <c r="Q8" s="428">
        <v>0</v>
      </c>
      <c r="R8" s="428">
        <v>0</v>
      </c>
      <c r="S8" s="540">
        <f t="shared" si="1"/>
        <v>0</v>
      </c>
      <c r="T8" s="539">
        <f t="shared" si="2"/>
        <v>599</v>
      </c>
    </row>
    <row r="9" spans="1:20" s="533" customFormat="1" ht="15.95" customHeight="1" x14ac:dyDescent="0.2">
      <c r="A9" s="553" t="s">
        <v>233</v>
      </c>
      <c r="B9" s="552" t="s">
        <v>246</v>
      </c>
      <c r="C9" s="423">
        <v>17</v>
      </c>
      <c r="D9" s="423">
        <v>400</v>
      </c>
      <c r="E9" s="423">
        <v>1</v>
      </c>
      <c r="F9" s="423">
        <v>259</v>
      </c>
      <c r="G9" s="423">
        <v>24</v>
      </c>
      <c r="H9" s="423">
        <v>86</v>
      </c>
      <c r="I9" s="424">
        <v>0</v>
      </c>
      <c r="J9" s="424">
        <v>1</v>
      </c>
      <c r="K9" s="541">
        <f t="shared" si="0"/>
        <v>371</v>
      </c>
      <c r="L9" s="427">
        <v>0</v>
      </c>
      <c r="M9" s="427">
        <v>0</v>
      </c>
      <c r="N9" s="427">
        <v>0</v>
      </c>
      <c r="O9" s="427">
        <v>0</v>
      </c>
      <c r="P9" s="427">
        <v>0</v>
      </c>
      <c r="Q9" s="428">
        <v>0</v>
      </c>
      <c r="R9" s="428">
        <v>0</v>
      </c>
      <c r="S9" s="540">
        <f t="shared" si="1"/>
        <v>0</v>
      </c>
      <c r="T9" s="539">
        <f t="shared" si="2"/>
        <v>788</v>
      </c>
    </row>
    <row r="10" spans="1:20" s="533" customFormat="1" ht="15.95" customHeight="1" x14ac:dyDescent="0.2">
      <c r="A10" s="553" t="s">
        <v>234</v>
      </c>
      <c r="B10" s="552" t="s">
        <v>143</v>
      </c>
      <c r="C10" s="423">
        <v>8</v>
      </c>
      <c r="D10" s="423">
        <v>42</v>
      </c>
      <c r="E10" s="423">
        <v>0</v>
      </c>
      <c r="F10" s="423">
        <v>22</v>
      </c>
      <c r="G10" s="423">
        <v>10</v>
      </c>
      <c r="H10" s="423">
        <v>23</v>
      </c>
      <c r="I10" s="424">
        <v>0</v>
      </c>
      <c r="J10" s="424">
        <v>0</v>
      </c>
      <c r="K10" s="541">
        <f t="shared" si="0"/>
        <v>55</v>
      </c>
      <c r="L10" s="427">
        <v>0</v>
      </c>
      <c r="M10" s="427">
        <v>0</v>
      </c>
      <c r="N10" s="427">
        <v>0</v>
      </c>
      <c r="O10" s="427">
        <v>0</v>
      </c>
      <c r="P10" s="427">
        <v>0</v>
      </c>
      <c r="Q10" s="428">
        <v>0</v>
      </c>
      <c r="R10" s="428">
        <v>0</v>
      </c>
      <c r="S10" s="540">
        <f t="shared" si="1"/>
        <v>0</v>
      </c>
      <c r="T10" s="539">
        <f t="shared" si="2"/>
        <v>105</v>
      </c>
    </row>
    <row r="11" spans="1:20" s="533" customFormat="1" ht="15.95" customHeight="1" x14ac:dyDescent="0.2">
      <c r="A11" s="553" t="s">
        <v>235</v>
      </c>
      <c r="B11" s="552" t="s">
        <v>144</v>
      </c>
      <c r="C11" s="423">
        <v>8</v>
      </c>
      <c r="D11" s="423">
        <v>370</v>
      </c>
      <c r="E11" s="423">
        <v>1</v>
      </c>
      <c r="F11" s="423">
        <v>176</v>
      </c>
      <c r="G11" s="423">
        <v>5</v>
      </c>
      <c r="H11" s="423">
        <v>41</v>
      </c>
      <c r="I11" s="424">
        <v>0</v>
      </c>
      <c r="J11" s="424">
        <v>0</v>
      </c>
      <c r="K11" s="541">
        <f t="shared" si="0"/>
        <v>223</v>
      </c>
      <c r="L11" s="427">
        <v>0</v>
      </c>
      <c r="M11" s="427">
        <v>0</v>
      </c>
      <c r="N11" s="427">
        <v>1</v>
      </c>
      <c r="O11" s="427">
        <v>1</v>
      </c>
      <c r="P11" s="427">
        <v>1</v>
      </c>
      <c r="Q11" s="428">
        <v>0</v>
      </c>
      <c r="R11" s="428">
        <v>0</v>
      </c>
      <c r="S11" s="540">
        <f t="shared" si="1"/>
        <v>3</v>
      </c>
      <c r="T11" s="539">
        <f t="shared" si="2"/>
        <v>604</v>
      </c>
    </row>
    <row r="12" spans="1:20" s="533" customFormat="1" ht="15.95" customHeight="1" x14ac:dyDescent="0.2">
      <c r="A12" s="553" t="s">
        <v>236</v>
      </c>
      <c r="B12" s="552" t="s">
        <v>145</v>
      </c>
      <c r="C12" s="423">
        <v>10</v>
      </c>
      <c r="D12" s="423">
        <v>237</v>
      </c>
      <c r="E12" s="423">
        <v>2</v>
      </c>
      <c r="F12" s="423">
        <v>284</v>
      </c>
      <c r="G12" s="423">
        <v>21</v>
      </c>
      <c r="H12" s="423">
        <v>131</v>
      </c>
      <c r="I12" s="424">
        <v>0</v>
      </c>
      <c r="J12" s="424">
        <v>2</v>
      </c>
      <c r="K12" s="541">
        <f t="shared" si="0"/>
        <v>440</v>
      </c>
      <c r="L12" s="427">
        <v>0</v>
      </c>
      <c r="M12" s="427">
        <v>0</v>
      </c>
      <c r="N12" s="427">
        <v>0</v>
      </c>
      <c r="O12" s="427">
        <v>0</v>
      </c>
      <c r="P12" s="427">
        <v>0</v>
      </c>
      <c r="Q12" s="428">
        <v>0</v>
      </c>
      <c r="R12" s="428">
        <v>0</v>
      </c>
      <c r="S12" s="540">
        <f t="shared" si="1"/>
        <v>0</v>
      </c>
      <c r="T12" s="539">
        <f t="shared" si="2"/>
        <v>687</v>
      </c>
    </row>
    <row r="13" spans="1:20" s="533" customFormat="1" ht="15.95" customHeight="1" x14ac:dyDescent="0.2">
      <c r="A13" s="553" t="s">
        <v>237</v>
      </c>
      <c r="B13" s="552" t="s">
        <v>146</v>
      </c>
      <c r="C13" s="423">
        <v>40</v>
      </c>
      <c r="D13" s="423">
        <v>1043</v>
      </c>
      <c r="E13" s="423">
        <v>5</v>
      </c>
      <c r="F13" s="423">
        <v>269</v>
      </c>
      <c r="G13" s="423">
        <v>30</v>
      </c>
      <c r="H13" s="423">
        <v>106</v>
      </c>
      <c r="I13" s="424">
        <v>0</v>
      </c>
      <c r="J13" s="424">
        <v>2</v>
      </c>
      <c r="K13" s="541">
        <f t="shared" si="0"/>
        <v>412</v>
      </c>
      <c r="L13" s="427">
        <v>0</v>
      </c>
      <c r="M13" s="427">
        <v>0</v>
      </c>
      <c r="N13" s="427">
        <v>0</v>
      </c>
      <c r="O13" s="427">
        <v>0</v>
      </c>
      <c r="P13" s="427">
        <v>0</v>
      </c>
      <c r="Q13" s="428">
        <v>0</v>
      </c>
      <c r="R13" s="428">
        <v>0</v>
      </c>
      <c r="S13" s="540">
        <f t="shared" si="1"/>
        <v>0</v>
      </c>
      <c r="T13" s="539">
        <f t="shared" si="2"/>
        <v>1495</v>
      </c>
    </row>
    <row r="14" spans="1:20" s="533" customFormat="1" ht="15.95" customHeight="1" x14ac:dyDescent="0.2">
      <c r="A14" s="553" t="s">
        <v>238</v>
      </c>
      <c r="B14" s="552" t="s">
        <v>147</v>
      </c>
      <c r="C14" s="423">
        <v>4</v>
      </c>
      <c r="D14" s="423">
        <v>37</v>
      </c>
      <c r="E14" s="423">
        <v>0</v>
      </c>
      <c r="F14" s="423">
        <v>29</v>
      </c>
      <c r="G14" s="423">
        <v>5</v>
      </c>
      <c r="H14" s="423">
        <v>11</v>
      </c>
      <c r="I14" s="424">
        <v>0</v>
      </c>
      <c r="J14" s="424">
        <v>0</v>
      </c>
      <c r="K14" s="541">
        <f t="shared" si="0"/>
        <v>45</v>
      </c>
      <c r="L14" s="427">
        <v>0</v>
      </c>
      <c r="M14" s="427">
        <v>0</v>
      </c>
      <c r="N14" s="427">
        <v>0</v>
      </c>
      <c r="O14" s="427">
        <v>0</v>
      </c>
      <c r="P14" s="427">
        <v>0</v>
      </c>
      <c r="Q14" s="428">
        <v>0</v>
      </c>
      <c r="R14" s="428">
        <v>0</v>
      </c>
      <c r="S14" s="540">
        <f t="shared" si="1"/>
        <v>0</v>
      </c>
      <c r="T14" s="539">
        <f t="shared" si="2"/>
        <v>86</v>
      </c>
    </row>
    <row r="15" spans="1:20" s="533" customFormat="1" ht="15.95" customHeight="1" x14ac:dyDescent="0.2">
      <c r="A15" s="553" t="s">
        <v>239</v>
      </c>
      <c r="B15" s="552" t="s">
        <v>148</v>
      </c>
      <c r="C15" s="423">
        <v>26</v>
      </c>
      <c r="D15" s="423">
        <v>744</v>
      </c>
      <c r="E15" s="423">
        <v>3</v>
      </c>
      <c r="F15" s="423">
        <v>328</v>
      </c>
      <c r="G15" s="423">
        <v>20</v>
      </c>
      <c r="H15" s="423">
        <v>79</v>
      </c>
      <c r="I15" s="424">
        <v>0</v>
      </c>
      <c r="J15" s="424">
        <v>0</v>
      </c>
      <c r="K15" s="541">
        <f t="shared" si="0"/>
        <v>430</v>
      </c>
      <c r="L15" s="427">
        <v>0</v>
      </c>
      <c r="M15" s="427">
        <v>0</v>
      </c>
      <c r="N15" s="427">
        <v>0</v>
      </c>
      <c r="O15" s="427">
        <v>0</v>
      </c>
      <c r="P15" s="427">
        <v>0</v>
      </c>
      <c r="Q15" s="428">
        <v>0</v>
      </c>
      <c r="R15" s="428">
        <v>0</v>
      </c>
      <c r="S15" s="540">
        <f t="shared" si="1"/>
        <v>0</v>
      </c>
      <c r="T15" s="539">
        <f t="shared" si="2"/>
        <v>1200</v>
      </c>
    </row>
    <row r="16" spans="1:20" s="533" customFormat="1" ht="15.95" customHeight="1" x14ac:dyDescent="0.2">
      <c r="A16" s="543">
        <f t="shared" ref="A16:A46" si="3">+A15+1</f>
        <v>10</v>
      </c>
      <c r="B16" s="552" t="s">
        <v>149</v>
      </c>
      <c r="C16" s="423">
        <v>26</v>
      </c>
      <c r="D16" s="423">
        <v>1061</v>
      </c>
      <c r="E16" s="423">
        <v>1</v>
      </c>
      <c r="F16" s="423">
        <v>388</v>
      </c>
      <c r="G16" s="423">
        <v>31</v>
      </c>
      <c r="H16" s="423">
        <v>82</v>
      </c>
      <c r="I16" s="424">
        <v>0</v>
      </c>
      <c r="J16" s="424">
        <v>3</v>
      </c>
      <c r="K16" s="541">
        <f t="shared" si="0"/>
        <v>505</v>
      </c>
      <c r="L16" s="427">
        <v>1</v>
      </c>
      <c r="M16" s="427">
        <v>0</v>
      </c>
      <c r="N16" s="427">
        <v>0</v>
      </c>
      <c r="O16" s="427">
        <v>0</v>
      </c>
      <c r="P16" s="427">
        <v>0</v>
      </c>
      <c r="Q16" s="428">
        <v>0</v>
      </c>
      <c r="R16" s="428">
        <v>0</v>
      </c>
      <c r="S16" s="540">
        <f t="shared" si="1"/>
        <v>0</v>
      </c>
      <c r="T16" s="539">
        <f t="shared" si="2"/>
        <v>1593</v>
      </c>
    </row>
    <row r="17" spans="1:20" s="533" customFormat="1" ht="15.95" customHeight="1" x14ac:dyDescent="0.2">
      <c r="A17" s="543">
        <f t="shared" si="3"/>
        <v>11</v>
      </c>
      <c r="B17" s="552" t="s">
        <v>150</v>
      </c>
      <c r="C17" s="423">
        <v>1</v>
      </c>
      <c r="D17" s="423">
        <v>139</v>
      </c>
      <c r="E17" s="423">
        <v>0</v>
      </c>
      <c r="F17" s="423">
        <v>42</v>
      </c>
      <c r="G17" s="423">
        <v>3</v>
      </c>
      <c r="H17" s="423">
        <v>17</v>
      </c>
      <c r="I17" s="424">
        <v>0</v>
      </c>
      <c r="J17" s="424">
        <v>0</v>
      </c>
      <c r="K17" s="541">
        <f t="shared" si="0"/>
        <v>62</v>
      </c>
      <c r="L17" s="427">
        <v>0</v>
      </c>
      <c r="M17" s="427">
        <v>0</v>
      </c>
      <c r="N17" s="427">
        <v>1</v>
      </c>
      <c r="O17" s="427">
        <v>0</v>
      </c>
      <c r="P17" s="427">
        <v>0</v>
      </c>
      <c r="Q17" s="428">
        <v>0</v>
      </c>
      <c r="R17" s="428">
        <v>0</v>
      </c>
      <c r="S17" s="540">
        <f t="shared" si="1"/>
        <v>1</v>
      </c>
      <c r="T17" s="539">
        <f t="shared" si="2"/>
        <v>203</v>
      </c>
    </row>
    <row r="18" spans="1:20" s="533" customFormat="1" ht="15.95" customHeight="1" x14ac:dyDescent="0.2">
      <c r="A18" s="543">
        <f t="shared" si="3"/>
        <v>12</v>
      </c>
      <c r="B18" s="552" t="s">
        <v>151</v>
      </c>
      <c r="C18" s="423">
        <v>0</v>
      </c>
      <c r="D18" s="423">
        <v>11</v>
      </c>
      <c r="E18" s="423">
        <v>0</v>
      </c>
      <c r="F18" s="423">
        <v>2</v>
      </c>
      <c r="G18" s="423">
        <v>0</v>
      </c>
      <c r="H18" s="423">
        <v>3</v>
      </c>
      <c r="I18" s="424">
        <v>0</v>
      </c>
      <c r="J18" s="424">
        <v>0</v>
      </c>
      <c r="K18" s="541">
        <f t="shared" si="0"/>
        <v>5</v>
      </c>
      <c r="L18" s="427">
        <v>0</v>
      </c>
      <c r="M18" s="427">
        <v>0</v>
      </c>
      <c r="N18" s="427">
        <v>0</v>
      </c>
      <c r="O18" s="427">
        <v>0</v>
      </c>
      <c r="P18" s="427">
        <v>0</v>
      </c>
      <c r="Q18" s="428">
        <v>0</v>
      </c>
      <c r="R18" s="428">
        <v>0</v>
      </c>
      <c r="S18" s="540">
        <f t="shared" si="1"/>
        <v>0</v>
      </c>
      <c r="T18" s="539">
        <f t="shared" si="2"/>
        <v>16</v>
      </c>
    </row>
    <row r="19" spans="1:20" s="533" customFormat="1" ht="15.95" customHeight="1" x14ac:dyDescent="0.2">
      <c r="A19" s="543">
        <f t="shared" si="3"/>
        <v>13</v>
      </c>
      <c r="B19" s="552" t="s">
        <v>152</v>
      </c>
      <c r="C19" s="423">
        <v>9</v>
      </c>
      <c r="D19" s="423">
        <v>63</v>
      </c>
      <c r="E19" s="423">
        <v>0</v>
      </c>
      <c r="F19" s="423">
        <v>28</v>
      </c>
      <c r="G19" s="423">
        <v>31</v>
      </c>
      <c r="H19" s="423">
        <v>50</v>
      </c>
      <c r="I19" s="424">
        <v>0</v>
      </c>
      <c r="J19" s="424">
        <v>0</v>
      </c>
      <c r="K19" s="541">
        <f t="shared" si="0"/>
        <v>109</v>
      </c>
      <c r="L19" s="427">
        <v>0</v>
      </c>
      <c r="M19" s="427">
        <v>0</v>
      </c>
      <c r="N19" s="427">
        <v>0</v>
      </c>
      <c r="O19" s="427">
        <v>0</v>
      </c>
      <c r="P19" s="427">
        <v>0</v>
      </c>
      <c r="Q19" s="428">
        <v>0</v>
      </c>
      <c r="R19" s="428">
        <v>0</v>
      </c>
      <c r="S19" s="540">
        <f t="shared" si="1"/>
        <v>0</v>
      </c>
      <c r="T19" s="539">
        <f t="shared" si="2"/>
        <v>181</v>
      </c>
    </row>
    <row r="20" spans="1:20" s="533" customFormat="1" ht="15.95" customHeight="1" x14ac:dyDescent="0.2">
      <c r="A20" s="543">
        <f t="shared" si="3"/>
        <v>14</v>
      </c>
      <c r="B20" s="552" t="s">
        <v>153</v>
      </c>
      <c r="C20" s="423">
        <v>2</v>
      </c>
      <c r="D20" s="423">
        <v>119</v>
      </c>
      <c r="E20" s="423">
        <v>0</v>
      </c>
      <c r="F20" s="423">
        <v>37</v>
      </c>
      <c r="G20" s="423">
        <v>3</v>
      </c>
      <c r="H20" s="423">
        <v>13</v>
      </c>
      <c r="I20" s="424">
        <v>0</v>
      </c>
      <c r="J20" s="424">
        <v>0</v>
      </c>
      <c r="K20" s="541">
        <f t="shared" si="0"/>
        <v>53</v>
      </c>
      <c r="L20" s="427">
        <v>0</v>
      </c>
      <c r="M20" s="427">
        <v>0</v>
      </c>
      <c r="N20" s="427">
        <v>0</v>
      </c>
      <c r="O20" s="427">
        <v>0</v>
      </c>
      <c r="P20" s="427">
        <v>0</v>
      </c>
      <c r="Q20" s="428">
        <v>0</v>
      </c>
      <c r="R20" s="428">
        <v>0</v>
      </c>
      <c r="S20" s="540">
        <f t="shared" si="1"/>
        <v>0</v>
      </c>
      <c r="T20" s="539">
        <f t="shared" si="2"/>
        <v>174</v>
      </c>
    </row>
    <row r="21" spans="1:20" s="533" customFormat="1" ht="15.95" customHeight="1" x14ac:dyDescent="0.2">
      <c r="A21" s="543">
        <f t="shared" si="3"/>
        <v>15</v>
      </c>
      <c r="B21" s="552" t="s">
        <v>154</v>
      </c>
      <c r="C21" s="423">
        <v>10</v>
      </c>
      <c r="D21" s="423">
        <v>262</v>
      </c>
      <c r="E21" s="423">
        <v>1</v>
      </c>
      <c r="F21" s="423">
        <v>94</v>
      </c>
      <c r="G21" s="423">
        <v>6</v>
      </c>
      <c r="H21" s="423">
        <v>16</v>
      </c>
      <c r="I21" s="424">
        <v>0</v>
      </c>
      <c r="J21" s="424">
        <v>1</v>
      </c>
      <c r="K21" s="541">
        <f t="shared" si="0"/>
        <v>118</v>
      </c>
      <c r="L21" s="427">
        <v>0</v>
      </c>
      <c r="M21" s="427">
        <v>0</v>
      </c>
      <c r="N21" s="427">
        <v>0</v>
      </c>
      <c r="O21" s="427">
        <v>0</v>
      </c>
      <c r="P21" s="427">
        <v>0</v>
      </c>
      <c r="Q21" s="428">
        <v>0</v>
      </c>
      <c r="R21" s="428">
        <v>0</v>
      </c>
      <c r="S21" s="540">
        <f t="shared" si="1"/>
        <v>0</v>
      </c>
      <c r="T21" s="539">
        <f t="shared" si="2"/>
        <v>390</v>
      </c>
    </row>
    <row r="22" spans="1:20" s="533" customFormat="1" ht="15.95" customHeight="1" x14ac:dyDescent="0.2">
      <c r="A22" s="543">
        <f t="shared" si="3"/>
        <v>16</v>
      </c>
      <c r="B22" s="552" t="s">
        <v>155</v>
      </c>
      <c r="C22" s="423">
        <v>27</v>
      </c>
      <c r="D22" s="423">
        <v>930</v>
      </c>
      <c r="E22" s="423">
        <v>1</v>
      </c>
      <c r="F22" s="423">
        <v>383</v>
      </c>
      <c r="G22" s="423">
        <v>28</v>
      </c>
      <c r="H22" s="423">
        <v>98</v>
      </c>
      <c r="I22" s="424">
        <v>0</v>
      </c>
      <c r="J22" s="424">
        <v>3</v>
      </c>
      <c r="K22" s="541">
        <f t="shared" si="0"/>
        <v>513</v>
      </c>
      <c r="L22" s="427">
        <v>0</v>
      </c>
      <c r="M22" s="427">
        <v>0</v>
      </c>
      <c r="N22" s="427">
        <v>0</v>
      </c>
      <c r="O22" s="427">
        <v>0</v>
      </c>
      <c r="P22" s="427">
        <v>0</v>
      </c>
      <c r="Q22" s="428">
        <v>0</v>
      </c>
      <c r="R22" s="428">
        <v>0</v>
      </c>
      <c r="S22" s="540">
        <f t="shared" si="1"/>
        <v>0</v>
      </c>
      <c r="T22" s="539">
        <f t="shared" si="2"/>
        <v>1470</v>
      </c>
    </row>
    <row r="23" spans="1:20" s="533" customFormat="1" ht="15.95" customHeight="1" x14ac:dyDescent="0.2">
      <c r="A23" s="543">
        <f t="shared" si="3"/>
        <v>17</v>
      </c>
      <c r="B23" s="552" t="s">
        <v>156</v>
      </c>
      <c r="C23" s="423">
        <v>17</v>
      </c>
      <c r="D23" s="423">
        <v>876</v>
      </c>
      <c r="E23" s="423">
        <v>2</v>
      </c>
      <c r="F23" s="423">
        <v>275</v>
      </c>
      <c r="G23" s="423">
        <v>17</v>
      </c>
      <c r="H23" s="423">
        <v>62</v>
      </c>
      <c r="I23" s="424">
        <v>0</v>
      </c>
      <c r="J23" s="424">
        <v>3</v>
      </c>
      <c r="K23" s="541">
        <f t="shared" si="0"/>
        <v>359</v>
      </c>
      <c r="L23" s="427">
        <v>0</v>
      </c>
      <c r="M23" s="427">
        <v>0</v>
      </c>
      <c r="N23" s="427">
        <v>0</v>
      </c>
      <c r="O23" s="427">
        <v>0</v>
      </c>
      <c r="P23" s="427">
        <v>0</v>
      </c>
      <c r="Q23" s="428">
        <v>0</v>
      </c>
      <c r="R23" s="428">
        <v>0</v>
      </c>
      <c r="S23" s="540">
        <f t="shared" si="1"/>
        <v>0</v>
      </c>
      <c r="T23" s="539">
        <f t="shared" si="2"/>
        <v>1252</v>
      </c>
    </row>
    <row r="24" spans="1:20" s="533" customFormat="1" ht="15.95" customHeight="1" x14ac:dyDescent="0.2">
      <c r="A24" s="543">
        <f t="shared" si="3"/>
        <v>18</v>
      </c>
      <c r="B24" s="552" t="s">
        <v>157</v>
      </c>
      <c r="C24" s="423">
        <v>4</v>
      </c>
      <c r="D24" s="423">
        <v>60</v>
      </c>
      <c r="E24" s="423">
        <v>0</v>
      </c>
      <c r="F24" s="423">
        <v>98</v>
      </c>
      <c r="G24" s="423">
        <v>8</v>
      </c>
      <c r="H24" s="423">
        <v>28</v>
      </c>
      <c r="I24" s="424">
        <v>0</v>
      </c>
      <c r="J24" s="424">
        <v>1</v>
      </c>
      <c r="K24" s="541">
        <f t="shared" si="0"/>
        <v>135</v>
      </c>
      <c r="L24" s="427">
        <v>0</v>
      </c>
      <c r="M24" s="427">
        <v>0</v>
      </c>
      <c r="N24" s="427">
        <v>0</v>
      </c>
      <c r="O24" s="427">
        <v>0</v>
      </c>
      <c r="P24" s="427">
        <v>0</v>
      </c>
      <c r="Q24" s="428">
        <v>0</v>
      </c>
      <c r="R24" s="428">
        <v>0</v>
      </c>
      <c r="S24" s="540">
        <f t="shared" si="1"/>
        <v>0</v>
      </c>
      <c r="T24" s="539">
        <f t="shared" si="2"/>
        <v>199</v>
      </c>
    </row>
    <row r="25" spans="1:20" s="533" customFormat="1" ht="15.95" customHeight="1" x14ac:dyDescent="0.2">
      <c r="A25" s="543">
        <f t="shared" si="3"/>
        <v>19</v>
      </c>
      <c r="B25" s="552" t="s">
        <v>158</v>
      </c>
      <c r="C25" s="423">
        <v>12</v>
      </c>
      <c r="D25" s="423">
        <v>329</v>
      </c>
      <c r="E25" s="423">
        <v>2</v>
      </c>
      <c r="F25" s="423">
        <v>115</v>
      </c>
      <c r="G25" s="423">
        <v>18</v>
      </c>
      <c r="H25" s="423">
        <v>32</v>
      </c>
      <c r="I25" s="424">
        <v>1</v>
      </c>
      <c r="J25" s="424">
        <v>1</v>
      </c>
      <c r="K25" s="541">
        <f t="shared" si="0"/>
        <v>169</v>
      </c>
      <c r="L25" s="427">
        <v>0</v>
      </c>
      <c r="M25" s="427">
        <v>0</v>
      </c>
      <c r="N25" s="427">
        <v>1</v>
      </c>
      <c r="O25" s="427">
        <v>1</v>
      </c>
      <c r="P25" s="427">
        <v>2</v>
      </c>
      <c r="Q25" s="428">
        <v>0</v>
      </c>
      <c r="R25" s="428">
        <v>0</v>
      </c>
      <c r="S25" s="540">
        <f t="shared" si="1"/>
        <v>4</v>
      </c>
      <c r="T25" s="539">
        <f t="shared" si="2"/>
        <v>514</v>
      </c>
    </row>
    <row r="26" spans="1:20" s="533" customFormat="1" ht="15.95" customHeight="1" x14ac:dyDescent="0.2">
      <c r="A26" s="543">
        <f t="shared" si="3"/>
        <v>20</v>
      </c>
      <c r="B26" s="552" t="s">
        <v>159</v>
      </c>
      <c r="C26" s="423">
        <v>20</v>
      </c>
      <c r="D26" s="423">
        <v>683</v>
      </c>
      <c r="E26" s="423">
        <v>9</v>
      </c>
      <c r="F26" s="423">
        <v>290</v>
      </c>
      <c r="G26" s="423">
        <v>21</v>
      </c>
      <c r="H26" s="423">
        <v>71</v>
      </c>
      <c r="I26" s="424">
        <v>0</v>
      </c>
      <c r="J26" s="424">
        <v>3</v>
      </c>
      <c r="K26" s="541">
        <f t="shared" si="0"/>
        <v>394</v>
      </c>
      <c r="L26" s="427">
        <v>0</v>
      </c>
      <c r="M26" s="427">
        <v>0</v>
      </c>
      <c r="N26" s="427">
        <v>0</v>
      </c>
      <c r="O26" s="427">
        <v>0</v>
      </c>
      <c r="P26" s="427">
        <v>0</v>
      </c>
      <c r="Q26" s="428">
        <v>0</v>
      </c>
      <c r="R26" s="428">
        <v>0</v>
      </c>
      <c r="S26" s="540">
        <f t="shared" si="1"/>
        <v>0</v>
      </c>
      <c r="T26" s="539">
        <f t="shared" si="2"/>
        <v>1097</v>
      </c>
    </row>
    <row r="27" spans="1:20" s="533" customFormat="1" ht="15.95" customHeight="1" x14ac:dyDescent="0.2">
      <c r="A27" s="543">
        <f t="shared" si="3"/>
        <v>21</v>
      </c>
      <c r="B27" s="552" t="s">
        <v>160</v>
      </c>
      <c r="C27" s="423">
        <v>7</v>
      </c>
      <c r="D27" s="423">
        <v>203</v>
      </c>
      <c r="E27" s="423">
        <v>0</v>
      </c>
      <c r="F27" s="423">
        <v>73</v>
      </c>
      <c r="G27" s="423">
        <v>49</v>
      </c>
      <c r="H27" s="423">
        <v>131</v>
      </c>
      <c r="I27" s="424">
        <v>0</v>
      </c>
      <c r="J27" s="424">
        <v>0</v>
      </c>
      <c r="K27" s="541">
        <f t="shared" si="0"/>
        <v>253</v>
      </c>
      <c r="L27" s="427">
        <v>0</v>
      </c>
      <c r="M27" s="427">
        <v>0</v>
      </c>
      <c r="N27" s="427">
        <v>1</v>
      </c>
      <c r="O27" s="427">
        <v>2</v>
      </c>
      <c r="P27" s="427">
        <v>2</v>
      </c>
      <c r="Q27" s="428">
        <v>0</v>
      </c>
      <c r="R27" s="428">
        <v>0</v>
      </c>
      <c r="S27" s="540">
        <f t="shared" si="1"/>
        <v>5</v>
      </c>
      <c r="T27" s="539">
        <f t="shared" si="2"/>
        <v>468</v>
      </c>
    </row>
    <row r="28" spans="1:20" s="533" customFormat="1" ht="15.95" customHeight="1" x14ac:dyDescent="0.2">
      <c r="A28" s="543">
        <f t="shared" si="3"/>
        <v>22</v>
      </c>
      <c r="B28" s="552" t="s">
        <v>161</v>
      </c>
      <c r="C28" s="423">
        <v>4</v>
      </c>
      <c r="D28" s="423">
        <v>922</v>
      </c>
      <c r="E28" s="423">
        <v>1</v>
      </c>
      <c r="F28" s="423">
        <v>240</v>
      </c>
      <c r="G28" s="423">
        <v>2</v>
      </c>
      <c r="H28" s="423">
        <v>31</v>
      </c>
      <c r="I28" s="424">
        <v>0</v>
      </c>
      <c r="J28" s="424">
        <v>3</v>
      </c>
      <c r="K28" s="541">
        <f t="shared" si="0"/>
        <v>277</v>
      </c>
      <c r="L28" s="427">
        <v>0</v>
      </c>
      <c r="M28" s="427">
        <v>0</v>
      </c>
      <c r="N28" s="427">
        <v>0</v>
      </c>
      <c r="O28" s="427">
        <v>0</v>
      </c>
      <c r="P28" s="427">
        <v>0</v>
      </c>
      <c r="Q28" s="428">
        <v>0</v>
      </c>
      <c r="R28" s="428">
        <v>0</v>
      </c>
      <c r="S28" s="540">
        <f t="shared" si="1"/>
        <v>0</v>
      </c>
      <c r="T28" s="539">
        <f t="shared" si="2"/>
        <v>1203</v>
      </c>
    </row>
    <row r="29" spans="1:20" s="533" customFormat="1" ht="15.95" customHeight="1" x14ac:dyDescent="0.2">
      <c r="A29" s="543">
        <f t="shared" si="3"/>
        <v>23</v>
      </c>
      <c r="B29" s="552" t="s">
        <v>162</v>
      </c>
      <c r="C29" s="423">
        <v>5</v>
      </c>
      <c r="D29" s="423">
        <v>73</v>
      </c>
      <c r="E29" s="423">
        <v>0</v>
      </c>
      <c r="F29" s="423">
        <v>31</v>
      </c>
      <c r="G29" s="423">
        <v>10</v>
      </c>
      <c r="H29" s="423">
        <v>17</v>
      </c>
      <c r="I29" s="424">
        <v>0</v>
      </c>
      <c r="J29" s="424">
        <v>0</v>
      </c>
      <c r="K29" s="541">
        <f t="shared" si="0"/>
        <v>58</v>
      </c>
      <c r="L29" s="427">
        <v>0</v>
      </c>
      <c r="M29" s="427">
        <v>0</v>
      </c>
      <c r="N29" s="427">
        <v>0</v>
      </c>
      <c r="O29" s="427">
        <v>0</v>
      </c>
      <c r="P29" s="427">
        <v>0</v>
      </c>
      <c r="Q29" s="428">
        <v>0</v>
      </c>
      <c r="R29" s="428">
        <v>0</v>
      </c>
      <c r="S29" s="540">
        <f t="shared" si="1"/>
        <v>0</v>
      </c>
      <c r="T29" s="539">
        <f t="shared" si="2"/>
        <v>136</v>
      </c>
    </row>
    <row r="30" spans="1:20" s="533" customFormat="1" ht="15.95" customHeight="1" x14ac:dyDescent="0.2">
      <c r="A30" s="543">
        <f t="shared" si="3"/>
        <v>24</v>
      </c>
      <c r="B30" s="552" t="s">
        <v>163</v>
      </c>
      <c r="C30" s="423">
        <v>8</v>
      </c>
      <c r="D30" s="423">
        <v>104</v>
      </c>
      <c r="E30" s="423">
        <v>1</v>
      </c>
      <c r="F30" s="423">
        <v>44</v>
      </c>
      <c r="G30" s="423">
        <v>10</v>
      </c>
      <c r="H30" s="423">
        <v>19</v>
      </c>
      <c r="I30" s="424">
        <v>0</v>
      </c>
      <c r="J30" s="424">
        <v>0</v>
      </c>
      <c r="K30" s="541">
        <f t="shared" si="0"/>
        <v>74</v>
      </c>
      <c r="L30" s="427">
        <v>1</v>
      </c>
      <c r="M30" s="427">
        <v>0</v>
      </c>
      <c r="N30" s="427">
        <v>0</v>
      </c>
      <c r="O30" s="427">
        <v>0</v>
      </c>
      <c r="P30" s="427">
        <v>0</v>
      </c>
      <c r="Q30" s="428">
        <v>0</v>
      </c>
      <c r="R30" s="428">
        <v>0</v>
      </c>
      <c r="S30" s="540">
        <f t="shared" si="1"/>
        <v>0</v>
      </c>
      <c r="T30" s="539">
        <f t="shared" si="2"/>
        <v>187</v>
      </c>
    </row>
    <row r="31" spans="1:20" s="533" customFormat="1" ht="15.95" customHeight="1" x14ac:dyDescent="0.2">
      <c r="A31" s="543">
        <f t="shared" si="3"/>
        <v>25</v>
      </c>
      <c r="B31" s="552" t="s">
        <v>164</v>
      </c>
      <c r="C31" s="423">
        <v>11</v>
      </c>
      <c r="D31" s="423">
        <v>153</v>
      </c>
      <c r="E31" s="423">
        <v>0</v>
      </c>
      <c r="F31" s="423">
        <v>77</v>
      </c>
      <c r="G31" s="423">
        <v>33</v>
      </c>
      <c r="H31" s="423">
        <v>52</v>
      </c>
      <c r="I31" s="424">
        <v>0</v>
      </c>
      <c r="J31" s="424">
        <v>1</v>
      </c>
      <c r="K31" s="541">
        <f t="shared" si="0"/>
        <v>163</v>
      </c>
      <c r="L31" s="427">
        <v>0</v>
      </c>
      <c r="M31" s="427">
        <v>0</v>
      </c>
      <c r="N31" s="427">
        <v>0</v>
      </c>
      <c r="O31" s="427">
        <v>0</v>
      </c>
      <c r="P31" s="427">
        <v>0</v>
      </c>
      <c r="Q31" s="428">
        <v>0</v>
      </c>
      <c r="R31" s="428">
        <v>0</v>
      </c>
      <c r="S31" s="540">
        <f t="shared" si="1"/>
        <v>0</v>
      </c>
      <c r="T31" s="539">
        <f t="shared" si="2"/>
        <v>327</v>
      </c>
    </row>
    <row r="32" spans="1:20" s="533" customFormat="1" ht="15.95" customHeight="1" x14ac:dyDescent="0.2">
      <c r="A32" s="543">
        <f t="shared" si="3"/>
        <v>26</v>
      </c>
      <c r="B32" s="552" t="s">
        <v>165</v>
      </c>
      <c r="C32" s="423">
        <v>10</v>
      </c>
      <c r="D32" s="423">
        <v>122</v>
      </c>
      <c r="E32" s="423">
        <v>1</v>
      </c>
      <c r="F32" s="423">
        <v>189</v>
      </c>
      <c r="G32" s="423">
        <v>7</v>
      </c>
      <c r="H32" s="423">
        <v>81</v>
      </c>
      <c r="I32" s="424">
        <v>0</v>
      </c>
      <c r="J32" s="424">
        <v>1</v>
      </c>
      <c r="K32" s="541">
        <f t="shared" si="0"/>
        <v>279</v>
      </c>
      <c r="L32" s="427">
        <v>0</v>
      </c>
      <c r="M32" s="427">
        <v>0</v>
      </c>
      <c r="N32" s="427">
        <v>0</v>
      </c>
      <c r="O32" s="427">
        <v>0</v>
      </c>
      <c r="P32" s="427">
        <v>0</v>
      </c>
      <c r="Q32" s="428">
        <v>0</v>
      </c>
      <c r="R32" s="428">
        <v>0</v>
      </c>
      <c r="S32" s="540">
        <f t="shared" si="1"/>
        <v>0</v>
      </c>
      <c r="T32" s="539">
        <f t="shared" si="2"/>
        <v>411</v>
      </c>
    </row>
    <row r="33" spans="1:20" s="533" customFormat="1" ht="15.95" customHeight="1" x14ac:dyDescent="0.2">
      <c r="A33" s="543">
        <f t="shared" si="3"/>
        <v>27</v>
      </c>
      <c r="B33" s="552" t="s">
        <v>166</v>
      </c>
      <c r="C33" s="423">
        <v>13</v>
      </c>
      <c r="D33" s="423">
        <v>322</v>
      </c>
      <c r="E33" s="423">
        <v>0</v>
      </c>
      <c r="F33" s="423">
        <v>157</v>
      </c>
      <c r="G33" s="423">
        <v>44</v>
      </c>
      <c r="H33" s="423">
        <v>121</v>
      </c>
      <c r="I33" s="424">
        <v>0</v>
      </c>
      <c r="J33" s="424">
        <v>1</v>
      </c>
      <c r="K33" s="541">
        <f t="shared" si="0"/>
        <v>323</v>
      </c>
      <c r="L33" s="427">
        <v>0</v>
      </c>
      <c r="M33" s="427">
        <v>0</v>
      </c>
      <c r="N33" s="427">
        <v>1</v>
      </c>
      <c r="O33" s="427">
        <v>0</v>
      </c>
      <c r="P33" s="427">
        <v>1</v>
      </c>
      <c r="Q33" s="428">
        <v>0</v>
      </c>
      <c r="R33" s="428">
        <v>0</v>
      </c>
      <c r="S33" s="540">
        <f t="shared" si="1"/>
        <v>2</v>
      </c>
      <c r="T33" s="539">
        <f t="shared" si="2"/>
        <v>660</v>
      </c>
    </row>
    <row r="34" spans="1:20" s="533" customFormat="1" ht="15.95" customHeight="1" x14ac:dyDescent="0.2">
      <c r="A34" s="543">
        <f t="shared" si="3"/>
        <v>28</v>
      </c>
      <c r="B34" s="552" t="s">
        <v>167</v>
      </c>
      <c r="C34" s="423">
        <v>15</v>
      </c>
      <c r="D34" s="423">
        <v>221</v>
      </c>
      <c r="E34" s="423">
        <v>1</v>
      </c>
      <c r="F34" s="423">
        <v>140</v>
      </c>
      <c r="G34" s="423">
        <v>11</v>
      </c>
      <c r="H34" s="423">
        <v>43</v>
      </c>
      <c r="I34" s="424">
        <v>0</v>
      </c>
      <c r="J34" s="424">
        <v>0</v>
      </c>
      <c r="K34" s="541">
        <f t="shared" si="0"/>
        <v>195</v>
      </c>
      <c r="L34" s="427">
        <v>0</v>
      </c>
      <c r="M34" s="427">
        <v>0</v>
      </c>
      <c r="N34" s="427">
        <v>0</v>
      </c>
      <c r="O34" s="427">
        <v>0</v>
      </c>
      <c r="P34" s="427">
        <v>0</v>
      </c>
      <c r="Q34" s="428">
        <v>0</v>
      </c>
      <c r="R34" s="428">
        <v>0</v>
      </c>
      <c r="S34" s="540">
        <f t="shared" si="1"/>
        <v>0</v>
      </c>
      <c r="T34" s="539">
        <f t="shared" si="2"/>
        <v>431</v>
      </c>
    </row>
    <row r="35" spans="1:20" s="533" customFormat="1" ht="15.95" customHeight="1" x14ac:dyDescent="0.2">
      <c r="A35" s="543">
        <f t="shared" si="3"/>
        <v>29</v>
      </c>
      <c r="B35" s="552" t="s">
        <v>168</v>
      </c>
      <c r="C35" s="423">
        <v>3</v>
      </c>
      <c r="D35" s="423">
        <v>64</v>
      </c>
      <c r="E35" s="423">
        <v>1</v>
      </c>
      <c r="F35" s="423">
        <v>31</v>
      </c>
      <c r="G35" s="423">
        <v>9</v>
      </c>
      <c r="H35" s="423">
        <v>12</v>
      </c>
      <c r="I35" s="424">
        <v>0</v>
      </c>
      <c r="J35" s="424">
        <v>1</v>
      </c>
      <c r="K35" s="541">
        <f t="shared" si="0"/>
        <v>54</v>
      </c>
      <c r="L35" s="427">
        <v>0</v>
      </c>
      <c r="M35" s="427">
        <v>0</v>
      </c>
      <c r="N35" s="427">
        <v>0</v>
      </c>
      <c r="O35" s="427">
        <v>0</v>
      </c>
      <c r="P35" s="427">
        <v>0</v>
      </c>
      <c r="Q35" s="428">
        <v>0</v>
      </c>
      <c r="R35" s="428">
        <v>0</v>
      </c>
      <c r="S35" s="540">
        <f t="shared" si="1"/>
        <v>0</v>
      </c>
      <c r="T35" s="539">
        <f t="shared" si="2"/>
        <v>121</v>
      </c>
    </row>
    <row r="36" spans="1:20" s="533" customFormat="1" ht="15.95" customHeight="1" x14ac:dyDescent="0.2">
      <c r="A36" s="543">
        <f t="shared" si="3"/>
        <v>30</v>
      </c>
      <c r="B36" s="552" t="s">
        <v>169</v>
      </c>
      <c r="C36" s="423">
        <v>0</v>
      </c>
      <c r="D36" s="423">
        <v>2</v>
      </c>
      <c r="E36" s="423">
        <v>0</v>
      </c>
      <c r="F36" s="423">
        <v>0</v>
      </c>
      <c r="G36" s="423">
        <v>0</v>
      </c>
      <c r="H36" s="423">
        <v>0</v>
      </c>
      <c r="I36" s="424">
        <v>0</v>
      </c>
      <c r="J36" s="424">
        <v>0</v>
      </c>
      <c r="K36" s="541">
        <f t="shared" si="0"/>
        <v>0</v>
      </c>
      <c r="L36" s="427">
        <v>0</v>
      </c>
      <c r="M36" s="427">
        <v>0</v>
      </c>
      <c r="N36" s="427">
        <v>0</v>
      </c>
      <c r="O36" s="427">
        <v>0</v>
      </c>
      <c r="P36" s="427">
        <v>0</v>
      </c>
      <c r="Q36" s="428">
        <v>0</v>
      </c>
      <c r="R36" s="428">
        <v>0</v>
      </c>
      <c r="S36" s="540">
        <f t="shared" si="1"/>
        <v>0</v>
      </c>
      <c r="T36" s="539">
        <f t="shared" si="2"/>
        <v>2</v>
      </c>
    </row>
    <row r="37" spans="1:20" s="533" customFormat="1" ht="15.95" customHeight="1" x14ac:dyDescent="0.2">
      <c r="A37" s="543">
        <f t="shared" si="3"/>
        <v>31</v>
      </c>
      <c r="B37" s="552" t="s">
        <v>170</v>
      </c>
      <c r="C37" s="423">
        <v>22</v>
      </c>
      <c r="D37" s="423">
        <v>560</v>
      </c>
      <c r="E37" s="423">
        <v>2</v>
      </c>
      <c r="F37" s="423">
        <v>173</v>
      </c>
      <c r="G37" s="423">
        <v>54</v>
      </c>
      <c r="H37" s="423">
        <v>117</v>
      </c>
      <c r="I37" s="424">
        <v>0</v>
      </c>
      <c r="J37" s="424">
        <v>0</v>
      </c>
      <c r="K37" s="541">
        <f t="shared" si="0"/>
        <v>346</v>
      </c>
      <c r="L37" s="427">
        <v>0</v>
      </c>
      <c r="M37" s="427">
        <v>0</v>
      </c>
      <c r="N37" s="427">
        <v>0</v>
      </c>
      <c r="O37" s="427">
        <v>0</v>
      </c>
      <c r="P37" s="427">
        <v>0</v>
      </c>
      <c r="Q37" s="428">
        <v>0</v>
      </c>
      <c r="R37" s="428">
        <v>0</v>
      </c>
      <c r="S37" s="540">
        <f t="shared" si="1"/>
        <v>0</v>
      </c>
      <c r="T37" s="539">
        <f t="shared" si="2"/>
        <v>928</v>
      </c>
    </row>
    <row r="38" spans="1:20" s="533" customFormat="1" ht="15.95" customHeight="1" x14ac:dyDescent="0.2">
      <c r="A38" s="543">
        <f t="shared" si="3"/>
        <v>32</v>
      </c>
      <c r="B38" s="552" t="s">
        <v>171</v>
      </c>
      <c r="C38" s="423">
        <v>7</v>
      </c>
      <c r="D38" s="423">
        <v>212</v>
      </c>
      <c r="E38" s="423">
        <v>1</v>
      </c>
      <c r="F38" s="423">
        <v>53</v>
      </c>
      <c r="G38" s="423">
        <v>10</v>
      </c>
      <c r="H38" s="423">
        <v>14</v>
      </c>
      <c r="I38" s="424">
        <v>0</v>
      </c>
      <c r="J38" s="424">
        <v>0</v>
      </c>
      <c r="K38" s="541">
        <f t="shared" si="0"/>
        <v>78</v>
      </c>
      <c r="L38" s="427">
        <v>0</v>
      </c>
      <c r="M38" s="427">
        <v>0</v>
      </c>
      <c r="N38" s="427">
        <v>0</v>
      </c>
      <c r="O38" s="427">
        <v>0</v>
      </c>
      <c r="P38" s="427">
        <v>0</v>
      </c>
      <c r="Q38" s="428">
        <v>0</v>
      </c>
      <c r="R38" s="428">
        <v>0</v>
      </c>
      <c r="S38" s="540">
        <f t="shared" si="1"/>
        <v>0</v>
      </c>
      <c r="T38" s="539">
        <f t="shared" si="2"/>
        <v>297</v>
      </c>
    </row>
    <row r="39" spans="1:20" s="533" customFormat="1" ht="15.95" customHeight="1" x14ac:dyDescent="0.2">
      <c r="A39" s="543">
        <f t="shared" si="3"/>
        <v>33</v>
      </c>
      <c r="B39" s="552" t="s">
        <v>247</v>
      </c>
      <c r="C39" s="423">
        <v>25</v>
      </c>
      <c r="D39" s="423">
        <v>759</v>
      </c>
      <c r="E39" s="423">
        <v>1</v>
      </c>
      <c r="F39" s="423">
        <v>175</v>
      </c>
      <c r="G39" s="423">
        <v>47</v>
      </c>
      <c r="H39" s="423">
        <v>97</v>
      </c>
      <c r="I39" s="424">
        <v>0</v>
      </c>
      <c r="J39" s="424">
        <v>0</v>
      </c>
      <c r="K39" s="541">
        <f t="shared" si="0"/>
        <v>320</v>
      </c>
      <c r="L39" s="427">
        <v>0</v>
      </c>
      <c r="M39" s="427">
        <v>0</v>
      </c>
      <c r="N39" s="427">
        <v>1</v>
      </c>
      <c r="O39" s="427">
        <v>0</v>
      </c>
      <c r="P39" s="427">
        <v>1</v>
      </c>
      <c r="Q39" s="428">
        <v>0</v>
      </c>
      <c r="R39" s="428">
        <v>0</v>
      </c>
      <c r="S39" s="540">
        <f t="shared" si="1"/>
        <v>2</v>
      </c>
      <c r="T39" s="539">
        <f t="shared" si="2"/>
        <v>1106</v>
      </c>
    </row>
    <row r="40" spans="1:20" s="533" customFormat="1" ht="15.95" customHeight="1" x14ac:dyDescent="0.2">
      <c r="A40" s="543">
        <f t="shared" si="3"/>
        <v>34</v>
      </c>
      <c r="B40" s="552" t="s">
        <v>172</v>
      </c>
      <c r="C40" s="423">
        <v>4</v>
      </c>
      <c r="D40" s="423">
        <v>263</v>
      </c>
      <c r="E40" s="423">
        <v>0</v>
      </c>
      <c r="F40" s="423">
        <v>61</v>
      </c>
      <c r="G40" s="423">
        <v>9</v>
      </c>
      <c r="H40" s="423">
        <v>30</v>
      </c>
      <c r="I40" s="424">
        <v>0</v>
      </c>
      <c r="J40" s="424">
        <v>0</v>
      </c>
      <c r="K40" s="541">
        <f t="shared" si="0"/>
        <v>100</v>
      </c>
      <c r="L40" s="427">
        <v>0</v>
      </c>
      <c r="M40" s="427">
        <v>0</v>
      </c>
      <c r="N40" s="427">
        <v>0</v>
      </c>
      <c r="O40" s="427">
        <v>0</v>
      </c>
      <c r="P40" s="427">
        <v>0</v>
      </c>
      <c r="Q40" s="428">
        <v>0</v>
      </c>
      <c r="R40" s="428">
        <v>0</v>
      </c>
      <c r="S40" s="540">
        <f t="shared" si="1"/>
        <v>0</v>
      </c>
      <c r="T40" s="539">
        <f t="shared" si="2"/>
        <v>367</v>
      </c>
    </row>
    <row r="41" spans="1:20" s="533" customFormat="1" ht="15.95" customHeight="1" x14ac:dyDescent="0.2">
      <c r="A41" s="543">
        <f t="shared" si="3"/>
        <v>35</v>
      </c>
      <c r="B41" s="552" t="s">
        <v>173</v>
      </c>
      <c r="C41" s="423">
        <v>36</v>
      </c>
      <c r="D41" s="423">
        <v>790</v>
      </c>
      <c r="E41" s="423">
        <v>3</v>
      </c>
      <c r="F41" s="423">
        <v>576</v>
      </c>
      <c r="G41" s="423">
        <v>29</v>
      </c>
      <c r="H41" s="423">
        <v>162</v>
      </c>
      <c r="I41" s="424">
        <v>1</v>
      </c>
      <c r="J41" s="424">
        <v>1</v>
      </c>
      <c r="K41" s="541">
        <f t="shared" si="0"/>
        <v>772</v>
      </c>
      <c r="L41" s="427">
        <v>1</v>
      </c>
      <c r="M41" s="427">
        <v>0</v>
      </c>
      <c r="N41" s="427">
        <v>0</v>
      </c>
      <c r="O41" s="427">
        <v>0</v>
      </c>
      <c r="P41" s="427">
        <v>0</v>
      </c>
      <c r="Q41" s="428">
        <v>0</v>
      </c>
      <c r="R41" s="428">
        <v>0</v>
      </c>
      <c r="S41" s="540">
        <f t="shared" si="1"/>
        <v>0</v>
      </c>
      <c r="T41" s="539">
        <f t="shared" si="2"/>
        <v>1599</v>
      </c>
    </row>
    <row r="42" spans="1:20" s="533" customFormat="1" ht="15.95" customHeight="1" x14ac:dyDescent="0.2">
      <c r="A42" s="543">
        <f t="shared" si="3"/>
        <v>36</v>
      </c>
      <c r="B42" s="552" t="s">
        <v>174</v>
      </c>
      <c r="C42" s="423">
        <v>2</v>
      </c>
      <c r="D42" s="423">
        <v>58</v>
      </c>
      <c r="E42" s="423">
        <v>0</v>
      </c>
      <c r="F42" s="423">
        <v>23</v>
      </c>
      <c r="G42" s="423">
        <v>7</v>
      </c>
      <c r="H42" s="423">
        <v>19</v>
      </c>
      <c r="I42" s="424">
        <v>0</v>
      </c>
      <c r="J42" s="424">
        <v>0</v>
      </c>
      <c r="K42" s="541">
        <f t="shared" si="0"/>
        <v>49</v>
      </c>
      <c r="L42" s="427">
        <v>0</v>
      </c>
      <c r="M42" s="427">
        <v>0</v>
      </c>
      <c r="N42" s="427">
        <v>0</v>
      </c>
      <c r="O42" s="427">
        <v>0</v>
      </c>
      <c r="P42" s="427">
        <v>0</v>
      </c>
      <c r="Q42" s="428">
        <v>0</v>
      </c>
      <c r="R42" s="428">
        <v>0</v>
      </c>
      <c r="S42" s="540">
        <f t="shared" si="1"/>
        <v>0</v>
      </c>
      <c r="T42" s="539">
        <f t="shared" si="2"/>
        <v>109</v>
      </c>
    </row>
    <row r="43" spans="1:20" s="533" customFormat="1" ht="15.95" customHeight="1" x14ac:dyDescent="0.2">
      <c r="A43" s="543">
        <f t="shared" si="3"/>
        <v>37</v>
      </c>
      <c r="B43" s="552" t="s">
        <v>175</v>
      </c>
      <c r="C43" s="423">
        <v>6</v>
      </c>
      <c r="D43" s="423">
        <v>227</v>
      </c>
      <c r="E43" s="423">
        <v>2</v>
      </c>
      <c r="F43" s="423">
        <v>71</v>
      </c>
      <c r="G43" s="423">
        <v>15</v>
      </c>
      <c r="H43" s="423">
        <v>38</v>
      </c>
      <c r="I43" s="424">
        <v>1</v>
      </c>
      <c r="J43" s="424">
        <v>0</v>
      </c>
      <c r="K43" s="541">
        <f t="shared" si="0"/>
        <v>127</v>
      </c>
      <c r="L43" s="427">
        <v>0</v>
      </c>
      <c r="M43" s="427">
        <v>0</v>
      </c>
      <c r="N43" s="427">
        <v>0</v>
      </c>
      <c r="O43" s="427">
        <v>0</v>
      </c>
      <c r="P43" s="427">
        <v>0</v>
      </c>
      <c r="Q43" s="428">
        <v>0</v>
      </c>
      <c r="R43" s="428">
        <v>0</v>
      </c>
      <c r="S43" s="540">
        <f t="shared" si="1"/>
        <v>0</v>
      </c>
      <c r="T43" s="539">
        <f t="shared" si="2"/>
        <v>360</v>
      </c>
    </row>
    <row r="44" spans="1:20" s="533" customFormat="1" ht="15.95" customHeight="1" x14ac:dyDescent="0.2">
      <c r="A44" s="543">
        <f t="shared" si="3"/>
        <v>38</v>
      </c>
      <c r="B44" s="552" t="s">
        <v>176</v>
      </c>
      <c r="C44" s="423">
        <v>18</v>
      </c>
      <c r="D44" s="423">
        <v>192</v>
      </c>
      <c r="E44" s="423">
        <v>0</v>
      </c>
      <c r="F44" s="423">
        <v>181</v>
      </c>
      <c r="G44" s="423">
        <v>13</v>
      </c>
      <c r="H44" s="423">
        <v>87</v>
      </c>
      <c r="I44" s="424">
        <v>0</v>
      </c>
      <c r="J44" s="424">
        <v>0</v>
      </c>
      <c r="K44" s="541">
        <f t="shared" si="0"/>
        <v>281</v>
      </c>
      <c r="L44" s="427">
        <v>0</v>
      </c>
      <c r="M44" s="427">
        <v>0</v>
      </c>
      <c r="N44" s="427">
        <v>0</v>
      </c>
      <c r="O44" s="427">
        <v>0</v>
      </c>
      <c r="P44" s="427">
        <v>0</v>
      </c>
      <c r="Q44" s="428">
        <v>0</v>
      </c>
      <c r="R44" s="428">
        <v>0</v>
      </c>
      <c r="S44" s="540">
        <f t="shared" si="1"/>
        <v>0</v>
      </c>
      <c r="T44" s="539">
        <f t="shared" si="2"/>
        <v>491</v>
      </c>
    </row>
    <row r="45" spans="1:20" s="533" customFormat="1" ht="15.95" customHeight="1" x14ac:dyDescent="0.2">
      <c r="A45" s="543">
        <f t="shared" si="3"/>
        <v>39</v>
      </c>
      <c r="B45" s="552" t="s">
        <v>177</v>
      </c>
      <c r="C45" s="423">
        <v>8</v>
      </c>
      <c r="D45" s="423">
        <v>311</v>
      </c>
      <c r="E45" s="423">
        <v>0</v>
      </c>
      <c r="F45" s="423">
        <v>109</v>
      </c>
      <c r="G45" s="423">
        <v>2</v>
      </c>
      <c r="H45" s="423">
        <v>18</v>
      </c>
      <c r="I45" s="424">
        <v>2</v>
      </c>
      <c r="J45" s="424">
        <v>3</v>
      </c>
      <c r="K45" s="541">
        <f t="shared" si="0"/>
        <v>134</v>
      </c>
      <c r="L45" s="427">
        <v>0</v>
      </c>
      <c r="M45" s="427">
        <v>0</v>
      </c>
      <c r="N45" s="427">
        <v>0</v>
      </c>
      <c r="O45" s="427">
        <v>0</v>
      </c>
      <c r="P45" s="427">
        <v>0</v>
      </c>
      <c r="Q45" s="428">
        <v>0</v>
      </c>
      <c r="R45" s="428">
        <v>0</v>
      </c>
      <c r="S45" s="540">
        <f t="shared" si="1"/>
        <v>0</v>
      </c>
      <c r="T45" s="539">
        <f t="shared" si="2"/>
        <v>453</v>
      </c>
    </row>
    <row r="46" spans="1:20" s="533" customFormat="1" ht="15.95" customHeight="1" x14ac:dyDescent="0.2">
      <c r="A46" s="551">
        <f t="shared" si="3"/>
        <v>40</v>
      </c>
      <c r="B46" s="550" t="s">
        <v>313</v>
      </c>
      <c r="C46" s="425">
        <v>3</v>
      </c>
      <c r="D46" s="425">
        <v>76</v>
      </c>
      <c r="E46" s="425">
        <v>1</v>
      </c>
      <c r="F46" s="425">
        <v>76</v>
      </c>
      <c r="G46" s="425">
        <v>9</v>
      </c>
      <c r="H46" s="425">
        <v>46</v>
      </c>
      <c r="I46" s="426">
        <v>0</v>
      </c>
      <c r="J46" s="426">
        <v>0</v>
      </c>
      <c r="K46" s="549">
        <f t="shared" si="0"/>
        <v>132</v>
      </c>
      <c r="L46" s="429">
        <v>0</v>
      </c>
      <c r="M46" s="429">
        <v>0</v>
      </c>
      <c r="N46" s="429">
        <v>0</v>
      </c>
      <c r="O46" s="429">
        <v>0</v>
      </c>
      <c r="P46" s="429">
        <v>0</v>
      </c>
      <c r="Q46" s="430">
        <v>0</v>
      </c>
      <c r="R46" s="430">
        <v>0</v>
      </c>
      <c r="S46" s="548">
        <f t="shared" si="1"/>
        <v>0</v>
      </c>
      <c r="T46" s="547">
        <f t="shared" si="2"/>
        <v>211</v>
      </c>
    </row>
    <row r="47" spans="1:20" s="533" customFormat="1" ht="12" customHeight="1" x14ac:dyDescent="0.2">
      <c r="A47" s="543"/>
      <c r="B47" s="546"/>
      <c r="C47" s="322"/>
      <c r="D47" s="322"/>
      <c r="E47" s="322"/>
      <c r="F47" s="322"/>
      <c r="G47" s="322"/>
      <c r="H47" s="322"/>
      <c r="I47" s="321"/>
      <c r="J47" s="321"/>
      <c r="K47" s="545"/>
      <c r="L47" s="319"/>
      <c r="M47" s="319"/>
      <c r="N47" s="319"/>
      <c r="O47" s="319"/>
      <c r="P47" s="319"/>
      <c r="Q47" s="318"/>
      <c r="R47" s="318"/>
      <c r="S47" s="868" t="s">
        <v>496</v>
      </c>
      <c r="T47" s="868"/>
    </row>
    <row r="48" spans="1:20" s="544" customFormat="1" ht="30" customHeight="1" x14ac:dyDescent="0.2">
      <c r="A48" s="869" t="s">
        <v>306</v>
      </c>
      <c r="B48" s="872" t="s">
        <v>307</v>
      </c>
      <c r="C48" s="875" t="s">
        <v>374</v>
      </c>
      <c r="D48" s="876"/>
      <c r="E48" s="876"/>
      <c r="F48" s="876"/>
      <c r="G48" s="876"/>
      <c r="H48" s="876"/>
      <c r="I48" s="876"/>
      <c r="J48" s="876"/>
      <c r="K48" s="877"/>
      <c r="L48" s="878" t="s">
        <v>302</v>
      </c>
      <c r="M48" s="879"/>
      <c r="N48" s="879"/>
      <c r="O48" s="879"/>
      <c r="P48" s="879"/>
      <c r="Q48" s="879"/>
      <c r="R48" s="879"/>
      <c r="S48" s="880"/>
      <c r="T48" s="881" t="s">
        <v>310</v>
      </c>
    </row>
    <row r="49" spans="1:20" s="544" customFormat="1" ht="30" customHeight="1" x14ac:dyDescent="0.2">
      <c r="A49" s="870"/>
      <c r="B49" s="873"/>
      <c r="C49" s="884" t="s">
        <v>303</v>
      </c>
      <c r="D49" s="884" t="s">
        <v>304</v>
      </c>
      <c r="E49" s="859" t="s">
        <v>305</v>
      </c>
      <c r="F49" s="860"/>
      <c r="G49" s="860"/>
      <c r="H49" s="860"/>
      <c r="I49" s="860"/>
      <c r="J49" s="860"/>
      <c r="K49" s="861"/>
      <c r="L49" s="862" t="s">
        <v>311</v>
      </c>
      <c r="M49" s="864" t="s">
        <v>312</v>
      </c>
      <c r="N49" s="865"/>
      <c r="O49" s="865"/>
      <c r="P49" s="865"/>
      <c r="Q49" s="865"/>
      <c r="R49" s="865"/>
      <c r="S49" s="866"/>
      <c r="T49" s="882"/>
    </row>
    <row r="50" spans="1:20" s="544" customFormat="1" ht="30" customHeight="1" x14ac:dyDescent="0.2">
      <c r="A50" s="871"/>
      <c r="B50" s="874"/>
      <c r="C50" s="885"/>
      <c r="D50" s="885"/>
      <c r="E50" s="708" t="s">
        <v>353</v>
      </c>
      <c r="F50" s="708" t="s">
        <v>354</v>
      </c>
      <c r="G50" s="708" t="s">
        <v>355</v>
      </c>
      <c r="H50" s="708" t="s">
        <v>356</v>
      </c>
      <c r="I50" s="515" t="s">
        <v>308</v>
      </c>
      <c r="J50" s="515" t="s">
        <v>309</v>
      </c>
      <c r="K50" s="515" t="s">
        <v>310</v>
      </c>
      <c r="L50" s="863"/>
      <c r="M50" s="708" t="s">
        <v>353</v>
      </c>
      <c r="N50" s="708" t="s">
        <v>354</v>
      </c>
      <c r="O50" s="708" t="s">
        <v>355</v>
      </c>
      <c r="P50" s="708" t="s">
        <v>356</v>
      </c>
      <c r="Q50" s="515" t="s">
        <v>308</v>
      </c>
      <c r="R50" s="515" t="s">
        <v>309</v>
      </c>
      <c r="S50" s="515" t="s">
        <v>310</v>
      </c>
      <c r="T50" s="883"/>
    </row>
    <row r="51" spans="1:20" s="533" customFormat="1" ht="15.75" customHeight="1" x14ac:dyDescent="0.2">
      <c r="A51" s="543">
        <f>+A46+1</f>
        <v>41</v>
      </c>
      <c r="B51" s="542" t="s">
        <v>178</v>
      </c>
      <c r="C51" s="431">
        <v>4</v>
      </c>
      <c r="D51" s="431">
        <v>185</v>
      </c>
      <c r="E51" s="431">
        <v>1</v>
      </c>
      <c r="F51" s="431">
        <v>74</v>
      </c>
      <c r="G51" s="431">
        <v>10</v>
      </c>
      <c r="H51" s="431">
        <v>24</v>
      </c>
      <c r="I51" s="424">
        <v>1</v>
      </c>
      <c r="J51" s="424">
        <v>0</v>
      </c>
      <c r="K51" s="541">
        <f t="shared" ref="K51:K91" si="4">SUM(E51:J51)</f>
        <v>110</v>
      </c>
      <c r="L51" s="427">
        <v>0</v>
      </c>
      <c r="M51" s="427">
        <v>0</v>
      </c>
      <c r="N51" s="427">
        <v>1</v>
      </c>
      <c r="O51" s="427">
        <v>0</v>
      </c>
      <c r="P51" s="427">
        <v>2</v>
      </c>
      <c r="Q51" s="428">
        <v>0</v>
      </c>
      <c r="R51" s="428">
        <v>0</v>
      </c>
      <c r="S51" s="540">
        <f t="shared" ref="S51:S91" si="5">SUM(M51:R51)</f>
        <v>3</v>
      </c>
      <c r="T51" s="539">
        <f t="shared" ref="T51:T92" si="6">+C51+D51+K51+L51+S51</f>
        <v>302</v>
      </c>
    </row>
    <row r="52" spans="1:20" s="533" customFormat="1" ht="15.75" customHeight="1" x14ac:dyDescent="0.2">
      <c r="A52" s="543">
        <f t="shared" ref="A52:A91" si="7">+A51+1</f>
        <v>42</v>
      </c>
      <c r="B52" s="542" t="s">
        <v>179</v>
      </c>
      <c r="C52" s="431">
        <v>26</v>
      </c>
      <c r="D52" s="431">
        <v>793</v>
      </c>
      <c r="E52" s="431">
        <v>6</v>
      </c>
      <c r="F52" s="431">
        <v>535</v>
      </c>
      <c r="G52" s="431">
        <v>69</v>
      </c>
      <c r="H52" s="431">
        <v>231</v>
      </c>
      <c r="I52" s="424">
        <v>0</v>
      </c>
      <c r="J52" s="424">
        <v>2</v>
      </c>
      <c r="K52" s="541">
        <f t="shared" si="4"/>
        <v>843</v>
      </c>
      <c r="L52" s="427">
        <v>1</v>
      </c>
      <c r="M52" s="427">
        <v>0</v>
      </c>
      <c r="N52" s="427">
        <v>0</v>
      </c>
      <c r="O52" s="427">
        <v>0</v>
      </c>
      <c r="P52" s="427">
        <v>0</v>
      </c>
      <c r="Q52" s="428">
        <v>0</v>
      </c>
      <c r="R52" s="428">
        <v>0</v>
      </c>
      <c r="S52" s="540">
        <f t="shared" si="5"/>
        <v>0</v>
      </c>
      <c r="T52" s="539">
        <f t="shared" si="6"/>
        <v>1663</v>
      </c>
    </row>
    <row r="53" spans="1:20" s="533" customFormat="1" ht="15.75" customHeight="1" x14ac:dyDescent="0.2">
      <c r="A53" s="543">
        <f t="shared" si="7"/>
        <v>43</v>
      </c>
      <c r="B53" s="542" t="s">
        <v>180</v>
      </c>
      <c r="C53" s="431">
        <v>11</v>
      </c>
      <c r="D53" s="431">
        <v>215</v>
      </c>
      <c r="E53" s="431">
        <v>1</v>
      </c>
      <c r="F53" s="431">
        <v>136</v>
      </c>
      <c r="G53" s="431">
        <v>10</v>
      </c>
      <c r="H53" s="431">
        <v>39</v>
      </c>
      <c r="I53" s="424">
        <v>0</v>
      </c>
      <c r="J53" s="424">
        <v>0</v>
      </c>
      <c r="K53" s="541">
        <f t="shared" si="4"/>
        <v>186</v>
      </c>
      <c r="L53" s="427">
        <v>0</v>
      </c>
      <c r="M53" s="427">
        <v>0</v>
      </c>
      <c r="N53" s="427">
        <v>0</v>
      </c>
      <c r="O53" s="427">
        <v>0</v>
      </c>
      <c r="P53" s="427">
        <v>0</v>
      </c>
      <c r="Q53" s="428">
        <v>0</v>
      </c>
      <c r="R53" s="428">
        <v>0</v>
      </c>
      <c r="S53" s="540">
        <f t="shared" si="5"/>
        <v>0</v>
      </c>
      <c r="T53" s="539">
        <f t="shared" si="6"/>
        <v>412</v>
      </c>
    </row>
    <row r="54" spans="1:20" s="533" customFormat="1" ht="15.75" customHeight="1" x14ac:dyDescent="0.2">
      <c r="A54" s="543">
        <f t="shared" si="7"/>
        <v>44</v>
      </c>
      <c r="B54" s="542" t="s">
        <v>181</v>
      </c>
      <c r="C54" s="431">
        <v>11</v>
      </c>
      <c r="D54" s="431">
        <v>270</v>
      </c>
      <c r="E54" s="431">
        <v>2</v>
      </c>
      <c r="F54" s="431">
        <v>92</v>
      </c>
      <c r="G54" s="431">
        <v>11</v>
      </c>
      <c r="H54" s="431">
        <v>37</v>
      </c>
      <c r="I54" s="424">
        <v>0</v>
      </c>
      <c r="J54" s="424">
        <v>0</v>
      </c>
      <c r="K54" s="541">
        <f t="shared" si="4"/>
        <v>142</v>
      </c>
      <c r="L54" s="427">
        <v>0</v>
      </c>
      <c r="M54" s="427">
        <v>0</v>
      </c>
      <c r="N54" s="427">
        <v>0</v>
      </c>
      <c r="O54" s="427">
        <v>0</v>
      </c>
      <c r="P54" s="427">
        <v>0</v>
      </c>
      <c r="Q54" s="428">
        <v>0</v>
      </c>
      <c r="R54" s="428">
        <v>0</v>
      </c>
      <c r="S54" s="540">
        <f t="shared" si="5"/>
        <v>0</v>
      </c>
      <c r="T54" s="539">
        <f t="shared" si="6"/>
        <v>423</v>
      </c>
    </row>
    <row r="55" spans="1:20" s="533" customFormat="1" ht="15.75" customHeight="1" x14ac:dyDescent="0.2">
      <c r="A55" s="543">
        <f t="shared" si="7"/>
        <v>45</v>
      </c>
      <c r="B55" s="542" t="s">
        <v>182</v>
      </c>
      <c r="C55" s="431">
        <v>47</v>
      </c>
      <c r="D55" s="431">
        <v>1918</v>
      </c>
      <c r="E55" s="431">
        <v>7</v>
      </c>
      <c r="F55" s="431">
        <v>671</v>
      </c>
      <c r="G55" s="431">
        <v>39</v>
      </c>
      <c r="H55" s="431">
        <v>151</v>
      </c>
      <c r="I55" s="424">
        <v>0</v>
      </c>
      <c r="J55" s="424">
        <v>3</v>
      </c>
      <c r="K55" s="541">
        <f t="shared" si="4"/>
        <v>871</v>
      </c>
      <c r="L55" s="427">
        <v>1</v>
      </c>
      <c r="M55" s="427">
        <v>0</v>
      </c>
      <c r="N55" s="427">
        <v>1</v>
      </c>
      <c r="O55" s="427">
        <v>1</v>
      </c>
      <c r="P55" s="427">
        <v>3</v>
      </c>
      <c r="Q55" s="428">
        <v>0</v>
      </c>
      <c r="R55" s="428">
        <v>0</v>
      </c>
      <c r="S55" s="540">
        <f t="shared" si="5"/>
        <v>5</v>
      </c>
      <c r="T55" s="539">
        <f t="shared" si="6"/>
        <v>2842</v>
      </c>
    </row>
    <row r="56" spans="1:20" s="533" customFormat="1" ht="15.75" customHeight="1" x14ac:dyDescent="0.2">
      <c r="A56" s="543">
        <f t="shared" si="7"/>
        <v>46</v>
      </c>
      <c r="B56" s="542" t="s">
        <v>314</v>
      </c>
      <c r="C56" s="431">
        <v>8</v>
      </c>
      <c r="D56" s="431">
        <v>241</v>
      </c>
      <c r="E56" s="431">
        <v>0</v>
      </c>
      <c r="F56" s="431">
        <v>81</v>
      </c>
      <c r="G56" s="431">
        <v>25</v>
      </c>
      <c r="H56" s="431">
        <v>42</v>
      </c>
      <c r="I56" s="424">
        <v>0</v>
      </c>
      <c r="J56" s="424">
        <v>0</v>
      </c>
      <c r="K56" s="541">
        <f t="shared" si="4"/>
        <v>148</v>
      </c>
      <c r="L56" s="427">
        <v>0</v>
      </c>
      <c r="M56" s="427">
        <v>0</v>
      </c>
      <c r="N56" s="427">
        <v>0</v>
      </c>
      <c r="O56" s="427">
        <v>0</v>
      </c>
      <c r="P56" s="427">
        <v>0</v>
      </c>
      <c r="Q56" s="428">
        <v>0</v>
      </c>
      <c r="R56" s="428">
        <v>0</v>
      </c>
      <c r="S56" s="540">
        <f t="shared" si="5"/>
        <v>0</v>
      </c>
      <c r="T56" s="539">
        <f t="shared" si="6"/>
        <v>397</v>
      </c>
    </row>
    <row r="57" spans="1:20" s="533" customFormat="1" ht="15.75" customHeight="1" x14ac:dyDescent="0.2">
      <c r="A57" s="543">
        <f t="shared" si="7"/>
        <v>47</v>
      </c>
      <c r="B57" s="542" t="s">
        <v>183</v>
      </c>
      <c r="C57" s="431">
        <v>4</v>
      </c>
      <c r="D57" s="431">
        <v>67</v>
      </c>
      <c r="E57" s="431">
        <v>1</v>
      </c>
      <c r="F57" s="431">
        <v>30</v>
      </c>
      <c r="G57" s="431">
        <v>21</v>
      </c>
      <c r="H57" s="431">
        <v>50</v>
      </c>
      <c r="I57" s="424">
        <v>0</v>
      </c>
      <c r="J57" s="424">
        <v>0</v>
      </c>
      <c r="K57" s="541">
        <f t="shared" si="4"/>
        <v>102</v>
      </c>
      <c r="L57" s="427">
        <v>0</v>
      </c>
      <c r="M57" s="427">
        <v>0</v>
      </c>
      <c r="N57" s="427">
        <v>0</v>
      </c>
      <c r="O57" s="427">
        <v>0</v>
      </c>
      <c r="P57" s="427">
        <v>0</v>
      </c>
      <c r="Q57" s="428">
        <v>0</v>
      </c>
      <c r="R57" s="428">
        <v>0</v>
      </c>
      <c r="S57" s="540">
        <f t="shared" si="5"/>
        <v>0</v>
      </c>
      <c r="T57" s="539">
        <f t="shared" si="6"/>
        <v>173</v>
      </c>
    </row>
    <row r="58" spans="1:20" s="533" customFormat="1" ht="15.75" customHeight="1" x14ac:dyDescent="0.2">
      <c r="A58" s="543">
        <f t="shared" si="7"/>
        <v>48</v>
      </c>
      <c r="B58" s="542" t="s">
        <v>184</v>
      </c>
      <c r="C58" s="431">
        <v>17</v>
      </c>
      <c r="D58" s="431">
        <v>690</v>
      </c>
      <c r="E58" s="431">
        <v>4</v>
      </c>
      <c r="F58" s="431">
        <v>261</v>
      </c>
      <c r="G58" s="431">
        <v>8</v>
      </c>
      <c r="H58" s="431">
        <v>47</v>
      </c>
      <c r="I58" s="424">
        <v>0</v>
      </c>
      <c r="J58" s="424">
        <v>0</v>
      </c>
      <c r="K58" s="541">
        <f t="shared" si="4"/>
        <v>320</v>
      </c>
      <c r="L58" s="427">
        <v>0</v>
      </c>
      <c r="M58" s="427">
        <v>0</v>
      </c>
      <c r="N58" s="427">
        <v>0</v>
      </c>
      <c r="O58" s="427">
        <v>0</v>
      </c>
      <c r="P58" s="427">
        <v>0</v>
      </c>
      <c r="Q58" s="428">
        <v>0</v>
      </c>
      <c r="R58" s="428">
        <v>0</v>
      </c>
      <c r="S58" s="540">
        <f t="shared" si="5"/>
        <v>0</v>
      </c>
      <c r="T58" s="539">
        <f t="shared" si="6"/>
        <v>1027</v>
      </c>
    </row>
    <row r="59" spans="1:20" s="533" customFormat="1" ht="15.75" customHeight="1" x14ac:dyDescent="0.2">
      <c r="A59" s="543">
        <f t="shared" si="7"/>
        <v>49</v>
      </c>
      <c r="B59" s="542" t="s">
        <v>185</v>
      </c>
      <c r="C59" s="431">
        <v>2</v>
      </c>
      <c r="D59" s="431">
        <v>89</v>
      </c>
      <c r="E59" s="431">
        <v>0</v>
      </c>
      <c r="F59" s="431">
        <v>40</v>
      </c>
      <c r="G59" s="431">
        <v>29</v>
      </c>
      <c r="H59" s="431">
        <v>51</v>
      </c>
      <c r="I59" s="424">
        <v>0</v>
      </c>
      <c r="J59" s="424">
        <v>0</v>
      </c>
      <c r="K59" s="541">
        <f t="shared" si="4"/>
        <v>120</v>
      </c>
      <c r="L59" s="427">
        <v>0</v>
      </c>
      <c r="M59" s="427">
        <v>0</v>
      </c>
      <c r="N59" s="427">
        <v>0</v>
      </c>
      <c r="O59" s="427">
        <v>0</v>
      </c>
      <c r="P59" s="427">
        <v>0</v>
      </c>
      <c r="Q59" s="428">
        <v>0</v>
      </c>
      <c r="R59" s="428">
        <v>0</v>
      </c>
      <c r="S59" s="540">
        <f t="shared" si="5"/>
        <v>0</v>
      </c>
      <c r="T59" s="539">
        <f t="shared" si="6"/>
        <v>211</v>
      </c>
    </row>
    <row r="60" spans="1:20" s="533" customFormat="1" ht="15.75" customHeight="1" x14ac:dyDescent="0.2">
      <c r="A60" s="543">
        <f t="shared" si="7"/>
        <v>50</v>
      </c>
      <c r="B60" s="542" t="s">
        <v>186</v>
      </c>
      <c r="C60" s="431">
        <v>8</v>
      </c>
      <c r="D60" s="431">
        <v>83</v>
      </c>
      <c r="E60" s="431">
        <v>1</v>
      </c>
      <c r="F60" s="431">
        <v>118</v>
      </c>
      <c r="G60" s="431">
        <v>7</v>
      </c>
      <c r="H60" s="431">
        <v>54</v>
      </c>
      <c r="I60" s="424">
        <v>0</v>
      </c>
      <c r="J60" s="424">
        <v>0</v>
      </c>
      <c r="K60" s="541">
        <f t="shared" si="4"/>
        <v>180</v>
      </c>
      <c r="L60" s="427">
        <v>0</v>
      </c>
      <c r="M60" s="427">
        <v>0</v>
      </c>
      <c r="N60" s="427">
        <v>0</v>
      </c>
      <c r="O60" s="427">
        <v>0</v>
      </c>
      <c r="P60" s="427">
        <v>0</v>
      </c>
      <c r="Q60" s="428">
        <v>0</v>
      </c>
      <c r="R60" s="428">
        <v>0</v>
      </c>
      <c r="S60" s="540">
        <f t="shared" si="5"/>
        <v>0</v>
      </c>
      <c r="T60" s="539">
        <f t="shared" si="6"/>
        <v>271</v>
      </c>
    </row>
    <row r="61" spans="1:20" s="533" customFormat="1" ht="15.75" customHeight="1" x14ac:dyDescent="0.2">
      <c r="A61" s="543">
        <f t="shared" si="7"/>
        <v>51</v>
      </c>
      <c r="B61" s="542" t="s">
        <v>187</v>
      </c>
      <c r="C61" s="431">
        <v>5</v>
      </c>
      <c r="D61" s="431">
        <v>114</v>
      </c>
      <c r="E61" s="431">
        <v>0</v>
      </c>
      <c r="F61" s="431">
        <v>86</v>
      </c>
      <c r="G61" s="431">
        <v>9</v>
      </c>
      <c r="H61" s="431">
        <v>34</v>
      </c>
      <c r="I61" s="424">
        <v>0</v>
      </c>
      <c r="J61" s="424">
        <v>0</v>
      </c>
      <c r="K61" s="541">
        <f t="shared" si="4"/>
        <v>129</v>
      </c>
      <c r="L61" s="427">
        <v>0</v>
      </c>
      <c r="M61" s="427">
        <v>0</v>
      </c>
      <c r="N61" s="427">
        <v>0</v>
      </c>
      <c r="O61" s="427">
        <v>0</v>
      </c>
      <c r="P61" s="427">
        <v>0</v>
      </c>
      <c r="Q61" s="428">
        <v>0</v>
      </c>
      <c r="R61" s="428">
        <v>0</v>
      </c>
      <c r="S61" s="540">
        <f t="shared" si="5"/>
        <v>0</v>
      </c>
      <c r="T61" s="539">
        <f t="shared" si="6"/>
        <v>248</v>
      </c>
    </row>
    <row r="62" spans="1:20" s="533" customFormat="1" ht="15.75" customHeight="1" x14ac:dyDescent="0.2">
      <c r="A62" s="543">
        <f t="shared" si="7"/>
        <v>52</v>
      </c>
      <c r="B62" s="542" t="s">
        <v>188</v>
      </c>
      <c r="C62" s="431">
        <v>23</v>
      </c>
      <c r="D62" s="431">
        <v>389</v>
      </c>
      <c r="E62" s="431">
        <v>1</v>
      </c>
      <c r="F62" s="431">
        <v>240</v>
      </c>
      <c r="G62" s="431">
        <v>20</v>
      </c>
      <c r="H62" s="431">
        <v>79</v>
      </c>
      <c r="I62" s="424">
        <v>0</v>
      </c>
      <c r="J62" s="424">
        <v>1</v>
      </c>
      <c r="K62" s="541">
        <f t="shared" si="4"/>
        <v>341</v>
      </c>
      <c r="L62" s="427">
        <v>0</v>
      </c>
      <c r="M62" s="427">
        <v>0</v>
      </c>
      <c r="N62" s="427">
        <v>1</v>
      </c>
      <c r="O62" s="427">
        <v>1</v>
      </c>
      <c r="P62" s="427">
        <v>2</v>
      </c>
      <c r="Q62" s="428">
        <v>0</v>
      </c>
      <c r="R62" s="428">
        <v>0</v>
      </c>
      <c r="S62" s="540">
        <f t="shared" si="5"/>
        <v>4</v>
      </c>
      <c r="T62" s="539">
        <f t="shared" si="6"/>
        <v>757</v>
      </c>
    </row>
    <row r="63" spans="1:20" s="533" customFormat="1" ht="15.75" customHeight="1" x14ac:dyDescent="0.2">
      <c r="A63" s="543">
        <f t="shared" si="7"/>
        <v>53</v>
      </c>
      <c r="B63" s="542" t="s">
        <v>189</v>
      </c>
      <c r="C63" s="431">
        <v>8</v>
      </c>
      <c r="D63" s="431">
        <v>327</v>
      </c>
      <c r="E63" s="431">
        <v>5</v>
      </c>
      <c r="F63" s="431">
        <v>37</v>
      </c>
      <c r="G63" s="431">
        <v>10</v>
      </c>
      <c r="H63" s="431">
        <v>26</v>
      </c>
      <c r="I63" s="424">
        <v>0</v>
      </c>
      <c r="J63" s="424">
        <v>0</v>
      </c>
      <c r="K63" s="541">
        <f t="shared" si="4"/>
        <v>78</v>
      </c>
      <c r="L63" s="427">
        <v>0</v>
      </c>
      <c r="M63" s="427">
        <v>0</v>
      </c>
      <c r="N63" s="427">
        <v>0</v>
      </c>
      <c r="O63" s="427">
        <v>0</v>
      </c>
      <c r="P63" s="427">
        <v>0</v>
      </c>
      <c r="Q63" s="428">
        <v>0</v>
      </c>
      <c r="R63" s="428">
        <v>0</v>
      </c>
      <c r="S63" s="540">
        <f t="shared" si="5"/>
        <v>0</v>
      </c>
      <c r="T63" s="539">
        <f t="shared" si="6"/>
        <v>413</v>
      </c>
    </row>
    <row r="64" spans="1:20" s="533" customFormat="1" ht="15.75" customHeight="1" x14ac:dyDescent="0.2">
      <c r="A64" s="543">
        <f t="shared" si="7"/>
        <v>54</v>
      </c>
      <c r="B64" s="542" t="s">
        <v>190</v>
      </c>
      <c r="C64" s="431">
        <v>13</v>
      </c>
      <c r="D64" s="431">
        <v>906</v>
      </c>
      <c r="E64" s="431">
        <v>0</v>
      </c>
      <c r="F64" s="431">
        <v>247</v>
      </c>
      <c r="G64" s="431">
        <v>16</v>
      </c>
      <c r="H64" s="431">
        <v>60</v>
      </c>
      <c r="I64" s="424">
        <v>0</v>
      </c>
      <c r="J64" s="424">
        <v>1</v>
      </c>
      <c r="K64" s="541">
        <f t="shared" si="4"/>
        <v>324</v>
      </c>
      <c r="L64" s="427">
        <v>0</v>
      </c>
      <c r="M64" s="427">
        <v>0</v>
      </c>
      <c r="N64" s="427">
        <v>0</v>
      </c>
      <c r="O64" s="427">
        <v>0</v>
      </c>
      <c r="P64" s="427">
        <v>0</v>
      </c>
      <c r="Q64" s="428">
        <v>0</v>
      </c>
      <c r="R64" s="428">
        <v>0</v>
      </c>
      <c r="S64" s="540">
        <f t="shared" si="5"/>
        <v>0</v>
      </c>
      <c r="T64" s="539">
        <f t="shared" si="6"/>
        <v>1243</v>
      </c>
    </row>
    <row r="65" spans="1:20" s="533" customFormat="1" ht="15.75" customHeight="1" x14ac:dyDescent="0.2">
      <c r="A65" s="543">
        <f t="shared" si="7"/>
        <v>55</v>
      </c>
      <c r="B65" s="542" t="s">
        <v>191</v>
      </c>
      <c r="C65" s="431">
        <v>43</v>
      </c>
      <c r="D65" s="431">
        <v>839</v>
      </c>
      <c r="E65" s="431">
        <v>2</v>
      </c>
      <c r="F65" s="431">
        <v>404</v>
      </c>
      <c r="G65" s="431">
        <v>59</v>
      </c>
      <c r="H65" s="431">
        <v>159</v>
      </c>
      <c r="I65" s="424">
        <v>1</v>
      </c>
      <c r="J65" s="424">
        <v>3</v>
      </c>
      <c r="K65" s="541">
        <f t="shared" si="4"/>
        <v>628</v>
      </c>
      <c r="L65" s="427">
        <v>1</v>
      </c>
      <c r="M65" s="427">
        <v>0</v>
      </c>
      <c r="N65" s="427">
        <v>0</v>
      </c>
      <c r="O65" s="427">
        <v>0</v>
      </c>
      <c r="P65" s="427">
        <v>0</v>
      </c>
      <c r="Q65" s="428">
        <v>0</v>
      </c>
      <c r="R65" s="428">
        <v>0</v>
      </c>
      <c r="S65" s="540">
        <f t="shared" si="5"/>
        <v>0</v>
      </c>
      <c r="T65" s="539">
        <f t="shared" si="6"/>
        <v>1511</v>
      </c>
    </row>
    <row r="66" spans="1:20" s="533" customFormat="1" ht="15.75" customHeight="1" x14ac:dyDescent="0.2">
      <c r="A66" s="543">
        <f t="shared" si="7"/>
        <v>56</v>
      </c>
      <c r="B66" s="542" t="s">
        <v>192</v>
      </c>
      <c r="C66" s="431">
        <v>2</v>
      </c>
      <c r="D66" s="431">
        <v>8</v>
      </c>
      <c r="E66" s="431">
        <v>0</v>
      </c>
      <c r="F66" s="431">
        <v>10</v>
      </c>
      <c r="G66" s="431">
        <v>9</v>
      </c>
      <c r="H66" s="431">
        <v>13</v>
      </c>
      <c r="I66" s="424">
        <v>0</v>
      </c>
      <c r="J66" s="424">
        <v>0</v>
      </c>
      <c r="K66" s="541">
        <f t="shared" si="4"/>
        <v>32</v>
      </c>
      <c r="L66" s="427">
        <v>0</v>
      </c>
      <c r="M66" s="427">
        <v>0</v>
      </c>
      <c r="N66" s="427">
        <v>0</v>
      </c>
      <c r="O66" s="427">
        <v>0</v>
      </c>
      <c r="P66" s="427">
        <v>0</v>
      </c>
      <c r="Q66" s="428">
        <v>0</v>
      </c>
      <c r="R66" s="428">
        <v>0</v>
      </c>
      <c r="S66" s="540">
        <f t="shared" si="5"/>
        <v>0</v>
      </c>
      <c r="T66" s="539">
        <f t="shared" si="6"/>
        <v>42</v>
      </c>
    </row>
    <row r="67" spans="1:20" s="533" customFormat="1" ht="15.75" customHeight="1" x14ac:dyDescent="0.2">
      <c r="A67" s="543">
        <f t="shared" si="7"/>
        <v>57</v>
      </c>
      <c r="B67" s="542" t="s">
        <v>193</v>
      </c>
      <c r="C67" s="431">
        <v>6</v>
      </c>
      <c r="D67" s="431">
        <v>157</v>
      </c>
      <c r="E67" s="431">
        <v>0</v>
      </c>
      <c r="F67" s="431">
        <v>96</v>
      </c>
      <c r="G67" s="431">
        <v>9</v>
      </c>
      <c r="H67" s="431">
        <v>31</v>
      </c>
      <c r="I67" s="424">
        <v>0</v>
      </c>
      <c r="J67" s="424">
        <v>0</v>
      </c>
      <c r="K67" s="541">
        <f t="shared" si="4"/>
        <v>136</v>
      </c>
      <c r="L67" s="427">
        <v>0</v>
      </c>
      <c r="M67" s="427">
        <v>0</v>
      </c>
      <c r="N67" s="427">
        <v>0</v>
      </c>
      <c r="O67" s="427">
        <v>0</v>
      </c>
      <c r="P67" s="427">
        <v>0</v>
      </c>
      <c r="Q67" s="428">
        <v>0</v>
      </c>
      <c r="R67" s="428">
        <v>0</v>
      </c>
      <c r="S67" s="540">
        <f t="shared" si="5"/>
        <v>0</v>
      </c>
      <c r="T67" s="539">
        <f t="shared" si="6"/>
        <v>299</v>
      </c>
    </row>
    <row r="68" spans="1:20" s="533" customFormat="1" ht="15.75" customHeight="1" x14ac:dyDescent="0.2">
      <c r="A68" s="543">
        <f t="shared" si="7"/>
        <v>58</v>
      </c>
      <c r="B68" s="542" t="s">
        <v>194</v>
      </c>
      <c r="C68" s="431">
        <v>11</v>
      </c>
      <c r="D68" s="431">
        <v>166</v>
      </c>
      <c r="E68" s="431">
        <v>1</v>
      </c>
      <c r="F68" s="431">
        <v>230</v>
      </c>
      <c r="G68" s="431">
        <v>47</v>
      </c>
      <c r="H68" s="431">
        <v>112</v>
      </c>
      <c r="I68" s="424">
        <v>0</v>
      </c>
      <c r="J68" s="424">
        <v>0</v>
      </c>
      <c r="K68" s="541">
        <f t="shared" si="4"/>
        <v>390</v>
      </c>
      <c r="L68" s="427">
        <v>0</v>
      </c>
      <c r="M68" s="427">
        <v>0</v>
      </c>
      <c r="N68" s="427">
        <v>2</v>
      </c>
      <c r="O68" s="427">
        <v>1</v>
      </c>
      <c r="P68" s="427">
        <v>2</v>
      </c>
      <c r="Q68" s="428">
        <v>0</v>
      </c>
      <c r="R68" s="428">
        <v>0</v>
      </c>
      <c r="S68" s="540">
        <f t="shared" si="5"/>
        <v>5</v>
      </c>
      <c r="T68" s="539">
        <f t="shared" si="6"/>
        <v>572</v>
      </c>
    </row>
    <row r="69" spans="1:20" s="533" customFormat="1" ht="15.75" customHeight="1" x14ac:dyDescent="0.2">
      <c r="A69" s="543">
        <f t="shared" si="7"/>
        <v>59</v>
      </c>
      <c r="B69" s="542" t="s">
        <v>315</v>
      </c>
      <c r="C69" s="431">
        <v>7</v>
      </c>
      <c r="D69" s="431">
        <v>472</v>
      </c>
      <c r="E69" s="431">
        <v>1</v>
      </c>
      <c r="F69" s="431">
        <v>217</v>
      </c>
      <c r="G69" s="431">
        <v>14</v>
      </c>
      <c r="H69" s="431">
        <v>46</v>
      </c>
      <c r="I69" s="424">
        <v>0</v>
      </c>
      <c r="J69" s="424">
        <v>3</v>
      </c>
      <c r="K69" s="541">
        <f t="shared" si="4"/>
        <v>281</v>
      </c>
      <c r="L69" s="427">
        <v>0</v>
      </c>
      <c r="M69" s="427">
        <v>0</v>
      </c>
      <c r="N69" s="427">
        <v>0</v>
      </c>
      <c r="O69" s="427">
        <v>0</v>
      </c>
      <c r="P69" s="427">
        <v>0</v>
      </c>
      <c r="Q69" s="428">
        <v>0</v>
      </c>
      <c r="R69" s="428">
        <v>0</v>
      </c>
      <c r="S69" s="540">
        <f t="shared" si="5"/>
        <v>0</v>
      </c>
      <c r="T69" s="539">
        <f t="shared" si="6"/>
        <v>760</v>
      </c>
    </row>
    <row r="70" spans="1:20" s="533" customFormat="1" ht="15.75" customHeight="1" x14ac:dyDescent="0.2">
      <c r="A70" s="543">
        <f t="shared" si="7"/>
        <v>60</v>
      </c>
      <c r="B70" s="542" t="s">
        <v>195</v>
      </c>
      <c r="C70" s="431">
        <v>19</v>
      </c>
      <c r="D70" s="431">
        <v>622</v>
      </c>
      <c r="E70" s="431">
        <v>1</v>
      </c>
      <c r="F70" s="431">
        <v>239</v>
      </c>
      <c r="G70" s="431">
        <v>28</v>
      </c>
      <c r="H70" s="431">
        <v>65</v>
      </c>
      <c r="I70" s="424">
        <v>0</v>
      </c>
      <c r="J70" s="424">
        <v>0</v>
      </c>
      <c r="K70" s="541">
        <f t="shared" si="4"/>
        <v>333</v>
      </c>
      <c r="L70" s="427">
        <v>0</v>
      </c>
      <c r="M70" s="427">
        <v>0</v>
      </c>
      <c r="N70" s="427">
        <v>1</v>
      </c>
      <c r="O70" s="427">
        <v>2</v>
      </c>
      <c r="P70" s="427">
        <v>1</v>
      </c>
      <c r="Q70" s="428">
        <v>0</v>
      </c>
      <c r="R70" s="428">
        <v>0</v>
      </c>
      <c r="S70" s="540">
        <f t="shared" si="5"/>
        <v>4</v>
      </c>
      <c r="T70" s="539">
        <f t="shared" si="6"/>
        <v>978</v>
      </c>
    </row>
    <row r="71" spans="1:20" s="533" customFormat="1" ht="15.75" customHeight="1" x14ac:dyDescent="0.2">
      <c r="A71" s="543">
        <f t="shared" si="7"/>
        <v>61</v>
      </c>
      <c r="B71" s="542" t="s">
        <v>196</v>
      </c>
      <c r="C71" s="431">
        <v>8</v>
      </c>
      <c r="D71" s="431">
        <v>149</v>
      </c>
      <c r="E71" s="431">
        <v>4</v>
      </c>
      <c r="F71" s="431">
        <v>80</v>
      </c>
      <c r="G71" s="431">
        <v>12</v>
      </c>
      <c r="H71" s="431">
        <v>32</v>
      </c>
      <c r="I71" s="424">
        <v>0</v>
      </c>
      <c r="J71" s="424">
        <v>0</v>
      </c>
      <c r="K71" s="541">
        <f t="shared" si="4"/>
        <v>128</v>
      </c>
      <c r="L71" s="427">
        <v>0</v>
      </c>
      <c r="M71" s="427">
        <v>0</v>
      </c>
      <c r="N71" s="427">
        <v>0</v>
      </c>
      <c r="O71" s="427">
        <v>0</v>
      </c>
      <c r="P71" s="427">
        <v>0</v>
      </c>
      <c r="Q71" s="428">
        <v>0</v>
      </c>
      <c r="R71" s="428">
        <v>0</v>
      </c>
      <c r="S71" s="540">
        <f t="shared" si="5"/>
        <v>0</v>
      </c>
      <c r="T71" s="539">
        <f t="shared" si="6"/>
        <v>285</v>
      </c>
    </row>
    <row r="72" spans="1:20" s="533" customFormat="1" ht="15.75" customHeight="1" x14ac:dyDescent="0.2">
      <c r="A72" s="543">
        <f t="shared" si="7"/>
        <v>62</v>
      </c>
      <c r="B72" s="542" t="s">
        <v>197</v>
      </c>
      <c r="C72" s="431">
        <v>1</v>
      </c>
      <c r="D72" s="431">
        <v>9</v>
      </c>
      <c r="E72" s="431">
        <v>0</v>
      </c>
      <c r="F72" s="431">
        <v>4</v>
      </c>
      <c r="G72" s="431">
        <v>4</v>
      </c>
      <c r="H72" s="431">
        <v>1</v>
      </c>
      <c r="I72" s="424">
        <v>0</v>
      </c>
      <c r="J72" s="424">
        <v>0</v>
      </c>
      <c r="K72" s="541">
        <f t="shared" si="4"/>
        <v>9</v>
      </c>
      <c r="L72" s="427">
        <v>0</v>
      </c>
      <c r="M72" s="427">
        <v>0</v>
      </c>
      <c r="N72" s="427">
        <v>0</v>
      </c>
      <c r="O72" s="427">
        <v>0</v>
      </c>
      <c r="P72" s="427">
        <v>0</v>
      </c>
      <c r="Q72" s="428">
        <v>0</v>
      </c>
      <c r="R72" s="428">
        <v>0</v>
      </c>
      <c r="S72" s="540">
        <f t="shared" si="5"/>
        <v>0</v>
      </c>
      <c r="T72" s="539">
        <f t="shared" si="6"/>
        <v>19</v>
      </c>
    </row>
    <row r="73" spans="1:20" s="533" customFormat="1" ht="15.75" customHeight="1" x14ac:dyDescent="0.2">
      <c r="A73" s="543">
        <f t="shared" si="7"/>
        <v>63</v>
      </c>
      <c r="B73" s="542" t="s">
        <v>316</v>
      </c>
      <c r="C73" s="431">
        <v>8</v>
      </c>
      <c r="D73" s="431">
        <v>132</v>
      </c>
      <c r="E73" s="431">
        <v>0</v>
      </c>
      <c r="F73" s="431">
        <v>74</v>
      </c>
      <c r="G73" s="431">
        <v>84</v>
      </c>
      <c r="H73" s="431">
        <v>136</v>
      </c>
      <c r="I73" s="424">
        <v>0</v>
      </c>
      <c r="J73" s="424">
        <v>0</v>
      </c>
      <c r="K73" s="541">
        <f t="shared" si="4"/>
        <v>294</v>
      </c>
      <c r="L73" s="427">
        <v>0</v>
      </c>
      <c r="M73" s="427">
        <v>0</v>
      </c>
      <c r="N73" s="427">
        <v>0</v>
      </c>
      <c r="O73" s="427">
        <v>0</v>
      </c>
      <c r="P73" s="427">
        <v>0</v>
      </c>
      <c r="Q73" s="428">
        <v>0</v>
      </c>
      <c r="R73" s="428">
        <v>0</v>
      </c>
      <c r="S73" s="540">
        <f t="shared" si="5"/>
        <v>0</v>
      </c>
      <c r="T73" s="539">
        <f t="shared" si="6"/>
        <v>434</v>
      </c>
    </row>
    <row r="74" spans="1:20" s="533" customFormat="1" ht="15.75" customHeight="1" x14ac:dyDescent="0.2">
      <c r="A74" s="543">
        <f t="shared" si="7"/>
        <v>64</v>
      </c>
      <c r="B74" s="542" t="s">
        <v>198</v>
      </c>
      <c r="C74" s="431">
        <v>7</v>
      </c>
      <c r="D74" s="431">
        <v>241</v>
      </c>
      <c r="E74" s="431">
        <v>1</v>
      </c>
      <c r="F74" s="431">
        <v>134</v>
      </c>
      <c r="G74" s="431">
        <v>12</v>
      </c>
      <c r="H74" s="431">
        <v>32</v>
      </c>
      <c r="I74" s="424">
        <v>0</v>
      </c>
      <c r="J74" s="424">
        <v>1</v>
      </c>
      <c r="K74" s="541">
        <f t="shared" si="4"/>
        <v>180</v>
      </c>
      <c r="L74" s="427">
        <v>0</v>
      </c>
      <c r="M74" s="427">
        <v>0</v>
      </c>
      <c r="N74" s="427">
        <v>0</v>
      </c>
      <c r="O74" s="427">
        <v>0</v>
      </c>
      <c r="P74" s="427">
        <v>0</v>
      </c>
      <c r="Q74" s="428">
        <v>0</v>
      </c>
      <c r="R74" s="428">
        <v>0</v>
      </c>
      <c r="S74" s="540">
        <f t="shared" si="5"/>
        <v>0</v>
      </c>
      <c r="T74" s="539">
        <f t="shared" si="6"/>
        <v>428</v>
      </c>
    </row>
    <row r="75" spans="1:20" s="533" customFormat="1" ht="15.75" customHeight="1" x14ac:dyDescent="0.2">
      <c r="A75" s="543">
        <f t="shared" si="7"/>
        <v>65</v>
      </c>
      <c r="B75" s="542" t="s">
        <v>199</v>
      </c>
      <c r="C75" s="431">
        <v>3</v>
      </c>
      <c r="D75" s="431">
        <v>40</v>
      </c>
      <c r="E75" s="431">
        <v>0</v>
      </c>
      <c r="F75" s="431">
        <v>28</v>
      </c>
      <c r="G75" s="431">
        <v>22</v>
      </c>
      <c r="H75" s="431">
        <v>38</v>
      </c>
      <c r="I75" s="424">
        <v>0</v>
      </c>
      <c r="J75" s="424">
        <v>0</v>
      </c>
      <c r="K75" s="541">
        <f t="shared" si="4"/>
        <v>88</v>
      </c>
      <c r="L75" s="427">
        <v>0</v>
      </c>
      <c r="M75" s="427">
        <v>0</v>
      </c>
      <c r="N75" s="427">
        <v>0</v>
      </c>
      <c r="O75" s="427">
        <v>0</v>
      </c>
      <c r="P75" s="427">
        <v>0</v>
      </c>
      <c r="Q75" s="428">
        <v>0</v>
      </c>
      <c r="R75" s="428">
        <v>0</v>
      </c>
      <c r="S75" s="540">
        <f t="shared" si="5"/>
        <v>0</v>
      </c>
      <c r="T75" s="539">
        <f t="shared" si="6"/>
        <v>131</v>
      </c>
    </row>
    <row r="76" spans="1:20" s="533" customFormat="1" ht="15.75" customHeight="1" x14ac:dyDescent="0.2">
      <c r="A76" s="543">
        <f t="shared" si="7"/>
        <v>66</v>
      </c>
      <c r="B76" s="542" t="s">
        <v>200</v>
      </c>
      <c r="C76" s="431">
        <v>15</v>
      </c>
      <c r="D76" s="431">
        <v>382</v>
      </c>
      <c r="E76" s="431">
        <v>0</v>
      </c>
      <c r="F76" s="431">
        <v>292</v>
      </c>
      <c r="G76" s="431">
        <v>40</v>
      </c>
      <c r="H76" s="431">
        <v>101</v>
      </c>
      <c r="I76" s="424">
        <v>0</v>
      </c>
      <c r="J76" s="424">
        <v>0</v>
      </c>
      <c r="K76" s="541">
        <f t="shared" si="4"/>
        <v>433</v>
      </c>
      <c r="L76" s="427">
        <v>0</v>
      </c>
      <c r="M76" s="427">
        <v>0</v>
      </c>
      <c r="N76" s="427">
        <v>0</v>
      </c>
      <c r="O76" s="427">
        <v>0</v>
      </c>
      <c r="P76" s="427">
        <v>0</v>
      </c>
      <c r="Q76" s="428">
        <v>0</v>
      </c>
      <c r="R76" s="428">
        <v>0</v>
      </c>
      <c r="S76" s="540">
        <f t="shared" si="5"/>
        <v>0</v>
      </c>
      <c r="T76" s="539">
        <f t="shared" si="6"/>
        <v>830</v>
      </c>
    </row>
    <row r="77" spans="1:20" s="533" customFormat="1" ht="15.75" customHeight="1" x14ac:dyDescent="0.2">
      <c r="A77" s="543">
        <f t="shared" si="7"/>
        <v>67</v>
      </c>
      <c r="B77" s="542" t="s">
        <v>201</v>
      </c>
      <c r="C77" s="431">
        <v>3</v>
      </c>
      <c r="D77" s="431">
        <v>6</v>
      </c>
      <c r="E77" s="431">
        <v>0</v>
      </c>
      <c r="F77" s="431">
        <v>9</v>
      </c>
      <c r="G77" s="431">
        <v>3</v>
      </c>
      <c r="H77" s="431">
        <v>8</v>
      </c>
      <c r="I77" s="424">
        <v>0</v>
      </c>
      <c r="J77" s="424">
        <v>0</v>
      </c>
      <c r="K77" s="541">
        <f t="shared" si="4"/>
        <v>20</v>
      </c>
      <c r="L77" s="427">
        <v>0</v>
      </c>
      <c r="M77" s="427">
        <v>0</v>
      </c>
      <c r="N77" s="427">
        <v>0</v>
      </c>
      <c r="O77" s="427">
        <v>0</v>
      </c>
      <c r="P77" s="427">
        <v>0</v>
      </c>
      <c r="Q77" s="428">
        <v>0</v>
      </c>
      <c r="R77" s="428">
        <v>0</v>
      </c>
      <c r="S77" s="540">
        <f t="shared" si="5"/>
        <v>0</v>
      </c>
      <c r="T77" s="539">
        <f t="shared" si="6"/>
        <v>29</v>
      </c>
    </row>
    <row r="78" spans="1:20" s="533" customFormat="1" ht="15.75" customHeight="1" x14ac:dyDescent="0.2">
      <c r="A78" s="543">
        <f t="shared" si="7"/>
        <v>68</v>
      </c>
      <c r="B78" s="542" t="s">
        <v>202</v>
      </c>
      <c r="C78" s="431">
        <v>10</v>
      </c>
      <c r="D78" s="431">
        <v>188</v>
      </c>
      <c r="E78" s="431">
        <v>1</v>
      </c>
      <c r="F78" s="431">
        <v>108</v>
      </c>
      <c r="G78" s="431">
        <v>22</v>
      </c>
      <c r="H78" s="431">
        <v>63</v>
      </c>
      <c r="I78" s="424">
        <v>0</v>
      </c>
      <c r="J78" s="424">
        <v>0</v>
      </c>
      <c r="K78" s="541">
        <f t="shared" si="4"/>
        <v>194</v>
      </c>
      <c r="L78" s="427">
        <v>0</v>
      </c>
      <c r="M78" s="427">
        <v>0</v>
      </c>
      <c r="N78" s="427">
        <v>2</v>
      </c>
      <c r="O78" s="427">
        <v>4</v>
      </c>
      <c r="P78" s="427">
        <v>2</v>
      </c>
      <c r="Q78" s="428">
        <v>0</v>
      </c>
      <c r="R78" s="428">
        <v>0</v>
      </c>
      <c r="S78" s="540">
        <f t="shared" si="5"/>
        <v>8</v>
      </c>
      <c r="T78" s="539">
        <f t="shared" si="6"/>
        <v>400</v>
      </c>
    </row>
    <row r="79" spans="1:20" s="533" customFormat="1" ht="15.75" customHeight="1" x14ac:dyDescent="0.2">
      <c r="A79" s="543">
        <f t="shared" si="7"/>
        <v>69</v>
      </c>
      <c r="B79" s="542" t="s">
        <v>203</v>
      </c>
      <c r="C79" s="431">
        <v>5</v>
      </c>
      <c r="D79" s="431">
        <v>44</v>
      </c>
      <c r="E79" s="431">
        <v>0</v>
      </c>
      <c r="F79" s="431">
        <v>33</v>
      </c>
      <c r="G79" s="431">
        <v>5</v>
      </c>
      <c r="H79" s="431">
        <v>9</v>
      </c>
      <c r="I79" s="424">
        <v>0</v>
      </c>
      <c r="J79" s="424">
        <v>0</v>
      </c>
      <c r="K79" s="541">
        <f t="shared" si="4"/>
        <v>47</v>
      </c>
      <c r="L79" s="427">
        <v>0</v>
      </c>
      <c r="M79" s="427">
        <v>0</v>
      </c>
      <c r="N79" s="427">
        <v>0</v>
      </c>
      <c r="O79" s="427">
        <v>0</v>
      </c>
      <c r="P79" s="427">
        <v>0</v>
      </c>
      <c r="Q79" s="428">
        <v>0</v>
      </c>
      <c r="R79" s="428">
        <v>0</v>
      </c>
      <c r="S79" s="540">
        <f t="shared" si="5"/>
        <v>0</v>
      </c>
      <c r="T79" s="539">
        <f t="shared" si="6"/>
        <v>96</v>
      </c>
    </row>
    <row r="80" spans="1:20" s="533" customFormat="1" ht="15.75" customHeight="1" x14ac:dyDescent="0.2">
      <c r="A80" s="543">
        <f t="shared" si="7"/>
        <v>70</v>
      </c>
      <c r="B80" s="542" t="s">
        <v>204</v>
      </c>
      <c r="C80" s="431">
        <v>5</v>
      </c>
      <c r="D80" s="431">
        <v>121</v>
      </c>
      <c r="E80" s="431">
        <v>0</v>
      </c>
      <c r="F80" s="431">
        <v>99</v>
      </c>
      <c r="G80" s="431">
        <v>17</v>
      </c>
      <c r="H80" s="431">
        <v>50</v>
      </c>
      <c r="I80" s="424">
        <v>0</v>
      </c>
      <c r="J80" s="424">
        <v>0</v>
      </c>
      <c r="K80" s="541">
        <f t="shared" si="4"/>
        <v>166</v>
      </c>
      <c r="L80" s="427">
        <v>0</v>
      </c>
      <c r="M80" s="427">
        <v>0</v>
      </c>
      <c r="N80" s="427">
        <v>0</v>
      </c>
      <c r="O80" s="427">
        <v>0</v>
      </c>
      <c r="P80" s="427">
        <v>0</v>
      </c>
      <c r="Q80" s="428">
        <v>0</v>
      </c>
      <c r="R80" s="428">
        <v>0</v>
      </c>
      <c r="S80" s="540">
        <f t="shared" si="5"/>
        <v>0</v>
      </c>
      <c r="T80" s="539">
        <f t="shared" si="6"/>
        <v>292</v>
      </c>
    </row>
    <row r="81" spans="1:20" s="533" customFormat="1" ht="15.75" customHeight="1" x14ac:dyDescent="0.2">
      <c r="A81" s="543">
        <f t="shared" si="7"/>
        <v>71</v>
      </c>
      <c r="B81" s="542" t="s">
        <v>205</v>
      </c>
      <c r="C81" s="431">
        <v>0</v>
      </c>
      <c r="D81" s="431">
        <v>47</v>
      </c>
      <c r="E81" s="431">
        <v>0</v>
      </c>
      <c r="F81" s="431">
        <v>87</v>
      </c>
      <c r="G81" s="431">
        <v>7</v>
      </c>
      <c r="H81" s="431">
        <v>39</v>
      </c>
      <c r="I81" s="424">
        <v>0</v>
      </c>
      <c r="J81" s="424">
        <v>0</v>
      </c>
      <c r="K81" s="541">
        <f t="shared" si="4"/>
        <v>133</v>
      </c>
      <c r="L81" s="427">
        <v>0</v>
      </c>
      <c r="M81" s="427">
        <v>0</v>
      </c>
      <c r="N81" s="427">
        <v>0</v>
      </c>
      <c r="O81" s="427">
        <v>0</v>
      </c>
      <c r="P81" s="427">
        <v>0</v>
      </c>
      <c r="Q81" s="428">
        <v>0</v>
      </c>
      <c r="R81" s="428">
        <v>0</v>
      </c>
      <c r="S81" s="540">
        <f t="shared" si="5"/>
        <v>0</v>
      </c>
      <c r="T81" s="539">
        <f t="shared" si="6"/>
        <v>180</v>
      </c>
    </row>
    <row r="82" spans="1:20" s="533" customFormat="1" ht="15.75" customHeight="1" x14ac:dyDescent="0.2">
      <c r="A82" s="543">
        <f t="shared" si="7"/>
        <v>72</v>
      </c>
      <c r="B82" s="542" t="s">
        <v>206</v>
      </c>
      <c r="C82" s="431">
        <v>2</v>
      </c>
      <c r="D82" s="431">
        <v>144</v>
      </c>
      <c r="E82" s="431">
        <v>0</v>
      </c>
      <c r="F82" s="431">
        <v>39</v>
      </c>
      <c r="G82" s="431">
        <v>42</v>
      </c>
      <c r="H82" s="431">
        <v>90</v>
      </c>
      <c r="I82" s="424">
        <v>0</v>
      </c>
      <c r="J82" s="424">
        <v>0</v>
      </c>
      <c r="K82" s="541">
        <f t="shared" si="4"/>
        <v>171</v>
      </c>
      <c r="L82" s="427">
        <v>0</v>
      </c>
      <c r="M82" s="427">
        <v>0</v>
      </c>
      <c r="N82" s="427">
        <v>0</v>
      </c>
      <c r="O82" s="427">
        <v>0</v>
      </c>
      <c r="P82" s="427">
        <v>0</v>
      </c>
      <c r="Q82" s="428">
        <v>0</v>
      </c>
      <c r="R82" s="428">
        <v>0</v>
      </c>
      <c r="S82" s="540">
        <f t="shared" si="5"/>
        <v>0</v>
      </c>
      <c r="T82" s="539">
        <f t="shared" si="6"/>
        <v>317</v>
      </c>
    </row>
    <row r="83" spans="1:20" s="533" customFormat="1" ht="15.75" customHeight="1" x14ac:dyDescent="0.2">
      <c r="A83" s="543">
        <f t="shared" si="7"/>
        <v>73</v>
      </c>
      <c r="B83" s="542" t="s">
        <v>207</v>
      </c>
      <c r="C83" s="431">
        <v>0</v>
      </c>
      <c r="D83" s="431">
        <v>5</v>
      </c>
      <c r="E83" s="431">
        <v>0</v>
      </c>
      <c r="F83" s="431">
        <v>2</v>
      </c>
      <c r="G83" s="431">
        <v>6</v>
      </c>
      <c r="H83" s="431">
        <v>7</v>
      </c>
      <c r="I83" s="424">
        <v>0</v>
      </c>
      <c r="J83" s="424">
        <v>0</v>
      </c>
      <c r="K83" s="541">
        <f t="shared" si="4"/>
        <v>15</v>
      </c>
      <c r="L83" s="427">
        <v>0</v>
      </c>
      <c r="M83" s="427">
        <v>0</v>
      </c>
      <c r="N83" s="427">
        <v>0</v>
      </c>
      <c r="O83" s="427">
        <v>0</v>
      </c>
      <c r="P83" s="427">
        <v>0</v>
      </c>
      <c r="Q83" s="428">
        <v>0</v>
      </c>
      <c r="R83" s="428">
        <v>0</v>
      </c>
      <c r="S83" s="540">
        <f t="shared" si="5"/>
        <v>0</v>
      </c>
      <c r="T83" s="539">
        <f t="shared" si="6"/>
        <v>20</v>
      </c>
    </row>
    <row r="84" spans="1:20" s="533" customFormat="1" ht="15.75" customHeight="1" x14ac:dyDescent="0.2">
      <c r="A84" s="543">
        <f t="shared" si="7"/>
        <v>74</v>
      </c>
      <c r="B84" s="542" t="s">
        <v>208</v>
      </c>
      <c r="C84" s="431">
        <v>0</v>
      </c>
      <c r="D84" s="431">
        <v>4</v>
      </c>
      <c r="E84" s="431">
        <v>0</v>
      </c>
      <c r="F84" s="431">
        <v>0</v>
      </c>
      <c r="G84" s="431">
        <v>0</v>
      </c>
      <c r="H84" s="431">
        <v>0</v>
      </c>
      <c r="I84" s="424">
        <v>0</v>
      </c>
      <c r="J84" s="424">
        <v>0</v>
      </c>
      <c r="K84" s="541">
        <f t="shared" si="4"/>
        <v>0</v>
      </c>
      <c r="L84" s="427">
        <v>0</v>
      </c>
      <c r="M84" s="427">
        <v>0</v>
      </c>
      <c r="N84" s="427">
        <v>0</v>
      </c>
      <c r="O84" s="427">
        <v>0</v>
      </c>
      <c r="P84" s="427">
        <v>0</v>
      </c>
      <c r="Q84" s="428">
        <v>0</v>
      </c>
      <c r="R84" s="428">
        <v>0</v>
      </c>
      <c r="S84" s="540">
        <f t="shared" si="5"/>
        <v>0</v>
      </c>
      <c r="T84" s="539">
        <f t="shared" si="6"/>
        <v>4</v>
      </c>
    </row>
    <row r="85" spans="1:20" s="533" customFormat="1" ht="15.75" customHeight="1" x14ac:dyDescent="0.2">
      <c r="A85" s="543">
        <f t="shared" si="7"/>
        <v>75</v>
      </c>
      <c r="B85" s="542" t="s">
        <v>209</v>
      </c>
      <c r="C85" s="431">
        <v>0</v>
      </c>
      <c r="D85" s="431">
        <v>13</v>
      </c>
      <c r="E85" s="431">
        <v>0</v>
      </c>
      <c r="F85" s="431">
        <v>8</v>
      </c>
      <c r="G85" s="431">
        <v>5</v>
      </c>
      <c r="H85" s="431">
        <v>4</v>
      </c>
      <c r="I85" s="424">
        <v>0</v>
      </c>
      <c r="J85" s="424">
        <v>0</v>
      </c>
      <c r="K85" s="541">
        <f t="shared" si="4"/>
        <v>17</v>
      </c>
      <c r="L85" s="427">
        <v>0</v>
      </c>
      <c r="M85" s="427">
        <v>0</v>
      </c>
      <c r="N85" s="427">
        <v>0</v>
      </c>
      <c r="O85" s="427">
        <v>0</v>
      </c>
      <c r="P85" s="427">
        <v>0</v>
      </c>
      <c r="Q85" s="428">
        <v>0</v>
      </c>
      <c r="R85" s="428">
        <v>0</v>
      </c>
      <c r="S85" s="540">
        <f t="shared" si="5"/>
        <v>0</v>
      </c>
      <c r="T85" s="539">
        <f t="shared" si="6"/>
        <v>30</v>
      </c>
    </row>
    <row r="86" spans="1:20" s="533" customFormat="1" ht="15.75" customHeight="1" x14ac:dyDescent="0.2">
      <c r="A86" s="543">
        <f t="shared" si="7"/>
        <v>76</v>
      </c>
      <c r="B86" s="542" t="s">
        <v>210</v>
      </c>
      <c r="C86" s="431">
        <v>0</v>
      </c>
      <c r="D86" s="431">
        <v>59</v>
      </c>
      <c r="E86" s="431">
        <v>0</v>
      </c>
      <c r="F86" s="431">
        <v>20</v>
      </c>
      <c r="G86" s="431">
        <v>5</v>
      </c>
      <c r="H86" s="431">
        <v>15</v>
      </c>
      <c r="I86" s="424">
        <v>0</v>
      </c>
      <c r="J86" s="424">
        <v>0</v>
      </c>
      <c r="K86" s="541">
        <f t="shared" si="4"/>
        <v>40</v>
      </c>
      <c r="L86" s="427">
        <v>0</v>
      </c>
      <c r="M86" s="427">
        <v>0</v>
      </c>
      <c r="N86" s="427">
        <v>0</v>
      </c>
      <c r="O86" s="427">
        <v>0</v>
      </c>
      <c r="P86" s="427">
        <v>0</v>
      </c>
      <c r="Q86" s="428">
        <v>0</v>
      </c>
      <c r="R86" s="428">
        <v>0</v>
      </c>
      <c r="S86" s="540">
        <f t="shared" si="5"/>
        <v>0</v>
      </c>
      <c r="T86" s="539">
        <f t="shared" si="6"/>
        <v>99</v>
      </c>
    </row>
    <row r="87" spans="1:20" s="533" customFormat="1" ht="15.75" customHeight="1" x14ac:dyDescent="0.2">
      <c r="A87" s="543">
        <f t="shared" si="7"/>
        <v>77</v>
      </c>
      <c r="B87" s="542" t="s">
        <v>211</v>
      </c>
      <c r="C87" s="431">
        <v>3</v>
      </c>
      <c r="D87" s="431">
        <v>24</v>
      </c>
      <c r="E87" s="431">
        <v>0</v>
      </c>
      <c r="F87" s="431">
        <v>11</v>
      </c>
      <c r="G87" s="431">
        <v>0</v>
      </c>
      <c r="H87" s="431">
        <v>3</v>
      </c>
      <c r="I87" s="424">
        <v>0</v>
      </c>
      <c r="J87" s="424">
        <v>0</v>
      </c>
      <c r="K87" s="541">
        <f t="shared" si="4"/>
        <v>14</v>
      </c>
      <c r="L87" s="427">
        <v>0</v>
      </c>
      <c r="M87" s="427">
        <v>0</v>
      </c>
      <c r="N87" s="427">
        <v>0</v>
      </c>
      <c r="O87" s="427">
        <v>0</v>
      </c>
      <c r="P87" s="427">
        <v>0</v>
      </c>
      <c r="Q87" s="428">
        <v>0</v>
      </c>
      <c r="R87" s="428">
        <v>0</v>
      </c>
      <c r="S87" s="540">
        <f t="shared" si="5"/>
        <v>0</v>
      </c>
      <c r="T87" s="539">
        <f t="shared" si="6"/>
        <v>41</v>
      </c>
    </row>
    <row r="88" spans="1:20" s="533" customFormat="1" ht="15.75" customHeight="1" x14ac:dyDescent="0.2">
      <c r="A88" s="543">
        <f t="shared" si="7"/>
        <v>78</v>
      </c>
      <c r="B88" s="542" t="s">
        <v>212</v>
      </c>
      <c r="C88" s="431">
        <v>0</v>
      </c>
      <c r="D88" s="431">
        <v>12</v>
      </c>
      <c r="E88" s="431">
        <v>0</v>
      </c>
      <c r="F88" s="431">
        <v>7</v>
      </c>
      <c r="G88" s="431">
        <v>3</v>
      </c>
      <c r="H88" s="431">
        <v>7</v>
      </c>
      <c r="I88" s="424">
        <v>0</v>
      </c>
      <c r="J88" s="424">
        <v>0</v>
      </c>
      <c r="K88" s="541">
        <f t="shared" si="4"/>
        <v>17</v>
      </c>
      <c r="L88" s="427">
        <v>0</v>
      </c>
      <c r="M88" s="427">
        <v>0</v>
      </c>
      <c r="N88" s="427">
        <v>0</v>
      </c>
      <c r="O88" s="427">
        <v>0</v>
      </c>
      <c r="P88" s="427">
        <v>0</v>
      </c>
      <c r="Q88" s="428">
        <v>0</v>
      </c>
      <c r="R88" s="428">
        <v>0</v>
      </c>
      <c r="S88" s="540">
        <f t="shared" si="5"/>
        <v>0</v>
      </c>
      <c r="T88" s="539">
        <f t="shared" si="6"/>
        <v>29</v>
      </c>
    </row>
    <row r="89" spans="1:20" s="533" customFormat="1" ht="15.75" customHeight="1" x14ac:dyDescent="0.2">
      <c r="A89" s="543">
        <f t="shared" si="7"/>
        <v>79</v>
      </c>
      <c r="B89" s="542" t="s">
        <v>213</v>
      </c>
      <c r="C89" s="431">
        <v>1</v>
      </c>
      <c r="D89" s="431">
        <v>52</v>
      </c>
      <c r="E89" s="431">
        <v>0</v>
      </c>
      <c r="F89" s="431">
        <v>39</v>
      </c>
      <c r="G89" s="431">
        <v>5</v>
      </c>
      <c r="H89" s="431">
        <v>21</v>
      </c>
      <c r="I89" s="424">
        <v>0</v>
      </c>
      <c r="J89" s="424">
        <v>0</v>
      </c>
      <c r="K89" s="541">
        <f t="shared" si="4"/>
        <v>65</v>
      </c>
      <c r="L89" s="427">
        <v>0</v>
      </c>
      <c r="M89" s="427">
        <v>0</v>
      </c>
      <c r="N89" s="427">
        <v>0</v>
      </c>
      <c r="O89" s="427">
        <v>0</v>
      </c>
      <c r="P89" s="427">
        <v>0</v>
      </c>
      <c r="Q89" s="428">
        <v>0</v>
      </c>
      <c r="R89" s="428">
        <v>0</v>
      </c>
      <c r="S89" s="540">
        <f t="shared" si="5"/>
        <v>0</v>
      </c>
      <c r="T89" s="539">
        <f t="shared" si="6"/>
        <v>118</v>
      </c>
    </row>
    <row r="90" spans="1:20" s="533" customFormat="1" ht="15.75" customHeight="1" x14ac:dyDescent="0.2">
      <c r="A90" s="543">
        <f t="shared" si="7"/>
        <v>80</v>
      </c>
      <c r="B90" s="542" t="s">
        <v>214</v>
      </c>
      <c r="C90" s="431">
        <v>4</v>
      </c>
      <c r="D90" s="431">
        <v>162</v>
      </c>
      <c r="E90" s="431">
        <v>2</v>
      </c>
      <c r="F90" s="431">
        <v>45</v>
      </c>
      <c r="G90" s="431">
        <v>11</v>
      </c>
      <c r="H90" s="431">
        <v>21</v>
      </c>
      <c r="I90" s="424">
        <v>0</v>
      </c>
      <c r="J90" s="424">
        <v>0</v>
      </c>
      <c r="K90" s="541">
        <f t="shared" si="4"/>
        <v>79</v>
      </c>
      <c r="L90" s="427">
        <v>0</v>
      </c>
      <c r="M90" s="427">
        <v>0</v>
      </c>
      <c r="N90" s="427">
        <v>0</v>
      </c>
      <c r="O90" s="427">
        <v>0</v>
      </c>
      <c r="P90" s="427">
        <v>0</v>
      </c>
      <c r="Q90" s="428">
        <v>0</v>
      </c>
      <c r="R90" s="428">
        <v>0</v>
      </c>
      <c r="S90" s="540">
        <f t="shared" si="5"/>
        <v>0</v>
      </c>
      <c r="T90" s="539">
        <f t="shared" si="6"/>
        <v>245</v>
      </c>
    </row>
    <row r="91" spans="1:20" s="533" customFormat="1" ht="15.75" customHeight="1" x14ac:dyDescent="0.2">
      <c r="A91" s="543">
        <f t="shared" si="7"/>
        <v>81</v>
      </c>
      <c r="B91" s="542" t="s">
        <v>215</v>
      </c>
      <c r="C91" s="431">
        <v>23</v>
      </c>
      <c r="D91" s="431">
        <v>217</v>
      </c>
      <c r="E91" s="431">
        <v>0</v>
      </c>
      <c r="F91" s="431">
        <v>46</v>
      </c>
      <c r="G91" s="431">
        <v>6</v>
      </c>
      <c r="H91" s="431">
        <v>16</v>
      </c>
      <c r="I91" s="424">
        <v>0</v>
      </c>
      <c r="J91" s="424">
        <v>2</v>
      </c>
      <c r="K91" s="541">
        <f t="shared" si="4"/>
        <v>70</v>
      </c>
      <c r="L91" s="427">
        <v>0</v>
      </c>
      <c r="M91" s="427">
        <v>0</v>
      </c>
      <c r="N91" s="427">
        <v>0</v>
      </c>
      <c r="O91" s="427">
        <v>0</v>
      </c>
      <c r="P91" s="427">
        <v>0</v>
      </c>
      <c r="Q91" s="428">
        <v>0</v>
      </c>
      <c r="R91" s="428">
        <v>0</v>
      </c>
      <c r="S91" s="540">
        <f t="shared" si="5"/>
        <v>0</v>
      </c>
      <c r="T91" s="539">
        <f t="shared" si="6"/>
        <v>310</v>
      </c>
    </row>
    <row r="92" spans="1:20" s="533" customFormat="1" ht="15.75" customHeight="1" x14ac:dyDescent="0.2">
      <c r="A92" s="867" t="s">
        <v>317</v>
      </c>
      <c r="B92" s="867"/>
      <c r="C92" s="537">
        <f t="shared" ref="C92:S92" si="8">SUM(C7:C91)</f>
        <v>834</v>
      </c>
      <c r="D92" s="538">
        <f t="shared" si="8"/>
        <v>24475</v>
      </c>
      <c r="E92" s="537">
        <f t="shared" si="8"/>
        <v>86</v>
      </c>
      <c r="F92" s="537">
        <f t="shared" si="8"/>
        <v>10912</v>
      </c>
      <c r="G92" s="537">
        <f t="shared" si="8"/>
        <v>1482</v>
      </c>
      <c r="H92" s="537">
        <f t="shared" si="8"/>
        <v>4304</v>
      </c>
      <c r="I92" s="537">
        <f t="shared" si="8"/>
        <v>7</v>
      </c>
      <c r="J92" s="537">
        <f t="shared" si="8"/>
        <v>47</v>
      </c>
      <c r="K92" s="534">
        <f t="shared" si="8"/>
        <v>16838</v>
      </c>
      <c r="L92" s="536">
        <f t="shared" si="8"/>
        <v>6</v>
      </c>
      <c r="M92" s="536">
        <f t="shared" si="8"/>
        <v>0</v>
      </c>
      <c r="N92" s="536">
        <f t="shared" si="8"/>
        <v>14</v>
      </c>
      <c r="O92" s="536">
        <f t="shared" si="8"/>
        <v>13</v>
      </c>
      <c r="P92" s="536">
        <f t="shared" si="8"/>
        <v>19</v>
      </c>
      <c r="Q92" s="536">
        <f t="shared" si="8"/>
        <v>0</v>
      </c>
      <c r="R92" s="536">
        <f t="shared" si="8"/>
        <v>0</v>
      </c>
      <c r="S92" s="535">
        <f t="shared" si="8"/>
        <v>46</v>
      </c>
      <c r="T92" s="534">
        <f t="shared" si="6"/>
        <v>42199</v>
      </c>
    </row>
    <row r="93" spans="1:20" x14ac:dyDescent="0.2">
      <c r="A93" s="530"/>
      <c r="B93" s="532"/>
      <c r="C93" s="701"/>
      <c r="K93" s="528" t="s">
        <v>240</v>
      </c>
      <c r="L93" s="702"/>
      <c r="S93" s="703"/>
      <c r="T93" s="531"/>
    </row>
    <row r="94" spans="1:20" x14ac:dyDescent="0.2">
      <c r="A94" s="530"/>
      <c r="B94" s="532"/>
      <c r="T94" s="531"/>
    </row>
    <row r="95" spans="1:20" x14ac:dyDescent="0.2">
      <c r="A95" s="530"/>
      <c r="B95" s="532"/>
      <c r="T95" s="531"/>
    </row>
    <row r="96" spans="1:20" x14ac:dyDescent="0.2">
      <c r="A96" s="530"/>
      <c r="B96" s="532"/>
      <c r="T96" s="531"/>
    </row>
    <row r="97" spans="1:20" x14ac:dyDescent="0.2">
      <c r="A97" s="530"/>
      <c r="B97" s="532"/>
      <c r="T97" s="531"/>
    </row>
    <row r="98" spans="1:20" x14ac:dyDescent="0.2">
      <c r="A98" s="530"/>
      <c r="B98" s="532"/>
      <c r="T98" s="531"/>
    </row>
    <row r="99" spans="1:20" x14ac:dyDescent="0.2">
      <c r="A99" s="530"/>
      <c r="B99" s="532"/>
      <c r="T99" s="531"/>
    </row>
    <row r="100" spans="1:20" x14ac:dyDescent="0.2">
      <c r="A100" s="530"/>
      <c r="B100" s="532"/>
      <c r="T100" s="531"/>
    </row>
    <row r="101" spans="1:20" x14ac:dyDescent="0.2">
      <c r="A101" s="530"/>
      <c r="B101" s="532"/>
      <c r="T101" s="531"/>
    </row>
    <row r="102" spans="1:20" x14ac:dyDescent="0.2">
      <c r="A102" s="530"/>
      <c r="B102" s="532"/>
      <c r="T102" s="531"/>
    </row>
    <row r="103" spans="1:20" x14ac:dyDescent="0.2">
      <c r="A103" s="530"/>
      <c r="B103" s="532"/>
      <c r="T103" s="531"/>
    </row>
    <row r="104" spans="1:20" x14ac:dyDescent="0.2">
      <c r="A104" s="530"/>
      <c r="B104" s="532"/>
      <c r="T104" s="531"/>
    </row>
    <row r="105" spans="1:20" x14ac:dyDescent="0.2">
      <c r="A105" s="530"/>
      <c r="B105" s="529"/>
      <c r="T105" s="531"/>
    </row>
    <row r="106" spans="1:20" x14ac:dyDescent="0.2">
      <c r="A106" s="530"/>
      <c r="B106" s="529"/>
    </row>
    <row r="107" spans="1:20" x14ac:dyDescent="0.2">
      <c r="A107" s="530"/>
      <c r="B107" s="529"/>
    </row>
    <row r="108" spans="1:20" x14ac:dyDescent="0.2">
      <c r="A108" s="530"/>
      <c r="B108" s="529"/>
    </row>
    <row r="109" spans="1:20" x14ac:dyDescent="0.2">
      <c r="A109" s="530"/>
      <c r="B109" s="529"/>
    </row>
    <row r="110" spans="1:20" x14ac:dyDescent="0.2">
      <c r="A110" s="530"/>
      <c r="B110" s="529"/>
    </row>
    <row r="111" spans="1:20" x14ac:dyDescent="0.2">
      <c r="A111" s="530"/>
      <c r="B111" s="529"/>
    </row>
    <row r="112" spans="1:20" x14ac:dyDescent="0.2">
      <c r="A112" s="530"/>
      <c r="B112" s="529"/>
      <c r="C112" s="526"/>
      <c r="D112" s="526"/>
      <c r="E112" s="526"/>
      <c r="F112" s="526"/>
      <c r="G112" s="526"/>
      <c r="H112" s="526"/>
      <c r="I112" s="526"/>
      <c r="J112" s="526"/>
      <c r="K112" s="526"/>
      <c r="L112" s="526"/>
      <c r="M112" s="526"/>
      <c r="N112" s="526"/>
      <c r="O112" s="526"/>
      <c r="P112" s="526"/>
      <c r="Q112" s="526"/>
      <c r="R112" s="526"/>
      <c r="S112" s="526"/>
      <c r="T112" s="526"/>
    </row>
    <row r="113" spans="1:20" x14ac:dyDescent="0.2">
      <c r="A113" s="530"/>
      <c r="B113" s="529"/>
      <c r="C113" s="526"/>
      <c r="D113" s="526"/>
      <c r="E113" s="526"/>
      <c r="F113" s="526"/>
      <c r="G113" s="526"/>
      <c r="H113" s="526"/>
      <c r="I113" s="526"/>
      <c r="J113" s="526"/>
      <c r="K113" s="526"/>
      <c r="L113" s="526"/>
      <c r="M113" s="526"/>
      <c r="N113" s="526"/>
      <c r="O113" s="526"/>
      <c r="P113" s="526"/>
      <c r="Q113" s="526"/>
      <c r="R113" s="526"/>
      <c r="S113" s="526"/>
      <c r="T113" s="526"/>
    </row>
    <row r="114" spans="1:20" x14ac:dyDescent="0.2">
      <c r="A114" s="530"/>
      <c r="B114" s="529"/>
      <c r="C114" s="526"/>
      <c r="D114" s="526"/>
      <c r="E114" s="526"/>
      <c r="F114" s="526"/>
      <c r="G114" s="526"/>
      <c r="H114" s="526"/>
      <c r="I114" s="526"/>
      <c r="J114" s="526"/>
      <c r="K114" s="526"/>
      <c r="L114" s="526"/>
      <c r="M114" s="526"/>
      <c r="N114" s="526"/>
      <c r="O114" s="526"/>
      <c r="P114" s="526"/>
      <c r="Q114" s="526"/>
      <c r="R114" s="526"/>
      <c r="S114" s="526"/>
      <c r="T114" s="526"/>
    </row>
    <row r="115" spans="1:20" x14ac:dyDescent="0.2">
      <c r="A115" s="530"/>
      <c r="B115" s="529"/>
      <c r="C115" s="526"/>
      <c r="D115" s="526"/>
      <c r="E115" s="526"/>
      <c r="F115" s="526"/>
      <c r="G115" s="526"/>
      <c r="H115" s="526"/>
      <c r="I115" s="526"/>
      <c r="J115" s="526"/>
      <c r="K115" s="526"/>
      <c r="L115" s="526"/>
      <c r="M115" s="526"/>
      <c r="N115" s="526"/>
      <c r="O115" s="526"/>
      <c r="P115" s="526"/>
      <c r="Q115" s="526"/>
      <c r="R115" s="526"/>
      <c r="S115" s="526"/>
      <c r="T115" s="526"/>
    </row>
    <row r="116" spans="1:20" x14ac:dyDescent="0.2">
      <c r="A116" s="530"/>
      <c r="B116" s="529"/>
      <c r="C116" s="526"/>
      <c r="D116" s="526"/>
      <c r="E116" s="526"/>
      <c r="F116" s="526"/>
      <c r="G116" s="526"/>
      <c r="H116" s="526"/>
      <c r="I116" s="526"/>
      <c r="J116" s="526"/>
      <c r="K116" s="526"/>
      <c r="L116" s="526"/>
      <c r="M116" s="526"/>
      <c r="N116" s="526"/>
      <c r="O116" s="526"/>
      <c r="P116" s="526"/>
      <c r="Q116" s="526"/>
      <c r="R116" s="526"/>
      <c r="S116" s="526"/>
      <c r="T116" s="526"/>
    </row>
    <row r="117" spans="1:20" x14ac:dyDescent="0.2">
      <c r="A117" s="530"/>
      <c r="B117" s="529"/>
      <c r="C117" s="526"/>
      <c r="D117" s="526"/>
      <c r="E117" s="526"/>
      <c r="F117" s="526"/>
      <c r="G117" s="526"/>
      <c r="H117" s="526"/>
      <c r="I117" s="526"/>
      <c r="J117" s="526"/>
      <c r="K117" s="526"/>
      <c r="L117" s="526"/>
      <c r="M117" s="526"/>
      <c r="N117" s="526"/>
      <c r="O117" s="526"/>
      <c r="P117" s="526"/>
      <c r="Q117" s="526"/>
      <c r="R117" s="526"/>
      <c r="S117" s="526"/>
      <c r="T117" s="526"/>
    </row>
    <row r="118" spans="1:20" x14ac:dyDescent="0.2">
      <c r="A118" s="530"/>
      <c r="B118" s="529"/>
      <c r="C118" s="526"/>
      <c r="D118" s="526"/>
      <c r="E118" s="526"/>
      <c r="F118" s="526"/>
      <c r="G118" s="526"/>
      <c r="H118" s="526"/>
      <c r="I118" s="526"/>
      <c r="J118" s="526"/>
      <c r="K118" s="526"/>
      <c r="L118" s="526"/>
      <c r="M118" s="526"/>
      <c r="N118" s="526"/>
      <c r="O118" s="526"/>
      <c r="P118" s="526"/>
      <c r="Q118" s="526"/>
      <c r="R118" s="526"/>
      <c r="S118" s="526"/>
      <c r="T118" s="526"/>
    </row>
    <row r="119" spans="1:20" x14ac:dyDescent="0.2">
      <c r="A119" s="530"/>
      <c r="B119" s="529"/>
      <c r="C119" s="526"/>
      <c r="D119" s="526"/>
      <c r="E119" s="526"/>
      <c r="F119" s="526"/>
      <c r="G119" s="526"/>
      <c r="H119" s="526"/>
      <c r="I119" s="526"/>
      <c r="J119" s="526"/>
      <c r="K119" s="526"/>
      <c r="L119" s="526"/>
      <c r="M119" s="526"/>
      <c r="N119" s="526"/>
      <c r="O119" s="526"/>
      <c r="P119" s="526"/>
      <c r="Q119" s="526"/>
      <c r="R119" s="526"/>
      <c r="S119" s="526"/>
      <c r="T119" s="526"/>
    </row>
    <row r="120" spans="1:20" x14ac:dyDescent="0.2">
      <c r="A120" s="530"/>
      <c r="B120" s="529"/>
      <c r="C120" s="526"/>
      <c r="D120" s="526"/>
      <c r="E120" s="526"/>
      <c r="F120" s="526"/>
      <c r="G120" s="526"/>
      <c r="H120" s="526"/>
      <c r="I120" s="526"/>
      <c r="J120" s="526"/>
      <c r="K120" s="526"/>
      <c r="L120" s="526"/>
      <c r="M120" s="526"/>
      <c r="N120" s="526"/>
      <c r="O120" s="526"/>
      <c r="P120" s="526"/>
      <c r="Q120" s="526"/>
      <c r="R120" s="526"/>
      <c r="S120" s="526"/>
      <c r="T120" s="526"/>
    </row>
    <row r="121" spans="1:20" x14ac:dyDescent="0.2">
      <c r="A121" s="530"/>
      <c r="B121" s="529"/>
      <c r="C121" s="526"/>
      <c r="D121" s="526"/>
      <c r="E121" s="526"/>
      <c r="F121" s="526"/>
      <c r="G121" s="526"/>
      <c r="H121" s="526"/>
      <c r="I121" s="526"/>
      <c r="J121" s="526"/>
      <c r="K121" s="526"/>
      <c r="L121" s="526"/>
      <c r="M121" s="526"/>
      <c r="N121" s="526"/>
      <c r="O121" s="526"/>
      <c r="P121" s="526"/>
      <c r="Q121" s="526"/>
      <c r="R121" s="526"/>
      <c r="S121" s="526"/>
      <c r="T121" s="526"/>
    </row>
    <row r="122" spans="1:20" x14ac:dyDescent="0.2">
      <c r="A122" s="530"/>
      <c r="B122" s="529"/>
      <c r="C122" s="526"/>
      <c r="D122" s="526"/>
      <c r="E122" s="526"/>
      <c r="F122" s="526"/>
      <c r="G122" s="526"/>
      <c r="H122" s="526"/>
      <c r="I122" s="526"/>
      <c r="J122" s="526"/>
      <c r="K122" s="526"/>
      <c r="L122" s="526"/>
      <c r="M122" s="526"/>
      <c r="N122" s="526"/>
      <c r="O122" s="526"/>
      <c r="P122" s="526"/>
      <c r="Q122" s="526"/>
      <c r="R122" s="526"/>
      <c r="S122" s="526"/>
      <c r="T122" s="526"/>
    </row>
    <row r="123" spans="1:20" x14ac:dyDescent="0.2">
      <c r="A123" s="530"/>
      <c r="B123" s="529"/>
      <c r="C123" s="526"/>
      <c r="D123" s="526"/>
      <c r="E123" s="526"/>
      <c r="F123" s="526"/>
      <c r="G123" s="526"/>
      <c r="H123" s="526"/>
      <c r="I123" s="526"/>
      <c r="J123" s="526"/>
      <c r="K123" s="526"/>
      <c r="L123" s="526"/>
      <c r="M123" s="526"/>
      <c r="N123" s="526"/>
      <c r="O123" s="526"/>
      <c r="P123" s="526"/>
      <c r="Q123" s="526"/>
      <c r="R123" s="526"/>
      <c r="S123" s="526"/>
      <c r="T123" s="526"/>
    </row>
    <row r="124" spans="1:20" x14ac:dyDescent="0.2">
      <c r="B124" s="529"/>
      <c r="C124" s="526"/>
      <c r="D124" s="526"/>
      <c r="E124" s="526"/>
      <c r="F124" s="526"/>
      <c r="G124" s="526"/>
      <c r="H124" s="526"/>
      <c r="I124" s="526"/>
      <c r="J124" s="526"/>
      <c r="K124" s="526"/>
      <c r="L124" s="526"/>
      <c r="M124" s="526"/>
      <c r="N124" s="526"/>
      <c r="O124" s="526"/>
      <c r="P124" s="526"/>
      <c r="Q124" s="526"/>
      <c r="R124" s="526"/>
      <c r="S124" s="526"/>
      <c r="T124" s="526"/>
    </row>
    <row r="125" spans="1:20" x14ac:dyDescent="0.2">
      <c r="B125" s="529"/>
      <c r="C125" s="526"/>
      <c r="D125" s="526"/>
      <c r="E125" s="526"/>
      <c r="F125" s="526"/>
      <c r="G125" s="526"/>
      <c r="H125" s="526"/>
      <c r="I125" s="526"/>
      <c r="J125" s="526"/>
      <c r="K125" s="526"/>
      <c r="L125" s="526"/>
      <c r="M125" s="526"/>
      <c r="N125" s="526"/>
      <c r="O125" s="526"/>
      <c r="P125" s="526"/>
      <c r="Q125" s="526"/>
      <c r="R125" s="526"/>
      <c r="S125" s="526"/>
      <c r="T125" s="526"/>
    </row>
    <row r="126" spans="1:20" x14ac:dyDescent="0.2">
      <c r="B126" s="529"/>
      <c r="C126" s="526"/>
      <c r="D126" s="526"/>
      <c r="E126" s="526"/>
      <c r="F126" s="526"/>
      <c r="G126" s="526"/>
      <c r="H126" s="526"/>
      <c r="I126" s="526"/>
      <c r="J126" s="526"/>
      <c r="K126" s="526"/>
      <c r="L126" s="526"/>
      <c r="M126" s="526"/>
      <c r="N126" s="526"/>
      <c r="O126" s="526"/>
      <c r="P126" s="526"/>
      <c r="Q126" s="526"/>
      <c r="R126" s="526"/>
      <c r="S126" s="526"/>
      <c r="T126" s="526"/>
    </row>
    <row r="127" spans="1:20" x14ac:dyDescent="0.2">
      <c r="B127" s="529"/>
      <c r="C127" s="526"/>
      <c r="D127" s="526"/>
      <c r="E127" s="526"/>
      <c r="F127" s="526"/>
      <c r="G127" s="526"/>
      <c r="H127" s="526"/>
      <c r="I127" s="526"/>
      <c r="J127" s="526"/>
      <c r="K127" s="526"/>
      <c r="L127" s="526"/>
      <c r="M127" s="526"/>
      <c r="N127" s="526"/>
      <c r="O127" s="526"/>
      <c r="P127" s="526"/>
      <c r="Q127" s="526"/>
      <c r="R127" s="526"/>
      <c r="S127" s="526"/>
      <c r="T127" s="526"/>
    </row>
    <row r="128" spans="1:20" x14ac:dyDescent="0.2">
      <c r="B128" s="529"/>
      <c r="C128" s="526"/>
      <c r="D128" s="526"/>
      <c r="E128" s="526"/>
      <c r="F128" s="526"/>
      <c r="G128" s="526"/>
      <c r="H128" s="526"/>
      <c r="I128" s="526"/>
      <c r="J128" s="526"/>
      <c r="K128" s="526"/>
      <c r="L128" s="526"/>
      <c r="M128" s="526"/>
      <c r="N128" s="526"/>
      <c r="O128" s="526"/>
      <c r="P128" s="526"/>
      <c r="Q128" s="526"/>
      <c r="R128" s="526"/>
      <c r="S128" s="526"/>
      <c r="T128" s="526"/>
    </row>
    <row r="129" spans="2:20" x14ac:dyDescent="0.2">
      <c r="B129" s="529"/>
      <c r="C129" s="526"/>
      <c r="D129" s="526"/>
      <c r="E129" s="526"/>
      <c r="F129" s="526"/>
      <c r="G129" s="526"/>
      <c r="H129" s="526"/>
      <c r="I129" s="526"/>
      <c r="J129" s="526"/>
      <c r="K129" s="526"/>
      <c r="L129" s="526"/>
      <c r="M129" s="526"/>
      <c r="N129" s="526"/>
      <c r="O129" s="526"/>
      <c r="P129" s="526"/>
      <c r="Q129" s="526"/>
      <c r="R129" s="526"/>
      <c r="S129" s="526"/>
      <c r="T129" s="526"/>
    </row>
    <row r="130" spans="2:20" x14ac:dyDescent="0.2">
      <c r="B130" s="529"/>
      <c r="C130" s="526"/>
      <c r="D130" s="526"/>
      <c r="E130" s="526"/>
      <c r="F130" s="526"/>
      <c r="G130" s="526"/>
      <c r="H130" s="526"/>
      <c r="I130" s="526"/>
      <c r="J130" s="526"/>
      <c r="K130" s="526"/>
      <c r="L130" s="526"/>
      <c r="M130" s="526"/>
      <c r="N130" s="526"/>
      <c r="O130" s="526"/>
      <c r="P130" s="526"/>
      <c r="Q130" s="526"/>
      <c r="R130" s="526"/>
      <c r="S130" s="526"/>
      <c r="T130" s="526"/>
    </row>
    <row r="131" spans="2:20" x14ac:dyDescent="0.2">
      <c r="B131" s="529"/>
      <c r="C131" s="526"/>
      <c r="D131" s="526"/>
      <c r="E131" s="526"/>
      <c r="F131" s="526"/>
      <c r="G131" s="526"/>
      <c r="H131" s="526"/>
      <c r="I131" s="526"/>
      <c r="J131" s="526"/>
      <c r="K131" s="526"/>
      <c r="L131" s="526"/>
      <c r="M131" s="526"/>
      <c r="N131" s="526"/>
      <c r="O131" s="526"/>
      <c r="P131" s="526"/>
      <c r="Q131" s="526"/>
      <c r="R131" s="526"/>
      <c r="S131" s="526"/>
      <c r="T131" s="526"/>
    </row>
    <row r="132" spans="2:20" x14ac:dyDescent="0.2">
      <c r="B132" s="529"/>
      <c r="C132" s="526"/>
      <c r="D132" s="526"/>
      <c r="E132" s="526"/>
      <c r="F132" s="526"/>
      <c r="G132" s="526"/>
      <c r="H132" s="526"/>
      <c r="I132" s="526"/>
      <c r="J132" s="526"/>
      <c r="K132" s="526"/>
      <c r="L132" s="526"/>
      <c r="M132" s="526"/>
      <c r="N132" s="526"/>
      <c r="O132" s="526"/>
      <c r="P132" s="526"/>
      <c r="Q132" s="526"/>
      <c r="R132" s="526"/>
      <c r="S132" s="526"/>
      <c r="T132" s="526"/>
    </row>
    <row r="133" spans="2:20" x14ac:dyDescent="0.2">
      <c r="B133" s="529"/>
      <c r="C133" s="526"/>
      <c r="D133" s="526"/>
      <c r="E133" s="526"/>
      <c r="F133" s="526"/>
      <c r="G133" s="526"/>
      <c r="H133" s="526"/>
      <c r="I133" s="526"/>
      <c r="J133" s="526"/>
      <c r="K133" s="526"/>
      <c r="L133" s="526"/>
      <c r="M133" s="526"/>
      <c r="N133" s="526"/>
      <c r="O133" s="526"/>
      <c r="P133" s="526"/>
      <c r="Q133" s="526"/>
      <c r="R133" s="526"/>
      <c r="S133" s="526"/>
      <c r="T133" s="526"/>
    </row>
    <row r="134" spans="2:20" x14ac:dyDescent="0.2">
      <c r="B134" s="529"/>
      <c r="C134" s="526"/>
      <c r="D134" s="526"/>
      <c r="E134" s="526"/>
      <c r="F134" s="526"/>
      <c r="G134" s="526"/>
      <c r="H134" s="526"/>
      <c r="I134" s="526"/>
      <c r="J134" s="526"/>
      <c r="K134" s="526"/>
      <c r="L134" s="526"/>
      <c r="M134" s="526"/>
      <c r="N134" s="526"/>
      <c r="O134" s="526"/>
      <c r="P134" s="526"/>
      <c r="Q134" s="526"/>
      <c r="R134" s="526"/>
      <c r="S134" s="526"/>
      <c r="T134" s="526"/>
    </row>
    <row r="135" spans="2:20" x14ac:dyDescent="0.2">
      <c r="B135" s="529"/>
      <c r="C135" s="526"/>
      <c r="D135" s="526"/>
      <c r="E135" s="526"/>
      <c r="F135" s="526"/>
      <c r="G135" s="526"/>
      <c r="H135" s="526"/>
      <c r="I135" s="526"/>
      <c r="J135" s="526"/>
      <c r="K135" s="526"/>
      <c r="L135" s="526"/>
      <c r="M135" s="526"/>
      <c r="N135" s="526"/>
      <c r="O135" s="526"/>
      <c r="P135" s="526"/>
      <c r="Q135" s="526"/>
      <c r="R135" s="526"/>
      <c r="S135" s="526"/>
      <c r="T135" s="526"/>
    </row>
    <row r="136" spans="2:20" x14ac:dyDescent="0.2">
      <c r="B136" s="529"/>
      <c r="C136" s="526"/>
      <c r="D136" s="526"/>
      <c r="E136" s="526"/>
      <c r="F136" s="526"/>
      <c r="G136" s="526"/>
      <c r="H136" s="526"/>
      <c r="I136" s="526"/>
      <c r="J136" s="526"/>
      <c r="K136" s="526"/>
      <c r="L136" s="526"/>
      <c r="M136" s="526"/>
      <c r="N136" s="526"/>
      <c r="O136" s="526"/>
      <c r="P136" s="526"/>
      <c r="Q136" s="526"/>
      <c r="R136" s="526"/>
      <c r="S136" s="526"/>
      <c r="T136" s="526"/>
    </row>
    <row r="137" spans="2:20" x14ac:dyDescent="0.2">
      <c r="B137" s="529"/>
      <c r="C137" s="526"/>
      <c r="D137" s="526"/>
      <c r="E137" s="526"/>
      <c r="F137" s="526"/>
      <c r="G137" s="526"/>
      <c r="H137" s="526"/>
      <c r="I137" s="526"/>
      <c r="J137" s="526"/>
      <c r="K137" s="526"/>
      <c r="L137" s="526"/>
      <c r="M137" s="526"/>
      <c r="N137" s="526"/>
      <c r="O137" s="526"/>
      <c r="P137" s="526"/>
      <c r="Q137" s="526"/>
      <c r="R137" s="526"/>
      <c r="S137" s="526"/>
      <c r="T137" s="526"/>
    </row>
    <row r="138" spans="2:20" x14ac:dyDescent="0.2">
      <c r="B138" s="529"/>
      <c r="C138" s="526"/>
      <c r="D138" s="526"/>
      <c r="E138" s="526"/>
      <c r="F138" s="526"/>
      <c r="G138" s="526"/>
      <c r="H138" s="526"/>
      <c r="I138" s="526"/>
      <c r="J138" s="526"/>
      <c r="K138" s="526"/>
      <c r="L138" s="526"/>
      <c r="M138" s="526"/>
      <c r="N138" s="526"/>
      <c r="O138" s="526"/>
      <c r="P138" s="526"/>
      <c r="Q138" s="526"/>
      <c r="R138" s="526"/>
      <c r="S138" s="526"/>
      <c r="T138" s="526"/>
    </row>
    <row r="139" spans="2:20" x14ac:dyDescent="0.2">
      <c r="B139" s="529"/>
      <c r="C139" s="526"/>
      <c r="D139" s="526"/>
      <c r="E139" s="526"/>
      <c r="F139" s="526"/>
      <c r="G139" s="526"/>
      <c r="H139" s="526"/>
      <c r="I139" s="526"/>
      <c r="J139" s="526"/>
      <c r="K139" s="526"/>
      <c r="L139" s="526"/>
      <c r="M139" s="526"/>
      <c r="N139" s="526"/>
      <c r="O139" s="526"/>
      <c r="P139" s="526"/>
      <c r="Q139" s="526"/>
      <c r="R139" s="526"/>
      <c r="S139" s="526"/>
      <c r="T139" s="526"/>
    </row>
    <row r="140" spans="2:20" x14ac:dyDescent="0.2">
      <c r="B140" s="529"/>
      <c r="C140" s="526"/>
      <c r="D140" s="526"/>
      <c r="E140" s="526"/>
      <c r="F140" s="526"/>
      <c r="G140" s="526"/>
      <c r="H140" s="526"/>
      <c r="I140" s="526"/>
      <c r="J140" s="526"/>
      <c r="K140" s="526"/>
      <c r="L140" s="526"/>
      <c r="M140" s="526"/>
      <c r="N140" s="526"/>
      <c r="O140" s="526"/>
      <c r="P140" s="526"/>
      <c r="Q140" s="526"/>
      <c r="R140" s="526"/>
      <c r="S140" s="526"/>
      <c r="T140" s="526"/>
    </row>
    <row r="141" spans="2:20" x14ac:dyDescent="0.2">
      <c r="B141" s="529"/>
      <c r="C141" s="526"/>
      <c r="D141" s="526"/>
      <c r="E141" s="526"/>
      <c r="F141" s="526"/>
      <c r="G141" s="526"/>
      <c r="H141" s="526"/>
      <c r="I141" s="526"/>
      <c r="J141" s="526"/>
      <c r="K141" s="526"/>
      <c r="L141" s="526"/>
      <c r="M141" s="526"/>
      <c r="N141" s="526"/>
      <c r="O141" s="526"/>
      <c r="P141" s="526"/>
      <c r="Q141" s="526"/>
      <c r="R141" s="526"/>
      <c r="S141" s="526"/>
      <c r="T141" s="526"/>
    </row>
    <row r="142" spans="2:20" x14ac:dyDescent="0.2">
      <c r="B142" s="529"/>
      <c r="C142" s="526"/>
      <c r="D142" s="526"/>
      <c r="E142" s="526"/>
      <c r="F142" s="526"/>
      <c r="G142" s="526"/>
      <c r="H142" s="526"/>
      <c r="I142" s="526"/>
      <c r="J142" s="526"/>
      <c r="K142" s="526"/>
      <c r="L142" s="526"/>
      <c r="M142" s="526"/>
      <c r="N142" s="526"/>
      <c r="O142" s="526"/>
      <c r="P142" s="526"/>
      <c r="Q142" s="526"/>
      <c r="R142" s="526"/>
      <c r="S142" s="526"/>
      <c r="T142" s="526"/>
    </row>
    <row r="143" spans="2:20" x14ac:dyDescent="0.2">
      <c r="B143" s="529"/>
      <c r="C143" s="526"/>
      <c r="D143" s="526"/>
      <c r="E143" s="526"/>
      <c r="F143" s="526"/>
      <c r="G143" s="526"/>
      <c r="H143" s="526"/>
      <c r="I143" s="526"/>
      <c r="J143" s="526"/>
      <c r="K143" s="526"/>
      <c r="L143" s="526"/>
      <c r="M143" s="526"/>
      <c r="N143" s="526"/>
      <c r="O143" s="526"/>
      <c r="P143" s="526"/>
      <c r="Q143" s="526"/>
      <c r="R143" s="526"/>
      <c r="S143" s="526"/>
      <c r="T143" s="526"/>
    </row>
    <row r="144" spans="2:20" x14ac:dyDescent="0.2">
      <c r="B144" s="529"/>
      <c r="C144" s="526"/>
      <c r="D144" s="526"/>
      <c r="E144" s="526"/>
      <c r="F144" s="526"/>
      <c r="G144" s="526"/>
      <c r="H144" s="526"/>
      <c r="I144" s="526"/>
      <c r="J144" s="526"/>
      <c r="K144" s="526"/>
      <c r="L144" s="526"/>
      <c r="M144" s="526"/>
      <c r="N144" s="526"/>
      <c r="O144" s="526"/>
      <c r="P144" s="526"/>
      <c r="Q144" s="526"/>
      <c r="R144" s="526"/>
      <c r="S144" s="526"/>
      <c r="T144" s="526"/>
    </row>
    <row r="145" spans="2:20" x14ac:dyDescent="0.2">
      <c r="B145" s="529"/>
      <c r="C145" s="526"/>
      <c r="D145" s="526"/>
      <c r="E145" s="526"/>
      <c r="F145" s="526"/>
      <c r="G145" s="526"/>
      <c r="H145" s="526"/>
      <c r="I145" s="526"/>
      <c r="J145" s="526"/>
      <c r="K145" s="526"/>
      <c r="L145" s="526"/>
      <c r="M145" s="526"/>
      <c r="N145" s="526"/>
      <c r="O145" s="526"/>
      <c r="P145" s="526"/>
      <c r="Q145" s="526"/>
      <c r="R145" s="526"/>
      <c r="S145" s="526"/>
      <c r="T145" s="526"/>
    </row>
    <row r="146" spans="2:20" x14ac:dyDescent="0.2">
      <c r="B146" s="529"/>
      <c r="C146" s="526"/>
      <c r="D146" s="526"/>
      <c r="E146" s="526"/>
      <c r="F146" s="526"/>
      <c r="G146" s="526"/>
      <c r="H146" s="526"/>
      <c r="I146" s="526"/>
      <c r="J146" s="526"/>
      <c r="K146" s="526"/>
      <c r="L146" s="526"/>
      <c r="M146" s="526"/>
      <c r="N146" s="526"/>
      <c r="O146" s="526"/>
      <c r="P146" s="526"/>
      <c r="Q146" s="526"/>
      <c r="R146" s="526"/>
      <c r="S146" s="526"/>
      <c r="T146" s="526"/>
    </row>
    <row r="147" spans="2:20" x14ac:dyDescent="0.2">
      <c r="B147" s="529"/>
      <c r="C147" s="526"/>
      <c r="D147" s="526"/>
      <c r="E147" s="526"/>
      <c r="F147" s="526"/>
      <c r="G147" s="526"/>
      <c r="H147" s="526"/>
      <c r="I147" s="526"/>
      <c r="J147" s="526"/>
      <c r="K147" s="526"/>
      <c r="L147" s="526"/>
      <c r="M147" s="526"/>
      <c r="N147" s="526"/>
      <c r="O147" s="526"/>
      <c r="P147" s="526"/>
      <c r="Q147" s="526"/>
      <c r="R147" s="526"/>
      <c r="S147" s="526"/>
      <c r="T147" s="526"/>
    </row>
    <row r="148" spans="2:20" x14ac:dyDescent="0.2">
      <c r="B148" s="529"/>
      <c r="C148" s="526"/>
      <c r="D148" s="526"/>
      <c r="E148" s="526"/>
      <c r="F148" s="526"/>
      <c r="G148" s="526"/>
      <c r="H148" s="526"/>
      <c r="I148" s="526"/>
      <c r="J148" s="526"/>
      <c r="K148" s="526"/>
      <c r="L148" s="526"/>
      <c r="M148" s="526"/>
      <c r="N148" s="526"/>
      <c r="O148" s="526"/>
      <c r="P148" s="526"/>
      <c r="Q148" s="526"/>
      <c r="R148" s="526"/>
      <c r="S148" s="526"/>
      <c r="T148" s="526"/>
    </row>
    <row r="149" spans="2:20" x14ac:dyDescent="0.2">
      <c r="B149" s="529"/>
      <c r="C149" s="526"/>
      <c r="D149" s="526"/>
      <c r="E149" s="526"/>
      <c r="F149" s="526"/>
      <c r="G149" s="526"/>
      <c r="H149" s="526"/>
      <c r="I149" s="526"/>
      <c r="J149" s="526"/>
      <c r="K149" s="526"/>
      <c r="L149" s="526"/>
      <c r="M149" s="526"/>
      <c r="N149" s="526"/>
      <c r="O149" s="526"/>
      <c r="P149" s="526"/>
      <c r="Q149" s="526"/>
      <c r="R149" s="526"/>
      <c r="S149" s="526"/>
      <c r="T149" s="526"/>
    </row>
    <row r="150" spans="2:20" x14ac:dyDescent="0.2">
      <c r="B150" s="529"/>
      <c r="C150" s="526"/>
      <c r="D150" s="526"/>
      <c r="E150" s="526"/>
      <c r="F150" s="526"/>
      <c r="G150" s="526"/>
      <c r="H150" s="526"/>
      <c r="I150" s="526"/>
      <c r="J150" s="526"/>
      <c r="K150" s="526"/>
      <c r="L150" s="526"/>
      <c r="M150" s="526"/>
      <c r="N150" s="526"/>
      <c r="O150" s="526"/>
      <c r="P150" s="526"/>
      <c r="Q150" s="526"/>
      <c r="R150" s="526"/>
      <c r="S150" s="526"/>
      <c r="T150" s="526"/>
    </row>
    <row r="151" spans="2:20" x14ac:dyDescent="0.2">
      <c r="B151" s="529"/>
      <c r="C151" s="526"/>
      <c r="D151" s="526"/>
      <c r="E151" s="526"/>
      <c r="F151" s="526"/>
      <c r="G151" s="526"/>
      <c r="H151" s="526"/>
      <c r="I151" s="526"/>
      <c r="J151" s="526"/>
      <c r="K151" s="526"/>
      <c r="L151" s="526"/>
      <c r="M151" s="526"/>
      <c r="N151" s="526"/>
      <c r="O151" s="526"/>
      <c r="P151" s="526"/>
      <c r="Q151" s="526"/>
      <c r="R151" s="526"/>
      <c r="S151" s="526"/>
      <c r="T151" s="526"/>
    </row>
    <row r="152" spans="2:20" x14ac:dyDescent="0.2">
      <c r="B152" s="529"/>
      <c r="C152" s="526"/>
      <c r="D152" s="526"/>
      <c r="E152" s="526"/>
      <c r="F152" s="526"/>
      <c r="G152" s="526"/>
      <c r="H152" s="526"/>
      <c r="I152" s="526"/>
      <c r="J152" s="526"/>
      <c r="K152" s="526"/>
      <c r="L152" s="526"/>
      <c r="M152" s="526"/>
      <c r="N152" s="526"/>
      <c r="O152" s="526"/>
      <c r="P152" s="526"/>
      <c r="Q152" s="526"/>
      <c r="R152" s="526"/>
      <c r="S152" s="526"/>
      <c r="T152" s="526"/>
    </row>
    <row r="153" spans="2:20" x14ac:dyDescent="0.2">
      <c r="B153" s="529"/>
      <c r="C153" s="526"/>
      <c r="D153" s="526"/>
      <c r="E153" s="526"/>
      <c r="F153" s="526"/>
      <c r="G153" s="526"/>
      <c r="H153" s="526"/>
      <c r="I153" s="526"/>
      <c r="J153" s="526"/>
      <c r="K153" s="526"/>
      <c r="L153" s="526"/>
      <c r="M153" s="526"/>
      <c r="N153" s="526"/>
      <c r="O153" s="526"/>
      <c r="P153" s="526"/>
      <c r="Q153" s="526"/>
      <c r="R153" s="526"/>
      <c r="S153" s="526"/>
      <c r="T153" s="526"/>
    </row>
    <row r="154" spans="2:20" x14ac:dyDescent="0.2">
      <c r="B154" s="529"/>
      <c r="C154" s="526"/>
      <c r="D154" s="526"/>
      <c r="E154" s="526"/>
      <c r="F154" s="526"/>
      <c r="G154" s="526"/>
      <c r="H154" s="526"/>
      <c r="I154" s="526"/>
      <c r="J154" s="526"/>
      <c r="K154" s="526"/>
      <c r="L154" s="526"/>
      <c r="M154" s="526"/>
      <c r="N154" s="526"/>
      <c r="O154" s="526"/>
      <c r="P154" s="526"/>
      <c r="Q154" s="526"/>
      <c r="R154" s="526"/>
      <c r="S154" s="526"/>
      <c r="T154" s="526"/>
    </row>
    <row r="155" spans="2:20" x14ac:dyDescent="0.2">
      <c r="B155" s="529"/>
      <c r="C155" s="526"/>
      <c r="D155" s="526"/>
      <c r="E155" s="526"/>
      <c r="F155" s="526"/>
      <c r="G155" s="526"/>
      <c r="H155" s="526"/>
      <c r="I155" s="526"/>
      <c r="J155" s="526"/>
      <c r="K155" s="526"/>
      <c r="L155" s="526"/>
      <c r="M155" s="526"/>
      <c r="N155" s="526"/>
      <c r="O155" s="526"/>
      <c r="P155" s="526"/>
      <c r="Q155" s="526"/>
      <c r="R155" s="526"/>
      <c r="S155" s="526"/>
      <c r="T155" s="526"/>
    </row>
    <row r="156" spans="2:20" x14ac:dyDescent="0.2">
      <c r="B156" s="529"/>
      <c r="C156" s="526"/>
      <c r="D156" s="526"/>
      <c r="E156" s="526"/>
      <c r="F156" s="526"/>
      <c r="G156" s="526"/>
      <c r="H156" s="526"/>
      <c r="I156" s="526"/>
      <c r="J156" s="526"/>
      <c r="K156" s="526"/>
      <c r="L156" s="526"/>
      <c r="M156" s="526"/>
      <c r="N156" s="526"/>
      <c r="O156" s="526"/>
      <c r="P156" s="526"/>
      <c r="Q156" s="526"/>
      <c r="R156" s="526"/>
      <c r="S156" s="526"/>
      <c r="T156" s="526"/>
    </row>
    <row r="157" spans="2:20" x14ac:dyDescent="0.2">
      <c r="B157" s="529"/>
      <c r="C157" s="526"/>
      <c r="D157" s="526"/>
      <c r="E157" s="526"/>
      <c r="F157" s="526"/>
      <c r="G157" s="526"/>
      <c r="H157" s="526"/>
      <c r="I157" s="526"/>
      <c r="J157" s="526"/>
      <c r="K157" s="526"/>
      <c r="L157" s="526"/>
      <c r="M157" s="526"/>
      <c r="N157" s="526"/>
      <c r="O157" s="526"/>
      <c r="P157" s="526"/>
      <c r="Q157" s="526"/>
      <c r="R157" s="526"/>
      <c r="S157" s="526"/>
      <c r="T157" s="526"/>
    </row>
    <row r="158" spans="2:20" x14ac:dyDescent="0.2">
      <c r="B158" s="529"/>
      <c r="C158" s="526"/>
      <c r="D158" s="526"/>
      <c r="E158" s="526"/>
      <c r="F158" s="526"/>
      <c r="G158" s="526"/>
      <c r="H158" s="526"/>
      <c r="I158" s="526"/>
      <c r="J158" s="526"/>
      <c r="K158" s="526"/>
      <c r="L158" s="526"/>
      <c r="M158" s="526"/>
      <c r="N158" s="526"/>
      <c r="O158" s="526"/>
      <c r="P158" s="526"/>
      <c r="Q158" s="526"/>
      <c r="R158" s="526"/>
      <c r="S158" s="526"/>
      <c r="T158" s="526"/>
    </row>
    <row r="159" spans="2:20" x14ac:dyDescent="0.2">
      <c r="B159" s="529"/>
      <c r="C159" s="526"/>
      <c r="D159" s="526"/>
      <c r="E159" s="526"/>
      <c r="F159" s="526"/>
      <c r="G159" s="526"/>
      <c r="H159" s="526"/>
      <c r="I159" s="526"/>
      <c r="J159" s="526"/>
      <c r="K159" s="526"/>
      <c r="L159" s="526"/>
      <c r="M159" s="526"/>
      <c r="N159" s="526"/>
      <c r="O159" s="526"/>
      <c r="P159" s="526"/>
      <c r="Q159" s="526"/>
      <c r="R159" s="526"/>
      <c r="S159" s="526"/>
      <c r="T159" s="526"/>
    </row>
    <row r="160" spans="2:20" x14ac:dyDescent="0.2">
      <c r="B160" s="529"/>
      <c r="C160" s="526"/>
      <c r="D160" s="526"/>
      <c r="E160" s="526"/>
      <c r="F160" s="526"/>
      <c r="G160" s="526"/>
      <c r="H160" s="526"/>
      <c r="I160" s="526"/>
      <c r="J160" s="526"/>
      <c r="K160" s="526"/>
      <c r="L160" s="526"/>
      <c r="M160" s="526"/>
      <c r="N160" s="526"/>
      <c r="O160" s="526"/>
      <c r="P160" s="526"/>
      <c r="Q160" s="526"/>
      <c r="R160" s="526"/>
      <c r="S160" s="526"/>
      <c r="T160" s="526"/>
    </row>
    <row r="161" spans="2:20" x14ac:dyDescent="0.2">
      <c r="B161" s="529"/>
      <c r="C161" s="526"/>
      <c r="D161" s="526"/>
      <c r="E161" s="526"/>
      <c r="F161" s="526"/>
      <c r="G161" s="526"/>
      <c r="H161" s="526"/>
      <c r="I161" s="526"/>
      <c r="J161" s="526"/>
      <c r="K161" s="526"/>
      <c r="L161" s="526"/>
      <c r="M161" s="526"/>
      <c r="N161" s="526"/>
      <c r="O161" s="526"/>
      <c r="P161" s="526"/>
      <c r="Q161" s="526"/>
      <c r="R161" s="526"/>
      <c r="S161" s="526"/>
      <c r="T161" s="526"/>
    </row>
    <row r="162" spans="2:20" x14ac:dyDescent="0.2">
      <c r="B162" s="529"/>
      <c r="C162" s="526"/>
      <c r="D162" s="526"/>
      <c r="E162" s="526"/>
      <c r="F162" s="526"/>
      <c r="G162" s="526"/>
      <c r="H162" s="526"/>
      <c r="I162" s="526"/>
      <c r="J162" s="526"/>
      <c r="K162" s="526"/>
      <c r="L162" s="526"/>
      <c r="M162" s="526"/>
      <c r="N162" s="526"/>
      <c r="O162" s="526"/>
      <c r="P162" s="526"/>
      <c r="Q162" s="526"/>
      <c r="R162" s="526"/>
      <c r="S162" s="526"/>
      <c r="T162" s="526"/>
    </row>
    <row r="163" spans="2:20" x14ac:dyDescent="0.2">
      <c r="B163" s="529"/>
      <c r="C163" s="526"/>
      <c r="D163" s="526"/>
      <c r="E163" s="526"/>
      <c r="F163" s="526"/>
      <c r="G163" s="526"/>
      <c r="H163" s="526"/>
      <c r="I163" s="526"/>
      <c r="J163" s="526"/>
      <c r="K163" s="526"/>
      <c r="L163" s="526"/>
      <c r="M163" s="526"/>
      <c r="N163" s="526"/>
      <c r="O163" s="526"/>
      <c r="P163" s="526"/>
      <c r="Q163" s="526"/>
      <c r="R163" s="526"/>
      <c r="S163" s="526"/>
      <c r="T163" s="526"/>
    </row>
    <row r="164" spans="2:20" x14ac:dyDescent="0.2">
      <c r="B164" s="529"/>
      <c r="C164" s="526"/>
      <c r="D164" s="526"/>
      <c r="E164" s="526"/>
      <c r="F164" s="526"/>
      <c r="G164" s="526"/>
      <c r="H164" s="526"/>
      <c r="I164" s="526"/>
      <c r="J164" s="526"/>
      <c r="K164" s="526"/>
      <c r="L164" s="526"/>
      <c r="M164" s="526"/>
      <c r="N164" s="526"/>
      <c r="O164" s="526"/>
      <c r="P164" s="526"/>
      <c r="Q164" s="526"/>
      <c r="R164" s="526"/>
      <c r="S164" s="526"/>
      <c r="T164" s="526"/>
    </row>
    <row r="165" spans="2:20" x14ac:dyDescent="0.2">
      <c r="B165" s="529"/>
      <c r="C165" s="526"/>
      <c r="D165" s="526"/>
      <c r="E165" s="526"/>
      <c r="F165" s="526"/>
      <c r="G165" s="526"/>
      <c r="H165" s="526"/>
      <c r="I165" s="526"/>
      <c r="J165" s="526"/>
      <c r="K165" s="526"/>
      <c r="L165" s="526"/>
      <c r="M165" s="526"/>
      <c r="N165" s="526"/>
      <c r="O165" s="526"/>
      <c r="P165" s="526"/>
      <c r="Q165" s="526"/>
      <c r="R165" s="526"/>
      <c r="S165" s="526"/>
      <c r="T165" s="526"/>
    </row>
    <row r="166" spans="2:20" x14ac:dyDescent="0.2">
      <c r="B166" s="529"/>
      <c r="C166" s="526"/>
      <c r="D166" s="526"/>
      <c r="E166" s="526"/>
      <c r="F166" s="526"/>
      <c r="G166" s="526"/>
      <c r="H166" s="526"/>
      <c r="I166" s="526"/>
      <c r="J166" s="526"/>
      <c r="K166" s="526"/>
      <c r="L166" s="526"/>
      <c r="M166" s="526"/>
      <c r="N166" s="526"/>
      <c r="O166" s="526"/>
      <c r="P166" s="526"/>
      <c r="Q166" s="526"/>
      <c r="R166" s="526"/>
      <c r="S166" s="526"/>
      <c r="T166" s="526"/>
    </row>
    <row r="167" spans="2:20" x14ac:dyDescent="0.2">
      <c r="B167" s="529"/>
      <c r="C167" s="526"/>
      <c r="D167" s="526"/>
      <c r="E167" s="526"/>
      <c r="F167" s="526"/>
      <c r="G167" s="526"/>
      <c r="H167" s="526"/>
      <c r="I167" s="526"/>
      <c r="J167" s="526"/>
      <c r="K167" s="526"/>
      <c r="L167" s="526"/>
      <c r="M167" s="526"/>
      <c r="N167" s="526"/>
      <c r="O167" s="526"/>
      <c r="P167" s="526"/>
      <c r="Q167" s="526"/>
      <c r="R167" s="526"/>
      <c r="S167" s="526"/>
      <c r="T167" s="526"/>
    </row>
    <row r="168" spans="2:20" x14ac:dyDescent="0.2">
      <c r="B168" s="529"/>
      <c r="C168" s="526"/>
      <c r="D168" s="526"/>
      <c r="E168" s="526"/>
      <c r="F168" s="526"/>
      <c r="G168" s="526"/>
      <c r="H168" s="526"/>
      <c r="I168" s="526"/>
      <c r="J168" s="526"/>
      <c r="K168" s="526"/>
      <c r="L168" s="526"/>
      <c r="M168" s="526"/>
      <c r="N168" s="526"/>
      <c r="O168" s="526"/>
      <c r="P168" s="526"/>
      <c r="Q168" s="526"/>
      <c r="R168" s="526"/>
      <c r="S168" s="526"/>
      <c r="T168" s="526"/>
    </row>
    <row r="169" spans="2:20" x14ac:dyDescent="0.2">
      <c r="B169" s="529"/>
      <c r="C169" s="526"/>
      <c r="D169" s="526"/>
      <c r="E169" s="526"/>
      <c r="F169" s="526"/>
      <c r="G169" s="526"/>
      <c r="H169" s="526"/>
      <c r="I169" s="526"/>
      <c r="J169" s="526"/>
      <c r="K169" s="526"/>
      <c r="L169" s="526"/>
      <c r="M169" s="526"/>
      <c r="N169" s="526"/>
      <c r="O169" s="526"/>
      <c r="P169" s="526"/>
      <c r="Q169" s="526"/>
      <c r="R169" s="526"/>
      <c r="S169" s="526"/>
      <c r="T169" s="526"/>
    </row>
    <row r="170" spans="2:20" x14ac:dyDescent="0.2">
      <c r="B170" s="529"/>
      <c r="C170" s="526"/>
      <c r="D170" s="526"/>
      <c r="E170" s="526"/>
      <c r="F170" s="526"/>
      <c r="G170" s="526"/>
      <c r="H170" s="526"/>
      <c r="I170" s="526"/>
      <c r="J170" s="526"/>
      <c r="K170" s="526"/>
      <c r="L170" s="526"/>
      <c r="M170" s="526"/>
      <c r="N170" s="526"/>
      <c r="O170" s="526"/>
      <c r="P170" s="526"/>
      <c r="Q170" s="526"/>
      <c r="R170" s="526"/>
      <c r="S170" s="526"/>
      <c r="T170" s="526"/>
    </row>
    <row r="171" spans="2:20" x14ac:dyDescent="0.2">
      <c r="B171" s="529"/>
      <c r="C171" s="526"/>
      <c r="D171" s="526"/>
      <c r="E171" s="526"/>
      <c r="F171" s="526"/>
      <c r="G171" s="526"/>
      <c r="H171" s="526"/>
      <c r="I171" s="526"/>
      <c r="J171" s="526"/>
      <c r="K171" s="526"/>
      <c r="L171" s="526"/>
      <c r="M171" s="526"/>
      <c r="N171" s="526"/>
      <c r="O171" s="526"/>
      <c r="P171" s="526"/>
      <c r="Q171" s="526"/>
      <c r="R171" s="526"/>
      <c r="S171" s="526"/>
      <c r="T171" s="526"/>
    </row>
    <row r="172" spans="2:20" x14ac:dyDescent="0.2">
      <c r="B172" s="529"/>
      <c r="C172" s="526"/>
      <c r="D172" s="526"/>
      <c r="E172" s="526"/>
      <c r="F172" s="526"/>
      <c r="G172" s="526"/>
      <c r="H172" s="526"/>
      <c r="I172" s="526"/>
      <c r="J172" s="526"/>
      <c r="K172" s="526"/>
      <c r="L172" s="526"/>
      <c r="M172" s="526"/>
      <c r="N172" s="526"/>
      <c r="O172" s="526"/>
      <c r="P172" s="526"/>
      <c r="Q172" s="526"/>
      <c r="R172" s="526"/>
      <c r="S172" s="526"/>
      <c r="T172" s="526"/>
    </row>
    <row r="173" spans="2:20" x14ac:dyDescent="0.2">
      <c r="B173" s="529"/>
      <c r="C173" s="526"/>
      <c r="D173" s="526"/>
      <c r="E173" s="526"/>
      <c r="F173" s="526"/>
      <c r="G173" s="526"/>
      <c r="H173" s="526"/>
      <c r="I173" s="526"/>
      <c r="J173" s="526"/>
      <c r="K173" s="526"/>
      <c r="L173" s="526"/>
      <c r="M173" s="526"/>
      <c r="N173" s="526"/>
      <c r="O173" s="526"/>
      <c r="P173" s="526"/>
      <c r="Q173" s="526"/>
      <c r="R173" s="526"/>
      <c r="S173" s="526"/>
      <c r="T173" s="526"/>
    </row>
    <row r="174" spans="2:20" x14ac:dyDescent="0.2">
      <c r="B174" s="529"/>
      <c r="C174" s="526"/>
      <c r="D174" s="526"/>
      <c r="E174" s="526"/>
      <c r="F174" s="526"/>
      <c r="G174" s="526"/>
      <c r="H174" s="526"/>
      <c r="I174" s="526"/>
      <c r="J174" s="526"/>
      <c r="K174" s="526"/>
      <c r="L174" s="526"/>
      <c r="M174" s="526"/>
      <c r="N174" s="526"/>
      <c r="O174" s="526"/>
      <c r="P174" s="526"/>
      <c r="Q174" s="526"/>
      <c r="R174" s="526"/>
      <c r="S174" s="526"/>
      <c r="T174" s="526"/>
    </row>
    <row r="175" spans="2:20" x14ac:dyDescent="0.2">
      <c r="B175" s="529"/>
      <c r="C175" s="526"/>
      <c r="D175" s="526"/>
      <c r="E175" s="526"/>
      <c r="F175" s="526"/>
      <c r="G175" s="526"/>
      <c r="H175" s="526"/>
      <c r="I175" s="526"/>
      <c r="J175" s="526"/>
      <c r="K175" s="526"/>
      <c r="L175" s="526"/>
      <c r="M175" s="526"/>
      <c r="N175" s="526"/>
      <c r="O175" s="526"/>
      <c r="P175" s="526"/>
      <c r="Q175" s="526"/>
      <c r="R175" s="526"/>
      <c r="S175" s="526"/>
      <c r="T175" s="526"/>
    </row>
    <row r="176" spans="2:20" x14ac:dyDescent="0.2">
      <c r="B176" s="529"/>
      <c r="C176" s="526"/>
      <c r="D176" s="526"/>
      <c r="E176" s="526"/>
      <c r="F176" s="526"/>
      <c r="G176" s="526"/>
      <c r="H176" s="526"/>
      <c r="I176" s="526"/>
      <c r="J176" s="526"/>
      <c r="K176" s="526"/>
      <c r="L176" s="526"/>
      <c r="M176" s="526"/>
      <c r="N176" s="526"/>
      <c r="O176" s="526"/>
      <c r="P176" s="526"/>
      <c r="Q176" s="526"/>
      <c r="R176" s="526"/>
      <c r="S176" s="526"/>
      <c r="T176" s="526"/>
    </row>
    <row r="177" spans="2:20" x14ac:dyDescent="0.2">
      <c r="B177" s="529"/>
      <c r="C177" s="526"/>
      <c r="D177" s="526"/>
      <c r="E177" s="526"/>
      <c r="F177" s="526"/>
      <c r="G177" s="526"/>
      <c r="H177" s="526"/>
      <c r="I177" s="526"/>
      <c r="J177" s="526"/>
      <c r="K177" s="526"/>
      <c r="L177" s="526"/>
      <c r="M177" s="526"/>
      <c r="N177" s="526"/>
      <c r="O177" s="526"/>
      <c r="P177" s="526"/>
      <c r="Q177" s="526"/>
      <c r="R177" s="526"/>
      <c r="S177" s="526"/>
      <c r="T177" s="526"/>
    </row>
    <row r="178" spans="2:20" x14ac:dyDescent="0.2">
      <c r="B178" s="529"/>
      <c r="C178" s="526"/>
      <c r="D178" s="526"/>
      <c r="E178" s="526"/>
      <c r="F178" s="526"/>
      <c r="G178" s="526"/>
      <c r="H178" s="526"/>
      <c r="I178" s="526"/>
      <c r="J178" s="526"/>
      <c r="K178" s="526"/>
      <c r="L178" s="526"/>
      <c r="M178" s="526"/>
      <c r="N178" s="526"/>
      <c r="O178" s="526"/>
      <c r="P178" s="526"/>
      <c r="Q178" s="526"/>
      <c r="R178" s="526"/>
      <c r="S178" s="526"/>
      <c r="T178" s="526"/>
    </row>
    <row r="179" spans="2:20" x14ac:dyDescent="0.2">
      <c r="B179" s="529"/>
      <c r="C179" s="526"/>
      <c r="D179" s="526"/>
      <c r="E179" s="526"/>
      <c r="F179" s="526"/>
      <c r="G179" s="526"/>
      <c r="H179" s="526"/>
      <c r="I179" s="526"/>
      <c r="J179" s="526"/>
      <c r="K179" s="526"/>
      <c r="L179" s="526"/>
      <c r="M179" s="526"/>
      <c r="N179" s="526"/>
      <c r="O179" s="526"/>
      <c r="P179" s="526"/>
      <c r="Q179" s="526"/>
      <c r="R179" s="526"/>
      <c r="S179" s="526"/>
      <c r="T179" s="526"/>
    </row>
    <row r="180" spans="2:20" x14ac:dyDescent="0.2">
      <c r="B180" s="529"/>
      <c r="C180" s="526"/>
      <c r="D180" s="526"/>
      <c r="E180" s="526"/>
      <c r="F180" s="526"/>
      <c r="G180" s="526"/>
      <c r="H180" s="526"/>
      <c r="I180" s="526"/>
      <c r="J180" s="526"/>
      <c r="K180" s="526"/>
      <c r="L180" s="526"/>
      <c r="M180" s="526"/>
      <c r="N180" s="526"/>
      <c r="O180" s="526"/>
      <c r="P180" s="526"/>
      <c r="Q180" s="526"/>
      <c r="R180" s="526"/>
      <c r="S180" s="526"/>
      <c r="T180" s="526"/>
    </row>
    <row r="181" spans="2:20" x14ac:dyDescent="0.2">
      <c r="B181" s="529"/>
      <c r="C181" s="526"/>
      <c r="D181" s="526"/>
      <c r="E181" s="526"/>
      <c r="F181" s="526"/>
      <c r="G181" s="526"/>
      <c r="H181" s="526"/>
      <c r="I181" s="526"/>
      <c r="J181" s="526"/>
      <c r="K181" s="526"/>
      <c r="L181" s="526"/>
      <c r="M181" s="526"/>
      <c r="N181" s="526"/>
      <c r="O181" s="526"/>
      <c r="P181" s="526"/>
      <c r="Q181" s="526"/>
      <c r="R181" s="526"/>
      <c r="S181" s="526"/>
      <c r="T181" s="526"/>
    </row>
    <row r="182" spans="2:20" x14ac:dyDescent="0.2">
      <c r="B182" s="529"/>
      <c r="C182" s="526"/>
      <c r="D182" s="526"/>
      <c r="E182" s="526"/>
      <c r="F182" s="526"/>
      <c r="G182" s="526"/>
      <c r="H182" s="526"/>
      <c r="I182" s="526"/>
      <c r="J182" s="526"/>
      <c r="K182" s="526"/>
      <c r="L182" s="526"/>
      <c r="M182" s="526"/>
      <c r="N182" s="526"/>
      <c r="O182" s="526"/>
      <c r="P182" s="526"/>
      <c r="Q182" s="526"/>
      <c r="R182" s="526"/>
      <c r="S182" s="526"/>
      <c r="T182" s="526"/>
    </row>
    <row r="183" spans="2:20" x14ac:dyDescent="0.2">
      <c r="B183" s="529"/>
      <c r="C183" s="526"/>
      <c r="D183" s="526"/>
      <c r="E183" s="526"/>
      <c r="F183" s="526"/>
      <c r="G183" s="526"/>
      <c r="H183" s="526"/>
      <c r="I183" s="526"/>
      <c r="J183" s="526"/>
      <c r="K183" s="526"/>
      <c r="L183" s="526"/>
      <c r="M183" s="526"/>
      <c r="N183" s="526"/>
      <c r="O183" s="526"/>
      <c r="P183" s="526"/>
      <c r="Q183" s="526"/>
      <c r="R183" s="526"/>
      <c r="S183" s="526"/>
      <c r="T183" s="526"/>
    </row>
    <row r="184" spans="2:20" x14ac:dyDescent="0.2">
      <c r="B184" s="529"/>
      <c r="C184" s="526"/>
      <c r="D184" s="526"/>
      <c r="E184" s="526"/>
      <c r="F184" s="526"/>
      <c r="G184" s="526"/>
      <c r="H184" s="526"/>
      <c r="I184" s="526"/>
      <c r="J184" s="526"/>
      <c r="K184" s="526"/>
      <c r="L184" s="526"/>
      <c r="M184" s="526"/>
      <c r="N184" s="526"/>
      <c r="O184" s="526"/>
      <c r="P184" s="526"/>
      <c r="Q184" s="526"/>
      <c r="R184" s="526"/>
      <c r="S184" s="526"/>
      <c r="T184" s="526"/>
    </row>
    <row r="185" spans="2:20" x14ac:dyDescent="0.2">
      <c r="B185" s="529"/>
      <c r="C185" s="526"/>
      <c r="D185" s="526"/>
      <c r="E185" s="526"/>
      <c r="F185" s="526"/>
      <c r="G185" s="526"/>
      <c r="H185" s="526"/>
      <c r="I185" s="526"/>
      <c r="J185" s="526"/>
      <c r="K185" s="526"/>
      <c r="L185" s="526"/>
      <c r="M185" s="526"/>
      <c r="N185" s="526"/>
      <c r="O185" s="526"/>
      <c r="P185" s="526"/>
      <c r="Q185" s="526"/>
      <c r="R185" s="526"/>
      <c r="S185" s="526"/>
      <c r="T185" s="526"/>
    </row>
    <row r="186" spans="2:20" x14ac:dyDescent="0.2">
      <c r="B186" s="529"/>
      <c r="C186" s="526"/>
      <c r="D186" s="526"/>
      <c r="E186" s="526"/>
      <c r="F186" s="526"/>
      <c r="G186" s="526"/>
      <c r="H186" s="526"/>
      <c r="I186" s="526"/>
      <c r="J186" s="526"/>
      <c r="K186" s="526"/>
      <c r="L186" s="526"/>
      <c r="M186" s="526"/>
      <c r="N186" s="526"/>
      <c r="O186" s="526"/>
      <c r="P186" s="526"/>
      <c r="Q186" s="526"/>
      <c r="R186" s="526"/>
      <c r="S186" s="526"/>
      <c r="T186" s="526"/>
    </row>
    <row r="187" spans="2:20" x14ac:dyDescent="0.2">
      <c r="B187" s="529"/>
      <c r="C187" s="526"/>
      <c r="D187" s="526"/>
      <c r="E187" s="526"/>
      <c r="F187" s="526"/>
      <c r="G187" s="526"/>
      <c r="H187" s="526"/>
      <c r="I187" s="526"/>
      <c r="J187" s="526"/>
      <c r="K187" s="526"/>
      <c r="L187" s="526"/>
      <c r="M187" s="526"/>
      <c r="N187" s="526"/>
      <c r="O187" s="526"/>
      <c r="P187" s="526"/>
      <c r="Q187" s="526"/>
      <c r="R187" s="526"/>
      <c r="S187" s="526"/>
      <c r="T187" s="526"/>
    </row>
    <row r="188" spans="2:20" x14ac:dyDescent="0.2">
      <c r="C188" s="526"/>
      <c r="D188" s="526"/>
      <c r="E188" s="526"/>
      <c r="F188" s="526"/>
      <c r="G188" s="526"/>
      <c r="H188" s="526"/>
      <c r="I188" s="526"/>
      <c r="J188" s="526"/>
      <c r="K188" s="526"/>
      <c r="L188" s="526"/>
      <c r="M188" s="526"/>
      <c r="N188" s="526"/>
      <c r="O188" s="526"/>
      <c r="P188" s="526"/>
      <c r="Q188" s="526"/>
      <c r="R188" s="526"/>
      <c r="S188" s="526"/>
      <c r="T188" s="526"/>
    </row>
    <row r="189" spans="2:20" x14ac:dyDescent="0.2">
      <c r="C189" s="526"/>
      <c r="D189" s="526"/>
      <c r="E189" s="526"/>
      <c r="F189" s="526"/>
      <c r="G189" s="526"/>
      <c r="H189" s="526"/>
      <c r="I189" s="526"/>
      <c r="J189" s="526"/>
      <c r="K189" s="526"/>
      <c r="L189" s="526"/>
      <c r="M189" s="526"/>
      <c r="N189" s="526"/>
      <c r="O189" s="526"/>
      <c r="P189" s="526"/>
      <c r="Q189" s="526"/>
      <c r="R189" s="526"/>
      <c r="S189" s="526"/>
      <c r="T189" s="526"/>
    </row>
    <row r="190" spans="2:20" x14ac:dyDescent="0.2">
      <c r="C190" s="526"/>
      <c r="D190" s="526"/>
      <c r="E190" s="526"/>
      <c r="F190" s="526"/>
      <c r="G190" s="526"/>
      <c r="H190" s="526"/>
      <c r="I190" s="526"/>
      <c r="J190" s="526"/>
      <c r="K190" s="526"/>
      <c r="L190" s="526"/>
      <c r="M190" s="526"/>
      <c r="N190" s="526"/>
      <c r="O190" s="526"/>
      <c r="P190" s="526"/>
      <c r="Q190" s="526"/>
      <c r="R190" s="526"/>
      <c r="S190" s="526"/>
      <c r="T190" s="526"/>
    </row>
    <row r="191" spans="2:20" x14ac:dyDescent="0.2">
      <c r="C191" s="526"/>
      <c r="D191" s="526"/>
      <c r="E191" s="526"/>
      <c r="F191" s="526"/>
      <c r="G191" s="526"/>
      <c r="H191" s="526"/>
      <c r="I191" s="526"/>
      <c r="J191" s="526"/>
      <c r="K191" s="526"/>
      <c r="L191" s="526"/>
      <c r="M191" s="526"/>
      <c r="N191" s="526"/>
      <c r="O191" s="526"/>
      <c r="P191" s="526"/>
      <c r="Q191" s="526"/>
      <c r="R191" s="526"/>
      <c r="S191" s="526"/>
      <c r="T191" s="526"/>
    </row>
    <row r="192" spans="2:20" x14ac:dyDescent="0.2">
      <c r="C192" s="526"/>
      <c r="D192" s="526"/>
      <c r="E192" s="526"/>
      <c r="F192" s="526"/>
      <c r="G192" s="526"/>
      <c r="H192" s="526"/>
      <c r="I192" s="526"/>
      <c r="J192" s="526"/>
      <c r="K192" s="526"/>
      <c r="L192" s="526"/>
      <c r="M192" s="526"/>
      <c r="N192" s="526"/>
      <c r="O192" s="526"/>
      <c r="P192" s="526"/>
      <c r="Q192" s="526"/>
      <c r="R192" s="526"/>
      <c r="S192" s="526"/>
      <c r="T192" s="526"/>
    </row>
    <row r="193" spans="3:20" x14ac:dyDescent="0.2">
      <c r="C193" s="526"/>
      <c r="D193" s="526"/>
      <c r="E193" s="526"/>
      <c r="F193" s="526"/>
      <c r="G193" s="526"/>
      <c r="H193" s="526"/>
      <c r="I193" s="526"/>
      <c r="J193" s="526"/>
      <c r="K193" s="526"/>
      <c r="L193" s="526"/>
      <c r="M193" s="526"/>
      <c r="N193" s="526"/>
      <c r="O193" s="526"/>
      <c r="P193" s="526"/>
      <c r="Q193" s="526"/>
      <c r="R193" s="526"/>
      <c r="S193" s="526"/>
      <c r="T193" s="526"/>
    </row>
    <row r="194" spans="3:20" x14ac:dyDescent="0.2">
      <c r="C194" s="526"/>
      <c r="D194" s="526"/>
      <c r="E194" s="526"/>
      <c r="F194" s="526"/>
      <c r="G194" s="526"/>
      <c r="H194" s="526"/>
      <c r="I194" s="526"/>
      <c r="J194" s="526"/>
      <c r="K194" s="526"/>
      <c r="L194" s="526"/>
      <c r="M194" s="526"/>
      <c r="N194" s="526"/>
      <c r="O194" s="526"/>
      <c r="P194" s="526"/>
      <c r="Q194" s="526"/>
      <c r="R194" s="526"/>
      <c r="S194" s="526"/>
      <c r="T194" s="526"/>
    </row>
    <row r="195" spans="3:20" x14ac:dyDescent="0.2">
      <c r="C195" s="526"/>
      <c r="D195" s="526"/>
      <c r="E195" s="526"/>
      <c r="F195" s="526"/>
      <c r="G195" s="526"/>
      <c r="H195" s="526"/>
      <c r="I195" s="526"/>
      <c r="J195" s="526"/>
      <c r="K195" s="526"/>
      <c r="L195" s="526"/>
      <c r="M195" s="526"/>
      <c r="N195" s="526"/>
      <c r="O195" s="526"/>
      <c r="P195" s="526"/>
      <c r="Q195" s="526"/>
      <c r="R195" s="526"/>
      <c r="S195" s="526"/>
      <c r="T195" s="526"/>
    </row>
    <row r="196" spans="3:20" x14ac:dyDescent="0.2">
      <c r="C196" s="526"/>
      <c r="D196" s="526"/>
      <c r="E196" s="526"/>
      <c r="F196" s="526"/>
      <c r="G196" s="526"/>
      <c r="H196" s="526"/>
      <c r="I196" s="526"/>
      <c r="J196" s="526"/>
      <c r="K196" s="526"/>
      <c r="L196" s="526"/>
      <c r="M196" s="526"/>
      <c r="N196" s="526"/>
      <c r="O196" s="526"/>
      <c r="P196" s="526"/>
      <c r="Q196" s="526"/>
      <c r="R196" s="526"/>
      <c r="S196" s="526"/>
      <c r="T196" s="526"/>
    </row>
    <row r="197" spans="3:20" x14ac:dyDescent="0.2">
      <c r="C197" s="526"/>
      <c r="D197" s="526"/>
      <c r="E197" s="526"/>
      <c r="F197" s="526"/>
      <c r="G197" s="526"/>
      <c r="H197" s="526"/>
      <c r="I197" s="526"/>
      <c r="J197" s="526"/>
      <c r="K197" s="526"/>
      <c r="L197" s="526"/>
      <c r="M197" s="526"/>
      <c r="N197" s="526"/>
      <c r="O197" s="526"/>
      <c r="P197" s="526"/>
      <c r="Q197" s="526"/>
      <c r="R197" s="526"/>
      <c r="S197" s="526"/>
      <c r="T197" s="526"/>
    </row>
    <row r="198" spans="3:20" x14ac:dyDescent="0.2">
      <c r="C198" s="526"/>
      <c r="D198" s="526"/>
      <c r="E198" s="526"/>
      <c r="F198" s="526"/>
      <c r="G198" s="526"/>
      <c r="H198" s="526"/>
      <c r="I198" s="526"/>
      <c r="J198" s="526"/>
      <c r="K198" s="526"/>
      <c r="L198" s="526"/>
      <c r="M198" s="526"/>
      <c r="N198" s="526"/>
      <c r="O198" s="526"/>
      <c r="P198" s="526"/>
      <c r="Q198" s="526"/>
      <c r="R198" s="526"/>
      <c r="S198" s="526"/>
      <c r="T198" s="526"/>
    </row>
    <row r="199" spans="3:20" x14ac:dyDescent="0.2">
      <c r="C199" s="526"/>
      <c r="D199" s="526"/>
      <c r="E199" s="526"/>
      <c r="F199" s="526"/>
      <c r="G199" s="526"/>
      <c r="H199" s="526"/>
      <c r="I199" s="526"/>
      <c r="J199" s="526"/>
      <c r="K199" s="526"/>
      <c r="L199" s="526"/>
      <c r="M199" s="526"/>
      <c r="N199" s="526"/>
      <c r="O199" s="526"/>
      <c r="P199" s="526"/>
      <c r="Q199" s="526"/>
      <c r="R199" s="526"/>
      <c r="S199" s="526"/>
      <c r="T199" s="526"/>
    </row>
    <row r="200" spans="3:20" x14ac:dyDescent="0.2">
      <c r="C200" s="526"/>
      <c r="D200" s="526"/>
      <c r="E200" s="526"/>
      <c r="F200" s="526"/>
      <c r="G200" s="526"/>
      <c r="H200" s="526"/>
      <c r="I200" s="526"/>
      <c r="J200" s="526"/>
      <c r="K200" s="526"/>
      <c r="L200" s="526"/>
      <c r="M200" s="526"/>
      <c r="N200" s="526"/>
      <c r="O200" s="526"/>
      <c r="P200" s="526"/>
      <c r="Q200" s="526"/>
      <c r="R200" s="526"/>
      <c r="S200" s="526"/>
      <c r="T200" s="526"/>
    </row>
    <row r="201" spans="3:20" x14ac:dyDescent="0.2">
      <c r="C201" s="526"/>
      <c r="D201" s="526"/>
      <c r="E201" s="526"/>
      <c r="F201" s="526"/>
      <c r="G201" s="526"/>
      <c r="H201" s="526"/>
      <c r="I201" s="526"/>
      <c r="J201" s="526"/>
      <c r="K201" s="526"/>
      <c r="L201" s="526"/>
      <c r="M201" s="526"/>
      <c r="N201" s="526"/>
      <c r="O201" s="526"/>
      <c r="P201" s="526"/>
      <c r="Q201" s="526"/>
      <c r="R201" s="526"/>
      <c r="S201" s="526"/>
      <c r="T201" s="526"/>
    </row>
    <row r="202" spans="3:20" x14ac:dyDescent="0.2">
      <c r="C202" s="526"/>
      <c r="D202" s="526"/>
      <c r="E202" s="526"/>
      <c r="F202" s="526"/>
      <c r="G202" s="526"/>
      <c r="H202" s="526"/>
      <c r="I202" s="526"/>
      <c r="J202" s="526"/>
      <c r="K202" s="526"/>
      <c r="L202" s="526"/>
      <c r="M202" s="526"/>
      <c r="N202" s="526"/>
      <c r="O202" s="526"/>
      <c r="P202" s="526"/>
      <c r="Q202" s="526"/>
      <c r="R202" s="526"/>
      <c r="S202" s="526"/>
      <c r="T202" s="526"/>
    </row>
    <row r="203" spans="3:20" x14ac:dyDescent="0.2">
      <c r="C203" s="526"/>
      <c r="D203" s="526"/>
      <c r="E203" s="526"/>
      <c r="F203" s="526"/>
      <c r="G203" s="526"/>
      <c r="H203" s="526"/>
      <c r="I203" s="526"/>
      <c r="J203" s="526"/>
      <c r="K203" s="526"/>
      <c r="L203" s="526"/>
      <c r="M203" s="526"/>
      <c r="N203" s="526"/>
      <c r="O203" s="526"/>
      <c r="P203" s="526"/>
      <c r="Q203" s="526"/>
      <c r="R203" s="526"/>
      <c r="S203" s="526"/>
      <c r="T203" s="526"/>
    </row>
    <row r="204" spans="3:20" x14ac:dyDescent="0.2">
      <c r="C204" s="526"/>
      <c r="D204" s="526"/>
      <c r="E204" s="526"/>
      <c r="F204" s="526"/>
      <c r="G204" s="526"/>
      <c r="H204" s="526"/>
      <c r="I204" s="526"/>
      <c r="J204" s="526"/>
      <c r="K204" s="526"/>
      <c r="L204" s="526"/>
      <c r="M204" s="526"/>
      <c r="N204" s="526"/>
      <c r="O204" s="526"/>
      <c r="P204" s="526"/>
      <c r="Q204" s="526"/>
      <c r="R204" s="526"/>
      <c r="S204" s="526"/>
      <c r="T204" s="526"/>
    </row>
    <row r="205" spans="3:20" x14ac:dyDescent="0.2">
      <c r="C205" s="526"/>
      <c r="D205" s="526"/>
      <c r="E205" s="526"/>
      <c r="F205" s="526"/>
      <c r="G205" s="526"/>
      <c r="H205" s="526"/>
      <c r="I205" s="526"/>
      <c r="J205" s="526"/>
      <c r="K205" s="526"/>
      <c r="L205" s="526"/>
      <c r="M205" s="526"/>
      <c r="N205" s="526"/>
      <c r="O205" s="526"/>
      <c r="P205" s="526"/>
      <c r="Q205" s="526"/>
      <c r="R205" s="526"/>
      <c r="S205" s="526"/>
      <c r="T205" s="526"/>
    </row>
    <row r="206" spans="3:20" x14ac:dyDescent="0.2">
      <c r="C206" s="526"/>
      <c r="D206" s="526"/>
      <c r="E206" s="526"/>
      <c r="F206" s="526"/>
      <c r="G206" s="526"/>
      <c r="H206" s="526"/>
      <c r="I206" s="526"/>
      <c r="J206" s="526"/>
      <c r="K206" s="526"/>
      <c r="L206" s="526"/>
      <c r="M206" s="526"/>
      <c r="N206" s="526"/>
      <c r="O206" s="526"/>
      <c r="P206" s="526"/>
      <c r="Q206" s="526"/>
      <c r="R206" s="526"/>
      <c r="S206" s="526"/>
      <c r="T206" s="526"/>
    </row>
    <row r="207" spans="3:20" x14ac:dyDescent="0.2">
      <c r="C207" s="526"/>
      <c r="D207" s="526"/>
      <c r="E207" s="526"/>
      <c r="F207" s="526"/>
      <c r="G207" s="526"/>
      <c r="H207" s="526"/>
      <c r="I207" s="526"/>
      <c r="J207" s="526"/>
      <c r="K207" s="526"/>
      <c r="L207" s="526"/>
      <c r="M207" s="526"/>
      <c r="N207" s="526"/>
      <c r="O207" s="526"/>
      <c r="P207" s="526"/>
      <c r="Q207" s="526"/>
      <c r="R207" s="526"/>
      <c r="S207" s="526"/>
      <c r="T207" s="526"/>
    </row>
    <row r="208" spans="3:20" x14ac:dyDescent="0.2">
      <c r="C208" s="526"/>
      <c r="D208" s="526"/>
      <c r="E208" s="526"/>
      <c r="F208" s="526"/>
      <c r="G208" s="526"/>
      <c r="H208" s="526"/>
      <c r="I208" s="526"/>
      <c r="J208" s="526"/>
      <c r="K208" s="526"/>
      <c r="L208" s="526"/>
      <c r="M208" s="526"/>
      <c r="N208" s="526"/>
      <c r="O208" s="526"/>
      <c r="P208" s="526"/>
      <c r="Q208" s="526"/>
      <c r="R208" s="526"/>
      <c r="S208" s="526"/>
      <c r="T208" s="526"/>
    </row>
    <row r="209" spans="3:20" x14ac:dyDescent="0.2">
      <c r="C209" s="526"/>
      <c r="D209" s="526"/>
      <c r="E209" s="526"/>
      <c r="F209" s="526"/>
      <c r="G209" s="526"/>
      <c r="H209" s="526"/>
      <c r="I209" s="526"/>
      <c r="J209" s="526"/>
      <c r="K209" s="526"/>
      <c r="L209" s="526"/>
      <c r="M209" s="526"/>
      <c r="N209" s="526"/>
      <c r="O209" s="526"/>
      <c r="P209" s="526"/>
      <c r="Q209" s="526"/>
      <c r="R209" s="526"/>
      <c r="S209" s="526"/>
      <c r="T209" s="526"/>
    </row>
    <row r="210" spans="3:20" x14ac:dyDescent="0.2">
      <c r="C210" s="526"/>
      <c r="D210" s="526"/>
      <c r="E210" s="526"/>
      <c r="F210" s="526"/>
      <c r="G210" s="526"/>
      <c r="H210" s="526"/>
      <c r="I210" s="526"/>
      <c r="J210" s="526"/>
      <c r="K210" s="526"/>
      <c r="L210" s="526"/>
      <c r="M210" s="526"/>
      <c r="N210" s="526"/>
      <c r="O210" s="526"/>
      <c r="P210" s="526"/>
      <c r="Q210" s="526"/>
      <c r="R210" s="526"/>
      <c r="S210" s="526"/>
      <c r="T210" s="526"/>
    </row>
    <row r="211" spans="3:20" x14ac:dyDescent="0.2">
      <c r="C211" s="526"/>
      <c r="D211" s="526"/>
      <c r="E211" s="526"/>
      <c r="F211" s="526"/>
      <c r="G211" s="526"/>
      <c r="H211" s="526"/>
      <c r="I211" s="526"/>
      <c r="J211" s="526"/>
      <c r="K211" s="526"/>
      <c r="L211" s="526"/>
      <c r="M211" s="526"/>
      <c r="N211" s="526"/>
      <c r="O211" s="526"/>
      <c r="P211" s="526"/>
      <c r="Q211" s="526"/>
      <c r="R211" s="526"/>
      <c r="S211" s="526"/>
      <c r="T211" s="526"/>
    </row>
    <row r="212" spans="3:20" x14ac:dyDescent="0.2">
      <c r="C212" s="526"/>
      <c r="D212" s="526"/>
      <c r="E212" s="526"/>
      <c r="F212" s="526"/>
      <c r="G212" s="526"/>
      <c r="H212" s="526"/>
      <c r="I212" s="526"/>
      <c r="J212" s="526"/>
      <c r="K212" s="526"/>
      <c r="L212" s="526"/>
      <c r="M212" s="526"/>
      <c r="N212" s="526"/>
      <c r="O212" s="526"/>
      <c r="P212" s="526"/>
      <c r="Q212" s="526"/>
      <c r="R212" s="526"/>
      <c r="S212" s="526"/>
      <c r="T212" s="526"/>
    </row>
    <row r="213" spans="3:20" x14ac:dyDescent="0.2">
      <c r="C213" s="526"/>
      <c r="D213" s="526"/>
      <c r="E213" s="526"/>
      <c r="F213" s="526"/>
      <c r="G213" s="526"/>
      <c r="H213" s="526"/>
      <c r="I213" s="526"/>
      <c r="J213" s="526"/>
      <c r="K213" s="526"/>
      <c r="L213" s="526"/>
      <c r="M213" s="526"/>
      <c r="N213" s="526"/>
      <c r="O213" s="526"/>
      <c r="P213" s="526"/>
      <c r="Q213" s="526"/>
      <c r="R213" s="526"/>
      <c r="S213" s="526"/>
      <c r="T213" s="526"/>
    </row>
    <row r="214" spans="3:20" x14ac:dyDescent="0.2">
      <c r="C214" s="526"/>
      <c r="D214" s="526"/>
      <c r="E214" s="526"/>
      <c r="F214" s="526"/>
      <c r="G214" s="526"/>
      <c r="H214" s="526"/>
      <c r="I214" s="526"/>
      <c r="J214" s="526"/>
      <c r="K214" s="526"/>
      <c r="L214" s="526"/>
      <c r="M214" s="526"/>
      <c r="N214" s="526"/>
      <c r="O214" s="526"/>
      <c r="P214" s="526"/>
      <c r="Q214" s="526"/>
      <c r="R214" s="526"/>
      <c r="S214" s="526"/>
      <c r="T214" s="526"/>
    </row>
    <row r="215" spans="3:20" x14ac:dyDescent="0.2">
      <c r="C215" s="526"/>
      <c r="D215" s="526"/>
      <c r="E215" s="526"/>
      <c r="F215" s="526"/>
      <c r="G215" s="526"/>
      <c r="H215" s="526"/>
      <c r="I215" s="526"/>
      <c r="J215" s="526"/>
      <c r="K215" s="526"/>
      <c r="L215" s="526"/>
      <c r="M215" s="526"/>
      <c r="N215" s="526"/>
      <c r="O215" s="526"/>
      <c r="P215" s="526"/>
      <c r="Q215" s="526"/>
      <c r="R215" s="526"/>
      <c r="S215" s="526"/>
      <c r="T215" s="526"/>
    </row>
    <row r="216" spans="3:20" x14ac:dyDescent="0.2">
      <c r="C216" s="526"/>
      <c r="D216" s="526"/>
      <c r="E216" s="526"/>
      <c r="F216" s="526"/>
      <c r="G216" s="526"/>
      <c r="H216" s="526"/>
      <c r="I216" s="526"/>
      <c r="J216" s="526"/>
      <c r="K216" s="526"/>
      <c r="L216" s="526"/>
      <c r="M216" s="526"/>
      <c r="N216" s="526"/>
      <c r="O216" s="526"/>
      <c r="P216" s="526"/>
      <c r="Q216" s="526"/>
      <c r="R216" s="526"/>
      <c r="S216" s="526"/>
      <c r="T216" s="526"/>
    </row>
    <row r="217" spans="3:20" x14ac:dyDescent="0.2">
      <c r="C217" s="526"/>
      <c r="D217" s="526"/>
      <c r="E217" s="526"/>
      <c r="F217" s="526"/>
      <c r="G217" s="526"/>
      <c r="H217" s="526"/>
      <c r="I217" s="526"/>
      <c r="J217" s="526"/>
      <c r="K217" s="526"/>
      <c r="L217" s="526"/>
      <c r="M217" s="526"/>
      <c r="N217" s="526"/>
      <c r="O217" s="526"/>
      <c r="P217" s="526"/>
      <c r="Q217" s="526"/>
      <c r="R217" s="526"/>
      <c r="S217" s="526"/>
      <c r="T217" s="526"/>
    </row>
    <row r="218" spans="3:20" x14ac:dyDescent="0.2">
      <c r="C218" s="526"/>
      <c r="D218" s="526"/>
      <c r="E218" s="526"/>
      <c r="F218" s="526"/>
      <c r="G218" s="526"/>
      <c r="H218" s="526"/>
      <c r="I218" s="526"/>
      <c r="J218" s="526"/>
      <c r="K218" s="526"/>
      <c r="L218" s="526"/>
      <c r="M218" s="526"/>
      <c r="N218" s="526"/>
      <c r="O218" s="526"/>
      <c r="P218" s="526"/>
      <c r="Q218" s="526"/>
      <c r="R218" s="526"/>
      <c r="S218" s="526"/>
      <c r="T218" s="526"/>
    </row>
    <row r="219" spans="3:20" x14ac:dyDescent="0.2">
      <c r="C219" s="526"/>
      <c r="D219" s="526"/>
      <c r="E219" s="526"/>
      <c r="F219" s="526"/>
      <c r="G219" s="526"/>
      <c r="H219" s="526"/>
      <c r="I219" s="526"/>
      <c r="J219" s="526"/>
      <c r="K219" s="526"/>
      <c r="L219" s="526"/>
      <c r="M219" s="526"/>
      <c r="N219" s="526"/>
      <c r="O219" s="526"/>
      <c r="P219" s="526"/>
      <c r="Q219" s="526"/>
      <c r="R219" s="526"/>
      <c r="S219" s="526"/>
      <c r="T219" s="526"/>
    </row>
    <row r="220" spans="3:20" x14ac:dyDescent="0.2">
      <c r="C220" s="526"/>
      <c r="D220" s="526"/>
      <c r="E220" s="526"/>
      <c r="F220" s="526"/>
      <c r="G220" s="526"/>
      <c r="H220" s="526"/>
      <c r="I220" s="526"/>
      <c r="J220" s="526"/>
      <c r="K220" s="526"/>
      <c r="L220" s="526"/>
      <c r="M220" s="526"/>
      <c r="N220" s="526"/>
      <c r="O220" s="526"/>
      <c r="P220" s="526"/>
      <c r="Q220" s="526"/>
      <c r="R220" s="526"/>
      <c r="S220" s="526"/>
      <c r="T220" s="526"/>
    </row>
    <row r="221" spans="3:20" x14ac:dyDescent="0.2">
      <c r="C221" s="526"/>
      <c r="D221" s="526"/>
      <c r="E221" s="526"/>
      <c r="F221" s="526"/>
      <c r="G221" s="526"/>
      <c r="H221" s="526"/>
      <c r="I221" s="526"/>
      <c r="J221" s="526"/>
      <c r="K221" s="526"/>
      <c r="L221" s="526"/>
      <c r="M221" s="526"/>
      <c r="N221" s="526"/>
      <c r="O221" s="526"/>
      <c r="P221" s="526"/>
      <c r="Q221" s="526"/>
      <c r="R221" s="526"/>
      <c r="S221" s="526"/>
      <c r="T221" s="526"/>
    </row>
    <row r="222" spans="3:20" x14ac:dyDescent="0.2">
      <c r="C222" s="526"/>
      <c r="D222" s="526"/>
      <c r="E222" s="526"/>
      <c r="F222" s="526"/>
      <c r="G222" s="526"/>
      <c r="H222" s="526"/>
      <c r="I222" s="526"/>
      <c r="J222" s="526"/>
      <c r="K222" s="526"/>
      <c r="L222" s="526"/>
      <c r="M222" s="526"/>
      <c r="N222" s="526"/>
      <c r="O222" s="526"/>
      <c r="P222" s="526"/>
      <c r="Q222" s="526"/>
      <c r="R222" s="526"/>
      <c r="S222" s="526"/>
      <c r="T222" s="526"/>
    </row>
    <row r="223" spans="3:20" x14ac:dyDescent="0.2">
      <c r="C223" s="526"/>
      <c r="D223" s="526"/>
      <c r="E223" s="526"/>
      <c r="F223" s="526"/>
      <c r="G223" s="526"/>
      <c r="H223" s="526"/>
      <c r="I223" s="526"/>
      <c r="J223" s="526"/>
      <c r="K223" s="526"/>
      <c r="L223" s="526"/>
      <c r="M223" s="526"/>
      <c r="N223" s="526"/>
      <c r="O223" s="526"/>
      <c r="P223" s="526"/>
      <c r="Q223" s="526"/>
      <c r="R223" s="526"/>
      <c r="S223" s="526"/>
      <c r="T223" s="526"/>
    </row>
    <row r="224" spans="3:20" x14ac:dyDescent="0.2">
      <c r="C224" s="526"/>
      <c r="D224" s="526"/>
      <c r="E224" s="526"/>
      <c r="F224" s="526"/>
      <c r="G224" s="526"/>
      <c r="H224" s="526"/>
      <c r="I224" s="526"/>
      <c r="J224" s="526"/>
      <c r="K224" s="526"/>
      <c r="L224" s="526"/>
      <c r="M224" s="526"/>
      <c r="N224" s="526"/>
      <c r="O224" s="526"/>
      <c r="P224" s="526"/>
      <c r="Q224" s="526"/>
      <c r="R224" s="526"/>
      <c r="S224" s="526"/>
      <c r="T224" s="526"/>
    </row>
    <row r="225" spans="3:20" x14ac:dyDescent="0.2">
      <c r="C225" s="526"/>
      <c r="D225" s="526"/>
      <c r="E225" s="526"/>
      <c r="F225" s="526"/>
      <c r="G225" s="526"/>
      <c r="H225" s="526"/>
      <c r="I225" s="526"/>
      <c r="J225" s="526"/>
      <c r="K225" s="526"/>
      <c r="L225" s="526"/>
      <c r="M225" s="526"/>
      <c r="N225" s="526"/>
      <c r="O225" s="526"/>
      <c r="P225" s="526"/>
      <c r="Q225" s="526"/>
      <c r="R225" s="526"/>
      <c r="S225" s="526"/>
      <c r="T225" s="526"/>
    </row>
    <row r="226" spans="3:20" x14ac:dyDescent="0.2">
      <c r="C226" s="526"/>
      <c r="D226" s="526"/>
      <c r="E226" s="526"/>
      <c r="F226" s="526"/>
      <c r="G226" s="526"/>
      <c r="H226" s="526"/>
      <c r="I226" s="526"/>
      <c r="J226" s="526"/>
      <c r="K226" s="526"/>
      <c r="L226" s="526"/>
      <c r="M226" s="526"/>
      <c r="N226" s="526"/>
      <c r="O226" s="526"/>
      <c r="P226" s="526"/>
      <c r="Q226" s="526"/>
      <c r="R226" s="526"/>
      <c r="S226" s="526"/>
      <c r="T226" s="526"/>
    </row>
    <row r="227" spans="3:20" x14ac:dyDescent="0.2">
      <c r="C227" s="526"/>
      <c r="D227" s="526"/>
      <c r="E227" s="526"/>
      <c r="F227" s="526"/>
      <c r="G227" s="526"/>
      <c r="H227" s="526"/>
      <c r="I227" s="526"/>
      <c r="J227" s="526"/>
      <c r="K227" s="526"/>
      <c r="L227" s="526"/>
      <c r="M227" s="526"/>
      <c r="N227" s="526"/>
      <c r="O227" s="526"/>
      <c r="P227" s="526"/>
      <c r="Q227" s="526"/>
      <c r="R227" s="526"/>
      <c r="S227" s="526"/>
      <c r="T227" s="526"/>
    </row>
    <row r="228" spans="3:20" x14ac:dyDescent="0.2">
      <c r="C228" s="526"/>
      <c r="D228" s="526"/>
      <c r="E228" s="526"/>
      <c r="F228" s="526"/>
      <c r="G228" s="526"/>
      <c r="H228" s="526"/>
      <c r="I228" s="526"/>
      <c r="J228" s="526"/>
      <c r="K228" s="526"/>
      <c r="L228" s="526"/>
      <c r="M228" s="526"/>
      <c r="N228" s="526"/>
      <c r="O228" s="526"/>
      <c r="P228" s="526"/>
      <c r="Q228" s="526"/>
      <c r="R228" s="526"/>
      <c r="S228" s="526"/>
      <c r="T228" s="526"/>
    </row>
    <row r="229" spans="3:20" x14ac:dyDescent="0.2">
      <c r="C229" s="526"/>
      <c r="D229" s="526"/>
      <c r="E229" s="526"/>
      <c r="F229" s="526"/>
      <c r="G229" s="526"/>
      <c r="H229" s="526"/>
      <c r="I229" s="526"/>
      <c r="J229" s="526"/>
      <c r="K229" s="526"/>
      <c r="L229" s="526"/>
      <c r="M229" s="526"/>
      <c r="N229" s="526"/>
      <c r="O229" s="526"/>
      <c r="P229" s="526"/>
      <c r="Q229" s="526"/>
      <c r="R229" s="526"/>
      <c r="S229" s="526"/>
      <c r="T229" s="526"/>
    </row>
    <row r="230" spans="3:20" x14ac:dyDescent="0.2">
      <c r="C230" s="526"/>
      <c r="D230" s="526"/>
      <c r="E230" s="526"/>
      <c r="F230" s="526"/>
      <c r="G230" s="526"/>
      <c r="H230" s="526"/>
      <c r="I230" s="526"/>
      <c r="J230" s="526"/>
      <c r="K230" s="526"/>
      <c r="L230" s="526"/>
      <c r="M230" s="526"/>
      <c r="N230" s="526"/>
      <c r="O230" s="526"/>
      <c r="P230" s="526"/>
      <c r="Q230" s="526"/>
      <c r="R230" s="526"/>
      <c r="S230" s="526"/>
      <c r="T230" s="526"/>
    </row>
    <row r="231" spans="3:20" x14ac:dyDescent="0.2">
      <c r="C231" s="526"/>
      <c r="D231" s="526"/>
      <c r="E231" s="526"/>
      <c r="F231" s="526"/>
      <c r="G231" s="526"/>
      <c r="H231" s="526"/>
      <c r="I231" s="526"/>
      <c r="J231" s="526"/>
      <c r="K231" s="526"/>
      <c r="L231" s="526"/>
      <c r="M231" s="526"/>
      <c r="N231" s="526"/>
      <c r="O231" s="526"/>
      <c r="P231" s="526"/>
      <c r="Q231" s="526"/>
      <c r="R231" s="526"/>
      <c r="S231" s="526"/>
      <c r="T231" s="526"/>
    </row>
    <row r="232" spans="3:20" x14ac:dyDescent="0.2">
      <c r="C232" s="526"/>
      <c r="D232" s="526"/>
      <c r="E232" s="526"/>
      <c r="F232" s="526"/>
      <c r="G232" s="526"/>
      <c r="H232" s="526"/>
      <c r="I232" s="526"/>
      <c r="J232" s="526"/>
      <c r="K232" s="526"/>
      <c r="L232" s="526"/>
      <c r="M232" s="526"/>
      <c r="N232" s="526"/>
      <c r="O232" s="526"/>
      <c r="P232" s="526"/>
      <c r="Q232" s="526"/>
      <c r="R232" s="526"/>
      <c r="S232" s="526"/>
      <c r="T232" s="526"/>
    </row>
    <row r="233" spans="3:20" x14ac:dyDescent="0.2">
      <c r="C233" s="526"/>
      <c r="D233" s="526"/>
      <c r="E233" s="526"/>
      <c r="F233" s="526"/>
      <c r="G233" s="526"/>
      <c r="H233" s="526"/>
      <c r="I233" s="526"/>
      <c r="J233" s="526"/>
      <c r="K233" s="526"/>
      <c r="L233" s="526"/>
      <c r="M233" s="526"/>
      <c r="N233" s="526"/>
      <c r="O233" s="526"/>
      <c r="P233" s="526"/>
      <c r="Q233" s="526"/>
      <c r="R233" s="526"/>
      <c r="S233" s="526"/>
      <c r="T233" s="526"/>
    </row>
    <row r="234" spans="3:20" x14ac:dyDescent="0.2">
      <c r="C234" s="526"/>
      <c r="D234" s="526"/>
      <c r="E234" s="526"/>
      <c r="F234" s="526"/>
      <c r="G234" s="526"/>
      <c r="H234" s="526"/>
      <c r="I234" s="526"/>
      <c r="J234" s="526"/>
      <c r="K234" s="526"/>
      <c r="L234" s="526"/>
      <c r="M234" s="526"/>
      <c r="N234" s="526"/>
      <c r="O234" s="526"/>
      <c r="P234" s="526"/>
      <c r="Q234" s="526"/>
      <c r="R234" s="526"/>
      <c r="S234" s="526"/>
      <c r="T234" s="526"/>
    </row>
    <row r="235" spans="3:20" x14ac:dyDescent="0.2">
      <c r="C235" s="526"/>
      <c r="D235" s="526"/>
      <c r="E235" s="526"/>
      <c r="F235" s="526"/>
      <c r="G235" s="526"/>
      <c r="H235" s="526"/>
      <c r="I235" s="526"/>
      <c r="J235" s="526"/>
      <c r="K235" s="526"/>
      <c r="L235" s="526"/>
      <c r="M235" s="526"/>
      <c r="N235" s="526"/>
      <c r="O235" s="526"/>
      <c r="P235" s="526"/>
      <c r="Q235" s="526"/>
      <c r="R235" s="526"/>
      <c r="S235" s="526"/>
      <c r="T235" s="526"/>
    </row>
    <row r="236" spans="3:20" x14ac:dyDescent="0.2">
      <c r="C236" s="526"/>
      <c r="D236" s="526"/>
      <c r="E236" s="526"/>
      <c r="F236" s="526"/>
      <c r="G236" s="526"/>
      <c r="H236" s="526"/>
      <c r="I236" s="526"/>
      <c r="J236" s="526"/>
      <c r="K236" s="526"/>
      <c r="L236" s="526"/>
      <c r="M236" s="526"/>
      <c r="N236" s="526"/>
      <c r="O236" s="526"/>
      <c r="P236" s="526"/>
      <c r="Q236" s="526"/>
      <c r="R236" s="526"/>
      <c r="S236" s="526"/>
      <c r="T236" s="526"/>
    </row>
    <row r="237" spans="3:20" x14ac:dyDescent="0.2">
      <c r="C237" s="526"/>
      <c r="D237" s="526"/>
      <c r="E237" s="526"/>
      <c r="F237" s="526"/>
      <c r="G237" s="526"/>
      <c r="H237" s="526"/>
      <c r="I237" s="526"/>
      <c r="J237" s="526"/>
      <c r="K237" s="526"/>
      <c r="L237" s="526"/>
      <c r="M237" s="526"/>
      <c r="N237" s="526"/>
      <c r="O237" s="526"/>
      <c r="P237" s="526"/>
      <c r="Q237" s="526"/>
      <c r="R237" s="526"/>
      <c r="S237" s="526"/>
      <c r="T237" s="526"/>
    </row>
    <row r="238" spans="3:20" x14ac:dyDescent="0.2">
      <c r="C238" s="526"/>
      <c r="D238" s="526"/>
      <c r="E238" s="526"/>
      <c r="F238" s="526"/>
      <c r="G238" s="526"/>
      <c r="H238" s="526"/>
      <c r="I238" s="526"/>
      <c r="J238" s="526"/>
      <c r="K238" s="526"/>
      <c r="L238" s="526"/>
      <c r="M238" s="526"/>
      <c r="N238" s="526"/>
      <c r="O238" s="526"/>
      <c r="P238" s="526"/>
      <c r="Q238" s="526"/>
      <c r="R238" s="526"/>
      <c r="S238" s="526"/>
      <c r="T238" s="526"/>
    </row>
    <row r="239" spans="3:20" x14ac:dyDescent="0.2">
      <c r="C239" s="526"/>
      <c r="D239" s="526"/>
      <c r="E239" s="526"/>
      <c r="F239" s="526"/>
      <c r="G239" s="526"/>
      <c r="H239" s="526"/>
      <c r="I239" s="526"/>
      <c r="J239" s="526"/>
      <c r="K239" s="526"/>
      <c r="L239" s="526"/>
      <c r="M239" s="526"/>
      <c r="N239" s="526"/>
      <c r="O239" s="526"/>
      <c r="P239" s="526"/>
      <c r="Q239" s="526"/>
      <c r="R239" s="526"/>
      <c r="S239" s="526"/>
      <c r="T239" s="526"/>
    </row>
    <row r="240" spans="3:20" x14ac:dyDescent="0.2">
      <c r="C240" s="526"/>
      <c r="D240" s="526"/>
      <c r="E240" s="526"/>
      <c r="F240" s="526"/>
      <c r="G240" s="526"/>
      <c r="H240" s="526"/>
      <c r="I240" s="526"/>
      <c r="J240" s="526"/>
      <c r="K240" s="526"/>
      <c r="L240" s="526"/>
      <c r="M240" s="526"/>
      <c r="N240" s="526"/>
      <c r="O240" s="526"/>
      <c r="P240" s="526"/>
      <c r="Q240" s="526"/>
      <c r="R240" s="526"/>
      <c r="S240" s="526"/>
      <c r="T240" s="526"/>
    </row>
    <row r="241" spans="3:20" x14ac:dyDescent="0.2">
      <c r="C241" s="526"/>
      <c r="D241" s="526"/>
      <c r="E241" s="526"/>
      <c r="F241" s="526"/>
      <c r="G241" s="526"/>
      <c r="H241" s="526"/>
      <c r="I241" s="526"/>
      <c r="J241" s="526"/>
      <c r="K241" s="526"/>
      <c r="L241" s="526"/>
      <c r="M241" s="526"/>
      <c r="N241" s="526"/>
      <c r="O241" s="526"/>
      <c r="P241" s="526"/>
      <c r="Q241" s="526"/>
      <c r="R241" s="526"/>
      <c r="S241" s="526"/>
      <c r="T241" s="526"/>
    </row>
    <row r="242" spans="3:20" x14ac:dyDescent="0.2">
      <c r="C242" s="526"/>
      <c r="D242" s="526"/>
      <c r="E242" s="526"/>
      <c r="F242" s="526"/>
      <c r="G242" s="526"/>
      <c r="H242" s="526"/>
      <c r="I242" s="526"/>
      <c r="J242" s="526"/>
      <c r="K242" s="526"/>
      <c r="L242" s="526"/>
      <c r="M242" s="526"/>
      <c r="N242" s="526"/>
      <c r="O242" s="526"/>
      <c r="P242" s="526"/>
      <c r="Q242" s="526"/>
      <c r="R242" s="526"/>
      <c r="S242" s="526"/>
      <c r="T242" s="526"/>
    </row>
    <row r="243" spans="3:20" x14ac:dyDescent="0.2">
      <c r="C243" s="526"/>
      <c r="D243" s="526"/>
      <c r="E243" s="526"/>
      <c r="F243" s="526"/>
      <c r="G243" s="526"/>
      <c r="H243" s="526"/>
      <c r="I243" s="526"/>
      <c r="J243" s="526"/>
      <c r="K243" s="526"/>
      <c r="L243" s="526"/>
      <c r="M243" s="526"/>
      <c r="N243" s="526"/>
      <c r="O243" s="526"/>
      <c r="P243" s="526"/>
      <c r="Q243" s="526"/>
      <c r="R243" s="526"/>
      <c r="S243" s="526"/>
      <c r="T243" s="526"/>
    </row>
    <row r="244" spans="3:20" x14ac:dyDescent="0.2">
      <c r="C244" s="526"/>
      <c r="D244" s="526"/>
      <c r="E244" s="526"/>
      <c r="F244" s="526"/>
      <c r="G244" s="526"/>
      <c r="H244" s="526"/>
      <c r="I244" s="526"/>
      <c r="J244" s="526"/>
      <c r="K244" s="526"/>
      <c r="L244" s="526"/>
      <c r="M244" s="526"/>
      <c r="N244" s="526"/>
      <c r="O244" s="526"/>
      <c r="P244" s="526"/>
      <c r="Q244" s="526"/>
      <c r="R244" s="526"/>
      <c r="S244" s="526"/>
      <c r="T244" s="526"/>
    </row>
    <row r="245" spans="3:20" x14ac:dyDescent="0.2">
      <c r="C245" s="526"/>
      <c r="D245" s="526"/>
      <c r="E245" s="526"/>
      <c r="F245" s="526"/>
      <c r="G245" s="526"/>
      <c r="H245" s="526"/>
      <c r="I245" s="526"/>
      <c r="J245" s="526"/>
      <c r="K245" s="526"/>
      <c r="L245" s="526"/>
      <c r="M245" s="526"/>
      <c r="N245" s="526"/>
      <c r="O245" s="526"/>
      <c r="P245" s="526"/>
      <c r="Q245" s="526"/>
      <c r="R245" s="526"/>
      <c r="S245" s="526"/>
      <c r="T245" s="526"/>
    </row>
    <row r="246" spans="3:20" x14ac:dyDescent="0.2">
      <c r="C246" s="526"/>
      <c r="D246" s="526"/>
      <c r="E246" s="526"/>
      <c r="F246" s="526"/>
      <c r="G246" s="526"/>
      <c r="H246" s="526"/>
      <c r="I246" s="526"/>
      <c r="J246" s="526"/>
      <c r="K246" s="526"/>
      <c r="L246" s="526"/>
      <c r="M246" s="526"/>
      <c r="N246" s="526"/>
      <c r="O246" s="526"/>
      <c r="P246" s="526"/>
      <c r="Q246" s="526"/>
      <c r="R246" s="526"/>
      <c r="S246" s="526"/>
      <c r="T246" s="526"/>
    </row>
    <row r="247" spans="3:20" x14ac:dyDescent="0.2">
      <c r="C247" s="526"/>
      <c r="D247" s="526"/>
      <c r="E247" s="526"/>
      <c r="F247" s="526"/>
      <c r="G247" s="526"/>
      <c r="H247" s="526"/>
      <c r="I247" s="526"/>
      <c r="J247" s="526"/>
      <c r="K247" s="526"/>
      <c r="L247" s="526"/>
      <c r="M247" s="526"/>
      <c r="N247" s="526"/>
      <c r="O247" s="526"/>
      <c r="P247" s="526"/>
      <c r="Q247" s="526"/>
      <c r="R247" s="526"/>
      <c r="S247" s="526"/>
      <c r="T247" s="526"/>
    </row>
    <row r="248" spans="3:20" x14ac:dyDescent="0.2">
      <c r="C248" s="526"/>
      <c r="D248" s="526"/>
      <c r="E248" s="526"/>
      <c r="F248" s="526"/>
      <c r="G248" s="526"/>
      <c r="H248" s="526"/>
      <c r="I248" s="526"/>
      <c r="J248" s="526"/>
      <c r="K248" s="526"/>
      <c r="L248" s="526"/>
      <c r="M248" s="526"/>
      <c r="N248" s="526"/>
      <c r="O248" s="526"/>
      <c r="P248" s="526"/>
      <c r="Q248" s="526"/>
      <c r="R248" s="526"/>
      <c r="S248" s="526"/>
      <c r="T248" s="526"/>
    </row>
    <row r="249" spans="3:20" x14ac:dyDescent="0.2">
      <c r="C249" s="526"/>
      <c r="D249" s="526"/>
      <c r="E249" s="526"/>
      <c r="F249" s="526"/>
      <c r="G249" s="526"/>
      <c r="H249" s="526"/>
      <c r="I249" s="526"/>
      <c r="J249" s="526"/>
      <c r="K249" s="526"/>
      <c r="L249" s="526"/>
      <c r="M249" s="526"/>
      <c r="N249" s="526"/>
      <c r="O249" s="526"/>
      <c r="P249" s="526"/>
      <c r="Q249" s="526"/>
      <c r="R249" s="526"/>
      <c r="S249" s="526"/>
      <c r="T249" s="526"/>
    </row>
    <row r="250" spans="3:20" x14ac:dyDescent="0.2">
      <c r="C250" s="526"/>
      <c r="D250" s="526"/>
      <c r="E250" s="526"/>
      <c r="F250" s="526"/>
      <c r="G250" s="526"/>
      <c r="H250" s="526"/>
      <c r="I250" s="526"/>
      <c r="J250" s="526"/>
      <c r="K250" s="526"/>
      <c r="L250" s="526"/>
      <c r="M250" s="526"/>
      <c r="N250" s="526"/>
      <c r="O250" s="526"/>
      <c r="P250" s="526"/>
      <c r="Q250" s="526"/>
      <c r="R250" s="526"/>
      <c r="S250" s="526"/>
      <c r="T250" s="526"/>
    </row>
    <row r="251" spans="3:20" x14ac:dyDescent="0.2">
      <c r="C251" s="526"/>
      <c r="D251" s="526"/>
      <c r="E251" s="526"/>
      <c r="F251" s="526"/>
      <c r="G251" s="526"/>
      <c r="H251" s="526"/>
      <c r="I251" s="526"/>
      <c r="J251" s="526"/>
      <c r="K251" s="526"/>
      <c r="L251" s="526"/>
      <c r="M251" s="526"/>
      <c r="N251" s="526"/>
      <c r="O251" s="526"/>
      <c r="P251" s="526"/>
      <c r="Q251" s="526"/>
      <c r="R251" s="526"/>
      <c r="S251" s="526"/>
      <c r="T251" s="526"/>
    </row>
    <row r="252" spans="3:20" x14ac:dyDescent="0.2">
      <c r="C252" s="526"/>
      <c r="D252" s="526"/>
      <c r="E252" s="526"/>
      <c r="F252" s="526"/>
      <c r="G252" s="526"/>
      <c r="H252" s="526"/>
      <c r="I252" s="526"/>
      <c r="J252" s="526"/>
      <c r="K252" s="526"/>
      <c r="L252" s="526"/>
      <c r="M252" s="526"/>
      <c r="N252" s="526"/>
      <c r="O252" s="526"/>
      <c r="P252" s="526"/>
      <c r="Q252" s="526"/>
      <c r="R252" s="526"/>
      <c r="S252" s="526"/>
      <c r="T252" s="526"/>
    </row>
    <row r="253" spans="3:20" x14ac:dyDescent="0.2">
      <c r="C253" s="526"/>
      <c r="D253" s="526"/>
      <c r="E253" s="526"/>
      <c r="F253" s="526"/>
      <c r="G253" s="526"/>
      <c r="H253" s="526"/>
      <c r="I253" s="526"/>
      <c r="J253" s="526"/>
      <c r="K253" s="526"/>
      <c r="L253" s="526"/>
      <c r="M253" s="526"/>
      <c r="N253" s="526"/>
      <c r="O253" s="526"/>
      <c r="P253" s="526"/>
      <c r="Q253" s="526"/>
      <c r="R253" s="526"/>
      <c r="S253" s="526"/>
      <c r="T253" s="526"/>
    </row>
    <row r="254" spans="3:20" x14ac:dyDescent="0.2">
      <c r="C254" s="526"/>
      <c r="D254" s="526"/>
      <c r="E254" s="526"/>
      <c r="F254" s="526"/>
      <c r="G254" s="526"/>
      <c r="H254" s="526"/>
      <c r="I254" s="526"/>
      <c r="J254" s="526"/>
      <c r="K254" s="526"/>
      <c r="L254" s="526"/>
      <c r="M254" s="526"/>
      <c r="N254" s="526"/>
      <c r="O254" s="526"/>
      <c r="P254" s="526"/>
      <c r="Q254" s="526"/>
      <c r="R254" s="526"/>
      <c r="S254" s="526"/>
      <c r="T254" s="526"/>
    </row>
    <row r="255" spans="3:20" x14ac:dyDescent="0.2">
      <c r="C255" s="526"/>
      <c r="D255" s="526"/>
      <c r="E255" s="526"/>
      <c r="F255" s="526"/>
      <c r="G255" s="526"/>
      <c r="H255" s="526"/>
      <c r="I255" s="526"/>
      <c r="J255" s="526"/>
      <c r="K255" s="526"/>
      <c r="L255" s="526"/>
      <c r="M255" s="526"/>
      <c r="N255" s="526"/>
      <c r="O255" s="526"/>
      <c r="P255" s="526"/>
      <c r="Q255" s="526"/>
      <c r="R255" s="526"/>
      <c r="S255" s="526"/>
      <c r="T255" s="526"/>
    </row>
    <row r="256" spans="3:20" x14ac:dyDescent="0.2">
      <c r="C256" s="526"/>
      <c r="D256" s="526"/>
      <c r="E256" s="526"/>
      <c r="F256" s="526"/>
      <c r="G256" s="526"/>
      <c r="H256" s="526"/>
      <c r="I256" s="526"/>
      <c r="J256" s="526"/>
      <c r="K256" s="526"/>
      <c r="L256" s="526"/>
      <c r="M256" s="526"/>
      <c r="N256" s="526"/>
      <c r="O256" s="526"/>
      <c r="P256" s="526"/>
      <c r="Q256" s="526"/>
      <c r="R256" s="526"/>
      <c r="S256" s="526"/>
      <c r="T256" s="526"/>
    </row>
    <row r="257" spans="3:20" x14ac:dyDescent="0.2">
      <c r="C257" s="526"/>
      <c r="D257" s="526"/>
      <c r="E257" s="526"/>
      <c r="F257" s="526"/>
      <c r="G257" s="526"/>
      <c r="H257" s="526"/>
      <c r="I257" s="526"/>
      <c r="J257" s="526"/>
      <c r="K257" s="526"/>
      <c r="L257" s="526"/>
      <c r="M257" s="526"/>
      <c r="N257" s="526"/>
      <c r="O257" s="526"/>
      <c r="P257" s="526"/>
      <c r="Q257" s="526"/>
      <c r="R257" s="526"/>
      <c r="S257" s="526"/>
      <c r="T257" s="526"/>
    </row>
    <row r="258" spans="3:20" x14ac:dyDescent="0.2">
      <c r="C258" s="526"/>
      <c r="D258" s="526"/>
      <c r="E258" s="526"/>
      <c r="F258" s="526"/>
      <c r="G258" s="526"/>
      <c r="H258" s="526"/>
      <c r="I258" s="526"/>
      <c r="J258" s="526"/>
      <c r="K258" s="526"/>
      <c r="L258" s="526"/>
      <c r="M258" s="526"/>
      <c r="N258" s="526"/>
      <c r="O258" s="526"/>
      <c r="P258" s="526"/>
      <c r="Q258" s="526"/>
      <c r="R258" s="526"/>
      <c r="S258" s="526"/>
      <c r="T258" s="526"/>
    </row>
    <row r="259" spans="3:20" x14ac:dyDescent="0.2">
      <c r="C259" s="526"/>
      <c r="D259" s="526"/>
      <c r="E259" s="526"/>
      <c r="F259" s="526"/>
      <c r="G259" s="526"/>
      <c r="H259" s="526"/>
      <c r="I259" s="526"/>
      <c r="J259" s="526"/>
      <c r="K259" s="526"/>
      <c r="L259" s="526"/>
      <c r="M259" s="526"/>
      <c r="N259" s="526"/>
      <c r="O259" s="526"/>
      <c r="P259" s="526"/>
      <c r="Q259" s="526"/>
      <c r="R259" s="526"/>
      <c r="S259" s="526"/>
      <c r="T259" s="526"/>
    </row>
    <row r="260" spans="3:20" x14ac:dyDescent="0.2">
      <c r="C260" s="526"/>
      <c r="D260" s="526"/>
      <c r="E260" s="526"/>
      <c r="F260" s="526"/>
      <c r="G260" s="526"/>
      <c r="H260" s="526"/>
      <c r="I260" s="526"/>
      <c r="J260" s="526"/>
      <c r="K260" s="526"/>
      <c r="L260" s="526"/>
      <c r="M260" s="526"/>
      <c r="N260" s="526"/>
      <c r="O260" s="526"/>
      <c r="P260" s="526"/>
      <c r="Q260" s="526"/>
      <c r="R260" s="526"/>
      <c r="S260" s="526"/>
      <c r="T260" s="526"/>
    </row>
    <row r="261" spans="3:20" x14ac:dyDescent="0.2">
      <c r="C261" s="526"/>
      <c r="D261" s="526"/>
      <c r="E261" s="526"/>
      <c r="F261" s="526"/>
      <c r="G261" s="526"/>
      <c r="H261" s="526"/>
      <c r="I261" s="526"/>
      <c r="J261" s="526"/>
      <c r="K261" s="526"/>
      <c r="L261" s="526"/>
      <c r="M261" s="526"/>
      <c r="N261" s="526"/>
      <c r="O261" s="526"/>
      <c r="P261" s="526"/>
      <c r="Q261" s="526"/>
      <c r="R261" s="526"/>
      <c r="S261" s="526"/>
      <c r="T261" s="526"/>
    </row>
    <row r="262" spans="3:20" x14ac:dyDescent="0.2">
      <c r="C262" s="526"/>
      <c r="D262" s="526"/>
      <c r="E262" s="526"/>
      <c r="F262" s="526"/>
      <c r="G262" s="526"/>
      <c r="H262" s="526"/>
      <c r="I262" s="526"/>
      <c r="J262" s="526"/>
      <c r="K262" s="526"/>
      <c r="L262" s="526"/>
      <c r="M262" s="526"/>
      <c r="N262" s="526"/>
      <c r="O262" s="526"/>
      <c r="P262" s="526"/>
      <c r="Q262" s="526"/>
      <c r="R262" s="526"/>
      <c r="S262" s="526"/>
      <c r="T262" s="526"/>
    </row>
    <row r="263" spans="3:20" x14ac:dyDescent="0.2">
      <c r="C263" s="526"/>
      <c r="D263" s="526"/>
      <c r="E263" s="526"/>
      <c r="F263" s="526"/>
      <c r="G263" s="526"/>
      <c r="H263" s="526"/>
      <c r="I263" s="526"/>
      <c r="J263" s="526"/>
      <c r="K263" s="526"/>
      <c r="L263" s="526"/>
      <c r="M263" s="526"/>
      <c r="N263" s="526"/>
      <c r="O263" s="526"/>
      <c r="P263" s="526"/>
      <c r="Q263" s="526"/>
      <c r="R263" s="526"/>
      <c r="S263" s="526"/>
      <c r="T263" s="526"/>
    </row>
    <row r="264" spans="3:20" x14ac:dyDescent="0.2">
      <c r="C264" s="526"/>
      <c r="D264" s="526"/>
      <c r="E264" s="526"/>
      <c r="F264" s="526"/>
      <c r="G264" s="526"/>
      <c r="H264" s="526"/>
      <c r="I264" s="526"/>
      <c r="J264" s="526"/>
      <c r="K264" s="526"/>
      <c r="L264" s="526"/>
      <c r="M264" s="526"/>
      <c r="N264" s="526"/>
      <c r="O264" s="526"/>
      <c r="P264" s="526"/>
      <c r="Q264" s="526"/>
      <c r="R264" s="526"/>
      <c r="S264" s="526"/>
      <c r="T264" s="526"/>
    </row>
    <row r="265" spans="3:20" x14ac:dyDescent="0.2">
      <c r="C265" s="526"/>
      <c r="D265" s="526"/>
      <c r="E265" s="526"/>
      <c r="F265" s="526"/>
      <c r="G265" s="526"/>
      <c r="H265" s="526"/>
      <c r="I265" s="526"/>
      <c r="J265" s="526"/>
      <c r="K265" s="526"/>
      <c r="L265" s="526"/>
      <c r="M265" s="526"/>
      <c r="N265" s="526"/>
      <c r="O265" s="526"/>
      <c r="P265" s="526"/>
      <c r="Q265" s="526"/>
      <c r="R265" s="526"/>
      <c r="S265" s="526"/>
      <c r="T265" s="526"/>
    </row>
    <row r="266" spans="3:20" x14ac:dyDescent="0.2">
      <c r="C266" s="526"/>
      <c r="D266" s="526"/>
      <c r="E266" s="526"/>
      <c r="F266" s="526"/>
      <c r="G266" s="526"/>
      <c r="H266" s="526"/>
      <c r="I266" s="526"/>
      <c r="J266" s="526"/>
      <c r="K266" s="526"/>
      <c r="L266" s="526"/>
      <c r="M266" s="526"/>
      <c r="N266" s="526"/>
      <c r="O266" s="526"/>
      <c r="P266" s="526"/>
      <c r="Q266" s="526"/>
      <c r="R266" s="526"/>
      <c r="S266" s="526"/>
      <c r="T266" s="526"/>
    </row>
  </sheetData>
  <mergeCells count="24">
    <mergeCell ref="E49:K49"/>
    <mergeCell ref="L49:L50"/>
    <mergeCell ref="M49:S49"/>
    <mergeCell ref="A92:B92"/>
    <mergeCell ref="L5:L6"/>
    <mergeCell ref="M5:S5"/>
    <mergeCell ref="S47:T47"/>
    <mergeCell ref="A48:A50"/>
    <mergeCell ref="B48:B50"/>
    <mergeCell ref="C48:K48"/>
    <mergeCell ref="L48:S48"/>
    <mergeCell ref="T48:T50"/>
    <mergeCell ref="C49:C50"/>
    <mergeCell ref="D49:D50"/>
    <mergeCell ref="A1:T1"/>
    <mergeCell ref="A2:T2"/>
    <mergeCell ref="A4:A6"/>
    <mergeCell ref="B4:B6"/>
    <mergeCell ref="C4:K4"/>
    <mergeCell ref="L4:S4"/>
    <mergeCell ref="T4:T6"/>
    <mergeCell ref="C5:C6"/>
    <mergeCell ref="D5:D6"/>
    <mergeCell ref="E5:K5"/>
  </mergeCells>
  <pageMargins left="0.44" right="0.23622047244094491" top="0.35433070866141736" bottom="0.23622047244094491" header="0.31496062992125984" footer="0.15748031496062992"/>
  <pageSetup paperSize="9" scale="73" orientation="landscape" r:id="rId1"/>
  <rowBreaks count="1" manualBreakCount="1">
    <brk id="46" max="16383" man="1"/>
  </rowBreaks>
  <ignoredErrors>
    <ignoredError sqref="A7:A15" numberStoredAsText="1"/>
    <ignoredError sqref="C48:T50 K46 C92:T92 K91 M36:T36 M81:T81 K37:K45 K85:K90 K7:K35 K51:K83 K84 M7:M35 Q7:T35 M79:N79 Q51:T79 M84:T88 M82:N82 Q82:T82 M90:T91 M89 Q89:T89 M38 M37 Q37:T37 M41:M42 M40 P40:T40 M45:M46 M43 P43:T43 M39 S39:T39 M44 Q44:T44 M80 Q80:T80 O38:T38 O41:T42 O45:T46 O39 O44 M51:M78 O80 M83:Q83 S83:T83 C47:R47 T47 K36"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7"/>
  <sheetViews>
    <sheetView showGridLines="0" zoomScaleNormal="100" workbookViewId="0">
      <selection activeCell="A2" sqref="A2:Y2"/>
    </sheetView>
  </sheetViews>
  <sheetFormatPr defaultRowHeight="12.75" x14ac:dyDescent="0.2"/>
  <cols>
    <col min="1" max="1" width="11.7109375" style="656" customWidth="1"/>
    <col min="2" max="3" width="8.28515625" style="656" customWidth="1"/>
    <col min="4" max="4" width="9" style="656" customWidth="1"/>
    <col min="5" max="6" width="8.28515625" style="2" customWidth="1"/>
    <col min="7" max="7" width="8.7109375" style="656" customWidth="1"/>
    <col min="8" max="8" width="8.5703125" style="656" customWidth="1"/>
    <col min="9" max="9" width="7.28515625" style="656" customWidth="1"/>
    <col min="10" max="13" width="8.42578125" style="656" customWidth="1"/>
    <col min="14" max="14" width="9.5703125" style="656" customWidth="1"/>
    <col min="15" max="15" width="8.5703125" style="656" customWidth="1"/>
    <col min="16" max="16" width="8.140625" style="656" customWidth="1"/>
    <col min="17" max="18" width="8.7109375" style="656" customWidth="1"/>
    <col min="19" max="19" width="7.5703125" style="656" customWidth="1"/>
    <col min="20" max="20" width="7.85546875" style="656" customWidth="1"/>
    <col min="21" max="21" width="8.42578125" style="656" customWidth="1"/>
    <col min="22" max="24" width="7.28515625" style="656" customWidth="1"/>
    <col min="25" max="25" width="9.5703125" style="656" customWidth="1"/>
    <col min="26" max="16384" width="9.140625" style="656"/>
  </cols>
  <sheetData>
    <row r="1" spans="1:32" s="229" customFormat="1" ht="24.95" customHeight="1" x14ac:dyDescent="0.2">
      <c r="A1" s="1113" t="s">
        <v>542</v>
      </c>
      <c r="B1" s="1113"/>
      <c r="C1" s="1113"/>
      <c r="D1" s="1113"/>
      <c r="E1" s="1113"/>
      <c r="F1" s="1113"/>
      <c r="G1" s="1113"/>
      <c r="H1" s="1113"/>
      <c r="I1" s="1113"/>
      <c r="J1" s="1113"/>
      <c r="K1" s="1113"/>
      <c r="L1" s="1113"/>
      <c r="M1" s="1113"/>
      <c r="N1" s="1113"/>
      <c r="O1" s="1113"/>
      <c r="P1" s="1113"/>
      <c r="Q1" s="1113"/>
      <c r="R1" s="1113"/>
      <c r="S1" s="1113"/>
      <c r="T1" s="1113"/>
      <c r="U1" s="1113"/>
      <c r="V1" s="1113"/>
      <c r="W1" s="1113"/>
      <c r="X1" s="1113"/>
      <c r="Y1" s="1113"/>
    </row>
    <row r="2" spans="1:32" ht="24.95" customHeight="1" x14ac:dyDescent="0.2">
      <c r="A2" s="1114" t="s">
        <v>543</v>
      </c>
      <c r="B2" s="1114"/>
      <c r="C2" s="1114"/>
      <c r="D2" s="1114"/>
      <c r="E2" s="1114"/>
      <c r="F2" s="1114"/>
      <c r="G2" s="1114"/>
      <c r="H2" s="1114"/>
      <c r="I2" s="1114"/>
      <c r="J2" s="1114"/>
      <c r="K2" s="1114"/>
      <c r="L2" s="1114"/>
      <c r="M2" s="1114"/>
      <c r="N2" s="1114"/>
      <c r="O2" s="1115"/>
      <c r="P2" s="1115"/>
      <c r="Q2" s="1115"/>
      <c r="R2" s="1115"/>
      <c r="S2" s="1115"/>
      <c r="T2" s="1115"/>
      <c r="U2" s="1115"/>
      <c r="V2" s="1115"/>
      <c r="W2" s="1115"/>
      <c r="X2" s="1115"/>
      <c r="Y2" s="1115"/>
    </row>
    <row r="3" spans="1:32" s="501" customFormat="1" ht="24.95" customHeight="1" x14ac:dyDescent="0.2">
      <c r="A3" s="1089" t="s">
        <v>266</v>
      </c>
      <c r="B3" s="859" t="s">
        <v>301</v>
      </c>
      <c r="C3" s="860"/>
      <c r="D3" s="860"/>
      <c r="E3" s="860"/>
      <c r="F3" s="860"/>
      <c r="G3" s="860"/>
      <c r="H3" s="860"/>
      <c r="I3" s="860"/>
      <c r="J3" s="860"/>
      <c r="K3" s="860"/>
      <c r="L3" s="860"/>
      <c r="M3" s="860"/>
      <c r="N3" s="861"/>
      <c r="O3" s="864" t="s">
        <v>396</v>
      </c>
      <c r="P3" s="865"/>
      <c r="Q3" s="865"/>
      <c r="R3" s="865"/>
      <c r="S3" s="865"/>
      <c r="T3" s="865"/>
      <c r="U3" s="865"/>
      <c r="V3" s="865"/>
      <c r="W3" s="865"/>
      <c r="X3" s="866"/>
      <c r="Y3" s="878" t="s">
        <v>375</v>
      </c>
    </row>
    <row r="4" spans="1:32" s="5" customFormat="1" ht="45" customHeight="1" x14ac:dyDescent="0.2">
      <c r="A4" s="1090"/>
      <c r="B4" s="859" t="s">
        <v>303</v>
      </c>
      <c r="C4" s="860"/>
      <c r="D4" s="861"/>
      <c r="E4" s="859" t="s">
        <v>304</v>
      </c>
      <c r="F4" s="860"/>
      <c r="G4" s="861"/>
      <c r="H4" s="864" t="s">
        <v>399</v>
      </c>
      <c r="I4" s="865"/>
      <c r="J4" s="865"/>
      <c r="K4" s="865"/>
      <c r="L4" s="865"/>
      <c r="M4" s="865"/>
      <c r="N4" s="866"/>
      <c r="O4" s="864" t="s">
        <v>397</v>
      </c>
      <c r="P4" s="865"/>
      <c r="Q4" s="866"/>
      <c r="R4" s="864" t="s">
        <v>398</v>
      </c>
      <c r="S4" s="865"/>
      <c r="T4" s="865"/>
      <c r="U4" s="865"/>
      <c r="V4" s="865"/>
      <c r="W4" s="865"/>
      <c r="X4" s="866"/>
      <c r="Y4" s="1092"/>
    </row>
    <row r="5" spans="1:32" s="5" customFormat="1" ht="43.5" customHeight="1" x14ac:dyDescent="0.2">
      <c r="A5" s="1091"/>
      <c r="B5" s="711" t="s">
        <v>220</v>
      </c>
      <c r="C5" s="711" t="s">
        <v>219</v>
      </c>
      <c r="D5" s="711" t="s">
        <v>139</v>
      </c>
      <c r="E5" s="711" t="s">
        <v>220</v>
      </c>
      <c r="F5" s="711" t="s">
        <v>219</v>
      </c>
      <c r="G5" s="711" t="s">
        <v>139</v>
      </c>
      <c r="H5" s="708" t="s">
        <v>353</v>
      </c>
      <c r="I5" s="708" t="s">
        <v>354</v>
      </c>
      <c r="J5" s="708" t="s">
        <v>355</v>
      </c>
      <c r="K5" s="708" t="s">
        <v>356</v>
      </c>
      <c r="L5" s="712" t="s">
        <v>308</v>
      </c>
      <c r="M5" s="712" t="s">
        <v>309</v>
      </c>
      <c r="N5" s="712" t="s">
        <v>310</v>
      </c>
      <c r="O5" s="711" t="s">
        <v>220</v>
      </c>
      <c r="P5" s="711" t="s">
        <v>219</v>
      </c>
      <c r="Q5" s="711" t="s">
        <v>139</v>
      </c>
      <c r="R5" s="708" t="s">
        <v>353</v>
      </c>
      <c r="S5" s="708" t="s">
        <v>354</v>
      </c>
      <c r="T5" s="708" t="s">
        <v>355</v>
      </c>
      <c r="U5" s="708" t="s">
        <v>356</v>
      </c>
      <c r="V5" s="712" t="s">
        <v>308</v>
      </c>
      <c r="W5" s="712" t="s">
        <v>309</v>
      </c>
      <c r="X5" s="712" t="s">
        <v>310</v>
      </c>
      <c r="Y5" s="1092"/>
    </row>
    <row r="6" spans="1:32" s="560" customFormat="1" ht="27.75" customHeight="1" x14ac:dyDescent="0.2">
      <c r="A6" s="693" t="s">
        <v>329</v>
      </c>
      <c r="B6" s="695">
        <v>0</v>
      </c>
      <c r="C6" s="695">
        <v>0</v>
      </c>
      <c r="D6" s="696">
        <f t="shared" ref="D6:D22" si="0">B6+C6</f>
        <v>0</v>
      </c>
      <c r="E6" s="695">
        <v>0</v>
      </c>
      <c r="F6" s="695">
        <v>0</v>
      </c>
      <c r="G6" s="696">
        <f t="shared" ref="G6:G22" si="1">E6+F6</f>
        <v>0</v>
      </c>
      <c r="H6" s="695">
        <v>0</v>
      </c>
      <c r="I6" s="695">
        <v>0</v>
      </c>
      <c r="J6" s="695">
        <v>105</v>
      </c>
      <c r="K6" s="695">
        <v>97</v>
      </c>
      <c r="L6" s="695">
        <v>0</v>
      </c>
      <c r="M6" s="695">
        <v>0</v>
      </c>
      <c r="N6" s="697">
        <f t="shared" ref="N6:N22" si="2">SUM(H6:M6)</f>
        <v>202</v>
      </c>
      <c r="O6" s="713">
        <v>0</v>
      </c>
      <c r="P6" s="713">
        <v>0</v>
      </c>
      <c r="Q6" s="697">
        <f>O6+P6</f>
        <v>0</v>
      </c>
      <c r="R6" s="713">
        <v>0</v>
      </c>
      <c r="S6" s="713">
        <v>0</v>
      </c>
      <c r="T6" s="713">
        <v>1</v>
      </c>
      <c r="U6" s="713">
        <v>4</v>
      </c>
      <c r="V6" s="713">
        <v>0</v>
      </c>
      <c r="W6" s="713">
        <v>0</v>
      </c>
      <c r="X6" s="695">
        <f>SUM(R6:W6)</f>
        <v>5</v>
      </c>
      <c r="Y6" s="692">
        <f>SUM(D6,G6,N6,Q6,X6)</f>
        <v>207</v>
      </c>
      <c r="AD6" s="694"/>
    </row>
    <row r="7" spans="1:32" s="560" customFormat="1" ht="27.75" customHeight="1" x14ac:dyDescent="0.2">
      <c r="A7" s="555" t="s">
        <v>330</v>
      </c>
      <c r="B7" s="462">
        <v>0</v>
      </c>
      <c r="C7" s="462">
        <v>0</v>
      </c>
      <c r="D7" s="278">
        <f t="shared" si="0"/>
        <v>0</v>
      </c>
      <c r="E7" s="462">
        <v>0</v>
      </c>
      <c r="F7" s="462">
        <v>0</v>
      </c>
      <c r="G7" s="278">
        <f t="shared" si="1"/>
        <v>0</v>
      </c>
      <c r="H7" s="462">
        <v>0</v>
      </c>
      <c r="I7" s="462">
        <v>0</v>
      </c>
      <c r="J7" s="462">
        <v>215</v>
      </c>
      <c r="K7" s="462">
        <v>226</v>
      </c>
      <c r="L7" s="462">
        <v>0</v>
      </c>
      <c r="M7" s="462">
        <v>0</v>
      </c>
      <c r="N7" s="463">
        <f t="shared" si="2"/>
        <v>441</v>
      </c>
      <c r="O7" s="690">
        <v>0</v>
      </c>
      <c r="P7" s="690">
        <v>0</v>
      </c>
      <c r="Q7" s="463">
        <f t="shared" ref="Q7:Q22" si="3">O7+P7</f>
        <v>0</v>
      </c>
      <c r="R7" s="690">
        <v>0</v>
      </c>
      <c r="S7" s="690">
        <v>0</v>
      </c>
      <c r="T7" s="690">
        <v>6</v>
      </c>
      <c r="U7" s="690">
        <v>4</v>
      </c>
      <c r="V7" s="690">
        <v>0</v>
      </c>
      <c r="W7" s="690">
        <v>0</v>
      </c>
      <c r="X7" s="462">
        <f t="shared" ref="X7:X22" si="4">SUM(R7:W7)</f>
        <v>10</v>
      </c>
      <c r="Y7" s="660">
        <f t="shared" ref="Y7:Y22" si="5">SUM(D7,G7,N7,Q7,X7)</f>
        <v>451</v>
      </c>
    </row>
    <row r="8" spans="1:32" s="560" customFormat="1" ht="27.75" customHeight="1" x14ac:dyDescent="0.2">
      <c r="A8" s="555" t="s">
        <v>331</v>
      </c>
      <c r="B8" s="462">
        <v>0</v>
      </c>
      <c r="C8" s="462">
        <v>0</v>
      </c>
      <c r="D8" s="278">
        <f t="shared" si="0"/>
        <v>0</v>
      </c>
      <c r="E8" s="462">
        <v>0</v>
      </c>
      <c r="F8" s="462">
        <v>0</v>
      </c>
      <c r="G8" s="278">
        <f t="shared" si="1"/>
        <v>0</v>
      </c>
      <c r="H8" s="462">
        <v>0</v>
      </c>
      <c r="I8" s="462">
        <v>0</v>
      </c>
      <c r="J8" s="462">
        <v>448</v>
      </c>
      <c r="K8" s="462">
        <v>420</v>
      </c>
      <c r="L8" s="462">
        <v>0</v>
      </c>
      <c r="M8" s="462">
        <v>0</v>
      </c>
      <c r="N8" s="463">
        <f t="shared" si="2"/>
        <v>868</v>
      </c>
      <c r="O8" s="690">
        <v>0</v>
      </c>
      <c r="P8" s="690">
        <v>0</v>
      </c>
      <c r="Q8" s="463">
        <f t="shared" si="3"/>
        <v>0</v>
      </c>
      <c r="R8" s="690">
        <v>0</v>
      </c>
      <c r="S8" s="690">
        <v>0</v>
      </c>
      <c r="T8" s="690">
        <v>3</v>
      </c>
      <c r="U8" s="690">
        <v>7</v>
      </c>
      <c r="V8" s="690">
        <v>0</v>
      </c>
      <c r="W8" s="690">
        <v>0</v>
      </c>
      <c r="X8" s="462">
        <f t="shared" si="4"/>
        <v>10</v>
      </c>
      <c r="Y8" s="660">
        <f t="shared" si="5"/>
        <v>878</v>
      </c>
    </row>
    <row r="9" spans="1:32" s="513" customFormat="1" ht="27.75" customHeight="1" x14ac:dyDescent="0.2">
      <c r="A9" s="514" t="s">
        <v>345</v>
      </c>
      <c r="B9" s="280">
        <v>0</v>
      </c>
      <c r="C9" s="280">
        <v>0</v>
      </c>
      <c r="D9" s="278">
        <f t="shared" si="0"/>
        <v>0</v>
      </c>
      <c r="E9" s="280">
        <v>0</v>
      </c>
      <c r="F9" s="280">
        <v>0</v>
      </c>
      <c r="G9" s="278">
        <f t="shared" si="1"/>
        <v>0</v>
      </c>
      <c r="H9" s="462">
        <v>0</v>
      </c>
      <c r="I9" s="280">
        <v>0</v>
      </c>
      <c r="J9" s="280">
        <v>516</v>
      </c>
      <c r="K9" s="280">
        <v>662</v>
      </c>
      <c r="L9" s="280">
        <v>0</v>
      </c>
      <c r="M9" s="280">
        <v>0</v>
      </c>
      <c r="N9" s="463">
        <f t="shared" si="2"/>
        <v>1178</v>
      </c>
      <c r="O9" s="690">
        <v>0</v>
      </c>
      <c r="P9" s="690">
        <v>0</v>
      </c>
      <c r="Q9" s="463">
        <f t="shared" si="3"/>
        <v>0</v>
      </c>
      <c r="R9" s="690">
        <v>0</v>
      </c>
      <c r="S9" s="690">
        <v>0</v>
      </c>
      <c r="T9" s="690">
        <v>3</v>
      </c>
      <c r="U9" s="690">
        <v>2</v>
      </c>
      <c r="V9" s="690">
        <v>0</v>
      </c>
      <c r="W9" s="690">
        <v>0</v>
      </c>
      <c r="X9" s="462">
        <f t="shared" si="4"/>
        <v>5</v>
      </c>
      <c r="Y9" s="660">
        <f t="shared" si="5"/>
        <v>1183</v>
      </c>
      <c r="AE9" s="560"/>
      <c r="AF9" s="560"/>
    </row>
    <row r="10" spans="1:32" s="513" customFormat="1" ht="27.75" customHeight="1" x14ac:dyDescent="0.2">
      <c r="A10" s="514" t="s">
        <v>346</v>
      </c>
      <c r="B10" s="280">
        <v>1</v>
      </c>
      <c r="C10" s="280">
        <v>0</v>
      </c>
      <c r="D10" s="278">
        <f t="shared" si="0"/>
        <v>1</v>
      </c>
      <c r="E10" s="280">
        <v>0</v>
      </c>
      <c r="F10" s="280">
        <v>0</v>
      </c>
      <c r="G10" s="278">
        <f t="shared" si="1"/>
        <v>0</v>
      </c>
      <c r="H10" s="277">
        <v>0</v>
      </c>
      <c r="I10" s="277">
        <v>14</v>
      </c>
      <c r="J10" s="280">
        <v>173</v>
      </c>
      <c r="K10" s="280">
        <v>499</v>
      </c>
      <c r="L10" s="280">
        <v>0</v>
      </c>
      <c r="M10" s="280">
        <v>0</v>
      </c>
      <c r="N10" s="463">
        <f t="shared" si="2"/>
        <v>686</v>
      </c>
      <c r="O10" s="690">
        <v>0</v>
      </c>
      <c r="P10" s="690">
        <v>0</v>
      </c>
      <c r="Q10" s="463">
        <f t="shared" si="3"/>
        <v>0</v>
      </c>
      <c r="R10" s="690">
        <v>0</v>
      </c>
      <c r="S10" s="690">
        <v>2</v>
      </c>
      <c r="T10" s="690">
        <v>0</v>
      </c>
      <c r="U10" s="690">
        <v>2</v>
      </c>
      <c r="V10" s="690">
        <v>0</v>
      </c>
      <c r="W10" s="690">
        <v>0</v>
      </c>
      <c r="X10" s="462">
        <f t="shared" si="4"/>
        <v>4</v>
      </c>
      <c r="Y10" s="660">
        <f t="shared" si="5"/>
        <v>691</v>
      </c>
      <c r="AE10" s="560"/>
      <c r="AF10" s="560"/>
    </row>
    <row r="11" spans="1:32" s="230" customFormat="1" ht="27.75" customHeight="1" x14ac:dyDescent="0.2">
      <c r="A11" s="662" t="s">
        <v>80</v>
      </c>
      <c r="B11" s="381">
        <v>6</v>
      </c>
      <c r="C11" s="381">
        <v>0</v>
      </c>
      <c r="D11" s="278">
        <f t="shared" si="0"/>
        <v>6</v>
      </c>
      <c r="E11" s="273">
        <v>0</v>
      </c>
      <c r="F11" s="273">
        <v>0</v>
      </c>
      <c r="G11" s="278">
        <f t="shared" si="1"/>
        <v>0</v>
      </c>
      <c r="H11" s="381">
        <v>0</v>
      </c>
      <c r="I11" s="381">
        <v>48</v>
      </c>
      <c r="J11" s="381">
        <v>4</v>
      </c>
      <c r="K11" s="381">
        <v>297</v>
      </c>
      <c r="L11" s="381">
        <v>0</v>
      </c>
      <c r="M11" s="381">
        <v>0</v>
      </c>
      <c r="N11" s="463">
        <f t="shared" si="2"/>
        <v>349</v>
      </c>
      <c r="O11" s="690">
        <v>0</v>
      </c>
      <c r="P11" s="690">
        <v>0</v>
      </c>
      <c r="Q11" s="463">
        <f t="shared" si="3"/>
        <v>0</v>
      </c>
      <c r="R11" s="690">
        <v>0</v>
      </c>
      <c r="S11" s="690">
        <v>2</v>
      </c>
      <c r="T11" s="690">
        <v>0</v>
      </c>
      <c r="U11" s="690">
        <v>0</v>
      </c>
      <c r="V11" s="690">
        <v>0</v>
      </c>
      <c r="W11" s="690">
        <v>0</v>
      </c>
      <c r="X11" s="462">
        <f t="shared" si="4"/>
        <v>2</v>
      </c>
      <c r="Y11" s="660">
        <f t="shared" si="5"/>
        <v>357</v>
      </c>
      <c r="AE11" s="560"/>
      <c r="AF11" s="560"/>
    </row>
    <row r="12" spans="1:32" s="230" customFormat="1" ht="27.75" customHeight="1" x14ac:dyDescent="0.2">
      <c r="A12" s="662" t="s">
        <v>81</v>
      </c>
      <c r="B12" s="381">
        <v>34</v>
      </c>
      <c r="C12" s="381">
        <v>0</v>
      </c>
      <c r="D12" s="278">
        <f t="shared" si="0"/>
        <v>34</v>
      </c>
      <c r="E12" s="273">
        <v>2</v>
      </c>
      <c r="F12" s="273">
        <v>0</v>
      </c>
      <c r="G12" s="278">
        <f t="shared" si="1"/>
        <v>2</v>
      </c>
      <c r="H12" s="381">
        <v>0</v>
      </c>
      <c r="I12" s="381">
        <v>108</v>
      </c>
      <c r="J12" s="381">
        <v>3</v>
      </c>
      <c r="K12" s="381">
        <v>297</v>
      </c>
      <c r="L12" s="381">
        <v>0</v>
      </c>
      <c r="M12" s="381">
        <v>0</v>
      </c>
      <c r="N12" s="463">
        <f t="shared" si="2"/>
        <v>408</v>
      </c>
      <c r="O12" s="690">
        <v>1</v>
      </c>
      <c r="P12" s="690">
        <v>0</v>
      </c>
      <c r="Q12" s="463">
        <f t="shared" si="3"/>
        <v>1</v>
      </c>
      <c r="R12" s="690">
        <v>0</v>
      </c>
      <c r="S12" s="690">
        <v>1</v>
      </c>
      <c r="T12" s="690">
        <v>0</v>
      </c>
      <c r="U12" s="690">
        <v>0</v>
      </c>
      <c r="V12" s="690">
        <v>0</v>
      </c>
      <c r="W12" s="690">
        <v>0</v>
      </c>
      <c r="X12" s="462">
        <f t="shared" si="4"/>
        <v>1</v>
      </c>
      <c r="Y12" s="660">
        <f t="shared" si="5"/>
        <v>446</v>
      </c>
      <c r="AE12" s="560"/>
      <c r="AF12" s="560"/>
    </row>
    <row r="13" spans="1:32" s="230" customFormat="1" ht="27.75" customHeight="1" x14ac:dyDescent="0.2">
      <c r="A13" s="662" t="s">
        <v>82</v>
      </c>
      <c r="B13" s="381">
        <v>47</v>
      </c>
      <c r="C13" s="381">
        <v>3</v>
      </c>
      <c r="D13" s="278">
        <f t="shared" si="0"/>
        <v>50</v>
      </c>
      <c r="E13" s="273">
        <v>22</v>
      </c>
      <c r="F13" s="273">
        <v>0</v>
      </c>
      <c r="G13" s="278">
        <f t="shared" si="1"/>
        <v>22</v>
      </c>
      <c r="H13" s="381">
        <v>2</v>
      </c>
      <c r="I13" s="381">
        <v>204</v>
      </c>
      <c r="J13" s="381">
        <v>4</v>
      </c>
      <c r="K13" s="381">
        <v>278</v>
      </c>
      <c r="L13" s="381">
        <v>0</v>
      </c>
      <c r="M13" s="381">
        <v>0</v>
      </c>
      <c r="N13" s="463">
        <f t="shared" si="2"/>
        <v>488</v>
      </c>
      <c r="O13" s="690">
        <v>0</v>
      </c>
      <c r="P13" s="690">
        <v>0</v>
      </c>
      <c r="Q13" s="463">
        <f t="shared" si="3"/>
        <v>0</v>
      </c>
      <c r="R13" s="690">
        <v>0</v>
      </c>
      <c r="S13" s="690">
        <v>5</v>
      </c>
      <c r="T13" s="690">
        <v>0</v>
      </c>
      <c r="U13" s="690">
        <v>0</v>
      </c>
      <c r="V13" s="690">
        <v>0</v>
      </c>
      <c r="W13" s="690">
        <v>0</v>
      </c>
      <c r="X13" s="462">
        <f t="shared" si="4"/>
        <v>5</v>
      </c>
      <c r="Y13" s="660">
        <f t="shared" si="5"/>
        <v>565</v>
      </c>
      <c r="AE13" s="560"/>
      <c r="AF13" s="560"/>
    </row>
    <row r="14" spans="1:32" s="230" customFormat="1" ht="27.75" customHeight="1" x14ac:dyDescent="0.2">
      <c r="A14" s="662" t="s">
        <v>83</v>
      </c>
      <c r="B14" s="381">
        <v>101</v>
      </c>
      <c r="C14" s="381">
        <v>7</v>
      </c>
      <c r="D14" s="278">
        <f t="shared" si="0"/>
        <v>108</v>
      </c>
      <c r="E14" s="273">
        <v>51</v>
      </c>
      <c r="F14" s="273">
        <v>5</v>
      </c>
      <c r="G14" s="278">
        <f t="shared" si="1"/>
        <v>56</v>
      </c>
      <c r="H14" s="381">
        <v>2</v>
      </c>
      <c r="I14" s="381">
        <v>345</v>
      </c>
      <c r="J14" s="381">
        <v>5</v>
      </c>
      <c r="K14" s="381">
        <v>361</v>
      </c>
      <c r="L14" s="381">
        <v>0</v>
      </c>
      <c r="M14" s="381">
        <v>0</v>
      </c>
      <c r="N14" s="463">
        <f t="shared" si="2"/>
        <v>713</v>
      </c>
      <c r="O14" s="690">
        <v>2</v>
      </c>
      <c r="P14" s="690">
        <v>0</v>
      </c>
      <c r="Q14" s="463">
        <f t="shared" si="3"/>
        <v>2</v>
      </c>
      <c r="R14" s="690">
        <v>0</v>
      </c>
      <c r="S14" s="690">
        <v>2</v>
      </c>
      <c r="T14" s="690">
        <v>0</v>
      </c>
      <c r="U14" s="690">
        <v>0</v>
      </c>
      <c r="V14" s="690">
        <v>0</v>
      </c>
      <c r="W14" s="690">
        <v>0</v>
      </c>
      <c r="X14" s="462">
        <f t="shared" si="4"/>
        <v>2</v>
      </c>
      <c r="Y14" s="660">
        <f t="shared" si="5"/>
        <v>881</v>
      </c>
      <c r="AE14" s="560"/>
      <c r="AF14" s="560"/>
    </row>
    <row r="15" spans="1:32" s="230" customFormat="1" ht="27.75" customHeight="1" x14ac:dyDescent="0.2">
      <c r="A15" s="662" t="s">
        <v>84</v>
      </c>
      <c r="B15" s="381">
        <v>148</v>
      </c>
      <c r="C15" s="381">
        <v>6</v>
      </c>
      <c r="D15" s="278">
        <f t="shared" si="0"/>
        <v>154</v>
      </c>
      <c r="E15" s="273">
        <v>875</v>
      </c>
      <c r="F15" s="273">
        <v>11</v>
      </c>
      <c r="G15" s="278">
        <f t="shared" si="1"/>
        <v>886</v>
      </c>
      <c r="H15" s="381">
        <v>8</v>
      </c>
      <c r="I15" s="381">
        <v>536</v>
      </c>
      <c r="J15" s="381">
        <v>3</v>
      </c>
      <c r="K15" s="381">
        <v>366</v>
      </c>
      <c r="L15" s="381">
        <v>0</v>
      </c>
      <c r="M15" s="381">
        <v>1</v>
      </c>
      <c r="N15" s="463">
        <f t="shared" si="2"/>
        <v>914</v>
      </c>
      <c r="O15" s="690">
        <v>2</v>
      </c>
      <c r="P15" s="690">
        <v>0</v>
      </c>
      <c r="Q15" s="463">
        <f t="shared" si="3"/>
        <v>2</v>
      </c>
      <c r="R15" s="690">
        <v>0</v>
      </c>
      <c r="S15" s="690">
        <v>0</v>
      </c>
      <c r="T15" s="690">
        <v>0</v>
      </c>
      <c r="U15" s="690">
        <v>0</v>
      </c>
      <c r="V15" s="690">
        <v>0</v>
      </c>
      <c r="W15" s="690">
        <v>0</v>
      </c>
      <c r="X15" s="462">
        <f t="shared" si="4"/>
        <v>0</v>
      </c>
      <c r="Y15" s="660">
        <f t="shared" si="5"/>
        <v>1956</v>
      </c>
      <c r="AE15" s="560"/>
      <c r="AF15" s="560"/>
    </row>
    <row r="16" spans="1:32" s="230" customFormat="1" ht="27.75" customHeight="1" x14ac:dyDescent="0.2">
      <c r="A16" s="662" t="s">
        <v>85</v>
      </c>
      <c r="B16" s="381">
        <v>169</v>
      </c>
      <c r="C16" s="381">
        <v>10</v>
      </c>
      <c r="D16" s="278">
        <f t="shared" si="0"/>
        <v>179</v>
      </c>
      <c r="E16" s="273">
        <v>3118</v>
      </c>
      <c r="F16" s="273">
        <v>128</v>
      </c>
      <c r="G16" s="278">
        <f t="shared" si="1"/>
        <v>3246</v>
      </c>
      <c r="H16" s="381">
        <v>11</v>
      </c>
      <c r="I16" s="381">
        <v>849</v>
      </c>
      <c r="J16" s="381">
        <v>3</v>
      </c>
      <c r="K16" s="381">
        <v>336</v>
      </c>
      <c r="L16" s="381">
        <v>0</v>
      </c>
      <c r="M16" s="381">
        <v>0</v>
      </c>
      <c r="N16" s="463">
        <f t="shared" si="2"/>
        <v>1199</v>
      </c>
      <c r="O16" s="690">
        <v>1</v>
      </c>
      <c r="P16" s="690">
        <v>0</v>
      </c>
      <c r="Q16" s="463">
        <f t="shared" si="3"/>
        <v>1</v>
      </c>
      <c r="R16" s="690">
        <v>0</v>
      </c>
      <c r="S16" s="690">
        <v>1</v>
      </c>
      <c r="T16" s="690">
        <v>0</v>
      </c>
      <c r="U16" s="690">
        <v>0</v>
      </c>
      <c r="V16" s="690">
        <v>0</v>
      </c>
      <c r="W16" s="690">
        <v>0</v>
      </c>
      <c r="X16" s="462">
        <f t="shared" si="4"/>
        <v>1</v>
      </c>
      <c r="Y16" s="660">
        <f t="shared" si="5"/>
        <v>4626</v>
      </c>
      <c r="AE16" s="560"/>
      <c r="AF16" s="560"/>
    </row>
    <row r="17" spans="1:32" s="230" customFormat="1" ht="27.75" customHeight="1" x14ac:dyDescent="0.2">
      <c r="A17" s="662" t="s">
        <v>86</v>
      </c>
      <c r="B17" s="381">
        <v>141</v>
      </c>
      <c r="C17" s="381">
        <v>3</v>
      </c>
      <c r="D17" s="278">
        <f t="shared" si="0"/>
        <v>144</v>
      </c>
      <c r="E17" s="273">
        <v>14197</v>
      </c>
      <c r="F17" s="273">
        <v>1096</v>
      </c>
      <c r="G17" s="278">
        <f t="shared" si="1"/>
        <v>15293</v>
      </c>
      <c r="H17" s="381">
        <v>21</v>
      </c>
      <c r="I17" s="381">
        <v>1352</v>
      </c>
      <c r="J17" s="381">
        <v>3</v>
      </c>
      <c r="K17" s="381">
        <v>253</v>
      </c>
      <c r="L17" s="381">
        <v>0</v>
      </c>
      <c r="M17" s="381">
        <v>2</v>
      </c>
      <c r="N17" s="463">
        <f t="shared" si="2"/>
        <v>1631</v>
      </c>
      <c r="O17" s="690">
        <v>0</v>
      </c>
      <c r="P17" s="690">
        <v>0</v>
      </c>
      <c r="Q17" s="463">
        <f t="shared" si="3"/>
        <v>0</v>
      </c>
      <c r="R17" s="690">
        <v>0</v>
      </c>
      <c r="S17" s="690">
        <v>1</v>
      </c>
      <c r="T17" s="690">
        <v>0</v>
      </c>
      <c r="U17" s="690">
        <v>0</v>
      </c>
      <c r="V17" s="690">
        <v>0</v>
      </c>
      <c r="W17" s="690">
        <v>0</v>
      </c>
      <c r="X17" s="462">
        <f t="shared" si="4"/>
        <v>1</v>
      </c>
      <c r="Y17" s="660">
        <f t="shared" si="5"/>
        <v>17069</v>
      </c>
      <c r="AE17" s="560"/>
      <c r="AF17" s="560"/>
    </row>
    <row r="18" spans="1:32" s="230" customFormat="1" ht="27.75" customHeight="1" x14ac:dyDescent="0.2">
      <c r="A18" s="662" t="s">
        <v>87</v>
      </c>
      <c r="B18" s="381">
        <v>61</v>
      </c>
      <c r="C18" s="381">
        <v>3</v>
      </c>
      <c r="D18" s="278">
        <f t="shared" si="0"/>
        <v>64</v>
      </c>
      <c r="E18" s="273">
        <v>1811</v>
      </c>
      <c r="F18" s="273">
        <v>740</v>
      </c>
      <c r="G18" s="278">
        <f t="shared" si="1"/>
        <v>2551</v>
      </c>
      <c r="H18" s="381">
        <v>13</v>
      </c>
      <c r="I18" s="381">
        <v>1682</v>
      </c>
      <c r="J18" s="381">
        <v>0</v>
      </c>
      <c r="K18" s="381">
        <v>146</v>
      </c>
      <c r="L18" s="381">
        <v>1</v>
      </c>
      <c r="M18" s="381">
        <v>6</v>
      </c>
      <c r="N18" s="463">
        <f t="shared" si="2"/>
        <v>1848</v>
      </c>
      <c r="O18" s="690">
        <v>0</v>
      </c>
      <c r="P18" s="690">
        <v>0</v>
      </c>
      <c r="Q18" s="463">
        <f t="shared" si="3"/>
        <v>0</v>
      </c>
      <c r="R18" s="690">
        <v>0</v>
      </c>
      <c r="S18" s="690">
        <v>0</v>
      </c>
      <c r="T18" s="690">
        <v>0</v>
      </c>
      <c r="U18" s="690">
        <v>0</v>
      </c>
      <c r="V18" s="690">
        <v>0</v>
      </c>
      <c r="W18" s="690">
        <v>0</v>
      </c>
      <c r="X18" s="462">
        <f t="shared" si="4"/>
        <v>0</v>
      </c>
      <c r="Y18" s="660">
        <f t="shared" si="5"/>
        <v>4463</v>
      </c>
      <c r="AE18" s="560"/>
      <c r="AF18" s="560"/>
    </row>
    <row r="19" spans="1:32" s="230" customFormat="1" ht="27.75" customHeight="1" x14ac:dyDescent="0.2">
      <c r="A19" s="662" t="s">
        <v>88</v>
      </c>
      <c r="B19" s="381">
        <v>32</v>
      </c>
      <c r="C19" s="381">
        <v>8</v>
      </c>
      <c r="D19" s="278">
        <f t="shared" si="0"/>
        <v>40</v>
      </c>
      <c r="E19" s="273">
        <v>878</v>
      </c>
      <c r="F19" s="273">
        <v>416</v>
      </c>
      <c r="G19" s="278">
        <f t="shared" si="1"/>
        <v>1294</v>
      </c>
      <c r="H19" s="381">
        <v>10</v>
      </c>
      <c r="I19" s="381">
        <v>1878</v>
      </c>
      <c r="J19" s="381">
        <v>0</v>
      </c>
      <c r="K19" s="381">
        <v>47</v>
      </c>
      <c r="L19" s="381">
        <v>0</v>
      </c>
      <c r="M19" s="381">
        <v>2</v>
      </c>
      <c r="N19" s="463">
        <f t="shared" si="2"/>
        <v>1937</v>
      </c>
      <c r="O19" s="690">
        <v>0</v>
      </c>
      <c r="P19" s="690">
        <v>0</v>
      </c>
      <c r="Q19" s="463">
        <f t="shared" si="3"/>
        <v>0</v>
      </c>
      <c r="R19" s="690">
        <v>0</v>
      </c>
      <c r="S19" s="690">
        <v>0</v>
      </c>
      <c r="T19" s="690">
        <v>0</v>
      </c>
      <c r="U19" s="690">
        <v>0</v>
      </c>
      <c r="V19" s="690">
        <v>0</v>
      </c>
      <c r="W19" s="690">
        <v>0</v>
      </c>
      <c r="X19" s="462">
        <f t="shared" si="4"/>
        <v>0</v>
      </c>
      <c r="Y19" s="660">
        <f t="shared" si="5"/>
        <v>3271</v>
      </c>
      <c r="AE19" s="560"/>
      <c r="AF19" s="560"/>
    </row>
    <row r="20" spans="1:32" s="230" customFormat="1" ht="27.75" customHeight="1" x14ac:dyDescent="0.2">
      <c r="A20" s="662" t="s">
        <v>89</v>
      </c>
      <c r="B20" s="381">
        <v>29</v>
      </c>
      <c r="C20" s="381">
        <v>1</v>
      </c>
      <c r="D20" s="278">
        <f t="shared" si="0"/>
        <v>30</v>
      </c>
      <c r="E20" s="273">
        <v>489</v>
      </c>
      <c r="F20" s="273">
        <v>144</v>
      </c>
      <c r="G20" s="278">
        <f t="shared" si="1"/>
        <v>633</v>
      </c>
      <c r="H20" s="381">
        <v>11</v>
      </c>
      <c r="I20" s="381">
        <v>1773</v>
      </c>
      <c r="J20" s="381">
        <v>0</v>
      </c>
      <c r="K20" s="381">
        <v>13</v>
      </c>
      <c r="L20" s="381">
        <v>0</v>
      </c>
      <c r="M20" s="381">
        <v>2</v>
      </c>
      <c r="N20" s="463">
        <f t="shared" si="2"/>
        <v>1799</v>
      </c>
      <c r="O20" s="690">
        <v>0</v>
      </c>
      <c r="P20" s="690">
        <v>0</v>
      </c>
      <c r="Q20" s="463">
        <f t="shared" si="3"/>
        <v>0</v>
      </c>
      <c r="R20" s="690">
        <v>0</v>
      </c>
      <c r="S20" s="690">
        <v>0</v>
      </c>
      <c r="T20" s="690">
        <v>0</v>
      </c>
      <c r="U20" s="690">
        <v>0</v>
      </c>
      <c r="V20" s="690">
        <v>0</v>
      </c>
      <c r="W20" s="690">
        <v>0</v>
      </c>
      <c r="X20" s="462">
        <f t="shared" si="4"/>
        <v>0</v>
      </c>
      <c r="Y20" s="660">
        <f t="shared" si="5"/>
        <v>2462</v>
      </c>
      <c r="AE20" s="560"/>
      <c r="AF20" s="560"/>
    </row>
    <row r="21" spans="1:32" s="230" customFormat="1" ht="27.75" customHeight="1" x14ac:dyDescent="0.2">
      <c r="A21" s="661" t="s">
        <v>135</v>
      </c>
      <c r="B21" s="381">
        <v>17</v>
      </c>
      <c r="C21" s="381">
        <v>1</v>
      </c>
      <c r="D21" s="278">
        <f t="shared" si="0"/>
        <v>18</v>
      </c>
      <c r="E21" s="273">
        <v>258</v>
      </c>
      <c r="F21" s="273">
        <v>41</v>
      </c>
      <c r="G21" s="278">
        <f t="shared" si="1"/>
        <v>299</v>
      </c>
      <c r="H21" s="381">
        <v>2</v>
      </c>
      <c r="I21" s="381">
        <v>1247</v>
      </c>
      <c r="J21" s="381">
        <v>0</v>
      </c>
      <c r="K21" s="381">
        <v>6</v>
      </c>
      <c r="L21" s="381">
        <v>0</v>
      </c>
      <c r="M21" s="381">
        <v>16</v>
      </c>
      <c r="N21" s="463">
        <f t="shared" si="2"/>
        <v>1271</v>
      </c>
      <c r="O21" s="690">
        <v>0</v>
      </c>
      <c r="P21" s="690">
        <v>0</v>
      </c>
      <c r="Q21" s="463">
        <f t="shared" si="3"/>
        <v>0</v>
      </c>
      <c r="R21" s="690">
        <v>0</v>
      </c>
      <c r="S21" s="690">
        <v>0</v>
      </c>
      <c r="T21" s="690">
        <v>0</v>
      </c>
      <c r="U21" s="690">
        <v>0</v>
      </c>
      <c r="V21" s="690">
        <v>0</v>
      </c>
      <c r="W21" s="690">
        <v>0</v>
      </c>
      <c r="X21" s="462">
        <f t="shared" si="4"/>
        <v>0</v>
      </c>
      <c r="Y21" s="660">
        <f t="shared" si="5"/>
        <v>1588</v>
      </c>
      <c r="AE21" s="560"/>
      <c r="AF21" s="560"/>
    </row>
    <row r="22" spans="1:32" s="5" customFormat="1" ht="27.75" customHeight="1" x14ac:dyDescent="0.2">
      <c r="A22" s="297" t="s">
        <v>323</v>
      </c>
      <c r="B22" s="275">
        <v>6</v>
      </c>
      <c r="C22" s="273">
        <v>0</v>
      </c>
      <c r="D22" s="278">
        <f t="shared" si="0"/>
        <v>6</v>
      </c>
      <c r="E22" s="273">
        <v>173</v>
      </c>
      <c r="F22" s="273">
        <v>20</v>
      </c>
      <c r="G22" s="278">
        <f t="shared" si="1"/>
        <v>193</v>
      </c>
      <c r="H22" s="273">
        <v>6</v>
      </c>
      <c r="I22" s="273">
        <v>876</v>
      </c>
      <c r="J22" s="277">
        <v>0</v>
      </c>
      <c r="K22" s="277">
        <v>0</v>
      </c>
      <c r="L22" s="381">
        <v>6</v>
      </c>
      <c r="M22" s="381">
        <v>18</v>
      </c>
      <c r="N22" s="463">
        <f t="shared" si="2"/>
        <v>906</v>
      </c>
      <c r="O22" s="690">
        <v>0</v>
      </c>
      <c r="P22" s="690">
        <v>0</v>
      </c>
      <c r="Q22" s="463">
        <f t="shared" si="3"/>
        <v>0</v>
      </c>
      <c r="R22" s="690">
        <v>0</v>
      </c>
      <c r="S22" s="690">
        <v>0</v>
      </c>
      <c r="T22" s="690">
        <v>0</v>
      </c>
      <c r="U22" s="690">
        <v>0</v>
      </c>
      <c r="V22" s="690">
        <v>0</v>
      </c>
      <c r="W22" s="690">
        <v>0</v>
      </c>
      <c r="X22" s="462">
        <f t="shared" si="4"/>
        <v>0</v>
      </c>
      <c r="Y22" s="660">
        <f t="shared" si="5"/>
        <v>1105</v>
      </c>
      <c r="AE22" s="560"/>
      <c r="AF22" s="560"/>
    </row>
    <row r="23" spans="1:32" s="230" customFormat="1" ht="42.95" customHeight="1" x14ac:dyDescent="0.2">
      <c r="A23" s="691" t="s">
        <v>138</v>
      </c>
      <c r="B23" s="380">
        <f t="shared" ref="B23:Y23" si="6">SUM(B6:B22)</f>
        <v>792</v>
      </c>
      <c r="C23" s="380">
        <f t="shared" si="6"/>
        <v>42</v>
      </c>
      <c r="D23" s="380">
        <f t="shared" si="6"/>
        <v>834</v>
      </c>
      <c r="E23" s="380">
        <f t="shared" si="6"/>
        <v>21874</v>
      </c>
      <c r="F23" s="380">
        <f t="shared" si="6"/>
        <v>2601</v>
      </c>
      <c r="G23" s="380">
        <f t="shared" si="6"/>
        <v>24475</v>
      </c>
      <c r="H23" s="380">
        <f t="shared" si="6"/>
        <v>86</v>
      </c>
      <c r="I23" s="380">
        <f t="shared" si="6"/>
        <v>10912</v>
      </c>
      <c r="J23" s="380">
        <f t="shared" si="6"/>
        <v>1482</v>
      </c>
      <c r="K23" s="380">
        <f t="shared" si="6"/>
        <v>4304</v>
      </c>
      <c r="L23" s="380">
        <f t="shared" si="6"/>
        <v>7</v>
      </c>
      <c r="M23" s="380">
        <f t="shared" si="6"/>
        <v>47</v>
      </c>
      <c r="N23" s="380">
        <f t="shared" si="6"/>
        <v>16838</v>
      </c>
      <c r="O23" s="380">
        <f t="shared" si="6"/>
        <v>6</v>
      </c>
      <c r="P23" s="380">
        <f t="shared" si="6"/>
        <v>0</v>
      </c>
      <c r="Q23" s="380">
        <f t="shared" si="6"/>
        <v>6</v>
      </c>
      <c r="R23" s="380">
        <f t="shared" si="6"/>
        <v>0</v>
      </c>
      <c r="S23" s="380">
        <f t="shared" si="6"/>
        <v>14</v>
      </c>
      <c r="T23" s="380">
        <f t="shared" si="6"/>
        <v>13</v>
      </c>
      <c r="U23" s="380">
        <f t="shared" si="6"/>
        <v>19</v>
      </c>
      <c r="V23" s="380">
        <f t="shared" si="6"/>
        <v>0</v>
      </c>
      <c r="W23" s="380">
        <f t="shared" si="6"/>
        <v>0</v>
      </c>
      <c r="X23" s="380">
        <f t="shared" si="6"/>
        <v>46</v>
      </c>
      <c r="Y23" s="380">
        <f t="shared" si="6"/>
        <v>42199</v>
      </c>
    </row>
    <row r="24" spans="1:32" s="230" customFormat="1" ht="72.95" customHeight="1" x14ac:dyDescent="0.2">
      <c r="A24" s="564" t="s">
        <v>332</v>
      </c>
      <c r="B24" s="565">
        <f t="shared" ref="B24:Y24" si="7">+((B6*2)+(B7*7)+(B8*12)+(B9*17)+(B10*22)+(B11*27)+(B12*32)+(B13*37)+(B14*42)+(B15*47)+(B16*52)+(B17*57)+(B18*62)+(B19*67)+(B20*72)+(B21*77)+(B22*82))/B23</f>
        <v>51.577020202020201</v>
      </c>
      <c r="C24" s="565">
        <f t="shared" si="7"/>
        <v>53.547619047619051</v>
      </c>
      <c r="D24" s="565">
        <f t="shared" si="7"/>
        <v>51.676258992805757</v>
      </c>
      <c r="E24" s="565">
        <f t="shared" si="7"/>
        <v>57.414190362988023</v>
      </c>
      <c r="F24" s="565">
        <f t="shared" si="7"/>
        <v>61.042675893886965</v>
      </c>
      <c r="G24" s="565">
        <f t="shared" si="7"/>
        <v>57.799795709908068</v>
      </c>
      <c r="H24" s="565">
        <f t="shared" si="7"/>
        <v>60.662790697674417</v>
      </c>
      <c r="I24" s="565">
        <f t="shared" si="7"/>
        <v>64.068823313782985</v>
      </c>
      <c r="J24" s="565">
        <f t="shared" si="7"/>
        <v>13.96693657219973</v>
      </c>
      <c r="K24" s="565">
        <f t="shared" si="7"/>
        <v>31.299488847583643</v>
      </c>
      <c r="L24" s="565">
        <f t="shared" si="7"/>
        <v>79.142857142857139</v>
      </c>
      <c r="M24" s="565">
        <f t="shared" si="7"/>
        <v>74.872340425531917</v>
      </c>
      <c r="N24" s="565">
        <f t="shared" si="7"/>
        <v>51.301876707447441</v>
      </c>
      <c r="O24" s="565">
        <f t="shared" si="7"/>
        <v>43.666666666666664</v>
      </c>
      <c r="P24" s="565">
        <v>0</v>
      </c>
      <c r="Q24" s="565">
        <f t="shared" si="7"/>
        <v>43.666666666666664</v>
      </c>
      <c r="R24" s="565">
        <v>0</v>
      </c>
      <c r="S24" s="565">
        <f t="shared" si="7"/>
        <v>36.285714285714285</v>
      </c>
      <c r="T24" s="565">
        <f t="shared" si="7"/>
        <v>10.076923076923077</v>
      </c>
      <c r="U24" s="565">
        <f t="shared" si="7"/>
        <v>10.421052631578947</v>
      </c>
      <c r="V24" s="565">
        <v>0</v>
      </c>
      <c r="W24" s="565">
        <v>0</v>
      </c>
      <c r="X24" s="565">
        <f t="shared" si="7"/>
        <v>18.195652173913043</v>
      </c>
      <c r="Y24" s="565">
        <f t="shared" si="7"/>
        <v>55.040830351430131</v>
      </c>
    </row>
    <row r="25" spans="1:32" s="658" customFormat="1" ht="12.75" customHeight="1" x14ac:dyDescent="0.2">
      <c r="A25" s="232"/>
      <c r="B25" s="233"/>
      <c r="C25" s="233"/>
      <c r="D25" s="232"/>
      <c r="E25" s="279"/>
      <c r="F25" s="279"/>
      <c r="G25" s="232"/>
      <c r="H25" s="659"/>
      <c r="I25" s="659"/>
      <c r="J25" s="659"/>
      <c r="K25" s="659"/>
      <c r="L25" s="659"/>
      <c r="M25" s="659"/>
      <c r="N25" s="401"/>
      <c r="O25" s="401"/>
      <c r="P25" s="401"/>
      <c r="Q25" s="401"/>
      <c r="R25" s="401"/>
      <c r="S25" s="401"/>
      <c r="T25" s="401"/>
      <c r="U25" s="401"/>
      <c r="V25" s="401"/>
      <c r="W25" s="401"/>
    </row>
    <row r="26" spans="1:32" s="658" customFormat="1" ht="12" x14ac:dyDescent="0.2">
      <c r="A26" s="233"/>
      <c r="B26" s="232"/>
      <c r="C26" s="232"/>
      <c r="D26" s="232"/>
      <c r="E26" s="223"/>
      <c r="F26" s="223"/>
      <c r="G26" s="232"/>
    </row>
    <row r="27" spans="1:32" s="658" customFormat="1" ht="12" x14ac:dyDescent="0.2">
      <c r="A27" s="232"/>
      <c r="B27" s="232"/>
      <c r="C27" s="233"/>
      <c r="D27" s="232"/>
      <c r="E27" s="225"/>
      <c r="F27" s="225"/>
      <c r="G27" s="232"/>
      <c r="I27" s="659"/>
    </row>
    <row r="28" spans="1:32" s="658" customFormat="1" ht="12" x14ac:dyDescent="0.2">
      <c r="A28" s="234"/>
      <c r="B28" s="233"/>
      <c r="C28" s="233"/>
      <c r="D28" s="232"/>
      <c r="E28" s="225"/>
      <c r="F28" s="225"/>
      <c r="G28" s="232"/>
    </row>
    <row r="29" spans="1:32" s="658" customFormat="1" ht="12" x14ac:dyDescent="0.2">
      <c r="A29" s="234"/>
      <c r="B29" s="233"/>
      <c r="C29" s="233"/>
      <c r="D29" s="232"/>
      <c r="E29" s="225"/>
      <c r="F29" s="225"/>
      <c r="G29" s="232"/>
    </row>
    <row r="30" spans="1:32" s="658" customFormat="1" ht="12" x14ac:dyDescent="0.2">
      <c r="A30" s="234"/>
      <c r="B30" s="233"/>
      <c r="C30" s="233"/>
      <c r="D30" s="232"/>
      <c r="E30" s="223"/>
      <c r="F30" s="223"/>
      <c r="G30" s="232"/>
    </row>
    <row r="31" spans="1:32" s="658" customFormat="1" ht="12" x14ac:dyDescent="0.2">
      <c r="A31" s="234"/>
      <c r="B31" s="233"/>
      <c r="C31" s="233"/>
      <c r="D31" s="232"/>
      <c r="E31" s="223"/>
      <c r="F31" s="223"/>
      <c r="G31" s="232"/>
    </row>
    <row r="32" spans="1:32" s="658" customFormat="1" ht="12" x14ac:dyDescent="0.2">
      <c r="A32" s="234"/>
      <c r="B32" s="233"/>
      <c r="C32" s="233"/>
      <c r="D32" s="232"/>
      <c r="E32" s="223"/>
      <c r="F32" s="223"/>
      <c r="G32" s="232"/>
    </row>
    <row r="33" spans="1:8" s="658" customFormat="1" ht="12" x14ac:dyDescent="0.2">
      <c r="A33" s="234"/>
      <c r="B33" s="233"/>
      <c r="C33" s="233"/>
      <c r="D33" s="232"/>
      <c r="E33" s="223"/>
      <c r="F33" s="223"/>
      <c r="G33" s="232"/>
    </row>
    <row r="34" spans="1:8" s="658" customFormat="1" ht="12" x14ac:dyDescent="0.2">
      <c r="A34" s="234"/>
      <c r="B34" s="233"/>
      <c r="C34" s="233"/>
      <c r="D34" s="232"/>
      <c r="E34" s="223"/>
      <c r="F34" s="223"/>
      <c r="G34" s="232"/>
    </row>
    <row r="35" spans="1:8" s="658" customFormat="1" ht="12" x14ac:dyDescent="0.2">
      <c r="A35" s="234"/>
      <c r="B35" s="233"/>
      <c r="C35" s="233"/>
      <c r="D35" s="232"/>
      <c r="E35" s="223"/>
      <c r="F35" s="223"/>
      <c r="G35" s="232"/>
    </row>
    <row r="36" spans="1:8" s="658" customFormat="1" ht="12" x14ac:dyDescent="0.2">
      <c r="A36" s="234"/>
      <c r="B36" s="233"/>
      <c r="C36" s="233"/>
      <c r="D36" s="232"/>
      <c r="E36" s="223"/>
      <c r="F36" s="223"/>
      <c r="G36" s="232"/>
    </row>
    <row r="37" spans="1:8" s="658" customFormat="1" ht="12" x14ac:dyDescent="0.2">
      <c r="A37" s="234"/>
      <c r="B37" s="233"/>
      <c r="C37" s="233"/>
      <c r="D37" s="232"/>
      <c r="E37" s="223"/>
      <c r="F37" s="223"/>
      <c r="G37" s="232"/>
    </row>
    <row r="38" spans="1:8" s="658" customFormat="1" ht="12" x14ac:dyDescent="0.2">
      <c r="A38" s="234"/>
      <c r="B38" s="233"/>
      <c r="C38" s="233"/>
      <c r="D38" s="232"/>
      <c r="E38" s="223"/>
      <c r="F38" s="223"/>
      <c r="G38" s="232"/>
    </row>
    <row r="39" spans="1:8" s="658" customFormat="1" ht="12" x14ac:dyDescent="0.2">
      <c r="A39" s="234"/>
      <c r="B39" s="233"/>
      <c r="C39" s="233"/>
      <c r="D39" s="232"/>
      <c r="E39" s="223"/>
      <c r="F39" s="223"/>
      <c r="G39" s="232"/>
    </row>
    <row r="40" spans="1:8" s="658" customFormat="1" ht="12" x14ac:dyDescent="0.2">
      <c r="A40" s="234"/>
      <c r="B40" s="233"/>
      <c r="C40" s="233"/>
      <c r="D40" s="232"/>
      <c r="E40" s="223"/>
      <c r="F40" s="223"/>
      <c r="G40" s="232"/>
    </row>
    <row r="41" spans="1:8" s="658" customFormat="1" ht="12" x14ac:dyDescent="0.2">
      <c r="A41" s="234"/>
      <c r="B41" s="233"/>
      <c r="C41" s="233"/>
      <c r="E41" s="2"/>
      <c r="F41" s="2"/>
    </row>
    <row r="42" spans="1:8" s="658" customFormat="1" ht="12" x14ac:dyDescent="0.2">
      <c r="E42" s="1"/>
      <c r="F42" s="1"/>
    </row>
    <row r="44" spans="1:8" x14ac:dyDescent="0.2">
      <c r="C44" s="231"/>
      <c r="D44" s="235"/>
      <c r="G44" s="230"/>
      <c r="H44" s="657"/>
    </row>
    <row r="45" spans="1:8" x14ac:dyDescent="0.2">
      <c r="C45" s="231"/>
      <c r="D45" s="236"/>
      <c r="G45" s="230"/>
      <c r="H45" s="657"/>
    </row>
    <row r="46" spans="1:8" x14ac:dyDescent="0.2">
      <c r="C46" s="231"/>
      <c r="D46" s="236"/>
      <c r="G46" s="230"/>
      <c r="H46" s="657"/>
    </row>
    <row r="47" spans="1:8" x14ac:dyDescent="0.2">
      <c r="C47" s="231"/>
      <c r="D47" s="236"/>
      <c r="G47" s="230"/>
      <c r="H47" s="657"/>
    </row>
    <row r="48" spans="1:8" x14ac:dyDescent="0.2">
      <c r="C48" s="231"/>
      <c r="D48" s="236"/>
      <c r="G48" s="230"/>
      <c r="H48" s="657"/>
    </row>
    <row r="49" spans="3:8" x14ac:dyDescent="0.2">
      <c r="C49" s="231"/>
      <c r="D49" s="236"/>
      <c r="G49" s="230"/>
      <c r="H49" s="657"/>
    </row>
    <row r="50" spans="3:8" x14ac:dyDescent="0.2">
      <c r="C50" s="231"/>
      <c r="D50" s="236"/>
      <c r="G50" s="230"/>
      <c r="H50" s="657"/>
    </row>
    <row r="51" spans="3:8" x14ac:dyDescent="0.2">
      <c r="C51" s="231"/>
      <c r="D51" s="236"/>
      <c r="G51" s="230"/>
      <c r="H51" s="657"/>
    </row>
    <row r="52" spans="3:8" x14ac:dyDescent="0.2">
      <c r="C52" s="231"/>
      <c r="D52" s="236"/>
      <c r="G52" s="230"/>
      <c r="H52" s="657"/>
    </row>
    <row r="53" spans="3:8" x14ac:dyDescent="0.2">
      <c r="C53" s="231"/>
      <c r="D53" s="236"/>
      <c r="G53" s="230"/>
      <c r="H53" s="657"/>
    </row>
    <row r="54" spans="3:8" x14ac:dyDescent="0.2">
      <c r="C54" s="231"/>
      <c r="D54" s="236"/>
      <c r="G54" s="230"/>
      <c r="H54" s="657"/>
    </row>
    <row r="55" spans="3:8" x14ac:dyDescent="0.2">
      <c r="C55" s="231"/>
      <c r="D55" s="236"/>
      <c r="G55" s="230"/>
      <c r="H55" s="657"/>
    </row>
    <row r="56" spans="3:8" x14ac:dyDescent="0.2">
      <c r="C56" s="231"/>
      <c r="D56" s="236"/>
      <c r="G56" s="230"/>
      <c r="H56" s="657"/>
    </row>
    <row r="57" spans="3:8" x14ac:dyDescent="0.2">
      <c r="D57" s="237"/>
      <c r="G57" s="230"/>
    </row>
  </sheetData>
  <mergeCells count="11">
    <mergeCell ref="R4:X4"/>
    <mergeCell ref="A1:Y1"/>
    <mergeCell ref="A2:Y2"/>
    <mergeCell ref="A3:A5"/>
    <mergeCell ref="B3:N3"/>
    <mergeCell ref="O3:X3"/>
    <mergeCell ref="Y3:Y5"/>
    <mergeCell ref="B4:D4"/>
    <mergeCell ref="E4:G4"/>
    <mergeCell ref="H4:N4"/>
    <mergeCell ref="O4:Q4"/>
  </mergeCells>
  <pageMargins left="0.32" right="0.25" top="0.64" bottom="0.36" header="0.3" footer="0.3"/>
  <pageSetup paperSize="9" scale="68"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4"/>
  <sheetViews>
    <sheetView showGridLines="0" zoomScaleNormal="100" workbookViewId="0">
      <selection activeCell="A2" sqref="A2:K2"/>
    </sheetView>
  </sheetViews>
  <sheetFormatPr defaultRowHeight="12.75" x14ac:dyDescent="0.2"/>
  <cols>
    <col min="1" max="1" width="6" style="506" customWidth="1"/>
    <col min="2" max="2" width="16.42578125" style="506" customWidth="1"/>
    <col min="3" max="4" width="13.140625" style="506" customWidth="1"/>
    <col min="5" max="5" width="13" style="506" customWidth="1"/>
    <col min="6" max="9" width="11.7109375" style="506" customWidth="1"/>
    <col min="10" max="11" width="12.5703125" style="506" customWidth="1"/>
    <col min="12" max="16384" width="9.140625" style="506"/>
  </cols>
  <sheetData>
    <row r="1" spans="1:18" s="502" customFormat="1" ht="25.5" customHeight="1" x14ac:dyDescent="0.2">
      <c r="A1" s="1117" t="s">
        <v>497</v>
      </c>
      <c r="B1" s="1117"/>
      <c r="C1" s="1117"/>
      <c r="D1" s="1117"/>
      <c r="E1" s="1117"/>
      <c r="F1" s="1117"/>
      <c r="G1" s="1117"/>
      <c r="H1" s="1117"/>
      <c r="I1" s="1117"/>
      <c r="J1" s="1117"/>
      <c r="K1" s="1117"/>
    </row>
    <row r="2" spans="1:18" s="502" customFormat="1" ht="24" customHeight="1" x14ac:dyDescent="0.2">
      <c r="A2" s="1118" t="s">
        <v>498</v>
      </c>
      <c r="B2" s="1118"/>
      <c r="C2" s="1118"/>
      <c r="D2" s="1118"/>
      <c r="E2" s="1118"/>
      <c r="F2" s="1118"/>
      <c r="G2" s="1118"/>
      <c r="H2" s="1118"/>
      <c r="I2" s="1118"/>
      <c r="J2" s="1118"/>
      <c r="K2" s="1118"/>
    </row>
    <row r="3" spans="1:18" s="10" customFormat="1" ht="35.25" customHeight="1" x14ac:dyDescent="0.2">
      <c r="A3" s="930" t="s">
        <v>333</v>
      </c>
      <c r="B3" s="925" t="s">
        <v>229</v>
      </c>
      <c r="C3" s="925" t="s">
        <v>249</v>
      </c>
      <c r="D3" s="925" t="s">
        <v>377</v>
      </c>
      <c r="E3" s="925" t="s">
        <v>378</v>
      </c>
      <c r="F3" s="921" t="s">
        <v>388</v>
      </c>
      <c r="G3" s="922"/>
      <c r="H3" s="1096" t="s">
        <v>393</v>
      </c>
      <c r="I3" s="1097"/>
      <c r="J3" s="920" t="s">
        <v>270</v>
      </c>
      <c r="K3" s="920"/>
    </row>
    <row r="4" spans="1:18" s="10" customFormat="1" ht="35.25" customHeight="1" x14ac:dyDescent="0.2">
      <c r="A4" s="931"/>
      <c r="B4" s="927"/>
      <c r="C4" s="926"/>
      <c r="D4" s="926"/>
      <c r="E4" s="927"/>
      <c r="F4" s="492" t="s">
        <v>253</v>
      </c>
      <c r="G4" s="492" t="s">
        <v>379</v>
      </c>
      <c r="H4" s="492" t="s">
        <v>253</v>
      </c>
      <c r="I4" s="492" t="s">
        <v>379</v>
      </c>
      <c r="J4" s="706" t="s">
        <v>253</v>
      </c>
      <c r="K4" s="707" t="s">
        <v>254</v>
      </c>
      <c r="M4" s="9"/>
      <c r="N4" s="9"/>
      <c r="O4" s="9"/>
      <c r="P4" s="9"/>
      <c r="Q4" s="9"/>
      <c r="R4" s="9"/>
    </row>
    <row r="5" spans="1:18" ht="11.45" customHeight="1" x14ac:dyDescent="0.2">
      <c r="A5" s="493" t="s">
        <v>231</v>
      </c>
      <c r="B5" s="503" t="s">
        <v>0</v>
      </c>
      <c r="C5" s="377">
        <v>82</v>
      </c>
      <c r="D5" s="377">
        <v>5698</v>
      </c>
      <c r="E5" s="504">
        <v>0</v>
      </c>
      <c r="F5" s="228">
        <v>1919</v>
      </c>
      <c r="G5" s="228">
        <v>2747</v>
      </c>
      <c r="H5" s="228">
        <v>0</v>
      </c>
      <c r="I5" s="228">
        <v>0</v>
      </c>
      <c r="J5" s="228">
        <f>C5+D5+E5+F5+H5</f>
        <v>7699</v>
      </c>
      <c r="K5" s="228">
        <f>C5+D5+E5+G5+I5</f>
        <v>8527</v>
      </c>
      <c r="L5" s="502"/>
      <c r="M5" s="505"/>
    </row>
    <row r="6" spans="1:18" ht="11.45" customHeight="1" x14ac:dyDescent="0.2">
      <c r="A6" s="493" t="s">
        <v>232</v>
      </c>
      <c r="B6" s="503" t="s">
        <v>1</v>
      </c>
      <c r="C6" s="377">
        <v>7</v>
      </c>
      <c r="D6" s="377">
        <v>6239</v>
      </c>
      <c r="E6" s="377">
        <v>1</v>
      </c>
      <c r="F6" s="228">
        <v>1461</v>
      </c>
      <c r="G6" s="228">
        <v>2446</v>
      </c>
      <c r="H6" s="228">
        <v>0</v>
      </c>
      <c r="I6" s="228">
        <v>0</v>
      </c>
      <c r="J6" s="228">
        <f t="shared" ref="J6:J69" si="0">C6+D6+E6+F6+H6</f>
        <v>7708</v>
      </c>
      <c r="K6" s="228">
        <f t="shared" ref="K6:K69" si="1">C6+D6+E6+G6+I6</f>
        <v>8693</v>
      </c>
      <c r="L6" s="502"/>
      <c r="M6" s="505"/>
    </row>
    <row r="7" spans="1:18" ht="11.45" customHeight="1" x14ac:dyDescent="0.2">
      <c r="A7" s="493" t="s">
        <v>233</v>
      </c>
      <c r="B7" s="503" t="s">
        <v>2</v>
      </c>
      <c r="C7" s="377">
        <v>79</v>
      </c>
      <c r="D7" s="377">
        <v>10637</v>
      </c>
      <c r="E7" s="377">
        <v>0</v>
      </c>
      <c r="F7" s="228">
        <v>3497</v>
      </c>
      <c r="G7" s="228">
        <v>3991</v>
      </c>
      <c r="H7" s="228">
        <v>0</v>
      </c>
      <c r="I7" s="228">
        <v>0</v>
      </c>
      <c r="J7" s="228">
        <f t="shared" si="0"/>
        <v>14213</v>
      </c>
      <c r="K7" s="228">
        <f t="shared" si="1"/>
        <v>14707</v>
      </c>
      <c r="L7" s="502"/>
      <c r="M7" s="505"/>
    </row>
    <row r="8" spans="1:18" ht="11.45" customHeight="1" x14ac:dyDescent="0.2">
      <c r="A8" s="493" t="s">
        <v>234</v>
      </c>
      <c r="B8" s="507" t="s">
        <v>3</v>
      </c>
      <c r="C8" s="377">
        <v>14</v>
      </c>
      <c r="D8" s="377">
        <v>862</v>
      </c>
      <c r="E8" s="377">
        <v>0</v>
      </c>
      <c r="F8" s="228">
        <v>220</v>
      </c>
      <c r="G8" s="228">
        <v>498</v>
      </c>
      <c r="H8" s="228">
        <v>0</v>
      </c>
      <c r="I8" s="228">
        <v>0</v>
      </c>
      <c r="J8" s="228">
        <f t="shared" si="0"/>
        <v>1096</v>
      </c>
      <c r="K8" s="228">
        <f t="shared" si="1"/>
        <v>1374</v>
      </c>
      <c r="L8" s="502"/>
      <c r="M8" s="505"/>
    </row>
    <row r="9" spans="1:18" ht="11.45" customHeight="1" x14ac:dyDescent="0.2">
      <c r="A9" s="493" t="s">
        <v>235</v>
      </c>
      <c r="B9" s="507" t="s">
        <v>4</v>
      </c>
      <c r="C9" s="377">
        <v>60</v>
      </c>
      <c r="D9" s="377">
        <v>7226</v>
      </c>
      <c r="E9" s="377">
        <v>0</v>
      </c>
      <c r="F9" s="228">
        <v>2544</v>
      </c>
      <c r="G9" s="228">
        <v>2883</v>
      </c>
      <c r="H9" s="228">
        <v>2</v>
      </c>
      <c r="I9" s="228">
        <v>4</v>
      </c>
      <c r="J9" s="228">
        <f t="shared" si="0"/>
        <v>9832</v>
      </c>
      <c r="K9" s="228">
        <f t="shared" si="1"/>
        <v>10173</v>
      </c>
      <c r="L9" s="502"/>
      <c r="M9" s="505"/>
    </row>
    <row r="10" spans="1:18" ht="11.45" customHeight="1" x14ac:dyDescent="0.2">
      <c r="A10" s="493" t="s">
        <v>236</v>
      </c>
      <c r="B10" s="507" t="s">
        <v>5</v>
      </c>
      <c r="C10" s="377">
        <v>67</v>
      </c>
      <c r="D10" s="377">
        <v>11472</v>
      </c>
      <c r="E10" s="377">
        <v>0</v>
      </c>
      <c r="F10" s="228">
        <v>5014</v>
      </c>
      <c r="G10" s="228">
        <v>5885</v>
      </c>
      <c r="H10" s="228">
        <v>0</v>
      </c>
      <c r="I10" s="228">
        <v>0</v>
      </c>
      <c r="J10" s="228">
        <f t="shared" si="0"/>
        <v>16553</v>
      </c>
      <c r="K10" s="228">
        <f t="shared" si="1"/>
        <v>17424</v>
      </c>
      <c r="L10" s="502"/>
      <c r="M10" s="505"/>
    </row>
    <row r="11" spans="1:18" ht="11.45" customHeight="1" x14ac:dyDescent="0.2">
      <c r="A11" s="493" t="s">
        <v>237</v>
      </c>
      <c r="B11" s="507" t="s">
        <v>6</v>
      </c>
      <c r="C11" s="377">
        <v>139</v>
      </c>
      <c r="D11" s="377">
        <v>10459</v>
      </c>
      <c r="E11" s="377">
        <v>0</v>
      </c>
      <c r="F11" s="228">
        <v>2530</v>
      </c>
      <c r="G11" s="228">
        <v>3314</v>
      </c>
      <c r="H11" s="228">
        <v>1</v>
      </c>
      <c r="I11" s="228">
        <v>1</v>
      </c>
      <c r="J11" s="228">
        <f t="shared" si="0"/>
        <v>13129</v>
      </c>
      <c r="K11" s="228">
        <f t="shared" si="1"/>
        <v>13913</v>
      </c>
      <c r="L11" s="502"/>
      <c r="M11" s="505"/>
    </row>
    <row r="12" spans="1:18" ht="11.45" customHeight="1" x14ac:dyDescent="0.2">
      <c r="A12" s="493" t="s">
        <v>238</v>
      </c>
      <c r="B12" s="507" t="s">
        <v>7</v>
      </c>
      <c r="C12" s="377">
        <v>7</v>
      </c>
      <c r="D12" s="377">
        <v>828</v>
      </c>
      <c r="E12" s="377">
        <v>0</v>
      </c>
      <c r="F12" s="228">
        <v>405</v>
      </c>
      <c r="G12" s="228">
        <v>476</v>
      </c>
      <c r="H12" s="228">
        <v>1</v>
      </c>
      <c r="I12" s="228">
        <v>4</v>
      </c>
      <c r="J12" s="228">
        <f t="shared" si="0"/>
        <v>1241</v>
      </c>
      <c r="K12" s="228">
        <f t="shared" si="1"/>
        <v>1315</v>
      </c>
      <c r="L12" s="502"/>
      <c r="M12" s="505"/>
    </row>
    <row r="13" spans="1:18" ht="11.45" customHeight="1" x14ac:dyDescent="0.2">
      <c r="A13" s="493" t="s">
        <v>239</v>
      </c>
      <c r="B13" s="507" t="s">
        <v>8</v>
      </c>
      <c r="C13" s="377">
        <v>128</v>
      </c>
      <c r="D13" s="377">
        <v>12243</v>
      </c>
      <c r="E13" s="377">
        <v>3</v>
      </c>
      <c r="F13" s="228">
        <v>4126</v>
      </c>
      <c r="G13" s="228">
        <v>4677</v>
      </c>
      <c r="H13" s="228">
        <v>0</v>
      </c>
      <c r="I13" s="228">
        <v>0</v>
      </c>
      <c r="J13" s="228">
        <f t="shared" si="0"/>
        <v>16500</v>
      </c>
      <c r="K13" s="228">
        <f t="shared" si="1"/>
        <v>17051</v>
      </c>
      <c r="L13" s="502"/>
      <c r="M13" s="505"/>
    </row>
    <row r="14" spans="1:18" ht="11.45" customHeight="1" x14ac:dyDescent="0.2">
      <c r="A14" s="495">
        <v>10</v>
      </c>
      <c r="B14" s="507" t="s">
        <v>9</v>
      </c>
      <c r="C14" s="377">
        <v>157</v>
      </c>
      <c r="D14" s="377">
        <v>15716</v>
      </c>
      <c r="E14" s="377">
        <v>2</v>
      </c>
      <c r="F14" s="228">
        <v>4496</v>
      </c>
      <c r="G14" s="228">
        <v>5234</v>
      </c>
      <c r="H14" s="228">
        <v>1</v>
      </c>
      <c r="I14" s="228">
        <v>4</v>
      </c>
      <c r="J14" s="228">
        <f t="shared" si="0"/>
        <v>20372</v>
      </c>
      <c r="K14" s="228">
        <f t="shared" si="1"/>
        <v>21113</v>
      </c>
      <c r="L14" s="502"/>
      <c r="M14" s="505"/>
    </row>
    <row r="15" spans="1:18" ht="11.45" customHeight="1" x14ac:dyDescent="0.2">
      <c r="A15" s="495">
        <v>11</v>
      </c>
      <c r="B15" s="507" t="s">
        <v>10</v>
      </c>
      <c r="C15" s="377">
        <v>29</v>
      </c>
      <c r="D15" s="377">
        <v>2144</v>
      </c>
      <c r="E15" s="377">
        <v>1</v>
      </c>
      <c r="F15" s="228">
        <v>773</v>
      </c>
      <c r="G15" s="228">
        <v>868</v>
      </c>
      <c r="H15" s="228">
        <v>0</v>
      </c>
      <c r="I15" s="228">
        <v>0</v>
      </c>
      <c r="J15" s="228">
        <f t="shared" si="0"/>
        <v>2947</v>
      </c>
      <c r="K15" s="228">
        <f t="shared" si="1"/>
        <v>3042</v>
      </c>
      <c r="L15" s="502"/>
      <c r="M15" s="505"/>
    </row>
    <row r="16" spans="1:18" ht="11.45" customHeight="1" x14ac:dyDescent="0.2">
      <c r="A16" s="495">
        <v>12</v>
      </c>
      <c r="B16" s="507" t="s">
        <v>11</v>
      </c>
      <c r="C16" s="377">
        <v>2</v>
      </c>
      <c r="D16" s="377">
        <v>97</v>
      </c>
      <c r="E16" s="377">
        <v>0</v>
      </c>
      <c r="F16" s="228">
        <v>23</v>
      </c>
      <c r="G16" s="228">
        <v>45</v>
      </c>
      <c r="H16" s="228">
        <v>0</v>
      </c>
      <c r="I16" s="228">
        <v>0</v>
      </c>
      <c r="J16" s="228">
        <f t="shared" si="0"/>
        <v>122</v>
      </c>
      <c r="K16" s="228">
        <f t="shared" si="1"/>
        <v>144</v>
      </c>
      <c r="L16" s="502"/>
      <c r="M16" s="505"/>
    </row>
    <row r="17" spans="1:13" ht="11.45" customHeight="1" x14ac:dyDescent="0.2">
      <c r="A17" s="495">
        <v>13</v>
      </c>
      <c r="B17" s="507" t="s">
        <v>12</v>
      </c>
      <c r="C17" s="377">
        <v>14</v>
      </c>
      <c r="D17" s="377">
        <v>833</v>
      </c>
      <c r="E17" s="377">
        <v>0</v>
      </c>
      <c r="F17" s="228">
        <v>261</v>
      </c>
      <c r="G17" s="228">
        <v>737</v>
      </c>
      <c r="H17" s="228">
        <v>0</v>
      </c>
      <c r="I17" s="228">
        <v>0</v>
      </c>
      <c r="J17" s="228">
        <f t="shared" si="0"/>
        <v>1108</v>
      </c>
      <c r="K17" s="228">
        <f t="shared" si="1"/>
        <v>1584</v>
      </c>
      <c r="L17" s="502"/>
      <c r="M17" s="505"/>
    </row>
    <row r="18" spans="1:13" ht="11.45" customHeight="1" x14ac:dyDescent="0.2">
      <c r="A18" s="495">
        <v>14</v>
      </c>
      <c r="B18" s="507" t="s">
        <v>13</v>
      </c>
      <c r="C18" s="377">
        <v>36</v>
      </c>
      <c r="D18" s="377">
        <v>1499</v>
      </c>
      <c r="E18" s="377">
        <v>2</v>
      </c>
      <c r="F18" s="228">
        <v>406</v>
      </c>
      <c r="G18" s="228">
        <v>475</v>
      </c>
      <c r="H18" s="228">
        <v>3</v>
      </c>
      <c r="I18" s="228">
        <v>6</v>
      </c>
      <c r="J18" s="228">
        <f t="shared" si="0"/>
        <v>1946</v>
      </c>
      <c r="K18" s="228">
        <f t="shared" si="1"/>
        <v>2018</v>
      </c>
      <c r="L18" s="502"/>
      <c r="M18" s="505"/>
    </row>
    <row r="19" spans="1:13" ht="11.45" customHeight="1" x14ac:dyDescent="0.2">
      <c r="A19" s="495">
        <v>15</v>
      </c>
      <c r="B19" s="507" t="s">
        <v>14</v>
      </c>
      <c r="C19" s="377">
        <v>46</v>
      </c>
      <c r="D19" s="377">
        <v>2873</v>
      </c>
      <c r="E19" s="377">
        <v>0</v>
      </c>
      <c r="F19" s="228">
        <v>809</v>
      </c>
      <c r="G19" s="228">
        <v>938</v>
      </c>
      <c r="H19" s="228">
        <v>0</v>
      </c>
      <c r="I19" s="228">
        <v>0</v>
      </c>
      <c r="J19" s="228">
        <f t="shared" si="0"/>
        <v>3728</v>
      </c>
      <c r="K19" s="228">
        <f t="shared" si="1"/>
        <v>3857</v>
      </c>
      <c r="L19" s="502"/>
      <c r="M19" s="505"/>
    </row>
    <row r="20" spans="1:13" ht="11.45" customHeight="1" x14ac:dyDescent="0.2">
      <c r="A20" s="495">
        <v>16</v>
      </c>
      <c r="B20" s="507" t="s">
        <v>15</v>
      </c>
      <c r="C20" s="377">
        <v>120</v>
      </c>
      <c r="D20" s="377">
        <v>14123</v>
      </c>
      <c r="E20" s="377">
        <v>1</v>
      </c>
      <c r="F20" s="228">
        <v>4191</v>
      </c>
      <c r="G20" s="228">
        <v>4897</v>
      </c>
      <c r="H20" s="228">
        <v>1</v>
      </c>
      <c r="I20" s="228">
        <v>3</v>
      </c>
      <c r="J20" s="228">
        <f t="shared" si="0"/>
        <v>18436</v>
      </c>
      <c r="K20" s="228">
        <f t="shared" si="1"/>
        <v>19144</v>
      </c>
      <c r="L20" s="502"/>
      <c r="M20" s="505"/>
    </row>
    <row r="21" spans="1:13" ht="11.45" customHeight="1" x14ac:dyDescent="0.2">
      <c r="A21" s="495">
        <v>17</v>
      </c>
      <c r="B21" s="507" t="s">
        <v>16</v>
      </c>
      <c r="C21" s="377">
        <v>95</v>
      </c>
      <c r="D21" s="377">
        <v>11424</v>
      </c>
      <c r="E21" s="377">
        <v>2</v>
      </c>
      <c r="F21" s="228">
        <v>3260</v>
      </c>
      <c r="G21" s="228">
        <v>3657</v>
      </c>
      <c r="H21" s="228">
        <v>0</v>
      </c>
      <c r="I21" s="228">
        <v>0</v>
      </c>
      <c r="J21" s="228">
        <f t="shared" si="0"/>
        <v>14781</v>
      </c>
      <c r="K21" s="228">
        <f t="shared" si="1"/>
        <v>15178</v>
      </c>
      <c r="L21" s="502"/>
      <c r="M21" s="505"/>
    </row>
    <row r="22" spans="1:13" ht="11.45" customHeight="1" x14ac:dyDescent="0.2">
      <c r="A22" s="495">
        <v>18</v>
      </c>
      <c r="B22" s="507" t="s">
        <v>17</v>
      </c>
      <c r="C22" s="377">
        <v>42</v>
      </c>
      <c r="D22" s="377">
        <v>3905</v>
      </c>
      <c r="E22" s="377">
        <v>0</v>
      </c>
      <c r="F22" s="228">
        <v>1996</v>
      </c>
      <c r="G22" s="228">
        <v>2250</v>
      </c>
      <c r="H22" s="228">
        <v>1</v>
      </c>
      <c r="I22" s="228">
        <v>7</v>
      </c>
      <c r="J22" s="228">
        <f t="shared" si="0"/>
        <v>5944</v>
      </c>
      <c r="K22" s="228">
        <f t="shared" si="1"/>
        <v>6204</v>
      </c>
      <c r="L22" s="502"/>
      <c r="M22" s="505"/>
    </row>
    <row r="23" spans="1:13" ht="11.45" customHeight="1" x14ac:dyDescent="0.2">
      <c r="A23" s="495">
        <v>19</v>
      </c>
      <c r="B23" s="507" t="s">
        <v>18</v>
      </c>
      <c r="C23" s="377">
        <v>71</v>
      </c>
      <c r="D23" s="377">
        <v>4768</v>
      </c>
      <c r="E23" s="377">
        <v>0</v>
      </c>
      <c r="F23" s="228">
        <v>1301</v>
      </c>
      <c r="G23" s="228">
        <v>1617</v>
      </c>
      <c r="H23" s="228">
        <v>2</v>
      </c>
      <c r="I23" s="228">
        <v>4</v>
      </c>
      <c r="J23" s="228">
        <f t="shared" si="0"/>
        <v>6142</v>
      </c>
      <c r="K23" s="228">
        <f t="shared" si="1"/>
        <v>6460</v>
      </c>
      <c r="L23" s="502"/>
      <c r="M23" s="505"/>
    </row>
    <row r="24" spans="1:13" ht="11.45" customHeight="1" x14ac:dyDescent="0.2">
      <c r="A24" s="495">
        <v>20</v>
      </c>
      <c r="B24" s="507" t="s">
        <v>19</v>
      </c>
      <c r="C24" s="377">
        <v>131</v>
      </c>
      <c r="D24" s="377">
        <v>11140</v>
      </c>
      <c r="E24" s="377">
        <v>0</v>
      </c>
      <c r="F24" s="228">
        <v>4243</v>
      </c>
      <c r="G24" s="228">
        <v>4843</v>
      </c>
      <c r="H24" s="228">
        <v>1</v>
      </c>
      <c r="I24" s="228">
        <v>2</v>
      </c>
      <c r="J24" s="228">
        <f t="shared" si="0"/>
        <v>15515</v>
      </c>
      <c r="K24" s="228">
        <f t="shared" si="1"/>
        <v>16116</v>
      </c>
      <c r="L24" s="502"/>
      <c r="M24" s="505"/>
    </row>
    <row r="25" spans="1:13" ht="11.45" customHeight="1" x14ac:dyDescent="0.2">
      <c r="A25" s="495">
        <v>21</v>
      </c>
      <c r="B25" s="507" t="s">
        <v>20</v>
      </c>
      <c r="C25" s="377">
        <v>24</v>
      </c>
      <c r="D25" s="377">
        <v>2386</v>
      </c>
      <c r="E25" s="377">
        <v>0</v>
      </c>
      <c r="F25" s="228">
        <v>552</v>
      </c>
      <c r="G25" s="228">
        <v>1543</v>
      </c>
      <c r="H25" s="228">
        <v>2</v>
      </c>
      <c r="I25" s="228">
        <v>8</v>
      </c>
      <c r="J25" s="228">
        <f t="shared" si="0"/>
        <v>2964</v>
      </c>
      <c r="K25" s="228">
        <f t="shared" si="1"/>
        <v>3961</v>
      </c>
      <c r="L25" s="502"/>
      <c r="M25" s="505"/>
    </row>
    <row r="26" spans="1:13" ht="11.45" customHeight="1" x14ac:dyDescent="0.2">
      <c r="A26" s="495">
        <v>22</v>
      </c>
      <c r="B26" s="507" t="s">
        <v>21</v>
      </c>
      <c r="C26" s="377">
        <v>60</v>
      </c>
      <c r="D26" s="377">
        <v>11386</v>
      </c>
      <c r="E26" s="377">
        <v>0</v>
      </c>
      <c r="F26" s="228">
        <v>2881</v>
      </c>
      <c r="G26" s="228">
        <v>3196</v>
      </c>
      <c r="H26" s="228">
        <v>0</v>
      </c>
      <c r="I26" s="228">
        <v>0</v>
      </c>
      <c r="J26" s="228">
        <f t="shared" si="0"/>
        <v>14327</v>
      </c>
      <c r="K26" s="228">
        <f t="shared" si="1"/>
        <v>14642</v>
      </c>
      <c r="L26" s="502"/>
      <c r="M26" s="505"/>
    </row>
    <row r="27" spans="1:13" ht="11.45" customHeight="1" x14ac:dyDescent="0.2">
      <c r="A27" s="495">
        <v>23</v>
      </c>
      <c r="B27" s="507" t="s">
        <v>22</v>
      </c>
      <c r="C27" s="377">
        <v>16</v>
      </c>
      <c r="D27" s="377">
        <v>710</v>
      </c>
      <c r="E27" s="377">
        <v>0</v>
      </c>
      <c r="F27" s="228">
        <v>234</v>
      </c>
      <c r="G27" s="228">
        <v>442</v>
      </c>
      <c r="H27" s="228">
        <v>1</v>
      </c>
      <c r="I27" s="228">
        <v>3</v>
      </c>
      <c r="J27" s="228">
        <f t="shared" si="0"/>
        <v>961</v>
      </c>
      <c r="K27" s="228">
        <f t="shared" si="1"/>
        <v>1171</v>
      </c>
      <c r="L27" s="502"/>
      <c r="M27" s="505"/>
    </row>
    <row r="28" spans="1:13" ht="11.45" customHeight="1" x14ac:dyDescent="0.2">
      <c r="A28" s="495">
        <v>24</v>
      </c>
      <c r="B28" s="507" t="s">
        <v>23</v>
      </c>
      <c r="C28" s="377">
        <v>25</v>
      </c>
      <c r="D28" s="377">
        <v>1085</v>
      </c>
      <c r="E28" s="377">
        <v>2</v>
      </c>
      <c r="F28" s="228">
        <v>384</v>
      </c>
      <c r="G28" s="228">
        <v>557</v>
      </c>
      <c r="H28" s="228">
        <v>0</v>
      </c>
      <c r="I28" s="228">
        <v>0</v>
      </c>
      <c r="J28" s="228">
        <f t="shared" si="0"/>
        <v>1496</v>
      </c>
      <c r="K28" s="228">
        <f t="shared" si="1"/>
        <v>1669</v>
      </c>
      <c r="L28" s="502"/>
      <c r="M28" s="505"/>
    </row>
    <row r="29" spans="1:13" ht="11.45" customHeight="1" x14ac:dyDescent="0.2">
      <c r="A29" s="495">
        <v>25</v>
      </c>
      <c r="B29" s="507" t="s">
        <v>24</v>
      </c>
      <c r="C29" s="377">
        <v>27</v>
      </c>
      <c r="D29" s="377">
        <v>1883</v>
      </c>
      <c r="E29" s="377">
        <v>0</v>
      </c>
      <c r="F29" s="228">
        <v>690</v>
      </c>
      <c r="G29" s="228">
        <v>1159</v>
      </c>
      <c r="H29" s="228">
        <v>0</v>
      </c>
      <c r="I29" s="228">
        <v>0</v>
      </c>
      <c r="J29" s="228">
        <f t="shared" si="0"/>
        <v>2600</v>
      </c>
      <c r="K29" s="228">
        <f t="shared" si="1"/>
        <v>3069</v>
      </c>
      <c r="L29" s="502"/>
      <c r="M29" s="505"/>
    </row>
    <row r="30" spans="1:13" ht="11.45" customHeight="1" x14ac:dyDescent="0.2">
      <c r="A30" s="495">
        <v>26</v>
      </c>
      <c r="B30" s="507" t="s">
        <v>25</v>
      </c>
      <c r="C30" s="377">
        <v>54</v>
      </c>
      <c r="D30" s="377">
        <v>7859</v>
      </c>
      <c r="E30" s="377">
        <v>1</v>
      </c>
      <c r="F30" s="228">
        <v>4294</v>
      </c>
      <c r="G30" s="228">
        <v>4815</v>
      </c>
      <c r="H30" s="228">
        <v>1</v>
      </c>
      <c r="I30" s="228">
        <v>3</v>
      </c>
      <c r="J30" s="228">
        <f t="shared" si="0"/>
        <v>12209</v>
      </c>
      <c r="K30" s="228">
        <f t="shared" si="1"/>
        <v>12732</v>
      </c>
      <c r="L30" s="502"/>
      <c r="M30" s="505"/>
    </row>
    <row r="31" spans="1:13" ht="11.45" customHeight="1" x14ac:dyDescent="0.2">
      <c r="A31" s="495">
        <v>27</v>
      </c>
      <c r="B31" s="507" t="s">
        <v>26</v>
      </c>
      <c r="C31" s="377">
        <v>42</v>
      </c>
      <c r="D31" s="377">
        <v>6148</v>
      </c>
      <c r="E31" s="377">
        <v>0</v>
      </c>
      <c r="F31" s="228">
        <v>1708</v>
      </c>
      <c r="G31" s="228">
        <v>2563</v>
      </c>
      <c r="H31" s="228">
        <v>0</v>
      </c>
      <c r="I31" s="228">
        <v>0</v>
      </c>
      <c r="J31" s="228">
        <f t="shared" si="0"/>
        <v>7898</v>
      </c>
      <c r="K31" s="228">
        <f t="shared" si="1"/>
        <v>8753</v>
      </c>
      <c r="L31" s="502"/>
      <c r="M31" s="505"/>
    </row>
    <row r="32" spans="1:13" ht="11.45" customHeight="1" x14ac:dyDescent="0.2">
      <c r="A32" s="495">
        <v>28</v>
      </c>
      <c r="B32" s="507" t="s">
        <v>90</v>
      </c>
      <c r="C32" s="377">
        <v>60</v>
      </c>
      <c r="D32" s="377">
        <v>4682</v>
      </c>
      <c r="E32" s="377">
        <v>0</v>
      </c>
      <c r="F32" s="228">
        <v>1775</v>
      </c>
      <c r="G32" s="228">
        <v>2088</v>
      </c>
      <c r="H32" s="228">
        <v>0</v>
      </c>
      <c r="I32" s="228">
        <v>0</v>
      </c>
      <c r="J32" s="228">
        <f t="shared" si="0"/>
        <v>6517</v>
      </c>
      <c r="K32" s="228">
        <f t="shared" si="1"/>
        <v>6830</v>
      </c>
      <c r="L32" s="502"/>
      <c r="M32" s="505"/>
    </row>
    <row r="33" spans="1:13" ht="11.45" customHeight="1" x14ac:dyDescent="0.2">
      <c r="A33" s="495">
        <v>29</v>
      </c>
      <c r="B33" s="507" t="s">
        <v>27</v>
      </c>
      <c r="C33" s="377">
        <v>18</v>
      </c>
      <c r="D33" s="377">
        <v>943</v>
      </c>
      <c r="E33" s="377">
        <v>0</v>
      </c>
      <c r="F33" s="228">
        <v>570</v>
      </c>
      <c r="G33" s="228">
        <v>691</v>
      </c>
      <c r="H33" s="228">
        <v>0</v>
      </c>
      <c r="I33" s="228">
        <v>0</v>
      </c>
      <c r="J33" s="228">
        <f t="shared" si="0"/>
        <v>1531</v>
      </c>
      <c r="K33" s="228">
        <f t="shared" si="1"/>
        <v>1652</v>
      </c>
      <c r="L33" s="502"/>
      <c r="M33" s="505"/>
    </row>
    <row r="34" spans="1:13" ht="11.45" customHeight="1" x14ac:dyDescent="0.2">
      <c r="A34" s="495">
        <v>30</v>
      </c>
      <c r="B34" s="507" t="s">
        <v>28</v>
      </c>
      <c r="C34" s="377">
        <v>0</v>
      </c>
      <c r="D34" s="377">
        <v>6</v>
      </c>
      <c r="E34" s="377">
        <v>0</v>
      </c>
      <c r="F34" s="228">
        <v>1</v>
      </c>
      <c r="G34" s="228">
        <v>3</v>
      </c>
      <c r="H34" s="228">
        <v>0</v>
      </c>
      <c r="I34" s="228">
        <v>0</v>
      </c>
      <c r="J34" s="228">
        <f t="shared" si="0"/>
        <v>7</v>
      </c>
      <c r="K34" s="228">
        <f t="shared" si="1"/>
        <v>9</v>
      </c>
      <c r="L34" s="502"/>
      <c r="M34" s="505"/>
    </row>
    <row r="35" spans="1:13" ht="11.45" customHeight="1" x14ac:dyDescent="0.2">
      <c r="A35" s="495">
        <v>31</v>
      </c>
      <c r="B35" s="507" t="s">
        <v>29</v>
      </c>
      <c r="C35" s="377">
        <v>86</v>
      </c>
      <c r="D35" s="377">
        <v>5708</v>
      </c>
      <c r="E35" s="377">
        <v>0</v>
      </c>
      <c r="F35" s="228">
        <v>1577</v>
      </c>
      <c r="G35" s="228">
        <v>2847</v>
      </c>
      <c r="H35" s="228">
        <v>1</v>
      </c>
      <c r="I35" s="228">
        <v>2</v>
      </c>
      <c r="J35" s="228">
        <f t="shared" si="0"/>
        <v>7372</v>
      </c>
      <c r="K35" s="228">
        <f t="shared" si="1"/>
        <v>8643</v>
      </c>
      <c r="L35" s="502"/>
      <c r="M35" s="505"/>
    </row>
    <row r="36" spans="1:13" ht="11.45" customHeight="1" x14ac:dyDescent="0.2">
      <c r="A36" s="495">
        <v>32</v>
      </c>
      <c r="B36" s="507" t="s">
        <v>30</v>
      </c>
      <c r="C36" s="377">
        <v>38</v>
      </c>
      <c r="D36" s="377">
        <v>2171</v>
      </c>
      <c r="E36" s="377">
        <v>0</v>
      </c>
      <c r="F36" s="228">
        <v>651</v>
      </c>
      <c r="G36" s="228">
        <v>815</v>
      </c>
      <c r="H36" s="228">
        <v>1</v>
      </c>
      <c r="I36" s="228">
        <v>2</v>
      </c>
      <c r="J36" s="228">
        <f t="shared" si="0"/>
        <v>2861</v>
      </c>
      <c r="K36" s="228">
        <f t="shared" si="1"/>
        <v>3026</v>
      </c>
      <c r="L36" s="502"/>
      <c r="M36" s="505"/>
    </row>
    <row r="37" spans="1:13" ht="11.45" customHeight="1" x14ac:dyDescent="0.2">
      <c r="A37" s="495">
        <v>33</v>
      </c>
      <c r="B37" s="494" t="s">
        <v>227</v>
      </c>
      <c r="C37" s="377">
        <v>103</v>
      </c>
      <c r="D37" s="377">
        <v>4815</v>
      </c>
      <c r="E37" s="377">
        <v>0</v>
      </c>
      <c r="F37" s="228">
        <v>1428</v>
      </c>
      <c r="G37" s="228">
        <v>2209</v>
      </c>
      <c r="H37" s="228">
        <v>1</v>
      </c>
      <c r="I37" s="228">
        <v>3</v>
      </c>
      <c r="J37" s="228">
        <f t="shared" si="0"/>
        <v>6347</v>
      </c>
      <c r="K37" s="228">
        <f t="shared" si="1"/>
        <v>7130</v>
      </c>
      <c r="L37" s="502"/>
      <c r="M37" s="505"/>
    </row>
    <row r="38" spans="1:13" ht="11.45" customHeight="1" x14ac:dyDescent="0.2">
      <c r="A38" s="495">
        <v>34</v>
      </c>
      <c r="B38" s="507" t="s">
        <v>32</v>
      </c>
      <c r="C38" s="377">
        <v>19</v>
      </c>
      <c r="D38" s="377">
        <v>2175</v>
      </c>
      <c r="E38" s="377">
        <v>0</v>
      </c>
      <c r="F38" s="228">
        <v>789</v>
      </c>
      <c r="G38" s="228">
        <v>1017</v>
      </c>
      <c r="H38" s="228">
        <v>0</v>
      </c>
      <c r="I38" s="228">
        <v>0</v>
      </c>
      <c r="J38" s="228">
        <f t="shared" si="0"/>
        <v>2983</v>
      </c>
      <c r="K38" s="228">
        <f t="shared" si="1"/>
        <v>3211</v>
      </c>
      <c r="L38" s="502"/>
      <c r="M38" s="505"/>
    </row>
    <row r="39" spans="1:13" ht="11.45" customHeight="1" x14ac:dyDescent="0.2">
      <c r="A39" s="495">
        <v>35</v>
      </c>
      <c r="B39" s="507" t="s">
        <v>33</v>
      </c>
      <c r="C39" s="377">
        <v>120</v>
      </c>
      <c r="D39" s="377">
        <v>21548</v>
      </c>
      <c r="E39" s="377">
        <v>0</v>
      </c>
      <c r="F39" s="228">
        <v>7068</v>
      </c>
      <c r="G39" s="228">
        <v>8011</v>
      </c>
      <c r="H39" s="228">
        <v>0</v>
      </c>
      <c r="I39" s="228">
        <v>0</v>
      </c>
      <c r="J39" s="228">
        <f t="shared" si="0"/>
        <v>28736</v>
      </c>
      <c r="K39" s="228">
        <f t="shared" si="1"/>
        <v>29679</v>
      </c>
      <c r="L39" s="502"/>
      <c r="M39" s="505"/>
    </row>
    <row r="40" spans="1:13" ht="11.45" customHeight="1" x14ac:dyDescent="0.2">
      <c r="A40" s="495">
        <v>36</v>
      </c>
      <c r="B40" s="507" t="s">
        <v>34</v>
      </c>
      <c r="C40" s="377">
        <v>9</v>
      </c>
      <c r="D40" s="377">
        <v>721</v>
      </c>
      <c r="E40" s="377">
        <v>0</v>
      </c>
      <c r="F40" s="228">
        <v>240</v>
      </c>
      <c r="G40" s="228">
        <v>419</v>
      </c>
      <c r="H40" s="228">
        <v>0</v>
      </c>
      <c r="I40" s="228">
        <v>0</v>
      </c>
      <c r="J40" s="228">
        <f t="shared" si="0"/>
        <v>970</v>
      </c>
      <c r="K40" s="228">
        <f t="shared" si="1"/>
        <v>1149</v>
      </c>
      <c r="L40" s="502"/>
      <c r="M40" s="505"/>
    </row>
    <row r="41" spans="1:13" ht="11.45" customHeight="1" x14ac:dyDescent="0.2">
      <c r="A41" s="495">
        <v>37</v>
      </c>
      <c r="B41" s="507" t="s">
        <v>35</v>
      </c>
      <c r="C41" s="377">
        <v>45</v>
      </c>
      <c r="D41" s="377">
        <v>2541</v>
      </c>
      <c r="E41" s="377">
        <v>0</v>
      </c>
      <c r="F41" s="228">
        <v>694</v>
      </c>
      <c r="G41" s="228">
        <v>888</v>
      </c>
      <c r="H41" s="228">
        <v>0</v>
      </c>
      <c r="I41" s="228">
        <v>0</v>
      </c>
      <c r="J41" s="228">
        <f t="shared" si="0"/>
        <v>3280</v>
      </c>
      <c r="K41" s="228">
        <f t="shared" si="1"/>
        <v>3474</v>
      </c>
      <c r="L41" s="502"/>
      <c r="M41" s="505"/>
    </row>
    <row r="42" spans="1:13" ht="11.45" customHeight="1" x14ac:dyDescent="0.2">
      <c r="A42" s="495">
        <v>38</v>
      </c>
      <c r="B42" s="507" t="s">
        <v>36</v>
      </c>
      <c r="C42" s="377">
        <v>68</v>
      </c>
      <c r="D42" s="377">
        <v>5268</v>
      </c>
      <c r="E42" s="377">
        <v>0</v>
      </c>
      <c r="F42" s="228">
        <v>2875</v>
      </c>
      <c r="G42" s="228">
        <v>3513</v>
      </c>
      <c r="H42" s="228">
        <v>2</v>
      </c>
      <c r="I42" s="228">
        <v>5</v>
      </c>
      <c r="J42" s="228">
        <f t="shared" si="0"/>
        <v>8213</v>
      </c>
      <c r="K42" s="228">
        <f t="shared" si="1"/>
        <v>8854</v>
      </c>
      <c r="L42" s="502"/>
      <c r="M42" s="505"/>
    </row>
    <row r="43" spans="1:13" ht="11.45" customHeight="1" x14ac:dyDescent="0.2">
      <c r="A43" s="495">
        <v>39</v>
      </c>
      <c r="B43" s="507" t="s">
        <v>37</v>
      </c>
      <c r="C43" s="377">
        <v>38</v>
      </c>
      <c r="D43" s="377">
        <v>4871</v>
      </c>
      <c r="E43" s="377">
        <v>0</v>
      </c>
      <c r="F43" s="228">
        <v>1428</v>
      </c>
      <c r="G43" s="228">
        <v>1606</v>
      </c>
      <c r="H43" s="228">
        <v>0</v>
      </c>
      <c r="I43" s="228">
        <v>0</v>
      </c>
      <c r="J43" s="228">
        <f t="shared" si="0"/>
        <v>6337</v>
      </c>
      <c r="K43" s="228">
        <f t="shared" si="1"/>
        <v>6515</v>
      </c>
      <c r="L43" s="502"/>
      <c r="M43" s="505"/>
    </row>
    <row r="44" spans="1:13" ht="11.45" customHeight="1" x14ac:dyDescent="0.2">
      <c r="A44" s="495">
        <v>40</v>
      </c>
      <c r="B44" s="507" t="s">
        <v>91</v>
      </c>
      <c r="C44" s="377">
        <v>32</v>
      </c>
      <c r="D44" s="377">
        <v>2169</v>
      </c>
      <c r="E44" s="377">
        <v>0</v>
      </c>
      <c r="F44" s="228">
        <v>2014</v>
      </c>
      <c r="G44" s="228">
        <v>2334</v>
      </c>
      <c r="H44" s="228">
        <v>1</v>
      </c>
      <c r="I44" s="228">
        <v>2</v>
      </c>
      <c r="J44" s="228">
        <f t="shared" si="0"/>
        <v>4216</v>
      </c>
      <c r="K44" s="228">
        <f t="shared" si="1"/>
        <v>4537</v>
      </c>
      <c r="L44" s="502"/>
      <c r="M44" s="505"/>
    </row>
    <row r="45" spans="1:13" ht="11.45" customHeight="1" x14ac:dyDescent="0.2">
      <c r="A45" s="495">
        <v>41</v>
      </c>
      <c r="B45" s="507" t="s">
        <v>39</v>
      </c>
      <c r="C45" s="377">
        <v>16</v>
      </c>
      <c r="D45" s="377">
        <v>3514</v>
      </c>
      <c r="E45" s="377">
        <v>0</v>
      </c>
      <c r="F45" s="228">
        <v>939</v>
      </c>
      <c r="G45" s="228">
        <v>1123</v>
      </c>
      <c r="H45" s="228">
        <v>1</v>
      </c>
      <c r="I45" s="228">
        <v>3</v>
      </c>
      <c r="J45" s="228">
        <f t="shared" si="0"/>
        <v>4470</v>
      </c>
      <c r="K45" s="228">
        <f t="shared" si="1"/>
        <v>4656</v>
      </c>
      <c r="L45" s="502"/>
      <c r="M45" s="505"/>
    </row>
    <row r="46" spans="1:13" ht="11.45" customHeight="1" x14ac:dyDescent="0.2">
      <c r="A46" s="495">
        <v>42</v>
      </c>
      <c r="B46" s="507" t="s">
        <v>40</v>
      </c>
      <c r="C46" s="377">
        <v>172</v>
      </c>
      <c r="D46" s="377">
        <v>18700</v>
      </c>
      <c r="E46" s="377">
        <v>2</v>
      </c>
      <c r="F46" s="228">
        <v>8185</v>
      </c>
      <c r="G46" s="228">
        <v>10077</v>
      </c>
      <c r="H46" s="228">
        <v>2</v>
      </c>
      <c r="I46" s="228">
        <v>3</v>
      </c>
      <c r="J46" s="228">
        <f t="shared" si="0"/>
        <v>27061</v>
      </c>
      <c r="K46" s="228">
        <f t="shared" si="1"/>
        <v>28954</v>
      </c>
      <c r="L46" s="502"/>
      <c r="M46" s="505"/>
    </row>
    <row r="47" spans="1:13" ht="11.45" customHeight="1" x14ac:dyDescent="0.2">
      <c r="A47" s="495">
        <v>43</v>
      </c>
      <c r="B47" s="507" t="s">
        <v>41</v>
      </c>
      <c r="C47" s="377">
        <v>64</v>
      </c>
      <c r="D47" s="377">
        <v>4184</v>
      </c>
      <c r="E47" s="377">
        <v>0</v>
      </c>
      <c r="F47" s="228">
        <v>1925</v>
      </c>
      <c r="G47" s="228">
        <v>2176</v>
      </c>
      <c r="H47" s="228">
        <v>0</v>
      </c>
      <c r="I47" s="228">
        <v>0</v>
      </c>
      <c r="J47" s="228">
        <f t="shared" si="0"/>
        <v>6173</v>
      </c>
      <c r="K47" s="228">
        <f t="shared" si="1"/>
        <v>6424</v>
      </c>
      <c r="L47" s="502"/>
      <c r="M47" s="505"/>
    </row>
    <row r="48" spans="1:13" ht="11.45" customHeight="1" x14ac:dyDescent="0.2">
      <c r="A48" s="495">
        <v>44</v>
      </c>
      <c r="B48" s="507" t="s">
        <v>42</v>
      </c>
      <c r="C48" s="377">
        <v>45</v>
      </c>
      <c r="D48" s="377">
        <v>2523</v>
      </c>
      <c r="E48" s="377">
        <v>0</v>
      </c>
      <c r="F48" s="228">
        <v>677</v>
      </c>
      <c r="G48" s="228">
        <v>1059</v>
      </c>
      <c r="H48" s="228">
        <v>0</v>
      </c>
      <c r="I48" s="228">
        <v>0</v>
      </c>
      <c r="J48" s="228">
        <f t="shared" si="0"/>
        <v>3245</v>
      </c>
      <c r="K48" s="228">
        <f t="shared" si="1"/>
        <v>3627</v>
      </c>
      <c r="L48" s="502"/>
      <c r="M48" s="505"/>
    </row>
    <row r="49" spans="1:13" ht="11.45" customHeight="1" x14ac:dyDescent="0.2">
      <c r="A49" s="495">
        <v>45</v>
      </c>
      <c r="B49" s="507" t="s">
        <v>43</v>
      </c>
      <c r="C49" s="377">
        <v>225</v>
      </c>
      <c r="D49" s="377">
        <v>26891</v>
      </c>
      <c r="E49" s="377">
        <v>0</v>
      </c>
      <c r="F49" s="228">
        <v>8241</v>
      </c>
      <c r="G49" s="228">
        <v>9336</v>
      </c>
      <c r="H49" s="228">
        <v>3</v>
      </c>
      <c r="I49" s="228">
        <v>7</v>
      </c>
      <c r="J49" s="228">
        <f t="shared" si="0"/>
        <v>35360</v>
      </c>
      <c r="K49" s="228">
        <f t="shared" si="1"/>
        <v>36459</v>
      </c>
      <c r="L49" s="502"/>
      <c r="M49" s="505"/>
    </row>
    <row r="50" spans="1:13" ht="11.45" customHeight="1" x14ac:dyDescent="0.2">
      <c r="A50" s="495">
        <v>46</v>
      </c>
      <c r="B50" s="507" t="s">
        <v>264</v>
      </c>
      <c r="C50" s="377">
        <v>27</v>
      </c>
      <c r="D50" s="377">
        <v>3468</v>
      </c>
      <c r="E50" s="377">
        <v>0</v>
      </c>
      <c r="F50" s="228">
        <v>743</v>
      </c>
      <c r="G50" s="228">
        <v>1065</v>
      </c>
      <c r="H50" s="228">
        <v>0</v>
      </c>
      <c r="I50" s="228">
        <v>0</v>
      </c>
      <c r="J50" s="228">
        <f t="shared" si="0"/>
        <v>4238</v>
      </c>
      <c r="K50" s="228">
        <f t="shared" si="1"/>
        <v>4560</v>
      </c>
      <c r="L50" s="502"/>
      <c r="M50" s="505"/>
    </row>
    <row r="51" spans="1:13" ht="11.45" customHeight="1" x14ac:dyDescent="0.2">
      <c r="A51" s="495">
        <v>47</v>
      </c>
      <c r="B51" s="507" t="s">
        <v>44</v>
      </c>
      <c r="C51" s="377">
        <v>17</v>
      </c>
      <c r="D51" s="377">
        <v>591</v>
      </c>
      <c r="E51" s="377">
        <v>0</v>
      </c>
      <c r="F51" s="228">
        <v>191</v>
      </c>
      <c r="G51" s="228">
        <v>543</v>
      </c>
      <c r="H51" s="228">
        <v>0</v>
      </c>
      <c r="I51" s="228">
        <v>0</v>
      </c>
      <c r="J51" s="228">
        <f t="shared" si="0"/>
        <v>799</v>
      </c>
      <c r="K51" s="228">
        <f t="shared" si="1"/>
        <v>1151</v>
      </c>
      <c r="L51" s="502"/>
      <c r="M51" s="505"/>
    </row>
    <row r="52" spans="1:13" ht="11.45" customHeight="1" x14ac:dyDescent="0.2">
      <c r="A52" s="495">
        <v>48</v>
      </c>
      <c r="B52" s="507" t="s">
        <v>45</v>
      </c>
      <c r="C52" s="377">
        <v>96</v>
      </c>
      <c r="D52" s="377">
        <v>12598</v>
      </c>
      <c r="E52" s="377">
        <v>0</v>
      </c>
      <c r="F52" s="228">
        <v>3594</v>
      </c>
      <c r="G52" s="228">
        <v>4039</v>
      </c>
      <c r="H52" s="228">
        <v>0</v>
      </c>
      <c r="I52" s="228">
        <v>0</v>
      </c>
      <c r="J52" s="228">
        <f t="shared" si="0"/>
        <v>16288</v>
      </c>
      <c r="K52" s="228">
        <f t="shared" si="1"/>
        <v>16733</v>
      </c>
      <c r="L52" s="502"/>
      <c r="M52" s="505"/>
    </row>
    <row r="53" spans="1:13" ht="11.45" customHeight="1" x14ac:dyDescent="0.2">
      <c r="A53" s="495">
        <v>49</v>
      </c>
      <c r="B53" s="507" t="s">
        <v>46</v>
      </c>
      <c r="C53" s="377">
        <v>7</v>
      </c>
      <c r="D53" s="377">
        <v>1543</v>
      </c>
      <c r="E53" s="377">
        <v>0</v>
      </c>
      <c r="F53" s="228">
        <v>394</v>
      </c>
      <c r="G53" s="228">
        <v>1002</v>
      </c>
      <c r="H53" s="228">
        <v>0</v>
      </c>
      <c r="I53" s="228">
        <v>0</v>
      </c>
      <c r="J53" s="228">
        <f t="shared" si="0"/>
        <v>1944</v>
      </c>
      <c r="K53" s="228">
        <f t="shared" si="1"/>
        <v>2552</v>
      </c>
      <c r="L53" s="502"/>
      <c r="M53" s="505"/>
    </row>
    <row r="54" spans="1:13" ht="11.45" customHeight="1" x14ac:dyDescent="0.2">
      <c r="A54" s="495">
        <v>50</v>
      </c>
      <c r="B54" s="507" t="s">
        <v>47</v>
      </c>
      <c r="C54" s="377">
        <v>57</v>
      </c>
      <c r="D54" s="377">
        <v>3658</v>
      </c>
      <c r="E54" s="377">
        <v>1</v>
      </c>
      <c r="F54" s="228">
        <v>1845</v>
      </c>
      <c r="G54" s="228">
        <v>2106</v>
      </c>
      <c r="H54" s="228">
        <v>0</v>
      </c>
      <c r="I54" s="228">
        <v>0</v>
      </c>
      <c r="J54" s="228">
        <f t="shared" si="0"/>
        <v>5561</v>
      </c>
      <c r="K54" s="228">
        <f t="shared" si="1"/>
        <v>5822</v>
      </c>
      <c r="L54" s="502"/>
      <c r="M54" s="505"/>
    </row>
    <row r="55" spans="1:13" ht="11.45" customHeight="1" x14ac:dyDescent="0.2">
      <c r="A55" s="495">
        <v>51</v>
      </c>
      <c r="B55" s="507" t="s">
        <v>48</v>
      </c>
      <c r="C55" s="377">
        <v>24</v>
      </c>
      <c r="D55" s="377">
        <v>2545</v>
      </c>
      <c r="E55" s="377">
        <v>0</v>
      </c>
      <c r="F55" s="228">
        <v>1413</v>
      </c>
      <c r="G55" s="228">
        <v>1738</v>
      </c>
      <c r="H55" s="228">
        <v>1</v>
      </c>
      <c r="I55" s="228">
        <v>3</v>
      </c>
      <c r="J55" s="228">
        <f t="shared" si="0"/>
        <v>3983</v>
      </c>
      <c r="K55" s="228">
        <f t="shared" si="1"/>
        <v>4310</v>
      </c>
      <c r="L55" s="502"/>
      <c r="M55" s="505"/>
    </row>
    <row r="56" spans="1:13" ht="11.45" customHeight="1" x14ac:dyDescent="0.2">
      <c r="A56" s="495">
        <v>52</v>
      </c>
      <c r="B56" s="507" t="s">
        <v>49</v>
      </c>
      <c r="C56" s="377">
        <v>101</v>
      </c>
      <c r="D56" s="377">
        <v>7796</v>
      </c>
      <c r="E56" s="377">
        <v>0</v>
      </c>
      <c r="F56" s="228">
        <v>2637</v>
      </c>
      <c r="G56" s="228">
        <v>3090</v>
      </c>
      <c r="H56" s="228">
        <v>0</v>
      </c>
      <c r="I56" s="228">
        <v>0</v>
      </c>
      <c r="J56" s="228">
        <f t="shared" si="0"/>
        <v>10534</v>
      </c>
      <c r="K56" s="228">
        <f t="shared" si="1"/>
        <v>10987</v>
      </c>
      <c r="L56" s="502"/>
      <c r="M56" s="505"/>
    </row>
    <row r="57" spans="1:13" ht="11.45" customHeight="1" x14ac:dyDescent="0.2">
      <c r="A57" s="495">
        <v>53</v>
      </c>
      <c r="B57" s="507" t="s">
        <v>50</v>
      </c>
      <c r="C57" s="377">
        <v>40</v>
      </c>
      <c r="D57" s="377">
        <v>3258</v>
      </c>
      <c r="E57" s="377">
        <v>0</v>
      </c>
      <c r="F57" s="228">
        <v>743</v>
      </c>
      <c r="G57" s="228">
        <v>1005</v>
      </c>
      <c r="H57" s="228">
        <v>0</v>
      </c>
      <c r="I57" s="228">
        <v>0</v>
      </c>
      <c r="J57" s="228">
        <f t="shared" si="0"/>
        <v>4041</v>
      </c>
      <c r="K57" s="228">
        <f t="shared" si="1"/>
        <v>4303</v>
      </c>
      <c r="L57" s="502"/>
      <c r="M57" s="505"/>
    </row>
    <row r="58" spans="1:13" ht="11.45" customHeight="1" x14ac:dyDescent="0.2">
      <c r="A58" s="495">
        <v>54</v>
      </c>
      <c r="B58" s="507" t="s">
        <v>51</v>
      </c>
      <c r="C58" s="377">
        <v>96</v>
      </c>
      <c r="D58" s="377">
        <v>9261</v>
      </c>
      <c r="E58" s="377">
        <v>0</v>
      </c>
      <c r="F58" s="228">
        <v>2829</v>
      </c>
      <c r="G58" s="228">
        <v>3514</v>
      </c>
      <c r="H58" s="228">
        <v>2</v>
      </c>
      <c r="I58" s="228">
        <v>4</v>
      </c>
      <c r="J58" s="228">
        <f t="shared" si="0"/>
        <v>12188</v>
      </c>
      <c r="K58" s="228">
        <f t="shared" si="1"/>
        <v>12875</v>
      </c>
      <c r="L58" s="502"/>
      <c r="M58" s="505"/>
    </row>
    <row r="59" spans="1:13" ht="11.45" customHeight="1" x14ac:dyDescent="0.2">
      <c r="A59" s="495">
        <v>55</v>
      </c>
      <c r="B59" s="507" t="s">
        <v>52</v>
      </c>
      <c r="C59" s="377">
        <v>144</v>
      </c>
      <c r="D59" s="377">
        <v>15824</v>
      </c>
      <c r="E59" s="377">
        <v>3</v>
      </c>
      <c r="F59" s="228">
        <v>5844</v>
      </c>
      <c r="G59" s="228">
        <v>7198</v>
      </c>
      <c r="H59" s="228">
        <v>2</v>
      </c>
      <c r="I59" s="228">
        <v>8</v>
      </c>
      <c r="J59" s="228">
        <f t="shared" si="0"/>
        <v>21817</v>
      </c>
      <c r="K59" s="228">
        <f t="shared" si="1"/>
        <v>23177</v>
      </c>
      <c r="L59" s="502"/>
      <c r="M59" s="505"/>
    </row>
    <row r="60" spans="1:13" ht="11.45" customHeight="1" x14ac:dyDescent="0.2">
      <c r="A60" s="495">
        <v>56</v>
      </c>
      <c r="B60" s="507" t="s">
        <v>53</v>
      </c>
      <c r="C60" s="377">
        <v>4</v>
      </c>
      <c r="D60" s="377">
        <v>138</v>
      </c>
      <c r="E60" s="377">
        <v>1</v>
      </c>
      <c r="F60" s="228">
        <v>74</v>
      </c>
      <c r="G60" s="228">
        <v>216</v>
      </c>
      <c r="H60" s="228">
        <v>0</v>
      </c>
      <c r="I60" s="228">
        <v>0</v>
      </c>
      <c r="J60" s="228">
        <f t="shared" si="0"/>
        <v>217</v>
      </c>
      <c r="K60" s="228">
        <f t="shared" si="1"/>
        <v>359</v>
      </c>
      <c r="L60" s="502"/>
      <c r="M60" s="505"/>
    </row>
    <row r="61" spans="1:13" ht="11.45" customHeight="1" x14ac:dyDescent="0.2">
      <c r="A61" s="495">
        <v>57</v>
      </c>
      <c r="B61" s="507" t="s">
        <v>54</v>
      </c>
      <c r="C61" s="377">
        <v>33</v>
      </c>
      <c r="D61" s="377">
        <v>3320</v>
      </c>
      <c r="E61" s="377">
        <v>0</v>
      </c>
      <c r="F61" s="228">
        <v>1311</v>
      </c>
      <c r="G61" s="228">
        <v>1555</v>
      </c>
      <c r="H61" s="228">
        <v>0</v>
      </c>
      <c r="I61" s="228">
        <v>0</v>
      </c>
      <c r="J61" s="228">
        <f t="shared" si="0"/>
        <v>4664</v>
      </c>
      <c r="K61" s="228">
        <f t="shared" si="1"/>
        <v>4908</v>
      </c>
      <c r="L61" s="502"/>
      <c r="M61" s="505"/>
    </row>
    <row r="62" spans="1:13" ht="11.45" customHeight="1" x14ac:dyDescent="0.2">
      <c r="A62" s="495">
        <v>58</v>
      </c>
      <c r="B62" s="507" t="s">
        <v>55</v>
      </c>
      <c r="C62" s="377">
        <v>70</v>
      </c>
      <c r="D62" s="377">
        <v>9359</v>
      </c>
      <c r="E62" s="377">
        <v>0</v>
      </c>
      <c r="F62" s="228">
        <v>4561</v>
      </c>
      <c r="G62" s="228">
        <v>5467</v>
      </c>
      <c r="H62" s="228">
        <v>1</v>
      </c>
      <c r="I62" s="228">
        <v>6</v>
      </c>
      <c r="J62" s="228">
        <f t="shared" si="0"/>
        <v>13991</v>
      </c>
      <c r="K62" s="228">
        <f t="shared" si="1"/>
        <v>14902</v>
      </c>
      <c r="L62" s="502"/>
      <c r="M62" s="505"/>
    </row>
    <row r="63" spans="1:13" ht="11.45" customHeight="1" x14ac:dyDescent="0.2">
      <c r="A63" s="495">
        <v>59</v>
      </c>
      <c r="B63" s="507" t="s">
        <v>56</v>
      </c>
      <c r="C63" s="377">
        <v>56</v>
      </c>
      <c r="D63" s="377">
        <v>8142</v>
      </c>
      <c r="E63" s="377">
        <v>0</v>
      </c>
      <c r="F63" s="228">
        <v>2320</v>
      </c>
      <c r="G63" s="228">
        <v>2647</v>
      </c>
      <c r="H63" s="228">
        <v>0</v>
      </c>
      <c r="I63" s="228">
        <v>0</v>
      </c>
      <c r="J63" s="228">
        <f t="shared" si="0"/>
        <v>10518</v>
      </c>
      <c r="K63" s="228">
        <f t="shared" si="1"/>
        <v>10845</v>
      </c>
      <c r="L63" s="502"/>
      <c r="M63" s="505"/>
    </row>
    <row r="64" spans="1:13" ht="11.45" customHeight="1" x14ac:dyDescent="0.2">
      <c r="A64" s="495">
        <v>60</v>
      </c>
      <c r="B64" s="507" t="s">
        <v>57</v>
      </c>
      <c r="C64" s="377">
        <v>112</v>
      </c>
      <c r="D64" s="377">
        <v>8640</v>
      </c>
      <c r="E64" s="377">
        <v>0</v>
      </c>
      <c r="F64" s="228">
        <v>2557</v>
      </c>
      <c r="G64" s="228">
        <v>3171</v>
      </c>
      <c r="H64" s="228">
        <v>1</v>
      </c>
      <c r="I64" s="228">
        <v>4</v>
      </c>
      <c r="J64" s="228">
        <f t="shared" si="0"/>
        <v>11310</v>
      </c>
      <c r="K64" s="228">
        <f t="shared" si="1"/>
        <v>11927</v>
      </c>
      <c r="L64" s="502"/>
      <c r="M64" s="505"/>
    </row>
    <row r="65" spans="1:13" ht="11.45" customHeight="1" x14ac:dyDescent="0.2">
      <c r="A65" s="495">
        <v>61</v>
      </c>
      <c r="B65" s="507" t="s">
        <v>58</v>
      </c>
      <c r="C65" s="377">
        <v>40</v>
      </c>
      <c r="D65" s="377">
        <v>3371</v>
      </c>
      <c r="E65" s="377">
        <v>0</v>
      </c>
      <c r="F65" s="228">
        <v>1291</v>
      </c>
      <c r="G65" s="228">
        <v>1608</v>
      </c>
      <c r="H65" s="228">
        <v>0</v>
      </c>
      <c r="I65" s="228">
        <v>0</v>
      </c>
      <c r="J65" s="228">
        <f t="shared" si="0"/>
        <v>4702</v>
      </c>
      <c r="K65" s="228">
        <f t="shared" si="1"/>
        <v>5019</v>
      </c>
      <c r="L65" s="502"/>
      <c r="M65" s="505"/>
    </row>
    <row r="66" spans="1:13" ht="11.45" customHeight="1" x14ac:dyDescent="0.2">
      <c r="A66" s="495">
        <v>62</v>
      </c>
      <c r="B66" s="507" t="s">
        <v>59</v>
      </c>
      <c r="C66" s="377">
        <v>2</v>
      </c>
      <c r="D66" s="377">
        <v>43</v>
      </c>
      <c r="E66" s="377">
        <v>0</v>
      </c>
      <c r="F66" s="228">
        <v>16</v>
      </c>
      <c r="G66" s="228">
        <v>32</v>
      </c>
      <c r="H66" s="228">
        <v>1</v>
      </c>
      <c r="I66" s="228">
        <v>2</v>
      </c>
      <c r="J66" s="228">
        <f t="shared" si="0"/>
        <v>62</v>
      </c>
      <c r="K66" s="228">
        <f t="shared" si="1"/>
        <v>79</v>
      </c>
      <c r="L66" s="502"/>
      <c r="M66" s="505"/>
    </row>
    <row r="67" spans="1:13" ht="11.45" customHeight="1" x14ac:dyDescent="0.2">
      <c r="A67" s="495">
        <v>63</v>
      </c>
      <c r="B67" s="507" t="s">
        <v>255</v>
      </c>
      <c r="C67" s="377">
        <v>31</v>
      </c>
      <c r="D67" s="377">
        <v>939</v>
      </c>
      <c r="E67" s="377">
        <v>0</v>
      </c>
      <c r="F67" s="228">
        <v>381</v>
      </c>
      <c r="G67" s="228">
        <v>1162</v>
      </c>
      <c r="H67" s="228">
        <v>2</v>
      </c>
      <c r="I67" s="228">
        <v>6</v>
      </c>
      <c r="J67" s="228">
        <f t="shared" si="0"/>
        <v>1353</v>
      </c>
      <c r="K67" s="228">
        <f t="shared" si="1"/>
        <v>2138</v>
      </c>
      <c r="L67" s="502"/>
      <c r="M67" s="505"/>
    </row>
    <row r="68" spans="1:13" ht="11.45" customHeight="1" x14ac:dyDescent="0.2">
      <c r="A68" s="495">
        <v>64</v>
      </c>
      <c r="B68" s="507" t="s">
        <v>60</v>
      </c>
      <c r="C68" s="377">
        <v>47</v>
      </c>
      <c r="D68" s="377">
        <v>5997</v>
      </c>
      <c r="E68" s="377">
        <v>4</v>
      </c>
      <c r="F68" s="228">
        <v>1981</v>
      </c>
      <c r="G68" s="228">
        <v>2224</v>
      </c>
      <c r="H68" s="228">
        <v>1</v>
      </c>
      <c r="I68" s="228">
        <v>2</v>
      </c>
      <c r="J68" s="228">
        <f t="shared" si="0"/>
        <v>8030</v>
      </c>
      <c r="K68" s="228">
        <f t="shared" si="1"/>
        <v>8274</v>
      </c>
      <c r="L68" s="502"/>
      <c r="M68" s="505"/>
    </row>
    <row r="69" spans="1:13" ht="11.45" customHeight="1" x14ac:dyDescent="0.2">
      <c r="A69" s="495">
        <v>65</v>
      </c>
      <c r="B69" s="507" t="s">
        <v>61</v>
      </c>
      <c r="C69" s="377">
        <v>3</v>
      </c>
      <c r="D69" s="377">
        <v>520</v>
      </c>
      <c r="E69" s="377">
        <v>0</v>
      </c>
      <c r="F69" s="228">
        <v>155</v>
      </c>
      <c r="G69" s="228">
        <v>389</v>
      </c>
      <c r="H69" s="228">
        <v>0</v>
      </c>
      <c r="I69" s="228">
        <v>0</v>
      </c>
      <c r="J69" s="228">
        <f t="shared" si="0"/>
        <v>678</v>
      </c>
      <c r="K69" s="228">
        <f t="shared" si="1"/>
        <v>912</v>
      </c>
      <c r="L69" s="502"/>
      <c r="M69" s="505"/>
    </row>
    <row r="70" spans="1:13" ht="11.45" customHeight="1" x14ac:dyDescent="0.2">
      <c r="A70" s="495">
        <v>66</v>
      </c>
      <c r="B70" s="507" t="s">
        <v>62</v>
      </c>
      <c r="C70" s="377">
        <v>57</v>
      </c>
      <c r="D70" s="377">
        <v>10222</v>
      </c>
      <c r="E70" s="377">
        <v>0</v>
      </c>
      <c r="F70" s="228">
        <v>4258</v>
      </c>
      <c r="G70" s="228">
        <v>5074</v>
      </c>
      <c r="H70" s="228">
        <v>0</v>
      </c>
      <c r="I70" s="228">
        <v>0</v>
      </c>
      <c r="J70" s="228">
        <f t="shared" ref="J70:J86" si="2">C70+D70+E70+F70+H70</f>
        <v>14537</v>
      </c>
      <c r="K70" s="228">
        <f t="shared" ref="K70:K86" si="3">C70+D70+E70+G70+I70</f>
        <v>15353</v>
      </c>
      <c r="L70" s="502"/>
      <c r="M70" s="505"/>
    </row>
    <row r="71" spans="1:13" ht="11.45" customHeight="1" x14ac:dyDescent="0.2">
      <c r="A71" s="495">
        <v>67</v>
      </c>
      <c r="B71" s="507" t="s">
        <v>63</v>
      </c>
      <c r="C71" s="377">
        <v>7</v>
      </c>
      <c r="D71" s="377">
        <v>50</v>
      </c>
      <c r="E71" s="377">
        <v>0</v>
      </c>
      <c r="F71" s="228">
        <v>28</v>
      </c>
      <c r="G71" s="228">
        <v>49</v>
      </c>
      <c r="H71" s="228">
        <v>0</v>
      </c>
      <c r="I71" s="228">
        <v>0</v>
      </c>
      <c r="J71" s="228">
        <f t="shared" si="2"/>
        <v>85</v>
      </c>
      <c r="K71" s="228">
        <f t="shared" si="3"/>
        <v>106</v>
      </c>
      <c r="L71" s="502"/>
      <c r="M71" s="505"/>
    </row>
    <row r="72" spans="1:13" ht="11.45" customHeight="1" x14ac:dyDescent="0.2">
      <c r="A72" s="495">
        <v>68</v>
      </c>
      <c r="B72" s="507" t="s">
        <v>64</v>
      </c>
      <c r="C72" s="377">
        <v>38</v>
      </c>
      <c r="D72" s="377">
        <v>4061</v>
      </c>
      <c r="E72" s="377">
        <v>0</v>
      </c>
      <c r="F72" s="228">
        <v>1803</v>
      </c>
      <c r="G72" s="228">
        <v>2335</v>
      </c>
      <c r="H72" s="228">
        <v>3</v>
      </c>
      <c r="I72" s="228">
        <v>11</v>
      </c>
      <c r="J72" s="228">
        <f t="shared" si="2"/>
        <v>5905</v>
      </c>
      <c r="K72" s="228">
        <f t="shared" si="3"/>
        <v>6445</v>
      </c>
      <c r="L72" s="502"/>
      <c r="M72" s="505"/>
    </row>
    <row r="73" spans="1:13" ht="11.45" customHeight="1" x14ac:dyDescent="0.2">
      <c r="A73" s="495">
        <v>69</v>
      </c>
      <c r="B73" s="507" t="s">
        <v>65</v>
      </c>
      <c r="C73" s="377">
        <v>18</v>
      </c>
      <c r="D73" s="377">
        <v>662</v>
      </c>
      <c r="E73" s="377">
        <v>0</v>
      </c>
      <c r="F73" s="228">
        <v>404</v>
      </c>
      <c r="G73" s="228">
        <v>516</v>
      </c>
      <c r="H73" s="228">
        <v>0</v>
      </c>
      <c r="I73" s="228">
        <v>0</v>
      </c>
      <c r="J73" s="228">
        <f t="shared" si="2"/>
        <v>1084</v>
      </c>
      <c r="K73" s="228">
        <f t="shared" si="3"/>
        <v>1196</v>
      </c>
      <c r="L73" s="502"/>
      <c r="M73" s="505"/>
    </row>
    <row r="74" spans="1:13" ht="11.45" customHeight="1" x14ac:dyDescent="0.2">
      <c r="A74" s="495">
        <v>70</v>
      </c>
      <c r="B74" s="507" t="s">
        <v>66</v>
      </c>
      <c r="C74" s="377">
        <v>42</v>
      </c>
      <c r="D74" s="377">
        <v>3318</v>
      </c>
      <c r="E74" s="377">
        <v>1</v>
      </c>
      <c r="F74" s="228">
        <v>1456</v>
      </c>
      <c r="G74" s="228">
        <v>1815</v>
      </c>
      <c r="H74" s="228">
        <v>0</v>
      </c>
      <c r="I74" s="228">
        <v>0</v>
      </c>
      <c r="J74" s="228">
        <f t="shared" si="2"/>
        <v>4817</v>
      </c>
      <c r="K74" s="228">
        <f t="shared" si="3"/>
        <v>5176</v>
      </c>
      <c r="L74" s="502"/>
      <c r="M74" s="505"/>
    </row>
    <row r="75" spans="1:13" ht="11.45" customHeight="1" x14ac:dyDescent="0.2">
      <c r="A75" s="495">
        <v>71</v>
      </c>
      <c r="B75" s="507" t="s">
        <v>67</v>
      </c>
      <c r="C75" s="377">
        <v>18</v>
      </c>
      <c r="D75" s="377">
        <v>2380</v>
      </c>
      <c r="E75" s="377">
        <v>0</v>
      </c>
      <c r="F75" s="228">
        <v>1239</v>
      </c>
      <c r="G75" s="228">
        <v>1455</v>
      </c>
      <c r="H75" s="228">
        <v>1</v>
      </c>
      <c r="I75" s="228">
        <v>5</v>
      </c>
      <c r="J75" s="228">
        <f t="shared" si="2"/>
        <v>3638</v>
      </c>
      <c r="K75" s="228">
        <f t="shared" si="3"/>
        <v>3858</v>
      </c>
      <c r="L75" s="502"/>
      <c r="M75" s="505"/>
    </row>
    <row r="76" spans="1:13" ht="11.45" customHeight="1" x14ac:dyDescent="0.2">
      <c r="A76" s="495">
        <v>72</v>
      </c>
      <c r="B76" s="507" t="s">
        <v>68</v>
      </c>
      <c r="C76" s="377">
        <v>16</v>
      </c>
      <c r="D76" s="377">
        <v>1756</v>
      </c>
      <c r="E76" s="377">
        <v>0</v>
      </c>
      <c r="F76" s="228">
        <v>603</v>
      </c>
      <c r="G76" s="228">
        <v>1639</v>
      </c>
      <c r="H76" s="228">
        <v>0</v>
      </c>
      <c r="I76" s="228">
        <v>0</v>
      </c>
      <c r="J76" s="228">
        <f t="shared" si="2"/>
        <v>2375</v>
      </c>
      <c r="K76" s="228">
        <f t="shared" si="3"/>
        <v>3411</v>
      </c>
      <c r="L76" s="502"/>
      <c r="M76" s="505"/>
    </row>
    <row r="77" spans="1:13" ht="11.45" customHeight="1" x14ac:dyDescent="0.2">
      <c r="A77" s="495">
        <v>73</v>
      </c>
      <c r="B77" s="507" t="s">
        <v>69</v>
      </c>
      <c r="C77" s="377">
        <v>0</v>
      </c>
      <c r="D77" s="377">
        <v>78</v>
      </c>
      <c r="E77" s="377">
        <v>0</v>
      </c>
      <c r="F77" s="228">
        <v>23</v>
      </c>
      <c r="G77" s="228">
        <v>93</v>
      </c>
      <c r="H77" s="228">
        <v>0</v>
      </c>
      <c r="I77" s="228">
        <v>0</v>
      </c>
      <c r="J77" s="228">
        <f t="shared" si="2"/>
        <v>101</v>
      </c>
      <c r="K77" s="228">
        <f t="shared" si="3"/>
        <v>171</v>
      </c>
      <c r="L77" s="502"/>
      <c r="M77" s="505"/>
    </row>
    <row r="78" spans="1:13" ht="11.45" customHeight="1" x14ac:dyDescent="0.2">
      <c r="A78" s="495">
        <v>74</v>
      </c>
      <c r="B78" s="507" t="s">
        <v>70</v>
      </c>
      <c r="C78" s="377">
        <v>0</v>
      </c>
      <c r="D78" s="377">
        <v>18</v>
      </c>
      <c r="E78" s="377">
        <v>0</v>
      </c>
      <c r="F78" s="228">
        <v>9</v>
      </c>
      <c r="G78" s="228">
        <v>16</v>
      </c>
      <c r="H78" s="228">
        <v>0</v>
      </c>
      <c r="I78" s="228">
        <v>0</v>
      </c>
      <c r="J78" s="228">
        <f t="shared" si="2"/>
        <v>27</v>
      </c>
      <c r="K78" s="228">
        <f t="shared" si="3"/>
        <v>34</v>
      </c>
      <c r="L78" s="502"/>
      <c r="M78" s="505"/>
    </row>
    <row r="79" spans="1:13" ht="11.45" customHeight="1" x14ac:dyDescent="0.2">
      <c r="A79" s="495">
        <v>75</v>
      </c>
      <c r="B79" s="507" t="s">
        <v>71</v>
      </c>
      <c r="C79" s="377">
        <v>4</v>
      </c>
      <c r="D79" s="377">
        <v>67</v>
      </c>
      <c r="E79" s="377">
        <v>0</v>
      </c>
      <c r="F79" s="228">
        <v>44</v>
      </c>
      <c r="G79" s="228">
        <v>96</v>
      </c>
      <c r="H79" s="228">
        <v>0</v>
      </c>
      <c r="I79" s="228">
        <v>0</v>
      </c>
      <c r="J79" s="228">
        <f t="shared" si="2"/>
        <v>115</v>
      </c>
      <c r="K79" s="228">
        <f t="shared" si="3"/>
        <v>167</v>
      </c>
      <c r="L79" s="502"/>
      <c r="M79" s="505"/>
    </row>
    <row r="80" spans="1:13" ht="11.45" customHeight="1" x14ac:dyDescent="0.2">
      <c r="A80" s="495">
        <v>76</v>
      </c>
      <c r="B80" s="507" t="s">
        <v>72</v>
      </c>
      <c r="C80" s="377">
        <v>7</v>
      </c>
      <c r="D80" s="377">
        <v>1185</v>
      </c>
      <c r="E80" s="377">
        <v>0</v>
      </c>
      <c r="F80" s="228">
        <v>315</v>
      </c>
      <c r="G80" s="228">
        <v>520</v>
      </c>
      <c r="H80" s="228">
        <v>0</v>
      </c>
      <c r="I80" s="228">
        <v>0</v>
      </c>
      <c r="J80" s="228">
        <f t="shared" si="2"/>
        <v>1507</v>
      </c>
      <c r="K80" s="228">
        <f t="shared" si="3"/>
        <v>1712</v>
      </c>
      <c r="L80" s="502"/>
      <c r="M80" s="505"/>
    </row>
    <row r="81" spans="1:13" ht="11.45" customHeight="1" x14ac:dyDescent="0.2">
      <c r="A81" s="495">
        <v>77</v>
      </c>
      <c r="B81" s="503" t="s">
        <v>73</v>
      </c>
      <c r="C81" s="377">
        <v>12</v>
      </c>
      <c r="D81" s="377">
        <v>400</v>
      </c>
      <c r="E81" s="377">
        <v>0</v>
      </c>
      <c r="F81" s="228">
        <v>94</v>
      </c>
      <c r="G81" s="228">
        <v>118</v>
      </c>
      <c r="H81" s="228">
        <v>0</v>
      </c>
      <c r="I81" s="228">
        <v>0</v>
      </c>
      <c r="J81" s="228">
        <f t="shared" si="2"/>
        <v>506</v>
      </c>
      <c r="K81" s="228">
        <f t="shared" si="3"/>
        <v>530</v>
      </c>
      <c r="L81" s="502"/>
      <c r="M81" s="505"/>
    </row>
    <row r="82" spans="1:13" ht="11.45" customHeight="1" x14ac:dyDescent="0.2">
      <c r="A82" s="495">
        <v>78</v>
      </c>
      <c r="B82" s="503" t="s">
        <v>74</v>
      </c>
      <c r="C82" s="377">
        <v>3</v>
      </c>
      <c r="D82" s="377">
        <v>346</v>
      </c>
      <c r="E82" s="377">
        <v>0</v>
      </c>
      <c r="F82" s="228">
        <v>209</v>
      </c>
      <c r="G82" s="228">
        <v>242</v>
      </c>
      <c r="H82" s="228">
        <v>0</v>
      </c>
      <c r="I82" s="228">
        <v>0</v>
      </c>
      <c r="J82" s="228">
        <f t="shared" si="2"/>
        <v>558</v>
      </c>
      <c r="K82" s="228">
        <f t="shared" si="3"/>
        <v>591</v>
      </c>
      <c r="L82" s="502"/>
      <c r="M82" s="505"/>
    </row>
    <row r="83" spans="1:13" ht="11.45" customHeight="1" x14ac:dyDescent="0.2">
      <c r="A83" s="495">
        <v>79</v>
      </c>
      <c r="B83" s="503" t="s">
        <v>75</v>
      </c>
      <c r="C83" s="377">
        <v>6</v>
      </c>
      <c r="D83" s="377">
        <v>1306</v>
      </c>
      <c r="E83" s="377">
        <v>0</v>
      </c>
      <c r="F83" s="228">
        <v>420</v>
      </c>
      <c r="G83" s="228">
        <v>584</v>
      </c>
      <c r="H83" s="228">
        <v>3</v>
      </c>
      <c r="I83" s="228">
        <v>15</v>
      </c>
      <c r="J83" s="228">
        <f t="shared" si="2"/>
        <v>1735</v>
      </c>
      <c r="K83" s="228">
        <f t="shared" si="3"/>
        <v>1911</v>
      </c>
      <c r="L83" s="502"/>
      <c r="M83" s="505"/>
    </row>
    <row r="84" spans="1:13" ht="11.45" customHeight="1" x14ac:dyDescent="0.2">
      <c r="A84" s="495">
        <v>80</v>
      </c>
      <c r="B84" s="503" t="s">
        <v>76</v>
      </c>
      <c r="C84" s="377">
        <v>20</v>
      </c>
      <c r="D84" s="377">
        <v>1806</v>
      </c>
      <c r="E84" s="377">
        <v>0</v>
      </c>
      <c r="F84" s="228">
        <v>493</v>
      </c>
      <c r="G84" s="228">
        <v>739</v>
      </c>
      <c r="H84" s="228">
        <v>1</v>
      </c>
      <c r="I84" s="228">
        <v>1</v>
      </c>
      <c r="J84" s="228">
        <f t="shared" si="2"/>
        <v>2320</v>
      </c>
      <c r="K84" s="228">
        <f t="shared" si="3"/>
        <v>2566</v>
      </c>
      <c r="L84" s="502"/>
      <c r="M84" s="505"/>
    </row>
    <row r="85" spans="1:13" ht="11.45" customHeight="1" x14ac:dyDescent="0.2">
      <c r="A85" s="495">
        <v>81</v>
      </c>
      <c r="B85" s="503" t="s">
        <v>77</v>
      </c>
      <c r="C85" s="377">
        <v>70</v>
      </c>
      <c r="D85" s="377">
        <v>2015</v>
      </c>
      <c r="E85" s="377">
        <v>0</v>
      </c>
      <c r="F85" s="228">
        <v>518</v>
      </c>
      <c r="G85" s="228">
        <v>691</v>
      </c>
      <c r="H85" s="228">
        <v>0</v>
      </c>
      <c r="I85" s="228">
        <v>0</v>
      </c>
      <c r="J85" s="228">
        <f t="shared" si="2"/>
        <v>2603</v>
      </c>
      <c r="K85" s="228">
        <f t="shared" si="3"/>
        <v>2776</v>
      </c>
      <c r="L85" s="502"/>
      <c r="M85" s="505"/>
    </row>
    <row r="86" spans="1:13" ht="20.100000000000001" customHeight="1" x14ac:dyDescent="0.2">
      <c r="A86" s="1116" t="s">
        <v>92</v>
      </c>
      <c r="B86" s="1116"/>
      <c r="C86" s="508">
        <f t="shared" ref="C86:I86" si="4">SUM(C5:C85)</f>
        <v>4057</v>
      </c>
      <c r="D86" s="508">
        <f t="shared" si="4"/>
        <v>409754</v>
      </c>
      <c r="E86" s="508">
        <f t="shared" si="4"/>
        <v>27</v>
      </c>
      <c r="F86" s="509">
        <f t="shared" si="4"/>
        <v>142091</v>
      </c>
      <c r="G86" s="509">
        <f t="shared" si="4"/>
        <v>176718</v>
      </c>
      <c r="H86" s="509">
        <f t="shared" si="4"/>
        <v>48</v>
      </c>
      <c r="I86" s="509">
        <f t="shared" si="4"/>
        <v>143</v>
      </c>
      <c r="J86" s="509">
        <f t="shared" si="2"/>
        <v>555977</v>
      </c>
      <c r="K86" s="509">
        <f t="shared" si="3"/>
        <v>590699</v>
      </c>
      <c r="L86" s="502"/>
    </row>
    <row r="87" spans="1:13" x14ac:dyDescent="0.2">
      <c r="C87" s="9"/>
      <c r="D87" s="9"/>
      <c r="E87" s="9"/>
      <c r="F87" s="9"/>
      <c r="G87" s="9"/>
      <c r="H87" s="9"/>
      <c r="I87" s="9"/>
      <c r="J87" s="9"/>
      <c r="K87" s="9"/>
    </row>
    <row r="88" spans="1:13" x14ac:dyDescent="0.2">
      <c r="C88" s="9"/>
      <c r="D88" s="9"/>
      <c r="E88" s="9"/>
      <c r="F88" s="9"/>
      <c r="G88" s="9"/>
      <c r="H88" s="9"/>
      <c r="I88" s="9"/>
      <c r="J88" s="9"/>
      <c r="K88" s="9"/>
    </row>
    <row r="89" spans="1:13" x14ac:dyDescent="0.2">
      <c r="C89" s="9"/>
      <c r="D89" s="9"/>
      <c r="E89" s="9"/>
      <c r="F89" s="9"/>
      <c r="G89" s="9"/>
      <c r="H89" s="9"/>
      <c r="I89" s="9"/>
      <c r="J89" s="9"/>
      <c r="K89" s="9"/>
    </row>
    <row r="90" spans="1:13" x14ac:dyDescent="0.2">
      <c r="C90" s="9"/>
      <c r="D90" s="9"/>
      <c r="E90" s="9"/>
      <c r="F90" s="9"/>
      <c r="G90" s="9"/>
      <c r="H90" s="9"/>
      <c r="I90" s="9"/>
      <c r="J90" s="9"/>
      <c r="K90" s="9"/>
    </row>
    <row r="91" spans="1:13" x14ac:dyDescent="0.2">
      <c r="C91" s="9"/>
      <c r="D91" s="9"/>
      <c r="E91" s="9"/>
      <c r="F91" s="9"/>
      <c r="G91" s="9"/>
      <c r="H91" s="9"/>
      <c r="I91" s="9"/>
      <c r="J91" s="9"/>
      <c r="K91" s="9"/>
    </row>
    <row r="92" spans="1:13" x14ac:dyDescent="0.2">
      <c r="C92" s="9"/>
      <c r="D92" s="9"/>
      <c r="E92" s="9"/>
      <c r="F92" s="9"/>
      <c r="G92" s="9"/>
      <c r="H92" s="9"/>
      <c r="I92" s="9"/>
      <c r="J92" s="9"/>
      <c r="K92" s="9"/>
    </row>
    <row r="93" spans="1:13" x14ac:dyDescent="0.2">
      <c r="C93" s="9"/>
      <c r="D93" s="9"/>
      <c r="E93" s="9"/>
      <c r="F93" s="9"/>
      <c r="G93" s="9"/>
      <c r="H93" s="9"/>
      <c r="I93" s="9"/>
      <c r="J93" s="9"/>
      <c r="K93" s="9"/>
    </row>
    <row r="94" spans="1:13" x14ac:dyDescent="0.2">
      <c r="C94" s="9"/>
      <c r="D94" s="9"/>
      <c r="E94" s="9"/>
      <c r="F94" s="9"/>
      <c r="G94" s="9"/>
      <c r="H94" s="9"/>
      <c r="I94" s="9"/>
      <c r="J94" s="9"/>
      <c r="K94" s="9"/>
    </row>
  </sheetData>
  <mergeCells count="11">
    <mergeCell ref="F3:G3"/>
    <mergeCell ref="J3:K3"/>
    <mergeCell ref="A86:B86"/>
    <mergeCell ref="A1:K1"/>
    <mergeCell ref="A2:K2"/>
    <mergeCell ref="C3:C4"/>
    <mergeCell ref="D3:D4"/>
    <mergeCell ref="E3:E4"/>
    <mergeCell ref="H3:I3"/>
    <mergeCell ref="A3:A4"/>
    <mergeCell ref="B3:B4"/>
  </mergeCells>
  <printOptions horizontalCentered="1" verticalCentered="1"/>
  <pageMargins left="0" right="0" top="0" bottom="0" header="0.39370078740157483" footer="0.39370078740157483"/>
  <pageSetup paperSize="9" scale="75" orientation="portrait" r:id="rId1"/>
  <headerFooter alignWithMargins="0"/>
  <ignoredErrors>
    <ignoredError sqref="A5:A13"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7"/>
  <sheetViews>
    <sheetView showGridLines="0" zoomScaleNormal="100" workbookViewId="0">
      <selection activeCell="A2" sqref="A2:L2"/>
    </sheetView>
  </sheetViews>
  <sheetFormatPr defaultRowHeight="11.25" x14ac:dyDescent="0.2"/>
  <cols>
    <col min="1" max="1" width="5.7109375" style="658" customWidth="1"/>
    <col min="2" max="2" width="14.7109375" style="685" customWidth="1"/>
    <col min="3" max="12" width="10.28515625" style="685" customWidth="1"/>
    <col min="13" max="16384" width="9.140625" style="658"/>
  </cols>
  <sheetData>
    <row r="1" spans="1:18" s="689" customFormat="1" ht="32.25" customHeight="1" x14ac:dyDescent="0.2">
      <c r="A1" s="1119" t="s">
        <v>499</v>
      </c>
      <c r="B1" s="1119"/>
      <c r="C1" s="1119"/>
      <c r="D1" s="1119"/>
      <c r="E1" s="1119"/>
      <c r="F1" s="1119"/>
      <c r="G1" s="1119"/>
      <c r="H1" s="1119"/>
      <c r="I1" s="1119"/>
      <c r="J1" s="1119"/>
      <c r="K1" s="1119"/>
      <c r="L1" s="1119"/>
    </row>
    <row r="2" spans="1:18" s="656" customFormat="1" ht="20.25" customHeight="1" x14ac:dyDescent="0.2">
      <c r="A2" s="1101" t="s">
        <v>500</v>
      </c>
      <c r="B2" s="1101"/>
      <c r="C2" s="1101"/>
      <c r="D2" s="1101"/>
      <c r="E2" s="1101"/>
      <c r="F2" s="1101"/>
      <c r="G2" s="1101"/>
      <c r="H2" s="1101"/>
      <c r="I2" s="1101"/>
      <c r="J2" s="1101"/>
      <c r="K2" s="1101"/>
      <c r="L2" s="1101"/>
    </row>
    <row r="3" spans="1:18" ht="70.5" customHeight="1" x14ac:dyDescent="0.2">
      <c r="A3" s="845" t="s">
        <v>333</v>
      </c>
      <c r="B3" s="846" t="s">
        <v>229</v>
      </c>
      <c r="C3" s="613" t="s">
        <v>272</v>
      </c>
      <c r="D3" s="614" t="s">
        <v>271</v>
      </c>
      <c r="E3" s="614" t="s">
        <v>326</v>
      </c>
      <c r="F3" s="613" t="s">
        <v>327</v>
      </c>
      <c r="G3" s="614" t="s">
        <v>328</v>
      </c>
      <c r="H3" s="614" t="s">
        <v>326</v>
      </c>
      <c r="I3" s="614" t="s">
        <v>245</v>
      </c>
      <c r="J3" s="614" t="s">
        <v>244</v>
      </c>
      <c r="K3" s="614" t="s">
        <v>326</v>
      </c>
      <c r="L3" s="847" t="s">
        <v>373</v>
      </c>
    </row>
    <row r="4" spans="1:18" s="230" customFormat="1" ht="11.1" customHeight="1" x14ac:dyDescent="0.2">
      <c r="A4" s="553" t="s">
        <v>231</v>
      </c>
      <c r="B4" s="687" t="s">
        <v>0</v>
      </c>
      <c r="C4" s="10">
        <v>1774</v>
      </c>
      <c r="D4" s="10">
        <v>11</v>
      </c>
      <c r="E4" s="285">
        <f t="shared" ref="E4:E35" si="0">SUM(C4:D4)</f>
        <v>1785</v>
      </c>
      <c r="F4" s="10">
        <v>735</v>
      </c>
      <c r="G4" s="10">
        <v>221</v>
      </c>
      <c r="H4" s="285">
        <f t="shared" ref="H4:H35" si="1">SUM(F4:G4)</f>
        <v>956</v>
      </c>
      <c r="I4" s="10">
        <v>4</v>
      </c>
      <c r="J4" s="10">
        <v>2</v>
      </c>
      <c r="K4" s="285">
        <f t="shared" ref="K4:K35" si="2">SUM(I4:J4)</f>
        <v>6</v>
      </c>
      <c r="L4" s="285">
        <f t="shared" ref="L4:L35" si="3">+K4+H4+E4</f>
        <v>2747</v>
      </c>
      <c r="M4" s="438"/>
      <c r="N4" s="438"/>
      <c r="O4" s="438"/>
      <c r="P4" s="438"/>
      <c r="Q4" s="438"/>
      <c r="R4" s="438"/>
    </row>
    <row r="5" spans="1:18" s="230" customFormat="1" ht="11.1" customHeight="1" x14ac:dyDescent="0.2">
      <c r="A5" s="553" t="s">
        <v>232</v>
      </c>
      <c r="B5" s="687" t="s">
        <v>1</v>
      </c>
      <c r="C5" s="10">
        <v>1384</v>
      </c>
      <c r="D5" s="10">
        <v>5</v>
      </c>
      <c r="E5" s="285">
        <f t="shared" si="0"/>
        <v>1389</v>
      </c>
      <c r="F5" s="10">
        <v>755</v>
      </c>
      <c r="G5" s="10">
        <v>302</v>
      </c>
      <c r="H5" s="285">
        <f t="shared" si="1"/>
        <v>1057</v>
      </c>
      <c r="I5" s="10">
        <v>0</v>
      </c>
      <c r="J5" s="10">
        <v>0</v>
      </c>
      <c r="K5" s="285">
        <f t="shared" si="2"/>
        <v>0</v>
      </c>
      <c r="L5" s="285">
        <f t="shared" si="3"/>
        <v>2446</v>
      </c>
      <c r="M5" s="438"/>
      <c r="N5" s="438"/>
      <c r="O5" s="438"/>
      <c r="P5" s="438"/>
      <c r="Q5" s="438"/>
      <c r="R5" s="438"/>
    </row>
    <row r="6" spans="1:18" s="230" customFormat="1" ht="11.1" customHeight="1" x14ac:dyDescent="0.2">
      <c r="A6" s="553" t="s">
        <v>233</v>
      </c>
      <c r="B6" s="687" t="s">
        <v>2</v>
      </c>
      <c r="C6" s="10">
        <v>3266</v>
      </c>
      <c r="D6" s="10">
        <v>26</v>
      </c>
      <c r="E6" s="285">
        <f t="shared" si="0"/>
        <v>3292</v>
      </c>
      <c r="F6" s="10">
        <v>560</v>
      </c>
      <c r="G6" s="10">
        <v>135</v>
      </c>
      <c r="H6" s="285">
        <f t="shared" si="1"/>
        <v>695</v>
      </c>
      <c r="I6" s="10">
        <v>4</v>
      </c>
      <c r="J6" s="10">
        <v>0</v>
      </c>
      <c r="K6" s="285">
        <f t="shared" si="2"/>
        <v>4</v>
      </c>
      <c r="L6" s="285">
        <f t="shared" si="3"/>
        <v>3991</v>
      </c>
      <c r="M6" s="438"/>
      <c r="N6" s="438"/>
      <c r="O6" s="438"/>
      <c r="P6" s="438"/>
      <c r="Q6" s="438"/>
      <c r="R6" s="438"/>
    </row>
    <row r="7" spans="1:18" s="230" customFormat="1" ht="11.1" customHeight="1" x14ac:dyDescent="0.2">
      <c r="A7" s="553" t="s">
        <v>234</v>
      </c>
      <c r="B7" s="687" t="s">
        <v>3</v>
      </c>
      <c r="C7" s="10">
        <v>213</v>
      </c>
      <c r="D7" s="10">
        <v>0</v>
      </c>
      <c r="E7" s="285">
        <f t="shared" si="0"/>
        <v>213</v>
      </c>
      <c r="F7" s="10">
        <v>180</v>
      </c>
      <c r="G7" s="10">
        <v>105</v>
      </c>
      <c r="H7" s="285">
        <f t="shared" si="1"/>
        <v>285</v>
      </c>
      <c r="I7" s="10">
        <v>0</v>
      </c>
      <c r="J7" s="10">
        <v>0</v>
      </c>
      <c r="K7" s="285">
        <f t="shared" si="2"/>
        <v>0</v>
      </c>
      <c r="L7" s="285">
        <f t="shared" si="3"/>
        <v>498</v>
      </c>
      <c r="M7" s="438"/>
      <c r="N7" s="438"/>
      <c r="O7" s="438"/>
      <c r="P7" s="438"/>
      <c r="Q7" s="438"/>
      <c r="R7" s="438"/>
    </row>
    <row r="8" spans="1:18" s="230" customFormat="1" ht="11.1" customHeight="1" x14ac:dyDescent="0.2">
      <c r="A8" s="553" t="s">
        <v>235</v>
      </c>
      <c r="B8" s="687" t="s">
        <v>4</v>
      </c>
      <c r="C8" s="10">
        <v>2397</v>
      </c>
      <c r="D8" s="10">
        <v>5</v>
      </c>
      <c r="E8" s="285">
        <f t="shared" si="0"/>
        <v>2402</v>
      </c>
      <c r="F8" s="10">
        <v>397</v>
      </c>
      <c r="G8" s="10">
        <v>80</v>
      </c>
      <c r="H8" s="285">
        <f t="shared" si="1"/>
        <v>477</v>
      </c>
      <c r="I8" s="10">
        <v>3</v>
      </c>
      <c r="J8" s="10">
        <v>1</v>
      </c>
      <c r="K8" s="285">
        <f t="shared" si="2"/>
        <v>4</v>
      </c>
      <c r="L8" s="285">
        <f t="shared" si="3"/>
        <v>2883</v>
      </c>
      <c r="M8" s="438"/>
      <c r="N8" s="438"/>
      <c r="O8" s="438"/>
      <c r="P8" s="438"/>
      <c r="Q8" s="438"/>
      <c r="R8" s="438"/>
    </row>
    <row r="9" spans="1:18" s="230" customFormat="1" ht="11.1" customHeight="1" x14ac:dyDescent="0.2">
      <c r="A9" s="553" t="s">
        <v>236</v>
      </c>
      <c r="B9" s="687" t="s">
        <v>5</v>
      </c>
      <c r="C9" s="10">
        <v>4519</v>
      </c>
      <c r="D9" s="10">
        <v>14</v>
      </c>
      <c r="E9" s="285">
        <f t="shared" si="0"/>
        <v>4533</v>
      </c>
      <c r="F9" s="10">
        <v>1155</v>
      </c>
      <c r="G9" s="10">
        <v>187</v>
      </c>
      <c r="H9" s="285">
        <f t="shared" si="1"/>
        <v>1342</v>
      </c>
      <c r="I9" s="10">
        <v>10</v>
      </c>
      <c r="J9" s="10">
        <v>0</v>
      </c>
      <c r="K9" s="285">
        <f t="shared" si="2"/>
        <v>10</v>
      </c>
      <c r="L9" s="285">
        <f t="shared" si="3"/>
        <v>5885</v>
      </c>
      <c r="M9" s="438"/>
      <c r="N9" s="438"/>
      <c r="O9" s="438"/>
      <c r="P9" s="438"/>
      <c r="Q9" s="438"/>
      <c r="R9" s="438"/>
    </row>
    <row r="10" spans="1:18" s="230" customFormat="1" ht="11.1" customHeight="1" x14ac:dyDescent="0.2">
      <c r="A10" s="553" t="s">
        <v>237</v>
      </c>
      <c r="B10" s="687" t="s">
        <v>6</v>
      </c>
      <c r="C10" s="10">
        <v>2430</v>
      </c>
      <c r="D10" s="10">
        <v>20</v>
      </c>
      <c r="E10" s="285">
        <f t="shared" si="0"/>
        <v>2450</v>
      </c>
      <c r="F10" s="10">
        <v>633</v>
      </c>
      <c r="G10" s="10">
        <v>219</v>
      </c>
      <c r="H10" s="285">
        <f t="shared" si="1"/>
        <v>852</v>
      </c>
      <c r="I10" s="10">
        <v>9</v>
      </c>
      <c r="J10" s="10">
        <v>3</v>
      </c>
      <c r="K10" s="285">
        <f t="shared" si="2"/>
        <v>12</v>
      </c>
      <c r="L10" s="285">
        <f t="shared" si="3"/>
        <v>3314</v>
      </c>
      <c r="M10" s="438"/>
      <c r="N10" s="438"/>
      <c r="O10" s="438"/>
      <c r="P10" s="438"/>
      <c r="Q10" s="438"/>
      <c r="R10" s="438"/>
    </row>
    <row r="11" spans="1:18" s="230" customFormat="1" ht="11.1" customHeight="1" x14ac:dyDescent="0.2">
      <c r="A11" s="553" t="s">
        <v>238</v>
      </c>
      <c r="B11" s="687" t="s">
        <v>7</v>
      </c>
      <c r="C11" s="10">
        <v>370</v>
      </c>
      <c r="D11" s="10">
        <v>2</v>
      </c>
      <c r="E11" s="285">
        <f t="shared" si="0"/>
        <v>372</v>
      </c>
      <c r="F11" s="10">
        <v>88</v>
      </c>
      <c r="G11" s="10">
        <v>15</v>
      </c>
      <c r="H11" s="285">
        <f t="shared" si="1"/>
        <v>103</v>
      </c>
      <c r="I11" s="10">
        <v>1</v>
      </c>
      <c r="J11" s="10">
        <v>0</v>
      </c>
      <c r="K11" s="285">
        <f t="shared" si="2"/>
        <v>1</v>
      </c>
      <c r="L11" s="285">
        <f t="shared" si="3"/>
        <v>476</v>
      </c>
      <c r="M11" s="438"/>
      <c r="N11" s="438"/>
      <c r="O11" s="438"/>
      <c r="P11" s="438"/>
      <c r="Q11" s="438"/>
      <c r="R11" s="438"/>
    </row>
    <row r="12" spans="1:18" s="230" customFormat="1" ht="11.1" customHeight="1" x14ac:dyDescent="0.2">
      <c r="A12" s="553" t="s">
        <v>239</v>
      </c>
      <c r="B12" s="687" t="s">
        <v>8</v>
      </c>
      <c r="C12" s="10">
        <v>3909</v>
      </c>
      <c r="D12" s="10">
        <v>15</v>
      </c>
      <c r="E12" s="285">
        <f t="shared" si="0"/>
        <v>3924</v>
      </c>
      <c r="F12" s="10">
        <v>575</v>
      </c>
      <c r="G12" s="10">
        <v>167</v>
      </c>
      <c r="H12" s="285">
        <f t="shared" si="1"/>
        <v>742</v>
      </c>
      <c r="I12" s="10">
        <v>10</v>
      </c>
      <c r="J12" s="10">
        <v>1</v>
      </c>
      <c r="K12" s="285">
        <f t="shared" si="2"/>
        <v>11</v>
      </c>
      <c r="L12" s="285">
        <f t="shared" si="3"/>
        <v>4677</v>
      </c>
      <c r="M12" s="438"/>
      <c r="N12" s="438"/>
      <c r="O12" s="438"/>
      <c r="P12" s="438"/>
      <c r="Q12" s="438"/>
      <c r="R12" s="438"/>
    </row>
    <row r="13" spans="1:18" s="230" customFormat="1" ht="11.1" customHeight="1" x14ac:dyDescent="0.2">
      <c r="A13" s="543">
        <f t="shared" ref="A13:A43" si="4">+A12+1</f>
        <v>10</v>
      </c>
      <c r="B13" s="687" t="s">
        <v>9</v>
      </c>
      <c r="C13" s="10">
        <v>4315</v>
      </c>
      <c r="D13" s="10">
        <v>13</v>
      </c>
      <c r="E13" s="285">
        <f t="shared" si="0"/>
        <v>4328</v>
      </c>
      <c r="F13" s="10">
        <v>646</v>
      </c>
      <c r="G13" s="10">
        <v>224</v>
      </c>
      <c r="H13" s="285">
        <f t="shared" si="1"/>
        <v>870</v>
      </c>
      <c r="I13" s="10">
        <v>28</v>
      </c>
      <c r="J13" s="10">
        <v>8</v>
      </c>
      <c r="K13" s="285">
        <f t="shared" si="2"/>
        <v>36</v>
      </c>
      <c r="L13" s="285">
        <f t="shared" si="3"/>
        <v>5234</v>
      </c>
      <c r="M13" s="438"/>
      <c r="N13" s="438"/>
      <c r="O13" s="438"/>
      <c r="P13" s="438"/>
      <c r="Q13" s="438"/>
      <c r="R13" s="438"/>
    </row>
    <row r="14" spans="1:18" s="230" customFormat="1" ht="11.1" customHeight="1" x14ac:dyDescent="0.2">
      <c r="A14" s="543">
        <f t="shared" si="4"/>
        <v>11</v>
      </c>
      <c r="B14" s="687" t="s">
        <v>10</v>
      </c>
      <c r="C14" s="10">
        <v>734</v>
      </c>
      <c r="D14" s="10">
        <v>3</v>
      </c>
      <c r="E14" s="285">
        <f t="shared" si="0"/>
        <v>737</v>
      </c>
      <c r="F14" s="10">
        <v>100</v>
      </c>
      <c r="G14" s="10">
        <v>21</v>
      </c>
      <c r="H14" s="285">
        <f t="shared" si="1"/>
        <v>121</v>
      </c>
      <c r="I14" s="10">
        <v>7</v>
      </c>
      <c r="J14" s="10">
        <v>3</v>
      </c>
      <c r="K14" s="285">
        <f t="shared" si="2"/>
        <v>10</v>
      </c>
      <c r="L14" s="285">
        <f t="shared" si="3"/>
        <v>868</v>
      </c>
      <c r="M14" s="438"/>
      <c r="N14" s="438"/>
      <c r="O14" s="438"/>
      <c r="P14" s="438"/>
      <c r="Q14" s="438"/>
      <c r="R14" s="438"/>
    </row>
    <row r="15" spans="1:18" s="230" customFormat="1" ht="11.1" customHeight="1" x14ac:dyDescent="0.2">
      <c r="A15" s="543">
        <f t="shared" si="4"/>
        <v>12</v>
      </c>
      <c r="B15" s="687" t="s">
        <v>11</v>
      </c>
      <c r="C15" s="10">
        <v>21</v>
      </c>
      <c r="D15" s="10">
        <v>0</v>
      </c>
      <c r="E15" s="285">
        <f t="shared" si="0"/>
        <v>21</v>
      </c>
      <c r="F15" s="10">
        <v>21</v>
      </c>
      <c r="G15" s="10">
        <v>3</v>
      </c>
      <c r="H15" s="285">
        <f t="shared" si="1"/>
        <v>24</v>
      </c>
      <c r="I15" s="10">
        <v>0</v>
      </c>
      <c r="J15" s="10">
        <v>0</v>
      </c>
      <c r="K15" s="285">
        <f t="shared" si="2"/>
        <v>0</v>
      </c>
      <c r="L15" s="285">
        <f t="shared" si="3"/>
        <v>45</v>
      </c>
      <c r="M15" s="438"/>
      <c r="N15" s="438"/>
      <c r="O15" s="438"/>
      <c r="P15" s="438"/>
      <c r="Q15" s="438"/>
      <c r="R15" s="438"/>
    </row>
    <row r="16" spans="1:18" s="230" customFormat="1" ht="11.1" customHeight="1" x14ac:dyDescent="0.2">
      <c r="A16" s="543">
        <f t="shared" si="4"/>
        <v>13</v>
      </c>
      <c r="B16" s="687" t="s">
        <v>12</v>
      </c>
      <c r="C16" s="10">
        <v>248</v>
      </c>
      <c r="D16" s="10">
        <v>1</v>
      </c>
      <c r="E16" s="285">
        <f t="shared" si="0"/>
        <v>249</v>
      </c>
      <c r="F16" s="10">
        <v>315</v>
      </c>
      <c r="G16" s="10">
        <v>173</v>
      </c>
      <c r="H16" s="285">
        <f t="shared" si="1"/>
        <v>488</v>
      </c>
      <c r="I16" s="10">
        <v>0</v>
      </c>
      <c r="J16" s="10">
        <v>0</v>
      </c>
      <c r="K16" s="285">
        <f t="shared" si="2"/>
        <v>0</v>
      </c>
      <c r="L16" s="285">
        <f t="shared" si="3"/>
        <v>737</v>
      </c>
      <c r="M16" s="438"/>
      <c r="N16" s="438"/>
      <c r="O16" s="438"/>
      <c r="P16" s="438"/>
      <c r="Q16" s="438"/>
      <c r="R16" s="438"/>
    </row>
    <row r="17" spans="1:18" s="230" customFormat="1" ht="11.1" customHeight="1" x14ac:dyDescent="0.2">
      <c r="A17" s="543">
        <f t="shared" si="4"/>
        <v>14</v>
      </c>
      <c r="B17" s="687" t="s">
        <v>13</v>
      </c>
      <c r="C17" s="10">
        <v>388</v>
      </c>
      <c r="D17" s="10">
        <v>3</v>
      </c>
      <c r="E17" s="285">
        <f t="shared" si="0"/>
        <v>391</v>
      </c>
      <c r="F17" s="10">
        <v>58</v>
      </c>
      <c r="G17" s="10">
        <v>20</v>
      </c>
      <c r="H17" s="285">
        <f t="shared" si="1"/>
        <v>78</v>
      </c>
      <c r="I17" s="10">
        <v>5</v>
      </c>
      <c r="J17" s="10">
        <v>1</v>
      </c>
      <c r="K17" s="285">
        <f t="shared" si="2"/>
        <v>6</v>
      </c>
      <c r="L17" s="285">
        <f t="shared" si="3"/>
        <v>475</v>
      </c>
      <c r="M17" s="438"/>
      <c r="N17" s="438"/>
      <c r="O17" s="438"/>
      <c r="P17" s="438"/>
      <c r="Q17" s="438"/>
      <c r="R17" s="438"/>
    </row>
    <row r="18" spans="1:18" s="230" customFormat="1" ht="11.1" customHeight="1" x14ac:dyDescent="0.2">
      <c r="A18" s="543">
        <f t="shared" si="4"/>
        <v>15</v>
      </c>
      <c r="B18" s="687" t="s">
        <v>14</v>
      </c>
      <c r="C18" s="10">
        <v>773</v>
      </c>
      <c r="D18" s="10">
        <v>6</v>
      </c>
      <c r="E18" s="285">
        <f t="shared" si="0"/>
        <v>779</v>
      </c>
      <c r="F18" s="10">
        <v>105</v>
      </c>
      <c r="G18" s="10">
        <v>51</v>
      </c>
      <c r="H18" s="285">
        <f t="shared" si="1"/>
        <v>156</v>
      </c>
      <c r="I18" s="10">
        <v>2</v>
      </c>
      <c r="J18" s="10">
        <v>1</v>
      </c>
      <c r="K18" s="285">
        <f t="shared" si="2"/>
        <v>3</v>
      </c>
      <c r="L18" s="285">
        <f t="shared" si="3"/>
        <v>938</v>
      </c>
      <c r="M18" s="438"/>
      <c r="N18" s="438"/>
      <c r="O18" s="438"/>
      <c r="P18" s="438"/>
      <c r="Q18" s="438"/>
      <c r="R18" s="438"/>
    </row>
    <row r="19" spans="1:18" s="230" customFormat="1" ht="11.1" customHeight="1" x14ac:dyDescent="0.2">
      <c r="A19" s="543">
        <f t="shared" si="4"/>
        <v>16</v>
      </c>
      <c r="B19" s="687" t="s">
        <v>15</v>
      </c>
      <c r="C19" s="10">
        <v>4004</v>
      </c>
      <c r="D19" s="10">
        <v>17</v>
      </c>
      <c r="E19" s="285">
        <f t="shared" si="0"/>
        <v>4021</v>
      </c>
      <c r="F19" s="10">
        <v>616</v>
      </c>
      <c r="G19" s="10">
        <v>213</v>
      </c>
      <c r="H19" s="285">
        <f t="shared" si="1"/>
        <v>829</v>
      </c>
      <c r="I19" s="10">
        <v>44</v>
      </c>
      <c r="J19" s="10">
        <v>3</v>
      </c>
      <c r="K19" s="285">
        <f t="shared" si="2"/>
        <v>47</v>
      </c>
      <c r="L19" s="285">
        <f t="shared" si="3"/>
        <v>4897</v>
      </c>
      <c r="M19" s="438"/>
      <c r="N19" s="438"/>
      <c r="O19" s="438"/>
      <c r="P19" s="438"/>
      <c r="Q19" s="438"/>
      <c r="R19" s="438"/>
    </row>
    <row r="20" spans="1:18" s="230" customFormat="1" ht="11.1" customHeight="1" x14ac:dyDescent="0.2">
      <c r="A20" s="543">
        <f t="shared" si="4"/>
        <v>17</v>
      </c>
      <c r="B20" s="687" t="s">
        <v>16</v>
      </c>
      <c r="C20" s="10">
        <v>3150</v>
      </c>
      <c r="D20" s="10">
        <v>14</v>
      </c>
      <c r="E20" s="285">
        <f t="shared" si="0"/>
        <v>3164</v>
      </c>
      <c r="F20" s="10">
        <v>333</v>
      </c>
      <c r="G20" s="10">
        <v>122</v>
      </c>
      <c r="H20" s="285">
        <f t="shared" si="1"/>
        <v>455</v>
      </c>
      <c r="I20" s="10">
        <v>32</v>
      </c>
      <c r="J20" s="10">
        <v>6</v>
      </c>
      <c r="K20" s="285">
        <f t="shared" si="2"/>
        <v>38</v>
      </c>
      <c r="L20" s="285">
        <f t="shared" si="3"/>
        <v>3657</v>
      </c>
      <c r="M20" s="438"/>
      <c r="N20" s="438"/>
      <c r="O20" s="438"/>
      <c r="P20" s="438"/>
      <c r="Q20" s="438"/>
      <c r="R20" s="438"/>
    </row>
    <row r="21" spans="1:18" s="230" customFormat="1" ht="11.1" customHeight="1" x14ac:dyDescent="0.2">
      <c r="A21" s="543">
        <f t="shared" si="4"/>
        <v>18</v>
      </c>
      <c r="B21" s="687" t="s">
        <v>17</v>
      </c>
      <c r="C21" s="10">
        <v>1764</v>
      </c>
      <c r="D21" s="10">
        <v>5</v>
      </c>
      <c r="E21" s="285">
        <f t="shared" si="0"/>
        <v>1769</v>
      </c>
      <c r="F21" s="10">
        <v>416</v>
      </c>
      <c r="G21" s="10">
        <v>60</v>
      </c>
      <c r="H21" s="285">
        <f t="shared" si="1"/>
        <v>476</v>
      </c>
      <c r="I21" s="10">
        <v>5</v>
      </c>
      <c r="J21" s="10">
        <v>0</v>
      </c>
      <c r="K21" s="285">
        <f t="shared" si="2"/>
        <v>5</v>
      </c>
      <c r="L21" s="285">
        <f t="shared" si="3"/>
        <v>2250</v>
      </c>
      <c r="M21" s="438"/>
      <c r="N21" s="438"/>
      <c r="O21" s="438"/>
      <c r="P21" s="438"/>
      <c r="Q21" s="438"/>
      <c r="R21" s="438"/>
    </row>
    <row r="22" spans="1:18" s="230" customFormat="1" ht="11.1" customHeight="1" x14ac:dyDescent="0.2">
      <c r="A22" s="543">
        <f t="shared" si="4"/>
        <v>19</v>
      </c>
      <c r="B22" s="687" t="s">
        <v>18</v>
      </c>
      <c r="C22" s="10">
        <v>1239</v>
      </c>
      <c r="D22" s="10">
        <v>8</v>
      </c>
      <c r="E22" s="285">
        <f t="shared" si="0"/>
        <v>1247</v>
      </c>
      <c r="F22" s="10">
        <v>241</v>
      </c>
      <c r="G22" s="10">
        <v>122</v>
      </c>
      <c r="H22" s="285">
        <f t="shared" si="1"/>
        <v>363</v>
      </c>
      <c r="I22" s="10">
        <v>5</v>
      </c>
      <c r="J22" s="10">
        <v>2</v>
      </c>
      <c r="K22" s="285">
        <f t="shared" si="2"/>
        <v>7</v>
      </c>
      <c r="L22" s="285">
        <f t="shared" si="3"/>
        <v>1617</v>
      </c>
      <c r="M22" s="438"/>
      <c r="N22" s="438"/>
      <c r="O22" s="438"/>
      <c r="P22" s="438"/>
      <c r="Q22" s="438"/>
      <c r="R22" s="438"/>
    </row>
    <row r="23" spans="1:18" s="230" customFormat="1" ht="11.1" customHeight="1" x14ac:dyDescent="0.2">
      <c r="A23" s="543">
        <f t="shared" si="4"/>
        <v>20</v>
      </c>
      <c r="B23" s="687" t="s">
        <v>19</v>
      </c>
      <c r="C23" s="10">
        <v>3935</v>
      </c>
      <c r="D23" s="10">
        <v>23</v>
      </c>
      <c r="E23" s="285">
        <f t="shared" si="0"/>
        <v>3958</v>
      </c>
      <c r="F23" s="10">
        <v>667</v>
      </c>
      <c r="G23" s="10">
        <v>198</v>
      </c>
      <c r="H23" s="285">
        <f t="shared" si="1"/>
        <v>865</v>
      </c>
      <c r="I23" s="10">
        <v>16</v>
      </c>
      <c r="J23" s="10">
        <v>4</v>
      </c>
      <c r="K23" s="285">
        <f t="shared" si="2"/>
        <v>20</v>
      </c>
      <c r="L23" s="285">
        <f t="shared" si="3"/>
        <v>4843</v>
      </c>
      <c r="M23" s="438"/>
      <c r="N23" s="438"/>
      <c r="O23" s="438"/>
      <c r="P23" s="438"/>
      <c r="Q23" s="438"/>
      <c r="R23" s="438"/>
    </row>
    <row r="24" spans="1:18" s="230" customFormat="1" ht="11.1" customHeight="1" x14ac:dyDescent="0.2">
      <c r="A24" s="543">
        <f t="shared" si="4"/>
        <v>21</v>
      </c>
      <c r="B24" s="687" t="s">
        <v>20</v>
      </c>
      <c r="C24" s="10">
        <v>525</v>
      </c>
      <c r="D24" s="10">
        <v>0</v>
      </c>
      <c r="E24" s="285">
        <f t="shared" si="0"/>
        <v>525</v>
      </c>
      <c r="F24" s="10">
        <v>717</v>
      </c>
      <c r="G24" s="10">
        <v>299</v>
      </c>
      <c r="H24" s="285">
        <f t="shared" si="1"/>
        <v>1016</v>
      </c>
      <c r="I24" s="10">
        <v>2</v>
      </c>
      <c r="J24" s="10">
        <v>0</v>
      </c>
      <c r="K24" s="285">
        <f t="shared" si="2"/>
        <v>2</v>
      </c>
      <c r="L24" s="285">
        <f t="shared" si="3"/>
        <v>1543</v>
      </c>
      <c r="M24" s="438"/>
      <c r="N24" s="438"/>
      <c r="O24" s="438"/>
      <c r="P24" s="438"/>
      <c r="Q24" s="438"/>
      <c r="R24" s="438"/>
    </row>
    <row r="25" spans="1:18" s="230" customFormat="1" ht="11.1" customHeight="1" x14ac:dyDescent="0.2">
      <c r="A25" s="543">
        <f t="shared" si="4"/>
        <v>22</v>
      </c>
      <c r="B25" s="687" t="s">
        <v>21</v>
      </c>
      <c r="C25" s="10">
        <v>2786</v>
      </c>
      <c r="D25" s="10">
        <v>7</v>
      </c>
      <c r="E25" s="285">
        <f t="shared" si="0"/>
        <v>2793</v>
      </c>
      <c r="F25" s="10">
        <v>292</v>
      </c>
      <c r="G25" s="10">
        <v>65</v>
      </c>
      <c r="H25" s="285">
        <f t="shared" si="1"/>
        <v>357</v>
      </c>
      <c r="I25" s="10">
        <v>36</v>
      </c>
      <c r="J25" s="10">
        <v>10</v>
      </c>
      <c r="K25" s="285">
        <f t="shared" si="2"/>
        <v>46</v>
      </c>
      <c r="L25" s="285">
        <f t="shared" si="3"/>
        <v>3196</v>
      </c>
      <c r="M25" s="438"/>
      <c r="N25" s="438"/>
      <c r="O25" s="438"/>
      <c r="P25" s="438"/>
      <c r="Q25" s="438"/>
      <c r="R25" s="438"/>
    </row>
    <row r="26" spans="1:18" s="230" customFormat="1" ht="11.1" customHeight="1" x14ac:dyDescent="0.2">
      <c r="A26" s="543">
        <f t="shared" si="4"/>
        <v>23</v>
      </c>
      <c r="B26" s="687" t="s">
        <v>22</v>
      </c>
      <c r="C26" s="10">
        <v>225</v>
      </c>
      <c r="D26" s="10">
        <v>0</v>
      </c>
      <c r="E26" s="285">
        <f t="shared" si="0"/>
        <v>225</v>
      </c>
      <c r="F26" s="10">
        <v>142</v>
      </c>
      <c r="G26" s="10">
        <v>74</v>
      </c>
      <c r="H26" s="285">
        <f t="shared" si="1"/>
        <v>216</v>
      </c>
      <c r="I26" s="10">
        <v>1</v>
      </c>
      <c r="J26" s="10">
        <v>0</v>
      </c>
      <c r="K26" s="285">
        <f t="shared" si="2"/>
        <v>1</v>
      </c>
      <c r="L26" s="285">
        <f t="shared" si="3"/>
        <v>442</v>
      </c>
      <c r="M26" s="438"/>
      <c r="N26" s="438"/>
      <c r="O26" s="438"/>
      <c r="P26" s="438"/>
      <c r="Q26" s="438"/>
      <c r="R26" s="438"/>
    </row>
    <row r="27" spans="1:18" s="230" customFormat="1" ht="11.1" customHeight="1" x14ac:dyDescent="0.2">
      <c r="A27" s="543">
        <f t="shared" si="4"/>
        <v>24</v>
      </c>
      <c r="B27" s="687" t="s">
        <v>23</v>
      </c>
      <c r="C27" s="10">
        <v>357</v>
      </c>
      <c r="D27" s="10">
        <v>7</v>
      </c>
      <c r="E27" s="285">
        <f t="shared" si="0"/>
        <v>364</v>
      </c>
      <c r="F27" s="10">
        <v>132</v>
      </c>
      <c r="G27" s="10">
        <v>61</v>
      </c>
      <c r="H27" s="285">
        <f t="shared" si="1"/>
        <v>193</v>
      </c>
      <c r="I27" s="10">
        <v>0</v>
      </c>
      <c r="J27" s="10">
        <v>0</v>
      </c>
      <c r="K27" s="285">
        <f t="shared" si="2"/>
        <v>0</v>
      </c>
      <c r="L27" s="285">
        <f t="shared" si="3"/>
        <v>557</v>
      </c>
      <c r="M27" s="438"/>
      <c r="N27" s="438"/>
      <c r="O27" s="438"/>
      <c r="P27" s="438"/>
      <c r="Q27" s="438"/>
      <c r="R27" s="438"/>
    </row>
    <row r="28" spans="1:18" s="230" customFormat="1" ht="11.1" customHeight="1" x14ac:dyDescent="0.2">
      <c r="A28" s="543">
        <f t="shared" si="4"/>
        <v>25</v>
      </c>
      <c r="B28" s="687" t="s">
        <v>24</v>
      </c>
      <c r="C28" s="10">
        <v>657</v>
      </c>
      <c r="D28" s="10">
        <v>1</v>
      </c>
      <c r="E28" s="285">
        <f t="shared" si="0"/>
        <v>658</v>
      </c>
      <c r="F28" s="10">
        <v>326</v>
      </c>
      <c r="G28" s="10">
        <v>175</v>
      </c>
      <c r="H28" s="285">
        <f t="shared" si="1"/>
        <v>501</v>
      </c>
      <c r="I28" s="10">
        <v>0</v>
      </c>
      <c r="J28" s="10">
        <v>0</v>
      </c>
      <c r="K28" s="285">
        <f t="shared" si="2"/>
        <v>0</v>
      </c>
      <c r="L28" s="285">
        <f t="shared" si="3"/>
        <v>1159</v>
      </c>
      <c r="M28" s="438"/>
      <c r="N28" s="438"/>
      <c r="O28" s="438"/>
      <c r="P28" s="438"/>
      <c r="Q28" s="438"/>
      <c r="R28" s="438"/>
    </row>
    <row r="29" spans="1:18" s="230" customFormat="1" ht="11.1" customHeight="1" x14ac:dyDescent="0.2">
      <c r="A29" s="543">
        <f t="shared" si="4"/>
        <v>26</v>
      </c>
      <c r="B29" s="687" t="s">
        <v>25</v>
      </c>
      <c r="C29" s="10">
        <v>3800</v>
      </c>
      <c r="D29" s="10">
        <v>7</v>
      </c>
      <c r="E29" s="285">
        <f t="shared" si="0"/>
        <v>3807</v>
      </c>
      <c r="F29" s="10">
        <v>897</v>
      </c>
      <c r="G29" s="10">
        <v>100</v>
      </c>
      <c r="H29" s="285">
        <f t="shared" si="1"/>
        <v>997</v>
      </c>
      <c r="I29" s="10">
        <v>8</v>
      </c>
      <c r="J29" s="10">
        <v>3</v>
      </c>
      <c r="K29" s="285">
        <f t="shared" si="2"/>
        <v>11</v>
      </c>
      <c r="L29" s="285">
        <f t="shared" si="3"/>
        <v>4815</v>
      </c>
      <c r="M29" s="438"/>
      <c r="N29" s="438"/>
      <c r="O29" s="438"/>
      <c r="P29" s="438"/>
      <c r="Q29" s="438"/>
      <c r="R29" s="438"/>
    </row>
    <row r="30" spans="1:18" s="230" customFormat="1" ht="11.1" customHeight="1" x14ac:dyDescent="0.2">
      <c r="A30" s="543">
        <f t="shared" si="4"/>
        <v>27</v>
      </c>
      <c r="B30" s="687" t="s">
        <v>26</v>
      </c>
      <c r="C30" s="10">
        <v>1557</v>
      </c>
      <c r="D30" s="10">
        <v>5</v>
      </c>
      <c r="E30" s="285">
        <f t="shared" si="0"/>
        <v>1562</v>
      </c>
      <c r="F30" s="10">
        <v>795</v>
      </c>
      <c r="G30" s="10">
        <v>204</v>
      </c>
      <c r="H30" s="285">
        <f t="shared" si="1"/>
        <v>999</v>
      </c>
      <c r="I30" s="10">
        <v>0</v>
      </c>
      <c r="J30" s="10">
        <v>2</v>
      </c>
      <c r="K30" s="285">
        <f t="shared" si="2"/>
        <v>2</v>
      </c>
      <c r="L30" s="285">
        <f t="shared" si="3"/>
        <v>2563</v>
      </c>
      <c r="M30" s="438"/>
      <c r="N30" s="438"/>
      <c r="O30" s="438"/>
      <c r="P30" s="438"/>
      <c r="Q30" s="438"/>
      <c r="R30" s="438"/>
    </row>
    <row r="31" spans="1:18" s="230" customFormat="1" ht="11.1" customHeight="1" x14ac:dyDescent="0.2">
      <c r="A31" s="543">
        <f t="shared" si="4"/>
        <v>28</v>
      </c>
      <c r="B31" s="687" t="s">
        <v>90</v>
      </c>
      <c r="C31" s="10">
        <v>1649</v>
      </c>
      <c r="D31" s="10">
        <v>17</v>
      </c>
      <c r="E31" s="285">
        <f t="shared" si="0"/>
        <v>1666</v>
      </c>
      <c r="F31" s="10">
        <v>325</v>
      </c>
      <c r="G31" s="10">
        <v>93</v>
      </c>
      <c r="H31" s="285">
        <f t="shared" si="1"/>
        <v>418</v>
      </c>
      <c r="I31" s="10">
        <v>3</v>
      </c>
      <c r="J31" s="10">
        <v>1</v>
      </c>
      <c r="K31" s="285">
        <f t="shared" si="2"/>
        <v>4</v>
      </c>
      <c r="L31" s="285">
        <f t="shared" si="3"/>
        <v>2088</v>
      </c>
      <c r="M31" s="438"/>
      <c r="N31" s="438"/>
      <c r="O31" s="438"/>
      <c r="P31" s="438"/>
      <c r="Q31" s="438"/>
      <c r="R31" s="438"/>
    </row>
    <row r="32" spans="1:18" s="230" customFormat="1" ht="11.1" customHeight="1" x14ac:dyDescent="0.2">
      <c r="A32" s="543">
        <f t="shared" si="4"/>
        <v>29</v>
      </c>
      <c r="B32" s="687" t="s">
        <v>27</v>
      </c>
      <c r="C32" s="10">
        <v>527</v>
      </c>
      <c r="D32" s="10">
        <v>1</v>
      </c>
      <c r="E32" s="285">
        <f t="shared" si="0"/>
        <v>528</v>
      </c>
      <c r="F32" s="10">
        <v>122</v>
      </c>
      <c r="G32" s="10">
        <v>40</v>
      </c>
      <c r="H32" s="285">
        <f t="shared" si="1"/>
        <v>162</v>
      </c>
      <c r="I32" s="10">
        <v>1</v>
      </c>
      <c r="J32" s="10">
        <v>0</v>
      </c>
      <c r="K32" s="285">
        <f t="shared" si="2"/>
        <v>1</v>
      </c>
      <c r="L32" s="285">
        <f t="shared" si="3"/>
        <v>691</v>
      </c>
      <c r="M32" s="438"/>
      <c r="N32" s="438"/>
      <c r="O32" s="438"/>
      <c r="P32" s="438"/>
      <c r="Q32" s="438"/>
      <c r="R32" s="438"/>
    </row>
    <row r="33" spans="1:18" s="328" customFormat="1" ht="11.1" customHeight="1" x14ac:dyDescent="0.2">
      <c r="A33" s="543">
        <f t="shared" si="4"/>
        <v>30</v>
      </c>
      <c r="B33" s="688" t="s">
        <v>260</v>
      </c>
      <c r="C33" s="326">
        <v>1</v>
      </c>
      <c r="D33" s="326">
        <v>0</v>
      </c>
      <c r="E33" s="327">
        <f t="shared" si="0"/>
        <v>1</v>
      </c>
      <c r="F33" s="326">
        <v>1</v>
      </c>
      <c r="G33" s="326">
        <v>1</v>
      </c>
      <c r="H33" s="327">
        <f t="shared" si="1"/>
        <v>2</v>
      </c>
      <c r="I33" s="326">
        <v>0</v>
      </c>
      <c r="J33" s="326">
        <v>0</v>
      </c>
      <c r="K33" s="327">
        <f t="shared" si="2"/>
        <v>0</v>
      </c>
      <c r="L33" s="327">
        <f t="shared" si="3"/>
        <v>3</v>
      </c>
      <c r="M33" s="438"/>
      <c r="N33" s="438"/>
      <c r="O33" s="438"/>
      <c r="P33" s="438"/>
      <c r="Q33" s="438"/>
      <c r="R33" s="438"/>
    </row>
    <row r="34" spans="1:18" s="230" customFormat="1" ht="11.1" customHeight="1" x14ac:dyDescent="0.2">
      <c r="A34" s="543">
        <f t="shared" si="4"/>
        <v>31</v>
      </c>
      <c r="B34" s="687" t="s">
        <v>29</v>
      </c>
      <c r="C34" s="10">
        <v>1446</v>
      </c>
      <c r="D34" s="10">
        <v>8</v>
      </c>
      <c r="E34" s="285">
        <f t="shared" si="0"/>
        <v>1454</v>
      </c>
      <c r="F34" s="10">
        <v>967</v>
      </c>
      <c r="G34" s="10">
        <v>421</v>
      </c>
      <c r="H34" s="285">
        <f t="shared" si="1"/>
        <v>1388</v>
      </c>
      <c r="I34" s="10">
        <v>4</v>
      </c>
      <c r="J34" s="10">
        <v>1</v>
      </c>
      <c r="K34" s="285">
        <f t="shared" si="2"/>
        <v>5</v>
      </c>
      <c r="L34" s="285">
        <f t="shared" si="3"/>
        <v>2847</v>
      </c>
      <c r="M34" s="438"/>
      <c r="N34" s="438"/>
      <c r="O34" s="438"/>
      <c r="P34" s="438"/>
      <c r="Q34" s="438"/>
      <c r="R34" s="438"/>
    </row>
    <row r="35" spans="1:18" s="230" customFormat="1" ht="11.1" customHeight="1" x14ac:dyDescent="0.2">
      <c r="A35" s="543">
        <f t="shared" si="4"/>
        <v>32</v>
      </c>
      <c r="B35" s="687" t="s">
        <v>30</v>
      </c>
      <c r="C35" s="10">
        <v>616</v>
      </c>
      <c r="D35" s="10">
        <v>4</v>
      </c>
      <c r="E35" s="285">
        <f t="shared" si="0"/>
        <v>620</v>
      </c>
      <c r="F35" s="10">
        <v>130</v>
      </c>
      <c r="G35" s="10">
        <v>58</v>
      </c>
      <c r="H35" s="285">
        <f t="shared" si="1"/>
        <v>188</v>
      </c>
      <c r="I35" s="10">
        <v>3</v>
      </c>
      <c r="J35" s="10">
        <v>4</v>
      </c>
      <c r="K35" s="285">
        <f t="shared" si="2"/>
        <v>7</v>
      </c>
      <c r="L35" s="285">
        <f t="shared" si="3"/>
        <v>815</v>
      </c>
      <c r="M35" s="438"/>
      <c r="N35" s="438"/>
      <c r="O35" s="438"/>
      <c r="P35" s="438"/>
      <c r="Q35" s="438"/>
      <c r="R35" s="438"/>
    </row>
    <row r="36" spans="1:18" s="230" customFormat="1" ht="11.1" customHeight="1" x14ac:dyDescent="0.2">
      <c r="A36" s="543">
        <f t="shared" si="4"/>
        <v>33</v>
      </c>
      <c r="B36" s="687" t="s">
        <v>31</v>
      </c>
      <c r="C36" s="10">
        <v>1314</v>
      </c>
      <c r="D36" s="10">
        <v>6</v>
      </c>
      <c r="E36" s="285">
        <f t="shared" ref="E36:E67" si="5">SUM(C36:D36)</f>
        <v>1320</v>
      </c>
      <c r="F36" s="10">
        <v>599</v>
      </c>
      <c r="G36" s="10">
        <v>270</v>
      </c>
      <c r="H36" s="285">
        <f t="shared" ref="H36:H67" si="6">SUM(F36:G36)</f>
        <v>869</v>
      </c>
      <c r="I36" s="10">
        <v>13</v>
      </c>
      <c r="J36" s="10">
        <v>7</v>
      </c>
      <c r="K36" s="285">
        <f t="shared" ref="K36:K67" si="7">SUM(I36:J36)</f>
        <v>20</v>
      </c>
      <c r="L36" s="285">
        <f t="shared" ref="L36:L67" si="8">+K36+H36+E36</f>
        <v>2209</v>
      </c>
      <c r="M36" s="438"/>
      <c r="N36" s="438"/>
      <c r="O36" s="438"/>
      <c r="P36" s="438"/>
      <c r="Q36" s="438"/>
      <c r="R36" s="438"/>
    </row>
    <row r="37" spans="1:18" s="230" customFormat="1" ht="11.1" customHeight="1" x14ac:dyDescent="0.2">
      <c r="A37" s="543">
        <f t="shared" si="4"/>
        <v>34</v>
      </c>
      <c r="B37" s="687" t="s">
        <v>32</v>
      </c>
      <c r="C37" s="10">
        <v>731</v>
      </c>
      <c r="D37" s="10">
        <v>1</v>
      </c>
      <c r="E37" s="285">
        <f t="shared" si="5"/>
        <v>732</v>
      </c>
      <c r="F37" s="10">
        <v>219</v>
      </c>
      <c r="G37" s="10">
        <v>57</v>
      </c>
      <c r="H37" s="285">
        <f t="shared" si="6"/>
        <v>276</v>
      </c>
      <c r="I37" s="10">
        <v>8</v>
      </c>
      <c r="J37" s="10">
        <v>1</v>
      </c>
      <c r="K37" s="285">
        <f t="shared" si="7"/>
        <v>9</v>
      </c>
      <c r="L37" s="285">
        <f t="shared" si="8"/>
        <v>1017</v>
      </c>
      <c r="M37" s="438"/>
      <c r="N37" s="438"/>
      <c r="O37" s="438"/>
      <c r="P37" s="438"/>
      <c r="Q37" s="438"/>
      <c r="R37" s="438"/>
    </row>
    <row r="38" spans="1:18" s="230" customFormat="1" ht="11.1" customHeight="1" x14ac:dyDescent="0.2">
      <c r="A38" s="543">
        <f t="shared" si="4"/>
        <v>35</v>
      </c>
      <c r="B38" s="687" t="s">
        <v>33</v>
      </c>
      <c r="C38" s="10">
        <v>6643</v>
      </c>
      <c r="D38" s="10">
        <v>11</v>
      </c>
      <c r="E38" s="285">
        <f t="shared" si="5"/>
        <v>6654</v>
      </c>
      <c r="F38" s="10">
        <v>1127</v>
      </c>
      <c r="G38" s="10">
        <v>193</v>
      </c>
      <c r="H38" s="285">
        <f t="shared" si="6"/>
        <v>1320</v>
      </c>
      <c r="I38" s="10">
        <v>31</v>
      </c>
      <c r="J38" s="10">
        <v>6</v>
      </c>
      <c r="K38" s="285">
        <f t="shared" si="7"/>
        <v>37</v>
      </c>
      <c r="L38" s="285">
        <f t="shared" si="8"/>
        <v>8011</v>
      </c>
      <c r="M38" s="438"/>
      <c r="N38" s="438"/>
      <c r="O38" s="438"/>
      <c r="P38" s="438"/>
      <c r="Q38" s="438"/>
      <c r="R38" s="438"/>
    </row>
    <row r="39" spans="1:18" s="230" customFormat="1" ht="11.1" customHeight="1" x14ac:dyDescent="0.2">
      <c r="A39" s="543">
        <f t="shared" si="4"/>
        <v>36</v>
      </c>
      <c r="B39" s="687" t="s">
        <v>34</v>
      </c>
      <c r="C39" s="10">
        <v>233</v>
      </c>
      <c r="D39" s="10">
        <v>0</v>
      </c>
      <c r="E39" s="285">
        <f t="shared" si="5"/>
        <v>233</v>
      </c>
      <c r="F39" s="10">
        <v>125</v>
      </c>
      <c r="G39" s="10">
        <v>61</v>
      </c>
      <c r="H39" s="285">
        <f t="shared" si="6"/>
        <v>186</v>
      </c>
      <c r="I39" s="10">
        <v>0</v>
      </c>
      <c r="J39" s="10">
        <v>0</v>
      </c>
      <c r="K39" s="285">
        <f t="shared" si="7"/>
        <v>0</v>
      </c>
      <c r="L39" s="285">
        <f t="shared" si="8"/>
        <v>419</v>
      </c>
      <c r="M39" s="438"/>
      <c r="N39" s="438"/>
      <c r="O39" s="438"/>
      <c r="P39" s="438"/>
      <c r="Q39" s="438"/>
      <c r="R39" s="438"/>
    </row>
    <row r="40" spans="1:18" s="230" customFormat="1" ht="11.1" customHeight="1" x14ac:dyDescent="0.2">
      <c r="A40" s="543">
        <f t="shared" si="4"/>
        <v>37</v>
      </c>
      <c r="B40" s="687" t="s">
        <v>35</v>
      </c>
      <c r="C40" s="10">
        <v>650</v>
      </c>
      <c r="D40" s="10">
        <v>4</v>
      </c>
      <c r="E40" s="285">
        <f t="shared" si="5"/>
        <v>654</v>
      </c>
      <c r="F40" s="10">
        <v>162</v>
      </c>
      <c r="G40" s="10">
        <v>61</v>
      </c>
      <c r="H40" s="285">
        <f t="shared" si="6"/>
        <v>223</v>
      </c>
      <c r="I40" s="10">
        <v>7</v>
      </c>
      <c r="J40" s="10">
        <v>4</v>
      </c>
      <c r="K40" s="285">
        <f t="shared" si="7"/>
        <v>11</v>
      </c>
      <c r="L40" s="285">
        <f t="shared" si="8"/>
        <v>888</v>
      </c>
      <c r="M40" s="438"/>
      <c r="N40" s="438"/>
      <c r="O40" s="438"/>
      <c r="P40" s="438"/>
      <c r="Q40" s="438"/>
      <c r="R40" s="438"/>
    </row>
    <row r="41" spans="1:18" s="230" customFormat="1" ht="11.1" customHeight="1" x14ac:dyDescent="0.2">
      <c r="A41" s="543">
        <f t="shared" si="4"/>
        <v>38</v>
      </c>
      <c r="B41" s="687" t="s">
        <v>36</v>
      </c>
      <c r="C41" s="10">
        <v>2552</v>
      </c>
      <c r="D41" s="10">
        <v>9</v>
      </c>
      <c r="E41" s="285">
        <f t="shared" si="5"/>
        <v>2561</v>
      </c>
      <c r="F41" s="10">
        <v>773</v>
      </c>
      <c r="G41" s="10">
        <v>178</v>
      </c>
      <c r="H41" s="285">
        <f t="shared" si="6"/>
        <v>951</v>
      </c>
      <c r="I41" s="10">
        <v>1</v>
      </c>
      <c r="J41" s="10">
        <v>0</v>
      </c>
      <c r="K41" s="285">
        <f t="shared" si="7"/>
        <v>1</v>
      </c>
      <c r="L41" s="285">
        <f t="shared" si="8"/>
        <v>3513</v>
      </c>
      <c r="M41" s="438"/>
      <c r="N41" s="438"/>
      <c r="O41" s="438"/>
      <c r="P41" s="438"/>
      <c r="Q41" s="438"/>
      <c r="R41" s="438"/>
    </row>
    <row r="42" spans="1:18" s="230" customFormat="1" ht="11.1" customHeight="1" x14ac:dyDescent="0.2">
      <c r="A42" s="543">
        <f t="shared" si="4"/>
        <v>39</v>
      </c>
      <c r="B42" s="687" t="s">
        <v>37</v>
      </c>
      <c r="C42" s="10">
        <v>1361</v>
      </c>
      <c r="D42" s="10">
        <v>4</v>
      </c>
      <c r="E42" s="285">
        <f t="shared" si="5"/>
        <v>1365</v>
      </c>
      <c r="F42" s="10">
        <v>170</v>
      </c>
      <c r="G42" s="10">
        <v>39</v>
      </c>
      <c r="H42" s="285">
        <f t="shared" si="6"/>
        <v>209</v>
      </c>
      <c r="I42" s="10">
        <v>26</v>
      </c>
      <c r="J42" s="10">
        <v>6</v>
      </c>
      <c r="K42" s="285">
        <f t="shared" si="7"/>
        <v>32</v>
      </c>
      <c r="L42" s="285">
        <f t="shared" si="8"/>
        <v>1606</v>
      </c>
      <c r="M42" s="438"/>
      <c r="N42" s="438"/>
      <c r="O42" s="438"/>
      <c r="P42" s="438"/>
      <c r="Q42" s="438"/>
      <c r="R42" s="438"/>
    </row>
    <row r="43" spans="1:18" s="230" customFormat="1" ht="11.1" customHeight="1" x14ac:dyDescent="0.2">
      <c r="A43" s="543">
        <f t="shared" si="4"/>
        <v>40</v>
      </c>
      <c r="B43" s="687" t="s">
        <v>91</v>
      </c>
      <c r="C43" s="10">
        <v>1655</v>
      </c>
      <c r="D43" s="10">
        <v>8</v>
      </c>
      <c r="E43" s="285">
        <f t="shared" si="5"/>
        <v>1663</v>
      </c>
      <c r="F43" s="10">
        <v>618</v>
      </c>
      <c r="G43" s="10">
        <v>52</v>
      </c>
      <c r="H43" s="285">
        <f t="shared" si="6"/>
        <v>670</v>
      </c>
      <c r="I43" s="10">
        <v>0</v>
      </c>
      <c r="J43" s="10">
        <v>1</v>
      </c>
      <c r="K43" s="285">
        <f t="shared" si="7"/>
        <v>1</v>
      </c>
      <c r="L43" s="285">
        <f t="shared" si="8"/>
        <v>2334</v>
      </c>
      <c r="M43" s="438"/>
      <c r="N43" s="438"/>
      <c r="O43" s="438"/>
      <c r="P43" s="438"/>
      <c r="Q43" s="438"/>
      <c r="R43" s="438"/>
    </row>
    <row r="44" spans="1:18" s="230" customFormat="1" ht="11.1" customHeight="1" x14ac:dyDescent="0.2">
      <c r="A44" s="543">
        <v>41</v>
      </c>
      <c r="B44" s="687" t="s">
        <v>39</v>
      </c>
      <c r="C44" s="10">
        <v>885</v>
      </c>
      <c r="D44" s="10">
        <v>4</v>
      </c>
      <c r="E44" s="285">
        <f t="shared" si="5"/>
        <v>889</v>
      </c>
      <c r="F44" s="10">
        <v>193</v>
      </c>
      <c r="G44" s="10">
        <v>37</v>
      </c>
      <c r="H44" s="285">
        <f t="shared" si="6"/>
        <v>230</v>
      </c>
      <c r="I44" s="10">
        <v>2</v>
      </c>
      <c r="J44" s="10">
        <v>2</v>
      </c>
      <c r="K44" s="285">
        <f t="shared" si="7"/>
        <v>4</v>
      </c>
      <c r="L44" s="285">
        <f t="shared" si="8"/>
        <v>1123</v>
      </c>
      <c r="M44" s="438"/>
      <c r="N44" s="438"/>
      <c r="O44" s="438"/>
      <c r="P44" s="438"/>
      <c r="Q44" s="438"/>
      <c r="R44" s="438"/>
    </row>
    <row r="45" spans="1:18" s="230" customFormat="1" ht="11.1" customHeight="1" x14ac:dyDescent="0.2">
      <c r="A45" s="543">
        <v>42</v>
      </c>
      <c r="B45" s="687" t="s">
        <v>40</v>
      </c>
      <c r="C45" s="10">
        <v>7460</v>
      </c>
      <c r="D45" s="10">
        <v>16</v>
      </c>
      <c r="E45" s="285">
        <f t="shared" si="5"/>
        <v>7476</v>
      </c>
      <c r="F45" s="10">
        <v>2134</v>
      </c>
      <c r="G45" s="10">
        <v>448</v>
      </c>
      <c r="H45" s="285">
        <f t="shared" si="6"/>
        <v>2582</v>
      </c>
      <c r="I45" s="10">
        <v>17</v>
      </c>
      <c r="J45" s="10">
        <v>2</v>
      </c>
      <c r="K45" s="285">
        <f t="shared" si="7"/>
        <v>19</v>
      </c>
      <c r="L45" s="285">
        <f t="shared" si="8"/>
        <v>10077</v>
      </c>
      <c r="M45" s="438"/>
      <c r="N45" s="438"/>
      <c r="O45" s="438"/>
      <c r="P45" s="438"/>
      <c r="Q45" s="438"/>
      <c r="R45" s="438"/>
    </row>
    <row r="46" spans="1:18" s="230" customFormat="1" ht="11.1" customHeight="1" x14ac:dyDescent="0.2">
      <c r="A46" s="543">
        <v>43</v>
      </c>
      <c r="B46" s="687" t="s">
        <v>41</v>
      </c>
      <c r="C46" s="10">
        <v>1787</v>
      </c>
      <c r="D46" s="10">
        <v>3</v>
      </c>
      <c r="E46" s="285">
        <f t="shared" si="5"/>
        <v>1790</v>
      </c>
      <c r="F46" s="10">
        <v>301</v>
      </c>
      <c r="G46" s="10">
        <v>82</v>
      </c>
      <c r="H46" s="285">
        <f t="shared" si="6"/>
        <v>383</v>
      </c>
      <c r="I46" s="10">
        <v>2</v>
      </c>
      <c r="J46" s="10">
        <v>1</v>
      </c>
      <c r="K46" s="285">
        <f t="shared" si="7"/>
        <v>3</v>
      </c>
      <c r="L46" s="285">
        <f t="shared" si="8"/>
        <v>2176</v>
      </c>
      <c r="M46" s="438"/>
      <c r="N46" s="438"/>
      <c r="O46" s="438"/>
      <c r="P46" s="438"/>
      <c r="Q46" s="438"/>
      <c r="R46" s="438"/>
    </row>
    <row r="47" spans="1:18" s="230" customFormat="1" ht="11.1" customHeight="1" x14ac:dyDescent="0.2">
      <c r="A47" s="543">
        <v>44</v>
      </c>
      <c r="B47" s="687" t="s">
        <v>42</v>
      </c>
      <c r="C47" s="10">
        <v>642</v>
      </c>
      <c r="D47" s="10">
        <v>3</v>
      </c>
      <c r="E47" s="285">
        <f t="shared" si="5"/>
        <v>645</v>
      </c>
      <c r="F47" s="10">
        <v>299</v>
      </c>
      <c r="G47" s="10">
        <v>114</v>
      </c>
      <c r="H47" s="285">
        <f t="shared" si="6"/>
        <v>413</v>
      </c>
      <c r="I47" s="10">
        <v>1</v>
      </c>
      <c r="J47" s="10">
        <v>0</v>
      </c>
      <c r="K47" s="285">
        <f t="shared" si="7"/>
        <v>1</v>
      </c>
      <c r="L47" s="285">
        <f t="shared" si="8"/>
        <v>1059</v>
      </c>
      <c r="M47" s="438"/>
      <c r="N47" s="438"/>
      <c r="O47" s="438"/>
      <c r="P47" s="438"/>
      <c r="Q47" s="438"/>
      <c r="R47" s="438"/>
    </row>
    <row r="48" spans="1:18" s="230" customFormat="1" ht="11.1" customHeight="1" x14ac:dyDescent="0.2">
      <c r="A48" s="543">
        <v>45</v>
      </c>
      <c r="B48" s="687" t="s">
        <v>43</v>
      </c>
      <c r="C48" s="10">
        <v>7905</v>
      </c>
      <c r="D48" s="10">
        <v>27</v>
      </c>
      <c r="E48" s="285">
        <f t="shared" si="5"/>
        <v>7932</v>
      </c>
      <c r="F48" s="10">
        <v>1073</v>
      </c>
      <c r="G48" s="10">
        <v>310</v>
      </c>
      <c r="H48" s="285">
        <f t="shared" si="6"/>
        <v>1383</v>
      </c>
      <c r="I48" s="10">
        <v>19</v>
      </c>
      <c r="J48" s="10">
        <v>2</v>
      </c>
      <c r="K48" s="285">
        <f t="shared" si="7"/>
        <v>21</v>
      </c>
      <c r="L48" s="285">
        <f t="shared" si="8"/>
        <v>9336</v>
      </c>
      <c r="M48" s="438"/>
      <c r="N48" s="438"/>
      <c r="O48" s="438"/>
      <c r="P48" s="438"/>
      <c r="Q48" s="438"/>
      <c r="R48" s="438"/>
    </row>
    <row r="49" spans="1:18" s="230" customFormat="1" ht="11.1" customHeight="1" x14ac:dyDescent="0.2">
      <c r="A49" s="543">
        <v>46</v>
      </c>
      <c r="B49" s="687" t="s">
        <v>264</v>
      </c>
      <c r="C49" s="10">
        <v>700</v>
      </c>
      <c r="D49" s="10">
        <v>2</v>
      </c>
      <c r="E49" s="285">
        <f t="shared" si="5"/>
        <v>702</v>
      </c>
      <c r="F49" s="10">
        <v>256</v>
      </c>
      <c r="G49" s="10">
        <v>105</v>
      </c>
      <c r="H49" s="285">
        <f t="shared" si="6"/>
        <v>361</v>
      </c>
      <c r="I49" s="10">
        <v>2</v>
      </c>
      <c r="J49" s="10">
        <v>0</v>
      </c>
      <c r="K49" s="285">
        <f t="shared" si="7"/>
        <v>2</v>
      </c>
      <c r="L49" s="285">
        <f t="shared" si="8"/>
        <v>1065</v>
      </c>
      <c r="M49" s="438"/>
      <c r="N49" s="438"/>
      <c r="O49" s="438"/>
      <c r="P49" s="438"/>
      <c r="Q49" s="438"/>
      <c r="R49" s="438"/>
    </row>
    <row r="50" spans="1:18" s="230" customFormat="1" ht="11.1" customHeight="1" x14ac:dyDescent="0.2">
      <c r="A50" s="543">
        <v>47</v>
      </c>
      <c r="B50" s="687" t="s">
        <v>44</v>
      </c>
      <c r="C50" s="10">
        <v>182</v>
      </c>
      <c r="D50" s="10">
        <v>2</v>
      </c>
      <c r="E50" s="285">
        <f t="shared" si="5"/>
        <v>184</v>
      </c>
      <c r="F50" s="10">
        <v>269</v>
      </c>
      <c r="G50" s="10">
        <v>90</v>
      </c>
      <c r="H50" s="285">
        <f t="shared" si="6"/>
        <v>359</v>
      </c>
      <c r="I50" s="10">
        <v>0</v>
      </c>
      <c r="J50" s="10">
        <v>0</v>
      </c>
      <c r="K50" s="285">
        <f t="shared" si="7"/>
        <v>0</v>
      </c>
      <c r="L50" s="285">
        <f t="shared" si="8"/>
        <v>543</v>
      </c>
      <c r="M50" s="438"/>
      <c r="N50" s="438"/>
      <c r="O50" s="438"/>
      <c r="P50" s="438"/>
      <c r="Q50" s="438"/>
      <c r="R50" s="438"/>
    </row>
    <row r="51" spans="1:18" s="230" customFormat="1" ht="11.1" customHeight="1" x14ac:dyDescent="0.2">
      <c r="A51" s="543">
        <v>48</v>
      </c>
      <c r="B51" s="687" t="s">
        <v>45</v>
      </c>
      <c r="C51" s="10">
        <v>3448</v>
      </c>
      <c r="D51" s="10">
        <v>15</v>
      </c>
      <c r="E51" s="285">
        <f t="shared" si="5"/>
        <v>3463</v>
      </c>
      <c r="F51" s="10">
        <v>469</v>
      </c>
      <c r="G51" s="10">
        <v>94</v>
      </c>
      <c r="H51" s="285">
        <f t="shared" si="6"/>
        <v>563</v>
      </c>
      <c r="I51" s="10">
        <v>12</v>
      </c>
      <c r="J51" s="10">
        <v>1</v>
      </c>
      <c r="K51" s="285">
        <f t="shared" si="7"/>
        <v>13</v>
      </c>
      <c r="L51" s="285">
        <f t="shared" si="8"/>
        <v>4039</v>
      </c>
      <c r="M51" s="438"/>
      <c r="N51" s="438"/>
      <c r="O51" s="438"/>
      <c r="P51" s="438"/>
      <c r="Q51" s="438"/>
      <c r="R51" s="438"/>
    </row>
    <row r="52" spans="1:18" s="230" customFormat="1" ht="11.1" customHeight="1" x14ac:dyDescent="0.2">
      <c r="A52" s="543">
        <v>49</v>
      </c>
      <c r="B52" s="687" t="s">
        <v>46</v>
      </c>
      <c r="C52" s="10">
        <v>375</v>
      </c>
      <c r="D52" s="10">
        <v>1</v>
      </c>
      <c r="E52" s="285">
        <f t="shared" si="5"/>
        <v>376</v>
      </c>
      <c r="F52" s="10">
        <v>414</v>
      </c>
      <c r="G52" s="10">
        <v>211</v>
      </c>
      <c r="H52" s="285">
        <f t="shared" si="6"/>
        <v>625</v>
      </c>
      <c r="I52" s="10">
        <v>1</v>
      </c>
      <c r="J52" s="10">
        <v>0</v>
      </c>
      <c r="K52" s="285">
        <f t="shared" si="7"/>
        <v>1</v>
      </c>
      <c r="L52" s="285">
        <f t="shared" si="8"/>
        <v>1002</v>
      </c>
      <c r="M52" s="438"/>
      <c r="N52" s="438"/>
      <c r="O52" s="438"/>
      <c r="P52" s="438"/>
      <c r="Q52" s="438"/>
      <c r="R52" s="438"/>
    </row>
    <row r="53" spans="1:18" s="230" customFormat="1" ht="11.1" customHeight="1" x14ac:dyDescent="0.2">
      <c r="A53" s="543">
        <v>50</v>
      </c>
      <c r="B53" s="687" t="s">
        <v>47</v>
      </c>
      <c r="C53" s="10">
        <v>1600</v>
      </c>
      <c r="D53" s="10">
        <v>3</v>
      </c>
      <c r="E53" s="285">
        <f t="shared" si="5"/>
        <v>1603</v>
      </c>
      <c r="F53" s="10">
        <v>438</v>
      </c>
      <c r="G53" s="10">
        <v>63</v>
      </c>
      <c r="H53" s="285">
        <f t="shared" si="6"/>
        <v>501</v>
      </c>
      <c r="I53" s="10">
        <v>2</v>
      </c>
      <c r="J53" s="10">
        <v>0</v>
      </c>
      <c r="K53" s="285">
        <f t="shared" si="7"/>
        <v>2</v>
      </c>
      <c r="L53" s="285">
        <f t="shared" si="8"/>
        <v>2106</v>
      </c>
      <c r="M53" s="438"/>
      <c r="N53" s="438"/>
      <c r="O53" s="438"/>
      <c r="P53" s="438"/>
      <c r="Q53" s="438"/>
      <c r="R53" s="438"/>
    </row>
    <row r="54" spans="1:18" s="230" customFormat="1" ht="11.1" customHeight="1" x14ac:dyDescent="0.2">
      <c r="A54" s="543">
        <v>51</v>
      </c>
      <c r="B54" s="687" t="s">
        <v>48</v>
      </c>
      <c r="C54" s="10">
        <v>1274</v>
      </c>
      <c r="D54" s="10">
        <v>3</v>
      </c>
      <c r="E54" s="285">
        <f t="shared" si="5"/>
        <v>1277</v>
      </c>
      <c r="F54" s="10">
        <v>368</v>
      </c>
      <c r="G54" s="10">
        <v>93</v>
      </c>
      <c r="H54" s="285">
        <f t="shared" si="6"/>
        <v>461</v>
      </c>
      <c r="I54" s="10">
        <v>0</v>
      </c>
      <c r="J54" s="10">
        <v>0</v>
      </c>
      <c r="K54" s="285">
        <f t="shared" si="7"/>
        <v>0</v>
      </c>
      <c r="L54" s="285">
        <f t="shared" si="8"/>
        <v>1738</v>
      </c>
      <c r="M54" s="438"/>
      <c r="N54" s="438"/>
      <c r="O54" s="438"/>
      <c r="P54" s="438"/>
      <c r="Q54" s="438"/>
      <c r="R54" s="438"/>
    </row>
    <row r="55" spans="1:18" s="230" customFormat="1" ht="11.1" customHeight="1" x14ac:dyDescent="0.2">
      <c r="A55" s="543">
        <v>52</v>
      </c>
      <c r="B55" s="687" t="s">
        <v>49</v>
      </c>
      <c r="C55" s="10">
        <v>2469</v>
      </c>
      <c r="D55" s="10">
        <v>6</v>
      </c>
      <c r="E55" s="285">
        <f t="shared" si="5"/>
        <v>2475</v>
      </c>
      <c r="F55" s="10">
        <v>478</v>
      </c>
      <c r="G55" s="10">
        <v>132</v>
      </c>
      <c r="H55" s="285">
        <f t="shared" si="6"/>
        <v>610</v>
      </c>
      <c r="I55" s="10">
        <v>4</v>
      </c>
      <c r="J55" s="10">
        <v>1</v>
      </c>
      <c r="K55" s="285">
        <f t="shared" si="7"/>
        <v>5</v>
      </c>
      <c r="L55" s="285">
        <f t="shared" si="8"/>
        <v>3090</v>
      </c>
      <c r="M55" s="438"/>
      <c r="N55" s="438"/>
      <c r="O55" s="438"/>
      <c r="P55" s="438"/>
      <c r="Q55" s="438"/>
      <c r="R55" s="438"/>
    </row>
    <row r="56" spans="1:18" s="230" customFormat="1" ht="11.1" customHeight="1" x14ac:dyDescent="0.2">
      <c r="A56" s="543">
        <v>53</v>
      </c>
      <c r="B56" s="687" t="s">
        <v>50</v>
      </c>
      <c r="C56" s="10">
        <v>613</v>
      </c>
      <c r="D56" s="10">
        <v>23</v>
      </c>
      <c r="E56" s="285">
        <f t="shared" si="5"/>
        <v>636</v>
      </c>
      <c r="F56" s="10">
        <v>295</v>
      </c>
      <c r="G56" s="10">
        <v>73</v>
      </c>
      <c r="H56" s="285">
        <f t="shared" si="6"/>
        <v>368</v>
      </c>
      <c r="I56" s="10">
        <v>1</v>
      </c>
      <c r="J56" s="10">
        <v>0</v>
      </c>
      <c r="K56" s="285">
        <f t="shared" si="7"/>
        <v>1</v>
      </c>
      <c r="L56" s="285">
        <f t="shared" si="8"/>
        <v>1005</v>
      </c>
      <c r="M56" s="438"/>
      <c r="N56" s="438"/>
      <c r="O56" s="438"/>
      <c r="P56" s="438"/>
      <c r="Q56" s="438"/>
      <c r="R56" s="438"/>
    </row>
    <row r="57" spans="1:18" s="230" customFormat="1" ht="11.1" customHeight="1" x14ac:dyDescent="0.2">
      <c r="A57" s="543">
        <v>54</v>
      </c>
      <c r="B57" s="687" t="s">
        <v>51</v>
      </c>
      <c r="C57" s="10">
        <v>2673</v>
      </c>
      <c r="D57" s="10">
        <v>9</v>
      </c>
      <c r="E57" s="285">
        <f t="shared" si="5"/>
        <v>2682</v>
      </c>
      <c r="F57" s="10">
        <v>643</v>
      </c>
      <c r="G57" s="10">
        <v>167</v>
      </c>
      <c r="H57" s="285">
        <f t="shared" si="6"/>
        <v>810</v>
      </c>
      <c r="I57" s="10">
        <v>16</v>
      </c>
      <c r="J57" s="10">
        <v>6</v>
      </c>
      <c r="K57" s="285">
        <f t="shared" si="7"/>
        <v>22</v>
      </c>
      <c r="L57" s="285">
        <f t="shared" si="8"/>
        <v>3514</v>
      </c>
      <c r="M57" s="438"/>
      <c r="N57" s="438"/>
      <c r="O57" s="438"/>
      <c r="P57" s="438"/>
      <c r="Q57" s="438"/>
      <c r="R57" s="438"/>
    </row>
    <row r="58" spans="1:18" s="230" customFormat="1" ht="11.1" customHeight="1" x14ac:dyDescent="0.2">
      <c r="A58" s="543">
        <v>55</v>
      </c>
      <c r="B58" s="687" t="s">
        <v>52</v>
      </c>
      <c r="C58" s="10">
        <v>5441</v>
      </c>
      <c r="D58" s="10">
        <v>16</v>
      </c>
      <c r="E58" s="285">
        <f t="shared" si="5"/>
        <v>5457</v>
      </c>
      <c r="F58" s="10">
        <v>1341</v>
      </c>
      <c r="G58" s="10">
        <v>369</v>
      </c>
      <c r="H58" s="285">
        <f t="shared" si="6"/>
        <v>1710</v>
      </c>
      <c r="I58" s="10">
        <v>24</v>
      </c>
      <c r="J58" s="10">
        <v>7</v>
      </c>
      <c r="K58" s="285">
        <f t="shared" si="7"/>
        <v>31</v>
      </c>
      <c r="L58" s="285">
        <f t="shared" si="8"/>
        <v>7198</v>
      </c>
      <c r="M58" s="438"/>
      <c r="N58" s="438"/>
      <c r="O58" s="438"/>
      <c r="P58" s="438"/>
      <c r="Q58" s="438"/>
      <c r="R58" s="438"/>
    </row>
    <row r="59" spans="1:18" s="230" customFormat="1" ht="11.1" customHeight="1" x14ac:dyDescent="0.2">
      <c r="A59" s="543">
        <v>56</v>
      </c>
      <c r="B59" s="687" t="s">
        <v>53</v>
      </c>
      <c r="C59" s="10">
        <v>69</v>
      </c>
      <c r="D59" s="10">
        <v>0</v>
      </c>
      <c r="E59" s="285">
        <f t="shared" si="5"/>
        <v>69</v>
      </c>
      <c r="F59" s="10">
        <v>110</v>
      </c>
      <c r="G59" s="10">
        <v>37</v>
      </c>
      <c r="H59" s="285">
        <f t="shared" si="6"/>
        <v>147</v>
      </c>
      <c r="I59" s="10">
        <v>0</v>
      </c>
      <c r="J59" s="10">
        <v>0</v>
      </c>
      <c r="K59" s="285">
        <f t="shared" si="7"/>
        <v>0</v>
      </c>
      <c r="L59" s="285">
        <f t="shared" si="8"/>
        <v>216</v>
      </c>
      <c r="M59" s="438"/>
      <c r="N59" s="438"/>
      <c r="O59" s="438"/>
      <c r="P59" s="438"/>
      <c r="Q59" s="438"/>
      <c r="R59" s="438"/>
    </row>
    <row r="60" spans="1:18" s="230" customFormat="1" ht="11.1" customHeight="1" x14ac:dyDescent="0.2">
      <c r="A60" s="543">
        <v>57</v>
      </c>
      <c r="B60" s="687" t="s">
        <v>54</v>
      </c>
      <c r="C60" s="10">
        <v>1230</v>
      </c>
      <c r="D60" s="10">
        <v>3</v>
      </c>
      <c r="E60" s="285">
        <f t="shared" si="5"/>
        <v>1233</v>
      </c>
      <c r="F60" s="10">
        <v>241</v>
      </c>
      <c r="G60" s="10">
        <v>78</v>
      </c>
      <c r="H60" s="285">
        <f t="shared" si="6"/>
        <v>319</v>
      </c>
      <c r="I60" s="10">
        <v>3</v>
      </c>
      <c r="J60" s="10">
        <v>0</v>
      </c>
      <c r="K60" s="285">
        <f t="shared" si="7"/>
        <v>3</v>
      </c>
      <c r="L60" s="285">
        <f t="shared" si="8"/>
        <v>1555</v>
      </c>
      <c r="M60" s="438"/>
      <c r="N60" s="438"/>
      <c r="O60" s="438"/>
      <c r="P60" s="438"/>
      <c r="Q60" s="438"/>
      <c r="R60" s="438"/>
    </row>
    <row r="61" spans="1:18" s="230" customFormat="1" ht="11.1" customHeight="1" x14ac:dyDescent="0.2">
      <c r="A61" s="543">
        <v>58</v>
      </c>
      <c r="B61" s="687" t="s">
        <v>55</v>
      </c>
      <c r="C61" s="10">
        <v>3999</v>
      </c>
      <c r="D61" s="10">
        <v>5</v>
      </c>
      <c r="E61" s="285">
        <f t="shared" si="5"/>
        <v>4004</v>
      </c>
      <c r="F61" s="10">
        <v>1216</v>
      </c>
      <c r="G61" s="10">
        <v>245</v>
      </c>
      <c r="H61" s="285">
        <f t="shared" si="6"/>
        <v>1461</v>
      </c>
      <c r="I61" s="10">
        <v>1</v>
      </c>
      <c r="J61" s="10">
        <v>1</v>
      </c>
      <c r="K61" s="285">
        <f t="shared" si="7"/>
        <v>2</v>
      </c>
      <c r="L61" s="285">
        <f t="shared" si="8"/>
        <v>5467</v>
      </c>
      <c r="M61" s="438"/>
      <c r="N61" s="438"/>
      <c r="O61" s="438"/>
      <c r="P61" s="438"/>
      <c r="Q61" s="438"/>
      <c r="R61" s="438"/>
    </row>
    <row r="62" spans="1:18" s="230" customFormat="1" ht="11.1" customHeight="1" x14ac:dyDescent="0.2">
      <c r="A62" s="543">
        <v>59</v>
      </c>
      <c r="B62" s="687" t="s">
        <v>56</v>
      </c>
      <c r="C62" s="10">
        <v>2233</v>
      </c>
      <c r="D62" s="10">
        <v>5</v>
      </c>
      <c r="E62" s="285">
        <f t="shared" si="5"/>
        <v>2238</v>
      </c>
      <c r="F62" s="10">
        <v>289</v>
      </c>
      <c r="G62" s="10">
        <v>89</v>
      </c>
      <c r="H62" s="285">
        <f t="shared" si="6"/>
        <v>378</v>
      </c>
      <c r="I62" s="10">
        <v>28</v>
      </c>
      <c r="J62" s="10">
        <v>3</v>
      </c>
      <c r="K62" s="285">
        <f t="shared" si="7"/>
        <v>31</v>
      </c>
      <c r="L62" s="285">
        <f t="shared" si="8"/>
        <v>2647</v>
      </c>
      <c r="M62" s="438"/>
      <c r="N62" s="438"/>
      <c r="O62" s="438"/>
      <c r="P62" s="438"/>
      <c r="Q62" s="438"/>
      <c r="R62" s="438"/>
    </row>
    <row r="63" spans="1:18" s="230" customFormat="1" ht="11.1" customHeight="1" x14ac:dyDescent="0.2">
      <c r="A63" s="543">
        <v>60</v>
      </c>
      <c r="B63" s="687" t="s">
        <v>57</v>
      </c>
      <c r="C63" s="10">
        <v>2472</v>
      </c>
      <c r="D63" s="10">
        <v>3</v>
      </c>
      <c r="E63" s="285">
        <f t="shared" si="5"/>
        <v>2475</v>
      </c>
      <c r="F63" s="10">
        <v>473</v>
      </c>
      <c r="G63" s="10">
        <v>215</v>
      </c>
      <c r="H63" s="285">
        <f t="shared" si="6"/>
        <v>688</v>
      </c>
      <c r="I63" s="10">
        <v>4</v>
      </c>
      <c r="J63" s="10">
        <v>4</v>
      </c>
      <c r="K63" s="285">
        <f t="shared" si="7"/>
        <v>8</v>
      </c>
      <c r="L63" s="285">
        <f t="shared" si="8"/>
        <v>3171</v>
      </c>
      <c r="M63" s="438"/>
      <c r="N63" s="438"/>
      <c r="O63" s="438"/>
      <c r="P63" s="438"/>
      <c r="Q63" s="438"/>
      <c r="R63" s="438"/>
    </row>
    <row r="64" spans="1:18" s="230" customFormat="1" ht="11.1" customHeight="1" x14ac:dyDescent="0.2">
      <c r="A64" s="543">
        <v>61</v>
      </c>
      <c r="B64" s="687" t="s">
        <v>58</v>
      </c>
      <c r="C64" s="10">
        <v>1179</v>
      </c>
      <c r="D64" s="10">
        <v>12</v>
      </c>
      <c r="E64" s="285">
        <f t="shared" si="5"/>
        <v>1191</v>
      </c>
      <c r="F64" s="10">
        <v>335</v>
      </c>
      <c r="G64" s="10">
        <v>79</v>
      </c>
      <c r="H64" s="285">
        <f t="shared" si="6"/>
        <v>414</v>
      </c>
      <c r="I64" s="10">
        <v>2</v>
      </c>
      <c r="J64" s="10">
        <v>1</v>
      </c>
      <c r="K64" s="285">
        <f t="shared" si="7"/>
        <v>3</v>
      </c>
      <c r="L64" s="285">
        <f t="shared" si="8"/>
        <v>1608</v>
      </c>
      <c r="M64" s="438"/>
      <c r="N64" s="438"/>
      <c r="O64" s="438"/>
      <c r="P64" s="438"/>
      <c r="Q64" s="438"/>
      <c r="R64" s="438"/>
    </row>
    <row r="65" spans="1:18" s="230" customFormat="1" ht="11.1" customHeight="1" x14ac:dyDescent="0.2">
      <c r="A65" s="543">
        <v>62</v>
      </c>
      <c r="B65" s="687" t="s">
        <v>59</v>
      </c>
      <c r="C65" s="10">
        <v>16</v>
      </c>
      <c r="D65" s="10">
        <v>0</v>
      </c>
      <c r="E65" s="285">
        <f t="shared" si="5"/>
        <v>16</v>
      </c>
      <c r="F65" s="10">
        <v>10</v>
      </c>
      <c r="G65" s="10">
        <v>6</v>
      </c>
      <c r="H65" s="285">
        <f t="shared" si="6"/>
        <v>16</v>
      </c>
      <c r="I65" s="10">
        <v>0</v>
      </c>
      <c r="J65" s="10">
        <v>0</v>
      </c>
      <c r="K65" s="285">
        <f t="shared" si="7"/>
        <v>0</v>
      </c>
      <c r="L65" s="285">
        <f t="shared" si="8"/>
        <v>32</v>
      </c>
      <c r="M65" s="438"/>
      <c r="N65" s="438"/>
      <c r="O65" s="438"/>
      <c r="P65" s="438"/>
      <c r="Q65" s="438"/>
      <c r="R65" s="438"/>
    </row>
    <row r="66" spans="1:18" s="230" customFormat="1" ht="11.1" customHeight="1" x14ac:dyDescent="0.2">
      <c r="A66" s="543">
        <v>63</v>
      </c>
      <c r="B66" s="687" t="s">
        <v>255</v>
      </c>
      <c r="C66" s="10">
        <v>356</v>
      </c>
      <c r="D66" s="10">
        <v>1</v>
      </c>
      <c r="E66" s="285">
        <f t="shared" si="5"/>
        <v>357</v>
      </c>
      <c r="F66" s="10">
        <v>497</v>
      </c>
      <c r="G66" s="10">
        <v>308</v>
      </c>
      <c r="H66" s="285">
        <f t="shared" si="6"/>
        <v>805</v>
      </c>
      <c r="I66" s="10">
        <v>0</v>
      </c>
      <c r="J66" s="10">
        <v>0</v>
      </c>
      <c r="K66" s="285">
        <f t="shared" si="7"/>
        <v>0</v>
      </c>
      <c r="L66" s="285">
        <f t="shared" si="8"/>
        <v>1162</v>
      </c>
      <c r="M66" s="438"/>
      <c r="N66" s="438"/>
      <c r="O66" s="438"/>
      <c r="P66" s="438"/>
      <c r="Q66" s="438"/>
      <c r="R66" s="438"/>
    </row>
    <row r="67" spans="1:18" s="230" customFormat="1" ht="11.1" customHeight="1" x14ac:dyDescent="0.2">
      <c r="A67" s="543">
        <v>64</v>
      </c>
      <c r="B67" s="687" t="s">
        <v>60</v>
      </c>
      <c r="C67" s="10">
        <v>1834</v>
      </c>
      <c r="D67" s="10">
        <v>12</v>
      </c>
      <c r="E67" s="285">
        <f t="shared" si="5"/>
        <v>1846</v>
      </c>
      <c r="F67" s="10">
        <v>310</v>
      </c>
      <c r="G67" s="10">
        <v>61</v>
      </c>
      <c r="H67" s="285">
        <f t="shared" si="6"/>
        <v>371</v>
      </c>
      <c r="I67" s="10">
        <v>6</v>
      </c>
      <c r="J67" s="10">
        <v>1</v>
      </c>
      <c r="K67" s="285">
        <f t="shared" si="7"/>
        <v>7</v>
      </c>
      <c r="L67" s="285">
        <f t="shared" si="8"/>
        <v>2224</v>
      </c>
      <c r="M67" s="438"/>
      <c r="N67" s="438"/>
      <c r="O67" s="438"/>
      <c r="P67" s="438"/>
      <c r="Q67" s="438"/>
      <c r="R67" s="438"/>
    </row>
    <row r="68" spans="1:18" s="230" customFormat="1" ht="11.1" customHeight="1" x14ac:dyDescent="0.2">
      <c r="A68" s="543">
        <v>65</v>
      </c>
      <c r="B68" s="687" t="s">
        <v>61</v>
      </c>
      <c r="C68" s="10">
        <v>150</v>
      </c>
      <c r="D68" s="10">
        <v>0</v>
      </c>
      <c r="E68" s="285">
        <f t="shared" ref="E68:E84" si="9">SUM(C68:D68)</f>
        <v>150</v>
      </c>
      <c r="F68" s="10">
        <v>151</v>
      </c>
      <c r="G68" s="10">
        <v>88</v>
      </c>
      <c r="H68" s="285">
        <f t="shared" ref="H68:H84" si="10">SUM(F68:G68)</f>
        <v>239</v>
      </c>
      <c r="I68" s="10">
        <v>0</v>
      </c>
      <c r="J68" s="10">
        <v>0</v>
      </c>
      <c r="K68" s="285">
        <f t="shared" ref="K68:K84" si="11">SUM(I68:J68)</f>
        <v>0</v>
      </c>
      <c r="L68" s="285">
        <f t="shared" ref="L68:L84" si="12">+K68+H68+E68</f>
        <v>389</v>
      </c>
      <c r="M68" s="438"/>
      <c r="N68" s="438"/>
      <c r="O68" s="438"/>
      <c r="P68" s="438"/>
      <c r="Q68" s="438"/>
      <c r="R68" s="438"/>
    </row>
    <row r="69" spans="1:18" s="230" customFormat="1" ht="11.1" customHeight="1" x14ac:dyDescent="0.2">
      <c r="A69" s="543">
        <v>66</v>
      </c>
      <c r="B69" s="687" t="s">
        <v>62</v>
      </c>
      <c r="C69" s="10">
        <v>3859</v>
      </c>
      <c r="D69" s="10">
        <v>12</v>
      </c>
      <c r="E69" s="285">
        <f t="shared" si="9"/>
        <v>3871</v>
      </c>
      <c r="F69" s="10">
        <v>962</v>
      </c>
      <c r="G69" s="10">
        <v>235</v>
      </c>
      <c r="H69" s="285">
        <f t="shared" si="10"/>
        <v>1197</v>
      </c>
      <c r="I69" s="10">
        <v>5</v>
      </c>
      <c r="J69" s="10">
        <v>1</v>
      </c>
      <c r="K69" s="285">
        <f t="shared" si="11"/>
        <v>6</v>
      </c>
      <c r="L69" s="285">
        <f t="shared" si="12"/>
        <v>5074</v>
      </c>
      <c r="M69" s="438"/>
      <c r="N69" s="438"/>
      <c r="O69" s="438"/>
      <c r="P69" s="438"/>
      <c r="Q69" s="438"/>
      <c r="R69" s="438"/>
    </row>
    <row r="70" spans="1:18" s="230" customFormat="1" ht="11.1" customHeight="1" x14ac:dyDescent="0.2">
      <c r="A70" s="543">
        <v>67</v>
      </c>
      <c r="B70" s="687" t="s">
        <v>63</v>
      </c>
      <c r="C70" s="10">
        <v>25</v>
      </c>
      <c r="D70" s="10">
        <v>0</v>
      </c>
      <c r="E70" s="285">
        <f t="shared" si="9"/>
        <v>25</v>
      </c>
      <c r="F70" s="10">
        <v>16</v>
      </c>
      <c r="G70" s="10">
        <v>8</v>
      </c>
      <c r="H70" s="285">
        <f t="shared" si="10"/>
        <v>24</v>
      </c>
      <c r="I70" s="10">
        <v>0</v>
      </c>
      <c r="J70" s="10">
        <v>0</v>
      </c>
      <c r="K70" s="285">
        <f t="shared" si="11"/>
        <v>0</v>
      </c>
      <c r="L70" s="285">
        <f t="shared" si="12"/>
        <v>49</v>
      </c>
      <c r="M70" s="438"/>
      <c r="N70" s="438"/>
      <c r="O70" s="438"/>
      <c r="P70" s="438"/>
      <c r="Q70" s="438"/>
      <c r="R70" s="438"/>
    </row>
    <row r="71" spans="1:18" s="230" customFormat="1" ht="11.1" customHeight="1" x14ac:dyDescent="0.2">
      <c r="A71" s="543">
        <v>68</v>
      </c>
      <c r="B71" s="687" t="s">
        <v>64</v>
      </c>
      <c r="C71" s="10">
        <v>1648</v>
      </c>
      <c r="D71" s="10">
        <v>4</v>
      </c>
      <c r="E71" s="285">
        <f t="shared" si="9"/>
        <v>1652</v>
      </c>
      <c r="F71" s="10">
        <v>539</v>
      </c>
      <c r="G71" s="10">
        <v>140</v>
      </c>
      <c r="H71" s="285">
        <f t="shared" si="10"/>
        <v>679</v>
      </c>
      <c r="I71" s="10">
        <v>4</v>
      </c>
      <c r="J71" s="10">
        <v>0</v>
      </c>
      <c r="K71" s="285">
        <f t="shared" si="11"/>
        <v>4</v>
      </c>
      <c r="L71" s="285">
        <f t="shared" si="12"/>
        <v>2335</v>
      </c>
      <c r="M71" s="438"/>
      <c r="N71" s="438"/>
      <c r="O71" s="438"/>
      <c r="P71" s="438"/>
      <c r="Q71" s="438"/>
      <c r="R71" s="438"/>
    </row>
    <row r="72" spans="1:18" s="230" customFormat="1" ht="11.1" customHeight="1" x14ac:dyDescent="0.2">
      <c r="A72" s="543">
        <v>69</v>
      </c>
      <c r="B72" s="687" t="s">
        <v>65</v>
      </c>
      <c r="C72" s="10">
        <v>371</v>
      </c>
      <c r="D72" s="10">
        <v>0</v>
      </c>
      <c r="E72" s="285">
        <f t="shared" si="9"/>
        <v>371</v>
      </c>
      <c r="F72" s="10">
        <v>118</v>
      </c>
      <c r="G72" s="10">
        <v>27</v>
      </c>
      <c r="H72" s="285">
        <f t="shared" si="10"/>
        <v>145</v>
      </c>
      <c r="I72" s="10">
        <v>0</v>
      </c>
      <c r="J72" s="10">
        <v>0</v>
      </c>
      <c r="K72" s="285">
        <f t="shared" si="11"/>
        <v>0</v>
      </c>
      <c r="L72" s="285">
        <f t="shared" si="12"/>
        <v>516</v>
      </c>
      <c r="M72" s="438"/>
      <c r="N72" s="438"/>
      <c r="O72" s="438"/>
      <c r="P72" s="438"/>
      <c r="Q72" s="438"/>
      <c r="R72" s="438"/>
    </row>
    <row r="73" spans="1:18" s="230" customFormat="1" ht="11.1" customHeight="1" x14ac:dyDescent="0.2">
      <c r="A73" s="543">
        <v>70</v>
      </c>
      <c r="B73" s="687" t="s">
        <v>66</v>
      </c>
      <c r="C73" s="10">
        <v>1345</v>
      </c>
      <c r="D73" s="10">
        <v>1</v>
      </c>
      <c r="E73" s="285">
        <f t="shared" si="9"/>
        <v>1346</v>
      </c>
      <c r="F73" s="10">
        <v>355</v>
      </c>
      <c r="G73" s="10">
        <v>113</v>
      </c>
      <c r="H73" s="285">
        <f t="shared" si="10"/>
        <v>468</v>
      </c>
      <c r="I73" s="10">
        <v>1</v>
      </c>
      <c r="J73" s="10">
        <v>0</v>
      </c>
      <c r="K73" s="285">
        <f t="shared" si="11"/>
        <v>1</v>
      </c>
      <c r="L73" s="285">
        <f t="shared" si="12"/>
        <v>1815</v>
      </c>
      <c r="M73" s="438"/>
      <c r="N73" s="438"/>
      <c r="O73" s="438"/>
      <c r="P73" s="438"/>
      <c r="Q73" s="438"/>
      <c r="R73" s="438"/>
    </row>
    <row r="74" spans="1:18" s="230" customFormat="1" ht="11.1" customHeight="1" x14ac:dyDescent="0.2">
      <c r="A74" s="543">
        <v>71</v>
      </c>
      <c r="B74" s="687" t="s">
        <v>67</v>
      </c>
      <c r="C74" s="10">
        <v>1114</v>
      </c>
      <c r="D74" s="10">
        <v>10</v>
      </c>
      <c r="E74" s="285">
        <f t="shared" si="9"/>
        <v>1124</v>
      </c>
      <c r="F74" s="10">
        <v>267</v>
      </c>
      <c r="G74" s="10">
        <v>62</v>
      </c>
      <c r="H74" s="285">
        <f t="shared" si="10"/>
        <v>329</v>
      </c>
      <c r="I74" s="10">
        <v>2</v>
      </c>
      <c r="J74" s="10">
        <v>0</v>
      </c>
      <c r="K74" s="285">
        <f t="shared" si="11"/>
        <v>2</v>
      </c>
      <c r="L74" s="285">
        <f t="shared" si="12"/>
        <v>1455</v>
      </c>
      <c r="M74" s="438"/>
      <c r="N74" s="438"/>
      <c r="O74" s="438"/>
      <c r="P74" s="438"/>
      <c r="Q74" s="438"/>
      <c r="R74" s="438"/>
    </row>
    <row r="75" spans="1:18" s="230" customFormat="1" ht="11.1" customHeight="1" x14ac:dyDescent="0.2">
      <c r="A75" s="543">
        <v>72</v>
      </c>
      <c r="B75" s="687" t="s">
        <v>68</v>
      </c>
      <c r="C75" s="10">
        <v>566</v>
      </c>
      <c r="D75" s="10">
        <v>2</v>
      </c>
      <c r="E75" s="285">
        <f t="shared" si="9"/>
        <v>568</v>
      </c>
      <c r="F75" s="10">
        <v>690</v>
      </c>
      <c r="G75" s="10">
        <v>380</v>
      </c>
      <c r="H75" s="285">
        <f t="shared" si="10"/>
        <v>1070</v>
      </c>
      <c r="I75" s="10">
        <v>1</v>
      </c>
      <c r="J75" s="10">
        <v>0</v>
      </c>
      <c r="K75" s="285">
        <f t="shared" si="11"/>
        <v>1</v>
      </c>
      <c r="L75" s="285">
        <f t="shared" si="12"/>
        <v>1639</v>
      </c>
      <c r="M75" s="438"/>
      <c r="N75" s="438"/>
      <c r="O75" s="438"/>
      <c r="P75" s="438"/>
      <c r="Q75" s="438"/>
      <c r="R75" s="438"/>
    </row>
    <row r="76" spans="1:18" s="230" customFormat="1" ht="11.1" customHeight="1" x14ac:dyDescent="0.2">
      <c r="A76" s="543">
        <v>73</v>
      </c>
      <c r="B76" s="687" t="s">
        <v>69</v>
      </c>
      <c r="C76" s="10">
        <v>20</v>
      </c>
      <c r="D76" s="10">
        <v>0</v>
      </c>
      <c r="E76" s="285">
        <f t="shared" si="9"/>
        <v>20</v>
      </c>
      <c r="F76" s="10">
        <v>47</v>
      </c>
      <c r="G76" s="10">
        <v>26</v>
      </c>
      <c r="H76" s="285">
        <f t="shared" si="10"/>
        <v>73</v>
      </c>
      <c r="I76" s="10">
        <v>0</v>
      </c>
      <c r="J76" s="10">
        <v>0</v>
      </c>
      <c r="K76" s="285">
        <f t="shared" si="11"/>
        <v>0</v>
      </c>
      <c r="L76" s="285">
        <f t="shared" si="12"/>
        <v>93</v>
      </c>
      <c r="M76" s="438"/>
      <c r="N76" s="438"/>
      <c r="O76" s="438"/>
      <c r="P76" s="438"/>
      <c r="Q76" s="438"/>
      <c r="R76" s="438"/>
    </row>
    <row r="77" spans="1:18" s="230" customFormat="1" ht="11.1" customHeight="1" x14ac:dyDescent="0.2">
      <c r="A77" s="543">
        <v>74</v>
      </c>
      <c r="B77" s="687" t="s">
        <v>70</v>
      </c>
      <c r="C77" s="10">
        <v>9</v>
      </c>
      <c r="D77" s="10">
        <v>0</v>
      </c>
      <c r="E77" s="285">
        <f t="shared" si="9"/>
        <v>9</v>
      </c>
      <c r="F77" s="10">
        <v>3</v>
      </c>
      <c r="G77" s="10">
        <v>4</v>
      </c>
      <c r="H77" s="285">
        <f t="shared" si="10"/>
        <v>7</v>
      </c>
      <c r="I77" s="10">
        <v>0</v>
      </c>
      <c r="J77" s="10">
        <v>0</v>
      </c>
      <c r="K77" s="285">
        <f t="shared" si="11"/>
        <v>0</v>
      </c>
      <c r="L77" s="285">
        <f t="shared" si="12"/>
        <v>16</v>
      </c>
      <c r="M77" s="438"/>
      <c r="N77" s="438"/>
      <c r="O77" s="438"/>
      <c r="P77" s="438"/>
      <c r="Q77" s="438"/>
      <c r="R77" s="438"/>
    </row>
    <row r="78" spans="1:18" s="230" customFormat="1" ht="11.1" customHeight="1" x14ac:dyDescent="0.2">
      <c r="A78" s="543">
        <v>75</v>
      </c>
      <c r="B78" s="687" t="s">
        <v>71</v>
      </c>
      <c r="C78" s="10">
        <v>43</v>
      </c>
      <c r="D78" s="10">
        <v>1</v>
      </c>
      <c r="E78" s="285">
        <f t="shared" si="9"/>
        <v>44</v>
      </c>
      <c r="F78" s="10">
        <v>29</v>
      </c>
      <c r="G78" s="10">
        <v>23</v>
      </c>
      <c r="H78" s="285">
        <f t="shared" si="10"/>
        <v>52</v>
      </c>
      <c r="I78" s="10">
        <v>0</v>
      </c>
      <c r="J78" s="10">
        <v>0</v>
      </c>
      <c r="K78" s="285">
        <f t="shared" si="11"/>
        <v>0</v>
      </c>
      <c r="L78" s="285">
        <f t="shared" si="12"/>
        <v>96</v>
      </c>
      <c r="M78" s="438"/>
      <c r="N78" s="438"/>
      <c r="O78" s="438"/>
      <c r="P78" s="438"/>
      <c r="Q78" s="438"/>
      <c r="R78" s="438"/>
    </row>
    <row r="79" spans="1:18" s="230" customFormat="1" ht="11.1" customHeight="1" x14ac:dyDescent="0.2">
      <c r="A79" s="543">
        <v>76</v>
      </c>
      <c r="B79" s="687" t="s">
        <v>72</v>
      </c>
      <c r="C79" s="10">
        <v>303</v>
      </c>
      <c r="D79" s="10">
        <v>0</v>
      </c>
      <c r="E79" s="285">
        <f t="shared" si="9"/>
        <v>303</v>
      </c>
      <c r="F79" s="10">
        <v>160</v>
      </c>
      <c r="G79" s="10">
        <v>57</v>
      </c>
      <c r="H79" s="285">
        <f t="shared" si="10"/>
        <v>217</v>
      </c>
      <c r="I79" s="10">
        <v>0</v>
      </c>
      <c r="J79" s="10">
        <v>0</v>
      </c>
      <c r="K79" s="285">
        <f t="shared" si="11"/>
        <v>0</v>
      </c>
      <c r="L79" s="285">
        <f t="shared" si="12"/>
        <v>520</v>
      </c>
      <c r="M79" s="438"/>
      <c r="N79" s="438"/>
      <c r="O79" s="438"/>
      <c r="P79" s="438"/>
      <c r="Q79" s="438"/>
      <c r="R79" s="438"/>
    </row>
    <row r="80" spans="1:18" s="230" customFormat="1" ht="11.1" customHeight="1" x14ac:dyDescent="0.2">
      <c r="A80" s="543">
        <v>77</v>
      </c>
      <c r="B80" s="687" t="s">
        <v>73</v>
      </c>
      <c r="C80" s="10">
        <v>88</v>
      </c>
      <c r="D80" s="10">
        <v>2</v>
      </c>
      <c r="E80" s="285">
        <f t="shared" si="9"/>
        <v>90</v>
      </c>
      <c r="F80" s="10">
        <v>22</v>
      </c>
      <c r="G80" s="10">
        <v>6</v>
      </c>
      <c r="H80" s="285">
        <f t="shared" si="10"/>
        <v>28</v>
      </c>
      <c r="I80" s="10">
        <v>0</v>
      </c>
      <c r="J80" s="10">
        <v>0</v>
      </c>
      <c r="K80" s="285">
        <f t="shared" si="11"/>
        <v>0</v>
      </c>
      <c r="L80" s="285">
        <f t="shared" si="12"/>
        <v>118</v>
      </c>
      <c r="M80" s="438"/>
      <c r="N80" s="438"/>
      <c r="O80" s="438"/>
      <c r="P80" s="438"/>
      <c r="Q80" s="438"/>
      <c r="R80" s="438"/>
    </row>
    <row r="81" spans="1:18" s="230" customFormat="1" ht="11.1" customHeight="1" x14ac:dyDescent="0.2">
      <c r="A81" s="543">
        <v>78</v>
      </c>
      <c r="B81" s="687" t="s">
        <v>74</v>
      </c>
      <c r="C81" s="10">
        <v>169</v>
      </c>
      <c r="D81" s="10">
        <v>1</v>
      </c>
      <c r="E81" s="285">
        <f t="shared" si="9"/>
        <v>170</v>
      </c>
      <c r="F81" s="10">
        <v>63</v>
      </c>
      <c r="G81" s="10">
        <v>8</v>
      </c>
      <c r="H81" s="285">
        <f t="shared" si="10"/>
        <v>71</v>
      </c>
      <c r="I81" s="10">
        <v>1</v>
      </c>
      <c r="J81" s="10">
        <v>0</v>
      </c>
      <c r="K81" s="285">
        <f t="shared" si="11"/>
        <v>1</v>
      </c>
      <c r="L81" s="285">
        <f t="shared" si="12"/>
        <v>242</v>
      </c>
      <c r="M81" s="438"/>
      <c r="N81" s="438"/>
      <c r="O81" s="438"/>
      <c r="P81" s="438"/>
      <c r="Q81" s="438"/>
      <c r="R81" s="438"/>
    </row>
    <row r="82" spans="1:18" s="230" customFormat="1" ht="11.1" customHeight="1" x14ac:dyDescent="0.2">
      <c r="A82" s="543">
        <v>79</v>
      </c>
      <c r="B82" s="687" t="s">
        <v>75</v>
      </c>
      <c r="C82" s="10">
        <v>381</v>
      </c>
      <c r="D82" s="10">
        <v>1</v>
      </c>
      <c r="E82" s="285">
        <f t="shared" si="9"/>
        <v>382</v>
      </c>
      <c r="F82" s="10">
        <v>159</v>
      </c>
      <c r="G82" s="10">
        <v>42</v>
      </c>
      <c r="H82" s="285">
        <f t="shared" si="10"/>
        <v>201</v>
      </c>
      <c r="I82" s="10">
        <v>1</v>
      </c>
      <c r="J82" s="10">
        <v>0</v>
      </c>
      <c r="K82" s="285">
        <f t="shared" si="11"/>
        <v>1</v>
      </c>
      <c r="L82" s="285">
        <f t="shared" si="12"/>
        <v>584</v>
      </c>
      <c r="M82" s="438"/>
      <c r="N82" s="438"/>
      <c r="O82" s="438"/>
      <c r="P82" s="438"/>
      <c r="Q82" s="438"/>
      <c r="R82" s="438"/>
    </row>
    <row r="83" spans="1:18" s="230" customFormat="1" ht="11.1" customHeight="1" x14ac:dyDescent="0.2">
      <c r="A83" s="543">
        <v>80</v>
      </c>
      <c r="B83" s="687" t="s">
        <v>76</v>
      </c>
      <c r="C83" s="10">
        <v>457</v>
      </c>
      <c r="D83" s="10">
        <v>5</v>
      </c>
      <c r="E83" s="285">
        <f t="shared" si="9"/>
        <v>462</v>
      </c>
      <c r="F83" s="10">
        <v>215</v>
      </c>
      <c r="G83" s="10">
        <v>61</v>
      </c>
      <c r="H83" s="285">
        <f t="shared" si="10"/>
        <v>276</v>
      </c>
      <c r="I83" s="10">
        <v>0</v>
      </c>
      <c r="J83" s="10">
        <v>1</v>
      </c>
      <c r="K83" s="285">
        <f t="shared" si="11"/>
        <v>1</v>
      </c>
      <c r="L83" s="285">
        <f t="shared" si="12"/>
        <v>739</v>
      </c>
      <c r="M83" s="438"/>
      <c r="N83" s="438"/>
      <c r="O83" s="438"/>
      <c r="P83" s="438"/>
      <c r="Q83" s="438"/>
      <c r="R83" s="438"/>
    </row>
    <row r="84" spans="1:18" s="230" customFormat="1" ht="11.1" customHeight="1" x14ac:dyDescent="0.2">
      <c r="A84" s="543">
        <v>81</v>
      </c>
      <c r="B84" s="687" t="s">
        <v>77</v>
      </c>
      <c r="C84" s="10">
        <v>485</v>
      </c>
      <c r="D84" s="10">
        <v>4</v>
      </c>
      <c r="E84" s="285">
        <f t="shared" si="9"/>
        <v>489</v>
      </c>
      <c r="F84" s="10">
        <v>132</v>
      </c>
      <c r="G84" s="10">
        <v>62</v>
      </c>
      <c r="H84" s="285">
        <f t="shared" si="10"/>
        <v>194</v>
      </c>
      <c r="I84" s="10">
        <v>8</v>
      </c>
      <c r="J84" s="10">
        <v>0</v>
      </c>
      <c r="K84" s="285">
        <f t="shared" si="11"/>
        <v>8</v>
      </c>
      <c r="L84" s="285">
        <f t="shared" si="12"/>
        <v>691</v>
      </c>
      <c r="M84" s="438"/>
      <c r="N84" s="438"/>
      <c r="O84" s="438"/>
      <c r="P84" s="438"/>
      <c r="Q84" s="438"/>
      <c r="R84" s="438"/>
    </row>
    <row r="85" spans="1:18" s="617" customFormat="1" ht="15" customHeight="1" x14ac:dyDescent="0.2">
      <c r="A85" s="1098" t="s">
        <v>92</v>
      </c>
      <c r="B85" s="1098"/>
      <c r="C85" s="566">
        <f t="shared" ref="C85:L85" si="13">SUM(C4:C84)</f>
        <v>131993</v>
      </c>
      <c r="D85" s="566">
        <f t="shared" si="13"/>
        <v>508</v>
      </c>
      <c r="E85" s="566">
        <f t="shared" si="13"/>
        <v>132501</v>
      </c>
      <c r="F85" s="566">
        <f t="shared" si="13"/>
        <v>33615</v>
      </c>
      <c r="G85" s="566">
        <f t="shared" si="13"/>
        <v>9988</v>
      </c>
      <c r="H85" s="566">
        <f t="shared" si="13"/>
        <v>43603</v>
      </c>
      <c r="I85" s="566">
        <f t="shared" si="13"/>
        <v>499</v>
      </c>
      <c r="J85" s="566">
        <f t="shared" si="13"/>
        <v>115</v>
      </c>
      <c r="K85" s="566">
        <f t="shared" si="13"/>
        <v>614</v>
      </c>
      <c r="L85" s="566">
        <f t="shared" si="13"/>
        <v>176718</v>
      </c>
    </row>
    <row r="86" spans="1:18" ht="15.95" customHeight="1" x14ac:dyDescent="0.2">
      <c r="L86" s="686"/>
    </row>
    <row r="87" spans="1:18" ht="15.95" customHeight="1" x14ac:dyDescent="0.2"/>
    <row r="88" spans="1:18" ht="15.95" customHeight="1" x14ac:dyDescent="0.2"/>
    <row r="89" spans="1:18" ht="15.95" customHeight="1" x14ac:dyDescent="0.2"/>
    <row r="90" spans="1:18" ht="15.95" customHeight="1" x14ac:dyDescent="0.2"/>
    <row r="91" spans="1:18" ht="15.95" customHeight="1" x14ac:dyDescent="0.2"/>
    <row r="92" spans="1:18" ht="15.95" customHeight="1" x14ac:dyDescent="0.2"/>
    <row r="93" spans="1:18" ht="15.95" customHeight="1" x14ac:dyDescent="0.2"/>
    <row r="94" spans="1:18" ht="15.95" customHeight="1" x14ac:dyDescent="0.2"/>
    <row r="95" spans="1:18" ht="15.95" customHeight="1" x14ac:dyDescent="0.2"/>
    <row r="96" spans="1:18" ht="15.95" customHeight="1" x14ac:dyDescent="0.2">
      <c r="B96" s="658"/>
      <c r="C96" s="658"/>
      <c r="D96" s="658"/>
      <c r="E96" s="658"/>
      <c r="F96" s="658"/>
      <c r="G96" s="658"/>
      <c r="H96" s="658"/>
      <c r="I96" s="658"/>
      <c r="J96" s="658"/>
      <c r="K96" s="658"/>
      <c r="L96" s="658"/>
    </row>
    <row r="97" spans="2:12" ht="15.95" customHeight="1" x14ac:dyDescent="0.2">
      <c r="B97" s="658"/>
      <c r="C97" s="658"/>
      <c r="D97" s="658"/>
      <c r="E97" s="658"/>
      <c r="F97" s="658"/>
      <c r="G97" s="658"/>
      <c r="H97" s="658"/>
      <c r="I97" s="658"/>
      <c r="J97" s="658"/>
      <c r="K97" s="658"/>
      <c r="L97" s="658"/>
    </row>
    <row r="98" spans="2:12" ht="15.95" customHeight="1" x14ac:dyDescent="0.2">
      <c r="B98" s="658"/>
      <c r="C98" s="658"/>
      <c r="D98" s="658"/>
      <c r="E98" s="658"/>
      <c r="F98" s="658"/>
      <c r="G98" s="658"/>
      <c r="H98" s="658"/>
      <c r="I98" s="658"/>
      <c r="J98" s="658"/>
      <c r="K98" s="658"/>
      <c r="L98" s="658"/>
    </row>
    <row r="99" spans="2:12" ht="15.95" customHeight="1" x14ac:dyDescent="0.2">
      <c r="B99" s="658"/>
      <c r="C99" s="658"/>
      <c r="D99" s="658"/>
      <c r="E99" s="658"/>
      <c r="F99" s="658"/>
      <c r="G99" s="658"/>
      <c r="H99" s="658"/>
      <c r="I99" s="658"/>
      <c r="J99" s="658"/>
      <c r="K99" s="658"/>
      <c r="L99" s="658"/>
    </row>
    <row r="100" spans="2:12" ht="15.95" customHeight="1" x14ac:dyDescent="0.2">
      <c r="B100" s="658"/>
      <c r="C100" s="658"/>
      <c r="D100" s="658"/>
      <c r="E100" s="658"/>
      <c r="F100" s="658"/>
      <c r="G100" s="658"/>
      <c r="H100" s="658"/>
      <c r="I100" s="658"/>
      <c r="J100" s="658"/>
      <c r="K100" s="658"/>
      <c r="L100" s="658"/>
    </row>
    <row r="101" spans="2:12" ht="15.95" customHeight="1" x14ac:dyDescent="0.2">
      <c r="B101" s="658"/>
      <c r="C101" s="658"/>
      <c r="D101" s="658"/>
      <c r="E101" s="658"/>
      <c r="F101" s="658"/>
      <c r="G101" s="658"/>
      <c r="H101" s="658"/>
      <c r="I101" s="658"/>
      <c r="J101" s="658"/>
      <c r="K101" s="658"/>
      <c r="L101" s="658"/>
    </row>
    <row r="102" spans="2:12" ht="15.95" customHeight="1" x14ac:dyDescent="0.2">
      <c r="B102" s="658"/>
      <c r="C102" s="658"/>
      <c r="D102" s="658"/>
      <c r="E102" s="658"/>
      <c r="F102" s="658"/>
      <c r="G102" s="658"/>
      <c r="H102" s="658"/>
      <c r="I102" s="658"/>
      <c r="J102" s="658"/>
      <c r="K102" s="658"/>
      <c r="L102" s="658"/>
    </row>
    <row r="103" spans="2:12" ht="15.95" customHeight="1" x14ac:dyDescent="0.2">
      <c r="B103" s="658"/>
      <c r="C103" s="658"/>
      <c r="D103" s="658"/>
      <c r="E103" s="658"/>
      <c r="F103" s="658"/>
      <c r="G103" s="658"/>
      <c r="H103" s="658"/>
      <c r="I103" s="658"/>
      <c r="J103" s="658"/>
      <c r="K103" s="658"/>
      <c r="L103" s="658"/>
    </row>
    <row r="104" spans="2:12" ht="15.95" customHeight="1" x14ac:dyDescent="0.2">
      <c r="B104" s="658"/>
      <c r="C104" s="658"/>
      <c r="D104" s="658"/>
      <c r="E104" s="658"/>
      <c r="F104" s="658"/>
      <c r="G104" s="658"/>
      <c r="H104" s="658"/>
      <c r="I104" s="658"/>
      <c r="J104" s="658"/>
      <c r="K104" s="658"/>
      <c r="L104" s="658"/>
    </row>
    <row r="105" spans="2:12" ht="15.95" customHeight="1" x14ac:dyDescent="0.2">
      <c r="B105" s="658"/>
      <c r="C105" s="658"/>
      <c r="D105" s="658"/>
      <c r="E105" s="658"/>
      <c r="F105" s="658"/>
      <c r="G105" s="658"/>
      <c r="H105" s="658"/>
      <c r="I105" s="658"/>
      <c r="J105" s="658"/>
      <c r="K105" s="658"/>
      <c r="L105" s="658"/>
    </row>
    <row r="106" spans="2:12" ht="15.95" customHeight="1" x14ac:dyDescent="0.2">
      <c r="B106" s="658"/>
      <c r="C106" s="658"/>
      <c r="D106" s="658"/>
      <c r="E106" s="658"/>
      <c r="F106" s="658"/>
      <c r="G106" s="658"/>
      <c r="H106" s="658"/>
      <c r="I106" s="658"/>
      <c r="J106" s="658"/>
      <c r="K106" s="658"/>
      <c r="L106" s="658"/>
    </row>
    <row r="107" spans="2:12" ht="15.95" customHeight="1" x14ac:dyDescent="0.2">
      <c r="B107" s="658"/>
      <c r="C107" s="658"/>
      <c r="D107" s="658"/>
      <c r="E107" s="658"/>
      <c r="F107" s="658"/>
      <c r="G107" s="658"/>
      <c r="H107" s="658"/>
      <c r="I107" s="658"/>
      <c r="J107" s="658"/>
      <c r="K107" s="658"/>
      <c r="L107" s="658"/>
    </row>
    <row r="108" spans="2:12" ht="15.95" customHeight="1" x14ac:dyDescent="0.2">
      <c r="B108" s="658"/>
      <c r="C108" s="658"/>
      <c r="D108" s="658"/>
      <c r="E108" s="658"/>
      <c r="F108" s="658"/>
      <c r="G108" s="658"/>
      <c r="H108" s="658"/>
      <c r="I108" s="658"/>
      <c r="J108" s="658"/>
      <c r="K108" s="658"/>
      <c r="L108" s="658"/>
    </row>
    <row r="109" spans="2:12" ht="15.95" customHeight="1" x14ac:dyDescent="0.2">
      <c r="B109" s="658"/>
      <c r="C109" s="658"/>
      <c r="D109" s="658"/>
      <c r="E109" s="658"/>
      <c r="F109" s="658"/>
      <c r="G109" s="658"/>
      <c r="H109" s="658"/>
      <c r="I109" s="658"/>
      <c r="J109" s="658"/>
      <c r="K109" s="658"/>
      <c r="L109" s="658"/>
    </row>
    <row r="110" spans="2:12" ht="15.95" customHeight="1" x14ac:dyDescent="0.2">
      <c r="B110" s="658"/>
      <c r="C110" s="658"/>
      <c r="D110" s="658"/>
      <c r="E110" s="658"/>
      <c r="F110" s="658"/>
      <c r="G110" s="658"/>
      <c r="H110" s="658"/>
      <c r="I110" s="658"/>
      <c r="J110" s="658"/>
      <c r="K110" s="658"/>
      <c r="L110" s="658"/>
    </row>
    <row r="111" spans="2:12" ht="15.95" customHeight="1" x14ac:dyDescent="0.2">
      <c r="B111" s="658"/>
      <c r="C111" s="658"/>
      <c r="D111" s="658"/>
      <c r="E111" s="658"/>
      <c r="F111" s="658"/>
      <c r="G111" s="658"/>
      <c r="H111" s="658"/>
      <c r="I111" s="658"/>
      <c r="J111" s="658"/>
      <c r="K111" s="658"/>
      <c r="L111" s="658"/>
    </row>
    <row r="112" spans="2:12" ht="15.95" customHeight="1" x14ac:dyDescent="0.2">
      <c r="B112" s="658"/>
      <c r="C112" s="658"/>
      <c r="D112" s="658"/>
      <c r="E112" s="658"/>
      <c r="F112" s="658"/>
      <c r="G112" s="658"/>
      <c r="H112" s="658"/>
      <c r="I112" s="658"/>
      <c r="J112" s="658"/>
      <c r="K112" s="658"/>
      <c r="L112" s="658"/>
    </row>
    <row r="113" spans="2:12" ht="15.95" customHeight="1" x14ac:dyDescent="0.2">
      <c r="B113" s="658"/>
      <c r="C113" s="658"/>
      <c r="D113" s="658"/>
      <c r="E113" s="658"/>
      <c r="F113" s="658"/>
      <c r="G113" s="658"/>
      <c r="H113" s="658"/>
      <c r="I113" s="658"/>
      <c r="J113" s="658"/>
      <c r="K113" s="658"/>
      <c r="L113" s="658"/>
    </row>
    <row r="114" spans="2:12" ht="15.95" customHeight="1" x14ac:dyDescent="0.2">
      <c r="B114" s="658"/>
      <c r="C114" s="658"/>
      <c r="D114" s="658"/>
      <c r="E114" s="658"/>
      <c r="F114" s="658"/>
      <c r="G114" s="658"/>
      <c r="H114" s="658"/>
      <c r="I114" s="658"/>
      <c r="J114" s="658"/>
      <c r="K114" s="658"/>
      <c r="L114" s="658"/>
    </row>
    <row r="115" spans="2:12" ht="15.95" customHeight="1" x14ac:dyDescent="0.2">
      <c r="B115" s="658"/>
      <c r="C115" s="658"/>
      <c r="D115" s="658"/>
      <c r="E115" s="658"/>
      <c r="F115" s="658"/>
      <c r="G115" s="658"/>
      <c r="H115" s="658"/>
      <c r="I115" s="658"/>
      <c r="J115" s="658"/>
      <c r="K115" s="658"/>
      <c r="L115" s="658"/>
    </row>
    <row r="116" spans="2:12" ht="15.95" customHeight="1" x14ac:dyDescent="0.2">
      <c r="B116" s="658"/>
      <c r="C116" s="658"/>
      <c r="D116" s="658"/>
      <c r="E116" s="658"/>
      <c r="F116" s="658"/>
      <c r="G116" s="658"/>
      <c r="H116" s="658"/>
      <c r="I116" s="658"/>
      <c r="J116" s="658"/>
      <c r="K116" s="658"/>
      <c r="L116" s="658"/>
    </row>
    <row r="117" spans="2:12" ht="15.95" customHeight="1" x14ac:dyDescent="0.2">
      <c r="B117" s="658"/>
      <c r="C117" s="658"/>
      <c r="D117" s="658"/>
      <c r="E117" s="658"/>
      <c r="F117" s="658"/>
      <c r="G117" s="658"/>
      <c r="H117" s="658"/>
      <c r="I117" s="658"/>
      <c r="J117" s="658"/>
      <c r="K117" s="658"/>
      <c r="L117" s="658"/>
    </row>
    <row r="118" spans="2:12" ht="15.95" customHeight="1" x14ac:dyDescent="0.2">
      <c r="B118" s="658"/>
      <c r="C118" s="658"/>
      <c r="D118" s="658"/>
      <c r="E118" s="658"/>
      <c r="F118" s="658"/>
      <c r="G118" s="658"/>
      <c r="H118" s="658"/>
      <c r="I118" s="658"/>
      <c r="J118" s="658"/>
      <c r="K118" s="658"/>
      <c r="L118" s="658"/>
    </row>
    <row r="119" spans="2:12" ht="15.95" customHeight="1" x14ac:dyDescent="0.2">
      <c r="B119" s="658"/>
      <c r="C119" s="658"/>
      <c r="D119" s="658"/>
      <c r="E119" s="658"/>
      <c r="F119" s="658"/>
      <c r="G119" s="658"/>
      <c r="H119" s="658"/>
      <c r="I119" s="658"/>
      <c r="J119" s="658"/>
      <c r="K119" s="658"/>
      <c r="L119" s="658"/>
    </row>
    <row r="120" spans="2:12" ht="15.95" customHeight="1" x14ac:dyDescent="0.2">
      <c r="B120" s="658"/>
      <c r="C120" s="658"/>
      <c r="D120" s="658"/>
      <c r="E120" s="658"/>
      <c r="F120" s="658"/>
      <c r="G120" s="658"/>
      <c r="H120" s="658"/>
      <c r="I120" s="658"/>
      <c r="J120" s="658"/>
      <c r="K120" s="658"/>
      <c r="L120" s="658"/>
    </row>
    <row r="121" spans="2:12" ht="15.95" customHeight="1" x14ac:dyDescent="0.2">
      <c r="B121" s="658"/>
      <c r="C121" s="658"/>
      <c r="D121" s="658"/>
      <c r="E121" s="658"/>
      <c r="F121" s="658"/>
      <c r="G121" s="658"/>
      <c r="H121" s="658"/>
      <c r="I121" s="658"/>
      <c r="J121" s="658"/>
      <c r="K121" s="658"/>
      <c r="L121" s="658"/>
    </row>
    <row r="122" spans="2:12" ht="15.95" customHeight="1" x14ac:dyDescent="0.2">
      <c r="B122" s="658"/>
      <c r="C122" s="658"/>
      <c r="D122" s="658"/>
      <c r="E122" s="658"/>
      <c r="F122" s="658"/>
      <c r="G122" s="658"/>
      <c r="H122" s="658"/>
      <c r="I122" s="658"/>
      <c r="J122" s="658"/>
      <c r="K122" s="658"/>
      <c r="L122" s="658"/>
    </row>
    <row r="123" spans="2:12" ht="15.95" customHeight="1" x14ac:dyDescent="0.2">
      <c r="B123" s="658"/>
      <c r="C123" s="658"/>
      <c r="D123" s="658"/>
      <c r="E123" s="658"/>
      <c r="F123" s="658"/>
      <c r="G123" s="658"/>
      <c r="H123" s="658"/>
      <c r="I123" s="658"/>
      <c r="J123" s="658"/>
      <c r="K123" s="658"/>
      <c r="L123" s="658"/>
    </row>
    <row r="124" spans="2:12" ht="15.95" customHeight="1" x14ac:dyDescent="0.2">
      <c r="B124" s="658"/>
      <c r="C124" s="658"/>
      <c r="D124" s="658"/>
      <c r="E124" s="658"/>
      <c r="F124" s="658"/>
      <c r="G124" s="658"/>
      <c r="H124" s="658"/>
      <c r="I124" s="658"/>
      <c r="J124" s="658"/>
      <c r="K124" s="658"/>
      <c r="L124" s="658"/>
    </row>
    <row r="125" spans="2:12" ht="15.95" customHeight="1" x14ac:dyDescent="0.2">
      <c r="B125" s="658"/>
      <c r="C125" s="658"/>
      <c r="D125" s="658"/>
      <c r="E125" s="658"/>
      <c r="F125" s="658"/>
      <c r="G125" s="658"/>
      <c r="H125" s="658"/>
      <c r="I125" s="658"/>
      <c r="J125" s="658"/>
      <c r="K125" s="658"/>
      <c r="L125" s="658"/>
    </row>
    <row r="126" spans="2:12" ht="15.95" customHeight="1" x14ac:dyDescent="0.2">
      <c r="B126" s="658"/>
      <c r="C126" s="658"/>
      <c r="D126" s="658"/>
      <c r="E126" s="658"/>
      <c r="F126" s="658"/>
      <c r="G126" s="658"/>
      <c r="H126" s="658"/>
      <c r="I126" s="658"/>
      <c r="J126" s="658"/>
      <c r="K126" s="658"/>
      <c r="L126" s="658"/>
    </row>
    <row r="127" spans="2:12" ht="15.95" customHeight="1" x14ac:dyDescent="0.2">
      <c r="B127" s="658"/>
      <c r="C127" s="658"/>
      <c r="D127" s="658"/>
      <c r="E127" s="658"/>
      <c r="F127" s="658"/>
      <c r="G127" s="658"/>
      <c r="H127" s="658"/>
      <c r="I127" s="658"/>
      <c r="J127" s="658"/>
      <c r="K127" s="658"/>
      <c r="L127" s="658"/>
    </row>
    <row r="128" spans="2:12" ht="15.95" customHeight="1" x14ac:dyDescent="0.2">
      <c r="B128" s="658"/>
      <c r="C128" s="658"/>
      <c r="D128" s="658"/>
      <c r="E128" s="658"/>
      <c r="F128" s="658"/>
      <c r="G128" s="658"/>
      <c r="H128" s="658"/>
      <c r="I128" s="658"/>
      <c r="J128" s="658"/>
      <c r="K128" s="658"/>
      <c r="L128" s="658"/>
    </row>
    <row r="129" spans="2:12" ht="15.95" customHeight="1" x14ac:dyDescent="0.2">
      <c r="B129" s="658"/>
      <c r="C129" s="658"/>
      <c r="D129" s="658"/>
      <c r="E129" s="658"/>
      <c r="F129" s="658"/>
      <c r="G129" s="658"/>
      <c r="H129" s="658"/>
      <c r="I129" s="658"/>
      <c r="J129" s="658"/>
      <c r="K129" s="658"/>
      <c r="L129" s="658"/>
    </row>
    <row r="130" spans="2:12" ht="15.95" customHeight="1" x14ac:dyDescent="0.2">
      <c r="B130" s="658"/>
      <c r="C130" s="658"/>
      <c r="D130" s="658"/>
      <c r="E130" s="658"/>
      <c r="F130" s="658"/>
      <c r="G130" s="658"/>
      <c r="H130" s="658"/>
      <c r="I130" s="658"/>
      <c r="J130" s="658"/>
      <c r="K130" s="658"/>
      <c r="L130" s="658"/>
    </row>
    <row r="131" spans="2:12" ht="15.95" customHeight="1" x14ac:dyDescent="0.2">
      <c r="B131" s="658"/>
      <c r="C131" s="658"/>
      <c r="D131" s="658"/>
      <c r="E131" s="658"/>
      <c r="F131" s="658"/>
      <c r="G131" s="658"/>
      <c r="H131" s="658"/>
      <c r="I131" s="658"/>
      <c r="J131" s="658"/>
      <c r="K131" s="658"/>
      <c r="L131" s="658"/>
    </row>
    <row r="132" spans="2:12" ht="15.95" customHeight="1" x14ac:dyDescent="0.2">
      <c r="B132" s="658"/>
      <c r="C132" s="658"/>
      <c r="D132" s="658"/>
      <c r="E132" s="658"/>
      <c r="F132" s="658"/>
      <c r="G132" s="658"/>
      <c r="H132" s="658"/>
      <c r="I132" s="658"/>
      <c r="J132" s="658"/>
      <c r="K132" s="658"/>
      <c r="L132" s="658"/>
    </row>
    <row r="133" spans="2:12" ht="15.95" customHeight="1" x14ac:dyDescent="0.2">
      <c r="B133" s="658"/>
      <c r="C133" s="658"/>
      <c r="D133" s="658"/>
      <c r="E133" s="658"/>
      <c r="F133" s="658"/>
      <c r="G133" s="658"/>
      <c r="H133" s="658"/>
      <c r="I133" s="658"/>
      <c r="J133" s="658"/>
      <c r="K133" s="658"/>
      <c r="L133" s="658"/>
    </row>
    <row r="134" spans="2:12" ht="15.95" customHeight="1" x14ac:dyDescent="0.2">
      <c r="B134" s="658"/>
      <c r="C134" s="658"/>
      <c r="D134" s="658"/>
      <c r="E134" s="658"/>
      <c r="F134" s="658"/>
      <c r="G134" s="658"/>
      <c r="H134" s="658"/>
      <c r="I134" s="658"/>
      <c r="J134" s="658"/>
      <c r="K134" s="658"/>
      <c r="L134" s="658"/>
    </row>
    <row r="135" spans="2:12" ht="15.95" customHeight="1" x14ac:dyDescent="0.2">
      <c r="B135" s="658"/>
      <c r="C135" s="658"/>
      <c r="D135" s="658"/>
      <c r="E135" s="658"/>
      <c r="F135" s="658"/>
      <c r="G135" s="658"/>
      <c r="H135" s="658"/>
      <c r="I135" s="658"/>
      <c r="J135" s="658"/>
      <c r="K135" s="658"/>
      <c r="L135" s="658"/>
    </row>
    <row r="136" spans="2:12" ht="15.95" customHeight="1" x14ac:dyDescent="0.2">
      <c r="B136" s="658"/>
      <c r="C136" s="658"/>
      <c r="D136" s="658"/>
      <c r="E136" s="658"/>
      <c r="F136" s="658"/>
      <c r="G136" s="658"/>
      <c r="H136" s="658"/>
      <c r="I136" s="658"/>
      <c r="J136" s="658"/>
      <c r="K136" s="658"/>
      <c r="L136" s="658"/>
    </row>
    <row r="137" spans="2:12" ht="15.95" customHeight="1" x14ac:dyDescent="0.2">
      <c r="B137" s="658"/>
      <c r="C137" s="658"/>
      <c r="D137" s="658"/>
      <c r="E137" s="658"/>
      <c r="F137" s="658"/>
      <c r="G137" s="658"/>
      <c r="H137" s="658"/>
      <c r="I137" s="658"/>
      <c r="J137" s="658"/>
      <c r="K137" s="658"/>
      <c r="L137" s="658"/>
    </row>
    <row r="138" spans="2:12" ht="15.95" customHeight="1" x14ac:dyDescent="0.2">
      <c r="B138" s="658"/>
      <c r="C138" s="658"/>
      <c r="D138" s="658"/>
      <c r="E138" s="658"/>
      <c r="F138" s="658"/>
      <c r="G138" s="658"/>
      <c r="H138" s="658"/>
      <c r="I138" s="658"/>
      <c r="J138" s="658"/>
      <c r="K138" s="658"/>
      <c r="L138" s="658"/>
    </row>
    <row r="139" spans="2:12" ht="15.95" customHeight="1" x14ac:dyDescent="0.2">
      <c r="B139" s="658"/>
      <c r="C139" s="658"/>
      <c r="D139" s="658"/>
      <c r="E139" s="658"/>
      <c r="F139" s="658"/>
      <c r="G139" s="658"/>
      <c r="H139" s="658"/>
      <c r="I139" s="658"/>
      <c r="J139" s="658"/>
      <c r="K139" s="658"/>
      <c r="L139" s="658"/>
    </row>
    <row r="140" spans="2:12" ht="15.95" customHeight="1" x14ac:dyDescent="0.2">
      <c r="B140" s="658"/>
      <c r="C140" s="658"/>
      <c r="D140" s="658"/>
      <c r="E140" s="658"/>
      <c r="F140" s="658"/>
      <c r="G140" s="658"/>
      <c r="H140" s="658"/>
      <c r="I140" s="658"/>
      <c r="J140" s="658"/>
      <c r="K140" s="658"/>
      <c r="L140" s="658"/>
    </row>
    <row r="141" spans="2:12" ht="15.95" customHeight="1" x14ac:dyDescent="0.2">
      <c r="B141" s="658"/>
      <c r="C141" s="658"/>
      <c r="D141" s="658"/>
      <c r="E141" s="658"/>
      <c r="F141" s="658"/>
      <c r="G141" s="658"/>
      <c r="H141" s="658"/>
      <c r="I141" s="658"/>
      <c r="J141" s="658"/>
      <c r="K141" s="658"/>
      <c r="L141" s="658"/>
    </row>
    <row r="142" spans="2:12" ht="15.95" customHeight="1" x14ac:dyDescent="0.2">
      <c r="B142" s="658"/>
      <c r="C142" s="658"/>
      <c r="D142" s="658"/>
      <c r="E142" s="658"/>
      <c r="F142" s="658"/>
      <c r="G142" s="658"/>
      <c r="H142" s="658"/>
      <c r="I142" s="658"/>
      <c r="J142" s="658"/>
      <c r="K142" s="658"/>
      <c r="L142" s="658"/>
    </row>
    <row r="143" spans="2:12" ht="15.95" customHeight="1" x14ac:dyDescent="0.2">
      <c r="B143" s="658"/>
      <c r="C143" s="658"/>
      <c r="D143" s="658"/>
      <c r="E143" s="658"/>
      <c r="F143" s="658"/>
      <c r="G143" s="658"/>
      <c r="H143" s="658"/>
      <c r="I143" s="658"/>
      <c r="J143" s="658"/>
      <c r="K143" s="658"/>
      <c r="L143" s="658"/>
    </row>
    <row r="144" spans="2:12" ht="15.95" customHeight="1" x14ac:dyDescent="0.2">
      <c r="B144" s="658"/>
      <c r="C144" s="658"/>
      <c r="D144" s="658"/>
      <c r="E144" s="658"/>
      <c r="F144" s="658"/>
      <c r="G144" s="658"/>
      <c r="H144" s="658"/>
      <c r="I144" s="658"/>
      <c r="J144" s="658"/>
      <c r="K144" s="658"/>
      <c r="L144" s="658"/>
    </row>
    <row r="145" spans="2:12" ht="15.95" customHeight="1" x14ac:dyDescent="0.2">
      <c r="B145" s="658"/>
      <c r="C145" s="658"/>
      <c r="D145" s="658"/>
      <c r="E145" s="658"/>
      <c r="F145" s="658"/>
      <c r="G145" s="658"/>
      <c r="H145" s="658"/>
      <c r="I145" s="658"/>
      <c r="J145" s="658"/>
      <c r="K145" s="658"/>
      <c r="L145" s="658"/>
    </row>
    <row r="146" spans="2:12" ht="15.95" customHeight="1" x14ac:dyDescent="0.2">
      <c r="B146" s="658"/>
      <c r="C146" s="658"/>
      <c r="D146" s="658"/>
      <c r="E146" s="658"/>
      <c r="F146" s="658"/>
      <c r="G146" s="658"/>
      <c r="H146" s="658"/>
      <c r="I146" s="658"/>
      <c r="J146" s="658"/>
      <c r="K146" s="658"/>
      <c r="L146" s="658"/>
    </row>
    <row r="147" spans="2:12" ht="15.95" customHeight="1" x14ac:dyDescent="0.2">
      <c r="B147" s="658"/>
      <c r="C147" s="658"/>
      <c r="D147" s="658"/>
      <c r="E147" s="658"/>
      <c r="F147" s="658"/>
      <c r="G147" s="658"/>
      <c r="H147" s="658"/>
      <c r="I147" s="658"/>
      <c r="J147" s="658"/>
      <c r="K147" s="658"/>
      <c r="L147" s="658"/>
    </row>
    <row r="148" spans="2:12" ht="15.95" customHeight="1" x14ac:dyDescent="0.2">
      <c r="B148" s="658"/>
      <c r="C148" s="658"/>
      <c r="D148" s="658"/>
      <c r="E148" s="658"/>
      <c r="F148" s="658"/>
      <c r="G148" s="658"/>
      <c r="H148" s="658"/>
      <c r="I148" s="658"/>
      <c r="J148" s="658"/>
      <c r="K148" s="658"/>
      <c r="L148" s="658"/>
    </row>
    <row r="149" spans="2:12" ht="15.95" customHeight="1" x14ac:dyDescent="0.2">
      <c r="B149" s="658"/>
      <c r="C149" s="658"/>
      <c r="D149" s="658"/>
      <c r="E149" s="658"/>
      <c r="F149" s="658"/>
      <c r="G149" s="658"/>
      <c r="H149" s="658"/>
      <c r="I149" s="658"/>
      <c r="J149" s="658"/>
      <c r="K149" s="658"/>
      <c r="L149" s="658"/>
    </row>
    <row r="150" spans="2:12" ht="15.95" customHeight="1" x14ac:dyDescent="0.2">
      <c r="B150" s="658"/>
      <c r="C150" s="658"/>
      <c r="D150" s="658"/>
      <c r="E150" s="658"/>
      <c r="F150" s="658"/>
      <c r="G150" s="658"/>
      <c r="H150" s="658"/>
      <c r="I150" s="658"/>
      <c r="J150" s="658"/>
      <c r="K150" s="658"/>
      <c r="L150" s="658"/>
    </row>
    <row r="151" spans="2:12" ht="15.95" customHeight="1" x14ac:dyDescent="0.2">
      <c r="B151" s="658"/>
      <c r="C151" s="658"/>
      <c r="D151" s="658"/>
      <c r="E151" s="658"/>
      <c r="F151" s="658"/>
      <c r="G151" s="658"/>
      <c r="H151" s="658"/>
      <c r="I151" s="658"/>
      <c r="J151" s="658"/>
      <c r="K151" s="658"/>
      <c r="L151" s="658"/>
    </row>
    <row r="152" spans="2:12" ht="15.95" customHeight="1" x14ac:dyDescent="0.2">
      <c r="B152" s="658"/>
      <c r="C152" s="658"/>
      <c r="D152" s="658"/>
      <c r="E152" s="658"/>
      <c r="F152" s="658"/>
      <c r="G152" s="658"/>
      <c r="H152" s="658"/>
      <c r="I152" s="658"/>
      <c r="J152" s="658"/>
      <c r="K152" s="658"/>
      <c r="L152" s="658"/>
    </row>
    <row r="153" spans="2:12" ht="15.95" customHeight="1" x14ac:dyDescent="0.2">
      <c r="B153" s="658"/>
      <c r="C153" s="658"/>
      <c r="D153" s="658"/>
      <c r="E153" s="658"/>
      <c r="F153" s="658"/>
      <c r="G153" s="658"/>
      <c r="H153" s="658"/>
      <c r="I153" s="658"/>
      <c r="J153" s="658"/>
      <c r="K153" s="658"/>
      <c r="L153" s="658"/>
    </row>
    <row r="154" spans="2:12" ht="15.95" customHeight="1" x14ac:dyDescent="0.2">
      <c r="B154" s="658"/>
      <c r="C154" s="658"/>
      <c r="D154" s="658"/>
      <c r="E154" s="658"/>
      <c r="F154" s="658"/>
      <c r="G154" s="658"/>
      <c r="H154" s="658"/>
      <c r="I154" s="658"/>
      <c r="J154" s="658"/>
      <c r="K154" s="658"/>
      <c r="L154" s="658"/>
    </row>
    <row r="155" spans="2:12" ht="15.95" customHeight="1" x14ac:dyDescent="0.2">
      <c r="B155" s="658"/>
      <c r="C155" s="658"/>
      <c r="D155" s="658"/>
      <c r="E155" s="658"/>
      <c r="F155" s="658"/>
      <c r="G155" s="658"/>
      <c r="H155" s="658"/>
      <c r="I155" s="658"/>
      <c r="J155" s="658"/>
      <c r="K155" s="658"/>
      <c r="L155" s="658"/>
    </row>
    <row r="156" spans="2:12" ht="15.95" customHeight="1" x14ac:dyDescent="0.2">
      <c r="B156" s="658"/>
      <c r="C156" s="658"/>
      <c r="D156" s="658"/>
      <c r="E156" s="658"/>
      <c r="F156" s="658"/>
      <c r="G156" s="658"/>
      <c r="H156" s="658"/>
      <c r="I156" s="658"/>
      <c r="J156" s="658"/>
      <c r="K156" s="658"/>
      <c r="L156" s="658"/>
    </row>
    <row r="157" spans="2:12" ht="15.95" customHeight="1" x14ac:dyDescent="0.2">
      <c r="B157" s="658"/>
      <c r="C157" s="658"/>
      <c r="D157" s="658"/>
      <c r="E157" s="658"/>
      <c r="F157" s="658"/>
      <c r="G157" s="658"/>
      <c r="H157" s="658"/>
      <c r="I157" s="658"/>
      <c r="J157" s="658"/>
      <c r="K157" s="658"/>
      <c r="L157" s="658"/>
    </row>
    <row r="158" spans="2:12" ht="15.95" customHeight="1" x14ac:dyDescent="0.2">
      <c r="B158" s="658"/>
      <c r="C158" s="658"/>
      <c r="D158" s="658"/>
      <c r="E158" s="658"/>
      <c r="F158" s="658"/>
      <c r="G158" s="658"/>
      <c r="H158" s="658"/>
      <c r="I158" s="658"/>
      <c r="J158" s="658"/>
      <c r="K158" s="658"/>
      <c r="L158" s="658"/>
    </row>
    <row r="159" spans="2:12" ht="15.95" customHeight="1" x14ac:dyDescent="0.2">
      <c r="B159" s="658"/>
      <c r="C159" s="658"/>
      <c r="D159" s="658"/>
      <c r="E159" s="658"/>
      <c r="F159" s="658"/>
      <c r="G159" s="658"/>
      <c r="H159" s="658"/>
      <c r="I159" s="658"/>
      <c r="J159" s="658"/>
      <c r="K159" s="658"/>
      <c r="L159" s="658"/>
    </row>
    <row r="160" spans="2:12" ht="15.95" customHeight="1" x14ac:dyDescent="0.2">
      <c r="B160" s="658"/>
      <c r="C160" s="658"/>
      <c r="D160" s="658"/>
      <c r="E160" s="658"/>
      <c r="F160" s="658"/>
      <c r="G160" s="658"/>
      <c r="H160" s="658"/>
      <c r="I160" s="658"/>
      <c r="J160" s="658"/>
      <c r="K160" s="658"/>
      <c r="L160" s="658"/>
    </row>
    <row r="161" spans="2:12" ht="15.95" customHeight="1" x14ac:dyDescent="0.2">
      <c r="B161" s="658"/>
      <c r="C161" s="658"/>
      <c r="D161" s="658"/>
      <c r="E161" s="658"/>
      <c r="F161" s="658"/>
      <c r="G161" s="658"/>
      <c r="H161" s="658"/>
      <c r="I161" s="658"/>
      <c r="J161" s="658"/>
      <c r="K161" s="658"/>
      <c r="L161" s="658"/>
    </row>
    <row r="162" spans="2:12" ht="15.95" customHeight="1" x14ac:dyDescent="0.2">
      <c r="B162" s="658"/>
      <c r="C162" s="658"/>
      <c r="D162" s="658"/>
      <c r="E162" s="658"/>
      <c r="F162" s="658"/>
      <c r="G162" s="658"/>
      <c r="H162" s="658"/>
      <c r="I162" s="658"/>
      <c r="J162" s="658"/>
      <c r="K162" s="658"/>
      <c r="L162" s="658"/>
    </row>
    <row r="163" spans="2:12" ht="15.95" customHeight="1" x14ac:dyDescent="0.2">
      <c r="B163" s="658"/>
      <c r="C163" s="658"/>
      <c r="D163" s="658"/>
      <c r="E163" s="658"/>
      <c r="F163" s="658"/>
      <c r="G163" s="658"/>
      <c r="H163" s="658"/>
      <c r="I163" s="658"/>
      <c r="J163" s="658"/>
      <c r="K163" s="658"/>
      <c r="L163" s="658"/>
    </row>
    <row r="164" spans="2:12" ht="15.95" customHeight="1" x14ac:dyDescent="0.2">
      <c r="B164" s="658"/>
      <c r="C164" s="658"/>
      <c r="D164" s="658"/>
      <c r="E164" s="658"/>
      <c r="F164" s="658"/>
      <c r="G164" s="658"/>
      <c r="H164" s="658"/>
      <c r="I164" s="658"/>
      <c r="J164" s="658"/>
      <c r="K164" s="658"/>
      <c r="L164" s="658"/>
    </row>
    <row r="165" spans="2:12" ht="15.95" customHeight="1" x14ac:dyDescent="0.2">
      <c r="B165" s="658"/>
      <c r="C165" s="658"/>
      <c r="D165" s="658"/>
      <c r="E165" s="658"/>
      <c r="F165" s="658"/>
      <c r="G165" s="658"/>
      <c r="H165" s="658"/>
      <c r="I165" s="658"/>
      <c r="J165" s="658"/>
      <c r="K165" s="658"/>
      <c r="L165" s="658"/>
    </row>
    <row r="166" spans="2:12" ht="15.95" customHeight="1" x14ac:dyDescent="0.2">
      <c r="B166" s="658"/>
      <c r="C166" s="658"/>
      <c r="D166" s="658"/>
      <c r="E166" s="658"/>
      <c r="F166" s="658"/>
      <c r="G166" s="658"/>
      <c r="H166" s="658"/>
      <c r="I166" s="658"/>
      <c r="J166" s="658"/>
      <c r="K166" s="658"/>
      <c r="L166" s="658"/>
    </row>
    <row r="167" spans="2:12" ht="15.95" customHeight="1" x14ac:dyDescent="0.2">
      <c r="B167" s="658"/>
      <c r="C167" s="658"/>
      <c r="D167" s="658"/>
      <c r="E167" s="658"/>
      <c r="F167" s="658"/>
      <c r="G167" s="658"/>
      <c r="H167" s="658"/>
      <c r="I167" s="658"/>
      <c r="J167" s="658"/>
      <c r="K167" s="658"/>
      <c r="L167" s="658"/>
    </row>
  </sheetData>
  <mergeCells count="3">
    <mergeCell ref="A1:L1"/>
    <mergeCell ref="A2:L2"/>
    <mergeCell ref="A85:B85"/>
  </mergeCells>
  <printOptions horizontalCentered="1"/>
  <pageMargins left="0" right="0" top="0" bottom="0" header="0" footer="0"/>
  <pageSetup paperSize="9" scale="80" orientation="portrait" r:id="rId1"/>
  <headerFooter alignWithMargins="0"/>
  <ignoredErrors>
    <ignoredError sqref="A4:A12"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7"/>
  <sheetViews>
    <sheetView showGridLines="0" zoomScaleNormal="100" workbookViewId="0">
      <selection activeCell="A2" sqref="A2:L2"/>
    </sheetView>
  </sheetViews>
  <sheetFormatPr defaultRowHeight="11.25" x14ac:dyDescent="0.2"/>
  <cols>
    <col min="1" max="1" width="5.7109375" style="658" customWidth="1"/>
    <col min="2" max="2" width="16.5703125" style="685" customWidth="1"/>
    <col min="3" max="6" width="10.28515625" style="685" customWidth="1"/>
    <col min="7" max="7" width="11.140625" style="685" customWidth="1"/>
    <col min="8" max="11" width="10.28515625" style="685" customWidth="1"/>
    <col min="12" max="12" width="12.140625" style="685" customWidth="1"/>
    <col min="13" max="16384" width="9.140625" style="658"/>
  </cols>
  <sheetData>
    <row r="1" spans="1:18" s="689" customFormat="1" ht="27.75" customHeight="1" x14ac:dyDescent="0.2">
      <c r="A1" s="1119" t="s">
        <v>502</v>
      </c>
      <c r="B1" s="1119"/>
      <c r="C1" s="1119"/>
      <c r="D1" s="1119"/>
      <c r="E1" s="1119"/>
      <c r="F1" s="1119"/>
      <c r="G1" s="1119"/>
      <c r="H1" s="1119"/>
      <c r="I1" s="1119"/>
      <c r="J1" s="1119"/>
      <c r="K1" s="1119"/>
      <c r="L1" s="1119"/>
    </row>
    <row r="2" spans="1:18" s="656" customFormat="1" ht="27.75" customHeight="1" x14ac:dyDescent="0.2">
      <c r="A2" s="1101" t="s">
        <v>501</v>
      </c>
      <c r="B2" s="1101"/>
      <c r="C2" s="1101"/>
      <c r="D2" s="1101"/>
      <c r="E2" s="1101"/>
      <c r="F2" s="1101"/>
      <c r="G2" s="1101"/>
      <c r="H2" s="1101"/>
      <c r="I2" s="1101"/>
      <c r="J2" s="1101"/>
      <c r="K2" s="1101"/>
      <c r="L2" s="1101"/>
    </row>
    <row r="3" spans="1:18" ht="69" customHeight="1" x14ac:dyDescent="0.2">
      <c r="A3" s="845" t="s">
        <v>333</v>
      </c>
      <c r="B3" s="846" t="s">
        <v>229</v>
      </c>
      <c r="C3" s="613" t="s">
        <v>272</v>
      </c>
      <c r="D3" s="614" t="s">
        <v>271</v>
      </c>
      <c r="E3" s="614" t="s">
        <v>326</v>
      </c>
      <c r="F3" s="613" t="s">
        <v>327</v>
      </c>
      <c r="G3" s="614" t="s">
        <v>328</v>
      </c>
      <c r="H3" s="614" t="s">
        <v>326</v>
      </c>
      <c r="I3" s="614" t="s">
        <v>245</v>
      </c>
      <c r="J3" s="614" t="s">
        <v>244</v>
      </c>
      <c r="K3" s="614" t="s">
        <v>326</v>
      </c>
      <c r="L3" s="847" t="s">
        <v>373</v>
      </c>
    </row>
    <row r="4" spans="1:18" s="230" customFormat="1" ht="12" customHeight="1" x14ac:dyDescent="0.2">
      <c r="A4" s="553" t="s">
        <v>231</v>
      </c>
      <c r="B4" s="687" t="s">
        <v>0</v>
      </c>
      <c r="C4" s="10">
        <v>0</v>
      </c>
      <c r="D4" s="10">
        <v>0</v>
      </c>
      <c r="E4" s="285">
        <f t="shared" ref="E4:E35" si="0">SUM(C4:D4)</f>
        <v>0</v>
      </c>
      <c r="F4" s="10">
        <v>0</v>
      </c>
      <c r="G4" s="10">
        <v>0</v>
      </c>
      <c r="H4" s="285">
        <f t="shared" ref="H4:H35" si="1">SUM(F4:G4)</f>
        <v>0</v>
      </c>
      <c r="I4" s="10">
        <v>0</v>
      </c>
      <c r="J4" s="10">
        <v>0</v>
      </c>
      <c r="K4" s="285">
        <f t="shared" ref="K4:K35" si="2">SUM(I4:J4)</f>
        <v>0</v>
      </c>
      <c r="L4" s="285">
        <f t="shared" ref="L4:L35" si="3">+K4+H4+E4</f>
        <v>0</v>
      </c>
      <c r="M4" s="438"/>
      <c r="N4" s="438"/>
      <c r="O4" s="438"/>
      <c r="P4" s="438"/>
      <c r="Q4" s="438"/>
      <c r="R4" s="438"/>
    </row>
    <row r="5" spans="1:18" s="230" customFormat="1" ht="12" customHeight="1" x14ac:dyDescent="0.2">
      <c r="A5" s="553" t="s">
        <v>232</v>
      </c>
      <c r="B5" s="687" t="s">
        <v>1</v>
      </c>
      <c r="C5" s="10">
        <v>0</v>
      </c>
      <c r="D5" s="10">
        <v>0</v>
      </c>
      <c r="E5" s="285">
        <f t="shared" si="0"/>
        <v>0</v>
      </c>
      <c r="F5" s="10">
        <v>0</v>
      </c>
      <c r="G5" s="10">
        <v>0</v>
      </c>
      <c r="H5" s="285">
        <f t="shared" si="1"/>
        <v>0</v>
      </c>
      <c r="I5" s="10">
        <v>0</v>
      </c>
      <c r="J5" s="10">
        <v>0</v>
      </c>
      <c r="K5" s="285">
        <f t="shared" si="2"/>
        <v>0</v>
      </c>
      <c r="L5" s="285">
        <f t="shared" si="3"/>
        <v>0</v>
      </c>
      <c r="M5" s="438"/>
      <c r="N5" s="438"/>
      <c r="O5" s="438"/>
      <c r="P5" s="438"/>
      <c r="Q5" s="438"/>
      <c r="R5" s="438"/>
    </row>
    <row r="6" spans="1:18" s="230" customFormat="1" ht="12" customHeight="1" x14ac:dyDescent="0.2">
      <c r="A6" s="553" t="s">
        <v>233</v>
      </c>
      <c r="B6" s="687" t="s">
        <v>2</v>
      </c>
      <c r="C6" s="10">
        <v>0</v>
      </c>
      <c r="D6" s="10">
        <v>0</v>
      </c>
      <c r="E6" s="285">
        <f t="shared" si="0"/>
        <v>0</v>
      </c>
      <c r="F6" s="10">
        <v>0</v>
      </c>
      <c r="G6" s="10">
        <v>0</v>
      </c>
      <c r="H6" s="285">
        <f t="shared" si="1"/>
        <v>0</v>
      </c>
      <c r="I6" s="10">
        <v>0</v>
      </c>
      <c r="J6" s="10">
        <v>0</v>
      </c>
      <c r="K6" s="285">
        <f t="shared" si="2"/>
        <v>0</v>
      </c>
      <c r="L6" s="285">
        <f t="shared" si="3"/>
        <v>0</v>
      </c>
      <c r="M6" s="438"/>
      <c r="N6" s="438"/>
      <c r="O6" s="438"/>
      <c r="P6" s="438"/>
      <c r="Q6" s="438"/>
      <c r="R6" s="438"/>
    </row>
    <row r="7" spans="1:18" s="230" customFormat="1" ht="12" customHeight="1" x14ac:dyDescent="0.2">
      <c r="A7" s="553" t="s">
        <v>234</v>
      </c>
      <c r="B7" s="687" t="s">
        <v>3</v>
      </c>
      <c r="C7" s="10">
        <v>0</v>
      </c>
      <c r="D7" s="10">
        <v>0</v>
      </c>
      <c r="E7" s="285">
        <f t="shared" si="0"/>
        <v>0</v>
      </c>
      <c r="F7" s="10">
        <v>0</v>
      </c>
      <c r="G7" s="10">
        <v>0</v>
      </c>
      <c r="H7" s="285">
        <f t="shared" si="1"/>
        <v>0</v>
      </c>
      <c r="I7" s="10">
        <v>0</v>
      </c>
      <c r="J7" s="10">
        <v>0</v>
      </c>
      <c r="K7" s="285">
        <f t="shared" si="2"/>
        <v>0</v>
      </c>
      <c r="L7" s="285">
        <f t="shared" si="3"/>
        <v>0</v>
      </c>
      <c r="M7" s="438"/>
      <c r="N7" s="438"/>
      <c r="O7" s="438"/>
      <c r="P7" s="438"/>
      <c r="Q7" s="438"/>
      <c r="R7" s="438"/>
    </row>
    <row r="8" spans="1:18" s="230" customFormat="1" ht="12" customHeight="1" x14ac:dyDescent="0.2">
      <c r="A8" s="553" t="s">
        <v>235</v>
      </c>
      <c r="B8" s="687" t="s">
        <v>4</v>
      </c>
      <c r="C8" s="10">
        <v>1</v>
      </c>
      <c r="D8" s="10">
        <v>0</v>
      </c>
      <c r="E8" s="285">
        <f t="shared" si="0"/>
        <v>1</v>
      </c>
      <c r="F8" s="10">
        <v>1</v>
      </c>
      <c r="G8" s="10">
        <v>2</v>
      </c>
      <c r="H8" s="285">
        <f t="shared" si="1"/>
        <v>3</v>
      </c>
      <c r="I8" s="10">
        <v>0</v>
      </c>
      <c r="J8" s="10">
        <v>0</v>
      </c>
      <c r="K8" s="285">
        <f t="shared" si="2"/>
        <v>0</v>
      </c>
      <c r="L8" s="285">
        <f t="shared" si="3"/>
        <v>4</v>
      </c>
      <c r="M8" s="438"/>
      <c r="N8" s="438"/>
      <c r="O8" s="438"/>
      <c r="P8" s="438"/>
      <c r="Q8" s="438"/>
      <c r="R8" s="438"/>
    </row>
    <row r="9" spans="1:18" s="230" customFormat="1" ht="12" customHeight="1" x14ac:dyDescent="0.2">
      <c r="A9" s="553" t="s">
        <v>236</v>
      </c>
      <c r="B9" s="687" t="s">
        <v>5</v>
      </c>
      <c r="C9" s="10">
        <v>0</v>
      </c>
      <c r="D9" s="10">
        <v>0</v>
      </c>
      <c r="E9" s="285">
        <f t="shared" si="0"/>
        <v>0</v>
      </c>
      <c r="F9" s="10">
        <v>0</v>
      </c>
      <c r="G9" s="10">
        <v>0</v>
      </c>
      <c r="H9" s="285">
        <f t="shared" si="1"/>
        <v>0</v>
      </c>
      <c r="I9" s="10">
        <v>0</v>
      </c>
      <c r="J9" s="10">
        <v>0</v>
      </c>
      <c r="K9" s="285">
        <f t="shared" si="2"/>
        <v>0</v>
      </c>
      <c r="L9" s="285">
        <f t="shared" si="3"/>
        <v>0</v>
      </c>
      <c r="M9" s="438"/>
      <c r="N9" s="438"/>
      <c r="O9" s="438"/>
      <c r="P9" s="438"/>
      <c r="Q9" s="438"/>
      <c r="R9" s="438"/>
    </row>
    <row r="10" spans="1:18" s="230" customFormat="1" ht="12" customHeight="1" x14ac:dyDescent="0.2">
      <c r="A10" s="553" t="s">
        <v>237</v>
      </c>
      <c r="B10" s="687" t="s">
        <v>6</v>
      </c>
      <c r="C10" s="10">
        <v>1</v>
      </c>
      <c r="D10" s="10">
        <v>0</v>
      </c>
      <c r="E10" s="285">
        <f t="shared" si="0"/>
        <v>1</v>
      </c>
      <c r="F10" s="10">
        <v>0</v>
      </c>
      <c r="G10" s="10">
        <v>0</v>
      </c>
      <c r="H10" s="285">
        <f t="shared" si="1"/>
        <v>0</v>
      </c>
      <c r="I10" s="10">
        <v>0</v>
      </c>
      <c r="J10" s="10">
        <v>0</v>
      </c>
      <c r="K10" s="285">
        <f t="shared" si="2"/>
        <v>0</v>
      </c>
      <c r="L10" s="285">
        <f t="shared" si="3"/>
        <v>1</v>
      </c>
      <c r="M10" s="438"/>
      <c r="N10" s="438"/>
      <c r="O10" s="438"/>
      <c r="P10" s="438"/>
      <c r="Q10" s="438"/>
      <c r="R10" s="438"/>
    </row>
    <row r="11" spans="1:18" s="230" customFormat="1" ht="12" customHeight="1" x14ac:dyDescent="0.2">
      <c r="A11" s="553" t="s">
        <v>238</v>
      </c>
      <c r="B11" s="687" t="s">
        <v>7</v>
      </c>
      <c r="C11" s="10">
        <v>1</v>
      </c>
      <c r="D11" s="10">
        <v>0</v>
      </c>
      <c r="E11" s="285">
        <f t="shared" si="0"/>
        <v>1</v>
      </c>
      <c r="F11" s="10">
        <v>0</v>
      </c>
      <c r="G11" s="10">
        <v>3</v>
      </c>
      <c r="H11" s="285">
        <f t="shared" si="1"/>
        <v>3</v>
      </c>
      <c r="I11" s="10">
        <v>0</v>
      </c>
      <c r="J11" s="10">
        <v>0</v>
      </c>
      <c r="K11" s="285">
        <f t="shared" si="2"/>
        <v>0</v>
      </c>
      <c r="L11" s="285">
        <f t="shared" si="3"/>
        <v>4</v>
      </c>
      <c r="M11" s="438"/>
      <c r="N11" s="438"/>
      <c r="O11" s="438"/>
      <c r="P11" s="438"/>
      <c r="Q11" s="438"/>
      <c r="R11" s="438"/>
    </row>
    <row r="12" spans="1:18" s="230" customFormat="1" ht="12" customHeight="1" x14ac:dyDescent="0.2">
      <c r="A12" s="553" t="s">
        <v>239</v>
      </c>
      <c r="B12" s="687" t="s">
        <v>8</v>
      </c>
      <c r="C12" s="10">
        <v>0</v>
      </c>
      <c r="D12" s="10">
        <v>0</v>
      </c>
      <c r="E12" s="285">
        <f t="shared" si="0"/>
        <v>0</v>
      </c>
      <c r="F12" s="10">
        <v>0</v>
      </c>
      <c r="G12" s="10">
        <v>0</v>
      </c>
      <c r="H12" s="285">
        <f t="shared" si="1"/>
        <v>0</v>
      </c>
      <c r="I12" s="10">
        <v>0</v>
      </c>
      <c r="J12" s="10">
        <v>0</v>
      </c>
      <c r="K12" s="285">
        <f t="shared" si="2"/>
        <v>0</v>
      </c>
      <c r="L12" s="285">
        <f t="shared" si="3"/>
        <v>0</v>
      </c>
      <c r="M12" s="438"/>
      <c r="N12" s="438"/>
      <c r="O12" s="438"/>
      <c r="P12" s="438"/>
      <c r="Q12" s="438"/>
      <c r="R12" s="438"/>
    </row>
    <row r="13" spans="1:18" s="230" customFormat="1" ht="12" customHeight="1" x14ac:dyDescent="0.2">
      <c r="A13" s="543">
        <f t="shared" ref="A13:A43" si="4">+A12+1</f>
        <v>10</v>
      </c>
      <c r="B13" s="687" t="s">
        <v>9</v>
      </c>
      <c r="C13" s="10">
        <v>1</v>
      </c>
      <c r="D13" s="10">
        <v>0</v>
      </c>
      <c r="E13" s="285">
        <f t="shared" si="0"/>
        <v>1</v>
      </c>
      <c r="F13" s="10">
        <v>2</v>
      </c>
      <c r="G13" s="10">
        <v>1</v>
      </c>
      <c r="H13" s="285">
        <f t="shared" si="1"/>
        <v>3</v>
      </c>
      <c r="I13" s="10">
        <v>0</v>
      </c>
      <c r="J13" s="10">
        <v>0</v>
      </c>
      <c r="K13" s="285">
        <f t="shared" si="2"/>
        <v>0</v>
      </c>
      <c r="L13" s="285">
        <f t="shared" si="3"/>
        <v>4</v>
      </c>
      <c r="M13" s="438"/>
      <c r="N13" s="438"/>
      <c r="O13" s="438"/>
      <c r="P13" s="438"/>
      <c r="Q13" s="438"/>
      <c r="R13" s="438"/>
    </row>
    <row r="14" spans="1:18" s="230" customFormat="1" ht="12" customHeight="1" x14ac:dyDescent="0.2">
      <c r="A14" s="543">
        <f t="shared" si="4"/>
        <v>11</v>
      </c>
      <c r="B14" s="687" t="s">
        <v>10</v>
      </c>
      <c r="C14" s="10">
        <v>0</v>
      </c>
      <c r="D14" s="10">
        <v>0</v>
      </c>
      <c r="E14" s="285">
        <f t="shared" si="0"/>
        <v>0</v>
      </c>
      <c r="F14" s="10">
        <v>0</v>
      </c>
      <c r="G14" s="10">
        <v>0</v>
      </c>
      <c r="H14" s="285">
        <f t="shared" si="1"/>
        <v>0</v>
      </c>
      <c r="I14" s="10">
        <v>0</v>
      </c>
      <c r="J14" s="10">
        <v>0</v>
      </c>
      <c r="K14" s="285">
        <f t="shared" si="2"/>
        <v>0</v>
      </c>
      <c r="L14" s="285">
        <f t="shared" si="3"/>
        <v>0</v>
      </c>
      <c r="M14" s="438"/>
      <c r="N14" s="438"/>
      <c r="O14" s="438"/>
      <c r="P14" s="438"/>
      <c r="Q14" s="438"/>
      <c r="R14" s="438"/>
    </row>
    <row r="15" spans="1:18" s="230" customFormat="1" ht="12" customHeight="1" x14ac:dyDescent="0.2">
      <c r="A15" s="543">
        <f t="shared" si="4"/>
        <v>12</v>
      </c>
      <c r="B15" s="687" t="s">
        <v>11</v>
      </c>
      <c r="C15" s="10">
        <v>0</v>
      </c>
      <c r="D15" s="10">
        <v>0</v>
      </c>
      <c r="E15" s="285">
        <f t="shared" si="0"/>
        <v>0</v>
      </c>
      <c r="F15" s="10">
        <v>0</v>
      </c>
      <c r="G15" s="10">
        <v>0</v>
      </c>
      <c r="H15" s="285">
        <f t="shared" si="1"/>
        <v>0</v>
      </c>
      <c r="I15" s="10">
        <v>0</v>
      </c>
      <c r="J15" s="10">
        <v>0</v>
      </c>
      <c r="K15" s="285">
        <f t="shared" si="2"/>
        <v>0</v>
      </c>
      <c r="L15" s="285">
        <f t="shared" si="3"/>
        <v>0</v>
      </c>
      <c r="M15" s="438"/>
      <c r="N15" s="438"/>
      <c r="O15" s="438"/>
      <c r="P15" s="438"/>
      <c r="Q15" s="438"/>
      <c r="R15" s="438"/>
    </row>
    <row r="16" spans="1:18" s="230" customFormat="1" ht="12" customHeight="1" x14ac:dyDescent="0.2">
      <c r="A16" s="543">
        <f t="shared" si="4"/>
        <v>13</v>
      </c>
      <c r="B16" s="687" t="s">
        <v>12</v>
      </c>
      <c r="C16" s="10">
        <v>0</v>
      </c>
      <c r="D16" s="10">
        <v>0</v>
      </c>
      <c r="E16" s="285">
        <f t="shared" si="0"/>
        <v>0</v>
      </c>
      <c r="F16" s="10">
        <v>0</v>
      </c>
      <c r="G16" s="10">
        <v>0</v>
      </c>
      <c r="H16" s="285">
        <f t="shared" si="1"/>
        <v>0</v>
      </c>
      <c r="I16" s="10">
        <v>0</v>
      </c>
      <c r="J16" s="10">
        <v>0</v>
      </c>
      <c r="K16" s="285">
        <f t="shared" si="2"/>
        <v>0</v>
      </c>
      <c r="L16" s="285">
        <f t="shared" si="3"/>
        <v>0</v>
      </c>
      <c r="M16" s="438"/>
      <c r="N16" s="438"/>
      <c r="O16" s="438"/>
      <c r="P16" s="438"/>
      <c r="Q16" s="438"/>
      <c r="R16" s="438"/>
    </row>
    <row r="17" spans="1:18" s="230" customFormat="1" ht="12" customHeight="1" x14ac:dyDescent="0.2">
      <c r="A17" s="543">
        <f t="shared" si="4"/>
        <v>14</v>
      </c>
      <c r="B17" s="687" t="s">
        <v>13</v>
      </c>
      <c r="C17" s="10">
        <v>1</v>
      </c>
      <c r="D17" s="10">
        <v>0</v>
      </c>
      <c r="E17" s="285">
        <f t="shared" si="0"/>
        <v>1</v>
      </c>
      <c r="F17" s="10">
        <v>3</v>
      </c>
      <c r="G17" s="10">
        <v>2</v>
      </c>
      <c r="H17" s="285">
        <f t="shared" si="1"/>
        <v>5</v>
      </c>
      <c r="I17" s="10">
        <v>0</v>
      </c>
      <c r="J17" s="10">
        <v>0</v>
      </c>
      <c r="K17" s="285">
        <f t="shared" si="2"/>
        <v>0</v>
      </c>
      <c r="L17" s="285">
        <f t="shared" si="3"/>
        <v>6</v>
      </c>
      <c r="M17" s="438"/>
      <c r="N17" s="438"/>
      <c r="O17" s="438"/>
      <c r="P17" s="438"/>
      <c r="Q17" s="438"/>
      <c r="R17" s="438"/>
    </row>
    <row r="18" spans="1:18" s="230" customFormat="1" ht="12" customHeight="1" x14ac:dyDescent="0.2">
      <c r="A18" s="543">
        <f t="shared" si="4"/>
        <v>15</v>
      </c>
      <c r="B18" s="687" t="s">
        <v>14</v>
      </c>
      <c r="C18" s="10">
        <v>0</v>
      </c>
      <c r="D18" s="10">
        <v>0</v>
      </c>
      <c r="E18" s="285">
        <f t="shared" si="0"/>
        <v>0</v>
      </c>
      <c r="F18" s="10">
        <v>0</v>
      </c>
      <c r="G18" s="10">
        <v>0</v>
      </c>
      <c r="H18" s="285">
        <f t="shared" si="1"/>
        <v>0</v>
      </c>
      <c r="I18" s="10">
        <v>0</v>
      </c>
      <c r="J18" s="10">
        <v>0</v>
      </c>
      <c r="K18" s="285">
        <f t="shared" si="2"/>
        <v>0</v>
      </c>
      <c r="L18" s="285">
        <f t="shared" si="3"/>
        <v>0</v>
      </c>
      <c r="M18" s="438"/>
      <c r="N18" s="438"/>
      <c r="O18" s="438"/>
      <c r="P18" s="438"/>
      <c r="Q18" s="438"/>
      <c r="R18" s="438"/>
    </row>
    <row r="19" spans="1:18" s="230" customFormat="1" ht="12" customHeight="1" x14ac:dyDescent="0.2">
      <c r="A19" s="543">
        <f t="shared" si="4"/>
        <v>16</v>
      </c>
      <c r="B19" s="687" t="s">
        <v>15</v>
      </c>
      <c r="C19" s="10">
        <v>1</v>
      </c>
      <c r="D19" s="10">
        <v>0</v>
      </c>
      <c r="E19" s="285">
        <f t="shared" si="0"/>
        <v>1</v>
      </c>
      <c r="F19" s="10">
        <v>1</v>
      </c>
      <c r="G19" s="10">
        <v>1</v>
      </c>
      <c r="H19" s="285">
        <f t="shared" si="1"/>
        <v>2</v>
      </c>
      <c r="I19" s="10">
        <v>0</v>
      </c>
      <c r="J19" s="10">
        <v>0</v>
      </c>
      <c r="K19" s="285">
        <f t="shared" si="2"/>
        <v>0</v>
      </c>
      <c r="L19" s="285">
        <f t="shared" si="3"/>
        <v>3</v>
      </c>
      <c r="M19" s="438"/>
      <c r="N19" s="438"/>
      <c r="O19" s="438"/>
      <c r="P19" s="438"/>
      <c r="Q19" s="438"/>
      <c r="R19" s="438"/>
    </row>
    <row r="20" spans="1:18" s="230" customFormat="1" ht="12" customHeight="1" x14ac:dyDescent="0.2">
      <c r="A20" s="543">
        <f t="shared" si="4"/>
        <v>17</v>
      </c>
      <c r="B20" s="687" t="s">
        <v>16</v>
      </c>
      <c r="C20" s="10">
        <v>0</v>
      </c>
      <c r="D20" s="10">
        <v>0</v>
      </c>
      <c r="E20" s="285">
        <f t="shared" si="0"/>
        <v>0</v>
      </c>
      <c r="F20" s="10">
        <v>0</v>
      </c>
      <c r="G20" s="10">
        <v>0</v>
      </c>
      <c r="H20" s="285">
        <f t="shared" si="1"/>
        <v>0</v>
      </c>
      <c r="I20" s="10">
        <v>0</v>
      </c>
      <c r="J20" s="10">
        <v>0</v>
      </c>
      <c r="K20" s="285">
        <f t="shared" si="2"/>
        <v>0</v>
      </c>
      <c r="L20" s="285">
        <f t="shared" si="3"/>
        <v>0</v>
      </c>
      <c r="M20" s="438"/>
      <c r="N20" s="438"/>
      <c r="O20" s="438"/>
      <c r="P20" s="438"/>
      <c r="Q20" s="438"/>
      <c r="R20" s="438"/>
    </row>
    <row r="21" spans="1:18" s="230" customFormat="1" ht="12" customHeight="1" x14ac:dyDescent="0.2">
      <c r="A21" s="543">
        <f t="shared" si="4"/>
        <v>18</v>
      </c>
      <c r="B21" s="687" t="s">
        <v>17</v>
      </c>
      <c r="C21" s="10">
        <v>1</v>
      </c>
      <c r="D21" s="10">
        <v>0</v>
      </c>
      <c r="E21" s="285">
        <f t="shared" si="0"/>
        <v>1</v>
      </c>
      <c r="F21" s="10">
        <v>4</v>
      </c>
      <c r="G21" s="10">
        <v>2</v>
      </c>
      <c r="H21" s="285">
        <f t="shared" si="1"/>
        <v>6</v>
      </c>
      <c r="I21" s="10">
        <v>0</v>
      </c>
      <c r="J21" s="10">
        <v>0</v>
      </c>
      <c r="K21" s="285">
        <f t="shared" si="2"/>
        <v>0</v>
      </c>
      <c r="L21" s="285">
        <f t="shared" si="3"/>
        <v>7</v>
      </c>
      <c r="M21" s="438"/>
      <c r="N21" s="438"/>
      <c r="O21" s="438"/>
      <c r="P21" s="438"/>
      <c r="Q21" s="438"/>
      <c r="R21" s="438"/>
    </row>
    <row r="22" spans="1:18" s="230" customFormat="1" ht="12" customHeight="1" x14ac:dyDescent="0.2">
      <c r="A22" s="543">
        <f t="shared" si="4"/>
        <v>19</v>
      </c>
      <c r="B22" s="687" t="s">
        <v>18</v>
      </c>
      <c r="C22" s="10">
        <v>2</v>
      </c>
      <c r="D22" s="10">
        <v>0</v>
      </c>
      <c r="E22" s="285">
        <f t="shared" si="0"/>
        <v>2</v>
      </c>
      <c r="F22" s="10">
        <v>1</v>
      </c>
      <c r="G22" s="10">
        <v>1</v>
      </c>
      <c r="H22" s="285">
        <f t="shared" si="1"/>
        <v>2</v>
      </c>
      <c r="I22" s="10">
        <v>0</v>
      </c>
      <c r="J22" s="10">
        <v>0</v>
      </c>
      <c r="K22" s="285">
        <f t="shared" si="2"/>
        <v>0</v>
      </c>
      <c r="L22" s="285">
        <f t="shared" si="3"/>
        <v>4</v>
      </c>
      <c r="M22" s="438"/>
      <c r="N22" s="438"/>
      <c r="O22" s="438"/>
      <c r="P22" s="438"/>
      <c r="Q22" s="438"/>
      <c r="R22" s="438"/>
    </row>
    <row r="23" spans="1:18" s="230" customFormat="1" ht="12" customHeight="1" x14ac:dyDescent="0.2">
      <c r="A23" s="543">
        <f t="shared" si="4"/>
        <v>20</v>
      </c>
      <c r="B23" s="687" t="s">
        <v>19</v>
      </c>
      <c r="C23" s="10">
        <v>1</v>
      </c>
      <c r="D23" s="10">
        <v>0</v>
      </c>
      <c r="E23" s="285">
        <f t="shared" si="0"/>
        <v>1</v>
      </c>
      <c r="F23" s="10">
        <v>0</v>
      </c>
      <c r="G23" s="10">
        <v>1</v>
      </c>
      <c r="H23" s="285">
        <f t="shared" si="1"/>
        <v>1</v>
      </c>
      <c r="I23" s="10">
        <v>0</v>
      </c>
      <c r="J23" s="10">
        <v>0</v>
      </c>
      <c r="K23" s="285">
        <f t="shared" si="2"/>
        <v>0</v>
      </c>
      <c r="L23" s="285">
        <f t="shared" si="3"/>
        <v>2</v>
      </c>
      <c r="M23" s="438"/>
      <c r="N23" s="438"/>
      <c r="O23" s="438"/>
      <c r="P23" s="438"/>
      <c r="Q23" s="438"/>
      <c r="R23" s="438"/>
    </row>
    <row r="24" spans="1:18" s="230" customFormat="1" ht="12" customHeight="1" x14ac:dyDescent="0.2">
      <c r="A24" s="543">
        <f t="shared" si="4"/>
        <v>21</v>
      </c>
      <c r="B24" s="687" t="s">
        <v>20</v>
      </c>
      <c r="C24" s="10">
        <v>2</v>
      </c>
      <c r="D24" s="10">
        <v>0</v>
      </c>
      <c r="E24" s="285">
        <f t="shared" si="0"/>
        <v>2</v>
      </c>
      <c r="F24" s="10">
        <v>3</v>
      </c>
      <c r="G24" s="10">
        <v>3</v>
      </c>
      <c r="H24" s="285">
        <f t="shared" si="1"/>
        <v>6</v>
      </c>
      <c r="I24" s="10">
        <v>0</v>
      </c>
      <c r="J24" s="10">
        <v>0</v>
      </c>
      <c r="K24" s="285">
        <f t="shared" si="2"/>
        <v>0</v>
      </c>
      <c r="L24" s="285">
        <f t="shared" si="3"/>
        <v>8</v>
      </c>
      <c r="M24" s="438"/>
      <c r="N24" s="438"/>
      <c r="O24" s="438"/>
      <c r="P24" s="438"/>
      <c r="Q24" s="438"/>
      <c r="R24" s="438"/>
    </row>
    <row r="25" spans="1:18" s="230" customFormat="1" ht="12" customHeight="1" x14ac:dyDescent="0.2">
      <c r="A25" s="543">
        <f t="shared" si="4"/>
        <v>22</v>
      </c>
      <c r="B25" s="687" t="s">
        <v>21</v>
      </c>
      <c r="C25" s="10">
        <v>0</v>
      </c>
      <c r="D25" s="10">
        <v>0</v>
      </c>
      <c r="E25" s="285">
        <f t="shared" si="0"/>
        <v>0</v>
      </c>
      <c r="F25" s="10">
        <v>0</v>
      </c>
      <c r="G25" s="10">
        <v>0</v>
      </c>
      <c r="H25" s="285">
        <f t="shared" si="1"/>
        <v>0</v>
      </c>
      <c r="I25" s="10">
        <v>0</v>
      </c>
      <c r="J25" s="10">
        <v>0</v>
      </c>
      <c r="K25" s="285">
        <f t="shared" si="2"/>
        <v>0</v>
      </c>
      <c r="L25" s="285">
        <f t="shared" si="3"/>
        <v>0</v>
      </c>
      <c r="M25" s="438"/>
      <c r="N25" s="438"/>
      <c r="O25" s="438"/>
      <c r="P25" s="438"/>
      <c r="Q25" s="438"/>
      <c r="R25" s="438"/>
    </row>
    <row r="26" spans="1:18" s="230" customFormat="1" ht="12" customHeight="1" x14ac:dyDescent="0.2">
      <c r="A26" s="543">
        <f t="shared" si="4"/>
        <v>23</v>
      </c>
      <c r="B26" s="687" t="s">
        <v>22</v>
      </c>
      <c r="C26" s="10">
        <v>1</v>
      </c>
      <c r="D26" s="10">
        <v>0</v>
      </c>
      <c r="E26" s="285">
        <f t="shared" si="0"/>
        <v>1</v>
      </c>
      <c r="F26" s="10">
        <v>0</v>
      </c>
      <c r="G26" s="10">
        <v>2</v>
      </c>
      <c r="H26" s="285">
        <f t="shared" si="1"/>
        <v>2</v>
      </c>
      <c r="I26" s="10">
        <v>0</v>
      </c>
      <c r="J26" s="10">
        <v>0</v>
      </c>
      <c r="K26" s="285">
        <f t="shared" si="2"/>
        <v>0</v>
      </c>
      <c r="L26" s="285">
        <f t="shared" si="3"/>
        <v>3</v>
      </c>
      <c r="M26" s="438"/>
      <c r="N26" s="438"/>
      <c r="O26" s="438"/>
      <c r="P26" s="438"/>
      <c r="Q26" s="438"/>
      <c r="R26" s="438"/>
    </row>
    <row r="27" spans="1:18" s="230" customFormat="1" ht="12" customHeight="1" x14ac:dyDescent="0.2">
      <c r="A27" s="543">
        <f t="shared" si="4"/>
        <v>24</v>
      </c>
      <c r="B27" s="687" t="s">
        <v>23</v>
      </c>
      <c r="C27" s="10">
        <v>0</v>
      </c>
      <c r="D27" s="10">
        <v>0</v>
      </c>
      <c r="E27" s="285">
        <f t="shared" si="0"/>
        <v>0</v>
      </c>
      <c r="F27" s="10">
        <v>0</v>
      </c>
      <c r="G27" s="10">
        <v>0</v>
      </c>
      <c r="H27" s="285">
        <f t="shared" si="1"/>
        <v>0</v>
      </c>
      <c r="I27" s="10">
        <v>0</v>
      </c>
      <c r="J27" s="10">
        <v>0</v>
      </c>
      <c r="K27" s="285">
        <f t="shared" si="2"/>
        <v>0</v>
      </c>
      <c r="L27" s="285">
        <f t="shared" si="3"/>
        <v>0</v>
      </c>
      <c r="M27" s="438"/>
      <c r="N27" s="438"/>
      <c r="O27" s="438"/>
      <c r="P27" s="438"/>
      <c r="Q27" s="438"/>
      <c r="R27" s="438"/>
    </row>
    <row r="28" spans="1:18" s="230" customFormat="1" ht="12" customHeight="1" x14ac:dyDescent="0.2">
      <c r="A28" s="543">
        <f t="shared" si="4"/>
        <v>25</v>
      </c>
      <c r="B28" s="687" t="s">
        <v>24</v>
      </c>
      <c r="C28" s="10">
        <v>0</v>
      </c>
      <c r="D28" s="10">
        <v>0</v>
      </c>
      <c r="E28" s="285">
        <f t="shared" si="0"/>
        <v>0</v>
      </c>
      <c r="F28" s="10">
        <v>0</v>
      </c>
      <c r="G28" s="10">
        <v>0</v>
      </c>
      <c r="H28" s="285">
        <f t="shared" si="1"/>
        <v>0</v>
      </c>
      <c r="I28" s="10">
        <v>0</v>
      </c>
      <c r="J28" s="10">
        <v>0</v>
      </c>
      <c r="K28" s="285">
        <f t="shared" si="2"/>
        <v>0</v>
      </c>
      <c r="L28" s="285">
        <f t="shared" si="3"/>
        <v>0</v>
      </c>
      <c r="M28" s="438"/>
      <c r="N28" s="438"/>
      <c r="O28" s="438"/>
      <c r="P28" s="438"/>
      <c r="Q28" s="438"/>
      <c r="R28" s="438"/>
    </row>
    <row r="29" spans="1:18" s="230" customFormat="1" ht="12" customHeight="1" x14ac:dyDescent="0.2">
      <c r="A29" s="543">
        <f t="shared" si="4"/>
        <v>26</v>
      </c>
      <c r="B29" s="687" t="s">
        <v>25</v>
      </c>
      <c r="C29" s="10">
        <v>1</v>
      </c>
      <c r="D29" s="10">
        <v>0</v>
      </c>
      <c r="E29" s="285">
        <f t="shared" si="0"/>
        <v>1</v>
      </c>
      <c r="F29" s="10">
        <v>1</v>
      </c>
      <c r="G29" s="10">
        <v>1</v>
      </c>
      <c r="H29" s="285">
        <f t="shared" si="1"/>
        <v>2</v>
      </c>
      <c r="I29" s="10">
        <v>0</v>
      </c>
      <c r="J29" s="10">
        <v>0</v>
      </c>
      <c r="K29" s="285">
        <f t="shared" si="2"/>
        <v>0</v>
      </c>
      <c r="L29" s="285">
        <f t="shared" si="3"/>
        <v>3</v>
      </c>
      <c r="M29" s="438"/>
      <c r="N29" s="438"/>
      <c r="O29" s="438"/>
      <c r="P29" s="438"/>
      <c r="Q29" s="438"/>
      <c r="R29" s="438"/>
    </row>
    <row r="30" spans="1:18" s="230" customFormat="1" ht="12" customHeight="1" x14ac:dyDescent="0.2">
      <c r="A30" s="543">
        <f t="shared" si="4"/>
        <v>27</v>
      </c>
      <c r="B30" s="687" t="s">
        <v>26</v>
      </c>
      <c r="C30" s="10">
        <v>0</v>
      </c>
      <c r="D30" s="10">
        <v>0</v>
      </c>
      <c r="E30" s="285">
        <f t="shared" si="0"/>
        <v>0</v>
      </c>
      <c r="F30" s="10">
        <v>0</v>
      </c>
      <c r="G30" s="10">
        <v>0</v>
      </c>
      <c r="H30" s="285">
        <f t="shared" si="1"/>
        <v>0</v>
      </c>
      <c r="I30" s="10">
        <v>0</v>
      </c>
      <c r="J30" s="10">
        <v>0</v>
      </c>
      <c r="K30" s="285">
        <f t="shared" si="2"/>
        <v>0</v>
      </c>
      <c r="L30" s="285">
        <f t="shared" si="3"/>
        <v>0</v>
      </c>
      <c r="M30" s="438"/>
      <c r="N30" s="438"/>
      <c r="O30" s="438"/>
      <c r="P30" s="438"/>
      <c r="Q30" s="438"/>
      <c r="R30" s="438"/>
    </row>
    <row r="31" spans="1:18" s="230" customFormat="1" ht="12" customHeight="1" x14ac:dyDescent="0.2">
      <c r="A31" s="543">
        <f t="shared" si="4"/>
        <v>28</v>
      </c>
      <c r="B31" s="687" t="s">
        <v>90</v>
      </c>
      <c r="C31" s="10">
        <v>0</v>
      </c>
      <c r="D31" s="10">
        <v>0</v>
      </c>
      <c r="E31" s="285">
        <f t="shared" si="0"/>
        <v>0</v>
      </c>
      <c r="F31" s="10">
        <v>0</v>
      </c>
      <c r="G31" s="10">
        <v>0</v>
      </c>
      <c r="H31" s="285">
        <f t="shared" si="1"/>
        <v>0</v>
      </c>
      <c r="I31" s="10">
        <v>0</v>
      </c>
      <c r="J31" s="10">
        <v>0</v>
      </c>
      <c r="K31" s="285">
        <f t="shared" si="2"/>
        <v>0</v>
      </c>
      <c r="L31" s="285">
        <f t="shared" si="3"/>
        <v>0</v>
      </c>
      <c r="M31" s="438"/>
      <c r="N31" s="438"/>
      <c r="O31" s="438"/>
      <c r="P31" s="438"/>
      <c r="Q31" s="438"/>
      <c r="R31" s="438"/>
    </row>
    <row r="32" spans="1:18" s="230" customFormat="1" ht="12" customHeight="1" x14ac:dyDescent="0.2">
      <c r="A32" s="543">
        <f t="shared" si="4"/>
        <v>29</v>
      </c>
      <c r="B32" s="687" t="s">
        <v>27</v>
      </c>
      <c r="C32" s="10">
        <v>0</v>
      </c>
      <c r="D32" s="10">
        <v>0</v>
      </c>
      <c r="E32" s="285">
        <f t="shared" si="0"/>
        <v>0</v>
      </c>
      <c r="F32" s="10">
        <v>0</v>
      </c>
      <c r="G32" s="10">
        <v>0</v>
      </c>
      <c r="H32" s="285">
        <f t="shared" si="1"/>
        <v>0</v>
      </c>
      <c r="I32" s="10">
        <v>0</v>
      </c>
      <c r="J32" s="10">
        <v>0</v>
      </c>
      <c r="K32" s="285">
        <f t="shared" si="2"/>
        <v>0</v>
      </c>
      <c r="L32" s="285">
        <f t="shared" si="3"/>
        <v>0</v>
      </c>
      <c r="M32" s="438"/>
      <c r="N32" s="438"/>
      <c r="O32" s="438"/>
      <c r="P32" s="438"/>
      <c r="Q32" s="438"/>
      <c r="R32" s="438"/>
    </row>
    <row r="33" spans="1:18" s="328" customFormat="1" ht="12" customHeight="1" x14ac:dyDescent="0.2">
      <c r="A33" s="543">
        <f t="shared" si="4"/>
        <v>30</v>
      </c>
      <c r="B33" s="688" t="s">
        <v>260</v>
      </c>
      <c r="C33" s="326">
        <v>0</v>
      </c>
      <c r="D33" s="326">
        <v>0</v>
      </c>
      <c r="E33" s="327">
        <f t="shared" si="0"/>
        <v>0</v>
      </c>
      <c r="F33" s="326">
        <v>0</v>
      </c>
      <c r="G33" s="326">
        <v>0</v>
      </c>
      <c r="H33" s="327">
        <f t="shared" si="1"/>
        <v>0</v>
      </c>
      <c r="I33" s="326">
        <v>0</v>
      </c>
      <c r="J33" s="326">
        <v>0</v>
      </c>
      <c r="K33" s="327">
        <f t="shared" si="2"/>
        <v>0</v>
      </c>
      <c r="L33" s="327">
        <f t="shared" si="3"/>
        <v>0</v>
      </c>
      <c r="M33" s="438"/>
      <c r="N33" s="438"/>
      <c r="O33" s="438"/>
      <c r="P33" s="438"/>
      <c r="Q33" s="438"/>
      <c r="R33" s="438"/>
    </row>
    <row r="34" spans="1:18" s="230" customFormat="1" ht="12" customHeight="1" x14ac:dyDescent="0.2">
      <c r="A34" s="543">
        <f t="shared" si="4"/>
        <v>31</v>
      </c>
      <c r="B34" s="687" t="s">
        <v>29</v>
      </c>
      <c r="C34" s="10">
        <v>1</v>
      </c>
      <c r="D34" s="10">
        <v>0</v>
      </c>
      <c r="E34" s="285">
        <f t="shared" si="0"/>
        <v>1</v>
      </c>
      <c r="F34" s="10">
        <v>0</v>
      </c>
      <c r="G34" s="10">
        <v>1</v>
      </c>
      <c r="H34" s="285">
        <f t="shared" si="1"/>
        <v>1</v>
      </c>
      <c r="I34" s="10">
        <v>0</v>
      </c>
      <c r="J34" s="10">
        <v>0</v>
      </c>
      <c r="K34" s="285">
        <f t="shared" si="2"/>
        <v>0</v>
      </c>
      <c r="L34" s="285">
        <f t="shared" si="3"/>
        <v>2</v>
      </c>
      <c r="M34" s="438"/>
      <c r="N34" s="438"/>
      <c r="O34" s="438"/>
      <c r="P34" s="438"/>
      <c r="Q34" s="438"/>
      <c r="R34" s="438"/>
    </row>
    <row r="35" spans="1:18" s="230" customFormat="1" ht="12" customHeight="1" x14ac:dyDescent="0.2">
      <c r="A35" s="543">
        <f t="shared" si="4"/>
        <v>32</v>
      </c>
      <c r="B35" s="687" t="s">
        <v>30</v>
      </c>
      <c r="C35" s="10">
        <v>1</v>
      </c>
      <c r="D35" s="10">
        <v>0</v>
      </c>
      <c r="E35" s="285">
        <f t="shared" si="0"/>
        <v>1</v>
      </c>
      <c r="F35" s="10">
        <v>0</v>
      </c>
      <c r="G35" s="10">
        <v>1</v>
      </c>
      <c r="H35" s="285">
        <f t="shared" si="1"/>
        <v>1</v>
      </c>
      <c r="I35" s="10">
        <v>0</v>
      </c>
      <c r="J35" s="10">
        <v>0</v>
      </c>
      <c r="K35" s="285">
        <f t="shared" si="2"/>
        <v>0</v>
      </c>
      <c r="L35" s="285">
        <f t="shared" si="3"/>
        <v>2</v>
      </c>
      <c r="M35" s="438"/>
      <c r="N35" s="438"/>
      <c r="O35" s="438"/>
      <c r="P35" s="438"/>
      <c r="Q35" s="438"/>
      <c r="R35" s="438"/>
    </row>
    <row r="36" spans="1:18" s="230" customFormat="1" ht="12" customHeight="1" x14ac:dyDescent="0.2">
      <c r="A36" s="543">
        <f t="shared" si="4"/>
        <v>33</v>
      </c>
      <c r="B36" s="687" t="s">
        <v>31</v>
      </c>
      <c r="C36" s="10">
        <v>1</v>
      </c>
      <c r="D36" s="10">
        <v>0</v>
      </c>
      <c r="E36" s="285">
        <f t="shared" ref="E36:E67" si="5">SUM(C36:D36)</f>
        <v>1</v>
      </c>
      <c r="F36" s="10">
        <v>1</v>
      </c>
      <c r="G36" s="10">
        <v>1</v>
      </c>
      <c r="H36" s="285">
        <f t="shared" ref="H36:H67" si="6">SUM(F36:G36)</f>
        <v>2</v>
      </c>
      <c r="I36" s="10">
        <v>0</v>
      </c>
      <c r="J36" s="10">
        <v>0</v>
      </c>
      <c r="K36" s="285">
        <f t="shared" ref="K36:K67" si="7">SUM(I36:J36)</f>
        <v>0</v>
      </c>
      <c r="L36" s="285">
        <f t="shared" ref="L36:L67" si="8">+K36+H36+E36</f>
        <v>3</v>
      </c>
      <c r="M36" s="438"/>
      <c r="N36" s="438"/>
      <c r="O36" s="438"/>
      <c r="P36" s="438"/>
      <c r="Q36" s="438"/>
      <c r="R36" s="438"/>
    </row>
    <row r="37" spans="1:18" s="230" customFormat="1" ht="12" customHeight="1" x14ac:dyDescent="0.2">
      <c r="A37" s="543">
        <f t="shared" si="4"/>
        <v>34</v>
      </c>
      <c r="B37" s="687" t="s">
        <v>32</v>
      </c>
      <c r="C37" s="10">
        <v>0</v>
      </c>
      <c r="D37" s="10">
        <v>0</v>
      </c>
      <c r="E37" s="285">
        <f t="shared" si="5"/>
        <v>0</v>
      </c>
      <c r="F37" s="10">
        <v>0</v>
      </c>
      <c r="G37" s="10">
        <v>0</v>
      </c>
      <c r="H37" s="285">
        <f t="shared" si="6"/>
        <v>0</v>
      </c>
      <c r="I37" s="10">
        <v>0</v>
      </c>
      <c r="J37" s="10">
        <v>0</v>
      </c>
      <c r="K37" s="285">
        <f t="shared" si="7"/>
        <v>0</v>
      </c>
      <c r="L37" s="285">
        <f t="shared" si="8"/>
        <v>0</v>
      </c>
      <c r="M37" s="438"/>
      <c r="N37" s="438"/>
      <c r="O37" s="438"/>
      <c r="P37" s="438"/>
      <c r="Q37" s="438"/>
      <c r="R37" s="438"/>
    </row>
    <row r="38" spans="1:18" s="230" customFormat="1" ht="12" customHeight="1" x14ac:dyDescent="0.2">
      <c r="A38" s="543">
        <f t="shared" si="4"/>
        <v>35</v>
      </c>
      <c r="B38" s="687" t="s">
        <v>33</v>
      </c>
      <c r="C38" s="10">
        <v>0</v>
      </c>
      <c r="D38" s="10">
        <v>0</v>
      </c>
      <c r="E38" s="285">
        <f t="shared" si="5"/>
        <v>0</v>
      </c>
      <c r="F38" s="10">
        <v>0</v>
      </c>
      <c r="G38" s="10">
        <v>0</v>
      </c>
      <c r="H38" s="285">
        <f t="shared" si="6"/>
        <v>0</v>
      </c>
      <c r="I38" s="10">
        <v>0</v>
      </c>
      <c r="J38" s="10">
        <v>0</v>
      </c>
      <c r="K38" s="285">
        <f t="shared" si="7"/>
        <v>0</v>
      </c>
      <c r="L38" s="285">
        <f t="shared" si="8"/>
        <v>0</v>
      </c>
      <c r="M38" s="438"/>
      <c r="N38" s="438"/>
      <c r="O38" s="438"/>
      <c r="P38" s="438"/>
      <c r="Q38" s="438"/>
      <c r="R38" s="438"/>
    </row>
    <row r="39" spans="1:18" s="230" customFormat="1" ht="12" customHeight="1" x14ac:dyDescent="0.2">
      <c r="A39" s="543">
        <f t="shared" si="4"/>
        <v>36</v>
      </c>
      <c r="B39" s="687" t="s">
        <v>34</v>
      </c>
      <c r="C39" s="10">
        <v>0</v>
      </c>
      <c r="D39" s="10">
        <v>0</v>
      </c>
      <c r="E39" s="285">
        <f t="shared" si="5"/>
        <v>0</v>
      </c>
      <c r="F39" s="10">
        <v>0</v>
      </c>
      <c r="G39" s="10">
        <v>0</v>
      </c>
      <c r="H39" s="285">
        <f t="shared" si="6"/>
        <v>0</v>
      </c>
      <c r="I39" s="10">
        <v>0</v>
      </c>
      <c r="J39" s="10">
        <v>0</v>
      </c>
      <c r="K39" s="285">
        <f t="shared" si="7"/>
        <v>0</v>
      </c>
      <c r="L39" s="285">
        <f t="shared" si="8"/>
        <v>0</v>
      </c>
      <c r="M39" s="438"/>
      <c r="N39" s="438"/>
      <c r="O39" s="438"/>
      <c r="P39" s="438"/>
      <c r="Q39" s="438"/>
      <c r="R39" s="438"/>
    </row>
    <row r="40" spans="1:18" s="230" customFormat="1" ht="12" customHeight="1" x14ac:dyDescent="0.2">
      <c r="A40" s="543">
        <f t="shared" si="4"/>
        <v>37</v>
      </c>
      <c r="B40" s="687" t="s">
        <v>35</v>
      </c>
      <c r="C40" s="10">
        <v>0</v>
      </c>
      <c r="D40" s="10">
        <v>0</v>
      </c>
      <c r="E40" s="285">
        <f t="shared" si="5"/>
        <v>0</v>
      </c>
      <c r="F40" s="10">
        <v>0</v>
      </c>
      <c r="G40" s="10">
        <v>0</v>
      </c>
      <c r="H40" s="285">
        <f t="shared" si="6"/>
        <v>0</v>
      </c>
      <c r="I40" s="10">
        <v>0</v>
      </c>
      <c r="J40" s="10">
        <v>0</v>
      </c>
      <c r="K40" s="285">
        <f t="shared" si="7"/>
        <v>0</v>
      </c>
      <c r="L40" s="285">
        <f t="shared" si="8"/>
        <v>0</v>
      </c>
      <c r="M40" s="438"/>
      <c r="N40" s="438"/>
      <c r="O40" s="438"/>
      <c r="P40" s="438"/>
      <c r="Q40" s="438"/>
      <c r="R40" s="438"/>
    </row>
    <row r="41" spans="1:18" s="230" customFormat="1" ht="12" customHeight="1" x14ac:dyDescent="0.2">
      <c r="A41" s="543">
        <f t="shared" si="4"/>
        <v>38</v>
      </c>
      <c r="B41" s="687" t="s">
        <v>36</v>
      </c>
      <c r="C41" s="10">
        <v>2</v>
      </c>
      <c r="D41" s="10">
        <v>0</v>
      </c>
      <c r="E41" s="285">
        <f t="shared" si="5"/>
        <v>2</v>
      </c>
      <c r="F41" s="10">
        <v>1</v>
      </c>
      <c r="G41" s="10">
        <v>2</v>
      </c>
      <c r="H41" s="285">
        <f t="shared" si="6"/>
        <v>3</v>
      </c>
      <c r="I41" s="10">
        <v>0</v>
      </c>
      <c r="J41" s="10">
        <v>0</v>
      </c>
      <c r="K41" s="285">
        <f t="shared" si="7"/>
        <v>0</v>
      </c>
      <c r="L41" s="285">
        <f t="shared" si="8"/>
        <v>5</v>
      </c>
      <c r="M41" s="438"/>
      <c r="N41" s="438"/>
      <c r="O41" s="438"/>
      <c r="P41" s="438"/>
      <c r="Q41" s="438"/>
      <c r="R41" s="438"/>
    </row>
    <row r="42" spans="1:18" s="230" customFormat="1" ht="12" customHeight="1" x14ac:dyDescent="0.2">
      <c r="A42" s="543">
        <f t="shared" si="4"/>
        <v>39</v>
      </c>
      <c r="B42" s="687" t="s">
        <v>37</v>
      </c>
      <c r="C42" s="10">
        <v>0</v>
      </c>
      <c r="D42" s="10">
        <v>0</v>
      </c>
      <c r="E42" s="285">
        <f t="shared" si="5"/>
        <v>0</v>
      </c>
      <c r="F42" s="10">
        <v>0</v>
      </c>
      <c r="G42" s="10">
        <v>0</v>
      </c>
      <c r="H42" s="285">
        <f t="shared" si="6"/>
        <v>0</v>
      </c>
      <c r="I42" s="10">
        <v>0</v>
      </c>
      <c r="J42" s="10">
        <v>0</v>
      </c>
      <c r="K42" s="285">
        <f t="shared" si="7"/>
        <v>0</v>
      </c>
      <c r="L42" s="285">
        <f t="shared" si="8"/>
        <v>0</v>
      </c>
      <c r="M42" s="438"/>
      <c r="N42" s="438"/>
      <c r="O42" s="438"/>
      <c r="P42" s="438"/>
      <c r="Q42" s="438"/>
      <c r="R42" s="438"/>
    </row>
    <row r="43" spans="1:18" s="230" customFormat="1" ht="12" customHeight="1" x14ac:dyDescent="0.2">
      <c r="A43" s="543">
        <f t="shared" si="4"/>
        <v>40</v>
      </c>
      <c r="B43" s="687" t="s">
        <v>91</v>
      </c>
      <c r="C43" s="10">
        <v>1</v>
      </c>
      <c r="D43" s="10">
        <v>0</v>
      </c>
      <c r="E43" s="285">
        <f t="shared" si="5"/>
        <v>1</v>
      </c>
      <c r="F43" s="10">
        <v>0</v>
      </c>
      <c r="G43" s="10">
        <v>1</v>
      </c>
      <c r="H43" s="285">
        <f t="shared" si="6"/>
        <v>1</v>
      </c>
      <c r="I43" s="10">
        <v>0</v>
      </c>
      <c r="J43" s="10">
        <v>0</v>
      </c>
      <c r="K43" s="285">
        <f t="shared" si="7"/>
        <v>0</v>
      </c>
      <c r="L43" s="285">
        <f t="shared" si="8"/>
        <v>2</v>
      </c>
      <c r="M43" s="438"/>
      <c r="N43" s="438"/>
      <c r="O43" s="438"/>
      <c r="P43" s="438"/>
      <c r="Q43" s="438"/>
      <c r="R43" s="438"/>
    </row>
    <row r="44" spans="1:18" s="230" customFormat="1" ht="12" customHeight="1" x14ac:dyDescent="0.2">
      <c r="A44" s="543">
        <v>41</v>
      </c>
      <c r="B44" s="687" t="s">
        <v>39</v>
      </c>
      <c r="C44" s="10">
        <v>1</v>
      </c>
      <c r="D44" s="10">
        <v>0</v>
      </c>
      <c r="E44" s="285">
        <f t="shared" si="5"/>
        <v>1</v>
      </c>
      <c r="F44" s="10">
        <v>2</v>
      </c>
      <c r="G44" s="10">
        <v>0</v>
      </c>
      <c r="H44" s="285">
        <f t="shared" si="6"/>
        <v>2</v>
      </c>
      <c r="I44" s="10">
        <v>0</v>
      </c>
      <c r="J44" s="10">
        <v>0</v>
      </c>
      <c r="K44" s="285">
        <f t="shared" si="7"/>
        <v>0</v>
      </c>
      <c r="L44" s="285">
        <f t="shared" si="8"/>
        <v>3</v>
      </c>
      <c r="M44" s="438"/>
      <c r="N44" s="438"/>
      <c r="O44" s="438"/>
      <c r="P44" s="438"/>
      <c r="Q44" s="438"/>
      <c r="R44" s="438"/>
    </row>
    <row r="45" spans="1:18" s="230" customFormat="1" ht="12" customHeight="1" x14ac:dyDescent="0.2">
      <c r="A45" s="543">
        <v>42</v>
      </c>
      <c r="B45" s="687" t="s">
        <v>40</v>
      </c>
      <c r="C45" s="10">
        <v>2</v>
      </c>
      <c r="D45" s="10">
        <v>0</v>
      </c>
      <c r="E45" s="285">
        <f t="shared" si="5"/>
        <v>2</v>
      </c>
      <c r="F45" s="10">
        <v>0</v>
      </c>
      <c r="G45" s="10">
        <v>1</v>
      </c>
      <c r="H45" s="285">
        <f t="shared" si="6"/>
        <v>1</v>
      </c>
      <c r="I45" s="10">
        <v>0</v>
      </c>
      <c r="J45" s="10">
        <v>0</v>
      </c>
      <c r="K45" s="285">
        <f t="shared" si="7"/>
        <v>0</v>
      </c>
      <c r="L45" s="285">
        <f t="shared" si="8"/>
        <v>3</v>
      </c>
      <c r="M45" s="438"/>
      <c r="N45" s="438"/>
      <c r="O45" s="438"/>
      <c r="P45" s="438"/>
      <c r="Q45" s="438"/>
      <c r="R45" s="438"/>
    </row>
    <row r="46" spans="1:18" s="230" customFormat="1" ht="12" customHeight="1" x14ac:dyDescent="0.2">
      <c r="A46" s="543">
        <v>43</v>
      </c>
      <c r="B46" s="687" t="s">
        <v>41</v>
      </c>
      <c r="C46" s="10">
        <v>0</v>
      </c>
      <c r="D46" s="10">
        <v>0</v>
      </c>
      <c r="E46" s="285">
        <f t="shared" si="5"/>
        <v>0</v>
      </c>
      <c r="F46" s="10">
        <v>0</v>
      </c>
      <c r="G46" s="10">
        <v>0</v>
      </c>
      <c r="H46" s="285">
        <f t="shared" si="6"/>
        <v>0</v>
      </c>
      <c r="I46" s="10">
        <v>0</v>
      </c>
      <c r="J46" s="10">
        <v>0</v>
      </c>
      <c r="K46" s="285">
        <f t="shared" si="7"/>
        <v>0</v>
      </c>
      <c r="L46" s="285">
        <f t="shared" si="8"/>
        <v>0</v>
      </c>
      <c r="M46" s="438"/>
      <c r="N46" s="438"/>
      <c r="O46" s="438"/>
      <c r="P46" s="438"/>
      <c r="Q46" s="438"/>
      <c r="R46" s="438"/>
    </row>
    <row r="47" spans="1:18" s="230" customFormat="1" ht="12" customHeight="1" x14ac:dyDescent="0.2">
      <c r="A47" s="543">
        <v>44</v>
      </c>
      <c r="B47" s="687" t="s">
        <v>42</v>
      </c>
      <c r="C47" s="10">
        <v>0</v>
      </c>
      <c r="D47" s="10">
        <v>0</v>
      </c>
      <c r="E47" s="285">
        <f t="shared" si="5"/>
        <v>0</v>
      </c>
      <c r="F47" s="10">
        <v>0</v>
      </c>
      <c r="G47" s="10">
        <v>0</v>
      </c>
      <c r="H47" s="285">
        <f t="shared" si="6"/>
        <v>0</v>
      </c>
      <c r="I47" s="10">
        <v>0</v>
      </c>
      <c r="J47" s="10">
        <v>0</v>
      </c>
      <c r="K47" s="285">
        <f t="shared" si="7"/>
        <v>0</v>
      </c>
      <c r="L47" s="285">
        <f t="shared" si="8"/>
        <v>0</v>
      </c>
      <c r="M47" s="438"/>
      <c r="N47" s="438"/>
      <c r="O47" s="438"/>
      <c r="P47" s="438"/>
      <c r="Q47" s="438"/>
      <c r="R47" s="438"/>
    </row>
    <row r="48" spans="1:18" s="230" customFormat="1" ht="12" customHeight="1" x14ac:dyDescent="0.2">
      <c r="A48" s="543">
        <v>45</v>
      </c>
      <c r="B48" s="687" t="s">
        <v>43</v>
      </c>
      <c r="C48" s="10">
        <v>2</v>
      </c>
      <c r="D48" s="10">
        <v>0</v>
      </c>
      <c r="E48" s="285">
        <f t="shared" si="5"/>
        <v>2</v>
      </c>
      <c r="F48" s="10">
        <v>3</v>
      </c>
      <c r="G48" s="10">
        <v>1</v>
      </c>
      <c r="H48" s="285">
        <f t="shared" si="6"/>
        <v>4</v>
      </c>
      <c r="I48" s="10">
        <v>1</v>
      </c>
      <c r="J48" s="10">
        <v>0</v>
      </c>
      <c r="K48" s="285">
        <f t="shared" si="7"/>
        <v>1</v>
      </c>
      <c r="L48" s="285">
        <f t="shared" si="8"/>
        <v>7</v>
      </c>
      <c r="M48" s="438"/>
      <c r="N48" s="438"/>
      <c r="O48" s="438"/>
      <c r="P48" s="438"/>
      <c r="Q48" s="438"/>
      <c r="R48" s="438"/>
    </row>
    <row r="49" spans="1:18" s="230" customFormat="1" ht="12" customHeight="1" x14ac:dyDescent="0.2">
      <c r="A49" s="543">
        <v>46</v>
      </c>
      <c r="B49" s="687" t="s">
        <v>264</v>
      </c>
      <c r="C49" s="10">
        <v>0</v>
      </c>
      <c r="D49" s="10">
        <v>0</v>
      </c>
      <c r="E49" s="285">
        <f t="shared" si="5"/>
        <v>0</v>
      </c>
      <c r="F49" s="10">
        <v>0</v>
      </c>
      <c r="G49" s="10">
        <v>0</v>
      </c>
      <c r="H49" s="285">
        <f t="shared" si="6"/>
        <v>0</v>
      </c>
      <c r="I49" s="10">
        <v>0</v>
      </c>
      <c r="J49" s="10">
        <v>0</v>
      </c>
      <c r="K49" s="285">
        <f t="shared" si="7"/>
        <v>0</v>
      </c>
      <c r="L49" s="285">
        <f t="shared" si="8"/>
        <v>0</v>
      </c>
      <c r="M49" s="438"/>
      <c r="N49" s="438"/>
      <c r="O49" s="438"/>
      <c r="P49" s="438"/>
      <c r="Q49" s="438"/>
      <c r="R49" s="438"/>
    </row>
    <row r="50" spans="1:18" s="230" customFormat="1" ht="12" customHeight="1" x14ac:dyDescent="0.2">
      <c r="A50" s="543">
        <v>47</v>
      </c>
      <c r="B50" s="687" t="s">
        <v>44</v>
      </c>
      <c r="C50" s="10">
        <v>0</v>
      </c>
      <c r="D50" s="10">
        <v>0</v>
      </c>
      <c r="E50" s="285">
        <f t="shared" si="5"/>
        <v>0</v>
      </c>
      <c r="F50" s="10">
        <v>0</v>
      </c>
      <c r="G50" s="10">
        <v>0</v>
      </c>
      <c r="H50" s="285">
        <f t="shared" si="6"/>
        <v>0</v>
      </c>
      <c r="I50" s="10">
        <v>0</v>
      </c>
      <c r="J50" s="10">
        <v>0</v>
      </c>
      <c r="K50" s="285">
        <f t="shared" si="7"/>
        <v>0</v>
      </c>
      <c r="L50" s="285">
        <f t="shared" si="8"/>
        <v>0</v>
      </c>
      <c r="M50" s="438"/>
      <c r="N50" s="438"/>
      <c r="O50" s="438"/>
      <c r="P50" s="438"/>
      <c r="Q50" s="438"/>
      <c r="R50" s="438"/>
    </row>
    <row r="51" spans="1:18" s="230" customFormat="1" ht="12" customHeight="1" x14ac:dyDescent="0.2">
      <c r="A51" s="543">
        <v>48</v>
      </c>
      <c r="B51" s="687" t="s">
        <v>45</v>
      </c>
      <c r="C51" s="10">
        <v>0</v>
      </c>
      <c r="D51" s="10">
        <v>0</v>
      </c>
      <c r="E51" s="285">
        <f t="shared" si="5"/>
        <v>0</v>
      </c>
      <c r="F51" s="10">
        <v>0</v>
      </c>
      <c r="G51" s="10">
        <v>0</v>
      </c>
      <c r="H51" s="285">
        <f t="shared" si="6"/>
        <v>0</v>
      </c>
      <c r="I51" s="10">
        <v>0</v>
      </c>
      <c r="J51" s="10">
        <v>0</v>
      </c>
      <c r="K51" s="285">
        <f t="shared" si="7"/>
        <v>0</v>
      </c>
      <c r="L51" s="285">
        <f t="shared" si="8"/>
        <v>0</v>
      </c>
      <c r="M51" s="438"/>
      <c r="N51" s="438"/>
      <c r="O51" s="438"/>
      <c r="P51" s="438"/>
      <c r="Q51" s="438"/>
      <c r="R51" s="438"/>
    </row>
    <row r="52" spans="1:18" s="230" customFormat="1" ht="12" customHeight="1" x14ac:dyDescent="0.2">
      <c r="A52" s="543">
        <v>49</v>
      </c>
      <c r="B52" s="687" t="s">
        <v>46</v>
      </c>
      <c r="C52" s="10">
        <v>0</v>
      </c>
      <c r="D52" s="10">
        <v>0</v>
      </c>
      <c r="E52" s="285">
        <f t="shared" si="5"/>
        <v>0</v>
      </c>
      <c r="F52" s="10">
        <v>0</v>
      </c>
      <c r="G52" s="10">
        <v>0</v>
      </c>
      <c r="H52" s="285">
        <f t="shared" si="6"/>
        <v>0</v>
      </c>
      <c r="I52" s="10">
        <v>0</v>
      </c>
      <c r="J52" s="10">
        <v>0</v>
      </c>
      <c r="K52" s="285">
        <f t="shared" si="7"/>
        <v>0</v>
      </c>
      <c r="L52" s="285">
        <f t="shared" si="8"/>
        <v>0</v>
      </c>
      <c r="M52" s="438"/>
      <c r="N52" s="438"/>
      <c r="O52" s="438"/>
      <c r="P52" s="438"/>
      <c r="Q52" s="438"/>
      <c r="R52" s="438"/>
    </row>
    <row r="53" spans="1:18" s="230" customFormat="1" ht="12" customHeight="1" x14ac:dyDescent="0.2">
      <c r="A53" s="543">
        <v>50</v>
      </c>
      <c r="B53" s="687" t="s">
        <v>47</v>
      </c>
      <c r="C53" s="10">
        <v>0</v>
      </c>
      <c r="D53" s="10">
        <v>0</v>
      </c>
      <c r="E53" s="285">
        <f t="shared" si="5"/>
        <v>0</v>
      </c>
      <c r="F53" s="10">
        <v>0</v>
      </c>
      <c r="G53" s="10">
        <v>0</v>
      </c>
      <c r="H53" s="285">
        <f t="shared" si="6"/>
        <v>0</v>
      </c>
      <c r="I53" s="10">
        <v>0</v>
      </c>
      <c r="J53" s="10">
        <v>0</v>
      </c>
      <c r="K53" s="285">
        <f t="shared" si="7"/>
        <v>0</v>
      </c>
      <c r="L53" s="285">
        <f t="shared" si="8"/>
        <v>0</v>
      </c>
      <c r="M53" s="438"/>
      <c r="N53" s="438"/>
      <c r="O53" s="438"/>
      <c r="P53" s="438"/>
      <c r="Q53" s="438"/>
      <c r="R53" s="438"/>
    </row>
    <row r="54" spans="1:18" s="230" customFormat="1" ht="12" customHeight="1" x14ac:dyDescent="0.2">
      <c r="A54" s="543">
        <v>51</v>
      </c>
      <c r="B54" s="687" t="s">
        <v>48</v>
      </c>
      <c r="C54" s="10">
        <v>1</v>
      </c>
      <c r="D54" s="10">
        <v>0</v>
      </c>
      <c r="E54" s="285">
        <f t="shared" si="5"/>
        <v>1</v>
      </c>
      <c r="F54" s="10">
        <v>0</v>
      </c>
      <c r="G54" s="10">
        <v>2</v>
      </c>
      <c r="H54" s="285">
        <f t="shared" si="6"/>
        <v>2</v>
      </c>
      <c r="I54" s="10">
        <v>0</v>
      </c>
      <c r="J54" s="10">
        <v>0</v>
      </c>
      <c r="K54" s="285">
        <f t="shared" si="7"/>
        <v>0</v>
      </c>
      <c r="L54" s="285">
        <f t="shared" si="8"/>
        <v>3</v>
      </c>
      <c r="M54" s="438"/>
      <c r="N54" s="438"/>
      <c r="O54" s="438"/>
      <c r="P54" s="438"/>
      <c r="Q54" s="438"/>
      <c r="R54" s="438"/>
    </row>
    <row r="55" spans="1:18" s="230" customFormat="1" ht="12" customHeight="1" x14ac:dyDescent="0.2">
      <c r="A55" s="543">
        <v>52</v>
      </c>
      <c r="B55" s="687" t="s">
        <v>49</v>
      </c>
      <c r="C55" s="10">
        <v>0</v>
      </c>
      <c r="D55" s="10">
        <v>0</v>
      </c>
      <c r="E55" s="285">
        <f t="shared" si="5"/>
        <v>0</v>
      </c>
      <c r="F55" s="10">
        <v>0</v>
      </c>
      <c r="G55" s="10">
        <v>0</v>
      </c>
      <c r="H55" s="285">
        <f t="shared" si="6"/>
        <v>0</v>
      </c>
      <c r="I55" s="10">
        <v>0</v>
      </c>
      <c r="J55" s="10">
        <v>0</v>
      </c>
      <c r="K55" s="285">
        <f t="shared" si="7"/>
        <v>0</v>
      </c>
      <c r="L55" s="285">
        <f t="shared" si="8"/>
        <v>0</v>
      </c>
      <c r="M55" s="438"/>
      <c r="N55" s="438"/>
      <c r="O55" s="438"/>
      <c r="P55" s="438"/>
      <c r="Q55" s="438"/>
      <c r="R55" s="438"/>
    </row>
    <row r="56" spans="1:18" s="230" customFormat="1" ht="12" customHeight="1" x14ac:dyDescent="0.2">
      <c r="A56" s="543">
        <v>53</v>
      </c>
      <c r="B56" s="687" t="s">
        <v>50</v>
      </c>
      <c r="C56" s="10">
        <v>0</v>
      </c>
      <c r="D56" s="10">
        <v>0</v>
      </c>
      <c r="E56" s="285">
        <f t="shared" si="5"/>
        <v>0</v>
      </c>
      <c r="F56" s="10">
        <v>0</v>
      </c>
      <c r="G56" s="10">
        <v>0</v>
      </c>
      <c r="H56" s="285">
        <f t="shared" si="6"/>
        <v>0</v>
      </c>
      <c r="I56" s="10">
        <v>0</v>
      </c>
      <c r="J56" s="10">
        <v>0</v>
      </c>
      <c r="K56" s="285">
        <f t="shared" si="7"/>
        <v>0</v>
      </c>
      <c r="L56" s="285">
        <f t="shared" si="8"/>
        <v>0</v>
      </c>
      <c r="M56" s="438"/>
      <c r="N56" s="438"/>
      <c r="O56" s="438"/>
      <c r="P56" s="438"/>
      <c r="Q56" s="438"/>
      <c r="R56" s="438"/>
    </row>
    <row r="57" spans="1:18" s="230" customFormat="1" ht="12" customHeight="1" x14ac:dyDescent="0.2">
      <c r="A57" s="543">
        <v>54</v>
      </c>
      <c r="B57" s="687" t="s">
        <v>51</v>
      </c>
      <c r="C57" s="10">
        <v>2</v>
      </c>
      <c r="D57" s="10">
        <v>0</v>
      </c>
      <c r="E57" s="285">
        <f t="shared" si="5"/>
        <v>2</v>
      </c>
      <c r="F57" s="10">
        <v>0</v>
      </c>
      <c r="G57" s="10">
        <v>2</v>
      </c>
      <c r="H57" s="285">
        <f t="shared" si="6"/>
        <v>2</v>
      </c>
      <c r="I57" s="10">
        <v>0</v>
      </c>
      <c r="J57" s="10">
        <v>0</v>
      </c>
      <c r="K57" s="285">
        <f t="shared" si="7"/>
        <v>0</v>
      </c>
      <c r="L57" s="285">
        <f t="shared" si="8"/>
        <v>4</v>
      </c>
      <c r="M57" s="438"/>
      <c r="N57" s="438"/>
      <c r="O57" s="438"/>
      <c r="P57" s="438"/>
      <c r="Q57" s="438"/>
      <c r="R57" s="438"/>
    </row>
    <row r="58" spans="1:18" s="230" customFormat="1" ht="12" customHeight="1" x14ac:dyDescent="0.2">
      <c r="A58" s="543">
        <v>55</v>
      </c>
      <c r="B58" s="687" t="s">
        <v>52</v>
      </c>
      <c r="C58" s="10">
        <v>2</v>
      </c>
      <c r="D58" s="10">
        <v>0</v>
      </c>
      <c r="E58" s="285">
        <f t="shared" si="5"/>
        <v>2</v>
      </c>
      <c r="F58" s="10">
        <v>1</v>
      </c>
      <c r="G58" s="10">
        <v>5</v>
      </c>
      <c r="H58" s="285">
        <f t="shared" si="6"/>
        <v>6</v>
      </c>
      <c r="I58" s="10">
        <v>0</v>
      </c>
      <c r="J58" s="10">
        <v>0</v>
      </c>
      <c r="K58" s="285">
        <f t="shared" si="7"/>
        <v>0</v>
      </c>
      <c r="L58" s="285">
        <f t="shared" si="8"/>
        <v>8</v>
      </c>
      <c r="M58" s="438"/>
      <c r="N58" s="438"/>
      <c r="O58" s="438"/>
      <c r="P58" s="438"/>
      <c r="Q58" s="438"/>
      <c r="R58" s="438"/>
    </row>
    <row r="59" spans="1:18" s="230" customFormat="1" ht="12" customHeight="1" x14ac:dyDescent="0.2">
      <c r="A59" s="543">
        <v>56</v>
      </c>
      <c r="B59" s="687" t="s">
        <v>53</v>
      </c>
      <c r="C59" s="10">
        <v>0</v>
      </c>
      <c r="D59" s="10">
        <v>0</v>
      </c>
      <c r="E59" s="285">
        <f t="shared" si="5"/>
        <v>0</v>
      </c>
      <c r="F59" s="10">
        <v>0</v>
      </c>
      <c r="G59" s="10">
        <v>0</v>
      </c>
      <c r="H59" s="285">
        <f t="shared" si="6"/>
        <v>0</v>
      </c>
      <c r="I59" s="10">
        <v>0</v>
      </c>
      <c r="J59" s="10">
        <v>0</v>
      </c>
      <c r="K59" s="285">
        <f t="shared" si="7"/>
        <v>0</v>
      </c>
      <c r="L59" s="285">
        <f t="shared" si="8"/>
        <v>0</v>
      </c>
      <c r="M59" s="438"/>
      <c r="N59" s="438"/>
      <c r="O59" s="438"/>
      <c r="P59" s="438"/>
      <c r="Q59" s="438"/>
      <c r="R59" s="438"/>
    </row>
    <row r="60" spans="1:18" s="230" customFormat="1" ht="12" customHeight="1" x14ac:dyDescent="0.2">
      <c r="A60" s="543">
        <v>57</v>
      </c>
      <c r="B60" s="687" t="s">
        <v>54</v>
      </c>
      <c r="C60" s="10">
        <v>0</v>
      </c>
      <c r="D60" s="10">
        <v>0</v>
      </c>
      <c r="E60" s="285">
        <f t="shared" si="5"/>
        <v>0</v>
      </c>
      <c r="F60" s="10">
        <v>0</v>
      </c>
      <c r="G60" s="10">
        <v>0</v>
      </c>
      <c r="H60" s="285">
        <f t="shared" si="6"/>
        <v>0</v>
      </c>
      <c r="I60" s="10">
        <v>0</v>
      </c>
      <c r="J60" s="10">
        <v>0</v>
      </c>
      <c r="K60" s="285">
        <f t="shared" si="7"/>
        <v>0</v>
      </c>
      <c r="L60" s="285">
        <f t="shared" si="8"/>
        <v>0</v>
      </c>
      <c r="M60" s="438"/>
      <c r="N60" s="438"/>
      <c r="O60" s="438"/>
      <c r="P60" s="438"/>
      <c r="Q60" s="438"/>
      <c r="R60" s="438"/>
    </row>
    <row r="61" spans="1:18" s="230" customFormat="1" ht="12" customHeight="1" x14ac:dyDescent="0.2">
      <c r="A61" s="543">
        <v>58</v>
      </c>
      <c r="B61" s="687" t="s">
        <v>55</v>
      </c>
      <c r="C61" s="10">
        <v>1</v>
      </c>
      <c r="D61" s="10">
        <v>0</v>
      </c>
      <c r="E61" s="285">
        <f t="shared" si="5"/>
        <v>1</v>
      </c>
      <c r="F61" s="10">
        <v>2</v>
      </c>
      <c r="G61" s="10">
        <v>3</v>
      </c>
      <c r="H61" s="285">
        <f t="shared" si="6"/>
        <v>5</v>
      </c>
      <c r="I61" s="10">
        <v>0</v>
      </c>
      <c r="J61" s="10">
        <v>0</v>
      </c>
      <c r="K61" s="285">
        <f t="shared" si="7"/>
        <v>0</v>
      </c>
      <c r="L61" s="285">
        <f t="shared" si="8"/>
        <v>6</v>
      </c>
      <c r="M61" s="438"/>
      <c r="N61" s="438"/>
      <c r="O61" s="438"/>
      <c r="P61" s="438"/>
      <c r="Q61" s="438"/>
      <c r="R61" s="438"/>
    </row>
    <row r="62" spans="1:18" s="230" customFormat="1" ht="12" customHeight="1" x14ac:dyDescent="0.2">
      <c r="A62" s="543">
        <v>59</v>
      </c>
      <c r="B62" s="687" t="s">
        <v>56</v>
      </c>
      <c r="C62" s="10">
        <v>0</v>
      </c>
      <c r="D62" s="10">
        <v>0</v>
      </c>
      <c r="E62" s="285">
        <f t="shared" si="5"/>
        <v>0</v>
      </c>
      <c r="F62" s="10">
        <v>0</v>
      </c>
      <c r="G62" s="10">
        <v>0</v>
      </c>
      <c r="H62" s="285">
        <f t="shared" si="6"/>
        <v>0</v>
      </c>
      <c r="I62" s="10">
        <v>0</v>
      </c>
      <c r="J62" s="10">
        <v>0</v>
      </c>
      <c r="K62" s="285">
        <f t="shared" si="7"/>
        <v>0</v>
      </c>
      <c r="L62" s="285">
        <f t="shared" si="8"/>
        <v>0</v>
      </c>
      <c r="M62" s="438"/>
      <c r="N62" s="438"/>
      <c r="O62" s="438"/>
      <c r="P62" s="438"/>
      <c r="Q62" s="438"/>
      <c r="R62" s="438"/>
    </row>
    <row r="63" spans="1:18" s="230" customFormat="1" ht="12" customHeight="1" x14ac:dyDescent="0.2">
      <c r="A63" s="543">
        <v>60</v>
      </c>
      <c r="B63" s="687" t="s">
        <v>57</v>
      </c>
      <c r="C63" s="10">
        <v>1</v>
      </c>
      <c r="D63" s="10">
        <v>0</v>
      </c>
      <c r="E63" s="285">
        <f t="shared" si="5"/>
        <v>1</v>
      </c>
      <c r="F63" s="10">
        <v>1</v>
      </c>
      <c r="G63" s="10">
        <v>2</v>
      </c>
      <c r="H63" s="285">
        <f t="shared" si="6"/>
        <v>3</v>
      </c>
      <c r="I63" s="10">
        <v>0</v>
      </c>
      <c r="J63" s="10">
        <v>0</v>
      </c>
      <c r="K63" s="285">
        <f t="shared" si="7"/>
        <v>0</v>
      </c>
      <c r="L63" s="285">
        <f t="shared" si="8"/>
        <v>4</v>
      </c>
      <c r="M63" s="438"/>
      <c r="N63" s="438"/>
      <c r="O63" s="438"/>
      <c r="P63" s="438"/>
      <c r="Q63" s="438"/>
      <c r="R63" s="438"/>
    </row>
    <row r="64" spans="1:18" s="230" customFormat="1" ht="12" customHeight="1" x14ac:dyDescent="0.2">
      <c r="A64" s="543">
        <v>61</v>
      </c>
      <c r="B64" s="687" t="s">
        <v>58</v>
      </c>
      <c r="C64" s="10">
        <v>0</v>
      </c>
      <c r="D64" s="10">
        <v>0</v>
      </c>
      <c r="E64" s="285">
        <f t="shared" si="5"/>
        <v>0</v>
      </c>
      <c r="F64" s="10">
        <v>0</v>
      </c>
      <c r="G64" s="10">
        <v>0</v>
      </c>
      <c r="H64" s="285">
        <f t="shared" si="6"/>
        <v>0</v>
      </c>
      <c r="I64" s="10">
        <v>0</v>
      </c>
      <c r="J64" s="10">
        <v>0</v>
      </c>
      <c r="K64" s="285">
        <f t="shared" si="7"/>
        <v>0</v>
      </c>
      <c r="L64" s="285">
        <f t="shared" si="8"/>
        <v>0</v>
      </c>
      <c r="M64" s="438"/>
      <c r="N64" s="438"/>
      <c r="O64" s="438"/>
      <c r="P64" s="438"/>
      <c r="Q64" s="438"/>
      <c r="R64" s="438"/>
    </row>
    <row r="65" spans="1:18" s="230" customFormat="1" ht="12" customHeight="1" x14ac:dyDescent="0.2">
      <c r="A65" s="543">
        <v>62</v>
      </c>
      <c r="B65" s="687" t="s">
        <v>59</v>
      </c>
      <c r="C65" s="10">
        <v>1</v>
      </c>
      <c r="D65" s="10">
        <v>0</v>
      </c>
      <c r="E65" s="285">
        <f t="shared" si="5"/>
        <v>1</v>
      </c>
      <c r="F65" s="10">
        <v>1</v>
      </c>
      <c r="G65" s="10">
        <v>0</v>
      </c>
      <c r="H65" s="285">
        <f t="shared" si="6"/>
        <v>1</v>
      </c>
      <c r="I65" s="10">
        <v>0</v>
      </c>
      <c r="J65" s="10">
        <v>0</v>
      </c>
      <c r="K65" s="285">
        <f t="shared" si="7"/>
        <v>0</v>
      </c>
      <c r="L65" s="285">
        <f t="shared" si="8"/>
        <v>2</v>
      </c>
      <c r="M65" s="438"/>
      <c r="N65" s="438"/>
      <c r="O65" s="438"/>
      <c r="P65" s="438"/>
      <c r="Q65" s="438"/>
      <c r="R65" s="438"/>
    </row>
    <row r="66" spans="1:18" s="230" customFormat="1" ht="12" customHeight="1" x14ac:dyDescent="0.2">
      <c r="A66" s="543">
        <v>63</v>
      </c>
      <c r="B66" s="687" t="s">
        <v>255</v>
      </c>
      <c r="C66" s="10">
        <v>2</v>
      </c>
      <c r="D66" s="10">
        <v>0</v>
      </c>
      <c r="E66" s="285">
        <f t="shared" si="5"/>
        <v>2</v>
      </c>
      <c r="F66" s="10">
        <v>2</v>
      </c>
      <c r="G66" s="10">
        <v>2</v>
      </c>
      <c r="H66" s="285">
        <f t="shared" si="6"/>
        <v>4</v>
      </c>
      <c r="I66" s="10">
        <v>0</v>
      </c>
      <c r="J66" s="10">
        <v>0</v>
      </c>
      <c r="K66" s="285">
        <f t="shared" si="7"/>
        <v>0</v>
      </c>
      <c r="L66" s="285">
        <f t="shared" si="8"/>
        <v>6</v>
      </c>
      <c r="M66" s="438"/>
      <c r="N66" s="438"/>
      <c r="O66" s="438"/>
      <c r="P66" s="438"/>
      <c r="Q66" s="438"/>
      <c r="R66" s="438"/>
    </row>
    <row r="67" spans="1:18" s="230" customFormat="1" ht="12" customHeight="1" x14ac:dyDescent="0.2">
      <c r="A67" s="543">
        <v>64</v>
      </c>
      <c r="B67" s="687" t="s">
        <v>60</v>
      </c>
      <c r="C67" s="10">
        <v>1</v>
      </c>
      <c r="D67" s="10">
        <v>0</v>
      </c>
      <c r="E67" s="285">
        <f t="shared" si="5"/>
        <v>1</v>
      </c>
      <c r="F67" s="10">
        <v>1</v>
      </c>
      <c r="G67" s="10">
        <v>0</v>
      </c>
      <c r="H67" s="285">
        <f t="shared" si="6"/>
        <v>1</v>
      </c>
      <c r="I67" s="10">
        <v>0</v>
      </c>
      <c r="J67" s="10">
        <v>0</v>
      </c>
      <c r="K67" s="285">
        <f t="shared" si="7"/>
        <v>0</v>
      </c>
      <c r="L67" s="285">
        <f t="shared" si="8"/>
        <v>2</v>
      </c>
      <c r="M67" s="438"/>
      <c r="N67" s="438"/>
      <c r="O67" s="438"/>
      <c r="P67" s="438"/>
      <c r="Q67" s="438"/>
      <c r="R67" s="438"/>
    </row>
    <row r="68" spans="1:18" s="230" customFormat="1" ht="12" customHeight="1" x14ac:dyDescent="0.2">
      <c r="A68" s="543">
        <v>65</v>
      </c>
      <c r="B68" s="687" t="s">
        <v>61</v>
      </c>
      <c r="C68" s="10">
        <v>0</v>
      </c>
      <c r="D68" s="10">
        <v>0</v>
      </c>
      <c r="E68" s="285">
        <f t="shared" ref="E68:E84" si="9">SUM(C68:D68)</f>
        <v>0</v>
      </c>
      <c r="F68" s="10">
        <v>0</v>
      </c>
      <c r="G68" s="10">
        <v>0</v>
      </c>
      <c r="H68" s="285">
        <f t="shared" ref="H68:H84" si="10">SUM(F68:G68)</f>
        <v>0</v>
      </c>
      <c r="I68" s="10">
        <v>0</v>
      </c>
      <c r="J68" s="10">
        <v>0</v>
      </c>
      <c r="K68" s="285">
        <f t="shared" ref="K68:K84" si="11">SUM(I68:J68)</f>
        <v>0</v>
      </c>
      <c r="L68" s="285">
        <f t="shared" ref="L68:L84" si="12">+K68+H68+E68</f>
        <v>0</v>
      </c>
      <c r="M68" s="438"/>
      <c r="N68" s="438"/>
      <c r="O68" s="438"/>
      <c r="P68" s="438"/>
      <c r="Q68" s="438"/>
      <c r="R68" s="438"/>
    </row>
    <row r="69" spans="1:18" s="230" customFormat="1" ht="12" customHeight="1" x14ac:dyDescent="0.2">
      <c r="A69" s="543">
        <v>66</v>
      </c>
      <c r="B69" s="687" t="s">
        <v>62</v>
      </c>
      <c r="C69" s="10">
        <v>0</v>
      </c>
      <c r="D69" s="10">
        <v>0</v>
      </c>
      <c r="E69" s="285">
        <f t="shared" si="9"/>
        <v>0</v>
      </c>
      <c r="F69" s="10">
        <v>0</v>
      </c>
      <c r="G69" s="10">
        <v>0</v>
      </c>
      <c r="H69" s="285">
        <f t="shared" si="10"/>
        <v>0</v>
      </c>
      <c r="I69" s="10">
        <v>0</v>
      </c>
      <c r="J69" s="10">
        <v>0</v>
      </c>
      <c r="K69" s="285">
        <f t="shared" si="11"/>
        <v>0</v>
      </c>
      <c r="L69" s="285">
        <f t="shared" si="12"/>
        <v>0</v>
      </c>
      <c r="M69" s="438"/>
      <c r="N69" s="438"/>
      <c r="O69" s="438"/>
      <c r="P69" s="438"/>
      <c r="Q69" s="438"/>
      <c r="R69" s="438"/>
    </row>
    <row r="70" spans="1:18" s="230" customFormat="1" ht="12" customHeight="1" x14ac:dyDescent="0.2">
      <c r="A70" s="543">
        <v>67</v>
      </c>
      <c r="B70" s="687" t="s">
        <v>63</v>
      </c>
      <c r="C70" s="10">
        <v>0</v>
      </c>
      <c r="D70" s="10">
        <v>0</v>
      </c>
      <c r="E70" s="285">
        <f t="shared" si="9"/>
        <v>0</v>
      </c>
      <c r="F70" s="10">
        <v>0</v>
      </c>
      <c r="G70" s="10">
        <v>0</v>
      </c>
      <c r="H70" s="285">
        <f t="shared" si="10"/>
        <v>0</v>
      </c>
      <c r="I70" s="10">
        <v>0</v>
      </c>
      <c r="J70" s="10">
        <v>0</v>
      </c>
      <c r="K70" s="285">
        <f t="shared" si="11"/>
        <v>0</v>
      </c>
      <c r="L70" s="285">
        <f t="shared" si="12"/>
        <v>0</v>
      </c>
      <c r="M70" s="438"/>
      <c r="N70" s="438"/>
      <c r="O70" s="438"/>
      <c r="P70" s="438"/>
      <c r="Q70" s="438"/>
      <c r="R70" s="438"/>
    </row>
    <row r="71" spans="1:18" s="230" customFormat="1" ht="12" customHeight="1" x14ac:dyDescent="0.2">
      <c r="A71" s="543">
        <v>68</v>
      </c>
      <c r="B71" s="687" t="s">
        <v>64</v>
      </c>
      <c r="C71" s="10">
        <v>2</v>
      </c>
      <c r="D71" s="10">
        <v>0</v>
      </c>
      <c r="E71" s="285">
        <f t="shared" si="9"/>
        <v>2</v>
      </c>
      <c r="F71" s="10">
        <v>3</v>
      </c>
      <c r="G71" s="10">
        <v>6</v>
      </c>
      <c r="H71" s="285">
        <f t="shared" si="10"/>
        <v>9</v>
      </c>
      <c r="I71" s="10">
        <v>0</v>
      </c>
      <c r="J71" s="10">
        <v>0</v>
      </c>
      <c r="K71" s="285">
        <f t="shared" si="11"/>
        <v>0</v>
      </c>
      <c r="L71" s="285">
        <f t="shared" si="12"/>
        <v>11</v>
      </c>
      <c r="M71" s="438"/>
      <c r="N71" s="438"/>
      <c r="O71" s="438"/>
      <c r="P71" s="438"/>
      <c r="Q71" s="438"/>
      <c r="R71" s="438"/>
    </row>
    <row r="72" spans="1:18" s="230" customFormat="1" ht="12" customHeight="1" x14ac:dyDescent="0.2">
      <c r="A72" s="543">
        <v>69</v>
      </c>
      <c r="B72" s="687" t="s">
        <v>65</v>
      </c>
      <c r="C72" s="10">
        <v>0</v>
      </c>
      <c r="D72" s="10">
        <v>0</v>
      </c>
      <c r="E72" s="285">
        <f t="shared" si="9"/>
        <v>0</v>
      </c>
      <c r="F72" s="10">
        <v>0</v>
      </c>
      <c r="G72" s="10">
        <v>0</v>
      </c>
      <c r="H72" s="285">
        <f t="shared" si="10"/>
        <v>0</v>
      </c>
      <c r="I72" s="10">
        <v>0</v>
      </c>
      <c r="J72" s="10">
        <v>0</v>
      </c>
      <c r="K72" s="285">
        <f t="shared" si="11"/>
        <v>0</v>
      </c>
      <c r="L72" s="285">
        <f t="shared" si="12"/>
        <v>0</v>
      </c>
      <c r="M72" s="438"/>
      <c r="N72" s="438"/>
      <c r="O72" s="438"/>
      <c r="P72" s="438"/>
      <c r="Q72" s="438"/>
      <c r="R72" s="438"/>
    </row>
    <row r="73" spans="1:18" s="230" customFormat="1" ht="12" customHeight="1" x14ac:dyDescent="0.2">
      <c r="A73" s="543">
        <v>70</v>
      </c>
      <c r="B73" s="687" t="s">
        <v>66</v>
      </c>
      <c r="C73" s="10">
        <v>0</v>
      </c>
      <c r="D73" s="10">
        <v>0</v>
      </c>
      <c r="E73" s="285">
        <f t="shared" si="9"/>
        <v>0</v>
      </c>
      <c r="F73" s="10">
        <v>0</v>
      </c>
      <c r="G73" s="10">
        <v>0</v>
      </c>
      <c r="H73" s="285">
        <f t="shared" si="10"/>
        <v>0</v>
      </c>
      <c r="I73" s="10">
        <v>0</v>
      </c>
      <c r="J73" s="10">
        <v>0</v>
      </c>
      <c r="K73" s="285">
        <f t="shared" si="11"/>
        <v>0</v>
      </c>
      <c r="L73" s="285">
        <f t="shared" si="12"/>
        <v>0</v>
      </c>
      <c r="M73" s="438"/>
      <c r="N73" s="438"/>
      <c r="O73" s="438"/>
      <c r="P73" s="438"/>
      <c r="Q73" s="438"/>
      <c r="R73" s="438"/>
    </row>
    <row r="74" spans="1:18" s="230" customFormat="1" ht="12" customHeight="1" x14ac:dyDescent="0.2">
      <c r="A74" s="543">
        <v>71</v>
      </c>
      <c r="B74" s="687" t="s">
        <v>67</v>
      </c>
      <c r="C74" s="10">
        <v>1</v>
      </c>
      <c r="D74" s="10">
        <v>0</v>
      </c>
      <c r="E74" s="285">
        <f t="shared" si="9"/>
        <v>1</v>
      </c>
      <c r="F74" s="10">
        <v>2</v>
      </c>
      <c r="G74" s="10">
        <v>2</v>
      </c>
      <c r="H74" s="285">
        <f t="shared" si="10"/>
        <v>4</v>
      </c>
      <c r="I74" s="10">
        <v>0</v>
      </c>
      <c r="J74" s="10">
        <v>0</v>
      </c>
      <c r="K74" s="285">
        <f t="shared" si="11"/>
        <v>0</v>
      </c>
      <c r="L74" s="285">
        <f t="shared" si="12"/>
        <v>5</v>
      </c>
      <c r="M74" s="438"/>
      <c r="N74" s="438"/>
      <c r="O74" s="438"/>
      <c r="P74" s="438"/>
      <c r="Q74" s="438"/>
      <c r="R74" s="438"/>
    </row>
    <row r="75" spans="1:18" s="230" customFormat="1" ht="12" customHeight="1" x14ac:dyDescent="0.2">
      <c r="A75" s="543">
        <v>72</v>
      </c>
      <c r="B75" s="687" t="s">
        <v>68</v>
      </c>
      <c r="C75" s="10">
        <v>0</v>
      </c>
      <c r="D75" s="10">
        <v>0</v>
      </c>
      <c r="E75" s="285">
        <f t="shared" si="9"/>
        <v>0</v>
      </c>
      <c r="F75" s="10">
        <v>0</v>
      </c>
      <c r="G75" s="10">
        <v>0</v>
      </c>
      <c r="H75" s="285">
        <f t="shared" si="10"/>
        <v>0</v>
      </c>
      <c r="I75" s="10">
        <v>0</v>
      </c>
      <c r="J75" s="10">
        <v>0</v>
      </c>
      <c r="K75" s="285">
        <f t="shared" si="11"/>
        <v>0</v>
      </c>
      <c r="L75" s="285">
        <f t="shared" si="12"/>
        <v>0</v>
      </c>
      <c r="M75" s="438"/>
      <c r="N75" s="438"/>
      <c r="O75" s="438"/>
      <c r="P75" s="438"/>
      <c r="Q75" s="438"/>
      <c r="R75" s="438"/>
    </row>
    <row r="76" spans="1:18" s="230" customFormat="1" ht="12" customHeight="1" x14ac:dyDescent="0.2">
      <c r="A76" s="543">
        <v>73</v>
      </c>
      <c r="B76" s="687" t="s">
        <v>69</v>
      </c>
      <c r="C76" s="10">
        <v>0</v>
      </c>
      <c r="D76" s="10">
        <v>0</v>
      </c>
      <c r="E76" s="285">
        <f t="shared" si="9"/>
        <v>0</v>
      </c>
      <c r="F76" s="10">
        <v>0</v>
      </c>
      <c r="G76" s="10">
        <v>0</v>
      </c>
      <c r="H76" s="285">
        <f t="shared" si="10"/>
        <v>0</v>
      </c>
      <c r="I76" s="10">
        <v>0</v>
      </c>
      <c r="J76" s="10">
        <v>0</v>
      </c>
      <c r="K76" s="285">
        <f t="shared" si="11"/>
        <v>0</v>
      </c>
      <c r="L76" s="285">
        <f t="shared" si="12"/>
        <v>0</v>
      </c>
      <c r="M76" s="438"/>
      <c r="N76" s="438"/>
      <c r="O76" s="438"/>
      <c r="P76" s="438"/>
      <c r="Q76" s="438"/>
      <c r="R76" s="438"/>
    </row>
    <row r="77" spans="1:18" s="230" customFormat="1" ht="12" customHeight="1" x14ac:dyDescent="0.2">
      <c r="A77" s="543">
        <v>74</v>
      </c>
      <c r="B77" s="687" t="s">
        <v>70</v>
      </c>
      <c r="C77" s="10">
        <v>0</v>
      </c>
      <c r="D77" s="10">
        <v>0</v>
      </c>
      <c r="E77" s="285">
        <f t="shared" si="9"/>
        <v>0</v>
      </c>
      <c r="F77" s="10">
        <v>0</v>
      </c>
      <c r="G77" s="10">
        <v>0</v>
      </c>
      <c r="H77" s="285">
        <f t="shared" si="10"/>
        <v>0</v>
      </c>
      <c r="I77" s="10">
        <v>0</v>
      </c>
      <c r="J77" s="10">
        <v>0</v>
      </c>
      <c r="K77" s="285">
        <f t="shared" si="11"/>
        <v>0</v>
      </c>
      <c r="L77" s="285">
        <f t="shared" si="12"/>
        <v>0</v>
      </c>
      <c r="M77" s="438"/>
      <c r="N77" s="438"/>
      <c r="O77" s="438"/>
      <c r="P77" s="438"/>
      <c r="Q77" s="438"/>
      <c r="R77" s="438"/>
    </row>
    <row r="78" spans="1:18" s="230" customFormat="1" ht="12" customHeight="1" x14ac:dyDescent="0.2">
      <c r="A78" s="543">
        <v>75</v>
      </c>
      <c r="B78" s="687" t="s">
        <v>71</v>
      </c>
      <c r="C78" s="10">
        <v>0</v>
      </c>
      <c r="D78" s="10">
        <v>0</v>
      </c>
      <c r="E78" s="285">
        <f t="shared" si="9"/>
        <v>0</v>
      </c>
      <c r="F78" s="10">
        <v>0</v>
      </c>
      <c r="G78" s="10">
        <v>0</v>
      </c>
      <c r="H78" s="285">
        <f t="shared" si="10"/>
        <v>0</v>
      </c>
      <c r="I78" s="10">
        <v>0</v>
      </c>
      <c r="J78" s="10">
        <v>0</v>
      </c>
      <c r="K78" s="285">
        <f t="shared" si="11"/>
        <v>0</v>
      </c>
      <c r="L78" s="285">
        <f t="shared" si="12"/>
        <v>0</v>
      </c>
      <c r="M78" s="438"/>
      <c r="N78" s="438"/>
      <c r="O78" s="438"/>
      <c r="P78" s="438"/>
      <c r="Q78" s="438"/>
      <c r="R78" s="438"/>
    </row>
    <row r="79" spans="1:18" s="230" customFormat="1" ht="12" customHeight="1" x14ac:dyDescent="0.2">
      <c r="A79" s="543">
        <v>76</v>
      </c>
      <c r="B79" s="687" t="s">
        <v>72</v>
      </c>
      <c r="C79" s="10">
        <v>0</v>
      </c>
      <c r="D79" s="10">
        <v>0</v>
      </c>
      <c r="E79" s="285">
        <f t="shared" si="9"/>
        <v>0</v>
      </c>
      <c r="F79" s="10">
        <v>0</v>
      </c>
      <c r="G79" s="10">
        <v>0</v>
      </c>
      <c r="H79" s="285">
        <f t="shared" si="10"/>
        <v>0</v>
      </c>
      <c r="I79" s="10">
        <v>0</v>
      </c>
      <c r="J79" s="10">
        <v>0</v>
      </c>
      <c r="K79" s="285">
        <f t="shared" si="11"/>
        <v>0</v>
      </c>
      <c r="L79" s="285">
        <f t="shared" si="12"/>
        <v>0</v>
      </c>
      <c r="M79" s="438"/>
      <c r="N79" s="438"/>
      <c r="O79" s="438"/>
      <c r="P79" s="438"/>
      <c r="Q79" s="438"/>
      <c r="R79" s="438"/>
    </row>
    <row r="80" spans="1:18" s="230" customFormat="1" ht="12" customHeight="1" x14ac:dyDescent="0.2">
      <c r="A80" s="543">
        <v>77</v>
      </c>
      <c r="B80" s="687" t="s">
        <v>73</v>
      </c>
      <c r="C80" s="10">
        <v>0</v>
      </c>
      <c r="D80" s="10">
        <v>0</v>
      </c>
      <c r="E80" s="285">
        <f t="shared" si="9"/>
        <v>0</v>
      </c>
      <c r="F80" s="10">
        <v>0</v>
      </c>
      <c r="G80" s="10">
        <v>0</v>
      </c>
      <c r="H80" s="285">
        <f t="shared" si="10"/>
        <v>0</v>
      </c>
      <c r="I80" s="10">
        <v>0</v>
      </c>
      <c r="J80" s="10">
        <v>0</v>
      </c>
      <c r="K80" s="285">
        <f t="shared" si="11"/>
        <v>0</v>
      </c>
      <c r="L80" s="285">
        <f t="shared" si="12"/>
        <v>0</v>
      </c>
      <c r="M80" s="438"/>
      <c r="N80" s="438"/>
      <c r="O80" s="438"/>
      <c r="P80" s="438"/>
      <c r="Q80" s="438"/>
      <c r="R80" s="438"/>
    </row>
    <row r="81" spans="1:18" s="230" customFormat="1" ht="12" customHeight="1" x14ac:dyDescent="0.2">
      <c r="A81" s="543">
        <v>78</v>
      </c>
      <c r="B81" s="687" t="s">
        <v>74</v>
      </c>
      <c r="C81" s="10">
        <v>0</v>
      </c>
      <c r="D81" s="10">
        <v>0</v>
      </c>
      <c r="E81" s="285">
        <f t="shared" si="9"/>
        <v>0</v>
      </c>
      <c r="F81" s="10">
        <v>0</v>
      </c>
      <c r="G81" s="10">
        <v>0</v>
      </c>
      <c r="H81" s="285">
        <f t="shared" si="10"/>
        <v>0</v>
      </c>
      <c r="I81" s="10">
        <v>0</v>
      </c>
      <c r="J81" s="10">
        <v>0</v>
      </c>
      <c r="K81" s="285">
        <f t="shared" si="11"/>
        <v>0</v>
      </c>
      <c r="L81" s="285">
        <f t="shared" si="12"/>
        <v>0</v>
      </c>
      <c r="M81" s="438"/>
      <c r="N81" s="438"/>
      <c r="O81" s="438"/>
      <c r="P81" s="438"/>
      <c r="Q81" s="438"/>
      <c r="R81" s="438"/>
    </row>
    <row r="82" spans="1:18" s="230" customFormat="1" ht="12" customHeight="1" x14ac:dyDescent="0.2">
      <c r="A82" s="543">
        <v>79</v>
      </c>
      <c r="B82" s="687" t="s">
        <v>75</v>
      </c>
      <c r="C82" s="10">
        <v>3</v>
      </c>
      <c r="D82" s="10">
        <v>0</v>
      </c>
      <c r="E82" s="285">
        <f t="shared" si="9"/>
        <v>3</v>
      </c>
      <c r="F82" s="10">
        <v>6</v>
      </c>
      <c r="G82" s="10">
        <v>6</v>
      </c>
      <c r="H82" s="285">
        <f t="shared" si="10"/>
        <v>12</v>
      </c>
      <c r="I82" s="10">
        <v>0</v>
      </c>
      <c r="J82" s="10">
        <v>0</v>
      </c>
      <c r="K82" s="285">
        <f t="shared" si="11"/>
        <v>0</v>
      </c>
      <c r="L82" s="285">
        <f t="shared" si="12"/>
        <v>15</v>
      </c>
      <c r="M82" s="438"/>
      <c r="N82" s="438"/>
      <c r="O82" s="438"/>
      <c r="P82" s="438"/>
      <c r="Q82" s="438"/>
      <c r="R82" s="438"/>
    </row>
    <row r="83" spans="1:18" s="230" customFormat="1" ht="12" customHeight="1" x14ac:dyDescent="0.2">
      <c r="A83" s="543">
        <v>80</v>
      </c>
      <c r="B83" s="687" t="s">
        <v>76</v>
      </c>
      <c r="C83" s="10">
        <v>1</v>
      </c>
      <c r="D83" s="10">
        <v>0</v>
      </c>
      <c r="E83" s="285">
        <f t="shared" si="9"/>
        <v>1</v>
      </c>
      <c r="F83" s="10">
        <v>0</v>
      </c>
      <c r="G83" s="10">
        <v>0</v>
      </c>
      <c r="H83" s="285">
        <f t="shared" si="10"/>
        <v>0</v>
      </c>
      <c r="I83" s="10">
        <v>0</v>
      </c>
      <c r="J83" s="10">
        <v>0</v>
      </c>
      <c r="K83" s="285">
        <f t="shared" si="11"/>
        <v>0</v>
      </c>
      <c r="L83" s="285">
        <f t="shared" si="12"/>
        <v>1</v>
      </c>
      <c r="M83" s="438"/>
      <c r="N83" s="438"/>
      <c r="O83" s="438"/>
      <c r="P83" s="438"/>
      <c r="Q83" s="438"/>
      <c r="R83" s="438"/>
    </row>
    <row r="84" spans="1:18" s="230" customFormat="1" ht="12" customHeight="1" x14ac:dyDescent="0.2">
      <c r="A84" s="543">
        <v>81</v>
      </c>
      <c r="B84" s="687" t="s">
        <v>77</v>
      </c>
      <c r="C84" s="10">
        <v>0</v>
      </c>
      <c r="D84" s="10">
        <v>0</v>
      </c>
      <c r="E84" s="285">
        <f t="shared" si="9"/>
        <v>0</v>
      </c>
      <c r="F84" s="10">
        <v>0</v>
      </c>
      <c r="G84" s="10">
        <v>0</v>
      </c>
      <c r="H84" s="285">
        <f t="shared" si="10"/>
        <v>0</v>
      </c>
      <c r="I84" s="10">
        <v>0</v>
      </c>
      <c r="J84" s="10">
        <v>0</v>
      </c>
      <c r="K84" s="285">
        <f t="shared" si="11"/>
        <v>0</v>
      </c>
      <c r="L84" s="285">
        <f t="shared" si="12"/>
        <v>0</v>
      </c>
      <c r="M84" s="438"/>
      <c r="N84" s="438"/>
      <c r="O84" s="438"/>
      <c r="P84" s="438"/>
      <c r="Q84" s="438"/>
      <c r="R84" s="438"/>
    </row>
    <row r="85" spans="1:18" s="617" customFormat="1" ht="12" customHeight="1" x14ac:dyDescent="0.2">
      <c r="A85" s="1120" t="s">
        <v>92</v>
      </c>
      <c r="B85" s="1120"/>
      <c r="C85" s="566">
        <f t="shared" ref="C85:L85" si="13">SUM(C4:C84)</f>
        <v>43</v>
      </c>
      <c r="D85" s="566">
        <f t="shared" si="13"/>
        <v>0</v>
      </c>
      <c r="E85" s="566">
        <f t="shared" si="13"/>
        <v>43</v>
      </c>
      <c r="F85" s="566">
        <f t="shared" si="13"/>
        <v>42</v>
      </c>
      <c r="G85" s="566">
        <f t="shared" si="13"/>
        <v>57</v>
      </c>
      <c r="H85" s="566">
        <f t="shared" si="13"/>
        <v>99</v>
      </c>
      <c r="I85" s="566">
        <f t="shared" si="13"/>
        <v>1</v>
      </c>
      <c r="J85" s="566">
        <f t="shared" si="13"/>
        <v>0</v>
      </c>
      <c r="K85" s="566">
        <f t="shared" si="13"/>
        <v>1</v>
      </c>
      <c r="L85" s="566">
        <f t="shared" si="13"/>
        <v>143</v>
      </c>
    </row>
    <row r="86" spans="1:18" ht="10.5" customHeight="1" x14ac:dyDescent="0.2">
      <c r="L86" s="686"/>
    </row>
    <row r="87" spans="1:18" ht="10.5" customHeight="1" x14ac:dyDescent="0.2"/>
    <row r="88" spans="1:18" ht="10.5" customHeight="1" x14ac:dyDescent="0.2"/>
    <row r="89" spans="1:18" ht="10.5" customHeight="1" x14ac:dyDescent="0.2"/>
    <row r="90" spans="1:18" ht="10.5" customHeight="1" x14ac:dyDescent="0.2"/>
    <row r="91" spans="1:18" ht="10.5" customHeight="1" x14ac:dyDescent="0.2"/>
    <row r="92" spans="1:18" ht="10.5" customHeight="1" x14ac:dyDescent="0.2"/>
    <row r="93" spans="1:18" ht="10.5" customHeight="1" x14ac:dyDescent="0.2"/>
    <row r="94" spans="1:18" ht="10.5" customHeight="1" x14ac:dyDescent="0.2"/>
    <row r="95" spans="1:18" ht="10.5" customHeight="1" x14ac:dyDescent="0.2"/>
    <row r="96" spans="1:18" ht="10.5" customHeight="1" x14ac:dyDescent="0.2">
      <c r="B96" s="658"/>
      <c r="C96" s="658"/>
      <c r="D96" s="658"/>
      <c r="E96" s="658"/>
      <c r="F96" s="658"/>
      <c r="G96" s="658"/>
      <c r="H96" s="658"/>
      <c r="I96" s="658"/>
      <c r="J96" s="658"/>
      <c r="K96" s="658"/>
      <c r="L96" s="658"/>
    </row>
    <row r="97" spans="2:12" ht="10.5" customHeight="1" x14ac:dyDescent="0.2">
      <c r="B97" s="658"/>
      <c r="C97" s="658"/>
      <c r="D97" s="658"/>
      <c r="E97" s="658"/>
      <c r="F97" s="658"/>
      <c r="G97" s="658"/>
      <c r="H97" s="658"/>
      <c r="I97" s="658"/>
      <c r="J97" s="658"/>
      <c r="K97" s="658"/>
      <c r="L97" s="658"/>
    </row>
    <row r="98" spans="2:12" ht="10.5" customHeight="1" x14ac:dyDescent="0.2">
      <c r="B98" s="658"/>
      <c r="C98" s="658"/>
      <c r="D98" s="658"/>
      <c r="E98" s="658"/>
      <c r="F98" s="658"/>
      <c r="G98" s="658"/>
      <c r="H98" s="658"/>
      <c r="I98" s="658"/>
      <c r="J98" s="658"/>
      <c r="K98" s="658"/>
      <c r="L98" s="658"/>
    </row>
    <row r="99" spans="2:12" ht="10.5" customHeight="1" x14ac:dyDescent="0.2">
      <c r="B99" s="658"/>
      <c r="C99" s="658"/>
      <c r="D99" s="658"/>
      <c r="E99" s="658"/>
      <c r="F99" s="658"/>
      <c r="G99" s="658"/>
      <c r="H99" s="658"/>
      <c r="I99" s="658"/>
      <c r="J99" s="658"/>
      <c r="K99" s="658"/>
      <c r="L99" s="658"/>
    </row>
    <row r="100" spans="2:12" ht="10.5" customHeight="1" x14ac:dyDescent="0.2">
      <c r="B100" s="658"/>
      <c r="C100" s="658"/>
      <c r="D100" s="658"/>
      <c r="E100" s="658"/>
      <c r="F100" s="658"/>
      <c r="G100" s="658"/>
      <c r="H100" s="658"/>
      <c r="I100" s="658"/>
      <c r="J100" s="658"/>
      <c r="K100" s="658"/>
      <c r="L100" s="658"/>
    </row>
    <row r="101" spans="2:12" ht="10.5" customHeight="1" x14ac:dyDescent="0.2">
      <c r="B101" s="658"/>
      <c r="C101" s="658"/>
      <c r="D101" s="658"/>
      <c r="E101" s="658"/>
      <c r="F101" s="658"/>
      <c r="G101" s="658"/>
      <c r="H101" s="658"/>
      <c r="I101" s="658"/>
      <c r="J101" s="658"/>
      <c r="K101" s="658"/>
      <c r="L101" s="658"/>
    </row>
    <row r="102" spans="2:12" ht="10.5" customHeight="1" x14ac:dyDescent="0.2">
      <c r="B102" s="658"/>
      <c r="C102" s="658"/>
      <c r="D102" s="658"/>
      <c r="E102" s="658"/>
      <c r="F102" s="658"/>
      <c r="G102" s="658"/>
      <c r="H102" s="658"/>
      <c r="I102" s="658"/>
      <c r="J102" s="658"/>
      <c r="K102" s="658"/>
      <c r="L102" s="658"/>
    </row>
    <row r="103" spans="2:12" x14ac:dyDescent="0.2">
      <c r="B103" s="658"/>
      <c r="C103" s="658"/>
      <c r="D103" s="658"/>
      <c r="E103" s="658"/>
      <c r="F103" s="658"/>
      <c r="G103" s="658"/>
      <c r="H103" s="658"/>
      <c r="I103" s="658"/>
      <c r="J103" s="658"/>
      <c r="K103" s="658"/>
      <c r="L103" s="658"/>
    </row>
    <row r="104" spans="2:12" x14ac:dyDescent="0.2">
      <c r="B104" s="658"/>
      <c r="C104" s="658"/>
      <c r="D104" s="658"/>
      <c r="E104" s="658"/>
      <c r="F104" s="658"/>
      <c r="G104" s="658"/>
      <c r="H104" s="658"/>
      <c r="I104" s="658"/>
      <c r="J104" s="658"/>
      <c r="K104" s="658"/>
      <c r="L104" s="658"/>
    </row>
    <row r="105" spans="2:12" x14ac:dyDescent="0.2">
      <c r="B105" s="658"/>
      <c r="C105" s="658"/>
      <c r="D105" s="658"/>
      <c r="E105" s="658"/>
      <c r="F105" s="658"/>
      <c r="G105" s="658"/>
      <c r="H105" s="658"/>
      <c r="I105" s="658"/>
      <c r="J105" s="658"/>
      <c r="K105" s="658"/>
      <c r="L105" s="658"/>
    </row>
    <row r="106" spans="2:12" x14ac:dyDescent="0.2">
      <c r="B106" s="658"/>
      <c r="C106" s="658"/>
      <c r="D106" s="658"/>
      <c r="E106" s="658"/>
      <c r="F106" s="658"/>
      <c r="G106" s="658"/>
      <c r="H106" s="658"/>
      <c r="I106" s="658"/>
      <c r="J106" s="658"/>
      <c r="K106" s="658"/>
      <c r="L106" s="658"/>
    </row>
    <row r="107" spans="2:12" x14ac:dyDescent="0.2">
      <c r="B107" s="658"/>
      <c r="C107" s="658"/>
      <c r="D107" s="658"/>
      <c r="E107" s="658"/>
      <c r="F107" s="658"/>
      <c r="G107" s="658"/>
      <c r="H107" s="658"/>
      <c r="I107" s="658"/>
      <c r="J107" s="658"/>
      <c r="K107" s="658"/>
      <c r="L107" s="658"/>
    </row>
    <row r="108" spans="2:12" x14ac:dyDescent="0.2">
      <c r="B108" s="658"/>
      <c r="C108" s="658"/>
      <c r="D108" s="658"/>
      <c r="E108" s="658"/>
      <c r="F108" s="658"/>
      <c r="G108" s="658"/>
      <c r="H108" s="658"/>
      <c r="I108" s="658"/>
      <c r="J108" s="658"/>
      <c r="K108" s="658"/>
      <c r="L108" s="658"/>
    </row>
    <row r="109" spans="2:12" x14ac:dyDescent="0.2">
      <c r="B109" s="658"/>
      <c r="C109" s="658"/>
      <c r="D109" s="658"/>
      <c r="E109" s="658"/>
      <c r="F109" s="658"/>
      <c r="G109" s="658"/>
      <c r="H109" s="658"/>
      <c r="I109" s="658"/>
      <c r="J109" s="658"/>
      <c r="K109" s="658"/>
      <c r="L109" s="658"/>
    </row>
    <row r="110" spans="2:12" x14ac:dyDescent="0.2">
      <c r="B110" s="658"/>
      <c r="C110" s="658"/>
      <c r="D110" s="658"/>
      <c r="E110" s="658"/>
      <c r="F110" s="658"/>
      <c r="G110" s="658"/>
      <c r="H110" s="658"/>
      <c r="I110" s="658"/>
      <c r="J110" s="658"/>
      <c r="K110" s="658"/>
      <c r="L110" s="658"/>
    </row>
    <row r="111" spans="2:12" x14ac:dyDescent="0.2">
      <c r="B111" s="658"/>
      <c r="C111" s="658"/>
      <c r="D111" s="658"/>
      <c r="E111" s="658"/>
      <c r="F111" s="658"/>
      <c r="G111" s="658"/>
      <c r="H111" s="658"/>
      <c r="I111" s="658"/>
      <c r="J111" s="658"/>
      <c r="K111" s="658"/>
      <c r="L111" s="658"/>
    </row>
    <row r="112" spans="2:12" x14ac:dyDescent="0.2">
      <c r="B112" s="658"/>
      <c r="C112" s="658"/>
      <c r="D112" s="658"/>
      <c r="E112" s="658"/>
      <c r="F112" s="658"/>
      <c r="G112" s="658"/>
      <c r="H112" s="658"/>
      <c r="I112" s="658"/>
      <c r="J112" s="658"/>
      <c r="K112" s="658"/>
      <c r="L112" s="658"/>
    </row>
    <row r="113" spans="2:12" x14ac:dyDescent="0.2">
      <c r="B113" s="658"/>
      <c r="C113" s="658"/>
      <c r="D113" s="658"/>
      <c r="E113" s="658"/>
      <c r="F113" s="658"/>
      <c r="G113" s="658"/>
      <c r="H113" s="658"/>
      <c r="I113" s="658"/>
      <c r="J113" s="658"/>
      <c r="K113" s="658"/>
      <c r="L113" s="658"/>
    </row>
    <row r="114" spans="2:12" x14ac:dyDescent="0.2">
      <c r="B114" s="658"/>
      <c r="C114" s="658"/>
      <c r="D114" s="658"/>
      <c r="E114" s="658"/>
      <c r="F114" s="658"/>
      <c r="G114" s="658"/>
      <c r="H114" s="658"/>
      <c r="I114" s="658"/>
      <c r="J114" s="658"/>
      <c r="K114" s="658"/>
      <c r="L114" s="658"/>
    </row>
    <row r="115" spans="2:12" x14ac:dyDescent="0.2">
      <c r="B115" s="658"/>
      <c r="C115" s="658"/>
      <c r="D115" s="658"/>
      <c r="E115" s="658"/>
      <c r="F115" s="658"/>
      <c r="G115" s="658"/>
      <c r="H115" s="658"/>
      <c r="I115" s="658"/>
      <c r="J115" s="658"/>
      <c r="K115" s="658"/>
      <c r="L115" s="658"/>
    </row>
    <row r="116" spans="2:12" x14ac:dyDescent="0.2">
      <c r="B116" s="658"/>
      <c r="C116" s="658"/>
      <c r="D116" s="658"/>
      <c r="E116" s="658"/>
      <c r="F116" s="658"/>
      <c r="G116" s="658"/>
      <c r="H116" s="658"/>
      <c r="I116" s="658"/>
      <c r="J116" s="658"/>
      <c r="K116" s="658"/>
      <c r="L116" s="658"/>
    </row>
    <row r="117" spans="2:12" x14ac:dyDescent="0.2">
      <c r="B117" s="658"/>
      <c r="C117" s="658"/>
      <c r="D117" s="658"/>
      <c r="E117" s="658"/>
      <c r="F117" s="658"/>
      <c r="G117" s="658"/>
      <c r="H117" s="658"/>
      <c r="I117" s="658"/>
      <c r="J117" s="658"/>
      <c r="K117" s="658"/>
      <c r="L117" s="658"/>
    </row>
    <row r="118" spans="2:12" x14ac:dyDescent="0.2">
      <c r="B118" s="658"/>
      <c r="C118" s="658"/>
      <c r="D118" s="658"/>
      <c r="E118" s="658"/>
      <c r="F118" s="658"/>
      <c r="G118" s="658"/>
      <c r="H118" s="658"/>
      <c r="I118" s="658"/>
      <c r="J118" s="658"/>
      <c r="K118" s="658"/>
      <c r="L118" s="658"/>
    </row>
    <row r="119" spans="2:12" x14ac:dyDescent="0.2">
      <c r="B119" s="658"/>
      <c r="C119" s="658"/>
      <c r="D119" s="658"/>
      <c r="E119" s="658"/>
      <c r="F119" s="658"/>
      <c r="G119" s="658"/>
      <c r="H119" s="658"/>
      <c r="I119" s="658"/>
      <c r="J119" s="658"/>
      <c r="K119" s="658"/>
      <c r="L119" s="658"/>
    </row>
    <row r="120" spans="2:12" x14ac:dyDescent="0.2">
      <c r="B120" s="658"/>
      <c r="C120" s="658"/>
      <c r="D120" s="658"/>
      <c r="E120" s="658"/>
      <c r="F120" s="658"/>
      <c r="G120" s="658"/>
      <c r="H120" s="658"/>
      <c r="I120" s="658"/>
      <c r="J120" s="658"/>
      <c r="K120" s="658"/>
      <c r="L120" s="658"/>
    </row>
    <row r="121" spans="2:12" x14ac:dyDescent="0.2">
      <c r="B121" s="658"/>
      <c r="C121" s="658"/>
      <c r="D121" s="658"/>
      <c r="E121" s="658"/>
      <c r="F121" s="658"/>
      <c r="G121" s="658"/>
      <c r="H121" s="658"/>
      <c r="I121" s="658"/>
      <c r="J121" s="658"/>
      <c r="K121" s="658"/>
      <c r="L121" s="658"/>
    </row>
    <row r="122" spans="2:12" x14ac:dyDescent="0.2">
      <c r="B122" s="658"/>
      <c r="C122" s="658"/>
      <c r="D122" s="658"/>
      <c r="E122" s="658"/>
      <c r="F122" s="658"/>
      <c r="G122" s="658"/>
      <c r="H122" s="658"/>
      <c r="I122" s="658"/>
      <c r="J122" s="658"/>
      <c r="K122" s="658"/>
      <c r="L122" s="658"/>
    </row>
    <row r="123" spans="2:12" x14ac:dyDescent="0.2">
      <c r="B123" s="658"/>
      <c r="C123" s="658"/>
      <c r="D123" s="658"/>
      <c r="E123" s="658"/>
      <c r="F123" s="658"/>
      <c r="G123" s="658"/>
      <c r="H123" s="658"/>
      <c r="I123" s="658"/>
      <c r="J123" s="658"/>
      <c r="K123" s="658"/>
      <c r="L123" s="658"/>
    </row>
    <row r="124" spans="2:12" x14ac:dyDescent="0.2">
      <c r="B124" s="658"/>
      <c r="C124" s="658"/>
      <c r="D124" s="658"/>
      <c r="E124" s="658"/>
      <c r="F124" s="658"/>
      <c r="G124" s="658"/>
      <c r="H124" s="658"/>
      <c r="I124" s="658"/>
      <c r="J124" s="658"/>
      <c r="K124" s="658"/>
      <c r="L124" s="658"/>
    </row>
    <row r="125" spans="2:12" x14ac:dyDescent="0.2">
      <c r="B125" s="658"/>
      <c r="C125" s="658"/>
      <c r="D125" s="658"/>
      <c r="E125" s="658"/>
      <c r="F125" s="658"/>
      <c r="G125" s="658"/>
      <c r="H125" s="658"/>
      <c r="I125" s="658"/>
      <c r="J125" s="658"/>
      <c r="K125" s="658"/>
      <c r="L125" s="658"/>
    </row>
    <row r="126" spans="2:12" x14ac:dyDescent="0.2">
      <c r="B126" s="658"/>
      <c r="C126" s="658"/>
      <c r="D126" s="658"/>
      <c r="E126" s="658"/>
      <c r="F126" s="658"/>
      <c r="G126" s="658"/>
      <c r="H126" s="658"/>
      <c r="I126" s="658"/>
      <c r="J126" s="658"/>
      <c r="K126" s="658"/>
      <c r="L126" s="658"/>
    </row>
    <row r="127" spans="2:12" x14ac:dyDescent="0.2">
      <c r="B127" s="658"/>
      <c r="C127" s="658"/>
      <c r="D127" s="658"/>
      <c r="E127" s="658"/>
      <c r="F127" s="658"/>
      <c r="G127" s="658"/>
      <c r="H127" s="658"/>
      <c r="I127" s="658"/>
      <c r="J127" s="658"/>
      <c r="K127" s="658"/>
      <c r="L127" s="658"/>
    </row>
    <row r="128" spans="2:12" x14ac:dyDescent="0.2">
      <c r="B128" s="658"/>
      <c r="C128" s="658"/>
      <c r="D128" s="658"/>
      <c r="E128" s="658"/>
      <c r="F128" s="658"/>
      <c r="G128" s="658"/>
      <c r="H128" s="658"/>
      <c r="I128" s="658"/>
      <c r="J128" s="658"/>
      <c r="K128" s="658"/>
      <c r="L128" s="658"/>
    </row>
    <row r="129" spans="2:12" x14ac:dyDescent="0.2">
      <c r="B129" s="658"/>
      <c r="C129" s="658"/>
      <c r="D129" s="658"/>
      <c r="E129" s="658"/>
      <c r="F129" s="658"/>
      <c r="G129" s="658"/>
      <c r="H129" s="658"/>
      <c r="I129" s="658"/>
      <c r="J129" s="658"/>
      <c r="K129" s="658"/>
      <c r="L129" s="658"/>
    </row>
    <row r="130" spans="2:12" x14ac:dyDescent="0.2">
      <c r="B130" s="658"/>
      <c r="C130" s="658"/>
      <c r="D130" s="658"/>
      <c r="E130" s="658"/>
      <c r="F130" s="658"/>
      <c r="G130" s="658"/>
      <c r="H130" s="658"/>
      <c r="I130" s="658"/>
      <c r="J130" s="658"/>
      <c r="K130" s="658"/>
      <c r="L130" s="658"/>
    </row>
    <row r="131" spans="2:12" x14ac:dyDescent="0.2">
      <c r="B131" s="658"/>
      <c r="C131" s="658"/>
      <c r="D131" s="658"/>
      <c r="E131" s="658"/>
      <c r="F131" s="658"/>
      <c r="G131" s="658"/>
      <c r="H131" s="658"/>
      <c r="I131" s="658"/>
      <c r="J131" s="658"/>
      <c r="K131" s="658"/>
      <c r="L131" s="658"/>
    </row>
    <row r="132" spans="2:12" x14ac:dyDescent="0.2">
      <c r="B132" s="658"/>
      <c r="C132" s="658"/>
      <c r="D132" s="658"/>
      <c r="E132" s="658"/>
      <c r="F132" s="658"/>
      <c r="G132" s="658"/>
      <c r="H132" s="658"/>
      <c r="I132" s="658"/>
      <c r="J132" s="658"/>
      <c r="K132" s="658"/>
      <c r="L132" s="658"/>
    </row>
    <row r="133" spans="2:12" x14ac:dyDescent="0.2">
      <c r="B133" s="658"/>
      <c r="C133" s="658"/>
      <c r="D133" s="658"/>
      <c r="E133" s="658"/>
      <c r="F133" s="658"/>
      <c r="G133" s="658"/>
      <c r="H133" s="658"/>
      <c r="I133" s="658"/>
      <c r="J133" s="658"/>
      <c r="K133" s="658"/>
      <c r="L133" s="658"/>
    </row>
    <row r="134" spans="2:12" x14ac:dyDescent="0.2">
      <c r="B134" s="658"/>
      <c r="C134" s="658"/>
      <c r="D134" s="658"/>
      <c r="E134" s="658"/>
      <c r="F134" s="658"/>
      <c r="G134" s="658"/>
      <c r="H134" s="658"/>
      <c r="I134" s="658"/>
      <c r="J134" s="658"/>
      <c r="K134" s="658"/>
      <c r="L134" s="658"/>
    </row>
    <row r="135" spans="2:12" x14ac:dyDescent="0.2">
      <c r="B135" s="658"/>
      <c r="C135" s="658"/>
      <c r="D135" s="658"/>
      <c r="E135" s="658"/>
      <c r="F135" s="658"/>
      <c r="G135" s="658"/>
      <c r="H135" s="658"/>
      <c r="I135" s="658"/>
      <c r="J135" s="658"/>
      <c r="K135" s="658"/>
      <c r="L135" s="658"/>
    </row>
    <row r="136" spans="2:12" x14ac:dyDescent="0.2">
      <c r="B136" s="658"/>
      <c r="C136" s="658"/>
      <c r="D136" s="658"/>
      <c r="E136" s="658"/>
      <c r="F136" s="658"/>
      <c r="G136" s="658"/>
      <c r="H136" s="658"/>
      <c r="I136" s="658"/>
      <c r="J136" s="658"/>
      <c r="K136" s="658"/>
      <c r="L136" s="658"/>
    </row>
    <row r="137" spans="2:12" x14ac:dyDescent="0.2">
      <c r="B137" s="658"/>
      <c r="C137" s="658"/>
      <c r="D137" s="658"/>
      <c r="E137" s="658"/>
      <c r="F137" s="658"/>
      <c r="G137" s="658"/>
      <c r="H137" s="658"/>
      <c r="I137" s="658"/>
      <c r="J137" s="658"/>
      <c r="K137" s="658"/>
      <c r="L137" s="658"/>
    </row>
    <row r="138" spans="2:12" x14ac:dyDescent="0.2">
      <c r="B138" s="658"/>
      <c r="C138" s="658"/>
      <c r="D138" s="658"/>
      <c r="E138" s="658"/>
      <c r="F138" s="658"/>
      <c r="G138" s="658"/>
      <c r="H138" s="658"/>
      <c r="I138" s="658"/>
      <c r="J138" s="658"/>
      <c r="K138" s="658"/>
      <c r="L138" s="658"/>
    </row>
    <row r="139" spans="2:12" x14ac:dyDescent="0.2">
      <c r="B139" s="658"/>
      <c r="C139" s="658"/>
      <c r="D139" s="658"/>
      <c r="E139" s="658"/>
      <c r="F139" s="658"/>
      <c r="G139" s="658"/>
      <c r="H139" s="658"/>
      <c r="I139" s="658"/>
      <c r="J139" s="658"/>
      <c r="K139" s="658"/>
      <c r="L139" s="658"/>
    </row>
    <row r="140" spans="2:12" x14ac:dyDescent="0.2">
      <c r="B140" s="658"/>
      <c r="C140" s="658"/>
      <c r="D140" s="658"/>
      <c r="E140" s="658"/>
      <c r="F140" s="658"/>
      <c r="G140" s="658"/>
      <c r="H140" s="658"/>
      <c r="I140" s="658"/>
      <c r="J140" s="658"/>
      <c r="K140" s="658"/>
      <c r="L140" s="658"/>
    </row>
    <row r="141" spans="2:12" x14ac:dyDescent="0.2">
      <c r="B141" s="658"/>
      <c r="C141" s="658"/>
      <c r="D141" s="658"/>
      <c r="E141" s="658"/>
      <c r="F141" s="658"/>
      <c r="G141" s="658"/>
      <c r="H141" s="658"/>
      <c r="I141" s="658"/>
      <c r="J141" s="658"/>
      <c r="K141" s="658"/>
      <c r="L141" s="658"/>
    </row>
    <row r="142" spans="2:12" x14ac:dyDescent="0.2">
      <c r="B142" s="658"/>
      <c r="C142" s="658"/>
      <c r="D142" s="658"/>
      <c r="E142" s="658"/>
      <c r="F142" s="658"/>
      <c r="G142" s="658"/>
      <c r="H142" s="658"/>
      <c r="I142" s="658"/>
      <c r="J142" s="658"/>
      <c r="K142" s="658"/>
      <c r="L142" s="658"/>
    </row>
    <row r="143" spans="2:12" x14ac:dyDescent="0.2">
      <c r="B143" s="658"/>
      <c r="C143" s="658"/>
      <c r="D143" s="658"/>
      <c r="E143" s="658"/>
      <c r="F143" s="658"/>
      <c r="G143" s="658"/>
      <c r="H143" s="658"/>
      <c r="I143" s="658"/>
      <c r="J143" s="658"/>
      <c r="K143" s="658"/>
      <c r="L143" s="658"/>
    </row>
    <row r="144" spans="2:12" x14ac:dyDescent="0.2">
      <c r="B144" s="658"/>
      <c r="C144" s="658"/>
      <c r="D144" s="658"/>
      <c r="E144" s="658"/>
      <c r="F144" s="658"/>
      <c r="G144" s="658"/>
      <c r="H144" s="658"/>
      <c r="I144" s="658"/>
      <c r="J144" s="658"/>
      <c r="K144" s="658"/>
      <c r="L144" s="658"/>
    </row>
    <row r="145" spans="2:12" x14ac:dyDescent="0.2">
      <c r="B145" s="658"/>
      <c r="C145" s="658"/>
      <c r="D145" s="658"/>
      <c r="E145" s="658"/>
      <c r="F145" s="658"/>
      <c r="G145" s="658"/>
      <c r="H145" s="658"/>
      <c r="I145" s="658"/>
      <c r="J145" s="658"/>
      <c r="K145" s="658"/>
      <c r="L145" s="658"/>
    </row>
    <row r="146" spans="2:12" x14ac:dyDescent="0.2">
      <c r="B146" s="658"/>
      <c r="C146" s="658"/>
      <c r="D146" s="658"/>
      <c r="E146" s="658"/>
      <c r="F146" s="658"/>
      <c r="G146" s="658"/>
      <c r="H146" s="658"/>
      <c r="I146" s="658"/>
      <c r="J146" s="658"/>
      <c r="K146" s="658"/>
      <c r="L146" s="658"/>
    </row>
    <row r="147" spans="2:12" x14ac:dyDescent="0.2">
      <c r="B147" s="658"/>
      <c r="C147" s="658"/>
      <c r="D147" s="658"/>
      <c r="E147" s="658"/>
      <c r="F147" s="658"/>
      <c r="G147" s="658"/>
      <c r="H147" s="658"/>
      <c r="I147" s="658"/>
      <c r="J147" s="658"/>
      <c r="K147" s="658"/>
      <c r="L147" s="658"/>
    </row>
    <row r="148" spans="2:12" x14ac:dyDescent="0.2">
      <c r="B148" s="658"/>
      <c r="C148" s="658"/>
      <c r="D148" s="658"/>
      <c r="E148" s="658"/>
      <c r="F148" s="658"/>
      <c r="G148" s="658"/>
      <c r="H148" s="658"/>
      <c r="I148" s="658"/>
      <c r="J148" s="658"/>
      <c r="K148" s="658"/>
      <c r="L148" s="658"/>
    </row>
    <row r="149" spans="2:12" x14ac:dyDescent="0.2">
      <c r="B149" s="658"/>
      <c r="C149" s="658"/>
      <c r="D149" s="658"/>
      <c r="E149" s="658"/>
      <c r="F149" s="658"/>
      <c r="G149" s="658"/>
      <c r="H149" s="658"/>
      <c r="I149" s="658"/>
      <c r="J149" s="658"/>
      <c r="K149" s="658"/>
      <c r="L149" s="658"/>
    </row>
    <row r="150" spans="2:12" x14ac:dyDescent="0.2">
      <c r="B150" s="658"/>
      <c r="C150" s="658"/>
      <c r="D150" s="658"/>
      <c r="E150" s="658"/>
      <c r="F150" s="658"/>
      <c r="G150" s="658"/>
      <c r="H150" s="658"/>
      <c r="I150" s="658"/>
      <c r="J150" s="658"/>
      <c r="K150" s="658"/>
      <c r="L150" s="658"/>
    </row>
    <row r="151" spans="2:12" x14ac:dyDescent="0.2">
      <c r="B151" s="658"/>
      <c r="C151" s="658"/>
      <c r="D151" s="658"/>
      <c r="E151" s="658"/>
      <c r="F151" s="658"/>
      <c r="G151" s="658"/>
      <c r="H151" s="658"/>
      <c r="I151" s="658"/>
      <c r="J151" s="658"/>
      <c r="K151" s="658"/>
      <c r="L151" s="658"/>
    </row>
    <row r="152" spans="2:12" x14ac:dyDescent="0.2">
      <c r="B152" s="658"/>
      <c r="C152" s="658"/>
      <c r="D152" s="658"/>
      <c r="E152" s="658"/>
      <c r="F152" s="658"/>
      <c r="G152" s="658"/>
      <c r="H152" s="658"/>
      <c r="I152" s="658"/>
      <c r="J152" s="658"/>
      <c r="K152" s="658"/>
      <c r="L152" s="658"/>
    </row>
    <row r="153" spans="2:12" x14ac:dyDescent="0.2">
      <c r="B153" s="658"/>
      <c r="C153" s="658"/>
      <c r="D153" s="658"/>
      <c r="E153" s="658"/>
      <c r="F153" s="658"/>
      <c r="G153" s="658"/>
      <c r="H153" s="658"/>
      <c r="I153" s="658"/>
      <c r="J153" s="658"/>
      <c r="K153" s="658"/>
      <c r="L153" s="658"/>
    </row>
    <row r="154" spans="2:12" x14ac:dyDescent="0.2">
      <c r="B154" s="658"/>
      <c r="C154" s="658"/>
      <c r="D154" s="658"/>
      <c r="E154" s="658"/>
      <c r="F154" s="658"/>
      <c r="G154" s="658"/>
      <c r="H154" s="658"/>
      <c r="I154" s="658"/>
      <c r="J154" s="658"/>
      <c r="K154" s="658"/>
      <c r="L154" s="658"/>
    </row>
    <row r="155" spans="2:12" x14ac:dyDescent="0.2">
      <c r="B155" s="658"/>
      <c r="C155" s="658"/>
      <c r="D155" s="658"/>
      <c r="E155" s="658"/>
      <c r="F155" s="658"/>
      <c r="G155" s="658"/>
      <c r="H155" s="658"/>
      <c r="I155" s="658"/>
      <c r="J155" s="658"/>
      <c r="K155" s="658"/>
      <c r="L155" s="658"/>
    </row>
    <row r="156" spans="2:12" x14ac:dyDescent="0.2">
      <c r="B156" s="658"/>
      <c r="C156" s="658"/>
      <c r="D156" s="658"/>
      <c r="E156" s="658"/>
      <c r="F156" s="658"/>
      <c r="G156" s="658"/>
      <c r="H156" s="658"/>
      <c r="I156" s="658"/>
      <c r="J156" s="658"/>
      <c r="K156" s="658"/>
      <c r="L156" s="658"/>
    </row>
    <row r="157" spans="2:12" x14ac:dyDescent="0.2">
      <c r="B157" s="658"/>
      <c r="C157" s="658"/>
      <c r="D157" s="658"/>
      <c r="E157" s="658"/>
      <c r="F157" s="658"/>
      <c r="G157" s="658"/>
      <c r="H157" s="658"/>
      <c r="I157" s="658"/>
      <c r="J157" s="658"/>
      <c r="K157" s="658"/>
      <c r="L157" s="658"/>
    </row>
    <row r="158" spans="2:12" x14ac:dyDescent="0.2">
      <c r="B158" s="658"/>
      <c r="C158" s="658"/>
      <c r="D158" s="658"/>
      <c r="E158" s="658"/>
      <c r="F158" s="658"/>
      <c r="G158" s="658"/>
      <c r="H158" s="658"/>
      <c r="I158" s="658"/>
      <c r="J158" s="658"/>
      <c r="K158" s="658"/>
      <c r="L158" s="658"/>
    </row>
    <row r="159" spans="2:12" x14ac:dyDescent="0.2">
      <c r="B159" s="658"/>
      <c r="C159" s="658"/>
      <c r="D159" s="658"/>
      <c r="E159" s="658"/>
      <c r="F159" s="658"/>
      <c r="G159" s="658"/>
      <c r="H159" s="658"/>
      <c r="I159" s="658"/>
      <c r="J159" s="658"/>
      <c r="K159" s="658"/>
      <c r="L159" s="658"/>
    </row>
    <row r="160" spans="2:12" x14ac:dyDescent="0.2">
      <c r="B160" s="658"/>
      <c r="C160" s="658"/>
      <c r="D160" s="658"/>
      <c r="E160" s="658"/>
      <c r="F160" s="658"/>
      <c r="G160" s="658"/>
      <c r="H160" s="658"/>
      <c r="I160" s="658"/>
      <c r="J160" s="658"/>
      <c r="K160" s="658"/>
      <c r="L160" s="658"/>
    </row>
    <row r="161" spans="2:12" x14ac:dyDescent="0.2">
      <c r="B161" s="658"/>
      <c r="C161" s="658"/>
      <c r="D161" s="658"/>
      <c r="E161" s="658"/>
      <c r="F161" s="658"/>
      <c r="G161" s="658"/>
      <c r="H161" s="658"/>
      <c r="I161" s="658"/>
      <c r="J161" s="658"/>
      <c r="K161" s="658"/>
      <c r="L161" s="658"/>
    </row>
    <row r="162" spans="2:12" x14ac:dyDescent="0.2">
      <c r="B162" s="658"/>
      <c r="C162" s="658"/>
      <c r="D162" s="658"/>
      <c r="E162" s="658"/>
      <c r="F162" s="658"/>
      <c r="G162" s="658"/>
      <c r="H162" s="658"/>
      <c r="I162" s="658"/>
      <c r="J162" s="658"/>
      <c r="K162" s="658"/>
      <c r="L162" s="658"/>
    </row>
    <row r="163" spans="2:12" x14ac:dyDescent="0.2">
      <c r="B163" s="658"/>
      <c r="C163" s="658"/>
      <c r="D163" s="658"/>
      <c r="E163" s="658"/>
      <c r="F163" s="658"/>
      <c r="G163" s="658"/>
      <c r="H163" s="658"/>
      <c r="I163" s="658"/>
      <c r="J163" s="658"/>
      <c r="K163" s="658"/>
      <c r="L163" s="658"/>
    </row>
    <row r="164" spans="2:12" x14ac:dyDescent="0.2">
      <c r="B164" s="658"/>
      <c r="C164" s="658"/>
      <c r="D164" s="658"/>
      <c r="E164" s="658"/>
      <c r="F164" s="658"/>
      <c r="G164" s="658"/>
      <c r="H164" s="658"/>
      <c r="I164" s="658"/>
      <c r="J164" s="658"/>
      <c r="K164" s="658"/>
      <c r="L164" s="658"/>
    </row>
    <row r="165" spans="2:12" x14ac:dyDescent="0.2">
      <c r="B165" s="658"/>
      <c r="C165" s="658"/>
      <c r="D165" s="658"/>
      <c r="E165" s="658"/>
      <c r="F165" s="658"/>
      <c r="G165" s="658"/>
      <c r="H165" s="658"/>
      <c r="I165" s="658"/>
      <c r="J165" s="658"/>
      <c r="K165" s="658"/>
      <c r="L165" s="658"/>
    </row>
    <row r="166" spans="2:12" x14ac:dyDescent="0.2">
      <c r="B166" s="658"/>
      <c r="C166" s="658"/>
      <c r="D166" s="658"/>
      <c r="E166" s="658"/>
      <c r="F166" s="658"/>
      <c r="G166" s="658"/>
      <c r="H166" s="658"/>
      <c r="I166" s="658"/>
      <c r="J166" s="658"/>
      <c r="K166" s="658"/>
      <c r="L166" s="658"/>
    </row>
    <row r="167" spans="2:12" x14ac:dyDescent="0.2">
      <c r="B167" s="658"/>
      <c r="C167" s="658"/>
      <c r="D167" s="658"/>
      <c r="E167" s="658"/>
      <c r="F167" s="658"/>
      <c r="G167" s="658"/>
      <c r="H167" s="658"/>
      <c r="I167" s="658"/>
      <c r="J167" s="658"/>
      <c r="K167" s="658"/>
      <c r="L167" s="658"/>
    </row>
  </sheetData>
  <mergeCells count="3">
    <mergeCell ref="A85:B85"/>
    <mergeCell ref="A1:L1"/>
    <mergeCell ref="A2:L2"/>
  </mergeCells>
  <pageMargins left="0.36" right="0" top="0" bottom="0" header="0" footer="0"/>
  <pageSetup paperSize="9" scale="74" orientation="portrait" r:id="rId1"/>
  <ignoredErrors>
    <ignoredError sqref="A4:A12"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7"/>
  <sheetViews>
    <sheetView showGridLines="0" zoomScaleNormal="100" workbookViewId="0">
      <selection activeCell="N13" sqref="N13"/>
    </sheetView>
  </sheetViews>
  <sheetFormatPr defaultRowHeight="12.75" x14ac:dyDescent="0.2"/>
  <cols>
    <col min="1" max="1" width="11.7109375" style="656" customWidth="1"/>
    <col min="2" max="3" width="8.28515625" style="656" customWidth="1"/>
    <col min="4" max="4" width="9" style="656" customWidth="1"/>
    <col min="5" max="6" width="8.28515625" style="2" customWidth="1"/>
    <col min="7" max="7" width="8.7109375" style="656" customWidth="1"/>
    <col min="8" max="8" width="8.5703125" style="656" customWidth="1"/>
    <col min="9" max="9" width="7.28515625" style="656" customWidth="1"/>
    <col min="10" max="13" width="8.42578125" style="656" customWidth="1"/>
    <col min="14" max="14" width="9.5703125" style="656" customWidth="1"/>
    <col min="15" max="15" width="8.5703125" style="656" customWidth="1"/>
    <col min="16" max="16" width="8.140625" style="656" customWidth="1"/>
    <col min="17" max="18" width="8.7109375" style="656" customWidth="1"/>
    <col min="19" max="19" width="7.5703125" style="656" customWidth="1"/>
    <col min="20" max="20" width="7.85546875" style="656" customWidth="1"/>
    <col min="21" max="21" width="8.42578125" style="656" customWidth="1"/>
    <col min="22" max="24" width="7.28515625" style="656" customWidth="1"/>
    <col min="25" max="25" width="9.5703125" style="656" customWidth="1"/>
    <col min="26" max="16384" width="9.140625" style="656"/>
  </cols>
  <sheetData>
    <row r="1" spans="1:32" s="229" customFormat="1" ht="24.95" customHeight="1" x14ac:dyDescent="0.2">
      <c r="A1" s="1113" t="s">
        <v>503</v>
      </c>
      <c r="B1" s="1113"/>
      <c r="C1" s="1113"/>
      <c r="D1" s="1113"/>
      <c r="E1" s="1113"/>
      <c r="F1" s="1113"/>
      <c r="G1" s="1113"/>
      <c r="H1" s="1113"/>
      <c r="I1" s="1113"/>
      <c r="J1" s="1113"/>
      <c r="K1" s="1113"/>
      <c r="L1" s="1113"/>
      <c r="M1" s="1113"/>
      <c r="N1" s="1113"/>
      <c r="O1" s="1113"/>
      <c r="P1" s="1113"/>
      <c r="Q1" s="1113"/>
      <c r="R1" s="1113"/>
      <c r="S1" s="1113"/>
      <c r="T1" s="1113"/>
      <c r="U1" s="1113"/>
      <c r="V1" s="1113"/>
      <c r="W1" s="1113"/>
      <c r="X1" s="1113"/>
      <c r="Y1" s="1113"/>
    </row>
    <row r="2" spans="1:32" ht="24.95" customHeight="1" x14ac:dyDescent="0.2">
      <c r="A2" s="1114" t="s">
        <v>504</v>
      </c>
      <c r="B2" s="1114"/>
      <c r="C2" s="1114"/>
      <c r="D2" s="1114"/>
      <c r="E2" s="1114"/>
      <c r="F2" s="1114"/>
      <c r="G2" s="1114"/>
      <c r="H2" s="1114"/>
      <c r="I2" s="1114"/>
      <c r="J2" s="1114"/>
      <c r="K2" s="1114"/>
      <c r="L2" s="1114"/>
      <c r="M2" s="1114"/>
      <c r="N2" s="1114"/>
      <c r="O2" s="1115"/>
      <c r="P2" s="1115"/>
      <c r="Q2" s="1115"/>
      <c r="R2" s="1115"/>
      <c r="S2" s="1115"/>
      <c r="T2" s="1115"/>
      <c r="U2" s="1115"/>
      <c r="V2" s="1115"/>
      <c r="W2" s="1115"/>
      <c r="X2" s="1115"/>
      <c r="Y2" s="1115"/>
    </row>
    <row r="3" spans="1:32" s="501" customFormat="1" ht="24.95" customHeight="1" x14ac:dyDescent="0.2">
      <c r="A3" s="1089" t="s">
        <v>266</v>
      </c>
      <c r="B3" s="859" t="s">
        <v>301</v>
      </c>
      <c r="C3" s="860"/>
      <c r="D3" s="860"/>
      <c r="E3" s="860"/>
      <c r="F3" s="860"/>
      <c r="G3" s="860"/>
      <c r="H3" s="860"/>
      <c r="I3" s="860"/>
      <c r="J3" s="860"/>
      <c r="K3" s="860"/>
      <c r="L3" s="860"/>
      <c r="M3" s="860"/>
      <c r="N3" s="861"/>
      <c r="O3" s="864" t="s">
        <v>396</v>
      </c>
      <c r="P3" s="865"/>
      <c r="Q3" s="865"/>
      <c r="R3" s="865"/>
      <c r="S3" s="865"/>
      <c r="T3" s="865"/>
      <c r="U3" s="865"/>
      <c r="V3" s="865"/>
      <c r="W3" s="865"/>
      <c r="X3" s="866"/>
      <c r="Y3" s="878" t="s">
        <v>375</v>
      </c>
    </row>
    <row r="4" spans="1:32" s="5" customFormat="1" ht="45" customHeight="1" x14ac:dyDescent="0.2">
      <c r="A4" s="1090"/>
      <c r="B4" s="859" t="s">
        <v>303</v>
      </c>
      <c r="C4" s="860"/>
      <c r="D4" s="861"/>
      <c r="E4" s="859" t="s">
        <v>304</v>
      </c>
      <c r="F4" s="860"/>
      <c r="G4" s="861"/>
      <c r="H4" s="864" t="s">
        <v>399</v>
      </c>
      <c r="I4" s="865"/>
      <c r="J4" s="865"/>
      <c r="K4" s="865"/>
      <c r="L4" s="865"/>
      <c r="M4" s="865"/>
      <c r="N4" s="866"/>
      <c r="O4" s="864" t="s">
        <v>397</v>
      </c>
      <c r="P4" s="865"/>
      <c r="Q4" s="866"/>
      <c r="R4" s="864" t="s">
        <v>398</v>
      </c>
      <c r="S4" s="865"/>
      <c r="T4" s="865"/>
      <c r="U4" s="865"/>
      <c r="V4" s="865"/>
      <c r="W4" s="865"/>
      <c r="X4" s="866"/>
      <c r="Y4" s="1092"/>
    </row>
    <row r="5" spans="1:32" s="5" customFormat="1" ht="43.5" customHeight="1" x14ac:dyDescent="0.2">
      <c r="A5" s="1091"/>
      <c r="B5" s="726" t="s">
        <v>220</v>
      </c>
      <c r="C5" s="726" t="s">
        <v>219</v>
      </c>
      <c r="D5" s="726" t="s">
        <v>139</v>
      </c>
      <c r="E5" s="726" t="s">
        <v>220</v>
      </c>
      <c r="F5" s="726" t="s">
        <v>219</v>
      </c>
      <c r="G5" s="726" t="s">
        <v>139</v>
      </c>
      <c r="H5" s="708" t="s">
        <v>353</v>
      </c>
      <c r="I5" s="708" t="s">
        <v>354</v>
      </c>
      <c r="J5" s="708" t="s">
        <v>355</v>
      </c>
      <c r="K5" s="708" t="s">
        <v>356</v>
      </c>
      <c r="L5" s="715" t="s">
        <v>308</v>
      </c>
      <c r="M5" s="715" t="s">
        <v>309</v>
      </c>
      <c r="N5" s="715" t="s">
        <v>310</v>
      </c>
      <c r="O5" s="726" t="s">
        <v>220</v>
      </c>
      <c r="P5" s="726" t="s">
        <v>219</v>
      </c>
      <c r="Q5" s="726" t="s">
        <v>139</v>
      </c>
      <c r="R5" s="708" t="s">
        <v>353</v>
      </c>
      <c r="S5" s="708" t="s">
        <v>354</v>
      </c>
      <c r="T5" s="708" t="s">
        <v>355</v>
      </c>
      <c r="U5" s="708" t="s">
        <v>356</v>
      </c>
      <c r="V5" s="715" t="s">
        <v>308</v>
      </c>
      <c r="W5" s="715" t="s">
        <v>309</v>
      </c>
      <c r="X5" s="715" t="s">
        <v>310</v>
      </c>
      <c r="Y5" s="1092"/>
    </row>
    <row r="6" spans="1:32" s="560" customFormat="1" ht="24.95" customHeight="1" x14ac:dyDescent="0.2">
      <c r="A6" s="693" t="s">
        <v>329</v>
      </c>
      <c r="B6" s="695">
        <v>0</v>
      </c>
      <c r="C6" s="695">
        <v>0</v>
      </c>
      <c r="D6" s="696">
        <f t="shared" ref="D6:D22" si="0">B6+C6</f>
        <v>0</v>
      </c>
      <c r="E6" s="695">
        <v>0</v>
      </c>
      <c r="F6" s="695">
        <v>0</v>
      </c>
      <c r="G6" s="696">
        <f t="shared" ref="G6:G22" si="1">E6+F6</f>
        <v>0</v>
      </c>
      <c r="H6" s="695">
        <v>0</v>
      </c>
      <c r="I6" s="695">
        <v>1</v>
      </c>
      <c r="J6" s="695">
        <v>266</v>
      </c>
      <c r="K6" s="695">
        <v>276</v>
      </c>
      <c r="L6" s="695">
        <v>0</v>
      </c>
      <c r="M6" s="695">
        <v>0</v>
      </c>
      <c r="N6" s="697">
        <f t="shared" ref="N6:N22" si="2">SUM(H6:M6)</f>
        <v>543</v>
      </c>
      <c r="O6" s="713">
        <v>0</v>
      </c>
      <c r="P6" s="713">
        <v>0</v>
      </c>
      <c r="Q6" s="697">
        <f>O6+P6</f>
        <v>0</v>
      </c>
      <c r="R6" s="713">
        <v>0</v>
      </c>
      <c r="S6" s="713">
        <v>0</v>
      </c>
      <c r="T6" s="713">
        <v>8</v>
      </c>
      <c r="U6" s="713">
        <v>8</v>
      </c>
      <c r="V6" s="713">
        <v>0</v>
      </c>
      <c r="W6" s="713">
        <v>0</v>
      </c>
      <c r="X6" s="695">
        <f>SUM(R6:W6)</f>
        <v>16</v>
      </c>
      <c r="Y6" s="692">
        <f>SUM(D6,G6,N6,Q6,X6)</f>
        <v>559</v>
      </c>
      <c r="AD6" s="694"/>
    </row>
    <row r="7" spans="1:32" s="560" customFormat="1" ht="24.95" customHeight="1" x14ac:dyDescent="0.2">
      <c r="A7" s="555" t="s">
        <v>330</v>
      </c>
      <c r="B7" s="462">
        <v>0</v>
      </c>
      <c r="C7" s="462">
        <v>0</v>
      </c>
      <c r="D7" s="278">
        <f t="shared" si="0"/>
        <v>0</v>
      </c>
      <c r="E7" s="462">
        <v>0</v>
      </c>
      <c r="F7" s="462">
        <v>0</v>
      </c>
      <c r="G7" s="278">
        <f t="shared" si="1"/>
        <v>0</v>
      </c>
      <c r="H7" s="462">
        <v>0</v>
      </c>
      <c r="I7" s="462">
        <v>15</v>
      </c>
      <c r="J7" s="462">
        <v>1228</v>
      </c>
      <c r="K7" s="462">
        <v>1080</v>
      </c>
      <c r="L7" s="462">
        <v>0</v>
      </c>
      <c r="M7" s="462">
        <v>0</v>
      </c>
      <c r="N7" s="463">
        <f t="shared" si="2"/>
        <v>2323</v>
      </c>
      <c r="O7" s="690">
        <v>0</v>
      </c>
      <c r="P7" s="690">
        <v>0</v>
      </c>
      <c r="Q7" s="463">
        <f t="shared" ref="Q7:Q22" si="3">O7+P7</f>
        <v>0</v>
      </c>
      <c r="R7" s="690">
        <v>0</v>
      </c>
      <c r="S7" s="690">
        <v>0</v>
      </c>
      <c r="T7" s="690">
        <v>15</v>
      </c>
      <c r="U7" s="690">
        <v>8</v>
      </c>
      <c r="V7" s="690">
        <v>0</v>
      </c>
      <c r="W7" s="690">
        <v>0</v>
      </c>
      <c r="X7" s="462">
        <f t="shared" ref="X7:X22" si="4">SUM(R7:W7)</f>
        <v>23</v>
      </c>
      <c r="Y7" s="660">
        <f t="shared" ref="Y7:Y22" si="5">SUM(D7,G7,N7,Q7,X7)</f>
        <v>2346</v>
      </c>
    </row>
    <row r="8" spans="1:32" s="560" customFormat="1" ht="24.95" customHeight="1" x14ac:dyDescent="0.2">
      <c r="A8" s="555" t="s">
        <v>331</v>
      </c>
      <c r="B8" s="462">
        <v>0</v>
      </c>
      <c r="C8" s="462">
        <v>0</v>
      </c>
      <c r="D8" s="278">
        <f t="shared" si="0"/>
        <v>0</v>
      </c>
      <c r="E8" s="462">
        <v>0</v>
      </c>
      <c r="F8" s="462">
        <v>0</v>
      </c>
      <c r="G8" s="278">
        <f t="shared" si="1"/>
        <v>0</v>
      </c>
      <c r="H8" s="462">
        <v>0</v>
      </c>
      <c r="I8" s="462">
        <v>14</v>
      </c>
      <c r="J8" s="462">
        <v>3292</v>
      </c>
      <c r="K8" s="462">
        <v>3023</v>
      </c>
      <c r="L8" s="462">
        <v>0</v>
      </c>
      <c r="M8" s="462">
        <v>0</v>
      </c>
      <c r="N8" s="463">
        <f t="shared" si="2"/>
        <v>6329</v>
      </c>
      <c r="O8" s="690">
        <v>0</v>
      </c>
      <c r="P8" s="690">
        <v>0</v>
      </c>
      <c r="Q8" s="463">
        <f t="shared" si="3"/>
        <v>0</v>
      </c>
      <c r="R8" s="690">
        <v>0</v>
      </c>
      <c r="S8" s="690">
        <v>0</v>
      </c>
      <c r="T8" s="690">
        <v>17</v>
      </c>
      <c r="U8" s="690">
        <v>12</v>
      </c>
      <c r="V8" s="690">
        <v>0</v>
      </c>
      <c r="W8" s="690">
        <v>0</v>
      </c>
      <c r="X8" s="462">
        <f t="shared" si="4"/>
        <v>29</v>
      </c>
      <c r="Y8" s="660">
        <f t="shared" si="5"/>
        <v>6358</v>
      </c>
    </row>
    <row r="9" spans="1:32" s="513" customFormat="1" ht="24.95" customHeight="1" x14ac:dyDescent="0.2">
      <c r="A9" s="514" t="s">
        <v>345</v>
      </c>
      <c r="B9" s="280">
        <v>0</v>
      </c>
      <c r="C9" s="280">
        <v>0</v>
      </c>
      <c r="D9" s="278">
        <f t="shared" si="0"/>
        <v>0</v>
      </c>
      <c r="E9" s="280">
        <v>0</v>
      </c>
      <c r="F9" s="280">
        <v>0</v>
      </c>
      <c r="G9" s="278">
        <f t="shared" si="1"/>
        <v>0</v>
      </c>
      <c r="H9" s="462">
        <v>0</v>
      </c>
      <c r="I9" s="280">
        <v>4</v>
      </c>
      <c r="J9" s="280">
        <v>4094</v>
      </c>
      <c r="K9" s="280">
        <v>5091</v>
      </c>
      <c r="L9" s="280">
        <v>0</v>
      </c>
      <c r="M9" s="280">
        <v>0</v>
      </c>
      <c r="N9" s="463">
        <f t="shared" si="2"/>
        <v>9189</v>
      </c>
      <c r="O9" s="690">
        <v>0</v>
      </c>
      <c r="P9" s="690">
        <v>0</v>
      </c>
      <c r="Q9" s="463">
        <f t="shared" si="3"/>
        <v>0</v>
      </c>
      <c r="R9" s="690">
        <v>0</v>
      </c>
      <c r="S9" s="690">
        <v>0</v>
      </c>
      <c r="T9" s="690">
        <v>15</v>
      </c>
      <c r="U9" s="690">
        <v>10</v>
      </c>
      <c r="V9" s="690">
        <v>0</v>
      </c>
      <c r="W9" s="690">
        <v>0</v>
      </c>
      <c r="X9" s="462">
        <f t="shared" si="4"/>
        <v>25</v>
      </c>
      <c r="Y9" s="660">
        <f t="shared" si="5"/>
        <v>9214</v>
      </c>
      <c r="AE9" s="560"/>
      <c r="AF9" s="560"/>
    </row>
    <row r="10" spans="1:32" s="513" customFormat="1" ht="24.95" customHeight="1" x14ac:dyDescent="0.2">
      <c r="A10" s="514" t="s">
        <v>346</v>
      </c>
      <c r="B10" s="280">
        <v>1</v>
      </c>
      <c r="C10" s="280">
        <v>0</v>
      </c>
      <c r="D10" s="278">
        <f t="shared" si="0"/>
        <v>1</v>
      </c>
      <c r="E10" s="280">
        <v>0</v>
      </c>
      <c r="F10" s="280">
        <v>0</v>
      </c>
      <c r="G10" s="278">
        <f t="shared" si="1"/>
        <v>0</v>
      </c>
      <c r="H10" s="277">
        <v>0</v>
      </c>
      <c r="I10" s="277">
        <v>38</v>
      </c>
      <c r="J10" s="280">
        <v>880</v>
      </c>
      <c r="K10" s="280">
        <v>3813</v>
      </c>
      <c r="L10" s="280">
        <v>0</v>
      </c>
      <c r="M10" s="280">
        <v>0</v>
      </c>
      <c r="N10" s="463">
        <f t="shared" si="2"/>
        <v>4731</v>
      </c>
      <c r="O10" s="690">
        <v>1</v>
      </c>
      <c r="P10" s="690">
        <v>0</v>
      </c>
      <c r="Q10" s="463">
        <f t="shared" si="3"/>
        <v>1</v>
      </c>
      <c r="R10" s="690">
        <v>0</v>
      </c>
      <c r="S10" s="690">
        <v>3</v>
      </c>
      <c r="T10" s="690">
        <v>2</v>
      </c>
      <c r="U10" s="690">
        <v>3</v>
      </c>
      <c r="V10" s="690">
        <v>0</v>
      </c>
      <c r="W10" s="690">
        <v>0</v>
      </c>
      <c r="X10" s="462">
        <f t="shared" si="4"/>
        <v>8</v>
      </c>
      <c r="Y10" s="660">
        <f t="shared" si="5"/>
        <v>4741</v>
      </c>
      <c r="AE10" s="560"/>
      <c r="AF10" s="560"/>
    </row>
    <row r="11" spans="1:32" s="230" customFormat="1" ht="24.95" customHeight="1" x14ac:dyDescent="0.2">
      <c r="A11" s="662" t="s">
        <v>80</v>
      </c>
      <c r="B11" s="381">
        <v>11</v>
      </c>
      <c r="C11" s="381">
        <v>0</v>
      </c>
      <c r="D11" s="278">
        <f t="shared" si="0"/>
        <v>11</v>
      </c>
      <c r="E11" s="273">
        <v>0</v>
      </c>
      <c r="F11" s="273">
        <v>0</v>
      </c>
      <c r="G11" s="278">
        <f t="shared" si="1"/>
        <v>0</v>
      </c>
      <c r="H11" s="381">
        <v>0</v>
      </c>
      <c r="I11" s="381">
        <v>178</v>
      </c>
      <c r="J11" s="381">
        <v>28</v>
      </c>
      <c r="K11" s="381">
        <v>2030</v>
      </c>
      <c r="L11" s="381">
        <v>0</v>
      </c>
      <c r="M11" s="381">
        <v>0</v>
      </c>
      <c r="N11" s="463">
        <f t="shared" si="2"/>
        <v>2236</v>
      </c>
      <c r="O11" s="690">
        <v>3</v>
      </c>
      <c r="P11" s="690">
        <v>0</v>
      </c>
      <c r="Q11" s="463">
        <f t="shared" si="3"/>
        <v>3</v>
      </c>
      <c r="R11" s="690">
        <v>0</v>
      </c>
      <c r="S11" s="690">
        <v>5</v>
      </c>
      <c r="T11" s="690">
        <v>0</v>
      </c>
      <c r="U11" s="690">
        <v>0</v>
      </c>
      <c r="V11" s="690">
        <v>0</v>
      </c>
      <c r="W11" s="690">
        <v>0</v>
      </c>
      <c r="X11" s="462">
        <f t="shared" si="4"/>
        <v>5</v>
      </c>
      <c r="Y11" s="660">
        <f t="shared" si="5"/>
        <v>2255</v>
      </c>
      <c r="AE11" s="560"/>
      <c r="AF11" s="560"/>
    </row>
    <row r="12" spans="1:32" s="230" customFormat="1" ht="24.95" customHeight="1" x14ac:dyDescent="0.2">
      <c r="A12" s="662" t="s">
        <v>81</v>
      </c>
      <c r="B12" s="381">
        <v>74</v>
      </c>
      <c r="C12" s="381">
        <v>1</v>
      </c>
      <c r="D12" s="278">
        <f t="shared" si="0"/>
        <v>75</v>
      </c>
      <c r="E12" s="273">
        <v>2</v>
      </c>
      <c r="F12" s="273">
        <v>0</v>
      </c>
      <c r="G12" s="278">
        <f t="shared" si="1"/>
        <v>2</v>
      </c>
      <c r="H12" s="381">
        <v>2</v>
      </c>
      <c r="I12" s="381">
        <v>638</v>
      </c>
      <c r="J12" s="381">
        <v>34</v>
      </c>
      <c r="K12" s="381">
        <v>2020</v>
      </c>
      <c r="L12" s="381">
        <v>0</v>
      </c>
      <c r="M12" s="381">
        <v>0</v>
      </c>
      <c r="N12" s="463">
        <f t="shared" si="2"/>
        <v>2694</v>
      </c>
      <c r="O12" s="690">
        <v>6</v>
      </c>
      <c r="P12" s="690">
        <v>0</v>
      </c>
      <c r="Q12" s="463">
        <f t="shared" si="3"/>
        <v>6</v>
      </c>
      <c r="R12" s="690">
        <v>0</v>
      </c>
      <c r="S12" s="690">
        <v>9</v>
      </c>
      <c r="T12" s="690">
        <v>0</v>
      </c>
      <c r="U12" s="690">
        <v>1</v>
      </c>
      <c r="V12" s="690">
        <v>0</v>
      </c>
      <c r="W12" s="690">
        <v>0</v>
      </c>
      <c r="X12" s="462">
        <f t="shared" si="4"/>
        <v>10</v>
      </c>
      <c r="Y12" s="660">
        <f t="shared" si="5"/>
        <v>2787</v>
      </c>
      <c r="AE12" s="560"/>
      <c r="AF12" s="560"/>
    </row>
    <row r="13" spans="1:32" s="230" customFormat="1" ht="24.95" customHeight="1" x14ac:dyDescent="0.2">
      <c r="A13" s="662" t="s">
        <v>82</v>
      </c>
      <c r="B13" s="381">
        <v>177</v>
      </c>
      <c r="C13" s="381">
        <v>5</v>
      </c>
      <c r="D13" s="278">
        <f t="shared" si="0"/>
        <v>182</v>
      </c>
      <c r="E13" s="273">
        <v>37</v>
      </c>
      <c r="F13" s="273">
        <v>0</v>
      </c>
      <c r="G13" s="278">
        <f t="shared" si="1"/>
        <v>37</v>
      </c>
      <c r="H13" s="381">
        <v>5</v>
      </c>
      <c r="I13" s="381">
        <v>1452</v>
      </c>
      <c r="J13" s="381">
        <v>29</v>
      </c>
      <c r="K13" s="381">
        <v>2225</v>
      </c>
      <c r="L13" s="381">
        <v>0</v>
      </c>
      <c r="M13" s="381">
        <v>0</v>
      </c>
      <c r="N13" s="463">
        <f t="shared" si="2"/>
        <v>3711</v>
      </c>
      <c r="O13" s="690">
        <v>2</v>
      </c>
      <c r="P13" s="690">
        <v>0</v>
      </c>
      <c r="Q13" s="463">
        <f t="shared" si="3"/>
        <v>2</v>
      </c>
      <c r="R13" s="690">
        <v>0</v>
      </c>
      <c r="S13" s="690">
        <v>8</v>
      </c>
      <c r="T13" s="690">
        <v>0</v>
      </c>
      <c r="U13" s="690">
        <v>0</v>
      </c>
      <c r="V13" s="690">
        <v>0</v>
      </c>
      <c r="W13" s="690">
        <v>0</v>
      </c>
      <c r="X13" s="462">
        <f t="shared" si="4"/>
        <v>8</v>
      </c>
      <c r="Y13" s="660">
        <f t="shared" si="5"/>
        <v>3940</v>
      </c>
      <c r="AE13" s="560"/>
      <c r="AF13" s="560"/>
    </row>
    <row r="14" spans="1:32" s="230" customFormat="1" ht="24.95" customHeight="1" x14ac:dyDescent="0.2">
      <c r="A14" s="662" t="s">
        <v>83</v>
      </c>
      <c r="B14" s="381">
        <v>375</v>
      </c>
      <c r="C14" s="381">
        <v>18</v>
      </c>
      <c r="D14" s="278">
        <f t="shared" si="0"/>
        <v>393</v>
      </c>
      <c r="E14" s="273">
        <v>121</v>
      </c>
      <c r="F14" s="273">
        <v>5</v>
      </c>
      <c r="G14" s="278">
        <f t="shared" si="1"/>
        <v>126</v>
      </c>
      <c r="H14" s="381">
        <v>10</v>
      </c>
      <c r="I14" s="381">
        <v>2905</v>
      </c>
      <c r="J14" s="381">
        <v>39</v>
      </c>
      <c r="K14" s="381">
        <v>2954</v>
      </c>
      <c r="L14" s="381">
        <v>0</v>
      </c>
      <c r="M14" s="381">
        <v>0</v>
      </c>
      <c r="N14" s="463">
        <f t="shared" si="2"/>
        <v>5908</v>
      </c>
      <c r="O14" s="690">
        <v>5</v>
      </c>
      <c r="P14" s="690">
        <v>0</v>
      </c>
      <c r="Q14" s="463">
        <f t="shared" si="3"/>
        <v>5</v>
      </c>
      <c r="R14" s="690">
        <v>0</v>
      </c>
      <c r="S14" s="690">
        <v>8</v>
      </c>
      <c r="T14" s="690">
        <v>0</v>
      </c>
      <c r="U14" s="690">
        <v>0</v>
      </c>
      <c r="V14" s="690">
        <v>0</v>
      </c>
      <c r="W14" s="690">
        <v>0</v>
      </c>
      <c r="X14" s="462">
        <f t="shared" si="4"/>
        <v>8</v>
      </c>
      <c r="Y14" s="660">
        <f t="shared" si="5"/>
        <v>6440</v>
      </c>
      <c r="AE14" s="560"/>
      <c r="AF14" s="560"/>
    </row>
    <row r="15" spans="1:32" s="230" customFormat="1" ht="24.95" customHeight="1" x14ac:dyDescent="0.2">
      <c r="A15" s="662" t="s">
        <v>84</v>
      </c>
      <c r="B15" s="381">
        <v>560</v>
      </c>
      <c r="C15" s="381">
        <v>13</v>
      </c>
      <c r="D15" s="278">
        <f t="shared" si="0"/>
        <v>573</v>
      </c>
      <c r="E15" s="273">
        <v>1114</v>
      </c>
      <c r="F15" s="273">
        <v>44</v>
      </c>
      <c r="G15" s="278">
        <f t="shared" si="1"/>
        <v>1158</v>
      </c>
      <c r="H15" s="381">
        <v>33</v>
      </c>
      <c r="I15" s="381">
        <v>5142</v>
      </c>
      <c r="J15" s="381">
        <v>45</v>
      </c>
      <c r="K15" s="381">
        <v>3144</v>
      </c>
      <c r="L15" s="381">
        <v>0</v>
      </c>
      <c r="M15" s="381">
        <v>2</v>
      </c>
      <c r="N15" s="463">
        <f t="shared" si="2"/>
        <v>8366</v>
      </c>
      <c r="O15" s="690">
        <v>4</v>
      </c>
      <c r="P15" s="690">
        <v>0</v>
      </c>
      <c r="Q15" s="463">
        <f t="shared" si="3"/>
        <v>4</v>
      </c>
      <c r="R15" s="690">
        <v>0</v>
      </c>
      <c r="S15" s="690">
        <v>3</v>
      </c>
      <c r="T15" s="690">
        <v>0</v>
      </c>
      <c r="U15" s="690">
        <v>0</v>
      </c>
      <c r="V15" s="690">
        <v>0</v>
      </c>
      <c r="W15" s="690">
        <v>0</v>
      </c>
      <c r="X15" s="462">
        <f t="shared" si="4"/>
        <v>3</v>
      </c>
      <c r="Y15" s="660">
        <f t="shared" si="5"/>
        <v>10104</v>
      </c>
      <c r="AE15" s="560"/>
      <c r="AF15" s="560"/>
    </row>
    <row r="16" spans="1:32" s="230" customFormat="1" ht="24.95" customHeight="1" x14ac:dyDescent="0.2">
      <c r="A16" s="662" t="s">
        <v>85</v>
      </c>
      <c r="B16" s="381">
        <v>739</v>
      </c>
      <c r="C16" s="381">
        <v>33</v>
      </c>
      <c r="D16" s="278">
        <f t="shared" si="0"/>
        <v>772</v>
      </c>
      <c r="E16" s="273">
        <v>23694</v>
      </c>
      <c r="F16" s="273">
        <v>245</v>
      </c>
      <c r="G16" s="278">
        <f t="shared" si="1"/>
        <v>23939</v>
      </c>
      <c r="H16" s="381">
        <v>48</v>
      </c>
      <c r="I16" s="381">
        <v>8762</v>
      </c>
      <c r="J16" s="381">
        <v>27</v>
      </c>
      <c r="K16" s="381">
        <v>2855</v>
      </c>
      <c r="L16" s="381">
        <v>0</v>
      </c>
      <c r="M16" s="381">
        <v>2</v>
      </c>
      <c r="N16" s="463">
        <f t="shared" si="2"/>
        <v>11694</v>
      </c>
      <c r="O16" s="690">
        <v>2</v>
      </c>
      <c r="P16" s="690">
        <v>0</v>
      </c>
      <c r="Q16" s="463">
        <f t="shared" si="3"/>
        <v>2</v>
      </c>
      <c r="R16" s="690">
        <v>0</v>
      </c>
      <c r="S16" s="690">
        <v>1</v>
      </c>
      <c r="T16" s="690">
        <v>0</v>
      </c>
      <c r="U16" s="690">
        <v>0</v>
      </c>
      <c r="V16" s="690">
        <v>0</v>
      </c>
      <c r="W16" s="690">
        <v>0</v>
      </c>
      <c r="X16" s="462">
        <f t="shared" si="4"/>
        <v>1</v>
      </c>
      <c r="Y16" s="660">
        <f t="shared" si="5"/>
        <v>36408</v>
      </c>
      <c r="AE16" s="560"/>
      <c r="AF16" s="560"/>
    </row>
    <row r="17" spans="1:32" s="230" customFormat="1" ht="24.95" customHeight="1" x14ac:dyDescent="0.2">
      <c r="A17" s="662" t="s">
        <v>86</v>
      </c>
      <c r="B17" s="381">
        <v>734</v>
      </c>
      <c r="C17" s="381">
        <v>19</v>
      </c>
      <c r="D17" s="278">
        <f t="shared" si="0"/>
        <v>753</v>
      </c>
      <c r="E17" s="273">
        <v>55499</v>
      </c>
      <c r="F17" s="273">
        <v>3867</v>
      </c>
      <c r="G17" s="278">
        <f t="shared" si="1"/>
        <v>59366</v>
      </c>
      <c r="H17" s="381">
        <v>71</v>
      </c>
      <c r="I17" s="381">
        <v>13734</v>
      </c>
      <c r="J17" s="381">
        <v>15</v>
      </c>
      <c r="K17" s="381">
        <v>2354</v>
      </c>
      <c r="L17" s="381">
        <v>1</v>
      </c>
      <c r="M17" s="381">
        <v>16</v>
      </c>
      <c r="N17" s="463">
        <f t="shared" si="2"/>
        <v>16191</v>
      </c>
      <c r="O17" s="690">
        <v>3</v>
      </c>
      <c r="P17" s="690">
        <v>1</v>
      </c>
      <c r="Q17" s="463">
        <f t="shared" si="3"/>
        <v>4</v>
      </c>
      <c r="R17" s="690">
        <v>0</v>
      </c>
      <c r="S17" s="690">
        <v>4</v>
      </c>
      <c r="T17" s="690">
        <v>0</v>
      </c>
      <c r="U17" s="690">
        <v>0</v>
      </c>
      <c r="V17" s="690">
        <v>0</v>
      </c>
      <c r="W17" s="690">
        <v>0</v>
      </c>
      <c r="X17" s="462">
        <f t="shared" si="4"/>
        <v>4</v>
      </c>
      <c r="Y17" s="660">
        <f t="shared" si="5"/>
        <v>76318</v>
      </c>
      <c r="AE17" s="560"/>
      <c r="AF17" s="560"/>
    </row>
    <row r="18" spans="1:32" s="230" customFormat="1" ht="24.95" customHeight="1" x14ac:dyDescent="0.2">
      <c r="A18" s="662" t="s">
        <v>87</v>
      </c>
      <c r="B18" s="381">
        <v>376</v>
      </c>
      <c r="C18" s="381">
        <v>18</v>
      </c>
      <c r="D18" s="278">
        <f t="shared" si="0"/>
        <v>394</v>
      </c>
      <c r="E18" s="273">
        <v>95475</v>
      </c>
      <c r="F18" s="273">
        <v>4591</v>
      </c>
      <c r="G18" s="278">
        <f t="shared" si="1"/>
        <v>100066</v>
      </c>
      <c r="H18" s="381">
        <v>75</v>
      </c>
      <c r="I18" s="381">
        <v>19085</v>
      </c>
      <c r="J18" s="381">
        <v>7</v>
      </c>
      <c r="K18" s="381">
        <v>1587</v>
      </c>
      <c r="L18" s="381">
        <v>3</v>
      </c>
      <c r="M18" s="381">
        <v>16</v>
      </c>
      <c r="N18" s="463">
        <f t="shared" si="2"/>
        <v>20773</v>
      </c>
      <c r="O18" s="690">
        <v>0</v>
      </c>
      <c r="P18" s="690">
        <v>0</v>
      </c>
      <c r="Q18" s="463">
        <f t="shared" si="3"/>
        <v>0</v>
      </c>
      <c r="R18" s="690">
        <v>0</v>
      </c>
      <c r="S18" s="690">
        <v>2</v>
      </c>
      <c r="T18" s="690">
        <v>0</v>
      </c>
      <c r="U18" s="690">
        <v>0</v>
      </c>
      <c r="V18" s="690">
        <v>0</v>
      </c>
      <c r="W18" s="690">
        <v>0</v>
      </c>
      <c r="X18" s="462">
        <f t="shared" si="4"/>
        <v>2</v>
      </c>
      <c r="Y18" s="660">
        <f t="shared" si="5"/>
        <v>121235</v>
      </c>
      <c r="AE18" s="560"/>
      <c r="AF18" s="560"/>
    </row>
    <row r="19" spans="1:32" s="230" customFormat="1" ht="24.95" customHeight="1" x14ac:dyDescent="0.2">
      <c r="A19" s="662" t="s">
        <v>88</v>
      </c>
      <c r="B19" s="381">
        <v>258</v>
      </c>
      <c r="C19" s="381">
        <v>15</v>
      </c>
      <c r="D19" s="278">
        <f t="shared" si="0"/>
        <v>273</v>
      </c>
      <c r="E19" s="273">
        <v>78803</v>
      </c>
      <c r="F19" s="273">
        <v>3671</v>
      </c>
      <c r="G19" s="278">
        <f t="shared" si="1"/>
        <v>82474</v>
      </c>
      <c r="H19" s="381">
        <v>80</v>
      </c>
      <c r="I19" s="381">
        <v>23331</v>
      </c>
      <c r="J19" s="381">
        <v>4</v>
      </c>
      <c r="K19" s="381">
        <v>823</v>
      </c>
      <c r="L19" s="381">
        <v>4</v>
      </c>
      <c r="M19" s="381">
        <v>21</v>
      </c>
      <c r="N19" s="463">
        <f t="shared" si="2"/>
        <v>24263</v>
      </c>
      <c r="O19" s="690">
        <v>0</v>
      </c>
      <c r="P19" s="690">
        <v>0</v>
      </c>
      <c r="Q19" s="463">
        <f t="shared" si="3"/>
        <v>0</v>
      </c>
      <c r="R19" s="690">
        <v>0</v>
      </c>
      <c r="S19" s="690">
        <v>0</v>
      </c>
      <c r="T19" s="690">
        <v>0</v>
      </c>
      <c r="U19" s="690">
        <v>0</v>
      </c>
      <c r="V19" s="690">
        <v>0</v>
      </c>
      <c r="W19" s="690">
        <v>0</v>
      </c>
      <c r="X19" s="462">
        <f t="shared" si="4"/>
        <v>0</v>
      </c>
      <c r="Y19" s="660">
        <f t="shared" si="5"/>
        <v>107010</v>
      </c>
      <c r="AE19" s="560"/>
      <c r="AF19" s="560"/>
    </row>
    <row r="20" spans="1:32" s="230" customFormat="1" ht="24.95" customHeight="1" x14ac:dyDescent="0.2">
      <c r="A20" s="662" t="s">
        <v>89</v>
      </c>
      <c r="B20" s="381">
        <v>242</v>
      </c>
      <c r="C20" s="381">
        <v>8</v>
      </c>
      <c r="D20" s="278">
        <f t="shared" si="0"/>
        <v>250</v>
      </c>
      <c r="E20" s="273">
        <v>62305</v>
      </c>
      <c r="F20" s="273">
        <v>2471</v>
      </c>
      <c r="G20" s="278">
        <f t="shared" si="1"/>
        <v>64776</v>
      </c>
      <c r="H20" s="381">
        <v>73</v>
      </c>
      <c r="I20" s="381">
        <v>23435</v>
      </c>
      <c r="J20" s="381">
        <v>0</v>
      </c>
      <c r="K20" s="381">
        <v>243</v>
      </c>
      <c r="L20" s="381">
        <v>12</v>
      </c>
      <c r="M20" s="381">
        <v>50</v>
      </c>
      <c r="N20" s="463">
        <f t="shared" si="2"/>
        <v>23813</v>
      </c>
      <c r="O20" s="690">
        <v>0</v>
      </c>
      <c r="P20" s="690">
        <v>0</v>
      </c>
      <c r="Q20" s="463">
        <f t="shared" si="3"/>
        <v>0</v>
      </c>
      <c r="R20" s="690">
        <v>0</v>
      </c>
      <c r="S20" s="690">
        <v>0</v>
      </c>
      <c r="T20" s="690">
        <v>0</v>
      </c>
      <c r="U20" s="690">
        <v>0</v>
      </c>
      <c r="V20" s="690">
        <v>0</v>
      </c>
      <c r="W20" s="690">
        <v>1</v>
      </c>
      <c r="X20" s="462">
        <f t="shared" si="4"/>
        <v>1</v>
      </c>
      <c r="Y20" s="660">
        <f t="shared" si="5"/>
        <v>88840</v>
      </c>
      <c r="AE20" s="560"/>
      <c r="AF20" s="560"/>
    </row>
    <row r="21" spans="1:32" s="230" customFormat="1" ht="24.95" customHeight="1" x14ac:dyDescent="0.2">
      <c r="A21" s="661" t="s">
        <v>135</v>
      </c>
      <c r="B21" s="381">
        <v>205</v>
      </c>
      <c r="C21" s="381">
        <v>5</v>
      </c>
      <c r="D21" s="278">
        <f t="shared" si="0"/>
        <v>210</v>
      </c>
      <c r="E21" s="273">
        <v>46129</v>
      </c>
      <c r="F21" s="273">
        <v>1244</v>
      </c>
      <c r="G21" s="278">
        <f t="shared" si="1"/>
        <v>47373</v>
      </c>
      <c r="H21" s="381">
        <v>62</v>
      </c>
      <c r="I21" s="381">
        <v>18131</v>
      </c>
      <c r="J21" s="381">
        <v>0</v>
      </c>
      <c r="K21" s="381">
        <v>64</v>
      </c>
      <c r="L21" s="381">
        <v>13</v>
      </c>
      <c r="M21" s="381">
        <v>92</v>
      </c>
      <c r="N21" s="463">
        <f t="shared" si="2"/>
        <v>18362</v>
      </c>
      <c r="O21" s="690">
        <v>0</v>
      </c>
      <c r="P21" s="690">
        <v>0</v>
      </c>
      <c r="Q21" s="463">
        <f t="shared" si="3"/>
        <v>0</v>
      </c>
      <c r="R21" s="690">
        <v>0</v>
      </c>
      <c r="S21" s="690">
        <v>0</v>
      </c>
      <c r="T21" s="690">
        <v>0</v>
      </c>
      <c r="U21" s="690">
        <v>0</v>
      </c>
      <c r="V21" s="690">
        <v>0</v>
      </c>
      <c r="W21" s="690">
        <v>0</v>
      </c>
      <c r="X21" s="462">
        <f t="shared" si="4"/>
        <v>0</v>
      </c>
      <c r="Y21" s="660">
        <f t="shared" si="5"/>
        <v>65945</v>
      </c>
      <c r="AE21" s="560"/>
      <c r="AF21" s="560"/>
    </row>
    <row r="22" spans="1:32" s="5" customFormat="1" ht="24.95" customHeight="1" x14ac:dyDescent="0.2">
      <c r="A22" s="297" t="s">
        <v>323</v>
      </c>
      <c r="B22" s="275">
        <v>165</v>
      </c>
      <c r="C22" s="273">
        <v>5</v>
      </c>
      <c r="D22" s="278">
        <f t="shared" si="0"/>
        <v>170</v>
      </c>
      <c r="E22" s="273">
        <v>29632</v>
      </c>
      <c r="F22" s="273">
        <v>805</v>
      </c>
      <c r="G22" s="278">
        <f t="shared" si="1"/>
        <v>30437</v>
      </c>
      <c r="H22" s="273">
        <v>49</v>
      </c>
      <c r="I22" s="273">
        <v>15128</v>
      </c>
      <c r="J22" s="277">
        <v>0</v>
      </c>
      <c r="K22" s="277">
        <v>33</v>
      </c>
      <c r="L22" s="381">
        <v>82</v>
      </c>
      <c r="M22" s="381">
        <v>300</v>
      </c>
      <c r="N22" s="463">
        <f t="shared" si="2"/>
        <v>15592</v>
      </c>
      <c r="O22" s="690">
        <v>0</v>
      </c>
      <c r="P22" s="690">
        <v>0</v>
      </c>
      <c r="Q22" s="463">
        <f t="shared" si="3"/>
        <v>0</v>
      </c>
      <c r="R22" s="690">
        <v>0</v>
      </c>
      <c r="S22" s="690">
        <v>0</v>
      </c>
      <c r="T22" s="690">
        <v>0</v>
      </c>
      <c r="U22" s="690">
        <v>0</v>
      </c>
      <c r="V22" s="690">
        <v>0</v>
      </c>
      <c r="W22" s="690">
        <v>0</v>
      </c>
      <c r="X22" s="462">
        <f t="shared" si="4"/>
        <v>0</v>
      </c>
      <c r="Y22" s="660">
        <f t="shared" si="5"/>
        <v>46199</v>
      </c>
      <c r="AE22" s="560"/>
      <c r="AF22" s="560"/>
    </row>
    <row r="23" spans="1:32" s="230" customFormat="1" ht="42.95" customHeight="1" x14ac:dyDescent="0.2">
      <c r="A23" s="691" t="s">
        <v>138</v>
      </c>
      <c r="B23" s="380">
        <f t="shared" ref="B23:N23" si="6">SUM(B6:B22)</f>
        <v>3917</v>
      </c>
      <c r="C23" s="380">
        <f t="shared" si="6"/>
        <v>140</v>
      </c>
      <c r="D23" s="380">
        <f t="shared" si="6"/>
        <v>4057</v>
      </c>
      <c r="E23" s="380">
        <f t="shared" si="6"/>
        <v>392811</v>
      </c>
      <c r="F23" s="380">
        <f t="shared" si="6"/>
        <v>16943</v>
      </c>
      <c r="G23" s="380">
        <f t="shared" si="6"/>
        <v>409754</v>
      </c>
      <c r="H23" s="380">
        <f t="shared" si="6"/>
        <v>508</v>
      </c>
      <c r="I23" s="380">
        <f t="shared" si="6"/>
        <v>131993</v>
      </c>
      <c r="J23" s="380">
        <f t="shared" si="6"/>
        <v>9988</v>
      </c>
      <c r="K23" s="380">
        <f t="shared" si="6"/>
        <v>33615</v>
      </c>
      <c r="L23" s="380">
        <f t="shared" si="6"/>
        <v>115</v>
      </c>
      <c r="M23" s="380">
        <f t="shared" si="6"/>
        <v>499</v>
      </c>
      <c r="N23" s="380">
        <f t="shared" si="6"/>
        <v>176718</v>
      </c>
      <c r="O23" s="380">
        <f t="shared" ref="O23:Y23" si="7">SUM(O6:O22)</f>
        <v>26</v>
      </c>
      <c r="P23" s="380">
        <f t="shared" si="7"/>
        <v>1</v>
      </c>
      <c r="Q23" s="380">
        <f t="shared" si="7"/>
        <v>27</v>
      </c>
      <c r="R23" s="380">
        <f t="shared" si="7"/>
        <v>0</v>
      </c>
      <c r="S23" s="380">
        <f t="shared" si="7"/>
        <v>43</v>
      </c>
      <c r="T23" s="380">
        <f t="shared" si="7"/>
        <v>57</v>
      </c>
      <c r="U23" s="380">
        <f t="shared" si="7"/>
        <v>42</v>
      </c>
      <c r="V23" s="380">
        <f t="shared" si="7"/>
        <v>0</v>
      </c>
      <c r="W23" s="380">
        <f t="shared" si="7"/>
        <v>1</v>
      </c>
      <c r="X23" s="380">
        <f t="shared" si="7"/>
        <v>143</v>
      </c>
      <c r="Y23" s="380">
        <f t="shared" si="7"/>
        <v>590699</v>
      </c>
    </row>
    <row r="24" spans="1:32" s="230" customFormat="1" ht="72.95" customHeight="1" x14ac:dyDescent="0.2">
      <c r="A24" s="564" t="s">
        <v>332</v>
      </c>
      <c r="B24" s="565">
        <f t="shared" ref="B24:N24" si="8">+((B6*2)+(B7*7)+(B8*12)+(B9*17)+(B10*22)+(B11*27)+(B12*32)+(B13*37)+(B14*42)+(B15*47)+(B16*52)+(B17*57)+(B18*62)+(B19*67)+(B20*72)+(B21*77)+(B22*82))/B23</f>
        <v>55.886903242277256</v>
      </c>
      <c r="C24" s="565">
        <f t="shared" si="8"/>
        <v>56.25</v>
      </c>
      <c r="D24" s="565">
        <f t="shared" si="8"/>
        <v>55.899433078629528</v>
      </c>
      <c r="E24" s="565">
        <f t="shared" si="8"/>
        <v>66.498575650885542</v>
      </c>
      <c r="F24" s="565">
        <f t="shared" si="8"/>
        <v>65.262704361683291</v>
      </c>
      <c r="G24" s="565">
        <f t="shared" si="8"/>
        <v>66.44747336206602</v>
      </c>
      <c r="H24" s="565">
        <f t="shared" si="8"/>
        <v>64.608267716535437</v>
      </c>
      <c r="I24" s="565">
        <f t="shared" si="8"/>
        <v>66.311251354238479</v>
      </c>
      <c r="J24" s="565">
        <f t="shared" si="8"/>
        <v>14.739787745294354</v>
      </c>
      <c r="K24" s="565">
        <f t="shared" si="8"/>
        <v>34.203034359660869</v>
      </c>
      <c r="L24" s="565">
        <f t="shared" si="8"/>
        <v>79.130434782608702</v>
      </c>
      <c r="M24" s="565">
        <f t="shared" si="8"/>
        <v>77.741482965931866</v>
      </c>
      <c r="N24" s="565">
        <f t="shared" si="8"/>
        <v>57.324613225591058</v>
      </c>
      <c r="O24" s="565">
        <f t="shared" ref="O24:Y24" si="9">+((O6*2)+(O7*7)+(O8*12)+(O9*17)+(O10*22)+(O11*27)+(O12*32)+(O13*37)+(O14*42)+(O15*47)+(O16*52)+(O17*57)+(O18*62)+(O19*67)+(O20*72)+(O21*77)+(O22*82))/O23</f>
        <v>40.07692307692308</v>
      </c>
      <c r="P24" s="565">
        <f t="shared" si="9"/>
        <v>57</v>
      </c>
      <c r="Q24" s="565">
        <f t="shared" si="9"/>
        <v>40.703703703703702</v>
      </c>
      <c r="R24" s="565">
        <v>0</v>
      </c>
      <c r="S24" s="565">
        <f t="shared" si="9"/>
        <v>38.744186046511629</v>
      </c>
      <c r="T24" s="565">
        <f t="shared" si="9"/>
        <v>10.947368421052632</v>
      </c>
      <c r="U24" s="565">
        <f t="shared" si="9"/>
        <v>11.523809523809524</v>
      </c>
      <c r="V24" s="565">
        <v>0</v>
      </c>
      <c r="W24" s="565">
        <f t="shared" si="9"/>
        <v>72</v>
      </c>
      <c r="X24" s="565">
        <f t="shared" si="9"/>
        <v>19.902097902097903</v>
      </c>
      <c r="Y24" s="565">
        <f t="shared" si="9"/>
        <v>63.633319169323123</v>
      </c>
    </row>
    <row r="25" spans="1:32" s="658" customFormat="1" ht="12.75" customHeight="1" x14ac:dyDescent="0.2">
      <c r="A25" s="232"/>
      <c r="B25" s="233"/>
      <c r="C25" s="233"/>
      <c r="D25" s="232"/>
      <c r="E25" s="279"/>
      <c r="F25" s="279"/>
      <c r="G25" s="232"/>
      <c r="H25" s="659"/>
      <c r="I25" s="659"/>
      <c r="J25" s="659"/>
      <c r="K25" s="659"/>
      <c r="L25" s="659"/>
      <c r="M25" s="659"/>
      <c r="N25" s="401"/>
      <c r="O25" s="401"/>
      <c r="P25" s="401"/>
      <c r="Q25" s="401"/>
      <c r="R25" s="401"/>
      <c r="S25" s="401"/>
      <c r="T25" s="401"/>
      <c r="U25" s="401"/>
      <c r="V25" s="401"/>
      <c r="W25" s="401"/>
    </row>
    <row r="26" spans="1:32" s="658" customFormat="1" ht="12" x14ac:dyDescent="0.2">
      <c r="A26" s="233"/>
      <c r="B26" s="232"/>
      <c r="C26" s="232"/>
      <c r="D26" s="232"/>
      <c r="E26" s="223"/>
      <c r="F26" s="223"/>
      <c r="G26" s="232"/>
    </row>
    <row r="27" spans="1:32" s="658" customFormat="1" ht="12" x14ac:dyDescent="0.2">
      <c r="A27" s="232"/>
      <c r="B27" s="232"/>
      <c r="C27" s="233"/>
      <c r="D27" s="232"/>
      <c r="E27" s="225"/>
      <c r="F27" s="225"/>
      <c r="G27" s="232"/>
      <c r="I27" s="659"/>
    </row>
    <row r="28" spans="1:32" s="658" customFormat="1" ht="12" x14ac:dyDescent="0.2">
      <c r="A28" s="234"/>
      <c r="B28" s="233"/>
      <c r="C28" s="233"/>
      <c r="D28" s="232"/>
      <c r="E28" s="225"/>
      <c r="F28" s="225"/>
      <c r="G28" s="232"/>
    </row>
    <row r="29" spans="1:32" s="658" customFormat="1" ht="12" x14ac:dyDescent="0.2">
      <c r="A29" s="234"/>
      <c r="B29" s="233"/>
      <c r="C29" s="233"/>
      <c r="D29" s="232"/>
      <c r="E29" s="225"/>
      <c r="F29" s="225"/>
      <c r="G29" s="232"/>
    </row>
    <row r="30" spans="1:32" s="658" customFormat="1" ht="12" x14ac:dyDescent="0.2">
      <c r="A30" s="234"/>
      <c r="B30" s="233"/>
      <c r="C30" s="233"/>
      <c r="D30" s="232"/>
      <c r="E30" s="223"/>
      <c r="F30" s="223"/>
      <c r="G30" s="232"/>
    </row>
    <row r="31" spans="1:32" s="658" customFormat="1" ht="12" x14ac:dyDescent="0.2">
      <c r="A31" s="234"/>
      <c r="B31" s="233"/>
      <c r="C31" s="233"/>
      <c r="D31" s="232"/>
      <c r="E31" s="223"/>
      <c r="F31" s="223"/>
      <c r="G31" s="232"/>
    </row>
    <row r="32" spans="1:32" s="658" customFormat="1" ht="12" x14ac:dyDescent="0.2">
      <c r="A32" s="234"/>
      <c r="B32" s="233"/>
      <c r="C32" s="233"/>
      <c r="D32" s="232"/>
      <c r="E32" s="223"/>
      <c r="F32" s="223"/>
      <c r="G32" s="232"/>
    </row>
    <row r="33" spans="1:8" s="658" customFormat="1" ht="12" x14ac:dyDescent="0.2">
      <c r="A33" s="234"/>
      <c r="B33" s="233"/>
      <c r="C33" s="233"/>
      <c r="D33" s="232"/>
      <c r="E33" s="223"/>
      <c r="F33" s="223"/>
      <c r="G33" s="232"/>
    </row>
    <row r="34" spans="1:8" s="658" customFormat="1" ht="12" x14ac:dyDescent="0.2">
      <c r="A34" s="234"/>
      <c r="B34" s="233"/>
      <c r="C34" s="233"/>
      <c r="D34" s="232"/>
      <c r="E34" s="223"/>
      <c r="F34" s="223"/>
      <c r="G34" s="232"/>
    </row>
    <row r="35" spans="1:8" s="658" customFormat="1" ht="12" x14ac:dyDescent="0.2">
      <c r="A35" s="234"/>
      <c r="B35" s="233"/>
      <c r="C35" s="233"/>
      <c r="D35" s="232"/>
      <c r="E35" s="223"/>
      <c r="F35" s="223"/>
      <c r="G35" s="232"/>
    </row>
    <row r="36" spans="1:8" s="658" customFormat="1" ht="12" x14ac:dyDescent="0.2">
      <c r="A36" s="234"/>
      <c r="B36" s="233"/>
      <c r="C36" s="233"/>
      <c r="D36" s="232"/>
      <c r="E36" s="223"/>
      <c r="F36" s="223"/>
      <c r="G36" s="232"/>
    </row>
    <row r="37" spans="1:8" s="658" customFormat="1" ht="12" x14ac:dyDescent="0.2">
      <c r="A37" s="234"/>
      <c r="B37" s="233"/>
      <c r="C37" s="233"/>
      <c r="D37" s="232"/>
      <c r="E37" s="223"/>
      <c r="F37" s="223"/>
      <c r="G37" s="232"/>
    </row>
    <row r="38" spans="1:8" s="658" customFormat="1" ht="12" x14ac:dyDescent="0.2">
      <c r="A38" s="234"/>
      <c r="B38" s="233"/>
      <c r="C38" s="233"/>
      <c r="D38" s="232"/>
      <c r="E38" s="223"/>
      <c r="F38" s="223"/>
      <c r="G38" s="232"/>
    </row>
    <row r="39" spans="1:8" s="658" customFormat="1" ht="12" x14ac:dyDescent="0.2">
      <c r="A39" s="234"/>
      <c r="B39" s="233"/>
      <c r="C39" s="233"/>
      <c r="D39" s="232"/>
      <c r="E39" s="223"/>
      <c r="F39" s="223"/>
      <c r="G39" s="232"/>
    </row>
    <row r="40" spans="1:8" s="658" customFormat="1" ht="12" x14ac:dyDescent="0.2">
      <c r="A40" s="234"/>
      <c r="B40" s="233"/>
      <c r="C40" s="233"/>
      <c r="D40" s="232"/>
      <c r="E40" s="223"/>
      <c r="F40" s="223"/>
      <c r="G40" s="232"/>
    </row>
    <row r="41" spans="1:8" s="658" customFormat="1" ht="12" x14ac:dyDescent="0.2">
      <c r="A41" s="234"/>
      <c r="B41" s="233"/>
      <c r="C41" s="233"/>
      <c r="E41" s="2"/>
      <c r="F41" s="2"/>
    </row>
    <row r="42" spans="1:8" s="658" customFormat="1" ht="12" x14ac:dyDescent="0.2">
      <c r="E42" s="1"/>
      <c r="F42" s="1"/>
    </row>
    <row r="43" spans="1:8" hidden="1" x14ac:dyDescent="0.2"/>
    <row r="44" spans="1:8" hidden="1" x14ac:dyDescent="0.2">
      <c r="C44" s="231"/>
      <c r="D44" s="235"/>
      <c r="G44" s="230"/>
      <c r="H44" s="657"/>
    </row>
    <row r="45" spans="1:8" hidden="1" x14ac:dyDescent="0.2">
      <c r="C45" s="231"/>
      <c r="D45" s="236"/>
      <c r="G45" s="230"/>
      <c r="H45" s="657"/>
    </row>
    <row r="46" spans="1:8" hidden="1" x14ac:dyDescent="0.2">
      <c r="C46" s="231"/>
      <c r="D46" s="236"/>
      <c r="G46" s="230"/>
      <c r="H46" s="657"/>
    </row>
    <row r="47" spans="1:8" hidden="1" x14ac:dyDescent="0.2">
      <c r="C47" s="231"/>
      <c r="D47" s="236"/>
      <c r="G47" s="230"/>
      <c r="H47" s="657"/>
    </row>
    <row r="48" spans="1:8" hidden="1" x14ac:dyDescent="0.2">
      <c r="C48" s="231"/>
      <c r="D48" s="236"/>
      <c r="G48" s="230"/>
      <c r="H48" s="657"/>
    </row>
    <row r="49" spans="3:8" hidden="1" x14ac:dyDescent="0.2">
      <c r="C49" s="231"/>
      <c r="D49" s="236"/>
      <c r="G49" s="230"/>
      <c r="H49" s="657"/>
    </row>
    <row r="50" spans="3:8" hidden="1" x14ac:dyDescent="0.2">
      <c r="C50" s="231"/>
      <c r="D50" s="236"/>
      <c r="G50" s="230"/>
      <c r="H50" s="657"/>
    </row>
    <row r="51" spans="3:8" hidden="1" x14ac:dyDescent="0.2">
      <c r="C51" s="231"/>
      <c r="D51" s="236"/>
      <c r="G51" s="230"/>
      <c r="H51" s="657"/>
    </row>
    <row r="52" spans="3:8" hidden="1" x14ac:dyDescent="0.2">
      <c r="C52" s="231"/>
      <c r="D52" s="236"/>
      <c r="G52" s="230"/>
      <c r="H52" s="657"/>
    </row>
    <row r="53" spans="3:8" hidden="1" x14ac:dyDescent="0.2">
      <c r="C53" s="231"/>
      <c r="D53" s="236"/>
      <c r="G53" s="230"/>
      <c r="H53" s="657"/>
    </row>
    <row r="54" spans="3:8" hidden="1" x14ac:dyDescent="0.2">
      <c r="C54" s="231"/>
      <c r="D54" s="236"/>
      <c r="G54" s="230"/>
      <c r="H54" s="657"/>
    </row>
    <row r="55" spans="3:8" hidden="1" x14ac:dyDescent="0.2">
      <c r="C55" s="231"/>
      <c r="D55" s="236"/>
      <c r="G55" s="230"/>
      <c r="H55" s="657"/>
    </row>
    <row r="56" spans="3:8" hidden="1" x14ac:dyDescent="0.2">
      <c r="C56" s="231"/>
      <c r="D56" s="236"/>
      <c r="G56" s="230"/>
      <c r="H56" s="657"/>
    </row>
    <row r="57" spans="3:8" x14ac:dyDescent="0.2">
      <c r="D57" s="237"/>
      <c r="G57" s="230"/>
    </row>
  </sheetData>
  <mergeCells count="11">
    <mergeCell ref="O3:X3"/>
    <mergeCell ref="H4:N4"/>
    <mergeCell ref="R4:X4"/>
    <mergeCell ref="O4:Q4"/>
    <mergeCell ref="A1:Y1"/>
    <mergeCell ref="A2:Y2"/>
    <mergeCell ref="Y3:Y5"/>
    <mergeCell ref="B4:D4"/>
    <mergeCell ref="E4:G4"/>
    <mergeCell ref="B3:N3"/>
    <mergeCell ref="A3:A5"/>
  </mergeCells>
  <printOptions horizontalCentered="1" verticalCentered="1"/>
  <pageMargins left="0" right="0" top="0.26" bottom="0.24" header="0" footer="0"/>
  <pageSetup paperSize="9" scale="67"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showGridLines="0" topLeftCell="A13" zoomScaleNormal="100" workbookViewId="0">
      <selection activeCell="M30" sqref="M30"/>
    </sheetView>
  </sheetViews>
  <sheetFormatPr defaultRowHeight="15" customHeight="1" x14ac:dyDescent="0.2"/>
  <cols>
    <col min="1" max="3" width="9.85546875" style="9" customWidth="1"/>
    <col min="4" max="4" width="11.140625" style="9" customWidth="1"/>
    <col min="5" max="10" width="9.85546875" style="9" customWidth="1"/>
    <col min="11" max="40" width="9.140625" style="9" customWidth="1"/>
    <col min="41" max="16384" width="9.140625" style="9"/>
  </cols>
  <sheetData>
    <row r="1" spans="1:11" s="8" customFormat="1" ht="35.1" customHeight="1" x14ac:dyDescent="0.2">
      <c r="A1" s="1117" t="s">
        <v>545</v>
      </c>
      <c r="B1" s="1117"/>
      <c r="C1" s="1117"/>
      <c r="D1" s="1117"/>
      <c r="E1" s="1117"/>
      <c r="F1" s="1117"/>
      <c r="G1" s="1117"/>
      <c r="H1" s="1117"/>
      <c r="I1" s="1117"/>
      <c r="J1" s="1117"/>
    </row>
    <row r="2" spans="1:11" s="8" customFormat="1" ht="35.1" customHeight="1" x14ac:dyDescent="0.2">
      <c r="A2" s="1118" t="s">
        <v>544</v>
      </c>
      <c r="B2" s="1123"/>
      <c r="C2" s="1123"/>
      <c r="D2" s="1123"/>
      <c r="E2" s="1123"/>
      <c r="F2" s="1123"/>
      <c r="G2" s="1123"/>
      <c r="H2" s="1123"/>
      <c r="I2" s="1123"/>
      <c r="J2" s="1123"/>
    </row>
    <row r="3" spans="1:11" ht="45" customHeight="1" x14ac:dyDescent="0.2">
      <c r="A3" s="980" t="s">
        <v>228</v>
      </c>
      <c r="B3" s="982" t="s">
        <v>318</v>
      </c>
      <c r="C3" s="982" t="s">
        <v>319</v>
      </c>
      <c r="D3" s="984" t="s">
        <v>320</v>
      </c>
      <c r="E3" s="986" t="s">
        <v>322</v>
      </c>
      <c r="F3" s="980"/>
      <c r="G3" s="986" t="s">
        <v>389</v>
      </c>
      <c r="H3" s="980"/>
      <c r="I3" s="987" t="s">
        <v>139</v>
      </c>
      <c r="J3" s="987"/>
    </row>
    <row r="4" spans="1:11" ht="45" customHeight="1" x14ac:dyDescent="0.2">
      <c r="A4" s="981"/>
      <c r="B4" s="983"/>
      <c r="C4" s="983"/>
      <c r="D4" s="985"/>
      <c r="E4" s="378" t="s">
        <v>230</v>
      </c>
      <c r="F4" s="378" t="s">
        <v>358</v>
      </c>
      <c r="G4" s="704" t="s">
        <v>230</v>
      </c>
      <c r="H4" s="704" t="s">
        <v>358</v>
      </c>
      <c r="I4" s="378" t="s">
        <v>230</v>
      </c>
      <c r="J4" s="379" t="s">
        <v>250</v>
      </c>
    </row>
    <row r="5" spans="1:11" ht="23.25" customHeight="1" x14ac:dyDescent="0.2">
      <c r="A5" s="300">
        <v>2004</v>
      </c>
      <c r="B5" s="826">
        <v>388</v>
      </c>
      <c r="C5" s="826">
        <v>21937</v>
      </c>
      <c r="D5" s="826">
        <v>0</v>
      </c>
      <c r="E5" s="826">
        <v>6455</v>
      </c>
      <c r="F5" s="826">
        <v>9631</v>
      </c>
      <c r="G5" s="826"/>
      <c r="H5" s="826"/>
      <c r="I5" s="827">
        <f t="shared" ref="I5:I14" si="0">+B5+C5+D5+E5+G5</f>
        <v>28780</v>
      </c>
      <c r="J5" s="827">
        <f t="shared" ref="J5:J14" si="1">B5+C5+F5+D5+H5</f>
        <v>31956</v>
      </c>
      <c r="K5" s="227"/>
    </row>
    <row r="6" spans="1:11" ht="23.25" customHeight="1" x14ac:dyDescent="0.2">
      <c r="A6" s="300">
        <v>2005</v>
      </c>
      <c r="B6" s="826">
        <v>184</v>
      </c>
      <c r="C6" s="826">
        <v>14425</v>
      </c>
      <c r="D6" s="826">
        <v>0</v>
      </c>
      <c r="E6" s="826">
        <v>7509</v>
      </c>
      <c r="F6" s="826">
        <v>8704</v>
      </c>
      <c r="G6" s="826"/>
      <c r="H6" s="826"/>
      <c r="I6" s="827">
        <f t="shared" si="0"/>
        <v>22118</v>
      </c>
      <c r="J6" s="827">
        <f t="shared" si="1"/>
        <v>23313</v>
      </c>
    </row>
    <row r="7" spans="1:11" ht="23.25" customHeight="1" x14ac:dyDescent="0.2">
      <c r="A7" s="300">
        <v>2006</v>
      </c>
      <c r="B7" s="828">
        <v>184</v>
      </c>
      <c r="C7" s="829">
        <v>43818</v>
      </c>
      <c r="D7" s="826">
        <v>0</v>
      </c>
      <c r="E7" s="829">
        <v>9396</v>
      </c>
      <c r="F7" s="829">
        <v>13371</v>
      </c>
      <c r="G7" s="829"/>
      <c r="H7" s="829"/>
      <c r="I7" s="827">
        <f t="shared" si="0"/>
        <v>53398</v>
      </c>
      <c r="J7" s="827">
        <f t="shared" si="1"/>
        <v>57373</v>
      </c>
    </row>
    <row r="8" spans="1:11" ht="23.25" customHeight="1" x14ac:dyDescent="0.2">
      <c r="A8" s="300">
        <v>2007</v>
      </c>
      <c r="B8" s="828">
        <v>165</v>
      </c>
      <c r="C8" s="829">
        <v>12208</v>
      </c>
      <c r="D8" s="826">
        <v>0</v>
      </c>
      <c r="E8" s="829">
        <v>7652</v>
      </c>
      <c r="F8" s="829">
        <v>9530</v>
      </c>
      <c r="G8" s="829"/>
      <c r="H8" s="829"/>
      <c r="I8" s="827">
        <f t="shared" si="0"/>
        <v>20025</v>
      </c>
      <c r="J8" s="827">
        <f t="shared" si="1"/>
        <v>21903</v>
      </c>
    </row>
    <row r="9" spans="1:11" ht="23.25" customHeight="1" x14ac:dyDescent="0.2">
      <c r="A9" s="300">
        <v>2008</v>
      </c>
      <c r="B9" s="828">
        <v>237</v>
      </c>
      <c r="C9" s="829">
        <v>52745</v>
      </c>
      <c r="D9" s="826">
        <v>0</v>
      </c>
      <c r="E9" s="829">
        <v>8336</v>
      </c>
      <c r="F9" s="829">
        <v>9258</v>
      </c>
      <c r="G9" s="829">
        <v>0</v>
      </c>
      <c r="H9" s="829">
        <v>0</v>
      </c>
      <c r="I9" s="827">
        <f t="shared" si="0"/>
        <v>61318</v>
      </c>
      <c r="J9" s="827">
        <f t="shared" si="1"/>
        <v>62240</v>
      </c>
    </row>
    <row r="10" spans="1:11" ht="23.25" customHeight="1" x14ac:dyDescent="0.2">
      <c r="A10" s="300">
        <v>2009</v>
      </c>
      <c r="B10" s="828">
        <v>529</v>
      </c>
      <c r="C10" s="829">
        <v>47901</v>
      </c>
      <c r="D10" s="826">
        <v>0</v>
      </c>
      <c r="E10" s="829">
        <v>11311</v>
      </c>
      <c r="F10" s="829">
        <v>14577</v>
      </c>
      <c r="G10" s="829">
        <v>5</v>
      </c>
      <c r="H10" s="829">
        <v>17</v>
      </c>
      <c r="I10" s="827">
        <f t="shared" si="0"/>
        <v>59746</v>
      </c>
      <c r="J10" s="827">
        <f t="shared" si="1"/>
        <v>63024</v>
      </c>
    </row>
    <row r="11" spans="1:11" ht="23.25" customHeight="1" x14ac:dyDescent="0.2">
      <c r="A11" s="300">
        <v>2010</v>
      </c>
      <c r="B11" s="829">
        <v>774</v>
      </c>
      <c r="C11" s="829">
        <v>24457</v>
      </c>
      <c r="D11" s="826">
        <v>0</v>
      </c>
      <c r="E11" s="829">
        <v>12752</v>
      </c>
      <c r="F11" s="829">
        <v>14014</v>
      </c>
      <c r="G11" s="829">
        <v>1</v>
      </c>
      <c r="H11" s="829">
        <v>3</v>
      </c>
      <c r="I11" s="827">
        <f t="shared" si="0"/>
        <v>37984</v>
      </c>
      <c r="J11" s="827">
        <f t="shared" si="1"/>
        <v>39248</v>
      </c>
    </row>
    <row r="12" spans="1:11" ht="23.25" customHeight="1" x14ac:dyDescent="0.2">
      <c r="A12" s="300">
        <v>2011</v>
      </c>
      <c r="B12" s="829">
        <v>741</v>
      </c>
      <c r="C12" s="829">
        <v>93156</v>
      </c>
      <c r="D12" s="826">
        <v>0</v>
      </c>
      <c r="E12" s="829">
        <v>31036</v>
      </c>
      <c r="F12" s="829">
        <v>33948</v>
      </c>
      <c r="G12" s="829">
        <v>6</v>
      </c>
      <c r="H12" s="829">
        <v>21</v>
      </c>
      <c r="I12" s="827">
        <f t="shared" si="0"/>
        <v>124939</v>
      </c>
      <c r="J12" s="827">
        <f t="shared" si="1"/>
        <v>127866</v>
      </c>
    </row>
    <row r="13" spans="1:11" ht="23.25" customHeight="1" x14ac:dyDescent="0.2">
      <c r="A13" s="300">
        <v>2012</v>
      </c>
      <c r="B13" s="829">
        <v>1115</v>
      </c>
      <c r="C13" s="829">
        <v>25855</v>
      </c>
      <c r="D13" s="829">
        <v>20</v>
      </c>
      <c r="E13" s="829">
        <v>15405</v>
      </c>
      <c r="F13" s="829">
        <v>19759</v>
      </c>
      <c r="G13" s="829">
        <v>21</v>
      </c>
      <c r="H13" s="829">
        <v>67</v>
      </c>
      <c r="I13" s="827">
        <f t="shared" si="0"/>
        <v>42416</v>
      </c>
      <c r="J13" s="827">
        <f t="shared" si="1"/>
        <v>46816</v>
      </c>
    </row>
    <row r="14" spans="1:11" ht="23.25" customHeight="1" x14ac:dyDescent="0.2">
      <c r="A14" s="301">
        <v>2013</v>
      </c>
      <c r="B14" s="830">
        <v>834</v>
      </c>
      <c r="C14" s="830">
        <v>24475</v>
      </c>
      <c r="D14" s="830">
        <v>6</v>
      </c>
      <c r="E14" s="830">
        <v>12650</v>
      </c>
      <c r="F14" s="830">
        <v>16838</v>
      </c>
      <c r="G14" s="830">
        <v>20</v>
      </c>
      <c r="H14" s="830">
        <v>46</v>
      </c>
      <c r="I14" s="831">
        <f t="shared" si="0"/>
        <v>37985</v>
      </c>
      <c r="J14" s="831">
        <f t="shared" si="1"/>
        <v>42199</v>
      </c>
    </row>
    <row r="16" spans="1:11" s="11" customFormat="1" ht="30" customHeight="1" x14ac:dyDescent="0.2">
      <c r="A16" s="1121" t="s">
        <v>505</v>
      </c>
      <c r="B16" s="1121"/>
      <c r="C16" s="1121"/>
      <c r="D16" s="1121"/>
      <c r="E16" s="1121"/>
      <c r="F16" s="1121"/>
      <c r="G16" s="1121"/>
      <c r="H16" s="1121"/>
      <c r="I16" s="1121"/>
      <c r="J16" s="1121"/>
    </row>
    <row r="17" spans="1:20" s="8" customFormat="1" ht="30" customHeight="1" x14ac:dyDescent="0.2">
      <c r="A17" s="1122" t="s">
        <v>506</v>
      </c>
      <c r="B17" s="1122"/>
      <c r="C17" s="1122"/>
      <c r="D17" s="1122"/>
      <c r="E17" s="1122"/>
      <c r="F17" s="1122"/>
      <c r="G17" s="1122"/>
      <c r="H17" s="1122"/>
      <c r="I17" s="1122"/>
      <c r="J17" s="1122"/>
    </row>
    <row r="18" spans="1:20" ht="39.950000000000003" customHeight="1" x14ac:dyDescent="0.2">
      <c r="A18" s="980" t="s">
        <v>228</v>
      </c>
      <c r="B18" s="982" t="s">
        <v>318</v>
      </c>
      <c r="C18" s="982" t="s">
        <v>319</v>
      </c>
      <c r="D18" s="984" t="s">
        <v>320</v>
      </c>
      <c r="E18" s="986" t="s">
        <v>321</v>
      </c>
      <c r="F18" s="980"/>
      <c r="G18" s="986" t="s">
        <v>389</v>
      </c>
      <c r="H18" s="980"/>
      <c r="I18" s="987" t="s">
        <v>139</v>
      </c>
      <c r="J18" s="987"/>
    </row>
    <row r="19" spans="1:20" ht="39.950000000000003" customHeight="1" x14ac:dyDescent="0.2">
      <c r="A19" s="981"/>
      <c r="B19" s="983"/>
      <c r="C19" s="983"/>
      <c r="D19" s="985"/>
      <c r="E19" s="378" t="s">
        <v>230</v>
      </c>
      <c r="F19" s="704" t="s">
        <v>358</v>
      </c>
      <c r="G19" s="704" t="s">
        <v>230</v>
      </c>
      <c r="H19" s="704" t="s">
        <v>358</v>
      </c>
      <c r="I19" s="378" t="s">
        <v>230</v>
      </c>
      <c r="J19" s="379" t="s">
        <v>250</v>
      </c>
    </row>
    <row r="20" spans="1:20" ht="23.25" customHeight="1" x14ac:dyDescent="0.2">
      <c r="A20" s="832">
        <v>2004</v>
      </c>
      <c r="B20" s="829">
        <v>1873</v>
      </c>
      <c r="C20" s="829">
        <v>132800</v>
      </c>
      <c r="D20" s="818">
        <v>0</v>
      </c>
      <c r="E20" s="829">
        <v>52872</v>
      </c>
      <c r="F20" s="829">
        <v>73411</v>
      </c>
      <c r="G20" s="829"/>
      <c r="H20" s="829"/>
      <c r="I20" s="827">
        <f t="shared" ref="I20:I29" si="2">+B20+C20+D20+E20+G20</f>
        <v>187545</v>
      </c>
      <c r="J20" s="827">
        <f t="shared" ref="J20:J29" si="3">+B20+C20+D20+F20+H20</f>
        <v>208084</v>
      </c>
      <c r="M20" s="8"/>
      <c r="N20" s="8"/>
      <c r="O20" s="376"/>
      <c r="P20" s="8"/>
      <c r="Q20" s="8"/>
      <c r="R20" s="8"/>
      <c r="S20" s="8"/>
      <c r="T20" s="8"/>
    </row>
    <row r="21" spans="1:20" ht="23.25" customHeight="1" x14ac:dyDescent="0.2">
      <c r="A21" s="832">
        <v>2005</v>
      </c>
      <c r="B21" s="826">
        <v>1875</v>
      </c>
      <c r="C21" s="826">
        <v>143037</v>
      </c>
      <c r="D21" s="818">
        <v>0</v>
      </c>
      <c r="E21" s="826">
        <v>58881</v>
      </c>
      <c r="F21" s="826">
        <v>79701</v>
      </c>
      <c r="G21" s="826"/>
      <c r="H21" s="826"/>
      <c r="I21" s="827">
        <f t="shared" si="2"/>
        <v>203793</v>
      </c>
      <c r="J21" s="827">
        <f t="shared" si="3"/>
        <v>224613</v>
      </c>
    </row>
    <row r="22" spans="1:20" ht="23.25" customHeight="1" x14ac:dyDescent="0.2">
      <c r="A22" s="832">
        <v>2006</v>
      </c>
      <c r="B22" s="826">
        <v>1925</v>
      </c>
      <c r="C22" s="826">
        <v>183189</v>
      </c>
      <c r="D22" s="818">
        <v>0</v>
      </c>
      <c r="E22" s="826">
        <v>67246</v>
      </c>
      <c r="F22" s="826">
        <v>90006</v>
      </c>
      <c r="G22" s="826"/>
      <c r="H22" s="826"/>
      <c r="I22" s="827">
        <f t="shared" si="2"/>
        <v>252360</v>
      </c>
      <c r="J22" s="827">
        <f t="shared" si="3"/>
        <v>275120</v>
      </c>
    </row>
    <row r="23" spans="1:20" ht="23.25" customHeight="1" x14ac:dyDescent="0.2">
      <c r="A23" s="832">
        <v>2007</v>
      </c>
      <c r="B23" s="826">
        <v>1918</v>
      </c>
      <c r="C23" s="826">
        <v>190859</v>
      </c>
      <c r="D23" s="818">
        <v>0</v>
      </c>
      <c r="E23" s="826">
        <v>72954</v>
      </c>
      <c r="F23" s="826">
        <v>95999</v>
      </c>
      <c r="G23" s="826"/>
      <c r="H23" s="826"/>
      <c r="I23" s="827">
        <f t="shared" si="2"/>
        <v>265731</v>
      </c>
      <c r="J23" s="827">
        <f t="shared" si="3"/>
        <v>288776</v>
      </c>
    </row>
    <row r="24" spans="1:20" s="8" customFormat="1" ht="23.25" customHeight="1" x14ac:dyDescent="0.2">
      <c r="A24" s="832">
        <v>2008</v>
      </c>
      <c r="B24" s="826">
        <v>1999</v>
      </c>
      <c r="C24" s="826">
        <v>240613</v>
      </c>
      <c r="D24" s="818">
        <v>0</v>
      </c>
      <c r="E24" s="826">
        <v>80994</v>
      </c>
      <c r="F24" s="826">
        <v>105775</v>
      </c>
      <c r="G24" s="826">
        <v>0</v>
      </c>
      <c r="H24" s="826">
        <v>0</v>
      </c>
      <c r="I24" s="827">
        <f t="shared" si="2"/>
        <v>323606</v>
      </c>
      <c r="J24" s="827">
        <f t="shared" si="3"/>
        <v>348387</v>
      </c>
    </row>
    <row r="25" spans="1:20" s="8" customFormat="1" ht="23.25" customHeight="1" x14ac:dyDescent="0.2">
      <c r="A25" s="832">
        <v>2009</v>
      </c>
      <c r="B25" s="826">
        <v>2222</v>
      </c>
      <c r="C25" s="826">
        <v>279182</v>
      </c>
      <c r="D25" s="818">
        <v>0</v>
      </c>
      <c r="E25" s="826">
        <v>95937</v>
      </c>
      <c r="F25" s="826">
        <v>118771</v>
      </c>
      <c r="G25" s="826">
        <v>5</v>
      </c>
      <c r="H25" s="826">
        <v>17</v>
      </c>
      <c r="I25" s="827">
        <f t="shared" si="2"/>
        <v>377346</v>
      </c>
      <c r="J25" s="827">
        <f t="shared" si="3"/>
        <v>400192</v>
      </c>
    </row>
    <row r="26" spans="1:20" s="8" customFormat="1" ht="23.25" customHeight="1" x14ac:dyDescent="0.2">
      <c r="A26" s="832">
        <v>2010</v>
      </c>
      <c r="B26" s="826">
        <v>2749</v>
      </c>
      <c r="C26" s="826">
        <v>296955</v>
      </c>
      <c r="D26" s="818">
        <v>0</v>
      </c>
      <c r="E26" s="826">
        <v>104054</v>
      </c>
      <c r="F26" s="826">
        <v>130805</v>
      </c>
      <c r="G26" s="826">
        <v>6</v>
      </c>
      <c r="H26" s="826">
        <v>20</v>
      </c>
      <c r="I26" s="827">
        <f t="shared" si="2"/>
        <v>403764</v>
      </c>
      <c r="J26" s="827">
        <f t="shared" si="3"/>
        <v>430529</v>
      </c>
    </row>
    <row r="27" spans="1:20" s="8" customFormat="1" ht="23.25" customHeight="1" x14ac:dyDescent="0.2">
      <c r="A27" s="832">
        <v>2011</v>
      </c>
      <c r="B27" s="826">
        <v>3218</v>
      </c>
      <c r="C27" s="826">
        <v>380771</v>
      </c>
      <c r="D27" s="818">
        <v>0</v>
      </c>
      <c r="E27" s="826">
        <v>125677</v>
      </c>
      <c r="F27" s="826">
        <v>166182</v>
      </c>
      <c r="G27" s="826">
        <v>7</v>
      </c>
      <c r="H27" s="826">
        <v>29</v>
      </c>
      <c r="I27" s="827">
        <f t="shared" si="2"/>
        <v>509673</v>
      </c>
      <c r="J27" s="827">
        <f t="shared" si="3"/>
        <v>550200</v>
      </c>
    </row>
    <row r="28" spans="1:20" s="8" customFormat="1" ht="23.25" customHeight="1" x14ac:dyDescent="0.2">
      <c r="A28" s="832">
        <v>2012</v>
      </c>
      <c r="B28" s="826">
        <v>3991</v>
      </c>
      <c r="C28" s="826">
        <v>396631</v>
      </c>
      <c r="D28" s="818">
        <v>20</v>
      </c>
      <c r="E28" s="826">
        <v>138747</v>
      </c>
      <c r="F28" s="826">
        <v>182646</v>
      </c>
      <c r="G28" s="826">
        <v>28</v>
      </c>
      <c r="H28" s="826">
        <v>90</v>
      </c>
      <c r="I28" s="827">
        <f t="shared" si="2"/>
        <v>539417</v>
      </c>
      <c r="J28" s="827">
        <f t="shared" si="3"/>
        <v>583378</v>
      </c>
    </row>
    <row r="29" spans="1:20" s="8" customFormat="1" ht="23.25" customHeight="1" x14ac:dyDescent="0.2">
      <c r="A29" s="833">
        <v>2013</v>
      </c>
      <c r="B29" s="834">
        <v>4057</v>
      </c>
      <c r="C29" s="834">
        <v>409754</v>
      </c>
      <c r="D29" s="820">
        <v>27</v>
      </c>
      <c r="E29" s="834">
        <v>142091</v>
      </c>
      <c r="F29" s="834">
        <v>176718</v>
      </c>
      <c r="G29" s="834">
        <v>48</v>
      </c>
      <c r="H29" s="834">
        <v>143</v>
      </c>
      <c r="I29" s="831">
        <f t="shared" si="2"/>
        <v>555977</v>
      </c>
      <c r="J29" s="831">
        <f t="shared" si="3"/>
        <v>590699</v>
      </c>
    </row>
  </sheetData>
  <mergeCells count="18">
    <mergeCell ref="A1:J1"/>
    <mergeCell ref="A2:J2"/>
    <mergeCell ref="A3:A4"/>
    <mergeCell ref="B3:B4"/>
    <mergeCell ref="C3:C4"/>
    <mergeCell ref="E3:F3"/>
    <mergeCell ref="I3:J3"/>
    <mergeCell ref="D3:D4"/>
    <mergeCell ref="G3:H3"/>
    <mergeCell ref="E18:F18"/>
    <mergeCell ref="I18:J18"/>
    <mergeCell ref="A16:J16"/>
    <mergeCell ref="A17:J17"/>
    <mergeCell ref="D18:D19"/>
    <mergeCell ref="A18:A19"/>
    <mergeCell ref="B18:B19"/>
    <mergeCell ref="C18:C19"/>
    <mergeCell ref="G18:H18"/>
  </mergeCells>
  <phoneticPr fontId="33" type="noConversion"/>
  <printOptions horizontalCentered="1"/>
  <pageMargins left="0" right="0" top="0.41" bottom="0" header="0" footer="0"/>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showGridLines="0" zoomScaleNormal="100" workbookViewId="0">
      <selection activeCell="M20" sqref="M20"/>
    </sheetView>
  </sheetViews>
  <sheetFormatPr defaultRowHeight="12.75" x14ac:dyDescent="0.2"/>
  <cols>
    <col min="1" max="1" width="7.5703125" style="123" customWidth="1"/>
    <col min="2" max="2" width="22.140625" style="142" customWidth="1"/>
    <col min="3" max="4" width="11.7109375" style="123" hidden="1" customWidth="1"/>
    <col min="5" max="9" width="13.85546875" style="123" customWidth="1"/>
    <col min="10" max="11" width="9.140625" style="123" customWidth="1"/>
    <col min="12" max="16384" width="9.140625" style="123"/>
  </cols>
  <sheetData>
    <row r="1" spans="1:23" ht="32.25" customHeight="1" x14ac:dyDescent="0.2">
      <c r="A1" s="1103" t="s">
        <v>507</v>
      </c>
      <c r="B1" s="1103"/>
      <c r="C1" s="1103"/>
      <c r="D1" s="1103"/>
      <c r="E1" s="1103"/>
      <c r="F1" s="1103"/>
      <c r="G1" s="1103"/>
      <c r="H1" s="1103"/>
      <c r="I1" s="1103"/>
      <c r="J1" s="334"/>
      <c r="K1" s="136"/>
      <c r="L1" s="135"/>
    </row>
    <row r="2" spans="1:23" ht="32.25" customHeight="1" x14ac:dyDescent="0.2">
      <c r="A2" s="1104" t="s">
        <v>508</v>
      </c>
      <c r="B2" s="1104"/>
      <c r="C2" s="1104"/>
      <c r="D2" s="1104"/>
      <c r="E2" s="1104"/>
      <c r="F2" s="1104"/>
      <c r="G2" s="1104"/>
      <c r="H2" s="1104"/>
      <c r="I2" s="1104"/>
      <c r="J2" s="137"/>
      <c r="K2" s="137"/>
      <c r="L2" s="135"/>
    </row>
    <row r="3" spans="1:23" s="125" customFormat="1" ht="39.950000000000003" customHeight="1" x14ac:dyDescent="0.2">
      <c r="A3" s="752"/>
      <c r="B3" s="751" t="s">
        <v>228</v>
      </c>
      <c r="C3" s="269">
        <v>2007</v>
      </c>
      <c r="D3" s="138">
        <v>2008</v>
      </c>
      <c r="E3" s="269">
        <v>2009</v>
      </c>
      <c r="F3" s="138">
        <v>2010</v>
      </c>
      <c r="G3" s="269">
        <v>2011</v>
      </c>
      <c r="H3" s="269">
        <v>2012</v>
      </c>
      <c r="I3" s="269">
        <v>2013</v>
      </c>
      <c r="J3" s="139"/>
      <c r="K3" s="139"/>
    </row>
    <row r="4" spans="1:23" s="125" customFormat="1" ht="30" customHeight="1" x14ac:dyDescent="0.2">
      <c r="A4" s="1004" t="s">
        <v>423</v>
      </c>
      <c r="B4" s="453" t="s">
        <v>420</v>
      </c>
      <c r="C4" s="755"/>
      <c r="D4" s="755"/>
      <c r="E4" s="750">
        <f>+E5+E8+E11</f>
        <v>14577</v>
      </c>
      <c r="F4" s="750">
        <f t="shared" ref="F4:H4" si="0">+F5+F8+F11</f>
        <v>14014</v>
      </c>
      <c r="G4" s="750">
        <f t="shared" si="0"/>
        <v>33948</v>
      </c>
      <c r="H4" s="750">
        <f t="shared" si="0"/>
        <v>19759</v>
      </c>
      <c r="I4" s="750">
        <f>+I5+I8+I11</f>
        <v>16838</v>
      </c>
      <c r="J4" s="139"/>
      <c r="K4" s="139"/>
    </row>
    <row r="5" spans="1:23" s="125" customFormat="1" ht="30" customHeight="1" x14ac:dyDescent="0.2">
      <c r="A5" s="1005"/>
      <c r="B5" s="754" t="s">
        <v>425</v>
      </c>
      <c r="C5" s="455">
        <f t="shared" ref="C5:I5" si="1">+C6+C7</f>
        <v>82319</v>
      </c>
      <c r="D5" s="455">
        <f t="shared" si="1"/>
        <v>81760</v>
      </c>
      <c r="E5" s="455">
        <f t="shared" si="1"/>
        <v>9449</v>
      </c>
      <c r="F5" s="455">
        <f t="shared" si="1"/>
        <v>9697</v>
      </c>
      <c r="G5" s="455">
        <f t="shared" si="1"/>
        <v>22744</v>
      </c>
      <c r="H5" s="455">
        <f t="shared" si="1"/>
        <v>11921</v>
      </c>
      <c r="I5" s="455">
        <f t="shared" si="1"/>
        <v>10998</v>
      </c>
      <c r="J5" s="170"/>
      <c r="K5" s="170"/>
    </row>
    <row r="6" spans="1:23" s="125" customFormat="1" ht="30" customHeight="1" x14ac:dyDescent="0.2">
      <c r="A6" s="1005"/>
      <c r="B6" s="753" t="s">
        <v>291</v>
      </c>
      <c r="C6" s="456">
        <v>2163</v>
      </c>
      <c r="D6" s="456">
        <v>2399</v>
      </c>
      <c r="E6" s="456">
        <v>9390</v>
      </c>
      <c r="F6" s="456">
        <v>9653</v>
      </c>
      <c r="G6" s="456">
        <v>22685</v>
      </c>
      <c r="H6" s="456">
        <v>11855</v>
      </c>
      <c r="I6" s="456">
        <v>10912</v>
      </c>
      <c r="J6" s="132"/>
      <c r="K6" s="132"/>
    </row>
    <row r="7" spans="1:23" s="125" customFormat="1" ht="30" customHeight="1" x14ac:dyDescent="0.2">
      <c r="A7" s="1005"/>
      <c r="B7" s="753" t="s">
        <v>419</v>
      </c>
      <c r="C7" s="456">
        <v>80156</v>
      </c>
      <c r="D7" s="456">
        <v>79361</v>
      </c>
      <c r="E7" s="456">
        <v>59</v>
      </c>
      <c r="F7" s="456">
        <v>44</v>
      </c>
      <c r="G7" s="456">
        <v>59</v>
      </c>
      <c r="H7" s="456">
        <v>66</v>
      </c>
      <c r="I7" s="456">
        <v>86</v>
      </c>
      <c r="J7" s="132"/>
      <c r="K7" s="132"/>
    </row>
    <row r="8" spans="1:23" s="125" customFormat="1" ht="30" customHeight="1" x14ac:dyDescent="0.2">
      <c r="A8" s="1005"/>
      <c r="B8" s="754" t="s">
        <v>421</v>
      </c>
      <c r="C8" s="455">
        <f t="shared" ref="C8:I8" si="2">+C9+C10</f>
        <v>65406</v>
      </c>
      <c r="D8" s="455">
        <f t="shared" si="2"/>
        <v>62359</v>
      </c>
      <c r="E8" s="455">
        <f t="shared" si="2"/>
        <v>5062</v>
      </c>
      <c r="F8" s="455">
        <f t="shared" si="2"/>
        <v>4279</v>
      </c>
      <c r="G8" s="455">
        <f t="shared" si="2"/>
        <v>11099</v>
      </c>
      <c r="H8" s="455">
        <f t="shared" si="2"/>
        <v>7762</v>
      </c>
      <c r="I8" s="455">
        <f t="shared" si="2"/>
        <v>5786</v>
      </c>
      <c r="J8" s="132"/>
      <c r="K8" s="132"/>
    </row>
    <row r="9" spans="1:23" s="125" customFormat="1" ht="30" customHeight="1" x14ac:dyDescent="0.2">
      <c r="A9" s="1005"/>
      <c r="B9" s="753" t="s">
        <v>296</v>
      </c>
      <c r="C9" s="456">
        <v>19479</v>
      </c>
      <c r="D9" s="456">
        <v>16952</v>
      </c>
      <c r="E9" s="456">
        <v>3497</v>
      </c>
      <c r="F9" s="456">
        <v>2859</v>
      </c>
      <c r="G9" s="456">
        <v>7977</v>
      </c>
      <c r="H9" s="456">
        <v>5852</v>
      </c>
      <c r="I9" s="456">
        <v>4304</v>
      </c>
      <c r="J9" s="132"/>
      <c r="K9" s="132"/>
    </row>
    <row r="10" spans="1:23" s="125" customFormat="1" ht="30" customHeight="1" x14ac:dyDescent="0.2">
      <c r="A10" s="1005"/>
      <c r="B10" s="753" t="s">
        <v>297</v>
      </c>
      <c r="C10" s="456">
        <v>45927</v>
      </c>
      <c r="D10" s="456">
        <v>45407</v>
      </c>
      <c r="E10" s="456">
        <v>1565</v>
      </c>
      <c r="F10" s="456">
        <v>1420</v>
      </c>
      <c r="G10" s="456">
        <v>3122</v>
      </c>
      <c r="H10" s="456">
        <v>1910</v>
      </c>
      <c r="I10" s="456">
        <v>1482</v>
      </c>
      <c r="J10" s="132"/>
      <c r="K10" s="132"/>
    </row>
    <row r="11" spans="1:23" s="125" customFormat="1" ht="30" customHeight="1" x14ac:dyDescent="0.2">
      <c r="A11" s="1005"/>
      <c r="B11" s="754" t="s">
        <v>422</v>
      </c>
      <c r="C11" s="455">
        <f t="shared" ref="C11:I11" si="3">+C12+C13</f>
        <v>1447</v>
      </c>
      <c r="D11" s="455">
        <f t="shared" si="3"/>
        <v>1612</v>
      </c>
      <c r="E11" s="455">
        <f t="shared" si="3"/>
        <v>66</v>
      </c>
      <c r="F11" s="455">
        <f t="shared" si="3"/>
        <v>38</v>
      </c>
      <c r="G11" s="455">
        <f t="shared" si="3"/>
        <v>105</v>
      </c>
      <c r="H11" s="455">
        <f t="shared" si="3"/>
        <v>76</v>
      </c>
      <c r="I11" s="455">
        <f t="shared" si="3"/>
        <v>54</v>
      </c>
      <c r="J11" s="132"/>
      <c r="K11" s="132"/>
    </row>
    <row r="12" spans="1:23" s="125" customFormat="1" ht="30" customHeight="1" x14ac:dyDescent="0.2">
      <c r="A12" s="1005"/>
      <c r="B12" s="753" t="s">
        <v>298</v>
      </c>
      <c r="C12" s="456">
        <v>1207</v>
      </c>
      <c r="D12" s="456">
        <v>1318</v>
      </c>
      <c r="E12" s="456">
        <v>50</v>
      </c>
      <c r="F12" s="456">
        <v>30</v>
      </c>
      <c r="G12" s="456">
        <v>85</v>
      </c>
      <c r="H12" s="456">
        <v>62</v>
      </c>
      <c r="I12" s="456">
        <v>47</v>
      </c>
      <c r="J12" s="132"/>
      <c r="K12" s="132"/>
      <c r="P12" s="1124"/>
      <c r="Q12" s="1042"/>
      <c r="R12" s="1042"/>
      <c r="S12" s="1042"/>
      <c r="T12" s="1042"/>
      <c r="U12" s="1125"/>
      <c r="V12" s="1125"/>
      <c r="W12" s="1125"/>
    </row>
    <row r="13" spans="1:23" s="125" customFormat="1" ht="30" customHeight="1" x14ac:dyDescent="0.2">
      <c r="A13" s="1006"/>
      <c r="B13" s="756" t="s">
        <v>299</v>
      </c>
      <c r="C13" s="757">
        <v>240</v>
      </c>
      <c r="D13" s="757">
        <v>294</v>
      </c>
      <c r="E13" s="757">
        <v>16</v>
      </c>
      <c r="F13" s="757">
        <v>8</v>
      </c>
      <c r="G13" s="757">
        <v>20</v>
      </c>
      <c r="H13" s="757">
        <v>14</v>
      </c>
      <c r="I13" s="757">
        <v>7</v>
      </c>
      <c r="J13" s="132"/>
      <c r="K13" s="132"/>
      <c r="P13" s="1042"/>
      <c r="Q13" s="1042"/>
      <c r="R13" s="1042"/>
      <c r="S13" s="1042"/>
      <c r="T13" s="1042"/>
      <c r="U13" s="1125"/>
      <c r="V13" s="1125"/>
      <c r="W13" s="1125"/>
    </row>
    <row r="14" spans="1:23" ht="30" customHeight="1" x14ac:dyDescent="0.2">
      <c r="J14" s="140"/>
      <c r="K14" s="140"/>
    </row>
    <row r="15" spans="1:23" ht="30" customHeight="1" x14ac:dyDescent="0.2">
      <c r="A15" s="1004" t="s">
        <v>424</v>
      </c>
      <c r="B15" s="453" t="s">
        <v>420</v>
      </c>
      <c r="C15" s="755"/>
      <c r="D15" s="755"/>
      <c r="E15" s="770">
        <f>+E16+E19+E22</f>
        <v>17</v>
      </c>
      <c r="F15" s="770">
        <f t="shared" ref="F15:H15" si="4">+F16+F19+F22</f>
        <v>3</v>
      </c>
      <c r="G15" s="770">
        <f t="shared" si="4"/>
        <v>21</v>
      </c>
      <c r="H15" s="770">
        <f t="shared" si="4"/>
        <v>67</v>
      </c>
      <c r="I15" s="770">
        <f>+I16+I19+I22</f>
        <v>46</v>
      </c>
      <c r="J15" s="141"/>
      <c r="K15" s="141"/>
    </row>
    <row r="16" spans="1:23" ht="30" customHeight="1" x14ac:dyDescent="0.2">
      <c r="A16" s="1005"/>
      <c r="B16" s="754" t="s">
        <v>425</v>
      </c>
      <c r="C16" s="455">
        <f t="shared" ref="C16:I16" si="5">+C17+C18</f>
        <v>82319</v>
      </c>
      <c r="D16" s="455">
        <f t="shared" si="5"/>
        <v>81760</v>
      </c>
      <c r="E16" s="772">
        <f t="shared" si="5"/>
        <v>5</v>
      </c>
      <c r="F16" s="772">
        <f t="shared" si="5"/>
        <v>1</v>
      </c>
      <c r="G16" s="772">
        <f t="shared" si="5"/>
        <v>5</v>
      </c>
      <c r="H16" s="772">
        <f t="shared" si="5"/>
        <v>20</v>
      </c>
      <c r="I16" s="772">
        <f t="shared" si="5"/>
        <v>14</v>
      </c>
      <c r="J16" s="141"/>
      <c r="K16" s="141"/>
    </row>
    <row r="17" spans="1:11" ht="30" customHeight="1" x14ac:dyDescent="0.2">
      <c r="A17" s="1005"/>
      <c r="B17" s="753" t="s">
        <v>291</v>
      </c>
      <c r="C17" s="456">
        <v>2163</v>
      </c>
      <c r="D17" s="456">
        <v>2399</v>
      </c>
      <c r="E17" s="775">
        <v>5</v>
      </c>
      <c r="F17" s="775">
        <v>1</v>
      </c>
      <c r="G17" s="775">
        <v>5</v>
      </c>
      <c r="H17" s="775">
        <v>19</v>
      </c>
      <c r="I17" s="775">
        <v>14</v>
      </c>
      <c r="J17" s="141"/>
      <c r="K17" s="141"/>
    </row>
    <row r="18" spans="1:11" ht="30" customHeight="1" x14ac:dyDescent="0.2">
      <c r="A18" s="1005"/>
      <c r="B18" s="753" t="s">
        <v>419</v>
      </c>
      <c r="C18" s="456">
        <v>80156</v>
      </c>
      <c r="D18" s="456">
        <v>79361</v>
      </c>
      <c r="E18" s="849">
        <v>0</v>
      </c>
      <c r="F18" s="849">
        <v>0</v>
      </c>
      <c r="G18" s="849">
        <v>0</v>
      </c>
      <c r="H18" s="849">
        <v>1</v>
      </c>
      <c r="I18" s="837">
        <v>0</v>
      </c>
    </row>
    <row r="19" spans="1:11" ht="30" customHeight="1" x14ac:dyDescent="0.2">
      <c r="A19" s="1005"/>
      <c r="B19" s="754" t="s">
        <v>421</v>
      </c>
      <c r="C19" s="455">
        <f t="shared" ref="C19:I19" si="6">+C20+C21</f>
        <v>65406</v>
      </c>
      <c r="D19" s="455">
        <f t="shared" si="6"/>
        <v>62359</v>
      </c>
      <c r="E19" s="850">
        <f t="shared" si="6"/>
        <v>12</v>
      </c>
      <c r="F19" s="850">
        <f t="shared" si="6"/>
        <v>2</v>
      </c>
      <c r="G19" s="850">
        <f t="shared" si="6"/>
        <v>16</v>
      </c>
      <c r="H19" s="850">
        <f t="shared" si="6"/>
        <v>47</v>
      </c>
      <c r="I19" s="772">
        <f t="shared" si="6"/>
        <v>32</v>
      </c>
    </row>
    <row r="20" spans="1:11" ht="30" customHeight="1" x14ac:dyDescent="0.2">
      <c r="A20" s="1005"/>
      <c r="B20" s="753" t="s">
        <v>296</v>
      </c>
      <c r="C20" s="456">
        <v>19479</v>
      </c>
      <c r="D20" s="456">
        <v>16952</v>
      </c>
      <c r="E20" s="849">
        <v>6</v>
      </c>
      <c r="F20" s="849">
        <v>0</v>
      </c>
      <c r="G20" s="849">
        <v>11</v>
      </c>
      <c r="H20" s="849">
        <v>21</v>
      </c>
      <c r="I20" s="775">
        <v>13</v>
      </c>
    </row>
    <row r="21" spans="1:11" ht="30" customHeight="1" x14ac:dyDescent="0.2">
      <c r="A21" s="1005"/>
      <c r="B21" s="753" t="s">
        <v>297</v>
      </c>
      <c r="C21" s="456">
        <v>45927</v>
      </c>
      <c r="D21" s="456">
        <v>45407</v>
      </c>
      <c r="E21" s="849">
        <v>6</v>
      </c>
      <c r="F21" s="849">
        <v>2</v>
      </c>
      <c r="G21" s="849">
        <v>5</v>
      </c>
      <c r="H21" s="849">
        <v>26</v>
      </c>
      <c r="I21" s="775">
        <v>19</v>
      </c>
    </row>
    <row r="22" spans="1:11" ht="30" customHeight="1" x14ac:dyDescent="0.2">
      <c r="A22" s="1005"/>
      <c r="B22" s="754" t="s">
        <v>422</v>
      </c>
      <c r="C22" s="455">
        <f t="shared" ref="C22:I22" si="7">+C23+C24</f>
        <v>1447</v>
      </c>
      <c r="D22" s="455">
        <f t="shared" si="7"/>
        <v>1612</v>
      </c>
      <c r="E22" s="850">
        <f t="shared" si="7"/>
        <v>0</v>
      </c>
      <c r="F22" s="850">
        <f t="shared" si="7"/>
        <v>0</v>
      </c>
      <c r="G22" s="850">
        <f t="shared" si="7"/>
        <v>0</v>
      </c>
      <c r="H22" s="850">
        <f t="shared" si="7"/>
        <v>0</v>
      </c>
      <c r="I22" s="838">
        <f t="shared" si="7"/>
        <v>0</v>
      </c>
    </row>
    <row r="23" spans="1:11" ht="30" customHeight="1" x14ac:dyDescent="0.2">
      <c r="A23" s="1005"/>
      <c r="B23" s="753" t="s">
        <v>298</v>
      </c>
      <c r="C23" s="456">
        <v>1207</v>
      </c>
      <c r="D23" s="456">
        <v>1318</v>
      </c>
      <c r="E23" s="849">
        <v>0</v>
      </c>
      <c r="F23" s="849">
        <v>0</v>
      </c>
      <c r="G23" s="849">
        <v>0</v>
      </c>
      <c r="H23" s="849">
        <v>0</v>
      </c>
      <c r="I23" s="837">
        <v>0</v>
      </c>
    </row>
    <row r="24" spans="1:11" ht="30" customHeight="1" x14ac:dyDescent="0.2">
      <c r="A24" s="1006"/>
      <c r="B24" s="756" t="s">
        <v>299</v>
      </c>
      <c r="C24" s="757">
        <v>240</v>
      </c>
      <c r="D24" s="757">
        <v>294</v>
      </c>
      <c r="E24" s="851">
        <v>0</v>
      </c>
      <c r="F24" s="851">
        <v>0</v>
      </c>
      <c r="G24" s="851">
        <v>0</v>
      </c>
      <c r="H24" s="851">
        <v>0</v>
      </c>
      <c r="I24" s="839">
        <v>0</v>
      </c>
    </row>
    <row r="26" spans="1:11" ht="30" customHeight="1" x14ac:dyDescent="0.2">
      <c r="A26" s="1126"/>
      <c r="B26" s="1126"/>
      <c r="C26" s="1126"/>
      <c r="D26" s="1126"/>
      <c r="E26" s="1126"/>
      <c r="F26" s="1126"/>
      <c r="G26" s="1126"/>
      <c r="H26" s="1126"/>
      <c r="I26" s="1126"/>
    </row>
    <row r="27" spans="1:11" ht="30" customHeight="1" x14ac:dyDescent="0.2">
      <c r="A27" s="1127"/>
      <c r="B27" s="1127"/>
      <c r="C27" s="1127"/>
      <c r="D27" s="1127"/>
      <c r="E27" s="1127"/>
      <c r="F27" s="1127"/>
      <c r="G27" s="1127"/>
      <c r="H27" s="1127"/>
      <c r="I27" s="1127"/>
    </row>
  </sheetData>
  <mergeCells count="8">
    <mergeCell ref="A15:A24"/>
    <mergeCell ref="A26:I26"/>
    <mergeCell ref="A27:I27"/>
    <mergeCell ref="A1:I1"/>
    <mergeCell ref="A2:I2"/>
    <mergeCell ref="A4:A13"/>
    <mergeCell ref="P12:W12"/>
    <mergeCell ref="P13:W13"/>
  </mergeCells>
  <printOptions horizontalCentered="1" verticalCentered="1" gridLinesSet="0"/>
  <pageMargins left="0" right="0" top="0" bottom="0" header="0" footer="0"/>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70"/>
  <sheetViews>
    <sheetView showGridLines="0" tabSelected="1" zoomScaleNormal="100" workbookViewId="0">
      <selection activeCell="L14" sqref="L14"/>
    </sheetView>
  </sheetViews>
  <sheetFormatPr defaultRowHeight="12.75" x14ac:dyDescent="0.2"/>
  <cols>
    <col min="1" max="1" width="7.7109375" style="159" customWidth="1"/>
    <col min="2" max="2" width="24.7109375" style="159" customWidth="1"/>
    <col min="3" max="7" width="13.7109375" style="159" customWidth="1"/>
    <col min="8" max="8" width="12.5703125" style="160" customWidth="1"/>
    <col min="9" max="9" width="14.85546875" style="159" customWidth="1"/>
    <col min="10" max="16384" width="9.140625" style="159"/>
  </cols>
  <sheetData>
    <row r="1" spans="1:60" s="157" customFormat="1" ht="30" customHeight="1" x14ac:dyDescent="0.2">
      <c r="A1" s="1002" t="s">
        <v>509</v>
      </c>
      <c r="B1" s="1002"/>
      <c r="C1" s="1002"/>
      <c r="D1" s="1002"/>
      <c r="E1" s="1002"/>
      <c r="F1" s="1002"/>
      <c r="G1" s="1002"/>
      <c r="H1" s="158"/>
    </row>
    <row r="2" spans="1:60" s="157" customFormat="1" ht="35.25" customHeight="1" x14ac:dyDescent="0.2">
      <c r="A2" s="1003" t="s">
        <v>546</v>
      </c>
      <c r="B2" s="1003"/>
      <c r="C2" s="1003"/>
      <c r="D2" s="1003"/>
      <c r="E2" s="1003"/>
      <c r="F2" s="1003"/>
      <c r="G2" s="1003"/>
      <c r="H2" s="158"/>
    </row>
    <row r="3" spans="1:60" s="164" customFormat="1" ht="42" customHeight="1" x14ac:dyDescent="0.2">
      <c r="A3" s="748"/>
      <c r="B3" s="749" t="s">
        <v>228</v>
      </c>
      <c r="C3" s="744">
        <v>2009</v>
      </c>
      <c r="D3" s="161">
        <f>+C3+1</f>
        <v>2010</v>
      </c>
      <c r="E3" s="161">
        <f>+D3+1</f>
        <v>2011</v>
      </c>
      <c r="F3" s="338">
        <f>+E3+1</f>
        <v>2012</v>
      </c>
      <c r="G3" s="339">
        <f>+F3+1</f>
        <v>2013</v>
      </c>
      <c r="H3" s="163"/>
      <c r="I3" s="162"/>
    </row>
    <row r="4" spans="1:60" s="306" customFormat="1" ht="30" hidden="1" customHeight="1" x14ac:dyDescent="0.2">
      <c r="B4" s="305" t="s">
        <v>289</v>
      </c>
      <c r="C4" s="340">
        <v>3665784</v>
      </c>
      <c r="D4" s="340">
        <v>3850199</v>
      </c>
      <c r="E4" s="340">
        <v>4041409</v>
      </c>
      <c r="F4" s="340">
        <v>4235496</v>
      </c>
      <c r="G4" s="340">
        <v>4412711</v>
      </c>
      <c r="H4" s="370" t="e">
        <f>+(G4*100)/#REF!</f>
        <v>#REF!</v>
      </c>
    </row>
    <row r="5" spans="1:60" s="306" customFormat="1" ht="30" hidden="1" customHeight="1" x14ac:dyDescent="0.2">
      <c r="B5" s="305" t="s">
        <v>290</v>
      </c>
      <c r="C5" s="340">
        <v>66038</v>
      </c>
      <c r="D5" s="340">
        <v>66902</v>
      </c>
      <c r="E5" s="340">
        <v>67575</v>
      </c>
      <c r="F5" s="340">
        <v>68593</v>
      </c>
      <c r="G5" s="340">
        <v>69153</v>
      </c>
      <c r="H5" s="370" t="e">
        <f>+(G5*100)/#REF!</f>
        <v>#REF!</v>
      </c>
    </row>
    <row r="6" spans="1:60" s="306" customFormat="1" ht="30" customHeight="1" x14ac:dyDescent="0.2">
      <c r="A6" s="1004" t="s">
        <v>423</v>
      </c>
      <c r="B6" s="369" t="s">
        <v>300</v>
      </c>
      <c r="C6" s="340">
        <f>+C7+C10+C13</f>
        <v>118771</v>
      </c>
      <c r="D6" s="340">
        <f>+D7+D10+D13</f>
        <v>130805</v>
      </c>
      <c r="E6" s="340">
        <f>+E7+E10+E13</f>
        <v>166182</v>
      </c>
      <c r="F6" s="340">
        <f>+F7+F10+F13</f>
        <v>182646</v>
      </c>
      <c r="G6" s="340">
        <f>G7+G10+G13</f>
        <v>176718</v>
      </c>
      <c r="H6" s="308"/>
      <c r="AP6" s="307"/>
      <c r="AQ6" s="307"/>
      <c r="AR6" s="307"/>
      <c r="AS6" s="307"/>
      <c r="AT6" s="307"/>
      <c r="AU6" s="307"/>
      <c r="AV6" s="307"/>
      <c r="AW6" s="307"/>
      <c r="AX6" s="307"/>
      <c r="AY6" s="307"/>
      <c r="AZ6" s="307"/>
      <c r="BA6" s="307"/>
      <c r="BB6" s="307"/>
      <c r="BC6" s="307"/>
      <c r="BD6" s="307"/>
      <c r="BE6" s="307"/>
      <c r="BF6" s="307"/>
      <c r="BG6" s="307"/>
      <c r="BH6" s="307"/>
    </row>
    <row r="7" spans="1:60" s="306" customFormat="1" ht="30" customHeight="1" x14ac:dyDescent="0.2">
      <c r="A7" s="1005"/>
      <c r="B7" s="367" t="s">
        <v>292</v>
      </c>
      <c r="C7" s="340">
        <f>SUM(C8:C9)</f>
        <v>89295</v>
      </c>
      <c r="D7" s="340">
        <f>SUM(D8:D9)</f>
        <v>95609</v>
      </c>
      <c r="E7" s="340">
        <f>SUM(E8:E9)</f>
        <v>117330</v>
      </c>
      <c r="F7" s="340">
        <f>SUM(F8:F9)</f>
        <v>126726</v>
      </c>
      <c r="G7" s="340">
        <f>SUM(G8:G9)</f>
        <v>132501</v>
      </c>
      <c r="H7" s="308"/>
    </row>
    <row r="8" spans="1:60" s="306" customFormat="1" ht="30" customHeight="1" x14ac:dyDescent="0.2">
      <c r="A8" s="1005"/>
      <c r="B8" s="368" t="s">
        <v>291</v>
      </c>
      <c r="C8" s="341">
        <v>88271</v>
      </c>
      <c r="D8" s="341">
        <v>95103</v>
      </c>
      <c r="E8" s="341">
        <v>116884</v>
      </c>
      <c r="F8" s="341">
        <v>126224</v>
      </c>
      <c r="G8" s="341">
        <v>131993</v>
      </c>
      <c r="H8" s="309"/>
    </row>
    <row r="9" spans="1:60" s="306" customFormat="1" ht="30" customHeight="1" x14ac:dyDescent="0.2">
      <c r="A9" s="1005"/>
      <c r="B9" s="368" t="s">
        <v>293</v>
      </c>
      <c r="C9" s="341">
        <v>1024</v>
      </c>
      <c r="D9" s="341">
        <v>506</v>
      </c>
      <c r="E9" s="341">
        <v>446</v>
      </c>
      <c r="F9" s="341">
        <v>502</v>
      </c>
      <c r="G9" s="341">
        <v>508</v>
      </c>
      <c r="H9" s="309"/>
    </row>
    <row r="10" spans="1:60" s="306" customFormat="1" ht="30" customHeight="1" x14ac:dyDescent="0.2">
      <c r="A10" s="1005"/>
      <c r="B10" s="367" t="s">
        <v>294</v>
      </c>
      <c r="C10" s="340">
        <f>SUM(C11:C12)</f>
        <v>28960</v>
      </c>
      <c r="D10" s="340">
        <f>SUM(D11:D12)</f>
        <v>34612</v>
      </c>
      <c r="E10" s="340">
        <f>SUM(E11:E12)</f>
        <v>48176</v>
      </c>
      <c r="F10" s="340">
        <f>SUM(F11:F12)</f>
        <v>55153</v>
      </c>
      <c r="G10" s="340">
        <f>SUM(G11:G12)</f>
        <v>43603</v>
      </c>
      <c r="H10" s="309"/>
    </row>
    <row r="11" spans="1:60" s="306" customFormat="1" ht="30" customHeight="1" x14ac:dyDescent="0.2">
      <c r="A11" s="1005"/>
      <c r="B11" s="368" t="s">
        <v>296</v>
      </c>
      <c r="C11" s="341">
        <v>20895</v>
      </c>
      <c r="D11" s="341">
        <v>25044</v>
      </c>
      <c r="E11" s="341">
        <v>35500</v>
      </c>
      <c r="F11" s="341">
        <v>40628</v>
      </c>
      <c r="G11" s="341">
        <v>33615</v>
      </c>
      <c r="H11" s="309"/>
    </row>
    <row r="12" spans="1:60" s="306" customFormat="1" ht="30" customHeight="1" x14ac:dyDescent="0.2">
      <c r="A12" s="1005"/>
      <c r="B12" s="368" t="s">
        <v>297</v>
      </c>
      <c r="C12" s="341">
        <v>8065</v>
      </c>
      <c r="D12" s="341">
        <v>9568</v>
      </c>
      <c r="E12" s="341">
        <v>12676</v>
      </c>
      <c r="F12" s="341">
        <v>14525</v>
      </c>
      <c r="G12" s="341">
        <v>9988</v>
      </c>
      <c r="H12" s="309"/>
    </row>
    <row r="13" spans="1:60" s="306" customFormat="1" ht="30" customHeight="1" x14ac:dyDescent="0.2">
      <c r="A13" s="1005"/>
      <c r="B13" s="367" t="s">
        <v>295</v>
      </c>
      <c r="C13" s="340">
        <f>SUM(C14:C15)</f>
        <v>516</v>
      </c>
      <c r="D13" s="340">
        <f t="shared" ref="D13:E13" si="0">SUM(D14:D15)</f>
        <v>584</v>
      </c>
      <c r="E13" s="340">
        <f t="shared" si="0"/>
        <v>676</v>
      </c>
      <c r="F13" s="340">
        <f>SUM(F14:F15)</f>
        <v>767</v>
      </c>
      <c r="G13" s="340">
        <f>SUM(G14:G15)</f>
        <v>614</v>
      </c>
      <c r="H13" s="309"/>
    </row>
    <row r="14" spans="1:60" s="306" customFormat="1" ht="30" customHeight="1" x14ac:dyDescent="0.2">
      <c r="A14" s="1005"/>
      <c r="B14" s="368" t="s">
        <v>298</v>
      </c>
      <c r="C14" s="341">
        <v>391</v>
      </c>
      <c r="D14" s="341">
        <v>444</v>
      </c>
      <c r="E14" s="341">
        <v>512</v>
      </c>
      <c r="F14" s="341">
        <v>591</v>
      </c>
      <c r="G14" s="341">
        <v>499</v>
      </c>
      <c r="H14" s="159"/>
    </row>
    <row r="15" spans="1:60" s="306" customFormat="1" ht="30" customHeight="1" x14ac:dyDescent="0.2">
      <c r="A15" s="1006"/>
      <c r="B15" s="745" t="s">
        <v>299</v>
      </c>
      <c r="C15" s="746">
        <v>125</v>
      </c>
      <c r="D15" s="746">
        <v>140</v>
      </c>
      <c r="E15" s="746">
        <v>164</v>
      </c>
      <c r="F15" s="746">
        <v>176</v>
      </c>
      <c r="G15" s="746">
        <v>115</v>
      </c>
      <c r="H15" s="732"/>
    </row>
    <row r="16" spans="1:60" s="306" customFormat="1" ht="30" customHeight="1" x14ac:dyDescent="0.2">
      <c r="A16" s="758"/>
      <c r="B16" s="368"/>
      <c r="C16" s="341"/>
      <c r="D16" s="341"/>
      <c r="E16" s="341"/>
      <c r="F16" s="341"/>
      <c r="G16" s="418"/>
      <c r="H16" s="732"/>
    </row>
    <row r="17" spans="1:51" ht="30" customHeight="1" x14ac:dyDescent="0.2">
      <c r="A17" s="1004" t="s">
        <v>424</v>
      </c>
      <c r="B17" s="742" t="s">
        <v>300</v>
      </c>
      <c r="C17" s="743">
        <f t="shared" ref="C17:F17" si="1">C18+C21+C24</f>
        <v>17</v>
      </c>
      <c r="D17" s="743">
        <f t="shared" si="1"/>
        <v>20</v>
      </c>
      <c r="E17" s="743">
        <f t="shared" si="1"/>
        <v>29</v>
      </c>
      <c r="F17" s="743">
        <f t="shared" si="1"/>
        <v>90</v>
      </c>
      <c r="G17" s="743">
        <f>G18+G21+G24</f>
        <v>143</v>
      </c>
      <c r="H17" s="1001"/>
      <c r="I17" s="270"/>
      <c r="J17" s="167"/>
      <c r="K17" s="167"/>
      <c r="L17" s="167"/>
      <c r="M17" s="167"/>
      <c r="N17" s="167"/>
      <c r="O17" s="167"/>
      <c r="P17" s="167"/>
      <c r="Q17" s="167"/>
      <c r="R17" s="167"/>
      <c r="S17" s="167"/>
      <c r="T17" s="167"/>
      <c r="U17" s="167"/>
      <c r="V17" s="167"/>
      <c r="W17" s="167"/>
      <c r="X17" s="167"/>
      <c r="Y17" s="167"/>
      <c r="Z17" s="167"/>
      <c r="AA17" s="167"/>
      <c r="AB17" s="167"/>
      <c r="AC17" s="166"/>
      <c r="AD17" s="166"/>
      <c r="AE17" s="166"/>
      <c r="AF17" s="166"/>
      <c r="AG17" s="166"/>
      <c r="AH17" s="166"/>
      <c r="AI17" s="166"/>
      <c r="AJ17" s="166"/>
      <c r="AK17" s="166"/>
      <c r="AL17" s="166"/>
      <c r="AM17" s="166"/>
      <c r="AN17" s="166"/>
      <c r="AO17" s="166"/>
      <c r="AP17" s="166"/>
    </row>
    <row r="18" spans="1:51" ht="30" customHeight="1" x14ac:dyDescent="0.2">
      <c r="A18" s="1005"/>
      <c r="B18" s="367" t="s">
        <v>292</v>
      </c>
      <c r="C18" s="340">
        <f t="shared" ref="C18:F18" si="2">SUM(C19:C20)</f>
        <v>5</v>
      </c>
      <c r="D18" s="340">
        <f t="shared" si="2"/>
        <v>6</v>
      </c>
      <c r="E18" s="340">
        <f t="shared" si="2"/>
        <v>7</v>
      </c>
      <c r="F18" s="340">
        <f t="shared" si="2"/>
        <v>29</v>
      </c>
      <c r="G18" s="340">
        <f>SUM(G19:G20)</f>
        <v>43</v>
      </c>
      <c r="H18" s="1001"/>
      <c r="I18" s="270"/>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row>
    <row r="19" spans="1:51" ht="30" customHeight="1" x14ac:dyDescent="0.2">
      <c r="A19" s="1005"/>
      <c r="B19" s="368" t="s">
        <v>291</v>
      </c>
      <c r="C19" s="341">
        <v>5</v>
      </c>
      <c r="D19" s="341">
        <v>6</v>
      </c>
      <c r="E19" s="341">
        <v>7</v>
      </c>
      <c r="F19" s="341">
        <v>29</v>
      </c>
      <c r="G19" s="341">
        <v>43</v>
      </c>
      <c r="H19" s="1001"/>
      <c r="I19" s="270"/>
    </row>
    <row r="20" spans="1:51" ht="30" customHeight="1" x14ac:dyDescent="0.2">
      <c r="A20" s="1005"/>
      <c r="B20" s="368" t="s">
        <v>293</v>
      </c>
      <c r="C20" s="341">
        <v>0</v>
      </c>
      <c r="D20" s="341">
        <v>0</v>
      </c>
      <c r="E20" s="341">
        <v>0</v>
      </c>
      <c r="F20" s="341">
        <v>0</v>
      </c>
      <c r="G20" s="341">
        <v>0</v>
      </c>
      <c r="H20" s="1001"/>
      <c r="I20" s="270"/>
    </row>
    <row r="21" spans="1:51" ht="30" customHeight="1" x14ac:dyDescent="0.2">
      <c r="A21" s="1005"/>
      <c r="B21" s="367" t="s">
        <v>294</v>
      </c>
      <c r="C21" s="340">
        <f t="shared" ref="C21:F21" si="3">SUM(C22:C23)</f>
        <v>12</v>
      </c>
      <c r="D21" s="340">
        <f t="shared" si="3"/>
        <v>14</v>
      </c>
      <c r="E21" s="340">
        <f t="shared" si="3"/>
        <v>22</v>
      </c>
      <c r="F21" s="340">
        <f t="shared" si="3"/>
        <v>61</v>
      </c>
      <c r="G21" s="340">
        <f>SUM(G22:G23)</f>
        <v>99</v>
      </c>
      <c r="H21" s="1001"/>
      <c r="I21" s="270"/>
      <c r="AQ21" s="166"/>
      <c r="AR21" s="166"/>
      <c r="AS21" s="166"/>
      <c r="AT21" s="166"/>
      <c r="AU21" s="166"/>
      <c r="AV21" s="166"/>
      <c r="AW21" s="166"/>
      <c r="AX21" s="166"/>
      <c r="AY21" s="166"/>
    </row>
    <row r="22" spans="1:51" ht="30" customHeight="1" x14ac:dyDescent="0.2">
      <c r="A22" s="1005"/>
      <c r="B22" s="368" t="s">
        <v>296</v>
      </c>
      <c r="C22" s="341">
        <v>6</v>
      </c>
      <c r="D22" s="341">
        <v>6</v>
      </c>
      <c r="E22" s="341">
        <v>11</v>
      </c>
      <c r="F22" s="341">
        <v>28</v>
      </c>
      <c r="G22" s="341">
        <v>42</v>
      </c>
      <c r="H22" s="1001"/>
      <c r="I22" s="270"/>
      <c r="AQ22" s="166"/>
      <c r="AR22" s="166"/>
      <c r="AS22" s="166"/>
      <c r="AT22" s="166"/>
      <c r="AU22" s="166"/>
      <c r="AV22" s="166"/>
      <c r="AW22" s="166"/>
      <c r="AX22" s="166"/>
      <c r="AY22" s="166"/>
    </row>
    <row r="23" spans="1:51" ht="30" customHeight="1" x14ac:dyDescent="0.2">
      <c r="A23" s="1005"/>
      <c r="B23" s="368" t="s">
        <v>297</v>
      </c>
      <c r="C23" s="341">
        <v>6</v>
      </c>
      <c r="D23" s="341">
        <v>8</v>
      </c>
      <c r="E23" s="341">
        <v>11</v>
      </c>
      <c r="F23" s="341">
        <v>33</v>
      </c>
      <c r="G23" s="341">
        <v>57</v>
      </c>
      <c r="H23" s="731"/>
      <c r="I23" s="270"/>
    </row>
    <row r="24" spans="1:51" ht="30" customHeight="1" x14ac:dyDescent="0.2">
      <c r="A24" s="1005"/>
      <c r="B24" s="367" t="s">
        <v>295</v>
      </c>
      <c r="C24" s="340">
        <f>SUM(C25:C26)</f>
        <v>0</v>
      </c>
      <c r="D24" s="340">
        <f>SUM(D25:D26)</f>
        <v>0</v>
      </c>
      <c r="E24" s="340">
        <f>SUM(E25:E26)</f>
        <v>0</v>
      </c>
      <c r="F24" s="340">
        <f>SUM(F25:F26)</f>
        <v>0</v>
      </c>
      <c r="G24" s="340">
        <f>SUM(G25:G26)</f>
        <v>1</v>
      </c>
      <c r="H24" s="40"/>
      <c r="I24" s="270"/>
    </row>
    <row r="25" spans="1:51" ht="30" customHeight="1" x14ac:dyDescent="0.2">
      <c r="A25" s="1005"/>
      <c r="B25" s="368" t="s">
        <v>298</v>
      </c>
      <c r="C25" s="341">
        <v>0</v>
      </c>
      <c r="D25" s="341">
        <v>0</v>
      </c>
      <c r="E25" s="341">
        <v>0</v>
      </c>
      <c r="F25" s="341">
        <v>0</v>
      </c>
      <c r="G25" s="341">
        <v>1</v>
      </c>
      <c r="H25" s="40"/>
      <c r="I25" s="731"/>
      <c r="J25" s="168"/>
      <c r="K25" s="168"/>
      <c r="L25" s="168"/>
      <c r="M25" s="168"/>
      <c r="N25" s="168"/>
      <c r="O25" s="168"/>
      <c r="P25" s="168"/>
    </row>
    <row r="26" spans="1:51" ht="30" customHeight="1" x14ac:dyDescent="0.2">
      <c r="A26" s="1006"/>
      <c r="B26" s="745" t="s">
        <v>299</v>
      </c>
      <c r="C26" s="746">
        <v>0</v>
      </c>
      <c r="D26" s="746">
        <v>0</v>
      </c>
      <c r="E26" s="746">
        <v>0</v>
      </c>
      <c r="F26" s="746">
        <v>0</v>
      </c>
      <c r="G26" s="746">
        <v>0</v>
      </c>
      <c r="H26" s="165"/>
      <c r="I26" s="25"/>
      <c r="J26" s="168"/>
      <c r="K26" s="168"/>
      <c r="L26" s="168"/>
      <c r="M26" s="168"/>
      <c r="N26" s="168"/>
      <c r="O26" s="168"/>
      <c r="P26" s="168"/>
      <c r="Q26" s="168"/>
      <c r="R26" s="168"/>
    </row>
    <row r="27" spans="1:51" ht="15" customHeight="1" x14ac:dyDescent="0.2">
      <c r="B27" s="39"/>
      <c r="C27" s="39"/>
      <c r="D27" s="39"/>
      <c r="E27" s="39"/>
      <c r="F27" s="39"/>
      <c r="G27" s="39"/>
      <c r="H27" s="165"/>
      <c r="I27" s="25"/>
    </row>
    <row r="28" spans="1:51" ht="15" customHeight="1" x14ac:dyDescent="0.2">
      <c r="B28" s="39"/>
      <c r="C28" s="39"/>
      <c r="D28" s="39"/>
      <c r="E28" s="39"/>
      <c r="F28" s="39"/>
      <c r="G28" s="39"/>
      <c r="H28" s="169"/>
      <c r="I28" s="25"/>
    </row>
    <row r="29" spans="1:51" ht="15" customHeight="1" x14ac:dyDescent="0.2">
      <c r="B29" s="39"/>
      <c r="C29" s="39"/>
      <c r="D29" s="39"/>
      <c r="E29" s="39"/>
      <c r="F29" s="39"/>
      <c r="G29" s="39"/>
      <c r="H29" s="169"/>
      <c r="I29" s="25"/>
    </row>
    <row r="30" spans="1:51" ht="15" customHeight="1" x14ac:dyDescent="0.2">
      <c r="B30" s="39"/>
      <c r="C30" s="39"/>
      <c r="D30" s="39"/>
      <c r="E30" s="39"/>
      <c r="F30" s="39"/>
      <c r="G30" s="39"/>
      <c r="H30" s="169"/>
      <c r="I30" s="166"/>
    </row>
    <row r="31" spans="1:51" ht="15" customHeight="1" x14ac:dyDescent="0.2">
      <c r="B31" s="39"/>
      <c r="C31" s="39"/>
      <c r="D31" s="39"/>
      <c r="E31" s="39"/>
      <c r="F31" s="39"/>
      <c r="G31" s="39"/>
      <c r="H31" s="169"/>
      <c r="I31" s="166"/>
    </row>
    <row r="32" spans="1:51" ht="15" customHeight="1" x14ac:dyDescent="0.2">
      <c r="B32" s="39"/>
      <c r="C32" s="39"/>
      <c r="D32" s="39"/>
      <c r="E32" s="39"/>
      <c r="F32" s="39"/>
      <c r="G32" s="39"/>
      <c r="H32" s="169"/>
      <c r="I32" s="166"/>
    </row>
    <row r="33" spans="2:9" ht="15" customHeight="1" x14ac:dyDescent="0.2">
      <c r="B33" s="39"/>
      <c r="C33" s="39"/>
      <c r="D33" s="39"/>
      <c r="E33" s="39"/>
      <c r="F33" s="39"/>
      <c r="G33" s="39"/>
      <c r="H33" s="169"/>
      <c r="I33" s="166"/>
    </row>
    <row r="34" spans="2:9" ht="15" customHeight="1" x14ac:dyDescent="0.2">
      <c r="B34" s="39"/>
      <c r="H34" s="169"/>
      <c r="I34" s="166"/>
    </row>
    <row r="35" spans="2:9" ht="15" customHeight="1" x14ac:dyDescent="0.2">
      <c r="B35" s="39"/>
      <c r="H35" s="169"/>
      <c r="I35" s="166"/>
    </row>
    <row r="36" spans="2:9" ht="15" customHeight="1" x14ac:dyDescent="0.2">
      <c r="B36" s="39"/>
      <c r="H36" s="169"/>
      <c r="I36" s="166"/>
    </row>
    <row r="37" spans="2:9" ht="15" customHeight="1" x14ac:dyDescent="0.2">
      <c r="B37" s="39"/>
      <c r="H37" s="169"/>
      <c r="I37" s="166"/>
    </row>
    <row r="38" spans="2:9" ht="15" customHeight="1" x14ac:dyDescent="0.2">
      <c r="B38" s="39"/>
      <c r="H38" s="169"/>
      <c r="I38" s="166"/>
    </row>
    <row r="39" spans="2:9" ht="15" customHeight="1" x14ac:dyDescent="0.2">
      <c r="B39" s="39"/>
      <c r="H39" s="169"/>
      <c r="I39" s="166"/>
    </row>
    <row r="40" spans="2:9" ht="15" customHeight="1" x14ac:dyDescent="0.2">
      <c r="B40" s="39"/>
      <c r="H40" s="169"/>
      <c r="I40" s="166"/>
    </row>
    <row r="41" spans="2:9" ht="15" customHeight="1" x14ac:dyDescent="0.2">
      <c r="B41" s="39"/>
      <c r="H41" s="169"/>
      <c r="I41" s="166"/>
    </row>
    <row r="42" spans="2:9" ht="15" customHeight="1" x14ac:dyDescent="0.2">
      <c r="B42" s="39"/>
      <c r="H42" s="169"/>
      <c r="I42" s="166"/>
    </row>
    <row r="43" spans="2:9" ht="15" customHeight="1" x14ac:dyDescent="0.2">
      <c r="B43" s="39"/>
      <c r="H43" s="169"/>
      <c r="I43" s="166"/>
    </row>
    <row r="44" spans="2:9" ht="15" customHeight="1" x14ac:dyDescent="0.2">
      <c r="B44" s="39"/>
      <c r="H44" s="169"/>
      <c r="I44" s="166"/>
    </row>
    <row r="45" spans="2:9" ht="15" customHeight="1" x14ac:dyDescent="0.2">
      <c r="B45" s="39"/>
      <c r="H45" s="169"/>
      <c r="I45" s="166"/>
    </row>
    <row r="46" spans="2:9" ht="15" customHeight="1" x14ac:dyDescent="0.2">
      <c r="B46" s="39"/>
      <c r="H46" s="169"/>
      <c r="I46" s="166"/>
    </row>
    <row r="47" spans="2:9" ht="15" customHeight="1" x14ac:dyDescent="0.2">
      <c r="B47" s="39"/>
      <c r="H47" s="169"/>
      <c r="I47" s="166"/>
    </row>
    <row r="48" spans="2:9" ht="15" customHeight="1" x14ac:dyDescent="0.2">
      <c r="B48" s="39"/>
      <c r="H48" s="169"/>
      <c r="I48" s="166"/>
    </row>
    <row r="49" spans="2:9" ht="15" customHeight="1" x14ac:dyDescent="0.2">
      <c r="B49" s="39"/>
      <c r="H49" s="169"/>
      <c r="I49" s="166"/>
    </row>
    <row r="50" spans="2:9" ht="15" customHeight="1" x14ac:dyDescent="0.2">
      <c r="B50" s="39"/>
      <c r="H50" s="169"/>
      <c r="I50" s="166"/>
    </row>
    <row r="51" spans="2:9" ht="15" customHeight="1" x14ac:dyDescent="0.2">
      <c r="B51" s="39"/>
      <c r="H51" s="169"/>
      <c r="I51" s="166"/>
    </row>
    <row r="52" spans="2:9" ht="15" customHeight="1" x14ac:dyDescent="0.2">
      <c r="B52" s="39"/>
      <c r="H52" s="169"/>
      <c r="I52" s="166"/>
    </row>
    <row r="53" spans="2:9" ht="15" customHeight="1" x14ac:dyDescent="0.2">
      <c r="B53" s="39"/>
      <c r="H53" s="169"/>
      <c r="I53" s="166"/>
    </row>
    <row r="54" spans="2:9" ht="15" customHeight="1" x14ac:dyDescent="0.2">
      <c r="B54" s="39"/>
      <c r="H54" s="169"/>
      <c r="I54" s="166"/>
    </row>
    <row r="55" spans="2:9" ht="15" customHeight="1" x14ac:dyDescent="0.2">
      <c r="B55" s="39"/>
      <c r="H55" s="169"/>
      <c r="I55" s="166"/>
    </row>
    <row r="56" spans="2:9" ht="15" customHeight="1" x14ac:dyDescent="0.2">
      <c r="B56" s="39"/>
      <c r="H56" s="169"/>
      <c r="I56" s="166"/>
    </row>
    <row r="57" spans="2:9" ht="15" customHeight="1" x14ac:dyDescent="0.2">
      <c r="B57" s="39"/>
      <c r="H57" s="169"/>
      <c r="I57" s="166"/>
    </row>
    <row r="58" spans="2:9" ht="15" customHeight="1" x14ac:dyDescent="0.2">
      <c r="B58" s="39"/>
      <c r="H58" s="169"/>
      <c r="I58" s="166"/>
    </row>
    <row r="59" spans="2:9" ht="15" customHeight="1" x14ac:dyDescent="0.2">
      <c r="B59" s="39"/>
      <c r="H59" s="169"/>
      <c r="I59" s="166"/>
    </row>
    <row r="60" spans="2:9" ht="15" customHeight="1" x14ac:dyDescent="0.2">
      <c r="B60" s="39"/>
      <c r="H60" s="169"/>
      <c r="I60" s="166"/>
    </row>
    <row r="61" spans="2:9" ht="15" customHeight="1" x14ac:dyDescent="0.2">
      <c r="B61" s="39"/>
      <c r="H61" s="169"/>
      <c r="I61" s="166"/>
    </row>
    <row r="62" spans="2:9" ht="15" customHeight="1" x14ac:dyDescent="0.2">
      <c r="B62" s="39"/>
      <c r="H62" s="169"/>
      <c r="I62" s="166"/>
    </row>
    <row r="63" spans="2:9" ht="15" customHeight="1" x14ac:dyDescent="0.2">
      <c r="B63" s="166"/>
      <c r="H63" s="169"/>
      <c r="I63" s="166"/>
    </row>
    <row r="64" spans="2:9" ht="15" customHeight="1" x14ac:dyDescent="0.2">
      <c r="B64" s="166"/>
      <c r="H64" s="169"/>
      <c r="I64" s="166"/>
    </row>
    <row r="65" spans="2:9" ht="15" customHeight="1" x14ac:dyDescent="0.2">
      <c r="B65" s="166"/>
      <c r="H65" s="169"/>
      <c r="I65" s="166"/>
    </row>
    <row r="66" spans="2:9" ht="15" customHeight="1" x14ac:dyDescent="0.2">
      <c r="B66" s="166"/>
      <c r="H66" s="169"/>
      <c r="I66" s="166"/>
    </row>
    <row r="67" spans="2:9" ht="15" customHeight="1" x14ac:dyDescent="0.2">
      <c r="B67" s="166"/>
      <c r="H67" s="169"/>
      <c r="I67" s="166"/>
    </row>
    <row r="68" spans="2:9" ht="15" customHeight="1" x14ac:dyDescent="0.2">
      <c r="B68" s="166"/>
      <c r="H68" s="169"/>
      <c r="I68" s="166"/>
    </row>
    <row r="69" spans="2:9" ht="15" customHeight="1" x14ac:dyDescent="0.2">
      <c r="B69" s="166"/>
      <c r="H69" s="169"/>
      <c r="I69" s="166"/>
    </row>
    <row r="70" spans="2:9" ht="15" customHeight="1" x14ac:dyDescent="0.2">
      <c r="B70" s="166"/>
      <c r="H70" s="169"/>
      <c r="I70" s="166"/>
    </row>
    <row r="71" spans="2:9" ht="15" customHeight="1" x14ac:dyDescent="0.2">
      <c r="B71" s="166"/>
      <c r="H71" s="169"/>
      <c r="I71" s="166"/>
    </row>
    <row r="72" spans="2:9" ht="15" customHeight="1" x14ac:dyDescent="0.2">
      <c r="B72" s="166"/>
      <c r="C72" s="39"/>
      <c r="D72" s="39"/>
      <c r="E72" s="39"/>
      <c r="H72" s="169"/>
      <c r="I72" s="166"/>
    </row>
    <row r="73" spans="2:9" ht="15" customHeight="1" x14ac:dyDescent="0.2">
      <c r="B73" s="166"/>
      <c r="C73" s="39"/>
      <c r="D73" s="39"/>
      <c r="E73" s="39"/>
      <c r="H73" s="169"/>
      <c r="I73" s="166"/>
    </row>
    <row r="74" spans="2:9" ht="15" customHeight="1" x14ac:dyDescent="0.2">
      <c r="B74" s="166"/>
      <c r="C74" s="39"/>
      <c r="D74" s="39"/>
      <c r="E74" s="39"/>
      <c r="H74" s="169"/>
      <c r="I74" s="166"/>
    </row>
    <row r="75" spans="2:9" ht="15" customHeight="1" x14ac:dyDescent="0.2">
      <c r="B75" s="166"/>
      <c r="C75" s="39"/>
      <c r="D75" s="39"/>
      <c r="E75" s="39"/>
      <c r="H75" s="169"/>
      <c r="I75" s="166"/>
    </row>
    <row r="76" spans="2:9" ht="15" customHeight="1" x14ac:dyDescent="0.2">
      <c r="B76" s="166"/>
      <c r="C76" s="39"/>
      <c r="D76" s="39"/>
      <c r="E76" s="39"/>
      <c r="H76" s="169"/>
      <c r="I76" s="166"/>
    </row>
    <row r="77" spans="2:9" ht="15" customHeight="1" x14ac:dyDescent="0.2">
      <c r="B77" s="166"/>
      <c r="C77" s="39"/>
      <c r="D77" s="39"/>
      <c r="E77" s="39"/>
      <c r="H77" s="169"/>
      <c r="I77" s="166"/>
    </row>
    <row r="78" spans="2:9" ht="15" customHeight="1" x14ac:dyDescent="0.2">
      <c r="B78" s="166"/>
      <c r="C78" s="39"/>
      <c r="D78" s="39"/>
      <c r="E78" s="39"/>
      <c r="H78" s="169"/>
      <c r="I78" s="166"/>
    </row>
    <row r="79" spans="2:9" ht="15" customHeight="1" x14ac:dyDescent="0.2">
      <c r="B79" s="166"/>
      <c r="C79" s="39"/>
      <c r="D79" s="39"/>
      <c r="E79" s="39"/>
      <c r="H79" s="169"/>
      <c r="I79" s="166"/>
    </row>
    <row r="80" spans="2:9" ht="15" customHeight="1" x14ac:dyDescent="0.2">
      <c r="B80" s="166"/>
      <c r="C80" s="39"/>
      <c r="D80" s="39"/>
      <c r="E80" s="39"/>
      <c r="H80" s="169"/>
      <c r="I80" s="166"/>
    </row>
    <row r="81" spans="2:9" ht="15" customHeight="1" x14ac:dyDescent="0.2">
      <c r="B81" s="166"/>
      <c r="C81" s="39"/>
      <c r="D81" s="39"/>
      <c r="E81" s="39"/>
      <c r="H81" s="169"/>
      <c r="I81" s="166"/>
    </row>
    <row r="82" spans="2:9" ht="15" customHeight="1" x14ac:dyDescent="0.2">
      <c r="B82" s="166"/>
      <c r="C82" s="39"/>
      <c r="D82" s="39"/>
      <c r="E82" s="39"/>
      <c r="H82" s="169"/>
      <c r="I82" s="166"/>
    </row>
    <row r="83" spans="2:9" ht="15" customHeight="1" x14ac:dyDescent="0.2">
      <c r="B83" s="166"/>
      <c r="C83" s="39"/>
      <c r="D83" s="39"/>
      <c r="E83" s="39"/>
      <c r="H83" s="169"/>
      <c r="I83" s="166"/>
    </row>
    <row r="84" spans="2:9" ht="15" customHeight="1" x14ac:dyDescent="0.2">
      <c r="B84" s="166"/>
      <c r="C84" s="39"/>
      <c r="D84" s="39"/>
      <c r="E84" s="39"/>
      <c r="H84" s="169"/>
      <c r="I84" s="166"/>
    </row>
    <row r="85" spans="2:9" ht="15" customHeight="1" x14ac:dyDescent="0.2">
      <c r="B85" s="166"/>
      <c r="C85" s="39"/>
      <c r="D85" s="39"/>
      <c r="E85" s="39"/>
      <c r="H85" s="169"/>
      <c r="I85" s="166"/>
    </row>
    <row r="86" spans="2:9" ht="15" customHeight="1" x14ac:dyDescent="0.2">
      <c r="B86" s="166"/>
      <c r="C86" s="39"/>
      <c r="D86" s="39"/>
      <c r="E86" s="39"/>
      <c r="H86" s="169"/>
      <c r="I86" s="166"/>
    </row>
    <row r="87" spans="2:9" ht="15" customHeight="1" x14ac:dyDescent="0.2">
      <c r="B87" s="166"/>
      <c r="C87" s="39"/>
      <c r="D87" s="39"/>
      <c r="E87" s="39"/>
      <c r="H87" s="169"/>
      <c r="I87" s="166"/>
    </row>
    <row r="88" spans="2:9" ht="15" customHeight="1" x14ac:dyDescent="0.2">
      <c r="B88" s="166"/>
      <c r="C88" s="39"/>
      <c r="D88" s="39"/>
      <c r="E88" s="39"/>
      <c r="H88" s="169"/>
      <c r="I88" s="166"/>
    </row>
    <row r="89" spans="2:9" ht="15" customHeight="1" x14ac:dyDescent="0.2">
      <c r="B89" s="166"/>
      <c r="C89" s="39"/>
      <c r="D89" s="39"/>
      <c r="E89" s="39"/>
      <c r="H89" s="169"/>
      <c r="I89" s="166"/>
    </row>
    <row r="90" spans="2:9" ht="15" customHeight="1" x14ac:dyDescent="0.2">
      <c r="B90" s="166"/>
      <c r="C90" s="39"/>
      <c r="D90" s="39"/>
      <c r="E90" s="39"/>
      <c r="H90" s="169"/>
      <c r="I90" s="166"/>
    </row>
    <row r="91" spans="2:9" ht="15" customHeight="1" x14ac:dyDescent="0.2">
      <c r="B91" s="166"/>
      <c r="C91" s="39"/>
      <c r="D91" s="39"/>
      <c r="E91" s="39"/>
      <c r="H91" s="169"/>
      <c r="I91" s="166"/>
    </row>
    <row r="92" spans="2:9" ht="15" customHeight="1" x14ac:dyDescent="0.2">
      <c r="B92" s="166"/>
      <c r="C92" s="39"/>
      <c r="D92" s="39"/>
      <c r="E92" s="39"/>
      <c r="H92" s="169"/>
      <c r="I92" s="166"/>
    </row>
    <row r="93" spans="2:9" ht="15" customHeight="1" x14ac:dyDescent="0.2">
      <c r="B93" s="166"/>
      <c r="C93" s="39"/>
      <c r="D93" s="39"/>
      <c r="E93" s="39"/>
      <c r="H93" s="169"/>
      <c r="I93" s="166"/>
    </row>
    <row r="94" spans="2:9" ht="15" customHeight="1" x14ac:dyDescent="0.2">
      <c r="B94" s="166"/>
      <c r="C94" s="39"/>
      <c r="D94" s="39"/>
      <c r="E94" s="39"/>
      <c r="H94" s="169"/>
      <c r="I94" s="166"/>
    </row>
    <row r="95" spans="2:9" ht="15" customHeight="1" x14ac:dyDescent="0.2">
      <c r="B95" s="166"/>
      <c r="C95" s="39"/>
      <c r="D95" s="39"/>
      <c r="E95" s="39"/>
      <c r="H95" s="169"/>
      <c r="I95" s="166"/>
    </row>
    <row r="96" spans="2:9" ht="15" customHeight="1" x14ac:dyDescent="0.2">
      <c r="B96" s="166"/>
      <c r="C96" s="39"/>
      <c r="D96" s="39"/>
      <c r="E96" s="39"/>
      <c r="H96" s="169"/>
      <c r="I96" s="166"/>
    </row>
    <row r="97" spans="2:9" ht="15" customHeight="1" x14ac:dyDescent="0.2">
      <c r="B97" s="166"/>
      <c r="C97" s="39"/>
      <c r="D97" s="39"/>
      <c r="E97" s="39"/>
      <c r="H97" s="169"/>
      <c r="I97" s="166"/>
    </row>
    <row r="98" spans="2:9" ht="15" customHeight="1" x14ac:dyDescent="0.2">
      <c r="B98" s="166"/>
      <c r="C98" s="39"/>
      <c r="D98" s="39"/>
      <c r="E98" s="39"/>
      <c r="H98" s="169"/>
      <c r="I98" s="166"/>
    </row>
    <row r="99" spans="2:9" ht="15" customHeight="1" x14ac:dyDescent="0.2">
      <c r="B99" s="166"/>
      <c r="C99" s="39"/>
      <c r="D99" s="39"/>
      <c r="E99" s="39"/>
      <c r="H99" s="169"/>
      <c r="I99" s="166"/>
    </row>
    <row r="100" spans="2:9" ht="15" customHeight="1" x14ac:dyDescent="0.2">
      <c r="B100" s="166"/>
      <c r="C100" s="39"/>
      <c r="D100" s="39"/>
      <c r="E100" s="39"/>
      <c r="H100" s="169"/>
      <c r="I100" s="166"/>
    </row>
    <row r="101" spans="2:9" ht="15" customHeight="1" x14ac:dyDescent="0.2">
      <c r="C101" s="39"/>
      <c r="D101" s="39"/>
      <c r="E101" s="39"/>
      <c r="H101" s="169"/>
      <c r="I101" s="166"/>
    </row>
    <row r="102" spans="2:9" ht="15" customHeight="1" x14ac:dyDescent="0.2">
      <c r="C102" s="39"/>
      <c r="D102" s="39"/>
      <c r="E102" s="39"/>
      <c r="H102" s="169"/>
      <c r="I102" s="166"/>
    </row>
    <row r="103" spans="2:9" ht="15" customHeight="1" x14ac:dyDescent="0.2">
      <c r="C103" s="39"/>
      <c r="D103" s="39"/>
      <c r="E103" s="39"/>
      <c r="H103" s="169"/>
      <c r="I103" s="166"/>
    </row>
    <row r="104" spans="2:9" ht="15" customHeight="1" x14ac:dyDescent="0.2">
      <c r="C104" s="39"/>
      <c r="D104" s="39"/>
      <c r="E104" s="39"/>
      <c r="H104" s="169"/>
      <c r="I104" s="166"/>
    </row>
    <row r="105" spans="2:9" ht="15" customHeight="1" x14ac:dyDescent="0.2">
      <c r="C105" s="39"/>
      <c r="D105" s="39"/>
      <c r="E105" s="39"/>
      <c r="H105" s="169"/>
      <c r="I105" s="166"/>
    </row>
    <row r="106" spans="2:9" ht="15" customHeight="1" x14ac:dyDescent="0.2">
      <c r="C106" s="39"/>
      <c r="D106" s="39"/>
      <c r="E106" s="39"/>
      <c r="H106" s="169"/>
      <c r="I106" s="166"/>
    </row>
    <row r="107" spans="2:9" ht="15" customHeight="1" x14ac:dyDescent="0.2">
      <c r="C107" s="39"/>
      <c r="D107" s="39"/>
      <c r="E107" s="39"/>
      <c r="H107" s="169"/>
      <c r="I107" s="166"/>
    </row>
    <row r="108" spans="2:9" ht="15" customHeight="1" x14ac:dyDescent="0.2">
      <c r="C108" s="39"/>
      <c r="D108" s="39"/>
      <c r="E108" s="39"/>
      <c r="H108" s="169"/>
      <c r="I108" s="166"/>
    </row>
    <row r="109" spans="2:9" ht="15" customHeight="1" x14ac:dyDescent="0.2">
      <c r="C109" s="39"/>
      <c r="D109" s="39"/>
      <c r="E109" s="39"/>
      <c r="H109" s="169"/>
      <c r="I109" s="166"/>
    </row>
    <row r="110" spans="2:9" ht="15" customHeight="1" x14ac:dyDescent="0.2">
      <c r="H110" s="169"/>
      <c r="I110" s="166"/>
    </row>
    <row r="111" spans="2:9" ht="15" customHeight="1" x14ac:dyDescent="0.2">
      <c r="H111" s="169"/>
      <c r="I111" s="166"/>
    </row>
    <row r="112" spans="2:9" ht="15" customHeight="1" x14ac:dyDescent="0.2">
      <c r="H112" s="169"/>
      <c r="I112" s="166"/>
    </row>
    <row r="113" spans="8:9" ht="15" customHeight="1" x14ac:dyDescent="0.2">
      <c r="H113" s="169"/>
      <c r="I113" s="166"/>
    </row>
    <row r="114" spans="8:9" ht="15" customHeight="1" x14ac:dyDescent="0.2">
      <c r="H114" s="169"/>
      <c r="I114" s="166"/>
    </row>
    <row r="115" spans="8:9" ht="15" customHeight="1" x14ac:dyDescent="0.2">
      <c r="H115" s="169"/>
      <c r="I115" s="166"/>
    </row>
    <row r="116" spans="8:9" ht="15" customHeight="1" x14ac:dyDescent="0.2">
      <c r="H116" s="169"/>
      <c r="I116" s="166"/>
    </row>
    <row r="117" spans="8:9" ht="15" customHeight="1" x14ac:dyDescent="0.2">
      <c r="H117" s="169"/>
      <c r="I117" s="166"/>
    </row>
    <row r="118" spans="8:9" ht="15" customHeight="1" x14ac:dyDescent="0.2">
      <c r="H118" s="169"/>
      <c r="I118" s="166"/>
    </row>
    <row r="119" spans="8:9" ht="15" customHeight="1" x14ac:dyDescent="0.2">
      <c r="H119" s="169"/>
      <c r="I119" s="166"/>
    </row>
    <row r="120" spans="8:9" ht="15" customHeight="1" x14ac:dyDescent="0.2">
      <c r="H120" s="169"/>
      <c r="I120" s="166"/>
    </row>
    <row r="121" spans="8:9" ht="15" customHeight="1" x14ac:dyDescent="0.2">
      <c r="H121" s="169"/>
      <c r="I121" s="166"/>
    </row>
    <row r="122" spans="8:9" ht="15" customHeight="1" x14ac:dyDescent="0.2">
      <c r="H122" s="169"/>
      <c r="I122" s="166"/>
    </row>
    <row r="123" spans="8:9" ht="15" customHeight="1" x14ac:dyDescent="0.2">
      <c r="H123" s="169"/>
      <c r="I123" s="166"/>
    </row>
    <row r="124" spans="8:9" x14ac:dyDescent="0.2">
      <c r="H124" s="169"/>
      <c r="I124" s="166"/>
    </row>
    <row r="125" spans="8:9" x14ac:dyDescent="0.2">
      <c r="H125" s="169"/>
      <c r="I125" s="166"/>
    </row>
    <row r="126" spans="8:9" x14ac:dyDescent="0.2">
      <c r="H126" s="169"/>
      <c r="I126" s="166"/>
    </row>
    <row r="127" spans="8:9" x14ac:dyDescent="0.2">
      <c r="H127" s="169"/>
      <c r="I127" s="166"/>
    </row>
    <row r="128" spans="8:9" x14ac:dyDescent="0.2">
      <c r="H128" s="169"/>
      <c r="I128" s="166"/>
    </row>
    <row r="129" spans="8:9" x14ac:dyDescent="0.2">
      <c r="H129" s="169"/>
      <c r="I129" s="166"/>
    </row>
    <row r="130" spans="8:9" x14ac:dyDescent="0.2">
      <c r="H130" s="169"/>
      <c r="I130" s="166"/>
    </row>
    <row r="131" spans="8:9" x14ac:dyDescent="0.2">
      <c r="H131" s="169"/>
      <c r="I131" s="166"/>
    </row>
    <row r="132" spans="8:9" x14ac:dyDescent="0.2">
      <c r="H132" s="169"/>
      <c r="I132" s="166"/>
    </row>
    <row r="133" spans="8:9" x14ac:dyDescent="0.2">
      <c r="H133" s="169"/>
      <c r="I133" s="166"/>
    </row>
    <row r="134" spans="8:9" x14ac:dyDescent="0.2">
      <c r="H134" s="169"/>
      <c r="I134" s="166"/>
    </row>
    <row r="135" spans="8:9" x14ac:dyDescent="0.2">
      <c r="H135" s="169"/>
      <c r="I135" s="166"/>
    </row>
    <row r="136" spans="8:9" x14ac:dyDescent="0.2">
      <c r="H136" s="169"/>
      <c r="I136" s="166"/>
    </row>
    <row r="137" spans="8:9" x14ac:dyDescent="0.2">
      <c r="H137" s="169"/>
      <c r="I137" s="166"/>
    </row>
    <row r="138" spans="8:9" x14ac:dyDescent="0.2">
      <c r="H138" s="169"/>
      <c r="I138" s="166"/>
    </row>
    <row r="139" spans="8:9" x14ac:dyDescent="0.2">
      <c r="H139" s="169"/>
      <c r="I139" s="166"/>
    </row>
    <row r="140" spans="8:9" x14ac:dyDescent="0.2">
      <c r="H140" s="169"/>
      <c r="I140" s="166"/>
    </row>
    <row r="141" spans="8:9" x14ac:dyDescent="0.2">
      <c r="H141" s="169"/>
      <c r="I141" s="166"/>
    </row>
    <row r="142" spans="8:9" x14ac:dyDescent="0.2">
      <c r="H142" s="169"/>
      <c r="I142" s="166"/>
    </row>
    <row r="143" spans="8:9" x14ac:dyDescent="0.2">
      <c r="H143" s="169"/>
      <c r="I143" s="166"/>
    </row>
    <row r="144" spans="8:9" x14ac:dyDescent="0.2">
      <c r="H144" s="169"/>
      <c r="I144" s="166"/>
    </row>
    <row r="145" spans="8:9" x14ac:dyDescent="0.2">
      <c r="H145" s="169"/>
      <c r="I145" s="166"/>
    </row>
    <row r="146" spans="8:9" x14ac:dyDescent="0.2">
      <c r="H146" s="169"/>
      <c r="I146" s="166"/>
    </row>
    <row r="147" spans="8:9" x14ac:dyDescent="0.2">
      <c r="H147" s="169"/>
      <c r="I147" s="166"/>
    </row>
    <row r="148" spans="8:9" x14ac:dyDescent="0.2">
      <c r="H148" s="169"/>
      <c r="I148" s="166"/>
    </row>
    <row r="149" spans="8:9" x14ac:dyDescent="0.2">
      <c r="H149" s="169"/>
      <c r="I149" s="166"/>
    </row>
    <row r="150" spans="8:9" x14ac:dyDescent="0.2">
      <c r="H150" s="169"/>
      <c r="I150" s="166"/>
    </row>
    <row r="151" spans="8:9" x14ac:dyDescent="0.2">
      <c r="H151" s="169"/>
      <c r="I151" s="166"/>
    </row>
    <row r="152" spans="8:9" x14ac:dyDescent="0.2">
      <c r="H152" s="169"/>
      <c r="I152" s="166"/>
    </row>
    <row r="153" spans="8:9" x14ac:dyDescent="0.2">
      <c r="H153" s="169"/>
      <c r="I153" s="166"/>
    </row>
    <row r="154" spans="8:9" x14ac:dyDescent="0.2">
      <c r="H154" s="169"/>
      <c r="I154" s="166"/>
    </row>
    <row r="155" spans="8:9" x14ac:dyDescent="0.2">
      <c r="H155" s="169"/>
      <c r="I155" s="166"/>
    </row>
    <row r="156" spans="8:9" x14ac:dyDescent="0.2">
      <c r="H156" s="169"/>
      <c r="I156" s="166"/>
    </row>
    <row r="157" spans="8:9" x14ac:dyDescent="0.2">
      <c r="H157" s="169"/>
      <c r="I157" s="166"/>
    </row>
    <row r="158" spans="8:9" x14ac:dyDescent="0.2">
      <c r="H158" s="169"/>
      <c r="I158" s="166"/>
    </row>
    <row r="159" spans="8:9" x14ac:dyDescent="0.2">
      <c r="H159" s="169"/>
      <c r="I159" s="166"/>
    </row>
    <row r="160" spans="8:9" x14ac:dyDescent="0.2">
      <c r="H160" s="169"/>
      <c r="I160" s="166"/>
    </row>
    <row r="161" spans="8:9" x14ac:dyDescent="0.2">
      <c r="H161" s="169"/>
      <c r="I161" s="166"/>
    </row>
    <row r="162" spans="8:9" x14ac:dyDescent="0.2">
      <c r="H162" s="169"/>
      <c r="I162" s="166"/>
    </row>
    <row r="163" spans="8:9" x14ac:dyDescent="0.2">
      <c r="H163" s="169"/>
      <c r="I163" s="166"/>
    </row>
    <row r="164" spans="8:9" x14ac:dyDescent="0.2">
      <c r="H164" s="169"/>
      <c r="I164" s="166"/>
    </row>
    <row r="165" spans="8:9" x14ac:dyDescent="0.2">
      <c r="H165" s="169"/>
      <c r="I165" s="166"/>
    </row>
    <row r="166" spans="8:9" x14ac:dyDescent="0.2">
      <c r="H166" s="169"/>
      <c r="I166" s="166"/>
    </row>
    <row r="167" spans="8:9" x14ac:dyDescent="0.2">
      <c r="H167" s="169"/>
      <c r="I167" s="166"/>
    </row>
    <row r="168" spans="8:9" x14ac:dyDescent="0.2">
      <c r="H168" s="169"/>
      <c r="I168" s="166"/>
    </row>
    <row r="169" spans="8:9" x14ac:dyDescent="0.2">
      <c r="H169" s="169"/>
      <c r="I169" s="166"/>
    </row>
    <row r="170" spans="8:9" x14ac:dyDescent="0.2">
      <c r="H170" s="169"/>
      <c r="I170" s="166"/>
    </row>
    <row r="171" spans="8:9" x14ac:dyDescent="0.2">
      <c r="H171" s="169"/>
      <c r="I171" s="166"/>
    </row>
    <row r="172" spans="8:9" x14ac:dyDescent="0.2">
      <c r="H172" s="169"/>
      <c r="I172" s="166"/>
    </row>
    <row r="173" spans="8:9" x14ac:dyDescent="0.2">
      <c r="H173" s="169"/>
      <c r="I173" s="166"/>
    </row>
    <row r="174" spans="8:9" x14ac:dyDescent="0.2">
      <c r="H174" s="169"/>
      <c r="I174" s="166"/>
    </row>
    <row r="175" spans="8:9" x14ac:dyDescent="0.2">
      <c r="H175" s="169"/>
      <c r="I175" s="166"/>
    </row>
    <row r="176" spans="8:9" x14ac:dyDescent="0.2">
      <c r="H176" s="169"/>
      <c r="I176" s="166"/>
    </row>
    <row r="177" spans="8:9" x14ac:dyDescent="0.2">
      <c r="H177" s="169"/>
      <c r="I177" s="166"/>
    </row>
    <row r="178" spans="8:9" x14ac:dyDescent="0.2">
      <c r="H178" s="169"/>
      <c r="I178" s="166"/>
    </row>
    <row r="179" spans="8:9" x14ac:dyDescent="0.2">
      <c r="H179" s="169"/>
      <c r="I179" s="166"/>
    </row>
    <row r="180" spans="8:9" x14ac:dyDescent="0.2">
      <c r="H180" s="169"/>
      <c r="I180" s="166"/>
    </row>
    <row r="181" spans="8:9" x14ac:dyDescent="0.2">
      <c r="H181" s="169"/>
      <c r="I181" s="166"/>
    </row>
    <row r="182" spans="8:9" x14ac:dyDescent="0.2">
      <c r="H182" s="169"/>
      <c r="I182" s="166"/>
    </row>
    <row r="183" spans="8:9" x14ac:dyDescent="0.2">
      <c r="H183" s="169"/>
      <c r="I183" s="166"/>
    </row>
    <row r="184" spans="8:9" x14ac:dyDescent="0.2">
      <c r="H184" s="169"/>
      <c r="I184" s="166"/>
    </row>
    <row r="185" spans="8:9" x14ac:dyDescent="0.2">
      <c r="H185" s="169"/>
      <c r="I185" s="166"/>
    </row>
    <row r="186" spans="8:9" x14ac:dyDescent="0.2">
      <c r="H186" s="169"/>
      <c r="I186" s="166"/>
    </row>
    <row r="187" spans="8:9" x14ac:dyDescent="0.2">
      <c r="H187" s="169"/>
      <c r="I187" s="166"/>
    </row>
    <row r="188" spans="8:9" x14ac:dyDescent="0.2">
      <c r="H188" s="169"/>
      <c r="I188" s="166"/>
    </row>
    <row r="189" spans="8:9" x14ac:dyDescent="0.2">
      <c r="H189" s="169"/>
      <c r="I189" s="166"/>
    </row>
    <row r="190" spans="8:9" x14ac:dyDescent="0.2">
      <c r="H190" s="169"/>
      <c r="I190" s="166"/>
    </row>
    <row r="191" spans="8:9" x14ac:dyDescent="0.2">
      <c r="H191" s="169"/>
      <c r="I191" s="166"/>
    </row>
    <row r="192" spans="8:9" x14ac:dyDescent="0.2">
      <c r="H192" s="169"/>
      <c r="I192" s="166"/>
    </row>
    <row r="193" spans="8:9" x14ac:dyDescent="0.2">
      <c r="H193" s="169"/>
      <c r="I193" s="166"/>
    </row>
    <row r="194" spans="8:9" x14ac:dyDescent="0.2">
      <c r="H194" s="169"/>
      <c r="I194" s="166"/>
    </row>
    <row r="195" spans="8:9" x14ac:dyDescent="0.2">
      <c r="H195" s="169"/>
      <c r="I195" s="166"/>
    </row>
    <row r="196" spans="8:9" x14ac:dyDescent="0.2">
      <c r="H196" s="169"/>
      <c r="I196" s="166"/>
    </row>
    <row r="197" spans="8:9" x14ac:dyDescent="0.2">
      <c r="H197" s="169"/>
      <c r="I197" s="166"/>
    </row>
    <row r="198" spans="8:9" x14ac:dyDescent="0.2">
      <c r="H198" s="169"/>
      <c r="I198" s="166"/>
    </row>
    <row r="199" spans="8:9" x14ac:dyDescent="0.2">
      <c r="H199" s="169"/>
      <c r="I199" s="166"/>
    </row>
    <row r="200" spans="8:9" x14ac:dyDescent="0.2">
      <c r="H200" s="169"/>
      <c r="I200" s="166"/>
    </row>
    <row r="201" spans="8:9" x14ac:dyDescent="0.2">
      <c r="H201" s="169"/>
      <c r="I201" s="166"/>
    </row>
    <row r="202" spans="8:9" x14ac:dyDescent="0.2">
      <c r="H202" s="169"/>
      <c r="I202" s="166"/>
    </row>
    <row r="203" spans="8:9" x14ac:dyDescent="0.2">
      <c r="H203" s="169"/>
      <c r="I203" s="166"/>
    </row>
    <row r="204" spans="8:9" x14ac:dyDescent="0.2">
      <c r="H204" s="169"/>
      <c r="I204" s="166"/>
    </row>
    <row r="205" spans="8:9" x14ac:dyDescent="0.2">
      <c r="H205" s="169"/>
      <c r="I205" s="166"/>
    </row>
    <row r="206" spans="8:9" x14ac:dyDescent="0.2">
      <c r="H206" s="169"/>
      <c r="I206" s="166"/>
    </row>
    <row r="207" spans="8:9" x14ac:dyDescent="0.2">
      <c r="H207" s="169"/>
      <c r="I207" s="166"/>
    </row>
    <row r="208" spans="8:9" x14ac:dyDescent="0.2">
      <c r="H208" s="169"/>
      <c r="I208" s="166"/>
    </row>
    <row r="209" spans="8:9" x14ac:dyDescent="0.2">
      <c r="H209" s="169"/>
      <c r="I209" s="166"/>
    </row>
    <row r="210" spans="8:9" x14ac:dyDescent="0.2">
      <c r="H210" s="169"/>
      <c r="I210" s="166"/>
    </row>
    <row r="211" spans="8:9" x14ac:dyDescent="0.2">
      <c r="H211" s="169"/>
      <c r="I211" s="166"/>
    </row>
    <row r="212" spans="8:9" x14ac:dyDescent="0.2">
      <c r="H212" s="169"/>
      <c r="I212" s="166"/>
    </row>
    <row r="213" spans="8:9" x14ac:dyDescent="0.2">
      <c r="H213" s="169"/>
      <c r="I213" s="166"/>
    </row>
    <row r="214" spans="8:9" x14ac:dyDescent="0.2">
      <c r="H214" s="169"/>
      <c r="I214" s="166"/>
    </row>
    <row r="215" spans="8:9" x14ac:dyDescent="0.2">
      <c r="H215" s="169"/>
      <c r="I215" s="166"/>
    </row>
    <row r="216" spans="8:9" x14ac:dyDescent="0.2">
      <c r="H216" s="169"/>
      <c r="I216" s="166"/>
    </row>
    <row r="217" spans="8:9" x14ac:dyDescent="0.2">
      <c r="H217" s="169"/>
      <c r="I217" s="166"/>
    </row>
    <row r="218" spans="8:9" x14ac:dyDescent="0.2">
      <c r="H218" s="169"/>
      <c r="I218" s="166"/>
    </row>
    <row r="219" spans="8:9" x14ac:dyDescent="0.2">
      <c r="H219" s="169"/>
      <c r="I219" s="166"/>
    </row>
    <row r="220" spans="8:9" x14ac:dyDescent="0.2">
      <c r="H220" s="169"/>
      <c r="I220" s="166"/>
    </row>
    <row r="221" spans="8:9" x14ac:dyDescent="0.2">
      <c r="H221" s="169"/>
      <c r="I221" s="166"/>
    </row>
    <row r="222" spans="8:9" x14ac:dyDescent="0.2">
      <c r="H222" s="169"/>
      <c r="I222" s="166"/>
    </row>
    <row r="223" spans="8:9" x14ac:dyDescent="0.2">
      <c r="H223" s="169"/>
      <c r="I223" s="166"/>
    </row>
    <row r="224" spans="8:9" x14ac:dyDescent="0.2">
      <c r="H224" s="169"/>
      <c r="I224" s="166"/>
    </row>
    <row r="225" spans="8:9" x14ac:dyDescent="0.2">
      <c r="H225" s="169"/>
      <c r="I225" s="166"/>
    </row>
    <row r="226" spans="8:9" x14ac:dyDescent="0.2">
      <c r="H226" s="169"/>
      <c r="I226" s="166"/>
    </row>
    <row r="227" spans="8:9" x14ac:dyDescent="0.2">
      <c r="H227" s="169"/>
      <c r="I227" s="166"/>
    </row>
    <row r="228" spans="8:9" x14ac:dyDescent="0.2">
      <c r="H228" s="169"/>
      <c r="I228" s="166"/>
    </row>
    <row r="229" spans="8:9" x14ac:dyDescent="0.2">
      <c r="H229" s="169"/>
      <c r="I229" s="166"/>
    </row>
    <row r="230" spans="8:9" x14ac:dyDescent="0.2">
      <c r="H230" s="169"/>
      <c r="I230" s="166"/>
    </row>
    <row r="231" spans="8:9" x14ac:dyDescent="0.2">
      <c r="H231" s="169"/>
      <c r="I231" s="166"/>
    </row>
    <row r="232" spans="8:9" x14ac:dyDescent="0.2">
      <c r="H232" s="169"/>
      <c r="I232" s="166"/>
    </row>
    <row r="233" spans="8:9" x14ac:dyDescent="0.2">
      <c r="H233" s="169"/>
      <c r="I233" s="166"/>
    </row>
    <row r="234" spans="8:9" x14ac:dyDescent="0.2">
      <c r="H234" s="169"/>
      <c r="I234" s="166"/>
    </row>
    <row r="235" spans="8:9" x14ac:dyDescent="0.2">
      <c r="H235" s="169"/>
      <c r="I235" s="166"/>
    </row>
    <row r="236" spans="8:9" x14ac:dyDescent="0.2">
      <c r="H236" s="169"/>
      <c r="I236" s="166"/>
    </row>
    <row r="237" spans="8:9" x14ac:dyDescent="0.2">
      <c r="H237" s="169"/>
      <c r="I237" s="166"/>
    </row>
    <row r="238" spans="8:9" x14ac:dyDescent="0.2">
      <c r="H238" s="169"/>
      <c r="I238" s="166"/>
    </row>
    <row r="239" spans="8:9" x14ac:dyDescent="0.2">
      <c r="H239" s="169"/>
      <c r="I239" s="166"/>
    </row>
    <row r="240" spans="8:9" x14ac:dyDescent="0.2">
      <c r="H240" s="169"/>
      <c r="I240" s="166"/>
    </row>
    <row r="241" spans="8:9" x14ac:dyDescent="0.2">
      <c r="H241" s="169"/>
      <c r="I241" s="166"/>
    </row>
    <row r="242" spans="8:9" x14ac:dyDescent="0.2">
      <c r="H242" s="169"/>
      <c r="I242" s="166"/>
    </row>
    <row r="243" spans="8:9" x14ac:dyDescent="0.2">
      <c r="H243" s="169"/>
      <c r="I243" s="166"/>
    </row>
    <row r="244" spans="8:9" x14ac:dyDescent="0.2">
      <c r="H244" s="169"/>
      <c r="I244" s="166"/>
    </row>
    <row r="245" spans="8:9" x14ac:dyDescent="0.2">
      <c r="H245" s="169"/>
      <c r="I245" s="166"/>
    </row>
    <row r="246" spans="8:9" x14ac:dyDescent="0.2">
      <c r="H246" s="169"/>
      <c r="I246" s="166"/>
    </row>
    <row r="247" spans="8:9" x14ac:dyDescent="0.2">
      <c r="H247" s="169"/>
      <c r="I247" s="166"/>
    </row>
    <row r="248" spans="8:9" x14ac:dyDescent="0.2">
      <c r="H248" s="169"/>
      <c r="I248" s="166"/>
    </row>
    <row r="249" spans="8:9" x14ac:dyDescent="0.2">
      <c r="H249" s="169"/>
      <c r="I249" s="166"/>
    </row>
    <row r="250" spans="8:9" x14ac:dyDescent="0.2">
      <c r="H250" s="169"/>
      <c r="I250" s="166"/>
    </row>
    <row r="251" spans="8:9" x14ac:dyDescent="0.2">
      <c r="H251" s="169"/>
      <c r="I251" s="166"/>
    </row>
    <row r="252" spans="8:9" x14ac:dyDescent="0.2">
      <c r="H252" s="169"/>
      <c r="I252" s="166"/>
    </row>
    <row r="253" spans="8:9" x14ac:dyDescent="0.2">
      <c r="H253" s="169"/>
      <c r="I253" s="166"/>
    </row>
    <row r="254" spans="8:9" x14ac:dyDescent="0.2">
      <c r="H254" s="169"/>
      <c r="I254" s="166"/>
    </row>
    <row r="255" spans="8:9" x14ac:dyDescent="0.2">
      <c r="H255" s="169"/>
      <c r="I255" s="166"/>
    </row>
    <row r="256" spans="8:9" x14ac:dyDescent="0.2">
      <c r="H256" s="169"/>
      <c r="I256" s="166"/>
    </row>
    <row r="257" spans="8:9" x14ac:dyDescent="0.2">
      <c r="H257" s="169"/>
      <c r="I257" s="166"/>
    </row>
    <row r="258" spans="8:9" x14ac:dyDescent="0.2">
      <c r="H258" s="169"/>
      <c r="I258" s="166"/>
    </row>
    <row r="259" spans="8:9" x14ac:dyDescent="0.2">
      <c r="H259" s="169"/>
      <c r="I259" s="166"/>
    </row>
    <row r="260" spans="8:9" x14ac:dyDescent="0.2">
      <c r="H260" s="169"/>
      <c r="I260" s="166"/>
    </row>
    <row r="261" spans="8:9" x14ac:dyDescent="0.2">
      <c r="H261" s="169"/>
      <c r="I261" s="166"/>
    </row>
    <row r="262" spans="8:9" x14ac:dyDescent="0.2">
      <c r="H262" s="169"/>
      <c r="I262" s="166"/>
    </row>
    <row r="263" spans="8:9" x14ac:dyDescent="0.2">
      <c r="H263" s="169"/>
      <c r="I263" s="166"/>
    </row>
    <row r="264" spans="8:9" x14ac:dyDescent="0.2">
      <c r="H264" s="169"/>
      <c r="I264" s="166"/>
    </row>
    <row r="265" spans="8:9" x14ac:dyDescent="0.2">
      <c r="H265" s="169"/>
      <c r="I265" s="166"/>
    </row>
    <row r="266" spans="8:9" x14ac:dyDescent="0.2">
      <c r="H266" s="169"/>
      <c r="I266" s="166"/>
    </row>
    <row r="267" spans="8:9" x14ac:dyDescent="0.2">
      <c r="H267" s="169"/>
      <c r="I267" s="166"/>
    </row>
    <row r="268" spans="8:9" x14ac:dyDescent="0.2">
      <c r="H268" s="169"/>
      <c r="I268" s="166"/>
    </row>
    <row r="269" spans="8:9" x14ac:dyDescent="0.2">
      <c r="H269" s="169"/>
      <c r="I269" s="166"/>
    </row>
    <row r="270" spans="8:9" x14ac:dyDescent="0.2">
      <c r="H270" s="169"/>
      <c r="I270" s="166"/>
    </row>
    <row r="271" spans="8:9" x14ac:dyDescent="0.2">
      <c r="H271" s="169"/>
      <c r="I271" s="166"/>
    </row>
    <row r="272" spans="8:9" x14ac:dyDescent="0.2">
      <c r="H272" s="169"/>
      <c r="I272" s="166"/>
    </row>
    <row r="273" spans="8:9" x14ac:dyDescent="0.2">
      <c r="H273" s="169"/>
      <c r="I273" s="166"/>
    </row>
    <row r="274" spans="8:9" x14ac:dyDescent="0.2">
      <c r="H274" s="169"/>
      <c r="I274" s="166"/>
    </row>
    <row r="275" spans="8:9" x14ac:dyDescent="0.2">
      <c r="H275" s="169"/>
      <c r="I275" s="166"/>
    </row>
    <row r="276" spans="8:9" x14ac:dyDescent="0.2">
      <c r="H276" s="169"/>
      <c r="I276" s="166"/>
    </row>
    <row r="277" spans="8:9" x14ac:dyDescent="0.2">
      <c r="H277" s="169"/>
      <c r="I277" s="166"/>
    </row>
    <row r="278" spans="8:9" x14ac:dyDescent="0.2">
      <c r="H278" s="169"/>
      <c r="I278" s="166"/>
    </row>
    <row r="279" spans="8:9" x14ac:dyDescent="0.2">
      <c r="H279" s="169"/>
      <c r="I279" s="166"/>
    </row>
    <row r="280" spans="8:9" x14ac:dyDescent="0.2">
      <c r="H280" s="169"/>
      <c r="I280" s="166"/>
    </row>
    <row r="281" spans="8:9" x14ac:dyDescent="0.2">
      <c r="H281" s="169"/>
      <c r="I281" s="166"/>
    </row>
    <row r="282" spans="8:9" x14ac:dyDescent="0.2">
      <c r="H282" s="169"/>
      <c r="I282" s="166"/>
    </row>
    <row r="283" spans="8:9" x14ac:dyDescent="0.2">
      <c r="H283" s="169"/>
      <c r="I283" s="166"/>
    </row>
    <row r="284" spans="8:9" x14ac:dyDescent="0.2">
      <c r="H284" s="169"/>
      <c r="I284" s="166"/>
    </row>
    <row r="285" spans="8:9" x14ac:dyDescent="0.2">
      <c r="H285" s="169"/>
      <c r="I285" s="166"/>
    </row>
    <row r="286" spans="8:9" x14ac:dyDescent="0.2">
      <c r="H286" s="169"/>
      <c r="I286" s="166"/>
    </row>
    <row r="287" spans="8:9" x14ac:dyDescent="0.2">
      <c r="H287" s="169"/>
      <c r="I287" s="166"/>
    </row>
    <row r="288" spans="8:9" x14ac:dyDescent="0.2">
      <c r="H288" s="169"/>
      <c r="I288" s="166"/>
    </row>
    <row r="289" spans="8:9" x14ac:dyDescent="0.2">
      <c r="H289" s="169"/>
      <c r="I289" s="166"/>
    </row>
    <row r="290" spans="8:9" x14ac:dyDescent="0.2">
      <c r="H290" s="169"/>
      <c r="I290" s="166"/>
    </row>
    <row r="291" spans="8:9" x14ac:dyDescent="0.2">
      <c r="H291" s="169"/>
      <c r="I291" s="166"/>
    </row>
    <row r="292" spans="8:9" x14ac:dyDescent="0.2">
      <c r="H292" s="169"/>
      <c r="I292" s="166"/>
    </row>
    <row r="293" spans="8:9" x14ac:dyDescent="0.2">
      <c r="H293" s="169"/>
      <c r="I293" s="166"/>
    </row>
    <row r="294" spans="8:9" x14ac:dyDescent="0.2">
      <c r="H294" s="169"/>
      <c r="I294" s="166"/>
    </row>
    <row r="295" spans="8:9" x14ac:dyDescent="0.2">
      <c r="H295" s="169"/>
      <c r="I295" s="166"/>
    </row>
    <row r="296" spans="8:9" x14ac:dyDescent="0.2">
      <c r="H296" s="169"/>
      <c r="I296" s="166"/>
    </row>
    <row r="297" spans="8:9" x14ac:dyDescent="0.2">
      <c r="H297" s="169"/>
      <c r="I297" s="166"/>
    </row>
    <row r="298" spans="8:9" x14ac:dyDescent="0.2">
      <c r="H298" s="169"/>
      <c r="I298" s="166"/>
    </row>
    <row r="299" spans="8:9" x14ac:dyDescent="0.2">
      <c r="H299" s="169"/>
      <c r="I299" s="166"/>
    </row>
    <row r="300" spans="8:9" x14ac:dyDescent="0.2">
      <c r="H300" s="169"/>
      <c r="I300" s="166"/>
    </row>
    <row r="301" spans="8:9" x14ac:dyDescent="0.2">
      <c r="H301" s="169"/>
      <c r="I301" s="166"/>
    </row>
    <row r="302" spans="8:9" x14ac:dyDescent="0.2">
      <c r="H302" s="169"/>
      <c r="I302" s="166"/>
    </row>
    <row r="303" spans="8:9" x14ac:dyDescent="0.2">
      <c r="H303" s="169"/>
      <c r="I303" s="166"/>
    </row>
    <row r="304" spans="8:9" x14ac:dyDescent="0.2">
      <c r="H304" s="169"/>
      <c r="I304" s="166"/>
    </row>
    <row r="305" spans="8:9" x14ac:dyDescent="0.2">
      <c r="H305" s="169"/>
      <c r="I305" s="166"/>
    </row>
    <row r="306" spans="8:9" x14ac:dyDescent="0.2">
      <c r="H306" s="169"/>
      <c r="I306" s="166"/>
    </row>
    <row r="307" spans="8:9" x14ac:dyDescent="0.2">
      <c r="H307" s="169"/>
      <c r="I307" s="166"/>
    </row>
    <row r="308" spans="8:9" x14ac:dyDescent="0.2">
      <c r="H308" s="169"/>
      <c r="I308" s="166"/>
    </row>
    <row r="309" spans="8:9" x14ac:dyDescent="0.2">
      <c r="H309" s="169"/>
      <c r="I309" s="166"/>
    </row>
    <row r="310" spans="8:9" x14ac:dyDescent="0.2">
      <c r="H310" s="169"/>
      <c r="I310" s="166"/>
    </row>
    <row r="311" spans="8:9" x14ac:dyDescent="0.2">
      <c r="H311" s="169"/>
      <c r="I311" s="166"/>
    </row>
    <row r="312" spans="8:9" x14ac:dyDescent="0.2">
      <c r="H312" s="169"/>
      <c r="I312" s="166"/>
    </row>
    <row r="313" spans="8:9" x14ac:dyDescent="0.2">
      <c r="H313" s="169"/>
      <c r="I313" s="166"/>
    </row>
    <row r="314" spans="8:9" x14ac:dyDescent="0.2">
      <c r="H314" s="169"/>
      <c r="I314" s="166"/>
    </row>
    <row r="315" spans="8:9" x14ac:dyDescent="0.2">
      <c r="H315" s="169"/>
      <c r="I315" s="166"/>
    </row>
    <row r="316" spans="8:9" x14ac:dyDescent="0.2">
      <c r="H316" s="169"/>
      <c r="I316" s="166"/>
    </row>
    <row r="317" spans="8:9" x14ac:dyDescent="0.2">
      <c r="H317" s="169"/>
      <c r="I317" s="166"/>
    </row>
    <row r="318" spans="8:9" x14ac:dyDescent="0.2">
      <c r="H318" s="169"/>
      <c r="I318" s="166"/>
    </row>
    <row r="319" spans="8:9" x14ac:dyDescent="0.2">
      <c r="H319" s="169"/>
      <c r="I319" s="166"/>
    </row>
    <row r="320" spans="8:9" x14ac:dyDescent="0.2">
      <c r="H320" s="169"/>
      <c r="I320" s="166"/>
    </row>
    <row r="321" spans="8:9" x14ac:dyDescent="0.2">
      <c r="H321" s="169"/>
      <c r="I321" s="166"/>
    </row>
    <row r="322" spans="8:9" x14ac:dyDescent="0.2">
      <c r="H322" s="169"/>
      <c r="I322" s="166"/>
    </row>
    <row r="323" spans="8:9" x14ac:dyDescent="0.2">
      <c r="H323" s="169"/>
      <c r="I323" s="166"/>
    </row>
    <row r="324" spans="8:9" x14ac:dyDescent="0.2">
      <c r="H324" s="169"/>
      <c r="I324" s="166"/>
    </row>
    <row r="325" spans="8:9" x14ac:dyDescent="0.2">
      <c r="H325" s="169"/>
      <c r="I325" s="166"/>
    </row>
    <row r="326" spans="8:9" x14ac:dyDescent="0.2">
      <c r="H326" s="169"/>
      <c r="I326" s="166"/>
    </row>
    <row r="327" spans="8:9" x14ac:dyDescent="0.2">
      <c r="H327" s="169"/>
      <c r="I327" s="166"/>
    </row>
    <row r="328" spans="8:9" x14ac:dyDescent="0.2">
      <c r="H328" s="169"/>
      <c r="I328" s="166"/>
    </row>
    <row r="329" spans="8:9" x14ac:dyDescent="0.2">
      <c r="H329" s="169"/>
      <c r="I329" s="166"/>
    </row>
    <row r="330" spans="8:9" x14ac:dyDescent="0.2">
      <c r="H330" s="169"/>
      <c r="I330" s="166"/>
    </row>
    <row r="331" spans="8:9" x14ac:dyDescent="0.2">
      <c r="H331" s="169"/>
      <c r="I331" s="166"/>
    </row>
    <row r="332" spans="8:9" x14ac:dyDescent="0.2">
      <c r="H332" s="169"/>
      <c r="I332" s="166"/>
    </row>
    <row r="333" spans="8:9" x14ac:dyDescent="0.2">
      <c r="H333" s="169"/>
      <c r="I333" s="166"/>
    </row>
    <row r="334" spans="8:9" x14ac:dyDescent="0.2">
      <c r="H334" s="169"/>
      <c r="I334" s="166"/>
    </row>
    <row r="335" spans="8:9" x14ac:dyDescent="0.2">
      <c r="H335" s="169"/>
      <c r="I335" s="166"/>
    </row>
    <row r="336" spans="8:9" x14ac:dyDescent="0.2">
      <c r="H336" s="169"/>
      <c r="I336" s="166"/>
    </row>
    <row r="337" spans="8:9" x14ac:dyDescent="0.2">
      <c r="H337" s="169"/>
      <c r="I337" s="166"/>
    </row>
    <row r="338" spans="8:9" x14ac:dyDescent="0.2">
      <c r="H338" s="169"/>
      <c r="I338" s="166"/>
    </row>
    <row r="339" spans="8:9" x14ac:dyDescent="0.2">
      <c r="H339" s="169"/>
      <c r="I339" s="166"/>
    </row>
    <row r="340" spans="8:9" x14ac:dyDescent="0.2">
      <c r="H340" s="169"/>
      <c r="I340" s="166"/>
    </row>
    <row r="341" spans="8:9" x14ac:dyDescent="0.2">
      <c r="H341" s="169"/>
      <c r="I341" s="166"/>
    </row>
    <row r="342" spans="8:9" x14ac:dyDescent="0.2">
      <c r="H342" s="169"/>
      <c r="I342" s="166"/>
    </row>
    <row r="343" spans="8:9" x14ac:dyDescent="0.2">
      <c r="H343" s="169"/>
      <c r="I343" s="166"/>
    </row>
    <row r="344" spans="8:9" x14ac:dyDescent="0.2">
      <c r="H344" s="169"/>
      <c r="I344" s="166"/>
    </row>
    <row r="345" spans="8:9" x14ac:dyDescent="0.2">
      <c r="H345" s="169"/>
      <c r="I345" s="166"/>
    </row>
    <row r="346" spans="8:9" x14ac:dyDescent="0.2">
      <c r="H346" s="169"/>
      <c r="I346" s="166"/>
    </row>
    <row r="347" spans="8:9" x14ac:dyDescent="0.2">
      <c r="H347" s="169"/>
      <c r="I347" s="166"/>
    </row>
    <row r="348" spans="8:9" x14ac:dyDescent="0.2">
      <c r="H348" s="169"/>
      <c r="I348" s="166"/>
    </row>
    <row r="349" spans="8:9" x14ac:dyDescent="0.2">
      <c r="H349" s="169"/>
      <c r="I349" s="166"/>
    </row>
    <row r="350" spans="8:9" x14ac:dyDescent="0.2">
      <c r="H350" s="169"/>
      <c r="I350" s="166"/>
    </row>
    <row r="351" spans="8:9" x14ac:dyDescent="0.2">
      <c r="H351" s="169"/>
      <c r="I351" s="166"/>
    </row>
    <row r="352" spans="8:9" x14ac:dyDescent="0.2">
      <c r="H352" s="169"/>
      <c r="I352" s="166"/>
    </row>
    <row r="353" spans="8:9" x14ac:dyDescent="0.2">
      <c r="H353" s="169"/>
      <c r="I353" s="166"/>
    </row>
    <row r="354" spans="8:9" x14ac:dyDescent="0.2">
      <c r="H354" s="169"/>
      <c r="I354" s="166"/>
    </row>
    <row r="355" spans="8:9" x14ac:dyDescent="0.2">
      <c r="H355" s="169"/>
      <c r="I355" s="166"/>
    </row>
    <row r="356" spans="8:9" x14ac:dyDescent="0.2">
      <c r="H356" s="169"/>
      <c r="I356" s="166"/>
    </row>
    <row r="357" spans="8:9" x14ac:dyDescent="0.2">
      <c r="H357" s="169"/>
      <c r="I357" s="166"/>
    </row>
    <row r="358" spans="8:9" x14ac:dyDescent="0.2">
      <c r="H358" s="169"/>
      <c r="I358" s="166"/>
    </row>
    <row r="359" spans="8:9" x14ac:dyDescent="0.2">
      <c r="H359" s="169"/>
      <c r="I359" s="166"/>
    </row>
    <row r="360" spans="8:9" x14ac:dyDescent="0.2">
      <c r="H360" s="169"/>
      <c r="I360" s="166"/>
    </row>
    <row r="361" spans="8:9" x14ac:dyDescent="0.2">
      <c r="H361" s="169"/>
      <c r="I361" s="166"/>
    </row>
    <row r="362" spans="8:9" x14ac:dyDescent="0.2">
      <c r="H362" s="169"/>
      <c r="I362" s="166"/>
    </row>
    <row r="363" spans="8:9" x14ac:dyDescent="0.2">
      <c r="H363" s="169"/>
      <c r="I363" s="166"/>
    </row>
    <row r="364" spans="8:9" x14ac:dyDescent="0.2">
      <c r="H364" s="169"/>
      <c r="I364" s="166"/>
    </row>
    <row r="365" spans="8:9" x14ac:dyDescent="0.2">
      <c r="H365" s="169"/>
      <c r="I365" s="166"/>
    </row>
    <row r="366" spans="8:9" x14ac:dyDescent="0.2">
      <c r="H366" s="169"/>
      <c r="I366" s="166"/>
    </row>
    <row r="367" spans="8:9" x14ac:dyDescent="0.2">
      <c r="H367" s="169"/>
      <c r="I367" s="166"/>
    </row>
    <row r="368" spans="8:9" x14ac:dyDescent="0.2">
      <c r="H368" s="169"/>
      <c r="I368" s="166"/>
    </row>
    <row r="369" spans="8:9" x14ac:dyDescent="0.2">
      <c r="H369" s="169"/>
      <c r="I369" s="166"/>
    </row>
    <row r="370" spans="8:9" x14ac:dyDescent="0.2">
      <c r="H370" s="169"/>
      <c r="I370" s="166"/>
    </row>
    <row r="371" spans="8:9" x14ac:dyDescent="0.2">
      <c r="H371" s="169"/>
      <c r="I371" s="166"/>
    </row>
    <row r="372" spans="8:9" x14ac:dyDescent="0.2">
      <c r="H372" s="169"/>
      <c r="I372" s="166"/>
    </row>
    <row r="373" spans="8:9" x14ac:dyDescent="0.2">
      <c r="H373" s="169"/>
      <c r="I373" s="166"/>
    </row>
    <row r="374" spans="8:9" x14ac:dyDescent="0.2">
      <c r="H374" s="169"/>
      <c r="I374" s="166"/>
    </row>
    <row r="375" spans="8:9" x14ac:dyDescent="0.2">
      <c r="H375" s="169"/>
      <c r="I375" s="166"/>
    </row>
    <row r="376" spans="8:9" x14ac:dyDescent="0.2">
      <c r="H376" s="169"/>
      <c r="I376" s="166"/>
    </row>
    <row r="377" spans="8:9" x14ac:dyDescent="0.2">
      <c r="H377" s="169"/>
      <c r="I377" s="166"/>
    </row>
    <row r="378" spans="8:9" x14ac:dyDescent="0.2">
      <c r="H378" s="169"/>
      <c r="I378" s="166"/>
    </row>
    <row r="379" spans="8:9" x14ac:dyDescent="0.2">
      <c r="H379" s="169"/>
      <c r="I379" s="166"/>
    </row>
    <row r="380" spans="8:9" x14ac:dyDescent="0.2">
      <c r="H380" s="169"/>
      <c r="I380" s="166"/>
    </row>
    <row r="381" spans="8:9" x14ac:dyDescent="0.2">
      <c r="H381" s="169"/>
      <c r="I381" s="166"/>
    </row>
    <row r="382" spans="8:9" x14ac:dyDescent="0.2">
      <c r="H382" s="169"/>
      <c r="I382" s="166"/>
    </row>
    <row r="383" spans="8:9" x14ac:dyDescent="0.2">
      <c r="H383" s="169"/>
      <c r="I383" s="166"/>
    </row>
    <row r="384" spans="8:9" x14ac:dyDescent="0.2">
      <c r="H384" s="169"/>
      <c r="I384" s="166"/>
    </row>
    <row r="385" spans="8:9" x14ac:dyDescent="0.2">
      <c r="H385" s="169"/>
      <c r="I385" s="166"/>
    </row>
    <row r="386" spans="8:9" x14ac:dyDescent="0.2">
      <c r="H386" s="169"/>
      <c r="I386" s="166"/>
    </row>
    <row r="387" spans="8:9" x14ac:dyDescent="0.2">
      <c r="H387" s="169"/>
      <c r="I387" s="166"/>
    </row>
    <row r="388" spans="8:9" x14ac:dyDescent="0.2">
      <c r="H388" s="169"/>
      <c r="I388" s="166"/>
    </row>
    <row r="389" spans="8:9" x14ac:dyDescent="0.2">
      <c r="H389" s="169"/>
      <c r="I389" s="166"/>
    </row>
    <row r="390" spans="8:9" x14ac:dyDescent="0.2">
      <c r="H390" s="169"/>
      <c r="I390" s="166"/>
    </row>
    <row r="391" spans="8:9" x14ac:dyDescent="0.2">
      <c r="H391" s="169"/>
      <c r="I391" s="166"/>
    </row>
    <row r="392" spans="8:9" x14ac:dyDescent="0.2">
      <c r="H392" s="169"/>
      <c r="I392" s="166"/>
    </row>
    <row r="393" spans="8:9" x14ac:dyDescent="0.2">
      <c r="H393" s="169"/>
      <c r="I393" s="166"/>
    </row>
    <row r="394" spans="8:9" x14ac:dyDescent="0.2">
      <c r="H394" s="169"/>
      <c r="I394" s="166"/>
    </row>
    <row r="395" spans="8:9" x14ac:dyDescent="0.2">
      <c r="H395" s="169"/>
      <c r="I395" s="166"/>
    </row>
    <row r="396" spans="8:9" x14ac:dyDescent="0.2">
      <c r="H396" s="169"/>
      <c r="I396" s="166"/>
    </row>
    <row r="397" spans="8:9" x14ac:dyDescent="0.2">
      <c r="H397" s="169"/>
      <c r="I397" s="166"/>
    </row>
    <row r="398" spans="8:9" x14ac:dyDescent="0.2">
      <c r="H398" s="169"/>
      <c r="I398" s="166"/>
    </row>
    <row r="399" spans="8:9" x14ac:dyDescent="0.2">
      <c r="H399" s="169"/>
      <c r="I399" s="166"/>
    </row>
    <row r="400" spans="8:9" x14ac:dyDescent="0.2">
      <c r="H400" s="169"/>
      <c r="I400" s="166"/>
    </row>
    <row r="401" spans="8:9" x14ac:dyDescent="0.2">
      <c r="H401" s="169"/>
      <c r="I401" s="166"/>
    </row>
    <row r="402" spans="8:9" x14ac:dyDescent="0.2">
      <c r="H402" s="169"/>
      <c r="I402" s="166"/>
    </row>
    <row r="403" spans="8:9" x14ac:dyDescent="0.2">
      <c r="H403" s="169"/>
      <c r="I403" s="166"/>
    </row>
    <row r="404" spans="8:9" x14ac:dyDescent="0.2">
      <c r="H404" s="169"/>
      <c r="I404" s="166"/>
    </row>
    <row r="405" spans="8:9" x14ac:dyDescent="0.2">
      <c r="H405" s="169"/>
      <c r="I405" s="166"/>
    </row>
    <row r="406" spans="8:9" x14ac:dyDescent="0.2">
      <c r="H406" s="169"/>
      <c r="I406" s="166"/>
    </row>
    <row r="407" spans="8:9" x14ac:dyDescent="0.2">
      <c r="H407" s="169"/>
      <c r="I407" s="166"/>
    </row>
    <row r="408" spans="8:9" x14ac:dyDescent="0.2">
      <c r="H408" s="169"/>
      <c r="I408" s="166"/>
    </row>
    <row r="409" spans="8:9" x14ac:dyDescent="0.2">
      <c r="H409" s="169"/>
      <c r="I409" s="166"/>
    </row>
    <row r="410" spans="8:9" x14ac:dyDescent="0.2">
      <c r="H410" s="169"/>
      <c r="I410" s="166"/>
    </row>
    <row r="411" spans="8:9" x14ac:dyDescent="0.2">
      <c r="H411" s="169"/>
      <c r="I411" s="166"/>
    </row>
    <row r="412" spans="8:9" x14ac:dyDescent="0.2">
      <c r="H412" s="169"/>
      <c r="I412" s="166"/>
    </row>
    <row r="413" spans="8:9" x14ac:dyDescent="0.2">
      <c r="H413" s="169"/>
      <c r="I413" s="166"/>
    </row>
    <row r="414" spans="8:9" x14ac:dyDescent="0.2">
      <c r="H414" s="169"/>
      <c r="I414" s="166"/>
    </row>
    <row r="415" spans="8:9" x14ac:dyDescent="0.2">
      <c r="H415" s="169"/>
      <c r="I415" s="166"/>
    </row>
    <row r="416" spans="8:9" x14ac:dyDescent="0.2">
      <c r="H416" s="169"/>
      <c r="I416" s="166"/>
    </row>
    <row r="417" spans="8:9" x14ac:dyDescent="0.2">
      <c r="H417" s="169"/>
      <c r="I417" s="166"/>
    </row>
    <row r="418" spans="8:9" x14ac:dyDescent="0.2">
      <c r="H418" s="169"/>
      <c r="I418" s="166"/>
    </row>
    <row r="419" spans="8:9" x14ac:dyDescent="0.2">
      <c r="H419" s="169"/>
      <c r="I419" s="166"/>
    </row>
    <row r="420" spans="8:9" x14ac:dyDescent="0.2">
      <c r="H420" s="169"/>
      <c r="I420" s="166"/>
    </row>
    <row r="421" spans="8:9" x14ac:dyDescent="0.2">
      <c r="H421" s="169"/>
      <c r="I421" s="166"/>
    </row>
    <row r="422" spans="8:9" x14ac:dyDescent="0.2">
      <c r="H422" s="169"/>
      <c r="I422" s="166"/>
    </row>
    <row r="423" spans="8:9" x14ac:dyDescent="0.2">
      <c r="H423" s="169"/>
      <c r="I423" s="166"/>
    </row>
    <row r="424" spans="8:9" x14ac:dyDescent="0.2">
      <c r="H424" s="169"/>
      <c r="I424" s="166"/>
    </row>
    <row r="425" spans="8:9" x14ac:dyDescent="0.2">
      <c r="H425" s="169"/>
      <c r="I425" s="166"/>
    </row>
    <row r="426" spans="8:9" x14ac:dyDescent="0.2">
      <c r="H426" s="169"/>
      <c r="I426" s="166"/>
    </row>
    <row r="427" spans="8:9" x14ac:dyDescent="0.2">
      <c r="H427" s="169"/>
      <c r="I427" s="166"/>
    </row>
    <row r="428" spans="8:9" x14ac:dyDescent="0.2">
      <c r="H428" s="169"/>
      <c r="I428" s="166"/>
    </row>
    <row r="429" spans="8:9" x14ac:dyDescent="0.2">
      <c r="H429" s="169"/>
      <c r="I429" s="166"/>
    </row>
    <row r="430" spans="8:9" x14ac:dyDescent="0.2">
      <c r="H430" s="169"/>
      <c r="I430" s="166"/>
    </row>
    <row r="431" spans="8:9" x14ac:dyDescent="0.2">
      <c r="H431" s="169"/>
      <c r="I431" s="166"/>
    </row>
    <row r="432" spans="8:9" x14ac:dyDescent="0.2">
      <c r="H432" s="169"/>
      <c r="I432" s="166"/>
    </row>
    <row r="433" spans="8:9" x14ac:dyDescent="0.2">
      <c r="H433" s="169"/>
      <c r="I433" s="166"/>
    </row>
    <row r="434" spans="8:9" x14ac:dyDescent="0.2">
      <c r="H434" s="169"/>
      <c r="I434" s="166"/>
    </row>
    <row r="435" spans="8:9" x14ac:dyDescent="0.2">
      <c r="H435" s="169"/>
      <c r="I435" s="166"/>
    </row>
    <row r="436" spans="8:9" x14ac:dyDescent="0.2">
      <c r="H436" s="169"/>
      <c r="I436" s="166"/>
    </row>
    <row r="437" spans="8:9" x14ac:dyDescent="0.2">
      <c r="H437" s="169"/>
      <c r="I437" s="166"/>
    </row>
    <row r="438" spans="8:9" x14ac:dyDescent="0.2">
      <c r="H438" s="169"/>
      <c r="I438" s="166"/>
    </row>
    <row r="439" spans="8:9" x14ac:dyDescent="0.2">
      <c r="H439" s="169"/>
      <c r="I439" s="166"/>
    </row>
    <row r="440" spans="8:9" x14ac:dyDescent="0.2">
      <c r="H440" s="169"/>
      <c r="I440" s="166"/>
    </row>
    <row r="441" spans="8:9" x14ac:dyDescent="0.2">
      <c r="H441" s="169"/>
      <c r="I441" s="166"/>
    </row>
    <row r="442" spans="8:9" x14ac:dyDescent="0.2">
      <c r="H442" s="169"/>
      <c r="I442" s="166"/>
    </row>
    <row r="443" spans="8:9" x14ac:dyDescent="0.2">
      <c r="H443" s="169"/>
      <c r="I443" s="166"/>
    </row>
    <row r="444" spans="8:9" x14ac:dyDescent="0.2">
      <c r="H444" s="169"/>
      <c r="I444" s="166"/>
    </row>
    <row r="445" spans="8:9" x14ac:dyDescent="0.2">
      <c r="H445" s="169"/>
      <c r="I445" s="166"/>
    </row>
    <row r="446" spans="8:9" x14ac:dyDescent="0.2">
      <c r="H446" s="169"/>
      <c r="I446" s="166"/>
    </row>
    <row r="447" spans="8:9" x14ac:dyDescent="0.2">
      <c r="H447" s="169"/>
      <c r="I447" s="166"/>
    </row>
    <row r="448" spans="8:9" x14ac:dyDescent="0.2">
      <c r="H448" s="169"/>
      <c r="I448" s="166"/>
    </row>
    <row r="449" spans="8:9" x14ac:dyDescent="0.2">
      <c r="H449" s="169"/>
      <c r="I449" s="166"/>
    </row>
    <row r="450" spans="8:9" x14ac:dyDescent="0.2">
      <c r="H450" s="169"/>
      <c r="I450" s="166"/>
    </row>
    <row r="451" spans="8:9" x14ac:dyDescent="0.2">
      <c r="H451" s="169"/>
      <c r="I451" s="166"/>
    </row>
    <row r="452" spans="8:9" x14ac:dyDescent="0.2">
      <c r="H452" s="169"/>
      <c r="I452" s="166"/>
    </row>
    <row r="453" spans="8:9" x14ac:dyDescent="0.2">
      <c r="H453" s="169"/>
      <c r="I453" s="166"/>
    </row>
    <row r="454" spans="8:9" x14ac:dyDescent="0.2">
      <c r="H454" s="169"/>
      <c r="I454" s="166"/>
    </row>
    <row r="455" spans="8:9" x14ac:dyDescent="0.2">
      <c r="H455" s="169"/>
      <c r="I455" s="166"/>
    </row>
    <row r="456" spans="8:9" x14ac:dyDescent="0.2">
      <c r="H456" s="169"/>
      <c r="I456" s="166"/>
    </row>
    <row r="457" spans="8:9" x14ac:dyDescent="0.2">
      <c r="H457" s="169"/>
      <c r="I457" s="166"/>
    </row>
    <row r="458" spans="8:9" x14ac:dyDescent="0.2">
      <c r="H458" s="169"/>
      <c r="I458" s="166"/>
    </row>
    <row r="459" spans="8:9" x14ac:dyDescent="0.2">
      <c r="H459" s="169"/>
      <c r="I459" s="166"/>
    </row>
    <row r="460" spans="8:9" x14ac:dyDescent="0.2">
      <c r="H460" s="169"/>
      <c r="I460" s="166"/>
    </row>
    <row r="461" spans="8:9" x14ac:dyDescent="0.2">
      <c r="H461" s="169"/>
      <c r="I461" s="166"/>
    </row>
    <row r="462" spans="8:9" x14ac:dyDescent="0.2">
      <c r="H462" s="169"/>
      <c r="I462" s="166"/>
    </row>
    <row r="463" spans="8:9" x14ac:dyDescent="0.2">
      <c r="H463" s="169"/>
      <c r="I463" s="166"/>
    </row>
    <row r="464" spans="8:9" x14ac:dyDescent="0.2">
      <c r="H464" s="169"/>
      <c r="I464" s="166"/>
    </row>
    <row r="465" spans="8:9" x14ac:dyDescent="0.2">
      <c r="H465" s="169"/>
      <c r="I465" s="166"/>
    </row>
    <row r="466" spans="8:9" x14ac:dyDescent="0.2">
      <c r="H466" s="169"/>
      <c r="I466" s="166"/>
    </row>
    <row r="467" spans="8:9" x14ac:dyDescent="0.2">
      <c r="H467" s="169"/>
      <c r="I467" s="166"/>
    </row>
    <row r="468" spans="8:9" x14ac:dyDescent="0.2">
      <c r="H468" s="169"/>
      <c r="I468" s="166"/>
    </row>
    <row r="469" spans="8:9" x14ac:dyDescent="0.2">
      <c r="H469" s="169"/>
      <c r="I469" s="166"/>
    </row>
    <row r="470" spans="8:9" x14ac:dyDescent="0.2">
      <c r="H470" s="169"/>
      <c r="I470" s="166"/>
    </row>
    <row r="471" spans="8:9" x14ac:dyDescent="0.2">
      <c r="H471" s="169"/>
      <c r="I471" s="166"/>
    </row>
    <row r="472" spans="8:9" x14ac:dyDescent="0.2">
      <c r="H472" s="169"/>
      <c r="I472" s="166"/>
    </row>
    <row r="473" spans="8:9" x14ac:dyDescent="0.2">
      <c r="H473" s="169"/>
      <c r="I473" s="166"/>
    </row>
    <row r="474" spans="8:9" x14ac:dyDescent="0.2">
      <c r="H474" s="169"/>
      <c r="I474" s="166"/>
    </row>
    <row r="475" spans="8:9" x14ac:dyDescent="0.2">
      <c r="H475" s="169"/>
      <c r="I475" s="166"/>
    </row>
    <row r="476" spans="8:9" x14ac:dyDescent="0.2">
      <c r="H476" s="169"/>
      <c r="I476" s="166"/>
    </row>
    <row r="477" spans="8:9" x14ac:dyDescent="0.2">
      <c r="H477" s="169"/>
      <c r="I477" s="166"/>
    </row>
    <row r="478" spans="8:9" x14ac:dyDescent="0.2">
      <c r="H478" s="169"/>
      <c r="I478" s="166"/>
    </row>
    <row r="479" spans="8:9" x14ac:dyDescent="0.2">
      <c r="H479" s="169"/>
      <c r="I479" s="166"/>
    </row>
    <row r="480" spans="8:9" x14ac:dyDescent="0.2">
      <c r="H480" s="169"/>
      <c r="I480" s="166"/>
    </row>
    <row r="481" spans="8:9" x14ac:dyDescent="0.2">
      <c r="H481" s="169"/>
      <c r="I481" s="166"/>
    </row>
    <row r="482" spans="8:9" x14ac:dyDescent="0.2">
      <c r="H482" s="169"/>
      <c r="I482" s="166"/>
    </row>
    <row r="483" spans="8:9" x14ac:dyDescent="0.2">
      <c r="H483" s="169"/>
      <c r="I483" s="166"/>
    </row>
    <row r="484" spans="8:9" x14ac:dyDescent="0.2">
      <c r="H484" s="169"/>
      <c r="I484" s="166"/>
    </row>
    <row r="485" spans="8:9" x14ac:dyDescent="0.2">
      <c r="H485" s="169"/>
      <c r="I485" s="166"/>
    </row>
    <row r="486" spans="8:9" x14ac:dyDescent="0.2">
      <c r="H486" s="169"/>
      <c r="I486" s="166"/>
    </row>
    <row r="487" spans="8:9" x14ac:dyDescent="0.2">
      <c r="H487" s="169"/>
      <c r="I487" s="166"/>
    </row>
    <row r="488" spans="8:9" x14ac:dyDescent="0.2">
      <c r="H488" s="169"/>
      <c r="I488" s="166"/>
    </row>
    <row r="489" spans="8:9" x14ac:dyDescent="0.2">
      <c r="H489" s="169"/>
      <c r="I489" s="166"/>
    </row>
    <row r="490" spans="8:9" x14ac:dyDescent="0.2">
      <c r="H490" s="169"/>
      <c r="I490" s="166"/>
    </row>
    <row r="491" spans="8:9" x14ac:dyDescent="0.2">
      <c r="H491" s="169"/>
      <c r="I491" s="166"/>
    </row>
    <row r="492" spans="8:9" x14ac:dyDescent="0.2">
      <c r="H492" s="169"/>
      <c r="I492" s="166"/>
    </row>
    <row r="493" spans="8:9" x14ac:dyDescent="0.2">
      <c r="H493" s="169"/>
      <c r="I493" s="166"/>
    </row>
    <row r="494" spans="8:9" x14ac:dyDescent="0.2">
      <c r="H494" s="169"/>
      <c r="I494" s="166"/>
    </row>
    <row r="495" spans="8:9" x14ac:dyDescent="0.2">
      <c r="H495" s="169"/>
      <c r="I495" s="166"/>
    </row>
    <row r="496" spans="8:9" x14ac:dyDescent="0.2">
      <c r="H496" s="169"/>
      <c r="I496" s="166"/>
    </row>
    <row r="497" spans="8:9" x14ac:dyDescent="0.2">
      <c r="H497" s="169"/>
      <c r="I497" s="166"/>
    </row>
    <row r="498" spans="8:9" x14ac:dyDescent="0.2">
      <c r="H498" s="169"/>
      <c r="I498" s="166"/>
    </row>
    <row r="499" spans="8:9" x14ac:dyDescent="0.2">
      <c r="H499" s="169"/>
      <c r="I499" s="166"/>
    </row>
    <row r="500" spans="8:9" x14ac:dyDescent="0.2">
      <c r="H500" s="169"/>
      <c r="I500" s="166"/>
    </row>
    <row r="501" spans="8:9" x14ac:dyDescent="0.2">
      <c r="H501" s="169"/>
      <c r="I501" s="166"/>
    </row>
    <row r="502" spans="8:9" x14ac:dyDescent="0.2">
      <c r="H502" s="169"/>
      <c r="I502" s="166"/>
    </row>
    <row r="503" spans="8:9" x14ac:dyDescent="0.2">
      <c r="H503" s="169"/>
      <c r="I503" s="166"/>
    </row>
    <row r="504" spans="8:9" x14ac:dyDescent="0.2">
      <c r="H504" s="169"/>
      <c r="I504" s="166"/>
    </row>
    <row r="505" spans="8:9" x14ac:dyDescent="0.2">
      <c r="H505" s="169"/>
      <c r="I505" s="166"/>
    </row>
    <row r="506" spans="8:9" x14ac:dyDescent="0.2">
      <c r="H506" s="169"/>
      <c r="I506" s="166"/>
    </row>
    <row r="507" spans="8:9" x14ac:dyDescent="0.2">
      <c r="H507" s="169"/>
      <c r="I507" s="166"/>
    </row>
    <row r="508" spans="8:9" x14ac:dyDescent="0.2">
      <c r="H508" s="169"/>
      <c r="I508" s="166"/>
    </row>
    <row r="509" spans="8:9" x14ac:dyDescent="0.2">
      <c r="H509" s="169"/>
      <c r="I509" s="166"/>
    </row>
    <row r="510" spans="8:9" x14ac:dyDescent="0.2">
      <c r="H510" s="169"/>
      <c r="I510" s="166"/>
    </row>
    <row r="511" spans="8:9" x14ac:dyDescent="0.2">
      <c r="H511" s="169"/>
      <c r="I511" s="166"/>
    </row>
    <row r="512" spans="8:9" x14ac:dyDescent="0.2">
      <c r="H512" s="169"/>
      <c r="I512" s="166"/>
    </row>
    <row r="513" spans="8:9" x14ac:dyDescent="0.2">
      <c r="H513" s="169"/>
      <c r="I513" s="166"/>
    </row>
    <row r="514" spans="8:9" x14ac:dyDescent="0.2">
      <c r="H514" s="169"/>
      <c r="I514" s="166"/>
    </row>
    <row r="515" spans="8:9" x14ac:dyDescent="0.2">
      <c r="H515" s="169"/>
      <c r="I515" s="166"/>
    </row>
    <row r="516" spans="8:9" x14ac:dyDescent="0.2">
      <c r="H516" s="169"/>
      <c r="I516" s="166"/>
    </row>
    <row r="517" spans="8:9" x14ac:dyDescent="0.2">
      <c r="H517" s="169"/>
      <c r="I517" s="166"/>
    </row>
    <row r="518" spans="8:9" x14ac:dyDescent="0.2">
      <c r="H518" s="169"/>
      <c r="I518" s="166"/>
    </row>
    <row r="519" spans="8:9" x14ac:dyDescent="0.2">
      <c r="H519" s="169"/>
      <c r="I519" s="166"/>
    </row>
    <row r="520" spans="8:9" x14ac:dyDescent="0.2">
      <c r="H520" s="169"/>
      <c r="I520" s="166"/>
    </row>
    <row r="521" spans="8:9" x14ac:dyDescent="0.2">
      <c r="H521" s="169"/>
      <c r="I521" s="166"/>
    </row>
    <row r="522" spans="8:9" x14ac:dyDescent="0.2">
      <c r="H522" s="169"/>
      <c r="I522" s="166"/>
    </row>
    <row r="523" spans="8:9" x14ac:dyDescent="0.2">
      <c r="H523" s="169"/>
      <c r="I523" s="166"/>
    </row>
    <row r="524" spans="8:9" x14ac:dyDescent="0.2">
      <c r="H524" s="169"/>
      <c r="I524" s="166"/>
    </row>
    <row r="525" spans="8:9" x14ac:dyDescent="0.2">
      <c r="H525" s="169"/>
      <c r="I525" s="166"/>
    </row>
    <row r="526" spans="8:9" x14ac:dyDescent="0.2">
      <c r="H526" s="169"/>
      <c r="I526" s="166"/>
    </row>
    <row r="527" spans="8:9" x14ac:dyDescent="0.2">
      <c r="H527" s="169"/>
      <c r="I527" s="166"/>
    </row>
    <row r="528" spans="8:9" x14ac:dyDescent="0.2">
      <c r="H528" s="169"/>
      <c r="I528" s="166"/>
    </row>
    <row r="529" spans="8:9" x14ac:dyDescent="0.2">
      <c r="H529" s="169"/>
      <c r="I529" s="166"/>
    </row>
    <row r="530" spans="8:9" x14ac:dyDescent="0.2">
      <c r="H530" s="169"/>
      <c r="I530" s="166"/>
    </row>
    <row r="531" spans="8:9" x14ac:dyDescent="0.2">
      <c r="H531" s="169"/>
      <c r="I531" s="166"/>
    </row>
    <row r="532" spans="8:9" x14ac:dyDescent="0.2">
      <c r="H532" s="169"/>
      <c r="I532" s="166"/>
    </row>
    <row r="533" spans="8:9" x14ac:dyDescent="0.2">
      <c r="H533" s="169"/>
      <c r="I533" s="166"/>
    </row>
    <row r="534" spans="8:9" x14ac:dyDescent="0.2">
      <c r="H534" s="169"/>
      <c r="I534" s="166"/>
    </row>
    <row r="535" spans="8:9" x14ac:dyDescent="0.2">
      <c r="H535" s="169"/>
      <c r="I535" s="166"/>
    </row>
    <row r="536" spans="8:9" x14ac:dyDescent="0.2">
      <c r="H536" s="169"/>
      <c r="I536" s="166"/>
    </row>
    <row r="537" spans="8:9" x14ac:dyDescent="0.2">
      <c r="H537" s="169"/>
      <c r="I537" s="166"/>
    </row>
    <row r="538" spans="8:9" x14ac:dyDescent="0.2">
      <c r="H538" s="169"/>
      <c r="I538" s="166"/>
    </row>
    <row r="539" spans="8:9" x14ac:dyDescent="0.2">
      <c r="H539" s="169"/>
      <c r="I539" s="166"/>
    </row>
    <row r="540" spans="8:9" x14ac:dyDescent="0.2">
      <c r="H540" s="169"/>
      <c r="I540" s="166"/>
    </row>
    <row r="541" spans="8:9" x14ac:dyDescent="0.2">
      <c r="H541" s="169"/>
      <c r="I541" s="166"/>
    </row>
    <row r="542" spans="8:9" x14ac:dyDescent="0.2">
      <c r="H542" s="169"/>
      <c r="I542" s="166"/>
    </row>
    <row r="543" spans="8:9" x14ac:dyDescent="0.2">
      <c r="H543" s="169"/>
      <c r="I543" s="166"/>
    </row>
    <row r="544" spans="8:9" x14ac:dyDescent="0.2">
      <c r="H544" s="169"/>
      <c r="I544" s="166"/>
    </row>
    <row r="545" spans="8:9" x14ac:dyDescent="0.2">
      <c r="H545" s="169"/>
      <c r="I545" s="166"/>
    </row>
    <row r="546" spans="8:9" x14ac:dyDescent="0.2">
      <c r="H546" s="169"/>
      <c r="I546" s="166"/>
    </row>
    <row r="547" spans="8:9" x14ac:dyDescent="0.2">
      <c r="H547" s="169"/>
      <c r="I547" s="166"/>
    </row>
    <row r="548" spans="8:9" x14ac:dyDescent="0.2">
      <c r="H548" s="169"/>
      <c r="I548" s="166"/>
    </row>
    <row r="549" spans="8:9" x14ac:dyDescent="0.2">
      <c r="H549" s="169"/>
      <c r="I549" s="166"/>
    </row>
    <row r="550" spans="8:9" x14ac:dyDescent="0.2">
      <c r="H550" s="169"/>
      <c r="I550" s="166"/>
    </row>
    <row r="551" spans="8:9" x14ac:dyDescent="0.2">
      <c r="H551" s="169"/>
      <c r="I551" s="166"/>
    </row>
    <row r="552" spans="8:9" x14ac:dyDescent="0.2">
      <c r="H552" s="169"/>
      <c r="I552" s="166"/>
    </row>
    <row r="553" spans="8:9" x14ac:dyDescent="0.2">
      <c r="H553" s="169"/>
      <c r="I553" s="166"/>
    </row>
    <row r="554" spans="8:9" x14ac:dyDescent="0.2">
      <c r="H554" s="169"/>
      <c r="I554" s="166"/>
    </row>
    <row r="555" spans="8:9" x14ac:dyDescent="0.2">
      <c r="H555" s="169"/>
      <c r="I555" s="166"/>
    </row>
    <row r="556" spans="8:9" x14ac:dyDescent="0.2">
      <c r="H556" s="169"/>
      <c r="I556" s="166"/>
    </row>
    <row r="557" spans="8:9" x14ac:dyDescent="0.2">
      <c r="H557" s="169"/>
      <c r="I557" s="166"/>
    </row>
    <row r="558" spans="8:9" x14ac:dyDescent="0.2">
      <c r="H558" s="169"/>
      <c r="I558" s="166"/>
    </row>
    <row r="559" spans="8:9" x14ac:dyDescent="0.2">
      <c r="H559" s="169"/>
      <c r="I559" s="166"/>
    </row>
    <row r="560" spans="8:9" x14ac:dyDescent="0.2">
      <c r="H560" s="169"/>
      <c r="I560" s="166"/>
    </row>
    <row r="561" spans="8:9" x14ac:dyDescent="0.2">
      <c r="H561" s="169"/>
      <c r="I561" s="166"/>
    </row>
    <row r="562" spans="8:9" x14ac:dyDescent="0.2">
      <c r="H562" s="169"/>
      <c r="I562" s="166"/>
    </row>
    <row r="563" spans="8:9" x14ac:dyDescent="0.2">
      <c r="H563" s="169"/>
      <c r="I563" s="166"/>
    </row>
    <row r="564" spans="8:9" x14ac:dyDescent="0.2">
      <c r="H564" s="169"/>
      <c r="I564" s="166"/>
    </row>
    <row r="565" spans="8:9" x14ac:dyDescent="0.2">
      <c r="H565" s="169"/>
      <c r="I565" s="166"/>
    </row>
    <row r="566" spans="8:9" x14ac:dyDescent="0.2">
      <c r="H566" s="169"/>
      <c r="I566" s="166"/>
    </row>
    <row r="567" spans="8:9" x14ac:dyDescent="0.2">
      <c r="H567" s="169"/>
      <c r="I567" s="166"/>
    </row>
    <row r="568" spans="8:9" x14ac:dyDescent="0.2">
      <c r="H568" s="169"/>
      <c r="I568" s="166"/>
    </row>
    <row r="569" spans="8:9" x14ac:dyDescent="0.2">
      <c r="H569" s="169"/>
      <c r="I569" s="166"/>
    </row>
    <row r="570" spans="8:9" x14ac:dyDescent="0.2">
      <c r="H570" s="169"/>
      <c r="I570" s="166"/>
    </row>
    <row r="571" spans="8:9" x14ac:dyDescent="0.2">
      <c r="H571" s="169"/>
      <c r="I571" s="166"/>
    </row>
    <row r="572" spans="8:9" x14ac:dyDescent="0.2">
      <c r="H572" s="169"/>
      <c r="I572" s="166"/>
    </row>
    <row r="573" spans="8:9" x14ac:dyDescent="0.2">
      <c r="H573" s="169"/>
      <c r="I573" s="166"/>
    </row>
    <row r="574" spans="8:9" x14ac:dyDescent="0.2">
      <c r="H574" s="169"/>
      <c r="I574" s="166"/>
    </row>
    <row r="575" spans="8:9" x14ac:dyDescent="0.2">
      <c r="H575" s="169"/>
      <c r="I575" s="166"/>
    </row>
    <row r="576" spans="8:9" x14ac:dyDescent="0.2">
      <c r="H576" s="169"/>
      <c r="I576" s="166"/>
    </row>
    <row r="577" spans="8:9" x14ac:dyDescent="0.2">
      <c r="H577" s="169"/>
      <c r="I577" s="166"/>
    </row>
    <row r="578" spans="8:9" x14ac:dyDescent="0.2">
      <c r="H578" s="169"/>
      <c r="I578" s="166"/>
    </row>
    <row r="579" spans="8:9" x14ac:dyDescent="0.2">
      <c r="H579" s="169"/>
      <c r="I579" s="166"/>
    </row>
    <row r="580" spans="8:9" x14ac:dyDescent="0.2">
      <c r="H580" s="169"/>
      <c r="I580" s="166"/>
    </row>
    <row r="581" spans="8:9" x14ac:dyDescent="0.2">
      <c r="H581" s="169"/>
      <c r="I581" s="166"/>
    </row>
    <row r="582" spans="8:9" x14ac:dyDescent="0.2">
      <c r="H582" s="169"/>
      <c r="I582" s="166"/>
    </row>
    <row r="583" spans="8:9" x14ac:dyDescent="0.2">
      <c r="H583" s="169"/>
      <c r="I583" s="166"/>
    </row>
    <row r="584" spans="8:9" x14ac:dyDescent="0.2">
      <c r="H584" s="169"/>
      <c r="I584" s="166"/>
    </row>
    <row r="585" spans="8:9" x14ac:dyDescent="0.2">
      <c r="H585" s="169"/>
      <c r="I585" s="166"/>
    </row>
    <row r="586" spans="8:9" x14ac:dyDescent="0.2">
      <c r="H586" s="169"/>
      <c r="I586" s="166"/>
    </row>
    <row r="587" spans="8:9" x14ac:dyDescent="0.2">
      <c r="H587" s="169"/>
      <c r="I587" s="166"/>
    </row>
    <row r="588" spans="8:9" x14ac:dyDescent="0.2">
      <c r="H588" s="169"/>
      <c r="I588" s="166"/>
    </row>
    <row r="589" spans="8:9" x14ac:dyDescent="0.2">
      <c r="H589" s="169"/>
      <c r="I589" s="166"/>
    </row>
    <row r="590" spans="8:9" x14ac:dyDescent="0.2">
      <c r="H590" s="169"/>
      <c r="I590" s="166"/>
    </row>
    <row r="591" spans="8:9" x14ac:dyDescent="0.2">
      <c r="H591" s="169"/>
      <c r="I591" s="166"/>
    </row>
    <row r="592" spans="8:9" x14ac:dyDescent="0.2">
      <c r="H592" s="169"/>
      <c r="I592" s="166"/>
    </row>
    <row r="593" spans="8:9" x14ac:dyDescent="0.2">
      <c r="H593" s="169"/>
      <c r="I593" s="166"/>
    </row>
    <row r="594" spans="8:9" x14ac:dyDescent="0.2">
      <c r="H594" s="169"/>
      <c r="I594" s="166"/>
    </row>
    <row r="595" spans="8:9" x14ac:dyDescent="0.2">
      <c r="H595" s="169"/>
      <c r="I595" s="166"/>
    </row>
    <row r="596" spans="8:9" x14ac:dyDescent="0.2">
      <c r="H596" s="169"/>
      <c r="I596" s="166"/>
    </row>
    <row r="597" spans="8:9" x14ac:dyDescent="0.2">
      <c r="H597" s="169"/>
      <c r="I597" s="166"/>
    </row>
    <row r="598" spans="8:9" x14ac:dyDescent="0.2">
      <c r="H598" s="169"/>
      <c r="I598" s="166"/>
    </row>
    <row r="599" spans="8:9" x14ac:dyDescent="0.2">
      <c r="H599" s="169"/>
      <c r="I599" s="166"/>
    </row>
    <row r="600" spans="8:9" x14ac:dyDescent="0.2">
      <c r="H600" s="169"/>
      <c r="I600" s="166"/>
    </row>
    <row r="601" spans="8:9" x14ac:dyDescent="0.2">
      <c r="H601" s="169"/>
      <c r="I601" s="166"/>
    </row>
    <row r="602" spans="8:9" x14ac:dyDescent="0.2">
      <c r="H602" s="169"/>
      <c r="I602" s="166"/>
    </row>
    <row r="603" spans="8:9" x14ac:dyDescent="0.2">
      <c r="H603" s="169"/>
      <c r="I603" s="166"/>
    </row>
    <row r="604" spans="8:9" x14ac:dyDescent="0.2">
      <c r="H604" s="169"/>
      <c r="I604" s="166"/>
    </row>
    <row r="605" spans="8:9" x14ac:dyDescent="0.2">
      <c r="H605" s="169"/>
      <c r="I605" s="166"/>
    </row>
    <row r="606" spans="8:9" x14ac:dyDescent="0.2">
      <c r="H606" s="169"/>
      <c r="I606" s="166"/>
    </row>
    <row r="607" spans="8:9" x14ac:dyDescent="0.2">
      <c r="H607" s="169"/>
      <c r="I607" s="166"/>
    </row>
    <row r="608" spans="8:9" x14ac:dyDescent="0.2">
      <c r="H608" s="169"/>
      <c r="I608" s="166"/>
    </row>
    <row r="609" spans="8:9" x14ac:dyDescent="0.2">
      <c r="H609" s="169"/>
      <c r="I609" s="166"/>
    </row>
    <row r="610" spans="8:9" x14ac:dyDescent="0.2">
      <c r="H610" s="169"/>
      <c r="I610" s="166"/>
    </row>
    <row r="611" spans="8:9" x14ac:dyDescent="0.2">
      <c r="H611" s="169"/>
      <c r="I611" s="166"/>
    </row>
    <row r="612" spans="8:9" x14ac:dyDescent="0.2">
      <c r="H612" s="169"/>
      <c r="I612" s="166"/>
    </row>
    <row r="613" spans="8:9" x14ac:dyDescent="0.2">
      <c r="H613" s="169"/>
      <c r="I613" s="166"/>
    </row>
    <row r="614" spans="8:9" x14ac:dyDescent="0.2">
      <c r="H614" s="169"/>
      <c r="I614" s="166"/>
    </row>
    <row r="615" spans="8:9" x14ac:dyDescent="0.2">
      <c r="H615" s="169"/>
      <c r="I615" s="166"/>
    </row>
    <row r="616" spans="8:9" x14ac:dyDescent="0.2">
      <c r="H616" s="169"/>
      <c r="I616" s="166"/>
    </row>
    <row r="617" spans="8:9" x14ac:dyDescent="0.2">
      <c r="H617" s="169"/>
      <c r="I617" s="166"/>
    </row>
    <row r="618" spans="8:9" x14ac:dyDescent="0.2">
      <c r="H618" s="169"/>
      <c r="I618" s="166"/>
    </row>
    <row r="619" spans="8:9" x14ac:dyDescent="0.2">
      <c r="H619" s="169"/>
      <c r="I619" s="166"/>
    </row>
    <row r="620" spans="8:9" x14ac:dyDescent="0.2">
      <c r="H620" s="169"/>
      <c r="I620" s="166"/>
    </row>
    <row r="621" spans="8:9" x14ac:dyDescent="0.2">
      <c r="H621" s="169"/>
      <c r="I621" s="166"/>
    </row>
    <row r="622" spans="8:9" x14ac:dyDescent="0.2">
      <c r="H622" s="169"/>
      <c r="I622" s="166"/>
    </row>
    <row r="623" spans="8:9" x14ac:dyDescent="0.2">
      <c r="H623" s="169"/>
      <c r="I623" s="166"/>
    </row>
    <row r="624" spans="8:9" x14ac:dyDescent="0.2">
      <c r="H624" s="169"/>
      <c r="I624" s="166"/>
    </row>
    <row r="625" spans="8:9" x14ac:dyDescent="0.2">
      <c r="H625" s="169"/>
      <c r="I625" s="166"/>
    </row>
    <row r="626" spans="8:9" x14ac:dyDescent="0.2">
      <c r="H626" s="169"/>
      <c r="I626" s="166"/>
    </row>
    <row r="627" spans="8:9" x14ac:dyDescent="0.2">
      <c r="H627" s="169"/>
      <c r="I627" s="166"/>
    </row>
    <row r="628" spans="8:9" x14ac:dyDescent="0.2">
      <c r="H628" s="169"/>
      <c r="I628" s="166"/>
    </row>
    <row r="629" spans="8:9" x14ac:dyDescent="0.2">
      <c r="H629" s="169"/>
      <c r="I629" s="166"/>
    </row>
    <row r="630" spans="8:9" x14ac:dyDescent="0.2">
      <c r="H630" s="169"/>
      <c r="I630" s="166"/>
    </row>
    <row r="631" spans="8:9" x14ac:dyDescent="0.2">
      <c r="H631" s="169"/>
      <c r="I631" s="166"/>
    </row>
    <row r="632" spans="8:9" x14ac:dyDescent="0.2">
      <c r="H632" s="169"/>
      <c r="I632" s="166"/>
    </row>
    <row r="633" spans="8:9" x14ac:dyDescent="0.2">
      <c r="H633" s="169"/>
      <c r="I633" s="166"/>
    </row>
    <row r="634" spans="8:9" x14ac:dyDescent="0.2">
      <c r="H634" s="169"/>
      <c r="I634" s="166"/>
    </row>
    <row r="635" spans="8:9" x14ac:dyDescent="0.2">
      <c r="H635" s="169"/>
      <c r="I635" s="166"/>
    </row>
    <row r="636" spans="8:9" x14ac:dyDescent="0.2">
      <c r="H636" s="169"/>
      <c r="I636" s="166"/>
    </row>
    <row r="637" spans="8:9" x14ac:dyDescent="0.2">
      <c r="H637" s="169"/>
      <c r="I637" s="166"/>
    </row>
    <row r="638" spans="8:9" x14ac:dyDescent="0.2">
      <c r="H638" s="169"/>
      <c r="I638" s="166"/>
    </row>
    <row r="639" spans="8:9" x14ac:dyDescent="0.2">
      <c r="H639" s="169"/>
      <c r="I639" s="166"/>
    </row>
    <row r="640" spans="8:9" x14ac:dyDescent="0.2">
      <c r="H640" s="169"/>
      <c r="I640" s="166"/>
    </row>
    <row r="641" spans="8:9" x14ac:dyDescent="0.2">
      <c r="H641" s="169"/>
      <c r="I641" s="166"/>
    </row>
    <row r="642" spans="8:9" x14ac:dyDescent="0.2">
      <c r="H642" s="169"/>
      <c r="I642" s="166"/>
    </row>
    <row r="643" spans="8:9" x14ac:dyDescent="0.2">
      <c r="H643" s="169"/>
      <c r="I643" s="166"/>
    </row>
    <row r="644" spans="8:9" x14ac:dyDescent="0.2">
      <c r="H644" s="169"/>
      <c r="I644" s="166"/>
    </row>
    <row r="645" spans="8:9" x14ac:dyDescent="0.2">
      <c r="H645" s="169"/>
      <c r="I645" s="166"/>
    </row>
    <row r="646" spans="8:9" x14ac:dyDescent="0.2">
      <c r="H646" s="169"/>
      <c r="I646" s="166"/>
    </row>
    <row r="647" spans="8:9" x14ac:dyDescent="0.2">
      <c r="H647" s="169"/>
      <c r="I647" s="166"/>
    </row>
    <row r="648" spans="8:9" x14ac:dyDescent="0.2">
      <c r="H648" s="169"/>
      <c r="I648" s="166"/>
    </row>
    <row r="649" spans="8:9" x14ac:dyDescent="0.2">
      <c r="H649" s="169"/>
      <c r="I649" s="166"/>
    </row>
    <row r="650" spans="8:9" x14ac:dyDescent="0.2">
      <c r="H650" s="169"/>
      <c r="I650" s="166"/>
    </row>
    <row r="651" spans="8:9" x14ac:dyDescent="0.2">
      <c r="H651" s="169"/>
      <c r="I651" s="166"/>
    </row>
    <row r="652" spans="8:9" x14ac:dyDescent="0.2">
      <c r="H652" s="169"/>
      <c r="I652" s="166"/>
    </row>
    <row r="653" spans="8:9" x14ac:dyDescent="0.2">
      <c r="H653" s="169"/>
      <c r="I653" s="166"/>
    </row>
    <row r="654" spans="8:9" x14ac:dyDescent="0.2">
      <c r="H654" s="169"/>
      <c r="I654" s="166"/>
    </row>
    <row r="655" spans="8:9" x14ac:dyDescent="0.2">
      <c r="H655" s="169"/>
      <c r="I655" s="166"/>
    </row>
    <row r="656" spans="8:9" x14ac:dyDescent="0.2">
      <c r="H656" s="169"/>
      <c r="I656" s="166"/>
    </row>
    <row r="657" spans="8:9" x14ac:dyDescent="0.2">
      <c r="H657" s="169"/>
      <c r="I657" s="166"/>
    </row>
    <row r="658" spans="8:9" x14ac:dyDescent="0.2">
      <c r="H658" s="169"/>
      <c r="I658" s="166"/>
    </row>
    <row r="659" spans="8:9" x14ac:dyDescent="0.2">
      <c r="H659" s="169"/>
      <c r="I659" s="166"/>
    </row>
    <row r="660" spans="8:9" x14ac:dyDescent="0.2">
      <c r="H660" s="169"/>
      <c r="I660" s="166"/>
    </row>
    <row r="661" spans="8:9" x14ac:dyDescent="0.2">
      <c r="H661" s="169"/>
      <c r="I661" s="166"/>
    </row>
    <row r="662" spans="8:9" x14ac:dyDescent="0.2">
      <c r="H662" s="169"/>
      <c r="I662" s="166"/>
    </row>
    <row r="663" spans="8:9" x14ac:dyDescent="0.2">
      <c r="H663" s="169"/>
      <c r="I663" s="166"/>
    </row>
    <row r="664" spans="8:9" x14ac:dyDescent="0.2">
      <c r="H664" s="169"/>
      <c r="I664" s="166"/>
    </row>
    <row r="665" spans="8:9" x14ac:dyDescent="0.2">
      <c r="H665" s="169"/>
      <c r="I665" s="166"/>
    </row>
    <row r="666" spans="8:9" x14ac:dyDescent="0.2">
      <c r="H666" s="169"/>
      <c r="I666" s="166"/>
    </row>
    <row r="667" spans="8:9" x14ac:dyDescent="0.2">
      <c r="H667" s="169"/>
      <c r="I667" s="166"/>
    </row>
    <row r="668" spans="8:9" x14ac:dyDescent="0.2">
      <c r="H668" s="169"/>
      <c r="I668" s="166"/>
    </row>
    <row r="669" spans="8:9" x14ac:dyDescent="0.2">
      <c r="H669" s="169"/>
      <c r="I669" s="166"/>
    </row>
    <row r="670" spans="8:9" x14ac:dyDescent="0.2">
      <c r="H670" s="169"/>
      <c r="I670" s="166"/>
    </row>
    <row r="671" spans="8:9" x14ac:dyDescent="0.2">
      <c r="H671" s="169"/>
      <c r="I671" s="166"/>
    </row>
    <row r="672" spans="8:9" x14ac:dyDescent="0.2">
      <c r="H672" s="169"/>
      <c r="I672" s="166"/>
    </row>
    <row r="673" spans="8:9" x14ac:dyDescent="0.2">
      <c r="H673" s="169"/>
      <c r="I673" s="166"/>
    </row>
    <row r="674" spans="8:9" x14ac:dyDescent="0.2">
      <c r="H674" s="169"/>
      <c r="I674" s="166"/>
    </row>
    <row r="675" spans="8:9" x14ac:dyDescent="0.2">
      <c r="H675" s="169"/>
      <c r="I675" s="166"/>
    </row>
    <row r="676" spans="8:9" x14ac:dyDescent="0.2">
      <c r="H676" s="169"/>
      <c r="I676" s="166"/>
    </row>
    <row r="677" spans="8:9" x14ac:dyDescent="0.2">
      <c r="H677" s="169"/>
      <c r="I677" s="166"/>
    </row>
    <row r="678" spans="8:9" x14ac:dyDescent="0.2">
      <c r="H678" s="169"/>
      <c r="I678" s="166"/>
    </row>
    <row r="679" spans="8:9" x14ac:dyDescent="0.2">
      <c r="H679" s="169"/>
      <c r="I679" s="166"/>
    </row>
    <row r="680" spans="8:9" x14ac:dyDescent="0.2">
      <c r="H680" s="169"/>
      <c r="I680" s="166"/>
    </row>
    <row r="681" spans="8:9" x14ac:dyDescent="0.2">
      <c r="H681" s="169"/>
      <c r="I681" s="166"/>
    </row>
    <row r="682" spans="8:9" x14ac:dyDescent="0.2">
      <c r="H682" s="169"/>
      <c r="I682" s="166"/>
    </row>
    <row r="683" spans="8:9" x14ac:dyDescent="0.2">
      <c r="H683" s="169"/>
      <c r="I683" s="166"/>
    </row>
    <row r="684" spans="8:9" x14ac:dyDescent="0.2">
      <c r="H684" s="169"/>
      <c r="I684" s="166"/>
    </row>
    <row r="685" spans="8:9" x14ac:dyDescent="0.2">
      <c r="H685" s="169"/>
      <c r="I685" s="166"/>
    </row>
    <row r="686" spans="8:9" x14ac:dyDescent="0.2">
      <c r="H686" s="169"/>
      <c r="I686" s="166"/>
    </row>
    <row r="687" spans="8:9" x14ac:dyDescent="0.2">
      <c r="H687" s="169"/>
      <c r="I687" s="166"/>
    </row>
    <row r="688" spans="8:9" x14ac:dyDescent="0.2">
      <c r="H688" s="169"/>
      <c r="I688" s="166"/>
    </row>
    <row r="689" spans="8:9" x14ac:dyDescent="0.2">
      <c r="H689" s="169"/>
      <c r="I689" s="166"/>
    </row>
    <row r="690" spans="8:9" x14ac:dyDescent="0.2">
      <c r="H690" s="169"/>
      <c r="I690" s="166"/>
    </row>
    <row r="691" spans="8:9" x14ac:dyDescent="0.2">
      <c r="H691" s="169"/>
      <c r="I691" s="166"/>
    </row>
    <row r="692" spans="8:9" x14ac:dyDescent="0.2">
      <c r="H692" s="169"/>
      <c r="I692" s="166"/>
    </row>
    <row r="693" spans="8:9" x14ac:dyDescent="0.2">
      <c r="H693" s="169"/>
      <c r="I693" s="166"/>
    </row>
    <row r="694" spans="8:9" x14ac:dyDescent="0.2">
      <c r="H694" s="169"/>
      <c r="I694" s="166"/>
    </row>
    <row r="695" spans="8:9" x14ac:dyDescent="0.2">
      <c r="H695" s="169"/>
      <c r="I695" s="166"/>
    </row>
    <row r="696" spans="8:9" x14ac:dyDescent="0.2">
      <c r="H696" s="169"/>
      <c r="I696" s="166"/>
    </row>
    <row r="697" spans="8:9" x14ac:dyDescent="0.2">
      <c r="H697" s="169"/>
      <c r="I697" s="166"/>
    </row>
    <row r="698" spans="8:9" x14ac:dyDescent="0.2">
      <c r="H698" s="169"/>
      <c r="I698" s="166"/>
    </row>
    <row r="699" spans="8:9" x14ac:dyDescent="0.2">
      <c r="H699" s="169"/>
      <c r="I699" s="166"/>
    </row>
    <row r="700" spans="8:9" x14ac:dyDescent="0.2">
      <c r="H700" s="169"/>
      <c r="I700" s="166"/>
    </row>
    <row r="701" spans="8:9" x14ac:dyDescent="0.2">
      <c r="H701" s="169"/>
      <c r="I701" s="166"/>
    </row>
    <row r="702" spans="8:9" x14ac:dyDescent="0.2">
      <c r="H702" s="169"/>
      <c r="I702" s="166"/>
    </row>
    <row r="703" spans="8:9" x14ac:dyDescent="0.2">
      <c r="H703" s="169"/>
      <c r="I703" s="166"/>
    </row>
    <row r="704" spans="8:9" x14ac:dyDescent="0.2">
      <c r="H704" s="169"/>
      <c r="I704" s="166"/>
    </row>
    <row r="705" spans="8:9" x14ac:dyDescent="0.2">
      <c r="H705" s="169"/>
      <c r="I705" s="166"/>
    </row>
    <row r="706" spans="8:9" x14ac:dyDescent="0.2">
      <c r="H706" s="169"/>
      <c r="I706" s="166"/>
    </row>
    <row r="707" spans="8:9" x14ac:dyDescent="0.2">
      <c r="H707" s="169"/>
      <c r="I707" s="166"/>
    </row>
    <row r="708" spans="8:9" x14ac:dyDescent="0.2">
      <c r="H708" s="169"/>
      <c r="I708" s="166"/>
    </row>
    <row r="709" spans="8:9" x14ac:dyDescent="0.2">
      <c r="H709" s="169"/>
      <c r="I709" s="166"/>
    </row>
    <row r="710" spans="8:9" x14ac:dyDescent="0.2">
      <c r="H710" s="169"/>
      <c r="I710" s="166"/>
    </row>
    <row r="711" spans="8:9" x14ac:dyDescent="0.2">
      <c r="H711" s="169"/>
      <c r="I711" s="166"/>
    </row>
    <row r="712" spans="8:9" x14ac:dyDescent="0.2">
      <c r="H712" s="169"/>
      <c r="I712" s="166"/>
    </row>
    <row r="713" spans="8:9" x14ac:dyDescent="0.2">
      <c r="H713" s="169"/>
      <c r="I713" s="166"/>
    </row>
    <row r="714" spans="8:9" x14ac:dyDescent="0.2">
      <c r="H714" s="169"/>
      <c r="I714" s="166"/>
    </row>
    <row r="715" spans="8:9" x14ac:dyDescent="0.2">
      <c r="H715" s="169"/>
      <c r="I715" s="166"/>
    </row>
    <row r="716" spans="8:9" x14ac:dyDescent="0.2">
      <c r="H716" s="169"/>
      <c r="I716" s="166"/>
    </row>
    <row r="717" spans="8:9" x14ac:dyDescent="0.2">
      <c r="H717" s="169"/>
      <c r="I717" s="166"/>
    </row>
    <row r="718" spans="8:9" x14ac:dyDescent="0.2">
      <c r="H718" s="169"/>
      <c r="I718" s="166"/>
    </row>
    <row r="719" spans="8:9" x14ac:dyDescent="0.2">
      <c r="H719" s="169"/>
      <c r="I719" s="166"/>
    </row>
    <row r="720" spans="8:9" x14ac:dyDescent="0.2">
      <c r="H720" s="169"/>
      <c r="I720" s="166"/>
    </row>
    <row r="721" spans="8:9" x14ac:dyDescent="0.2">
      <c r="H721" s="169"/>
      <c r="I721" s="166"/>
    </row>
    <row r="722" spans="8:9" x14ac:dyDescent="0.2">
      <c r="H722" s="169"/>
      <c r="I722" s="166"/>
    </row>
    <row r="723" spans="8:9" x14ac:dyDescent="0.2">
      <c r="H723" s="169"/>
      <c r="I723" s="166"/>
    </row>
    <row r="724" spans="8:9" x14ac:dyDescent="0.2">
      <c r="H724" s="169"/>
      <c r="I724" s="166"/>
    </row>
    <row r="725" spans="8:9" x14ac:dyDescent="0.2">
      <c r="H725" s="169"/>
      <c r="I725" s="166"/>
    </row>
    <row r="726" spans="8:9" x14ac:dyDescent="0.2">
      <c r="H726" s="169"/>
      <c r="I726" s="166"/>
    </row>
    <row r="727" spans="8:9" x14ac:dyDescent="0.2">
      <c r="H727" s="169"/>
      <c r="I727" s="166"/>
    </row>
    <row r="728" spans="8:9" x14ac:dyDescent="0.2">
      <c r="H728" s="169"/>
      <c r="I728" s="166"/>
    </row>
    <row r="729" spans="8:9" x14ac:dyDescent="0.2">
      <c r="H729" s="169"/>
      <c r="I729" s="166"/>
    </row>
    <row r="730" spans="8:9" x14ac:dyDescent="0.2">
      <c r="H730" s="169"/>
      <c r="I730" s="166"/>
    </row>
    <row r="731" spans="8:9" x14ac:dyDescent="0.2">
      <c r="H731" s="169"/>
      <c r="I731" s="166"/>
    </row>
    <row r="732" spans="8:9" x14ac:dyDescent="0.2">
      <c r="H732" s="169"/>
      <c r="I732" s="166"/>
    </row>
    <row r="733" spans="8:9" x14ac:dyDescent="0.2">
      <c r="H733" s="169"/>
      <c r="I733" s="166"/>
    </row>
    <row r="734" spans="8:9" x14ac:dyDescent="0.2">
      <c r="H734" s="169"/>
      <c r="I734" s="166"/>
    </row>
    <row r="735" spans="8:9" x14ac:dyDescent="0.2">
      <c r="H735" s="169"/>
      <c r="I735" s="166"/>
    </row>
    <row r="736" spans="8:9" x14ac:dyDescent="0.2">
      <c r="H736" s="169"/>
      <c r="I736" s="166"/>
    </row>
    <row r="737" spans="8:9" x14ac:dyDescent="0.2">
      <c r="H737" s="169"/>
      <c r="I737" s="166"/>
    </row>
    <row r="738" spans="8:9" x14ac:dyDescent="0.2">
      <c r="H738" s="169"/>
      <c r="I738" s="166"/>
    </row>
    <row r="739" spans="8:9" x14ac:dyDescent="0.2">
      <c r="H739" s="169"/>
      <c r="I739" s="166"/>
    </row>
    <row r="740" spans="8:9" x14ac:dyDescent="0.2">
      <c r="H740" s="169"/>
      <c r="I740" s="166"/>
    </row>
    <row r="741" spans="8:9" x14ac:dyDescent="0.2">
      <c r="H741" s="169"/>
      <c r="I741" s="166"/>
    </row>
    <row r="742" spans="8:9" x14ac:dyDescent="0.2">
      <c r="H742" s="169"/>
      <c r="I742" s="166"/>
    </row>
    <row r="743" spans="8:9" x14ac:dyDescent="0.2">
      <c r="H743" s="169"/>
      <c r="I743" s="166"/>
    </row>
    <row r="744" spans="8:9" x14ac:dyDescent="0.2">
      <c r="H744" s="169"/>
      <c r="I744" s="166"/>
    </row>
    <row r="745" spans="8:9" x14ac:dyDescent="0.2">
      <c r="H745" s="169"/>
      <c r="I745" s="166"/>
    </row>
    <row r="746" spans="8:9" x14ac:dyDescent="0.2">
      <c r="H746" s="169"/>
      <c r="I746" s="166"/>
    </row>
    <row r="747" spans="8:9" x14ac:dyDescent="0.2">
      <c r="H747" s="169"/>
      <c r="I747" s="166"/>
    </row>
    <row r="748" spans="8:9" x14ac:dyDescent="0.2">
      <c r="H748" s="169"/>
      <c r="I748" s="166"/>
    </row>
    <row r="749" spans="8:9" x14ac:dyDescent="0.2">
      <c r="H749" s="169"/>
      <c r="I749" s="166"/>
    </row>
    <row r="750" spans="8:9" x14ac:dyDescent="0.2">
      <c r="H750" s="169"/>
      <c r="I750" s="166"/>
    </row>
    <row r="751" spans="8:9" x14ac:dyDescent="0.2">
      <c r="H751" s="169"/>
      <c r="I751" s="166"/>
    </row>
    <row r="752" spans="8:9" x14ac:dyDescent="0.2">
      <c r="H752" s="169"/>
      <c r="I752" s="166"/>
    </row>
    <row r="753" spans="8:9" x14ac:dyDescent="0.2">
      <c r="H753" s="169"/>
      <c r="I753" s="166"/>
    </row>
    <row r="754" spans="8:9" x14ac:dyDescent="0.2">
      <c r="H754" s="169"/>
      <c r="I754" s="166"/>
    </row>
    <row r="755" spans="8:9" x14ac:dyDescent="0.2">
      <c r="H755" s="169"/>
      <c r="I755" s="166"/>
    </row>
    <row r="756" spans="8:9" x14ac:dyDescent="0.2">
      <c r="H756" s="169"/>
      <c r="I756" s="166"/>
    </row>
    <row r="757" spans="8:9" x14ac:dyDescent="0.2">
      <c r="H757" s="169"/>
      <c r="I757" s="166"/>
    </row>
    <row r="758" spans="8:9" x14ac:dyDescent="0.2">
      <c r="H758" s="169"/>
      <c r="I758" s="166"/>
    </row>
    <row r="759" spans="8:9" x14ac:dyDescent="0.2">
      <c r="H759" s="169"/>
      <c r="I759" s="166"/>
    </row>
    <row r="760" spans="8:9" x14ac:dyDescent="0.2">
      <c r="H760" s="169"/>
      <c r="I760" s="166"/>
    </row>
    <row r="761" spans="8:9" x14ac:dyDescent="0.2">
      <c r="H761" s="169"/>
      <c r="I761" s="166"/>
    </row>
    <row r="762" spans="8:9" x14ac:dyDescent="0.2">
      <c r="H762" s="169"/>
      <c r="I762" s="166"/>
    </row>
    <row r="763" spans="8:9" x14ac:dyDescent="0.2">
      <c r="H763" s="169"/>
      <c r="I763" s="166"/>
    </row>
    <row r="764" spans="8:9" x14ac:dyDescent="0.2">
      <c r="H764" s="169"/>
      <c r="I764" s="166"/>
    </row>
    <row r="765" spans="8:9" x14ac:dyDescent="0.2">
      <c r="H765" s="169"/>
      <c r="I765" s="166"/>
    </row>
    <row r="766" spans="8:9" x14ac:dyDescent="0.2">
      <c r="H766" s="169"/>
      <c r="I766" s="166"/>
    </row>
    <row r="767" spans="8:9" x14ac:dyDescent="0.2">
      <c r="H767" s="169"/>
      <c r="I767" s="166"/>
    </row>
    <row r="768" spans="8:9" x14ac:dyDescent="0.2">
      <c r="H768" s="169"/>
      <c r="I768" s="166"/>
    </row>
    <row r="769" spans="8:9" x14ac:dyDescent="0.2">
      <c r="H769" s="169"/>
      <c r="I769" s="166"/>
    </row>
    <row r="770" spans="8:9" x14ac:dyDescent="0.2">
      <c r="H770" s="169"/>
      <c r="I770" s="166"/>
    </row>
    <row r="771" spans="8:9" x14ac:dyDescent="0.2">
      <c r="H771" s="169"/>
      <c r="I771" s="166"/>
    </row>
    <row r="772" spans="8:9" x14ac:dyDescent="0.2">
      <c r="H772" s="169"/>
      <c r="I772" s="166"/>
    </row>
    <row r="773" spans="8:9" x14ac:dyDescent="0.2">
      <c r="H773" s="169"/>
      <c r="I773" s="166"/>
    </row>
    <row r="774" spans="8:9" x14ac:dyDescent="0.2">
      <c r="H774" s="169"/>
      <c r="I774" s="166"/>
    </row>
    <row r="775" spans="8:9" x14ac:dyDescent="0.2">
      <c r="H775" s="169"/>
      <c r="I775" s="166"/>
    </row>
    <row r="776" spans="8:9" x14ac:dyDescent="0.2">
      <c r="H776" s="169"/>
      <c r="I776" s="166"/>
    </row>
    <row r="777" spans="8:9" x14ac:dyDescent="0.2">
      <c r="H777" s="169"/>
      <c r="I777" s="166"/>
    </row>
    <row r="778" spans="8:9" x14ac:dyDescent="0.2">
      <c r="H778" s="169"/>
      <c r="I778" s="166"/>
    </row>
    <row r="779" spans="8:9" x14ac:dyDescent="0.2">
      <c r="H779" s="169"/>
      <c r="I779" s="166"/>
    </row>
    <row r="780" spans="8:9" x14ac:dyDescent="0.2">
      <c r="H780" s="169"/>
      <c r="I780" s="166"/>
    </row>
    <row r="781" spans="8:9" x14ac:dyDescent="0.2">
      <c r="H781" s="169"/>
      <c r="I781" s="166"/>
    </row>
    <row r="782" spans="8:9" x14ac:dyDescent="0.2">
      <c r="H782" s="169"/>
      <c r="I782" s="166"/>
    </row>
    <row r="783" spans="8:9" x14ac:dyDescent="0.2">
      <c r="H783" s="169"/>
      <c r="I783" s="166"/>
    </row>
    <row r="784" spans="8:9" x14ac:dyDescent="0.2">
      <c r="H784" s="169"/>
      <c r="I784" s="166"/>
    </row>
    <row r="785" spans="8:9" x14ac:dyDescent="0.2">
      <c r="H785" s="169"/>
      <c r="I785" s="166"/>
    </row>
    <row r="786" spans="8:9" x14ac:dyDescent="0.2">
      <c r="H786" s="169"/>
      <c r="I786" s="166"/>
    </row>
    <row r="787" spans="8:9" x14ac:dyDescent="0.2">
      <c r="H787" s="169"/>
      <c r="I787" s="166"/>
    </row>
    <row r="788" spans="8:9" x14ac:dyDescent="0.2">
      <c r="H788" s="169"/>
      <c r="I788" s="166"/>
    </row>
    <row r="789" spans="8:9" x14ac:dyDescent="0.2">
      <c r="H789" s="169"/>
      <c r="I789" s="166"/>
    </row>
    <row r="790" spans="8:9" x14ac:dyDescent="0.2">
      <c r="H790" s="169"/>
      <c r="I790" s="166"/>
    </row>
    <row r="791" spans="8:9" x14ac:dyDescent="0.2">
      <c r="H791" s="169"/>
      <c r="I791" s="166"/>
    </row>
    <row r="792" spans="8:9" x14ac:dyDescent="0.2">
      <c r="H792" s="169"/>
      <c r="I792" s="166"/>
    </row>
    <row r="793" spans="8:9" x14ac:dyDescent="0.2">
      <c r="H793" s="169"/>
      <c r="I793" s="166"/>
    </row>
    <row r="794" spans="8:9" x14ac:dyDescent="0.2">
      <c r="H794" s="169"/>
      <c r="I794" s="166"/>
    </row>
    <row r="795" spans="8:9" x14ac:dyDescent="0.2">
      <c r="H795" s="169"/>
      <c r="I795" s="166"/>
    </row>
    <row r="796" spans="8:9" x14ac:dyDescent="0.2">
      <c r="H796" s="169"/>
      <c r="I796" s="166"/>
    </row>
    <row r="797" spans="8:9" x14ac:dyDescent="0.2">
      <c r="H797" s="169"/>
      <c r="I797" s="166"/>
    </row>
    <row r="798" spans="8:9" x14ac:dyDescent="0.2">
      <c r="H798" s="169"/>
      <c r="I798" s="166"/>
    </row>
    <row r="799" spans="8:9" x14ac:dyDescent="0.2">
      <c r="H799" s="169"/>
      <c r="I799" s="166"/>
    </row>
    <row r="800" spans="8:9" x14ac:dyDescent="0.2">
      <c r="H800" s="169"/>
      <c r="I800" s="166"/>
    </row>
    <row r="801" spans="8:9" x14ac:dyDescent="0.2">
      <c r="H801" s="169"/>
      <c r="I801" s="166"/>
    </row>
    <row r="802" spans="8:9" x14ac:dyDescent="0.2">
      <c r="H802" s="169"/>
      <c r="I802" s="166"/>
    </row>
    <row r="803" spans="8:9" x14ac:dyDescent="0.2">
      <c r="H803" s="169"/>
      <c r="I803" s="166"/>
    </row>
    <row r="804" spans="8:9" x14ac:dyDescent="0.2">
      <c r="H804" s="169"/>
      <c r="I804" s="166"/>
    </row>
    <row r="805" spans="8:9" x14ac:dyDescent="0.2">
      <c r="H805" s="169"/>
      <c r="I805" s="166"/>
    </row>
    <row r="806" spans="8:9" x14ac:dyDescent="0.2">
      <c r="H806" s="169"/>
      <c r="I806" s="166"/>
    </row>
    <row r="807" spans="8:9" x14ac:dyDescent="0.2">
      <c r="H807" s="169"/>
      <c r="I807" s="166"/>
    </row>
    <row r="808" spans="8:9" x14ac:dyDescent="0.2">
      <c r="H808" s="169"/>
      <c r="I808" s="166"/>
    </row>
    <row r="809" spans="8:9" x14ac:dyDescent="0.2">
      <c r="H809" s="169"/>
      <c r="I809" s="166"/>
    </row>
    <row r="810" spans="8:9" x14ac:dyDescent="0.2">
      <c r="H810" s="169"/>
      <c r="I810" s="166"/>
    </row>
    <row r="811" spans="8:9" x14ac:dyDescent="0.2">
      <c r="H811" s="169"/>
      <c r="I811" s="166"/>
    </row>
    <row r="812" spans="8:9" x14ac:dyDescent="0.2">
      <c r="H812" s="169"/>
      <c r="I812" s="166"/>
    </row>
    <row r="813" spans="8:9" x14ac:dyDescent="0.2">
      <c r="H813" s="169"/>
      <c r="I813" s="166"/>
    </row>
    <row r="814" spans="8:9" x14ac:dyDescent="0.2">
      <c r="H814" s="169"/>
      <c r="I814" s="166"/>
    </row>
    <row r="815" spans="8:9" x14ac:dyDescent="0.2">
      <c r="H815" s="169"/>
      <c r="I815" s="166"/>
    </row>
    <row r="816" spans="8:9" x14ac:dyDescent="0.2">
      <c r="H816" s="169"/>
      <c r="I816" s="166"/>
    </row>
    <row r="817" spans="8:9" x14ac:dyDescent="0.2">
      <c r="H817" s="169"/>
      <c r="I817" s="166"/>
    </row>
    <row r="818" spans="8:9" x14ac:dyDescent="0.2">
      <c r="H818" s="169"/>
      <c r="I818" s="166"/>
    </row>
    <row r="819" spans="8:9" x14ac:dyDescent="0.2">
      <c r="H819" s="169"/>
      <c r="I819" s="166"/>
    </row>
    <row r="820" spans="8:9" x14ac:dyDescent="0.2">
      <c r="H820" s="169"/>
      <c r="I820" s="166"/>
    </row>
    <row r="821" spans="8:9" x14ac:dyDescent="0.2">
      <c r="H821" s="169"/>
      <c r="I821" s="166"/>
    </row>
    <row r="822" spans="8:9" x14ac:dyDescent="0.2">
      <c r="H822" s="169"/>
      <c r="I822" s="166"/>
    </row>
    <row r="823" spans="8:9" x14ac:dyDescent="0.2">
      <c r="H823" s="169"/>
      <c r="I823" s="166"/>
    </row>
    <row r="824" spans="8:9" x14ac:dyDescent="0.2">
      <c r="H824" s="169"/>
      <c r="I824" s="166"/>
    </row>
    <row r="825" spans="8:9" x14ac:dyDescent="0.2">
      <c r="H825" s="169"/>
      <c r="I825" s="166"/>
    </row>
    <row r="826" spans="8:9" x14ac:dyDescent="0.2">
      <c r="H826" s="169"/>
      <c r="I826" s="166"/>
    </row>
    <row r="827" spans="8:9" x14ac:dyDescent="0.2">
      <c r="H827" s="169"/>
      <c r="I827" s="166"/>
    </row>
    <row r="828" spans="8:9" x14ac:dyDescent="0.2">
      <c r="H828" s="169"/>
      <c r="I828" s="166"/>
    </row>
    <row r="829" spans="8:9" x14ac:dyDescent="0.2">
      <c r="H829" s="169"/>
      <c r="I829" s="166"/>
    </row>
    <row r="830" spans="8:9" x14ac:dyDescent="0.2">
      <c r="H830" s="169"/>
      <c r="I830" s="166"/>
    </row>
    <row r="831" spans="8:9" x14ac:dyDescent="0.2">
      <c r="H831" s="169"/>
      <c r="I831" s="166"/>
    </row>
    <row r="832" spans="8:9" x14ac:dyDescent="0.2">
      <c r="H832" s="169"/>
      <c r="I832" s="166"/>
    </row>
    <row r="833" spans="8:9" x14ac:dyDescent="0.2">
      <c r="H833" s="169"/>
      <c r="I833" s="166"/>
    </row>
    <row r="834" spans="8:9" x14ac:dyDescent="0.2">
      <c r="H834" s="169"/>
      <c r="I834" s="166"/>
    </row>
    <row r="835" spans="8:9" x14ac:dyDescent="0.2">
      <c r="H835" s="169"/>
      <c r="I835" s="166"/>
    </row>
    <row r="836" spans="8:9" x14ac:dyDescent="0.2">
      <c r="H836" s="169"/>
      <c r="I836" s="166"/>
    </row>
    <row r="837" spans="8:9" x14ac:dyDescent="0.2">
      <c r="H837" s="169"/>
      <c r="I837" s="166"/>
    </row>
    <row r="838" spans="8:9" x14ac:dyDescent="0.2">
      <c r="H838" s="169"/>
      <c r="I838" s="166"/>
    </row>
    <row r="839" spans="8:9" x14ac:dyDescent="0.2">
      <c r="H839" s="169"/>
      <c r="I839" s="166"/>
    </row>
    <row r="840" spans="8:9" x14ac:dyDescent="0.2">
      <c r="H840" s="169"/>
      <c r="I840" s="166"/>
    </row>
    <row r="841" spans="8:9" x14ac:dyDescent="0.2">
      <c r="H841" s="169"/>
      <c r="I841" s="166"/>
    </row>
    <row r="842" spans="8:9" x14ac:dyDescent="0.2">
      <c r="H842" s="169"/>
      <c r="I842" s="166"/>
    </row>
    <row r="843" spans="8:9" x14ac:dyDescent="0.2">
      <c r="H843" s="169"/>
      <c r="I843" s="166"/>
    </row>
    <row r="844" spans="8:9" x14ac:dyDescent="0.2">
      <c r="H844" s="169"/>
      <c r="I844" s="166"/>
    </row>
    <row r="845" spans="8:9" x14ac:dyDescent="0.2">
      <c r="H845" s="169"/>
      <c r="I845" s="166"/>
    </row>
    <row r="846" spans="8:9" x14ac:dyDescent="0.2">
      <c r="H846" s="169"/>
      <c r="I846" s="166"/>
    </row>
    <row r="847" spans="8:9" x14ac:dyDescent="0.2">
      <c r="H847" s="169"/>
      <c r="I847" s="166"/>
    </row>
    <row r="848" spans="8:9" x14ac:dyDescent="0.2">
      <c r="H848" s="169"/>
      <c r="I848" s="166"/>
    </row>
    <row r="849" spans="8:9" x14ac:dyDescent="0.2">
      <c r="H849" s="169"/>
      <c r="I849" s="166"/>
    </row>
    <row r="850" spans="8:9" x14ac:dyDescent="0.2">
      <c r="H850" s="169"/>
      <c r="I850" s="166"/>
    </row>
    <row r="851" spans="8:9" x14ac:dyDescent="0.2">
      <c r="H851" s="169"/>
      <c r="I851" s="166"/>
    </row>
    <row r="852" spans="8:9" x14ac:dyDescent="0.2">
      <c r="H852" s="169"/>
      <c r="I852" s="166"/>
    </row>
    <row r="853" spans="8:9" x14ac:dyDescent="0.2">
      <c r="H853" s="169"/>
      <c r="I853" s="166"/>
    </row>
    <row r="854" spans="8:9" x14ac:dyDescent="0.2">
      <c r="H854" s="169"/>
      <c r="I854" s="166"/>
    </row>
    <row r="855" spans="8:9" x14ac:dyDescent="0.2">
      <c r="H855" s="169"/>
      <c r="I855" s="166"/>
    </row>
    <row r="856" spans="8:9" x14ac:dyDescent="0.2">
      <c r="H856" s="169"/>
      <c r="I856" s="166"/>
    </row>
    <row r="857" spans="8:9" x14ac:dyDescent="0.2">
      <c r="H857" s="169"/>
      <c r="I857" s="166"/>
    </row>
    <row r="858" spans="8:9" x14ac:dyDescent="0.2">
      <c r="H858" s="169"/>
      <c r="I858" s="166"/>
    </row>
    <row r="859" spans="8:9" x14ac:dyDescent="0.2">
      <c r="H859" s="169"/>
      <c r="I859" s="166"/>
    </row>
    <row r="860" spans="8:9" x14ac:dyDescent="0.2">
      <c r="H860" s="169"/>
      <c r="I860" s="166"/>
    </row>
    <row r="861" spans="8:9" x14ac:dyDescent="0.2">
      <c r="H861" s="169"/>
      <c r="I861" s="166"/>
    </row>
    <row r="862" spans="8:9" x14ac:dyDescent="0.2">
      <c r="H862" s="169"/>
      <c r="I862" s="166"/>
    </row>
    <row r="863" spans="8:9" x14ac:dyDescent="0.2">
      <c r="H863" s="169"/>
      <c r="I863" s="166"/>
    </row>
    <row r="864" spans="8:9" x14ac:dyDescent="0.2">
      <c r="H864" s="169"/>
      <c r="I864" s="166"/>
    </row>
    <row r="865" spans="8:9" x14ac:dyDescent="0.2">
      <c r="H865" s="169"/>
      <c r="I865" s="166"/>
    </row>
    <row r="866" spans="8:9" x14ac:dyDescent="0.2">
      <c r="H866" s="169"/>
      <c r="I866" s="166"/>
    </row>
    <row r="867" spans="8:9" x14ac:dyDescent="0.2">
      <c r="H867" s="169"/>
      <c r="I867" s="166"/>
    </row>
    <row r="868" spans="8:9" x14ac:dyDescent="0.2">
      <c r="H868" s="169"/>
      <c r="I868" s="166"/>
    </row>
    <row r="869" spans="8:9" x14ac:dyDescent="0.2">
      <c r="H869" s="169"/>
      <c r="I869" s="166"/>
    </row>
    <row r="870" spans="8:9" x14ac:dyDescent="0.2">
      <c r="H870" s="169"/>
      <c r="I870" s="166"/>
    </row>
    <row r="871" spans="8:9" x14ac:dyDescent="0.2">
      <c r="H871" s="169"/>
      <c r="I871" s="166"/>
    </row>
    <row r="872" spans="8:9" x14ac:dyDescent="0.2">
      <c r="H872" s="169"/>
      <c r="I872" s="166"/>
    </row>
    <row r="873" spans="8:9" x14ac:dyDescent="0.2">
      <c r="H873" s="169"/>
      <c r="I873" s="166"/>
    </row>
    <row r="874" spans="8:9" x14ac:dyDescent="0.2">
      <c r="H874" s="169"/>
      <c r="I874" s="166"/>
    </row>
    <row r="875" spans="8:9" x14ac:dyDescent="0.2">
      <c r="H875" s="169"/>
      <c r="I875" s="166"/>
    </row>
    <row r="876" spans="8:9" x14ac:dyDescent="0.2">
      <c r="H876" s="169"/>
      <c r="I876" s="166"/>
    </row>
    <row r="877" spans="8:9" x14ac:dyDescent="0.2">
      <c r="H877" s="169"/>
      <c r="I877" s="166"/>
    </row>
    <row r="878" spans="8:9" x14ac:dyDescent="0.2">
      <c r="H878" s="169"/>
      <c r="I878" s="166"/>
    </row>
    <row r="879" spans="8:9" x14ac:dyDescent="0.2">
      <c r="H879" s="169"/>
      <c r="I879" s="166"/>
    </row>
    <row r="880" spans="8:9" x14ac:dyDescent="0.2">
      <c r="H880" s="169"/>
      <c r="I880" s="166"/>
    </row>
    <row r="881" spans="8:9" x14ac:dyDescent="0.2">
      <c r="H881" s="169"/>
      <c r="I881" s="166"/>
    </row>
    <row r="882" spans="8:9" x14ac:dyDescent="0.2">
      <c r="H882" s="169"/>
      <c r="I882" s="166"/>
    </row>
    <row r="883" spans="8:9" x14ac:dyDescent="0.2">
      <c r="H883" s="169"/>
      <c r="I883" s="166"/>
    </row>
    <row r="884" spans="8:9" x14ac:dyDescent="0.2">
      <c r="H884" s="169"/>
      <c r="I884" s="166"/>
    </row>
    <row r="885" spans="8:9" x14ac:dyDescent="0.2">
      <c r="H885" s="169"/>
      <c r="I885" s="166"/>
    </row>
    <row r="886" spans="8:9" x14ac:dyDescent="0.2">
      <c r="H886" s="169"/>
      <c r="I886" s="166"/>
    </row>
    <row r="887" spans="8:9" x14ac:dyDescent="0.2">
      <c r="H887" s="169"/>
      <c r="I887" s="166"/>
    </row>
    <row r="888" spans="8:9" x14ac:dyDescent="0.2">
      <c r="H888" s="169"/>
      <c r="I888" s="166"/>
    </row>
    <row r="889" spans="8:9" x14ac:dyDescent="0.2">
      <c r="H889" s="169"/>
      <c r="I889" s="166"/>
    </row>
    <row r="890" spans="8:9" x14ac:dyDescent="0.2">
      <c r="H890" s="169"/>
      <c r="I890" s="166"/>
    </row>
    <row r="891" spans="8:9" x14ac:dyDescent="0.2">
      <c r="H891" s="169"/>
      <c r="I891" s="166"/>
    </row>
    <row r="892" spans="8:9" x14ac:dyDescent="0.2">
      <c r="H892" s="169"/>
      <c r="I892" s="166"/>
    </row>
    <row r="893" spans="8:9" x14ac:dyDescent="0.2">
      <c r="H893" s="169"/>
      <c r="I893" s="166"/>
    </row>
    <row r="894" spans="8:9" x14ac:dyDescent="0.2">
      <c r="H894" s="169"/>
      <c r="I894" s="166"/>
    </row>
    <row r="895" spans="8:9" x14ac:dyDescent="0.2">
      <c r="H895" s="169"/>
      <c r="I895" s="166"/>
    </row>
    <row r="896" spans="8:9" x14ac:dyDescent="0.2">
      <c r="H896" s="169"/>
      <c r="I896" s="166"/>
    </row>
    <row r="897" spans="8:9" x14ac:dyDescent="0.2">
      <c r="H897" s="169"/>
      <c r="I897" s="166"/>
    </row>
    <row r="898" spans="8:9" x14ac:dyDescent="0.2">
      <c r="H898" s="169"/>
      <c r="I898" s="166"/>
    </row>
    <row r="899" spans="8:9" x14ac:dyDescent="0.2">
      <c r="H899" s="169"/>
      <c r="I899" s="166"/>
    </row>
    <row r="900" spans="8:9" x14ac:dyDescent="0.2">
      <c r="H900" s="169"/>
      <c r="I900" s="166"/>
    </row>
    <row r="901" spans="8:9" x14ac:dyDescent="0.2">
      <c r="H901" s="169"/>
      <c r="I901" s="166"/>
    </row>
    <row r="902" spans="8:9" x14ac:dyDescent="0.2">
      <c r="H902" s="169"/>
      <c r="I902" s="166"/>
    </row>
    <row r="903" spans="8:9" x14ac:dyDescent="0.2">
      <c r="H903" s="169"/>
      <c r="I903" s="166"/>
    </row>
    <row r="904" spans="8:9" x14ac:dyDescent="0.2">
      <c r="H904" s="169"/>
      <c r="I904" s="166"/>
    </row>
    <row r="905" spans="8:9" x14ac:dyDescent="0.2">
      <c r="H905" s="169"/>
      <c r="I905" s="166"/>
    </row>
    <row r="906" spans="8:9" x14ac:dyDescent="0.2">
      <c r="H906" s="169"/>
      <c r="I906" s="166"/>
    </row>
    <row r="907" spans="8:9" x14ac:dyDescent="0.2">
      <c r="H907" s="169"/>
      <c r="I907" s="166"/>
    </row>
    <row r="908" spans="8:9" x14ac:dyDescent="0.2">
      <c r="H908" s="169"/>
      <c r="I908" s="166"/>
    </row>
    <row r="909" spans="8:9" x14ac:dyDescent="0.2">
      <c r="H909" s="169"/>
      <c r="I909" s="166"/>
    </row>
    <row r="910" spans="8:9" x14ac:dyDescent="0.2">
      <c r="H910" s="169"/>
      <c r="I910" s="166"/>
    </row>
    <row r="911" spans="8:9" x14ac:dyDescent="0.2">
      <c r="H911" s="169"/>
      <c r="I911" s="166"/>
    </row>
    <row r="912" spans="8:9" x14ac:dyDescent="0.2">
      <c r="H912" s="169"/>
      <c r="I912" s="166"/>
    </row>
    <row r="913" spans="8:9" x14ac:dyDescent="0.2">
      <c r="H913" s="169"/>
      <c r="I913" s="166"/>
    </row>
    <row r="914" spans="8:9" x14ac:dyDescent="0.2">
      <c r="H914" s="169"/>
      <c r="I914" s="166"/>
    </row>
    <row r="915" spans="8:9" x14ac:dyDescent="0.2">
      <c r="H915" s="169"/>
      <c r="I915" s="166"/>
    </row>
    <row r="916" spans="8:9" x14ac:dyDescent="0.2">
      <c r="H916" s="169"/>
      <c r="I916" s="166"/>
    </row>
    <row r="917" spans="8:9" x14ac:dyDescent="0.2">
      <c r="H917" s="169"/>
      <c r="I917" s="166"/>
    </row>
    <row r="918" spans="8:9" x14ac:dyDescent="0.2">
      <c r="H918" s="169"/>
      <c r="I918" s="166"/>
    </row>
    <row r="919" spans="8:9" x14ac:dyDescent="0.2">
      <c r="H919" s="169"/>
      <c r="I919" s="166"/>
    </row>
    <row r="920" spans="8:9" x14ac:dyDescent="0.2">
      <c r="H920" s="169"/>
      <c r="I920" s="166"/>
    </row>
    <row r="921" spans="8:9" x14ac:dyDescent="0.2">
      <c r="H921" s="169"/>
      <c r="I921" s="166"/>
    </row>
    <row r="922" spans="8:9" x14ac:dyDescent="0.2">
      <c r="H922" s="169"/>
      <c r="I922" s="166"/>
    </row>
    <row r="923" spans="8:9" x14ac:dyDescent="0.2">
      <c r="H923" s="169"/>
      <c r="I923" s="166"/>
    </row>
    <row r="924" spans="8:9" x14ac:dyDescent="0.2">
      <c r="H924" s="169"/>
      <c r="I924" s="166"/>
    </row>
    <row r="925" spans="8:9" x14ac:dyDescent="0.2">
      <c r="H925" s="169"/>
      <c r="I925" s="166"/>
    </row>
    <row r="926" spans="8:9" x14ac:dyDescent="0.2">
      <c r="H926" s="169"/>
      <c r="I926" s="166"/>
    </row>
    <row r="927" spans="8:9" x14ac:dyDescent="0.2">
      <c r="H927" s="169"/>
      <c r="I927" s="166"/>
    </row>
    <row r="928" spans="8:9" x14ac:dyDescent="0.2">
      <c r="H928" s="169"/>
      <c r="I928" s="166"/>
    </row>
    <row r="929" spans="8:9" x14ac:dyDescent="0.2">
      <c r="H929" s="169"/>
      <c r="I929" s="166"/>
    </row>
    <row r="930" spans="8:9" x14ac:dyDescent="0.2">
      <c r="H930" s="169"/>
      <c r="I930" s="166"/>
    </row>
    <row r="931" spans="8:9" x14ac:dyDescent="0.2">
      <c r="H931" s="169"/>
      <c r="I931" s="166"/>
    </row>
    <row r="932" spans="8:9" x14ac:dyDescent="0.2">
      <c r="H932" s="169"/>
      <c r="I932" s="166"/>
    </row>
    <row r="933" spans="8:9" x14ac:dyDescent="0.2">
      <c r="H933" s="169"/>
      <c r="I933" s="166"/>
    </row>
    <row r="934" spans="8:9" x14ac:dyDescent="0.2">
      <c r="H934" s="169"/>
      <c r="I934" s="166"/>
    </row>
    <row r="935" spans="8:9" x14ac:dyDescent="0.2">
      <c r="H935" s="169"/>
      <c r="I935" s="166"/>
    </row>
    <row r="936" spans="8:9" x14ac:dyDescent="0.2">
      <c r="H936" s="169"/>
      <c r="I936" s="166"/>
    </row>
    <row r="937" spans="8:9" x14ac:dyDescent="0.2">
      <c r="H937" s="169"/>
      <c r="I937" s="166"/>
    </row>
    <row r="938" spans="8:9" x14ac:dyDescent="0.2">
      <c r="H938" s="169"/>
      <c r="I938" s="166"/>
    </row>
    <row r="939" spans="8:9" x14ac:dyDescent="0.2">
      <c r="H939" s="169"/>
      <c r="I939" s="166"/>
    </row>
    <row r="940" spans="8:9" x14ac:dyDescent="0.2">
      <c r="H940" s="169"/>
      <c r="I940" s="166"/>
    </row>
    <row r="941" spans="8:9" x14ac:dyDescent="0.2">
      <c r="H941" s="169"/>
      <c r="I941" s="166"/>
    </row>
    <row r="942" spans="8:9" x14ac:dyDescent="0.2">
      <c r="H942" s="169"/>
      <c r="I942" s="166"/>
    </row>
    <row r="943" spans="8:9" x14ac:dyDescent="0.2">
      <c r="H943" s="169"/>
      <c r="I943" s="166"/>
    </row>
    <row r="944" spans="8:9" x14ac:dyDescent="0.2">
      <c r="H944" s="169"/>
      <c r="I944" s="166"/>
    </row>
    <row r="945" spans="8:9" x14ac:dyDescent="0.2">
      <c r="H945" s="169"/>
      <c r="I945" s="166"/>
    </row>
    <row r="946" spans="8:9" x14ac:dyDescent="0.2">
      <c r="H946" s="169"/>
      <c r="I946" s="166"/>
    </row>
    <row r="947" spans="8:9" x14ac:dyDescent="0.2">
      <c r="H947" s="169"/>
      <c r="I947" s="166"/>
    </row>
    <row r="948" spans="8:9" x14ac:dyDescent="0.2">
      <c r="H948" s="169"/>
      <c r="I948" s="166"/>
    </row>
    <row r="949" spans="8:9" x14ac:dyDescent="0.2">
      <c r="H949" s="169"/>
      <c r="I949" s="166"/>
    </row>
    <row r="950" spans="8:9" x14ac:dyDescent="0.2">
      <c r="H950" s="169"/>
      <c r="I950" s="166"/>
    </row>
    <row r="951" spans="8:9" x14ac:dyDescent="0.2">
      <c r="H951" s="169"/>
      <c r="I951" s="166"/>
    </row>
    <row r="952" spans="8:9" x14ac:dyDescent="0.2">
      <c r="H952" s="169"/>
      <c r="I952" s="166"/>
    </row>
    <row r="953" spans="8:9" x14ac:dyDescent="0.2">
      <c r="H953" s="169"/>
      <c r="I953" s="166"/>
    </row>
    <row r="954" spans="8:9" x14ac:dyDescent="0.2">
      <c r="H954" s="169"/>
      <c r="I954" s="166"/>
    </row>
    <row r="955" spans="8:9" x14ac:dyDescent="0.2">
      <c r="H955" s="169"/>
      <c r="I955" s="166"/>
    </row>
    <row r="956" spans="8:9" x14ac:dyDescent="0.2">
      <c r="H956" s="169"/>
      <c r="I956" s="166"/>
    </row>
    <row r="957" spans="8:9" x14ac:dyDescent="0.2">
      <c r="H957" s="169"/>
      <c r="I957" s="166"/>
    </row>
    <row r="958" spans="8:9" x14ac:dyDescent="0.2">
      <c r="H958" s="169"/>
      <c r="I958" s="166"/>
    </row>
    <row r="959" spans="8:9" x14ac:dyDescent="0.2">
      <c r="H959" s="169"/>
      <c r="I959" s="166"/>
    </row>
    <row r="960" spans="8:9" x14ac:dyDescent="0.2">
      <c r="H960" s="169"/>
      <c r="I960" s="166"/>
    </row>
    <row r="961" spans="8:9" x14ac:dyDescent="0.2">
      <c r="H961" s="169"/>
      <c r="I961" s="166"/>
    </row>
    <row r="962" spans="8:9" x14ac:dyDescent="0.2">
      <c r="H962" s="169"/>
      <c r="I962" s="166"/>
    </row>
    <row r="963" spans="8:9" x14ac:dyDescent="0.2">
      <c r="H963" s="169"/>
      <c r="I963" s="166"/>
    </row>
    <row r="964" spans="8:9" x14ac:dyDescent="0.2">
      <c r="H964" s="169"/>
      <c r="I964" s="166"/>
    </row>
    <row r="965" spans="8:9" x14ac:dyDescent="0.2">
      <c r="H965" s="169"/>
      <c r="I965" s="166"/>
    </row>
    <row r="966" spans="8:9" x14ac:dyDescent="0.2">
      <c r="H966" s="169"/>
      <c r="I966" s="166"/>
    </row>
    <row r="967" spans="8:9" x14ac:dyDescent="0.2">
      <c r="H967" s="169"/>
      <c r="I967" s="166"/>
    </row>
    <row r="968" spans="8:9" x14ac:dyDescent="0.2">
      <c r="H968" s="169"/>
      <c r="I968" s="166"/>
    </row>
    <row r="969" spans="8:9" x14ac:dyDescent="0.2">
      <c r="H969" s="169"/>
      <c r="I969" s="166"/>
    </row>
    <row r="970" spans="8:9" x14ac:dyDescent="0.2">
      <c r="H970" s="169"/>
      <c r="I970" s="166"/>
    </row>
    <row r="971" spans="8:9" x14ac:dyDescent="0.2">
      <c r="H971" s="169"/>
      <c r="I971" s="166"/>
    </row>
    <row r="972" spans="8:9" x14ac:dyDescent="0.2">
      <c r="H972" s="169"/>
      <c r="I972" s="166"/>
    </row>
    <row r="973" spans="8:9" x14ac:dyDescent="0.2">
      <c r="H973" s="169"/>
      <c r="I973" s="166"/>
    </row>
    <row r="974" spans="8:9" x14ac:dyDescent="0.2">
      <c r="H974" s="169"/>
      <c r="I974" s="166"/>
    </row>
    <row r="975" spans="8:9" x14ac:dyDescent="0.2">
      <c r="H975" s="169"/>
      <c r="I975" s="166"/>
    </row>
    <row r="976" spans="8:9" x14ac:dyDescent="0.2">
      <c r="H976" s="169"/>
      <c r="I976" s="166"/>
    </row>
    <row r="977" spans="8:9" x14ac:dyDescent="0.2">
      <c r="H977" s="169"/>
      <c r="I977" s="166"/>
    </row>
    <row r="978" spans="8:9" x14ac:dyDescent="0.2">
      <c r="H978" s="169"/>
      <c r="I978" s="166"/>
    </row>
    <row r="979" spans="8:9" x14ac:dyDescent="0.2">
      <c r="H979" s="169"/>
      <c r="I979" s="166"/>
    </row>
    <row r="980" spans="8:9" x14ac:dyDescent="0.2">
      <c r="H980" s="169"/>
      <c r="I980" s="166"/>
    </row>
    <row r="981" spans="8:9" x14ac:dyDescent="0.2">
      <c r="H981" s="169"/>
      <c r="I981" s="166"/>
    </row>
    <row r="982" spans="8:9" x14ac:dyDescent="0.2">
      <c r="H982" s="169"/>
      <c r="I982" s="166"/>
    </row>
    <row r="983" spans="8:9" x14ac:dyDescent="0.2">
      <c r="H983" s="169"/>
      <c r="I983" s="166"/>
    </row>
    <row r="984" spans="8:9" x14ac:dyDescent="0.2">
      <c r="H984" s="169"/>
      <c r="I984" s="166"/>
    </row>
    <row r="985" spans="8:9" x14ac:dyDescent="0.2">
      <c r="H985" s="169"/>
      <c r="I985" s="166"/>
    </row>
    <row r="986" spans="8:9" x14ac:dyDescent="0.2">
      <c r="H986" s="169"/>
      <c r="I986" s="166"/>
    </row>
    <row r="987" spans="8:9" x14ac:dyDescent="0.2">
      <c r="H987" s="169"/>
      <c r="I987" s="166"/>
    </row>
    <row r="988" spans="8:9" x14ac:dyDescent="0.2">
      <c r="H988" s="169"/>
      <c r="I988" s="166"/>
    </row>
    <row r="989" spans="8:9" x14ac:dyDescent="0.2">
      <c r="H989" s="169"/>
      <c r="I989" s="166"/>
    </row>
    <row r="990" spans="8:9" x14ac:dyDescent="0.2">
      <c r="H990" s="169"/>
      <c r="I990" s="166"/>
    </row>
    <row r="991" spans="8:9" x14ac:dyDescent="0.2">
      <c r="H991" s="169"/>
      <c r="I991" s="166"/>
    </row>
    <row r="992" spans="8:9" x14ac:dyDescent="0.2">
      <c r="H992" s="169"/>
      <c r="I992" s="166"/>
    </row>
    <row r="993" spans="8:9" x14ac:dyDescent="0.2">
      <c r="H993" s="169"/>
      <c r="I993" s="166"/>
    </row>
    <row r="994" spans="8:9" x14ac:dyDescent="0.2">
      <c r="H994" s="169"/>
      <c r="I994" s="166"/>
    </row>
    <row r="995" spans="8:9" x14ac:dyDescent="0.2">
      <c r="H995" s="169"/>
      <c r="I995" s="166"/>
    </row>
    <row r="996" spans="8:9" x14ac:dyDescent="0.2">
      <c r="H996" s="169"/>
      <c r="I996" s="166"/>
    </row>
    <row r="997" spans="8:9" x14ac:dyDescent="0.2">
      <c r="H997" s="169"/>
      <c r="I997" s="166"/>
    </row>
    <row r="998" spans="8:9" x14ac:dyDescent="0.2">
      <c r="H998" s="169"/>
      <c r="I998" s="166"/>
    </row>
    <row r="999" spans="8:9" x14ac:dyDescent="0.2">
      <c r="H999" s="169"/>
      <c r="I999" s="166"/>
    </row>
    <row r="1000" spans="8:9" x14ac:dyDescent="0.2">
      <c r="H1000" s="169"/>
      <c r="I1000" s="166"/>
    </row>
    <row r="1001" spans="8:9" x14ac:dyDescent="0.2">
      <c r="H1001" s="169"/>
      <c r="I1001" s="166"/>
    </row>
    <row r="1002" spans="8:9" x14ac:dyDescent="0.2">
      <c r="H1002" s="169"/>
      <c r="I1002" s="166"/>
    </row>
    <row r="1003" spans="8:9" x14ac:dyDescent="0.2">
      <c r="H1003" s="169"/>
      <c r="I1003" s="166"/>
    </row>
    <row r="1004" spans="8:9" x14ac:dyDescent="0.2">
      <c r="H1004" s="169"/>
      <c r="I1004" s="166"/>
    </row>
    <row r="1005" spans="8:9" x14ac:dyDescent="0.2">
      <c r="H1005" s="169"/>
      <c r="I1005" s="166"/>
    </row>
    <row r="1006" spans="8:9" x14ac:dyDescent="0.2">
      <c r="H1006" s="169"/>
      <c r="I1006" s="166"/>
    </row>
    <row r="1007" spans="8:9" x14ac:dyDescent="0.2">
      <c r="H1007" s="169"/>
      <c r="I1007" s="166"/>
    </row>
    <row r="1008" spans="8:9" x14ac:dyDescent="0.2">
      <c r="H1008" s="169"/>
      <c r="I1008" s="166"/>
    </row>
    <row r="1009" spans="8:9" x14ac:dyDescent="0.2">
      <c r="H1009" s="169"/>
      <c r="I1009" s="166"/>
    </row>
    <row r="1010" spans="8:9" x14ac:dyDescent="0.2">
      <c r="H1010" s="169"/>
      <c r="I1010" s="166"/>
    </row>
    <row r="1011" spans="8:9" x14ac:dyDescent="0.2">
      <c r="H1011" s="169"/>
      <c r="I1011" s="166"/>
    </row>
    <row r="1012" spans="8:9" x14ac:dyDescent="0.2">
      <c r="H1012" s="169"/>
      <c r="I1012" s="166"/>
    </row>
    <row r="1013" spans="8:9" x14ac:dyDescent="0.2">
      <c r="H1013" s="169"/>
      <c r="I1013" s="166"/>
    </row>
    <row r="1014" spans="8:9" x14ac:dyDescent="0.2">
      <c r="H1014" s="169"/>
      <c r="I1014" s="166"/>
    </row>
    <row r="1015" spans="8:9" x14ac:dyDescent="0.2">
      <c r="H1015" s="169"/>
      <c r="I1015" s="166"/>
    </row>
    <row r="1016" spans="8:9" x14ac:dyDescent="0.2">
      <c r="H1016" s="169"/>
      <c r="I1016" s="166"/>
    </row>
    <row r="1017" spans="8:9" x14ac:dyDescent="0.2">
      <c r="H1017" s="169"/>
      <c r="I1017" s="166"/>
    </row>
    <row r="1018" spans="8:9" x14ac:dyDescent="0.2">
      <c r="H1018" s="169"/>
      <c r="I1018" s="166"/>
    </row>
    <row r="1019" spans="8:9" x14ac:dyDescent="0.2">
      <c r="H1019" s="169"/>
      <c r="I1019" s="166"/>
    </row>
    <row r="1020" spans="8:9" x14ac:dyDescent="0.2">
      <c r="H1020" s="169"/>
      <c r="I1020" s="166"/>
    </row>
    <row r="1021" spans="8:9" x14ac:dyDescent="0.2">
      <c r="H1021" s="169"/>
      <c r="I1021" s="166"/>
    </row>
    <row r="1022" spans="8:9" x14ac:dyDescent="0.2">
      <c r="H1022" s="169"/>
      <c r="I1022" s="166"/>
    </row>
    <row r="1023" spans="8:9" x14ac:dyDescent="0.2">
      <c r="H1023" s="169"/>
      <c r="I1023" s="166"/>
    </row>
    <row r="1024" spans="8:9" x14ac:dyDescent="0.2">
      <c r="H1024" s="169"/>
      <c r="I1024" s="166"/>
    </row>
    <row r="1025" spans="8:9" x14ac:dyDescent="0.2">
      <c r="H1025" s="169"/>
      <c r="I1025" s="166"/>
    </row>
    <row r="1026" spans="8:9" x14ac:dyDescent="0.2">
      <c r="H1026" s="169"/>
      <c r="I1026" s="166"/>
    </row>
    <row r="1027" spans="8:9" x14ac:dyDescent="0.2">
      <c r="H1027" s="169"/>
      <c r="I1027" s="166"/>
    </row>
    <row r="1028" spans="8:9" x14ac:dyDescent="0.2">
      <c r="H1028" s="169"/>
      <c r="I1028" s="166"/>
    </row>
    <row r="1029" spans="8:9" x14ac:dyDescent="0.2">
      <c r="H1029" s="169"/>
      <c r="I1029" s="166"/>
    </row>
    <row r="1030" spans="8:9" x14ac:dyDescent="0.2">
      <c r="H1030" s="169"/>
      <c r="I1030" s="166"/>
    </row>
    <row r="1031" spans="8:9" x14ac:dyDescent="0.2">
      <c r="H1031" s="169"/>
      <c r="I1031" s="166"/>
    </row>
    <row r="1032" spans="8:9" x14ac:dyDescent="0.2">
      <c r="H1032" s="169"/>
      <c r="I1032" s="166"/>
    </row>
    <row r="1033" spans="8:9" x14ac:dyDescent="0.2">
      <c r="H1033" s="169"/>
      <c r="I1033" s="166"/>
    </row>
    <row r="1034" spans="8:9" x14ac:dyDescent="0.2">
      <c r="H1034" s="169"/>
      <c r="I1034" s="166"/>
    </row>
    <row r="1035" spans="8:9" x14ac:dyDescent="0.2">
      <c r="H1035" s="169"/>
      <c r="I1035" s="166"/>
    </row>
    <row r="1036" spans="8:9" x14ac:dyDescent="0.2">
      <c r="H1036" s="169"/>
      <c r="I1036" s="166"/>
    </row>
    <row r="1037" spans="8:9" x14ac:dyDescent="0.2">
      <c r="H1037" s="169"/>
      <c r="I1037" s="166"/>
    </row>
    <row r="1038" spans="8:9" x14ac:dyDescent="0.2">
      <c r="H1038" s="169"/>
      <c r="I1038" s="166"/>
    </row>
    <row r="1039" spans="8:9" x14ac:dyDescent="0.2">
      <c r="H1039" s="169"/>
      <c r="I1039" s="166"/>
    </row>
    <row r="1040" spans="8:9" x14ac:dyDescent="0.2">
      <c r="H1040" s="169"/>
      <c r="I1040" s="166"/>
    </row>
    <row r="1041" spans="8:9" x14ac:dyDescent="0.2">
      <c r="H1041" s="169"/>
      <c r="I1041" s="166"/>
    </row>
    <row r="1042" spans="8:9" x14ac:dyDescent="0.2">
      <c r="H1042" s="169"/>
      <c r="I1042" s="166"/>
    </row>
    <row r="1043" spans="8:9" x14ac:dyDescent="0.2">
      <c r="H1043" s="169"/>
      <c r="I1043" s="166"/>
    </row>
    <row r="1044" spans="8:9" x14ac:dyDescent="0.2">
      <c r="H1044" s="169"/>
      <c r="I1044" s="166"/>
    </row>
    <row r="1045" spans="8:9" x14ac:dyDescent="0.2">
      <c r="H1045" s="169"/>
      <c r="I1045" s="166"/>
    </row>
    <row r="1046" spans="8:9" x14ac:dyDescent="0.2">
      <c r="H1046" s="169"/>
      <c r="I1046" s="166"/>
    </row>
    <row r="1047" spans="8:9" x14ac:dyDescent="0.2">
      <c r="H1047" s="169"/>
      <c r="I1047" s="166"/>
    </row>
    <row r="1048" spans="8:9" x14ac:dyDescent="0.2">
      <c r="H1048" s="169"/>
      <c r="I1048" s="166"/>
    </row>
    <row r="1049" spans="8:9" x14ac:dyDescent="0.2">
      <c r="H1049" s="169"/>
      <c r="I1049" s="166"/>
    </row>
    <row r="1050" spans="8:9" x14ac:dyDescent="0.2">
      <c r="H1050" s="169"/>
      <c r="I1050" s="166"/>
    </row>
    <row r="1051" spans="8:9" x14ac:dyDescent="0.2">
      <c r="H1051" s="169"/>
      <c r="I1051" s="166"/>
    </row>
    <row r="1052" spans="8:9" x14ac:dyDescent="0.2">
      <c r="H1052" s="169"/>
      <c r="I1052" s="166"/>
    </row>
    <row r="1053" spans="8:9" x14ac:dyDescent="0.2">
      <c r="H1053" s="169"/>
      <c r="I1053" s="166"/>
    </row>
    <row r="1054" spans="8:9" x14ac:dyDescent="0.2">
      <c r="H1054" s="169"/>
      <c r="I1054" s="166"/>
    </row>
    <row r="1055" spans="8:9" x14ac:dyDescent="0.2">
      <c r="H1055" s="169"/>
      <c r="I1055" s="166"/>
    </row>
    <row r="1056" spans="8:9" x14ac:dyDescent="0.2">
      <c r="H1056" s="169"/>
      <c r="I1056" s="166"/>
    </row>
    <row r="1057" spans="8:9" x14ac:dyDescent="0.2">
      <c r="H1057" s="169"/>
      <c r="I1057" s="166"/>
    </row>
    <row r="1058" spans="8:9" x14ac:dyDescent="0.2">
      <c r="H1058" s="169"/>
      <c r="I1058" s="166"/>
    </row>
    <row r="1059" spans="8:9" x14ac:dyDescent="0.2">
      <c r="H1059" s="169"/>
      <c r="I1059" s="166"/>
    </row>
    <row r="1060" spans="8:9" x14ac:dyDescent="0.2">
      <c r="H1060" s="169"/>
      <c r="I1060" s="166"/>
    </row>
    <row r="1061" spans="8:9" x14ac:dyDescent="0.2">
      <c r="H1061" s="169"/>
      <c r="I1061" s="166"/>
    </row>
    <row r="1062" spans="8:9" x14ac:dyDescent="0.2">
      <c r="H1062" s="169"/>
      <c r="I1062" s="166"/>
    </row>
    <row r="1063" spans="8:9" x14ac:dyDescent="0.2">
      <c r="H1063" s="169"/>
      <c r="I1063" s="166"/>
    </row>
    <row r="1064" spans="8:9" x14ac:dyDescent="0.2">
      <c r="H1064" s="169"/>
      <c r="I1064" s="166"/>
    </row>
    <row r="1065" spans="8:9" x14ac:dyDescent="0.2">
      <c r="H1065" s="169"/>
      <c r="I1065" s="166"/>
    </row>
    <row r="1066" spans="8:9" x14ac:dyDescent="0.2">
      <c r="H1066" s="169"/>
      <c r="I1066" s="166"/>
    </row>
    <row r="1067" spans="8:9" x14ac:dyDescent="0.2">
      <c r="H1067" s="169"/>
      <c r="I1067" s="166"/>
    </row>
    <row r="1068" spans="8:9" x14ac:dyDescent="0.2">
      <c r="H1068" s="169"/>
      <c r="I1068" s="166"/>
    </row>
    <row r="1069" spans="8:9" x14ac:dyDescent="0.2">
      <c r="H1069" s="169"/>
      <c r="I1069" s="166"/>
    </row>
    <row r="1070" spans="8:9" x14ac:dyDescent="0.2">
      <c r="H1070" s="169"/>
      <c r="I1070" s="166"/>
    </row>
    <row r="1071" spans="8:9" x14ac:dyDescent="0.2">
      <c r="H1071" s="169"/>
      <c r="I1071" s="166"/>
    </row>
    <row r="1072" spans="8:9" x14ac:dyDescent="0.2">
      <c r="H1072" s="169"/>
      <c r="I1072" s="166"/>
    </row>
    <row r="1073" spans="8:9" x14ac:dyDescent="0.2">
      <c r="H1073" s="169"/>
      <c r="I1073" s="166"/>
    </row>
    <row r="1074" spans="8:9" x14ac:dyDescent="0.2">
      <c r="H1074" s="169"/>
      <c r="I1074" s="166"/>
    </row>
    <row r="1075" spans="8:9" x14ac:dyDescent="0.2">
      <c r="H1075" s="169"/>
      <c r="I1075" s="166"/>
    </row>
    <row r="1076" spans="8:9" x14ac:dyDescent="0.2">
      <c r="H1076" s="169"/>
      <c r="I1076" s="166"/>
    </row>
    <row r="1077" spans="8:9" x14ac:dyDescent="0.2">
      <c r="H1077" s="169"/>
      <c r="I1077" s="166"/>
    </row>
    <row r="1078" spans="8:9" x14ac:dyDescent="0.2">
      <c r="H1078" s="169"/>
      <c r="I1078" s="166"/>
    </row>
    <row r="1079" spans="8:9" x14ac:dyDescent="0.2">
      <c r="H1079" s="169"/>
      <c r="I1079" s="166"/>
    </row>
    <row r="1080" spans="8:9" x14ac:dyDescent="0.2">
      <c r="H1080" s="169"/>
      <c r="I1080" s="166"/>
    </row>
    <row r="1081" spans="8:9" x14ac:dyDescent="0.2">
      <c r="H1081" s="169"/>
      <c r="I1081" s="166"/>
    </row>
    <row r="1082" spans="8:9" x14ac:dyDescent="0.2">
      <c r="H1082" s="169"/>
      <c r="I1082" s="166"/>
    </row>
    <row r="1083" spans="8:9" x14ac:dyDescent="0.2">
      <c r="H1083" s="169"/>
      <c r="I1083" s="166"/>
    </row>
    <row r="1084" spans="8:9" x14ac:dyDescent="0.2">
      <c r="H1084" s="169"/>
      <c r="I1084" s="166"/>
    </row>
    <row r="1085" spans="8:9" x14ac:dyDescent="0.2">
      <c r="H1085" s="169"/>
      <c r="I1085" s="166"/>
    </row>
    <row r="1086" spans="8:9" x14ac:dyDescent="0.2">
      <c r="H1086" s="169"/>
      <c r="I1086" s="166"/>
    </row>
    <row r="1087" spans="8:9" x14ac:dyDescent="0.2">
      <c r="H1087" s="169"/>
      <c r="I1087" s="166"/>
    </row>
    <row r="1088" spans="8:9" x14ac:dyDescent="0.2">
      <c r="H1088" s="169"/>
      <c r="I1088" s="166"/>
    </row>
    <row r="1089" spans="8:9" x14ac:dyDescent="0.2">
      <c r="H1089" s="169"/>
      <c r="I1089" s="166"/>
    </row>
    <row r="1090" spans="8:9" x14ac:dyDescent="0.2">
      <c r="H1090" s="169"/>
      <c r="I1090" s="166"/>
    </row>
    <row r="1091" spans="8:9" x14ac:dyDescent="0.2">
      <c r="H1091" s="169"/>
      <c r="I1091" s="166"/>
    </row>
    <row r="1092" spans="8:9" x14ac:dyDescent="0.2">
      <c r="H1092" s="169"/>
      <c r="I1092" s="166"/>
    </row>
    <row r="1093" spans="8:9" x14ac:dyDescent="0.2">
      <c r="H1093" s="169"/>
      <c r="I1093" s="166"/>
    </row>
    <row r="1094" spans="8:9" x14ac:dyDescent="0.2">
      <c r="H1094" s="169"/>
      <c r="I1094" s="166"/>
    </row>
    <row r="1095" spans="8:9" x14ac:dyDescent="0.2">
      <c r="H1095" s="169"/>
      <c r="I1095" s="166"/>
    </row>
    <row r="1096" spans="8:9" x14ac:dyDescent="0.2">
      <c r="H1096" s="169"/>
      <c r="I1096" s="166"/>
    </row>
    <row r="1097" spans="8:9" x14ac:dyDescent="0.2">
      <c r="H1097" s="169"/>
      <c r="I1097" s="166"/>
    </row>
    <row r="1098" spans="8:9" x14ac:dyDescent="0.2">
      <c r="H1098" s="169"/>
      <c r="I1098" s="166"/>
    </row>
    <row r="1099" spans="8:9" x14ac:dyDescent="0.2">
      <c r="H1099" s="169"/>
      <c r="I1099" s="166"/>
    </row>
    <row r="1100" spans="8:9" x14ac:dyDescent="0.2">
      <c r="H1100" s="169"/>
      <c r="I1100" s="166"/>
    </row>
    <row r="1101" spans="8:9" x14ac:dyDescent="0.2">
      <c r="H1101" s="169"/>
      <c r="I1101" s="166"/>
    </row>
    <row r="1102" spans="8:9" x14ac:dyDescent="0.2">
      <c r="H1102" s="169"/>
      <c r="I1102" s="166"/>
    </row>
    <row r="1103" spans="8:9" x14ac:dyDescent="0.2">
      <c r="H1103" s="169"/>
      <c r="I1103" s="166"/>
    </row>
    <row r="1104" spans="8:9" x14ac:dyDescent="0.2">
      <c r="H1104" s="169"/>
      <c r="I1104" s="166"/>
    </row>
    <row r="1105" spans="8:9" x14ac:dyDescent="0.2">
      <c r="H1105" s="169"/>
      <c r="I1105" s="166"/>
    </row>
    <row r="1106" spans="8:9" x14ac:dyDescent="0.2">
      <c r="H1106" s="169"/>
      <c r="I1106" s="166"/>
    </row>
    <row r="1107" spans="8:9" x14ac:dyDescent="0.2">
      <c r="H1107" s="169"/>
      <c r="I1107" s="166"/>
    </row>
    <row r="1108" spans="8:9" x14ac:dyDescent="0.2">
      <c r="H1108" s="169"/>
      <c r="I1108" s="166"/>
    </row>
    <row r="1109" spans="8:9" x14ac:dyDescent="0.2">
      <c r="H1109" s="169"/>
      <c r="I1109" s="166"/>
    </row>
    <row r="1110" spans="8:9" x14ac:dyDescent="0.2">
      <c r="H1110" s="169"/>
      <c r="I1110" s="166"/>
    </row>
    <row r="1111" spans="8:9" x14ac:dyDescent="0.2">
      <c r="H1111" s="169"/>
      <c r="I1111" s="166"/>
    </row>
    <row r="1112" spans="8:9" x14ac:dyDescent="0.2">
      <c r="H1112" s="169"/>
      <c r="I1112" s="166"/>
    </row>
    <row r="1113" spans="8:9" x14ac:dyDescent="0.2">
      <c r="H1113" s="169"/>
      <c r="I1113" s="166"/>
    </row>
    <row r="1114" spans="8:9" x14ac:dyDescent="0.2">
      <c r="H1114" s="169"/>
      <c r="I1114" s="166"/>
    </row>
    <row r="1115" spans="8:9" x14ac:dyDescent="0.2">
      <c r="H1115" s="169"/>
      <c r="I1115" s="166"/>
    </row>
    <row r="1116" spans="8:9" x14ac:dyDescent="0.2">
      <c r="H1116" s="169"/>
      <c r="I1116" s="166"/>
    </row>
    <row r="1117" spans="8:9" x14ac:dyDescent="0.2">
      <c r="H1117" s="169"/>
      <c r="I1117" s="166"/>
    </row>
    <row r="1118" spans="8:9" x14ac:dyDescent="0.2">
      <c r="H1118" s="169"/>
      <c r="I1118" s="166"/>
    </row>
    <row r="1119" spans="8:9" x14ac:dyDescent="0.2">
      <c r="H1119" s="169"/>
      <c r="I1119" s="166"/>
    </row>
    <row r="1120" spans="8:9" x14ac:dyDescent="0.2">
      <c r="H1120" s="169"/>
      <c r="I1120" s="166"/>
    </row>
    <row r="1121" spans="8:9" x14ac:dyDescent="0.2">
      <c r="H1121" s="169"/>
      <c r="I1121" s="166"/>
    </row>
    <row r="1122" spans="8:9" x14ac:dyDescent="0.2">
      <c r="H1122" s="169"/>
      <c r="I1122" s="166"/>
    </row>
    <row r="1123" spans="8:9" x14ac:dyDescent="0.2">
      <c r="H1123" s="169"/>
      <c r="I1123" s="166"/>
    </row>
    <row r="1124" spans="8:9" x14ac:dyDescent="0.2">
      <c r="H1124" s="169"/>
      <c r="I1124" s="166"/>
    </row>
    <row r="1125" spans="8:9" x14ac:dyDescent="0.2">
      <c r="H1125" s="169"/>
      <c r="I1125" s="166"/>
    </row>
    <row r="1126" spans="8:9" x14ac:dyDescent="0.2">
      <c r="H1126" s="169"/>
      <c r="I1126" s="166"/>
    </row>
    <row r="1127" spans="8:9" x14ac:dyDescent="0.2">
      <c r="H1127" s="169"/>
      <c r="I1127" s="166"/>
    </row>
    <row r="1128" spans="8:9" x14ac:dyDescent="0.2">
      <c r="H1128" s="169"/>
      <c r="I1128" s="166"/>
    </row>
    <row r="1129" spans="8:9" x14ac:dyDescent="0.2">
      <c r="H1129" s="169"/>
      <c r="I1129" s="166"/>
    </row>
    <row r="1130" spans="8:9" x14ac:dyDescent="0.2">
      <c r="H1130" s="169"/>
      <c r="I1130" s="166"/>
    </row>
    <row r="1131" spans="8:9" x14ac:dyDescent="0.2">
      <c r="H1131" s="169"/>
      <c r="I1131" s="166"/>
    </row>
    <row r="1132" spans="8:9" x14ac:dyDescent="0.2">
      <c r="H1132" s="169"/>
      <c r="I1132" s="166"/>
    </row>
    <row r="1133" spans="8:9" x14ac:dyDescent="0.2">
      <c r="H1133" s="169"/>
      <c r="I1133" s="166"/>
    </row>
    <row r="1134" spans="8:9" x14ac:dyDescent="0.2">
      <c r="H1134" s="169"/>
      <c r="I1134" s="166"/>
    </row>
    <row r="1135" spans="8:9" x14ac:dyDescent="0.2">
      <c r="H1135" s="169"/>
      <c r="I1135" s="166"/>
    </row>
    <row r="1136" spans="8:9" x14ac:dyDescent="0.2">
      <c r="H1136" s="169"/>
      <c r="I1136" s="166"/>
    </row>
    <row r="1137" spans="8:9" x14ac:dyDescent="0.2">
      <c r="H1137" s="169"/>
      <c r="I1137" s="166"/>
    </row>
    <row r="1138" spans="8:9" x14ac:dyDescent="0.2">
      <c r="H1138" s="169"/>
      <c r="I1138" s="166"/>
    </row>
    <row r="1139" spans="8:9" x14ac:dyDescent="0.2">
      <c r="H1139" s="169"/>
      <c r="I1139" s="166"/>
    </row>
    <row r="1140" spans="8:9" x14ac:dyDescent="0.2">
      <c r="H1140" s="169"/>
      <c r="I1140" s="166"/>
    </row>
    <row r="1141" spans="8:9" x14ac:dyDescent="0.2">
      <c r="H1141" s="169"/>
      <c r="I1141" s="166"/>
    </row>
    <row r="1142" spans="8:9" x14ac:dyDescent="0.2">
      <c r="H1142" s="169"/>
      <c r="I1142" s="166"/>
    </row>
    <row r="1143" spans="8:9" x14ac:dyDescent="0.2">
      <c r="H1143" s="169"/>
      <c r="I1143" s="166"/>
    </row>
    <row r="1144" spans="8:9" x14ac:dyDescent="0.2">
      <c r="H1144" s="169"/>
      <c r="I1144" s="166"/>
    </row>
    <row r="1145" spans="8:9" x14ac:dyDescent="0.2">
      <c r="H1145" s="169"/>
      <c r="I1145" s="166"/>
    </row>
    <row r="1146" spans="8:9" x14ac:dyDescent="0.2">
      <c r="H1146" s="169"/>
      <c r="I1146" s="166"/>
    </row>
    <row r="1147" spans="8:9" x14ac:dyDescent="0.2">
      <c r="H1147" s="169"/>
      <c r="I1147" s="166"/>
    </row>
    <row r="1148" spans="8:9" x14ac:dyDescent="0.2">
      <c r="H1148" s="169"/>
      <c r="I1148" s="166"/>
    </row>
    <row r="1149" spans="8:9" x14ac:dyDescent="0.2">
      <c r="H1149" s="169"/>
      <c r="I1149" s="166"/>
    </row>
    <row r="1150" spans="8:9" x14ac:dyDescent="0.2">
      <c r="H1150" s="169"/>
      <c r="I1150" s="166"/>
    </row>
    <row r="1151" spans="8:9" x14ac:dyDescent="0.2">
      <c r="H1151" s="169"/>
      <c r="I1151" s="166"/>
    </row>
    <row r="1152" spans="8:9" x14ac:dyDescent="0.2">
      <c r="H1152" s="169"/>
      <c r="I1152" s="166"/>
    </row>
    <row r="1153" spans="8:9" x14ac:dyDescent="0.2">
      <c r="H1153" s="169"/>
      <c r="I1153" s="166"/>
    </row>
    <row r="1154" spans="8:9" x14ac:dyDescent="0.2">
      <c r="H1154" s="169"/>
      <c r="I1154" s="166"/>
    </row>
    <row r="1155" spans="8:9" x14ac:dyDescent="0.2">
      <c r="H1155" s="169"/>
      <c r="I1155" s="166"/>
    </row>
    <row r="1156" spans="8:9" x14ac:dyDescent="0.2">
      <c r="H1156" s="169"/>
      <c r="I1156" s="166"/>
    </row>
    <row r="1157" spans="8:9" x14ac:dyDescent="0.2">
      <c r="H1157" s="169"/>
      <c r="I1157" s="166"/>
    </row>
    <row r="1158" spans="8:9" x14ac:dyDescent="0.2">
      <c r="H1158" s="169"/>
      <c r="I1158" s="166"/>
    </row>
    <row r="1159" spans="8:9" x14ac:dyDescent="0.2">
      <c r="H1159" s="169"/>
      <c r="I1159" s="166"/>
    </row>
    <row r="1160" spans="8:9" x14ac:dyDescent="0.2">
      <c r="H1160" s="169"/>
      <c r="I1160" s="166"/>
    </row>
    <row r="1161" spans="8:9" x14ac:dyDescent="0.2">
      <c r="H1161" s="169"/>
      <c r="I1161" s="166"/>
    </row>
    <row r="1162" spans="8:9" x14ac:dyDescent="0.2">
      <c r="H1162" s="169"/>
      <c r="I1162" s="166"/>
    </row>
    <row r="1163" spans="8:9" x14ac:dyDescent="0.2">
      <c r="H1163" s="169"/>
      <c r="I1163" s="166"/>
    </row>
    <row r="1164" spans="8:9" x14ac:dyDescent="0.2">
      <c r="H1164" s="169"/>
      <c r="I1164" s="166"/>
    </row>
    <row r="1165" spans="8:9" x14ac:dyDescent="0.2">
      <c r="H1165" s="169"/>
      <c r="I1165" s="166"/>
    </row>
    <row r="1166" spans="8:9" x14ac:dyDescent="0.2">
      <c r="H1166" s="169"/>
      <c r="I1166" s="166"/>
    </row>
    <row r="1167" spans="8:9" x14ac:dyDescent="0.2">
      <c r="H1167" s="169"/>
      <c r="I1167" s="166"/>
    </row>
    <row r="1168" spans="8:9" x14ac:dyDescent="0.2">
      <c r="H1168" s="169"/>
      <c r="I1168" s="166"/>
    </row>
    <row r="1169" spans="8:9" x14ac:dyDescent="0.2">
      <c r="H1169" s="169"/>
      <c r="I1169" s="166"/>
    </row>
    <row r="1170" spans="8:9" x14ac:dyDescent="0.2">
      <c r="H1170" s="169"/>
      <c r="I1170" s="166"/>
    </row>
    <row r="1171" spans="8:9" x14ac:dyDescent="0.2">
      <c r="H1171" s="169"/>
      <c r="I1171" s="166"/>
    </row>
    <row r="1172" spans="8:9" x14ac:dyDescent="0.2">
      <c r="H1172" s="169"/>
      <c r="I1172" s="166"/>
    </row>
    <row r="1173" spans="8:9" x14ac:dyDescent="0.2">
      <c r="H1173" s="169"/>
      <c r="I1173" s="166"/>
    </row>
    <row r="1174" spans="8:9" x14ac:dyDescent="0.2">
      <c r="H1174" s="169"/>
      <c r="I1174" s="166"/>
    </row>
    <row r="1175" spans="8:9" x14ac:dyDescent="0.2">
      <c r="H1175" s="169"/>
      <c r="I1175" s="166"/>
    </row>
    <row r="1176" spans="8:9" x14ac:dyDescent="0.2">
      <c r="H1176" s="169"/>
      <c r="I1176" s="166"/>
    </row>
    <row r="1177" spans="8:9" x14ac:dyDescent="0.2">
      <c r="H1177" s="169"/>
      <c r="I1177" s="166"/>
    </row>
    <row r="1178" spans="8:9" x14ac:dyDescent="0.2">
      <c r="H1178" s="169"/>
      <c r="I1178" s="166"/>
    </row>
    <row r="1179" spans="8:9" x14ac:dyDescent="0.2">
      <c r="H1179" s="169"/>
      <c r="I1179" s="166"/>
    </row>
    <row r="1180" spans="8:9" x14ac:dyDescent="0.2">
      <c r="H1180" s="169"/>
      <c r="I1180" s="166"/>
    </row>
    <row r="1181" spans="8:9" x14ac:dyDescent="0.2">
      <c r="H1181" s="169"/>
      <c r="I1181" s="166"/>
    </row>
    <row r="1182" spans="8:9" x14ac:dyDescent="0.2">
      <c r="H1182" s="169"/>
      <c r="I1182" s="166"/>
    </row>
    <row r="1183" spans="8:9" x14ac:dyDescent="0.2">
      <c r="H1183" s="169"/>
      <c r="I1183" s="166"/>
    </row>
    <row r="1184" spans="8:9" x14ac:dyDescent="0.2">
      <c r="H1184" s="169"/>
      <c r="I1184" s="166"/>
    </row>
    <row r="1185" spans="8:9" x14ac:dyDescent="0.2">
      <c r="H1185" s="169"/>
      <c r="I1185" s="166"/>
    </row>
    <row r="1186" spans="8:9" x14ac:dyDescent="0.2">
      <c r="H1186" s="169"/>
      <c r="I1186" s="166"/>
    </row>
    <row r="1187" spans="8:9" x14ac:dyDescent="0.2">
      <c r="H1187" s="169"/>
      <c r="I1187" s="166"/>
    </row>
    <row r="1188" spans="8:9" x14ac:dyDescent="0.2">
      <c r="H1188" s="169"/>
      <c r="I1188" s="166"/>
    </row>
    <row r="1189" spans="8:9" x14ac:dyDescent="0.2">
      <c r="H1189" s="169"/>
      <c r="I1189" s="166"/>
    </row>
    <row r="1190" spans="8:9" x14ac:dyDescent="0.2">
      <c r="H1190" s="169"/>
      <c r="I1190" s="166"/>
    </row>
    <row r="1191" spans="8:9" x14ac:dyDescent="0.2">
      <c r="H1191" s="169"/>
      <c r="I1191" s="166"/>
    </row>
    <row r="1192" spans="8:9" x14ac:dyDescent="0.2">
      <c r="H1192" s="169"/>
      <c r="I1192" s="166"/>
    </row>
    <row r="1193" spans="8:9" x14ac:dyDescent="0.2">
      <c r="H1193" s="169"/>
      <c r="I1193" s="166"/>
    </row>
    <row r="1194" spans="8:9" x14ac:dyDescent="0.2">
      <c r="H1194" s="169"/>
      <c r="I1194" s="166"/>
    </row>
    <row r="1195" spans="8:9" x14ac:dyDescent="0.2">
      <c r="H1195" s="169"/>
      <c r="I1195" s="166"/>
    </row>
    <row r="1196" spans="8:9" x14ac:dyDescent="0.2">
      <c r="H1196" s="169"/>
      <c r="I1196" s="166"/>
    </row>
    <row r="1197" spans="8:9" x14ac:dyDescent="0.2">
      <c r="H1197" s="169"/>
      <c r="I1197" s="166"/>
    </row>
    <row r="1198" spans="8:9" x14ac:dyDescent="0.2">
      <c r="H1198" s="169"/>
      <c r="I1198" s="166"/>
    </row>
    <row r="1199" spans="8:9" x14ac:dyDescent="0.2">
      <c r="H1199" s="169"/>
      <c r="I1199" s="166"/>
    </row>
    <row r="1200" spans="8:9" x14ac:dyDescent="0.2">
      <c r="H1200" s="169"/>
      <c r="I1200" s="166"/>
    </row>
    <row r="1201" spans="8:9" x14ac:dyDescent="0.2">
      <c r="H1201" s="169"/>
      <c r="I1201" s="166"/>
    </row>
    <row r="1202" spans="8:9" x14ac:dyDescent="0.2">
      <c r="H1202" s="169"/>
      <c r="I1202" s="166"/>
    </row>
    <row r="1203" spans="8:9" x14ac:dyDescent="0.2">
      <c r="H1203" s="169"/>
      <c r="I1203" s="166"/>
    </row>
    <row r="1204" spans="8:9" x14ac:dyDescent="0.2">
      <c r="H1204" s="169"/>
      <c r="I1204" s="166"/>
    </row>
    <row r="1205" spans="8:9" x14ac:dyDescent="0.2">
      <c r="H1205" s="169"/>
      <c r="I1205" s="166"/>
    </row>
    <row r="1206" spans="8:9" x14ac:dyDescent="0.2">
      <c r="H1206" s="169"/>
      <c r="I1206" s="166"/>
    </row>
    <row r="1207" spans="8:9" x14ac:dyDescent="0.2">
      <c r="H1207" s="169"/>
      <c r="I1207" s="166"/>
    </row>
    <row r="1208" spans="8:9" x14ac:dyDescent="0.2">
      <c r="H1208" s="169"/>
      <c r="I1208" s="166"/>
    </row>
    <row r="1209" spans="8:9" x14ac:dyDescent="0.2">
      <c r="H1209" s="169"/>
      <c r="I1209" s="166"/>
    </row>
    <row r="1210" spans="8:9" x14ac:dyDescent="0.2">
      <c r="H1210" s="169"/>
      <c r="I1210" s="166"/>
    </row>
    <row r="1211" spans="8:9" x14ac:dyDescent="0.2">
      <c r="H1211" s="169"/>
      <c r="I1211" s="166"/>
    </row>
    <row r="1212" spans="8:9" x14ac:dyDescent="0.2">
      <c r="H1212" s="169"/>
      <c r="I1212" s="166"/>
    </row>
    <row r="1213" spans="8:9" x14ac:dyDescent="0.2">
      <c r="H1213" s="169"/>
      <c r="I1213" s="166"/>
    </row>
    <row r="1214" spans="8:9" x14ac:dyDescent="0.2">
      <c r="H1214" s="169"/>
      <c r="I1214" s="166"/>
    </row>
    <row r="1215" spans="8:9" x14ac:dyDescent="0.2">
      <c r="H1215" s="169"/>
      <c r="I1215" s="166"/>
    </row>
    <row r="1216" spans="8:9" x14ac:dyDescent="0.2">
      <c r="H1216" s="169"/>
      <c r="I1216" s="166"/>
    </row>
    <row r="1217" spans="8:9" x14ac:dyDescent="0.2">
      <c r="H1217" s="169"/>
      <c r="I1217" s="166"/>
    </row>
    <row r="1218" spans="8:9" x14ac:dyDescent="0.2">
      <c r="H1218" s="169"/>
      <c r="I1218" s="166"/>
    </row>
    <row r="1219" spans="8:9" x14ac:dyDescent="0.2">
      <c r="H1219" s="169"/>
      <c r="I1219" s="166"/>
    </row>
    <row r="1220" spans="8:9" x14ac:dyDescent="0.2">
      <c r="H1220" s="169"/>
      <c r="I1220" s="166"/>
    </row>
    <row r="1221" spans="8:9" x14ac:dyDescent="0.2">
      <c r="H1221" s="169"/>
      <c r="I1221" s="166"/>
    </row>
    <row r="1222" spans="8:9" x14ac:dyDescent="0.2">
      <c r="H1222" s="169"/>
      <c r="I1222" s="166"/>
    </row>
    <row r="1223" spans="8:9" x14ac:dyDescent="0.2">
      <c r="H1223" s="169"/>
      <c r="I1223" s="166"/>
    </row>
    <row r="1224" spans="8:9" x14ac:dyDescent="0.2">
      <c r="H1224" s="169"/>
      <c r="I1224" s="166"/>
    </row>
    <row r="1225" spans="8:9" x14ac:dyDescent="0.2">
      <c r="H1225" s="169"/>
      <c r="I1225" s="166"/>
    </row>
    <row r="1226" spans="8:9" x14ac:dyDescent="0.2">
      <c r="H1226" s="169"/>
      <c r="I1226" s="166"/>
    </row>
    <row r="1227" spans="8:9" x14ac:dyDescent="0.2">
      <c r="H1227" s="169"/>
      <c r="I1227" s="166"/>
    </row>
    <row r="1228" spans="8:9" x14ac:dyDescent="0.2">
      <c r="H1228" s="169"/>
      <c r="I1228" s="166"/>
    </row>
    <row r="1229" spans="8:9" x14ac:dyDescent="0.2">
      <c r="H1229" s="169"/>
      <c r="I1229" s="166"/>
    </row>
    <row r="1230" spans="8:9" x14ac:dyDescent="0.2">
      <c r="H1230" s="169"/>
      <c r="I1230" s="166"/>
    </row>
    <row r="1231" spans="8:9" x14ac:dyDescent="0.2">
      <c r="H1231" s="169"/>
      <c r="I1231" s="166"/>
    </row>
    <row r="1232" spans="8:9" x14ac:dyDescent="0.2">
      <c r="H1232" s="169"/>
      <c r="I1232" s="166"/>
    </row>
    <row r="1233" spans="8:9" x14ac:dyDescent="0.2">
      <c r="H1233" s="169"/>
      <c r="I1233" s="166"/>
    </row>
    <row r="1234" spans="8:9" x14ac:dyDescent="0.2">
      <c r="H1234" s="169"/>
      <c r="I1234" s="166"/>
    </row>
    <row r="1235" spans="8:9" x14ac:dyDescent="0.2">
      <c r="H1235" s="169"/>
      <c r="I1235" s="166"/>
    </row>
    <row r="1236" spans="8:9" x14ac:dyDescent="0.2">
      <c r="H1236" s="169"/>
      <c r="I1236" s="166"/>
    </row>
    <row r="1237" spans="8:9" x14ac:dyDescent="0.2">
      <c r="H1237" s="169"/>
      <c r="I1237" s="166"/>
    </row>
    <row r="1238" spans="8:9" x14ac:dyDescent="0.2">
      <c r="H1238" s="169"/>
      <c r="I1238" s="166"/>
    </row>
    <row r="1239" spans="8:9" x14ac:dyDescent="0.2">
      <c r="H1239" s="169"/>
      <c r="I1239" s="166"/>
    </row>
    <row r="1240" spans="8:9" x14ac:dyDescent="0.2">
      <c r="H1240" s="169"/>
      <c r="I1240" s="166"/>
    </row>
    <row r="1241" spans="8:9" x14ac:dyDescent="0.2">
      <c r="H1241" s="169"/>
      <c r="I1241" s="166"/>
    </row>
    <row r="1242" spans="8:9" x14ac:dyDescent="0.2">
      <c r="H1242" s="169"/>
      <c r="I1242" s="166"/>
    </row>
    <row r="1243" spans="8:9" x14ac:dyDescent="0.2">
      <c r="H1243" s="169"/>
      <c r="I1243" s="166"/>
    </row>
    <row r="1244" spans="8:9" x14ac:dyDescent="0.2">
      <c r="H1244" s="169"/>
      <c r="I1244" s="166"/>
    </row>
    <row r="1245" spans="8:9" x14ac:dyDescent="0.2">
      <c r="H1245" s="169"/>
      <c r="I1245" s="166"/>
    </row>
    <row r="1246" spans="8:9" x14ac:dyDescent="0.2">
      <c r="H1246" s="169"/>
      <c r="I1246" s="166"/>
    </row>
    <row r="1247" spans="8:9" x14ac:dyDescent="0.2">
      <c r="H1247" s="169"/>
      <c r="I1247" s="166"/>
    </row>
    <row r="1248" spans="8:9" x14ac:dyDescent="0.2">
      <c r="H1248" s="169"/>
      <c r="I1248" s="166"/>
    </row>
    <row r="1249" spans="8:9" x14ac:dyDescent="0.2">
      <c r="H1249" s="169"/>
      <c r="I1249" s="166"/>
    </row>
    <row r="1250" spans="8:9" x14ac:dyDescent="0.2">
      <c r="H1250" s="169"/>
      <c r="I1250" s="166"/>
    </row>
    <row r="1251" spans="8:9" x14ac:dyDescent="0.2">
      <c r="H1251" s="169"/>
      <c r="I1251" s="166"/>
    </row>
    <row r="1252" spans="8:9" x14ac:dyDescent="0.2">
      <c r="H1252" s="169"/>
      <c r="I1252" s="166"/>
    </row>
    <row r="1253" spans="8:9" x14ac:dyDescent="0.2">
      <c r="H1253" s="169"/>
      <c r="I1253" s="166"/>
    </row>
    <row r="1254" spans="8:9" x14ac:dyDescent="0.2">
      <c r="H1254" s="169"/>
      <c r="I1254" s="166"/>
    </row>
    <row r="1255" spans="8:9" x14ac:dyDescent="0.2">
      <c r="H1255" s="169"/>
      <c r="I1255" s="166"/>
    </row>
    <row r="1256" spans="8:9" x14ac:dyDescent="0.2">
      <c r="H1256" s="169"/>
      <c r="I1256" s="166"/>
    </row>
    <row r="1257" spans="8:9" x14ac:dyDescent="0.2">
      <c r="H1257" s="169"/>
      <c r="I1257" s="166"/>
    </row>
    <row r="1258" spans="8:9" x14ac:dyDescent="0.2">
      <c r="H1258" s="169"/>
      <c r="I1258" s="166"/>
    </row>
    <row r="1259" spans="8:9" x14ac:dyDescent="0.2">
      <c r="H1259" s="169"/>
      <c r="I1259" s="166"/>
    </row>
    <row r="1260" spans="8:9" x14ac:dyDescent="0.2">
      <c r="H1260" s="169"/>
      <c r="I1260" s="166"/>
    </row>
    <row r="1261" spans="8:9" x14ac:dyDescent="0.2">
      <c r="H1261" s="169"/>
      <c r="I1261" s="166"/>
    </row>
    <row r="1262" spans="8:9" x14ac:dyDescent="0.2">
      <c r="H1262" s="169"/>
      <c r="I1262" s="166"/>
    </row>
    <row r="1263" spans="8:9" x14ac:dyDescent="0.2">
      <c r="H1263" s="169"/>
      <c r="I1263" s="166"/>
    </row>
    <row r="1264" spans="8:9" x14ac:dyDescent="0.2">
      <c r="H1264" s="169"/>
      <c r="I1264" s="166"/>
    </row>
    <row r="1265" spans="8:9" x14ac:dyDescent="0.2">
      <c r="H1265" s="169"/>
      <c r="I1265" s="166"/>
    </row>
    <row r="1266" spans="8:9" x14ac:dyDescent="0.2">
      <c r="H1266" s="169"/>
      <c r="I1266" s="166"/>
    </row>
    <row r="1267" spans="8:9" x14ac:dyDescent="0.2">
      <c r="H1267" s="169"/>
      <c r="I1267" s="166"/>
    </row>
    <row r="1268" spans="8:9" x14ac:dyDescent="0.2">
      <c r="H1268" s="169"/>
      <c r="I1268" s="166"/>
    </row>
    <row r="1269" spans="8:9" x14ac:dyDescent="0.2">
      <c r="H1269" s="169"/>
      <c r="I1269" s="166"/>
    </row>
    <row r="1270" spans="8:9" x14ac:dyDescent="0.2">
      <c r="H1270" s="169"/>
      <c r="I1270" s="166"/>
    </row>
    <row r="1271" spans="8:9" x14ac:dyDescent="0.2">
      <c r="H1271" s="169"/>
      <c r="I1271" s="166"/>
    </row>
    <row r="1272" spans="8:9" x14ac:dyDescent="0.2">
      <c r="H1272" s="169"/>
      <c r="I1272" s="166"/>
    </row>
    <row r="1273" spans="8:9" x14ac:dyDescent="0.2">
      <c r="H1273" s="169"/>
      <c r="I1273" s="166"/>
    </row>
    <row r="1274" spans="8:9" x14ac:dyDescent="0.2">
      <c r="H1274" s="169"/>
      <c r="I1274" s="166"/>
    </row>
    <row r="1275" spans="8:9" x14ac:dyDescent="0.2">
      <c r="H1275" s="169"/>
      <c r="I1275" s="166"/>
    </row>
    <row r="1276" spans="8:9" x14ac:dyDescent="0.2">
      <c r="H1276" s="169"/>
      <c r="I1276" s="166"/>
    </row>
    <row r="1277" spans="8:9" x14ac:dyDescent="0.2">
      <c r="H1277" s="169"/>
      <c r="I1277" s="166"/>
    </row>
    <row r="1278" spans="8:9" x14ac:dyDescent="0.2">
      <c r="H1278" s="169"/>
      <c r="I1278" s="166"/>
    </row>
    <row r="1279" spans="8:9" x14ac:dyDescent="0.2">
      <c r="H1279" s="169"/>
      <c r="I1279" s="166"/>
    </row>
    <row r="1280" spans="8:9" x14ac:dyDescent="0.2">
      <c r="H1280" s="169"/>
      <c r="I1280" s="166"/>
    </row>
    <row r="1281" spans="8:9" x14ac:dyDescent="0.2">
      <c r="H1281" s="169"/>
      <c r="I1281" s="166"/>
    </row>
    <row r="1282" spans="8:9" x14ac:dyDescent="0.2">
      <c r="H1282" s="169"/>
      <c r="I1282" s="166"/>
    </row>
    <row r="1283" spans="8:9" x14ac:dyDescent="0.2">
      <c r="H1283" s="169"/>
      <c r="I1283" s="166"/>
    </row>
    <row r="1284" spans="8:9" x14ac:dyDescent="0.2">
      <c r="H1284" s="169"/>
      <c r="I1284" s="166"/>
    </row>
    <row r="1285" spans="8:9" x14ac:dyDescent="0.2">
      <c r="H1285" s="169"/>
      <c r="I1285" s="166"/>
    </row>
    <row r="1286" spans="8:9" x14ac:dyDescent="0.2">
      <c r="H1286" s="169"/>
      <c r="I1286" s="166"/>
    </row>
    <row r="1287" spans="8:9" x14ac:dyDescent="0.2">
      <c r="H1287" s="169"/>
      <c r="I1287" s="166"/>
    </row>
    <row r="1288" spans="8:9" x14ac:dyDescent="0.2">
      <c r="H1288" s="169"/>
      <c r="I1288" s="166"/>
    </row>
    <row r="1289" spans="8:9" x14ac:dyDescent="0.2">
      <c r="H1289" s="169"/>
      <c r="I1289" s="166"/>
    </row>
    <row r="1290" spans="8:9" x14ac:dyDescent="0.2">
      <c r="H1290" s="169"/>
      <c r="I1290" s="166"/>
    </row>
    <row r="1291" spans="8:9" x14ac:dyDescent="0.2">
      <c r="H1291" s="169"/>
      <c r="I1291" s="166"/>
    </row>
    <row r="1292" spans="8:9" x14ac:dyDescent="0.2">
      <c r="H1292" s="169"/>
      <c r="I1292" s="166"/>
    </row>
    <row r="1293" spans="8:9" x14ac:dyDescent="0.2">
      <c r="H1293" s="169"/>
      <c r="I1293" s="166"/>
    </row>
    <row r="1294" spans="8:9" x14ac:dyDescent="0.2">
      <c r="H1294" s="169"/>
      <c r="I1294" s="166"/>
    </row>
    <row r="1295" spans="8:9" x14ac:dyDescent="0.2">
      <c r="H1295" s="169"/>
      <c r="I1295" s="166"/>
    </row>
    <row r="1296" spans="8:9" x14ac:dyDescent="0.2">
      <c r="H1296" s="169"/>
      <c r="I1296" s="166"/>
    </row>
    <row r="1297" spans="8:9" x14ac:dyDescent="0.2">
      <c r="H1297" s="169"/>
      <c r="I1297" s="166"/>
    </row>
    <row r="1298" spans="8:9" x14ac:dyDescent="0.2">
      <c r="H1298" s="169"/>
      <c r="I1298" s="166"/>
    </row>
    <row r="1299" spans="8:9" x14ac:dyDescent="0.2">
      <c r="H1299" s="169"/>
      <c r="I1299" s="166"/>
    </row>
    <row r="1300" spans="8:9" x14ac:dyDescent="0.2">
      <c r="H1300" s="169"/>
      <c r="I1300" s="166"/>
    </row>
    <row r="1301" spans="8:9" x14ac:dyDescent="0.2">
      <c r="H1301" s="169"/>
      <c r="I1301" s="166"/>
    </row>
    <row r="1302" spans="8:9" x14ac:dyDescent="0.2">
      <c r="H1302" s="169"/>
      <c r="I1302" s="166"/>
    </row>
    <row r="1303" spans="8:9" x14ac:dyDescent="0.2">
      <c r="H1303" s="169"/>
      <c r="I1303" s="166"/>
    </row>
    <row r="1304" spans="8:9" x14ac:dyDescent="0.2">
      <c r="H1304" s="169"/>
      <c r="I1304" s="166"/>
    </row>
    <row r="1305" spans="8:9" x14ac:dyDescent="0.2">
      <c r="H1305" s="169"/>
      <c r="I1305" s="166"/>
    </row>
    <row r="1306" spans="8:9" x14ac:dyDescent="0.2">
      <c r="H1306" s="169"/>
      <c r="I1306" s="166"/>
    </row>
    <row r="1307" spans="8:9" x14ac:dyDescent="0.2">
      <c r="H1307" s="169"/>
      <c r="I1307" s="166"/>
    </row>
    <row r="1308" spans="8:9" x14ac:dyDescent="0.2">
      <c r="H1308" s="169"/>
      <c r="I1308" s="166"/>
    </row>
    <row r="1309" spans="8:9" x14ac:dyDescent="0.2">
      <c r="H1309" s="169"/>
      <c r="I1309" s="166"/>
    </row>
    <row r="1310" spans="8:9" x14ac:dyDescent="0.2">
      <c r="H1310" s="169"/>
      <c r="I1310" s="166"/>
    </row>
    <row r="1311" spans="8:9" x14ac:dyDescent="0.2">
      <c r="H1311" s="169"/>
      <c r="I1311" s="166"/>
    </row>
    <row r="1312" spans="8:9" x14ac:dyDescent="0.2">
      <c r="H1312" s="169"/>
      <c r="I1312" s="166"/>
    </row>
    <row r="1313" spans="8:9" x14ac:dyDescent="0.2">
      <c r="H1313" s="169"/>
      <c r="I1313" s="166"/>
    </row>
    <row r="1314" spans="8:9" x14ac:dyDescent="0.2">
      <c r="H1314" s="169"/>
      <c r="I1314" s="166"/>
    </row>
    <row r="1315" spans="8:9" x14ac:dyDescent="0.2">
      <c r="H1315" s="169"/>
      <c r="I1315" s="166"/>
    </row>
    <row r="1316" spans="8:9" x14ac:dyDescent="0.2">
      <c r="H1316" s="169"/>
      <c r="I1316" s="166"/>
    </row>
    <row r="1317" spans="8:9" x14ac:dyDescent="0.2">
      <c r="H1317" s="169"/>
      <c r="I1317" s="166"/>
    </row>
    <row r="1318" spans="8:9" x14ac:dyDescent="0.2">
      <c r="H1318" s="169"/>
      <c r="I1318" s="166"/>
    </row>
    <row r="1319" spans="8:9" x14ac:dyDescent="0.2">
      <c r="H1319" s="169"/>
      <c r="I1319" s="166"/>
    </row>
    <row r="1320" spans="8:9" x14ac:dyDescent="0.2">
      <c r="H1320" s="169"/>
      <c r="I1320" s="166"/>
    </row>
    <row r="1321" spans="8:9" x14ac:dyDescent="0.2">
      <c r="H1321" s="169"/>
      <c r="I1321" s="166"/>
    </row>
    <row r="1322" spans="8:9" x14ac:dyDescent="0.2">
      <c r="H1322" s="169"/>
      <c r="I1322" s="166"/>
    </row>
    <row r="1323" spans="8:9" x14ac:dyDescent="0.2">
      <c r="H1323" s="169"/>
      <c r="I1323" s="166"/>
    </row>
    <row r="1324" spans="8:9" x14ac:dyDescent="0.2">
      <c r="H1324" s="169"/>
      <c r="I1324" s="166"/>
    </row>
    <row r="1325" spans="8:9" x14ac:dyDescent="0.2">
      <c r="H1325" s="169"/>
      <c r="I1325" s="166"/>
    </row>
    <row r="1326" spans="8:9" x14ac:dyDescent="0.2">
      <c r="H1326" s="169"/>
      <c r="I1326" s="166"/>
    </row>
    <row r="1327" spans="8:9" x14ac:dyDescent="0.2">
      <c r="H1327" s="169"/>
      <c r="I1327" s="166"/>
    </row>
    <row r="1328" spans="8:9" x14ac:dyDescent="0.2">
      <c r="H1328" s="169"/>
      <c r="I1328" s="166"/>
    </row>
    <row r="1329" spans="8:9" x14ac:dyDescent="0.2">
      <c r="H1329" s="169"/>
      <c r="I1329" s="166"/>
    </row>
    <row r="1330" spans="8:9" x14ac:dyDescent="0.2">
      <c r="H1330" s="169"/>
      <c r="I1330" s="166"/>
    </row>
    <row r="1331" spans="8:9" x14ac:dyDescent="0.2">
      <c r="H1331" s="169"/>
      <c r="I1331" s="166"/>
    </row>
    <row r="1332" spans="8:9" x14ac:dyDescent="0.2">
      <c r="H1332" s="169"/>
      <c r="I1332" s="166"/>
    </row>
    <row r="1333" spans="8:9" x14ac:dyDescent="0.2">
      <c r="H1333" s="169"/>
      <c r="I1333" s="166"/>
    </row>
    <row r="1334" spans="8:9" x14ac:dyDescent="0.2">
      <c r="H1334" s="169"/>
      <c r="I1334" s="166"/>
    </row>
    <row r="1335" spans="8:9" x14ac:dyDescent="0.2">
      <c r="H1335" s="169"/>
      <c r="I1335" s="166"/>
    </row>
    <row r="1336" spans="8:9" x14ac:dyDescent="0.2">
      <c r="H1336" s="169"/>
      <c r="I1336" s="166"/>
    </row>
    <row r="1337" spans="8:9" x14ac:dyDescent="0.2">
      <c r="H1337" s="169"/>
      <c r="I1337" s="166"/>
    </row>
    <row r="1338" spans="8:9" x14ac:dyDescent="0.2">
      <c r="H1338" s="169"/>
      <c r="I1338" s="166"/>
    </row>
    <row r="1339" spans="8:9" x14ac:dyDescent="0.2">
      <c r="H1339" s="169"/>
      <c r="I1339" s="166"/>
    </row>
    <row r="1340" spans="8:9" x14ac:dyDescent="0.2">
      <c r="H1340" s="169"/>
      <c r="I1340" s="166"/>
    </row>
    <row r="1341" spans="8:9" x14ac:dyDescent="0.2">
      <c r="H1341" s="169"/>
      <c r="I1341" s="166"/>
    </row>
    <row r="1342" spans="8:9" x14ac:dyDescent="0.2">
      <c r="H1342" s="169"/>
      <c r="I1342" s="166"/>
    </row>
    <row r="1343" spans="8:9" x14ac:dyDescent="0.2">
      <c r="H1343" s="169"/>
      <c r="I1343" s="166"/>
    </row>
    <row r="1344" spans="8:9" x14ac:dyDescent="0.2">
      <c r="H1344" s="169"/>
      <c r="I1344" s="166"/>
    </row>
    <row r="1345" spans="8:9" x14ac:dyDescent="0.2">
      <c r="H1345" s="169"/>
      <c r="I1345" s="166"/>
    </row>
    <row r="1346" spans="8:9" x14ac:dyDescent="0.2">
      <c r="H1346" s="169"/>
      <c r="I1346" s="166"/>
    </row>
    <row r="1347" spans="8:9" x14ac:dyDescent="0.2">
      <c r="H1347" s="169"/>
      <c r="I1347" s="166"/>
    </row>
    <row r="1348" spans="8:9" x14ac:dyDescent="0.2">
      <c r="H1348" s="169"/>
      <c r="I1348" s="166"/>
    </row>
    <row r="1349" spans="8:9" x14ac:dyDescent="0.2">
      <c r="H1349" s="169"/>
      <c r="I1349" s="166"/>
    </row>
    <row r="1350" spans="8:9" x14ac:dyDescent="0.2">
      <c r="H1350" s="169"/>
      <c r="I1350" s="166"/>
    </row>
    <row r="1351" spans="8:9" x14ac:dyDescent="0.2">
      <c r="H1351" s="169"/>
      <c r="I1351" s="166"/>
    </row>
    <row r="1352" spans="8:9" x14ac:dyDescent="0.2">
      <c r="H1352" s="169"/>
      <c r="I1352" s="166"/>
    </row>
    <row r="1353" spans="8:9" x14ac:dyDescent="0.2">
      <c r="H1353" s="169"/>
      <c r="I1353" s="166"/>
    </row>
    <row r="1354" spans="8:9" x14ac:dyDescent="0.2">
      <c r="H1354" s="169"/>
      <c r="I1354" s="166"/>
    </row>
    <row r="1355" spans="8:9" x14ac:dyDescent="0.2">
      <c r="H1355" s="169"/>
      <c r="I1355" s="166"/>
    </row>
    <row r="1356" spans="8:9" x14ac:dyDescent="0.2">
      <c r="H1356" s="169"/>
      <c r="I1356" s="166"/>
    </row>
    <row r="1357" spans="8:9" x14ac:dyDescent="0.2">
      <c r="H1357" s="169"/>
      <c r="I1357" s="166"/>
    </row>
    <row r="1358" spans="8:9" x14ac:dyDescent="0.2">
      <c r="H1358" s="169"/>
      <c r="I1358" s="166"/>
    </row>
    <row r="1359" spans="8:9" x14ac:dyDescent="0.2">
      <c r="H1359" s="169"/>
      <c r="I1359" s="166"/>
    </row>
    <row r="1360" spans="8:9" x14ac:dyDescent="0.2">
      <c r="H1360" s="169"/>
      <c r="I1360" s="166"/>
    </row>
    <row r="1361" spans="8:9" x14ac:dyDescent="0.2">
      <c r="H1361" s="169"/>
      <c r="I1361" s="166"/>
    </row>
    <row r="1362" spans="8:9" x14ac:dyDescent="0.2">
      <c r="H1362" s="169"/>
      <c r="I1362" s="166"/>
    </row>
    <row r="1363" spans="8:9" x14ac:dyDescent="0.2">
      <c r="H1363" s="169"/>
      <c r="I1363" s="166"/>
    </row>
    <row r="1364" spans="8:9" x14ac:dyDescent="0.2">
      <c r="H1364" s="169"/>
      <c r="I1364" s="166"/>
    </row>
    <row r="1365" spans="8:9" x14ac:dyDescent="0.2">
      <c r="H1365" s="169"/>
      <c r="I1365" s="166"/>
    </row>
    <row r="1366" spans="8:9" x14ac:dyDescent="0.2">
      <c r="H1366" s="169"/>
      <c r="I1366" s="166"/>
    </row>
    <row r="1367" spans="8:9" x14ac:dyDescent="0.2">
      <c r="H1367" s="169"/>
      <c r="I1367" s="166"/>
    </row>
    <row r="1368" spans="8:9" x14ac:dyDescent="0.2">
      <c r="H1368" s="169"/>
      <c r="I1368" s="166"/>
    </row>
    <row r="1369" spans="8:9" x14ac:dyDescent="0.2">
      <c r="H1369" s="169"/>
      <c r="I1369" s="166"/>
    </row>
    <row r="1370" spans="8:9" x14ac:dyDescent="0.2">
      <c r="H1370" s="169"/>
      <c r="I1370" s="166"/>
    </row>
    <row r="1371" spans="8:9" x14ac:dyDescent="0.2">
      <c r="H1371" s="169"/>
      <c r="I1371" s="166"/>
    </row>
    <row r="1372" spans="8:9" x14ac:dyDescent="0.2">
      <c r="H1372" s="169"/>
      <c r="I1372" s="166"/>
    </row>
    <row r="1373" spans="8:9" x14ac:dyDescent="0.2">
      <c r="H1373" s="169"/>
      <c r="I1373" s="166"/>
    </row>
    <row r="1374" spans="8:9" x14ac:dyDescent="0.2">
      <c r="H1374" s="169"/>
      <c r="I1374" s="166"/>
    </row>
    <row r="1375" spans="8:9" x14ac:dyDescent="0.2">
      <c r="H1375" s="169"/>
      <c r="I1375" s="166"/>
    </row>
    <row r="1376" spans="8:9" x14ac:dyDescent="0.2">
      <c r="H1376" s="169"/>
      <c r="I1376" s="166"/>
    </row>
    <row r="1377" spans="8:9" x14ac:dyDescent="0.2">
      <c r="H1377" s="169"/>
      <c r="I1377" s="166"/>
    </row>
    <row r="1378" spans="8:9" x14ac:dyDescent="0.2">
      <c r="H1378" s="169"/>
      <c r="I1378" s="166"/>
    </row>
    <row r="1379" spans="8:9" x14ac:dyDescent="0.2">
      <c r="H1379" s="169"/>
      <c r="I1379" s="166"/>
    </row>
    <row r="1380" spans="8:9" x14ac:dyDescent="0.2">
      <c r="H1380" s="169"/>
      <c r="I1380" s="166"/>
    </row>
    <row r="1381" spans="8:9" x14ac:dyDescent="0.2">
      <c r="H1381" s="169"/>
      <c r="I1381" s="166"/>
    </row>
    <row r="1382" spans="8:9" x14ac:dyDescent="0.2">
      <c r="H1382" s="169"/>
      <c r="I1382" s="166"/>
    </row>
    <row r="1383" spans="8:9" x14ac:dyDescent="0.2">
      <c r="H1383" s="169"/>
      <c r="I1383" s="166"/>
    </row>
    <row r="1384" spans="8:9" x14ac:dyDescent="0.2">
      <c r="H1384" s="169"/>
      <c r="I1384" s="166"/>
    </row>
    <row r="1385" spans="8:9" x14ac:dyDescent="0.2">
      <c r="H1385" s="169"/>
      <c r="I1385" s="166"/>
    </row>
    <row r="1386" spans="8:9" x14ac:dyDescent="0.2">
      <c r="H1386" s="169"/>
      <c r="I1386" s="166"/>
    </row>
    <row r="1387" spans="8:9" x14ac:dyDescent="0.2">
      <c r="H1387" s="169"/>
      <c r="I1387" s="166"/>
    </row>
    <row r="1388" spans="8:9" x14ac:dyDescent="0.2">
      <c r="H1388" s="169"/>
      <c r="I1388" s="166"/>
    </row>
    <row r="1389" spans="8:9" x14ac:dyDescent="0.2">
      <c r="H1389" s="169"/>
      <c r="I1389" s="166"/>
    </row>
    <row r="1390" spans="8:9" x14ac:dyDescent="0.2">
      <c r="H1390" s="169"/>
      <c r="I1390" s="166"/>
    </row>
    <row r="1391" spans="8:9" x14ac:dyDescent="0.2">
      <c r="H1391" s="169"/>
      <c r="I1391" s="166"/>
    </row>
    <row r="1392" spans="8:9" x14ac:dyDescent="0.2">
      <c r="H1392" s="169"/>
      <c r="I1392" s="166"/>
    </row>
    <row r="1393" spans="8:9" x14ac:dyDescent="0.2">
      <c r="H1393" s="169"/>
      <c r="I1393" s="166"/>
    </row>
    <row r="1394" spans="8:9" x14ac:dyDescent="0.2">
      <c r="H1394" s="169"/>
      <c r="I1394" s="166"/>
    </row>
    <row r="1395" spans="8:9" x14ac:dyDescent="0.2">
      <c r="H1395" s="169"/>
      <c r="I1395" s="166"/>
    </row>
    <row r="1396" spans="8:9" x14ac:dyDescent="0.2">
      <c r="H1396" s="169"/>
      <c r="I1396" s="166"/>
    </row>
    <row r="1397" spans="8:9" x14ac:dyDescent="0.2">
      <c r="H1397" s="169"/>
      <c r="I1397" s="166"/>
    </row>
    <row r="1398" spans="8:9" x14ac:dyDescent="0.2">
      <c r="H1398" s="169"/>
      <c r="I1398" s="166"/>
    </row>
    <row r="1399" spans="8:9" x14ac:dyDescent="0.2">
      <c r="H1399" s="169"/>
      <c r="I1399" s="166"/>
    </row>
    <row r="1400" spans="8:9" x14ac:dyDescent="0.2">
      <c r="H1400" s="169"/>
      <c r="I1400" s="166"/>
    </row>
    <row r="1401" spans="8:9" x14ac:dyDescent="0.2">
      <c r="H1401" s="169"/>
      <c r="I1401" s="166"/>
    </row>
    <row r="1402" spans="8:9" x14ac:dyDescent="0.2">
      <c r="H1402" s="169"/>
      <c r="I1402" s="166"/>
    </row>
    <row r="1403" spans="8:9" x14ac:dyDescent="0.2">
      <c r="H1403" s="169"/>
      <c r="I1403" s="166"/>
    </row>
    <row r="1404" spans="8:9" x14ac:dyDescent="0.2">
      <c r="H1404" s="169"/>
      <c r="I1404" s="166"/>
    </row>
    <row r="1405" spans="8:9" x14ac:dyDescent="0.2">
      <c r="H1405" s="169"/>
      <c r="I1405" s="166"/>
    </row>
    <row r="1406" spans="8:9" x14ac:dyDescent="0.2">
      <c r="H1406" s="169"/>
      <c r="I1406" s="166"/>
    </row>
    <row r="1407" spans="8:9" x14ac:dyDescent="0.2">
      <c r="H1407" s="169"/>
      <c r="I1407" s="166"/>
    </row>
    <row r="1408" spans="8:9" x14ac:dyDescent="0.2">
      <c r="H1408" s="169"/>
      <c r="I1408" s="166"/>
    </row>
    <row r="1409" spans="8:9" x14ac:dyDescent="0.2">
      <c r="H1409" s="169"/>
      <c r="I1409" s="166"/>
    </row>
    <row r="1410" spans="8:9" x14ac:dyDescent="0.2">
      <c r="H1410" s="169"/>
      <c r="I1410" s="166"/>
    </row>
    <row r="1411" spans="8:9" x14ac:dyDescent="0.2">
      <c r="H1411" s="169"/>
      <c r="I1411" s="166"/>
    </row>
    <row r="1412" spans="8:9" x14ac:dyDescent="0.2">
      <c r="H1412" s="169"/>
      <c r="I1412" s="166"/>
    </row>
    <row r="1413" spans="8:9" x14ac:dyDescent="0.2">
      <c r="H1413" s="169"/>
      <c r="I1413" s="166"/>
    </row>
    <row r="1414" spans="8:9" x14ac:dyDescent="0.2">
      <c r="H1414" s="169"/>
      <c r="I1414" s="166"/>
    </row>
    <row r="1415" spans="8:9" x14ac:dyDescent="0.2">
      <c r="H1415" s="169"/>
      <c r="I1415" s="166"/>
    </row>
    <row r="1416" spans="8:9" x14ac:dyDescent="0.2">
      <c r="H1416" s="169"/>
      <c r="I1416" s="166"/>
    </row>
    <row r="1417" spans="8:9" x14ac:dyDescent="0.2">
      <c r="H1417" s="169"/>
      <c r="I1417" s="166"/>
    </row>
    <row r="1418" spans="8:9" x14ac:dyDescent="0.2">
      <c r="H1418" s="169"/>
      <c r="I1418" s="166"/>
    </row>
    <row r="1419" spans="8:9" x14ac:dyDescent="0.2">
      <c r="H1419" s="169"/>
      <c r="I1419" s="166"/>
    </row>
    <row r="1420" spans="8:9" x14ac:dyDescent="0.2">
      <c r="H1420" s="169"/>
      <c r="I1420" s="166"/>
    </row>
    <row r="1421" spans="8:9" x14ac:dyDescent="0.2">
      <c r="H1421" s="169"/>
      <c r="I1421" s="166"/>
    </row>
    <row r="1422" spans="8:9" x14ac:dyDescent="0.2">
      <c r="H1422" s="169"/>
      <c r="I1422" s="166"/>
    </row>
    <row r="1423" spans="8:9" x14ac:dyDescent="0.2">
      <c r="H1423" s="169"/>
      <c r="I1423" s="166"/>
    </row>
    <row r="1424" spans="8:9" x14ac:dyDescent="0.2">
      <c r="H1424" s="169"/>
      <c r="I1424" s="166"/>
    </row>
    <row r="1425" spans="8:9" x14ac:dyDescent="0.2">
      <c r="H1425" s="169"/>
      <c r="I1425" s="166"/>
    </row>
    <row r="1426" spans="8:9" x14ac:dyDescent="0.2">
      <c r="H1426" s="169"/>
      <c r="I1426" s="166"/>
    </row>
    <row r="1427" spans="8:9" x14ac:dyDescent="0.2">
      <c r="H1427" s="169"/>
      <c r="I1427" s="166"/>
    </row>
    <row r="1428" spans="8:9" x14ac:dyDescent="0.2">
      <c r="H1428" s="169"/>
      <c r="I1428" s="166"/>
    </row>
    <row r="1429" spans="8:9" x14ac:dyDescent="0.2">
      <c r="H1429" s="169"/>
      <c r="I1429" s="166"/>
    </row>
    <row r="1430" spans="8:9" x14ac:dyDescent="0.2">
      <c r="H1430" s="169"/>
      <c r="I1430" s="166"/>
    </row>
    <row r="1431" spans="8:9" x14ac:dyDescent="0.2">
      <c r="H1431" s="169"/>
      <c r="I1431" s="166"/>
    </row>
    <row r="1432" spans="8:9" x14ac:dyDescent="0.2">
      <c r="H1432" s="169"/>
      <c r="I1432" s="166"/>
    </row>
    <row r="1433" spans="8:9" x14ac:dyDescent="0.2">
      <c r="H1433" s="169"/>
      <c r="I1433" s="166"/>
    </row>
    <row r="1434" spans="8:9" x14ac:dyDescent="0.2">
      <c r="H1434" s="169"/>
      <c r="I1434" s="166"/>
    </row>
    <row r="1435" spans="8:9" x14ac:dyDescent="0.2">
      <c r="H1435" s="169"/>
      <c r="I1435" s="166"/>
    </row>
    <row r="1436" spans="8:9" x14ac:dyDescent="0.2">
      <c r="H1436" s="169"/>
      <c r="I1436" s="166"/>
    </row>
    <row r="1437" spans="8:9" x14ac:dyDescent="0.2">
      <c r="H1437" s="169"/>
      <c r="I1437" s="166"/>
    </row>
    <row r="1438" spans="8:9" x14ac:dyDescent="0.2">
      <c r="H1438" s="169"/>
      <c r="I1438" s="166"/>
    </row>
    <row r="1439" spans="8:9" x14ac:dyDescent="0.2">
      <c r="H1439" s="169"/>
      <c r="I1439" s="166"/>
    </row>
    <row r="1440" spans="8:9" x14ac:dyDescent="0.2">
      <c r="H1440" s="169"/>
      <c r="I1440" s="166"/>
    </row>
    <row r="1441" spans="8:9" x14ac:dyDescent="0.2">
      <c r="H1441" s="169"/>
      <c r="I1441" s="166"/>
    </row>
    <row r="1442" spans="8:9" x14ac:dyDescent="0.2">
      <c r="H1442" s="169"/>
      <c r="I1442" s="166"/>
    </row>
    <row r="1443" spans="8:9" x14ac:dyDescent="0.2">
      <c r="H1443" s="169"/>
      <c r="I1443" s="166"/>
    </row>
    <row r="1444" spans="8:9" x14ac:dyDescent="0.2">
      <c r="H1444" s="169"/>
      <c r="I1444" s="166"/>
    </row>
    <row r="1445" spans="8:9" x14ac:dyDescent="0.2">
      <c r="H1445" s="169"/>
      <c r="I1445" s="166"/>
    </row>
    <row r="1446" spans="8:9" x14ac:dyDescent="0.2">
      <c r="H1446" s="169"/>
      <c r="I1446" s="166"/>
    </row>
    <row r="1447" spans="8:9" x14ac:dyDescent="0.2">
      <c r="H1447" s="169"/>
      <c r="I1447" s="166"/>
    </row>
    <row r="1448" spans="8:9" x14ac:dyDescent="0.2">
      <c r="H1448" s="169"/>
      <c r="I1448" s="166"/>
    </row>
    <row r="1449" spans="8:9" x14ac:dyDescent="0.2">
      <c r="H1449" s="169"/>
      <c r="I1449" s="166"/>
    </row>
    <row r="1450" spans="8:9" x14ac:dyDescent="0.2">
      <c r="H1450" s="169"/>
      <c r="I1450" s="166"/>
    </row>
    <row r="1451" spans="8:9" x14ac:dyDescent="0.2">
      <c r="H1451" s="169"/>
      <c r="I1451" s="166"/>
    </row>
    <row r="1452" spans="8:9" x14ac:dyDescent="0.2">
      <c r="H1452" s="169"/>
      <c r="I1452" s="166"/>
    </row>
    <row r="1453" spans="8:9" x14ac:dyDescent="0.2">
      <c r="H1453" s="169"/>
      <c r="I1453" s="166"/>
    </row>
    <row r="1454" spans="8:9" x14ac:dyDescent="0.2">
      <c r="H1454" s="169"/>
      <c r="I1454" s="166"/>
    </row>
    <row r="1455" spans="8:9" x14ac:dyDescent="0.2">
      <c r="H1455" s="169"/>
      <c r="I1455" s="166"/>
    </row>
    <row r="1456" spans="8:9" x14ac:dyDescent="0.2">
      <c r="H1456" s="169"/>
      <c r="I1456" s="166"/>
    </row>
    <row r="1457" spans="8:9" x14ac:dyDescent="0.2">
      <c r="H1457" s="169"/>
      <c r="I1457" s="166"/>
    </row>
    <row r="1458" spans="8:9" x14ac:dyDescent="0.2">
      <c r="H1458" s="169"/>
      <c r="I1458" s="166"/>
    </row>
    <row r="1459" spans="8:9" x14ac:dyDescent="0.2">
      <c r="H1459" s="169"/>
      <c r="I1459" s="166"/>
    </row>
    <row r="1460" spans="8:9" x14ac:dyDescent="0.2">
      <c r="H1460" s="169"/>
      <c r="I1460" s="166"/>
    </row>
    <row r="1461" spans="8:9" x14ac:dyDescent="0.2">
      <c r="H1461" s="169"/>
      <c r="I1461" s="166"/>
    </row>
    <row r="1462" spans="8:9" x14ac:dyDescent="0.2">
      <c r="H1462" s="169"/>
      <c r="I1462" s="166"/>
    </row>
    <row r="1463" spans="8:9" x14ac:dyDescent="0.2">
      <c r="H1463" s="169"/>
      <c r="I1463" s="166"/>
    </row>
    <row r="1464" spans="8:9" x14ac:dyDescent="0.2">
      <c r="H1464" s="169"/>
      <c r="I1464" s="166"/>
    </row>
    <row r="1465" spans="8:9" x14ac:dyDescent="0.2">
      <c r="H1465" s="169"/>
      <c r="I1465" s="166"/>
    </row>
    <row r="1466" spans="8:9" x14ac:dyDescent="0.2">
      <c r="H1466" s="169"/>
      <c r="I1466" s="166"/>
    </row>
    <row r="1467" spans="8:9" x14ac:dyDescent="0.2">
      <c r="H1467" s="169"/>
      <c r="I1467" s="166"/>
    </row>
    <row r="1468" spans="8:9" x14ac:dyDescent="0.2">
      <c r="H1468" s="169"/>
      <c r="I1468" s="166"/>
    </row>
    <row r="1469" spans="8:9" x14ac:dyDescent="0.2">
      <c r="H1469" s="169"/>
      <c r="I1469" s="166"/>
    </row>
    <row r="1470" spans="8:9" x14ac:dyDescent="0.2">
      <c r="H1470" s="169"/>
      <c r="I1470" s="166"/>
    </row>
    <row r="1471" spans="8:9" x14ac:dyDescent="0.2">
      <c r="H1471" s="169"/>
      <c r="I1471" s="166"/>
    </row>
    <row r="1472" spans="8:9" x14ac:dyDescent="0.2">
      <c r="H1472" s="169"/>
      <c r="I1472" s="166"/>
    </row>
    <row r="1473" spans="8:9" x14ac:dyDescent="0.2">
      <c r="H1473" s="169"/>
      <c r="I1473" s="166"/>
    </row>
    <row r="1474" spans="8:9" x14ac:dyDescent="0.2">
      <c r="H1474" s="169"/>
      <c r="I1474" s="166"/>
    </row>
    <row r="1475" spans="8:9" x14ac:dyDescent="0.2">
      <c r="H1475" s="169"/>
      <c r="I1475" s="166"/>
    </row>
    <row r="1476" spans="8:9" x14ac:dyDescent="0.2">
      <c r="H1476" s="169"/>
      <c r="I1476" s="166"/>
    </row>
    <row r="1477" spans="8:9" x14ac:dyDescent="0.2">
      <c r="H1477" s="169"/>
      <c r="I1477" s="166"/>
    </row>
    <row r="1478" spans="8:9" x14ac:dyDescent="0.2">
      <c r="H1478" s="169"/>
      <c r="I1478" s="166"/>
    </row>
    <row r="1479" spans="8:9" x14ac:dyDescent="0.2">
      <c r="H1479" s="169"/>
      <c r="I1479" s="166"/>
    </row>
    <row r="1480" spans="8:9" x14ac:dyDescent="0.2">
      <c r="H1480" s="169"/>
      <c r="I1480" s="166"/>
    </row>
    <row r="1481" spans="8:9" x14ac:dyDescent="0.2">
      <c r="H1481" s="169"/>
      <c r="I1481" s="166"/>
    </row>
    <row r="1482" spans="8:9" x14ac:dyDescent="0.2">
      <c r="H1482" s="169"/>
      <c r="I1482" s="166"/>
    </row>
    <row r="1483" spans="8:9" x14ac:dyDescent="0.2">
      <c r="H1483" s="169"/>
      <c r="I1483" s="166"/>
    </row>
    <row r="1484" spans="8:9" x14ac:dyDescent="0.2">
      <c r="H1484" s="169"/>
      <c r="I1484" s="166"/>
    </row>
    <row r="1485" spans="8:9" x14ac:dyDescent="0.2">
      <c r="H1485" s="169"/>
      <c r="I1485" s="166"/>
    </row>
    <row r="1486" spans="8:9" x14ac:dyDescent="0.2">
      <c r="H1486" s="169"/>
      <c r="I1486" s="166"/>
    </row>
    <row r="1487" spans="8:9" x14ac:dyDescent="0.2">
      <c r="H1487" s="169"/>
      <c r="I1487" s="166"/>
    </row>
    <row r="1488" spans="8:9" x14ac:dyDescent="0.2">
      <c r="H1488" s="169"/>
      <c r="I1488" s="166"/>
    </row>
    <row r="1489" spans="8:9" x14ac:dyDescent="0.2">
      <c r="H1489" s="169"/>
      <c r="I1489" s="166"/>
    </row>
    <row r="1490" spans="8:9" x14ac:dyDescent="0.2">
      <c r="H1490" s="169"/>
      <c r="I1490" s="166"/>
    </row>
    <row r="1491" spans="8:9" x14ac:dyDescent="0.2">
      <c r="H1491" s="169"/>
      <c r="I1491" s="166"/>
    </row>
    <row r="1492" spans="8:9" x14ac:dyDescent="0.2">
      <c r="H1492" s="169"/>
      <c r="I1492" s="166"/>
    </row>
    <row r="1493" spans="8:9" x14ac:dyDescent="0.2">
      <c r="H1493" s="169"/>
      <c r="I1493" s="166"/>
    </row>
    <row r="1494" spans="8:9" x14ac:dyDescent="0.2">
      <c r="H1494" s="169"/>
      <c r="I1494" s="166"/>
    </row>
    <row r="1495" spans="8:9" x14ac:dyDescent="0.2">
      <c r="H1495" s="169"/>
      <c r="I1495" s="166"/>
    </row>
    <row r="1496" spans="8:9" x14ac:dyDescent="0.2">
      <c r="H1496" s="169"/>
      <c r="I1496" s="166"/>
    </row>
    <row r="1497" spans="8:9" x14ac:dyDescent="0.2">
      <c r="H1497" s="169"/>
      <c r="I1497" s="166"/>
    </row>
    <row r="1498" spans="8:9" x14ac:dyDescent="0.2">
      <c r="H1498" s="169"/>
      <c r="I1498" s="166"/>
    </row>
    <row r="1499" spans="8:9" x14ac:dyDescent="0.2">
      <c r="H1499" s="169"/>
      <c r="I1499" s="166"/>
    </row>
    <row r="1500" spans="8:9" x14ac:dyDescent="0.2">
      <c r="H1500" s="169"/>
      <c r="I1500" s="166"/>
    </row>
    <row r="1501" spans="8:9" x14ac:dyDescent="0.2">
      <c r="H1501" s="169"/>
      <c r="I1501" s="166"/>
    </row>
    <row r="1502" spans="8:9" x14ac:dyDescent="0.2">
      <c r="H1502" s="169"/>
      <c r="I1502" s="166"/>
    </row>
    <row r="1503" spans="8:9" x14ac:dyDescent="0.2">
      <c r="H1503" s="169"/>
      <c r="I1503" s="166"/>
    </row>
    <row r="1504" spans="8:9" x14ac:dyDescent="0.2">
      <c r="H1504" s="169"/>
      <c r="I1504" s="166"/>
    </row>
    <row r="1505" spans="8:9" x14ac:dyDescent="0.2">
      <c r="H1505" s="169"/>
      <c r="I1505" s="166"/>
    </row>
    <row r="1506" spans="8:9" x14ac:dyDescent="0.2">
      <c r="H1506" s="169"/>
      <c r="I1506" s="166"/>
    </row>
    <row r="1507" spans="8:9" x14ac:dyDescent="0.2">
      <c r="H1507" s="169"/>
      <c r="I1507" s="166"/>
    </row>
    <row r="1508" spans="8:9" x14ac:dyDescent="0.2">
      <c r="H1508" s="169"/>
      <c r="I1508" s="166"/>
    </row>
    <row r="1509" spans="8:9" x14ac:dyDescent="0.2">
      <c r="H1509" s="169"/>
      <c r="I1509" s="166"/>
    </row>
    <row r="1510" spans="8:9" x14ac:dyDescent="0.2">
      <c r="H1510" s="169"/>
      <c r="I1510" s="166"/>
    </row>
    <row r="1511" spans="8:9" x14ac:dyDescent="0.2">
      <c r="H1511" s="169"/>
      <c r="I1511" s="166"/>
    </row>
    <row r="1512" spans="8:9" x14ac:dyDescent="0.2">
      <c r="H1512" s="169"/>
      <c r="I1512" s="166"/>
    </row>
    <row r="1513" spans="8:9" x14ac:dyDescent="0.2">
      <c r="H1513" s="169"/>
      <c r="I1513" s="166"/>
    </row>
    <row r="1514" spans="8:9" x14ac:dyDescent="0.2">
      <c r="H1514" s="169"/>
      <c r="I1514" s="166"/>
    </row>
    <row r="1515" spans="8:9" x14ac:dyDescent="0.2">
      <c r="H1515" s="169"/>
      <c r="I1515" s="166"/>
    </row>
    <row r="1516" spans="8:9" x14ac:dyDescent="0.2">
      <c r="H1516" s="169"/>
      <c r="I1516" s="166"/>
    </row>
    <row r="1517" spans="8:9" x14ac:dyDescent="0.2">
      <c r="H1517" s="169"/>
      <c r="I1517" s="166"/>
    </row>
    <row r="1518" spans="8:9" x14ac:dyDescent="0.2">
      <c r="H1518" s="169"/>
      <c r="I1518" s="166"/>
    </row>
    <row r="1519" spans="8:9" x14ac:dyDescent="0.2">
      <c r="H1519" s="169"/>
      <c r="I1519" s="166"/>
    </row>
    <row r="1520" spans="8:9" x14ac:dyDescent="0.2">
      <c r="H1520" s="169"/>
      <c r="I1520" s="166"/>
    </row>
    <row r="1521" spans="8:9" x14ac:dyDescent="0.2">
      <c r="H1521" s="169"/>
      <c r="I1521" s="166"/>
    </row>
    <row r="1522" spans="8:9" x14ac:dyDescent="0.2">
      <c r="H1522" s="169"/>
      <c r="I1522" s="166"/>
    </row>
    <row r="1523" spans="8:9" x14ac:dyDescent="0.2">
      <c r="H1523" s="169"/>
      <c r="I1523" s="166"/>
    </row>
    <row r="1524" spans="8:9" x14ac:dyDescent="0.2">
      <c r="H1524" s="169"/>
      <c r="I1524" s="166"/>
    </row>
    <row r="1525" spans="8:9" x14ac:dyDescent="0.2">
      <c r="H1525" s="169"/>
      <c r="I1525" s="166"/>
    </row>
    <row r="1526" spans="8:9" x14ac:dyDescent="0.2">
      <c r="H1526" s="169"/>
      <c r="I1526" s="166"/>
    </row>
    <row r="1527" spans="8:9" x14ac:dyDescent="0.2">
      <c r="H1527" s="169"/>
      <c r="I1527" s="166"/>
    </row>
    <row r="1528" spans="8:9" x14ac:dyDescent="0.2">
      <c r="H1528" s="169"/>
      <c r="I1528" s="166"/>
    </row>
    <row r="1529" spans="8:9" x14ac:dyDescent="0.2">
      <c r="H1529" s="169"/>
      <c r="I1529" s="166"/>
    </row>
    <row r="1530" spans="8:9" x14ac:dyDescent="0.2">
      <c r="H1530" s="169"/>
      <c r="I1530" s="166"/>
    </row>
    <row r="1531" spans="8:9" x14ac:dyDescent="0.2">
      <c r="H1531" s="169"/>
      <c r="I1531" s="166"/>
    </row>
    <row r="1532" spans="8:9" x14ac:dyDescent="0.2">
      <c r="H1532" s="169"/>
      <c r="I1532" s="166"/>
    </row>
    <row r="1533" spans="8:9" x14ac:dyDescent="0.2">
      <c r="H1533" s="169"/>
      <c r="I1533" s="166"/>
    </row>
    <row r="1534" spans="8:9" x14ac:dyDescent="0.2">
      <c r="H1534" s="169"/>
      <c r="I1534" s="166"/>
    </row>
    <row r="1535" spans="8:9" x14ac:dyDescent="0.2">
      <c r="H1535" s="169"/>
      <c r="I1535" s="166"/>
    </row>
    <row r="1536" spans="8:9" x14ac:dyDescent="0.2">
      <c r="H1536" s="169"/>
      <c r="I1536" s="166"/>
    </row>
    <row r="1537" spans="8:9" x14ac:dyDescent="0.2">
      <c r="H1537" s="169"/>
      <c r="I1537" s="166"/>
    </row>
    <row r="1538" spans="8:9" x14ac:dyDescent="0.2">
      <c r="H1538" s="169"/>
      <c r="I1538" s="166"/>
    </row>
    <row r="1539" spans="8:9" x14ac:dyDescent="0.2">
      <c r="H1539" s="169"/>
      <c r="I1539" s="166"/>
    </row>
    <row r="1540" spans="8:9" x14ac:dyDescent="0.2">
      <c r="H1540" s="169"/>
      <c r="I1540" s="166"/>
    </row>
    <row r="1541" spans="8:9" x14ac:dyDescent="0.2">
      <c r="H1541" s="169"/>
      <c r="I1541" s="166"/>
    </row>
    <row r="1542" spans="8:9" x14ac:dyDescent="0.2">
      <c r="H1542" s="169"/>
      <c r="I1542" s="166"/>
    </row>
    <row r="1543" spans="8:9" x14ac:dyDescent="0.2">
      <c r="H1543" s="169"/>
      <c r="I1543" s="166"/>
    </row>
    <row r="1544" spans="8:9" x14ac:dyDescent="0.2">
      <c r="H1544" s="169"/>
      <c r="I1544" s="166"/>
    </row>
    <row r="1545" spans="8:9" x14ac:dyDescent="0.2">
      <c r="H1545" s="169"/>
      <c r="I1545" s="166"/>
    </row>
    <row r="1546" spans="8:9" x14ac:dyDescent="0.2">
      <c r="H1546" s="169"/>
      <c r="I1546" s="166"/>
    </row>
    <row r="1547" spans="8:9" x14ac:dyDescent="0.2">
      <c r="H1547" s="169"/>
      <c r="I1547" s="166"/>
    </row>
    <row r="1548" spans="8:9" x14ac:dyDescent="0.2">
      <c r="H1548" s="169"/>
      <c r="I1548" s="166"/>
    </row>
    <row r="1549" spans="8:9" x14ac:dyDescent="0.2">
      <c r="H1549" s="169"/>
      <c r="I1549" s="166"/>
    </row>
    <row r="1550" spans="8:9" x14ac:dyDescent="0.2">
      <c r="H1550" s="169"/>
      <c r="I1550" s="166"/>
    </row>
    <row r="1551" spans="8:9" x14ac:dyDescent="0.2">
      <c r="H1551" s="169"/>
      <c r="I1551" s="166"/>
    </row>
    <row r="1552" spans="8:9" x14ac:dyDescent="0.2">
      <c r="H1552" s="169"/>
      <c r="I1552" s="166"/>
    </row>
    <row r="1553" spans="8:9" x14ac:dyDescent="0.2">
      <c r="H1553" s="169"/>
      <c r="I1553" s="166"/>
    </row>
    <row r="1554" spans="8:9" x14ac:dyDescent="0.2">
      <c r="H1554" s="169"/>
      <c r="I1554" s="166"/>
    </row>
    <row r="1555" spans="8:9" x14ac:dyDescent="0.2">
      <c r="H1555" s="169"/>
      <c r="I1555" s="166"/>
    </row>
    <row r="1556" spans="8:9" x14ac:dyDescent="0.2">
      <c r="H1556" s="169"/>
      <c r="I1556" s="166"/>
    </row>
    <row r="1557" spans="8:9" x14ac:dyDescent="0.2">
      <c r="H1557" s="169"/>
      <c r="I1557" s="166"/>
    </row>
    <row r="1558" spans="8:9" x14ac:dyDescent="0.2">
      <c r="H1558" s="169"/>
      <c r="I1558" s="166"/>
    </row>
    <row r="1559" spans="8:9" x14ac:dyDescent="0.2">
      <c r="H1559" s="169"/>
      <c r="I1559" s="166"/>
    </row>
    <row r="1560" spans="8:9" x14ac:dyDescent="0.2">
      <c r="H1560" s="169"/>
      <c r="I1560" s="166"/>
    </row>
    <row r="1561" spans="8:9" x14ac:dyDescent="0.2">
      <c r="H1561" s="169"/>
      <c r="I1561" s="166"/>
    </row>
    <row r="1562" spans="8:9" x14ac:dyDescent="0.2">
      <c r="H1562" s="169"/>
      <c r="I1562" s="166"/>
    </row>
    <row r="1563" spans="8:9" x14ac:dyDescent="0.2">
      <c r="H1563" s="169"/>
      <c r="I1563" s="166"/>
    </row>
    <row r="1564" spans="8:9" x14ac:dyDescent="0.2">
      <c r="H1564" s="169"/>
      <c r="I1564" s="166"/>
    </row>
    <row r="1565" spans="8:9" x14ac:dyDescent="0.2">
      <c r="H1565" s="169"/>
      <c r="I1565" s="166"/>
    </row>
    <row r="1566" spans="8:9" x14ac:dyDescent="0.2">
      <c r="H1566" s="169"/>
      <c r="I1566" s="166"/>
    </row>
    <row r="1567" spans="8:9" x14ac:dyDescent="0.2">
      <c r="H1567" s="169"/>
      <c r="I1567" s="166"/>
    </row>
    <row r="1568" spans="8:9" x14ac:dyDescent="0.2">
      <c r="H1568" s="169"/>
      <c r="I1568" s="166"/>
    </row>
    <row r="1569" spans="8:9" x14ac:dyDescent="0.2">
      <c r="H1569" s="169"/>
      <c r="I1569" s="166"/>
    </row>
    <row r="1570" spans="8:9" x14ac:dyDescent="0.2">
      <c r="H1570" s="169"/>
      <c r="I1570" s="166"/>
    </row>
    <row r="1571" spans="8:9" x14ac:dyDescent="0.2">
      <c r="H1571" s="169"/>
      <c r="I1571" s="166"/>
    </row>
    <row r="1572" spans="8:9" x14ac:dyDescent="0.2">
      <c r="H1572" s="169"/>
      <c r="I1572" s="166"/>
    </row>
    <row r="1573" spans="8:9" x14ac:dyDescent="0.2">
      <c r="H1573" s="169"/>
      <c r="I1573" s="166"/>
    </row>
    <row r="1574" spans="8:9" x14ac:dyDescent="0.2">
      <c r="H1574" s="169"/>
      <c r="I1574" s="166"/>
    </row>
    <row r="1575" spans="8:9" x14ac:dyDescent="0.2">
      <c r="H1575" s="169"/>
      <c r="I1575" s="166"/>
    </row>
    <row r="1576" spans="8:9" x14ac:dyDescent="0.2">
      <c r="H1576" s="169"/>
      <c r="I1576" s="166"/>
    </row>
    <row r="1577" spans="8:9" x14ac:dyDescent="0.2">
      <c r="H1577" s="169"/>
      <c r="I1577" s="166"/>
    </row>
    <row r="1578" spans="8:9" x14ac:dyDescent="0.2">
      <c r="H1578" s="169"/>
      <c r="I1578" s="166"/>
    </row>
    <row r="1579" spans="8:9" x14ac:dyDescent="0.2">
      <c r="H1579" s="169"/>
      <c r="I1579" s="166"/>
    </row>
    <row r="1580" spans="8:9" x14ac:dyDescent="0.2">
      <c r="H1580" s="169"/>
      <c r="I1580" s="166"/>
    </row>
    <row r="1581" spans="8:9" x14ac:dyDescent="0.2">
      <c r="H1581" s="169"/>
      <c r="I1581" s="166"/>
    </row>
    <row r="1582" spans="8:9" x14ac:dyDescent="0.2">
      <c r="H1582" s="169"/>
      <c r="I1582" s="166"/>
    </row>
    <row r="1583" spans="8:9" x14ac:dyDescent="0.2">
      <c r="H1583" s="169"/>
      <c r="I1583" s="166"/>
    </row>
    <row r="1584" spans="8:9" x14ac:dyDescent="0.2">
      <c r="H1584" s="169"/>
      <c r="I1584" s="166"/>
    </row>
    <row r="1585" spans="8:9" x14ac:dyDescent="0.2">
      <c r="H1585" s="169"/>
      <c r="I1585" s="166"/>
    </row>
    <row r="1586" spans="8:9" x14ac:dyDescent="0.2">
      <c r="H1586" s="169"/>
      <c r="I1586" s="166"/>
    </row>
    <row r="1587" spans="8:9" x14ac:dyDescent="0.2">
      <c r="H1587" s="169"/>
      <c r="I1587" s="166"/>
    </row>
    <row r="1588" spans="8:9" x14ac:dyDescent="0.2">
      <c r="H1588" s="169"/>
      <c r="I1588" s="166"/>
    </row>
    <row r="1589" spans="8:9" x14ac:dyDescent="0.2">
      <c r="H1589" s="169"/>
      <c r="I1589" s="166"/>
    </row>
    <row r="1590" spans="8:9" x14ac:dyDescent="0.2">
      <c r="H1590" s="169"/>
      <c r="I1590" s="166"/>
    </row>
    <row r="1591" spans="8:9" x14ac:dyDescent="0.2">
      <c r="H1591" s="169"/>
      <c r="I1591" s="166"/>
    </row>
    <row r="1592" spans="8:9" x14ac:dyDescent="0.2">
      <c r="H1592" s="169"/>
      <c r="I1592" s="166"/>
    </row>
    <row r="1593" spans="8:9" x14ac:dyDescent="0.2">
      <c r="H1593" s="169"/>
      <c r="I1593" s="166"/>
    </row>
    <row r="1594" spans="8:9" x14ac:dyDescent="0.2">
      <c r="H1594" s="169"/>
      <c r="I1594" s="166"/>
    </row>
    <row r="1595" spans="8:9" x14ac:dyDescent="0.2">
      <c r="H1595" s="169"/>
      <c r="I1595" s="166"/>
    </row>
    <row r="1596" spans="8:9" x14ac:dyDescent="0.2">
      <c r="H1596" s="169"/>
      <c r="I1596" s="166"/>
    </row>
    <row r="1597" spans="8:9" x14ac:dyDescent="0.2">
      <c r="H1597" s="169"/>
      <c r="I1597" s="166"/>
    </row>
    <row r="1598" spans="8:9" x14ac:dyDescent="0.2">
      <c r="H1598" s="169"/>
      <c r="I1598" s="166"/>
    </row>
    <row r="1599" spans="8:9" x14ac:dyDescent="0.2">
      <c r="H1599" s="169"/>
      <c r="I1599" s="166"/>
    </row>
    <row r="1600" spans="8:9" x14ac:dyDescent="0.2">
      <c r="H1600" s="169"/>
      <c r="I1600" s="166"/>
    </row>
    <row r="1601" spans="8:9" x14ac:dyDescent="0.2">
      <c r="H1601" s="169"/>
      <c r="I1601" s="166"/>
    </row>
    <row r="1602" spans="8:9" x14ac:dyDescent="0.2">
      <c r="H1602" s="169"/>
      <c r="I1602" s="166"/>
    </row>
    <row r="1603" spans="8:9" x14ac:dyDescent="0.2">
      <c r="H1603" s="169"/>
      <c r="I1603" s="166"/>
    </row>
    <row r="1604" spans="8:9" x14ac:dyDescent="0.2">
      <c r="H1604" s="169"/>
      <c r="I1604" s="166"/>
    </row>
    <row r="1605" spans="8:9" x14ac:dyDescent="0.2">
      <c r="H1605" s="169"/>
      <c r="I1605" s="166"/>
    </row>
    <row r="1606" spans="8:9" x14ac:dyDescent="0.2">
      <c r="H1606" s="169"/>
      <c r="I1606" s="166"/>
    </row>
    <row r="1607" spans="8:9" x14ac:dyDescent="0.2">
      <c r="H1607" s="169"/>
      <c r="I1607" s="166"/>
    </row>
    <row r="1608" spans="8:9" x14ac:dyDescent="0.2">
      <c r="H1608" s="169"/>
      <c r="I1608" s="166"/>
    </row>
    <row r="1609" spans="8:9" x14ac:dyDescent="0.2">
      <c r="H1609" s="169"/>
      <c r="I1609" s="166"/>
    </row>
    <row r="1610" spans="8:9" x14ac:dyDescent="0.2">
      <c r="H1610" s="169"/>
      <c r="I1610" s="166"/>
    </row>
    <row r="1611" spans="8:9" x14ac:dyDescent="0.2">
      <c r="H1611" s="169"/>
      <c r="I1611" s="166"/>
    </row>
    <row r="1612" spans="8:9" x14ac:dyDescent="0.2">
      <c r="H1612" s="169"/>
      <c r="I1612" s="166"/>
    </row>
    <row r="1613" spans="8:9" x14ac:dyDescent="0.2">
      <c r="H1613" s="169"/>
      <c r="I1613" s="166"/>
    </row>
    <row r="1614" spans="8:9" x14ac:dyDescent="0.2">
      <c r="H1614" s="169"/>
      <c r="I1614" s="166"/>
    </row>
    <row r="1615" spans="8:9" x14ac:dyDescent="0.2">
      <c r="H1615" s="169"/>
      <c r="I1615" s="166"/>
    </row>
    <row r="1616" spans="8:9" x14ac:dyDescent="0.2">
      <c r="H1616" s="169"/>
      <c r="I1616" s="166"/>
    </row>
    <row r="1617" spans="8:9" x14ac:dyDescent="0.2">
      <c r="H1617" s="169"/>
      <c r="I1617" s="166"/>
    </row>
    <row r="1618" spans="8:9" x14ac:dyDescent="0.2">
      <c r="H1618" s="169"/>
      <c r="I1618" s="166"/>
    </row>
    <row r="1619" spans="8:9" x14ac:dyDescent="0.2">
      <c r="H1619" s="169"/>
      <c r="I1619" s="166"/>
    </row>
    <row r="1620" spans="8:9" x14ac:dyDescent="0.2">
      <c r="H1620" s="169"/>
      <c r="I1620" s="166"/>
    </row>
    <row r="1621" spans="8:9" x14ac:dyDescent="0.2">
      <c r="H1621" s="169"/>
      <c r="I1621" s="166"/>
    </row>
    <row r="1622" spans="8:9" x14ac:dyDescent="0.2">
      <c r="H1622" s="169"/>
      <c r="I1622" s="166"/>
    </row>
    <row r="1623" spans="8:9" x14ac:dyDescent="0.2">
      <c r="H1623" s="169"/>
      <c r="I1623" s="166"/>
    </row>
    <row r="1624" spans="8:9" x14ac:dyDescent="0.2">
      <c r="H1624" s="169"/>
      <c r="I1624" s="166"/>
    </row>
    <row r="1625" spans="8:9" x14ac:dyDescent="0.2">
      <c r="H1625" s="169"/>
      <c r="I1625" s="166"/>
    </row>
    <row r="1626" spans="8:9" x14ac:dyDescent="0.2">
      <c r="H1626" s="169"/>
      <c r="I1626" s="166"/>
    </row>
    <row r="1627" spans="8:9" x14ac:dyDescent="0.2">
      <c r="H1627" s="169"/>
      <c r="I1627" s="166"/>
    </row>
    <row r="1628" spans="8:9" x14ac:dyDescent="0.2">
      <c r="H1628" s="169"/>
      <c r="I1628" s="166"/>
    </row>
    <row r="1629" spans="8:9" x14ac:dyDescent="0.2">
      <c r="H1629" s="169"/>
      <c r="I1629" s="166"/>
    </row>
    <row r="1630" spans="8:9" x14ac:dyDescent="0.2">
      <c r="H1630" s="169"/>
      <c r="I1630" s="166"/>
    </row>
    <row r="1631" spans="8:9" x14ac:dyDescent="0.2">
      <c r="H1631" s="169"/>
      <c r="I1631" s="166"/>
    </row>
    <row r="1632" spans="8:9" x14ac:dyDescent="0.2">
      <c r="H1632" s="169"/>
      <c r="I1632" s="166"/>
    </row>
    <row r="1633" spans="8:9" x14ac:dyDescent="0.2">
      <c r="H1633" s="169"/>
      <c r="I1633" s="166"/>
    </row>
    <row r="1634" spans="8:9" x14ac:dyDescent="0.2">
      <c r="H1634" s="169"/>
      <c r="I1634" s="166"/>
    </row>
    <row r="1635" spans="8:9" x14ac:dyDescent="0.2">
      <c r="H1635" s="169"/>
      <c r="I1635" s="166"/>
    </row>
    <row r="1636" spans="8:9" x14ac:dyDescent="0.2">
      <c r="H1636" s="169"/>
      <c r="I1636" s="166"/>
    </row>
    <row r="1637" spans="8:9" x14ac:dyDescent="0.2">
      <c r="H1637" s="169"/>
      <c r="I1637" s="166"/>
    </row>
    <row r="1638" spans="8:9" x14ac:dyDescent="0.2">
      <c r="H1638" s="169"/>
      <c r="I1638" s="166"/>
    </row>
    <row r="1639" spans="8:9" x14ac:dyDescent="0.2">
      <c r="H1639" s="169"/>
      <c r="I1639" s="166"/>
    </row>
    <row r="1640" spans="8:9" x14ac:dyDescent="0.2">
      <c r="H1640" s="169"/>
      <c r="I1640" s="166"/>
    </row>
    <row r="1641" spans="8:9" x14ac:dyDescent="0.2">
      <c r="H1641" s="169"/>
      <c r="I1641" s="166"/>
    </row>
    <row r="1642" spans="8:9" x14ac:dyDescent="0.2">
      <c r="H1642" s="169"/>
      <c r="I1642" s="166"/>
    </row>
    <row r="1643" spans="8:9" x14ac:dyDescent="0.2">
      <c r="H1643" s="169"/>
      <c r="I1643" s="166"/>
    </row>
    <row r="1644" spans="8:9" x14ac:dyDescent="0.2">
      <c r="H1644" s="169"/>
      <c r="I1644" s="166"/>
    </row>
    <row r="1645" spans="8:9" x14ac:dyDescent="0.2">
      <c r="H1645" s="169"/>
      <c r="I1645" s="166"/>
    </row>
    <row r="1646" spans="8:9" x14ac:dyDescent="0.2">
      <c r="H1646" s="169"/>
      <c r="I1646" s="166"/>
    </row>
    <row r="1647" spans="8:9" x14ac:dyDescent="0.2">
      <c r="H1647" s="169"/>
      <c r="I1647" s="166"/>
    </row>
    <row r="1648" spans="8:9" x14ac:dyDescent="0.2">
      <c r="H1648" s="169"/>
      <c r="I1648" s="166"/>
    </row>
    <row r="1649" spans="8:9" x14ac:dyDescent="0.2">
      <c r="H1649" s="169"/>
      <c r="I1649" s="166"/>
    </row>
    <row r="1650" spans="8:9" x14ac:dyDescent="0.2">
      <c r="H1650" s="169"/>
      <c r="I1650" s="166"/>
    </row>
    <row r="1651" spans="8:9" x14ac:dyDescent="0.2">
      <c r="H1651" s="169"/>
      <c r="I1651" s="166"/>
    </row>
    <row r="1652" spans="8:9" x14ac:dyDescent="0.2">
      <c r="H1652" s="169"/>
      <c r="I1652" s="166"/>
    </row>
    <row r="1653" spans="8:9" x14ac:dyDescent="0.2">
      <c r="H1653" s="169"/>
      <c r="I1653" s="166"/>
    </row>
    <row r="1654" spans="8:9" x14ac:dyDescent="0.2">
      <c r="H1654" s="169"/>
      <c r="I1654" s="166"/>
    </row>
    <row r="1655" spans="8:9" x14ac:dyDescent="0.2">
      <c r="H1655" s="169"/>
      <c r="I1655" s="166"/>
    </row>
    <row r="1656" spans="8:9" x14ac:dyDescent="0.2">
      <c r="H1656" s="169"/>
      <c r="I1656" s="166"/>
    </row>
    <row r="1657" spans="8:9" x14ac:dyDescent="0.2">
      <c r="H1657" s="169"/>
      <c r="I1657" s="166"/>
    </row>
    <row r="1658" spans="8:9" x14ac:dyDescent="0.2">
      <c r="H1658" s="169"/>
      <c r="I1658" s="166"/>
    </row>
    <row r="1659" spans="8:9" x14ac:dyDescent="0.2">
      <c r="H1659" s="169"/>
      <c r="I1659" s="166"/>
    </row>
    <row r="1660" spans="8:9" x14ac:dyDescent="0.2">
      <c r="H1660" s="169"/>
      <c r="I1660" s="166"/>
    </row>
    <row r="1661" spans="8:9" x14ac:dyDescent="0.2">
      <c r="H1661" s="169"/>
      <c r="I1661" s="166"/>
    </row>
    <row r="1662" spans="8:9" x14ac:dyDescent="0.2">
      <c r="H1662" s="169"/>
      <c r="I1662" s="166"/>
    </row>
    <row r="1663" spans="8:9" x14ac:dyDescent="0.2">
      <c r="H1663" s="169"/>
      <c r="I1663" s="166"/>
    </row>
    <row r="1664" spans="8:9" x14ac:dyDescent="0.2">
      <c r="H1664" s="169"/>
      <c r="I1664" s="166"/>
    </row>
    <row r="1665" spans="8:9" x14ac:dyDescent="0.2">
      <c r="H1665" s="169"/>
      <c r="I1665" s="166"/>
    </row>
    <row r="1666" spans="8:9" x14ac:dyDescent="0.2">
      <c r="H1666" s="169"/>
      <c r="I1666" s="166"/>
    </row>
    <row r="1667" spans="8:9" x14ac:dyDescent="0.2">
      <c r="H1667" s="169"/>
      <c r="I1667" s="166"/>
    </row>
    <row r="1668" spans="8:9" x14ac:dyDescent="0.2">
      <c r="H1668" s="169"/>
      <c r="I1668" s="166"/>
    </row>
    <row r="1669" spans="8:9" x14ac:dyDescent="0.2">
      <c r="H1669" s="169"/>
      <c r="I1669" s="166"/>
    </row>
    <row r="1670" spans="8:9" x14ac:dyDescent="0.2">
      <c r="H1670" s="169"/>
      <c r="I1670" s="166"/>
    </row>
    <row r="1671" spans="8:9" x14ac:dyDescent="0.2">
      <c r="H1671" s="169"/>
      <c r="I1671" s="166"/>
    </row>
    <row r="1672" spans="8:9" x14ac:dyDescent="0.2">
      <c r="H1672" s="169"/>
      <c r="I1672" s="166"/>
    </row>
    <row r="1673" spans="8:9" x14ac:dyDescent="0.2">
      <c r="H1673" s="169"/>
      <c r="I1673" s="166"/>
    </row>
    <row r="1674" spans="8:9" x14ac:dyDescent="0.2">
      <c r="H1674" s="169"/>
      <c r="I1674" s="166"/>
    </row>
    <row r="1675" spans="8:9" x14ac:dyDescent="0.2">
      <c r="H1675" s="169"/>
      <c r="I1675" s="166"/>
    </row>
    <row r="1676" spans="8:9" x14ac:dyDescent="0.2">
      <c r="H1676" s="169"/>
      <c r="I1676" s="166"/>
    </row>
    <row r="1677" spans="8:9" x14ac:dyDescent="0.2">
      <c r="H1677" s="169"/>
      <c r="I1677" s="166"/>
    </row>
    <row r="1678" spans="8:9" x14ac:dyDescent="0.2">
      <c r="H1678" s="169"/>
      <c r="I1678" s="166"/>
    </row>
    <row r="1679" spans="8:9" x14ac:dyDescent="0.2">
      <c r="H1679" s="169"/>
      <c r="I1679" s="166"/>
    </row>
    <row r="1680" spans="8:9" x14ac:dyDescent="0.2">
      <c r="H1680" s="169"/>
      <c r="I1680" s="166"/>
    </row>
    <row r="1681" spans="8:9" x14ac:dyDescent="0.2">
      <c r="H1681" s="169"/>
      <c r="I1681" s="166"/>
    </row>
    <row r="1682" spans="8:9" x14ac:dyDescent="0.2">
      <c r="H1682" s="169"/>
      <c r="I1682" s="166"/>
    </row>
    <row r="1683" spans="8:9" x14ac:dyDescent="0.2">
      <c r="H1683" s="169"/>
      <c r="I1683" s="166"/>
    </row>
    <row r="1684" spans="8:9" x14ac:dyDescent="0.2">
      <c r="H1684" s="169"/>
      <c r="I1684" s="166"/>
    </row>
    <row r="1685" spans="8:9" x14ac:dyDescent="0.2">
      <c r="H1685" s="169"/>
      <c r="I1685" s="166"/>
    </row>
    <row r="1686" spans="8:9" x14ac:dyDescent="0.2">
      <c r="H1686" s="169"/>
      <c r="I1686" s="166"/>
    </row>
    <row r="1687" spans="8:9" x14ac:dyDescent="0.2">
      <c r="H1687" s="169"/>
      <c r="I1687" s="166"/>
    </row>
    <row r="1688" spans="8:9" x14ac:dyDescent="0.2">
      <c r="H1688" s="169"/>
      <c r="I1688" s="166"/>
    </row>
    <row r="1689" spans="8:9" x14ac:dyDescent="0.2">
      <c r="H1689" s="169"/>
      <c r="I1689" s="166"/>
    </row>
    <row r="1690" spans="8:9" x14ac:dyDescent="0.2">
      <c r="H1690" s="169"/>
      <c r="I1690" s="166"/>
    </row>
    <row r="1691" spans="8:9" x14ac:dyDescent="0.2">
      <c r="H1691" s="169"/>
      <c r="I1691" s="166"/>
    </row>
    <row r="1692" spans="8:9" x14ac:dyDescent="0.2">
      <c r="H1692" s="169"/>
      <c r="I1692" s="166"/>
    </row>
    <row r="1693" spans="8:9" x14ac:dyDescent="0.2">
      <c r="H1693" s="169"/>
      <c r="I1693" s="166"/>
    </row>
    <row r="1694" spans="8:9" x14ac:dyDescent="0.2">
      <c r="H1694" s="169"/>
      <c r="I1694" s="166"/>
    </row>
    <row r="1695" spans="8:9" x14ac:dyDescent="0.2">
      <c r="H1695" s="169"/>
      <c r="I1695" s="166"/>
    </row>
    <row r="1696" spans="8:9" x14ac:dyDescent="0.2">
      <c r="H1696" s="169"/>
      <c r="I1696" s="166"/>
    </row>
    <row r="1697" spans="8:9" x14ac:dyDescent="0.2">
      <c r="H1697" s="169"/>
      <c r="I1697" s="166"/>
    </row>
    <row r="1698" spans="8:9" x14ac:dyDescent="0.2">
      <c r="H1698" s="169"/>
      <c r="I1698" s="166"/>
    </row>
    <row r="1699" spans="8:9" x14ac:dyDescent="0.2">
      <c r="H1699" s="169"/>
      <c r="I1699" s="166"/>
    </row>
    <row r="1700" spans="8:9" x14ac:dyDescent="0.2">
      <c r="H1700" s="169"/>
      <c r="I1700" s="166"/>
    </row>
    <row r="1701" spans="8:9" x14ac:dyDescent="0.2">
      <c r="H1701" s="169"/>
      <c r="I1701" s="166"/>
    </row>
    <row r="1702" spans="8:9" x14ac:dyDescent="0.2">
      <c r="H1702" s="169"/>
      <c r="I1702" s="166"/>
    </row>
    <row r="1703" spans="8:9" x14ac:dyDescent="0.2">
      <c r="H1703" s="169"/>
      <c r="I1703" s="166"/>
    </row>
    <row r="1704" spans="8:9" x14ac:dyDescent="0.2">
      <c r="H1704" s="169"/>
      <c r="I1704" s="166"/>
    </row>
    <row r="1705" spans="8:9" x14ac:dyDescent="0.2">
      <c r="H1705" s="169"/>
      <c r="I1705" s="166"/>
    </row>
    <row r="1706" spans="8:9" x14ac:dyDescent="0.2">
      <c r="H1706" s="169"/>
      <c r="I1706" s="166"/>
    </row>
    <row r="1707" spans="8:9" x14ac:dyDescent="0.2">
      <c r="H1707" s="169"/>
      <c r="I1707" s="166"/>
    </row>
    <row r="1708" spans="8:9" x14ac:dyDescent="0.2">
      <c r="H1708" s="169"/>
      <c r="I1708" s="166"/>
    </row>
    <row r="1709" spans="8:9" x14ac:dyDescent="0.2">
      <c r="H1709" s="169"/>
      <c r="I1709" s="166"/>
    </row>
    <row r="1710" spans="8:9" x14ac:dyDescent="0.2">
      <c r="H1710" s="169"/>
      <c r="I1710" s="166"/>
    </row>
    <row r="1711" spans="8:9" x14ac:dyDescent="0.2">
      <c r="H1711" s="169"/>
      <c r="I1711" s="166"/>
    </row>
    <row r="1712" spans="8:9" x14ac:dyDescent="0.2">
      <c r="H1712" s="169"/>
      <c r="I1712" s="166"/>
    </row>
    <row r="1713" spans="8:9" x14ac:dyDescent="0.2">
      <c r="H1713" s="169"/>
      <c r="I1713" s="166"/>
    </row>
    <row r="1714" spans="8:9" x14ac:dyDescent="0.2">
      <c r="H1714" s="169"/>
      <c r="I1714" s="166"/>
    </row>
    <row r="1715" spans="8:9" x14ac:dyDescent="0.2">
      <c r="H1715" s="169"/>
      <c r="I1715" s="166"/>
    </row>
    <row r="1716" spans="8:9" x14ac:dyDescent="0.2">
      <c r="H1716" s="169"/>
      <c r="I1716" s="166"/>
    </row>
    <row r="1717" spans="8:9" x14ac:dyDescent="0.2">
      <c r="H1717" s="169"/>
      <c r="I1717" s="166"/>
    </row>
    <row r="1718" spans="8:9" x14ac:dyDescent="0.2">
      <c r="H1718" s="169"/>
      <c r="I1718" s="166"/>
    </row>
    <row r="1719" spans="8:9" x14ac:dyDescent="0.2">
      <c r="H1719" s="169"/>
      <c r="I1719" s="166"/>
    </row>
    <row r="1720" spans="8:9" x14ac:dyDescent="0.2">
      <c r="H1720" s="169"/>
      <c r="I1720" s="166"/>
    </row>
    <row r="1721" spans="8:9" x14ac:dyDescent="0.2">
      <c r="H1721" s="169"/>
      <c r="I1721" s="166"/>
    </row>
    <row r="1722" spans="8:9" x14ac:dyDescent="0.2">
      <c r="H1722" s="169"/>
      <c r="I1722" s="166"/>
    </row>
    <row r="1723" spans="8:9" x14ac:dyDescent="0.2">
      <c r="H1723" s="169"/>
      <c r="I1723" s="166"/>
    </row>
    <row r="1724" spans="8:9" x14ac:dyDescent="0.2">
      <c r="H1724" s="169"/>
      <c r="I1724" s="166"/>
    </row>
    <row r="1725" spans="8:9" x14ac:dyDescent="0.2">
      <c r="H1725" s="169"/>
      <c r="I1725" s="166"/>
    </row>
    <row r="1726" spans="8:9" x14ac:dyDescent="0.2">
      <c r="H1726" s="169"/>
      <c r="I1726" s="166"/>
    </row>
    <row r="1727" spans="8:9" x14ac:dyDescent="0.2">
      <c r="H1727" s="169"/>
      <c r="I1727" s="166"/>
    </row>
    <row r="1728" spans="8:9" x14ac:dyDescent="0.2">
      <c r="H1728" s="169"/>
      <c r="I1728" s="166"/>
    </row>
    <row r="1729" spans="8:9" x14ac:dyDescent="0.2">
      <c r="H1729" s="169"/>
      <c r="I1729" s="166"/>
    </row>
    <row r="1730" spans="8:9" x14ac:dyDescent="0.2">
      <c r="H1730" s="169"/>
      <c r="I1730" s="166"/>
    </row>
    <row r="1731" spans="8:9" x14ac:dyDescent="0.2">
      <c r="H1731" s="169"/>
      <c r="I1731" s="166"/>
    </row>
    <row r="1732" spans="8:9" x14ac:dyDescent="0.2">
      <c r="H1732" s="169"/>
      <c r="I1732" s="166"/>
    </row>
    <row r="1733" spans="8:9" x14ac:dyDescent="0.2">
      <c r="H1733" s="169"/>
      <c r="I1733" s="166"/>
    </row>
    <row r="1734" spans="8:9" x14ac:dyDescent="0.2">
      <c r="H1734" s="169"/>
      <c r="I1734" s="166"/>
    </row>
    <row r="1735" spans="8:9" x14ac:dyDescent="0.2">
      <c r="H1735" s="169"/>
      <c r="I1735" s="166"/>
    </row>
    <row r="1736" spans="8:9" x14ac:dyDescent="0.2">
      <c r="H1736" s="169"/>
      <c r="I1736" s="166"/>
    </row>
    <row r="1737" spans="8:9" x14ac:dyDescent="0.2">
      <c r="H1737" s="169"/>
      <c r="I1737" s="166"/>
    </row>
    <row r="1738" spans="8:9" x14ac:dyDescent="0.2">
      <c r="H1738" s="169"/>
      <c r="I1738" s="166"/>
    </row>
    <row r="1739" spans="8:9" x14ac:dyDescent="0.2">
      <c r="H1739" s="169"/>
      <c r="I1739" s="166"/>
    </row>
    <row r="1740" spans="8:9" x14ac:dyDescent="0.2">
      <c r="H1740" s="169"/>
      <c r="I1740" s="166"/>
    </row>
    <row r="1741" spans="8:9" x14ac:dyDescent="0.2">
      <c r="H1741" s="169"/>
      <c r="I1741" s="166"/>
    </row>
    <row r="1742" spans="8:9" x14ac:dyDescent="0.2">
      <c r="H1742" s="169"/>
      <c r="I1742" s="166"/>
    </row>
    <row r="1743" spans="8:9" x14ac:dyDescent="0.2">
      <c r="H1743" s="169"/>
      <c r="I1743" s="166"/>
    </row>
    <row r="1744" spans="8:9" x14ac:dyDescent="0.2">
      <c r="H1744" s="169"/>
      <c r="I1744" s="166"/>
    </row>
    <row r="1745" spans="8:9" x14ac:dyDescent="0.2">
      <c r="H1745" s="169"/>
      <c r="I1745" s="166"/>
    </row>
    <row r="1746" spans="8:9" x14ac:dyDescent="0.2">
      <c r="H1746" s="169"/>
      <c r="I1746" s="166"/>
    </row>
    <row r="1747" spans="8:9" x14ac:dyDescent="0.2">
      <c r="H1747" s="169"/>
      <c r="I1747" s="166"/>
    </row>
    <row r="1748" spans="8:9" x14ac:dyDescent="0.2">
      <c r="H1748" s="169"/>
      <c r="I1748" s="166"/>
    </row>
    <row r="1749" spans="8:9" x14ac:dyDescent="0.2">
      <c r="H1749" s="169"/>
      <c r="I1749" s="166"/>
    </row>
    <row r="1750" spans="8:9" x14ac:dyDescent="0.2">
      <c r="H1750" s="169"/>
      <c r="I1750" s="166"/>
    </row>
    <row r="1751" spans="8:9" x14ac:dyDescent="0.2">
      <c r="H1751" s="169"/>
      <c r="I1751" s="166"/>
    </row>
    <row r="1752" spans="8:9" x14ac:dyDescent="0.2">
      <c r="H1752" s="169"/>
      <c r="I1752" s="166"/>
    </row>
    <row r="1753" spans="8:9" x14ac:dyDescent="0.2">
      <c r="H1753" s="169"/>
      <c r="I1753" s="166"/>
    </row>
    <row r="1754" spans="8:9" x14ac:dyDescent="0.2">
      <c r="H1754" s="169"/>
      <c r="I1754" s="166"/>
    </row>
    <row r="1755" spans="8:9" x14ac:dyDescent="0.2">
      <c r="H1755" s="169"/>
      <c r="I1755" s="166"/>
    </row>
    <row r="1756" spans="8:9" x14ac:dyDescent="0.2">
      <c r="H1756" s="169"/>
      <c r="I1756" s="166"/>
    </row>
    <row r="1757" spans="8:9" x14ac:dyDescent="0.2">
      <c r="H1757" s="169"/>
      <c r="I1757" s="166"/>
    </row>
    <row r="1758" spans="8:9" x14ac:dyDescent="0.2">
      <c r="H1758" s="169"/>
      <c r="I1758" s="166"/>
    </row>
    <row r="1759" spans="8:9" x14ac:dyDescent="0.2">
      <c r="H1759" s="169"/>
      <c r="I1759" s="166"/>
    </row>
    <row r="1760" spans="8:9" x14ac:dyDescent="0.2">
      <c r="H1760" s="169"/>
      <c r="I1760" s="166"/>
    </row>
    <row r="1761" spans="8:9" x14ac:dyDescent="0.2">
      <c r="H1761" s="169"/>
      <c r="I1761" s="166"/>
    </row>
    <row r="1762" spans="8:9" x14ac:dyDescent="0.2">
      <c r="H1762" s="169"/>
      <c r="I1762" s="166"/>
    </row>
    <row r="1763" spans="8:9" x14ac:dyDescent="0.2">
      <c r="H1763" s="169"/>
      <c r="I1763" s="166"/>
    </row>
    <row r="1764" spans="8:9" x14ac:dyDescent="0.2">
      <c r="H1764" s="169"/>
      <c r="I1764" s="166"/>
    </row>
    <row r="1765" spans="8:9" x14ac:dyDescent="0.2">
      <c r="H1765" s="169"/>
      <c r="I1765" s="166"/>
    </row>
    <row r="1766" spans="8:9" x14ac:dyDescent="0.2">
      <c r="H1766" s="169"/>
      <c r="I1766" s="166"/>
    </row>
    <row r="1767" spans="8:9" x14ac:dyDescent="0.2">
      <c r="H1767" s="169"/>
      <c r="I1767" s="166"/>
    </row>
    <row r="1768" spans="8:9" x14ac:dyDescent="0.2">
      <c r="H1768" s="169"/>
      <c r="I1768" s="166"/>
    </row>
    <row r="1769" spans="8:9" x14ac:dyDescent="0.2">
      <c r="H1769" s="169"/>
      <c r="I1769" s="166"/>
    </row>
    <row r="1770" spans="8:9" x14ac:dyDescent="0.2">
      <c r="H1770" s="169"/>
      <c r="I1770" s="166"/>
    </row>
    <row r="1771" spans="8:9" x14ac:dyDescent="0.2">
      <c r="H1771" s="169"/>
      <c r="I1771" s="166"/>
    </row>
    <row r="1772" spans="8:9" x14ac:dyDescent="0.2">
      <c r="H1772" s="169"/>
      <c r="I1772" s="166"/>
    </row>
    <row r="1773" spans="8:9" x14ac:dyDescent="0.2">
      <c r="H1773" s="169"/>
      <c r="I1773" s="166"/>
    </row>
    <row r="1774" spans="8:9" x14ac:dyDescent="0.2">
      <c r="H1774" s="169"/>
      <c r="I1774" s="166"/>
    </row>
    <row r="1775" spans="8:9" x14ac:dyDescent="0.2">
      <c r="H1775" s="169"/>
      <c r="I1775" s="166"/>
    </row>
    <row r="1776" spans="8:9" x14ac:dyDescent="0.2">
      <c r="H1776" s="169"/>
      <c r="I1776" s="166"/>
    </row>
    <row r="1777" spans="8:9" x14ac:dyDescent="0.2">
      <c r="H1777" s="169"/>
      <c r="I1777" s="166"/>
    </row>
    <row r="1778" spans="8:9" x14ac:dyDescent="0.2">
      <c r="H1778" s="169"/>
      <c r="I1778" s="166"/>
    </row>
    <row r="1779" spans="8:9" x14ac:dyDescent="0.2">
      <c r="H1779" s="169"/>
      <c r="I1779" s="166"/>
    </row>
    <row r="1780" spans="8:9" x14ac:dyDescent="0.2">
      <c r="H1780" s="169"/>
      <c r="I1780" s="166"/>
    </row>
    <row r="1781" spans="8:9" x14ac:dyDescent="0.2">
      <c r="H1781" s="169"/>
      <c r="I1781" s="166"/>
    </row>
    <row r="1782" spans="8:9" x14ac:dyDescent="0.2">
      <c r="H1782" s="169"/>
      <c r="I1782" s="166"/>
    </row>
    <row r="1783" spans="8:9" x14ac:dyDescent="0.2">
      <c r="H1783" s="169"/>
      <c r="I1783" s="166"/>
    </row>
    <row r="1784" spans="8:9" x14ac:dyDescent="0.2">
      <c r="H1784" s="169"/>
      <c r="I1784" s="166"/>
    </row>
    <row r="1785" spans="8:9" x14ac:dyDescent="0.2">
      <c r="H1785" s="169"/>
      <c r="I1785" s="166"/>
    </row>
    <row r="1786" spans="8:9" x14ac:dyDescent="0.2">
      <c r="H1786" s="169"/>
      <c r="I1786" s="166"/>
    </row>
    <row r="1787" spans="8:9" x14ac:dyDescent="0.2">
      <c r="H1787" s="169"/>
      <c r="I1787" s="166"/>
    </row>
    <row r="1788" spans="8:9" x14ac:dyDescent="0.2">
      <c r="H1788" s="169"/>
      <c r="I1788" s="166"/>
    </row>
    <row r="1789" spans="8:9" x14ac:dyDescent="0.2">
      <c r="H1789" s="169"/>
      <c r="I1789" s="166"/>
    </row>
    <row r="1790" spans="8:9" x14ac:dyDescent="0.2">
      <c r="H1790" s="169"/>
      <c r="I1790" s="166"/>
    </row>
    <row r="1791" spans="8:9" x14ac:dyDescent="0.2">
      <c r="H1791" s="169"/>
      <c r="I1791" s="166"/>
    </row>
    <row r="1792" spans="8:9" x14ac:dyDescent="0.2">
      <c r="H1792" s="169"/>
      <c r="I1792" s="166"/>
    </row>
    <row r="1793" spans="8:9" x14ac:dyDescent="0.2">
      <c r="H1793" s="169"/>
      <c r="I1793" s="166"/>
    </row>
    <row r="1794" spans="8:9" x14ac:dyDescent="0.2">
      <c r="H1794" s="169"/>
      <c r="I1794" s="166"/>
    </row>
    <row r="1795" spans="8:9" x14ac:dyDescent="0.2">
      <c r="H1795" s="169"/>
      <c r="I1795" s="166"/>
    </row>
    <row r="1796" spans="8:9" x14ac:dyDescent="0.2">
      <c r="H1796" s="169"/>
      <c r="I1796" s="166"/>
    </row>
    <row r="1797" spans="8:9" x14ac:dyDescent="0.2">
      <c r="H1797" s="169"/>
      <c r="I1797" s="166"/>
    </row>
    <row r="1798" spans="8:9" x14ac:dyDescent="0.2">
      <c r="H1798" s="169"/>
      <c r="I1798" s="166"/>
    </row>
    <row r="1799" spans="8:9" x14ac:dyDescent="0.2">
      <c r="H1799" s="169"/>
      <c r="I1799" s="166"/>
    </row>
    <row r="1800" spans="8:9" x14ac:dyDescent="0.2">
      <c r="H1800" s="169"/>
      <c r="I1800" s="166"/>
    </row>
    <row r="1801" spans="8:9" x14ac:dyDescent="0.2">
      <c r="H1801" s="169"/>
      <c r="I1801" s="166"/>
    </row>
    <row r="1802" spans="8:9" x14ac:dyDescent="0.2">
      <c r="H1802" s="169"/>
      <c r="I1802" s="166"/>
    </row>
    <row r="1803" spans="8:9" x14ac:dyDescent="0.2">
      <c r="H1803" s="169"/>
      <c r="I1803" s="166"/>
    </row>
    <row r="1804" spans="8:9" x14ac:dyDescent="0.2">
      <c r="H1804" s="169"/>
      <c r="I1804" s="166"/>
    </row>
    <row r="1805" spans="8:9" x14ac:dyDescent="0.2">
      <c r="H1805" s="169"/>
      <c r="I1805" s="166"/>
    </row>
    <row r="1806" spans="8:9" x14ac:dyDescent="0.2">
      <c r="H1806" s="169"/>
      <c r="I1806" s="166"/>
    </row>
    <row r="1807" spans="8:9" x14ac:dyDescent="0.2">
      <c r="H1807" s="169"/>
      <c r="I1807" s="166"/>
    </row>
    <row r="1808" spans="8:9" x14ac:dyDescent="0.2">
      <c r="H1808" s="169"/>
      <c r="I1808" s="166"/>
    </row>
    <row r="1809" spans="8:9" x14ac:dyDescent="0.2">
      <c r="H1809" s="169"/>
      <c r="I1809" s="166"/>
    </row>
    <row r="1810" spans="8:9" x14ac:dyDescent="0.2">
      <c r="H1810" s="169"/>
      <c r="I1810" s="166"/>
    </row>
    <row r="1811" spans="8:9" x14ac:dyDescent="0.2">
      <c r="H1811" s="169"/>
      <c r="I1811" s="166"/>
    </row>
    <row r="1812" spans="8:9" x14ac:dyDescent="0.2">
      <c r="H1812" s="169"/>
      <c r="I1812" s="166"/>
    </row>
    <row r="1813" spans="8:9" x14ac:dyDescent="0.2">
      <c r="H1813" s="169"/>
      <c r="I1813" s="166"/>
    </row>
    <row r="1814" spans="8:9" x14ac:dyDescent="0.2">
      <c r="H1814" s="169"/>
      <c r="I1814" s="166"/>
    </row>
    <row r="1815" spans="8:9" x14ac:dyDescent="0.2">
      <c r="H1815" s="169"/>
      <c r="I1815" s="166"/>
    </row>
    <row r="1816" spans="8:9" x14ac:dyDescent="0.2">
      <c r="H1816" s="169"/>
      <c r="I1816" s="166"/>
    </row>
    <row r="1817" spans="8:9" x14ac:dyDescent="0.2">
      <c r="H1817" s="169"/>
      <c r="I1817" s="166"/>
    </row>
    <row r="1818" spans="8:9" x14ac:dyDescent="0.2">
      <c r="H1818" s="169"/>
      <c r="I1818" s="166"/>
    </row>
    <row r="1819" spans="8:9" x14ac:dyDescent="0.2">
      <c r="H1819" s="169"/>
      <c r="I1819" s="166"/>
    </row>
    <row r="1820" spans="8:9" x14ac:dyDescent="0.2">
      <c r="H1820" s="169"/>
      <c r="I1820" s="166"/>
    </row>
    <row r="1821" spans="8:9" x14ac:dyDescent="0.2">
      <c r="H1821" s="169"/>
      <c r="I1821" s="166"/>
    </row>
    <row r="1822" spans="8:9" x14ac:dyDescent="0.2">
      <c r="H1822" s="169"/>
      <c r="I1822" s="166"/>
    </row>
    <row r="1823" spans="8:9" x14ac:dyDescent="0.2">
      <c r="H1823" s="169"/>
      <c r="I1823" s="166"/>
    </row>
    <row r="1824" spans="8:9" x14ac:dyDescent="0.2">
      <c r="H1824" s="169"/>
      <c r="I1824" s="166"/>
    </row>
    <row r="1825" spans="8:9" x14ac:dyDescent="0.2">
      <c r="H1825" s="169"/>
      <c r="I1825" s="166"/>
    </row>
    <row r="1826" spans="8:9" x14ac:dyDescent="0.2">
      <c r="H1826" s="169"/>
      <c r="I1826" s="166"/>
    </row>
    <row r="1827" spans="8:9" x14ac:dyDescent="0.2">
      <c r="H1827" s="169"/>
      <c r="I1827" s="166"/>
    </row>
    <row r="1828" spans="8:9" x14ac:dyDescent="0.2">
      <c r="H1828" s="169"/>
      <c r="I1828" s="166"/>
    </row>
    <row r="1829" spans="8:9" x14ac:dyDescent="0.2">
      <c r="H1829" s="169"/>
      <c r="I1829" s="166"/>
    </row>
    <row r="1830" spans="8:9" x14ac:dyDescent="0.2">
      <c r="H1830" s="169"/>
      <c r="I1830" s="166"/>
    </row>
    <row r="1831" spans="8:9" x14ac:dyDescent="0.2">
      <c r="H1831" s="169"/>
      <c r="I1831" s="166"/>
    </row>
    <row r="1832" spans="8:9" x14ac:dyDescent="0.2">
      <c r="H1832" s="169"/>
      <c r="I1832" s="166"/>
    </row>
    <row r="1833" spans="8:9" x14ac:dyDescent="0.2">
      <c r="H1833" s="169"/>
      <c r="I1833" s="166"/>
    </row>
    <row r="1834" spans="8:9" x14ac:dyDescent="0.2">
      <c r="H1834" s="169"/>
      <c r="I1834" s="166"/>
    </row>
    <row r="1835" spans="8:9" x14ac:dyDescent="0.2">
      <c r="H1835" s="169"/>
      <c r="I1835" s="166"/>
    </row>
    <row r="1836" spans="8:9" x14ac:dyDescent="0.2">
      <c r="H1836" s="169"/>
      <c r="I1836" s="166"/>
    </row>
    <row r="1837" spans="8:9" x14ac:dyDescent="0.2">
      <c r="H1837" s="169"/>
      <c r="I1837" s="166"/>
    </row>
    <row r="1838" spans="8:9" x14ac:dyDescent="0.2">
      <c r="H1838" s="169"/>
      <c r="I1838" s="166"/>
    </row>
    <row r="1839" spans="8:9" x14ac:dyDescent="0.2">
      <c r="H1839" s="169"/>
      <c r="I1839" s="166"/>
    </row>
    <row r="1840" spans="8:9" x14ac:dyDescent="0.2">
      <c r="H1840" s="169"/>
      <c r="I1840" s="166"/>
    </row>
    <row r="1841" spans="8:9" x14ac:dyDescent="0.2">
      <c r="H1841" s="169"/>
      <c r="I1841" s="166"/>
    </row>
    <row r="1842" spans="8:9" x14ac:dyDescent="0.2">
      <c r="H1842" s="169"/>
      <c r="I1842" s="166"/>
    </row>
    <row r="1843" spans="8:9" x14ac:dyDescent="0.2">
      <c r="H1843" s="169"/>
      <c r="I1843" s="166"/>
    </row>
    <row r="1844" spans="8:9" x14ac:dyDescent="0.2">
      <c r="H1844" s="169"/>
      <c r="I1844" s="166"/>
    </row>
    <row r="1845" spans="8:9" x14ac:dyDescent="0.2">
      <c r="H1845" s="169"/>
      <c r="I1845" s="166"/>
    </row>
    <row r="1846" spans="8:9" x14ac:dyDescent="0.2">
      <c r="H1846" s="169"/>
      <c r="I1846" s="166"/>
    </row>
    <row r="1847" spans="8:9" x14ac:dyDescent="0.2">
      <c r="H1847" s="169"/>
      <c r="I1847" s="166"/>
    </row>
    <row r="1848" spans="8:9" x14ac:dyDescent="0.2">
      <c r="H1848" s="169"/>
      <c r="I1848" s="166"/>
    </row>
    <row r="1849" spans="8:9" x14ac:dyDescent="0.2">
      <c r="H1849" s="169"/>
      <c r="I1849" s="166"/>
    </row>
    <row r="1850" spans="8:9" x14ac:dyDescent="0.2">
      <c r="H1850" s="169"/>
      <c r="I1850" s="166"/>
    </row>
    <row r="1851" spans="8:9" x14ac:dyDescent="0.2">
      <c r="H1851" s="169"/>
      <c r="I1851" s="166"/>
    </row>
    <row r="1852" spans="8:9" x14ac:dyDescent="0.2">
      <c r="H1852" s="169"/>
      <c r="I1852" s="166"/>
    </row>
    <row r="1853" spans="8:9" x14ac:dyDescent="0.2">
      <c r="H1853" s="169"/>
      <c r="I1853" s="166"/>
    </row>
    <row r="1854" spans="8:9" x14ac:dyDescent="0.2">
      <c r="H1854" s="169"/>
      <c r="I1854" s="166"/>
    </row>
    <row r="1855" spans="8:9" x14ac:dyDescent="0.2">
      <c r="H1855" s="169"/>
      <c r="I1855" s="166"/>
    </row>
    <row r="1856" spans="8:9" x14ac:dyDescent="0.2">
      <c r="H1856" s="169"/>
      <c r="I1856" s="166"/>
    </row>
    <row r="1857" spans="8:9" x14ac:dyDescent="0.2">
      <c r="H1857" s="169"/>
      <c r="I1857" s="166"/>
    </row>
    <row r="1858" spans="8:9" x14ac:dyDescent="0.2">
      <c r="H1858" s="169"/>
      <c r="I1858" s="166"/>
    </row>
    <row r="1859" spans="8:9" x14ac:dyDescent="0.2">
      <c r="H1859" s="169"/>
      <c r="I1859" s="166"/>
    </row>
    <row r="1860" spans="8:9" x14ac:dyDescent="0.2">
      <c r="H1860" s="169"/>
      <c r="I1860" s="166"/>
    </row>
    <row r="1861" spans="8:9" x14ac:dyDescent="0.2">
      <c r="H1861" s="169"/>
      <c r="I1861" s="166"/>
    </row>
    <row r="1862" spans="8:9" x14ac:dyDescent="0.2">
      <c r="H1862" s="169"/>
      <c r="I1862" s="166"/>
    </row>
    <row r="1863" spans="8:9" x14ac:dyDescent="0.2">
      <c r="H1863" s="169"/>
      <c r="I1863" s="166"/>
    </row>
    <row r="1864" spans="8:9" x14ac:dyDescent="0.2">
      <c r="H1864" s="169"/>
      <c r="I1864" s="166"/>
    </row>
    <row r="1865" spans="8:9" x14ac:dyDescent="0.2">
      <c r="H1865" s="169"/>
      <c r="I1865" s="166"/>
    </row>
    <row r="1866" spans="8:9" x14ac:dyDescent="0.2">
      <c r="H1866" s="169"/>
      <c r="I1866" s="166"/>
    </row>
    <row r="1867" spans="8:9" x14ac:dyDescent="0.2">
      <c r="H1867" s="169"/>
      <c r="I1867" s="166"/>
    </row>
    <row r="1868" spans="8:9" x14ac:dyDescent="0.2">
      <c r="H1868" s="169"/>
      <c r="I1868" s="166"/>
    </row>
    <row r="1869" spans="8:9" x14ac:dyDescent="0.2">
      <c r="H1869" s="169"/>
      <c r="I1869" s="166"/>
    </row>
    <row r="1870" spans="8:9" x14ac:dyDescent="0.2">
      <c r="H1870" s="169"/>
      <c r="I1870" s="166"/>
    </row>
    <row r="1871" spans="8:9" x14ac:dyDescent="0.2">
      <c r="H1871" s="169"/>
      <c r="I1871" s="166"/>
    </row>
    <row r="1872" spans="8:9" x14ac:dyDescent="0.2">
      <c r="H1872" s="169"/>
      <c r="I1872" s="166"/>
    </row>
    <row r="1873" spans="8:9" x14ac:dyDescent="0.2">
      <c r="H1873" s="169"/>
      <c r="I1873" s="166"/>
    </row>
    <row r="1874" spans="8:9" x14ac:dyDescent="0.2">
      <c r="H1874" s="169"/>
      <c r="I1874" s="166"/>
    </row>
    <row r="1875" spans="8:9" x14ac:dyDescent="0.2">
      <c r="H1875" s="169"/>
      <c r="I1875" s="166"/>
    </row>
    <row r="1876" spans="8:9" x14ac:dyDescent="0.2">
      <c r="H1876" s="169"/>
      <c r="I1876" s="166"/>
    </row>
    <row r="1877" spans="8:9" x14ac:dyDescent="0.2">
      <c r="H1877" s="169"/>
      <c r="I1877" s="166"/>
    </row>
    <row r="1878" spans="8:9" x14ac:dyDescent="0.2">
      <c r="H1878" s="169"/>
      <c r="I1878" s="166"/>
    </row>
    <row r="1879" spans="8:9" x14ac:dyDescent="0.2">
      <c r="H1879" s="169"/>
      <c r="I1879" s="166"/>
    </row>
    <row r="1880" spans="8:9" x14ac:dyDescent="0.2">
      <c r="H1880" s="169"/>
      <c r="I1880" s="166"/>
    </row>
    <row r="1881" spans="8:9" x14ac:dyDescent="0.2">
      <c r="H1881" s="169"/>
      <c r="I1881" s="166"/>
    </row>
    <row r="1882" spans="8:9" x14ac:dyDescent="0.2">
      <c r="H1882" s="169"/>
      <c r="I1882" s="166"/>
    </row>
    <row r="1883" spans="8:9" x14ac:dyDescent="0.2">
      <c r="H1883" s="169"/>
      <c r="I1883" s="166"/>
    </row>
    <row r="1884" spans="8:9" x14ac:dyDescent="0.2">
      <c r="H1884" s="169"/>
      <c r="I1884" s="166"/>
    </row>
    <row r="1885" spans="8:9" x14ac:dyDescent="0.2">
      <c r="H1885" s="169"/>
      <c r="I1885" s="166"/>
    </row>
    <row r="1886" spans="8:9" x14ac:dyDescent="0.2">
      <c r="H1886" s="169"/>
      <c r="I1886" s="166"/>
    </row>
    <row r="1887" spans="8:9" x14ac:dyDescent="0.2">
      <c r="H1887" s="169"/>
      <c r="I1887" s="166"/>
    </row>
    <row r="1888" spans="8:9" x14ac:dyDescent="0.2">
      <c r="H1888" s="169"/>
      <c r="I1888" s="166"/>
    </row>
    <row r="1889" spans="8:9" x14ac:dyDescent="0.2">
      <c r="H1889" s="169"/>
      <c r="I1889" s="166"/>
    </row>
    <row r="1890" spans="8:9" x14ac:dyDescent="0.2">
      <c r="H1890" s="169"/>
      <c r="I1890" s="166"/>
    </row>
    <row r="1891" spans="8:9" x14ac:dyDescent="0.2">
      <c r="H1891" s="169"/>
      <c r="I1891" s="166"/>
    </row>
    <row r="1892" spans="8:9" x14ac:dyDescent="0.2">
      <c r="H1892" s="169"/>
      <c r="I1892" s="166"/>
    </row>
    <row r="1893" spans="8:9" x14ac:dyDescent="0.2">
      <c r="H1893" s="169"/>
      <c r="I1893" s="166"/>
    </row>
    <row r="1894" spans="8:9" x14ac:dyDescent="0.2">
      <c r="H1894" s="169"/>
      <c r="I1894" s="166"/>
    </row>
    <row r="1895" spans="8:9" x14ac:dyDescent="0.2">
      <c r="H1895" s="169"/>
      <c r="I1895" s="166"/>
    </row>
    <row r="1896" spans="8:9" x14ac:dyDescent="0.2">
      <c r="H1896" s="169"/>
      <c r="I1896" s="166"/>
    </row>
    <row r="1897" spans="8:9" x14ac:dyDescent="0.2">
      <c r="H1897" s="169"/>
      <c r="I1897" s="166"/>
    </row>
    <row r="1898" spans="8:9" x14ac:dyDescent="0.2">
      <c r="H1898" s="169"/>
      <c r="I1898" s="166"/>
    </row>
    <row r="1899" spans="8:9" x14ac:dyDescent="0.2">
      <c r="H1899" s="169"/>
      <c r="I1899" s="166"/>
    </row>
    <row r="1900" spans="8:9" x14ac:dyDescent="0.2">
      <c r="H1900" s="169"/>
      <c r="I1900" s="166"/>
    </row>
    <row r="1901" spans="8:9" x14ac:dyDescent="0.2">
      <c r="H1901" s="169"/>
      <c r="I1901" s="166"/>
    </row>
    <row r="1902" spans="8:9" x14ac:dyDescent="0.2">
      <c r="H1902" s="169"/>
      <c r="I1902" s="166"/>
    </row>
    <row r="1903" spans="8:9" x14ac:dyDescent="0.2">
      <c r="H1903" s="169"/>
      <c r="I1903" s="166"/>
    </row>
    <row r="1904" spans="8:9" x14ac:dyDescent="0.2">
      <c r="H1904" s="169"/>
      <c r="I1904" s="166"/>
    </row>
    <row r="1905" spans="8:9" x14ac:dyDescent="0.2">
      <c r="H1905" s="169"/>
      <c r="I1905" s="166"/>
    </row>
    <row r="1906" spans="8:9" x14ac:dyDescent="0.2">
      <c r="H1906" s="169"/>
      <c r="I1906" s="166"/>
    </row>
    <row r="1907" spans="8:9" x14ac:dyDescent="0.2">
      <c r="H1907" s="169"/>
      <c r="I1907" s="166"/>
    </row>
    <row r="1908" spans="8:9" x14ac:dyDescent="0.2">
      <c r="H1908" s="169"/>
      <c r="I1908" s="166"/>
    </row>
    <row r="1909" spans="8:9" x14ac:dyDescent="0.2">
      <c r="H1909" s="169"/>
      <c r="I1909" s="166"/>
    </row>
    <row r="1910" spans="8:9" x14ac:dyDescent="0.2">
      <c r="H1910" s="169"/>
      <c r="I1910" s="166"/>
    </row>
    <row r="1911" spans="8:9" x14ac:dyDescent="0.2">
      <c r="H1911" s="169"/>
      <c r="I1911" s="166"/>
    </row>
    <row r="1912" spans="8:9" x14ac:dyDescent="0.2">
      <c r="H1912" s="169"/>
      <c r="I1912" s="166"/>
    </row>
    <row r="1913" spans="8:9" x14ac:dyDescent="0.2">
      <c r="H1913" s="169"/>
      <c r="I1913" s="166"/>
    </row>
    <row r="1914" spans="8:9" x14ac:dyDescent="0.2">
      <c r="H1914" s="169"/>
      <c r="I1914" s="166"/>
    </row>
    <row r="1915" spans="8:9" x14ac:dyDescent="0.2">
      <c r="H1915" s="169"/>
      <c r="I1915" s="166"/>
    </row>
    <row r="1916" spans="8:9" x14ac:dyDescent="0.2">
      <c r="H1916" s="169"/>
      <c r="I1916" s="166"/>
    </row>
    <row r="1917" spans="8:9" x14ac:dyDescent="0.2">
      <c r="H1917" s="169"/>
      <c r="I1917" s="166"/>
    </row>
    <row r="1918" spans="8:9" x14ac:dyDescent="0.2">
      <c r="H1918" s="169"/>
      <c r="I1918" s="166"/>
    </row>
    <row r="1919" spans="8:9" x14ac:dyDescent="0.2">
      <c r="H1919" s="169"/>
      <c r="I1919" s="166"/>
    </row>
    <row r="1920" spans="8:9" x14ac:dyDescent="0.2">
      <c r="H1920" s="169"/>
      <c r="I1920" s="166"/>
    </row>
    <row r="1921" spans="8:9" x14ac:dyDescent="0.2">
      <c r="H1921" s="169"/>
      <c r="I1921" s="166"/>
    </row>
    <row r="1922" spans="8:9" x14ac:dyDescent="0.2">
      <c r="H1922" s="169"/>
      <c r="I1922" s="166"/>
    </row>
    <row r="1923" spans="8:9" x14ac:dyDescent="0.2">
      <c r="H1923" s="169"/>
      <c r="I1923" s="166"/>
    </row>
    <row r="1924" spans="8:9" x14ac:dyDescent="0.2">
      <c r="H1924" s="169"/>
      <c r="I1924" s="166"/>
    </row>
    <row r="1925" spans="8:9" x14ac:dyDescent="0.2">
      <c r="H1925" s="169"/>
      <c r="I1925" s="166"/>
    </row>
    <row r="1926" spans="8:9" x14ac:dyDescent="0.2">
      <c r="H1926" s="169"/>
      <c r="I1926" s="166"/>
    </row>
    <row r="1927" spans="8:9" x14ac:dyDescent="0.2">
      <c r="H1927" s="169"/>
      <c r="I1927" s="166"/>
    </row>
    <row r="1928" spans="8:9" x14ac:dyDescent="0.2">
      <c r="H1928" s="169"/>
      <c r="I1928" s="166"/>
    </row>
    <row r="1929" spans="8:9" x14ac:dyDescent="0.2">
      <c r="H1929" s="169"/>
      <c r="I1929" s="166"/>
    </row>
    <row r="1930" spans="8:9" x14ac:dyDescent="0.2">
      <c r="H1930" s="169"/>
      <c r="I1930" s="166"/>
    </row>
    <row r="1931" spans="8:9" x14ac:dyDescent="0.2">
      <c r="H1931" s="169"/>
      <c r="I1931" s="166"/>
    </row>
    <row r="1932" spans="8:9" x14ac:dyDescent="0.2">
      <c r="H1932" s="169"/>
      <c r="I1932" s="166"/>
    </row>
    <row r="1933" spans="8:9" x14ac:dyDescent="0.2">
      <c r="H1933" s="169"/>
      <c r="I1933" s="166"/>
    </row>
    <row r="1934" spans="8:9" x14ac:dyDescent="0.2">
      <c r="H1934" s="169"/>
      <c r="I1934" s="166"/>
    </row>
    <row r="1935" spans="8:9" x14ac:dyDescent="0.2">
      <c r="H1935" s="169"/>
      <c r="I1935" s="166"/>
    </row>
    <row r="1936" spans="8:9" x14ac:dyDescent="0.2">
      <c r="H1936" s="169"/>
      <c r="I1936" s="166"/>
    </row>
    <row r="1937" spans="8:9" x14ac:dyDescent="0.2">
      <c r="H1937" s="169"/>
      <c r="I1937" s="166"/>
    </row>
    <row r="1938" spans="8:9" x14ac:dyDescent="0.2">
      <c r="H1938" s="169"/>
      <c r="I1938" s="166"/>
    </row>
    <row r="1939" spans="8:9" x14ac:dyDescent="0.2">
      <c r="H1939" s="169"/>
      <c r="I1939" s="166"/>
    </row>
    <row r="1940" spans="8:9" x14ac:dyDescent="0.2">
      <c r="H1940" s="169"/>
      <c r="I1940" s="166"/>
    </row>
    <row r="1941" spans="8:9" x14ac:dyDescent="0.2">
      <c r="H1941" s="169"/>
      <c r="I1941" s="166"/>
    </row>
    <row r="1942" spans="8:9" x14ac:dyDescent="0.2">
      <c r="H1942" s="169"/>
      <c r="I1942" s="166"/>
    </row>
    <row r="1943" spans="8:9" x14ac:dyDescent="0.2">
      <c r="H1943" s="169"/>
      <c r="I1943" s="166"/>
    </row>
    <row r="1944" spans="8:9" x14ac:dyDescent="0.2">
      <c r="H1944" s="169"/>
      <c r="I1944" s="166"/>
    </row>
    <row r="1945" spans="8:9" x14ac:dyDescent="0.2">
      <c r="H1945" s="169"/>
      <c r="I1945" s="166"/>
    </row>
    <row r="1946" spans="8:9" x14ac:dyDescent="0.2">
      <c r="H1946" s="169"/>
      <c r="I1946" s="166"/>
    </row>
    <row r="1947" spans="8:9" x14ac:dyDescent="0.2">
      <c r="H1947" s="169"/>
      <c r="I1947" s="166"/>
    </row>
    <row r="1948" spans="8:9" x14ac:dyDescent="0.2">
      <c r="H1948" s="169"/>
      <c r="I1948" s="166"/>
    </row>
    <row r="1949" spans="8:9" x14ac:dyDescent="0.2">
      <c r="H1949" s="169"/>
      <c r="I1949" s="166"/>
    </row>
    <row r="1950" spans="8:9" x14ac:dyDescent="0.2">
      <c r="H1950" s="169"/>
      <c r="I1950" s="166"/>
    </row>
    <row r="1951" spans="8:9" x14ac:dyDescent="0.2">
      <c r="H1951" s="169"/>
      <c r="I1951" s="166"/>
    </row>
    <row r="1952" spans="8:9" x14ac:dyDescent="0.2">
      <c r="H1952" s="169"/>
      <c r="I1952" s="166"/>
    </row>
    <row r="1953" spans="8:9" x14ac:dyDescent="0.2">
      <c r="H1953" s="169"/>
      <c r="I1953" s="166"/>
    </row>
    <row r="1954" spans="8:9" x14ac:dyDescent="0.2">
      <c r="H1954" s="169"/>
      <c r="I1954" s="166"/>
    </row>
    <row r="1955" spans="8:9" x14ac:dyDescent="0.2">
      <c r="H1955" s="169"/>
      <c r="I1955" s="166"/>
    </row>
    <row r="1956" spans="8:9" x14ac:dyDescent="0.2">
      <c r="H1956" s="169"/>
      <c r="I1956" s="166"/>
    </row>
    <row r="1957" spans="8:9" x14ac:dyDescent="0.2">
      <c r="H1957" s="169"/>
      <c r="I1957" s="166"/>
    </row>
    <row r="1958" spans="8:9" x14ac:dyDescent="0.2">
      <c r="H1958" s="169"/>
      <c r="I1958" s="166"/>
    </row>
    <row r="1959" spans="8:9" x14ac:dyDescent="0.2">
      <c r="H1959" s="169"/>
      <c r="I1959" s="166"/>
    </row>
    <row r="1960" spans="8:9" x14ac:dyDescent="0.2">
      <c r="H1960" s="169"/>
      <c r="I1960" s="166"/>
    </row>
    <row r="1961" spans="8:9" x14ac:dyDescent="0.2">
      <c r="H1961" s="169"/>
      <c r="I1961" s="166"/>
    </row>
    <row r="1962" spans="8:9" x14ac:dyDescent="0.2">
      <c r="H1962" s="169"/>
      <c r="I1962" s="166"/>
    </row>
    <row r="1963" spans="8:9" x14ac:dyDescent="0.2">
      <c r="H1963" s="169"/>
      <c r="I1963" s="166"/>
    </row>
    <row r="1964" spans="8:9" x14ac:dyDescent="0.2">
      <c r="H1964" s="169"/>
      <c r="I1964" s="166"/>
    </row>
    <row r="1965" spans="8:9" x14ac:dyDescent="0.2">
      <c r="H1965" s="169"/>
      <c r="I1965" s="166"/>
    </row>
    <row r="1966" spans="8:9" x14ac:dyDescent="0.2">
      <c r="H1966" s="169"/>
      <c r="I1966" s="166"/>
    </row>
    <row r="1967" spans="8:9" x14ac:dyDescent="0.2">
      <c r="H1967" s="169"/>
      <c r="I1967" s="166"/>
    </row>
    <row r="1968" spans="8:9" x14ac:dyDescent="0.2">
      <c r="H1968" s="169"/>
      <c r="I1968" s="166"/>
    </row>
    <row r="1969" spans="8:9" x14ac:dyDescent="0.2">
      <c r="H1969" s="169"/>
      <c r="I1969" s="166"/>
    </row>
    <row r="1970" spans="8:9" x14ac:dyDescent="0.2">
      <c r="H1970" s="169"/>
      <c r="I1970" s="166"/>
    </row>
    <row r="1971" spans="8:9" x14ac:dyDescent="0.2">
      <c r="H1971" s="169"/>
      <c r="I1971" s="166"/>
    </row>
    <row r="1972" spans="8:9" x14ac:dyDescent="0.2">
      <c r="H1972" s="169"/>
      <c r="I1972" s="166"/>
    </row>
    <row r="1973" spans="8:9" x14ac:dyDescent="0.2">
      <c r="H1973" s="169"/>
      <c r="I1973" s="166"/>
    </row>
    <row r="1974" spans="8:9" x14ac:dyDescent="0.2">
      <c r="H1974" s="169"/>
      <c r="I1974" s="166"/>
    </row>
    <row r="1975" spans="8:9" x14ac:dyDescent="0.2">
      <c r="H1975" s="169"/>
      <c r="I1975" s="166"/>
    </row>
    <row r="1976" spans="8:9" x14ac:dyDescent="0.2">
      <c r="H1976" s="169"/>
      <c r="I1976" s="166"/>
    </row>
    <row r="1977" spans="8:9" x14ac:dyDescent="0.2">
      <c r="H1977" s="169"/>
      <c r="I1977" s="166"/>
    </row>
    <row r="1978" spans="8:9" x14ac:dyDescent="0.2">
      <c r="H1978" s="169"/>
      <c r="I1978" s="166"/>
    </row>
    <row r="1979" spans="8:9" x14ac:dyDescent="0.2">
      <c r="H1979" s="169"/>
      <c r="I1979" s="166"/>
    </row>
    <row r="1980" spans="8:9" x14ac:dyDescent="0.2">
      <c r="H1980" s="169"/>
      <c r="I1980" s="166"/>
    </row>
    <row r="1981" spans="8:9" x14ac:dyDescent="0.2">
      <c r="H1981" s="169"/>
      <c r="I1981" s="166"/>
    </row>
    <row r="1982" spans="8:9" x14ac:dyDescent="0.2">
      <c r="H1982" s="169"/>
      <c r="I1982" s="166"/>
    </row>
    <row r="1983" spans="8:9" x14ac:dyDescent="0.2">
      <c r="H1983" s="169"/>
      <c r="I1983" s="166"/>
    </row>
    <row r="1984" spans="8:9" x14ac:dyDescent="0.2">
      <c r="H1984" s="169"/>
      <c r="I1984" s="166"/>
    </row>
    <row r="1985" spans="8:9" x14ac:dyDescent="0.2">
      <c r="H1985" s="169"/>
      <c r="I1985" s="166"/>
    </row>
    <row r="1986" spans="8:9" x14ac:dyDescent="0.2">
      <c r="H1986" s="169"/>
      <c r="I1986" s="166"/>
    </row>
    <row r="1987" spans="8:9" x14ac:dyDescent="0.2">
      <c r="H1987" s="169"/>
      <c r="I1987" s="166"/>
    </row>
    <row r="1988" spans="8:9" x14ac:dyDescent="0.2">
      <c r="H1988" s="169"/>
      <c r="I1988" s="166"/>
    </row>
    <row r="1989" spans="8:9" x14ac:dyDescent="0.2">
      <c r="H1989" s="169"/>
      <c r="I1989" s="166"/>
    </row>
    <row r="1990" spans="8:9" x14ac:dyDescent="0.2">
      <c r="H1990" s="169"/>
      <c r="I1990" s="166"/>
    </row>
    <row r="1991" spans="8:9" x14ac:dyDescent="0.2">
      <c r="H1991" s="169"/>
      <c r="I1991" s="166"/>
    </row>
    <row r="1992" spans="8:9" x14ac:dyDescent="0.2">
      <c r="H1992" s="169"/>
      <c r="I1992" s="166"/>
    </row>
    <row r="1993" spans="8:9" x14ac:dyDescent="0.2">
      <c r="H1993" s="169"/>
      <c r="I1993" s="166"/>
    </row>
    <row r="1994" spans="8:9" x14ac:dyDescent="0.2">
      <c r="H1994" s="169"/>
      <c r="I1994" s="166"/>
    </row>
    <row r="1995" spans="8:9" x14ac:dyDescent="0.2">
      <c r="H1995" s="169"/>
      <c r="I1995" s="166"/>
    </row>
    <row r="1996" spans="8:9" x14ac:dyDescent="0.2">
      <c r="H1996" s="169"/>
      <c r="I1996" s="166"/>
    </row>
    <row r="1997" spans="8:9" x14ac:dyDescent="0.2">
      <c r="H1997" s="169"/>
      <c r="I1997" s="166"/>
    </row>
    <row r="1998" spans="8:9" x14ac:dyDescent="0.2">
      <c r="H1998" s="169"/>
      <c r="I1998" s="166"/>
    </row>
    <row r="1999" spans="8:9" x14ac:dyDescent="0.2">
      <c r="H1999" s="169"/>
      <c r="I1999" s="166"/>
    </row>
    <row r="2000" spans="8:9" x14ac:dyDescent="0.2">
      <c r="H2000" s="169"/>
      <c r="I2000" s="166"/>
    </row>
    <row r="2001" spans="8:9" x14ac:dyDescent="0.2">
      <c r="H2001" s="169"/>
      <c r="I2001" s="166"/>
    </row>
    <row r="2002" spans="8:9" x14ac:dyDescent="0.2">
      <c r="H2002" s="169"/>
      <c r="I2002" s="166"/>
    </row>
    <row r="2003" spans="8:9" x14ac:dyDescent="0.2">
      <c r="H2003" s="169"/>
      <c r="I2003" s="166"/>
    </row>
    <row r="2004" spans="8:9" x14ac:dyDescent="0.2">
      <c r="H2004" s="169"/>
      <c r="I2004" s="166"/>
    </row>
    <row r="2005" spans="8:9" x14ac:dyDescent="0.2">
      <c r="H2005" s="169"/>
      <c r="I2005" s="166"/>
    </row>
    <row r="2006" spans="8:9" x14ac:dyDescent="0.2">
      <c r="H2006" s="169"/>
      <c r="I2006" s="166"/>
    </row>
    <row r="2007" spans="8:9" x14ac:dyDescent="0.2">
      <c r="H2007" s="169"/>
      <c r="I2007" s="166"/>
    </row>
    <row r="2008" spans="8:9" x14ac:dyDescent="0.2">
      <c r="H2008" s="169"/>
      <c r="I2008" s="166"/>
    </row>
    <row r="2009" spans="8:9" x14ac:dyDescent="0.2">
      <c r="H2009" s="169"/>
      <c r="I2009" s="166"/>
    </row>
    <row r="2010" spans="8:9" x14ac:dyDescent="0.2">
      <c r="H2010" s="169"/>
      <c r="I2010" s="166"/>
    </row>
    <row r="2011" spans="8:9" x14ac:dyDescent="0.2">
      <c r="H2011" s="169"/>
      <c r="I2011" s="166"/>
    </row>
    <row r="2012" spans="8:9" x14ac:dyDescent="0.2">
      <c r="H2012" s="169"/>
      <c r="I2012" s="166"/>
    </row>
    <row r="2013" spans="8:9" x14ac:dyDescent="0.2">
      <c r="H2013" s="169"/>
      <c r="I2013" s="166"/>
    </row>
    <row r="2014" spans="8:9" x14ac:dyDescent="0.2">
      <c r="H2014" s="169"/>
      <c r="I2014" s="166"/>
    </row>
    <row r="2015" spans="8:9" x14ac:dyDescent="0.2">
      <c r="H2015" s="169"/>
      <c r="I2015" s="166"/>
    </row>
    <row r="2016" spans="8:9" x14ac:dyDescent="0.2">
      <c r="H2016" s="169"/>
      <c r="I2016" s="166"/>
    </row>
    <row r="2017" spans="8:9" x14ac:dyDescent="0.2">
      <c r="H2017" s="169"/>
      <c r="I2017" s="166"/>
    </row>
    <row r="2018" spans="8:9" x14ac:dyDescent="0.2">
      <c r="H2018" s="169"/>
      <c r="I2018" s="166"/>
    </row>
    <row r="2019" spans="8:9" x14ac:dyDescent="0.2">
      <c r="H2019" s="169"/>
      <c r="I2019" s="166"/>
    </row>
    <row r="2020" spans="8:9" x14ac:dyDescent="0.2">
      <c r="H2020" s="169"/>
      <c r="I2020" s="166"/>
    </row>
    <row r="2021" spans="8:9" x14ac:dyDescent="0.2">
      <c r="H2021" s="169"/>
      <c r="I2021" s="166"/>
    </row>
    <row r="2022" spans="8:9" x14ac:dyDescent="0.2">
      <c r="H2022" s="169"/>
      <c r="I2022" s="166"/>
    </row>
    <row r="2023" spans="8:9" x14ac:dyDescent="0.2">
      <c r="H2023" s="169"/>
      <c r="I2023" s="166"/>
    </row>
    <row r="2024" spans="8:9" x14ac:dyDescent="0.2">
      <c r="H2024" s="169"/>
      <c r="I2024" s="166"/>
    </row>
    <row r="2025" spans="8:9" x14ac:dyDescent="0.2">
      <c r="H2025" s="169"/>
      <c r="I2025" s="166"/>
    </row>
    <row r="2026" spans="8:9" x14ac:dyDescent="0.2">
      <c r="H2026" s="169"/>
      <c r="I2026" s="166"/>
    </row>
    <row r="2027" spans="8:9" x14ac:dyDescent="0.2">
      <c r="H2027" s="169"/>
      <c r="I2027" s="166"/>
    </row>
    <row r="2028" spans="8:9" x14ac:dyDescent="0.2">
      <c r="H2028" s="169"/>
      <c r="I2028" s="166"/>
    </row>
    <row r="2029" spans="8:9" x14ac:dyDescent="0.2">
      <c r="H2029" s="169"/>
      <c r="I2029" s="166"/>
    </row>
    <row r="2030" spans="8:9" x14ac:dyDescent="0.2">
      <c r="H2030" s="169"/>
      <c r="I2030" s="166"/>
    </row>
    <row r="2031" spans="8:9" x14ac:dyDescent="0.2">
      <c r="H2031" s="169"/>
      <c r="I2031" s="166"/>
    </row>
    <row r="2032" spans="8:9" x14ac:dyDescent="0.2">
      <c r="H2032" s="169"/>
      <c r="I2032" s="166"/>
    </row>
    <row r="2033" spans="8:9" x14ac:dyDescent="0.2">
      <c r="H2033" s="169"/>
      <c r="I2033" s="166"/>
    </row>
    <row r="2034" spans="8:9" x14ac:dyDescent="0.2">
      <c r="H2034" s="169"/>
      <c r="I2034" s="166"/>
    </row>
    <row r="2035" spans="8:9" x14ac:dyDescent="0.2">
      <c r="H2035" s="169"/>
      <c r="I2035" s="166"/>
    </row>
    <row r="2036" spans="8:9" x14ac:dyDescent="0.2">
      <c r="H2036" s="169"/>
      <c r="I2036" s="166"/>
    </row>
    <row r="2037" spans="8:9" x14ac:dyDescent="0.2">
      <c r="H2037" s="169"/>
      <c r="I2037" s="166"/>
    </row>
    <row r="2038" spans="8:9" x14ac:dyDescent="0.2">
      <c r="H2038" s="169"/>
      <c r="I2038" s="166"/>
    </row>
    <row r="2039" spans="8:9" x14ac:dyDescent="0.2">
      <c r="H2039" s="169"/>
      <c r="I2039" s="166"/>
    </row>
    <row r="2040" spans="8:9" x14ac:dyDescent="0.2">
      <c r="H2040" s="169"/>
      <c r="I2040" s="166"/>
    </row>
    <row r="2041" spans="8:9" x14ac:dyDescent="0.2">
      <c r="H2041" s="169"/>
      <c r="I2041" s="166"/>
    </row>
    <row r="2042" spans="8:9" x14ac:dyDescent="0.2">
      <c r="H2042" s="169"/>
      <c r="I2042" s="166"/>
    </row>
    <row r="2043" spans="8:9" x14ac:dyDescent="0.2">
      <c r="H2043" s="169"/>
      <c r="I2043" s="166"/>
    </row>
    <row r="2044" spans="8:9" x14ac:dyDescent="0.2">
      <c r="H2044" s="169"/>
      <c r="I2044" s="166"/>
    </row>
    <row r="2045" spans="8:9" x14ac:dyDescent="0.2">
      <c r="H2045" s="169"/>
      <c r="I2045" s="166"/>
    </row>
    <row r="2046" spans="8:9" x14ac:dyDescent="0.2">
      <c r="H2046" s="169"/>
      <c r="I2046" s="166"/>
    </row>
    <row r="2047" spans="8:9" x14ac:dyDescent="0.2">
      <c r="H2047" s="169"/>
      <c r="I2047" s="166"/>
    </row>
    <row r="2048" spans="8:9" x14ac:dyDescent="0.2">
      <c r="H2048" s="169"/>
      <c r="I2048" s="166"/>
    </row>
    <row r="2049" spans="8:9" x14ac:dyDescent="0.2">
      <c r="H2049" s="169"/>
      <c r="I2049" s="166"/>
    </row>
    <row r="2050" spans="8:9" x14ac:dyDescent="0.2">
      <c r="H2050" s="169"/>
      <c r="I2050" s="166"/>
    </row>
    <row r="2051" spans="8:9" x14ac:dyDescent="0.2">
      <c r="H2051" s="169"/>
      <c r="I2051" s="166"/>
    </row>
    <row r="2052" spans="8:9" x14ac:dyDescent="0.2">
      <c r="H2052" s="169"/>
      <c r="I2052" s="166"/>
    </row>
    <row r="2053" spans="8:9" x14ac:dyDescent="0.2">
      <c r="H2053" s="169"/>
      <c r="I2053" s="166"/>
    </row>
    <row r="2054" spans="8:9" x14ac:dyDescent="0.2">
      <c r="H2054" s="169"/>
      <c r="I2054" s="166"/>
    </row>
    <row r="2055" spans="8:9" x14ac:dyDescent="0.2">
      <c r="H2055" s="169"/>
      <c r="I2055" s="166"/>
    </row>
    <row r="2056" spans="8:9" x14ac:dyDescent="0.2">
      <c r="H2056" s="169"/>
      <c r="I2056" s="166"/>
    </row>
    <row r="2057" spans="8:9" x14ac:dyDescent="0.2">
      <c r="H2057" s="169"/>
      <c r="I2057" s="166"/>
    </row>
    <row r="2058" spans="8:9" x14ac:dyDescent="0.2">
      <c r="H2058" s="169"/>
      <c r="I2058" s="166"/>
    </row>
    <row r="2059" spans="8:9" x14ac:dyDescent="0.2">
      <c r="H2059" s="169"/>
      <c r="I2059" s="166"/>
    </row>
    <row r="2060" spans="8:9" x14ac:dyDescent="0.2">
      <c r="H2060" s="169"/>
      <c r="I2060" s="166"/>
    </row>
    <row r="2061" spans="8:9" x14ac:dyDescent="0.2">
      <c r="H2061" s="169"/>
      <c r="I2061" s="166"/>
    </row>
    <row r="2062" spans="8:9" x14ac:dyDescent="0.2">
      <c r="H2062" s="169"/>
      <c r="I2062" s="166"/>
    </row>
    <row r="2063" spans="8:9" x14ac:dyDescent="0.2">
      <c r="H2063" s="169"/>
      <c r="I2063" s="166"/>
    </row>
    <row r="2064" spans="8:9" x14ac:dyDescent="0.2">
      <c r="H2064" s="169"/>
      <c r="I2064" s="166"/>
    </row>
    <row r="2065" spans="8:9" x14ac:dyDescent="0.2">
      <c r="H2065" s="169"/>
      <c r="I2065" s="166"/>
    </row>
    <row r="2066" spans="8:9" x14ac:dyDescent="0.2">
      <c r="H2066" s="169"/>
      <c r="I2066" s="166"/>
    </row>
    <row r="2067" spans="8:9" x14ac:dyDescent="0.2">
      <c r="H2067" s="169"/>
      <c r="I2067" s="166"/>
    </row>
    <row r="2068" spans="8:9" x14ac:dyDescent="0.2">
      <c r="H2068" s="169"/>
      <c r="I2068" s="166"/>
    </row>
    <row r="2069" spans="8:9" x14ac:dyDescent="0.2">
      <c r="H2069" s="169"/>
      <c r="I2069" s="166"/>
    </row>
    <row r="2070" spans="8:9" x14ac:dyDescent="0.2">
      <c r="H2070" s="169"/>
      <c r="I2070" s="166"/>
    </row>
    <row r="2071" spans="8:9" x14ac:dyDescent="0.2">
      <c r="H2071" s="169"/>
      <c r="I2071" s="166"/>
    </row>
    <row r="2072" spans="8:9" x14ac:dyDescent="0.2">
      <c r="H2072" s="169"/>
      <c r="I2072" s="166"/>
    </row>
    <row r="2073" spans="8:9" x14ac:dyDescent="0.2">
      <c r="H2073" s="169"/>
      <c r="I2073" s="166"/>
    </row>
    <row r="2074" spans="8:9" x14ac:dyDescent="0.2">
      <c r="H2074" s="169"/>
      <c r="I2074" s="166"/>
    </row>
    <row r="2075" spans="8:9" x14ac:dyDescent="0.2">
      <c r="H2075" s="169"/>
      <c r="I2075" s="166"/>
    </row>
    <row r="2076" spans="8:9" x14ac:dyDescent="0.2">
      <c r="H2076" s="169"/>
      <c r="I2076" s="166"/>
    </row>
    <row r="2077" spans="8:9" x14ac:dyDescent="0.2">
      <c r="H2077" s="169"/>
      <c r="I2077" s="166"/>
    </row>
    <row r="2078" spans="8:9" x14ac:dyDescent="0.2">
      <c r="H2078" s="169"/>
      <c r="I2078" s="166"/>
    </row>
    <row r="2079" spans="8:9" x14ac:dyDescent="0.2">
      <c r="H2079" s="169"/>
      <c r="I2079" s="166"/>
    </row>
    <row r="2080" spans="8:9" x14ac:dyDescent="0.2">
      <c r="H2080" s="169"/>
      <c r="I2080" s="166"/>
    </row>
    <row r="2081" spans="8:9" x14ac:dyDescent="0.2">
      <c r="H2081" s="169"/>
      <c r="I2081" s="166"/>
    </row>
    <row r="2082" spans="8:9" x14ac:dyDescent="0.2">
      <c r="H2082" s="169"/>
      <c r="I2082" s="166"/>
    </row>
    <row r="2083" spans="8:9" x14ac:dyDescent="0.2">
      <c r="H2083" s="169"/>
      <c r="I2083" s="166"/>
    </row>
    <row r="2084" spans="8:9" x14ac:dyDescent="0.2">
      <c r="H2084" s="169"/>
      <c r="I2084" s="166"/>
    </row>
    <row r="2085" spans="8:9" x14ac:dyDescent="0.2">
      <c r="H2085" s="169"/>
      <c r="I2085" s="166"/>
    </row>
    <row r="2086" spans="8:9" x14ac:dyDescent="0.2">
      <c r="H2086" s="169"/>
      <c r="I2086" s="166"/>
    </row>
    <row r="2087" spans="8:9" x14ac:dyDescent="0.2">
      <c r="H2087" s="169"/>
      <c r="I2087" s="166"/>
    </row>
    <row r="2088" spans="8:9" x14ac:dyDescent="0.2">
      <c r="H2088" s="169"/>
      <c r="I2088" s="166"/>
    </row>
    <row r="2089" spans="8:9" x14ac:dyDescent="0.2">
      <c r="H2089" s="169"/>
      <c r="I2089" s="166"/>
    </row>
    <row r="2090" spans="8:9" x14ac:dyDescent="0.2">
      <c r="H2090" s="169"/>
      <c r="I2090" s="166"/>
    </row>
    <row r="2091" spans="8:9" x14ac:dyDescent="0.2">
      <c r="H2091" s="169"/>
      <c r="I2091" s="166"/>
    </row>
    <row r="2092" spans="8:9" x14ac:dyDescent="0.2">
      <c r="H2092" s="169"/>
      <c r="I2092" s="166"/>
    </row>
    <row r="2093" spans="8:9" x14ac:dyDescent="0.2">
      <c r="H2093" s="169"/>
      <c r="I2093" s="166"/>
    </row>
    <row r="2094" spans="8:9" x14ac:dyDescent="0.2">
      <c r="H2094" s="169"/>
      <c r="I2094" s="166"/>
    </row>
    <row r="2095" spans="8:9" x14ac:dyDescent="0.2">
      <c r="H2095" s="169"/>
      <c r="I2095" s="166"/>
    </row>
    <row r="2096" spans="8:9" x14ac:dyDescent="0.2">
      <c r="H2096" s="169"/>
      <c r="I2096" s="166"/>
    </row>
    <row r="2097" spans="8:9" x14ac:dyDescent="0.2">
      <c r="H2097" s="169"/>
      <c r="I2097" s="166"/>
    </row>
    <row r="2098" spans="8:9" x14ac:dyDescent="0.2">
      <c r="H2098" s="169"/>
      <c r="I2098" s="166"/>
    </row>
    <row r="2099" spans="8:9" x14ac:dyDescent="0.2">
      <c r="H2099" s="169"/>
      <c r="I2099" s="166"/>
    </row>
    <row r="2100" spans="8:9" x14ac:dyDescent="0.2">
      <c r="H2100" s="169"/>
      <c r="I2100" s="166"/>
    </row>
    <row r="2101" spans="8:9" x14ac:dyDescent="0.2">
      <c r="H2101" s="169"/>
      <c r="I2101" s="166"/>
    </row>
    <row r="2102" spans="8:9" x14ac:dyDescent="0.2">
      <c r="H2102" s="169"/>
      <c r="I2102" s="166"/>
    </row>
    <row r="2103" spans="8:9" x14ac:dyDescent="0.2">
      <c r="H2103" s="169"/>
      <c r="I2103" s="166"/>
    </row>
    <row r="2104" spans="8:9" x14ac:dyDescent="0.2">
      <c r="H2104" s="169"/>
      <c r="I2104" s="166"/>
    </row>
    <row r="2105" spans="8:9" x14ac:dyDescent="0.2">
      <c r="H2105" s="169"/>
      <c r="I2105" s="166"/>
    </row>
    <row r="2106" spans="8:9" x14ac:dyDescent="0.2">
      <c r="H2106" s="169"/>
      <c r="I2106" s="166"/>
    </row>
    <row r="2107" spans="8:9" x14ac:dyDescent="0.2">
      <c r="H2107" s="169"/>
      <c r="I2107" s="166"/>
    </row>
    <row r="2108" spans="8:9" x14ac:dyDescent="0.2">
      <c r="H2108" s="169"/>
      <c r="I2108" s="166"/>
    </row>
    <row r="2109" spans="8:9" x14ac:dyDescent="0.2">
      <c r="H2109" s="169"/>
      <c r="I2109" s="166"/>
    </row>
    <row r="2110" spans="8:9" x14ac:dyDescent="0.2">
      <c r="H2110" s="169"/>
      <c r="I2110" s="166"/>
    </row>
    <row r="2111" spans="8:9" x14ac:dyDescent="0.2">
      <c r="H2111" s="169"/>
      <c r="I2111" s="166"/>
    </row>
    <row r="2112" spans="8:9" x14ac:dyDescent="0.2">
      <c r="H2112" s="169"/>
      <c r="I2112" s="166"/>
    </row>
    <row r="2113" spans="8:9" x14ac:dyDescent="0.2">
      <c r="H2113" s="169"/>
      <c r="I2113" s="166"/>
    </row>
    <row r="2114" spans="8:9" x14ac:dyDescent="0.2">
      <c r="H2114" s="169"/>
      <c r="I2114" s="166"/>
    </row>
    <row r="2115" spans="8:9" x14ac:dyDescent="0.2">
      <c r="H2115" s="169"/>
      <c r="I2115" s="166"/>
    </row>
    <row r="2116" spans="8:9" x14ac:dyDescent="0.2">
      <c r="H2116" s="169"/>
      <c r="I2116" s="166"/>
    </row>
    <row r="2117" spans="8:9" x14ac:dyDescent="0.2">
      <c r="H2117" s="169"/>
      <c r="I2117" s="166"/>
    </row>
    <row r="2118" spans="8:9" x14ac:dyDescent="0.2">
      <c r="H2118" s="169"/>
      <c r="I2118" s="166"/>
    </row>
    <row r="2119" spans="8:9" x14ac:dyDescent="0.2">
      <c r="H2119" s="169"/>
      <c r="I2119" s="166"/>
    </row>
    <row r="2120" spans="8:9" x14ac:dyDescent="0.2">
      <c r="H2120" s="169"/>
      <c r="I2120" s="166"/>
    </row>
    <row r="2121" spans="8:9" x14ac:dyDescent="0.2">
      <c r="H2121" s="169"/>
      <c r="I2121" s="166"/>
    </row>
    <row r="2122" spans="8:9" x14ac:dyDescent="0.2">
      <c r="H2122" s="169"/>
      <c r="I2122" s="166"/>
    </row>
    <row r="2123" spans="8:9" x14ac:dyDescent="0.2">
      <c r="H2123" s="169"/>
      <c r="I2123" s="166"/>
    </row>
    <row r="2124" spans="8:9" x14ac:dyDescent="0.2">
      <c r="H2124" s="169"/>
      <c r="I2124" s="166"/>
    </row>
    <row r="2125" spans="8:9" x14ac:dyDescent="0.2">
      <c r="H2125" s="169"/>
      <c r="I2125" s="166"/>
    </row>
    <row r="2126" spans="8:9" x14ac:dyDescent="0.2">
      <c r="H2126" s="169"/>
      <c r="I2126" s="166"/>
    </row>
    <row r="2127" spans="8:9" x14ac:dyDescent="0.2">
      <c r="H2127" s="169"/>
      <c r="I2127" s="166"/>
    </row>
    <row r="2128" spans="8:9" x14ac:dyDescent="0.2">
      <c r="H2128" s="169"/>
      <c r="I2128" s="166"/>
    </row>
    <row r="2129" spans="8:9" x14ac:dyDescent="0.2">
      <c r="H2129" s="169"/>
      <c r="I2129" s="166"/>
    </row>
    <row r="2130" spans="8:9" x14ac:dyDescent="0.2">
      <c r="H2130" s="169"/>
      <c r="I2130" s="166"/>
    </row>
    <row r="2131" spans="8:9" x14ac:dyDescent="0.2">
      <c r="H2131" s="169"/>
      <c r="I2131" s="166"/>
    </row>
    <row r="2132" spans="8:9" x14ac:dyDescent="0.2">
      <c r="H2132" s="169"/>
      <c r="I2132" s="166"/>
    </row>
    <row r="2133" spans="8:9" x14ac:dyDescent="0.2">
      <c r="H2133" s="169"/>
      <c r="I2133" s="166"/>
    </row>
    <row r="2134" spans="8:9" x14ac:dyDescent="0.2">
      <c r="H2134" s="169"/>
      <c r="I2134" s="166"/>
    </row>
    <row r="2135" spans="8:9" x14ac:dyDescent="0.2">
      <c r="H2135" s="169"/>
      <c r="I2135" s="166"/>
    </row>
    <row r="2136" spans="8:9" x14ac:dyDescent="0.2">
      <c r="H2136" s="169"/>
      <c r="I2136" s="166"/>
    </row>
    <row r="2137" spans="8:9" x14ac:dyDescent="0.2">
      <c r="H2137" s="169"/>
      <c r="I2137" s="166"/>
    </row>
    <row r="2138" spans="8:9" x14ac:dyDescent="0.2">
      <c r="H2138" s="169"/>
      <c r="I2138" s="166"/>
    </row>
    <row r="2139" spans="8:9" x14ac:dyDescent="0.2">
      <c r="H2139" s="169"/>
      <c r="I2139" s="166"/>
    </row>
    <row r="2140" spans="8:9" x14ac:dyDescent="0.2">
      <c r="H2140" s="169"/>
      <c r="I2140" s="166"/>
    </row>
    <row r="2141" spans="8:9" x14ac:dyDescent="0.2">
      <c r="H2141" s="169"/>
      <c r="I2141" s="166"/>
    </row>
    <row r="2142" spans="8:9" x14ac:dyDescent="0.2">
      <c r="H2142" s="169"/>
      <c r="I2142" s="166"/>
    </row>
    <row r="2143" spans="8:9" x14ac:dyDescent="0.2">
      <c r="H2143" s="169"/>
      <c r="I2143" s="166"/>
    </row>
    <row r="2144" spans="8:9" x14ac:dyDescent="0.2">
      <c r="H2144" s="169"/>
      <c r="I2144" s="166"/>
    </row>
    <row r="2145" spans="8:9" x14ac:dyDescent="0.2">
      <c r="H2145" s="169"/>
      <c r="I2145" s="166"/>
    </row>
    <row r="2146" spans="8:9" x14ac:dyDescent="0.2">
      <c r="H2146" s="169"/>
      <c r="I2146" s="166"/>
    </row>
    <row r="2147" spans="8:9" x14ac:dyDescent="0.2">
      <c r="H2147" s="169"/>
      <c r="I2147" s="166"/>
    </row>
    <row r="2148" spans="8:9" x14ac:dyDescent="0.2">
      <c r="H2148" s="169"/>
      <c r="I2148" s="166"/>
    </row>
    <row r="2149" spans="8:9" x14ac:dyDescent="0.2">
      <c r="H2149" s="169"/>
      <c r="I2149" s="166"/>
    </row>
    <row r="2150" spans="8:9" x14ac:dyDescent="0.2">
      <c r="H2150" s="169"/>
      <c r="I2150" s="166"/>
    </row>
    <row r="2151" spans="8:9" x14ac:dyDescent="0.2">
      <c r="H2151" s="169"/>
      <c r="I2151" s="166"/>
    </row>
    <row r="2152" spans="8:9" x14ac:dyDescent="0.2">
      <c r="H2152" s="169"/>
      <c r="I2152" s="166"/>
    </row>
    <row r="2153" spans="8:9" x14ac:dyDescent="0.2">
      <c r="H2153" s="169"/>
      <c r="I2153" s="166"/>
    </row>
    <row r="2154" spans="8:9" x14ac:dyDescent="0.2">
      <c r="H2154" s="169"/>
      <c r="I2154" s="166"/>
    </row>
    <row r="2155" spans="8:9" x14ac:dyDescent="0.2">
      <c r="H2155" s="169"/>
      <c r="I2155" s="166"/>
    </row>
    <row r="2156" spans="8:9" x14ac:dyDescent="0.2">
      <c r="H2156" s="169"/>
      <c r="I2156" s="166"/>
    </row>
    <row r="2157" spans="8:9" x14ac:dyDescent="0.2">
      <c r="H2157" s="169"/>
      <c r="I2157" s="166"/>
    </row>
    <row r="2158" spans="8:9" x14ac:dyDescent="0.2">
      <c r="H2158" s="169"/>
      <c r="I2158" s="166"/>
    </row>
    <row r="2159" spans="8:9" x14ac:dyDescent="0.2">
      <c r="H2159" s="169"/>
      <c r="I2159" s="166"/>
    </row>
    <row r="2160" spans="8:9" x14ac:dyDescent="0.2">
      <c r="H2160" s="169"/>
      <c r="I2160" s="166"/>
    </row>
    <row r="2161" spans="8:9" x14ac:dyDescent="0.2">
      <c r="H2161" s="169"/>
      <c r="I2161" s="166"/>
    </row>
    <row r="2162" spans="8:9" x14ac:dyDescent="0.2">
      <c r="H2162" s="169"/>
      <c r="I2162" s="166"/>
    </row>
    <row r="2163" spans="8:9" x14ac:dyDescent="0.2">
      <c r="H2163" s="169"/>
      <c r="I2163" s="166"/>
    </row>
    <row r="2164" spans="8:9" x14ac:dyDescent="0.2">
      <c r="H2164" s="169"/>
      <c r="I2164" s="166"/>
    </row>
    <row r="2165" spans="8:9" x14ac:dyDescent="0.2">
      <c r="H2165" s="169"/>
      <c r="I2165" s="166"/>
    </row>
    <row r="2166" spans="8:9" x14ac:dyDescent="0.2">
      <c r="H2166" s="169"/>
      <c r="I2166" s="166"/>
    </row>
    <row r="2167" spans="8:9" x14ac:dyDescent="0.2">
      <c r="H2167" s="169"/>
      <c r="I2167" s="166"/>
    </row>
    <row r="2168" spans="8:9" x14ac:dyDescent="0.2">
      <c r="H2168" s="169"/>
      <c r="I2168" s="166"/>
    </row>
    <row r="2169" spans="8:9" x14ac:dyDescent="0.2">
      <c r="H2169" s="169"/>
      <c r="I2169" s="166"/>
    </row>
    <row r="2170" spans="8:9" x14ac:dyDescent="0.2">
      <c r="H2170" s="169"/>
      <c r="I2170" s="166"/>
    </row>
    <row r="2171" spans="8:9" x14ac:dyDescent="0.2">
      <c r="H2171" s="169"/>
      <c r="I2171" s="166"/>
    </row>
    <row r="2172" spans="8:9" x14ac:dyDescent="0.2">
      <c r="H2172" s="169"/>
      <c r="I2172" s="166"/>
    </row>
    <row r="2173" spans="8:9" x14ac:dyDescent="0.2">
      <c r="H2173" s="169"/>
      <c r="I2173" s="166"/>
    </row>
    <row r="2174" spans="8:9" x14ac:dyDescent="0.2">
      <c r="H2174" s="169"/>
      <c r="I2174" s="166"/>
    </row>
    <row r="2175" spans="8:9" x14ac:dyDescent="0.2">
      <c r="H2175" s="169"/>
      <c r="I2175" s="166"/>
    </row>
    <row r="2176" spans="8:9" x14ac:dyDescent="0.2">
      <c r="H2176" s="169"/>
      <c r="I2176" s="166"/>
    </row>
    <row r="2177" spans="8:9" x14ac:dyDescent="0.2">
      <c r="H2177" s="169"/>
      <c r="I2177" s="166"/>
    </row>
    <row r="2178" spans="8:9" x14ac:dyDescent="0.2">
      <c r="H2178" s="169"/>
      <c r="I2178" s="166"/>
    </row>
    <row r="2179" spans="8:9" x14ac:dyDescent="0.2">
      <c r="H2179" s="169"/>
      <c r="I2179" s="166"/>
    </row>
    <row r="2180" spans="8:9" x14ac:dyDescent="0.2">
      <c r="H2180" s="169"/>
      <c r="I2180" s="166"/>
    </row>
    <row r="2181" spans="8:9" x14ac:dyDescent="0.2">
      <c r="H2181" s="169"/>
      <c r="I2181" s="166"/>
    </row>
    <row r="2182" spans="8:9" x14ac:dyDescent="0.2">
      <c r="H2182" s="169"/>
      <c r="I2182" s="166"/>
    </row>
    <row r="2183" spans="8:9" x14ac:dyDescent="0.2">
      <c r="H2183" s="169"/>
      <c r="I2183" s="166"/>
    </row>
    <row r="2184" spans="8:9" x14ac:dyDescent="0.2">
      <c r="H2184" s="169"/>
      <c r="I2184" s="166"/>
    </row>
    <row r="2185" spans="8:9" x14ac:dyDescent="0.2">
      <c r="H2185" s="169"/>
      <c r="I2185" s="166"/>
    </row>
    <row r="2186" spans="8:9" x14ac:dyDescent="0.2">
      <c r="H2186" s="169"/>
      <c r="I2186" s="166"/>
    </row>
    <row r="2187" spans="8:9" x14ac:dyDescent="0.2">
      <c r="H2187" s="169"/>
      <c r="I2187" s="166"/>
    </row>
    <row r="2188" spans="8:9" x14ac:dyDescent="0.2">
      <c r="H2188" s="169"/>
      <c r="I2188" s="166"/>
    </row>
    <row r="2189" spans="8:9" x14ac:dyDescent="0.2">
      <c r="H2189" s="169"/>
      <c r="I2189" s="166"/>
    </row>
    <row r="2190" spans="8:9" x14ac:dyDescent="0.2">
      <c r="H2190" s="169"/>
      <c r="I2190" s="166"/>
    </row>
    <row r="2191" spans="8:9" x14ac:dyDescent="0.2">
      <c r="H2191" s="169"/>
      <c r="I2191" s="166"/>
    </row>
    <row r="2192" spans="8:9" x14ac:dyDescent="0.2">
      <c r="H2192" s="169"/>
      <c r="I2192" s="166"/>
    </row>
    <row r="2193" spans="8:9" x14ac:dyDescent="0.2">
      <c r="H2193" s="169"/>
      <c r="I2193" s="166"/>
    </row>
    <row r="2194" spans="8:9" x14ac:dyDescent="0.2">
      <c r="H2194" s="169"/>
      <c r="I2194" s="166"/>
    </row>
    <row r="2195" spans="8:9" x14ac:dyDescent="0.2">
      <c r="H2195" s="169"/>
      <c r="I2195" s="166"/>
    </row>
    <row r="2196" spans="8:9" x14ac:dyDescent="0.2">
      <c r="H2196" s="169"/>
      <c r="I2196" s="166"/>
    </row>
    <row r="2197" spans="8:9" x14ac:dyDescent="0.2">
      <c r="H2197" s="169"/>
      <c r="I2197" s="166"/>
    </row>
    <row r="2198" spans="8:9" x14ac:dyDescent="0.2">
      <c r="H2198" s="169"/>
      <c r="I2198" s="166"/>
    </row>
    <row r="2199" spans="8:9" x14ac:dyDescent="0.2">
      <c r="H2199" s="169"/>
      <c r="I2199" s="166"/>
    </row>
    <row r="2200" spans="8:9" x14ac:dyDescent="0.2">
      <c r="H2200" s="169"/>
      <c r="I2200" s="166"/>
    </row>
    <row r="2201" spans="8:9" x14ac:dyDescent="0.2">
      <c r="H2201" s="169"/>
      <c r="I2201" s="166"/>
    </row>
    <row r="2202" spans="8:9" x14ac:dyDescent="0.2">
      <c r="H2202" s="169"/>
      <c r="I2202" s="166"/>
    </row>
    <row r="2203" spans="8:9" x14ac:dyDescent="0.2">
      <c r="H2203" s="169"/>
      <c r="I2203" s="166"/>
    </row>
    <row r="2204" spans="8:9" x14ac:dyDescent="0.2">
      <c r="H2204" s="169"/>
      <c r="I2204" s="166"/>
    </row>
    <row r="2205" spans="8:9" x14ac:dyDescent="0.2">
      <c r="H2205" s="169"/>
      <c r="I2205" s="166"/>
    </row>
    <row r="2206" spans="8:9" x14ac:dyDescent="0.2">
      <c r="H2206" s="169"/>
      <c r="I2206" s="166"/>
    </row>
    <row r="2207" spans="8:9" x14ac:dyDescent="0.2">
      <c r="H2207" s="169"/>
      <c r="I2207" s="166"/>
    </row>
    <row r="2208" spans="8:9" x14ac:dyDescent="0.2">
      <c r="H2208" s="169"/>
      <c r="I2208" s="166"/>
    </row>
    <row r="2209" spans="8:9" x14ac:dyDescent="0.2">
      <c r="H2209" s="169"/>
      <c r="I2209" s="166"/>
    </row>
    <row r="2210" spans="8:9" x14ac:dyDescent="0.2">
      <c r="H2210" s="169"/>
      <c r="I2210" s="166"/>
    </row>
    <row r="2211" spans="8:9" x14ac:dyDescent="0.2">
      <c r="H2211" s="169"/>
      <c r="I2211" s="166"/>
    </row>
    <row r="2212" spans="8:9" x14ac:dyDescent="0.2">
      <c r="H2212" s="169"/>
      <c r="I2212" s="166"/>
    </row>
    <row r="2213" spans="8:9" x14ac:dyDescent="0.2">
      <c r="H2213" s="169"/>
      <c r="I2213" s="166"/>
    </row>
    <row r="2214" spans="8:9" x14ac:dyDescent="0.2">
      <c r="H2214" s="169"/>
      <c r="I2214" s="166"/>
    </row>
    <row r="2215" spans="8:9" x14ac:dyDescent="0.2">
      <c r="H2215" s="169"/>
      <c r="I2215" s="166"/>
    </row>
    <row r="2216" spans="8:9" x14ac:dyDescent="0.2">
      <c r="H2216" s="169"/>
      <c r="I2216" s="166"/>
    </row>
    <row r="2217" spans="8:9" x14ac:dyDescent="0.2">
      <c r="H2217" s="169"/>
      <c r="I2217" s="166"/>
    </row>
    <row r="2218" spans="8:9" x14ac:dyDescent="0.2">
      <c r="H2218" s="169"/>
      <c r="I2218" s="166"/>
    </row>
    <row r="2219" spans="8:9" x14ac:dyDescent="0.2">
      <c r="H2219" s="169"/>
      <c r="I2219" s="166"/>
    </row>
    <row r="2220" spans="8:9" x14ac:dyDescent="0.2">
      <c r="H2220" s="169"/>
      <c r="I2220" s="166"/>
    </row>
    <row r="2221" spans="8:9" x14ac:dyDescent="0.2">
      <c r="H2221" s="169"/>
      <c r="I2221" s="166"/>
    </row>
    <row r="2222" spans="8:9" x14ac:dyDescent="0.2">
      <c r="H2222" s="169"/>
      <c r="I2222" s="166"/>
    </row>
    <row r="2223" spans="8:9" x14ac:dyDescent="0.2">
      <c r="H2223" s="169"/>
      <c r="I2223" s="166"/>
    </row>
    <row r="2224" spans="8:9" x14ac:dyDescent="0.2">
      <c r="H2224" s="169"/>
      <c r="I2224" s="166"/>
    </row>
    <row r="2225" spans="8:9" x14ac:dyDescent="0.2">
      <c r="H2225" s="169"/>
      <c r="I2225" s="166"/>
    </row>
    <row r="2226" spans="8:9" x14ac:dyDescent="0.2">
      <c r="H2226" s="169"/>
      <c r="I2226" s="166"/>
    </row>
    <row r="2227" spans="8:9" x14ac:dyDescent="0.2">
      <c r="H2227" s="169"/>
      <c r="I2227" s="166"/>
    </row>
    <row r="2228" spans="8:9" x14ac:dyDescent="0.2">
      <c r="H2228" s="169"/>
      <c r="I2228" s="166"/>
    </row>
    <row r="2229" spans="8:9" x14ac:dyDescent="0.2">
      <c r="H2229" s="169"/>
      <c r="I2229" s="166"/>
    </row>
    <row r="2230" spans="8:9" x14ac:dyDescent="0.2">
      <c r="H2230" s="169"/>
      <c r="I2230" s="166"/>
    </row>
    <row r="2231" spans="8:9" x14ac:dyDescent="0.2">
      <c r="H2231" s="169"/>
      <c r="I2231" s="166"/>
    </row>
    <row r="2232" spans="8:9" x14ac:dyDescent="0.2">
      <c r="H2232" s="169"/>
      <c r="I2232" s="166"/>
    </row>
    <row r="2233" spans="8:9" x14ac:dyDescent="0.2">
      <c r="H2233" s="169"/>
      <c r="I2233" s="166"/>
    </row>
    <row r="2234" spans="8:9" x14ac:dyDescent="0.2">
      <c r="H2234" s="169"/>
      <c r="I2234" s="166"/>
    </row>
    <row r="2235" spans="8:9" x14ac:dyDescent="0.2">
      <c r="H2235" s="169"/>
      <c r="I2235" s="166"/>
    </row>
    <row r="2236" spans="8:9" x14ac:dyDescent="0.2">
      <c r="H2236" s="169"/>
      <c r="I2236" s="166"/>
    </row>
    <row r="2237" spans="8:9" x14ac:dyDescent="0.2">
      <c r="H2237" s="169"/>
      <c r="I2237" s="166"/>
    </row>
    <row r="2238" spans="8:9" x14ac:dyDescent="0.2">
      <c r="H2238" s="169"/>
      <c r="I2238" s="166"/>
    </row>
    <row r="2239" spans="8:9" x14ac:dyDescent="0.2">
      <c r="H2239" s="169"/>
      <c r="I2239" s="166"/>
    </row>
    <row r="2240" spans="8:9" x14ac:dyDescent="0.2">
      <c r="H2240" s="169"/>
      <c r="I2240" s="166"/>
    </row>
    <row r="2241" spans="8:9" x14ac:dyDescent="0.2">
      <c r="H2241" s="169"/>
      <c r="I2241" s="166"/>
    </row>
    <row r="2242" spans="8:9" x14ac:dyDescent="0.2">
      <c r="H2242" s="169"/>
      <c r="I2242" s="166"/>
    </row>
    <row r="2243" spans="8:9" x14ac:dyDescent="0.2">
      <c r="H2243" s="169"/>
      <c r="I2243" s="166"/>
    </row>
    <row r="2244" spans="8:9" x14ac:dyDescent="0.2">
      <c r="H2244" s="169"/>
      <c r="I2244" s="166"/>
    </row>
    <row r="2245" spans="8:9" x14ac:dyDescent="0.2">
      <c r="H2245" s="169"/>
      <c r="I2245" s="166"/>
    </row>
    <row r="2246" spans="8:9" x14ac:dyDescent="0.2">
      <c r="H2246" s="169"/>
      <c r="I2246" s="166"/>
    </row>
    <row r="2247" spans="8:9" x14ac:dyDescent="0.2">
      <c r="H2247" s="169"/>
      <c r="I2247" s="166"/>
    </row>
    <row r="2248" spans="8:9" x14ac:dyDescent="0.2">
      <c r="H2248" s="169"/>
      <c r="I2248" s="166"/>
    </row>
    <row r="2249" spans="8:9" x14ac:dyDescent="0.2">
      <c r="H2249" s="169"/>
      <c r="I2249" s="166"/>
    </row>
    <row r="2250" spans="8:9" x14ac:dyDescent="0.2">
      <c r="H2250" s="169"/>
      <c r="I2250" s="166"/>
    </row>
    <row r="2251" spans="8:9" x14ac:dyDescent="0.2">
      <c r="H2251" s="169"/>
      <c r="I2251" s="166"/>
    </row>
    <row r="2252" spans="8:9" x14ac:dyDescent="0.2">
      <c r="H2252" s="169"/>
      <c r="I2252" s="166"/>
    </row>
    <row r="2253" spans="8:9" x14ac:dyDescent="0.2">
      <c r="H2253" s="169"/>
      <c r="I2253" s="166"/>
    </row>
    <row r="2254" spans="8:9" x14ac:dyDescent="0.2">
      <c r="H2254" s="169"/>
      <c r="I2254" s="166"/>
    </row>
    <row r="2255" spans="8:9" x14ac:dyDescent="0.2">
      <c r="H2255" s="169"/>
      <c r="I2255" s="166"/>
    </row>
    <row r="2256" spans="8:9" x14ac:dyDescent="0.2">
      <c r="H2256" s="169"/>
      <c r="I2256" s="166"/>
    </row>
    <row r="2257" spans="8:9" x14ac:dyDescent="0.2">
      <c r="H2257" s="169"/>
      <c r="I2257" s="166"/>
    </row>
    <row r="2258" spans="8:9" x14ac:dyDescent="0.2">
      <c r="H2258" s="169"/>
      <c r="I2258" s="166"/>
    </row>
    <row r="2259" spans="8:9" x14ac:dyDescent="0.2">
      <c r="H2259" s="169"/>
      <c r="I2259" s="166"/>
    </row>
    <row r="2260" spans="8:9" x14ac:dyDescent="0.2">
      <c r="H2260" s="169"/>
      <c r="I2260" s="166"/>
    </row>
    <row r="2261" spans="8:9" x14ac:dyDescent="0.2">
      <c r="H2261" s="169"/>
      <c r="I2261" s="166"/>
    </row>
    <row r="2262" spans="8:9" x14ac:dyDescent="0.2">
      <c r="H2262" s="169"/>
      <c r="I2262" s="166"/>
    </row>
    <row r="2263" spans="8:9" x14ac:dyDescent="0.2">
      <c r="H2263" s="169"/>
      <c r="I2263" s="166"/>
    </row>
    <row r="2264" spans="8:9" x14ac:dyDescent="0.2">
      <c r="H2264" s="169"/>
      <c r="I2264" s="166"/>
    </row>
    <row r="2265" spans="8:9" x14ac:dyDescent="0.2">
      <c r="H2265" s="169"/>
      <c r="I2265" s="166"/>
    </row>
    <row r="2266" spans="8:9" x14ac:dyDescent="0.2">
      <c r="H2266" s="169"/>
      <c r="I2266" s="166"/>
    </row>
    <row r="2267" spans="8:9" x14ac:dyDescent="0.2">
      <c r="H2267" s="169"/>
      <c r="I2267" s="166"/>
    </row>
    <row r="2268" spans="8:9" x14ac:dyDescent="0.2">
      <c r="H2268" s="169"/>
      <c r="I2268" s="166"/>
    </row>
    <row r="2269" spans="8:9" x14ac:dyDescent="0.2">
      <c r="H2269" s="169"/>
      <c r="I2269" s="166"/>
    </row>
    <row r="2270" spans="8:9" x14ac:dyDescent="0.2">
      <c r="H2270" s="169"/>
      <c r="I2270" s="166"/>
    </row>
    <row r="2271" spans="8:9" x14ac:dyDescent="0.2">
      <c r="H2271" s="169"/>
      <c r="I2271" s="166"/>
    </row>
    <row r="2272" spans="8:9" x14ac:dyDescent="0.2">
      <c r="H2272" s="169"/>
      <c r="I2272" s="166"/>
    </row>
    <row r="2273" spans="8:9" x14ac:dyDescent="0.2">
      <c r="H2273" s="169"/>
      <c r="I2273" s="166"/>
    </row>
    <row r="2274" spans="8:9" x14ac:dyDescent="0.2">
      <c r="H2274" s="169"/>
      <c r="I2274" s="166"/>
    </row>
    <row r="2275" spans="8:9" x14ac:dyDescent="0.2">
      <c r="H2275" s="169"/>
      <c r="I2275" s="166"/>
    </row>
    <row r="2276" spans="8:9" x14ac:dyDescent="0.2">
      <c r="H2276" s="169"/>
      <c r="I2276" s="166"/>
    </row>
    <row r="2277" spans="8:9" x14ac:dyDescent="0.2">
      <c r="H2277" s="169"/>
      <c r="I2277" s="166"/>
    </row>
    <row r="2278" spans="8:9" x14ac:dyDescent="0.2">
      <c r="H2278" s="169"/>
      <c r="I2278" s="166"/>
    </row>
    <row r="2279" spans="8:9" x14ac:dyDescent="0.2">
      <c r="H2279" s="169"/>
      <c r="I2279" s="166"/>
    </row>
    <row r="2280" spans="8:9" x14ac:dyDescent="0.2">
      <c r="H2280" s="169"/>
      <c r="I2280" s="166"/>
    </row>
    <row r="2281" spans="8:9" x14ac:dyDescent="0.2">
      <c r="H2281" s="169"/>
      <c r="I2281" s="166"/>
    </row>
    <row r="2282" spans="8:9" x14ac:dyDescent="0.2">
      <c r="H2282" s="169"/>
      <c r="I2282" s="166"/>
    </row>
    <row r="2283" spans="8:9" x14ac:dyDescent="0.2">
      <c r="H2283" s="169"/>
      <c r="I2283" s="166"/>
    </row>
    <row r="2284" spans="8:9" x14ac:dyDescent="0.2">
      <c r="H2284" s="169"/>
      <c r="I2284" s="166"/>
    </row>
    <row r="2285" spans="8:9" x14ac:dyDescent="0.2">
      <c r="H2285" s="169"/>
      <c r="I2285" s="166"/>
    </row>
    <row r="2286" spans="8:9" x14ac:dyDescent="0.2">
      <c r="H2286" s="169"/>
      <c r="I2286" s="166"/>
    </row>
    <row r="2287" spans="8:9" x14ac:dyDescent="0.2">
      <c r="H2287" s="169"/>
      <c r="I2287" s="166"/>
    </row>
    <row r="2288" spans="8:9" x14ac:dyDescent="0.2">
      <c r="H2288" s="169"/>
      <c r="I2288" s="166"/>
    </row>
    <row r="2289" spans="8:9" x14ac:dyDescent="0.2">
      <c r="H2289" s="169"/>
      <c r="I2289" s="166"/>
    </row>
    <row r="2290" spans="8:9" x14ac:dyDescent="0.2">
      <c r="H2290" s="169"/>
      <c r="I2290" s="166"/>
    </row>
    <row r="2291" spans="8:9" x14ac:dyDescent="0.2">
      <c r="H2291" s="169"/>
      <c r="I2291" s="166"/>
    </row>
    <row r="2292" spans="8:9" x14ac:dyDescent="0.2">
      <c r="H2292" s="169"/>
      <c r="I2292" s="166"/>
    </row>
    <row r="2293" spans="8:9" x14ac:dyDescent="0.2">
      <c r="H2293" s="169"/>
      <c r="I2293" s="166"/>
    </row>
    <row r="2294" spans="8:9" x14ac:dyDescent="0.2">
      <c r="H2294" s="169"/>
      <c r="I2294" s="166"/>
    </row>
    <row r="2295" spans="8:9" x14ac:dyDescent="0.2">
      <c r="H2295" s="169"/>
      <c r="I2295" s="166"/>
    </row>
    <row r="2296" spans="8:9" x14ac:dyDescent="0.2">
      <c r="H2296" s="169"/>
      <c r="I2296" s="166"/>
    </row>
    <row r="2297" spans="8:9" x14ac:dyDescent="0.2">
      <c r="H2297" s="169"/>
      <c r="I2297" s="166"/>
    </row>
    <row r="2298" spans="8:9" x14ac:dyDescent="0.2">
      <c r="H2298" s="169"/>
      <c r="I2298" s="166"/>
    </row>
    <row r="2299" spans="8:9" x14ac:dyDescent="0.2">
      <c r="H2299" s="169"/>
      <c r="I2299" s="166"/>
    </row>
    <row r="2300" spans="8:9" x14ac:dyDescent="0.2">
      <c r="H2300" s="169"/>
      <c r="I2300" s="166"/>
    </row>
    <row r="2301" spans="8:9" x14ac:dyDescent="0.2">
      <c r="H2301" s="169"/>
      <c r="I2301" s="166"/>
    </row>
    <row r="2302" spans="8:9" x14ac:dyDescent="0.2">
      <c r="H2302" s="169"/>
      <c r="I2302" s="166"/>
    </row>
    <row r="2303" spans="8:9" x14ac:dyDescent="0.2">
      <c r="H2303" s="169"/>
      <c r="I2303" s="166"/>
    </row>
    <row r="2304" spans="8:9" x14ac:dyDescent="0.2">
      <c r="H2304" s="169"/>
      <c r="I2304" s="166"/>
    </row>
    <row r="2305" spans="8:9" x14ac:dyDescent="0.2">
      <c r="H2305" s="169"/>
      <c r="I2305" s="166"/>
    </row>
    <row r="2306" spans="8:9" x14ac:dyDescent="0.2">
      <c r="H2306" s="169"/>
      <c r="I2306" s="166"/>
    </row>
    <row r="2307" spans="8:9" x14ac:dyDescent="0.2">
      <c r="H2307" s="169"/>
      <c r="I2307" s="166"/>
    </row>
    <row r="2308" spans="8:9" x14ac:dyDescent="0.2">
      <c r="H2308" s="169"/>
      <c r="I2308" s="166"/>
    </row>
    <row r="2309" spans="8:9" x14ac:dyDescent="0.2">
      <c r="H2309" s="169"/>
      <c r="I2309" s="166"/>
    </row>
    <row r="2310" spans="8:9" x14ac:dyDescent="0.2">
      <c r="H2310" s="169"/>
      <c r="I2310" s="166"/>
    </row>
    <row r="2311" spans="8:9" x14ac:dyDescent="0.2">
      <c r="H2311" s="169"/>
      <c r="I2311" s="166"/>
    </row>
    <row r="2312" spans="8:9" x14ac:dyDescent="0.2">
      <c r="H2312" s="169"/>
      <c r="I2312" s="166"/>
    </row>
    <row r="2313" spans="8:9" x14ac:dyDescent="0.2">
      <c r="H2313" s="169"/>
      <c r="I2313" s="166"/>
    </row>
    <row r="2314" spans="8:9" x14ac:dyDescent="0.2">
      <c r="H2314" s="169"/>
      <c r="I2314" s="166"/>
    </row>
    <row r="2315" spans="8:9" x14ac:dyDescent="0.2">
      <c r="H2315" s="169"/>
      <c r="I2315" s="166"/>
    </row>
    <row r="2316" spans="8:9" x14ac:dyDescent="0.2">
      <c r="H2316" s="169"/>
      <c r="I2316" s="166"/>
    </row>
    <row r="2317" spans="8:9" x14ac:dyDescent="0.2">
      <c r="H2317" s="169"/>
      <c r="I2317" s="166"/>
    </row>
    <row r="2318" spans="8:9" x14ac:dyDescent="0.2">
      <c r="H2318" s="169"/>
      <c r="I2318" s="166"/>
    </row>
    <row r="2319" spans="8:9" x14ac:dyDescent="0.2">
      <c r="H2319" s="169"/>
      <c r="I2319" s="166"/>
    </row>
    <row r="2320" spans="8:9" x14ac:dyDescent="0.2">
      <c r="H2320" s="169"/>
      <c r="I2320" s="166"/>
    </row>
    <row r="2321" spans="8:9" x14ac:dyDescent="0.2">
      <c r="H2321" s="169"/>
      <c r="I2321" s="166"/>
    </row>
    <row r="2322" spans="8:9" x14ac:dyDescent="0.2">
      <c r="H2322" s="169"/>
      <c r="I2322" s="166"/>
    </row>
    <row r="2323" spans="8:9" x14ac:dyDescent="0.2">
      <c r="H2323" s="169"/>
      <c r="I2323" s="166"/>
    </row>
    <row r="2324" spans="8:9" x14ac:dyDescent="0.2">
      <c r="H2324" s="169"/>
      <c r="I2324" s="166"/>
    </row>
    <row r="2325" spans="8:9" x14ac:dyDescent="0.2">
      <c r="H2325" s="169"/>
      <c r="I2325" s="166"/>
    </row>
    <row r="2326" spans="8:9" x14ac:dyDescent="0.2">
      <c r="H2326" s="169"/>
      <c r="I2326" s="166"/>
    </row>
    <row r="2327" spans="8:9" x14ac:dyDescent="0.2">
      <c r="H2327" s="169"/>
      <c r="I2327" s="166"/>
    </row>
    <row r="2328" spans="8:9" x14ac:dyDescent="0.2">
      <c r="H2328" s="169"/>
      <c r="I2328" s="166"/>
    </row>
    <row r="2329" spans="8:9" x14ac:dyDescent="0.2">
      <c r="H2329" s="169"/>
      <c r="I2329" s="166"/>
    </row>
    <row r="2330" spans="8:9" x14ac:dyDescent="0.2">
      <c r="H2330" s="169"/>
      <c r="I2330" s="166"/>
    </row>
    <row r="2331" spans="8:9" x14ac:dyDescent="0.2">
      <c r="H2331" s="169"/>
      <c r="I2331" s="166"/>
    </row>
    <row r="2332" spans="8:9" x14ac:dyDescent="0.2">
      <c r="H2332" s="169"/>
      <c r="I2332" s="166"/>
    </row>
    <row r="2333" spans="8:9" x14ac:dyDescent="0.2">
      <c r="H2333" s="169"/>
      <c r="I2333" s="166"/>
    </row>
    <row r="2334" spans="8:9" x14ac:dyDescent="0.2">
      <c r="H2334" s="169"/>
      <c r="I2334" s="166"/>
    </row>
    <row r="2335" spans="8:9" x14ac:dyDescent="0.2">
      <c r="H2335" s="169"/>
      <c r="I2335" s="166"/>
    </row>
    <row r="2336" spans="8:9" x14ac:dyDescent="0.2">
      <c r="H2336" s="169"/>
      <c r="I2336" s="166"/>
    </row>
    <row r="2337" spans="8:9" x14ac:dyDescent="0.2">
      <c r="H2337" s="169"/>
      <c r="I2337" s="166"/>
    </row>
    <row r="2338" spans="8:9" x14ac:dyDescent="0.2">
      <c r="H2338" s="169"/>
      <c r="I2338" s="166"/>
    </row>
    <row r="2339" spans="8:9" x14ac:dyDescent="0.2">
      <c r="H2339" s="169"/>
      <c r="I2339" s="166"/>
    </row>
    <row r="2340" spans="8:9" x14ac:dyDescent="0.2">
      <c r="H2340" s="169"/>
      <c r="I2340" s="166"/>
    </row>
    <row r="2341" spans="8:9" x14ac:dyDescent="0.2">
      <c r="H2341" s="169"/>
      <c r="I2341" s="166"/>
    </row>
    <row r="2342" spans="8:9" x14ac:dyDescent="0.2">
      <c r="H2342" s="169"/>
      <c r="I2342" s="166"/>
    </row>
    <row r="2343" spans="8:9" x14ac:dyDescent="0.2">
      <c r="H2343" s="169"/>
      <c r="I2343" s="166"/>
    </row>
    <row r="2344" spans="8:9" x14ac:dyDescent="0.2">
      <c r="H2344" s="169"/>
      <c r="I2344" s="166"/>
    </row>
    <row r="2345" spans="8:9" x14ac:dyDescent="0.2">
      <c r="H2345" s="169"/>
      <c r="I2345" s="166"/>
    </row>
    <row r="2346" spans="8:9" x14ac:dyDescent="0.2">
      <c r="H2346" s="169"/>
      <c r="I2346" s="166"/>
    </row>
    <row r="2347" spans="8:9" x14ac:dyDescent="0.2">
      <c r="H2347" s="169"/>
      <c r="I2347" s="166"/>
    </row>
    <row r="2348" spans="8:9" x14ac:dyDescent="0.2">
      <c r="H2348" s="169"/>
      <c r="I2348" s="166"/>
    </row>
    <row r="2349" spans="8:9" x14ac:dyDescent="0.2">
      <c r="H2349" s="169"/>
      <c r="I2349" s="166"/>
    </row>
    <row r="2350" spans="8:9" x14ac:dyDescent="0.2">
      <c r="H2350" s="169"/>
      <c r="I2350" s="166"/>
    </row>
    <row r="2351" spans="8:9" x14ac:dyDescent="0.2">
      <c r="H2351" s="169"/>
      <c r="I2351" s="166"/>
    </row>
    <row r="2352" spans="8:9" x14ac:dyDescent="0.2">
      <c r="H2352" s="169"/>
      <c r="I2352" s="166"/>
    </row>
    <row r="2353" spans="8:9" x14ac:dyDescent="0.2">
      <c r="H2353" s="169"/>
      <c r="I2353" s="166"/>
    </row>
    <row r="2354" spans="8:9" x14ac:dyDescent="0.2">
      <c r="H2354" s="169"/>
      <c r="I2354" s="166"/>
    </row>
    <row r="2355" spans="8:9" x14ac:dyDescent="0.2">
      <c r="H2355" s="169"/>
      <c r="I2355" s="166"/>
    </row>
    <row r="2356" spans="8:9" x14ac:dyDescent="0.2">
      <c r="H2356" s="169"/>
      <c r="I2356" s="166"/>
    </row>
    <row r="2357" spans="8:9" x14ac:dyDescent="0.2">
      <c r="H2357" s="169"/>
      <c r="I2357" s="166"/>
    </row>
    <row r="2358" spans="8:9" x14ac:dyDescent="0.2">
      <c r="H2358" s="169"/>
      <c r="I2358" s="166"/>
    </row>
    <row r="2359" spans="8:9" x14ac:dyDescent="0.2">
      <c r="H2359" s="169"/>
      <c r="I2359" s="166"/>
    </row>
    <row r="2360" spans="8:9" x14ac:dyDescent="0.2">
      <c r="H2360" s="169"/>
      <c r="I2360" s="166"/>
    </row>
    <row r="2361" spans="8:9" x14ac:dyDescent="0.2">
      <c r="H2361" s="169"/>
      <c r="I2361" s="166"/>
    </row>
    <row r="2362" spans="8:9" x14ac:dyDescent="0.2">
      <c r="H2362" s="169"/>
      <c r="I2362" s="166"/>
    </row>
    <row r="2363" spans="8:9" x14ac:dyDescent="0.2">
      <c r="H2363" s="169"/>
      <c r="I2363" s="166"/>
    </row>
    <row r="2364" spans="8:9" x14ac:dyDescent="0.2">
      <c r="H2364" s="169"/>
      <c r="I2364" s="166"/>
    </row>
    <row r="2365" spans="8:9" x14ac:dyDescent="0.2">
      <c r="H2365" s="169"/>
      <c r="I2365" s="166"/>
    </row>
    <row r="2366" spans="8:9" x14ac:dyDescent="0.2">
      <c r="H2366" s="169"/>
      <c r="I2366" s="166"/>
    </row>
    <row r="2367" spans="8:9" x14ac:dyDescent="0.2">
      <c r="H2367" s="169"/>
      <c r="I2367" s="166"/>
    </row>
    <row r="2368" spans="8:9" x14ac:dyDescent="0.2">
      <c r="H2368" s="169"/>
      <c r="I2368" s="166"/>
    </row>
    <row r="2369" spans="8:9" x14ac:dyDescent="0.2">
      <c r="H2369" s="169"/>
      <c r="I2369" s="166"/>
    </row>
    <row r="2370" spans="8:9" x14ac:dyDescent="0.2">
      <c r="H2370" s="169"/>
      <c r="I2370" s="166"/>
    </row>
    <row r="2371" spans="8:9" x14ac:dyDescent="0.2">
      <c r="H2371" s="169"/>
      <c r="I2371" s="166"/>
    </row>
    <row r="2372" spans="8:9" x14ac:dyDescent="0.2">
      <c r="H2372" s="169"/>
      <c r="I2372" s="166"/>
    </row>
    <row r="2373" spans="8:9" x14ac:dyDescent="0.2">
      <c r="H2373" s="169"/>
      <c r="I2373" s="166"/>
    </row>
    <row r="2374" spans="8:9" x14ac:dyDescent="0.2">
      <c r="H2374" s="169"/>
      <c r="I2374" s="166"/>
    </row>
    <row r="2375" spans="8:9" x14ac:dyDescent="0.2">
      <c r="H2375" s="169"/>
      <c r="I2375" s="166"/>
    </row>
    <row r="2376" spans="8:9" x14ac:dyDescent="0.2">
      <c r="H2376" s="169"/>
      <c r="I2376" s="166"/>
    </row>
    <row r="2377" spans="8:9" x14ac:dyDescent="0.2">
      <c r="H2377" s="169"/>
      <c r="I2377" s="166"/>
    </row>
    <row r="2378" spans="8:9" x14ac:dyDescent="0.2">
      <c r="H2378" s="169"/>
      <c r="I2378" s="166"/>
    </row>
    <row r="2379" spans="8:9" x14ac:dyDescent="0.2">
      <c r="H2379" s="169"/>
      <c r="I2379" s="166"/>
    </row>
    <row r="2380" spans="8:9" x14ac:dyDescent="0.2">
      <c r="H2380" s="169"/>
      <c r="I2380" s="166"/>
    </row>
    <row r="2381" spans="8:9" x14ac:dyDescent="0.2">
      <c r="H2381" s="169"/>
      <c r="I2381" s="166"/>
    </row>
    <row r="2382" spans="8:9" x14ac:dyDescent="0.2">
      <c r="H2382" s="169"/>
      <c r="I2382" s="166"/>
    </row>
    <row r="2383" spans="8:9" x14ac:dyDescent="0.2">
      <c r="H2383" s="169"/>
      <c r="I2383" s="166"/>
    </row>
    <row r="2384" spans="8:9" x14ac:dyDescent="0.2">
      <c r="H2384" s="169"/>
      <c r="I2384" s="166"/>
    </row>
    <row r="2385" spans="8:9" x14ac:dyDescent="0.2">
      <c r="H2385" s="169"/>
      <c r="I2385" s="166"/>
    </row>
    <row r="2386" spans="8:9" x14ac:dyDescent="0.2">
      <c r="H2386" s="169"/>
      <c r="I2386" s="166"/>
    </row>
    <row r="2387" spans="8:9" x14ac:dyDescent="0.2">
      <c r="H2387" s="169"/>
      <c r="I2387" s="166"/>
    </row>
    <row r="2388" spans="8:9" x14ac:dyDescent="0.2">
      <c r="H2388" s="169"/>
      <c r="I2388" s="166"/>
    </row>
    <row r="2389" spans="8:9" x14ac:dyDescent="0.2">
      <c r="H2389" s="169"/>
      <c r="I2389" s="166"/>
    </row>
    <row r="2390" spans="8:9" x14ac:dyDescent="0.2">
      <c r="H2390" s="169"/>
      <c r="I2390" s="166"/>
    </row>
    <row r="2391" spans="8:9" x14ac:dyDescent="0.2">
      <c r="H2391" s="169"/>
      <c r="I2391" s="166"/>
    </row>
    <row r="2392" spans="8:9" x14ac:dyDescent="0.2">
      <c r="H2392" s="169"/>
      <c r="I2392" s="166"/>
    </row>
    <row r="2393" spans="8:9" x14ac:dyDescent="0.2">
      <c r="H2393" s="169"/>
      <c r="I2393" s="166"/>
    </row>
    <row r="2394" spans="8:9" x14ac:dyDescent="0.2">
      <c r="H2394" s="169"/>
      <c r="I2394" s="166"/>
    </row>
    <row r="2395" spans="8:9" x14ac:dyDescent="0.2">
      <c r="H2395" s="169"/>
      <c r="I2395" s="166"/>
    </row>
    <row r="2396" spans="8:9" x14ac:dyDescent="0.2">
      <c r="H2396" s="169"/>
      <c r="I2396" s="166"/>
    </row>
    <row r="2397" spans="8:9" x14ac:dyDescent="0.2">
      <c r="H2397" s="169"/>
      <c r="I2397" s="166"/>
    </row>
    <row r="2398" spans="8:9" x14ac:dyDescent="0.2">
      <c r="H2398" s="169"/>
      <c r="I2398" s="166"/>
    </row>
    <row r="2399" spans="8:9" x14ac:dyDescent="0.2">
      <c r="H2399" s="169"/>
      <c r="I2399" s="166"/>
    </row>
    <row r="2400" spans="8:9" x14ac:dyDescent="0.2">
      <c r="H2400" s="169"/>
      <c r="I2400" s="166"/>
    </row>
    <row r="2401" spans="8:9" x14ac:dyDescent="0.2">
      <c r="H2401" s="169"/>
      <c r="I2401" s="166"/>
    </row>
    <row r="2402" spans="8:9" x14ac:dyDescent="0.2">
      <c r="H2402" s="169"/>
      <c r="I2402" s="166"/>
    </row>
    <row r="2403" spans="8:9" x14ac:dyDescent="0.2">
      <c r="H2403" s="169"/>
      <c r="I2403" s="166"/>
    </row>
    <row r="2404" spans="8:9" x14ac:dyDescent="0.2">
      <c r="H2404" s="169"/>
      <c r="I2404" s="166"/>
    </row>
    <row r="2405" spans="8:9" x14ac:dyDescent="0.2">
      <c r="H2405" s="169"/>
      <c r="I2405" s="166"/>
    </row>
    <row r="2406" spans="8:9" x14ac:dyDescent="0.2">
      <c r="H2406" s="169"/>
      <c r="I2406" s="166"/>
    </row>
    <row r="2407" spans="8:9" x14ac:dyDescent="0.2">
      <c r="H2407" s="169"/>
      <c r="I2407" s="166"/>
    </row>
    <row r="2408" spans="8:9" x14ac:dyDescent="0.2">
      <c r="H2408" s="169"/>
      <c r="I2408" s="166"/>
    </row>
    <row r="2409" spans="8:9" x14ac:dyDescent="0.2">
      <c r="H2409" s="169"/>
      <c r="I2409" s="166"/>
    </row>
    <row r="2410" spans="8:9" x14ac:dyDescent="0.2">
      <c r="H2410" s="169"/>
      <c r="I2410" s="166"/>
    </row>
    <row r="2411" spans="8:9" x14ac:dyDescent="0.2">
      <c r="H2411" s="169"/>
      <c r="I2411" s="166"/>
    </row>
    <row r="2412" spans="8:9" x14ac:dyDescent="0.2">
      <c r="H2412" s="169"/>
      <c r="I2412" s="166"/>
    </row>
    <row r="2413" spans="8:9" x14ac:dyDescent="0.2">
      <c r="H2413" s="169"/>
      <c r="I2413" s="166"/>
    </row>
    <row r="2414" spans="8:9" x14ac:dyDescent="0.2">
      <c r="H2414" s="169"/>
      <c r="I2414" s="166"/>
    </row>
    <row r="2415" spans="8:9" x14ac:dyDescent="0.2">
      <c r="H2415" s="169"/>
      <c r="I2415" s="166"/>
    </row>
    <row r="2416" spans="8:9" x14ac:dyDescent="0.2">
      <c r="H2416" s="169"/>
      <c r="I2416" s="166"/>
    </row>
    <row r="2417" spans="8:9" x14ac:dyDescent="0.2">
      <c r="H2417" s="169"/>
      <c r="I2417" s="166"/>
    </row>
    <row r="2418" spans="8:9" x14ac:dyDescent="0.2">
      <c r="H2418" s="169"/>
      <c r="I2418" s="166"/>
    </row>
    <row r="2419" spans="8:9" x14ac:dyDescent="0.2">
      <c r="H2419" s="169"/>
      <c r="I2419" s="166"/>
    </row>
    <row r="2420" spans="8:9" x14ac:dyDescent="0.2">
      <c r="H2420" s="169"/>
      <c r="I2420" s="166"/>
    </row>
    <row r="2421" spans="8:9" x14ac:dyDescent="0.2">
      <c r="H2421" s="169"/>
      <c r="I2421" s="166"/>
    </row>
    <row r="2422" spans="8:9" x14ac:dyDescent="0.2">
      <c r="H2422" s="169"/>
      <c r="I2422" s="166"/>
    </row>
    <row r="2423" spans="8:9" x14ac:dyDescent="0.2">
      <c r="H2423" s="169"/>
      <c r="I2423" s="166"/>
    </row>
    <row r="2424" spans="8:9" x14ac:dyDescent="0.2">
      <c r="H2424" s="169"/>
      <c r="I2424" s="166"/>
    </row>
    <row r="2425" spans="8:9" x14ac:dyDescent="0.2">
      <c r="H2425" s="169"/>
      <c r="I2425" s="166"/>
    </row>
    <row r="2426" spans="8:9" x14ac:dyDescent="0.2">
      <c r="H2426" s="169"/>
      <c r="I2426" s="166"/>
    </row>
    <row r="2427" spans="8:9" x14ac:dyDescent="0.2">
      <c r="H2427" s="169"/>
      <c r="I2427" s="166"/>
    </row>
    <row r="2428" spans="8:9" x14ac:dyDescent="0.2">
      <c r="H2428" s="169"/>
      <c r="I2428" s="166"/>
    </row>
    <row r="2429" spans="8:9" x14ac:dyDescent="0.2">
      <c r="H2429" s="169"/>
      <c r="I2429" s="166"/>
    </row>
    <row r="2430" spans="8:9" x14ac:dyDescent="0.2">
      <c r="H2430" s="169"/>
      <c r="I2430" s="166"/>
    </row>
    <row r="2431" spans="8:9" x14ac:dyDescent="0.2">
      <c r="H2431" s="169"/>
      <c r="I2431" s="166"/>
    </row>
    <row r="2432" spans="8:9" x14ac:dyDescent="0.2">
      <c r="H2432" s="169"/>
      <c r="I2432" s="166"/>
    </row>
    <row r="2433" spans="8:9" x14ac:dyDescent="0.2">
      <c r="H2433" s="169"/>
      <c r="I2433" s="166"/>
    </row>
    <row r="2434" spans="8:9" x14ac:dyDescent="0.2">
      <c r="H2434" s="169"/>
      <c r="I2434" s="166"/>
    </row>
    <row r="2435" spans="8:9" x14ac:dyDescent="0.2">
      <c r="H2435" s="169"/>
      <c r="I2435" s="166"/>
    </row>
    <row r="2436" spans="8:9" x14ac:dyDescent="0.2">
      <c r="H2436" s="169"/>
      <c r="I2436" s="166"/>
    </row>
    <row r="2437" spans="8:9" x14ac:dyDescent="0.2">
      <c r="H2437" s="169"/>
      <c r="I2437" s="166"/>
    </row>
    <row r="2438" spans="8:9" x14ac:dyDescent="0.2">
      <c r="H2438" s="169"/>
      <c r="I2438" s="166"/>
    </row>
    <row r="2439" spans="8:9" x14ac:dyDescent="0.2">
      <c r="H2439" s="169"/>
      <c r="I2439" s="166"/>
    </row>
    <row r="2440" spans="8:9" x14ac:dyDescent="0.2">
      <c r="H2440" s="169"/>
      <c r="I2440" s="166"/>
    </row>
    <row r="2441" spans="8:9" x14ac:dyDescent="0.2">
      <c r="H2441" s="169"/>
      <c r="I2441" s="166"/>
    </row>
    <row r="2442" spans="8:9" x14ac:dyDescent="0.2">
      <c r="H2442" s="169"/>
      <c r="I2442" s="166"/>
    </row>
    <row r="2443" spans="8:9" x14ac:dyDescent="0.2">
      <c r="H2443" s="169"/>
      <c r="I2443" s="166"/>
    </row>
    <row r="2444" spans="8:9" x14ac:dyDescent="0.2">
      <c r="H2444" s="169"/>
      <c r="I2444" s="166"/>
    </row>
    <row r="2445" spans="8:9" x14ac:dyDescent="0.2">
      <c r="H2445" s="169"/>
      <c r="I2445" s="166"/>
    </row>
    <row r="2446" spans="8:9" x14ac:dyDescent="0.2">
      <c r="H2446" s="169"/>
      <c r="I2446" s="166"/>
    </row>
    <row r="2447" spans="8:9" x14ac:dyDescent="0.2">
      <c r="H2447" s="169"/>
      <c r="I2447" s="166"/>
    </row>
    <row r="2448" spans="8:9" x14ac:dyDescent="0.2">
      <c r="H2448" s="169"/>
      <c r="I2448" s="166"/>
    </row>
    <row r="2449" spans="8:9" x14ac:dyDescent="0.2">
      <c r="H2449" s="169"/>
      <c r="I2449" s="166"/>
    </row>
    <row r="2450" spans="8:9" x14ac:dyDescent="0.2">
      <c r="H2450" s="169"/>
      <c r="I2450" s="166"/>
    </row>
    <row r="2451" spans="8:9" x14ac:dyDescent="0.2">
      <c r="H2451" s="169"/>
      <c r="I2451" s="166"/>
    </row>
    <row r="2452" spans="8:9" x14ac:dyDescent="0.2">
      <c r="H2452" s="169"/>
      <c r="I2452" s="166"/>
    </row>
    <row r="2453" spans="8:9" x14ac:dyDescent="0.2">
      <c r="H2453" s="169"/>
      <c r="I2453" s="166"/>
    </row>
    <row r="2454" spans="8:9" x14ac:dyDescent="0.2">
      <c r="H2454" s="169"/>
      <c r="I2454" s="166"/>
    </row>
    <row r="2455" spans="8:9" x14ac:dyDescent="0.2">
      <c r="H2455" s="169"/>
      <c r="I2455" s="166"/>
    </row>
    <row r="2456" spans="8:9" x14ac:dyDescent="0.2">
      <c r="H2456" s="169"/>
      <c r="I2456" s="166"/>
    </row>
    <row r="2457" spans="8:9" x14ac:dyDescent="0.2">
      <c r="H2457" s="169"/>
      <c r="I2457" s="166"/>
    </row>
    <row r="2458" spans="8:9" x14ac:dyDescent="0.2">
      <c r="H2458" s="169"/>
      <c r="I2458" s="166"/>
    </row>
    <row r="2459" spans="8:9" x14ac:dyDescent="0.2">
      <c r="H2459" s="169"/>
      <c r="I2459" s="166"/>
    </row>
    <row r="2460" spans="8:9" x14ac:dyDescent="0.2">
      <c r="H2460" s="169"/>
      <c r="I2460" s="166"/>
    </row>
    <row r="2461" spans="8:9" x14ac:dyDescent="0.2">
      <c r="H2461" s="169"/>
      <c r="I2461" s="166"/>
    </row>
    <row r="2462" spans="8:9" x14ac:dyDescent="0.2">
      <c r="H2462" s="169"/>
      <c r="I2462" s="166"/>
    </row>
    <row r="2463" spans="8:9" x14ac:dyDescent="0.2">
      <c r="H2463" s="169"/>
      <c r="I2463" s="166"/>
    </row>
    <row r="2464" spans="8:9" x14ac:dyDescent="0.2">
      <c r="H2464" s="169"/>
      <c r="I2464" s="166"/>
    </row>
    <row r="2465" spans="8:9" x14ac:dyDescent="0.2">
      <c r="H2465" s="169"/>
      <c r="I2465" s="166"/>
    </row>
    <row r="2466" spans="8:9" x14ac:dyDescent="0.2">
      <c r="H2466" s="169"/>
      <c r="I2466" s="166"/>
    </row>
    <row r="2467" spans="8:9" x14ac:dyDescent="0.2">
      <c r="H2467" s="169"/>
      <c r="I2467" s="166"/>
    </row>
    <row r="2468" spans="8:9" x14ac:dyDescent="0.2">
      <c r="H2468" s="169"/>
      <c r="I2468" s="166"/>
    </row>
    <row r="2469" spans="8:9" x14ac:dyDescent="0.2">
      <c r="H2469" s="169"/>
      <c r="I2469" s="166"/>
    </row>
    <row r="2470" spans="8:9" x14ac:dyDescent="0.2">
      <c r="H2470" s="169"/>
      <c r="I2470" s="166"/>
    </row>
    <row r="2471" spans="8:9" x14ac:dyDescent="0.2">
      <c r="H2471" s="169"/>
      <c r="I2471" s="166"/>
    </row>
    <row r="2472" spans="8:9" x14ac:dyDescent="0.2">
      <c r="H2472" s="169"/>
      <c r="I2472" s="166"/>
    </row>
    <row r="2473" spans="8:9" x14ac:dyDescent="0.2">
      <c r="H2473" s="169"/>
      <c r="I2473" s="166"/>
    </row>
    <row r="2474" spans="8:9" x14ac:dyDescent="0.2">
      <c r="H2474" s="169"/>
      <c r="I2474" s="166"/>
    </row>
    <row r="2475" spans="8:9" x14ac:dyDescent="0.2">
      <c r="H2475" s="169"/>
      <c r="I2475" s="166"/>
    </row>
    <row r="2476" spans="8:9" x14ac:dyDescent="0.2">
      <c r="H2476" s="169"/>
      <c r="I2476" s="166"/>
    </row>
    <row r="2477" spans="8:9" x14ac:dyDescent="0.2">
      <c r="H2477" s="169"/>
      <c r="I2477" s="166"/>
    </row>
    <row r="2478" spans="8:9" x14ac:dyDescent="0.2">
      <c r="H2478" s="169"/>
      <c r="I2478" s="166"/>
    </row>
    <row r="2479" spans="8:9" x14ac:dyDescent="0.2">
      <c r="H2479" s="169"/>
      <c r="I2479" s="166"/>
    </row>
    <row r="2480" spans="8:9" x14ac:dyDescent="0.2">
      <c r="H2480" s="169"/>
      <c r="I2480" s="166"/>
    </row>
    <row r="2481" spans="8:9" x14ac:dyDescent="0.2">
      <c r="H2481" s="169"/>
      <c r="I2481" s="166"/>
    </row>
    <row r="2482" spans="8:9" x14ac:dyDescent="0.2">
      <c r="H2482" s="169"/>
      <c r="I2482" s="166"/>
    </row>
    <row r="2483" spans="8:9" x14ac:dyDescent="0.2">
      <c r="H2483" s="169"/>
      <c r="I2483" s="166"/>
    </row>
    <row r="2484" spans="8:9" x14ac:dyDescent="0.2">
      <c r="H2484" s="169"/>
      <c r="I2484" s="166"/>
    </row>
    <row r="2485" spans="8:9" x14ac:dyDescent="0.2">
      <c r="H2485" s="169"/>
      <c r="I2485" s="166"/>
    </row>
    <row r="2486" spans="8:9" x14ac:dyDescent="0.2">
      <c r="H2486" s="169"/>
      <c r="I2486" s="166"/>
    </row>
    <row r="2487" spans="8:9" x14ac:dyDescent="0.2">
      <c r="H2487" s="169"/>
      <c r="I2487" s="166"/>
    </row>
    <row r="2488" spans="8:9" x14ac:dyDescent="0.2">
      <c r="H2488" s="169"/>
      <c r="I2488" s="166"/>
    </row>
    <row r="2489" spans="8:9" x14ac:dyDescent="0.2">
      <c r="H2489" s="169"/>
      <c r="I2489" s="166"/>
    </row>
    <row r="2490" spans="8:9" x14ac:dyDescent="0.2">
      <c r="H2490" s="169"/>
      <c r="I2490" s="166"/>
    </row>
    <row r="2491" spans="8:9" x14ac:dyDescent="0.2">
      <c r="H2491" s="169"/>
      <c r="I2491" s="166"/>
    </row>
    <row r="2492" spans="8:9" x14ac:dyDescent="0.2">
      <c r="H2492" s="169"/>
      <c r="I2492" s="166"/>
    </row>
    <row r="2493" spans="8:9" x14ac:dyDescent="0.2">
      <c r="H2493" s="169"/>
      <c r="I2493" s="166"/>
    </row>
    <row r="2494" spans="8:9" x14ac:dyDescent="0.2">
      <c r="H2494" s="169"/>
      <c r="I2494" s="166"/>
    </row>
    <row r="2495" spans="8:9" x14ac:dyDescent="0.2">
      <c r="H2495" s="169"/>
      <c r="I2495" s="166"/>
    </row>
    <row r="2496" spans="8:9" x14ac:dyDescent="0.2">
      <c r="H2496" s="169"/>
      <c r="I2496" s="166"/>
    </row>
    <row r="2497" spans="8:9" x14ac:dyDescent="0.2">
      <c r="H2497" s="169"/>
      <c r="I2497" s="166"/>
    </row>
    <row r="2498" spans="8:9" x14ac:dyDescent="0.2">
      <c r="H2498" s="169"/>
      <c r="I2498" s="166"/>
    </row>
    <row r="2499" spans="8:9" x14ac:dyDescent="0.2">
      <c r="H2499" s="169"/>
      <c r="I2499" s="166"/>
    </row>
    <row r="2500" spans="8:9" x14ac:dyDescent="0.2">
      <c r="H2500" s="169"/>
      <c r="I2500" s="166"/>
    </row>
    <row r="2501" spans="8:9" x14ac:dyDescent="0.2">
      <c r="H2501" s="169"/>
      <c r="I2501" s="166"/>
    </row>
    <row r="2502" spans="8:9" x14ac:dyDescent="0.2">
      <c r="H2502" s="169"/>
      <c r="I2502" s="166"/>
    </row>
    <row r="2503" spans="8:9" x14ac:dyDescent="0.2">
      <c r="H2503" s="169"/>
      <c r="I2503" s="166"/>
    </row>
    <row r="2504" spans="8:9" x14ac:dyDescent="0.2">
      <c r="H2504" s="169"/>
      <c r="I2504" s="166"/>
    </row>
    <row r="2505" spans="8:9" x14ac:dyDescent="0.2">
      <c r="H2505" s="169"/>
      <c r="I2505" s="166"/>
    </row>
    <row r="2506" spans="8:9" x14ac:dyDescent="0.2">
      <c r="H2506" s="169"/>
      <c r="I2506" s="166"/>
    </row>
    <row r="2507" spans="8:9" x14ac:dyDescent="0.2">
      <c r="H2507" s="169"/>
      <c r="I2507" s="166"/>
    </row>
    <row r="2508" spans="8:9" x14ac:dyDescent="0.2">
      <c r="H2508" s="169"/>
      <c r="I2508" s="166"/>
    </row>
    <row r="2509" spans="8:9" x14ac:dyDescent="0.2">
      <c r="H2509" s="169"/>
      <c r="I2509" s="166"/>
    </row>
    <row r="2510" spans="8:9" x14ac:dyDescent="0.2">
      <c r="H2510" s="169"/>
      <c r="I2510" s="166"/>
    </row>
    <row r="2511" spans="8:9" x14ac:dyDescent="0.2">
      <c r="H2511" s="169"/>
      <c r="I2511" s="166"/>
    </row>
    <row r="2512" spans="8:9" x14ac:dyDescent="0.2">
      <c r="H2512" s="169"/>
      <c r="I2512" s="166"/>
    </row>
    <row r="2513" spans="8:9" x14ac:dyDescent="0.2">
      <c r="H2513" s="169"/>
      <c r="I2513" s="166"/>
    </row>
    <row r="2514" spans="8:9" x14ac:dyDescent="0.2">
      <c r="H2514" s="169"/>
      <c r="I2514" s="166"/>
    </row>
    <row r="2515" spans="8:9" x14ac:dyDescent="0.2">
      <c r="H2515" s="169"/>
      <c r="I2515" s="166"/>
    </row>
    <row r="2516" spans="8:9" x14ac:dyDescent="0.2">
      <c r="H2516" s="169"/>
      <c r="I2516" s="166"/>
    </row>
    <row r="2517" spans="8:9" x14ac:dyDescent="0.2">
      <c r="H2517" s="169"/>
      <c r="I2517" s="166"/>
    </row>
    <row r="2518" spans="8:9" x14ac:dyDescent="0.2">
      <c r="H2518" s="169"/>
      <c r="I2518" s="166"/>
    </row>
    <row r="2519" spans="8:9" x14ac:dyDescent="0.2">
      <c r="H2519" s="169"/>
      <c r="I2519" s="166"/>
    </row>
    <row r="2520" spans="8:9" x14ac:dyDescent="0.2">
      <c r="H2520" s="169"/>
      <c r="I2520" s="166"/>
    </row>
    <row r="2521" spans="8:9" x14ac:dyDescent="0.2">
      <c r="H2521" s="169"/>
      <c r="I2521" s="166"/>
    </row>
    <row r="2522" spans="8:9" x14ac:dyDescent="0.2">
      <c r="H2522" s="169"/>
      <c r="I2522" s="166"/>
    </row>
    <row r="2523" spans="8:9" x14ac:dyDescent="0.2">
      <c r="H2523" s="169"/>
      <c r="I2523" s="166"/>
    </row>
    <row r="2524" spans="8:9" x14ac:dyDescent="0.2">
      <c r="H2524" s="169"/>
      <c r="I2524" s="166"/>
    </row>
    <row r="2525" spans="8:9" x14ac:dyDescent="0.2">
      <c r="H2525" s="169"/>
      <c r="I2525" s="166"/>
    </row>
    <row r="2526" spans="8:9" x14ac:dyDescent="0.2">
      <c r="H2526" s="169"/>
      <c r="I2526" s="166"/>
    </row>
    <row r="2527" spans="8:9" x14ac:dyDescent="0.2">
      <c r="H2527" s="169"/>
      <c r="I2527" s="166"/>
    </row>
    <row r="2528" spans="8:9" x14ac:dyDescent="0.2">
      <c r="H2528" s="169"/>
      <c r="I2528" s="166"/>
    </row>
    <row r="2529" spans="8:9" x14ac:dyDescent="0.2">
      <c r="H2529" s="169"/>
      <c r="I2529" s="166"/>
    </row>
    <row r="2530" spans="8:9" x14ac:dyDescent="0.2">
      <c r="H2530" s="169"/>
      <c r="I2530" s="166"/>
    </row>
    <row r="2531" spans="8:9" x14ac:dyDescent="0.2">
      <c r="H2531" s="169"/>
      <c r="I2531" s="166"/>
    </row>
    <row r="2532" spans="8:9" x14ac:dyDescent="0.2">
      <c r="H2532" s="169"/>
      <c r="I2532" s="166"/>
    </row>
    <row r="2533" spans="8:9" x14ac:dyDescent="0.2">
      <c r="H2533" s="169"/>
      <c r="I2533" s="166"/>
    </row>
    <row r="2534" spans="8:9" x14ac:dyDescent="0.2">
      <c r="H2534" s="169"/>
      <c r="I2534" s="166"/>
    </row>
    <row r="2535" spans="8:9" x14ac:dyDescent="0.2">
      <c r="H2535" s="169"/>
      <c r="I2535" s="166"/>
    </row>
    <row r="2536" spans="8:9" x14ac:dyDescent="0.2">
      <c r="H2536" s="169"/>
      <c r="I2536" s="166"/>
    </row>
    <row r="2537" spans="8:9" x14ac:dyDescent="0.2">
      <c r="H2537" s="169"/>
      <c r="I2537" s="166"/>
    </row>
    <row r="2538" spans="8:9" x14ac:dyDescent="0.2">
      <c r="H2538" s="169"/>
      <c r="I2538" s="166"/>
    </row>
    <row r="2539" spans="8:9" x14ac:dyDescent="0.2">
      <c r="H2539" s="169"/>
      <c r="I2539" s="166"/>
    </row>
    <row r="2540" spans="8:9" x14ac:dyDescent="0.2">
      <c r="H2540" s="169"/>
      <c r="I2540" s="166"/>
    </row>
    <row r="2541" spans="8:9" x14ac:dyDescent="0.2">
      <c r="H2541" s="169"/>
      <c r="I2541" s="166"/>
    </row>
    <row r="2542" spans="8:9" x14ac:dyDescent="0.2">
      <c r="H2542" s="169"/>
      <c r="I2542" s="166"/>
    </row>
    <row r="2543" spans="8:9" x14ac:dyDescent="0.2">
      <c r="H2543" s="169"/>
      <c r="I2543" s="166"/>
    </row>
    <row r="2544" spans="8:9" x14ac:dyDescent="0.2">
      <c r="H2544" s="169"/>
      <c r="I2544" s="166"/>
    </row>
    <row r="2545" spans="8:9" x14ac:dyDescent="0.2">
      <c r="H2545" s="169"/>
      <c r="I2545" s="166"/>
    </row>
    <row r="2546" spans="8:9" x14ac:dyDescent="0.2">
      <c r="H2546" s="169"/>
      <c r="I2546" s="166"/>
    </row>
    <row r="2547" spans="8:9" x14ac:dyDescent="0.2">
      <c r="H2547" s="169"/>
      <c r="I2547" s="166"/>
    </row>
    <row r="2548" spans="8:9" x14ac:dyDescent="0.2">
      <c r="H2548" s="169"/>
      <c r="I2548" s="166"/>
    </row>
    <row r="2549" spans="8:9" x14ac:dyDescent="0.2">
      <c r="H2549" s="169"/>
      <c r="I2549" s="166"/>
    </row>
    <row r="2550" spans="8:9" x14ac:dyDescent="0.2">
      <c r="H2550" s="169"/>
      <c r="I2550" s="166"/>
    </row>
    <row r="2551" spans="8:9" x14ac:dyDescent="0.2">
      <c r="H2551" s="169"/>
      <c r="I2551" s="166"/>
    </row>
    <row r="2552" spans="8:9" x14ac:dyDescent="0.2">
      <c r="H2552" s="169"/>
      <c r="I2552" s="166"/>
    </row>
    <row r="2553" spans="8:9" x14ac:dyDescent="0.2">
      <c r="H2553" s="169"/>
      <c r="I2553" s="166"/>
    </row>
    <row r="2554" spans="8:9" x14ac:dyDescent="0.2">
      <c r="H2554" s="169"/>
      <c r="I2554" s="166"/>
    </row>
    <row r="2555" spans="8:9" x14ac:dyDescent="0.2">
      <c r="H2555" s="169"/>
      <c r="I2555" s="166"/>
    </row>
    <row r="2556" spans="8:9" x14ac:dyDescent="0.2">
      <c r="H2556" s="169"/>
      <c r="I2556" s="166"/>
    </row>
    <row r="2557" spans="8:9" x14ac:dyDescent="0.2">
      <c r="H2557" s="169"/>
      <c r="I2557" s="166"/>
    </row>
    <row r="2558" spans="8:9" x14ac:dyDescent="0.2">
      <c r="H2558" s="169"/>
      <c r="I2558" s="166"/>
    </row>
    <row r="2559" spans="8:9" x14ac:dyDescent="0.2">
      <c r="H2559" s="169"/>
      <c r="I2559" s="166"/>
    </row>
    <row r="2560" spans="8:9" x14ac:dyDescent="0.2">
      <c r="H2560" s="169"/>
      <c r="I2560" s="166"/>
    </row>
    <row r="2561" spans="8:9" x14ac:dyDescent="0.2">
      <c r="H2561" s="169"/>
      <c r="I2561" s="166"/>
    </row>
    <row r="2562" spans="8:9" x14ac:dyDescent="0.2">
      <c r="H2562" s="169"/>
      <c r="I2562" s="166"/>
    </row>
    <row r="2563" spans="8:9" x14ac:dyDescent="0.2">
      <c r="H2563" s="169"/>
      <c r="I2563" s="166"/>
    </row>
    <row r="2564" spans="8:9" x14ac:dyDescent="0.2">
      <c r="H2564" s="169"/>
      <c r="I2564" s="166"/>
    </row>
    <row r="2565" spans="8:9" x14ac:dyDescent="0.2">
      <c r="H2565" s="169"/>
      <c r="I2565" s="166"/>
    </row>
    <row r="2566" spans="8:9" x14ac:dyDescent="0.2">
      <c r="H2566" s="169"/>
      <c r="I2566" s="166"/>
    </row>
    <row r="2567" spans="8:9" x14ac:dyDescent="0.2">
      <c r="H2567" s="169"/>
      <c r="I2567" s="166"/>
    </row>
    <row r="2568" spans="8:9" x14ac:dyDescent="0.2">
      <c r="H2568" s="169"/>
      <c r="I2568" s="166"/>
    </row>
    <row r="2569" spans="8:9" x14ac:dyDescent="0.2">
      <c r="H2569" s="169"/>
      <c r="I2569" s="166"/>
    </row>
    <row r="2570" spans="8:9" x14ac:dyDescent="0.2">
      <c r="H2570" s="169"/>
      <c r="I2570" s="166"/>
    </row>
    <row r="2571" spans="8:9" x14ac:dyDescent="0.2">
      <c r="H2571" s="169"/>
      <c r="I2571" s="166"/>
    </row>
    <row r="2572" spans="8:9" x14ac:dyDescent="0.2">
      <c r="H2572" s="169"/>
      <c r="I2572" s="166"/>
    </row>
    <row r="2573" spans="8:9" x14ac:dyDescent="0.2">
      <c r="H2573" s="169"/>
      <c r="I2573" s="166"/>
    </row>
    <row r="2574" spans="8:9" x14ac:dyDescent="0.2">
      <c r="H2574" s="169"/>
      <c r="I2574" s="166"/>
    </row>
    <row r="2575" spans="8:9" x14ac:dyDescent="0.2">
      <c r="H2575" s="169"/>
      <c r="I2575" s="166"/>
    </row>
    <row r="2576" spans="8:9" x14ac:dyDescent="0.2">
      <c r="H2576" s="169"/>
      <c r="I2576" s="166"/>
    </row>
    <row r="2577" spans="8:9" x14ac:dyDescent="0.2">
      <c r="H2577" s="169"/>
      <c r="I2577" s="166"/>
    </row>
    <row r="2578" spans="8:9" x14ac:dyDescent="0.2">
      <c r="H2578" s="169"/>
      <c r="I2578" s="166"/>
    </row>
    <row r="2579" spans="8:9" x14ac:dyDescent="0.2">
      <c r="H2579" s="169"/>
      <c r="I2579" s="166"/>
    </row>
    <row r="2580" spans="8:9" x14ac:dyDescent="0.2">
      <c r="H2580" s="169"/>
      <c r="I2580" s="166"/>
    </row>
    <row r="2581" spans="8:9" x14ac:dyDescent="0.2">
      <c r="H2581" s="169"/>
      <c r="I2581" s="166"/>
    </row>
    <row r="2582" spans="8:9" x14ac:dyDescent="0.2">
      <c r="H2582" s="169"/>
      <c r="I2582" s="166"/>
    </row>
    <row r="2583" spans="8:9" x14ac:dyDescent="0.2">
      <c r="H2583" s="169"/>
      <c r="I2583" s="166"/>
    </row>
    <row r="2584" spans="8:9" x14ac:dyDescent="0.2">
      <c r="H2584" s="169"/>
      <c r="I2584" s="166"/>
    </row>
    <row r="2585" spans="8:9" x14ac:dyDescent="0.2">
      <c r="H2585" s="169"/>
      <c r="I2585" s="166"/>
    </row>
    <row r="2586" spans="8:9" x14ac:dyDescent="0.2">
      <c r="H2586" s="169"/>
      <c r="I2586" s="166"/>
    </row>
    <row r="2587" spans="8:9" x14ac:dyDescent="0.2">
      <c r="H2587" s="169"/>
      <c r="I2587" s="166"/>
    </row>
    <row r="2588" spans="8:9" x14ac:dyDescent="0.2">
      <c r="H2588" s="169"/>
      <c r="I2588" s="166"/>
    </row>
    <row r="2589" spans="8:9" x14ac:dyDescent="0.2">
      <c r="H2589" s="169"/>
      <c r="I2589" s="166"/>
    </row>
    <row r="2590" spans="8:9" x14ac:dyDescent="0.2">
      <c r="H2590" s="169"/>
      <c r="I2590" s="166"/>
    </row>
    <row r="2591" spans="8:9" x14ac:dyDescent="0.2">
      <c r="H2591" s="169"/>
      <c r="I2591" s="166"/>
    </row>
    <row r="2592" spans="8:9" x14ac:dyDescent="0.2">
      <c r="H2592" s="169"/>
      <c r="I2592" s="166"/>
    </row>
    <row r="2593" spans="8:9" x14ac:dyDescent="0.2">
      <c r="H2593" s="169"/>
      <c r="I2593" s="166"/>
    </row>
    <row r="2594" spans="8:9" x14ac:dyDescent="0.2">
      <c r="H2594" s="169"/>
      <c r="I2594" s="166"/>
    </row>
    <row r="2595" spans="8:9" x14ac:dyDescent="0.2">
      <c r="H2595" s="169"/>
      <c r="I2595" s="166"/>
    </row>
    <row r="2596" spans="8:9" x14ac:dyDescent="0.2">
      <c r="H2596" s="169"/>
      <c r="I2596" s="166"/>
    </row>
    <row r="2597" spans="8:9" x14ac:dyDescent="0.2">
      <c r="H2597" s="169"/>
      <c r="I2597" s="166"/>
    </row>
    <row r="2598" spans="8:9" x14ac:dyDescent="0.2">
      <c r="H2598" s="169"/>
      <c r="I2598" s="166"/>
    </row>
    <row r="2599" spans="8:9" x14ac:dyDescent="0.2">
      <c r="H2599" s="169"/>
      <c r="I2599" s="166"/>
    </row>
    <row r="2600" spans="8:9" x14ac:dyDescent="0.2">
      <c r="H2600" s="169"/>
      <c r="I2600" s="166"/>
    </row>
    <row r="2601" spans="8:9" x14ac:dyDescent="0.2">
      <c r="H2601" s="169"/>
      <c r="I2601" s="166"/>
    </row>
    <row r="2602" spans="8:9" x14ac:dyDescent="0.2">
      <c r="H2602" s="169"/>
      <c r="I2602" s="166"/>
    </row>
    <row r="2603" spans="8:9" x14ac:dyDescent="0.2">
      <c r="H2603" s="169"/>
      <c r="I2603" s="166"/>
    </row>
    <row r="2604" spans="8:9" x14ac:dyDescent="0.2">
      <c r="H2604" s="169"/>
      <c r="I2604" s="166"/>
    </row>
    <row r="2605" spans="8:9" x14ac:dyDescent="0.2">
      <c r="H2605" s="169"/>
      <c r="I2605" s="166"/>
    </row>
    <row r="2606" spans="8:9" x14ac:dyDescent="0.2">
      <c r="H2606" s="169"/>
      <c r="I2606" s="166"/>
    </row>
    <row r="2607" spans="8:9" x14ac:dyDescent="0.2">
      <c r="H2607" s="169"/>
      <c r="I2607" s="166"/>
    </row>
    <row r="2608" spans="8:9" x14ac:dyDescent="0.2">
      <c r="H2608" s="169"/>
      <c r="I2608" s="166"/>
    </row>
    <row r="2609" spans="8:9" x14ac:dyDescent="0.2">
      <c r="H2609" s="169"/>
      <c r="I2609" s="166"/>
    </row>
    <row r="2610" spans="8:9" x14ac:dyDescent="0.2">
      <c r="H2610" s="169"/>
      <c r="I2610" s="166"/>
    </row>
    <row r="2611" spans="8:9" x14ac:dyDescent="0.2">
      <c r="H2611" s="169"/>
      <c r="I2611" s="166"/>
    </row>
    <row r="2612" spans="8:9" x14ac:dyDescent="0.2">
      <c r="H2612" s="169"/>
      <c r="I2612" s="166"/>
    </row>
    <row r="2613" spans="8:9" x14ac:dyDescent="0.2">
      <c r="H2613" s="169"/>
      <c r="I2613" s="166"/>
    </row>
    <row r="2614" spans="8:9" x14ac:dyDescent="0.2">
      <c r="H2614" s="169"/>
      <c r="I2614" s="166"/>
    </row>
    <row r="2615" spans="8:9" x14ac:dyDescent="0.2">
      <c r="H2615" s="169"/>
      <c r="I2615" s="166"/>
    </row>
    <row r="2616" spans="8:9" x14ac:dyDescent="0.2">
      <c r="H2616" s="169"/>
      <c r="I2616" s="166"/>
    </row>
    <row r="2617" spans="8:9" x14ac:dyDescent="0.2">
      <c r="H2617" s="169"/>
      <c r="I2617" s="166"/>
    </row>
    <row r="2618" spans="8:9" x14ac:dyDescent="0.2">
      <c r="H2618" s="169"/>
      <c r="I2618" s="166"/>
    </row>
    <row r="2619" spans="8:9" x14ac:dyDescent="0.2">
      <c r="H2619" s="169"/>
      <c r="I2619" s="166"/>
    </row>
    <row r="2620" spans="8:9" x14ac:dyDescent="0.2">
      <c r="H2620" s="169"/>
      <c r="I2620" s="166"/>
    </row>
    <row r="2621" spans="8:9" x14ac:dyDescent="0.2">
      <c r="H2621" s="169"/>
      <c r="I2621" s="166"/>
    </row>
    <row r="2622" spans="8:9" x14ac:dyDescent="0.2">
      <c r="H2622" s="169"/>
      <c r="I2622" s="166"/>
    </row>
    <row r="2623" spans="8:9" x14ac:dyDescent="0.2">
      <c r="H2623" s="169"/>
      <c r="I2623" s="166"/>
    </row>
    <row r="2624" spans="8:9" x14ac:dyDescent="0.2">
      <c r="H2624" s="169"/>
      <c r="I2624" s="166"/>
    </row>
    <row r="2625" spans="8:9" x14ac:dyDescent="0.2">
      <c r="H2625" s="169"/>
      <c r="I2625" s="166"/>
    </row>
    <row r="2626" spans="8:9" x14ac:dyDescent="0.2">
      <c r="H2626" s="169"/>
      <c r="I2626" s="166"/>
    </row>
    <row r="2627" spans="8:9" x14ac:dyDescent="0.2">
      <c r="H2627" s="169"/>
      <c r="I2627" s="166"/>
    </row>
    <row r="2628" spans="8:9" x14ac:dyDescent="0.2">
      <c r="H2628" s="169"/>
      <c r="I2628" s="166"/>
    </row>
    <row r="2629" spans="8:9" x14ac:dyDescent="0.2">
      <c r="H2629" s="169"/>
      <c r="I2629" s="166"/>
    </row>
    <row r="2630" spans="8:9" x14ac:dyDescent="0.2">
      <c r="H2630" s="169"/>
      <c r="I2630" s="166"/>
    </row>
    <row r="2631" spans="8:9" x14ac:dyDescent="0.2">
      <c r="H2631" s="169"/>
      <c r="I2631" s="166"/>
    </row>
    <row r="2632" spans="8:9" x14ac:dyDescent="0.2">
      <c r="H2632" s="169"/>
      <c r="I2632" s="166"/>
    </row>
    <row r="2633" spans="8:9" x14ac:dyDescent="0.2">
      <c r="H2633" s="169"/>
      <c r="I2633" s="166"/>
    </row>
    <row r="2634" spans="8:9" x14ac:dyDescent="0.2">
      <c r="H2634" s="169"/>
      <c r="I2634" s="166"/>
    </row>
    <row r="2635" spans="8:9" x14ac:dyDescent="0.2">
      <c r="H2635" s="169"/>
      <c r="I2635" s="166"/>
    </row>
    <row r="2636" spans="8:9" x14ac:dyDescent="0.2">
      <c r="H2636" s="169"/>
      <c r="I2636" s="166"/>
    </row>
    <row r="2637" spans="8:9" x14ac:dyDescent="0.2">
      <c r="H2637" s="169"/>
      <c r="I2637" s="166"/>
    </row>
    <row r="2638" spans="8:9" x14ac:dyDescent="0.2">
      <c r="H2638" s="169"/>
      <c r="I2638" s="166"/>
    </row>
    <row r="2639" spans="8:9" x14ac:dyDescent="0.2">
      <c r="H2639" s="169"/>
      <c r="I2639" s="166"/>
    </row>
    <row r="2640" spans="8:9" x14ac:dyDescent="0.2">
      <c r="H2640" s="169"/>
      <c r="I2640" s="166"/>
    </row>
    <row r="2641" spans="8:9" x14ac:dyDescent="0.2">
      <c r="H2641" s="169"/>
      <c r="I2641" s="166"/>
    </row>
    <row r="2642" spans="8:9" x14ac:dyDescent="0.2">
      <c r="H2642" s="169"/>
      <c r="I2642" s="166"/>
    </row>
    <row r="2643" spans="8:9" x14ac:dyDescent="0.2">
      <c r="H2643" s="169"/>
      <c r="I2643" s="166"/>
    </row>
    <row r="2644" spans="8:9" x14ac:dyDescent="0.2">
      <c r="H2644" s="169"/>
      <c r="I2644" s="166"/>
    </row>
    <row r="2645" spans="8:9" x14ac:dyDescent="0.2">
      <c r="H2645" s="169"/>
      <c r="I2645" s="166"/>
    </row>
    <row r="2646" spans="8:9" x14ac:dyDescent="0.2">
      <c r="H2646" s="169"/>
      <c r="I2646" s="166"/>
    </row>
    <row r="2647" spans="8:9" x14ac:dyDescent="0.2">
      <c r="H2647" s="169"/>
      <c r="I2647" s="166"/>
    </row>
    <row r="2648" spans="8:9" x14ac:dyDescent="0.2">
      <c r="H2648" s="169"/>
      <c r="I2648" s="166"/>
    </row>
    <row r="2649" spans="8:9" x14ac:dyDescent="0.2">
      <c r="H2649" s="169"/>
      <c r="I2649" s="166"/>
    </row>
    <row r="2650" spans="8:9" x14ac:dyDescent="0.2">
      <c r="H2650" s="169"/>
      <c r="I2650" s="166"/>
    </row>
    <row r="2651" spans="8:9" x14ac:dyDescent="0.2">
      <c r="H2651" s="169"/>
      <c r="I2651" s="166"/>
    </row>
    <row r="2652" spans="8:9" x14ac:dyDescent="0.2">
      <c r="H2652" s="169"/>
      <c r="I2652" s="166"/>
    </row>
    <row r="2653" spans="8:9" x14ac:dyDescent="0.2">
      <c r="H2653" s="169"/>
      <c r="I2653" s="166"/>
    </row>
    <row r="2654" spans="8:9" x14ac:dyDescent="0.2">
      <c r="H2654" s="169"/>
      <c r="I2654" s="166"/>
    </row>
    <row r="2655" spans="8:9" x14ac:dyDescent="0.2">
      <c r="H2655" s="169"/>
      <c r="I2655" s="166"/>
    </row>
    <row r="2656" spans="8:9" x14ac:dyDescent="0.2">
      <c r="H2656" s="169"/>
      <c r="I2656" s="166"/>
    </row>
    <row r="2657" spans="8:9" x14ac:dyDescent="0.2">
      <c r="H2657" s="169"/>
      <c r="I2657" s="166"/>
    </row>
    <row r="2658" spans="8:9" x14ac:dyDescent="0.2">
      <c r="H2658" s="169"/>
      <c r="I2658" s="166"/>
    </row>
    <row r="2659" spans="8:9" x14ac:dyDescent="0.2">
      <c r="H2659" s="169"/>
      <c r="I2659" s="166"/>
    </row>
    <row r="2660" spans="8:9" x14ac:dyDescent="0.2">
      <c r="H2660" s="169"/>
      <c r="I2660" s="166"/>
    </row>
    <row r="2661" spans="8:9" x14ac:dyDescent="0.2">
      <c r="H2661" s="169"/>
      <c r="I2661" s="166"/>
    </row>
    <row r="2662" spans="8:9" x14ac:dyDescent="0.2">
      <c r="H2662" s="169"/>
      <c r="I2662" s="166"/>
    </row>
    <row r="2663" spans="8:9" x14ac:dyDescent="0.2">
      <c r="H2663" s="169"/>
      <c r="I2663" s="166"/>
    </row>
    <row r="2664" spans="8:9" x14ac:dyDescent="0.2">
      <c r="H2664" s="169"/>
      <c r="I2664" s="166"/>
    </row>
    <row r="2665" spans="8:9" x14ac:dyDescent="0.2">
      <c r="H2665" s="169"/>
      <c r="I2665" s="166"/>
    </row>
    <row r="2666" spans="8:9" x14ac:dyDescent="0.2">
      <c r="H2666" s="169"/>
      <c r="I2666" s="166"/>
    </row>
    <row r="2667" spans="8:9" x14ac:dyDescent="0.2">
      <c r="H2667" s="169"/>
      <c r="I2667" s="166"/>
    </row>
    <row r="2668" spans="8:9" x14ac:dyDescent="0.2">
      <c r="H2668" s="169"/>
      <c r="I2668" s="166"/>
    </row>
    <row r="2669" spans="8:9" x14ac:dyDescent="0.2">
      <c r="H2669" s="169"/>
      <c r="I2669" s="166"/>
    </row>
    <row r="2670" spans="8:9" x14ac:dyDescent="0.2">
      <c r="H2670" s="169"/>
      <c r="I2670" s="166"/>
    </row>
    <row r="2671" spans="8:9" x14ac:dyDescent="0.2">
      <c r="H2671" s="169"/>
      <c r="I2671" s="166"/>
    </row>
    <row r="2672" spans="8:9" x14ac:dyDescent="0.2">
      <c r="H2672" s="169"/>
      <c r="I2672" s="166"/>
    </row>
    <row r="2673" spans="8:9" x14ac:dyDescent="0.2">
      <c r="H2673" s="169"/>
      <c r="I2673" s="166"/>
    </row>
    <row r="2674" spans="8:9" x14ac:dyDescent="0.2">
      <c r="H2674" s="169"/>
      <c r="I2674" s="166"/>
    </row>
    <row r="2675" spans="8:9" x14ac:dyDescent="0.2">
      <c r="H2675" s="169"/>
      <c r="I2675" s="166"/>
    </row>
    <row r="2676" spans="8:9" x14ac:dyDescent="0.2">
      <c r="H2676" s="169"/>
      <c r="I2676" s="166"/>
    </row>
    <row r="2677" spans="8:9" x14ac:dyDescent="0.2">
      <c r="H2677" s="169"/>
      <c r="I2677" s="166"/>
    </row>
    <row r="2678" spans="8:9" x14ac:dyDescent="0.2">
      <c r="H2678" s="169"/>
      <c r="I2678" s="166"/>
    </row>
    <row r="2679" spans="8:9" x14ac:dyDescent="0.2">
      <c r="H2679" s="169"/>
      <c r="I2679" s="166"/>
    </row>
    <row r="2680" spans="8:9" x14ac:dyDescent="0.2">
      <c r="H2680" s="169"/>
      <c r="I2680" s="166"/>
    </row>
    <row r="2681" spans="8:9" x14ac:dyDescent="0.2">
      <c r="H2681" s="169"/>
      <c r="I2681" s="166"/>
    </row>
    <row r="2682" spans="8:9" x14ac:dyDescent="0.2">
      <c r="H2682" s="169"/>
      <c r="I2682" s="166"/>
    </row>
    <row r="2683" spans="8:9" x14ac:dyDescent="0.2">
      <c r="H2683" s="169"/>
      <c r="I2683" s="166"/>
    </row>
    <row r="2684" spans="8:9" x14ac:dyDescent="0.2">
      <c r="H2684" s="169"/>
      <c r="I2684" s="166"/>
    </row>
    <row r="2685" spans="8:9" x14ac:dyDescent="0.2">
      <c r="H2685" s="169"/>
      <c r="I2685" s="166"/>
    </row>
    <row r="2686" spans="8:9" x14ac:dyDescent="0.2">
      <c r="H2686" s="169"/>
      <c r="I2686" s="166"/>
    </row>
    <row r="2687" spans="8:9" x14ac:dyDescent="0.2">
      <c r="H2687" s="169"/>
      <c r="I2687" s="166"/>
    </row>
    <row r="2688" spans="8:9" x14ac:dyDescent="0.2">
      <c r="H2688" s="169"/>
      <c r="I2688" s="166"/>
    </row>
    <row r="2689" spans="8:9" x14ac:dyDescent="0.2">
      <c r="H2689" s="169"/>
      <c r="I2689" s="166"/>
    </row>
    <row r="2690" spans="8:9" x14ac:dyDescent="0.2">
      <c r="H2690" s="169"/>
      <c r="I2690" s="166"/>
    </row>
    <row r="2691" spans="8:9" x14ac:dyDescent="0.2">
      <c r="H2691" s="169"/>
      <c r="I2691" s="166"/>
    </row>
    <row r="2692" spans="8:9" x14ac:dyDescent="0.2">
      <c r="H2692" s="169"/>
      <c r="I2692" s="166"/>
    </row>
    <row r="2693" spans="8:9" x14ac:dyDescent="0.2">
      <c r="H2693" s="169"/>
      <c r="I2693" s="166"/>
    </row>
    <row r="2694" spans="8:9" x14ac:dyDescent="0.2">
      <c r="H2694" s="169"/>
      <c r="I2694" s="166"/>
    </row>
    <row r="2695" spans="8:9" x14ac:dyDescent="0.2">
      <c r="H2695" s="169"/>
      <c r="I2695" s="166"/>
    </row>
    <row r="2696" spans="8:9" x14ac:dyDescent="0.2">
      <c r="H2696" s="169"/>
      <c r="I2696" s="166"/>
    </row>
    <row r="2697" spans="8:9" x14ac:dyDescent="0.2">
      <c r="H2697" s="169"/>
      <c r="I2697" s="166"/>
    </row>
    <row r="2698" spans="8:9" x14ac:dyDescent="0.2">
      <c r="H2698" s="169"/>
      <c r="I2698" s="166"/>
    </row>
    <row r="2699" spans="8:9" x14ac:dyDescent="0.2">
      <c r="H2699" s="169"/>
      <c r="I2699" s="166"/>
    </row>
    <row r="2700" spans="8:9" x14ac:dyDescent="0.2">
      <c r="H2700" s="169"/>
      <c r="I2700" s="166"/>
    </row>
    <row r="2701" spans="8:9" x14ac:dyDescent="0.2">
      <c r="H2701" s="169"/>
      <c r="I2701" s="166"/>
    </row>
    <row r="2702" spans="8:9" x14ac:dyDescent="0.2">
      <c r="H2702" s="169"/>
      <c r="I2702" s="166"/>
    </row>
    <row r="2703" spans="8:9" x14ac:dyDescent="0.2">
      <c r="H2703" s="169"/>
      <c r="I2703" s="166"/>
    </row>
    <row r="2704" spans="8:9" x14ac:dyDescent="0.2">
      <c r="H2704" s="169"/>
      <c r="I2704" s="166"/>
    </row>
    <row r="2705" spans="8:9" x14ac:dyDescent="0.2">
      <c r="H2705" s="169"/>
      <c r="I2705" s="166"/>
    </row>
    <row r="2706" spans="8:9" x14ac:dyDescent="0.2">
      <c r="H2706" s="169"/>
      <c r="I2706" s="166"/>
    </row>
    <row r="2707" spans="8:9" x14ac:dyDescent="0.2">
      <c r="H2707" s="169"/>
      <c r="I2707" s="166"/>
    </row>
    <row r="2708" spans="8:9" x14ac:dyDescent="0.2">
      <c r="H2708" s="169"/>
      <c r="I2708" s="166"/>
    </row>
    <row r="2709" spans="8:9" x14ac:dyDescent="0.2">
      <c r="H2709" s="169"/>
      <c r="I2709" s="166"/>
    </row>
    <row r="2710" spans="8:9" x14ac:dyDescent="0.2">
      <c r="H2710" s="169"/>
      <c r="I2710" s="166"/>
    </row>
    <row r="2711" spans="8:9" x14ac:dyDescent="0.2">
      <c r="H2711" s="169"/>
      <c r="I2711" s="166"/>
    </row>
    <row r="2712" spans="8:9" x14ac:dyDescent="0.2">
      <c r="H2712" s="169"/>
      <c r="I2712" s="166"/>
    </row>
    <row r="2713" spans="8:9" x14ac:dyDescent="0.2">
      <c r="H2713" s="169"/>
      <c r="I2713" s="166"/>
    </row>
    <row r="2714" spans="8:9" x14ac:dyDescent="0.2">
      <c r="H2714" s="169"/>
      <c r="I2714" s="166"/>
    </row>
    <row r="2715" spans="8:9" x14ac:dyDescent="0.2">
      <c r="H2715" s="169"/>
      <c r="I2715" s="166"/>
    </row>
    <row r="2716" spans="8:9" x14ac:dyDescent="0.2">
      <c r="H2716" s="169"/>
      <c r="I2716" s="166"/>
    </row>
    <row r="2717" spans="8:9" x14ac:dyDescent="0.2">
      <c r="H2717" s="169"/>
      <c r="I2717" s="166"/>
    </row>
    <row r="2718" spans="8:9" x14ac:dyDescent="0.2">
      <c r="H2718" s="169"/>
      <c r="I2718" s="166"/>
    </row>
    <row r="2719" spans="8:9" x14ac:dyDescent="0.2">
      <c r="H2719" s="169"/>
      <c r="I2719" s="166"/>
    </row>
    <row r="2720" spans="8:9" x14ac:dyDescent="0.2">
      <c r="H2720" s="169"/>
      <c r="I2720" s="166"/>
    </row>
    <row r="2721" spans="8:9" x14ac:dyDescent="0.2">
      <c r="H2721" s="169"/>
      <c r="I2721" s="166"/>
    </row>
    <row r="2722" spans="8:9" x14ac:dyDescent="0.2">
      <c r="H2722" s="169"/>
      <c r="I2722" s="166"/>
    </row>
    <row r="2723" spans="8:9" x14ac:dyDescent="0.2">
      <c r="H2723" s="169"/>
      <c r="I2723" s="166"/>
    </row>
    <row r="2724" spans="8:9" x14ac:dyDescent="0.2">
      <c r="H2724" s="169"/>
      <c r="I2724" s="166"/>
    </row>
    <row r="2725" spans="8:9" x14ac:dyDescent="0.2">
      <c r="H2725" s="169"/>
      <c r="I2725" s="166"/>
    </row>
    <row r="2726" spans="8:9" x14ac:dyDescent="0.2">
      <c r="H2726" s="169"/>
      <c r="I2726" s="166"/>
    </row>
    <row r="2727" spans="8:9" x14ac:dyDescent="0.2">
      <c r="H2727" s="169"/>
      <c r="I2727" s="166"/>
    </row>
    <row r="2728" spans="8:9" x14ac:dyDescent="0.2">
      <c r="H2728" s="169"/>
      <c r="I2728" s="166"/>
    </row>
    <row r="2729" spans="8:9" x14ac:dyDescent="0.2">
      <c r="H2729" s="169"/>
      <c r="I2729" s="166"/>
    </row>
    <row r="2730" spans="8:9" x14ac:dyDescent="0.2">
      <c r="H2730" s="169"/>
      <c r="I2730" s="166"/>
    </row>
    <row r="2731" spans="8:9" x14ac:dyDescent="0.2">
      <c r="H2731" s="169"/>
      <c r="I2731" s="166"/>
    </row>
    <row r="2732" spans="8:9" x14ac:dyDescent="0.2">
      <c r="H2732" s="169"/>
      <c r="I2732" s="166"/>
    </row>
    <row r="2733" spans="8:9" x14ac:dyDescent="0.2">
      <c r="H2733" s="169"/>
      <c r="I2733" s="166"/>
    </row>
    <row r="2734" spans="8:9" x14ac:dyDescent="0.2">
      <c r="H2734" s="169"/>
      <c r="I2734" s="166"/>
    </row>
    <row r="2735" spans="8:9" x14ac:dyDescent="0.2">
      <c r="H2735" s="169"/>
      <c r="I2735" s="166"/>
    </row>
    <row r="2736" spans="8:9" x14ac:dyDescent="0.2">
      <c r="H2736" s="169"/>
      <c r="I2736" s="166"/>
    </row>
    <row r="2737" spans="8:9" x14ac:dyDescent="0.2">
      <c r="H2737" s="169"/>
      <c r="I2737" s="166"/>
    </row>
    <row r="2738" spans="8:9" x14ac:dyDescent="0.2">
      <c r="H2738" s="169"/>
      <c r="I2738" s="166"/>
    </row>
    <row r="2739" spans="8:9" x14ac:dyDescent="0.2">
      <c r="H2739" s="169"/>
      <c r="I2739" s="166"/>
    </row>
    <row r="2740" spans="8:9" x14ac:dyDescent="0.2">
      <c r="H2740" s="169"/>
      <c r="I2740" s="166"/>
    </row>
    <row r="2741" spans="8:9" x14ac:dyDescent="0.2">
      <c r="H2741" s="169"/>
      <c r="I2741" s="166"/>
    </row>
    <row r="2742" spans="8:9" x14ac:dyDescent="0.2">
      <c r="H2742" s="169"/>
      <c r="I2742" s="166"/>
    </row>
    <row r="2743" spans="8:9" x14ac:dyDescent="0.2">
      <c r="H2743" s="169"/>
      <c r="I2743" s="166"/>
    </row>
    <row r="2744" spans="8:9" x14ac:dyDescent="0.2">
      <c r="H2744" s="169"/>
      <c r="I2744" s="166"/>
    </row>
    <row r="2745" spans="8:9" x14ac:dyDescent="0.2">
      <c r="H2745" s="169"/>
      <c r="I2745" s="166"/>
    </row>
    <row r="2746" spans="8:9" x14ac:dyDescent="0.2">
      <c r="H2746" s="169"/>
      <c r="I2746" s="166"/>
    </row>
    <row r="2747" spans="8:9" x14ac:dyDescent="0.2">
      <c r="H2747" s="169"/>
      <c r="I2747" s="166"/>
    </row>
    <row r="2748" spans="8:9" x14ac:dyDescent="0.2">
      <c r="H2748" s="169"/>
      <c r="I2748" s="166"/>
    </row>
    <row r="2749" spans="8:9" x14ac:dyDescent="0.2">
      <c r="H2749" s="169"/>
      <c r="I2749" s="166"/>
    </row>
    <row r="2750" spans="8:9" x14ac:dyDescent="0.2">
      <c r="H2750" s="169"/>
      <c r="I2750" s="166"/>
    </row>
    <row r="2751" spans="8:9" x14ac:dyDescent="0.2">
      <c r="H2751" s="169"/>
      <c r="I2751" s="166"/>
    </row>
    <row r="2752" spans="8:9" x14ac:dyDescent="0.2">
      <c r="H2752" s="169"/>
      <c r="I2752" s="166"/>
    </row>
    <row r="2753" spans="8:9" x14ac:dyDescent="0.2">
      <c r="H2753" s="169"/>
      <c r="I2753" s="166"/>
    </row>
    <row r="2754" spans="8:9" x14ac:dyDescent="0.2">
      <c r="H2754" s="169"/>
      <c r="I2754" s="166"/>
    </row>
    <row r="2755" spans="8:9" x14ac:dyDescent="0.2">
      <c r="H2755" s="169"/>
      <c r="I2755" s="166"/>
    </row>
    <row r="2756" spans="8:9" x14ac:dyDescent="0.2">
      <c r="H2756" s="169"/>
      <c r="I2756" s="166"/>
    </row>
    <row r="2757" spans="8:9" x14ac:dyDescent="0.2">
      <c r="H2757" s="169"/>
      <c r="I2757" s="166"/>
    </row>
    <row r="2758" spans="8:9" x14ac:dyDescent="0.2">
      <c r="H2758" s="169"/>
      <c r="I2758" s="166"/>
    </row>
    <row r="2759" spans="8:9" x14ac:dyDescent="0.2">
      <c r="H2759" s="169"/>
      <c r="I2759" s="166"/>
    </row>
    <row r="2760" spans="8:9" x14ac:dyDescent="0.2">
      <c r="H2760" s="169"/>
      <c r="I2760" s="166"/>
    </row>
    <row r="2761" spans="8:9" x14ac:dyDescent="0.2">
      <c r="H2761" s="169"/>
      <c r="I2761" s="166"/>
    </row>
    <row r="2762" spans="8:9" x14ac:dyDescent="0.2">
      <c r="H2762" s="169"/>
      <c r="I2762" s="166"/>
    </row>
    <row r="2763" spans="8:9" x14ac:dyDescent="0.2">
      <c r="H2763" s="169"/>
      <c r="I2763" s="166"/>
    </row>
    <row r="2764" spans="8:9" x14ac:dyDescent="0.2">
      <c r="H2764" s="169"/>
      <c r="I2764" s="166"/>
    </row>
    <row r="2765" spans="8:9" x14ac:dyDescent="0.2">
      <c r="H2765" s="169"/>
      <c r="I2765" s="166"/>
    </row>
    <row r="2766" spans="8:9" x14ac:dyDescent="0.2">
      <c r="H2766" s="169"/>
      <c r="I2766" s="166"/>
    </row>
    <row r="2767" spans="8:9" x14ac:dyDescent="0.2">
      <c r="H2767" s="169"/>
      <c r="I2767" s="166"/>
    </row>
    <row r="2768" spans="8:9" x14ac:dyDescent="0.2">
      <c r="H2768" s="169"/>
      <c r="I2768" s="166"/>
    </row>
    <row r="2769" spans="8:9" x14ac:dyDescent="0.2">
      <c r="H2769" s="169"/>
      <c r="I2769" s="166"/>
    </row>
    <row r="2770" spans="8:9" x14ac:dyDescent="0.2">
      <c r="H2770" s="169"/>
      <c r="I2770" s="166"/>
    </row>
    <row r="2771" spans="8:9" x14ac:dyDescent="0.2">
      <c r="H2771" s="169"/>
      <c r="I2771" s="166"/>
    </row>
    <row r="2772" spans="8:9" x14ac:dyDescent="0.2">
      <c r="H2772" s="169"/>
      <c r="I2772" s="166"/>
    </row>
    <row r="2773" spans="8:9" x14ac:dyDescent="0.2">
      <c r="H2773" s="169"/>
      <c r="I2773" s="166"/>
    </row>
    <row r="2774" spans="8:9" x14ac:dyDescent="0.2">
      <c r="H2774" s="169"/>
      <c r="I2774" s="166"/>
    </row>
    <row r="2775" spans="8:9" x14ac:dyDescent="0.2">
      <c r="H2775" s="169"/>
      <c r="I2775" s="166"/>
    </row>
    <row r="2776" spans="8:9" x14ac:dyDescent="0.2">
      <c r="H2776" s="169"/>
      <c r="I2776" s="166"/>
    </row>
    <row r="2777" spans="8:9" x14ac:dyDescent="0.2">
      <c r="H2777" s="169"/>
      <c r="I2777" s="166"/>
    </row>
    <row r="2778" spans="8:9" x14ac:dyDescent="0.2">
      <c r="H2778" s="169"/>
      <c r="I2778" s="166"/>
    </row>
    <row r="2779" spans="8:9" x14ac:dyDescent="0.2">
      <c r="H2779" s="169"/>
      <c r="I2779" s="166"/>
    </row>
    <row r="2780" spans="8:9" x14ac:dyDescent="0.2">
      <c r="H2780" s="169"/>
      <c r="I2780" s="166"/>
    </row>
    <row r="2781" spans="8:9" x14ac:dyDescent="0.2">
      <c r="H2781" s="169"/>
      <c r="I2781" s="166"/>
    </row>
    <row r="2782" spans="8:9" x14ac:dyDescent="0.2">
      <c r="H2782" s="169"/>
      <c r="I2782" s="166"/>
    </row>
    <row r="2783" spans="8:9" x14ac:dyDescent="0.2">
      <c r="H2783" s="169"/>
      <c r="I2783" s="166"/>
    </row>
    <row r="2784" spans="8:9" x14ac:dyDescent="0.2">
      <c r="H2784" s="169"/>
      <c r="I2784" s="166"/>
    </row>
    <row r="2785" spans="8:9" x14ac:dyDescent="0.2">
      <c r="H2785" s="169"/>
      <c r="I2785" s="166"/>
    </row>
    <row r="2786" spans="8:9" x14ac:dyDescent="0.2">
      <c r="H2786" s="169"/>
      <c r="I2786" s="166"/>
    </row>
    <row r="2787" spans="8:9" x14ac:dyDescent="0.2">
      <c r="H2787" s="169"/>
      <c r="I2787" s="166"/>
    </row>
    <row r="2788" spans="8:9" x14ac:dyDescent="0.2">
      <c r="H2788" s="169"/>
      <c r="I2788" s="166"/>
    </row>
    <row r="2789" spans="8:9" x14ac:dyDescent="0.2">
      <c r="H2789" s="169"/>
      <c r="I2789" s="166"/>
    </row>
    <row r="2790" spans="8:9" x14ac:dyDescent="0.2">
      <c r="H2790" s="169"/>
      <c r="I2790" s="166"/>
    </row>
    <row r="2791" spans="8:9" x14ac:dyDescent="0.2">
      <c r="H2791" s="169"/>
      <c r="I2791" s="166"/>
    </row>
    <row r="2792" spans="8:9" x14ac:dyDescent="0.2">
      <c r="H2792" s="169"/>
      <c r="I2792" s="166"/>
    </row>
    <row r="2793" spans="8:9" x14ac:dyDescent="0.2">
      <c r="H2793" s="169"/>
      <c r="I2793" s="166"/>
    </row>
    <row r="2794" spans="8:9" x14ac:dyDescent="0.2">
      <c r="H2794" s="169"/>
      <c r="I2794" s="166"/>
    </row>
    <row r="2795" spans="8:9" x14ac:dyDescent="0.2">
      <c r="H2795" s="169"/>
      <c r="I2795" s="166"/>
    </row>
    <row r="2796" spans="8:9" x14ac:dyDescent="0.2">
      <c r="H2796" s="169"/>
      <c r="I2796" s="166"/>
    </row>
    <row r="2797" spans="8:9" x14ac:dyDescent="0.2">
      <c r="H2797" s="169"/>
      <c r="I2797" s="166"/>
    </row>
    <row r="2798" spans="8:9" x14ac:dyDescent="0.2">
      <c r="H2798" s="169"/>
      <c r="I2798" s="166"/>
    </row>
    <row r="2799" spans="8:9" x14ac:dyDescent="0.2">
      <c r="H2799" s="169"/>
      <c r="I2799" s="166"/>
    </row>
    <row r="2800" spans="8:9" x14ac:dyDescent="0.2">
      <c r="H2800" s="169"/>
      <c r="I2800" s="166"/>
    </row>
    <row r="2801" spans="8:9" x14ac:dyDescent="0.2">
      <c r="H2801" s="169"/>
      <c r="I2801" s="166"/>
    </row>
    <row r="2802" spans="8:9" x14ac:dyDescent="0.2">
      <c r="H2802" s="169"/>
      <c r="I2802" s="166"/>
    </row>
    <row r="2803" spans="8:9" x14ac:dyDescent="0.2">
      <c r="H2803" s="169"/>
      <c r="I2803" s="166"/>
    </row>
    <row r="2804" spans="8:9" x14ac:dyDescent="0.2">
      <c r="H2804" s="169"/>
      <c r="I2804" s="166"/>
    </row>
    <row r="2805" spans="8:9" x14ac:dyDescent="0.2">
      <c r="H2805" s="169"/>
      <c r="I2805" s="166"/>
    </row>
    <row r="2806" spans="8:9" x14ac:dyDescent="0.2">
      <c r="H2806" s="169"/>
      <c r="I2806" s="166"/>
    </row>
    <row r="2807" spans="8:9" x14ac:dyDescent="0.2">
      <c r="H2807" s="169"/>
      <c r="I2807" s="166"/>
    </row>
    <row r="2808" spans="8:9" x14ac:dyDescent="0.2">
      <c r="H2808" s="169"/>
      <c r="I2808" s="166"/>
    </row>
    <row r="2809" spans="8:9" x14ac:dyDescent="0.2">
      <c r="H2809" s="169"/>
      <c r="I2809" s="166"/>
    </row>
    <row r="2810" spans="8:9" x14ac:dyDescent="0.2">
      <c r="H2810" s="169"/>
      <c r="I2810" s="166"/>
    </row>
    <row r="2811" spans="8:9" x14ac:dyDescent="0.2">
      <c r="H2811" s="169"/>
      <c r="I2811" s="166"/>
    </row>
    <row r="2812" spans="8:9" x14ac:dyDescent="0.2">
      <c r="H2812" s="169"/>
      <c r="I2812" s="166"/>
    </row>
    <row r="2813" spans="8:9" x14ac:dyDescent="0.2">
      <c r="H2813" s="169"/>
      <c r="I2813" s="166"/>
    </row>
    <row r="2814" spans="8:9" x14ac:dyDescent="0.2">
      <c r="H2814" s="169"/>
      <c r="I2814" s="166"/>
    </row>
    <row r="2815" spans="8:9" x14ac:dyDescent="0.2">
      <c r="H2815" s="169"/>
      <c r="I2815" s="166"/>
    </row>
    <row r="2816" spans="8:9" x14ac:dyDescent="0.2">
      <c r="H2816" s="169"/>
      <c r="I2816" s="166"/>
    </row>
    <row r="2817" spans="8:9" x14ac:dyDescent="0.2">
      <c r="H2817" s="169"/>
      <c r="I2817" s="166"/>
    </row>
    <row r="2818" spans="8:9" x14ac:dyDescent="0.2">
      <c r="H2818" s="169"/>
      <c r="I2818" s="166"/>
    </row>
    <row r="2819" spans="8:9" x14ac:dyDescent="0.2">
      <c r="H2819" s="169"/>
      <c r="I2819" s="166"/>
    </row>
    <row r="2820" spans="8:9" x14ac:dyDescent="0.2">
      <c r="H2820" s="169"/>
      <c r="I2820" s="166"/>
    </row>
    <row r="2821" spans="8:9" x14ac:dyDescent="0.2">
      <c r="H2821" s="169"/>
      <c r="I2821" s="166"/>
    </row>
    <row r="2822" spans="8:9" x14ac:dyDescent="0.2">
      <c r="H2822" s="169"/>
      <c r="I2822" s="166"/>
    </row>
    <row r="2823" spans="8:9" x14ac:dyDescent="0.2">
      <c r="H2823" s="169"/>
      <c r="I2823" s="166"/>
    </row>
    <row r="2824" spans="8:9" x14ac:dyDescent="0.2">
      <c r="H2824" s="169"/>
      <c r="I2824" s="166"/>
    </row>
    <row r="2825" spans="8:9" x14ac:dyDescent="0.2">
      <c r="H2825" s="169"/>
      <c r="I2825" s="166"/>
    </row>
    <row r="2826" spans="8:9" x14ac:dyDescent="0.2">
      <c r="H2826" s="169"/>
      <c r="I2826" s="166"/>
    </row>
    <row r="2827" spans="8:9" x14ac:dyDescent="0.2">
      <c r="H2827" s="169"/>
      <c r="I2827" s="166"/>
    </row>
    <row r="2828" spans="8:9" x14ac:dyDescent="0.2">
      <c r="H2828" s="169"/>
      <c r="I2828" s="166"/>
    </row>
    <row r="2829" spans="8:9" x14ac:dyDescent="0.2">
      <c r="H2829" s="169"/>
      <c r="I2829" s="166"/>
    </row>
    <row r="2830" spans="8:9" x14ac:dyDescent="0.2">
      <c r="H2830" s="169"/>
      <c r="I2830" s="166"/>
    </row>
    <row r="2831" spans="8:9" x14ac:dyDescent="0.2">
      <c r="H2831" s="169"/>
      <c r="I2831" s="166"/>
    </row>
    <row r="2832" spans="8:9" x14ac:dyDescent="0.2">
      <c r="H2832" s="169"/>
      <c r="I2832" s="166"/>
    </row>
    <row r="2833" spans="8:9" x14ac:dyDescent="0.2">
      <c r="H2833" s="169"/>
      <c r="I2833" s="166"/>
    </row>
    <row r="2834" spans="8:9" x14ac:dyDescent="0.2">
      <c r="H2834" s="169"/>
      <c r="I2834" s="166"/>
    </row>
    <row r="2835" spans="8:9" x14ac:dyDescent="0.2">
      <c r="H2835" s="169"/>
      <c r="I2835" s="166"/>
    </row>
    <row r="2836" spans="8:9" x14ac:dyDescent="0.2">
      <c r="H2836" s="169"/>
      <c r="I2836" s="166"/>
    </row>
    <row r="2837" spans="8:9" x14ac:dyDescent="0.2">
      <c r="H2837" s="169"/>
      <c r="I2837" s="166"/>
    </row>
    <row r="2838" spans="8:9" x14ac:dyDescent="0.2">
      <c r="H2838" s="169"/>
      <c r="I2838" s="166"/>
    </row>
    <row r="2839" spans="8:9" x14ac:dyDescent="0.2">
      <c r="H2839" s="169"/>
      <c r="I2839" s="166"/>
    </row>
    <row r="2840" spans="8:9" x14ac:dyDescent="0.2">
      <c r="H2840" s="169"/>
      <c r="I2840" s="166"/>
    </row>
    <row r="2841" spans="8:9" x14ac:dyDescent="0.2">
      <c r="H2841" s="169"/>
      <c r="I2841" s="166"/>
    </row>
    <row r="2842" spans="8:9" x14ac:dyDescent="0.2">
      <c r="H2842" s="169"/>
      <c r="I2842" s="166"/>
    </row>
    <row r="2843" spans="8:9" x14ac:dyDescent="0.2">
      <c r="H2843" s="169"/>
      <c r="I2843" s="166"/>
    </row>
    <row r="2844" spans="8:9" x14ac:dyDescent="0.2">
      <c r="H2844" s="169"/>
      <c r="I2844" s="166"/>
    </row>
    <row r="2845" spans="8:9" x14ac:dyDescent="0.2">
      <c r="H2845" s="169"/>
      <c r="I2845" s="166"/>
    </row>
    <row r="2846" spans="8:9" x14ac:dyDescent="0.2">
      <c r="H2846" s="169"/>
      <c r="I2846" s="166"/>
    </row>
    <row r="2847" spans="8:9" x14ac:dyDescent="0.2">
      <c r="H2847" s="169"/>
      <c r="I2847" s="166"/>
    </row>
    <row r="2848" spans="8:9" x14ac:dyDescent="0.2">
      <c r="H2848" s="169"/>
      <c r="I2848" s="166"/>
    </row>
    <row r="2849" spans="8:9" x14ac:dyDescent="0.2">
      <c r="H2849" s="169"/>
      <c r="I2849" s="166"/>
    </row>
    <row r="2850" spans="8:9" x14ac:dyDescent="0.2">
      <c r="H2850" s="169"/>
      <c r="I2850" s="166"/>
    </row>
    <row r="2851" spans="8:9" x14ac:dyDescent="0.2">
      <c r="H2851" s="169"/>
      <c r="I2851" s="166"/>
    </row>
    <row r="2852" spans="8:9" x14ac:dyDescent="0.2">
      <c r="H2852" s="169"/>
      <c r="I2852" s="166"/>
    </row>
    <row r="2853" spans="8:9" x14ac:dyDescent="0.2">
      <c r="H2853" s="169"/>
      <c r="I2853" s="166"/>
    </row>
    <row r="2854" spans="8:9" x14ac:dyDescent="0.2">
      <c r="H2854" s="169"/>
      <c r="I2854" s="166"/>
    </row>
    <row r="2855" spans="8:9" x14ac:dyDescent="0.2">
      <c r="H2855" s="169"/>
      <c r="I2855" s="166"/>
    </row>
    <row r="2856" spans="8:9" x14ac:dyDescent="0.2">
      <c r="H2856" s="169"/>
      <c r="I2856" s="166"/>
    </row>
    <row r="2857" spans="8:9" x14ac:dyDescent="0.2">
      <c r="H2857" s="169"/>
      <c r="I2857" s="166"/>
    </row>
    <row r="2858" spans="8:9" x14ac:dyDescent="0.2">
      <c r="H2858" s="169"/>
      <c r="I2858" s="166"/>
    </row>
    <row r="2859" spans="8:9" x14ac:dyDescent="0.2">
      <c r="H2859" s="169"/>
      <c r="I2859" s="166"/>
    </row>
    <row r="2860" spans="8:9" x14ac:dyDescent="0.2">
      <c r="H2860" s="169"/>
      <c r="I2860" s="166"/>
    </row>
    <row r="2861" spans="8:9" x14ac:dyDescent="0.2">
      <c r="H2861" s="169"/>
      <c r="I2861" s="166"/>
    </row>
    <row r="2862" spans="8:9" x14ac:dyDescent="0.2">
      <c r="H2862" s="169"/>
      <c r="I2862" s="166"/>
    </row>
    <row r="2863" spans="8:9" x14ac:dyDescent="0.2">
      <c r="H2863" s="169"/>
      <c r="I2863" s="166"/>
    </row>
    <row r="2864" spans="8:9" x14ac:dyDescent="0.2">
      <c r="H2864" s="169"/>
      <c r="I2864" s="166"/>
    </row>
    <row r="2865" spans="8:9" x14ac:dyDescent="0.2">
      <c r="H2865" s="169"/>
      <c r="I2865" s="166"/>
    </row>
    <row r="2866" spans="8:9" x14ac:dyDescent="0.2">
      <c r="H2866" s="169"/>
      <c r="I2866" s="166"/>
    </row>
    <row r="2867" spans="8:9" x14ac:dyDescent="0.2">
      <c r="H2867" s="169"/>
      <c r="I2867" s="166"/>
    </row>
    <row r="2868" spans="8:9" x14ac:dyDescent="0.2">
      <c r="H2868" s="169"/>
      <c r="I2868" s="166"/>
    </row>
    <row r="2869" spans="8:9" x14ac:dyDescent="0.2">
      <c r="H2869" s="169"/>
      <c r="I2869" s="166"/>
    </row>
    <row r="2870" spans="8:9" x14ac:dyDescent="0.2">
      <c r="H2870" s="169"/>
      <c r="I2870" s="166"/>
    </row>
    <row r="2871" spans="8:9" x14ac:dyDescent="0.2">
      <c r="H2871" s="169"/>
      <c r="I2871" s="166"/>
    </row>
    <row r="2872" spans="8:9" x14ac:dyDescent="0.2">
      <c r="H2872" s="169"/>
      <c r="I2872" s="166"/>
    </row>
    <row r="2873" spans="8:9" x14ac:dyDescent="0.2">
      <c r="H2873" s="169"/>
      <c r="I2873" s="166"/>
    </row>
    <row r="2874" spans="8:9" x14ac:dyDescent="0.2">
      <c r="H2874" s="169"/>
      <c r="I2874" s="166"/>
    </row>
    <row r="2875" spans="8:9" x14ac:dyDescent="0.2">
      <c r="H2875" s="169"/>
      <c r="I2875" s="166"/>
    </row>
    <row r="2876" spans="8:9" x14ac:dyDescent="0.2">
      <c r="H2876" s="169"/>
      <c r="I2876" s="166"/>
    </row>
    <row r="2877" spans="8:9" x14ac:dyDescent="0.2">
      <c r="H2877" s="169"/>
      <c r="I2877" s="166"/>
    </row>
    <row r="2878" spans="8:9" x14ac:dyDescent="0.2">
      <c r="H2878" s="169"/>
      <c r="I2878" s="166"/>
    </row>
    <row r="2879" spans="8:9" x14ac:dyDescent="0.2">
      <c r="H2879" s="169"/>
      <c r="I2879" s="166"/>
    </row>
    <row r="2880" spans="8:9" x14ac:dyDescent="0.2">
      <c r="H2880" s="169"/>
      <c r="I2880" s="166"/>
    </row>
    <row r="2881" spans="8:9" x14ac:dyDescent="0.2">
      <c r="H2881" s="169"/>
      <c r="I2881" s="166"/>
    </row>
    <row r="2882" spans="8:9" x14ac:dyDescent="0.2">
      <c r="H2882" s="169"/>
      <c r="I2882" s="166"/>
    </row>
    <row r="2883" spans="8:9" x14ac:dyDescent="0.2">
      <c r="H2883" s="169"/>
      <c r="I2883" s="166"/>
    </row>
    <row r="2884" spans="8:9" x14ac:dyDescent="0.2">
      <c r="H2884" s="169"/>
      <c r="I2884" s="166"/>
    </row>
    <row r="2885" spans="8:9" x14ac:dyDescent="0.2">
      <c r="H2885" s="169"/>
      <c r="I2885" s="166"/>
    </row>
    <row r="2886" spans="8:9" x14ac:dyDescent="0.2">
      <c r="H2886" s="169"/>
      <c r="I2886" s="166"/>
    </row>
    <row r="2887" spans="8:9" x14ac:dyDescent="0.2">
      <c r="H2887" s="169"/>
      <c r="I2887" s="166"/>
    </row>
    <row r="2888" spans="8:9" x14ac:dyDescent="0.2">
      <c r="H2888" s="169"/>
      <c r="I2888" s="166"/>
    </row>
    <row r="2889" spans="8:9" x14ac:dyDescent="0.2">
      <c r="H2889" s="169"/>
      <c r="I2889" s="166"/>
    </row>
    <row r="2890" spans="8:9" x14ac:dyDescent="0.2">
      <c r="H2890" s="169"/>
      <c r="I2890" s="166"/>
    </row>
    <row r="2891" spans="8:9" x14ac:dyDescent="0.2">
      <c r="H2891" s="169"/>
      <c r="I2891" s="166"/>
    </row>
    <row r="2892" spans="8:9" x14ac:dyDescent="0.2">
      <c r="H2892" s="169"/>
      <c r="I2892" s="166"/>
    </row>
    <row r="2893" spans="8:9" x14ac:dyDescent="0.2">
      <c r="H2893" s="169"/>
      <c r="I2893" s="166"/>
    </row>
    <row r="2894" spans="8:9" x14ac:dyDescent="0.2">
      <c r="H2894" s="169"/>
      <c r="I2894" s="166"/>
    </row>
    <row r="2895" spans="8:9" x14ac:dyDescent="0.2">
      <c r="H2895" s="169"/>
      <c r="I2895" s="166"/>
    </row>
    <row r="2896" spans="8:9" x14ac:dyDescent="0.2">
      <c r="H2896" s="169"/>
      <c r="I2896" s="166"/>
    </row>
    <row r="2897" spans="8:9" x14ac:dyDescent="0.2">
      <c r="H2897" s="169"/>
      <c r="I2897" s="166"/>
    </row>
    <row r="2898" spans="8:9" x14ac:dyDescent="0.2">
      <c r="H2898" s="169"/>
      <c r="I2898" s="166"/>
    </row>
    <row r="2899" spans="8:9" x14ac:dyDescent="0.2">
      <c r="H2899" s="169"/>
      <c r="I2899" s="166"/>
    </row>
    <row r="2900" spans="8:9" x14ac:dyDescent="0.2">
      <c r="H2900" s="169"/>
      <c r="I2900" s="166"/>
    </row>
    <row r="2901" spans="8:9" x14ac:dyDescent="0.2">
      <c r="H2901" s="169"/>
      <c r="I2901" s="166"/>
    </row>
    <row r="2902" spans="8:9" x14ac:dyDescent="0.2">
      <c r="H2902" s="169"/>
      <c r="I2902" s="166"/>
    </row>
    <row r="2903" spans="8:9" x14ac:dyDescent="0.2">
      <c r="H2903" s="169"/>
      <c r="I2903" s="166"/>
    </row>
    <row r="2904" spans="8:9" x14ac:dyDescent="0.2">
      <c r="H2904" s="169"/>
      <c r="I2904" s="166"/>
    </row>
    <row r="2905" spans="8:9" x14ac:dyDescent="0.2">
      <c r="H2905" s="169"/>
      <c r="I2905" s="166"/>
    </row>
    <row r="2906" spans="8:9" x14ac:dyDescent="0.2">
      <c r="H2906" s="169"/>
      <c r="I2906" s="166"/>
    </row>
    <row r="2907" spans="8:9" x14ac:dyDescent="0.2">
      <c r="H2907" s="169"/>
      <c r="I2907" s="166"/>
    </row>
    <row r="2908" spans="8:9" x14ac:dyDescent="0.2">
      <c r="H2908" s="169"/>
      <c r="I2908" s="166"/>
    </row>
    <row r="2909" spans="8:9" x14ac:dyDescent="0.2">
      <c r="H2909" s="169"/>
      <c r="I2909" s="166"/>
    </row>
    <row r="2910" spans="8:9" x14ac:dyDescent="0.2">
      <c r="H2910" s="169"/>
      <c r="I2910" s="166"/>
    </row>
    <row r="2911" spans="8:9" x14ac:dyDescent="0.2">
      <c r="H2911" s="169"/>
      <c r="I2911" s="166"/>
    </row>
    <row r="2912" spans="8:9" x14ac:dyDescent="0.2">
      <c r="H2912" s="169"/>
      <c r="I2912" s="166"/>
    </row>
    <row r="2913" spans="8:9" x14ac:dyDescent="0.2">
      <c r="H2913" s="169"/>
      <c r="I2913" s="166"/>
    </row>
    <row r="2914" spans="8:9" x14ac:dyDescent="0.2">
      <c r="H2914" s="169"/>
      <c r="I2914" s="166"/>
    </row>
    <row r="2915" spans="8:9" x14ac:dyDescent="0.2">
      <c r="H2915" s="169"/>
      <c r="I2915" s="166"/>
    </row>
    <row r="2916" spans="8:9" x14ac:dyDescent="0.2">
      <c r="H2916" s="169"/>
      <c r="I2916" s="166"/>
    </row>
    <row r="2917" spans="8:9" x14ac:dyDescent="0.2">
      <c r="H2917" s="169"/>
      <c r="I2917" s="166"/>
    </row>
    <row r="2918" spans="8:9" x14ac:dyDescent="0.2">
      <c r="H2918" s="169"/>
      <c r="I2918" s="166"/>
    </row>
    <row r="2919" spans="8:9" x14ac:dyDescent="0.2">
      <c r="H2919" s="169"/>
      <c r="I2919" s="166"/>
    </row>
    <row r="2920" spans="8:9" x14ac:dyDescent="0.2">
      <c r="H2920" s="169"/>
      <c r="I2920" s="166"/>
    </row>
    <row r="2921" spans="8:9" x14ac:dyDescent="0.2">
      <c r="H2921" s="169"/>
      <c r="I2921" s="166"/>
    </row>
    <row r="2922" spans="8:9" x14ac:dyDescent="0.2">
      <c r="H2922" s="169"/>
      <c r="I2922" s="166"/>
    </row>
    <row r="2923" spans="8:9" x14ac:dyDescent="0.2">
      <c r="H2923" s="169"/>
      <c r="I2923" s="166"/>
    </row>
    <row r="2924" spans="8:9" x14ac:dyDescent="0.2">
      <c r="H2924" s="169"/>
      <c r="I2924" s="166"/>
    </row>
    <row r="2925" spans="8:9" x14ac:dyDescent="0.2">
      <c r="H2925" s="169"/>
      <c r="I2925" s="166"/>
    </row>
    <row r="2926" spans="8:9" x14ac:dyDescent="0.2">
      <c r="H2926" s="169"/>
      <c r="I2926" s="166"/>
    </row>
    <row r="2927" spans="8:9" x14ac:dyDescent="0.2">
      <c r="H2927" s="169"/>
      <c r="I2927" s="166"/>
    </row>
    <row r="2928" spans="8:9" x14ac:dyDescent="0.2">
      <c r="H2928" s="169"/>
      <c r="I2928" s="166"/>
    </row>
    <row r="2929" spans="8:9" x14ac:dyDescent="0.2">
      <c r="H2929" s="169"/>
      <c r="I2929" s="166"/>
    </row>
    <row r="2930" spans="8:9" x14ac:dyDescent="0.2">
      <c r="H2930" s="169"/>
      <c r="I2930" s="166"/>
    </row>
    <row r="2931" spans="8:9" x14ac:dyDescent="0.2">
      <c r="H2931" s="169"/>
      <c r="I2931" s="166"/>
    </row>
    <row r="2932" spans="8:9" x14ac:dyDescent="0.2">
      <c r="H2932" s="169"/>
      <c r="I2932" s="166"/>
    </row>
    <row r="2933" spans="8:9" x14ac:dyDescent="0.2">
      <c r="H2933" s="169"/>
      <c r="I2933" s="166"/>
    </row>
    <row r="2934" spans="8:9" x14ac:dyDescent="0.2">
      <c r="H2934" s="169"/>
      <c r="I2934" s="166"/>
    </row>
    <row r="2935" spans="8:9" x14ac:dyDescent="0.2">
      <c r="H2935" s="169"/>
      <c r="I2935" s="166"/>
    </row>
    <row r="2936" spans="8:9" x14ac:dyDescent="0.2">
      <c r="H2936" s="169"/>
      <c r="I2936" s="166"/>
    </row>
    <row r="2937" spans="8:9" x14ac:dyDescent="0.2">
      <c r="H2937" s="169"/>
      <c r="I2937" s="166"/>
    </row>
    <row r="2938" spans="8:9" x14ac:dyDescent="0.2">
      <c r="H2938" s="169"/>
      <c r="I2938" s="166"/>
    </row>
    <row r="2939" spans="8:9" x14ac:dyDescent="0.2">
      <c r="H2939" s="169"/>
      <c r="I2939" s="166"/>
    </row>
    <row r="2940" spans="8:9" x14ac:dyDescent="0.2">
      <c r="H2940" s="169"/>
      <c r="I2940" s="166"/>
    </row>
    <row r="2941" spans="8:9" x14ac:dyDescent="0.2">
      <c r="H2941" s="169"/>
      <c r="I2941" s="166"/>
    </row>
    <row r="2942" spans="8:9" x14ac:dyDescent="0.2">
      <c r="H2942" s="169"/>
      <c r="I2942" s="166"/>
    </row>
    <row r="2943" spans="8:9" x14ac:dyDescent="0.2">
      <c r="H2943" s="169"/>
      <c r="I2943" s="166"/>
    </row>
    <row r="2944" spans="8:9" x14ac:dyDescent="0.2">
      <c r="H2944" s="169"/>
      <c r="I2944" s="166"/>
    </row>
    <row r="2945" spans="8:9" x14ac:dyDescent="0.2">
      <c r="H2945" s="169"/>
      <c r="I2945" s="166"/>
    </row>
    <row r="2946" spans="8:9" x14ac:dyDescent="0.2">
      <c r="H2946" s="169"/>
      <c r="I2946" s="166"/>
    </row>
    <row r="2947" spans="8:9" x14ac:dyDescent="0.2">
      <c r="H2947" s="169"/>
      <c r="I2947" s="166"/>
    </row>
    <row r="2948" spans="8:9" x14ac:dyDescent="0.2">
      <c r="H2948" s="169"/>
      <c r="I2948" s="166"/>
    </row>
    <row r="2949" spans="8:9" x14ac:dyDescent="0.2">
      <c r="H2949" s="169"/>
      <c r="I2949" s="166"/>
    </row>
    <row r="2950" spans="8:9" x14ac:dyDescent="0.2">
      <c r="H2950" s="169"/>
      <c r="I2950" s="166"/>
    </row>
    <row r="2951" spans="8:9" x14ac:dyDescent="0.2">
      <c r="H2951" s="169"/>
      <c r="I2951" s="166"/>
    </row>
    <row r="2952" spans="8:9" x14ac:dyDescent="0.2">
      <c r="H2952" s="169"/>
      <c r="I2952" s="166"/>
    </row>
    <row r="2953" spans="8:9" x14ac:dyDescent="0.2">
      <c r="H2953" s="169"/>
      <c r="I2953" s="166"/>
    </row>
    <row r="2954" spans="8:9" x14ac:dyDescent="0.2">
      <c r="H2954" s="169"/>
      <c r="I2954" s="166"/>
    </row>
    <row r="2955" spans="8:9" x14ac:dyDescent="0.2">
      <c r="H2955" s="169"/>
      <c r="I2955" s="166"/>
    </row>
    <row r="2956" spans="8:9" x14ac:dyDescent="0.2">
      <c r="H2956" s="169"/>
      <c r="I2956" s="166"/>
    </row>
    <row r="2957" spans="8:9" x14ac:dyDescent="0.2">
      <c r="H2957" s="169"/>
      <c r="I2957" s="166"/>
    </row>
    <row r="2958" spans="8:9" x14ac:dyDescent="0.2">
      <c r="H2958" s="169"/>
      <c r="I2958" s="166"/>
    </row>
    <row r="2959" spans="8:9" x14ac:dyDescent="0.2">
      <c r="H2959" s="169"/>
      <c r="I2959" s="166"/>
    </row>
    <row r="2960" spans="8:9" x14ac:dyDescent="0.2">
      <c r="H2960" s="169"/>
      <c r="I2960" s="166"/>
    </row>
    <row r="2961" spans="8:9" x14ac:dyDescent="0.2">
      <c r="H2961" s="169"/>
      <c r="I2961" s="166"/>
    </row>
    <row r="2962" spans="8:9" x14ac:dyDescent="0.2">
      <c r="H2962" s="169"/>
      <c r="I2962" s="166"/>
    </row>
    <row r="2963" spans="8:9" x14ac:dyDescent="0.2">
      <c r="H2963" s="169"/>
      <c r="I2963" s="166"/>
    </row>
    <row r="2964" spans="8:9" x14ac:dyDescent="0.2">
      <c r="H2964" s="169"/>
      <c r="I2964" s="166"/>
    </row>
    <row r="2965" spans="8:9" x14ac:dyDescent="0.2">
      <c r="H2965" s="169"/>
      <c r="I2965" s="166"/>
    </row>
    <row r="2966" spans="8:9" x14ac:dyDescent="0.2">
      <c r="H2966" s="169"/>
      <c r="I2966" s="166"/>
    </row>
    <row r="2967" spans="8:9" x14ac:dyDescent="0.2">
      <c r="H2967" s="169"/>
      <c r="I2967" s="166"/>
    </row>
    <row r="2968" spans="8:9" x14ac:dyDescent="0.2">
      <c r="H2968" s="169"/>
      <c r="I2968" s="166"/>
    </row>
    <row r="2969" spans="8:9" x14ac:dyDescent="0.2">
      <c r="H2969" s="169"/>
      <c r="I2969" s="166"/>
    </row>
    <row r="2970" spans="8:9" x14ac:dyDescent="0.2">
      <c r="H2970" s="169"/>
      <c r="I2970" s="166"/>
    </row>
    <row r="2971" spans="8:9" x14ac:dyDescent="0.2">
      <c r="H2971" s="169"/>
      <c r="I2971" s="166"/>
    </row>
    <row r="2972" spans="8:9" x14ac:dyDescent="0.2">
      <c r="H2972" s="169"/>
      <c r="I2972" s="166"/>
    </row>
    <row r="2973" spans="8:9" x14ac:dyDescent="0.2">
      <c r="H2973" s="169"/>
      <c r="I2973" s="166"/>
    </row>
    <row r="2974" spans="8:9" x14ac:dyDescent="0.2">
      <c r="H2974" s="169"/>
      <c r="I2974" s="166"/>
    </row>
    <row r="2975" spans="8:9" x14ac:dyDescent="0.2">
      <c r="H2975" s="169"/>
      <c r="I2975" s="166"/>
    </row>
    <row r="2976" spans="8:9" x14ac:dyDescent="0.2">
      <c r="H2976" s="169"/>
      <c r="I2976" s="166"/>
    </row>
    <row r="2977" spans="8:9" x14ac:dyDescent="0.2">
      <c r="H2977" s="169"/>
      <c r="I2977" s="166"/>
    </row>
    <row r="2978" spans="8:9" x14ac:dyDescent="0.2">
      <c r="H2978" s="169"/>
      <c r="I2978" s="166"/>
    </row>
    <row r="2979" spans="8:9" x14ac:dyDescent="0.2">
      <c r="H2979" s="169"/>
      <c r="I2979" s="166"/>
    </row>
    <row r="2980" spans="8:9" x14ac:dyDescent="0.2">
      <c r="H2980" s="169"/>
      <c r="I2980" s="166"/>
    </row>
    <row r="2981" spans="8:9" x14ac:dyDescent="0.2">
      <c r="H2981" s="169"/>
      <c r="I2981" s="166"/>
    </row>
    <row r="2982" spans="8:9" x14ac:dyDescent="0.2">
      <c r="H2982" s="169"/>
      <c r="I2982" s="166"/>
    </row>
    <row r="2983" spans="8:9" x14ac:dyDescent="0.2">
      <c r="H2983" s="169"/>
      <c r="I2983" s="166"/>
    </row>
    <row r="2984" spans="8:9" x14ac:dyDescent="0.2">
      <c r="H2984" s="169"/>
      <c r="I2984" s="166"/>
    </row>
    <row r="2985" spans="8:9" x14ac:dyDescent="0.2">
      <c r="H2985" s="169"/>
      <c r="I2985" s="166"/>
    </row>
    <row r="2986" spans="8:9" x14ac:dyDescent="0.2">
      <c r="H2986" s="169"/>
      <c r="I2986" s="166"/>
    </row>
    <row r="2987" spans="8:9" x14ac:dyDescent="0.2">
      <c r="H2987" s="169"/>
      <c r="I2987" s="166"/>
    </row>
    <row r="2988" spans="8:9" x14ac:dyDescent="0.2">
      <c r="H2988" s="169"/>
      <c r="I2988" s="166"/>
    </row>
    <row r="2989" spans="8:9" x14ac:dyDescent="0.2">
      <c r="H2989" s="169"/>
      <c r="I2989" s="166"/>
    </row>
    <row r="2990" spans="8:9" x14ac:dyDescent="0.2">
      <c r="H2990" s="169"/>
      <c r="I2990" s="166"/>
    </row>
    <row r="2991" spans="8:9" x14ac:dyDescent="0.2">
      <c r="H2991" s="169"/>
      <c r="I2991" s="166"/>
    </row>
    <row r="2992" spans="8:9" x14ac:dyDescent="0.2">
      <c r="H2992" s="169"/>
      <c r="I2992" s="166"/>
    </row>
    <row r="2993" spans="8:9" x14ac:dyDescent="0.2">
      <c r="H2993" s="169"/>
      <c r="I2993" s="166"/>
    </row>
    <row r="2994" spans="8:9" x14ac:dyDescent="0.2">
      <c r="H2994" s="169"/>
      <c r="I2994" s="166"/>
    </row>
    <row r="2995" spans="8:9" x14ac:dyDescent="0.2">
      <c r="H2995" s="169"/>
      <c r="I2995" s="166"/>
    </row>
    <row r="2996" spans="8:9" x14ac:dyDescent="0.2">
      <c r="H2996" s="169"/>
      <c r="I2996" s="166"/>
    </row>
    <row r="2997" spans="8:9" x14ac:dyDescent="0.2">
      <c r="H2997" s="169"/>
      <c r="I2997" s="166"/>
    </row>
    <row r="2998" spans="8:9" x14ac:dyDescent="0.2">
      <c r="H2998" s="169"/>
      <c r="I2998" s="166"/>
    </row>
    <row r="2999" spans="8:9" x14ac:dyDescent="0.2">
      <c r="H2999" s="169"/>
      <c r="I2999" s="166"/>
    </row>
    <row r="3000" spans="8:9" x14ac:dyDescent="0.2">
      <c r="H3000" s="169"/>
      <c r="I3000" s="166"/>
    </row>
    <row r="3001" spans="8:9" x14ac:dyDescent="0.2">
      <c r="H3001" s="169"/>
      <c r="I3001" s="166"/>
    </row>
    <row r="3002" spans="8:9" x14ac:dyDescent="0.2">
      <c r="H3002" s="169"/>
      <c r="I3002" s="166"/>
    </row>
    <row r="3003" spans="8:9" x14ac:dyDescent="0.2">
      <c r="H3003" s="169"/>
      <c r="I3003" s="166"/>
    </row>
    <row r="3004" spans="8:9" x14ac:dyDescent="0.2">
      <c r="H3004" s="169"/>
      <c r="I3004" s="166"/>
    </row>
    <row r="3005" spans="8:9" x14ac:dyDescent="0.2">
      <c r="H3005" s="169"/>
      <c r="I3005" s="166"/>
    </row>
    <row r="3006" spans="8:9" x14ac:dyDescent="0.2">
      <c r="H3006" s="169"/>
      <c r="I3006" s="166"/>
    </row>
    <row r="3007" spans="8:9" x14ac:dyDescent="0.2">
      <c r="H3007" s="169"/>
      <c r="I3007" s="166"/>
    </row>
    <row r="3008" spans="8:9" x14ac:dyDescent="0.2">
      <c r="H3008" s="169"/>
      <c r="I3008" s="166"/>
    </row>
    <row r="3009" spans="8:9" x14ac:dyDescent="0.2">
      <c r="H3009" s="169"/>
      <c r="I3009" s="166"/>
    </row>
    <row r="3010" spans="8:9" x14ac:dyDescent="0.2">
      <c r="H3010" s="169"/>
      <c r="I3010" s="166"/>
    </row>
    <row r="3011" spans="8:9" x14ac:dyDescent="0.2">
      <c r="H3011" s="169"/>
      <c r="I3011" s="166"/>
    </row>
    <row r="3012" spans="8:9" x14ac:dyDescent="0.2">
      <c r="H3012" s="169"/>
      <c r="I3012" s="166"/>
    </row>
    <row r="3013" spans="8:9" x14ac:dyDescent="0.2">
      <c r="H3013" s="169"/>
      <c r="I3013" s="166"/>
    </row>
    <row r="3014" spans="8:9" x14ac:dyDescent="0.2">
      <c r="H3014" s="169"/>
      <c r="I3014" s="166"/>
    </row>
    <row r="3015" spans="8:9" x14ac:dyDescent="0.2">
      <c r="H3015" s="169"/>
      <c r="I3015" s="166"/>
    </row>
    <row r="3016" spans="8:9" x14ac:dyDescent="0.2">
      <c r="H3016" s="169"/>
      <c r="I3016" s="166"/>
    </row>
    <row r="3017" spans="8:9" x14ac:dyDescent="0.2">
      <c r="H3017" s="169"/>
      <c r="I3017" s="166"/>
    </row>
    <row r="3018" spans="8:9" x14ac:dyDescent="0.2">
      <c r="H3018" s="169"/>
      <c r="I3018" s="166"/>
    </row>
    <row r="3019" spans="8:9" x14ac:dyDescent="0.2">
      <c r="H3019" s="169"/>
      <c r="I3019" s="166"/>
    </row>
    <row r="3020" spans="8:9" x14ac:dyDescent="0.2">
      <c r="H3020" s="169"/>
      <c r="I3020" s="166"/>
    </row>
    <row r="3021" spans="8:9" x14ac:dyDescent="0.2">
      <c r="H3021" s="169"/>
      <c r="I3021" s="166"/>
    </row>
    <row r="3022" spans="8:9" x14ac:dyDescent="0.2">
      <c r="H3022" s="169"/>
      <c r="I3022" s="166"/>
    </row>
    <row r="3023" spans="8:9" x14ac:dyDescent="0.2">
      <c r="H3023" s="169"/>
      <c r="I3023" s="166"/>
    </row>
    <row r="3024" spans="8:9" x14ac:dyDescent="0.2">
      <c r="H3024" s="169"/>
      <c r="I3024" s="166"/>
    </row>
    <row r="3025" spans="8:9" x14ac:dyDescent="0.2">
      <c r="H3025" s="169"/>
      <c r="I3025" s="166"/>
    </row>
    <row r="3026" spans="8:9" x14ac:dyDescent="0.2">
      <c r="H3026" s="169"/>
      <c r="I3026" s="166"/>
    </row>
    <row r="3027" spans="8:9" x14ac:dyDescent="0.2">
      <c r="H3027" s="169"/>
      <c r="I3027" s="166"/>
    </row>
    <row r="3028" spans="8:9" x14ac:dyDescent="0.2">
      <c r="H3028" s="169"/>
      <c r="I3028" s="166"/>
    </row>
    <row r="3029" spans="8:9" x14ac:dyDescent="0.2">
      <c r="H3029" s="169"/>
      <c r="I3029" s="166"/>
    </row>
    <row r="3030" spans="8:9" x14ac:dyDescent="0.2">
      <c r="H3030" s="169"/>
      <c r="I3030" s="166"/>
    </row>
    <row r="3031" spans="8:9" x14ac:dyDescent="0.2">
      <c r="H3031" s="169"/>
      <c r="I3031" s="166"/>
    </row>
    <row r="3032" spans="8:9" x14ac:dyDescent="0.2">
      <c r="H3032" s="169"/>
      <c r="I3032" s="166"/>
    </row>
    <row r="3033" spans="8:9" x14ac:dyDescent="0.2">
      <c r="H3033" s="169"/>
      <c r="I3033" s="166"/>
    </row>
    <row r="3034" spans="8:9" x14ac:dyDescent="0.2">
      <c r="H3034" s="169"/>
      <c r="I3034" s="166"/>
    </row>
    <row r="3035" spans="8:9" x14ac:dyDescent="0.2">
      <c r="H3035" s="169"/>
      <c r="I3035" s="166"/>
    </row>
    <row r="3036" spans="8:9" x14ac:dyDescent="0.2">
      <c r="H3036" s="169"/>
      <c r="I3036" s="166"/>
    </row>
    <row r="3037" spans="8:9" x14ac:dyDescent="0.2">
      <c r="H3037" s="169"/>
      <c r="I3037" s="166"/>
    </row>
    <row r="3038" spans="8:9" x14ac:dyDescent="0.2">
      <c r="H3038" s="169"/>
      <c r="I3038" s="166"/>
    </row>
    <row r="3039" spans="8:9" x14ac:dyDescent="0.2">
      <c r="H3039" s="169"/>
      <c r="I3039" s="166"/>
    </row>
    <row r="3040" spans="8:9" x14ac:dyDescent="0.2">
      <c r="H3040" s="169"/>
      <c r="I3040" s="166"/>
    </row>
    <row r="3041" spans="8:9" x14ac:dyDescent="0.2">
      <c r="H3041" s="169"/>
      <c r="I3041" s="166"/>
    </row>
    <row r="3042" spans="8:9" x14ac:dyDescent="0.2">
      <c r="H3042" s="169"/>
      <c r="I3042" s="166"/>
    </row>
    <row r="3043" spans="8:9" x14ac:dyDescent="0.2">
      <c r="H3043" s="169"/>
      <c r="I3043" s="166"/>
    </row>
    <row r="3044" spans="8:9" x14ac:dyDescent="0.2">
      <c r="H3044" s="169"/>
      <c r="I3044" s="166"/>
    </row>
    <row r="3045" spans="8:9" x14ac:dyDescent="0.2">
      <c r="H3045" s="169"/>
      <c r="I3045" s="166"/>
    </row>
    <row r="3046" spans="8:9" x14ac:dyDescent="0.2">
      <c r="H3046" s="169"/>
      <c r="I3046" s="166"/>
    </row>
    <row r="3047" spans="8:9" x14ac:dyDescent="0.2">
      <c r="H3047" s="169"/>
      <c r="I3047" s="166"/>
    </row>
    <row r="3048" spans="8:9" x14ac:dyDescent="0.2">
      <c r="H3048" s="169"/>
      <c r="I3048" s="166"/>
    </row>
    <row r="3049" spans="8:9" x14ac:dyDescent="0.2">
      <c r="H3049" s="169"/>
      <c r="I3049" s="166"/>
    </row>
    <row r="3050" spans="8:9" x14ac:dyDescent="0.2">
      <c r="H3050" s="169"/>
      <c r="I3050" s="166"/>
    </row>
    <row r="3051" spans="8:9" x14ac:dyDescent="0.2">
      <c r="H3051" s="169"/>
      <c r="I3051" s="166"/>
    </row>
    <row r="3052" spans="8:9" x14ac:dyDescent="0.2">
      <c r="H3052" s="169"/>
      <c r="I3052" s="166"/>
    </row>
    <row r="3053" spans="8:9" x14ac:dyDescent="0.2">
      <c r="H3053" s="169"/>
      <c r="I3053" s="166"/>
    </row>
    <row r="3054" spans="8:9" x14ac:dyDescent="0.2">
      <c r="H3054" s="169"/>
      <c r="I3054" s="166"/>
    </row>
    <row r="3055" spans="8:9" x14ac:dyDescent="0.2">
      <c r="H3055" s="169"/>
      <c r="I3055" s="166"/>
    </row>
    <row r="3056" spans="8:9" x14ac:dyDescent="0.2">
      <c r="H3056" s="169"/>
      <c r="I3056" s="166"/>
    </row>
    <row r="3057" spans="8:9" x14ac:dyDescent="0.2">
      <c r="H3057" s="169"/>
      <c r="I3057" s="166"/>
    </row>
    <row r="3058" spans="8:9" x14ac:dyDescent="0.2">
      <c r="H3058" s="169"/>
      <c r="I3058" s="166"/>
    </row>
    <row r="3059" spans="8:9" x14ac:dyDescent="0.2">
      <c r="H3059" s="169"/>
      <c r="I3059" s="166"/>
    </row>
    <row r="3060" spans="8:9" x14ac:dyDescent="0.2">
      <c r="H3060" s="169"/>
      <c r="I3060" s="166"/>
    </row>
    <row r="3061" spans="8:9" x14ac:dyDescent="0.2">
      <c r="H3061" s="169"/>
      <c r="I3061" s="166"/>
    </row>
    <row r="3062" spans="8:9" x14ac:dyDescent="0.2">
      <c r="H3062" s="169"/>
      <c r="I3062" s="166"/>
    </row>
    <row r="3063" spans="8:9" x14ac:dyDescent="0.2">
      <c r="H3063" s="169"/>
      <c r="I3063" s="166"/>
    </row>
    <row r="3064" spans="8:9" x14ac:dyDescent="0.2">
      <c r="H3064" s="169"/>
      <c r="I3064" s="166"/>
    </row>
    <row r="3065" spans="8:9" x14ac:dyDescent="0.2">
      <c r="H3065" s="169"/>
      <c r="I3065" s="166"/>
    </row>
    <row r="3066" spans="8:9" x14ac:dyDescent="0.2">
      <c r="H3066" s="169"/>
      <c r="I3066" s="166"/>
    </row>
    <row r="3067" spans="8:9" x14ac:dyDescent="0.2">
      <c r="H3067" s="169"/>
      <c r="I3067" s="166"/>
    </row>
    <row r="3068" spans="8:9" x14ac:dyDescent="0.2">
      <c r="H3068" s="169"/>
      <c r="I3068" s="166"/>
    </row>
    <row r="3069" spans="8:9" x14ac:dyDescent="0.2">
      <c r="H3069" s="169"/>
      <c r="I3069" s="166"/>
    </row>
    <row r="3070" spans="8:9" x14ac:dyDescent="0.2">
      <c r="H3070" s="169"/>
      <c r="I3070" s="166"/>
    </row>
    <row r="3071" spans="8:9" x14ac:dyDescent="0.2">
      <c r="H3071" s="169"/>
      <c r="I3071" s="166"/>
    </row>
    <row r="3072" spans="8:9" x14ac:dyDescent="0.2">
      <c r="H3072" s="169"/>
      <c r="I3072" s="166"/>
    </row>
    <row r="3073" spans="8:9" x14ac:dyDescent="0.2">
      <c r="H3073" s="169"/>
      <c r="I3073" s="166"/>
    </row>
    <row r="3074" spans="8:9" x14ac:dyDescent="0.2">
      <c r="H3074" s="169"/>
      <c r="I3074" s="166"/>
    </row>
    <row r="3075" spans="8:9" x14ac:dyDescent="0.2">
      <c r="H3075" s="169"/>
      <c r="I3075" s="166"/>
    </row>
    <row r="3076" spans="8:9" x14ac:dyDescent="0.2">
      <c r="H3076" s="169"/>
      <c r="I3076" s="166"/>
    </row>
    <row r="3077" spans="8:9" x14ac:dyDescent="0.2">
      <c r="H3077" s="169"/>
      <c r="I3077" s="166"/>
    </row>
    <row r="3078" spans="8:9" x14ac:dyDescent="0.2">
      <c r="H3078" s="169"/>
      <c r="I3078" s="166"/>
    </row>
    <row r="3079" spans="8:9" x14ac:dyDescent="0.2">
      <c r="H3079" s="169"/>
      <c r="I3079" s="166"/>
    </row>
    <row r="3080" spans="8:9" x14ac:dyDescent="0.2">
      <c r="H3080" s="169"/>
      <c r="I3080" s="166"/>
    </row>
    <row r="3081" spans="8:9" x14ac:dyDescent="0.2">
      <c r="H3081" s="169"/>
      <c r="I3081" s="166"/>
    </row>
    <row r="3082" spans="8:9" x14ac:dyDescent="0.2">
      <c r="H3082" s="169"/>
      <c r="I3082" s="166"/>
    </row>
    <row r="3083" spans="8:9" x14ac:dyDescent="0.2">
      <c r="H3083" s="169"/>
      <c r="I3083" s="166"/>
    </row>
    <row r="3084" spans="8:9" x14ac:dyDescent="0.2">
      <c r="H3084" s="169"/>
      <c r="I3084" s="166"/>
    </row>
    <row r="3085" spans="8:9" x14ac:dyDescent="0.2">
      <c r="H3085" s="169"/>
      <c r="I3085" s="166"/>
    </row>
    <row r="3086" spans="8:9" x14ac:dyDescent="0.2">
      <c r="H3086" s="169"/>
      <c r="I3086" s="166"/>
    </row>
    <row r="3087" spans="8:9" x14ac:dyDescent="0.2">
      <c r="H3087" s="169"/>
      <c r="I3087" s="166"/>
    </row>
    <row r="3088" spans="8:9" x14ac:dyDescent="0.2">
      <c r="H3088" s="169"/>
      <c r="I3088" s="166"/>
    </row>
    <row r="3089" spans="8:9" x14ac:dyDescent="0.2">
      <c r="H3089" s="169"/>
      <c r="I3089" s="166"/>
    </row>
    <row r="3090" spans="8:9" x14ac:dyDescent="0.2">
      <c r="H3090" s="169"/>
      <c r="I3090" s="166"/>
    </row>
    <row r="3091" spans="8:9" x14ac:dyDescent="0.2">
      <c r="H3091" s="169"/>
      <c r="I3091" s="166"/>
    </row>
    <row r="3092" spans="8:9" x14ac:dyDescent="0.2">
      <c r="H3092" s="169"/>
      <c r="I3092" s="166"/>
    </row>
    <row r="3093" spans="8:9" x14ac:dyDescent="0.2">
      <c r="H3093" s="169"/>
      <c r="I3093" s="166"/>
    </row>
    <row r="3094" spans="8:9" x14ac:dyDescent="0.2">
      <c r="H3094" s="169"/>
      <c r="I3094" s="166"/>
    </row>
    <row r="3095" spans="8:9" x14ac:dyDescent="0.2">
      <c r="H3095" s="169"/>
      <c r="I3095" s="166"/>
    </row>
    <row r="3096" spans="8:9" x14ac:dyDescent="0.2">
      <c r="H3096" s="169"/>
      <c r="I3096" s="166"/>
    </row>
    <row r="3097" spans="8:9" x14ac:dyDescent="0.2">
      <c r="H3097" s="169"/>
      <c r="I3097" s="166"/>
    </row>
    <row r="3098" spans="8:9" x14ac:dyDescent="0.2">
      <c r="H3098" s="169"/>
      <c r="I3098" s="166"/>
    </row>
    <row r="3099" spans="8:9" x14ac:dyDescent="0.2">
      <c r="H3099" s="169"/>
      <c r="I3099" s="166"/>
    </row>
    <row r="3100" spans="8:9" x14ac:dyDescent="0.2">
      <c r="H3100" s="169"/>
      <c r="I3100" s="166"/>
    </row>
    <row r="3101" spans="8:9" x14ac:dyDescent="0.2">
      <c r="H3101" s="169"/>
      <c r="I3101" s="166"/>
    </row>
    <row r="3102" spans="8:9" x14ac:dyDescent="0.2">
      <c r="H3102" s="169"/>
      <c r="I3102" s="166"/>
    </row>
    <row r="3103" spans="8:9" x14ac:dyDescent="0.2">
      <c r="H3103" s="169"/>
      <c r="I3103" s="166"/>
    </row>
    <row r="3104" spans="8:9" x14ac:dyDescent="0.2">
      <c r="H3104" s="169"/>
      <c r="I3104" s="166"/>
    </row>
    <row r="3105" spans="8:9" x14ac:dyDescent="0.2">
      <c r="H3105" s="169"/>
      <c r="I3105" s="166"/>
    </row>
    <row r="3106" spans="8:9" x14ac:dyDescent="0.2">
      <c r="H3106" s="169"/>
      <c r="I3106" s="166"/>
    </row>
    <row r="3107" spans="8:9" x14ac:dyDescent="0.2">
      <c r="H3107" s="169"/>
      <c r="I3107" s="166"/>
    </row>
    <row r="3108" spans="8:9" x14ac:dyDescent="0.2">
      <c r="H3108" s="169"/>
      <c r="I3108" s="166"/>
    </row>
    <row r="3109" spans="8:9" x14ac:dyDescent="0.2">
      <c r="H3109" s="169"/>
      <c r="I3109" s="166"/>
    </row>
    <row r="3110" spans="8:9" x14ac:dyDescent="0.2">
      <c r="H3110" s="169"/>
      <c r="I3110" s="166"/>
    </row>
    <row r="3111" spans="8:9" x14ac:dyDescent="0.2">
      <c r="H3111" s="169"/>
      <c r="I3111" s="166"/>
    </row>
    <row r="3112" spans="8:9" x14ac:dyDescent="0.2">
      <c r="H3112" s="169"/>
      <c r="I3112" s="166"/>
    </row>
    <row r="3113" spans="8:9" x14ac:dyDescent="0.2">
      <c r="H3113" s="169"/>
      <c r="I3113" s="166"/>
    </row>
    <row r="3114" spans="8:9" x14ac:dyDescent="0.2">
      <c r="H3114" s="169"/>
      <c r="I3114" s="166"/>
    </row>
    <row r="3115" spans="8:9" x14ac:dyDescent="0.2">
      <c r="H3115" s="169"/>
      <c r="I3115" s="166"/>
    </row>
    <row r="3116" spans="8:9" x14ac:dyDescent="0.2">
      <c r="H3116" s="169"/>
      <c r="I3116" s="166"/>
    </row>
    <row r="3117" spans="8:9" x14ac:dyDescent="0.2">
      <c r="H3117" s="169"/>
      <c r="I3117" s="166"/>
    </row>
    <row r="3118" spans="8:9" x14ac:dyDescent="0.2">
      <c r="H3118" s="169"/>
      <c r="I3118" s="166"/>
    </row>
    <row r="3119" spans="8:9" x14ac:dyDescent="0.2">
      <c r="H3119" s="169"/>
      <c r="I3119" s="166"/>
    </row>
    <row r="3120" spans="8:9" x14ac:dyDescent="0.2">
      <c r="H3120" s="169"/>
      <c r="I3120" s="166"/>
    </row>
    <row r="3121" spans="8:9" x14ac:dyDescent="0.2">
      <c r="H3121" s="169"/>
      <c r="I3121" s="166"/>
    </row>
    <row r="3122" spans="8:9" x14ac:dyDescent="0.2">
      <c r="H3122" s="169"/>
      <c r="I3122" s="166"/>
    </row>
    <row r="3123" spans="8:9" x14ac:dyDescent="0.2">
      <c r="H3123" s="169"/>
      <c r="I3123" s="166"/>
    </row>
    <row r="3124" spans="8:9" x14ac:dyDescent="0.2">
      <c r="H3124" s="169"/>
      <c r="I3124" s="166"/>
    </row>
    <row r="3125" spans="8:9" x14ac:dyDescent="0.2">
      <c r="H3125" s="169"/>
      <c r="I3125" s="166"/>
    </row>
    <row r="3126" spans="8:9" x14ac:dyDescent="0.2">
      <c r="H3126" s="169"/>
      <c r="I3126" s="166"/>
    </row>
    <row r="3127" spans="8:9" x14ac:dyDescent="0.2">
      <c r="H3127" s="169"/>
      <c r="I3127" s="166"/>
    </row>
    <row r="3128" spans="8:9" x14ac:dyDescent="0.2">
      <c r="H3128" s="169"/>
      <c r="I3128" s="166"/>
    </row>
    <row r="3129" spans="8:9" x14ac:dyDescent="0.2">
      <c r="H3129" s="169"/>
      <c r="I3129" s="166"/>
    </row>
    <row r="3130" spans="8:9" x14ac:dyDescent="0.2">
      <c r="H3130" s="169"/>
      <c r="I3130" s="166"/>
    </row>
    <row r="3131" spans="8:9" x14ac:dyDescent="0.2">
      <c r="H3131" s="169"/>
      <c r="I3131" s="166"/>
    </row>
    <row r="3132" spans="8:9" x14ac:dyDescent="0.2">
      <c r="H3132" s="169"/>
      <c r="I3132" s="166"/>
    </row>
    <row r="3133" spans="8:9" x14ac:dyDescent="0.2">
      <c r="H3133" s="169"/>
      <c r="I3133" s="166"/>
    </row>
    <row r="3134" spans="8:9" x14ac:dyDescent="0.2">
      <c r="H3134" s="169"/>
      <c r="I3134" s="166"/>
    </row>
    <row r="3135" spans="8:9" x14ac:dyDescent="0.2">
      <c r="H3135" s="169"/>
      <c r="I3135" s="166"/>
    </row>
    <row r="3136" spans="8:9" x14ac:dyDescent="0.2">
      <c r="H3136" s="169"/>
      <c r="I3136" s="166"/>
    </row>
    <row r="3137" spans="8:9" x14ac:dyDescent="0.2">
      <c r="H3137" s="169"/>
      <c r="I3137" s="166"/>
    </row>
    <row r="3138" spans="8:9" x14ac:dyDescent="0.2">
      <c r="H3138" s="169"/>
      <c r="I3138" s="166"/>
    </row>
    <row r="3139" spans="8:9" x14ac:dyDescent="0.2">
      <c r="H3139" s="169"/>
      <c r="I3139" s="166"/>
    </row>
    <row r="3140" spans="8:9" x14ac:dyDescent="0.2">
      <c r="H3140" s="169"/>
      <c r="I3140" s="166"/>
    </row>
    <row r="3141" spans="8:9" x14ac:dyDescent="0.2">
      <c r="H3141" s="169"/>
      <c r="I3141" s="166"/>
    </row>
    <row r="3142" spans="8:9" x14ac:dyDescent="0.2">
      <c r="H3142" s="169"/>
      <c r="I3142" s="166"/>
    </row>
    <row r="3143" spans="8:9" x14ac:dyDescent="0.2">
      <c r="H3143" s="169"/>
      <c r="I3143" s="166"/>
    </row>
    <row r="3144" spans="8:9" x14ac:dyDescent="0.2">
      <c r="H3144" s="169"/>
      <c r="I3144" s="166"/>
    </row>
    <row r="3145" spans="8:9" x14ac:dyDescent="0.2">
      <c r="H3145" s="169"/>
      <c r="I3145" s="166"/>
    </row>
    <row r="3146" spans="8:9" x14ac:dyDescent="0.2">
      <c r="H3146" s="169"/>
      <c r="I3146" s="166"/>
    </row>
    <row r="3147" spans="8:9" x14ac:dyDescent="0.2">
      <c r="H3147" s="169"/>
      <c r="I3147" s="166"/>
    </row>
    <row r="3148" spans="8:9" x14ac:dyDescent="0.2">
      <c r="H3148" s="169"/>
      <c r="I3148" s="166"/>
    </row>
    <row r="3149" spans="8:9" x14ac:dyDescent="0.2">
      <c r="H3149" s="169"/>
      <c r="I3149" s="166"/>
    </row>
    <row r="3150" spans="8:9" x14ac:dyDescent="0.2">
      <c r="H3150" s="169"/>
      <c r="I3150" s="166"/>
    </row>
    <row r="3151" spans="8:9" x14ac:dyDescent="0.2">
      <c r="H3151" s="169"/>
      <c r="I3151" s="166"/>
    </row>
    <row r="3152" spans="8:9" x14ac:dyDescent="0.2">
      <c r="H3152" s="169"/>
      <c r="I3152" s="166"/>
    </row>
    <row r="3153" spans="8:9" x14ac:dyDescent="0.2">
      <c r="H3153" s="169"/>
      <c r="I3153" s="166"/>
    </row>
    <row r="3154" spans="8:9" x14ac:dyDescent="0.2">
      <c r="H3154" s="169"/>
      <c r="I3154" s="166"/>
    </row>
    <row r="3155" spans="8:9" x14ac:dyDescent="0.2">
      <c r="H3155" s="169"/>
      <c r="I3155" s="166"/>
    </row>
    <row r="3156" spans="8:9" x14ac:dyDescent="0.2">
      <c r="H3156" s="169"/>
      <c r="I3156" s="166"/>
    </row>
    <row r="3157" spans="8:9" x14ac:dyDescent="0.2">
      <c r="H3157" s="169"/>
      <c r="I3157" s="166"/>
    </row>
    <row r="3158" spans="8:9" x14ac:dyDescent="0.2">
      <c r="H3158" s="169"/>
      <c r="I3158" s="166"/>
    </row>
    <row r="3159" spans="8:9" x14ac:dyDescent="0.2">
      <c r="H3159" s="169"/>
      <c r="I3159" s="166"/>
    </row>
    <row r="3160" spans="8:9" x14ac:dyDescent="0.2">
      <c r="H3160" s="169"/>
      <c r="I3160" s="166"/>
    </row>
    <row r="3161" spans="8:9" x14ac:dyDescent="0.2">
      <c r="H3161" s="169"/>
      <c r="I3161" s="166"/>
    </row>
    <row r="3162" spans="8:9" x14ac:dyDescent="0.2">
      <c r="H3162" s="169"/>
      <c r="I3162" s="166"/>
    </row>
    <row r="3163" spans="8:9" x14ac:dyDescent="0.2">
      <c r="H3163" s="169"/>
      <c r="I3163" s="166"/>
    </row>
    <row r="3164" spans="8:9" x14ac:dyDescent="0.2">
      <c r="H3164" s="169"/>
      <c r="I3164" s="166"/>
    </row>
    <row r="3165" spans="8:9" x14ac:dyDescent="0.2">
      <c r="H3165" s="169"/>
      <c r="I3165" s="166"/>
    </row>
    <row r="3166" spans="8:9" x14ac:dyDescent="0.2">
      <c r="H3166" s="169"/>
      <c r="I3166" s="166"/>
    </row>
    <row r="3167" spans="8:9" x14ac:dyDescent="0.2">
      <c r="H3167" s="169"/>
      <c r="I3167" s="166"/>
    </row>
    <row r="3168" spans="8:9" x14ac:dyDescent="0.2">
      <c r="H3168" s="169"/>
      <c r="I3168" s="166"/>
    </row>
    <row r="3169" spans="9:9" x14ac:dyDescent="0.2">
      <c r="I3169" s="166"/>
    </row>
    <row r="3170" spans="9:9" x14ac:dyDescent="0.2">
      <c r="I3170" s="166"/>
    </row>
  </sheetData>
  <mergeCells count="6">
    <mergeCell ref="A1:G1"/>
    <mergeCell ref="A2:G2"/>
    <mergeCell ref="A6:A15"/>
    <mergeCell ref="A17:A26"/>
    <mergeCell ref="H17:H19"/>
    <mergeCell ref="H20:H22"/>
  </mergeCells>
  <printOptions horizontalCentered="1" verticalCentered="1" gridLinesSet="0"/>
  <pageMargins left="0" right="0" top="0" bottom="0" header="0" footer="0"/>
  <pageSetup paperSize="9" orientation="portrait" r:id="rId1"/>
  <headerFooter alignWithMargins="0"/>
  <ignoredErrors>
    <ignoredError sqref="D13:E13"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0"/>
  <sheetViews>
    <sheetView showGridLines="0" zoomScaleNormal="100" workbookViewId="0">
      <selection activeCell="I13" sqref="I13"/>
    </sheetView>
  </sheetViews>
  <sheetFormatPr defaultRowHeight="12.75" x14ac:dyDescent="0.2"/>
  <cols>
    <col min="1" max="7" width="15.7109375" style="571" customWidth="1"/>
    <col min="8" max="8" width="8.5703125" style="570" customWidth="1"/>
    <col min="9" max="9" width="9.7109375" style="570" customWidth="1"/>
    <col min="10" max="15" width="9.140625" style="570" customWidth="1"/>
    <col min="16" max="16" width="13" style="570" customWidth="1"/>
    <col min="17" max="17" width="11.42578125" style="570" customWidth="1"/>
    <col min="18" max="18" width="13.140625" style="570" customWidth="1"/>
    <col min="19" max="19" width="9.140625" style="570"/>
    <col min="20" max="16384" width="9.140625" style="571"/>
  </cols>
  <sheetData>
    <row r="1" spans="1:19" ht="35.1" customHeight="1" x14ac:dyDescent="0.2">
      <c r="A1" s="1105" t="s">
        <v>510</v>
      </c>
      <c r="B1" s="1105"/>
      <c r="C1" s="1105"/>
      <c r="D1" s="1105"/>
      <c r="E1" s="1105"/>
      <c r="F1" s="1105"/>
      <c r="G1" s="1105"/>
      <c r="H1" s="607"/>
      <c r="I1" s="607"/>
      <c r="J1" s="607"/>
      <c r="K1" s="607"/>
      <c r="L1" s="607"/>
      <c r="M1" s="608"/>
      <c r="N1" s="608"/>
      <c r="O1" s="608"/>
      <c r="P1" s="609"/>
      <c r="Q1" s="571"/>
      <c r="R1" s="571"/>
      <c r="S1" s="571"/>
    </row>
    <row r="2" spans="1:19" s="663" customFormat="1" ht="35.1" customHeight="1" x14ac:dyDescent="0.2">
      <c r="A2" s="1106" t="s">
        <v>511</v>
      </c>
      <c r="B2" s="1106"/>
      <c r="C2" s="1106"/>
      <c r="D2" s="1106"/>
      <c r="E2" s="1107"/>
      <c r="F2" s="1107"/>
      <c r="G2" s="1107"/>
      <c r="H2" s="664"/>
      <c r="I2" s="664"/>
      <c r="J2" s="664"/>
      <c r="K2" s="664"/>
      <c r="L2" s="664"/>
      <c r="M2" s="664"/>
      <c r="N2" s="664"/>
      <c r="O2" s="664"/>
    </row>
    <row r="3" spans="1:19" s="663" customFormat="1" ht="39.950000000000003" customHeight="1" x14ac:dyDescent="0.2">
      <c r="A3" s="1108" t="s">
        <v>266</v>
      </c>
      <c r="B3" s="1110" t="s">
        <v>251</v>
      </c>
      <c r="C3" s="1111"/>
      <c r="D3" s="1112"/>
      <c r="E3" s="1110" t="s">
        <v>252</v>
      </c>
      <c r="F3" s="1111"/>
      <c r="G3" s="1111"/>
      <c r="H3" s="664"/>
      <c r="I3" s="664"/>
      <c r="J3" s="664"/>
      <c r="K3" s="664"/>
      <c r="L3" s="664"/>
      <c r="M3" s="664"/>
      <c r="N3" s="664"/>
      <c r="O3" s="664"/>
    </row>
    <row r="4" spans="1:19" s="663" customFormat="1" ht="39.950000000000003" customHeight="1" x14ac:dyDescent="0.2">
      <c r="A4" s="1109"/>
      <c r="B4" s="579" t="s">
        <v>94</v>
      </c>
      <c r="C4" s="579" t="s">
        <v>93</v>
      </c>
      <c r="D4" s="579" t="s">
        <v>95</v>
      </c>
      <c r="E4" s="579" t="s">
        <v>94</v>
      </c>
      <c r="F4" s="579" t="s">
        <v>93</v>
      </c>
      <c r="G4" s="580" t="s">
        <v>95</v>
      </c>
      <c r="H4" s="683"/>
      <c r="I4" s="683"/>
      <c r="J4" s="683"/>
      <c r="K4" s="683"/>
      <c r="L4" s="683"/>
      <c r="M4" s="683"/>
      <c r="N4" s="569"/>
      <c r="O4" s="664"/>
    </row>
    <row r="5" spans="1:19" s="583" customFormat="1" ht="24.95" customHeight="1" x14ac:dyDescent="0.2">
      <c r="A5" s="584">
        <v>-29</v>
      </c>
      <c r="B5" s="585">
        <v>0</v>
      </c>
      <c r="C5" s="585">
        <v>0</v>
      </c>
      <c r="D5" s="684">
        <f t="shared" ref="D5:D16" si="0">+B5+C5</f>
        <v>0</v>
      </c>
      <c r="E5" s="585">
        <v>0</v>
      </c>
      <c r="F5" s="585">
        <v>0</v>
      </c>
      <c r="G5" s="587">
        <f t="shared" ref="G5:G16" si="1">+E5+F5</f>
        <v>0</v>
      </c>
      <c r="H5" s="581"/>
      <c r="I5" s="582"/>
      <c r="J5" s="582"/>
      <c r="K5" s="582"/>
      <c r="L5" s="582"/>
      <c r="M5" s="582"/>
      <c r="N5" s="582"/>
      <c r="O5" s="582"/>
      <c r="P5" s="582"/>
      <c r="Q5" s="582"/>
      <c r="R5" s="582"/>
      <c r="S5" s="582"/>
    </row>
    <row r="6" spans="1:19" s="583" customFormat="1" ht="24.95" customHeight="1" x14ac:dyDescent="0.2">
      <c r="A6" s="584" t="s">
        <v>124</v>
      </c>
      <c r="B6" s="585">
        <v>0</v>
      </c>
      <c r="C6" s="585">
        <v>0</v>
      </c>
      <c r="D6" s="684">
        <f t="shared" si="0"/>
        <v>0</v>
      </c>
      <c r="E6" s="585">
        <v>0</v>
      </c>
      <c r="F6" s="585">
        <v>0</v>
      </c>
      <c r="G6" s="587">
        <f t="shared" si="1"/>
        <v>0</v>
      </c>
      <c r="H6" s="581"/>
      <c r="I6" s="582"/>
      <c r="J6" s="582"/>
      <c r="K6" s="582"/>
      <c r="L6" s="582"/>
      <c r="M6" s="582"/>
      <c r="N6" s="582"/>
      <c r="O6" s="582"/>
      <c r="P6" s="582"/>
      <c r="Q6" s="582"/>
      <c r="R6" s="582"/>
      <c r="S6" s="582"/>
    </row>
    <row r="7" spans="1:19" s="663" customFormat="1" ht="24.95" customHeight="1" x14ac:dyDescent="0.2">
      <c r="A7" s="590" t="s">
        <v>118</v>
      </c>
      <c r="B7" s="585">
        <v>0</v>
      </c>
      <c r="C7" s="585">
        <v>4</v>
      </c>
      <c r="D7" s="587">
        <f t="shared" si="0"/>
        <v>4</v>
      </c>
      <c r="E7" s="585">
        <v>0</v>
      </c>
      <c r="F7" s="585">
        <v>0</v>
      </c>
      <c r="G7" s="587">
        <f t="shared" si="1"/>
        <v>0</v>
      </c>
      <c r="H7" s="683"/>
      <c r="I7" s="683"/>
      <c r="J7" s="683"/>
      <c r="K7" s="683"/>
      <c r="L7" s="683"/>
      <c r="M7" s="683"/>
      <c r="N7" s="683"/>
      <c r="O7" s="664"/>
    </row>
    <row r="8" spans="1:19" s="663" customFormat="1" ht="24.95" customHeight="1" x14ac:dyDescent="0.2">
      <c r="A8" s="595" t="s">
        <v>104</v>
      </c>
      <c r="B8" s="585">
        <v>0</v>
      </c>
      <c r="C8" s="677">
        <v>10</v>
      </c>
      <c r="D8" s="587">
        <f t="shared" si="0"/>
        <v>10</v>
      </c>
      <c r="E8" s="585">
        <v>0</v>
      </c>
      <c r="F8" s="585">
        <v>0</v>
      </c>
      <c r="G8" s="587">
        <f t="shared" si="1"/>
        <v>0</v>
      </c>
      <c r="H8" s="681"/>
      <c r="I8" s="681"/>
      <c r="J8" s="681"/>
      <c r="K8" s="681"/>
      <c r="L8" s="681"/>
      <c r="M8" s="681"/>
      <c r="N8" s="681"/>
      <c r="O8" s="664"/>
    </row>
    <row r="9" spans="1:19" s="663" customFormat="1" ht="24.95" customHeight="1" x14ac:dyDescent="0.2">
      <c r="A9" s="595" t="s">
        <v>105</v>
      </c>
      <c r="B9" s="677">
        <v>0</v>
      </c>
      <c r="C9" s="677">
        <v>11</v>
      </c>
      <c r="D9" s="587">
        <f t="shared" si="0"/>
        <v>11</v>
      </c>
      <c r="E9" s="585">
        <v>0</v>
      </c>
      <c r="F9" s="677">
        <v>2</v>
      </c>
      <c r="G9" s="587">
        <f t="shared" si="1"/>
        <v>2</v>
      </c>
      <c r="H9" s="681"/>
      <c r="I9" s="681"/>
      <c r="J9" s="681"/>
      <c r="K9" s="681"/>
      <c r="L9" s="681"/>
      <c r="M9" s="681"/>
      <c r="N9" s="681"/>
      <c r="O9" s="664"/>
    </row>
    <row r="10" spans="1:19" s="663" customFormat="1" ht="24.95" customHeight="1" x14ac:dyDescent="0.2">
      <c r="A10" s="595" t="s">
        <v>106</v>
      </c>
      <c r="B10" s="585">
        <v>0</v>
      </c>
      <c r="C10" s="677">
        <v>17</v>
      </c>
      <c r="D10" s="587">
        <f t="shared" si="0"/>
        <v>17</v>
      </c>
      <c r="E10" s="585">
        <v>0</v>
      </c>
      <c r="F10" s="677">
        <v>20</v>
      </c>
      <c r="G10" s="587">
        <f t="shared" si="1"/>
        <v>20</v>
      </c>
      <c r="H10" s="681"/>
      <c r="I10" s="681"/>
      <c r="J10" s="681"/>
      <c r="K10" s="681"/>
      <c r="L10" s="570"/>
      <c r="M10" s="680"/>
      <c r="N10" s="682"/>
      <c r="O10" s="664"/>
    </row>
    <row r="11" spans="1:19" s="663" customFormat="1" ht="24.95" customHeight="1" x14ac:dyDescent="0.2">
      <c r="A11" s="595" t="s">
        <v>107</v>
      </c>
      <c r="B11" s="585">
        <v>0</v>
      </c>
      <c r="C11" s="677">
        <v>20</v>
      </c>
      <c r="D11" s="587">
        <f t="shared" si="0"/>
        <v>20</v>
      </c>
      <c r="E11" s="677">
        <v>1</v>
      </c>
      <c r="F11" s="677">
        <v>66</v>
      </c>
      <c r="G11" s="587">
        <f t="shared" si="1"/>
        <v>67</v>
      </c>
      <c r="H11" s="681"/>
      <c r="I11" s="681"/>
      <c r="J11" s="681"/>
      <c r="K11" s="681"/>
      <c r="L11" s="570"/>
      <c r="M11" s="680"/>
      <c r="N11" s="664"/>
      <c r="O11" s="664"/>
    </row>
    <row r="12" spans="1:19" s="663" customFormat="1" ht="24.95" customHeight="1" x14ac:dyDescent="0.2">
      <c r="A12" s="595" t="s">
        <v>108</v>
      </c>
      <c r="B12" s="677">
        <v>1</v>
      </c>
      <c r="C12" s="677">
        <v>5</v>
      </c>
      <c r="D12" s="587">
        <f t="shared" si="0"/>
        <v>6</v>
      </c>
      <c r="E12" s="677">
        <v>7</v>
      </c>
      <c r="F12" s="677">
        <v>152</v>
      </c>
      <c r="G12" s="587">
        <f t="shared" si="1"/>
        <v>159</v>
      </c>
      <c r="H12" s="679"/>
      <c r="I12" s="679"/>
      <c r="J12" s="679"/>
      <c r="K12" s="679"/>
      <c r="L12" s="679"/>
      <c r="M12" s="679"/>
      <c r="N12" s="678"/>
      <c r="O12" s="664"/>
    </row>
    <row r="13" spans="1:19" s="663" customFormat="1" ht="24.95" customHeight="1" x14ac:dyDescent="0.2">
      <c r="A13" s="595" t="s">
        <v>109</v>
      </c>
      <c r="B13" s="585">
        <v>1</v>
      </c>
      <c r="C13" s="677">
        <v>5</v>
      </c>
      <c r="D13" s="587">
        <f t="shared" si="0"/>
        <v>6</v>
      </c>
      <c r="E13" s="677">
        <v>2</v>
      </c>
      <c r="F13" s="677">
        <v>178</v>
      </c>
      <c r="G13" s="587">
        <f t="shared" si="1"/>
        <v>180</v>
      </c>
      <c r="H13" s="669"/>
      <c r="I13" s="670"/>
      <c r="J13" s="670"/>
      <c r="K13" s="669"/>
      <c r="L13" s="670"/>
      <c r="M13" s="670"/>
      <c r="N13" s="669"/>
      <c r="O13" s="664"/>
    </row>
    <row r="14" spans="1:19" s="663" customFormat="1" ht="24.95" customHeight="1" x14ac:dyDescent="0.2">
      <c r="A14" s="595" t="s">
        <v>110</v>
      </c>
      <c r="B14" s="677">
        <v>0</v>
      </c>
      <c r="C14" s="677">
        <v>4</v>
      </c>
      <c r="D14" s="587">
        <f t="shared" si="0"/>
        <v>4</v>
      </c>
      <c r="E14" s="677">
        <v>0</v>
      </c>
      <c r="F14" s="677">
        <v>242</v>
      </c>
      <c r="G14" s="587">
        <f t="shared" si="1"/>
        <v>242</v>
      </c>
      <c r="H14" s="669"/>
      <c r="I14" s="670"/>
      <c r="J14" s="670"/>
      <c r="K14" s="669"/>
      <c r="L14" s="670"/>
      <c r="M14" s="670"/>
      <c r="N14" s="669"/>
      <c r="O14" s="664"/>
    </row>
    <row r="15" spans="1:19" s="663" customFormat="1" ht="24.95" customHeight="1" x14ac:dyDescent="0.2">
      <c r="A15" s="595" t="s">
        <v>111</v>
      </c>
      <c r="B15" s="677">
        <v>0</v>
      </c>
      <c r="C15" s="677">
        <v>4</v>
      </c>
      <c r="D15" s="587">
        <f t="shared" si="0"/>
        <v>4</v>
      </c>
      <c r="E15" s="677">
        <v>2</v>
      </c>
      <c r="F15" s="677">
        <v>238</v>
      </c>
      <c r="G15" s="587">
        <f t="shared" si="1"/>
        <v>240</v>
      </c>
      <c r="H15" s="669"/>
      <c r="I15" s="670"/>
      <c r="J15" s="670"/>
      <c r="K15" s="669"/>
      <c r="L15" s="670"/>
      <c r="M15" s="670"/>
      <c r="N15" s="669"/>
      <c r="O15" s="664"/>
    </row>
    <row r="16" spans="1:19" s="663" customFormat="1" ht="24.95" customHeight="1" x14ac:dyDescent="0.2">
      <c r="A16" s="676" t="s">
        <v>325</v>
      </c>
      <c r="B16" s="675">
        <v>0</v>
      </c>
      <c r="C16" s="675">
        <v>4</v>
      </c>
      <c r="D16" s="674">
        <f t="shared" si="0"/>
        <v>4</v>
      </c>
      <c r="E16" s="675">
        <v>5</v>
      </c>
      <c r="F16" s="675">
        <v>229</v>
      </c>
      <c r="G16" s="674">
        <f t="shared" si="1"/>
        <v>234</v>
      </c>
      <c r="H16" s="669"/>
      <c r="I16" s="670"/>
      <c r="J16" s="670"/>
      <c r="K16" s="669"/>
      <c r="L16" s="670"/>
      <c r="M16" s="670"/>
      <c r="N16" s="669"/>
      <c r="O16" s="664"/>
    </row>
    <row r="17" spans="1:15" s="663" customFormat="1" ht="30" customHeight="1" x14ac:dyDescent="0.2">
      <c r="A17" s="600" t="s">
        <v>123</v>
      </c>
      <c r="B17" s="601">
        <f t="shared" ref="B17:G17" si="2">SUM(B5:B16)</f>
        <v>2</v>
      </c>
      <c r="C17" s="601">
        <f t="shared" si="2"/>
        <v>84</v>
      </c>
      <c r="D17" s="601">
        <f t="shared" si="2"/>
        <v>86</v>
      </c>
      <c r="E17" s="601">
        <f t="shared" si="2"/>
        <v>17</v>
      </c>
      <c r="F17" s="601">
        <f t="shared" si="2"/>
        <v>1127</v>
      </c>
      <c r="G17" s="601">
        <f t="shared" si="2"/>
        <v>1144</v>
      </c>
      <c r="H17" s="669"/>
      <c r="I17" s="670"/>
      <c r="J17" s="670"/>
      <c r="K17" s="669"/>
      <c r="L17" s="670"/>
      <c r="M17" s="670"/>
      <c r="N17" s="669"/>
      <c r="O17" s="664"/>
    </row>
    <row r="18" spans="1:15" s="663" customFormat="1" ht="50.1" customHeight="1" x14ac:dyDescent="0.2">
      <c r="A18" s="564" t="s">
        <v>324</v>
      </c>
      <c r="B18" s="673">
        <f t="shared" ref="B18:G18" si="3">+((B6*32)+(B5*27)+(B7*37)+(B8*42)+(B9*47)+(B10*52)+(B11*57)+(B12*62)+(B13*67)+(B14*72)+(B15*77)+(B16*82))/B17</f>
        <v>64.5</v>
      </c>
      <c r="C18" s="673">
        <f t="shared" si="3"/>
        <v>55.69047619047619</v>
      </c>
      <c r="D18" s="673">
        <f t="shared" si="3"/>
        <v>55.895348837209305</v>
      </c>
      <c r="E18" s="673">
        <f t="shared" si="3"/>
        <v>69.941176470588232</v>
      </c>
      <c r="F18" s="673">
        <f t="shared" si="3"/>
        <v>71.671694764862465</v>
      </c>
      <c r="G18" s="673">
        <f t="shared" si="3"/>
        <v>71.645979020979027</v>
      </c>
      <c r="H18" s="669"/>
      <c r="I18" s="670"/>
      <c r="J18" s="670"/>
      <c r="K18" s="669"/>
      <c r="L18" s="670"/>
      <c r="M18" s="670"/>
      <c r="N18" s="669"/>
      <c r="O18" s="664"/>
    </row>
    <row r="19" spans="1:15" s="663" customFormat="1" ht="15" customHeight="1" x14ac:dyDescent="0.2">
      <c r="A19" s="665"/>
      <c r="B19" s="665"/>
      <c r="C19" s="665"/>
      <c r="D19" s="664"/>
      <c r="E19" s="672"/>
      <c r="F19" s="670"/>
      <c r="G19" s="670"/>
      <c r="H19" s="669"/>
      <c r="I19" s="670"/>
      <c r="J19" s="670"/>
      <c r="K19" s="669"/>
      <c r="L19" s="670"/>
      <c r="M19" s="670"/>
      <c r="N19" s="669"/>
      <c r="O19" s="664"/>
    </row>
    <row r="20" spans="1:15" s="663" customFormat="1" ht="15" customHeight="1" x14ac:dyDescent="0.2">
      <c r="A20" s="665"/>
      <c r="B20" s="665"/>
      <c r="C20" s="665"/>
      <c r="D20" s="664"/>
      <c r="E20" s="672"/>
      <c r="F20" s="670"/>
      <c r="G20" s="670"/>
      <c r="H20" s="669"/>
      <c r="I20" s="670"/>
      <c r="J20" s="670"/>
      <c r="K20" s="669"/>
      <c r="L20" s="670"/>
      <c r="M20" s="670"/>
      <c r="N20" s="669"/>
      <c r="O20" s="664"/>
    </row>
    <row r="21" spans="1:15" s="663" customFormat="1" ht="15" customHeight="1" x14ac:dyDescent="0.2">
      <c r="A21" s="665"/>
      <c r="B21" s="665"/>
      <c r="C21" s="665"/>
      <c r="D21" s="664"/>
      <c r="E21" s="672" t="s">
        <v>111</v>
      </c>
      <c r="F21" s="670">
        <v>343</v>
      </c>
      <c r="G21" s="670">
        <v>3145</v>
      </c>
      <c r="H21" s="669"/>
      <c r="I21" s="670"/>
      <c r="J21" s="670"/>
      <c r="K21" s="669"/>
      <c r="L21" s="670"/>
      <c r="M21" s="670"/>
      <c r="N21" s="669"/>
      <c r="O21" s="664"/>
    </row>
    <row r="22" spans="1:15" s="663" customFormat="1" ht="15" customHeight="1" x14ac:dyDescent="0.2">
      <c r="A22" s="665"/>
      <c r="B22" s="665"/>
      <c r="C22" s="665"/>
      <c r="D22" s="664"/>
      <c r="E22" s="671" t="s">
        <v>112</v>
      </c>
      <c r="F22" s="670">
        <v>517</v>
      </c>
      <c r="G22" s="670">
        <v>2725</v>
      </c>
      <c r="H22" s="669"/>
      <c r="I22" s="670"/>
      <c r="J22" s="670"/>
      <c r="K22" s="669"/>
      <c r="L22" s="670"/>
      <c r="M22" s="670"/>
      <c r="N22" s="669"/>
      <c r="O22" s="664"/>
    </row>
    <row r="23" spans="1:15" s="663" customFormat="1" ht="15" customHeight="1" x14ac:dyDescent="0.2">
      <c r="A23" s="665"/>
      <c r="B23" s="665"/>
      <c r="C23" s="665"/>
      <c r="D23" s="664"/>
      <c r="E23" s="668" t="s">
        <v>226</v>
      </c>
      <c r="F23" s="602">
        <f>SUM(F13:F22)</f>
        <v>2945.6716947648624</v>
      </c>
      <c r="G23" s="602">
        <f>SUM(G13:G22)</f>
        <v>7981.6459790209792</v>
      </c>
      <c r="H23" s="602"/>
      <c r="I23" s="602"/>
      <c r="J23" s="602"/>
      <c r="K23" s="602"/>
      <c r="L23" s="602"/>
      <c r="M23" s="602"/>
      <c r="N23" s="602"/>
      <c r="O23" s="664"/>
    </row>
    <row r="24" spans="1:15" s="663" customFormat="1" ht="15" customHeight="1" x14ac:dyDescent="0.2">
      <c r="A24" s="665"/>
      <c r="B24" s="665"/>
      <c r="C24" s="665"/>
      <c r="D24" s="664"/>
      <c r="E24" s="667"/>
      <c r="F24" s="603"/>
      <c r="G24" s="603"/>
      <c r="H24" s="603"/>
      <c r="I24" s="603"/>
      <c r="J24" s="603"/>
      <c r="K24" s="603"/>
      <c r="L24" s="603"/>
      <c r="M24" s="603"/>
      <c r="N24" s="603"/>
      <c r="O24" s="664"/>
    </row>
    <row r="25" spans="1:15" s="663" customFormat="1" ht="15" customHeight="1" x14ac:dyDescent="0.2">
      <c r="A25" s="665"/>
      <c r="B25" s="665"/>
      <c r="C25" s="665"/>
      <c r="D25" s="664"/>
      <c r="E25" s="664"/>
      <c r="F25" s="664"/>
      <c r="G25" s="664"/>
      <c r="H25" s="664"/>
      <c r="I25" s="664"/>
      <c r="J25" s="664"/>
      <c r="K25" s="664"/>
      <c r="L25" s="664"/>
      <c r="M25" s="664"/>
      <c r="N25" s="664"/>
      <c r="O25" s="664"/>
    </row>
    <row r="26" spans="1:15" s="663" customFormat="1" ht="15" customHeight="1" x14ac:dyDescent="0.2">
      <c r="A26" s="665"/>
      <c r="B26" s="665"/>
      <c r="C26" s="665"/>
      <c r="D26" s="664"/>
      <c r="E26" s="664"/>
      <c r="F26" s="664"/>
      <c r="G26" s="664"/>
      <c r="H26" s="664"/>
      <c r="I26" s="664"/>
      <c r="J26" s="664"/>
      <c r="K26" s="664"/>
      <c r="L26" s="664"/>
      <c r="M26" s="664"/>
      <c r="N26" s="664"/>
      <c r="O26" s="664"/>
    </row>
    <row r="27" spans="1:15" s="663" customFormat="1" ht="15" customHeight="1" x14ac:dyDescent="0.2">
      <c r="A27" s="665"/>
      <c r="B27" s="665"/>
      <c r="C27" s="665"/>
      <c r="D27" s="664"/>
      <c r="E27" s="664"/>
      <c r="F27" s="664"/>
      <c r="G27" s="664"/>
      <c r="H27" s="664"/>
      <c r="I27" s="664"/>
      <c r="J27" s="664"/>
      <c r="K27" s="664"/>
      <c r="L27" s="664"/>
      <c r="M27" s="664"/>
      <c r="N27" s="664"/>
      <c r="O27" s="664"/>
    </row>
    <row r="28" spans="1:15" s="663" customFormat="1" ht="15" customHeight="1" x14ac:dyDescent="0.2">
      <c r="A28" s="665"/>
      <c r="B28" s="665"/>
      <c r="C28" s="665"/>
      <c r="D28" s="664"/>
      <c r="E28" s="664"/>
      <c r="F28" s="664"/>
      <c r="G28" s="664"/>
      <c r="H28" s="664"/>
      <c r="I28" s="664"/>
      <c r="J28" s="664"/>
      <c r="K28" s="664"/>
      <c r="L28" s="664"/>
      <c r="M28" s="664"/>
      <c r="N28" s="664"/>
      <c r="O28" s="664"/>
    </row>
    <row r="29" spans="1:15" s="663" customFormat="1" ht="15" customHeight="1" x14ac:dyDescent="0.2">
      <c r="A29" s="665"/>
      <c r="B29" s="665"/>
      <c r="C29" s="665"/>
      <c r="D29" s="664"/>
      <c r="E29" s="664"/>
      <c r="F29" s="664"/>
      <c r="G29" s="664"/>
      <c r="H29" s="664"/>
      <c r="I29" s="664"/>
      <c r="J29" s="664"/>
      <c r="K29" s="664"/>
      <c r="L29" s="664"/>
      <c r="M29" s="664"/>
      <c r="N29" s="664"/>
      <c r="O29" s="664"/>
    </row>
    <row r="30" spans="1:15" s="663" customFormat="1" ht="15" customHeight="1" x14ac:dyDescent="0.2">
      <c r="A30" s="665"/>
      <c r="B30" s="665"/>
      <c r="C30" s="665"/>
      <c r="D30" s="664"/>
      <c r="E30" s="664"/>
      <c r="F30" s="664"/>
      <c r="G30" s="664"/>
      <c r="H30" s="664"/>
      <c r="I30" s="664"/>
      <c r="J30" s="664"/>
      <c r="K30" s="664"/>
      <c r="L30" s="664"/>
      <c r="M30" s="664"/>
      <c r="N30" s="664"/>
      <c r="O30" s="664"/>
    </row>
    <row r="31" spans="1:15" s="663" customFormat="1" ht="15" customHeight="1" x14ac:dyDescent="0.2">
      <c r="A31" s="665"/>
      <c r="B31" s="665"/>
      <c r="C31" s="665"/>
      <c r="D31" s="664"/>
      <c r="E31" s="664"/>
      <c r="F31" s="664"/>
      <c r="G31" s="664"/>
      <c r="H31" s="664"/>
      <c r="I31" s="664"/>
      <c r="J31" s="664"/>
      <c r="K31" s="664"/>
      <c r="L31" s="664"/>
      <c r="M31" s="664"/>
      <c r="N31" s="664"/>
      <c r="O31" s="664"/>
    </row>
    <row r="32" spans="1:15" s="663" customFormat="1" ht="15" customHeight="1" x14ac:dyDescent="0.2">
      <c r="A32" s="665"/>
      <c r="B32" s="665"/>
      <c r="C32" s="665"/>
      <c r="D32" s="664"/>
      <c r="E32" s="664"/>
      <c r="F32" s="664"/>
      <c r="G32" s="664"/>
      <c r="H32" s="664"/>
      <c r="I32" s="664"/>
      <c r="J32" s="664"/>
      <c r="K32" s="664"/>
      <c r="L32" s="664"/>
      <c r="M32" s="664"/>
      <c r="N32" s="664"/>
      <c r="O32" s="664"/>
    </row>
    <row r="33" spans="1:19" s="663" customFormat="1" ht="15" customHeight="1" x14ac:dyDescent="0.2">
      <c r="A33" s="665"/>
      <c r="B33" s="665"/>
      <c r="C33" s="665"/>
      <c r="D33" s="664"/>
      <c r="E33" s="664"/>
      <c r="F33" s="664"/>
      <c r="G33" s="664"/>
      <c r="H33" s="664"/>
      <c r="I33" s="664"/>
      <c r="J33" s="664"/>
      <c r="K33" s="664"/>
      <c r="L33" s="664"/>
      <c r="M33" s="664"/>
      <c r="N33" s="664"/>
      <c r="O33" s="664"/>
    </row>
    <row r="34" spans="1:19" s="663" customFormat="1" ht="15" customHeight="1" x14ac:dyDescent="0.2">
      <c r="A34" s="665"/>
      <c r="B34" s="665"/>
      <c r="C34" s="665"/>
      <c r="D34" s="664"/>
      <c r="E34" s="664"/>
      <c r="F34" s="664"/>
      <c r="G34" s="664"/>
      <c r="H34" s="664"/>
      <c r="I34" s="664"/>
      <c r="J34" s="664"/>
      <c r="K34" s="664"/>
      <c r="L34" s="664"/>
      <c r="M34" s="664"/>
      <c r="N34" s="664"/>
      <c r="O34" s="664"/>
    </row>
    <row r="35" spans="1:19" s="663" customFormat="1" x14ac:dyDescent="0.2">
      <c r="A35" s="665"/>
      <c r="B35" s="665"/>
      <c r="C35" s="665"/>
      <c r="D35" s="664"/>
      <c r="E35" s="664"/>
      <c r="F35" s="664"/>
      <c r="G35" s="664"/>
      <c r="H35" s="664"/>
      <c r="I35" s="664"/>
      <c r="J35" s="664"/>
      <c r="K35" s="664"/>
      <c r="L35" s="664"/>
      <c r="M35" s="664"/>
      <c r="N35" s="664"/>
      <c r="O35" s="664"/>
    </row>
    <row r="36" spans="1:19" s="663" customFormat="1" x14ac:dyDescent="0.2">
      <c r="A36" s="666"/>
      <c r="B36" s="665"/>
      <c r="C36" s="665"/>
      <c r="D36" s="665"/>
      <c r="E36" s="665"/>
      <c r="F36" s="665"/>
      <c r="G36" s="665"/>
      <c r="H36" s="664"/>
      <c r="I36" s="664"/>
      <c r="J36" s="664"/>
      <c r="K36" s="664"/>
      <c r="L36" s="664"/>
      <c r="M36" s="664"/>
      <c r="N36" s="664"/>
      <c r="O36" s="664"/>
      <c r="P36" s="664"/>
      <c r="Q36" s="664"/>
      <c r="R36" s="664"/>
      <c r="S36" s="664"/>
    </row>
    <row r="37" spans="1:19" s="663" customFormat="1" x14ac:dyDescent="0.2">
      <c r="A37" s="666"/>
      <c r="B37" s="665"/>
      <c r="C37" s="665"/>
      <c r="D37" s="665"/>
      <c r="E37" s="665"/>
      <c r="F37" s="665"/>
      <c r="G37" s="665"/>
      <c r="H37" s="664"/>
      <c r="I37" s="664"/>
      <c r="J37" s="664"/>
      <c r="K37" s="664"/>
      <c r="L37" s="664"/>
      <c r="M37" s="664"/>
      <c r="N37" s="664"/>
      <c r="O37" s="664"/>
      <c r="P37" s="664"/>
      <c r="Q37" s="664"/>
      <c r="R37" s="664"/>
      <c r="S37" s="664"/>
    </row>
    <row r="38" spans="1:19" ht="12.95" customHeight="1" x14ac:dyDescent="0.2">
      <c r="A38" s="610"/>
      <c r="B38" s="611"/>
      <c r="C38" s="611"/>
      <c r="D38" s="611"/>
      <c r="E38" s="611"/>
      <c r="F38" s="611"/>
      <c r="G38" s="611"/>
    </row>
    <row r="39" spans="1:19" ht="12.95" customHeight="1" x14ac:dyDescent="0.2">
      <c r="A39" s="610"/>
      <c r="B39" s="611"/>
      <c r="C39" s="611"/>
      <c r="D39" s="611"/>
      <c r="E39" s="611"/>
      <c r="F39" s="611"/>
      <c r="G39" s="611"/>
    </row>
    <row r="40" spans="1:19" ht="12.95" customHeight="1" x14ac:dyDescent="0.2">
      <c r="A40" s="610"/>
      <c r="B40" s="611"/>
      <c r="C40" s="611"/>
      <c r="D40" s="611"/>
      <c r="E40" s="611"/>
      <c r="F40" s="611"/>
      <c r="G40" s="611"/>
    </row>
    <row r="41" spans="1:19" ht="12.95" customHeight="1" x14ac:dyDescent="0.2">
      <c r="A41" s="610"/>
      <c r="B41" s="611"/>
      <c r="C41" s="611"/>
      <c r="D41" s="611"/>
      <c r="E41" s="611"/>
      <c r="F41" s="611"/>
      <c r="G41" s="611"/>
    </row>
    <row r="42" spans="1:19" ht="12.95" customHeight="1" x14ac:dyDescent="0.2">
      <c r="A42" s="610"/>
      <c r="B42" s="611"/>
      <c r="C42" s="611"/>
      <c r="D42" s="611"/>
      <c r="E42" s="611"/>
      <c r="F42" s="611"/>
      <c r="G42" s="611"/>
    </row>
    <row r="43" spans="1:19" ht="12.95" customHeight="1" x14ac:dyDescent="0.2">
      <c r="A43" s="610"/>
      <c r="B43" s="611"/>
      <c r="C43" s="611"/>
      <c r="D43" s="611"/>
      <c r="E43" s="611"/>
      <c r="F43" s="611"/>
      <c r="G43" s="611"/>
    </row>
    <row r="44" spans="1:19" ht="12.95" customHeight="1" x14ac:dyDescent="0.2">
      <c r="A44" s="610"/>
      <c r="B44" s="611"/>
      <c r="C44" s="611"/>
      <c r="D44" s="611"/>
      <c r="E44" s="611"/>
      <c r="F44" s="611"/>
      <c r="G44" s="611"/>
    </row>
    <row r="45" spans="1:19" ht="12.95" customHeight="1" x14ac:dyDescent="0.2">
      <c r="A45" s="610"/>
      <c r="B45" s="611"/>
      <c r="C45" s="611"/>
      <c r="D45" s="611"/>
      <c r="E45" s="611"/>
      <c r="F45" s="611"/>
      <c r="G45" s="611"/>
    </row>
    <row r="46" spans="1:19" ht="12.95" customHeight="1" x14ac:dyDescent="0.2">
      <c r="A46" s="610"/>
      <c r="B46" s="611"/>
      <c r="C46" s="611"/>
      <c r="D46" s="611"/>
      <c r="E46" s="611"/>
      <c r="F46" s="611"/>
      <c r="G46" s="611"/>
    </row>
    <row r="47" spans="1:19" ht="12.95" customHeight="1" x14ac:dyDescent="0.2">
      <c r="A47" s="610"/>
      <c r="B47" s="611"/>
      <c r="C47" s="611"/>
      <c r="D47" s="611"/>
      <c r="E47" s="611"/>
      <c r="F47" s="611"/>
      <c r="G47" s="611"/>
    </row>
    <row r="48" spans="1:19" ht="12.95" customHeight="1" x14ac:dyDescent="0.2">
      <c r="A48" s="610"/>
      <c r="B48" s="611"/>
      <c r="C48" s="611"/>
      <c r="D48" s="611"/>
      <c r="E48" s="611"/>
      <c r="F48" s="611"/>
      <c r="G48" s="611"/>
    </row>
    <row r="49" spans="1:7" ht="12.95" customHeight="1" x14ac:dyDescent="0.2">
      <c r="A49" s="610"/>
      <c r="B49" s="611"/>
      <c r="C49" s="611"/>
      <c r="D49" s="611"/>
      <c r="E49" s="611"/>
      <c r="F49" s="611"/>
      <c r="G49" s="611"/>
    </row>
    <row r="50" spans="1:7" ht="12.95" customHeight="1" x14ac:dyDescent="0.2">
      <c r="A50" s="610"/>
      <c r="B50" s="611"/>
      <c r="C50" s="611"/>
      <c r="D50" s="611"/>
      <c r="E50" s="611"/>
      <c r="F50" s="611"/>
      <c r="G50" s="611"/>
    </row>
    <row r="51" spans="1:7" ht="12.95" customHeight="1" x14ac:dyDescent="0.2">
      <c r="A51" s="610"/>
      <c r="B51" s="611"/>
      <c r="C51" s="611"/>
      <c r="D51" s="611"/>
      <c r="E51" s="611"/>
      <c r="F51" s="611"/>
      <c r="G51" s="611"/>
    </row>
    <row r="52" spans="1:7" ht="12.95" customHeight="1" x14ac:dyDescent="0.2">
      <c r="A52" s="610"/>
      <c r="B52" s="611"/>
      <c r="C52" s="611"/>
      <c r="D52" s="611"/>
      <c r="E52" s="611"/>
      <c r="F52" s="611"/>
      <c r="G52" s="611"/>
    </row>
    <row r="53" spans="1:7" ht="12.95" customHeight="1" x14ac:dyDescent="0.2">
      <c r="A53" s="610"/>
      <c r="B53" s="611"/>
      <c r="C53" s="611"/>
      <c r="D53" s="611"/>
      <c r="E53" s="611"/>
      <c r="F53" s="611"/>
      <c r="G53" s="611"/>
    </row>
    <row r="54" spans="1:7" ht="12.95" customHeight="1" x14ac:dyDescent="0.2">
      <c r="A54" s="610"/>
      <c r="B54" s="611"/>
      <c r="C54" s="611"/>
      <c r="D54" s="611"/>
      <c r="E54" s="611"/>
      <c r="F54" s="611"/>
      <c r="G54" s="611"/>
    </row>
    <row r="55" spans="1:7" ht="12.95" customHeight="1" x14ac:dyDescent="0.2">
      <c r="A55" s="610"/>
      <c r="B55" s="611"/>
      <c r="C55" s="611"/>
      <c r="D55" s="611"/>
      <c r="E55" s="611"/>
      <c r="F55" s="611"/>
      <c r="G55" s="611"/>
    </row>
    <row r="56" spans="1:7" ht="12.95" customHeight="1" x14ac:dyDescent="0.2">
      <c r="A56" s="610"/>
      <c r="B56" s="611"/>
      <c r="C56" s="611"/>
      <c r="D56" s="611"/>
      <c r="E56" s="611"/>
      <c r="F56" s="611"/>
      <c r="G56" s="611"/>
    </row>
    <row r="57" spans="1:7" ht="12.95" customHeight="1" x14ac:dyDescent="0.2">
      <c r="A57" s="610"/>
      <c r="B57" s="611"/>
      <c r="C57" s="611"/>
      <c r="D57" s="611"/>
      <c r="E57" s="611"/>
      <c r="F57" s="611"/>
      <c r="G57" s="611"/>
    </row>
    <row r="58" spans="1:7" ht="12.95" customHeight="1" x14ac:dyDescent="0.2">
      <c r="A58" s="610"/>
      <c r="B58" s="611"/>
      <c r="C58" s="611"/>
      <c r="D58" s="611"/>
      <c r="E58" s="611"/>
      <c r="F58" s="611"/>
      <c r="G58" s="611"/>
    </row>
    <row r="59" spans="1:7" ht="12.95" customHeight="1" x14ac:dyDescent="0.2">
      <c r="A59" s="610"/>
      <c r="B59" s="611"/>
      <c r="C59" s="611"/>
      <c r="D59" s="611"/>
      <c r="E59" s="611"/>
      <c r="F59" s="611"/>
      <c r="G59" s="611"/>
    </row>
    <row r="60" spans="1:7" ht="12.95" customHeight="1" x14ac:dyDescent="0.2">
      <c r="A60" s="610"/>
      <c r="B60" s="611"/>
      <c r="C60" s="611"/>
      <c r="D60" s="611"/>
      <c r="E60" s="611"/>
      <c r="F60" s="611"/>
      <c r="G60" s="611"/>
    </row>
    <row r="61" spans="1:7" ht="12.95" customHeight="1" x14ac:dyDescent="0.2">
      <c r="A61" s="610"/>
      <c r="B61" s="611"/>
      <c r="C61" s="611"/>
      <c r="D61" s="611"/>
      <c r="E61" s="611"/>
      <c r="F61" s="611"/>
      <c r="G61" s="611"/>
    </row>
    <row r="62" spans="1:7" ht="12.95" customHeight="1" x14ac:dyDescent="0.2">
      <c r="A62" s="610"/>
      <c r="B62" s="611"/>
      <c r="C62" s="611"/>
      <c r="D62" s="611"/>
      <c r="E62" s="611"/>
      <c r="F62" s="611"/>
      <c r="G62" s="611"/>
    </row>
    <row r="63" spans="1:7" ht="12.95" customHeight="1" x14ac:dyDescent="0.2">
      <c r="A63" s="610"/>
      <c r="B63" s="611"/>
      <c r="C63" s="611"/>
      <c r="D63" s="611"/>
      <c r="E63" s="611"/>
      <c r="F63" s="611"/>
      <c r="G63" s="611"/>
    </row>
    <row r="64" spans="1:7" ht="12.95" customHeight="1" x14ac:dyDescent="0.2">
      <c r="A64" s="610"/>
      <c r="B64" s="611"/>
      <c r="C64" s="611"/>
      <c r="D64" s="611"/>
      <c r="E64" s="611"/>
      <c r="F64" s="611"/>
      <c r="G64" s="611"/>
    </row>
    <row r="65" spans="1:7" ht="12.95" customHeight="1" x14ac:dyDescent="0.2">
      <c r="A65" s="610"/>
      <c r="B65" s="611"/>
      <c r="C65" s="611"/>
      <c r="D65" s="611"/>
      <c r="E65" s="611"/>
      <c r="F65" s="611"/>
      <c r="G65" s="611"/>
    </row>
    <row r="66" spans="1:7" ht="12.95" customHeight="1" x14ac:dyDescent="0.2">
      <c r="A66" s="610"/>
      <c r="B66" s="611"/>
      <c r="C66" s="611"/>
      <c r="D66" s="611"/>
      <c r="E66" s="611"/>
      <c r="F66" s="611"/>
      <c r="G66" s="611"/>
    </row>
    <row r="67" spans="1:7" ht="12.95" customHeight="1" x14ac:dyDescent="0.2">
      <c r="A67" s="610"/>
      <c r="B67" s="611"/>
      <c r="C67" s="611"/>
      <c r="D67" s="611"/>
      <c r="E67" s="611"/>
      <c r="F67" s="611"/>
      <c r="G67" s="611"/>
    </row>
    <row r="68" spans="1:7" ht="12.95" customHeight="1" x14ac:dyDescent="0.2">
      <c r="A68" s="610"/>
      <c r="B68" s="611"/>
      <c r="C68" s="611"/>
      <c r="D68" s="611"/>
      <c r="E68" s="611"/>
      <c r="F68" s="611"/>
      <c r="G68" s="611"/>
    </row>
    <row r="69" spans="1:7" ht="12.95" customHeight="1" x14ac:dyDescent="0.2">
      <c r="A69" s="610"/>
      <c r="B69" s="611"/>
      <c r="C69" s="611"/>
      <c r="D69" s="611"/>
      <c r="E69" s="611"/>
      <c r="F69" s="611"/>
      <c r="G69" s="611"/>
    </row>
    <row r="70" spans="1:7" ht="12.95" customHeight="1" x14ac:dyDescent="0.2">
      <c r="A70" s="610"/>
      <c r="B70" s="611"/>
      <c r="C70" s="611"/>
      <c r="D70" s="611"/>
      <c r="E70" s="611"/>
      <c r="F70" s="611"/>
      <c r="G70" s="611"/>
    </row>
    <row r="71" spans="1:7" ht="12.95" customHeight="1" x14ac:dyDescent="0.2">
      <c r="A71" s="610"/>
      <c r="B71" s="611"/>
      <c r="C71" s="611"/>
      <c r="D71" s="611"/>
      <c r="E71" s="611"/>
      <c r="F71" s="611"/>
      <c r="G71" s="611"/>
    </row>
    <row r="72" spans="1:7" ht="12.95" customHeight="1" x14ac:dyDescent="0.2">
      <c r="A72" s="610"/>
      <c r="B72" s="611"/>
      <c r="C72" s="611"/>
      <c r="D72" s="611"/>
      <c r="E72" s="611"/>
      <c r="F72" s="611"/>
      <c r="G72" s="611"/>
    </row>
    <row r="73" spans="1:7" ht="12.95" customHeight="1" x14ac:dyDescent="0.2">
      <c r="A73" s="610"/>
      <c r="B73" s="611"/>
      <c r="C73" s="611"/>
      <c r="D73" s="611"/>
      <c r="E73" s="611"/>
      <c r="F73" s="611"/>
      <c r="G73" s="611"/>
    </row>
    <row r="74" spans="1:7" ht="12.95" customHeight="1" x14ac:dyDescent="0.2">
      <c r="A74" s="610"/>
      <c r="B74" s="611"/>
      <c r="C74" s="611"/>
      <c r="D74" s="611"/>
      <c r="E74" s="611"/>
      <c r="F74" s="611"/>
      <c r="G74" s="611"/>
    </row>
    <row r="75" spans="1:7" ht="12.95" customHeight="1" x14ac:dyDescent="0.2">
      <c r="A75" s="610"/>
      <c r="B75" s="611"/>
      <c r="C75" s="611"/>
      <c r="D75" s="611"/>
      <c r="E75" s="611"/>
      <c r="F75" s="611"/>
      <c r="G75" s="611"/>
    </row>
    <row r="76" spans="1:7" ht="12.95" customHeight="1" x14ac:dyDescent="0.2">
      <c r="A76" s="610"/>
      <c r="B76" s="611"/>
      <c r="C76" s="611"/>
      <c r="D76" s="611"/>
      <c r="E76" s="611"/>
      <c r="F76" s="611"/>
      <c r="G76" s="611"/>
    </row>
    <row r="77" spans="1:7" ht="12.95" customHeight="1" x14ac:dyDescent="0.2">
      <c r="A77" s="610"/>
      <c r="B77" s="611"/>
      <c r="C77" s="611"/>
      <c r="D77" s="611"/>
      <c r="E77" s="611"/>
      <c r="F77" s="611"/>
      <c r="G77" s="611"/>
    </row>
    <row r="78" spans="1:7" ht="12.95" customHeight="1" x14ac:dyDescent="0.2">
      <c r="A78" s="610"/>
      <c r="B78" s="611"/>
      <c r="C78" s="611"/>
      <c r="D78" s="611"/>
      <c r="E78" s="611"/>
      <c r="F78" s="611"/>
      <c r="G78" s="611"/>
    </row>
    <row r="79" spans="1:7" ht="12.95" customHeight="1" x14ac:dyDescent="0.2">
      <c r="A79" s="610"/>
      <c r="B79" s="611"/>
      <c r="C79" s="611"/>
      <c r="D79" s="611"/>
      <c r="E79" s="611"/>
      <c r="F79" s="611"/>
      <c r="G79" s="611"/>
    </row>
    <row r="80" spans="1:7" ht="12.95" customHeight="1" x14ac:dyDescent="0.2">
      <c r="A80" s="610"/>
      <c r="B80" s="611"/>
      <c r="C80" s="611"/>
      <c r="D80" s="611"/>
      <c r="E80" s="611"/>
      <c r="F80" s="611"/>
      <c r="G80" s="611"/>
    </row>
    <row r="81" spans="1:7" ht="12.95" customHeight="1" x14ac:dyDescent="0.2">
      <c r="A81" s="610"/>
      <c r="B81" s="611"/>
      <c r="C81" s="611"/>
      <c r="D81" s="611"/>
      <c r="E81" s="611"/>
      <c r="F81" s="611"/>
      <c r="G81" s="611"/>
    </row>
    <row r="82" spans="1:7" ht="12.95" customHeight="1" x14ac:dyDescent="0.2">
      <c r="A82" s="610"/>
      <c r="B82" s="611"/>
      <c r="C82" s="611"/>
      <c r="D82" s="611"/>
      <c r="E82" s="611"/>
      <c r="F82" s="611"/>
      <c r="G82" s="611"/>
    </row>
    <row r="83" spans="1:7" ht="12.95" customHeight="1" x14ac:dyDescent="0.2">
      <c r="A83" s="610"/>
      <c r="B83" s="611"/>
      <c r="C83" s="611"/>
      <c r="D83" s="611"/>
      <c r="E83" s="611"/>
      <c r="F83" s="611"/>
      <c r="G83" s="611"/>
    </row>
    <row r="84" spans="1:7" ht="12.95" customHeight="1" x14ac:dyDescent="0.2">
      <c r="A84" s="610"/>
      <c r="B84" s="611"/>
      <c r="C84" s="611"/>
      <c r="D84" s="611"/>
      <c r="E84" s="611"/>
      <c r="F84" s="611"/>
      <c r="G84" s="611"/>
    </row>
    <row r="85" spans="1:7" ht="15" customHeight="1" x14ac:dyDescent="0.2">
      <c r="A85" s="610"/>
      <c r="B85" s="611"/>
      <c r="C85" s="611"/>
      <c r="D85" s="611"/>
      <c r="E85" s="611"/>
      <c r="F85" s="611"/>
      <c r="G85" s="611"/>
    </row>
    <row r="86" spans="1:7" ht="12.95" customHeight="1" x14ac:dyDescent="0.2">
      <c r="A86" s="610"/>
      <c r="B86" s="611"/>
      <c r="C86" s="611"/>
      <c r="D86" s="611"/>
      <c r="E86" s="611"/>
      <c r="F86" s="611"/>
      <c r="G86" s="611"/>
    </row>
    <row r="87" spans="1:7" x14ac:dyDescent="0.2">
      <c r="A87" s="610"/>
      <c r="B87" s="611"/>
      <c r="C87" s="611"/>
      <c r="D87" s="611"/>
      <c r="E87" s="611"/>
      <c r="F87" s="611"/>
      <c r="G87" s="611"/>
    </row>
    <row r="88" spans="1:7" x14ac:dyDescent="0.2">
      <c r="A88" s="610"/>
      <c r="B88" s="612"/>
      <c r="C88" s="612"/>
      <c r="D88" s="611"/>
      <c r="E88" s="611"/>
      <c r="F88" s="611"/>
      <c r="G88" s="611"/>
    </row>
    <row r="89" spans="1:7" x14ac:dyDescent="0.2">
      <c r="A89" s="610"/>
      <c r="B89" s="612"/>
      <c r="C89" s="612"/>
      <c r="D89" s="611"/>
      <c r="E89" s="611"/>
      <c r="F89" s="611"/>
      <c r="G89" s="611"/>
    </row>
    <row r="90" spans="1:7" x14ac:dyDescent="0.2">
      <c r="A90" s="610"/>
      <c r="B90" s="611"/>
      <c r="C90" s="611"/>
      <c r="D90" s="611"/>
      <c r="E90" s="611"/>
      <c r="F90" s="611"/>
      <c r="G90" s="611"/>
    </row>
    <row r="91" spans="1:7" x14ac:dyDescent="0.2">
      <c r="A91" s="610"/>
      <c r="B91" s="611"/>
      <c r="C91" s="611"/>
      <c r="D91" s="611"/>
      <c r="E91" s="611"/>
      <c r="F91" s="611"/>
      <c r="G91" s="611"/>
    </row>
    <row r="92" spans="1:7" x14ac:dyDescent="0.2">
      <c r="A92" s="610"/>
      <c r="B92" s="611"/>
      <c r="C92" s="611"/>
      <c r="D92" s="611"/>
      <c r="E92" s="611"/>
      <c r="F92" s="611"/>
      <c r="G92" s="611"/>
    </row>
    <row r="93" spans="1:7" x14ac:dyDescent="0.2">
      <c r="A93" s="610"/>
      <c r="B93" s="611"/>
      <c r="C93" s="611"/>
      <c r="D93" s="611"/>
      <c r="E93" s="611"/>
      <c r="F93" s="611"/>
      <c r="G93" s="611"/>
    </row>
    <row r="94" spans="1:7" x14ac:dyDescent="0.2">
      <c r="A94" s="610"/>
      <c r="B94" s="611"/>
      <c r="C94" s="611"/>
      <c r="D94" s="611"/>
      <c r="E94" s="611"/>
      <c r="F94" s="611"/>
      <c r="G94" s="611"/>
    </row>
    <row r="95" spans="1:7" x14ac:dyDescent="0.2">
      <c r="A95" s="610"/>
      <c r="B95" s="611"/>
      <c r="C95" s="611"/>
      <c r="D95" s="611"/>
      <c r="E95" s="611"/>
      <c r="F95" s="611"/>
      <c r="G95" s="611"/>
    </row>
    <row r="96" spans="1:7" x14ac:dyDescent="0.2">
      <c r="A96" s="610"/>
      <c r="B96" s="611"/>
      <c r="C96" s="611"/>
      <c r="D96" s="611"/>
      <c r="E96" s="611"/>
      <c r="F96" s="611"/>
      <c r="G96" s="611"/>
    </row>
    <row r="97" spans="1:7" x14ac:dyDescent="0.2">
      <c r="A97" s="610"/>
      <c r="B97" s="611"/>
      <c r="C97" s="611"/>
      <c r="D97" s="611"/>
      <c r="E97" s="611"/>
      <c r="F97" s="611"/>
      <c r="G97" s="611"/>
    </row>
    <row r="98" spans="1:7" x14ac:dyDescent="0.2">
      <c r="A98" s="610"/>
      <c r="B98" s="611"/>
      <c r="C98" s="611"/>
      <c r="D98" s="611"/>
      <c r="E98" s="611"/>
      <c r="F98" s="611"/>
      <c r="G98" s="611"/>
    </row>
    <row r="99" spans="1:7" x14ac:dyDescent="0.2">
      <c r="A99" s="610"/>
      <c r="B99" s="611"/>
      <c r="C99" s="611"/>
      <c r="D99" s="611"/>
      <c r="E99" s="611"/>
      <c r="F99" s="611"/>
      <c r="G99" s="611"/>
    </row>
    <row r="100" spans="1:7" x14ac:dyDescent="0.2">
      <c r="A100" s="610"/>
      <c r="B100" s="611"/>
      <c r="C100" s="611"/>
      <c r="D100" s="611"/>
      <c r="E100" s="611"/>
      <c r="F100" s="611"/>
      <c r="G100" s="611"/>
    </row>
    <row r="101" spans="1:7" x14ac:dyDescent="0.2">
      <c r="A101" s="610"/>
      <c r="B101" s="611"/>
      <c r="C101" s="611"/>
      <c r="D101" s="611"/>
      <c r="E101" s="611"/>
      <c r="F101" s="611"/>
      <c r="G101" s="611"/>
    </row>
    <row r="102" spans="1:7" x14ac:dyDescent="0.2">
      <c r="A102" s="610"/>
      <c r="B102" s="611"/>
      <c r="C102" s="611"/>
      <c r="D102" s="611"/>
      <c r="E102" s="611"/>
      <c r="F102" s="611"/>
      <c r="G102" s="611"/>
    </row>
    <row r="103" spans="1:7" x14ac:dyDescent="0.2">
      <c r="A103" s="610"/>
      <c r="B103" s="611"/>
      <c r="C103" s="611"/>
      <c r="D103" s="611"/>
      <c r="E103" s="611"/>
      <c r="F103" s="611"/>
      <c r="G103" s="611"/>
    </row>
    <row r="104" spans="1:7" x14ac:dyDescent="0.2">
      <c r="A104" s="610"/>
      <c r="B104" s="611"/>
      <c r="C104" s="611"/>
      <c r="D104" s="611"/>
      <c r="E104" s="611"/>
      <c r="F104" s="611"/>
      <c r="G104" s="611"/>
    </row>
    <row r="105" spans="1:7" x14ac:dyDescent="0.2">
      <c r="A105" s="610"/>
      <c r="B105" s="611"/>
      <c r="C105" s="611"/>
      <c r="D105" s="611"/>
      <c r="E105" s="611"/>
      <c r="F105" s="611"/>
      <c r="G105" s="611"/>
    </row>
    <row r="106" spans="1:7" x14ac:dyDescent="0.2">
      <c r="A106" s="610"/>
      <c r="B106" s="611"/>
      <c r="C106" s="611"/>
      <c r="D106" s="611"/>
      <c r="E106" s="611"/>
      <c r="F106" s="611"/>
      <c r="G106" s="611"/>
    </row>
    <row r="107" spans="1:7" x14ac:dyDescent="0.2">
      <c r="A107" s="610"/>
      <c r="B107" s="611"/>
      <c r="C107" s="611"/>
      <c r="D107" s="611"/>
      <c r="E107" s="611"/>
      <c r="F107" s="611"/>
      <c r="G107" s="611"/>
    </row>
    <row r="108" spans="1:7" x14ac:dyDescent="0.2">
      <c r="A108" s="610"/>
      <c r="B108" s="611"/>
      <c r="C108" s="611"/>
      <c r="D108" s="611"/>
      <c r="E108" s="611"/>
      <c r="F108" s="611"/>
      <c r="G108" s="611"/>
    </row>
    <row r="109" spans="1:7" x14ac:dyDescent="0.2">
      <c r="A109" s="610"/>
      <c r="B109" s="611"/>
      <c r="C109" s="611"/>
      <c r="D109" s="611"/>
      <c r="E109" s="611"/>
      <c r="F109" s="611"/>
      <c r="G109" s="611"/>
    </row>
    <row r="110" spans="1:7" x14ac:dyDescent="0.2">
      <c r="A110" s="610"/>
      <c r="B110" s="611"/>
      <c r="C110" s="611"/>
      <c r="D110" s="611"/>
      <c r="E110" s="611"/>
      <c r="F110" s="611"/>
      <c r="G110" s="611"/>
    </row>
    <row r="111" spans="1:7" x14ac:dyDescent="0.2">
      <c r="A111" s="610"/>
      <c r="B111" s="611"/>
      <c r="C111" s="611"/>
      <c r="D111" s="611"/>
      <c r="E111" s="611"/>
      <c r="F111" s="611"/>
      <c r="G111" s="611"/>
    </row>
    <row r="112" spans="1:7" x14ac:dyDescent="0.2">
      <c r="A112" s="610"/>
      <c r="B112" s="611"/>
      <c r="C112" s="611"/>
      <c r="D112" s="611"/>
      <c r="E112" s="611"/>
      <c r="F112" s="611"/>
      <c r="G112" s="611"/>
    </row>
    <row r="113" spans="1:7" x14ac:dyDescent="0.2">
      <c r="A113" s="610"/>
      <c r="B113" s="611"/>
      <c r="C113" s="611"/>
      <c r="D113" s="611"/>
      <c r="E113" s="611"/>
      <c r="F113" s="611"/>
      <c r="G113" s="611"/>
    </row>
    <row r="114" spans="1:7" x14ac:dyDescent="0.2">
      <c r="A114" s="610"/>
      <c r="B114" s="611"/>
      <c r="C114" s="611"/>
      <c r="D114" s="611"/>
      <c r="E114" s="611"/>
      <c r="F114" s="611"/>
      <c r="G114" s="611"/>
    </row>
    <row r="115" spans="1:7" x14ac:dyDescent="0.2">
      <c r="A115" s="610"/>
      <c r="B115" s="611"/>
      <c r="C115" s="611"/>
      <c r="D115" s="611"/>
      <c r="E115" s="611"/>
      <c r="F115" s="611"/>
      <c r="G115" s="611"/>
    </row>
    <row r="116" spans="1:7" x14ac:dyDescent="0.2">
      <c r="A116" s="610"/>
      <c r="B116" s="611"/>
      <c r="C116" s="611"/>
      <c r="D116" s="611"/>
      <c r="E116" s="611"/>
      <c r="F116" s="611"/>
      <c r="G116" s="611"/>
    </row>
    <row r="117" spans="1:7" x14ac:dyDescent="0.2">
      <c r="A117" s="610"/>
      <c r="B117" s="611"/>
      <c r="C117" s="611"/>
      <c r="D117" s="611"/>
      <c r="E117" s="611"/>
      <c r="F117" s="611"/>
      <c r="G117" s="611"/>
    </row>
    <row r="118" spans="1:7" x14ac:dyDescent="0.2">
      <c r="A118" s="610"/>
      <c r="B118" s="611"/>
      <c r="C118" s="611"/>
      <c r="D118" s="611"/>
      <c r="E118" s="611"/>
      <c r="F118" s="611"/>
      <c r="G118" s="611"/>
    </row>
    <row r="119" spans="1:7" x14ac:dyDescent="0.2">
      <c r="A119" s="610"/>
      <c r="B119" s="611"/>
      <c r="C119" s="611"/>
      <c r="D119" s="611"/>
      <c r="E119" s="611"/>
      <c r="F119" s="611"/>
      <c r="G119" s="611"/>
    </row>
    <row r="120" spans="1:7" x14ac:dyDescent="0.2">
      <c r="A120" s="610"/>
      <c r="B120" s="611"/>
      <c r="C120" s="611"/>
      <c r="D120" s="611"/>
      <c r="E120" s="611"/>
      <c r="F120" s="611"/>
      <c r="G120" s="611"/>
    </row>
    <row r="121" spans="1:7" x14ac:dyDescent="0.2">
      <c r="A121" s="610"/>
      <c r="B121" s="611"/>
      <c r="C121" s="611"/>
      <c r="D121" s="611"/>
      <c r="E121" s="611"/>
      <c r="F121" s="611"/>
      <c r="G121" s="611"/>
    </row>
    <row r="122" spans="1:7" x14ac:dyDescent="0.2">
      <c r="A122" s="610"/>
      <c r="B122" s="611"/>
      <c r="C122" s="611"/>
      <c r="D122" s="611"/>
      <c r="E122" s="611"/>
      <c r="F122" s="611"/>
      <c r="G122" s="611"/>
    </row>
    <row r="123" spans="1:7" x14ac:dyDescent="0.2">
      <c r="A123" s="610"/>
      <c r="B123" s="611"/>
      <c r="C123" s="611"/>
      <c r="D123" s="611"/>
      <c r="E123" s="611"/>
      <c r="F123" s="611"/>
      <c r="G123" s="611"/>
    </row>
    <row r="124" spans="1:7" x14ac:dyDescent="0.2">
      <c r="A124" s="610"/>
      <c r="B124" s="611"/>
      <c r="C124" s="611"/>
      <c r="D124" s="611"/>
      <c r="E124" s="611"/>
      <c r="F124" s="611"/>
      <c r="G124" s="611"/>
    </row>
    <row r="125" spans="1:7" x14ac:dyDescent="0.2">
      <c r="A125" s="610"/>
      <c r="B125" s="611"/>
      <c r="C125" s="611"/>
      <c r="D125" s="611"/>
      <c r="E125" s="611"/>
      <c r="F125" s="611"/>
      <c r="G125" s="611"/>
    </row>
    <row r="126" spans="1:7" x14ac:dyDescent="0.2">
      <c r="A126" s="610"/>
      <c r="B126" s="611"/>
      <c r="C126" s="611"/>
      <c r="D126" s="611"/>
      <c r="E126" s="611"/>
      <c r="F126" s="611"/>
      <c r="G126" s="611"/>
    </row>
    <row r="127" spans="1:7" x14ac:dyDescent="0.2">
      <c r="A127" s="610"/>
      <c r="B127" s="611"/>
      <c r="C127" s="611"/>
      <c r="D127" s="611"/>
      <c r="E127" s="611"/>
      <c r="F127" s="611"/>
      <c r="G127" s="611"/>
    </row>
    <row r="128" spans="1:7" x14ac:dyDescent="0.2">
      <c r="A128" s="610"/>
      <c r="B128" s="611"/>
      <c r="C128" s="611"/>
      <c r="D128" s="611"/>
      <c r="E128" s="611"/>
      <c r="F128" s="611"/>
      <c r="G128" s="611"/>
    </row>
    <row r="129" spans="1:7" x14ac:dyDescent="0.2">
      <c r="A129" s="610"/>
      <c r="B129" s="611"/>
      <c r="C129" s="611"/>
      <c r="D129" s="611"/>
      <c r="E129" s="611"/>
      <c r="F129" s="611"/>
      <c r="G129" s="611"/>
    </row>
    <row r="130" spans="1:7" x14ac:dyDescent="0.2">
      <c r="A130" s="610"/>
      <c r="B130" s="611"/>
      <c r="C130" s="611"/>
      <c r="D130" s="611"/>
      <c r="E130" s="611"/>
      <c r="F130" s="611"/>
      <c r="G130" s="611"/>
    </row>
    <row r="131" spans="1:7" x14ac:dyDescent="0.2">
      <c r="A131" s="610"/>
      <c r="B131" s="611"/>
      <c r="C131" s="611"/>
      <c r="D131" s="611"/>
      <c r="E131" s="611"/>
      <c r="F131" s="611"/>
      <c r="G131" s="611"/>
    </row>
    <row r="132" spans="1:7" x14ac:dyDescent="0.2">
      <c r="A132" s="610"/>
      <c r="B132" s="611"/>
      <c r="C132" s="611"/>
      <c r="D132" s="611"/>
      <c r="E132" s="611"/>
      <c r="F132" s="611"/>
      <c r="G132" s="611"/>
    </row>
    <row r="133" spans="1:7" x14ac:dyDescent="0.2">
      <c r="A133" s="610"/>
      <c r="B133" s="611"/>
      <c r="C133" s="611"/>
      <c r="D133" s="611"/>
      <c r="E133" s="611"/>
      <c r="F133" s="611"/>
      <c r="G133" s="611"/>
    </row>
    <row r="134" spans="1:7" x14ac:dyDescent="0.2">
      <c r="A134" s="610"/>
      <c r="B134" s="611"/>
      <c r="C134" s="611"/>
      <c r="D134" s="611"/>
      <c r="E134" s="611"/>
      <c r="F134" s="611"/>
      <c r="G134" s="611"/>
    </row>
    <row r="135" spans="1:7" x14ac:dyDescent="0.2">
      <c r="A135" s="610"/>
      <c r="B135" s="611"/>
      <c r="C135" s="611"/>
      <c r="D135" s="611"/>
      <c r="E135" s="611"/>
      <c r="F135" s="611"/>
      <c r="G135" s="611"/>
    </row>
    <row r="136" spans="1:7" x14ac:dyDescent="0.2">
      <c r="A136" s="610"/>
      <c r="B136" s="611"/>
      <c r="C136" s="611"/>
      <c r="D136" s="611"/>
      <c r="E136" s="611"/>
      <c r="F136" s="611"/>
      <c r="G136" s="611"/>
    </row>
    <row r="137" spans="1:7" x14ac:dyDescent="0.2">
      <c r="A137" s="610"/>
      <c r="B137" s="611"/>
      <c r="C137" s="611"/>
      <c r="D137" s="611"/>
      <c r="E137" s="611"/>
      <c r="F137" s="611"/>
      <c r="G137" s="611"/>
    </row>
    <row r="138" spans="1:7" x14ac:dyDescent="0.2">
      <c r="A138" s="610"/>
      <c r="B138" s="611"/>
      <c r="C138" s="611"/>
      <c r="D138" s="611"/>
      <c r="E138" s="611"/>
      <c r="F138" s="611"/>
      <c r="G138" s="611"/>
    </row>
    <row r="139" spans="1:7" x14ac:dyDescent="0.2">
      <c r="A139" s="610"/>
      <c r="B139" s="611"/>
      <c r="C139" s="611"/>
      <c r="D139" s="611"/>
      <c r="E139" s="611"/>
      <c r="F139" s="611"/>
      <c r="G139" s="611"/>
    </row>
    <row r="140" spans="1:7" x14ac:dyDescent="0.2">
      <c r="A140" s="610"/>
      <c r="B140" s="611"/>
      <c r="C140" s="611"/>
      <c r="D140" s="611"/>
      <c r="E140" s="611"/>
      <c r="F140" s="611"/>
      <c r="G140" s="611"/>
    </row>
    <row r="141" spans="1:7" x14ac:dyDescent="0.2">
      <c r="A141" s="610"/>
      <c r="B141" s="611"/>
      <c r="C141" s="611"/>
      <c r="D141" s="611"/>
      <c r="E141" s="611"/>
      <c r="F141" s="611"/>
      <c r="G141" s="611"/>
    </row>
    <row r="142" spans="1:7" x14ac:dyDescent="0.2">
      <c r="A142" s="610"/>
      <c r="B142" s="611"/>
      <c r="C142" s="611"/>
      <c r="D142" s="611"/>
      <c r="E142" s="611"/>
      <c r="F142" s="611"/>
      <c r="G142" s="611"/>
    </row>
    <row r="143" spans="1:7" x14ac:dyDescent="0.2">
      <c r="A143" s="610"/>
      <c r="B143" s="611"/>
      <c r="C143" s="611"/>
      <c r="D143" s="611"/>
      <c r="E143" s="611"/>
      <c r="F143" s="611"/>
      <c r="G143" s="611"/>
    </row>
    <row r="144" spans="1:7" x14ac:dyDescent="0.2">
      <c r="A144" s="610"/>
      <c r="B144" s="611"/>
      <c r="C144" s="611"/>
      <c r="D144" s="611"/>
      <c r="E144" s="611"/>
      <c r="F144" s="611"/>
      <c r="G144" s="611"/>
    </row>
    <row r="145" spans="1:7" x14ac:dyDescent="0.2">
      <c r="A145" s="610"/>
      <c r="B145" s="611"/>
      <c r="C145" s="611"/>
      <c r="D145" s="611"/>
      <c r="E145" s="611"/>
      <c r="F145" s="611"/>
      <c r="G145" s="611"/>
    </row>
    <row r="146" spans="1:7" x14ac:dyDescent="0.2">
      <c r="A146" s="610"/>
      <c r="B146" s="611"/>
      <c r="C146" s="611"/>
      <c r="D146" s="611"/>
      <c r="E146" s="611"/>
      <c r="F146" s="611"/>
      <c r="G146" s="611"/>
    </row>
    <row r="147" spans="1:7" x14ac:dyDescent="0.2">
      <c r="A147" s="610"/>
      <c r="B147" s="611"/>
      <c r="C147" s="611"/>
      <c r="D147" s="611"/>
      <c r="E147" s="611"/>
      <c r="F147" s="611"/>
      <c r="G147" s="611"/>
    </row>
    <row r="148" spans="1:7" x14ac:dyDescent="0.2">
      <c r="A148" s="610"/>
      <c r="B148" s="611"/>
      <c r="C148" s="611"/>
      <c r="D148" s="611"/>
      <c r="E148" s="611"/>
      <c r="F148" s="611"/>
      <c r="G148" s="611"/>
    </row>
    <row r="149" spans="1:7" x14ac:dyDescent="0.2">
      <c r="A149" s="610"/>
      <c r="B149" s="611"/>
      <c r="C149" s="611"/>
      <c r="D149" s="611"/>
      <c r="E149" s="611"/>
      <c r="F149" s="611"/>
      <c r="G149" s="611"/>
    </row>
    <row r="150" spans="1:7" x14ac:dyDescent="0.2">
      <c r="A150" s="611"/>
      <c r="B150" s="611"/>
      <c r="C150" s="611"/>
      <c r="D150" s="611"/>
      <c r="E150" s="611"/>
      <c r="F150" s="611"/>
      <c r="G150" s="611"/>
    </row>
    <row r="151" spans="1:7" x14ac:dyDescent="0.2">
      <c r="A151" s="611"/>
      <c r="B151" s="611"/>
      <c r="C151" s="611"/>
      <c r="D151" s="611"/>
      <c r="E151" s="611"/>
      <c r="F151" s="611"/>
      <c r="G151" s="611"/>
    </row>
    <row r="152" spans="1:7" x14ac:dyDescent="0.2">
      <c r="A152" s="611"/>
      <c r="B152" s="611"/>
      <c r="C152" s="611"/>
      <c r="D152" s="611"/>
      <c r="E152" s="611"/>
      <c r="F152" s="611"/>
      <c r="G152" s="611"/>
    </row>
    <row r="153" spans="1:7" x14ac:dyDescent="0.2">
      <c r="A153" s="611"/>
      <c r="B153" s="611"/>
      <c r="C153" s="611"/>
      <c r="D153" s="611"/>
      <c r="E153" s="611"/>
      <c r="F153" s="611"/>
      <c r="G153" s="611"/>
    </row>
    <row r="154" spans="1:7" x14ac:dyDescent="0.2">
      <c r="A154" s="611"/>
      <c r="B154" s="611"/>
      <c r="C154" s="611"/>
      <c r="D154" s="611"/>
      <c r="E154" s="611"/>
      <c r="F154" s="611"/>
      <c r="G154" s="611"/>
    </row>
    <row r="155" spans="1:7" x14ac:dyDescent="0.2">
      <c r="A155" s="611"/>
      <c r="B155" s="611"/>
      <c r="C155" s="611"/>
      <c r="D155" s="611"/>
      <c r="E155" s="611"/>
      <c r="F155" s="611"/>
      <c r="G155" s="611"/>
    </row>
    <row r="156" spans="1:7" x14ac:dyDescent="0.2">
      <c r="A156" s="611"/>
      <c r="B156" s="611"/>
      <c r="C156" s="611"/>
      <c r="D156" s="611"/>
      <c r="E156" s="611"/>
      <c r="F156" s="611"/>
      <c r="G156" s="611"/>
    </row>
    <row r="157" spans="1:7" x14ac:dyDescent="0.2">
      <c r="A157" s="611"/>
      <c r="B157" s="611"/>
      <c r="C157" s="611"/>
      <c r="D157" s="611"/>
      <c r="E157" s="611"/>
      <c r="F157" s="611"/>
      <c r="G157" s="611"/>
    </row>
    <row r="158" spans="1:7" x14ac:dyDescent="0.2">
      <c r="A158" s="611"/>
      <c r="B158" s="611"/>
      <c r="C158" s="611"/>
      <c r="D158" s="611"/>
      <c r="E158" s="611"/>
      <c r="F158" s="611"/>
      <c r="G158" s="611"/>
    </row>
    <row r="159" spans="1:7" x14ac:dyDescent="0.2">
      <c r="A159" s="611"/>
      <c r="B159" s="611"/>
      <c r="C159" s="611"/>
      <c r="D159" s="611"/>
      <c r="E159" s="611"/>
      <c r="F159" s="611"/>
      <c r="G159" s="611"/>
    </row>
    <row r="160" spans="1:7" x14ac:dyDescent="0.2">
      <c r="A160" s="611"/>
      <c r="B160" s="611"/>
      <c r="C160" s="611"/>
      <c r="D160" s="611"/>
      <c r="E160" s="611"/>
      <c r="F160" s="611"/>
      <c r="G160" s="611"/>
    </row>
    <row r="161" spans="1:7" x14ac:dyDescent="0.2">
      <c r="A161" s="611"/>
      <c r="B161" s="611"/>
      <c r="C161" s="611"/>
      <c r="D161" s="611"/>
      <c r="E161" s="611"/>
      <c r="F161" s="611"/>
      <c r="G161" s="611"/>
    </row>
    <row r="162" spans="1:7" x14ac:dyDescent="0.2">
      <c r="A162" s="611"/>
      <c r="B162" s="611"/>
      <c r="C162" s="611"/>
      <c r="D162" s="611"/>
      <c r="E162" s="611"/>
      <c r="F162" s="611"/>
      <c r="G162" s="611"/>
    </row>
    <row r="163" spans="1:7" x14ac:dyDescent="0.2">
      <c r="A163" s="611"/>
      <c r="B163" s="611"/>
      <c r="C163" s="611"/>
      <c r="D163" s="611"/>
      <c r="E163" s="611"/>
      <c r="F163" s="611"/>
      <c r="G163" s="611"/>
    </row>
    <row r="164" spans="1:7" x14ac:dyDescent="0.2">
      <c r="A164" s="611"/>
      <c r="B164" s="611"/>
      <c r="C164" s="611"/>
      <c r="D164" s="611"/>
      <c r="E164" s="611"/>
      <c r="F164" s="611"/>
      <c r="G164" s="611"/>
    </row>
    <row r="165" spans="1:7" x14ac:dyDescent="0.2">
      <c r="A165" s="611"/>
      <c r="B165" s="611"/>
      <c r="C165" s="611"/>
      <c r="D165" s="611"/>
      <c r="E165" s="611"/>
      <c r="F165" s="611"/>
      <c r="G165" s="611"/>
    </row>
    <row r="166" spans="1:7" x14ac:dyDescent="0.2">
      <c r="A166" s="611"/>
      <c r="B166" s="611"/>
      <c r="C166" s="611"/>
      <c r="D166" s="611"/>
      <c r="E166" s="611"/>
      <c r="F166" s="611"/>
      <c r="G166" s="611"/>
    </row>
    <row r="167" spans="1:7" x14ac:dyDescent="0.2">
      <c r="A167" s="611"/>
      <c r="B167" s="611"/>
      <c r="C167" s="611"/>
      <c r="D167" s="611"/>
      <c r="E167" s="611"/>
      <c r="F167" s="611"/>
      <c r="G167" s="611"/>
    </row>
    <row r="168" spans="1:7" x14ac:dyDescent="0.2">
      <c r="A168" s="611"/>
      <c r="B168" s="611"/>
      <c r="C168" s="611"/>
      <c r="D168" s="611"/>
      <c r="E168" s="611"/>
      <c r="F168" s="611"/>
      <c r="G168" s="611"/>
    </row>
    <row r="169" spans="1:7" x14ac:dyDescent="0.2">
      <c r="A169" s="611"/>
      <c r="B169" s="611"/>
      <c r="C169" s="611"/>
      <c r="D169" s="611"/>
      <c r="E169" s="611"/>
      <c r="F169" s="611"/>
      <c r="G169" s="611"/>
    </row>
    <row r="170" spans="1:7" x14ac:dyDescent="0.2">
      <c r="A170" s="611"/>
      <c r="B170" s="611"/>
      <c r="C170" s="611"/>
      <c r="D170" s="611"/>
      <c r="E170" s="611"/>
      <c r="F170" s="611"/>
      <c r="G170" s="611"/>
    </row>
    <row r="171" spans="1:7" x14ac:dyDescent="0.2">
      <c r="A171" s="611"/>
      <c r="B171" s="611"/>
      <c r="C171" s="611"/>
      <c r="D171" s="611"/>
      <c r="E171" s="611"/>
      <c r="F171" s="611"/>
      <c r="G171" s="611"/>
    </row>
    <row r="172" spans="1:7" x14ac:dyDescent="0.2">
      <c r="A172" s="611"/>
      <c r="B172" s="611"/>
      <c r="C172" s="611"/>
      <c r="D172" s="611"/>
      <c r="E172" s="611"/>
      <c r="F172" s="611"/>
      <c r="G172" s="611"/>
    </row>
    <row r="173" spans="1:7" x14ac:dyDescent="0.2">
      <c r="A173" s="611"/>
      <c r="B173" s="611"/>
      <c r="C173" s="611"/>
      <c r="D173" s="611"/>
      <c r="E173" s="611"/>
      <c r="F173" s="611"/>
      <c r="G173" s="611"/>
    </row>
    <row r="174" spans="1:7" x14ac:dyDescent="0.2">
      <c r="A174" s="611"/>
      <c r="B174" s="611"/>
      <c r="C174" s="611"/>
      <c r="D174" s="611"/>
      <c r="E174" s="611"/>
      <c r="F174" s="611"/>
      <c r="G174" s="611"/>
    </row>
    <row r="175" spans="1:7" x14ac:dyDescent="0.2">
      <c r="A175" s="611"/>
      <c r="B175" s="611"/>
      <c r="C175" s="611"/>
      <c r="D175" s="611"/>
      <c r="E175" s="611"/>
      <c r="F175" s="611"/>
      <c r="G175" s="611"/>
    </row>
    <row r="176" spans="1:7" x14ac:dyDescent="0.2">
      <c r="A176" s="611"/>
      <c r="B176" s="611"/>
      <c r="C176" s="611"/>
      <c r="D176" s="611"/>
      <c r="E176" s="611"/>
      <c r="F176" s="611"/>
      <c r="G176" s="611"/>
    </row>
    <row r="177" spans="1:7" x14ac:dyDescent="0.2">
      <c r="A177" s="611"/>
      <c r="B177" s="611"/>
      <c r="C177" s="611"/>
      <c r="D177" s="611"/>
      <c r="E177" s="611"/>
      <c r="F177" s="611"/>
      <c r="G177" s="611"/>
    </row>
    <row r="178" spans="1:7" x14ac:dyDescent="0.2">
      <c r="A178" s="611"/>
      <c r="B178" s="611"/>
      <c r="C178" s="611"/>
      <c r="D178" s="611"/>
      <c r="E178" s="611"/>
      <c r="F178" s="611"/>
      <c r="G178" s="611"/>
    </row>
    <row r="179" spans="1:7" x14ac:dyDescent="0.2">
      <c r="A179" s="611"/>
      <c r="B179" s="611"/>
      <c r="C179" s="611"/>
      <c r="D179" s="611"/>
      <c r="E179" s="611"/>
      <c r="F179" s="611"/>
      <c r="G179" s="611"/>
    </row>
    <row r="180" spans="1:7" x14ac:dyDescent="0.2">
      <c r="A180" s="611"/>
      <c r="B180" s="611"/>
      <c r="C180" s="611"/>
      <c r="D180" s="611"/>
      <c r="E180" s="611"/>
      <c r="F180" s="611"/>
      <c r="G180" s="611"/>
    </row>
    <row r="181" spans="1:7" x14ac:dyDescent="0.2">
      <c r="A181" s="611"/>
      <c r="B181" s="611"/>
      <c r="C181" s="611"/>
      <c r="D181" s="611"/>
      <c r="E181" s="611"/>
      <c r="F181" s="611"/>
      <c r="G181" s="611"/>
    </row>
    <row r="182" spans="1:7" x14ac:dyDescent="0.2">
      <c r="A182" s="611"/>
      <c r="B182" s="611"/>
      <c r="C182" s="611"/>
      <c r="D182" s="611"/>
      <c r="E182" s="611"/>
      <c r="F182" s="611"/>
      <c r="G182" s="611"/>
    </row>
    <row r="183" spans="1:7" x14ac:dyDescent="0.2">
      <c r="A183" s="611"/>
      <c r="B183" s="611"/>
      <c r="C183" s="611"/>
      <c r="D183" s="611"/>
      <c r="E183" s="611"/>
      <c r="F183" s="611"/>
      <c r="G183" s="611"/>
    </row>
    <row r="184" spans="1:7" x14ac:dyDescent="0.2">
      <c r="A184" s="611"/>
      <c r="B184" s="611"/>
      <c r="C184" s="611"/>
      <c r="D184" s="611"/>
      <c r="E184" s="611"/>
      <c r="F184" s="611"/>
      <c r="G184" s="611"/>
    </row>
    <row r="185" spans="1:7" x14ac:dyDescent="0.2">
      <c r="A185" s="611"/>
      <c r="B185" s="611"/>
      <c r="C185" s="611"/>
      <c r="D185" s="611"/>
      <c r="E185" s="611"/>
      <c r="F185" s="611"/>
      <c r="G185" s="611"/>
    </row>
    <row r="186" spans="1:7" x14ac:dyDescent="0.2">
      <c r="A186" s="611"/>
      <c r="B186" s="611"/>
      <c r="C186" s="611"/>
      <c r="D186" s="611"/>
      <c r="E186" s="611"/>
      <c r="F186" s="611"/>
      <c r="G186" s="611"/>
    </row>
    <row r="187" spans="1:7" x14ac:dyDescent="0.2">
      <c r="A187" s="611"/>
      <c r="B187" s="611"/>
      <c r="C187" s="611"/>
      <c r="D187" s="611"/>
      <c r="E187" s="611"/>
      <c r="F187" s="611"/>
      <c r="G187" s="611"/>
    </row>
    <row r="188" spans="1:7" x14ac:dyDescent="0.2">
      <c r="A188" s="611"/>
      <c r="B188" s="611"/>
      <c r="C188" s="611"/>
      <c r="D188" s="611"/>
      <c r="E188" s="611"/>
      <c r="F188" s="611"/>
      <c r="G188" s="611"/>
    </row>
    <row r="189" spans="1:7" x14ac:dyDescent="0.2">
      <c r="A189" s="611"/>
      <c r="B189" s="611"/>
      <c r="C189" s="611"/>
      <c r="D189" s="611"/>
      <c r="E189" s="611"/>
      <c r="F189" s="611"/>
      <c r="G189" s="611"/>
    </row>
    <row r="190" spans="1:7" x14ac:dyDescent="0.2">
      <c r="A190" s="611"/>
      <c r="B190" s="611"/>
      <c r="C190" s="611"/>
      <c r="D190" s="611"/>
      <c r="E190" s="611"/>
      <c r="F190" s="611"/>
      <c r="G190" s="611"/>
    </row>
    <row r="191" spans="1:7" x14ac:dyDescent="0.2">
      <c r="A191" s="611"/>
      <c r="B191" s="611"/>
      <c r="C191" s="611"/>
      <c r="D191" s="611"/>
      <c r="E191" s="611"/>
      <c r="F191" s="611"/>
      <c r="G191" s="611"/>
    </row>
    <row r="192" spans="1:7" x14ac:dyDescent="0.2">
      <c r="A192" s="611"/>
      <c r="B192" s="611"/>
      <c r="C192" s="611"/>
      <c r="D192" s="611"/>
      <c r="E192" s="611"/>
      <c r="F192" s="611"/>
      <c r="G192" s="611"/>
    </row>
    <row r="193" spans="1:7" x14ac:dyDescent="0.2">
      <c r="A193" s="611"/>
      <c r="B193" s="611"/>
      <c r="C193" s="611"/>
      <c r="D193" s="611"/>
      <c r="E193" s="611"/>
      <c r="F193" s="611"/>
      <c r="G193" s="611"/>
    </row>
    <row r="194" spans="1:7" x14ac:dyDescent="0.2">
      <c r="A194" s="611"/>
      <c r="B194" s="611"/>
      <c r="C194" s="611"/>
      <c r="D194" s="611"/>
      <c r="E194" s="611"/>
      <c r="F194" s="611"/>
      <c r="G194" s="611"/>
    </row>
    <row r="195" spans="1:7" x14ac:dyDescent="0.2">
      <c r="A195" s="611"/>
      <c r="B195" s="611"/>
      <c r="C195" s="611"/>
      <c r="D195" s="611"/>
      <c r="E195" s="611"/>
      <c r="F195" s="611"/>
      <c r="G195" s="611"/>
    </row>
    <row r="196" spans="1:7" x14ac:dyDescent="0.2">
      <c r="A196" s="611"/>
      <c r="B196" s="611"/>
      <c r="C196" s="611"/>
      <c r="D196" s="611"/>
      <c r="E196" s="611"/>
      <c r="F196" s="611"/>
      <c r="G196" s="611"/>
    </row>
    <row r="197" spans="1:7" x14ac:dyDescent="0.2">
      <c r="A197" s="611"/>
      <c r="B197" s="611"/>
      <c r="C197" s="611"/>
      <c r="D197" s="611"/>
      <c r="E197" s="611"/>
      <c r="F197" s="611"/>
      <c r="G197" s="611"/>
    </row>
    <row r="198" spans="1:7" x14ac:dyDescent="0.2">
      <c r="A198" s="611"/>
      <c r="B198" s="611"/>
      <c r="C198" s="611"/>
      <c r="D198" s="611"/>
      <c r="E198" s="611"/>
      <c r="F198" s="611"/>
      <c r="G198" s="611"/>
    </row>
    <row r="199" spans="1:7" x14ac:dyDescent="0.2">
      <c r="A199" s="611"/>
      <c r="B199" s="611"/>
      <c r="C199" s="611"/>
      <c r="D199" s="611"/>
      <c r="E199" s="611"/>
      <c r="F199" s="611"/>
      <c r="G199" s="611"/>
    </row>
    <row r="200" spans="1:7" x14ac:dyDescent="0.2">
      <c r="A200" s="611"/>
      <c r="B200" s="611"/>
      <c r="C200" s="611"/>
      <c r="D200" s="611"/>
      <c r="E200" s="611"/>
      <c r="F200" s="611"/>
      <c r="G200" s="611"/>
    </row>
  </sheetData>
  <mergeCells count="5">
    <mergeCell ref="A3:A4"/>
    <mergeCell ref="B3:D3"/>
    <mergeCell ref="A1:G1"/>
    <mergeCell ref="A2:G2"/>
    <mergeCell ref="E3:G3"/>
  </mergeCells>
  <printOptions horizontalCentered="1" gridLinesSet="0"/>
  <pageMargins left="0" right="0" top="0" bottom="0" header="0" footer="0"/>
  <pageSetup paperSize="9" scale="9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2"/>
  <sheetViews>
    <sheetView showGridLines="0" zoomScaleNormal="100" workbookViewId="0">
      <selection sqref="A1:S1"/>
    </sheetView>
  </sheetViews>
  <sheetFormatPr defaultRowHeight="12.75" x14ac:dyDescent="0.2"/>
  <cols>
    <col min="1" max="1" width="6.7109375" style="476" customWidth="1"/>
    <col min="2" max="2" width="17.140625" style="476" customWidth="1"/>
    <col min="3" max="11" width="8.28515625" style="476" customWidth="1"/>
    <col min="12" max="18" width="9.5703125" style="476" customWidth="1"/>
    <col min="19" max="19" width="11" style="476" customWidth="1"/>
    <col min="20" max="16384" width="9.140625" style="476"/>
  </cols>
  <sheetData>
    <row r="1" spans="1:20" ht="20.100000000000001" customHeight="1" x14ac:dyDescent="0.2">
      <c r="A1" s="1128" t="s">
        <v>512</v>
      </c>
      <c r="B1" s="1128"/>
      <c r="C1" s="1128"/>
      <c r="D1" s="1128"/>
      <c r="E1" s="1128"/>
      <c r="F1" s="1128"/>
      <c r="G1" s="1128"/>
      <c r="H1" s="1128"/>
      <c r="I1" s="1128"/>
      <c r="J1" s="1128"/>
      <c r="K1" s="1128"/>
      <c r="L1" s="1128"/>
      <c r="M1" s="1128"/>
      <c r="N1" s="1128"/>
      <c r="O1" s="1128"/>
      <c r="P1" s="1128"/>
      <c r="Q1" s="1128"/>
      <c r="R1" s="1128"/>
      <c r="S1" s="1128"/>
    </row>
    <row r="2" spans="1:20" ht="20.100000000000001" customHeight="1" x14ac:dyDescent="0.2">
      <c r="A2" s="1129" t="s">
        <v>513</v>
      </c>
      <c r="B2" s="1129"/>
      <c r="C2" s="1129"/>
      <c r="D2" s="1129"/>
      <c r="E2" s="1129"/>
      <c r="F2" s="1129"/>
      <c r="G2" s="1129"/>
      <c r="H2" s="1129"/>
      <c r="I2" s="1129"/>
      <c r="J2" s="1129"/>
      <c r="K2" s="1129"/>
      <c r="L2" s="1129"/>
      <c r="M2" s="1129"/>
      <c r="N2" s="1129"/>
      <c r="O2" s="1129"/>
      <c r="P2" s="1129"/>
      <c r="Q2" s="1129"/>
      <c r="R2" s="1129"/>
      <c r="S2" s="1129"/>
    </row>
    <row r="3" spans="1:20" ht="12" customHeight="1" x14ac:dyDescent="0.2">
      <c r="A3" s="477"/>
      <c r="B3" s="477"/>
      <c r="C3" s="477"/>
      <c r="D3" s="477"/>
      <c r="E3" s="477"/>
      <c r="F3" s="477"/>
      <c r="G3" s="477"/>
      <c r="H3" s="477"/>
      <c r="I3" s="477"/>
      <c r="J3" s="477"/>
      <c r="K3" s="477"/>
      <c r="L3" s="477"/>
      <c r="M3" s="477"/>
      <c r="N3" s="477"/>
      <c r="O3" s="477"/>
      <c r="P3" s="477"/>
      <c r="Q3" s="477"/>
      <c r="R3" s="477"/>
      <c r="S3" s="735" t="s">
        <v>514</v>
      </c>
    </row>
    <row r="4" spans="1:20" ht="35.1" customHeight="1" x14ac:dyDescent="0.2">
      <c r="A4" s="1130" t="s">
        <v>333</v>
      </c>
      <c r="B4" s="1132" t="s">
        <v>229</v>
      </c>
      <c r="C4" s="859" t="s">
        <v>433</v>
      </c>
      <c r="D4" s="860"/>
      <c r="E4" s="861"/>
      <c r="F4" s="859" t="s">
        <v>432</v>
      </c>
      <c r="G4" s="860"/>
      <c r="H4" s="861"/>
      <c r="I4" s="859" t="s">
        <v>361</v>
      </c>
      <c r="J4" s="860"/>
      <c r="K4" s="861"/>
      <c r="L4" s="1136" t="s">
        <v>399</v>
      </c>
      <c r="M4" s="1137"/>
      <c r="N4" s="1137"/>
      <c r="O4" s="1137"/>
      <c r="P4" s="1137"/>
      <c r="Q4" s="1137"/>
      <c r="R4" s="1138"/>
      <c r="S4" s="1134" t="s">
        <v>437</v>
      </c>
      <c r="T4" s="727"/>
    </row>
    <row r="5" spans="1:20" ht="45" customHeight="1" x14ac:dyDescent="0.2">
      <c r="A5" s="1131"/>
      <c r="B5" s="1133"/>
      <c r="C5" s="459" t="s">
        <v>219</v>
      </c>
      <c r="D5" s="459" t="s">
        <v>220</v>
      </c>
      <c r="E5" s="459" t="s">
        <v>139</v>
      </c>
      <c r="F5" s="459" t="s">
        <v>219</v>
      </c>
      <c r="G5" s="459" t="s">
        <v>220</v>
      </c>
      <c r="H5" s="459" t="s">
        <v>139</v>
      </c>
      <c r="I5" s="459" t="s">
        <v>219</v>
      </c>
      <c r="J5" s="459" t="s">
        <v>220</v>
      </c>
      <c r="K5" s="459" t="s">
        <v>139</v>
      </c>
      <c r="L5" s="788" t="s">
        <v>354</v>
      </c>
      <c r="M5" s="788" t="s">
        <v>353</v>
      </c>
      <c r="N5" s="788" t="s">
        <v>408</v>
      </c>
      <c r="O5" s="788" t="s">
        <v>355</v>
      </c>
      <c r="P5" s="788" t="s">
        <v>309</v>
      </c>
      <c r="Q5" s="788" t="s">
        <v>407</v>
      </c>
      <c r="R5" s="788" t="s">
        <v>431</v>
      </c>
      <c r="S5" s="1135"/>
      <c r="T5" s="727"/>
    </row>
    <row r="6" spans="1:20" ht="14.25" customHeight="1" x14ac:dyDescent="0.2">
      <c r="A6" s="728" t="s">
        <v>231</v>
      </c>
      <c r="B6" s="464" t="s">
        <v>0</v>
      </c>
      <c r="C6" s="280">
        <v>3</v>
      </c>
      <c r="D6" s="280">
        <v>12</v>
      </c>
      <c r="E6" s="278">
        <f>C6+D6</f>
        <v>15</v>
      </c>
      <c r="F6" s="280">
        <v>0</v>
      </c>
      <c r="G6" s="280">
        <v>1</v>
      </c>
      <c r="H6" s="278">
        <f>F6+G6</f>
        <v>1</v>
      </c>
      <c r="I6" s="280">
        <v>115</v>
      </c>
      <c r="J6" s="280">
        <v>446</v>
      </c>
      <c r="K6" s="278">
        <f>I6+J6</f>
        <v>561</v>
      </c>
      <c r="L6" s="273">
        <v>192</v>
      </c>
      <c r="M6" s="273">
        <v>7</v>
      </c>
      <c r="N6" s="273">
        <v>171</v>
      </c>
      <c r="O6" s="273">
        <v>33</v>
      </c>
      <c r="P6" s="273">
        <v>1</v>
      </c>
      <c r="Q6" s="273">
        <v>0</v>
      </c>
      <c r="R6" s="278">
        <f>SUM(L6:Q6)</f>
        <v>404</v>
      </c>
      <c r="S6" s="278">
        <f>E6+H6+K6+R6</f>
        <v>981</v>
      </c>
    </row>
    <row r="7" spans="1:20" ht="14.25" customHeight="1" x14ac:dyDescent="0.2">
      <c r="A7" s="728" t="s">
        <v>232</v>
      </c>
      <c r="B7" s="464" t="s">
        <v>1</v>
      </c>
      <c r="C7" s="280">
        <v>0</v>
      </c>
      <c r="D7" s="280">
        <v>2</v>
      </c>
      <c r="E7" s="278">
        <f t="shared" ref="E7:E73" si="0">C7+D7</f>
        <v>2</v>
      </c>
      <c r="F7" s="280">
        <v>0</v>
      </c>
      <c r="G7" s="280">
        <v>0</v>
      </c>
      <c r="H7" s="278">
        <f t="shared" ref="H7:H73" si="1">F7+G7</f>
        <v>0</v>
      </c>
      <c r="I7" s="280">
        <v>7</v>
      </c>
      <c r="J7" s="280">
        <v>61</v>
      </c>
      <c r="K7" s="278">
        <f t="shared" ref="K7:K73" si="2">I7+J7</f>
        <v>68</v>
      </c>
      <c r="L7" s="273">
        <v>38</v>
      </c>
      <c r="M7" s="273">
        <v>0</v>
      </c>
      <c r="N7" s="273">
        <v>39</v>
      </c>
      <c r="O7" s="273">
        <v>14</v>
      </c>
      <c r="P7" s="273">
        <v>0</v>
      </c>
      <c r="Q7" s="273">
        <v>0</v>
      </c>
      <c r="R7" s="278">
        <f t="shared" ref="R7:R73" si="3">SUM(L7:Q7)</f>
        <v>91</v>
      </c>
      <c r="S7" s="278">
        <f t="shared" ref="S7:S73" si="4">E7+H7+K7+R7</f>
        <v>161</v>
      </c>
    </row>
    <row r="8" spans="1:20" ht="14.25" customHeight="1" x14ac:dyDescent="0.2">
      <c r="A8" s="728" t="s">
        <v>233</v>
      </c>
      <c r="B8" s="465" t="s">
        <v>2</v>
      </c>
      <c r="C8" s="462">
        <v>0</v>
      </c>
      <c r="D8" s="462">
        <v>2</v>
      </c>
      <c r="E8" s="278">
        <f t="shared" si="0"/>
        <v>2</v>
      </c>
      <c r="F8" s="462">
        <v>0</v>
      </c>
      <c r="G8" s="462">
        <v>0</v>
      </c>
      <c r="H8" s="278">
        <f t="shared" si="1"/>
        <v>0</v>
      </c>
      <c r="I8" s="462">
        <v>19</v>
      </c>
      <c r="J8" s="462">
        <v>167</v>
      </c>
      <c r="K8" s="278">
        <f t="shared" si="2"/>
        <v>186</v>
      </c>
      <c r="L8" s="273">
        <v>72</v>
      </c>
      <c r="M8" s="273">
        <v>4</v>
      </c>
      <c r="N8" s="273">
        <v>43</v>
      </c>
      <c r="O8" s="273">
        <v>18</v>
      </c>
      <c r="P8" s="273">
        <v>2</v>
      </c>
      <c r="Q8" s="273">
        <v>0</v>
      </c>
      <c r="R8" s="278">
        <f t="shared" si="3"/>
        <v>139</v>
      </c>
      <c r="S8" s="278">
        <f t="shared" si="4"/>
        <v>327</v>
      </c>
    </row>
    <row r="9" spans="1:20" ht="14.25" customHeight="1" x14ac:dyDescent="0.2">
      <c r="A9" s="728" t="s">
        <v>234</v>
      </c>
      <c r="B9" s="465" t="s">
        <v>3</v>
      </c>
      <c r="C9" s="280">
        <v>0</v>
      </c>
      <c r="D9" s="280">
        <v>0</v>
      </c>
      <c r="E9" s="278">
        <f t="shared" si="0"/>
        <v>0</v>
      </c>
      <c r="F9" s="280">
        <v>0</v>
      </c>
      <c r="G9" s="280">
        <v>0</v>
      </c>
      <c r="H9" s="278">
        <f t="shared" si="1"/>
        <v>0</v>
      </c>
      <c r="I9" s="280">
        <v>1</v>
      </c>
      <c r="J9" s="280">
        <v>27</v>
      </c>
      <c r="K9" s="278">
        <f t="shared" si="2"/>
        <v>28</v>
      </c>
      <c r="L9" s="273">
        <v>25</v>
      </c>
      <c r="M9" s="273">
        <v>0</v>
      </c>
      <c r="N9" s="273">
        <v>24</v>
      </c>
      <c r="O9" s="273">
        <v>13</v>
      </c>
      <c r="P9" s="273">
        <v>0</v>
      </c>
      <c r="Q9" s="273">
        <v>0</v>
      </c>
      <c r="R9" s="278">
        <f t="shared" si="3"/>
        <v>62</v>
      </c>
      <c r="S9" s="278">
        <f t="shared" si="4"/>
        <v>90</v>
      </c>
    </row>
    <row r="10" spans="1:20" ht="14.25" customHeight="1" x14ac:dyDescent="0.2">
      <c r="A10" s="728" t="s">
        <v>235</v>
      </c>
      <c r="B10" s="465" t="s">
        <v>4</v>
      </c>
      <c r="C10" s="462">
        <v>1</v>
      </c>
      <c r="D10" s="462">
        <v>4</v>
      </c>
      <c r="E10" s="278">
        <f t="shared" si="0"/>
        <v>5</v>
      </c>
      <c r="F10" s="462">
        <v>0</v>
      </c>
      <c r="G10" s="462">
        <v>0</v>
      </c>
      <c r="H10" s="278">
        <f t="shared" si="1"/>
        <v>0</v>
      </c>
      <c r="I10" s="462">
        <v>11</v>
      </c>
      <c r="J10" s="462">
        <v>105</v>
      </c>
      <c r="K10" s="278">
        <f t="shared" si="2"/>
        <v>116</v>
      </c>
      <c r="L10" s="273">
        <v>56</v>
      </c>
      <c r="M10" s="273">
        <v>1</v>
      </c>
      <c r="N10" s="273">
        <v>25</v>
      </c>
      <c r="O10" s="273">
        <v>6</v>
      </c>
      <c r="P10" s="273">
        <v>0</v>
      </c>
      <c r="Q10" s="273">
        <v>0</v>
      </c>
      <c r="R10" s="278">
        <f t="shared" si="3"/>
        <v>88</v>
      </c>
      <c r="S10" s="278">
        <f t="shared" si="4"/>
        <v>209</v>
      </c>
    </row>
    <row r="11" spans="1:20" ht="14.25" customHeight="1" x14ac:dyDescent="0.2">
      <c r="A11" s="728" t="s">
        <v>236</v>
      </c>
      <c r="B11" s="465" t="s">
        <v>5</v>
      </c>
      <c r="C11" s="280">
        <v>21</v>
      </c>
      <c r="D11" s="280">
        <v>50</v>
      </c>
      <c r="E11" s="278">
        <f t="shared" si="0"/>
        <v>71</v>
      </c>
      <c r="F11" s="280">
        <v>0</v>
      </c>
      <c r="G11" s="280">
        <v>9</v>
      </c>
      <c r="H11" s="278">
        <f t="shared" si="1"/>
        <v>9</v>
      </c>
      <c r="I11" s="280">
        <v>1731</v>
      </c>
      <c r="J11" s="280">
        <v>3904</v>
      </c>
      <c r="K11" s="278">
        <f t="shared" si="2"/>
        <v>5635</v>
      </c>
      <c r="L11" s="273">
        <v>1902</v>
      </c>
      <c r="M11" s="273">
        <v>92</v>
      </c>
      <c r="N11" s="273">
        <v>1227</v>
      </c>
      <c r="O11" s="273">
        <v>275</v>
      </c>
      <c r="P11" s="273">
        <v>23</v>
      </c>
      <c r="Q11" s="273">
        <v>2</v>
      </c>
      <c r="R11" s="278">
        <f t="shared" si="3"/>
        <v>3521</v>
      </c>
      <c r="S11" s="278">
        <f t="shared" si="4"/>
        <v>9236</v>
      </c>
    </row>
    <row r="12" spans="1:20" ht="14.25" customHeight="1" x14ac:dyDescent="0.2">
      <c r="A12" s="728" t="s">
        <v>237</v>
      </c>
      <c r="B12" s="465" t="s">
        <v>6</v>
      </c>
      <c r="C12" s="462">
        <v>2</v>
      </c>
      <c r="D12" s="462">
        <v>8</v>
      </c>
      <c r="E12" s="278">
        <f t="shared" si="0"/>
        <v>10</v>
      </c>
      <c r="F12" s="462">
        <v>0</v>
      </c>
      <c r="G12" s="462">
        <v>1</v>
      </c>
      <c r="H12" s="278">
        <f t="shared" si="1"/>
        <v>1</v>
      </c>
      <c r="I12" s="462">
        <v>151</v>
      </c>
      <c r="J12" s="462">
        <v>468</v>
      </c>
      <c r="K12" s="278">
        <f t="shared" si="2"/>
        <v>619</v>
      </c>
      <c r="L12" s="273">
        <v>243</v>
      </c>
      <c r="M12" s="273">
        <v>10</v>
      </c>
      <c r="N12" s="273">
        <v>185</v>
      </c>
      <c r="O12" s="273">
        <v>33</v>
      </c>
      <c r="P12" s="273">
        <v>2</v>
      </c>
      <c r="Q12" s="273">
        <v>0</v>
      </c>
      <c r="R12" s="278">
        <f t="shared" si="3"/>
        <v>473</v>
      </c>
      <c r="S12" s="278">
        <f t="shared" si="4"/>
        <v>1103</v>
      </c>
    </row>
    <row r="13" spans="1:20" ht="14.25" customHeight="1" x14ac:dyDescent="0.2">
      <c r="A13" s="728" t="s">
        <v>238</v>
      </c>
      <c r="B13" s="465" t="s">
        <v>7</v>
      </c>
      <c r="C13" s="280">
        <v>0</v>
      </c>
      <c r="D13" s="280">
        <v>0</v>
      </c>
      <c r="E13" s="278">
        <f t="shared" si="0"/>
        <v>0</v>
      </c>
      <c r="F13" s="280">
        <v>0</v>
      </c>
      <c r="G13" s="280">
        <v>0</v>
      </c>
      <c r="H13" s="278">
        <f t="shared" si="1"/>
        <v>0</v>
      </c>
      <c r="I13" s="280">
        <v>8</v>
      </c>
      <c r="J13" s="280">
        <v>51</v>
      </c>
      <c r="K13" s="278">
        <f t="shared" si="2"/>
        <v>59</v>
      </c>
      <c r="L13" s="273">
        <v>26</v>
      </c>
      <c r="M13" s="273">
        <v>1</v>
      </c>
      <c r="N13" s="273">
        <v>19</v>
      </c>
      <c r="O13" s="273">
        <v>6</v>
      </c>
      <c r="P13" s="273">
        <v>0</v>
      </c>
      <c r="Q13" s="273">
        <v>1</v>
      </c>
      <c r="R13" s="278">
        <f t="shared" si="3"/>
        <v>53</v>
      </c>
      <c r="S13" s="278">
        <f t="shared" si="4"/>
        <v>112</v>
      </c>
    </row>
    <row r="14" spans="1:20" ht="14.25" customHeight="1" x14ac:dyDescent="0.2">
      <c r="A14" s="728" t="s">
        <v>239</v>
      </c>
      <c r="B14" s="465" t="s">
        <v>8</v>
      </c>
      <c r="C14" s="462">
        <v>7</v>
      </c>
      <c r="D14" s="462">
        <v>5</v>
      </c>
      <c r="E14" s="278">
        <f t="shared" si="0"/>
        <v>12</v>
      </c>
      <c r="F14" s="462">
        <v>0</v>
      </c>
      <c r="G14" s="462">
        <v>2</v>
      </c>
      <c r="H14" s="278">
        <f t="shared" si="1"/>
        <v>2</v>
      </c>
      <c r="I14" s="462">
        <v>83</v>
      </c>
      <c r="J14" s="462">
        <v>255</v>
      </c>
      <c r="K14" s="278">
        <f t="shared" si="2"/>
        <v>338</v>
      </c>
      <c r="L14" s="273">
        <v>131</v>
      </c>
      <c r="M14" s="273">
        <v>6</v>
      </c>
      <c r="N14" s="273">
        <v>82</v>
      </c>
      <c r="O14" s="273">
        <v>24</v>
      </c>
      <c r="P14" s="273">
        <v>2</v>
      </c>
      <c r="Q14" s="273">
        <v>0</v>
      </c>
      <c r="R14" s="278">
        <f t="shared" si="3"/>
        <v>245</v>
      </c>
      <c r="S14" s="278">
        <f t="shared" si="4"/>
        <v>597</v>
      </c>
    </row>
    <row r="15" spans="1:20" ht="14.25" customHeight="1" x14ac:dyDescent="0.2">
      <c r="A15" s="728">
        <v>10</v>
      </c>
      <c r="B15" s="465" t="s">
        <v>9</v>
      </c>
      <c r="C15" s="280">
        <v>0</v>
      </c>
      <c r="D15" s="280">
        <v>6</v>
      </c>
      <c r="E15" s="278">
        <f t="shared" si="0"/>
        <v>6</v>
      </c>
      <c r="F15" s="280">
        <v>0</v>
      </c>
      <c r="G15" s="280">
        <v>1</v>
      </c>
      <c r="H15" s="278">
        <f t="shared" si="1"/>
        <v>1</v>
      </c>
      <c r="I15" s="280">
        <v>106</v>
      </c>
      <c r="J15" s="280">
        <v>476</v>
      </c>
      <c r="K15" s="278">
        <f t="shared" si="2"/>
        <v>582</v>
      </c>
      <c r="L15" s="273">
        <v>178</v>
      </c>
      <c r="M15" s="273">
        <v>8</v>
      </c>
      <c r="N15" s="273">
        <v>94</v>
      </c>
      <c r="O15" s="273">
        <v>12</v>
      </c>
      <c r="P15" s="273">
        <v>3</v>
      </c>
      <c r="Q15" s="273">
        <v>1</v>
      </c>
      <c r="R15" s="278">
        <f t="shared" si="3"/>
        <v>296</v>
      </c>
      <c r="S15" s="278">
        <f t="shared" si="4"/>
        <v>885</v>
      </c>
    </row>
    <row r="16" spans="1:20" ht="14.25" customHeight="1" x14ac:dyDescent="0.2">
      <c r="A16" s="728">
        <v>11</v>
      </c>
      <c r="B16" s="465" t="s">
        <v>10</v>
      </c>
      <c r="C16" s="462">
        <v>0</v>
      </c>
      <c r="D16" s="462">
        <v>0</v>
      </c>
      <c r="E16" s="278">
        <f t="shared" si="0"/>
        <v>0</v>
      </c>
      <c r="F16" s="462">
        <v>0</v>
      </c>
      <c r="G16" s="462">
        <v>0</v>
      </c>
      <c r="H16" s="278">
        <f t="shared" si="1"/>
        <v>0</v>
      </c>
      <c r="I16" s="462">
        <v>8</v>
      </c>
      <c r="J16" s="462">
        <v>52</v>
      </c>
      <c r="K16" s="278">
        <f t="shared" si="2"/>
        <v>60</v>
      </c>
      <c r="L16" s="273">
        <v>27</v>
      </c>
      <c r="M16" s="273">
        <v>1</v>
      </c>
      <c r="N16" s="273">
        <v>11</v>
      </c>
      <c r="O16" s="273">
        <v>4</v>
      </c>
      <c r="P16" s="273">
        <v>0</v>
      </c>
      <c r="Q16" s="273">
        <v>0</v>
      </c>
      <c r="R16" s="278">
        <f t="shared" si="3"/>
        <v>43</v>
      </c>
      <c r="S16" s="278">
        <f t="shared" si="4"/>
        <v>103</v>
      </c>
    </row>
    <row r="17" spans="1:19" ht="14.25" customHeight="1" x14ac:dyDescent="0.2">
      <c r="A17" s="728">
        <v>12</v>
      </c>
      <c r="B17" s="465" t="s">
        <v>11</v>
      </c>
      <c r="C17" s="280">
        <v>0</v>
      </c>
      <c r="D17" s="280">
        <v>0</v>
      </c>
      <c r="E17" s="278">
        <f t="shared" si="0"/>
        <v>0</v>
      </c>
      <c r="F17" s="280">
        <v>0</v>
      </c>
      <c r="G17" s="280">
        <v>0</v>
      </c>
      <c r="H17" s="278">
        <f t="shared" si="1"/>
        <v>0</v>
      </c>
      <c r="I17" s="280">
        <v>3</v>
      </c>
      <c r="J17" s="280">
        <v>14</v>
      </c>
      <c r="K17" s="278">
        <f t="shared" si="2"/>
        <v>17</v>
      </c>
      <c r="L17" s="273">
        <v>17</v>
      </c>
      <c r="M17" s="273">
        <v>0</v>
      </c>
      <c r="N17" s="273">
        <v>19</v>
      </c>
      <c r="O17" s="273">
        <v>6</v>
      </c>
      <c r="P17" s="273">
        <v>0</v>
      </c>
      <c r="Q17" s="273">
        <v>0</v>
      </c>
      <c r="R17" s="278">
        <f t="shared" si="3"/>
        <v>42</v>
      </c>
      <c r="S17" s="278">
        <f t="shared" si="4"/>
        <v>59</v>
      </c>
    </row>
    <row r="18" spans="1:19" ht="14.25" customHeight="1" x14ac:dyDescent="0.2">
      <c r="A18" s="728">
        <v>13</v>
      </c>
      <c r="B18" s="465" t="s">
        <v>12</v>
      </c>
      <c r="C18" s="462">
        <v>0</v>
      </c>
      <c r="D18" s="462">
        <v>1</v>
      </c>
      <c r="E18" s="278">
        <f t="shared" si="0"/>
        <v>1</v>
      </c>
      <c r="F18" s="462">
        <v>0</v>
      </c>
      <c r="G18" s="462">
        <v>0</v>
      </c>
      <c r="H18" s="278">
        <f t="shared" si="1"/>
        <v>0</v>
      </c>
      <c r="I18" s="462">
        <v>1</v>
      </c>
      <c r="J18" s="462">
        <v>26</v>
      </c>
      <c r="K18" s="278">
        <f t="shared" si="2"/>
        <v>27</v>
      </c>
      <c r="L18" s="273">
        <v>29</v>
      </c>
      <c r="M18" s="273">
        <v>1</v>
      </c>
      <c r="N18" s="273">
        <v>21</v>
      </c>
      <c r="O18" s="273">
        <v>16</v>
      </c>
      <c r="P18" s="273">
        <v>0</v>
      </c>
      <c r="Q18" s="273">
        <v>0</v>
      </c>
      <c r="R18" s="278">
        <f t="shared" si="3"/>
        <v>67</v>
      </c>
      <c r="S18" s="278">
        <f t="shared" si="4"/>
        <v>95</v>
      </c>
    </row>
    <row r="19" spans="1:19" ht="14.25" customHeight="1" x14ac:dyDescent="0.2">
      <c r="A19" s="728">
        <v>14</v>
      </c>
      <c r="B19" s="297" t="s">
        <v>13</v>
      </c>
      <c r="C19" s="275">
        <v>0</v>
      </c>
      <c r="D19" s="273">
        <v>1</v>
      </c>
      <c r="E19" s="278">
        <f t="shared" si="0"/>
        <v>1</v>
      </c>
      <c r="F19" s="273">
        <v>0</v>
      </c>
      <c r="G19" s="273">
        <v>0</v>
      </c>
      <c r="H19" s="278">
        <f t="shared" si="1"/>
        <v>0</v>
      </c>
      <c r="I19" s="273">
        <v>16</v>
      </c>
      <c r="J19" s="273">
        <v>49</v>
      </c>
      <c r="K19" s="278">
        <f t="shared" si="2"/>
        <v>65</v>
      </c>
      <c r="L19" s="273">
        <v>51</v>
      </c>
      <c r="M19" s="273">
        <v>1</v>
      </c>
      <c r="N19" s="273">
        <v>22</v>
      </c>
      <c r="O19" s="273">
        <v>5</v>
      </c>
      <c r="P19" s="273">
        <v>3</v>
      </c>
      <c r="Q19" s="273">
        <v>0</v>
      </c>
      <c r="R19" s="278">
        <f t="shared" si="3"/>
        <v>82</v>
      </c>
      <c r="S19" s="278">
        <f t="shared" si="4"/>
        <v>148</v>
      </c>
    </row>
    <row r="20" spans="1:19" ht="14.25" customHeight="1" x14ac:dyDescent="0.2">
      <c r="A20" s="728">
        <v>15</v>
      </c>
      <c r="B20" s="466" t="s">
        <v>14</v>
      </c>
      <c r="C20" s="273">
        <v>0</v>
      </c>
      <c r="D20" s="273">
        <v>1</v>
      </c>
      <c r="E20" s="278">
        <f t="shared" si="0"/>
        <v>1</v>
      </c>
      <c r="F20" s="273">
        <v>0</v>
      </c>
      <c r="G20" s="273">
        <v>0</v>
      </c>
      <c r="H20" s="278">
        <f t="shared" si="1"/>
        <v>0</v>
      </c>
      <c r="I20" s="273">
        <v>8</v>
      </c>
      <c r="J20" s="273">
        <v>57</v>
      </c>
      <c r="K20" s="278">
        <f t="shared" si="2"/>
        <v>65</v>
      </c>
      <c r="L20" s="273">
        <v>37</v>
      </c>
      <c r="M20" s="273">
        <v>3</v>
      </c>
      <c r="N20" s="273">
        <v>19</v>
      </c>
      <c r="O20" s="273">
        <v>9</v>
      </c>
      <c r="P20" s="273">
        <v>1</v>
      </c>
      <c r="Q20" s="273">
        <v>1</v>
      </c>
      <c r="R20" s="278">
        <f t="shared" si="3"/>
        <v>70</v>
      </c>
      <c r="S20" s="278">
        <f t="shared" si="4"/>
        <v>136</v>
      </c>
    </row>
    <row r="21" spans="1:19" ht="14.25" customHeight="1" x14ac:dyDescent="0.2">
      <c r="A21" s="728">
        <v>16</v>
      </c>
      <c r="B21" s="467" t="s">
        <v>15</v>
      </c>
      <c r="C21" s="468">
        <v>2</v>
      </c>
      <c r="D21" s="468">
        <v>10</v>
      </c>
      <c r="E21" s="278">
        <f t="shared" si="0"/>
        <v>12</v>
      </c>
      <c r="F21" s="468">
        <v>0</v>
      </c>
      <c r="G21" s="468">
        <v>2</v>
      </c>
      <c r="H21" s="278">
        <f t="shared" si="1"/>
        <v>2</v>
      </c>
      <c r="I21" s="468">
        <v>106</v>
      </c>
      <c r="J21" s="468">
        <v>427</v>
      </c>
      <c r="K21" s="278">
        <f t="shared" si="2"/>
        <v>533</v>
      </c>
      <c r="L21" s="273">
        <v>242</v>
      </c>
      <c r="M21" s="273">
        <v>13</v>
      </c>
      <c r="N21" s="273">
        <v>151</v>
      </c>
      <c r="O21" s="273">
        <v>38</v>
      </c>
      <c r="P21" s="273">
        <v>3</v>
      </c>
      <c r="Q21" s="273">
        <v>0</v>
      </c>
      <c r="R21" s="278">
        <f t="shared" si="3"/>
        <v>447</v>
      </c>
      <c r="S21" s="278">
        <f t="shared" si="4"/>
        <v>994</v>
      </c>
    </row>
    <row r="22" spans="1:19" ht="14.25" customHeight="1" x14ac:dyDescent="0.2">
      <c r="A22" s="728">
        <v>17</v>
      </c>
      <c r="B22" s="479" t="s">
        <v>16</v>
      </c>
      <c r="C22" s="480">
        <v>1</v>
      </c>
      <c r="D22" s="480">
        <v>0</v>
      </c>
      <c r="E22" s="278">
        <f t="shared" si="0"/>
        <v>1</v>
      </c>
      <c r="F22" s="480">
        <v>0</v>
      </c>
      <c r="G22" s="480">
        <v>2</v>
      </c>
      <c r="H22" s="278">
        <f t="shared" si="1"/>
        <v>2</v>
      </c>
      <c r="I22" s="480">
        <v>57</v>
      </c>
      <c r="J22" s="480">
        <v>212</v>
      </c>
      <c r="K22" s="278">
        <f t="shared" si="2"/>
        <v>269</v>
      </c>
      <c r="L22" s="273">
        <v>80</v>
      </c>
      <c r="M22" s="273">
        <v>3</v>
      </c>
      <c r="N22" s="273">
        <v>43</v>
      </c>
      <c r="O22" s="273">
        <v>8</v>
      </c>
      <c r="P22" s="273">
        <v>1</v>
      </c>
      <c r="Q22" s="273">
        <v>2</v>
      </c>
      <c r="R22" s="278">
        <f t="shared" si="3"/>
        <v>137</v>
      </c>
      <c r="S22" s="278">
        <f t="shared" si="4"/>
        <v>409</v>
      </c>
    </row>
    <row r="23" spans="1:19" ht="14.25" customHeight="1" x14ac:dyDescent="0.2">
      <c r="A23" s="728">
        <v>18</v>
      </c>
      <c r="B23" s="479" t="s">
        <v>17</v>
      </c>
      <c r="C23" s="480">
        <v>0</v>
      </c>
      <c r="D23" s="480">
        <v>0</v>
      </c>
      <c r="E23" s="278">
        <f t="shared" si="0"/>
        <v>0</v>
      </c>
      <c r="F23" s="480">
        <v>0</v>
      </c>
      <c r="G23" s="480">
        <v>0</v>
      </c>
      <c r="H23" s="278">
        <f t="shared" si="1"/>
        <v>0</v>
      </c>
      <c r="I23" s="480">
        <v>12</v>
      </c>
      <c r="J23" s="480">
        <v>87</v>
      </c>
      <c r="K23" s="278">
        <f t="shared" si="2"/>
        <v>99</v>
      </c>
      <c r="L23" s="273">
        <v>52</v>
      </c>
      <c r="M23" s="273">
        <v>1</v>
      </c>
      <c r="N23" s="273">
        <v>19</v>
      </c>
      <c r="O23" s="273">
        <v>8</v>
      </c>
      <c r="P23" s="273">
        <v>1</v>
      </c>
      <c r="Q23" s="273">
        <v>0</v>
      </c>
      <c r="R23" s="278">
        <f t="shared" si="3"/>
        <v>81</v>
      </c>
      <c r="S23" s="278">
        <f t="shared" si="4"/>
        <v>180</v>
      </c>
    </row>
    <row r="24" spans="1:19" ht="14.25" customHeight="1" x14ac:dyDescent="0.2">
      <c r="A24" s="728">
        <v>19</v>
      </c>
      <c r="B24" s="479" t="s">
        <v>18</v>
      </c>
      <c r="C24" s="480">
        <v>0</v>
      </c>
      <c r="D24" s="480">
        <v>4</v>
      </c>
      <c r="E24" s="278">
        <f t="shared" si="0"/>
        <v>4</v>
      </c>
      <c r="F24" s="480">
        <v>0</v>
      </c>
      <c r="G24" s="480">
        <v>0</v>
      </c>
      <c r="H24" s="278">
        <f t="shared" si="1"/>
        <v>0</v>
      </c>
      <c r="I24" s="480">
        <v>21</v>
      </c>
      <c r="J24" s="480">
        <v>128</v>
      </c>
      <c r="K24" s="278">
        <f t="shared" si="2"/>
        <v>149</v>
      </c>
      <c r="L24" s="273">
        <v>74</v>
      </c>
      <c r="M24" s="273">
        <v>3</v>
      </c>
      <c r="N24" s="273">
        <v>46</v>
      </c>
      <c r="O24" s="273">
        <v>15</v>
      </c>
      <c r="P24" s="273">
        <v>0</v>
      </c>
      <c r="Q24" s="273">
        <v>0</v>
      </c>
      <c r="R24" s="278">
        <f t="shared" si="3"/>
        <v>138</v>
      </c>
      <c r="S24" s="278">
        <f t="shared" si="4"/>
        <v>291</v>
      </c>
    </row>
    <row r="25" spans="1:19" ht="14.25" customHeight="1" x14ac:dyDescent="0.2">
      <c r="A25" s="728">
        <v>20</v>
      </c>
      <c r="B25" s="481" t="s">
        <v>19</v>
      </c>
      <c r="C25" s="482">
        <v>2</v>
      </c>
      <c r="D25" s="482">
        <v>3</v>
      </c>
      <c r="E25" s="278">
        <f t="shared" si="0"/>
        <v>5</v>
      </c>
      <c r="F25" s="482">
        <v>0</v>
      </c>
      <c r="G25" s="482">
        <v>3</v>
      </c>
      <c r="H25" s="278">
        <f t="shared" si="1"/>
        <v>3</v>
      </c>
      <c r="I25" s="482">
        <v>67</v>
      </c>
      <c r="J25" s="482">
        <v>220</v>
      </c>
      <c r="K25" s="278">
        <f t="shared" si="2"/>
        <v>287</v>
      </c>
      <c r="L25" s="273">
        <v>80</v>
      </c>
      <c r="M25" s="273">
        <v>4</v>
      </c>
      <c r="N25" s="273">
        <v>48</v>
      </c>
      <c r="O25" s="273">
        <v>16</v>
      </c>
      <c r="P25" s="273">
        <v>1</v>
      </c>
      <c r="Q25" s="273">
        <v>1</v>
      </c>
      <c r="R25" s="278">
        <f t="shared" si="3"/>
        <v>150</v>
      </c>
      <c r="S25" s="278">
        <f t="shared" si="4"/>
        <v>445</v>
      </c>
    </row>
    <row r="26" spans="1:19" ht="14.25" customHeight="1" x14ac:dyDescent="0.2">
      <c r="A26" s="728">
        <v>21</v>
      </c>
      <c r="B26" s="481" t="s">
        <v>20</v>
      </c>
      <c r="C26" s="482">
        <v>3</v>
      </c>
      <c r="D26" s="482">
        <v>2</v>
      </c>
      <c r="E26" s="278">
        <f t="shared" si="0"/>
        <v>5</v>
      </c>
      <c r="F26" s="482">
        <v>0</v>
      </c>
      <c r="G26" s="482">
        <v>1</v>
      </c>
      <c r="H26" s="278">
        <f t="shared" si="1"/>
        <v>1</v>
      </c>
      <c r="I26" s="482">
        <v>32</v>
      </c>
      <c r="J26" s="482">
        <v>144</v>
      </c>
      <c r="K26" s="278">
        <f t="shared" si="2"/>
        <v>176</v>
      </c>
      <c r="L26" s="273">
        <v>97</v>
      </c>
      <c r="M26" s="273">
        <v>2</v>
      </c>
      <c r="N26" s="273">
        <v>98</v>
      </c>
      <c r="O26" s="273">
        <v>50</v>
      </c>
      <c r="P26" s="273">
        <v>3</v>
      </c>
      <c r="Q26" s="273">
        <v>2</v>
      </c>
      <c r="R26" s="278">
        <f t="shared" si="3"/>
        <v>252</v>
      </c>
      <c r="S26" s="278">
        <f t="shared" si="4"/>
        <v>434</v>
      </c>
    </row>
    <row r="27" spans="1:19" ht="14.25" customHeight="1" x14ac:dyDescent="0.2">
      <c r="A27" s="728">
        <v>22</v>
      </c>
      <c r="B27" s="481" t="s">
        <v>21</v>
      </c>
      <c r="C27" s="482">
        <v>0</v>
      </c>
      <c r="D27" s="482">
        <v>1</v>
      </c>
      <c r="E27" s="278">
        <f t="shared" si="0"/>
        <v>1</v>
      </c>
      <c r="F27" s="482">
        <v>0</v>
      </c>
      <c r="G27" s="482">
        <v>0</v>
      </c>
      <c r="H27" s="278">
        <f t="shared" si="1"/>
        <v>0</v>
      </c>
      <c r="I27" s="482">
        <v>39</v>
      </c>
      <c r="J27" s="482">
        <v>130</v>
      </c>
      <c r="K27" s="278">
        <f t="shared" si="2"/>
        <v>169</v>
      </c>
      <c r="L27" s="273">
        <v>45</v>
      </c>
      <c r="M27" s="273">
        <v>1</v>
      </c>
      <c r="N27" s="273">
        <v>22</v>
      </c>
      <c r="O27" s="273">
        <v>4</v>
      </c>
      <c r="P27" s="273">
        <v>1</v>
      </c>
      <c r="Q27" s="273">
        <v>0</v>
      </c>
      <c r="R27" s="278">
        <f t="shared" si="3"/>
        <v>73</v>
      </c>
      <c r="S27" s="278">
        <f t="shared" si="4"/>
        <v>243</v>
      </c>
    </row>
    <row r="28" spans="1:19" ht="14.25" customHeight="1" x14ac:dyDescent="0.2">
      <c r="A28" s="728">
        <v>23</v>
      </c>
      <c r="B28" s="481" t="s">
        <v>22</v>
      </c>
      <c r="C28" s="482">
        <v>0</v>
      </c>
      <c r="D28" s="482">
        <v>1</v>
      </c>
      <c r="E28" s="278">
        <f t="shared" si="0"/>
        <v>1</v>
      </c>
      <c r="F28" s="482">
        <v>0</v>
      </c>
      <c r="G28" s="482">
        <v>0</v>
      </c>
      <c r="H28" s="278">
        <f t="shared" si="1"/>
        <v>0</v>
      </c>
      <c r="I28" s="482">
        <v>21</v>
      </c>
      <c r="J28" s="482">
        <v>158</v>
      </c>
      <c r="K28" s="278">
        <f t="shared" si="2"/>
        <v>179</v>
      </c>
      <c r="L28" s="273">
        <v>118</v>
      </c>
      <c r="M28" s="273">
        <v>0</v>
      </c>
      <c r="N28" s="273">
        <v>88</v>
      </c>
      <c r="O28" s="273">
        <v>29</v>
      </c>
      <c r="P28" s="273">
        <v>5</v>
      </c>
      <c r="Q28" s="273">
        <v>1</v>
      </c>
      <c r="R28" s="278">
        <f t="shared" si="3"/>
        <v>241</v>
      </c>
      <c r="S28" s="278">
        <f t="shared" si="4"/>
        <v>421</v>
      </c>
    </row>
    <row r="29" spans="1:19" ht="14.25" customHeight="1" x14ac:dyDescent="0.2">
      <c r="A29" s="728">
        <v>24</v>
      </c>
      <c r="B29" s="481" t="s">
        <v>23</v>
      </c>
      <c r="C29" s="482">
        <v>0</v>
      </c>
      <c r="D29" s="482">
        <v>2</v>
      </c>
      <c r="E29" s="278">
        <f t="shared" si="0"/>
        <v>2</v>
      </c>
      <c r="F29" s="482">
        <v>0</v>
      </c>
      <c r="G29" s="482">
        <v>0</v>
      </c>
      <c r="H29" s="278">
        <f t="shared" si="1"/>
        <v>0</v>
      </c>
      <c r="I29" s="482">
        <v>8</v>
      </c>
      <c r="J29" s="482">
        <v>58</v>
      </c>
      <c r="K29" s="278">
        <f t="shared" si="2"/>
        <v>66</v>
      </c>
      <c r="L29" s="273">
        <v>31</v>
      </c>
      <c r="M29" s="273">
        <v>1</v>
      </c>
      <c r="N29" s="273">
        <v>20</v>
      </c>
      <c r="O29" s="273">
        <v>5</v>
      </c>
      <c r="P29" s="273">
        <v>0</v>
      </c>
      <c r="Q29" s="273">
        <v>0</v>
      </c>
      <c r="R29" s="278">
        <f t="shared" si="3"/>
        <v>57</v>
      </c>
      <c r="S29" s="278">
        <f t="shared" si="4"/>
        <v>125</v>
      </c>
    </row>
    <row r="30" spans="1:19" ht="14.25" customHeight="1" x14ac:dyDescent="0.2">
      <c r="A30" s="728">
        <v>25</v>
      </c>
      <c r="B30" s="481" t="s">
        <v>24</v>
      </c>
      <c r="C30" s="482">
        <v>0</v>
      </c>
      <c r="D30" s="482">
        <v>2</v>
      </c>
      <c r="E30" s="278">
        <f t="shared" si="0"/>
        <v>2</v>
      </c>
      <c r="F30" s="482">
        <v>0</v>
      </c>
      <c r="G30" s="482">
        <v>0</v>
      </c>
      <c r="H30" s="278">
        <f t="shared" si="1"/>
        <v>0</v>
      </c>
      <c r="I30" s="482">
        <v>8</v>
      </c>
      <c r="J30" s="482">
        <v>128</v>
      </c>
      <c r="K30" s="278">
        <f t="shared" si="2"/>
        <v>136</v>
      </c>
      <c r="L30" s="273">
        <v>106</v>
      </c>
      <c r="M30" s="273">
        <v>5</v>
      </c>
      <c r="N30" s="273">
        <v>67</v>
      </c>
      <c r="O30" s="273">
        <v>40</v>
      </c>
      <c r="P30" s="273">
        <v>2</v>
      </c>
      <c r="Q30" s="273">
        <v>2</v>
      </c>
      <c r="R30" s="278">
        <f t="shared" si="3"/>
        <v>222</v>
      </c>
      <c r="S30" s="278">
        <f t="shared" si="4"/>
        <v>360</v>
      </c>
    </row>
    <row r="31" spans="1:19" ht="14.25" customHeight="1" x14ac:dyDescent="0.2">
      <c r="A31" s="728">
        <v>26</v>
      </c>
      <c r="B31" s="481" t="s">
        <v>25</v>
      </c>
      <c r="C31" s="482">
        <v>0</v>
      </c>
      <c r="D31" s="482">
        <v>11</v>
      </c>
      <c r="E31" s="278">
        <f t="shared" si="0"/>
        <v>11</v>
      </c>
      <c r="F31" s="482">
        <v>1</v>
      </c>
      <c r="G31" s="482">
        <v>1</v>
      </c>
      <c r="H31" s="278">
        <f t="shared" si="1"/>
        <v>2</v>
      </c>
      <c r="I31" s="482">
        <v>87</v>
      </c>
      <c r="J31" s="482">
        <v>440</v>
      </c>
      <c r="K31" s="278">
        <f t="shared" si="2"/>
        <v>527</v>
      </c>
      <c r="L31" s="273">
        <v>140</v>
      </c>
      <c r="M31" s="273">
        <v>7</v>
      </c>
      <c r="N31" s="273">
        <v>89</v>
      </c>
      <c r="O31" s="273">
        <v>23</v>
      </c>
      <c r="P31" s="273">
        <v>2</v>
      </c>
      <c r="Q31" s="273">
        <v>0</v>
      </c>
      <c r="R31" s="278">
        <f t="shared" si="3"/>
        <v>261</v>
      </c>
      <c r="S31" s="278">
        <f t="shared" si="4"/>
        <v>801</v>
      </c>
    </row>
    <row r="32" spans="1:19" ht="14.25" customHeight="1" x14ac:dyDescent="0.2">
      <c r="A32" s="728">
        <v>27</v>
      </c>
      <c r="B32" s="481" t="s">
        <v>26</v>
      </c>
      <c r="C32" s="482">
        <v>0</v>
      </c>
      <c r="D32" s="482">
        <v>4</v>
      </c>
      <c r="E32" s="278">
        <f t="shared" si="0"/>
        <v>4</v>
      </c>
      <c r="F32" s="482">
        <v>0</v>
      </c>
      <c r="G32" s="482">
        <v>3</v>
      </c>
      <c r="H32" s="278">
        <f t="shared" si="1"/>
        <v>3</v>
      </c>
      <c r="I32" s="482">
        <v>34</v>
      </c>
      <c r="J32" s="482">
        <v>197</v>
      </c>
      <c r="K32" s="278">
        <f t="shared" si="2"/>
        <v>231</v>
      </c>
      <c r="L32" s="273">
        <v>87</v>
      </c>
      <c r="M32" s="273">
        <v>4</v>
      </c>
      <c r="N32" s="273">
        <v>77</v>
      </c>
      <c r="O32" s="273">
        <v>49</v>
      </c>
      <c r="P32" s="273">
        <v>3</v>
      </c>
      <c r="Q32" s="273">
        <v>0</v>
      </c>
      <c r="R32" s="278">
        <f t="shared" si="3"/>
        <v>220</v>
      </c>
      <c r="S32" s="278">
        <f t="shared" si="4"/>
        <v>458</v>
      </c>
    </row>
    <row r="33" spans="1:20" ht="14.25" customHeight="1" x14ac:dyDescent="0.2">
      <c r="A33" s="728">
        <v>28</v>
      </c>
      <c r="B33" s="481" t="s">
        <v>90</v>
      </c>
      <c r="C33" s="482">
        <v>0</v>
      </c>
      <c r="D33" s="482">
        <v>1</v>
      </c>
      <c r="E33" s="278">
        <f t="shared" si="0"/>
        <v>1</v>
      </c>
      <c r="F33" s="482">
        <v>0</v>
      </c>
      <c r="G33" s="482">
        <v>0</v>
      </c>
      <c r="H33" s="278">
        <f t="shared" si="1"/>
        <v>0</v>
      </c>
      <c r="I33" s="482">
        <v>32</v>
      </c>
      <c r="J33" s="482">
        <v>113</v>
      </c>
      <c r="K33" s="278">
        <f t="shared" si="2"/>
        <v>145</v>
      </c>
      <c r="L33" s="273">
        <v>61</v>
      </c>
      <c r="M33" s="273">
        <v>0</v>
      </c>
      <c r="N33" s="273">
        <v>38</v>
      </c>
      <c r="O33" s="273">
        <v>10</v>
      </c>
      <c r="P33" s="273">
        <v>1</v>
      </c>
      <c r="Q33" s="273">
        <v>0</v>
      </c>
      <c r="R33" s="278">
        <f t="shared" si="3"/>
        <v>110</v>
      </c>
      <c r="S33" s="278">
        <f t="shared" si="4"/>
        <v>256</v>
      </c>
    </row>
    <row r="34" spans="1:20" ht="14.25" customHeight="1" x14ac:dyDescent="0.2">
      <c r="A34" s="728">
        <v>29</v>
      </c>
      <c r="B34" s="481" t="s">
        <v>27</v>
      </c>
      <c r="C34" s="482">
        <v>0</v>
      </c>
      <c r="D34" s="482">
        <v>0</v>
      </c>
      <c r="E34" s="278">
        <f t="shared" si="0"/>
        <v>0</v>
      </c>
      <c r="F34" s="482">
        <v>0</v>
      </c>
      <c r="G34" s="482">
        <v>0</v>
      </c>
      <c r="H34" s="278">
        <f t="shared" si="1"/>
        <v>0</v>
      </c>
      <c r="I34" s="482">
        <v>5</v>
      </c>
      <c r="J34" s="482">
        <v>22</v>
      </c>
      <c r="K34" s="278">
        <f t="shared" si="2"/>
        <v>27</v>
      </c>
      <c r="L34" s="273">
        <v>15</v>
      </c>
      <c r="M34" s="273">
        <v>0</v>
      </c>
      <c r="N34" s="273">
        <v>7</v>
      </c>
      <c r="O34" s="273">
        <v>3</v>
      </c>
      <c r="P34" s="273">
        <v>0</v>
      </c>
      <c r="Q34" s="273">
        <v>0</v>
      </c>
      <c r="R34" s="278">
        <f t="shared" si="3"/>
        <v>25</v>
      </c>
      <c r="S34" s="278">
        <f t="shared" si="4"/>
        <v>52</v>
      </c>
    </row>
    <row r="35" spans="1:20" ht="14.25" customHeight="1" x14ac:dyDescent="0.2">
      <c r="A35" s="728">
        <v>30</v>
      </c>
      <c r="B35" s="481" t="s">
        <v>28</v>
      </c>
      <c r="C35" s="482">
        <v>0</v>
      </c>
      <c r="D35" s="482">
        <v>0</v>
      </c>
      <c r="E35" s="278">
        <f t="shared" si="0"/>
        <v>0</v>
      </c>
      <c r="F35" s="482">
        <v>0</v>
      </c>
      <c r="G35" s="482">
        <v>0</v>
      </c>
      <c r="H35" s="278">
        <f t="shared" si="1"/>
        <v>0</v>
      </c>
      <c r="I35" s="482">
        <v>1</v>
      </c>
      <c r="J35" s="482">
        <v>13</v>
      </c>
      <c r="K35" s="278">
        <f t="shared" si="2"/>
        <v>14</v>
      </c>
      <c r="L35" s="273">
        <v>13</v>
      </c>
      <c r="M35" s="273">
        <v>0</v>
      </c>
      <c r="N35" s="273">
        <v>11</v>
      </c>
      <c r="O35" s="273">
        <v>14</v>
      </c>
      <c r="P35" s="273">
        <v>0</v>
      </c>
      <c r="Q35" s="273">
        <v>0</v>
      </c>
      <c r="R35" s="278">
        <f t="shared" si="3"/>
        <v>38</v>
      </c>
      <c r="S35" s="278">
        <f t="shared" si="4"/>
        <v>52</v>
      </c>
    </row>
    <row r="36" spans="1:20" ht="14.25" customHeight="1" x14ac:dyDescent="0.2">
      <c r="A36" s="728">
        <v>31</v>
      </c>
      <c r="B36" s="481" t="s">
        <v>29</v>
      </c>
      <c r="C36" s="482">
        <v>1</v>
      </c>
      <c r="D36" s="482">
        <v>5</v>
      </c>
      <c r="E36" s="278">
        <f t="shared" si="0"/>
        <v>6</v>
      </c>
      <c r="F36" s="482">
        <v>0</v>
      </c>
      <c r="G36" s="482">
        <v>1</v>
      </c>
      <c r="H36" s="278">
        <f t="shared" si="1"/>
        <v>1</v>
      </c>
      <c r="I36" s="482">
        <v>53</v>
      </c>
      <c r="J36" s="482">
        <v>221</v>
      </c>
      <c r="K36" s="278">
        <f t="shared" si="2"/>
        <v>274</v>
      </c>
      <c r="L36" s="273">
        <v>113</v>
      </c>
      <c r="M36" s="273">
        <v>6</v>
      </c>
      <c r="N36" s="273">
        <v>87</v>
      </c>
      <c r="O36" s="273">
        <v>31</v>
      </c>
      <c r="P36" s="273">
        <v>4</v>
      </c>
      <c r="Q36" s="273">
        <v>2</v>
      </c>
      <c r="R36" s="278">
        <f t="shared" si="3"/>
        <v>243</v>
      </c>
      <c r="S36" s="278">
        <f t="shared" si="4"/>
        <v>524</v>
      </c>
    </row>
    <row r="37" spans="1:20" ht="14.25" customHeight="1" x14ac:dyDescent="0.2">
      <c r="A37" s="728">
        <v>32</v>
      </c>
      <c r="B37" s="481" t="s">
        <v>30</v>
      </c>
      <c r="C37" s="482">
        <v>0</v>
      </c>
      <c r="D37" s="482">
        <v>5</v>
      </c>
      <c r="E37" s="278">
        <f t="shared" si="0"/>
        <v>5</v>
      </c>
      <c r="F37" s="482">
        <v>0</v>
      </c>
      <c r="G37" s="482">
        <v>2</v>
      </c>
      <c r="H37" s="278">
        <f t="shared" si="1"/>
        <v>2</v>
      </c>
      <c r="I37" s="482">
        <v>36</v>
      </c>
      <c r="J37" s="482">
        <v>192</v>
      </c>
      <c r="K37" s="278">
        <f t="shared" si="2"/>
        <v>228</v>
      </c>
      <c r="L37" s="273">
        <v>79</v>
      </c>
      <c r="M37" s="273">
        <v>2</v>
      </c>
      <c r="N37" s="273">
        <v>34</v>
      </c>
      <c r="O37" s="273">
        <v>12</v>
      </c>
      <c r="P37" s="273">
        <v>2</v>
      </c>
      <c r="Q37" s="273">
        <v>1</v>
      </c>
      <c r="R37" s="278">
        <f t="shared" si="3"/>
        <v>130</v>
      </c>
      <c r="S37" s="278">
        <f t="shared" si="4"/>
        <v>365</v>
      </c>
    </row>
    <row r="38" spans="1:20" ht="14.25" customHeight="1" x14ac:dyDescent="0.2">
      <c r="A38" s="728">
        <v>33</v>
      </c>
      <c r="B38" s="481" t="s">
        <v>227</v>
      </c>
      <c r="C38" s="482">
        <v>4</v>
      </c>
      <c r="D38" s="482">
        <v>10</v>
      </c>
      <c r="E38" s="278">
        <f t="shared" si="0"/>
        <v>14</v>
      </c>
      <c r="F38" s="482">
        <v>0</v>
      </c>
      <c r="G38" s="482">
        <v>3</v>
      </c>
      <c r="H38" s="278">
        <f t="shared" si="1"/>
        <v>3</v>
      </c>
      <c r="I38" s="482">
        <v>135</v>
      </c>
      <c r="J38" s="482">
        <v>379</v>
      </c>
      <c r="K38" s="278">
        <f t="shared" si="2"/>
        <v>514</v>
      </c>
      <c r="L38" s="273">
        <v>204</v>
      </c>
      <c r="M38" s="273">
        <v>8</v>
      </c>
      <c r="N38" s="273">
        <v>139</v>
      </c>
      <c r="O38" s="273">
        <v>34</v>
      </c>
      <c r="P38" s="273">
        <v>6</v>
      </c>
      <c r="Q38" s="273">
        <v>2</v>
      </c>
      <c r="R38" s="278">
        <f t="shared" si="3"/>
        <v>393</v>
      </c>
      <c r="S38" s="278">
        <f t="shared" si="4"/>
        <v>924</v>
      </c>
    </row>
    <row r="39" spans="1:20" ht="14.25" customHeight="1" x14ac:dyDescent="0.2">
      <c r="A39" s="728">
        <v>34</v>
      </c>
      <c r="B39" s="481" t="s">
        <v>32</v>
      </c>
      <c r="C39" s="482">
        <v>15</v>
      </c>
      <c r="D39" s="482">
        <v>24</v>
      </c>
      <c r="E39" s="278">
        <f t="shared" si="0"/>
        <v>39</v>
      </c>
      <c r="F39" s="482">
        <v>0</v>
      </c>
      <c r="G39" s="482">
        <v>3</v>
      </c>
      <c r="H39" s="278">
        <f t="shared" si="1"/>
        <v>3</v>
      </c>
      <c r="I39" s="482">
        <v>858</v>
      </c>
      <c r="J39" s="482">
        <v>1854</v>
      </c>
      <c r="K39" s="278">
        <f t="shared" si="2"/>
        <v>2712</v>
      </c>
      <c r="L39" s="273">
        <v>942</v>
      </c>
      <c r="M39" s="273">
        <v>59</v>
      </c>
      <c r="N39" s="273">
        <v>975</v>
      </c>
      <c r="O39" s="273">
        <v>122</v>
      </c>
      <c r="P39" s="273">
        <v>4</v>
      </c>
      <c r="Q39" s="273">
        <v>2</v>
      </c>
      <c r="R39" s="278">
        <f t="shared" si="3"/>
        <v>2104</v>
      </c>
      <c r="S39" s="278">
        <f t="shared" si="4"/>
        <v>4858</v>
      </c>
    </row>
    <row r="40" spans="1:20" ht="14.25" customHeight="1" x14ac:dyDescent="0.2">
      <c r="A40" s="728">
        <v>35</v>
      </c>
      <c r="B40" s="481" t="s">
        <v>33</v>
      </c>
      <c r="C40" s="482">
        <v>6</v>
      </c>
      <c r="D40" s="482">
        <v>33</v>
      </c>
      <c r="E40" s="278">
        <f t="shared" si="0"/>
        <v>39</v>
      </c>
      <c r="F40" s="482">
        <v>0</v>
      </c>
      <c r="G40" s="482">
        <v>7</v>
      </c>
      <c r="H40" s="278">
        <f t="shared" si="1"/>
        <v>7</v>
      </c>
      <c r="I40" s="482">
        <v>572</v>
      </c>
      <c r="J40" s="482">
        <v>1449</v>
      </c>
      <c r="K40" s="278">
        <f t="shared" si="2"/>
        <v>2021</v>
      </c>
      <c r="L40" s="273">
        <v>625</v>
      </c>
      <c r="M40" s="273">
        <v>32</v>
      </c>
      <c r="N40" s="273">
        <v>435</v>
      </c>
      <c r="O40" s="273">
        <v>72</v>
      </c>
      <c r="P40" s="273">
        <v>6</v>
      </c>
      <c r="Q40" s="273">
        <v>4</v>
      </c>
      <c r="R40" s="278">
        <f t="shared" si="3"/>
        <v>1174</v>
      </c>
      <c r="S40" s="278">
        <f t="shared" si="4"/>
        <v>3241</v>
      </c>
    </row>
    <row r="41" spans="1:20" ht="14.25" customHeight="1" x14ac:dyDescent="0.2">
      <c r="A41" s="728">
        <v>36</v>
      </c>
      <c r="B41" s="481" t="s">
        <v>34</v>
      </c>
      <c r="C41" s="482">
        <v>0</v>
      </c>
      <c r="D41" s="482">
        <v>0</v>
      </c>
      <c r="E41" s="278">
        <f t="shared" si="0"/>
        <v>0</v>
      </c>
      <c r="F41" s="482">
        <v>0</v>
      </c>
      <c r="G41" s="482">
        <v>0</v>
      </c>
      <c r="H41" s="278">
        <f t="shared" si="1"/>
        <v>0</v>
      </c>
      <c r="I41" s="482">
        <v>9</v>
      </c>
      <c r="J41" s="482">
        <v>38</v>
      </c>
      <c r="K41" s="278">
        <f t="shared" si="2"/>
        <v>47</v>
      </c>
      <c r="L41" s="273">
        <v>19</v>
      </c>
      <c r="M41" s="273">
        <v>0</v>
      </c>
      <c r="N41" s="273">
        <v>13</v>
      </c>
      <c r="O41" s="273">
        <v>2</v>
      </c>
      <c r="P41" s="273">
        <v>0</v>
      </c>
      <c r="Q41" s="273">
        <v>0</v>
      </c>
      <c r="R41" s="278">
        <f t="shared" si="3"/>
        <v>34</v>
      </c>
      <c r="S41" s="278">
        <f t="shared" si="4"/>
        <v>81</v>
      </c>
    </row>
    <row r="42" spans="1:20" ht="14.25" customHeight="1" x14ac:dyDescent="0.2">
      <c r="A42" s="728">
        <v>37</v>
      </c>
      <c r="B42" s="481" t="s">
        <v>35</v>
      </c>
      <c r="C42" s="482">
        <v>0</v>
      </c>
      <c r="D42" s="482">
        <v>0</v>
      </c>
      <c r="E42" s="278">
        <f t="shared" si="0"/>
        <v>0</v>
      </c>
      <c r="F42" s="482">
        <v>0</v>
      </c>
      <c r="G42" s="482">
        <v>1</v>
      </c>
      <c r="H42" s="278">
        <f t="shared" si="1"/>
        <v>1</v>
      </c>
      <c r="I42" s="482">
        <v>21</v>
      </c>
      <c r="J42" s="482">
        <v>107</v>
      </c>
      <c r="K42" s="278">
        <f t="shared" si="2"/>
        <v>128</v>
      </c>
      <c r="L42" s="273">
        <v>54</v>
      </c>
      <c r="M42" s="273">
        <v>3</v>
      </c>
      <c r="N42" s="273">
        <v>30</v>
      </c>
      <c r="O42" s="273">
        <v>9</v>
      </c>
      <c r="P42" s="273">
        <v>0</v>
      </c>
      <c r="Q42" s="273">
        <v>0</v>
      </c>
      <c r="R42" s="278">
        <f t="shared" si="3"/>
        <v>96</v>
      </c>
      <c r="S42" s="278">
        <f t="shared" si="4"/>
        <v>225</v>
      </c>
    </row>
    <row r="43" spans="1:20" ht="14.25" customHeight="1" x14ac:dyDescent="0.2">
      <c r="A43" s="728">
        <v>38</v>
      </c>
      <c r="B43" s="481" t="s">
        <v>36</v>
      </c>
      <c r="C43" s="482">
        <v>2</v>
      </c>
      <c r="D43" s="482">
        <v>9</v>
      </c>
      <c r="E43" s="278">
        <f t="shared" si="0"/>
        <v>11</v>
      </c>
      <c r="F43" s="482">
        <v>0</v>
      </c>
      <c r="G43" s="482">
        <v>1</v>
      </c>
      <c r="H43" s="278">
        <f t="shared" si="1"/>
        <v>1</v>
      </c>
      <c r="I43" s="482">
        <v>45</v>
      </c>
      <c r="J43" s="482">
        <v>318</v>
      </c>
      <c r="K43" s="278">
        <f t="shared" si="2"/>
        <v>363</v>
      </c>
      <c r="L43" s="273">
        <v>148</v>
      </c>
      <c r="M43" s="273">
        <v>3</v>
      </c>
      <c r="N43" s="273">
        <v>79</v>
      </c>
      <c r="O43" s="273">
        <v>33</v>
      </c>
      <c r="P43" s="273">
        <v>1</v>
      </c>
      <c r="Q43" s="273">
        <v>1</v>
      </c>
      <c r="R43" s="278">
        <f t="shared" si="3"/>
        <v>265</v>
      </c>
      <c r="S43" s="278">
        <f t="shared" si="4"/>
        <v>640</v>
      </c>
    </row>
    <row r="44" spans="1:20" ht="14.25" customHeight="1" x14ac:dyDescent="0.2">
      <c r="A44" s="728">
        <v>39</v>
      </c>
      <c r="B44" s="481" t="s">
        <v>37</v>
      </c>
      <c r="C44" s="482">
        <v>0</v>
      </c>
      <c r="D44" s="482">
        <v>2</v>
      </c>
      <c r="E44" s="278">
        <f t="shared" si="0"/>
        <v>2</v>
      </c>
      <c r="F44" s="482">
        <v>0</v>
      </c>
      <c r="G44" s="482">
        <v>0</v>
      </c>
      <c r="H44" s="278">
        <f t="shared" si="1"/>
        <v>0</v>
      </c>
      <c r="I44" s="482">
        <v>38</v>
      </c>
      <c r="J44" s="482">
        <v>120</v>
      </c>
      <c r="K44" s="278">
        <f t="shared" si="2"/>
        <v>158</v>
      </c>
      <c r="L44" s="273">
        <v>45</v>
      </c>
      <c r="M44" s="273">
        <v>2</v>
      </c>
      <c r="N44" s="273">
        <v>27</v>
      </c>
      <c r="O44" s="273">
        <v>1</v>
      </c>
      <c r="P44" s="273">
        <v>2</v>
      </c>
      <c r="Q44" s="273">
        <v>0</v>
      </c>
      <c r="R44" s="278">
        <f t="shared" si="3"/>
        <v>77</v>
      </c>
      <c r="S44" s="278">
        <f t="shared" si="4"/>
        <v>237</v>
      </c>
    </row>
    <row r="45" spans="1:20" ht="14.25" customHeight="1" x14ac:dyDescent="0.2">
      <c r="A45" s="790">
        <v>40</v>
      </c>
      <c r="B45" s="791" t="s">
        <v>91</v>
      </c>
      <c r="C45" s="792">
        <v>0</v>
      </c>
      <c r="D45" s="792">
        <v>2</v>
      </c>
      <c r="E45" s="793">
        <f t="shared" si="0"/>
        <v>2</v>
      </c>
      <c r="F45" s="792">
        <v>0</v>
      </c>
      <c r="G45" s="792">
        <v>0</v>
      </c>
      <c r="H45" s="793">
        <f t="shared" si="1"/>
        <v>0</v>
      </c>
      <c r="I45" s="792">
        <v>16</v>
      </c>
      <c r="J45" s="792">
        <v>73</v>
      </c>
      <c r="K45" s="793">
        <f t="shared" si="2"/>
        <v>89</v>
      </c>
      <c r="L45" s="794">
        <v>42</v>
      </c>
      <c r="M45" s="794">
        <v>1</v>
      </c>
      <c r="N45" s="794">
        <v>18</v>
      </c>
      <c r="O45" s="794">
        <v>7</v>
      </c>
      <c r="P45" s="794">
        <v>4</v>
      </c>
      <c r="Q45" s="794">
        <v>1</v>
      </c>
      <c r="R45" s="793">
        <f t="shared" si="3"/>
        <v>73</v>
      </c>
      <c r="S45" s="793">
        <f t="shared" si="4"/>
        <v>164</v>
      </c>
    </row>
    <row r="46" spans="1:20" ht="12" customHeight="1" x14ac:dyDescent="0.2">
      <c r="A46" s="729"/>
      <c r="B46" s="479"/>
      <c r="C46" s="480"/>
      <c r="D46" s="480"/>
      <c r="E46" s="278"/>
      <c r="F46" s="480"/>
      <c r="G46" s="480"/>
      <c r="H46" s="278"/>
      <c r="I46" s="480"/>
      <c r="J46" s="480"/>
      <c r="K46" s="278"/>
      <c r="L46" s="273"/>
      <c r="M46" s="273"/>
      <c r="N46" s="273"/>
      <c r="O46" s="273"/>
      <c r="P46" s="273"/>
      <c r="Q46" s="273"/>
      <c r="R46" s="278"/>
      <c r="S46" s="735" t="s">
        <v>515</v>
      </c>
    </row>
    <row r="47" spans="1:20" ht="35.1" customHeight="1" x14ac:dyDescent="0.2">
      <c r="A47" s="1130" t="s">
        <v>333</v>
      </c>
      <c r="B47" s="1132" t="s">
        <v>229</v>
      </c>
      <c r="C47" s="859" t="s">
        <v>433</v>
      </c>
      <c r="D47" s="860"/>
      <c r="E47" s="861"/>
      <c r="F47" s="859" t="s">
        <v>432</v>
      </c>
      <c r="G47" s="860"/>
      <c r="H47" s="861"/>
      <c r="I47" s="859" t="s">
        <v>361</v>
      </c>
      <c r="J47" s="860"/>
      <c r="K47" s="861"/>
      <c r="L47" s="1136" t="s">
        <v>399</v>
      </c>
      <c r="M47" s="1137"/>
      <c r="N47" s="1137"/>
      <c r="O47" s="1137"/>
      <c r="P47" s="1137"/>
      <c r="Q47" s="1137"/>
      <c r="R47" s="1138"/>
      <c r="S47" s="1134" t="s">
        <v>437</v>
      </c>
      <c r="T47" s="727"/>
    </row>
    <row r="48" spans="1:20" ht="45" customHeight="1" x14ac:dyDescent="0.2">
      <c r="A48" s="1131"/>
      <c r="B48" s="1133"/>
      <c r="C48" s="459" t="s">
        <v>219</v>
      </c>
      <c r="D48" s="459" t="s">
        <v>220</v>
      </c>
      <c r="E48" s="459" t="s">
        <v>139</v>
      </c>
      <c r="F48" s="459" t="s">
        <v>219</v>
      </c>
      <c r="G48" s="459" t="s">
        <v>220</v>
      </c>
      <c r="H48" s="459" t="s">
        <v>139</v>
      </c>
      <c r="I48" s="459" t="s">
        <v>219</v>
      </c>
      <c r="J48" s="459" t="s">
        <v>220</v>
      </c>
      <c r="K48" s="459" t="s">
        <v>139</v>
      </c>
      <c r="L48" s="788" t="s">
        <v>354</v>
      </c>
      <c r="M48" s="788" t="s">
        <v>353</v>
      </c>
      <c r="N48" s="788" t="s">
        <v>408</v>
      </c>
      <c r="O48" s="788" t="s">
        <v>355</v>
      </c>
      <c r="P48" s="788" t="s">
        <v>309</v>
      </c>
      <c r="Q48" s="788" t="s">
        <v>407</v>
      </c>
      <c r="R48" s="788" t="s">
        <v>431</v>
      </c>
      <c r="S48" s="1135"/>
      <c r="T48" s="727"/>
    </row>
    <row r="49" spans="1:19" ht="14.25" customHeight="1" x14ac:dyDescent="0.2">
      <c r="A49" s="729">
        <v>41</v>
      </c>
      <c r="B49" s="479" t="s">
        <v>39</v>
      </c>
      <c r="C49" s="480">
        <v>0</v>
      </c>
      <c r="D49" s="480">
        <v>8</v>
      </c>
      <c r="E49" s="278">
        <f t="shared" si="0"/>
        <v>8</v>
      </c>
      <c r="F49" s="480">
        <v>0</v>
      </c>
      <c r="G49" s="480">
        <v>0</v>
      </c>
      <c r="H49" s="278">
        <f t="shared" si="1"/>
        <v>0</v>
      </c>
      <c r="I49" s="480">
        <v>65</v>
      </c>
      <c r="J49" s="480">
        <v>328</v>
      </c>
      <c r="K49" s="278">
        <f t="shared" si="2"/>
        <v>393</v>
      </c>
      <c r="L49" s="273">
        <v>123</v>
      </c>
      <c r="M49" s="273">
        <v>8</v>
      </c>
      <c r="N49" s="273">
        <v>78</v>
      </c>
      <c r="O49" s="273">
        <v>27</v>
      </c>
      <c r="P49" s="273">
        <v>0</v>
      </c>
      <c r="Q49" s="273">
        <v>1</v>
      </c>
      <c r="R49" s="278">
        <f t="shared" si="3"/>
        <v>237</v>
      </c>
      <c r="S49" s="278">
        <f t="shared" si="4"/>
        <v>638</v>
      </c>
    </row>
    <row r="50" spans="1:19" ht="14.25" customHeight="1" x14ac:dyDescent="0.2">
      <c r="A50" s="728">
        <v>42</v>
      </c>
      <c r="B50" s="481" t="s">
        <v>40</v>
      </c>
      <c r="C50" s="482">
        <v>2</v>
      </c>
      <c r="D50" s="482">
        <v>8</v>
      </c>
      <c r="E50" s="278">
        <f t="shared" si="0"/>
        <v>10</v>
      </c>
      <c r="F50" s="482">
        <v>0</v>
      </c>
      <c r="G50" s="482">
        <v>5</v>
      </c>
      <c r="H50" s="278">
        <f t="shared" si="1"/>
        <v>5</v>
      </c>
      <c r="I50" s="482">
        <v>66</v>
      </c>
      <c r="J50" s="482">
        <v>432</v>
      </c>
      <c r="K50" s="278">
        <f t="shared" si="2"/>
        <v>498</v>
      </c>
      <c r="L50" s="273">
        <v>187</v>
      </c>
      <c r="M50" s="273">
        <v>6</v>
      </c>
      <c r="N50" s="273">
        <v>129</v>
      </c>
      <c r="O50" s="273">
        <v>46</v>
      </c>
      <c r="P50" s="273">
        <v>3</v>
      </c>
      <c r="Q50" s="273">
        <v>2</v>
      </c>
      <c r="R50" s="278">
        <f t="shared" si="3"/>
        <v>373</v>
      </c>
      <c r="S50" s="278">
        <f t="shared" si="4"/>
        <v>886</v>
      </c>
    </row>
    <row r="51" spans="1:19" ht="14.25" customHeight="1" x14ac:dyDescent="0.2">
      <c r="A51" s="728">
        <v>43</v>
      </c>
      <c r="B51" s="481" t="s">
        <v>41</v>
      </c>
      <c r="C51" s="482">
        <v>0</v>
      </c>
      <c r="D51" s="482">
        <v>4</v>
      </c>
      <c r="E51" s="278">
        <f t="shared" si="0"/>
        <v>4</v>
      </c>
      <c r="F51" s="482">
        <v>0</v>
      </c>
      <c r="G51" s="482">
        <v>0</v>
      </c>
      <c r="H51" s="278">
        <f t="shared" si="1"/>
        <v>0</v>
      </c>
      <c r="I51" s="482">
        <v>18</v>
      </c>
      <c r="J51" s="482">
        <v>173</v>
      </c>
      <c r="K51" s="278">
        <f t="shared" si="2"/>
        <v>191</v>
      </c>
      <c r="L51" s="273">
        <v>63</v>
      </c>
      <c r="M51" s="273">
        <v>3</v>
      </c>
      <c r="N51" s="273">
        <v>38</v>
      </c>
      <c r="O51" s="273">
        <v>7</v>
      </c>
      <c r="P51" s="273">
        <v>0</v>
      </c>
      <c r="Q51" s="273">
        <v>0</v>
      </c>
      <c r="R51" s="278">
        <f t="shared" si="3"/>
        <v>111</v>
      </c>
      <c r="S51" s="278">
        <f t="shared" si="4"/>
        <v>306</v>
      </c>
    </row>
    <row r="52" spans="1:19" ht="14.25" customHeight="1" x14ac:dyDescent="0.2">
      <c r="A52" s="728">
        <v>44</v>
      </c>
      <c r="B52" s="481" t="s">
        <v>42</v>
      </c>
      <c r="C52" s="482">
        <v>0</v>
      </c>
      <c r="D52" s="482">
        <v>4</v>
      </c>
      <c r="E52" s="278">
        <f t="shared" si="0"/>
        <v>4</v>
      </c>
      <c r="F52" s="482">
        <v>0</v>
      </c>
      <c r="G52" s="482">
        <v>0</v>
      </c>
      <c r="H52" s="278">
        <f t="shared" si="1"/>
        <v>0</v>
      </c>
      <c r="I52" s="482">
        <v>33</v>
      </c>
      <c r="J52" s="482">
        <v>221</v>
      </c>
      <c r="K52" s="278">
        <f t="shared" si="2"/>
        <v>254</v>
      </c>
      <c r="L52" s="273">
        <v>101</v>
      </c>
      <c r="M52" s="273">
        <v>1</v>
      </c>
      <c r="N52" s="273">
        <v>78</v>
      </c>
      <c r="O52" s="273">
        <v>23</v>
      </c>
      <c r="P52" s="273">
        <v>2</v>
      </c>
      <c r="Q52" s="273">
        <v>1</v>
      </c>
      <c r="R52" s="278">
        <f t="shared" si="3"/>
        <v>206</v>
      </c>
      <c r="S52" s="278">
        <f t="shared" si="4"/>
        <v>464</v>
      </c>
    </row>
    <row r="53" spans="1:19" ht="14.25" customHeight="1" x14ac:dyDescent="0.2">
      <c r="A53" s="728">
        <v>45</v>
      </c>
      <c r="B53" s="481" t="s">
        <v>43</v>
      </c>
      <c r="C53" s="482">
        <v>3</v>
      </c>
      <c r="D53" s="482">
        <v>1</v>
      </c>
      <c r="E53" s="278">
        <f t="shared" si="0"/>
        <v>4</v>
      </c>
      <c r="F53" s="482">
        <v>0</v>
      </c>
      <c r="G53" s="482">
        <v>2</v>
      </c>
      <c r="H53" s="278">
        <f t="shared" si="1"/>
        <v>2</v>
      </c>
      <c r="I53" s="482">
        <v>63</v>
      </c>
      <c r="J53" s="482">
        <v>292</v>
      </c>
      <c r="K53" s="278">
        <f t="shared" si="2"/>
        <v>355</v>
      </c>
      <c r="L53" s="273">
        <v>103</v>
      </c>
      <c r="M53" s="273">
        <v>3</v>
      </c>
      <c r="N53" s="273">
        <v>50</v>
      </c>
      <c r="O53" s="273">
        <v>15</v>
      </c>
      <c r="P53" s="273">
        <v>3</v>
      </c>
      <c r="Q53" s="273">
        <v>0</v>
      </c>
      <c r="R53" s="278">
        <f t="shared" si="3"/>
        <v>174</v>
      </c>
      <c r="S53" s="278">
        <f t="shared" si="4"/>
        <v>535</v>
      </c>
    </row>
    <row r="54" spans="1:19" ht="14.25" customHeight="1" x14ac:dyDescent="0.2">
      <c r="A54" s="728">
        <v>46</v>
      </c>
      <c r="B54" s="481" t="s">
        <v>264</v>
      </c>
      <c r="C54" s="482">
        <v>1</v>
      </c>
      <c r="D54" s="482">
        <v>2</v>
      </c>
      <c r="E54" s="278">
        <f t="shared" si="0"/>
        <v>3</v>
      </c>
      <c r="F54" s="482">
        <v>0</v>
      </c>
      <c r="G54" s="482">
        <v>0</v>
      </c>
      <c r="H54" s="278">
        <f t="shared" si="1"/>
        <v>0</v>
      </c>
      <c r="I54" s="482">
        <v>16</v>
      </c>
      <c r="J54" s="482">
        <v>123</v>
      </c>
      <c r="K54" s="278">
        <f t="shared" si="2"/>
        <v>139</v>
      </c>
      <c r="L54" s="273">
        <v>70</v>
      </c>
      <c r="M54" s="273">
        <v>2</v>
      </c>
      <c r="N54" s="273">
        <v>42</v>
      </c>
      <c r="O54" s="273">
        <v>24</v>
      </c>
      <c r="P54" s="273">
        <v>3</v>
      </c>
      <c r="Q54" s="273">
        <v>0</v>
      </c>
      <c r="R54" s="278">
        <f t="shared" si="3"/>
        <v>141</v>
      </c>
      <c r="S54" s="278">
        <f t="shared" si="4"/>
        <v>283</v>
      </c>
    </row>
    <row r="55" spans="1:19" ht="14.25" customHeight="1" x14ac:dyDescent="0.2">
      <c r="A55" s="728">
        <v>47</v>
      </c>
      <c r="B55" s="481" t="s">
        <v>44</v>
      </c>
      <c r="C55" s="482">
        <v>0</v>
      </c>
      <c r="D55" s="482">
        <v>2</v>
      </c>
      <c r="E55" s="278">
        <f t="shared" si="0"/>
        <v>2</v>
      </c>
      <c r="F55" s="482">
        <v>0</v>
      </c>
      <c r="G55" s="482">
        <v>1</v>
      </c>
      <c r="H55" s="278">
        <f t="shared" si="1"/>
        <v>1</v>
      </c>
      <c r="I55" s="482">
        <v>4</v>
      </c>
      <c r="J55" s="482">
        <v>41</v>
      </c>
      <c r="K55" s="278">
        <f t="shared" si="2"/>
        <v>45</v>
      </c>
      <c r="L55" s="273">
        <v>33</v>
      </c>
      <c r="M55" s="273">
        <v>0</v>
      </c>
      <c r="N55" s="273">
        <v>57</v>
      </c>
      <c r="O55" s="273">
        <v>19</v>
      </c>
      <c r="P55" s="273">
        <v>0</v>
      </c>
      <c r="Q55" s="273">
        <v>0</v>
      </c>
      <c r="R55" s="278">
        <f t="shared" si="3"/>
        <v>109</v>
      </c>
      <c r="S55" s="278">
        <f t="shared" si="4"/>
        <v>157</v>
      </c>
    </row>
    <row r="56" spans="1:19" ht="14.25" customHeight="1" x14ac:dyDescent="0.2">
      <c r="A56" s="728">
        <v>48</v>
      </c>
      <c r="B56" s="481" t="s">
        <v>45</v>
      </c>
      <c r="C56" s="482">
        <v>1</v>
      </c>
      <c r="D56" s="482">
        <v>4</v>
      </c>
      <c r="E56" s="278">
        <f t="shared" si="0"/>
        <v>5</v>
      </c>
      <c r="F56" s="482">
        <v>0</v>
      </c>
      <c r="G56" s="482">
        <v>0</v>
      </c>
      <c r="H56" s="278">
        <f t="shared" si="1"/>
        <v>0</v>
      </c>
      <c r="I56" s="482">
        <v>70</v>
      </c>
      <c r="J56" s="482">
        <v>190</v>
      </c>
      <c r="K56" s="278">
        <f t="shared" si="2"/>
        <v>260</v>
      </c>
      <c r="L56" s="273">
        <v>72</v>
      </c>
      <c r="M56" s="273">
        <v>6</v>
      </c>
      <c r="N56" s="273">
        <v>64</v>
      </c>
      <c r="O56" s="273">
        <v>12</v>
      </c>
      <c r="P56" s="273">
        <v>2</v>
      </c>
      <c r="Q56" s="273">
        <v>1</v>
      </c>
      <c r="R56" s="278">
        <f t="shared" si="3"/>
        <v>157</v>
      </c>
      <c r="S56" s="278">
        <f t="shared" si="4"/>
        <v>422</v>
      </c>
    </row>
    <row r="57" spans="1:19" ht="14.25" customHeight="1" x14ac:dyDescent="0.2">
      <c r="A57" s="728">
        <v>49</v>
      </c>
      <c r="B57" s="481" t="s">
        <v>46</v>
      </c>
      <c r="C57" s="482">
        <v>0</v>
      </c>
      <c r="D57" s="482">
        <v>0</v>
      </c>
      <c r="E57" s="278">
        <f t="shared" si="0"/>
        <v>0</v>
      </c>
      <c r="F57" s="482">
        <v>0</v>
      </c>
      <c r="G57" s="482">
        <v>0</v>
      </c>
      <c r="H57" s="278">
        <f t="shared" si="1"/>
        <v>0</v>
      </c>
      <c r="I57" s="482">
        <v>1</v>
      </c>
      <c r="J57" s="482">
        <v>21</v>
      </c>
      <c r="K57" s="278">
        <f t="shared" si="2"/>
        <v>22</v>
      </c>
      <c r="L57" s="273">
        <v>24</v>
      </c>
      <c r="M57" s="273">
        <v>0</v>
      </c>
      <c r="N57" s="273">
        <v>24</v>
      </c>
      <c r="O57" s="273">
        <v>11</v>
      </c>
      <c r="P57" s="273">
        <v>0</v>
      </c>
      <c r="Q57" s="273">
        <v>0</v>
      </c>
      <c r="R57" s="278">
        <f t="shared" si="3"/>
        <v>59</v>
      </c>
      <c r="S57" s="278">
        <f t="shared" si="4"/>
        <v>81</v>
      </c>
    </row>
    <row r="58" spans="1:19" ht="14.25" customHeight="1" x14ac:dyDescent="0.2">
      <c r="A58" s="728">
        <v>50</v>
      </c>
      <c r="B58" s="481" t="s">
        <v>47</v>
      </c>
      <c r="C58" s="482">
        <v>0</v>
      </c>
      <c r="D58" s="482">
        <v>1</v>
      </c>
      <c r="E58" s="278">
        <f t="shared" si="0"/>
        <v>1</v>
      </c>
      <c r="F58" s="482">
        <v>0</v>
      </c>
      <c r="G58" s="482">
        <v>0</v>
      </c>
      <c r="H58" s="278">
        <f t="shared" si="1"/>
        <v>0</v>
      </c>
      <c r="I58" s="482">
        <v>8</v>
      </c>
      <c r="J58" s="482">
        <v>62</v>
      </c>
      <c r="K58" s="278">
        <f t="shared" si="2"/>
        <v>70</v>
      </c>
      <c r="L58" s="273">
        <v>35</v>
      </c>
      <c r="M58" s="273">
        <v>0</v>
      </c>
      <c r="N58" s="273">
        <v>16</v>
      </c>
      <c r="O58" s="273">
        <v>9</v>
      </c>
      <c r="P58" s="273">
        <v>1</v>
      </c>
      <c r="Q58" s="273">
        <v>0</v>
      </c>
      <c r="R58" s="278">
        <f t="shared" si="3"/>
        <v>61</v>
      </c>
      <c r="S58" s="278">
        <f t="shared" si="4"/>
        <v>132</v>
      </c>
    </row>
    <row r="59" spans="1:19" ht="14.25" customHeight="1" x14ac:dyDescent="0.2">
      <c r="A59" s="728">
        <v>51</v>
      </c>
      <c r="B59" s="481" t="s">
        <v>48</v>
      </c>
      <c r="C59" s="482">
        <v>3</v>
      </c>
      <c r="D59" s="482">
        <v>6</v>
      </c>
      <c r="E59" s="278">
        <f t="shared" si="0"/>
        <v>9</v>
      </c>
      <c r="F59" s="482">
        <v>0</v>
      </c>
      <c r="G59" s="482">
        <v>1</v>
      </c>
      <c r="H59" s="278">
        <f t="shared" si="1"/>
        <v>1</v>
      </c>
      <c r="I59" s="482">
        <v>25</v>
      </c>
      <c r="J59" s="482">
        <v>84</v>
      </c>
      <c r="K59" s="278">
        <f t="shared" si="2"/>
        <v>109</v>
      </c>
      <c r="L59" s="273">
        <v>39</v>
      </c>
      <c r="M59" s="273">
        <v>3</v>
      </c>
      <c r="N59" s="273">
        <v>23</v>
      </c>
      <c r="O59" s="273">
        <v>5</v>
      </c>
      <c r="P59" s="273">
        <v>0</v>
      </c>
      <c r="Q59" s="273">
        <v>0</v>
      </c>
      <c r="R59" s="278">
        <f t="shared" si="3"/>
        <v>70</v>
      </c>
      <c r="S59" s="278">
        <f t="shared" si="4"/>
        <v>189</v>
      </c>
    </row>
    <row r="60" spans="1:19" ht="14.25" customHeight="1" x14ac:dyDescent="0.2">
      <c r="A60" s="728">
        <v>52</v>
      </c>
      <c r="B60" s="481" t="s">
        <v>49</v>
      </c>
      <c r="C60" s="482">
        <v>0</v>
      </c>
      <c r="D60" s="482">
        <v>2</v>
      </c>
      <c r="E60" s="278">
        <f t="shared" si="0"/>
        <v>2</v>
      </c>
      <c r="F60" s="482">
        <v>0</v>
      </c>
      <c r="G60" s="482">
        <v>0</v>
      </c>
      <c r="H60" s="278">
        <f t="shared" si="1"/>
        <v>0</v>
      </c>
      <c r="I60" s="482">
        <v>40</v>
      </c>
      <c r="J60" s="482">
        <v>141</v>
      </c>
      <c r="K60" s="278">
        <f t="shared" si="2"/>
        <v>181</v>
      </c>
      <c r="L60" s="273">
        <v>67</v>
      </c>
      <c r="M60" s="273">
        <v>3</v>
      </c>
      <c r="N60" s="273">
        <v>31</v>
      </c>
      <c r="O60" s="273">
        <v>9</v>
      </c>
      <c r="P60" s="273">
        <v>0</v>
      </c>
      <c r="Q60" s="273">
        <v>0</v>
      </c>
      <c r="R60" s="278">
        <f t="shared" si="3"/>
        <v>110</v>
      </c>
      <c r="S60" s="278">
        <f t="shared" si="4"/>
        <v>293</v>
      </c>
    </row>
    <row r="61" spans="1:19" ht="14.25" customHeight="1" x14ac:dyDescent="0.2">
      <c r="A61" s="728">
        <v>53</v>
      </c>
      <c r="B61" s="481" t="s">
        <v>50</v>
      </c>
      <c r="C61" s="482">
        <v>0</v>
      </c>
      <c r="D61" s="482">
        <v>0</v>
      </c>
      <c r="E61" s="278">
        <f t="shared" si="0"/>
        <v>0</v>
      </c>
      <c r="F61" s="482">
        <v>0</v>
      </c>
      <c r="G61" s="482">
        <v>0</v>
      </c>
      <c r="H61" s="278">
        <f t="shared" si="1"/>
        <v>0</v>
      </c>
      <c r="I61" s="482">
        <v>13</v>
      </c>
      <c r="J61" s="482">
        <v>57</v>
      </c>
      <c r="K61" s="278">
        <f t="shared" si="2"/>
        <v>70</v>
      </c>
      <c r="L61" s="273">
        <v>32</v>
      </c>
      <c r="M61" s="273">
        <v>0</v>
      </c>
      <c r="N61" s="273">
        <v>16</v>
      </c>
      <c r="O61" s="273">
        <v>6</v>
      </c>
      <c r="P61" s="273">
        <v>0</v>
      </c>
      <c r="Q61" s="273">
        <v>0</v>
      </c>
      <c r="R61" s="278">
        <f t="shared" si="3"/>
        <v>54</v>
      </c>
      <c r="S61" s="278">
        <f t="shared" si="4"/>
        <v>124</v>
      </c>
    </row>
    <row r="62" spans="1:19" ht="14.25" customHeight="1" x14ac:dyDescent="0.2">
      <c r="A62" s="728">
        <v>54</v>
      </c>
      <c r="B62" s="481" t="s">
        <v>51</v>
      </c>
      <c r="C62" s="482">
        <v>0</v>
      </c>
      <c r="D62" s="482">
        <v>5</v>
      </c>
      <c r="E62" s="278">
        <f t="shared" si="0"/>
        <v>5</v>
      </c>
      <c r="F62" s="482">
        <v>0</v>
      </c>
      <c r="G62" s="482">
        <v>0</v>
      </c>
      <c r="H62" s="278">
        <f t="shared" si="1"/>
        <v>0</v>
      </c>
      <c r="I62" s="482">
        <v>33</v>
      </c>
      <c r="J62" s="482">
        <v>177</v>
      </c>
      <c r="K62" s="278">
        <f t="shared" si="2"/>
        <v>210</v>
      </c>
      <c r="L62" s="273">
        <v>92</v>
      </c>
      <c r="M62" s="273">
        <v>2</v>
      </c>
      <c r="N62" s="273">
        <v>58</v>
      </c>
      <c r="O62" s="273">
        <v>18</v>
      </c>
      <c r="P62" s="273">
        <v>1</v>
      </c>
      <c r="Q62" s="273">
        <v>1</v>
      </c>
      <c r="R62" s="278">
        <f t="shared" si="3"/>
        <v>172</v>
      </c>
      <c r="S62" s="278">
        <f t="shared" si="4"/>
        <v>387</v>
      </c>
    </row>
    <row r="63" spans="1:19" ht="14.25" customHeight="1" x14ac:dyDescent="0.2">
      <c r="A63" s="728">
        <v>55</v>
      </c>
      <c r="B63" s="481" t="s">
        <v>52</v>
      </c>
      <c r="C63" s="482">
        <v>2</v>
      </c>
      <c r="D63" s="482">
        <v>4</v>
      </c>
      <c r="E63" s="278">
        <f t="shared" si="0"/>
        <v>6</v>
      </c>
      <c r="F63" s="482">
        <v>0</v>
      </c>
      <c r="G63" s="482">
        <v>0</v>
      </c>
      <c r="H63" s="278">
        <f t="shared" si="1"/>
        <v>0</v>
      </c>
      <c r="I63" s="482">
        <v>70</v>
      </c>
      <c r="J63" s="482">
        <v>339</v>
      </c>
      <c r="K63" s="278">
        <f t="shared" si="2"/>
        <v>409</v>
      </c>
      <c r="L63" s="273">
        <v>144</v>
      </c>
      <c r="M63" s="273">
        <v>11</v>
      </c>
      <c r="N63" s="273">
        <v>104</v>
      </c>
      <c r="O63" s="273">
        <v>34</v>
      </c>
      <c r="P63" s="273">
        <v>3</v>
      </c>
      <c r="Q63" s="273">
        <v>1</v>
      </c>
      <c r="R63" s="278">
        <f t="shared" si="3"/>
        <v>297</v>
      </c>
      <c r="S63" s="278">
        <f t="shared" si="4"/>
        <v>712</v>
      </c>
    </row>
    <row r="64" spans="1:19" ht="14.25" customHeight="1" x14ac:dyDescent="0.2">
      <c r="A64" s="728">
        <v>56</v>
      </c>
      <c r="B64" s="481" t="s">
        <v>53</v>
      </c>
      <c r="C64" s="482">
        <v>0</v>
      </c>
      <c r="D64" s="482">
        <v>0</v>
      </c>
      <c r="E64" s="278">
        <f t="shared" si="0"/>
        <v>0</v>
      </c>
      <c r="F64" s="482">
        <v>0</v>
      </c>
      <c r="G64" s="482">
        <v>1</v>
      </c>
      <c r="H64" s="278">
        <f t="shared" si="1"/>
        <v>1</v>
      </c>
      <c r="I64" s="482">
        <v>0</v>
      </c>
      <c r="J64" s="482">
        <v>21</v>
      </c>
      <c r="K64" s="278">
        <f t="shared" si="2"/>
        <v>21</v>
      </c>
      <c r="L64" s="273">
        <v>31</v>
      </c>
      <c r="M64" s="273">
        <v>0</v>
      </c>
      <c r="N64" s="273">
        <v>31</v>
      </c>
      <c r="O64" s="273">
        <v>17</v>
      </c>
      <c r="P64" s="273">
        <v>0</v>
      </c>
      <c r="Q64" s="273">
        <v>1</v>
      </c>
      <c r="R64" s="278">
        <f t="shared" si="3"/>
        <v>80</v>
      </c>
      <c r="S64" s="278">
        <f t="shared" si="4"/>
        <v>102</v>
      </c>
    </row>
    <row r="65" spans="1:19" ht="14.25" customHeight="1" x14ac:dyDescent="0.2">
      <c r="A65" s="728">
        <v>57</v>
      </c>
      <c r="B65" s="481" t="s">
        <v>54</v>
      </c>
      <c r="C65" s="482">
        <v>0</v>
      </c>
      <c r="D65" s="482">
        <v>1</v>
      </c>
      <c r="E65" s="278">
        <f t="shared" si="0"/>
        <v>1</v>
      </c>
      <c r="F65" s="482">
        <v>0</v>
      </c>
      <c r="G65" s="482">
        <v>0</v>
      </c>
      <c r="H65" s="278">
        <f t="shared" si="1"/>
        <v>0</v>
      </c>
      <c r="I65" s="482">
        <v>8</v>
      </c>
      <c r="J65" s="482">
        <v>62</v>
      </c>
      <c r="K65" s="278">
        <f t="shared" si="2"/>
        <v>70</v>
      </c>
      <c r="L65" s="273">
        <v>34</v>
      </c>
      <c r="M65" s="273">
        <v>2</v>
      </c>
      <c r="N65" s="273">
        <v>19</v>
      </c>
      <c r="O65" s="273">
        <v>3</v>
      </c>
      <c r="P65" s="273">
        <v>1</v>
      </c>
      <c r="Q65" s="273">
        <v>1</v>
      </c>
      <c r="R65" s="278">
        <f t="shared" si="3"/>
        <v>60</v>
      </c>
      <c r="S65" s="278">
        <f t="shared" si="4"/>
        <v>131</v>
      </c>
    </row>
    <row r="66" spans="1:19" ht="14.25" customHeight="1" x14ac:dyDescent="0.2">
      <c r="A66" s="728">
        <v>58</v>
      </c>
      <c r="B66" s="481" t="s">
        <v>55</v>
      </c>
      <c r="C66" s="482">
        <v>0</v>
      </c>
      <c r="D66" s="482">
        <v>1</v>
      </c>
      <c r="E66" s="278">
        <f t="shared" si="0"/>
        <v>1</v>
      </c>
      <c r="F66" s="482">
        <v>0</v>
      </c>
      <c r="G66" s="482">
        <v>1</v>
      </c>
      <c r="H66" s="278">
        <f t="shared" si="1"/>
        <v>1</v>
      </c>
      <c r="I66" s="482">
        <v>13</v>
      </c>
      <c r="J66" s="482">
        <v>199</v>
      </c>
      <c r="K66" s="278">
        <f t="shared" si="2"/>
        <v>212</v>
      </c>
      <c r="L66" s="273">
        <v>95</v>
      </c>
      <c r="M66" s="273">
        <v>0</v>
      </c>
      <c r="N66" s="273">
        <v>69</v>
      </c>
      <c r="O66" s="273">
        <v>17</v>
      </c>
      <c r="P66" s="273">
        <v>2</v>
      </c>
      <c r="Q66" s="273">
        <v>1</v>
      </c>
      <c r="R66" s="278">
        <f t="shared" si="3"/>
        <v>184</v>
      </c>
      <c r="S66" s="278">
        <f t="shared" si="4"/>
        <v>398</v>
      </c>
    </row>
    <row r="67" spans="1:19" ht="14.25" customHeight="1" x14ac:dyDescent="0.2">
      <c r="A67" s="728">
        <v>59</v>
      </c>
      <c r="B67" s="481" t="s">
        <v>56</v>
      </c>
      <c r="C67" s="482">
        <v>2</v>
      </c>
      <c r="D67" s="482">
        <v>3</v>
      </c>
      <c r="E67" s="278">
        <f t="shared" si="0"/>
        <v>5</v>
      </c>
      <c r="F67" s="482">
        <v>0</v>
      </c>
      <c r="G67" s="482">
        <v>1</v>
      </c>
      <c r="H67" s="278">
        <f t="shared" si="1"/>
        <v>1</v>
      </c>
      <c r="I67" s="482">
        <v>51</v>
      </c>
      <c r="J67" s="482">
        <v>187</v>
      </c>
      <c r="K67" s="278">
        <f t="shared" si="2"/>
        <v>238</v>
      </c>
      <c r="L67" s="273">
        <v>63</v>
      </c>
      <c r="M67" s="273">
        <v>5</v>
      </c>
      <c r="N67" s="273">
        <v>28</v>
      </c>
      <c r="O67" s="273">
        <v>8</v>
      </c>
      <c r="P67" s="273">
        <v>2</v>
      </c>
      <c r="Q67" s="273">
        <v>0</v>
      </c>
      <c r="R67" s="278">
        <f t="shared" si="3"/>
        <v>106</v>
      </c>
      <c r="S67" s="278">
        <f t="shared" si="4"/>
        <v>350</v>
      </c>
    </row>
    <row r="68" spans="1:19" ht="14.25" customHeight="1" x14ac:dyDescent="0.2">
      <c r="A68" s="728">
        <v>60</v>
      </c>
      <c r="B68" s="481" t="s">
        <v>57</v>
      </c>
      <c r="C68" s="482">
        <v>0</v>
      </c>
      <c r="D68" s="482">
        <v>2</v>
      </c>
      <c r="E68" s="278">
        <f t="shared" si="0"/>
        <v>2</v>
      </c>
      <c r="F68" s="482">
        <v>0</v>
      </c>
      <c r="G68" s="482">
        <v>0</v>
      </c>
      <c r="H68" s="278">
        <f t="shared" si="1"/>
        <v>0</v>
      </c>
      <c r="I68" s="482">
        <v>28</v>
      </c>
      <c r="J68" s="482">
        <v>157</v>
      </c>
      <c r="K68" s="278">
        <f t="shared" si="2"/>
        <v>185</v>
      </c>
      <c r="L68" s="273">
        <v>85</v>
      </c>
      <c r="M68" s="273">
        <v>3</v>
      </c>
      <c r="N68" s="273">
        <v>33</v>
      </c>
      <c r="O68" s="273">
        <v>11</v>
      </c>
      <c r="P68" s="273">
        <v>2</v>
      </c>
      <c r="Q68" s="273">
        <v>5</v>
      </c>
      <c r="R68" s="278">
        <f t="shared" si="3"/>
        <v>139</v>
      </c>
      <c r="S68" s="278">
        <f t="shared" si="4"/>
        <v>326</v>
      </c>
    </row>
    <row r="69" spans="1:19" ht="14.25" customHeight="1" x14ac:dyDescent="0.2">
      <c r="A69" s="728">
        <v>61</v>
      </c>
      <c r="B69" s="481" t="s">
        <v>58</v>
      </c>
      <c r="C69" s="482">
        <v>2</v>
      </c>
      <c r="D69" s="482">
        <v>1</v>
      </c>
      <c r="E69" s="278">
        <f t="shared" si="0"/>
        <v>3</v>
      </c>
      <c r="F69" s="482">
        <v>0</v>
      </c>
      <c r="G69" s="482">
        <v>2</v>
      </c>
      <c r="H69" s="278">
        <f t="shared" si="1"/>
        <v>2</v>
      </c>
      <c r="I69" s="482">
        <v>41</v>
      </c>
      <c r="J69" s="482">
        <v>242</v>
      </c>
      <c r="K69" s="278">
        <f t="shared" si="2"/>
        <v>283</v>
      </c>
      <c r="L69" s="273">
        <v>87</v>
      </c>
      <c r="M69" s="273">
        <v>3</v>
      </c>
      <c r="N69" s="273">
        <v>60</v>
      </c>
      <c r="O69" s="273">
        <v>15</v>
      </c>
      <c r="P69" s="273">
        <v>1</v>
      </c>
      <c r="Q69" s="273">
        <v>0</v>
      </c>
      <c r="R69" s="278">
        <f t="shared" si="3"/>
        <v>166</v>
      </c>
      <c r="S69" s="278">
        <f t="shared" si="4"/>
        <v>454</v>
      </c>
    </row>
    <row r="70" spans="1:19" ht="14.25" customHeight="1" x14ac:dyDescent="0.2">
      <c r="A70" s="728">
        <v>62</v>
      </c>
      <c r="B70" s="481" t="s">
        <v>59</v>
      </c>
      <c r="C70" s="482">
        <v>1</v>
      </c>
      <c r="D70" s="482">
        <v>0</v>
      </c>
      <c r="E70" s="278">
        <f t="shared" si="0"/>
        <v>1</v>
      </c>
      <c r="F70" s="482">
        <v>0</v>
      </c>
      <c r="G70" s="482">
        <v>0</v>
      </c>
      <c r="H70" s="278">
        <f t="shared" si="1"/>
        <v>0</v>
      </c>
      <c r="I70" s="482">
        <v>5</v>
      </c>
      <c r="J70" s="482">
        <v>14</v>
      </c>
      <c r="K70" s="278">
        <f t="shared" si="2"/>
        <v>19</v>
      </c>
      <c r="L70" s="273">
        <v>21</v>
      </c>
      <c r="M70" s="273">
        <v>0</v>
      </c>
      <c r="N70" s="273">
        <v>20</v>
      </c>
      <c r="O70" s="273">
        <v>2</v>
      </c>
      <c r="P70" s="273">
        <v>0</v>
      </c>
      <c r="Q70" s="273">
        <v>0</v>
      </c>
      <c r="R70" s="278">
        <f t="shared" si="3"/>
        <v>43</v>
      </c>
      <c r="S70" s="278">
        <f t="shared" si="4"/>
        <v>63</v>
      </c>
    </row>
    <row r="71" spans="1:19" ht="14.25" customHeight="1" x14ac:dyDescent="0.2">
      <c r="A71" s="728">
        <v>63</v>
      </c>
      <c r="B71" s="481" t="s">
        <v>255</v>
      </c>
      <c r="C71" s="482">
        <v>1</v>
      </c>
      <c r="D71" s="482">
        <v>1</v>
      </c>
      <c r="E71" s="278">
        <f t="shared" si="0"/>
        <v>2</v>
      </c>
      <c r="F71" s="482">
        <v>0</v>
      </c>
      <c r="G71" s="482">
        <v>0</v>
      </c>
      <c r="H71" s="278">
        <f t="shared" si="1"/>
        <v>0</v>
      </c>
      <c r="I71" s="482">
        <v>16</v>
      </c>
      <c r="J71" s="482">
        <v>78</v>
      </c>
      <c r="K71" s="278">
        <f t="shared" si="2"/>
        <v>94</v>
      </c>
      <c r="L71" s="273">
        <v>63</v>
      </c>
      <c r="M71" s="273">
        <v>2</v>
      </c>
      <c r="N71" s="273">
        <v>58</v>
      </c>
      <c r="O71" s="273">
        <v>42</v>
      </c>
      <c r="P71" s="273">
        <v>1</v>
      </c>
      <c r="Q71" s="273">
        <v>0</v>
      </c>
      <c r="R71" s="278">
        <f t="shared" si="3"/>
        <v>166</v>
      </c>
      <c r="S71" s="278">
        <f t="shared" si="4"/>
        <v>262</v>
      </c>
    </row>
    <row r="72" spans="1:19" ht="14.25" customHeight="1" x14ac:dyDescent="0.2">
      <c r="A72" s="728">
        <v>64</v>
      </c>
      <c r="B72" s="481" t="s">
        <v>60</v>
      </c>
      <c r="C72" s="482">
        <v>0</v>
      </c>
      <c r="D72" s="482">
        <v>5</v>
      </c>
      <c r="E72" s="278">
        <f t="shared" si="0"/>
        <v>5</v>
      </c>
      <c r="F72" s="482">
        <v>0</v>
      </c>
      <c r="G72" s="482">
        <v>0</v>
      </c>
      <c r="H72" s="278">
        <f t="shared" si="1"/>
        <v>0</v>
      </c>
      <c r="I72" s="482">
        <v>15</v>
      </c>
      <c r="J72" s="482">
        <v>60</v>
      </c>
      <c r="K72" s="278">
        <f t="shared" si="2"/>
        <v>75</v>
      </c>
      <c r="L72" s="273">
        <v>26</v>
      </c>
      <c r="M72" s="273">
        <v>5</v>
      </c>
      <c r="N72" s="273">
        <v>20</v>
      </c>
      <c r="O72" s="273">
        <v>9</v>
      </c>
      <c r="P72" s="273">
        <v>0</v>
      </c>
      <c r="Q72" s="273">
        <v>0</v>
      </c>
      <c r="R72" s="278">
        <f t="shared" si="3"/>
        <v>60</v>
      </c>
      <c r="S72" s="278">
        <f t="shared" si="4"/>
        <v>140</v>
      </c>
    </row>
    <row r="73" spans="1:19" ht="14.25" customHeight="1" x14ac:dyDescent="0.2">
      <c r="A73" s="728">
        <v>65</v>
      </c>
      <c r="B73" s="481" t="s">
        <v>61</v>
      </c>
      <c r="C73" s="482">
        <v>0</v>
      </c>
      <c r="D73" s="482">
        <v>1</v>
      </c>
      <c r="E73" s="278">
        <f t="shared" si="0"/>
        <v>1</v>
      </c>
      <c r="F73" s="482">
        <v>0</v>
      </c>
      <c r="G73" s="482">
        <v>0</v>
      </c>
      <c r="H73" s="278">
        <f t="shared" si="1"/>
        <v>0</v>
      </c>
      <c r="I73" s="482">
        <v>6</v>
      </c>
      <c r="J73" s="482">
        <v>60</v>
      </c>
      <c r="K73" s="278">
        <f t="shared" si="2"/>
        <v>66</v>
      </c>
      <c r="L73" s="273">
        <v>70</v>
      </c>
      <c r="M73" s="273">
        <v>1</v>
      </c>
      <c r="N73" s="273">
        <v>65</v>
      </c>
      <c r="O73" s="273">
        <v>35</v>
      </c>
      <c r="P73" s="273">
        <v>3</v>
      </c>
      <c r="Q73" s="273">
        <v>2</v>
      </c>
      <c r="R73" s="278">
        <f t="shared" si="3"/>
        <v>176</v>
      </c>
      <c r="S73" s="278">
        <f t="shared" si="4"/>
        <v>243</v>
      </c>
    </row>
    <row r="74" spans="1:19" ht="14.25" customHeight="1" x14ac:dyDescent="0.2">
      <c r="A74" s="728">
        <v>66</v>
      </c>
      <c r="B74" s="481" t="s">
        <v>62</v>
      </c>
      <c r="C74" s="482">
        <v>0</v>
      </c>
      <c r="D74" s="482">
        <v>3</v>
      </c>
      <c r="E74" s="278">
        <f t="shared" ref="E74:E90" si="5">C74+D74</f>
        <v>3</v>
      </c>
      <c r="F74" s="482">
        <v>0</v>
      </c>
      <c r="G74" s="482">
        <v>0</v>
      </c>
      <c r="H74" s="278">
        <f t="shared" ref="H74:H90" si="6">F74+G74</f>
        <v>0</v>
      </c>
      <c r="I74" s="482">
        <v>12</v>
      </c>
      <c r="J74" s="482">
        <v>97</v>
      </c>
      <c r="K74" s="278">
        <f t="shared" ref="K74:K90" si="7">I74+J74</f>
        <v>109</v>
      </c>
      <c r="L74" s="273">
        <v>70</v>
      </c>
      <c r="M74" s="273">
        <v>0</v>
      </c>
      <c r="N74" s="273">
        <v>30</v>
      </c>
      <c r="O74" s="273">
        <v>15</v>
      </c>
      <c r="P74" s="273">
        <v>1</v>
      </c>
      <c r="Q74" s="273">
        <v>1</v>
      </c>
      <c r="R74" s="278">
        <f t="shared" ref="R74:R90" si="8">SUM(L74:Q74)</f>
        <v>117</v>
      </c>
      <c r="S74" s="278">
        <f t="shared" ref="S74:S90" si="9">E74+H74+K74+R74</f>
        <v>229</v>
      </c>
    </row>
    <row r="75" spans="1:19" ht="14.25" customHeight="1" x14ac:dyDescent="0.2">
      <c r="A75" s="728">
        <v>67</v>
      </c>
      <c r="B75" s="481" t="s">
        <v>63</v>
      </c>
      <c r="C75" s="482">
        <v>1</v>
      </c>
      <c r="D75" s="482">
        <v>5</v>
      </c>
      <c r="E75" s="278">
        <f t="shared" si="5"/>
        <v>6</v>
      </c>
      <c r="F75" s="482">
        <v>0</v>
      </c>
      <c r="G75" s="482">
        <v>0</v>
      </c>
      <c r="H75" s="278">
        <f t="shared" si="6"/>
        <v>0</v>
      </c>
      <c r="I75" s="482">
        <v>27</v>
      </c>
      <c r="J75" s="482">
        <v>126</v>
      </c>
      <c r="K75" s="278">
        <f t="shared" si="7"/>
        <v>153</v>
      </c>
      <c r="L75" s="273">
        <v>54</v>
      </c>
      <c r="M75" s="273">
        <v>3</v>
      </c>
      <c r="N75" s="273">
        <v>38</v>
      </c>
      <c r="O75" s="273">
        <v>11</v>
      </c>
      <c r="P75" s="273">
        <v>1</v>
      </c>
      <c r="Q75" s="273">
        <v>0</v>
      </c>
      <c r="R75" s="278">
        <f t="shared" si="8"/>
        <v>107</v>
      </c>
      <c r="S75" s="278">
        <f t="shared" si="9"/>
        <v>266</v>
      </c>
    </row>
    <row r="76" spans="1:19" ht="14.25" customHeight="1" x14ac:dyDescent="0.2">
      <c r="A76" s="728">
        <v>68</v>
      </c>
      <c r="B76" s="481" t="s">
        <v>64</v>
      </c>
      <c r="C76" s="482">
        <v>0</v>
      </c>
      <c r="D76" s="482">
        <v>1</v>
      </c>
      <c r="E76" s="278">
        <f t="shared" si="5"/>
        <v>1</v>
      </c>
      <c r="F76" s="482">
        <v>0</v>
      </c>
      <c r="G76" s="482">
        <v>0</v>
      </c>
      <c r="H76" s="278">
        <f t="shared" si="6"/>
        <v>0</v>
      </c>
      <c r="I76" s="482">
        <v>4</v>
      </c>
      <c r="J76" s="482">
        <v>54</v>
      </c>
      <c r="K76" s="278">
        <f t="shared" si="7"/>
        <v>58</v>
      </c>
      <c r="L76" s="273">
        <v>26</v>
      </c>
      <c r="M76" s="273">
        <v>1</v>
      </c>
      <c r="N76" s="273">
        <v>19</v>
      </c>
      <c r="O76" s="273">
        <v>3</v>
      </c>
      <c r="P76" s="273">
        <v>1</v>
      </c>
      <c r="Q76" s="273">
        <v>0</v>
      </c>
      <c r="R76" s="278">
        <f t="shared" si="8"/>
        <v>50</v>
      </c>
      <c r="S76" s="278">
        <f t="shared" si="9"/>
        <v>109</v>
      </c>
    </row>
    <row r="77" spans="1:19" ht="14.25" customHeight="1" x14ac:dyDescent="0.2">
      <c r="A77" s="728">
        <v>69</v>
      </c>
      <c r="B77" s="481" t="s">
        <v>65</v>
      </c>
      <c r="C77" s="482">
        <v>0</v>
      </c>
      <c r="D77" s="482">
        <v>0</v>
      </c>
      <c r="E77" s="278">
        <f t="shared" si="5"/>
        <v>0</v>
      </c>
      <c r="F77" s="482">
        <v>0</v>
      </c>
      <c r="G77" s="482">
        <v>0</v>
      </c>
      <c r="H77" s="278">
        <f t="shared" si="6"/>
        <v>0</v>
      </c>
      <c r="I77" s="482">
        <v>0</v>
      </c>
      <c r="J77" s="482">
        <v>10</v>
      </c>
      <c r="K77" s="278">
        <f t="shared" si="7"/>
        <v>10</v>
      </c>
      <c r="L77" s="273">
        <v>7</v>
      </c>
      <c r="M77" s="273">
        <v>0</v>
      </c>
      <c r="N77" s="273">
        <v>7</v>
      </c>
      <c r="O77" s="273">
        <v>3</v>
      </c>
      <c r="P77" s="273">
        <v>0</v>
      </c>
      <c r="Q77" s="273">
        <v>0</v>
      </c>
      <c r="R77" s="278">
        <f t="shared" si="8"/>
        <v>17</v>
      </c>
      <c r="S77" s="278">
        <f t="shared" si="9"/>
        <v>27</v>
      </c>
    </row>
    <row r="78" spans="1:19" ht="14.25" customHeight="1" x14ac:dyDescent="0.2">
      <c r="A78" s="728">
        <v>70</v>
      </c>
      <c r="B78" s="481" t="s">
        <v>66</v>
      </c>
      <c r="C78" s="482">
        <v>0</v>
      </c>
      <c r="D78" s="482">
        <v>0</v>
      </c>
      <c r="E78" s="278">
        <f t="shared" si="5"/>
        <v>0</v>
      </c>
      <c r="F78" s="482">
        <v>0</v>
      </c>
      <c r="G78" s="482">
        <v>0</v>
      </c>
      <c r="H78" s="278">
        <f t="shared" si="6"/>
        <v>0</v>
      </c>
      <c r="I78" s="482">
        <v>10</v>
      </c>
      <c r="J78" s="482">
        <v>32</v>
      </c>
      <c r="K78" s="278">
        <f t="shared" si="7"/>
        <v>42</v>
      </c>
      <c r="L78" s="273">
        <v>24</v>
      </c>
      <c r="M78" s="273">
        <v>0</v>
      </c>
      <c r="N78" s="273">
        <v>12</v>
      </c>
      <c r="O78" s="273">
        <v>2</v>
      </c>
      <c r="P78" s="273">
        <v>1</v>
      </c>
      <c r="Q78" s="273">
        <v>1</v>
      </c>
      <c r="R78" s="278">
        <f t="shared" si="8"/>
        <v>40</v>
      </c>
      <c r="S78" s="278">
        <f t="shared" si="9"/>
        <v>82</v>
      </c>
    </row>
    <row r="79" spans="1:19" ht="14.25" customHeight="1" x14ac:dyDescent="0.2">
      <c r="A79" s="728">
        <v>71</v>
      </c>
      <c r="B79" s="481" t="s">
        <v>67</v>
      </c>
      <c r="C79" s="482">
        <v>0</v>
      </c>
      <c r="D79" s="482">
        <v>1</v>
      </c>
      <c r="E79" s="278">
        <f t="shared" si="5"/>
        <v>1</v>
      </c>
      <c r="F79" s="482">
        <v>0</v>
      </c>
      <c r="G79" s="482">
        <v>2</v>
      </c>
      <c r="H79" s="278">
        <f t="shared" si="6"/>
        <v>2</v>
      </c>
      <c r="I79" s="482">
        <v>18</v>
      </c>
      <c r="J79" s="482">
        <v>150</v>
      </c>
      <c r="K79" s="278">
        <f t="shared" si="7"/>
        <v>168</v>
      </c>
      <c r="L79" s="273">
        <v>76</v>
      </c>
      <c r="M79" s="273">
        <v>2</v>
      </c>
      <c r="N79" s="273">
        <v>39</v>
      </c>
      <c r="O79" s="273">
        <v>19</v>
      </c>
      <c r="P79" s="273">
        <v>1</v>
      </c>
      <c r="Q79" s="273">
        <v>0</v>
      </c>
      <c r="R79" s="278">
        <f t="shared" si="8"/>
        <v>137</v>
      </c>
      <c r="S79" s="278">
        <f t="shared" si="9"/>
        <v>308</v>
      </c>
    </row>
    <row r="80" spans="1:19" ht="14.25" customHeight="1" x14ac:dyDescent="0.2">
      <c r="A80" s="728">
        <v>72</v>
      </c>
      <c r="B80" s="481" t="s">
        <v>68</v>
      </c>
      <c r="C80" s="482">
        <v>1</v>
      </c>
      <c r="D80" s="482">
        <v>2</v>
      </c>
      <c r="E80" s="278">
        <f t="shared" si="5"/>
        <v>3</v>
      </c>
      <c r="F80" s="482">
        <v>0</v>
      </c>
      <c r="G80" s="482">
        <v>0</v>
      </c>
      <c r="H80" s="278">
        <f t="shared" si="6"/>
        <v>0</v>
      </c>
      <c r="I80" s="482">
        <v>2</v>
      </c>
      <c r="J80" s="482">
        <v>25</v>
      </c>
      <c r="K80" s="278">
        <f t="shared" si="7"/>
        <v>27</v>
      </c>
      <c r="L80" s="273">
        <v>25</v>
      </c>
      <c r="M80" s="273">
        <v>0</v>
      </c>
      <c r="N80" s="273">
        <v>47</v>
      </c>
      <c r="O80" s="273">
        <v>18</v>
      </c>
      <c r="P80" s="273">
        <v>0</v>
      </c>
      <c r="Q80" s="273">
        <v>0</v>
      </c>
      <c r="R80" s="278">
        <f t="shared" si="8"/>
        <v>90</v>
      </c>
      <c r="S80" s="278">
        <f t="shared" si="9"/>
        <v>120</v>
      </c>
    </row>
    <row r="81" spans="1:19" ht="14.25" customHeight="1" x14ac:dyDescent="0.2">
      <c r="A81" s="728">
        <v>73</v>
      </c>
      <c r="B81" s="481" t="s">
        <v>69</v>
      </c>
      <c r="C81" s="482">
        <v>0</v>
      </c>
      <c r="D81" s="482">
        <v>0</v>
      </c>
      <c r="E81" s="278">
        <f t="shared" si="5"/>
        <v>0</v>
      </c>
      <c r="F81" s="482">
        <v>0</v>
      </c>
      <c r="G81" s="482">
        <v>0</v>
      </c>
      <c r="H81" s="278">
        <f t="shared" si="6"/>
        <v>0</v>
      </c>
      <c r="I81" s="482">
        <v>0</v>
      </c>
      <c r="J81" s="482">
        <v>7</v>
      </c>
      <c r="K81" s="278">
        <f t="shared" si="7"/>
        <v>7</v>
      </c>
      <c r="L81" s="273">
        <v>16</v>
      </c>
      <c r="M81" s="273">
        <v>0</v>
      </c>
      <c r="N81" s="273">
        <v>16</v>
      </c>
      <c r="O81" s="273">
        <v>5</v>
      </c>
      <c r="P81" s="273">
        <v>0</v>
      </c>
      <c r="Q81" s="273">
        <v>0</v>
      </c>
      <c r="R81" s="278">
        <f t="shared" si="8"/>
        <v>37</v>
      </c>
      <c r="S81" s="278">
        <f t="shared" si="9"/>
        <v>44</v>
      </c>
    </row>
    <row r="82" spans="1:19" ht="14.25" customHeight="1" x14ac:dyDescent="0.2">
      <c r="A82" s="728">
        <v>74</v>
      </c>
      <c r="B82" s="481" t="s">
        <v>70</v>
      </c>
      <c r="C82" s="482">
        <v>0</v>
      </c>
      <c r="D82" s="482">
        <v>0</v>
      </c>
      <c r="E82" s="278">
        <f t="shared" si="5"/>
        <v>0</v>
      </c>
      <c r="F82" s="482">
        <v>0</v>
      </c>
      <c r="G82" s="482">
        <v>0</v>
      </c>
      <c r="H82" s="278">
        <f t="shared" si="6"/>
        <v>0</v>
      </c>
      <c r="I82" s="482">
        <v>8</v>
      </c>
      <c r="J82" s="482">
        <v>33</v>
      </c>
      <c r="K82" s="278">
        <f t="shared" si="7"/>
        <v>41</v>
      </c>
      <c r="L82" s="273">
        <v>17</v>
      </c>
      <c r="M82" s="273">
        <v>1</v>
      </c>
      <c r="N82" s="273">
        <v>14</v>
      </c>
      <c r="O82" s="273">
        <v>3</v>
      </c>
      <c r="P82" s="273">
        <v>1</v>
      </c>
      <c r="Q82" s="273">
        <v>0</v>
      </c>
      <c r="R82" s="278">
        <f t="shared" si="8"/>
        <v>36</v>
      </c>
      <c r="S82" s="278">
        <f t="shared" si="9"/>
        <v>77</v>
      </c>
    </row>
    <row r="83" spans="1:19" ht="14.25" customHeight="1" x14ac:dyDescent="0.2">
      <c r="A83" s="728">
        <v>75</v>
      </c>
      <c r="B83" s="481" t="s">
        <v>71</v>
      </c>
      <c r="C83" s="482">
        <v>0</v>
      </c>
      <c r="D83" s="482">
        <v>2</v>
      </c>
      <c r="E83" s="278">
        <f t="shared" si="5"/>
        <v>2</v>
      </c>
      <c r="F83" s="482">
        <v>0</v>
      </c>
      <c r="G83" s="482">
        <v>0</v>
      </c>
      <c r="H83" s="278">
        <f t="shared" si="6"/>
        <v>0</v>
      </c>
      <c r="I83" s="482">
        <v>1</v>
      </c>
      <c r="J83" s="482">
        <v>13</v>
      </c>
      <c r="K83" s="278">
        <f t="shared" si="7"/>
        <v>14</v>
      </c>
      <c r="L83" s="273">
        <v>5</v>
      </c>
      <c r="M83" s="273">
        <v>0</v>
      </c>
      <c r="N83" s="273">
        <v>5</v>
      </c>
      <c r="O83" s="273">
        <v>2</v>
      </c>
      <c r="P83" s="273">
        <v>0</v>
      </c>
      <c r="Q83" s="273">
        <v>2</v>
      </c>
      <c r="R83" s="278">
        <f t="shared" si="8"/>
        <v>14</v>
      </c>
      <c r="S83" s="278">
        <f t="shared" si="9"/>
        <v>30</v>
      </c>
    </row>
    <row r="84" spans="1:19" ht="14.25" customHeight="1" x14ac:dyDescent="0.2">
      <c r="A84" s="728">
        <v>76</v>
      </c>
      <c r="B84" s="481" t="s">
        <v>72</v>
      </c>
      <c r="C84" s="482">
        <v>0</v>
      </c>
      <c r="D84" s="482">
        <v>0</v>
      </c>
      <c r="E84" s="278">
        <f t="shared" si="5"/>
        <v>0</v>
      </c>
      <c r="F84" s="482">
        <v>0</v>
      </c>
      <c r="G84" s="482">
        <v>0</v>
      </c>
      <c r="H84" s="278">
        <f t="shared" si="6"/>
        <v>0</v>
      </c>
      <c r="I84" s="482">
        <v>1</v>
      </c>
      <c r="J84" s="482">
        <v>12</v>
      </c>
      <c r="K84" s="278">
        <f t="shared" si="7"/>
        <v>13</v>
      </c>
      <c r="L84" s="273">
        <v>8</v>
      </c>
      <c r="M84" s="273">
        <v>2</v>
      </c>
      <c r="N84" s="273">
        <v>8</v>
      </c>
      <c r="O84" s="273">
        <v>2</v>
      </c>
      <c r="P84" s="273">
        <v>1</v>
      </c>
      <c r="Q84" s="273">
        <v>1</v>
      </c>
      <c r="R84" s="278">
        <f t="shared" si="8"/>
        <v>22</v>
      </c>
      <c r="S84" s="278">
        <f t="shared" si="9"/>
        <v>35</v>
      </c>
    </row>
    <row r="85" spans="1:19" ht="14.25" customHeight="1" x14ac:dyDescent="0.2">
      <c r="A85" s="728">
        <v>77</v>
      </c>
      <c r="B85" s="481" t="s">
        <v>73</v>
      </c>
      <c r="C85" s="482">
        <v>1</v>
      </c>
      <c r="D85" s="482">
        <v>1</v>
      </c>
      <c r="E85" s="278">
        <f t="shared" si="5"/>
        <v>2</v>
      </c>
      <c r="F85" s="482">
        <v>0</v>
      </c>
      <c r="G85" s="482">
        <v>0</v>
      </c>
      <c r="H85" s="278">
        <f t="shared" si="6"/>
        <v>0</v>
      </c>
      <c r="I85" s="482">
        <v>16</v>
      </c>
      <c r="J85" s="482">
        <v>63</v>
      </c>
      <c r="K85" s="278">
        <f t="shared" si="7"/>
        <v>79</v>
      </c>
      <c r="L85" s="273">
        <v>23</v>
      </c>
      <c r="M85" s="273">
        <v>3</v>
      </c>
      <c r="N85" s="273">
        <v>23</v>
      </c>
      <c r="O85" s="273">
        <v>5</v>
      </c>
      <c r="P85" s="273">
        <v>0</v>
      </c>
      <c r="Q85" s="273">
        <v>0</v>
      </c>
      <c r="R85" s="278">
        <f t="shared" si="8"/>
        <v>54</v>
      </c>
      <c r="S85" s="278">
        <f t="shared" si="9"/>
        <v>135</v>
      </c>
    </row>
    <row r="86" spans="1:19" ht="14.25" customHeight="1" x14ac:dyDescent="0.2">
      <c r="A86" s="728">
        <v>78</v>
      </c>
      <c r="B86" s="481" t="s">
        <v>74</v>
      </c>
      <c r="C86" s="482">
        <v>0</v>
      </c>
      <c r="D86" s="482">
        <v>2</v>
      </c>
      <c r="E86" s="278">
        <f t="shared" si="5"/>
        <v>2</v>
      </c>
      <c r="F86" s="482">
        <v>0</v>
      </c>
      <c r="G86" s="482">
        <v>0</v>
      </c>
      <c r="H86" s="278">
        <f t="shared" si="6"/>
        <v>0</v>
      </c>
      <c r="I86" s="482">
        <v>11</v>
      </c>
      <c r="J86" s="482">
        <v>62</v>
      </c>
      <c r="K86" s="278">
        <f t="shared" si="7"/>
        <v>73</v>
      </c>
      <c r="L86" s="273">
        <v>19</v>
      </c>
      <c r="M86" s="273">
        <v>1</v>
      </c>
      <c r="N86" s="273">
        <v>12</v>
      </c>
      <c r="O86" s="273">
        <v>1</v>
      </c>
      <c r="P86" s="273">
        <v>0</v>
      </c>
      <c r="Q86" s="273">
        <v>0</v>
      </c>
      <c r="R86" s="278">
        <f t="shared" si="8"/>
        <v>33</v>
      </c>
      <c r="S86" s="278">
        <f t="shared" si="9"/>
        <v>108</v>
      </c>
    </row>
    <row r="87" spans="1:19" ht="14.25" customHeight="1" x14ac:dyDescent="0.2">
      <c r="A87" s="728">
        <v>79</v>
      </c>
      <c r="B87" s="481" t="s">
        <v>75</v>
      </c>
      <c r="C87" s="482">
        <v>0</v>
      </c>
      <c r="D87" s="482">
        <v>1</v>
      </c>
      <c r="E87" s="278">
        <f t="shared" si="5"/>
        <v>1</v>
      </c>
      <c r="F87" s="482">
        <v>0</v>
      </c>
      <c r="G87" s="482">
        <v>0</v>
      </c>
      <c r="H87" s="278">
        <f t="shared" si="6"/>
        <v>0</v>
      </c>
      <c r="I87" s="482">
        <v>2</v>
      </c>
      <c r="J87" s="482">
        <v>16</v>
      </c>
      <c r="K87" s="278">
        <f t="shared" si="7"/>
        <v>18</v>
      </c>
      <c r="L87" s="273">
        <v>11</v>
      </c>
      <c r="M87" s="273">
        <v>0</v>
      </c>
      <c r="N87" s="273">
        <v>4</v>
      </c>
      <c r="O87" s="273">
        <v>1</v>
      </c>
      <c r="P87" s="273">
        <v>0</v>
      </c>
      <c r="Q87" s="273">
        <v>1</v>
      </c>
      <c r="R87" s="278">
        <f t="shared" si="8"/>
        <v>17</v>
      </c>
      <c r="S87" s="278">
        <f t="shared" si="9"/>
        <v>36</v>
      </c>
    </row>
    <row r="88" spans="1:19" ht="14.25" customHeight="1" x14ac:dyDescent="0.2">
      <c r="A88" s="728">
        <v>80</v>
      </c>
      <c r="B88" s="481" t="s">
        <v>76</v>
      </c>
      <c r="C88" s="482">
        <v>0</v>
      </c>
      <c r="D88" s="482">
        <v>4</v>
      </c>
      <c r="E88" s="278">
        <f t="shared" si="5"/>
        <v>4</v>
      </c>
      <c r="F88" s="482">
        <v>0</v>
      </c>
      <c r="G88" s="482">
        <v>0</v>
      </c>
      <c r="H88" s="278">
        <f t="shared" si="6"/>
        <v>0</v>
      </c>
      <c r="I88" s="482">
        <v>13</v>
      </c>
      <c r="J88" s="482">
        <v>122</v>
      </c>
      <c r="K88" s="278">
        <f t="shared" si="7"/>
        <v>135</v>
      </c>
      <c r="L88" s="273">
        <v>51</v>
      </c>
      <c r="M88" s="273">
        <v>4</v>
      </c>
      <c r="N88" s="273">
        <v>36</v>
      </c>
      <c r="O88" s="273">
        <v>11</v>
      </c>
      <c r="P88" s="273">
        <v>6</v>
      </c>
      <c r="Q88" s="273">
        <v>2</v>
      </c>
      <c r="R88" s="278">
        <f t="shared" si="8"/>
        <v>110</v>
      </c>
      <c r="S88" s="278">
        <f t="shared" si="9"/>
        <v>249</v>
      </c>
    </row>
    <row r="89" spans="1:19" ht="14.25" customHeight="1" x14ac:dyDescent="0.2">
      <c r="A89" s="728">
        <v>81</v>
      </c>
      <c r="B89" s="481" t="s">
        <v>77</v>
      </c>
      <c r="C89" s="482">
        <v>1</v>
      </c>
      <c r="D89" s="482">
        <v>1</v>
      </c>
      <c r="E89" s="278">
        <f t="shared" si="5"/>
        <v>2</v>
      </c>
      <c r="F89" s="482">
        <v>0</v>
      </c>
      <c r="G89" s="482">
        <v>0</v>
      </c>
      <c r="H89" s="278">
        <f t="shared" si="6"/>
        <v>0</v>
      </c>
      <c r="I89" s="482">
        <v>11</v>
      </c>
      <c r="J89" s="482">
        <v>76</v>
      </c>
      <c r="K89" s="278">
        <f t="shared" si="7"/>
        <v>87</v>
      </c>
      <c r="L89" s="273">
        <v>29</v>
      </c>
      <c r="M89" s="273">
        <v>0</v>
      </c>
      <c r="N89" s="273">
        <v>23</v>
      </c>
      <c r="O89" s="273">
        <v>2</v>
      </c>
      <c r="P89" s="273">
        <v>3</v>
      </c>
      <c r="Q89" s="273">
        <v>0</v>
      </c>
      <c r="R89" s="278">
        <f t="shared" si="8"/>
        <v>57</v>
      </c>
      <c r="S89" s="278">
        <f t="shared" si="9"/>
        <v>146</v>
      </c>
    </row>
    <row r="90" spans="1:19" ht="14.25" customHeight="1" x14ac:dyDescent="0.2">
      <c r="A90" s="728"/>
      <c r="B90" s="481" t="s">
        <v>96</v>
      </c>
      <c r="C90" s="482">
        <v>0</v>
      </c>
      <c r="D90" s="482">
        <v>1</v>
      </c>
      <c r="E90" s="278">
        <f t="shared" si="5"/>
        <v>1</v>
      </c>
      <c r="F90" s="482">
        <v>0</v>
      </c>
      <c r="G90" s="482">
        <v>0</v>
      </c>
      <c r="H90" s="278">
        <f t="shared" si="6"/>
        <v>0</v>
      </c>
      <c r="I90" s="482">
        <v>2</v>
      </c>
      <c r="J90" s="482">
        <v>4</v>
      </c>
      <c r="K90" s="278">
        <f t="shared" si="7"/>
        <v>6</v>
      </c>
      <c r="L90" s="273">
        <v>0</v>
      </c>
      <c r="M90" s="273">
        <v>0</v>
      </c>
      <c r="N90" s="273">
        <v>0</v>
      </c>
      <c r="O90" s="273">
        <v>0</v>
      </c>
      <c r="P90" s="273">
        <v>0</v>
      </c>
      <c r="Q90" s="273">
        <v>0</v>
      </c>
      <c r="R90" s="278">
        <f t="shared" si="8"/>
        <v>0</v>
      </c>
      <c r="S90" s="278">
        <f t="shared" si="9"/>
        <v>7</v>
      </c>
    </row>
    <row r="91" spans="1:19" s="478" customFormat="1" ht="20.100000000000001" customHeight="1" x14ac:dyDescent="0.2">
      <c r="A91" s="784" t="s">
        <v>428</v>
      </c>
      <c r="B91" s="785"/>
      <c r="C91" s="786">
        <f t="shared" ref="C91:S91" si="10">SUM(C6:C90)</f>
        <v>92</v>
      </c>
      <c r="D91" s="786">
        <f t="shared" si="10"/>
        <v>313</v>
      </c>
      <c r="E91" s="786">
        <f t="shared" si="10"/>
        <v>405</v>
      </c>
      <c r="F91" s="786">
        <f t="shared" si="10"/>
        <v>1</v>
      </c>
      <c r="G91" s="786">
        <f t="shared" si="10"/>
        <v>60</v>
      </c>
      <c r="H91" s="786">
        <f t="shared" si="10"/>
        <v>61</v>
      </c>
      <c r="I91" s="786">
        <f t="shared" si="10"/>
        <v>5427</v>
      </c>
      <c r="J91" s="786">
        <f t="shared" si="10"/>
        <v>18049</v>
      </c>
      <c r="K91" s="786">
        <f t="shared" si="10"/>
        <v>23476</v>
      </c>
      <c r="L91" s="786">
        <f t="shared" si="10"/>
        <v>8757</v>
      </c>
      <c r="M91" s="786">
        <f t="shared" si="10"/>
        <v>381</v>
      </c>
      <c r="N91" s="786">
        <f t="shared" si="10"/>
        <v>6206</v>
      </c>
      <c r="O91" s="786">
        <f t="shared" si="10"/>
        <v>1636</v>
      </c>
      <c r="P91" s="786">
        <f t="shared" si="10"/>
        <v>135</v>
      </c>
      <c r="Q91" s="786">
        <f t="shared" si="10"/>
        <v>51</v>
      </c>
      <c r="R91" s="786">
        <f t="shared" si="10"/>
        <v>17166</v>
      </c>
      <c r="S91" s="786">
        <f t="shared" si="10"/>
        <v>41108</v>
      </c>
    </row>
    <row r="92" spans="1:19" s="478" customFormat="1" x14ac:dyDescent="0.2"/>
    <row r="93" spans="1:19" s="478" customFormat="1" x14ac:dyDescent="0.2"/>
    <row r="94" spans="1:19" s="478" customFormat="1" x14ac:dyDescent="0.2"/>
    <row r="95" spans="1:19" s="478" customFormat="1" x14ac:dyDescent="0.2"/>
    <row r="96" spans="1:19" s="478" customFormat="1" x14ac:dyDescent="0.2"/>
    <row r="97" s="478" customFormat="1" x14ac:dyDescent="0.2"/>
    <row r="98" s="478" customFormat="1" x14ac:dyDescent="0.2"/>
    <row r="99" s="478" customFormat="1" x14ac:dyDescent="0.2"/>
    <row r="100" s="478" customFormat="1" x14ac:dyDescent="0.2"/>
    <row r="101" s="478" customFormat="1" x14ac:dyDescent="0.2"/>
    <row r="102" s="478" customFormat="1" x14ac:dyDescent="0.2"/>
    <row r="103" s="478" customFormat="1" x14ac:dyDescent="0.2"/>
    <row r="104" s="478" customFormat="1" x14ac:dyDescent="0.2"/>
    <row r="105" s="478" customFormat="1" x14ac:dyDescent="0.2"/>
    <row r="106" s="478" customFormat="1" x14ac:dyDescent="0.2"/>
    <row r="107" s="478" customFormat="1" x14ac:dyDescent="0.2"/>
    <row r="108" s="478" customFormat="1" x14ac:dyDescent="0.2"/>
    <row r="109" s="478" customFormat="1" x14ac:dyDescent="0.2"/>
    <row r="110" s="478" customFormat="1" x14ac:dyDescent="0.2"/>
    <row r="111" s="478" customFormat="1" x14ac:dyDescent="0.2"/>
    <row r="112" s="478" customFormat="1" x14ac:dyDescent="0.2"/>
    <row r="113" s="478" customFormat="1" x14ac:dyDescent="0.2"/>
    <row r="114" s="478" customFormat="1" x14ac:dyDescent="0.2"/>
    <row r="115" s="478" customFormat="1" x14ac:dyDescent="0.2"/>
    <row r="116" s="478" customFormat="1" x14ac:dyDescent="0.2"/>
    <row r="117" s="478" customFormat="1" x14ac:dyDescent="0.2"/>
    <row r="118" s="478" customFormat="1" x14ac:dyDescent="0.2"/>
    <row r="119" s="478" customFormat="1" x14ac:dyDescent="0.2"/>
    <row r="120" s="478" customFormat="1" x14ac:dyDescent="0.2"/>
    <row r="121" s="478" customFormat="1" x14ac:dyDescent="0.2"/>
    <row r="122" s="478" customFormat="1" x14ac:dyDescent="0.2"/>
  </sheetData>
  <mergeCells count="16">
    <mergeCell ref="L47:R47"/>
    <mergeCell ref="S47:S48"/>
    <mergeCell ref="A47:A48"/>
    <mergeCell ref="B47:B48"/>
    <mergeCell ref="C47:E47"/>
    <mergeCell ref="F47:H47"/>
    <mergeCell ref="I47:K47"/>
    <mergeCell ref="A1:S1"/>
    <mergeCell ref="A2:S2"/>
    <mergeCell ref="A4:A5"/>
    <mergeCell ref="B4:B5"/>
    <mergeCell ref="C4:E4"/>
    <mergeCell ref="F4:H4"/>
    <mergeCell ref="I4:K4"/>
    <mergeCell ref="S4:S5"/>
    <mergeCell ref="L4:R4"/>
  </mergeCells>
  <pageMargins left="0" right="0" top="0.32" bottom="0" header="0" footer="0"/>
  <pageSetup paperSize="9" scale="80" orientation="landscape" r:id="rId1"/>
  <rowBreaks count="1" manualBreakCount="1">
    <brk id="45" max="18"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91441"/>
  <sheetViews>
    <sheetView showGridLines="0" zoomScaleNormal="100" workbookViewId="0">
      <selection activeCell="F8" sqref="F8"/>
    </sheetView>
  </sheetViews>
  <sheetFormatPr defaultRowHeight="12.75" x14ac:dyDescent="0.2"/>
  <cols>
    <col min="1" max="1" width="12.140625" style="476" customWidth="1"/>
    <col min="2" max="18" width="9" style="476" customWidth="1"/>
    <col min="19" max="19" width="9.140625" style="476"/>
    <col min="20" max="32" width="9.140625" style="727"/>
    <col min="33" max="16384" width="9.140625" style="476"/>
  </cols>
  <sheetData>
    <row r="1" spans="1:32" ht="30" customHeight="1" x14ac:dyDescent="0.2">
      <c r="A1" s="1139" t="s">
        <v>559</v>
      </c>
      <c r="B1" s="1139"/>
      <c r="C1" s="1139"/>
      <c r="D1" s="1139"/>
      <c r="E1" s="1139"/>
      <c r="F1" s="1139"/>
      <c r="G1" s="1139"/>
      <c r="H1" s="1139"/>
      <c r="I1" s="1139"/>
      <c r="J1" s="1139"/>
      <c r="K1" s="1139"/>
      <c r="L1" s="1139"/>
      <c r="M1" s="1139"/>
      <c r="N1" s="1139"/>
      <c r="O1" s="1139"/>
      <c r="P1" s="1139"/>
      <c r="Q1" s="1139"/>
      <c r="R1" s="1139"/>
      <c r="S1" s="730"/>
      <c r="T1" s="800"/>
      <c r="U1" s="800"/>
      <c r="V1" s="800"/>
      <c r="W1" s="800"/>
      <c r="X1" s="800"/>
      <c r="Y1" s="800"/>
      <c r="Z1" s="800"/>
      <c r="AA1" s="800"/>
      <c r="AB1" s="800"/>
      <c r="AC1" s="800"/>
      <c r="AD1" s="800"/>
      <c r="AE1" s="800"/>
      <c r="AF1" s="800"/>
    </row>
    <row r="2" spans="1:32" ht="30" customHeight="1" x14ac:dyDescent="0.2">
      <c r="A2" s="1140" t="s">
        <v>560</v>
      </c>
      <c r="B2" s="1140"/>
      <c r="C2" s="1140"/>
      <c r="D2" s="1140"/>
      <c r="E2" s="1140"/>
      <c r="F2" s="1140"/>
      <c r="G2" s="1140"/>
      <c r="H2" s="1140"/>
      <c r="I2" s="1140"/>
      <c r="J2" s="1140"/>
      <c r="K2" s="1140"/>
      <c r="L2" s="1140"/>
      <c r="M2" s="1140"/>
      <c r="N2" s="1140"/>
      <c r="O2" s="1140"/>
      <c r="P2" s="1140"/>
      <c r="Q2" s="1140"/>
      <c r="R2" s="1140"/>
      <c r="S2" s="801"/>
      <c r="T2" s="801"/>
      <c r="U2" s="801"/>
      <c r="V2" s="801"/>
      <c r="W2" s="801"/>
      <c r="X2" s="801"/>
      <c r="Y2" s="801"/>
      <c r="Z2" s="801"/>
      <c r="AA2" s="801"/>
      <c r="AB2" s="801"/>
      <c r="AC2" s="801"/>
      <c r="AD2" s="801"/>
      <c r="AE2" s="801"/>
      <c r="AF2" s="801"/>
    </row>
    <row r="3" spans="1:32" ht="45" customHeight="1" x14ac:dyDescent="0.2">
      <c r="A3" s="1089" t="s">
        <v>266</v>
      </c>
      <c r="B3" s="859" t="s">
        <v>409</v>
      </c>
      <c r="C3" s="860"/>
      <c r="D3" s="861"/>
      <c r="E3" s="859" t="s">
        <v>359</v>
      </c>
      <c r="F3" s="860"/>
      <c r="G3" s="861"/>
      <c r="H3" s="859" t="s">
        <v>361</v>
      </c>
      <c r="I3" s="860"/>
      <c r="J3" s="861"/>
      <c r="K3" s="1136" t="s">
        <v>399</v>
      </c>
      <c r="L3" s="1137"/>
      <c r="M3" s="1137"/>
      <c r="N3" s="1137"/>
      <c r="O3" s="1137"/>
      <c r="P3" s="1137"/>
      <c r="Q3" s="1138"/>
      <c r="R3" s="1136" t="s">
        <v>438</v>
      </c>
      <c r="S3" s="727"/>
    </row>
    <row r="4" spans="1:32" ht="39.950000000000003" customHeight="1" x14ac:dyDescent="0.2">
      <c r="A4" s="1091"/>
      <c r="B4" s="459" t="s">
        <v>219</v>
      </c>
      <c r="C4" s="459" t="s">
        <v>220</v>
      </c>
      <c r="D4" s="459" t="s">
        <v>139</v>
      </c>
      <c r="E4" s="459" t="s">
        <v>219</v>
      </c>
      <c r="F4" s="459" t="s">
        <v>220</v>
      </c>
      <c r="G4" s="459" t="s">
        <v>139</v>
      </c>
      <c r="H4" s="459" t="s">
        <v>219</v>
      </c>
      <c r="I4" s="459" t="s">
        <v>220</v>
      </c>
      <c r="J4" s="459" t="s">
        <v>139</v>
      </c>
      <c r="K4" s="796" t="s">
        <v>354</v>
      </c>
      <c r="L4" s="796" t="s">
        <v>353</v>
      </c>
      <c r="M4" s="796" t="s">
        <v>408</v>
      </c>
      <c r="N4" s="796" t="s">
        <v>355</v>
      </c>
      <c r="O4" s="796" t="s">
        <v>309</v>
      </c>
      <c r="P4" s="796" t="s">
        <v>407</v>
      </c>
      <c r="Q4" s="796" t="s">
        <v>431</v>
      </c>
      <c r="R4" s="1141"/>
      <c r="S4" s="727"/>
    </row>
    <row r="5" spans="1:32" ht="26.25" customHeight="1" x14ac:dyDescent="0.2">
      <c r="A5" s="555" t="s">
        <v>329</v>
      </c>
      <c r="B5" s="802">
        <v>0</v>
      </c>
      <c r="C5" s="802">
        <v>0</v>
      </c>
      <c r="D5" s="803">
        <f t="shared" ref="D5:D7" si="0">B5+C5</f>
        <v>0</v>
      </c>
      <c r="E5" s="802">
        <v>0</v>
      </c>
      <c r="F5" s="802">
        <v>0</v>
      </c>
      <c r="G5" s="803">
        <f t="shared" ref="G5:G7" si="1">E5+F5</f>
        <v>0</v>
      </c>
      <c r="H5" s="802">
        <v>0</v>
      </c>
      <c r="I5" s="802">
        <v>0</v>
      </c>
      <c r="J5" s="803">
        <f t="shared" ref="J5:J7" si="2">H5+I5</f>
        <v>0</v>
      </c>
      <c r="K5" s="810">
        <v>0</v>
      </c>
      <c r="L5" s="810">
        <v>0</v>
      </c>
      <c r="M5" s="810">
        <v>39</v>
      </c>
      <c r="N5" s="810">
        <v>58</v>
      </c>
      <c r="O5" s="810">
        <v>0</v>
      </c>
      <c r="P5" s="810">
        <v>0</v>
      </c>
      <c r="Q5" s="393">
        <f>SUM(K5:P5)</f>
        <v>97</v>
      </c>
      <c r="R5" s="804">
        <f>J5+G5+D5+Q5</f>
        <v>97</v>
      </c>
      <c r="S5" s="727"/>
    </row>
    <row r="6" spans="1:32" ht="26.25" customHeight="1" x14ac:dyDescent="0.2">
      <c r="A6" s="555" t="s">
        <v>330</v>
      </c>
      <c r="B6" s="802">
        <v>0</v>
      </c>
      <c r="C6" s="802">
        <v>0</v>
      </c>
      <c r="D6" s="803">
        <f t="shared" si="0"/>
        <v>0</v>
      </c>
      <c r="E6" s="802">
        <v>0</v>
      </c>
      <c r="F6" s="802">
        <v>0</v>
      </c>
      <c r="G6" s="803">
        <f t="shared" si="1"/>
        <v>0</v>
      </c>
      <c r="H6" s="802">
        <v>0</v>
      </c>
      <c r="I6" s="802">
        <v>0</v>
      </c>
      <c r="J6" s="803">
        <f t="shared" si="2"/>
        <v>0</v>
      </c>
      <c r="K6" s="810">
        <v>0</v>
      </c>
      <c r="L6" s="810">
        <v>0</v>
      </c>
      <c r="M6" s="810">
        <v>104</v>
      </c>
      <c r="N6" s="810">
        <v>150</v>
      </c>
      <c r="O6" s="810">
        <v>0</v>
      </c>
      <c r="P6" s="810">
        <v>0</v>
      </c>
      <c r="Q6" s="393">
        <f t="shared" ref="Q6:Q21" si="3">SUM(K6:P6)</f>
        <v>254</v>
      </c>
      <c r="R6" s="804">
        <f t="shared" ref="R6:R21" si="4">J6+G6+D6+Q6</f>
        <v>254</v>
      </c>
      <c r="S6" s="727"/>
    </row>
    <row r="7" spans="1:32" ht="26.25" customHeight="1" x14ac:dyDescent="0.2">
      <c r="A7" s="555" t="s">
        <v>331</v>
      </c>
      <c r="B7" s="802">
        <v>0</v>
      </c>
      <c r="C7" s="802">
        <v>0</v>
      </c>
      <c r="D7" s="803">
        <f t="shared" si="0"/>
        <v>0</v>
      </c>
      <c r="E7" s="802">
        <v>0</v>
      </c>
      <c r="F7" s="802">
        <v>0</v>
      </c>
      <c r="G7" s="803">
        <f t="shared" si="1"/>
        <v>0</v>
      </c>
      <c r="H7" s="802">
        <v>0</v>
      </c>
      <c r="I7" s="802">
        <v>0</v>
      </c>
      <c r="J7" s="803">
        <f t="shared" si="2"/>
        <v>0</v>
      </c>
      <c r="K7" s="810">
        <v>0</v>
      </c>
      <c r="L7" s="810">
        <v>0</v>
      </c>
      <c r="M7" s="810">
        <v>268</v>
      </c>
      <c r="N7" s="810">
        <v>299</v>
      </c>
      <c r="O7" s="810">
        <v>0</v>
      </c>
      <c r="P7" s="810">
        <v>0</v>
      </c>
      <c r="Q7" s="393">
        <f t="shared" si="3"/>
        <v>567</v>
      </c>
      <c r="R7" s="804">
        <f t="shared" si="4"/>
        <v>567</v>
      </c>
      <c r="S7" s="727"/>
    </row>
    <row r="8" spans="1:32" ht="26.25" customHeight="1" x14ac:dyDescent="0.2">
      <c r="A8" s="514" t="s">
        <v>345</v>
      </c>
      <c r="B8" s="805">
        <v>0</v>
      </c>
      <c r="C8" s="805">
        <v>0</v>
      </c>
      <c r="D8" s="806">
        <f t="shared" ref="D8:D21" si="5">B8+C8</f>
        <v>0</v>
      </c>
      <c r="E8" s="805">
        <v>0</v>
      </c>
      <c r="F8" s="805">
        <v>0</v>
      </c>
      <c r="G8" s="806">
        <f t="shared" ref="G8:G21" si="6">E8+F8</f>
        <v>0</v>
      </c>
      <c r="H8" s="805">
        <v>0</v>
      </c>
      <c r="I8" s="805">
        <v>0</v>
      </c>
      <c r="J8" s="806">
        <f t="shared" ref="J8:J21" si="7">H8+I8</f>
        <v>0</v>
      </c>
      <c r="K8" s="809">
        <v>2</v>
      </c>
      <c r="L8" s="809">
        <v>0</v>
      </c>
      <c r="M8" s="809">
        <v>601</v>
      </c>
      <c r="N8" s="809">
        <v>550</v>
      </c>
      <c r="O8" s="809">
        <v>0</v>
      </c>
      <c r="P8" s="809">
        <v>0</v>
      </c>
      <c r="Q8" s="393">
        <f t="shared" si="3"/>
        <v>1153</v>
      </c>
      <c r="R8" s="804">
        <f t="shared" si="4"/>
        <v>1153</v>
      </c>
      <c r="S8" s="478"/>
    </row>
    <row r="9" spans="1:32" ht="26.25" customHeight="1" x14ac:dyDescent="0.2">
      <c r="A9" s="514" t="s">
        <v>346</v>
      </c>
      <c r="B9" s="805">
        <v>0</v>
      </c>
      <c r="C9" s="805">
        <v>0</v>
      </c>
      <c r="D9" s="806">
        <f t="shared" si="5"/>
        <v>0</v>
      </c>
      <c r="E9" s="805">
        <v>0</v>
      </c>
      <c r="F9" s="805">
        <v>1</v>
      </c>
      <c r="G9" s="806">
        <f t="shared" si="6"/>
        <v>1</v>
      </c>
      <c r="H9" s="805">
        <v>0</v>
      </c>
      <c r="I9" s="805">
        <v>0</v>
      </c>
      <c r="J9" s="806">
        <f t="shared" si="7"/>
        <v>0</v>
      </c>
      <c r="K9" s="809">
        <v>2</v>
      </c>
      <c r="L9" s="809">
        <v>0</v>
      </c>
      <c r="M9" s="809">
        <v>712</v>
      </c>
      <c r="N9" s="809">
        <v>476</v>
      </c>
      <c r="O9" s="809">
        <v>1</v>
      </c>
      <c r="P9" s="809">
        <v>0</v>
      </c>
      <c r="Q9" s="393">
        <f t="shared" si="3"/>
        <v>1191</v>
      </c>
      <c r="R9" s="804">
        <f t="shared" si="4"/>
        <v>1192</v>
      </c>
      <c r="S9" s="478"/>
    </row>
    <row r="10" spans="1:32" ht="26.25" customHeight="1" x14ac:dyDescent="0.2">
      <c r="A10" s="274" t="s">
        <v>80</v>
      </c>
      <c r="B10" s="807">
        <v>0</v>
      </c>
      <c r="C10" s="807">
        <v>5</v>
      </c>
      <c r="D10" s="806">
        <f t="shared" si="5"/>
        <v>5</v>
      </c>
      <c r="E10" s="807">
        <v>0</v>
      </c>
      <c r="F10" s="807">
        <v>11</v>
      </c>
      <c r="G10" s="806">
        <f t="shared" si="6"/>
        <v>11</v>
      </c>
      <c r="H10" s="807">
        <v>0</v>
      </c>
      <c r="I10" s="807">
        <v>0</v>
      </c>
      <c r="J10" s="806">
        <f t="shared" si="7"/>
        <v>0</v>
      </c>
      <c r="K10" s="809">
        <v>24</v>
      </c>
      <c r="L10" s="809">
        <v>1</v>
      </c>
      <c r="M10" s="809">
        <v>559</v>
      </c>
      <c r="N10" s="809">
        <v>33</v>
      </c>
      <c r="O10" s="809">
        <v>0</v>
      </c>
      <c r="P10" s="809">
        <v>0</v>
      </c>
      <c r="Q10" s="393">
        <f t="shared" si="3"/>
        <v>617</v>
      </c>
      <c r="R10" s="804">
        <f t="shared" si="4"/>
        <v>633</v>
      </c>
      <c r="S10" s="478"/>
    </row>
    <row r="11" spans="1:32" ht="26.25" customHeight="1" x14ac:dyDescent="0.2">
      <c r="A11" s="274" t="s">
        <v>81</v>
      </c>
      <c r="B11" s="805">
        <v>8</v>
      </c>
      <c r="C11" s="805">
        <v>55</v>
      </c>
      <c r="D11" s="806">
        <f t="shared" si="5"/>
        <v>63</v>
      </c>
      <c r="E11" s="805">
        <v>0</v>
      </c>
      <c r="F11" s="805">
        <v>7</v>
      </c>
      <c r="G11" s="806">
        <f t="shared" si="6"/>
        <v>7</v>
      </c>
      <c r="H11" s="805">
        <v>1</v>
      </c>
      <c r="I11" s="805">
        <v>3</v>
      </c>
      <c r="J11" s="806">
        <f t="shared" si="7"/>
        <v>4</v>
      </c>
      <c r="K11" s="809">
        <v>44</v>
      </c>
      <c r="L11" s="809">
        <v>1</v>
      </c>
      <c r="M11" s="809">
        <v>489</v>
      </c>
      <c r="N11" s="809">
        <v>8</v>
      </c>
      <c r="O11" s="809">
        <v>0</v>
      </c>
      <c r="P11" s="809">
        <v>0</v>
      </c>
      <c r="Q11" s="393">
        <f t="shared" si="3"/>
        <v>542</v>
      </c>
      <c r="R11" s="804">
        <f t="shared" si="4"/>
        <v>616</v>
      </c>
      <c r="S11" s="478"/>
    </row>
    <row r="12" spans="1:32" ht="26.25" customHeight="1" x14ac:dyDescent="0.2">
      <c r="A12" s="274" t="s">
        <v>82</v>
      </c>
      <c r="B12" s="807">
        <v>18</v>
      </c>
      <c r="C12" s="807">
        <v>78</v>
      </c>
      <c r="D12" s="806">
        <f t="shared" si="5"/>
        <v>96</v>
      </c>
      <c r="E12" s="807">
        <v>0</v>
      </c>
      <c r="F12" s="807">
        <v>6</v>
      </c>
      <c r="G12" s="806">
        <f t="shared" si="6"/>
        <v>6</v>
      </c>
      <c r="H12" s="807">
        <v>13</v>
      </c>
      <c r="I12" s="807">
        <v>19</v>
      </c>
      <c r="J12" s="806">
        <f t="shared" si="7"/>
        <v>32</v>
      </c>
      <c r="K12" s="809">
        <v>142</v>
      </c>
      <c r="L12" s="809">
        <v>7</v>
      </c>
      <c r="M12" s="809">
        <v>453</v>
      </c>
      <c r="N12" s="809">
        <v>16</v>
      </c>
      <c r="O12" s="809">
        <v>0</v>
      </c>
      <c r="P12" s="809">
        <v>0</v>
      </c>
      <c r="Q12" s="393">
        <f t="shared" si="3"/>
        <v>618</v>
      </c>
      <c r="R12" s="804">
        <f t="shared" si="4"/>
        <v>752</v>
      </c>
      <c r="S12" s="478"/>
    </row>
    <row r="13" spans="1:32" ht="26.25" customHeight="1" x14ac:dyDescent="0.2">
      <c r="A13" s="274" t="s">
        <v>83</v>
      </c>
      <c r="B13" s="805">
        <v>36</v>
      </c>
      <c r="C13" s="805">
        <v>94</v>
      </c>
      <c r="D13" s="806">
        <f t="shared" si="5"/>
        <v>130</v>
      </c>
      <c r="E13" s="805">
        <v>0</v>
      </c>
      <c r="F13" s="805">
        <v>10</v>
      </c>
      <c r="G13" s="806">
        <f t="shared" si="6"/>
        <v>10</v>
      </c>
      <c r="H13" s="805">
        <v>304</v>
      </c>
      <c r="I13" s="805">
        <v>1092</v>
      </c>
      <c r="J13" s="806">
        <f t="shared" si="7"/>
        <v>1396</v>
      </c>
      <c r="K13" s="809">
        <v>346</v>
      </c>
      <c r="L13" s="809">
        <v>17</v>
      </c>
      <c r="M13" s="809">
        <v>509</v>
      </c>
      <c r="N13" s="809">
        <v>16</v>
      </c>
      <c r="O13" s="809">
        <v>1</v>
      </c>
      <c r="P13" s="809">
        <v>0</v>
      </c>
      <c r="Q13" s="393">
        <f t="shared" si="3"/>
        <v>889</v>
      </c>
      <c r="R13" s="804">
        <f t="shared" si="4"/>
        <v>2425</v>
      </c>
      <c r="S13" s="478"/>
    </row>
    <row r="14" spans="1:32" ht="26.25" customHeight="1" x14ac:dyDescent="0.2">
      <c r="A14" s="274" t="s">
        <v>84</v>
      </c>
      <c r="B14" s="807">
        <v>14</v>
      </c>
      <c r="C14" s="807">
        <v>49</v>
      </c>
      <c r="D14" s="806">
        <f t="shared" si="5"/>
        <v>63</v>
      </c>
      <c r="E14" s="807">
        <v>1</v>
      </c>
      <c r="F14" s="807">
        <v>8</v>
      </c>
      <c r="G14" s="806">
        <f t="shared" si="6"/>
        <v>9</v>
      </c>
      <c r="H14" s="807">
        <v>2151</v>
      </c>
      <c r="I14" s="807">
        <v>3344</v>
      </c>
      <c r="J14" s="806">
        <f t="shared" si="7"/>
        <v>5495</v>
      </c>
      <c r="K14" s="809">
        <v>708</v>
      </c>
      <c r="L14" s="809">
        <v>21</v>
      </c>
      <c r="M14" s="809">
        <v>461</v>
      </c>
      <c r="N14" s="809">
        <v>12</v>
      </c>
      <c r="O14" s="809">
        <v>1</v>
      </c>
      <c r="P14" s="809">
        <v>0</v>
      </c>
      <c r="Q14" s="393">
        <f t="shared" si="3"/>
        <v>1203</v>
      </c>
      <c r="R14" s="804">
        <f t="shared" si="4"/>
        <v>6770</v>
      </c>
      <c r="S14" s="478"/>
    </row>
    <row r="15" spans="1:32" ht="26.25" customHeight="1" x14ac:dyDescent="0.2">
      <c r="A15" s="274" t="s">
        <v>85</v>
      </c>
      <c r="B15" s="805">
        <v>4</v>
      </c>
      <c r="C15" s="805">
        <v>13</v>
      </c>
      <c r="D15" s="806">
        <f t="shared" si="5"/>
        <v>17</v>
      </c>
      <c r="E15" s="805">
        <v>0</v>
      </c>
      <c r="F15" s="805">
        <v>6</v>
      </c>
      <c r="G15" s="806">
        <f t="shared" si="6"/>
        <v>6</v>
      </c>
      <c r="H15" s="805">
        <v>1637</v>
      </c>
      <c r="I15" s="805">
        <v>6240</v>
      </c>
      <c r="J15" s="806">
        <f t="shared" si="7"/>
        <v>7877</v>
      </c>
      <c r="K15" s="809">
        <v>1072</v>
      </c>
      <c r="L15" s="809">
        <v>47</v>
      </c>
      <c r="M15" s="809">
        <v>491</v>
      </c>
      <c r="N15" s="809">
        <v>5</v>
      </c>
      <c r="O15" s="809">
        <v>0</v>
      </c>
      <c r="P15" s="809">
        <v>0</v>
      </c>
      <c r="Q15" s="393">
        <f t="shared" si="3"/>
        <v>1615</v>
      </c>
      <c r="R15" s="804">
        <f t="shared" si="4"/>
        <v>9515</v>
      </c>
      <c r="S15" s="478"/>
    </row>
    <row r="16" spans="1:32" ht="26.25" customHeight="1" x14ac:dyDescent="0.2">
      <c r="A16" s="274" t="s">
        <v>86</v>
      </c>
      <c r="B16" s="807">
        <v>6</v>
      </c>
      <c r="C16" s="807">
        <v>9</v>
      </c>
      <c r="D16" s="806">
        <f t="shared" si="5"/>
        <v>15</v>
      </c>
      <c r="E16" s="807">
        <v>0</v>
      </c>
      <c r="F16" s="807">
        <v>4</v>
      </c>
      <c r="G16" s="806">
        <f t="shared" si="6"/>
        <v>4</v>
      </c>
      <c r="H16" s="807">
        <v>861</v>
      </c>
      <c r="I16" s="807">
        <v>4334</v>
      </c>
      <c r="J16" s="806">
        <f t="shared" si="7"/>
        <v>5195</v>
      </c>
      <c r="K16" s="809">
        <v>1316</v>
      </c>
      <c r="L16" s="809">
        <v>69</v>
      </c>
      <c r="M16" s="809">
        <v>426</v>
      </c>
      <c r="N16" s="809">
        <v>5</v>
      </c>
      <c r="O16" s="809">
        <v>8</v>
      </c>
      <c r="P16" s="809">
        <v>1</v>
      </c>
      <c r="Q16" s="393">
        <f t="shared" si="3"/>
        <v>1825</v>
      </c>
      <c r="R16" s="804">
        <f t="shared" si="4"/>
        <v>7039</v>
      </c>
      <c r="S16" s="478"/>
    </row>
    <row r="17" spans="1:19" ht="26.25" customHeight="1" x14ac:dyDescent="0.2">
      <c r="A17" s="274" t="s">
        <v>87</v>
      </c>
      <c r="B17" s="805">
        <v>2</v>
      </c>
      <c r="C17" s="805">
        <v>4</v>
      </c>
      <c r="D17" s="806">
        <f t="shared" si="5"/>
        <v>6</v>
      </c>
      <c r="E17" s="805">
        <v>0</v>
      </c>
      <c r="F17" s="805">
        <v>2</v>
      </c>
      <c r="G17" s="806">
        <f t="shared" si="6"/>
        <v>2</v>
      </c>
      <c r="H17" s="805">
        <v>244</v>
      </c>
      <c r="I17" s="805">
        <v>1545</v>
      </c>
      <c r="J17" s="806">
        <f t="shared" si="7"/>
        <v>1789</v>
      </c>
      <c r="K17" s="809">
        <v>1414</v>
      </c>
      <c r="L17" s="809">
        <v>58</v>
      </c>
      <c r="M17" s="809">
        <v>342</v>
      </c>
      <c r="N17" s="809">
        <v>3</v>
      </c>
      <c r="O17" s="809">
        <v>12</v>
      </c>
      <c r="P17" s="809">
        <v>4</v>
      </c>
      <c r="Q17" s="393">
        <f t="shared" si="3"/>
        <v>1833</v>
      </c>
      <c r="R17" s="804">
        <f t="shared" si="4"/>
        <v>3630</v>
      </c>
      <c r="S17" s="478"/>
    </row>
    <row r="18" spans="1:19" ht="26.25" customHeight="1" x14ac:dyDescent="0.2">
      <c r="A18" s="274" t="s">
        <v>88</v>
      </c>
      <c r="B18" s="807">
        <v>3</v>
      </c>
      <c r="C18" s="807">
        <v>0</v>
      </c>
      <c r="D18" s="806">
        <f t="shared" si="5"/>
        <v>3</v>
      </c>
      <c r="E18" s="807">
        <v>0</v>
      </c>
      <c r="F18" s="807">
        <v>2</v>
      </c>
      <c r="G18" s="806">
        <f t="shared" si="6"/>
        <v>2</v>
      </c>
      <c r="H18" s="807">
        <v>211</v>
      </c>
      <c r="I18" s="807">
        <v>1407</v>
      </c>
      <c r="J18" s="806">
        <f t="shared" si="7"/>
        <v>1618</v>
      </c>
      <c r="K18" s="809">
        <v>1197</v>
      </c>
      <c r="L18" s="809">
        <v>57</v>
      </c>
      <c r="M18" s="809">
        <v>264</v>
      </c>
      <c r="N18" s="809">
        <v>1</v>
      </c>
      <c r="O18" s="809">
        <v>19</v>
      </c>
      <c r="P18" s="809">
        <v>7</v>
      </c>
      <c r="Q18" s="393">
        <f t="shared" si="3"/>
        <v>1545</v>
      </c>
      <c r="R18" s="804">
        <f t="shared" si="4"/>
        <v>3168</v>
      </c>
      <c r="S18" s="478"/>
    </row>
    <row r="19" spans="1:19" s="727" customFormat="1" ht="26.25" customHeight="1" x14ac:dyDescent="0.2">
      <c r="A19" s="274" t="s">
        <v>89</v>
      </c>
      <c r="B19" s="805">
        <v>1</v>
      </c>
      <c r="C19" s="805">
        <v>3</v>
      </c>
      <c r="D19" s="806">
        <f t="shared" si="5"/>
        <v>4</v>
      </c>
      <c r="E19" s="805">
        <v>0</v>
      </c>
      <c r="F19" s="805">
        <v>2</v>
      </c>
      <c r="G19" s="806">
        <f t="shared" si="6"/>
        <v>2</v>
      </c>
      <c r="H19" s="805">
        <v>2</v>
      </c>
      <c r="I19" s="805">
        <v>37</v>
      </c>
      <c r="J19" s="806">
        <f t="shared" si="7"/>
        <v>39</v>
      </c>
      <c r="K19" s="809">
        <v>874</v>
      </c>
      <c r="L19" s="809">
        <v>42</v>
      </c>
      <c r="M19" s="809">
        <v>209</v>
      </c>
      <c r="N19" s="809">
        <v>1</v>
      </c>
      <c r="O19" s="809">
        <v>24</v>
      </c>
      <c r="P19" s="809">
        <v>8</v>
      </c>
      <c r="Q19" s="393">
        <f t="shared" si="3"/>
        <v>1158</v>
      </c>
      <c r="R19" s="804">
        <f t="shared" si="4"/>
        <v>1203</v>
      </c>
      <c r="S19" s="478"/>
    </row>
    <row r="20" spans="1:19" s="727" customFormat="1" ht="26.25" customHeight="1" x14ac:dyDescent="0.2">
      <c r="A20" s="274" t="s">
        <v>135</v>
      </c>
      <c r="B20" s="807">
        <v>0</v>
      </c>
      <c r="C20" s="807">
        <v>3</v>
      </c>
      <c r="D20" s="806">
        <f t="shared" si="5"/>
        <v>3</v>
      </c>
      <c r="E20" s="807">
        <v>0</v>
      </c>
      <c r="F20" s="807">
        <v>0</v>
      </c>
      <c r="G20" s="806">
        <f t="shared" si="6"/>
        <v>0</v>
      </c>
      <c r="H20" s="807">
        <v>3</v>
      </c>
      <c r="I20" s="807">
        <v>22</v>
      </c>
      <c r="J20" s="806">
        <f t="shared" si="7"/>
        <v>25</v>
      </c>
      <c r="K20" s="809">
        <v>769</v>
      </c>
      <c r="L20" s="809">
        <v>28</v>
      </c>
      <c r="M20" s="809">
        <v>132</v>
      </c>
      <c r="N20" s="809">
        <v>2</v>
      </c>
      <c r="O20" s="809">
        <v>21</v>
      </c>
      <c r="P20" s="809">
        <v>11</v>
      </c>
      <c r="Q20" s="393">
        <f t="shared" si="3"/>
        <v>963</v>
      </c>
      <c r="R20" s="804">
        <f t="shared" si="4"/>
        <v>991</v>
      </c>
      <c r="S20" s="478"/>
    </row>
    <row r="21" spans="1:19" s="727" customFormat="1" ht="26.25" customHeight="1" x14ac:dyDescent="0.2">
      <c r="A21" s="399" t="s">
        <v>347</v>
      </c>
      <c r="B21" s="808">
        <v>0</v>
      </c>
      <c r="C21" s="809">
        <v>0</v>
      </c>
      <c r="D21" s="806">
        <f t="shared" si="5"/>
        <v>0</v>
      </c>
      <c r="E21" s="809">
        <v>0</v>
      </c>
      <c r="F21" s="809">
        <v>1</v>
      </c>
      <c r="G21" s="806">
        <f t="shared" si="6"/>
        <v>1</v>
      </c>
      <c r="H21" s="809">
        <v>0</v>
      </c>
      <c r="I21" s="809">
        <v>6</v>
      </c>
      <c r="J21" s="806">
        <f t="shared" si="7"/>
        <v>6</v>
      </c>
      <c r="K21" s="809">
        <v>847</v>
      </c>
      <c r="L21" s="809">
        <v>33</v>
      </c>
      <c r="M21" s="809">
        <v>147</v>
      </c>
      <c r="N21" s="809">
        <v>1</v>
      </c>
      <c r="O21" s="809">
        <v>48</v>
      </c>
      <c r="P21" s="809">
        <v>20</v>
      </c>
      <c r="Q21" s="393">
        <f t="shared" si="3"/>
        <v>1096</v>
      </c>
      <c r="R21" s="804">
        <f t="shared" si="4"/>
        <v>1103</v>
      </c>
      <c r="S21" s="478"/>
    </row>
    <row r="22" spans="1:19" s="727" customFormat="1" ht="36" customHeight="1" x14ac:dyDescent="0.2">
      <c r="A22" s="400" t="s">
        <v>139</v>
      </c>
      <c r="B22" s="276">
        <f>SUM(B5:B21)</f>
        <v>92</v>
      </c>
      <c r="C22" s="276">
        <f t="shared" ref="C22:R22" si="8">SUM(C5:C21)</f>
        <v>313</v>
      </c>
      <c r="D22" s="276">
        <f t="shared" si="8"/>
        <v>405</v>
      </c>
      <c r="E22" s="276">
        <f t="shared" si="8"/>
        <v>1</v>
      </c>
      <c r="F22" s="276">
        <f t="shared" si="8"/>
        <v>60</v>
      </c>
      <c r="G22" s="276">
        <f t="shared" si="8"/>
        <v>61</v>
      </c>
      <c r="H22" s="276">
        <f t="shared" si="8"/>
        <v>5427</v>
      </c>
      <c r="I22" s="276">
        <f t="shared" si="8"/>
        <v>18049</v>
      </c>
      <c r="J22" s="276">
        <f t="shared" si="8"/>
        <v>23476</v>
      </c>
      <c r="K22" s="276">
        <f t="shared" si="8"/>
        <v>8757</v>
      </c>
      <c r="L22" s="276">
        <f t="shared" si="8"/>
        <v>381</v>
      </c>
      <c r="M22" s="276">
        <f t="shared" si="8"/>
        <v>6206</v>
      </c>
      <c r="N22" s="276">
        <f t="shared" si="8"/>
        <v>1636</v>
      </c>
      <c r="O22" s="276">
        <f t="shared" si="8"/>
        <v>135</v>
      </c>
      <c r="P22" s="276">
        <f t="shared" si="8"/>
        <v>51</v>
      </c>
      <c r="Q22" s="276">
        <f t="shared" si="8"/>
        <v>17166</v>
      </c>
      <c r="R22" s="276">
        <f t="shared" si="8"/>
        <v>41108</v>
      </c>
      <c r="S22" s="478"/>
    </row>
    <row r="23" spans="1:19" s="727" customFormat="1" ht="56.25" customHeight="1" x14ac:dyDescent="0.2">
      <c r="A23" s="564" t="s">
        <v>332</v>
      </c>
      <c r="B23" s="565">
        <f>+((B5*2)+(B6*7)+(B7*12)+(B8*17)+(B9*22)+(B10*27)+(B11*32)+(B12*37)+(B13*42)+(B14*47)+(B15*52)+(B16*57)+(B17*62)+(B18*67)+(B19*72)+(B20*77)+(B21*82))/B22</f>
        <v>43.902173913043477</v>
      </c>
      <c r="C23" s="565">
        <f t="shared" ref="C23:R23" si="9">+((C8*17)+(C9*22)+(C10*27)+(C11*32)+(C12*37)+(C13*42)+(C14*47)+(C15*52)+(C16*57)+(C17*62)+(C18*67)+(C19*72)+(C20*77)+(C21*82))/C22</f>
        <v>41.265175718849839</v>
      </c>
      <c r="D23" s="565">
        <f t="shared" si="9"/>
        <v>41.864197530864196</v>
      </c>
      <c r="E23" s="565">
        <f t="shared" si="9"/>
        <v>47</v>
      </c>
      <c r="F23" s="565">
        <f t="shared" si="9"/>
        <v>43.083333333333336</v>
      </c>
      <c r="G23" s="565">
        <f t="shared" si="9"/>
        <v>43.147540983606561</v>
      </c>
      <c r="H23" s="565">
        <f t="shared" si="9"/>
        <v>51.265708494564215</v>
      </c>
      <c r="I23" s="565">
        <f t="shared" si="9"/>
        <v>53.756884037896839</v>
      </c>
      <c r="J23" s="565">
        <f t="shared" si="9"/>
        <v>53.180993354915657</v>
      </c>
      <c r="K23" s="565">
        <f t="shared" si="9"/>
        <v>62.283202009820712</v>
      </c>
      <c r="L23" s="565">
        <f t="shared" si="9"/>
        <v>62.196850393700785</v>
      </c>
      <c r="M23" s="565">
        <f t="shared" si="9"/>
        <v>39.058975185304547</v>
      </c>
      <c r="N23" s="565">
        <f t="shared" si="9"/>
        <v>14.610635696821516</v>
      </c>
      <c r="O23" s="565">
        <f t="shared" si="9"/>
        <v>73.074074074074076</v>
      </c>
      <c r="P23" s="565">
        <f t="shared" si="9"/>
        <v>75.235294117647058</v>
      </c>
      <c r="Q23" s="565">
        <f t="shared" si="9"/>
        <v>49.464988931608993</v>
      </c>
      <c r="R23" s="565">
        <f t="shared" si="9"/>
        <v>51.502870487496352</v>
      </c>
      <c r="S23" s="476"/>
    </row>
    <row r="25" spans="1:19" ht="12.75" customHeight="1" x14ac:dyDescent="0.2"/>
    <row r="29" spans="1:19" ht="12.75" customHeight="1" x14ac:dyDescent="0.2"/>
    <row r="33" ht="12.75" customHeight="1" x14ac:dyDescent="0.2"/>
    <row r="37" ht="12.75" customHeight="1" x14ac:dyDescent="0.2"/>
    <row r="41" ht="12.75" customHeight="1" x14ac:dyDescent="0.2"/>
    <row r="45" ht="12.75" customHeight="1" x14ac:dyDescent="0.2"/>
    <row r="49" ht="12.75" customHeight="1" x14ac:dyDescent="0.2"/>
    <row r="53" ht="12.75" customHeight="1" x14ac:dyDescent="0.2"/>
    <row r="57" ht="12.75" customHeight="1" x14ac:dyDescent="0.2"/>
    <row r="61" ht="12.75" customHeight="1" x14ac:dyDescent="0.2"/>
    <row r="65" ht="12.75" customHeight="1" x14ac:dyDescent="0.2"/>
    <row r="69" ht="12.75" customHeight="1" x14ac:dyDescent="0.2"/>
    <row r="73" ht="12.75" customHeight="1" x14ac:dyDescent="0.2"/>
    <row r="77" ht="12.75" customHeight="1" x14ac:dyDescent="0.2"/>
    <row r="81" ht="12.75" customHeight="1" x14ac:dyDescent="0.2"/>
    <row r="85" ht="12.75" customHeight="1" x14ac:dyDescent="0.2"/>
    <row r="89" ht="12.75" customHeight="1" x14ac:dyDescent="0.2"/>
    <row r="93" ht="12.75" customHeight="1" x14ac:dyDescent="0.2"/>
    <row r="97" ht="12.75" customHeight="1" x14ac:dyDescent="0.2"/>
    <row r="101" ht="12.75" customHeight="1" x14ac:dyDescent="0.2"/>
    <row r="105" ht="12.75" customHeight="1" x14ac:dyDescent="0.2"/>
    <row r="109" ht="12.75" customHeight="1" x14ac:dyDescent="0.2"/>
    <row r="113" ht="12.75" customHeight="1" x14ac:dyDescent="0.2"/>
    <row r="117" ht="12.75" customHeight="1" x14ac:dyDescent="0.2"/>
    <row r="121" ht="12.75" customHeight="1" x14ac:dyDescent="0.2"/>
    <row r="125" ht="12.75" customHeight="1" x14ac:dyDescent="0.2"/>
    <row r="129" ht="12.75" customHeight="1" x14ac:dyDescent="0.2"/>
    <row r="133" ht="12.75" customHeight="1" x14ac:dyDescent="0.2"/>
    <row r="137" ht="12.75" customHeight="1" x14ac:dyDescent="0.2"/>
    <row r="141" ht="12.75" customHeight="1" x14ac:dyDescent="0.2"/>
    <row r="145" ht="12.75" customHeight="1" x14ac:dyDescent="0.2"/>
    <row r="149" ht="12.75" customHeight="1" x14ac:dyDescent="0.2"/>
    <row r="153" ht="12.75" customHeight="1" x14ac:dyDescent="0.2"/>
    <row r="157" ht="12.75" customHeight="1" x14ac:dyDescent="0.2"/>
    <row r="161" ht="12.75" customHeight="1" x14ac:dyDescent="0.2"/>
    <row r="165" ht="12.75" customHeight="1" x14ac:dyDescent="0.2"/>
    <row r="169" ht="12.75" customHeight="1" x14ac:dyDescent="0.2"/>
    <row r="173" ht="12.75" customHeight="1" x14ac:dyDescent="0.2"/>
    <row r="177" ht="12.75" customHeight="1" x14ac:dyDescent="0.2"/>
    <row r="181" ht="12.75" customHeight="1" x14ac:dyDescent="0.2"/>
    <row r="185" ht="12.75" customHeight="1" x14ac:dyDescent="0.2"/>
    <row r="189" ht="12.75" customHeight="1" x14ac:dyDescent="0.2"/>
    <row r="193" ht="12.75" customHeight="1" x14ac:dyDescent="0.2"/>
    <row r="197" ht="12.75" customHeight="1" x14ac:dyDescent="0.2"/>
    <row r="201" ht="12.75" customHeight="1" x14ac:dyDescent="0.2"/>
    <row r="205" ht="12.75" customHeight="1" x14ac:dyDescent="0.2"/>
    <row r="209" ht="12.75" customHeight="1" x14ac:dyDescent="0.2"/>
    <row r="213" ht="12.75" customHeight="1" x14ac:dyDescent="0.2"/>
    <row r="217" ht="12.75" customHeight="1" x14ac:dyDescent="0.2"/>
    <row r="221" ht="12.75" customHeight="1" x14ac:dyDescent="0.2"/>
    <row r="225" ht="12.75" customHeight="1" x14ac:dyDescent="0.2"/>
    <row r="229" ht="12.75" customHeight="1" x14ac:dyDescent="0.2"/>
    <row r="233" ht="12.75" customHeight="1" x14ac:dyDescent="0.2"/>
    <row r="237" ht="12.75" customHeight="1" x14ac:dyDescent="0.2"/>
    <row r="241" ht="12.75" customHeight="1" x14ac:dyDescent="0.2"/>
    <row r="245" ht="12.75" customHeight="1" x14ac:dyDescent="0.2"/>
    <row r="249" ht="12.75" customHeight="1" x14ac:dyDescent="0.2"/>
    <row r="253" ht="12.75" customHeight="1" x14ac:dyDescent="0.2"/>
    <row r="257" ht="12.75" customHeight="1" x14ac:dyDescent="0.2"/>
    <row r="261" ht="12.75" customHeight="1" x14ac:dyDescent="0.2"/>
    <row r="265" ht="12.75" customHeight="1" x14ac:dyDescent="0.2"/>
    <row r="269" ht="12.75" customHeight="1" x14ac:dyDescent="0.2"/>
    <row r="273" ht="12.75" customHeight="1" x14ac:dyDescent="0.2"/>
    <row r="277" ht="12.75" customHeight="1" x14ac:dyDescent="0.2"/>
    <row r="281" ht="12.75" customHeight="1" x14ac:dyDescent="0.2"/>
    <row r="285" ht="12.75" customHeight="1" x14ac:dyDescent="0.2"/>
    <row r="289" ht="12.75" customHeight="1" x14ac:dyDescent="0.2"/>
    <row r="293" ht="12.75" customHeight="1" x14ac:dyDescent="0.2"/>
    <row r="297" ht="12.75" customHeight="1" x14ac:dyDescent="0.2"/>
    <row r="301" ht="12.75" customHeight="1" x14ac:dyDescent="0.2"/>
    <row r="305" ht="12.75" customHeight="1" x14ac:dyDescent="0.2"/>
    <row r="309" ht="12.75" customHeight="1" x14ac:dyDescent="0.2"/>
    <row r="313" ht="12.75" customHeight="1" x14ac:dyDescent="0.2"/>
    <row r="317" ht="12.75" customHeight="1" x14ac:dyDescent="0.2"/>
    <row r="321" ht="12.75" customHeight="1" x14ac:dyDescent="0.2"/>
    <row r="325" ht="12.75" customHeight="1" x14ac:dyDescent="0.2"/>
    <row r="329" ht="12.75" customHeight="1" x14ac:dyDescent="0.2"/>
    <row r="333" ht="12.75" customHeight="1" x14ac:dyDescent="0.2"/>
    <row r="337" ht="12.75" customHeight="1" x14ac:dyDescent="0.2"/>
    <row r="341" ht="12.75" customHeight="1" x14ac:dyDescent="0.2"/>
    <row r="345" ht="12.75" customHeight="1" x14ac:dyDescent="0.2"/>
    <row r="349" ht="12.75" customHeight="1" x14ac:dyDescent="0.2"/>
    <row r="353" ht="12.75" customHeight="1" x14ac:dyDescent="0.2"/>
    <row r="357" ht="12.75" customHeight="1" x14ac:dyDescent="0.2"/>
    <row r="361" ht="12.75" customHeight="1" x14ac:dyDescent="0.2"/>
    <row r="365" ht="12.75" customHeight="1" x14ac:dyDescent="0.2"/>
    <row r="369" ht="12.75" customHeight="1" x14ac:dyDescent="0.2"/>
    <row r="373" ht="12.75" customHeight="1" x14ac:dyDescent="0.2"/>
    <row r="377" ht="12.75" customHeight="1" x14ac:dyDescent="0.2"/>
    <row r="381" ht="12.75" customHeight="1" x14ac:dyDescent="0.2"/>
    <row r="385" ht="12.75" customHeight="1" x14ac:dyDescent="0.2"/>
    <row r="389" ht="12.75" customHeight="1" x14ac:dyDescent="0.2"/>
    <row r="393" ht="12.75" customHeight="1" x14ac:dyDescent="0.2"/>
    <row r="397" ht="12.75" customHeight="1" x14ac:dyDescent="0.2"/>
    <row r="401" ht="12.75" customHeight="1" x14ac:dyDescent="0.2"/>
    <row r="405" ht="12.75" customHeight="1" x14ac:dyDescent="0.2"/>
    <row r="409" ht="12.75" customHeight="1" x14ac:dyDescent="0.2"/>
    <row r="413" ht="12.75" customHeight="1" x14ac:dyDescent="0.2"/>
    <row r="417" ht="12.75" customHeight="1" x14ac:dyDescent="0.2"/>
    <row r="421" ht="12.75" customHeight="1" x14ac:dyDescent="0.2"/>
    <row r="425" ht="12.75" customHeight="1" x14ac:dyDescent="0.2"/>
    <row r="429" ht="12.75" customHeight="1" x14ac:dyDescent="0.2"/>
    <row r="433" ht="12.75" customHeight="1" x14ac:dyDescent="0.2"/>
    <row r="437" ht="12.75" customHeight="1" x14ac:dyDescent="0.2"/>
    <row r="441" ht="12.75" customHeight="1" x14ac:dyDescent="0.2"/>
    <row r="445" ht="12.75" customHeight="1" x14ac:dyDescent="0.2"/>
    <row r="449" ht="12.75" customHeight="1" x14ac:dyDescent="0.2"/>
    <row r="453" ht="12.75" customHeight="1" x14ac:dyDescent="0.2"/>
    <row r="457" ht="12.75" customHeight="1" x14ac:dyDescent="0.2"/>
    <row r="461" ht="12.75" customHeight="1" x14ac:dyDescent="0.2"/>
    <row r="465" ht="12.75" customHeight="1" x14ac:dyDescent="0.2"/>
    <row r="469" ht="12.75" customHeight="1" x14ac:dyDescent="0.2"/>
    <row r="473" ht="12.75" customHeight="1" x14ac:dyDescent="0.2"/>
    <row r="477" ht="12.75" customHeight="1" x14ac:dyDescent="0.2"/>
    <row r="481" ht="12.75" customHeight="1" x14ac:dyDescent="0.2"/>
    <row r="485" ht="12.75" customHeight="1" x14ac:dyDescent="0.2"/>
    <row r="489" ht="12.75" customHeight="1" x14ac:dyDescent="0.2"/>
    <row r="493" ht="12.75" customHeight="1" x14ac:dyDescent="0.2"/>
    <row r="497" ht="12.75" customHeight="1" x14ac:dyDescent="0.2"/>
    <row r="501" ht="12.75" customHeight="1" x14ac:dyDescent="0.2"/>
    <row r="505" ht="12.75" customHeight="1" x14ac:dyDescent="0.2"/>
    <row r="509" ht="12.75" customHeight="1" x14ac:dyDescent="0.2"/>
    <row r="513" ht="12.75" customHeight="1" x14ac:dyDescent="0.2"/>
    <row r="517" ht="12.75" customHeight="1" x14ac:dyDescent="0.2"/>
    <row r="521" ht="12.75" customHeight="1" x14ac:dyDescent="0.2"/>
    <row r="525" ht="12.75" customHeight="1" x14ac:dyDescent="0.2"/>
    <row r="529" ht="12.75" customHeight="1" x14ac:dyDescent="0.2"/>
    <row r="533" ht="12.75" customHeight="1" x14ac:dyDescent="0.2"/>
    <row r="537" ht="12.75" customHeight="1" x14ac:dyDescent="0.2"/>
    <row r="541" ht="12.75" customHeight="1" x14ac:dyDescent="0.2"/>
    <row r="545" ht="12.75" customHeight="1" x14ac:dyDescent="0.2"/>
    <row r="549" ht="12.75" customHeight="1" x14ac:dyDescent="0.2"/>
    <row r="553" ht="12.75" customHeight="1" x14ac:dyDescent="0.2"/>
    <row r="557" ht="12.75" customHeight="1" x14ac:dyDescent="0.2"/>
    <row r="561" ht="12.75" customHeight="1" x14ac:dyDescent="0.2"/>
    <row r="565" ht="12.75" customHeight="1" x14ac:dyDescent="0.2"/>
    <row r="569" ht="12.75" customHeight="1" x14ac:dyDescent="0.2"/>
    <row r="573" ht="12.75" customHeight="1" x14ac:dyDescent="0.2"/>
    <row r="577" ht="12.75" customHeight="1" x14ac:dyDescent="0.2"/>
    <row r="581" ht="12.75" customHeight="1" x14ac:dyDescent="0.2"/>
    <row r="585" ht="12.75" customHeight="1" x14ac:dyDescent="0.2"/>
    <row r="589" ht="12.75" customHeight="1" x14ac:dyDescent="0.2"/>
    <row r="593" ht="12.75" customHeight="1" x14ac:dyDescent="0.2"/>
    <row r="597" ht="12.75" customHeight="1" x14ac:dyDescent="0.2"/>
    <row r="601" ht="12.75" customHeight="1" x14ac:dyDescent="0.2"/>
    <row r="605" ht="12.75" customHeight="1" x14ac:dyDescent="0.2"/>
    <row r="609" ht="12.75" customHeight="1" x14ac:dyDescent="0.2"/>
    <row r="613" ht="12.75" customHeight="1" x14ac:dyDescent="0.2"/>
    <row r="617" ht="12.75" customHeight="1" x14ac:dyDescent="0.2"/>
    <row r="621" ht="12.75" customHeight="1" x14ac:dyDescent="0.2"/>
    <row r="625" ht="12.75" customHeight="1" x14ac:dyDescent="0.2"/>
    <row r="629" ht="12.75" customHeight="1" x14ac:dyDescent="0.2"/>
    <row r="633" ht="12.75" customHeight="1" x14ac:dyDescent="0.2"/>
    <row r="637" ht="12.75" customHeight="1" x14ac:dyDescent="0.2"/>
    <row r="641" ht="12.75" customHeight="1" x14ac:dyDescent="0.2"/>
    <row r="645" ht="12.75" customHeight="1" x14ac:dyDescent="0.2"/>
    <row r="649" ht="12.75" customHeight="1" x14ac:dyDescent="0.2"/>
    <row r="653" ht="12.75" customHeight="1" x14ac:dyDescent="0.2"/>
    <row r="657" ht="12.75" customHeight="1" x14ac:dyDescent="0.2"/>
    <row r="661" ht="12.75" customHeight="1" x14ac:dyDescent="0.2"/>
    <row r="665" ht="12.75" customHeight="1" x14ac:dyDescent="0.2"/>
    <row r="669" ht="12.75" customHeight="1" x14ac:dyDescent="0.2"/>
    <row r="673" ht="12.75" customHeight="1" x14ac:dyDescent="0.2"/>
    <row r="677" ht="12.75" customHeight="1" x14ac:dyDescent="0.2"/>
    <row r="681" ht="12.75" customHeight="1" x14ac:dyDescent="0.2"/>
    <row r="685" ht="12.75" customHeight="1" x14ac:dyDescent="0.2"/>
    <row r="689" ht="12.75" customHeight="1" x14ac:dyDescent="0.2"/>
    <row r="693" ht="12.75" customHeight="1" x14ac:dyDescent="0.2"/>
    <row r="697" ht="12.75" customHeight="1" x14ac:dyDescent="0.2"/>
    <row r="701" ht="12.75" customHeight="1" x14ac:dyDescent="0.2"/>
    <row r="705" ht="12.75" customHeight="1" x14ac:dyDescent="0.2"/>
    <row r="709" ht="12.75" customHeight="1" x14ac:dyDescent="0.2"/>
    <row r="713" ht="12.75" customHeight="1" x14ac:dyDescent="0.2"/>
    <row r="717" ht="12.75" customHeight="1" x14ac:dyDescent="0.2"/>
    <row r="721" ht="12.75" customHeight="1" x14ac:dyDescent="0.2"/>
    <row r="725" ht="12.75" customHeight="1" x14ac:dyDescent="0.2"/>
    <row r="729" ht="12.75" customHeight="1" x14ac:dyDescent="0.2"/>
    <row r="733" ht="12.75" customHeight="1" x14ac:dyDescent="0.2"/>
    <row r="737" ht="12.75" customHeight="1" x14ac:dyDescent="0.2"/>
    <row r="741" ht="12.75" customHeight="1" x14ac:dyDescent="0.2"/>
    <row r="745" ht="12.75" customHeight="1" x14ac:dyDescent="0.2"/>
    <row r="749" ht="12.75" customHeight="1" x14ac:dyDescent="0.2"/>
    <row r="753" ht="12.75" customHeight="1" x14ac:dyDescent="0.2"/>
    <row r="757" ht="12.75" customHeight="1" x14ac:dyDescent="0.2"/>
    <row r="761" ht="12.75" customHeight="1" x14ac:dyDescent="0.2"/>
    <row r="765" ht="12.75" customHeight="1" x14ac:dyDescent="0.2"/>
    <row r="769" ht="12.75" customHeight="1" x14ac:dyDescent="0.2"/>
    <row r="773" ht="12.75" customHeight="1" x14ac:dyDescent="0.2"/>
    <row r="777" ht="12.75" customHeight="1" x14ac:dyDescent="0.2"/>
    <row r="781" ht="12.75" customHeight="1" x14ac:dyDescent="0.2"/>
    <row r="785" ht="12.75" customHeight="1" x14ac:dyDescent="0.2"/>
    <row r="789" ht="12.75" customHeight="1" x14ac:dyDescent="0.2"/>
    <row r="793" ht="12.75" customHeight="1" x14ac:dyDescent="0.2"/>
    <row r="797" ht="12.75" customHeight="1" x14ac:dyDescent="0.2"/>
    <row r="801" ht="12.75" customHeight="1" x14ac:dyDescent="0.2"/>
    <row r="805" ht="12.75" customHeight="1" x14ac:dyDescent="0.2"/>
    <row r="809" ht="12.75" customHeight="1" x14ac:dyDescent="0.2"/>
    <row r="813" ht="12.75" customHeight="1" x14ac:dyDescent="0.2"/>
    <row r="817" ht="12.75" customHeight="1" x14ac:dyDescent="0.2"/>
    <row r="821" ht="12.75" customHeight="1" x14ac:dyDescent="0.2"/>
    <row r="825" ht="12.75" customHeight="1" x14ac:dyDescent="0.2"/>
    <row r="829" ht="12.75" customHeight="1" x14ac:dyDescent="0.2"/>
    <row r="833" ht="12.75" customHeight="1" x14ac:dyDescent="0.2"/>
    <row r="837" ht="12.75" customHeight="1" x14ac:dyDescent="0.2"/>
    <row r="841" ht="12.75" customHeight="1" x14ac:dyDescent="0.2"/>
    <row r="845" ht="12.75" customHeight="1" x14ac:dyDescent="0.2"/>
    <row r="849" ht="12.75" customHeight="1" x14ac:dyDescent="0.2"/>
    <row r="853" ht="12.75" customHeight="1" x14ac:dyDescent="0.2"/>
    <row r="857" ht="12.75" customHeight="1" x14ac:dyDescent="0.2"/>
    <row r="861" ht="12.75" customHeight="1" x14ac:dyDescent="0.2"/>
    <row r="865" ht="12.75" customHeight="1" x14ac:dyDescent="0.2"/>
    <row r="869" ht="12.75" customHeight="1" x14ac:dyDescent="0.2"/>
    <row r="873" ht="12.75" customHeight="1" x14ac:dyDescent="0.2"/>
    <row r="877" ht="12.75" customHeight="1" x14ac:dyDescent="0.2"/>
    <row r="881" ht="12.75" customHeight="1" x14ac:dyDescent="0.2"/>
    <row r="885" ht="12.75" customHeight="1" x14ac:dyDescent="0.2"/>
    <row r="889" ht="12.75" customHeight="1" x14ac:dyDescent="0.2"/>
    <row r="893" ht="12.75" customHeight="1" x14ac:dyDescent="0.2"/>
    <row r="897" ht="12.75" customHeight="1" x14ac:dyDescent="0.2"/>
    <row r="901" ht="12.75" customHeight="1" x14ac:dyDescent="0.2"/>
    <row r="905" ht="12.75" customHeight="1" x14ac:dyDescent="0.2"/>
    <row r="909" ht="12.75" customHeight="1" x14ac:dyDescent="0.2"/>
    <row r="913" ht="12.75" customHeight="1" x14ac:dyDescent="0.2"/>
    <row r="917" ht="12.75" customHeight="1" x14ac:dyDescent="0.2"/>
    <row r="921" ht="12.75" customHeight="1" x14ac:dyDescent="0.2"/>
    <row r="925" ht="12.75" customHeight="1" x14ac:dyDescent="0.2"/>
    <row r="929" ht="12.75" customHeight="1" x14ac:dyDescent="0.2"/>
    <row r="933" ht="12.75" customHeight="1" x14ac:dyDescent="0.2"/>
    <row r="937" ht="12.75" customHeight="1" x14ac:dyDescent="0.2"/>
    <row r="941" ht="12.75" customHeight="1" x14ac:dyDescent="0.2"/>
    <row r="945" ht="12.75" customHeight="1" x14ac:dyDescent="0.2"/>
    <row r="949" ht="12.75" customHeight="1" x14ac:dyDescent="0.2"/>
    <row r="953" ht="12.75" customHeight="1" x14ac:dyDescent="0.2"/>
    <row r="957" ht="12.75" customHeight="1" x14ac:dyDescent="0.2"/>
    <row r="961" ht="12.75" customHeight="1" x14ac:dyDescent="0.2"/>
    <row r="965" ht="12.75" customHeight="1" x14ac:dyDescent="0.2"/>
    <row r="969" ht="12.75" customHeight="1" x14ac:dyDescent="0.2"/>
    <row r="973" ht="12.75" customHeight="1" x14ac:dyDescent="0.2"/>
    <row r="977" ht="12.75" customHeight="1" x14ac:dyDescent="0.2"/>
    <row r="981" ht="12.75" customHeight="1" x14ac:dyDescent="0.2"/>
    <row r="985" ht="12.75" customHeight="1" x14ac:dyDescent="0.2"/>
    <row r="989" ht="12.75" customHeight="1" x14ac:dyDescent="0.2"/>
    <row r="993" ht="12.75" customHeight="1" x14ac:dyDescent="0.2"/>
    <row r="997" ht="12.75" customHeight="1" x14ac:dyDescent="0.2"/>
    <row r="1001" ht="12.75" customHeight="1" x14ac:dyDescent="0.2"/>
    <row r="1005" ht="12.75" customHeight="1" x14ac:dyDescent="0.2"/>
    <row r="1009" ht="12.75" customHeight="1" x14ac:dyDescent="0.2"/>
    <row r="1013" ht="12.75" customHeight="1" x14ac:dyDescent="0.2"/>
    <row r="1017" ht="12.75" customHeight="1" x14ac:dyDescent="0.2"/>
    <row r="1021" ht="12.75" customHeight="1" x14ac:dyDescent="0.2"/>
    <row r="1025" ht="12.75" customHeight="1" x14ac:dyDescent="0.2"/>
    <row r="1029" ht="12.75" customHeight="1" x14ac:dyDescent="0.2"/>
    <row r="1033" ht="12.75" customHeight="1" x14ac:dyDescent="0.2"/>
    <row r="1037" ht="12.75" customHeight="1" x14ac:dyDescent="0.2"/>
    <row r="1041" ht="12.75" customHeight="1" x14ac:dyDescent="0.2"/>
    <row r="1045" ht="12.75" customHeight="1" x14ac:dyDescent="0.2"/>
    <row r="1049" ht="12.75" customHeight="1" x14ac:dyDescent="0.2"/>
    <row r="1053" ht="12.75" customHeight="1" x14ac:dyDescent="0.2"/>
    <row r="1057" ht="12.75" customHeight="1" x14ac:dyDescent="0.2"/>
    <row r="1061" ht="12.75" customHeight="1" x14ac:dyDescent="0.2"/>
    <row r="1065" ht="12.75" customHeight="1" x14ac:dyDescent="0.2"/>
    <row r="1069" ht="12.75" customHeight="1" x14ac:dyDescent="0.2"/>
    <row r="1073" ht="12.75" customHeight="1" x14ac:dyDescent="0.2"/>
    <row r="1077" ht="12.75" customHeight="1" x14ac:dyDescent="0.2"/>
    <row r="1081" ht="12.75" customHeight="1" x14ac:dyDescent="0.2"/>
    <row r="1085" ht="12.75" customHeight="1" x14ac:dyDescent="0.2"/>
    <row r="1089" ht="12.75" customHeight="1" x14ac:dyDescent="0.2"/>
    <row r="1093" ht="12.75" customHeight="1" x14ac:dyDescent="0.2"/>
    <row r="1097" ht="12.75" customHeight="1" x14ac:dyDescent="0.2"/>
    <row r="1101" ht="12.75" customHeight="1" x14ac:dyDescent="0.2"/>
    <row r="1105" ht="12.75" customHeight="1" x14ac:dyDescent="0.2"/>
    <row r="1109" ht="12.75" customHeight="1" x14ac:dyDescent="0.2"/>
    <row r="1113" ht="12.75" customHeight="1" x14ac:dyDescent="0.2"/>
    <row r="1117" ht="12.75" customHeight="1" x14ac:dyDescent="0.2"/>
    <row r="1121" ht="12.75" customHeight="1" x14ac:dyDescent="0.2"/>
    <row r="1125" ht="12.75" customHeight="1" x14ac:dyDescent="0.2"/>
    <row r="1129" ht="12.75" customHeight="1" x14ac:dyDescent="0.2"/>
    <row r="1133" ht="12.75" customHeight="1" x14ac:dyDescent="0.2"/>
    <row r="1137" ht="12.75" customHeight="1" x14ac:dyDescent="0.2"/>
    <row r="1141" ht="12.75" customHeight="1" x14ac:dyDescent="0.2"/>
    <row r="1145" ht="12.75" customHeight="1" x14ac:dyDescent="0.2"/>
    <row r="1149" ht="12.75" customHeight="1" x14ac:dyDescent="0.2"/>
    <row r="1153" ht="12.75" customHeight="1" x14ac:dyDescent="0.2"/>
    <row r="1157" ht="12.75" customHeight="1" x14ac:dyDescent="0.2"/>
    <row r="1161" ht="12.75" customHeight="1" x14ac:dyDescent="0.2"/>
    <row r="1165" ht="12.75" customHeight="1" x14ac:dyDescent="0.2"/>
    <row r="1169" ht="12.75" customHeight="1" x14ac:dyDescent="0.2"/>
    <row r="1173" ht="12.75" customHeight="1" x14ac:dyDescent="0.2"/>
    <row r="1177" ht="12.75" customHeight="1" x14ac:dyDescent="0.2"/>
    <row r="1181" ht="12.75" customHeight="1" x14ac:dyDescent="0.2"/>
    <row r="1185" ht="12.75" customHeight="1" x14ac:dyDescent="0.2"/>
    <row r="1189" ht="12.75" customHeight="1" x14ac:dyDescent="0.2"/>
    <row r="1193" ht="12.75" customHeight="1" x14ac:dyDescent="0.2"/>
    <row r="1197" ht="12.75" customHeight="1" x14ac:dyDescent="0.2"/>
    <row r="1201" ht="12.75" customHeight="1" x14ac:dyDescent="0.2"/>
    <row r="1205" ht="12.75" customHeight="1" x14ac:dyDescent="0.2"/>
    <row r="1209" ht="12.75" customHeight="1" x14ac:dyDescent="0.2"/>
    <row r="1213" ht="12.75" customHeight="1" x14ac:dyDescent="0.2"/>
    <row r="1217" ht="12.75" customHeight="1" x14ac:dyDescent="0.2"/>
    <row r="1221" ht="12.75" customHeight="1" x14ac:dyDescent="0.2"/>
    <row r="1225" ht="12.75" customHeight="1" x14ac:dyDescent="0.2"/>
    <row r="1229" ht="12.75" customHeight="1" x14ac:dyDescent="0.2"/>
    <row r="1233" ht="12.75" customHeight="1" x14ac:dyDescent="0.2"/>
    <row r="1237" ht="12.75" customHeight="1" x14ac:dyDescent="0.2"/>
    <row r="1241" ht="12.75" customHeight="1" x14ac:dyDescent="0.2"/>
    <row r="1245" ht="12.75" customHeight="1" x14ac:dyDescent="0.2"/>
    <row r="1249" ht="12.75" customHeight="1" x14ac:dyDescent="0.2"/>
    <row r="1253" ht="12.75" customHeight="1" x14ac:dyDescent="0.2"/>
    <row r="1257" ht="12.75" customHeight="1" x14ac:dyDescent="0.2"/>
    <row r="1261" ht="12.75" customHeight="1" x14ac:dyDescent="0.2"/>
    <row r="1265" ht="12.75" customHeight="1" x14ac:dyDescent="0.2"/>
    <row r="1269" ht="12.75" customHeight="1" x14ac:dyDescent="0.2"/>
    <row r="1273" ht="12.75" customHeight="1" x14ac:dyDescent="0.2"/>
    <row r="1277" ht="12.75" customHeight="1" x14ac:dyDescent="0.2"/>
    <row r="1281" ht="12.75" customHeight="1" x14ac:dyDescent="0.2"/>
    <row r="1285" ht="12.75" customHeight="1" x14ac:dyDescent="0.2"/>
    <row r="1289" ht="12.75" customHeight="1" x14ac:dyDescent="0.2"/>
    <row r="1293" ht="12.75" customHeight="1" x14ac:dyDescent="0.2"/>
    <row r="1297" ht="12.75" customHeight="1" x14ac:dyDescent="0.2"/>
    <row r="1301" ht="12.75" customHeight="1" x14ac:dyDescent="0.2"/>
    <row r="1305" ht="12.75" customHeight="1" x14ac:dyDescent="0.2"/>
    <row r="1309" ht="12.75" customHeight="1" x14ac:dyDescent="0.2"/>
    <row r="1313" ht="12.75" customHeight="1" x14ac:dyDescent="0.2"/>
    <row r="1317" ht="12.75" customHeight="1" x14ac:dyDescent="0.2"/>
    <row r="1321" ht="12.75" customHeight="1" x14ac:dyDescent="0.2"/>
    <row r="1325" ht="12.75" customHeight="1" x14ac:dyDescent="0.2"/>
    <row r="1329" ht="12.75" customHeight="1" x14ac:dyDescent="0.2"/>
    <row r="1333" ht="12.75" customHeight="1" x14ac:dyDescent="0.2"/>
    <row r="1337" ht="12.75" customHeight="1" x14ac:dyDescent="0.2"/>
    <row r="1341" ht="12.75" customHeight="1" x14ac:dyDescent="0.2"/>
    <row r="1345" ht="12.75" customHeight="1" x14ac:dyDescent="0.2"/>
    <row r="1349" ht="12.75" customHeight="1" x14ac:dyDescent="0.2"/>
    <row r="1353" ht="12.75" customHeight="1" x14ac:dyDescent="0.2"/>
    <row r="1357" ht="12.75" customHeight="1" x14ac:dyDescent="0.2"/>
    <row r="1361" ht="12.75" customHeight="1" x14ac:dyDescent="0.2"/>
    <row r="1365" ht="12.75" customHeight="1" x14ac:dyDescent="0.2"/>
    <row r="1369" ht="12.75" customHeight="1" x14ac:dyDescent="0.2"/>
    <row r="1373" ht="12.75" customHeight="1" x14ac:dyDescent="0.2"/>
    <row r="1377" ht="12.75" customHeight="1" x14ac:dyDescent="0.2"/>
    <row r="1381" ht="12.75" customHeight="1" x14ac:dyDescent="0.2"/>
    <row r="1385" ht="12.75" customHeight="1" x14ac:dyDescent="0.2"/>
    <row r="1389" ht="12.75" customHeight="1" x14ac:dyDescent="0.2"/>
    <row r="1393" ht="12.75" customHeight="1" x14ac:dyDescent="0.2"/>
    <row r="1397" ht="12.75" customHeight="1" x14ac:dyDescent="0.2"/>
    <row r="1401" ht="12.75" customHeight="1" x14ac:dyDescent="0.2"/>
    <row r="1405" ht="12.75" customHeight="1" x14ac:dyDescent="0.2"/>
    <row r="1409" ht="12.75" customHeight="1" x14ac:dyDescent="0.2"/>
    <row r="1413" ht="12.75" customHeight="1" x14ac:dyDescent="0.2"/>
    <row r="1417" ht="12.75" customHeight="1" x14ac:dyDescent="0.2"/>
    <row r="1421" ht="12.75" customHeight="1" x14ac:dyDescent="0.2"/>
    <row r="1425" ht="12.75" customHeight="1" x14ac:dyDescent="0.2"/>
    <row r="1429" ht="12.75" customHeight="1" x14ac:dyDescent="0.2"/>
    <row r="1433" ht="12.75" customHeight="1" x14ac:dyDescent="0.2"/>
    <row r="1437" ht="12.75" customHeight="1" x14ac:dyDescent="0.2"/>
    <row r="1441" ht="12.75" customHeight="1" x14ac:dyDescent="0.2"/>
    <row r="1445" ht="12.75" customHeight="1" x14ac:dyDescent="0.2"/>
    <row r="1449" ht="12.75" customHeight="1" x14ac:dyDescent="0.2"/>
    <row r="1453" ht="12.75" customHeight="1" x14ac:dyDescent="0.2"/>
    <row r="1457" ht="12.75" customHeight="1" x14ac:dyDescent="0.2"/>
    <row r="1461" ht="12.75" customHeight="1" x14ac:dyDescent="0.2"/>
    <row r="1465" ht="12.75" customHeight="1" x14ac:dyDescent="0.2"/>
    <row r="1469" ht="12.75" customHeight="1" x14ac:dyDescent="0.2"/>
    <row r="1473" ht="12.75" customHeight="1" x14ac:dyDescent="0.2"/>
    <row r="1477" ht="12.75" customHeight="1" x14ac:dyDescent="0.2"/>
    <row r="1481" ht="12.75" customHeight="1" x14ac:dyDescent="0.2"/>
    <row r="1485" ht="12.75" customHeight="1" x14ac:dyDescent="0.2"/>
    <row r="1489" ht="12.75" customHeight="1" x14ac:dyDescent="0.2"/>
    <row r="1493" ht="12.75" customHeight="1" x14ac:dyDescent="0.2"/>
    <row r="1497" ht="12.75" customHeight="1" x14ac:dyDescent="0.2"/>
    <row r="1501" ht="12.75" customHeight="1" x14ac:dyDescent="0.2"/>
    <row r="1505" ht="12.75" customHeight="1" x14ac:dyDescent="0.2"/>
    <row r="1509" ht="12.75" customHeight="1" x14ac:dyDescent="0.2"/>
    <row r="1513" ht="12.75" customHeight="1" x14ac:dyDescent="0.2"/>
    <row r="1517" ht="12.75" customHeight="1" x14ac:dyDescent="0.2"/>
    <row r="1521" ht="12.75" customHeight="1" x14ac:dyDescent="0.2"/>
    <row r="1525" ht="12.75" customHeight="1" x14ac:dyDescent="0.2"/>
    <row r="1529" ht="12.75" customHeight="1" x14ac:dyDescent="0.2"/>
    <row r="1533" ht="12.75" customHeight="1" x14ac:dyDescent="0.2"/>
    <row r="1537" ht="12.75" customHeight="1" x14ac:dyDescent="0.2"/>
    <row r="1541" ht="12.75" customHeight="1" x14ac:dyDescent="0.2"/>
    <row r="1545" ht="12.75" customHeight="1" x14ac:dyDescent="0.2"/>
    <row r="1549" ht="12.75" customHeight="1" x14ac:dyDescent="0.2"/>
    <row r="1553" ht="12.75" customHeight="1" x14ac:dyDescent="0.2"/>
    <row r="1557" ht="12.75" customHeight="1" x14ac:dyDescent="0.2"/>
    <row r="1561" ht="12.75" customHeight="1" x14ac:dyDescent="0.2"/>
    <row r="1565" ht="12.75" customHeight="1" x14ac:dyDescent="0.2"/>
    <row r="1569" ht="12.75" customHeight="1" x14ac:dyDescent="0.2"/>
    <row r="1573" ht="12.75" customHeight="1" x14ac:dyDescent="0.2"/>
    <row r="1577" ht="12.75" customHeight="1" x14ac:dyDescent="0.2"/>
    <row r="1581" ht="12.75" customHeight="1" x14ac:dyDescent="0.2"/>
    <row r="1585" ht="12.75" customHeight="1" x14ac:dyDescent="0.2"/>
    <row r="1589" ht="12.75" customHeight="1" x14ac:dyDescent="0.2"/>
    <row r="1593" ht="12.75" customHeight="1" x14ac:dyDescent="0.2"/>
    <row r="1597" ht="12.75" customHeight="1" x14ac:dyDescent="0.2"/>
    <row r="1601" ht="12.75" customHeight="1" x14ac:dyDescent="0.2"/>
    <row r="1605" ht="12.75" customHeight="1" x14ac:dyDescent="0.2"/>
    <row r="1609" ht="12.75" customHeight="1" x14ac:dyDescent="0.2"/>
    <row r="1613" ht="12.75" customHeight="1" x14ac:dyDescent="0.2"/>
    <row r="1617" ht="12.75" customHeight="1" x14ac:dyDescent="0.2"/>
    <row r="1621" ht="12.75" customHeight="1" x14ac:dyDescent="0.2"/>
    <row r="1625" ht="12.75" customHeight="1" x14ac:dyDescent="0.2"/>
    <row r="1629" ht="12.75" customHeight="1" x14ac:dyDescent="0.2"/>
    <row r="1633" ht="12.75" customHeight="1" x14ac:dyDescent="0.2"/>
    <row r="1637" ht="12.75" customHeight="1" x14ac:dyDescent="0.2"/>
    <row r="1641" ht="12.75" customHeight="1" x14ac:dyDescent="0.2"/>
    <row r="1645" ht="12.75" customHeight="1" x14ac:dyDescent="0.2"/>
    <row r="1649" ht="12.75" customHeight="1" x14ac:dyDescent="0.2"/>
    <row r="1653" ht="12.75" customHeight="1" x14ac:dyDescent="0.2"/>
    <row r="1657" ht="12.75" customHeight="1" x14ac:dyDescent="0.2"/>
    <row r="1661" ht="12.75" customHeight="1" x14ac:dyDescent="0.2"/>
    <row r="1665" ht="12.75" customHeight="1" x14ac:dyDescent="0.2"/>
    <row r="1669" ht="12.75" customHeight="1" x14ac:dyDescent="0.2"/>
    <row r="1673" ht="12.75" customHeight="1" x14ac:dyDescent="0.2"/>
    <row r="1677" ht="12.75" customHeight="1" x14ac:dyDescent="0.2"/>
    <row r="1681" ht="12.75" customHeight="1" x14ac:dyDescent="0.2"/>
    <row r="1685" ht="12.75" customHeight="1" x14ac:dyDescent="0.2"/>
    <row r="1689" ht="12.75" customHeight="1" x14ac:dyDescent="0.2"/>
    <row r="1693" ht="12.75" customHeight="1" x14ac:dyDescent="0.2"/>
    <row r="1697" ht="12.75" customHeight="1" x14ac:dyDescent="0.2"/>
    <row r="1701" ht="12.75" customHeight="1" x14ac:dyDescent="0.2"/>
    <row r="1705" ht="12.75" customHeight="1" x14ac:dyDescent="0.2"/>
    <row r="1709" ht="12.75" customHeight="1" x14ac:dyDescent="0.2"/>
    <row r="1713" ht="12.75" customHeight="1" x14ac:dyDescent="0.2"/>
    <row r="1717" ht="12.75" customHeight="1" x14ac:dyDescent="0.2"/>
    <row r="1721" ht="12.75" customHeight="1" x14ac:dyDescent="0.2"/>
    <row r="1725" ht="12.75" customHeight="1" x14ac:dyDescent="0.2"/>
    <row r="1729" ht="12.75" customHeight="1" x14ac:dyDescent="0.2"/>
    <row r="1733" ht="12.75" customHeight="1" x14ac:dyDescent="0.2"/>
    <row r="1737" ht="12.75" customHeight="1" x14ac:dyDescent="0.2"/>
    <row r="1741" ht="12.75" customHeight="1" x14ac:dyDescent="0.2"/>
    <row r="1745" ht="12.75" customHeight="1" x14ac:dyDescent="0.2"/>
    <row r="1749" ht="12.75" customHeight="1" x14ac:dyDescent="0.2"/>
    <row r="1753" ht="12.75" customHeight="1" x14ac:dyDescent="0.2"/>
    <row r="1757" ht="12.75" customHeight="1" x14ac:dyDescent="0.2"/>
    <row r="1761" ht="12.75" customHeight="1" x14ac:dyDescent="0.2"/>
    <row r="1765" ht="12.75" customHeight="1" x14ac:dyDescent="0.2"/>
    <row r="1769" ht="12.75" customHeight="1" x14ac:dyDescent="0.2"/>
    <row r="1773" ht="12.75" customHeight="1" x14ac:dyDescent="0.2"/>
    <row r="1777" ht="12.75" customHeight="1" x14ac:dyDescent="0.2"/>
    <row r="1781" ht="12.75" customHeight="1" x14ac:dyDescent="0.2"/>
    <row r="1785" ht="12.75" customHeight="1" x14ac:dyDescent="0.2"/>
    <row r="1789" ht="12.75" customHeight="1" x14ac:dyDescent="0.2"/>
    <row r="1793" ht="12.75" customHeight="1" x14ac:dyDescent="0.2"/>
    <row r="1797" ht="12.75" customHeight="1" x14ac:dyDescent="0.2"/>
    <row r="1801" ht="12.75" customHeight="1" x14ac:dyDescent="0.2"/>
    <row r="1805" ht="12.75" customHeight="1" x14ac:dyDescent="0.2"/>
    <row r="1809" ht="12.75" customHeight="1" x14ac:dyDescent="0.2"/>
    <row r="1813" ht="12.75" customHeight="1" x14ac:dyDescent="0.2"/>
    <row r="1817" ht="12.75" customHeight="1" x14ac:dyDescent="0.2"/>
    <row r="1821" ht="12.75" customHeight="1" x14ac:dyDescent="0.2"/>
    <row r="1825" ht="12.75" customHeight="1" x14ac:dyDescent="0.2"/>
    <row r="1829" ht="12.75" customHeight="1" x14ac:dyDescent="0.2"/>
    <row r="1833" ht="12.75" customHeight="1" x14ac:dyDescent="0.2"/>
    <row r="1837" ht="12.75" customHeight="1" x14ac:dyDescent="0.2"/>
    <row r="1841" ht="12.75" customHeight="1" x14ac:dyDescent="0.2"/>
    <row r="1845" ht="12.75" customHeight="1" x14ac:dyDescent="0.2"/>
    <row r="1849" ht="12.75" customHeight="1" x14ac:dyDescent="0.2"/>
    <row r="1853" ht="12.75" customHeight="1" x14ac:dyDescent="0.2"/>
    <row r="1857" ht="12.75" customHeight="1" x14ac:dyDescent="0.2"/>
    <row r="1861" ht="12.75" customHeight="1" x14ac:dyDescent="0.2"/>
    <row r="1865" ht="12.75" customHeight="1" x14ac:dyDescent="0.2"/>
    <row r="1869" ht="12.75" customHeight="1" x14ac:dyDescent="0.2"/>
    <row r="1873" ht="12.75" customHeight="1" x14ac:dyDescent="0.2"/>
    <row r="1877" ht="12.75" customHeight="1" x14ac:dyDescent="0.2"/>
    <row r="1881" ht="12.75" customHeight="1" x14ac:dyDescent="0.2"/>
    <row r="1885" ht="12.75" customHeight="1" x14ac:dyDescent="0.2"/>
    <row r="1889" ht="12.75" customHeight="1" x14ac:dyDescent="0.2"/>
    <row r="1893" ht="12.75" customHeight="1" x14ac:dyDescent="0.2"/>
    <row r="1897" ht="12.75" customHeight="1" x14ac:dyDescent="0.2"/>
    <row r="1901" ht="12.75" customHeight="1" x14ac:dyDescent="0.2"/>
    <row r="1905" ht="12.75" customHeight="1" x14ac:dyDescent="0.2"/>
    <row r="1909" ht="12.75" customHeight="1" x14ac:dyDescent="0.2"/>
    <row r="1913" ht="12.75" customHeight="1" x14ac:dyDescent="0.2"/>
    <row r="1917" ht="12.75" customHeight="1" x14ac:dyDescent="0.2"/>
    <row r="1921" ht="12.75" customHeight="1" x14ac:dyDescent="0.2"/>
    <row r="1925" ht="12.75" customHeight="1" x14ac:dyDescent="0.2"/>
    <row r="1929" ht="12.75" customHeight="1" x14ac:dyDescent="0.2"/>
    <row r="1933" ht="12.75" customHeight="1" x14ac:dyDescent="0.2"/>
    <row r="1937" ht="12.75" customHeight="1" x14ac:dyDescent="0.2"/>
    <row r="1941" ht="12.75" customHeight="1" x14ac:dyDescent="0.2"/>
    <row r="1945" ht="12.75" customHeight="1" x14ac:dyDescent="0.2"/>
    <row r="1949" ht="12.75" customHeight="1" x14ac:dyDescent="0.2"/>
    <row r="1953" ht="12.75" customHeight="1" x14ac:dyDescent="0.2"/>
    <row r="1957" ht="12.75" customHeight="1" x14ac:dyDescent="0.2"/>
    <row r="1961" ht="12.75" customHeight="1" x14ac:dyDescent="0.2"/>
    <row r="1965" ht="12.75" customHeight="1" x14ac:dyDescent="0.2"/>
    <row r="1969" ht="12.75" customHeight="1" x14ac:dyDescent="0.2"/>
    <row r="1973" ht="12.75" customHeight="1" x14ac:dyDescent="0.2"/>
    <row r="1977" ht="12.75" customHeight="1" x14ac:dyDescent="0.2"/>
    <row r="1981" ht="12.75" customHeight="1" x14ac:dyDescent="0.2"/>
    <row r="1985" ht="12.75" customHeight="1" x14ac:dyDescent="0.2"/>
    <row r="1989" ht="12.75" customHeight="1" x14ac:dyDescent="0.2"/>
    <row r="1993" ht="12.75" customHeight="1" x14ac:dyDescent="0.2"/>
    <row r="1997" ht="12.75" customHeight="1" x14ac:dyDescent="0.2"/>
    <row r="2001" ht="12.75" customHeight="1" x14ac:dyDescent="0.2"/>
    <row r="2005" ht="12.75" customHeight="1" x14ac:dyDescent="0.2"/>
    <row r="2009" ht="12.75" customHeight="1" x14ac:dyDescent="0.2"/>
    <row r="2013" ht="12.75" customHeight="1" x14ac:dyDescent="0.2"/>
    <row r="2017" ht="12.75" customHeight="1" x14ac:dyDescent="0.2"/>
    <row r="2021" ht="12.75" customHeight="1" x14ac:dyDescent="0.2"/>
    <row r="2025" ht="12.75" customHeight="1" x14ac:dyDescent="0.2"/>
    <row r="2029" ht="12.75" customHeight="1" x14ac:dyDescent="0.2"/>
    <row r="2033" ht="12.75" customHeight="1" x14ac:dyDescent="0.2"/>
    <row r="2037" ht="12.75" customHeight="1" x14ac:dyDescent="0.2"/>
    <row r="2041" ht="12.75" customHeight="1" x14ac:dyDescent="0.2"/>
    <row r="2045" ht="12.75" customHeight="1" x14ac:dyDescent="0.2"/>
    <row r="2049" ht="12.75" customHeight="1" x14ac:dyDescent="0.2"/>
    <row r="2053" ht="12.75" customHeight="1" x14ac:dyDescent="0.2"/>
    <row r="2057" ht="12.75" customHeight="1" x14ac:dyDescent="0.2"/>
    <row r="2061" ht="12.75" customHeight="1" x14ac:dyDescent="0.2"/>
    <row r="2065" ht="12.75" customHeight="1" x14ac:dyDescent="0.2"/>
    <row r="2069" ht="12.75" customHeight="1" x14ac:dyDescent="0.2"/>
    <row r="2073" ht="12.75" customHeight="1" x14ac:dyDescent="0.2"/>
    <row r="2077" ht="12.75" customHeight="1" x14ac:dyDescent="0.2"/>
    <row r="2081" ht="12.75" customHeight="1" x14ac:dyDescent="0.2"/>
    <row r="2085" ht="12.75" customHeight="1" x14ac:dyDescent="0.2"/>
    <row r="2089" ht="12.75" customHeight="1" x14ac:dyDescent="0.2"/>
    <row r="2093" ht="12.75" customHeight="1" x14ac:dyDescent="0.2"/>
    <row r="2097" ht="12.75" customHeight="1" x14ac:dyDescent="0.2"/>
    <row r="2101" ht="12.75" customHeight="1" x14ac:dyDescent="0.2"/>
    <row r="2105" ht="12.75" customHeight="1" x14ac:dyDescent="0.2"/>
    <row r="2109" ht="12.75" customHeight="1" x14ac:dyDescent="0.2"/>
    <row r="2113" ht="12.75" customHeight="1" x14ac:dyDescent="0.2"/>
    <row r="2117" ht="12.75" customHeight="1" x14ac:dyDescent="0.2"/>
    <row r="2121" ht="12.75" customHeight="1" x14ac:dyDescent="0.2"/>
    <row r="2125" ht="12.75" customHeight="1" x14ac:dyDescent="0.2"/>
    <row r="2129" ht="12.75" customHeight="1" x14ac:dyDescent="0.2"/>
    <row r="2133" ht="12.75" customHeight="1" x14ac:dyDescent="0.2"/>
    <row r="2137" ht="12.75" customHeight="1" x14ac:dyDescent="0.2"/>
    <row r="2141" ht="12.75" customHeight="1" x14ac:dyDescent="0.2"/>
    <row r="2145" ht="12.75" customHeight="1" x14ac:dyDescent="0.2"/>
    <row r="2149" ht="12.75" customHeight="1" x14ac:dyDescent="0.2"/>
    <row r="2153" ht="12.75" customHeight="1" x14ac:dyDescent="0.2"/>
    <row r="2157" ht="12.75" customHeight="1" x14ac:dyDescent="0.2"/>
    <row r="2161" ht="12.75" customHeight="1" x14ac:dyDescent="0.2"/>
    <row r="2165" ht="12.75" customHeight="1" x14ac:dyDescent="0.2"/>
    <row r="2169" ht="12.75" customHeight="1" x14ac:dyDescent="0.2"/>
    <row r="2173" ht="12.75" customHeight="1" x14ac:dyDescent="0.2"/>
    <row r="2177" ht="12.75" customHeight="1" x14ac:dyDescent="0.2"/>
    <row r="2181" ht="12.75" customHeight="1" x14ac:dyDescent="0.2"/>
    <row r="2185" ht="12.75" customHeight="1" x14ac:dyDescent="0.2"/>
    <row r="2189" ht="12.75" customHeight="1" x14ac:dyDescent="0.2"/>
    <row r="2193" ht="12.75" customHeight="1" x14ac:dyDescent="0.2"/>
    <row r="2197" ht="12.75" customHeight="1" x14ac:dyDescent="0.2"/>
    <row r="2201" ht="12.75" customHeight="1" x14ac:dyDescent="0.2"/>
    <row r="2205" ht="12.75" customHeight="1" x14ac:dyDescent="0.2"/>
    <row r="2209" ht="12.75" customHeight="1" x14ac:dyDescent="0.2"/>
    <row r="2213" ht="12.75" customHeight="1" x14ac:dyDescent="0.2"/>
    <row r="2217" ht="12.75" customHeight="1" x14ac:dyDescent="0.2"/>
    <row r="2221" ht="12.75" customHeight="1" x14ac:dyDescent="0.2"/>
    <row r="2225" ht="12.75" customHeight="1" x14ac:dyDescent="0.2"/>
    <row r="2229" ht="12.75" customHeight="1" x14ac:dyDescent="0.2"/>
    <row r="2233" ht="12.75" customHeight="1" x14ac:dyDescent="0.2"/>
    <row r="2237" ht="12.75" customHeight="1" x14ac:dyDescent="0.2"/>
    <row r="2241" ht="12.75" customHeight="1" x14ac:dyDescent="0.2"/>
    <row r="2245" ht="12.75" customHeight="1" x14ac:dyDescent="0.2"/>
    <row r="2249" ht="12.75" customHeight="1" x14ac:dyDescent="0.2"/>
    <row r="2253" ht="12.75" customHeight="1" x14ac:dyDescent="0.2"/>
    <row r="2257" ht="12.75" customHeight="1" x14ac:dyDescent="0.2"/>
    <row r="2261" ht="12.75" customHeight="1" x14ac:dyDescent="0.2"/>
    <row r="2265" ht="12.75" customHeight="1" x14ac:dyDescent="0.2"/>
    <row r="2269" ht="12.75" customHeight="1" x14ac:dyDescent="0.2"/>
    <row r="2273" ht="12.75" customHeight="1" x14ac:dyDescent="0.2"/>
    <row r="2277" ht="12.75" customHeight="1" x14ac:dyDescent="0.2"/>
    <row r="2281" ht="12.75" customHeight="1" x14ac:dyDescent="0.2"/>
    <row r="2285" ht="12.75" customHeight="1" x14ac:dyDescent="0.2"/>
    <row r="2289" ht="12.75" customHeight="1" x14ac:dyDescent="0.2"/>
    <row r="2293" ht="12.75" customHeight="1" x14ac:dyDescent="0.2"/>
    <row r="2297" ht="12.75" customHeight="1" x14ac:dyDescent="0.2"/>
    <row r="2301" ht="12.75" customHeight="1" x14ac:dyDescent="0.2"/>
    <row r="2305" ht="12.75" customHeight="1" x14ac:dyDescent="0.2"/>
    <row r="2309" ht="12.75" customHeight="1" x14ac:dyDescent="0.2"/>
    <row r="2313" ht="12.75" customHeight="1" x14ac:dyDescent="0.2"/>
    <row r="2317" ht="12.75" customHeight="1" x14ac:dyDescent="0.2"/>
    <row r="2321" ht="12.75" customHeight="1" x14ac:dyDescent="0.2"/>
    <row r="2325" ht="12.75" customHeight="1" x14ac:dyDescent="0.2"/>
    <row r="2329" ht="12.75" customHeight="1" x14ac:dyDescent="0.2"/>
    <row r="2333" ht="12.75" customHeight="1" x14ac:dyDescent="0.2"/>
    <row r="2337" ht="12.75" customHeight="1" x14ac:dyDescent="0.2"/>
    <row r="2341" ht="12.75" customHeight="1" x14ac:dyDescent="0.2"/>
    <row r="2345" ht="12.75" customHeight="1" x14ac:dyDescent="0.2"/>
    <row r="2349" ht="12.75" customHeight="1" x14ac:dyDescent="0.2"/>
    <row r="2353" ht="12.75" customHeight="1" x14ac:dyDescent="0.2"/>
    <row r="2357" ht="12.75" customHeight="1" x14ac:dyDescent="0.2"/>
    <row r="2361" ht="12.75" customHeight="1" x14ac:dyDescent="0.2"/>
    <row r="2365" ht="12.75" customHeight="1" x14ac:dyDescent="0.2"/>
    <row r="2369" ht="12.75" customHeight="1" x14ac:dyDescent="0.2"/>
    <row r="2373" ht="12.75" customHeight="1" x14ac:dyDescent="0.2"/>
    <row r="2377" ht="12.75" customHeight="1" x14ac:dyDescent="0.2"/>
    <row r="2381" ht="12.75" customHeight="1" x14ac:dyDescent="0.2"/>
    <row r="2385" ht="12.75" customHeight="1" x14ac:dyDescent="0.2"/>
    <row r="2389" ht="12.75" customHeight="1" x14ac:dyDescent="0.2"/>
    <row r="2393" ht="12.75" customHeight="1" x14ac:dyDescent="0.2"/>
    <row r="2397" ht="12.75" customHeight="1" x14ac:dyDescent="0.2"/>
    <row r="2401" ht="12.75" customHeight="1" x14ac:dyDescent="0.2"/>
    <row r="2405" ht="12.75" customHeight="1" x14ac:dyDescent="0.2"/>
    <row r="2409" ht="12.75" customHeight="1" x14ac:dyDescent="0.2"/>
    <row r="2413" ht="12.75" customHeight="1" x14ac:dyDescent="0.2"/>
    <row r="2417" ht="12.75" customHeight="1" x14ac:dyDescent="0.2"/>
    <row r="2421" ht="12.75" customHeight="1" x14ac:dyDescent="0.2"/>
    <row r="2425" ht="12.75" customHeight="1" x14ac:dyDescent="0.2"/>
    <row r="2429" ht="12.75" customHeight="1" x14ac:dyDescent="0.2"/>
    <row r="2433" ht="12.75" customHeight="1" x14ac:dyDescent="0.2"/>
    <row r="2437" ht="12.75" customHeight="1" x14ac:dyDescent="0.2"/>
    <row r="2441" ht="12.75" customHeight="1" x14ac:dyDescent="0.2"/>
    <row r="2445" ht="12.75" customHeight="1" x14ac:dyDescent="0.2"/>
    <row r="2449" ht="12.75" customHeight="1" x14ac:dyDescent="0.2"/>
    <row r="2453" ht="12.75" customHeight="1" x14ac:dyDescent="0.2"/>
    <row r="2457" ht="12.75" customHeight="1" x14ac:dyDescent="0.2"/>
    <row r="2461" ht="12.75" customHeight="1" x14ac:dyDescent="0.2"/>
    <row r="2465" ht="12.75" customHeight="1" x14ac:dyDescent="0.2"/>
    <row r="2469" ht="12.75" customHeight="1" x14ac:dyDescent="0.2"/>
    <row r="2473" ht="12.75" customHeight="1" x14ac:dyDescent="0.2"/>
    <row r="2477" ht="12.75" customHeight="1" x14ac:dyDescent="0.2"/>
    <row r="2481" ht="12.75" customHeight="1" x14ac:dyDescent="0.2"/>
    <row r="2485" ht="12.75" customHeight="1" x14ac:dyDescent="0.2"/>
    <row r="2489" ht="12.75" customHeight="1" x14ac:dyDescent="0.2"/>
    <row r="2493" ht="12.75" customHeight="1" x14ac:dyDescent="0.2"/>
    <row r="2497" ht="12.75" customHeight="1" x14ac:dyDescent="0.2"/>
    <row r="2501" ht="12.75" customHeight="1" x14ac:dyDescent="0.2"/>
    <row r="2505" ht="12.75" customHeight="1" x14ac:dyDescent="0.2"/>
    <row r="2509" ht="12.75" customHeight="1" x14ac:dyDescent="0.2"/>
    <row r="2513" ht="12.75" customHeight="1" x14ac:dyDescent="0.2"/>
    <row r="2517" ht="12.75" customHeight="1" x14ac:dyDescent="0.2"/>
    <row r="2521" ht="12.75" customHeight="1" x14ac:dyDescent="0.2"/>
    <row r="2525" ht="12.75" customHeight="1" x14ac:dyDescent="0.2"/>
    <row r="2529" ht="12.75" customHeight="1" x14ac:dyDescent="0.2"/>
    <row r="2533" ht="12.75" customHeight="1" x14ac:dyDescent="0.2"/>
    <row r="2537" ht="12.75" customHeight="1" x14ac:dyDescent="0.2"/>
    <row r="2541" ht="12.75" customHeight="1" x14ac:dyDescent="0.2"/>
    <row r="2545" ht="12.75" customHeight="1" x14ac:dyDescent="0.2"/>
    <row r="2549" ht="12.75" customHeight="1" x14ac:dyDescent="0.2"/>
    <row r="2553" ht="12.75" customHeight="1" x14ac:dyDescent="0.2"/>
    <row r="2557" ht="12.75" customHeight="1" x14ac:dyDescent="0.2"/>
    <row r="2561" ht="12.75" customHeight="1" x14ac:dyDescent="0.2"/>
    <row r="2565" ht="12.75" customHeight="1" x14ac:dyDescent="0.2"/>
    <row r="2569" ht="12.75" customHeight="1" x14ac:dyDescent="0.2"/>
    <row r="2573" ht="12.75" customHeight="1" x14ac:dyDescent="0.2"/>
    <row r="2577" ht="12.75" customHeight="1" x14ac:dyDescent="0.2"/>
    <row r="2581" ht="12.75" customHeight="1" x14ac:dyDescent="0.2"/>
    <row r="2585" ht="12.75" customHeight="1" x14ac:dyDescent="0.2"/>
    <row r="2589" ht="12.75" customHeight="1" x14ac:dyDescent="0.2"/>
    <row r="2593" ht="12.75" customHeight="1" x14ac:dyDescent="0.2"/>
    <row r="2597" ht="12.75" customHeight="1" x14ac:dyDescent="0.2"/>
    <row r="2601" ht="12.75" customHeight="1" x14ac:dyDescent="0.2"/>
    <row r="2605" ht="12.75" customHeight="1" x14ac:dyDescent="0.2"/>
    <row r="2609" ht="12.75" customHeight="1" x14ac:dyDescent="0.2"/>
    <row r="2613" ht="12.75" customHeight="1" x14ac:dyDescent="0.2"/>
    <row r="2617" ht="12.75" customHeight="1" x14ac:dyDescent="0.2"/>
    <row r="2621" ht="12.75" customHeight="1" x14ac:dyDescent="0.2"/>
    <row r="2625" ht="12.75" customHeight="1" x14ac:dyDescent="0.2"/>
    <row r="2629" ht="12.75" customHeight="1" x14ac:dyDescent="0.2"/>
    <row r="2633" ht="12.75" customHeight="1" x14ac:dyDescent="0.2"/>
    <row r="2637" ht="12.75" customHeight="1" x14ac:dyDescent="0.2"/>
    <row r="2641" ht="12.75" customHeight="1" x14ac:dyDescent="0.2"/>
    <row r="2645" ht="12.75" customHeight="1" x14ac:dyDescent="0.2"/>
    <row r="2649" ht="12.75" customHeight="1" x14ac:dyDescent="0.2"/>
    <row r="2653" ht="12.75" customHeight="1" x14ac:dyDescent="0.2"/>
    <row r="2657" ht="12.75" customHeight="1" x14ac:dyDescent="0.2"/>
    <row r="2661" ht="12.75" customHeight="1" x14ac:dyDescent="0.2"/>
    <row r="2665" ht="12.75" customHeight="1" x14ac:dyDescent="0.2"/>
    <row r="2669" ht="12.75" customHeight="1" x14ac:dyDescent="0.2"/>
    <row r="2673" ht="12.75" customHeight="1" x14ac:dyDescent="0.2"/>
    <row r="2677" ht="12.75" customHeight="1" x14ac:dyDescent="0.2"/>
    <row r="2681" ht="12.75" customHeight="1" x14ac:dyDescent="0.2"/>
    <row r="2685" ht="12.75" customHeight="1" x14ac:dyDescent="0.2"/>
    <row r="2689" ht="12.75" customHeight="1" x14ac:dyDescent="0.2"/>
    <row r="2693" ht="12.75" customHeight="1" x14ac:dyDescent="0.2"/>
    <row r="2697" ht="12.75" customHeight="1" x14ac:dyDescent="0.2"/>
    <row r="2701" ht="12.75" customHeight="1" x14ac:dyDescent="0.2"/>
    <row r="2705" ht="12.75" customHeight="1" x14ac:dyDescent="0.2"/>
    <row r="2709" ht="12.75" customHeight="1" x14ac:dyDescent="0.2"/>
    <row r="2713" ht="12.75" customHeight="1" x14ac:dyDescent="0.2"/>
    <row r="2717" ht="12.75" customHeight="1" x14ac:dyDescent="0.2"/>
    <row r="2721" ht="12.75" customHeight="1" x14ac:dyDescent="0.2"/>
    <row r="2725" ht="12.75" customHeight="1" x14ac:dyDescent="0.2"/>
    <row r="2729" ht="12.75" customHeight="1" x14ac:dyDescent="0.2"/>
    <row r="2733" ht="12.75" customHeight="1" x14ac:dyDescent="0.2"/>
    <row r="2737" ht="12.75" customHeight="1" x14ac:dyDescent="0.2"/>
    <row r="2741" ht="12.75" customHeight="1" x14ac:dyDescent="0.2"/>
    <row r="2745" ht="12.75" customHeight="1" x14ac:dyDescent="0.2"/>
    <row r="2749" ht="12.75" customHeight="1" x14ac:dyDescent="0.2"/>
    <row r="2753" ht="12.75" customHeight="1" x14ac:dyDescent="0.2"/>
    <row r="2757" ht="12.75" customHeight="1" x14ac:dyDescent="0.2"/>
    <row r="2761" ht="12.75" customHeight="1" x14ac:dyDescent="0.2"/>
    <row r="2765" ht="12.75" customHeight="1" x14ac:dyDescent="0.2"/>
    <row r="2769" ht="12.75" customHeight="1" x14ac:dyDescent="0.2"/>
    <row r="2773" ht="12.75" customHeight="1" x14ac:dyDescent="0.2"/>
    <row r="2777" ht="12.75" customHeight="1" x14ac:dyDescent="0.2"/>
    <row r="2781" ht="12.75" customHeight="1" x14ac:dyDescent="0.2"/>
    <row r="2785" ht="12.75" customHeight="1" x14ac:dyDescent="0.2"/>
    <row r="2789" ht="12.75" customHeight="1" x14ac:dyDescent="0.2"/>
    <row r="2793" ht="12.75" customHeight="1" x14ac:dyDescent="0.2"/>
    <row r="2797" ht="12.75" customHeight="1" x14ac:dyDescent="0.2"/>
    <row r="2801" ht="12.75" customHeight="1" x14ac:dyDescent="0.2"/>
    <row r="2805" ht="12.75" customHeight="1" x14ac:dyDescent="0.2"/>
    <row r="2809" ht="12.75" customHeight="1" x14ac:dyDescent="0.2"/>
    <row r="2813" ht="12.75" customHeight="1" x14ac:dyDescent="0.2"/>
    <row r="2817" ht="12.75" customHeight="1" x14ac:dyDescent="0.2"/>
    <row r="2821" ht="12.75" customHeight="1" x14ac:dyDescent="0.2"/>
    <row r="2825" ht="12.75" customHeight="1" x14ac:dyDescent="0.2"/>
    <row r="2829" ht="12.75" customHeight="1" x14ac:dyDescent="0.2"/>
    <row r="2833" ht="12.75" customHeight="1" x14ac:dyDescent="0.2"/>
    <row r="2837" ht="12.75" customHeight="1" x14ac:dyDescent="0.2"/>
    <row r="2841" ht="12.75" customHeight="1" x14ac:dyDescent="0.2"/>
    <row r="2845" ht="12.75" customHeight="1" x14ac:dyDescent="0.2"/>
    <row r="2849" ht="12.75" customHeight="1" x14ac:dyDescent="0.2"/>
    <row r="2853" ht="12.75" customHeight="1" x14ac:dyDescent="0.2"/>
    <row r="2857" ht="12.75" customHeight="1" x14ac:dyDescent="0.2"/>
    <row r="2861" ht="12.75" customHeight="1" x14ac:dyDescent="0.2"/>
    <row r="2865" ht="12.75" customHeight="1" x14ac:dyDescent="0.2"/>
    <row r="2869" ht="12.75" customHeight="1" x14ac:dyDescent="0.2"/>
    <row r="2873" ht="12.75" customHeight="1" x14ac:dyDescent="0.2"/>
    <row r="2877" ht="12.75" customHeight="1" x14ac:dyDescent="0.2"/>
    <row r="2881" ht="12.75" customHeight="1" x14ac:dyDescent="0.2"/>
    <row r="2885" ht="12.75" customHeight="1" x14ac:dyDescent="0.2"/>
    <row r="2889" ht="12.75" customHeight="1" x14ac:dyDescent="0.2"/>
    <row r="2893" ht="12.75" customHeight="1" x14ac:dyDescent="0.2"/>
    <row r="2897" ht="12.75" customHeight="1" x14ac:dyDescent="0.2"/>
    <row r="2901" ht="12.75" customHeight="1" x14ac:dyDescent="0.2"/>
    <row r="2905" ht="12.75" customHeight="1" x14ac:dyDescent="0.2"/>
    <row r="2909" ht="12.75" customHeight="1" x14ac:dyDescent="0.2"/>
    <row r="2913" ht="12.75" customHeight="1" x14ac:dyDescent="0.2"/>
    <row r="2917" ht="12.75" customHeight="1" x14ac:dyDescent="0.2"/>
    <row r="2921" ht="12.75" customHeight="1" x14ac:dyDescent="0.2"/>
    <row r="2925" ht="12.75" customHeight="1" x14ac:dyDescent="0.2"/>
    <row r="2929" ht="12.75" customHeight="1" x14ac:dyDescent="0.2"/>
    <row r="2933" ht="12.75" customHeight="1" x14ac:dyDescent="0.2"/>
    <row r="2937" ht="12.75" customHeight="1" x14ac:dyDescent="0.2"/>
    <row r="2941" ht="12.75" customHeight="1" x14ac:dyDescent="0.2"/>
    <row r="2945" ht="12.75" customHeight="1" x14ac:dyDescent="0.2"/>
    <row r="2949" ht="12.75" customHeight="1" x14ac:dyDescent="0.2"/>
    <row r="2953" ht="12.75" customHeight="1" x14ac:dyDescent="0.2"/>
    <row r="2957" ht="12.75" customHeight="1" x14ac:dyDescent="0.2"/>
    <row r="2961" ht="12.75" customHeight="1" x14ac:dyDescent="0.2"/>
    <row r="2965" ht="12.75" customHeight="1" x14ac:dyDescent="0.2"/>
    <row r="2969" ht="12.75" customHeight="1" x14ac:dyDescent="0.2"/>
    <row r="2973" ht="12.75" customHeight="1" x14ac:dyDescent="0.2"/>
    <row r="2977" ht="12.75" customHeight="1" x14ac:dyDescent="0.2"/>
    <row r="2981" ht="12.75" customHeight="1" x14ac:dyDescent="0.2"/>
    <row r="2985" ht="12.75" customHeight="1" x14ac:dyDescent="0.2"/>
    <row r="2989" ht="12.75" customHeight="1" x14ac:dyDescent="0.2"/>
    <row r="2993" ht="12.75" customHeight="1" x14ac:dyDescent="0.2"/>
    <row r="2997" ht="12.75" customHeight="1" x14ac:dyDescent="0.2"/>
    <row r="3001" ht="12.75" customHeight="1" x14ac:dyDescent="0.2"/>
    <row r="3005" ht="12.75" customHeight="1" x14ac:dyDescent="0.2"/>
    <row r="3009" ht="12.75" customHeight="1" x14ac:dyDescent="0.2"/>
    <row r="3013" ht="12.75" customHeight="1" x14ac:dyDescent="0.2"/>
    <row r="3017" ht="12.75" customHeight="1" x14ac:dyDescent="0.2"/>
    <row r="3021" ht="12.75" customHeight="1" x14ac:dyDescent="0.2"/>
    <row r="3025" ht="12.75" customHeight="1" x14ac:dyDescent="0.2"/>
    <row r="3029" ht="12.75" customHeight="1" x14ac:dyDescent="0.2"/>
    <row r="3033" ht="12.75" customHeight="1" x14ac:dyDescent="0.2"/>
    <row r="3037" ht="12.75" customHeight="1" x14ac:dyDescent="0.2"/>
    <row r="3041" ht="12.75" customHeight="1" x14ac:dyDescent="0.2"/>
    <row r="3045" ht="12.75" customHeight="1" x14ac:dyDescent="0.2"/>
    <row r="3049" ht="12.75" customHeight="1" x14ac:dyDescent="0.2"/>
    <row r="3053" ht="12.75" customHeight="1" x14ac:dyDescent="0.2"/>
    <row r="3057" ht="12.75" customHeight="1" x14ac:dyDescent="0.2"/>
    <row r="3061" ht="12.75" customHeight="1" x14ac:dyDescent="0.2"/>
    <row r="3065" ht="12.75" customHeight="1" x14ac:dyDescent="0.2"/>
    <row r="3069" ht="12.75" customHeight="1" x14ac:dyDescent="0.2"/>
    <row r="3073" ht="12.75" customHeight="1" x14ac:dyDescent="0.2"/>
    <row r="3077" ht="12.75" customHeight="1" x14ac:dyDescent="0.2"/>
    <row r="3081" ht="12.75" customHeight="1" x14ac:dyDescent="0.2"/>
    <row r="3085" ht="12.75" customHeight="1" x14ac:dyDescent="0.2"/>
    <row r="3089" ht="12.75" customHeight="1" x14ac:dyDescent="0.2"/>
    <row r="3093" ht="12.75" customHeight="1" x14ac:dyDescent="0.2"/>
    <row r="3097" ht="12.75" customHeight="1" x14ac:dyDescent="0.2"/>
    <row r="3101" ht="12.75" customHeight="1" x14ac:dyDescent="0.2"/>
    <row r="3105" ht="12.75" customHeight="1" x14ac:dyDescent="0.2"/>
    <row r="3109" ht="12.75" customHeight="1" x14ac:dyDescent="0.2"/>
    <row r="3113" ht="12.75" customHeight="1" x14ac:dyDescent="0.2"/>
    <row r="3117" ht="12.75" customHeight="1" x14ac:dyDescent="0.2"/>
    <row r="3121" ht="12.75" customHeight="1" x14ac:dyDescent="0.2"/>
    <row r="3125" ht="12.75" customHeight="1" x14ac:dyDescent="0.2"/>
    <row r="3129" ht="12.75" customHeight="1" x14ac:dyDescent="0.2"/>
    <row r="3133" ht="12.75" customHeight="1" x14ac:dyDescent="0.2"/>
    <row r="3137" ht="12.75" customHeight="1" x14ac:dyDescent="0.2"/>
    <row r="3141" ht="12.75" customHeight="1" x14ac:dyDescent="0.2"/>
    <row r="3145" ht="12.75" customHeight="1" x14ac:dyDescent="0.2"/>
    <row r="3149" ht="12.75" customHeight="1" x14ac:dyDescent="0.2"/>
    <row r="3153" ht="12.75" customHeight="1" x14ac:dyDescent="0.2"/>
    <row r="3157" ht="12.75" customHeight="1" x14ac:dyDescent="0.2"/>
    <row r="3161" ht="12.75" customHeight="1" x14ac:dyDescent="0.2"/>
    <row r="3165" ht="12.75" customHeight="1" x14ac:dyDescent="0.2"/>
    <row r="3169" ht="12.75" customHeight="1" x14ac:dyDescent="0.2"/>
    <row r="3173" ht="12.75" customHeight="1" x14ac:dyDescent="0.2"/>
    <row r="3177" ht="12.75" customHeight="1" x14ac:dyDescent="0.2"/>
    <row r="3181" ht="12.75" customHeight="1" x14ac:dyDescent="0.2"/>
    <row r="3185" ht="12.75" customHeight="1" x14ac:dyDescent="0.2"/>
    <row r="3189" ht="12.75" customHeight="1" x14ac:dyDescent="0.2"/>
    <row r="3193" ht="12.75" customHeight="1" x14ac:dyDescent="0.2"/>
    <row r="3197" ht="12.75" customHeight="1" x14ac:dyDescent="0.2"/>
    <row r="3201" ht="12.75" customHeight="1" x14ac:dyDescent="0.2"/>
    <row r="3205" ht="12.75" customHeight="1" x14ac:dyDescent="0.2"/>
    <row r="3209" ht="12.75" customHeight="1" x14ac:dyDescent="0.2"/>
    <row r="3213" ht="12.75" customHeight="1" x14ac:dyDescent="0.2"/>
    <row r="3217" ht="12.75" customHeight="1" x14ac:dyDescent="0.2"/>
    <row r="3221" ht="12.75" customHeight="1" x14ac:dyDescent="0.2"/>
    <row r="3225" ht="12.75" customHeight="1" x14ac:dyDescent="0.2"/>
    <row r="3229" ht="12.75" customHeight="1" x14ac:dyDescent="0.2"/>
    <row r="3233" ht="12.75" customHeight="1" x14ac:dyDescent="0.2"/>
    <row r="3237" ht="12.75" customHeight="1" x14ac:dyDescent="0.2"/>
    <row r="3241" ht="12.75" customHeight="1" x14ac:dyDescent="0.2"/>
    <row r="3245" ht="12.75" customHeight="1" x14ac:dyDescent="0.2"/>
    <row r="3249" ht="12.75" customHeight="1" x14ac:dyDescent="0.2"/>
    <row r="3253" ht="12.75" customHeight="1" x14ac:dyDescent="0.2"/>
    <row r="3257" ht="12.75" customHeight="1" x14ac:dyDescent="0.2"/>
    <row r="3261" ht="12.75" customHeight="1" x14ac:dyDescent="0.2"/>
    <row r="3265" ht="12.75" customHeight="1" x14ac:dyDescent="0.2"/>
    <row r="3269" ht="12.75" customHeight="1" x14ac:dyDescent="0.2"/>
    <row r="3273" ht="12.75" customHeight="1" x14ac:dyDescent="0.2"/>
    <row r="3277" ht="12.75" customHeight="1" x14ac:dyDescent="0.2"/>
    <row r="3281" ht="12.75" customHeight="1" x14ac:dyDescent="0.2"/>
    <row r="3285" ht="12.75" customHeight="1" x14ac:dyDescent="0.2"/>
    <row r="3289" ht="12.75" customHeight="1" x14ac:dyDescent="0.2"/>
    <row r="3293" ht="12.75" customHeight="1" x14ac:dyDescent="0.2"/>
    <row r="3297" ht="12.75" customHeight="1" x14ac:dyDescent="0.2"/>
    <row r="3301" ht="12.75" customHeight="1" x14ac:dyDescent="0.2"/>
    <row r="3305" ht="12.75" customHeight="1" x14ac:dyDescent="0.2"/>
    <row r="3309" ht="12.75" customHeight="1" x14ac:dyDescent="0.2"/>
    <row r="3313" ht="12.75" customHeight="1" x14ac:dyDescent="0.2"/>
    <row r="3317" ht="12.75" customHeight="1" x14ac:dyDescent="0.2"/>
    <row r="3321" ht="12.75" customHeight="1" x14ac:dyDescent="0.2"/>
    <row r="3325" ht="12.75" customHeight="1" x14ac:dyDescent="0.2"/>
    <row r="3329" ht="12.75" customHeight="1" x14ac:dyDescent="0.2"/>
    <row r="3333" ht="12.75" customHeight="1" x14ac:dyDescent="0.2"/>
    <row r="3337" ht="12.75" customHeight="1" x14ac:dyDescent="0.2"/>
    <row r="3341" ht="12.75" customHeight="1" x14ac:dyDescent="0.2"/>
    <row r="3345" ht="12.75" customHeight="1" x14ac:dyDescent="0.2"/>
    <row r="3349" ht="12.75" customHeight="1" x14ac:dyDescent="0.2"/>
    <row r="3353" ht="12.75" customHeight="1" x14ac:dyDescent="0.2"/>
    <row r="3357" ht="12.75" customHeight="1" x14ac:dyDescent="0.2"/>
    <row r="3361" ht="12.75" customHeight="1" x14ac:dyDescent="0.2"/>
    <row r="3365" ht="12.75" customHeight="1" x14ac:dyDescent="0.2"/>
    <row r="3369" ht="12.75" customHeight="1" x14ac:dyDescent="0.2"/>
    <row r="3373" ht="12.75" customHeight="1" x14ac:dyDescent="0.2"/>
    <row r="3377" ht="12.75" customHeight="1" x14ac:dyDescent="0.2"/>
    <row r="3381" ht="12.75" customHeight="1" x14ac:dyDescent="0.2"/>
    <row r="3385" ht="12.75" customHeight="1" x14ac:dyDescent="0.2"/>
    <row r="3389" ht="12.75" customHeight="1" x14ac:dyDescent="0.2"/>
    <row r="3393" ht="12.75" customHeight="1" x14ac:dyDescent="0.2"/>
    <row r="3397" ht="12.75" customHeight="1" x14ac:dyDescent="0.2"/>
    <row r="3401" ht="12.75" customHeight="1" x14ac:dyDescent="0.2"/>
    <row r="3405" ht="12.75" customHeight="1" x14ac:dyDescent="0.2"/>
    <row r="3409" ht="12.75" customHeight="1" x14ac:dyDescent="0.2"/>
    <row r="3413" ht="12.75" customHeight="1" x14ac:dyDescent="0.2"/>
    <row r="3417" ht="12.75" customHeight="1" x14ac:dyDescent="0.2"/>
    <row r="3421" ht="12.75" customHeight="1" x14ac:dyDescent="0.2"/>
    <row r="3425" ht="12.75" customHeight="1" x14ac:dyDescent="0.2"/>
    <row r="3429" ht="12.75" customHeight="1" x14ac:dyDescent="0.2"/>
    <row r="3433" ht="12.75" customHeight="1" x14ac:dyDescent="0.2"/>
    <row r="3437" ht="12.75" customHeight="1" x14ac:dyDescent="0.2"/>
    <row r="3441" ht="12.75" customHeight="1" x14ac:dyDescent="0.2"/>
    <row r="3445" ht="12.75" customHeight="1" x14ac:dyDescent="0.2"/>
    <row r="3449" ht="12.75" customHeight="1" x14ac:dyDescent="0.2"/>
    <row r="3453" ht="12.75" customHeight="1" x14ac:dyDescent="0.2"/>
    <row r="3457" ht="12.75" customHeight="1" x14ac:dyDescent="0.2"/>
    <row r="3461" ht="12.75" customHeight="1" x14ac:dyDescent="0.2"/>
    <row r="3465" ht="12.75" customHeight="1" x14ac:dyDescent="0.2"/>
    <row r="3469" ht="12.75" customHeight="1" x14ac:dyDescent="0.2"/>
    <row r="3473" ht="12.75" customHeight="1" x14ac:dyDescent="0.2"/>
    <row r="3477" ht="12.75" customHeight="1" x14ac:dyDescent="0.2"/>
    <row r="3481" ht="12.75" customHeight="1" x14ac:dyDescent="0.2"/>
    <row r="3485" ht="12.75" customHeight="1" x14ac:dyDescent="0.2"/>
    <row r="3489" ht="12.75" customHeight="1" x14ac:dyDescent="0.2"/>
    <row r="3493" ht="12.75" customHeight="1" x14ac:dyDescent="0.2"/>
    <row r="3497" ht="12.75" customHeight="1" x14ac:dyDescent="0.2"/>
    <row r="3501" ht="12.75" customHeight="1" x14ac:dyDescent="0.2"/>
    <row r="3505" ht="12.75" customHeight="1" x14ac:dyDescent="0.2"/>
    <row r="3509" ht="12.75" customHeight="1" x14ac:dyDescent="0.2"/>
    <row r="3513" ht="12.75" customHeight="1" x14ac:dyDescent="0.2"/>
    <row r="3517" ht="12.75" customHeight="1" x14ac:dyDescent="0.2"/>
    <row r="3521" ht="12.75" customHeight="1" x14ac:dyDescent="0.2"/>
    <row r="3525" ht="12.75" customHeight="1" x14ac:dyDescent="0.2"/>
    <row r="3529" ht="12.75" customHeight="1" x14ac:dyDescent="0.2"/>
    <row r="3533" ht="12.75" customHeight="1" x14ac:dyDescent="0.2"/>
    <row r="3537" ht="12.75" customHeight="1" x14ac:dyDescent="0.2"/>
    <row r="3541" ht="12.75" customHeight="1" x14ac:dyDescent="0.2"/>
    <row r="3545" ht="12.75" customHeight="1" x14ac:dyDescent="0.2"/>
    <row r="3549" ht="12.75" customHeight="1" x14ac:dyDescent="0.2"/>
    <row r="3553" ht="12.75" customHeight="1" x14ac:dyDescent="0.2"/>
    <row r="3557" ht="12.75" customHeight="1" x14ac:dyDescent="0.2"/>
    <row r="3561" ht="12.75" customHeight="1" x14ac:dyDescent="0.2"/>
    <row r="3565" ht="12.75" customHeight="1" x14ac:dyDescent="0.2"/>
    <row r="3569" ht="12.75" customHeight="1" x14ac:dyDescent="0.2"/>
    <row r="3573" ht="12.75" customHeight="1" x14ac:dyDescent="0.2"/>
    <row r="3577" ht="12.75" customHeight="1" x14ac:dyDescent="0.2"/>
    <row r="3581" ht="12.75" customHeight="1" x14ac:dyDescent="0.2"/>
    <row r="3585" ht="12.75" customHeight="1" x14ac:dyDescent="0.2"/>
    <row r="3589" ht="12.75" customHeight="1" x14ac:dyDescent="0.2"/>
    <row r="3593" ht="12.75" customHeight="1" x14ac:dyDescent="0.2"/>
    <row r="3597" ht="12.75" customHeight="1" x14ac:dyDescent="0.2"/>
    <row r="3601" ht="12.75" customHeight="1" x14ac:dyDescent="0.2"/>
    <row r="3605" ht="12.75" customHeight="1" x14ac:dyDescent="0.2"/>
    <row r="3609" ht="12.75" customHeight="1" x14ac:dyDescent="0.2"/>
    <row r="3613" ht="12.75" customHeight="1" x14ac:dyDescent="0.2"/>
    <row r="3617" ht="12.75" customHeight="1" x14ac:dyDescent="0.2"/>
    <row r="3621" ht="12.75" customHeight="1" x14ac:dyDescent="0.2"/>
    <row r="3625" ht="12.75" customHeight="1" x14ac:dyDescent="0.2"/>
    <row r="3629" ht="12.75" customHeight="1" x14ac:dyDescent="0.2"/>
    <row r="3633" ht="12.75" customHeight="1" x14ac:dyDescent="0.2"/>
    <row r="3637" ht="12.75" customHeight="1" x14ac:dyDescent="0.2"/>
    <row r="3641" ht="12.75" customHeight="1" x14ac:dyDescent="0.2"/>
    <row r="3645" ht="12.75" customHeight="1" x14ac:dyDescent="0.2"/>
    <row r="3649" ht="12.75" customHeight="1" x14ac:dyDescent="0.2"/>
    <row r="3653" ht="12.75" customHeight="1" x14ac:dyDescent="0.2"/>
    <row r="3657" ht="12.75" customHeight="1" x14ac:dyDescent="0.2"/>
    <row r="3661" ht="12.75" customHeight="1" x14ac:dyDescent="0.2"/>
    <row r="3665" ht="12.75" customHeight="1" x14ac:dyDescent="0.2"/>
    <row r="3669" ht="12.75" customHeight="1" x14ac:dyDescent="0.2"/>
    <row r="3673" ht="12.75" customHeight="1" x14ac:dyDescent="0.2"/>
    <row r="3677" ht="12.75" customHeight="1" x14ac:dyDescent="0.2"/>
    <row r="3681" ht="12.75" customHeight="1" x14ac:dyDescent="0.2"/>
    <row r="3685" ht="12.75" customHeight="1" x14ac:dyDescent="0.2"/>
    <row r="3689" ht="12.75" customHeight="1" x14ac:dyDescent="0.2"/>
    <row r="3693" ht="12.75" customHeight="1" x14ac:dyDescent="0.2"/>
    <row r="3697" ht="12.75" customHeight="1" x14ac:dyDescent="0.2"/>
    <row r="3701" ht="12.75" customHeight="1" x14ac:dyDescent="0.2"/>
    <row r="3705" ht="12.75" customHeight="1" x14ac:dyDescent="0.2"/>
    <row r="3709" ht="12.75" customHeight="1" x14ac:dyDescent="0.2"/>
    <row r="3713" ht="12.75" customHeight="1" x14ac:dyDescent="0.2"/>
    <row r="3717" ht="12.75" customHeight="1" x14ac:dyDescent="0.2"/>
    <row r="3721" ht="12.75" customHeight="1" x14ac:dyDescent="0.2"/>
    <row r="3725" ht="12.75" customHeight="1" x14ac:dyDescent="0.2"/>
    <row r="3729" ht="12.75" customHeight="1" x14ac:dyDescent="0.2"/>
    <row r="3733" ht="12.75" customHeight="1" x14ac:dyDescent="0.2"/>
    <row r="3737" ht="12.75" customHeight="1" x14ac:dyDescent="0.2"/>
    <row r="3741" ht="12.75" customHeight="1" x14ac:dyDescent="0.2"/>
    <row r="3745" ht="12.75" customHeight="1" x14ac:dyDescent="0.2"/>
    <row r="3749" ht="12.75" customHeight="1" x14ac:dyDescent="0.2"/>
    <row r="3753" ht="12.75" customHeight="1" x14ac:dyDescent="0.2"/>
    <row r="3757" ht="12.75" customHeight="1" x14ac:dyDescent="0.2"/>
    <row r="3761" ht="12.75" customHeight="1" x14ac:dyDescent="0.2"/>
    <row r="3765" ht="12.75" customHeight="1" x14ac:dyDescent="0.2"/>
    <row r="3769" ht="12.75" customHeight="1" x14ac:dyDescent="0.2"/>
    <row r="3773" ht="12.75" customHeight="1" x14ac:dyDescent="0.2"/>
    <row r="3777" ht="12.75" customHeight="1" x14ac:dyDescent="0.2"/>
    <row r="3781" ht="12.75" customHeight="1" x14ac:dyDescent="0.2"/>
    <row r="3785" ht="12.75" customHeight="1" x14ac:dyDescent="0.2"/>
    <row r="3789" ht="12.75" customHeight="1" x14ac:dyDescent="0.2"/>
    <row r="3793" ht="12.75" customHeight="1" x14ac:dyDescent="0.2"/>
    <row r="3797" ht="12.75" customHeight="1" x14ac:dyDescent="0.2"/>
    <row r="3801" ht="12.75" customHeight="1" x14ac:dyDescent="0.2"/>
    <row r="3805" ht="12.75" customHeight="1" x14ac:dyDescent="0.2"/>
    <row r="3809" ht="12.75" customHeight="1" x14ac:dyDescent="0.2"/>
    <row r="3813" ht="12.75" customHeight="1" x14ac:dyDescent="0.2"/>
    <row r="3817" ht="12.75" customHeight="1" x14ac:dyDescent="0.2"/>
    <row r="3821" ht="12.75" customHeight="1" x14ac:dyDescent="0.2"/>
    <row r="3825" ht="12.75" customHeight="1" x14ac:dyDescent="0.2"/>
    <row r="3829" ht="12.75" customHeight="1" x14ac:dyDescent="0.2"/>
    <row r="3833" ht="12.75" customHeight="1" x14ac:dyDescent="0.2"/>
    <row r="3837" ht="12.75" customHeight="1" x14ac:dyDescent="0.2"/>
    <row r="3841" ht="12.75" customHeight="1" x14ac:dyDescent="0.2"/>
    <row r="3845" ht="12.75" customHeight="1" x14ac:dyDescent="0.2"/>
    <row r="3849" ht="12.75" customHeight="1" x14ac:dyDescent="0.2"/>
    <row r="3853" ht="12.75" customHeight="1" x14ac:dyDescent="0.2"/>
    <row r="3857" ht="12.75" customHeight="1" x14ac:dyDescent="0.2"/>
    <row r="3861" ht="12.75" customHeight="1" x14ac:dyDescent="0.2"/>
    <row r="3865" ht="12.75" customHeight="1" x14ac:dyDescent="0.2"/>
    <row r="3869" ht="12.75" customHeight="1" x14ac:dyDescent="0.2"/>
    <row r="3873" ht="12.75" customHeight="1" x14ac:dyDescent="0.2"/>
    <row r="3877" ht="12.75" customHeight="1" x14ac:dyDescent="0.2"/>
    <row r="3881" ht="12.75" customHeight="1" x14ac:dyDescent="0.2"/>
    <row r="3885" ht="12.75" customHeight="1" x14ac:dyDescent="0.2"/>
    <row r="3889" ht="12.75" customHeight="1" x14ac:dyDescent="0.2"/>
    <row r="3893" ht="12.75" customHeight="1" x14ac:dyDescent="0.2"/>
    <row r="3897" ht="12.75" customHeight="1" x14ac:dyDescent="0.2"/>
    <row r="3901" ht="12.75" customHeight="1" x14ac:dyDescent="0.2"/>
    <row r="3905" ht="12.75" customHeight="1" x14ac:dyDescent="0.2"/>
    <row r="3909" ht="12.75" customHeight="1" x14ac:dyDescent="0.2"/>
    <row r="3913" ht="12.75" customHeight="1" x14ac:dyDescent="0.2"/>
    <row r="3917" ht="12.75" customHeight="1" x14ac:dyDescent="0.2"/>
    <row r="3921" ht="12.75" customHeight="1" x14ac:dyDescent="0.2"/>
    <row r="3925" ht="12.75" customHeight="1" x14ac:dyDescent="0.2"/>
    <row r="3929" ht="12.75" customHeight="1" x14ac:dyDescent="0.2"/>
    <row r="3933" ht="12.75" customHeight="1" x14ac:dyDescent="0.2"/>
    <row r="3937" ht="12.75" customHeight="1" x14ac:dyDescent="0.2"/>
    <row r="3941" ht="12.75" customHeight="1" x14ac:dyDescent="0.2"/>
    <row r="3945" ht="12.75" customHeight="1" x14ac:dyDescent="0.2"/>
    <row r="3949" ht="12.75" customHeight="1" x14ac:dyDescent="0.2"/>
    <row r="3953" ht="12.75" customHeight="1" x14ac:dyDescent="0.2"/>
    <row r="3957" ht="12.75" customHeight="1" x14ac:dyDescent="0.2"/>
    <row r="3961" ht="12.75" customHeight="1" x14ac:dyDescent="0.2"/>
    <row r="3965" ht="12.75" customHeight="1" x14ac:dyDescent="0.2"/>
    <row r="3969" ht="12.75" customHeight="1" x14ac:dyDescent="0.2"/>
    <row r="3973" ht="12.75" customHeight="1" x14ac:dyDescent="0.2"/>
    <row r="3977" ht="12.75" customHeight="1" x14ac:dyDescent="0.2"/>
    <row r="3981" ht="12.75" customHeight="1" x14ac:dyDescent="0.2"/>
    <row r="3985" ht="12.75" customHeight="1" x14ac:dyDescent="0.2"/>
    <row r="3989" ht="12.75" customHeight="1" x14ac:dyDescent="0.2"/>
    <row r="3993" ht="12.75" customHeight="1" x14ac:dyDescent="0.2"/>
    <row r="3997" ht="12.75" customHeight="1" x14ac:dyDescent="0.2"/>
    <row r="4001" ht="12.75" customHeight="1" x14ac:dyDescent="0.2"/>
    <row r="4005" ht="12.75" customHeight="1" x14ac:dyDescent="0.2"/>
    <row r="4009" ht="12.75" customHeight="1" x14ac:dyDescent="0.2"/>
    <row r="4013" ht="12.75" customHeight="1" x14ac:dyDescent="0.2"/>
    <row r="4017" ht="12.75" customHeight="1" x14ac:dyDescent="0.2"/>
    <row r="4021" ht="12.75" customHeight="1" x14ac:dyDescent="0.2"/>
    <row r="4025" ht="12.75" customHeight="1" x14ac:dyDescent="0.2"/>
    <row r="4029" ht="12.75" customHeight="1" x14ac:dyDescent="0.2"/>
    <row r="4033" ht="12.75" customHeight="1" x14ac:dyDescent="0.2"/>
    <row r="4037" ht="12.75" customHeight="1" x14ac:dyDescent="0.2"/>
    <row r="4041" ht="12.75" customHeight="1" x14ac:dyDescent="0.2"/>
    <row r="4045" ht="12.75" customHeight="1" x14ac:dyDescent="0.2"/>
    <row r="4049" ht="12.75" customHeight="1" x14ac:dyDescent="0.2"/>
    <row r="4053" ht="12.75" customHeight="1" x14ac:dyDescent="0.2"/>
    <row r="4057" ht="12.75" customHeight="1" x14ac:dyDescent="0.2"/>
    <row r="4061" ht="12.75" customHeight="1" x14ac:dyDescent="0.2"/>
    <row r="4065" ht="12.75" customHeight="1" x14ac:dyDescent="0.2"/>
    <row r="4069" ht="12.75" customHeight="1" x14ac:dyDescent="0.2"/>
    <row r="4073" ht="12.75" customHeight="1" x14ac:dyDescent="0.2"/>
    <row r="4077" ht="12.75" customHeight="1" x14ac:dyDescent="0.2"/>
    <row r="4081" ht="12.75" customHeight="1" x14ac:dyDescent="0.2"/>
    <row r="4085" ht="12.75" customHeight="1" x14ac:dyDescent="0.2"/>
    <row r="4089" ht="12.75" customHeight="1" x14ac:dyDescent="0.2"/>
    <row r="4093" ht="12.75" customHeight="1" x14ac:dyDescent="0.2"/>
    <row r="4097" ht="12.75" customHeight="1" x14ac:dyDescent="0.2"/>
    <row r="4101" ht="12.75" customHeight="1" x14ac:dyDescent="0.2"/>
    <row r="4105" ht="12.75" customHeight="1" x14ac:dyDescent="0.2"/>
    <row r="4109" ht="12.75" customHeight="1" x14ac:dyDescent="0.2"/>
    <row r="4113" ht="12.75" customHeight="1" x14ac:dyDescent="0.2"/>
    <row r="4117" ht="12.75" customHeight="1" x14ac:dyDescent="0.2"/>
    <row r="4121" ht="12.75" customHeight="1" x14ac:dyDescent="0.2"/>
    <row r="4125" ht="12.75" customHeight="1" x14ac:dyDescent="0.2"/>
    <row r="4129" ht="12.75" customHeight="1" x14ac:dyDescent="0.2"/>
    <row r="4133" ht="12.75" customHeight="1" x14ac:dyDescent="0.2"/>
    <row r="4137" ht="12.75" customHeight="1" x14ac:dyDescent="0.2"/>
    <row r="4141" ht="12.75" customHeight="1" x14ac:dyDescent="0.2"/>
    <row r="4145" ht="12.75" customHeight="1" x14ac:dyDescent="0.2"/>
    <row r="4149" ht="12.75" customHeight="1" x14ac:dyDescent="0.2"/>
    <row r="4153" ht="12.75" customHeight="1" x14ac:dyDescent="0.2"/>
    <row r="4157" ht="12.75" customHeight="1" x14ac:dyDescent="0.2"/>
    <row r="4161" ht="12.75" customHeight="1" x14ac:dyDescent="0.2"/>
    <row r="4165" ht="12.75" customHeight="1" x14ac:dyDescent="0.2"/>
    <row r="4169" ht="12.75" customHeight="1" x14ac:dyDescent="0.2"/>
    <row r="4173" ht="12.75" customHeight="1" x14ac:dyDescent="0.2"/>
    <row r="4177" ht="12.75" customHeight="1" x14ac:dyDescent="0.2"/>
    <row r="4181" ht="12.75" customHeight="1" x14ac:dyDescent="0.2"/>
    <row r="4185" ht="12.75" customHeight="1" x14ac:dyDescent="0.2"/>
    <row r="4189" ht="12.75" customHeight="1" x14ac:dyDescent="0.2"/>
    <row r="4193" ht="12.75" customHeight="1" x14ac:dyDescent="0.2"/>
    <row r="4197" ht="12.75" customHeight="1" x14ac:dyDescent="0.2"/>
    <row r="4201" ht="12.75" customHeight="1" x14ac:dyDescent="0.2"/>
    <row r="4205" ht="12.75" customHeight="1" x14ac:dyDescent="0.2"/>
    <row r="4209" ht="12.75" customHeight="1" x14ac:dyDescent="0.2"/>
    <row r="4213" ht="12.75" customHeight="1" x14ac:dyDescent="0.2"/>
    <row r="4217" ht="12.75" customHeight="1" x14ac:dyDescent="0.2"/>
    <row r="4221" ht="12.75" customHeight="1" x14ac:dyDescent="0.2"/>
    <row r="4225" ht="12.75" customHeight="1" x14ac:dyDescent="0.2"/>
    <row r="4229" ht="12.75" customHeight="1" x14ac:dyDescent="0.2"/>
    <row r="4233" ht="12.75" customHeight="1" x14ac:dyDescent="0.2"/>
    <row r="4237" ht="12.75" customHeight="1" x14ac:dyDescent="0.2"/>
    <row r="4241" ht="12.75" customHeight="1" x14ac:dyDescent="0.2"/>
    <row r="4245" ht="12.75" customHeight="1" x14ac:dyDescent="0.2"/>
    <row r="4249" ht="12.75" customHeight="1" x14ac:dyDescent="0.2"/>
    <row r="4253" ht="12.75" customHeight="1" x14ac:dyDescent="0.2"/>
    <row r="4257" ht="12.75" customHeight="1" x14ac:dyDescent="0.2"/>
    <row r="4261" ht="12.75" customHeight="1" x14ac:dyDescent="0.2"/>
    <row r="4265" ht="12.75" customHeight="1" x14ac:dyDescent="0.2"/>
    <row r="4269" ht="12.75" customHeight="1" x14ac:dyDescent="0.2"/>
    <row r="4273" ht="12.75" customHeight="1" x14ac:dyDescent="0.2"/>
    <row r="4277" ht="12.75" customHeight="1" x14ac:dyDescent="0.2"/>
    <row r="4281" ht="12.75" customHeight="1" x14ac:dyDescent="0.2"/>
    <row r="4285" ht="12.75" customHeight="1" x14ac:dyDescent="0.2"/>
    <row r="4289" ht="12.75" customHeight="1" x14ac:dyDescent="0.2"/>
    <row r="4293" ht="12.75" customHeight="1" x14ac:dyDescent="0.2"/>
    <row r="4297" ht="12.75" customHeight="1" x14ac:dyDescent="0.2"/>
    <row r="4301" ht="12.75" customHeight="1" x14ac:dyDescent="0.2"/>
    <row r="4305" ht="12.75" customHeight="1" x14ac:dyDescent="0.2"/>
    <row r="4309" ht="12.75" customHeight="1" x14ac:dyDescent="0.2"/>
    <row r="4313" ht="12.75" customHeight="1" x14ac:dyDescent="0.2"/>
    <row r="4317" ht="12.75" customHeight="1" x14ac:dyDescent="0.2"/>
    <row r="4321" ht="12.75" customHeight="1" x14ac:dyDescent="0.2"/>
    <row r="4325" ht="12.75" customHeight="1" x14ac:dyDescent="0.2"/>
    <row r="4329" ht="12.75" customHeight="1" x14ac:dyDescent="0.2"/>
    <row r="4333" ht="12.75" customHeight="1" x14ac:dyDescent="0.2"/>
    <row r="4337" ht="12.75" customHeight="1" x14ac:dyDescent="0.2"/>
    <row r="4341" ht="12.75" customHeight="1" x14ac:dyDescent="0.2"/>
    <row r="4345" ht="12.75" customHeight="1" x14ac:dyDescent="0.2"/>
    <row r="4349" ht="12.75" customHeight="1" x14ac:dyDescent="0.2"/>
    <row r="4353" ht="12.75" customHeight="1" x14ac:dyDescent="0.2"/>
    <row r="4357" ht="12.75" customHeight="1" x14ac:dyDescent="0.2"/>
    <row r="4361" ht="12.75" customHeight="1" x14ac:dyDescent="0.2"/>
    <row r="4365" ht="12.75" customHeight="1" x14ac:dyDescent="0.2"/>
    <row r="4369" ht="12.75" customHeight="1" x14ac:dyDescent="0.2"/>
    <row r="4373" ht="12.75" customHeight="1" x14ac:dyDescent="0.2"/>
    <row r="4377" ht="12.75" customHeight="1" x14ac:dyDescent="0.2"/>
    <row r="4381" ht="12.75" customHeight="1" x14ac:dyDescent="0.2"/>
    <row r="4385" ht="12.75" customHeight="1" x14ac:dyDescent="0.2"/>
    <row r="4389" ht="12.75" customHeight="1" x14ac:dyDescent="0.2"/>
    <row r="4393" ht="12.75" customHeight="1" x14ac:dyDescent="0.2"/>
    <row r="4397" ht="12.75" customHeight="1" x14ac:dyDescent="0.2"/>
    <row r="4401" ht="12.75" customHeight="1" x14ac:dyDescent="0.2"/>
    <row r="4405" ht="12.75" customHeight="1" x14ac:dyDescent="0.2"/>
    <row r="4409" ht="12.75" customHeight="1" x14ac:dyDescent="0.2"/>
    <row r="4413" ht="12.75" customHeight="1" x14ac:dyDescent="0.2"/>
    <row r="4417" ht="12.75" customHeight="1" x14ac:dyDescent="0.2"/>
    <row r="4421" ht="12.75" customHeight="1" x14ac:dyDescent="0.2"/>
    <row r="4425" ht="12.75" customHeight="1" x14ac:dyDescent="0.2"/>
    <row r="4429" ht="12.75" customHeight="1" x14ac:dyDescent="0.2"/>
    <row r="4433" ht="12.75" customHeight="1" x14ac:dyDescent="0.2"/>
    <row r="4437" ht="12.75" customHeight="1" x14ac:dyDescent="0.2"/>
    <row r="4441" ht="12.75" customHeight="1" x14ac:dyDescent="0.2"/>
    <row r="4445" ht="12.75" customHeight="1" x14ac:dyDescent="0.2"/>
    <row r="4449" ht="12.75" customHeight="1" x14ac:dyDescent="0.2"/>
    <row r="4453" ht="12.75" customHeight="1" x14ac:dyDescent="0.2"/>
    <row r="4457" ht="12.75" customHeight="1" x14ac:dyDescent="0.2"/>
    <row r="4461" ht="12.75" customHeight="1" x14ac:dyDescent="0.2"/>
    <row r="4465" ht="12.75" customHeight="1" x14ac:dyDescent="0.2"/>
    <row r="4469" ht="12.75" customHeight="1" x14ac:dyDescent="0.2"/>
    <row r="4473" ht="12.75" customHeight="1" x14ac:dyDescent="0.2"/>
    <row r="4477" ht="12.75" customHeight="1" x14ac:dyDescent="0.2"/>
    <row r="4481" ht="12.75" customHeight="1" x14ac:dyDescent="0.2"/>
    <row r="4485" ht="12.75" customHeight="1" x14ac:dyDescent="0.2"/>
    <row r="4489" ht="12.75" customHeight="1" x14ac:dyDescent="0.2"/>
    <row r="4493" ht="12.75" customHeight="1" x14ac:dyDescent="0.2"/>
    <row r="4497" ht="12.75" customHeight="1" x14ac:dyDescent="0.2"/>
    <row r="4501" ht="12.75" customHeight="1" x14ac:dyDescent="0.2"/>
    <row r="4505" ht="12.75" customHeight="1" x14ac:dyDescent="0.2"/>
    <row r="4509" ht="12.75" customHeight="1" x14ac:dyDescent="0.2"/>
    <row r="4513" ht="12.75" customHeight="1" x14ac:dyDescent="0.2"/>
    <row r="4517" ht="12.75" customHeight="1" x14ac:dyDescent="0.2"/>
    <row r="4521" ht="12.75" customHeight="1" x14ac:dyDescent="0.2"/>
    <row r="4525" ht="12.75" customHeight="1" x14ac:dyDescent="0.2"/>
    <row r="4529" ht="12.75" customHeight="1" x14ac:dyDescent="0.2"/>
    <row r="4533" ht="12.75" customHeight="1" x14ac:dyDescent="0.2"/>
    <row r="4537" ht="12.75" customHeight="1" x14ac:dyDescent="0.2"/>
    <row r="4541" ht="12.75" customHeight="1" x14ac:dyDescent="0.2"/>
    <row r="4545" ht="12.75" customHeight="1" x14ac:dyDescent="0.2"/>
    <row r="4549" ht="12.75" customHeight="1" x14ac:dyDescent="0.2"/>
    <row r="4553" ht="12.75" customHeight="1" x14ac:dyDescent="0.2"/>
    <row r="4557" ht="12.75" customHeight="1" x14ac:dyDescent="0.2"/>
    <row r="4561" ht="12.75" customHeight="1" x14ac:dyDescent="0.2"/>
    <row r="4565" ht="12.75" customHeight="1" x14ac:dyDescent="0.2"/>
    <row r="4569" ht="12.75" customHeight="1" x14ac:dyDescent="0.2"/>
    <row r="4573" ht="12.75" customHeight="1" x14ac:dyDescent="0.2"/>
    <row r="4577" ht="12.75" customHeight="1" x14ac:dyDescent="0.2"/>
    <row r="4581" ht="12.75" customHeight="1" x14ac:dyDescent="0.2"/>
    <row r="4585" ht="12.75" customHeight="1" x14ac:dyDescent="0.2"/>
    <row r="4589" ht="12.75" customHeight="1" x14ac:dyDescent="0.2"/>
    <row r="4593" ht="12.75" customHeight="1" x14ac:dyDescent="0.2"/>
    <row r="4597" ht="12.75" customHeight="1" x14ac:dyDescent="0.2"/>
    <row r="4601" ht="12.75" customHeight="1" x14ac:dyDescent="0.2"/>
    <row r="4605" ht="12.75" customHeight="1" x14ac:dyDescent="0.2"/>
    <row r="4609" ht="12.75" customHeight="1" x14ac:dyDescent="0.2"/>
    <row r="4613" ht="12.75" customHeight="1" x14ac:dyDescent="0.2"/>
    <row r="4617" ht="12.75" customHeight="1" x14ac:dyDescent="0.2"/>
    <row r="4621" ht="12.75" customHeight="1" x14ac:dyDescent="0.2"/>
    <row r="4625" ht="12.75" customHeight="1" x14ac:dyDescent="0.2"/>
    <row r="4629" ht="12.75" customHeight="1" x14ac:dyDescent="0.2"/>
    <row r="4633" ht="12.75" customHeight="1" x14ac:dyDescent="0.2"/>
    <row r="4637" ht="12.75" customHeight="1" x14ac:dyDescent="0.2"/>
    <row r="4641" ht="12.75" customHeight="1" x14ac:dyDescent="0.2"/>
    <row r="4645" ht="12.75" customHeight="1" x14ac:dyDescent="0.2"/>
    <row r="4649" ht="12.75" customHeight="1" x14ac:dyDescent="0.2"/>
    <row r="4653" ht="12.75" customHeight="1" x14ac:dyDescent="0.2"/>
    <row r="4657" ht="12.75" customHeight="1" x14ac:dyDescent="0.2"/>
    <row r="4661" ht="12.75" customHeight="1" x14ac:dyDescent="0.2"/>
    <row r="4665" ht="12.75" customHeight="1" x14ac:dyDescent="0.2"/>
    <row r="4669" ht="12.75" customHeight="1" x14ac:dyDescent="0.2"/>
    <row r="4673" ht="12.75" customHeight="1" x14ac:dyDescent="0.2"/>
    <row r="4677" ht="12.75" customHeight="1" x14ac:dyDescent="0.2"/>
    <row r="4681" ht="12.75" customHeight="1" x14ac:dyDescent="0.2"/>
    <row r="4685" ht="12.75" customHeight="1" x14ac:dyDescent="0.2"/>
    <row r="4689" ht="12.75" customHeight="1" x14ac:dyDescent="0.2"/>
    <row r="4693" ht="12.75" customHeight="1" x14ac:dyDescent="0.2"/>
    <row r="4697" ht="12.75" customHeight="1" x14ac:dyDescent="0.2"/>
    <row r="4701" ht="12.75" customHeight="1" x14ac:dyDescent="0.2"/>
    <row r="4705" ht="12.75" customHeight="1" x14ac:dyDescent="0.2"/>
    <row r="4709" ht="12.75" customHeight="1" x14ac:dyDescent="0.2"/>
    <row r="4713" ht="12.75" customHeight="1" x14ac:dyDescent="0.2"/>
    <row r="4717" ht="12.75" customHeight="1" x14ac:dyDescent="0.2"/>
    <row r="4721" ht="12.75" customHeight="1" x14ac:dyDescent="0.2"/>
    <row r="4725" ht="12.75" customHeight="1" x14ac:dyDescent="0.2"/>
    <row r="4729" ht="12.75" customHeight="1" x14ac:dyDescent="0.2"/>
    <row r="4733" ht="12.75" customHeight="1" x14ac:dyDescent="0.2"/>
    <row r="4737" ht="12.75" customHeight="1" x14ac:dyDescent="0.2"/>
    <row r="4741" ht="12.75" customHeight="1" x14ac:dyDescent="0.2"/>
    <row r="4745" ht="12.75" customHeight="1" x14ac:dyDescent="0.2"/>
    <row r="4749" ht="12.75" customHeight="1" x14ac:dyDescent="0.2"/>
    <row r="4753" ht="12.75" customHeight="1" x14ac:dyDescent="0.2"/>
    <row r="4757" ht="12.75" customHeight="1" x14ac:dyDescent="0.2"/>
    <row r="4761" ht="12.75" customHeight="1" x14ac:dyDescent="0.2"/>
    <row r="4765" ht="12.75" customHeight="1" x14ac:dyDescent="0.2"/>
    <row r="4769" ht="12.75" customHeight="1" x14ac:dyDescent="0.2"/>
    <row r="4773" ht="12.75" customHeight="1" x14ac:dyDescent="0.2"/>
    <row r="4777" ht="12.75" customHeight="1" x14ac:dyDescent="0.2"/>
    <row r="4781" ht="12.75" customHeight="1" x14ac:dyDescent="0.2"/>
    <row r="4785" ht="12.75" customHeight="1" x14ac:dyDescent="0.2"/>
    <row r="4789" ht="12.75" customHeight="1" x14ac:dyDescent="0.2"/>
    <row r="4793" ht="12.75" customHeight="1" x14ac:dyDescent="0.2"/>
    <row r="4797" ht="12.75" customHeight="1" x14ac:dyDescent="0.2"/>
    <row r="4801" ht="12.75" customHeight="1" x14ac:dyDescent="0.2"/>
    <row r="4805" ht="12.75" customHeight="1" x14ac:dyDescent="0.2"/>
    <row r="4809" ht="12.75" customHeight="1" x14ac:dyDescent="0.2"/>
    <row r="4813" ht="12.75" customHeight="1" x14ac:dyDescent="0.2"/>
    <row r="4817" ht="12.75" customHeight="1" x14ac:dyDescent="0.2"/>
    <row r="4821" ht="12.75" customHeight="1" x14ac:dyDescent="0.2"/>
    <row r="4825" ht="12.75" customHeight="1" x14ac:dyDescent="0.2"/>
    <row r="4829" ht="12.75" customHeight="1" x14ac:dyDescent="0.2"/>
    <row r="4833" ht="12.75" customHeight="1" x14ac:dyDescent="0.2"/>
    <row r="4837" ht="12.75" customHeight="1" x14ac:dyDescent="0.2"/>
    <row r="4841" ht="12.75" customHeight="1" x14ac:dyDescent="0.2"/>
    <row r="4845" ht="12.75" customHeight="1" x14ac:dyDescent="0.2"/>
    <row r="4849" ht="12.75" customHeight="1" x14ac:dyDescent="0.2"/>
    <row r="4853" ht="12.75" customHeight="1" x14ac:dyDescent="0.2"/>
    <row r="4857" ht="12.75" customHeight="1" x14ac:dyDescent="0.2"/>
    <row r="4861" ht="12.75" customHeight="1" x14ac:dyDescent="0.2"/>
    <row r="4865" ht="12.75" customHeight="1" x14ac:dyDescent="0.2"/>
    <row r="4869" ht="12.75" customHeight="1" x14ac:dyDescent="0.2"/>
    <row r="4873" ht="12.75" customHeight="1" x14ac:dyDescent="0.2"/>
    <row r="4877" ht="12.75" customHeight="1" x14ac:dyDescent="0.2"/>
    <row r="4881" ht="12.75" customHeight="1" x14ac:dyDescent="0.2"/>
    <row r="4885" ht="12.75" customHeight="1" x14ac:dyDescent="0.2"/>
    <row r="4889" ht="12.75" customHeight="1" x14ac:dyDescent="0.2"/>
    <row r="4893" ht="12.75" customHeight="1" x14ac:dyDescent="0.2"/>
    <row r="4897" ht="12.75" customHeight="1" x14ac:dyDescent="0.2"/>
    <row r="4901" ht="12.75" customHeight="1" x14ac:dyDescent="0.2"/>
    <row r="4905" ht="12.75" customHeight="1" x14ac:dyDescent="0.2"/>
    <row r="4909" ht="12.75" customHeight="1" x14ac:dyDescent="0.2"/>
    <row r="4913" ht="12.75" customHeight="1" x14ac:dyDescent="0.2"/>
    <row r="4917" ht="12.75" customHeight="1" x14ac:dyDescent="0.2"/>
    <row r="4921" ht="12.75" customHeight="1" x14ac:dyDescent="0.2"/>
    <row r="4925" ht="12.75" customHeight="1" x14ac:dyDescent="0.2"/>
    <row r="4929" ht="12.75" customHeight="1" x14ac:dyDescent="0.2"/>
    <row r="4933" ht="12.75" customHeight="1" x14ac:dyDescent="0.2"/>
    <row r="4937" ht="12.75" customHeight="1" x14ac:dyDescent="0.2"/>
    <row r="4941" ht="12.75" customHeight="1" x14ac:dyDescent="0.2"/>
    <row r="4945" ht="12.75" customHeight="1" x14ac:dyDescent="0.2"/>
    <row r="4949" ht="12.75" customHeight="1" x14ac:dyDescent="0.2"/>
    <row r="4953" ht="12.75" customHeight="1" x14ac:dyDescent="0.2"/>
    <row r="4957" ht="12.75" customHeight="1" x14ac:dyDescent="0.2"/>
    <row r="4961" ht="12.75" customHeight="1" x14ac:dyDescent="0.2"/>
    <row r="4965" ht="12.75" customHeight="1" x14ac:dyDescent="0.2"/>
    <row r="4969" ht="12.75" customHeight="1" x14ac:dyDescent="0.2"/>
    <row r="4973" ht="12.75" customHeight="1" x14ac:dyDescent="0.2"/>
    <row r="4977" ht="12.75" customHeight="1" x14ac:dyDescent="0.2"/>
    <row r="4981" ht="12.75" customHeight="1" x14ac:dyDescent="0.2"/>
    <row r="4985" ht="12.75" customHeight="1" x14ac:dyDescent="0.2"/>
    <row r="4989" ht="12.75" customHeight="1" x14ac:dyDescent="0.2"/>
    <row r="4993" ht="12.75" customHeight="1" x14ac:dyDescent="0.2"/>
    <row r="4997" ht="12.75" customHeight="1" x14ac:dyDescent="0.2"/>
    <row r="5001" ht="12.75" customHeight="1" x14ac:dyDescent="0.2"/>
    <row r="5005" ht="12.75" customHeight="1" x14ac:dyDescent="0.2"/>
    <row r="5009" ht="12.75" customHeight="1" x14ac:dyDescent="0.2"/>
    <row r="5013" ht="12.75" customHeight="1" x14ac:dyDescent="0.2"/>
    <row r="5017" ht="12.75" customHeight="1" x14ac:dyDescent="0.2"/>
    <row r="5021" ht="12.75" customHeight="1" x14ac:dyDescent="0.2"/>
    <row r="5025" ht="12.75" customHeight="1" x14ac:dyDescent="0.2"/>
    <row r="5029" ht="12.75" customHeight="1" x14ac:dyDescent="0.2"/>
    <row r="5033" ht="12.75" customHeight="1" x14ac:dyDescent="0.2"/>
    <row r="5037" ht="12.75" customHeight="1" x14ac:dyDescent="0.2"/>
    <row r="5041" ht="12.75" customHeight="1" x14ac:dyDescent="0.2"/>
    <row r="5045" ht="12.75" customHeight="1" x14ac:dyDescent="0.2"/>
    <row r="5049" ht="12.75" customHeight="1" x14ac:dyDescent="0.2"/>
    <row r="5053" ht="12.75" customHeight="1" x14ac:dyDescent="0.2"/>
    <row r="5057" ht="12.75" customHeight="1" x14ac:dyDescent="0.2"/>
    <row r="5061" ht="12.75" customHeight="1" x14ac:dyDescent="0.2"/>
    <row r="5065" ht="12.75" customHeight="1" x14ac:dyDescent="0.2"/>
    <row r="5069" ht="12.75" customHeight="1" x14ac:dyDescent="0.2"/>
    <row r="5073" ht="12.75" customHeight="1" x14ac:dyDescent="0.2"/>
    <row r="5077" ht="12.75" customHeight="1" x14ac:dyDescent="0.2"/>
    <row r="5081" ht="12.75" customHeight="1" x14ac:dyDescent="0.2"/>
    <row r="5085" ht="12.75" customHeight="1" x14ac:dyDescent="0.2"/>
    <row r="5089" ht="12.75" customHeight="1" x14ac:dyDescent="0.2"/>
    <row r="5093" ht="12.75" customHeight="1" x14ac:dyDescent="0.2"/>
    <row r="5097" ht="12.75" customHeight="1" x14ac:dyDescent="0.2"/>
    <row r="5101" ht="12.75" customHeight="1" x14ac:dyDescent="0.2"/>
    <row r="5105" ht="12.75" customHeight="1" x14ac:dyDescent="0.2"/>
    <row r="5109" ht="12.75" customHeight="1" x14ac:dyDescent="0.2"/>
    <row r="5113" ht="12.75" customHeight="1" x14ac:dyDescent="0.2"/>
    <row r="5117" ht="12.75" customHeight="1" x14ac:dyDescent="0.2"/>
    <row r="5121" ht="12.75" customHeight="1" x14ac:dyDescent="0.2"/>
    <row r="5125" ht="12.75" customHeight="1" x14ac:dyDescent="0.2"/>
    <row r="5129" ht="12.75" customHeight="1" x14ac:dyDescent="0.2"/>
    <row r="5133" ht="12.75" customHeight="1" x14ac:dyDescent="0.2"/>
    <row r="5137" ht="12.75" customHeight="1" x14ac:dyDescent="0.2"/>
    <row r="5141" ht="12.75" customHeight="1" x14ac:dyDescent="0.2"/>
    <row r="5145" ht="12.75" customHeight="1" x14ac:dyDescent="0.2"/>
    <row r="5149" ht="12.75" customHeight="1" x14ac:dyDescent="0.2"/>
    <row r="5153" ht="12.75" customHeight="1" x14ac:dyDescent="0.2"/>
    <row r="5157" ht="12.75" customHeight="1" x14ac:dyDescent="0.2"/>
    <row r="5161" ht="12.75" customHeight="1" x14ac:dyDescent="0.2"/>
    <row r="5165" ht="12.75" customHeight="1" x14ac:dyDescent="0.2"/>
    <row r="5169" ht="12.75" customHeight="1" x14ac:dyDescent="0.2"/>
    <row r="5173" ht="12.75" customHeight="1" x14ac:dyDescent="0.2"/>
    <row r="5177" ht="12.75" customHeight="1" x14ac:dyDescent="0.2"/>
    <row r="5181" ht="12.75" customHeight="1" x14ac:dyDescent="0.2"/>
    <row r="5185" ht="12.75" customHeight="1" x14ac:dyDescent="0.2"/>
    <row r="5189" ht="12.75" customHeight="1" x14ac:dyDescent="0.2"/>
    <row r="5193" ht="12.75" customHeight="1" x14ac:dyDescent="0.2"/>
    <row r="5197" ht="12.75" customHeight="1" x14ac:dyDescent="0.2"/>
    <row r="5201" ht="12.75" customHeight="1" x14ac:dyDescent="0.2"/>
    <row r="5205" ht="12.75" customHeight="1" x14ac:dyDescent="0.2"/>
    <row r="5209" ht="12.75" customHeight="1" x14ac:dyDescent="0.2"/>
    <row r="5213" ht="12.75" customHeight="1" x14ac:dyDescent="0.2"/>
    <row r="5217" ht="12.75" customHeight="1" x14ac:dyDescent="0.2"/>
    <row r="5221" ht="12.75" customHeight="1" x14ac:dyDescent="0.2"/>
    <row r="5225" ht="12.75" customHeight="1" x14ac:dyDescent="0.2"/>
    <row r="5229" ht="12.75" customHeight="1" x14ac:dyDescent="0.2"/>
    <row r="5233" ht="12.75" customHeight="1" x14ac:dyDescent="0.2"/>
    <row r="5237" ht="12.75" customHeight="1" x14ac:dyDescent="0.2"/>
    <row r="5241" ht="12.75" customHeight="1" x14ac:dyDescent="0.2"/>
    <row r="5245" ht="12.75" customHeight="1" x14ac:dyDescent="0.2"/>
    <row r="5249" ht="12.75" customHeight="1" x14ac:dyDescent="0.2"/>
    <row r="5253" ht="12.75" customHeight="1" x14ac:dyDescent="0.2"/>
    <row r="5257" ht="12.75" customHeight="1" x14ac:dyDescent="0.2"/>
    <row r="5261" ht="12.75" customHeight="1" x14ac:dyDescent="0.2"/>
    <row r="5265" ht="12.75" customHeight="1" x14ac:dyDescent="0.2"/>
    <row r="5269" ht="12.75" customHeight="1" x14ac:dyDescent="0.2"/>
    <row r="5273" ht="12.75" customHeight="1" x14ac:dyDescent="0.2"/>
    <row r="5277" ht="12.75" customHeight="1" x14ac:dyDescent="0.2"/>
    <row r="5281" ht="12.75" customHeight="1" x14ac:dyDescent="0.2"/>
    <row r="5285" ht="12.75" customHeight="1" x14ac:dyDescent="0.2"/>
    <row r="5289" ht="12.75" customHeight="1" x14ac:dyDescent="0.2"/>
    <row r="5293" ht="12.75" customHeight="1" x14ac:dyDescent="0.2"/>
    <row r="5297" ht="12.75" customHeight="1" x14ac:dyDescent="0.2"/>
    <row r="5301" ht="12.75" customHeight="1" x14ac:dyDescent="0.2"/>
    <row r="5305" ht="12.75" customHeight="1" x14ac:dyDescent="0.2"/>
    <row r="5309" ht="12.75" customHeight="1" x14ac:dyDescent="0.2"/>
    <row r="5313" ht="12.75" customHeight="1" x14ac:dyDescent="0.2"/>
    <row r="5317" ht="12.75" customHeight="1" x14ac:dyDescent="0.2"/>
    <row r="5321" ht="12.75" customHeight="1" x14ac:dyDescent="0.2"/>
    <row r="5325" ht="12.75" customHeight="1" x14ac:dyDescent="0.2"/>
    <row r="5329" ht="12.75" customHeight="1" x14ac:dyDescent="0.2"/>
    <row r="5333" ht="12.75" customHeight="1" x14ac:dyDescent="0.2"/>
    <row r="5337" ht="12.75" customHeight="1" x14ac:dyDescent="0.2"/>
    <row r="5341" ht="12.75" customHeight="1" x14ac:dyDescent="0.2"/>
    <row r="5345" ht="12.75" customHeight="1" x14ac:dyDescent="0.2"/>
    <row r="5349" ht="12.75" customHeight="1" x14ac:dyDescent="0.2"/>
    <row r="5353" ht="12.75" customHeight="1" x14ac:dyDescent="0.2"/>
    <row r="5357" ht="12.75" customHeight="1" x14ac:dyDescent="0.2"/>
    <row r="5361" ht="12.75" customHeight="1" x14ac:dyDescent="0.2"/>
    <row r="5365" ht="12.75" customHeight="1" x14ac:dyDescent="0.2"/>
    <row r="5369" ht="12.75" customHeight="1" x14ac:dyDescent="0.2"/>
    <row r="5373" ht="12.75" customHeight="1" x14ac:dyDescent="0.2"/>
    <row r="5377" ht="12.75" customHeight="1" x14ac:dyDescent="0.2"/>
    <row r="5381" ht="12.75" customHeight="1" x14ac:dyDescent="0.2"/>
    <row r="5385" ht="12.75" customHeight="1" x14ac:dyDescent="0.2"/>
    <row r="5389" ht="12.75" customHeight="1" x14ac:dyDescent="0.2"/>
    <row r="5393" ht="12.75" customHeight="1" x14ac:dyDescent="0.2"/>
    <row r="5397" ht="12.75" customHeight="1" x14ac:dyDescent="0.2"/>
    <row r="5401" ht="12.75" customHeight="1" x14ac:dyDescent="0.2"/>
    <row r="5405" ht="12.75" customHeight="1" x14ac:dyDescent="0.2"/>
    <row r="5409" ht="12.75" customHeight="1" x14ac:dyDescent="0.2"/>
    <row r="5413" ht="12.75" customHeight="1" x14ac:dyDescent="0.2"/>
    <row r="5417" ht="12.75" customHeight="1" x14ac:dyDescent="0.2"/>
    <row r="5421" ht="12.75" customHeight="1" x14ac:dyDescent="0.2"/>
    <row r="5425" ht="12.75" customHeight="1" x14ac:dyDescent="0.2"/>
    <row r="5429" ht="12.75" customHeight="1" x14ac:dyDescent="0.2"/>
    <row r="5433" ht="12.75" customHeight="1" x14ac:dyDescent="0.2"/>
    <row r="5437" ht="12.75" customHeight="1" x14ac:dyDescent="0.2"/>
    <row r="5441" ht="12.75" customHeight="1" x14ac:dyDescent="0.2"/>
    <row r="5445" ht="12.75" customHeight="1" x14ac:dyDescent="0.2"/>
    <row r="5449" ht="12.75" customHeight="1" x14ac:dyDescent="0.2"/>
    <row r="5453" ht="12.75" customHeight="1" x14ac:dyDescent="0.2"/>
    <row r="5457" ht="12.75" customHeight="1" x14ac:dyDescent="0.2"/>
    <row r="5461" ht="12.75" customHeight="1" x14ac:dyDescent="0.2"/>
    <row r="5465" ht="12.75" customHeight="1" x14ac:dyDescent="0.2"/>
    <row r="5469" ht="12.75" customHeight="1" x14ac:dyDescent="0.2"/>
    <row r="5473" ht="12.75" customHeight="1" x14ac:dyDescent="0.2"/>
    <row r="5477" ht="12.75" customHeight="1" x14ac:dyDescent="0.2"/>
    <row r="5481" ht="12.75" customHeight="1" x14ac:dyDescent="0.2"/>
    <row r="5485" ht="12.75" customHeight="1" x14ac:dyDescent="0.2"/>
    <row r="5489" ht="12.75" customHeight="1" x14ac:dyDescent="0.2"/>
    <row r="5493" ht="12.75" customHeight="1" x14ac:dyDescent="0.2"/>
    <row r="5497" ht="12.75" customHeight="1" x14ac:dyDescent="0.2"/>
    <row r="5501" ht="12.75" customHeight="1" x14ac:dyDescent="0.2"/>
    <row r="5505" ht="12.75" customHeight="1" x14ac:dyDescent="0.2"/>
    <row r="5509" ht="12.75" customHeight="1" x14ac:dyDescent="0.2"/>
    <row r="5513" ht="12.75" customHeight="1" x14ac:dyDescent="0.2"/>
    <row r="5517" ht="12.75" customHeight="1" x14ac:dyDescent="0.2"/>
    <row r="5521" ht="12.75" customHeight="1" x14ac:dyDescent="0.2"/>
    <row r="5525" ht="12.75" customHeight="1" x14ac:dyDescent="0.2"/>
    <row r="5529" ht="12.75" customHeight="1" x14ac:dyDescent="0.2"/>
    <row r="5533" ht="12.75" customHeight="1" x14ac:dyDescent="0.2"/>
    <row r="5537" ht="12.75" customHeight="1" x14ac:dyDescent="0.2"/>
    <row r="5541" ht="12.75" customHeight="1" x14ac:dyDescent="0.2"/>
    <row r="5545" ht="12.75" customHeight="1" x14ac:dyDescent="0.2"/>
    <row r="5549" ht="12.75" customHeight="1" x14ac:dyDescent="0.2"/>
    <row r="5553" ht="12.75" customHeight="1" x14ac:dyDescent="0.2"/>
    <row r="5557" ht="12.75" customHeight="1" x14ac:dyDescent="0.2"/>
    <row r="5561" ht="12.75" customHeight="1" x14ac:dyDescent="0.2"/>
    <row r="5565" ht="12.75" customHeight="1" x14ac:dyDescent="0.2"/>
    <row r="5569" ht="12.75" customHeight="1" x14ac:dyDescent="0.2"/>
    <row r="5573" ht="12.75" customHeight="1" x14ac:dyDescent="0.2"/>
    <row r="5577" ht="12.75" customHeight="1" x14ac:dyDescent="0.2"/>
    <row r="5581" ht="12.75" customHeight="1" x14ac:dyDescent="0.2"/>
    <row r="5585" ht="12.75" customHeight="1" x14ac:dyDescent="0.2"/>
    <row r="5589" ht="12.75" customHeight="1" x14ac:dyDescent="0.2"/>
    <row r="5593" ht="12.75" customHeight="1" x14ac:dyDescent="0.2"/>
    <row r="5597" ht="12.75" customHeight="1" x14ac:dyDescent="0.2"/>
    <row r="5601" ht="12.75" customHeight="1" x14ac:dyDescent="0.2"/>
    <row r="5605" ht="12.75" customHeight="1" x14ac:dyDescent="0.2"/>
    <row r="5609" ht="12.75" customHeight="1" x14ac:dyDescent="0.2"/>
    <row r="5613" ht="12.75" customHeight="1" x14ac:dyDescent="0.2"/>
    <row r="5617" ht="12.75" customHeight="1" x14ac:dyDescent="0.2"/>
    <row r="5621" ht="12.75" customHeight="1" x14ac:dyDescent="0.2"/>
    <row r="5625" ht="12.75" customHeight="1" x14ac:dyDescent="0.2"/>
    <row r="5629" ht="12.75" customHeight="1" x14ac:dyDescent="0.2"/>
    <row r="5633" ht="12.75" customHeight="1" x14ac:dyDescent="0.2"/>
    <row r="5637" ht="12.75" customHeight="1" x14ac:dyDescent="0.2"/>
    <row r="5641" ht="12.75" customHeight="1" x14ac:dyDescent="0.2"/>
    <row r="5645" ht="12.75" customHeight="1" x14ac:dyDescent="0.2"/>
    <row r="5649" ht="12.75" customHeight="1" x14ac:dyDescent="0.2"/>
    <row r="5653" ht="12.75" customHeight="1" x14ac:dyDescent="0.2"/>
    <row r="5657" ht="12.75" customHeight="1" x14ac:dyDescent="0.2"/>
    <row r="5661" ht="12.75" customHeight="1" x14ac:dyDescent="0.2"/>
    <row r="5665" ht="12.75" customHeight="1" x14ac:dyDescent="0.2"/>
    <row r="5669" ht="12.75" customHeight="1" x14ac:dyDescent="0.2"/>
    <row r="5673" ht="12.75" customHeight="1" x14ac:dyDescent="0.2"/>
    <row r="5677" ht="12.75" customHeight="1" x14ac:dyDescent="0.2"/>
    <row r="5681" ht="12.75" customHeight="1" x14ac:dyDescent="0.2"/>
    <row r="5685" ht="12.75" customHeight="1" x14ac:dyDescent="0.2"/>
    <row r="5689" ht="12.75" customHeight="1" x14ac:dyDescent="0.2"/>
    <row r="5693" ht="12.75" customHeight="1" x14ac:dyDescent="0.2"/>
    <row r="5697" ht="12.75" customHeight="1" x14ac:dyDescent="0.2"/>
    <row r="5701" ht="12.75" customHeight="1" x14ac:dyDescent="0.2"/>
    <row r="5705" ht="12.75" customHeight="1" x14ac:dyDescent="0.2"/>
    <row r="5709" ht="12.75" customHeight="1" x14ac:dyDescent="0.2"/>
    <row r="5713" ht="12.75" customHeight="1" x14ac:dyDescent="0.2"/>
    <row r="5717" ht="12.75" customHeight="1" x14ac:dyDescent="0.2"/>
    <row r="5721" ht="12.75" customHeight="1" x14ac:dyDescent="0.2"/>
    <row r="5725" ht="12.75" customHeight="1" x14ac:dyDescent="0.2"/>
    <row r="5729" ht="12.75" customHeight="1" x14ac:dyDescent="0.2"/>
    <row r="5733" ht="12.75" customHeight="1" x14ac:dyDescent="0.2"/>
    <row r="5737" ht="12.75" customHeight="1" x14ac:dyDescent="0.2"/>
    <row r="5741" ht="12.75" customHeight="1" x14ac:dyDescent="0.2"/>
    <row r="5745" ht="12.75" customHeight="1" x14ac:dyDescent="0.2"/>
    <row r="5749" ht="12.75" customHeight="1" x14ac:dyDescent="0.2"/>
    <row r="5753" ht="12.75" customHeight="1" x14ac:dyDescent="0.2"/>
    <row r="5757" ht="12.75" customHeight="1" x14ac:dyDescent="0.2"/>
    <row r="5761" ht="12.75" customHeight="1" x14ac:dyDescent="0.2"/>
    <row r="5765" ht="12.75" customHeight="1" x14ac:dyDescent="0.2"/>
    <row r="5769" ht="12.75" customHeight="1" x14ac:dyDescent="0.2"/>
    <row r="5773" ht="12.75" customHeight="1" x14ac:dyDescent="0.2"/>
    <row r="5777" ht="12.75" customHeight="1" x14ac:dyDescent="0.2"/>
    <row r="5781" ht="12.75" customHeight="1" x14ac:dyDescent="0.2"/>
    <row r="5785" ht="12.75" customHeight="1" x14ac:dyDescent="0.2"/>
    <row r="5789" ht="12.75" customHeight="1" x14ac:dyDescent="0.2"/>
    <row r="5793" ht="12.75" customHeight="1" x14ac:dyDescent="0.2"/>
    <row r="5797" ht="12.75" customHeight="1" x14ac:dyDescent="0.2"/>
    <row r="5801" ht="12.75" customHeight="1" x14ac:dyDescent="0.2"/>
    <row r="5805" ht="12.75" customHeight="1" x14ac:dyDescent="0.2"/>
    <row r="5809" ht="12.75" customHeight="1" x14ac:dyDescent="0.2"/>
    <row r="5813" ht="12.75" customHeight="1" x14ac:dyDescent="0.2"/>
    <row r="5817" ht="12.75" customHeight="1" x14ac:dyDescent="0.2"/>
    <row r="5821" ht="12.75" customHeight="1" x14ac:dyDescent="0.2"/>
    <row r="5825" ht="12.75" customHeight="1" x14ac:dyDescent="0.2"/>
    <row r="5829" ht="12.75" customHeight="1" x14ac:dyDescent="0.2"/>
    <row r="5833" ht="12.75" customHeight="1" x14ac:dyDescent="0.2"/>
    <row r="5837" ht="12.75" customHeight="1" x14ac:dyDescent="0.2"/>
    <row r="5841" ht="12.75" customHeight="1" x14ac:dyDescent="0.2"/>
    <row r="5845" ht="12.75" customHeight="1" x14ac:dyDescent="0.2"/>
    <row r="5849" ht="12.75" customHeight="1" x14ac:dyDescent="0.2"/>
    <row r="5853" ht="12.75" customHeight="1" x14ac:dyDescent="0.2"/>
    <row r="5857" ht="12.75" customHeight="1" x14ac:dyDescent="0.2"/>
    <row r="5861" ht="12.75" customHeight="1" x14ac:dyDescent="0.2"/>
    <row r="5865" ht="12.75" customHeight="1" x14ac:dyDescent="0.2"/>
    <row r="5869" ht="12.75" customHeight="1" x14ac:dyDescent="0.2"/>
    <row r="5873" ht="12.75" customHeight="1" x14ac:dyDescent="0.2"/>
    <row r="5877" ht="12.75" customHeight="1" x14ac:dyDescent="0.2"/>
    <row r="5881" ht="12.75" customHeight="1" x14ac:dyDescent="0.2"/>
    <row r="5885" ht="12.75" customHeight="1" x14ac:dyDescent="0.2"/>
    <row r="5889" ht="12.75" customHeight="1" x14ac:dyDescent="0.2"/>
    <row r="5893" ht="12.75" customHeight="1" x14ac:dyDescent="0.2"/>
    <row r="5897" ht="12.75" customHeight="1" x14ac:dyDescent="0.2"/>
    <row r="5901" ht="12.75" customHeight="1" x14ac:dyDescent="0.2"/>
    <row r="5905" ht="12.75" customHeight="1" x14ac:dyDescent="0.2"/>
    <row r="5909" ht="12.75" customHeight="1" x14ac:dyDescent="0.2"/>
    <row r="5913" ht="12.75" customHeight="1" x14ac:dyDescent="0.2"/>
    <row r="5917" ht="12.75" customHeight="1" x14ac:dyDescent="0.2"/>
    <row r="5921" ht="12.75" customHeight="1" x14ac:dyDescent="0.2"/>
    <row r="5925" ht="12.75" customHeight="1" x14ac:dyDescent="0.2"/>
    <row r="5929" ht="12.75" customHeight="1" x14ac:dyDescent="0.2"/>
    <row r="5933" ht="12.75" customHeight="1" x14ac:dyDescent="0.2"/>
    <row r="5937" ht="12.75" customHeight="1" x14ac:dyDescent="0.2"/>
    <row r="5941" ht="12.75" customHeight="1" x14ac:dyDescent="0.2"/>
    <row r="5945" ht="12.75" customHeight="1" x14ac:dyDescent="0.2"/>
    <row r="5949" ht="12.75" customHeight="1" x14ac:dyDescent="0.2"/>
    <row r="5953" ht="12.75" customHeight="1" x14ac:dyDescent="0.2"/>
    <row r="5957" ht="12.75" customHeight="1" x14ac:dyDescent="0.2"/>
    <row r="5961" ht="12.75" customHeight="1" x14ac:dyDescent="0.2"/>
    <row r="5965" ht="12.75" customHeight="1" x14ac:dyDescent="0.2"/>
    <row r="5969" ht="12.75" customHeight="1" x14ac:dyDescent="0.2"/>
    <row r="5973" ht="12.75" customHeight="1" x14ac:dyDescent="0.2"/>
    <row r="5977" ht="12.75" customHeight="1" x14ac:dyDescent="0.2"/>
    <row r="5981" ht="12.75" customHeight="1" x14ac:dyDescent="0.2"/>
    <row r="5985" ht="12.75" customHeight="1" x14ac:dyDescent="0.2"/>
    <row r="5989" ht="12.75" customHeight="1" x14ac:dyDescent="0.2"/>
    <row r="5993" ht="12.75" customHeight="1" x14ac:dyDescent="0.2"/>
    <row r="5997" ht="12.75" customHeight="1" x14ac:dyDescent="0.2"/>
    <row r="6001" ht="12.75" customHeight="1" x14ac:dyDescent="0.2"/>
    <row r="6005" ht="12.75" customHeight="1" x14ac:dyDescent="0.2"/>
    <row r="6009" ht="12.75" customHeight="1" x14ac:dyDescent="0.2"/>
    <row r="6013" ht="12.75" customHeight="1" x14ac:dyDescent="0.2"/>
    <row r="6017" ht="12.75" customHeight="1" x14ac:dyDescent="0.2"/>
    <row r="6021" ht="12.75" customHeight="1" x14ac:dyDescent="0.2"/>
    <row r="6025" ht="12.75" customHeight="1" x14ac:dyDescent="0.2"/>
    <row r="6029" ht="12.75" customHeight="1" x14ac:dyDescent="0.2"/>
    <row r="6033" ht="12.75" customHeight="1" x14ac:dyDescent="0.2"/>
    <row r="6037" ht="12.75" customHeight="1" x14ac:dyDescent="0.2"/>
    <row r="6041" ht="12.75" customHeight="1" x14ac:dyDescent="0.2"/>
    <row r="6045" ht="12.75" customHeight="1" x14ac:dyDescent="0.2"/>
    <row r="6049" ht="12.75" customHeight="1" x14ac:dyDescent="0.2"/>
    <row r="6053" ht="12.75" customHeight="1" x14ac:dyDescent="0.2"/>
    <row r="6057" ht="12.75" customHeight="1" x14ac:dyDescent="0.2"/>
    <row r="6061" ht="12.75" customHeight="1" x14ac:dyDescent="0.2"/>
    <row r="6065" ht="12.75" customHeight="1" x14ac:dyDescent="0.2"/>
    <row r="6069" ht="12.75" customHeight="1" x14ac:dyDescent="0.2"/>
    <row r="6073" ht="12.75" customHeight="1" x14ac:dyDescent="0.2"/>
    <row r="6077" ht="12.75" customHeight="1" x14ac:dyDescent="0.2"/>
    <row r="6081" ht="12.75" customHeight="1" x14ac:dyDescent="0.2"/>
    <row r="6085" ht="12.75" customHeight="1" x14ac:dyDescent="0.2"/>
    <row r="6089" ht="12.75" customHeight="1" x14ac:dyDescent="0.2"/>
    <row r="6093" ht="12.75" customHeight="1" x14ac:dyDescent="0.2"/>
    <row r="6097" ht="12.75" customHeight="1" x14ac:dyDescent="0.2"/>
    <row r="6101" ht="12.75" customHeight="1" x14ac:dyDescent="0.2"/>
    <row r="6105" ht="12.75" customHeight="1" x14ac:dyDescent="0.2"/>
    <row r="6109" ht="12.75" customHeight="1" x14ac:dyDescent="0.2"/>
    <row r="6113" ht="12.75" customHeight="1" x14ac:dyDescent="0.2"/>
    <row r="6117" ht="12.75" customHeight="1" x14ac:dyDescent="0.2"/>
    <row r="6121" ht="12.75" customHeight="1" x14ac:dyDescent="0.2"/>
    <row r="6125" ht="12.75" customHeight="1" x14ac:dyDescent="0.2"/>
    <row r="6129" ht="12.75" customHeight="1" x14ac:dyDescent="0.2"/>
    <row r="6133" ht="12.75" customHeight="1" x14ac:dyDescent="0.2"/>
    <row r="6137" ht="12.75" customHeight="1" x14ac:dyDescent="0.2"/>
    <row r="6141" ht="12.75" customHeight="1" x14ac:dyDescent="0.2"/>
    <row r="6145" ht="12.75" customHeight="1" x14ac:dyDescent="0.2"/>
    <row r="6149" ht="12.75" customHeight="1" x14ac:dyDescent="0.2"/>
    <row r="6153" ht="12.75" customHeight="1" x14ac:dyDescent="0.2"/>
    <row r="6157" ht="12.75" customHeight="1" x14ac:dyDescent="0.2"/>
    <row r="6161" ht="12.75" customHeight="1" x14ac:dyDescent="0.2"/>
    <row r="6165" ht="12.75" customHeight="1" x14ac:dyDescent="0.2"/>
    <row r="6169" ht="12.75" customHeight="1" x14ac:dyDescent="0.2"/>
    <row r="6173" ht="12.75" customHeight="1" x14ac:dyDescent="0.2"/>
    <row r="6177" ht="12.75" customHeight="1" x14ac:dyDescent="0.2"/>
    <row r="6181" ht="12.75" customHeight="1" x14ac:dyDescent="0.2"/>
    <row r="6185" ht="12.75" customHeight="1" x14ac:dyDescent="0.2"/>
    <row r="6189" ht="12.75" customHeight="1" x14ac:dyDescent="0.2"/>
    <row r="6193" ht="12.75" customHeight="1" x14ac:dyDescent="0.2"/>
    <row r="6197" ht="12.75" customHeight="1" x14ac:dyDescent="0.2"/>
    <row r="6201" ht="12.75" customHeight="1" x14ac:dyDescent="0.2"/>
    <row r="6205" ht="12.75" customHeight="1" x14ac:dyDescent="0.2"/>
    <row r="6209" ht="12.75" customHeight="1" x14ac:dyDescent="0.2"/>
    <row r="6213" ht="12.75" customHeight="1" x14ac:dyDescent="0.2"/>
    <row r="6217" ht="12.75" customHeight="1" x14ac:dyDescent="0.2"/>
    <row r="6221" ht="12.75" customHeight="1" x14ac:dyDescent="0.2"/>
    <row r="6225" ht="12.75" customHeight="1" x14ac:dyDescent="0.2"/>
    <row r="6229" ht="12.75" customHeight="1" x14ac:dyDescent="0.2"/>
    <row r="6233" ht="12.75" customHeight="1" x14ac:dyDescent="0.2"/>
    <row r="6237" ht="12.75" customHeight="1" x14ac:dyDescent="0.2"/>
    <row r="6241" ht="12.75" customHeight="1" x14ac:dyDescent="0.2"/>
    <row r="6245" ht="12.75" customHeight="1" x14ac:dyDescent="0.2"/>
    <row r="6249" ht="12.75" customHeight="1" x14ac:dyDescent="0.2"/>
    <row r="6253" ht="12.75" customHeight="1" x14ac:dyDescent="0.2"/>
    <row r="6257" ht="12.75" customHeight="1" x14ac:dyDescent="0.2"/>
    <row r="6261" ht="12.75" customHeight="1" x14ac:dyDescent="0.2"/>
    <row r="6265" ht="12.75" customHeight="1" x14ac:dyDescent="0.2"/>
    <row r="6269" ht="12.75" customHeight="1" x14ac:dyDescent="0.2"/>
    <row r="6273" ht="12.75" customHeight="1" x14ac:dyDescent="0.2"/>
    <row r="6277" ht="12.75" customHeight="1" x14ac:dyDescent="0.2"/>
    <row r="6281" ht="12.75" customHeight="1" x14ac:dyDescent="0.2"/>
    <row r="6285" ht="12.75" customHeight="1" x14ac:dyDescent="0.2"/>
    <row r="6289" ht="12.75" customHeight="1" x14ac:dyDescent="0.2"/>
    <row r="6293" ht="12.75" customHeight="1" x14ac:dyDescent="0.2"/>
    <row r="6297" ht="12.75" customHeight="1" x14ac:dyDescent="0.2"/>
    <row r="6301" ht="12.75" customHeight="1" x14ac:dyDescent="0.2"/>
    <row r="6305" ht="12.75" customHeight="1" x14ac:dyDescent="0.2"/>
    <row r="6309" ht="12.75" customHeight="1" x14ac:dyDescent="0.2"/>
    <row r="6313" ht="12.75" customHeight="1" x14ac:dyDescent="0.2"/>
    <row r="6317" ht="12.75" customHeight="1" x14ac:dyDescent="0.2"/>
    <row r="6321" ht="12.75" customHeight="1" x14ac:dyDescent="0.2"/>
    <row r="6325" ht="12.75" customHeight="1" x14ac:dyDescent="0.2"/>
    <row r="6329" ht="12.75" customHeight="1" x14ac:dyDescent="0.2"/>
    <row r="6333" ht="12.75" customHeight="1" x14ac:dyDescent="0.2"/>
    <row r="6337" ht="12.75" customHeight="1" x14ac:dyDescent="0.2"/>
    <row r="6341" ht="12.75" customHeight="1" x14ac:dyDescent="0.2"/>
    <row r="6345" ht="12.75" customHeight="1" x14ac:dyDescent="0.2"/>
    <row r="6349" ht="12.75" customHeight="1" x14ac:dyDescent="0.2"/>
    <row r="6353" ht="12.75" customHeight="1" x14ac:dyDescent="0.2"/>
    <row r="6357" ht="12.75" customHeight="1" x14ac:dyDescent="0.2"/>
    <row r="6361" ht="12.75" customHeight="1" x14ac:dyDescent="0.2"/>
    <row r="6365" ht="12.75" customHeight="1" x14ac:dyDescent="0.2"/>
    <row r="6369" ht="12.75" customHeight="1" x14ac:dyDescent="0.2"/>
    <row r="6373" ht="12.75" customHeight="1" x14ac:dyDescent="0.2"/>
    <row r="6377" ht="12.75" customHeight="1" x14ac:dyDescent="0.2"/>
    <row r="6381" ht="12.75" customHeight="1" x14ac:dyDescent="0.2"/>
    <row r="6385" ht="12.75" customHeight="1" x14ac:dyDescent="0.2"/>
    <row r="6389" ht="12.75" customHeight="1" x14ac:dyDescent="0.2"/>
    <row r="6393" ht="12.75" customHeight="1" x14ac:dyDescent="0.2"/>
    <row r="6397" ht="12.75" customHeight="1" x14ac:dyDescent="0.2"/>
    <row r="6401" ht="12.75" customHeight="1" x14ac:dyDescent="0.2"/>
    <row r="6405" ht="12.75" customHeight="1" x14ac:dyDescent="0.2"/>
    <row r="6409" ht="12.75" customHeight="1" x14ac:dyDescent="0.2"/>
    <row r="6413" ht="12.75" customHeight="1" x14ac:dyDescent="0.2"/>
    <row r="6417" ht="12.75" customHeight="1" x14ac:dyDescent="0.2"/>
    <row r="6421" ht="12.75" customHeight="1" x14ac:dyDescent="0.2"/>
    <row r="6425" ht="12.75" customHeight="1" x14ac:dyDescent="0.2"/>
    <row r="6429" ht="12.75" customHeight="1" x14ac:dyDescent="0.2"/>
    <row r="6433" ht="12.75" customHeight="1" x14ac:dyDescent="0.2"/>
    <row r="6437" ht="12.75" customHeight="1" x14ac:dyDescent="0.2"/>
    <row r="6441" ht="12.75" customHeight="1" x14ac:dyDescent="0.2"/>
    <row r="6445" ht="12.75" customHeight="1" x14ac:dyDescent="0.2"/>
    <row r="6449" ht="12.75" customHeight="1" x14ac:dyDescent="0.2"/>
    <row r="6453" ht="12.75" customHeight="1" x14ac:dyDescent="0.2"/>
    <row r="6457" ht="12.75" customHeight="1" x14ac:dyDescent="0.2"/>
    <row r="6461" ht="12.75" customHeight="1" x14ac:dyDescent="0.2"/>
    <row r="6465" ht="12.75" customHeight="1" x14ac:dyDescent="0.2"/>
    <row r="6469" ht="12.75" customHeight="1" x14ac:dyDescent="0.2"/>
    <row r="6473" ht="12.75" customHeight="1" x14ac:dyDescent="0.2"/>
    <row r="6477" ht="12.75" customHeight="1" x14ac:dyDescent="0.2"/>
    <row r="6481" ht="12.75" customHeight="1" x14ac:dyDescent="0.2"/>
    <row r="6485" ht="12.75" customHeight="1" x14ac:dyDescent="0.2"/>
    <row r="6489" ht="12.75" customHeight="1" x14ac:dyDescent="0.2"/>
    <row r="6493" ht="12.75" customHeight="1" x14ac:dyDescent="0.2"/>
    <row r="6497" ht="12.75" customHeight="1" x14ac:dyDescent="0.2"/>
    <row r="6501" ht="12.75" customHeight="1" x14ac:dyDescent="0.2"/>
    <row r="6505" ht="12.75" customHeight="1" x14ac:dyDescent="0.2"/>
    <row r="6509" ht="12.75" customHeight="1" x14ac:dyDescent="0.2"/>
    <row r="6513" ht="12.75" customHeight="1" x14ac:dyDescent="0.2"/>
    <row r="6517" ht="12.75" customHeight="1" x14ac:dyDescent="0.2"/>
    <row r="6521" ht="12.75" customHeight="1" x14ac:dyDescent="0.2"/>
    <row r="6525" ht="12.75" customHeight="1" x14ac:dyDescent="0.2"/>
    <row r="6529" ht="12.75" customHeight="1" x14ac:dyDescent="0.2"/>
    <row r="6533" ht="12.75" customHeight="1" x14ac:dyDescent="0.2"/>
    <row r="6537" ht="12.75" customHeight="1" x14ac:dyDescent="0.2"/>
    <row r="6541" ht="12.75" customHeight="1" x14ac:dyDescent="0.2"/>
    <row r="6545" ht="12.75" customHeight="1" x14ac:dyDescent="0.2"/>
    <row r="6549" ht="12.75" customHeight="1" x14ac:dyDescent="0.2"/>
    <row r="6553" ht="12.75" customHeight="1" x14ac:dyDescent="0.2"/>
    <row r="6557" ht="12.75" customHeight="1" x14ac:dyDescent="0.2"/>
    <row r="6561" ht="12.75" customHeight="1" x14ac:dyDescent="0.2"/>
    <row r="6565" ht="12.75" customHeight="1" x14ac:dyDescent="0.2"/>
    <row r="6569" ht="12.75" customHeight="1" x14ac:dyDescent="0.2"/>
    <row r="6573" ht="12.75" customHeight="1" x14ac:dyDescent="0.2"/>
    <row r="6577" ht="12.75" customHeight="1" x14ac:dyDescent="0.2"/>
    <row r="6581" ht="12.75" customHeight="1" x14ac:dyDescent="0.2"/>
    <row r="6585" ht="12.75" customHeight="1" x14ac:dyDescent="0.2"/>
    <row r="6589" ht="12.75" customHeight="1" x14ac:dyDescent="0.2"/>
    <row r="6593" ht="12.75" customHeight="1" x14ac:dyDescent="0.2"/>
    <row r="6597" ht="12.75" customHeight="1" x14ac:dyDescent="0.2"/>
    <row r="6601" ht="12.75" customHeight="1" x14ac:dyDescent="0.2"/>
    <row r="6605" ht="12.75" customHeight="1" x14ac:dyDescent="0.2"/>
    <row r="6609" ht="12.75" customHeight="1" x14ac:dyDescent="0.2"/>
    <row r="6613" ht="12.75" customHeight="1" x14ac:dyDescent="0.2"/>
    <row r="6617" ht="12.75" customHeight="1" x14ac:dyDescent="0.2"/>
    <row r="6621" ht="12.75" customHeight="1" x14ac:dyDescent="0.2"/>
    <row r="6625" ht="12.75" customHeight="1" x14ac:dyDescent="0.2"/>
    <row r="6629" ht="12.75" customHeight="1" x14ac:dyDescent="0.2"/>
    <row r="6633" ht="12.75" customHeight="1" x14ac:dyDescent="0.2"/>
    <row r="6637" ht="12.75" customHeight="1" x14ac:dyDescent="0.2"/>
    <row r="6641" ht="12.75" customHeight="1" x14ac:dyDescent="0.2"/>
    <row r="6645" ht="12.75" customHeight="1" x14ac:dyDescent="0.2"/>
    <row r="6649" ht="12.75" customHeight="1" x14ac:dyDescent="0.2"/>
    <row r="6653" ht="12.75" customHeight="1" x14ac:dyDescent="0.2"/>
    <row r="6657" ht="12.75" customHeight="1" x14ac:dyDescent="0.2"/>
    <row r="6661" ht="12.75" customHeight="1" x14ac:dyDescent="0.2"/>
    <row r="6665" ht="12.75" customHeight="1" x14ac:dyDescent="0.2"/>
    <row r="6669" ht="12.75" customHeight="1" x14ac:dyDescent="0.2"/>
    <row r="6673" ht="12.75" customHeight="1" x14ac:dyDescent="0.2"/>
    <row r="6677" ht="12.75" customHeight="1" x14ac:dyDescent="0.2"/>
    <row r="6681" ht="12.75" customHeight="1" x14ac:dyDescent="0.2"/>
    <row r="6685" ht="12.75" customHeight="1" x14ac:dyDescent="0.2"/>
    <row r="6689" ht="12.75" customHeight="1" x14ac:dyDescent="0.2"/>
    <row r="6693" ht="12.75" customHeight="1" x14ac:dyDescent="0.2"/>
    <row r="6697" ht="12.75" customHeight="1" x14ac:dyDescent="0.2"/>
    <row r="6701" ht="12.75" customHeight="1" x14ac:dyDescent="0.2"/>
    <row r="6705" ht="12.75" customHeight="1" x14ac:dyDescent="0.2"/>
    <row r="6709" ht="12.75" customHeight="1" x14ac:dyDescent="0.2"/>
    <row r="6713" ht="12.75" customHeight="1" x14ac:dyDescent="0.2"/>
    <row r="6717" ht="12.75" customHeight="1" x14ac:dyDescent="0.2"/>
    <row r="6721" ht="12.75" customHeight="1" x14ac:dyDescent="0.2"/>
    <row r="6725" ht="12.75" customHeight="1" x14ac:dyDescent="0.2"/>
    <row r="6729" ht="12.75" customHeight="1" x14ac:dyDescent="0.2"/>
    <row r="6733" ht="12.75" customHeight="1" x14ac:dyDescent="0.2"/>
    <row r="6737" ht="12.75" customHeight="1" x14ac:dyDescent="0.2"/>
    <row r="6741" ht="12.75" customHeight="1" x14ac:dyDescent="0.2"/>
    <row r="6745" ht="12.75" customHeight="1" x14ac:dyDescent="0.2"/>
    <row r="6749" ht="12.75" customHeight="1" x14ac:dyDescent="0.2"/>
    <row r="6753" ht="12.75" customHeight="1" x14ac:dyDescent="0.2"/>
    <row r="6757" ht="12.75" customHeight="1" x14ac:dyDescent="0.2"/>
    <row r="6761" ht="12.75" customHeight="1" x14ac:dyDescent="0.2"/>
    <row r="6765" ht="12.75" customHeight="1" x14ac:dyDescent="0.2"/>
    <row r="6769" ht="12.75" customHeight="1" x14ac:dyDescent="0.2"/>
    <row r="6773" ht="12.75" customHeight="1" x14ac:dyDescent="0.2"/>
    <row r="6777" ht="12.75" customHeight="1" x14ac:dyDescent="0.2"/>
    <row r="6781" ht="12.75" customHeight="1" x14ac:dyDescent="0.2"/>
    <row r="6785" ht="12.75" customHeight="1" x14ac:dyDescent="0.2"/>
    <row r="6789" ht="12.75" customHeight="1" x14ac:dyDescent="0.2"/>
    <row r="6793" ht="12.75" customHeight="1" x14ac:dyDescent="0.2"/>
    <row r="6797" ht="12.75" customHeight="1" x14ac:dyDescent="0.2"/>
    <row r="6801" ht="12.75" customHeight="1" x14ac:dyDescent="0.2"/>
    <row r="6805" ht="12.75" customHeight="1" x14ac:dyDescent="0.2"/>
    <row r="6809" ht="12.75" customHeight="1" x14ac:dyDescent="0.2"/>
    <row r="6813" ht="12.75" customHeight="1" x14ac:dyDescent="0.2"/>
    <row r="6817" ht="12.75" customHeight="1" x14ac:dyDescent="0.2"/>
    <row r="6821" ht="12.75" customHeight="1" x14ac:dyDescent="0.2"/>
    <row r="6825" ht="12.75" customHeight="1" x14ac:dyDescent="0.2"/>
    <row r="6829" ht="12.75" customHeight="1" x14ac:dyDescent="0.2"/>
    <row r="6833" ht="12.75" customHeight="1" x14ac:dyDescent="0.2"/>
    <row r="6837" ht="12.75" customHeight="1" x14ac:dyDescent="0.2"/>
    <row r="6841" ht="12.75" customHeight="1" x14ac:dyDescent="0.2"/>
    <row r="6845" ht="12.75" customHeight="1" x14ac:dyDescent="0.2"/>
    <row r="6849" ht="12.75" customHeight="1" x14ac:dyDescent="0.2"/>
    <row r="6853" ht="12.75" customHeight="1" x14ac:dyDescent="0.2"/>
    <row r="6857" ht="12.75" customHeight="1" x14ac:dyDescent="0.2"/>
    <row r="6861" ht="12.75" customHeight="1" x14ac:dyDescent="0.2"/>
    <row r="6865" ht="12.75" customHeight="1" x14ac:dyDescent="0.2"/>
    <row r="6869" ht="12.75" customHeight="1" x14ac:dyDescent="0.2"/>
    <row r="6873" ht="12.75" customHeight="1" x14ac:dyDescent="0.2"/>
    <row r="6877" ht="12.75" customHeight="1" x14ac:dyDescent="0.2"/>
    <row r="6881" ht="12.75" customHeight="1" x14ac:dyDescent="0.2"/>
    <row r="6885" ht="12.75" customHeight="1" x14ac:dyDescent="0.2"/>
    <row r="6889" ht="12.75" customHeight="1" x14ac:dyDescent="0.2"/>
    <row r="6893" ht="12.75" customHeight="1" x14ac:dyDescent="0.2"/>
    <row r="6897" ht="12.75" customHeight="1" x14ac:dyDescent="0.2"/>
    <row r="6901" ht="12.75" customHeight="1" x14ac:dyDescent="0.2"/>
    <row r="6905" ht="12.75" customHeight="1" x14ac:dyDescent="0.2"/>
    <row r="6909" ht="12.75" customHeight="1" x14ac:dyDescent="0.2"/>
    <row r="6913" ht="12.75" customHeight="1" x14ac:dyDescent="0.2"/>
    <row r="6917" ht="12.75" customHeight="1" x14ac:dyDescent="0.2"/>
    <row r="6921" ht="12.75" customHeight="1" x14ac:dyDescent="0.2"/>
    <row r="6925" ht="12.75" customHeight="1" x14ac:dyDescent="0.2"/>
    <row r="6929" ht="12.75" customHeight="1" x14ac:dyDescent="0.2"/>
    <row r="6933" ht="12.75" customHeight="1" x14ac:dyDescent="0.2"/>
    <row r="6937" ht="12.75" customHeight="1" x14ac:dyDescent="0.2"/>
    <row r="6941" ht="12.75" customHeight="1" x14ac:dyDescent="0.2"/>
    <row r="6945" ht="12.75" customHeight="1" x14ac:dyDescent="0.2"/>
    <row r="6949" ht="12.75" customHeight="1" x14ac:dyDescent="0.2"/>
    <row r="6953" ht="12.75" customHeight="1" x14ac:dyDescent="0.2"/>
    <row r="6957" ht="12.75" customHeight="1" x14ac:dyDescent="0.2"/>
    <row r="6961" ht="12.75" customHeight="1" x14ac:dyDescent="0.2"/>
    <row r="6965" ht="12.75" customHeight="1" x14ac:dyDescent="0.2"/>
    <row r="6969" ht="12.75" customHeight="1" x14ac:dyDescent="0.2"/>
    <row r="6973" ht="12.75" customHeight="1" x14ac:dyDescent="0.2"/>
    <row r="6977" ht="12.75" customHeight="1" x14ac:dyDescent="0.2"/>
    <row r="6981" ht="12.75" customHeight="1" x14ac:dyDescent="0.2"/>
    <row r="6985" ht="12.75" customHeight="1" x14ac:dyDescent="0.2"/>
    <row r="6989" ht="12.75" customHeight="1" x14ac:dyDescent="0.2"/>
    <row r="6993" ht="12.75" customHeight="1" x14ac:dyDescent="0.2"/>
    <row r="6997" ht="12.75" customHeight="1" x14ac:dyDescent="0.2"/>
    <row r="7001" ht="12.75" customHeight="1" x14ac:dyDescent="0.2"/>
    <row r="7005" ht="12.75" customHeight="1" x14ac:dyDescent="0.2"/>
    <row r="7009" ht="12.75" customHeight="1" x14ac:dyDescent="0.2"/>
    <row r="7013" ht="12.75" customHeight="1" x14ac:dyDescent="0.2"/>
    <row r="7017" ht="12.75" customHeight="1" x14ac:dyDescent="0.2"/>
    <row r="7021" ht="12.75" customHeight="1" x14ac:dyDescent="0.2"/>
    <row r="7025" ht="12.75" customHeight="1" x14ac:dyDescent="0.2"/>
    <row r="7029" ht="12.75" customHeight="1" x14ac:dyDescent="0.2"/>
    <row r="7033" ht="12.75" customHeight="1" x14ac:dyDescent="0.2"/>
    <row r="7037" ht="12.75" customHeight="1" x14ac:dyDescent="0.2"/>
    <row r="7041" ht="12.75" customHeight="1" x14ac:dyDescent="0.2"/>
    <row r="7045" ht="12.75" customHeight="1" x14ac:dyDescent="0.2"/>
    <row r="7049" ht="12.75" customHeight="1" x14ac:dyDescent="0.2"/>
    <row r="7053" ht="12.75" customHeight="1" x14ac:dyDescent="0.2"/>
    <row r="7057" ht="12.75" customHeight="1" x14ac:dyDescent="0.2"/>
    <row r="7061" ht="12.75" customHeight="1" x14ac:dyDescent="0.2"/>
    <row r="7065" ht="12.75" customHeight="1" x14ac:dyDescent="0.2"/>
    <row r="7069" ht="12.75" customHeight="1" x14ac:dyDescent="0.2"/>
    <row r="7073" ht="12.75" customHeight="1" x14ac:dyDescent="0.2"/>
    <row r="7077" ht="12.75" customHeight="1" x14ac:dyDescent="0.2"/>
    <row r="7081" ht="12.75" customHeight="1" x14ac:dyDescent="0.2"/>
    <row r="7085" ht="12.75" customHeight="1" x14ac:dyDescent="0.2"/>
    <row r="7089" ht="12.75" customHeight="1" x14ac:dyDescent="0.2"/>
    <row r="7093" ht="12.75" customHeight="1" x14ac:dyDescent="0.2"/>
    <row r="7097" ht="12.75" customHeight="1" x14ac:dyDescent="0.2"/>
    <row r="7101" ht="12.75" customHeight="1" x14ac:dyDescent="0.2"/>
    <row r="7105" ht="12.75" customHeight="1" x14ac:dyDescent="0.2"/>
    <row r="7109" ht="12.75" customHeight="1" x14ac:dyDescent="0.2"/>
    <row r="7113" ht="12.75" customHeight="1" x14ac:dyDescent="0.2"/>
    <row r="7117" ht="12.75" customHeight="1" x14ac:dyDescent="0.2"/>
    <row r="7121" ht="12.75" customHeight="1" x14ac:dyDescent="0.2"/>
    <row r="7125" ht="12.75" customHeight="1" x14ac:dyDescent="0.2"/>
    <row r="7129" ht="12.75" customHeight="1" x14ac:dyDescent="0.2"/>
    <row r="7133" ht="12.75" customHeight="1" x14ac:dyDescent="0.2"/>
    <row r="7137" ht="12.75" customHeight="1" x14ac:dyDescent="0.2"/>
    <row r="7141" ht="12.75" customHeight="1" x14ac:dyDescent="0.2"/>
    <row r="7145" ht="12.75" customHeight="1" x14ac:dyDescent="0.2"/>
    <row r="7149" ht="12.75" customHeight="1" x14ac:dyDescent="0.2"/>
    <row r="7153" ht="12.75" customHeight="1" x14ac:dyDescent="0.2"/>
    <row r="7157" ht="12.75" customHeight="1" x14ac:dyDescent="0.2"/>
    <row r="7161" ht="12.75" customHeight="1" x14ac:dyDescent="0.2"/>
    <row r="7165" ht="12.75" customHeight="1" x14ac:dyDescent="0.2"/>
    <row r="7169" ht="12.75" customHeight="1" x14ac:dyDescent="0.2"/>
    <row r="7173" ht="12.75" customHeight="1" x14ac:dyDescent="0.2"/>
    <row r="7177" ht="12.75" customHeight="1" x14ac:dyDescent="0.2"/>
    <row r="7181" ht="12.75" customHeight="1" x14ac:dyDescent="0.2"/>
    <row r="7185" ht="12.75" customHeight="1" x14ac:dyDescent="0.2"/>
    <row r="7189" ht="12.75" customHeight="1" x14ac:dyDescent="0.2"/>
    <row r="7193" ht="12.75" customHeight="1" x14ac:dyDescent="0.2"/>
    <row r="7197" ht="12.75" customHeight="1" x14ac:dyDescent="0.2"/>
    <row r="7201" ht="12.75" customHeight="1" x14ac:dyDescent="0.2"/>
    <row r="7205" ht="12.75" customHeight="1" x14ac:dyDescent="0.2"/>
    <row r="7209" ht="12.75" customHeight="1" x14ac:dyDescent="0.2"/>
    <row r="7213" ht="12.75" customHeight="1" x14ac:dyDescent="0.2"/>
    <row r="7217" ht="12.75" customHeight="1" x14ac:dyDescent="0.2"/>
    <row r="7221" ht="12.75" customHeight="1" x14ac:dyDescent="0.2"/>
    <row r="7225" ht="12.75" customHeight="1" x14ac:dyDescent="0.2"/>
    <row r="7229" ht="12.75" customHeight="1" x14ac:dyDescent="0.2"/>
    <row r="7233" ht="12.75" customHeight="1" x14ac:dyDescent="0.2"/>
    <row r="7237" ht="12.75" customHeight="1" x14ac:dyDescent="0.2"/>
    <row r="7241" ht="12.75" customHeight="1" x14ac:dyDescent="0.2"/>
    <row r="7245" ht="12.75" customHeight="1" x14ac:dyDescent="0.2"/>
    <row r="7249" ht="12.75" customHeight="1" x14ac:dyDescent="0.2"/>
    <row r="7253" ht="12.75" customHeight="1" x14ac:dyDescent="0.2"/>
    <row r="7257" ht="12.75" customHeight="1" x14ac:dyDescent="0.2"/>
    <row r="7261" ht="12.75" customHeight="1" x14ac:dyDescent="0.2"/>
    <row r="7265" ht="12.75" customHeight="1" x14ac:dyDescent="0.2"/>
    <row r="7269" ht="12.75" customHeight="1" x14ac:dyDescent="0.2"/>
    <row r="7273" ht="12.75" customHeight="1" x14ac:dyDescent="0.2"/>
    <row r="7277" ht="12.75" customHeight="1" x14ac:dyDescent="0.2"/>
    <row r="7281" ht="12.75" customHeight="1" x14ac:dyDescent="0.2"/>
    <row r="7285" ht="12.75" customHeight="1" x14ac:dyDescent="0.2"/>
    <row r="7289" ht="12.75" customHeight="1" x14ac:dyDescent="0.2"/>
    <row r="7293" ht="12.75" customHeight="1" x14ac:dyDescent="0.2"/>
    <row r="7297" ht="12.75" customHeight="1" x14ac:dyDescent="0.2"/>
    <row r="7301" ht="12.75" customHeight="1" x14ac:dyDescent="0.2"/>
    <row r="7305" ht="12.75" customHeight="1" x14ac:dyDescent="0.2"/>
    <row r="7309" ht="12.75" customHeight="1" x14ac:dyDescent="0.2"/>
    <row r="7313" ht="12.75" customHeight="1" x14ac:dyDescent="0.2"/>
    <row r="7317" ht="12.75" customHeight="1" x14ac:dyDescent="0.2"/>
    <row r="7321" ht="12.75" customHeight="1" x14ac:dyDescent="0.2"/>
    <row r="7325" ht="12.75" customHeight="1" x14ac:dyDescent="0.2"/>
    <row r="7329" ht="12.75" customHeight="1" x14ac:dyDescent="0.2"/>
    <row r="7333" ht="12.75" customHeight="1" x14ac:dyDescent="0.2"/>
    <row r="7337" ht="12.75" customHeight="1" x14ac:dyDescent="0.2"/>
    <row r="7341" ht="12.75" customHeight="1" x14ac:dyDescent="0.2"/>
    <row r="7345" ht="12.75" customHeight="1" x14ac:dyDescent="0.2"/>
    <row r="7349" ht="12.75" customHeight="1" x14ac:dyDescent="0.2"/>
    <row r="7353" ht="12.75" customHeight="1" x14ac:dyDescent="0.2"/>
    <row r="7357" ht="12.75" customHeight="1" x14ac:dyDescent="0.2"/>
    <row r="7361" ht="12.75" customHeight="1" x14ac:dyDescent="0.2"/>
    <row r="7365" ht="12.75" customHeight="1" x14ac:dyDescent="0.2"/>
    <row r="7369" ht="12.75" customHeight="1" x14ac:dyDescent="0.2"/>
    <row r="7373" ht="12.75" customHeight="1" x14ac:dyDescent="0.2"/>
    <row r="7377" ht="12.75" customHeight="1" x14ac:dyDescent="0.2"/>
    <row r="7381" ht="12.75" customHeight="1" x14ac:dyDescent="0.2"/>
    <row r="7385" ht="12.75" customHeight="1" x14ac:dyDescent="0.2"/>
    <row r="7389" ht="12.75" customHeight="1" x14ac:dyDescent="0.2"/>
    <row r="7393" ht="12.75" customHeight="1" x14ac:dyDescent="0.2"/>
    <row r="7397" ht="12.75" customHeight="1" x14ac:dyDescent="0.2"/>
    <row r="7401" ht="12.75" customHeight="1" x14ac:dyDescent="0.2"/>
    <row r="7405" ht="12.75" customHeight="1" x14ac:dyDescent="0.2"/>
    <row r="7409" ht="12.75" customHeight="1" x14ac:dyDescent="0.2"/>
    <row r="7413" ht="12.75" customHeight="1" x14ac:dyDescent="0.2"/>
    <row r="7417" ht="12.75" customHeight="1" x14ac:dyDescent="0.2"/>
    <row r="7421" ht="12.75" customHeight="1" x14ac:dyDescent="0.2"/>
    <row r="7425" ht="12.75" customHeight="1" x14ac:dyDescent="0.2"/>
    <row r="7429" ht="12.75" customHeight="1" x14ac:dyDescent="0.2"/>
    <row r="7433" ht="12.75" customHeight="1" x14ac:dyDescent="0.2"/>
    <row r="7437" ht="12.75" customHeight="1" x14ac:dyDescent="0.2"/>
    <row r="7441" ht="12.75" customHeight="1" x14ac:dyDescent="0.2"/>
    <row r="7445" ht="12.75" customHeight="1" x14ac:dyDescent="0.2"/>
    <row r="7449" ht="12.75" customHeight="1" x14ac:dyDescent="0.2"/>
    <row r="7453" ht="12.75" customHeight="1" x14ac:dyDescent="0.2"/>
    <row r="7457" ht="12.75" customHeight="1" x14ac:dyDescent="0.2"/>
    <row r="7461" ht="12.75" customHeight="1" x14ac:dyDescent="0.2"/>
    <row r="7465" ht="12.75" customHeight="1" x14ac:dyDescent="0.2"/>
    <row r="7469" ht="12.75" customHeight="1" x14ac:dyDescent="0.2"/>
    <row r="7473" ht="12.75" customHeight="1" x14ac:dyDescent="0.2"/>
    <row r="7477" ht="12.75" customHeight="1" x14ac:dyDescent="0.2"/>
    <row r="7481" ht="12.75" customHeight="1" x14ac:dyDescent="0.2"/>
    <row r="7485" ht="12.75" customHeight="1" x14ac:dyDescent="0.2"/>
    <row r="7489" ht="12.75" customHeight="1" x14ac:dyDescent="0.2"/>
    <row r="7493" ht="12.75" customHeight="1" x14ac:dyDescent="0.2"/>
    <row r="7497" ht="12.75" customHeight="1" x14ac:dyDescent="0.2"/>
    <row r="7501" ht="12.75" customHeight="1" x14ac:dyDescent="0.2"/>
    <row r="7505" ht="12.75" customHeight="1" x14ac:dyDescent="0.2"/>
    <row r="7509" ht="12.75" customHeight="1" x14ac:dyDescent="0.2"/>
    <row r="7513" ht="12.75" customHeight="1" x14ac:dyDescent="0.2"/>
    <row r="7517" ht="12.75" customHeight="1" x14ac:dyDescent="0.2"/>
    <row r="7521" ht="12.75" customHeight="1" x14ac:dyDescent="0.2"/>
    <row r="7525" ht="12.75" customHeight="1" x14ac:dyDescent="0.2"/>
    <row r="7529" ht="12.75" customHeight="1" x14ac:dyDescent="0.2"/>
    <row r="7533" ht="12.75" customHeight="1" x14ac:dyDescent="0.2"/>
    <row r="7537" ht="12.75" customHeight="1" x14ac:dyDescent="0.2"/>
    <row r="7541" ht="12.75" customHeight="1" x14ac:dyDescent="0.2"/>
    <row r="7545" ht="12.75" customHeight="1" x14ac:dyDescent="0.2"/>
    <row r="7549" ht="12.75" customHeight="1" x14ac:dyDescent="0.2"/>
    <row r="7553" ht="12.75" customHeight="1" x14ac:dyDescent="0.2"/>
    <row r="7557" ht="12.75" customHeight="1" x14ac:dyDescent="0.2"/>
    <row r="7561" ht="12.75" customHeight="1" x14ac:dyDescent="0.2"/>
    <row r="7565" ht="12.75" customHeight="1" x14ac:dyDescent="0.2"/>
    <row r="7569" ht="12.75" customHeight="1" x14ac:dyDescent="0.2"/>
    <row r="7573" ht="12.75" customHeight="1" x14ac:dyDescent="0.2"/>
    <row r="7577" ht="12.75" customHeight="1" x14ac:dyDescent="0.2"/>
    <row r="7581" ht="12.75" customHeight="1" x14ac:dyDescent="0.2"/>
    <row r="7585" ht="12.75" customHeight="1" x14ac:dyDescent="0.2"/>
    <row r="7589" ht="12.75" customHeight="1" x14ac:dyDescent="0.2"/>
    <row r="7593" ht="12.75" customHeight="1" x14ac:dyDescent="0.2"/>
    <row r="7597" ht="12.75" customHeight="1" x14ac:dyDescent="0.2"/>
    <row r="7601" ht="12.75" customHeight="1" x14ac:dyDescent="0.2"/>
    <row r="7605" ht="12.75" customHeight="1" x14ac:dyDescent="0.2"/>
    <row r="7609" ht="12.75" customHeight="1" x14ac:dyDescent="0.2"/>
    <row r="7613" ht="12.75" customHeight="1" x14ac:dyDescent="0.2"/>
    <row r="7617" ht="12.75" customHeight="1" x14ac:dyDescent="0.2"/>
    <row r="7621" ht="12.75" customHeight="1" x14ac:dyDescent="0.2"/>
    <row r="7625" ht="12.75" customHeight="1" x14ac:dyDescent="0.2"/>
    <row r="7629" ht="12.75" customHeight="1" x14ac:dyDescent="0.2"/>
    <row r="7633" ht="12.75" customHeight="1" x14ac:dyDescent="0.2"/>
    <row r="7637" ht="12.75" customHeight="1" x14ac:dyDescent="0.2"/>
    <row r="7641" ht="12.75" customHeight="1" x14ac:dyDescent="0.2"/>
    <row r="7645" ht="12.75" customHeight="1" x14ac:dyDescent="0.2"/>
    <row r="7649" ht="12.75" customHeight="1" x14ac:dyDescent="0.2"/>
    <row r="7653" ht="12.75" customHeight="1" x14ac:dyDescent="0.2"/>
    <row r="7657" ht="12.75" customHeight="1" x14ac:dyDescent="0.2"/>
    <row r="7661" ht="12.75" customHeight="1" x14ac:dyDescent="0.2"/>
    <row r="7665" ht="12.75" customHeight="1" x14ac:dyDescent="0.2"/>
    <row r="7669" ht="12.75" customHeight="1" x14ac:dyDescent="0.2"/>
    <row r="7673" ht="12.75" customHeight="1" x14ac:dyDescent="0.2"/>
    <row r="7677" ht="12.75" customHeight="1" x14ac:dyDescent="0.2"/>
    <row r="7681" ht="12.75" customHeight="1" x14ac:dyDescent="0.2"/>
    <row r="7685" ht="12.75" customHeight="1" x14ac:dyDescent="0.2"/>
    <row r="7689" ht="12.75" customHeight="1" x14ac:dyDescent="0.2"/>
    <row r="7693" ht="12.75" customHeight="1" x14ac:dyDescent="0.2"/>
    <row r="7697" ht="12.75" customHeight="1" x14ac:dyDescent="0.2"/>
    <row r="7701" ht="12.75" customHeight="1" x14ac:dyDescent="0.2"/>
    <row r="7705" ht="12.75" customHeight="1" x14ac:dyDescent="0.2"/>
    <row r="7709" ht="12.75" customHeight="1" x14ac:dyDescent="0.2"/>
    <row r="7713" ht="12.75" customHeight="1" x14ac:dyDescent="0.2"/>
    <row r="7717" ht="12.75" customHeight="1" x14ac:dyDescent="0.2"/>
    <row r="7721" ht="12.75" customHeight="1" x14ac:dyDescent="0.2"/>
    <row r="7725" ht="12.75" customHeight="1" x14ac:dyDescent="0.2"/>
    <row r="7729" ht="12.75" customHeight="1" x14ac:dyDescent="0.2"/>
    <row r="7733" ht="12.75" customHeight="1" x14ac:dyDescent="0.2"/>
    <row r="7737" ht="12.75" customHeight="1" x14ac:dyDescent="0.2"/>
    <row r="7741" ht="12.75" customHeight="1" x14ac:dyDescent="0.2"/>
    <row r="7745" ht="12.75" customHeight="1" x14ac:dyDescent="0.2"/>
    <row r="7749" ht="12.75" customHeight="1" x14ac:dyDescent="0.2"/>
    <row r="7753" ht="12.75" customHeight="1" x14ac:dyDescent="0.2"/>
    <row r="7757" ht="12.75" customHeight="1" x14ac:dyDescent="0.2"/>
    <row r="7761" ht="12.75" customHeight="1" x14ac:dyDescent="0.2"/>
    <row r="7765" ht="12.75" customHeight="1" x14ac:dyDescent="0.2"/>
    <row r="7769" ht="12.75" customHeight="1" x14ac:dyDescent="0.2"/>
    <row r="7773" ht="12.75" customHeight="1" x14ac:dyDescent="0.2"/>
    <row r="7777" ht="12.75" customHeight="1" x14ac:dyDescent="0.2"/>
    <row r="7781" ht="12.75" customHeight="1" x14ac:dyDescent="0.2"/>
    <row r="7785" ht="12.75" customHeight="1" x14ac:dyDescent="0.2"/>
    <row r="7789" ht="12.75" customHeight="1" x14ac:dyDescent="0.2"/>
    <row r="7793" ht="12.75" customHeight="1" x14ac:dyDescent="0.2"/>
    <row r="7797" ht="12.75" customHeight="1" x14ac:dyDescent="0.2"/>
    <row r="7801" ht="12.75" customHeight="1" x14ac:dyDescent="0.2"/>
    <row r="7805" ht="12.75" customHeight="1" x14ac:dyDescent="0.2"/>
    <row r="7809" ht="12.75" customHeight="1" x14ac:dyDescent="0.2"/>
    <row r="7813" ht="12.75" customHeight="1" x14ac:dyDescent="0.2"/>
    <row r="7817" ht="12.75" customHeight="1" x14ac:dyDescent="0.2"/>
    <row r="7821" ht="12.75" customHeight="1" x14ac:dyDescent="0.2"/>
    <row r="7825" ht="12.75" customHeight="1" x14ac:dyDescent="0.2"/>
    <row r="7829" ht="12.75" customHeight="1" x14ac:dyDescent="0.2"/>
    <row r="7833" ht="12.75" customHeight="1" x14ac:dyDescent="0.2"/>
    <row r="7837" ht="12.75" customHeight="1" x14ac:dyDescent="0.2"/>
    <row r="7841" ht="12.75" customHeight="1" x14ac:dyDescent="0.2"/>
    <row r="7845" ht="12.75" customHeight="1" x14ac:dyDescent="0.2"/>
    <row r="7849" ht="12.75" customHeight="1" x14ac:dyDescent="0.2"/>
    <row r="7853" ht="12.75" customHeight="1" x14ac:dyDescent="0.2"/>
    <row r="7857" ht="12.75" customHeight="1" x14ac:dyDescent="0.2"/>
    <row r="7861" ht="12.75" customHeight="1" x14ac:dyDescent="0.2"/>
    <row r="7865" ht="12.75" customHeight="1" x14ac:dyDescent="0.2"/>
    <row r="7869" ht="12.75" customHeight="1" x14ac:dyDescent="0.2"/>
    <row r="7873" ht="12.75" customHeight="1" x14ac:dyDescent="0.2"/>
    <row r="7877" ht="12.75" customHeight="1" x14ac:dyDescent="0.2"/>
    <row r="7881" ht="12.75" customHeight="1" x14ac:dyDescent="0.2"/>
    <row r="7885" ht="12.75" customHeight="1" x14ac:dyDescent="0.2"/>
    <row r="7889" ht="12.75" customHeight="1" x14ac:dyDescent="0.2"/>
    <row r="7893" ht="12.75" customHeight="1" x14ac:dyDescent="0.2"/>
    <row r="7897" ht="12.75" customHeight="1" x14ac:dyDescent="0.2"/>
    <row r="7901" ht="12.75" customHeight="1" x14ac:dyDescent="0.2"/>
    <row r="7905" ht="12.75" customHeight="1" x14ac:dyDescent="0.2"/>
    <row r="7909" ht="12.75" customHeight="1" x14ac:dyDescent="0.2"/>
    <row r="7913" ht="12.75" customHeight="1" x14ac:dyDescent="0.2"/>
    <row r="7917" ht="12.75" customHeight="1" x14ac:dyDescent="0.2"/>
    <row r="7921" ht="12.75" customHeight="1" x14ac:dyDescent="0.2"/>
    <row r="7925" ht="12.75" customHeight="1" x14ac:dyDescent="0.2"/>
    <row r="7929" ht="12.75" customHeight="1" x14ac:dyDescent="0.2"/>
    <row r="7933" ht="12.75" customHeight="1" x14ac:dyDescent="0.2"/>
    <row r="7937" ht="12.75" customHeight="1" x14ac:dyDescent="0.2"/>
    <row r="7941" ht="12.75" customHeight="1" x14ac:dyDescent="0.2"/>
    <row r="7945" ht="12.75" customHeight="1" x14ac:dyDescent="0.2"/>
    <row r="7949" ht="12.75" customHeight="1" x14ac:dyDescent="0.2"/>
    <row r="7953" ht="12.75" customHeight="1" x14ac:dyDescent="0.2"/>
    <row r="7957" ht="12.75" customHeight="1" x14ac:dyDescent="0.2"/>
    <row r="7961" ht="12.75" customHeight="1" x14ac:dyDescent="0.2"/>
    <row r="7965" ht="12.75" customHeight="1" x14ac:dyDescent="0.2"/>
    <row r="7969" ht="12.75" customHeight="1" x14ac:dyDescent="0.2"/>
    <row r="7973" ht="12.75" customHeight="1" x14ac:dyDescent="0.2"/>
    <row r="7977" ht="12.75" customHeight="1" x14ac:dyDescent="0.2"/>
    <row r="7981" ht="12.75" customHeight="1" x14ac:dyDescent="0.2"/>
    <row r="7985" ht="12.75" customHeight="1" x14ac:dyDescent="0.2"/>
    <row r="7989" ht="12.75" customHeight="1" x14ac:dyDescent="0.2"/>
    <row r="7993" ht="12.75" customHeight="1" x14ac:dyDescent="0.2"/>
    <row r="7997" ht="12.75" customHeight="1" x14ac:dyDescent="0.2"/>
    <row r="8001" ht="12.75" customHeight="1" x14ac:dyDescent="0.2"/>
    <row r="8005" ht="12.75" customHeight="1" x14ac:dyDescent="0.2"/>
    <row r="8009" ht="12.75" customHeight="1" x14ac:dyDescent="0.2"/>
    <row r="8013" ht="12.75" customHeight="1" x14ac:dyDescent="0.2"/>
    <row r="8017" ht="12.75" customHeight="1" x14ac:dyDescent="0.2"/>
    <row r="8021" ht="12.75" customHeight="1" x14ac:dyDescent="0.2"/>
    <row r="8025" ht="12.75" customHeight="1" x14ac:dyDescent="0.2"/>
    <row r="8029" ht="12.75" customHeight="1" x14ac:dyDescent="0.2"/>
    <row r="8033" ht="12.75" customHeight="1" x14ac:dyDescent="0.2"/>
    <row r="8037" ht="12.75" customHeight="1" x14ac:dyDescent="0.2"/>
    <row r="8041" ht="12.75" customHeight="1" x14ac:dyDescent="0.2"/>
    <row r="8045" ht="12.75" customHeight="1" x14ac:dyDescent="0.2"/>
    <row r="8049" ht="12.75" customHeight="1" x14ac:dyDescent="0.2"/>
    <row r="8053" ht="12.75" customHeight="1" x14ac:dyDescent="0.2"/>
    <row r="8057" ht="12.75" customHeight="1" x14ac:dyDescent="0.2"/>
    <row r="8061" ht="12.75" customHeight="1" x14ac:dyDescent="0.2"/>
    <row r="8065" ht="12.75" customHeight="1" x14ac:dyDescent="0.2"/>
    <row r="8069" ht="12.75" customHeight="1" x14ac:dyDescent="0.2"/>
    <row r="8073" ht="12.75" customHeight="1" x14ac:dyDescent="0.2"/>
    <row r="8077" ht="12.75" customHeight="1" x14ac:dyDescent="0.2"/>
    <row r="8081" ht="12.75" customHeight="1" x14ac:dyDescent="0.2"/>
    <row r="8085" ht="12.75" customHeight="1" x14ac:dyDescent="0.2"/>
    <row r="8089" ht="12.75" customHeight="1" x14ac:dyDescent="0.2"/>
    <row r="8093" ht="12.75" customHeight="1" x14ac:dyDescent="0.2"/>
    <row r="8097" ht="12.75" customHeight="1" x14ac:dyDescent="0.2"/>
    <row r="8101" ht="12.75" customHeight="1" x14ac:dyDescent="0.2"/>
    <row r="8105" ht="12.75" customHeight="1" x14ac:dyDescent="0.2"/>
    <row r="8109" ht="12.75" customHeight="1" x14ac:dyDescent="0.2"/>
    <row r="8113" ht="12.75" customHeight="1" x14ac:dyDescent="0.2"/>
    <row r="8117" ht="12.75" customHeight="1" x14ac:dyDescent="0.2"/>
    <row r="8121" ht="12.75" customHeight="1" x14ac:dyDescent="0.2"/>
    <row r="8125" ht="12.75" customHeight="1" x14ac:dyDescent="0.2"/>
    <row r="8129" ht="12.75" customHeight="1" x14ac:dyDescent="0.2"/>
    <row r="8133" ht="12.75" customHeight="1" x14ac:dyDescent="0.2"/>
    <row r="8137" ht="12.75" customHeight="1" x14ac:dyDescent="0.2"/>
    <row r="8141" ht="12.75" customHeight="1" x14ac:dyDescent="0.2"/>
    <row r="8145" ht="12.75" customHeight="1" x14ac:dyDescent="0.2"/>
    <row r="8149" ht="12.75" customHeight="1" x14ac:dyDescent="0.2"/>
    <row r="8153" ht="12.75" customHeight="1" x14ac:dyDescent="0.2"/>
    <row r="8157" ht="12.75" customHeight="1" x14ac:dyDescent="0.2"/>
    <row r="8161" ht="12.75" customHeight="1" x14ac:dyDescent="0.2"/>
    <row r="8165" ht="12.75" customHeight="1" x14ac:dyDescent="0.2"/>
    <row r="8169" ht="12.75" customHeight="1" x14ac:dyDescent="0.2"/>
    <row r="8173" ht="12.75" customHeight="1" x14ac:dyDescent="0.2"/>
    <row r="8177" ht="12.75" customHeight="1" x14ac:dyDescent="0.2"/>
    <row r="8181" ht="12.75" customHeight="1" x14ac:dyDescent="0.2"/>
    <row r="8185" ht="12.75" customHeight="1" x14ac:dyDescent="0.2"/>
    <row r="8189" ht="12.75" customHeight="1" x14ac:dyDescent="0.2"/>
    <row r="8193" ht="12.75" customHeight="1" x14ac:dyDescent="0.2"/>
    <row r="8197" ht="12.75" customHeight="1" x14ac:dyDescent="0.2"/>
    <row r="8201" ht="12.75" customHeight="1" x14ac:dyDescent="0.2"/>
    <row r="8205" ht="12.75" customHeight="1" x14ac:dyDescent="0.2"/>
    <row r="8209" ht="12.75" customHeight="1" x14ac:dyDescent="0.2"/>
    <row r="8213" ht="12.75" customHeight="1" x14ac:dyDescent="0.2"/>
    <row r="8217" ht="12.75" customHeight="1" x14ac:dyDescent="0.2"/>
    <row r="8221" ht="12.75" customHeight="1" x14ac:dyDescent="0.2"/>
    <row r="8225" ht="12.75" customHeight="1" x14ac:dyDescent="0.2"/>
    <row r="8229" ht="12.75" customHeight="1" x14ac:dyDescent="0.2"/>
    <row r="8233" ht="12.75" customHeight="1" x14ac:dyDescent="0.2"/>
    <row r="8237" ht="12.75" customHeight="1" x14ac:dyDescent="0.2"/>
    <row r="8241" ht="12.75" customHeight="1" x14ac:dyDescent="0.2"/>
    <row r="8245" ht="12.75" customHeight="1" x14ac:dyDescent="0.2"/>
    <row r="8249" ht="12.75" customHeight="1" x14ac:dyDescent="0.2"/>
    <row r="8253" ht="12.75" customHeight="1" x14ac:dyDescent="0.2"/>
    <row r="8257" ht="12.75" customHeight="1" x14ac:dyDescent="0.2"/>
    <row r="8261" ht="12.75" customHeight="1" x14ac:dyDescent="0.2"/>
    <row r="8265" ht="12.75" customHeight="1" x14ac:dyDescent="0.2"/>
    <row r="8269" ht="12.75" customHeight="1" x14ac:dyDescent="0.2"/>
    <row r="8273" ht="12.75" customHeight="1" x14ac:dyDescent="0.2"/>
    <row r="8277" ht="12.75" customHeight="1" x14ac:dyDescent="0.2"/>
    <row r="8281" ht="12.75" customHeight="1" x14ac:dyDescent="0.2"/>
    <row r="8285" ht="12.75" customHeight="1" x14ac:dyDescent="0.2"/>
    <row r="8289" ht="12.75" customHeight="1" x14ac:dyDescent="0.2"/>
    <row r="8293" ht="12.75" customHeight="1" x14ac:dyDescent="0.2"/>
    <row r="8297" ht="12.75" customHeight="1" x14ac:dyDescent="0.2"/>
    <row r="8301" ht="12.75" customHeight="1" x14ac:dyDescent="0.2"/>
    <row r="8305" ht="12.75" customHeight="1" x14ac:dyDescent="0.2"/>
    <row r="8309" ht="12.75" customHeight="1" x14ac:dyDescent="0.2"/>
    <row r="8313" ht="12.75" customHeight="1" x14ac:dyDescent="0.2"/>
    <row r="8317" ht="12.75" customHeight="1" x14ac:dyDescent="0.2"/>
    <row r="8321" ht="12.75" customHeight="1" x14ac:dyDescent="0.2"/>
    <row r="8325" ht="12.75" customHeight="1" x14ac:dyDescent="0.2"/>
    <row r="8329" ht="12.75" customHeight="1" x14ac:dyDescent="0.2"/>
    <row r="8333" ht="12.75" customHeight="1" x14ac:dyDescent="0.2"/>
    <row r="8337" ht="12.75" customHeight="1" x14ac:dyDescent="0.2"/>
    <row r="8341" ht="12.75" customHeight="1" x14ac:dyDescent="0.2"/>
    <row r="8345" ht="12.75" customHeight="1" x14ac:dyDescent="0.2"/>
    <row r="8349" ht="12.75" customHeight="1" x14ac:dyDescent="0.2"/>
    <row r="8353" ht="12.75" customHeight="1" x14ac:dyDescent="0.2"/>
    <row r="8357" ht="12.75" customHeight="1" x14ac:dyDescent="0.2"/>
    <row r="8361" ht="12.75" customHeight="1" x14ac:dyDescent="0.2"/>
    <row r="8365" ht="12.75" customHeight="1" x14ac:dyDescent="0.2"/>
    <row r="8369" ht="12.75" customHeight="1" x14ac:dyDescent="0.2"/>
    <row r="8373" ht="12.75" customHeight="1" x14ac:dyDescent="0.2"/>
    <row r="8377" ht="12.75" customHeight="1" x14ac:dyDescent="0.2"/>
    <row r="8381" ht="12.75" customHeight="1" x14ac:dyDescent="0.2"/>
    <row r="8385" ht="12.75" customHeight="1" x14ac:dyDescent="0.2"/>
    <row r="8389" ht="12.75" customHeight="1" x14ac:dyDescent="0.2"/>
    <row r="8393" ht="12.75" customHeight="1" x14ac:dyDescent="0.2"/>
    <row r="8397" ht="12.75" customHeight="1" x14ac:dyDescent="0.2"/>
    <row r="8401" ht="12.75" customHeight="1" x14ac:dyDescent="0.2"/>
    <row r="8405" ht="12.75" customHeight="1" x14ac:dyDescent="0.2"/>
    <row r="8409" ht="12.75" customHeight="1" x14ac:dyDescent="0.2"/>
    <row r="8413" ht="12.75" customHeight="1" x14ac:dyDescent="0.2"/>
    <row r="8417" ht="12.75" customHeight="1" x14ac:dyDescent="0.2"/>
    <row r="8421" ht="12.75" customHeight="1" x14ac:dyDescent="0.2"/>
    <row r="8425" ht="12.75" customHeight="1" x14ac:dyDescent="0.2"/>
    <row r="8429" ht="12.75" customHeight="1" x14ac:dyDescent="0.2"/>
    <row r="8433" ht="12.75" customHeight="1" x14ac:dyDescent="0.2"/>
    <row r="8437" ht="12.75" customHeight="1" x14ac:dyDescent="0.2"/>
    <row r="8441" ht="12.75" customHeight="1" x14ac:dyDescent="0.2"/>
    <row r="8445" ht="12.75" customHeight="1" x14ac:dyDescent="0.2"/>
    <row r="8449" ht="12.75" customHeight="1" x14ac:dyDescent="0.2"/>
    <row r="8453" ht="12.75" customHeight="1" x14ac:dyDescent="0.2"/>
    <row r="8457" ht="12.75" customHeight="1" x14ac:dyDescent="0.2"/>
    <row r="8461" ht="12.75" customHeight="1" x14ac:dyDescent="0.2"/>
    <row r="8465" ht="12.75" customHeight="1" x14ac:dyDescent="0.2"/>
    <row r="8469" ht="12.75" customHeight="1" x14ac:dyDescent="0.2"/>
    <row r="8473" ht="12.75" customHeight="1" x14ac:dyDescent="0.2"/>
    <row r="8477" ht="12.75" customHeight="1" x14ac:dyDescent="0.2"/>
    <row r="8481" ht="12.75" customHeight="1" x14ac:dyDescent="0.2"/>
    <row r="8485" ht="12.75" customHeight="1" x14ac:dyDescent="0.2"/>
    <row r="8489" ht="12.75" customHeight="1" x14ac:dyDescent="0.2"/>
    <row r="8493" ht="12.75" customHeight="1" x14ac:dyDescent="0.2"/>
    <row r="8497" ht="12.75" customHeight="1" x14ac:dyDescent="0.2"/>
    <row r="8501" ht="12.75" customHeight="1" x14ac:dyDescent="0.2"/>
    <row r="8505" ht="12.75" customHeight="1" x14ac:dyDescent="0.2"/>
    <row r="8509" ht="12.75" customHeight="1" x14ac:dyDescent="0.2"/>
    <row r="8513" ht="12.75" customHeight="1" x14ac:dyDescent="0.2"/>
    <row r="8517" ht="12.75" customHeight="1" x14ac:dyDescent="0.2"/>
    <row r="8521" ht="12.75" customHeight="1" x14ac:dyDescent="0.2"/>
    <row r="8525" ht="12.75" customHeight="1" x14ac:dyDescent="0.2"/>
    <row r="8529" ht="12.75" customHeight="1" x14ac:dyDescent="0.2"/>
    <row r="8533" ht="12.75" customHeight="1" x14ac:dyDescent="0.2"/>
    <row r="8537" ht="12.75" customHeight="1" x14ac:dyDescent="0.2"/>
    <row r="8541" ht="12.75" customHeight="1" x14ac:dyDescent="0.2"/>
    <row r="8545" ht="12.75" customHeight="1" x14ac:dyDescent="0.2"/>
    <row r="8549" ht="12.75" customHeight="1" x14ac:dyDescent="0.2"/>
    <row r="8553" ht="12.75" customHeight="1" x14ac:dyDescent="0.2"/>
    <row r="8557" ht="12.75" customHeight="1" x14ac:dyDescent="0.2"/>
    <row r="8561" ht="12.75" customHeight="1" x14ac:dyDescent="0.2"/>
    <row r="8565" ht="12.75" customHeight="1" x14ac:dyDescent="0.2"/>
    <row r="8569" ht="12.75" customHeight="1" x14ac:dyDescent="0.2"/>
    <row r="8573" ht="12.75" customHeight="1" x14ac:dyDescent="0.2"/>
    <row r="8577" ht="12.75" customHeight="1" x14ac:dyDescent="0.2"/>
    <row r="8581" ht="12.75" customHeight="1" x14ac:dyDescent="0.2"/>
    <row r="8585" ht="12.75" customHeight="1" x14ac:dyDescent="0.2"/>
    <row r="8589" ht="12.75" customHeight="1" x14ac:dyDescent="0.2"/>
    <row r="8593" ht="12.75" customHeight="1" x14ac:dyDescent="0.2"/>
    <row r="8597" ht="12.75" customHeight="1" x14ac:dyDescent="0.2"/>
    <row r="8601" ht="12.75" customHeight="1" x14ac:dyDescent="0.2"/>
    <row r="8605" ht="12.75" customHeight="1" x14ac:dyDescent="0.2"/>
    <row r="8609" ht="12.75" customHeight="1" x14ac:dyDescent="0.2"/>
    <row r="8613" ht="12.75" customHeight="1" x14ac:dyDescent="0.2"/>
    <row r="8617" ht="12.75" customHeight="1" x14ac:dyDescent="0.2"/>
    <row r="8621" ht="12.75" customHeight="1" x14ac:dyDescent="0.2"/>
    <row r="8625" ht="12.75" customHeight="1" x14ac:dyDescent="0.2"/>
    <row r="8629" ht="12.75" customHeight="1" x14ac:dyDescent="0.2"/>
    <row r="8633" ht="12.75" customHeight="1" x14ac:dyDescent="0.2"/>
    <row r="8637" ht="12.75" customHeight="1" x14ac:dyDescent="0.2"/>
    <row r="8641" ht="12.75" customHeight="1" x14ac:dyDescent="0.2"/>
    <row r="8645" ht="12.75" customHeight="1" x14ac:dyDescent="0.2"/>
    <row r="8649" ht="12.75" customHeight="1" x14ac:dyDescent="0.2"/>
    <row r="8653" ht="12.75" customHeight="1" x14ac:dyDescent="0.2"/>
    <row r="8657" ht="12.75" customHeight="1" x14ac:dyDescent="0.2"/>
    <row r="8661" ht="12.75" customHeight="1" x14ac:dyDescent="0.2"/>
    <row r="8665" ht="12.75" customHeight="1" x14ac:dyDescent="0.2"/>
    <row r="8669" ht="12.75" customHeight="1" x14ac:dyDescent="0.2"/>
    <row r="8673" ht="12.75" customHeight="1" x14ac:dyDescent="0.2"/>
    <row r="8677" ht="12.75" customHeight="1" x14ac:dyDescent="0.2"/>
    <row r="8681" ht="12.75" customHeight="1" x14ac:dyDescent="0.2"/>
    <row r="8685" ht="12.75" customHeight="1" x14ac:dyDescent="0.2"/>
    <row r="8689" ht="12.75" customHeight="1" x14ac:dyDescent="0.2"/>
    <row r="8693" ht="12.75" customHeight="1" x14ac:dyDescent="0.2"/>
    <row r="8697" ht="12.75" customHeight="1" x14ac:dyDescent="0.2"/>
    <row r="8701" ht="12.75" customHeight="1" x14ac:dyDescent="0.2"/>
    <row r="8705" ht="12.75" customHeight="1" x14ac:dyDescent="0.2"/>
    <row r="8709" ht="12.75" customHeight="1" x14ac:dyDescent="0.2"/>
    <row r="8713" ht="12.75" customHeight="1" x14ac:dyDescent="0.2"/>
    <row r="8717" ht="12.75" customHeight="1" x14ac:dyDescent="0.2"/>
    <row r="8721" ht="12.75" customHeight="1" x14ac:dyDescent="0.2"/>
    <row r="8725" ht="12.75" customHeight="1" x14ac:dyDescent="0.2"/>
    <row r="8729" ht="12.75" customHeight="1" x14ac:dyDescent="0.2"/>
    <row r="8733" ht="12.75" customHeight="1" x14ac:dyDescent="0.2"/>
    <row r="8737" ht="12.75" customHeight="1" x14ac:dyDescent="0.2"/>
    <row r="8741" ht="12.75" customHeight="1" x14ac:dyDescent="0.2"/>
    <row r="8745" ht="12.75" customHeight="1" x14ac:dyDescent="0.2"/>
    <row r="8749" ht="12.75" customHeight="1" x14ac:dyDescent="0.2"/>
    <row r="8753" ht="12.75" customHeight="1" x14ac:dyDescent="0.2"/>
    <row r="8757" ht="12.75" customHeight="1" x14ac:dyDescent="0.2"/>
    <row r="8761" ht="12.75" customHeight="1" x14ac:dyDescent="0.2"/>
    <row r="8765" ht="12.75" customHeight="1" x14ac:dyDescent="0.2"/>
    <row r="8769" ht="12.75" customHeight="1" x14ac:dyDescent="0.2"/>
    <row r="8773" ht="12.75" customHeight="1" x14ac:dyDescent="0.2"/>
    <row r="8777" ht="12.75" customHeight="1" x14ac:dyDescent="0.2"/>
    <row r="8781" ht="12.75" customHeight="1" x14ac:dyDescent="0.2"/>
    <row r="8785" ht="12.75" customHeight="1" x14ac:dyDescent="0.2"/>
    <row r="8789" ht="12.75" customHeight="1" x14ac:dyDescent="0.2"/>
    <row r="8793" ht="12.75" customHeight="1" x14ac:dyDescent="0.2"/>
    <row r="8797" ht="12.75" customHeight="1" x14ac:dyDescent="0.2"/>
    <row r="8801" ht="12.75" customHeight="1" x14ac:dyDescent="0.2"/>
    <row r="8805" ht="12.75" customHeight="1" x14ac:dyDescent="0.2"/>
    <row r="8809" ht="12.75" customHeight="1" x14ac:dyDescent="0.2"/>
    <row r="8813" ht="12.75" customHeight="1" x14ac:dyDescent="0.2"/>
    <row r="8817" ht="12.75" customHeight="1" x14ac:dyDescent="0.2"/>
    <row r="8821" ht="12.75" customHeight="1" x14ac:dyDescent="0.2"/>
    <row r="8825" ht="12.75" customHeight="1" x14ac:dyDescent="0.2"/>
    <row r="8829" ht="12.75" customHeight="1" x14ac:dyDescent="0.2"/>
    <row r="8833" ht="12.75" customHeight="1" x14ac:dyDescent="0.2"/>
    <row r="8837" ht="12.75" customHeight="1" x14ac:dyDescent="0.2"/>
    <row r="8841" ht="12.75" customHeight="1" x14ac:dyDescent="0.2"/>
    <row r="8845" ht="12.75" customHeight="1" x14ac:dyDescent="0.2"/>
    <row r="8849" ht="12.75" customHeight="1" x14ac:dyDescent="0.2"/>
    <row r="8853" ht="12.75" customHeight="1" x14ac:dyDescent="0.2"/>
    <row r="8857" ht="12.75" customHeight="1" x14ac:dyDescent="0.2"/>
    <row r="8861" ht="12.75" customHeight="1" x14ac:dyDescent="0.2"/>
    <row r="8865" ht="12.75" customHeight="1" x14ac:dyDescent="0.2"/>
    <row r="8869" ht="12.75" customHeight="1" x14ac:dyDescent="0.2"/>
    <row r="8873" ht="12.75" customHeight="1" x14ac:dyDescent="0.2"/>
    <row r="8877" ht="12.75" customHeight="1" x14ac:dyDescent="0.2"/>
    <row r="8881" ht="12.75" customHeight="1" x14ac:dyDescent="0.2"/>
    <row r="8885" ht="12.75" customHeight="1" x14ac:dyDescent="0.2"/>
    <row r="8889" ht="12.75" customHeight="1" x14ac:dyDescent="0.2"/>
    <row r="8893" ht="12.75" customHeight="1" x14ac:dyDescent="0.2"/>
    <row r="8897" ht="12.75" customHeight="1" x14ac:dyDescent="0.2"/>
    <row r="8901" ht="12.75" customHeight="1" x14ac:dyDescent="0.2"/>
    <row r="8905" ht="12.75" customHeight="1" x14ac:dyDescent="0.2"/>
    <row r="8909" ht="12.75" customHeight="1" x14ac:dyDescent="0.2"/>
    <row r="8913" ht="12.75" customHeight="1" x14ac:dyDescent="0.2"/>
    <row r="8917" ht="12.75" customHeight="1" x14ac:dyDescent="0.2"/>
    <row r="8921" ht="12.75" customHeight="1" x14ac:dyDescent="0.2"/>
    <row r="8925" ht="12.75" customHeight="1" x14ac:dyDescent="0.2"/>
    <row r="8929" ht="12.75" customHeight="1" x14ac:dyDescent="0.2"/>
    <row r="8933" ht="12.75" customHeight="1" x14ac:dyDescent="0.2"/>
    <row r="8937" ht="12.75" customHeight="1" x14ac:dyDescent="0.2"/>
    <row r="8941" ht="12.75" customHeight="1" x14ac:dyDescent="0.2"/>
    <row r="8945" ht="12.75" customHeight="1" x14ac:dyDescent="0.2"/>
    <row r="8949" ht="12.75" customHeight="1" x14ac:dyDescent="0.2"/>
    <row r="8953" ht="12.75" customHeight="1" x14ac:dyDescent="0.2"/>
    <row r="8957" ht="12.75" customHeight="1" x14ac:dyDescent="0.2"/>
    <row r="8961" ht="12.75" customHeight="1" x14ac:dyDescent="0.2"/>
    <row r="8965" ht="12.75" customHeight="1" x14ac:dyDescent="0.2"/>
    <row r="8969" ht="12.75" customHeight="1" x14ac:dyDescent="0.2"/>
    <row r="8973" ht="12.75" customHeight="1" x14ac:dyDescent="0.2"/>
    <row r="8977" ht="12.75" customHeight="1" x14ac:dyDescent="0.2"/>
    <row r="8981" ht="12.75" customHeight="1" x14ac:dyDescent="0.2"/>
    <row r="8985" ht="12.75" customHeight="1" x14ac:dyDescent="0.2"/>
    <row r="8989" ht="12.75" customHeight="1" x14ac:dyDescent="0.2"/>
    <row r="8993" ht="12.75" customHeight="1" x14ac:dyDescent="0.2"/>
    <row r="8997" ht="12.75" customHeight="1" x14ac:dyDescent="0.2"/>
    <row r="9001" ht="12.75" customHeight="1" x14ac:dyDescent="0.2"/>
    <row r="9005" ht="12.75" customHeight="1" x14ac:dyDescent="0.2"/>
    <row r="9009" ht="12.75" customHeight="1" x14ac:dyDescent="0.2"/>
    <row r="9013" ht="12.75" customHeight="1" x14ac:dyDescent="0.2"/>
    <row r="9017" ht="12.75" customHeight="1" x14ac:dyDescent="0.2"/>
    <row r="9021" ht="12.75" customHeight="1" x14ac:dyDescent="0.2"/>
    <row r="9025" ht="12.75" customHeight="1" x14ac:dyDescent="0.2"/>
    <row r="9029" ht="12.75" customHeight="1" x14ac:dyDescent="0.2"/>
    <row r="9033" ht="12.75" customHeight="1" x14ac:dyDescent="0.2"/>
    <row r="9037" ht="12.75" customHeight="1" x14ac:dyDescent="0.2"/>
    <row r="9041" ht="12.75" customHeight="1" x14ac:dyDescent="0.2"/>
    <row r="9045" ht="12.75" customHeight="1" x14ac:dyDescent="0.2"/>
    <row r="9049" ht="12.75" customHeight="1" x14ac:dyDescent="0.2"/>
    <row r="9053" ht="12.75" customHeight="1" x14ac:dyDescent="0.2"/>
    <row r="9057" ht="12.75" customHeight="1" x14ac:dyDescent="0.2"/>
    <row r="9061" ht="12.75" customHeight="1" x14ac:dyDescent="0.2"/>
    <row r="9065" ht="12.75" customHeight="1" x14ac:dyDescent="0.2"/>
    <row r="9069" ht="12.75" customHeight="1" x14ac:dyDescent="0.2"/>
    <row r="9073" ht="12.75" customHeight="1" x14ac:dyDescent="0.2"/>
    <row r="9077" ht="12.75" customHeight="1" x14ac:dyDescent="0.2"/>
    <row r="9081" ht="12.75" customHeight="1" x14ac:dyDescent="0.2"/>
    <row r="9085" ht="12.75" customHeight="1" x14ac:dyDescent="0.2"/>
    <row r="9089" ht="12.75" customHeight="1" x14ac:dyDescent="0.2"/>
    <row r="9093" ht="12.75" customHeight="1" x14ac:dyDescent="0.2"/>
    <row r="9097" ht="12.75" customHeight="1" x14ac:dyDescent="0.2"/>
    <row r="9101" ht="12.75" customHeight="1" x14ac:dyDescent="0.2"/>
    <row r="9105" ht="12.75" customHeight="1" x14ac:dyDescent="0.2"/>
    <row r="9109" ht="12.75" customHeight="1" x14ac:dyDescent="0.2"/>
    <row r="9113" ht="12.75" customHeight="1" x14ac:dyDescent="0.2"/>
    <row r="9117" ht="12.75" customHeight="1" x14ac:dyDescent="0.2"/>
    <row r="9121" ht="12.75" customHeight="1" x14ac:dyDescent="0.2"/>
    <row r="9125" ht="12.75" customHeight="1" x14ac:dyDescent="0.2"/>
    <row r="9129" ht="12.75" customHeight="1" x14ac:dyDescent="0.2"/>
    <row r="9133" ht="12.75" customHeight="1" x14ac:dyDescent="0.2"/>
    <row r="9137" ht="12.75" customHeight="1" x14ac:dyDescent="0.2"/>
    <row r="9141" ht="12.75" customHeight="1" x14ac:dyDescent="0.2"/>
    <row r="9145" ht="12.75" customHeight="1" x14ac:dyDescent="0.2"/>
    <row r="9149" ht="12.75" customHeight="1" x14ac:dyDescent="0.2"/>
    <row r="9153" ht="12.75" customHeight="1" x14ac:dyDescent="0.2"/>
    <row r="9157" ht="12.75" customHeight="1" x14ac:dyDescent="0.2"/>
    <row r="9161" ht="12.75" customHeight="1" x14ac:dyDescent="0.2"/>
    <row r="9165" ht="12.75" customHeight="1" x14ac:dyDescent="0.2"/>
    <row r="9169" ht="12.75" customHeight="1" x14ac:dyDescent="0.2"/>
    <row r="9173" ht="12.75" customHeight="1" x14ac:dyDescent="0.2"/>
    <row r="9177" ht="12.75" customHeight="1" x14ac:dyDescent="0.2"/>
    <row r="9181" ht="12.75" customHeight="1" x14ac:dyDescent="0.2"/>
    <row r="9185" ht="12.75" customHeight="1" x14ac:dyDescent="0.2"/>
    <row r="9189" ht="12.75" customHeight="1" x14ac:dyDescent="0.2"/>
    <row r="9193" ht="12.75" customHeight="1" x14ac:dyDescent="0.2"/>
    <row r="9197" ht="12.75" customHeight="1" x14ac:dyDescent="0.2"/>
    <row r="9201" ht="12.75" customHeight="1" x14ac:dyDescent="0.2"/>
    <row r="9205" ht="12.75" customHeight="1" x14ac:dyDescent="0.2"/>
    <row r="9209" ht="12.75" customHeight="1" x14ac:dyDescent="0.2"/>
    <row r="9213" ht="12.75" customHeight="1" x14ac:dyDescent="0.2"/>
    <row r="9217" ht="12.75" customHeight="1" x14ac:dyDescent="0.2"/>
    <row r="9221" ht="12.75" customHeight="1" x14ac:dyDescent="0.2"/>
    <row r="9225" ht="12.75" customHeight="1" x14ac:dyDescent="0.2"/>
    <row r="9229" ht="12.75" customHeight="1" x14ac:dyDescent="0.2"/>
    <row r="9233" ht="12.75" customHeight="1" x14ac:dyDescent="0.2"/>
    <row r="9237" ht="12.75" customHeight="1" x14ac:dyDescent="0.2"/>
    <row r="9241" ht="12.75" customHeight="1" x14ac:dyDescent="0.2"/>
    <row r="9245" ht="12.75" customHeight="1" x14ac:dyDescent="0.2"/>
    <row r="9249" ht="12.75" customHeight="1" x14ac:dyDescent="0.2"/>
    <row r="9253" ht="12.75" customHeight="1" x14ac:dyDescent="0.2"/>
    <row r="9257" ht="12.75" customHeight="1" x14ac:dyDescent="0.2"/>
    <row r="9261" ht="12.75" customHeight="1" x14ac:dyDescent="0.2"/>
    <row r="9265" ht="12.75" customHeight="1" x14ac:dyDescent="0.2"/>
    <row r="9269" ht="12.75" customHeight="1" x14ac:dyDescent="0.2"/>
    <row r="9273" ht="12.75" customHeight="1" x14ac:dyDescent="0.2"/>
    <row r="9277" ht="12.75" customHeight="1" x14ac:dyDescent="0.2"/>
    <row r="9281" ht="12.75" customHeight="1" x14ac:dyDescent="0.2"/>
    <row r="9285" ht="12.75" customHeight="1" x14ac:dyDescent="0.2"/>
    <row r="9289" ht="12.75" customHeight="1" x14ac:dyDescent="0.2"/>
    <row r="9293" ht="12.75" customHeight="1" x14ac:dyDescent="0.2"/>
    <row r="9297" ht="12.75" customHeight="1" x14ac:dyDescent="0.2"/>
    <row r="9301" ht="12.75" customHeight="1" x14ac:dyDescent="0.2"/>
    <row r="9305" ht="12.75" customHeight="1" x14ac:dyDescent="0.2"/>
    <row r="9309" ht="12.75" customHeight="1" x14ac:dyDescent="0.2"/>
    <row r="9313" ht="12.75" customHeight="1" x14ac:dyDescent="0.2"/>
    <row r="9317" ht="12.75" customHeight="1" x14ac:dyDescent="0.2"/>
    <row r="9321" ht="12.75" customHeight="1" x14ac:dyDescent="0.2"/>
    <row r="9325" ht="12.75" customHeight="1" x14ac:dyDescent="0.2"/>
    <row r="9329" ht="12.75" customHeight="1" x14ac:dyDescent="0.2"/>
    <row r="9333" ht="12.75" customHeight="1" x14ac:dyDescent="0.2"/>
    <row r="9337" ht="12.75" customHeight="1" x14ac:dyDescent="0.2"/>
    <row r="9341" ht="12.75" customHeight="1" x14ac:dyDescent="0.2"/>
    <row r="9345" ht="12.75" customHeight="1" x14ac:dyDescent="0.2"/>
    <row r="9349" ht="12.75" customHeight="1" x14ac:dyDescent="0.2"/>
    <row r="9353" ht="12.75" customHeight="1" x14ac:dyDescent="0.2"/>
    <row r="9357" ht="12.75" customHeight="1" x14ac:dyDescent="0.2"/>
    <row r="9361" ht="12.75" customHeight="1" x14ac:dyDescent="0.2"/>
    <row r="9365" ht="12.75" customHeight="1" x14ac:dyDescent="0.2"/>
    <row r="9369" ht="12.75" customHeight="1" x14ac:dyDescent="0.2"/>
    <row r="9373" ht="12.75" customHeight="1" x14ac:dyDescent="0.2"/>
    <row r="9377" ht="12.75" customHeight="1" x14ac:dyDescent="0.2"/>
    <row r="9381" ht="12.75" customHeight="1" x14ac:dyDescent="0.2"/>
    <row r="9385" ht="12.75" customHeight="1" x14ac:dyDescent="0.2"/>
    <row r="9389" ht="12.75" customHeight="1" x14ac:dyDescent="0.2"/>
    <row r="9393" ht="12.75" customHeight="1" x14ac:dyDescent="0.2"/>
    <row r="9397" ht="12.75" customHeight="1" x14ac:dyDescent="0.2"/>
    <row r="9401" ht="12.75" customHeight="1" x14ac:dyDescent="0.2"/>
    <row r="9405" ht="12.75" customHeight="1" x14ac:dyDescent="0.2"/>
    <row r="9409" ht="12.75" customHeight="1" x14ac:dyDescent="0.2"/>
    <row r="9413" ht="12.75" customHeight="1" x14ac:dyDescent="0.2"/>
    <row r="9417" ht="12.75" customHeight="1" x14ac:dyDescent="0.2"/>
    <row r="9421" ht="12.75" customHeight="1" x14ac:dyDescent="0.2"/>
    <row r="9425" ht="12.75" customHeight="1" x14ac:dyDescent="0.2"/>
    <row r="9429" ht="12.75" customHeight="1" x14ac:dyDescent="0.2"/>
    <row r="9433" ht="12.75" customHeight="1" x14ac:dyDescent="0.2"/>
    <row r="9437" ht="12.75" customHeight="1" x14ac:dyDescent="0.2"/>
    <row r="9441" ht="12.75" customHeight="1" x14ac:dyDescent="0.2"/>
    <row r="9445" ht="12.75" customHeight="1" x14ac:dyDescent="0.2"/>
    <row r="9449" ht="12.75" customHeight="1" x14ac:dyDescent="0.2"/>
    <row r="9453" ht="12.75" customHeight="1" x14ac:dyDescent="0.2"/>
    <row r="9457" ht="12.75" customHeight="1" x14ac:dyDescent="0.2"/>
    <row r="9461" ht="12.75" customHeight="1" x14ac:dyDescent="0.2"/>
    <row r="9465" ht="12.75" customHeight="1" x14ac:dyDescent="0.2"/>
    <row r="9469" ht="12.75" customHeight="1" x14ac:dyDescent="0.2"/>
    <row r="9473" ht="12.75" customHeight="1" x14ac:dyDescent="0.2"/>
    <row r="9477" ht="12.75" customHeight="1" x14ac:dyDescent="0.2"/>
    <row r="9481" ht="12.75" customHeight="1" x14ac:dyDescent="0.2"/>
    <row r="9485" ht="12.75" customHeight="1" x14ac:dyDescent="0.2"/>
    <row r="9489" ht="12.75" customHeight="1" x14ac:dyDescent="0.2"/>
    <row r="9493" ht="12.75" customHeight="1" x14ac:dyDescent="0.2"/>
    <row r="9497" ht="12.75" customHeight="1" x14ac:dyDescent="0.2"/>
    <row r="9501" ht="12.75" customHeight="1" x14ac:dyDescent="0.2"/>
    <row r="9505" ht="12.75" customHeight="1" x14ac:dyDescent="0.2"/>
    <row r="9509" ht="12.75" customHeight="1" x14ac:dyDescent="0.2"/>
    <row r="9513" ht="12.75" customHeight="1" x14ac:dyDescent="0.2"/>
    <row r="9517" ht="12.75" customHeight="1" x14ac:dyDescent="0.2"/>
    <row r="9521" ht="12.75" customHeight="1" x14ac:dyDescent="0.2"/>
    <row r="9525" ht="12.75" customHeight="1" x14ac:dyDescent="0.2"/>
    <row r="9529" ht="12.75" customHeight="1" x14ac:dyDescent="0.2"/>
    <row r="9533" ht="12.75" customHeight="1" x14ac:dyDescent="0.2"/>
    <row r="9537" ht="12.75" customHeight="1" x14ac:dyDescent="0.2"/>
    <row r="9541" ht="12.75" customHeight="1" x14ac:dyDescent="0.2"/>
    <row r="9545" ht="12.75" customHeight="1" x14ac:dyDescent="0.2"/>
    <row r="9549" ht="12.75" customHeight="1" x14ac:dyDescent="0.2"/>
    <row r="9553" ht="12.75" customHeight="1" x14ac:dyDescent="0.2"/>
    <row r="9557" ht="12.75" customHeight="1" x14ac:dyDescent="0.2"/>
    <row r="9561" ht="12.75" customHeight="1" x14ac:dyDescent="0.2"/>
    <row r="9565" ht="12.75" customHeight="1" x14ac:dyDescent="0.2"/>
    <row r="9569" ht="12.75" customHeight="1" x14ac:dyDescent="0.2"/>
    <row r="9573" ht="12.75" customHeight="1" x14ac:dyDescent="0.2"/>
    <row r="9577" ht="12.75" customHeight="1" x14ac:dyDescent="0.2"/>
    <row r="9581" ht="12.75" customHeight="1" x14ac:dyDescent="0.2"/>
    <row r="9585" ht="12.75" customHeight="1" x14ac:dyDescent="0.2"/>
    <row r="9589" ht="12.75" customHeight="1" x14ac:dyDescent="0.2"/>
    <row r="9593" ht="12.75" customHeight="1" x14ac:dyDescent="0.2"/>
    <row r="9597" ht="12.75" customHeight="1" x14ac:dyDescent="0.2"/>
    <row r="9601" ht="12.75" customHeight="1" x14ac:dyDescent="0.2"/>
    <row r="9605" ht="12.75" customHeight="1" x14ac:dyDescent="0.2"/>
    <row r="9609" ht="12.75" customHeight="1" x14ac:dyDescent="0.2"/>
    <row r="9613" ht="12.75" customHeight="1" x14ac:dyDescent="0.2"/>
    <row r="9617" ht="12.75" customHeight="1" x14ac:dyDescent="0.2"/>
    <row r="9621" ht="12.75" customHeight="1" x14ac:dyDescent="0.2"/>
    <row r="9625" ht="12.75" customHeight="1" x14ac:dyDescent="0.2"/>
    <row r="9629" ht="12.75" customHeight="1" x14ac:dyDescent="0.2"/>
    <row r="9633" ht="12.75" customHeight="1" x14ac:dyDescent="0.2"/>
    <row r="9637" ht="12.75" customHeight="1" x14ac:dyDescent="0.2"/>
    <row r="9641" ht="12.75" customHeight="1" x14ac:dyDescent="0.2"/>
    <row r="9645" ht="12.75" customHeight="1" x14ac:dyDescent="0.2"/>
    <row r="9649" ht="12.75" customHeight="1" x14ac:dyDescent="0.2"/>
    <row r="9653" ht="12.75" customHeight="1" x14ac:dyDescent="0.2"/>
    <row r="9657" ht="12.75" customHeight="1" x14ac:dyDescent="0.2"/>
    <row r="9661" ht="12.75" customHeight="1" x14ac:dyDescent="0.2"/>
    <row r="9665" ht="12.75" customHeight="1" x14ac:dyDescent="0.2"/>
    <row r="9669" ht="12.75" customHeight="1" x14ac:dyDescent="0.2"/>
    <row r="9673" ht="12.75" customHeight="1" x14ac:dyDescent="0.2"/>
    <row r="9677" ht="12.75" customHeight="1" x14ac:dyDescent="0.2"/>
    <row r="9681" ht="12.75" customHeight="1" x14ac:dyDescent="0.2"/>
    <row r="9685" ht="12.75" customHeight="1" x14ac:dyDescent="0.2"/>
    <row r="9689" ht="12.75" customHeight="1" x14ac:dyDescent="0.2"/>
    <row r="9693" ht="12.75" customHeight="1" x14ac:dyDescent="0.2"/>
    <row r="9697" ht="12.75" customHeight="1" x14ac:dyDescent="0.2"/>
    <row r="9701" ht="12.75" customHeight="1" x14ac:dyDescent="0.2"/>
    <row r="9705" ht="12.75" customHeight="1" x14ac:dyDescent="0.2"/>
    <row r="9709" ht="12.75" customHeight="1" x14ac:dyDescent="0.2"/>
    <row r="9713" ht="12.75" customHeight="1" x14ac:dyDescent="0.2"/>
    <row r="9717" ht="12.75" customHeight="1" x14ac:dyDescent="0.2"/>
    <row r="9721" ht="12.75" customHeight="1" x14ac:dyDescent="0.2"/>
    <row r="9725" ht="12.75" customHeight="1" x14ac:dyDescent="0.2"/>
    <row r="9729" ht="12.75" customHeight="1" x14ac:dyDescent="0.2"/>
    <row r="9733" ht="12.75" customHeight="1" x14ac:dyDescent="0.2"/>
    <row r="9737" ht="12.75" customHeight="1" x14ac:dyDescent="0.2"/>
    <row r="9741" ht="12.75" customHeight="1" x14ac:dyDescent="0.2"/>
    <row r="9745" ht="12.75" customHeight="1" x14ac:dyDescent="0.2"/>
    <row r="9749" ht="12.75" customHeight="1" x14ac:dyDescent="0.2"/>
    <row r="9753" ht="12.75" customHeight="1" x14ac:dyDescent="0.2"/>
    <row r="9757" ht="12.75" customHeight="1" x14ac:dyDescent="0.2"/>
    <row r="9761" ht="12.75" customHeight="1" x14ac:dyDescent="0.2"/>
    <row r="9765" ht="12.75" customHeight="1" x14ac:dyDescent="0.2"/>
    <row r="9769" ht="12.75" customHeight="1" x14ac:dyDescent="0.2"/>
    <row r="9773" ht="12.75" customHeight="1" x14ac:dyDescent="0.2"/>
    <row r="9777" ht="12.75" customHeight="1" x14ac:dyDescent="0.2"/>
    <row r="9781" ht="12.75" customHeight="1" x14ac:dyDescent="0.2"/>
    <row r="9785" ht="12.75" customHeight="1" x14ac:dyDescent="0.2"/>
    <row r="9789" ht="12.75" customHeight="1" x14ac:dyDescent="0.2"/>
    <row r="9793" ht="12.75" customHeight="1" x14ac:dyDescent="0.2"/>
    <row r="9797" ht="12.75" customHeight="1" x14ac:dyDescent="0.2"/>
    <row r="9801" ht="12.75" customHeight="1" x14ac:dyDescent="0.2"/>
    <row r="9805" ht="12.75" customHeight="1" x14ac:dyDescent="0.2"/>
    <row r="9809" ht="12.75" customHeight="1" x14ac:dyDescent="0.2"/>
    <row r="9813" ht="12.75" customHeight="1" x14ac:dyDescent="0.2"/>
    <row r="9817" ht="12.75" customHeight="1" x14ac:dyDescent="0.2"/>
    <row r="9821" ht="12.75" customHeight="1" x14ac:dyDescent="0.2"/>
    <row r="9825" ht="12.75" customHeight="1" x14ac:dyDescent="0.2"/>
    <row r="9829" ht="12.75" customHeight="1" x14ac:dyDescent="0.2"/>
    <row r="9833" ht="12.75" customHeight="1" x14ac:dyDescent="0.2"/>
    <row r="9837" ht="12.75" customHeight="1" x14ac:dyDescent="0.2"/>
    <row r="9841" ht="12.75" customHeight="1" x14ac:dyDescent="0.2"/>
    <row r="9845" ht="12.75" customHeight="1" x14ac:dyDescent="0.2"/>
    <row r="9849" ht="12.75" customHeight="1" x14ac:dyDescent="0.2"/>
    <row r="9853" ht="12.75" customHeight="1" x14ac:dyDescent="0.2"/>
    <row r="9857" ht="12.75" customHeight="1" x14ac:dyDescent="0.2"/>
    <row r="9861" ht="12.75" customHeight="1" x14ac:dyDescent="0.2"/>
    <row r="9865" ht="12.75" customHeight="1" x14ac:dyDescent="0.2"/>
    <row r="9869" ht="12.75" customHeight="1" x14ac:dyDescent="0.2"/>
    <row r="9873" ht="12.75" customHeight="1" x14ac:dyDescent="0.2"/>
    <row r="9877" ht="12.75" customHeight="1" x14ac:dyDescent="0.2"/>
    <row r="9881" ht="12.75" customHeight="1" x14ac:dyDescent="0.2"/>
    <row r="9885" ht="12.75" customHeight="1" x14ac:dyDescent="0.2"/>
    <row r="9889" ht="12.75" customHeight="1" x14ac:dyDescent="0.2"/>
    <row r="9893" ht="12.75" customHeight="1" x14ac:dyDescent="0.2"/>
    <row r="9897" ht="12.75" customHeight="1" x14ac:dyDescent="0.2"/>
    <row r="9901" ht="12.75" customHeight="1" x14ac:dyDescent="0.2"/>
    <row r="9905" ht="12.75" customHeight="1" x14ac:dyDescent="0.2"/>
    <row r="9909" ht="12.75" customHeight="1" x14ac:dyDescent="0.2"/>
    <row r="9913" ht="12.75" customHeight="1" x14ac:dyDescent="0.2"/>
    <row r="9917" ht="12.75" customHeight="1" x14ac:dyDescent="0.2"/>
    <row r="9921" ht="12.75" customHeight="1" x14ac:dyDescent="0.2"/>
    <row r="9925" ht="12.75" customHeight="1" x14ac:dyDescent="0.2"/>
    <row r="9929" ht="12.75" customHeight="1" x14ac:dyDescent="0.2"/>
    <row r="9933" ht="12.75" customHeight="1" x14ac:dyDescent="0.2"/>
    <row r="9937" ht="12.75" customHeight="1" x14ac:dyDescent="0.2"/>
    <row r="9941" ht="12.75" customHeight="1" x14ac:dyDescent="0.2"/>
    <row r="9945" ht="12.75" customHeight="1" x14ac:dyDescent="0.2"/>
    <row r="9949" ht="12.75" customHeight="1" x14ac:dyDescent="0.2"/>
    <row r="9953" ht="12.75" customHeight="1" x14ac:dyDescent="0.2"/>
    <row r="9957" ht="12.75" customHeight="1" x14ac:dyDescent="0.2"/>
    <row r="9961" ht="12.75" customHeight="1" x14ac:dyDescent="0.2"/>
    <row r="9965" ht="12.75" customHeight="1" x14ac:dyDescent="0.2"/>
    <row r="9969" ht="12.75" customHeight="1" x14ac:dyDescent="0.2"/>
    <row r="9973" ht="12.75" customHeight="1" x14ac:dyDescent="0.2"/>
    <row r="9977" ht="12.75" customHeight="1" x14ac:dyDescent="0.2"/>
    <row r="9981" ht="12.75" customHeight="1" x14ac:dyDescent="0.2"/>
    <row r="9985" ht="12.75" customHeight="1" x14ac:dyDescent="0.2"/>
    <row r="9989" ht="12.75" customHeight="1" x14ac:dyDescent="0.2"/>
    <row r="9993" ht="12.75" customHeight="1" x14ac:dyDescent="0.2"/>
    <row r="9997" ht="12.75" customHeight="1" x14ac:dyDescent="0.2"/>
    <row r="10001" ht="12.75" customHeight="1" x14ac:dyDescent="0.2"/>
    <row r="10005" ht="12.75" customHeight="1" x14ac:dyDescent="0.2"/>
    <row r="10009" ht="12.75" customHeight="1" x14ac:dyDescent="0.2"/>
    <row r="10013" ht="12.75" customHeight="1" x14ac:dyDescent="0.2"/>
    <row r="10017" ht="12.75" customHeight="1" x14ac:dyDescent="0.2"/>
    <row r="10021" ht="12.75" customHeight="1" x14ac:dyDescent="0.2"/>
    <row r="10025" ht="12.75" customHeight="1" x14ac:dyDescent="0.2"/>
    <row r="10029" ht="12.75" customHeight="1" x14ac:dyDescent="0.2"/>
    <row r="10033" ht="12.75" customHeight="1" x14ac:dyDescent="0.2"/>
    <row r="10037" ht="12.75" customHeight="1" x14ac:dyDescent="0.2"/>
    <row r="10041" ht="12.75" customHeight="1" x14ac:dyDescent="0.2"/>
    <row r="10045" ht="12.75" customHeight="1" x14ac:dyDescent="0.2"/>
    <row r="10049" ht="12.75" customHeight="1" x14ac:dyDescent="0.2"/>
    <row r="10053" ht="12.75" customHeight="1" x14ac:dyDescent="0.2"/>
    <row r="10057" ht="12.75" customHeight="1" x14ac:dyDescent="0.2"/>
    <row r="10061" ht="12.75" customHeight="1" x14ac:dyDescent="0.2"/>
    <row r="10065" ht="12.75" customHeight="1" x14ac:dyDescent="0.2"/>
    <row r="10069" ht="12.75" customHeight="1" x14ac:dyDescent="0.2"/>
    <row r="10073" ht="12.75" customHeight="1" x14ac:dyDescent="0.2"/>
    <row r="10077" ht="12.75" customHeight="1" x14ac:dyDescent="0.2"/>
    <row r="10081" ht="12.75" customHeight="1" x14ac:dyDescent="0.2"/>
    <row r="10085" ht="12.75" customHeight="1" x14ac:dyDescent="0.2"/>
    <row r="10089" ht="12.75" customHeight="1" x14ac:dyDescent="0.2"/>
    <row r="10093" ht="12.75" customHeight="1" x14ac:dyDescent="0.2"/>
    <row r="10097" ht="12.75" customHeight="1" x14ac:dyDescent="0.2"/>
    <row r="10101" ht="12.75" customHeight="1" x14ac:dyDescent="0.2"/>
    <row r="10105" ht="12.75" customHeight="1" x14ac:dyDescent="0.2"/>
    <row r="10109" ht="12.75" customHeight="1" x14ac:dyDescent="0.2"/>
    <row r="10113" ht="12.75" customHeight="1" x14ac:dyDescent="0.2"/>
    <row r="10117" ht="12.75" customHeight="1" x14ac:dyDescent="0.2"/>
    <row r="10121" ht="12.75" customHeight="1" x14ac:dyDescent="0.2"/>
    <row r="10125" ht="12.75" customHeight="1" x14ac:dyDescent="0.2"/>
    <row r="10129" ht="12.75" customHeight="1" x14ac:dyDescent="0.2"/>
    <row r="10133" ht="12.75" customHeight="1" x14ac:dyDescent="0.2"/>
    <row r="10137" ht="12.75" customHeight="1" x14ac:dyDescent="0.2"/>
    <row r="10141" ht="12.75" customHeight="1" x14ac:dyDescent="0.2"/>
    <row r="10145" ht="12.75" customHeight="1" x14ac:dyDescent="0.2"/>
    <row r="10149" ht="12.75" customHeight="1" x14ac:dyDescent="0.2"/>
    <row r="10153" ht="12.75" customHeight="1" x14ac:dyDescent="0.2"/>
    <row r="10157" ht="12.75" customHeight="1" x14ac:dyDescent="0.2"/>
    <row r="10161" ht="12.75" customHeight="1" x14ac:dyDescent="0.2"/>
    <row r="10165" ht="12.75" customHeight="1" x14ac:dyDescent="0.2"/>
    <row r="10169" ht="12.75" customHeight="1" x14ac:dyDescent="0.2"/>
    <row r="10173" ht="12.75" customHeight="1" x14ac:dyDescent="0.2"/>
    <row r="10177" ht="12.75" customHeight="1" x14ac:dyDescent="0.2"/>
    <row r="10181" ht="12.75" customHeight="1" x14ac:dyDescent="0.2"/>
    <row r="10185" ht="12.75" customHeight="1" x14ac:dyDescent="0.2"/>
    <row r="10189" ht="12.75" customHeight="1" x14ac:dyDescent="0.2"/>
    <row r="10193" ht="12.75" customHeight="1" x14ac:dyDescent="0.2"/>
    <row r="10197" ht="12.75" customHeight="1" x14ac:dyDescent="0.2"/>
    <row r="10201" ht="12.75" customHeight="1" x14ac:dyDescent="0.2"/>
    <row r="10205" ht="12.75" customHeight="1" x14ac:dyDescent="0.2"/>
    <row r="10209" ht="12.75" customHeight="1" x14ac:dyDescent="0.2"/>
    <row r="10213" ht="12.75" customHeight="1" x14ac:dyDescent="0.2"/>
    <row r="10217" ht="12.75" customHeight="1" x14ac:dyDescent="0.2"/>
    <row r="10221" ht="12.75" customHeight="1" x14ac:dyDescent="0.2"/>
    <row r="10225" ht="12.75" customHeight="1" x14ac:dyDescent="0.2"/>
    <row r="10229" ht="12.75" customHeight="1" x14ac:dyDescent="0.2"/>
    <row r="10233" ht="12.75" customHeight="1" x14ac:dyDescent="0.2"/>
    <row r="10237" ht="12.75" customHeight="1" x14ac:dyDescent="0.2"/>
    <row r="10241" ht="12.75" customHeight="1" x14ac:dyDescent="0.2"/>
    <row r="10245" ht="12.75" customHeight="1" x14ac:dyDescent="0.2"/>
    <row r="10249" ht="12.75" customHeight="1" x14ac:dyDescent="0.2"/>
    <row r="10253" ht="12.75" customHeight="1" x14ac:dyDescent="0.2"/>
    <row r="10257" ht="12.75" customHeight="1" x14ac:dyDescent="0.2"/>
    <row r="10261" ht="12.75" customHeight="1" x14ac:dyDescent="0.2"/>
    <row r="10265" ht="12.75" customHeight="1" x14ac:dyDescent="0.2"/>
    <row r="10269" ht="12.75" customHeight="1" x14ac:dyDescent="0.2"/>
    <row r="10273" ht="12.75" customHeight="1" x14ac:dyDescent="0.2"/>
    <row r="10277" ht="12.75" customHeight="1" x14ac:dyDescent="0.2"/>
    <row r="10281" ht="12.75" customHeight="1" x14ac:dyDescent="0.2"/>
    <row r="10285" ht="12.75" customHeight="1" x14ac:dyDescent="0.2"/>
    <row r="10289" ht="12.75" customHeight="1" x14ac:dyDescent="0.2"/>
    <row r="10293" ht="12.75" customHeight="1" x14ac:dyDescent="0.2"/>
    <row r="10297" ht="12.75" customHeight="1" x14ac:dyDescent="0.2"/>
    <row r="10301" ht="12.75" customHeight="1" x14ac:dyDescent="0.2"/>
    <row r="10305" ht="12.75" customHeight="1" x14ac:dyDescent="0.2"/>
    <row r="10309" ht="12.75" customHeight="1" x14ac:dyDescent="0.2"/>
    <row r="10313" ht="12.75" customHeight="1" x14ac:dyDescent="0.2"/>
    <row r="10317" ht="12.75" customHeight="1" x14ac:dyDescent="0.2"/>
    <row r="10321" ht="12.75" customHeight="1" x14ac:dyDescent="0.2"/>
    <row r="10325" ht="12.75" customHeight="1" x14ac:dyDescent="0.2"/>
    <row r="10329" ht="12.75" customHeight="1" x14ac:dyDescent="0.2"/>
    <row r="10333" ht="12.75" customHeight="1" x14ac:dyDescent="0.2"/>
    <row r="10337" ht="12.75" customHeight="1" x14ac:dyDescent="0.2"/>
    <row r="10341" ht="12.75" customHeight="1" x14ac:dyDescent="0.2"/>
    <row r="10345" ht="12.75" customHeight="1" x14ac:dyDescent="0.2"/>
    <row r="10349" ht="12.75" customHeight="1" x14ac:dyDescent="0.2"/>
    <row r="10353" ht="12.75" customHeight="1" x14ac:dyDescent="0.2"/>
    <row r="10357" ht="12.75" customHeight="1" x14ac:dyDescent="0.2"/>
    <row r="10361" ht="12.75" customHeight="1" x14ac:dyDescent="0.2"/>
    <row r="10365" ht="12.75" customHeight="1" x14ac:dyDescent="0.2"/>
    <row r="10369" ht="12.75" customHeight="1" x14ac:dyDescent="0.2"/>
    <row r="10373" ht="12.75" customHeight="1" x14ac:dyDescent="0.2"/>
    <row r="10377" ht="12.75" customHeight="1" x14ac:dyDescent="0.2"/>
    <row r="10381" ht="12.75" customHeight="1" x14ac:dyDescent="0.2"/>
    <row r="10385" ht="12.75" customHeight="1" x14ac:dyDescent="0.2"/>
    <row r="10389" ht="12.75" customHeight="1" x14ac:dyDescent="0.2"/>
    <row r="10393" ht="12.75" customHeight="1" x14ac:dyDescent="0.2"/>
    <row r="10397" ht="12.75" customHeight="1" x14ac:dyDescent="0.2"/>
    <row r="10401" ht="12.75" customHeight="1" x14ac:dyDescent="0.2"/>
    <row r="10405" ht="12.75" customHeight="1" x14ac:dyDescent="0.2"/>
    <row r="10409" ht="12.75" customHeight="1" x14ac:dyDescent="0.2"/>
    <row r="10413" ht="12.75" customHeight="1" x14ac:dyDescent="0.2"/>
    <row r="10417" ht="12.75" customHeight="1" x14ac:dyDescent="0.2"/>
    <row r="10421" ht="12.75" customHeight="1" x14ac:dyDescent="0.2"/>
    <row r="10425" ht="12.75" customHeight="1" x14ac:dyDescent="0.2"/>
    <row r="10429" ht="12.75" customHeight="1" x14ac:dyDescent="0.2"/>
    <row r="10433" ht="12.75" customHeight="1" x14ac:dyDescent="0.2"/>
    <row r="10437" ht="12.75" customHeight="1" x14ac:dyDescent="0.2"/>
    <row r="10441" ht="12.75" customHeight="1" x14ac:dyDescent="0.2"/>
    <row r="10445" ht="12.75" customHeight="1" x14ac:dyDescent="0.2"/>
    <row r="10449" ht="12.75" customHeight="1" x14ac:dyDescent="0.2"/>
    <row r="10453" ht="12.75" customHeight="1" x14ac:dyDescent="0.2"/>
    <row r="10457" ht="12.75" customHeight="1" x14ac:dyDescent="0.2"/>
    <row r="10461" ht="12.75" customHeight="1" x14ac:dyDescent="0.2"/>
    <row r="10465" ht="12.75" customHeight="1" x14ac:dyDescent="0.2"/>
    <row r="10469" ht="12.75" customHeight="1" x14ac:dyDescent="0.2"/>
    <row r="10473" ht="12.75" customHeight="1" x14ac:dyDescent="0.2"/>
    <row r="10477" ht="12.75" customHeight="1" x14ac:dyDescent="0.2"/>
    <row r="10481" ht="12.75" customHeight="1" x14ac:dyDescent="0.2"/>
    <row r="10485" ht="12.75" customHeight="1" x14ac:dyDescent="0.2"/>
    <row r="10489" ht="12.75" customHeight="1" x14ac:dyDescent="0.2"/>
    <row r="10493" ht="12.75" customHeight="1" x14ac:dyDescent="0.2"/>
    <row r="10497" ht="12.75" customHeight="1" x14ac:dyDescent="0.2"/>
    <row r="10501" ht="12.75" customHeight="1" x14ac:dyDescent="0.2"/>
    <row r="10505" ht="12.75" customHeight="1" x14ac:dyDescent="0.2"/>
    <row r="10509" ht="12.75" customHeight="1" x14ac:dyDescent="0.2"/>
    <row r="10513" ht="12.75" customHeight="1" x14ac:dyDescent="0.2"/>
    <row r="10517" ht="12.75" customHeight="1" x14ac:dyDescent="0.2"/>
    <row r="10521" ht="12.75" customHeight="1" x14ac:dyDescent="0.2"/>
    <row r="10525" ht="12.75" customHeight="1" x14ac:dyDescent="0.2"/>
    <row r="10529" ht="12.75" customHeight="1" x14ac:dyDescent="0.2"/>
    <row r="10533" ht="12.75" customHeight="1" x14ac:dyDescent="0.2"/>
    <row r="10537" ht="12.75" customHeight="1" x14ac:dyDescent="0.2"/>
    <row r="10541" ht="12.75" customHeight="1" x14ac:dyDescent="0.2"/>
    <row r="10545" ht="12.75" customHeight="1" x14ac:dyDescent="0.2"/>
    <row r="10549" ht="12.75" customHeight="1" x14ac:dyDescent="0.2"/>
    <row r="10553" ht="12.75" customHeight="1" x14ac:dyDescent="0.2"/>
    <row r="10557" ht="12.75" customHeight="1" x14ac:dyDescent="0.2"/>
    <row r="10561" ht="12.75" customHeight="1" x14ac:dyDescent="0.2"/>
    <row r="10565" ht="12.75" customHeight="1" x14ac:dyDescent="0.2"/>
    <row r="10569" ht="12.75" customHeight="1" x14ac:dyDescent="0.2"/>
    <row r="10573" ht="12.75" customHeight="1" x14ac:dyDescent="0.2"/>
    <row r="10577" ht="12.75" customHeight="1" x14ac:dyDescent="0.2"/>
    <row r="10581" ht="12.75" customHeight="1" x14ac:dyDescent="0.2"/>
    <row r="10585" ht="12.75" customHeight="1" x14ac:dyDescent="0.2"/>
    <row r="10589" ht="12.75" customHeight="1" x14ac:dyDescent="0.2"/>
    <row r="10593" ht="12.75" customHeight="1" x14ac:dyDescent="0.2"/>
    <row r="10597" ht="12.75" customHeight="1" x14ac:dyDescent="0.2"/>
    <row r="10601" ht="12.75" customHeight="1" x14ac:dyDescent="0.2"/>
    <row r="10605" ht="12.75" customHeight="1" x14ac:dyDescent="0.2"/>
    <row r="10609" ht="12.75" customHeight="1" x14ac:dyDescent="0.2"/>
    <row r="10613" ht="12.75" customHeight="1" x14ac:dyDescent="0.2"/>
    <row r="10617" ht="12.75" customHeight="1" x14ac:dyDescent="0.2"/>
    <row r="10621" ht="12.75" customHeight="1" x14ac:dyDescent="0.2"/>
    <row r="10625" ht="12.75" customHeight="1" x14ac:dyDescent="0.2"/>
    <row r="10629" ht="12.75" customHeight="1" x14ac:dyDescent="0.2"/>
    <row r="10633" ht="12.75" customHeight="1" x14ac:dyDescent="0.2"/>
    <row r="10637" ht="12.75" customHeight="1" x14ac:dyDescent="0.2"/>
    <row r="10641" ht="12.75" customHeight="1" x14ac:dyDescent="0.2"/>
    <row r="10645" ht="12.75" customHeight="1" x14ac:dyDescent="0.2"/>
    <row r="10649" ht="12.75" customHeight="1" x14ac:dyDescent="0.2"/>
    <row r="10653" ht="12.75" customHeight="1" x14ac:dyDescent="0.2"/>
    <row r="10657" ht="12.75" customHeight="1" x14ac:dyDescent="0.2"/>
    <row r="10661" ht="12.75" customHeight="1" x14ac:dyDescent="0.2"/>
    <row r="10665" ht="12.75" customHeight="1" x14ac:dyDescent="0.2"/>
    <row r="10669" ht="12.75" customHeight="1" x14ac:dyDescent="0.2"/>
    <row r="10673" ht="12.75" customHeight="1" x14ac:dyDescent="0.2"/>
    <row r="10677" ht="12.75" customHeight="1" x14ac:dyDescent="0.2"/>
    <row r="10681" ht="12.75" customHeight="1" x14ac:dyDescent="0.2"/>
    <row r="10685" ht="12.75" customHeight="1" x14ac:dyDescent="0.2"/>
    <row r="10689" ht="12.75" customHeight="1" x14ac:dyDescent="0.2"/>
    <row r="10693" ht="12.75" customHeight="1" x14ac:dyDescent="0.2"/>
    <row r="10697" ht="12.75" customHeight="1" x14ac:dyDescent="0.2"/>
    <row r="10701" ht="12.75" customHeight="1" x14ac:dyDescent="0.2"/>
    <row r="10705" ht="12.75" customHeight="1" x14ac:dyDescent="0.2"/>
    <row r="10709" ht="12.75" customHeight="1" x14ac:dyDescent="0.2"/>
    <row r="10713" ht="12.75" customHeight="1" x14ac:dyDescent="0.2"/>
    <row r="10717" ht="12.75" customHeight="1" x14ac:dyDescent="0.2"/>
    <row r="10721" ht="12.75" customHeight="1" x14ac:dyDescent="0.2"/>
    <row r="10725" ht="12.75" customHeight="1" x14ac:dyDescent="0.2"/>
    <row r="10729" ht="12.75" customHeight="1" x14ac:dyDescent="0.2"/>
    <row r="10733" ht="12.75" customHeight="1" x14ac:dyDescent="0.2"/>
    <row r="10737" ht="12.75" customHeight="1" x14ac:dyDescent="0.2"/>
    <row r="10741" ht="12.75" customHeight="1" x14ac:dyDescent="0.2"/>
    <row r="10745" ht="12.75" customHeight="1" x14ac:dyDescent="0.2"/>
    <row r="10749" ht="12.75" customHeight="1" x14ac:dyDescent="0.2"/>
    <row r="10753" ht="12.75" customHeight="1" x14ac:dyDescent="0.2"/>
    <row r="10757" ht="12.75" customHeight="1" x14ac:dyDescent="0.2"/>
    <row r="10761" ht="12.75" customHeight="1" x14ac:dyDescent="0.2"/>
    <row r="10765" ht="12.75" customHeight="1" x14ac:dyDescent="0.2"/>
    <row r="10769" ht="12.75" customHeight="1" x14ac:dyDescent="0.2"/>
    <row r="10773" ht="12.75" customHeight="1" x14ac:dyDescent="0.2"/>
    <row r="10777" ht="12.75" customHeight="1" x14ac:dyDescent="0.2"/>
    <row r="10781" ht="12.75" customHeight="1" x14ac:dyDescent="0.2"/>
    <row r="10785" ht="12.75" customHeight="1" x14ac:dyDescent="0.2"/>
    <row r="10789" ht="12.75" customHeight="1" x14ac:dyDescent="0.2"/>
    <row r="10793" ht="12.75" customHeight="1" x14ac:dyDescent="0.2"/>
    <row r="10797" ht="12.75" customHeight="1" x14ac:dyDescent="0.2"/>
    <row r="10801" ht="12.75" customHeight="1" x14ac:dyDescent="0.2"/>
    <row r="10805" ht="12.75" customHeight="1" x14ac:dyDescent="0.2"/>
    <row r="10809" ht="12.75" customHeight="1" x14ac:dyDescent="0.2"/>
    <row r="10813" ht="12.75" customHeight="1" x14ac:dyDescent="0.2"/>
    <row r="10817" ht="12.75" customHeight="1" x14ac:dyDescent="0.2"/>
    <row r="10821" ht="12.75" customHeight="1" x14ac:dyDescent="0.2"/>
    <row r="10825" ht="12.75" customHeight="1" x14ac:dyDescent="0.2"/>
    <row r="10829" ht="12.75" customHeight="1" x14ac:dyDescent="0.2"/>
    <row r="10833" ht="12.75" customHeight="1" x14ac:dyDescent="0.2"/>
    <row r="10837" ht="12.75" customHeight="1" x14ac:dyDescent="0.2"/>
    <row r="10841" ht="12.75" customHeight="1" x14ac:dyDescent="0.2"/>
    <row r="10845" ht="12.75" customHeight="1" x14ac:dyDescent="0.2"/>
    <row r="10849" ht="12.75" customHeight="1" x14ac:dyDescent="0.2"/>
    <row r="10853" ht="12.75" customHeight="1" x14ac:dyDescent="0.2"/>
    <row r="10857" ht="12.75" customHeight="1" x14ac:dyDescent="0.2"/>
    <row r="10861" ht="12.75" customHeight="1" x14ac:dyDescent="0.2"/>
    <row r="10865" ht="12.75" customHeight="1" x14ac:dyDescent="0.2"/>
    <row r="10869" ht="12.75" customHeight="1" x14ac:dyDescent="0.2"/>
    <row r="10873" ht="12.75" customHeight="1" x14ac:dyDescent="0.2"/>
    <row r="10877" ht="12.75" customHeight="1" x14ac:dyDescent="0.2"/>
    <row r="10881" ht="12.75" customHeight="1" x14ac:dyDescent="0.2"/>
    <row r="10885" ht="12.75" customHeight="1" x14ac:dyDescent="0.2"/>
    <row r="10889" ht="12.75" customHeight="1" x14ac:dyDescent="0.2"/>
    <row r="10893" ht="12.75" customHeight="1" x14ac:dyDescent="0.2"/>
    <row r="10897" ht="12.75" customHeight="1" x14ac:dyDescent="0.2"/>
    <row r="10901" ht="12.75" customHeight="1" x14ac:dyDescent="0.2"/>
    <row r="10905" ht="12.75" customHeight="1" x14ac:dyDescent="0.2"/>
    <row r="10909" ht="12.75" customHeight="1" x14ac:dyDescent="0.2"/>
    <row r="10913" ht="12.75" customHeight="1" x14ac:dyDescent="0.2"/>
    <row r="10917" ht="12.75" customHeight="1" x14ac:dyDescent="0.2"/>
    <row r="10921" ht="12.75" customHeight="1" x14ac:dyDescent="0.2"/>
    <row r="10925" ht="12.75" customHeight="1" x14ac:dyDescent="0.2"/>
    <row r="10929" ht="12.75" customHeight="1" x14ac:dyDescent="0.2"/>
    <row r="10933" ht="12.75" customHeight="1" x14ac:dyDescent="0.2"/>
    <row r="10937" ht="12.75" customHeight="1" x14ac:dyDescent="0.2"/>
    <row r="10941" ht="12.75" customHeight="1" x14ac:dyDescent="0.2"/>
    <row r="10945" ht="12.75" customHeight="1" x14ac:dyDescent="0.2"/>
    <row r="10949" ht="12.75" customHeight="1" x14ac:dyDescent="0.2"/>
    <row r="10953" ht="12.75" customHeight="1" x14ac:dyDescent="0.2"/>
    <row r="10957" ht="12.75" customHeight="1" x14ac:dyDescent="0.2"/>
    <row r="10961" ht="12.75" customHeight="1" x14ac:dyDescent="0.2"/>
    <row r="10965" ht="12.75" customHeight="1" x14ac:dyDescent="0.2"/>
    <row r="10969" ht="12.75" customHeight="1" x14ac:dyDescent="0.2"/>
    <row r="10973" ht="12.75" customHeight="1" x14ac:dyDescent="0.2"/>
    <row r="10977" ht="12.75" customHeight="1" x14ac:dyDescent="0.2"/>
    <row r="10981" ht="12.75" customHeight="1" x14ac:dyDescent="0.2"/>
    <row r="10985" ht="12.75" customHeight="1" x14ac:dyDescent="0.2"/>
    <row r="10989" ht="12.75" customHeight="1" x14ac:dyDescent="0.2"/>
    <row r="10993" ht="12.75" customHeight="1" x14ac:dyDescent="0.2"/>
    <row r="10997" ht="12.75" customHeight="1" x14ac:dyDescent="0.2"/>
    <row r="11001" ht="12.75" customHeight="1" x14ac:dyDescent="0.2"/>
    <row r="11005" ht="12.75" customHeight="1" x14ac:dyDescent="0.2"/>
    <row r="11009" ht="12.75" customHeight="1" x14ac:dyDescent="0.2"/>
    <row r="11013" ht="12.75" customHeight="1" x14ac:dyDescent="0.2"/>
    <row r="11017" ht="12.75" customHeight="1" x14ac:dyDescent="0.2"/>
    <row r="11021" ht="12.75" customHeight="1" x14ac:dyDescent="0.2"/>
    <row r="11025" ht="12.75" customHeight="1" x14ac:dyDescent="0.2"/>
    <row r="11029" ht="12.75" customHeight="1" x14ac:dyDescent="0.2"/>
    <row r="11033" ht="12.75" customHeight="1" x14ac:dyDescent="0.2"/>
    <row r="11037" ht="12.75" customHeight="1" x14ac:dyDescent="0.2"/>
    <row r="11041" ht="12.75" customHeight="1" x14ac:dyDescent="0.2"/>
    <row r="11045" ht="12.75" customHeight="1" x14ac:dyDescent="0.2"/>
    <row r="11049" ht="12.75" customHeight="1" x14ac:dyDescent="0.2"/>
    <row r="11053" ht="12.75" customHeight="1" x14ac:dyDescent="0.2"/>
    <row r="11057" ht="12.75" customHeight="1" x14ac:dyDescent="0.2"/>
    <row r="11061" ht="12.75" customHeight="1" x14ac:dyDescent="0.2"/>
    <row r="11065" ht="12.75" customHeight="1" x14ac:dyDescent="0.2"/>
    <row r="11069" ht="12.75" customHeight="1" x14ac:dyDescent="0.2"/>
    <row r="11073" ht="12.75" customHeight="1" x14ac:dyDescent="0.2"/>
    <row r="11077" ht="12.75" customHeight="1" x14ac:dyDescent="0.2"/>
    <row r="11081" ht="12.75" customHeight="1" x14ac:dyDescent="0.2"/>
    <row r="11085" ht="12.75" customHeight="1" x14ac:dyDescent="0.2"/>
    <row r="11089" ht="12.75" customHeight="1" x14ac:dyDescent="0.2"/>
    <row r="11093" ht="12.75" customHeight="1" x14ac:dyDescent="0.2"/>
    <row r="11097" ht="12.75" customHeight="1" x14ac:dyDescent="0.2"/>
    <row r="11101" ht="12.75" customHeight="1" x14ac:dyDescent="0.2"/>
    <row r="11105" ht="12.75" customHeight="1" x14ac:dyDescent="0.2"/>
    <row r="11109" ht="12.75" customHeight="1" x14ac:dyDescent="0.2"/>
    <row r="11113" ht="12.75" customHeight="1" x14ac:dyDescent="0.2"/>
    <row r="11117" ht="12.75" customHeight="1" x14ac:dyDescent="0.2"/>
    <row r="11121" ht="12.75" customHeight="1" x14ac:dyDescent="0.2"/>
    <row r="11125" ht="12.75" customHeight="1" x14ac:dyDescent="0.2"/>
    <row r="11129" ht="12.75" customHeight="1" x14ac:dyDescent="0.2"/>
    <row r="11133" ht="12.75" customHeight="1" x14ac:dyDescent="0.2"/>
    <row r="11137" ht="12.75" customHeight="1" x14ac:dyDescent="0.2"/>
    <row r="11141" ht="12.75" customHeight="1" x14ac:dyDescent="0.2"/>
    <row r="11145" ht="12.75" customHeight="1" x14ac:dyDescent="0.2"/>
    <row r="11149" ht="12.75" customHeight="1" x14ac:dyDescent="0.2"/>
    <row r="11153" ht="12.75" customHeight="1" x14ac:dyDescent="0.2"/>
    <row r="11157" ht="12.75" customHeight="1" x14ac:dyDescent="0.2"/>
    <row r="11161" ht="12.75" customHeight="1" x14ac:dyDescent="0.2"/>
    <row r="11165" ht="12.75" customHeight="1" x14ac:dyDescent="0.2"/>
    <row r="11169" ht="12.75" customHeight="1" x14ac:dyDescent="0.2"/>
    <row r="11173" ht="12.75" customHeight="1" x14ac:dyDescent="0.2"/>
    <row r="11177" ht="12.75" customHeight="1" x14ac:dyDescent="0.2"/>
    <row r="11181" ht="12.75" customHeight="1" x14ac:dyDescent="0.2"/>
    <row r="11185" ht="12.75" customHeight="1" x14ac:dyDescent="0.2"/>
    <row r="11189" ht="12.75" customHeight="1" x14ac:dyDescent="0.2"/>
    <row r="11193" ht="12.75" customHeight="1" x14ac:dyDescent="0.2"/>
    <row r="11197" ht="12.75" customHeight="1" x14ac:dyDescent="0.2"/>
    <row r="11201" ht="12.75" customHeight="1" x14ac:dyDescent="0.2"/>
    <row r="11205" ht="12.75" customHeight="1" x14ac:dyDescent="0.2"/>
    <row r="11209" ht="12.75" customHeight="1" x14ac:dyDescent="0.2"/>
    <row r="11213" ht="12.75" customHeight="1" x14ac:dyDescent="0.2"/>
    <row r="11217" ht="12.75" customHeight="1" x14ac:dyDescent="0.2"/>
    <row r="11221" ht="12.75" customHeight="1" x14ac:dyDescent="0.2"/>
    <row r="11225" ht="12.75" customHeight="1" x14ac:dyDescent="0.2"/>
    <row r="11229" ht="12.75" customHeight="1" x14ac:dyDescent="0.2"/>
    <row r="11233" ht="12.75" customHeight="1" x14ac:dyDescent="0.2"/>
    <row r="11237" ht="12.75" customHeight="1" x14ac:dyDescent="0.2"/>
    <row r="11241" ht="12.75" customHeight="1" x14ac:dyDescent="0.2"/>
    <row r="11245" ht="12.75" customHeight="1" x14ac:dyDescent="0.2"/>
    <row r="11249" ht="12.75" customHeight="1" x14ac:dyDescent="0.2"/>
    <row r="11253" ht="12.75" customHeight="1" x14ac:dyDescent="0.2"/>
    <row r="11257" ht="12.75" customHeight="1" x14ac:dyDescent="0.2"/>
    <row r="11261" ht="12.75" customHeight="1" x14ac:dyDescent="0.2"/>
    <row r="11265" ht="12.75" customHeight="1" x14ac:dyDescent="0.2"/>
    <row r="11269" ht="12.75" customHeight="1" x14ac:dyDescent="0.2"/>
    <row r="11273" ht="12.75" customHeight="1" x14ac:dyDescent="0.2"/>
    <row r="11277" ht="12.75" customHeight="1" x14ac:dyDescent="0.2"/>
    <row r="11281" ht="12.75" customHeight="1" x14ac:dyDescent="0.2"/>
    <row r="11285" ht="12.75" customHeight="1" x14ac:dyDescent="0.2"/>
    <row r="11289" ht="12.75" customHeight="1" x14ac:dyDescent="0.2"/>
    <row r="11293" ht="12.75" customHeight="1" x14ac:dyDescent="0.2"/>
    <row r="11297" ht="12.75" customHeight="1" x14ac:dyDescent="0.2"/>
    <row r="11301" ht="12.75" customHeight="1" x14ac:dyDescent="0.2"/>
    <row r="11305" ht="12.75" customHeight="1" x14ac:dyDescent="0.2"/>
    <row r="11309" ht="12.75" customHeight="1" x14ac:dyDescent="0.2"/>
    <row r="11313" ht="12.75" customHeight="1" x14ac:dyDescent="0.2"/>
    <row r="11317" ht="12.75" customHeight="1" x14ac:dyDescent="0.2"/>
    <row r="11321" ht="12.75" customHeight="1" x14ac:dyDescent="0.2"/>
    <row r="11325" ht="12.75" customHeight="1" x14ac:dyDescent="0.2"/>
    <row r="11329" ht="12.75" customHeight="1" x14ac:dyDescent="0.2"/>
    <row r="11333" ht="12.75" customHeight="1" x14ac:dyDescent="0.2"/>
    <row r="11337" ht="12.75" customHeight="1" x14ac:dyDescent="0.2"/>
    <row r="11341" ht="12.75" customHeight="1" x14ac:dyDescent="0.2"/>
    <row r="11345" ht="12.75" customHeight="1" x14ac:dyDescent="0.2"/>
    <row r="11349" ht="12.75" customHeight="1" x14ac:dyDescent="0.2"/>
    <row r="11353" ht="12.75" customHeight="1" x14ac:dyDescent="0.2"/>
    <row r="11357" ht="12.75" customHeight="1" x14ac:dyDescent="0.2"/>
    <row r="11361" ht="12.75" customHeight="1" x14ac:dyDescent="0.2"/>
    <row r="11365" ht="12.75" customHeight="1" x14ac:dyDescent="0.2"/>
    <row r="11369" ht="12.75" customHeight="1" x14ac:dyDescent="0.2"/>
    <row r="11373" ht="12.75" customHeight="1" x14ac:dyDescent="0.2"/>
    <row r="11377" ht="12.75" customHeight="1" x14ac:dyDescent="0.2"/>
    <row r="11381" ht="12.75" customHeight="1" x14ac:dyDescent="0.2"/>
    <row r="11385" ht="12.75" customHeight="1" x14ac:dyDescent="0.2"/>
    <row r="11389" ht="12.75" customHeight="1" x14ac:dyDescent="0.2"/>
    <row r="11393" ht="12.75" customHeight="1" x14ac:dyDescent="0.2"/>
    <row r="11397" ht="12.75" customHeight="1" x14ac:dyDescent="0.2"/>
    <row r="11401" ht="12.75" customHeight="1" x14ac:dyDescent="0.2"/>
    <row r="11405" ht="12.75" customHeight="1" x14ac:dyDescent="0.2"/>
    <row r="11409" ht="12.75" customHeight="1" x14ac:dyDescent="0.2"/>
    <row r="11413" ht="12.75" customHeight="1" x14ac:dyDescent="0.2"/>
    <row r="11417" ht="12.75" customHeight="1" x14ac:dyDescent="0.2"/>
    <row r="11421" ht="12.75" customHeight="1" x14ac:dyDescent="0.2"/>
    <row r="11425" ht="12.75" customHeight="1" x14ac:dyDescent="0.2"/>
    <row r="11429" ht="12.75" customHeight="1" x14ac:dyDescent="0.2"/>
    <row r="11433" ht="12.75" customHeight="1" x14ac:dyDescent="0.2"/>
    <row r="11437" ht="12.75" customHeight="1" x14ac:dyDescent="0.2"/>
    <row r="11441" ht="12.75" customHeight="1" x14ac:dyDescent="0.2"/>
    <row r="11445" ht="12.75" customHeight="1" x14ac:dyDescent="0.2"/>
    <row r="11449" ht="12.75" customHeight="1" x14ac:dyDescent="0.2"/>
    <row r="11453" ht="12.75" customHeight="1" x14ac:dyDescent="0.2"/>
    <row r="11457" ht="12.75" customHeight="1" x14ac:dyDescent="0.2"/>
    <row r="11461" ht="12.75" customHeight="1" x14ac:dyDescent="0.2"/>
    <row r="11465" ht="12.75" customHeight="1" x14ac:dyDescent="0.2"/>
    <row r="11469" ht="12.75" customHeight="1" x14ac:dyDescent="0.2"/>
    <row r="11473" ht="12.75" customHeight="1" x14ac:dyDescent="0.2"/>
    <row r="11477" ht="12.75" customHeight="1" x14ac:dyDescent="0.2"/>
    <row r="11481" ht="12.75" customHeight="1" x14ac:dyDescent="0.2"/>
    <row r="11485" ht="12.75" customHeight="1" x14ac:dyDescent="0.2"/>
    <row r="11489" ht="12.75" customHeight="1" x14ac:dyDescent="0.2"/>
    <row r="11493" ht="12.75" customHeight="1" x14ac:dyDescent="0.2"/>
    <row r="11497" ht="12.75" customHeight="1" x14ac:dyDescent="0.2"/>
    <row r="11501" ht="12.75" customHeight="1" x14ac:dyDescent="0.2"/>
    <row r="11505" ht="12.75" customHeight="1" x14ac:dyDescent="0.2"/>
    <row r="11509" ht="12.75" customHeight="1" x14ac:dyDescent="0.2"/>
    <row r="11513" ht="12.75" customHeight="1" x14ac:dyDescent="0.2"/>
    <row r="11517" ht="12.75" customHeight="1" x14ac:dyDescent="0.2"/>
    <row r="11521" ht="12.75" customHeight="1" x14ac:dyDescent="0.2"/>
    <row r="11525" ht="12.75" customHeight="1" x14ac:dyDescent="0.2"/>
    <row r="11529" ht="12.75" customHeight="1" x14ac:dyDescent="0.2"/>
    <row r="11533" ht="12.75" customHeight="1" x14ac:dyDescent="0.2"/>
    <row r="11537" ht="12.75" customHeight="1" x14ac:dyDescent="0.2"/>
    <row r="11541" ht="12.75" customHeight="1" x14ac:dyDescent="0.2"/>
    <row r="11545" ht="12.75" customHeight="1" x14ac:dyDescent="0.2"/>
    <row r="11549" ht="12.75" customHeight="1" x14ac:dyDescent="0.2"/>
    <row r="11553" ht="12.75" customHeight="1" x14ac:dyDescent="0.2"/>
    <row r="11557" ht="12.75" customHeight="1" x14ac:dyDescent="0.2"/>
    <row r="11561" ht="12.75" customHeight="1" x14ac:dyDescent="0.2"/>
    <row r="11565" ht="12.75" customHeight="1" x14ac:dyDescent="0.2"/>
    <row r="11569" ht="12.75" customHeight="1" x14ac:dyDescent="0.2"/>
    <row r="11573" ht="12.75" customHeight="1" x14ac:dyDescent="0.2"/>
    <row r="11577" ht="12.75" customHeight="1" x14ac:dyDescent="0.2"/>
    <row r="11581" ht="12.75" customHeight="1" x14ac:dyDescent="0.2"/>
    <row r="11585" ht="12.75" customHeight="1" x14ac:dyDescent="0.2"/>
    <row r="11589" ht="12.75" customHeight="1" x14ac:dyDescent="0.2"/>
    <row r="11593" ht="12.75" customHeight="1" x14ac:dyDescent="0.2"/>
    <row r="11597" ht="12.75" customHeight="1" x14ac:dyDescent="0.2"/>
    <row r="11601" ht="12.75" customHeight="1" x14ac:dyDescent="0.2"/>
    <row r="11605" ht="12.75" customHeight="1" x14ac:dyDescent="0.2"/>
    <row r="11609" ht="12.75" customHeight="1" x14ac:dyDescent="0.2"/>
    <row r="11613" ht="12.75" customHeight="1" x14ac:dyDescent="0.2"/>
    <row r="11617" ht="12.75" customHeight="1" x14ac:dyDescent="0.2"/>
    <row r="11621" ht="12.75" customHeight="1" x14ac:dyDescent="0.2"/>
    <row r="11625" ht="12.75" customHeight="1" x14ac:dyDescent="0.2"/>
    <row r="11629" ht="12.75" customHeight="1" x14ac:dyDescent="0.2"/>
    <row r="11633" ht="12.75" customHeight="1" x14ac:dyDescent="0.2"/>
    <row r="11637" ht="12.75" customHeight="1" x14ac:dyDescent="0.2"/>
    <row r="11641" ht="12.75" customHeight="1" x14ac:dyDescent="0.2"/>
    <row r="11645" ht="12.75" customHeight="1" x14ac:dyDescent="0.2"/>
    <row r="11649" ht="12.75" customHeight="1" x14ac:dyDescent="0.2"/>
    <row r="11653" ht="12.75" customHeight="1" x14ac:dyDescent="0.2"/>
    <row r="11657" ht="12.75" customHeight="1" x14ac:dyDescent="0.2"/>
    <row r="11661" ht="12.75" customHeight="1" x14ac:dyDescent="0.2"/>
    <row r="11665" ht="12.75" customHeight="1" x14ac:dyDescent="0.2"/>
    <row r="11669" ht="12.75" customHeight="1" x14ac:dyDescent="0.2"/>
    <row r="11673" ht="12.75" customHeight="1" x14ac:dyDescent="0.2"/>
    <row r="11677" ht="12.75" customHeight="1" x14ac:dyDescent="0.2"/>
    <row r="11681" ht="12.75" customHeight="1" x14ac:dyDescent="0.2"/>
    <row r="11685" ht="12.75" customHeight="1" x14ac:dyDescent="0.2"/>
    <row r="11689" ht="12.75" customHeight="1" x14ac:dyDescent="0.2"/>
    <row r="11693" ht="12.75" customHeight="1" x14ac:dyDescent="0.2"/>
    <row r="11697" ht="12.75" customHeight="1" x14ac:dyDescent="0.2"/>
    <row r="11701" ht="12.75" customHeight="1" x14ac:dyDescent="0.2"/>
    <row r="11705" ht="12.75" customHeight="1" x14ac:dyDescent="0.2"/>
    <row r="11709" ht="12.75" customHeight="1" x14ac:dyDescent="0.2"/>
    <row r="11713" ht="12.75" customHeight="1" x14ac:dyDescent="0.2"/>
    <row r="11717" ht="12.75" customHeight="1" x14ac:dyDescent="0.2"/>
    <row r="11721" ht="12.75" customHeight="1" x14ac:dyDescent="0.2"/>
    <row r="11725" ht="12.75" customHeight="1" x14ac:dyDescent="0.2"/>
    <row r="11729" ht="12.75" customHeight="1" x14ac:dyDescent="0.2"/>
    <row r="11733" ht="12.75" customHeight="1" x14ac:dyDescent="0.2"/>
    <row r="11737" ht="12.75" customHeight="1" x14ac:dyDescent="0.2"/>
    <row r="11741" ht="12.75" customHeight="1" x14ac:dyDescent="0.2"/>
    <row r="11745" ht="12.75" customHeight="1" x14ac:dyDescent="0.2"/>
    <row r="11749" ht="12.75" customHeight="1" x14ac:dyDescent="0.2"/>
    <row r="11753" ht="12.75" customHeight="1" x14ac:dyDescent="0.2"/>
    <row r="11757" ht="12.75" customHeight="1" x14ac:dyDescent="0.2"/>
    <row r="11761" ht="12.75" customHeight="1" x14ac:dyDescent="0.2"/>
    <row r="11765" ht="12.75" customHeight="1" x14ac:dyDescent="0.2"/>
    <row r="11769" ht="12.75" customHeight="1" x14ac:dyDescent="0.2"/>
    <row r="11773" ht="12.75" customHeight="1" x14ac:dyDescent="0.2"/>
    <row r="11777" ht="12.75" customHeight="1" x14ac:dyDescent="0.2"/>
    <row r="11781" ht="12.75" customHeight="1" x14ac:dyDescent="0.2"/>
    <row r="11785" ht="12.75" customHeight="1" x14ac:dyDescent="0.2"/>
    <row r="11789" ht="12.75" customHeight="1" x14ac:dyDescent="0.2"/>
    <row r="11793" ht="12.75" customHeight="1" x14ac:dyDescent="0.2"/>
    <row r="11797" ht="12.75" customHeight="1" x14ac:dyDescent="0.2"/>
    <row r="11801" ht="12.75" customHeight="1" x14ac:dyDescent="0.2"/>
    <row r="11805" ht="12.75" customHeight="1" x14ac:dyDescent="0.2"/>
    <row r="11809" ht="12.75" customHeight="1" x14ac:dyDescent="0.2"/>
    <row r="11813" ht="12.75" customHeight="1" x14ac:dyDescent="0.2"/>
    <row r="11817" ht="12.75" customHeight="1" x14ac:dyDescent="0.2"/>
    <row r="11821" ht="12.75" customHeight="1" x14ac:dyDescent="0.2"/>
    <row r="11825" ht="12.75" customHeight="1" x14ac:dyDescent="0.2"/>
    <row r="11829" ht="12.75" customHeight="1" x14ac:dyDescent="0.2"/>
    <row r="11833" ht="12.75" customHeight="1" x14ac:dyDescent="0.2"/>
    <row r="11837" ht="12.75" customHeight="1" x14ac:dyDescent="0.2"/>
    <row r="11841" ht="12.75" customHeight="1" x14ac:dyDescent="0.2"/>
    <row r="11845" ht="12.75" customHeight="1" x14ac:dyDescent="0.2"/>
    <row r="11849" ht="12.75" customHeight="1" x14ac:dyDescent="0.2"/>
    <row r="11853" ht="12.75" customHeight="1" x14ac:dyDescent="0.2"/>
    <row r="11857" ht="12.75" customHeight="1" x14ac:dyDescent="0.2"/>
    <row r="11861" ht="12.75" customHeight="1" x14ac:dyDescent="0.2"/>
    <row r="11865" ht="12.75" customHeight="1" x14ac:dyDescent="0.2"/>
    <row r="11869" ht="12.75" customHeight="1" x14ac:dyDescent="0.2"/>
    <row r="11873" ht="12.75" customHeight="1" x14ac:dyDescent="0.2"/>
    <row r="11877" ht="12.75" customHeight="1" x14ac:dyDescent="0.2"/>
    <row r="11881" ht="12.75" customHeight="1" x14ac:dyDescent="0.2"/>
    <row r="11885" ht="12.75" customHeight="1" x14ac:dyDescent="0.2"/>
    <row r="11889" ht="12.75" customHeight="1" x14ac:dyDescent="0.2"/>
    <row r="11893" ht="12.75" customHeight="1" x14ac:dyDescent="0.2"/>
    <row r="11897" ht="12.75" customHeight="1" x14ac:dyDescent="0.2"/>
    <row r="11901" ht="12.75" customHeight="1" x14ac:dyDescent="0.2"/>
    <row r="11905" ht="12.75" customHeight="1" x14ac:dyDescent="0.2"/>
    <row r="11909" ht="12.75" customHeight="1" x14ac:dyDescent="0.2"/>
    <row r="11913" ht="12.75" customHeight="1" x14ac:dyDescent="0.2"/>
    <row r="11917" ht="12.75" customHeight="1" x14ac:dyDescent="0.2"/>
    <row r="11921" ht="12.75" customHeight="1" x14ac:dyDescent="0.2"/>
    <row r="11925" ht="12.75" customHeight="1" x14ac:dyDescent="0.2"/>
    <row r="11929" ht="12.75" customHeight="1" x14ac:dyDescent="0.2"/>
    <row r="11933" ht="12.75" customHeight="1" x14ac:dyDescent="0.2"/>
    <row r="11937" ht="12.75" customHeight="1" x14ac:dyDescent="0.2"/>
    <row r="11941" ht="12.75" customHeight="1" x14ac:dyDescent="0.2"/>
    <row r="11945" ht="12.75" customHeight="1" x14ac:dyDescent="0.2"/>
    <row r="11949" ht="12.75" customHeight="1" x14ac:dyDescent="0.2"/>
    <row r="11953" ht="12.75" customHeight="1" x14ac:dyDescent="0.2"/>
    <row r="11957" ht="12.75" customHeight="1" x14ac:dyDescent="0.2"/>
    <row r="11961" ht="12.75" customHeight="1" x14ac:dyDescent="0.2"/>
    <row r="11965" ht="12.75" customHeight="1" x14ac:dyDescent="0.2"/>
    <row r="11969" ht="12.75" customHeight="1" x14ac:dyDescent="0.2"/>
    <row r="11973" ht="12.75" customHeight="1" x14ac:dyDescent="0.2"/>
    <row r="11977" ht="12.75" customHeight="1" x14ac:dyDescent="0.2"/>
    <row r="11981" ht="12.75" customHeight="1" x14ac:dyDescent="0.2"/>
    <row r="11985" ht="12.75" customHeight="1" x14ac:dyDescent="0.2"/>
    <row r="11989" ht="12.75" customHeight="1" x14ac:dyDescent="0.2"/>
    <row r="11993" ht="12.75" customHeight="1" x14ac:dyDescent="0.2"/>
    <row r="11997" ht="12.75" customHeight="1" x14ac:dyDescent="0.2"/>
    <row r="12001" ht="12.75" customHeight="1" x14ac:dyDescent="0.2"/>
    <row r="12005" ht="12.75" customHeight="1" x14ac:dyDescent="0.2"/>
    <row r="12009" ht="12.75" customHeight="1" x14ac:dyDescent="0.2"/>
    <row r="12013" ht="12.75" customHeight="1" x14ac:dyDescent="0.2"/>
    <row r="12017" ht="12.75" customHeight="1" x14ac:dyDescent="0.2"/>
    <row r="12021" ht="12.75" customHeight="1" x14ac:dyDescent="0.2"/>
    <row r="12025" ht="12.75" customHeight="1" x14ac:dyDescent="0.2"/>
    <row r="12029" ht="12.75" customHeight="1" x14ac:dyDescent="0.2"/>
    <row r="12033" ht="12.75" customHeight="1" x14ac:dyDescent="0.2"/>
    <row r="12037" ht="12.75" customHeight="1" x14ac:dyDescent="0.2"/>
    <row r="12041" ht="12.75" customHeight="1" x14ac:dyDescent="0.2"/>
    <row r="12045" ht="12.75" customHeight="1" x14ac:dyDescent="0.2"/>
    <row r="12049" ht="12.75" customHeight="1" x14ac:dyDescent="0.2"/>
    <row r="12053" ht="12.75" customHeight="1" x14ac:dyDescent="0.2"/>
    <row r="12057" ht="12.75" customHeight="1" x14ac:dyDescent="0.2"/>
    <row r="12061" ht="12.75" customHeight="1" x14ac:dyDescent="0.2"/>
    <row r="12065" ht="12.75" customHeight="1" x14ac:dyDescent="0.2"/>
    <row r="12069" ht="12.75" customHeight="1" x14ac:dyDescent="0.2"/>
    <row r="12073" ht="12.75" customHeight="1" x14ac:dyDescent="0.2"/>
    <row r="12077" ht="12.75" customHeight="1" x14ac:dyDescent="0.2"/>
    <row r="12081" ht="12.75" customHeight="1" x14ac:dyDescent="0.2"/>
    <row r="12085" ht="12.75" customHeight="1" x14ac:dyDescent="0.2"/>
    <row r="12089" ht="12.75" customHeight="1" x14ac:dyDescent="0.2"/>
    <row r="12093" ht="12.75" customHeight="1" x14ac:dyDescent="0.2"/>
    <row r="12097" ht="12.75" customHeight="1" x14ac:dyDescent="0.2"/>
    <row r="12101" ht="12.75" customHeight="1" x14ac:dyDescent="0.2"/>
    <row r="12105" ht="12.75" customHeight="1" x14ac:dyDescent="0.2"/>
    <row r="12109" ht="12.75" customHeight="1" x14ac:dyDescent="0.2"/>
    <row r="12113" ht="12.75" customHeight="1" x14ac:dyDescent="0.2"/>
    <row r="12117" ht="12.75" customHeight="1" x14ac:dyDescent="0.2"/>
    <row r="12121" ht="12.75" customHeight="1" x14ac:dyDescent="0.2"/>
    <row r="12125" ht="12.75" customHeight="1" x14ac:dyDescent="0.2"/>
    <row r="12129" ht="12.75" customHeight="1" x14ac:dyDescent="0.2"/>
    <row r="12133" ht="12.75" customHeight="1" x14ac:dyDescent="0.2"/>
    <row r="12137" ht="12.75" customHeight="1" x14ac:dyDescent="0.2"/>
    <row r="12141" ht="12.75" customHeight="1" x14ac:dyDescent="0.2"/>
    <row r="12145" ht="12.75" customHeight="1" x14ac:dyDescent="0.2"/>
    <row r="12149" ht="12.75" customHeight="1" x14ac:dyDescent="0.2"/>
    <row r="12153" ht="12.75" customHeight="1" x14ac:dyDescent="0.2"/>
    <row r="12157" ht="12.75" customHeight="1" x14ac:dyDescent="0.2"/>
    <row r="12161" ht="12.75" customHeight="1" x14ac:dyDescent="0.2"/>
    <row r="12165" ht="12.75" customHeight="1" x14ac:dyDescent="0.2"/>
    <row r="12169" ht="12.75" customHeight="1" x14ac:dyDescent="0.2"/>
    <row r="12173" ht="12.75" customHeight="1" x14ac:dyDescent="0.2"/>
    <row r="12177" ht="12.75" customHeight="1" x14ac:dyDescent="0.2"/>
    <row r="12181" ht="12.75" customHeight="1" x14ac:dyDescent="0.2"/>
    <row r="12185" ht="12.75" customHeight="1" x14ac:dyDescent="0.2"/>
    <row r="12189" ht="12.75" customHeight="1" x14ac:dyDescent="0.2"/>
    <row r="12193" ht="12.75" customHeight="1" x14ac:dyDescent="0.2"/>
    <row r="12197" ht="12.75" customHeight="1" x14ac:dyDescent="0.2"/>
    <row r="12201" ht="12.75" customHeight="1" x14ac:dyDescent="0.2"/>
    <row r="12205" ht="12.75" customHeight="1" x14ac:dyDescent="0.2"/>
    <row r="12209" ht="12.75" customHeight="1" x14ac:dyDescent="0.2"/>
    <row r="12213" ht="12.75" customHeight="1" x14ac:dyDescent="0.2"/>
    <row r="12217" ht="12.75" customHeight="1" x14ac:dyDescent="0.2"/>
    <row r="12221" ht="12.75" customHeight="1" x14ac:dyDescent="0.2"/>
    <row r="12225" ht="12.75" customHeight="1" x14ac:dyDescent="0.2"/>
    <row r="12229" ht="12.75" customHeight="1" x14ac:dyDescent="0.2"/>
    <row r="12233" ht="12.75" customHeight="1" x14ac:dyDescent="0.2"/>
    <row r="12237" ht="12.75" customHeight="1" x14ac:dyDescent="0.2"/>
    <row r="12241" ht="12.75" customHeight="1" x14ac:dyDescent="0.2"/>
    <row r="12245" ht="12.75" customHeight="1" x14ac:dyDescent="0.2"/>
    <row r="12249" ht="12.75" customHeight="1" x14ac:dyDescent="0.2"/>
    <row r="12253" ht="12.75" customHeight="1" x14ac:dyDescent="0.2"/>
    <row r="12257" ht="12.75" customHeight="1" x14ac:dyDescent="0.2"/>
    <row r="12261" ht="12.75" customHeight="1" x14ac:dyDescent="0.2"/>
    <row r="12265" ht="12.75" customHeight="1" x14ac:dyDescent="0.2"/>
    <row r="12269" ht="12.75" customHeight="1" x14ac:dyDescent="0.2"/>
    <row r="12273" ht="12.75" customHeight="1" x14ac:dyDescent="0.2"/>
    <row r="12277" ht="12.75" customHeight="1" x14ac:dyDescent="0.2"/>
    <row r="12281" ht="12.75" customHeight="1" x14ac:dyDescent="0.2"/>
    <row r="12285" ht="12.75" customHeight="1" x14ac:dyDescent="0.2"/>
    <row r="12289" ht="12.75" customHeight="1" x14ac:dyDescent="0.2"/>
    <row r="12293" ht="12.75" customHeight="1" x14ac:dyDescent="0.2"/>
    <row r="12297" ht="12.75" customHeight="1" x14ac:dyDescent="0.2"/>
    <row r="12301" ht="12.75" customHeight="1" x14ac:dyDescent="0.2"/>
    <row r="12305" ht="12.75" customHeight="1" x14ac:dyDescent="0.2"/>
    <row r="12309" ht="12.75" customHeight="1" x14ac:dyDescent="0.2"/>
    <row r="12313" ht="12.75" customHeight="1" x14ac:dyDescent="0.2"/>
    <row r="12317" ht="12.75" customHeight="1" x14ac:dyDescent="0.2"/>
    <row r="12321" ht="12.75" customHeight="1" x14ac:dyDescent="0.2"/>
    <row r="12325" ht="12.75" customHeight="1" x14ac:dyDescent="0.2"/>
    <row r="12329" ht="12.75" customHeight="1" x14ac:dyDescent="0.2"/>
    <row r="12333" ht="12.75" customHeight="1" x14ac:dyDescent="0.2"/>
    <row r="12337" ht="12.75" customHeight="1" x14ac:dyDescent="0.2"/>
    <row r="12341" ht="12.75" customHeight="1" x14ac:dyDescent="0.2"/>
    <row r="12345" ht="12.75" customHeight="1" x14ac:dyDescent="0.2"/>
    <row r="12349" ht="12.75" customHeight="1" x14ac:dyDescent="0.2"/>
    <row r="12353" ht="12.75" customHeight="1" x14ac:dyDescent="0.2"/>
    <row r="12357" ht="12.75" customHeight="1" x14ac:dyDescent="0.2"/>
    <row r="12361" ht="12.75" customHeight="1" x14ac:dyDescent="0.2"/>
    <row r="12365" ht="12.75" customHeight="1" x14ac:dyDescent="0.2"/>
    <row r="12369" ht="12.75" customHeight="1" x14ac:dyDescent="0.2"/>
    <row r="12373" ht="12.75" customHeight="1" x14ac:dyDescent="0.2"/>
    <row r="12377" ht="12.75" customHeight="1" x14ac:dyDescent="0.2"/>
    <row r="12381" ht="12.75" customHeight="1" x14ac:dyDescent="0.2"/>
    <row r="12385" ht="12.75" customHeight="1" x14ac:dyDescent="0.2"/>
    <row r="12389" ht="12.75" customHeight="1" x14ac:dyDescent="0.2"/>
    <row r="12393" ht="12.75" customHeight="1" x14ac:dyDescent="0.2"/>
    <row r="12397" ht="12.75" customHeight="1" x14ac:dyDescent="0.2"/>
    <row r="12401" ht="12.75" customHeight="1" x14ac:dyDescent="0.2"/>
    <row r="12405" ht="12.75" customHeight="1" x14ac:dyDescent="0.2"/>
    <row r="12409" ht="12.75" customHeight="1" x14ac:dyDescent="0.2"/>
    <row r="12413" ht="12.75" customHeight="1" x14ac:dyDescent="0.2"/>
    <row r="12417" ht="12.75" customHeight="1" x14ac:dyDescent="0.2"/>
    <row r="12421" ht="12.75" customHeight="1" x14ac:dyDescent="0.2"/>
    <row r="12425" ht="12.75" customHeight="1" x14ac:dyDescent="0.2"/>
    <row r="12429" ht="12.75" customHeight="1" x14ac:dyDescent="0.2"/>
    <row r="12433" ht="12.75" customHeight="1" x14ac:dyDescent="0.2"/>
    <row r="12437" ht="12.75" customHeight="1" x14ac:dyDescent="0.2"/>
    <row r="12441" ht="12.75" customHeight="1" x14ac:dyDescent="0.2"/>
    <row r="12445" ht="12.75" customHeight="1" x14ac:dyDescent="0.2"/>
    <row r="12449" ht="12.75" customHeight="1" x14ac:dyDescent="0.2"/>
    <row r="12453" ht="12.75" customHeight="1" x14ac:dyDescent="0.2"/>
    <row r="12457" ht="12.75" customHeight="1" x14ac:dyDescent="0.2"/>
    <row r="12461" ht="12.75" customHeight="1" x14ac:dyDescent="0.2"/>
    <row r="12465" ht="12.75" customHeight="1" x14ac:dyDescent="0.2"/>
    <row r="12469" ht="12.75" customHeight="1" x14ac:dyDescent="0.2"/>
    <row r="12473" ht="12.75" customHeight="1" x14ac:dyDescent="0.2"/>
    <row r="12477" ht="12.75" customHeight="1" x14ac:dyDescent="0.2"/>
    <row r="12481" ht="12.75" customHeight="1" x14ac:dyDescent="0.2"/>
    <row r="12485" ht="12.75" customHeight="1" x14ac:dyDescent="0.2"/>
    <row r="12489" ht="12.75" customHeight="1" x14ac:dyDescent="0.2"/>
    <row r="12493" ht="12.75" customHeight="1" x14ac:dyDescent="0.2"/>
    <row r="12497" ht="12.75" customHeight="1" x14ac:dyDescent="0.2"/>
    <row r="12501" ht="12.75" customHeight="1" x14ac:dyDescent="0.2"/>
    <row r="12505" ht="12.75" customHeight="1" x14ac:dyDescent="0.2"/>
    <row r="12509" ht="12.75" customHeight="1" x14ac:dyDescent="0.2"/>
    <row r="12513" ht="12.75" customHeight="1" x14ac:dyDescent="0.2"/>
    <row r="12517" ht="12.75" customHeight="1" x14ac:dyDescent="0.2"/>
    <row r="12521" ht="12.75" customHeight="1" x14ac:dyDescent="0.2"/>
    <row r="12525" ht="12.75" customHeight="1" x14ac:dyDescent="0.2"/>
    <row r="12529" ht="12.75" customHeight="1" x14ac:dyDescent="0.2"/>
    <row r="12533" ht="12.75" customHeight="1" x14ac:dyDescent="0.2"/>
    <row r="12537" ht="12.75" customHeight="1" x14ac:dyDescent="0.2"/>
    <row r="12541" ht="12.75" customHeight="1" x14ac:dyDescent="0.2"/>
    <row r="12545" ht="12.75" customHeight="1" x14ac:dyDescent="0.2"/>
    <row r="12549" ht="12.75" customHeight="1" x14ac:dyDescent="0.2"/>
    <row r="12553" ht="12.75" customHeight="1" x14ac:dyDescent="0.2"/>
    <row r="12557" ht="12.75" customHeight="1" x14ac:dyDescent="0.2"/>
    <row r="12561" ht="12.75" customHeight="1" x14ac:dyDescent="0.2"/>
    <row r="12565" ht="12.75" customHeight="1" x14ac:dyDescent="0.2"/>
    <row r="12569" ht="12.75" customHeight="1" x14ac:dyDescent="0.2"/>
    <row r="12573" ht="12.75" customHeight="1" x14ac:dyDescent="0.2"/>
    <row r="12577" ht="12.75" customHeight="1" x14ac:dyDescent="0.2"/>
    <row r="12581" ht="12.75" customHeight="1" x14ac:dyDescent="0.2"/>
    <row r="12585" ht="12.75" customHeight="1" x14ac:dyDescent="0.2"/>
    <row r="12589" ht="12.75" customHeight="1" x14ac:dyDescent="0.2"/>
    <row r="12593" ht="12.75" customHeight="1" x14ac:dyDescent="0.2"/>
    <row r="12597" ht="12.75" customHeight="1" x14ac:dyDescent="0.2"/>
    <row r="12601" ht="12.75" customHeight="1" x14ac:dyDescent="0.2"/>
    <row r="12605" ht="12.75" customHeight="1" x14ac:dyDescent="0.2"/>
    <row r="12609" ht="12.75" customHeight="1" x14ac:dyDescent="0.2"/>
    <row r="12613" ht="12.75" customHeight="1" x14ac:dyDescent="0.2"/>
    <row r="12617" ht="12.75" customHeight="1" x14ac:dyDescent="0.2"/>
    <row r="12621" ht="12.75" customHeight="1" x14ac:dyDescent="0.2"/>
    <row r="12625" ht="12.75" customHeight="1" x14ac:dyDescent="0.2"/>
    <row r="12629" ht="12.75" customHeight="1" x14ac:dyDescent="0.2"/>
    <row r="12633" ht="12.75" customHeight="1" x14ac:dyDescent="0.2"/>
    <row r="12637" ht="12.75" customHeight="1" x14ac:dyDescent="0.2"/>
    <row r="12641" ht="12.75" customHeight="1" x14ac:dyDescent="0.2"/>
    <row r="12645" ht="12.75" customHeight="1" x14ac:dyDescent="0.2"/>
    <row r="12649" ht="12.75" customHeight="1" x14ac:dyDescent="0.2"/>
    <row r="12653" ht="12.75" customHeight="1" x14ac:dyDescent="0.2"/>
    <row r="12657" ht="12.75" customHeight="1" x14ac:dyDescent="0.2"/>
    <row r="12661" ht="12.75" customHeight="1" x14ac:dyDescent="0.2"/>
    <row r="12665" ht="12.75" customHeight="1" x14ac:dyDescent="0.2"/>
    <row r="12669" ht="12.75" customHeight="1" x14ac:dyDescent="0.2"/>
    <row r="12673" ht="12.75" customHeight="1" x14ac:dyDescent="0.2"/>
    <row r="12677" ht="12.75" customHeight="1" x14ac:dyDescent="0.2"/>
    <row r="12681" ht="12.75" customHeight="1" x14ac:dyDescent="0.2"/>
    <row r="12685" ht="12.75" customHeight="1" x14ac:dyDescent="0.2"/>
    <row r="12689" ht="12.75" customHeight="1" x14ac:dyDescent="0.2"/>
    <row r="12693" ht="12.75" customHeight="1" x14ac:dyDescent="0.2"/>
    <row r="12697" ht="12.75" customHeight="1" x14ac:dyDescent="0.2"/>
    <row r="12701" ht="12.75" customHeight="1" x14ac:dyDescent="0.2"/>
    <row r="12705" ht="12.75" customHeight="1" x14ac:dyDescent="0.2"/>
    <row r="12709" ht="12.75" customHeight="1" x14ac:dyDescent="0.2"/>
    <row r="12713" ht="12.75" customHeight="1" x14ac:dyDescent="0.2"/>
    <row r="12717" ht="12.75" customHeight="1" x14ac:dyDescent="0.2"/>
    <row r="12721" ht="12.75" customHeight="1" x14ac:dyDescent="0.2"/>
    <row r="12725" ht="12.75" customHeight="1" x14ac:dyDescent="0.2"/>
    <row r="12729" ht="12.75" customHeight="1" x14ac:dyDescent="0.2"/>
    <row r="12733" ht="12.75" customHeight="1" x14ac:dyDescent="0.2"/>
    <row r="12737" ht="12.75" customHeight="1" x14ac:dyDescent="0.2"/>
    <row r="12741" ht="12.75" customHeight="1" x14ac:dyDescent="0.2"/>
    <row r="12745" ht="12.75" customHeight="1" x14ac:dyDescent="0.2"/>
    <row r="12749" ht="12.75" customHeight="1" x14ac:dyDescent="0.2"/>
    <row r="12753" ht="12.75" customHeight="1" x14ac:dyDescent="0.2"/>
    <row r="12757" ht="12.75" customHeight="1" x14ac:dyDescent="0.2"/>
    <row r="12761" ht="12.75" customHeight="1" x14ac:dyDescent="0.2"/>
    <row r="12765" ht="12.75" customHeight="1" x14ac:dyDescent="0.2"/>
    <row r="12769" ht="12.75" customHeight="1" x14ac:dyDescent="0.2"/>
    <row r="12773" ht="12.75" customHeight="1" x14ac:dyDescent="0.2"/>
    <row r="12777" ht="12.75" customHeight="1" x14ac:dyDescent="0.2"/>
    <row r="12781" ht="12.75" customHeight="1" x14ac:dyDescent="0.2"/>
    <row r="12785" ht="12.75" customHeight="1" x14ac:dyDescent="0.2"/>
    <row r="12789" ht="12.75" customHeight="1" x14ac:dyDescent="0.2"/>
    <row r="12793" ht="12.75" customHeight="1" x14ac:dyDescent="0.2"/>
    <row r="12797" ht="12.75" customHeight="1" x14ac:dyDescent="0.2"/>
    <row r="12801" ht="12.75" customHeight="1" x14ac:dyDescent="0.2"/>
    <row r="12805" ht="12.75" customHeight="1" x14ac:dyDescent="0.2"/>
    <row r="12809" ht="12.75" customHeight="1" x14ac:dyDescent="0.2"/>
    <row r="12813" ht="12.75" customHeight="1" x14ac:dyDescent="0.2"/>
    <row r="12817" ht="12.75" customHeight="1" x14ac:dyDescent="0.2"/>
    <row r="12821" ht="12.75" customHeight="1" x14ac:dyDescent="0.2"/>
    <row r="12825" ht="12.75" customHeight="1" x14ac:dyDescent="0.2"/>
    <row r="12829" ht="12.75" customHeight="1" x14ac:dyDescent="0.2"/>
    <row r="12833" ht="12.75" customHeight="1" x14ac:dyDescent="0.2"/>
    <row r="12837" ht="12.75" customHeight="1" x14ac:dyDescent="0.2"/>
    <row r="12841" ht="12.75" customHeight="1" x14ac:dyDescent="0.2"/>
    <row r="12845" ht="12.75" customHeight="1" x14ac:dyDescent="0.2"/>
    <row r="12849" ht="12.75" customHeight="1" x14ac:dyDescent="0.2"/>
    <row r="12853" ht="12.75" customHeight="1" x14ac:dyDescent="0.2"/>
    <row r="12857" ht="12.75" customHeight="1" x14ac:dyDescent="0.2"/>
    <row r="12861" ht="12.75" customHeight="1" x14ac:dyDescent="0.2"/>
    <row r="12865" ht="12.75" customHeight="1" x14ac:dyDescent="0.2"/>
    <row r="12869" ht="12.75" customHeight="1" x14ac:dyDescent="0.2"/>
    <row r="12873" ht="12.75" customHeight="1" x14ac:dyDescent="0.2"/>
    <row r="12877" ht="12.75" customHeight="1" x14ac:dyDescent="0.2"/>
    <row r="12881" ht="12.75" customHeight="1" x14ac:dyDescent="0.2"/>
    <row r="12885" ht="12.75" customHeight="1" x14ac:dyDescent="0.2"/>
    <row r="12889" ht="12.75" customHeight="1" x14ac:dyDescent="0.2"/>
    <row r="12893" ht="12.75" customHeight="1" x14ac:dyDescent="0.2"/>
    <row r="12897" ht="12.75" customHeight="1" x14ac:dyDescent="0.2"/>
    <row r="12901" ht="12.75" customHeight="1" x14ac:dyDescent="0.2"/>
    <row r="12905" ht="12.75" customHeight="1" x14ac:dyDescent="0.2"/>
    <row r="12909" ht="12.75" customHeight="1" x14ac:dyDescent="0.2"/>
    <row r="12913" ht="12.75" customHeight="1" x14ac:dyDescent="0.2"/>
    <row r="12917" ht="12.75" customHeight="1" x14ac:dyDescent="0.2"/>
    <row r="12921" ht="12.75" customHeight="1" x14ac:dyDescent="0.2"/>
    <row r="12925" ht="12.75" customHeight="1" x14ac:dyDescent="0.2"/>
    <row r="12929" ht="12.75" customHeight="1" x14ac:dyDescent="0.2"/>
    <row r="12933" ht="12.75" customHeight="1" x14ac:dyDescent="0.2"/>
    <row r="12937" ht="12.75" customHeight="1" x14ac:dyDescent="0.2"/>
    <row r="12941" ht="12.75" customHeight="1" x14ac:dyDescent="0.2"/>
    <row r="12945" ht="12.75" customHeight="1" x14ac:dyDescent="0.2"/>
    <row r="12949" ht="12.75" customHeight="1" x14ac:dyDescent="0.2"/>
    <row r="12953" ht="12.75" customHeight="1" x14ac:dyDescent="0.2"/>
    <row r="12957" ht="12.75" customHeight="1" x14ac:dyDescent="0.2"/>
    <row r="12961" ht="12.75" customHeight="1" x14ac:dyDescent="0.2"/>
    <row r="12965" ht="12.75" customHeight="1" x14ac:dyDescent="0.2"/>
    <row r="12969" ht="12.75" customHeight="1" x14ac:dyDescent="0.2"/>
    <row r="12973" ht="12.75" customHeight="1" x14ac:dyDescent="0.2"/>
    <row r="12977" ht="12.75" customHeight="1" x14ac:dyDescent="0.2"/>
    <row r="12981" ht="12.75" customHeight="1" x14ac:dyDescent="0.2"/>
    <row r="12985" ht="12.75" customHeight="1" x14ac:dyDescent="0.2"/>
    <row r="12989" ht="12.75" customHeight="1" x14ac:dyDescent="0.2"/>
    <row r="12993" ht="12.75" customHeight="1" x14ac:dyDescent="0.2"/>
    <row r="12997" ht="12.75" customHeight="1" x14ac:dyDescent="0.2"/>
    <row r="13001" ht="12.75" customHeight="1" x14ac:dyDescent="0.2"/>
    <row r="13005" ht="12.75" customHeight="1" x14ac:dyDescent="0.2"/>
    <row r="13009" ht="12.75" customHeight="1" x14ac:dyDescent="0.2"/>
    <row r="13013" ht="12.75" customHeight="1" x14ac:dyDescent="0.2"/>
    <row r="13017" ht="12.75" customHeight="1" x14ac:dyDescent="0.2"/>
    <row r="13021" ht="12.75" customHeight="1" x14ac:dyDescent="0.2"/>
    <row r="13025" ht="12.75" customHeight="1" x14ac:dyDescent="0.2"/>
    <row r="13029" ht="12.75" customHeight="1" x14ac:dyDescent="0.2"/>
    <row r="13033" ht="12.75" customHeight="1" x14ac:dyDescent="0.2"/>
    <row r="13037" ht="12.75" customHeight="1" x14ac:dyDescent="0.2"/>
    <row r="13041" ht="12.75" customHeight="1" x14ac:dyDescent="0.2"/>
    <row r="13045" ht="12.75" customHeight="1" x14ac:dyDescent="0.2"/>
    <row r="13049" ht="12.75" customHeight="1" x14ac:dyDescent="0.2"/>
    <row r="13053" ht="12.75" customHeight="1" x14ac:dyDescent="0.2"/>
    <row r="13057" ht="12.75" customHeight="1" x14ac:dyDescent="0.2"/>
    <row r="13061" ht="12.75" customHeight="1" x14ac:dyDescent="0.2"/>
    <row r="13065" ht="12.75" customHeight="1" x14ac:dyDescent="0.2"/>
    <row r="13069" ht="12.75" customHeight="1" x14ac:dyDescent="0.2"/>
    <row r="13073" ht="12.75" customHeight="1" x14ac:dyDescent="0.2"/>
    <row r="13077" ht="12.75" customHeight="1" x14ac:dyDescent="0.2"/>
    <row r="13081" ht="12.75" customHeight="1" x14ac:dyDescent="0.2"/>
    <row r="13085" ht="12.75" customHeight="1" x14ac:dyDescent="0.2"/>
    <row r="13089" ht="12.75" customHeight="1" x14ac:dyDescent="0.2"/>
    <row r="13093" ht="12.75" customHeight="1" x14ac:dyDescent="0.2"/>
    <row r="13097" ht="12.75" customHeight="1" x14ac:dyDescent="0.2"/>
    <row r="13101" ht="12.75" customHeight="1" x14ac:dyDescent="0.2"/>
    <row r="13105" ht="12.75" customHeight="1" x14ac:dyDescent="0.2"/>
    <row r="13109" ht="12.75" customHeight="1" x14ac:dyDescent="0.2"/>
    <row r="13113" ht="12.75" customHeight="1" x14ac:dyDescent="0.2"/>
    <row r="13117" ht="12.75" customHeight="1" x14ac:dyDescent="0.2"/>
    <row r="13121" ht="12.75" customHeight="1" x14ac:dyDescent="0.2"/>
    <row r="13125" ht="12.75" customHeight="1" x14ac:dyDescent="0.2"/>
    <row r="13129" ht="12.75" customHeight="1" x14ac:dyDescent="0.2"/>
    <row r="13133" ht="12.75" customHeight="1" x14ac:dyDescent="0.2"/>
    <row r="13137" ht="12.75" customHeight="1" x14ac:dyDescent="0.2"/>
    <row r="13141" ht="12.75" customHeight="1" x14ac:dyDescent="0.2"/>
    <row r="13145" ht="12.75" customHeight="1" x14ac:dyDescent="0.2"/>
    <row r="13149" ht="12.75" customHeight="1" x14ac:dyDescent="0.2"/>
    <row r="13153" ht="12.75" customHeight="1" x14ac:dyDescent="0.2"/>
    <row r="13157" ht="12.75" customHeight="1" x14ac:dyDescent="0.2"/>
    <row r="13161" ht="12.75" customHeight="1" x14ac:dyDescent="0.2"/>
    <row r="13165" ht="12.75" customHeight="1" x14ac:dyDescent="0.2"/>
    <row r="13169" ht="12.75" customHeight="1" x14ac:dyDescent="0.2"/>
    <row r="13173" ht="12.75" customHeight="1" x14ac:dyDescent="0.2"/>
    <row r="13177" ht="12.75" customHeight="1" x14ac:dyDescent="0.2"/>
    <row r="13181" ht="12.75" customHeight="1" x14ac:dyDescent="0.2"/>
    <row r="13185" ht="12.75" customHeight="1" x14ac:dyDescent="0.2"/>
    <row r="13189" ht="12.75" customHeight="1" x14ac:dyDescent="0.2"/>
    <row r="13193" ht="12.75" customHeight="1" x14ac:dyDescent="0.2"/>
    <row r="13197" ht="12.75" customHeight="1" x14ac:dyDescent="0.2"/>
    <row r="13201" ht="12.75" customHeight="1" x14ac:dyDescent="0.2"/>
    <row r="13205" ht="12.75" customHeight="1" x14ac:dyDescent="0.2"/>
    <row r="13209" ht="12.75" customHeight="1" x14ac:dyDescent="0.2"/>
    <row r="13213" ht="12.75" customHeight="1" x14ac:dyDescent="0.2"/>
    <row r="13217" ht="12.75" customHeight="1" x14ac:dyDescent="0.2"/>
    <row r="13221" ht="12.75" customHeight="1" x14ac:dyDescent="0.2"/>
    <row r="13225" ht="12.75" customHeight="1" x14ac:dyDescent="0.2"/>
    <row r="13229" ht="12.75" customHeight="1" x14ac:dyDescent="0.2"/>
    <row r="13233" ht="12.75" customHeight="1" x14ac:dyDescent="0.2"/>
    <row r="13237" ht="12.75" customHeight="1" x14ac:dyDescent="0.2"/>
    <row r="13241" ht="12.75" customHeight="1" x14ac:dyDescent="0.2"/>
    <row r="13245" ht="12.75" customHeight="1" x14ac:dyDescent="0.2"/>
    <row r="13249" ht="12.75" customHeight="1" x14ac:dyDescent="0.2"/>
    <row r="13253" ht="12.75" customHeight="1" x14ac:dyDescent="0.2"/>
    <row r="13257" ht="12.75" customHeight="1" x14ac:dyDescent="0.2"/>
    <row r="13261" ht="12.75" customHeight="1" x14ac:dyDescent="0.2"/>
    <row r="13265" ht="12.75" customHeight="1" x14ac:dyDescent="0.2"/>
    <row r="13269" ht="12.75" customHeight="1" x14ac:dyDescent="0.2"/>
    <row r="13273" ht="12.75" customHeight="1" x14ac:dyDescent="0.2"/>
    <row r="13277" ht="12.75" customHeight="1" x14ac:dyDescent="0.2"/>
    <row r="13281" ht="12.75" customHeight="1" x14ac:dyDescent="0.2"/>
    <row r="13285" ht="12.75" customHeight="1" x14ac:dyDescent="0.2"/>
    <row r="13289" ht="12.75" customHeight="1" x14ac:dyDescent="0.2"/>
    <row r="13293" ht="12.75" customHeight="1" x14ac:dyDescent="0.2"/>
    <row r="13297" ht="12.75" customHeight="1" x14ac:dyDescent="0.2"/>
    <row r="13301" ht="12.75" customHeight="1" x14ac:dyDescent="0.2"/>
    <row r="13305" ht="12.75" customHeight="1" x14ac:dyDescent="0.2"/>
    <row r="13309" ht="12.75" customHeight="1" x14ac:dyDescent="0.2"/>
    <row r="13313" ht="12.75" customHeight="1" x14ac:dyDescent="0.2"/>
    <row r="13317" ht="12.75" customHeight="1" x14ac:dyDescent="0.2"/>
    <row r="13321" ht="12.75" customHeight="1" x14ac:dyDescent="0.2"/>
    <row r="13325" ht="12.75" customHeight="1" x14ac:dyDescent="0.2"/>
    <row r="13329" ht="12.75" customHeight="1" x14ac:dyDescent="0.2"/>
    <row r="13333" ht="12.75" customHeight="1" x14ac:dyDescent="0.2"/>
    <row r="13337" ht="12.75" customHeight="1" x14ac:dyDescent="0.2"/>
    <row r="13341" ht="12.75" customHeight="1" x14ac:dyDescent="0.2"/>
    <row r="13345" ht="12.75" customHeight="1" x14ac:dyDescent="0.2"/>
    <row r="13349" ht="12.75" customHeight="1" x14ac:dyDescent="0.2"/>
    <row r="13353" ht="12.75" customHeight="1" x14ac:dyDescent="0.2"/>
    <row r="13357" ht="12.75" customHeight="1" x14ac:dyDescent="0.2"/>
    <row r="13361" ht="12.75" customHeight="1" x14ac:dyDescent="0.2"/>
    <row r="13365" ht="12.75" customHeight="1" x14ac:dyDescent="0.2"/>
    <row r="13369" ht="12.75" customHeight="1" x14ac:dyDescent="0.2"/>
    <row r="13373" ht="12.75" customHeight="1" x14ac:dyDescent="0.2"/>
    <row r="13377" ht="12.75" customHeight="1" x14ac:dyDescent="0.2"/>
    <row r="13381" ht="12.75" customHeight="1" x14ac:dyDescent="0.2"/>
    <row r="13385" ht="12.75" customHeight="1" x14ac:dyDescent="0.2"/>
    <row r="13389" ht="12.75" customHeight="1" x14ac:dyDescent="0.2"/>
    <row r="13393" ht="12.75" customHeight="1" x14ac:dyDescent="0.2"/>
    <row r="13397" ht="12.75" customHeight="1" x14ac:dyDescent="0.2"/>
    <row r="13401" ht="12.75" customHeight="1" x14ac:dyDescent="0.2"/>
    <row r="13405" ht="12.75" customHeight="1" x14ac:dyDescent="0.2"/>
    <row r="13409" ht="12.75" customHeight="1" x14ac:dyDescent="0.2"/>
    <row r="13413" ht="12.75" customHeight="1" x14ac:dyDescent="0.2"/>
    <row r="13417" ht="12.75" customHeight="1" x14ac:dyDescent="0.2"/>
    <row r="13421" ht="12.75" customHeight="1" x14ac:dyDescent="0.2"/>
    <row r="13425" ht="12.75" customHeight="1" x14ac:dyDescent="0.2"/>
    <row r="13429" ht="12.75" customHeight="1" x14ac:dyDescent="0.2"/>
    <row r="13433" ht="12.75" customHeight="1" x14ac:dyDescent="0.2"/>
    <row r="13437" ht="12.75" customHeight="1" x14ac:dyDescent="0.2"/>
    <row r="13441" ht="12.75" customHeight="1" x14ac:dyDescent="0.2"/>
    <row r="13445" ht="12.75" customHeight="1" x14ac:dyDescent="0.2"/>
    <row r="13449" ht="12.75" customHeight="1" x14ac:dyDescent="0.2"/>
    <row r="13453" ht="12.75" customHeight="1" x14ac:dyDescent="0.2"/>
    <row r="13457" ht="12.75" customHeight="1" x14ac:dyDescent="0.2"/>
    <row r="13461" ht="12.75" customHeight="1" x14ac:dyDescent="0.2"/>
    <row r="13465" ht="12.75" customHeight="1" x14ac:dyDescent="0.2"/>
    <row r="13469" ht="12.75" customHeight="1" x14ac:dyDescent="0.2"/>
    <row r="13473" ht="12.75" customHeight="1" x14ac:dyDescent="0.2"/>
    <row r="13477" ht="12.75" customHeight="1" x14ac:dyDescent="0.2"/>
    <row r="13481" ht="12.75" customHeight="1" x14ac:dyDescent="0.2"/>
    <row r="13485" ht="12.75" customHeight="1" x14ac:dyDescent="0.2"/>
    <row r="13489" ht="12.75" customHeight="1" x14ac:dyDescent="0.2"/>
    <row r="13493" ht="12.75" customHeight="1" x14ac:dyDescent="0.2"/>
    <row r="13497" ht="12.75" customHeight="1" x14ac:dyDescent="0.2"/>
    <row r="13501" ht="12.75" customHeight="1" x14ac:dyDescent="0.2"/>
    <row r="13505" ht="12.75" customHeight="1" x14ac:dyDescent="0.2"/>
    <row r="13509" ht="12.75" customHeight="1" x14ac:dyDescent="0.2"/>
    <row r="13513" ht="12.75" customHeight="1" x14ac:dyDescent="0.2"/>
    <row r="13517" ht="12.75" customHeight="1" x14ac:dyDescent="0.2"/>
    <row r="13521" ht="12.75" customHeight="1" x14ac:dyDescent="0.2"/>
    <row r="13525" ht="12.75" customHeight="1" x14ac:dyDescent="0.2"/>
    <row r="13529" ht="12.75" customHeight="1" x14ac:dyDescent="0.2"/>
    <row r="13533" ht="12.75" customHeight="1" x14ac:dyDescent="0.2"/>
    <row r="13537" ht="12.75" customHeight="1" x14ac:dyDescent="0.2"/>
    <row r="13541" ht="12.75" customHeight="1" x14ac:dyDescent="0.2"/>
    <row r="13545" ht="12.75" customHeight="1" x14ac:dyDescent="0.2"/>
    <row r="13549" ht="12.75" customHeight="1" x14ac:dyDescent="0.2"/>
    <row r="13553" ht="12.75" customHeight="1" x14ac:dyDescent="0.2"/>
    <row r="13557" ht="12.75" customHeight="1" x14ac:dyDescent="0.2"/>
    <row r="13561" ht="12.75" customHeight="1" x14ac:dyDescent="0.2"/>
    <row r="13565" ht="12.75" customHeight="1" x14ac:dyDescent="0.2"/>
    <row r="13569" ht="12.75" customHeight="1" x14ac:dyDescent="0.2"/>
    <row r="13573" ht="12.75" customHeight="1" x14ac:dyDescent="0.2"/>
    <row r="13577" ht="12.75" customHeight="1" x14ac:dyDescent="0.2"/>
    <row r="13581" ht="12.75" customHeight="1" x14ac:dyDescent="0.2"/>
    <row r="13585" ht="12.75" customHeight="1" x14ac:dyDescent="0.2"/>
    <row r="13589" ht="12.75" customHeight="1" x14ac:dyDescent="0.2"/>
    <row r="13593" ht="12.75" customHeight="1" x14ac:dyDescent="0.2"/>
    <row r="13597" ht="12.75" customHeight="1" x14ac:dyDescent="0.2"/>
    <row r="13601" ht="12.75" customHeight="1" x14ac:dyDescent="0.2"/>
    <row r="13605" ht="12.75" customHeight="1" x14ac:dyDescent="0.2"/>
    <row r="13609" ht="12.75" customHeight="1" x14ac:dyDescent="0.2"/>
    <row r="13613" ht="12.75" customHeight="1" x14ac:dyDescent="0.2"/>
    <row r="13617" ht="12.75" customHeight="1" x14ac:dyDescent="0.2"/>
    <row r="13621" ht="12.75" customHeight="1" x14ac:dyDescent="0.2"/>
    <row r="13625" ht="12.75" customHeight="1" x14ac:dyDescent="0.2"/>
    <row r="13629" ht="12.75" customHeight="1" x14ac:dyDescent="0.2"/>
    <row r="13633" ht="12.75" customHeight="1" x14ac:dyDescent="0.2"/>
    <row r="13637" ht="12.75" customHeight="1" x14ac:dyDescent="0.2"/>
    <row r="13641" ht="12.75" customHeight="1" x14ac:dyDescent="0.2"/>
    <row r="13645" ht="12.75" customHeight="1" x14ac:dyDescent="0.2"/>
    <row r="13649" ht="12.75" customHeight="1" x14ac:dyDescent="0.2"/>
    <row r="13653" ht="12.75" customHeight="1" x14ac:dyDescent="0.2"/>
    <row r="13657" ht="12.75" customHeight="1" x14ac:dyDescent="0.2"/>
    <row r="13661" ht="12.75" customHeight="1" x14ac:dyDescent="0.2"/>
    <row r="13665" ht="12.75" customHeight="1" x14ac:dyDescent="0.2"/>
    <row r="13669" ht="12.75" customHeight="1" x14ac:dyDescent="0.2"/>
    <row r="13673" ht="12.75" customHeight="1" x14ac:dyDescent="0.2"/>
    <row r="13677" ht="12.75" customHeight="1" x14ac:dyDescent="0.2"/>
    <row r="13681" ht="12.75" customHeight="1" x14ac:dyDescent="0.2"/>
    <row r="13685" ht="12.75" customHeight="1" x14ac:dyDescent="0.2"/>
    <row r="13689" ht="12.75" customHeight="1" x14ac:dyDescent="0.2"/>
    <row r="13693" ht="12.75" customHeight="1" x14ac:dyDescent="0.2"/>
    <row r="13697" ht="12.75" customHeight="1" x14ac:dyDescent="0.2"/>
    <row r="13701" ht="12.75" customHeight="1" x14ac:dyDescent="0.2"/>
    <row r="13705" ht="12.75" customHeight="1" x14ac:dyDescent="0.2"/>
    <row r="13709" ht="12.75" customHeight="1" x14ac:dyDescent="0.2"/>
    <row r="13713" ht="12.75" customHeight="1" x14ac:dyDescent="0.2"/>
    <row r="13717" ht="12.75" customHeight="1" x14ac:dyDescent="0.2"/>
    <row r="13721" ht="12.75" customHeight="1" x14ac:dyDescent="0.2"/>
    <row r="13725" ht="12.75" customHeight="1" x14ac:dyDescent="0.2"/>
    <row r="13729" ht="12.75" customHeight="1" x14ac:dyDescent="0.2"/>
    <row r="13733" ht="12.75" customHeight="1" x14ac:dyDescent="0.2"/>
    <row r="13737" ht="12.75" customHeight="1" x14ac:dyDescent="0.2"/>
    <row r="13741" ht="12.75" customHeight="1" x14ac:dyDescent="0.2"/>
    <row r="13745" ht="12.75" customHeight="1" x14ac:dyDescent="0.2"/>
    <row r="13749" ht="12.75" customHeight="1" x14ac:dyDescent="0.2"/>
    <row r="13753" ht="12.75" customHeight="1" x14ac:dyDescent="0.2"/>
    <row r="13757" ht="12.75" customHeight="1" x14ac:dyDescent="0.2"/>
    <row r="13761" ht="12.75" customHeight="1" x14ac:dyDescent="0.2"/>
    <row r="13765" ht="12.75" customHeight="1" x14ac:dyDescent="0.2"/>
    <row r="13769" ht="12.75" customHeight="1" x14ac:dyDescent="0.2"/>
    <row r="13773" ht="12.75" customHeight="1" x14ac:dyDescent="0.2"/>
    <row r="13777" ht="12.75" customHeight="1" x14ac:dyDescent="0.2"/>
    <row r="13781" ht="12.75" customHeight="1" x14ac:dyDescent="0.2"/>
    <row r="13785" ht="12.75" customHeight="1" x14ac:dyDescent="0.2"/>
    <row r="13789" ht="12.75" customHeight="1" x14ac:dyDescent="0.2"/>
    <row r="13793" ht="12.75" customHeight="1" x14ac:dyDescent="0.2"/>
    <row r="13797" ht="12.75" customHeight="1" x14ac:dyDescent="0.2"/>
    <row r="13801" ht="12.75" customHeight="1" x14ac:dyDescent="0.2"/>
    <row r="13805" ht="12.75" customHeight="1" x14ac:dyDescent="0.2"/>
    <row r="13809" ht="12.75" customHeight="1" x14ac:dyDescent="0.2"/>
    <row r="13813" ht="12.75" customHeight="1" x14ac:dyDescent="0.2"/>
    <row r="13817" ht="12.75" customHeight="1" x14ac:dyDescent="0.2"/>
    <row r="13821" ht="12.75" customHeight="1" x14ac:dyDescent="0.2"/>
    <row r="13825" ht="12.75" customHeight="1" x14ac:dyDescent="0.2"/>
    <row r="13829" ht="12.75" customHeight="1" x14ac:dyDescent="0.2"/>
    <row r="13833" ht="12.75" customHeight="1" x14ac:dyDescent="0.2"/>
    <row r="13837" ht="12.75" customHeight="1" x14ac:dyDescent="0.2"/>
    <row r="13841" ht="12.75" customHeight="1" x14ac:dyDescent="0.2"/>
    <row r="13845" ht="12.75" customHeight="1" x14ac:dyDescent="0.2"/>
    <row r="13849" ht="12.75" customHeight="1" x14ac:dyDescent="0.2"/>
    <row r="13853" ht="12.75" customHeight="1" x14ac:dyDescent="0.2"/>
    <row r="13857" ht="12.75" customHeight="1" x14ac:dyDescent="0.2"/>
    <row r="13861" ht="12.75" customHeight="1" x14ac:dyDescent="0.2"/>
    <row r="13865" ht="12.75" customHeight="1" x14ac:dyDescent="0.2"/>
    <row r="13869" ht="12.75" customHeight="1" x14ac:dyDescent="0.2"/>
    <row r="13873" ht="12.75" customHeight="1" x14ac:dyDescent="0.2"/>
    <row r="13877" ht="12.75" customHeight="1" x14ac:dyDescent="0.2"/>
    <row r="13881" ht="12.75" customHeight="1" x14ac:dyDescent="0.2"/>
    <row r="13885" ht="12.75" customHeight="1" x14ac:dyDescent="0.2"/>
    <row r="13889" ht="12.75" customHeight="1" x14ac:dyDescent="0.2"/>
    <row r="13893" ht="12.75" customHeight="1" x14ac:dyDescent="0.2"/>
    <row r="13897" ht="12.75" customHeight="1" x14ac:dyDescent="0.2"/>
    <row r="13901" ht="12.75" customHeight="1" x14ac:dyDescent="0.2"/>
    <row r="13905" ht="12.75" customHeight="1" x14ac:dyDescent="0.2"/>
    <row r="13909" ht="12.75" customHeight="1" x14ac:dyDescent="0.2"/>
    <row r="13913" ht="12.75" customHeight="1" x14ac:dyDescent="0.2"/>
    <row r="13917" ht="12.75" customHeight="1" x14ac:dyDescent="0.2"/>
    <row r="13921" ht="12.75" customHeight="1" x14ac:dyDescent="0.2"/>
    <row r="13925" ht="12.75" customHeight="1" x14ac:dyDescent="0.2"/>
    <row r="13929" ht="12.75" customHeight="1" x14ac:dyDescent="0.2"/>
    <row r="13933" ht="12.75" customHeight="1" x14ac:dyDescent="0.2"/>
    <row r="13937" ht="12.75" customHeight="1" x14ac:dyDescent="0.2"/>
    <row r="13941" ht="12.75" customHeight="1" x14ac:dyDescent="0.2"/>
    <row r="13945" ht="12.75" customHeight="1" x14ac:dyDescent="0.2"/>
    <row r="13949" ht="12.75" customHeight="1" x14ac:dyDescent="0.2"/>
    <row r="13953" ht="12.75" customHeight="1" x14ac:dyDescent="0.2"/>
    <row r="13957" ht="12.75" customHeight="1" x14ac:dyDescent="0.2"/>
    <row r="13961" ht="12.75" customHeight="1" x14ac:dyDescent="0.2"/>
    <row r="13965" ht="12.75" customHeight="1" x14ac:dyDescent="0.2"/>
    <row r="13969" ht="12.75" customHeight="1" x14ac:dyDescent="0.2"/>
    <row r="13973" ht="12.75" customHeight="1" x14ac:dyDescent="0.2"/>
    <row r="13977" ht="12.75" customHeight="1" x14ac:dyDescent="0.2"/>
    <row r="13981" ht="12.75" customHeight="1" x14ac:dyDescent="0.2"/>
    <row r="13985" ht="12.75" customHeight="1" x14ac:dyDescent="0.2"/>
    <row r="13989" ht="12.75" customHeight="1" x14ac:dyDescent="0.2"/>
    <row r="13993" ht="12.75" customHeight="1" x14ac:dyDescent="0.2"/>
    <row r="13997" ht="12.75" customHeight="1" x14ac:dyDescent="0.2"/>
    <row r="14001" ht="12.75" customHeight="1" x14ac:dyDescent="0.2"/>
    <row r="14005" ht="12.75" customHeight="1" x14ac:dyDescent="0.2"/>
    <row r="14009" ht="12.75" customHeight="1" x14ac:dyDescent="0.2"/>
    <row r="14013" ht="12.75" customHeight="1" x14ac:dyDescent="0.2"/>
    <row r="14017" ht="12.75" customHeight="1" x14ac:dyDescent="0.2"/>
    <row r="14021" ht="12.75" customHeight="1" x14ac:dyDescent="0.2"/>
    <row r="14025" ht="12.75" customHeight="1" x14ac:dyDescent="0.2"/>
    <row r="14029" ht="12.75" customHeight="1" x14ac:dyDescent="0.2"/>
    <row r="14033" ht="12.75" customHeight="1" x14ac:dyDescent="0.2"/>
    <row r="14037" ht="12.75" customHeight="1" x14ac:dyDescent="0.2"/>
    <row r="14041" ht="12.75" customHeight="1" x14ac:dyDescent="0.2"/>
    <row r="14045" ht="12.75" customHeight="1" x14ac:dyDescent="0.2"/>
    <row r="14049" ht="12.75" customHeight="1" x14ac:dyDescent="0.2"/>
    <row r="14053" ht="12.75" customHeight="1" x14ac:dyDescent="0.2"/>
    <row r="14057" ht="12.75" customHeight="1" x14ac:dyDescent="0.2"/>
    <row r="14061" ht="12.75" customHeight="1" x14ac:dyDescent="0.2"/>
    <row r="14065" ht="12.75" customHeight="1" x14ac:dyDescent="0.2"/>
    <row r="14069" ht="12.75" customHeight="1" x14ac:dyDescent="0.2"/>
    <row r="14073" ht="12.75" customHeight="1" x14ac:dyDescent="0.2"/>
    <row r="14077" ht="12.75" customHeight="1" x14ac:dyDescent="0.2"/>
    <row r="14081" ht="12.75" customHeight="1" x14ac:dyDescent="0.2"/>
    <row r="14085" ht="12.75" customHeight="1" x14ac:dyDescent="0.2"/>
    <row r="14089" ht="12.75" customHeight="1" x14ac:dyDescent="0.2"/>
    <row r="14093" ht="12.75" customHeight="1" x14ac:dyDescent="0.2"/>
    <row r="14097" ht="12.75" customHeight="1" x14ac:dyDescent="0.2"/>
    <row r="14101" ht="12.75" customHeight="1" x14ac:dyDescent="0.2"/>
    <row r="14105" ht="12.75" customHeight="1" x14ac:dyDescent="0.2"/>
    <row r="14109" ht="12.75" customHeight="1" x14ac:dyDescent="0.2"/>
    <row r="14113" ht="12.75" customHeight="1" x14ac:dyDescent="0.2"/>
    <row r="14117" ht="12.75" customHeight="1" x14ac:dyDescent="0.2"/>
    <row r="14121" ht="12.75" customHeight="1" x14ac:dyDescent="0.2"/>
    <row r="14125" ht="12.75" customHeight="1" x14ac:dyDescent="0.2"/>
    <row r="14129" ht="12.75" customHeight="1" x14ac:dyDescent="0.2"/>
    <row r="14133" ht="12.75" customHeight="1" x14ac:dyDescent="0.2"/>
    <row r="14137" ht="12.75" customHeight="1" x14ac:dyDescent="0.2"/>
    <row r="14141" ht="12.75" customHeight="1" x14ac:dyDescent="0.2"/>
    <row r="14145" ht="12.75" customHeight="1" x14ac:dyDescent="0.2"/>
    <row r="14149" ht="12.75" customHeight="1" x14ac:dyDescent="0.2"/>
    <row r="14153" ht="12.75" customHeight="1" x14ac:dyDescent="0.2"/>
    <row r="14157" ht="12.75" customHeight="1" x14ac:dyDescent="0.2"/>
    <row r="14161" ht="12.75" customHeight="1" x14ac:dyDescent="0.2"/>
    <row r="14165" ht="12.75" customHeight="1" x14ac:dyDescent="0.2"/>
    <row r="14169" ht="12.75" customHeight="1" x14ac:dyDescent="0.2"/>
    <row r="14173" ht="12.75" customHeight="1" x14ac:dyDescent="0.2"/>
    <row r="14177" ht="12.75" customHeight="1" x14ac:dyDescent="0.2"/>
    <row r="14181" ht="12.75" customHeight="1" x14ac:dyDescent="0.2"/>
    <row r="14185" ht="12.75" customHeight="1" x14ac:dyDescent="0.2"/>
    <row r="14189" ht="12.75" customHeight="1" x14ac:dyDescent="0.2"/>
    <row r="14193" ht="12.75" customHeight="1" x14ac:dyDescent="0.2"/>
    <row r="14197" ht="12.75" customHeight="1" x14ac:dyDescent="0.2"/>
    <row r="14201" ht="12.75" customHeight="1" x14ac:dyDescent="0.2"/>
    <row r="14205" ht="12.75" customHeight="1" x14ac:dyDescent="0.2"/>
    <row r="14209" ht="12.75" customHeight="1" x14ac:dyDescent="0.2"/>
    <row r="14213" ht="12.75" customHeight="1" x14ac:dyDescent="0.2"/>
    <row r="14217" ht="12.75" customHeight="1" x14ac:dyDescent="0.2"/>
    <row r="14221" ht="12.75" customHeight="1" x14ac:dyDescent="0.2"/>
    <row r="14225" ht="12.75" customHeight="1" x14ac:dyDescent="0.2"/>
    <row r="14229" ht="12.75" customHeight="1" x14ac:dyDescent="0.2"/>
    <row r="14233" ht="12.75" customHeight="1" x14ac:dyDescent="0.2"/>
    <row r="14237" ht="12.75" customHeight="1" x14ac:dyDescent="0.2"/>
    <row r="14241" ht="12.75" customHeight="1" x14ac:dyDescent="0.2"/>
    <row r="14245" ht="12.75" customHeight="1" x14ac:dyDescent="0.2"/>
    <row r="14249" ht="12.75" customHeight="1" x14ac:dyDescent="0.2"/>
    <row r="14253" ht="12.75" customHeight="1" x14ac:dyDescent="0.2"/>
    <row r="14257" ht="12.75" customHeight="1" x14ac:dyDescent="0.2"/>
    <row r="14261" ht="12.75" customHeight="1" x14ac:dyDescent="0.2"/>
    <row r="14265" ht="12.75" customHeight="1" x14ac:dyDescent="0.2"/>
    <row r="14269" ht="12.75" customHeight="1" x14ac:dyDescent="0.2"/>
    <row r="14273" ht="12.75" customHeight="1" x14ac:dyDescent="0.2"/>
    <row r="14277" ht="12.75" customHeight="1" x14ac:dyDescent="0.2"/>
    <row r="14281" ht="12.75" customHeight="1" x14ac:dyDescent="0.2"/>
    <row r="14285" ht="12.75" customHeight="1" x14ac:dyDescent="0.2"/>
    <row r="14289" ht="12.75" customHeight="1" x14ac:dyDescent="0.2"/>
    <row r="14293" ht="12.75" customHeight="1" x14ac:dyDescent="0.2"/>
    <row r="14297" ht="12.75" customHeight="1" x14ac:dyDescent="0.2"/>
    <row r="14301" ht="12.75" customHeight="1" x14ac:dyDescent="0.2"/>
    <row r="14305" ht="12.75" customHeight="1" x14ac:dyDescent="0.2"/>
    <row r="14309" ht="12.75" customHeight="1" x14ac:dyDescent="0.2"/>
    <row r="14313" ht="12.75" customHeight="1" x14ac:dyDescent="0.2"/>
    <row r="14317" ht="12.75" customHeight="1" x14ac:dyDescent="0.2"/>
    <row r="14321" ht="12.75" customHeight="1" x14ac:dyDescent="0.2"/>
    <row r="14325" ht="12.75" customHeight="1" x14ac:dyDescent="0.2"/>
    <row r="14329" ht="12.75" customHeight="1" x14ac:dyDescent="0.2"/>
    <row r="14333" ht="12.75" customHeight="1" x14ac:dyDescent="0.2"/>
    <row r="14337" ht="12.75" customHeight="1" x14ac:dyDescent="0.2"/>
    <row r="14341" ht="12.75" customHeight="1" x14ac:dyDescent="0.2"/>
    <row r="14345" ht="12.75" customHeight="1" x14ac:dyDescent="0.2"/>
    <row r="14349" ht="12.75" customHeight="1" x14ac:dyDescent="0.2"/>
    <row r="14353" ht="12.75" customHeight="1" x14ac:dyDescent="0.2"/>
    <row r="14357" ht="12.75" customHeight="1" x14ac:dyDescent="0.2"/>
    <row r="14361" ht="12.75" customHeight="1" x14ac:dyDescent="0.2"/>
    <row r="14365" ht="12.75" customHeight="1" x14ac:dyDescent="0.2"/>
    <row r="14369" ht="12.75" customHeight="1" x14ac:dyDescent="0.2"/>
    <row r="14373" ht="12.75" customHeight="1" x14ac:dyDescent="0.2"/>
    <row r="14377" ht="12.75" customHeight="1" x14ac:dyDescent="0.2"/>
    <row r="14381" ht="12.75" customHeight="1" x14ac:dyDescent="0.2"/>
    <row r="14385" ht="12.75" customHeight="1" x14ac:dyDescent="0.2"/>
    <row r="14389" ht="12.75" customHeight="1" x14ac:dyDescent="0.2"/>
    <row r="14393" ht="12.75" customHeight="1" x14ac:dyDescent="0.2"/>
    <row r="14397" ht="12.75" customHeight="1" x14ac:dyDescent="0.2"/>
    <row r="14401" ht="12.75" customHeight="1" x14ac:dyDescent="0.2"/>
    <row r="14405" ht="12.75" customHeight="1" x14ac:dyDescent="0.2"/>
    <row r="14409" ht="12.75" customHeight="1" x14ac:dyDescent="0.2"/>
    <row r="14413" ht="12.75" customHeight="1" x14ac:dyDescent="0.2"/>
    <row r="14417" ht="12.75" customHeight="1" x14ac:dyDescent="0.2"/>
    <row r="14421" ht="12.75" customHeight="1" x14ac:dyDescent="0.2"/>
    <row r="14425" ht="12.75" customHeight="1" x14ac:dyDescent="0.2"/>
    <row r="14429" ht="12.75" customHeight="1" x14ac:dyDescent="0.2"/>
    <row r="14433" ht="12.75" customHeight="1" x14ac:dyDescent="0.2"/>
    <row r="14437" ht="12.75" customHeight="1" x14ac:dyDescent="0.2"/>
    <row r="14441" ht="12.75" customHeight="1" x14ac:dyDescent="0.2"/>
    <row r="14445" ht="12.75" customHeight="1" x14ac:dyDescent="0.2"/>
    <row r="14449" ht="12.75" customHeight="1" x14ac:dyDescent="0.2"/>
    <row r="14453" ht="12.75" customHeight="1" x14ac:dyDescent="0.2"/>
    <row r="14457" ht="12.75" customHeight="1" x14ac:dyDescent="0.2"/>
    <row r="14461" ht="12.75" customHeight="1" x14ac:dyDescent="0.2"/>
    <row r="14465" ht="12.75" customHeight="1" x14ac:dyDescent="0.2"/>
    <row r="14469" ht="12.75" customHeight="1" x14ac:dyDescent="0.2"/>
    <row r="14473" ht="12.75" customHeight="1" x14ac:dyDescent="0.2"/>
    <row r="14477" ht="12.75" customHeight="1" x14ac:dyDescent="0.2"/>
    <row r="14481" ht="12.75" customHeight="1" x14ac:dyDescent="0.2"/>
    <row r="14485" ht="12.75" customHeight="1" x14ac:dyDescent="0.2"/>
    <row r="14489" ht="12.75" customHeight="1" x14ac:dyDescent="0.2"/>
    <row r="14493" ht="12.75" customHeight="1" x14ac:dyDescent="0.2"/>
    <row r="14497" ht="12.75" customHeight="1" x14ac:dyDescent="0.2"/>
    <row r="14501" ht="12.75" customHeight="1" x14ac:dyDescent="0.2"/>
    <row r="14505" ht="12.75" customHeight="1" x14ac:dyDescent="0.2"/>
    <row r="14509" ht="12.75" customHeight="1" x14ac:dyDescent="0.2"/>
    <row r="14513" ht="12.75" customHeight="1" x14ac:dyDescent="0.2"/>
    <row r="14517" ht="12.75" customHeight="1" x14ac:dyDescent="0.2"/>
    <row r="14521" ht="12.75" customHeight="1" x14ac:dyDescent="0.2"/>
    <row r="14525" ht="12.75" customHeight="1" x14ac:dyDescent="0.2"/>
    <row r="14529" ht="12.75" customHeight="1" x14ac:dyDescent="0.2"/>
    <row r="14533" ht="12.75" customHeight="1" x14ac:dyDescent="0.2"/>
    <row r="14537" ht="12.75" customHeight="1" x14ac:dyDescent="0.2"/>
    <row r="14541" ht="12.75" customHeight="1" x14ac:dyDescent="0.2"/>
    <row r="14545" ht="12.75" customHeight="1" x14ac:dyDescent="0.2"/>
    <row r="14549" ht="12.75" customHeight="1" x14ac:dyDescent="0.2"/>
    <row r="14553" ht="12.75" customHeight="1" x14ac:dyDescent="0.2"/>
    <row r="14557" ht="12.75" customHeight="1" x14ac:dyDescent="0.2"/>
    <row r="14561" ht="12.75" customHeight="1" x14ac:dyDescent="0.2"/>
    <row r="14565" ht="12.75" customHeight="1" x14ac:dyDescent="0.2"/>
    <row r="14569" ht="12.75" customHeight="1" x14ac:dyDescent="0.2"/>
    <row r="14573" ht="12.75" customHeight="1" x14ac:dyDescent="0.2"/>
    <row r="14577" ht="12.75" customHeight="1" x14ac:dyDescent="0.2"/>
    <row r="14581" ht="12.75" customHeight="1" x14ac:dyDescent="0.2"/>
    <row r="14585" ht="12.75" customHeight="1" x14ac:dyDescent="0.2"/>
    <row r="14589" ht="12.75" customHeight="1" x14ac:dyDescent="0.2"/>
    <row r="14593" ht="12.75" customHeight="1" x14ac:dyDescent="0.2"/>
    <row r="14597" ht="12.75" customHeight="1" x14ac:dyDescent="0.2"/>
    <row r="14601" ht="12.75" customHeight="1" x14ac:dyDescent="0.2"/>
    <row r="14605" ht="12.75" customHeight="1" x14ac:dyDescent="0.2"/>
    <row r="14609" ht="12.75" customHeight="1" x14ac:dyDescent="0.2"/>
    <row r="14613" ht="12.75" customHeight="1" x14ac:dyDescent="0.2"/>
    <row r="14617" ht="12.75" customHeight="1" x14ac:dyDescent="0.2"/>
    <row r="14621" ht="12.75" customHeight="1" x14ac:dyDescent="0.2"/>
    <row r="14625" ht="12.75" customHeight="1" x14ac:dyDescent="0.2"/>
    <row r="14629" ht="12.75" customHeight="1" x14ac:dyDescent="0.2"/>
    <row r="14633" ht="12.75" customHeight="1" x14ac:dyDescent="0.2"/>
    <row r="14637" ht="12.75" customHeight="1" x14ac:dyDescent="0.2"/>
    <row r="14641" ht="12.75" customHeight="1" x14ac:dyDescent="0.2"/>
    <row r="14645" ht="12.75" customHeight="1" x14ac:dyDescent="0.2"/>
    <row r="14649" ht="12.75" customHeight="1" x14ac:dyDescent="0.2"/>
    <row r="14653" ht="12.75" customHeight="1" x14ac:dyDescent="0.2"/>
    <row r="14657" ht="12.75" customHeight="1" x14ac:dyDescent="0.2"/>
    <row r="14661" ht="12.75" customHeight="1" x14ac:dyDescent="0.2"/>
    <row r="14665" ht="12.75" customHeight="1" x14ac:dyDescent="0.2"/>
    <row r="14669" ht="12.75" customHeight="1" x14ac:dyDescent="0.2"/>
    <row r="14673" ht="12.75" customHeight="1" x14ac:dyDescent="0.2"/>
    <row r="14677" ht="12.75" customHeight="1" x14ac:dyDescent="0.2"/>
    <row r="14681" ht="12.75" customHeight="1" x14ac:dyDescent="0.2"/>
    <row r="14685" ht="12.75" customHeight="1" x14ac:dyDescent="0.2"/>
    <row r="14689" ht="12.75" customHeight="1" x14ac:dyDescent="0.2"/>
    <row r="14693" ht="12.75" customHeight="1" x14ac:dyDescent="0.2"/>
    <row r="14697" ht="12.75" customHeight="1" x14ac:dyDescent="0.2"/>
    <row r="14701" ht="12.75" customHeight="1" x14ac:dyDescent="0.2"/>
    <row r="14705" ht="12.75" customHeight="1" x14ac:dyDescent="0.2"/>
    <row r="14709" ht="12.75" customHeight="1" x14ac:dyDescent="0.2"/>
    <row r="14713" ht="12.75" customHeight="1" x14ac:dyDescent="0.2"/>
    <row r="14717" ht="12.75" customHeight="1" x14ac:dyDescent="0.2"/>
    <row r="14721" ht="12.75" customHeight="1" x14ac:dyDescent="0.2"/>
    <row r="14725" ht="12.75" customHeight="1" x14ac:dyDescent="0.2"/>
    <row r="14729" ht="12.75" customHeight="1" x14ac:dyDescent="0.2"/>
    <row r="14733" ht="12.75" customHeight="1" x14ac:dyDescent="0.2"/>
    <row r="14737" ht="12.75" customHeight="1" x14ac:dyDescent="0.2"/>
    <row r="14741" ht="12.75" customHeight="1" x14ac:dyDescent="0.2"/>
    <row r="14745" ht="12.75" customHeight="1" x14ac:dyDescent="0.2"/>
    <row r="14749" ht="12.75" customHeight="1" x14ac:dyDescent="0.2"/>
    <row r="14753" ht="12.75" customHeight="1" x14ac:dyDescent="0.2"/>
    <row r="14757" ht="12.75" customHeight="1" x14ac:dyDescent="0.2"/>
    <row r="14761" ht="12.75" customHeight="1" x14ac:dyDescent="0.2"/>
    <row r="14765" ht="12.75" customHeight="1" x14ac:dyDescent="0.2"/>
    <row r="14769" ht="12.75" customHeight="1" x14ac:dyDescent="0.2"/>
    <row r="14773" ht="12.75" customHeight="1" x14ac:dyDescent="0.2"/>
    <row r="14777" ht="12.75" customHeight="1" x14ac:dyDescent="0.2"/>
    <row r="14781" ht="12.75" customHeight="1" x14ac:dyDescent="0.2"/>
    <row r="14785" ht="12.75" customHeight="1" x14ac:dyDescent="0.2"/>
    <row r="14789" ht="12.75" customHeight="1" x14ac:dyDescent="0.2"/>
    <row r="14793" ht="12.75" customHeight="1" x14ac:dyDescent="0.2"/>
    <row r="14797" ht="12.75" customHeight="1" x14ac:dyDescent="0.2"/>
    <row r="14801" ht="12.75" customHeight="1" x14ac:dyDescent="0.2"/>
    <row r="14805" ht="12.75" customHeight="1" x14ac:dyDescent="0.2"/>
    <row r="14809" ht="12.75" customHeight="1" x14ac:dyDescent="0.2"/>
    <row r="14813" ht="12.75" customHeight="1" x14ac:dyDescent="0.2"/>
    <row r="14817" ht="12.75" customHeight="1" x14ac:dyDescent="0.2"/>
    <row r="14821" ht="12.75" customHeight="1" x14ac:dyDescent="0.2"/>
    <row r="14825" ht="12.75" customHeight="1" x14ac:dyDescent="0.2"/>
    <row r="14829" ht="12.75" customHeight="1" x14ac:dyDescent="0.2"/>
    <row r="14833" ht="12.75" customHeight="1" x14ac:dyDescent="0.2"/>
    <row r="14837" ht="12.75" customHeight="1" x14ac:dyDescent="0.2"/>
    <row r="14841" ht="12.75" customHeight="1" x14ac:dyDescent="0.2"/>
    <row r="14845" ht="12.75" customHeight="1" x14ac:dyDescent="0.2"/>
    <row r="14849" ht="12.75" customHeight="1" x14ac:dyDescent="0.2"/>
    <row r="14853" ht="12.75" customHeight="1" x14ac:dyDescent="0.2"/>
    <row r="14857" ht="12.75" customHeight="1" x14ac:dyDescent="0.2"/>
    <row r="14861" ht="12.75" customHeight="1" x14ac:dyDescent="0.2"/>
    <row r="14865" ht="12.75" customHeight="1" x14ac:dyDescent="0.2"/>
    <row r="14869" ht="12.75" customHeight="1" x14ac:dyDescent="0.2"/>
    <row r="14873" ht="12.75" customHeight="1" x14ac:dyDescent="0.2"/>
    <row r="14877" ht="12.75" customHeight="1" x14ac:dyDescent="0.2"/>
    <row r="14881" ht="12.75" customHeight="1" x14ac:dyDescent="0.2"/>
    <row r="14885" ht="12.75" customHeight="1" x14ac:dyDescent="0.2"/>
    <row r="14889" ht="12.75" customHeight="1" x14ac:dyDescent="0.2"/>
    <row r="14893" ht="12.75" customHeight="1" x14ac:dyDescent="0.2"/>
    <row r="14897" ht="12.75" customHeight="1" x14ac:dyDescent="0.2"/>
    <row r="14901" ht="12.75" customHeight="1" x14ac:dyDescent="0.2"/>
    <row r="14905" ht="12.75" customHeight="1" x14ac:dyDescent="0.2"/>
    <row r="14909" ht="12.75" customHeight="1" x14ac:dyDescent="0.2"/>
    <row r="14913" ht="12.75" customHeight="1" x14ac:dyDescent="0.2"/>
    <row r="14917" ht="12.75" customHeight="1" x14ac:dyDescent="0.2"/>
    <row r="14921" ht="12.75" customHeight="1" x14ac:dyDescent="0.2"/>
    <row r="14925" ht="12.75" customHeight="1" x14ac:dyDescent="0.2"/>
    <row r="14929" ht="12.75" customHeight="1" x14ac:dyDescent="0.2"/>
    <row r="14933" ht="12.75" customHeight="1" x14ac:dyDescent="0.2"/>
    <row r="14937" ht="12.75" customHeight="1" x14ac:dyDescent="0.2"/>
    <row r="14941" ht="12.75" customHeight="1" x14ac:dyDescent="0.2"/>
    <row r="14945" ht="12.75" customHeight="1" x14ac:dyDescent="0.2"/>
    <row r="14949" ht="12.75" customHeight="1" x14ac:dyDescent="0.2"/>
    <row r="14953" ht="12.75" customHeight="1" x14ac:dyDescent="0.2"/>
    <row r="14957" ht="12.75" customHeight="1" x14ac:dyDescent="0.2"/>
    <row r="14961" ht="12.75" customHeight="1" x14ac:dyDescent="0.2"/>
    <row r="14965" ht="12.75" customHeight="1" x14ac:dyDescent="0.2"/>
    <row r="14969" ht="12.75" customHeight="1" x14ac:dyDescent="0.2"/>
    <row r="14973" ht="12.75" customHeight="1" x14ac:dyDescent="0.2"/>
    <row r="14977" ht="12.75" customHeight="1" x14ac:dyDescent="0.2"/>
    <row r="14981" ht="12.75" customHeight="1" x14ac:dyDescent="0.2"/>
    <row r="14985" ht="12.75" customHeight="1" x14ac:dyDescent="0.2"/>
    <row r="14989" ht="12.75" customHeight="1" x14ac:dyDescent="0.2"/>
    <row r="14993" ht="12.75" customHeight="1" x14ac:dyDescent="0.2"/>
    <row r="14997" ht="12.75" customHeight="1" x14ac:dyDescent="0.2"/>
    <row r="15001" ht="12.75" customHeight="1" x14ac:dyDescent="0.2"/>
    <row r="15005" ht="12.75" customHeight="1" x14ac:dyDescent="0.2"/>
    <row r="15009" ht="12.75" customHeight="1" x14ac:dyDescent="0.2"/>
    <row r="15013" ht="12.75" customHeight="1" x14ac:dyDescent="0.2"/>
    <row r="15017" ht="12.75" customHeight="1" x14ac:dyDescent="0.2"/>
    <row r="15021" ht="12.75" customHeight="1" x14ac:dyDescent="0.2"/>
    <row r="15025" ht="12.75" customHeight="1" x14ac:dyDescent="0.2"/>
    <row r="15029" ht="12.75" customHeight="1" x14ac:dyDescent="0.2"/>
    <row r="15033" ht="12.75" customHeight="1" x14ac:dyDescent="0.2"/>
    <row r="15037" ht="12.75" customHeight="1" x14ac:dyDescent="0.2"/>
    <row r="15041" ht="12.75" customHeight="1" x14ac:dyDescent="0.2"/>
    <row r="15045" ht="12.75" customHeight="1" x14ac:dyDescent="0.2"/>
    <row r="15049" ht="12.75" customHeight="1" x14ac:dyDescent="0.2"/>
    <row r="15053" ht="12.75" customHeight="1" x14ac:dyDescent="0.2"/>
    <row r="15057" ht="12.75" customHeight="1" x14ac:dyDescent="0.2"/>
    <row r="15061" ht="12.75" customHeight="1" x14ac:dyDescent="0.2"/>
    <row r="15065" ht="12.75" customHeight="1" x14ac:dyDescent="0.2"/>
    <row r="15069" ht="12.75" customHeight="1" x14ac:dyDescent="0.2"/>
    <row r="15073" ht="12.75" customHeight="1" x14ac:dyDescent="0.2"/>
    <row r="15077" ht="12.75" customHeight="1" x14ac:dyDescent="0.2"/>
    <row r="15081" ht="12.75" customHeight="1" x14ac:dyDescent="0.2"/>
    <row r="15085" ht="12.75" customHeight="1" x14ac:dyDescent="0.2"/>
    <row r="15089" ht="12.75" customHeight="1" x14ac:dyDescent="0.2"/>
    <row r="15093" ht="12.75" customHeight="1" x14ac:dyDescent="0.2"/>
    <row r="15097" ht="12.75" customHeight="1" x14ac:dyDescent="0.2"/>
    <row r="15101" ht="12.75" customHeight="1" x14ac:dyDescent="0.2"/>
    <row r="15105" ht="12.75" customHeight="1" x14ac:dyDescent="0.2"/>
    <row r="15109" ht="12.75" customHeight="1" x14ac:dyDescent="0.2"/>
    <row r="15113" ht="12.75" customHeight="1" x14ac:dyDescent="0.2"/>
    <row r="15117" ht="12.75" customHeight="1" x14ac:dyDescent="0.2"/>
    <row r="15121" ht="12.75" customHeight="1" x14ac:dyDescent="0.2"/>
    <row r="15125" ht="12.75" customHeight="1" x14ac:dyDescent="0.2"/>
    <row r="15129" ht="12.75" customHeight="1" x14ac:dyDescent="0.2"/>
    <row r="15133" ht="12.75" customHeight="1" x14ac:dyDescent="0.2"/>
    <row r="15137" ht="12.75" customHeight="1" x14ac:dyDescent="0.2"/>
    <row r="15141" ht="12.75" customHeight="1" x14ac:dyDescent="0.2"/>
    <row r="15145" ht="12.75" customHeight="1" x14ac:dyDescent="0.2"/>
    <row r="15149" ht="12.75" customHeight="1" x14ac:dyDescent="0.2"/>
    <row r="15153" ht="12.75" customHeight="1" x14ac:dyDescent="0.2"/>
    <row r="15157" ht="12.75" customHeight="1" x14ac:dyDescent="0.2"/>
    <row r="15161" ht="12.75" customHeight="1" x14ac:dyDescent="0.2"/>
    <row r="15165" ht="12.75" customHeight="1" x14ac:dyDescent="0.2"/>
    <row r="15169" ht="12.75" customHeight="1" x14ac:dyDescent="0.2"/>
    <row r="15173" ht="12.75" customHeight="1" x14ac:dyDescent="0.2"/>
    <row r="15177" ht="12.75" customHeight="1" x14ac:dyDescent="0.2"/>
    <row r="15181" ht="12.75" customHeight="1" x14ac:dyDescent="0.2"/>
    <row r="15185" ht="12.75" customHeight="1" x14ac:dyDescent="0.2"/>
    <row r="15189" ht="12.75" customHeight="1" x14ac:dyDescent="0.2"/>
    <row r="15193" ht="12.75" customHeight="1" x14ac:dyDescent="0.2"/>
    <row r="15197" ht="12.75" customHeight="1" x14ac:dyDescent="0.2"/>
    <row r="15201" ht="12.75" customHeight="1" x14ac:dyDescent="0.2"/>
    <row r="15205" ht="12.75" customHeight="1" x14ac:dyDescent="0.2"/>
    <row r="15209" ht="12.75" customHeight="1" x14ac:dyDescent="0.2"/>
    <row r="15213" ht="12.75" customHeight="1" x14ac:dyDescent="0.2"/>
    <row r="15217" ht="12.75" customHeight="1" x14ac:dyDescent="0.2"/>
    <row r="15221" ht="12.75" customHeight="1" x14ac:dyDescent="0.2"/>
    <row r="15225" ht="12.75" customHeight="1" x14ac:dyDescent="0.2"/>
    <row r="15229" ht="12.75" customHeight="1" x14ac:dyDescent="0.2"/>
    <row r="15233" ht="12.75" customHeight="1" x14ac:dyDescent="0.2"/>
    <row r="15237" ht="12.75" customHeight="1" x14ac:dyDescent="0.2"/>
    <row r="15241" ht="12.75" customHeight="1" x14ac:dyDescent="0.2"/>
    <row r="15245" ht="12.75" customHeight="1" x14ac:dyDescent="0.2"/>
    <row r="15249" ht="12.75" customHeight="1" x14ac:dyDescent="0.2"/>
    <row r="15253" ht="12.75" customHeight="1" x14ac:dyDescent="0.2"/>
    <row r="15257" ht="12.75" customHeight="1" x14ac:dyDescent="0.2"/>
    <row r="15261" ht="12.75" customHeight="1" x14ac:dyDescent="0.2"/>
    <row r="15265" ht="12.75" customHeight="1" x14ac:dyDescent="0.2"/>
    <row r="15269" ht="12.75" customHeight="1" x14ac:dyDescent="0.2"/>
    <row r="15273" ht="12.75" customHeight="1" x14ac:dyDescent="0.2"/>
    <row r="15277" ht="12.75" customHeight="1" x14ac:dyDescent="0.2"/>
    <row r="15281" ht="12.75" customHeight="1" x14ac:dyDescent="0.2"/>
    <row r="15285" ht="12.75" customHeight="1" x14ac:dyDescent="0.2"/>
    <row r="15289" ht="12.75" customHeight="1" x14ac:dyDescent="0.2"/>
    <row r="15293" ht="12.75" customHeight="1" x14ac:dyDescent="0.2"/>
    <row r="15297" ht="12.75" customHeight="1" x14ac:dyDescent="0.2"/>
    <row r="15301" ht="12.75" customHeight="1" x14ac:dyDescent="0.2"/>
    <row r="15305" ht="12.75" customHeight="1" x14ac:dyDescent="0.2"/>
    <row r="15309" ht="12.75" customHeight="1" x14ac:dyDescent="0.2"/>
    <row r="15313" ht="12.75" customHeight="1" x14ac:dyDescent="0.2"/>
    <row r="15317" ht="12.75" customHeight="1" x14ac:dyDescent="0.2"/>
    <row r="15321" ht="12.75" customHeight="1" x14ac:dyDescent="0.2"/>
    <row r="15325" ht="12.75" customHeight="1" x14ac:dyDescent="0.2"/>
    <row r="15329" ht="12.75" customHeight="1" x14ac:dyDescent="0.2"/>
    <row r="15333" ht="12.75" customHeight="1" x14ac:dyDescent="0.2"/>
    <row r="15337" ht="12.75" customHeight="1" x14ac:dyDescent="0.2"/>
    <row r="15341" ht="12.75" customHeight="1" x14ac:dyDescent="0.2"/>
    <row r="15345" ht="12.75" customHeight="1" x14ac:dyDescent="0.2"/>
    <row r="15349" ht="12.75" customHeight="1" x14ac:dyDescent="0.2"/>
    <row r="15353" ht="12.75" customHeight="1" x14ac:dyDescent="0.2"/>
    <row r="15357" ht="12.75" customHeight="1" x14ac:dyDescent="0.2"/>
    <row r="15361" ht="12.75" customHeight="1" x14ac:dyDescent="0.2"/>
    <row r="15365" ht="12.75" customHeight="1" x14ac:dyDescent="0.2"/>
    <row r="15369" ht="12.75" customHeight="1" x14ac:dyDescent="0.2"/>
    <row r="15373" ht="12.75" customHeight="1" x14ac:dyDescent="0.2"/>
    <row r="15377" ht="12.75" customHeight="1" x14ac:dyDescent="0.2"/>
    <row r="15381" ht="12.75" customHeight="1" x14ac:dyDescent="0.2"/>
    <row r="15385" ht="12.75" customHeight="1" x14ac:dyDescent="0.2"/>
    <row r="15389" ht="12.75" customHeight="1" x14ac:dyDescent="0.2"/>
    <row r="15393" ht="12.75" customHeight="1" x14ac:dyDescent="0.2"/>
    <row r="15397" ht="12.75" customHeight="1" x14ac:dyDescent="0.2"/>
    <row r="15401" ht="12.75" customHeight="1" x14ac:dyDescent="0.2"/>
    <row r="15405" ht="12.75" customHeight="1" x14ac:dyDescent="0.2"/>
    <row r="15409" ht="12.75" customHeight="1" x14ac:dyDescent="0.2"/>
    <row r="15413" ht="12.75" customHeight="1" x14ac:dyDescent="0.2"/>
    <row r="15417" ht="12.75" customHeight="1" x14ac:dyDescent="0.2"/>
    <row r="15421" ht="12.75" customHeight="1" x14ac:dyDescent="0.2"/>
    <row r="15425" ht="12.75" customHeight="1" x14ac:dyDescent="0.2"/>
    <row r="15429" ht="12.75" customHeight="1" x14ac:dyDescent="0.2"/>
    <row r="15433" ht="12.75" customHeight="1" x14ac:dyDescent="0.2"/>
    <row r="15437" ht="12.75" customHeight="1" x14ac:dyDescent="0.2"/>
    <row r="15441" ht="12.75" customHeight="1" x14ac:dyDescent="0.2"/>
    <row r="15445" ht="12.75" customHeight="1" x14ac:dyDescent="0.2"/>
    <row r="15449" ht="12.75" customHeight="1" x14ac:dyDescent="0.2"/>
    <row r="15453" ht="12.75" customHeight="1" x14ac:dyDescent="0.2"/>
    <row r="15457" ht="12.75" customHeight="1" x14ac:dyDescent="0.2"/>
    <row r="15461" ht="12.75" customHeight="1" x14ac:dyDescent="0.2"/>
    <row r="15465" ht="12.75" customHeight="1" x14ac:dyDescent="0.2"/>
    <row r="15469" ht="12.75" customHeight="1" x14ac:dyDescent="0.2"/>
    <row r="15473" ht="12.75" customHeight="1" x14ac:dyDescent="0.2"/>
    <row r="15477" ht="12.75" customHeight="1" x14ac:dyDescent="0.2"/>
    <row r="15481" ht="12.75" customHeight="1" x14ac:dyDescent="0.2"/>
    <row r="15485" ht="12.75" customHeight="1" x14ac:dyDescent="0.2"/>
    <row r="15489" ht="12.75" customHeight="1" x14ac:dyDescent="0.2"/>
    <row r="15493" ht="12.75" customHeight="1" x14ac:dyDescent="0.2"/>
    <row r="15497" ht="12.75" customHeight="1" x14ac:dyDescent="0.2"/>
    <row r="15501" ht="12.75" customHeight="1" x14ac:dyDescent="0.2"/>
    <row r="15505" ht="12.75" customHeight="1" x14ac:dyDescent="0.2"/>
    <row r="15509" ht="12.75" customHeight="1" x14ac:dyDescent="0.2"/>
    <row r="15513" ht="12.75" customHeight="1" x14ac:dyDescent="0.2"/>
    <row r="15517" ht="12.75" customHeight="1" x14ac:dyDescent="0.2"/>
    <row r="15521" ht="12.75" customHeight="1" x14ac:dyDescent="0.2"/>
    <row r="15525" ht="12.75" customHeight="1" x14ac:dyDescent="0.2"/>
    <row r="15529" ht="12.75" customHeight="1" x14ac:dyDescent="0.2"/>
    <row r="15533" ht="12.75" customHeight="1" x14ac:dyDescent="0.2"/>
    <row r="15537" ht="12.75" customHeight="1" x14ac:dyDescent="0.2"/>
    <row r="15541" ht="12.75" customHeight="1" x14ac:dyDescent="0.2"/>
    <row r="15545" ht="12.75" customHeight="1" x14ac:dyDescent="0.2"/>
    <row r="15549" ht="12.75" customHeight="1" x14ac:dyDescent="0.2"/>
    <row r="15553" ht="12.75" customHeight="1" x14ac:dyDescent="0.2"/>
    <row r="15557" ht="12.75" customHeight="1" x14ac:dyDescent="0.2"/>
    <row r="15561" ht="12.75" customHeight="1" x14ac:dyDescent="0.2"/>
    <row r="15565" ht="12.75" customHeight="1" x14ac:dyDescent="0.2"/>
    <row r="15569" ht="12.75" customHeight="1" x14ac:dyDescent="0.2"/>
    <row r="15573" ht="12.75" customHeight="1" x14ac:dyDescent="0.2"/>
    <row r="15577" ht="12.75" customHeight="1" x14ac:dyDescent="0.2"/>
    <row r="15581" ht="12.75" customHeight="1" x14ac:dyDescent="0.2"/>
    <row r="15585" ht="12.75" customHeight="1" x14ac:dyDescent="0.2"/>
    <row r="15589" ht="12.75" customHeight="1" x14ac:dyDescent="0.2"/>
    <row r="15593" ht="12.75" customHeight="1" x14ac:dyDescent="0.2"/>
    <row r="15597" ht="12.75" customHeight="1" x14ac:dyDescent="0.2"/>
    <row r="15601" ht="12.75" customHeight="1" x14ac:dyDescent="0.2"/>
    <row r="15605" ht="12.75" customHeight="1" x14ac:dyDescent="0.2"/>
    <row r="15609" ht="12.75" customHeight="1" x14ac:dyDescent="0.2"/>
    <row r="15613" ht="12.75" customHeight="1" x14ac:dyDescent="0.2"/>
    <row r="15617" ht="12.75" customHeight="1" x14ac:dyDescent="0.2"/>
    <row r="15621" ht="12.75" customHeight="1" x14ac:dyDescent="0.2"/>
    <row r="15625" ht="12.75" customHeight="1" x14ac:dyDescent="0.2"/>
    <row r="15629" ht="12.75" customHeight="1" x14ac:dyDescent="0.2"/>
    <row r="15633" ht="12.75" customHeight="1" x14ac:dyDescent="0.2"/>
    <row r="15637" ht="12.75" customHeight="1" x14ac:dyDescent="0.2"/>
    <row r="15641" ht="12.75" customHeight="1" x14ac:dyDescent="0.2"/>
    <row r="15645" ht="12.75" customHeight="1" x14ac:dyDescent="0.2"/>
    <row r="15649" ht="12.75" customHeight="1" x14ac:dyDescent="0.2"/>
    <row r="15653" ht="12.75" customHeight="1" x14ac:dyDescent="0.2"/>
    <row r="15657" ht="12.75" customHeight="1" x14ac:dyDescent="0.2"/>
    <row r="15661" ht="12.75" customHeight="1" x14ac:dyDescent="0.2"/>
    <row r="15665" ht="12.75" customHeight="1" x14ac:dyDescent="0.2"/>
    <row r="15669" ht="12.75" customHeight="1" x14ac:dyDescent="0.2"/>
    <row r="15673" ht="12.75" customHeight="1" x14ac:dyDescent="0.2"/>
    <row r="15677" ht="12.75" customHeight="1" x14ac:dyDescent="0.2"/>
    <row r="15681" ht="12.75" customHeight="1" x14ac:dyDescent="0.2"/>
    <row r="15685" ht="12.75" customHeight="1" x14ac:dyDescent="0.2"/>
    <row r="15689" ht="12.75" customHeight="1" x14ac:dyDescent="0.2"/>
    <row r="15693" ht="12.75" customHeight="1" x14ac:dyDescent="0.2"/>
    <row r="15697" ht="12.75" customHeight="1" x14ac:dyDescent="0.2"/>
    <row r="15701" ht="12.75" customHeight="1" x14ac:dyDescent="0.2"/>
    <row r="15705" ht="12.75" customHeight="1" x14ac:dyDescent="0.2"/>
    <row r="15709" ht="12.75" customHeight="1" x14ac:dyDescent="0.2"/>
    <row r="15713" ht="12.75" customHeight="1" x14ac:dyDescent="0.2"/>
    <row r="15717" ht="12.75" customHeight="1" x14ac:dyDescent="0.2"/>
    <row r="15721" ht="12.75" customHeight="1" x14ac:dyDescent="0.2"/>
    <row r="15725" ht="12.75" customHeight="1" x14ac:dyDescent="0.2"/>
    <row r="15729" ht="12.75" customHeight="1" x14ac:dyDescent="0.2"/>
    <row r="15733" ht="12.75" customHeight="1" x14ac:dyDescent="0.2"/>
    <row r="15737" ht="12.75" customHeight="1" x14ac:dyDescent="0.2"/>
    <row r="15741" ht="12.75" customHeight="1" x14ac:dyDescent="0.2"/>
    <row r="15745" ht="12.75" customHeight="1" x14ac:dyDescent="0.2"/>
    <row r="15749" ht="12.75" customHeight="1" x14ac:dyDescent="0.2"/>
    <row r="15753" ht="12.75" customHeight="1" x14ac:dyDescent="0.2"/>
    <row r="15757" ht="12.75" customHeight="1" x14ac:dyDescent="0.2"/>
    <row r="15761" ht="12.75" customHeight="1" x14ac:dyDescent="0.2"/>
    <row r="15765" ht="12.75" customHeight="1" x14ac:dyDescent="0.2"/>
    <row r="15769" ht="12.75" customHeight="1" x14ac:dyDescent="0.2"/>
    <row r="15773" ht="12.75" customHeight="1" x14ac:dyDescent="0.2"/>
    <row r="15777" ht="12.75" customHeight="1" x14ac:dyDescent="0.2"/>
    <row r="15781" ht="12.75" customHeight="1" x14ac:dyDescent="0.2"/>
    <row r="15785" ht="12.75" customHeight="1" x14ac:dyDescent="0.2"/>
    <row r="15789" ht="12.75" customHeight="1" x14ac:dyDescent="0.2"/>
    <row r="15793" ht="12.75" customHeight="1" x14ac:dyDescent="0.2"/>
    <row r="15797" ht="12.75" customHeight="1" x14ac:dyDescent="0.2"/>
    <row r="15801" ht="12.75" customHeight="1" x14ac:dyDescent="0.2"/>
    <row r="15805" ht="12.75" customHeight="1" x14ac:dyDescent="0.2"/>
    <row r="15809" ht="12.75" customHeight="1" x14ac:dyDescent="0.2"/>
    <row r="15813" ht="12.75" customHeight="1" x14ac:dyDescent="0.2"/>
    <row r="15817" ht="12.75" customHeight="1" x14ac:dyDescent="0.2"/>
    <row r="15821" ht="12.75" customHeight="1" x14ac:dyDescent="0.2"/>
    <row r="15825" ht="12.75" customHeight="1" x14ac:dyDescent="0.2"/>
    <row r="15829" ht="12.75" customHeight="1" x14ac:dyDescent="0.2"/>
    <row r="15833" ht="12.75" customHeight="1" x14ac:dyDescent="0.2"/>
    <row r="15837" ht="12.75" customHeight="1" x14ac:dyDescent="0.2"/>
    <row r="15841" ht="12.75" customHeight="1" x14ac:dyDescent="0.2"/>
    <row r="15845" ht="12.75" customHeight="1" x14ac:dyDescent="0.2"/>
    <row r="15849" ht="12.75" customHeight="1" x14ac:dyDescent="0.2"/>
    <row r="15853" ht="12.75" customHeight="1" x14ac:dyDescent="0.2"/>
    <row r="15857" ht="12.75" customHeight="1" x14ac:dyDescent="0.2"/>
    <row r="15861" ht="12.75" customHeight="1" x14ac:dyDescent="0.2"/>
    <row r="15865" ht="12.75" customHeight="1" x14ac:dyDescent="0.2"/>
    <row r="15869" ht="12.75" customHeight="1" x14ac:dyDescent="0.2"/>
    <row r="15873" ht="12.75" customHeight="1" x14ac:dyDescent="0.2"/>
    <row r="15877" ht="12.75" customHeight="1" x14ac:dyDescent="0.2"/>
    <row r="15881" ht="12.75" customHeight="1" x14ac:dyDescent="0.2"/>
    <row r="15885" ht="12.75" customHeight="1" x14ac:dyDescent="0.2"/>
    <row r="15889" ht="12.75" customHeight="1" x14ac:dyDescent="0.2"/>
    <row r="15893" ht="12.75" customHeight="1" x14ac:dyDescent="0.2"/>
    <row r="15897" ht="12.75" customHeight="1" x14ac:dyDescent="0.2"/>
    <row r="15901" ht="12.75" customHeight="1" x14ac:dyDescent="0.2"/>
    <row r="15905" ht="12.75" customHeight="1" x14ac:dyDescent="0.2"/>
    <row r="15909" ht="12.75" customHeight="1" x14ac:dyDescent="0.2"/>
    <row r="15913" ht="12.75" customHeight="1" x14ac:dyDescent="0.2"/>
    <row r="15917" ht="12.75" customHeight="1" x14ac:dyDescent="0.2"/>
    <row r="15921" ht="12.75" customHeight="1" x14ac:dyDescent="0.2"/>
    <row r="15925" ht="12.75" customHeight="1" x14ac:dyDescent="0.2"/>
    <row r="15929" ht="12.75" customHeight="1" x14ac:dyDescent="0.2"/>
    <row r="15933" ht="12.75" customHeight="1" x14ac:dyDescent="0.2"/>
    <row r="15937" ht="12.75" customHeight="1" x14ac:dyDescent="0.2"/>
    <row r="15941" ht="12.75" customHeight="1" x14ac:dyDescent="0.2"/>
    <row r="15945" ht="12.75" customHeight="1" x14ac:dyDescent="0.2"/>
    <row r="15949" ht="12.75" customHeight="1" x14ac:dyDescent="0.2"/>
    <row r="15953" ht="12.75" customHeight="1" x14ac:dyDescent="0.2"/>
    <row r="15957" ht="12.75" customHeight="1" x14ac:dyDescent="0.2"/>
    <row r="15961" ht="12.75" customHeight="1" x14ac:dyDescent="0.2"/>
    <row r="15965" ht="12.75" customHeight="1" x14ac:dyDescent="0.2"/>
    <row r="15969" ht="12.75" customHeight="1" x14ac:dyDescent="0.2"/>
    <row r="15973" ht="12.75" customHeight="1" x14ac:dyDescent="0.2"/>
    <row r="15977" ht="12.75" customHeight="1" x14ac:dyDescent="0.2"/>
    <row r="15981" ht="12.75" customHeight="1" x14ac:dyDescent="0.2"/>
    <row r="15985" ht="12.75" customHeight="1" x14ac:dyDescent="0.2"/>
    <row r="15989" ht="12.75" customHeight="1" x14ac:dyDescent="0.2"/>
    <row r="15993" ht="12.75" customHeight="1" x14ac:dyDescent="0.2"/>
    <row r="15997" ht="12.75" customHeight="1" x14ac:dyDescent="0.2"/>
    <row r="16001" ht="12.75" customHeight="1" x14ac:dyDescent="0.2"/>
    <row r="16005" ht="12.75" customHeight="1" x14ac:dyDescent="0.2"/>
    <row r="16009" ht="12.75" customHeight="1" x14ac:dyDescent="0.2"/>
    <row r="16013" ht="12.75" customHeight="1" x14ac:dyDescent="0.2"/>
    <row r="16017" ht="12.75" customHeight="1" x14ac:dyDescent="0.2"/>
    <row r="16021" ht="12.75" customHeight="1" x14ac:dyDescent="0.2"/>
    <row r="16025" ht="12.75" customHeight="1" x14ac:dyDescent="0.2"/>
    <row r="16029" ht="12.75" customHeight="1" x14ac:dyDescent="0.2"/>
    <row r="16033" ht="12.75" customHeight="1" x14ac:dyDescent="0.2"/>
    <row r="16037" ht="12.75" customHeight="1" x14ac:dyDescent="0.2"/>
    <row r="16041" ht="12.75" customHeight="1" x14ac:dyDescent="0.2"/>
    <row r="16045" ht="12.75" customHeight="1" x14ac:dyDescent="0.2"/>
    <row r="16049" ht="12.75" customHeight="1" x14ac:dyDescent="0.2"/>
    <row r="16053" ht="12.75" customHeight="1" x14ac:dyDescent="0.2"/>
    <row r="16057" ht="12.75" customHeight="1" x14ac:dyDescent="0.2"/>
    <row r="16061" ht="12.75" customHeight="1" x14ac:dyDescent="0.2"/>
    <row r="16065" ht="12.75" customHeight="1" x14ac:dyDescent="0.2"/>
    <row r="16069" ht="12.75" customHeight="1" x14ac:dyDescent="0.2"/>
    <row r="16073" ht="12.75" customHeight="1" x14ac:dyDescent="0.2"/>
    <row r="16077" ht="12.75" customHeight="1" x14ac:dyDescent="0.2"/>
    <row r="16081" ht="12.75" customHeight="1" x14ac:dyDescent="0.2"/>
    <row r="16085" ht="12.75" customHeight="1" x14ac:dyDescent="0.2"/>
    <row r="16089" ht="12.75" customHeight="1" x14ac:dyDescent="0.2"/>
    <row r="16093" ht="12.75" customHeight="1" x14ac:dyDescent="0.2"/>
    <row r="16097" ht="12.75" customHeight="1" x14ac:dyDescent="0.2"/>
    <row r="16101" ht="12.75" customHeight="1" x14ac:dyDescent="0.2"/>
    <row r="16105" ht="12.75" customHeight="1" x14ac:dyDescent="0.2"/>
    <row r="16109" ht="12.75" customHeight="1" x14ac:dyDescent="0.2"/>
    <row r="16113" ht="12.75" customHeight="1" x14ac:dyDescent="0.2"/>
    <row r="16117" ht="12.75" customHeight="1" x14ac:dyDescent="0.2"/>
    <row r="16121" ht="12.75" customHeight="1" x14ac:dyDescent="0.2"/>
    <row r="16125" ht="12.75" customHeight="1" x14ac:dyDescent="0.2"/>
    <row r="16129" ht="12.75" customHeight="1" x14ac:dyDescent="0.2"/>
    <row r="16133" ht="12.75" customHeight="1" x14ac:dyDescent="0.2"/>
    <row r="16137" ht="12.75" customHeight="1" x14ac:dyDescent="0.2"/>
    <row r="16141" ht="12.75" customHeight="1" x14ac:dyDescent="0.2"/>
    <row r="16145" ht="12.75" customHeight="1" x14ac:dyDescent="0.2"/>
    <row r="16149" ht="12.75" customHeight="1" x14ac:dyDescent="0.2"/>
    <row r="16153" ht="12.75" customHeight="1" x14ac:dyDescent="0.2"/>
    <row r="16157" ht="12.75" customHeight="1" x14ac:dyDescent="0.2"/>
    <row r="16161" ht="12.75" customHeight="1" x14ac:dyDescent="0.2"/>
    <row r="16165" ht="12.75" customHeight="1" x14ac:dyDescent="0.2"/>
    <row r="16169" ht="12.75" customHeight="1" x14ac:dyDescent="0.2"/>
    <row r="16173" ht="12.75" customHeight="1" x14ac:dyDescent="0.2"/>
    <row r="16177" ht="12.75" customHeight="1" x14ac:dyDescent="0.2"/>
    <row r="16181" ht="12.75" customHeight="1" x14ac:dyDescent="0.2"/>
    <row r="16185" ht="12.75" customHeight="1" x14ac:dyDescent="0.2"/>
    <row r="16189" ht="12.75" customHeight="1" x14ac:dyDescent="0.2"/>
    <row r="16193" ht="12.75" customHeight="1" x14ac:dyDescent="0.2"/>
    <row r="16197" ht="12.75" customHeight="1" x14ac:dyDescent="0.2"/>
    <row r="16201" ht="12.75" customHeight="1" x14ac:dyDescent="0.2"/>
    <row r="16205" ht="12.75" customHeight="1" x14ac:dyDescent="0.2"/>
    <row r="16209" ht="12.75" customHeight="1" x14ac:dyDescent="0.2"/>
    <row r="16213" ht="12.75" customHeight="1" x14ac:dyDescent="0.2"/>
    <row r="16217" ht="12.75" customHeight="1" x14ac:dyDescent="0.2"/>
    <row r="16221" ht="12.75" customHeight="1" x14ac:dyDescent="0.2"/>
    <row r="16225" ht="12.75" customHeight="1" x14ac:dyDescent="0.2"/>
    <row r="16229" ht="12.75" customHeight="1" x14ac:dyDescent="0.2"/>
    <row r="16233" ht="12.75" customHeight="1" x14ac:dyDescent="0.2"/>
    <row r="16237" ht="12.75" customHeight="1" x14ac:dyDescent="0.2"/>
    <row r="16241" ht="12.75" customHeight="1" x14ac:dyDescent="0.2"/>
    <row r="16245" ht="12.75" customHeight="1" x14ac:dyDescent="0.2"/>
    <row r="16249" ht="12.75" customHeight="1" x14ac:dyDescent="0.2"/>
    <row r="16253" ht="12.75" customHeight="1" x14ac:dyDescent="0.2"/>
    <row r="16257" ht="12.75" customHeight="1" x14ac:dyDescent="0.2"/>
    <row r="16261" ht="12.75" customHeight="1" x14ac:dyDescent="0.2"/>
    <row r="16265" ht="12.75" customHeight="1" x14ac:dyDescent="0.2"/>
    <row r="16269" ht="12.75" customHeight="1" x14ac:dyDescent="0.2"/>
    <row r="16273" ht="12.75" customHeight="1" x14ac:dyDescent="0.2"/>
    <row r="16277" ht="12.75" customHeight="1" x14ac:dyDescent="0.2"/>
    <row r="16281" ht="12.75" customHeight="1" x14ac:dyDescent="0.2"/>
    <row r="16285" ht="12.75" customHeight="1" x14ac:dyDescent="0.2"/>
    <row r="16289" ht="12.75" customHeight="1" x14ac:dyDescent="0.2"/>
    <row r="16293" ht="12.75" customHeight="1" x14ac:dyDescent="0.2"/>
    <row r="16297" ht="12.75" customHeight="1" x14ac:dyDescent="0.2"/>
    <row r="16301" ht="12.75" customHeight="1" x14ac:dyDescent="0.2"/>
    <row r="16305" ht="12.75" customHeight="1" x14ac:dyDescent="0.2"/>
    <row r="16309" ht="12.75" customHeight="1" x14ac:dyDescent="0.2"/>
    <row r="16313" ht="12.75" customHeight="1" x14ac:dyDescent="0.2"/>
    <row r="16317" ht="12.75" customHeight="1" x14ac:dyDescent="0.2"/>
    <row r="16321" ht="12.75" customHeight="1" x14ac:dyDescent="0.2"/>
    <row r="16325" ht="12.75" customHeight="1" x14ac:dyDescent="0.2"/>
    <row r="16329" ht="12.75" customHeight="1" x14ac:dyDescent="0.2"/>
    <row r="16333" ht="12.75" customHeight="1" x14ac:dyDescent="0.2"/>
    <row r="16337" ht="12.75" customHeight="1" x14ac:dyDescent="0.2"/>
    <row r="16341" ht="12.75" customHeight="1" x14ac:dyDescent="0.2"/>
    <row r="16345" ht="12.75" customHeight="1" x14ac:dyDescent="0.2"/>
    <row r="16349" ht="12.75" customHeight="1" x14ac:dyDescent="0.2"/>
    <row r="16353" ht="12.75" customHeight="1" x14ac:dyDescent="0.2"/>
    <row r="16357" ht="12.75" customHeight="1" x14ac:dyDescent="0.2"/>
    <row r="16361" ht="12.75" customHeight="1" x14ac:dyDescent="0.2"/>
    <row r="16365" ht="12.75" customHeight="1" x14ac:dyDescent="0.2"/>
    <row r="16369" ht="12.75" customHeight="1" x14ac:dyDescent="0.2"/>
    <row r="16373" ht="12.75" customHeight="1" x14ac:dyDescent="0.2"/>
    <row r="16377" ht="12.75" customHeight="1" x14ac:dyDescent="0.2"/>
    <row r="16381" ht="12.75" customHeight="1" x14ac:dyDescent="0.2"/>
    <row r="16385" ht="12.75" customHeight="1" x14ac:dyDescent="0.2"/>
    <row r="16389" ht="12.75" customHeight="1" x14ac:dyDescent="0.2"/>
    <row r="16393" ht="12.75" customHeight="1" x14ac:dyDescent="0.2"/>
    <row r="16397" ht="12.75" customHeight="1" x14ac:dyDescent="0.2"/>
    <row r="16401" ht="12.75" customHeight="1" x14ac:dyDescent="0.2"/>
    <row r="16405" ht="12.75" customHeight="1" x14ac:dyDescent="0.2"/>
    <row r="16409" ht="12.75" customHeight="1" x14ac:dyDescent="0.2"/>
    <row r="16413" ht="12.75" customHeight="1" x14ac:dyDescent="0.2"/>
    <row r="16417" ht="12.75" customHeight="1" x14ac:dyDescent="0.2"/>
    <row r="16421" ht="12.75" customHeight="1" x14ac:dyDescent="0.2"/>
    <row r="16425" ht="12.75" customHeight="1" x14ac:dyDescent="0.2"/>
    <row r="16429" ht="12.75" customHeight="1" x14ac:dyDescent="0.2"/>
    <row r="16433" ht="12.75" customHeight="1" x14ac:dyDescent="0.2"/>
    <row r="16437" ht="12.75" customHeight="1" x14ac:dyDescent="0.2"/>
    <row r="16441" ht="12.75" customHeight="1" x14ac:dyDescent="0.2"/>
    <row r="16445" ht="12.75" customHeight="1" x14ac:dyDescent="0.2"/>
    <row r="16449" ht="12.75" customHeight="1" x14ac:dyDescent="0.2"/>
    <row r="16453" ht="12.75" customHeight="1" x14ac:dyDescent="0.2"/>
    <row r="16457" ht="12.75" customHeight="1" x14ac:dyDescent="0.2"/>
    <row r="16461" ht="12.75" customHeight="1" x14ac:dyDescent="0.2"/>
    <row r="16465" ht="12.75" customHeight="1" x14ac:dyDescent="0.2"/>
    <row r="16469" ht="12.75" customHeight="1" x14ac:dyDescent="0.2"/>
    <row r="16473" ht="12.75" customHeight="1" x14ac:dyDescent="0.2"/>
    <row r="16477" ht="12.75" customHeight="1" x14ac:dyDescent="0.2"/>
    <row r="16481" ht="12.75" customHeight="1" x14ac:dyDescent="0.2"/>
    <row r="16485" ht="12.75" customHeight="1" x14ac:dyDescent="0.2"/>
    <row r="16489" ht="12.75" customHeight="1" x14ac:dyDescent="0.2"/>
    <row r="16493" ht="12.75" customHeight="1" x14ac:dyDescent="0.2"/>
    <row r="16497" ht="12.75" customHeight="1" x14ac:dyDescent="0.2"/>
    <row r="16501" ht="12.75" customHeight="1" x14ac:dyDescent="0.2"/>
    <row r="16505" ht="12.75" customHeight="1" x14ac:dyDescent="0.2"/>
    <row r="16509" ht="12.75" customHeight="1" x14ac:dyDescent="0.2"/>
    <row r="16513" ht="12.75" customHeight="1" x14ac:dyDescent="0.2"/>
    <row r="16517" ht="12.75" customHeight="1" x14ac:dyDescent="0.2"/>
    <row r="16521" ht="12.75" customHeight="1" x14ac:dyDescent="0.2"/>
    <row r="16525" ht="12.75" customHeight="1" x14ac:dyDescent="0.2"/>
    <row r="16529" ht="12.75" customHeight="1" x14ac:dyDescent="0.2"/>
    <row r="16533" ht="12.75" customHeight="1" x14ac:dyDescent="0.2"/>
    <row r="16537" ht="12.75" customHeight="1" x14ac:dyDescent="0.2"/>
    <row r="16541" ht="12.75" customHeight="1" x14ac:dyDescent="0.2"/>
    <row r="16545" ht="12.75" customHeight="1" x14ac:dyDescent="0.2"/>
    <row r="16549" ht="12.75" customHeight="1" x14ac:dyDescent="0.2"/>
    <row r="16553" ht="12.75" customHeight="1" x14ac:dyDescent="0.2"/>
    <row r="16557" ht="12.75" customHeight="1" x14ac:dyDescent="0.2"/>
    <row r="16561" ht="12.75" customHeight="1" x14ac:dyDescent="0.2"/>
    <row r="16565" ht="12.75" customHeight="1" x14ac:dyDescent="0.2"/>
    <row r="16569" ht="12.75" customHeight="1" x14ac:dyDescent="0.2"/>
    <row r="16573" ht="12.75" customHeight="1" x14ac:dyDescent="0.2"/>
    <row r="16577" ht="12.75" customHeight="1" x14ac:dyDescent="0.2"/>
    <row r="16581" ht="12.75" customHeight="1" x14ac:dyDescent="0.2"/>
    <row r="16585" ht="12.75" customHeight="1" x14ac:dyDescent="0.2"/>
    <row r="16589" ht="12.75" customHeight="1" x14ac:dyDescent="0.2"/>
    <row r="16593" ht="12.75" customHeight="1" x14ac:dyDescent="0.2"/>
    <row r="16597" ht="12.75" customHeight="1" x14ac:dyDescent="0.2"/>
    <row r="16601" ht="12.75" customHeight="1" x14ac:dyDescent="0.2"/>
    <row r="16605" ht="12.75" customHeight="1" x14ac:dyDescent="0.2"/>
    <row r="16609" ht="12.75" customHeight="1" x14ac:dyDescent="0.2"/>
    <row r="16613" ht="12.75" customHeight="1" x14ac:dyDescent="0.2"/>
    <row r="16617" ht="12.75" customHeight="1" x14ac:dyDescent="0.2"/>
    <row r="16621" ht="12.75" customHeight="1" x14ac:dyDescent="0.2"/>
    <row r="16625" ht="12.75" customHeight="1" x14ac:dyDescent="0.2"/>
    <row r="16629" ht="12.75" customHeight="1" x14ac:dyDescent="0.2"/>
    <row r="16633" ht="12.75" customHeight="1" x14ac:dyDescent="0.2"/>
    <row r="16637" ht="12.75" customHeight="1" x14ac:dyDescent="0.2"/>
    <row r="16641" ht="12.75" customHeight="1" x14ac:dyDescent="0.2"/>
    <row r="16645" ht="12.75" customHeight="1" x14ac:dyDescent="0.2"/>
    <row r="16649" ht="12.75" customHeight="1" x14ac:dyDescent="0.2"/>
    <row r="16653" ht="12.75" customHeight="1" x14ac:dyDescent="0.2"/>
    <row r="16657" ht="12.75" customHeight="1" x14ac:dyDescent="0.2"/>
    <row r="16661" ht="12.75" customHeight="1" x14ac:dyDescent="0.2"/>
    <row r="16665" ht="12.75" customHeight="1" x14ac:dyDescent="0.2"/>
    <row r="16669" ht="12.75" customHeight="1" x14ac:dyDescent="0.2"/>
    <row r="16673" ht="12.75" customHeight="1" x14ac:dyDescent="0.2"/>
    <row r="16677" ht="12.75" customHeight="1" x14ac:dyDescent="0.2"/>
    <row r="16681" ht="12.75" customHeight="1" x14ac:dyDescent="0.2"/>
    <row r="16685" ht="12.75" customHeight="1" x14ac:dyDescent="0.2"/>
    <row r="16689" ht="12.75" customHeight="1" x14ac:dyDescent="0.2"/>
    <row r="16693" ht="12.75" customHeight="1" x14ac:dyDescent="0.2"/>
    <row r="16697" ht="12.75" customHeight="1" x14ac:dyDescent="0.2"/>
    <row r="16701" ht="12.75" customHeight="1" x14ac:dyDescent="0.2"/>
    <row r="16705" ht="12.75" customHeight="1" x14ac:dyDescent="0.2"/>
    <row r="16709" ht="12.75" customHeight="1" x14ac:dyDescent="0.2"/>
    <row r="16713" ht="12.75" customHeight="1" x14ac:dyDescent="0.2"/>
    <row r="16717" ht="12.75" customHeight="1" x14ac:dyDescent="0.2"/>
    <row r="16721" ht="12.75" customHeight="1" x14ac:dyDescent="0.2"/>
    <row r="16725" ht="12.75" customHeight="1" x14ac:dyDescent="0.2"/>
    <row r="16729" ht="12.75" customHeight="1" x14ac:dyDescent="0.2"/>
    <row r="16733" ht="12.75" customHeight="1" x14ac:dyDescent="0.2"/>
    <row r="16737" ht="12.75" customHeight="1" x14ac:dyDescent="0.2"/>
    <row r="16741" ht="12.75" customHeight="1" x14ac:dyDescent="0.2"/>
    <row r="16745" ht="12.75" customHeight="1" x14ac:dyDescent="0.2"/>
    <row r="16749" ht="12.75" customHeight="1" x14ac:dyDescent="0.2"/>
    <row r="16753" ht="12.75" customHeight="1" x14ac:dyDescent="0.2"/>
    <row r="16757" ht="12.75" customHeight="1" x14ac:dyDescent="0.2"/>
    <row r="16761" ht="12.75" customHeight="1" x14ac:dyDescent="0.2"/>
    <row r="16765" ht="12.75" customHeight="1" x14ac:dyDescent="0.2"/>
    <row r="16769" ht="12.75" customHeight="1" x14ac:dyDescent="0.2"/>
    <row r="16773" ht="12.75" customHeight="1" x14ac:dyDescent="0.2"/>
    <row r="16777" ht="12.75" customHeight="1" x14ac:dyDescent="0.2"/>
    <row r="16781" ht="12.75" customHeight="1" x14ac:dyDescent="0.2"/>
    <row r="16785" ht="12.75" customHeight="1" x14ac:dyDescent="0.2"/>
    <row r="16789" ht="12.75" customHeight="1" x14ac:dyDescent="0.2"/>
    <row r="16793" ht="12.75" customHeight="1" x14ac:dyDescent="0.2"/>
    <row r="16797" ht="12.75" customHeight="1" x14ac:dyDescent="0.2"/>
    <row r="16801" ht="12.75" customHeight="1" x14ac:dyDescent="0.2"/>
    <row r="16805" ht="12.75" customHeight="1" x14ac:dyDescent="0.2"/>
    <row r="16809" ht="12.75" customHeight="1" x14ac:dyDescent="0.2"/>
    <row r="16813" ht="12.75" customHeight="1" x14ac:dyDescent="0.2"/>
    <row r="16817" ht="12.75" customHeight="1" x14ac:dyDescent="0.2"/>
    <row r="16821" ht="12.75" customHeight="1" x14ac:dyDescent="0.2"/>
    <row r="16825" ht="12.75" customHeight="1" x14ac:dyDescent="0.2"/>
    <row r="16829" ht="12.75" customHeight="1" x14ac:dyDescent="0.2"/>
    <row r="16833" ht="12.75" customHeight="1" x14ac:dyDescent="0.2"/>
    <row r="16837" ht="12.75" customHeight="1" x14ac:dyDescent="0.2"/>
    <row r="16841" ht="12.75" customHeight="1" x14ac:dyDescent="0.2"/>
    <row r="16845" ht="12.75" customHeight="1" x14ac:dyDescent="0.2"/>
    <row r="16849" ht="12.75" customHeight="1" x14ac:dyDescent="0.2"/>
    <row r="16853" ht="12.75" customHeight="1" x14ac:dyDescent="0.2"/>
    <row r="16857" ht="12.75" customHeight="1" x14ac:dyDescent="0.2"/>
    <row r="16861" ht="12.75" customHeight="1" x14ac:dyDescent="0.2"/>
    <row r="16865" ht="12.75" customHeight="1" x14ac:dyDescent="0.2"/>
    <row r="16869" ht="12.75" customHeight="1" x14ac:dyDescent="0.2"/>
    <row r="16873" ht="12.75" customHeight="1" x14ac:dyDescent="0.2"/>
    <row r="16877" ht="12.75" customHeight="1" x14ac:dyDescent="0.2"/>
    <row r="16881" ht="12.75" customHeight="1" x14ac:dyDescent="0.2"/>
    <row r="16885" ht="12.75" customHeight="1" x14ac:dyDescent="0.2"/>
    <row r="16889" ht="12.75" customHeight="1" x14ac:dyDescent="0.2"/>
    <row r="16893" ht="12.75" customHeight="1" x14ac:dyDescent="0.2"/>
    <row r="16897" ht="12.75" customHeight="1" x14ac:dyDescent="0.2"/>
    <row r="16901" ht="12.75" customHeight="1" x14ac:dyDescent="0.2"/>
    <row r="16905" ht="12.75" customHeight="1" x14ac:dyDescent="0.2"/>
    <row r="16909" ht="12.75" customHeight="1" x14ac:dyDescent="0.2"/>
    <row r="16913" ht="12.75" customHeight="1" x14ac:dyDescent="0.2"/>
    <row r="16917" ht="12.75" customHeight="1" x14ac:dyDescent="0.2"/>
    <row r="16921" ht="12.75" customHeight="1" x14ac:dyDescent="0.2"/>
    <row r="16925" ht="12.75" customHeight="1" x14ac:dyDescent="0.2"/>
    <row r="16929" ht="12.75" customHeight="1" x14ac:dyDescent="0.2"/>
    <row r="16933" ht="12.75" customHeight="1" x14ac:dyDescent="0.2"/>
    <row r="16937" ht="12.75" customHeight="1" x14ac:dyDescent="0.2"/>
    <row r="16941" ht="12.75" customHeight="1" x14ac:dyDescent="0.2"/>
    <row r="16945" ht="12.75" customHeight="1" x14ac:dyDescent="0.2"/>
    <row r="16949" ht="12.75" customHeight="1" x14ac:dyDescent="0.2"/>
    <row r="16953" ht="12.75" customHeight="1" x14ac:dyDescent="0.2"/>
    <row r="16957" ht="12.75" customHeight="1" x14ac:dyDescent="0.2"/>
    <row r="16961" ht="12.75" customHeight="1" x14ac:dyDescent="0.2"/>
    <row r="16965" ht="12.75" customHeight="1" x14ac:dyDescent="0.2"/>
    <row r="16969" ht="12.75" customHeight="1" x14ac:dyDescent="0.2"/>
    <row r="16973" ht="12.75" customHeight="1" x14ac:dyDescent="0.2"/>
    <row r="16977" ht="12.75" customHeight="1" x14ac:dyDescent="0.2"/>
    <row r="16981" ht="12.75" customHeight="1" x14ac:dyDescent="0.2"/>
    <row r="16985" ht="12.75" customHeight="1" x14ac:dyDescent="0.2"/>
    <row r="16989" ht="12.75" customHeight="1" x14ac:dyDescent="0.2"/>
    <row r="16993" ht="12.75" customHeight="1" x14ac:dyDescent="0.2"/>
    <row r="16997" ht="12.75" customHeight="1" x14ac:dyDescent="0.2"/>
    <row r="17001" ht="12.75" customHeight="1" x14ac:dyDescent="0.2"/>
    <row r="17005" ht="12.75" customHeight="1" x14ac:dyDescent="0.2"/>
    <row r="17009" ht="12.75" customHeight="1" x14ac:dyDescent="0.2"/>
    <row r="17013" ht="12.75" customHeight="1" x14ac:dyDescent="0.2"/>
    <row r="17017" ht="12.75" customHeight="1" x14ac:dyDescent="0.2"/>
    <row r="17021" ht="12.75" customHeight="1" x14ac:dyDescent="0.2"/>
    <row r="17025" ht="12.75" customHeight="1" x14ac:dyDescent="0.2"/>
    <row r="17029" ht="12.75" customHeight="1" x14ac:dyDescent="0.2"/>
    <row r="17033" ht="12.75" customHeight="1" x14ac:dyDescent="0.2"/>
    <row r="17037" ht="12.75" customHeight="1" x14ac:dyDescent="0.2"/>
    <row r="17041" ht="12.75" customHeight="1" x14ac:dyDescent="0.2"/>
    <row r="17045" ht="12.75" customHeight="1" x14ac:dyDescent="0.2"/>
    <row r="17049" ht="12.75" customHeight="1" x14ac:dyDescent="0.2"/>
    <row r="17053" ht="12.75" customHeight="1" x14ac:dyDescent="0.2"/>
    <row r="17057" ht="12.75" customHeight="1" x14ac:dyDescent="0.2"/>
    <row r="17061" ht="12.75" customHeight="1" x14ac:dyDescent="0.2"/>
    <row r="17065" ht="12.75" customHeight="1" x14ac:dyDescent="0.2"/>
    <row r="17069" ht="12.75" customHeight="1" x14ac:dyDescent="0.2"/>
    <row r="17073" ht="12.75" customHeight="1" x14ac:dyDescent="0.2"/>
    <row r="17077" ht="12.75" customHeight="1" x14ac:dyDescent="0.2"/>
    <row r="17081" ht="12.75" customHeight="1" x14ac:dyDescent="0.2"/>
    <row r="17085" ht="12.75" customHeight="1" x14ac:dyDescent="0.2"/>
    <row r="17089" ht="12.75" customHeight="1" x14ac:dyDescent="0.2"/>
    <row r="17093" ht="12.75" customHeight="1" x14ac:dyDescent="0.2"/>
    <row r="17097" ht="12.75" customHeight="1" x14ac:dyDescent="0.2"/>
    <row r="17101" ht="12.75" customHeight="1" x14ac:dyDescent="0.2"/>
    <row r="17105" ht="12.75" customHeight="1" x14ac:dyDescent="0.2"/>
    <row r="17109" ht="12.75" customHeight="1" x14ac:dyDescent="0.2"/>
    <row r="17113" ht="12.75" customHeight="1" x14ac:dyDescent="0.2"/>
    <row r="17117" ht="12.75" customHeight="1" x14ac:dyDescent="0.2"/>
    <row r="17121" ht="12.75" customHeight="1" x14ac:dyDescent="0.2"/>
    <row r="17125" ht="12.75" customHeight="1" x14ac:dyDescent="0.2"/>
    <row r="17129" ht="12.75" customHeight="1" x14ac:dyDescent="0.2"/>
    <row r="17133" ht="12.75" customHeight="1" x14ac:dyDescent="0.2"/>
    <row r="17137" ht="12.75" customHeight="1" x14ac:dyDescent="0.2"/>
    <row r="17141" ht="12.75" customHeight="1" x14ac:dyDescent="0.2"/>
    <row r="17145" ht="12.75" customHeight="1" x14ac:dyDescent="0.2"/>
    <row r="17149" ht="12.75" customHeight="1" x14ac:dyDescent="0.2"/>
    <row r="17153" ht="12.75" customHeight="1" x14ac:dyDescent="0.2"/>
    <row r="17157" ht="12.75" customHeight="1" x14ac:dyDescent="0.2"/>
    <row r="17161" ht="12.75" customHeight="1" x14ac:dyDescent="0.2"/>
    <row r="17165" ht="12.75" customHeight="1" x14ac:dyDescent="0.2"/>
    <row r="17169" ht="12.75" customHeight="1" x14ac:dyDescent="0.2"/>
    <row r="17173" ht="12.75" customHeight="1" x14ac:dyDescent="0.2"/>
    <row r="17177" ht="12.75" customHeight="1" x14ac:dyDescent="0.2"/>
    <row r="17181" ht="12.75" customHeight="1" x14ac:dyDescent="0.2"/>
    <row r="17185" ht="12.75" customHeight="1" x14ac:dyDescent="0.2"/>
    <row r="17189" ht="12.75" customHeight="1" x14ac:dyDescent="0.2"/>
    <row r="17193" ht="12.75" customHeight="1" x14ac:dyDescent="0.2"/>
    <row r="17197" ht="12.75" customHeight="1" x14ac:dyDescent="0.2"/>
    <row r="17201" ht="12.75" customHeight="1" x14ac:dyDescent="0.2"/>
    <row r="17205" ht="12.75" customHeight="1" x14ac:dyDescent="0.2"/>
    <row r="17209" ht="12.75" customHeight="1" x14ac:dyDescent="0.2"/>
    <row r="17213" ht="12.75" customHeight="1" x14ac:dyDescent="0.2"/>
    <row r="17217" ht="12.75" customHeight="1" x14ac:dyDescent="0.2"/>
    <row r="17221" ht="12.75" customHeight="1" x14ac:dyDescent="0.2"/>
    <row r="17225" ht="12.75" customHeight="1" x14ac:dyDescent="0.2"/>
    <row r="17229" ht="12.75" customHeight="1" x14ac:dyDescent="0.2"/>
    <row r="17233" ht="12.75" customHeight="1" x14ac:dyDescent="0.2"/>
    <row r="17237" ht="12.75" customHeight="1" x14ac:dyDescent="0.2"/>
    <row r="17241" ht="12.75" customHeight="1" x14ac:dyDescent="0.2"/>
    <row r="17245" ht="12.75" customHeight="1" x14ac:dyDescent="0.2"/>
    <row r="17249" ht="12.75" customHeight="1" x14ac:dyDescent="0.2"/>
    <row r="17253" ht="12.75" customHeight="1" x14ac:dyDescent="0.2"/>
    <row r="17257" ht="12.75" customHeight="1" x14ac:dyDescent="0.2"/>
    <row r="17261" ht="12.75" customHeight="1" x14ac:dyDescent="0.2"/>
    <row r="17265" ht="12.75" customHeight="1" x14ac:dyDescent="0.2"/>
    <row r="17269" ht="12.75" customHeight="1" x14ac:dyDescent="0.2"/>
    <row r="17273" ht="12.75" customHeight="1" x14ac:dyDescent="0.2"/>
    <row r="17277" ht="12.75" customHeight="1" x14ac:dyDescent="0.2"/>
    <row r="17281" ht="12.75" customHeight="1" x14ac:dyDescent="0.2"/>
    <row r="17285" ht="12.75" customHeight="1" x14ac:dyDescent="0.2"/>
    <row r="17289" ht="12.75" customHeight="1" x14ac:dyDescent="0.2"/>
    <row r="17293" ht="12.75" customHeight="1" x14ac:dyDescent="0.2"/>
    <row r="17297" ht="12.75" customHeight="1" x14ac:dyDescent="0.2"/>
    <row r="17301" ht="12.75" customHeight="1" x14ac:dyDescent="0.2"/>
    <row r="17305" ht="12.75" customHeight="1" x14ac:dyDescent="0.2"/>
    <row r="17309" ht="12.75" customHeight="1" x14ac:dyDescent="0.2"/>
    <row r="17313" ht="12.75" customHeight="1" x14ac:dyDescent="0.2"/>
    <row r="17317" ht="12.75" customHeight="1" x14ac:dyDescent="0.2"/>
    <row r="17321" ht="12.75" customHeight="1" x14ac:dyDescent="0.2"/>
    <row r="17325" ht="12.75" customHeight="1" x14ac:dyDescent="0.2"/>
    <row r="17329" ht="12.75" customHeight="1" x14ac:dyDescent="0.2"/>
    <row r="17333" ht="12.75" customHeight="1" x14ac:dyDescent="0.2"/>
    <row r="17337" ht="12.75" customHeight="1" x14ac:dyDescent="0.2"/>
    <row r="17341" ht="12.75" customHeight="1" x14ac:dyDescent="0.2"/>
    <row r="17345" ht="12.75" customHeight="1" x14ac:dyDescent="0.2"/>
    <row r="17349" ht="12.75" customHeight="1" x14ac:dyDescent="0.2"/>
    <row r="17353" ht="12.75" customHeight="1" x14ac:dyDescent="0.2"/>
    <row r="17357" ht="12.75" customHeight="1" x14ac:dyDescent="0.2"/>
    <row r="17361" ht="12.75" customHeight="1" x14ac:dyDescent="0.2"/>
    <row r="17365" ht="12.75" customHeight="1" x14ac:dyDescent="0.2"/>
    <row r="17369" ht="12.75" customHeight="1" x14ac:dyDescent="0.2"/>
    <row r="17373" ht="12.75" customHeight="1" x14ac:dyDescent="0.2"/>
    <row r="17377" ht="12.75" customHeight="1" x14ac:dyDescent="0.2"/>
    <row r="17381" ht="12.75" customHeight="1" x14ac:dyDescent="0.2"/>
    <row r="17385" ht="12.75" customHeight="1" x14ac:dyDescent="0.2"/>
    <row r="17389" ht="12.75" customHeight="1" x14ac:dyDescent="0.2"/>
    <row r="17393" ht="12.75" customHeight="1" x14ac:dyDescent="0.2"/>
    <row r="17397" ht="12.75" customHeight="1" x14ac:dyDescent="0.2"/>
    <row r="17401" ht="12.75" customHeight="1" x14ac:dyDescent="0.2"/>
    <row r="17405" ht="12.75" customHeight="1" x14ac:dyDescent="0.2"/>
    <row r="17409" ht="12.75" customHeight="1" x14ac:dyDescent="0.2"/>
    <row r="17413" ht="12.75" customHeight="1" x14ac:dyDescent="0.2"/>
    <row r="17417" ht="12.75" customHeight="1" x14ac:dyDescent="0.2"/>
    <row r="17421" ht="12.75" customHeight="1" x14ac:dyDescent="0.2"/>
    <row r="17425" ht="12.75" customHeight="1" x14ac:dyDescent="0.2"/>
    <row r="17429" ht="12.75" customHeight="1" x14ac:dyDescent="0.2"/>
    <row r="17433" ht="12.75" customHeight="1" x14ac:dyDescent="0.2"/>
    <row r="17437" ht="12.75" customHeight="1" x14ac:dyDescent="0.2"/>
    <row r="17441" ht="12.75" customHeight="1" x14ac:dyDescent="0.2"/>
    <row r="17445" ht="12.75" customHeight="1" x14ac:dyDescent="0.2"/>
    <row r="17449" ht="12.75" customHeight="1" x14ac:dyDescent="0.2"/>
    <row r="17453" ht="12.75" customHeight="1" x14ac:dyDescent="0.2"/>
    <row r="17457" ht="12.75" customHeight="1" x14ac:dyDescent="0.2"/>
    <row r="17461" ht="12.75" customHeight="1" x14ac:dyDescent="0.2"/>
    <row r="17465" ht="12.75" customHeight="1" x14ac:dyDescent="0.2"/>
    <row r="17469" ht="12.75" customHeight="1" x14ac:dyDescent="0.2"/>
    <row r="17473" ht="12.75" customHeight="1" x14ac:dyDescent="0.2"/>
    <row r="17477" ht="12.75" customHeight="1" x14ac:dyDescent="0.2"/>
    <row r="17481" ht="12.75" customHeight="1" x14ac:dyDescent="0.2"/>
    <row r="17485" ht="12.75" customHeight="1" x14ac:dyDescent="0.2"/>
    <row r="17489" ht="12.75" customHeight="1" x14ac:dyDescent="0.2"/>
    <row r="17493" ht="12.75" customHeight="1" x14ac:dyDescent="0.2"/>
    <row r="17497" ht="12.75" customHeight="1" x14ac:dyDescent="0.2"/>
    <row r="17501" ht="12.75" customHeight="1" x14ac:dyDescent="0.2"/>
    <row r="17505" ht="12.75" customHeight="1" x14ac:dyDescent="0.2"/>
    <row r="17509" ht="12.75" customHeight="1" x14ac:dyDescent="0.2"/>
    <row r="17513" ht="12.75" customHeight="1" x14ac:dyDescent="0.2"/>
    <row r="17517" ht="12.75" customHeight="1" x14ac:dyDescent="0.2"/>
    <row r="17521" ht="12.75" customHeight="1" x14ac:dyDescent="0.2"/>
    <row r="17525" ht="12.75" customHeight="1" x14ac:dyDescent="0.2"/>
    <row r="17529" ht="12.75" customHeight="1" x14ac:dyDescent="0.2"/>
    <row r="17533" ht="12.75" customHeight="1" x14ac:dyDescent="0.2"/>
    <row r="17537" ht="12.75" customHeight="1" x14ac:dyDescent="0.2"/>
    <row r="17541" ht="12.75" customHeight="1" x14ac:dyDescent="0.2"/>
    <row r="17545" ht="12.75" customHeight="1" x14ac:dyDescent="0.2"/>
    <row r="17549" ht="12.75" customHeight="1" x14ac:dyDescent="0.2"/>
    <row r="17553" ht="12.75" customHeight="1" x14ac:dyDescent="0.2"/>
    <row r="17557" ht="12.75" customHeight="1" x14ac:dyDescent="0.2"/>
    <row r="17561" ht="12.75" customHeight="1" x14ac:dyDescent="0.2"/>
    <row r="17565" ht="12.75" customHeight="1" x14ac:dyDescent="0.2"/>
    <row r="17569" ht="12.75" customHeight="1" x14ac:dyDescent="0.2"/>
    <row r="17573" ht="12.75" customHeight="1" x14ac:dyDescent="0.2"/>
    <row r="17577" ht="12.75" customHeight="1" x14ac:dyDescent="0.2"/>
    <row r="17581" ht="12.75" customHeight="1" x14ac:dyDescent="0.2"/>
    <row r="17585" ht="12.75" customHeight="1" x14ac:dyDescent="0.2"/>
    <row r="17589" ht="12.75" customHeight="1" x14ac:dyDescent="0.2"/>
    <row r="17593" ht="12.75" customHeight="1" x14ac:dyDescent="0.2"/>
    <row r="17597" ht="12.75" customHeight="1" x14ac:dyDescent="0.2"/>
    <row r="17601" ht="12.75" customHeight="1" x14ac:dyDescent="0.2"/>
    <row r="17605" ht="12.75" customHeight="1" x14ac:dyDescent="0.2"/>
    <row r="17609" ht="12.75" customHeight="1" x14ac:dyDescent="0.2"/>
    <row r="17613" ht="12.75" customHeight="1" x14ac:dyDescent="0.2"/>
    <row r="17617" ht="12.75" customHeight="1" x14ac:dyDescent="0.2"/>
    <row r="17621" ht="12.75" customHeight="1" x14ac:dyDescent="0.2"/>
    <row r="17625" ht="12.75" customHeight="1" x14ac:dyDescent="0.2"/>
    <row r="17629" ht="12.75" customHeight="1" x14ac:dyDescent="0.2"/>
    <row r="17633" ht="12.75" customHeight="1" x14ac:dyDescent="0.2"/>
    <row r="17637" ht="12.75" customHeight="1" x14ac:dyDescent="0.2"/>
    <row r="17641" ht="12.75" customHeight="1" x14ac:dyDescent="0.2"/>
    <row r="17645" ht="12.75" customHeight="1" x14ac:dyDescent="0.2"/>
    <row r="17649" ht="12.75" customHeight="1" x14ac:dyDescent="0.2"/>
    <row r="17653" ht="12.75" customHeight="1" x14ac:dyDescent="0.2"/>
    <row r="17657" ht="12.75" customHeight="1" x14ac:dyDescent="0.2"/>
    <row r="17661" ht="12.75" customHeight="1" x14ac:dyDescent="0.2"/>
    <row r="17665" ht="12.75" customHeight="1" x14ac:dyDescent="0.2"/>
    <row r="17669" ht="12.75" customHeight="1" x14ac:dyDescent="0.2"/>
    <row r="17673" ht="12.75" customHeight="1" x14ac:dyDescent="0.2"/>
    <row r="17677" ht="12.75" customHeight="1" x14ac:dyDescent="0.2"/>
    <row r="17681" ht="12.75" customHeight="1" x14ac:dyDescent="0.2"/>
    <row r="17685" ht="12.75" customHeight="1" x14ac:dyDescent="0.2"/>
    <row r="17689" ht="12.75" customHeight="1" x14ac:dyDescent="0.2"/>
    <row r="17693" ht="12.75" customHeight="1" x14ac:dyDescent="0.2"/>
    <row r="17697" ht="12.75" customHeight="1" x14ac:dyDescent="0.2"/>
    <row r="17701" ht="12.75" customHeight="1" x14ac:dyDescent="0.2"/>
    <row r="17705" ht="12.75" customHeight="1" x14ac:dyDescent="0.2"/>
    <row r="17709" ht="12.75" customHeight="1" x14ac:dyDescent="0.2"/>
    <row r="17713" ht="12.75" customHeight="1" x14ac:dyDescent="0.2"/>
    <row r="17717" ht="12.75" customHeight="1" x14ac:dyDescent="0.2"/>
    <row r="17721" ht="12.75" customHeight="1" x14ac:dyDescent="0.2"/>
    <row r="17725" ht="12.75" customHeight="1" x14ac:dyDescent="0.2"/>
    <row r="17729" ht="12.75" customHeight="1" x14ac:dyDescent="0.2"/>
    <row r="17733" ht="12.75" customHeight="1" x14ac:dyDescent="0.2"/>
    <row r="17737" ht="12.75" customHeight="1" x14ac:dyDescent="0.2"/>
    <row r="17741" ht="12.75" customHeight="1" x14ac:dyDescent="0.2"/>
    <row r="17745" ht="12.75" customHeight="1" x14ac:dyDescent="0.2"/>
    <row r="17749" ht="12.75" customHeight="1" x14ac:dyDescent="0.2"/>
    <row r="17753" ht="12.75" customHeight="1" x14ac:dyDescent="0.2"/>
    <row r="17757" ht="12.75" customHeight="1" x14ac:dyDescent="0.2"/>
    <row r="17761" ht="12.75" customHeight="1" x14ac:dyDescent="0.2"/>
    <row r="17765" ht="12.75" customHeight="1" x14ac:dyDescent="0.2"/>
    <row r="17769" ht="12.75" customHeight="1" x14ac:dyDescent="0.2"/>
    <row r="17773" ht="12.75" customHeight="1" x14ac:dyDescent="0.2"/>
    <row r="17777" ht="12.75" customHeight="1" x14ac:dyDescent="0.2"/>
    <row r="17781" ht="12.75" customHeight="1" x14ac:dyDescent="0.2"/>
    <row r="17785" ht="12.75" customHeight="1" x14ac:dyDescent="0.2"/>
    <row r="17789" ht="12.75" customHeight="1" x14ac:dyDescent="0.2"/>
    <row r="17793" ht="12.75" customHeight="1" x14ac:dyDescent="0.2"/>
    <row r="17797" ht="12.75" customHeight="1" x14ac:dyDescent="0.2"/>
    <row r="17801" ht="12.75" customHeight="1" x14ac:dyDescent="0.2"/>
    <row r="17805" ht="12.75" customHeight="1" x14ac:dyDescent="0.2"/>
    <row r="17809" ht="12.75" customHeight="1" x14ac:dyDescent="0.2"/>
    <row r="17813" ht="12.75" customHeight="1" x14ac:dyDescent="0.2"/>
    <row r="17817" ht="12.75" customHeight="1" x14ac:dyDescent="0.2"/>
    <row r="17821" ht="12.75" customHeight="1" x14ac:dyDescent="0.2"/>
    <row r="17825" ht="12.75" customHeight="1" x14ac:dyDescent="0.2"/>
    <row r="17829" ht="12.75" customHeight="1" x14ac:dyDescent="0.2"/>
    <row r="17833" ht="12.75" customHeight="1" x14ac:dyDescent="0.2"/>
    <row r="17837" ht="12.75" customHeight="1" x14ac:dyDescent="0.2"/>
    <row r="17841" ht="12.75" customHeight="1" x14ac:dyDescent="0.2"/>
    <row r="17845" ht="12.75" customHeight="1" x14ac:dyDescent="0.2"/>
    <row r="17849" ht="12.75" customHeight="1" x14ac:dyDescent="0.2"/>
    <row r="17853" ht="12.75" customHeight="1" x14ac:dyDescent="0.2"/>
    <row r="17857" ht="12.75" customHeight="1" x14ac:dyDescent="0.2"/>
    <row r="17861" ht="12.75" customHeight="1" x14ac:dyDescent="0.2"/>
    <row r="17865" ht="12.75" customHeight="1" x14ac:dyDescent="0.2"/>
    <row r="17869" ht="12.75" customHeight="1" x14ac:dyDescent="0.2"/>
    <row r="17873" ht="12.75" customHeight="1" x14ac:dyDescent="0.2"/>
    <row r="17877" ht="12.75" customHeight="1" x14ac:dyDescent="0.2"/>
    <row r="17881" ht="12.75" customHeight="1" x14ac:dyDescent="0.2"/>
    <row r="17885" ht="12.75" customHeight="1" x14ac:dyDescent="0.2"/>
    <row r="17889" ht="12.75" customHeight="1" x14ac:dyDescent="0.2"/>
    <row r="17893" ht="12.75" customHeight="1" x14ac:dyDescent="0.2"/>
    <row r="17897" ht="12.75" customHeight="1" x14ac:dyDescent="0.2"/>
    <row r="17901" ht="12.75" customHeight="1" x14ac:dyDescent="0.2"/>
    <row r="17905" ht="12.75" customHeight="1" x14ac:dyDescent="0.2"/>
    <row r="17909" ht="12.75" customHeight="1" x14ac:dyDescent="0.2"/>
    <row r="17913" ht="12.75" customHeight="1" x14ac:dyDescent="0.2"/>
    <row r="17917" ht="12.75" customHeight="1" x14ac:dyDescent="0.2"/>
    <row r="17921" ht="12.75" customHeight="1" x14ac:dyDescent="0.2"/>
    <row r="17925" ht="12.75" customHeight="1" x14ac:dyDescent="0.2"/>
    <row r="17929" ht="12.75" customHeight="1" x14ac:dyDescent="0.2"/>
    <row r="17933" ht="12.75" customHeight="1" x14ac:dyDescent="0.2"/>
    <row r="17937" ht="12.75" customHeight="1" x14ac:dyDescent="0.2"/>
    <row r="17941" ht="12.75" customHeight="1" x14ac:dyDescent="0.2"/>
    <row r="17945" ht="12.75" customHeight="1" x14ac:dyDescent="0.2"/>
    <row r="17949" ht="12.75" customHeight="1" x14ac:dyDescent="0.2"/>
    <row r="17953" ht="12.75" customHeight="1" x14ac:dyDescent="0.2"/>
    <row r="17957" ht="12.75" customHeight="1" x14ac:dyDescent="0.2"/>
    <row r="17961" ht="12.75" customHeight="1" x14ac:dyDescent="0.2"/>
    <row r="17965" ht="12.75" customHeight="1" x14ac:dyDescent="0.2"/>
    <row r="17969" ht="12.75" customHeight="1" x14ac:dyDescent="0.2"/>
    <row r="17973" ht="12.75" customHeight="1" x14ac:dyDescent="0.2"/>
    <row r="17977" ht="12.75" customHeight="1" x14ac:dyDescent="0.2"/>
    <row r="17981" ht="12.75" customHeight="1" x14ac:dyDescent="0.2"/>
    <row r="17985" ht="12.75" customHeight="1" x14ac:dyDescent="0.2"/>
    <row r="17989" ht="12.75" customHeight="1" x14ac:dyDescent="0.2"/>
    <row r="17993" ht="12.75" customHeight="1" x14ac:dyDescent="0.2"/>
    <row r="17997" ht="12.75" customHeight="1" x14ac:dyDescent="0.2"/>
    <row r="18001" ht="12.75" customHeight="1" x14ac:dyDescent="0.2"/>
    <row r="18005" ht="12.75" customHeight="1" x14ac:dyDescent="0.2"/>
    <row r="18009" ht="12.75" customHeight="1" x14ac:dyDescent="0.2"/>
    <row r="18013" ht="12.75" customHeight="1" x14ac:dyDescent="0.2"/>
    <row r="18017" ht="12.75" customHeight="1" x14ac:dyDescent="0.2"/>
    <row r="18021" ht="12.75" customHeight="1" x14ac:dyDescent="0.2"/>
    <row r="18025" ht="12.75" customHeight="1" x14ac:dyDescent="0.2"/>
    <row r="18029" ht="12.75" customHeight="1" x14ac:dyDescent="0.2"/>
    <row r="18033" ht="12.75" customHeight="1" x14ac:dyDescent="0.2"/>
    <row r="18037" ht="12.75" customHeight="1" x14ac:dyDescent="0.2"/>
    <row r="18041" ht="12.75" customHeight="1" x14ac:dyDescent="0.2"/>
    <row r="18045" ht="12.75" customHeight="1" x14ac:dyDescent="0.2"/>
    <row r="18049" ht="12.75" customHeight="1" x14ac:dyDescent="0.2"/>
    <row r="18053" ht="12.75" customHeight="1" x14ac:dyDescent="0.2"/>
    <row r="18057" ht="12.75" customHeight="1" x14ac:dyDescent="0.2"/>
    <row r="18061" ht="12.75" customHeight="1" x14ac:dyDescent="0.2"/>
    <row r="18065" ht="12.75" customHeight="1" x14ac:dyDescent="0.2"/>
    <row r="18069" ht="12.75" customHeight="1" x14ac:dyDescent="0.2"/>
    <row r="18073" ht="12.75" customHeight="1" x14ac:dyDescent="0.2"/>
    <row r="18077" ht="12.75" customHeight="1" x14ac:dyDescent="0.2"/>
    <row r="18081" ht="12.75" customHeight="1" x14ac:dyDescent="0.2"/>
    <row r="18085" ht="12.75" customHeight="1" x14ac:dyDescent="0.2"/>
    <row r="18089" ht="12.75" customHeight="1" x14ac:dyDescent="0.2"/>
    <row r="18093" ht="12.75" customHeight="1" x14ac:dyDescent="0.2"/>
    <row r="18097" ht="12.75" customHeight="1" x14ac:dyDescent="0.2"/>
    <row r="18101" ht="12.75" customHeight="1" x14ac:dyDescent="0.2"/>
    <row r="18105" ht="12.75" customHeight="1" x14ac:dyDescent="0.2"/>
    <row r="18109" ht="12.75" customHeight="1" x14ac:dyDescent="0.2"/>
    <row r="18113" ht="12.75" customHeight="1" x14ac:dyDescent="0.2"/>
    <row r="18117" ht="12.75" customHeight="1" x14ac:dyDescent="0.2"/>
    <row r="18121" ht="12.75" customHeight="1" x14ac:dyDescent="0.2"/>
    <row r="18125" ht="12.75" customHeight="1" x14ac:dyDescent="0.2"/>
    <row r="18129" ht="12.75" customHeight="1" x14ac:dyDescent="0.2"/>
    <row r="18133" ht="12.75" customHeight="1" x14ac:dyDescent="0.2"/>
    <row r="18137" ht="12.75" customHeight="1" x14ac:dyDescent="0.2"/>
    <row r="18141" ht="12.75" customHeight="1" x14ac:dyDescent="0.2"/>
    <row r="18145" ht="12.75" customHeight="1" x14ac:dyDescent="0.2"/>
    <row r="18149" ht="12.75" customHeight="1" x14ac:dyDescent="0.2"/>
    <row r="18153" ht="12.75" customHeight="1" x14ac:dyDescent="0.2"/>
    <row r="18157" ht="12.75" customHeight="1" x14ac:dyDescent="0.2"/>
    <row r="18161" ht="12.75" customHeight="1" x14ac:dyDescent="0.2"/>
    <row r="18165" ht="12.75" customHeight="1" x14ac:dyDescent="0.2"/>
    <row r="18169" ht="12.75" customHeight="1" x14ac:dyDescent="0.2"/>
    <row r="18173" ht="12.75" customHeight="1" x14ac:dyDescent="0.2"/>
    <row r="18177" ht="12.75" customHeight="1" x14ac:dyDescent="0.2"/>
    <row r="18181" ht="12.75" customHeight="1" x14ac:dyDescent="0.2"/>
    <row r="18185" ht="12.75" customHeight="1" x14ac:dyDescent="0.2"/>
    <row r="18189" ht="12.75" customHeight="1" x14ac:dyDescent="0.2"/>
    <row r="18193" ht="12.75" customHeight="1" x14ac:dyDescent="0.2"/>
    <row r="18197" ht="12.75" customHeight="1" x14ac:dyDescent="0.2"/>
    <row r="18201" ht="12.75" customHeight="1" x14ac:dyDescent="0.2"/>
    <row r="18205" ht="12.75" customHeight="1" x14ac:dyDescent="0.2"/>
    <row r="18209" ht="12.75" customHeight="1" x14ac:dyDescent="0.2"/>
    <row r="18213" ht="12.75" customHeight="1" x14ac:dyDescent="0.2"/>
    <row r="18217" ht="12.75" customHeight="1" x14ac:dyDescent="0.2"/>
    <row r="18221" ht="12.75" customHeight="1" x14ac:dyDescent="0.2"/>
    <row r="18225" ht="12.75" customHeight="1" x14ac:dyDescent="0.2"/>
    <row r="18229" ht="12.75" customHeight="1" x14ac:dyDescent="0.2"/>
    <row r="18233" ht="12.75" customHeight="1" x14ac:dyDescent="0.2"/>
    <row r="18237" ht="12.75" customHeight="1" x14ac:dyDescent="0.2"/>
    <row r="18241" ht="12.75" customHeight="1" x14ac:dyDescent="0.2"/>
    <row r="18245" ht="12.75" customHeight="1" x14ac:dyDescent="0.2"/>
    <row r="18249" ht="12.75" customHeight="1" x14ac:dyDescent="0.2"/>
    <row r="18253" ht="12.75" customHeight="1" x14ac:dyDescent="0.2"/>
    <row r="18257" ht="12.75" customHeight="1" x14ac:dyDescent="0.2"/>
    <row r="18261" ht="12.75" customHeight="1" x14ac:dyDescent="0.2"/>
    <row r="18265" ht="12.75" customHeight="1" x14ac:dyDescent="0.2"/>
    <row r="18269" ht="12.75" customHeight="1" x14ac:dyDescent="0.2"/>
    <row r="18273" ht="12.75" customHeight="1" x14ac:dyDescent="0.2"/>
    <row r="18277" ht="12.75" customHeight="1" x14ac:dyDescent="0.2"/>
    <row r="18281" ht="12.75" customHeight="1" x14ac:dyDescent="0.2"/>
    <row r="18285" ht="12.75" customHeight="1" x14ac:dyDescent="0.2"/>
    <row r="18289" ht="12.75" customHeight="1" x14ac:dyDescent="0.2"/>
    <row r="18293" ht="12.75" customHeight="1" x14ac:dyDescent="0.2"/>
    <row r="18297" ht="12.75" customHeight="1" x14ac:dyDescent="0.2"/>
    <row r="18301" ht="12.75" customHeight="1" x14ac:dyDescent="0.2"/>
    <row r="18305" ht="12.75" customHeight="1" x14ac:dyDescent="0.2"/>
    <row r="18309" ht="12.75" customHeight="1" x14ac:dyDescent="0.2"/>
    <row r="18313" ht="12.75" customHeight="1" x14ac:dyDescent="0.2"/>
    <row r="18317" ht="12.75" customHeight="1" x14ac:dyDescent="0.2"/>
    <row r="18321" ht="12.75" customHeight="1" x14ac:dyDescent="0.2"/>
    <row r="18325" ht="12.75" customHeight="1" x14ac:dyDescent="0.2"/>
    <row r="18329" ht="12.75" customHeight="1" x14ac:dyDescent="0.2"/>
    <row r="18333" ht="12.75" customHeight="1" x14ac:dyDescent="0.2"/>
    <row r="18337" ht="12.75" customHeight="1" x14ac:dyDescent="0.2"/>
    <row r="18341" ht="12.75" customHeight="1" x14ac:dyDescent="0.2"/>
    <row r="18345" ht="12.75" customHeight="1" x14ac:dyDescent="0.2"/>
    <row r="18349" ht="12.75" customHeight="1" x14ac:dyDescent="0.2"/>
    <row r="18353" ht="12.75" customHeight="1" x14ac:dyDescent="0.2"/>
    <row r="18357" ht="12.75" customHeight="1" x14ac:dyDescent="0.2"/>
    <row r="18361" ht="12.75" customHeight="1" x14ac:dyDescent="0.2"/>
    <row r="18365" ht="12.75" customHeight="1" x14ac:dyDescent="0.2"/>
    <row r="18369" ht="12.75" customHeight="1" x14ac:dyDescent="0.2"/>
    <row r="18373" ht="12.75" customHeight="1" x14ac:dyDescent="0.2"/>
    <row r="18377" ht="12.75" customHeight="1" x14ac:dyDescent="0.2"/>
    <row r="18381" ht="12.75" customHeight="1" x14ac:dyDescent="0.2"/>
    <row r="18385" ht="12.75" customHeight="1" x14ac:dyDescent="0.2"/>
    <row r="18389" ht="12.75" customHeight="1" x14ac:dyDescent="0.2"/>
    <row r="18393" ht="12.75" customHeight="1" x14ac:dyDescent="0.2"/>
    <row r="18397" ht="12.75" customHeight="1" x14ac:dyDescent="0.2"/>
    <row r="18401" ht="12.75" customHeight="1" x14ac:dyDescent="0.2"/>
    <row r="18405" ht="12.75" customHeight="1" x14ac:dyDescent="0.2"/>
    <row r="18409" ht="12.75" customHeight="1" x14ac:dyDescent="0.2"/>
    <row r="18413" ht="12.75" customHeight="1" x14ac:dyDescent="0.2"/>
    <row r="18417" ht="12.75" customHeight="1" x14ac:dyDescent="0.2"/>
    <row r="18421" ht="12.75" customHeight="1" x14ac:dyDescent="0.2"/>
    <row r="18425" ht="12.75" customHeight="1" x14ac:dyDescent="0.2"/>
    <row r="18429" ht="12.75" customHeight="1" x14ac:dyDescent="0.2"/>
    <row r="18433" ht="12.75" customHeight="1" x14ac:dyDescent="0.2"/>
    <row r="18437" ht="12.75" customHeight="1" x14ac:dyDescent="0.2"/>
    <row r="18441" ht="12.75" customHeight="1" x14ac:dyDescent="0.2"/>
    <row r="18445" ht="12.75" customHeight="1" x14ac:dyDescent="0.2"/>
    <row r="18449" ht="12.75" customHeight="1" x14ac:dyDescent="0.2"/>
    <row r="18453" ht="12.75" customHeight="1" x14ac:dyDescent="0.2"/>
    <row r="18457" ht="12.75" customHeight="1" x14ac:dyDescent="0.2"/>
    <row r="18461" ht="12.75" customHeight="1" x14ac:dyDescent="0.2"/>
    <row r="18465" ht="12.75" customHeight="1" x14ac:dyDescent="0.2"/>
    <row r="18469" ht="12.75" customHeight="1" x14ac:dyDescent="0.2"/>
    <row r="18473" ht="12.75" customHeight="1" x14ac:dyDescent="0.2"/>
    <row r="18477" ht="12.75" customHeight="1" x14ac:dyDescent="0.2"/>
    <row r="18481" ht="12.75" customHeight="1" x14ac:dyDescent="0.2"/>
    <row r="18485" ht="12.75" customHeight="1" x14ac:dyDescent="0.2"/>
    <row r="18489" ht="12.75" customHeight="1" x14ac:dyDescent="0.2"/>
    <row r="18493" ht="12.75" customHeight="1" x14ac:dyDescent="0.2"/>
    <row r="18497" ht="12.75" customHeight="1" x14ac:dyDescent="0.2"/>
    <row r="18501" ht="12.75" customHeight="1" x14ac:dyDescent="0.2"/>
    <row r="18505" ht="12.75" customHeight="1" x14ac:dyDescent="0.2"/>
    <row r="18509" ht="12.75" customHeight="1" x14ac:dyDescent="0.2"/>
    <row r="18513" ht="12.75" customHeight="1" x14ac:dyDescent="0.2"/>
    <row r="18517" ht="12.75" customHeight="1" x14ac:dyDescent="0.2"/>
    <row r="18521" ht="12.75" customHeight="1" x14ac:dyDescent="0.2"/>
    <row r="18525" ht="12.75" customHeight="1" x14ac:dyDescent="0.2"/>
    <row r="18529" ht="12.75" customHeight="1" x14ac:dyDescent="0.2"/>
    <row r="18533" ht="12.75" customHeight="1" x14ac:dyDescent="0.2"/>
    <row r="18537" ht="12.75" customHeight="1" x14ac:dyDescent="0.2"/>
    <row r="18541" ht="12.75" customHeight="1" x14ac:dyDescent="0.2"/>
    <row r="18545" ht="12.75" customHeight="1" x14ac:dyDescent="0.2"/>
    <row r="18549" ht="12.75" customHeight="1" x14ac:dyDescent="0.2"/>
    <row r="18553" ht="12.75" customHeight="1" x14ac:dyDescent="0.2"/>
    <row r="18557" ht="12.75" customHeight="1" x14ac:dyDescent="0.2"/>
    <row r="18561" ht="12.75" customHeight="1" x14ac:dyDescent="0.2"/>
    <row r="18565" ht="12.75" customHeight="1" x14ac:dyDescent="0.2"/>
    <row r="18569" ht="12.75" customHeight="1" x14ac:dyDescent="0.2"/>
    <row r="18573" ht="12.75" customHeight="1" x14ac:dyDescent="0.2"/>
    <row r="18577" ht="12.75" customHeight="1" x14ac:dyDescent="0.2"/>
    <row r="18581" ht="12.75" customHeight="1" x14ac:dyDescent="0.2"/>
    <row r="18585" ht="12.75" customHeight="1" x14ac:dyDescent="0.2"/>
    <row r="18589" ht="12.75" customHeight="1" x14ac:dyDescent="0.2"/>
    <row r="18593" ht="12.75" customHeight="1" x14ac:dyDescent="0.2"/>
    <row r="18597" ht="12.75" customHeight="1" x14ac:dyDescent="0.2"/>
    <row r="18601" ht="12.75" customHeight="1" x14ac:dyDescent="0.2"/>
    <row r="18605" ht="12.75" customHeight="1" x14ac:dyDescent="0.2"/>
    <row r="18609" ht="12.75" customHeight="1" x14ac:dyDescent="0.2"/>
    <row r="18613" ht="12.75" customHeight="1" x14ac:dyDescent="0.2"/>
    <row r="18617" ht="12.75" customHeight="1" x14ac:dyDescent="0.2"/>
    <row r="18621" ht="12.75" customHeight="1" x14ac:dyDescent="0.2"/>
    <row r="18625" ht="12.75" customHeight="1" x14ac:dyDescent="0.2"/>
    <row r="18629" ht="12.75" customHeight="1" x14ac:dyDescent="0.2"/>
    <row r="18633" ht="12.75" customHeight="1" x14ac:dyDescent="0.2"/>
    <row r="18637" ht="12.75" customHeight="1" x14ac:dyDescent="0.2"/>
    <row r="18641" ht="12.75" customHeight="1" x14ac:dyDescent="0.2"/>
    <row r="18645" ht="12.75" customHeight="1" x14ac:dyDescent="0.2"/>
    <row r="18649" ht="12.75" customHeight="1" x14ac:dyDescent="0.2"/>
    <row r="18653" ht="12.75" customHeight="1" x14ac:dyDescent="0.2"/>
    <row r="18657" ht="12.75" customHeight="1" x14ac:dyDescent="0.2"/>
    <row r="18661" ht="12.75" customHeight="1" x14ac:dyDescent="0.2"/>
    <row r="18665" ht="12.75" customHeight="1" x14ac:dyDescent="0.2"/>
    <row r="18669" ht="12.75" customHeight="1" x14ac:dyDescent="0.2"/>
    <row r="18673" ht="12.75" customHeight="1" x14ac:dyDescent="0.2"/>
    <row r="18677" ht="12.75" customHeight="1" x14ac:dyDescent="0.2"/>
    <row r="18681" ht="12.75" customHeight="1" x14ac:dyDescent="0.2"/>
    <row r="18685" ht="12.75" customHeight="1" x14ac:dyDescent="0.2"/>
    <row r="18689" ht="12.75" customHeight="1" x14ac:dyDescent="0.2"/>
    <row r="18693" ht="12.75" customHeight="1" x14ac:dyDescent="0.2"/>
    <row r="18697" ht="12.75" customHeight="1" x14ac:dyDescent="0.2"/>
    <row r="18701" ht="12.75" customHeight="1" x14ac:dyDescent="0.2"/>
    <row r="18705" ht="12.75" customHeight="1" x14ac:dyDescent="0.2"/>
    <row r="18709" ht="12.75" customHeight="1" x14ac:dyDescent="0.2"/>
    <row r="18713" ht="12.75" customHeight="1" x14ac:dyDescent="0.2"/>
    <row r="18717" ht="12.75" customHeight="1" x14ac:dyDescent="0.2"/>
    <row r="18721" ht="12.75" customHeight="1" x14ac:dyDescent="0.2"/>
    <row r="18725" ht="12.75" customHeight="1" x14ac:dyDescent="0.2"/>
    <row r="18729" ht="12.75" customHeight="1" x14ac:dyDescent="0.2"/>
    <row r="18733" ht="12.75" customHeight="1" x14ac:dyDescent="0.2"/>
    <row r="18737" ht="12.75" customHeight="1" x14ac:dyDescent="0.2"/>
    <row r="18741" ht="12.75" customHeight="1" x14ac:dyDescent="0.2"/>
    <row r="18745" ht="12.75" customHeight="1" x14ac:dyDescent="0.2"/>
    <row r="18749" ht="12.75" customHeight="1" x14ac:dyDescent="0.2"/>
    <row r="18753" ht="12.75" customHeight="1" x14ac:dyDescent="0.2"/>
    <row r="18757" ht="12.75" customHeight="1" x14ac:dyDescent="0.2"/>
    <row r="18761" ht="12.75" customHeight="1" x14ac:dyDescent="0.2"/>
    <row r="18765" ht="12.75" customHeight="1" x14ac:dyDescent="0.2"/>
    <row r="18769" ht="12.75" customHeight="1" x14ac:dyDescent="0.2"/>
    <row r="18773" ht="12.75" customHeight="1" x14ac:dyDescent="0.2"/>
    <row r="18777" ht="12.75" customHeight="1" x14ac:dyDescent="0.2"/>
    <row r="18781" ht="12.75" customHeight="1" x14ac:dyDescent="0.2"/>
    <row r="18785" ht="12.75" customHeight="1" x14ac:dyDescent="0.2"/>
    <row r="18789" ht="12.75" customHeight="1" x14ac:dyDescent="0.2"/>
    <row r="18793" ht="12.75" customHeight="1" x14ac:dyDescent="0.2"/>
    <row r="18797" ht="12.75" customHeight="1" x14ac:dyDescent="0.2"/>
    <row r="18801" ht="12.75" customHeight="1" x14ac:dyDescent="0.2"/>
    <row r="18805" ht="12.75" customHeight="1" x14ac:dyDescent="0.2"/>
    <row r="18809" ht="12.75" customHeight="1" x14ac:dyDescent="0.2"/>
    <row r="18813" ht="12.75" customHeight="1" x14ac:dyDescent="0.2"/>
    <row r="18817" ht="12.75" customHeight="1" x14ac:dyDescent="0.2"/>
    <row r="18821" ht="12.75" customHeight="1" x14ac:dyDescent="0.2"/>
    <row r="18825" ht="12.75" customHeight="1" x14ac:dyDescent="0.2"/>
    <row r="18829" ht="12.75" customHeight="1" x14ac:dyDescent="0.2"/>
    <row r="18833" ht="12.75" customHeight="1" x14ac:dyDescent="0.2"/>
    <row r="18837" ht="12.75" customHeight="1" x14ac:dyDescent="0.2"/>
    <row r="18841" ht="12.75" customHeight="1" x14ac:dyDescent="0.2"/>
    <row r="18845" ht="12.75" customHeight="1" x14ac:dyDescent="0.2"/>
    <row r="18849" ht="12.75" customHeight="1" x14ac:dyDescent="0.2"/>
    <row r="18853" ht="12.75" customHeight="1" x14ac:dyDescent="0.2"/>
    <row r="18857" ht="12.75" customHeight="1" x14ac:dyDescent="0.2"/>
    <row r="18861" ht="12.75" customHeight="1" x14ac:dyDescent="0.2"/>
    <row r="18865" ht="12.75" customHeight="1" x14ac:dyDescent="0.2"/>
    <row r="18869" ht="12.75" customHeight="1" x14ac:dyDescent="0.2"/>
    <row r="18873" ht="12.75" customHeight="1" x14ac:dyDescent="0.2"/>
    <row r="18877" ht="12.75" customHeight="1" x14ac:dyDescent="0.2"/>
    <row r="18881" ht="12.75" customHeight="1" x14ac:dyDescent="0.2"/>
    <row r="18885" ht="12.75" customHeight="1" x14ac:dyDescent="0.2"/>
    <row r="18889" ht="12.75" customHeight="1" x14ac:dyDescent="0.2"/>
    <row r="18893" ht="12.75" customHeight="1" x14ac:dyDescent="0.2"/>
    <row r="18897" ht="12.75" customHeight="1" x14ac:dyDescent="0.2"/>
    <row r="18901" ht="12.75" customHeight="1" x14ac:dyDescent="0.2"/>
    <row r="18905" ht="12.75" customHeight="1" x14ac:dyDescent="0.2"/>
    <row r="18909" ht="12.75" customHeight="1" x14ac:dyDescent="0.2"/>
    <row r="18913" ht="12.75" customHeight="1" x14ac:dyDescent="0.2"/>
    <row r="18917" ht="12.75" customHeight="1" x14ac:dyDescent="0.2"/>
    <row r="18921" ht="12.75" customHeight="1" x14ac:dyDescent="0.2"/>
    <row r="18925" ht="12.75" customHeight="1" x14ac:dyDescent="0.2"/>
    <row r="18929" ht="12.75" customHeight="1" x14ac:dyDescent="0.2"/>
    <row r="18933" ht="12.75" customHeight="1" x14ac:dyDescent="0.2"/>
    <row r="18937" ht="12.75" customHeight="1" x14ac:dyDescent="0.2"/>
    <row r="18941" ht="12.75" customHeight="1" x14ac:dyDescent="0.2"/>
    <row r="18945" ht="12.75" customHeight="1" x14ac:dyDescent="0.2"/>
    <row r="18949" ht="12.75" customHeight="1" x14ac:dyDescent="0.2"/>
    <row r="18953" ht="12.75" customHeight="1" x14ac:dyDescent="0.2"/>
    <row r="18957" ht="12.75" customHeight="1" x14ac:dyDescent="0.2"/>
    <row r="18961" ht="12.75" customHeight="1" x14ac:dyDescent="0.2"/>
    <row r="18965" ht="12.75" customHeight="1" x14ac:dyDescent="0.2"/>
    <row r="18969" ht="12.75" customHeight="1" x14ac:dyDescent="0.2"/>
    <row r="18973" ht="12.75" customHeight="1" x14ac:dyDescent="0.2"/>
    <row r="18977" ht="12.75" customHeight="1" x14ac:dyDescent="0.2"/>
    <row r="18981" ht="12.75" customHeight="1" x14ac:dyDescent="0.2"/>
    <row r="18985" ht="12.75" customHeight="1" x14ac:dyDescent="0.2"/>
    <row r="18989" ht="12.75" customHeight="1" x14ac:dyDescent="0.2"/>
    <row r="18993" ht="12.75" customHeight="1" x14ac:dyDescent="0.2"/>
    <row r="18997" ht="12.75" customHeight="1" x14ac:dyDescent="0.2"/>
    <row r="19001" ht="12.75" customHeight="1" x14ac:dyDescent="0.2"/>
    <row r="19005" ht="12.75" customHeight="1" x14ac:dyDescent="0.2"/>
    <row r="19009" ht="12.75" customHeight="1" x14ac:dyDescent="0.2"/>
    <row r="19013" ht="12.75" customHeight="1" x14ac:dyDescent="0.2"/>
    <row r="19017" ht="12.75" customHeight="1" x14ac:dyDescent="0.2"/>
    <row r="19021" ht="12.75" customHeight="1" x14ac:dyDescent="0.2"/>
    <row r="19025" ht="12.75" customHeight="1" x14ac:dyDescent="0.2"/>
    <row r="19029" ht="12.75" customHeight="1" x14ac:dyDescent="0.2"/>
    <row r="19033" ht="12.75" customHeight="1" x14ac:dyDescent="0.2"/>
    <row r="19037" ht="12.75" customHeight="1" x14ac:dyDescent="0.2"/>
    <row r="19041" ht="12.75" customHeight="1" x14ac:dyDescent="0.2"/>
    <row r="19045" ht="12.75" customHeight="1" x14ac:dyDescent="0.2"/>
    <row r="19049" ht="12.75" customHeight="1" x14ac:dyDescent="0.2"/>
    <row r="19053" ht="12.75" customHeight="1" x14ac:dyDescent="0.2"/>
    <row r="19057" ht="12.75" customHeight="1" x14ac:dyDescent="0.2"/>
    <row r="19061" ht="12.75" customHeight="1" x14ac:dyDescent="0.2"/>
    <row r="19065" ht="12.75" customHeight="1" x14ac:dyDescent="0.2"/>
    <row r="19069" ht="12.75" customHeight="1" x14ac:dyDescent="0.2"/>
    <row r="19073" ht="12.75" customHeight="1" x14ac:dyDescent="0.2"/>
    <row r="19077" ht="12.75" customHeight="1" x14ac:dyDescent="0.2"/>
    <row r="19081" ht="12.75" customHeight="1" x14ac:dyDescent="0.2"/>
    <row r="19085" ht="12.75" customHeight="1" x14ac:dyDescent="0.2"/>
    <row r="19089" ht="12.75" customHeight="1" x14ac:dyDescent="0.2"/>
    <row r="19093" ht="12.75" customHeight="1" x14ac:dyDescent="0.2"/>
    <row r="19097" ht="12.75" customHeight="1" x14ac:dyDescent="0.2"/>
    <row r="19101" ht="12.75" customHeight="1" x14ac:dyDescent="0.2"/>
    <row r="19105" ht="12.75" customHeight="1" x14ac:dyDescent="0.2"/>
    <row r="19109" ht="12.75" customHeight="1" x14ac:dyDescent="0.2"/>
    <row r="19113" ht="12.75" customHeight="1" x14ac:dyDescent="0.2"/>
    <row r="19117" ht="12.75" customHeight="1" x14ac:dyDescent="0.2"/>
    <row r="19121" ht="12.75" customHeight="1" x14ac:dyDescent="0.2"/>
    <row r="19125" ht="12.75" customHeight="1" x14ac:dyDescent="0.2"/>
    <row r="19129" ht="12.75" customHeight="1" x14ac:dyDescent="0.2"/>
    <row r="19133" ht="12.75" customHeight="1" x14ac:dyDescent="0.2"/>
    <row r="19137" ht="12.75" customHeight="1" x14ac:dyDescent="0.2"/>
    <row r="19141" ht="12.75" customHeight="1" x14ac:dyDescent="0.2"/>
    <row r="19145" ht="12.75" customHeight="1" x14ac:dyDescent="0.2"/>
    <row r="19149" ht="12.75" customHeight="1" x14ac:dyDescent="0.2"/>
    <row r="19153" ht="12.75" customHeight="1" x14ac:dyDescent="0.2"/>
    <row r="19157" ht="12.75" customHeight="1" x14ac:dyDescent="0.2"/>
    <row r="19161" ht="12.75" customHeight="1" x14ac:dyDescent="0.2"/>
    <row r="19165" ht="12.75" customHeight="1" x14ac:dyDescent="0.2"/>
    <row r="19169" ht="12.75" customHeight="1" x14ac:dyDescent="0.2"/>
    <row r="19173" ht="12.75" customHeight="1" x14ac:dyDescent="0.2"/>
    <row r="19177" ht="12.75" customHeight="1" x14ac:dyDescent="0.2"/>
    <row r="19181" ht="12.75" customHeight="1" x14ac:dyDescent="0.2"/>
    <row r="19185" ht="12.75" customHeight="1" x14ac:dyDescent="0.2"/>
    <row r="19189" ht="12.75" customHeight="1" x14ac:dyDescent="0.2"/>
    <row r="19193" ht="12.75" customHeight="1" x14ac:dyDescent="0.2"/>
    <row r="19197" ht="12.75" customHeight="1" x14ac:dyDescent="0.2"/>
    <row r="19201" ht="12.75" customHeight="1" x14ac:dyDescent="0.2"/>
    <row r="19205" ht="12.75" customHeight="1" x14ac:dyDescent="0.2"/>
    <row r="19209" ht="12.75" customHeight="1" x14ac:dyDescent="0.2"/>
    <row r="19213" ht="12.75" customHeight="1" x14ac:dyDescent="0.2"/>
    <row r="19217" ht="12.75" customHeight="1" x14ac:dyDescent="0.2"/>
    <row r="19221" ht="12.75" customHeight="1" x14ac:dyDescent="0.2"/>
    <row r="19225" ht="12.75" customHeight="1" x14ac:dyDescent="0.2"/>
    <row r="19229" ht="12.75" customHeight="1" x14ac:dyDescent="0.2"/>
    <row r="19233" ht="12.75" customHeight="1" x14ac:dyDescent="0.2"/>
    <row r="19237" ht="12.75" customHeight="1" x14ac:dyDescent="0.2"/>
    <row r="19241" ht="12.75" customHeight="1" x14ac:dyDescent="0.2"/>
    <row r="19245" ht="12.75" customHeight="1" x14ac:dyDescent="0.2"/>
    <row r="19249" ht="12.75" customHeight="1" x14ac:dyDescent="0.2"/>
    <row r="19253" ht="12.75" customHeight="1" x14ac:dyDescent="0.2"/>
    <row r="19257" ht="12.75" customHeight="1" x14ac:dyDescent="0.2"/>
    <row r="19261" ht="12.75" customHeight="1" x14ac:dyDescent="0.2"/>
    <row r="19265" ht="12.75" customHeight="1" x14ac:dyDescent="0.2"/>
    <row r="19269" ht="12.75" customHeight="1" x14ac:dyDescent="0.2"/>
    <row r="19273" ht="12.75" customHeight="1" x14ac:dyDescent="0.2"/>
    <row r="19277" ht="12.75" customHeight="1" x14ac:dyDescent="0.2"/>
    <row r="19281" ht="12.75" customHeight="1" x14ac:dyDescent="0.2"/>
    <row r="19285" ht="12.75" customHeight="1" x14ac:dyDescent="0.2"/>
    <row r="19289" ht="12.75" customHeight="1" x14ac:dyDescent="0.2"/>
    <row r="19293" ht="12.75" customHeight="1" x14ac:dyDescent="0.2"/>
    <row r="19297" ht="12.75" customHeight="1" x14ac:dyDescent="0.2"/>
    <row r="19301" ht="12.75" customHeight="1" x14ac:dyDescent="0.2"/>
    <row r="19305" ht="12.75" customHeight="1" x14ac:dyDescent="0.2"/>
    <row r="19309" ht="12.75" customHeight="1" x14ac:dyDescent="0.2"/>
    <row r="19313" ht="12.75" customHeight="1" x14ac:dyDescent="0.2"/>
    <row r="19317" ht="12.75" customHeight="1" x14ac:dyDescent="0.2"/>
    <row r="19321" ht="12.75" customHeight="1" x14ac:dyDescent="0.2"/>
    <row r="19325" ht="12.75" customHeight="1" x14ac:dyDescent="0.2"/>
    <row r="19329" ht="12.75" customHeight="1" x14ac:dyDescent="0.2"/>
    <row r="19333" ht="12.75" customHeight="1" x14ac:dyDescent="0.2"/>
    <row r="19337" ht="12.75" customHeight="1" x14ac:dyDescent="0.2"/>
    <row r="19341" ht="12.75" customHeight="1" x14ac:dyDescent="0.2"/>
    <row r="19345" ht="12.75" customHeight="1" x14ac:dyDescent="0.2"/>
    <row r="19349" ht="12.75" customHeight="1" x14ac:dyDescent="0.2"/>
    <row r="19353" ht="12.75" customHeight="1" x14ac:dyDescent="0.2"/>
    <row r="19357" ht="12.75" customHeight="1" x14ac:dyDescent="0.2"/>
    <row r="19361" ht="12.75" customHeight="1" x14ac:dyDescent="0.2"/>
    <row r="19365" ht="12.75" customHeight="1" x14ac:dyDescent="0.2"/>
    <row r="19369" ht="12.75" customHeight="1" x14ac:dyDescent="0.2"/>
    <row r="19373" ht="12.75" customHeight="1" x14ac:dyDescent="0.2"/>
    <row r="19377" ht="12.75" customHeight="1" x14ac:dyDescent="0.2"/>
    <row r="19381" ht="12.75" customHeight="1" x14ac:dyDescent="0.2"/>
    <row r="19385" ht="12.75" customHeight="1" x14ac:dyDescent="0.2"/>
    <row r="19389" ht="12.75" customHeight="1" x14ac:dyDescent="0.2"/>
    <row r="19393" ht="12.75" customHeight="1" x14ac:dyDescent="0.2"/>
    <row r="19397" ht="12.75" customHeight="1" x14ac:dyDescent="0.2"/>
    <row r="19401" ht="12.75" customHeight="1" x14ac:dyDescent="0.2"/>
    <row r="19405" ht="12.75" customHeight="1" x14ac:dyDescent="0.2"/>
    <row r="19409" ht="12.75" customHeight="1" x14ac:dyDescent="0.2"/>
    <row r="19413" ht="12.75" customHeight="1" x14ac:dyDescent="0.2"/>
    <row r="19417" ht="12.75" customHeight="1" x14ac:dyDescent="0.2"/>
    <row r="19421" ht="12.75" customHeight="1" x14ac:dyDescent="0.2"/>
    <row r="19425" ht="12.75" customHeight="1" x14ac:dyDescent="0.2"/>
    <row r="19429" ht="12.75" customHeight="1" x14ac:dyDescent="0.2"/>
    <row r="19433" ht="12.75" customHeight="1" x14ac:dyDescent="0.2"/>
    <row r="19437" ht="12.75" customHeight="1" x14ac:dyDescent="0.2"/>
    <row r="19441" ht="12.75" customHeight="1" x14ac:dyDescent="0.2"/>
    <row r="19445" ht="12.75" customHeight="1" x14ac:dyDescent="0.2"/>
    <row r="19449" ht="12.75" customHeight="1" x14ac:dyDescent="0.2"/>
    <row r="19453" ht="12.75" customHeight="1" x14ac:dyDescent="0.2"/>
    <row r="19457" ht="12.75" customHeight="1" x14ac:dyDescent="0.2"/>
    <row r="19461" ht="12.75" customHeight="1" x14ac:dyDescent="0.2"/>
    <row r="19465" ht="12.75" customHeight="1" x14ac:dyDescent="0.2"/>
    <row r="19469" ht="12.75" customHeight="1" x14ac:dyDescent="0.2"/>
    <row r="19473" ht="12.75" customHeight="1" x14ac:dyDescent="0.2"/>
    <row r="19477" ht="12.75" customHeight="1" x14ac:dyDescent="0.2"/>
    <row r="19481" ht="12.75" customHeight="1" x14ac:dyDescent="0.2"/>
    <row r="19485" ht="12.75" customHeight="1" x14ac:dyDescent="0.2"/>
    <row r="19489" ht="12.75" customHeight="1" x14ac:dyDescent="0.2"/>
    <row r="19493" ht="12.75" customHeight="1" x14ac:dyDescent="0.2"/>
    <row r="19497" ht="12.75" customHeight="1" x14ac:dyDescent="0.2"/>
    <row r="19501" ht="12.75" customHeight="1" x14ac:dyDescent="0.2"/>
    <row r="19505" ht="12.75" customHeight="1" x14ac:dyDescent="0.2"/>
    <row r="19509" ht="12.75" customHeight="1" x14ac:dyDescent="0.2"/>
    <row r="19513" ht="12.75" customHeight="1" x14ac:dyDescent="0.2"/>
    <row r="19517" ht="12.75" customHeight="1" x14ac:dyDescent="0.2"/>
    <row r="19521" ht="12.75" customHeight="1" x14ac:dyDescent="0.2"/>
    <row r="19525" ht="12.75" customHeight="1" x14ac:dyDescent="0.2"/>
    <row r="19529" ht="12.75" customHeight="1" x14ac:dyDescent="0.2"/>
    <row r="19533" ht="12.75" customHeight="1" x14ac:dyDescent="0.2"/>
    <row r="19537" ht="12.75" customHeight="1" x14ac:dyDescent="0.2"/>
    <row r="19541" ht="12.75" customHeight="1" x14ac:dyDescent="0.2"/>
    <row r="19545" ht="12.75" customHeight="1" x14ac:dyDescent="0.2"/>
    <row r="19549" ht="12.75" customHeight="1" x14ac:dyDescent="0.2"/>
    <row r="19553" ht="12.75" customHeight="1" x14ac:dyDescent="0.2"/>
    <row r="19557" ht="12.75" customHeight="1" x14ac:dyDescent="0.2"/>
    <row r="19561" ht="12.75" customHeight="1" x14ac:dyDescent="0.2"/>
    <row r="19565" ht="12.75" customHeight="1" x14ac:dyDescent="0.2"/>
    <row r="19569" ht="12.75" customHeight="1" x14ac:dyDescent="0.2"/>
    <row r="19573" ht="12.75" customHeight="1" x14ac:dyDescent="0.2"/>
    <row r="19577" ht="12.75" customHeight="1" x14ac:dyDescent="0.2"/>
    <row r="19581" ht="12.75" customHeight="1" x14ac:dyDescent="0.2"/>
    <row r="19585" ht="12.75" customHeight="1" x14ac:dyDescent="0.2"/>
    <row r="19589" ht="12.75" customHeight="1" x14ac:dyDescent="0.2"/>
    <row r="19593" ht="12.75" customHeight="1" x14ac:dyDescent="0.2"/>
    <row r="19597" ht="12.75" customHeight="1" x14ac:dyDescent="0.2"/>
    <row r="19601" ht="12.75" customHeight="1" x14ac:dyDescent="0.2"/>
    <row r="19605" ht="12.75" customHeight="1" x14ac:dyDescent="0.2"/>
    <row r="19609" ht="12.75" customHeight="1" x14ac:dyDescent="0.2"/>
    <row r="19613" ht="12.75" customHeight="1" x14ac:dyDescent="0.2"/>
    <row r="19617" ht="12.75" customHeight="1" x14ac:dyDescent="0.2"/>
    <row r="19621" ht="12.75" customHeight="1" x14ac:dyDescent="0.2"/>
    <row r="19625" ht="12.75" customHeight="1" x14ac:dyDescent="0.2"/>
    <row r="19629" ht="12.75" customHeight="1" x14ac:dyDescent="0.2"/>
    <row r="19633" ht="12.75" customHeight="1" x14ac:dyDescent="0.2"/>
    <row r="19637" ht="12.75" customHeight="1" x14ac:dyDescent="0.2"/>
    <row r="19641" ht="12.75" customHeight="1" x14ac:dyDescent="0.2"/>
    <row r="19645" ht="12.75" customHeight="1" x14ac:dyDescent="0.2"/>
    <row r="19649" ht="12.75" customHeight="1" x14ac:dyDescent="0.2"/>
    <row r="19653" ht="12.75" customHeight="1" x14ac:dyDescent="0.2"/>
    <row r="19657" ht="12.75" customHeight="1" x14ac:dyDescent="0.2"/>
    <row r="19661" ht="12.75" customHeight="1" x14ac:dyDescent="0.2"/>
    <row r="19665" ht="12.75" customHeight="1" x14ac:dyDescent="0.2"/>
    <row r="19669" ht="12.75" customHeight="1" x14ac:dyDescent="0.2"/>
    <row r="19673" ht="12.75" customHeight="1" x14ac:dyDescent="0.2"/>
    <row r="19677" ht="12.75" customHeight="1" x14ac:dyDescent="0.2"/>
    <row r="19681" ht="12.75" customHeight="1" x14ac:dyDescent="0.2"/>
    <row r="19685" ht="12.75" customHeight="1" x14ac:dyDescent="0.2"/>
    <row r="19689" ht="12.75" customHeight="1" x14ac:dyDescent="0.2"/>
    <row r="19693" ht="12.75" customHeight="1" x14ac:dyDescent="0.2"/>
    <row r="19697" ht="12.75" customHeight="1" x14ac:dyDescent="0.2"/>
    <row r="19701" ht="12.75" customHeight="1" x14ac:dyDescent="0.2"/>
    <row r="19705" ht="12.75" customHeight="1" x14ac:dyDescent="0.2"/>
    <row r="19709" ht="12.75" customHeight="1" x14ac:dyDescent="0.2"/>
    <row r="19713" ht="12.75" customHeight="1" x14ac:dyDescent="0.2"/>
    <row r="19717" ht="12.75" customHeight="1" x14ac:dyDescent="0.2"/>
    <row r="19721" ht="12.75" customHeight="1" x14ac:dyDescent="0.2"/>
    <row r="19725" ht="12.75" customHeight="1" x14ac:dyDescent="0.2"/>
    <row r="19729" ht="12.75" customHeight="1" x14ac:dyDescent="0.2"/>
    <row r="19733" ht="12.75" customHeight="1" x14ac:dyDescent="0.2"/>
    <row r="19737" ht="12.75" customHeight="1" x14ac:dyDescent="0.2"/>
    <row r="19741" ht="12.75" customHeight="1" x14ac:dyDescent="0.2"/>
    <row r="19745" ht="12.75" customHeight="1" x14ac:dyDescent="0.2"/>
    <row r="19749" ht="12.75" customHeight="1" x14ac:dyDescent="0.2"/>
    <row r="19753" ht="12.75" customHeight="1" x14ac:dyDescent="0.2"/>
    <row r="19757" ht="12.75" customHeight="1" x14ac:dyDescent="0.2"/>
    <row r="19761" ht="12.75" customHeight="1" x14ac:dyDescent="0.2"/>
    <row r="19765" ht="12.75" customHeight="1" x14ac:dyDescent="0.2"/>
    <row r="19769" ht="12.75" customHeight="1" x14ac:dyDescent="0.2"/>
    <row r="19773" ht="12.75" customHeight="1" x14ac:dyDescent="0.2"/>
    <row r="19777" ht="12.75" customHeight="1" x14ac:dyDescent="0.2"/>
    <row r="19781" ht="12.75" customHeight="1" x14ac:dyDescent="0.2"/>
    <row r="19785" ht="12.75" customHeight="1" x14ac:dyDescent="0.2"/>
    <row r="19789" ht="12.75" customHeight="1" x14ac:dyDescent="0.2"/>
    <row r="19793" ht="12.75" customHeight="1" x14ac:dyDescent="0.2"/>
    <row r="19797" ht="12.75" customHeight="1" x14ac:dyDescent="0.2"/>
    <row r="19801" ht="12.75" customHeight="1" x14ac:dyDescent="0.2"/>
    <row r="19805" ht="12.75" customHeight="1" x14ac:dyDescent="0.2"/>
    <row r="19809" ht="12.75" customHeight="1" x14ac:dyDescent="0.2"/>
    <row r="19813" ht="12.75" customHeight="1" x14ac:dyDescent="0.2"/>
    <row r="19817" ht="12.75" customHeight="1" x14ac:dyDescent="0.2"/>
    <row r="19821" ht="12.75" customHeight="1" x14ac:dyDescent="0.2"/>
    <row r="19825" ht="12.75" customHeight="1" x14ac:dyDescent="0.2"/>
    <row r="19829" ht="12.75" customHeight="1" x14ac:dyDescent="0.2"/>
    <row r="19833" ht="12.75" customHeight="1" x14ac:dyDescent="0.2"/>
    <row r="19837" ht="12.75" customHeight="1" x14ac:dyDescent="0.2"/>
    <row r="19841" ht="12.75" customHeight="1" x14ac:dyDescent="0.2"/>
    <row r="19845" ht="12.75" customHeight="1" x14ac:dyDescent="0.2"/>
    <row r="19849" ht="12.75" customHeight="1" x14ac:dyDescent="0.2"/>
    <row r="19853" ht="12.75" customHeight="1" x14ac:dyDescent="0.2"/>
    <row r="19857" ht="12.75" customHeight="1" x14ac:dyDescent="0.2"/>
    <row r="19861" ht="12.75" customHeight="1" x14ac:dyDescent="0.2"/>
    <row r="19865" ht="12.75" customHeight="1" x14ac:dyDescent="0.2"/>
    <row r="19869" ht="12.75" customHeight="1" x14ac:dyDescent="0.2"/>
    <row r="19873" ht="12.75" customHeight="1" x14ac:dyDescent="0.2"/>
    <row r="19877" ht="12.75" customHeight="1" x14ac:dyDescent="0.2"/>
    <row r="19881" ht="12.75" customHeight="1" x14ac:dyDescent="0.2"/>
    <row r="19885" ht="12.75" customHeight="1" x14ac:dyDescent="0.2"/>
    <row r="19889" ht="12.75" customHeight="1" x14ac:dyDescent="0.2"/>
    <row r="19893" ht="12.75" customHeight="1" x14ac:dyDescent="0.2"/>
    <row r="19897" ht="12.75" customHeight="1" x14ac:dyDescent="0.2"/>
    <row r="19901" ht="12.75" customHeight="1" x14ac:dyDescent="0.2"/>
    <row r="19905" ht="12.75" customHeight="1" x14ac:dyDescent="0.2"/>
    <row r="19909" ht="12.75" customHeight="1" x14ac:dyDescent="0.2"/>
    <row r="19913" ht="12.75" customHeight="1" x14ac:dyDescent="0.2"/>
    <row r="19917" ht="12.75" customHeight="1" x14ac:dyDescent="0.2"/>
    <row r="19921" ht="12.75" customHeight="1" x14ac:dyDescent="0.2"/>
    <row r="19925" ht="12.75" customHeight="1" x14ac:dyDescent="0.2"/>
    <row r="19929" ht="12.75" customHeight="1" x14ac:dyDescent="0.2"/>
    <row r="19933" ht="12.75" customHeight="1" x14ac:dyDescent="0.2"/>
    <row r="19937" ht="12.75" customHeight="1" x14ac:dyDescent="0.2"/>
    <row r="19941" ht="12.75" customHeight="1" x14ac:dyDescent="0.2"/>
    <row r="19945" ht="12.75" customHeight="1" x14ac:dyDescent="0.2"/>
    <row r="19949" ht="12.75" customHeight="1" x14ac:dyDescent="0.2"/>
    <row r="19953" ht="12.75" customHeight="1" x14ac:dyDescent="0.2"/>
    <row r="19957" ht="12.75" customHeight="1" x14ac:dyDescent="0.2"/>
    <row r="19961" ht="12.75" customHeight="1" x14ac:dyDescent="0.2"/>
    <row r="19965" ht="12.75" customHeight="1" x14ac:dyDescent="0.2"/>
    <row r="19969" ht="12.75" customHeight="1" x14ac:dyDescent="0.2"/>
    <row r="19973" ht="12.75" customHeight="1" x14ac:dyDescent="0.2"/>
    <row r="19977" ht="12.75" customHeight="1" x14ac:dyDescent="0.2"/>
    <row r="19981" ht="12.75" customHeight="1" x14ac:dyDescent="0.2"/>
    <row r="19985" ht="12.75" customHeight="1" x14ac:dyDescent="0.2"/>
    <row r="19989" ht="12.75" customHeight="1" x14ac:dyDescent="0.2"/>
    <row r="19993" ht="12.75" customHeight="1" x14ac:dyDescent="0.2"/>
    <row r="19997" ht="12.75" customHeight="1" x14ac:dyDescent="0.2"/>
    <row r="20001" ht="12.75" customHeight="1" x14ac:dyDescent="0.2"/>
    <row r="20005" ht="12.75" customHeight="1" x14ac:dyDescent="0.2"/>
    <row r="20009" ht="12.75" customHeight="1" x14ac:dyDescent="0.2"/>
    <row r="20013" ht="12.75" customHeight="1" x14ac:dyDescent="0.2"/>
    <row r="20017" ht="12.75" customHeight="1" x14ac:dyDescent="0.2"/>
    <row r="20021" ht="12.75" customHeight="1" x14ac:dyDescent="0.2"/>
    <row r="20025" ht="12.75" customHeight="1" x14ac:dyDescent="0.2"/>
    <row r="20029" ht="12.75" customHeight="1" x14ac:dyDescent="0.2"/>
    <row r="20033" ht="12.75" customHeight="1" x14ac:dyDescent="0.2"/>
    <row r="20037" ht="12.75" customHeight="1" x14ac:dyDescent="0.2"/>
    <row r="20041" ht="12.75" customHeight="1" x14ac:dyDescent="0.2"/>
    <row r="20045" ht="12.75" customHeight="1" x14ac:dyDescent="0.2"/>
    <row r="20049" ht="12.75" customHeight="1" x14ac:dyDescent="0.2"/>
    <row r="20053" ht="12.75" customHeight="1" x14ac:dyDescent="0.2"/>
    <row r="20057" ht="12.75" customHeight="1" x14ac:dyDescent="0.2"/>
    <row r="20061" ht="12.75" customHeight="1" x14ac:dyDescent="0.2"/>
    <row r="20065" ht="12.75" customHeight="1" x14ac:dyDescent="0.2"/>
    <row r="20069" ht="12.75" customHeight="1" x14ac:dyDescent="0.2"/>
    <row r="20073" ht="12.75" customHeight="1" x14ac:dyDescent="0.2"/>
    <row r="20077" ht="12.75" customHeight="1" x14ac:dyDescent="0.2"/>
    <row r="20081" ht="12.75" customHeight="1" x14ac:dyDescent="0.2"/>
    <row r="20085" ht="12.75" customHeight="1" x14ac:dyDescent="0.2"/>
    <row r="20089" ht="12.75" customHeight="1" x14ac:dyDescent="0.2"/>
    <row r="20093" ht="12.75" customHeight="1" x14ac:dyDescent="0.2"/>
    <row r="20097" ht="12.75" customHeight="1" x14ac:dyDescent="0.2"/>
    <row r="20101" ht="12.75" customHeight="1" x14ac:dyDescent="0.2"/>
    <row r="20105" ht="12.75" customHeight="1" x14ac:dyDescent="0.2"/>
    <row r="20109" ht="12.75" customHeight="1" x14ac:dyDescent="0.2"/>
    <row r="20113" ht="12.75" customHeight="1" x14ac:dyDescent="0.2"/>
    <row r="20117" ht="12.75" customHeight="1" x14ac:dyDescent="0.2"/>
    <row r="20121" ht="12.75" customHeight="1" x14ac:dyDescent="0.2"/>
    <row r="20125" ht="12.75" customHeight="1" x14ac:dyDescent="0.2"/>
    <row r="20129" ht="12.75" customHeight="1" x14ac:dyDescent="0.2"/>
    <row r="20133" ht="12.75" customHeight="1" x14ac:dyDescent="0.2"/>
    <row r="20137" ht="12.75" customHeight="1" x14ac:dyDescent="0.2"/>
    <row r="20141" ht="12.75" customHeight="1" x14ac:dyDescent="0.2"/>
    <row r="20145" ht="12.75" customHeight="1" x14ac:dyDescent="0.2"/>
    <row r="20149" ht="12.75" customHeight="1" x14ac:dyDescent="0.2"/>
    <row r="20153" ht="12.75" customHeight="1" x14ac:dyDescent="0.2"/>
    <row r="20157" ht="12.75" customHeight="1" x14ac:dyDescent="0.2"/>
    <row r="20161" ht="12.75" customHeight="1" x14ac:dyDescent="0.2"/>
    <row r="20165" ht="12.75" customHeight="1" x14ac:dyDescent="0.2"/>
    <row r="20169" ht="12.75" customHeight="1" x14ac:dyDescent="0.2"/>
    <row r="20173" ht="12.75" customHeight="1" x14ac:dyDescent="0.2"/>
    <row r="20177" ht="12.75" customHeight="1" x14ac:dyDescent="0.2"/>
    <row r="20181" ht="12.75" customHeight="1" x14ac:dyDescent="0.2"/>
    <row r="20185" ht="12.75" customHeight="1" x14ac:dyDescent="0.2"/>
    <row r="20189" ht="12.75" customHeight="1" x14ac:dyDescent="0.2"/>
    <row r="20193" ht="12.75" customHeight="1" x14ac:dyDescent="0.2"/>
    <row r="20197" ht="12.75" customHeight="1" x14ac:dyDescent="0.2"/>
    <row r="20201" ht="12.75" customHeight="1" x14ac:dyDescent="0.2"/>
    <row r="20205" ht="12.75" customHeight="1" x14ac:dyDescent="0.2"/>
    <row r="20209" ht="12.75" customHeight="1" x14ac:dyDescent="0.2"/>
    <row r="20213" ht="12.75" customHeight="1" x14ac:dyDescent="0.2"/>
    <row r="20217" ht="12.75" customHeight="1" x14ac:dyDescent="0.2"/>
    <row r="20221" ht="12.75" customHeight="1" x14ac:dyDescent="0.2"/>
    <row r="20225" ht="12.75" customHeight="1" x14ac:dyDescent="0.2"/>
    <row r="20229" ht="12.75" customHeight="1" x14ac:dyDescent="0.2"/>
    <row r="20233" ht="12.75" customHeight="1" x14ac:dyDescent="0.2"/>
    <row r="20237" ht="12.75" customHeight="1" x14ac:dyDescent="0.2"/>
    <row r="20241" ht="12.75" customHeight="1" x14ac:dyDescent="0.2"/>
    <row r="20245" ht="12.75" customHeight="1" x14ac:dyDescent="0.2"/>
    <row r="20249" ht="12.75" customHeight="1" x14ac:dyDescent="0.2"/>
    <row r="20253" ht="12.75" customHeight="1" x14ac:dyDescent="0.2"/>
    <row r="20257" ht="12.75" customHeight="1" x14ac:dyDescent="0.2"/>
    <row r="20261" ht="12.75" customHeight="1" x14ac:dyDescent="0.2"/>
    <row r="20265" ht="12.75" customHeight="1" x14ac:dyDescent="0.2"/>
    <row r="20269" ht="12.75" customHeight="1" x14ac:dyDescent="0.2"/>
    <row r="20273" ht="12.75" customHeight="1" x14ac:dyDescent="0.2"/>
    <row r="20277" ht="12.75" customHeight="1" x14ac:dyDescent="0.2"/>
    <row r="20281" ht="12.75" customHeight="1" x14ac:dyDescent="0.2"/>
    <row r="20285" ht="12.75" customHeight="1" x14ac:dyDescent="0.2"/>
    <row r="20289" ht="12.75" customHeight="1" x14ac:dyDescent="0.2"/>
    <row r="20293" ht="12.75" customHeight="1" x14ac:dyDescent="0.2"/>
    <row r="20297" ht="12.75" customHeight="1" x14ac:dyDescent="0.2"/>
    <row r="20301" ht="12.75" customHeight="1" x14ac:dyDescent="0.2"/>
    <row r="20305" ht="12.75" customHeight="1" x14ac:dyDescent="0.2"/>
    <row r="20309" ht="12.75" customHeight="1" x14ac:dyDescent="0.2"/>
    <row r="20313" ht="12.75" customHeight="1" x14ac:dyDescent="0.2"/>
    <row r="20317" ht="12.75" customHeight="1" x14ac:dyDescent="0.2"/>
    <row r="20321" ht="12.75" customHeight="1" x14ac:dyDescent="0.2"/>
    <row r="20325" ht="12.75" customHeight="1" x14ac:dyDescent="0.2"/>
    <row r="20329" ht="12.75" customHeight="1" x14ac:dyDescent="0.2"/>
    <row r="20333" ht="12.75" customHeight="1" x14ac:dyDescent="0.2"/>
    <row r="20337" ht="12.75" customHeight="1" x14ac:dyDescent="0.2"/>
    <row r="20341" ht="12.75" customHeight="1" x14ac:dyDescent="0.2"/>
    <row r="20345" ht="12.75" customHeight="1" x14ac:dyDescent="0.2"/>
    <row r="20349" ht="12.75" customHeight="1" x14ac:dyDescent="0.2"/>
    <row r="20353" ht="12.75" customHeight="1" x14ac:dyDescent="0.2"/>
    <row r="20357" ht="12.75" customHeight="1" x14ac:dyDescent="0.2"/>
    <row r="20361" ht="12.75" customHeight="1" x14ac:dyDescent="0.2"/>
    <row r="20365" ht="12.75" customHeight="1" x14ac:dyDescent="0.2"/>
    <row r="20369" ht="12.75" customHeight="1" x14ac:dyDescent="0.2"/>
    <row r="20373" ht="12.75" customHeight="1" x14ac:dyDescent="0.2"/>
    <row r="20377" ht="12.75" customHeight="1" x14ac:dyDescent="0.2"/>
    <row r="20381" ht="12.75" customHeight="1" x14ac:dyDescent="0.2"/>
    <row r="20385" ht="12.75" customHeight="1" x14ac:dyDescent="0.2"/>
    <row r="20389" ht="12.75" customHeight="1" x14ac:dyDescent="0.2"/>
    <row r="20393" ht="12.75" customHeight="1" x14ac:dyDescent="0.2"/>
    <row r="20397" ht="12.75" customHeight="1" x14ac:dyDescent="0.2"/>
    <row r="20401" ht="12.75" customHeight="1" x14ac:dyDescent="0.2"/>
    <row r="20405" ht="12.75" customHeight="1" x14ac:dyDescent="0.2"/>
    <row r="20409" ht="12.75" customHeight="1" x14ac:dyDescent="0.2"/>
    <row r="20413" ht="12.75" customHeight="1" x14ac:dyDescent="0.2"/>
    <row r="20417" ht="12.75" customHeight="1" x14ac:dyDescent="0.2"/>
    <row r="20421" ht="12.75" customHeight="1" x14ac:dyDescent="0.2"/>
    <row r="20425" ht="12.75" customHeight="1" x14ac:dyDescent="0.2"/>
    <row r="20429" ht="12.75" customHeight="1" x14ac:dyDescent="0.2"/>
    <row r="20433" ht="12.75" customHeight="1" x14ac:dyDescent="0.2"/>
    <row r="20437" ht="12.75" customHeight="1" x14ac:dyDescent="0.2"/>
    <row r="20441" ht="12.75" customHeight="1" x14ac:dyDescent="0.2"/>
    <row r="20445" ht="12.75" customHeight="1" x14ac:dyDescent="0.2"/>
    <row r="20449" ht="12.75" customHeight="1" x14ac:dyDescent="0.2"/>
    <row r="20453" ht="12.75" customHeight="1" x14ac:dyDescent="0.2"/>
    <row r="20457" ht="12.75" customHeight="1" x14ac:dyDescent="0.2"/>
    <row r="20461" ht="12.75" customHeight="1" x14ac:dyDescent="0.2"/>
    <row r="20465" ht="12.75" customHeight="1" x14ac:dyDescent="0.2"/>
    <row r="20469" ht="12.75" customHeight="1" x14ac:dyDescent="0.2"/>
    <row r="20473" ht="12.75" customHeight="1" x14ac:dyDescent="0.2"/>
    <row r="20477" ht="12.75" customHeight="1" x14ac:dyDescent="0.2"/>
    <row r="20481" ht="12.75" customHeight="1" x14ac:dyDescent="0.2"/>
    <row r="20485" ht="12.75" customHeight="1" x14ac:dyDescent="0.2"/>
    <row r="20489" ht="12.75" customHeight="1" x14ac:dyDescent="0.2"/>
    <row r="20493" ht="12.75" customHeight="1" x14ac:dyDescent="0.2"/>
    <row r="20497" ht="12.75" customHeight="1" x14ac:dyDescent="0.2"/>
    <row r="20501" ht="12.75" customHeight="1" x14ac:dyDescent="0.2"/>
    <row r="20505" ht="12.75" customHeight="1" x14ac:dyDescent="0.2"/>
    <row r="20509" ht="12.75" customHeight="1" x14ac:dyDescent="0.2"/>
    <row r="20513" ht="12.75" customHeight="1" x14ac:dyDescent="0.2"/>
    <row r="20517" ht="12.75" customHeight="1" x14ac:dyDescent="0.2"/>
    <row r="20521" ht="12.75" customHeight="1" x14ac:dyDescent="0.2"/>
    <row r="20525" ht="12.75" customHeight="1" x14ac:dyDescent="0.2"/>
    <row r="20529" ht="12.75" customHeight="1" x14ac:dyDescent="0.2"/>
    <row r="20533" ht="12.75" customHeight="1" x14ac:dyDescent="0.2"/>
    <row r="20537" ht="12.75" customHeight="1" x14ac:dyDescent="0.2"/>
    <row r="20541" ht="12.75" customHeight="1" x14ac:dyDescent="0.2"/>
    <row r="20545" ht="12.75" customHeight="1" x14ac:dyDescent="0.2"/>
    <row r="20549" ht="12.75" customHeight="1" x14ac:dyDescent="0.2"/>
    <row r="20553" ht="12.75" customHeight="1" x14ac:dyDescent="0.2"/>
    <row r="20557" ht="12.75" customHeight="1" x14ac:dyDescent="0.2"/>
    <row r="20561" ht="12.75" customHeight="1" x14ac:dyDescent="0.2"/>
    <row r="20565" ht="12.75" customHeight="1" x14ac:dyDescent="0.2"/>
    <row r="20569" ht="12.75" customHeight="1" x14ac:dyDescent="0.2"/>
    <row r="20573" ht="12.75" customHeight="1" x14ac:dyDescent="0.2"/>
    <row r="20577" ht="12.75" customHeight="1" x14ac:dyDescent="0.2"/>
    <row r="20581" ht="12.75" customHeight="1" x14ac:dyDescent="0.2"/>
    <row r="20585" ht="12.75" customHeight="1" x14ac:dyDescent="0.2"/>
    <row r="20589" ht="12.75" customHeight="1" x14ac:dyDescent="0.2"/>
    <row r="20593" ht="12.75" customHeight="1" x14ac:dyDescent="0.2"/>
    <row r="20597" ht="12.75" customHeight="1" x14ac:dyDescent="0.2"/>
    <row r="20601" ht="12.75" customHeight="1" x14ac:dyDescent="0.2"/>
    <row r="20605" ht="12.75" customHeight="1" x14ac:dyDescent="0.2"/>
    <row r="20609" ht="12.75" customHeight="1" x14ac:dyDescent="0.2"/>
    <row r="20613" ht="12.75" customHeight="1" x14ac:dyDescent="0.2"/>
    <row r="20617" ht="12.75" customHeight="1" x14ac:dyDescent="0.2"/>
    <row r="20621" ht="12.75" customHeight="1" x14ac:dyDescent="0.2"/>
    <row r="20625" ht="12.75" customHeight="1" x14ac:dyDescent="0.2"/>
    <row r="20629" ht="12.75" customHeight="1" x14ac:dyDescent="0.2"/>
    <row r="20633" ht="12.75" customHeight="1" x14ac:dyDescent="0.2"/>
    <row r="20637" ht="12.75" customHeight="1" x14ac:dyDescent="0.2"/>
    <row r="20641" ht="12.75" customHeight="1" x14ac:dyDescent="0.2"/>
    <row r="20645" ht="12.75" customHeight="1" x14ac:dyDescent="0.2"/>
    <row r="20649" ht="12.75" customHeight="1" x14ac:dyDescent="0.2"/>
    <row r="20653" ht="12.75" customHeight="1" x14ac:dyDescent="0.2"/>
    <row r="20657" ht="12.75" customHeight="1" x14ac:dyDescent="0.2"/>
    <row r="20661" ht="12.75" customHeight="1" x14ac:dyDescent="0.2"/>
    <row r="20665" ht="12.75" customHeight="1" x14ac:dyDescent="0.2"/>
    <row r="20669" ht="12.75" customHeight="1" x14ac:dyDescent="0.2"/>
    <row r="20673" ht="12.75" customHeight="1" x14ac:dyDescent="0.2"/>
    <row r="20677" ht="12.75" customHeight="1" x14ac:dyDescent="0.2"/>
    <row r="20681" ht="12.75" customHeight="1" x14ac:dyDescent="0.2"/>
    <row r="20685" ht="12.75" customHeight="1" x14ac:dyDescent="0.2"/>
    <row r="20689" ht="12.75" customHeight="1" x14ac:dyDescent="0.2"/>
    <row r="20693" ht="12.75" customHeight="1" x14ac:dyDescent="0.2"/>
    <row r="20697" ht="12.75" customHeight="1" x14ac:dyDescent="0.2"/>
    <row r="20701" ht="12.75" customHeight="1" x14ac:dyDescent="0.2"/>
    <row r="20705" ht="12.75" customHeight="1" x14ac:dyDescent="0.2"/>
    <row r="20709" ht="12.75" customHeight="1" x14ac:dyDescent="0.2"/>
    <row r="20713" ht="12.75" customHeight="1" x14ac:dyDescent="0.2"/>
    <row r="20717" ht="12.75" customHeight="1" x14ac:dyDescent="0.2"/>
    <row r="20721" ht="12.75" customHeight="1" x14ac:dyDescent="0.2"/>
    <row r="20725" ht="12.75" customHeight="1" x14ac:dyDescent="0.2"/>
    <row r="20729" ht="12.75" customHeight="1" x14ac:dyDescent="0.2"/>
    <row r="20733" ht="12.75" customHeight="1" x14ac:dyDescent="0.2"/>
    <row r="20737" ht="12.75" customHeight="1" x14ac:dyDescent="0.2"/>
    <row r="20741" ht="12.75" customHeight="1" x14ac:dyDescent="0.2"/>
    <row r="20745" ht="12.75" customHeight="1" x14ac:dyDescent="0.2"/>
    <row r="20749" ht="12.75" customHeight="1" x14ac:dyDescent="0.2"/>
    <row r="20753" ht="12.75" customHeight="1" x14ac:dyDescent="0.2"/>
    <row r="20757" ht="12.75" customHeight="1" x14ac:dyDescent="0.2"/>
    <row r="20761" ht="12.75" customHeight="1" x14ac:dyDescent="0.2"/>
    <row r="20765" ht="12.75" customHeight="1" x14ac:dyDescent="0.2"/>
    <row r="20769" ht="12.75" customHeight="1" x14ac:dyDescent="0.2"/>
    <row r="20773" ht="12.75" customHeight="1" x14ac:dyDescent="0.2"/>
    <row r="20777" ht="12.75" customHeight="1" x14ac:dyDescent="0.2"/>
    <row r="20781" ht="12.75" customHeight="1" x14ac:dyDescent="0.2"/>
    <row r="20785" ht="12.75" customHeight="1" x14ac:dyDescent="0.2"/>
    <row r="20789" ht="12.75" customHeight="1" x14ac:dyDescent="0.2"/>
    <row r="20793" ht="12.75" customHeight="1" x14ac:dyDescent="0.2"/>
    <row r="20797" ht="12.75" customHeight="1" x14ac:dyDescent="0.2"/>
    <row r="20801" ht="12.75" customHeight="1" x14ac:dyDescent="0.2"/>
    <row r="20805" ht="12.75" customHeight="1" x14ac:dyDescent="0.2"/>
    <row r="20809" ht="12.75" customHeight="1" x14ac:dyDescent="0.2"/>
    <row r="20813" ht="12.75" customHeight="1" x14ac:dyDescent="0.2"/>
    <row r="20817" ht="12.75" customHeight="1" x14ac:dyDescent="0.2"/>
    <row r="20821" ht="12.75" customHeight="1" x14ac:dyDescent="0.2"/>
    <row r="20825" ht="12.75" customHeight="1" x14ac:dyDescent="0.2"/>
    <row r="20829" ht="12.75" customHeight="1" x14ac:dyDescent="0.2"/>
    <row r="20833" ht="12.75" customHeight="1" x14ac:dyDescent="0.2"/>
    <row r="20837" ht="12.75" customHeight="1" x14ac:dyDescent="0.2"/>
    <row r="20841" ht="12.75" customHeight="1" x14ac:dyDescent="0.2"/>
    <row r="20845" ht="12.75" customHeight="1" x14ac:dyDescent="0.2"/>
    <row r="20849" ht="12.75" customHeight="1" x14ac:dyDescent="0.2"/>
    <row r="20853" ht="12.75" customHeight="1" x14ac:dyDescent="0.2"/>
    <row r="20857" ht="12.75" customHeight="1" x14ac:dyDescent="0.2"/>
    <row r="20861" ht="12.75" customHeight="1" x14ac:dyDescent="0.2"/>
    <row r="20865" ht="12.75" customHeight="1" x14ac:dyDescent="0.2"/>
    <row r="20869" ht="12.75" customHeight="1" x14ac:dyDescent="0.2"/>
    <row r="20873" ht="12.75" customHeight="1" x14ac:dyDescent="0.2"/>
    <row r="20877" ht="12.75" customHeight="1" x14ac:dyDescent="0.2"/>
    <row r="20881" ht="12.75" customHeight="1" x14ac:dyDescent="0.2"/>
    <row r="20885" ht="12.75" customHeight="1" x14ac:dyDescent="0.2"/>
    <row r="20889" ht="12.75" customHeight="1" x14ac:dyDescent="0.2"/>
    <row r="20893" ht="12.75" customHeight="1" x14ac:dyDescent="0.2"/>
    <row r="20897" ht="12.75" customHeight="1" x14ac:dyDescent="0.2"/>
    <row r="20901" ht="12.75" customHeight="1" x14ac:dyDescent="0.2"/>
    <row r="20905" ht="12.75" customHeight="1" x14ac:dyDescent="0.2"/>
    <row r="20909" ht="12.75" customHeight="1" x14ac:dyDescent="0.2"/>
    <row r="20913" ht="12.75" customHeight="1" x14ac:dyDescent="0.2"/>
    <row r="20917" ht="12.75" customHeight="1" x14ac:dyDescent="0.2"/>
    <row r="20921" ht="12.75" customHeight="1" x14ac:dyDescent="0.2"/>
    <row r="20925" ht="12.75" customHeight="1" x14ac:dyDescent="0.2"/>
    <row r="20929" ht="12.75" customHeight="1" x14ac:dyDescent="0.2"/>
    <row r="20933" ht="12.75" customHeight="1" x14ac:dyDescent="0.2"/>
    <row r="20937" ht="12.75" customHeight="1" x14ac:dyDescent="0.2"/>
    <row r="20941" ht="12.75" customHeight="1" x14ac:dyDescent="0.2"/>
    <row r="20945" ht="12.75" customHeight="1" x14ac:dyDescent="0.2"/>
    <row r="20949" ht="12.75" customHeight="1" x14ac:dyDescent="0.2"/>
    <row r="20953" ht="12.75" customHeight="1" x14ac:dyDescent="0.2"/>
    <row r="20957" ht="12.75" customHeight="1" x14ac:dyDescent="0.2"/>
    <row r="20961" ht="12.75" customHeight="1" x14ac:dyDescent="0.2"/>
    <row r="20965" ht="12.75" customHeight="1" x14ac:dyDescent="0.2"/>
    <row r="20969" ht="12.75" customHeight="1" x14ac:dyDescent="0.2"/>
    <row r="20973" ht="12.75" customHeight="1" x14ac:dyDescent="0.2"/>
    <row r="20977" ht="12.75" customHeight="1" x14ac:dyDescent="0.2"/>
    <row r="20981" ht="12.75" customHeight="1" x14ac:dyDescent="0.2"/>
    <row r="20985" ht="12.75" customHeight="1" x14ac:dyDescent="0.2"/>
    <row r="20989" ht="12.75" customHeight="1" x14ac:dyDescent="0.2"/>
    <row r="20993" ht="12.75" customHeight="1" x14ac:dyDescent="0.2"/>
    <row r="20997" ht="12.75" customHeight="1" x14ac:dyDescent="0.2"/>
    <row r="21001" ht="12.75" customHeight="1" x14ac:dyDescent="0.2"/>
    <row r="21005" ht="12.75" customHeight="1" x14ac:dyDescent="0.2"/>
    <row r="21009" ht="12.75" customHeight="1" x14ac:dyDescent="0.2"/>
    <row r="21013" ht="12.75" customHeight="1" x14ac:dyDescent="0.2"/>
    <row r="21017" ht="12.75" customHeight="1" x14ac:dyDescent="0.2"/>
    <row r="21021" ht="12.75" customHeight="1" x14ac:dyDescent="0.2"/>
    <row r="21025" ht="12.75" customHeight="1" x14ac:dyDescent="0.2"/>
    <row r="21029" ht="12.75" customHeight="1" x14ac:dyDescent="0.2"/>
    <row r="21033" ht="12.75" customHeight="1" x14ac:dyDescent="0.2"/>
    <row r="21037" ht="12.75" customHeight="1" x14ac:dyDescent="0.2"/>
    <row r="21041" ht="12.75" customHeight="1" x14ac:dyDescent="0.2"/>
    <row r="21045" ht="12.75" customHeight="1" x14ac:dyDescent="0.2"/>
    <row r="21049" ht="12.75" customHeight="1" x14ac:dyDescent="0.2"/>
    <row r="21053" ht="12.75" customHeight="1" x14ac:dyDescent="0.2"/>
    <row r="21057" ht="12.75" customHeight="1" x14ac:dyDescent="0.2"/>
    <row r="21061" ht="12.75" customHeight="1" x14ac:dyDescent="0.2"/>
    <row r="21065" ht="12.75" customHeight="1" x14ac:dyDescent="0.2"/>
    <row r="21069" ht="12.75" customHeight="1" x14ac:dyDescent="0.2"/>
    <row r="21073" ht="12.75" customHeight="1" x14ac:dyDescent="0.2"/>
    <row r="21077" ht="12.75" customHeight="1" x14ac:dyDescent="0.2"/>
    <row r="21081" ht="12.75" customHeight="1" x14ac:dyDescent="0.2"/>
    <row r="21085" ht="12.75" customHeight="1" x14ac:dyDescent="0.2"/>
    <row r="21089" ht="12.75" customHeight="1" x14ac:dyDescent="0.2"/>
    <row r="21093" ht="12.75" customHeight="1" x14ac:dyDescent="0.2"/>
    <row r="21097" ht="12.75" customHeight="1" x14ac:dyDescent="0.2"/>
    <row r="21101" ht="12.75" customHeight="1" x14ac:dyDescent="0.2"/>
    <row r="21105" ht="12.75" customHeight="1" x14ac:dyDescent="0.2"/>
    <row r="21109" ht="12.75" customHeight="1" x14ac:dyDescent="0.2"/>
    <row r="21113" ht="12.75" customHeight="1" x14ac:dyDescent="0.2"/>
    <row r="21117" ht="12.75" customHeight="1" x14ac:dyDescent="0.2"/>
    <row r="21121" ht="12.75" customHeight="1" x14ac:dyDescent="0.2"/>
    <row r="21125" ht="12.75" customHeight="1" x14ac:dyDescent="0.2"/>
    <row r="21129" ht="12.75" customHeight="1" x14ac:dyDescent="0.2"/>
    <row r="21133" ht="12.75" customHeight="1" x14ac:dyDescent="0.2"/>
    <row r="21137" ht="12.75" customHeight="1" x14ac:dyDescent="0.2"/>
    <row r="21141" ht="12.75" customHeight="1" x14ac:dyDescent="0.2"/>
    <row r="21145" ht="12.75" customHeight="1" x14ac:dyDescent="0.2"/>
    <row r="21149" ht="12.75" customHeight="1" x14ac:dyDescent="0.2"/>
    <row r="21153" ht="12.75" customHeight="1" x14ac:dyDescent="0.2"/>
    <row r="21157" ht="12.75" customHeight="1" x14ac:dyDescent="0.2"/>
    <row r="21161" ht="12.75" customHeight="1" x14ac:dyDescent="0.2"/>
    <row r="21165" ht="12.75" customHeight="1" x14ac:dyDescent="0.2"/>
    <row r="21169" ht="12.75" customHeight="1" x14ac:dyDescent="0.2"/>
    <row r="21173" ht="12.75" customHeight="1" x14ac:dyDescent="0.2"/>
    <row r="21177" ht="12.75" customHeight="1" x14ac:dyDescent="0.2"/>
    <row r="21181" ht="12.75" customHeight="1" x14ac:dyDescent="0.2"/>
    <row r="21185" ht="12.75" customHeight="1" x14ac:dyDescent="0.2"/>
    <row r="21189" ht="12.75" customHeight="1" x14ac:dyDescent="0.2"/>
    <row r="21193" ht="12.75" customHeight="1" x14ac:dyDescent="0.2"/>
    <row r="21197" ht="12.75" customHeight="1" x14ac:dyDescent="0.2"/>
    <row r="21201" ht="12.75" customHeight="1" x14ac:dyDescent="0.2"/>
    <row r="21205" ht="12.75" customHeight="1" x14ac:dyDescent="0.2"/>
    <row r="21209" ht="12.75" customHeight="1" x14ac:dyDescent="0.2"/>
    <row r="21213" ht="12.75" customHeight="1" x14ac:dyDescent="0.2"/>
    <row r="21217" ht="12.75" customHeight="1" x14ac:dyDescent="0.2"/>
    <row r="21221" ht="12.75" customHeight="1" x14ac:dyDescent="0.2"/>
    <row r="21225" ht="12.75" customHeight="1" x14ac:dyDescent="0.2"/>
    <row r="21229" ht="12.75" customHeight="1" x14ac:dyDescent="0.2"/>
    <row r="21233" ht="12.75" customHeight="1" x14ac:dyDescent="0.2"/>
    <row r="21237" ht="12.75" customHeight="1" x14ac:dyDescent="0.2"/>
    <row r="21241" ht="12.75" customHeight="1" x14ac:dyDescent="0.2"/>
    <row r="21245" ht="12.75" customHeight="1" x14ac:dyDescent="0.2"/>
    <row r="21249" ht="12.75" customHeight="1" x14ac:dyDescent="0.2"/>
    <row r="21253" ht="12.75" customHeight="1" x14ac:dyDescent="0.2"/>
    <row r="21257" ht="12.75" customHeight="1" x14ac:dyDescent="0.2"/>
    <row r="21261" ht="12.75" customHeight="1" x14ac:dyDescent="0.2"/>
    <row r="21265" ht="12.75" customHeight="1" x14ac:dyDescent="0.2"/>
    <row r="21269" ht="12.75" customHeight="1" x14ac:dyDescent="0.2"/>
    <row r="21273" ht="12.75" customHeight="1" x14ac:dyDescent="0.2"/>
    <row r="21277" ht="12.75" customHeight="1" x14ac:dyDescent="0.2"/>
    <row r="21281" ht="12.75" customHeight="1" x14ac:dyDescent="0.2"/>
    <row r="21285" ht="12.75" customHeight="1" x14ac:dyDescent="0.2"/>
    <row r="21289" ht="12.75" customHeight="1" x14ac:dyDescent="0.2"/>
    <row r="21293" ht="12.75" customHeight="1" x14ac:dyDescent="0.2"/>
    <row r="21297" ht="12.75" customHeight="1" x14ac:dyDescent="0.2"/>
    <row r="21301" ht="12.75" customHeight="1" x14ac:dyDescent="0.2"/>
    <row r="21305" ht="12.75" customHeight="1" x14ac:dyDescent="0.2"/>
    <row r="21309" ht="12.75" customHeight="1" x14ac:dyDescent="0.2"/>
    <row r="21313" ht="12.75" customHeight="1" x14ac:dyDescent="0.2"/>
    <row r="21317" ht="12.75" customHeight="1" x14ac:dyDescent="0.2"/>
    <row r="21321" ht="12.75" customHeight="1" x14ac:dyDescent="0.2"/>
    <row r="21325" ht="12.75" customHeight="1" x14ac:dyDescent="0.2"/>
    <row r="21329" ht="12.75" customHeight="1" x14ac:dyDescent="0.2"/>
    <row r="21333" ht="12.75" customHeight="1" x14ac:dyDescent="0.2"/>
    <row r="21337" ht="12.75" customHeight="1" x14ac:dyDescent="0.2"/>
    <row r="21341" ht="12.75" customHeight="1" x14ac:dyDescent="0.2"/>
    <row r="21345" ht="12.75" customHeight="1" x14ac:dyDescent="0.2"/>
    <row r="21349" ht="12.75" customHeight="1" x14ac:dyDescent="0.2"/>
    <row r="21353" ht="12.75" customHeight="1" x14ac:dyDescent="0.2"/>
    <row r="21357" ht="12.75" customHeight="1" x14ac:dyDescent="0.2"/>
    <row r="21361" ht="12.75" customHeight="1" x14ac:dyDescent="0.2"/>
    <row r="21365" ht="12.75" customHeight="1" x14ac:dyDescent="0.2"/>
    <row r="21369" ht="12.75" customHeight="1" x14ac:dyDescent="0.2"/>
    <row r="21373" ht="12.75" customHeight="1" x14ac:dyDescent="0.2"/>
    <row r="21377" ht="12.75" customHeight="1" x14ac:dyDescent="0.2"/>
    <row r="21381" ht="12.75" customHeight="1" x14ac:dyDescent="0.2"/>
    <row r="21385" ht="12.75" customHeight="1" x14ac:dyDescent="0.2"/>
    <row r="21389" ht="12.75" customHeight="1" x14ac:dyDescent="0.2"/>
    <row r="21393" ht="12.75" customHeight="1" x14ac:dyDescent="0.2"/>
    <row r="21397" ht="12.75" customHeight="1" x14ac:dyDescent="0.2"/>
    <row r="21401" ht="12.75" customHeight="1" x14ac:dyDescent="0.2"/>
    <row r="21405" ht="12.75" customHeight="1" x14ac:dyDescent="0.2"/>
    <row r="21409" ht="12.75" customHeight="1" x14ac:dyDescent="0.2"/>
    <row r="21413" ht="12.75" customHeight="1" x14ac:dyDescent="0.2"/>
    <row r="21417" ht="12.75" customHeight="1" x14ac:dyDescent="0.2"/>
    <row r="21421" ht="12.75" customHeight="1" x14ac:dyDescent="0.2"/>
    <row r="21425" ht="12.75" customHeight="1" x14ac:dyDescent="0.2"/>
    <row r="21429" ht="12.75" customHeight="1" x14ac:dyDescent="0.2"/>
    <row r="21433" ht="12.75" customHeight="1" x14ac:dyDescent="0.2"/>
    <row r="21437" ht="12.75" customHeight="1" x14ac:dyDescent="0.2"/>
    <row r="21441" ht="12.75" customHeight="1" x14ac:dyDescent="0.2"/>
    <row r="21445" ht="12.75" customHeight="1" x14ac:dyDescent="0.2"/>
    <row r="21449" ht="12.75" customHeight="1" x14ac:dyDescent="0.2"/>
    <row r="21453" ht="12.75" customHeight="1" x14ac:dyDescent="0.2"/>
    <row r="21457" ht="12.75" customHeight="1" x14ac:dyDescent="0.2"/>
    <row r="21461" ht="12.75" customHeight="1" x14ac:dyDescent="0.2"/>
    <row r="21465" ht="12.75" customHeight="1" x14ac:dyDescent="0.2"/>
    <row r="21469" ht="12.75" customHeight="1" x14ac:dyDescent="0.2"/>
    <row r="21473" ht="12.75" customHeight="1" x14ac:dyDescent="0.2"/>
    <row r="21477" ht="12.75" customHeight="1" x14ac:dyDescent="0.2"/>
    <row r="21481" ht="12.75" customHeight="1" x14ac:dyDescent="0.2"/>
    <row r="21485" ht="12.75" customHeight="1" x14ac:dyDescent="0.2"/>
    <row r="21489" ht="12.75" customHeight="1" x14ac:dyDescent="0.2"/>
    <row r="21493" ht="12.75" customHeight="1" x14ac:dyDescent="0.2"/>
    <row r="21497" ht="12.75" customHeight="1" x14ac:dyDescent="0.2"/>
    <row r="21501" ht="12.75" customHeight="1" x14ac:dyDescent="0.2"/>
    <row r="21505" ht="12.75" customHeight="1" x14ac:dyDescent="0.2"/>
    <row r="21509" ht="12.75" customHeight="1" x14ac:dyDescent="0.2"/>
    <row r="21513" ht="12.75" customHeight="1" x14ac:dyDescent="0.2"/>
    <row r="21517" ht="12.75" customHeight="1" x14ac:dyDescent="0.2"/>
    <row r="21521" ht="12.75" customHeight="1" x14ac:dyDescent="0.2"/>
    <row r="21525" ht="12.75" customHeight="1" x14ac:dyDescent="0.2"/>
    <row r="21529" ht="12.75" customHeight="1" x14ac:dyDescent="0.2"/>
    <row r="21533" ht="12.75" customHeight="1" x14ac:dyDescent="0.2"/>
    <row r="21537" ht="12.75" customHeight="1" x14ac:dyDescent="0.2"/>
    <row r="21541" ht="12.75" customHeight="1" x14ac:dyDescent="0.2"/>
    <row r="21545" ht="12.75" customHeight="1" x14ac:dyDescent="0.2"/>
    <row r="21549" ht="12.75" customHeight="1" x14ac:dyDescent="0.2"/>
    <row r="21553" ht="12.75" customHeight="1" x14ac:dyDescent="0.2"/>
    <row r="21557" ht="12.75" customHeight="1" x14ac:dyDescent="0.2"/>
    <row r="21561" ht="12.75" customHeight="1" x14ac:dyDescent="0.2"/>
    <row r="21565" ht="12.75" customHeight="1" x14ac:dyDescent="0.2"/>
    <row r="21569" ht="12.75" customHeight="1" x14ac:dyDescent="0.2"/>
    <row r="21573" ht="12.75" customHeight="1" x14ac:dyDescent="0.2"/>
    <row r="21577" ht="12.75" customHeight="1" x14ac:dyDescent="0.2"/>
    <row r="21581" ht="12.75" customHeight="1" x14ac:dyDescent="0.2"/>
    <row r="21585" ht="12.75" customHeight="1" x14ac:dyDescent="0.2"/>
    <row r="21589" ht="12.75" customHeight="1" x14ac:dyDescent="0.2"/>
    <row r="21593" ht="12.75" customHeight="1" x14ac:dyDescent="0.2"/>
    <row r="21597" ht="12.75" customHeight="1" x14ac:dyDescent="0.2"/>
    <row r="21601" ht="12.75" customHeight="1" x14ac:dyDescent="0.2"/>
    <row r="21605" ht="12.75" customHeight="1" x14ac:dyDescent="0.2"/>
    <row r="21609" ht="12.75" customHeight="1" x14ac:dyDescent="0.2"/>
    <row r="21613" ht="12.75" customHeight="1" x14ac:dyDescent="0.2"/>
    <row r="21617" ht="12.75" customHeight="1" x14ac:dyDescent="0.2"/>
    <row r="21621" ht="12.75" customHeight="1" x14ac:dyDescent="0.2"/>
    <row r="21625" ht="12.75" customHeight="1" x14ac:dyDescent="0.2"/>
    <row r="21629" ht="12.75" customHeight="1" x14ac:dyDescent="0.2"/>
    <row r="21633" ht="12.75" customHeight="1" x14ac:dyDescent="0.2"/>
    <row r="21637" ht="12.75" customHeight="1" x14ac:dyDescent="0.2"/>
    <row r="21641" ht="12.75" customHeight="1" x14ac:dyDescent="0.2"/>
    <row r="21645" ht="12.75" customHeight="1" x14ac:dyDescent="0.2"/>
    <row r="21649" ht="12.75" customHeight="1" x14ac:dyDescent="0.2"/>
    <row r="21653" ht="12.75" customHeight="1" x14ac:dyDescent="0.2"/>
    <row r="21657" ht="12.75" customHeight="1" x14ac:dyDescent="0.2"/>
    <row r="21661" ht="12.75" customHeight="1" x14ac:dyDescent="0.2"/>
    <row r="21665" ht="12.75" customHeight="1" x14ac:dyDescent="0.2"/>
    <row r="21669" ht="12.75" customHeight="1" x14ac:dyDescent="0.2"/>
    <row r="21673" ht="12.75" customHeight="1" x14ac:dyDescent="0.2"/>
    <row r="21677" ht="12.75" customHeight="1" x14ac:dyDescent="0.2"/>
    <row r="21681" ht="12.75" customHeight="1" x14ac:dyDescent="0.2"/>
    <row r="21685" ht="12.75" customHeight="1" x14ac:dyDescent="0.2"/>
    <row r="21689" ht="12.75" customHeight="1" x14ac:dyDescent="0.2"/>
    <row r="21693" ht="12.75" customHeight="1" x14ac:dyDescent="0.2"/>
    <row r="21697" ht="12.75" customHeight="1" x14ac:dyDescent="0.2"/>
    <row r="21701" ht="12.75" customHeight="1" x14ac:dyDescent="0.2"/>
    <row r="21705" ht="12.75" customHeight="1" x14ac:dyDescent="0.2"/>
    <row r="21709" ht="12.75" customHeight="1" x14ac:dyDescent="0.2"/>
    <row r="21713" ht="12.75" customHeight="1" x14ac:dyDescent="0.2"/>
    <row r="21717" ht="12.75" customHeight="1" x14ac:dyDescent="0.2"/>
    <row r="21721" ht="12.75" customHeight="1" x14ac:dyDescent="0.2"/>
    <row r="21725" ht="12.75" customHeight="1" x14ac:dyDescent="0.2"/>
    <row r="21729" ht="12.75" customHeight="1" x14ac:dyDescent="0.2"/>
    <row r="21733" ht="12.75" customHeight="1" x14ac:dyDescent="0.2"/>
    <row r="21737" ht="12.75" customHeight="1" x14ac:dyDescent="0.2"/>
    <row r="21741" ht="12.75" customHeight="1" x14ac:dyDescent="0.2"/>
    <row r="21745" ht="12.75" customHeight="1" x14ac:dyDescent="0.2"/>
    <row r="21749" ht="12.75" customHeight="1" x14ac:dyDescent="0.2"/>
    <row r="21753" ht="12.75" customHeight="1" x14ac:dyDescent="0.2"/>
    <row r="21757" ht="12.75" customHeight="1" x14ac:dyDescent="0.2"/>
    <row r="21761" ht="12.75" customHeight="1" x14ac:dyDescent="0.2"/>
    <row r="21765" ht="12.75" customHeight="1" x14ac:dyDescent="0.2"/>
    <row r="21769" ht="12.75" customHeight="1" x14ac:dyDescent="0.2"/>
    <row r="21773" ht="12.75" customHeight="1" x14ac:dyDescent="0.2"/>
    <row r="21777" ht="12.75" customHeight="1" x14ac:dyDescent="0.2"/>
    <row r="21781" ht="12.75" customHeight="1" x14ac:dyDescent="0.2"/>
    <row r="21785" ht="12.75" customHeight="1" x14ac:dyDescent="0.2"/>
    <row r="21789" ht="12.75" customHeight="1" x14ac:dyDescent="0.2"/>
    <row r="21793" ht="12.75" customHeight="1" x14ac:dyDescent="0.2"/>
    <row r="21797" ht="12.75" customHeight="1" x14ac:dyDescent="0.2"/>
    <row r="21801" ht="12.75" customHeight="1" x14ac:dyDescent="0.2"/>
    <row r="21805" ht="12.75" customHeight="1" x14ac:dyDescent="0.2"/>
    <row r="21809" ht="12.75" customHeight="1" x14ac:dyDescent="0.2"/>
    <row r="21813" ht="12.75" customHeight="1" x14ac:dyDescent="0.2"/>
    <row r="21817" ht="12.75" customHeight="1" x14ac:dyDescent="0.2"/>
    <row r="21821" ht="12.75" customHeight="1" x14ac:dyDescent="0.2"/>
    <row r="21825" ht="12.75" customHeight="1" x14ac:dyDescent="0.2"/>
    <row r="21829" ht="12.75" customHeight="1" x14ac:dyDescent="0.2"/>
    <row r="21833" ht="12.75" customHeight="1" x14ac:dyDescent="0.2"/>
    <row r="21837" ht="12.75" customHeight="1" x14ac:dyDescent="0.2"/>
    <row r="21841" ht="12.75" customHeight="1" x14ac:dyDescent="0.2"/>
    <row r="21845" ht="12.75" customHeight="1" x14ac:dyDescent="0.2"/>
    <row r="21849" ht="12.75" customHeight="1" x14ac:dyDescent="0.2"/>
    <row r="21853" ht="12.75" customHeight="1" x14ac:dyDescent="0.2"/>
    <row r="21857" ht="12.75" customHeight="1" x14ac:dyDescent="0.2"/>
    <row r="21861" ht="12.75" customHeight="1" x14ac:dyDescent="0.2"/>
    <row r="21865" ht="12.75" customHeight="1" x14ac:dyDescent="0.2"/>
    <row r="21869" ht="12.75" customHeight="1" x14ac:dyDescent="0.2"/>
    <row r="21873" ht="12.75" customHeight="1" x14ac:dyDescent="0.2"/>
    <row r="21877" ht="12.75" customHeight="1" x14ac:dyDescent="0.2"/>
    <row r="21881" ht="12.75" customHeight="1" x14ac:dyDescent="0.2"/>
    <row r="21885" ht="12.75" customHeight="1" x14ac:dyDescent="0.2"/>
    <row r="21889" ht="12.75" customHeight="1" x14ac:dyDescent="0.2"/>
    <row r="21893" ht="12.75" customHeight="1" x14ac:dyDescent="0.2"/>
    <row r="21897" ht="12.75" customHeight="1" x14ac:dyDescent="0.2"/>
    <row r="21901" ht="12.75" customHeight="1" x14ac:dyDescent="0.2"/>
    <row r="21905" ht="12.75" customHeight="1" x14ac:dyDescent="0.2"/>
    <row r="21909" ht="12.75" customHeight="1" x14ac:dyDescent="0.2"/>
    <row r="21913" ht="12.75" customHeight="1" x14ac:dyDescent="0.2"/>
    <row r="21917" ht="12.75" customHeight="1" x14ac:dyDescent="0.2"/>
    <row r="21921" ht="12.75" customHeight="1" x14ac:dyDescent="0.2"/>
    <row r="21925" ht="12.75" customHeight="1" x14ac:dyDescent="0.2"/>
    <row r="21929" ht="12.75" customHeight="1" x14ac:dyDescent="0.2"/>
    <row r="21933" ht="12.75" customHeight="1" x14ac:dyDescent="0.2"/>
    <row r="21937" ht="12.75" customHeight="1" x14ac:dyDescent="0.2"/>
    <row r="21941" ht="12.75" customHeight="1" x14ac:dyDescent="0.2"/>
    <row r="21945" ht="12.75" customHeight="1" x14ac:dyDescent="0.2"/>
    <row r="21949" ht="12.75" customHeight="1" x14ac:dyDescent="0.2"/>
    <row r="21953" ht="12.75" customHeight="1" x14ac:dyDescent="0.2"/>
    <row r="21957" ht="12.75" customHeight="1" x14ac:dyDescent="0.2"/>
    <row r="21961" ht="12.75" customHeight="1" x14ac:dyDescent="0.2"/>
    <row r="21965" ht="12.75" customHeight="1" x14ac:dyDescent="0.2"/>
    <row r="21969" ht="12.75" customHeight="1" x14ac:dyDescent="0.2"/>
    <row r="21973" ht="12.75" customHeight="1" x14ac:dyDescent="0.2"/>
    <row r="21977" ht="12.75" customHeight="1" x14ac:dyDescent="0.2"/>
    <row r="21981" ht="12.75" customHeight="1" x14ac:dyDescent="0.2"/>
    <row r="21985" ht="12.75" customHeight="1" x14ac:dyDescent="0.2"/>
    <row r="21989" ht="12.75" customHeight="1" x14ac:dyDescent="0.2"/>
    <row r="21993" ht="12.75" customHeight="1" x14ac:dyDescent="0.2"/>
    <row r="21997" ht="12.75" customHeight="1" x14ac:dyDescent="0.2"/>
    <row r="22001" ht="12.75" customHeight="1" x14ac:dyDescent="0.2"/>
    <row r="22005" ht="12.75" customHeight="1" x14ac:dyDescent="0.2"/>
    <row r="22009" ht="12.75" customHeight="1" x14ac:dyDescent="0.2"/>
    <row r="22013" ht="12.75" customHeight="1" x14ac:dyDescent="0.2"/>
    <row r="22017" ht="12.75" customHeight="1" x14ac:dyDescent="0.2"/>
    <row r="22021" ht="12.75" customHeight="1" x14ac:dyDescent="0.2"/>
    <row r="22025" ht="12.75" customHeight="1" x14ac:dyDescent="0.2"/>
    <row r="22029" ht="12.75" customHeight="1" x14ac:dyDescent="0.2"/>
    <row r="22033" ht="12.75" customHeight="1" x14ac:dyDescent="0.2"/>
    <row r="22037" ht="12.75" customHeight="1" x14ac:dyDescent="0.2"/>
    <row r="22041" ht="12.75" customHeight="1" x14ac:dyDescent="0.2"/>
    <row r="22045" ht="12.75" customHeight="1" x14ac:dyDescent="0.2"/>
    <row r="22049" ht="12.75" customHeight="1" x14ac:dyDescent="0.2"/>
    <row r="22053" ht="12.75" customHeight="1" x14ac:dyDescent="0.2"/>
    <row r="22057" ht="12.75" customHeight="1" x14ac:dyDescent="0.2"/>
    <row r="22061" ht="12.75" customHeight="1" x14ac:dyDescent="0.2"/>
    <row r="22065" ht="12.75" customHeight="1" x14ac:dyDescent="0.2"/>
    <row r="22069" ht="12.75" customHeight="1" x14ac:dyDescent="0.2"/>
    <row r="22073" ht="12.75" customHeight="1" x14ac:dyDescent="0.2"/>
    <row r="22077" ht="12.75" customHeight="1" x14ac:dyDescent="0.2"/>
    <row r="22081" ht="12.75" customHeight="1" x14ac:dyDescent="0.2"/>
    <row r="22085" ht="12.75" customHeight="1" x14ac:dyDescent="0.2"/>
    <row r="22089" ht="12.75" customHeight="1" x14ac:dyDescent="0.2"/>
    <row r="22093" ht="12.75" customHeight="1" x14ac:dyDescent="0.2"/>
    <row r="22097" ht="12.75" customHeight="1" x14ac:dyDescent="0.2"/>
    <row r="22101" ht="12.75" customHeight="1" x14ac:dyDescent="0.2"/>
    <row r="22105" ht="12.75" customHeight="1" x14ac:dyDescent="0.2"/>
    <row r="22109" ht="12.75" customHeight="1" x14ac:dyDescent="0.2"/>
    <row r="22113" ht="12.75" customHeight="1" x14ac:dyDescent="0.2"/>
    <row r="22117" ht="12.75" customHeight="1" x14ac:dyDescent="0.2"/>
    <row r="22121" ht="12.75" customHeight="1" x14ac:dyDescent="0.2"/>
    <row r="22125" ht="12.75" customHeight="1" x14ac:dyDescent="0.2"/>
    <row r="22129" ht="12.75" customHeight="1" x14ac:dyDescent="0.2"/>
    <row r="22133" ht="12.75" customHeight="1" x14ac:dyDescent="0.2"/>
    <row r="22137" ht="12.75" customHeight="1" x14ac:dyDescent="0.2"/>
    <row r="22141" ht="12.75" customHeight="1" x14ac:dyDescent="0.2"/>
    <row r="22145" ht="12.75" customHeight="1" x14ac:dyDescent="0.2"/>
    <row r="22149" ht="12.75" customHeight="1" x14ac:dyDescent="0.2"/>
    <row r="22153" ht="12.75" customHeight="1" x14ac:dyDescent="0.2"/>
    <row r="22157" ht="12.75" customHeight="1" x14ac:dyDescent="0.2"/>
    <row r="22161" ht="12.75" customHeight="1" x14ac:dyDescent="0.2"/>
    <row r="22165" ht="12.75" customHeight="1" x14ac:dyDescent="0.2"/>
    <row r="22169" ht="12.75" customHeight="1" x14ac:dyDescent="0.2"/>
    <row r="22173" ht="12.75" customHeight="1" x14ac:dyDescent="0.2"/>
    <row r="22177" ht="12.75" customHeight="1" x14ac:dyDescent="0.2"/>
    <row r="22181" ht="12.75" customHeight="1" x14ac:dyDescent="0.2"/>
    <row r="22185" ht="12.75" customHeight="1" x14ac:dyDescent="0.2"/>
    <row r="22189" ht="12.75" customHeight="1" x14ac:dyDescent="0.2"/>
    <row r="22193" ht="12.75" customHeight="1" x14ac:dyDescent="0.2"/>
    <row r="22197" ht="12.75" customHeight="1" x14ac:dyDescent="0.2"/>
    <row r="22201" ht="12.75" customHeight="1" x14ac:dyDescent="0.2"/>
    <row r="22205" ht="12.75" customHeight="1" x14ac:dyDescent="0.2"/>
    <row r="22209" ht="12.75" customHeight="1" x14ac:dyDescent="0.2"/>
    <row r="22213" ht="12.75" customHeight="1" x14ac:dyDescent="0.2"/>
    <row r="22217" ht="12.75" customHeight="1" x14ac:dyDescent="0.2"/>
    <row r="22221" ht="12.75" customHeight="1" x14ac:dyDescent="0.2"/>
    <row r="22225" ht="12.75" customHeight="1" x14ac:dyDescent="0.2"/>
    <row r="22229" ht="12.75" customHeight="1" x14ac:dyDescent="0.2"/>
    <row r="22233" ht="12.75" customHeight="1" x14ac:dyDescent="0.2"/>
    <row r="22237" ht="12.75" customHeight="1" x14ac:dyDescent="0.2"/>
    <row r="22241" ht="12.75" customHeight="1" x14ac:dyDescent="0.2"/>
    <row r="22245" ht="12.75" customHeight="1" x14ac:dyDescent="0.2"/>
    <row r="22249" ht="12.75" customHeight="1" x14ac:dyDescent="0.2"/>
    <row r="22253" ht="12.75" customHeight="1" x14ac:dyDescent="0.2"/>
    <row r="22257" ht="12.75" customHeight="1" x14ac:dyDescent="0.2"/>
    <row r="22261" ht="12.75" customHeight="1" x14ac:dyDescent="0.2"/>
    <row r="22265" ht="12.75" customHeight="1" x14ac:dyDescent="0.2"/>
    <row r="22269" ht="12.75" customHeight="1" x14ac:dyDescent="0.2"/>
    <row r="22273" ht="12.75" customHeight="1" x14ac:dyDescent="0.2"/>
    <row r="22277" ht="12.75" customHeight="1" x14ac:dyDescent="0.2"/>
    <row r="22281" ht="12.75" customHeight="1" x14ac:dyDescent="0.2"/>
    <row r="22285" ht="12.75" customHeight="1" x14ac:dyDescent="0.2"/>
    <row r="22289" ht="12.75" customHeight="1" x14ac:dyDescent="0.2"/>
    <row r="22293" ht="12.75" customHeight="1" x14ac:dyDescent="0.2"/>
    <row r="22297" ht="12.75" customHeight="1" x14ac:dyDescent="0.2"/>
    <row r="22301" ht="12.75" customHeight="1" x14ac:dyDescent="0.2"/>
    <row r="22305" ht="12.75" customHeight="1" x14ac:dyDescent="0.2"/>
    <row r="22309" ht="12.75" customHeight="1" x14ac:dyDescent="0.2"/>
    <row r="22313" ht="12.75" customHeight="1" x14ac:dyDescent="0.2"/>
    <row r="22317" ht="12.75" customHeight="1" x14ac:dyDescent="0.2"/>
    <row r="22321" ht="12.75" customHeight="1" x14ac:dyDescent="0.2"/>
    <row r="22325" ht="12.75" customHeight="1" x14ac:dyDescent="0.2"/>
    <row r="22329" ht="12.75" customHeight="1" x14ac:dyDescent="0.2"/>
    <row r="22333" ht="12.75" customHeight="1" x14ac:dyDescent="0.2"/>
    <row r="22337" ht="12.75" customHeight="1" x14ac:dyDescent="0.2"/>
    <row r="22341" ht="12.75" customHeight="1" x14ac:dyDescent="0.2"/>
    <row r="22345" ht="12.75" customHeight="1" x14ac:dyDescent="0.2"/>
    <row r="22349" ht="12.75" customHeight="1" x14ac:dyDescent="0.2"/>
    <row r="22353" ht="12.75" customHeight="1" x14ac:dyDescent="0.2"/>
    <row r="22357" ht="12.75" customHeight="1" x14ac:dyDescent="0.2"/>
    <row r="22361" ht="12.75" customHeight="1" x14ac:dyDescent="0.2"/>
    <row r="22365" ht="12.75" customHeight="1" x14ac:dyDescent="0.2"/>
    <row r="22369" ht="12.75" customHeight="1" x14ac:dyDescent="0.2"/>
    <row r="22373" ht="12.75" customHeight="1" x14ac:dyDescent="0.2"/>
    <row r="22377" ht="12.75" customHeight="1" x14ac:dyDescent="0.2"/>
    <row r="22381" ht="12.75" customHeight="1" x14ac:dyDescent="0.2"/>
    <row r="22385" ht="12.75" customHeight="1" x14ac:dyDescent="0.2"/>
    <row r="22389" ht="12.75" customHeight="1" x14ac:dyDescent="0.2"/>
    <row r="22393" ht="12.75" customHeight="1" x14ac:dyDescent="0.2"/>
    <row r="22397" ht="12.75" customHeight="1" x14ac:dyDescent="0.2"/>
    <row r="22401" ht="12.75" customHeight="1" x14ac:dyDescent="0.2"/>
    <row r="22405" ht="12.75" customHeight="1" x14ac:dyDescent="0.2"/>
    <row r="22409" ht="12.75" customHeight="1" x14ac:dyDescent="0.2"/>
    <row r="22413" ht="12.75" customHeight="1" x14ac:dyDescent="0.2"/>
    <row r="22417" ht="12.75" customHeight="1" x14ac:dyDescent="0.2"/>
    <row r="22421" ht="12.75" customHeight="1" x14ac:dyDescent="0.2"/>
    <row r="22425" ht="12.75" customHeight="1" x14ac:dyDescent="0.2"/>
    <row r="22429" ht="12.75" customHeight="1" x14ac:dyDescent="0.2"/>
    <row r="22433" ht="12.75" customHeight="1" x14ac:dyDescent="0.2"/>
    <row r="22437" ht="12.75" customHeight="1" x14ac:dyDescent="0.2"/>
    <row r="22441" ht="12.75" customHeight="1" x14ac:dyDescent="0.2"/>
    <row r="22445" ht="12.75" customHeight="1" x14ac:dyDescent="0.2"/>
    <row r="22449" ht="12.75" customHeight="1" x14ac:dyDescent="0.2"/>
    <row r="22453" ht="12.75" customHeight="1" x14ac:dyDescent="0.2"/>
    <row r="22457" ht="12.75" customHeight="1" x14ac:dyDescent="0.2"/>
    <row r="22461" ht="12.75" customHeight="1" x14ac:dyDescent="0.2"/>
    <row r="22465" ht="12.75" customHeight="1" x14ac:dyDescent="0.2"/>
    <row r="22469" ht="12.75" customHeight="1" x14ac:dyDescent="0.2"/>
    <row r="22473" ht="12.75" customHeight="1" x14ac:dyDescent="0.2"/>
    <row r="22477" ht="12.75" customHeight="1" x14ac:dyDescent="0.2"/>
    <row r="22481" ht="12.75" customHeight="1" x14ac:dyDescent="0.2"/>
    <row r="22485" ht="12.75" customHeight="1" x14ac:dyDescent="0.2"/>
    <row r="22489" ht="12.75" customHeight="1" x14ac:dyDescent="0.2"/>
    <row r="22493" ht="12.75" customHeight="1" x14ac:dyDescent="0.2"/>
    <row r="22497" ht="12.75" customHeight="1" x14ac:dyDescent="0.2"/>
    <row r="22501" ht="12.75" customHeight="1" x14ac:dyDescent="0.2"/>
    <row r="22505" ht="12.75" customHeight="1" x14ac:dyDescent="0.2"/>
    <row r="22509" ht="12.75" customHeight="1" x14ac:dyDescent="0.2"/>
    <row r="22513" ht="12.75" customHeight="1" x14ac:dyDescent="0.2"/>
    <row r="22517" ht="12.75" customHeight="1" x14ac:dyDescent="0.2"/>
    <row r="22521" ht="12.75" customHeight="1" x14ac:dyDescent="0.2"/>
    <row r="22525" ht="12.75" customHeight="1" x14ac:dyDescent="0.2"/>
    <row r="22529" ht="12.75" customHeight="1" x14ac:dyDescent="0.2"/>
    <row r="22533" ht="12.75" customHeight="1" x14ac:dyDescent="0.2"/>
    <row r="22537" ht="12.75" customHeight="1" x14ac:dyDescent="0.2"/>
    <row r="22541" ht="12.75" customHeight="1" x14ac:dyDescent="0.2"/>
    <row r="22545" ht="12.75" customHeight="1" x14ac:dyDescent="0.2"/>
    <row r="22549" ht="12.75" customHeight="1" x14ac:dyDescent="0.2"/>
    <row r="22553" ht="12.75" customHeight="1" x14ac:dyDescent="0.2"/>
    <row r="22557" ht="12.75" customHeight="1" x14ac:dyDescent="0.2"/>
    <row r="22561" ht="12.75" customHeight="1" x14ac:dyDescent="0.2"/>
    <row r="22565" ht="12.75" customHeight="1" x14ac:dyDescent="0.2"/>
    <row r="22569" ht="12.75" customHeight="1" x14ac:dyDescent="0.2"/>
    <row r="22573" ht="12.75" customHeight="1" x14ac:dyDescent="0.2"/>
    <row r="22577" ht="12.75" customHeight="1" x14ac:dyDescent="0.2"/>
    <row r="22581" ht="12.75" customHeight="1" x14ac:dyDescent="0.2"/>
    <row r="22585" ht="12.75" customHeight="1" x14ac:dyDescent="0.2"/>
    <row r="22589" ht="12.75" customHeight="1" x14ac:dyDescent="0.2"/>
    <row r="22593" ht="12.75" customHeight="1" x14ac:dyDescent="0.2"/>
    <row r="22597" ht="12.75" customHeight="1" x14ac:dyDescent="0.2"/>
    <row r="22601" ht="12.75" customHeight="1" x14ac:dyDescent="0.2"/>
    <row r="22605" ht="12.75" customHeight="1" x14ac:dyDescent="0.2"/>
    <row r="22609" ht="12.75" customHeight="1" x14ac:dyDescent="0.2"/>
    <row r="22613" ht="12.75" customHeight="1" x14ac:dyDescent="0.2"/>
    <row r="22617" ht="12.75" customHeight="1" x14ac:dyDescent="0.2"/>
    <row r="22621" ht="12.75" customHeight="1" x14ac:dyDescent="0.2"/>
    <row r="22625" ht="12.75" customHeight="1" x14ac:dyDescent="0.2"/>
    <row r="22629" ht="12.75" customHeight="1" x14ac:dyDescent="0.2"/>
    <row r="22633" ht="12.75" customHeight="1" x14ac:dyDescent="0.2"/>
    <row r="22637" ht="12.75" customHeight="1" x14ac:dyDescent="0.2"/>
    <row r="22641" ht="12.75" customHeight="1" x14ac:dyDescent="0.2"/>
    <row r="22645" ht="12.75" customHeight="1" x14ac:dyDescent="0.2"/>
    <row r="22649" ht="12.75" customHeight="1" x14ac:dyDescent="0.2"/>
    <row r="22653" ht="12.75" customHeight="1" x14ac:dyDescent="0.2"/>
    <row r="22657" ht="12.75" customHeight="1" x14ac:dyDescent="0.2"/>
    <row r="22661" ht="12.75" customHeight="1" x14ac:dyDescent="0.2"/>
    <row r="22665" ht="12.75" customHeight="1" x14ac:dyDescent="0.2"/>
    <row r="22669" ht="12.75" customHeight="1" x14ac:dyDescent="0.2"/>
    <row r="22673" ht="12.75" customHeight="1" x14ac:dyDescent="0.2"/>
    <row r="22677" ht="12.75" customHeight="1" x14ac:dyDescent="0.2"/>
    <row r="22681" ht="12.75" customHeight="1" x14ac:dyDescent="0.2"/>
    <row r="22685" ht="12.75" customHeight="1" x14ac:dyDescent="0.2"/>
    <row r="22689" ht="12.75" customHeight="1" x14ac:dyDescent="0.2"/>
    <row r="22693" ht="12.75" customHeight="1" x14ac:dyDescent="0.2"/>
    <row r="22697" ht="12.75" customHeight="1" x14ac:dyDescent="0.2"/>
    <row r="22701" ht="12.75" customHeight="1" x14ac:dyDescent="0.2"/>
    <row r="22705" ht="12.75" customHeight="1" x14ac:dyDescent="0.2"/>
    <row r="22709" ht="12.75" customHeight="1" x14ac:dyDescent="0.2"/>
    <row r="22713" ht="12.75" customHeight="1" x14ac:dyDescent="0.2"/>
    <row r="22717" ht="12.75" customHeight="1" x14ac:dyDescent="0.2"/>
    <row r="22721" ht="12.75" customHeight="1" x14ac:dyDescent="0.2"/>
    <row r="22725" ht="12.75" customHeight="1" x14ac:dyDescent="0.2"/>
    <row r="22729" ht="12.75" customHeight="1" x14ac:dyDescent="0.2"/>
    <row r="22733" ht="12.75" customHeight="1" x14ac:dyDescent="0.2"/>
    <row r="22737" ht="12.75" customHeight="1" x14ac:dyDescent="0.2"/>
    <row r="22741" ht="12.75" customHeight="1" x14ac:dyDescent="0.2"/>
    <row r="22745" ht="12.75" customHeight="1" x14ac:dyDescent="0.2"/>
    <row r="22749" ht="12.75" customHeight="1" x14ac:dyDescent="0.2"/>
    <row r="22753" ht="12.75" customHeight="1" x14ac:dyDescent="0.2"/>
    <row r="22757" ht="12.75" customHeight="1" x14ac:dyDescent="0.2"/>
    <row r="22761" ht="12.75" customHeight="1" x14ac:dyDescent="0.2"/>
    <row r="22765" ht="12.75" customHeight="1" x14ac:dyDescent="0.2"/>
    <row r="22769" ht="12.75" customHeight="1" x14ac:dyDescent="0.2"/>
    <row r="22773" ht="12.75" customHeight="1" x14ac:dyDescent="0.2"/>
    <row r="22777" ht="12.75" customHeight="1" x14ac:dyDescent="0.2"/>
    <row r="22781" ht="12.75" customHeight="1" x14ac:dyDescent="0.2"/>
    <row r="22785" ht="12.75" customHeight="1" x14ac:dyDescent="0.2"/>
    <row r="22789" ht="12.75" customHeight="1" x14ac:dyDescent="0.2"/>
    <row r="22793" ht="12.75" customHeight="1" x14ac:dyDescent="0.2"/>
    <row r="22797" ht="12.75" customHeight="1" x14ac:dyDescent="0.2"/>
    <row r="22801" ht="12.75" customHeight="1" x14ac:dyDescent="0.2"/>
    <row r="22805" ht="12.75" customHeight="1" x14ac:dyDescent="0.2"/>
    <row r="22809" ht="12.75" customHeight="1" x14ac:dyDescent="0.2"/>
    <row r="22813" ht="12.75" customHeight="1" x14ac:dyDescent="0.2"/>
    <row r="22817" ht="12.75" customHeight="1" x14ac:dyDescent="0.2"/>
    <row r="22821" ht="12.75" customHeight="1" x14ac:dyDescent="0.2"/>
    <row r="22825" ht="12.75" customHeight="1" x14ac:dyDescent="0.2"/>
    <row r="22829" ht="12.75" customHeight="1" x14ac:dyDescent="0.2"/>
    <row r="22833" ht="12.75" customHeight="1" x14ac:dyDescent="0.2"/>
    <row r="22837" ht="12.75" customHeight="1" x14ac:dyDescent="0.2"/>
    <row r="22841" ht="12.75" customHeight="1" x14ac:dyDescent="0.2"/>
    <row r="22845" ht="12.75" customHeight="1" x14ac:dyDescent="0.2"/>
    <row r="22849" ht="12.75" customHeight="1" x14ac:dyDescent="0.2"/>
    <row r="22853" ht="12.75" customHeight="1" x14ac:dyDescent="0.2"/>
    <row r="22857" ht="12.75" customHeight="1" x14ac:dyDescent="0.2"/>
    <row r="22861" ht="12.75" customHeight="1" x14ac:dyDescent="0.2"/>
    <row r="22865" ht="12.75" customHeight="1" x14ac:dyDescent="0.2"/>
    <row r="22869" ht="12.75" customHeight="1" x14ac:dyDescent="0.2"/>
    <row r="22873" ht="12.75" customHeight="1" x14ac:dyDescent="0.2"/>
    <row r="22877" ht="12.75" customHeight="1" x14ac:dyDescent="0.2"/>
    <row r="22881" ht="12.75" customHeight="1" x14ac:dyDescent="0.2"/>
    <row r="22885" ht="12.75" customHeight="1" x14ac:dyDescent="0.2"/>
    <row r="22889" ht="12.75" customHeight="1" x14ac:dyDescent="0.2"/>
    <row r="22893" ht="12.75" customHeight="1" x14ac:dyDescent="0.2"/>
    <row r="22897" ht="12.75" customHeight="1" x14ac:dyDescent="0.2"/>
    <row r="22901" ht="12.75" customHeight="1" x14ac:dyDescent="0.2"/>
    <row r="22905" ht="12.75" customHeight="1" x14ac:dyDescent="0.2"/>
    <row r="22909" ht="12.75" customHeight="1" x14ac:dyDescent="0.2"/>
    <row r="22913" ht="12.75" customHeight="1" x14ac:dyDescent="0.2"/>
    <row r="22917" ht="12.75" customHeight="1" x14ac:dyDescent="0.2"/>
    <row r="22921" ht="12.75" customHeight="1" x14ac:dyDescent="0.2"/>
    <row r="22925" ht="12.75" customHeight="1" x14ac:dyDescent="0.2"/>
    <row r="22929" ht="12.75" customHeight="1" x14ac:dyDescent="0.2"/>
    <row r="22933" ht="12.75" customHeight="1" x14ac:dyDescent="0.2"/>
    <row r="22937" ht="12.75" customHeight="1" x14ac:dyDescent="0.2"/>
    <row r="22941" ht="12.75" customHeight="1" x14ac:dyDescent="0.2"/>
    <row r="22945" ht="12.75" customHeight="1" x14ac:dyDescent="0.2"/>
    <row r="22949" ht="12.75" customHeight="1" x14ac:dyDescent="0.2"/>
    <row r="22953" ht="12.75" customHeight="1" x14ac:dyDescent="0.2"/>
    <row r="22957" ht="12.75" customHeight="1" x14ac:dyDescent="0.2"/>
    <row r="22961" ht="12.75" customHeight="1" x14ac:dyDescent="0.2"/>
    <row r="22965" ht="12.75" customHeight="1" x14ac:dyDescent="0.2"/>
    <row r="22969" ht="12.75" customHeight="1" x14ac:dyDescent="0.2"/>
    <row r="22973" ht="12.75" customHeight="1" x14ac:dyDescent="0.2"/>
    <row r="22977" ht="12.75" customHeight="1" x14ac:dyDescent="0.2"/>
    <row r="22981" ht="12.75" customHeight="1" x14ac:dyDescent="0.2"/>
    <row r="22985" ht="12.75" customHeight="1" x14ac:dyDescent="0.2"/>
    <row r="22989" ht="12.75" customHeight="1" x14ac:dyDescent="0.2"/>
    <row r="22993" ht="12.75" customHeight="1" x14ac:dyDescent="0.2"/>
    <row r="22997" ht="12.75" customHeight="1" x14ac:dyDescent="0.2"/>
    <row r="23001" ht="12.75" customHeight="1" x14ac:dyDescent="0.2"/>
    <row r="23005" ht="12.75" customHeight="1" x14ac:dyDescent="0.2"/>
    <row r="23009" ht="12.75" customHeight="1" x14ac:dyDescent="0.2"/>
    <row r="23013" ht="12.75" customHeight="1" x14ac:dyDescent="0.2"/>
    <row r="23017" ht="12.75" customHeight="1" x14ac:dyDescent="0.2"/>
    <row r="23021" ht="12.75" customHeight="1" x14ac:dyDescent="0.2"/>
    <row r="23025" ht="12.75" customHeight="1" x14ac:dyDescent="0.2"/>
    <row r="23029" ht="12.75" customHeight="1" x14ac:dyDescent="0.2"/>
    <row r="23033" ht="12.75" customHeight="1" x14ac:dyDescent="0.2"/>
    <row r="23037" ht="12.75" customHeight="1" x14ac:dyDescent="0.2"/>
    <row r="23041" ht="12.75" customHeight="1" x14ac:dyDescent="0.2"/>
    <row r="23045" ht="12.75" customHeight="1" x14ac:dyDescent="0.2"/>
    <row r="23049" ht="12.75" customHeight="1" x14ac:dyDescent="0.2"/>
    <row r="23053" ht="12.75" customHeight="1" x14ac:dyDescent="0.2"/>
    <row r="23057" ht="12.75" customHeight="1" x14ac:dyDescent="0.2"/>
    <row r="23061" ht="12.75" customHeight="1" x14ac:dyDescent="0.2"/>
    <row r="23065" ht="12.75" customHeight="1" x14ac:dyDescent="0.2"/>
    <row r="23069" ht="12.75" customHeight="1" x14ac:dyDescent="0.2"/>
    <row r="23073" ht="12.75" customHeight="1" x14ac:dyDescent="0.2"/>
    <row r="23077" ht="12.75" customHeight="1" x14ac:dyDescent="0.2"/>
    <row r="23081" ht="12.75" customHeight="1" x14ac:dyDescent="0.2"/>
    <row r="23085" ht="12.75" customHeight="1" x14ac:dyDescent="0.2"/>
    <row r="23089" ht="12.75" customHeight="1" x14ac:dyDescent="0.2"/>
    <row r="23093" ht="12.75" customHeight="1" x14ac:dyDescent="0.2"/>
    <row r="23097" ht="12.75" customHeight="1" x14ac:dyDescent="0.2"/>
    <row r="23101" ht="12.75" customHeight="1" x14ac:dyDescent="0.2"/>
    <row r="23105" ht="12.75" customHeight="1" x14ac:dyDescent="0.2"/>
    <row r="23109" ht="12.75" customHeight="1" x14ac:dyDescent="0.2"/>
    <row r="23113" ht="12.75" customHeight="1" x14ac:dyDescent="0.2"/>
    <row r="23117" ht="12.75" customHeight="1" x14ac:dyDescent="0.2"/>
    <row r="23121" ht="12.75" customHeight="1" x14ac:dyDescent="0.2"/>
    <row r="23125" ht="12.75" customHeight="1" x14ac:dyDescent="0.2"/>
    <row r="23129" ht="12.75" customHeight="1" x14ac:dyDescent="0.2"/>
    <row r="23133" ht="12.75" customHeight="1" x14ac:dyDescent="0.2"/>
    <row r="23137" ht="12.75" customHeight="1" x14ac:dyDescent="0.2"/>
    <row r="23141" ht="12.75" customHeight="1" x14ac:dyDescent="0.2"/>
    <row r="23145" ht="12.75" customHeight="1" x14ac:dyDescent="0.2"/>
    <row r="23149" ht="12.75" customHeight="1" x14ac:dyDescent="0.2"/>
    <row r="23153" ht="12.75" customHeight="1" x14ac:dyDescent="0.2"/>
    <row r="23157" ht="12.75" customHeight="1" x14ac:dyDescent="0.2"/>
    <row r="23161" ht="12.75" customHeight="1" x14ac:dyDescent="0.2"/>
    <row r="23165" ht="12.75" customHeight="1" x14ac:dyDescent="0.2"/>
    <row r="23169" ht="12.75" customHeight="1" x14ac:dyDescent="0.2"/>
    <row r="23173" ht="12.75" customHeight="1" x14ac:dyDescent="0.2"/>
    <row r="23177" ht="12.75" customHeight="1" x14ac:dyDescent="0.2"/>
    <row r="23181" ht="12.75" customHeight="1" x14ac:dyDescent="0.2"/>
    <row r="23185" ht="12.75" customHeight="1" x14ac:dyDescent="0.2"/>
    <row r="23189" ht="12.75" customHeight="1" x14ac:dyDescent="0.2"/>
    <row r="23193" ht="12.75" customHeight="1" x14ac:dyDescent="0.2"/>
    <row r="23197" ht="12.75" customHeight="1" x14ac:dyDescent="0.2"/>
    <row r="23201" ht="12.75" customHeight="1" x14ac:dyDescent="0.2"/>
    <row r="23205" ht="12.75" customHeight="1" x14ac:dyDescent="0.2"/>
    <row r="23209" ht="12.75" customHeight="1" x14ac:dyDescent="0.2"/>
    <row r="23213" ht="12.75" customHeight="1" x14ac:dyDescent="0.2"/>
    <row r="23217" ht="12.75" customHeight="1" x14ac:dyDescent="0.2"/>
    <row r="23221" ht="12.75" customHeight="1" x14ac:dyDescent="0.2"/>
    <row r="23225" ht="12.75" customHeight="1" x14ac:dyDescent="0.2"/>
    <row r="23229" ht="12.75" customHeight="1" x14ac:dyDescent="0.2"/>
    <row r="23233" ht="12.75" customHeight="1" x14ac:dyDescent="0.2"/>
    <row r="23237" ht="12.75" customHeight="1" x14ac:dyDescent="0.2"/>
    <row r="23241" ht="12.75" customHeight="1" x14ac:dyDescent="0.2"/>
    <row r="23245" ht="12.75" customHeight="1" x14ac:dyDescent="0.2"/>
    <row r="23249" ht="12.75" customHeight="1" x14ac:dyDescent="0.2"/>
    <row r="23253" ht="12.75" customHeight="1" x14ac:dyDescent="0.2"/>
    <row r="23257" ht="12.75" customHeight="1" x14ac:dyDescent="0.2"/>
    <row r="23261" ht="12.75" customHeight="1" x14ac:dyDescent="0.2"/>
    <row r="23265" ht="12.75" customHeight="1" x14ac:dyDescent="0.2"/>
    <row r="23269" ht="12.75" customHeight="1" x14ac:dyDescent="0.2"/>
    <row r="23273" ht="12.75" customHeight="1" x14ac:dyDescent="0.2"/>
    <row r="23277" ht="12.75" customHeight="1" x14ac:dyDescent="0.2"/>
    <row r="23281" ht="12.75" customHeight="1" x14ac:dyDescent="0.2"/>
    <row r="23285" ht="12.75" customHeight="1" x14ac:dyDescent="0.2"/>
    <row r="23289" ht="12.75" customHeight="1" x14ac:dyDescent="0.2"/>
    <row r="23293" ht="12.75" customHeight="1" x14ac:dyDescent="0.2"/>
    <row r="23297" ht="12.75" customHeight="1" x14ac:dyDescent="0.2"/>
    <row r="23301" ht="12.75" customHeight="1" x14ac:dyDescent="0.2"/>
    <row r="23305" ht="12.75" customHeight="1" x14ac:dyDescent="0.2"/>
    <row r="23309" ht="12.75" customHeight="1" x14ac:dyDescent="0.2"/>
    <row r="23313" ht="12.75" customHeight="1" x14ac:dyDescent="0.2"/>
    <row r="23317" ht="12.75" customHeight="1" x14ac:dyDescent="0.2"/>
    <row r="23321" ht="12.75" customHeight="1" x14ac:dyDescent="0.2"/>
    <row r="23325" ht="12.75" customHeight="1" x14ac:dyDescent="0.2"/>
    <row r="23329" ht="12.75" customHeight="1" x14ac:dyDescent="0.2"/>
    <row r="23333" ht="12.75" customHeight="1" x14ac:dyDescent="0.2"/>
    <row r="23337" ht="12.75" customHeight="1" x14ac:dyDescent="0.2"/>
    <row r="23341" ht="12.75" customHeight="1" x14ac:dyDescent="0.2"/>
    <row r="23345" ht="12.75" customHeight="1" x14ac:dyDescent="0.2"/>
    <row r="23349" ht="12.75" customHeight="1" x14ac:dyDescent="0.2"/>
    <row r="23353" ht="12.75" customHeight="1" x14ac:dyDescent="0.2"/>
    <row r="23357" ht="12.75" customHeight="1" x14ac:dyDescent="0.2"/>
    <row r="23361" ht="12.75" customHeight="1" x14ac:dyDescent="0.2"/>
    <row r="23365" ht="12.75" customHeight="1" x14ac:dyDescent="0.2"/>
    <row r="23369" ht="12.75" customHeight="1" x14ac:dyDescent="0.2"/>
    <row r="23373" ht="12.75" customHeight="1" x14ac:dyDescent="0.2"/>
    <row r="23377" ht="12.75" customHeight="1" x14ac:dyDescent="0.2"/>
    <row r="23381" ht="12.75" customHeight="1" x14ac:dyDescent="0.2"/>
    <row r="23385" ht="12.75" customHeight="1" x14ac:dyDescent="0.2"/>
    <row r="23389" ht="12.75" customHeight="1" x14ac:dyDescent="0.2"/>
    <row r="23393" ht="12.75" customHeight="1" x14ac:dyDescent="0.2"/>
    <row r="23397" ht="12.75" customHeight="1" x14ac:dyDescent="0.2"/>
    <row r="23401" ht="12.75" customHeight="1" x14ac:dyDescent="0.2"/>
    <row r="23405" ht="12.75" customHeight="1" x14ac:dyDescent="0.2"/>
    <row r="23409" ht="12.75" customHeight="1" x14ac:dyDescent="0.2"/>
    <row r="23413" ht="12.75" customHeight="1" x14ac:dyDescent="0.2"/>
    <row r="23417" ht="12.75" customHeight="1" x14ac:dyDescent="0.2"/>
    <row r="23421" ht="12.75" customHeight="1" x14ac:dyDescent="0.2"/>
    <row r="23425" ht="12.75" customHeight="1" x14ac:dyDescent="0.2"/>
    <row r="23429" ht="12.75" customHeight="1" x14ac:dyDescent="0.2"/>
    <row r="23433" ht="12.75" customHeight="1" x14ac:dyDescent="0.2"/>
    <row r="23437" ht="12.75" customHeight="1" x14ac:dyDescent="0.2"/>
    <row r="23441" ht="12.75" customHeight="1" x14ac:dyDescent="0.2"/>
    <row r="23445" ht="12.75" customHeight="1" x14ac:dyDescent="0.2"/>
    <row r="23449" ht="12.75" customHeight="1" x14ac:dyDescent="0.2"/>
    <row r="23453" ht="12.75" customHeight="1" x14ac:dyDescent="0.2"/>
    <row r="23457" ht="12.75" customHeight="1" x14ac:dyDescent="0.2"/>
    <row r="23461" ht="12.75" customHeight="1" x14ac:dyDescent="0.2"/>
    <row r="23465" ht="12.75" customHeight="1" x14ac:dyDescent="0.2"/>
    <row r="23469" ht="12.75" customHeight="1" x14ac:dyDescent="0.2"/>
    <row r="23473" ht="12.75" customHeight="1" x14ac:dyDescent="0.2"/>
    <row r="23477" ht="12.75" customHeight="1" x14ac:dyDescent="0.2"/>
    <row r="23481" ht="12.75" customHeight="1" x14ac:dyDescent="0.2"/>
    <row r="23485" ht="12.75" customHeight="1" x14ac:dyDescent="0.2"/>
    <row r="23489" ht="12.75" customHeight="1" x14ac:dyDescent="0.2"/>
    <row r="23493" ht="12.75" customHeight="1" x14ac:dyDescent="0.2"/>
    <row r="23497" ht="12.75" customHeight="1" x14ac:dyDescent="0.2"/>
    <row r="23501" ht="12.75" customHeight="1" x14ac:dyDescent="0.2"/>
    <row r="23505" ht="12.75" customHeight="1" x14ac:dyDescent="0.2"/>
    <row r="23509" ht="12.75" customHeight="1" x14ac:dyDescent="0.2"/>
    <row r="23513" ht="12.75" customHeight="1" x14ac:dyDescent="0.2"/>
    <row r="23517" ht="12.75" customHeight="1" x14ac:dyDescent="0.2"/>
    <row r="23521" ht="12.75" customHeight="1" x14ac:dyDescent="0.2"/>
    <row r="23525" ht="12.75" customHeight="1" x14ac:dyDescent="0.2"/>
    <row r="23529" ht="12.75" customHeight="1" x14ac:dyDescent="0.2"/>
    <row r="23533" ht="12.75" customHeight="1" x14ac:dyDescent="0.2"/>
    <row r="23537" ht="12.75" customHeight="1" x14ac:dyDescent="0.2"/>
    <row r="23541" ht="12.75" customHeight="1" x14ac:dyDescent="0.2"/>
    <row r="23545" ht="12.75" customHeight="1" x14ac:dyDescent="0.2"/>
    <row r="23549" ht="12.75" customHeight="1" x14ac:dyDescent="0.2"/>
    <row r="23553" ht="12.75" customHeight="1" x14ac:dyDescent="0.2"/>
    <row r="23557" ht="12.75" customHeight="1" x14ac:dyDescent="0.2"/>
    <row r="23561" ht="12.75" customHeight="1" x14ac:dyDescent="0.2"/>
    <row r="23565" ht="12.75" customHeight="1" x14ac:dyDescent="0.2"/>
    <row r="23569" ht="12.75" customHeight="1" x14ac:dyDescent="0.2"/>
    <row r="23573" ht="12.75" customHeight="1" x14ac:dyDescent="0.2"/>
    <row r="23577" ht="12.75" customHeight="1" x14ac:dyDescent="0.2"/>
    <row r="23581" ht="12.75" customHeight="1" x14ac:dyDescent="0.2"/>
    <row r="23585" ht="12.75" customHeight="1" x14ac:dyDescent="0.2"/>
    <row r="23589" ht="12.75" customHeight="1" x14ac:dyDescent="0.2"/>
    <row r="23593" ht="12.75" customHeight="1" x14ac:dyDescent="0.2"/>
    <row r="23597" ht="12.75" customHeight="1" x14ac:dyDescent="0.2"/>
    <row r="23601" ht="12.75" customHeight="1" x14ac:dyDescent="0.2"/>
    <row r="23605" ht="12.75" customHeight="1" x14ac:dyDescent="0.2"/>
    <row r="23609" ht="12.75" customHeight="1" x14ac:dyDescent="0.2"/>
    <row r="23613" ht="12.75" customHeight="1" x14ac:dyDescent="0.2"/>
    <row r="23617" ht="12.75" customHeight="1" x14ac:dyDescent="0.2"/>
    <row r="23621" ht="12.75" customHeight="1" x14ac:dyDescent="0.2"/>
    <row r="23625" ht="12.75" customHeight="1" x14ac:dyDescent="0.2"/>
    <row r="23629" ht="12.75" customHeight="1" x14ac:dyDescent="0.2"/>
    <row r="23633" ht="12.75" customHeight="1" x14ac:dyDescent="0.2"/>
    <row r="23637" ht="12.75" customHeight="1" x14ac:dyDescent="0.2"/>
    <row r="23641" ht="12.75" customHeight="1" x14ac:dyDescent="0.2"/>
    <row r="23645" ht="12.75" customHeight="1" x14ac:dyDescent="0.2"/>
    <row r="23649" ht="12.75" customHeight="1" x14ac:dyDescent="0.2"/>
    <row r="23653" ht="12.75" customHeight="1" x14ac:dyDescent="0.2"/>
    <row r="23657" ht="12.75" customHeight="1" x14ac:dyDescent="0.2"/>
    <row r="23661" ht="12.75" customHeight="1" x14ac:dyDescent="0.2"/>
    <row r="23665" ht="12.75" customHeight="1" x14ac:dyDescent="0.2"/>
    <row r="23669" ht="12.75" customHeight="1" x14ac:dyDescent="0.2"/>
    <row r="23673" ht="12.75" customHeight="1" x14ac:dyDescent="0.2"/>
    <row r="23677" ht="12.75" customHeight="1" x14ac:dyDescent="0.2"/>
    <row r="23681" ht="12.75" customHeight="1" x14ac:dyDescent="0.2"/>
    <row r="23685" ht="12.75" customHeight="1" x14ac:dyDescent="0.2"/>
    <row r="23689" ht="12.75" customHeight="1" x14ac:dyDescent="0.2"/>
    <row r="23693" ht="12.75" customHeight="1" x14ac:dyDescent="0.2"/>
    <row r="23697" ht="12.75" customHeight="1" x14ac:dyDescent="0.2"/>
    <row r="23701" ht="12.75" customHeight="1" x14ac:dyDescent="0.2"/>
    <row r="23705" ht="12.75" customHeight="1" x14ac:dyDescent="0.2"/>
    <row r="23709" ht="12.75" customHeight="1" x14ac:dyDescent="0.2"/>
    <row r="23713" ht="12.75" customHeight="1" x14ac:dyDescent="0.2"/>
    <row r="23717" ht="12.75" customHeight="1" x14ac:dyDescent="0.2"/>
    <row r="23721" ht="12.75" customHeight="1" x14ac:dyDescent="0.2"/>
    <row r="23725" ht="12.75" customHeight="1" x14ac:dyDescent="0.2"/>
    <row r="23729" ht="12.75" customHeight="1" x14ac:dyDescent="0.2"/>
    <row r="23733" ht="12.75" customHeight="1" x14ac:dyDescent="0.2"/>
    <row r="23737" ht="12.75" customHeight="1" x14ac:dyDescent="0.2"/>
    <row r="23741" ht="12.75" customHeight="1" x14ac:dyDescent="0.2"/>
    <row r="23745" ht="12.75" customHeight="1" x14ac:dyDescent="0.2"/>
    <row r="23749" ht="12.75" customHeight="1" x14ac:dyDescent="0.2"/>
    <row r="23753" ht="12.75" customHeight="1" x14ac:dyDescent="0.2"/>
    <row r="23757" ht="12.75" customHeight="1" x14ac:dyDescent="0.2"/>
    <row r="23761" ht="12.75" customHeight="1" x14ac:dyDescent="0.2"/>
    <row r="23765" ht="12.75" customHeight="1" x14ac:dyDescent="0.2"/>
    <row r="23769" ht="12.75" customHeight="1" x14ac:dyDescent="0.2"/>
    <row r="23773" ht="12.75" customHeight="1" x14ac:dyDescent="0.2"/>
    <row r="23777" ht="12.75" customHeight="1" x14ac:dyDescent="0.2"/>
    <row r="23781" ht="12.75" customHeight="1" x14ac:dyDescent="0.2"/>
    <row r="23785" ht="12.75" customHeight="1" x14ac:dyDescent="0.2"/>
    <row r="23789" ht="12.75" customHeight="1" x14ac:dyDescent="0.2"/>
    <row r="23793" ht="12.75" customHeight="1" x14ac:dyDescent="0.2"/>
    <row r="23797" ht="12.75" customHeight="1" x14ac:dyDescent="0.2"/>
    <row r="23801" ht="12.75" customHeight="1" x14ac:dyDescent="0.2"/>
    <row r="23805" ht="12.75" customHeight="1" x14ac:dyDescent="0.2"/>
    <row r="23809" ht="12.75" customHeight="1" x14ac:dyDescent="0.2"/>
    <row r="23813" ht="12.75" customHeight="1" x14ac:dyDescent="0.2"/>
    <row r="23817" ht="12.75" customHeight="1" x14ac:dyDescent="0.2"/>
    <row r="23821" ht="12.75" customHeight="1" x14ac:dyDescent="0.2"/>
    <row r="23825" ht="12.75" customHeight="1" x14ac:dyDescent="0.2"/>
    <row r="23829" ht="12.75" customHeight="1" x14ac:dyDescent="0.2"/>
    <row r="23833" ht="12.75" customHeight="1" x14ac:dyDescent="0.2"/>
    <row r="23837" ht="12.75" customHeight="1" x14ac:dyDescent="0.2"/>
    <row r="23841" ht="12.75" customHeight="1" x14ac:dyDescent="0.2"/>
    <row r="23845" ht="12.75" customHeight="1" x14ac:dyDescent="0.2"/>
    <row r="23849" ht="12.75" customHeight="1" x14ac:dyDescent="0.2"/>
    <row r="23853" ht="12.75" customHeight="1" x14ac:dyDescent="0.2"/>
    <row r="23857" ht="12.75" customHeight="1" x14ac:dyDescent="0.2"/>
    <row r="23861" ht="12.75" customHeight="1" x14ac:dyDescent="0.2"/>
    <row r="23865" ht="12.75" customHeight="1" x14ac:dyDescent="0.2"/>
    <row r="23869" ht="12.75" customHeight="1" x14ac:dyDescent="0.2"/>
    <row r="23873" ht="12.75" customHeight="1" x14ac:dyDescent="0.2"/>
    <row r="23877" ht="12.75" customHeight="1" x14ac:dyDescent="0.2"/>
    <row r="23881" ht="12.75" customHeight="1" x14ac:dyDescent="0.2"/>
    <row r="23885" ht="12.75" customHeight="1" x14ac:dyDescent="0.2"/>
    <row r="23889" ht="12.75" customHeight="1" x14ac:dyDescent="0.2"/>
    <row r="23893" ht="12.75" customHeight="1" x14ac:dyDescent="0.2"/>
    <row r="23897" ht="12.75" customHeight="1" x14ac:dyDescent="0.2"/>
    <row r="23901" ht="12.75" customHeight="1" x14ac:dyDescent="0.2"/>
    <row r="23905" ht="12.75" customHeight="1" x14ac:dyDescent="0.2"/>
    <row r="23909" ht="12.75" customHeight="1" x14ac:dyDescent="0.2"/>
    <row r="23913" ht="12.75" customHeight="1" x14ac:dyDescent="0.2"/>
    <row r="23917" ht="12.75" customHeight="1" x14ac:dyDescent="0.2"/>
    <row r="23921" ht="12.75" customHeight="1" x14ac:dyDescent="0.2"/>
    <row r="23925" ht="12.75" customHeight="1" x14ac:dyDescent="0.2"/>
    <row r="23929" ht="12.75" customHeight="1" x14ac:dyDescent="0.2"/>
    <row r="23933" ht="12.75" customHeight="1" x14ac:dyDescent="0.2"/>
    <row r="23937" ht="12.75" customHeight="1" x14ac:dyDescent="0.2"/>
    <row r="23941" ht="12.75" customHeight="1" x14ac:dyDescent="0.2"/>
    <row r="23945" ht="12.75" customHeight="1" x14ac:dyDescent="0.2"/>
    <row r="23949" ht="12.75" customHeight="1" x14ac:dyDescent="0.2"/>
    <row r="23953" ht="12.75" customHeight="1" x14ac:dyDescent="0.2"/>
    <row r="23957" ht="12.75" customHeight="1" x14ac:dyDescent="0.2"/>
    <row r="23961" ht="12.75" customHeight="1" x14ac:dyDescent="0.2"/>
    <row r="23965" ht="12.75" customHeight="1" x14ac:dyDescent="0.2"/>
    <row r="23969" ht="12.75" customHeight="1" x14ac:dyDescent="0.2"/>
    <row r="23973" ht="12.75" customHeight="1" x14ac:dyDescent="0.2"/>
    <row r="23977" ht="12.75" customHeight="1" x14ac:dyDescent="0.2"/>
    <row r="23981" ht="12.75" customHeight="1" x14ac:dyDescent="0.2"/>
    <row r="23985" ht="12.75" customHeight="1" x14ac:dyDescent="0.2"/>
    <row r="23989" ht="12.75" customHeight="1" x14ac:dyDescent="0.2"/>
    <row r="23993" ht="12.75" customHeight="1" x14ac:dyDescent="0.2"/>
    <row r="23997" ht="12.75" customHeight="1" x14ac:dyDescent="0.2"/>
    <row r="24001" ht="12.75" customHeight="1" x14ac:dyDescent="0.2"/>
    <row r="24005" ht="12.75" customHeight="1" x14ac:dyDescent="0.2"/>
    <row r="24009" ht="12.75" customHeight="1" x14ac:dyDescent="0.2"/>
    <row r="24013" ht="12.75" customHeight="1" x14ac:dyDescent="0.2"/>
    <row r="24017" ht="12.75" customHeight="1" x14ac:dyDescent="0.2"/>
    <row r="24021" ht="12.75" customHeight="1" x14ac:dyDescent="0.2"/>
    <row r="24025" ht="12.75" customHeight="1" x14ac:dyDescent="0.2"/>
    <row r="24029" ht="12.75" customHeight="1" x14ac:dyDescent="0.2"/>
    <row r="24033" ht="12.75" customHeight="1" x14ac:dyDescent="0.2"/>
    <row r="24037" ht="12.75" customHeight="1" x14ac:dyDescent="0.2"/>
    <row r="24041" ht="12.75" customHeight="1" x14ac:dyDescent="0.2"/>
    <row r="24045" ht="12.75" customHeight="1" x14ac:dyDescent="0.2"/>
    <row r="24049" ht="12.75" customHeight="1" x14ac:dyDescent="0.2"/>
    <row r="24053" ht="12.75" customHeight="1" x14ac:dyDescent="0.2"/>
    <row r="24057" ht="12.75" customHeight="1" x14ac:dyDescent="0.2"/>
    <row r="24061" ht="12.75" customHeight="1" x14ac:dyDescent="0.2"/>
    <row r="24065" ht="12.75" customHeight="1" x14ac:dyDescent="0.2"/>
    <row r="24069" ht="12.75" customHeight="1" x14ac:dyDescent="0.2"/>
    <row r="24073" ht="12.75" customHeight="1" x14ac:dyDescent="0.2"/>
    <row r="24077" ht="12.75" customHeight="1" x14ac:dyDescent="0.2"/>
    <row r="24081" ht="12.75" customHeight="1" x14ac:dyDescent="0.2"/>
    <row r="24085" ht="12.75" customHeight="1" x14ac:dyDescent="0.2"/>
    <row r="24089" ht="12.75" customHeight="1" x14ac:dyDescent="0.2"/>
    <row r="24093" ht="12.75" customHeight="1" x14ac:dyDescent="0.2"/>
    <row r="24097" ht="12.75" customHeight="1" x14ac:dyDescent="0.2"/>
    <row r="24101" ht="12.75" customHeight="1" x14ac:dyDescent="0.2"/>
    <row r="24105" ht="12.75" customHeight="1" x14ac:dyDescent="0.2"/>
    <row r="24109" ht="12.75" customHeight="1" x14ac:dyDescent="0.2"/>
    <row r="24113" ht="12.75" customHeight="1" x14ac:dyDescent="0.2"/>
    <row r="24117" ht="12.75" customHeight="1" x14ac:dyDescent="0.2"/>
    <row r="24121" ht="12.75" customHeight="1" x14ac:dyDescent="0.2"/>
    <row r="24125" ht="12.75" customHeight="1" x14ac:dyDescent="0.2"/>
    <row r="24129" ht="12.75" customHeight="1" x14ac:dyDescent="0.2"/>
    <row r="24133" ht="12.75" customHeight="1" x14ac:dyDescent="0.2"/>
    <row r="24137" ht="12.75" customHeight="1" x14ac:dyDescent="0.2"/>
    <row r="24141" ht="12.75" customHeight="1" x14ac:dyDescent="0.2"/>
    <row r="24145" ht="12.75" customHeight="1" x14ac:dyDescent="0.2"/>
    <row r="24149" ht="12.75" customHeight="1" x14ac:dyDescent="0.2"/>
    <row r="24153" ht="12.75" customHeight="1" x14ac:dyDescent="0.2"/>
    <row r="24157" ht="12.75" customHeight="1" x14ac:dyDescent="0.2"/>
    <row r="24161" ht="12.75" customHeight="1" x14ac:dyDescent="0.2"/>
    <row r="24165" ht="12.75" customHeight="1" x14ac:dyDescent="0.2"/>
    <row r="24169" ht="12.75" customHeight="1" x14ac:dyDescent="0.2"/>
    <row r="24173" ht="12.75" customHeight="1" x14ac:dyDescent="0.2"/>
    <row r="24177" ht="12.75" customHeight="1" x14ac:dyDescent="0.2"/>
    <row r="24181" ht="12.75" customHeight="1" x14ac:dyDescent="0.2"/>
    <row r="24185" ht="12.75" customHeight="1" x14ac:dyDescent="0.2"/>
    <row r="24189" ht="12.75" customHeight="1" x14ac:dyDescent="0.2"/>
    <row r="24193" ht="12.75" customHeight="1" x14ac:dyDescent="0.2"/>
    <row r="24197" ht="12.75" customHeight="1" x14ac:dyDescent="0.2"/>
    <row r="24201" ht="12.75" customHeight="1" x14ac:dyDescent="0.2"/>
    <row r="24205" ht="12.75" customHeight="1" x14ac:dyDescent="0.2"/>
    <row r="24209" ht="12.75" customHeight="1" x14ac:dyDescent="0.2"/>
    <row r="24213" ht="12.75" customHeight="1" x14ac:dyDescent="0.2"/>
    <row r="24217" ht="12.75" customHeight="1" x14ac:dyDescent="0.2"/>
    <row r="24221" ht="12.75" customHeight="1" x14ac:dyDescent="0.2"/>
    <row r="24225" ht="12.75" customHeight="1" x14ac:dyDescent="0.2"/>
    <row r="24229" ht="12.75" customHeight="1" x14ac:dyDescent="0.2"/>
    <row r="24233" ht="12.75" customHeight="1" x14ac:dyDescent="0.2"/>
    <row r="24237" ht="12.75" customHeight="1" x14ac:dyDescent="0.2"/>
    <row r="24241" ht="12.75" customHeight="1" x14ac:dyDescent="0.2"/>
    <row r="24245" ht="12.75" customHeight="1" x14ac:dyDescent="0.2"/>
    <row r="24249" ht="12.75" customHeight="1" x14ac:dyDescent="0.2"/>
    <row r="24253" ht="12.75" customHeight="1" x14ac:dyDescent="0.2"/>
    <row r="24257" ht="12.75" customHeight="1" x14ac:dyDescent="0.2"/>
    <row r="24261" ht="12.75" customHeight="1" x14ac:dyDescent="0.2"/>
    <row r="24265" ht="12.75" customHeight="1" x14ac:dyDescent="0.2"/>
    <row r="24269" ht="12.75" customHeight="1" x14ac:dyDescent="0.2"/>
    <row r="24273" ht="12.75" customHeight="1" x14ac:dyDescent="0.2"/>
    <row r="24277" ht="12.75" customHeight="1" x14ac:dyDescent="0.2"/>
    <row r="24281" ht="12.75" customHeight="1" x14ac:dyDescent="0.2"/>
    <row r="24285" ht="12.75" customHeight="1" x14ac:dyDescent="0.2"/>
    <row r="24289" ht="12.75" customHeight="1" x14ac:dyDescent="0.2"/>
    <row r="24293" ht="12.75" customHeight="1" x14ac:dyDescent="0.2"/>
    <row r="24297" ht="12.75" customHeight="1" x14ac:dyDescent="0.2"/>
    <row r="24301" ht="12.75" customHeight="1" x14ac:dyDescent="0.2"/>
    <row r="24305" ht="12.75" customHeight="1" x14ac:dyDescent="0.2"/>
    <row r="24309" ht="12.75" customHeight="1" x14ac:dyDescent="0.2"/>
    <row r="24313" ht="12.75" customHeight="1" x14ac:dyDescent="0.2"/>
    <row r="24317" ht="12.75" customHeight="1" x14ac:dyDescent="0.2"/>
    <row r="24321" ht="12.75" customHeight="1" x14ac:dyDescent="0.2"/>
    <row r="24325" ht="12.75" customHeight="1" x14ac:dyDescent="0.2"/>
    <row r="24329" ht="12.75" customHeight="1" x14ac:dyDescent="0.2"/>
    <row r="24333" ht="12.75" customHeight="1" x14ac:dyDescent="0.2"/>
    <row r="24337" ht="12.75" customHeight="1" x14ac:dyDescent="0.2"/>
    <row r="24341" ht="12.75" customHeight="1" x14ac:dyDescent="0.2"/>
    <row r="24345" ht="12.75" customHeight="1" x14ac:dyDescent="0.2"/>
    <row r="24349" ht="12.75" customHeight="1" x14ac:dyDescent="0.2"/>
    <row r="24353" ht="12.75" customHeight="1" x14ac:dyDescent="0.2"/>
    <row r="24357" ht="12.75" customHeight="1" x14ac:dyDescent="0.2"/>
    <row r="24361" ht="12.75" customHeight="1" x14ac:dyDescent="0.2"/>
    <row r="24365" ht="12.75" customHeight="1" x14ac:dyDescent="0.2"/>
    <row r="24369" ht="12.75" customHeight="1" x14ac:dyDescent="0.2"/>
    <row r="24373" ht="12.75" customHeight="1" x14ac:dyDescent="0.2"/>
    <row r="24377" ht="12.75" customHeight="1" x14ac:dyDescent="0.2"/>
    <row r="24381" ht="12.75" customHeight="1" x14ac:dyDescent="0.2"/>
    <row r="24385" ht="12.75" customHeight="1" x14ac:dyDescent="0.2"/>
    <row r="24389" ht="12.75" customHeight="1" x14ac:dyDescent="0.2"/>
    <row r="24393" ht="12.75" customHeight="1" x14ac:dyDescent="0.2"/>
    <row r="24397" ht="12.75" customHeight="1" x14ac:dyDescent="0.2"/>
    <row r="24401" ht="12.75" customHeight="1" x14ac:dyDescent="0.2"/>
    <row r="24405" ht="12.75" customHeight="1" x14ac:dyDescent="0.2"/>
    <row r="24409" ht="12.75" customHeight="1" x14ac:dyDescent="0.2"/>
    <row r="24413" ht="12.75" customHeight="1" x14ac:dyDescent="0.2"/>
    <row r="24417" ht="12.75" customHeight="1" x14ac:dyDescent="0.2"/>
    <row r="24421" ht="12.75" customHeight="1" x14ac:dyDescent="0.2"/>
    <row r="24425" ht="12.75" customHeight="1" x14ac:dyDescent="0.2"/>
    <row r="24429" ht="12.75" customHeight="1" x14ac:dyDescent="0.2"/>
    <row r="24433" ht="12.75" customHeight="1" x14ac:dyDescent="0.2"/>
    <row r="24437" ht="12.75" customHeight="1" x14ac:dyDescent="0.2"/>
    <row r="24441" ht="12.75" customHeight="1" x14ac:dyDescent="0.2"/>
    <row r="24445" ht="12.75" customHeight="1" x14ac:dyDescent="0.2"/>
    <row r="24449" ht="12.75" customHeight="1" x14ac:dyDescent="0.2"/>
    <row r="24453" ht="12.75" customHeight="1" x14ac:dyDescent="0.2"/>
    <row r="24457" ht="12.75" customHeight="1" x14ac:dyDescent="0.2"/>
    <row r="24461" ht="12.75" customHeight="1" x14ac:dyDescent="0.2"/>
    <row r="24465" ht="12.75" customHeight="1" x14ac:dyDescent="0.2"/>
    <row r="24469" ht="12.75" customHeight="1" x14ac:dyDescent="0.2"/>
    <row r="24473" ht="12.75" customHeight="1" x14ac:dyDescent="0.2"/>
    <row r="24477" ht="12.75" customHeight="1" x14ac:dyDescent="0.2"/>
    <row r="24481" ht="12.75" customHeight="1" x14ac:dyDescent="0.2"/>
    <row r="24485" ht="12.75" customHeight="1" x14ac:dyDescent="0.2"/>
    <row r="24489" ht="12.75" customHeight="1" x14ac:dyDescent="0.2"/>
    <row r="24493" ht="12.75" customHeight="1" x14ac:dyDescent="0.2"/>
    <row r="24497" ht="12.75" customHeight="1" x14ac:dyDescent="0.2"/>
    <row r="24501" ht="12.75" customHeight="1" x14ac:dyDescent="0.2"/>
    <row r="24505" ht="12.75" customHeight="1" x14ac:dyDescent="0.2"/>
    <row r="24509" ht="12.75" customHeight="1" x14ac:dyDescent="0.2"/>
    <row r="24513" ht="12.75" customHeight="1" x14ac:dyDescent="0.2"/>
    <row r="24517" ht="12.75" customHeight="1" x14ac:dyDescent="0.2"/>
    <row r="24521" ht="12.75" customHeight="1" x14ac:dyDescent="0.2"/>
    <row r="24525" ht="12.75" customHeight="1" x14ac:dyDescent="0.2"/>
    <row r="24529" ht="12.75" customHeight="1" x14ac:dyDescent="0.2"/>
    <row r="24533" ht="12.75" customHeight="1" x14ac:dyDescent="0.2"/>
    <row r="24537" ht="12.75" customHeight="1" x14ac:dyDescent="0.2"/>
    <row r="24541" ht="12.75" customHeight="1" x14ac:dyDescent="0.2"/>
    <row r="24545" ht="12.75" customHeight="1" x14ac:dyDescent="0.2"/>
    <row r="24549" ht="12.75" customHeight="1" x14ac:dyDescent="0.2"/>
    <row r="24553" ht="12.75" customHeight="1" x14ac:dyDescent="0.2"/>
    <row r="24557" ht="12.75" customHeight="1" x14ac:dyDescent="0.2"/>
    <row r="24561" ht="12.75" customHeight="1" x14ac:dyDescent="0.2"/>
    <row r="24565" ht="12.75" customHeight="1" x14ac:dyDescent="0.2"/>
    <row r="24569" ht="12.75" customHeight="1" x14ac:dyDescent="0.2"/>
    <row r="24573" ht="12.75" customHeight="1" x14ac:dyDescent="0.2"/>
    <row r="24577" ht="12.75" customHeight="1" x14ac:dyDescent="0.2"/>
    <row r="24581" ht="12.75" customHeight="1" x14ac:dyDescent="0.2"/>
    <row r="24585" ht="12.75" customHeight="1" x14ac:dyDescent="0.2"/>
    <row r="24589" ht="12.75" customHeight="1" x14ac:dyDescent="0.2"/>
    <row r="24593" ht="12.75" customHeight="1" x14ac:dyDescent="0.2"/>
    <row r="24597" ht="12.75" customHeight="1" x14ac:dyDescent="0.2"/>
    <row r="24601" ht="12.75" customHeight="1" x14ac:dyDescent="0.2"/>
    <row r="24605" ht="12.75" customHeight="1" x14ac:dyDescent="0.2"/>
    <row r="24609" ht="12.75" customHeight="1" x14ac:dyDescent="0.2"/>
    <row r="24613" ht="12.75" customHeight="1" x14ac:dyDescent="0.2"/>
    <row r="24617" ht="12.75" customHeight="1" x14ac:dyDescent="0.2"/>
    <row r="24621" ht="12.75" customHeight="1" x14ac:dyDescent="0.2"/>
    <row r="24625" ht="12.75" customHeight="1" x14ac:dyDescent="0.2"/>
    <row r="24629" ht="12.75" customHeight="1" x14ac:dyDescent="0.2"/>
    <row r="24633" ht="12.75" customHeight="1" x14ac:dyDescent="0.2"/>
    <row r="24637" ht="12.75" customHeight="1" x14ac:dyDescent="0.2"/>
    <row r="24641" ht="12.75" customHeight="1" x14ac:dyDescent="0.2"/>
    <row r="24645" ht="12.75" customHeight="1" x14ac:dyDescent="0.2"/>
    <row r="24649" ht="12.75" customHeight="1" x14ac:dyDescent="0.2"/>
    <row r="24653" ht="12.75" customHeight="1" x14ac:dyDescent="0.2"/>
    <row r="24657" ht="12.75" customHeight="1" x14ac:dyDescent="0.2"/>
    <row r="24661" ht="12.75" customHeight="1" x14ac:dyDescent="0.2"/>
    <row r="24665" ht="12.75" customHeight="1" x14ac:dyDescent="0.2"/>
    <row r="24669" ht="12.75" customHeight="1" x14ac:dyDescent="0.2"/>
    <row r="24673" ht="12.75" customHeight="1" x14ac:dyDescent="0.2"/>
    <row r="24677" ht="12.75" customHeight="1" x14ac:dyDescent="0.2"/>
    <row r="24681" ht="12.75" customHeight="1" x14ac:dyDescent="0.2"/>
    <row r="24685" ht="12.75" customHeight="1" x14ac:dyDescent="0.2"/>
    <row r="24689" ht="12.75" customHeight="1" x14ac:dyDescent="0.2"/>
    <row r="24693" ht="12.75" customHeight="1" x14ac:dyDescent="0.2"/>
    <row r="24697" ht="12.75" customHeight="1" x14ac:dyDescent="0.2"/>
    <row r="24701" ht="12.75" customHeight="1" x14ac:dyDescent="0.2"/>
    <row r="24705" ht="12.75" customHeight="1" x14ac:dyDescent="0.2"/>
    <row r="24709" ht="12.75" customHeight="1" x14ac:dyDescent="0.2"/>
    <row r="24713" ht="12.75" customHeight="1" x14ac:dyDescent="0.2"/>
    <row r="24717" ht="12.75" customHeight="1" x14ac:dyDescent="0.2"/>
    <row r="24721" ht="12.75" customHeight="1" x14ac:dyDescent="0.2"/>
    <row r="24725" ht="12.75" customHeight="1" x14ac:dyDescent="0.2"/>
    <row r="24729" ht="12.75" customHeight="1" x14ac:dyDescent="0.2"/>
    <row r="24733" ht="12.75" customHeight="1" x14ac:dyDescent="0.2"/>
    <row r="24737" ht="12.75" customHeight="1" x14ac:dyDescent="0.2"/>
    <row r="24741" ht="12.75" customHeight="1" x14ac:dyDescent="0.2"/>
    <row r="24745" ht="12.75" customHeight="1" x14ac:dyDescent="0.2"/>
    <row r="24749" ht="12.75" customHeight="1" x14ac:dyDescent="0.2"/>
    <row r="24753" ht="12.75" customHeight="1" x14ac:dyDescent="0.2"/>
    <row r="24757" ht="12.75" customHeight="1" x14ac:dyDescent="0.2"/>
    <row r="24761" ht="12.75" customHeight="1" x14ac:dyDescent="0.2"/>
    <row r="24765" ht="12.75" customHeight="1" x14ac:dyDescent="0.2"/>
    <row r="24769" ht="12.75" customHeight="1" x14ac:dyDescent="0.2"/>
    <row r="24773" ht="12.75" customHeight="1" x14ac:dyDescent="0.2"/>
    <row r="24777" ht="12.75" customHeight="1" x14ac:dyDescent="0.2"/>
    <row r="24781" ht="12.75" customHeight="1" x14ac:dyDescent="0.2"/>
    <row r="24785" ht="12.75" customHeight="1" x14ac:dyDescent="0.2"/>
    <row r="24789" ht="12.75" customHeight="1" x14ac:dyDescent="0.2"/>
    <row r="24793" ht="12.75" customHeight="1" x14ac:dyDescent="0.2"/>
    <row r="24797" ht="12.75" customHeight="1" x14ac:dyDescent="0.2"/>
    <row r="24801" ht="12.75" customHeight="1" x14ac:dyDescent="0.2"/>
    <row r="24805" ht="12.75" customHeight="1" x14ac:dyDescent="0.2"/>
    <row r="24809" ht="12.75" customHeight="1" x14ac:dyDescent="0.2"/>
    <row r="24813" ht="12.75" customHeight="1" x14ac:dyDescent="0.2"/>
    <row r="24817" ht="12.75" customHeight="1" x14ac:dyDescent="0.2"/>
    <row r="24821" ht="12.75" customHeight="1" x14ac:dyDescent="0.2"/>
    <row r="24825" ht="12.75" customHeight="1" x14ac:dyDescent="0.2"/>
    <row r="24829" ht="12.75" customHeight="1" x14ac:dyDescent="0.2"/>
    <row r="24833" ht="12.75" customHeight="1" x14ac:dyDescent="0.2"/>
    <row r="24837" ht="12.75" customHeight="1" x14ac:dyDescent="0.2"/>
    <row r="24841" ht="12.75" customHeight="1" x14ac:dyDescent="0.2"/>
    <row r="24845" ht="12.75" customHeight="1" x14ac:dyDescent="0.2"/>
    <row r="24849" ht="12.75" customHeight="1" x14ac:dyDescent="0.2"/>
    <row r="24853" ht="12.75" customHeight="1" x14ac:dyDescent="0.2"/>
    <row r="24857" ht="12.75" customHeight="1" x14ac:dyDescent="0.2"/>
    <row r="24861" ht="12.75" customHeight="1" x14ac:dyDescent="0.2"/>
    <row r="24865" ht="12.75" customHeight="1" x14ac:dyDescent="0.2"/>
    <row r="24869" ht="12.75" customHeight="1" x14ac:dyDescent="0.2"/>
    <row r="24873" ht="12.75" customHeight="1" x14ac:dyDescent="0.2"/>
    <row r="24877" ht="12.75" customHeight="1" x14ac:dyDescent="0.2"/>
    <row r="24881" ht="12.75" customHeight="1" x14ac:dyDescent="0.2"/>
    <row r="24885" ht="12.75" customHeight="1" x14ac:dyDescent="0.2"/>
    <row r="24889" ht="12.75" customHeight="1" x14ac:dyDescent="0.2"/>
    <row r="24893" ht="12.75" customHeight="1" x14ac:dyDescent="0.2"/>
    <row r="24897" ht="12.75" customHeight="1" x14ac:dyDescent="0.2"/>
    <row r="24901" ht="12.75" customHeight="1" x14ac:dyDescent="0.2"/>
    <row r="24905" ht="12.75" customHeight="1" x14ac:dyDescent="0.2"/>
    <row r="24909" ht="12.75" customHeight="1" x14ac:dyDescent="0.2"/>
    <row r="24913" ht="12.75" customHeight="1" x14ac:dyDescent="0.2"/>
    <row r="24917" ht="12.75" customHeight="1" x14ac:dyDescent="0.2"/>
    <row r="24921" ht="12.75" customHeight="1" x14ac:dyDescent="0.2"/>
    <row r="24925" ht="12.75" customHeight="1" x14ac:dyDescent="0.2"/>
    <row r="24929" ht="12.75" customHeight="1" x14ac:dyDescent="0.2"/>
    <row r="24933" ht="12.75" customHeight="1" x14ac:dyDescent="0.2"/>
    <row r="24937" ht="12.75" customHeight="1" x14ac:dyDescent="0.2"/>
    <row r="24941" ht="12.75" customHeight="1" x14ac:dyDescent="0.2"/>
    <row r="24945" ht="12.75" customHeight="1" x14ac:dyDescent="0.2"/>
    <row r="24949" ht="12.75" customHeight="1" x14ac:dyDescent="0.2"/>
    <row r="24953" ht="12.75" customHeight="1" x14ac:dyDescent="0.2"/>
    <row r="24957" ht="12.75" customHeight="1" x14ac:dyDescent="0.2"/>
    <row r="24961" ht="12.75" customHeight="1" x14ac:dyDescent="0.2"/>
    <row r="24965" ht="12.75" customHeight="1" x14ac:dyDescent="0.2"/>
    <row r="24969" ht="12.75" customHeight="1" x14ac:dyDescent="0.2"/>
    <row r="24973" ht="12.75" customHeight="1" x14ac:dyDescent="0.2"/>
    <row r="24977" ht="12.75" customHeight="1" x14ac:dyDescent="0.2"/>
    <row r="24981" ht="12.75" customHeight="1" x14ac:dyDescent="0.2"/>
    <row r="24985" ht="12.75" customHeight="1" x14ac:dyDescent="0.2"/>
    <row r="24989" ht="12.75" customHeight="1" x14ac:dyDescent="0.2"/>
    <row r="24993" ht="12.75" customHeight="1" x14ac:dyDescent="0.2"/>
    <row r="24997" ht="12.75" customHeight="1" x14ac:dyDescent="0.2"/>
    <row r="25001" ht="12.75" customHeight="1" x14ac:dyDescent="0.2"/>
    <row r="25005" ht="12.75" customHeight="1" x14ac:dyDescent="0.2"/>
    <row r="25009" ht="12.75" customHeight="1" x14ac:dyDescent="0.2"/>
    <row r="25013" ht="12.75" customHeight="1" x14ac:dyDescent="0.2"/>
    <row r="25017" ht="12.75" customHeight="1" x14ac:dyDescent="0.2"/>
    <row r="25021" ht="12.75" customHeight="1" x14ac:dyDescent="0.2"/>
    <row r="25025" ht="12.75" customHeight="1" x14ac:dyDescent="0.2"/>
    <row r="25029" ht="12.75" customHeight="1" x14ac:dyDescent="0.2"/>
    <row r="25033" ht="12.75" customHeight="1" x14ac:dyDescent="0.2"/>
    <row r="25037" ht="12.75" customHeight="1" x14ac:dyDescent="0.2"/>
    <row r="25041" ht="12.75" customHeight="1" x14ac:dyDescent="0.2"/>
    <row r="25045" ht="12.75" customHeight="1" x14ac:dyDescent="0.2"/>
    <row r="25049" ht="12.75" customHeight="1" x14ac:dyDescent="0.2"/>
    <row r="25053" ht="12.75" customHeight="1" x14ac:dyDescent="0.2"/>
    <row r="25057" ht="12.75" customHeight="1" x14ac:dyDescent="0.2"/>
    <row r="25061" ht="12.75" customHeight="1" x14ac:dyDescent="0.2"/>
    <row r="25065" ht="12.75" customHeight="1" x14ac:dyDescent="0.2"/>
    <row r="25069" ht="12.75" customHeight="1" x14ac:dyDescent="0.2"/>
    <row r="25073" ht="12.75" customHeight="1" x14ac:dyDescent="0.2"/>
    <row r="25077" ht="12.75" customHeight="1" x14ac:dyDescent="0.2"/>
    <row r="25081" ht="12.75" customHeight="1" x14ac:dyDescent="0.2"/>
    <row r="25085" ht="12.75" customHeight="1" x14ac:dyDescent="0.2"/>
    <row r="25089" ht="12.75" customHeight="1" x14ac:dyDescent="0.2"/>
    <row r="25093" ht="12.75" customHeight="1" x14ac:dyDescent="0.2"/>
    <row r="25097" ht="12.75" customHeight="1" x14ac:dyDescent="0.2"/>
    <row r="25101" ht="12.75" customHeight="1" x14ac:dyDescent="0.2"/>
    <row r="25105" ht="12.75" customHeight="1" x14ac:dyDescent="0.2"/>
    <row r="25109" ht="12.75" customHeight="1" x14ac:dyDescent="0.2"/>
    <row r="25113" ht="12.75" customHeight="1" x14ac:dyDescent="0.2"/>
    <row r="25117" ht="12.75" customHeight="1" x14ac:dyDescent="0.2"/>
    <row r="25121" ht="12.75" customHeight="1" x14ac:dyDescent="0.2"/>
    <row r="25125" ht="12.75" customHeight="1" x14ac:dyDescent="0.2"/>
    <row r="25129" ht="12.75" customHeight="1" x14ac:dyDescent="0.2"/>
    <row r="25133" ht="12.75" customHeight="1" x14ac:dyDescent="0.2"/>
    <row r="25137" ht="12.75" customHeight="1" x14ac:dyDescent="0.2"/>
    <row r="25141" ht="12.75" customHeight="1" x14ac:dyDescent="0.2"/>
    <row r="25145" ht="12.75" customHeight="1" x14ac:dyDescent="0.2"/>
    <row r="25149" ht="12.75" customHeight="1" x14ac:dyDescent="0.2"/>
    <row r="25153" ht="12.75" customHeight="1" x14ac:dyDescent="0.2"/>
    <row r="25157" ht="12.75" customHeight="1" x14ac:dyDescent="0.2"/>
    <row r="25161" ht="12.75" customHeight="1" x14ac:dyDescent="0.2"/>
    <row r="25165" ht="12.75" customHeight="1" x14ac:dyDescent="0.2"/>
    <row r="25169" ht="12.75" customHeight="1" x14ac:dyDescent="0.2"/>
    <row r="25173" ht="12.75" customHeight="1" x14ac:dyDescent="0.2"/>
    <row r="25177" ht="12.75" customHeight="1" x14ac:dyDescent="0.2"/>
    <row r="25181" ht="12.75" customHeight="1" x14ac:dyDescent="0.2"/>
    <row r="25185" ht="12.75" customHeight="1" x14ac:dyDescent="0.2"/>
    <row r="25189" ht="12.75" customHeight="1" x14ac:dyDescent="0.2"/>
    <row r="25193" ht="12.75" customHeight="1" x14ac:dyDescent="0.2"/>
    <row r="25197" ht="12.75" customHeight="1" x14ac:dyDescent="0.2"/>
    <row r="25201" ht="12.75" customHeight="1" x14ac:dyDescent="0.2"/>
    <row r="25205" ht="12.75" customHeight="1" x14ac:dyDescent="0.2"/>
    <row r="25209" ht="12.75" customHeight="1" x14ac:dyDescent="0.2"/>
    <row r="25213" ht="12.75" customHeight="1" x14ac:dyDescent="0.2"/>
    <row r="25217" ht="12.75" customHeight="1" x14ac:dyDescent="0.2"/>
    <row r="25221" ht="12.75" customHeight="1" x14ac:dyDescent="0.2"/>
    <row r="25225" ht="12.75" customHeight="1" x14ac:dyDescent="0.2"/>
    <row r="25229" ht="12.75" customHeight="1" x14ac:dyDescent="0.2"/>
    <row r="25233" ht="12.75" customHeight="1" x14ac:dyDescent="0.2"/>
    <row r="25237" ht="12.75" customHeight="1" x14ac:dyDescent="0.2"/>
    <row r="25241" ht="12.75" customHeight="1" x14ac:dyDescent="0.2"/>
    <row r="25245" ht="12.75" customHeight="1" x14ac:dyDescent="0.2"/>
    <row r="25249" ht="12.75" customHeight="1" x14ac:dyDescent="0.2"/>
    <row r="25253" ht="12.75" customHeight="1" x14ac:dyDescent="0.2"/>
    <row r="25257" ht="12.75" customHeight="1" x14ac:dyDescent="0.2"/>
    <row r="25261" ht="12.75" customHeight="1" x14ac:dyDescent="0.2"/>
    <row r="25265" ht="12.75" customHeight="1" x14ac:dyDescent="0.2"/>
    <row r="25269" ht="12.75" customHeight="1" x14ac:dyDescent="0.2"/>
    <row r="25273" ht="12.75" customHeight="1" x14ac:dyDescent="0.2"/>
    <row r="25277" ht="12.75" customHeight="1" x14ac:dyDescent="0.2"/>
    <row r="25281" ht="12.75" customHeight="1" x14ac:dyDescent="0.2"/>
    <row r="25285" ht="12.75" customHeight="1" x14ac:dyDescent="0.2"/>
    <row r="25289" ht="12.75" customHeight="1" x14ac:dyDescent="0.2"/>
    <row r="25293" ht="12.75" customHeight="1" x14ac:dyDescent="0.2"/>
    <row r="25297" ht="12.75" customHeight="1" x14ac:dyDescent="0.2"/>
    <row r="25301" ht="12.75" customHeight="1" x14ac:dyDescent="0.2"/>
    <row r="25305" ht="12.75" customHeight="1" x14ac:dyDescent="0.2"/>
    <row r="25309" ht="12.75" customHeight="1" x14ac:dyDescent="0.2"/>
    <row r="25313" ht="12.75" customHeight="1" x14ac:dyDescent="0.2"/>
    <row r="25317" ht="12.75" customHeight="1" x14ac:dyDescent="0.2"/>
    <row r="25321" ht="12.75" customHeight="1" x14ac:dyDescent="0.2"/>
    <row r="25325" ht="12.75" customHeight="1" x14ac:dyDescent="0.2"/>
    <row r="25329" ht="12.75" customHeight="1" x14ac:dyDescent="0.2"/>
    <row r="25333" ht="12.75" customHeight="1" x14ac:dyDescent="0.2"/>
    <row r="25337" ht="12.75" customHeight="1" x14ac:dyDescent="0.2"/>
    <row r="25341" ht="12.75" customHeight="1" x14ac:dyDescent="0.2"/>
    <row r="25345" ht="12.75" customHeight="1" x14ac:dyDescent="0.2"/>
    <row r="25349" ht="12.75" customHeight="1" x14ac:dyDescent="0.2"/>
    <row r="25353" ht="12.75" customHeight="1" x14ac:dyDescent="0.2"/>
    <row r="25357" ht="12.75" customHeight="1" x14ac:dyDescent="0.2"/>
    <row r="25361" ht="12.75" customHeight="1" x14ac:dyDescent="0.2"/>
    <row r="25365" ht="12.75" customHeight="1" x14ac:dyDescent="0.2"/>
    <row r="25369" ht="12.75" customHeight="1" x14ac:dyDescent="0.2"/>
    <row r="25373" ht="12.75" customHeight="1" x14ac:dyDescent="0.2"/>
    <row r="25377" ht="12.75" customHeight="1" x14ac:dyDescent="0.2"/>
    <row r="25381" ht="12.75" customHeight="1" x14ac:dyDescent="0.2"/>
    <row r="25385" ht="12.75" customHeight="1" x14ac:dyDescent="0.2"/>
    <row r="25389" ht="12.75" customHeight="1" x14ac:dyDescent="0.2"/>
    <row r="25393" ht="12.75" customHeight="1" x14ac:dyDescent="0.2"/>
    <row r="25397" ht="12.75" customHeight="1" x14ac:dyDescent="0.2"/>
    <row r="25401" ht="12.75" customHeight="1" x14ac:dyDescent="0.2"/>
    <row r="25405" ht="12.75" customHeight="1" x14ac:dyDescent="0.2"/>
    <row r="25409" ht="12.75" customHeight="1" x14ac:dyDescent="0.2"/>
    <row r="25413" ht="12.75" customHeight="1" x14ac:dyDescent="0.2"/>
    <row r="25417" ht="12.75" customHeight="1" x14ac:dyDescent="0.2"/>
    <row r="25421" ht="12.75" customHeight="1" x14ac:dyDescent="0.2"/>
    <row r="25425" ht="12.75" customHeight="1" x14ac:dyDescent="0.2"/>
    <row r="25429" ht="12.75" customHeight="1" x14ac:dyDescent="0.2"/>
    <row r="25433" ht="12.75" customHeight="1" x14ac:dyDescent="0.2"/>
    <row r="25437" ht="12.75" customHeight="1" x14ac:dyDescent="0.2"/>
    <row r="25441" ht="12.75" customHeight="1" x14ac:dyDescent="0.2"/>
    <row r="25445" ht="12.75" customHeight="1" x14ac:dyDescent="0.2"/>
    <row r="25449" ht="12.75" customHeight="1" x14ac:dyDescent="0.2"/>
    <row r="25453" ht="12.75" customHeight="1" x14ac:dyDescent="0.2"/>
    <row r="25457" ht="12.75" customHeight="1" x14ac:dyDescent="0.2"/>
    <row r="25461" ht="12.75" customHeight="1" x14ac:dyDescent="0.2"/>
    <row r="25465" ht="12.75" customHeight="1" x14ac:dyDescent="0.2"/>
    <row r="25469" ht="12.75" customHeight="1" x14ac:dyDescent="0.2"/>
    <row r="25473" ht="12.75" customHeight="1" x14ac:dyDescent="0.2"/>
    <row r="25477" ht="12.75" customHeight="1" x14ac:dyDescent="0.2"/>
    <row r="25481" ht="12.75" customHeight="1" x14ac:dyDescent="0.2"/>
    <row r="25485" ht="12.75" customHeight="1" x14ac:dyDescent="0.2"/>
    <row r="25489" ht="12.75" customHeight="1" x14ac:dyDescent="0.2"/>
    <row r="25493" ht="12.75" customHeight="1" x14ac:dyDescent="0.2"/>
    <row r="25497" ht="12.75" customHeight="1" x14ac:dyDescent="0.2"/>
    <row r="25501" ht="12.75" customHeight="1" x14ac:dyDescent="0.2"/>
    <row r="25505" ht="12.75" customHeight="1" x14ac:dyDescent="0.2"/>
    <row r="25509" ht="12.75" customHeight="1" x14ac:dyDescent="0.2"/>
    <row r="25513" ht="12.75" customHeight="1" x14ac:dyDescent="0.2"/>
    <row r="25517" ht="12.75" customHeight="1" x14ac:dyDescent="0.2"/>
    <row r="25521" ht="12.75" customHeight="1" x14ac:dyDescent="0.2"/>
    <row r="25525" ht="12.75" customHeight="1" x14ac:dyDescent="0.2"/>
    <row r="25529" ht="12.75" customHeight="1" x14ac:dyDescent="0.2"/>
    <row r="25533" ht="12.75" customHeight="1" x14ac:dyDescent="0.2"/>
    <row r="25537" ht="12.75" customHeight="1" x14ac:dyDescent="0.2"/>
    <row r="25541" ht="12.75" customHeight="1" x14ac:dyDescent="0.2"/>
    <row r="25545" ht="12.75" customHeight="1" x14ac:dyDescent="0.2"/>
    <row r="25549" ht="12.75" customHeight="1" x14ac:dyDescent="0.2"/>
    <row r="25553" ht="12.75" customHeight="1" x14ac:dyDescent="0.2"/>
    <row r="25557" ht="12.75" customHeight="1" x14ac:dyDescent="0.2"/>
    <row r="25561" ht="12.75" customHeight="1" x14ac:dyDescent="0.2"/>
    <row r="25565" ht="12.75" customHeight="1" x14ac:dyDescent="0.2"/>
    <row r="25569" ht="12.75" customHeight="1" x14ac:dyDescent="0.2"/>
    <row r="25573" ht="12.75" customHeight="1" x14ac:dyDescent="0.2"/>
    <row r="25577" ht="12.75" customHeight="1" x14ac:dyDescent="0.2"/>
    <row r="25581" ht="12.75" customHeight="1" x14ac:dyDescent="0.2"/>
    <row r="25585" ht="12.75" customHeight="1" x14ac:dyDescent="0.2"/>
    <row r="25589" ht="12.75" customHeight="1" x14ac:dyDescent="0.2"/>
    <row r="25593" ht="12.75" customHeight="1" x14ac:dyDescent="0.2"/>
    <row r="25597" ht="12.75" customHeight="1" x14ac:dyDescent="0.2"/>
    <row r="25601" ht="12.75" customHeight="1" x14ac:dyDescent="0.2"/>
    <row r="25605" ht="12.75" customHeight="1" x14ac:dyDescent="0.2"/>
    <row r="25609" ht="12.75" customHeight="1" x14ac:dyDescent="0.2"/>
    <row r="25613" ht="12.75" customHeight="1" x14ac:dyDescent="0.2"/>
    <row r="25617" ht="12.75" customHeight="1" x14ac:dyDescent="0.2"/>
    <row r="25621" ht="12.75" customHeight="1" x14ac:dyDescent="0.2"/>
    <row r="25625" ht="12.75" customHeight="1" x14ac:dyDescent="0.2"/>
    <row r="25629" ht="12.75" customHeight="1" x14ac:dyDescent="0.2"/>
    <row r="25633" ht="12.75" customHeight="1" x14ac:dyDescent="0.2"/>
    <row r="25637" ht="12.75" customHeight="1" x14ac:dyDescent="0.2"/>
    <row r="25641" ht="12.75" customHeight="1" x14ac:dyDescent="0.2"/>
    <row r="25645" ht="12.75" customHeight="1" x14ac:dyDescent="0.2"/>
    <row r="25649" ht="12.75" customHeight="1" x14ac:dyDescent="0.2"/>
    <row r="25653" ht="12.75" customHeight="1" x14ac:dyDescent="0.2"/>
    <row r="25657" ht="12.75" customHeight="1" x14ac:dyDescent="0.2"/>
    <row r="25661" ht="12.75" customHeight="1" x14ac:dyDescent="0.2"/>
    <row r="25665" ht="12.75" customHeight="1" x14ac:dyDescent="0.2"/>
    <row r="25669" ht="12.75" customHeight="1" x14ac:dyDescent="0.2"/>
    <row r="25673" ht="12.75" customHeight="1" x14ac:dyDescent="0.2"/>
    <row r="25677" ht="12.75" customHeight="1" x14ac:dyDescent="0.2"/>
    <row r="25681" ht="12.75" customHeight="1" x14ac:dyDescent="0.2"/>
    <row r="25685" ht="12.75" customHeight="1" x14ac:dyDescent="0.2"/>
    <row r="25689" ht="12.75" customHeight="1" x14ac:dyDescent="0.2"/>
    <row r="25693" ht="12.75" customHeight="1" x14ac:dyDescent="0.2"/>
    <row r="25697" ht="12.75" customHeight="1" x14ac:dyDescent="0.2"/>
    <row r="25701" ht="12.75" customHeight="1" x14ac:dyDescent="0.2"/>
    <row r="25705" ht="12.75" customHeight="1" x14ac:dyDescent="0.2"/>
    <row r="25709" ht="12.75" customHeight="1" x14ac:dyDescent="0.2"/>
    <row r="25713" ht="12.75" customHeight="1" x14ac:dyDescent="0.2"/>
    <row r="25717" ht="12.75" customHeight="1" x14ac:dyDescent="0.2"/>
    <row r="25721" ht="12.75" customHeight="1" x14ac:dyDescent="0.2"/>
    <row r="25725" ht="12.75" customHeight="1" x14ac:dyDescent="0.2"/>
    <row r="25729" ht="12.75" customHeight="1" x14ac:dyDescent="0.2"/>
    <row r="25733" ht="12.75" customHeight="1" x14ac:dyDescent="0.2"/>
    <row r="25737" ht="12.75" customHeight="1" x14ac:dyDescent="0.2"/>
    <row r="25741" ht="12.75" customHeight="1" x14ac:dyDescent="0.2"/>
    <row r="25745" ht="12.75" customHeight="1" x14ac:dyDescent="0.2"/>
    <row r="25749" ht="12.75" customHeight="1" x14ac:dyDescent="0.2"/>
    <row r="25753" ht="12.75" customHeight="1" x14ac:dyDescent="0.2"/>
    <row r="25757" ht="12.75" customHeight="1" x14ac:dyDescent="0.2"/>
    <row r="25761" ht="12.75" customHeight="1" x14ac:dyDescent="0.2"/>
    <row r="25765" ht="12.75" customHeight="1" x14ac:dyDescent="0.2"/>
    <row r="25769" ht="12.75" customHeight="1" x14ac:dyDescent="0.2"/>
    <row r="25773" ht="12.75" customHeight="1" x14ac:dyDescent="0.2"/>
    <row r="25777" ht="12.75" customHeight="1" x14ac:dyDescent="0.2"/>
    <row r="25781" ht="12.75" customHeight="1" x14ac:dyDescent="0.2"/>
    <row r="25785" ht="12.75" customHeight="1" x14ac:dyDescent="0.2"/>
    <row r="25789" ht="12.75" customHeight="1" x14ac:dyDescent="0.2"/>
    <row r="25793" ht="12.75" customHeight="1" x14ac:dyDescent="0.2"/>
    <row r="25797" ht="12.75" customHeight="1" x14ac:dyDescent="0.2"/>
    <row r="25801" ht="12.75" customHeight="1" x14ac:dyDescent="0.2"/>
    <row r="25805" ht="12.75" customHeight="1" x14ac:dyDescent="0.2"/>
    <row r="25809" ht="12.75" customHeight="1" x14ac:dyDescent="0.2"/>
    <row r="25813" ht="12.75" customHeight="1" x14ac:dyDescent="0.2"/>
    <row r="25817" ht="12.75" customHeight="1" x14ac:dyDescent="0.2"/>
    <row r="25821" ht="12.75" customHeight="1" x14ac:dyDescent="0.2"/>
    <row r="25825" ht="12.75" customHeight="1" x14ac:dyDescent="0.2"/>
    <row r="25829" ht="12.75" customHeight="1" x14ac:dyDescent="0.2"/>
    <row r="25833" ht="12.75" customHeight="1" x14ac:dyDescent="0.2"/>
    <row r="25837" ht="12.75" customHeight="1" x14ac:dyDescent="0.2"/>
    <row r="25841" ht="12.75" customHeight="1" x14ac:dyDescent="0.2"/>
    <row r="25845" ht="12.75" customHeight="1" x14ac:dyDescent="0.2"/>
    <row r="25849" ht="12.75" customHeight="1" x14ac:dyDescent="0.2"/>
    <row r="25853" ht="12.75" customHeight="1" x14ac:dyDescent="0.2"/>
    <row r="25857" ht="12.75" customHeight="1" x14ac:dyDescent="0.2"/>
    <row r="25861" ht="12.75" customHeight="1" x14ac:dyDescent="0.2"/>
    <row r="25865" ht="12.75" customHeight="1" x14ac:dyDescent="0.2"/>
    <row r="25869" ht="12.75" customHeight="1" x14ac:dyDescent="0.2"/>
    <row r="25873" ht="12.75" customHeight="1" x14ac:dyDescent="0.2"/>
    <row r="25877" ht="12.75" customHeight="1" x14ac:dyDescent="0.2"/>
    <row r="25881" ht="12.75" customHeight="1" x14ac:dyDescent="0.2"/>
    <row r="25885" ht="12.75" customHeight="1" x14ac:dyDescent="0.2"/>
    <row r="25889" ht="12.75" customHeight="1" x14ac:dyDescent="0.2"/>
    <row r="25893" ht="12.75" customHeight="1" x14ac:dyDescent="0.2"/>
    <row r="25897" ht="12.75" customHeight="1" x14ac:dyDescent="0.2"/>
    <row r="25901" ht="12.75" customHeight="1" x14ac:dyDescent="0.2"/>
    <row r="25905" ht="12.75" customHeight="1" x14ac:dyDescent="0.2"/>
    <row r="25909" ht="12.75" customHeight="1" x14ac:dyDescent="0.2"/>
    <row r="25913" ht="12.75" customHeight="1" x14ac:dyDescent="0.2"/>
    <row r="25917" ht="12.75" customHeight="1" x14ac:dyDescent="0.2"/>
    <row r="25921" ht="12.75" customHeight="1" x14ac:dyDescent="0.2"/>
    <row r="25925" ht="12.75" customHeight="1" x14ac:dyDescent="0.2"/>
    <row r="25929" ht="12.75" customHeight="1" x14ac:dyDescent="0.2"/>
    <row r="25933" ht="12.75" customHeight="1" x14ac:dyDescent="0.2"/>
    <row r="25937" ht="12.75" customHeight="1" x14ac:dyDescent="0.2"/>
    <row r="25941" ht="12.75" customHeight="1" x14ac:dyDescent="0.2"/>
    <row r="25945" ht="12.75" customHeight="1" x14ac:dyDescent="0.2"/>
    <row r="25949" ht="12.75" customHeight="1" x14ac:dyDescent="0.2"/>
    <row r="25953" ht="12.75" customHeight="1" x14ac:dyDescent="0.2"/>
    <row r="25957" ht="12.75" customHeight="1" x14ac:dyDescent="0.2"/>
    <row r="25961" ht="12.75" customHeight="1" x14ac:dyDescent="0.2"/>
    <row r="25965" ht="12.75" customHeight="1" x14ac:dyDescent="0.2"/>
    <row r="25969" ht="12.75" customHeight="1" x14ac:dyDescent="0.2"/>
    <row r="25973" ht="12.75" customHeight="1" x14ac:dyDescent="0.2"/>
    <row r="25977" ht="12.75" customHeight="1" x14ac:dyDescent="0.2"/>
    <row r="25981" ht="12.75" customHeight="1" x14ac:dyDescent="0.2"/>
    <row r="25985" ht="12.75" customHeight="1" x14ac:dyDescent="0.2"/>
    <row r="25989" ht="12.75" customHeight="1" x14ac:dyDescent="0.2"/>
    <row r="25993" ht="12.75" customHeight="1" x14ac:dyDescent="0.2"/>
    <row r="25997" ht="12.75" customHeight="1" x14ac:dyDescent="0.2"/>
    <row r="26001" ht="12.75" customHeight="1" x14ac:dyDescent="0.2"/>
    <row r="26005" ht="12.75" customHeight="1" x14ac:dyDescent="0.2"/>
    <row r="26009" ht="12.75" customHeight="1" x14ac:dyDescent="0.2"/>
    <row r="26013" ht="12.75" customHeight="1" x14ac:dyDescent="0.2"/>
    <row r="26017" ht="12.75" customHeight="1" x14ac:dyDescent="0.2"/>
    <row r="26021" ht="12.75" customHeight="1" x14ac:dyDescent="0.2"/>
    <row r="26025" ht="12.75" customHeight="1" x14ac:dyDescent="0.2"/>
    <row r="26029" ht="12.75" customHeight="1" x14ac:dyDescent="0.2"/>
    <row r="26033" ht="12.75" customHeight="1" x14ac:dyDescent="0.2"/>
    <row r="26037" ht="12.75" customHeight="1" x14ac:dyDescent="0.2"/>
    <row r="26041" ht="12.75" customHeight="1" x14ac:dyDescent="0.2"/>
    <row r="26045" ht="12.75" customHeight="1" x14ac:dyDescent="0.2"/>
    <row r="26049" ht="12.75" customHeight="1" x14ac:dyDescent="0.2"/>
    <row r="26053" ht="12.75" customHeight="1" x14ac:dyDescent="0.2"/>
    <row r="26057" ht="12.75" customHeight="1" x14ac:dyDescent="0.2"/>
    <row r="26061" ht="12.75" customHeight="1" x14ac:dyDescent="0.2"/>
    <row r="26065" ht="12.75" customHeight="1" x14ac:dyDescent="0.2"/>
    <row r="26069" ht="12.75" customHeight="1" x14ac:dyDescent="0.2"/>
    <row r="26073" ht="12.75" customHeight="1" x14ac:dyDescent="0.2"/>
    <row r="26077" ht="12.75" customHeight="1" x14ac:dyDescent="0.2"/>
    <row r="26081" ht="12.75" customHeight="1" x14ac:dyDescent="0.2"/>
    <row r="26085" ht="12.75" customHeight="1" x14ac:dyDescent="0.2"/>
    <row r="26089" ht="12.75" customHeight="1" x14ac:dyDescent="0.2"/>
    <row r="26093" ht="12.75" customHeight="1" x14ac:dyDescent="0.2"/>
    <row r="26097" ht="12.75" customHeight="1" x14ac:dyDescent="0.2"/>
    <row r="26101" ht="12.75" customHeight="1" x14ac:dyDescent="0.2"/>
    <row r="26105" ht="12.75" customHeight="1" x14ac:dyDescent="0.2"/>
    <row r="26109" ht="12.75" customHeight="1" x14ac:dyDescent="0.2"/>
    <row r="26113" ht="12.75" customHeight="1" x14ac:dyDescent="0.2"/>
    <row r="26117" ht="12.75" customHeight="1" x14ac:dyDescent="0.2"/>
    <row r="26121" ht="12.75" customHeight="1" x14ac:dyDescent="0.2"/>
    <row r="26125" ht="12.75" customHeight="1" x14ac:dyDescent="0.2"/>
    <row r="26129" ht="12.75" customHeight="1" x14ac:dyDescent="0.2"/>
    <row r="26133" ht="12.75" customHeight="1" x14ac:dyDescent="0.2"/>
    <row r="26137" ht="12.75" customHeight="1" x14ac:dyDescent="0.2"/>
    <row r="26141" ht="12.75" customHeight="1" x14ac:dyDescent="0.2"/>
    <row r="26145" ht="12.75" customHeight="1" x14ac:dyDescent="0.2"/>
    <row r="26149" ht="12.75" customHeight="1" x14ac:dyDescent="0.2"/>
    <row r="26153" ht="12.75" customHeight="1" x14ac:dyDescent="0.2"/>
    <row r="26157" ht="12.75" customHeight="1" x14ac:dyDescent="0.2"/>
    <row r="26161" ht="12.75" customHeight="1" x14ac:dyDescent="0.2"/>
    <row r="26165" ht="12.75" customHeight="1" x14ac:dyDescent="0.2"/>
    <row r="26169" ht="12.75" customHeight="1" x14ac:dyDescent="0.2"/>
    <row r="26173" ht="12.75" customHeight="1" x14ac:dyDescent="0.2"/>
    <row r="26177" ht="12.75" customHeight="1" x14ac:dyDescent="0.2"/>
    <row r="26181" ht="12.75" customHeight="1" x14ac:dyDescent="0.2"/>
    <row r="26185" ht="12.75" customHeight="1" x14ac:dyDescent="0.2"/>
    <row r="26189" ht="12.75" customHeight="1" x14ac:dyDescent="0.2"/>
    <row r="26193" ht="12.75" customHeight="1" x14ac:dyDescent="0.2"/>
    <row r="26197" ht="12.75" customHeight="1" x14ac:dyDescent="0.2"/>
    <row r="26201" ht="12.75" customHeight="1" x14ac:dyDescent="0.2"/>
    <row r="26205" ht="12.75" customHeight="1" x14ac:dyDescent="0.2"/>
    <row r="26209" ht="12.75" customHeight="1" x14ac:dyDescent="0.2"/>
    <row r="26213" ht="12.75" customHeight="1" x14ac:dyDescent="0.2"/>
    <row r="26217" ht="12.75" customHeight="1" x14ac:dyDescent="0.2"/>
    <row r="26221" ht="12.75" customHeight="1" x14ac:dyDescent="0.2"/>
    <row r="26225" ht="12.75" customHeight="1" x14ac:dyDescent="0.2"/>
    <row r="26229" ht="12.75" customHeight="1" x14ac:dyDescent="0.2"/>
    <row r="26233" ht="12.75" customHeight="1" x14ac:dyDescent="0.2"/>
    <row r="26237" ht="12.75" customHeight="1" x14ac:dyDescent="0.2"/>
    <row r="26241" ht="12.75" customHeight="1" x14ac:dyDescent="0.2"/>
    <row r="26245" ht="12.75" customHeight="1" x14ac:dyDescent="0.2"/>
    <row r="26249" ht="12.75" customHeight="1" x14ac:dyDescent="0.2"/>
    <row r="26253" ht="12.75" customHeight="1" x14ac:dyDescent="0.2"/>
    <row r="26257" ht="12.75" customHeight="1" x14ac:dyDescent="0.2"/>
    <row r="26261" ht="12.75" customHeight="1" x14ac:dyDescent="0.2"/>
    <row r="26265" ht="12.75" customHeight="1" x14ac:dyDescent="0.2"/>
    <row r="26269" ht="12.75" customHeight="1" x14ac:dyDescent="0.2"/>
    <row r="26273" ht="12.75" customHeight="1" x14ac:dyDescent="0.2"/>
    <row r="26277" ht="12.75" customHeight="1" x14ac:dyDescent="0.2"/>
    <row r="26281" ht="12.75" customHeight="1" x14ac:dyDescent="0.2"/>
    <row r="26285" ht="12.75" customHeight="1" x14ac:dyDescent="0.2"/>
    <row r="26289" ht="12.75" customHeight="1" x14ac:dyDescent="0.2"/>
    <row r="26293" ht="12.75" customHeight="1" x14ac:dyDescent="0.2"/>
    <row r="26297" ht="12.75" customHeight="1" x14ac:dyDescent="0.2"/>
    <row r="26301" ht="12.75" customHeight="1" x14ac:dyDescent="0.2"/>
    <row r="26305" ht="12.75" customHeight="1" x14ac:dyDescent="0.2"/>
    <row r="26309" ht="12.75" customHeight="1" x14ac:dyDescent="0.2"/>
    <row r="26313" ht="12.75" customHeight="1" x14ac:dyDescent="0.2"/>
    <row r="26317" ht="12.75" customHeight="1" x14ac:dyDescent="0.2"/>
    <row r="26321" ht="12.75" customHeight="1" x14ac:dyDescent="0.2"/>
    <row r="26325" ht="12.75" customHeight="1" x14ac:dyDescent="0.2"/>
    <row r="26329" ht="12.75" customHeight="1" x14ac:dyDescent="0.2"/>
    <row r="26333" ht="12.75" customHeight="1" x14ac:dyDescent="0.2"/>
    <row r="26337" ht="12.75" customHeight="1" x14ac:dyDescent="0.2"/>
    <row r="26341" ht="12.75" customHeight="1" x14ac:dyDescent="0.2"/>
    <row r="26345" ht="12.75" customHeight="1" x14ac:dyDescent="0.2"/>
    <row r="26349" ht="12.75" customHeight="1" x14ac:dyDescent="0.2"/>
    <row r="26353" ht="12.75" customHeight="1" x14ac:dyDescent="0.2"/>
    <row r="26357" ht="12.75" customHeight="1" x14ac:dyDescent="0.2"/>
    <row r="26361" ht="12.75" customHeight="1" x14ac:dyDescent="0.2"/>
    <row r="26365" ht="12.75" customHeight="1" x14ac:dyDescent="0.2"/>
    <row r="26369" ht="12.75" customHeight="1" x14ac:dyDescent="0.2"/>
    <row r="26373" ht="12.75" customHeight="1" x14ac:dyDescent="0.2"/>
    <row r="26377" ht="12.75" customHeight="1" x14ac:dyDescent="0.2"/>
    <row r="26381" ht="12.75" customHeight="1" x14ac:dyDescent="0.2"/>
    <row r="26385" ht="12.75" customHeight="1" x14ac:dyDescent="0.2"/>
    <row r="26389" ht="12.75" customHeight="1" x14ac:dyDescent="0.2"/>
    <row r="26393" ht="12.75" customHeight="1" x14ac:dyDescent="0.2"/>
    <row r="26397" ht="12.75" customHeight="1" x14ac:dyDescent="0.2"/>
    <row r="26401" ht="12.75" customHeight="1" x14ac:dyDescent="0.2"/>
    <row r="26405" ht="12.75" customHeight="1" x14ac:dyDescent="0.2"/>
    <row r="26409" ht="12.75" customHeight="1" x14ac:dyDescent="0.2"/>
    <row r="26413" ht="12.75" customHeight="1" x14ac:dyDescent="0.2"/>
    <row r="26417" ht="12.75" customHeight="1" x14ac:dyDescent="0.2"/>
    <row r="26421" ht="12.75" customHeight="1" x14ac:dyDescent="0.2"/>
    <row r="26425" ht="12.75" customHeight="1" x14ac:dyDescent="0.2"/>
    <row r="26429" ht="12.75" customHeight="1" x14ac:dyDescent="0.2"/>
    <row r="26433" ht="12.75" customHeight="1" x14ac:dyDescent="0.2"/>
    <row r="26437" ht="12.75" customHeight="1" x14ac:dyDescent="0.2"/>
    <row r="26441" ht="12.75" customHeight="1" x14ac:dyDescent="0.2"/>
    <row r="26445" ht="12.75" customHeight="1" x14ac:dyDescent="0.2"/>
    <row r="26449" ht="12.75" customHeight="1" x14ac:dyDescent="0.2"/>
    <row r="26453" ht="12.75" customHeight="1" x14ac:dyDescent="0.2"/>
    <row r="26457" ht="12.75" customHeight="1" x14ac:dyDescent="0.2"/>
    <row r="26461" ht="12.75" customHeight="1" x14ac:dyDescent="0.2"/>
    <row r="26465" ht="12.75" customHeight="1" x14ac:dyDescent="0.2"/>
    <row r="26469" ht="12.75" customHeight="1" x14ac:dyDescent="0.2"/>
    <row r="26473" ht="12.75" customHeight="1" x14ac:dyDescent="0.2"/>
    <row r="26477" ht="12.75" customHeight="1" x14ac:dyDescent="0.2"/>
    <row r="26481" ht="12.75" customHeight="1" x14ac:dyDescent="0.2"/>
    <row r="26485" ht="12.75" customHeight="1" x14ac:dyDescent="0.2"/>
    <row r="26489" ht="12.75" customHeight="1" x14ac:dyDescent="0.2"/>
    <row r="26493" ht="12.75" customHeight="1" x14ac:dyDescent="0.2"/>
    <row r="26497" ht="12.75" customHeight="1" x14ac:dyDescent="0.2"/>
    <row r="26501" ht="12.75" customHeight="1" x14ac:dyDescent="0.2"/>
    <row r="26505" ht="12.75" customHeight="1" x14ac:dyDescent="0.2"/>
    <row r="26509" ht="12.75" customHeight="1" x14ac:dyDescent="0.2"/>
    <row r="26513" ht="12.75" customHeight="1" x14ac:dyDescent="0.2"/>
    <row r="26517" ht="12.75" customHeight="1" x14ac:dyDescent="0.2"/>
    <row r="26521" ht="12.75" customHeight="1" x14ac:dyDescent="0.2"/>
    <row r="26525" ht="12.75" customHeight="1" x14ac:dyDescent="0.2"/>
    <row r="26529" ht="12.75" customHeight="1" x14ac:dyDescent="0.2"/>
    <row r="26533" ht="12.75" customHeight="1" x14ac:dyDescent="0.2"/>
    <row r="26537" ht="12.75" customHeight="1" x14ac:dyDescent="0.2"/>
    <row r="26541" ht="12.75" customHeight="1" x14ac:dyDescent="0.2"/>
    <row r="26545" ht="12.75" customHeight="1" x14ac:dyDescent="0.2"/>
    <row r="26549" ht="12.75" customHeight="1" x14ac:dyDescent="0.2"/>
    <row r="26553" ht="12.75" customHeight="1" x14ac:dyDescent="0.2"/>
    <row r="26557" ht="12.75" customHeight="1" x14ac:dyDescent="0.2"/>
    <row r="26561" ht="12.75" customHeight="1" x14ac:dyDescent="0.2"/>
    <row r="26565" ht="12.75" customHeight="1" x14ac:dyDescent="0.2"/>
    <row r="26569" ht="12.75" customHeight="1" x14ac:dyDescent="0.2"/>
    <row r="26573" ht="12.75" customHeight="1" x14ac:dyDescent="0.2"/>
    <row r="26577" ht="12.75" customHeight="1" x14ac:dyDescent="0.2"/>
    <row r="26581" ht="12.75" customHeight="1" x14ac:dyDescent="0.2"/>
    <row r="26585" ht="12.75" customHeight="1" x14ac:dyDescent="0.2"/>
    <row r="26589" ht="12.75" customHeight="1" x14ac:dyDescent="0.2"/>
    <row r="26593" ht="12.75" customHeight="1" x14ac:dyDescent="0.2"/>
    <row r="26597" ht="12.75" customHeight="1" x14ac:dyDescent="0.2"/>
    <row r="26601" ht="12.75" customHeight="1" x14ac:dyDescent="0.2"/>
    <row r="26605" ht="12.75" customHeight="1" x14ac:dyDescent="0.2"/>
    <row r="26609" ht="12.75" customHeight="1" x14ac:dyDescent="0.2"/>
    <row r="26613" ht="12.75" customHeight="1" x14ac:dyDescent="0.2"/>
    <row r="26617" ht="12.75" customHeight="1" x14ac:dyDescent="0.2"/>
    <row r="26621" ht="12.75" customHeight="1" x14ac:dyDescent="0.2"/>
    <row r="26625" ht="12.75" customHeight="1" x14ac:dyDescent="0.2"/>
    <row r="26629" ht="12.75" customHeight="1" x14ac:dyDescent="0.2"/>
    <row r="26633" ht="12.75" customHeight="1" x14ac:dyDescent="0.2"/>
    <row r="26637" ht="12.75" customHeight="1" x14ac:dyDescent="0.2"/>
    <row r="26641" ht="12.75" customHeight="1" x14ac:dyDescent="0.2"/>
    <row r="26645" ht="12.75" customHeight="1" x14ac:dyDescent="0.2"/>
    <row r="26649" ht="12.75" customHeight="1" x14ac:dyDescent="0.2"/>
    <row r="26653" ht="12.75" customHeight="1" x14ac:dyDescent="0.2"/>
    <row r="26657" ht="12.75" customHeight="1" x14ac:dyDescent="0.2"/>
    <row r="26661" ht="12.75" customHeight="1" x14ac:dyDescent="0.2"/>
    <row r="26665" ht="12.75" customHeight="1" x14ac:dyDescent="0.2"/>
    <row r="26669" ht="12.75" customHeight="1" x14ac:dyDescent="0.2"/>
    <row r="26673" ht="12.75" customHeight="1" x14ac:dyDescent="0.2"/>
    <row r="26677" ht="12.75" customHeight="1" x14ac:dyDescent="0.2"/>
    <row r="26681" ht="12.75" customHeight="1" x14ac:dyDescent="0.2"/>
    <row r="26685" ht="12.75" customHeight="1" x14ac:dyDescent="0.2"/>
    <row r="26689" ht="12.75" customHeight="1" x14ac:dyDescent="0.2"/>
    <row r="26693" ht="12.75" customHeight="1" x14ac:dyDescent="0.2"/>
    <row r="26697" ht="12.75" customHeight="1" x14ac:dyDescent="0.2"/>
    <row r="26701" ht="12.75" customHeight="1" x14ac:dyDescent="0.2"/>
    <row r="26705" ht="12.75" customHeight="1" x14ac:dyDescent="0.2"/>
    <row r="26709" ht="12.75" customHeight="1" x14ac:dyDescent="0.2"/>
    <row r="26713" ht="12.75" customHeight="1" x14ac:dyDescent="0.2"/>
    <row r="26717" ht="12.75" customHeight="1" x14ac:dyDescent="0.2"/>
    <row r="26721" ht="12.75" customHeight="1" x14ac:dyDescent="0.2"/>
    <row r="26725" ht="12.75" customHeight="1" x14ac:dyDescent="0.2"/>
    <row r="26729" ht="12.75" customHeight="1" x14ac:dyDescent="0.2"/>
    <row r="26733" ht="12.75" customHeight="1" x14ac:dyDescent="0.2"/>
    <row r="26737" ht="12.75" customHeight="1" x14ac:dyDescent="0.2"/>
    <row r="26741" ht="12.75" customHeight="1" x14ac:dyDescent="0.2"/>
    <row r="26745" ht="12.75" customHeight="1" x14ac:dyDescent="0.2"/>
    <row r="26749" ht="12.75" customHeight="1" x14ac:dyDescent="0.2"/>
    <row r="26753" ht="12.75" customHeight="1" x14ac:dyDescent="0.2"/>
    <row r="26757" ht="12.75" customHeight="1" x14ac:dyDescent="0.2"/>
    <row r="26761" ht="12.75" customHeight="1" x14ac:dyDescent="0.2"/>
    <row r="26765" ht="12.75" customHeight="1" x14ac:dyDescent="0.2"/>
    <row r="26769" ht="12.75" customHeight="1" x14ac:dyDescent="0.2"/>
    <row r="26773" ht="12.75" customHeight="1" x14ac:dyDescent="0.2"/>
    <row r="26777" ht="12.75" customHeight="1" x14ac:dyDescent="0.2"/>
    <row r="26781" ht="12.75" customHeight="1" x14ac:dyDescent="0.2"/>
    <row r="26785" ht="12.75" customHeight="1" x14ac:dyDescent="0.2"/>
    <row r="26789" ht="12.75" customHeight="1" x14ac:dyDescent="0.2"/>
    <row r="26793" ht="12.75" customHeight="1" x14ac:dyDescent="0.2"/>
    <row r="26797" ht="12.75" customHeight="1" x14ac:dyDescent="0.2"/>
    <row r="26801" ht="12.75" customHeight="1" x14ac:dyDescent="0.2"/>
    <row r="26805" ht="12.75" customHeight="1" x14ac:dyDescent="0.2"/>
    <row r="26809" ht="12.75" customHeight="1" x14ac:dyDescent="0.2"/>
    <row r="26813" ht="12.75" customHeight="1" x14ac:dyDescent="0.2"/>
    <row r="26817" ht="12.75" customHeight="1" x14ac:dyDescent="0.2"/>
    <row r="26821" ht="12.75" customHeight="1" x14ac:dyDescent="0.2"/>
    <row r="26825" ht="12.75" customHeight="1" x14ac:dyDescent="0.2"/>
    <row r="26829" ht="12.75" customHeight="1" x14ac:dyDescent="0.2"/>
    <row r="26833" ht="12.75" customHeight="1" x14ac:dyDescent="0.2"/>
    <row r="26837" ht="12.75" customHeight="1" x14ac:dyDescent="0.2"/>
    <row r="26841" ht="12.75" customHeight="1" x14ac:dyDescent="0.2"/>
    <row r="26845" ht="12.75" customHeight="1" x14ac:dyDescent="0.2"/>
    <row r="26849" ht="12.75" customHeight="1" x14ac:dyDescent="0.2"/>
    <row r="26853" ht="12.75" customHeight="1" x14ac:dyDescent="0.2"/>
    <row r="26857" ht="12.75" customHeight="1" x14ac:dyDescent="0.2"/>
    <row r="26861" ht="12.75" customHeight="1" x14ac:dyDescent="0.2"/>
    <row r="26865" ht="12.75" customHeight="1" x14ac:dyDescent="0.2"/>
    <row r="26869" ht="12.75" customHeight="1" x14ac:dyDescent="0.2"/>
    <row r="26873" ht="12.75" customHeight="1" x14ac:dyDescent="0.2"/>
    <row r="26877" ht="12.75" customHeight="1" x14ac:dyDescent="0.2"/>
    <row r="26881" ht="12.75" customHeight="1" x14ac:dyDescent="0.2"/>
    <row r="26885" ht="12.75" customHeight="1" x14ac:dyDescent="0.2"/>
    <row r="26889" ht="12.75" customHeight="1" x14ac:dyDescent="0.2"/>
    <row r="26893" ht="12.75" customHeight="1" x14ac:dyDescent="0.2"/>
    <row r="26897" ht="12.75" customHeight="1" x14ac:dyDescent="0.2"/>
    <row r="26901" ht="12.75" customHeight="1" x14ac:dyDescent="0.2"/>
    <row r="26905" ht="12.75" customHeight="1" x14ac:dyDescent="0.2"/>
    <row r="26909" ht="12.75" customHeight="1" x14ac:dyDescent="0.2"/>
    <row r="26913" ht="12.75" customHeight="1" x14ac:dyDescent="0.2"/>
    <row r="26917" ht="12.75" customHeight="1" x14ac:dyDescent="0.2"/>
    <row r="26921" ht="12.75" customHeight="1" x14ac:dyDescent="0.2"/>
    <row r="26925" ht="12.75" customHeight="1" x14ac:dyDescent="0.2"/>
    <row r="26929" ht="12.75" customHeight="1" x14ac:dyDescent="0.2"/>
    <row r="26933" ht="12.75" customHeight="1" x14ac:dyDescent="0.2"/>
    <row r="26937" ht="12.75" customHeight="1" x14ac:dyDescent="0.2"/>
    <row r="26941" ht="12.75" customHeight="1" x14ac:dyDescent="0.2"/>
    <row r="26945" ht="12.75" customHeight="1" x14ac:dyDescent="0.2"/>
    <row r="26949" ht="12.75" customHeight="1" x14ac:dyDescent="0.2"/>
    <row r="26953" ht="12.75" customHeight="1" x14ac:dyDescent="0.2"/>
    <row r="26957" ht="12.75" customHeight="1" x14ac:dyDescent="0.2"/>
    <row r="26961" ht="12.75" customHeight="1" x14ac:dyDescent="0.2"/>
    <row r="26965" ht="12.75" customHeight="1" x14ac:dyDescent="0.2"/>
    <row r="26969" ht="12.75" customHeight="1" x14ac:dyDescent="0.2"/>
    <row r="26973" ht="12.75" customHeight="1" x14ac:dyDescent="0.2"/>
    <row r="26977" ht="12.75" customHeight="1" x14ac:dyDescent="0.2"/>
    <row r="26981" ht="12.75" customHeight="1" x14ac:dyDescent="0.2"/>
    <row r="26985" ht="12.75" customHeight="1" x14ac:dyDescent="0.2"/>
    <row r="26989" ht="12.75" customHeight="1" x14ac:dyDescent="0.2"/>
    <row r="26993" ht="12.75" customHeight="1" x14ac:dyDescent="0.2"/>
    <row r="26997" ht="12.75" customHeight="1" x14ac:dyDescent="0.2"/>
    <row r="27001" ht="12.75" customHeight="1" x14ac:dyDescent="0.2"/>
    <row r="27005" ht="12.75" customHeight="1" x14ac:dyDescent="0.2"/>
    <row r="27009" ht="12.75" customHeight="1" x14ac:dyDescent="0.2"/>
    <row r="27013" ht="12.75" customHeight="1" x14ac:dyDescent="0.2"/>
    <row r="27017" ht="12.75" customHeight="1" x14ac:dyDescent="0.2"/>
    <row r="27021" ht="12.75" customHeight="1" x14ac:dyDescent="0.2"/>
    <row r="27025" ht="12.75" customHeight="1" x14ac:dyDescent="0.2"/>
    <row r="27029" ht="12.75" customHeight="1" x14ac:dyDescent="0.2"/>
    <row r="27033" ht="12.75" customHeight="1" x14ac:dyDescent="0.2"/>
    <row r="27037" ht="12.75" customHeight="1" x14ac:dyDescent="0.2"/>
    <row r="27041" ht="12.75" customHeight="1" x14ac:dyDescent="0.2"/>
    <row r="27045" ht="12.75" customHeight="1" x14ac:dyDescent="0.2"/>
    <row r="27049" ht="12.75" customHeight="1" x14ac:dyDescent="0.2"/>
    <row r="27053" ht="12.75" customHeight="1" x14ac:dyDescent="0.2"/>
    <row r="27057" ht="12.75" customHeight="1" x14ac:dyDescent="0.2"/>
    <row r="27061" ht="12.75" customHeight="1" x14ac:dyDescent="0.2"/>
    <row r="27065" ht="12.75" customHeight="1" x14ac:dyDescent="0.2"/>
    <row r="27069" ht="12.75" customHeight="1" x14ac:dyDescent="0.2"/>
    <row r="27073" ht="12.75" customHeight="1" x14ac:dyDescent="0.2"/>
    <row r="27077" ht="12.75" customHeight="1" x14ac:dyDescent="0.2"/>
    <row r="27081" ht="12.75" customHeight="1" x14ac:dyDescent="0.2"/>
    <row r="27085" ht="12.75" customHeight="1" x14ac:dyDescent="0.2"/>
    <row r="27089" ht="12.75" customHeight="1" x14ac:dyDescent="0.2"/>
    <row r="27093" ht="12.75" customHeight="1" x14ac:dyDescent="0.2"/>
    <row r="27097" ht="12.75" customHeight="1" x14ac:dyDescent="0.2"/>
    <row r="27101" ht="12.75" customHeight="1" x14ac:dyDescent="0.2"/>
    <row r="27105" ht="12.75" customHeight="1" x14ac:dyDescent="0.2"/>
    <row r="27109" ht="12.75" customHeight="1" x14ac:dyDescent="0.2"/>
    <row r="27113" ht="12.75" customHeight="1" x14ac:dyDescent="0.2"/>
    <row r="27117" ht="12.75" customHeight="1" x14ac:dyDescent="0.2"/>
    <row r="27121" ht="12.75" customHeight="1" x14ac:dyDescent="0.2"/>
    <row r="27125" ht="12.75" customHeight="1" x14ac:dyDescent="0.2"/>
    <row r="27129" ht="12.75" customHeight="1" x14ac:dyDescent="0.2"/>
    <row r="27133" ht="12.75" customHeight="1" x14ac:dyDescent="0.2"/>
    <row r="27137" ht="12.75" customHeight="1" x14ac:dyDescent="0.2"/>
    <row r="27141" ht="12.75" customHeight="1" x14ac:dyDescent="0.2"/>
    <row r="27145" ht="12.75" customHeight="1" x14ac:dyDescent="0.2"/>
    <row r="27149" ht="12.75" customHeight="1" x14ac:dyDescent="0.2"/>
    <row r="27153" ht="12.75" customHeight="1" x14ac:dyDescent="0.2"/>
    <row r="27157" ht="12.75" customHeight="1" x14ac:dyDescent="0.2"/>
    <row r="27161" ht="12.75" customHeight="1" x14ac:dyDescent="0.2"/>
    <row r="27165" ht="12.75" customHeight="1" x14ac:dyDescent="0.2"/>
    <row r="27169" ht="12.75" customHeight="1" x14ac:dyDescent="0.2"/>
    <row r="27173" ht="12.75" customHeight="1" x14ac:dyDescent="0.2"/>
    <row r="27177" ht="12.75" customHeight="1" x14ac:dyDescent="0.2"/>
    <row r="27181" ht="12.75" customHeight="1" x14ac:dyDescent="0.2"/>
    <row r="27185" ht="12.75" customHeight="1" x14ac:dyDescent="0.2"/>
    <row r="27189" ht="12.75" customHeight="1" x14ac:dyDescent="0.2"/>
    <row r="27193" ht="12.75" customHeight="1" x14ac:dyDescent="0.2"/>
    <row r="27197" ht="12.75" customHeight="1" x14ac:dyDescent="0.2"/>
    <row r="27201" ht="12.75" customHeight="1" x14ac:dyDescent="0.2"/>
    <row r="27205" ht="12.75" customHeight="1" x14ac:dyDescent="0.2"/>
    <row r="27209" ht="12.75" customHeight="1" x14ac:dyDescent="0.2"/>
    <row r="27213" ht="12.75" customHeight="1" x14ac:dyDescent="0.2"/>
    <row r="27217" ht="12.75" customHeight="1" x14ac:dyDescent="0.2"/>
    <row r="27221" ht="12.75" customHeight="1" x14ac:dyDescent="0.2"/>
    <row r="27225" ht="12.75" customHeight="1" x14ac:dyDescent="0.2"/>
    <row r="27229" ht="12.75" customHeight="1" x14ac:dyDescent="0.2"/>
    <row r="27233" ht="12.75" customHeight="1" x14ac:dyDescent="0.2"/>
    <row r="27237" ht="12.75" customHeight="1" x14ac:dyDescent="0.2"/>
    <row r="27241" ht="12.75" customHeight="1" x14ac:dyDescent="0.2"/>
    <row r="27245" ht="12.75" customHeight="1" x14ac:dyDescent="0.2"/>
    <row r="27249" ht="12.75" customHeight="1" x14ac:dyDescent="0.2"/>
    <row r="27253" ht="12.75" customHeight="1" x14ac:dyDescent="0.2"/>
    <row r="27257" ht="12.75" customHeight="1" x14ac:dyDescent="0.2"/>
    <row r="27261" ht="12.75" customHeight="1" x14ac:dyDescent="0.2"/>
    <row r="27265" ht="12.75" customHeight="1" x14ac:dyDescent="0.2"/>
    <row r="27269" ht="12.75" customHeight="1" x14ac:dyDescent="0.2"/>
    <row r="27273" ht="12.75" customHeight="1" x14ac:dyDescent="0.2"/>
    <row r="27277" ht="12.75" customHeight="1" x14ac:dyDescent="0.2"/>
    <row r="27281" ht="12.75" customHeight="1" x14ac:dyDescent="0.2"/>
    <row r="27285" ht="12.75" customHeight="1" x14ac:dyDescent="0.2"/>
    <row r="27289" ht="12.75" customHeight="1" x14ac:dyDescent="0.2"/>
    <row r="27293" ht="12.75" customHeight="1" x14ac:dyDescent="0.2"/>
    <row r="27297" ht="12.75" customHeight="1" x14ac:dyDescent="0.2"/>
    <row r="27301" ht="12.75" customHeight="1" x14ac:dyDescent="0.2"/>
    <row r="27305" ht="12.75" customHeight="1" x14ac:dyDescent="0.2"/>
    <row r="27309" ht="12.75" customHeight="1" x14ac:dyDescent="0.2"/>
    <row r="27313" ht="12.75" customHeight="1" x14ac:dyDescent="0.2"/>
    <row r="27317" ht="12.75" customHeight="1" x14ac:dyDescent="0.2"/>
    <row r="27321" ht="12.75" customHeight="1" x14ac:dyDescent="0.2"/>
    <row r="27325" ht="12.75" customHeight="1" x14ac:dyDescent="0.2"/>
    <row r="27329" ht="12.75" customHeight="1" x14ac:dyDescent="0.2"/>
    <row r="27333" ht="12.75" customHeight="1" x14ac:dyDescent="0.2"/>
    <row r="27337" ht="12.75" customHeight="1" x14ac:dyDescent="0.2"/>
    <row r="27341" ht="12.75" customHeight="1" x14ac:dyDescent="0.2"/>
    <row r="27345" ht="12.75" customHeight="1" x14ac:dyDescent="0.2"/>
    <row r="27349" ht="12.75" customHeight="1" x14ac:dyDescent="0.2"/>
    <row r="27353" ht="12.75" customHeight="1" x14ac:dyDescent="0.2"/>
    <row r="27357" ht="12.75" customHeight="1" x14ac:dyDescent="0.2"/>
    <row r="27361" ht="12.75" customHeight="1" x14ac:dyDescent="0.2"/>
    <row r="27365" ht="12.75" customHeight="1" x14ac:dyDescent="0.2"/>
    <row r="27369" ht="12.75" customHeight="1" x14ac:dyDescent="0.2"/>
    <row r="27373" ht="12.75" customHeight="1" x14ac:dyDescent="0.2"/>
    <row r="27377" ht="12.75" customHeight="1" x14ac:dyDescent="0.2"/>
    <row r="27381" ht="12.75" customHeight="1" x14ac:dyDescent="0.2"/>
    <row r="27385" ht="12.75" customHeight="1" x14ac:dyDescent="0.2"/>
    <row r="27389" ht="12.75" customHeight="1" x14ac:dyDescent="0.2"/>
    <row r="27393" ht="12.75" customHeight="1" x14ac:dyDescent="0.2"/>
    <row r="27397" ht="12.75" customHeight="1" x14ac:dyDescent="0.2"/>
    <row r="27401" ht="12.75" customHeight="1" x14ac:dyDescent="0.2"/>
    <row r="27405" ht="12.75" customHeight="1" x14ac:dyDescent="0.2"/>
    <row r="27409" ht="12.75" customHeight="1" x14ac:dyDescent="0.2"/>
    <row r="27413" ht="12.75" customHeight="1" x14ac:dyDescent="0.2"/>
    <row r="27417" ht="12.75" customHeight="1" x14ac:dyDescent="0.2"/>
    <row r="27421" ht="12.75" customHeight="1" x14ac:dyDescent="0.2"/>
    <row r="27425" ht="12.75" customHeight="1" x14ac:dyDescent="0.2"/>
    <row r="27429" ht="12.75" customHeight="1" x14ac:dyDescent="0.2"/>
    <row r="27433" ht="12.75" customHeight="1" x14ac:dyDescent="0.2"/>
    <row r="27437" ht="12.75" customHeight="1" x14ac:dyDescent="0.2"/>
    <row r="27441" ht="12.75" customHeight="1" x14ac:dyDescent="0.2"/>
    <row r="27445" ht="12.75" customHeight="1" x14ac:dyDescent="0.2"/>
    <row r="27449" ht="12.75" customHeight="1" x14ac:dyDescent="0.2"/>
    <row r="27453" ht="12.75" customHeight="1" x14ac:dyDescent="0.2"/>
    <row r="27457" ht="12.75" customHeight="1" x14ac:dyDescent="0.2"/>
    <row r="27461" ht="12.75" customHeight="1" x14ac:dyDescent="0.2"/>
    <row r="27465" ht="12.75" customHeight="1" x14ac:dyDescent="0.2"/>
    <row r="27469" ht="12.75" customHeight="1" x14ac:dyDescent="0.2"/>
    <row r="27473" ht="12.75" customHeight="1" x14ac:dyDescent="0.2"/>
    <row r="27477" ht="12.75" customHeight="1" x14ac:dyDescent="0.2"/>
    <row r="27481" ht="12.75" customHeight="1" x14ac:dyDescent="0.2"/>
    <row r="27485" ht="12.75" customHeight="1" x14ac:dyDescent="0.2"/>
    <row r="27489" ht="12.75" customHeight="1" x14ac:dyDescent="0.2"/>
    <row r="27493" ht="12.75" customHeight="1" x14ac:dyDescent="0.2"/>
    <row r="27497" ht="12.75" customHeight="1" x14ac:dyDescent="0.2"/>
    <row r="27501" ht="12.75" customHeight="1" x14ac:dyDescent="0.2"/>
    <row r="27505" ht="12.75" customHeight="1" x14ac:dyDescent="0.2"/>
    <row r="27509" ht="12.75" customHeight="1" x14ac:dyDescent="0.2"/>
    <row r="27513" ht="12.75" customHeight="1" x14ac:dyDescent="0.2"/>
    <row r="27517" ht="12.75" customHeight="1" x14ac:dyDescent="0.2"/>
    <row r="27521" ht="12.75" customHeight="1" x14ac:dyDescent="0.2"/>
    <row r="27525" ht="12.75" customHeight="1" x14ac:dyDescent="0.2"/>
    <row r="27529" ht="12.75" customHeight="1" x14ac:dyDescent="0.2"/>
    <row r="27533" ht="12.75" customHeight="1" x14ac:dyDescent="0.2"/>
    <row r="27537" ht="12.75" customHeight="1" x14ac:dyDescent="0.2"/>
    <row r="27541" ht="12.75" customHeight="1" x14ac:dyDescent="0.2"/>
    <row r="27545" ht="12.75" customHeight="1" x14ac:dyDescent="0.2"/>
    <row r="27549" ht="12.75" customHeight="1" x14ac:dyDescent="0.2"/>
    <row r="27553" ht="12.75" customHeight="1" x14ac:dyDescent="0.2"/>
    <row r="27557" ht="12.75" customHeight="1" x14ac:dyDescent="0.2"/>
    <row r="27561" ht="12.75" customHeight="1" x14ac:dyDescent="0.2"/>
    <row r="27565" ht="12.75" customHeight="1" x14ac:dyDescent="0.2"/>
    <row r="27569" ht="12.75" customHeight="1" x14ac:dyDescent="0.2"/>
    <row r="27573" ht="12.75" customHeight="1" x14ac:dyDescent="0.2"/>
    <row r="27577" ht="12.75" customHeight="1" x14ac:dyDescent="0.2"/>
    <row r="27581" ht="12.75" customHeight="1" x14ac:dyDescent="0.2"/>
    <row r="27585" ht="12.75" customHeight="1" x14ac:dyDescent="0.2"/>
    <row r="27589" ht="12.75" customHeight="1" x14ac:dyDescent="0.2"/>
    <row r="27593" ht="12.75" customHeight="1" x14ac:dyDescent="0.2"/>
    <row r="27597" ht="12.75" customHeight="1" x14ac:dyDescent="0.2"/>
    <row r="27601" ht="12.75" customHeight="1" x14ac:dyDescent="0.2"/>
    <row r="27605" ht="12.75" customHeight="1" x14ac:dyDescent="0.2"/>
    <row r="27609" ht="12.75" customHeight="1" x14ac:dyDescent="0.2"/>
    <row r="27613" ht="12.75" customHeight="1" x14ac:dyDescent="0.2"/>
    <row r="27617" ht="12.75" customHeight="1" x14ac:dyDescent="0.2"/>
    <row r="27621" ht="12.75" customHeight="1" x14ac:dyDescent="0.2"/>
    <row r="27625" ht="12.75" customHeight="1" x14ac:dyDescent="0.2"/>
    <row r="27629" ht="12.75" customHeight="1" x14ac:dyDescent="0.2"/>
    <row r="27633" ht="12.75" customHeight="1" x14ac:dyDescent="0.2"/>
    <row r="27637" ht="12.75" customHeight="1" x14ac:dyDescent="0.2"/>
    <row r="27641" ht="12.75" customHeight="1" x14ac:dyDescent="0.2"/>
    <row r="27645" ht="12.75" customHeight="1" x14ac:dyDescent="0.2"/>
    <row r="27649" ht="12.75" customHeight="1" x14ac:dyDescent="0.2"/>
    <row r="27653" ht="12.75" customHeight="1" x14ac:dyDescent="0.2"/>
    <row r="27657" ht="12.75" customHeight="1" x14ac:dyDescent="0.2"/>
    <row r="27661" ht="12.75" customHeight="1" x14ac:dyDescent="0.2"/>
    <row r="27665" ht="12.75" customHeight="1" x14ac:dyDescent="0.2"/>
    <row r="27669" ht="12.75" customHeight="1" x14ac:dyDescent="0.2"/>
    <row r="27673" ht="12.75" customHeight="1" x14ac:dyDescent="0.2"/>
    <row r="27677" ht="12.75" customHeight="1" x14ac:dyDescent="0.2"/>
    <row r="27681" ht="12.75" customHeight="1" x14ac:dyDescent="0.2"/>
    <row r="27685" ht="12.75" customHeight="1" x14ac:dyDescent="0.2"/>
    <row r="27689" ht="12.75" customHeight="1" x14ac:dyDescent="0.2"/>
    <row r="27693" ht="12.75" customHeight="1" x14ac:dyDescent="0.2"/>
    <row r="27697" ht="12.75" customHeight="1" x14ac:dyDescent="0.2"/>
    <row r="27701" ht="12.75" customHeight="1" x14ac:dyDescent="0.2"/>
    <row r="27705" ht="12.75" customHeight="1" x14ac:dyDescent="0.2"/>
    <row r="27709" ht="12.75" customHeight="1" x14ac:dyDescent="0.2"/>
    <row r="27713" ht="12.75" customHeight="1" x14ac:dyDescent="0.2"/>
    <row r="27717" ht="12.75" customHeight="1" x14ac:dyDescent="0.2"/>
    <row r="27721" ht="12.75" customHeight="1" x14ac:dyDescent="0.2"/>
    <row r="27725" ht="12.75" customHeight="1" x14ac:dyDescent="0.2"/>
    <row r="27729" ht="12.75" customHeight="1" x14ac:dyDescent="0.2"/>
    <row r="27733" ht="12.75" customHeight="1" x14ac:dyDescent="0.2"/>
    <row r="27737" ht="12.75" customHeight="1" x14ac:dyDescent="0.2"/>
    <row r="27741" ht="12.75" customHeight="1" x14ac:dyDescent="0.2"/>
    <row r="27745" ht="12.75" customHeight="1" x14ac:dyDescent="0.2"/>
    <row r="27749" ht="12.75" customHeight="1" x14ac:dyDescent="0.2"/>
    <row r="27753" ht="12.75" customHeight="1" x14ac:dyDescent="0.2"/>
    <row r="27757" ht="12.75" customHeight="1" x14ac:dyDescent="0.2"/>
    <row r="27761" ht="12.75" customHeight="1" x14ac:dyDescent="0.2"/>
    <row r="27765" ht="12.75" customHeight="1" x14ac:dyDescent="0.2"/>
    <row r="27769" ht="12.75" customHeight="1" x14ac:dyDescent="0.2"/>
    <row r="27773" ht="12.75" customHeight="1" x14ac:dyDescent="0.2"/>
    <row r="27777" ht="12.75" customHeight="1" x14ac:dyDescent="0.2"/>
    <row r="27781" ht="12.75" customHeight="1" x14ac:dyDescent="0.2"/>
    <row r="27785" ht="12.75" customHeight="1" x14ac:dyDescent="0.2"/>
    <row r="27789" ht="12.75" customHeight="1" x14ac:dyDescent="0.2"/>
    <row r="27793" ht="12.75" customHeight="1" x14ac:dyDescent="0.2"/>
    <row r="27797" ht="12.75" customHeight="1" x14ac:dyDescent="0.2"/>
    <row r="27801" ht="12.75" customHeight="1" x14ac:dyDescent="0.2"/>
    <row r="27805" ht="12.75" customHeight="1" x14ac:dyDescent="0.2"/>
    <row r="27809" ht="12.75" customHeight="1" x14ac:dyDescent="0.2"/>
    <row r="27813" ht="12.75" customHeight="1" x14ac:dyDescent="0.2"/>
    <row r="27817" ht="12.75" customHeight="1" x14ac:dyDescent="0.2"/>
    <row r="27821" ht="12.75" customHeight="1" x14ac:dyDescent="0.2"/>
    <row r="27825" ht="12.75" customHeight="1" x14ac:dyDescent="0.2"/>
    <row r="27829" ht="12.75" customHeight="1" x14ac:dyDescent="0.2"/>
    <row r="27833" ht="12.75" customHeight="1" x14ac:dyDescent="0.2"/>
    <row r="27837" ht="12.75" customHeight="1" x14ac:dyDescent="0.2"/>
    <row r="27841" ht="12.75" customHeight="1" x14ac:dyDescent="0.2"/>
    <row r="27845" ht="12.75" customHeight="1" x14ac:dyDescent="0.2"/>
    <row r="27849" ht="12.75" customHeight="1" x14ac:dyDescent="0.2"/>
    <row r="27853" ht="12.75" customHeight="1" x14ac:dyDescent="0.2"/>
    <row r="27857" ht="12.75" customHeight="1" x14ac:dyDescent="0.2"/>
    <row r="27861" ht="12.75" customHeight="1" x14ac:dyDescent="0.2"/>
    <row r="27865" ht="12.75" customHeight="1" x14ac:dyDescent="0.2"/>
    <row r="27869" ht="12.75" customHeight="1" x14ac:dyDescent="0.2"/>
    <row r="27873" ht="12.75" customHeight="1" x14ac:dyDescent="0.2"/>
    <row r="27877" ht="12.75" customHeight="1" x14ac:dyDescent="0.2"/>
    <row r="27881" ht="12.75" customHeight="1" x14ac:dyDescent="0.2"/>
    <row r="27885" ht="12.75" customHeight="1" x14ac:dyDescent="0.2"/>
    <row r="27889" ht="12.75" customHeight="1" x14ac:dyDescent="0.2"/>
    <row r="27893" ht="12.75" customHeight="1" x14ac:dyDescent="0.2"/>
    <row r="27897" ht="12.75" customHeight="1" x14ac:dyDescent="0.2"/>
    <row r="27901" ht="12.75" customHeight="1" x14ac:dyDescent="0.2"/>
    <row r="27905" ht="12.75" customHeight="1" x14ac:dyDescent="0.2"/>
    <row r="27909" ht="12.75" customHeight="1" x14ac:dyDescent="0.2"/>
    <row r="27913" ht="12.75" customHeight="1" x14ac:dyDescent="0.2"/>
    <row r="27917" ht="12.75" customHeight="1" x14ac:dyDescent="0.2"/>
    <row r="27921" ht="12.75" customHeight="1" x14ac:dyDescent="0.2"/>
    <row r="27925" ht="12.75" customHeight="1" x14ac:dyDescent="0.2"/>
    <row r="27929" ht="12.75" customHeight="1" x14ac:dyDescent="0.2"/>
    <row r="27933" ht="12.75" customHeight="1" x14ac:dyDescent="0.2"/>
    <row r="27937" ht="12.75" customHeight="1" x14ac:dyDescent="0.2"/>
    <row r="27941" ht="12.75" customHeight="1" x14ac:dyDescent="0.2"/>
    <row r="27945" ht="12.75" customHeight="1" x14ac:dyDescent="0.2"/>
    <row r="27949" ht="12.75" customHeight="1" x14ac:dyDescent="0.2"/>
    <row r="27953" ht="12.75" customHeight="1" x14ac:dyDescent="0.2"/>
    <row r="27957" ht="12.75" customHeight="1" x14ac:dyDescent="0.2"/>
    <row r="27961" ht="12.75" customHeight="1" x14ac:dyDescent="0.2"/>
    <row r="27965" ht="12.75" customHeight="1" x14ac:dyDescent="0.2"/>
    <row r="27969" ht="12.75" customHeight="1" x14ac:dyDescent="0.2"/>
    <row r="27973" ht="12.75" customHeight="1" x14ac:dyDescent="0.2"/>
    <row r="27977" ht="12.75" customHeight="1" x14ac:dyDescent="0.2"/>
    <row r="27981" ht="12.75" customHeight="1" x14ac:dyDescent="0.2"/>
    <row r="27985" ht="12.75" customHeight="1" x14ac:dyDescent="0.2"/>
    <row r="27989" ht="12.75" customHeight="1" x14ac:dyDescent="0.2"/>
    <row r="27993" ht="12.75" customHeight="1" x14ac:dyDescent="0.2"/>
    <row r="27997" ht="12.75" customHeight="1" x14ac:dyDescent="0.2"/>
    <row r="28001" ht="12.75" customHeight="1" x14ac:dyDescent="0.2"/>
    <row r="28005" ht="12.75" customHeight="1" x14ac:dyDescent="0.2"/>
    <row r="28009" ht="12.75" customHeight="1" x14ac:dyDescent="0.2"/>
    <row r="28013" ht="12.75" customHeight="1" x14ac:dyDescent="0.2"/>
    <row r="28017" ht="12.75" customHeight="1" x14ac:dyDescent="0.2"/>
    <row r="28021" ht="12.75" customHeight="1" x14ac:dyDescent="0.2"/>
    <row r="28025" ht="12.75" customHeight="1" x14ac:dyDescent="0.2"/>
    <row r="28029" ht="12.75" customHeight="1" x14ac:dyDescent="0.2"/>
    <row r="28033" ht="12.75" customHeight="1" x14ac:dyDescent="0.2"/>
    <row r="28037" ht="12.75" customHeight="1" x14ac:dyDescent="0.2"/>
    <row r="28041" ht="12.75" customHeight="1" x14ac:dyDescent="0.2"/>
    <row r="28045" ht="12.75" customHeight="1" x14ac:dyDescent="0.2"/>
    <row r="28049" ht="12.75" customHeight="1" x14ac:dyDescent="0.2"/>
    <row r="28053" ht="12.75" customHeight="1" x14ac:dyDescent="0.2"/>
    <row r="28057" ht="12.75" customHeight="1" x14ac:dyDescent="0.2"/>
    <row r="28061" ht="12.75" customHeight="1" x14ac:dyDescent="0.2"/>
    <row r="28065" ht="12.75" customHeight="1" x14ac:dyDescent="0.2"/>
    <row r="28069" ht="12.75" customHeight="1" x14ac:dyDescent="0.2"/>
    <row r="28073" ht="12.75" customHeight="1" x14ac:dyDescent="0.2"/>
    <row r="28077" ht="12.75" customHeight="1" x14ac:dyDescent="0.2"/>
    <row r="28081" ht="12.75" customHeight="1" x14ac:dyDescent="0.2"/>
    <row r="28085" ht="12.75" customHeight="1" x14ac:dyDescent="0.2"/>
    <row r="28089" ht="12.75" customHeight="1" x14ac:dyDescent="0.2"/>
    <row r="28093" ht="12.75" customHeight="1" x14ac:dyDescent="0.2"/>
    <row r="28097" ht="12.75" customHeight="1" x14ac:dyDescent="0.2"/>
    <row r="28101" ht="12.75" customHeight="1" x14ac:dyDescent="0.2"/>
    <row r="28105" ht="12.75" customHeight="1" x14ac:dyDescent="0.2"/>
    <row r="28109" ht="12.75" customHeight="1" x14ac:dyDescent="0.2"/>
    <row r="28113" ht="12.75" customHeight="1" x14ac:dyDescent="0.2"/>
    <row r="28117" ht="12.75" customHeight="1" x14ac:dyDescent="0.2"/>
    <row r="28121" ht="12.75" customHeight="1" x14ac:dyDescent="0.2"/>
    <row r="28125" ht="12.75" customHeight="1" x14ac:dyDescent="0.2"/>
    <row r="28129" ht="12.75" customHeight="1" x14ac:dyDescent="0.2"/>
    <row r="28133" ht="12.75" customHeight="1" x14ac:dyDescent="0.2"/>
    <row r="28137" ht="12.75" customHeight="1" x14ac:dyDescent="0.2"/>
    <row r="28141" ht="12.75" customHeight="1" x14ac:dyDescent="0.2"/>
    <row r="28145" ht="12.75" customHeight="1" x14ac:dyDescent="0.2"/>
    <row r="28149" ht="12.75" customHeight="1" x14ac:dyDescent="0.2"/>
    <row r="28153" ht="12.75" customHeight="1" x14ac:dyDescent="0.2"/>
    <row r="28157" ht="12.75" customHeight="1" x14ac:dyDescent="0.2"/>
    <row r="28161" ht="12.75" customHeight="1" x14ac:dyDescent="0.2"/>
    <row r="28165" ht="12.75" customHeight="1" x14ac:dyDescent="0.2"/>
    <row r="28169" ht="12.75" customHeight="1" x14ac:dyDescent="0.2"/>
    <row r="28173" ht="12.75" customHeight="1" x14ac:dyDescent="0.2"/>
    <row r="28177" ht="12.75" customHeight="1" x14ac:dyDescent="0.2"/>
    <row r="28181" ht="12.75" customHeight="1" x14ac:dyDescent="0.2"/>
    <row r="28185" ht="12.75" customHeight="1" x14ac:dyDescent="0.2"/>
    <row r="28189" ht="12.75" customHeight="1" x14ac:dyDescent="0.2"/>
    <row r="28193" ht="12.75" customHeight="1" x14ac:dyDescent="0.2"/>
    <row r="28197" ht="12.75" customHeight="1" x14ac:dyDescent="0.2"/>
    <row r="28201" ht="12.75" customHeight="1" x14ac:dyDescent="0.2"/>
    <row r="28205" ht="12.75" customHeight="1" x14ac:dyDescent="0.2"/>
    <row r="28209" ht="12.75" customHeight="1" x14ac:dyDescent="0.2"/>
    <row r="28213" ht="12.75" customHeight="1" x14ac:dyDescent="0.2"/>
    <row r="28217" ht="12.75" customHeight="1" x14ac:dyDescent="0.2"/>
    <row r="28221" ht="12.75" customHeight="1" x14ac:dyDescent="0.2"/>
    <row r="28225" ht="12.75" customHeight="1" x14ac:dyDescent="0.2"/>
    <row r="28229" ht="12.75" customHeight="1" x14ac:dyDescent="0.2"/>
    <row r="28233" ht="12.75" customHeight="1" x14ac:dyDescent="0.2"/>
    <row r="28237" ht="12.75" customHeight="1" x14ac:dyDescent="0.2"/>
    <row r="28241" ht="12.75" customHeight="1" x14ac:dyDescent="0.2"/>
    <row r="28245" ht="12.75" customHeight="1" x14ac:dyDescent="0.2"/>
    <row r="28249" ht="12.75" customHeight="1" x14ac:dyDescent="0.2"/>
    <row r="28253" ht="12.75" customHeight="1" x14ac:dyDescent="0.2"/>
    <row r="28257" ht="12.75" customHeight="1" x14ac:dyDescent="0.2"/>
    <row r="28261" ht="12.75" customHeight="1" x14ac:dyDescent="0.2"/>
    <row r="28265" ht="12.75" customHeight="1" x14ac:dyDescent="0.2"/>
    <row r="28269" ht="12.75" customHeight="1" x14ac:dyDescent="0.2"/>
    <row r="28273" ht="12.75" customHeight="1" x14ac:dyDescent="0.2"/>
    <row r="28277" ht="12.75" customHeight="1" x14ac:dyDescent="0.2"/>
    <row r="28281" ht="12.75" customHeight="1" x14ac:dyDescent="0.2"/>
    <row r="28285" ht="12.75" customHeight="1" x14ac:dyDescent="0.2"/>
    <row r="28289" ht="12.75" customHeight="1" x14ac:dyDescent="0.2"/>
    <row r="28293" ht="12.75" customHeight="1" x14ac:dyDescent="0.2"/>
    <row r="28297" ht="12.75" customHeight="1" x14ac:dyDescent="0.2"/>
    <row r="28301" ht="12.75" customHeight="1" x14ac:dyDescent="0.2"/>
    <row r="28305" ht="12.75" customHeight="1" x14ac:dyDescent="0.2"/>
    <row r="28309" ht="12.75" customHeight="1" x14ac:dyDescent="0.2"/>
    <row r="28313" ht="12.75" customHeight="1" x14ac:dyDescent="0.2"/>
    <row r="28317" ht="12.75" customHeight="1" x14ac:dyDescent="0.2"/>
    <row r="28321" ht="12.75" customHeight="1" x14ac:dyDescent="0.2"/>
    <row r="28325" ht="12.75" customHeight="1" x14ac:dyDescent="0.2"/>
    <row r="28329" ht="12.75" customHeight="1" x14ac:dyDescent="0.2"/>
    <row r="28333" ht="12.75" customHeight="1" x14ac:dyDescent="0.2"/>
    <row r="28337" ht="12.75" customHeight="1" x14ac:dyDescent="0.2"/>
    <row r="28341" ht="12.75" customHeight="1" x14ac:dyDescent="0.2"/>
    <row r="28345" ht="12.75" customHeight="1" x14ac:dyDescent="0.2"/>
    <row r="28349" ht="12.75" customHeight="1" x14ac:dyDescent="0.2"/>
    <row r="28353" ht="12.75" customHeight="1" x14ac:dyDescent="0.2"/>
    <row r="28357" ht="12.75" customHeight="1" x14ac:dyDescent="0.2"/>
    <row r="28361" ht="12.75" customHeight="1" x14ac:dyDescent="0.2"/>
    <row r="28365" ht="12.75" customHeight="1" x14ac:dyDescent="0.2"/>
    <row r="28369" ht="12.75" customHeight="1" x14ac:dyDescent="0.2"/>
    <row r="28373" ht="12.75" customHeight="1" x14ac:dyDescent="0.2"/>
    <row r="28377" ht="12.75" customHeight="1" x14ac:dyDescent="0.2"/>
    <row r="28381" ht="12.75" customHeight="1" x14ac:dyDescent="0.2"/>
    <row r="28385" ht="12.75" customHeight="1" x14ac:dyDescent="0.2"/>
    <row r="28389" ht="12.75" customHeight="1" x14ac:dyDescent="0.2"/>
    <row r="28393" ht="12.75" customHeight="1" x14ac:dyDescent="0.2"/>
    <row r="28397" ht="12.75" customHeight="1" x14ac:dyDescent="0.2"/>
    <row r="28401" ht="12.75" customHeight="1" x14ac:dyDescent="0.2"/>
    <row r="28405" ht="12.75" customHeight="1" x14ac:dyDescent="0.2"/>
    <row r="28409" ht="12.75" customHeight="1" x14ac:dyDescent="0.2"/>
    <row r="28413" ht="12.75" customHeight="1" x14ac:dyDescent="0.2"/>
    <row r="28417" ht="12.75" customHeight="1" x14ac:dyDescent="0.2"/>
    <row r="28421" ht="12.75" customHeight="1" x14ac:dyDescent="0.2"/>
    <row r="28425" ht="12.75" customHeight="1" x14ac:dyDescent="0.2"/>
    <row r="28429" ht="12.75" customHeight="1" x14ac:dyDescent="0.2"/>
    <row r="28433" ht="12.75" customHeight="1" x14ac:dyDescent="0.2"/>
    <row r="28437" ht="12.75" customHeight="1" x14ac:dyDescent="0.2"/>
    <row r="28441" ht="12.75" customHeight="1" x14ac:dyDescent="0.2"/>
    <row r="28445" ht="12.75" customHeight="1" x14ac:dyDescent="0.2"/>
    <row r="28449" ht="12.75" customHeight="1" x14ac:dyDescent="0.2"/>
    <row r="28453" ht="12.75" customHeight="1" x14ac:dyDescent="0.2"/>
    <row r="28457" ht="12.75" customHeight="1" x14ac:dyDescent="0.2"/>
    <row r="28461" ht="12.75" customHeight="1" x14ac:dyDescent="0.2"/>
    <row r="28465" ht="12.75" customHeight="1" x14ac:dyDescent="0.2"/>
    <row r="28469" ht="12.75" customHeight="1" x14ac:dyDescent="0.2"/>
    <row r="28473" ht="12.75" customHeight="1" x14ac:dyDescent="0.2"/>
    <row r="28477" ht="12.75" customHeight="1" x14ac:dyDescent="0.2"/>
    <row r="28481" ht="12.75" customHeight="1" x14ac:dyDescent="0.2"/>
    <row r="28485" ht="12.75" customHeight="1" x14ac:dyDescent="0.2"/>
    <row r="28489" ht="12.75" customHeight="1" x14ac:dyDescent="0.2"/>
    <row r="28493" ht="12.75" customHeight="1" x14ac:dyDescent="0.2"/>
    <row r="28497" ht="12.75" customHeight="1" x14ac:dyDescent="0.2"/>
    <row r="28501" ht="12.75" customHeight="1" x14ac:dyDescent="0.2"/>
    <row r="28505" ht="12.75" customHeight="1" x14ac:dyDescent="0.2"/>
    <row r="28509" ht="12.75" customHeight="1" x14ac:dyDescent="0.2"/>
    <row r="28513" ht="12.75" customHeight="1" x14ac:dyDescent="0.2"/>
    <row r="28517" ht="12.75" customHeight="1" x14ac:dyDescent="0.2"/>
    <row r="28521" ht="12.75" customHeight="1" x14ac:dyDescent="0.2"/>
    <row r="28525" ht="12.75" customHeight="1" x14ac:dyDescent="0.2"/>
    <row r="28529" ht="12.75" customHeight="1" x14ac:dyDescent="0.2"/>
    <row r="28533" ht="12.75" customHeight="1" x14ac:dyDescent="0.2"/>
    <row r="28537" ht="12.75" customHeight="1" x14ac:dyDescent="0.2"/>
    <row r="28541" ht="12.75" customHeight="1" x14ac:dyDescent="0.2"/>
    <row r="28545" ht="12.75" customHeight="1" x14ac:dyDescent="0.2"/>
    <row r="28549" ht="12.75" customHeight="1" x14ac:dyDescent="0.2"/>
    <row r="28553" ht="12.75" customHeight="1" x14ac:dyDescent="0.2"/>
    <row r="28557" ht="12.75" customHeight="1" x14ac:dyDescent="0.2"/>
    <row r="28561" ht="12.75" customHeight="1" x14ac:dyDescent="0.2"/>
    <row r="28565" ht="12.75" customHeight="1" x14ac:dyDescent="0.2"/>
    <row r="28569" ht="12.75" customHeight="1" x14ac:dyDescent="0.2"/>
    <row r="28573" ht="12.75" customHeight="1" x14ac:dyDescent="0.2"/>
    <row r="28577" ht="12.75" customHeight="1" x14ac:dyDescent="0.2"/>
    <row r="28581" ht="12.75" customHeight="1" x14ac:dyDescent="0.2"/>
    <row r="28585" ht="12.75" customHeight="1" x14ac:dyDescent="0.2"/>
    <row r="28589" ht="12.75" customHeight="1" x14ac:dyDescent="0.2"/>
    <row r="28593" ht="12.75" customHeight="1" x14ac:dyDescent="0.2"/>
    <row r="28597" ht="12.75" customHeight="1" x14ac:dyDescent="0.2"/>
    <row r="28601" ht="12.75" customHeight="1" x14ac:dyDescent="0.2"/>
    <row r="28605" ht="12.75" customHeight="1" x14ac:dyDescent="0.2"/>
    <row r="28609" ht="12.75" customHeight="1" x14ac:dyDescent="0.2"/>
    <row r="28613" ht="12.75" customHeight="1" x14ac:dyDescent="0.2"/>
    <row r="28617" ht="12.75" customHeight="1" x14ac:dyDescent="0.2"/>
    <row r="28621" ht="12.75" customHeight="1" x14ac:dyDescent="0.2"/>
    <row r="28625" ht="12.75" customHeight="1" x14ac:dyDescent="0.2"/>
    <row r="28629" ht="12.75" customHeight="1" x14ac:dyDescent="0.2"/>
    <row r="28633" ht="12.75" customHeight="1" x14ac:dyDescent="0.2"/>
    <row r="28637" ht="12.75" customHeight="1" x14ac:dyDescent="0.2"/>
    <row r="28641" ht="12.75" customHeight="1" x14ac:dyDescent="0.2"/>
    <row r="28645" ht="12.75" customHeight="1" x14ac:dyDescent="0.2"/>
    <row r="28649" ht="12.75" customHeight="1" x14ac:dyDescent="0.2"/>
    <row r="28653" ht="12.75" customHeight="1" x14ac:dyDescent="0.2"/>
    <row r="28657" ht="12.75" customHeight="1" x14ac:dyDescent="0.2"/>
    <row r="28661" ht="12.75" customHeight="1" x14ac:dyDescent="0.2"/>
    <row r="28665" ht="12.75" customHeight="1" x14ac:dyDescent="0.2"/>
    <row r="28669" ht="12.75" customHeight="1" x14ac:dyDescent="0.2"/>
    <row r="28673" ht="12.75" customHeight="1" x14ac:dyDescent="0.2"/>
    <row r="28677" ht="12.75" customHeight="1" x14ac:dyDescent="0.2"/>
    <row r="28681" ht="12.75" customHeight="1" x14ac:dyDescent="0.2"/>
    <row r="28685" ht="12.75" customHeight="1" x14ac:dyDescent="0.2"/>
    <row r="28689" ht="12.75" customHeight="1" x14ac:dyDescent="0.2"/>
    <row r="28693" ht="12.75" customHeight="1" x14ac:dyDescent="0.2"/>
    <row r="28697" ht="12.75" customHeight="1" x14ac:dyDescent="0.2"/>
    <row r="28701" ht="12.75" customHeight="1" x14ac:dyDescent="0.2"/>
    <row r="28705" ht="12.75" customHeight="1" x14ac:dyDescent="0.2"/>
    <row r="28709" ht="12.75" customHeight="1" x14ac:dyDescent="0.2"/>
    <row r="28713" ht="12.75" customHeight="1" x14ac:dyDescent="0.2"/>
    <row r="28717" ht="12.75" customHeight="1" x14ac:dyDescent="0.2"/>
    <row r="28721" ht="12.75" customHeight="1" x14ac:dyDescent="0.2"/>
    <row r="28725" ht="12.75" customHeight="1" x14ac:dyDescent="0.2"/>
    <row r="28729" ht="12.75" customHeight="1" x14ac:dyDescent="0.2"/>
    <row r="28733" ht="12.75" customHeight="1" x14ac:dyDescent="0.2"/>
    <row r="28737" ht="12.75" customHeight="1" x14ac:dyDescent="0.2"/>
    <row r="28741" ht="12.75" customHeight="1" x14ac:dyDescent="0.2"/>
    <row r="28745" ht="12.75" customHeight="1" x14ac:dyDescent="0.2"/>
    <row r="28749" ht="12.75" customHeight="1" x14ac:dyDescent="0.2"/>
    <row r="28753" ht="12.75" customHeight="1" x14ac:dyDescent="0.2"/>
    <row r="28757" ht="12.75" customHeight="1" x14ac:dyDescent="0.2"/>
    <row r="28761" ht="12.75" customHeight="1" x14ac:dyDescent="0.2"/>
    <row r="28765" ht="12.75" customHeight="1" x14ac:dyDescent="0.2"/>
    <row r="28769" ht="12.75" customHeight="1" x14ac:dyDescent="0.2"/>
    <row r="28773" ht="12.75" customHeight="1" x14ac:dyDescent="0.2"/>
    <row r="28777" ht="12.75" customHeight="1" x14ac:dyDescent="0.2"/>
    <row r="28781" ht="12.75" customHeight="1" x14ac:dyDescent="0.2"/>
    <row r="28785" ht="12.75" customHeight="1" x14ac:dyDescent="0.2"/>
    <row r="28789" ht="12.75" customHeight="1" x14ac:dyDescent="0.2"/>
    <row r="28793" ht="12.75" customHeight="1" x14ac:dyDescent="0.2"/>
    <row r="28797" ht="12.75" customHeight="1" x14ac:dyDescent="0.2"/>
    <row r="28801" ht="12.75" customHeight="1" x14ac:dyDescent="0.2"/>
    <row r="28805" ht="12.75" customHeight="1" x14ac:dyDescent="0.2"/>
    <row r="28809" ht="12.75" customHeight="1" x14ac:dyDescent="0.2"/>
    <row r="28813" ht="12.75" customHeight="1" x14ac:dyDescent="0.2"/>
    <row r="28817" ht="12.75" customHeight="1" x14ac:dyDescent="0.2"/>
    <row r="28821" ht="12.75" customHeight="1" x14ac:dyDescent="0.2"/>
    <row r="28825" ht="12.75" customHeight="1" x14ac:dyDescent="0.2"/>
    <row r="28829" ht="12.75" customHeight="1" x14ac:dyDescent="0.2"/>
    <row r="28833" ht="12.75" customHeight="1" x14ac:dyDescent="0.2"/>
    <row r="28837" ht="12.75" customHeight="1" x14ac:dyDescent="0.2"/>
    <row r="28841" ht="12.75" customHeight="1" x14ac:dyDescent="0.2"/>
    <row r="28845" ht="12.75" customHeight="1" x14ac:dyDescent="0.2"/>
    <row r="28849" ht="12.75" customHeight="1" x14ac:dyDescent="0.2"/>
    <row r="28853" ht="12.75" customHeight="1" x14ac:dyDescent="0.2"/>
    <row r="28857" ht="12.75" customHeight="1" x14ac:dyDescent="0.2"/>
    <row r="28861" ht="12.75" customHeight="1" x14ac:dyDescent="0.2"/>
    <row r="28865" ht="12.75" customHeight="1" x14ac:dyDescent="0.2"/>
    <row r="28869" ht="12.75" customHeight="1" x14ac:dyDescent="0.2"/>
    <row r="28873" ht="12.75" customHeight="1" x14ac:dyDescent="0.2"/>
    <row r="28877" ht="12.75" customHeight="1" x14ac:dyDescent="0.2"/>
    <row r="28881" ht="12.75" customHeight="1" x14ac:dyDescent="0.2"/>
    <row r="28885" ht="12.75" customHeight="1" x14ac:dyDescent="0.2"/>
    <row r="28889" ht="12.75" customHeight="1" x14ac:dyDescent="0.2"/>
    <row r="28893" ht="12.75" customHeight="1" x14ac:dyDescent="0.2"/>
    <row r="28897" ht="12.75" customHeight="1" x14ac:dyDescent="0.2"/>
    <row r="28901" ht="12.75" customHeight="1" x14ac:dyDescent="0.2"/>
    <row r="28905" ht="12.75" customHeight="1" x14ac:dyDescent="0.2"/>
    <row r="28909" ht="12.75" customHeight="1" x14ac:dyDescent="0.2"/>
    <row r="28913" ht="12.75" customHeight="1" x14ac:dyDescent="0.2"/>
    <row r="28917" ht="12.75" customHeight="1" x14ac:dyDescent="0.2"/>
    <row r="28921" ht="12.75" customHeight="1" x14ac:dyDescent="0.2"/>
    <row r="28925" ht="12.75" customHeight="1" x14ac:dyDescent="0.2"/>
    <row r="28929" ht="12.75" customHeight="1" x14ac:dyDescent="0.2"/>
    <row r="28933" ht="12.75" customHeight="1" x14ac:dyDescent="0.2"/>
    <row r="28937" ht="12.75" customHeight="1" x14ac:dyDescent="0.2"/>
    <row r="28941" ht="12.75" customHeight="1" x14ac:dyDescent="0.2"/>
    <row r="28945" ht="12.75" customHeight="1" x14ac:dyDescent="0.2"/>
    <row r="28949" ht="12.75" customHeight="1" x14ac:dyDescent="0.2"/>
    <row r="28953" ht="12.75" customHeight="1" x14ac:dyDescent="0.2"/>
    <row r="28957" ht="12.75" customHeight="1" x14ac:dyDescent="0.2"/>
    <row r="28961" ht="12.75" customHeight="1" x14ac:dyDescent="0.2"/>
    <row r="28965" ht="12.75" customHeight="1" x14ac:dyDescent="0.2"/>
    <row r="28969" ht="12.75" customHeight="1" x14ac:dyDescent="0.2"/>
    <row r="28973" ht="12.75" customHeight="1" x14ac:dyDescent="0.2"/>
    <row r="28977" ht="12.75" customHeight="1" x14ac:dyDescent="0.2"/>
    <row r="28981" ht="12.75" customHeight="1" x14ac:dyDescent="0.2"/>
    <row r="28985" ht="12.75" customHeight="1" x14ac:dyDescent="0.2"/>
    <row r="28989" ht="12.75" customHeight="1" x14ac:dyDescent="0.2"/>
    <row r="28993" ht="12.75" customHeight="1" x14ac:dyDescent="0.2"/>
    <row r="28997" ht="12.75" customHeight="1" x14ac:dyDescent="0.2"/>
    <row r="29001" ht="12.75" customHeight="1" x14ac:dyDescent="0.2"/>
    <row r="29005" ht="12.75" customHeight="1" x14ac:dyDescent="0.2"/>
    <row r="29009" ht="12.75" customHeight="1" x14ac:dyDescent="0.2"/>
    <row r="29013" ht="12.75" customHeight="1" x14ac:dyDescent="0.2"/>
    <row r="29017" ht="12.75" customHeight="1" x14ac:dyDescent="0.2"/>
    <row r="29021" ht="12.75" customHeight="1" x14ac:dyDescent="0.2"/>
    <row r="29025" ht="12.75" customHeight="1" x14ac:dyDescent="0.2"/>
    <row r="29029" ht="12.75" customHeight="1" x14ac:dyDescent="0.2"/>
    <row r="29033" ht="12.75" customHeight="1" x14ac:dyDescent="0.2"/>
    <row r="29037" ht="12.75" customHeight="1" x14ac:dyDescent="0.2"/>
    <row r="29041" ht="12.75" customHeight="1" x14ac:dyDescent="0.2"/>
    <row r="29045" ht="12.75" customHeight="1" x14ac:dyDescent="0.2"/>
    <row r="29049" ht="12.75" customHeight="1" x14ac:dyDescent="0.2"/>
    <row r="29053" ht="12.75" customHeight="1" x14ac:dyDescent="0.2"/>
    <row r="29057" ht="12.75" customHeight="1" x14ac:dyDescent="0.2"/>
    <row r="29061" ht="12.75" customHeight="1" x14ac:dyDescent="0.2"/>
    <row r="29065" ht="12.75" customHeight="1" x14ac:dyDescent="0.2"/>
    <row r="29069" ht="12.75" customHeight="1" x14ac:dyDescent="0.2"/>
    <row r="29073" ht="12.75" customHeight="1" x14ac:dyDescent="0.2"/>
    <row r="29077" ht="12.75" customHeight="1" x14ac:dyDescent="0.2"/>
    <row r="29081" ht="12.75" customHeight="1" x14ac:dyDescent="0.2"/>
    <row r="29085" ht="12.75" customHeight="1" x14ac:dyDescent="0.2"/>
    <row r="29089" ht="12.75" customHeight="1" x14ac:dyDescent="0.2"/>
    <row r="29093" ht="12.75" customHeight="1" x14ac:dyDescent="0.2"/>
    <row r="29097" ht="12.75" customHeight="1" x14ac:dyDescent="0.2"/>
    <row r="29101" ht="12.75" customHeight="1" x14ac:dyDescent="0.2"/>
    <row r="29105" ht="12.75" customHeight="1" x14ac:dyDescent="0.2"/>
    <row r="29109" ht="12.75" customHeight="1" x14ac:dyDescent="0.2"/>
    <row r="29113" ht="12.75" customHeight="1" x14ac:dyDescent="0.2"/>
    <row r="29117" ht="12.75" customHeight="1" x14ac:dyDescent="0.2"/>
    <row r="29121" ht="12.75" customHeight="1" x14ac:dyDescent="0.2"/>
    <row r="29125" ht="12.75" customHeight="1" x14ac:dyDescent="0.2"/>
    <row r="29129" ht="12.75" customHeight="1" x14ac:dyDescent="0.2"/>
    <row r="29133" ht="12.75" customHeight="1" x14ac:dyDescent="0.2"/>
    <row r="29137" ht="12.75" customHeight="1" x14ac:dyDescent="0.2"/>
    <row r="29141" ht="12.75" customHeight="1" x14ac:dyDescent="0.2"/>
    <row r="29145" ht="12.75" customHeight="1" x14ac:dyDescent="0.2"/>
    <row r="29149" ht="12.75" customHeight="1" x14ac:dyDescent="0.2"/>
    <row r="29153" ht="12.75" customHeight="1" x14ac:dyDescent="0.2"/>
    <row r="29157" ht="12.75" customHeight="1" x14ac:dyDescent="0.2"/>
    <row r="29161" ht="12.75" customHeight="1" x14ac:dyDescent="0.2"/>
    <row r="29165" ht="12.75" customHeight="1" x14ac:dyDescent="0.2"/>
    <row r="29169" ht="12.75" customHeight="1" x14ac:dyDescent="0.2"/>
    <row r="29173" ht="12.75" customHeight="1" x14ac:dyDescent="0.2"/>
    <row r="29177" ht="12.75" customHeight="1" x14ac:dyDescent="0.2"/>
    <row r="29181" ht="12.75" customHeight="1" x14ac:dyDescent="0.2"/>
    <row r="29185" ht="12.75" customHeight="1" x14ac:dyDescent="0.2"/>
    <row r="29189" ht="12.75" customHeight="1" x14ac:dyDescent="0.2"/>
    <row r="29193" ht="12.75" customHeight="1" x14ac:dyDescent="0.2"/>
    <row r="29197" ht="12.75" customHeight="1" x14ac:dyDescent="0.2"/>
    <row r="29201" ht="12.75" customHeight="1" x14ac:dyDescent="0.2"/>
    <row r="29205" ht="12.75" customHeight="1" x14ac:dyDescent="0.2"/>
    <row r="29209" ht="12.75" customHeight="1" x14ac:dyDescent="0.2"/>
    <row r="29213" ht="12.75" customHeight="1" x14ac:dyDescent="0.2"/>
    <row r="29217" ht="12.75" customHeight="1" x14ac:dyDescent="0.2"/>
    <row r="29221" ht="12.75" customHeight="1" x14ac:dyDescent="0.2"/>
    <row r="29225" ht="12.75" customHeight="1" x14ac:dyDescent="0.2"/>
    <row r="29229" ht="12.75" customHeight="1" x14ac:dyDescent="0.2"/>
    <row r="29233" ht="12.75" customHeight="1" x14ac:dyDescent="0.2"/>
    <row r="29237" ht="12.75" customHeight="1" x14ac:dyDescent="0.2"/>
    <row r="29241" ht="12.75" customHeight="1" x14ac:dyDescent="0.2"/>
    <row r="29245" ht="12.75" customHeight="1" x14ac:dyDescent="0.2"/>
    <row r="29249" ht="12.75" customHeight="1" x14ac:dyDescent="0.2"/>
    <row r="29253" ht="12.75" customHeight="1" x14ac:dyDescent="0.2"/>
    <row r="29257" ht="12.75" customHeight="1" x14ac:dyDescent="0.2"/>
    <row r="29261" ht="12.75" customHeight="1" x14ac:dyDescent="0.2"/>
    <row r="29265" ht="12.75" customHeight="1" x14ac:dyDescent="0.2"/>
    <row r="29269" ht="12.75" customHeight="1" x14ac:dyDescent="0.2"/>
    <row r="29273" ht="12.75" customHeight="1" x14ac:dyDescent="0.2"/>
    <row r="29277" ht="12.75" customHeight="1" x14ac:dyDescent="0.2"/>
    <row r="29281" ht="12.75" customHeight="1" x14ac:dyDescent="0.2"/>
    <row r="29285" ht="12.75" customHeight="1" x14ac:dyDescent="0.2"/>
    <row r="29289" ht="12.75" customHeight="1" x14ac:dyDescent="0.2"/>
    <row r="29293" ht="12.75" customHeight="1" x14ac:dyDescent="0.2"/>
    <row r="29297" ht="12.75" customHeight="1" x14ac:dyDescent="0.2"/>
    <row r="29301" ht="12.75" customHeight="1" x14ac:dyDescent="0.2"/>
    <row r="29305" ht="12.75" customHeight="1" x14ac:dyDescent="0.2"/>
    <row r="29309" ht="12.75" customHeight="1" x14ac:dyDescent="0.2"/>
    <row r="29313" ht="12.75" customHeight="1" x14ac:dyDescent="0.2"/>
    <row r="29317" ht="12.75" customHeight="1" x14ac:dyDescent="0.2"/>
    <row r="29321" ht="12.75" customHeight="1" x14ac:dyDescent="0.2"/>
    <row r="29325" ht="12.75" customHeight="1" x14ac:dyDescent="0.2"/>
    <row r="29329" ht="12.75" customHeight="1" x14ac:dyDescent="0.2"/>
    <row r="29333" ht="12.75" customHeight="1" x14ac:dyDescent="0.2"/>
    <row r="29337" ht="12.75" customHeight="1" x14ac:dyDescent="0.2"/>
    <row r="29341" ht="12.75" customHeight="1" x14ac:dyDescent="0.2"/>
    <row r="29345" ht="12.75" customHeight="1" x14ac:dyDescent="0.2"/>
    <row r="29349" ht="12.75" customHeight="1" x14ac:dyDescent="0.2"/>
    <row r="29353" ht="12.75" customHeight="1" x14ac:dyDescent="0.2"/>
    <row r="29357" ht="12.75" customHeight="1" x14ac:dyDescent="0.2"/>
    <row r="29361" ht="12.75" customHeight="1" x14ac:dyDescent="0.2"/>
    <row r="29365" ht="12.75" customHeight="1" x14ac:dyDescent="0.2"/>
    <row r="29369" ht="12.75" customHeight="1" x14ac:dyDescent="0.2"/>
    <row r="29373" ht="12.75" customHeight="1" x14ac:dyDescent="0.2"/>
    <row r="29377" ht="12.75" customHeight="1" x14ac:dyDescent="0.2"/>
    <row r="29381" ht="12.75" customHeight="1" x14ac:dyDescent="0.2"/>
    <row r="29385" ht="12.75" customHeight="1" x14ac:dyDescent="0.2"/>
    <row r="29389" ht="12.75" customHeight="1" x14ac:dyDescent="0.2"/>
    <row r="29393" ht="12.75" customHeight="1" x14ac:dyDescent="0.2"/>
    <row r="29397" ht="12.75" customHeight="1" x14ac:dyDescent="0.2"/>
    <row r="29401" ht="12.75" customHeight="1" x14ac:dyDescent="0.2"/>
    <row r="29405" ht="12.75" customHeight="1" x14ac:dyDescent="0.2"/>
    <row r="29409" ht="12.75" customHeight="1" x14ac:dyDescent="0.2"/>
    <row r="29413" ht="12.75" customHeight="1" x14ac:dyDescent="0.2"/>
    <row r="29417" ht="12.75" customHeight="1" x14ac:dyDescent="0.2"/>
    <row r="29421" ht="12.75" customHeight="1" x14ac:dyDescent="0.2"/>
    <row r="29425" ht="12.75" customHeight="1" x14ac:dyDescent="0.2"/>
    <row r="29429" ht="12.75" customHeight="1" x14ac:dyDescent="0.2"/>
    <row r="29433" ht="12.75" customHeight="1" x14ac:dyDescent="0.2"/>
    <row r="29437" ht="12.75" customHeight="1" x14ac:dyDescent="0.2"/>
    <row r="29441" ht="12.75" customHeight="1" x14ac:dyDescent="0.2"/>
    <row r="29445" ht="12.75" customHeight="1" x14ac:dyDescent="0.2"/>
    <row r="29449" ht="12.75" customHeight="1" x14ac:dyDescent="0.2"/>
    <row r="29453" ht="12.75" customHeight="1" x14ac:dyDescent="0.2"/>
    <row r="29457" ht="12.75" customHeight="1" x14ac:dyDescent="0.2"/>
    <row r="29461" ht="12.75" customHeight="1" x14ac:dyDescent="0.2"/>
    <row r="29465" ht="12.75" customHeight="1" x14ac:dyDescent="0.2"/>
    <row r="29469" ht="12.75" customHeight="1" x14ac:dyDescent="0.2"/>
    <row r="29473" ht="12.75" customHeight="1" x14ac:dyDescent="0.2"/>
    <row r="29477" ht="12.75" customHeight="1" x14ac:dyDescent="0.2"/>
    <row r="29481" ht="12.75" customHeight="1" x14ac:dyDescent="0.2"/>
    <row r="29485" ht="12.75" customHeight="1" x14ac:dyDescent="0.2"/>
    <row r="29489" ht="12.75" customHeight="1" x14ac:dyDescent="0.2"/>
    <row r="29493" ht="12.75" customHeight="1" x14ac:dyDescent="0.2"/>
    <row r="29497" ht="12.75" customHeight="1" x14ac:dyDescent="0.2"/>
    <row r="29501" ht="12.75" customHeight="1" x14ac:dyDescent="0.2"/>
    <row r="29505" ht="12.75" customHeight="1" x14ac:dyDescent="0.2"/>
    <row r="29509" ht="12.75" customHeight="1" x14ac:dyDescent="0.2"/>
    <row r="29513" ht="12.75" customHeight="1" x14ac:dyDescent="0.2"/>
    <row r="29517" ht="12.75" customHeight="1" x14ac:dyDescent="0.2"/>
    <row r="29521" ht="12.75" customHeight="1" x14ac:dyDescent="0.2"/>
    <row r="29525" ht="12.75" customHeight="1" x14ac:dyDescent="0.2"/>
    <row r="29529" ht="12.75" customHeight="1" x14ac:dyDescent="0.2"/>
    <row r="29533" ht="12.75" customHeight="1" x14ac:dyDescent="0.2"/>
    <row r="29537" ht="12.75" customHeight="1" x14ac:dyDescent="0.2"/>
    <row r="29541" ht="12.75" customHeight="1" x14ac:dyDescent="0.2"/>
    <row r="29545" ht="12.75" customHeight="1" x14ac:dyDescent="0.2"/>
    <row r="29549" ht="12.75" customHeight="1" x14ac:dyDescent="0.2"/>
    <row r="29553" ht="12.75" customHeight="1" x14ac:dyDescent="0.2"/>
    <row r="29557" ht="12.75" customHeight="1" x14ac:dyDescent="0.2"/>
    <row r="29561" ht="12.75" customHeight="1" x14ac:dyDescent="0.2"/>
    <row r="29565" ht="12.75" customHeight="1" x14ac:dyDescent="0.2"/>
    <row r="29569" ht="12.75" customHeight="1" x14ac:dyDescent="0.2"/>
    <row r="29573" ht="12.75" customHeight="1" x14ac:dyDescent="0.2"/>
    <row r="29577" ht="12.75" customHeight="1" x14ac:dyDescent="0.2"/>
    <row r="29581" ht="12.75" customHeight="1" x14ac:dyDescent="0.2"/>
    <row r="29585" ht="12.75" customHeight="1" x14ac:dyDescent="0.2"/>
    <row r="29589" ht="12.75" customHeight="1" x14ac:dyDescent="0.2"/>
    <row r="29593" ht="12.75" customHeight="1" x14ac:dyDescent="0.2"/>
    <row r="29597" ht="12.75" customHeight="1" x14ac:dyDescent="0.2"/>
    <row r="29601" ht="12.75" customHeight="1" x14ac:dyDescent="0.2"/>
    <row r="29605" ht="12.75" customHeight="1" x14ac:dyDescent="0.2"/>
    <row r="29609" ht="12.75" customHeight="1" x14ac:dyDescent="0.2"/>
    <row r="29613" ht="12.75" customHeight="1" x14ac:dyDescent="0.2"/>
    <row r="29617" ht="12.75" customHeight="1" x14ac:dyDescent="0.2"/>
    <row r="29621" ht="12.75" customHeight="1" x14ac:dyDescent="0.2"/>
    <row r="29625" ht="12.75" customHeight="1" x14ac:dyDescent="0.2"/>
    <row r="29629" ht="12.75" customHeight="1" x14ac:dyDescent="0.2"/>
    <row r="29633" ht="12.75" customHeight="1" x14ac:dyDescent="0.2"/>
    <row r="29637" ht="12.75" customHeight="1" x14ac:dyDescent="0.2"/>
    <row r="29641" ht="12.75" customHeight="1" x14ac:dyDescent="0.2"/>
    <row r="29645" ht="12.75" customHeight="1" x14ac:dyDescent="0.2"/>
    <row r="29649" ht="12.75" customHeight="1" x14ac:dyDescent="0.2"/>
    <row r="29653" ht="12.75" customHeight="1" x14ac:dyDescent="0.2"/>
    <row r="29657" ht="12.75" customHeight="1" x14ac:dyDescent="0.2"/>
    <row r="29661" ht="12.75" customHeight="1" x14ac:dyDescent="0.2"/>
    <row r="29665" ht="12.75" customHeight="1" x14ac:dyDescent="0.2"/>
    <row r="29669" ht="12.75" customHeight="1" x14ac:dyDescent="0.2"/>
    <row r="29673" ht="12.75" customHeight="1" x14ac:dyDescent="0.2"/>
    <row r="29677" ht="12.75" customHeight="1" x14ac:dyDescent="0.2"/>
    <row r="29681" ht="12.75" customHeight="1" x14ac:dyDescent="0.2"/>
    <row r="29685" ht="12.75" customHeight="1" x14ac:dyDescent="0.2"/>
    <row r="29689" ht="12.75" customHeight="1" x14ac:dyDescent="0.2"/>
    <row r="29693" ht="12.75" customHeight="1" x14ac:dyDescent="0.2"/>
    <row r="29697" ht="12.75" customHeight="1" x14ac:dyDescent="0.2"/>
    <row r="29701" ht="12.75" customHeight="1" x14ac:dyDescent="0.2"/>
    <row r="29705" ht="12.75" customHeight="1" x14ac:dyDescent="0.2"/>
    <row r="29709" ht="12.75" customHeight="1" x14ac:dyDescent="0.2"/>
    <row r="29713" ht="12.75" customHeight="1" x14ac:dyDescent="0.2"/>
    <row r="29717" ht="12.75" customHeight="1" x14ac:dyDescent="0.2"/>
    <row r="29721" ht="12.75" customHeight="1" x14ac:dyDescent="0.2"/>
    <row r="29725" ht="12.75" customHeight="1" x14ac:dyDescent="0.2"/>
    <row r="29729" ht="12.75" customHeight="1" x14ac:dyDescent="0.2"/>
    <row r="29733" ht="12.75" customHeight="1" x14ac:dyDescent="0.2"/>
    <row r="29737" ht="12.75" customHeight="1" x14ac:dyDescent="0.2"/>
    <row r="29741" ht="12.75" customHeight="1" x14ac:dyDescent="0.2"/>
    <row r="29745" ht="12.75" customHeight="1" x14ac:dyDescent="0.2"/>
    <row r="29749" ht="12.75" customHeight="1" x14ac:dyDescent="0.2"/>
    <row r="29753" ht="12.75" customHeight="1" x14ac:dyDescent="0.2"/>
    <row r="29757" ht="12.75" customHeight="1" x14ac:dyDescent="0.2"/>
    <row r="29761" ht="12.75" customHeight="1" x14ac:dyDescent="0.2"/>
    <row r="29765" ht="12.75" customHeight="1" x14ac:dyDescent="0.2"/>
    <row r="29769" ht="12.75" customHeight="1" x14ac:dyDescent="0.2"/>
    <row r="29773" ht="12.75" customHeight="1" x14ac:dyDescent="0.2"/>
    <row r="29777" ht="12.75" customHeight="1" x14ac:dyDescent="0.2"/>
    <row r="29781" ht="12.75" customHeight="1" x14ac:dyDescent="0.2"/>
    <row r="29785" ht="12.75" customHeight="1" x14ac:dyDescent="0.2"/>
    <row r="29789" ht="12.75" customHeight="1" x14ac:dyDescent="0.2"/>
    <row r="29793" ht="12.75" customHeight="1" x14ac:dyDescent="0.2"/>
    <row r="29797" ht="12.75" customHeight="1" x14ac:dyDescent="0.2"/>
    <row r="29801" ht="12.75" customHeight="1" x14ac:dyDescent="0.2"/>
    <row r="29805" ht="12.75" customHeight="1" x14ac:dyDescent="0.2"/>
    <row r="29809" ht="12.75" customHeight="1" x14ac:dyDescent="0.2"/>
    <row r="29813" ht="12.75" customHeight="1" x14ac:dyDescent="0.2"/>
    <row r="29817" ht="12.75" customHeight="1" x14ac:dyDescent="0.2"/>
    <row r="29821" ht="12.75" customHeight="1" x14ac:dyDescent="0.2"/>
    <row r="29825" ht="12.75" customHeight="1" x14ac:dyDescent="0.2"/>
    <row r="29829" ht="12.75" customHeight="1" x14ac:dyDescent="0.2"/>
    <row r="29833" ht="12.75" customHeight="1" x14ac:dyDescent="0.2"/>
    <row r="29837" ht="12.75" customHeight="1" x14ac:dyDescent="0.2"/>
    <row r="29841" ht="12.75" customHeight="1" x14ac:dyDescent="0.2"/>
    <row r="29845" ht="12.75" customHeight="1" x14ac:dyDescent="0.2"/>
    <row r="29849" ht="12.75" customHeight="1" x14ac:dyDescent="0.2"/>
    <row r="29853" ht="12.75" customHeight="1" x14ac:dyDescent="0.2"/>
    <row r="29857" ht="12.75" customHeight="1" x14ac:dyDescent="0.2"/>
    <row r="29861" ht="12.75" customHeight="1" x14ac:dyDescent="0.2"/>
    <row r="29865" ht="12.75" customHeight="1" x14ac:dyDescent="0.2"/>
    <row r="29869" ht="12.75" customHeight="1" x14ac:dyDescent="0.2"/>
    <row r="29873" ht="12.75" customHeight="1" x14ac:dyDescent="0.2"/>
    <row r="29877" ht="12.75" customHeight="1" x14ac:dyDescent="0.2"/>
    <row r="29881" ht="12.75" customHeight="1" x14ac:dyDescent="0.2"/>
    <row r="29885" ht="12.75" customHeight="1" x14ac:dyDescent="0.2"/>
    <row r="29889" ht="12.75" customHeight="1" x14ac:dyDescent="0.2"/>
    <row r="29893" ht="12.75" customHeight="1" x14ac:dyDescent="0.2"/>
    <row r="29897" ht="12.75" customHeight="1" x14ac:dyDescent="0.2"/>
    <row r="29901" ht="12.75" customHeight="1" x14ac:dyDescent="0.2"/>
    <row r="29905" ht="12.75" customHeight="1" x14ac:dyDescent="0.2"/>
    <row r="29909" ht="12.75" customHeight="1" x14ac:dyDescent="0.2"/>
    <row r="29913" ht="12.75" customHeight="1" x14ac:dyDescent="0.2"/>
    <row r="29917" ht="12.75" customHeight="1" x14ac:dyDescent="0.2"/>
    <row r="29921" ht="12.75" customHeight="1" x14ac:dyDescent="0.2"/>
    <row r="29925" ht="12.75" customHeight="1" x14ac:dyDescent="0.2"/>
    <row r="29929" ht="12.75" customHeight="1" x14ac:dyDescent="0.2"/>
    <row r="29933" ht="12.75" customHeight="1" x14ac:dyDescent="0.2"/>
    <row r="29937" ht="12.75" customHeight="1" x14ac:dyDescent="0.2"/>
    <row r="29941" ht="12.75" customHeight="1" x14ac:dyDescent="0.2"/>
    <row r="29945" ht="12.75" customHeight="1" x14ac:dyDescent="0.2"/>
    <row r="29949" ht="12.75" customHeight="1" x14ac:dyDescent="0.2"/>
    <row r="29953" ht="12.75" customHeight="1" x14ac:dyDescent="0.2"/>
    <row r="29957" ht="12.75" customHeight="1" x14ac:dyDescent="0.2"/>
    <row r="29961" ht="12.75" customHeight="1" x14ac:dyDescent="0.2"/>
    <row r="29965" ht="12.75" customHeight="1" x14ac:dyDescent="0.2"/>
    <row r="29969" ht="12.75" customHeight="1" x14ac:dyDescent="0.2"/>
    <row r="29973" ht="12.75" customHeight="1" x14ac:dyDescent="0.2"/>
    <row r="29977" ht="12.75" customHeight="1" x14ac:dyDescent="0.2"/>
    <row r="29981" ht="12.75" customHeight="1" x14ac:dyDescent="0.2"/>
    <row r="29985" ht="12.75" customHeight="1" x14ac:dyDescent="0.2"/>
    <row r="29989" ht="12.75" customHeight="1" x14ac:dyDescent="0.2"/>
    <row r="29993" ht="12.75" customHeight="1" x14ac:dyDescent="0.2"/>
    <row r="29997" ht="12.75" customHeight="1" x14ac:dyDescent="0.2"/>
    <row r="30001" ht="12.75" customHeight="1" x14ac:dyDescent="0.2"/>
    <row r="30005" ht="12.75" customHeight="1" x14ac:dyDescent="0.2"/>
    <row r="30009" ht="12.75" customHeight="1" x14ac:dyDescent="0.2"/>
    <row r="30013" ht="12.75" customHeight="1" x14ac:dyDescent="0.2"/>
    <row r="30017" ht="12.75" customHeight="1" x14ac:dyDescent="0.2"/>
    <row r="30021" ht="12.75" customHeight="1" x14ac:dyDescent="0.2"/>
    <row r="30025" ht="12.75" customHeight="1" x14ac:dyDescent="0.2"/>
    <row r="30029" ht="12.75" customHeight="1" x14ac:dyDescent="0.2"/>
    <row r="30033" ht="12.75" customHeight="1" x14ac:dyDescent="0.2"/>
    <row r="30037" ht="12.75" customHeight="1" x14ac:dyDescent="0.2"/>
    <row r="30041" ht="12.75" customHeight="1" x14ac:dyDescent="0.2"/>
    <row r="30045" ht="12.75" customHeight="1" x14ac:dyDescent="0.2"/>
    <row r="30049" ht="12.75" customHeight="1" x14ac:dyDescent="0.2"/>
    <row r="30053" ht="12.75" customHeight="1" x14ac:dyDescent="0.2"/>
    <row r="30057" ht="12.75" customHeight="1" x14ac:dyDescent="0.2"/>
    <row r="30061" ht="12.75" customHeight="1" x14ac:dyDescent="0.2"/>
    <row r="30065" ht="12.75" customHeight="1" x14ac:dyDescent="0.2"/>
    <row r="30069" ht="12.75" customHeight="1" x14ac:dyDescent="0.2"/>
    <row r="30073" ht="12.75" customHeight="1" x14ac:dyDescent="0.2"/>
    <row r="30077" ht="12.75" customHeight="1" x14ac:dyDescent="0.2"/>
    <row r="30081" ht="12.75" customHeight="1" x14ac:dyDescent="0.2"/>
    <row r="30085" ht="12.75" customHeight="1" x14ac:dyDescent="0.2"/>
    <row r="30089" ht="12.75" customHeight="1" x14ac:dyDescent="0.2"/>
    <row r="30093" ht="12.75" customHeight="1" x14ac:dyDescent="0.2"/>
    <row r="30097" ht="12.75" customHeight="1" x14ac:dyDescent="0.2"/>
    <row r="30101" ht="12.75" customHeight="1" x14ac:dyDescent="0.2"/>
    <row r="30105" ht="12.75" customHeight="1" x14ac:dyDescent="0.2"/>
    <row r="30109" ht="12.75" customHeight="1" x14ac:dyDescent="0.2"/>
    <row r="30113" ht="12.75" customHeight="1" x14ac:dyDescent="0.2"/>
    <row r="30117" ht="12.75" customHeight="1" x14ac:dyDescent="0.2"/>
    <row r="30121" ht="12.75" customHeight="1" x14ac:dyDescent="0.2"/>
    <row r="30125" ht="12.75" customHeight="1" x14ac:dyDescent="0.2"/>
    <row r="30129" ht="12.75" customHeight="1" x14ac:dyDescent="0.2"/>
    <row r="30133" ht="12.75" customHeight="1" x14ac:dyDescent="0.2"/>
    <row r="30137" ht="12.75" customHeight="1" x14ac:dyDescent="0.2"/>
    <row r="30141" ht="12.75" customHeight="1" x14ac:dyDescent="0.2"/>
    <row r="30145" ht="12.75" customHeight="1" x14ac:dyDescent="0.2"/>
    <row r="30149" ht="12.75" customHeight="1" x14ac:dyDescent="0.2"/>
    <row r="30153" ht="12.75" customHeight="1" x14ac:dyDescent="0.2"/>
    <row r="30157" ht="12.75" customHeight="1" x14ac:dyDescent="0.2"/>
    <row r="30161" ht="12.75" customHeight="1" x14ac:dyDescent="0.2"/>
    <row r="30165" ht="12.75" customHeight="1" x14ac:dyDescent="0.2"/>
    <row r="30169" ht="12.75" customHeight="1" x14ac:dyDescent="0.2"/>
    <row r="30173" ht="12.75" customHeight="1" x14ac:dyDescent="0.2"/>
    <row r="30177" ht="12.75" customHeight="1" x14ac:dyDescent="0.2"/>
    <row r="30181" ht="12.75" customHeight="1" x14ac:dyDescent="0.2"/>
    <row r="30185" ht="12.75" customHeight="1" x14ac:dyDescent="0.2"/>
    <row r="30189" ht="12.75" customHeight="1" x14ac:dyDescent="0.2"/>
    <row r="30193" ht="12.75" customHeight="1" x14ac:dyDescent="0.2"/>
    <row r="30197" ht="12.75" customHeight="1" x14ac:dyDescent="0.2"/>
    <row r="30201" ht="12.75" customHeight="1" x14ac:dyDescent="0.2"/>
    <row r="30205" ht="12.75" customHeight="1" x14ac:dyDescent="0.2"/>
    <row r="30209" ht="12.75" customHeight="1" x14ac:dyDescent="0.2"/>
    <row r="30213" ht="12.75" customHeight="1" x14ac:dyDescent="0.2"/>
    <row r="30217" ht="12.75" customHeight="1" x14ac:dyDescent="0.2"/>
    <row r="30221" ht="12.75" customHeight="1" x14ac:dyDescent="0.2"/>
    <row r="30225" ht="12.75" customHeight="1" x14ac:dyDescent="0.2"/>
    <row r="30229" ht="12.75" customHeight="1" x14ac:dyDescent="0.2"/>
    <row r="30233" ht="12.75" customHeight="1" x14ac:dyDescent="0.2"/>
    <row r="30237" ht="12.75" customHeight="1" x14ac:dyDescent="0.2"/>
    <row r="30241" ht="12.75" customHeight="1" x14ac:dyDescent="0.2"/>
    <row r="30245" ht="12.75" customHeight="1" x14ac:dyDescent="0.2"/>
    <row r="30249" ht="12.75" customHeight="1" x14ac:dyDescent="0.2"/>
    <row r="30253" ht="12.75" customHeight="1" x14ac:dyDescent="0.2"/>
    <row r="30257" ht="12.75" customHeight="1" x14ac:dyDescent="0.2"/>
    <row r="30261" ht="12.75" customHeight="1" x14ac:dyDescent="0.2"/>
    <row r="30265" ht="12.75" customHeight="1" x14ac:dyDescent="0.2"/>
    <row r="30269" ht="12.75" customHeight="1" x14ac:dyDescent="0.2"/>
    <row r="30273" ht="12.75" customHeight="1" x14ac:dyDescent="0.2"/>
    <row r="30277" ht="12.75" customHeight="1" x14ac:dyDescent="0.2"/>
    <row r="30281" ht="12.75" customHeight="1" x14ac:dyDescent="0.2"/>
    <row r="30285" ht="12.75" customHeight="1" x14ac:dyDescent="0.2"/>
    <row r="30289" ht="12.75" customHeight="1" x14ac:dyDescent="0.2"/>
    <row r="30293" ht="12.75" customHeight="1" x14ac:dyDescent="0.2"/>
    <row r="30297" ht="12.75" customHeight="1" x14ac:dyDescent="0.2"/>
    <row r="30301" ht="12.75" customHeight="1" x14ac:dyDescent="0.2"/>
    <row r="30305" ht="12.75" customHeight="1" x14ac:dyDescent="0.2"/>
    <row r="30309" ht="12.75" customHeight="1" x14ac:dyDescent="0.2"/>
    <row r="30313" ht="12.75" customHeight="1" x14ac:dyDescent="0.2"/>
    <row r="30317" ht="12.75" customHeight="1" x14ac:dyDescent="0.2"/>
    <row r="30321" ht="12.75" customHeight="1" x14ac:dyDescent="0.2"/>
    <row r="30325" ht="12.75" customHeight="1" x14ac:dyDescent="0.2"/>
    <row r="30329" ht="12.75" customHeight="1" x14ac:dyDescent="0.2"/>
    <row r="30333" ht="12.75" customHeight="1" x14ac:dyDescent="0.2"/>
    <row r="30337" ht="12.75" customHeight="1" x14ac:dyDescent="0.2"/>
    <row r="30341" ht="12.75" customHeight="1" x14ac:dyDescent="0.2"/>
    <row r="30345" ht="12.75" customHeight="1" x14ac:dyDescent="0.2"/>
    <row r="30349" ht="12.75" customHeight="1" x14ac:dyDescent="0.2"/>
    <row r="30353" ht="12.75" customHeight="1" x14ac:dyDescent="0.2"/>
    <row r="30357" ht="12.75" customHeight="1" x14ac:dyDescent="0.2"/>
    <row r="30361" ht="12.75" customHeight="1" x14ac:dyDescent="0.2"/>
    <row r="30365" ht="12.75" customHeight="1" x14ac:dyDescent="0.2"/>
    <row r="30369" ht="12.75" customHeight="1" x14ac:dyDescent="0.2"/>
    <row r="30373" ht="12.75" customHeight="1" x14ac:dyDescent="0.2"/>
    <row r="30377" ht="12.75" customHeight="1" x14ac:dyDescent="0.2"/>
    <row r="30381" ht="12.75" customHeight="1" x14ac:dyDescent="0.2"/>
    <row r="30385" ht="12.75" customHeight="1" x14ac:dyDescent="0.2"/>
    <row r="30389" ht="12.75" customHeight="1" x14ac:dyDescent="0.2"/>
    <row r="30393" ht="12.75" customHeight="1" x14ac:dyDescent="0.2"/>
    <row r="30397" ht="12.75" customHeight="1" x14ac:dyDescent="0.2"/>
    <row r="30401" ht="12.75" customHeight="1" x14ac:dyDescent="0.2"/>
    <row r="30405" ht="12.75" customHeight="1" x14ac:dyDescent="0.2"/>
    <row r="30409" ht="12.75" customHeight="1" x14ac:dyDescent="0.2"/>
    <row r="30413" ht="12.75" customHeight="1" x14ac:dyDescent="0.2"/>
    <row r="30417" ht="12.75" customHeight="1" x14ac:dyDescent="0.2"/>
    <row r="30421" ht="12.75" customHeight="1" x14ac:dyDescent="0.2"/>
    <row r="30425" ht="12.75" customHeight="1" x14ac:dyDescent="0.2"/>
    <row r="30429" ht="12.75" customHeight="1" x14ac:dyDescent="0.2"/>
    <row r="30433" ht="12.75" customHeight="1" x14ac:dyDescent="0.2"/>
    <row r="30437" ht="12.75" customHeight="1" x14ac:dyDescent="0.2"/>
    <row r="30441" ht="12.75" customHeight="1" x14ac:dyDescent="0.2"/>
    <row r="30445" ht="12.75" customHeight="1" x14ac:dyDescent="0.2"/>
    <row r="30449" ht="12.75" customHeight="1" x14ac:dyDescent="0.2"/>
    <row r="30453" ht="12.75" customHeight="1" x14ac:dyDescent="0.2"/>
    <row r="30457" ht="12.75" customHeight="1" x14ac:dyDescent="0.2"/>
    <row r="30461" ht="12.75" customHeight="1" x14ac:dyDescent="0.2"/>
    <row r="30465" ht="12.75" customHeight="1" x14ac:dyDescent="0.2"/>
    <row r="30469" ht="12.75" customHeight="1" x14ac:dyDescent="0.2"/>
    <row r="30473" ht="12.75" customHeight="1" x14ac:dyDescent="0.2"/>
    <row r="30477" ht="12.75" customHeight="1" x14ac:dyDescent="0.2"/>
    <row r="30481" ht="12.75" customHeight="1" x14ac:dyDescent="0.2"/>
    <row r="30485" ht="12.75" customHeight="1" x14ac:dyDescent="0.2"/>
    <row r="30489" ht="12.75" customHeight="1" x14ac:dyDescent="0.2"/>
    <row r="30493" ht="12.75" customHeight="1" x14ac:dyDescent="0.2"/>
    <row r="30497" ht="12.75" customHeight="1" x14ac:dyDescent="0.2"/>
    <row r="30501" ht="12.75" customHeight="1" x14ac:dyDescent="0.2"/>
    <row r="30505" ht="12.75" customHeight="1" x14ac:dyDescent="0.2"/>
    <row r="30509" ht="12.75" customHeight="1" x14ac:dyDescent="0.2"/>
    <row r="30513" ht="12.75" customHeight="1" x14ac:dyDescent="0.2"/>
    <row r="30517" ht="12.75" customHeight="1" x14ac:dyDescent="0.2"/>
    <row r="30521" ht="12.75" customHeight="1" x14ac:dyDescent="0.2"/>
    <row r="30525" ht="12.75" customHeight="1" x14ac:dyDescent="0.2"/>
    <row r="30529" ht="12.75" customHeight="1" x14ac:dyDescent="0.2"/>
    <row r="30533" ht="12.75" customHeight="1" x14ac:dyDescent="0.2"/>
    <row r="30537" ht="12.75" customHeight="1" x14ac:dyDescent="0.2"/>
    <row r="30541" ht="12.75" customHeight="1" x14ac:dyDescent="0.2"/>
    <row r="30545" ht="12.75" customHeight="1" x14ac:dyDescent="0.2"/>
    <row r="30549" ht="12.75" customHeight="1" x14ac:dyDescent="0.2"/>
    <row r="30553" ht="12.75" customHeight="1" x14ac:dyDescent="0.2"/>
    <row r="30557" ht="12.75" customHeight="1" x14ac:dyDescent="0.2"/>
    <row r="30561" ht="12.75" customHeight="1" x14ac:dyDescent="0.2"/>
    <row r="30565" ht="12.75" customHeight="1" x14ac:dyDescent="0.2"/>
    <row r="30569" ht="12.75" customHeight="1" x14ac:dyDescent="0.2"/>
    <row r="30573" ht="12.75" customHeight="1" x14ac:dyDescent="0.2"/>
    <row r="30577" ht="12.75" customHeight="1" x14ac:dyDescent="0.2"/>
    <row r="30581" ht="12.75" customHeight="1" x14ac:dyDescent="0.2"/>
    <row r="30585" ht="12.75" customHeight="1" x14ac:dyDescent="0.2"/>
    <row r="30589" ht="12.75" customHeight="1" x14ac:dyDescent="0.2"/>
    <row r="30593" ht="12.75" customHeight="1" x14ac:dyDescent="0.2"/>
    <row r="30597" ht="12.75" customHeight="1" x14ac:dyDescent="0.2"/>
    <row r="30601" ht="12.75" customHeight="1" x14ac:dyDescent="0.2"/>
    <row r="30605" ht="12.75" customHeight="1" x14ac:dyDescent="0.2"/>
    <row r="30609" ht="12.75" customHeight="1" x14ac:dyDescent="0.2"/>
    <row r="30613" ht="12.75" customHeight="1" x14ac:dyDescent="0.2"/>
    <row r="30617" ht="12.75" customHeight="1" x14ac:dyDescent="0.2"/>
    <row r="30621" ht="12.75" customHeight="1" x14ac:dyDescent="0.2"/>
    <row r="30625" ht="12.75" customHeight="1" x14ac:dyDescent="0.2"/>
    <row r="30629" ht="12.75" customHeight="1" x14ac:dyDescent="0.2"/>
    <row r="30633" ht="12.75" customHeight="1" x14ac:dyDescent="0.2"/>
    <row r="30637" ht="12.75" customHeight="1" x14ac:dyDescent="0.2"/>
    <row r="30641" ht="12.75" customHeight="1" x14ac:dyDescent="0.2"/>
    <row r="30645" ht="12.75" customHeight="1" x14ac:dyDescent="0.2"/>
    <row r="30649" ht="12.75" customHeight="1" x14ac:dyDescent="0.2"/>
    <row r="30653" ht="12.75" customHeight="1" x14ac:dyDescent="0.2"/>
    <row r="30657" ht="12.75" customHeight="1" x14ac:dyDescent="0.2"/>
    <row r="30661" ht="12.75" customHeight="1" x14ac:dyDescent="0.2"/>
    <row r="30665" ht="12.75" customHeight="1" x14ac:dyDescent="0.2"/>
    <row r="30669" ht="12.75" customHeight="1" x14ac:dyDescent="0.2"/>
    <row r="30673" ht="12.75" customHeight="1" x14ac:dyDescent="0.2"/>
    <row r="30677" ht="12.75" customHeight="1" x14ac:dyDescent="0.2"/>
    <row r="30681" ht="12.75" customHeight="1" x14ac:dyDescent="0.2"/>
    <row r="30685" ht="12.75" customHeight="1" x14ac:dyDescent="0.2"/>
    <row r="30689" ht="12.75" customHeight="1" x14ac:dyDescent="0.2"/>
    <row r="30693" ht="12.75" customHeight="1" x14ac:dyDescent="0.2"/>
    <row r="30697" ht="12.75" customHeight="1" x14ac:dyDescent="0.2"/>
    <row r="30701" ht="12.75" customHeight="1" x14ac:dyDescent="0.2"/>
    <row r="30705" ht="12.75" customHeight="1" x14ac:dyDescent="0.2"/>
    <row r="30709" ht="12.75" customHeight="1" x14ac:dyDescent="0.2"/>
    <row r="30713" ht="12.75" customHeight="1" x14ac:dyDescent="0.2"/>
    <row r="30717" ht="12.75" customHeight="1" x14ac:dyDescent="0.2"/>
    <row r="30721" ht="12.75" customHeight="1" x14ac:dyDescent="0.2"/>
    <row r="30725" ht="12.75" customHeight="1" x14ac:dyDescent="0.2"/>
    <row r="30729" ht="12.75" customHeight="1" x14ac:dyDescent="0.2"/>
    <row r="30733" ht="12.75" customHeight="1" x14ac:dyDescent="0.2"/>
    <row r="30737" ht="12.75" customHeight="1" x14ac:dyDescent="0.2"/>
    <row r="30741" ht="12.75" customHeight="1" x14ac:dyDescent="0.2"/>
    <row r="30745" ht="12.75" customHeight="1" x14ac:dyDescent="0.2"/>
    <row r="30749" ht="12.75" customHeight="1" x14ac:dyDescent="0.2"/>
    <row r="30753" ht="12.75" customHeight="1" x14ac:dyDescent="0.2"/>
    <row r="30757" ht="12.75" customHeight="1" x14ac:dyDescent="0.2"/>
    <row r="30761" ht="12.75" customHeight="1" x14ac:dyDescent="0.2"/>
    <row r="30765" ht="12.75" customHeight="1" x14ac:dyDescent="0.2"/>
    <row r="30769" ht="12.75" customHeight="1" x14ac:dyDescent="0.2"/>
    <row r="30773" ht="12.75" customHeight="1" x14ac:dyDescent="0.2"/>
    <row r="30777" ht="12.75" customHeight="1" x14ac:dyDescent="0.2"/>
    <row r="30781" ht="12.75" customHeight="1" x14ac:dyDescent="0.2"/>
    <row r="30785" ht="12.75" customHeight="1" x14ac:dyDescent="0.2"/>
    <row r="30789" ht="12.75" customHeight="1" x14ac:dyDescent="0.2"/>
    <row r="30793" ht="12.75" customHeight="1" x14ac:dyDescent="0.2"/>
    <row r="30797" ht="12.75" customHeight="1" x14ac:dyDescent="0.2"/>
    <row r="30801" ht="12.75" customHeight="1" x14ac:dyDescent="0.2"/>
    <row r="30805" ht="12.75" customHeight="1" x14ac:dyDescent="0.2"/>
    <row r="30809" ht="12.75" customHeight="1" x14ac:dyDescent="0.2"/>
    <row r="30813" ht="12.75" customHeight="1" x14ac:dyDescent="0.2"/>
    <row r="30817" ht="12.75" customHeight="1" x14ac:dyDescent="0.2"/>
    <row r="30821" ht="12.75" customHeight="1" x14ac:dyDescent="0.2"/>
    <row r="30825" ht="12.75" customHeight="1" x14ac:dyDescent="0.2"/>
    <row r="30829" ht="12.75" customHeight="1" x14ac:dyDescent="0.2"/>
    <row r="30833" ht="12.75" customHeight="1" x14ac:dyDescent="0.2"/>
    <row r="30837" ht="12.75" customHeight="1" x14ac:dyDescent="0.2"/>
    <row r="30841" ht="12.75" customHeight="1" x14ac:dyDescent="0.2"/>
    <row r="30845" ht="12.75" customHeight="1" x14ac:dyDescent="0.2"/>
    <row r="30849" ht="12.75" customHeight="1" x14ac:dyDescent="0.2"/>
    <row r="30853" ht="12.75" customHeight="1" x14ac:dyDescent="0.2"/>
    <row r="30857" ht="12.75" customHeight="1" x14ac:dyDescent="0.2"/>
    <row r="30861" ht="12.75" customHeight="1" x14ac:dyDescent="0.2"/>
    <row r="30865" ht="12.75" customHeight="1" x14ac:dyDescent="0.2"/>
    <row r="30869" ht="12.75" customHeight="1" x14ac:dyDescent="0.2"/>
    <row r="30873" ht="12.75" customHeight="1" x14ac:dyDescent="0.2"/>
    <row r="30877" ht="12.75" customHeight="1" x14ac:dyDescent="0.2"/>
    <row r="30881" ht="12.75" customHeight="1" x14ac:dyDescent="0.2"/>
    <row r="30885" ht="12.75" customHeight="1" x14ac:dyDescent="0.2"/>
    <row r="30889" ht="12.75" customHeight="1" x14ac:dyDescent="0.2"/>
    <row r="30893" ht="12.75" customHeight="1" x14ac:dyDescent="0.2"/>
    <row r="30897" ht="12.75" customHeight="1" x14ac:dyDescent="0.2"/>
    <row r="30901" ht="12.75" customHeight="1" x14ac:dyDescent="0.2"/>
    <row r="30905" ht="12.75" customHeight="1" x14ac:dyDescent="0.2"/>
    <row r="30909" ht="12.75" customHeight="1" x14ac:dyDescent="0.2"/>
    <row r="30913" ht="12.75" customHeight="1" x14ac:dyDescent="0.2"/>
    <row r="30917" ht="12.75" customHeight="1" x14ac:dyDescent="0.2"/>
    <row r="30921" ht="12.75" customHeight="1" x14ac:dyDescent="0.2"/>
    <row r="30925" ht="12.75" customHeight="1" x14ac:dyDescent="0.2"/>
    <row r="30929" ht="12.75" customHeight="1" x14ac:dyDescent="0.2"/>
    <row r="30933" ht="12.75" customHeight="1" x14ac:dyDescent="0.2"/>
    <row r="30937" ht="12.75" customHeight="1" x14ac:dyDescent="0.2"/>
    <row r="30941" ht="12.75" customHeight="1" x14ac:dyDescent="0.2"/>
    <row r="30945" ht="12.75" customHeight="1" x14ac:dyDescent="0.2"/>
    <row r="30949" ht="12.75" customHeight="1" x14ac:dyDescent="0.2"/>
    <row r="30953" ht="12.75" customHeight="1" x14ac:dyDescent="0.2"/>
    <row r="30957" ht="12.75" customHeight="1" x14ac:dyDescent="0.2"/>
    <row r="30961" ht="12.75" customHeight="1" x14ac:dyDescent="0.2"/>
    <row r="30965" ht="12.75" customHeight="1" x14ac:dyDescent="0.2"/>
    <row r="30969" ht="12.75" customHeight="1" x14ac:dyDescent="0.2"/>
    <row r="30973" ht="12.75" customHeight="1" x14ac:dyDescent="0.2"/>
    <row r="30977" ht="12.75" customHeight="1" x14ac:dyDescent="0.2"/>
    <row r="30981" ht="12.75" customHeight="1" x14ac:dyDescent="0.2"/>
    <row r="30985" ht="12.75" customHeight="1" x14ac:dyDescent="0.2"/>
    <row r="30989" ht="12.75" customHeight="1" x14ac:dyDescent="0.2"/>
    <row r="30993" ht="12.75" customHeight="1" x14ac:dyDescent="0.2"/>
    <row r="30997" ht="12.75" customHeight="1" x14ac:dyDescent="0.2"/>
    <row r="31001" ht="12.75" customHeight="1" x14ac:dyDescent="0.2"/>
    <row r="31005" ht="12.75" customHeight="1" x14ac:dyDescent="0.2"/>
    <row r="31009" ht="12.75" customHeight="1" x14ac:dyDescent="0.2"/>
    <row r="31013" ht="12.75" customHeight="1" x14ac:dyDescent="0.2"/>
    <row r="31017" ht="12.75" customHeight="1" x14ac:dyDescent="0.2"/>
    <row r="31021" ht="12.75" customHeight="1" x14ac:dyDescent="0.2"/>
    <row r="31025" ht="12.75" customHeight="1" x14ac:dyDescent="0.2"/>
    <row r="31029" ht="12.75" customHeight="1" x14ac:dyDescent="0.2"/>
    <row r="31033" ht="12.75" customHeight="1" x14ac:dyDescent="0.2"/>
    <row r="31037" ht="12.75" customHeight="1" x14ac:dyDescent="0.2"/>
    <row r="31041" ht="12.75" customHeight="1" x14ac:dyDescent="0.2"/>
    <row r="31045" ht="12.75" customHeight="1" x14ac:dyDescent="0.2"/>
    <row r="31049" ht="12.75" customHeight="1" x14ac:dyDescent="0.2"/>
    <row r="31053" ht="12.75" customHeight="1" x14ac:dyDescent="0.2"/>
    <row r="31057" ht="12.75" customHeight="1" x14ac:dyDescent="0.2"/>
    <row r="31061" ht="12.75" customHeight="1" x14ac:dyDescent="0.2"/>
    <row r="31065" ht="12.75" customHeight="1" x14ac:dyDescent="0.2"/>
    <row r="31069" ht="12.75" customHeight="1" x14ac:dyDescent="0.2"/>
    <row r="31073" ht="12.75" customHeight="1" x14ac:dyDescent="0.2"/>
    <row r="31077" ht="12.75" customHeight="1" x14ac:dyDescent="0.2"/>
    <row r="31081" ht="12.75" customHeight="1" x14ac:dyDescent="0.2"/>
    <row r="31085" ht="12.75" customHeight="1" x14ac:dyDescent="0.2"/>
    <row r="31089" ht="12.75" customHeight="1" x14ac:dyDescent="0.2"/>
    <row r="31093" ht="12.75" customHeight="1" x14ac:dyDescent="0.2"/>
    <row r="31097" ht="12.75" customHeight="1" x14ac:dyDescent="0.2"/>
    <row r="31101" ht="12.75" customHeight="1" x14ac:dyDescent="0.2"/>
    <row r="31105" ht="12.75" customHeight="1" x14ac:dyDescent="0.2"/>
    <row r="31109" ht="12.75" customHeight="1" x14ac:dyDescent="0.2"/>
    <row r="31113" ht="12.75" customHeight="1" x14ac:dyDescent="0.2"/>
    <row r="31117" ht="12.75" customHeight="1" x14ac:dyDescent="0.2"/>
    <row r="31121" ht="12.75" customHeight="1" x14ac:dyDescent="0.2"/>
    <row r="31125" ht="12.75" customHeight="1" x14ac:dyDescent="0.2"/>
    <row r="31129" ht="12.75" customHeight="1" x14ac:dyDescent="0.2"/>
    <row r="31133" ht="12.75" customHeight="1" x14ac:dyDescent="0.2"/>
    <row r="31137" ht="12.75" customHeight="1" x14ac:dyDescent="0.2"/>
    <row r="31141" ht="12.75" customHeight="1" x14ac:dyDescent="0.2"/>
    <row r="31145" ht="12.75" customHeight="1" x14ac:dyDescent="0.2"/>
    <row r="31149" ht="12.75" customHeight="1" x14ac:dyDescent="0.2"/>
    <row r="31153" ht="12.75" customHeight="1" x14ac:dyDescent="0.2"/>
    <row r="31157" ht="12.75" customHeight="1" x14ac:dyDescent="0.2"/>
    <row r="31161" ht="12.75" customHeight="1" x14ac:dyDescent="0.2"/>
    <row r="31165" ht="12.75" customHeight="1" x14ac:dyDescent="0.2"/>
    <row r="31169" ht="12.75" customHeight="1" x14ac:dyDescent="0.2"/>
    <row r="31173" ht="12.75" customHeight="1" x14ac:dyDescent="0.2"/>
    <row r="31177" ht="12.75" customHeight="1" x14ac:dyDescent="0.2"/>
    <row r="31181" ht="12.75" customHeight="1" x14ac:dyDescent="0.2"/>
    <row r="31185" ht="12.75" customHeight="1" x14ac:dyDescent="0.2"/>
    <row r="31189" ht="12.75" customHeight="1" x14ac:dyDescent="0.2"/>
    <row r="31193" ht="12.75" customHeight="1" x14ac:dyDescent="0.2"/>
    <row r="31197" ht="12.75" customHeight="1" x14ac:dyDescent="0.2"/>
    <row r="31201" ht="12.75" customHeight="1" x14ac:dyDescent="0.2"/>
    <row r="31205" ht="12.75" customHeight="1" x14ac:dyDescent="0.2"/>
    <row r="31209" ht="12.75" customHeight="1" x14ac:dyDescent="0.2"/>
    <row r="31213" ht="12.75" customHeight="1" x14ac:dyDescent="0.2"/>
    <row r="31217" ht="12.75" customHeight="1" x14ac:dyDescent="0.2"/>
    <row r="31221" ht="12.75" customHeight="1" x14ac:dyDescent="0.2"/>
    <row r="31225" ht="12.75" customHeight="1" x14ac:dyDescent="0.2"/>
    <row r="31229" ht="12.75" customHeight="1" x14ac:dyDescent="0.2"/>
    <row r="31233" ht="12.75" customHeight="1" x14ac:dyDescent="0.2"/>
    <row r="31237" ht="12.75" customHeight="1" x14ac:dyDescent="0.2"/>
    <row r="31241" ht="12.75" customHeight="1" x14ac:dyDescent="0.2"/>
    <row r="31245" ht="12.75" customHeight="1" x14ac:dyDescent="0.2"/>
    <row r="31249" ht="12.75" customHeight="1" x14ac:dyDescent="0.2"/>
    <row r="31253" ht="12.75" customHeight="1" x14ac:dyDescent="0.2"/>
    <row r="31257" ht="12.75" customHeight="1" x14ac:dyDescent="0.2"/>
    <row r="31261" ht="12.75" customHeight="1" x14ac:dyDescent="0.2"/>
    <row r="31265" ht="12.75" customHeight="1" x14ac:dyDescent="0.2"/>
    <row r="31269" ht="12.75" customHeight="1" x14ac:dyDescent="0.2"/>
    <row r="31273" ht="12.75" customHeight="1" x14ac:dyDescent="0.2"/>
    <row r="31277" ht="12.75" customHeight="1" x14ac:dyDescent="0.2"/>
    <row r="31281" ht="12.75" customHeight="1" x14ac:dyDescent="0.2"/>
    <row r="31285" ht="12.75" customHeight="1" x14ac:dyDescent="0.2"/>
    <row r="31289" ht="12.75" customHeight="1" x14ac:dyDescent="0.2"/>
    <row r="31293" ht="12.75" customHeight="1" x14ac:dyDescent="0.2"/>
    <row r="31297" ht="12.75" customHeight="1" x14ac:dyDescent="0.2"/>
    <row r="31301" ht="12.75" customHeight="1" x14ac:dyDescent="0.2"/>
    <row r="31305" ht="12.75" customHeight="1" x14ac:dyDescent="0.2"/>
    <row r="31309" ht="12.75" customHeight="1" x14ac:dyDescent="0.2"/>
    <row r="31313" ht="12.75" customHeight="1" x14ac:dyDescent="0.2"/>
    <row r="31317" ht="12.75" customHeight="1" x14ac:dyDescent="0.2"/>
    <row r="31321" ht="12.75" customHeight="1" x14ac:dyDescent="0.2"/>
    <row r="31325" ht="12.75" customHeight="1" x14ac:dyDescent="0.2"/>
    <row r="31329" ht="12.75" customHeight="1" x14ac:dyDescent="0.2"/>
    <row r="31333" ht="12.75" customHeight="1" x14ac:dyDescent="0.2"/>
    <row r="31337" ht="12.75" customHeight="1" x14ac:dyDescent="0.2"/>
    <row r="31341" ht="12.75" customHeight="1" x14ac:dyDescent="0.2"/>
    <row r="31345" ht="12.75" customHeight="1" x14ac:dyDescent="0.2"/>
    <row r="31349" ht="12.75" customHeight="1" x14ac:dyDescent="0.2"/>
    <row r="31353" ht="12.75" customHeight="1" x14ac:dyDescent="0.2"/>
    <row r="31357" ht="12.75" customHeight="1" x14ac:dyDescent="0.2"/>
    <row r="31361" ht="12.75" customHeight="1" x14ac:dyDescent="0.2"/>
    <row r="31365" ht="12.75" customHeight="1" x14ac:dyDescent="0.2"/>
    <row r="31369" ht="12.75" customHeight="1" x14ac:dyDescent="0.2"/>
    <row r="31373" ht="12.75" customHeight="1" x14ac:dyDescent="0.2"/>
    <row r="31377" ht="12.75" customHeight="1" x14ac:dyDescent="0.2"/>
    <row r="31381" ht="12.75" customHeight="1" x14ac:dyDescent="0.2"/>
    <row r="31385" ht="12.75" customHeight="1" x14ac:dyDescent="0.2"/>
    <row r="31389" ht="12.75" customHeight="1" x14ac:dyDescent="0.2"/>
    <row r="31393" ht="12.75" customHeight="1" x14ac:dyDescent="0.2"/>
    <row r="31397" ht="12.75" customHeight="1" x14ac:dyDescent="0.2"/>
    <row r="31401" ht="12.75" customHeight="1" x14ac:dyDescent="0.2"/>
    <row r="31405" ht="12.75" customHeight="1" x14ac:dyDescent="0.2"/>
    <row r="31409" ht="12.75" customHeight="1" x14ac:dyDescent="0.2"/>
    <row r="31413" ht="12.75" customHeight="1" x14ac:dyDescent="0.2"/>
    <row r="31417" ht="12.75" customHeight="1" x14ac:dyDescent="0.2"/>
    <row r="31421" ht="12.75" customHeight="1" x14ac:dyDescent="0.2"/>
    <row r="31425" ht="12.75" customHeight="1" x14ac:dyDescent="0.2"/>
    <row r="31429" ht="12.75" customHeight="1" x14ac:dyDescent="0.2"/>
    <row r="31433" ht="12.75" customHeight="1" x14ac:dyDescent="0.2"/>
    <row r="31437" ht="12.75" customHeight="1" x14ac:dyDescent="0.2"/>
    <row r="31441" ht="12.75" customHeight="1" x14ac:dyDescent="0.2"/>
    <row r="31445" ht="12.75" customHeight="1" x14ac:dyDescent="0.2"/>
    <row r="31449" ht="12.75" customHeight="1" x14ac:dyDescent="0.2"/>
    <row r="31453" ht="12.75" customHeight="1" x14ac:dyDescent="0.2"/>
    <row r="31457" ht="12.75" customHeight="1" x14ac:dyDescent="0.2"/>
    <row r="31461" ht="12.75" customHeight="1" x14ac:dyDescent="0.2"/>
    <row r="31465" ht="12.75" customHeight="1" x14ac:dyDescent="0.2"/>
    <row r="31469" ht="12.75" customHeight="1" x14ac:dyDescent="0.2"/>
    <row r="31473" ht="12.75" customHeight="1" x14ac:dyDescent="0.2"/>
    <row r="31477" ht="12.75" customHeight="1" x14ac:dyDescent="0.2"/>
    <row r="31481" ht="12.75" customHeight="1" x14ac:dyDescent="0.2"/>
    <row r="31485" ht="12.75" customHeight="1" x14ac:dyDescent="0.2"/>
    <row r="31489" ht="12.75" customHeight="1" x14ac:dyDescent="0.2"/>
    <row r="31493" ht="12.75" customHeight="1" x14ac:dyDescent="0.2"/>
    <row r="31497" ht="12.75" customHeight="1" x14ac:dyDescent="0.2"/>
    <row r="31501" ht="12.75" customHeight="1" x14ac:dyDescent="0.2"/>
    <row r="31505" ht="12.75" customHeight="1" x14ac:dyDescent="0.2"/>
    <row r="31509" ht="12.75" customHeight="1" x14ac:dyDescent="0.2"/>
    <row r="31513" ht="12.75" customHeight="1" x14ac:dyDescent="0.2"/>
    <row r="31517" ht="12.75" customHeight="1" x14ac:dyDescent="0.2"/>
    <row r="31521" ht="12.75" customHeight="1" x14ac:dyDescent="0.2"/>
    <row r="31525" ht="12.75" customHeight="1" x14ac:dyDescent="0.2"/>
    <row r="31529" ht="12.75" customHeight="1" x14ac:dyDescent="0.2"/>
    <row r="31533" ht="12.75" customHeight="1" x14ac:dyDescent="0.2"/>
    <row r="31537" ht="12.75" customHeight="1" x14ac:dyDescent="0.2"/>
    <row r="31541" ht="12.75" customHeight="1" x14ac:dyDescent="0.2"/>
    <row r="31545" ht="12.75" customHeight="1" x14ac:dyDescent="0.2"/>
    <row r="31549" ht="12.75" customHeight="1" x14ac:dyDescent="0.2"/>
    <row r="31553" ht="12.75" customHeight="1" x14ac:dyDescent="0.2"/>
    <row r="31557" ht="12.75" customHeight="1" x14ac:dyDescent="0.2"/>
    <row r="31561" ht="12.75" customHeight="1" x14ac:dyDescent="0.2"/>
    <row r="31565" ht="12.75" customHeight="1" x14ac:dyDescent="0.2"/>
    <row r="31569" ht="12.75" customHeight="1" x14ac:dyDescent="0.2"/>
    <row r="31573" ht="12.75" customHeight="1" x14ac:dyDescent="0.2"/>
    <row r="31577" ht="12.75" customHeight="1" x14ac:dyDescent="0.2"/>
    <row r="31581" ht="12.75" customHeight="1" x14ac:dyDescent="0.2"/>
    <row r="31585" ht="12.75" customHeight="1" x14ac:dyDescent="0.2"/>
    <row r="31589" ht="12.75" customHeight="1" x14ac:dyDescent="0.2"/>
    <row r="31593" ht="12.75" customHeight="1" x14ac:dyDescent="0.2"/>
    <row r="31597" ht="12.75" customHeight="1" x14ac:dyDescent="0.2"/>
    <row r="31601" ht="12.75" customHeight="1" x14ac:dyDescent="0.2"/>
    <row r="31605" ht="12.75" customHeight="1" x14ac:dyDescent="0.2"/>
    <row r="31609" ht="12.75" customHeight="1" x14ac:dyDescent="0.2"/>
    <row r="31613" ht="12.75" customHeight="1" x14ac:dyDescent="0.2"/>
    <row r="31617" ht="12.75" customHeight="1" x14ac:dyDescent="0.2"/>
    <row r="31621" ht="12.75" customHeight="1" x14ac:dyDescent="0.2"/>
    <row r="31625" ht="12.75" customHeight="1" x14ac:dyDescent="0.2"/>
    <row r="31629" ht="12.75" customHeight="1" x14ac:dyDescent="0.2"/>
    <row r="31633" ht="12.75" customHeight="1" x14ac:dyDescent="0.2"/>
    <row r="31637" ht="12.75" customHeight="1" x14ac:dyDescent="0.2"/>
    <row r="31641" ht="12.75" customHeight="1" x14ac:dyDescent="0.2"/>
    <row r="31645" ht="12.75" customHeight="1" x14ac:dyDescent="0.2"/>
    <row r="31649" ht="12.75" customHeight="1" x14ac:dyDescent="0.2"/>
    <row r="31653" ht="12.75" customHeight="1" x14ac:dyDescent="0.2"/>
    <row r="31657" ht="12.75" customHeight="1" x14ac:dyDescent="0.2"/>
    <row r="31661" ht="12.75" customHeight="1" x14ac:dyDescent="0.2"/>
    <row r="31665" ht="12.75" customHeight="1" x14ac:dyDescent="0.2"/>
    <row r="31669" ht="12.75" customHeight="1" x14ac:dyDescent="0.2"/>
    <row r="31673" ht="12.75" customHeight="1" x14ac:dyDescent="0.2"/>
    <row r="31677" ht="12.75" customHeight="1" x14ac:dyDescent="0.2"/>
    <row r="31681" ht="12.75" customHeight="1" x14ac:dyDescent="0.2"/>
    <row r="31685" ht="12.75" customHeight="1" x14ac:dyDescent="0.2"/>
    <row r="31689" ht="12.75" customHeight="1" x14ac:dyDescent="0.2"/>
    <row r="31693" ht="12.75" customHeight="1" x14ac:dyDescent="0.2"/>
    <row r="31697" ht="12.75" customHeight="1" x14ac:dyDescent="0.2"/>
    <row r="31701" ht="12.75" customHeight="1" x14ac:dyDescent="0.2"/>
    <row r="31705" ht="12.75" customHeight="1" x14ac:dyDescent="0.2"/>
    <row r="31709" ht="12.75" customHeight="1" x14ac:dyDescent="0.2"/>
    <row r="31713" ht="12.75" customHeight="1" x14ac:dyDescent="0.2"/>
    <row r="31717" ht="12.75" customHeight="1" x14ac:dyDescent="0.2"/>
    <row r="31721" ht="12.75" customHeight="1" x14ac:dyDescent="0.2"/>
    <row r="31725" ht="12.75" customHeight="1" x14ac:dyDescent="0.2"/>
    <row r="31729" ht="12.75" customHeight="1" x14ac:dyDescent="0.2"/>
    <row r="31733" ht="12.75" customHeight="1" x14ac:dyDescent="0.2"/>
    <row r="31737" ht="12.75" customHeight="1" x14ac:dyDescent="0.2"/>
    <row r="31741" ht="12.75" customHeight="1" x14ac:dyDescent="0.2"/>
    <row r="31745" ht="12.75" customHeight="1" x14ac:dyDescent="0.2"/>
    <row r="31749" ht="12.75" customHeight="1" x14ac:dyDescent="0.2"/>
    <row r="31753" ht="12.75" customHeight="1" x14ac:dyDescent="0.2"/>
    <row r="31757" ht="12.75" customHeight="1" x14ac:dyDescent="0.2"/>
    <row r="31761" ht="12.75" customHeight="1" x14ac:dyDescent="0.2"/>
    <row r="31765" ht="12.75" customHeight="1" x14ac:dyDescent="0.2"/>
    <row r="31769" ht="12.75" customHeight="1" x14ac:dyDescent="0.2"/>
    <row r="31773" ht="12.75" customHeight="1" x14ac:dyDescent="0.2"/>
    <row r="31777" ht="12.75" customHeight="1" x14ac:dyDescent="0.2"/>
    <row r="31781" ht="12.75" customHeight="1" x14ac:dyDescent="0.2"/>
    <row r="31785" ht="12.75" customHeight="1" x14ac:dyDescent="0.2"/>
    <row r="31789" ht="12.75" customHeight="1" x14ac:dyDescent="0.2"/>
    <row r="31793" ht="12.75" customHeight="1" x14ac:dyDescent="0.2"/>
    <row r="31797" ht="12.75" customHeight="1" x14ac:dyDescent="0.2"/>
    <row r="31801" ht="12.75" customHeight="1" x14ac:dyDescent="0.2"/>
    <row r="31805" ht="12.75" customHeight="1" x14ac:dyDescent="0.2"/>
    <row r="31809" ht="12.75" customHeight="1" x14ac:dyDescent="0.2"/>
    <row r="31813" ht="12.75" customHeight="1" x14ac:dyDescent="0.2"/>
    <row r="31817" ht="12.75" customHeight="1" x14ac:dyDescent="0.2"/>
    <row r="31821" ht="12.75" customHeight="1" x14ac:dyDescent="0.2"/>
    <row r="31825" ht="12.75" customHeight="1" x14ac:dyDescent="0.2"/>
    <row r="31829" ht="12.75" customHeight="1" x14ac:dyDescent="0.2"/>
    <row r="31833" ht="12.75" customHeight="1" x14ac:dyDescent="0.2"/>
    <row r="31837" ht="12.75" customHeight="1" x14ac:dyDescent="0.2"/>
    <row r="31841" ht="12.75" customHeight="1" x14ac:dyDescent="0.2"/>
    <row r="31845" ht="12.75" customHeight="1" x14ac:dyDescent="0.2"/>
    <row r="31849" ht="12.75" customHeight="1" x14ac:dyDescent="0.2"/>
    <row r="31853" ht="12.75" customHeight="1" x14ac:dyDescent="0.2"/>
    <row r="31857" ht="12.75" customHeight="1" x14ac:dyDescent="0.2"/>
    <row r="31861" ht="12.75" customHeight="1" x14ac:dyDescent="0.2"/>
    <row r="31865" ht="12.75" customHeight="1" x14ac:dyDescent="0.2"/>
    <row r="31869" ht="12.75" customHeight="1" x14ac:dyDescent="0.2"/>
    <row r="31873" ht="12.75" customHeight="1" x14ac:dyDescent="0.2"/>
    <row r="31877" ht="12.75" customHeight="1" x14ac:dyDescent="0.2"/>
    <row r="31881" ht="12.75" customHeight="1" x14ac:dyDescent="0.2"/>
    <row r="31885" ht="12.75" customHeight="1" x14ac:dyDescent="0.2"/>
    <row r="31889" ht="12.75" customHeight="1" x14ac:dyDescent="0.2"/>
    <row r="31893" ht="12.75" customHeight="1" x14ac:dyDescent="0.2"/>
    <row r="31897" ht="12.75" customHeight="1" x14ac:dyDescent="0.2"/>
    <row r="31901" ht="12.75" customHeight="1" x14ac:dyDescent="0.2"/>
    <row r="31905" ht="12.75" customHeight="1" x14ac:dyDescent="0.2"/>
    <row r="31909" ht="12.75" customHeight="1" x14ac:dyDescent="0.2"/>
    <row r="31913" ht="12.75" customHeight="1" x14ac:dyDescent="0.2"/>
    <row r="31917" ht="12.75" customHeight="1" x14ac:dyDescent="0.2"/>
    <row r="31921" ht="12.75" customHeight="1" x14ac:dyDescent="0.2"/>
    <row r="31925" ht="12.75" customHeight="1" x14ac:dyDescent="0.2"/>
    <row r="31929" ht="12.75" customHeight="1" x14ac:dyDescent="0.2"/>
    <row r="31933" ht="12.75" customHeight="1" x14ac:dyDescent="0.2"/>
    <row r="31937" ht="12.75" customHeight="1" x14ac:dyDescent="0.2"/>
    <row r="31941" ht="12.75" customHeight="1" x14ac:dyDescent="0.2"/>
    <row r="31945" ht="12.75" customHeight="1" x14ac:dyDescent="0.2"/>
    <row r="31949" ht="12.75" customHeight="1" x14ac:dyDescent="0.2"/>
    <row r="31953" ht="12.75" customHeight="1" x14ac:dyDescent="0.2"/>
    <row r="31957" ht="12.75" customHeight="1" x14ac:dyDescent="0.2"/>
    <row r="31961" ht="12.75" customHeight="1" x14ac:dyDescent="0.2"/>
    <row r="31965" ht="12.75" customHeight="1" x14ac:dyDescent="0.2"/>
    <row r="31969" ht="12.75" customHeight="1" x14ac:dyDescent="0.2"/>
    <row r="31973" ht="12.75" customHeight="1" x14ac:dyDescent="0.2"/>
    <row r="31977" ht="12.75" customHeight="1" x14ac:dyDescent="0.2"/>
    <row r="31981" ht="12.75" customHeight="1" x14ac:dyDescent="0.2"/>
    <row r="31985" ht="12.75" customHeight="1" x14ac:dyDescent="0.2"/>
    <row r="31989" ht="12.75" customHeight="1" x14ac:dyDescent="0.2"/>
    <row r="31993" ht="12.75" customHeight="1" x14ac:dyDescent="0.2"/>
    <row r="31997" ht="12.75" customHeight="1" x14ac:dyDescent="0.2"/>
    <row r="32001" ht="12.75" customHeight="1" x14ac:dyDescent="0.2"/>
    <row r="32005" ht="12.75" customHeight="1" x14ac:dyDescent="0.2"/>
    <row r="32009" ht="12.75" customHeight="1" x14ac:dyDescent="0.2"/>
    <row r="32013" ht="12.75" customHeight="1" x14ac:dyDescent="0.2"/>
    <row r="32017" ht="12.75" customHeight="1" x14ac:dyDescent="0.2"/>
    <row r="32021" ht="12.75" customHeight="1" x14ac:dyDescent="0.2"/>
    <row r="32025" ht="12.75" customHeight="1" x14ac:dyDescent="0.2"/>
    <row r="32029" ht="12.75" customHeight="1" x14ac:dyDescent="0.2"/>
    <row r="32033" ht="12.75" customHeight="1" x14ac:dyDescent="0.2"/>
    <row r="32037" ht="12.75" customHeight="1" x14ac:dyDescent="0.2"/>
    <row r="32041" ht="12.75" customHeight="1" x14ac:dyDescent="0.2"/>
    <row r="32045" ht="12.75" customHeight="1" x14ac:dyDescent="0.2"/>
    <row r="32049" ht="12.75" customHeight="1" x14ac:dyDescent="0.2"/>
    <row r="32053" ht="12.75" customHeight="1" x14ac:dyDescent="0.2"/>
    <row r="32057" ht="12.75" customHeight="1" x14ac:dyDescent="0.2"/>
    <row r="32061" ht="12.75" customHeight="1" x14ac:dyDescent="0.2"/>
    <row r="32065" ht="12.75" customHeight="1" x14ac:dyDescent="0.2"/>
    <row r="32069" ht="12.75" customHeight="1" x14ac:dyDescent="0.2"/>
    <row r="32073" ht="12.75" customHeight="1" x14ac:dyDescent="0.2"/>
    <row r="32077" ht="12.75" customHeight="1" x14ac:dyDescent="0.2"/>
    <row r="32081" ht="12.75" customHeight="1" x14ac:dyDescent="0.2"/>
    <row r="32085" ht="12.75" customHeight="1" x14ac:dyDescent="0.2"/>
    <row r="32089" ht="12.75" customHeight="1" x14ac:dyDescent="0.2"/>
    <row r="32093" ht="12.75" customHeight="1" x14ac:dyDescent="0.2"/>
    <row r="32097" ht="12.75" customHeight="1" x14ac:dyDescent="0.2"/>
    <row r="32101" ht="12.75" customHeight="1" x14ac:dyDescent="0.2"/>
    <row r="32105" ht="12.75" customHeight="1" x14ac:dyDescent="0.2"/>
    <row r="32109" ht="12.75" customHeight="1" x14ac:dyDescent="0.2"/>
    <row r="32113" ht="12.75" customHeight="1" x14ac:dyDescent="0.2"/>
    <row r="32117" ht="12.75" customHeight="1" x14ac:dyDescent="0.2"/>
    <row r="32121" ht="12.75" customHeight="1" x14ac:dyDescent="0.2"/>
    <row r="32125" ht="12.75" customHeight="1" x14ac:dyDescent="0.2"/>
    <row r="32129" ht="12.75" customHeight="1" x14ac:dyDescent="0.2"/>
    <row r="32133" ht="12.75" customHeight="1" x14ac:dyDescent="0.2"/>
    <row r="32137" ht="12.75" customHeight="1" x14ac:dyDescent="0.2"/>
    <row r="32141" ht="12.75" customHeight="1" x14ac:dyDescent="0.2"/>
    <row r="32145" ht="12.75" customHeight="1" x14ac:dyDescent="0.2"/>
    <row r="32149" ht="12.75" customHeight="1" x14ac:dyDescent="0.2"/>
    <row r="32153" ht="12.75" customHeight="1" x14ac:dyDescent="0.2"/>
    <row r="32157" ht="12.75" customHeight="1" x14ac:dyDescent="0.2"/>
    <row r="32161" ht="12.75" customHeight="1" x14ac:dyDescent="0.2"/>
    <row r="32165" ht="12.75" customHeight="1" x14ac:dyDescent="0.2"/>
    <row r="32169" ht="12.75" customHeight="1" x14ac:dyDescent="0.2"/>
    <row r="32173" ht="12.75" customHeight="1" x14ac:dyDescent="0.2"/>
    <row r="32177" ht="12.75" customHeight="1" x14ac:dyDescent="0.2"/>
    <row r="32181" ht="12.75" customHeight="1" x14ac:dyDescent="0.2"/>
    <row r="32185" ht="12.75" customHeight="1" x14ac:dyDescent="0.2"/>
    <row r="32189" ht="12.75" customHeight="1" x14ac:dyDescent="0.2"/>
    <row r="32193" ht="12.75" customHeight="1" x14ac:dyDescent="0.2"/>
    <row r="32197" ht="12.75" customHeight="1" x14ac:dyDescent="0.2"/>
    <row r="32201" ht="12.75" customHeight="1" x14ac:dyDescent="0.2"/>
    <row r="32205" ht="12.75" customHeight="1" x14ac:dyDescent="0.2"/>
    <row r="32209" ht="12.75" customHeight="1" x14ac:dyDescent="0.2"/>
    <row r="32213" ht="12.75" customHeight="1" x14ac:dyDescent="0.2"/>
    <row r="32217" ht="12.75" customHeight="1" x14ac:dyDescent="0.2"/>
    <row r="32221" ht="12.75" customHeight="1" x14ac:dyDescent="0.2"/>
    <row r="32225" ht="12.75" customHeight="1" x14ac:dyDescent="0.2"/>
    <row r="32229" ht="12.75" customHeight="1" x14ac:dyDescent="0.2"/>
    <row r="32233" ht="12.75" customHeight="1" x14ac:dyDescent="0.2"/>
    <row r="32237" ht="12.75" customHeight="1" x14ac:dyDescent="0.2"/>
    <row r="32241" ht="12.75" customHeight="1" x14ac:dyDescent="0.2"/>
    <row r="32245" ht="12.75" customHeight="1" x14ac:dyDescent="0.2"/>
    <row r="32249" ht="12.75" customHeight="1" x14ac:dyDescent="0.2"/>
    <row r="32253" ht="12.75" customHeight="1" x14ac:dyDescent="0.2"/>
    <row r="32257" ht="12.75" customHeight="1" x14ac:dyDescent="0.2"/>
    <row r="32261" ht="12.75" customHeight="1" x14ac:dyDescent="0.2"/>
    <row r="32265" ht="12.75" customHeight="1" x14ac:dyDescent="0.2"/>
    <row r="32269" ht="12.75" customHeight="1" x14ac:dyDescent="0.2"/>
    <row r="32273" ht="12.75" customHeight="1" x14ac:dyDescent="0.2"/>
    <row r="32277" ht="12.75" customHeight="1" x14ac:dyDescent="0.2"/>
    <row r="32281" ht="12.75" customHeight="1" x14ac:dyDescent="0.2"/>
    <row r="32285" ht="12.75" customHeight="1" x14ac:dyDescent="0.2"/>
    <row r="32289" ht="12.75" customHeight="1" x14ac:dyDescent="0.2"/>
    <row r="32293" ht="12.75" customHeight="1" x14ac:dyDescent="0.2"/>
    <row r="32297" ht="12.75" customHeight="1" x14ac:dyDescent="0.2"/>
    <row r="32301" ht="12.75" customHeight="1" x14ac:dyDescent="0.2"/>
    <row r="32305" ht="12.75" customHeight="1" x14ac:dyDescent="0.2"/>
    <row r="32309" ht="12.75" customHeight="1" x14ac:dyDescent="0.2"/>
    <row r="32313" ht="12.75" customHeight="1" x14ac:dyDescent="0.2"/>
    <row r="32317" ht="12.75" customHeight="1" x14ac:dyDescent="0.2"/>
    <row r="32321" ht="12.75" customHeight="1" x14ac:dyDescent="0.2"/>
    <row r="32325" ht="12.75" customHeight="1" x14ac:dyDescent="0.2"/>
    <row r="32329" ht="12.75" customHeight="1" x14ac:dyDescent="0.2"/>
    <row r="32333" ht="12.75" customHeight="1" x14ac:dyDescent="0.2"/>
    <row r="32337" ht="12.75" customHeight="1" x14ac:dyDescent="0.2"/>
    <row r="32341" ht="12.75" customHeight="1" x14ac:dyDescent="0.2"/>
    <row r="32345" ht="12.75" customHeight="1" x14ac:dyDescent="0.2"/>
    <row r="32349" ht="12.75" customHeight="1" x14ac:dyDescent="0.2"/>
    <row r="32353" ht="12.75" customHeight="1" x14ac:dyDescent="0.2"/>
    <row r="32357" ht="12.75" customHeight="1" x14ac:dyDescent="0.2"/>
    <row r="32361" ht="12.75" customHeight="1" x14ac:dyDescent="0.2"/>
    <row r="32365" ht="12.75" customHeight="1" x14ac:dyDescent="0.2"/>
    <row r="32369" ht="12.75" customHeight="1" x14ac:dyDescent="0.2"/>
    <row r="32373" ht="12.75" customHeight="1" x14ac:dyDescent="0.2"/>
    <row r="32377" ht="12.75" customHeight="1" x14ac:dyDescent="0.2"/>
    <row r="32381" ht="12.75" customHeight="1" x14ac:dyDescent="0.2"/>
    <row r="32385" ht="12.75" customHeight="1" x14ac:dyDescent="0.2"/>
    <row r="32389" ht="12.75" customHeight="1" x14ac:dyDescent="0.2"/>
    <row r="32393" ht="12.75" customHeight="1" x14ac:dyDescent="0.2"/>
    <row r="32397" ht="12.75" customHeight="1" x14ac:dyDescent="0.2"/>
    <row r="32401" ht="12.75" customHeight="1" x14ac:dyDescent="0.2"/>
    <row r="32405" ht="12.75" customHeight="1" x14ac:dyDescent="0.2"/>
    <row r="32409" ht="12.75" customHeight="1" x14ac:dyDescent="0.2"/>
    <row r="32413" ht="12.75" customHeight="1" x14ac:dyDescent="0.2"/>
    <row r="32417" ht="12.75" customHeight="1" x14ac:dyDescent="0.2"/>
    <row r="32421" ht="12.75" customHeight="1" x14ac:dyDescent="0.2"/>
    <row r="32425" ht="12.75" customHeight="1" x14ac:dyDescent="0.2"/>
    <row r="32429" ht="12.75" customHeight="1" x14ac:dyDescent="0.2"/>
    <row r="32433" ht="12.75" customHeight="1" x14ac:dyDescent="0.2"/>
    <row r="32437" ht="12.75" customHeight="1" x14ac:dyDescent="0.2"/>
    <row r="32441" ht="12.75" customHeight="1" x14ac:dyDescent="0.2"/>
    <row r="32445" ht="12.75" customHeight="1" x14ac:dyDescent="0.2"/>
    <row r="32449" ht="12.75" customHeight="1" x14ac:dyDescent="0.2"/>
    <row r="32453" ht="12.75" customHeight="1" x14ac:dyDescent="0.2"/>
    <row r="32457" ht="12.75" customHeight="1" x14ac:dyDescent="0.2"/>
    <row r="32461" ht="12.75" customHeight="1" x14ac:dyDescent="0.2"/>
    <row r="32465" ht="12.75" customHeight="1" x14ac:dyDescent="0.2"/>
    <row r="32469" ht="12.75" customHeight="1" x14ac:dyDescent="0.2"/>
    <row r="32473" ht="12.75" customHeight="1" x14ac:dyDescent="0.2"/>
    <row r="32477" ht="12.75" customHeight="1" x14ac:dyDescent="0.2"/>
    <row r="32481" ht="12.75" customHeight="1" x14ac:dyDescent="0.2"/>
    <row r="32485" ht="12.75" customHeight="1" x14ac:dyDescent="0.2"/>
    <row r="32489" ht="12.75" customHeight="1" x14ac:dyDescent="0.2"/>
    <row r="32493" ht="12.75" customHeight="1" x14ac:dyDescent="0.2"/>
    <row r="32497" ht="12.75" customHeight="1" x14ac:dyDescent="0.2"/>
    <row r="32501" ht="12.75" customHeight="1" x14ac:dyDescent="0.2"/>
    <row r="32505" ht="12.75" customHeight="1" x14ac:dyDescent="0.2"/>
    <row r="32509" ht="12.75" customHeight="1" x14ac:dyDescent="0.2"/>
    <row r="32513" ht="12.75" customHeight="1" x14ac:dyDescent="0.2"/>
    <row r="32517" ht="12.75" customHeight="1" x14ac:dyDescent="0.2"/>
    <row r="32521" ht="12.75" customHeight="1" x14ac:dyDescent="0.2"/>
    <row r="32525" ht="12.75" customHeight="1" x14ac:dyDescent="0.2"/>
    <row r="32529" ht="12.75" customHeight="1" x14ac:dyDescent="0.2"/>
    <row r="32533" ht="12.75" customHeight="1" x14ac:dyDescent="0.2"/>
    <row r="32537" ht="12.75" customHeight="1" x14ac:dyDescent="0.2"/>
    <row r="32541" ht="12.75" customHeight="1" x14ac:dyDescent="0.2"/>
    <row r="32545" ht="12.75" customHeight="1" x14ac:dyDescent="0.2"/>
    <row r="32549" ht="12.75" customHeight="1" x14ac:dyDescent="0.2"/>
    <row r="32553" ht="12.75" customHeight="1" x14ac:dyDescent="0.2"/>
    <row r="32557" ht="12.75" customHeight="1" x14ac:dyDescent="0.2"/>
    <row r="32561" ht="12.75" customHeight="1" x14ac:dyDescent="0.2"/>
    <row r="32565" ht="12.75" customHeight="1" x14ac:dyDescent="0.2"/>
    <row r="32569" ht="12.75" customHeight="1" x14ac:dyDescent="0.2"/>
    <row r="32573" ht="12.75" customHeight="1" x14ac:dyDescent="0.2"/>
    <row r="32577" ht="12.75" customHeight="1" x14ac:dyDescent="0.2"/>
    <row r="32581" ht="12.75" customHeight="1" x14ac:dyDescent="0.2"/>
    <row r="32585" ht="12.75" customHeight="1" x14ac:dyDescent="0.2"/>
    <row r="32589" ht="12.75" customHeight="1" x14ac:dyDescent="0.2"/>
    <row r="32593" ht="12.75" customHeight="1" x14ac:dyDescent="0.2"/>
    <row r="32597" ht="12.75" customHeight="1" x14ac:dyDescent="0.2"/>
    <row r="32601" ht="12.75" customHeight="1" x14ac:dyDescent="0.2"/>
    <row r="32605" ht="12.75" customHeight="1" x14ac:dyDescent="0.2"/>
    <row r="32609" ht="12.75" customHeight="1" x14ac:dyDescent="0.2"/>
    <row r="32613" ht="12.75" customHeight="1" x14ac:dyDescent="0.2"/>
    <row r="32617" ht="12.75" customHeight="1" x14ac:dyDescent="0.2"/>
    <row r="32621" ht="12.75" customHeight="1" x14ac:dyDescent="0.2"/>
    <row r="32625" ht="12.75" customHeight="1" x14ac:dyDescent="0.2"/>
    <row r="32629" ht="12.75" customHeight="1" x14ac:dyDescent="0.2"/>
    <row r="32633" ht="12.75" customHeight="1" x14ac:dyDescent="0.2"/>
    <row r="32637" ht="12.75" customHeight="1" x14ac:dyDescent="0.2"/>
    <row r="32641" ht="12.75" customHeight="1" x14ac:dyDescent="0.2"/>
    <row r="32645" ht="12.75" customHeight="1" x14ac:dyDescent="0.2"/>
    <row r="32649" ht="12.75" customHeight="1" x14ac:dyDescent="0.2"/>
    <row r="32653" ht="12.75" customHeight="1" x14ac:dyDescent="0.2"/>
    <row r="32657" ht="12.75" customHeight="1" x14ac:dyDescent="0.2"/>
    <row r="32661" ht="12.75" customHeight="1" x14ac:dyDescent="0.2"/>
    <row r="32665" ht="12.75" customHeight="1" x14ac:dyDescent="0.2"/>
    <row r="32669" ht="12.75" customHeight="1" x14ac:dyDescent="0.2"/>
    <row r="32673" ht="12.75" customHeight="1" x14ac:dyDescent="0.2"/>
    <row r="32677" ht="12.75" customHeight="1" x14ac:dyDescent="0.2"/>
    <row r="32681" ht="12.75" customHeight="1" x14ac:dyDescent="0.2"/>
    <row r="32685" ht="12.75" customHeight="1" x14ac:dyDescent="0.2"/>
    <row r="32689" ht="12.75" customHeight="1" x14ac:dyDescent="0.2"/>
    <row r="32693" ht="12.75" customHeight="1" x14ac:dyDescent="0.2"/>
    <row r="32697" ht="12.75" customHeight="1" x14ac:dyDescent="0.2"/>
    <row r="32701" ht="12.75" customHeight="1" x14ac:dyDescent="0.2"/>
    <row r="32705" ht="12.75" customHeight="1" x14ac:dyDescent="0.2"/>
    <row r="32709" ht="12.75" customHeight="1" x14ac:dyDescent="0.2"/>
    <row r="32713" ht="12.75" customHeight="1" x14ac:dyDescent="0.2"/>
    <row r="32717" ht="12.75" customHeight="1" x14ac:dyDescent="0.2"/>
    <row r="32721" ht="12.75" customHeight="1" x14ac:dyDescent="0.2"/>
    <row r="32725" ht="12.75" customHeight="1" x14ac:dyDescent="0.2"/>
    <row r="32729" ht="12.75" customHeight="1" x14ac:dyDescent="0.2"/>
    <row r="32733" ht="12.75" customHeight="1" x14ac:dyDescent="0.2"/>
    <row r="32737" ht="12.75" customHeight="1" x14ac:dyDescent="0.2"/>
    <row r="32741" ht="12.75" customHeight="1" x14ac:dyDescent="0.2"/>
    <row r="32745" ht="12.75" customHeight="1" x14ac:dyDescent="0.2"/>
    <row r="32749" ht="12.75" customHeight="1" x14ac:dyDescent="0.2"/>
    <row r="32753" ht="12.75" customHeight="1" x14ac:dyDescent="0.2"/>
    <row r="32757" ht="12.75" customHeight="1" x14ac:dyDescent="0.2"/>
    <row r="32761" ht="12.75" customHeight="1" x14ac:dyDescent="0.2"/>
    <row r="32765" ht="12.75" customHeight="1" x14ac:dyDescent="0.2"/>
    <row r="32769" ht="12.75" customHeight="1" x14ac:dyDescent="0.2"/>
    <row r="32773" ht="12.75" customHeight="1" x14ac:dyDescent="0.2"/>
    <row r="32777" ht="12.75" customHeight="1" x14ac:dyDescent="0.2"/>
    <row r="32781" ht="12.75" customHeight="1" x14ac:dyDescent="0.2"/>
    <row r="32785" ht="12.75" customHeight="1" x14ac:dyDescent="0.2"/>
    <row r="32789" ht="12.75" customHeight="1" x14ac:dyDescent="0.2"/>
    <row r="32793" ht="12.75" customHeight="1" x14ac:dyDescent="0.2"/>
    <row r="32797" ht="12.75" customHeight="1" x14ac:dyDescent="0.2"/>
    <row r="32801" ht="12.75" customHeight="1" x14ac:dyDescent="0.2"/>
    <row r="32805" ht="12.75" customHeight="1" x14ac:dyDescent="0.2"/>
    <row r="32809" ht="12.75" customHeight="1" x14ac:dyDescent="0.2"/>
    <row r="32813" ht="12.75" customHeight="1" x14ac:dyDescent="0.2"/>
    <row r="32817" ht="12.75" customHeight="1" x14ac:dyDescent="0.2"/>
    <row r="32821" ht="12.75" customHeight="1" x14ac:dyDescent="0.2"/>
    <row r="32825" ht="12.75" customHeight="1" x14ac:dyDescent="0.2"/>
    <row r="32829" ht="12.75" customHeight="1" x14ac:dyDescent="0.2"/>
    <row r="32833" ht="12.75" customHeight="1" x14ac:dyDescent="0.2"/>
    <row r="32837" ht="12.75" customHeight="1" x14ac:dyDescent="0.2"/>
    <row r="32841" ht="12.75" customHeight="1" x14ac:dyDescent="0.2"/>
    <row r="32845" ht="12.75" customHeight="1" x14ac:dyDescent="0.2"/>
    <row r="32849" ht="12.75" customHeight="1" x14ac:dyDescent="0.2"/>
    <row r="32853" ht="12.75" customHeight="1" x14ac:dyDescent="0.2"/>
    <row r="32857" ht="12.75" customHeight="1" x14ac:dyDescent="0.2"/>
    <row r="32861" ht="12.75" customHeight="1" x14ac:dyDescent="0.2"/>
    <row r="32865" ht="12.75" customHeight="1" x14ac:dyDescent="0.2"/>
    <row r="32869" ht="12.75" customHeight="1" x14ac:dyDescent="0.2"/>
    <row r="32873" ht="12.75" customHeight="1" x14ac:dyDescent="0.2"/>
    <row r="32877" ht="12.75" customHeight="1" x14ac:dyDescent="0.2"/>
    <row r="32881" ht="12.75" customHeight="1" x14ac:dyDescent="0.2"/>
    <row r="32885" ht="12.75" customHeight="1" x14ac:dyDescent="0.2"/>
    <row r="32889" ht="12.75" customHeight="1" x14ac:dyDescent="0.2"/>
    <row r="32893" ht="12.75" customHeight="1" x14ac:dyDescent="0.2"/>
    <row r="32897" ht="12.75" customHeight="1" x14ac:dyDescent="0.2"/>
    <row r="32901" ht="12.75" customHeight="1" x14ac:dyDescent="0.2"/>
    <row r="32905" ht="12.75" customHeight="1" x14ac:dyDescent="0.2"/>
    <row r="32909" ht="12.75" customHeight="1" x14ac:dyDescent="0.2"/>
    <row r="32913" ht="12.75" customHeight="1" x14ac:dyDescent="0.2"/>
    <row r="32917" ht="12.75" customHeight="1" x14ac:dyDescent="0.2"/>
    <row r="32921" ht="12.75" customHeight="1" x14ac:dyDescent="0.2"/>
    <row r="32925" ht="12.75" customHeight="1" x14ac:dyDescent="0.2"/>
    <row r="32929" ht="12.75" customHeight="1" x14ac:dyDescent="0.2"/>
    <row r="32933" ht="12.75" customHeight="1" x14ac:dyDescent="0.2"/>
    <row r="32937" ht="12.75" customHeight="1" x14ac:dyDescent="0.2"/>
    <row r="32941" ht="12.75" customHeight="1" x14ac:dyDescent="0.2"/>
    <row r="32945" ht="12.75" customHeight="1" x14ac:dyDescent="0.2"/>
    <row r="32949" ht="12.75" customHeight="1" x14ac:dyDescent="0.2"/>
    <row r="32953" ht="12.75" customHeight="1" x14ac:dyDescent="0.2"/>
    <row r="32957" ht="12.75" customHeight="1" x14ac:dyDescent="0.2"/>
    <row r="32961" ht="12.75" customHeight="1" x14ac:dyDescent="0.2"/>
    <row r="32965" ht="12.75" customHeight="1" x14ac:dyDescent="0.2"/>
    <row r="32969" ht="12.75" customHeight="1" x14ac:dyDescent="0.2"/>
    <row r="32973" ht="12.75" customHeight="1" x14ac:dyDescent="0.2"/>
    <row r="32977" ht="12.75" customHeight="1" x14ac:dyDescent="0.2"/>
    <row r="32981" ht="12.75" customHeight="1" x14ac:dyDescent="0.2"/>
    <row r="32985" ht="12.75" customHeight="1" x14ac:dyDescent="0.2"/>
    <row r="32989" ht="12.75" customHeight="1" x14ac:dyDescent="0.2"/>
    <row r="32993" ht="12.75" customHeight="1" x14ac:dyDescent="0.2"/>
    <row r="32997" ht="12.75" customHeight="1" x14ac:dyDescent="0.2"/>
    <row r="33001" ht="12.75" customHeight="1" x14ac:dyDescent="0.2"/>
    <row r="33005" ht="12.75" customHeight="1" x14ac:dyDescent="0.2"/>
    <row r="33009" ht="12.75" customHeight="1" x14ac:dyDescent="0.2"/>
    <row r="33013" ht="12.75" customHeight="1" x14ac:dyDescent="0.2"/>
    <row r="33017" ht="12.75" customHeight="1" x14ac:dyDescent="0.2"/>
    <row r="33021" ht="12.75" customHeight="1" x14ac:dyDescent="0.2"/>
    <row r="33025" ht="12.75" customHeight="1" x14ac:dyDescent="0.2"/>
    <row r="33029" ht="12.75" customHeight="1" x14ac:dyDescent="0.2"/>
    <row r="33033" ht="12.75" customHeight="1" x14ac:dyDescent="0.2"/>
    <row r="33037" ht="12.75" customHeight="1" x14ac:dyDescent="0.2"/>
    <row r="33041" ht="12.75" customHeight="1" x14ac:dyDescent="0.2"/>
    <row r="33045" ht="12.75" customHeight="1" x14ac:dyDescent="0.2"/>
    <row r="33049" ht="12.75" customHeight="1" x14ac:dyDescent="0.2"/>
    <row r="33053" ht="12.75" customHeight="1" x14ac:dyDescent="0.2"/>
    <row r="33057" ht="12.75" customHeight="1" x14ac:dyDescent="0.2"/>
    <row r="33061" ht="12.75" customHeight="1" x14ac:dyDescent="0.2"/>
    <row r="33065" ht="12.75" customHeight="1" x14ac:dyDescent="0.2"/>
    <row r="33069" ht="12.75" customHeight="1" x14ac:dyDescent="0.2"/>
    <row r="33073" ht="12.75" customHeight="1" x14ac:dyDescent="0.2"/>
    <row r="33077" ht="12.75" customHeight="1" x14ac:dyDescent="0.2"/>
    <row r="33081" ht="12.75" customHeight="1" x14ac:dyDescent="0.2"/>
    <row r="33085" ht="12.75" customHeight="1" x14ac:dyDescent="0.2"/>
    <row r="33089" ht="12.75" customHeight="1" x14ac:dyDescent="0.2"/>
    <row r="33093" ht="12.75" customHeight="1" x14ac:dyDescent="0.2"/>
    <row r="33097" ht="12.75" customHeight="1" x14ac:dyDescent="0.2"/>
    <row r="33101" ht="12.75" customHeight="1" x14ac:dyDescent="0.2"/>
    <row r="33105" ht="12.75" customHeight="1" x14ac:dyDescent="0.2"/>
    <row r="33109" ht="12.75" customHeight="1" x14ac:dyDescent="0.2"/>
    <row r="33113" ht="12.75" customHeight="1" x14ac:dyDescent="0.2"/>
    <row r="33117" ht="12.75" customHeight="1" x14ac:dyDescent="0.2"/>
    <row r="33121" ht="12.75" customHeight="1" x14ac:dyDescent="0.2"/>
    <row r="33125" ht="12.75" customHeight="1" x14ac:dyDescent="0.2"/>
    <row r="33129" ht="12.75" customHeight="1" x14ac:dyDescent="0.2"/>
    <row r="33133" ht="12.75" customHeight="1" x14ac:dyDescent="0.2"/>
    <row r="33137" ht="12.75" customHeight="1" x14ac:dyDescent="0.2"/>
    <row r="33141" ht="12.75" customHeight="1" x14ac:dyDescent="0.2"/>
    <row r="33145" ht="12.75" customHeight="1" x14ac:dyDescent="0.2"/>
    <row r="33149" ht="12.75" customHeight="1" x14ac:dyDescent="0.2"/>
    <row r="33153" ht="12.75" customHeight="1" x14ac:dyDescent="0.2"/>
    <row r="33157" ht="12.75" customHeight="1" x14ac:dyDescent="0.2"/>
    <row r="33161" ht="12.75" customHeight="1" x14ac:dyDescent="0.2"/>
    <row r="33165" ht="12.75" customHeight="1" x14ac:dyDescent="0.2"/>
    <row r="33169" ht="12.75" customHeight="1" x14ac:dyDescent="0.2"/>
    <row r="33173" ht="12.75" customHeight="1" x14ac:dyDescent="0.2"/>
    <row r="33177" ht="12.75" customHeight="1" x14ac:dyDescent="0.2"/>
    <row r="33181" ht="12.75" customHeight="1" x14ac:dyDescent="0.2"/>
    <row r="33185" ht="12.75" customHeight="1" x14ac:dyDescent="0.2"/>
    <row r="33189" ht="12.75" customHeight="1" x14ac:dyDescent="0.2"/>
    <row r="33193" ht="12.75" customHeight="1" x14ac:dyDescent="0.2"/>
    <row r="33197" ht="12.75" customHeight="1" x14ac:dyDescent="0.2"/>
    <row r="33201" ht="12.75" customHeight="1" x14ac:dyDescent="0.2"/>
    <row r="33205" ht="12.75" customHeight="1" x14ac:dyDescent="0.2"/>
    <row r="33209" ht="12.75" customHeight="1" x14ac:dyDescent="0.2"/>
    <row r="33213" ht="12.75" customHeight="1" x14ac:dyDescent="0.2"/>
    <row r="33217" ht="12.75" customHeight="1" x14ac:dyDescent="0.2"/>
    <row r="33221" ht="12.75" customHeight="1" x14ac:dyDescent="0.2"/>
    <row r="33225" ht="12.75" customHeight="1" x14ac:dyDescent="0.2"/>
    <row r="33229" ht="12.75" customHeight="1" x14ac:dyDescent="0.2"/>
    <row r="33233" ht="12.75" customHeight="1" x14ac:dyDescent="0.2"/>
    <row r="33237" ht="12.75" customHeight="1" x14ac:dyDescent="0.2"/>
    <row r="33241" ht="12.75" customHeight="1" x14ac:dyDescent="0.2"/>
    <row r="33245" ht="12.75" customHeight="1" x14ac:dyDescent="0.2"/>
    <row r="33249" ht="12.75" customHeight="1" x14ac:dyDescent="0.2"/>
    <row r="33253" ht="12.75" customHeight="1" x14ac:dyDescent="0.2"/>
    <row r="33257" ht="12.75" customHeight="1" x14ac:dyDescent="0.2"/>
    <row r="33261" ht="12.75" customHeight="1" x14ac:dyDescent="0.2"/>
    <row r="33265" ht="12.75" customHeight="1" x14ac:dyDescent="0.2"/>
    <row r="33269" ht="12.75" customHeight="1" x14ac:dyDescent="0.2"/>
    <row r="33273" ht="12.75" customHeight="1" x14ac:dyDescent="0.2"/>
    <row r="33277" ht="12.75" customHeight="1" x14ac:dyDescent="0.2"/>
    <row r="33281" ht="12.75" customHeight="1" x14ac:dyDescent="0.2"/>
    <row r="33285" ht="12.75" customHeight="1" x14ac:dyDescent="0.2"/>
    <row r="33289" ht="12.75" customHeight="1" x14ac:dyDescent="0.2"/>
    <row r="33293" ht="12.75" customHeight="1" x14ac:dyDescent="0.2"/>
    <row r="33297" ht="12.75" customHeight="1" x14ac:dyDescent="0.2"/>
    <row r="33301" ht="12.75" customHeight="1" x14ac:dyDescent="0.2"/>
    <row r="33305" ht="12.75" customHeight="1" x14ac:dyDescent="0.2"/>
    <row r="33309" ht="12.75" customHeight="1" x14ac:dyDescent="0.2"/>
    <row r="33313" ht="12.75" customHeight="1" x14ac:dyDescent="0.2"/>
    <row r="33317" ht="12.75" customHeight="1" x14ac:dyDescent="0.2"/>
    <row r="33321" ht="12.75" customHeight="1" x14ac:dyDescent="0.2"/>
    <row r="33325" ht="12.75" customHeight="1" x14ac:dyDescent="0.2"/>
    <row r="33329" ht="12.75" customHeight="1" x14ac:dyDescent="0.2"/>
    <row r="33333" ht="12.75" customHeight="1" x14ac:dyDescent="0.2"/>
    <row r="33337" ht="12.75" customHeight="1" x14ac:dyDescent="0.2"/>
    <row r="33341" ht="12.75" customHeight="1" x14ac:dyDescent="0.2"/>
    <row r="33345" ht="12.75" customHeight="1" x14ac:dyDescent="0.2"/>
    <row r="33349" ht="12.75" customHeight="1" x14ac:dyDescent="0.2"/>
    <row r="33353" ht="12.75" customHeight="1" x14ac:dyDescent="0.2"/>
    <row r="33357" ht="12.75" customHeight="1" x14ac:dyDescent="0.2"/>
    <row r="33361" ht="12.75" customHeight="1" x14ac:dyDescent="0.2"/>
    <row r="33365" ht="12.75" customHeight="1" x14ac:dyDescent="0.2"/>
    <row r="33369" ht="12.75" customHeight="1" x14ac:dyDescent="0.2"/>
    <row r="33373" ht="12.75" customHeight="1" x14ac:dyDescent="0.2"/>
    <row r="33377" ht="12.75" customHeight="1" x14ac:dyDescent="0.2"/>
    <row r="33381" ht="12.75" customHeight="1" x14ac:dyDescent="0.2"/>
    <row r="33385" ht="12.75" customHeight="1" x14ac:dyDescent="0.2"/>
    <row r="33389" ht="12.75" customHeight="1" x14ac:dyDescent="0.2"/>
    <row r="33393" ht="12.75" customHeight="1" x14ac:dyDescent="0.2"/>
    <row r="33397" ht="12.75" customHeight="1" x14ac:dyDescent="0.2"/>
    <row r="33401" ht="12.75" customHeight="1" x14ac:dyDescent="0.2"/>
    <row r="33405" ht="12.75" customHeight="1" x14ac:dyDescent="0.2"/>
    <row r="33409" ht="12.75" customHeight="1" x14ac:dyDescent="0.2"/>
    <row r="33413" ht="12.75" customHeight="1" x14ac:dyDescent="0.2"/>
    <row r="33417" ht="12.75" customHeight="1" x14ac:dyDescent="0.2"/>
    <row r="33421" ht="12.75" customHeight="1" x14ac:dyDescent="0.2"/>
    <row r="33425" ht="12.75" customHeight="1" x14ac:dyDescent="0.2"/>
    <row r="33429" ht="12.75" customHeight="1" x14ac:dyDescent="0.2"/>
    <row r="33433" ht="12.75" customHeight="1" x14ac:dyDescent="0.2"/>
    <row r="33437" ht="12.75" customHeight="1" x14ac:dyDescent="0.2"/>
    <row r="33441" ht="12.75" customHeight="1" x14ac:dyDescent="0.2"/>
    <row r="33445" ht="12.75" customHeight="1" x14ac:dyDescent="0.2"/>
    <row r="33449" ht="12.75" customHeight="1" x14ac:dyDescent="0.2"/>
    <row r="33453" ht="12.75" customHeight="1" x14ac:dyDescent="0.2"/>
    <row r="33457" ht="12.75" customHeight="1" x14ac:dyDescent="0.2"/>
    <row r="33461" ht="12.75" customHeight="1" x14ac:dyDescent="0.2"/>
    <row r="33465" ht="12.75" customHeight="1" x14ac:dyDescent="0.2"/>
    <row r="33469" ht="12.75" customHeight="1" x14ac:dyDescent="0.2"/>
    <row r="33473" ht="12.75" customHeight="1" x14ac:dyDescent="0.2"/>
    <row r="33477" ht="12.75" customHeight="1" x14ac:dyDescent="0.2"/>
    <row r="33481" ht="12.75" customHeight="1" x14ac:dyDescent="0.2"/>
    <row r="33485" ht="12.75" customHeight="1" x14ac:dyDescent="0.2"/>
    <row r="33489" ht="12.75" customHeight="1" x14ac:dyDescent="0.2"/>
    <row r="33493" ht="12.75" customHeight="1" x14ac:dyDescent="0.2"/>
    <row r="33497" ht="12.75" customHeight="1" x14ac:dyDescent="0.2"/>
    <row r="33501" ht="12.75" customHeight="1" x14ac:dyDescent="0.2"/>
    <row r="33505" ht="12.75" customHeight="1" x14ac:dyDescent="0.2"/>
    <row r="33509" ht="12.75" customHeight="1" x14ac:dyDescent="0.2"/>
    <row r="33513" ht="12.75" customHeight="1" x14ac:dyDescent="0.2"/>
    <row r="33517" ht="12.75" customHeight="1" x14ac:dyDescent="0.2"/>
    <row r="33521" ht="12.75" customHeight="1" x14ac:dyDescent="0.2"/>
    <row r="33525" ht="12.75" customHeight="1" x14ac:dyDescent="0.2"/>
    <row r="33529" ht="12.75" customHeight="1" x14ac:dyDescent="0.2"/>
    <row r="33533" ht="12.75" customHeight="1" x14ac:dyDescent="0.2"/>
    <row r="33537" ht="12.75" customHeight="1" x14ac:dyDescent="0.2"/>
    <row r="33541" ht="12.75" customHeight="1" x14ac:dyDescent="0.2"/>
    <row r="33545" ht="12.75" customHeight="1" x14ac:dyDescent="0.2"/>
    <row r="33549" ht="12.75" customHeight="1" x14ac:dyDescent="0.2"/>
    <row r="33553" ht="12.75" customHeight="1" x14ac:dyDescent="0.2"/>
    <row r="33557" ht="12.75" customHeight="1" x14ac:dyDescent="0.2"/>
    <row r="33561" ht="12.75" customHeight="1" x14ac:dyDescent="0.2"/>
    <row r="33565" ht="12.75" customHeight="1" x14ac:dyDescent="0.2"/>
    <row r="33569" ht="12.75" customHeight="1" x14ac:dyDescent="0.2"/>
    <row r="33573" ht="12.75" customHeight="1" x14ac:dyDescent="0.2"/>
    <row r="33577" ht="12.75" customHeight="1" x14ac:dyDescent="0.2"/>
    <row r="33581" ht="12.75" customHeight="1" x14ac:dyDescent="0.2"/>
    <row r="33585" ht="12.75" customHeight="1" x14ac:dyDescent="0.2"/>
    <row r="33589" ht="12.75" customHeight="1" x14ac:dyDescent="0.2"/>
    <row r="33593" ht="12.75" customHeight="1" x14ac:dyDescent="0.2"/>
    <row r="33597" ht="12.75" customHeight="1" x14ac:dyDescent="0.2"/>
    <row r="33601" ht="12.75" customHeight="1" x14ac:dyDescent="0.2"/>
    <row r="33605" ht="12.75" customHeight="1" x14ac:dyDescent="0.2"/>
    <row r="33609" ht="12.75" customHeight="1" x14ac:dyDescent="0.2"/>
    <row r="33613" ht="12.75" customHeight="1" x14ac:dyDescent="0.2"/>
    <row r="33617" ht="12.75" customHeight="1" x14ac:dyDescent="0.2"/>
    <row r="33621" ht="12.75" customHeight="1" x14ac:dyDescent="0.2"/>
    <row r="33625" ht="12.75" customHeight="1" x14ac:dyDescent="0.2"/>
    <row r="33629" ht="12.75" customHeight="1" x14ac:dyDescent="0.2"/>
    <row r="33633" ht="12.75" customHeight="1" x14ac:dyDescent="0.2"/>
    <row r="33637" ht="12.75" customHeight="1" x14ac:dyDescent="0.2"/>
    <row r="33641" ht="12.75" customHeight="1" x14ac:dyDescent="0.2"/>
    <row r="33645" ht="12.75" customHeight="1" x14ac:dyDescent="0.2"/>
    <row r="33649" ht="12.75" customHeight="1" x14ac:dyDescent="0.2"/>
    <row r="33653" ht="12.75" customHeight="1" x14ac:dyDescent="0.2"/>
    <row r="33657" ht="12.75" customHeight="1" x14ac:dyDescent="0.2"/>
    <row r="33661" ht="12.75" customHeight="1" x14ac:dyDescent="0.2"/>
    <row r="33665" ht="12.75" customHeight="1" x14ac:dyDescent="0.2"/>
    <row r="33669" ht="12.75" customHeight="1" x14ac:dyDescent="0.2"/>
    <row r="33673" ht="12.75" customHeight="1" x14ac:dyDescent="0.2"/>
    <row r="33677" ht="12.75" customHeight="1" x14ac:dyDescent="0.2"/>
    <row r="33681" ht="12.75" customHeight="1" x14ac:dyDescent="0.2"/>
    <row r="33685" ht="12.75" customHeight="1" x14ac:dyDescent="0.2"/>
    <row r="33689" ht="12.75" customHeight="1" x14ac:dyDescent="0.2"/>
    <row r="33693" ht="12.75" customHeight="1" x14ac:dyDescent="0.2"/>
    <row r="33697" ht="12.75" customHeight="1" x14ac:dyDescent="0.2"/>
    <row r="33701" ht="12.75" customHeight="1" x14ac:dyDescent="0.2"/>
    <row r="33705" ht="12.75" customHeight="1" x14ac:dyDescent="0.2"/>
    <row r="33709" ht="12.75" customHeight="1" x14ac:dyDescent="0.2"/>
    <row r="33713" ht="12.75" customHeight="1" x14ac:dyDescent="0.2"/>
    <row r="33717" ht="12.75" customHeight="1" x14ac:dyDescent="0.2"/>
    <row r="33721" ht="12.75" customHeight="1" x14ac:dyDescent="0.2"/>
    <row r="33725" ht="12.75" customHeight="1" x14ac:dyDescent="0.2"/>
    <row r="33729" ht="12.75" customHeight="1" x14ac:dyDescent="0.2"/>
    <row r="33733" ht="12.75" customHeight="1" x14ac:dyDescent="0.2"/>
    <row r="33737" ht="12.75" customHeight="1" x14ac:dyDescent="0.2"/>
    <row r="33741" ht="12.75" customHeight="1" x14ac:dyDescent="0.2"/>
    <row r="33745" ht="12.75" customHeight="1" x14ac:dyDescent="0.2"/>
    <row r="33749" ht="12.75" customHeight="1" x14ac:dyDescent="0.2"/>
    <row r="33753" ht="12.75" customHeight="1" x14ac:dyDescent="0.2"/>
    <row r="33757" ht="12.75" customHeight="1" x14ac:dyDescent="0.2"/>
    <row r="33761" ht="12.75" customHeight="1" x14ac:dyDescent="0.2"/>
    <row r="33765" ht="12.75" customHeight="1" x14ac:dyDescent="0.2"/>
    <row r="33769" ht="12.75" customHeight="1" x14ac:dyDescent="0.2"/>
    <row r="33773" ht="12.75" customHeight="1" x14ac:dyDescent="0.2"/>
    <row r="33777" ht="12.75" customHeight="1" x14ac:dyDescent="0.2"/>
    <row r="33781" ht="12.75" customHeight="1" x14ac:dyDescent="0.2"/>
    <row r="33785" ht="12.75" customHeight="1" x14ac:dyDescent="0.2"/>
    <row r="33789" ht="12.75" customHeight="1" x14ac:dyDescent="0.2"/>
    <row r="33793" ht="12.75" customHeight="1" x14ac:dyDescent="0.2"/>
    <row r="33797" ht="12.75" customHeight="1" x14ac:dyDescent="0.2"/>
    <row r="33801" ht="12.75" customHeight="1" x14ac:dyDescent="0.2"/>
    <row r="33805" ht="12.75" customHeight="1" x14ac:dyDescent="0.2"/>
    <row r="33809" ht="12.75" customHeight="1" x14ac:dyDescent="0.2"/>
    <row r="33813" ht="12.75" customHeight="1" x14ac:dyDescent="0.2"/>
    <row r="33817" ht="12.75" customHeight="1" x14ac:dyDescent="0.2"/>
    <row r="33821" ht="12.75" customHeight="1" x14ac:dyDescent="0.2"/>
    <row r="33825" ht="12.75" customHeight="1" x14ac:dyDescent="0.2"/>
    <row r="33829" ht="12.75" customHeight="1" x14ac:dyDescent="0.2"/>
    <row r="33833" ht="12.75" customHeight="1" x14ac:dyDescent="0.2"/>
    <row r="33837" ht="12.75" customHeight="1" x14ac:dyDescent="0.2"/>
    <row r="33841" ht="12.75" customHeight="1" x14ac:dyDescent="0.2"/>
    <row r="33845" ht="12.75" customHeight="1" x14ac:dyDescent="0.2"/>
    <row r="33849" ht="12.75" customHeight="1" x14ac:dyDescent="0.2"/>
    <row r="33853" ht="12.75" customHeight="1" x14ac:dyDescent="0.2"/>
    <row r="33857" ht="12.75" customHeight="1" x14ac:dyDescent="0.2"/>
    <row r="33861" ht="12.75" customHeight="1" x14ac:dyDescent="0.2"/>
    <row r="33865" ht="12.75" customHeight="1" x14ac:dyDescent="0.2"/>
    <row r="33869" ht="12.75" customHeight="1" x14ac:dyDescent="0.2"/>
    <row r="33873" ht="12.75" customHeight="1" x14ac:dyDescent="0.2"/>
    <row r="33877" ht="12.75" customHeight="1" x14ac:dyDescent="0.2"/>
    <row r="33881" ht="12.75" customHeight="1" x14ac:dyDescent="0.2"/>
    <row r="33885" ht="12.75" customHeight="1" x14ac:dyDescent="0.2"/>
    <row r="33889" ht="12.75" customHeight="1" x14ac:dyDescent="0.2"/>
    <row r="33893" ht="12.75" customHeight="1" x14ac:dyDescent="0.2"/>
    <row r="33897" ht="12.75" customHeight="1" x14ac:dyDescent="0.2"/>
    <row r="33901" ht="12.75" customHeight="1" x14ac:dyDescent="0.2"/>
    <row r="33905" ht="12.75" customHeight="1" x14ac:dyDescent="0.2"/>
    <row r="33909" ht="12.75" customHeight="1" x14ac:dyDescent="0.2"/>
    <row r="33913" ht="12.75" customHeight="1" x14ac:dyDescent="0.2"/>
    <row r="33917" ht="12.75" customHeight="1" x14ac:dyDescent="0.2"/>
    <row r="33921" ht="12.75" customHeight="1" x14ac:dyDescent="0.2"/>
    <row r="33925" ht="12.75" customHeight="1" x14ac:dyDescent="0.2"/>
    <row r="33929" ht="12.75" customHeight="1" x14ac:dyDescent="0.2"/>
    <row r="33933" ht="12.75" customHeight="1" x14ac:dyDescent="0.2"/>
    <row r="33937" ht="12.75" customHeight="1" x14ac:dyDescent="0.2"/>
    <row r="33941" ht="12.75" customHeight="1" x14ac:dyDescent="0.2"/>
    <row r="33945" ht="12.75" customHeight="1" x14ac:dyDescent="0.2"/>
    <row r="33949" ht="12.75" customHeight="1" x14ac:dyDescent="0.2"/>
    <row r="33953" ht="12.75" customHeight="1" x14ac:dyDescent="0.2"/>
    <row r="33957" ht="12.75" customHeight="1" x14ac:dyDescent="0.2"/>
    <row r="33961" ht="12.75" customHeight="1" x14ac:dyDescent="0.2"/>
    <row r="33965" ht="12.75" customHeight="1" x14ac:dyDescent="0.2"/>
    <row r="33969" ht="12.75" customHeight="1" x14ac:dyDescent="0.2"/>
    <row r="33973" ht="12.75" customHeight="1" x14ac:dyDescent="0.2"/>
    <row r="33977" ht="12.75" customHeight="1" x14ac:dyDescent="0.2"/>
    <row r="33981" ht="12.75" customHeight="1" x14ac:dyDescent="0.2"/>
    <row r="33985" ht="12.75" customHeight="1" x14ac:dyDescent="0.2"/>
    <row r="33989" ht="12.75" customHeight="1" x14ac:dyDescent="0.2"/>
    <row r="33993" ht="12.75" customHeight="1" x14ac:dyDescent="0.2"/>
    <row r="33997" ht="12.75" customHeight="1" x14ac:dyDescent="0.2"/>
    <row r="34001" ht="12.75" customHeight="1" x14ac:dyDescent="0.2"/>
    <row r="34005" ht="12.75" customHeight="1" x14ac:dyDescent="0.2"/>
    <row r="34009" ht="12.75" customHeight="1" x14ac:dyDescent="0.2"/>
    <row r="34013" ht="12.75" customHeight="1" x14ac:dyDescent="0.2"/>
    <row r="34017" ht="12.75" customHeight="1" x14ac:dyDescent="0.2"/>
    <row r="34021" ht="12.75" customHeight="1" x14ac:dyDescent="0.2"/>
    <row r="34025" ht="12.75" customHeight="1" x14ac:dyDescent="0.2"/>
    <row r="34029" ht="12.75" customHeight="1" x14ac:dyDescent="0.2"/>
    <row r="34033" ht="12.75" customHeight="1" x14ac:dyDescent="0.2"/>
    <row r="34037" ht="12.75" customHeight="1" x14ac:dyDescent="0.2"/>
    <row r="34041" ht="12.75" customHeight="1" x14ac:dyDescent="0.2"/>
    <row r="34045" ht="12.75" customHeight="1" x14ac:dyDescent="0.2"/>
    <row r="34049" ht="12.75" customHeight="1" x14ac:dyDescent="0.2"/>
    <row r="34053" ht="12.75" customHeight="1" x14ac:dyDescent="0.2"/>
    <row r="34057" ht="12.75" customHeight="1" x14ac:dyDescent="0.2"/>
    <row r="34061" ht="12.75" customHeight="1" x14ac:dyDescent="0.2"/>
    <row r="34065" ht="12.75" customHeight="1" x14ac:dyDescent="0.2"/>
    <row r="34069" ht="12.75" customHeight="1" x14ac:dyDescent="0.2"/>
    <row r="34073" ht="12.75" customHeight="1" x14ac:dyDescent="0.2"/>
    <row r="34077" ht="12.75" customHeight="1" x14ac:dyDescent="0.2"/>
    <row r="34081" ht="12.75" customHeight="1" x14ac:dyDescent="0.2"/>
    <row r="34085" ht="12.75" customHeight="1" x14ac:dyDescent="0.2"/>
    <row r="34089" ht="12.75" customHeight="1" x14ac:dyDescent="0.2"/>
    <row r="34093" ht="12.75" customHeight="1" x14ac:dyDescent="0.2"/>
    <row r="34097" ht="12.75" customHeight="1" x14ac:dyDescent="0.2"/>
    <row r="34101" ht="12.75" customHeight="1" x14ac:dyDescent="0.2"/>
    <row r="34105" ht="12.75" customHeight="1" x14ac:dyDescent="0.2"/>
    <row r="34109" ht="12.75" customHeight="1" x14ac:dyDescent="0.2"/>
    <row r="34113" ht="12.75" customHeight="1" x14ac:dyDescent="0.2"/>
    <row r="34117" ht="12.75" customHeight="1" x14ac:dyDescent="0.2"/>
    <row r="34121" ht="12.75" customHeight="1" x14ac:dyDescent="0.2"/>
    <row r="34125" ht="12.75" customHeight="1" x14ac:dyDescent="0.2"/>
    <row r="34129" ht="12.75" customHeight="1" x14ac:dyDescent="0.2"/>
    <row r="34133" ht="12.75" customHeight="1" x14ac:dyDescent="0.2"/>
    <row r="34137" ht="12.75" customHeight="1" x14ac:dyDescent="0.2"/>
    <row r="34141" ht="12.75" customHeight="1" x14ac:dyDescent="0.2"/>
    <row r="34145" ht="12.75" customHeight="1" x14ac:dyDescent="0.2"/>
    <row r="34149" ht="12.75" customHeight="1" x14ac:dyDescent="0.2"/>
    <row r="34153" ht="12.75" customHeight="1" x14ac:dyDescent="0.2"/>
    <row r="34157" ht="12.75" customHeight="1" x14ac:dyDescent="0.2"/>
    <row r="34161" ht="12.75" customHeight="1" x14ac:dyDescent="0.2"/>
    <row r="34165" ht="12.75" customHeight="1" x14ac:dyDescent="0.2"/>
    <row r="34169" ht="12.75" customHeight="1" x14ac:dyDescent="0.2"/>
    <row r="34173" ht="12.75" customHeight="1" x14ac:dyDescent="0.2"/>
    <row r="34177" ht="12.75" customHeight="1" x14ac:dyDescent="0.2"/>
    <row r="34181" ht="12.75" customHeight="1" x14ac:dyDescent="0.2"/>
    <row r="34185" ht="12.75" customHeight="1" x14ac:dyDescent="0.2"/>
    <row r="34189" ht="12.75" customHeight="1" x14ac:dyDescent="0.2"/>
    <row r="34193" ht="12.75" customHeight="1" x14ac:dyDescent="0.2"/>
    <row r="34197" ht="12.75" customHeight="1" x14ac:dyDescent="0.2"/>
    <row r="34201" ht="12.75" customHeight="1" x14ac:dyDescent="0.2"/>
    <row r="34205" ht="12.75" customHeight="1" x14ac:dyDescent="0.2"/>
    <row r="34209" ht="12.75" customHeight="1" x14ac:dyDescent="0.2"/>
    <row r="34213" ht="12.75" customHeight="1" x14ac:dyDescent="0.2"/>
    <row r="34217" ht="12.75" customHeight="1" x14ac:dyDescent="0.2"/>
    <row r="34221" ht="12.75" customHeight="1" x14ac:dyDescent="0.2"/>
    <row r="34225" ht="12.75" customHeight="1" x14ac:dyDescent="0.2"/>
    <row r="34229" ht="12.75" customHeight="1" x14ac:dyDescent="0.2"/>
    <row r="34233" ht="12.75" customHeight="1" x14ac:dyDescent="0.2"/>
    <row r="34237" ht="12.75" customHeight="1" x14ac:dyDescent="0.2"/>
    <row r="34241" ht="12.75" customHeight="1" x14ac:dyDescent="0.2"/>
    <row r="34245" ht="12.75" customHeight="1" x14ac:dyDescent="0.2"/>
    <row r="34249" ht="12.75" customHeight="1" x14ac:dyDescent="0.2"/>
    <row r="34253" ht="12.75" customHeight="1" x14ac:dyDescent="0.2"/>
    <row r="34257" ht="12.75" customHeight="1" x14ac:dyDescent="0.2"/>
    <row r="34261" ht="12.75" customHeight="1" x14ac:dyDescent="0.2"/>
    <row r="34265" ht="12.75" customHeight="1" x14ac:dyDescent="0.2"/>
    <row r="34269" ht="12.75" customHeight="1" x14ac:dyDescent="0.2"/>
    <row r="34273" ht="12.75" customHeight="1" x14ac:dyDescent="0.2"/>
    <row r="34277" ht="12.75" customHeight="1" x14ac:dyDescent="0.2"/>
    <row r="34281" ht="12.75" customHeight="1" x14ac:dyDescent="0.2"/>
    <row r="34285" ht="12.75" customHeight="1" x14ac:dyDescent="0.2"/>
    <row r="34289" ht="12.75" customHeight="1" x14ac:dyDescent="0.2"/>
    <row r="34293" ht="12.75" customHeight="1" x14ac:dyDescent="0.2"/>
    <row r="34297" ht="12.75" customHeight="1" x14ac:dyDescent="0.2"/>
    <row r="34301" ht="12.75" customHeight="1" x14ac:dyDescent="0.2"/>
    <row r="34305" ht="12.75" customHeight="1" x14ac:dyDescent="0.2"/>
    <row r="34309" ht="12.75" customHeight="1" x14ac:dyDescent="0.2"/>
    <row r="34313" ht="12.75" customHeight="1" x14ac:dyDescent="0.2"/>
    <row r="34317" ht="12.75" customHeight="1" x14ac:dyDescent="0.2"/>
    <row r="34321" ht="12.75" customHeight="1" x14ac:dyDescent="0.2"/>
    <row r="34325" ht="12.75" customHeight="1" x14ac:dyDescent="0.2"/>
    <row r="34329" ht="12.75" customHeight="1" x14ac:dyDescent="0.2"/>
    <row r="34333" ht="12.75" customHeight="1" x14ac:dyDescent="0.2"/>
    <row r="34337" ht="12.75" customHeight="1" x14ac:dyDescent="0.2"/>
    <row r="34341" ht="12.75" customHeight="1" x14ac:dyDescent="0.2"/>
    <row r="34345" ht="12.75" customHeight="1" x14ac:dyDescent="0.2"/>
    <row r="34349" ht="12.75" customHeight="1" x14ac:dyDescent="0.2"/>
    <row r="34353" ht="12.75" customHeight="1" x14ac:dyDescent="0.2"/>
    <row r="34357" ht="12.75" customHeight="1" x14ac:dyDescent="0.2"/>
    <row r="34361" ht="12.75" customHeight="1" x14ac:dyDescent="0.2"/>
    <row r="34365" ht="12.75" customHeight="1" x14ac:dyDescent="0.2"/>
    <row r="34369" ht="12.75" customHeight="1" x14ac:dyDescent="0.2"/>
    <row r="34373" ht="12.75" customHeight="1" x14ac:dyDescent="0.2"/>
    <row r="34377" ht="12.75" customHeight="1" x14ac:dyDescent="0.2"/>
    <row r="34381" ht="12.75" customHeight="1" x14ac:dyDescent="0.2"/>
    <row r="34385" ht="12.75" customHeight="1" x14ac:dyDescent="0.2"/>
    <row r="34389" ht="12.75" customHeight="1" x14ac:dyDescent="0.2"/>
    <row r="34393" ht="12.75" customHeight="1" x14ac:dyDescent="0.2"/>
    <row r="34397" ht="12.75" customHeight="1" x14ac:dyDescent="0.2"/>
    <row r="34401" ht="12.75" customHeight="1" x14ac:dyDescent="0.2"/>
    <row r="34405" ht="12.75" customHeight="1" x14ac:dyDescent="0.2"/>
    <row r="34409" ht="12.75" customHeight="1" x14ac:dyDescent="0.2"/>
    <row r="34413" ht="12.75" customHeight="1" x14ac:dyDescent="0.2"/>
    <row r="34417" ht="12.75" customHeight="1" x14ac:dyDescent="0.2"/>
    <row r="34421" ht="12.75" customHeight="1" x14ac:dyDescent="0.2"/>
    <row r="34425" ht="12.75" customHeight="1" x14ac:dyDescent="0.2"/>
    <row r="34429" ht="12.75" customHeight="1" x14ac:dyDescent="0.2"/>
    <row r="34433" ht="12.75" customHeight="1" x14ac:dyDescent="0.2"/>
    <row r="34437" ht="12.75" customHeight="1" x14ac:dyDescent="0.2"/>
    <row r="34441" ht="12.75" customHeight="1" x14ac:dyDescent="0.2"/>
    <row r="34445" ht="12.75" customHeight="1" x14ac:dyDescent="0.2"/>
    <row r="34449" ht="12.75" customHeight="1" x14ac:dyDescent="0.2"/>
    <row r="34453" ht="12.75" customHeight="1" x14ac:dyDescent="0.2"/>
    <row r="34457" ht="12.75" customHeight="1" x14ac:dyDescent="0.2"/>
    <row r="34461" ht="12.75" customHeight="1" x14ac:dyDescent="0.2"/>
    <row r="34465" ht="12.75" customHeight="1" x14ac:dyDescent="0.2"/>
    <row r="34469" ht="12.75" customHeight="1" x14ac:dyDescent="0.2"/>
    <row r="34473" ht="12.75" customHeight="1" x14ac:dyDescent="0.2"/>
    <row r="34477" ht="12.75" customHeight="1" x14ac:dyDescent="0.2"/>
    <row r="34481" ht="12.75" customHeight="1" x14ac:dyDescent="0.2"/>
    <row r="34485" ht="12.75" customHeight="1" x14ac:dyDescent="0.2"/>
    <row r="34489" ht="12.75" customHeight="1" x14ac:dyDescent="0.2"/>
    <row r="34493" ht="12.75" customHeight="1" x14ac:dyDescent="0.2"/>
    <row r="34497" ht="12.75" customHeight="1" x14ac:dyDescent="0.2"/>
    <row r="34501" ht="12.75" customHeight="1" x14ac:dyDescent="0.2"/>
    <row r="34505" ht="12.75" customHeight="1" x14ac:dyDescent="0.2"/>
    <row r="34509" ht="12.75" customHeight="1" x14ac:dyDescent="0.2"/>
    <row r="34513" ht="12.75" customHeight="1" x14ac:dyDescent="0.2"/>
    <row r="34517" ht="12.75" customHeight="1" x14ac:dyDescent="0.2"/>
    <row r="34521" ht="12.75" customHeight="1" x14ac:dyDescent="0.2"/>
    <row r="34525" ht="12.75" customHeight="1" x14ac:dyDescent="0.2"/>
    <row r="34529" ht="12.75" customHeight="1" x14ac:dyDescent="0.2"/>
    <row r="34533" ht="12.75" customHeight="1" x14ac:dyDescent="0.2"/>
    <row r="34537" ht="12.75" customHeight="1" x14ac:dyDescent="0.2"/>
    <row r="34541" ht="12.75" customHeight="1" x14ac:dyDescent="0.2"/>
    <row r="34545" ht="12.75" customHeight="1" x14ac:dyDescent="0.2"/>
    <row r="34549" ht="12.75" customHeight="1" x14ac:dyDescent="0.2"/>
    <row r="34553" ht="12.75" customHeight="1" x14ac:dyDescent="0.2"/>
    <row r="34557" ht="12.75" customHeight="1" x14ac:dyDescent="0.2"/>
    <row r="34561" ht="12.75" customHeight="1" x14ac:dyDescent="0.2"/>
    <row r="34565" ht="12.75" customHeight="1" x14ac:dyDescent="0.2"/>
    <row r="34569" ht="12.75" customHeight="1" x14ac:dyDescent="0.2"/>
    <row r="34573" ht="12.75" customHeight="1" x14ac:dyDescent="0.2"/>
    <row r="34577" ht="12.75" customHeight="1" x14ac:dyDescent="0.2"/>
    <row r="34581" ht="12.75" customHeight="1" x14ac:dyDescent="0.2"/>
    <row r="34585" ht="12.75" customHeight="1" x14ac:dyDescent="0.2"/>
    <row r="34589" ht="12.75" customHeight="1" x14ac:dyDescent="0.2"/>
    <row r="34593" ht="12.75" customHeight="1" x14ac:dyDescent="0.2"/>
    <row r="34597" ht="12.75" customHeight="1" x14ac:dyDescent="0.2"/>
    <row r="34601" ht="12.75" customHeight="1" x14ac:dyDescent="0.2"/>
    <row r="34605" ht="12.75" customHeight="1" x14ac:dyDescent="0.2"/>
    <row r="34609" ht="12.75" customHeight="1" x14ac:dyDescent="0.2"/>
    <row r="34613" ht="12.75" customHeight="1" x14ac:dyDescent="0.2"/>
    <row r="34617" ht="12.75" customHeight="1" x14ac:dyDescent="0.2"/>
    <row r="34621" ht="12.75" customHeight="1" x14ac:dyDescent="0.2"/>
    <row r="34625" ht="12.75" customHeight="1" x14ac:dyDescent="0.2"/>
    <row r="34629" ht="12.75" customHeight="1" x14ac:dyDescent="0.2"/>
    <row r="34633" ht="12.75" customHeight="1" x14ac:dyDescent="0.2"/>
    <row r="34637" ht="12.75" customHeight="1" x14ac:dyDescent="0.2"/>
    <row r="34641" ht="12.75" customHeight="1" x14ac:dyDescent="0.2"/>
    <row r="34645" ht="12.75" customHeight="1" x14ac:dyDescent="0.2"/>
    <row r="34649" ht="12.75" customHeight="1" x14ac:dyDescent="0.2"/>
    <row r="34653" ht="12.75" customHeight="1" x14ac:dyDescent="0.2"/>
    <row r="34657" ht="12.75" customHeight="1" x14ac:dyDescent="0.2"/>
    <row r="34661" ht="12.75" customHeight="1" x14ac:dyDescent="0.2"/>
    <row r="34665" ht="12.75" customHeight="1" x14ac:dyDescent="0.2"/>
    <row r="34669" ht="12.75" customHeight="1" x14ac:dyDescent="0.2"/>
    <row r="34673" ht="12.75" customHeight="1" x14ac:dyDescent="0.2"/>
    <row r="34677" ht="12.75" customHeight="1" x14ac:dyDescent="0.2"/>
    <row r="34681" ht="12.75" customHeight="1" x14ac:dyDescent="0.2"/>
    <row r="34685" ht="12.75" customHeight="1" x14ac:dyDescent="0.2"/>
    <row r="34689" ht="12.75" customHeight="1" x14ac:dyDescent="0.2"/>
    <row r="34693" ht="12.75" customHeight="1" x14ac:dyDescent="0.2"/>
    <row r="34697" ht="12.75" customHeight="1" x14ac:dyDescent="0.2"/>
    <row r="34701" ht="12.75" customHeight="1" x14ac:dyDescent="0.2"/>
    <row r="34705" ht="12.75" customHeight="1" x14ac:dyDescent="0.2"/>
    <row r="34709" ht="12.75" customHeight="1" x14ac:dyDescent="0.2"/>
    <row r="34713" ht="12.75" customHeight="1" x14ac:dyDescent="0.2"/>
    <row r="34717" ht="12.75" customHeight="1" x14ac:dyDescent="0.2"/>
    <row r="34721" ht="12.75" customHeight="1" x14ac:dyDescent="0.2"/>
    <row r="34725" ht="12.75" customHeight="1" x14ac:dyDescent="0.2"/>
    <row r="34729" ht="12.75" customHeight="1" x14ac:dyDescent="0.2"/>
    <row r="34733" ht="12.75" customHeight="1" x14ac:dyDescent="0.2"/>
    <row r="34737" ht="12.75" customHeight="1" x14ac:dyDescent="0.2"/>
    <row r="34741" ht="12.75" customHeight="1" x14ac:dyDescent="0.2"/>
    <row r="34745" ht="12.75" customHeight="1" x14ac:dyDescent="0.2"/>
    <row r="34749" ht="12.75" customHeight="1" x14ac:dyDescent="0.2"/>
    <row r="34753" ht="12.75" customHeight="1" x14ac:dyDescent="0.2"/>
    <row r="34757" ht="12.75" customHeight="1" x14ac:dyDescent="0.2"/>
    <row r="34761" ht="12.75" customHeight="1" x14ac:dyDescent="0.2"/>
    <row r="34765" ht="12.75" customHeight="1" x14ac:dyDescent="0.2"/>
    <row r="34769" ht="12.75" customHeight="1" x14ac:dyDescent="0.2"/>
    <row r="34773" ht="12.75" customHeight="1" x14ac:dyDescent="0.2"/>
    <row r="34777" ht="12.75" customHeight="1" x14ac:dyDescent="0.2"/>
    <row r="34781" ht="12.75" customHeight="1" x14ac:dyDescent="0.2"/>
    <row r="34785" ht="12.75" customHeight="1" x14ac:dyDescent="0.2"/>
    <row r="34789" ht="12.75" customHeight="1" x14ac:dyDescent="0.2"/>
    <row r="34793" ht="12.75" customHeight="1" x14ac:dyDescent="0.2"/>
    <row r="34797" ht="12.75" customHeight="1" x14ac:dyDescent="0.2"/>
    <row r="34801" ht="12.75" customHeight="1" x14ac:dyDescent="0.2"/>
    <row r="34805" ht="12.75" customHeight="1" x14ac:dyDescent="0.2"/>
    <row r="34809" ht="12.75" customHeight="1" x14ac:dyDescent="0.2"/>
    <row r="34813" ht="12.75" customHeight="1" x14ac:dyDescent="0.2"/>
    <row r="34817" ht="12.75" customHeight="1" x14ac:dyDescent="0.2"/>
    <row r="34821" ht="12.75" customHeight="1" x14ac:dyDescent="0.2"/>
    <row r="34825" ht="12.75" customHeight="1" x14ac:dyDescent="0.2"/>
    <row r="34829" ht="12.75" customHeight="1" x14ac:dyDescent="0.2"/>
    <row r="34833" ht="12.75" customHeight="1" x14ac:dyDescent="0.2"/>
    <row r="34837" ht="12.75" customHeight="1" x14ac:dyDescent="0.2"/>
    <row r="34841" ht="12.75" customHeight="1" x14ac:dyDescent="0.2"/>
    <row r="34845" ht="12.75" customHeight="1" x14ac:dyDescent="0.2"/>
    <row r="34849" ht="12.75" customHeight="1" x14ac:dyDescent="0.2"/>
    <row r="34853" ht="12.75" customHeight="1" x14ac:dyDescent="0.2"/>
    <row r="34857" ht="12.75" customHeight="1" x14ac:dyDescent="0.2"/>
    <row r="34861" ht="12.75" customHeight="1" x14ac:dyDescent="0.2"/>
    <row r="34865" ht="12.75" customHeight="1" x14ac:dyDescent="0.2"/>
    <row r="34869" ht="12.75" customHeight="1" x14ac:dyDescent="0.2"/>
    <row r="34873" ht="12.75" customHeight="1" x14ac:dyDescent="0.2"/>
    <row r="34877" ht="12.75" customHeight="1" x14ac:dyDescent="0.2"/>
    <row r="34881" ht="12.75" customHeight="1" x14ac:dyDescent="0.2"/>
    <row r="34885" ht="12.75" customHeight="1" x14ac:dyDescent="0.2"/>
    <row r="34889" ht="12.75" customHeight="1" x14ac:dyDescent="0.2"/>
    <row r="34893" ht="12.75" customHeight="1" x14ac:dyDescent="0.2"/>
    <row r="34897" ht="12.75" customHeight="1" x14ac:dyDescent="0.2"/>
    <row r="34901" ht="12.75" customHeight="1" x14ac:dyDescent="0.2"/>
    <row r="34905" ht="12.75" customHeight="1" x14ac:dyDescent="0.2"/>
    <row r="34909" ht="12.75" customHeight="1" x14ac:dyDescent="0.2"/>
    <row r="34913" ht="12.75" customHeight="1" x14ac:dyDescent="0.2"/>
    <row r="34917" ht="12.75" customHeight="1" x14ac:dyDescent="0.2"/>
    <row r="34921" ht="12.75" customHeight="1" x14ac:dyDescent="0.2"/>
    <row r="34925" ht="12.75" customHeight="1" x14ac:dyDescent="0.2"/>
    <row r="34929" ht="12.75" customHeight="1" x14ac:dyDescent="0.2"/>
    <row r="34933" ht="12.75" customHeight="1" x14ac:dyDescent="0.2"/>
    <row r="34937" ht="12.75" customHeight="1" x14ac:dyDescent="0.2"/>
    <row r="34941" ht="12.75" customHeight="1" x14ac:dyDescent="0.2"/>
    <row r="34945" ht="12.75" customHeight="1" x14ac:dyDescent="0.2"/>
    <row r="34949" ht="12.75" customHeight="1" x14ac:dyDescent="0.2"/>
    <row r="34953" ht="12.75" customHeight="1" x14ac:dyDescent="0.2"/>
    <row r="34957" ht="12.75" customHeight="1" x14ac:dyDescent="0.2"/>
    <row r="34961" ht="12.75" customHeight="1" x14ac:dyDescent="0.2"/>
    <row r="34965" ht="12.75" customHeight="1" x14ac:dyDescent="0.2"/>
    <row r="34969" ht="12.75" customHeight="1" x14ac:dyDescent="0.2"/>
    <row r="34973" ht="12.75" customHeight="1" x14ac:dyDescent="0.2"/>
    <row r="34977" ht="12.75" customHeight="1" x14ac:dyDescent="0.2"/>
    <row r="34981" ht="12.75" customHeight="1" x14ac:dyDescent="0.2"/>
    <row r="34985" ht="12.75" customHeight="1" x14ac:dyDescent="0.2"/>
    <row r="34989" ht="12.75" customHeight="1" x14ac:dyDescent="0.2"/>
    <row r="34993" ht="12.75" customHeight="1" x14ac:dyDescent="0.2"/>
    <row r="34997" ht="12.75" customHeight="1" x14ac:dyDescent="0.2"/>
    <row r="35001" ht="12.75" customHeight="1" x14ac:dyDescent="0.2"/>
    <row r="35005" ht="12.75" customHeight="1" x14ac:dyDescent="0.2"/>
    <row r="35009" ht="12.75" customHeight="1" x14ac:dyDescent="0.2"/>
    <row r="35013" ht="12.75" customHeight="1" x14ac:dyDescent="0.2"/>
    <row r="35017" ht="12.75" customHeight="1" x14ac:dyDescent="0.2"/>
    <row r="35021" ht="12.75" customHeight="1" x14ac:dyDescent="0.2"/>
    <row r="35025" ht="12.75" customHeight="1" x14ac:dyDescent="0.2"/>
    <row r="35029" ht="12.75" customHeight="1" x14ac:dyDescent="0.2"/>
    <row r="35033" ht="12.75" customHeight="1" x14ac:dyDescent="0.2"/>
    <row r="35037" ht="12.75" customHeight="1" x14ac:dyDescent="0.2"/>
    <row r="35041" ht="12.75" customHeight="1" x14ac:dyDescent="0.2"/>
    <row r="35045" ht="12.75" customHeight="1" x14ac:dyDescent="0.2"/>
    <row r="35049" ht="12.75" customHeight="1" x14ac:dyDescent="0.2"/>
    <row r="35053" ht="12.75" customHeight="1" x14ac:dyDescent="0.2"/>
    <row r="35057" ht="12.75" customHeight="1" x14ac:dyDescent="0.2"/>
    <row r="35061" ht="12.75" customHeight="1" x14ac:dyDescent="0.2"/>
    <row r="35065" ht="12.75" customHeight="1" x14ac:dyDescent="0.2"/>
    <row r="35069" ht="12.75" customHeight="1" x14ac:dyDescent="0.2"/>
    <row r="35073" ht="12.75" customHeight="1" x14ac:dyDescent="0.2"/>
    <row r="35077" ht="12.75" customHeight="1" x14ac:dyDescent="0.2"/>
    <row r="35081" ht="12.75" customHeight="1" x14ac:dyDescent="0.2"/>
    <row r="35085" ht="12.75" customHeight="1" x14ac:dyDescent="0.2"/>
    <row r="35089" ht="12.75" customHeight="1" x14ac:dyDescent="0.2"/>
    <row r="35093" ht="12.75" customHeight="1" x14ac:dyDescent="0.2"/>
    <row r="35097" ht="12.75" customHeight="1" x14ac:dyDescent="0.2"/>
    <row r="35101" ht="12.75" customHeight="1" x14ac:dyDescent="0.2"/>
    <row r="35105" ht="12.75" customHeight="1" x14ac:dyDescent="0.2"/>
    <row r="35109" ht="12.75" customHeight="1" x14ac:dyDescent="0.2"/>
    <row r="35113" ht="12.75" customHeight="1" x14ac:dyDescent="0.2"/>
    <row r="35117" ht="12.75" customHeight="1" x14ac:dyDescent="0.2"/>
    <row r="35121" ht="12.75" customHeight="1" x14ac:dyDescent="0.2"/>
    <row r="35125" ht="12.75" customHeight="1" x14ac:dyDescent="0.2"/>
    <row r="35129" ht="12.75" customHeight="1" x14ac:dyDescent="0.2"/>
    <row r="35133" ht="12.75" customHeight="1" x14ac:dyDescent="0.2"/>
    <row r="35137" ht="12.75" customHeight="1" x14ac:dyDescent="0.2"/>
    <row r="35141" ht="12.75" customHeight="1" x14ac:dyDescent="0.2"/>
    <row r="35145" ht="12.75" customHeight="1" x14ac:dyDescent="0.2"/>
    <row r="35149" ht="12.75" customHeight="1" x14ac:dyDescent="0.2"/>
    <row r="35153" ht="12.75" customHeight="1" x14ac:dyDescent="0.2"/>
    <row r="35157" ht="12.75" customHeight="1" x14ac:dyDescent="0.2"/>
    <row r="35161" ht="12.75" customHeight="1" x14ac:dyDescent="0.2"/>
    <row r="35165" ht="12.75" customHeight="1" x14ac:dyDescent="0.2"/>
    <row r="35169" ht="12.75" customHeight="1" x14ac:dyDescent="0.2"/>
    <row r="35173" ht="12.75" customHeight="1" x14ac:dyDescent="0.2"/>
    <row r="35177" ht="12.75" customHeight="1" x14ac:dyDescent="0.2"/>
    <row r="35181" ht="12.75" customHeight="1" x14ac:dyDescent="0.2"/>
    <row r="35185" ht="12.75" customHeight="1" x14ac:dyDescent="0.2"/>
    <row r="35189" ht="12.75" customHeight="1" x14ac:dyDescent="0.2"/>
    <row r="35193" ht="12.75" customHeight="1" x14ac:dyDescent="0.2"/>
    <row r="35197" ht="12.75" customHeight="1" x14ac:dyDescent="0.2"/>
    <row r="35201" ht="12.75" customHeight="1" x14ac:dyDescent="0.2"/>
    <row r="35205" ht="12.75" customHeight="1" x14ac:dyDescent="0.2"/>
    <row r="35209" ht="12.75" customHeight="1" x14ac:dyDescent="0.2"/>
    <row r="35213" ht="12.75" customHeight="1" x14ac:dyDescent="0.2"/>
    <row r="35217" ht="12.75" customHeight="1" x14ac:dyDescent="0.2"/>
    <row r="35221" ht="12.75" customHeight="1" x14ac:dyDescent="0.2"/>
    <row r="35225" ht="12.75" customHeight="1" x14ac:dyDescent="0.2"/>
    <row r="35229" ht="12.75" customHeight="1" x14ac:dyDescent="0.2"/>
    <row r="35233" ht="12.75" customHeight="1" x14ac:dyDescent="0.2"/>
    <row r="35237" ht="12.75" customHeight="1" x14ac:dyDescent="0.2"/>
    <row r="35241" ht="12.75" customHeight="1" x14ac:dyDescent="0.2"/>
    <row r="35245" ht="12.75" customHeight="1" x14ac:dyDescent="0.2"/>
    <row r="35249" ht="12.75" customHeight="1" x14ac:dyDescent="0.2"/>
    <row r="35253" ht="12.75" customHeight="1" x14ac:dyDescent="0.2"/>
    <row r="35257" ht="12.75" customHeight="1" x14ac:dyDescent="0.2"/>
    <row r="35261" ht="12.75" customHeight="1" x14ac:dyDescent="0.2"/>
    <row r="35265" ht="12.75" customHeight="1" x14ac:dyDescent="0.2"/>
    <row r="35269" ht="12.75" customHeight="1" x14ac:dyDescent="0.2"/>
    <row r="35273" ht="12.75" customHeight="1" x14ac:dyDescent="0.2"/>
    <row r="35277" ht="12.75" customHeight="1" x14ac:dyDescent="0.2"/>
    <row r="35281" ht="12.75" customHeight="1" x14ac:dyDescent="0.2"/>
    <row r="35285" ht="12.75" customHeight="1" x14ac:dyDescent="0.2"/>
    <row r="35289" ht="12.75" customHeight="1" x14ac:dyDescent="0.2"/>
    <row r="35293" ht="12.75" customHeight="1" x14ac:dyDescent="0.2"/>
    <row r="35297" ht="12.75" customHeight="1" x14ac:dyDescent="0.2"/>
    <row r="35301" ht="12.75" customHeight="1" x14ac:dyDescent="0.2"/>
    <row r="35305" ht="12.75" customHeight="1" x14ac:dyDescent="0.2"/>
    <row r="35309" ht="12.75" customHeight="1" x14ac:dyDescent="0.2"/>
    <row r="35313" ht="12.75" customHeight="1" x14ac:dyDescent="0.2"/>
    <row r="35317" ht="12.75" customHeight="1" x14ac:dyDescent="0.2"/>
    <row r="35321" ht="12.75" customHeight="1" x14ac:dyDescent="0.2"/>
    <row r="35325" ht="12.75" customHeight="1" x14ac:dyDescent="0.2"/>
    <row r="35329" ht="12.75" customHeight="1" x14ac:dyDescent="0.2"/>
    <row r="35333" ht="12.75" customHeight="1" x14ac:dyDescent="0.2"/>
    <row r="35337" ht="12.75" customHeight="1" x14ac:dyDescent="0.2"/>
    <row r="35341" ht="12.75" customHeight="1" x14ac:dyDescent="0.2"/>
    <row r="35345" ht="12.75" customHeight="1" x14ac:dyDescent="0.2"/>
    <row r="35349" ht="12.75" customHeight="1" x14ac:dyDescent="0.2"/>
    <row r="35353" ht="12.75" customHeight="1" x14ac:dyDescent="0.2"/>
    <row r="35357" ht="12.75" customHeight="1" x14ac:dyDescent="0.2"/>
    <row r="35361" ht="12.75" customHeight="1" x14ac:dyDescent="0.2"/>
    <row r="35365" ht="12.75" customHeight="1" x14ac:dyDescent="0.2"/>
    <row r="35369" ht="12.75" customHeight="1" x14ac:dyDescent="0.2"/>
    <row r="35373" ht="12.75" customHeight="1" x14ac:dyDescent="0.2"/>
    <row r="35377" ht="12.75" customHeight="1" x14ac:dyDescent="0.2"/>
    <row r="35381" ht="12.75" customHeight="1" x14ac:dyDescent="0.2"/>
    <row r="35385" ht="12.75" customHeight="1" x14ac:dyDescent="0.2"/>
    <row r="35389" ht="12.75" customHeight="1" x14ac:dyDescent="0.2"/>
    <row r="35393" ht="12.75" customHeight="1" x14ac:dyDescent="0.2"/>
    <row r="35397" ht="12.75" customHeight="1" x14ac:dyDescent="0.2"/>
    <row r="35401" ht="12.75" customHeight="1" x14ac:dyDescent="0.2"/>
    <row r="35405" ht="12.75" customHeight="1" x14ac:dyDescent="0.2"/>
    <row r="35409" ht="12.75" customHeight="1" x14ac:dyDescent="0.2"/>
    <row r="35413" ht="12.75" customHeight="1" x14ac:dyDescent="0.2"/>
    <row r="35417" ht="12.75" customHeight="1" x14ac:dyDescent="0.2"/>
    <row r="35421" ht="12.75" customHeight="1" x14ac:dyDescent="0.2"/>
    <row r="35425" ht="12.75" customHeight="1" x14ac:dyDescent="0.2"/>
    <row r="35429" ht="12.75" customHeight="1" x14ac:dyDescent="0.2"/>
    <row r="35433" ht="12.75" customHeight="1" x14ac:dyDescent="0.2"/>
    <row r="35437" ht="12.75" customHeight="1" x14ac:dyDescent="0.2"/>
    <row r="35441" ht="12.75" customHeight="1" x14ac:dyDescent="0.2"/>
    <row r="35445" ht="12.75" customHeight="1" x14ac:dyDescent="0.2"/>
    <row r="35449" ht="12.75" customHeight="1" x14ac:dyDescent="0.2"/>
    <row r="35453" ht="12.75" customHeight="1" x14ac:dyDescent="0.2"/>
    <row r="35457" ht="12.75" customHeight="1" x14ac:dyDescent="0.2"/>
    <row r="35461" ht="12.75" customHeight="1" x14ac:dyDescent="0.2"/>
    <row r="35465" ht="12.75" customHeight="1" x14ac:dyDescent="0.2"/>
    <row r="35469" ht="12.75" customHeight="1" x14ac:dyDescent="0.2"/>
    <row r="35473" ht="12.75" customHeight="1" x14ac:dyDescent="0.2"/>
    <row r="35477" ht="12.75" customHeight="1" x14ac:dyDescent="0.2"/>
    <row r="35481" ht="12.75" customHeight="1" x14ac:dyDescent="0.2"/>
    <row r="35485" ht="12.75" customHeight="1" x14ac:dyDescent="0.2"/>
    <row r="35489" ht="12.75" customHeight="1" x14ac:dyDescent="0.2"/>
    <row r="35493" ht="12.75" customHeight="1" x14ac:dyDescent="0.2"/>
    <row r="35497" ht="12.75" customHeight="1" x14ac:dyDescent="0.2"/>
    <row r="35501" ht="12.75" customHeight="1" x14ac:dyDescent="0.2"/>
    <row r="35505" ht="12.75" customHeight="1" x14ac:dyDescent="0.2"/>
    <row r="35509" ht="12.75" customHeight="1" x14ac:dyDescent="0.2"/>
    <row r="35513" ht="12.75" customHeight="1" x14ac:dyDescent="0.2"/>
    <row r="35517" ht="12.75" customHeight="1" x14ac:dyDescent="0.2"/>
    <row r="35521" ht="12.75" customHeight="1" x14ac:dyDescent="0.2"/>
    <row r="35525" ht="12.75" customHeight="1" x14ac:dyDescent="0.2"/>
    <row r="35529" ht="12.75" customHeight="1" x14ac:dyDescent="0.2"/>
    <row r="35533" ht="12.75" customHeight="1" x14ac:dyDescent="0.2"/>
    <row r="35537" ht="12.75" customHeight="1" x14ac:dyDescent="0.2"/>
    <row r="35541" ht="12.75" customHeight="1" x14ac:dyDescent="0.2"/>
    <row r="35545" ht="12.75" customHeight="1" x14ac:dyDescent="0.2"/>
    <row r="35549" ht="12.75" customHeight="1" x14ac:dyDescent="0.2"/>
    <row r="35553" ht="12.75" customHeight="1" x14ac:dyDescent="0.2"/>
    <row r="35557" ht="12.75" customHeight="1" x14ac:dyDescent="0.2"/>
    <row r="35561" ht="12.75" customHeight="1" x14ac:dyDescent="0.2"/>
    <row r="35565" ht="12.75" customHeight="1" x14ac:dyDescent="0.2"/>
    <row r="35569" ht="12.75" customHeight="1" x14ac:dyDescent="0.2"/>
    <row r="35573" ht="12.75" customHeight="1" x14ac:dyDescent="0.2"/>
    <row r="35577" ht="12.75" customHeight="1" x14ac:dyDescent="0.2"/>
    <row r="35581" ht="12.75" customHeight="1" x14ac:dyDescent="0.2"/>
    <row r="35585" ht="12.75" customHeight="1" x14ac:dyDescent="0.2"/>
    <row r="35589" ht="12.75" customHeight="1" x14ac:dyDescent="0.2"/>
    <row r="35593" ht="12.75" customHeight="1" x14ac:dyDescent="0.2"/>
    <row r="35597" ht="12.75" customHeight="1" x14ac:dyDescent="0.2"/>
    <row r="35601" ht="12.75" customHeight="1" x14ac:dyDescent="0.2"/>
    <row r="35605" ht="12.75" customHeight="1" x14ac:dyDescent="0.2"/>
    <row r="35609" ht="12.75" customHeight="1" x14ac:dyDescent="0.2"/>
    <row r="35613" ht="12.75" customHeight="1" x14ac:dyDescent="0.2"/>
    <row r="35617" ht="12.75" customHeight="1" x14ac:dyDescent="0.2"/>
    <row r="35621" ht="12.75" customHeight="1" x14ac:dyDescent="0.2"/>
    <row r="35625" ht="12.75" customHeight="1" x14ac:dyDescent="0.2"/>
    <row r="35629" ht="12.75" customHeight="1" x14ac:dyDescent="0.2"/>
    <row r="35633" ht="12.75" customHeight="1" x14ac:dyDescent="0.2"/>
    <row r="35637" ht="12.75" customHeight="1" x14ac:dyDescent="0.2"/>
    <row r="35641" ht="12.75" customHeight="1" x14ac:dyDescent="0.2"/>
    <row r="35645" ht="12.75" customHeight="1" x14ac:dyDescent="0.2"/>
    <row r="35649" ht="12.75" customHeight="1" x14ac:dyDescent="0.2"/>
    <row r="35653" ht="12.75" customHeight="1" x14ac:dyDescent="0.2"/>
    <row r="35657" ht="12.75" customHeight="1" x14ac:dyDescent="0.2"/>
    <row r="35661" ht="12.75" customHeight="1" x14ac:dyDescent="0.2"/>
    <row r="35665" ht="12.75" customHeight="1" x14ac:dyDescent="0.2"/>
    <row r="35669" ht="12.75" customHeight="1" x14ac:dyDescent="0.2"/>
    <row r="35673" ht="12.75" customHeight="1" x14ac:dyDescent="0.2"/>
    <row r="35677" ht="12.75" customHeight="1" x14ac:dyDescent="0.2"/>
    <row r="35681" ht="12.75" customHeight="1" x14ac:dyDescent="0.2"/>
    <row r="35685" ht="12.75" customHeight="1" x14ac:dyDescent="0.2"/>
    <row r="35689" ht="12.75" customHeight="1" x14ac:dyDescent="0.2"/>
    <row r="35693" ht="12.75" customHeight="1" x14ac:dyDescent="0.2"/>
    <row r="35697" ht="12.75" customHeight="1" x14ac:dyDescent="0.2"/>
    <row r="35701" ht="12.75" customHeight="1" x14ac:dyDescent="0.2"/>
    <row r="35705" ht="12.75" customHeight="1" x14ac:dyDescent="0.2"/>
    <row r="35709" ht="12.75" customHeight="1" x14ac:dyDescent="0.2"/>
    <row r="35713" ht="12.75" customHeight="1" x14ac:dyDescent="0.2"/>
    <row r="35717" ht="12.75" customHeight="1" x14ac:dyDescent="0.2"/>
    <row r="35721" ht="12.75" customHeight="1" x14ac:dyDescent="0.2"/>
    <row r="35725" ht="12.75" customHeight="1" x14ac:dyDescent="0.2"/>
    <row r="35729" ht="12.75" customHeight="1" x14ac:dyDescent="0.2"/>
    <row r="35733" ht="12.75" customHeight="1" x14ac:dyDescent="0.2"/>
    <row r="35737" ht="12.75" customHeight="1" x14ac:dyDescent="0.2"/>
    <row r="35741" ht="12.75" customHeight="1" x14ac:dyDescent="0.2"/>
    <row r="35745" ht="12.75" customHeight="1" x14ac:dyDescent="0.2"/>
    <row r="35749" ht="12.75" customHeight="1" x14ac:dyDescent="0.2"/>
    <row r="35753" ht="12.75" customHeight="1" x14ac:dyDescent="0.2"/>
    <row r="35757" ht="12.75" customHeight="1" x14ac:dyDescent="0.2"/>
    <row r="35761" ht="12.75" customHeight="1" x14ac:dyDescent="0.2"/>
    <row r="35765" ht="12.75" customHeight="1" x14ac:dyDescent="0.2"/>
    <row r="35769" ht="12.75" customHeight="1" x14ac:dyDescent="0.2"/>
    <row r="35773" ht="12.75" customHeight="1" x14ac:dyDescent="0.2"/>
    <row r="35777" ht="12.75" customHeight="1" x14ac:dyDescent="0.2"/>
    <row r="35781" ht="12.75" customHeight="1" x14ac:dyDescent="0.2"/>
    <row r="35785" ht="12.75" customHeight="1" x14ac:dyDescent="0.2"/>
    <row r="35789" ht="12.75" customHeight="1" x14ac:dyDescent="0.2"/>
    <row r="35793" ht="12.75" customHeight="1" x14ac:dyDescent="0.2"/>
    <row r="35797" ht="12.75" customHeight="1" x14ac:dyDescent="0.2"/>
    <row r="35801" ht="12.75" customHeight="1" x14ac:dyDescent="0.2"/>
    <row r="35805" ht="12.75" customHeight="1" x14ac:dyDescent="0.2"/>
    <row r="35809" ht="12.75" customHeight="1" x14ac:dyDescent="0.2"/>
    <row r="35813" ht="12.75" customHeight="1" x14ac:dyDescent="0.2"/>
    <row r="35817" ht="12.75" customHeight="1" x14ac:dyDescent="0.2"/>
    <row r="35821" ht="12.75" customHeight="1" x14ac:dyDescent="0.2"/>
    <row r="35825" ht="12.75" customHeight="1" x14ac:dyDescent="0.2"/>
    <row r="35829" ht="12.75" customHeight="1" x14ac:dyDescent="0.2"/>
    <row r="35833" ht="12.75" customHeight="1" x14ac:dyDescent="0.2"/>
    <row r="35837" ht="12.75" customHeight="1" x14ac:dyDescent="0.2"/>
    <row r="35841" ht="12.75" customHeight="1" x14ac:dyDescent="0.2"/>
    <row r="35845" ht="12.75" customHeight="1" x14ac:dyDescent="0.2"/>
    <row r="35849" ht="12.75" customHeight="1" x14ac:dyDescent="0.2"/>
    <row r="35853" ht="12.75" customHeight="1" x14ac:dyDescent="0.2"/>
    <row r="35857" ht="12.75" customHeight="1" x14ac:dyDescent="0.2"/>
    <row r="35861" ht="12.75" customHeight="1" x14ac:dyDescent="0.2"/>
    <row r="35865" ht="12.75" customHeight="1" x14ac:dyDescent="0.2"/>
    <row r="35869" ht="12.75" customHeight="1" x14ac:dyDescent="0.2"/>
    <row r="35873" ht="12.75" customHeight="1" x14ac:dyDescent="0.2"/>
    <row r="35877" ht="12.75" customHeight="1" x14ac:dyDescent="0.2"/>
    <row r="35881" ht="12.75" customHeight="1" x14ac:dyDescent="0.2"/>
    <row r="35885" ht="12.75" customHeight="1" x14ac:dyDescent="0.2"/>
    <row r="35889" ht="12.75" customHeight="1" x14ac:dyDescent="0.2"/>
    <row r="35893" ht="12.75" customHeight="1" x14ac:dyDescent="0.2"/>
    <row r="35897" ht="12.75" customHeight="1" x14ac:dyDescent="0.2"/>
    <row r="35901" ht="12.75" customHeight="1" x14ac:dyDescent="0.2"/>
    <row r="35905" ht="12.75" customHeight="1" x14ac:dyDescent="0.2"/>
    <row r="35909" ht="12.75" customHeight="1" x14ac:dyDescent="0.2"/>
    <row r="35913" ht="12.75" customHeight="1" x14ac:dyDescent="0.2"/>
    <row r="35917" ht="12.75" customHeight="1" x14ac:dyDescent="0.2"/>
    <row r="35921" ht="12.75" customHeight="1" x14ac:dyDescent="0.2"/>
    <row r="35925" ht="12.75" customHeight="1" x14ac:dyDescent="0.2"/>
    <row r="35929" ht="12.75" customHeight="1" x14ac:dyDescent="0.2"/>
    <row r="35933" ht="12.75" customHeight="1" x14ac:dyDescent="0.2"/>
    <row r="35937" ht="12.75" customHeight="1" x14ac:dyDescent="0.2"/>
    <row r="35941" ht="12.75" customHeight="1" x14ac:dyDescent="0.2"/>
    <row r="35945" ht="12.75" customHeight="1" x14ac:dyDescent="0.2"/>
    <row r="35949" ht="12.75" customHeight="1" x14ac:dyDescent="0.2"/>
    <row r="35953" ht="12.75" customHeight="1" x14ac:dyDescent="0.2"/>
    <row r="35957" ht="12.75" customHeight="1" x14ac:dyDescent="0.2"/>
    <row r="35961" ht="12.75" customHeight="1" x14ac:dyDescent="0.2"/>
    <row r="35965" ht="12.75" customHeight="1" x14ac:dyDescent="0.2"/>
    <row r="35969" ht="12.75" customHeight="1" x14ac:dyDescent="0.2"/>
    <row r="35973" ht="12.75" customHeight="1" x14ac:dyDescent="0.2"/>
    <row r="35977" ht="12.75" customHeight="1" x14ac:dyDescent="0.2"/>
    <row r="35981" ht="12.75" customHeight="1" x14ac:dyDescent="0.2"/>
    <row r="35985" ht="12.75" customHeight="1" x14ac:dyDescent="0.2"/>
    <row r="35989" ht="12.75" customHeight="1" x14ac:dyDescent="0.2"/>
    <row r="35993" ht="12.75" customHeight="1" x14ac:dyDescent="0.2"/>
    <row r="35997" ht="12.75" customHeight="1" x14ac:dyDescent="0.2"/>
    <row r="36001" ht="12.75" customHeight="1" x14ac:dyDescent="0.2"/>
    <row r="36005" ht="12.75" customHeight="1" x14ac:dyDescent="0.2"/>
    <row r="36009" ht="12.75" customHeight="1" x14ac:dyDescent="0.2"/>
    <row r="36013" ht="12.75" customHeight="1" x14ac:dyDescent="0.2"/>
    <row r="36017" ht="12.75" customHeight="1" x14ac:dyDescent="0.2"/>
    <row r="36021" ht="12.75" customHeight="1" x14ac:dyDescent="0.2"/>
    <row r="36025" ht="12.75" customHeight="1" x14ac:dyDescent="0.2"/>
    <row r="36029" ht="12.75" customHeight="1" x14ac:dyDescent="0.2"/>
    <row r="36033" ht="12.75" customHeight="1" x14ac:dyDescent="0.2"/>
    <row r="36037" ht="12.75" customHeight="1" x14ac:dyDescent="0.2"/>
    <row r="36041" ht="12.75" customHeight="1" x14ac:dyDescent="0.2"/>
    <row r="36045" ht="12.75" customHeight="1" x14ac:dyDescent="0.2"/>
    <row r="36049" ht="12.75" customHeight="1" x14ac:dyDescent="0.2"/>
    <row r="36053" ht="12.75" customHeight="1" x14ac:dyDescent="0.2"/>
    <row r="36057" ht="12.75" customHeight="1" x14ac:dyDescent="0.2"/>
    <row r="36061" ht="12.75" customHeight="1" x14ac:dyDescent="0.2"/>
    <row r="36065" ht="12.75" customHeight="1" x14ac:dyDescent="0.2"/>
    <row r="36069" ht="12.75" customHeight="1" x14ac:dyDescent="0.2"/>
    <row r="36073" ht="12.75" customHeight="1" x14ac:dyDescent="0.2"/>
    <row r="36077" ht="12.75" customHeight="1" x14ac:dyDescent="0.2"/>
    <row r="36081" ht="12.75" customHeight="1" x14ac:dyDescent="0.2"/>
    <row r="36085" ht="12.75" customHeight="1" x14ac:dyDescent="0.2"/>
    <row r="36089" ht="12.75" customHeight="1" x14ac:dyDescent="0.2"/>
    <row r="36093" ht="12.75" customHeight="1" x14ac:dyDescent="0.2"/>
    <row r="36097" ht="12.75" customHeight="1" x14ac:dyDescent="0.2"/>
    <row r="36101" ht="12.75" customHeight="1" x14ac:dyDescent="0.2"/>
    <row r="36105" ht="12.75" customHeight="1" x14ac:dyDescent="0.2"/>
    <row r="36109" ht="12.75" customHeight="1" x14ac:dyDescent="0.2"/>
    <row r="36113" ht="12.75" customHeight="1" x14ac:dyDescent="0.2"/>
    <row r="36117" ht="12.75" customHeight="1" x14ac:dyDescent="0.2"/>
    <row r="36121" ht="12.75" customHeight="1" x14ac:dyDescent="0.2"/>
    <row r="36125" ht="12.75" customHeight="1" x14ac:dyDescent="0.2"/>
    <row r="36129" ht="12.75" customHeight="1" x14ac:dyDescent="0.2"/>
    <row r="36133" ht="12.75" customHeight="1" x14ac:dyDescent="0.2"/>
    <row r="36137" ht="12.75" customHeight="1" x14ac:dyDescent="0.2"/>
    <row r="36141" ht="12.75" customHeight="1" x14ac:dyDescent="0.2"/>
    <row r="36145" ht="12.75" customHeight="1" x14ac:dyDescent="0.2"/>
    <row r="36149" ht="12.75" customHeight="1" x14ac:dyDescent="0.2"/>
    <row r="36153" ht="12.75" customHeight="1" x14ac:dyDescent="0.2"/>
    <row r="36157" ht="12.75" customHeight="1" x14ac:dyDescent="0.2"/>
    <row r="36161" ht="12.75" customHeight="1" x14ac:dyDescent="0.2"/>
    <row r="36165" ht="12.75" customHeight="1" x14ac:dyDescent="0.2"/>
    <row r="36169" ht="12.75" customHeight="1" x14ac:dyDescent="0.2"/>
    <row r="36173" ht="12.75" customHeight="1" x14ac:dyDescent="0.2"/>
    <row r="36177" ht="12.75" customHeight="1" x14ac:dyDescent="0.2"/>
    <row r="36181" ht="12.75" customHeight="1" x14ac:dyDescent="0.2"/>
    <row r="36185" ht="12.75" customHeight="1" x14ac:dyDescent="0.2"/>
    <row r="36189" ht="12.75" customHeight="1" x14ac:dyDescent="0.2"/>
    <row r="36193" ht="12.75" customHeight="1" x14ac:dyDescent="0.2"/>
    <row r="36197" ht="12.75" customHeight="1" x14ac:dyDescent="0.2"/>
    <row r="36201" ht="12.75" customHeight="1" x14ac:dyDescent="0.2"/>
    <row r="36205" ht="12.75" customHeight="1" x14ac:dyDescent="0.2"/>
    <row r="36209" ht="12.75" customHeight="1" x14ac:dyDescent="0.2"/>
    <row r="36213" ht="12.75" customHeight="1" x14ac:dyDescent="0.2"/>
    <row r="36217" ht="12.75" customHeight="1" x14ac:dyDescent="0.2"/>
    <row r="36221" ht="12.75" customHeight="1" x14ac:dyDescent="0.2"/>
    <row r="36225" ht="12.75" customHeight="1" x14ac:dyDescent="0.2"/>
    <row r="36229" ht="12.75" customHeight="1" x14ac:dyDescent="0.2"/>
    <row r="36233" ht="12.75" customHeight="1" x14ac:dyDescent="0.2"/>
    <row r="36237" ht="12.75" customHeight="1" x14ac:dyDescent="0.2"/>
    <row r="36241" ht="12.75" customHeight="1" x14ac:dyDescent="0.2"/>
    <row r="36245" ht="12.75" customHeight="1" x14ac:dyDescent="0.2"/>
    <row r="36249" ht="12.75" customHeight="1" x14ac:dyDescent="0.2"/>
    <row r="36253" ht="12.75" customHeight="1" x14ac:dyDescent="0.2"/>
    <row r="36257" ht="12.75" customHeight="1" x14ac:dyDescent="0.2"/>
    <row r="36261" ht="12.75" customHeight="1" x14ac:dyDescent="0.2"/>
    <row r="36265" ht="12.75" customHeight="1" x14ac:dyDescent="0.2"/>
    <row r="36269" ht="12.75" customHeight="1" x14ac:dyDescent="0.2"/>
    <row r="36273" ht="12.75" customHeight="1" x14ac:dyDescent="0.2"/>
    <row r="36277" ht="12.75" customHeight="1" x14ac:dyDescent="0.2"/>
    <row r="36281" ht="12.75" customHeight="1" x14ac:dyDescent="0.2"/>
    <row r="36285" ht="12.75" customHeight="1" x14ac:dyDescent="0.2"/>
    <row r="36289" ht="12.75" customHeight="1" x14ac:dyDescent="0.2"/>
    <row r="36293" ht="12.75" customHeight="1" x14ac:dyDescent="0.2"/>
    <row r="36297" ht="12.75" customHeight="1" x14ac:dyDescent="0.2"/>
    <row r="36301" ht="12.75" customHeight="1" x14ac:dyDescent="0.2"/>
    <row r="36305" ht="12.75" customHeight="1" x14ac:dyDescent="0.2"/>
    <row r="36309" ht="12.75" customHeight="1" x14ac:dyDescent="0.2"/>
    <row r="36313" ht="12.75" customHeight="1" x14ac:dyDescent="0.2"/>
    <row r="36317" ht="12.75" customHeight="1" x14ac:dyDescent="0.2"/>
    <row r="36321" ht="12.75" customHeight="1" x14ac:dyDescent="0.2"/>
    <row r="36325" ht="12.75" customHeight="1" x14ac:dyDescent="0.2"/>
    <row r="36329" ht="12.75" customHeight="1" x14ac:dyDescent="0.2"/>
    <row r="36333" ht="12.75" customHeight="1" x14ac:dyDescent="0.2"/>
    <row r="36337" ht="12.75" customHeight="1" x14ac:dyDescent="0.2"/>
    <row r="36341" ht="12.75" customHeight="1" x14ac:dyDescent="0.2"/>
    <row r="36345" ht="12.75" customHeight="1" x14ac:dyDescent="0.2"/>
    <row r="36349" ht="12.75" customHeight="1" x14ac:dyDescent="0.2"/>
    <row r="36353" ht="12.75" customHeight="1" x14ac:dyDescent="0.2"/>
    <row r="36357" ht="12.75" customHeight="1" x14ac:dyDescent="0.2"/>
    <row r="36361" ht="12.75" customHeight="1" x14ac:dyDescent="0.2"/>
    <row r="36365" ht="12.75" customHeight="1" x14ac:dyDescent="0.2"/>
    <row r="36369" ht="12.75" customHeight="1" x14ac:dyDescent="0.2"/>
    <row r="36373" ht="12.75" customHeight="1" x14ac:dyDescent="0.2"/>
    <row r="36377" ht="12.75" customHeight="1" x14ac:dyDescent="0.2"/>
    <row r="36381" ht="12.75" customHeight="1" x14ac:dyDescent="0.2"/>
    <row r="36385" ht="12.75" customHeight="1" x14ac:dyDescent="0.2"/>
    <row r="36389" ht="12.75" customHeight="1" x14ac:dyDescent="0.2"/>
    <row r="36393" ht="12.75" customHeight="1" x14ac:dyDescent="0.2"/>
    <row r="36397" ht="12.75" customHeight="1" x14ac:dyDescent="0.2"/>
    <row r="36401" ht="12.75" customHeight="1" x14ac:dyDescent="0.2"/>
    <row r="36405" ht="12.75" customHeight="1" x14ac:dyDescent="0.2"/>
    <row r="36409" ht="12.75" customHeight="1" x14ac:dyDescent="0.2"/>
    <row r="36413" ht="12.75" customHeight="1" x14ac:dyDescent="0.2"/>
    <row r="36417" ht="12.75" customHeight="1" x14ac:dyDescent="0.2"/>
    <row r="36421" ht="12.75" customHeight="1" x14ac:dyDescent="0.2"/>
    <row r="36425" ht="12.75" customHeight="1" x14ac:dyDescent="0.2"/>
    <row r="36429" ht="12.75" customHeight="1" x14ac:dyDescent="0.2"/>
    <row r="36433" ht="12.75" customHeight="1" x14ac:dyDescent="0.2"/>
    <row r="36437" ht="12.75" customHeight="1" x14ac:dyDescent="0.2"/>
    <row r="36441" ht="12.75" customHeight="1" x14ac:dyDescent="0.2"/>
    <row r="36445" ht="12.75" customHeight="1" x14ac:dyDescent="0.2"/>
    <row r="36449" ht="12.75" customHeight="1" x14ac:dyDescent="0.2"/>
    <row r="36453" ht="12.75" customHeight="1" x14ac:dyDescent="0.2"/>
    <row r="36457" ht="12.75" customHeight="1" x14ac:dyDescent="0.2"/>
    <row r="36461" ht="12.75" customHeight="1" x14ac:dyDescent="0.2"/>
    <row r="36465" ht="12.75" customHeight="1" x14ac:dyDescent="0.2"/>
    <row r="36469" ht="12.75" customHeight="1" x14ac:dyDescent="0.2"/>
    <row r="36473" ht="12.75" customHeight="1" x14ac:dyDescent="0.2"/>
    <row r="36477" ht="12.75" customHeight="1" x14ac:dyDescent="0.2"/>
    <row r="36481" ht="12.75" customHeight="1" x14ac:dyDescent="0.2"/>
    <row r="36485" ht="12.75" customHeight="1" x14ac:dyDescent="0.2"/>
    <row r="36489" ht="12.75" customHeight="1" x14ac:dyDescent="0.2"/>
    <row r="36493" ht="12.75" customHeight="1" x14ac:dyDescent="0.2"/>
    <row r="36497" ht="12.75" customHeight="1" x14ac:dyDescent="0.2"/>
    <row r="36501" ht="12.75" customHeight="1" x14ac:dyDescent="0.2"/>
    <row r="36505" ht="12.75" customHeight="1" x14ac:dyDescent="0.2"/>
    <row r="36509" ht="12.75" customHeight="1" x14ac:dyDescent="0.2"/>
    <row r="36513" ht="12.75" customHeight="1" x14ac:dyDescent="0.2"/>
    <row r="36517" ht="12.75" customHeight="1" x14ac:dyDescent="0.2"/>
    <row r="36521" ht="12.75" customHeight="1" x14ac:dyDescent="0.2"/>
    <row r="36525" ht="12.75" customHeight="1" x14ac:dyDescent="0.2"/>
    <row r="36529" ht="12.75" customHeight="1" x14ac:dyDescent="0.2"/>
    <row r="36533" ht="12.75" customHeight="1" x14ac:dyDescent="0.2"/>
    <row r="36537" ht="12.75" customHeight="1" x14ac:dyDescent="0.2"/>
    <row r="36541" ht="12.75" customHeight="1" x14ac:dyDescent="0.2"/>
    <row r="36545" ht="12.75" customHeight="1" x14ac:dyDescent="0.2"/>
    <row r="36549" ht="12.75" customHeight="1" x14ac:dyDescent="0.2"/>
    <row r="36553" ht="12.75" customHeight="1" x14ac:dyDescent="0.2"/>
    <row r="36557" ht="12.75" customHeight="1" x14ac:dyDescent="0.2"/>
    <row r="36561" ht="12.75" customHeight="1" x14ac:dyDescent="0.2"/>
    <row r="36565" ht="12.75" customHeight="1" x14ac:dyDescent="0.2"/>
    <row r="36569" ht="12.75" customHeight="1" x14ac:dyDescent="0.2"/>
    <row r="36573" ht="12.75" customHeight="1" x14ac:dyDescent="0.2"/>
    <row r="36577" ht="12.75" customHeight="1" x14ac:dyDescent="0.2"/>
    <row r="36581" ht="12.75" customHeight="1" x14ac:dyDescent="0.2"/>
    <row r="36585" ht="12.75" customHeight="1" x14ac:dyDescent="0.2"/>
    <row r="36589" ht="12.75" customHeight="1" x14ac:dyDescent="0.2"/>
    <row r="36593" ht="12.75" customHeight="1" x14ac:dyDescent="0.2"/>
    <row r="36597" ht="12.75" customHeight="1" x14ac:dyDescent="0.2"/>
    <row r="36601" ht="12.75" customHeight="1" x14ac:dyDescent="0.2"/>
    <row r="36605" ht="12.75" customHeight="1" x14ac:dyDescent="0.2"/>
    <row r="36609" ht="12.75" customHeight="1" x14ac:dyDescent="0.2"/>
    <row r="36613" ht="12.75" customHeight="1" x14ac:dyDescent="0.2"/>
    <row r="36617" ht="12.75" customHeight="1" x14ac:dyDescent="0.2"/>
    <row r="36621" ht="12.75" customHeight="1" x14ac:dyDescent="0.2"/>
    <row r="36625" ht="12.75" customHeight="1" x14ac:dyDescent="0.2"/>
    <row r="36629" ht="12.75" customHeight="1" x14ac:dyDescent="0.2"/>
    <row r="36633" ht="12.75" customHeight="1" x14ac:dyDescent="0.2"/>
    <row r="36637" ht="12.75" customHeight="1" x14ac:dyDescent="0.2"/>
    <row r="36641" ht="12.75" customHeight="1" x14ac:dyDescent="0.2"/>
    <row r="36645" ht="12.75" customHeight="1" x14ac:dyDescent="0.2"/>
    <row r="36649" ht="12.75" customHeight="1" x14ac:dyDescent="0.2"/>
    <row r="36653" ht="12.75" customHeight="1" x14ac:dyDescent="0.2"/>
    <row r="36657" ht="12.75" customHeight="1" x14ac:dyDescent="0.2"/>
    <row r="36661" ht="12.75" customHeight="1" x14ac:dyDescent="0.2"/>
    <row r="36665" ht="12.75" customHeight="1" x14ac:dyDescent="0.2"/>
    <row r="36669" ht="12.75" customHeight="1" x14ac:dyDescent="0.2"/>
    <row r="36673" ht="12.75" customHeight="1" x14ac:dyDescent="0.2"/>
    <row r="36677" ht="12.75" customHeight="1" x14ac:dyDescent="0.2"/>
    <row r="36681" ht="12.75" customHeight="1" x14ac:dyDescent="0.2"/>
    <row r="36685" ht="12.75" customHeight="1" x14ac:dyDescent="0.2"/>
    <row r="36689" ht="12.75" customHeight="1" x14ac:dyDescent="0.2"/>
    <row r="36693" ht="12.75" customHeight="1" x14ac:dyDescent="0.2"/>
    <row r="36697" ht="12.75" customHeight="1" x14ac:dyDescent="0.2"/>
    <row r="36701" ht="12.75" customHeight="1" x14ac:dyDescent="0.2"/>
    <row r="36705" ht="12.75" customHeight="1" x14ac:dyDescent="0.2"/>
    <row r="36709" ht="12.75" customHeight="1" x14ac:dyDescent="0.2"/>
    <row r="36713" ht="12.75" customHeight="1" x14ac:dyDescent="0.2"/>
    <row r="36717" ht="12.75" customHeight="1" x14ac:dyDescent="0.2"/>
    <row r="36721" ht="12.75" customHeight="1" x14ac:dyDescent="0.2"/>
    <row r="36725" ht="12.75" customHeight="1" x14ac:dyDescent="0.2"/>
    <row r="36729" ht="12.75" customHeight="1" x14ac:dyDescent="0.2"/>
    <row r="36733" ht="12.75" customHeight="1" x14ac:dyDescent="0.2"/>
    <row r="36737" ht="12.75" customHeight="1" x14ac:dyDescent="0.2"/>
    <row r="36741" ht="12.75" customHeight="1" x14ac:dyDescent="0.2"/>
    <row r="36745" ht="12.75" customHeight="1" x14ac:dyDescent="0.2"/>
    <row r="36749" ht="12.75" customHeight="1" x14ac:dyDescent="0.2"/>
    <row r="36753" ht="12.75" customHeight="1" x14ac:dyDescent="0.2"/>
    <row r="36757" ht="12.75" customHeight="1" x14ac:dyDescent="0.2"/>
    <row r="36761" ht="12.75" customHeight="1" x14ac:dyDescent="0.2"/>
    <row r="36765" ht="12.75" customHeight="1" x14ac:dyDescent="0.2"/>
    <row r="36769" ht="12.75" customHeight="1" x14ac:dyDescent="0.2"/>
    <row r="36773" ht="12.75" customHeight="1" x14ac:dyDescent="0.2"/>
    <row r="36777" ht="12.75" customHeight="1" x14ac:dyDescent="0.2"/>
    <row r="36781" ht="12.75" customHeight="1" x14ac:dyDescent="0.2"/>
    <row r="36785" ht="12.75" customHeight="1" x14ac:dyDescent="0.2"/>
    <row r="36789" ht="12.75" customHeight="1" x14ac:dyDescent="0.2"/>
    <row r="36793" ht="12.75" customHeight="1" x14ac:dyDescent="0.2"/>
    <row r="36797" ht="12.75" customHeight="1" x14ac:dyDescent="0.2"/>
    <row r="36801" ht="12.75" customHeight="1" x14ac:dyDescent="0.2"/>
    <row r="36805" ht="12.75" customHeight="1" x14ac:dyDescent="0.2"/>
    <row r="36809" ht="12.75" customHeight="1" x14ac:dyDescent="0.2"/>
    <row r="36813" ht="12.75" customHeight="1" x14ac:dyDescent="0.2"/>
    <row r="36817" ht="12.75" customHeight="1" x14ac:dyDescent="0.2"/>
    <row r="36821" ht="12.75" customHeight="1" x14ac:dyDescent="0.2"/>
    <row r="36825" ht="12.75" customHeight="1" x14ac:dyDescent="0.2"/>
    <row r="36829" ht="12.75" customHeight="1" x14ac:dyDescent="0.2"/>
    <row r="36833" ht="12.75" customHeight="1" x14ac:dyDescent="0.2"/>
    <row r="36837" ht="12.75" customHeight="1" x14ac:dyDescent="0.2"/>
    <row r="36841" ht="12.75" customHeight="1" x14ac:dyDescent="0.2"/>
    <row r="36845" ht="12.75" customHeight="1" x14ac:dyDescent="0.2"/>
    <row r="36849" ht="12.75" customHeight="1" x14ac:dyDescent="0.2"/>
    <row r="36853" ht="12.75" customHeight="1" x14ac:dyDescent="0.2"/>
    <row r="36857" ht="12.75" customHeight="1" x14ac:dyDescent="0.2"/>
    <row r="36861" ht="12.75" customHeight="1" x14ac:dyDescent="0.2"/>
    <row r="36865" ht="12.75" customHeight="1" x14ac:dyDescent="0.2"/>
    <row r="36869" ht="12.75" customHeight="1" x14ac:dyDescent="0.2"/>
    <row r="36873" ht="12.75" customHeight="1" x14ac:dyDescent="0.2"/>
    <row r="36877" ht="12.75" customHeight="1" x14ac:dyDescent="0.2"/>
    <row r="36881" ht="12.75" customHeight="1" x14ac:dyDescent="0.2"/>
    <row r="36885" ht="12.75" customHeight="1" x14ac:dyDescent="0.2"/>
    <row r="36889" ht="12.75" customHeight="1" x14ac:dyDescent="0.2"/>
    <row r="36893" ht="12.75" customHeight="1" x14ac:dyDescent="0.2"/>
    <row r="36897" ht="12.75" customHeight="1" x14ac:dyDescent="0.2"/>
    <row r="36901" ht="12.75" customHeight="1" x14ac:dyDescent="0.2"/>
    <row r="36905" ht="12.75" customHeight="1" x14ac:dyDescent="0.2"/>
    <row r="36909" ht="12.75" customHeight="1" x14ac:dyDescent="0.2"/>
    <row r="36913" ht="12.75" customHeight="1" x14ac:dyDescent="0.2"/>
    <row r="36917" ht="12.75" customHeight="1" x14ac:dyDescent="0.2"/>
    <row r="36921" ht="12.75" customHeight="1" x14ac:dyDescent="0.2"/>
    <row r="36925" ht="12.75" customHeight="1" x14ac:dyDescent="0.2"/>
    <row r="36929" ht="12.75" customHeight="1" x14ac:dyDescent="0.2"/>
    <row r="36933" ht="12.75" customHeight="1" x14ac:dyDescent="0.2"/>
    <row r="36937" ht="12.75" customHeight="1" x14ac:dyDescent="0.2"/>
    <row r="36941" ht="12.75" customHeight="1" x14ac:dyDescent="0.2"/>
    <row r="36945" ht="12.75" customHeight="1" x14ac:dyDescent="0.2"/>
    <row r="36949" ht="12.75" customHeight="1" x14ac:dyDescent="0.2"/>
    <row r="36953" ht="12.75" customHeight="1" x14ac:dyDescent="0.2"/>
    <row r="36957" ht="12.75" customHeight="1" x14ac:dyDescent="0.2"/>
    <row r="36961" ht="12.75" customHeight="1" x14ac:dyDescent="0.2"/>
    <row r="36965" ht="12.75" customHeight="1" x14ac:dyDescent="0.2"/>
    <row r="36969" ht="12.75" customHeight="1" x14ac:dyDescent="0.2"/>
    <row r="36973" ht="12.75" customHeight="1" x14ac:dyDescent="0.2"/>
    <row r="36977" ht="12.75" customHeight="1" x14ac:dyDescent="0.2"/>
    <row r="36981" ht="12.75" customHeight="1" x14ac:dyDescent="0.2"/>
    <row r="36985" ht="12.75" customHeight="1" x14ac:dyDescent="0.2"/>
    <row r="36989" ht="12.75" customHeight="1" x14ac:dyDescent="0.2"/>
    <row r="36993" ht="12.75" customHeight="1" x14ac:dyDescent="0.2"/>
    <row r="36997" ht="12.75" customHeight="1" x14ac:dyDescent="0.2"/>
    <row r="37001" ht="12.75" customHeight="1" x14ac:dyDescent="0.2"/>
    <row r="37005" ht="12.75" customHeight="1" x14ac:dyDescent="0.2"/>
    <row r="37009" ht="12.75" customHeight="1" x14ac:dyDescent="0.2"/>
    <row r="37013" ht="12.75" customHeight="1" x14ac:dyDescent="0.2"/>
    <row r="37017" ht="12.75" customHeight="1" x14ac:dyDescent="0.2"/>
    <row r="37021" ht="12.75" customHeight="1" x14ac:dyDescent="0.2"/>
    <row r="37025" ht="12.75" customHeight="1" x14ac:dyDescent="0.2"/>
    <row r="37029" ht="12.75" customHeight="1" x14ac:dyDescent="0.2"/>
    <row r="37033" ht="12.75" customHeight="1" x14ac:dyDescent="0.2"/>
    <row r="37037" ht="12.75" customHeight="1" x14ac:dyDescent="0.2"/>
    <row r="37041" ht="12.75" customHeight="1" x14ac:dyDescent="0.2"/>
    <row r="37045" ht="12.75" customHeight="1" x14ac:dyDescent="0.2"/>
    <row r="37049" ht="12.75" customHeight="1" x14ac:dyDescent="0.2"/>
    <row r="37053" ht="12.75" customHeight="1" x14ac:dyDescent="0.2"/>
    <row r="37057" ht="12.75" customHeight="1" x14ac:dyDescent="0.2"/>
    <row r="37061" ht="12.75" customHeight="1" x14ac:dyDescent="0.2"/>
    <row r="37065" ht="12.75" customHeight="1" x14ac:dyDescent="0.2"/>
    <row r="37069" ht="12.75" customHeight="1" x14ac:dyDescent="0.2"/>
    <row r="37073" ht="12.75" customHeight="1" x14ac:dyDescent="0.2"/>
    <row r="37077" ht="12.75" customHeight="1" x14ac:dyDescent="0.2"/>
    <row r="37081" ht="12.75" customHeight="1" x14ac:dyDescent="0.2"/>
    <row r="37085" ht="12.75" customHeight="1" x14ac:dyDescent="0.2"/>
    <row r="37089" ht="12.75" customHeight="1" x14ac:dyDescent="0.2"/>
    <row r="37093" ht="12.75" customHeight="1" x14ac:dyDescent="0.2"/>
    <row r="37097" ht="12.75" customHeight="1" x14ac:dyDescent="0.2"/>
    <row r="37101" ht="12.75" customHeight="1" x14ac:dyDescent="0.2"/>
    <row r="37105" ht="12.75" customHeight="1" x14ac:dyDescent="0.2"/>
    <row r="37109" ht="12.75" customHeight="1" x14ac:dyDescent="0.2"/>
    <row r="37113" ht="12.75" customHeight="1" x14ac:dyDescent="0.2"/>
    <row r="37117" ht="12.75" customHeight="1" x14ac:dyDescent="0.2"/>
    <row r="37121" ht="12.75" customHeight="1" x14ac:dyDescent="0.2"/>
    <row r="37125" ht="12.75" customHeight="1" x14ac:dyDescent="0.2"/>
    <row r="37129" ht="12.75" customHeight="1" x14ac:dyDescent="0.2"/>
    <row r="37133" ht="12.75" customHeight="1" x14ac:dyDescent="0.2"/>
    <row r="37137" ht="12.75" customHeight="1" x14ac:dyDescent="0.2"/>
    <row r="37141" ht="12.75" customHeight="1" x14ac:dyDescent="0.2"/>
    <row r="37145" ht="12.75" customHeight="1" x14ac:dyDescent="0.2"/>
    <row r="37149" ht="12.75" customHeight="1" x14ac:dyDescent="0.2"/>
    <row r="37153" ht="12.75" customHeight="1" x14ac:dyDescent="0.2"/>
    <row r="37157" ht="12.75" customHeight="1" x14ac:dyDescent="0.2"/>
    <row r="37161" ht="12.75" customHeight="1" x14ac:dyDescent="0.2"/>
    <row r="37165" ht="12.75" customHeight="1" x14ac:dyDescent="0.2"/>
    <row r="37169" ht="12.75" customHeight="1" x14ac:dyDescent="0.2"/>
    <row r="37173" ht="12.75" customHeight="1" x14ac:dyDescent="0.2"/>
    <row r="37177" ht="12.75" customHeight="1" x14ac:dyDescent="0.2"/>
    <row r="37181" ht="12.75" customHeight="1" x14ac:dyDescent="0.2"/>
    <row r="37185" ht="12.75" customHeight="1" x14ac:dyDescent="0.2"/>
    <row r="37189" ht="12.75" customHeight="1" x14ac:dyDescent="0.2"/>
    <row r="37193" ht="12.75" customHeight="1" x14ac:dyDescent="0.2"/>
    <row r="37197" ht="12.75" customHeight="1" x14ac:dyDescent="0.2"/>
    <row r="37201" ht="12.75" customHeight="1" x14ac:dyDescent="0.2"/>
    <row r="37205" ht="12.75" customHeight="1" x14ac:dyDescent="0.2"/>
    <row r="37209" ht="12.75" customHeight="1" x14ac:dyDescent="0.2"/>
    <row r="37213" ht="12.75" customHeight="1" x14ac:dyDescent="0.2"/>
    <row r="37217" ht="12.75" customHeight="1" x14ac:dyDescent="0.2"/>
    <row r="37221" ht="12.75" customHeight="1" x14ac:dyDescent="0.2"/>
    <row r="37225" ht="12.75" customHeight="1" x14ac:dyDescent="0.2"/>
    <row r="37229" ht="12.75" customHeight="1" x14ac:dyDescent="0.2"/>
    <row r="37233" ht="12.75" customHeight="1" x14ac:dyDescent="0.2"/>
    <row r="37237" ht="12.75" customHeight="1" x14ac:dyDescent="0.2"/>
    <row r="37241" ht="12.75" customHeight="1" x14ac:dyDescent="0.2"/>
    <row r="37245" ht="12.75" customHeight="1" x14ac:dyDescent="0.2"/>
    <row r="37249" ht="12.75" customHeight="1" x14ac:dyDescent="0.2"/>
    <row r="37253" ht="12.75" customHeight="1" x14ac:dyDescent="0.2"/>
    <row r="37257" ht="12.75" customHeight="1" x14ac:dyDescent="0.2"/>
    <row r="37261" ht="12.75" customHeight="1" x14ac:dyDescent="0.2"/>
    <row r="37265" ht="12.75" customHeight="1" x14ac:dyDescent="0.2"/>
    <row r="37269" ht="12.75" customHeight="1" x14ac:dyDescent="0.2"/>
    <row r="37273" ht="12.75" customHeight="1" x14ac:dyDescent="0.2"/>
    <row r="37277" ht="12.75" customHeight="1" x14ac:dyDescent="0.2"/>
    <row r="37281" ht="12.75" customHeight="1" x14ac:dyDescent="0.2"/>
    <row r="37285" ht="12.75" customHeight="1" x14ac:dyDescent="0.2"/>
    <row r="37289" ht="12.75" customHeight="1" x14ac:dyDescent="0.2"/>
    <row r="37293" ht="12.75" customHeight="1" x14ac:dyDescent="0.2"/>
    <row r="37297" ht="12.75" customHeight="1" x14ac:dyDescent="0.2"/>
    <row r="37301" ht="12.75" customHeight="1" x14ac:dyDescent="0.2"/>
    <row r="37305" ht="12.75" customHeight="1" x14ac:dyDescent="0.2"/>
    <row r="37309" ht="12.75" customHeight="1" x14ac:dyDescent="0.2"/>
    <row r="37313" ht="12.75" customHeight="1" x14ac:dyDescent="0.2"/>
    <row r="37317" ht="12.75" customHeight="1" x14ac:dyDescent="0.2"/>
    <row r="37321" ht="12.75" customHeight="1" x14ac:dyDescent="0.2"/>
    <row r="37325" ht="12.75" customHeight="1" x14ac:dyDescent="0.2"/>
    <row r="37329" ht="12.75" customHeight="1" x14ac:dyDescent="0.2"/>
    <row r="37333" ht="12.75" customHeight="1" x14ac:dyDescent="0.2"/>
    <row r="37337" ht="12.75" customHeight="1" x14ac:dyDescent="0.2"/>
    <row r="37341" ht="12.75" customHeight="1" x14ac:dyDescent="0.2"/>
    <row r="37345" ht="12.75" customHeight="1" x14ac:dyDescent="0.2"/>
    <row r="37349" ht="12.75" customHeight="1" x14ac:dyDescent="0.2"/>
    <row r="37353" ht="12.75" customHeight="1" x14ac:dyDescent="0.2"/>
    <row r="37357" ht="12.75" customHeight="1" x14ac:dyDescent="0.2"/>
    <row r="37361" ht="12.75" customHeight="1" x14ac:dyDescent="0.2"/>
    <row r="37365" ht="12.75" customHeight="1" x14ac:dyDescent="0.2"/>
    <row r="37369" ht="12.75" customHeight="1" x14ac:dyDescent="0.2"/>
    <row r="37373" ht="12.75" customHeight="1" x14ac:dyDescent="0.2"/>
    <row r="37377" ht="12.75" customHeight="1" x14ac:dyDescent="0.2"/>
    <row r="37381" ht="12.75" customHeight="1" x14ac:dyDescent="0.2"/>
    <row r="37385" ht="12.75" customHeight="1" x14ac:dyDescent="0.2"/>
    <row r="37389" ht="12.75" customHeight="1" x14ac:dyDescent="0.2"/>
    <row r="37393" ht="12.75" customHeight="1" x14ac:dyDescent="0.2"/>
    <row r="37397" ht="12.75" customHeight="1" x14ac:dyDescent="0.2"/>
    <row r="37401" ht="12.75" customHeight="1" x14ac:dyDescent="0.2"/>
    <row r="37405" ht="12.75" customHeight="1" x14ac:dyDescent="0.2"/>
    <row r="37409" ht="12.75" customHeight="1" x14ac:dyDescent="0.2"/>
    <row r="37413" ht="12.75" customHeight="1" x14ac:dyDescent="0.2"/>
    <row r="37417" ht="12.75" customHeight="1" x14ac:dyDescent="0.2"/>
    <row r="37421" ht="12.75" customHeight="1" x14ac:dyDescent="0.2"/>
    <row r="37425" ht="12.75" customHeight="1" x14ac:dyDescent="0.2"/>
    <row r="37429" ht="12.75" customHeight="1" x14ac:dyDescent="0.2"/>
    <row r="37433" ht="12.75" customHeight="1" x14ac:dyDescent="0.2"/>
    <row r="37437" ht="12.75" customHeight="1" x14ac:dyDescent="0.2"/>
    <row r="37441" ht="12.75" customHeight="1" x14ac:dyDescent="0.2"/>
    <row r="37445" ht="12.75" customHeight="1" x14ac:dyDescent="0.2"/>
    <row r="37449" ht="12.75" customHeight="1" x14ac:dyDescent="0.2"/>
    <row r="37453" ht="12.75" customHeight="1" x14ac:dyDescent="0.2"/>
    <row r="37457" ht="12.75" customHeight="1" x14ac:dyDescent="0.2"/>
    <row r="37461" ht="12.75" customHeight="1" x14ac:dyDescent="0.2"/>
    <row r="37465" ht="12.75" customHeight="1" x14ac:dyDescent="0.2"/>
    <row r="37469" ht="12.75" customHeight="1" x14ac:dyDescent="0.2"/>
    <row r="37473" ht="12.75" customHeight="1" x14ac:dyDescent="0.2"/>
    <row r="37477" ht="12.75" customHeight="1" x14ac:dyDescent="0.2"/>
    <row r="37481" ht="12.75" customHeight="1" x14ac:dyDescent="0.2"/>
    <row r="37485" ht="12.75" customHeight="1" x14ac:dyDescent="0.2"/>
    <row r="37489" ht="12.75" customHeight="1" x14ac:dyDescent="0.2"/>
    <row r="37493" ht="12.75" customHeight="1" x14ac:dyDescent="0.2"/>
    <row r="37497" ht="12.75" customHeight="1" x14ac:dyDescent="0.2"/>
    <row r="37501" ht="12.75" customHeight="1" x14ac:dyDescent="0.2"/>
    <row r="37505" ht="12.75" customHeight="1" x14ac:dyDescent="0.2"/>
    <row r="37509" ht="12.75" customHeight="1" x14ac:dyDescent="0.2"/>
    <row r="37513" ht="12.75" customHeight="1" x14ac:dyDescent="0.2"/>
    <row r="37517" ht="12.75" customHeight="1" x14ac:dyDescent="0.2"/>
    <row r="37521" ht="12.75" customHeight="1" x14ac:dyDescent="0.2"/>
    <row r="37525" ht="12.75" customHeight="1" x14ac:dyDescent="0.2"/>
    <row r="37529" ht="12.75" customHeight="1" x14ac:dyDescent="0.2"/>
    <row r="37533" ht="12.75" customHeight="1" x14ac:dyDescent="0.2"/>
    <row r="37537" ht="12.75" customHeight="1" x14ac:dyDescent="0.2"/>
    <row r="37541" ht="12.75" customHeight="1" x14ac:dyDescent="0.2"/>
    <row r="37545" ht="12.75" customHeight="1" x14ac:dyDescent="0.2"/>
    <row r="37549" ht="12.75" customHeight="1" x14ac:dyDescent="0.2"/>
    <row r="37553" ht="12.75" customHeight="1" x14ac:dyDescent="0.2"/>
    <row r="37557" ht="12.75" customHeight="1" x14ac:dyDescent="0.2"/>
    <row r="37561" ht="12.75" customHeight="1" x14ac:dyDescent="0.2"/>
    <row r="37565" ht="12.75" customHeight="1" x14ac:dyDescent="0.2"/>
    <row r="37569" ht="12.75" customHeight="1" x14ac:dyDescent="0.2"/>
    <row r="37573" ht="12.75" customHeight="1" x14ac:dyDescent="0.2"/>
    <row r="37577" ht="12.75" customHeight="1" x14ac:dyDescent="0.2"/>
    <row r="37581" ht="12.75" customHeight="1" x14ac:dyDescent="0.2"/>
    <row r="37585" ht="12.75" customHeight="1" x14ac:dyDescent="0.2"/>
    <row r="37589" ht="12.75" customHeight="1" x14ac:dyDescent="0.2"/>
    <row r="37593" ht="12.75" customHeight="1" x14ac:dyDescent="0.2"/>
    <row r="37597" ht="12.75" customHeight="1" x14ac:dyDescent="0.2"/>
    <row r="37601" ht="12.75" customHeight="1" x14ac:dyDescent="0.2"/>
    <row r="37605" ht="12.75" customHeight="1" x14ac:dyDescent="0.2"/>
    <row r="37609" ht="12.75" customHeight="1" x14ac:dyDescent="0.2"/>
    <row r="37613" ht="12.75" customHeight="1" x14ac:dyDescent="0.2"/>
    <row r="37617" ht="12.75" customHeight="1" x14ac:dyDescent="0.2"/>
    <row r="37621" ht="12.75" customHeight="1" x14ac:dyDescent="0.2"/>
    <row r="37625" ht="12.75" customHeight="1" x14ac:dyDescent="0.2"/>
    <row r="37629" ht="12.75" customHeight="1" x14ac:dyDescent="0.2"/>
    <row r="37633" ht="12.75" customHeight="1" x14ac:dyDescent="0.2"/>
    <row r="37637" ht="12.75" customHeight="1" x14ac:dyDescent="0.2"/>
    <row r="37641" ht="12.75" customHeight="1" x14ac:dyDescent="0.2"/>
    <row r="37645" ht="12.75" customHeight="1" x14ac:dyDescent="0.2"/>
    <row r="37649" ht="12.75" customHeight="1" x14ac:dyDescent="0.2"/>
    <row r="37653" ht="12.75" customHeight="1" x14ac:dyDescent="0.2"/>
    <row r="37657" ht="12.75" customHeight="1" x14ac:dyDescent="0.2"/>
    <row r="37661" ht="12.75" customHeight="1" x14ac:dyDescent="0.2"/>
    <row r="37665" ht="12.75" customHeight="1" x14ac:dyDescent="0.2"/>
    <row r="37669" ht="12.75" customHeight="1" x14ac:dyDescent="0.2"/>
    <row r="37673" ht="12.75" customHeight="1" x14ac:dyDescent="0.2"/>
    <row r="37677" ht="12.75" customHeight="1" x14ac:dyDescent="0.2"/>
    <row r="37681" ht="12.75" customHeight="1" x14ac:dyDescent="0.2"/>
    <row r="37685" ht="12.75" customHeight="1" x14ac:dyDescent="0.2"/>
    <row r="37689" ht="12.75" customHeight="1" x14ac:dyDescent="0.2"/>
    <row r="37693" ht="12.75" customHeight="1" x14ac:dyDescent="0.2"/>
    <row r="37697" ht="12.75" customHeight="1" x14ac:dyDescent="0.2"/>
    <row r="37701" ht="12.75" customHeight="1" x14ac:dyDescent="0.2"/>
    <row r="37705" ht="12.75" customHeight="1" x14ac:dyDescent="0.2"/>
    <row r="37709" ht="12.75" customHeight="1" x14ac:dyDescent="0.2"/>
    <row r="37713" ht="12.75" customHeight="1" x14ac:dyDescent="0.2"/>
    <row r="37717" ht="12.75" customHeight="1" x14ac:dyDescent="0.2"/>
    <row r="37721" ht="12.75" customHeight="1" x14ac:dyDescent="0.2"/>
    <row r="37725" ht="12.75" customHeight="1" x14ac:dyDescent="0.2"/>
    <row r="37729" ht="12.75" customHeight="1" x14ac:dyDescent="0.2"/>
    <row r="37733" ht="12.75" customHeight="1" x14ac:dyDescent="0.2"/>
    <row r="37737" ht="12.75" customHeight="1" x14ac:dyDescent="0.2"/>
    <row r="37741" ht="12.75" customHeight="1" x14ac:dyDescent="0.2"/>
    <row r="37745" ht="12.75" customHeight="1" x14ac:dyDescent="0.2"/>
    <row r="37749" ht="12.75" customHeight="1" x14ac:dyDescent="0.2"/>
    <row r="37753" ht="12.75" customHeight="1" x14ac:dyDescent="0.2"/>
    <row r="37757" ht="12.75" customHeight="1" x14ac:dyDescent="0.2"/>
    <row r="37761" ht="12.75" customHeight="1" x14ac:dyDescent="0.2"/>
    <row r="37765" ht="12.75" customHeight="1" x14ac:dyDescent="0.2"/>
    <row r="37769" ht="12.75" customHeight="1" x14ac:dyDescent="0.2"/>
    <row r="37773" ht="12.75" customHeight="1" x14ac:dyDescent="0.2"/>
    <row r="37777" ht="12.75" customHeight="1" x14ac:dyDescent="0.2"/>
    <row r="37781" ht="12.75" customHeight="1" x14ac:dyDescent="0.2"/>
    <row r="37785" ht="12.75" customHeight="1" x14ac:dyDescent="0.2"/>
    <row r="37789" ht="12.75" customHeight="1" x14ac:dyDescent="0.2"/>
    <row r="37793" ht="12.75" customHeight="1" x14ac:dyDescent="0.2"/>
    <row r="37797" ht="12.75" customHeight="1" x14ac:dyDescent="0.2"/>
    <row r="37801" ht="12.75" customHeight="1" x14ac:dyDescent="0.2"/>
    <row r="37805" ht="12.75" customHeight="1" x14ac:dyDescent="0.2"/>
    <row r="37809" ht="12.75" customHeight="1" x14ac:dyDescent="0.2"/>
    <row r="37813" ht="12.75" customHeight="1" x14ac:dyDescent="0.2"/>
    <row r="37817" ht="12.75" customHeight="1" x14ac:dyDescent="0.2"/>
    <row r="37821" ht="12.75" customHeight="1" x14ac:dyDescent="0.2"/>
    <row r="37825" ht="12.75" customHeight="1" x14ac:dyDescent="0.2"/>
    <row r="37829" ht="12.75" customHeight="1" x14ac:dyDescent="0.2"/>
    <row r="37833" ht="12.75" customHeight="1" x14ac:dyDescent="0.2"/>
    <row r="37837" ht="12.75" customHeight="1" x14ac:dyDescent="0.2"/>
    <row r="37841" ht="12.75" customHeight="1" x14ac:dyDescent="0.2"/>
    <row r="37845" ht="12.75" customHeight="1" x14ac:dyDescent="0.2"/>
    <row r="37849" ht="12.75" customHeight="1" x14ac:dyDescent="0.2"/>
    <row r="37853" ht="12.75" customHeight="1" x14ac:dyDescent="0.2"/>
    <row r="37857" ht="12.75" customHeight="1" x14ac:dyDescent="0.2"/>
    <row r="37861" ht="12.75" customHeight="1" x14ac:dyDescent="0.2"/>
    <row r="37865" ht="12.75" customHeight="1" x14ac:dyDescent="0.2"/>
    <row r="37869" ht="12.75" customHeight="1" x14ac:dyDescent="0.2"/>
    <row r="37873" ht="12.75" customHeight="1" x14ac:dyDescent="0.2"/>
    <row r="37877" ht="12.75" customHeight="1" x14ac:dyDescent="0.2"/>
    <row r="37881" ht="12.75" customHeight="1" x14ac:dyDescent="0.2"/>
    <row r="37885" ht="12.75" customHeight="1" x14ac:dyDescent="0.2"/>
    <row r="37889" ht="12.75" customHeight="1" x14ac:dyDescent="0.2"/>
    <row r="37893" ht="12.75" customHeight="1" x14ac:dyDescent="0.2"/>
    <row r="37897" ht="12.75" customHeight="1" x14ac:dyDescent="0.2"/>
    <row r="37901" ht="12.75" customHeight="1" x14ac:dyDescent="0.2"/>
    <row r="37905" ht="12.75" customHeight="1" x14ac:dyDescent="0.2"/>
    <row r="37909" ht="12.75" customHeight="1" x14ac:dyDescent="0.2"/>
    <row r="37913" ht="12.75" customHeight="1" x14ac:dyDescent="0.2"/>
    <row r="37917" ht="12.75" customHeight="1" x14ac:dyDescent="0.2"/>
    <row r="37921" ht="12.75" customHeight="1" x14ac:dyDescent="0.2"/>
    <row r="37925" ht="12.75" customHeight="1" x14ac:dyDescent="0.2"/>
    <row r="37929" ht="12.75" customHeight="1" x14ac:dyDescent="0.2"/>
    <row r="37933" ht="12.75" customHeight="1" x14ac:dyDescent="0.2"/>
    <row r="37937" ht="12.75" customHeight="1" x14ac:dyDescent="0.2"/>
    <row r="37941" ht="12.75" customHeight="1" x14ac:dyDescent="0.2"/>
    <row r="37945" ht="12.75" customHeight="1" x14ac:dyDescent="0.2"/>
    <row r="37949" ht="12.75" customHeight="1" x14ac:dyDescent="0.2"/>
    <row r="37953" ht="12.75" customHeight="1" x14ac:dyDescent="0.2"/>
    <row r="37957" ht="12.75" customHeight="1" x14ac:dyDescent="0.2"/>
    <row r="37961" ht="12.75" customHeight="1" x14ac:dyDescent="0.2"/>
    <row r="37965" ht="12.75" customHeight="1" x14ac:dyDescent="0.2"/>
    <row r="37969" ht="12.75" customHeight="1" x14ac:dyDescent="0.2"/>
    <row r="37973" ht="12.75" customHeight="1" x14ac:dyDescent="0.2"/>
    <row r="37977" ht="12.75" customHeight="1" x14ac:dyDescent="0.2"/>
    <row r="37981" ht="12.75" customHeight="1" x14ac:dyDescent="0.2"/>
    <row r="37985" ht="12.75" customHeight="1" x14ac:dyDescent="0.2"/>
    <row r="37989" ht="12.75" customHeight="1" x14ac:dyDescent="0.2"/>
    <row r="37993" ht="12.75" customHeight="1" x14ac:dyDescent="0.2"/>
    <row r="37997" ht="12.75" customHeight="1" x14ac:dyDescent="0.2"/>
    <row r="38001" ht="12.75" customHeight="1" x14ac:dyDescent="0.2"/>
    <row r="38005" ht="12.75" customHeight="1" x14ac:dyDescent="0.2"/>
    <row r="38009" ht="12.75" customHeight="1" x14ac:dyDescent="0.2"/>
    <row r="38013" ht="12.75" customHeight="1" x14ac:dyDescent="0.2"/>
    <row r="38017" ht="12.75" customHeight="1" x14ac:dyDescent="0.2"/>
    <row r="38021" ht="12.75" customHeight="1" x14ac:dyDescent="0.2"/>
    <row r="38025" ht="12.75" customHeight="1" x14ac:dyDescent="0.2"/>
    <row r="38029" ht="12.75" customHeight="1" x14ac:dyDescent="0.2"/>
    <row r="38033" ht="12.75" customHeight="1" x14ac:dyDescent="0.2"/>
    <row r="38037" ht="12.75" customHeight="1" x14ac:dyDescent="0.2"/>
    <row r="38041" ht="12.75" customHeight="1" x14ac:dyDescent="0.2"/>
    <row r="38045" ht="12.75" customHeight="1" x14ac:dyDescent="0.2"/>
    <row r="38049" ht="12.75" customHeight="1" x14ac:dyDescent="0.2"/>
    <row r="38053" ht="12.75" customHeight="1" x14ac:dyDescent="0.2"/>
    <row r="38057" ht="12.75" customHeight="1" x14ac:dyDescent="0.2"/>
    <row r="38061" ht="12.75" customHeight="1" x14ac:dyDescent="0.2"/>
    <row r="38065" ht="12.75" customHeight="1" x14ac:dyDescent="0.2"/>
    <row r="38069" ht="12.75" customHeight="1" x14ac:dyDescent="0.2"/>
    <row r="38073" ht="12.75" customHeight="1" x14ac:dyDescent="0.2"/>
    <row r="38077" ht="12.75" customHeight="1" x14ac:dyDescent="0.2"/>
    <row r="38081" ht="12.75" customHeight="1" x14ac:dyDescent="0.2"/>
    <row r="38085" ht="12.75" customHeight="1" x14ac:dyDescent="0.2"/>
    <row r="38089" ht="12.75" customHeight="1" x14ac:dyDescent="0.2"/>
    <row r="38093" ht="12.75" customHeight="1" x14ac:dyDescent="0.2"/>
    <row r="38097" ht="12.75" customHeight="1" x14ac:dyDescent="0.2"/>
    <row r="38101" ht="12.75" customHeight="1" x14ac:dyDescent="0.2"/>
    <row r="38105" ht="12.75" customHeight="1" x14ac:dyDescent="0.2"/>
    <row r="38109" ht="12.75" customHeight="1" x14ac:dyDescent="0.2"/>
    <row r="38113" ht="12.75" customHeight="1" x14ac:dyDescent="0.2"/>
    <row r="38117" ht="12.75" customHeight="1" x14ac:dyDescent="0.2"/>
    <row r="38121" ht="12.75" customHeight="1" x14ac:dyDescent="0.2"/>
    <row r="38125" ht="12.75" customHeight="1" x14ac:dyDescent="0.2"/>
    <row r="38129" ht="12.75" customHeight="1" x14ac:dyDescent="0.2"/>
    <row r="38133" ht="12.75" customHeight="1" x14ac:dyDescent="0.2"/>
    <row r="38137" ht="12.75" customHeight="1" x14ac:dyDescent="0.2"/>
    <row r="38141" ht="12.75" customHeight="1" x14ac:dyDescent="0.2"/>
    <row r="38145" ht="12.75" customHeight="1" x14ac:dyDescent="0.2"/>
    <row r="38149" ht="12.75" customHeight="1" x14ac:dyDescent="0.2"/>
    <row r="38153" ht="12.75" customHeight="1" x14ac:dyDescent="0.2"/>
    <row r="38157" ht="12.75" customHeight="1" x14ac:dyDescent="0.2"/>
    <row r="38161" ht="12.75" customHeight="1" x14ac:dyDescent="0.2"/>
    <row r="38165" ht="12.75" customHeight="1" x14ac:dyDescent="0.2"/>
    <row r="38169" ht="12.75" customHeight="1" x14ac:dyDescent="0.2"/>
    <row r="38173" ht="12.75" customHeight="1" x14ac:dyDescent="0.2"/>
    <row r="38177" ht="12.75" customHeight="1" x14ac:dyDescent="0.2"/>
    <row r="38181" ht="12.75" customHeight="1" x14ac:dyDescent="0.2"/>
    <row r="38185" ht="12.75" customHeight="1" x14ac:dyDescent="0.2"/>
    <row r="38189" ht="12.75" customHeight="1" x14ac:dyDescent="0.2"/>
    <row r="38193" ht="12.75" customHeight="1" x14ac:dyDescent="0.2"/>
    <row r="38197" ht="12.75" customHeight="1" x14ac:dyDescent="0.2"/>
    <row r="38201" ht="12.75" customHeight="1" x14ac:dyDescent="0.2"/>
    <row r="38205" ht="12.75" customHeight="1" x14ac:dyDescent="0.2"/>
    <row r="38209" ht="12.75" customHeight="1" x14ac:dyDescent="0.2"/>
    <row r="38213" ht="12.75" customHeight="1" x14ac:dyDescent="0.2"/>
    <row r="38217" ht="12.75" customHeight="1" x14ac:dyDescent="0.2"/>
    <row r="38221" ht="12.75" customHeight="1" x14ac:dyDescent="0.2"/>
    <row r="38225" ht="12.75" customHeight="1" x14ac:dyDescent="0.2"/>
    <row r="38229" ht="12.75" customHeight="1" x14ac:dyDescent="0.2"/>
    <row r="38233" ht="12.75" customHeight="1" x14ac:dyDescent="0.2"/>
    <row r="38237" ht="12.75" customHeight="1" x14ac:dyDescent="0.2"/>
    <row r="38241" ht="12.75" customHeight="1" x14ac:dyDescent="0.2"/>
    <row r="38245" ht="12.75" customHeight="1" x14ac:dyDescent="0.2"/>
    <row r="38249" ht="12.75" customHeight="1" x14ac:dyDescent="0.2"/>
    <row r="38253" ht="12.75" customHeight="1" x14ac:dyDescent="0.2"/>
    <row r="38257" ht="12.75" customHeight="1" x14ac:dyDescent="0.2"/>
    <row r="38261" ht="12.75" customHeight="1" x14ac:dyDescent="0.2"/>
    <row r="38265" ht="12.75" customHeight="1" x14ac:dyDescent="0.2"/>
    <row r="38269" ht="12.75" customHeight="1" x14ac:dyDescent="0.2"/>
    <row r="38273" ht="12.75" customHeight="1" x14ac:dyDescent="0.2"/>
    <row r="38277" ht="12.75" customHeight="1" x14ac:dyDescent="0.2"/>
    <row r="38281" ht="12.75" customHeight="1" x14ac:dyDescent="0.2"/>
    <row r="38285" ht="12.75" customHeight="1" x14ac:dyDescent="0.2"/>
    <row r="38289" ht="12.75" customHeight="1" x14ac:dyDescent="0.2"/>
    <row r="38293" ht="12.75" customHeight="1" x14ac:dyDescent="0.2"/>
    <row r="38297" ht="12.75" customHeight="1" x14ac:dyDescent="0.2"/>
    <row r="38301" ht="12.75" customHeight="1" x14ac:dyDescent="0.2"/>
    <row r="38305" ht="12.75" customHeight="1" x14ac:dyDescent="0.2"/>
    <row r="38309" ht="12.75" customHeight="1" x14ac:dyDescent="0.2"/>
    <row r="38313" ht="12.75" customHeight="1" x14ac:dyDescent="0.2"/>
    <row r="38317" ht="12.75" customHeight="1" x14ac:dyDescent="0.2"/>
    <row r="38321" ht="12.75" customHeight="1" x14ac:dyDescent="0.2"/>
    <row r="38325" ht="12.75" customHeight="1" x14ac:dyDescent="0.2"/>
    <row r="38329" ht="12.75" customHeight="1" x14ac:dyDescent="0.2"/>
    <row r="38333" ht="12.75" customHeight="1" x14ac:dyDescent="0.2"/>
    <row r="38337" ht="12.75" customHeight="1" x14ac:dyDescent="0.2"/>
    <row r="38341" ht="12.75" customHeight="1" x14ac:dyDescent="0.2"/>
    <row r="38345" ht="12.75" customHeight="1" x14ac:dyDescent="0.2"/>
    <row r="38349" ht="12.75" customHeight="1" x14ac:dyDescent="0.2"/>
    <row r="38353" ht="12.75" customHeight="1" x14ac:dyDescent="0.2"/>
    <row r="38357" ht="12.75" customHeight="1" x14ac:dyDescent="0.2"/>
    <row r="38361" ht="12.75" customHeight="1" x14ac:dyDescent="0.2"/>
    <row r="38365" ht="12.75" customHeight="1" x14ac:dyDescent="0.2"/>
    <row r="38369" ht="12.75" customHeight="1" x14ac:dyDescent="0.2"/>
    <row r="38373" ht="12.75" customHeight="1" x14ac:dyDescent="0.2"/>
    <row r="38377" ht="12.75" customHeight="1" x14ac:dyDescent="0.2"/>
    <row r="38381" ht="12.75" customHeight="1" x14ac:dyDescent="0.2"/>
    <row r="38385" ht="12.75" customHeight="1" x14ac:dyDescent="0.2"/>
    <row r="38389" ht="12.75" customHeight="1" x14ac:dyDescent="0.2"/>
    <row r="38393" ht="12.75" customHeight="1" x14ac:dyDescent="0.2"/>
    <row r="38397" ht="12.75" customHeight="1" x14ac:dyDescent="0.2"/>
    <row r="38401" ht="12.75" customHeight="1" x14ac:dyDescent="0.2"/>
    <row r="38405" ht="12.75" customHeight="1" x14ac:dyDescent="0.2"/>
    <row r="38409" ht="12.75" customHeight="1" x14ac:dyDescent="0.2"/>
    <row r="38413" ht="12.75" customHeight="1" x14ac:dyDescent="0.2"/>
    <row r="38417" ht="12.75" customHeight="1" x14ac:dyDescent="0.2"/>
    <row r="38421" ht="12.75" customHeight="1" x14ac:dyDescent="0.2"/>
    <row r="38425" ht="12.75" customHeight="1" x14ac:dyDescent="0.2"/>
    <row r="38429" ht="12.75" customHeight="1" x14ac:dyDescent="0.2"/>
    <row r="38433" ht="12.75" customHeight="1" x14ac:dyDescent="0.2"/>
    <row r="38437" ht="12.75" customHeight="1" x14ac:dyDescent="0.2"/>
    <row r="38441" ht="12.75" customHeight="1" x14ac:dyDescent="0.2"/>
    <row r="38445" ht="12.75" customHeight="1" x14ac:dyDescent="0.2"/>
    <row r="38449" ht="12.75" customHeight="1" x14ac:dyDescent="0.2"/>
    <row r="38453" ht="12.75" customHeight="1" x14ac:dyDescent="0.2"/>
    <row r="38457" ht="12.75" customHeight="1" x14ac:dyDescent="0.2"/>
    <row r="38461" ht="12.75" customHeight="1" x14ac:dyDescent="0.2"/>
    <row r="38465" ht="12.75" customHeight="1" x14ac:dyDescent="0.2"/>
    <row r="38469" ht="12.75" customHeight="1" x14ac:dyDescent="0.2"/>
    <row r="38473" ht="12.75" customHeight="1" x14ac:dyDescent="0.2"/>
    <row r="38477" ht="12.75" customHeight="1" x14ac:dyDescent="0.2"/>
    <row r="38481" ht="12.75" customHeight="1" x14ac:dyDescent="0.2"/>
    <row r="38485" ht="12.75" customHeight="1" x14ac:dyDescent="0.2"/>
    <row r="38489" ht="12.75" customHeight="1" x14ac:dyDescent="0.2"/>
    <row r="38493" ht="12.75" customHeight="1" x14ac:dyDescent="0.2"/>
    <row r="38497" ht="12.75" customHeight="1" x14ac:dyDescent="0.2"/>
    <row r="38501" ht="12.75" customHeight="1" x14ac:dyDescent="0.2"/>
    <row r="38505" ht="12.75" customHeight="1" x14ac:dyDescent="0.2"/>
    <row r="38509" ht="12.75" customHeight="1" x14ac:dyDescent="0.2"/>
    <row r="38513" ht="12.75" customHeight="1" x14ac:dyDescent="0.2"/>
    <row r="38517" ht="12.75" customHeight="1" x14ac:dyDescent="0.2"/>
    <row r="38521" ht="12.75" customHeight="1" x14ac:dyDescent="0.2"/>
    <row r="38525" ht="12.75" customHeight="1" x14ac:dyDescent="0.2"/>
    <row r="38529" ht="12.75" customHeight="1" x14ac:dyDescent="0.2"/>
    <row r="38533" ht="12.75" customHeight="1" x14ac:dyDescent="0.2"/>
    <row r="38537" ht="12.75" customHeight="1" x14ac:dyDescent="0.2"/>
    <row r="38541" ht="12.75" customHeight="1" x14ac:dyDescent="0.2"/>
    <row r="38545" ht="12.75" customHeight="1" x14ac:dyDescent="0.2"/>
    <row r="38549" ht="12.75" customHeight="1" x14ac:dyDescent="0.2"/>
    <row r="38553" ht="12.75" customHeight="1" x14ac:dyDescent="0.2"/>
    <row r="38557" ht="12.75" customHeight="1" x14ac:dyDescent="0.2"/>
    <row r="38561" ht="12.75" customHeight="1" x14ac:dyDescent="0.2"/>
    <row r="38565" ht="12.75" customHeight="1" x14ac:dyDescent="0.2"/>
    <row r="38569" ht="12.75" customHeight="1" x14ac:dyDescent="0.2"/>
    <row r="38573" ht="12.75" customHeight="1" x14ac:dyDescent="0.2"/>
    <row r="38577" ht="12.75" customHeight="1" x14ac:dyDescent="0.2"/>
    <row r="38581" ht="12.75" customHeight="1" x14ac:dyDescent="0.2"/>
    <row r="38585" ht="12.75" customHeight="1" x14ac:dyDescent="0.2"/>
    <row r="38589" ht="12.75" customHeight="1" x14ac:dyDescent="0.2"/>
    <row r="38593" ht="12.75" customHeight="1" x14ac:dyDescent="0.2"/>
    <row r="38597" ht="12.75" customHeight="1" x14ac:dyDescent="0.2"/>
    <row r="38601" ht="12.75" customHeight="1" x14ac:dyDescent="0.2"/>
    <row r="38605" ht="12.75" customHeight="1" x14ac:dyDescent="0.2"/>
    <row r="38609" ht="12.75" customHeight="1" x14ac:dyDescent="0.2"/>
    <row r="38613" ht="12.75" customHeight="1" x14ac:dyDescent="0.2"/>
    <row r="38617" ht="12.75" customHeight="1" x14ac:dyDescent="0.2"/>
    <row r="38621" ht="12.75" customHeight="1" x14ac:dyDescent="0.2"/>
    <row r="38625" ht="12.75" customHeight="1" x14ac:dyDescent="0.2"/>
    <row r="38629" ht="12.75" customHeight="1" x14ac:dyDescent="0.2"/>
    <row r="38633" ht="12.75" customHeight="1" x14ac:dyDescent="0.2"/>
    <row r="38637" ht="12.75" customHeight="1" x14ac:dyDescent="0.2"/>
    <row r="38641" ht="12.75" customHeight="1" x14ac:dyDescent="0.2"/>
    <row r="38645" ht="12.75" customHeight="1" x14ac:dyDescent="0.2"/>
    <row r="38649" ht="12.75" customHeight="1" x14ac:dyDescent="0.2"/>
    <row r="38653" ht="12.75" customHeight="1" x14ac:dyDescent="0.2"/>
    <row r="38657" ht="12.75" customHeight="1" x14ac:dyDescent="0.2"/>
    <row r="38661" ht="12.75" customHeight="1" x14ac:dyDescent="0.2"/>
    <row r="38665" ht="12.75" customHeight="1" x14ac:dyDescent="0.2"/>
    <row r="38669" ht="12.75" customHeight="1" x14ac:dyDescent="0.2"/>
    <row r="38673" ht="12.75" customHeight="1" x14ac:dyDescent="0.2"/>
    <row r="38677" ht="12.75" customHeight="1" x14ac:dyDescent="0.2"/>
    <row r="38681" ht="12.75" customHeight="1" x14ac:dyDescent="0.2"/>
    <row r="38685" ht="12.75" customHeight="1" x14ac:dyDescent="0.2"/>
    <row r="38689" ht="12.75" customHeight="1" x14ac:dyDescent="0.2"/>
    <row r="38693" ht="12.75" customHeight="1" x14ac:dyDescent="0.2"/>
    <row r="38697" ht="12.75" customHeight="1" x14ac:dyDescent="0.2"/>
    <row r="38701" ht="12.75" customHeight="1" x14ac:dyDescent="0.2"/>
    <row r="38705" ht="12.75" customHeight="1" x14ac:dyDescent="0.2"/>
    <row r="38709" ht="12.75" customHeight="1" x14ac:dyDescent="0.2"/>
    <row r="38713" ht="12.75" customHeight="1" x14ac:dyDescent="0.2"/>
    <row r="38717" ht="12.75" customHeight="1" x14ac:dyDescent="0.2"/>
    <row r="38721" ht="12.75" customHeight="1" x14ac:dyDescent="0.2"/>
    <row r="38725" ht="12.75" customHeight="1" x14ac:dyDescent="0.2"/>
    <row r="38729" ht="12.75" customHeight="1" x14ac:dyDescent="0.2"/>
    <row r="38733" ht="12.75" customHeight="1" x14ac:dyDescent="0.2"/>
    <row r="38737" ht="12.75" customHeight="1" x14ac:dyDescent="0.2"/>
    <row r="38741" ht="12.75" customHeight="1" x14ac:dyDescent="0.2"/>
    <row r="38745" ht="12.75" customHeight="1" x14ac:dyDescent="0.2"/>
    <row r="38749" ht="12.75" customHeight="1" x14ac:dyDescent="0.2"/>
    <row r="38753" ht="12.75" customHeight="1" x14ac:dyDescent="0.2"/>
    <row r="38757" ht="12.75" customHeight="1" x14ac:dyDescent="0.2"/>
    <row r="38761" ht="12.75" customHeight="1" x14ac:dyDescent="0.2"/>
    <row r="38765" ht="12.75" customHeight="1" x14ac:dyDescent="0.2"/>
    <row r="38769" ht="12.75" customHeight="1" x14ac:dyDescent="0.2"/>
    <row r="38773" ht="12.75" customHeight="1" x14ac:dyDescent="0.2"/>
    <row r="38777" ht="12.75" customHeight="1" x14ac:dyDescent="0.2"/>
    <row r="38781" ht="12.75" customHeight="1" x14ac:dyDescent="0.2"/>
    <row r="38785" ht="12.75" customHeight="1" x14ac:dyDescent="0.2"/>
    <row r="38789" ht="12.75" customHeight="1" x14ac:dyDescent="0.2"/>
    <row r="38793" ht="12.75" customHeight="1" x14ac:dyDescent="0.2"/>
    <row r="38797" ht="12.75" customHeight="1" x14ac:dyDescent="0.2"/>
    <row r="38801" ht="12.75" customHeight="1" x14ac:dyDescent="0.2"/>
    <row r="38805" ht="12.75" customHeight="1" x14ac:dyDescent="0.2"/>
    <row r="38809" ht="12.75" customHeight="1" x14ac:dyDescent="0.2"/>
    <row r="38813" ht="12.75" customHeight="1" x14ac:dyDescent="0.2"/>
    <row r="38817" ht="12.75" customHeight="1" x14ac:dyDescent="0.2"/>
    <row r="38821" ht="12.75" customHeight="1" x14ac:dyDescent="0.2"/>
    <row r="38825" ht="12.75" customHeight="1" x14ac:dyDescent="0.2"/>
    <row r="38829" ht="12.75" customHeight="1" x14ac:dyDescent="0.2"/>
    <row r="38833" ht="12.75" customHeight="1" x14ac:dyDescent="0.2"/>
    <row r="38837" ht="12.75" customHeight="1" x14ac:dyDescent="0.2"/>
    <row r="38841" ht="12.75" customHeight="1" x14ac:dyDescent="0.2"/>
    <row r="38845" ht="12.75" customHeight="1" x14ac:dyDescent="0.2"/>
    <row r="38849" ht="12.75" customHeight="1" x14ac:dyDescent="0.2"/>
    <row r="38853" ht="12.75" customHeight="1" x14ac:dyDescent="0.2"/>
    <row r="38857" ht="12.75" customHeight="1" x14ac:dyDescent="0.2"/>
    <row r="38861" ht="12.75" customHeight="1" x14ac:dyDescent="0.2"/>
    <row r="38865" ht="12.75" customHeight="1" x14ac:dyDescent="0.2"/>
    <row r="38869" ht="12.75" customHeight="1" x14ac:dyDescent="0.2"/>
    <row r="38873" ht="12.75" customHeight="1" x14ac:dyDescent="0.2"/>
    <row r="38877" ht="12.75" customHeight="1" x14ac:dyDescent="0.2"/>
    <row r="38881" ht="12.75" customHeight="1" x14ac:dyDescent="0.2"/>
    <row r="38885" ht="12.75" customHeight="1" x14ac:dyDescent="0.2"/>
    <row r="38889" ht="12.75" customHeight="1" x14ac:dyDescent="0.2"/>
    <row r="38893" ht="12.75" customHeight="1" x14ac:dyDescent="0.2"/>
    <row r="38897" ht="12.75" customHeight="1" x14ac:dyDescent="0.2"/>
    <row r="38901" ht="12.75" customHeight="1" x14ac:dyDescent="0.2"/>
    <row r="38905" ht="12.75" customHeight="1" x14ac:dyDescent="0.2"/>
    <row r="38909" ht="12.75" customHeight="1" x14ac:dyDescent="0.2"/>
    <row r="38913" ht="12.75" customHeight="1" x14ac:dyDescent="0.2"/>
    <row r="38917" ht="12.75" customHeight="1" x14ac:dyDescent="0.2"/>
    <row r="38921" ht="12.75" customHeight="1" x14ac:dyDescent="0.2"/>
    <row r="38925" ht="12.75" customHeight="1" x14ac:dyDescent="0.2"/>
    <row r="38929" ht="12.75" customHeight="1" x14ac:dyDescent="0.2"/>
    <row r="38933" ht="12.75" customHeight="1" x14ac:dyDescent="0.2"/>
    <row r="38937" ht="12.75" customHeight="1" x14ac:dyDescent="0.2"/>
    <row r="38941" ht="12.75" customHeight="1" x14ac:dyDescent="0.2"/>
    <row r="38945" ht="12.75" customHeight="1" x14ac:dyDescent="0.2"/>
    <row r="38949" ht="12.75" customHeight="1" x14ac:dyDescent="0.2"/>
    <row r="38953" ht="12.75" customHeight="1" x14ac:dyDescent="0.2"/>
    <row r="38957" ht="12.75" customHeight="1" x14ac:dyDescent="0.2"/>
    <row r="38961" ht="12.75" customHeight="1" x14ac:dyDescent="0.2"/>
    <row r="38965" ht="12.75" customHeight="1" x14ac:dyDescent="0.2"/>
    <row r="38969" ht="12.75" customHeight="1" x14ac:dyDescent="0.2"/>
    <row r="38973" ht="12.75" customHeight="1" x14ac:dyDescent="0.2"/>
    <row r="38977" ht="12.75" customHeight="1" x14ac:dyDescent="0.2"/>
    <row r="38981" ht="12.75" customHeight="1" x14ac:dyDescent="0.2"/>
    <row r="38985" ht="12.75" customHeight="1" x14ac:dyDescent="0.2"/>
    <row r="38989" ht="12.75" customHeight="1" x14ac:dyDescent="0.2"/>
    <row r="38993" ht="12.75" customHeight="1" x14ac:dyDescent="0.2"/>
    <row r="38997" ht="12.75" customHeight="1" x14ac:dyDescent="0.2"/>
    <row r="39001" ht="12.75" customHeight="1" x14ac:dyDescent="0.2"/>
    <row r="39005" ht="12.75" customHeight="1" x14ac:dyDescent="0.2"/>
    <row r="39009" ht="12.75" customHeight="1" x14ac:dyDescent="0.2"/>
    <row r="39013" ht="12.75" customHeight="1" x14ac:dyDescent="0.2"/>
    <row r="39017" ht="12.75" customHeight="1" x14ac:dyDescent="0.2"/>
    <row r="39021" ht="12.75" customHeight="1" x14ac:dyDescent="0.2"/>
    <row r="39025" ht="12.75" customHeight="1" x14ac:dyDescent="0.2"/>
    <row r="39029" ht="12.75" customHeight="1" x14ac:dyDescent="0.2"/>
    <row r="39033" ht="12.75" customHeight="1" x14ac:dyDescent="0.2"/>
    <row r="39037" ht="12.75" customHeight="1" x14ac:dyDescent="0.2"/>
    <row r="39041" ht="12.75" customHeight="1" x14ac:dyDescent="0.2"/>
    <row r="39045" ht="12.75" customHeight="1" x14ac:dyDescent="0.2"/>
    <row r="39049" ht="12.75" customHeight="1" x14ac:dyDescent="0.2"/>
    <row r="39053" ht="12.75" customHeight="1" x14ac:dyDescent="0.2"/>
    <row r="39057" ht="12.75" customHeight="1" x14ac:dyDescent="0.2"/>
    <row r="39061" ht="12.75" customHeight="1" x14ac:dyDescent="0.2"/>
    <row r="39065" ht="12.75" customHeight="1" x14ac:dyDescent="0.2"/>
    <row r="39069" ht="12.75" customHeight="1" x14ac:dyDescent="0.2"/>
    <row r="39073" ht="12.75" customHeight="1" x14ac:dyDescent="0.2"/>
    <row r="39077" ht="12.75" customHeight="1" x14ac:dyDescent="0.2"/>
    <row r="39081" ht="12.75" customHeight="1" x14ac:dyDescent="0.2"/>
    <row r="39085" ht="12.75" customHeight="1" x14ac:dyDescent="0.2"/>
    <row r="39089" ht="12.75" customHeight="1" x14ac:dyDescent="0.2"/>
    <row r="39093" ht="12.75" customHeight="1" x14ac:dyDescent="0.2"/>
    <row r="39097" ht="12.75" customHeight="1" x14ac:dyDescent="0.2"/>
    <row r="39101" ht="12.75" customHeight="1" x14ac:dyDescent="0.2"/>
    <row r="39105" ht="12.75" customHeight="1" x14ac:dyDescent="0.2"/>
    <row r="39109" ht="12.75" customHeight="1" x14ac:dyDescent="0.2"/>
    <row r="39113" ht="12.75" customHeight="1" x14ac:dyDescent="0.2"/>
    <row r="39117" ht="12.75" customHeight="1" x14ac:dyDescent="0.2"/>
    <row r="39121" ht="12.75" customHeight="1" x14ac:dyDescent="0.2"/>
    <row r="39125" ht="12.75" customHeight="1" x14ac:dyDescent="0.2"/>
    <row r="39129" ht="12.75" customHeight="1" x14ac:dyDescent="0.2"/>
    <row r="39133" ht="12.75" customHeight="1" x14ac:dyDescent="0.2"/>
    <row r="39137" ht="12.75" customHeight="1" x14ac:dyDescent="0.2"/>
    <row r="39141" ht="12.75" customHeight="1" x14ac:dyDescent="0.2"/>
    <row r="39145" ht="12.75" customHeight="1" x14ac:dyDescent="0.2"/>
    <row r="39149" ht="12.75" customHeight="1" x14ac:dyDescent="0.2"/>
    <row r="39153" ht="12.75" customHeight="1" x14ac:dyDescent="0.2"/>
    <row r="39157" ht="12.75" customHeight="1" x14ac:dyDescent="0.2"/>
    <row r="39161" ht="12.75" customHeight="1" x14ac:dyDescent="0.2"/>
    <row r="39165" ht="12.75" customHeight="1" x14ac:dyDescent="0.2"/>
    <row r="39169" ht="12.75" customHeight="1" x14ac:dyDescent="0.2"/>
    <row r="39173" ht="12.75" customHeight="1" x14ac:dyDescent="0.2"/>
    <row r="39177" ht="12.75" customHeight="1" x14ac:dyDescent="0.2"/>
    <row r="39181" ht="12.75" customHeight="1" x14ac:dyDescent="0.2"/>
    <row r="39185" ht="12.75" customHeight="1" x14ac:dyDescent="0.2"/>
    <row r="39189" ht="12.75" customHeight="1" x14ac:dyDescent="0.2"/>
    <row r="39193" ht="12.75" customHeight="1" x14ac:dyDescent="0.2"/>
    <row r="39197" ht="12.75" customHeight="1" x14ac:dyDescent="0.2"/>
    <row r="39201" ht="12.75" customHeight="1" x14ac:dyDescent="0.2"/>
    <row r="39205" ht="12.75" customHeight="1" x14ac:dyDescent="0.2"/>
    <row r="39209" ht="12.75" customHeight="1" x14ac:dyDescent="0.2"/>
    <row r="39213" ht="12.75" customHeight="1" x14ac:dyDescent="0.2"/>
    <row r="39217" ht="12.75" customHeight="1" x14ac:dyDescent="0.2"/>
    <row r="39221" ht="12.75" customHeight="1" x14ac:dyDescent="0.2"/>
    <row r="39225" ht="12.75" customHeight="1" x14ac:dyDescent="0.2"/>
    <row r="39229" ht="12.75" customHeight="1" x14ac:dyDescent="0.2"/>
    <row r="39233" ht="12.75" customHeight="1" x14ac:dyDescent="0.2"/>
    <row r="39237" ht="12.75" customHeight="1" x14ac:dyDescent="0.2"/>
    <row r="39241" ht="12.75" customHeight="1" x14ac:dyDescent="0.2"/>
    <row r="39245" ht="12.75" customHeight="1" x14ac:dyDescent="0.2"/>
    <row r="39249" ht="12.75" customHeight="1" x14ac:dyDescent="0.2"/>
    <row r="39253" ht="12.75" customHeight="1" x14ac:dyDescent="0.2"/>
    <row r="39257" ht="12.75" customHeight="1" x14ac:dyDescent="0.2"/>
    <row r="39261" ht="12.75" customHeight="1" x14ac:dyDescent="0.2"/>
    <row r="39265" ht="12.75" customHeight="1" x14ac:dyDescent="0.2"/>
    <row r="39269" ht="12.75" customHeight="1" x14ac:dyDescent="0.2"/>
    <row r="39273" ht="12.75" customHeight="1" x14ac:dyDescent="0.2"/>
    <row r="39277" ht="12.75" customHeight="1" x14ac:dyDescent="0.2"/>
    <row r="39281" ht="12.75" customHeight="1" x14ac:dyDescent="0.2"/>
    <row r="39285" ht="12.75" customHeight="1" x14ac:dyDescent="0.2"/>
    <row r="39289" ht="12.75" customHeight="1" x14ac:dyDescent="0.2"/>
    <row r="39293" ht="12.75" customHeight="1" x14ac:dyDescent="0.2"/>
    <row r="39297" ht="12.75" customHeight="1" x14ac:dyDescent="0.2"/>
    <row r="39301" ht="12.75" customHeight="1" x14ac:dyDescent="0.2"/>
    <row r="39305" ht="12.75" customHeight="1" x14ac:dyDescent="0.2"/>
    <row r="39309" ht="12.75" customHeight="1" x14ac:dyDescent="0.2"/>
    <row r="39313" ht="12.75" customHeight="1" x14ac:dyDescent="0.2"/>
    <row r="39317" ht="12.75" customHeight="1" x14ac:dyDescent="0.2"/>
    <row r="39321" ht="12.75" customHeight="1" x14ac:dyDescent="0.2"/>
    <row r="39325" ht="12.75" customHeight="1" x14ac:dyDescent="0.2"/>
    <row r="39329" ht="12.75" customHeight="1" x14ac:dyDescent="0.2"/>
    <row r="39333" ht="12.75" customHeight="1" x14ac:dyDescent="0.2"/>
    <row r="39337" ht="12.75" customHeight="1" x14ac:dyDescent="0.2"/>
    <row r="39341" ht="12.75" customHeight="1" x14ac:dyDescent="0.2"/>
    <row r="39345" ht="12.75" customHeight="1" x14ac:dyDescent="0.2"/>
    <row r="39349" ht="12.75" customHeight="1" x14ac:dyDescent="0.2"/>
    <row r="39353" ht="12.75" customHeight="1" x14ac:dyDescent="0.2"/>
    <row r="39357" ht="12.75" customHeight="1" x14ac:dyDescent="0.2"/>
    <row r="39361" ht="12.75" customHeight="1" x14ac:dyDescent="0.2"/>
    <row r="39365" ht="12.75" customHeight="1" x14ac:dyDescent="0.2"/>
    <row r="39369" ht="12.75" customHeight="1" x14ac:dyDescent="0.2"/>
    <row r="39373" ht="12.75" customHeight="1" x14ac:dyDescent="0.2"/>
    <row r="39377" ht="12.75" customHeight="1" x14ac:dyDescent="0.2"/>
    <row r="39381" ht="12.75" customHeight="1" x14ac:dyDescent="0.2"/>
    <row r="39385" ht="12.75" customHeight="1" x14ac:dyDescent="0.2"/>
    <row r="39389" ht="12.75" customHeight="1" x14ac:dyDescent="0.2"/>
    <row r="39393" ht="12.75" customHeight="1" x14ac:dyDescent="0.2"/>
    <row r="39397" ht="12.75" customHeight="1" x14ac:dyDescent="0.2"/>
    <row r="39401" ht="12.75" customHeight="1" x14ac:dyDescent="0.2"/>
    <row r="39405" ht="12.75" customHeight="1" x14ac:dyDescent="0.2"/>
    <row r="39409" ht="12.75" customHeight="1" x14ac:dyDescent="0.2"/>
    <row r="39413" ht="12.75" customHeight="1" x14ac:dyDescent="0.2"/>
    <row r="39417" ht="12.75" customHeight="1" x14ac:dyDescent="0.2"/>
    <row r="39421" ht="12.75" customHeight="1" x14ac:dyDescent="0.2"/>
    <row r="39425" ht="12.75" customHeight="1" x14ac:dyDescent="0.2"/>
    <row r="39429" ht="12.75" customHeight="1" x14ac:dyDescent="0.2"/>
    <row r="39433" ht="12.75" customHeight="1" x14ac:dyDescent="0.2"/>
    <row r="39437" ht="12.75" customHeight="1" x14ac:dyDescent="0.2"/>
    <row r="39441" ht="12.75" customHeight="1" x14ac:dyDescent="0.2"/>
    <row r="39445" ht="12.75" customHeight="1" x14ac:dyDescent="0.2"/>
    <row r="39449" ht="12.75" customHeight="1" x14ac:dyDescent="0.2"/>
    <row r="39453" ht="12.75" customHeight="1" x14ac:dyDescent="0.2"/>
    <row r="39457" ht="12.75" customHeight="1" x14ac:dyDescent="0.2"/>
    <row r="39461" ht="12.75" customHeight="1" x14ac:dyDescent="0.2"/>
    <row r="39465" ht="12.75" customHeight="1" x14ac:dyDescent="0.2"/>
    <row r="39469" ht="12.75" customHeight="1" x14ac:dyDescent="0.2"/>
    <row r="39473" ht="12.75" customHeight="1" x14ac:dyDescent="0.2"/>
    <row r="39477" ht="12.75" customHeight="1" x14ac:dyDescent="0.2"/>
    <row r="39481" ht="12.75" customHeight="1" x14ac:dyDescent="0.2"/>
    <row r="39485" ht="12.75" customHeight="1" x14ac:dyDescent="0.2"/>
    <row r="39489" ht="12.75" customHeight="1" x14ac:dyDescent="0.2"/>
    <row r="39493" ht="12.75" customHeight="1" x14ac:dyDescent="0.2"/>
    <row r="39497" ht="12.75" customHeight="1" x14ac:dyDescent="0.2"/>
    <row r="39501" ht="12.75" customHeight="1" x14ac:dyDescent="0.2"/>
    <row r="39505" ht="12.75" customHeight="1" x14ac:dyDescent="0.2"/>
    <row r="39509" ht="12.75" customHeight="1" x14ac:dyDescent="0.2"/>
    <row r="39513" ht="12.75" customHeight="1" x14ac:dyDescent="0.2"/>
    <row r="39517" ht="12.75" customHeight="1" x14ac:dyDescent="0.2"/>
    <row r="39521" ht="12.75" customHeight="1" x14ac:dyDescent="0.2"/>
    <row r="39525" ht="12.75" customHeight="1" x14ac:dyDescent="0.2"/>
    <row r="39529" ht="12.75" customHeight="1" x14ac:dyDescent="0.2"/>
    <row r="39533" ht="12.75" customHeight="1" x14ac:dyDescent="0.2"/>
    <row r="39537" ht="12.75" customHeight="1" x14ac:dyDescent="0.2"/>
    <row r="39541" ht="12.75" customHeight="1" x14ac:dyDescent="0.2"/>
    <row r="39545" ht="12.75" customHeight="1" x14ac:dyDescent="0.2"/>
    <row r="39549" ht="12.75" customHeight="1" x14ac:dyDescent="0.2"/>
    <row r="39553" ht="12.75" customHeight="1" x14ac:dyDescent="0.2"/>
    <row r="39557" ht="12.75" customHeight="1" x14ac:dyDescent="0.2"/>
    <row r="39561" ht="12.75" customHeight="1" x14ac:dyDescent="0.2"/>
    <row r="39565" ht="12.75" customHeight="1" x14ac:dyDescent="0.2"/>
    <row r="39569" ht="12.75" customHeight="1" x14ac:dyDescent="0.2"/>
    <row r="39573" ht="12.75" customHeight="1" x14ac:dyDescent="0.2"/>
    <row r="39577" ht="12.75" customHeight="1" x14ac:dyDescent="0.2"/>
    <row r="39581" ht="12.75" customHeight="1" x14ac:dyDescent="0.2"/>
    <row r="39585" ht="12.75" customHeight="1" x14ac:dyDescent="0.2"/>
    <row r="39589" ht="12.75" customHeight="1" x14ac:dyDescent="0.2"/>
    <row r="39593" ht="12.75" customHeight="1" x14ac:dyDescent="0.2"/>
    <row r="39597" ht="12.75" customHeight="1" x14ac:dyDescent="0.2"/>
    <row r="39601" ht="12.75" customHeight="1" x14ac:dyDescent="0.2"/>
    <row r="39605" ht="12.75" customHeight="1" x14ac:dyDescent="0.2"/>
    <row r="39609" ht="12.75" customHeight="1" x14ac:dyDescent="0.2"/>
    <row r="39613" ht="12.75" customHeight="1" x14ac:dyDescent="0.2"/>
    <row r="39617" ht="12.75" customHeight="1" x14ac:dyDescent="0.2"/>
    <row r="39621" ht="12.75" customHeight="1" x14ac:dyDescent="0.2"/>
    <row r="39625" ht="12.75" customHeight="1" x14ac:dyDescent="0.2"/>
    <row r="39629" ht="12.75" customHeight="1" x14ac:dyDescent="0.2"/>
    <row r="39633" ht="12.75" customHeight="1" x14ac:dyDescent="0.2"/>
    <row r="39637" ht="12.75" customHeight="1" x14ac:dyDescent="0.2"/>
    <row r="39641" ht="12.75" customHeight="1" x14ac:dyDescent="0.2"/>
    <row r="39645" ht="12.75" customHeight="1" x14ac:dyDescent="0.2"/>
    <row r="39649" ht="12.75" customHeight="1" x14ac:dyDescent="0.2"/>
    <row r="39653" ht="12.75" customHeight="1" x14ac:dyDescent="0.2"/>
    <row r="39657" ht="12.75" customHeight="1" x14ac:dyDescent="0.2"/>
    <row r="39661" ht="12.75" customHeight="1" x14ac:dyDescent="0.2"/>
    <row r="39665" ht="12.75" customHeight="1" x14ac:dyDescent="0.2"/>
    <row r="39669" ht="12.75" customHeight="1" x14ac:dyDescent="0.2"/>
    <row r="39673" ht="12.75" customHeight="1" x14ac:dyDescent="0.2"/>
    <row r="39677" ht="12.75" customHeight="1" x14ac:dyDescent="0.2"/>
    <row r="39681" ht="12.75" customHeight="1" x14ac:dyDescent="0.2"/>
    <row r="39685" ht="12.75" customHeight="1" x14ac:dyDescent="0.2"/>
    <row r="39689" ht="12.75" customHeight="1" x14ac:dyDescent="0.2"/>
    <row r="39693" ht="12.75" customHeight="1" x14ac:dyDescent="0.2"/>
    <row r="39697" ht="12.75" customHeight="1" x14ac:dyDescent="0.2"/>
    <row r="39701" ht="12.75" customHeight="1" x14ac:dyDescent="0.2"/>
    <row r="39705" ht="12.75" customHeight="1" x14ac:dyDescent="0.2"/>
    <row r="39709" ht="12.75" customHeight="1" x14ac:dyDescent="0.2"/>
    <row r="39713" ht="12.75" customHeight="1" x14ac:dyDescent="0.2"/>
    <row r="39717" ht="12.75" customHeight="1" x14ac:dyDescent="0.2"/>
    <row r="39721" ht="12.75" customHeight="1" x14ac:dyDescent="0.2"/>
    <row r="39725" ht="12.75" customHeight="1" x14ac:dyDescent="0.2"/>
    <row r="39729" ht="12.75" customHeight="1" x14ac:dyDescent="0.2"/>
    <row r="39733" ht="12.75" customHeight="1" x14ac:dyDescent="0.2"/>
    <row r="39737" ht="12.75" customHeight="1" x14ac:dyDescent="0.2"/>
    <row r="39741" ht="12.75" customHeight="1" x14ac:dyDescent="0.2"/>
    <row r="39745" ht="12.75" customHeight="1" x14ac:dyDescent="0.2"/>
    <row r="39749" ht="12.75" customHeight="1" x14ac:dyDescent="0.2"/>
    <row r="39753" ht="12.75" customHeight="1" x14ac:dyDescent="0.2"/>
    <row r="39757" ht="12.75" customHeight="1" x14ac:dyDescent="0.2"/>
    <row r="39761" ht="12.75" customHeight="1" x14ac:dyDescent="0.2"/>
    <row r="39765" ht="12.75" customHeight="1" x14ac:dyDescent="0.2"/>
    <row r="39769" ht="12.75" customHeight="1" x14ac:dyDescent="0.2"/>
    <row r="39773" ht="12.75" customHeight="1" x14ac:dyDescent="0.2"/>
    <row r="39777" ht="12.75" customHeight="1" x14ac:dyDescent="0.2"/>
    <row r="39781" ht="12.75" customHeight="1" x14ac:dyDescent="0.2"/>
    <row r="39785" ht="12.75" customHeight="1" x14ac:dyDescent="0.2"/>
    <row r="39789" ht="12.75" customHeight="1" x14ac:dyDescent="0.2"/>
    <row r="39793" ht="12.75" customHeight="1" x14ac:dyDescent="0.2"/>
    <row r="39797" ht="12.75" customHeight="1" x14ac:dyDescent="0.2"/>
    <row r="39801" ht="12.75" customHeight="1" x14ac:dyDescent="0.2"/>
    <row r="39805" ht="12.75" customHeight="1" x14ac:dyDescent="0.2"/>
    <row r="39809" ht="12.75" customHeight="1" x14ac:dyDescent="0.2"/>
    <row r="39813" ht="12.75" customHeight="1" x14ac:dyDescent="0.2"/>
    <row r="39817" ht="12.75" customHeight="1" x14ac:dyDescent="0.2"/>
    <row r="39821" ht="12.75" customHeight="1" x14ac:dyDescent="0.2"/>
    <row r="39825" ht="12.75" customHeight="1" x14ac:dyDescent="0.2"/>
    <row r="39829" ht="12.75" customHeight="1" x14ac:dyDescent="0.2"/>
    <row r="39833" ht="12.75" customHeight="1" x14ac:dyDescent="0.2"/>
    <row r="39837" ht="12.75" customHeight="1" x14ac:dyDescent="0.2"/>
    <row r="39841" ht="12.75" customHeight="1" x14ac:dyDescent="0.2"/>
    <row r="39845" ht="12.75" customHeight="1" x14ac:dyDescent="0.2"/>
    <row r="39849" ht="12.75" customHeight="1" x14ac:dyDescent="0.2"/>
    <row r="39853" ht="12.75" customHeight="1" x14ac:dyDescent="0.2"/>
    <row r="39857" ht="12.75" customHeight="1" x14ac:dyDescent="0.2"/>
    <row r="39861" ht="12.75" customHeight="1" x14ac:dyDescent="0.2"/>
    <row r="39865" ht="12.75" customHeight="1" x14ac:dyDescent="0.2"/>
    <row r="39869" ht="12.75" customHeight="1" x14ac:dyDescent="0.2"/>
    <row r="39873" ht="12.75" customHeight="1" x14ac:dyDescent="0.2"/>
    <row r="39877" ht="12.75" customHeight="1" x14ac:dyDescent="0.2"/>
    <row r="39881" ht="12.75" customHeight="1" x14ac:dyDescent="0.2"/>
    <row r="39885" ht="12.75" customHeight="1" x14ac:dyDescent="0.2"/>
    <row r="39889" ht="12.75" customHeight="1" x14ac:dyDescent="0.2"/>
    <row r="39893" ht="12.75" customHeight="1" x14ac:dyDescent="0.2"/>
    <row r="39897" ht="12.75" customHeight="1" x14ac:dyDescent="0.2"/>
    <row r="39901" ht="12.75" customHeight="1" x14ac:dyDescent="0.2"/>
    <row r="39905" ht="12.75" customHeight="1" x14ac:dyDescent="0.2"/>
    <row r="39909" ht="12.75" customHeight="1" x14ac:dyDescent="0.2"/>
    <row r="39913" ht="12.75" customHeight="1" x14ac:dyDescent="0.2"/>
    <row r="39917" ht="12.75" customHeight="1" x14ac:dyDescent="0.2"/>
    <row r="39921" ht="12.75" customHeight="1" x14ac:dyDescent="0.2"/>
    <row r="39925" ht="12.75" customHeight="1" x14ac:dyDescent="0.2"/>
    <row r="39929" ht="12.75" customHeight="1" x14ac:dyDescent="0.2"/>
    <row r="39933" ht="12.75" customHeight="1" x14ac:dyDescent="0.2"/>
    <row r="39937" ht="12.75" customHeight="1" x14ac:dyDescent="0.2"/>
    <row r="39941" ht="12.75" customHeight="1" x14ac:dyDescent="0.2"/>
    <row r="39945" ht="12.75" customHeight="1" x14ac:dyDescent="0.2"/>
    <row r="39949" ht="12.75" customHeight="1" x14ac:dyDescent="0.2"/>
    <row r="39953" ht="12.75" customHeight="1" x14ac:dyDescent="0.2"/>
    <row r="39957" ht="12.75" customHeight="1" x14ac:dyDescent="0.2"/>
    <row r="39961" ht="12.75" customHeight="1" x14ac:dyDescent="0.2"/>
    <row r="39965" ht="12.75" customHeight="1" x14ac:dyDescent="0.2"/>
    <row r="39969" ht="12.75" customHeight="1" x14ac:dyDescent="0.2"/>
    <row r="39973" ht="12.75" customHeight="1" x14ac:dyDescent="0.2"/>
    <row r="39977" ht="12.75" customHeight="1" x14ac:dyDescent="0.2"/>
    <row r="39981" ht="12.75" customHeight="1" x14ac:dyDescent="0.2"/>
    <row r="39985" ht="12.75" customHeight="1" x14ac:dyDescent="0.2"/>
    <row r="39989" ht="12.75" customHeight="1" x14ac:dyDescent="0.2"/>
    <row r="39993" ht="12.75" customHeight="1" x14ac:dyDescent="0.2"/>
    <row r="39997" ht="12.75" customHeight="1" x14ac:dyDescent="0.2"/>
    <row r="40001" ht="12.75" customHeight="1" x14ac:dyDescent="0.2"/>
    <row r="40005" ht="12.75" customHeight="1" x14ac:dyDescent="0.2"/>
    <row r="40009" ht="12.75" customHeight="1" x14ac:dyDescent="0.2"/>
    <row r="40013" ht="12.75" customHeight="1" x14ac:dyDescent="0.2"/>
    <row r="40017" ht="12.75" customHeight="1" x14ac:dyDescent="0.2"/>
    <row r="40021" ht="12.75" customHeight="1" x14ac:dyDescent="0.2"/>
    <row r="40025" ht="12.75" customHeight="1" x14ac:dyDescent="0.2"/>
    <row r="40029" ht="12.75" customHeight="1" x14ac:dyDescent="0.2"/>
    <row r="40033" ht="12.75" customHeight="1" x14ac:dyDescent="0.2"/>
    <row r="40037" ht="12.75" customHeight="1" x14ac:dyDescent="0.2"/>
    <row r="40041" ht="12.75" customHeight="1" x14ac:dyDescent="0.2"/>
    <row r="40045" ht="12.75" customHeight="1" x14ac:dyDescent="0.2"/>
    <row r="40049" ht="12.75" customHeight="1" x14ac:dyDescent="0.2"/>
    <row r="40053" ht="12.75" customHeight="1" x14ac:dyDescent="0.2"/>
    <row r="40057" ht="12.75" customHeight="1" x14ac:dyDescent="0.2"/>
    <row r="40061" ht="12.75" customHeight="1" x14ac:dyDescent="0.2"/>
    <row r="40065" ht="12.75" customHeight="1" x14ac:dyDescent="0.2"/>
    <row r="40069" ht="12.75" customHeight="1" x14ac:dyDescent="0.2"/>
    <row r="40073" ht="12.75" customHeight="1" x14ac:dyDescent="0.2"/>
    <row r="40077" ht="12.75" customHeight="1" x14ac:dyDescent="0.2"/>
    <row r="40081" ht="12.75" customHeight="1" x14ac:dyDescent="0.2"/>
    <row r="40085" ht="12.75" customHeight="1" x14ac:dyDescent="0.2"/>
    <row r="40089" ht="12.75" customHeight="1" x14ac:dyDescent="0.2"/>
    <row r="40093" ht="12.75" customHeight="1" x14ac:dyDescent="0.2"/>
    <row r="40097" ht="12.75" customHeight="1" x14ac:dyDescent="0.2"/>
    <row r="40101" ht="12.75" customHeight="1" x14ac:dyDescent="0.2"/>
    <row r="40105" ht="12.75" customHeight="1" x14ac:dyDescent="0.2"/>
    <row r="40109" ht="12.75" customHeight="1" x14ac:dyDescent="0.2"/>
    <row r="40113" ht="12.75" customHeight="1" x14ac:dyDescent="0.2"/>
    <row r="40117" ht="12.75" customHeight="1" x14ac:dyDescent="0.2"/>
    <row r="40121" ht="12.75" customHeight="1" x14ac:dyDescent="0.2"/>
    <row r="40125" ht="12.75" customHeight="1" x14ac:dyDescent="0.2"/>
    <row r="40129" ht="12.75" customHeight="1" x14ac:dyDescent="0.2"/>
    <row r="40133" ht="12.75" customHeight="1" x14ac:dyDescent="0.2"/>
    <row r="40137" ht="12.75" customHeight="1" x14ac:dyDescent="0.2"/>
    <row r="40141" ht="12.75" customHeight="1" x14ac:dyDescent="0.2"/>
    <row r="40145" ht="12.75" customHeight="1" x14ac:dyDescent="0.2"/>
    <row r="40149" ht="12.75" customHeight="1" x14ac:dyDescent="0.2"/>
    <row r="40153" ht="12.75" customHeight="1" x14ac:dyDescent="0.2"/>
    <row r="40157" ht="12.75" customHeight="1" x14ac:dyDescent="0.2"/>
    <row r="40161" ht="12.75" customHeight="1" x14ac:dyDescent="0.2"/>
    <row r="40165" ht="12.75" customHeight="1" x14ac:dyDescent="0.2"/>
    <row r="40169" ht="12.75" customHeight="1" x14ac:dyDescent="0.2"/>
    <row r="40173" ht="12.75" customHeight="1" x14ac:dyDescent="0.2"/>
    <row r="40177" ht="12.75" customHeight="1" x14ac:dyDescent="0.2"/>
    <row r="40181" ht="12.75" customHeight="1" x14ac:dyDescent="0.2"/>
    <row r="40185" ht="12.75" customHeight="1" x14ac:dyDescent="0.2"/>
    <row r="40189" ht="12.75" customHeight="1" x14ac:dyDescent="0.2"/>
    <row r="40193" ht="12.75" customHeight="1" x14ac:dyDescent="0.2"/>
    <row r="40197" ht="12.75" customHeight="1" x14ac:dyDescent="0.2"/>
    <row r="40201" ht="12.75" customHeight="1" x14ac:dyDescent="0.2"/>
    <row r="40205" ht="12.75" customHeight="1" x14ac:dyDescent="0.2"/>
    <row r="40209" ht="12.75" customHeight="1" x14ac:dyDescent="0.2"/>
    <row r="40213" ht="12.75" customHeight="1" x14ac:dyDescent="0.2"/>
    <row r="40217" ht="12.75" customHeight="1" x14ac:dyDescent="0.2"/>
    <row r="40221" ht="12.75" customHeight="1" x14ac:dyDescent="0.2"/>
    <row r="40225" ht="12.75" customHeight="1" x14ac:dyDescent="0.2"/>
    <row r="40229" ht="12.75" customHeight="1" x14ac:dyDescent="0.2"/>
    <row r="40233" ht="12.75" customHeight="1" x14ac:dyDescent="0.2"/>
    <row r="40237" ht="12.75" customHeight="1" x14ac:dyDescent="0.2"/>
    <row r="40241" ht="12.75" customHeight="1" x14ac:dyDescent="0.2"/>
    <row r="40245" ht="12.75" customHeight="1" x14ac:dyDescent="0.2"/>
    <row r="40249" ht="12.75" customHeight="1" x14ac:dyDescent="0.2"/>
    <row r="40253" ht="12.75" customHeight="1" x14ac:dyDescent="0.2"/>
    <row r="40257" ht="12.75" customHeight="1" x14ac:dyDescent="0.2"/>
    <row r="40261" ht="12.75" customHeight="1" x14ac:dyDescent="0.2"/>
    <row r="40265" ht="12.75" customHeight="1" x14ac:dyDescent="0.2"/>
    <row r="40269" ht="12.75" customHeight="1" x14ac:dyDescent="0.2"/>
    <row r="40273" ht="12.75" customHeight="1" x14ac:dyDescent="0.2"/>
    <row r="40277" ht="12.75" customHeight="1" x14ac:dyDescent="0.2"/>
    <row r="40281" ht="12.75" customHeight="1" x14ac:dyDescent="0.2"/>
    <row r="40285" ht="12.75" customHeight="1" x14ac:dyDescent="0.2"/>
    <row r="40289" ht="12.75" customHeight="1" x14ac:dyDescent="0.2"/>
    <row r="40293" ht="12.75" customHeight="1" x14ac:dyDescent="0.2"/>
    <row r="40297" ht="12.75" customHeight="1" x14ac:dyDescent="0.2"/>
    <row r="40301" ht="12.75" customHeight="1" x14ac:dyDescent="0.2"/>
    <row r="40305" ht="12.75" customHeight="1" x14ac:dyDescent="0.2"/>
    <row r="40309" ht="12.75" customHeight="1" x14ac:dyDescent="0.2"/>
    <row r="40313" ht="12.75" customHeight="1" x14ac:dyDescent="0.2"/>
    <row r="40317" ht="12.75" customHeight="1" x14ac:dyDescent="0.2"/>
    <row r="40321" ht="12.75" customHeight="1" x14ac:dyDescent="0.2"/>
    <row r="40325" ht="12.75" customHeight="1" x14ac:dyDescent="0.2"/>
    <row r="40329" ht="12.75" customHeight="1" x14ac:dyDescent="0.2"/>
    <row r="40333" ht="12.75" customHeight="1" x14ac:dyDescent="0.2"/>
    <row r="40337" ht="12.75" customHeight="1" x14ac:dyDescent="0.2"/>
    <row r="40341" ht="12.75" customHeight="1" x14ac:dyDescent="0.2"/>
    <row r="40345" ht="12.75" customHeight="1" x14ac:dyDescent="0.2"/>
    <row r="40349" ht="12.75" customHeight="1" x14ac:dyDescent="0.2"/>
    <row r="40353" ht="12.75" customHeight="1" x14ac:dyDescent="0.2"/>
    <row r="40357" ht="12.75" customHeight="1" x14ac:dyDescent="0.2"/>
    <row r="40361" ht="12.75" customHeight="1" x14ac:dyDescent="0.2"/>
    <row r="40365" ht="12.75" customHeight="1" x14ac:dyDescent="0.2"/>
    <row r="40369" ht="12.75" customHeight="1" x14ac:dyDescent="0.2"/>
    <row r="40373" ht="12.75" customHeight="1" x14ac:dyDescent="0.2"/>
    <row r="40377" ht="12.75" customHeight="1" x14ac:dyDescent="0.2"/>
    <row r="40381" ht="12.75" customHeight="1" x14ac:dyDescent="0.2"/>
    <row r="40385" ht="12.75" customHeight="1" x14ac:dyDescent="0.2"/>
    <row r="40389" ht="12.75" customHeight="1" x14ac:dyDescent="0.2"/>
    <row r="40393" ht="12.75" customHeight="1" x14ac:dyDescent="0.2"/>
    <row r="40397" ht="12.75" customHeight="1" x14ac:dyDescent="0.2"/>
    <row r="40401" ht="12.75" customHeight="1" x14ac:dyDescent="0.2"/>
    <row r="40405" ht="12.75" customHeight="1" x14ac:dyDescent="0.2"/>
    <row r="40409" ht="12.75" customHeight="1" x14ac:dyDescent="0.2"/>
    <row r="40413" ht="12.75" customHeight="1" x14ac:dyDescent="0.2"/>
    <row r="40417" ht="12.75" customHeight="1" x14ac:dyDescent="0.2"/>
    <row r="40421" ht="12.75" customHeight="1" x14ac:dyDescent="0.2"/>
    <row r="40425" ht="12.75" customHeight="1" x14ac:dyDescent="0.2"/>
    <row r="40429" ht="12.75" customHeight="1" x14ac:dyDescent="0.2"/>
    <row r="40433" ht="12.75" customHeight="1" x14ac:dyDescent="0.2"/>
    <row r="40437" ht="12.75" customHeight="1" x14ac:dyDescent="0.2"/>
    <row r="40441" ht="12.75" customHeight="1" x14ac:dyDescent="0.2"/>
    <row r="40445" ht="12.75" customHeight="1" x14ac:dyDescent="0.2"/>
    <row r="40449" ht="12.75" customHeight="1" x14ac:dyDescent="0.2"/>
    <row r="40453" ht="12.75" customHeight="1" x14ac:dyDescent="0.2"/>
    <row r="40457" ht="12.75" customHeight="1" x14ac:dyDescent="0.2"/>
    <row r="40461" ht="12.75" customHeight="1" x14ac:dyDescent="0.2"/>
    <row r="40465" ht="12.75" customHeight="1" x14ac:dyDescent="0.2"/>
    <row r="40469" ht="12.75" customHeight="1" x14ac:dyDescent="0.2"/>
    <row r="40473" ht="12.75" customHeight="1" x14ac:dyDescent="0.2"/>
    <row r="40477" ht="12.75" customHeight="1" x14ac:dyDescent="0.2"/>
    <row r="40481" ht="12.75" customHeight="1" x14ac:dyDescent="0.2"/>
    <row r="40485" ht="12.75" customHeight="1" x14ac:dyDescent="0.2"/>
    <row r="40489" ht="12.75" customHeight="1" x14ac:dyDescent="0.2"/>
    <row r="40493" ht="12.75" customHeight="1" x14ac:dyDescent="0.2"/>
    <row r="40497" ht="12.75" customHeight="1" x14ac:dyDescent="0.2"/>
    <row r="40501" ht="12.75" customHeight="1" x14ac:dyDescent="0.2"/>
    <row r="40505" ht="12.75" customHeight="1" x14ac:dyDescent="0.2"/>
    <row r="40509" ht="12.75" customHeight="1" x14ac:dyDescent="0.2"/>
    <row r="40513" ht="12.75" customHeight="1" x14ac:dyDescent="0.2"/>
    <row r="40517" ht="12.75" customHeight="1" x14ac:dyDescent="0.2"/>
    <row r="40521" ht="12.75" customHeight="1" x14ac:dyDescent="0.2"/>
    <row r="40525" ht="12.75" customHeight="1" x14ac:dyDescent="0.2"/>
    <row r="40529" ht="12.75" customHeight="1" x14ac:dyDescent="0.2"/>
    <row r="40533" ht="12.75" customHeight="1" x14ac:dyDescent="0.2"/>
    <row r="40537" ht="12.75" customHeight="1" x14ac:dyDescent="0.2"/>
    <row r="40541" ht="12.75" customHeight="1" x14ac:dyDescent="0.2"/>
    <row r="40545" ht="12.75" customHeight="1" x14ac:dyDescent="0.2"/>
    <row r="40549" ht="12.75" customHeight="1" x14ac:dyDescent="0.2"/>
    <row r="40553" ht="12.75" customHeight="1" x14ac:dyDescent="0.2"/>
    <row r="40557" ht="12.75" customHeight="1" x14ac:dyDescent="0.2"/>
    <row r="40561" ht="12.75" customHeight="1" x14ac:dyDescent="0.2"/>
    <row r="40565" ht="12.75" customHeight="1" x14ac:dyDescent="0.2"/>
    <row r="40569" ht="12.75" customHeight="1" x14ac:dyDescent="0.2"/>
    <row r="40573" ht="12.75" customHeight="1" x14ac:dyDescent="0.2"/>
    <row r="40577" ht="12.75" customHeight="1" x14ac:dyDescent="0.2"/>
    <row r="40581" ht="12.75" customHeight="1" x14ac:dyDescent="0.2"/>
    <row r="40585" ht="12.75" customHeight="1" x14ac:dyDescent="0.2"/>
    <row r="40589" ht="12.75" customHeight="1" x14ac:dyDescent="0.2"/>
    <row r="40593" ht="12.75" customHeight="1" x14ac:dyDescent="0.2"/>
    <row r="40597" ht="12.75" customHeight="1" x14ac:dyDescent="0.2"/>
    <row r="40601" ht="12.75" customHeight="1" x14ac:dyDescent="0.2"/>
    <row r="40605" ht="12.75" customHeight="1" x14ac:dyDescent="0.2"/>
    <row r="40609" ht="12.75" customHeight="1" x14ac:dyDescent="0.2"/>
    <row r="40613" ht="12.75" customHeight="1" x14ac:dyDescent="0.2"/>
    <row r="40617" ht="12.75" customHeight="1" x14ac:dyDescent="0.2"/>
    <row r="40621" ht="12.75" customHeight="1" x14ac:dyDescent="0.2"/>
    <row r="40625" ht="12.75" customHeight="1" x14ac:dyDescent="0.2"/>
    <row r="40629" ht="12.75" customHeight="1" x14ac:dyDescent="0.2"/>
    <row r="40633" ht="12.75" customHeight="1" x14ac:dyDescent="0.2"/>
    <row r="40637" ht="12.75" customHeight="1" x14ac:dyDescent="0.2"/>
    <row r="40641" ht="12.75" customHeight="1" x14ac:dyDescent="0.2"/>
    <row r="40645" ht="12.75" customHeight="1" x14ac:dyDescent="0.2"/>
    <row r="40649" ht="12.75" customHeight="1" x14ac:dyDescent="0.2"/>
    <row r="40653" ht="12.75" customHeight="1" x14ac:dyDescent="0.2"/>
    <row r="40657" ht="12.75" customHeight="1" x14ac:dyDescent="0.2"/>
    <row r="40661" ht="12.75" customHeight="1" x14ac:dyDescent="0.2"/>
    <row r="40665" ht="12.75" customHeight="1" x14ac:dyDescent="0.2"/>
    <row r="40669" ht="12.75" customHeight="1" x14ac:dyDescent="0.2"/>
    <row r="40673" ht="12.75" customHeight="1" x14ac:dyDescent="0.2"/>
    <row r="40677" ht="12.75" customHeight="1" x14ac:dyDescent="0.2"/>
    <row r="40681" ht="12.75" customHeight="1" x14ac:dyDescent="0.2"/>
    <row r="40685" ht="12.75" customHeight="1" x14ac:dyDescent="0.2"/>
    <row r="40689" ht="12.75" customHeight="1" x14ac:dyDescent="0.2"/>
    <row r="40693" ht="12.75" customHeight="1" x14ac:dyDescent="0.2"/>
    <row r="40697" ht="12.75" customHeight="1" x14ac:dyDescent="0.2"/>
    <row r="40701" ht="12.75" customHeight="1" x14ac:dyDescent="0.2"/>
    <row r="40705" ht="12.75" customHeight="1" x14ac:dyDescent="0.2"/>
    <row r="40709" ht="12.75" customHeight="1" x14ac:dyDescent="0.2"/>
    <row r="40713" ht="12.75" customHeight="1" x14ac:dyDescent="0.2"/>
    <row r="40717" ht="12.75" customHeight="1" x14ac:dyDescent="0.2"/>
    <row r="40721" ht="12.75" customHeight="1" x14ac:dyDescent="0.2"/>
    <row r="40725" ht="12.75" customHeight="1" x14ac:dyDescent="0.2"/>
    <row r="40729" ht="12.75" customHeight="1" x14ac:dyDescent="0.2"/>
    <row r="40733" ht="12.75" customHeight="1" x14ac:dyDescent="0.2"/>
    <row r="40737" ht="12.75" customHeight="1" x14ac:dyDescent="0.2"/>
    <row r="40741" ht="12.75" customHeight="1" x14ac:dyDescent="0.2"/>
    <row r="40745" ht="12.75" customHeight="1" x14ac:dyDescent="0.2"/>
    <row r="40749" ht="12.75" customHeight="1" x14ac:dyDescent="0.2"/>
    <row r="40753" ht="12.75" customHeight="1" x14ac:dyDescent="0.2"/>
    <row r="40757" ht="12.75" customHeight="1" x14ac:dyDescent="0.2"/>
    <row r="40761" ht="12.75" customHeight="1" x14ac:dyDescent="0.2"/>
    <row r="40765" ht="12.75" customHeight="1" x14ac:dyDescent="0.2"/>
    <row r="40769" ht="12.75" customHeight="1" x14ac:dyDescent="0.2"/>
    <row r="40773" ht="12.75" customHeight="1" x14ac:dyDescent="0.2"/>
    <row r="40777" ht="12.75" customHeight="1" x14ac:dyDescent="0.2"/>
    <row r="40781" ht="12.75" customHeight="1" x14ac:dyDescent="0.2"/>
    <row r="40785" ht="12.75" customHeight="1" x14ac:dyDescent="0.2"/>
    <row r="40789" ht="12.75" customHeight="1" x14ac:dyDescent="0.2"/>
    <row r="40793" ht="12.75" customHeight="1" x14ac:dyDescent="0.2"/>
    <row r="40797" ht="12.75" customHeight="1" x14ac:dyDescent="0.2"/>
    <row r="40801" ht="12.75" customHeight="1" x14ac:dyDescent="0.2"/>
    <row r="40805" ht="12.75" customHeight="1" x14ac:dyDescent="0.2"/>
    <row r="40809" ht="12.75" customHeight="1" x14ac:dyDescent="0.2"/>
    <row r="40813" ht="12.75" customHeight="1" x14ac:dyDescent="0.2"/>
    <row r="40817" ht="12.75" customHeight="1" x14ac:dyDescent="0.2"/>
    <row r="40821" ht="12.75" customHeight="1" x14ac:dyDescent="0.2"/>
    <row r="40825" ht="12.75" customHeight="1" x14ac:dyDescent="0.2"/>
    <row r="40829" ht="12.75" customHeight="1" x14ac:dyDescent="0.2"/>
    <row r="40833" ht="12.75" customHeight="1" x14ac:dyDescent="0.2"/>
    <row r="40837" ht="12.75" customHeight="1" x14ac:dyDescent="0.2"/>
    <row r="40841" ht="12.75" customHeight="1" x14ac:dyDescent="0.2"/>
    <row r="40845" ht="12.75" customHeight="1" x14ac:dyDescent="0.2"/>
    <row r="40849" ht="12.75" customHeight="1" x14ac:dyDescent="0.2"/>
    <row r="40853" ht="12.75" customHeight="1" x14ac:dyDescent="0.2"/>
    <row r="40857" ht="12.75" customHeight="1" x14ac:dyDescent="0.2"/>
    <row r="40861" ht="12.75" customHeight="1" x14ac:dyDescent="0.2"/>
    <row r="40865" ht="12.75" customHeight="1" x14ac:dyDescent="0.2"/>
    <row r="40869" ht="12.75" customHeight="1" x14ac:dyDescent="0.2"/>
    <row r="40873" ht="12.75" customHeight="1" x14ac:dyDescent="0.2"/>
    <row r="40877" ht="12.75" customHeight="1" x14ac:dyDescent="0.2"/>
    <row r="40881" ht="12.75" customHeight="1" x14ac:dyDescent="0.2"/>
    <row r="40885" ht="12.75" customHeight="1" x14ac:dyDescent="0.2"/>
    <row r="40889" ht="12.75" customHeight="1" x14ac:dyDescent="0.2"/>
    <row r="40893" ht="12.75" customHeight="1" x14ac:dyDescent="0.2"/>
    <row r="40897" ht="12.75" customHeight="1" x14ac:dyDescent="0.2"/>
    <row r="40901" ht="12.75" customHeight="1" x14ac:dyDescent="0.2"/>
    <row r="40905" ht="12.75" customHeight="1" x14ac:dyDescent="0.2"/>
    <row r="40909" ht="12.75" customHeight="1" x14ac:dyDescent="0.2"/>
    <row r="40913" ht="12.75" customHeight="1" x14ac:dyDescent="0.2"/>
    <row r="40917" ht="12.75" customHeight="1" x14ac:dyDescent="0.2"/>
    <row r="40921" ht="12.75" customHeight="1" x14ac:dyDescent="0.2"/>
    <row r="40925" ht="12.75" customHeight="1" x14ac:dyDescent="0.2"/>
    <row r="40929" ht="12.75" customHeight="1" x14ac:dyDescent="0.2"/>
    <row r="40933" ht="12.75" customHeight="1" x14ac:dyDescent="0.2"/>
    <row r="40937" ht="12.75" customHeight="1" x14ac:dyDescent="0.2"/>
    <row r="40941" ht="12.75" customHeight="1" x14ac:dyDescent="0.2"/>
    <row r="40945" ht="12.75" customHeight="1" x14ac:dyDescent="0.2"/>
    <row r="40949" ht="12.75" customHeight="1" x14ac:dyDescent="0.2"/>
    <row r="40953" ht="12.75" customHeight="1" x14ac:dyDescent="0.2"/>
    <row r="40957" ht="12.75" customHeight="1" x14ac:dyDescent="0.2"/>
    <row r="40961" ht="12.75" customHeight="1" x14ac:dyDescent="0.2"/>
    <row r="40965" ht="12.75" customHeight="1" x14ac:dyDescent="0.2"/>
    <row r="40969" ht="12.75" customHeight="1" x14ac:dyDescent="0.2"/>
    <row r="40973" ht="12.75" customHeight="1" x14ac:dyDescent="0.2"/>
    <row r="40977" ht="12.75" customHeight="1" x14ac:dyDescent="0.2"/>
    <row r="40981" ht="12.75" customHeight="1" x14ac:dyDescent="0.2"/>
    <row r="40985" ht="12.75" customHeight="1" x14ac:dyDescent="0.2"/>
    <row r="40989" ht="12.75" customHeight="1" x14ac:dyDescent="0.2"/>
    <row r="40993" ht="12.75" customHeight="1" x14ac:dyDescent="0.2"/>
    <row r="40997" ht="12.75" customHeight="1" x14ac:dyDescent="0.2"/>
    <row r="41001" ht="12.75" customHeight="1" x14ac:dyDescent="0.2"/>
    <row r="41005" ht="12.75" customHeight="1" x14ac:dyDescent="0.2"/>
    <row r="41009" ht="12.75" customHeight="1" x14ac:dyDescent="0.2"/>
    <row r="41013" ht="12.75" customHeight="1" x14ac:dyDescent="0.2"/>
    <row r="41017" ht="12.75" customHeight="1" x14ac:dyDescent="0.2"/>
    <row r="41021" ht="12.75" customHeight="1" x14ac:dyDescent="0.2"/>
    <row r="41025" ht="12.75" customHeight="1" x14ac:dyDescent="0.2"/>
    <row r="41029" ht="12.75" customHeight="1" x14ac:dyDescent="0.2"/>
    <row r="41033" ht="12.75" customHeight="1" x14ac:dyDescent="0.2"/>
    <row r="41037" ht="12.75" customHeight="1" x14ac:dyDescent="0.2"/>
    <row r="41041" ht="12.75" customHeight="1" x14ac:dyDescent="0.2"/>
    <row r="41045" ht="12.75" customHeight="1" x14ac:dyDescent="0.2"/>
    <row r="41049" ht="12.75" customHeight="1" x14ac:dyDescent="0.2"/>
    <row r="41053" ht="12.75" customHeight="1" x14ac:dyDescent="0.2"/>
    <row r="41057" ht="12.75" customHeight="1" x14ac:dyDescent="0.2"/>
    <row r="41061" ht="12.75" customHeight="1" x14ac:dyDescent="0.2"/>
    <row r="41065" ht="12.75" customHeight="1" x14ac:dyDescent="0.2"/>
    <row r="41069" ht="12.75" customHeight="1" x14ac:dyDescent="0.2"/>
    <row r="41073" ht="12.75" customHeight="1" x14ac:dyDescent="0.2"/>
    <row r="41077" ht="12.75" customHeight="1" x14ac:dyDescent="0.2"/>
    <row r="41081" ht="12.75" customHeight="1" x14ac:dyDescent="0.2"/>
    <row r="41085" ht="12.75" customHeight="1" x14ac:dyDescent="0.2"/>
    <row r="41089" ht="12.75" customHeight="1" x14ac:dyDescent="0.2"/>
    <row r="41093" ht="12.75" customHeight="1" x14ac:dyDescent="0.2"/>
    <row r="41097" ht="12.75" customHeight="1" x14ac:dyDescent="0.2"/>
    <row r="41101" ht="12.75" customHeight="1" x14ac:dyDescent="0.2"/>
    <row r="41105" ht="12.75" customHeight="1" x14ac:dyDescent="0.2"/>
    <row r="41109" ht="12.75" customHeight="1" x14ac:dyDescent="0.2"/>
    <row r="41113" ht="12.75" customHeight="1" x14ac:dyDescent="0.2"/>
    <row r="41117" ht="12.75" customHeight="1" x14ac:dyDescent="0.2"/>
    <row r="41121" ht="12.75" customHeight="1" x14ac:dyDescent="0.2"/>
    <row r="41125" ht="12.75" customHeight="1" x14ac:dyDescent="0.2"/>
    <row r="41129" ht="12.75" customHeight="1" x14ac:dyDescent="0.2"/>
    <row r="41133" ht="12.75" customHeight="1" x14ac:dyDescent="0.2"/>
    <row r="41137" ht="12.75" customHeight="1" x14ac:dyDescent="0.2"/>
    <row r="41141" ht="12.75" customHeight="1" x14ac:dyDescent="0.2"/>
    <row r="41145" ht="12.75" customHeight="1" x14ac:dyDescent="0.2"/>
    <row r="41149" ht="12.75" customHeight="1" x14ac:dyDescent="0.2"/>
    <row r="41153" ht="12.75" customHeight="1" x14ac:dyDescent="0.2"/>
    <row r="41157" ht="12.75" customHeight="1" x14ac:dyDescent="0.2"/>
    <row r="41161" ht="12.75" customHeight="1" x14ac:dyDescent="0.2"/>
    <row r="41165" ht="12.75" customHeight="1" x14ac:dyDescent="0.2"/>
    <row r="41169" ht="12.75" customHeight="1" x14ac:dyDescent="0.2"/>
    <row r="41173" ht="12.75" customHeight="1" x14ac:dyDescent="0.2"/>
    <row r="41177" ht="12.75" customHeight="1" x14ac:dyDescent="0.2"/>
    <row r="41181" ht="12.75" customHeight="1" x14ac:dyDescent="0.2"/>
    <row r="41185" ht="12.75" customHeight="1" x14ac:dyDescent="0.2"/>
    <row r="41189" ht="12.75" customHeight="1" x14ac:dyDescent="0.2"/>
    <row r="41193" ht="12.75" customHeight="1" x14ac:dyDescent="0.2"/>
    <row r="41197" ht="12.75" customHeight="1" x14ac:dyDescent="0.2"/>
    <row r="41201" ht="12.75" customHeight="1" x14ac:dyDescent="0.2"/>
    <row r="41205" ht="12.75" customHeight="1" x14ac:dyDescent="0.2"/>
    <row r="41209" ht="12.75" customHeight="1" x14ac:dyDescent="0.2"/>
    <row r="41213" ht="12.75" customHeight="1" x14ac:dyDescent="0.2"/>
    <row r="41217" ht="12.75" customHeight="1" x14ac:dyDescent="0.2"/>
    <row r="41221" ht="12.75" customHeight="1" x14ac:dyDescent="0.2"/>
    <row r="41225" ht="12.75" customHeight="1" x14ac:dyDescent="0.2"/>
    <row r="41229" ht="12.75" customHeight="1" x14ac:dyDescent="0.2"/>
    <row r="41233" ht="12.75" customHeight="1" x14ac:dyDescent="0.2"/>
    <row r="41237" ht="12.75" customHeight="1" x14ac:dyDescent="0.2"/>
    <row r="41241" ht="12.75" customHeight="1" x14ac:dyDescent="0.2"/>
    <row r="41245" ht="12.75" customHeight="1" x14ac:dyDescent="0.2"/>
    <row r="41249" ht="12.75" customHeight="1" x14ac:dyDescent="0.2"/>
    <row r="41253" ht="12.75" customHeight="1" x14ac:dyDescent="0.2"/>
    <row r="41257" ht="12.75" customHeight="1" x14ac:dyDescent="0.2"/>
    <row r="41261" ht="12.75" customHeight="1" x14ac:dyDescent="0.2"/>
    <row r="41265" ht="12.75" customHeight="1" x14ac:dyDescent="0.2"/>
    <row r="41269" ht="12.75" customHeight="1" x14ac:dyDescent="0.2"/>
    <row r="41273" ht="12.75" customHeight="1" x14ac:dyDescent="0.2"/>
    <row r="41277" ht="12.75" customHeight="1" x14ac:dyDescent="0.2"/>
    <row r="41281" ht="12.75" customHeight="1" x14ac:dyDescent="0.2"/>
    <row r="41285" ht="12.75" customHeight="1" x14ac:dyDescent="0.2"/>
    <row r="41289" ht="12.75" customHeight="1" x14ac:dyDescent="0.2"/>
    <row r="41293" ht="12.75" customHeight="1" x14ac:dyDescent="0.2"/>
    <row r="41297" ht="12.75" customHeight="1" x14ac:dyDescent="0.2"/>
    <row r="41301" ht="12.75" customHeight="1" x14ac:dyDescent="0.2"/>
    <row r="41305" ht="12.75" customHeight="1" x14ac:dyDescent="0.2"/>
    <row r="41309" ht="12.75" customHeight="1" x14ac:dyDescent="0.2"/>
    <row r="41313" ht="12.75" customHeight="1" x14ac:dyDescent="0.2"/>
    <row r="41317" ht="12.75" customHeight="1" x14ac:dyDescent="0.2"/>
    <row r="41321" ht="12.75" customHeight="1" x14ac:dyDescent="0.2"/>
    <row r="41325" ht="12.75" customHeight="1" x14ac:dyDescent="0.2"/>
    <row r="41329" ht="12.75" customHeight="1" x14ac:dyDescent="0.2"/>
    <row r="41333" ht="12.75" customHeight="1" x14ac:dyDescent="0.2"/>
    <row r="41337" ht="12.75" customHeight="1" x14ac:dyDescent="0.2"/>
    <row r="41341" ht="12.75" customHeight="1" x14ac:dyDescent="0.2"/>
    <row r="41345" ht="12.75" customHeight="1" x14ac:dyDescent="0.2"/>
    <row r="41349" ht="12.75" customHeight="1" x14ac:dyDescent="0.2"/>
    <row r="41353" ht="12.75" customHeight="1" x14ac:dyDescent="0.2"/>
    <row r="41357" ht="12.75" customHeight="1" x14ac:dyDescent="0.2"/>
    <row r="41361" ht="12.75" customHeight="1" x14ac:dyDescent="0.2"/>
    <row r="41365" ht="12.75" customHeight="1" x14ac:dyDescent="0.2"/>
    <row r="41369" ht="12.75" customHeight="1" x14ac:dyDescent="0.2"/>
    <row r="41373" ht="12.75" customHeight="1" x14ac:dyDescent="0.2"/>
    <row r="41377" ht="12.75" customHeight="1" x14ac:dyDescent="0.2"/>
    <row r="41381" ht="12.75" customHeight="1" x14ac:dyDescent="0.2"/>
    <row r="41385" ht="12.75" customHeight="1" x14ac:dyDescent="0.2"/>
    <row r="41389" ht="12.75" customHeight="1" x14ac:dyDescent="0.2"/>
    <row r="41393" ht="12.75" customHeight="1" x14ac:dyDescent="0.2"/>
    <row r="41397" ht="12.75" customHeight="1" x14ac:dyDescent="0.2"/>
    <row r="41401" ht="12.75" customHeight="1" x14ac:dyDescent="0.2"/>
    <row r="41405" ht="12.75" customHeight="1" x14ac:dyDescent="0.2"/>
    <row r="41409" ht="12.75" customHeight="1" x14ac:dyDescent="0.2"/>
    <row r="41413" ht="12.75" customHeight="1" x14ac:dyDescent="0.2"/>
    <row r="41417" ht="12.75" customHeight="1" x14ac:dyDescent="0.2"/>
    <row r="41421" ht="12.75" customHeight="1" x14ac:dyDescent="0.2"/>
    <row r="41425" ht="12.75" customHeight="1" x14ac:dyDescent="0.2"/>
    <row r="41429" ht="12.75" customHeight="1" x14ac:dyDescent="0.2"/>
    <row r="41433" ht="12.75" customHeight="1" x14ac:dyDescent="0.2"/>
    <row r="41437" ht="12.75" customHeight="1" x14ac:dyDescent="0.2"/>
    <row r="41441" ht="12.75" customHeight="1" x14ac:dyDescent="0.2"/>
    <row r="41445" ht="12.75" customHeight="1" x14ac:dyDescent="0.2"/>
    <row r="41449" ht="12.75" customHeight="1" x14ac:dyDescent="0.2"/>
    <row r="41453" ht="12.75" customHeight="1" x14ac:dyDescent="0.2"/>
    <row r="41457" ht="12.75" customHeight="1" x14ac:dyDescent="0.2"/>
    <row r="41461" ht="12.75" customHeight="1" x14ac:dyDescent="0.2"/>
    <row r="41465" ht="12.75" customHeight="1" x14ac:dyDescent="0.2"/>
    <row r="41469" ht="12.75" customHeight="1" x14ac:dyDescent="0.2"/>
    <row r="41473" ht="12.75" customHeight="1" x14ac:dyDescent="0.2"/>
    <row r="41477" ht="12.75" customHeight="1" x14ac:dyDescent="0.2"/>
    <row r="41481" ht="12.75" customHeight="1" x14ac:dyDescent="0.2"/>
    <row r="41485" ht="12.75" customHeight="1" x14ac:dyDescent="0.2"/>
    <row r="41489" ht="12.75" customHeight="1" x14ac:dyDescent="0.2"/>
    <row r="41493" ht="12.75" customHeight="1" x14ac:dyDescent="0.2"/>
    <row r="41497" ht="12.75" customHeight="1" x14ac:dyDescent="0.2"/>
    <row r="41501" ht="12.75" customHeight="1" x14ac:dyDescent="0.2"/>
    <row r="41505" ht="12.75" customHeight="1" x14ac:dyDescent="0.2"/>
    <row r="41509" ht="12.75" customHeight="1" x14ac:dyDescent="0.2"/>
    <row r="41513" ht="12.75" customHeight="1" x14ac:dyDescent="0.2"/>
    <row r="41517" ht="12.75" customHeight="1" x14ac:dyDescent="0.2"/>
    <row r="41521" ht="12.75" customHeight="1" x14ac:dyDescent="0.2"/>
    <row r="41525" ht="12.75" customHeight="1" x14ac:dyDescent="0.2"/>
    <row r="41529" ht="12.75" customHeight="1" x14ac:dyDescent="0.2"/>
    <row r="41533" ht="12.75" customHeight="1" x14ac:dyDescent="0.2"/>
    <row r="41537" ht="12.75" customHeight="1" x14ac:dyDescent="0.2"/>
    <row r="41541" ht="12.75" customHeight="1" x14ac:dyDescent="0.2"/>
    <row r="41545" ht="12.75" customHeight="1" x14ac:dyDescent="0.2"/>
    <row r="41549" ht="12.75" customHeight="1" x14ac:dyDescent="0.2"/>
    <row r="41553" ht="12.75" customHeight="1" x14ac:dyDescent="0.2"/>
    <row r="41557" ht="12.75" customHeight="1" x14ac:dyDescent="0.2"/>
    <row r="41561" ht="12.75" customHeight="1" x14ac:dyDescent="0.2"/>
    <row r="41565" ht="12.75" customHeight="1" x14ac:dyDescent="0.2"/>
    <row r="41569" ht="12.75" customHeight="1" x14ac:dyDescent="0.2"/>
    <row r="41573" ht="12.75" customHeight="1" x14ac:dyDescent="0.2"/>
    <row r="41577" ht="12.75" customHeight="1" x14ac:dyDescent="0.2"/>
    <row r="41581" ht="12.75" customHeight="1" x14ac:dyDescent="0.2"/>
    <row r="41585" ht="12.75" customHeight="1" x14ac:dyDescent="0.2"/>
    <row r="41589" ht="12.75" customHeight="1" x14ac:dyDescent="0.2"/>
    <row r="41593" ht="12.75" customHeight="1" x14ac:dyDescent="0.2"/>
    <row r="41597" ht="12.75" customHeight="1" x14ac:dyDescent="0.2"/>
    <row r="41601" ht="12.75" customHeight="1" x14ac:dyDescent="0.2"/>
    <row r="41605" ht="12.75" customHeight="1" x14ac:dyDescent="0.2"/>
    <row r="41609" ht="12.75" customHeight="1" x14ac:dyDescent="0.2"/>
    <row r="41613" ht="12.75" customHeight="1" x14ac:dyDescent="0.2"/>
    <row r="41617" ht="12.75" customHeight="1" x14ac:dyDescent="0.2"/>
    <row r="41621" ht="12.75" customHeight="1" x14ac:dyDescent="0.2"/>
    <row r="41625" ht="12.75" customHeight="1" x14ac:dyDescent="0.2"/>
    <row r="41629" ht="12.75" customHeight="1" x14ac:dyDescent="0.2"/>
    <row r="41633" ht="12.75" customHeight="1" x14ac:dyDescent="0.2"/>
    <row r="41637" ht="12.75" customHeight="1" x14ac:dyDescent="0.2"/>
    <row r="41641" ht="12.75" customHeight="1" x14ac:dyDescent="0.2"/>
    <row r="41645" ht="12.75" customHeight="1" x14ac:dyDescent="0.2"/>
    <row r="41649" ht="12.75" customHeight="1" x14ac:dyDescent="0.2"/>
    <row r="41653" ht="12.75" customHeight="1" x14ac:dyDescent="0.2"/>
    <row r="41657" ht="12.75" customHeight="1" x14ac:dyDescent="0.2"/>
    <row r="41661" ht="12.75" customHeight="1" x14ac:dyDescent="0.2"/>
    <row r="41665" ht="12.75" customHeight="1" x14ac:dyDescent="0.2"/>
    <row r="41669" ht="12.75" customHeight="1" x14ac:dyDescent="0.2"/>
    <row r="41673" ht="12.75" customHeight="1" x14ac:dyDescent="0.2"/>
    <row r="41677" ht="12.75" customHeight="1" x14ac:dyDescent="0.2"/>
    <row r="41681" ht="12.75" customHeight="1" x14ac:dyDescent="0.2"/>
    <row r="41685" ht="12.75" customHeight="1" x14ac:dyDescent="0.2"/>
    <row r="41689" ht="12.75" customHeight="1" x14ac:dyDescent="0.2"/>
    <row r="41693" ht="12.75" customHeight="1" x14ac:dyDescent="0.2"/>
    <row r="41697" ht="12.75" customHeight="1" x14ac:dyDescent="0.2"/>
    <row r="41701" ht="12.75" customHeight="1" x14ac:dyDescent="0.2"/>
    <row r="41705" ht="12.75" customHeight="1" x14ac:dyDescent="0.2"/>
    <row r="41709" ht="12.75" customHeight="1" x14ac:dyDescent="0.2"/>
    <row r="41713" ht="12.75" customHeight="1" x14ac:dyDescent="0.2"/>
    <row r="41717" ht="12.75" customHeight="1" x14ac:dyDescent="0.2"/>
    <row r="41721" ht="12.75" customHeight="1" x14ac:dyDescent="0.2"/>
    <row r="41725" ht="12.75" customHeight="1" x14ac:dyDescent="0.2"/>
    <row r="41729" ht="12.75" customHeight="1" x14ac:dyDescent="0.2"/>
    <row r="41733" ht="12.75" customHeight="1" x14ac:dyDescent="0.2"/>
    <row r="41737" ht="12.75" customHeight="1" x14ac:dyDescent="0.2"/>
    <row r="41741" ht="12.75" customHeight="1" x14ac:dyDescent="0.2"/>
    <row r="41745" ht="12.75" customHeight="1" x14ac:dyDescent="0.2"/>
    <row r="41749" ht="12.75" customHeight="1" x14ac:dyDescent="0.2"/>
    <row r="41753" ht="12.75" customHeight="1" x14ac:dyDescent="0.2"/>
    <row r="41757" ht="12.75" customHeight="1" x14ac:dyDescent="0.2"/>
    <row r="41761" ht="12.75" customHeight="1" x14ac:dyDescent="0.2"/>
    <row r="41765" ht="12.75" customHeight="1" x14ac:dyDescent="0.2"/>
    <row r="41769" ht="12.75" customHeight="1" x14ac:dyDescent="0.2"/>
    <row r="41773" ht="12.75" customHeight="1" x14ac:dyDescent="0.2"/>
    <row r="41777" ht="12.75" customHeight="1" x14ac:dyDescent="0.2"/>
    <row r="41781" ht="12.75" customHeight="1" x14ac:dyDescent="0.2"/>
    <row r="41785" ht="12.75" customHeight="1" x14ac:dyDescent="0.2"/>
    <row r="41789" ht="12.75" customHeight="1" x14ac:dyDescent="0.2"/>
    <row r="41793" ht="12.75" customHeight="1" x14ac:dyDescent="0.2"/>
    <row r="41797" ht="12.75" customHeight="1" x14ac:dyDescent="0.2"/>
    <row r="41801" ht="12.75" customHeight="1" x14ac:dyDescent="0.2"/>
    <row r="41805" ht="12.75" customHeight="1" x14ac:dyDescent="0.2"/>
    <row r="41809" ht="12.75" customHeight="1" x14ac:dyDescent="0.2"/>
    <row r="41813" ht="12.75" customHeight="1" x14ac:dyDescent="0.2"/>
    <row r="41817" ht="12.75" customHeight="1" x14ac:dyDescent="0.2"/>
    <row r="41821" ht="12.75" customHeight="1" x14ac:dyDescent="0.2"/>
    <row r="41825" ht="12.75" customHeight="1" x14ac:dyDescent="0.2"/>
    <row r="41829" ht="12.75" customHeight="1" x14ac:dyDescent="0.2"/>
    <row r="41833" ht="12.75" customHeight="1" x14ac:dyDescent="0.2"/>
    <row r="41837" ht="12.75" customHeight="1" x14ac:dyDescent="0.2"/>
    <row r="41841" ht="12.75" customHeight="1" x14ac:dyDescent="0.2"/>
    <row r="41845" ht="12.75" customHeight="1" x14ac:dyDescent="0.2"/>
    <row r="41849" ht="12.75" customHeight="1" x14ac:dyDescent="0.2"/>
    <row r="41853" ht="12.75" customHeight="1" x14ac:dyDescent="0.2"/>
    <row r="41857" ht="12.75" customHeight="1" x14ac:dyDescent="0.2"/>
    <row r="41861" ht="12.75" customHeight="1" x14ac:dyDescent="0.2"/>
    <row r="41865" ht="12.75" customHeight="1" x14ac:dyDescent="0.2"/>
    <row r="41869" ht="12.75" customHeight="1" x14ac:dyDescent="0.2"/>
    <row r="41873" ht="12.75" customHeight="1" x14ac:dyDescent="0.2"/>
    <row r="41877" ht="12.75" customHeight="1" x14ac:dyDescent="0.2"/>
    <row r="41881" ht="12.75" customHeight="1" x14ac:dyDescent="0.2"/>
    <row r="41885" ht="12.75" customHeight="1" x14ac:dyDescent="0.2"/>
    <row r="41889" ht="12.75" customHeight="1" x14ac:dyDescent="0.2"/>
    <row r="41893" ht="12.75" customHeight="1" x14ac:dyDescent="0.2"/>
    <row r="41897" ht="12.75" customHeight="1" x14ac:dyDescent="0.2"/>
    <row r="41901" ht="12.75" customHeight="1" x14ac:dyDescent="0.2"/>
    <row r="41905" ht="12.75" customHeight="1" x14ac:dyDescent="0.2"/>
    <row r="41909" ht="12.75" customHeight="1" x14ac:dyDescent="0.2"/>
    <row r="41913" ht="12.75" customHeight="1" x14ac:dyDescent="0.2"/>
    <row r="41917" ht="12.75" customHeight="1" x14ac:dyDescent="0.2"/>
    <row r="41921" ht="12.75" customHeight="1" x14ac:dyDescent="0.2"/>
    <row r="41925" ht="12.75" customHeight="1" x14ac:dyDescent="0.2"/>
    <row r="41929" ht="12.75" customHeight="1" x14ac:dyDescent="0.2"/>
    <row r="41933" ht="12.75" customHeight="1" x14ac:dyDescent="0.2"/>
    <row r="41937" ht="12.75" customHeight="1" x14ac:dyDescent="0.2"/>
    <row r="41941" ht="12.75" customHeight="1" x14ac:dyDescent="0.2"/>
    <row r="41945" ht="12.75" customHeight="1" x14ac:dyDescent="0.2"/>
    <row r="41949" ht="12.75" customHeight="1" x14ac:dyDescent="0.2"/>
    <row r="41953" ht="12.75" customHeight="1" x14ac:dyDescent="0.2"/>
    <row r="41957" ht="12.75" customHeight="1" x14ac:dyDescent="0.2"/>
    <row r="41961" ht="12.75" customHeight="1" x14ac:dyDescent="0.2"/>
    <row r="41965" ht="12.75" customHeight="1" x14ac:dyDescent="0.2"/>
    <row r="41969" ht="12.75" customHeight="1" x14ac:dyDescent="0.2"/>
    <row r="41973" ht="12.75" customHeight="1" x14ac:dyDescent="0.2"/>
    <row r="41977" ht="12.75" customHeight="1" x14ac:dyDescent="0.2"/>
    <row r="41981" ht="12.75" customHeight="1" x14ac:dyDescent="0.2"/>
    <row r="41985" ht="12.75" customHeight="1" x14ac:dyDescent="0.2"/>
    <row r="41989" ht="12.75" customHeight="1" x14ac:dyDescent="0.2"/>
    <row r="41993" ht="12.75" customHeight="1" x14ac:dyDescent="0.2"/>
    <row r="41997" ht="12.75" customHeight="1" x14ac:dyDescent="0.2"/>
    <row r="42001" ht="12.75" customHeight="1" x14ac:dyDescent="0.2"/>
    <row r="42005" ht="12.75" customHeight="1" x14ac:dyDescent="0.2"/>
    <row r="42009" ht="12.75" customHeight="1" x14ac:dyDescent="0.2"/>
    <row r="42013" ht="12.75" customHeight="1" x14ac:dyDescent="0.2"/>
    <row r="42017" ht="12.75" customHeight="1" x14ac:dyDescent="0.2"/>
    <row r="42021" ht="12.75" customHeight="1" x14ac:dyDescent="0.2"/>
    <row r="42025" ht="12.75" customHeight="1" x14ac:dyDescent="0.2"/>
    <row r="42029" ht="12.75" customHeight="1" x14ac:dyDescent="0.2"/>
    <row r="42033" ht="12.75" customHeight="1" x14ac:dyDescent="0.2"/>
    <row r="42037" ht="12.75" customHeight="1" x14ac:dyDescent="0.2"/>
    <row r="42041" ht="12.75" customHeight="1" x14ac:dyDescent="0.2"/>
    <row r="42045" ht="12.75" customHeight="1" x14ac:dyDescent="0.2"/>
    <row r="42049" ht="12.75" customHeight="1" x14ac:dyDescent="0.2"/>
    <row r="42053" ht="12.75" customHeight="1" x14ac:dyDescent="0.2"/>
    <row r="42057" ht="12.75" customHeight="1" x14ac:dyDescent="0.2"/>
    <row r="42061" ht="12.75" customHeight="1" x14ac:dyDescent="0.2"/>
    <row r="42065" ht="12.75" customHeight="1" x14ac:dyDescent="0.2"/>
    <row r="42069" ht="12.75" customHeight="1" x14ac:dyDescent="0.2"/>
    <row r="42073" ht="12.75" customHeight="1" x14ac:dyDescent="0.2"/>
    <row r="42077" ht="12.75" customHeight="1" x14ac:dyDescent="0.2"/>
    <row r="42081" ht="12.75" customHeight="1" x14ac:dyDescent="0.2"/>
    <row r="42085" ht="12.75" customHeight="1" x14ac:dyDescent="0.2"/>
    <row r="42089" ht="12.75" customHeight="1" x14ac:dyDescent="0.2"/>
    <row r="42093" ht="12.75" customHeight="1" x14ac:dyDescent="0.2"/>
    <row r="42097" ht="12.75" customHeight="1" x14ac:dyDescent="0.2"/>
    <row r="42101" ht="12.75" customHeight="1" x14ac:dyDescent="0.2"/>
    <row r="42105" ht="12.75" customHeight="1" x14ac:dyDescent="0.2"/>
    <row r="42109" ht="12.75" customHeight="1" x14ac:dyDescent="0.2"/>
    <row r="42113" ht="12.75" customHeight="1" x14ac:dyDescent="0.2"/>
    <row r="42117" ht="12.75" customHeight="1" x14ac:dyDescent="0.2"/>
    <row r="42121" ht="12.75" customHeight="1" x14ac:dyDescent="0.2"/>
    <row r="42125" ht="12.75" customHeight="1" x14ac:dyDescent="0.2"/>
    <row r="42129" ht="12.75" customHeight="1" x14ac:dyDescent="0.2"/>
    <row r="42133" ht="12.75" customHeight="1" x14ac:dyDescent="0.2"/>
    <row r="42137" ht="12.75" customHeight="1" x14ac:dyDescent="0.2"/>
    <row r="42141" ht="12.75" customHeight="1" x14ac:dyDescent="0.2"/>
    <row r="42145" ht="12.75" customHeight="1" x14ac:dyDescent="0.2"/>
    <row r="42149" ht="12.75" customHeight="1" x14ac:dyDescent="0.2"/>
    <row r="42153" ht="12.75" customHeight="1" x14ac:dyDescent="0.2"/>
    <row r="42157" ht="12.75" customHeight="1" x14ac:dyDescent="0.2"/>
    <row r="42161" ht="12.75" customHeight="1" x14ac:dyDescent="0.2"/>
    <row r="42165" ht="12.75" customHeight="1" x14ac:dyDescent="0.2"/>
    <row r="42169" ht="12.75" customHeight="1" x14ac:dyDescent="0.2"/>
    <row r="42173" ht="12.75" customHeight="1" x14ac:dyDescent="0.2"/>
    <row r="42177" ht="12.75" customHeight="1" x14ac:dyDescent="0.2"/>
    <row r="42181" ht="12.75" customHeight="1" x14ac:dyDescent="0.2"/>
    <row r="42185" ht="12.75" customHeight="1" x14ac:dyDescent="0.2"/>
    <row r="42189" ht="12.75" customHeight="1" x14ac:dyDescent="0.2"/>
    <row r="42193" ht="12.75" customHeight="1" x14ac:dyDescent="0.2"/>
    <row r="42197" ht="12.75" customHeight="1" x14ac:dyDescent="0.2"/>
    <row r="42201" ht="12.75" customHeight="1" x14ac:dyDescent="0.2"/>
    <row r="42205" ht="12.75" customHeight="1" x14ac:dyDescent="0.2"/>
    <row r="42209" ht="12.75" customHeight="1" x14ac:dyDescent="0.2"/>
    <row r="42213" ht="12.75" customHeight="1" x14ac:dyDescent="0.2"/>
    <row r="42217" ht="12.75" customHeight="1" x14ac:dyDescent="0.2"/>
    <row r="42221" ht="12.75" customHeight="1" x14ac:dyDescent="0.2"/>
    <row r="42225" ht="12.75" customHeight="1" x14ac:dyDescent="0.2"/>
    <row r="42229" ht="12.75" customHeight="1" x14ac:dyDescent="0.2"/>
    <row r="42233" ht="12.75" customHeight="1" x14ac:dyDescent="0.2"/>
    <row r="42237" ht="12.75" customHeight="1" x14ac:dyDescent="0.2"/>
    <row r="42241" ht="12.75" customHeight="1" x14ac:dyDescent="0.2"/>
    <row r="42245" ht="12.75" customHeight="1" x14ac:dyDescent="0.2"/>
    <row r="42249" ht="12.75" customHeight="1" x14ac:dyDescent="0.2"/>
    <row r="42253" ht="12.75" customHeight="1" x14ac:dyDescent="0.2"/>
    <row r="42257" ht="12.75" customHeight="1" x14ac:dyDescent="0.2"/>
    <row r="42261" ht="12.75" customHeight="1" x14ac:dyDescent="0.2"/>
    <row r="42265" ht="12.75" customHeight="1" x14ac:dyDescent="0.2"/>
    <row r="42269" ht="12.75" customHeight="1" x14ac:dyDescent="0.2"/>
    <row r="42273" ht="12.75" customHeight="1" x14ac:dyDescent="0.2"/>
    <row r="42277" ht="12.75" customHeight="1" x14ac:dyDescent="0.2"/>
    <row r="42281" ht="12.75" customHeight="1" x14ac:dyDescent="0.2"/>
    <row r="42285" ht="12.75" customHeight="1" x14ac:dyDescent="0.2"/>
    <row r="42289" ht="12.75" customHeight="1" x14ac:dyDescent="0.2"/>
    <row r="42293" ht="12.75" customHeight="1" x14ac:dyDescent="0.2"/>
    <row r="42297" ht="12.75" customHeight="1" x14ac:dyDescent="0.2"/>
    <row r="42301" ht="12.75" customHeight="1" x14ac:dyDescent="0.2"/>
    <row r="42305" ht="12.75" customHeight="1" x14ac:dyDescent="0.2"/>
    <row r="42309" ht="12.75" customHeight="1" x14ac:dyDescent="0.2"/>
    <row r="42313" ht="12.75" customHeight="1" x14ac:dyDescent="0.2"/>
    <row r="42317" ht="12.75" customHeight="1" x14ac:dyDescent="0.2"/>
    <row r="42321" ht="12.75" customHeight="1" x14ac:dyDescent="0.2"/>
    <row r="42325" ht="12.75" customHeight="1" x14ac:dyDescent="0.2"/>
    <row r="42329" ht="12.75" customHeight="1" x14ac:dyDescent="0.2"/>
    <row r="42333" ht="12.75" customHeight="1" x14ac:dyDescent="0.2"/>
    <row r="42337" ht="12.75" customHeight="1" x14ac:dyDescent="0.2"/>
    <row r="42341" ht="12.75" customHeight="1" x14ac:dyDescent="0.2"/>
    <row r="42345" ht="12.75" customHeight="1" x14ac:dyDescent="0.2"/>
    <row r="42349" ht="12.75" customHeight="1" x14ac:dyDescent="0.2"/>
    <row r="42353" ht="12.75" customHeight="1" x14ac:dyDescent="0.2"/>
    <row r="42357" ht="12.75" customHeight="1" x14ac:dyDescent="0.2"/>
    <row r="42361" ht="12.75" customHeight="1" x14ac:dyDescent="0.2"/>
    <row r="42365" ht="12.75" customHeight="1" x14ac:dyDescent="0.2"/>
    <row r="42369" ht="12.75" customHeight="1" x14ac:dyDescent="0.2"/>
    <row r="42373" ht="12.75" customHeight="1" x14ac:dyDescent="0.2"/>
    <row r="42377" ht="12.75" customHeight="1" x14ac:dyDescent="0.2"/>
    <row r="42381" ht="12.75" customHeight="1" x14ac:dyDescent="0.2"/>
    <row r="42385" ht="12.75" customHeight="1" x14ac:dyDescent="0.2"/>
    <row r="42389" ht="12.75" customHeight="1" x14ac:dyDescent="0.2"/>
    <row r="42393" ht="12.75" customHeight="1" x14ac:dyDescent="0.2"/>
    <row r="42397" ht="12.75" customHeight="1" x14ac:dyDescent="0.2"/>
    <row r="42401" ht="12.75" customHeight="1" x14ac:dyDescent="0.2"/>
    <row r="42405" ht="12.75" customHeight="1" x14ac:dyDescent="0.2"/>
    <row r="42409" ht="12.75" customHeight="1" x14ac:dyDescent="0.2"/>
    <row r="42413" ht="12.75" customHeight="1" x14ac:dyDescent="0.2"/>
    <row r="42417" ht="12.75" customHeight="1" x14ac:dyDescent="0.2"/>
    <row r="42421" ht="12.75" customHeight="1" x14ac:dyDescent="0.2"/>
    <row r="42425" ht="12.75" customHeight="1" x14ac:dyDescent="0.2"/>
    <row r="42429" ht="12.75" customHeight="1" x14ac:dyDescent="0.2"/>
    <row r="42433" ht="12.75" customHeight="1" x14ac:dyDescent="0.2"/>
    <row r="42437" ht="12.75" customHeight="1" x14ac:dyDescent="0.2"/>
    <row r="42441" ht="12.75" customHeight="1" x14ac:dyDescent="0.2"/>
    <row r="42445" ht="12.75" customHeight="1" x14ac:dyDescent="0.2"/>
    <row r="42449" ht="12.75" customHeight="1" x14ac:dyDescent="0.2"/>
    <row r="42453" ht="12.75" customHeight="1" x14ac:dyDescent="0.2"/>
    <row r="42457" ht="12.75" customHeight="1" x14ac:dyDescent="0.2"/>
    <row r="42461" ht="12.75" customHeight="1" x14ac:dyDescent="0.2"/>
    <row r="42465" ht="12.75" customHeight="1" x14ac:dyDescent="0.2"/>
    <row r="42469" ht="12.75" customHeight="1" x14ac:dyDescent="0.2"/>
    <row r="42473" ht="12.75" customHeight="1" x14ac:dyDescent="0.2"/>
    <row r="42477" ht="12.75" customHeight="1" x14ac:dyDescent="0.2"/>
    <row r="42481" ht="12.75" customHeight="1" x14ac:dyDescent="0.2"/>
    <row r="42485" ht="12.75" customHeight="1" x14ac:dyDescent="0.2"/>
    <row r="42489" ht="12.75" customHeight="1" x14ac:dyDescent="0.2"/>
    <row r="42493" ht="12.75" customHeight="1" x14ac:dyDescent="0.2"/>
    <row r="42497" ht="12.75" customHeight="1" x14ac:dyDescent="0.2"/>
    <row r="42501" ht="12.75" customHeight="1" x14ac:dyDescent="0.2"/>
    <row r="42505" ht="12.75" customHeight="1" x14ac:dyDescent="0.2"/>
    <row r="42509" ht="12.75" customHeight="1" x14ac:dyDescent="0.2"/>
    <row r="42513" ht="12.75" customHeight="1" x14ac:dyDescent="0.2"/>
    <row r="42517" ht="12.75" customHeight="1" x14ac:dyDescent="0.2"/>
    <row r="42521" ht="12.75" customHeight="1" x14ac:dyDescent="0.2"/>
    <row r="42525" ht="12.75" customHeight="1" x14ac:dyDescent="0.2"/>
    <row r="42529" ht="12.75" customHeight="1" x14ac:dyDescent="0.2"/>
    <row r="42533" ht="12.75" customHeight="1" x14ac:dyDescent="0.2"/>
    <row r="42537" ht="12.75" customHeight="1" x14ac:dyDescent="0.2"/>
    <row r="42541" ht="12.75" customHeight="1" x14ac:dyDescent="0.2"/>
    <row r="42545" ht="12.75" customHeight="1" x14ac:dyDescent="0.2"/>
    <row r="42549" ht="12.75" customHeight="1" x14ac:dyDescent="0.2"/>
    <row r="42553" ht="12.75" customHeight="1" x14ac:dyDescent="0.2"/>
    <row r="42557" ht="12.75" customHeight="1" x14ac:dyDescent="0.2"/>
    <row r="42561" ht="12.75" customHeight="1" x14ac:dyDescent="0.2"/>
    <row r="42565" ht="12.75" customHeight="1" x14ac:dyDescent="0.2"/>
    <row r="42569" ht="12.75" customHeight="1" x14ac:dyDescent="0.2"/>
    <row r="42573" ht="12.75" customHeight="1" x14ac:dyDescent="0.2"/>
    <row r="42577" ht="12.75" customHeight="1" x14ac:dyDescent="0.2"/>
    <row r="42581" ht="12.75" customHeight="1" x14ac:dyDescent="0.2"/>
    <row r="42585" ht="12.75" customHeight="1" x14ac:dyDescent="0.2"/>
    <row r="42589" ht="12.75" customHeight="1" x14ac:dyDescent="0.2"/>
    <row r="42593" ht="12.75" customHeight="1" x14ac:dyDescent="0.2"/>
    <row r="42597" ht="12.75" customHeight="1" x14ac:dyDescent="0.2"/>
    <row r="42601" ht="12.75" customHeight="1" x14ac:dyDescent="0.2"/>
    <row r="42605" ht="12.75" customHeight="1" x14ac:dyDescent="0.2"/>
    <row r="42609" ht="12.75" customHeight="1" x14ac:dyDescent="0.2"/>
    <row r="42613" ht="12.75" customHeight="1" x14ac:dyDescent="0.2"/>
    <row r="42617" ht="12.75" customHeight="1" x14ac:dyDescent="0.2"/>
    <row r="42621" ht="12.75" customHeight="1" x14ac:dyDescent="0.2"/>
    <row r="42625" ht="12.75" customHeight="1" x14ac:dyDescent="0.2"/>
    <row r="42629" ht="12.75" customHeight="1" x14ac:dyDescent="0.2"/>
    <row r="42633" ht="12.75" customHeight="1" x14ac:dyDescent="0.2"/>
    <row r="42637" ht="12.75" customHeight="1" x14ac:dyDescent="0.2"/>
    <row r="42641" ht="12.75" customHeight="1" x14ac:dyDescent="0.2"/>
    <row r="42645" ht="12.75" customHeight="1" x14ac:dyDescent="0.2"/>
    <row r="42649" ht="12.75" customHeight="1" x14ac:dyDescent="0.2"/>
    <row r="42653" ht="12.75" customHeight="1" x14ac:dyDescent="0.2"/>
    <row r="42657" ht="12.75" customHeight="1" x14ac:dyDescent="0.2"/>
    <row r="42661" ht="12.75" customHeight="1" x14ac:dyDescent="0.2"/>
    <row r="42665" ht="12.75" customHeight="1" x14ac:dyDescent="0.2"/>
    <row r="42669" ht="12.75" customHeight="1" x14ac:dyDescent="0.2"/>
    <row r="42673" ht="12.75" customHeight="1" x14ac:dyDescent="0.2"/>
    <row r="42677" ht="12.75" customHeight="1" x14ac:dyDescent="0.2"/>
    <row r="42681" ht="12.75" customHeight="1" x14ac:dyDescent="0.2"/>
    <row r="42685" ht="12.75" customHeight="1" x14ac:dyDescent="0.2"/>
    <row r="42689" ht="12.75" customHeight="1" x14ac:dyDescent="0.2"/>
    <row r="42693" ht="12.75" customHeight="1" x14ac:dyDescent="0.2"/>
    <row r="42697" ht="12.75" customHeight="1" x14ac:dyDescent="0.2"/>
    <row r="42701" ht="12.75" customHeight="1" x14ac:dyDescent="0.2"/>
    <row r="42705" ht="12.75" customHeight="1" x14ac:dyDescent="0.2"/>
    <row r="42709" ht="12.75" customHeight="1" x14ac:dyDescent="0.2"/>
    <row r="42713" ht="12.75" customHeight="1" x14ac:dyDescent="0.2"/>
    <row r="42717" ht="12.75" customHeight="1" x14ac:dyDescent="0.2"/>
    <row r="42721" ht="12.75" customHeight="1" x14ac:dyDescent="0.2"/>
    <row r="42725" ht="12.75" customHeight="1" x14ac:dyDescent="0.2"/>
    <row r="42729" ht="12.75" customHeight="1" x14ac:dyDescent="0.2"/>
    <row r="42733" ht="12.75" customHeight="1" x14ac:dyDescent="0.2"/>
    <row r="42737" ht="12.75" customHeight="1" x14ac:dyDescent="0.2"/>
    <row r="42741" ht="12.75" customHeight="1" x14ac:dyDescent="0.2"/>
    <row r="42745" ht="12.75" customHeight="1" x14ac:dyDescent="0.2"/>
    <row r="42749" ht="12.75" customHeight="1" x14ac:dyDescent="0.2"/>
    <row r="42753" ht="12.75" customHeight="1" x14ac:dyDescent="0.2"/>
    <row r="42757" ht="12.75" customHeight="1" x14ac:dyDescent="0.2"/>
    <row r="42761" ht="12.75" customHeight="1" x14ac:dyDescent="0.2"/>
    <row r="42765" ht="12.75" customHeight="1" x14ac:dyDescent="0.2"/>
    <row r="42769" ht="12.75" customHeight="1" x14ac:dyDescent="0.2"/>
    <row r="42773" ht="12.75" customHeight="1" x14ac:dyDescent="0.2"/>
    <row r="42777" ht="12.75" customHeight="1" x14ac:dyDescent="0.2"/>
    <row r="42781" ht="12.75" customHeight="1" x14ac:dyDescent="0.2"/>
    <row r="42785" ht="12.75" customHeight="1" x14ac:dyDescent="0.2"/>
    <row r="42789" ht="12.75" customHeight="1" x14ac:dyDescent="0.2"/>
    <row r="42793" ht="12.75" customHeight="1" x14ac:dyDescent="0.2"/>
    <row r="42797" ht="12.75" customHeight="1" x14ac:dyDescent="0.2"/>
    <row r="42801" ht="12.75" customHeight="1" x14ac:dyDescent="0.2"/>
    <row r="42805" ht="12.75" customHeight="1" x14ac:dyDescent="0.2"/>
    <row r="42809" ht="12.75" customHeight="1" x14ac:dyDescent="0.2"/>
    <row r="42813" ht="12.75" customHeight="1" x14ac:dyDescent="0.2"/>
    <row r="42817" ht="12.75" customHeight="1" x14ac:dyDescent="0.2"/>
    <row r="42821" ht="12.75" customHeight="1" x14ac:dyDescent="0.2"/>
    <row r="42825" ht="12.75" customHeight="1" x14ac:dyDescent="0.2"/>
    <row r="42829" ht="12.75" customHeight="1" x14ac:dyDescent="0.2"/>
    <row r="42833" ht="12.75" customHeight="1" x14ac:dyDescent="0.2"/>
    <row r="42837" ht="12.75" customHeight="1" x14ac:dyDescent="0.2"/>
    <row r="42841" ht="12.75" customHeight="1" x14ac:dyDescent="0.2"/>
    <row r="42845" ht="12.75" customHeight="1" x14ac:dyDescent="0.2"/>
    <row r="42849" ht="12.75" customHeight="1" x14ac:dyDescent="0.2"/>
    <row r="42853" ht="12.75" customHeight="1" x14ac:dyDescent="0.2"/>
    <row r="42857" ht="12.75" customHeight="1" x14ac:dyDescent="0.2"/>
    <row r="42861" ht="12.75" customHeight="1" x14ac:dyDescent="0.2"/>
    <row r="42865" ht="12.75" customHeight="1" x14ac:dyDescent="0.2"/>
    <row r="42869" ht="12.75" customHeight="1" x14ac:dyDescent="0.2"/>
    <row r="42873" ht="12.75" customHeight="1" x14ac:dyDescent="0.2"/>
    <row r="42877" ht="12.75" customHeight="1" x14ac:dyDescent="0.2"/>
    <row r="42881" ht="12.75" customHeight="1" x14ac:dyDescent="0.2"/>
    <row r="42885" ht="12.75" customHeight="1" x14ac:dyDescent="0.2"/>
    <row r="42889" ht="12.75" customHeight="1" x14ac:dyDescent="0.2"/>
    <row r="42893" ht="12.75" customHeight="1" x14ac:dyDescent="0.2"/>
    <row r="42897" ht="12.75" customHeight="1" x14ac:dyDescent="0.2"/>
    <row r="42901" ht="12.75" customHeight="1" x14ac:dyDescent="0.2"/>
    <row r="42905" ht="12.75" customHeight="1" x14ac:dyDescent="0.2"/>
    <row r="42909" ht="12.75" customHeight="1" x14ac:dyDescent="0.2"/>
    <row r="42913" ht="12.75" customHeight="1" x14ac:dyDescent="0.2"/>
    <row r="42917" ht="12.75" customHeight="1" x14ac:dyDescent="0.2"/>
    <row r="42921" ht="12.75" customHeight="1" x14ac:dyDescent="0.2"/>
    <row r="42925" ht="12.75" customHeight="1" x14ac:dyDescent="0.2"/>
    <row r="42929" ht="12.75" customHeight="1" x14ac:dyDescent="0.2"/>
    <row r="42933" ht="12.75" customHeight="1" x14ac:dyDescent="0.2"/>
    <row r="42937" ht="12.75" customHeight="1" x14ac:dyDescent="0.2"/>
    <row r="42941" ht="12.75" customHeight="1" x14ac:dyDescent="0.2"/>
    <row r="42945" ht="12.75" customHeight="1" x14ac:dyDescent="0.2"/>
    <row r="42949" ht="12.75" customHeight="1" x14ac:dyDescent="0.2"/>
    <row r="42953" ht="12.75" customHeight="1" x14ac:dyDescent="0.2"/>
    <row r="42957" ht="12.75" customHeight="1" x14ac:dyDescent="0.2"/>
    <row r="42961" ht="12.75" customHeight="1" x14ac:dyDescent="0.2"/>
    <row r="42965" ht="12.75" customHeight="1" x14ac:dyDescent="0.2"/>
    <row r="42969" ht="12.75" customHeight="1" x14ac:dyDescent="0.2"/>
    <row r="42973" ht="12.75" customHeight="1" x14ac:dyDescent="0.2"/>
    <row r="42977" ht="12.75" customHeight="1" x14ac:dyDescent="0.2"/>
    <row r="42981" ht="12.75" customHeight="1" x14ac:dyDescent="0.2"/>
    <row r="42985" ht="12.75" customHeight="1" x14ac:dyDescent="0.2"/>
    <row r="42989" ht="12.75" customHeight="1" x14ac:dyDescent="0.2"/>
    <row r="42993" ht="12.75" customHeight="1" x14ac:dyDescent="0.2"/>
    <row r="42997" ht="12.75" customHeight="1" x14ac:dyDescent="0.2"/>
    <row r="43001" ht="12.75" customHeight="1" x14ac:dyDescent="0.2"/>
    <row r="43005" ht="12.75" customHeight="1" x14ac:dyDescent="0.2"/>
    <row r="43009" ht="12.75" customHeight="1" x14ac:dyDescent="0.2"/>
    <row r="43013" ht="12.75" customHeight="1" x14ac:dyDescent="0.2"/>
    <row r="43017" ht="12.75" customHeight="1" x14ac:dyDescent="0.2"/>
    <row r="43021" ht="12.75" customHeight="1" x14ac:dyDescent="0.2"/>
    <row r="43025" ht="12.75" customHeight="1" x14ac:dyDescent="0.2"/>
    <row r="43029" ht="12.75" customHeight="1" x14ac:dyDescent="0.2"/>
    <row r="43033" ht="12.75" customHeight="1" x14ac:dyDescent="0.2"/>
    <row r="43037" ht="12.75" customHeight="1" x14ac:dyDescent="0.2"/>
    <row r="43041" ht="12.75" customHeight="1" x14ac:dyDescent="0.2"/>
    <row r="43045" ht="12.75" customHeight="1" x14ac:dyDescent="0.2"/>
    <row r="43049" ht="12.75" customHeight="1" x14ac:dyDescent="0.2"/>
    <row r="43053" ht="12.75" customHeight="1" x14ac:dyDescent="0.2"/>
    <row r="43057" ht="12.75" customHeight="1" x14ac:dyDescent="0.2"/>
    <row r="43061" ht="12.75" customHeight="1" x14ac:dyDescent="0.2"/>
    <row r="43065" ht="12.75" customHeight="1" x14ac:dyDescent="0.2"/>
    <row r="43069" ht="12.75" customHeight="1" x14ac:dyDescent="0.2"/>
    <row r="43073" ht="12.75" customHeight="1" x14ac:dyDescent="0.2"/>
    <row r="43077" ht="12.75" customHeight="1" x14ac:dyDescent="0.2"/>
    <row r="43081" ht="12.75" customHeight="1" x14ac:dyDescent="0.2"/>
    <row r="43085" ht="12.75" customHeight="1" x14ac:dyDescent="0.2"/>
    <row r="43089" ht="12.75" customHeight="1" x14ac:dyDescent="0.2"/>
    <row r="43093" ht="12.75" customHeight="1" x14ac:dyDescent="0.2"/>
    <row r="43097" ht="12.75" customHeight="1" x14ac:dyDescent="0.2"/>
    <row r="43101" ht="12.75" customHeight="1" x14ac:dyDescent="0.2"/>
    <row r="43105" ht="12.75" customHeight="1" x14ac:dyDescent="0.2"/>
    <row r="43109" ht="12.75" customHeight="1" x14ac:dyDescent="0.2"/>
    <row r="43113" ht="12.75" customHeight="1" x14ac:dyDescent="0.2"/>
    <row r="43117" ht="12.75" customHeight="1" x14ac:dyDescent="0.2"/>
    <row r="43121" ht="12.75" customHeight="1" x14ac:dyDescent="0.2"/>
    <row r="43125" ht="12.75" customHeight="1" x14ac:dyDescent="0.2"/>
    <row r="43129" ht="12.75" customHeight="1" x14ac:dyDescent="0.2"/>
    <row r="43133" ht="12.75" customHeight="1" x14ac:dyDescent="0.2"/>
    <row r="43137" ht="12.75" customHeight="1" x14ac:dyDescent="0.2"/>
    <row r="43141" ht="12.75" customHeight="1" x14ac:dyDescent="0.2"/>
    <row r="43145" ht="12.75" customHeight="1" x14ac:dyDescent="0.2"/>
    <row r="43149" ht="12.75" customHeight="1" x14ac:dyDescent="0.2"/>
    <row r="43153" ht="12.75" customHeight="1" x14ac:dyDescent="0.2"/>
    <row r="43157" ht="12.75" customHeight="1" x14ac:dyDescent="0.2"/>
    <row r="43161" ht="12.75" customHeight="1" x14ac:dyDescent="0.2"/>
    <row r="43165" ht="12.75" customHeight="1" x14ac:dyDescent="0.2"/>
    <row r="43169" ht="12.75" customHeight="1" x14ac:dyDescent="0.2"/>
    <row r="43173" ht="12.75" customHeight="1" x14ac:dyDescent="0.2"/>
    <row r="43177" ht="12.75" customHeight="1" x14ac:dyDescent="0.2"/>
    <row r="43181" ht="12.75" customHeight="1" x14ac:dyDescent="0.2"/>
    <row r="43185" ht="12.75" customHeight="1" x14ac:dyDescent="0.2"/>
    <row r="43189" ht="12.75" customHeight="1" x14ac:dyDescent="0.2"/>
    <row r="43193" ht="12.75" customHeight="1" x14ac:dyDescent="0.2"/>
    <row r="43197" ht="12.75" customHeight="1" x14ac:dyDescent="0.2"/>
    <row r="43201" ht="12.75" customHeight="1" x14ac:dyDescent="0.2"/>
    <row r="43205" ht="12.75" customHeight="1" x14ac:dyDescent="0.2"/>
    <row r="43209" ht="12.75" customHeight="1" x14ac:dyDescent="0.2"/>
    <row r="43213" ht="12.75" customHeight="1" x14ac:dyDescent="0.2"/>
    <row r="43217" ht="12.75" customHeight="1" x14ac:dyDescent="0.2"/>
    <row r="43221" ht="12.75" customHeight="1" x14ac:dyDescent="0.2"/>
    <row r="43225" ht="12.75" customHeight="1" x14ac:dyDescent="0.2"/>
    <row r="43229" ht="12.75" customHeight="1" x14ac:dyDescent="0.2"/>
    <row r="43233" ht="12.75" customHeight="1" x14ac:dyDescent="0.2"/>
    <row r="43237" ht="12.75" customHeight="1" x14ac:dyDescent="0.2"/>
    <row r="43241" ht="12.75" customHeight="1" x14ac:dyDescent="0.2"/>
    <row r="43245" ht="12.75" customHeight="1" x14ac:dyDescent="0.2"/>
    <row r="43249" ht="12.75" customHeight="1" x14ac:dyDescent="0.2"/>
    <row r="43253" ht="12.75" customHeight="1" x14ac:dyDescent="0.2"/>
    <row r="43257" ht="12.75" customHeight="1" x14ac:dyDescent="0.2"/>
    <row r="43261" ht="12.75" customHeight="1" x14ac:dyDescent="0.2"/>
    <row r="43265" ht="12.75" customHeight="1" x14ac:dyDescent="0.2"/>
    <row r="43269" ht="12.75" customHeight="1" x14ac:dyDescent="0.2"/>
    <row r="43273" ht="12.75" customHeight="1" x14ac:dyDescent="0.2"/>
    <row r="43277" ht="12.75" customHeight="1" x14ac:dyDescent="0.2"/>
    <row r="43281" ht="12.75" customHeight="1" x14ac:dyDescent="0.2"/>
    <row r="43285" ht="12.75" customHeight="1" x14ac:dyDescent="0.2"/>
    <row r="43289" ht="12.75" customHeight="1" x14ac:dyDescent="0.2"/>
    <row r="43293" ht="12.75" customHeight="1" x14ac:dyDescent="0.2"/>
    <row r="43297" ht="12.75" customHeight="1" x14ac:dyDescent="0.2"/>
    <row r="43301" ht="12.75" customHeight="1" x14ac:dyDescent="0.2"/>
    <row r="43305" ht="12.75" customHeight="1" x14ac:dyDescent="0.2"/>
    <row r="43309" ht="12.75" customHeight="1" x14ac:dyDescent="0.2"/>
    <row r="43313" ht="12.75" customHeight="1" x14ac:dyDescent="0.2"/>
    <row r="43317" ht="12.75" customHeight="1" x14ac:dyDescent="0.2"/>
    <row r="43321" ht="12.75" customHeight="1" x14ac:dyDescent="0.2"/>
    <row r="43325" ht="12.75" customHeight="1" x14ac:dyDescent="0.2"/>
    <row r="43329" ht="12.75" customHeight="1" x14ac:dyDescent="0.2"/>
    <row r="43333" ht="12.75" customHeight="1" x14ac:dyDescent="0.2"/>
    <row r="43337" ht="12.75" customHeight="1" x14ac:dyDescent="0.2"/>
    <row r="43341" ht="12.75" customHeight="1" x14ac:dyDescent="0.2"/>
    <row r="43345" ht="12.75" customHeight="1" x14ac:dyDescent="0.2"/>
    <row r="43349" ht="12.75" customHeight="1" x14ac:dyDescent="0.2"/>
    <row r="43353" ht="12.75" customHeight="1" x14ac:dyDescent="0.2"/>
    <row r="43357" ht="12.75" customHeight="1" x14ac:dyDescent="0.2"/>
    <row r="43361" ht="12.75" customHeight="1" x14ac:dyDescent="0.2"/>
    <row r="43365" ht="12.75" customHeight="1" x14ac:dyDescent="0.2"/>
    <row r="43369" ht="12.75" customHeight="1" x14ac:dyDescent="0.2"/>
    <row r="43373" ht="12.75" customHeight="1" x14ac:dyDescent="0.2"/>
    <row r="43377" ht="12.75" customHeight="1" x14ac:dyDescent="0.2"/>
    <row r="43381" ht="12.75" customHeight="1" x14ac:dyDescent="0.2"/>
    <row r="43385" ht="12.75" customHeight="1" x14ac:dyDescent="0.2"/>
    <row r="43389" ht="12.75" customHeight="1" x14ac:dyDescent="0.2"/>
    <row r="43393" ht="12.75" customHeight="1" x14ac:dyDescent="0.2"/>
    <row r="43397" ht="12.75" customHeight="1" x14ac:dyDescent="0.2"/>
    <row r="43401" ht="12.75" customHeight="1" x14ac:dyDescent="0.2"/>
    <row r="43405" ht="12.75" customHeight="1" x14ac:dyDescent="0.2"/>
    <row r="43409" ht="12.75" customHeight="1" x14ac:dyDescent="0.2"/>
    <row r="43413" ht="12.75" customHeight="1" x14ac:dyDescent="0.2"/>
    <row r="43417" ht="12.75" customHeight="1" x14ac:dyDescent="0.2"/>
    <row r="43421" ht="12.75" customHeight="1" x14ac:dyDescent="0.2"/>
    <row r="43425" ht="12.75" customHeight="1" x14ac:dyDescent="0.2"/>
    <row r="43429" ht="12.75" customHeight="1" x14ac:dyDescent="0.2"/>
    <row r="43433" ht="12.75" customHeight="1" x14ac:dyDescent="0.2"/>
    <row r="43437" ht="12.75" customHeight="1" x14ac:dyDescent="0.2"/>
    <row r="43441" ht="12.75" customHeight="1" x14ac:dyDescent="0.2"/>
    <row r="43445" ht="12.75" customHeight="1" x14ac:dyDescent="0.2"/>
    <row r="43449" ht="12.75" customHeight="1" x14ac:dyDescent="0.2"/>
    <row r="43453" ht="12.75" customHeight="1" x14ac:dyDescent="0.2"/>
    <row r="43457" ht="12.75" customHeight="1" x14ac:dyDescent="0.2"/>
    <row r="43461" ht="12.75" customHeight="1" x14ac:dyDescent="0.2"/>
    <row r="43465" ht="12.75" customHeight="1" x14ac:dyDescent="0.2"/>
    <row r="43469" ht="12.75" customHeight="1" x14ac:dyDescent="0.2"/>
    <row r="43473" ht="12.75" customHeight="1" x14ac:dyDescent="0.2"/>
    <row r="43477" ht="12.75" customHeight="1" x14ac:dyDescent="0.2"/>
    <row r="43481" ht="12.75" customHeight="1" x14ac:dyDescent="0.2"/>
    <row r="43485" ht="12.75" customHeight="1" x14ac:dyDescent="0.2"/>
    <row r="43489" ht="12.75" customHeight="1" x14ac:dyDescent="0.2"/>
    <row r="43493" ht="12.75" customHeight="1" x14ac:dyDescent="0.2"/>
    <row r="43497" ht="12.75" customHeight="1" x14ac:dyDescent="0.2"/>
    <row r="43501" ht="12.75" customHeight="1" x14ac:dyDescent="0.2"/>
    <row r="43505" ht="12.75" customHeight="1" x14ac:dyDescent="0.2"/>
    <row r="43509" ht="12.75" customHeight="1" x14ac:dyDescent="0.2"/>
    <row r="43513" ht="12.75" customHeight="1" x14ac:dyDescent="0.2"/>
    <row r="43517" ht="12.75" customHeight="1" x14ac:dyDescent="0.2"/>
    <row r="43521" ht="12.75" customHeight="1" x14ac:dyDescent="0.2"/>
    <row r="43525" ht="12.75" customHeight="1" x14ac:dyDescent="0.2"/>
    <row r="43529" ht="12.75" customHeight="1" x14ac:dyDescent="0.2"/>
    <row r="43533" ht="12.75" customHeight="1" x14ac:dyDescent="0.2"/>
    <row r="43537" ht="12.75" customHeight="1" x14ac:dyDescent="0.2"/>
    <row r="43541" ht="12.75" customHeight="1" x14ac:dyDescent="0.2"/>
    <row r="43545" ht="12.75" customHeight="1" x14ac:dyDescent="0.2"/>
    <row r="43549" ht="12.75" customHeight="1" x14ac:dyDescent="0.2"/>
    <row r="43553" ht="12.75" customHeight="1" x14ac:dyDescent="0.2"/>
    <row r="43557" ht="12.75" customHeight="1" x14ac:dyDescent="0.2"/>
    <row r="43561" ht="12.75" customHeight="1" x14ac:dyDescent="0.2"/>
    <row r="43565" ht="12.75" customHeight="1" x14ac:dyDescent="0.2"/>
    <row r="43569" ht="12.75" customHeight="1" x14ac:dyDescent="0.2"/>
    <row r="43573" ht="12.75" customHeight="1" x14ac:dyDescent="0.2"/>
    <row r="43577" ht="12.75" customHeight="1" x14ac:dyDescent="0.2"/>
    <row r="43581" ht="12.75" customHeight="1" x14ac:dyDescent="0.2"/>
    <row r="43585" ht="12.75" customHeight="1" x14ac:dyDescent="0.2"/>
    <row r="43589" ht="12.75" customHeight="1" x14ac:dyDescent="0.2"/>
    <row r="43593" ht="12.75" customHeight="1" x14ac:dyDescent="0.2"/>
    <row r="43597" ht="12.75" customHeight="1" x14ac:dyDescent="0.2"/>
    <row r="43601" ht="12.75" customHeight="1" x14ac:dyDescent="0.2"/>
    <row r="43605" ht="12.75" customHeight="1" x14ac:dyDescent="0.2"/>
    <row r="43609" ht="12.75" customHeight="1" x14ac:dyDescent="0.2"/>
    <row r="43613" ht="12.75" customHeight="1" x14ac:dyDescent="0.2"/>
    <row r="43617" ht="12.75" customHeight="1" x14ac:dyDescent="0.2"/>
    <row r="43621" ht="12.75" customHeight="1" x14ac:dyDescent="0.2"/>
    <row r="43625" ht="12.75" customHeight="1" x14ac:dyDescent="0.2"/>
    <row r="43629" ht="12.75" customHeight="1" x14ac:dyDescent="0.2"/>
    <row r="43633" ht="12.75" customHeight="1" x14ac:dyDescent="0.2"/>
    <row r="43637" ht="12.75" customHeight="1" x14ac:dyDescent="0.2"/>
    <row r="43641" ht="12.75" customHeight="1" x14ac:dyDescent="0.2"/>
    <row r="43645" ht="12.75" customHeight="1" x14ac:dyDescent="0.2"/>
    <row r="43649" ht="12.75" customHeight="1" x14ac:dyDescent="0.2"/>
    <row r="43653" ht="12.75" customHeight="1" x14ac:dyDescent="0.2"/>
    <row r="43657" ht="12.75" customHeight="1" x14ac:dyDescent="0.2"/>
    <row r="43661" ht="12.75" customHeight="1" x14ac:dyDescent="0.2"/>
    <row r="43665" ht="12.75" customHeight="1" x14ac:dyDescent="0.2"/>
    <row r="43669" ht="12.75" customHeight="1" x14ac:dyDescent="0.2"/>
    <row r="43673" ht="12.75" customHeight="1" x14ac:dyDescent="0.2"/>
    <row r="43677" ht="12.75" customHeight="1" x14ac:dyDescent="0.2"/>
    <row r="43681" ht="12.75" customHeight="1" x14ac:dyDescent="0.2"/>
    <row r="43685" ht="12.75" customHeight="1" x14ac:dyDescent="0.2"/>
    <row r="43689" ht="12.75" customHeight="1" x14ac:dyDescent="0.2"/>
    <row r="43693" ht="12.75" customHeight="1" x14ac:dyDescent="0.2"/>
    <row r="43697" ht="12.75" customHeight="1" x14ac:dyDescent="0.2"/>
    <row r="43701" ht="12.75" customHeight="1" x14ac:dyDescent="0.2"/>
    <row r="43705" ht="12.75" customHeight="1" x14ac:dyDescent="0.2"/>
    <row r="43709" ht="12.75" customHeight="1" x14ac:dyDescent="0.2"/>
    <row r="43713" ht="12.75" customHeight="1" x14ac:dyDescent="0.2"/>
    <row r="43717" ht="12.75" customHeight="1" x14ac:dyDescent="0.2"/>
    <row r="43721" ht="12.75" customHeight="1" x14ac:dyDescent="0.2"/>
    <row r="43725" ht="12.75" customHeight="1" x14ac:dyDescent="0.2"/>
    <row r="43729" ht="12.75" customHeight="1" x14ac:dyDescent="0.2"/>
    <row r="43733" ht="12.75" customHeight="1" x14ac:dyDescent="0.2"/>
    <row r="43737" ht="12.75" customHeight="1" x14ac:dyDescent="0.2"/>
    <row r="43741" ht="12.75" customHeight="1" x14ac:dyDescent="0.2"/>
    <row r="43745" ht="12.75" customHeight="1" x14ac:dyDescent="0.2"/>
    <row r="43749" ht="12.75" customHeight="1" x14ac:dyDescent="0.2"/>
    <row r="43753" ht="12.75" customHeight="1" x14ac:dyDescent="0.2"/>
    <row r="43757" ht="12.75" customHeight="1" x14ac:dyDescent="0.2"/>
    <row r="43761" ht="12.75" customHeight="1" x14ac:dyDescent="0.2"/>
    <row r="43765" ht="12.75" customHeight="1" x14ac:dyDescent="0.2"/>
    <row r="43769" ht="12.75" customHeight="1" x14ac:dyDescent="0.2"/>
    <row r="43773" ht="12.75" customHeight="1" x14ac:dyDescent="0.2"/>
    <row r="43777" ht="12.75" customHeight="1" x14ac:dyDescent="0.2"/>
    <row r="43781" ht="12.75" customHeight="1" x14ac:dyDescent="0.2"/>
    <row r="43785" ht="12.75" customHeight="1" x14ac:dyDescent="0.2"/>
    <row r="43789" ht="12.75" customHeight="1" x14ac:dyDescent="0.2"/>
    <row r="43793" ht="12.75" customHeight="1" x14ac:dyDescent="0.2"/>
    <row r="43797" ht="12.75" customHeight="1" x14ac:dyDescent="0.2"/>
    <row r="43801" ht="12.75" customHeight="1" x14ac:dyDescent="0.2"/>
    <row r="43805" ht="12.75" customHeight="1" x14ac:dyDescent="0.2"/>
    <row r="43809" ht="12.75" customHeight="1" x14ac:dyDescent="0.2"/>
    <row r="43813" ht="12.75" customHeight="1" x14ac:dyDescent="0.2"/>
    <row r="43817" ht="12.75" customHeight="1" x14ac:dyDescent="0.2"/>
    <row r="43821" ht="12.75" customHeight="1" x14ac:dyDescent="0.2"/>
    <row r="43825" ht="12.75" customHeight="1" x14ac:dyDescent="0.2"/>
    <row r="43829" ht="12.75" customHeight="1" x14ac:dyDescent="0.2"/>
    <row r="43833" ht="12.75" customHeight="1" x14ac:dyDescent="0.2"/>
    <row r="43837" ht="12.75" customHeight="1" x14ac:dyDescent="0.2"/>
    <row r="43841" ht="12.75" customHeight="1" x14ac:dyDescent="0.2"/>
    <row r="43845" ht="12.75" customHeight="1" x14ac:dyDescent="0.2"/>
    <row r="43849" ht="12.75" customHeight="1" x14ac:dyDescent="0.2"/>
    <row r="43853" ht="12.75" customHeight="1" x14ac:dyDescent="0.2"/>
    <row r="43857" ht="12.75" customHeight="1" x14ac:dyDescent="0.2"/>
    <row r="43861" ht="12.75" customHeight="1" x14ac:dyDescent="0.2"/>
    <row r="43865" ht="12.75" customHeight="1" x14ac:dyDescent="0.2"/>
    <row r="43869" ht="12.75" customHeight="1" x14ac:dyDescent="0.2"/>
    <row r="43873" ht="12.75" customHeight="1" x14ac:dyDescent="0.2"/>
    <row r="43877" ht="12.75" customHeight="1" x14ac:dyDescent="0.2"/>
    <row r="43881" ht="12.75" customHeight="1" x14ac:dyDescent="0.2"/>
    <row r="43885" ht="12.75" customHeight="1" x14ac:dyDescent="0.2"/>
    <row r="43889" ht="12.75" customHeight="1" x14ac:dyDescent="0.2"/>
    <row r="43893" ht="12.75" customHeight="1" x14ac:dyDescent="0.2"/>
    <row r="43897" ht="12.75" customHeight="1" x14ac:dyDescent="0.2"/>
    <row r="43901" ht="12.75" customHeight="1" x14ac:dyDescent="0.2"/>
    <row r="43905" ht="12.75" customHeight="1" x14ac:dyDescent="0.2"/>
    <row r="43909" ht="12.75" customHeight="1" x14ac:dyDescent="0.2"/>
    <row r="43913" ht="12.75" customHeight="1" x14ac:dyDescent="0.2"/>
    <row r="43917" ht="12.75" customHeight="1" x14ac:dyDescent="0.2"/>
    <row r="43921" ht="12.75" customHeight="1" x14ac:dyDescent="0.2"/>
    <row r="43925" ht="12.75" customHeight="1" x14ac:dyDescent="0.2"/>
    <row r="43929" ht="12.75" customHeight="1" x14ac:dyDescent="0.2"/>
    <row r="43933" ht="12.75" customHeight="1" x14ac:dyDescent="0.2"/>
    <row r="43937" ht="12.75" customHeight="1" x14ac:dyDescent="0.2"/>
    <row r="43941" ht="12.75" customHeight="1" x14ac:dyDescent="0.2"/>
    <row r="43945" ht="12.75" customHeight="1" x14ac:dyDescent="0.2"/>
    <row r="43949" ht="12.75" customHeight="1" x14ac:dyDescent="0.2"/>
    <row r="43953" ht="12.75" customHeight="1" x14ac:dyDescent="0.2"/>
    <row r="43957" ht="12.75" customHeight="1" x14ac:dyDescent="0.2"/>
    <row r="43961" ht="12.75" customHeight="1" x14ac:dyDescent="0.2"/>
    <row r="43965" ht="12.75" customHeight="1" x14ac:dyDescent="0.2"/>
    <row r="43969" ht="12.75" customHeight="1" x14ac:dyDescent="0.2"/>
    <row r="43973" ht="12.75" customHeight="1" x14ac:dyDescent="0.2"/>
    <row r="43977" ht="12.75" customHeight="1" x14ac:dyDescent="0.2"/>
    <row r="43981" ht="12.75" customHeight="1" x14ac:dyDescent="0.2"/>
    <row r="43985" ht="12.75" customHeight="1" x14ac:dyDescent="0.2"/>
    <row r="43989" ht="12.75" customHeight="1" x14ac:dyDescent="0.2"/>
    <row r="43993" ht="12.75" customHeight="1" x14ac:dyDescent="0.2"/>
    <row r="43997" ht="12.75" customHeight="1" x14ac:dyDescent="0.2"/>
    <row r="44001" ht="12.75" customHeight="1" x14ac:dyDescent="0.2"/>
    <row r="44005" ht="12.75" customHeight="1" x14ac:dyDescent="0.2"/>
    <row r="44009" ht="12.75" customHeight="1" x14ac:dyDescent="0.2"/>
    <row r="44013" ht="12.75" customHeight="1" x14ac:dyDescent="0.2"/>
    <row r="44017" ht="12.75" customHeight="1" x14ac:dyDescent="0.2"/>
    <row r="44021" ht="12.75" customHeight="1" x14ac:dyDescent="0.2"/>
    <row r="44025" ht="12.75" customHeight="1" x14ac:dyDescent="0.2"/>
    <row r="44029" ht="12.75" customHeight="1" x14ac:dyDescent="0.2"/>
    <row r="44033" ht="12.75" customHeight="1" x14ac:dyDescent="0.2"/>
    <row r="44037" ht="12.75" customHeight="1" x14ac:dyDescent="0.2"/>
    <row r="44041" ht="12.75" customHeight="1" x14ac:dyDescent="0.2"/>
    <row r="44045" ht="12.75" customHeight="1" x14ac:dyDescent="0.2"/>
    <row r="44049" ht="12.75" customHeight="1" x14ac:dyDescent="0.2"/>
    <row r="44053" ht="12.75" customHeight="1" x14ac:dyDescent="0.2"/>
    <row r="44057" ht="12.75" customHeight="1" x14ac:dyDescent="0.2"/>
    <row r="44061" ht="12.75" customHeight="1" x14ac:dyDescent="0.2"/>
    <row r="44065" ht="12.75" customHeight="1" x14ac:dyDescent="0.2"/>
    <row r="44069" ht="12.75" customHeight="1" x14ac:dyDescent="0.2"/>
    <row r="44073" ht="12.75" customHeight="1" x14ac:dyDescent="0.2"/>
    <row r="44077" ht="12.75" customHeight="1" x14ac:dyDescent="0.2"/>
    <row r="44081" ht="12.75" customHeight="1" x14ac:dyDescent="0.2"/>
    <row r="44085" ht="12.75" customHeight="1" x14ac:dyDescent="0.2"/>
    <row r="44089" ht="12.75" customHeight="1" x14ac:dyDescent="0.2"/>
    <row r="44093" ht="12.75" customHeight="1" x14ac:dyDescent="0.2"/>
    <row r="44097" ht="12.75" customHeight="1" x14ac:dyDescent="0.2"/>
    <row r="44101" ht="12.75" customHeight="1" x14ac:dyDescent="0.2"/>
    <row r="44105" ht="12.75" customHeight="1" x14ac:dyDescent="0.2"/>
    <row r="44109" ht="12.75" customHeight="1" x14ac:dyDescent="0.2"/>
    <row r="44113" ht="12.75" customHeight="1" x14ac:dyDescent="0.2"/>
    <row r="44117" ht="12.75" customHeight="1" x14ac:dyDescent="0.2"/>
    <row r="44121" ht="12.75" customHeight="1" x14ac:dyDescent="0.2"/>
    <row r="44125" ht="12.75" customHeight="1" x14ac:dyDescent="0.2"/>
    <row r="44129" ht="12.75" customHeight="1" x14ac:dyDescent="0.2"/>
    <row r="44133" ht="12.75" customHeight="1" x14ac:dyDescent="0.2"/>
    <row r="44137" ht="12.75" customHeight="1" x14ac:dyDescent="0.2"/>
    <row r="44141" ht="12.75" customHeight="1" x14ac:dyDescent="0.2"/>
    <row r="44145" ht="12.75" customHeight="1" x14ac:dyDescent="0.2"/>
    <row r="44149" ht="12.75" customHeight="1" x14ac:dyDescent="0.2"/>
    <row r="44153" ht="12.75" customHeight="1" x14ac:dyDescent="0.2"/>
    <row r="44157" ht="12.75" customHeight="1" x14ac:dyDescent="0.2"/>
    <row r="44161" ht="12.75" customHeight="1" x14ac:dyDescent="0.2"/>
    <row r="44165" ht="12.75" customHeight="1" x14ac:dyDescent="0.2"/>
    <row r="44169" ht="12.75" customHeight="1" x14ac:dyDescent="0.2"/>
    <row r="44173" ht="12.75" customHeight="1" x14ac:dyDescent="0.2"/>
    <row r="44177" ht="12.75" customHeight="1" x14ac:dyDescent="0.2"/>
    <row r="44181" ht="12.75" customHeight="1" x14ac:dyDescent="0.2"/>
    <row r="44185" ht="12.75" customHeight="1" x14ac:dyDescent="0.2"/>
    <row r="44189" ht="12.75" customHeight="1" x14ac:dyDescent="0.2"/>
    <row r="44193" ht="12.75" customHeight="1" x14ac:dyDescent="0.2"/>
    <row r="44197" ht="12.75" customHeight="1" x14ac:dyDescent="0.2"/>
    <row r="44201" ht="12.75" customHeight="1" x14ac:dyDescent="0.2"/>
    <row r="44205" ht="12.75" customHeight="1" x14ac:dyDescent="0.2"/>
    <row r="44209" ht="12.75" customHeight="1" x14ac:dyDescent="0.2"/>
    <row r="44213" ht="12.75" customHeight="1" x14ac:dyDescent="0.2"/>
    <row r="44217" ht="12.75" customHeight="1" x14ac:dyDescent="0.2"/>
    <row r="44221" ht="12.75" customHeight="1" x14ac:dyDescent="0.2"/>
    <row r="44225" ht="12.75" customHeight="1" x14ac:dyDescent="0.2"/>
    <row r="44229" ht="12.75" customHeight="1" x14ac:dyDescent="0.2"/>
    <row r="44233" ht="12.75" customHeight="1" x14ac:dyDescent="0.2"/>
    <row r="44237" ht="12.75" customHeight="1" x14ac:dyDescent="0.2"/>
    <row r="44241" ht="12.75" customHeight="1" x14ac:dyDescent="0.2"/>
    <row r="44245" ht="12.75" customHeight="1" x14ac:dyDescent="0.2"/>
    <row r="44249" ht="12.75" customHeight="1" x14ac:dyDescent="0.2"/>
    <row r="44253" ht="12.75" customHeight="1" x14ac:dyDescent="0.2"/>
    <row r="44257" ht="12.75" customHeight="1" x14ac:dyDescent="0.2"/>
    <row r="44261" ht="12.75" customHeight="1" x14ac:dyDescent="0.2"/>
    <row r="44265" ht="12.75" customHeight="1" x14ac:dyDescent="0.2"/>
    <row r="44269" ht="12.75" customHeight="1" x14ac:dyDescent="0.2"/>
    <row r="44273" ht="12.75" customHeight="1" x14ac:dyDescent="0.2"/>
    <row r="44277" ht="12.75" customHeight="1" x14ac:dyDescent="0.2"/>
    <row r="44281" ht="12.75" customHeight="1" x14ac:dyDescent="0.2"/>
    <row r="44285" ht="12.75" customHeight="1" x14ac:dyDescent="0.2"/>
    <row r="44289" ht="12.75" customHeight="1" x14ac:dyDescent="0.2"/>
    <row r="44293" ht="12.75" customHeight="1" x14ac:dyDescent="0.2"/>
    <row r="44297" ht="12.75" customHeight="1" x14ac:dyDescent="0.2"/>
    <row r="44301" ht="12.75" customHeight="1" x14ac:dyDescent="0.2"/>
    <row r="44305" ht="12.75" customHeight="1" x14ac:dyDescent="0.2"/>
    <row r="44309" ht="12.75" customHeight="1" x14ac:dyDescent="0.2"/>
    <row r="44313" ht="12.75" customHeight="1" x14ac:dyDescent="0.2"/>
    <row r="44317" ht="12.75" customHeight="1" x14ac:dyDescent="0.2"/>
    <row r="44321" ht="12.75" customHeight="1" x14ac:dyDescent="0.2"/>
    <row r="44325" ht="12.75" customHeight="1" x14ac:dyDescent="0.2"/>
    <row r="44329" ht="12.75" customHeight="1" x14ac:dyDescent="0.2"/>
    <row r="44333" ht="12.75" customHeight="1" x14ac:dyDescent="0.2"/>
    <row r="44337" ht="12.75" customHeight="1" x14ac:dyDescent="0.2"/>
    <row r="44341" ht="12.75" customHeight="1" x14ac:dyDescent="0.2"/>
    <row r="44345" ht="12.75" customHeight="1" x14ac:dyDescent="0.2"/>
    <row r="44349" ht="12.75" customHeight="1" x14ac:dyDescent="0.2"/>
    <row r="44353" ht="12.75" customHeight="1" x14ac:dyDescent="0.2"/>
    <row r="44357" ht="12.75" customHeight="1" x14ac:dyDescent="0.2"/>
    <row r="44361" ht="12.75" customHeight="1" x14ac:dyDescent="0.2"/>
    <row r="44365" ht="12.75" customHeight="1" x14ac:dyDescent="0.2"/>
    <row r="44369" ht="12.75" customHeight="1" x14ac:dyDescent="0.2"/>
    <row r="44373" ht="12.75" customHeight="1" x14ac:dyDescent="0.2"/>
    <row r="44377" ht="12.75" customHeight="1" x14ac:dyDescent="0.2"/>
    <row r="44381" ht="12.75" customHeight="1" x14ac:dyDescent="0.2"/>
    <row r="44385" ht="12.75" customHeight="1" x14ac:dyDescent="0.2"/>
    <row r="44389" ht="12.75" customHeight="1" x14ac:dyDescent="0.2"/>
    <row r="44393" ht="12.75" customHeight="1" x14ac:dyDescent="0.2"/>
    <row r="44397" ht="12.75" customHeight="1" x14ac:dyDescent="0.2"/>
    <row r="44401" ht="12.75" customHeight="1" x14ac:dyDescent="0.2"/>
    <row r="44405" ht="12.75" customHeight="1" x14ac:dyDescent="0.2"/>
    <row r="44409" ht="12.75" customHeight="1" x14ac:dyDescent="0.2"/>
    <row r="44413" ht="12.75" customHeight="1" x14ac:dyDescent="0.2"/>
    <row r="44417" ht="12.75" customHeight="1" x14ac:dyDescent="0.2"/>
    <row r="44421" ht="12.75" customHeight="1" x14ac:dyDescent="0.2"/>
    <row r="44425" ht="12.75" customHeight="1" x14ac:dyDescent="0.2"/>
    <row r="44429" ht="12.75" customHeight="1" x14ac:dyDescent="0.2"/>
    <row r="44433" ht="12.75" customHeight="1" x14ac:dyDescent="0.2"/>
    <row r="44437" ht="12.75" customHeight="1" x14ac:dyDescent="0.2"/>
    <row r="44441" ht="12.75" customHeight="1" x14ac:dyDescent="0.2"/>
    <row r="44445" ht="12.75" customHeight="1" x14ac:dyDescent="0.2"/>
    <row r="44449" ht="12.75" customHeight="1" x14ac:dyDescent="0.2"/>
    <row r="44453" ht="12.75" customHeight="1" x14ac:dyDescent="0.2"/>
    <row r="44457" ht="12.75" customHeight="1" x14ac:dyDescent="0.2"/>
    <row r="44461" ht="12.75" customHeight="1" x14ac:dyDescent="0.2"/>
    <row r="44465" ht="12.75" customHeight="1" x14ac:dyDescent="0.2"/>
    <row r="44469" ht="12.75" customHeight="1" x14ac:dyDescent="0.2"/>
    <row r="44473" ht="12.75" customHeight="1" x14ac:dyDescent="0.2"/>
    <row r="44477" ht="12.75" customHeight="1" x14ac:dyDescent="0.2"/>
    <row r="44481" ht="12.75" customHeight="1" x14ac:dyDescent="0.2"/>
    <row r="44485" ht="12.75" customHeight="1" x14ac:dyDescent="0.2"/>
    <row r="44489" ht="12.75" customHeight="1" x14ac:dyDescent="0.2"/>
    <row r="44493" ht="12.75" customHeight="1" x14ac:dyDescent="0.2"/>
    <row r="44497" ht="12.75" customHeight="1" x14ac:dyDescent="0.2"/>
    <row r="44501" ht="12.75" customHeight="1" x14ac:dyDescent="0.2"/>
    <row r="44505" ht="12.75" customHeight="1" x14ac:dyDescent="0.2"/>
    <row r="44509" ht="12.75" customHeight="1" x14ac:dyDescent="0.2"/>
    <row r="44513" ht="12.75" customHeight="1" x14ac:dyDescent="0.2"/>
    <row r="44517" ht="12.75" customHeight="1" x14ac:dyDescent="0.2"/>
    <row r="44521" ht="12.75" customHeight="1" x14ac:dyDescent="0.2"/>
    <row r="44525" ht="12.75" customHeight="1" x14ac:dyDescent="0.2"/>
    <row r="44529" ht="12.75" customHeight="1" x14ac:dyDescent="0.2"/>
    <row r="44533" ht="12.75" customHeight="1" x14ac:dyDescent="0.2"/>
    <row r="44537" ht="12.75" customHeight="1" x14ac:dyDescent="0.2"/>
    <row r="44541" ht="12.75" customHeight="1" x14ac:dyDescent="0.2"/>
    <row r="44545" ht="12.75" customHeight="1" x14ac:dyDescent="0.2"/>
    <row r="44549" ht="12.75" customHeight="1" x14ac:dyDescent="0.2"/>
    <row r="44553" ht="12.75" customHeight="1" x14ac:dyDescent="0.2"/>
    <row r="44557" ht="12.75" customHeight="1" x14ac:dyDescent="0.2"/>
    <row r="44561" ht="12.75" customHeight="1" x14ac:dyDescent="0.2"/>
    <row r="44565" ht="12.75" customHeight="1" x14ac:dyDescent="0.2"/>
    <row r="44569" ht="12.75" customHeight="1" x14ac:dyDescent="0.2"/>
    <row r="44573" ht="12.75" customHeight="1" x14ac:dyDescent="0.2"/>
    <row r="44577" ht="12.75" customHeight="1" x14ac:dyDescent="0.2"/>
    <row r="44581" ht="12.75" customHeight="1" x14ac:dyDescent="0.2"/>
    <row r="44585" ht="12.75" customHeight="1" x14ac:dyDescent="0.2"/>
    <row r="44589" ht="12.75" customHeight="1" x14ac:dyDescent="0.2"/>
    <row r="44593" ht="12.75" customHeight="1" x14ac:dyDescent="0.2"/>
    <row r="44597" ht="12.75" customHeight="1" x14ac:dyDescent="0.2"/>
    <row r="44601" ht="12.75" customHeight="1" x14ac:dyDescent="0.2"/>
    <row r="44605" ht="12.75" customHeight="1" x14ac:dyDescent="0.2"/>
    <row r="44609" ht="12.75" customHeight="1" x14ac:dyDescent="0.2"/>
    <row r="44613" ht="12.75" customHeight="1" x14ac:dyDescent="0.2"/>
    <row r="44617" ht="12.75" customHeight="1" x14ac:dyDescent="0.2"/>
    <row r="44621" ht="12.75" customHeight="1" x14ac:dyDescent="0.2"/>
    <row r="44625" ht="12.75" customHeight="1" x14ac:dyDescent="0.2"/>
    <row r="44629" ht="12.75" customHeight="1" x14ac:dyDescent="0.2"/>
    <row r="44633" ht="12.75" customHeight="1" x14ac:dyDescent="0.2"/>
    <row r="44637" ht="12.75" customHeight="1" x14ac:dyDescent="0.2"/>
    <row r="44641" ht="12.75" customHeight="1" x14ac:dyDescent="0.2"/>
    <row r="44645" ht="12.75" customHeight="1" x14ac:dyDescent="0.2"/>
    <row r="44649" ht="12.75" customHeight="1" x14ac:dyDescent="0.2"/>
    <row r="44653" ht="12.75" customHeight="1" x14ac:dyDescent="0.2"/>
    <row r="44657" ht="12.75" customHeight="1" x14ac:dyDescent="0.2"/>
    <row r="44661" ht="12.75" customHeight="1" x14ac:dyDescent="0.2"/>
    <row r="44665" ht="12.75" customHeight="1" x14ac:dyDescent="0.2"/>
    <row r="44669" ht="12.75" customHeight="1" x14ac:dyDescent="0.2"/>
    <row r="44673" ht="12.75" customHeight="1" x14ac:dyDescent="0.2"/>
    <row r="44677" ht="12.75" customHeight="1" x14ac:dyDescent="0.2"/>
    <row r="44681" ht="12.75" customHeight="1" x14ac:dyDescent="0.2"/>
    <row r="44685" ht="12.75" customHeight="1" x14ac:dyDescent="0.2"/>
    <row r="44689" ht="12.75" customHeight="1" x14ac:dyDescent="0.2"/>
    <row r="44693" ht="12.75" customHeight="1" x14ac:dyDescent="0.2"/>
    <row r="44697" ht="12.75" customHeight="1" x14ac:dyDescent="0.2"/>
    <row r="44701" ht="12.75" customHeight="1" x14ac:dyDescent="0.2"/>
    <row r="44705" ht="12.75" customHeight="1" x14ac:dyDescent="0.2"/>
    <row r="44709" ht="12.75" customHeight="1" x14ac:dyDescent="0.2"/>
    <row r="44713" ht="12.75" customHeight="1" x14ac:dyDescent="0.2"/>
    <row r="44717" ht="12.75" customHeight="1" x14ac:dyDescent="0.2"/>
    <row r="44721" ht="12.75" customHeight="1" x14ac:dyDescent="0.2"/>
    <row r="44725" ht="12.75" customHeight="1" x14ac:dyDescent="0.2"/>
    <row r="44729" ht="12.75" customHeight="1" x14ac:dyDescent="0.2"/>
    <row r="44733" ht="12.75" customHeight="1" x14ac:dyDescent="0.2"/>
    <row r="44737" ht="12.75" customHeight="1" x14ac:dyDescent="0.2"/>
    <row r="44741" ht="12.75" customHeight="1" x14ac:dyDescent="0.2"/>
    <row r="44745" ht="12.75" customHeight="1" x14ac:dyDescent="0.2"/>
    <row r="44749" ht="12.75" customHeight="1" x14ac:dyDescent="0.2"/>
    <row r="44753" ht="12.75" customHeight="1" x14ac:dyDescent="0.2"/>
    <row r="44757" ht="12.75" customHeight="1" x14ac:dyDescent="0.2"/>
    <row r="44761" ht="12.75" customHeight="1" x14ac:dyDescent="0.2"/>
    <row r="44765" ht="12.75" customHeight="1" x14ac:dyDescent="0.2"/>
    <row r="44769" ht="12.75" customHeight="1" x14ac:dyDescent="0.2"/>
    <row r="44773" ht="12.75" customHeight="1" x14ac:dyDescent="0.2"/>
    <row r="44777" ht="12.75" customHeight="1" x14ac:dyDescent="0.2"/>
    <row r="44781" ht="12.75" customHeight="1" x14ac:dyDescent="0.2"/>
    <row r="44785" ht="12.75" customHeight="1" x14ac:dyDescent="0.2"/>
    <row r="44789" ht="12.75" customHeight="1" x14ac:dyDescent="0.2"/>
    <row r="44793" ht="12.75" customHeight="1" x14ac:dyDescent="0.2"/>
    <row r="44797" ht="12.75" customHeight="1" x14ac:dyDescent="0.2"/>
    <row r="44801" ht="12.75" customHeight="1" x14ac:dyDescent="0.2"/>
    <row r="44805" ht="12.75" customHeight="1" x14ac:dyDescent="0.2"/>
    <row r="44809" ht="12.75" customHeight="1" x14ac:dyDescent="0.2"/>
    <row r="44813" ht="12.75" customHeight="1" x14ac:dyDescent="0.2"/>
    <row r="44817" ht="12.75" customHeight="1" x14ac:dyDescent="0.2"/>
    <row r="44821" ht="12.75" customHeight="1" x14ac:dyDescent="0.2"/>
    <row r="44825" ht="12.75" customHeight="1" x14ac:dyDescent="0.2"/>
    <row r="44829" ht="12.75" customHeight="1" x14ac:dyDescent="0.2"/>
    <row r="44833" ht="12.75" customHeight="1" x14ac:dyDescent="0.2"/>
    <row r="44837" ht="12.75" customHeight="1" x14ac:dyDescent="0.2"/>
    <row r="44841" ht="12.75" customHeight="1" x14ac:dyDescent="0.2"/>
    <row r="44845" ht="12.75" customHeight="1" x14ac:dyDescent="0.2"/>
    <row r="44849" ht="12.75" customHeight="1" x14ac:dyDescent="0.2"/>
    <row r="44853" ht="12.75" customHeight="1" x14ac:dyDescent="0.2"/>
    <row r="44857" ht="12.75" customHeight="1" x14ac:dyDescent="0.2"/>
    <row r="44861" ht="12.75" customHeight="1" x14ac:dyDescent="0.2"/>
    <row r="44865" ht="12.75" customHeight="1" x14ac:dyDescent="0.2"/>
    <row r="44869" ht="12.75" customHeight="1" x14ac:dyDescent="0.2"/>
    <row r="44873" ht="12.75" customHeight="1" x14ac:dyDescent="0.2"/>
    <row r="44877" ht="12.75" customHeight="1" x14ac:dyDescent="0.2"/>
    <row r="44881" ht="12.75" customHeight="1" x14ac:dyDescent="0.2"/>
    <row r="44885" ht="12.75" customHeight="1" x14ac:dyDescent="0.2"/>
    <row r="44889" ht="12.75" customHeight="1" x14ac:dyDescent="0.2"/>
    <row r="44893" ht="12.75" customHeight="1" x14ac:dyDescent="0.2"/>
    <row r="44897" ht="12.75" customHeight="1" x14ac:dyDescent="0.2"/>
    <row r="44901" ht="12.75" customHeight="1" x14ac:dyDescent="0.2"/>
    <row r="44905" ht="12.75" customHeight="1" x14ac:dyDescent="0.2"/>
    <row r="44909" ht="12.75" customHeight="1" x14ac:dyDescent="0.2"/>
    <row r="44913" ht="12.75" customHeight="1" x14ac:dyDescent="0.2"/>
    <row r="44917" ht="12.75" customHeight="1" x14ac:dyDescent="0.2"/>
    <row r="44921" ht="12.75" customHeight="1" x14ac:dyDescent="0.2"/>
    <row r="44925" ht="12.75" customHeight="1" x14ac:dyDescent="0.2"/>
    <row r="44929" ht="12.75" customHeight="1" x14ac:dyDescent="0.2"/>
    <row r="44933" ht="12.75" customHeight="1" x14ac:dyDescent="0.2"/>
    <row r="44937" ht="12.75" customHeight="1" x14ac:dyDescent="0.2"/>
    <row r="44941" ht="12.75" customHeight="1" x14ac:dyDescent="0.2"/>
    <row r="44945" ht="12.75" customHeight="1" x14ac:dyDescent="0.2"/>
    <row r="44949" ht="12.75" customHeight="1" x14ac:dyDescent="0.2"/>
    <row r="44953" ht="12.75" customHeight="1" x14ac:dyDescent="0.2"/>
    <row r="44957" ht="12.75" customHeight="1" x14ac:dyDescent="0.2"/>
    <row r="44961" ht="12.75" customHeight="1" x14ac:dyDescent="0.2"/>
    <row r="44965" ht="12.75" customHeight="1" x14ac:dyDescent="0.2"/>
    <row r="44969" ht="12.75" customHeight="1" x14ac:dyDescent="0.2"/>
    <row r="44973" ht="12.75" customHeight="1" x14ac:dyDescent="0.2"/>
    <row r="44977" ht="12.75" customHeight="1" x14ac:dyDescent="0.2"/>
    <row r="44981" ht="12.75" customHeight="1" x14ac:dyDescent="0.2"/>
    <row r="44985" ht="12.75" customHeight="1" x14ac:dyDescent="0.2"/>
    <row r="44989" ht="12.75" customHeight="1" x14ac:dyDescent="0.2"/>
    <row r="44993" ht="12.75" customHeight="1" x14ac:dyDescent="0.2"/>
    <row r="44997" ht="12.75" customHeight="1" x14ac:dyDescent="0.2"/>
    <row r="45001" ht="12.75" customHeight="1" x14ac:dyDescent="0.2"/>
    <row r="45005" ht="12.75" customHeight="1" x14ac:dyDescent="0.2"/>
    <row r="45009" ht="12.75" customHeight="1" x14ac:dyDescent="0.2"/>
    <row r="45013" ht="12.75" customHeight="1" x14ac:dyDescent="0.2"/>
    <row r="45017" ht="12.75" customHeight="1" x14ac:dyDescent="0.2"/>
    <row r="45021" ht="12.75" customHeight="1" x14ac:dyDescent="0.2"/>
    <row r="45025" ht="12.75" customHeight="1" x14ac:dyDescent="0.2"/>
    <row r="45029" ht="12.75" customHeight="1" x14ac:dyDescent="0.2"/>
    <row r="45033" ht="12.75" customHeight="1" x14ac:dyDescent="0.2"/>
    <row r="45037" ht="12.75" customHeight="1" x14ac:dyDescent="0.2"/>
    <row r="45041" ht="12.75" customHeight="1" x14ac:dyDescent="0.2"/>
    <row r="45045" ht="12.75" customHeight="1" x14ac:dyDescent="0.2"/>
    <row r="45049" ht="12.75" customHeight="1" x14ac:dyDescent="0.2"/>
    <row r="45053" ht="12.75" customHeight="1" x14ac:dyDescent="0.2"/>
    <row r="45057" ht="12.75" customHeight="1" x14ac:dyDescent="0.2"/>
    <row r="45061" ht="12.75" customHeight="1" x14ac:dyDescent="0.2"/>
    <row r="45065" ht="12.75" customHeight="1" x14ac:dyDescent="0.2"/>
    <row r="45069" ht="12.75" customHeight="1" x14ac:dyDescent="0.2"/>
    <row r="45073" ht="12.75" customHeight="1" x14ac:dyDescent="0.2"/>
    <row r="45077" ht="12.75" customHeight="1" x14ac:dyDescent="0.2"/>
    <row r="45081" ht="12.75" customHeight="1" x14ac:dyDescent="0.2"/>
    <row r="45085" ht="12.75" customHeight="1" x14ac:dyDescent="0.2"/>
    <row r="45089" ht="12.75" customHeight="1" x14ac:dyDescent="0.2"/>
    <row r="45093" ht="12.75" customHeight="1" x14ac:dyDescent="0.2"/>
    <row r="45097" ht="12.75" customHeight="1" x14ac:dyDescent="0.2"/>
    <row r="45101" ht="12.75" customHeight="1" x14ac:dyDescent="0.2"/>
    <row r="45105" ht="12.75" customHeight="1" x14ac:dyDescent="0.2"/>
    <row r="45109" ht="12.75" customHeight="1" x14ac:dyDescent="0.2"/>
    <row r="45113" ht="12.75" customHeight="1" x14ac:dyDescent="0.2"/>
    <row r="45117" ht="12.75" customHeight="1" x14ac:dyDescent="0.2"/>
    <row r="45121" ht="12.75" customHeight="1" x14ac:dyDescent="0.2"/>
    <row r="45125" ht="12.75" customHeight="1" x14ac:dyDescent="0.2"/>
    <row r="45129" ht="12.75" customHeight="1" x14ac:dyDescent="0.2"/>
    <row r="45133" ht="12.75" customHeight="1" x14ac:dyDescent="0.2"/>
    <row r="45137" ht="12.75" customHeight="1" x14ac:dyDescent="0.2"/>
    <row r="45141" ht="12.75" customHeight="1" x14ac:dyDescent="0.2"/>
    <row r="45145" ht="12.75" customHeight="1" x14ac:dyDescent="0.2"/>
    <row r="45149" ht="12.75" customHeight="1" x14ac:dyDescent="0.2"/>
    <row r="45153" ht="12.75" customHeight="1" x14ac:dyDescent="0.2"/>
    <row r="45157" ht="12.75" customHeight="1" x14ac:dyDescent="0.2"/>
    <row r="45161" ht="12.75" customHeight="1" x14ac:dyDescent="0.2"/>
    <row r="45165" ht="12.75" customHeight="1" x14ac:dyDescent="0.2"/>
    <row r="45169" ht="12.75" customHeight="1" x14ac:dyDescent="0.2"/>
    <row r="45173" ht="12.75" customHeight="1" x14ac:dyDescent="0.2"/>
    <row r="45177" ht="12.75" customHeight="1" x14ac:dyDescent="0.2"/>
    <row r="45181" ht="12.75" customHeight="1" x14ac:dyDescent="0.2"/>
    <row r="45185" ht="12.75" customHeight="1" x14ac:dyDescent="0.2"/>
    <row r="45189" ht="12.75" customHeight="1" x14ac:dyDescent="0.2"/>
    <row r="45193" ht="12.75" customHeight="1" x14ac:dyDescent="0.2"/>
    <row r="45197" ht="12.75" customHeight="1" x14ac:dyDescent="0.2"/>
    <row r="45201" ht="12.75" customHeight="1" x14ac:dyDescent="0.2"/>
    <row r="45205" ht="12.75" customHeight="1" x14ac:dyDescent="0.2"/>
    <row r="45209" ht="12.75" customHeight="1" x14ac:dyDescent="0.2"/>
    <row r="45213" ht="12.75" customHeight="1" x14ac:dyDescent="0.2"/>
    <row r="45217" ht="12.75" customHeight="1" x14ac:dyDescent="0.2"/>
    <row r="45221" ht="12.75" customHeight="1" x14ac:dyDescent="0.2"/>
    <row r="45225" ht="12.75" customHeight="1" x14ac:dyDescent="0.2"/>
    <row r="45229" ht="12.75" customHeight="1" x14ac:dyDescent="0.2"/>
    <row r="45233" ht="12.75" customHeight="1" x14ac:dyDescent="0.2"/>
    <row r="45237" ht="12.75" customHeight="1" x14ac:dyDescent="0.2"/>
    <row r="45241" ht="12.75" customHeight="1" x14ac:dyDescent="0.2"/>
    <row r="45245" ht="12.75" customHeight="1" x14ac:dyDescent="0.2"/>
    <row r="45249" ht="12.75" customHeight="1" x14ac:dyDescent="0.2"/>
    <row r="45253" ht="12.75" customHeight="1" x14ac:dyDescent="0.2"/>
    <row r="45257" ht="12.75" customHeight="1" x14ac:dyDescent="0.2"/>
    <row r="45261" ht="12.75" customHeight="1" x14ac:dyDescent="0.2"/>
    <row r="45265" ht="12.75" customHeight="1" x14ac:dyDescent="0.2"/>
    <row r="45269" ht="12.75" customHeight="1" x14ac:dyDescent="0.2"/>
    <row r="45273" ht="12.75" customHeight="1" x14ac:dyDescent="0.2"/>
    <row r="45277" ht="12.75" customHeight="1" x14ac:dyDescent="0.2"/>
    <row r="45281" ht="12.75" customHeight="1" x14ac:dyDescent="0.2"/>
    <row r="45285" ht="12.75" customHeight="1" x14ac:dyDescent="0.2"/>
    <row r="45289" ht="12.75" customHeight="1" x14ac:dyDescent="0.2"/>
    <row r="45293" ht="12.75" customHeight="1" x14ac:dyDescent="0.2"/>
    <row r="45297" ht="12.75" customHeight="1" x14ac:dyDescent="0.2"/>
    <row r="45301" ht="12.75" customHeight="1" x14ac:dyDescent="0.2"/>
    <row r="45305" ht="12.75" customHeight="1" x14ac:dyDescent="0.2"/>
    <row r="45309" ht="12.75" customHeight="1" x14ac:dyDescent="0.2"/>
    <row r="45313" ht="12.75" customHeight="1" x14ac:dyDescent="0.2"/>
    <row r="45317" ht="12.75" customHeight="1" x14ac:dyDescent="0.2"/>
    <row r="45321" ht="12.75" customHeight="1" x14ac:dyDescent="0.2"/>
    <row r="45325" ht="12.75" customHeight="1" x14ac:dyDescent="0.2"/>
    <row r="45329" ht="12.75" customHeight="1" x14ac:dyDescent="0.2"/>
    <row r="45333" ht="12.75" customHeight="1" x14ac:dyDescent="0.2"/>
    <row r="45337" ht="12.75" customHeight="1" x14ac:dyDescent="0.2"/>
    <row r="45341" ht="12.75" customHeight="1" x14ac:dyDescent="0.2"/>
    <row r="45345" ht="12.75" customHeight="1" x14ac:dyDescent="0.2"/>
    <row r="45349" ht="12.75" customHeight="1" x14ac:dyDescent="0.2"/>
    <row r="45353" ht="12.75" customHeight="1" x14ac:dyDescent="0.2"/>
    <row r="45357" ht="12.75" customHeight="1" x14ac:dyDescent="0.2"/>
    <row r="45361" ht="12.75" customHeight="1" x14ac:dyDescent="0.2"/>
    <row r="45365" ht="12.75" customHeight="1" x14ac:dyDescent="0.2"/>
    <row r="45369" ht="12.75" customHeight="1" x14ac:dyDescent="0.2"/>
    <row r="45373" ht="12.75" customHeight="1" x14ac:dyDescent="0.2"/>
    <row r="45377" ht="12.75" customHeight="1" x14ac:dyDescent="0.2"/>
    <row r="45381" ht="12.75" customHeight="1" x14ac:dyDescent="0.2"/>
    <row r="45385" ht="12.75" customHeight="1" x14ac:dyDescent="0.2"/>
    <row r="45389" ht="12.75" customHeight="1" x14ac:dyDescent="0.2"/>
    <row r="45393" ht="12.75" customHeight="1" x14ac:dyDescent="0.2"/>
    <row r="45397" ht="12.75" customHeight="1" x14ac:dyDescent="0.2"/>
    <row r="45401" ht="12.75" customHeight="1" x14ac:dyDescent="0.2"/>
    <row r="45405" ht="12.75" customHeight="1" x14ac:dyDescent="0.2"/>
    <row r="45409" ht="12.75" customHeight="1" x14ac:dyDescent="0.2"/>
    <row r="45413" ht="12.75" customHeight="1" x14ac:dyDescent="0.2"/>
    <row r="45417" ht="12.75" customHeight="1" x14ac:dyDescent="0.2"/>
    <row r="45421" ht="12.75" customHeight="1" x14ac:dyDescent="0.2"/>
    <row r="45425" ht="12.75" customHeight="1" x14ac:dyDescent="0.2"/>
    <row r="45429" ht="12.75" customHeight="1" x14ac:dyDescent="0.2"/>
    <row r="45433" ht="12.75" customHeight="1" x14ac:dyDescent="0.2"/>
    <row r="45437" ht="12.75" customHeight="1" x14ac:dyDescent="0.2"/>
    <row r="45441" ht="12.75" customHeight="1" x14ac:dyDescent="0.2"/>
    <row r="45445" ht="12.75" customHeight="1" x14ac:dyDescent="0.2"/>
    <row r="45449" ht="12.75" customHeight="1" x14ac:dyDescent="0.2"/>
    <row r="45453" ht="12.75" customHeight="1" x14ac:dyDescent="0.2"/>
    <row r="45457" ht="12.75" customHeight="1" x14ac:dyDescent="0.2"/>
    <row r="45461" ht="12.75" customHeight="1" x14ac:dyDescent="0.2"/>
    <row r="45465" ht="12.75" customHeight="1" x14ac:dyDescent="0.2"/>
    <row r="45469" ht="12.75" customHeight="1" x14ac:dyDescent="0.2"/>
    <row r="45473" ht="12.75" customHeight="1" x14ac:dyDescent="0.2"/>
    <row r="45477" ht="12.75" customHeight="1" x14ac:dyDescent="0.2"/>
    <row r="45481" ht="12.75" customHeight="1" x14ac:dyDescent="0.2"/>
    <row r="45485" ht="12.75" customHeight="1" x14ac:dyDescent="0.2"/>
    <row r="45489" ht="12.75" customHeight="1" x14ac:dyDescent="0.2"/>
    <row r="45493" ht="12.75" customHeight="1" x14ac:dyDescent="0.2"/>
    <row r="45497" ht="12.75" customHeight="1" x14ac:dyDescent="0.2"/>
    <row r="45501" ht="12.75" customHeight="1" x14ac:dyDescent="0.2"/>
    <row r="45505" ht="12.75" customHeight="1" x14ac:dyDescent="0.2"/>
    <row r="45509" ht="12.75" customHeight="1" x14ac:dyDescent="0.2"/>
    <row r="45513" ht="12.75" customHeight="1" x14ac:dyDescent="0.2"/>
    <row r="45517" ht="12.75" customHeight="1" x14ac:dyDescent="0.2"/>
    <row r="45521" ht="12.75" customHeight="1" x14ac:dyDescent="0.2"/>
    <row r="45525" ht="12.75" customHeight="1" x14ac:dyDescent="0.2"/>
    <row r="45529" ht="12.75" customHeight="1" x14ac:dyDescent="0.2"/>
    <row r="45533" ht="12.75" customHeight="1" x14ac:dyDescent="0.2"/>
    <row r="45537" ht="12.75" customHeight="1" x14ac:dyDescent="0.2"/>
    <row r="45541" ht="12.75" customHeight="1" x14ac:dyDescent="0.2"/>
    <row r="45545" ht="12.75" customHeight="1" x14ac:dyDescent="0.2"/>
    <row r="45549" ht="12.75" customHeight="1" x14ac:dyDescent="0.2"/>
    <row r="45553" ht="12.75" customHeight="1" x14ac:dyDescent="0.2"/>
    <row r="45557" ht="12.75" customHeight="1" x14ac:dyDescent="0.2"/>
    <row r="45561" ht="12.75" customHeight="1" x14ac:dyDescent="0.2"/>
    <row r="45565" ht="12.75" customHeight="1" x14ac:dyDescent="0.2"/>
    <row r="45569" ht="12.75" customHeight="1" x14ac:dyDescent="0.2"/>
    <row r="45573" ht="12.75" customHeight="1" x14ac:dyDescent="0.2"/>
    <row r="45577" ht="12.75" customHeight="1" x14ac:dyDescent="0.2"/>
    <row r="45581" ht="12.75" customHeight="1" x14ac:dyDescent="0.2"/>
    <row r="45585" ht="12.75" customHeight="1" x14ac:dyDescent="0.2"/>
    <row r="45589" ht="12.75" customHeight="1" x14ac:dyDescent="0.2"/>
    <row r="45593" ht="12.75" customHeight="1" x14ac:dyDescent="0.2"/>
    <row r="45597" ht="12.75" customHeight="1" x14ac:dyDescent="0.2"/>
    <row r="45601" ht="12.75" customHeight="1" x14ac:dyDescent="0.2"/>
    <row r="45605" ht="12.75" customHeight="1" x14ac:dyDescent="0.2"/>
    <row r="45609" ht="12.75" customHeight="1" x14ac:dyDescent="0.2"/>
    <row r="45613" ht="12.75" customHeight="1" x14ac:dyDescent="0.2"/>
    <row r="45617" ht="12.75" customHeight="1" x14ac:dyDescent="0.2"/>
    <row r="45621" ht="12.75" customHeight="1" x14ac:dyDescent="0.2"/>
    <row r="45625" ht="12.75" customHeight="1" x14ac:dyDescent="0.2"/>
    <row r="45629" ht="12.75" customHeight="1" x14ac:dyDescent="0.2"/>
    <row r="45633" ht="12.75" customHeight="1" x14ac:dyDescent="0.2"/>
    <row r="45637" ht="12.75" customHeight="1" x14ac:dyDescent="0.2"/>
    <row r="45641" ht="12.75" customHeight="1" x14ac:dyDescent="0.2"/>
    <row r="45645" ht="12.75" customHeight="1" x14ac:dyDescent="0.2"/>
    <row r="45649" ht="12.75" customHeight="1" x14ac:dyDescent="0.2"/>
    <row r="45653" ht="12.75" customHeight="1" x14ac:dyDescent="0.2"/>
    <row r="45657" ht="12.75" customHeight="1" x14ac:dyDescent="0.2"/>
    <row r="45661" ht="12.75" customHeight="1" x14ac:dyDescent="0.2"/>
    <row r="45665" ht="12.75" customHeight="1" x14ac:dyDescent="0.2"/>
    <row r="45669" ht="12.75" customHeight="1" x14ac:dyDescent="0.2"/>
    <row r="45673" ht="12.75" customHeight="1" x14ac:dyDescent="0.2"/>
    <row r="45677" ht="12.75" customHeight="1" x14ac:dyDescent="0.2"/>
    <row r="45681" ht="12.75" customHeight="1" x14ac:dyDescent="0.2"/>
    <row r="45685" ht="12.75" customHeight="1" x14ac:dyDescent="0.2"/>
    <row r="45689" ht="12.75" customHeight="1" x14ac:dyDescent="0.2"/>
    <row r="45693" ht="12.75" customHeight="1" x14ac:dyDescent="0.2"/>
    <row r="45697" ht="12.75" customHeight="1" x14ac:dyDescent="0.2"/>
    <row r="45701" ht="12.75" customHeight="1" x14ac:dyDescent="0.2"/>
    <row r="45705" ht="12.75" customHeight="1" x14ac:dyDescent="0.2"/>
    <row r="45709" ht="12.75" customHeight="1" x14ac:dyDescent="0.2"/>
    <row r="45713" ht="12.75" customHeight="1" x14ac:dyDescent="0.2"/>
    <row r="45717" ht="12.75" customHeight="1" x14ac:dyDescent="0.2"/>
    <row r="45721" ht="12.75" customHeight="1" x14ac:dyDescent="0.2"/>
    <row r="45725" ht="12.75" customHeight="1" x14ac:dyDescent="0.2"/>
    <row r="45729" ht="12.75" customHeight="1" x14ac:dyDescent="0.2"/>
    <row r="45733" ht="12.75" customHeight="1" x14ac:dyDescent="0.2"/>
    <row r="45737" ht="12.75" customHeight="1" x14ac:dyDescent="0.2"/>
    <row r="45741" ht="12.75" customHeight="1" x14ac:dyDescent="0.2"/>
    <row r="45745" ht="12.75" customHeight="1" x14ac:dyDescent="0.2"/>
    <row r="45749" ht="12.75" customHeight="1" x14ac:dyDescent="0.2"/>
    <row r="45753" ht="12.75" customHeight="1" x14ac:dyDescent="0.2"/>
    <row r="45757" ht="12.75" customHeight="1" x14ac:dyDescent="0.2"/>
    <row r="45761" ht="12.75" customHeight="1" x14ac:dyDescent="0.2"/>
    <row r="45765" ht="12.75" customHeight="1" x14ac:dyDescent="0.2"/>
    <row r="45769" ht="12.75" customHeight="1" x14ac:dyDescent="0.2"/>
    <row r="45773" ht="12.75" customHeight="1" x14ac:dyDescent="0.2"/>
    <row r="45777" ht="12.75" customHeight="1" x14ac:dyDescent="0.2"/>
    <row r="45781" ht="12.75" customHeight="1" x14ac:dyDescent="0.2"/>
    <row r="45785" ht="12.75" customHeight="1" x14ac:dyDescent="0.2"/>
    <row r="45789" ht="12.75" customHeight="1" x14ac:dyDescent="0.2"/>
    <row r="45793" ht="12.75" customHeight="1" x14ac:dyDescent="0.2"/>
    <row r="45797" ht="12.75" customHeight="1" x14ac:dyDescent="0.2"/>
    <row r="45801" ht="12.75" customHeight="1" x14ac:dyDescent="0.2"/>
    <row r="45805" ht="12.75" customHeight="1" x14ac:dyDescent="0.2"/>
    <row r="45809" ht="12.75" customHeight="1" x14ac:dyDescent="0.2"/>
    <row r="45813" ht="12.75" customHeight="1" x14ac:dyDescent="0.2"/>
    <row r="45817" ht="12.75" customHeight="1" x14ac:dyDescent="0.2"/>
    <row r="45821" ht="12.75" customHeight="1" x14ac:dyDescent="0.2"/>
    <row r="45825" ht="12.75" customHeight="1" x14ac:dyDescent="0.2"/>
    <row r="45829" ht="12.75" customHeight="1" x14ac:dyDescent="0.2"/>
    <row r="45833" ht="12.75" customHeight="1" x14ac:dyDescent="0.2"/>
    <row r="45837" ht="12.75" customHeight="1" x14ac:dyDescent="0.2"/>
    <row r="45841" ht="12.75" customHeight="1" x14ac:dyDescent="0.2"/>
    <row r="45845" ht="12.75" customHeight="1" x14ac:dyDescent="0.2"/>
    <row r="45849" ht="12.75" customHeight="1" x14ac:dyDescent="0.2"/>
    <row r="45853" ht="12.75" customHeight="1" x14ac:dyDescent="0.2"/>
    <row r="45857" ht="12.75" customHeight="1" x14ac:dyDescent="0.2"/>
    <row r="45861" ht="12.75" customHeight="1" x14ac:dyDescent="0.2"/>
    <row r="45865" ht="12.75" customHeight="1" x14ac:dyDescent="0.2"/>
    <row r="45869" ht="12.75" customHeight="1" x14ac:dyDescent="0.2"/>
    <row r="45873" ht="12.75" customHeight="1" x14ac:dyDescent="0.2"/>
    <row r="45877" ht="12.75" customHeight="1" x14ac:dyDescent="0.2"/>
    <row r="45881" ht="12.75" customHeight="1" x14ac:dyDescent="0.2"/>
    <row r="45885" ht="12.75" customHeight="1" x14ac:dyDescent="0.2"/>
    <row r="45889" ht="12.75" customHeight="1" x14ac:dyDescent="0.2"/>
    <row r="45893" ht="12.75" customHeight="1" x14ac:dyDescent="0.2"/>
    <row r="45897" ht="12.75" customHeight="1" x14ac:dyDescent="0.2"/>
    <row r="45901" ht="12.75" customHeight="1" x14ac:dyDescent="0.2"/>
    <row r="45905" ht="12.75" customHeight="1" x14ac:dyDescent="0.2"/>
    <row r="45909" ht="12.75" customHeight="1" x14ac:dyDescent="0.2"/>
    <row r="45913" ht="12.75" customHeight="1" x14ac:dyDescent="0.2"/>
    <row r="45917" ht="12.75" customHeight="1" x14ac:dyDescent="0.2"/>
    <row r="45921" ht="12.75" customHeight="1" x14ac:dyDescent="0.2"/>
    <row r="45925" ht="12.75" customHeight="1" x14ac:dyDescent="0.2"/>
    <row r="45929" ht="12.75" customHeight="1" x14ac:dyDescent="0.2"/>
    <row r="45933" ht="12.75" customHeight="1" x14ac:dyDescent="0.2"/>
    <row r="45937" ht="12.75" customHeight="1" x14ac:dyDescent="0.2"/>
    <row r="45941" ht="12.75" customHeight="1" x14ac:dyDescent="0.2"/>
    <row r="45945" ht="12.75" customHeight="1" x14ac:dyDescent="0.2"/>
    <row r="45949" ht="12.75" customHeight="1" x14ac:dyDescent="0.2"/>
    <row r="45953" ht="12.75" customHeight="1" x14ac:dyDescent="0.2"/>
    <row r="45957" ht="12.75" customHeight="1" x14ac:dyDescent="0.2"/>
    <row r="45961" ht="12.75" customHeight="1" x14ac:dyDescent="0.2"/>
    <row r="45965" ht="12.75" customHeight="1" x14ac:dyDescent="0.2"/>
    <row r="45969" ht="12.75" customHeight="1" x14ac:dyDescent="0.2"/>
    <row r="45973" ht="12.75" customHeight="1" x14ac:dyDescent="0.2"/>
    <row r="45977" ht="12.75" customHeight="1" x14ac:dyDescent="0.2"/>
    <row r="45981" ht="12.75" customHeight="1" x14ac:dyDescent="0.2"/>
    <row r="45985" ht="12.75" customHeight="1" x14ac:dyDescent="0.2"/>
    <row r="45989" ht="12.75" customHeight="1" x14ac:dyDescent="0.2"/>
    <row r="45993" ht="12.75" customHeight="1" x14ac:dyDescent="0.2"/>
    <row r="45997" ht="12.75" customHeight="1" x14ac:dyDescent="0.2"/>
    <row r="46001" ht="12.75" customHeight="1" x14ac:dyDescent="0.2"/>
    <row r="46005" ht="12.75" customHeight="1" x14ac:dyDescent="0.2"/>
    <row r="46009" ht="12.75" customHeight="1" x14ac:dyDescent="0.2"/>
    <row r="46013" ht="12.75" customHeight="1" x14ac:dyDescent="0.2"/>
    <row r="46017" ht="12.75" customHeight="1" x14ac:dyDescent="0.2"/>
    <row r="46021" ht="12.75" customHeight="1" x14ac:dyDescent="0.2"/>
    <row r="46025" ht="12.75" customHeight="1" x14ac:dyDescent="0.2"/>
    <row r="46029" ht="12.75" customHeight="1" x14ac:dyDescent="0.2"/>
    <row r="46033" ht="12.75" customHeight="1" x14ac:dyDescent="0.2"/>
    <row r="46037" ht="12.75" customHeight="1" x14ac:dyDescent="0.2"/>
    <row r="46041" ht="12.75" customHeight="1" x14ac:dyDescent="0.2"/>
    <row r="46045" ht="12.75" customHeight="1" x14ac:dyDescent="0.2"/>
    <row r="46049" ht="12.75" customHeight="1" x14ac:dyDescent="0.2"/>
    <row r="46053" ht="12.75" customHeight="1" x14ac:dyDescent="0.2"/>
    <row r="46057" ht="12.75" customHeight="1" x14ac:dyDescent="0.2"/>
    <row r="46061" ht="12.75" customHeight="1" x14ac:dyDescent="0.2"/>
    <row r="46065" ht="12.75" customHeight="1" x14ac:dyDescent="0.2"/>
    <row r="46069" ht="12.75" customHeight="1" x14ac:dyDescent="0.2"/>
    <row r="46073" ht="12.75" customHeight="1" x14ac:dyDescent="0.2"/>
    <row r="46077" ht="12.75" customHeight="1" x14ac:dyDescent="0.2"/>
    <row r="46081" ht="12.75" customHeight="1" x14ac:dyDescent="0.2"/>
    <row r="46085" ht="12.75" customHeight="1" x14ac:dyDescent="0.2"/>
    <row r="46089" ht="12.75" customHeight="1" x14ac:dyDescent="0.2"/>
    <row r="46093" ht="12.75" customHeight="1" x14ac:dyDescent="0.2"/>
    <row r="46097" ht="12.75" customHeight="1" x14ac:dyDescent="0.2"/>
    <row r="46101" ht="12.75" customHeight="1" x14ac:dyDescent="0.2"/>
    <row r="46105" ht="12.75" customHeight="1" x14ac:dyDescent="0.2"/>
    <row r="46109" ht="12.75" customHeight="1" x14ac:dyDescent="0.2"/>
    <row r="46113" ht="12.75" customHeight="1" x14ac:dyDescent="0.2"/>
    <row r="46117" ht="12.75" customHeight="1" x14ac:dyDescent="0.2"/>
    <row r="46121" ht="12.75" customHeight="1" x14ac:dyDescent="0.2"/>
    <row r="46125" ht="12.75" customHeight="1" x14ac:dyDescent="0.2"/>
    <row r="46129" ht="12.75" customHeight="1" x14ac:dyDescent="0.2"/>
    <row r="46133" ht="12.75" customHeight="1" x14ac:dyDescent="0.2"/>
    <row r="46137" ht="12.75" customHeight="1" x14ac:dyDescent="0.2"/>
    <row r="46141" ht="12.75" customHeight="1" x14ac:dyDescent="0.2"/>
    <row r="46145" ht="12.75" customHeight="1" x14ac:dyDescent="0.2"/>
    <row r="46149" ht="12.75" customHeight="1" x14ac:dyDescent="0.2"/>
    <row r="46153" ht="12.75" customHeight="1" x14ac:dyDescent="0.2"/>
    <row r="46157" ht="12.75" customHeight="1" x14ac:dyDescent="0.2"/>
    <row r="46161" ht="12.75" customHeight="1" x14ac:dyDescent="0.2"/>
    <row r="46165" ht="12.75" customHeight="1" x14ac:dyDescent="0.2"/>
    <row r="46169" ht="12.75" customHeight="1" x14ac:dyDescent="0.2"/>
    <row r="46173" ht="12.75" customHeight="1" x14ac:dyDescent="0.2"/>
    <row r="46177" ht="12.75" customHeight="1" x14ac:dyDescent="0.2"/>
    <row r="46181" ht="12.75" customHeight="1" x14ac:dyDescent="0.2"/>
    <row r="46185" ht="12.75" customHeight="1" x14ac:dyDescent="0.2"/>
    <row r="46189" ht="12.75" customHeight="1" x14ac:dyDescent="0.2"/>
    <row r="46193" ht="12.75" customHeight="1" x14ac:dyDescent="0.2"/>
    <row r="46197" ht="12.75" customHeight="1" x14ac:dyDescent="0.2"/>
    <row r="46201" ht="12.75" customHeight="1" x14ac:dyDescent="0.2"/>
    <row r="46205" ht="12.75" customHeight="1" x14ac:dyDescent="0.2"/>
    <row r="46209" ht="12.75" customHeight="1" x14ac:dyDescent="0.2"/>
    <row r="46213" ht="12.75" customHeight="1" x14ac:dyDescent="0.2"/>
    <row r="46217" ht="12.75" customHeight="1" x14ac:dyDescent="0.2"/>
    <row r="46221" ht="12.75" customHeight="1" x14ac:dyDescent="0.2"/>
    <row r="46225" ht="12.75" customHeight="1" x14ac:dyDescent="0.2"/>
    <row r="46229" ht="12.75" customHeight="1" x14ac:dyDescent="0.2"/>
    <row r="46233" ht="12.75" customHeight="1" x14ac:dyDescent="0.2"/>
    <row r="46237" ht="12.75" customHeight="1" x14ac:dyDescent="0.2"/>
    <row r="46241" ht="12.75" customHeight="1" x14ac:dyDescent="0.2"/>
    <row r="46245" ht="12.75" customHeight="1" x14ac:dyDescent="0.2"/>
    <row r="46249" ht="12.75" customHeight="1" x14ac:dyDescent="0.2"/>
    <row r="46253" ht="12.75" customHeight="1" x14ac:dyDescent="0.2"/>
    <row r="46257" ht="12.75" customHeight="1" x14ac:dyDescent="0.2"/>
    <row r="46261" ht="12.75" customHeight="1" x14ac:dyDescent="0.2"/>
    <row r="46265" ht="12.75" customHeight="1" x14ac:dyDescent="0.2"/>
    <row r="46269" ht="12.75" customHeight="1" x14ac:dyDescent="0.2"/>
    <row r="46273" ht="12.75" customHeight="1" x14ac:dyDescent="0.2"/>
    <row r="46277" ht="12.75" customHeight="1" x14ac:dyDescent="0.2"/>
    <row r="46281" ht="12.75" customHeight="1" x14ac:dyDescent="0.2"/>
    <row r="46285" ht="12.75" customHeight="1" x14ac:dyDescent="0.2"/>
    <row r="46289" ht="12.75" customHeight="1" x14ac:dyDescent="0.2"/>
    <row r="46293" ht="12.75" customHeight="1" x14ac:dyDescent="0.2"/>
    <row r="46297" ht="12.75" customHeight="1" x14ac:dyDescent="0.2"/>
    <row r="46301" ht="12.75" customHeight="1" x14ac:dyDescent="0.2"/>
    <row r="46305" ht="12.75" customHeight="1" x14ac:dyDescent="0.2"/>
    <row r="46309" ht="12.75" customHeight="1" x14ac:dyDescent="0.2"/>
    <row r="46313" ht="12.75" customHeight="1" x14ac:dyDescent="0.2"/>
    <row r="46317" ht="12.75" customHeight="1" x14ac:dyDescent="0.2"/>
    <row r="46321" ht="12.75" customHeight="1" x14ac:dyDescent="0.2"/>
    <row r="46325" ht="12.75" customHeight="1" x14ac:dyDescent="0.2"/>
    <row r="46329" ht="12.75" customHeight="1" x14ac:dyDescent="0.2"/>
    <row r="46333" ht="12.75" customHeight="1" x14ac:dyDescent="0.2"/>
    <row r="46337" ht="12.75" customHeight="1" x14ac:dyDescent="0.2"/>
    <row r="46341" ht="12.75" customHeight="1" x14ac:dyDescent="0.2"/>
    <row r="46345" ht="12.75" customHeight="1" x14ac:dyDescent="0.2"/>
    <row r="46349" ht="12.75" customHeight="1" x14ac:dyDescent="0.2"/>
    <row r="46353" ht="12.75" customHeight="1" x14ac:dyDescent="0.2"/>
    <row r="46357" ht="12.75" customHeight="1" x14ac:dyDescent="0.2"/>
    <row r="46361" ht="12.75" customHeight="1" x14ac:dyDescent="0.2"/>
    <row r="46365" ht="12.75" customHeight="1" x14ac:dyDescent="0.2"/>
    <row r="46369" ht="12.75" customHeight="1" x14ac:dyDescent="0.2"/>
    <row r="46373" ht="12.75" customHeight="1" x14ac:dyDescent="0.2"/>
    <row r="46377" ht="12.75" customHeight="1" x14ac:dyDescent="0.2"/>
    <row r="46381" ht="12.75" customHeight="1" x14ac:dyDescent="0.2"/>
    <row r="46385" ht="12.75" customHeight="1" x14ac:dyDescent="0.2"/>
    <row r="46389" ht="12.75" customHeight="1" x14ac:dyDescent="0.2"/>
    <row r="46393" ht="12.75" customHeight="1" x14ac:dyDescent="0.2"/>
    <row r="46397" ht="12.75" customHeight="1" x14ac:dyDescent="0.2"/>
    <row r="46401" ht="12.75" customHeight="1" x14ac:dyDescent="0.2"/>
    <row r="46405" ht="12.75" customHeight="1" x14ac:dyDescent="0.2"/>
    <row r="46409" ht="12.75" customHeight="1" x14ac:dyDescent="0.2"/>
    <row r="46413" ht="12.75" customHeight="1" x14ac:dyDescent="0.2"/>
    <row r="46417" ht="12.75" customHeight="1" x14ac:dyDescent="0.2"/>
    <row r="46421" ht="12.75" customHeight="1" x14ac:dyDescent="0.2"/>
    <row r="46425" ht="12.75" customHeight="1" x14ac:dyDescent="0.2"/>
    <row r="46429" ht="12.75" customHeight="1" x14ac:dyDescent="0.2"/>
    <row r="46433" ht="12.75" customHeight="1" x14ac:dyDescent="0.2"/>
    <row r="46437" ht="12.75" customHeight="1" x14ac:dyDescent="0.2"/>
    <row r="46441" ht="12.75" customHeight="1" x14ac:dyDescent="0.2"/>
    <row r="46445" ht="12.75" customHeight="1" x14ac:dyDescent="0.2"/>
    <row r="46449" ht="12.75" customHeight="1" x14ac:dyDescent="0.2"/>
    <row r="46453" ht="12.75" customHeight="1" x14ac:dyDescent="0.2"/>
    <row r="46457" ht="12.75" customHeight="1" x14ac:dyDescent="0.2"/>
    <row r="46461" ht="12.75" customHeight="1" x14ac:dyDescent="0.2"/>
    <row r="46465" ht="12.75" customHeight="1" x14ac:dyDescent="0.2"/>
    <row r="46469" ht="12.75" customHeight="1" x14ac:dyDescent="0.2"/>
    <row r="46473" ht="12.75" customHeight="1" x14ac:dyDescent="0.2"/>
    <row r="46477" ht="12.75" customHeight="1" x14ac:dyDescent="0.2"/>
    <row r="46481" ht="12.75" customHeight="1" x14ac:dyDescent="0.2"/>
    <row r="46485" ht="12.75" customHeight="1" x14ac:dyDescent="0.2"/>
    <row r="46489" ht="12.75" customHeight="1" x14ac:dyDescent="0.2"/>
    <row r="46493" ht="12.75" customHeight="1" x14ac:dyDescent="0.2"/>
    <row r="46497" ht="12.75" customHeight="1" x14ac:dyDescent="0.2"/>
    <row r="46501" ht="12.75" customHeight="1" x14ac:dyDescent="0.2"/>
    <row r="46505" ht="12.75" customHeight="1" x14ac:dyDescent="0.2"/>
    <row r="46509" ht="12.75" customHeight="1" x14ac:dyDescent="0.2"/>
    <row r="46513" ht="12.75" customHeight="1" x14ac:dyDescent="0.2"/>
    <row r="46517" ht="12.75" customHeight="1" x14ac:dyDescent="0.2"/>
    <row r="46521" ht="12.75" customHeight="1" x14ac:dyDescent="0.2"/>
    <row r="46525" ht="12.75" customHeight="1" x14ac:dyDescent="0.2"/>
    <row r="46529" ht="12.75" customHeight="1" x14ac:dyDescent="0.2"/>
    <row r="46533" ht="12.75" customHeight="1" x14ac:dyDescent="0.2"/>
    <row r="46537" ht="12.75" customHeight="1" x14ac:dyDescent="0.2"/>
    <row r="46541" ht="12.75" customHeight="1" x14ac:dyDescent="0.2"/>
    <row r="46545" ht="12.75" customHeight="1" x14ac:dyDescent="0.2"/>
    <row r="46549" ht="12.75" customHeight="1" x14ac:dyDescent="0.2"/>
    <row r="46553" ht="12.75" customHeight="1" x14ac:dyDescent="0.2"/>
    <row r="46557" ht="12.75" customHeight="1" x14ac:dyDescent="0.2"/>
    <row r="46561" ht="12.75" customHeight="1" x14ac:dyDescent="0.2"/>
    <row r="46565" ht="12.75" customHeight="1" x14ac:dyDescent="0.2"/>
    <row r="46569" ht="12.75" customHeight="1" x14ac:dyDescent="0.2"/>
    <row r="46573" ht="12.75" customHeight="1" x14ac:dyDescent="0.2"/>
    <row r="46577" ht="12.75" customHeight="1" x14ac:dyDescent="0.2"/>
    <row r="46581" ht="12.75" customHeight="1" x14ac:dyDescent="0.2"/>
    <row r="46585" ht="12.75" customHeight="1" x14ac:dyDescent="0.2"/>
    <row r="46589" ht="12.75" customHeight="1" x14ac:dyDescent="0.2"/>
    <row r="46593" ht="12.75" customHeight="1" x14ac:dyDescent="0.2"/>
    <row r="46597" ht="12.75" customHeight="1" x14ac:dyDescent="0.2"/>
    <row r="46601" ht="12.75" customHeight="1" x14ac:dyDescent="0.2"/>
    <row r="46605" ht="12.75" customHeight="1" x14ac:dyDescent="0.2"/>
    <row r="46609" ht="12.75" customHeight="1" x14ac:dyDescent="0.2"/>
    <row r="46613" ht="12.75" customHeight="1" x14ac:dyDescent="0.2"/>
    <row r="46617" ht="12.75" customHeight="1" x14ac:dyDescent="0.2"/>
    <row r="46621" ht="12.75" customHeight="1" x14ac:dyDescent="0.2"/>
    <row r="46625" ht="12.75" customHeight="1" x14ac:dyDescent="0.2"/>
    <row r="46629" ht="12.75" customHeight="1" x14ac:dyDescent="0.2"/>
    <row r="46633" ht="12.75" customHeight="1" x14ac:dyDescent="0.2"/>
    <row r="46637" ht="12.75" customHeight="1" x14ac:dyDescent="0.2"/>
    <row r="46641" ht="12.75" customHeight="1" x14ac:dyDescent="0.2"/>
    <row r="46645" ht="12.75" customHeight="1" x14ac:dyDescent="0.2"/>
    <row r="46649" ht="12.75" customHeight="1" x14ac:dyDescent="0.2"/>
    <row r="46653" ht="12.75" customHeight="1" x14ac:dyDescent="0.2"/>
    <row r="46657" ht="12.75" customHeight="1" x14ac:dyDescent="0.2"/>
    <row r="46661" ht="12.75" customHeight="1" x14ac:dyDescent="0.2"/>
    <row r="46665" ht="12.75" customHeight="1" x14ac:dyDescent="0.2"/>
    <row r="46669" ht="12.75" customHeight="1" x14ac:dyDescent="0.2"/>
    <row r="46673" ht="12.75" customHeight="1" x14ac:dyDescent="0.2"/>
    <row r="46677" ht="12.75" customHeight="1" x14ac:dyDescent="0.2"/>
    <row r="46681" ht="12.75" customHeight="1" x14ac:dyDescent="0.2"/>
    <row r="46685" ht="12.75" customHeight="1" x14ac:dyDescent="0.2"/>
    <row r="46689" ht="12.75" customHeight="1" x14ac:dyDescent="0.2"/>
    <row r="46693" ht="12.75" customHeight="1" x14ac:dyDescent="0.2"/>
    <row r="46697" ht="12.75" customHeight="1" x14ac:dyDescent="0.2"/>
    <row r="46701" ht="12.75" customHeight="1" x14ac:dyDescent="0.2"/>
    <row r="46705" ht="12.75" customHeight="1" x14ac:dyDescent="0.2"/>
    <row r="46709" ht="12.75" customHeight="1" x14ac:dyDescent="0.2"/>
    <row r="46713" ht="12.75" customHeight="1" x14ac:dyDescent="0.2"/>
    <row r="46717" ht="12.75" customHeight="1" x14ac:dyDescent="0.2"/>
    <row r="46721" ht="12.75" customHeight="1" x14ac:dyDescent="0.2"/>
    <row r="46725" ht="12.75" customHeight="1" x14ac:dyDescent="0.2"/>
    <row r="46729" ht="12.75" customHeight="1" x14ac:dyDescent="0.2"/>
    <row r="46733" ht="12.75" customHeight="1" x14ac:dyDescent="0.2"/>
    <row r="46737" ht="12.75" customHeight="1" x14ac:dyDescent="0.2"/>
    <row r="46741" ht="12.75" customHeight="1" x14ac:dyDescent="0.2"/>
    <row r="46745" ht="12.75" customHeight="1" x14ac:dyDescent="0.2"/>
    <row r="46749" ht="12.75" customHeight="1" x14ac:dyDescent="0.2"/>
    <row r="46753" ht="12.75" customHeight="1" x14ac:dyDescent="0.2"/>
    <row r="46757" ht="12.75" customHeight="1" x14ac:dyDescent="0.2"/>
    <row r="46761" ht="12.75" customHeight="1" x14ac:dyDescent="0.2"/>
    <row r="46765" ht="12.75" customHeight="1" x14ac:dyDescent="0.2"/>
    <row r="46769" ht="12.75" customHeight="1" x14ac:dyDescent="0.2"/>
    <row r="46773" ht="12.75" customHeight="1" x14ac:dyDescent="0.2"/>
    <row r="46777" ht="12.75" customHeight="1" x14ac:dyDescent="0.2"/>
    <row r="46781" ht="12.75" customHeight="1" x14ac:dyDescent="0.2"/>
    <row r="46785" ht="12.75" customHeight="1" x14ac:dyDescent="0.2"/>
    <row r="46789" ht="12.75" customHeight="1" x14ac:dyDescent="0.2"/>
    <row r="46793" ht="12.75" customHeight="1" x14ac:dyDescent="0.2"/>
    <row r="46797" ht="12.75" customHeight="1" x14ac:dyDescent="0.2"/>
    <row r="46801" ht="12.75" customHeight="1" x14ac:dyDescent="0.2"/>
    <row r="46805" ht="12.75" customHeight="1" x14ac:dyDescent="0.2"/>
    <row r="46809" ht="12.75" customHeight="1" x14ac:dyDescent="0.2"/>
    <row r="46813" ht="12.75" customHeight="1" x14ac:dyDescent="0.2"/>
    <row r="46817" ht="12.75" customHeight="1" x14ac:dyDescent="0.2"/>
    <row r="46821" ht="12.75" customHeight="1" x14ac:dyDescent="0.2"/>
    <row r="46825" ht="12.75" customHeight="1" x14ac:dyDescent="0.2"/>
    <row r="46829" ht="12.75" customHeight="1" x14ac:dyDescent="0.2"/>
    <row r="46833" ht="12.75" customHeight="1" x14ac:dyDescent="0.2"/>
    <row r="46837" ht="12.75" customHeight="1" x14ac:dyDescent="0.2"/>
    <row r="46841" ht="12.75" customHeight="1" x14ac:dyDescent="0.2"/>
    <row r="46845" ht="12.75" customHeight="1" x14ac:dyDescent="0.2"/>
    <row r="46849" ht="12.75" customHeight="1" x14ac:dyDescent="0.2"/>
    <row r="46853" ht="12.75" customHeight="1" x14ac:dyDescent="0.2"/>
    <row r="46857" ht="12.75" customHeight="1" x14ac:dyDescent="0.2"/>
    <row r="46861" ht="12.75" customHeight="1" x14ac:dyDescent="0.2"/>
    <row r="46865" ht="12.75" customHeight="1" x14ac:dyDescent="0.2"/>
    <row r="46869" ht="12.75" customHeight="1" x14ac:dyDescent="0.2"/>
    <row r="46873" ht="12.75" customHeight="1" x14ac:dyDescent="0.2"/>
    <row r="46877" ht="12.75" customHeight="1" x14ac:dyDescent="0.2"/>
    <row r="46881" ht="12.75" customHeight="1" x14ac:dyDescent="0.2"/>
    <row r="46885" ht="12.75" customHeight="1" x14ac:dyDescent="0.2"/>
    <row r="46889" ht="12.75" customHeight="1" x14ac:dyDescent="0.2"/>
    <row r="46893" ht="12.75" customHeight="1" x14ac:dyDescent="0.2"/>
    <row r="46897" ht="12.75" customHeight="1" x14ac:dyDescent="0.2"/>
    <row r="46901" ht="12.75" customHeight="1" x14ac:dyDescent="0.2"/>
    <row r="46905" ht="12.75" customHeight="1" x14ac:dyDescent="0.2"/>
    <row r="46909" ht="12.75" customHeight="1" x14ac:dyDescent="0.2"/>
    <row r="46913" ht="12.75" customHeight="1" x14ac:dyDescent="0.2"/>
    <row r="46917" ht="12.75" customHeight="1" x14ac:dyDescent="0.2"/>
    <row r="46921" ht="12.75" customHeight="1" x14ac:dyDescent="0.2"/>
    <row r="46925" ht="12.75" customHeight="1" x14ac:dyDescent="0.2"/>
    <row r="46929" ht="12.75" customHeight="1" x14ac:dyDescent="0.2"/>
    <row r="46933" ht="12.75" customHeight="1" x14ac:dyDescent="0.2"/>
    <row r="46937" ht="12.75" customHeight="1" x14ac:dyDescent="0.2"/>
    <row r="46941" ht="12.75" customHeight="1" x14ac:dyDescent="0.2"/>
    <row r="46945" ht="12.75" customHeight="1" x14ac:dyDescent="0.2"/>
    <row r="46949" ht="12.75" customHeight="1" x14ac:dyDescent="0.2"/>
    <row r="46953" ht="12.75" customHeight="1" x14ac:dyDescent="0.2"/>
    <row r="46957" ht="12.75" customHeight="1" x14ac:dyDescent="0.2"/>
    <row r="46961" ht="12.75" customHeight="1" x14ac:dyDescent="0.2"/>
    <row r="46965" ht="12.75" customHeight="1" x14ac:dyDescent="0.2"/>
    <row r="46969" ht="12.75" customHeight="1" x14ac:dyDescent="0.2"/>
    <row r="46973" ht="12.75" customHeight="1" x14ac:dyDescent="0.2"/>
    <row r="46977" ht="12.75" customHeight="1" x14ac:dyDescent="0.2"/>
    <row r="46981" ht="12.75" customHeight="1" x14ac:dyDescent="0.2"/>
    <row r="46985" ht="12.75" customHeight="1" x14ac:dyDescent="0.2"/>
    <row r="46989" ht="12.75" customHeight="1" x14ac:dyDescent="0.2"/>
    <row r="46993" ht="12.75" customHeight="1" x14ac:dyDescent="0.2"/>
    <row r="46997" ht="12.75" customHeight="1" x14ac:dyDescent="0.2"/>
    <row r="47001" ht="12.75" customHeight="1" x14ac:dyDescent="0.2"/>
    <row r="47005" ht="12.75" customHeight="1" x14ac:dyDescent="0.2"/>
    <row r="47009" ht="12.75" customHeight="1" x14ac:dyDescent="0.2"/>
    <row r="47013" ht="12.75" customHeight="1" x14ac:dyDescent="0.2"/>
    <row r="47017" ht="12.75" customHeight="1" x14ac:dyDescent="0.2"/>
    <row r="47021" ht="12.75" customHeight="1" x14ac:dyDescent="0.2"/>
    <row r="47025" ht="12.75" customHeight="1" x14ac:dyDescent="0.2"/>
    <row r="47029" ht="12.75" customHeight="1" x14ac:dyDescent="0.2"/>
    <row r="47033" ht="12.75" customHeight="1" x14ac:dyDescent="0.2"/>
    <row r="47037" ht="12.75" customHeight="1" x14ac:dyDescent="0.2"/>
    <row r="47041" ht="12.75" customHeight="1" x14ac:dyDescent="0.2"/>
    <row r="47045" ht="12.75" customHeight="1" x14ac:dyDescent="0.2"/>
    <row r="47049" ht="12.75" customHeight="1" x14ac:dyDescent="0.2"/>
    <row r="47053" ht="12.75" customHeight="1" x14ac:dyDescent="0.2"/>
    <row r="47057" ht="12.75" customHeight="1" x14ac:dyDescent="0.2"/>
    <row r="47061" ht="12.75" customHeight="1" x14ac:dyDescent="0.2"/>
    <row r="47065" ht="12.75" customHeight="1" x14ac:dyDescent="0.2"/>
    <row r="47069" ht="12.75" customHeight="1" x14ac:dyDescent="0.2"/>
    <row r="47073" ht="12.75" customHeight="1" x14ac:dyDescent="0.2"/>
    <row r="47077" ht="12.75" customHeight="1" x14ac:dyDescent="0.2"/>
    <row r="47081" ht="12.75" customHeight="1" x14ac:dyDescent="0.2"/>
    <row r="47085" ht="12.75" customHeight="1" x14ac:dyDescent="0.2"/>
    <row r="47089" ht="12.75" customHeight="1" x14ac:dyDescent="0.2"/>
    <row r="47093" ht="12.75" customHeight="1" x14ac:dyDescent="0.2"/>
    <row r="47097" ht="12.75" customHeight="1" x14ac:dyDescent="0.2"/>
    <row r="47101" ht="12.75" customHeight="1" x14ac:dyDescent="0.2"/>
    <row r="47105" ht="12.75" customHeight="1" x14ac:dyDescent="0.2"/>
    <row r="47109" ht="12.75" customHeight="1" x14ac:dyDescent="0.2"/>
    <row r="47113" ht="12.75" customHeight="1" x14ac:dyDescent="0.2"/>
    <row r="47117" ht="12.75" customHeight="1" x14ac:dyDescent="0.2"/>
    <row r="47121" ht="12.75" customHeight="1" x14ac:dyDescent="0.2"/>
    <row r="47125" ht="12.75" customHeight="1" x14ac:dyDescent="0.2"/>
    <row r="47129" ht="12.75" customHeight="1" x14ac:dyDescent="0.2"/>
    <row r="47133" ht="12.75" customHeight="1" x14ac:dyDescent="0.2"/>
    <row r="47137" ht="12.75" customHeight="1" x14ac:dyDescent="0.2"/>
    <row r="47141" ht="12.75" customHeight="1" x14ac:dyDescent="0.2"/>
    <row r="47145" ht="12.75" customHeight="1" x14ac:dyDescent="0.2"/>
    <row r="47149" ht="12.75" customHeight="1" x14ac:dyDescent="0.2"/>
    <row r="47153" ht="12.75" customHeight="1" x14ac:dyDescent="0.2"/>
    <row r="47157" ht="12.75" customHeight="1" x14ac:dyDescent="0.2"/>
    <row r="47161" ht="12.75" customHeight="1" x14ac:dyDescent="0.2"/>
    <row r="47165" ht="12.75" customHeight="1" x14ac:dyDescent="0.2"/>
    <row r="47169" ht="12.75" customHeight="1" x14ac:dyDescent="0.2"/>
    <row r="47173" ht="12.75" customHeight="1" x14ac:dyDescent="0.2"/>
    <row r="47177" ht="12.75" customHeight="1" x14ac:dyDescent="0.2"/>
    <row r="47181" ht="12.75" customHeight="1" x14ac:dyDescent="0.2"/>
    <row r="47185" ht="12.75" customHeight="1" x14ac:dyDescent="0.2"/>
    <row r="47189" ht="12.75" customHeight="1" x14ac:dyDescent="0.2"/>
    <row r="47193" ht="12.75" customHeight="1" x14ac:dyDescent="0.2"/>
    <row r="47197" ht="12.75" customHeight="1" x14ac:dyDescent="0.2"/>
    <row r="47201" ht="12.75" customHeight="1" x14ac:dyDescent="0.2"/>
    <row r="47205" ht="12.75" customHeight="1" x14ac:dyDescent="0.2"/>
    <row r="47209" ht="12.75" customHeight="1" x14ac:dyDescent="0.2"/>
    <row r="47213" ht="12.75" customHeight="1" x14ac:dyDescent="0.2"/>
    <row r="47217" ht="12.75" customHeight="1" x14ac:dyDescent="0.2"/>
    <row r="47221" ht="12.75" customHeight="1" x14ac:dyDescent="0.2"/>
    <row r="47225" ht="12.75" customHeight="1" x14ac:dyDescent="0.2"/>
    <row r="47229" ht="12.75" customHeight="1" x14ac:dyDescent="0.2"/>
    <row r="47233" ht="12.75" customHeight="1" x14ac:dyDescent="0.2"/>
    <row r="47237" ht="12.75" customHeight="1" x14ac:dyDescent="0.2"/>
    <row r="47241" ht="12.75" customHeight="1" x14ac:dyDescent="0.2"/>
    <row r="47245" ht="12.75" customHeight="1" x14ac:dyDescent="0.2"/>
    <row r="47249" ht="12.75" customHeight="1" x14ac:dyDescent="0.2"/>
    <row r="47253" ht="12.75" customHeight="1" x14ac:dyDescent="0.2"/>
    <row r="47257" ht="12.75" customHeight="1" x14ac:dyDescent="0.2"/>
    <row r="47261" ht="12.75" customHeight="1" x14ac:dyDescent="0.2"/>
    <row r="47265" ht="12.75" customHeight="1" x14ac:dyDescent="0.2"/>
    <row r="47269" ht="12.75" customHeight="1" x14ac:dyDescent="0.2"/>
    <row r="47273" ht="12.75" customHeight="1" x14ac:dyDescent="0.2"/>
    <row r="47277" ht="12.75" customHeight="1" x14ac:dyDescent="0.2"/>
    <row r="47281" ht="12.75" customHeight="1" x14ac:dyDescent="0.2"/>
    <row r="47285" ht="12.75" customHeight="1" x14ac:dyDescent="0.2"/>
    <row r="47289" ht="12.75" customHeight="1" x14ac:dyDescent="0.2"/>
    <row r="47293" ht="12.75" customHeight="1" x14ac:dyDescent="0.2"/>
    <row r="47297" ht="12.75" customHeight="1" x14ac:dyDescent="0.2"/>
    <row r="47301" ht="12.75" customHeight="1" x14ac:dyDescent="0.2"/>
    <row r="47305" ht="12.75" customHeight="1" x14ac:dyDescent="0.2"/>
    <row r="47309" ht="12.75" customHeight="1" x14ac:dyDescent="0.2"/>
    <row r="47313" ht="12.75" customHeight="1" x14ac:dyDescent="0.2"/>
    <row r="47317" ht="12.75" customHeight="1" x14ac:dyDescent="0.2"/>
    <row r="47321" ht="12.75" customHeight="1" x14ac:dyDescent="0.2"/>
    <row r="47325" ht="12.75" customHeight="1" x14ac:dyDescent="0.2"/>
    <row r="47329" ht="12.75" customHeight="1" x14ac:dyDescent="0.2"/>
    <row r="47333" ht="12.75" customHeight="1" x14ac:dyDescent="0.2"/>
    <row r="47337" ht="12.75" customHeight="1" x14ac:dyDescent="0.2"/>
    <row r="47341" ht="12.75" customHeight="1" x14ac:dyDescent="0.2"/>
    <row r="47345" ht="12.75" customHeight="1" x14ac:dyDescent="0.2"/>
    <row r="47349" ht="12.75" customHeight="1" x14ac:dyDescent="0.2"/>
    <row r="47353" ht="12.75" customHeight="1" x14ac:dyDescent="0.2"/>
    <row r="47357" ht="12.75" customHeight="1" x14ac:dyDescent="0.2"/>
    <row r="47361" ht="12.75" customHeight="1" x14ac:dyDescent="0.2"/>
    <row r="47365" ht="12.75" customHeight="1" x14ac:dyDescent="0.2"/>
    <row r="47369" ht="12.75" customHeight="1" x14ac:dyDescent="0.2"/>
    <row r="47373" ht="12.75" customHeight="1" x14ac:dyDescent="0.2"/>
    <row r="47377" ht="12.75" customHeight="1" x14ac:dyDescent="0.2"/>
    <row r="47381" ht="12.75" customHeight="1" x14ac:dyDescent="0.2"/>
    <row r="47385" ht="12.75" customHeight="1" x14ac:dyDescent="0.2"/>
    <row r="47389" ht="12.75" customHeight="1" x14ac:dyDescent="0.2"/>
    <row r="47393" ht="12.75" customHeight="1" x14ac:dyDescent="0.2"/>
    <row r="47397" ht="12.75" customHeight="1" x14ac:dyDescent="0.2"/>
    <row r="47401" ht="12.75" customHeight="1" x14ac:dyDescent="0.2"/>
    <row r="47405" ht="12.75" customHeight="1" x14ac:dyDescent="0.2"/>
    <row r="47409" ht="12.75" customHeight="1" x14ac:dyDescent="0.2"/>
    <row r="47413" ht="12.75" customHeight="1" x14ac:dyDescent="0.2"/>
    <row r="47417" ht="12.75" customHeight="1" x14ac:dyDescent="0.2"/>
    <row r="47421" ht="12.75" customHeight="1" x14ac:dyDescent="0.2"/>
    <row r="47425" ht="12.75" customHeight="1" x14ac:dyDescent="0.2"/>
    <row r="47429" ht="12.75" customHeight="1" x14ac:dyDescent="0.2"/>
    <row r="47433" ht="12.75" customHeight="1" x14ac:dyDescent="0.2"/>
    <row r="47437" ht="12.75" customHeight="1" x14ac:dyDescent="0.2"/>
    <row r="47441" ht="12.75" customHeight="1" x14ac:dyDescent="0.2"/>
    <row r="47445" ht="12.75" customHeight="1" x14ac:dyDescent="0.2"/>
    <row r="47449" ht="12.75" customHeight="1" x14ac:dyDescent="0.2"/>
    <row r="47453" ht="12.75" customHeight="1" x14ac:dyDescent="0.2"/>
    <row r="47457" ht="12.75" customHeight="1" x14ac:dyDescent="0.2"/>
    <row r="47461" ht="12.75" customHeight="1" x14ac:dyDescent="0.2"/>
    <row r="47465" ht="12.75" customHeight="1" x14ac:dyDescent="0.2"/>
    <row r="47469" ht="12.75" customHeight="1" x14ac:dyDescent="0.2"/>
    <row r="47473" ht="12.75" customHeight="1" x14ac:dyDescent="0.2"/>
    <row r="47477" ht="12.75" customHeight="1" x14ac:dyDescent="0.2"/>
    <row r="47481" ht="12.75" customHeight="1" x14ac:dyDescent="0.2"/>
    <row r="47485" ht="12.75" customHeight="1" x14ac:dyDescent="0.2"/>
    <row r="47489" ht="12.75" customHeight="1" x14ac:dyDescent="0.2"/>
    <row r="47493" ht="12.75" customHeight="1" x14ac:dyDescent="0.2"/>
    <row r="47497" ht="12.75" customHeight="1" x14ac:dyDescent="0.2"/>
    <row r="47501" ht="12.75" customHeight="1" x14ac:dyDescent="0.2"/>
    <row r="47505" ht="12.75" customHeight="1" x14ac:dyDescent="0.2"/>
    <row r="47509" ht="12.75" customHeight="1" x14ac:dyDescent="0.2"/>
    <row r="47513" ht="12.75" customHeight="1" x14ac:dyDescent="0.2"/>
    <row r="47517" ht="12.75" customHeight="1" x14ac:dyDescent="0.2"/>
    <row r="47521" ht="12.75" customHeight="1" x14ac:dyDescent="0.2"/>
    <row r="47525" ht="12.75" customHeight="1" x14ac:dyDescent="0.2"/>
    <row r="47529" ht="12.75" customHeight="1" x14ac:dyDescent="0.2"/>
    <row r="47533" ht="12.75" customHeight="1" x14ac:dyDescent="0.2"/>
    <row r="47537" ht="12.75" customHeight="1" x14ac:dyDescent="0.2"/>
    <row r="47541" ht="12.75" customHeight="1" x14ac:dyDescent="0.2"/>
    <row r="47545" ht="12.75" customHeight="1" x14ac:dyDescent="0.2"/>
    <row r="47549" ht="12.75" customHeight="1" x14ac:dyDescent="0.2"/>
    <row r="47553" ht="12.75" customHeight="1" x14ac:dyDescent="0.2"/>
    <row r="47557" ht="12.75" customHeight="1" x14ac:dyDescent="0.2"/>
    <row r="47561" ht="12.75" customHeight="1" x14ac:dyDescent="0.2"/>
    <row r="47565" ht="12.75" customHeight="1" x14ac:dyDescent="0.2"/>
    <row r="47569" ht="12.75" customHeight="1" x14ac:dyDescent="0.2"/>
    <row r="47573" ht="12.75" customHeight="1" x14ac:dyDescent="0.2"/>
    <row r="47577" ht="12.75" customHeight="1" x14ac:dyDescent="0.2"/>
    <row r="47581" ht="12.75" customHeight="1" x14ac:dyDescent="0.2"/>
    <row r="47585" ht="12.75" customHeight="1" x14ac:dyDescent="0.2"/>
    <row r="47589" ht="12.75" customHeight="1" x14ac:dyDescent="0.2"/>
    <row r="47593" ht="12.75" customHeight="1" x14ac:dyDescent="0.2"/>
    <row r="47597" ht="12.75" customHeight="1" x14ac:dyDescent="0.2"/>
    <row r="47601" ht="12.75" customHeight="1" x14ac:dyDescent="0.2"/>
    <row r="47605" ht="12.75" customHeight="1" x14ac:dyDescent="0.2"/>
    <row r="47609" ht="12.75" customHeight="1" x14ac:dyDescent="0.2"/>
    <row r="47613" ht="12.75" customHeight="1" x14ac:dyDescent="0.2"/>
    <row r="47617" ht="12.75" customHeight="1" x14ac:dyDescent="0.2"/>
    <row r="47621" ht="12.75" customHeight="1" x14ac:dyDescent="0.2"/>
    <row r="47625" ht="12.75" customHeight="1" x14ac:dyDescent="0.2"/>
    <row r="47629" ht="12.75" customHeight="1" x14ac:dyDescent="0.2"/>
    <row r="47633" ht="12.75" customHeight="1" x14ac:dyDescent="0.2"/>
    <row r="47637" ht="12.75" customHeight="1" x14ac:dyDescent="0.2"/>
    <row r="47641" ht="12.75" customHeight="1" x14ac:dyDescent="0.2"/>
    <row r="47645" ht="12.75" customHeight="1" x14ac:dyDescent="0.2"/>
    <row r="47649" ht="12.75" customHeight="1" x14ac:dyDescent="0.2"/>
    <row r="47653" ht="12.75" customHeight="1" x14ac:dyDescent="0.2"/>
    <row r="47657" ht="12.75" customHeight="1" x14ac:dyDescent="0.2"/>
    <row r="47661" ht="12.75" customHeight="1" x14ac:dyDescent="0.2"/>
    <row r="47665" ht="12.75" customHeight="1" x14ac:dyDescent="0.2"/>
    <row r="47669" ht="12.75" customHeight="1" x14ac:dyDescent="0.2"/>
    <row r="47673" ht="12.75" customHeight="1" x14ac:dyDescent="0.2"/>
    <row r="47677" ht="12.75" customHeight="1" x14ac:dyDescent="0.2"/>
    <row r="47681" ht="12.75" customHeight="1" x14ac:dyDescent="0.2"/>
    <row r="47685" ht="12.75" customHeight="1" x14ac:dyDescent="0.2"/>
    <row r="47689" ht="12.75" customHeight="1" x14ac:dyDescent="0.2"/>
    <row r="47693" ht="12.75" customHeight="1" x14ac:dyDescent="0.2"/>
    <row r="47697" ht="12.75" customHeight="1" x14ac:dyDescent="0.2"/>
    <row r="47701" ht="12.75" customHeight="1" x14ac:dyDescent="0.2"/>
    <row r="47705" ht="12.75" customHeight="1" x14ac:dyDescent="0.2"/>
    <row r="47709" ht="12.75" customHeight="1" x14ac:dyDescent="0.2"/>
    <row r="47713" ht="12.75" customHeight="1" x14ac:dyDescent="0.2"/>
    <row r="47717" ht="12.75" customHeight="1" x14ac:dyDescent="0.2"/>
    <row r="47721" ht="12.75" customHeight="1" x14ac:dyDescent="0.2"/>
    <row r="47725" ht="12.75" customHeight="1" x14ac:dyDescent="0.2"/>
    <row r="47729" ht="12.75" customHeight="1" x14ac:dyDescent="0.2"/>
    <row r="47733" ht="12.75" customHeight="1" x14ac:dyDescent="0.2"/>
    <row r="47737" ht="12.75" customHeight="1" x14ac:dyDescent="0.2"/>
    <row r="47741" ht="12.75" customHeight="1" x14ac:dyDescent="0.2"/>
    <row r="47745" ht="12.75" customHeight="1" x14ac:dyDescent="0.2"/>
    <row r="47749" ht="12.75" customHeight="1" x14ac:dyDescent="0.2"/>
    <row r="47753" ht="12.75" customHeight="1" x14ac:dyDescent="0.2"/>
    <row r="47757" ht="12.75" customHeight="1" x14ac:dyDescent="0.2"/>
    <row r="47761" ht="12.75" customHeight="1" x14ac:dyDescent="0.2"/>
    <row r="47765" ht="12.75" customHeight="1" x14ac:dyDescent="0.2"/>
    <row r="47769" ht="12.75" customHeight="1" x14ac:dyDescent="0.2"/>
    <row r="47773" ht="12.75" customHeight="1" x14ac:dyDescent="0.2"/>
    <row r="47777" ht="12.75" customHeight="1" x14ac:dyDescent="0.2"/>
    <row r="47781" ht="12.75" customHeight="1" x14ac:dyDescent="0.2"/>
    <row r="47785" ht="12.75" customHeight="1" x14ac:dyDescent="0.2"/>
    <row r="47789" ht="12.75" customHeight="1" x14ac:dyDescent="0.2"/>
    <row r="47793" ht="12.75" customHeight="1" x14ac:dyDescent="0.2"/>
    <row r="47797" ht="12.75" customHeight="1" x14ac:dyDescent="0.2"/>
    <row r="47801" ht="12.75" customHeight="1" x14ac:dyDescent="0.2"/>
    <row r="47805" ht="12.75" customHeight="1" x14ac:dyDescent="0.2"/>
    <row r="47809" ht="12.75" customHeight="1" x14ac:dyDescent="0.2"/>
    <row r="47813" ht="12.75" customHeight="1" x14ac:dyDescent="0.2"/>
    <row r="47817" ht="12.75" customHeight="1" x14ac:dyDescent="0.2"/>
    <row r="47821" ht="12.75" customHeight="1" x14ac:dyDescent="0.2"/>
    <row r="47825" ht="12.75" customHeight="1" x14ac:dyDescent="0.2"/>
    <row r="47829" ht="12.75" customHeight="1" x14ac:dyDescent="0.2"/>
    <row r="47833" ht="12.75" customHeight="1" x14ac:dyDescent="0.2"/>
    <row r="47837" ht="12.75" customHeight="1" x14ac:dyDescent="0.2"/>
    <row r="47841" ht="12.75" customHeight="1" x14ac:dyDescent="0.2"/>
    <row r="47845" ht="12.75" customHeight="1" x14ac:dyDescent="0.2"/>
    <row r="47849" ht="12.75" customHeight="1" x14ac:dyDescent="0.2"/>
    <row r="47853" ht="12.75" customHeight="1" x14ac:dyDescent="0.2"/>
    <row r="47857" ht="12.75" customHeight="1" x14ac:dyDescent="0.2"/>
    <row r="47861" ht="12.75" customHeight="1" x14ac:dyDescent="0.2"/>
    <row r="47865" ht="12.75" customHeight="1" x14ac:dyDescent="0.2"/>
    <row r="47869" ht="12.75" customHeight="1" x14ac:dyDescent="0.2"/>
    <row r="47873" ht="12.75" customHeight="1" x14ac:dyDescent="0.2"/>
    <row r="47877" ht="12.75" customHeight="1" x14ac:dyDescent="0.2"/>
    <row r="47881" ht="12.75" customHeight="1" x14ac:dyDescent="0.2"/>
    <row r="47885" ht="12.75" customHeight="1" x14ac:dyDescent="0.2"/>
    <row r="47889" ht="12.75" customHeight="1" x14ac:dyDescent="0.2"/>
    <row r="47893" ht="12.75" customHeight="1" x14ac:dyDescent="0.2"/>
    <row r="47897" ht="12.75" customHeight="1" x14ac:dyDescent="0.2"/>
    <row r="47901" ht="12.75" customHeight="1" x14ac:dyDescent="0.2"/>
    <row r="47905" ht="12.75" customHeight="1" x14ac:dyDescent="0.2"/>
    <row r="47909" ht="12.75" customHeight="1" x14ac:dyDescent="0.2"/>
    <row r="47913" ht="12.75" customHeight="1" x14ac:dyDescent="0.2"/>
    <row r="47917" ht="12.75" customHeight="1" x14ac:dyDescent="0.2"/>
    <row r="47921" ht="12.75" customHeight="1" x14ac:dyDescent="0.2"/>
    <row r="47925" ht="12.75" customHeight="1" x14ac:dyDescent="0.2"/>
    <row r="47929" ht="12.75" customHeight="1" x14ac:dyDescent="0.2"/>
    <row r="47933" ht="12.75" customHeight="1" x14ac:dyDescent="0.2"/>
    <row r="47937" ht="12.75" customHeight="1" x14ac:dyDescent="0.2"/>
    <row r="47941" ht="12.75" customHeight="1" x14ac:dyDescent="0.2"/>
    <row r="47945" ht="12.75" customHeight="1" x14ac:dyDescent="0.2"/>
    <row r="47949" ht="12.75" customHeight="1" x14ac:dyDescent="0.2"/>
    <row r="47953" ht="12.75" customHeight="1" x14ac:dyDescent="0.2"/>
    <row r="47957" ht="12.75" customHeight="1" x14ac:dyDescent="0.2"/>
    <row r="47961" ht="12.75" customHeight="1" x14ac:dyDescent="0.2"/>
    <row r="47965" ht="12.75" customHeight="1" x14ac:dyDescent="0.2"/>
    <row r="47969" ht="12.75" customHeight="1" x14ac:dyDescent="0.2"/>
    <row r="47973" ht="12.75" customHeight="1" x14ac:dyDescent="0.2"/>
    <row r="47977" ht="12.75" customHeight="1" x14ac:dyDescent="0.2"/>
    <row r="47981" ht="12.75" customHeight="1" x14ac:dyDescent="0.2"/>
    <row r="47985" ht="12.75" customHeight="1" x14ac:dyDescent="0.2"/>
    <row r="47989" ht="12.75" customHeight="1" x14ac:dyDescent="0.2"/>
    <row r="47993" ht="12.75" customHeight="1" x14ac:dyDescent="0.2"/>
    <row r="47997" ht="12.75" customHeight="1" x14ac:dyDescent="0.2"/>
    <row r="48001" ht="12.75" customHeight="1" x14ac:dyDescent="0.2"/>
    <row r="48005" ht="12.75" customHeight="1" x14ac:dyDescent="0.2"/>
    <row r="48009" ht="12.75" customHeight="1" x14ac:dyDescent="0.2"/>
    <row r="48013" ht="12.75" customHeight="1" x14ac:dyDescent="0.2"/>
    <row r="48017" ht="12.75" customHeight="1" x14ac:dyDescent="0.2"/>
    <row r="48021" ht="12.75" customHeight="1" x14ac:dyDescent="0.2"/>
    <row r="48025" ht="12.75" customHeight="1" x14ac:dyDescent="0.2"/>
    <row r="48029" ht="12.75" customHeight="1" x14ac:dyDescent="0.2"/>
    <row r="48033" ht="12.75" customHeight="1" x14ac:dyDescent="0.2"/>
    <row r="48037" ht="12.75" customHeight="1" x14ac:dyDescent="0.2"/>
    <row r="48041" ht="12.75" customHeight="1" x14ac:dyDescent="0.2"/>
    <row r="48045" ht="12.75" customHeight="1" x14ac:dyDescent="0.2"/>
    <row r="48049" ht="12.75" customHeight="1" x14ac:dyDescent="0.2"/>
    <row r="48053" ht="12.75" customHeight="1" x14ac:dyDescent="0.2"/>
    <row r="48057" ht="12.75" customHeight="1" x14ac:dyDescent="0.2"/>
    <row r="48061" ht="12.75" customHeight="1" x14ac:dyDescent="0.2"/>
    <row r="48065" ht="12.75" customHeight="1" x14ac:dyDescent="0.2"/>
    <row r="48069" ht="12.75" customHeight="1" x14ac:dyDescent="0.2"/>
    <row r="48073" ht="12.75" customHeight="1" x14ac:dyDescent="0.2"/>
    <row r="48077" ht="12.75" customHeight="1" x14ac:dyDescent="0.2"/>
    <row r="48081" ht="12.75" customHeight="1" x14ac:dyDescent="0.2"/>
    <row r="48085" ht="12.75" customHeight="1" x14ac:dyDescent="0.2"/>
    <row r="48089" ht="12.75" customHeight="1" x14ac:dyDescent="0.2"/>
    <row r="48093" ht="12.75" customHeight="1" x14ac:dyDescent="0.2"/>
    <row r="48097" ht="12.75" customHeight="1" x14ac:dyDescent="0.2"/>
    <row r="48101" ht="12.75" customHeight="1" x14ac:dyDescent="0.2"/>
    <row r="48105" ht="12.75" customHeight="1" x14ac:dyDescent="0.2"/>
    <row r="48109" ht="12.75" customHeight="1" x14ac:dyDescent="0.2"/>
    <row r="48113" ht="12.75" customHeight="1" x14ac:dyDescent="0.2"/>
    <row r="48117" ht="12.75" customHeight="1" x14ac:dyDescent="0.2"/>
    <row r="48121" ht="12.75" customHeight="1" x14ac:dyDescent="0.2"/>
    <row r="48125" ht="12.75" customHeight="1" x14ac:dyDescent="0.2"/>
    <row r="48129" ht="12.75" customHeight="1" x14ac:dyDescent="0.2"/>
    <row r="48133" ht="12.75" customHeight="1" x14ac:dyDescent="0.2"/>
    <row r="48137" ht="12.75" customHeight="1" x14ac:dyDescent="0.2"/>
    <row r="48141" ht="12.75" customHeight="1" x14ac:dyDescent="0.2"/>
    <row r="48145" ht="12.75" customHeight="1" x14ac:dyDescent="0.2"/>
    <row r="48149" ht="12.75" customHeight="1" x14ac:dyDescent="0.2"/>
    <row r="48153" ht="12.75" customHeight="1" x14ac:dyDescent="0.2"/>
    <row r="48157" ht="12.75" customHeight="1" x14ac:dyDescent="0.2"/>
    <row r="48161" ht="12.75" customHeight="1" x14ac:dyDescent="0.2"/>
    <row r="48165" ht="12.75" customHeight="1" x14ac:dyDescent="0.2"/>
    <row r="48169" ht="12.75" customHeight="1" x14ac:dyDescent="0.2"/>
    <row r="48173" ht="12.75" customHeight="1" x14ac:dyDescent="0.2"/>
    <row r="48177" ht="12.75" customHeight="1" x14ac:dyDescent="0.2"/>
    <row r="48181" ht="12.75" customHeight="1" x14ac:dyDescent="0.2"/>
    <row r="48185" ht="12.75" customHeight="1" x14ac:dyDescent="0.2"/>
    <row r="48189" ht="12.75" customHeight="1" x14ac:dyDescent="0.2"/>
    <row r="48193" ht="12.75" customHeight="1" x14ac:dyDescent="0.2"/>
    <row r="48197" ht="12.75" customHeight="1" x14ac:dyDescent="0.2"/>
    <row r="48201" ht="12.75" customHeight="1" x14ac:dyDescent="0.2"/>
    <row r="48205" ht="12.75" customHeight="1" x14ac:dyDescent="0.2"/>
    <row r="48209" ht="12.75" customHeight="1" x14ac:dyDescent="0.2"/>
    <row r="48213" ht="12.75" customHeight="1" x14ac:dyDescent="0.2"/>
    <row r="48217" ht="12.75" customHeight="1" x14ac:dyDescent="0.2"/>
    <row r="48221" ht="12.75" customHeight="1" x14ac:dyDescent="0.2"/>
    <row r="48225" ht="12.75" customHeight="1" x14ac:dyDescent="0.2"/>
    <row r="48229" ht="12.75" customHeight="1" x14ac:dyDescent="0.2"/>
    <row r="48233" ht="12.75" customHeight="1" x14ac:dyDescent="0.2"/>
    <row r="48237" ht="12.75" customHeight="1" x14ac:dyDescent="0.2"/>
    <row r="48241" ht="12.75" customHeight="1" x14ac:dyDescent="0.2"/>
    <row r="48245" ht="12.75" customHeight="1" x14ac:dyDescent="0.2"/>
    <row r="48249" ht="12.75" customHeight="1" x14ac:dyDescent="0.2"/>
    <row r="48253" ht="12.75" customHeight="1" x14ac:dyDescent="0.2"/>
    <row r="48257" ht="12.75" customHeight="1" x14ac:dyDescent="0.2"/>
    <row r="48261" ht="12.75" customHeight="1" x14ac:dyDescent="0.2"/>
    <row r="48265" ht="12.75" customHeight="1" x14ac:dyDescent="0.2"/>
    <row r="48269" ht="12.75" customHeight="1" x14ac:dyDescent="0.2"/>
    <row r="48273" ht="12.75" customHeight="1" x14ac:dyDescent="0.2"/>
    <row r="48277" ht="12.75" customHeight="1" x14ac:dyDescent="0.2"/>
    <row r="48281" ht="12.75" customHeight="1" x14ac:dyDescent="0.2"/>
    <row r="48285" ht="12.75" customHeight="1" x14ac:dyDescent="0.2"/>
    <row r="48289" ht="12.75" customHeight="1" x14ac:dyDescent="0.2"/>
    <row r="48293" ht="12.75" customHeight="1" x14ac:dyDescent="0.2"/>
    <row r="48297" ht="12.75" customHeight="1" x14ac:dyDescent="0.2"/>
    <row r="48301" ht="12.75" customHeight="1" x14ac:dyDescent="0.2"/>
    <row r="48305" ht="12.75" customHeight="1" x14ac:dyDescent="0.2"/>
    <row r="48309" ht="12.75" customHeight="1" x14ac:dyDescent="0.2"/>
    <row r="48313" ht="12.75" customHeight="1" x14ac:dyDescent="0.2"/>
    <row r="48317" ht="12.75" customHeight="1" x14ac:dyDescent="0.2"/>
    <row r="48321" ht="12.75" customHeight="1" x14ac:dyDescent="0.2"/>
    <row r="48325" ht="12.75" customHeight="1" x14ac:dyDescent="0.2"/>
    <row r="48329" ht="12.75" customHeight="1" x14ac:dyDescent="0.2"/>
    <row r="48333" ht="12.75" customHeight="1" x14ac:dyDescent="0.2"/>
    <row r="48337" ht="12.75" customHeight="1" x14ac:dyDescent="0.2"/>
    <row r="48341" ht="12.75" customHeight="1" x14ac:dyDescent="0.2"/>
    <row r="48345" ht="12.75" customHeight="1" x14ac:dyDescent="0.2"/>
    <row r="48349" ht="12.75" customHeight="1" x14ac:dyDescent="0.2"/>
    <row r="48353" ht="12.75" customHeight="1" x14ac:dyDescent="0.2"/>
    <row r="48357" ht="12.75" customHeight="1" x14ac:dyDescent="0.2"/>
    <row r="48361" ht="12.75" customHeight="1" x14ac:dyDescent="0.2"/>
    <row r="48365" ht="12.75" customHeight="1" x14ac:dyDescent="0.2"/>
    <row r="48369" ht="12.75" customHeight="1" x14ac:dyDescent="0.2"/>
    <row r="48373" ht="12.75" customHeight="1" x14ac:dyDescent="0.2"/>
    <row r="48377" ht="12.75" customHeight="1" x14ac:dyDescent="0.2"/>
    <row r="48381" ht="12.75" customHeight="1" x14ac:dyDescent="0.2"/>
    <row r="48385" ht="12.75" customHeight="1" x14ac:dyDescent="0.2"/>
    <row r="48389" ht="12.75" customHeight="1" x14ac:dyDescent="0.2"/>
    <row r="48393" ht="12.75" customHeight="1" x14ac:dyDescent="0.2"/>
    <row r="48397" ht="12.75" customHeight="1" x14ac:dyDescent="0.2"/>
    <row r="48401" ht="12.75" customHeight="1" x14ac:dyDescent="0.2"/>
    <row r="48405" ht="12.75" customHeight="1" x14ac:dyDescent="0.2"/>
    <row r="48409" ht="12.75" customHeight="1" x14ac:dyDescent="0.2"/>
    <row r="48413" ht="12.75" customHeight="1" x14ac:dyDescent="0.2"/>
    <row r="48417" ht="12.75" customHeight="1" x14ac:dyDescent="0.2"/>
    <row r="48421" ht="12.75" customHeight="1" x14ac:dyDescent="0.2"/>
    <row r="48425" ht="12.75" customHeight="1" x14ac:dyDescent="0.2"/>
    <row r="48429" ht="12.75" customHeight="1" x14ac:dyDescent="0.2"/>
    <row r="48433" ht="12.75" customHeight="1" x14ac:dyDescent="0.2"/>
    <row r="48437" ht="12.75" customHeight="1" x14ac:dyDescent="0.2"/>
    <row r="48441" ht="12.75" customHeight="1" x14ac:dyDescent="0.2"/>
    <row r="48445" ht="12.75" customHeight="1" x14ac:dyDescent="0.2"/>
    <row r="48449" ht="12.75" customHeight="1" x14ac:dyDescent="0.2"/>
    <row r="48453" ht="12.75" customHeight="1" x14ac:dyDescent="0.2"/>
    <row r="48457" ht="12.75" customHeight="1" x14ac:dyDescent="0.2"/>
    <row r="48461" ht="12.75" customHeight="1" x14ac:dyDescent="0.2"/>
    <row r="48465" ht="12.75" customHeight="1" x14ac:dyDescent="0.2"/>
    <row r="48469" ht="12.75" customHeight="1" x14ac:dyDescent="0.2"/>
    <row r="48473" ht="12.75" customHeight="1" x14ac:dyDescent="0.2"/>
    <row r="48477" ht="12.75" customHeight="1" x14ac:dyDescent="0.2"/>
    <row r="48481" ht="12.75" customHeight="1" x14ac:dyDescent="0.2"/>
    <row r="48485" ht="12.75" customHeight="1" x14ac:dyDescent="0.2"/>
    <row r="48489" ht="12.75" customHeight="1" x14ac:dyDescent="0.2"/>
    <row r="48493" ht="12.75" customHeight="1" x14ac:dyDescent="0.2"/>
    <row r="48497" ht="12.75" customHeight="1" x14ac:dyDescent="0.2"/>
    <row r="48501" ht="12.75" customHeight="1" x14ac:dyDescent="0.2"/>
    <row r="48505" ht="12.75" customHeight="1" x14ac:dyDescent="0.2"/>
    <row r="48509" ht="12.75" customHeight="1" x14ac:dyDescent="0.2"/>
    <row r="48513" ht="12.75" customHeight="1" x14ac:dyDescent="0.2"/>
    <row r="48517" ht="12.75" customHeight="1" x14ac:dyDescent="0.2"/>
    <row r="48521" ht="12.75" customHeight="1" x14ac:dyDescent="0.2"/>
    <row r="48525" ht="12.75" customHeight="1" x14ac:dyDescent="0.2"/>
    <row r="48529" ht="12.75" customHeight="1" x14ac:dyDescent="0.2"/>
    <row r="48533" ht="12.75" customHeight="1" x14ac:dyDescent="0.2"/>
    <row r="48537" ht="12.75" customHeight="1" x14ac:dyDescent="0.2"/>
    <row r="48541" ht="12.75" customHeight="1" x14ac:dyDescent="0.2"/>
    <row r="48545" ht="12.75" customHeight="1" x14ac:dyDescent="0.2"/>
    <row r="48549" ht="12.75" customHeight="1" x14ac:dyDescent="0.2"/>
    <row r="48553" ht="12.75" customHeight="1" x14ac:dyDescent="0.2"/>
    <row r="48557" ht="12.75" customHeight="1" x14ac:dyDescent="0.2"/>
    <row r="48561" ht="12.75" customHeight="1" x14ac:dyDescent="0.2"/>
    <row r="48565" ht="12.75" customHeight="1" x14ac:dyDescent="0.2"/>
    <row r="48569" ht="12.75" customHeight="1" x14ac:dyDescent="0.2"/>
    <row r="48573" ht="12.75" customHeight="1" x14ac:dyDescent="0.2"/>
    <row r="48577" ht="12.75" customHeight="1" x14ac:dyDescent="0.2"/>
    <row r="48581" ht="12.75" customHeight="1" x14ac:dyDescent="0.2"/>
    <row r="48585" ht="12.75" customHeight="1" x14ac:dyDescent="0.2"/>
    <row r="48589" ht="12.75" customHeight="1" x14ac:dyDescent="0.2"/>
    <row r="48593" ht="12.75" customHeight="1" x14ac:dyDescent="0.2"/>
    <row r="48597" ht="12.75" customHeight="1" x14ac:dyDescent="0.2"/>
    <row r="48601" ht="12.75" customHeight="1" x14ac:dyDescent="0.2"/>
    <row r="48605" ht="12.75" customHeight="1" x14ac:dyDescent="0.2"/>
    <row r="48609" ht="12.75" customHeight="1" x14ac:dyDescent="0.2"/>
    <row r="48613" ht="12.75" customHeight="1" x14ac:dyDescent="0.2"/>
    <row r="48617" ht="12.75" customHeight="1" x14ac:dyDescent="0.2"/>
    <row r="48621" ht="12.75" customHeight="1" x14ac:dyDescent="0.2"/>
    <row r="48625" ht="12.75" customHeight="1" x14ac:dyDescent="0.2"/>
    <row r="48629" ht="12.75" customHeight="1" x14ac:dyDescent="0.2"/>
    <row r="48633" ht="12.75" customHeight="1" x14ac:dyDescent="0.2"/>
    <row r="48637" ht="12.75" customHeight="1" x14ac:dyDescent="0.2"/>
    <row r="48641" ht="12.75" customHeight="1" x14ac:dyDescent="0.2"/>
    <row r="48645" ht="12.75" customHeight="1" x14ac:dyDescent="0.2"/>
    <row r="48649" ht="12.75" customHeight="1" x14ac:dyDescent="0.2"/>
    <row r="48653" ht="12.75" customHeight="1" x14ac:dyDescent="0.2"/>
    <row r="48657" ht="12.75" customHeight="1" x14ac:dyDescent="0.2"/>
    <row r="48661" ht="12.75" customHeight="1" x14ac:dyDescent="0.2"/>
    <row r="48665" ht="12.75" customHeight="1" x14ac:dyDescent="0.2"/>
    <row r="48669" ht="12.75" customHeight="1" x14ac:dyDescent="0.2"/>
    <row r="48673" ht="12.75" customHeight="1" x14ac:dyDescent="0.2"/>
    <row r="48677" ht="12.75" customHeight="1" x14ac:dyDescent="0.2"/>
    <row r="48681" ht="12.75" customHeight="1" x14ac:dyDescent="0.2"/>
    <row r="48685" ht="12.75" customHeight="1" x14ac:dyDescent="0.2"/>
    <row r="48689" ht="12.75" customHeight="1" x14ac:dyDescent="0.2"/>
    <row r="48693" ht="12.75" customHeight="1" x14ac:dyDescent="0.2"/>
    <row r="48697" ht="12.75" customHeight="1" x14ac:dyDescent="0.2"/>
    <row r="48701" ht="12.75" customHeight="1" x14ac:dyDescent="0.2"/>
    <row r="48705" ht="12.75" customHeight="1" x14ac:dyDescent="0.2"/>
    <row r="48709" ht="12.75" customHeight="1" x14ac:dyDescent="0.2"/>
    <row r="48713" ht="12.75" customHeight="1" x14ac:dyDescent="0.2"/>
    <row r="48717" ht="12.75" customHeight="1" x14ac:dyDescent="0.2"/>
    <row r="48721" ht="12.75" customHeight="1" x14ac:dyDescent="0.2"/>
    <row r="48725" ht="12.75" customHeight="1" x14ac:dyDescent="0.2"/>
    <row r="48729" ht="12.75" customHeight="1" x14ac:dyDescent="0.2"/>
    <row r="48733" ht="12.75" customHeight="1" x14ac:dyDescent="0.2"/>
    <row r="48737" ht="12.75" customHeight="1" x14ac:dyDescent="0.2"/>
    <row r="48741" ht="12.75" customHeight="1" x14ac:dyDescent="0.2"/>
    <row r="48745" ht="12.75" customHeight="1" x14ac:dyDescent="0.2"/>
    <row r="48749" ht="12.75" customHeight="1" x14ac:dyDescent="0.2"/>
    <row r="48753" ht="12.75" customHeight="1" x14ac:dyDescent="0.2"/>
    <row r="48757" ht="12.75" customHeight="1" x14ac:dyDescent="0.2"/>
    <row r="48761" ht="12.75" customHeight="1" x14ac:dyDescent="0.2"/>
    <row r="48765" ht="12.75" customHeight="1" x14ac:dyDescent="0.2"/>
    <row r="48769" ht="12.75" customHeight="1" x14ac:dyDescent="0.2"/>
    <row r="48773" ht="12.75" customHeight="1" x14ac:dyDescent="0.2"/>
    <row r="48777" ht="12.75" customHeight="1" x14ac:dyDescent="0.2"/>
    <row r="48781" ht="12.75" customHeight="1" x14ac:dyDescent="0.2"/>
    <row r="48785" ht="12.75" customHeight="1" x14ac:dyDescent="0.2"/>
    <row r="48789" ht="12.75" customHeight="1" x14ac:dyDescent="0.2"/>
    <row r="48793" ht="12.75" customHeight="1" x14ac:dyDescent="0.2"/>
    <row r="48797" ht="12.75" customHeight="1" x14ac:dyDescent="0.2"/>
    <row r="48801" ht="12.75" customHeight="1" x14ac:dyDescent="0.2"/>
    <row r="48805" ht="12.75" customHeight="1" x14ac:dyDescent="0.2"/>
    <row r="48809" ht="12.75" customHeight="1" x14ac:dyDescent="0.2"/>
    <row r="48813" ht="12.75" customHeight="1" x14ac:dyDescent="0.2"/>
    <row r="48817" ht="12.75" customHeight="1" x14ac:dyDescent="0.2"/>
    <row r="48821" ht="12.75" customHeight="1" x14ac:dyDescent="0.2"/>
    <row r="48825" ht="12.75" customHeight="1" x14ac:dyDescent="0.2"/>
    <row r="48829" ht="12.75" customHeight="1" x14ac:dyDescent="0.2"/>
    <row r="48833" ht="12.75" customHeight="1" x14ac:dyDescent="0.2"/>
    <row r="48837" ht="12.75" customHeight="1" x14ac:dyDescent="0.2"/>
    <row r="48841" ht="12.75" customHeight="1" x14ac:dyDescent="0.2"/>
    <row r="48845" ht="12.75" customHeight="1" x14ac:dyDescent="0.2"/>
    <row r="48849" ht="12.75" customHeight="1" x14ac:dyDescent="0.2"/>
    <row r="48853" ht="12.75" customHeight="1" x14ac:dyDescent="0.2"/>
    <row r="48857" ht="12.75" customHeight="1" x14ac:dyDescent="0.2"/>
    <row r="48861" ht="12.75" customHeight="1" x14ac:dyDescent="0.2"/>
    <row r="48865" ht="12.75" customHeight="1" x14ac:dyDescent="0.2"/>
    <row r="48869" ht="12.75" customHeight="1" x14ac:dyDescent="0.2"/>
    <row r="48873" ht="12.75" customHeight="1" x14ac:dyDescent="0.2"/>
    <row r="48877" ht="12.75" customHeight="1" x14ac:dyDescent="0.2"/>
    <row r="48881" ht="12.75" customHeight="1" x14ac:dyDescent="0.2"/>
    <row r="48885" ht="12.75" customHeight="1" x14ac:dyDescent="0.2"/>
    <row r="48889" ht="12.75" customHeight="1" x14ac:dyDescent="0.2"/>
    <row r="48893" ht="12.75" customHeight="1" x14ac:dyDescent="0.2"/>
    <row r="48897" ht="12.75" customHeight="1" x14ac:dyDescent="0.2"/>
    <row r="48901" ht="12.75" customHeight="1" x14ac:dyDescent="0.2"/>
    <row r="48905" ht="12.75" customHeight="1" x14ac:dyDescent="0.2"/>
    <row r="48909" ht="12.75" customHeight="1" x14ac:dyDescent="0.2"/>
    <row r="48913" ht="12.75" customHeight="1" x14ac:dyDescent="0.2"/>
    <row r="48917" ht="12.75" customHeight="1" x14ac:dyDescent="0.2"/>
    <row r="48921" ht="12.75" customHeight="1" x14ac:dyDescent="0.2"/>
    <row r="48925" ht="12.75" customHeight="1" x14ac:dyDescent="0.2"/>
    <row r="48929" ht="12.75" customHeight="1" x14ac:dyDescent="0.2"/>
    <row r="48933" ht="12.75" customHeight="1" x14ac:dyDescent="0.2"/>
    <row r="48937" ht="12.75" customHeight="1" x14ac:dyDescent="0.2"/>
    <row r="48941" ht="12.75" customHeight="1" x14ac:dyDescent="0.2"/>
    <row r="48945" ht="12.75" customHeight="1" x14ac:dyDescent="0.2"/>
    <row r="48949" ht="12.75" customHeight="1" x14ac:dyDescent="0.2"/>
    <row r="48953" ht="12.75" customHeight="1" x14ac:dyDescent="0.2"/>
    <row r="48957" ht="12.75" customHeight="1" x14ac:dyDescent="0.2"/>
    <row r="48961" ht="12.75" customHeight="1" x14ac:dyDescent="0.2"/>
    <row r="48965" ht="12.75" customHeight="1" x14ac:dyDescent="0.2"/>
    <row r="48969" ht="12.75" customHeight="1" x14ac:dyDescent="0.2"/>
    <row r="48973" ht="12.75" customHeight="1" x14ac:dyDescent="0.2"/>
    <row r="48977" ht="12.75" customHeight="1" x14ac:dyDescent="0.2"/>
    <row r="48981" ht="12.75" customHeight="1" x14ac:dyDescent="0.2"/>
    <row r="48985" ht="12.75" customHeight="1" x14ac:dyDescent="0.2"/>
    <row r="48989" ht="12.75" customHeight="1" x14ac:dyDescent="0.2"/>
    <row r="48993" ht="12.75" customHeight="1" x14ac:dyDescent="0.2"/>
    <row r="48997" ht="12.75" customHeight="1" x14ac:dyDescent="0.2"/>
    <row r="49001" ht="12.75" customHeight="1" x14ac:dyDescent="0.2"/>
    <row r="49005" ht="12.75" customHeight="1" x14ac:dyDescent="0.2"/>
    <row r="49009" ht="12.75" customHeight="1" x14ac:dyDescent="0.2"/>
    <row r="49013" ht="12.75" customHeight="1" x14ac:dyDescent="0.2"/>
    <row r="49017" ht="12.75" customHeight="1" x14ac:dyDescent="0.2"/>
    <row r="49021" ht="12.75" customHeight="1" x14ac:dyDescent="0.2"/>
    <row r="49025" ht="12.75" customHeight="1" x14ac:dyDescent="0.2"/>
    <row r="49029" ht="12.75" customHeight="1" x14ac:dyDescent="0.2"/>
    <row r="49033" ht="12.75" customHeight="1" x14ac:dyDescent="0.2"/>
    <row r="49037" ht="12.75" customHeight="1" x14ac:dyDescent="0.2"/>
    <row r="49041" ht="12.75" customHeight="1" x14ac:dyDescent="0.2"/>
    <row r="49045" ht="12.75" customHeight="1" x14ac:dyDescent="0.2"/>
    <row r="49049" ht="12.75" customHeight="1" x14ac:dyDescent="0.2"/>
    <row r="49053" ht="12.75" customHeight="1" x14ac:dyDescent="0.2"/>
    <row r="49057" ht="12.75" customHeight="1" x14ac:dyDescent="0.2"/>
    <row r="49061" ht="12.75" customHeight="1" x14ac:dyDescent="0.2"/>
    <row r="49065" ht="12.75" customHeight="1" x14ac:dyDescent="0.2"/>
    <row r="49069" ht="12.75" customHeight="1" x14ac:dyDescent="0.2"/>
    <row r="49073" ht="12.75" customHeight="1" x14ac:dyDescent="0.2"/>
    <row r="49077" ht="12.75" customHeight="1" x14ac:dyDescent="0.2"/>
    <row r="49081" ht="12.75" customHeight="1" x14ac:dyDescent="0.2"/>
    <row r="49085" ht="12.75" customHeight="1" x14ac:dyDescent="0.2"/>
    <row r="49089" ht="12.75" customHeight="1" x14ac:dyDescent="0.2"/>
    <row r="49093" ht="12.75" customHeight="1" x14ac:dyDescent="0.2"/>
    <row r="49097" ht="12.75" customHeight="1" x14ac:dyDescent="0.2"/>
    <row r="49101" ht="12.75" customHeight="1" x14ac:dyDescent="0.2"/>
    <row r="49105" ht="12.75" customHeight="1" x14ac:dyDescent="0.2"/>
    <row r="49109" ht="12.75" customHeight="1" x14ac:dyDescent="0.2"/>
    <row r="49113" ht="12.75" customHeight="1" x14ac:dyDescent="0.2"/>
    <row r="49117" ht="12.75" customHeight="1" x14ac:dyDescent="0.2"/>
    <row r="49121" ht="12.75" customHeight="1" x14ac:dyDescent="0.2"/>
    <row r="49125" ht="12.75" customHeight="1" x14ac:dyDescent="0.2"/>
    <row r="49129" ht="12.75" customHeight="1" x14ac:dyDescent="0.2"/>
    <row r="49133" ht="12.75" customHeight="1" x14ac:dyDescent="0.2"/>
    <row r="49137" ht="12.75" customHeight="1" x14ac:dyDescent="0.2"/>
    <row r="49141" ht="12.75" customHeight="1" x14ac:dyDescent="0.2"/>
    <row r="49145" ht="12.75" customHeight="1" x14ac:dyDescent="0.2"/>
    <row r="49149" ht="12.75" customHeight="1" x14ac:dyDescent="0.2"/>
    <row r="49153" ht="12.75" customHeight="1" x14ac:dyDescent="0.2"/>
    <row r="49157" ht="12.75" customHeight="1" x14ac:dyDescent="0.2"/>
    <row r="49161" ht="12.75" customHeight="1" x14ac:dyDescent="0.2"/>
    <row r="49165" ht="12.75" customHeight="1" x14ac:dyDescent="0.2"/>
    <row r="49169" ht="12.75" customHeight="1" x14ac:dyDescent="0.2"/>
    <row r="49173" ht="12.75" customHeight="1" x14ac:dyDescent="0.2"/>
    <row r="49177" ht="12.75" customHeight="1" x14ac:dyDescent="0.2"/>
    <row r="49181" ht="12.75" customHeight="1" x14ac:dyDescent="0.2"/>
    <row r="49185" ht="12.75" customHeight="1" x14ac:dyDescent="0.2"/>
    <row r="49189" ht="12.75" customHeight="1" x14ac:dyDescent="0.2"/>
    <row r="49193" ht="12.75" customHeight="1" x14ac:dyDescent="0.2"/>
    <row r="49197" ht="12.75" customHeight="1" x14ac:dyDescent="0.2"/>
    <row r="49201" ht="12.75" customHeight="1" x14ac:dyDescent="0.2"/>
    <row r="49205" ht="12.75" customHeight="1" x14ac:dyDescent="0.2"/>
    <row r="49209" ht="12.75" customHeight="1" x14ac:dyDescent="0.2"/>
    <row r="49213" ht="12.75" customHeight="1" x14ac:dyDescent="0.2"/>
    <row r="49217" ht="12.75" customHeight="1" x14ac:dyDescent="0.2"/>
    <row r="49221" ht="12.75" customHeight="1" x14ac:dyDescent="0.2"/>
    <row r="49225" ht="12.75" customHeight="1" x14ac:dyDescent="0.2"/>
    <row r="49229" ht="12.75" customHeight="1" x14ac:dyDescent="0.2"/>
    <row r="49233" ht="12.75" customHeight="1" x14ac:dyDescent="0.2"/>
    <row r="49237" ht="12.75" customHeight="1" x14ac:dyDescent="0.2"/>
    <row r="49241" ht="12.75" customHeight="1" x14ac:dyDescent="0.2"/>
    <row r="49245" ht="12.75" customHeight="1" x14ac:dyDescent="0.2"/>
    <row r="49249" ht="12.75" customHeight="1" x14ac:dyDescent="0.2"/>
    <row r="49253" ht="12.75" customHeight="1" x14ac:dyDescent="0.2"/>
    <row r="49257" ht="12.75" customHeight="1" x14ac:dyDescent="0.2"/>
    <row r="49261" ht="12.75" customHeight="1" x14ac:dyDescent="0.2"/>
    <row r="49265" ht="12.75" customHeight="1" x14ac:dyDescent="0.2"/>
    <row r="49269" ht="12.75" customHeight="1" x14ac:dyDescent="0.2"/>
    <row r="49273" ht="12.75" customHeight="1" x14ac:dyDescent="0.2"/>
    <row r="49277" ht="12.75" customHeight="1" x14ac:dyDescent="0.2"/>
    <row r="49281" ht="12.75" customHeight="1" x14ac:dyDescent="0.2"/>
    <row r="49285" ht="12.75" customHeight="1" x14ac:dyDescent="0.2"/>
    <row r="49289" ht="12.75" customHeight="1" x14ac:dyDescent="0.2"/>
    <row r="49293" ht="12.75" customHeight="1" x14ac:dyDescent="0.2"/>
    <row r="49297" ht="12.75" customHeight="1" x14ac:dyDescent="0.2"/>
    <row r="49301" ht="12.75" customHeight="1" x14ac:dyDescent="0.2"/>
    <row r="49305" ht="12.75" customHeight="1" x14ac:dyDescent="0.2"/>
    <row r="49309" ht="12.75" customHeight="1" x14ac:dyDescent="0.2"/>
    <row r="49313" ht="12.75" customHeight="1" x14ac:dyDescent="0.2"/>
    <row r="49317" ht="12.75" customHeight="1" x14ac:dyDescent="0.2"/>
    <row r="49321" ht="12.75" customHeight="1" x14ac:dyDescent="0.2"/>
    <row r="49325" ht="12.75" customHeight="1" x14ac:dyDescent="0.2"/>
    <row r="49329" ht="12.75" customHeight="1" x14ac:dyDescent="0.2"/>
    <row r="49333" ht="12.75" customHeight="1" x14ac:dyDescent="0.2"/>
    <row r="49337" ht="12.75" customHeight="1" x14ac:dyDescent="0.2"/>
    <row r="49341" ht="12.75" customHeight="1" x14ac:dyDescent="0.2"/>
    <row r="49345" ht="12.75" customHeight="1" x14ac:dyDescent="0.2"/>
    <row r="49349" ht="12.75" customHeight="1" x14ac:dyDescent="0.2"/>
    <row r="49353" ht="12.75" customHeight="1" x14ac:dyDescent="0.2"/>
    <row r="49357" ht="12.75" customHeight="1" x14ac:dyDescent="0.2"/>
    <row r="49361" ht="12.75" customHeight="1" x14ac:dyDescent="0.2"/>
    <row r="49365" ht="12.75" customHeight="1" x14ac:dyDescent="0.2"/>
    <row r="49369" ht="12.75" customHeight="1" x14ac:dyDescent="0.2"/>
    <row r="49373" ht="12.75" customHeight="1" x14ac:dyDescent="0.2"/>
    <row r="49377" ht="12.75" customHeight="1" x14ac:dyDescent="0.2"/>
    <row r="49381" ht="12.75" customHeight="1" x14ac:dyDescent="0.2"/>
    <row r="49385" ht="12.75" customHeight="1" x14ac:dyDescent="0.2"/>
    <row r="49389" ht="12.75" customHeight="1" x14ac:dyDescent="0.2"/>
    <row r="49393" ht="12.75" customHeight="1" x14ac:dyDescent="0.2"/>
    <row r="49397" ht="12.75" customHeight="1" x14ac:dyDescent="0.2"/>
    <row r="49401" ht="12.75" customHeight="1" x14ac:dyDescent="0.2"/>
    <row r="49405" ht="12.75" customHeight="1" x14ac:dyDescent="0.2"/>
    <row r="49409" ht="12.75" customHeight="1" x14ac:dyDescent="0.2"/>
    <row r="49413" ht="12.75" customHeight="1" x14ac:dyDescent="0.2"/>
    <row r="49417" ht="12.75" customHeight="1" x14ac:dyDescent="0.2"/>
    <row r="49421" ht="12.75" customHeight="1" x14ac:dyDescent="0.2"/>
    <row r="49425" ht="12.75" customHeight="1" x14ac:dyDescent="0.2"/>
    <row r="49429" ht="12.75" customHeight="1" x14ac:dyDescent="0.2"/>
    <row r="49433" ht="12.75" customHeight="1" x14ac:dyDescent="0.2"/>
    <row r="49437" ht="12.75" customHeight="1" x14ac:dyDescent="0.2"/>
    <row r="49441" ht="12.75" customHeight="1" x14ac:dyDescent="0.2"/>
    <row r="49445" ht="12.75" customHeight="1" x14ac:dyDescent="0.2"/>
    <row r="49449" ht="12.75" customHeight="1" x14ac:dyDescent="0.2"/>
    <row r="49453" ht="12.75" customHeight="1" x14ac:dyDescent="0.2"/>
    <row r="49457" ht="12.75" customHeight="1" x14ac:dyDescent="0.2"/>
    <row r="49461" ht="12.75" customHeight="1" x14ac:dyDescent="0.2"/>
    <row r="49465" ht="12.75" customHeight="1" x14ac:dyDescent="0.2"/>
    <row r="49469" ht="12.75" customHeight="1" x14ac:dyDescent="0.2"/>
    <row r="49473" ht="12.75" customHeight="1" x14ac:dyDescent="0.2"/>
    <row r="49477" ht="12.75" customHeight="1" x14ac:dyDescent="0.2"/>
    <row r="49481" ht="12.75" customHeight="1" x14ac:dyDescent="0.2"/>
    <row r="49485" ht="12.75" customHeight="1" x14ac:dyDescent="0.2"/>
    <row r="49489" ht="12.75" customHeight="1" x14ac:dyDescent="0.2"/>
    <row r="49493" ht="12.75" customHeight="1" x14ac:dyDescent="0.2"/>
    <row r="49497" ht="12.75" customHeight="1" x14ac:dyDescent="0.2"/>
    <row r="49501" ht="12.75" customHeight="1" x14ac:dyDescent="0.2"/>
    <row r="49505" ht="12.75" customHeight="1" x14ac:dyDescent="0.2"/>
    <row r="49509" ht="12.75" customHeight="1" x14ac:dyDescent="0.2"/>
    <row r="49513" ht="12.75" customHeight="1" x14ac:dyDescent="0.2"/>
    <row r="49517" ht="12.75" customHeight="1" x14ac:dyDescent="0.2"/>
    <row r="49521" ht="12.75" customHeight="1" x14ac:dyDescent="0.2"/>
    <row r="49525" ht="12.75" customHeight="1" x14ac:dyDescent="0.2"/>
    <row r="49529" ht="12.75" customHeight="1" x14ac:dyDescent="0.2"/>
    <row r="49533" ht="12.75" customHeight="1" x14ac:dyDescent="0.2"/>
    <row r="49537" ht="12.75" customHeight="1" x14ac:dyDescent="0.2"/>
    <row r="49541" ht="12.75" customHeight="1" x14ac:dyDescent="0.2"/>
    <row r="49545" ht="12.75" customHeight="1" x14ac:dyDescent="0.2"/>
    <row r="49549" ht="12.75" customHeight="1" x14ac:dyDescent="0.2"/>
    <row r="49553" ht="12.75" customHeight="1" x14ac:dyDescent="0.2"/>
    <row r="49557" ht="12.75" customHeight="1" x14ac:dyDescent="0.2"/>
    <row r="49561" ht="12.75" customHeight="1" x14ac:dyDescent="0.2"/>
    <row r="49565" ht="12.75" customHeight="1" x14ac:dyDescent="0.2"/>
    <row r="49569" ht="12.75" customHeight="1" x14ac:dyDescent="0.2"/>
    <row r="49573" ht="12.75" customHeight="1" x14ac:dyDescent="0.2"/>
    <row r="49577" ht="12.75" customHeight="1" x14ac:dyDescent="0.2"/>
    <row r="49581" ht="12.75" customHeight="1" x14ac:dyDescent="0.2"/>
    <row r="49585" ht="12.75" customHeight="1" x14ac:dyDescent="0.2"/>
    <row r="49589" ht="12.75" customHeight="1" x14ac:dyDescent="0.2"/>
    <row r="49593" ht="12.75" customHeight="1" x14ac:dyDescent="0.2"/>
    <row r="49597" ht="12.75" customHeight="1" x14ac:dyDescent="0.2"/>
    <row r="49601" ht="12.75" customHeight="1" x14ac:dyDescent="0.2"/>
    <row r="49605" ht="12.75" customHeight="1" x14ac:dyDescent="0.2"/>
    <row r="49609" ht="12.75" customHeight="1" x14ac:dyDescent="0.2"/>
    <row r="49613" ht="12.75" customHeight="1" x14ac:dyDescent="0.2"/>
    <row r="49617" ht="12.75" customHeight="1" x14ac:dyDescent="0.2"/>
    <row r="49621" ht="12.75" customHeight="1" x14ac:dyDescent="0.2"/>
    <row r="49625" ht="12.75" customHeight="1" x14ac:dyDescent="0.2"/>
    <row r="49629" ht="12.75" customHeight="1" x14ac:dyDescent="0.2"/>
    <row r="49633" ht="12.75" customHeight="1" x14ac:dyDescent="0.2"/>
    <row r="49637" ht="12.75" customHeight="1" x14ac:dyDescent="0.2"/>
    <row r="49641" ht="12.75" customHeight="1" x14ac:dyDescent="0.2"/>
    <row r="49645" ht="12.75" customHeight="1" x14ac:dyDescent="0.2"/>
    <row r="49649" ht="12.75" customHeight="1" x14ac:dyDescent="0.2"/>
    <row r="49653" ht="12.75" customHeight="1" x14ac:dyDescent="0.2"/>
    <row r="49657" ht="12.75" customHeight="1" x14ac:dyDescent="0.2"/>
    <row r="49661" ht="12.75" customHeight="1" x14ac:dyDescent="0.2"/>
    <row r="49665" ht="12.75" customHeight="1" x14ac:dyDescent="0.2"/>
    <row r="49669" ht="12.75" customHeight="1" x14ac:dyDescent="0.2"/>
    <row r="49673" ht="12.75" customHeight="1" x14ac:dyDescent="0.2"/>
    <row r="49677" ht="12.75" customHeight="1" x14ac:dyDescent="0.2"/>
    <row r="49681" ht="12.75" customHeight="1" x14ac:dyDescent="0.2"/>
    <row r="49685" ht="12.75" customHeight="1" x14ac:dyDescent="0.2"/>
    <row r="49689" ht="12.75" customHeight="1" x14ac:dyDescent="0.2"/>
    <row r="49693" ht="12.75" customHeight="1" x14ac:dyDescent="0.2"/>
    <row r="49697" ht="12.75" customHeight="1" x14ac:dyDescent="0.2"/>
    <row r="49701" ht="12.75" customHeight="1" x14ac:dyDescent="0.2"/>
    <row r="49705" ht="12.75" customHeight="1" x14ac:dyDescent="0.2"/>
    <row r="49709" ht="12.75" customHeight="1" x14ac:dyDescent="0.2"/>
    <row r="49713" ht="12.75" customHeight="1" x14ac:dyDescent="0.2"/>
    <row r="49717" ht="12.75" customHeight="1" x14ac:dyDescent="0.2"/>
    <row r="49721" ht="12.75" customHeight="1" x14ac:dyDescent="0.2"/>
    <row r="49725" ht="12.75" customHeight="1" x14ac:dyDescent="0.2"/>
    <row r="49729" ht="12.75" customHeight="1" x14ac:dyDescent="0.2"/>
    <row r="49733" ht="12.75" customHeight="1" x14ac:dyDescent="0.2"/>
    <row r="49737" ht="12.75" customHeight="1" x14ac:dyDescent="0.2"/>
    <row r="49741" ht="12.75" customHeight="1" x14ac:dyDescent="0.2"/>
    <row r="49745" ht="12.75" customHeight="1" x14ac:dyDescent="0.2"/>
    <row r="49749" ht="12.75" customHeight="1" x14ac:dyDescent="0.2"/>
    <row r="49753" ht="12.75" customHeight="1" x14ac:dyDescent="0.2"/>
    <row r="49757" ht="12.75" customHeight="1" x14ac:dyDescent="0.2"/>
    <row r="49761" ht="12.75" customHeight="1" x14ac:dyDescent="0.2"/>
    <row r="49765" ht="12.75" customHeight="1" x14ac:dyDescent="0.2"/>
    <row r="49769" ht="12.75" customHeight="1" x14ac:dyDescent="0.2"/>
    <row r="49773" ht="12.75" customHeight="1" x14ac:dyDescent="0.2"/>
    <row r="49777" ht="12.75" customHeight="1" x14ac:dyDescent="0.2"/>
    <row r="49781" ht="12.75" customHeight="1" x14ac:dyDescent="0.2"/>
    <row r="49785" ht="12.75" customHeight="1" x14ac:dyDescent="0.2"/>
    <row r="49789" ht="12.75" customHeight="1" x14ac:dyDescent="0.2"/>
    <row r="49793" ht="12.75" customHeight="1" x14ac:dyDescent="0.2"/>
    <row r="49797" ht="12.75" customHeight="1" x14ac:dyDescent="0.2"/>
    <row r="49801" ht="12.75" customHeight="1" x14ac:dyDescent="0.2"/>
    <row r="49805" ht="12.75" customHeight="1" x14ac:dyDescent="0.2"/>
    <row r="49809" ht="12.75" customHeight="1" x14ac:dyDescent="0.2"/>
    <row r="49813" ht="12.75" customHeight="1" x14ac:dyDescent="0.2"/>
    <row r="49817" ht="12.75" customHeight="1" x14ac:dyDescent="0.2"/>
    <row r="49821" ht="12.75" customHeight="1" x14ac:dyDescent="0.2"/>
    <row r="49825" ht="12.75" customHeight="1" x14ac:dyDescent="0.2"/>
    <row r="49829" ht="12.75" customHeight="1" x14ac:dyDescent="0.2"/>
    <row r="49833" ht="12.75" customHeight="1" x14ac:dyDescent="0.2"/>
    <row r="49837" ht="12.75" customHeight="1" x14ac:dyDescent="0.2"/>
    <row r="49841" ht="12.75" customHeight="1" x14ac:dyDescent="0.2"/>
    <row r="49845" ht="12.75" customHeight="1" x14ac:dyDescent="0.2"/>
    <row r="49849" ht="12.75" customHeight="1" x14ac:dyDescent="0.2"/>
    <row r="49853" ht="12.75" customHeight="1" x14ac:dyDescent="0.2"/>
    <row r="49857" ht="12.75" customHeight="1" x14ac:dyDescent="0.2"/>
    <row r="49861" ht="12.75" customHeight="1" x14ac:dyDescent="0.2"/>
    <row r="49865" ht="12.75" customHeight="1" x14ac:dyDescent="0.2"/>
    <row r="49869" ht="12.75" customHeight="1" x14ac:dyDescent="0.2"/>
    <row r="49873" ht="12.75" customHeight="1" x14ac:dyDescent="0.2"/>
    <row r="49877" ht="12.75" customHeight="1" x14ac:dyDescent="0.2"/>
    <row r="49881" ht="12.75" customHeight="1" x14ac:dyDescent="0.2"/>
    <row r="49885" ht="12.75" customHeight="1" x14ac:dyDescent="0.2"/>
    <row r="49889" ht="12.75" customHeight="1" x14ac:dyDescent="0.2"/>
    <row r="49893" ht="12.75" customHeight="1" x14ac:dyDescent="0.2"/>
    <row r="49897" ht="12.75" customHeight="1" x14ac:dyDescent="0.2"/>
    <row r="49901" ht="12.75" customHeight="1" x14ac:dyDescent="0.2"/>
    <row r="49905" ht="12.75" customHeight="1" x14ac:dyDescent="0.2"/>
    <row r="49909" ht="12.75" customHeight="1" x14ac:dyDescent="0.2"/>
    <row r="49913" ht="12.75" customHeight="1" x14ac:dyDescent="0.2"/>
    <row r="49917" ht="12.75" customHeight="1" x14ac:dyDescent="0.2"/>
    <row r="49921" ht="12.75" customHeight="1" x14ac:dyDescent="0.2"/>
    <row r="49925" ht="12.75" customHeight="1" x14ac:dyDescent="0.2"/>
    <row r="49929" ht="12.75" customHeight="1" x14ac:dyDescent="0.2"/>
    <row r="49933" ht="12.75" customHeight="1" x14ac:dyDescent="0.2"/>
    <row r="49937" ht="12.75" customHeight="1" x14ac:dyDescent="0.2"/>
    <row r="49941" ht="12.75" customHeight="1" x14ac:dyDescent="0.2"/>
    <row r="49945" ht="12.75" customHeight="1" x14ac:dyDescent="0.2"/>
    <row r="49949" ht="12.75" customHeight="1" x14ac:dyDescent="0.2"/>
    <row r="49953" ht="12.75" customHeight="1" x14ac:dyDescent="0.2"/>
    <row r="49957" ht="12.75" customHeight="1" x14ac:dyDescent="0.2"/>
    <row r="49961" ht="12.75" customHeight="1" x14ac:dyDescent="0.2"/>
    <row r="49965" ht="12.75" customHeight="1" x14ac:dyDescent="0.2"/>
    <row r="49969" ht="12.75" customHeight="1" x14ac:dyDescent="0.2"/>
    <row r="49973" ht="12.75" customHeight="1" x14ac:dyDescent="0.2"/>
    <row r="49977" ht="12.75" customHeight="1" x14ac:dyDescent="0.2"/>
    <row r="49981" ht="12.75" customHeight="1" x14ac:dyDescent="0.2"/>
    <row r="49985" ht="12.75" customHeight="1" x14ac:dyDescent="0.2"/>
    <row r="49989" ht="12.75" customHeight="1" x14ac:dyDescent="0.2"/>
    <row r="49993" ht="12.75" customHeight="1" x14ac:dyDescent="0.2"/>
    <row r="49997" ht="12.75" customHeight="1" x14ac:dyDescent="0.2"/>
    <row r="50001" ht="12.75" customHeight="1" x14ac:dyDescent="0.2"/>
    <row r="50005" ht="12.75" customHeight="1" x14ac:dyDescent="0.2"/>
    <row r="50009" ht="12.75" customHeight="1" x14ac:dyDescent="0.2"/>
    <row r="50013" ht="12.75" customHeight="1" x14ac:dyDescent="0.2"/>
    <row r="50017" ht="12.75" customHeight="1" x14ac:dyDescent="0.2"/>
    <row r="50021" ht="12.75" customHeight="1" x14ac:dyDescent="0.2"/>
    <row r="50025" ht="12.75" customHeight="1" x14ac:dyDescent="0.2"/>
    <row r="50029" ht="12.75" customHeight="1" x14ac:dyDescent="0.2"/>
    <row r="50033" ht="12.75" customHeight="1" x14ac:dyDescent="0.2"/>
    <row r="50037" ht="12.75" customHeight="1" x14ac:dyDescent="0.2"/>
    <row r="50041" ht="12.75" customHeight="1" x14ac:dyDescent="0.2"/>
    <row r="50045" ht="12.75" customHeight="1" x14ac:dyDescent="0.2"/>
    <row r="50049" ht="12.75" customHeight="1" x14ac:dyDescent="0.2"/>
    <row r="50053" ht="12.75" customHeight="1" x14ac:dyDescent="0.2"/>
    <row r="50057" ht="12.75" customHeight="1" x14ac:dyDescent="0.2"/>
    <row r="50061" ht="12.75" customHeight="1" x14ac:dyDescent="0.2"/>
    <row r="50065" ht="12.75" customHeight="1" x14ac:dyDescent="0.2"/>
    <row r="50069" ht="12.75" customHeight="1" x14ac:dyDescent="0.2"/>
    <row r="50073" ht="12.75" customHeight="1" x14ac:dyDescent="0.2"/>
    <row r="50077" ht="12.75" customHeight="1" x14ac:dyDescent="0.2"/>
    <row r="50081" ht="12.75" customHeight="1" x14ac:dyDescent="0.2"/>
    <row r="50085" ht="12.75" customHeight="1" x14ac:dyDescent="0.2"/>
    <row r="50089" ht="12.75" customHeight="1" x14ac:dyDescent="0.2"/>
    <row r="50093" ht="12.75" customHeight="1" x14ac:dyDescent="0.2"/>
    <row r="50097" ht="12.75" customHeight="1" x14ac:dyDescent="0.2"/>
    <row r="50101" ht="12.75" customHeight="1" x14ac:dyDescent="0.2"/>
    <row r="50105" ht="12.75" customHeight="1" x14ac:dyDescent="0.2"/>
    <row r="50109" ht="12.75" customHeight="1" x14ac:dyDescent="0.2"/>
    <row r="50113" ht="12.75" customHeight="1" x14ac:dyDescent="0.2"/>
    <row r="50117" ht="12.75" customHeight="1" x14ac:dyDescent="0.2"/>
    <row r="50121" ht="12.75" customHeight="1" x14ac:dyDescent="0.2"/>
    <row r="50125" ht="12.75" customHeight="1" x14ac:dyDescent="0.2"/>
    <row r="50129" ht="12.75" customHeight="1" x14ac:dyDescent="0.2"/>
    <row r="50133" ht="12.75" customHeight="1" x14ac:dyDescent="0.2"/>
    <row r="50137" ht="12.75" customHeight="1" x14ac:dyDescent="0.2"/>
    <row r="50141" ht="12.75" customHeight="1" x14ac:dyDescent="0.2"/>
    <row r="50145" ht="12.75" customHeight="1" x14ac:dyDescent="0.2"/>
    <row r="50149" ht="12.75" customHeight="1" x14ac:dyDescent="0.2"/>
    <row r="50153" ht="12.75" customHeight="1" x14ac:dyDescent="0.2"/>
    <row r="50157" ht="12.75" customHeight="1" x14ac:dyDescent="0.2"/>
    <row r="50161" ht="12.75" customHeight="1" x14ac:dyDescent="0.2"/>
    <row r="50165" ht="12.75" customHeight="1" x14ac:dyDescent="0.2"/>
    <row r="50169" ht="12.75" customHeight="1" x14ac:dyDescent="0.2"/>
    <row r="50173" ht="12.75" customHeight="1" x14ac:dyDescent="0.2"/>
    <row r="50177" ht="12.75" customHeight="1" x14ac:dyDescent="0.2"/>
    <row r="50181" ht="12.75" customHeight="1" x14ac:dyDescent="0.2"/>
    <row r="50185" ht="12.75" customHeight="1" x14ac:dyDescent="0.2"/>
    <row r="50189" ht="12.75" customHeight="1" x14ac:dyDescent="0.2"/>
    <row r="50193" ht="12.75" customHeight="1" x14ac:dyDescent="0.2"/>
    <row r="50197" ht="12.75" customHeight="1" x14ac:dyDescent="0.2"/>
    <row r="50201" ht="12.75" customHeight="1" x14ac:dyDescent="0.2"/>
    <row r="50205" ht="12.75" customHeight="1" x14ac:dyDescent="0.2"/>
    <row r="50209" ht="12.75" customHeight="1" x14ac:dyDescent="0.2"/>
    <row r="50213" ht="12.75" customHeight="1" x14ac:dyDescent="0.2"/>
    <row r="50217" ht="12.75" customHeight="1" x14ac:dyDescent="0.2"/>
    <row r="50221" ht="12.75" customHeight="1" x14ac:dyDescent="0.2"/>
    <row r="50225" ht="12.75" customHeight="1" x14ac:dyDescent="0.2"/>
    <row r="50229" ht="12.75" customHeight="1" x14ac:dyDescent="0.2"/>
    <row r="50233" ht="12.75" customHeight="1" x14ac:dyDescent="0.2"/>
    <row r="50237" ht="12.75" customHeight="1" x14ac:dyDescent="0.2"/>
    <row r="50241" ht="12.75" customHeight="1" x14ac:dyDescent="0.2"/>
    <row r="50245" ht="12.75" customHeight="1" x14ac:dyDescent="0.2"/>
    <row r="50249" ht="12.75" customHeight="1" x14ac:dyDescent="0.2"/>
    <row r="50253" ht="12.75" customHeight="1" x14ac:dyDescent="0.2"/>
    <row r="50257" ht="12.75" customHeight="1" x14ac:dyDescent="0.2"/>
    <row r="50261" ht="12.75" customHeight="1" x14ac:dyDescent="0.2"/>
    <row r="50265" ht="12.75" customHeight="1" x14ac:dyDescent="0.2"/>
    <row r="50269" ht="12.75" customHeight="1" x14ac:dyDescent="0.2"/>
    <row r="50273" ht="12.75" customHeight="1" x14ac:dyDescent="0.2"/>
    <row r="50277" ht="12.75" customHeight="1" x14ac:dyDescent="0.2"/>
    <row r="50281" ht="12.75" customHeight="1" x14ac:dyDescent="0.2"/>
    <row r="50285" ht="12.75" customHeight="1" x14ac:dyDescent="0.2"/>
    <row r="50289" ht="12.75" customHeight="1" x14ac:dyDescent="0.2"/>
    <row r="50293" ht="12.75" customHeight="1" x14ac:dyDescent="0.2"/>
    <row r="50297" ht="12.75" customHeight="1" x14ac:dyDescent="0.2"/>
    <row r="50301" ht="12.75" customHeight="1" x14ac:dyDescent="0.2"/>
    <row r="50305" ht="12.75" customHeight="1" x14ac:dyDescent="0.2"/>
    <row r="50309" ht="12.75" customHeight="1" x14ac:dyDescent="0.2"/>
    <row r="50313" ht="12.75" customHeight="1" x14ac:dyDescent="0.2"/>
    <row r="50317" ht="12.75" customHeight="1" x14ac:dyDescent="0.2"/>
    <row r="50321" ht="12.75" customHeight="1" x14ac:dyDescent="0.2"/>
    <row r="50325" ht="12.75" customHeight="1" x14ac:dyDescent="0.2"/>
    <row r="50329" ht="12.75" customHeight="1" x14ac:dyDescent="0.2"/>
    <row r="50333" ht="12.75" customHeight="1" x14ac:dyDescent="0.2"/>
    <row r="50337" ht="12.75" customHeight="1" x14ac:dyDescent="0.2"/>
    <row r="50341" ht="12.75" customHeight="1" x14ac:dyDescent="0.2"/>
    <row r="50345" ht="12.75" customHeight="1" x14ac:dyDescent="0.2"/>
    <row r="50349" ht="12.75" customHeight="1" x14ac:dyDescent="0.2"/>
    <row r="50353" ht="12.75" customHeight="1" x14ac:dyDescent="0.2"/>
    <row r="50357" ht="12.75" customHeight="1" x14ac:dyDescent="0.2"/>
    <row r="50361" ht="12.75" customHeight="1" x14ac:dyDescent="0.2"/>
    <row r="50365" ht="12.75" customHeight="1" x14ac:dyDescent="0.2"/>
    <row r="50369" ht="12.75" customHeight="1" x14ac:dyDescent="0.2"/>
    <row r="50373" ht="12.75" customHeight="1" x14ac:dyDescent="0.2"/>
    <row r="50377" ht="12.75" customHeight="1" x14ac:dyDescent="0.2"/>
    <row r="50381" ht="12.75" customHeight="1" x14ac:dyDescent="0.2"/>
    <row r="50385" ht="12.75" customHeight="1" x14ac:dyDescent="0.2"/>
    <row r="50389" ht="12.75" customHeight="1" x14ac:dyDescent="0.2"/>
    <row r="50393" ht="12.75" customHeight="1" x14ac:dyDescent="0.2"/>
    <row r="50397" ht="12.75" customHeight="1" x14ac:dyDescent="0.2"/>
    <row r="50401" ht="12.75" customHeight="1" x14ac:dyDescent="0.2"/>
    <row r="50405" ht="12.75" customHeight="1" x14ac:dyDescent="0.2"/>
    <row r="50409" ht="12.75" customHeight="1" x14ac:dyDescent="0.2"/>
    <row r="50413" ht="12.75" customHeight="1" x14ac:dyDescent="0.2"/>
    <row r="50417" ht="12.75" customHeight="1" x14ac:dyDescent="0.2"/>
    <row r="50421" ht="12.75" customHeight="1" x14ac:dyDescent="0.2"/>
    <row r="50425" ht="12.75" customHeight="1" x14ac:dyDescent="0.2"/>
    <row r="50429" ht="12.75" customHeight="1" x14ac:dyDescent="0.2"/>
    <row r="50433" ht="12.75" customHeight="1" x14ac:dyDescent="0.2"/>
    <row r="50437" ht="12.75" customHeight="1" x14ac:dyDescent="0.2"/>
    <row r="50441" ht="12.75" customHeight="1" x14ac:dyDescent="0.2"/>
    <row r="50445" ht="12.75" customHeight="1" x14ac:dyDescent="0.2"/>
    <row r="50449" ht="12.75" customHeight="1" x14ac:dyDescent="0.2"/>
    <row r="50453" ht="12.75" customHeight="1" x14ac:dyDescent="0.2"/>
    <row r="50457" ht="12.75" customHeight="1" x14ac:dyDescent="0.2"/>
    <row r="50461" ht="12.75" customHeight="1" x14ac:dyDescent="0.2"/>
    <row r="50465" ht="12.75" customHeight="1" x14ac:dyDescent="0.2"/>
    <row r="50469" ht="12.75" customHeight="1" x14ac:dyDescent="0.2"/>
    <row r="50473" ht="12.75" customHeight="1" x14ac:dyDescent="0.2"/>
    <row r="50477" ht="12.75" customHeight="1" x14ac:dyDescent="0.2"/>
    <row r="50481" ht="12.75" customHeight="1" x14ac:dyDescent="0.2"/>
    <row r="50485" ht="12.75" customHeight="1" x14ac:dyDescent="0.2"/>
    <row r="50489" ht="12.75" customHeight="1" x14ac:dyDescent="0.2"/>
    <row r="50493" ht="12.75" customHeight="1" x14ac:dyDescent="0.2"/>
    <row r="50497" ht="12.75" customHeight="1" x14ac:dyDescent="0.2"/>
    <row r="50501" ht="12.75" customHeight="1" x14ac:dyDescent="0.2"/>
    <row r="50505" ht="12.75" customHeight="1" x14ac:dyDescent="0.2"/>
    <row r="50509" ht="12.75" customHeight="1" x14ac:dyDescent="0.2"/>
    <row r="50513" ht="12.75" customHeight="1" x14ac:dyDescent="0.2"/>
    <row r="50517" ht="12.75" customHeight="1" x14ac:dyDescent="0.2"/>
    <row r="50521" ht="12.75" customHeight="1" x14ac:dyDescent="0.2"/>
    <row r="50525" ht="12.75" customHeight="1" x14ac:dyDescent="0.2"/>
    <row r="50529" ht="12.75" customHeight="1" x14ac:dyDescent="0.2"/>
    <row r="50533" ht="12.75" customHeight="1" x14ac:dyDescent="0.2"/>
    <row r="50537" ht="12.75" customHeight="1" x14ac:dyDescent="0.2"/>
    <row r="50541" ht="12.75" customHeight="1" x14ac:dyDescent="0.2"/>
    <row r="50545" ht="12.75" customHeight="1" x14ac:dyDescent="0.2"/>
    <row r="50549" ht="12.75" customHeight="1" x14ac:dyDescent="0.2"/>
    <row r="50553" ht="12.75" customHeight="1" x14ac:dyDescent="0.2"/>
    <row r="50557" ht="12.75" customHeight="1" x14ac:dyDescent="0.2"/>
    <row r="50561" ht="12.75" customHeight="1" x14ac:dyDescent="0.2"/>
    <row r="50565" ht="12.75" customHeight="1" x14ac:dyDescent="0.2"/>
    <row r="50569" ht="12.75" customHeight="1" x14ac:dyDescent="0.2"/>
    <row r="50573" ht="12.75" customHeight="1" x14ac:dyDescent="0.2"/>
    <row r="50577" ht="12.75" customHeight="1" x14ac:dyDescent="0.2"/>
    <row r="50581" ht="12.75" customHeight="1" x14ac:dyDescent="0.2"/>
    <row r="50585" ht="12.75" customHeight="1" x14ac:dyDescent="0.2"/>
    <row r="50589" ht="12.75" customHeight="1" x14ac:dyDescent="0.2"/>
    <row r="50593" ht="12.75" customHeight="1" x14ac:dyDescent="0.2"/>
    <row r="50597" ht="12.75" customHeight="1" x14ac:dyDescent="0.2"/>
    <row r="50601" ht="12.75" customHeight="1" x14ac:dyDescent="0.2"/>
    <row r="50605" ht="12.75" customHeight="1" x14ac:dyDescent="0.2"/>
    <row r="50609" ht="12.75" customHeight="1" x14ac:dyDescent="0.2"/>
    <row r="50613" ht="12.75" customHeight="1" x14ac:dyDescent="0.2"/>
    <row r="50617" ht="12.75" customHeight="1" x14ac:dyDescent="0.2"/>
    <row r="50621" ht="12.75" customHeight="1" x14ac:dyDescent="0.2"/>
    <row r="50625" ht="12.75" customHeight="1" x14ac:dyDescent="0.2"/>
    <row r="50629" ht="12.75" customHeight="1" x14ac:dyDescent="0.2"/>
    <row r="50633" ht="12.75" customHeight="1" x14ac:dyDescent="0.2"/>
    <row r="50637" ht="12.75" customHeight="1" x14ac:dyDescent="0.2"/>
    <row r="50641" ht="12.75" customHeight="1" x14ac:dyDescent="0.2"/>
    <row r="50645" ht="12.75" customHeight="1" x14ac:dyDescent="0.2"/>
    <row r="50649" ht="12.75" customHeight="1" x14ac:dyDescent="0.2"/>
    <row r="50653" ht="12.75" customHeight="1" x14ac:dyDescent="0.2"/>
    <row r="50657" ht="12.75" customHeight="1" x14ac:dyDescent="0.2"/>
    <row r="50661" ht="12.75" customHeight="1" x14ac:dyDescent="0.2"/>
    <row r="50665" ht="12.75" customHeight="1" x14ac:dyDescent="0.2"/>
    <row r="50669" ht="12.75" customHeight="1" x14ac:dyDescent="0.2"/>
    <row r="50673" ht="12.75" customHeight="1" x14ac:dyDescent="0.2"/>
    <row r="50677" ht="12.75" customHeight="1" x14ac:dyDescent="0.2"/>
    <row r="50681" ht="12.75" customHeight="1" x14ac:dyDescent="0.2"/>
    <row r="50685" ht="12.75" customHeight="1" x14ac:dyDescent="0.2"/>
    <row r="50689" ht="12.75" customHeight="1" x14ac:dyDescent="0.2"/>
    <row r="50693" ht="12.75" customHeight="1" x14ac:dyDescent="0.2"/>
    <row r="50697" ht="12.75" customHeight="1" x14ac:dyDescent="0.2"/>
    <row r="50701" ht="12.75" customHeight="1" x14ac:dyDescent="0.2"/>
    <row r="50705" ht="12.75" customHeight="1" x14ac:dyDescent="0.2"/>
    <row r="50709" ht="12.75" customHeight="1" x14ac:dyDescent="0.2"/>
    <row r="50713" ht="12.75" customHeight="1" x14ac:dyDescent="0.2"/>
    <row r="50717" ht="12.75" customHeight="1" x14ac:dyDescent="0.2"/>
    <row r="50721" ht="12.75" customHeight="1" x14ac:dyDescent="0.2"/>
    <row r="50725" ht="12.75" customHeight="1" x14ac:dyDescent="0.2"/>
    <row r="50729" ht="12.75" customHeight="1" x14ac:dyDescent="0.2"/>
    <row r="50733" ht="12.75" customHeight="1" x14ac:dyDescent="0.2"/>
    <row r="50737" ht="12.75" customHeight="1" x14ac:dyDescent="0.2"/>
    <row r="50741" ht="12.75" customHeight="1" x14ac:dyDescent="0.2"/>
    <row r="50745" ht="12.75" customHeight="1" x14ac:dyDescent="0.2"/>
    <row r="50749" ht="12.75" customHeight="1" x14ac:dyDescent="0.2"/>
    <row r="50753" ht="12.75" customHeight="1" x14ac:dyDescent="0.2"/>
    <row r="50757" ht="12.75" customHeight="1" x14ac:dyDescent="0.2"/>
    <row r="50761" ht="12.75" customHeight="1" x14ac:dyDescent="0.2"/>
    <row r="50765" ht="12.75" customHeight="1" x14ac:dyDescent="0.2"/>
    <row r="50769" ht="12.75" customHeight="1" x14ac:dyDescent="0.2"/>
    <row r="50773" ht="12.75" customHeight="1" x14ac:dyDescent="0.2"/>
    <row r="50777" ht="12.75" customHeight="1" x14ac:dyDescent="0.2"/>
    <row r="50781" ht="12.75" customHeight="1" x14ac:dyDescent="0.2"/>
    <row r="50785" ht="12.75" customHeight="1" x14ac:dyDescent="0.2"/>
    <row r="50789" ht="12.75" customHeight="1" x14ac:dyDescent="0.2"/>
    <row r="50793" ht="12.75" customHeight="1" x14ac:dyDescent="0.2"/>
    <row r="50797" ht="12.75" customHeight="1" x14ac:dyDescent="0.2"/>
    <row r="50801" ht="12.75" customHeight="1" x14ac:dyDescent="0.2"/>
    <row r="50805" ht="12.75" customHeight="1" x14ac:dyDescent="0.2"/>
    <row r="50809" ht="12.75" customHeight="1" x14ac:dyDescent="0.2"/>
    <row r="50813" ht="12.75" customHeight="1" x14ac:dyDescent="0.2"/>
    <row r="50817" ht="12.75" customHeight="1" x14ac:dyDescent="0.2"/>
    <row r="50821" ht="12.75" customHeight="1" x14ac:dyDescent="0.2"/>
    <row r="50825" ht="12.75" customHeight="1" x14ac:dyDescent="0.2"/>
    <row r="50829" ht="12.75" customHeight="1" x14ac:dyDescent="0.2"/>
    <row r="50833" ht="12.75" customHeight="1" x14ac:dyDescent="0.2"/>
    <row r="50837" ht="12.75" customHeight="1" x14ac:dyDescent="0.2"/>
    <row r="50841" ht="12.75" customHeight="1" x14ac:dyDescent="0.2"/>
    <row r="50845" ht="12.75" customHeight="1" x14ac:dyDescent="0.2"/>
    <row r="50849" ht="12.75" customHeight="1" x14ac:dyDescent="0.2"/>
    <row r="50853" ht="12.75" customHeight="1" x14ac:dyDescent="0.2"/>
    <row r="50857" ht="12.75" customHeight="1" x14ac:dyDescent="0.2"/>
    <row r="50861" ht="12.75" customHeight="1" x14ac:dyDescent="0.2"/>
    <row r="50865" ht="12.75" customHeight="1" x14ac:dyDescent="0.2"/>
    <row r="50869" ht="12.75" customHeight="1" x14ac:dyDescent="0.2"/>
    <row r="50873" ht="12.75" customHeight="1" x14ac:dyDescent="0.2"/>
    <row r="50877" ht="12.75" customHeight="1" x14ac:dyDescent="0.2"/>
    <row r="50881" ht="12.75" customHeight="1" x14ac:dyDescent="0.2"/>
    <row r="50885" ht="12.75" customHeight="1" x14ac:dyDescent="0.2"/>
    <row r="50889" ht="12.75" customHeight="1" x14ac:dyDescent="0.2"/>
    <row r="50893" ht="12.75" customHeight="1" x14ac:dyDescent="0.2"/>
    <row r="50897" ht="12.75" customHeight="1" x14ac:dyDescent="0.2"/>
    <row r="50901" ht="12.75" customHeight="1" x14ac:dyDescent="0.2"/>
    <row r="50905" ht="12.75" customHeight="1" x14ac:dyDescent="0.2"/>
    <row r="50909" ht="12.75" customHeight="1" x14ac:dyDescent="0.2"/>
    <row r="50913" ht="12.75" customHeight="1" x14ac:dyDescent="0.2"/>
    <row r="50917" ht="12.75" customHeight="1" x14ac:dyDescent="0.2"/>
    <row r="50921" ht="12.75" customHeight="1" x14ac:dyDescent="0.2"/>
    <row r="50925" ht="12.75" customHeight="1" x14ac:dyDescent="0.2"/>
    <row r="50929" ht="12.75" customHeight="1" x14ac:dyDescent="0.2"/>
    <row r="50933" ht="12.75" customHeight="1" x14ac:dyDescent="0.2"/>
    <row r="50937" ht="12.75" customHeight="1" x14ac:dyDescent="0.2"/>
    <row r="50941" ht="12.75" customHeight="1" x14ac:dyDescent="0.2"/>
    <row r="50945" ht="12.75" customHeight="1" x14ac:dyDescent="0.2"/>
    <row r="50949" ht="12.75" customHeight="1" x14ac:dyDescent="0.2"/>
    <row r="50953" ht="12.75" customHeight="1" x14ac:dyDescent="0.2"/>
    <row r="50957" ht="12.75" customHeight="1" x14ac:dyDescent="0.2"/>
    <row r="50961" ht="12.75" customHeight="1" x14ac:dyDescent="0.2"/>
    <row r="50965" ht="12.75" customHeight="1" x14ac:dyDescent="0.2"/>
    <row r="50969" ht="12.75" customHeight="1" x14ac:dyDescent="0.2"/>
    <row r="50973" ht="12.75" customHeight="1" x14ac:dyDescent="0.2"/>
    <row r="50977" ht="12.75" customHeight="1" x14ac:dyDescent="0.2"/>
    <row r="50981" ht="12.75" customHeight="1" x14ac:dyDescent="0.2"/>
    <row r="50985" ht="12.75" customHeight="1" x14ac:dyDescent="0.2"/>
    <row r="50989" ht="12.75" customHeight="1" x14ac:dyDescent="0.2"/>
    <row r="50993" ht="12.75" customHeight="1" x14ac:dyDescent="0.2"/>
    <row r="50997" ht="12.75" customHeight="1" x14ac:dyDescent="0.2"/>
    <row r="51001" ht="12.75" customHeight="1" x14ac:dyDescent="0.2"/>
    <row r="51005" ht="12.75" customHeight="1" x14ac:dyDescent="0.2"/>
    <row r="51009" ht="12.75" customHeight="1" x14ac:dyDescent="0.2"/>
    <row r="51013" ht="12.75" customHeight="1" x14ac:dyDescent="0.2"/>
    <row r="51017" ht="12.75" customHeight="1" x14ac:dyDescent="0.2"/>
    <row r="51021" ht="12.75" customHeight="1" x14ac:dyDescent="0.2"/>
    <row r="51025" ht="12.75" customHeight="1" x14ac:dyDescent="0.2"/>
    <row r="51029" ht="12.75" customHeight="1" x14ac:dyDescent="0.2"/>
    <row r="51033" ht="12.75" customHeight="1" x14ac:dyDescent="0.2"/>
    <row r="51037" ht="12.75" customHeight="1" x14ac:dyDescent="0.2"/>
    <row r="51041" ht="12.75" customHeight="1" x14ac:dyDescent="0.2"/>
    <row r="51045" ht="12.75" customHeight="1" x14ac:dyDescent="0.2"/>
    <row r="51049" ht="12.75" customHeight="1" x14ac:dyDescent="0.2"/>
    <row r="51053" ht="12.75" customHeight="1" x14ac:dyDescent="0.2"/>
    <row r="51057" ht="12.75" customHeight="1" x14ac:dyDescent="0.2"/>
    <row r="51061" ht="12.75" customHeight="1" x14ac:dyDescent="0.2"/>
    <row r="51065" ht="12.75" customHeight="1" x14ac:dyDescent="0.2"/>
    <row r="51069" ht="12.75" customHeight="1" x14ac:dyDescent="0.2"/>
    <row r="51073" ht="12.75" customHeight="1" x14ac:dyDescent="0.2"/>
    <row r="51077" ht="12.75" customHeight="1" x14ac:dyDescent="0.2"/>
    <row r="51081" ht="12.75" customHeight="1" x14ac:dyDescent="0.2"/>
    <row r="51085" ht="12.75" customHeight="1" x14ac:dyDescent="0.2"/>
    <row r="51089" ht="12.75" customHeight="1" x14ac:dyDescent="0.2"/>
    <row r="51093" ht="12.75" customHeight="1" x14ac:dyDescent="0.2"/>
    <row r="51097" ht="12.75" customHeight="1" x14ac:dyDescent="0.2"/>
    <row r="51101" ht="12.75" customHeight="1" x14ac:dyDescent="0.2"/>
    <row r="51105" ht="12.75" customHeight="1" x14ac:dyDescent="0.2"/>
    <row r="51109" ht="12.75" customHeight="1" x14ac:dyDescent="0.2"/>
    <row r="51113" ht="12.75" customHeight="1" x14ac:dyDescent="0.2"/>
    <row r="51117" ht="12.75" customHeight="1" x14ac:dyDescent="0.2"/>
    <row r="51121" ht="12.75" customHeight="1" x14ac:dyDescent="0.2"/>
    <row r="51125" ht="12.75" customHeight="1" x14ac:dyDescent="0.2"/>
    <row r="51129" ht="12.75" customHeight="1" x14ac:dyDescent="0.2"/>
    <row r="51133" ht="12.75" customHeight="1" x14ac:dyDescent="0.2"/>
    <row r="51137" ht="12.75" customHeight="1" x14ac:dyDescent="0.2"/>
    <row r="51141" ht="12.75" customHeight="1" x14ac:dyDescent="0.2"/>
    <row r="51145" ht="12.75" customHeight="1" x14ac:dyDescent="0.2"/>
    <row r="51149" ht="12.75" customHeight="1" x14ac:dyDescent="0.2"/>
    <row r="51153" ht="12.75" customHeight="1" x14ac:dyDescent="0.2"/>
    <row r="51157" ht="12.75" customHeight="1" x14ac:dyDescent="0.2"/>
    <row r="51161" ht="12.75" customHeight="1" x14ac:dyDescent="0.2"/>
    <row r="51165" ht="12.75" customHeight="1" x14ac:dyDescent="0.2"/>
    <row r="51169" ht="12.75" customHeight="1" x14ac:dyDescent="0.2"/>
    <row r="51173" ht="12.75" customHeight="1" x14ac:dyDescent="0.2"/>
    <row r="51177" ht="12.75" customHeight="1" x14ac:dyDescent="0.2"/>
    <row r="51181" ht="12.75" customHeight="1" x14ac:dyDescent="0.2"/>
    <row r="51185" ht="12.75" customHeight="1" x14ac:dyDescent="0.2"/>
    <row r="51189" ht="12.75" customHeight="1" x14ac:dyDescent="0.2"/>
    <row r="51193" ht="12.75" customHeight="1" x14ac:dyDescent="0.2"/>
    <row r="51197" ht="12.75" customHeight="1" x14ac:dyDescent="0.2"/>
    <row r="51201" ht="12.75" customHeight="1" x14ac:dyDescent="0.2"/>
    <row r="51205" ht="12.75" customHeight="1" x14ac:dyDescent="0.2"/>
    <row r="51209" ht="12.75" customHeight="1" x14ac:dyDescent="0.2"/>
    <row r="51213" ht="12.75" customHeight="1" x14ac:dyDescent="0.2"/>
    <row r="51217" ht="12.75" customHeight="1" x14ac:dyDescent="0.2"/>
    <row r="51221" ht="12.75" customHeight="1" x14ac:dyDescent="0.2"/>
    <row r="51225" ht="12.75" customHeight="1" x14ac:dyDescent="0.2"/>
    <row r="51229" ht="12.75" customHeight="1" x14ac:dyDescent="0.2"/>
    <row r="51233" ht="12.75" customHeight="1" x14ac:dyDescent="0.2"/>
    <row r="51237" ht="12.75" customHeight="1" x14ac:dyDescent="0.2"/>
    <row r="51241" ht="12.75" customHeight="1" x14ac:dyDescent="0.2"/>
    <row r="51245" ht="12.75" customHeight="1" x14ac:dyDescent="0.2"/>
    <row r="51249" ht="12.75" customHeight="1" x14ac:dyDescent="0.2"/>
    <row r="51253" ht="12.75" customHeight="1" x14ac:dyDescent="0.2"/>
    <row r="51257" ht="12.75" customHeight="1" x14ac:dyDescent="0.2"/>
    <row r="51261" ht="12.75" customHeight="1" x14ac:dyDescent="0.2"/>
    <row r="51265" ht="12.75" customHeight="1" x14ac:dyDescent="0.2"/>
    <row r="51269" ht="12.75" customHeight="1" x14ac:dyDescent="0.2"/>
    <row r="51273" ht="12.75" customHeight="1" x14ac:dyDescent="0.2"/>
    <row r="51277" ht="12.75" customHeight="1" x14ac:dyDescent="0.2"/>
    <row r="51281" ht="12.75" customHeight="1" x14ac:dyDescent="0.2"/>
    <row r="51285" ht="12.75" customHeight="1" x14ac:dyDescent="0.2"/>
    <row r="51289" ht="12.75" customHeight="1" x14ac:dyDescent="0.2"/>
    <row r="51293" ht="12.75" customHeight="1" x14ac:dyDescent="0.2"/>
    <row r="51297" ht="12.75" customHeight="1" x14ac:dyDescent="0.2"/>
    <row r="51301" ht="12.75" customHeight="1" x14ac:dyDescent="0.2"/>
    <row r="51305" ht="12.75" customHeight="1" x14ac:dyDescent="0.2"/>
    <row r="51309" ht="12.75" customHeight="1" x14ac:dyDescent="0.2"/>
    <row r="51313" ht="12.75" customHeight="1" x14ac:dyDescent="0.2"/>
    <row r="51317" ht="12.75" customHeight="1" x14ac:dyDescent="0.2"/>
    <row r="51321" ht="12.75" customHeight="1" x14ac:dyDescent="0.2"/>
    <row r="51325" ht="12.75" customHeight="1" x14ac:dyDescent="0.2"/>
    <row r="51329" ht="12.75" customHeight="1" x14ac:dyDescent="0.2"/>
    <row r="51333" ht="12.75" customHeight="1" x14ac:dyDescent="0.2"/>
    <row r="51337" ht="12.75" customHeight="1" x14ac:dyDescent="0.2"/>
    <row r="51341" ht="12.75" customHeight="1" x14ac:dyDescent="0.2"/>
    <row r="51345" ht="12.75" customHeight="1" x14ac:dyDescent="0.2"/>
    <row r="51349" ht="12.75" customHeight="1" x14ac:dyDescent="0.2"/>
    <row r="51353" ht="12.75" customHeight="1" x14ac:dyDescent="0.2"/>
    <row r="51357" ht="12.75" customHeight="1" x14ac:dyDescent="0.2"/>
    <row r="51361" ht="12.75" customHeight="1" x14ac:dyDescent="0.2"/>
    <row r="51365" ht="12.75" customHeight="1" x14ac:dyDescent="0.2"/>
    <row r="51369" ht="12.75" customHeight="1" x14ac:dyDescent="0.2"/>
    <row r="51373" ht="12.75" customHeight="1" x14ac:dyDescent="0.2"/>
    <row r="51377" ht="12.75" customHeight="1" x14ac:dyDescent="0.2"/>
    <row r="51381" ht="12.75" customHeight="1" x14ac:dyDescent="0.2"/>
    <row r="51385" ht="12.75" customHeight="1" x14ac:dyDescent="0.2"/>
    <row r="51389" ht="12.75" customHeight="1" x14ac:dyDescent="0.2"/>
    <row r="51393" ht="12.75" customHeight="1" x14ac:dyDescent="0.2"/>
    <row r="51397" ht="12.75" customHeight="1" x14ac:dyDescent="0.2"/>
    <row r="51401" ht="12.75" customHeight="1" x14ac:dyDescent="0.2"/>
    <row r="51405" ht="12.75" customHeight="1" x14ac:dyDescent="0.2"/>
    <row r="51409" ht="12.75" customHeight="1" x14ac:dyDescent="0.2"/>
    <row r="51413" ht="12.75" customHeight="1" x14ac:dyDescent="0.2"/>
    <row r="51417" ht="12.75" customHeight="1" x14ac:dyDescent="0.2"/>
    <row r="51421" ht="12.75" customHeight="1" x14ac:dyDescent="0.2"/>
    <row r="51425" ht="12.75" customHeight="1" x14ac:dyDescent="0.2"/>
    <row r="51429" ht="12.75" customHeight="1" x14ac:dyDescent="0.2"/>
    <row r="51433" ht="12.75" customHeight="1" x14ac:dyDescent="0.2"/>
    <row r="51437" ht="12.75" customHeight="1" x14ac:dyDescent="0.2"/>
    <row r="51441" ht="12.75" customHeight="1" x14ac:dyDescent="0.2"/>
    <row r="51445" ht="12.75" customHeight="1" x14ac:dyDescent="0.2"/>
    <row r="51449" ht="12.75" customHeight="1" x14ac:dyDescent="0.2"/>
    <row r="51453" ht="12.75" customHeight="1" x14ac:dyDescent="0.2"/>
    <row r="51457" ht="12.75" customHeight="1" x14ac:dyDescent="0.2"/>
    <row r="51461" ht="12.75" customHeight="1" x14ac:dyDescent="0.2"/>
    <row r="51465" ht="12.75" customHeight="1" x14ac:dyDescent="0.2"/>
    <row r="51469" ht="12.75" customHeight="1" x14ac:dyDescent="0.2"/>
    <row r="51473" ht="12.75" customHeight="1" x14ac:dyDescent="0.2"/>
    <row r="51477" ht="12.75" customHeight="1" x14ac:dyDescent="0.2"/>
    <row r="51481" ht="12.75" customHeight="1" x14ac:dyDescent="0.2"/>
    <row r="51485" ht="12.75" customHeight="1" x14ac:dyDescent="0.2"/>
    <row r="51489" ht="12.75" customHeight="1" x14ac:dyDescent="0.2"/>
    <row r="51493" ht="12.75" customHeight="1" x14ac:dyDescent="0.2"/>
    <row r="51497" ht="12.75" customHeight="1" x14ac:dyDescent="0.2"/>
    <row r="51501" ht="12.75" customHeight="1" x14ac:dyDescent="0.2"/>
    <row r="51505" ht="12.75" customHeight="1" x14ac:dyDescent="0.2"/>
    <row r="51509" ht="12.75" customHeight="1" x14ac:dyDescent="0.2"/>
    <row r="51513" ht="12.75" customHeight="1" x14ac:dyDescent="0.2"/>
    <row r="51517" ht="12.75" customHeight="1" x14ac:dyDescent="0.2"/>
    <row r="51521" ht="12.75" customHeight="1" x14ac:dyDescent="0.2"/>
    <row r="51525" ht="12.75" customHeight="1" x14ac:dyDescent="0.2"/>
    <row r="51529" ht="12.75" customHeight="1" x14ac:dyDescent="0.2"/>
    <row r="51533" ht="12.75" customHeight="1" x14ac:dyDescent="0.2"/>
    <row r="51537" ht="12.75" customHeight="1" x14ac:dyDescent="0.2"/>
    <row r="51541" ht="12.75" customHeight="1" x14ac:dyDescent="0.2"/>
    <row r="51545" ht="12.75" customHeight="1" x14ac:dyDescent="0.2"/>
    <row r="51549" ht="12.75" customHeight="1" x14ac:dyDescent="0.2"/>
    <row r="51553" ht="12.75" customHeight="1" x14ac:dyDescent="0.2"/>
    <row r="51557" ht="12.75" customHeight="1" x14ac:dyDescent="0.2"/>
    <row r="51561" ht="12.75" customHeight="1" x14ac:dyDescent="0.2"/>
    <row r="51565" ht="12.75" customHeight="1" x14ac:dyDescent="0.2"/>
    <row r="51569" ht="12.75" customHeight="1" x14ac:dyDescent="0.2"/>
    <row r="51573" ht="12.75" customHeight="1" x14ac:dyDescent="0.2"/>
    <row r="51577" ht="12.75" customHeight="1" x14ac:dyDescent="0.2"/>
    <row r="51581" ht="12.75" customHeight="1" x14ac:dyDescent="0.2"/>
    <row r="51585" ht="12.75" customHeight="1" x14ac:dyDescent="0.2"/>
    <row r="51589" ht="12.75" customHeight="1" x14ac:dyDescent="0.2"/>
    <row r="51593" ht="12.75" customHeight="1" x14ac:dyDescent="0.2"/>
    <row r="51597" ht="12.75" customHeight="1" x14ac:dyDescent="0.2"/>
    <row r="51601" ht="12.75" customHeight="1" x14ac:dyDescent="0.2"/>
    <row r="51605" ht="12.75" customHeight="1" x14ac:dyDescent="0.2"/>
    <row r="51609" ht="12.75" customHeight="1" x14ac:dyDescent="0.2"/>
    <row r="51613" ht="12.75" customHeight="1" x14ac:dyDescent="0.2"/>
    <row r="51617" ht="12.75" customHeight="1" x14ac:dyDescent="0.2"/>
    <row r="51621" ht="12.75" customHeight="1" x14ac:dyDescent="0.2"/>
    <row r="51625" ht="12.75" customHeight="1" x14ac:dyDescent="0.2"/>
    <row r="51629" ht="12.75" customHeight="1" x14ac:dyDescent="0.2"/>
    <row r="51633" ht="12.75" customHeight="1" x14ac:dyDescent="0.2"/>
    <row r="51637" ht="12.75" customHeight="1" x14ac:dyDescent="0.2"/>
    <row r="51641" ht="12.75" customHeight="1" x14ac:dyDescent="0.2"/>
    <row r="51645" ht="12.75" customHeight="1" x14ac:dyDescent="0.2"/>
    <row r="51649" ht="12.75" customHeight="1" x14ac:dyDescent="0.2"/>
    <row r="51653" ht="12.75" customHeight="1" x14ac:dyDescent="0.2"/>
    <row r="51657" ht="12.75" customHeight="1" x14ac:dyDescent="0.2"/>
    <row r="51661" ht="12.75" customHeight="1" x14ac:dyDescent="0.2"/>
    <row r="51665" ht="12.75" customHeight="1" x14ac:dyDescent="0.2"/>
    <row r="51669" ht="12.75" customHeight="1" x14ac:dyDescent="0.2"/>
    <row r="51673" ht="12.75" customHeight="1" x14ac:dyDescent="0.2"/>
    <row r="51677" ht="12.75" customHeight="1" x14ac:dyDescent="0.2"/>
    <row r="51681" ht="12.75" customHeight="1" x14ac:dyDescent="0.2"/>
    <row r="51685" ht="12.75" customHeight="1" x14ac:dyDescent="0.2"/>
    <row r="51689" ht="12.75" customHeight="1" x14ac:dyDescent="0.2"/>
    <row r="51693" ht="12.75" customHeight="1" x14ac:dyDescent="0.2"/>
    <row r="51697" ht="12.75" customHeight="1" x14ac:dyDescent="0.2"/>
    <row r="51701" ht="12.75" customHeight="1" x14ac:dyDescent="0.2"/>
    <row r="51705" ht="12.75" customHeight="1" x14ac:dyDescent="0.2"/>
    <row r="51709" ht="12.75" customHeight="1" x14ac:dyDescent="0.2"/>
    <row r="51713" ht="12.75" customHeight="1" x14ac:dyDescent="0.2"/>
    <row r="51717" ht="12.75" customHeight="1" x14ac:dyDescent="0.2"/>
    <row r="51721" ht="12.75" customHeight="1" x14ac:dyDescent="0.2"/>
    <row r="51725" ht="12.75" customHeight="1" x14ac:dyDescent="0.2"/>
    <row r="51729" ht="12.75" customHeight="1" x14ac:dyDescent="0.2"/>
    <row r="51733" ht="12.75" customHeight="1" x14ac:dyDescent="0.2"/>
    <row r="51737" ht="12.75" customHeight="1" x14ac:dyDescent="0.2"/>
    <row r="51741" ht="12.75" customHeight="1" x14ac:dyDescent="0.2"/>
    <row r="51745" ht="12.75" customHeight="1" x14ac:dyDescent="0.2"/>
    <row r="51749" ht="12.75" customHeight="1" x14ac:dyDescent="0.2"/>
    <row r="51753" ht="12.75" customHeight="1" x14ac:dyDescent="0.2"/>
    <row r="51757" ht="12.75" customHeight="1" x14ac:dyDescent="0.2"/>
    <row r="51761" ht="12.75" customHeight="1" x14ac:dyDescent="0.2"/>
    <row r="51765" ht="12.75" customHeight="1" x14ac:dyDescent="0.2"/>
    <row r="51769" ht="12.75" customHeight="1" x14ac:dyDescent="0.2"/>
    <row r="51773" ht="12.75" customHeight="1" x14ac:dyDescent="0.2"/>
    <row r="51777" ht="12.75" customHeight="1" x14ac:dyDescent="0.2"/>
    <row r="51781" ht="12.75" customHeight="1" x14ac:dyDescent="0.2"/>
    <row r="51785" ht="12.75" customHeight="1" x14ac:dyDescent="0.2"/>
    <row r="51789" ht="12.75" customHeight="1" x14ac:dyDescent="0.2"/>
    <row r="51793" ht="12.75" customHeight="1" x14ac:dyDescent="0.2"/>
    <row r="51797" ht="12.75" customHeight="1" x14ac:dyDescent="0.2"/>
    <row r="51801" ht="12.75" customHeight="1" x14ac:dyDescent="0.2"/>
    <row r="51805" ht="12.75" customHeight="1" x14ac:dyDescent="0.2"/>
    <row r="51809" ht="12.75" customHeight="1" x14ac:dyDescent="0.2"/>
    <row r="51813" ht="12.75" customHeight="1" x14ac:dyDescent="0.2"/>
    <row r="51817" ht="12.75" customHeight="1" x14ac:dyDescent="0.2"/>
    <row r="51821" ht="12.75" customHeight="1" x14ac:dyDescent="0.2"/>
    <row r="51825" ht="12.75" customHeight="1" x14ac:dyDescent="0.2"/>
    <row r="51829" ht="12.75" customHeight="1" x14ac:dyDescent="0.2"/>
    <row r="51833" ht="12.75" customHeight="1" x14ac:dyDescent="0.2"/>
    <row r="51837" ht="12.75" customHeight="1" x14ac:dyDescent="0.2"/>
    <row r="51841" ht="12.75" customHeight="1" x14ac:dyDescent="0.2"/>
    <row r="51845" ht="12.75" customHeight="1" x14ac:dyDescent="0.2"/>
    <row r="51849" ht="12.75" customHeight="1" x14ac:dyDescent="0.2"/>
    <row r="51853" ht="12.75" customHeight="1" x14ac:dyDescent="0.2"/>
    <row r="51857" ht="12.75" customHeight="1" x14ac:dyDescent="0.2"/>
    <row r="51861" ht="12.75" customHeight="1" x14ac:dyDescent="0.2"/>
    <row r="51865" ht="12.75" customHeight="1" x14ac:dyDescent="0.2"/>
    <row r="51869" ht="12.75" customHeight="1" x14ac:dyDescent="0.2"/>
    <row r="51873" ht="12.75" customHeight="1" x14ac:dyDescent="0.2"/>
    <row r="51877" ht="12.75" customHeight="1" x14ac:dyDescent="0.2"/>
    <row r="51881" ht="12.75" customHeight="1" x14ac:dyDescent="0.2"/>
    <row r="51885" ht="12.75" customHeight="1" x14ac:dyDescent="0.2"/>
    <row r="51889" ht="12.75" customHeight="1" x14ac:dyDescent="0.2"/>
    <row r="51893" ht="12.75" customHeight="1" x14ac:dyDescent="0.2"/>
    <row r="51897" ht="12.75" customHeight="1" x14ac:dyDescent="0.2"/>
    <row r="51901" ht="12.75" customHeight="1" x14ac:dyDescent="0.2"/>
    <row r="51905" ht="12.75" customHeight="1" x14ac:dyDescent="0.2"/>
    <row r="51909" ht="12.75" customHeight="1" x14ac:dyDescent="0.2"/>
    <row r="51913" ht="12.75" customHeight="1" x14ac:dyDescent="0.2"/>
    <row r="51917" ht="12.75" customHeight="1" x14ac:dyDescent="0.2"/>
    <row r="51921" ht="12.75" customHeight="1" x14ac:dyDescent="0.2"/>
    <row r="51925" ht="12.75" customHeight="1" x14ac:dyDescent="0.2"/>
    <row r="51929" ht="12.75" customHeight="1" x14ac:dyDescent="0.2"/>
    <row r="51933" ht="12.75" customHeight="1" x14ac:dyDescent="0.2"/>
    <row r="51937" ht="12.75" customHeight="1" x14ac:dyDescent="0.2"/>
    <row r="51941" ht="12.75" customHeight="1" x14ac:dyDescent="0.2"/>
    <row r="51945" ht="12.75" customHeight="1" x14ac:dyDescent="0.2"/>
    <row r="51949" ht="12.75" customHeight="1" x14ac:dyDescent="0.2"/>
    <row r="51953" ht="12.75" customHeight="1" x14ac:dyDescent="0.2"/>
    <row r="51957" ht="12.75" customHeight="1" x14ac:dyDescent="0.2"/>
    <row r="51961" ht="12.75" customHeight="1" x14ac:dyDescent="0.2"/>
    <row r="51965" ht="12.75" customHeight="1" x14ac:dyDescent="0.2"/>
    <row r="51969" ht="12.75" customHeight="1" x14ac:dyDescent="0.2"/>
    <row r="51973" ht="12.75" customHeight="1" x14ac:dyDescent="0.2"/>
    <row r="51977" ht="12.75" customHeight="1" x14ac:dyDescent="0.2"/>
    <row r="51981" ht="12.75" customHeight="1" x14ac:dyDescent="0.2"/>
    <row r="51985" ht="12.75" customHeight="1" x14ac:dyDescent="0.2"/>
    <row r="51989" ht="12.75" customHeight="1" x14ac:dyDescent="0.2"/>
    <row r="51993" ht="12.75" customHeight="1" x14ac:dyDescent="0.2"/>
    <row r="51997" ht="12.75" customHeight="1" x14ac:dyDescent="0.2"/>
    <row r="52001" ht="12.75" customHeight="1" x14ac:dyDescent="0.2"/>
    <row r="52005" ht="12.75" customHeight="1" x14ac:dyDescent="0.2"/>
    <row r="52009" ht="12.75" customHeight="1" x14ac:dyDescent="0.2"/>
    <row r="52013" ht="12.75" customHeight="1" x14ac:dyDescent="0.2"/>
    <row r="52017" ht="12.75" customHeight="1" x14ac:dyDescent="0.2"/>
    <row r="52021" ht="12.75" customHeight="1" x14ac:dyDescent="0.2"/>
    <row r="52025" ht="12.75" customHeight="1" x14ac:dyDescent="0.2"/>
    <row r="52029" ht="12.75" customHeight="1" x14ac:dyDescent="0.2"/>
    <row r="52033" ht="12.75" customHeight="1" x14ac:dyDescent="0.2"/>
    <row r="52037" ht="12.75" customHeight="1" x14ac:dyDescent="0.2"/>
    <row r="52041" ht="12.75" customHeight="1" x14ac:dyDescent="0.2"/>
    <row r="52045" ht="12.75" customHeight="1" x14ac:dyDescent="0.2"/>
    <row r="52049" ht="12.75" customHeight="1" x14ac:dyDescent="0.2"/>
    <row r="52053" ht="12.75" customHeight="1" x14ac:dyDescent="0.2"/>
    <row r="52057" ht="12.75" customHeight="1" x14ac:dyDescent="0.2"/>
    <row r="52061" ht="12.75" customHeight="1" x14ac:dyDescent="0.2"/>
    <row r="52065" ht="12.75" customHeight="1" x14ac:dyDescent="0.2"/>
    <row r="52069" ht="12.75" customHeight="1" x14ac:dyDescent="0.2"/>
    <row r="52073" ht="12.75" customHeight="1" x14ac:dyDescent="0.2"/>
    <row r="52077" ht="12.75" customHeight="1" x14ac:dyDescent="0.2"/>
    <row r="52081" ht="12.75" customHeight="1" x14ac:dyDescent="0.2"/>
    <row r="52085" ht="12.75" customHeight="1" x14ac:dyDescent="0.2"/>
    <row r="52089" ht="12.75" customHeight="1" x14ac:dyDescent="0.2"/>
    <row r="52093" ht="12.75" customHeight="1" x14ac:dyDescent="0.2"/>
    <row r="52097" ht="12.75" customHeight="1" x14ac:dyDescent="0.2"/>
    <row r="52101" ht="12.75" customHeight="1" x14ac:dyDescent="0.2"/>
    <row r="52105" ht="12.75" customHeight="1" x14ac:dyDescent="0.2"/>
    <row r="52109" ht="12.75" customHeight="1" x14ac:dyDescent="0.2"/>
    <row r="52113" ht="12.75" customHeight="1" x14ac:dyDescent="0.2"/>
    <row r="52117" ht="12.75" customHeight="1" x14ac:dyDescent="0.2"/>
    <row r="52121" ht="12.75" customHeight="1" x14ac:dyDescent="0.2"/>
    <row r="52125" ht="12.75" customHeight="1" x14ac:dyDescent="0.2"/>
    <row r="52129" ht="12.75" customHeight="1" x14ac:dyDescent="0.2"/>
    <row r="52133" ht="12.75" customHeight="1" x14ac:dyDescent="0.2"/>
    <row r="52137" ht="12.75" customHeight="1" x14ac:dyDescent="0.2"/>
    <row r="52141" ht="12.75" customHeight="1" x14ac:dyDescent="0.2"/>
    <row r="52145" ht="12.75" customHeight="1" x14ac:dyDescent="0.2"/>
    <row r="52149" ht="12.75" customHeight="1" x14ac:dyDescent="0.2"/>
    <row r="52153" ht="12.75" customHeight="1" x14ac:dyDescent="0.2"/>
    <row r="52157" ht="12.75" customHeight="1" x14ac:dyDescent="0.2"/>
    <row r="52161" ht="12.75" customHeight="1" x14ac:dyDescent="0.2"/>
    <row r="52165" ht="12.75" customHeight="1" x14ac:dyDescent="0.2"/>
    <row r="52169" ht="12.75" customHeight="1" x14ac:dyDescent="0.2"/>
    <row r="52173" ht="12.75" customHeight="1" x14ac:dyDescent="0.2"/>
    <row r="52177" ht="12.75" customHeight="1" x14ac:dyDescent="0.2"/>
    <row r="52181" ht="12.75" customHeight="1" x14ac:dyDescent="0.2"/>
    <row r="52185" ht="12.75" customHeight="1" x14ac:dyDescent="0.2"/>
    <row r="52189" ht="12.75" customHeight="1" x14ac:dyDescent="0.2"/>
    <row r="52193" ht="12.75" customHeight="1" x14ac:dyDescent="0.2"/>
    <row r="52197" ht="12.75" customHeight="1" x14ac:dyDescent="0.2"/>
    <row r="52201" ht="12.75" customHeight="1" x14ac:dyDescent="0.2"/>
    <row r="52205" ht="12.75" customHeight="1" x14ac:dyDescent="0.2"/>
    <row r="52209" ht="12.75" customHeight="1" x14ac:dyDescent="0.2"/>
    <row r="52213" ht="12.75" customHeight="1" x14ac:dyDescent="0.2"/>
    <row r="52217" ht="12.75" customHeight="1" x14ac:dyDescent="0.2"/>
    <row r="52221" ht="12.75" customHeight="1" x14ac:dyDescent="0.2"/>
    <row r="52225" ht="12.75" customHeight="1" x14ac:dyDescent="0.2"/>
    <row r="52229" ht="12.75" customHeight="1" x14ac:dyDescent="0.2"/>
    <row r="52233" ht="12.75" customHeight="1" x14ac:dyDescent="0.2"/>
    <row r="52237" ht="12.75" customHeight="1" x14ac:dyDescent="0.2"/>
    <row r="52241" ht="12.75" customHeight="1" x14ac:dyDescent="0.2"/>
    <row r="52245" ht="12.75" customHeight="1" x14ac:dyDescent="0.2"/>
    <row r="52249" ht="12.75" customHeight="1" x14ac:dyDescent="0.2"/>
    <row r="52253" ht="12.75" customHeight="1" x14ac:dyDescent="0.2"/>
    <row r="52257" ht="12.75" customHeight="1" x14ac:dyDescent="0.2"/>
    <row r="52261" ht="12.75" customHeight="1" x14ac:dyDescent="0.2"/>
    <row r="52265" ht="12.75" customHeight="1" x14ac:dyDescent="0.2"/>
    <row r="52269" ht="12.75" customHeight="1" x14ac:dyDescent="0.2"/>
    <row r="52273" ht="12.75" customHeight="1" x14ac:dyDescent="0.2"/>
    <row r="52277" ht="12.75" customHeight="1" x14ac:dyDescent="0.2"/>
    <row r="52281" ht="12.75" customHeight="1" x14ac:dyDescent="0.2"/>
    <row r="52285" ht="12.75" customHeight="1" x14ac:dyDescent="0.2"/>
    <row r="52289" ht="12.75" customHeight="1" x14ac:dyDescent="0.2"/>
    <row r="52293" ht="12.75" customHeight="1" x14ac:dyDescent="0.2"/>
    <row r="52297" ht="12.75" customHeight="1" x14ac:dyDescent="0.2"/>
    <row r="52301" ht="12.75" customHeight="1" x14ac:dyDescent="0.2"/>
    <row r="52305" ht="12.75" customHeight="1" x14ac:dyDescent="0.2"/>
    <row r="52309" ht="12.75" customHeight="1" x14ac:dyDescent="0.2"/>
    <row r="52313" ht="12.75" customHeight="1" x14ac:dyDescent="0.2"/>
    <row r="52317" ht="12.75" customHeight="1" x14ac:dyDescent="0.2"/>
    <row r="52321" ht="12.75" customHeight="1" x14ac:dyDescent="0.2"/>
    <row r="52325" ht="12.75" customHeight="1" x14ac:dyDescent="0.2"/>
    <row r="52329" ht="12.75" customHeight="1" x14ac:dyDescent="0.2"/>
    <row r="52333" ht="12.75" customHeight="1" x14ac:dyDescent="0.2"/>
    <row r="52337" ht="12.75" customHeight="1" x14ac:dyDescent="0.2"/>
    <row r="52341" ht="12.75" customHeight="1" x14ac:dyDescent="0.2"/>
    <row r="52345" ht="12.75" customHeight="1" x14ac:dyDescent="0.2"/>
    <row r="52349" ht="12.75" customHeight="1" x14ac:dyDescent="0.2"/>
    <row r="52353" ht="12.75" customHeight="1" x14ac:dyDescent="0.2"/>
    <row r="52357" ht="12.75" customHeight="1" x14ac:dyDescent="0.2"/>
    <row r="52361" ht="12.75" customHeight="1" x14ac:dyDescent="0.2"/>
    <row r="52365" ht="12.75" customHeight="1" x14ac:dyDescent="0.2"/>
    <row r="52369" ht="12.75" customHeight="1" x14ac:dyDescent="0.2"/>
    <row r="52373" ht="12.75" customHeight="1" x14ac:dyDescent="0.2"/>
    <row r="52377" ht="12.75" customHeight="1" x14ac:dyDescent="0.2"/>
    <row r="52381" ht="12.75" customHeight="1" x14ac:dyDescent="0.2"/>
    <row r="52385" ht="12.75" customHeight="1" x14ac:dyDescent="0.2"/>
    <row r="52389" ht="12.75" customHeight="1" x14ac:dyDescent="0.2"/>
    <row r="52393" ht="12.75" customHeight="1" x14ac:dyDescent="0.2"/>
    <row r="52397" ht="12.75" customHeight="1" x14ac:dyDescent="0.2"/>
    <row r="52401" ht="12.75" customHeight="1" x14ac:dyDescent="0.2"/>
    <row r="52405" ht="12.75" customHeight="1" x14ac:dyDescent="0.2"/>
    <row r="52409" ht="12.75" customHeight="1" x14ac:dyDescent="0.2"/>
    <row r="52413" ht="12.75" customHeight="1" x14ac:dyDescent="0.2"/>
    <row r="52417" ht="12.75" customHeight="1" x14ac:dyDescent="0.2"/>
    <row r="52421" ht="12.75" customHeight="1" x14ac:dyDescent="0.2"/>
    <row r="52425" ht="12.75" customHeight="1" x14ac:dyDescent="0.2"/>
    <row r="52429" ht="12.75" customHeight="1" x14ac:dyDescent="0.2"/>
    <row r="52433" ht="12.75" customHeight="1" x14ac:dyDescent="0.2"/>
    <row r="52437" ht="12.75" customHeight="1" x14ac:dyDescent="0.2"/>
    <row r="52441" ht="12.75" customHeight="1" x14ac:dyDescent="0.2"/>
    <row r="52445" ht="12.75" customHeight="1" x14ac:dyDescent="0.2"/>
    <row r="52449" ht="12.75" customHeight="1" x14ac:dyDescent="0.2"/>
    <row r="52453" ht="12.75" customHeight="1" x14ac:dyDescent="0.2"/>
    <row r="52457" ht="12.75" customHeight="1" x14ac:dyDescent="0.2"/>
    <row r="52461" ht="12.75" customHeight="1" x14ac:dyDescent="0.2"/>
    <row r="52465" ht="12.75" customHeight="1" x14ac:dyDescent="0.2"/>
    <row r="52469" ht="12.75" customHeight="1" x14ac:dyDescent="0.2"/>
    <row r="52473" ht="12.75" customHeight="1" x14ac:dyDescent="0.2"/>
    <row r="52477" ht="12.75" customHeight="1" x14ac:dyDescent="0.2"/>
    <row r="52481" ht="12.75" customHeight="1" x14ac:dyDescent="0.2"/>
    <row r="52485" ht="12.75" customHeight="1" x14ac:dyDescent="0.2"/>
    <row r="52489" ht="12.75" customHeight="1" x14ac:dyDescent="0.2"/>
    <row r="52493" ht="12.75" customHeight="1" x14ac:dyDescent="0.2"/>
    <row r="52497" ht="12.75" customHeight="1" x14ac:dyDescent="0.2"/>
    <row r="52501" ht="12.75" customHeight="1" x14ac:dyDescent="0.2"/>
    <row r="52505" ht="12.75" customHeight="1" x14ac:dyDescent="0.2"/>
    <row r="52509" ht="12.75" customHeight="1" x14ac:dyDescent="0.2"/>
    <row r="52513" ht="12.75" customHeight="1" x14ac:dyDescent="0.2"/>
    <row r="52517" ht="12.75" customHeight="1" x14ac:dyDescent="0.2"/>
    <row r="52521" ht="12.75" customHeight="1" x14ac:dyDescent="0.2"/>
    <row r="52525" ht="12.75" customHeight="1" x14ac:dyDescent="0.2"/>
    <row r="52529" ht="12.75" customHeight="1" x14ac:dyDescent="0.2"/>
    <row r="52533" ht="12.75" customHeight="1" x14ac:dyDescent="0.2"/>
    <row r="52537" ht="12.75" customHeight="1" x14ac:dyDescent="0.2"/>
    <row r="52541" ht="12.75" customHeight="1" x14ac:dyDescent="0.2"/>
    <row r="52545" ht="12.75" customHeight="1" x14ac:dyDescent="0.2"/>
    <row r="52549" ht="12.75" customHeight="1" x14ac:dyDescent="0.2"/>
    <row r="52553" ht="12.75" customHeight="1" x14ac:dyDescent="0.2"/>
    <row r="52557" ht="12.75" customHeight="1" x14ac:dyDescent="0.2"/>
    <row r="52561" ht="12.75" customHeight="1" x14ac:dyDescent="0.2"/>
    <row r="52565" ht="12.75" customHeight="1" x14ac:dyDescent="0.2"/>
    <row r="52569" ht="12.75" customHeight="1" x14ac:dyDescent="0.2"/>
    <row r="52573" ht="12.75" customHeight="1" x14ac:dyDescent="0.2"/>
    <row r="52577" ht="12.75" customHeight="1" x14ac:dyDescent="0.2"/>
    <row r="52581" ht="12.75" customHeight="1" x14ac:dyDescent="0.2"/>
    <row r="52585" ht="12.75" customHeight="1" x14ac:dyDescent="0.2"/>
    <row r="52589" ht="12.75" customHeight="1" x14ac:dyDescent="0.2"/>
    <row r="52593" ht="12.75" customHeight="1" x14ac:dyDescent="0.2"/>
    <row r="52597" ht="12.75" customHeight="1" x14ac:dyDescent="0.2"/>
    <row r="52601" ht="12.75" customHeight="1" x14ac:dyDescent="0.2"/>
    <row r="52605" ht="12.75" customHeight="1" x14ac:dyDescent="0.2"/>
    <row r="52609" ht="12.75" customHeight="1" x14ac:dyDescent="0.2"/>
    <row r="52613" ht="12.75" customHeight="1" x14ac:dyDescent="0.2"/>
    <row r="52617" ht="12.75" customHeight="1" x14ac:dyDescent="0.2"/>
    <row r="52621" ht="12.75" customHeight="1" x14ac:dyDescent="0.2"/>
    <row r="52625" ht="12.75" customHeight="1" x14ac:dyDescent="0.2"/>
    <row r="52629" ht="12.75" customHeight="1" x14ac:dyDescent="0.2"/>
    <row r="52633" ht="12.75" customHeight="1" x14ac:dyDescent="0.2"/>
    <row r="52637" ht="12.75" customHeight="1" x14ac:dyDescent="0.2"/>
    <row r="52641" ht="12.75" customHeight="1" x14ac:dyDescent="0.2"/>
    <row r="52645" ht="12.75" customHeight="1" x14ac:dyDescent="0.2"/>
    <row r="52649" ht="12.75" customHeight="1" x14ac:dyDescent="0.2"/>
    <row r="52653" ht="12.75" customHeight="1" x14ac:dyDescent="0.2"/>
    <row r="52657" ht="12.75" customHeight="1" x14ac:dyDescent="0.2"/>
    <row r="52661" ht="12.75" customHeight="1" x14ac:dyDescent="0.2"/>
    <row r="52665" ht="12.75" customHeight="1" x14ac:dyDescent="0.2"/>
    <row r="52669" ht="12.75" customHeight="1" x14ac:dyDescent="0.2"/>
    <row r="52673" ht="12.75" customHeight="1" x14ac:dyDescent="0.2"/>
    <row r="52677" ht="12.75" customHeight="1" x14ac:dyDescent="0.2"/>
    <row r="52681" ht="12.75" customHeight="1" x14ac:dyDescent="0.2"/>
    <row r="52685" ht="12.75" customHeight="1" x14ac:dyDescent="0.2"/>
    <row r="52689" ht="12.75" customHeight="1" x14ac:dyDescent="0.2"/>
    <row r="52693" ht="12.75" customHeight="1" x14ac:dyDescent="0.2"/>
    <row r="52697" ht="12.75" customHeight="1" x14ac:dyDescent="0.2"/>
    <row r="52701" ht="12.75" customHeight="1" x14ac:dyDescent="0.2"/>
    <row r="52705" ht="12.75" customHeight="1" x14ac:dyDescent="0.2"/>
    <row r="52709" ht="12.75" customHeight="1" x14ac:dyDescent="0.2"/>
    <row r="52713" ht="12.75" customHeight="1" x14ac:dyDescent="0.2"/>
    <row r="52717" ht="12.75" customHeight="1" x14ac:dyDescent="0.2"/>
    <row r="52721" ht="12.75" customHeight="1" x14ac:dyDescent="0.2"/>
    <row r="52725" ht="12.75" customHeight="1" x14ac:dyDescent="0.2"/>
    <row r="52729" ht="12.75" customHeight="1" x14ac:dyDescent="0.2"/>
    <row r="52733" ht="12.75" customHeight="1" x14ac:dyDescent="0.2"/>
    <row r="52737" ht="12.75" customHeight="1" x14ac:dyDescent="0.2"/>
    <row r="52741" ht="12.75" customHeight="1" x14ac:dyDescent="0.2"/>
    <row r="52745" ht="12.75" customHeight="1" x14ac:dyDescent="0.2"/>
    <row r="52749" ht="12.75" customHeight="1" x14ac:dyDescent="0.2"/>
    <row r="52753" ht="12.75" customHeight="1" x14ac:dyDescent="0.2"/>
    <row r="52757" ht="12.75" customHeight="1" x14ac:dyDescent="0.2"/>
    <row r="52761" ht="12.75" customHeight="1" x14ac:dyDescent="0.2"/>
    <row r="52765" ht="12.75" customHeight="1" x14ac:dyDescent="0.2"/>
    <row r="52769" ht="12.75" customHeight="1" x14ac:dyDescent="0.2"/>
    <row r="52773" ht="12.75" customHeight="1" x14ac:dyDescent="0.2"/>
    <row r="52777" ht="12.75" customHeight="1" x14ac:dyDescent="0.2"/>
    <row r="52781" ht="12.75" customHeight="1" x14ac:dyDescent="0.2"/>
    <row r="52785" ht="12.75" customHeight="1" x14ac:dyDescent="0.2"/>
    <row r="52789" ht="12.75" customHeight="1" x14ac:dyDescent="0.2"/>
    <row r="52793" ht="12.75" customHeight="1" x14ac:dyDescent="0.2"/>
    <row r="52797" ht="12.75" customHeight="1" x14ac:dyDescent="0.2"/>
    <row r="52801" ht="12.75" customHeight="1" x14ac:dyDescent="0.2"/>
    <row r="52805" ht="12.75" customHeight="1" x14ac:dyDescent="0.2"/>
    <row r="52809" ht="12.75" customHeight="1" x14ac:dyDescent="0.2"/>
    <row r="52813" ht="12.75" customHeight="1" x14ac:dyDescent="0.2"/>
    <row r="52817" ht="12.75" customHeight="1" x14ac:dyDescent="0.2"/>
    <row r="52821" ht="12.75" customHeight="1" x14ac:dyDescent="0.2"/>
    <row r="52825" ht="12.75" customHeight="1" x14ac:dyDescent="0.2"/>
    <row r="52829" ht="12.75" customHeight="1" x14ac:dyDescent="0.2"/>
    <row r="52833" ht="12.75" customHeight="1" x14ac:dyDescent="0.2"/>
    <row r="52837" ht="12.75" customHeight="1" x14ac:dyDescent="0.2"/>
    <row r="52841" ht="12.75" customHeight="1" x14ac:dyDescent="0.2"/>
    <row r="52845" ht="12.75" customHeight="1" x14ac:dyDescent="0.2"/>
    <row r="52849" ht="12.75" customHeight="1" x14ac:dyDescent="0.2"/>
    <row r="52853" ht="12.75" customHeight="1" x14ac:dyDescent="0.2"/>
    <row r="52857" ht="12.75" customHeight="1" x14ac:dyDescent="0.2"/>
    <row r="52861" ht="12.75" customHeight="1" x14ac:dyDescent="0.2"/>
    <row r="52865" ht="12.75" customHeight="1" x14ac:dyDescent="0.2"/>
    <row r="52869" ht="12.75" customHeight="1" x14ac:dyDescent="0.2"/>
    <row r="52873" ht="12.75" customHeight="1" x14ac:dyDescent="0.2"/>
    <row r="52877" ht="12.75" customHeight="1" x14ac:dyDescent="0.2"/>
    <row r="52881" ht="12.75" customHeight="1" x14ac:dyDescent="0.2"/>
    <row r="52885" ht="12.75" customHeight="1" x14ac:dyDescent="0.2"/>
    <row r="52889" ht="12.75" customHeight="1" x14ac:dyDescent="0.2"/>
    <row r="52893" ht="12.75" customHeight="1" x14ac:dyDescent="0.2"/>
    <row r="52897" ht="12.75" customHeight="1" x14ac:dyDescent="0.2"/>
    <row r="52901" ht="12.75" customHeight="1" x14ac:dyDescent="0.2"/>
    <row r="52905" ht="12.75" customHeight="1" x14ac:dyDescent="0.2"/>
    <row r="52909" ht="12.75" customHeight="1" x14ac:dyDescent="0.2"/>
    <row r="52913" ht="12.75" customHeight="1" x14ac:dyDescent="0.2"/>
    <row r="52917" ht="12.75" customHeight="1" x14ac:dyDescent="0.2"/>
    <row r="52921" ht="12.75" customHeight="1" x14ac:dyDescent="0.2"/>
    <row r="52925" ht="12.75" customHeight="1" x14ac:dyDescent="0.2"/>
    <row r="52929" ht="12.75" customHeight="1" x14ac:dyDescent="0.2"/>
    <row r="52933" ht="12.75" customHeight="1" x14ac:dyDescent="0.2"/>
    <row r="52937" ht="12.75" customHeight="1" x14ac:dyDescent="0.2"/>
    <row r="52941" ht="12.75" customHeight="1" x14ac:dyDescent="0.2"/>
    <row r="52945" ht="12.75" customHeight="1" x14ac:dyDescent="0.2"/>
    <row r="52949" ht="12.75" customHeight="1" x14ac:dyDescent="0.2"/>
    <row r="52953" ht="12.75" customHeight="1" x14ac:dyDescent="0.2"/>
    <row r="52957" ht="12.75" customHeight="1" x14ac:dyDescent="0.2"/>
    <row r="52961" ht="12.75" customHeight="1" x14ac:dyDescent="0.2"/>
    <row r="52965" ht="12.75" customHeight="1" x14ac:dyDescent="0.2"/>
    <row r="52969" ht="12.75" customHeight="1" x14ac:dyDescent="0.2"/>
    <row r="52973" ht="12.75" customHeight="1" x14ac:dyDescent="0.2"/>
    <row r="52977" ht="12.75" customHeight="1" x14ac:dyDescent="0.2"/>
    <row r="52981" ht="12.75" customHeight="1" x14ac:dyDescent="0.2"/>
    <row r="52985" ht="12.75" customHeight="1" x14ac:dyDescent="0.2"/>
    <row r="52989" ht="12.75" customHeight="1" x14ac:dyDescent="0.2"/>
    <row r="52993" ht="12.75" customHeight="1" x14ac:dyDescent="0.2"/>
    <row r="52997" ht="12.75" customHeight="1" x14ac:dyDescent="0.2"/>
    <row r="53001" ht="12.75" customHeight="1" x14ac:dyDescent="0.2"/>
    <row r="53005" ht="12.75" customHeight="1" x14ac:dyDescent="0.2"/>
    <row r="53009" ht="12.75" customHeight="1" x14ac:dyDescent="0.2"/>
    <row r="53013" ht="12.75" customHeight="1" x14ac:dyDescent="0.2"/>
    <row r="53017" ht="12.75" customHeight="1" x14ac:dyDescent="0.2"/>
    <row r="53021" ht="12.75" customHeight="1" x14ac:dyDescent="0.2"/>
    <row r="53025" ht="12.75" customHeight="1" x14ac:dyDescent="0.2"/>
    <row r="53029" ht="12.75" customHeight="1" x14ac:dyDescent="0.2"/>
    <row r="53033" ht="12.75" customHeight="1" x14ac:dyDescent="0.2"/>
    <row r="53037" ht="12.75" customHeight="1" x14ac:dyDescent="0.2"/>
    <row r="53041" ht="12.75" customHeight="1" x14ac:dyDescent="0.2"/>
    <row r="53045" ht="12.75" customHeight="1" x14ac:dyDescent="0.2"/>
    <row r="53049" ht="12.75" customHeight="1" x14ac:dyDescent="0.2"/>
    <row r="53053" ht="12.75" customHeight="1" x14ac:dyDescent="0.2"/>
    <row r="53057" ht="12.75" customHeight="1" x14ac:dyDescent="0.2"/>
    <row r="53061" ht="12.75" customHeight="1" x14ac:dyDescent="0.2"/>
    <row r="53065" ht="12.75" customHeight="1" x14ac:dyDescent="0.2"/>
    <row r="53069" ht="12.75" customHeight="1" x14ac:dyDescent="0.2"/>
    <row r="53073" ht="12.75" customHeight="1" x14ac:dyDescent="0.2"/>
    <row r="53077" ht="12.75" customHeight="1" x14ac:dyDescent="0.2"/>
    <row r="53081" ht="12.75" customHeight="1" x14ac:dyDescent="0.2"/>
    <row r="53085" ht="12.75" customHeight="1" x14ac:dyDescent="0.2"/>
    <row r="53089" ht="12.75" customHeight="1" x14ac:dyDescent="0.2"/>
    <row r="53093" ht="12.75" customHeight="1" x14ac:dyDescent="0.2"/>
    <row r="53097" ht="12.75" customHeight="1" x14ac:dyDescent="0.2"/>
    <row r="53101" ht="12.75" customHeight="1" x14ac:dyDescent="0.2"/>
    <row r="53105" ht="12.75" customHeight="1" x14ac:dyDescent="0.2"/>
    <row r="53109" ht="12.75" customHeight="1" x14ac:dyDescent="0.2"/>
    <row r="53113" ht="12.75" customHeight="1" x14ac:dyDescent="0.2"/>
    <row r="53117" ht="12.75" customHeight="1" x14ac:dyDescent="0.2"/>
    <row r="53121" ht="12.75" customHeight="1" x14ac:dyDescent="0.2"/>
    <row r="53125" ht="12.75" customHeight="1" x14ac:dyDescent="0.2"/>
    <row r="53129" ht="12.75" customHeight="1" x14ac:dyDescent="0.2"/>
    <row r="53133" ht="12.75" customHeight="1" x14ac:dyDescent="0.2"/>
    <row r="53137" ht="12.75" customHeight="1" x14ac:dyDescent="0.2"/>
    <row r="53141" ht="12.75" customHeight="1" x14ac:dyDescent="0.2"/>
    <row r="53145" ht="12.75" customHeight="1" x14ac:dyDescent="0.2"/>
    <row r="53149" ht="12.75" customHeight="1" x14ac:dyDescent="0.2"/>
    <row r="53153" ht="12.75" customHeight="1" x14ac:dyDescent="0.2"/>
    <row r="53157" ht="12.75" customHeight="1" x14ac:dyDescent="0.2"/>
    <row r="53161" ht="12.75" customHeight="1" x14ac:dyDescent="0.2"/>
    <row r="53165" ht="12.75" customHeight="1" x14ac:dyDescent="0.2"/>
    <row r="53169" ht="12.75" customHeight="1" x14ac:dyDescent="0.2"/>
    <row r="53173" ht="12.75" customHeight="1" x14ac:dyDescent="0.2"/>
    <row r="53177" ht="12.75" customHeight="1" x14ac:dyDescent="0.2"/>
    <row r="53181" ht="12.75" customHeight="1" x14ac:dyDescent="0.2"/>
    <row r="53185" ht="12.75" customHeight="1" x14ac:dyDescent="0.2"/>
    <row r="53189" ht="12.75" customHeight="1" x14ac:dyDescent="0.2"/>
    <row r="53193" ht="12.75" customHeight="1" x14ac:dyDescent="0.2"/>
    <row r="53197" ht="12.75" customHeight="1" x14ac:dyDescent="0.2"/>
    <row r="53201" ht="12.75" customHeight="1" x14ac:dyDescent="0.2"/>
    <row r="53205" ht="12.75" customHeight="1" x14ac:dyDescent="0.2"/>
    <row r="53209" ht="12.75" customHeight="1" x14ac:dyDescent="0.2"/>
    <row r="53213" ht="12.75" customHeight="1" x14ac:dyDescent="0.2"/>
    <row r="53217" ht="12.75" customHeight="1" x14ac:dyDescent="0.2"/>
    <row r="53221" ht="12.75" customHeight="1" x14ac:dyDescent="0.2"/>
    <row r="53225" ht="12.75" customHeight="1" x14ac:dyDescent="0.2"/>
    <row r="53229" ht="12.75" customHeight="1" x14ac:dyDescent="0.2"/>
    <row r="53233" ht="12.75" customHeight="1" x14ac:dyDescent="0.2"/>
    <row r="53237" ht="12.75" customHeight="1" x14ac:dyDescent="0.2"/>
    <row r="53241" ht="12.75" customHeight="1" x14ac:dyDescent="0.2"/>
    <row r="53245" ht="12.75" customHeight="1" x14ac:dyDescent="0.2"/>
    <row r="53249" ht="12.75" customHeight="1" x14ac:dyDescent="0.2"/>
    <row r="53253" ht="12.75" customHeight="1" x14ac:dyDescent="0.2"/>
    <row r="53257" ht="12.75" customHeight="1" x14ac:dyDescent="0.2"/>
    <row r="53261" ht="12.75" customHeight="1" x14ac:dyDescent="0.2"/>
    <row r="53265" ht="12.75" customHeight="1" x14ac:dyDescent="0.2"/>
    <row r="53269" ht="12.75" customHeight="1" x14ac:dyDescent="0.2"/>
    <row r="53273" ht="12.75" customHeight="1" x14ac:dyDescent="0.2"/>
    <row r="53277" ht="12.75" customHeight="1" x14ac:dyDescent="0.2"/>
    <row r="53281" ht="12.75" customHeight="1" x14ac:dyDescent="0.2"/>
    <row r="53285" ht="12.75" customHeight="1" x14ac:dyDescent="0.2"/>
    <row r="53289" ht="12.75" customHeight="1" x14ac:dyDescent="0.2"/>
    <row r="53293" ht="12.75" customHeight="1" x14ac:dyDescent="0.2"/>
    <row r="53297" ht="12.75" customHeight="1" x14ac:dyDescent="0.2"/>
    <row r="53301" ht="12.75" customHeight="1" x14ac:dyDescent="0.2"/>
    <row r="53305" ht="12.75" customHeight="1" x14ac:dyDescent="0.2"/>
    <row r="53309" ht="12.75" customHeight="1" x14ac:dyDescent="0.2"/>
    <row r="53313" ht="12.75" customHeight="1" x14ac:dyDescent="0.2"/>
    <row r="53317" ht="12.75" customHeight="1" x14ac:dyDescent="0.2"/>
    <row r="53321" ht="12.75" customHeight="1" x14ac:dyDescent="0.2"/>
    <row r="53325" ht="12.75" customHeight="1" x14ac:dyDescent="0.2"/>
    <row r="53329" ht="12.75" customHeight="1" x14ac:dyDescent="0.2"/>
    <row r="53333" ht="12.75" customHeight="1" x14ac:dyDescent="0.2"/>
    <row r="53337" ht="12.75" customHeight="1" x14ac:dyDescent="0.2"/>
    <row r="53341" ht="12.75" customHeight="1" x14ac:dyDescent="0.2"/>
    <row r="53345" ht="12.75" customHeight="1" x14ac:dyDescent="0.2"/>
    <row r="53349" ht="12.75" customHeight="1" x14ac:dyDescent="0.2"/>
    <row r="53353" ht="12.75" customHeight="1" x14ac:dyDescent="0.2"/>
    <row r="53357" ht="12.75" customHeight="1" x14ac:dyDescent="0.2"/>
    <row r="53361" ht="12.75" customHeight="1" x14ac:dyDescent="0.2"/>
    <row r="53365" ht="12.75" customHeight="1" x14ac:dyDescent="0.2"/>
    <row r="53369" ht="12.75" customHeight="1" x14ac:dyDescent="0.2"/>
    <row r="53373" ht="12.75" customHeight="1" x14ac:dyDescent="0.2"/>
    <row r="53377" ht="12.75" customHeight="1" x14ac:dyDescent="0.2"/>
    <row r="53381" ht="12.75" customHeight="1" x14ac:dyDescent="0.2"/>
    <row r="53385" ht="12.75" customHeight="1" x14ac:dyDescent="0.2"/>
    <row r="53389" ht="12.75" customHeight="1" x14ac:dyDescent="0.2"/>
    <row r="53393" ht="12.75" customHeight="1" x14ac:dyDescent="0.2"/>
    <row r="53397" ht="12.75" customHeight="1" x14ac:dyDescent="0.2"/>
    <row r="53401" ht="12.75" customHeight="1" x14ac:dyDescent="0.2"/>
    <row r="53405" ht="12.75" customHeight="1" x14ac:dyDescent="0.2"/>
    <row r="53409" ht="12.75" customHeight="1" x14ac:dyDescent="0.2"/>
    <row r="53413" ht="12.75" customHeight="1" x14ac:dyDescent="0.2"/>
    <row r="53417" ht="12.75" customHeight="1" x14ac:dyDescent="0.2"/>
    <row r="53421" ht="12.75" customHeight="1" x14ac:dyDescent="0.2"/>
    <row r="53425" ht="12.75" customHeight="1" x14ac:dyDescent="0.2"/>
    <row r="53429" ht="12.75" customHeight="1" x14ac:dyDescent="0.2"/>
    <row r="53433" ht="12.75" customHeight="1" x14ac:dyDescent="0.2"/>
    <row r="53437" ht="12.75" customHeight="1" x14ac:dyDescent="0.2"/>
    <row r="53441" ht="12.75" customHeight="1" x14ac:dyDescent="0.2"/>
    <row r="53445" ht="12.75" customHeight="1" x14ac:dyDescent="0.2"/>
    <row r="53449" ht="12.75" customHeight="1" x14ac:dyDescent="0.2"/>
    <row r="53453" ht="12.75" customHeight="1" x14ac:dyDescent="0.2"/>
    <row r="53457" ht="12.75" customHeight="1" x14ac:dyDescent="0.2"/>
    <row r="53461" ht="12.75" customHeight="1" x14ac:dyDescent="0.2"/>
    <row r="53465" ht="12.75" customHeight="1" x14ac:dyDescent="0.2"/>
    <row r="53469" ht="12.75" customHeight="1" x14ac:dyDescent="0.2"/>
    <row r="53473" ht="12.75" customHeight="1" x14ac:dyDescent="0.2"/>
    <row r="53477" ht="12.75" customHeight="1" x14ac:dyDescent="0.2"/>
    <row r="53481" ht="12.75" customHeight="1" x14ac:dyDescent="0.2"/>
    <row r="53485" ht="12.75" customHeight="1" x14ac:dyDescent="0.2"/>
    <row r="53489" ht="12.75" customHeight="1" x14ac:dyDescent="0.2"/>
    <row r="53493" ht="12.75" customHeight="1" x14ac:dyDescent="0.2"/>
    <row r="53497" ht="12.75" customHeight="1" x14ac:dyDescent="0.2"/>
    <row r="53501" ht="12.75" customHeight="1" x14ac:dyDescent="0.2"/>
    <row r="53505" ht="12.75" customHeight="1" x14ac:dyDescent="0.2"/>
    <row r="53509" ht="12.75" customHeight="1" x14ac:dyDescent="0.2"/>
    <row r="53513" ht="12.75" customHeight="1" x14ac:dyDescent="0.2"/>
    <row r="53517" ht="12.75" customHeight="1" x14ac:dyDescent="0.2"/>
    <row r="53521" ht="12.75" customHeight="1" x14ac:dyDescent="0.2"/>
    <row r="53525" ht="12.75" customHeight="1" x14ac:dyDescent="0.2"/>
    <row r="53529" ht="12.75" customHeight="1" x14ac:dyDescent="0.2"/>
    <row r="53533" ht="12.75" customHeight="1" x14ac:dyDescent="0.2"/>
    <row r="53537" ht="12.75" customHeight="1" x14ac:dyDescent="0.2"/>
    <row r="53541" ht="12.75" customHeight="1" x14ac:dyDescent="0.2"/>
    <row r="53545" ht="12.75" customHeight="1" x14ac:dyDescent="0.2"/>
    <row r="53549" ht="12.75" customHeight="1" x14ac:dyDescent="0.2"/>
    <row r="53553" ht="12.75" customHeight="1" x14ac:dyDescent="0.2"/>
    <row r="53557" ht="12.75" customHeight="1" x14ac:dyDescent="0.2"/>
    <row r="53561" ht="12.75" customHeight="1" x14ac:dyDescent="0.2"/>
    <row r="53565" ht="12.75" customHeight="1" x14ac:dyDescent="0.2"/>
    <row r="53569" ht="12.75" customHeight="1" x14ac:dyDescent="0.2"/>
    <row r="53573" ht="12.75" customHeight="1" x14ac:dyDescent="0.2"/>
    <row r="53577" ht="12.75" customHeight="1" x14ac:dyDescent="0.2"/>
    <row r="53581" ht="12.75" customHeight="1" x14ac:dyDescent="0.2"/>
    <row r="53585" ht="12.75" customHeight="1" x14ac:dyDescent="0.2"/>
    <row r="53589" ht="12.75" customHeight="1" x14ac:dyDescent="0.2"/>
    <row r="53593" ht="12.75" customHeight="1" x14ac:dyDescent="0.2"/>
    <row r="53597" ht="12.75" customHeight="1" x14ac:dyDescent="0.2"/>
    <row r="53601" ht="12.75" customHeight="1" x14ac:dyDescent="0.2"/>
    <row r="53605" ht="12.75" customHeight="1" x14ac:dyDescent="0.2"/>
    <row r="53609" ht="12.75" customHeight="1" x14ac:dyDescent="0.2"/>
    <row r="53613" ht="12.75" customHeight="1" x14ac:dyDescent="0.2"/>
    <row r="53617" ht="12.75" customHeight="1" x14ac:dyDescent="0.2"/>
    <row r="53621" ht="12.75" customHeight="1" x14ac:dyDescent="0.2"/>
    <row r="53625" ht="12.75" customHeight="1" x14ac:dyDescent="0.2"/>
    <row r="53629" ht="12.75" customHeight="1" x14ac:dyDescent="0.2"/>
    <row r="53633" ht="12.75" customHeight="1" x14ac:dyDescent="0.2"/>
    <row r="53637" ht="12.75" customHeight="1" x14ac:dyDescent="0.2"/>
    <row r="53641" ht="12.75" customHeight="1" x14ac:dyDescent="0.2"/>
    <row r="53645" ht="12.75" customHeight="1" x14ac:dyDescent="0.2"/>
    <row r="53649" ht="12.75" customHeight="1" x14ac:dyDescent="0.2"/>
    <row r="53653" ht="12.75" customHeight="1" x14ac:dyDescent="0.2"/>
    <row r="53657" ht="12.75" customHeight="1" x14ac:dyDescent="0.2"/>
    <row r="53661" ht="12.75" customHeight="1" x14ac:dyDescent="0.2"/>
    <row r="53665" ht="12.75" customHeight="1" x14ac:dyDescent="0.2"/>
    <row r="53669" ht="12.75" customHeight="1" x14ac:dyDescent="0.2"/>
    <row r="53673" ht="12.75" customHeight="1" x14ac:dyDescent="0.2"/>
    <row r="53677" ht="12.75" customHeight="1" x14ac:dyDescent="0.2"/>
    <row r="53681" ht="12.75" customHeight="1" x14ac:dyDescent="0.2"/>
    <row r="53685" ht="12.75" customHeight="1" x14ac:dyDescent="0.2"/>
    <row r="53689" ht="12.75" customHeight="1" x14ac:dyDescent="0.2"/>
    <row r="53693" ht="12.75" customHeight="1" x14ac:dyDescent="0.2"/>
    <row r="53697" ht="12.75" customHeight="1" x14ac:dyDescent="0.2"/>
    <row r="53701" ht="12.75" customHeight="1" x14ac:dyDescent="0.2"/>
    <row r="53705" ht="12.75" customHeight="1" x14ac:dyDescent="0.2"/>
    <row r="53709" ht="12.75" customHeight="1" x14ac:dyDescent="0.2"/>
    <row r="53713" ht="12.75" customHeight="1" x14ac:dyDescent="0.2"/>
    <row r="53717" ht="12.75" customHeight="1" x14ac:dyDescent="0.2"/>
    <row r="53721" ht="12.75" customHeight="1" x14ac:dyDescent="0.2"/>
    <row r="53725" ht="12.75" customHeight="1" x14ac:dyDescent="0.2"/>
    <row r="53729" ht="12.75" customHeight="1" x14ac:dyDescent="0.2"/>
    <row r="53733" ht="12.75" customHeight="1" x14ac:dyDescent="0.2"/>
    <row r="53737" ht="12.75" customHeight="1" x14ac:dyDescent="0.2"/>
    <row r="53741" ht="12.75" customHeight="1" x14ac:dyDescent="0.2"/>
    <row r="53745" ht="12.75" customHeight="1" x14ac:dyDescent="0.2"/>
    <row r="53749" ht="12.75" customHeight="1" x14ac:dyDescent="0.2"/>
    <row r="53753" ht="12.75" customHeight="1" x14ac:dyDescent="0.2"/>
    <row r="53757" ht="12.75" customHeight="1" x14ac:dyDescent="0.2"/>
    <row r="53761" ht="12.75" customHeight="1" x14ac:dyDescent="0.2"/>
    <row r="53765" ht="12.75" customHeight="1" x14ac:dyDescent="0.2"/>
    <row r="53769" ht="12.75" customHeight="1" x14ac:dyDescent="0.2"/>
    <row r="53773" ht="12.75" customHeight="1" x14ac:dyDescent="0.2"/>
    <row r="53777" ht="12.75" customHeight="1" x14ac:dyDescent="0.2"/>
    <row r="53781" ht="12.75" customHeight="1" x14ac:dyDescent="0.2"/>
    <row r="53785" ht="12.75" customHeight="1" x14ac:dyDescent="0.2"/>
    <row r="53789" ht="12.75" customHeight="1" x14ac:dyDescent="0.2"/>
    <row r="53793" ht="12.75" customHeight="1" x14ac:dyDescent="0.2"/>
    <row r="53797" ht="12.75" customHeight="1" x14ac:dyDescent="0.2"/>
    <row r="53801" ht="12.75" customHeight="1" x14ac:dyDescent="0.2"/>
    <row r="53805" ht="12.75" customHeight="1" x14ac:dyDescent="0.2"/>
    <row r="53809" ht="12.75" customHeight="1" x14ac:dyDescent="0.2"/>
    <row r="53813" ht="12.75" customHeight="1" x14ac:dyDescent="0.2"/>
    <row r="53817" ht="12.75" customHeight="1" x14ac:dyDescent="0.2"/>
    <row r="53821" ht="12.75" customHeight="1" x14ac:dyDescent="0.2"/>
    <row r="53825" ht="12.75" customHeight="1" x14ac:dyDescent="0.2"/>
    <row r="53829" ht="12.75" customHeight="1" x14ac:dyDescent="0.2"/>
    <row r="53833" ht="12.75" customHeight="1" x14ac:dyDescent="0.2"/>
    <row r="53837" ht="12.75" customHeight="1" x14ac:dyDescent="0.2"/>
    <row r="53841" ht="12.75" customHeight="1" x14ac:dyDescent="0.2"/>
    <row r="53845" ht="12.75" customHeight="1" x14ac:dyDescent="0.2"/>
    <row r="53849" ht="12.75" customHeight="1" x14ac:dyDescent="0.2"/>
    <row r="53853" ht="12.75" customHeight="1" x14ac:dyDescent="0.2"/>
    <row r="53857" ht="12.75" customHeight="1" x14ac:dyDescent="0.2"/>
    <row r="53861" ht="12.75" customHeight="1" x14ac:dyDescent="0.2"/>
    <row r="53865" ht="12.75" customHeight="1" x14ac:dyDescent="0.2"/>
    <row r="53869" ht="12.75" customHeight="1" x14ac:dyDescent="0.2"/>
    <row r="53873" ht="12.75" customHeight="1" x14ac:dyDescent="0.2"/>
    <row r="53877" ht="12.75" customHeight="1" x14ac:dyDescent="0.2"/>
    <row r="53881" ht="12.75" customHeight="1" x14ac:dyDescent="0.2"/>
    <row r="53885" ht="12.75" customHeight="1" x14ac:dyDescent="0.2"/>
    <row r="53889" ht="12.75" customHeight="1" x14ac:dyDescent="0.2"/>
    <row r="53893" ht="12.75" customHeight="1" x14ac:dyDescent="0.2"/>
    <row r="53897" ht="12.75" customHeight="1" x14ac:dyDescent="0.2"/>
    <row r="53901" ht="12.75" customHeight="1" x14ac:dyDescent="0.2"/>
    <row r="53905" ht="12.75" customHeight="1" x14ac:dyDescent="0.2"/>
    <row r="53909" ht="12.75" customHeight="1" x14ac:dyDescent="0.2"/>
    <row r="53913" ht="12.75" customHeight="1" x14ac:dyDescent="0.2"/>
    <row r="53917" ht="12.75" customHeight="1" x14ac:dyDescent="0.2"/>
    <row r="53921" ht="12.75" customHeight="1" x14ac:dyDescent="0.2"/>
    <row r="53925" ht="12.75" customHeight="1" x14ac:dyDescent="0.2"/>
    <row r="53929" ht="12.75" customHeight="1" x14ac:dyDescent="0.2"/>
    <row r="53933" ht="12.75" customHeight="1" x14ac:dyDescent="0.2"/>
    <row r="53937" ht="12.75" customHeight="1" x14ac:dyDescent="0.2"/>
    <row r="53941" ht="12.75" customHeight="1" x14ac:dyDescent="0.2"/>
    <row r="53945" ht="12.75" customHeight="1" x14ac:dyDescent="0.2"/>
    <row r="53949" ht="12.75" customHeight="1" x14ac:dyDescent="0.2"/>
    <row r="53953" ht="12.75" customHeight="1" x14ac:dyDescent="0.2"/>
    <row r="53957" ht="12.75" customHeight="1" x14ac:dyDescent="0.2"/>
    <row r="53961" ht="12.75" customHeight="1" x14ac:dyDescent="0.2"/>
    <row r="53965" ht="12.75" customHeight="1" x14ac:dyDescent="0.2"/>
    <row r="53969" ht="12.75" customHeight="1" x14ac:dyDescent="0.2"/>
    <row r="53973" ht="12.75" customHeight="1" x14ac:dyDescent="0.2"/>
    <row r="53977" ht="12.75" customHeight="1" x14ac:dyDescent="0.2"/>
    <row r="53981" ht="12.75" customHeight="1" x14ac:dyDescent="0.2"/>
    <row r="53985" ht="12.75" customHeight="1" x14ac:dyDescent="0.2"/>
    <row r="53989" ht="12.75" customHeight="1" x14ac:dyDescent="0.2"/>
    <row r="53993" ht="12.75" customHeight="1" x14ac:dyDescent="0.2"/>
    <row r="53997" ht="12.75" customHeight="1" x14ac:dyDescent="0.2"/>
    <row r="54001" ht="12.75" customHeight="1" x14ac:dyDescent="0.2"/>
    <row r="54005" ht="12.75" customHeight="1" x14ac:dyDescent="0.2"/>
    <row r="54009" ht="12.75" customHeight="1" x14ac:dyDescent="0.2"/>
    <row r="54013" ht="12.75" customHeight="1" x14ac:dyDescent="0.2"/>
    <row r="54017" ht="12.75" customHeight="1" x14ac:dyDescent="0.2"/>
    <row r="54021" ht="12.75" customHeight="1" x14ac:dyDescent="0.2"/>
    <row r="54025" ht="12.75" customHeight="1" x14ac:dyDescent="0.2"/>
    <row r="54029" ht="12.75" customHeight="1" x14ac:dyDescent="0.2"/>
    <row r="54033" ht="12.75" customHeight="1" x14ac:dyDescent="0.2"/>
    <row r="54037" ht="12.75" customHeight="1" x14ac:dyDescent="0.2"/>
    <row r="54041" ht="12.75" customHeight="1" x14ac:dyDescent="0.2"/>
    <row r="54045" ht="12.75" customHeight="1" x14ac:dyDescent="0.2"/>
    <row r="54049" ht="12.75" customHeight="1" x14ac:dyDescent="0.2"/>
    <row r="54053" ht="12.75" customHeight="1" x14ac:dyDescent="0.2"/>
    <row r="54057" ht="12.75" customHeight="1" x14ac:dyDescent="0.2"/>
    <row r="54061" ht="12.75" customHeight="1" x14ac:dyDescent="0.2"/>
    <row r="54065" ht="12.75" customHeight="1" x14ac:dyDescent="0.2"/>
    <row r="54069" ht="12.75" customHeight="1" x14ac:dyDescent="0.2"/>
    <row r="54073" ht="12.75" customHeight="1" x14ac:dyDescent="0.2"/>
    <row r="54077" ht="12.75" customHeight="1" x14ac:dyDescent="0.2"/>
    <row r="54081" ht="12.75" customHeight="1" x14ac:dyDescent="0.2"/>
    <row r="54085" ht="12.75" customHeight="1" x14ac:dyDescent="0.2"/>
    <row r="54089" ht="12.75" customHeight="1" x14ac:dyDescent="0.2"/>
    <row r="54093" ht="12.75" customHeight="1" x14ac:dyDescent="0.2"/>
    <row r="54097" ht="12.75" customHeight="1" x14ac:dyDescent="0.2"/>
    <row r="54101" ht="12.75" customHeight="1" x14ac:dyDescent="0.2"/>
    <row r="54105" ht="12.75" customHeight="1" x14ac:dyDescent="0.2"/>
    <row r="54109" ht="12.75" customHeight="1" x14ac:dyDescent="0.2"/>
    <row r="54113" ht="12.75" customHeight="1" x14ac:dyDescent="0.2"/>
    <row r="54117" ht="12.75" customHeight="1" x14ac:dyDescent="0.2"/>
    <row r="54121" ht="12.75" customHeight="1" x14ac:dyDescent="0.2"/>
    <row r="54125" ht="12.75" customHeight="1" x14ac:dyDescent="0.2"/>
    <row r="54129" ht="12.75" customHeight="1" x14ac:dyDescent="0.2"/>
    <row r="54133" ht="12.75" customHeight="1" x14ac:dyDescent="0.2"/>
    <row r="54137" ht="12.75" customHeight="1" x14ac:dyDescent="0.2"/>
    <row r="54141" ht="12.75" customHeight="1" x14ac:dyDescent="0.2"/>
    <row r="54145" ht="12.75" customHeight="1" x14ac:dyDescent="0.2"/>
    <row r="54149" ht="12.75" customHeight="1" x14ac:dyDescent="0.2"/>
    <row r="54153" ht="12.75" customHeight="1" x14ac:dyDescent="0.2"/>
    <row r="54157" ht="12.75" customHeight="1" x14ac:dyDescent="0.2"/>
    <row r="54161" ht="12.75" customHeight="1" x14ac:dyDescent="0.2"/>
    <row r="54165" ht="12.75" customHeight="1" x14ac:dyDescent="0.2"/>
    <row r="54169" ht="12.75" customHeight="1" x14ac:dyDescent="0.2"/>
    <row r="54173" ht="12.75" customHeight="1" x14ac:dyDescent="0.2"/>
    <row r="54177" ht="12.75" customHeight="1" x14ac:dyDescent="0.2"/>
    <row r="54181" ht="12.75" customHeight="1" x14ac:dyDescent="0.2"/>
    <row r="54185" ht="12.75" customHeight="1" x14ac:dyDescent="0.2"/>
    <row r="54189" ht="12.75" customHeight="1" x14ac:dyDescent="0.2"/>
    <row r="54193" ht="12.75" customHeight="1" x14ac:dyDescent="0.2"/>
    <row r="54197" ht="12.75" customHeight="1" x14ac:dyDescent="0.2"/>
    <row r="54201" ht="12.75" customHeight="1" x14ac:dyDescent="0.2"/>
    <row r="54205" ht="12.75" customHeight="1" x14ac:dyDescent="0.2"/>
    <row r="54209" ht="12.75" customHeight="1" x14ac:dyDescent="0.2"/>
    <row r="54213" ht="12.75" customHeight="1" x14ac:dyDescent="0.2"/>
    <row r="54217" ht="12.75" customHeight="1" x14ac:dyDescent="0.2"/>
    <row r="54221" ht="12.75" customHeight="1" x14ac:dyDescent="0.2"/>
    <row r="54225" ht="12.75" customHeight="1" x14ac:dyDescent="0.2"/>
    <row r="54229" ht="12.75" customHeight="1" x14ac:dyDescent="0.2"/>
    <row r="54233" ht="12.75" customHeight="1" x14ac:dyDescent="0.2"/>
    <row r="54237" ht="12.75" customHeight="1" x14ac:dyDescent="0.2"/>
    <row r="54241" ht="12.75" customHeight="1" x14ac:dyDescent="0.2"/>
    <row r="54245" ht="12.75" customHeight="1" x14ac:dyDescent="0.2"/>
    <row r="54249" ht="12.75" customHeight="1" x14ac:dyDescent="0.2"/>
    <row r="54253" ht="12.75" customHeight="1" x14ac:dyDescent="0.2"/>
    <row r="54257" ht="12.75" customHeight="1" x14ac:dyDescent="0.2"/>
    <row r="54261" ht="12.75" customHeight="1" x14ac:dyDescent="0.2"/>
    <row r="54265" ht="12.75" customHeight="1" x14ac:dyDescent="0.2"/>
    <row r="54269" ht="12.75" customHeight="1" x14ac:dyDescent="0.2"/>
    <row r="54273" ht="12.75" customHeight="1" x14ac:dyDescent="0.2"/>
    <row r="54277" ht="12.75" customHeight="1" x14ac:dyDescent="0.2"/>
    <row r="54281" ht="12.75" customHeight="1" x14ac:dyDescent="0.2"/>
    <row r="54285" ht="12.75" customHeight="1" x14ac:dyDescent="0.2"/>
    <row r="54289" ht="12.75" customHeight="1" x14ac:dyDescent="0.2"/>
    <row r="54293" ht="12.75" customHeight="1" x14ac:dyDescent="0.2"/>
    <row r="54297" ht="12.75" customHeight="1" x14ac:dyDescent="0.2"/>
    <row r="54301" ht="12.75" customHeight="1" x14ac:dyDescent="0.2"/>
    <row r="54305" ht="12.75" customHeight="1" x14ac:dyDescent="0.2"/>
    <row r="54309" ht="12.75" customHeight="1" x14ac:dyDescent="0.2"/>
    <row r="54313" ht="12.75" customHeight="1" x14ac:dyDescent="0.2"/>
    <row r="54317" ht="12.75" customHeight="1" x14ac:dyDescent="0.2"/>
    <row r="54321" ht="12.75" customHeight="1" x14ac:dyDescent="0.2"/>
    <row r="54325" ht="12.75" customHeight="1" x14ac:dyDescent="0.2"/>
    <row r="54329" ht="12.75" customHeight="1" x14ac:dyDescent="0.2"/>
    <row r="54333" ht="12.75" customHeight="1" x14ac:dyDescent="0.2"/>
    <row r="54337" ht="12.75" customHeight="1" x14ac:dyDescent="0.2"/>
    <row r="54341" ht="12.75" customHeight="1" x14ac:dyDescent="0.2"/>
    <row r="54345" ht="12.75" customHeight="1" x14ac:dyDescent="0.2"/>
    <row r="54349" ht="12.75" customHeight="1" x14ac:dyDescent="0.2"/>
    <row r="54353" ht="12.75" customHeight="1" x14ac:dyDescent="0.2"/>
    <row r="54357" ht="12.75" customHeight="1" x14ac:dyDescent="0.2"/>
    <row r="54361" ht="12.75" customHeight="1" x14ac:dyDescent="0.2"/>
    <row r="54365" ht="12.75" customHeight="1" x14ac:dyDescent="0.2"/>
    <row r="54369" ht="12.75" customHeight="1" x14ac:dyDescent="0.2"/>
    <row r="54373" ht="12.75" customHeight="1" x14ac:dyDescent="0.2"/>
    <row r="54377" ht="12.75" customHeight="1" x14ac:dyDescent="0.2"/>
    <row r="54381" ht="12.75" customHeight="1" x14ac:dyDescent="0.2"/>
    <row r="54385" ht="12.75" customHeight="1" x14ac:dyDescent="0.2"/>
    <row r="54389" ht="12.75" customHeight="1" x14ac:dyDescent="0.2"/>
    <row r="54393" ht="12.75" customHeight="1" x14ac:dyDescent="0.2"/>
    <row r="54397" ht="12.75" customHeight="1" x14ac:dyDescent="0.2"/>
    <row r="54401" ht="12.75" customHeight="1" x14ac:dyDescent="0.2"/>
    <row r="54405" ht="12.75" customHeight="1" x14ac:dyDescent="0.2"/>
    <row r="54409" ht="12.75" customHeight="1" x14ac:dyDescent="0.2"/>
    <row r="54413" ht="12.75" customHeight="1" x14ac:dyDescent="0.2"/>
    <row r="54417" ht="12.75" customHeight="1" x14ac:dyDescent="0.2"/>
    <row r="54421" ht="12.75" customHeight="1" x14ac:dyDescent="0.2"/>
    <row r="54425" ht="12.75" customHeight="1" x14ac:dyDescent="0.2"/>
    <row r="54429" ht="12.75" customHeight="1" x14ac:dyDescent="0.2"/>
    <row r="54433" ht="12.75" customHeight="1" x14ac:dyDescent="0.2"/>
    <row r="54437" ht="12.75" customHeight="1" x14ac:dyDescent="0.2"/>
    <row r="54441" ht="12.75" customHeight="1" x14ac:dyDescent="0.2"/>
    <row r="54445" ht="12.75" customHeight="1" x14ac:dyDescent="0.2"/>
    <row r="54449" ht="12.75" customHeight="1" x14ac:dyDescent="0.2"/>
    <row r="54453" ht="12.75" customHeight="1" x14ac:dyDescent="0.2"/>
    <row r="54457" ht="12.75" customHeight="1" x14ac:dyDescent="0.2"/>
    <row r="54461" ht="12.75" customHeight="1" x14ac:dyDescent="0.2"/>
    <row r="54465" ht="12.75" customHeight="1" x14ac:dyDescent="0.2"/>
    <row r="54469" ht="12.75" customHeight="1" x14ac:dyDescent="0.2"/>
    <row r="54473" ht="12.75" customHeight="1" x14ac:dyDescent="0.2"/>
    <row r="54477" ht="12.75" customHeight="1" x14ac:dyDescent="0.2"/>
    <row r="54481" ht="12.75" customHeight="1" x14ac:dyDescent="0.2"/>
    <row r="54485" ht="12.75" customHeight="1" x14ac:dyDescent="0.2"/>
    <row r="54489" ht="12.75" customHeight="1" x14ac:dyDescent="0.2"/>
    <row r="54493" ht="12.75" customHeight="1" x14ac:dyDescent="0.2"/>
    <row r="54497" ht="12.75" customHeight="1" x14ac:dyDescent="0.2"/>
    <row r="54501" ht="12.75" customHeight="1" x14ac:dyDescent="0.2"/>
    <row r="54505" ht="12.75" customHeight="1" x14ac:dyDescent="0.2"/>
    <row r="54509" ht="12.75" customHeight="1" x14ac:dyDescent="0.2"/>
    <row r="54513" ht="12.75" customHeight="1" x14ac:dyDescent="0.2"/>
    <row r="54517" ht="12.75" customHeight="1" x14ac:dyDescent="0.2"/>
    <row r="54521" ht="12.75" customHeight="1" x14ac:dyDescent="0.2"/>
    <row r="54525" ht="12.75" customHeight="1" x14ac:dyDescent="0.2"/>
    <row r="54529" ht="12.75" customHeight="1" x14ac:dyDescent="0.2"/>
    <row r="54533" ht="12.75" customHeight="1" x14ac:dyDescent="0.2"/>
    <row r="54537" ht="12.75" customHeight="1" x14ac:dyDescent="0.2"/>
    <row r="54541" ht="12.75" customHeight="1" x14ac:dyDescent="0.2"/>
    <row r="54545" ht="12.75" customHeight="1" x14ac:dyDescent="0.2"/>
    <row r="54549" ht="12.75" customHeight="1" x14ac:dyDescent="0.2"/>
    <row r="54553" ht="12.75" customHeight="1" x14ac:dyDescent="0.2"/>
    <row r="54557" ht="12.75" customHeight="1" x14ac:dyDescent="0.2"/>
    <row r="54561" ht="12.75" customHeight="1" x14ac:dyDescent="0.2"/>
    <row r="54565" ht="12.75" customHeight="1" x14ac:dyDescent="0.2"/>
    <row r="54569" ht="12.75" customHeight="1" x14ac:dyDescent="0.2"/>
    <row r="54573" ht="12.75" customHeight="1" x14ac:dyDescent="0.2"/>
    <row r="54577" ht="12.75" customHeight="1" x14ac:dyDescent="0.2"/>
    <row r="54581" ht="12.75" customHeight="1" x14ac:dyDescent="0.2"/>
    <row r="54585" ht="12.75" customHeight="1" x14ac:dyDescent="0.2"/>
    <row r="54589" ht="12.75" customHeight="1" x14ac:dyDescent="0.2"/>
    <row r="54593" ht="12.75" customHeight="1" x14ac:dyDescent="0.2"/>
    <row r="54597" ht="12.75" customHeight="1" x14ac:dyDescent="0.2"/>
    <row r="54601" ht="12.75" customHeight="1" x14ac:dyDescent="0.2"/>
    <row r="54605" ht="12.75" customHeight="1" x14ac:dyDescent="0.2"/>
    <row r="54609" ht="12.75" customHeight="1" x14ac:dyDescent="0.2"/>
    <row r="54613" ht="12.75" customHeight="1" x14ac:dyDescent="0.2"/>
    <row r="54617" ht="12.75" customHeight="1" x14ac:dyDescent="0.2"/>
    <row r="54621" ht="12.75" customHeight="1" x14ac:dyDescent="0.2"/>
    <row r="54625" ht="12.75" customHeight="1" x14ac:dyDescent="0.2"/>
    <row r="54629" ht="12.75" customHeight="1" x14ac:dyDescent="0.2"/>
    <row r="54633" ht="12.75" customHeight="1" x14ac:dyDescent="0.2"/>
    <row r="54637" ht="12.75" customHeight="1" x14ac:dyDescent="0.2"/>
    <row r="54641" ht="12.75" customHeight="1" x14ac:dyDescent="0.2"/>
    <row r="54645" ht="12.75" customHeight="1" x14ac:dyDescent="0.2"/>
    <row r="54649" ht="12.75" customHeight="1" x14ac:dyDescent="0.2"/>
    <row r="54653" ht="12.75" customHeight="1" x14ac:dyDescent="0.2"/>
    <row r="54657" ht="12.75" customHeight="1" x14ac:dyDescent="0.2"/>
    <row r="54661" ht="12.75" customHeight="1" x14ac:dyDescent="0.2"/>
    <row r="54665" ht="12.75" customHeight="1" x14ac:dyDescent="0.2"/>
    <row r="54669" ht="12.75" customHeight="1" x14ac:dyDescent="0.2"/>
    <row r="54673" ht="12.75" customHeight="1" x14ac:dyDescent="0.2"/>
    <row r="54677" ht="12.75" customHeight="1" x14ac:dyDescent="0.2"/>
    <row r="54681" ht="12.75" customHeight="1" x14ac:dyDescent="0.2"/>
    <row r="54685" ht="12.75" customHeight="1" x14ac:dyDescent="0.2"/>
    <row r="54689" ht="12.75" customHeight="1" x14ac:dyDescent="0.2"/>
    <row r="54693" ht="12.75" customHeight="1" x14ac:dyDescent="0.2"/>
    <row r="54697" ht="12.75" customHeight="1" x14ac:dyDescent="0.2"/>
    <row r="54701" ht="12.75" customHeight="1" x14ac:dyDescent="0.2"/>
    <row r="54705" ht="12.75" customHeight="1" x14ac:dyDescent="0.2"/>
    <row r="54709" ht="12.75" customHeight="1" x14ac:dyDescent="0.2"/>
    <row r="54713" ht="12.75" customHeight="1" x14ac:dyDescent="0.2"/>
    <row r="54717" ht="12.75" customHeight="1" x14ac:dyDescent="0.2"/>
    <row r="54721" ht="12.75" customHeight="1" x14ac:dyDescent="0.2"/>
    <row r="54725" ht="12.75" customHeight="1" x14ac:dyDescent="0.2"/>
    <row r="54729" ht="12.75" customHeight="1" x14ac:dyDescent="0.2"/>
    <row r="54733" ht="12.75" customHeight="1" x14ac:dyDescent="0.2"/>
    <row r="54737" ht="12.75" customHeight="1" x14ac:dyDescent="0.2"/>
    <row r="54741" ht="12.75" customHeight="1" x14ac:dyDescent="0.2"/>
    <row r="54745" ht="12.75" customHeight="1" x14ac:dyDescent="0.2"/>
    <row r="54749" ht="12.75" customHeight="1" x14ac:dyDescent="0.2"/>
    <row r="54753" ht="12.75" customHeight="1" x14ac:dyDescent="0.2"/>
    <row r="54757" ht="12.75" customHeight="1" x14ac:dyDescent="0.2"/>
    <row r="54761" ht="12.75" customHeight="1" x14ac:dyDescent="0.2"/>
    <row r="54765" ht="12.75" customHeight="1" x14ac:dyDescent="0.2"/>
    <row r="54769" ht="12.75" customHeight="1" x14ac:dyDescent="0.2"/>
    <row r="54773" ht="12.75" customHeight="1" x14ac:dyDescent="0.2"/>
    <row r="54777" ht="12.75" customHeight="1" x14ac:dyDescent="0.2"/>
    <row r="54781" ht="12.75" customHeight="1" x14ac:dyDescent="0.2"/>
    <row r="54785" ht="12.75" customHeight="1" x14ac:dyDescent="0.2"/>
    <row r="54789" ht="12.75" customHeight="1" x14ac:dyDescent="0.2"/>
    <row r="54793" ht="12.75" customHeight="1" x14ac:dyDescent="0.2"/>
    <row r="54797" ht="12.75" customHeight="1" x14ac:dyDescent="0.2"/>
    <row r="54801" ht="12.75" customHeight="1" x14ac:dyDescent="0.2"/>
    <row r="54805" ht="12.75" customHeight="1" x14ac:dyDescent="0.2"/>
    <row r="54809" ht="12.75" customHeight="1" x14ac:dyDescent="0.2"/>
    <row r="54813" ht="12.75" customHeight="1" x14ac:dyDescent="0.2"/>
    <row r="54817" ht="12.75" customHeight="1" x14ac:dyDescent="0.2"/>
    <row r="54821" ht="12.75" customHeight="1" x14ac:dyDescent="0.2"/>
    <row r="54825" ht="12.75" customHeight="1" x14ac:dyDescent="0.2"/>
    <row r="54829" ht="12.75" customHeight="1" x14ac:dyDescent="0.2"/>
    <row r="54833" ht="12.75" customHeight="1" x14ac:dyDescent="0.2"/>
    <row r="54837" ht="12.75" customHeight="1" x14ac:dyDescent="0.2"/>
    <row r="54841" ht="12.75" customHeight="1" x14ac:dyDescent="0.2"/>
    <row r="54845" ht="12.75" customHeight="1" x14ac:dyDescent="0.2"/>
    <row r="54849" ht="12.75" customHeight="1" x14ac:dyDescent="0.2"/>
    <row r="54853" ht="12.75" customHeight="1" x14ac:dyDescent="0.2"/>
    <row r="54857" ht="12.75" customHeight="1" x14ac:dyDescent="0.2"/>
    <row r="54861" ht="12.75" customHeight="1" x14ac:dyDescent="0.2"/>
    <row r="54865" ht="12.75" customHeight="1" x14ac:dyDescent="0.2"/>
    <row r="54869" ht="12.75" customHeight="1" x14ac:dyDescent="0.2"/>
    <row r="54873" ht="12.75" customHeight="1" x14ac:dyDescent="0.2"/>
    <row r="54877" ht="12.75" customHeight="1" x14ac:dyDescent="0.2"/>
    <row r="54881" ht="12.75" customHeight="1" x14ac:dyDescent="0.2"/>
    <row r="54885" ht="12.75" customHeight="1" x14ac:dyDescent="0.2"/>
    <row r="54889" ht="12.75" customHeight="1" x14ac:dyDescent="0.2"/>
    <row r="54893" ht="12.75" customHeight="1" x14ac:dyDescent="0.2"/>
    <row r="54897" ht="12.75" customHeight="1" x14ac:dyDescent="0.2"/>
    <row r="54901" ht="12.75" customHeight="1" x14ac:dyDescent="0.2"/>
    <row r="54905" ht="12.75" customHeight="1" x14ac:dyDescent="0.2"/>
    <row r="54909" ht="12.75" customHeight="1" x14ac:dyDescent="0.2"/>
    <row r="54913" ht="12.75" customHeight="1" x14ac:dyDescent="0.2"/>
    <row r="54917" ht="12.75" customHeight="1" x14ac:dyDescent="0.2"/>
    <row r="54921" ht="12.75" customHeight="1" x14ac:dyDescent="0.2"/>
    <row r="54925" ht="12.75" customHeight="1" x14ac:dyDescent="0.2"/>
    <row r="54929" ht="12.75" customHeight="1" x14ac:dyDescent="0.2"/>
    <row r="54933" ht="12.75" customHeight="1" x14ac:dyDescent="0.2"/>
    <row r="54937" ht="12.75" customHeight="1" x14ac:dyDescent="0.2"/>
    <row r="54941" ht="12.75" customHeight="1" x14ac:dyDescent="0.2"/>
    <row r="54945" ht="12.75" customHeight="1" x14ac:dyDescent="0.2"/>
    <row r="54949" ht="12.75" customHeight="1" x14ac:dyDescent="0.2"/>
    <row r="54953" ht="12.75" customHeight="1" x14ac:dyDescent="0.2"/>
    <row r="54957" ht="12.75" customHeight="1" x14ac:dyDescent="0.2"/>
    <row r="54961" ht="12.75" customHeight="1" x14ac:dyDescent="0.2"/>
    <row r="54965" ht="12.75" customHeight="1" x14ac:dyDescent="0.2"/>
    <row r="54969" ht="12.75" customHeight="1" x14ac:dyDescent="0.2"/>
    <row r="54973" ht="12.75" customHeight="1" x14ac:dyDescent="0.2"/>
    <row r="54977" ht="12.75" customHeight="1" x14ac:dyDescent="0.2"/>
    <row r="54981" ht="12.75" customHeight="1" x14ac:dyDescent="0.2"/>
    <row r="54985" ht="12.75" customHeight="1" x14ac:dyDescent="0.2"/>
    <row r="54989" ht="12.75" customHeight="1" x14ac:dyDescent="0.2"/>
    <row r="54993" ht="12.75" customHeight="1" x14ac:dyDescent="0.2"/>
    <row r="54997" ht="12.75" customHeight="1" x14ac:dyDescent="0.2"/>
    <row r="55001" ht="12.75" customHeight="1" x14ac:dyDescent="0.2"/>
    <row r="55005" ht="12.75" customHeight="1" x14ac:dyDescent="0.2"/>
    <row r="55009" ht="12.75" customHeight="1" x14ac:dyDescent="0.2"/>
    <row r="55013" ht="12.75" customHeight="1" x14ac:dyDescent="0.2"/>
    <row r="55017" ht="12.75" customHeight="1" x14ac:dyDescent="0.2"/>
    <row r="55021" ht="12.75" customHeight="1" x14ac:dyDescent="0.2"/>
    <row r="55025" ht="12.75" customHeight="1" x14ac:dyDescent="0.2"/>
    <row r="55029" ht="12.75" customHeight="1" x14ac:dyDescent="0.2"/>
    <row r="55033" ht="12.75" customHeight="1" x14ac:dyDescent="0.2"/>
    <row r="55037" ht="12.75" customHeight="1" x14ac:dyDescent="0.2"/>
    <row r="55041" ht="12.75" customHeight="1" x14ac:dyDescent="0.2"/>
    <row r="55045" ht="12.75" customHeight="1" x14ac:dyDescent="0.2"/>
    <row r="55049" ht="12.75" customHeight="1" x14ac:dyDescent="0.2"/>
    <row r="55053" ht="12.75" customHeight="1" x14ac:dyDescent="0.2"/>
    <row r="55057" ht="12.75" customHeight="1" x14ac:dyDescent="0.2"/>
    <row r="55061" ht="12.75" customHeight="1" x14ac:dyDescent="0.2"/>
    <row r="55065" ht="12.75" customHeight="1" x14ac:dyDescent="0.2"/>
    <row r="55069" ht="12.75" customHeight="1" x14ac:dyDescent="0.2"/>
    <row r="55073" ht="12.75" customHeight="1" x14ac:dyDescent="0.2"/>
    <row r="55077" ht="12.75" customHeight="1" x14ac:dyDescent="0.2"/>
    <row r="55081" ht="12.75" customHeight="1" x14ac:dyDescent="0.2"/>
    <row r="55085" ht="12.75" customHeight="1" x14ac:dyDescent="0.2"/>
    <row r="55089" ht="12.75" customHeight="1" x14ac:dyDescent="0.2"/>
    <row r="55093" ht="12.75" customHeight="1" x14ac:dyDescent="0.2"/>
    <row r="55097" ht="12.75" customHeight="1" x14ac:dyDescent="0.2"/>
    <row r="55101" ht="12.75" customHeight="1" x14ac:dyDescent="0.2"/>
    <row r="55105" ht="12.75" customHeight="1" x14ac:dyDescent="0.2"/>
    <row r="55109" ht="12.75" customHeight="1" x14ac:dyDescent="0.2"/>
    <row r="55113" ht="12.75" customHeight="1" x14ac:dyDescent="0.2"/>
    <row r="55117" ht="12.75" customHeight="1" x14ac:dyDescent="0.2"/>
    <row r="55121" ht="12.75" customHeight="1" x14ac:dyDescent="0.2"/>
    <row r="55125" ht="12.75" customHeight="1" x14ac:dyDescent="0.2"/>
    <row r="55129" ht="12.75" customHeight="1" x14ac:dyDescent="0.2"/>
    <row r="55133" ht="12.75" customHeight="1" x14ac:dyDescent="0.2"/>
    <row r="55137" ht="12.75" customHeight="1" x14ac:dyDescent="0.2"/>
    <row r="55141" ht="12.75" customHeight="1" x14ac:dyDescent="0.2"/>
    <row r="55145" ht="12.75" customHeight="1" x14ac:dyDescent="0.2"/>
    <row r="55149" ht="12.75" customHeight="1" x14ac:dyDescent="0.2"/>
    <row r="55153" ht="12.75" customHeight="1" x14ac:dyDescent="0.2"/>
    <row r="55157" ht="12.75" customHeight="1" x14ac:dyDescent="0.2"/>
    <row r="55161" ht="12.75" customHeight="1" x14ac:dyDescent="0.2"/>
    <row r="55165" ht="12.75" customHeight="1" x14ac:dyDescent="0.2"/>
    <row r="55169" ht="12.75" customHeight="1" x14ac:dyDescent="0.2"/>
    <row r="55173" ht="12.75" customHeight="1" x14ac:dyDescent="0.2"/>
    <row r="55177" ht="12.75" customHeight="1" x14ac:dyDescent="0.2"/>
    <row r="55181" ht="12.75" customHeight="1" x14ac:dyDescent="0.2"/>
    <row r="55185" ht="12.75" customHeight="1" x14ac:dyDescent="0.2"/>
    <row r="55189" ht="12.75" customHeight="1" x14ac:dyDescent="0.2"/>
    <row r="55193" ht="12.75" customHeight="1" x14ac:dyDescent="0.2"/>
    <row r="55197" ht="12.75" customHeight="1" x14ac:dyDescent="0.2"/>
    <row r="55201" ht="12.75" customHeight="1" x14ac:dyDescent="0.2"/>
    <row r="55205" ht="12.75" customHeight="1" x14ac:dyDescent="0.2"/>
    <row r="55209" ht="12.75" customHeight="1" x14ac:dyDescent="0.2"/>
    <row r="55213" ht="12.75" customHeight="1" x14ac:dyDescent="0.2"/>
    <row r="55217" ht="12.75" customHeight="1" x14ac:dyDescent="0.2"/>
    <row r="55221" ht="12.75" customHeight="1" x14ac:dyDescent="0.2"/>
    <row r="55225" ht="12.75" customHeight="1" x14ac:dyDescent="0.2"/>
    <row r="55229" ht="12.75" customHeight="1" x14ac:dyDescent="0.2"/>
    <row r="55233" ht="12.75" customHeight="1" x14ac:dyDescent="0.2"/>
    <row r="55237" ht="12.75" customHeight="1" x14ac:dyDescent="0.2"/>
    <row r="55241" ht="12.75" customHeight="1" x14ac:dyDescent="0.2"/>
    <row r="55245" ht="12.75" customHeight="1" x14ac:dyDescent="0.2"/>
    <row r="55249" ht="12.75" customHeight="1" x14ac:dyDescent="0.2"/>
    <row r="55253" ht="12.75" customHeight="1" x14ac:dyDescent="0.2"/>
    <row r="55257" ht="12.75" customHeight="1" x14ac:dyDescent="0.2"/>
    <row r="55261" ht="12.75" customHeight="1" x14ac:dyDescent="0.2"/>
    <row r="55265" ht="12.75" customHeight="1" x14ac:dyDescent="0.2"/>
    <row r="55269" ht="12.75" customHeight="1" x14ac:dyDescent="0.2"/>
    <row r="55273" ht="12.75" customHeight="1" x14ac:dyDescent="0.2"/>
    <row r="55277" ht="12.75" customHeight="1" x14ac:dyDescent="0.2"/>
    <row r="55281" ht="12.75" customHeight="1" x14ac:dyDescent="0.2"/>
    <row r="55285" ht="12.75" customHeight="1" x14ac:dyDescent="0.2"/>
    <row r="55289" ht="12.75" customHeight="1" x14ac:dyDescent="0.2"/>
    <row r="55293" ht="12.75" customHeight="1" x14ac:dyDescent="0.2"/>
    <row r="55297" ht="12.75" customHeight="1" x14ac:dyDescent="0.2"/>
    <row r="55301" ht="12.75" customHeight="1" x14ac:dyDescent="0.2"/>
    <row r="55305" ht="12.75" customHeight="1" x14ac:dyDescent="0.2"/>
    <row r="55309" ht="12.75" customHeight="1" x14ac:dyDescent="0.2"/>
    <row r="55313" ht="12.75" customHeight="1" x14ac:dyDescent="0.2"/>
    <row r="55317" ht="12.75" customHeight="1" x14ac:dyDescent="0.2"/>
    <row r="55321" ht="12.75" customHeight="1" x14ac:dyDescent="0.2"/>
    <row r="55325" ht="12.75" customHeight="1" x14ac:dyDescent="0.2"/>
    <row r="55329" ht="12.75" customHeight="1" x14ac:dyDescent="0.2"/>
    <row r="55333" ht="12.75" customHeight="1" x14ac:dyDescent="0.2"/>
    <row r="55337" ht="12.75" customHeight="1" x14ac:dyDescent="0.2"/>
    <row r="55341" ht="12.75" customHeight="1" x14ac:dyDescent="0.2"/>
    <row r="55345" ht="12.75" customHeight="1" x14ac:dyDescent="0.2"/>
    <row r="55349" ht="12.75" customHeight="1" x14ac:dyDescent="0.2"/>
    <row r="55353" ht="12.75" customHeight="1" x14ac:dyDescent="0.2"/>
    <row r="55357" ht="12.75" customHeight="1" x14ac:dyDescent="0.2"/>
    <row r="55361" ht="12.75" customHeight="1" x14ac:dyDescent="0.2"/>
    <row r="55365" ht="12.75" customHeight="1" x14ac:dyDescent="0.2"/>
    <row r="55369" ht="12.75" customHeight="1" x14ac:dyDescent="0.2"/>
    <row r="55373" ht="12.75" customHeight="1" x14ac:dyDescent="0.2"/>
    <row r="55377" ht="12.75" customHeight="1" x14ac:dyDescent="0.2"/>
    <row r="55381" ht="12.75" customHeight="1" x14ac:dyDescent="0.2"/>
    <row r="55385" ht="12.75" customHeight="1" x14ac:dyDescent="0.2"/>
    <row r="55389" ht="12.75" customHeight="1" x14ac:dyDescent="0.2"/>
    <row r="55393" ht="12.75" customHeight="1" x14ac:dyDescent="0.2"/>
    <row r="55397" ht="12.75" customHeight="1" x14ac:dyDescent="0.2"/>
    <row r="55401" ht="12.75" customHeight="1" x14ac:dyDescent="0.2"/>
    <row r="55405" ht="12.75" customHeight="1" x14ac:dyDescent="0.2"/>
    <row r="55409" ht="12.75" customHeight="1" x14ac:dyDescent="0.2"/>
    <row r="55413" ht="12.75" customHeight="1" x14ac:dyDescent="0.2"/>
    <row r="55417" ht="12.75" customHeight="1" x14ac:dyDescent="0.2"/>
    <row r="55421" ht="12.75" customHeight="1" x14ac:dyDescent="0.2"/>
    <row r="55425" ht="12.75" customHeight="1" x14ac:dyDescent="0.2"/>
    <row r="55429" ht="12.75" customHeight="1" x14ac:dyDescent="0.2"/>
    <row r="55433" ht="12.75" customHeight="1" x14ac:dyDescent="0.2"/>
    <row r="55437" ht="12.75" customHeight="1" x14ac:dyDescent="0.2"/>
    <row r="55441" ht="12.75" customHeight="1" x14ac:dyDescent="0.2"/>
    <row r="55445" ht="12.75" customHeight="1" x14ac:dyDescent="0.2"/>
    <row r="55449" ht="12.75" customHeight="1" x14ac:dyDescent="0.2"/>
    <row r="55453" ht="12.75" customHeight="1" x14ac:dyDescent="0.2"/>
    <row r="55457" ht="12.75" customHeight="1" x14ac:dyDescent="0.2"/>
    <row r="55461" ht="12.75" customHeight="1" x14ac:dyDescent="0.2"/>
    <row r="55465" ht="12.75" customHeight="1" x14ac:dyDescent="0.2"/>
    <row r="55469" ht="12.75" customHeight="1" x14ac:dyDescent="0.2"/>
    <row r="55473" ht="12.75" customHeight="1" x14ac:dyDescent="0.2"/>
    <row r="55477" ht="12.75" customHeight="1" x14ac:dyDescent="0.2"/>
    <row r="55481" ht="12.75" customHeight="1" x14ac:dyDescent="0.2"/>
    <row r="55485" ht="12.75" customHeight="1" x14ac:dyDescent="0.2"/>
    <row r="55489" ht="12.75" customHeight="1" x14ac:dyDescent="0.2"/>
    <row r="55493" ht="12.75" customHeight="1" x14ac:dyDescent="0.2"/>
    <row r="55497" ht="12.75" customHeight="1" x14ac:dyDescent="0.2"/>
    <row r="55501" ht="12.75" customHeight="1" x14ac:dyDescent="0.2"/>
    <row r="55505" ht="12.75" customHeight="1" x14ac:dyDescent="0.2"/>
    <row r="55509" ht="12.75" customHeight="1" x14ac:dyDescent="0.2"/>
    <row r="55513" ht="12.75" customHeight="1" x14ac:dyDescent="0.2"/>
    <row r="55517" ht="12.75" customHeight="1" x14ac:dyDescent="0.2"/>
    <row r="55521" ht="12.75" customHeight="1" x14ac:dyDescent="0.2"/>
    <row r="55525" ht="12.75" customHeight="1" x14ac:dyDescent="0.2"/>
    <row r="55529" ht="12.75" customHeight="1" x14ac:dyDescent="0.2"/>
    <row r="55533" ht="12.75" customHeight="1" x14ac:dyDescent="0.2"/>
    <row r="55537" ht="12.75" customHeight="1" x14ac:dyDescent="0.2"/>
    <row r="55541" ht="12.75" customHeight="1" x14ac:dyDescent="0.2"/>
    <row r="55545" ht="12.75" customHeight="1" x14ac:dyDescent="0.2"/>
    <row r="55549" ht="12.75" customHeight="1" x14ac:dyDescent="0.2"/>
    <row r="55553" ht="12.75" customHeight="1" x14ac:dyDescent="0.2"/>
    <row r="55557" ht="12.75" customHeight="1" x14ac:dyDescent="0.2"/>
    <row r="55561" ht="12.75" customHeight="1" x14ac:dyDescent="0.2"/>
    <row r="55565" ht="12.75" customHeight="1" x14ac:dyDescent="0.2"/>
    <row r="55569" ht="12.75" customHeight="1" x14ac:dyDescent="0.2"/>
    <row r="55573" ht="12.75" customHeight="1" x14ac:dyDescent="0.2"/>
    <row r="55577" ht="12.75" customHeight="1" x14ac:dyDescent="0.2"/>
    <row r="55581" ht="12.75" customHeight="1" x14ac:dyDescent="0.2"/>
    <row r="55585" ht="12.75" customHeight="1" x14ac:dyDescent="0.2"/>
    <row r="55589" ht="12.75" customHeight="1" x14ac:dyDescent="0.2"/>
    <row r="55593" ht="12.75" customHeight="1" x14ac:dyDescent="0.2"/>
    <row r="55597" ht="12.75" customHeight="1" x14ac:dyDescent="0.2"/>
    <row r="55601" ht="12.75" customHeight="1" x14ac:dyDescent="0.2"/>
    <row r="55605" ht="12.75" customHeight="1" x14ac:dyDescent="0.2"/>
    <row r="55609" ht="12.75" customHeight="1" x14ac:dyDescent="0.2"/>
    <row r="55613" ht="12.75" customHeight="1" x14ac:dyDescent="0.2"/>
    <row r="55617" ht="12.75" customHeight="1" x14ac:dyDescent="0.2"/>
    <row r="55621" ht="12.75" customHeight="1" x14ac:dyDescent="0.2"/>
    <row r="55625" ht="12.75" customHeight="1" x14ac:dyDescent="0.2"/>
    <row r="55629" ht="12.75" customHeight="1" x14ac:dyDescent="0.2"/>
    <row r="55633" ht="12.75" customHeight="1" x14ac:dyDescent="0.2"/>
    <row r="55637" ht="12.75" customHeight="1" x14ac:dyDescent="0.2"/>
    <row r="55641" ht="12.75" customHeight="1" x14ac:dyDescent="0.2"/>
    <row r="55645" ht="12.75" customHeight="1" x14ac:dyDescent="0.2"/>
    <row r="55649" ht="12.75" customHeight="1" x14ac:dyDescent="0.2"/>
    <row r="55653" ht="12.75" customHeight="1" x14ac:dyDescent="0.2"/>
    <row r="55657" ht="12.75" customHeight="1" x14ac:dyDescent="0.2"/>
    <row r="55661" ht="12.75" customHeight="1" x14ac:dyDescent="0.2"/>
    <row r="55665" ht="12.75" customHeight="1" x14ac:dyDescent="0.2"/>
    <row r="55669" ht="12.75" customHeight="1" x14ac:dyDescent="0.2"/>
    <row r="55673" ht="12.75" customHeight="1" x14ac:dyDescent="0.2"/>
    <row r="55677" ht="12.75" customHeight="1" x14ac:dyDescent="0.2"/>
    <row r="55681" ht="12.75" customHeight="1" x14ac:dyDescent="0.2"/>
    <row r="55685" ht="12.75" customHeight="1" x14ac:dyDescent="0.2"/>
    <row r="55689" ht="12.75" customHeight="1" x14ac:dyDescent="0.2"/>
    <row r="55693" ht="12.75" customHeight="1" x14ac:dyDescent="0.2"/>
    <row r="55697" ht="12.75" customHeight="1" x14ac:dyDescent="0.2"/>
    <row r="55701" ht="12.75" customHeight="1" x14ac:dyDescent="0.2"/>
    <row r="55705" ht="12.75" customHeight="1" x14ac:dyDescent="0.2"/>
    <row r="55709" ht="12.75" customHeight="1" x14ac:dyDescent="0.2"/>
    <row r="55713" ht="12.75" customHeight="1" x14ac:dyDescent="0.2"/>
    <row r="55717" ht="12.75" customHeight="1" x14ac:dyDescent="0.2"/>
    <row r="55721" ht="12.75" customHeight="1" x14ac:dyDescent="0.2"/>
    <row r="55725" ht="12.75" customHeight="1" x14ac:dyDescent="0.2"/>
    <row r="55729" ht="12.75" customHeight="1" x14ac:dyDescent="0.2"/>
    <row r="55733" ht="12.75" customHeight="1" x14ac:dyDescent="0.2"/>
    <row r="55737" ht="12.75" customHeight="1" x14ac:dyDescent="0.2"/>
    <row r="55741" ht="12.75" customHeight="1" x14ac:dyDescent="0.2"/>
    <row r="55745" ht="12.75" customHeight="1" x14ac:dyDescent="0.2"/>
    <row r="55749" ht="12.75" customHeight="1" x14ac:dyDescent="0.2"/>
    <row r="55753" ht="12.75" customHeight="1" x14ac:dyDescent="0.2"/>
    <row r="55757" ht="12.75" customHeight="1" x14ac:dyDescent="0.2"/>
    <row r="55761" ht="12.75" customHeight="1" x14ac:dyDescent="0.2"/>
    <row r="55765" ht="12.75" customHeight="1" x14ac:dyDescent="0.2"/>
    <row r="55769" ht="12.75" customHeight="1" x14ac:dyDescent="0.2"/>
    <row r="55773" ht="12.75" customHeight="1" x14ac:dyDescent="0.2"/>
    <row r="55777" ht="12.75" customHeight="1" x14ac:dyDescent="0.2"/>
    <row r="55781" ht="12.75" customHeight="1" x14ac:dyDescent="0.2"/>
    <row r="55785" ht="12.75" customHeight="1" x14ac:dyDescent="0.2"/>
    <row r="55789" ht="12.75" customHeight="1" x14ac:dyDescent="0.2"/>
    <row r="55793" ht="12.75" customHeight="1" x14ac:dyDescent="0.2"/>
    <row r="55797" ht="12.75" customHeight="1" x14ac:dyDescent="0.2"/>
    <row r="55801" ht="12.75" customHeight="1" x14ac:dyDescent="0.2"/>
    <row r="55805" ht="12.75" customHeight="1" x14ac:dyDescent="0.2"/>
    <row r="55809" ht="12.75" customHeight="1" x14ac:dyDescent="0.2"/>
    <row r="55813" ht="12.75" customHeight="1" x14ac:dyDescent="0.2"/>
    <row r="55817" ht="12.75" customHeight="1" x14ac:dyDescent="0.2"/>
    <row r="55821" ht="12.75" customHeight="1" x14ac:dyDescent="0.2"/>
    <row r="55825" ht="12.75" customHeight="1" x14ac:dyDescent="0.2"/>
    <row r="55829" ht="12.75" customHeight="1" x14ac:dyDescent="0.2"/>
    <row r="55833" ht="12.75" customHeight="1" x14ac:dyDescent="0.2"/>
    <row r="55837" ht="12.75" customHeight="1" x14ac:dyDescent="0.2"/>
    <row r="55841" ht="12.75" customHeight="1" x14ac:dyDescent="0.2"/>
    <row r="55845" ht="12.75" customHeight="1" x14ac:dyDescent="0.2"/>
    <row r="55849" ht="12.75" customHeight="1" x14ac:dyDescent="0.2"/>
    <row r="55853" ht="12.75" customHeight="1" x14ac:dyDescent="0.2"/>
    <row r="55857" ht="12.75" customHeight="1" x14ac:dyDescent="0.2"/>
    <row r="55861" ht="12.75" customHeight="1" x14ac:dyDescent="0.2"/>
    <row r="55865" ht="12.75" customHeight="1" x14ac:dyDescent="0.2"/>
    <row r="55869" ht="12.75" customHeight="1" x14ac:dyDescent="0.2"/>
    <row r="55873" ht="12.75" customHeight="1" x14ac:dyDescent="0.2"/>
    <row r="55877" ht="12.75" customHeight="1" x14ac:dyDescent="0.2"/>
    <row r="55881" ht="12.75" customHeight="1" x14ac:dyDescent="0.2"/>
    <row r="55885" ht="12.75" customHeight="1" x14ac:dyDescent="0.2"/>
    <row r="55889" ht="12.75" customHeight="1" x14ac:dyDescent="0.2"/>
    <row r="55893" ht="12.75" customHeight="1" x14ac:dyDescent="0.2"/>
    <row r="55897" ht="12.75" customHeight="1" x14ac:dyDescent="0.2"/>
    <row r="55901" ht="12.75" customHeight="1" x14ac:dyDescent="0.2"/>
    <row r="55905" ht="12.75" customHeight="1" x14ac:dyDescent="0.2"/>
    <row r="55909" ht="12.75" customHeight="1" x14ac:dyDescent="0.2"/>
    <row r="55913" ht="12.75" customHeight="1" x14ac:dyDescent="0.2"/>
    <row r="55917" ht="12.75" customHeight="1" x14ac:dyDescent="0.2"/>
    <row r="55921" ht="12.75" customHeight="1" x14ac:dyDescent="0.2"/>
    <row r="55925" ht="12.75" customHeight="1" x14ac:dyDescent="0.2"/>
    <row r="55929" ht="12.75" customHeight="1" x14ac:dyDescent="0.2"/>
    <row r="55933" ht="12.75" customHeight="1" x14ac:dyDescent="0.2"/>
    <row r="55937" ht="12.75" customHeight="1" x14ac:dyDescent="0.2"/>
    <row r="55941" ht="12.75" customHeight="1" x14ac:dyDescent="0.2"/>
    <row r="55945" ht="12.75" customHeight="1" x14ac:dyDescent="0.2"/>
    <row r="55949" ht="12.75" customHeight="1" x14ac:dyDescent="0.2"/>
    <row r="55953" ht="12.75" customHeight="1" x14ac:dyDescent="0.2"/>
    <row r="55957" ht="12.75" customHeight="1" x14ac:dyDescent="0.2"/>
    <row r="55961" ht="12.75" customHeight="1" x14ac:dyDescent="0.2"/>
    <row r="55965" ht="12.75" customHeight="1" x14ac:dyDescent="0.2"/>
    <row r="55969" ht="12.75" customHeight="1" x14ac:dyDescent="0.2"/>
    <row r="55973" ht="12.75" customHeight="1" x14ac:dyDescent="0.2"/>
    <row r="55977" ht="12.75" customHeight="1" x14ac:dyDescent="0.2"/>
    <row r="55981" ht="12.75" customHeight="1" x14ac:dyDescent="0.2"/>
    <row r="55985" ht="12.75" customHeight="1" x14ac:dyDescent="0.2"/>
    <row r="55989" ht="12.75" customHeight="1" x14ac:dyDescent="0.2"/>
    <row r="55993" ht="12.75" customHeight="1" x14ac:dyDescent="0.2"/>
    <row r="55997" ht="12.75" customHeight="1" x14ac:dyDescent="0.2"/>
    <row r="56001" ht="12.75" customHeight="1" x14ac:dyDescent="0.2"/>
    <row r="56005" ht="12.75" customHeight="1" x14ac:dyDescent="0.2"/>
    <row r="56009" ht="12.75" customHeight="1" x14ac:dyDescent="0.2"/>
    <row r="56013" ht="12.75" customHeight="1" x14ac:dyDescent="0.2"/>
    <row r="56017" ht="12.75" customHeight="1" x14ac:dyDescent="0.2"/>
    <row r="56021" ht="12.75" customHeight="1" x14ac:dyDescent="0.2"/>
    <row r="56025" ht="12.75" customHeight="1" x14ac:dyDescent="0.2"/>
    <row r="56029" ht="12.75" customHeight="1" x14ac:dyDescent="0.2"/>
    <row r="56033" ht="12.75" customHeight="1" x14ac:dyDescent="0.2"/>
    <row r="56037" ht="12.75" customHeight="1" x14ac:dyDescent="0.2"/>
    <row r="56041" ht="12.75" customHeight="1" x14ac:dyDescent="0.2"/>
    <row r="56045" ht="12.75" customHeight="1" x14ac:dyDescent="0.2"/>
    <row r="56049" ht="12.75" customHeight="1" x14ac:dyDescent="0.2"/>
    <row r="56053" ht="12.75" customHeight="1" x14ac:dyDescent="0.2"/>
    <row r="56057" ht="12.75" customHeight="1" x14ac:dyDescent="0.2"/>
    <row r="56061" ht="12.75" customHeight="1" x14ac:dyDescent="0.2"/>
    <row r="56065" ht="12.75" customHeight="1" x14ac:dyDescent="0.2"/>
    <row r="56069" ht="12.75" customHeight="1" x14ac:dyDescent="0.2"/>
    <row r="56073" ht="12.75" customHeight="1" x14ac:dyDescent="0.2"/>
    <row r="56077" ht="12.75" customHeight="1" x14ac:dyDescent="0.2"/>
    <row r="56081" ht="12.75" customHeight="1" x14ac:dyDescent="0.2"/>
    <row r="56085" ht="12.75" customHeight="1" x14ac:dyDescent="0.2"/>
    <row r="56089" ht="12.75" customHeight="1" x14ac:dyDescent="0.2"/>
    <row r="56093" ht="12.75" customHeight="1" x14ac:dyDescent="0.2"/>
    <row r="56097" ht="12.75" customHeight="1" x14ac:dyDescent="0.2"/>
    <row r="56101" ht="12.75" customHeight="1" x14ac:dyDescent="0.2"/>
    <row r="56105" ht="12.75" customHeight="1" x14ac:dyDescent="0.2"/>
    <row r="56109" ht="12.75" customHeight="1" x14ac:dyDescent="0.2"/>
    <row r="56113" ht="12.75" customHeight="1" x14ac:dyDescent="0.2"/>
    <row r="56117" ht="12.75" customHeight="1" x14ac:dyDescent="0.2"/>
    <row r="56121" ht="12.75" customHeight="1" x14ac:dyDescent="0.2"/>
    <row r="56125" ht="12.75" customHeight="1" x14ac:dyDescent="0.2"/>
    <row r="56129" ht="12.75" customHeight="1" x14ac:dyDescent="0.2"/>
    <row r="56133" ht="12.75" customHeight="1" x14ac:dyDescent="0.2"/>
    <row r="56137" ht="12.75" customHeight="1" x14ac:dyDescent="0.2"/>
    <row r="56141" ht="12.75" customHeight="1" x14ac:dyDescent="0.2"/>
    <row r="56145" ht="12.75" customHeight="1" x14ac:dyDescent="0.2"/>
    <row r="56149" ht="12.75" customHeight="1" x14ac:dyDescent="0.2"/>
    <row r="56153" ht="12.75" customHeight="1" x14ac:dyDescent="0.2"/>
    <row r="56157" ht="12.75" customHeight="1" x14ac:dyDescent="0.2"/>
    <row r="56161" ht="12.75" customHeight="1" x14ac:dyDescent="0.2"/>
    <row r="56165" ht="12.75" customHeight="1" x14ac:dyDescent="0.2"/>
    <row r="56169" ht="12.75" customHeight="1" x14ac:dyDescent="0.2"/>
    <row r="56173" ht="12.75" customHeight="1" x14ac:dyDescent="0.2"/>
    <row r="56177" ht="12.75" customHeight="1" x14ac:dyDescent="0.2"/>
    <row r="56181" ht="12.75" customHeight="1" x14ac:dyDescent="0.2"/>
    <row r="56185" ht="12.75" customHeight="1" x14ac:dyDescent="0.2"/>
    <row r="56189" ht="12.75" customHeight="1" x14ac:dyDescent="0.2"/>
    <row r="56193" ht="12.75" customHeight="1" x14ac:dyDescent="0.2"/>
    <row r="56197" ht="12.75" customHeight="1" x14ac:dyDescent="0.2"/>
    <row r="56201" ht="12.75" customHeight="1" x14ac:dyDescent="0.2"/>
    <row r="56205" ht="12.75" customHeight="1" x14ac:dyDescent="0.2"/>
    <row r="56209" ht="12.75" customHeight="1" x14ac:dyDescent="0.2"/>
    <row r="56213" ht="12.75" customHeight="1" x14ac:dyDescent="0.2"/>
    <row r="56217" ht="12.75" customHeight="1" x14ac:dyDescent="0.2"/>
    <row r="56221" ht="12.75" customHeight="1" x14ac:dyDescent="0.2"/>
    <row r="56225" ht="12.75" customHeight="1" x14ac:dyDescent="0.2"/>
    <row r="56229" ht="12.75" customHeight="1" x14ac:dyDescent="0.2"/>
    <row r="56233" ht="12.75" customHeight="1" x14ac:dyDescent="0.2"/>
    <row r="56237" ht="12.75" customHeight="1" x14ac:dyDescent="0.2"/>
    <row r="56241" ht="12.75" customHeight="1" x14ac:dyDescent="0.2"/>
    <row r="56245" ht="12.75" customHeight="1" x14ac:dyDescent="0.2"/>
    <row r="56249" ht="12.75" customHeight="1" x14ac:dyDescent="0.2"/>
    <row r="56253" ht="12.75" customHeight="1" x14ac:dyDescent="0.2"/>
    <row r="56257" ht="12.75" customHeight="1" x14ac:dyDescent="0.2"/>
    <row r="56261" ht="12.75" customHeight="1" x14ac:dyDescent="0.2"/>
    <row r="56265" ht="12.75" customHeight="1" x14ac:dyDescent="0.2"/>
    <row r="56269" ht="12.75" customHeight="1" x14ac:dyDescent="0.2"/>
    <row r="56273" ht="12.75" customHeight="1" x14ac:dyDescent="0.2"/>
    <row r="56277" ht="12.75" customHeight="1" x14ac:dyDescent="0.2"/>
    <row r="56281" ht="12.75" customHeight="1" x14ac:dyDescent="0.2"/>
    <row r="56285" ht="12.75" customHeight="1" x14ac:dyDescent="0.2"/>
    <row r="56289" ht="12.75" customHeight="1" x14ac:dyDescent="0.2"/>
    <row r="56293" ht="12.75" customHeight="1" x14ac:dyDescent="0.2"/>
    <row r="56297" ht="12.75" customHeight="1" x14ac:dyDescent="0.2"/>
    <row r="56301" ht="12.75" customHeight="1" x14ac:dyDescent="0.2"/>
    <row r="56305" ht="12.75" customHeight="1" x14ac:dyDescent="0.2"/>
    <row r="56309" ht="12.75" customHeight="1" x14ac:dyDescent="0.2"/>
    <row r="56313" ht="12.75" customHeight="1" x14ac:dyDescent="0.2"/>
    <row r="56317" ht="12.75" customHeight="1" x14ac:dyDescent="0.2"/>
    <row r="56321" ht="12.75" customHeight="1" x14ac:dyDescent="0.2"/>
    <row r="56325" ht="12.75" customHeight="1" x14ac:dyDescent="0.2"/>
    <row r="56329" ht="12.75" customHeight="1" x14ac:dyDescent="0.2"/>
    <row r="56333" ht="12.75" customHeight="1" x14ac:dyDescent="0.2"/>
    <row r="56337" ht="12.75" customHeight="1" x14ac:dyDescent="0.2"/>
    <row r="56341" ht="12.75" customHeight="1" x14ac:dyDescent="0.2"/>
    <row r="56345" ht="12.75" customHeight="1" x14ac:dyDescent="0.2"/>
    <row r="56349" ht="12.75" customHeight="1" x14ac:dyDescent="0.2"/>
    <row r="56353" ht="12.75" customHeight="1" x14ac:dyDescent="0.2"/>
    <row r="56357" ht="12.75" customHeight="1" x14ac:dyDescent="0.2"/>
    <row r="56361" ht="12.75" customHeight="1" x14ac:dyDescent="0.2"/>
    <row r="56365" ht="12.75" customHeight="1" x14ac:dyDescent="0.2"/>
    <row r="56369" ht="12.75" customHeight="1" x14ac:dyDescent="0.2"/>
    <row r="56373" ht="12.75" customHeight="1" x14ac:dyDescent="0.2"/>
    <row r="56377" ht="12.75" customHeight="1" x14ac:dyDescent="0.2"/>
    <row r="56381" ht="12.75" customHeight="1" x14ac:dyDescent="0.2"/>
    <row r="56385" ht="12.75" customHeight="1" x14ac:dyDescent="0.2"/>
    <row r="56389" ht="12.75" customHeight="1" x14ac:dyDescent="0.2"/>
    <row r="56393" ht="12.75" customHeight="1" x14ac:dyDescent="0.2"/>
    <row r="56397" ht="12.75" customHeight="1" x14ac:dyDescent="0.2"/>
    <row r="56401" ht="12.75" customHeight="1" x14ac:dyDescent="0.2"/>
    <row r="56405" ht="12.75" customHeight="1" x14ac:dyDescent="0.2"/>
    <row r="56409" ht="12.75" customHeight="1" x14ac:dyDescent="0.2"/>
    <row r="56413" ht="12.75" customHeight="1" x14ac:dyDescent="0.2"/>
    <row r="56417" ht="12.75" customHeight="1" x14ac:dyDescent="0.2"/>
    <row r="56421" ht="12.75" customHeight="1" x14ac:dyDescent="0.2"/>
    <row r="56425" ht="12.75" customHeight="1" x14ac:dyDescent="0.2"/>
    <row r="56429" ht="12.75" customHeight="1" x14ac:dyDescent="0.2"/>
    <row r="56433" ht="12.75" customHeight="1" x14ac:dyDescent="0.2"/>
    <row r="56437" ht="12.75" customHeight="1" x14ac:dyDescent="0.2"/>
    <row r="56441" ht="12.75" customHeight="1" x14ac:dyDescent="0.2"/>
    <row r="56445" ht="12.75" customHeight="1" x14ac:dyDescent="0.2"/>
    <row r="56449" ht="12.75" customHeight="1" x14ac:dyDescent="0.2"/>
    <row r="56453" ht="12.75" customHeight="1" x14ac:dyDescent="0.2"/>
    <row r="56457" ht="12.75" customHeight="1" x14ac:dyDescent="0.2"/>
    <row r="56461" ht="12.75" customHeight="1" x14ac:dyDescent="0.2"/>
    <row r="56465" ht="12.75" customHeight="1" x14ac:dyDescent="0.2"/>
    <row r="56469" ht="12.75" customHeight="1" x14ac:dyDescent="0.2"/>
    <row r="56473" ht="12.75" customHeight="1" x14ac:dyDescent="0.2"/>
    <row r="56477" ht="12.75" customHeight="1" x14ac:dyDescent="0.2"/>
    <row r="56481" ht="12.75" customHeight="1" x14ac:dyDescent="0.2"/>
    <row r="56485" ht="12.75" customHeight="1" x14ac:dyDescent="0.2"/>
    <row r="56489" ht="12.75" customHeight="1" x14ac:dyDescent="0.2"/>
    <row r="56493" ht="12.75" customHeight="1" x14ac:dyDescent="0.2"/>
    <row r="56497" ht="12.75" customHeight="1" x14ac:dyDescent="0.2"/>
    <row r="56501" ht="12.75" customHeight="1" x14ac:dyDescent="0.2"/>
    <row r="56505" ht="12.75" customHeight="1" x14ac:dyDescent="0.2"/>
    <row r="56509" ht="12.75" customHeight="1" x14ac:dyDescent="0.2"/>
    <row r="56513" ht="12.75" customHeight="1" x14ac:dyDescent="0.2"/>
    <row r="56517" ht="12.75" customHeight="1" x14ac:dyDescent="0.2"/>
    <row r="56521" ht="12.75" customHeight="1" x14ac:dyDescent="0.2"/>
    <row r="56525" ht="12.75" customHeight="1" x14ac:dyDescent="0.2"/>
    <row r="56529" ht="12.75" customHeight="1" x14ac:dyDescent="0.2"/>
    <row r="56533" ht="12.75" customHeight="1" x14ac:dyDescent="0.2"/>
    <row r="56537" ht="12.75" customHeight="1" x14ac:dyDescent="0.2"/>
    <row r="56541" ht="12.75" customHeight="1" x14ac:dyDescent="0.2"/>
    <row r="56545" ht="12.75" customHeight="1" x14ac:dyDescent="0.2"/>
    <row r="56549" ht="12.75" customHeight="1" x14ac:dyDescent="0.2"/>
    <row r="56553" ht="12.75" customHeight="1" x14ac:dyDescent="0.2"/>
    <row r="56557" ht="12.75" customHeight="1" x14ac:dyDescent="0.2"/>
    <row r="56561" ht="12.75" customHeight="1" x14ac:dyDescent="0.2"/>
    <row r="56565" ht="12.75" customHeight="1" x14ac:dyDescent="0.2"/>
    <row r="56569" ht="12.75" customHeight="1" x14ac:dyDescent="0.2"/>
    <row r="56573" ht="12.75" customHeight="1" x14ac:dyDescent="0.2"/>
    <row r="56577" ht="12.75" customHeight="1" x14ac:dyDescent="0.2"/>
    <row r="56581" ht="12.75" customHeight="1" x14ac:dyDescent="0.2"/>
    <row r="56585" ht="12.75" customHeight="1" x14ac:dyDescent="0.2"/>
    <row r="56589" ht="12.75" customHeight="1" x14ac:dyDescent="0.2"/>
    <row r="56593" ht="12.75" customHeight="1" x14ac:dyDescent="0.2"/>
    <row r="56597" ht="12.75" customHeight="1" x14ac:dyDescent="0.2"/>
    <row r="56601" ht="12.75" customHeight="1" x14ac:dyDescent="0.2"/>
    <row r="56605" ht="12.75" customHeight="1" x14ac:dyDescent="0.2"/>
    <row r="56609" ht="12.75" customHeight="1" x14ac:dyDescent="0.2"/>
    <row r="56613" ht="12.75" customHeight="1" x14ac:dyDescent="0.2"/>
    <row r="56617" ht="12.75" customHeight="1" x14ac:dyDescent="0.2"/>
    <row r="56621" ht="12.75" customHeight="1" x14ac:dyDescent="0.2"/>
    <row r="56625" ht="12.75" customHeight="1" x14ac:dyDescent="0.2"/>
    <row r="56629" ht="12.75" customHeight="1" x14ac:dyDescent="0.2"/>
    <row r="56633" ht="12.75" customHeight="1" x14ac:dyDescent="0.2"/>
    <row r="56637" ht="12.75" customHeight="1" x14ac:dyDescent="0.2"/>
    <row r="56641" ht="12.75" customHeight="1" x14ac:dyDescent="0.2"/>
    <row r="56645" ht="12.75" customHeight="1" x14ac:dyDescent="0.2"/>
    <row r="56649" ht="12.75" customHeight="1" x14ac:dyDescent="0.2"/>
    <row r="56653" ht="12.75" customHeight="1" x14ac:dyDescent="0.2"/>
    <row r="56657" ht="12.75" customHeight="1" x14ac:dyDescent="0.2"/>
    <row r="56661" ht="12.75" customHeight="1" x14ac:dyDescent="0.2"/>
    <row r="56665" ht="12.75" customHeight="1" x14ac:dyDescent="0.2"/>
    <row r="56669" ht="12.75" customHeight="1" x14ac:dyDescent="0.2"/>
    <row r="56673" ht="12.75" customHeight="1" x14ac:dyDescent="0.2"/>
    <row r="56677" ht="12.75" customHeight="1" x14ac:dyDescent="0.2"/>
    <row r="56681" ht="12.75" customHeight="1" x14ac:dyDescent="0.2"/>
    <row r="56685" ht="12.75" customHeight="1" x14ac:dyDescent="0.2"/>
    <row r="56689" ht="12.75" customHeight="1" x14ac:dyDescent="0.2"/>
    <row r="56693" ht="12.75" customHeight="1" x14ac:dyDescent="0.2"/>
    <row r="56697" ht="12.75" customHeight="1" x14ac:dyDescent="0.2"/>
    <row r="56701" ht="12.75" customHeight="1" x14ac:dyDescent="0.2"/>
    <row r="56705" ht="12.75" customHeight="1" x14ac:dyDescent="0.2"/>
    <row r="56709" ht="12.75" customHeight="1" x14ac:dyDescent="0.2"/>
    <row r="56713" ht="12.75" customHeight="1" x14ac:dyDescent="0.2"/>
    <row r="56717" ht="12.75" customHeight="1" x14ac:dyDescent="0.2"/>
    <row r="56721" ht="12.75" customHeight="1" x14ac:dyDescent="0.2"/>
    <row r="56725" ht="12.75" customHeight="1" x14ac:dyDescent="0.2"/>
    <row r="56729" ht="12.75" customHeight="1" x14ac:dyDescent="0.2"/>
    <row r="56733" ht="12.75" customHeight="1" x14ac:dyDescent="0.2"/>
    <row r="56737" ht="12.75" customHeight="1" x14ac:dyDescent="0.2"/>
    <row r="56741" ht="12.75" customHeight="1" x14ac:dyDescent="0.2"/>
    <row r="56745" ht="12.75" customHeight="1" x14ac:dyDescent="0.2"/>
    <row r="56749" ht="12.75" customHeight="1" x14ac:dyDescent="0.2"/>
    <row r="56753" ht="12.75" customHeight="1" x14ac:dyDescent="0.2"/>
    <row r="56757" ht="12.75" customHeight="1" x14ac:dyDescent="0.2"/>
    <row r="56761" ht="12.75" customHeight="1" x14ac:dyDescent="0.2"/>
    <row r="56765" ht="12.75" customHeight="1" x14ac:dyDescent="0.2"/>
    <row r="56769" ht="12.75" customHeight="1" x14ac:dyDescent="0.2"/>
    <row r="56773" ht="12.75" customHeight="1" x14ac:dyDescent="0.2"/>
    <row r="56777" ht="12.75" customHeight="1" x14ac:dyDescent="0.2"/>
    <row r="56781" ht="12.75" customHeight="1" x14ac:dyDescent="0.2"/>
    <row r="56785" ht="12.75" customHeight="1" x14ac:dyDescent="0.2"/>
    <row r="56789" ht="12.75" customHeight="1" x14ac:dyDescent="0.2"/>
    <row r="56793" ht="12.75" customHeight="1" x14ac:dyDescent="0.2"/>
    <row r="56797" ht="12.75" customHeight="1" x14ac:dyDescent="0.2"/>
    <row r="56801" ht="12.75" customHeight="1" x14ac:dyDescent="0.2"/>
    <row r="56805" ht="12.75" customHeight="1" x14ac:dyDescent="0.2"/>
    <row r="56809" ht="12.75" customHeight="1" x14ac:dyDescent="0.2"/>
    <row r="56813" ht="12.75" customHeight="1" x14ac:dyDescent="0.2"/>
    <row r="56817" ht="12.75" customHeight="1" x14ac:dyDescent="0.2"/>
    <row r="56821" ht="12.75" customHeight="1" x14ac:dyDescent="0.2"/>
    <row r="56825" ht="12.75" customHeight="1" x14ac:dyDescent="0.2"/>
    <row r="56829" ht="12.75" customHeight="1" x14ac:dyDescent="0.2"/>
    <row r="56833" ht="12.75" customHeight="1" x14ac:dyDescent="0.2"/>
    <row r="56837" ht="12.75" customHeight="1" x14ac:dyDescent="0.2"/>
    <row r="56841" ht="12.75" customHeight="1" x14ac:dyDescent="0.2"/>
    <row r="56845" ht="12.75" customHeight="1" x14ac:dyDescent="0.2"/>
    <row r="56849" ht="12.75" customHeight="1" x14ac:dyDescent="0.2"/>
    <row r="56853" ht="12.75" customHeight="1" x14ac:dyDescent="0.2"/>
    <row r="56857" ht="12.75" customHeight="1" x14ac:dyDescent="0.2"/>
    <row r="56861" ht="12.75" customHeight="1" x14ac:dyDescent="0.2"/>
    <row r="56865" ht="12.75" customHeight="1" x14ac:dyDescent="0.2"/>
    <row r="56869" ht="12.75" customHeight="1" x14ac:dyDescent="0.2"/>
    <row r="56873" ht="12.75" customHeight="1" x14ac:dyDescent="0.2"/>
    <row r="56877" ht="12.75" customHeight="1" x14ac:dyDescent="0.2"/>
    <row r="56881" ht="12.75" customHeight="1" x14ac:dyDescent="0.2"/>
    <row r="56885" ht="12.75" customHeight="1" x14ac:dyDescent="0.2"/>
    <row r="56889" ht="12.75" customHeight="1" x14ac:dyDescent="0.2"/>
    <row r="56893" ht="12.75" customHeight="1" x14ac:dyDescent="0.2"/>
    <row r="56897" ht="12.75" customHeight="1" x14ac:dyDescent="0.2"/>
    <row r="56901" ht="12.75" customHeight="1" x14ac:dyDescent="0.2"/>
    <row r="56905" ht="12.75" customHeight="1" x14ac:dyDescent="0.2"/>
    <row r="56909" ht="12.75" customHeight="1" x14ac:dyDescent="0.2"/>
    <row r="56913" ht="12.75" customHeight="1" x14ac:dyDescent="0.2"/>
    <row r="56917" ht="12.75" customHeight="1" x14ac:dyDescent="0.2"/>
    <row r="56921" ht="12.75" customHeight="1" x14ac:dyDescent="0.2"/>
    <row r="56925" ht="12.75" customHeight="1" x14ac:dyDescent="0.2"/>
    <row r="56929" ht="12.75" customHeight="1" x14ac:dyDescent="0.2"/>
    <row r="56933" ht="12.75" customHeight="1" x14ac:dyDescent="0.2"/>
    <row r="56937" ht="12.75" customHeight="1" x14ac:dyDescent="0.2"/>
    <row r="56941" ht="12.75" customHeight="1" x14ac:dyDescent="0.2"/>
    <row r="56945" ht="12.75" customHeight="1" x14ac:dyDescent="0.2"/>
    <row r="56949" ht="12.75" customHeight="1" x14ac:dyDescent="0.2"/>
    <row r="56953" ht="12.75" customHeight="1" x14ac:dyDescent="0.2"/>
    <row r="56957" ht="12.75" customHeight="1" x14ac:dyDescent="0.2"/>
    <row r="56961" ht="12.75" customHeight="1" x14ac:dyDescent="0.2"/>
    <row r="56965" ht="12.75" customHeight="1" x14ac:dyDescent="0.2"/>
    <row r="56969" ht="12.75" customHeight="1" x14ac:dyDescent="0.2"/>
    <row r="56973" ht="12.75" customHeight="1" x14ac:dyDescent="0.2"/>
    <row r="56977" ht="12.75" customHeight="1" x14ac:dyDescent="0.2"/>
    <row r="56981" ht="12.75" customHeight="1" x14ac:dyDescent="0.2"/>
    <row r="56985" ht="12.75" customHeight="1" x14ac:dyDescent="0.2"/>
    <row r="56989" ht="12.75" customHeight="1" x14ac:dyDescent="0.2"/>
    <row r="56993" ht="12.75" customHeight="1" x14ac:dyDescent="0.2"/>
    <row r="56997" ht="12.75" customHeight="1" x14ac:dyDescent="0.2"/>
    <row r="57001" ht="12.75" customHeight="1" x14ac:dyDescent="0.2"/>
    <row r="57005" ht="12.75" customHeight="1" x14ac:dyDescent="0.2"/>
    <row r="57009" ht="12.75" customHeight="1" x14ac:dyDescent="0.2"/>
    <row r="57013" ht="12.75" customHeight="1" x14ac:dyDescent="0.2"/>
    <row r="57017" ht="12.75" customHeight="1" x14ac:dyDescent="0.2"/>
    <row r="57021" ht="12.75" customHeight="1" x14ac:dyDescent="0.2"/>
    <row r="57025" ht="12.75" customHeight="1" x14ac:dyDescent="0.2"/>
    <row r="57029" ht="12.75" customHeight="1" x14ac:dyDescent="0.2"/>
    <row r="57033" ht="12.75" customHeight="1" x14ac:dyDescent="0.2"/>
    <row r="57037" ht="12.75" customHeight="1" x14ac:dyDescent="0.2"/>
    <row r="57041" ht="12.75" customHeight="1" x14ac:dyDescent="0.2"/>
    <row r="57045" ht="12.75" customHeight="1" x14ac:dyDescent="0.2"/>
    <row r="57049" ht="12.75" customHeight="1" x14ac:dyDescent="0.2"/>
    <row r="57053" ht="12.75" customHeight="1" x14ac:dyDescent="0.2"/>
    <row r="57057" ht="12.75" customHeight="1" x14ac:dyDescent="0.2"/>
    <row r="57061" ht="12.75" customHeight="1" x14ac:dyDescent="0.2"/>
    <row r="57065" ht="12.75" customHeight="1" x14ac:dyDescent="0.2"/>
    <row r="57069" ht="12.75" customHeight="1" x14ac:dyDescent="0.2"/>
    <row r="57073" ht="12.75" customHeight="1" x14ac:dyDescent="0.2"/>
    <row r="57077" ht="12.75" customHeight="1" x14ac:dyDescent="0.2"/>
    <row r="57081" ht="12.75" customHeight="1" x14ac:dyDescent="0.2"/>
    <row r="57085" ht="12.75" customHeight="1" x14ac:dyDescent="0.2"/>
    <row r="57089" ht="12.75" customHeight="1" x14ac:dyDescent="0.2"/>
    <row r="57093" ht="12.75" customHeight="1" x14ac:dyDescent="0.2"/>
    <row r="57097" ht="12.75" customHeight="1" x14ac:dyDescent="0.2"/>
    <row r="57101" ht="12.75" customHeight="1" x14ac:dyDescent="0.2"/>
    <row r="57105" ht="12.75" customHeight="1" x14ac:dyDescent="0.2"/>
    <row r="57109" ht="12.75" customHeight="1" x14ac:dyDescent="0.2"/>
    <row r="57113" ht="12.75" customHeight="1" x14ac:dyDescent="0.2"/>
    <row r="57117" ht="12.75" customHeight="1" x14ac:dyDescent="0.2"/>
    <row r="57121" ht="12.75" customHeight="1" x14ac:dyDescent="0.2"/>
    <row r="57125" ht="12.75" customHeight="1" x14ac:dyDescent="0.2"/>
    <row r="57129" ht="12.75" customHeight="1" x14ac:dyDescent="0.2"/>
    <row r="57133" ht="12.75" customHeight="1" x14ac:dyDescent="0.2"/>
    <row r="57137" ht="12.75" customHeight="1" x14ac:dyDescent="0.2"/>
    <row r="57141" ht="12.75" customHeight="1" x14ac:dyDescent="0.2"/>
    <row r="57145" ht="12.75" customHeight="1" x14ac:dyDescent="0.2"/>
    <row r="57149" ht="12.75" customHeight="1" x14ac:dyDescent="0.2"/>
    <row r="57153" ht="12.75" customHeight="1" x14ac:dyDescent="0.2"/>
    <row r="57157" ht="12.75" customHeight="1" x14ac:dyDescent="0.2"/>
    <row r="57161" ht="12.75" customHeight="1" x14ac:dyDescent="0.2"/>
    <row r="57165" ht="12.75" customHeight="1" x14ac:dyDescent="0.2"/>
    <row r="57169" ht="12.75" customHeight="1" x14ac:dyDescent="0.2"/>
    <row r="57173" ht="12.75" customHeight="1" x14ac:dyDescent="0.2"/>
    <row r="57177" ht="12.75" customHeight="1" x14ac:dyDescent="0.2"/>
    <row r="57181" ht="12.75" customHeight="1" x14ac:dyDescent="0.2"/>
    <row r="57185" ht="12.75" customHeight="1" x14ac:dyDescent="0.2"/>
    <row r="57189" ht="12.75" customHeight="1" x14ac:dyDescent="0.2"/>
    <row r="57193" ht="12.75" customHeight="1" x14ac:dyDescent="0.2"/>
    <row r="57197" ht="12.75" customHeight="1" x14ac:dyDescent="0.2"/>
    <row r="57201" ht="12.75" customHeight="1" x14ac:dyDescent="0.2"/>
    <row r="57205" ht="12.75" customHeight="1" x14ac:dyDescent="0.2"/>
    <row r="57209" ht="12.75" customHeight="1" x14ac:dyDescent="0.2"/>
    <row r="57213" ht="12.75" customHeight="1" x14ac:dyDescent="0.2"/>
    <row r="57217" ht="12.75" customHeight="1" x14ac:dyDescent="0.2"/>
    <row r="57221" ht="12.75" customHeight="1" x14ac:dyDescent="0.2"/>
    <row r="57225" ht="12.75" customHeight="1" x14ac:dyDescent="0.2"/>
    <row r="57229" ht="12.75" customHeight="1" x14ac:dyDescent="0.2"/>
    <row r="57233" ht="12.75" customHeight="1" x14ac:dyDescent="0.2"/>
    <row r="57237" ht="12.75" customHeight="1" x14ac:dyDescent="0.2"/>
    <row r="57241" ht="12.75" customHeight="1" x14ac:dyDescent="0.2"/>
    <row r="57245" ht="12.75" customHeight="1" x14ac:dyDescent="0.2"/>
    <row r="57249" ht="12.75" customHeight="1" x14ac:dyDescent="0.2"/>
    <row r="57253" ht="12.75" customHeight="1" x14ac:dyDescent="0.2"/>
    <row r="57257" ht="12.75" customHeight="1" x14ac:dyDescent="0.2"/>
    <row r="57261" ht="12.75" customHeight="1" x14ac:dyDescent="0.2"/>
    <row r="57265" ht="12.75" customHeight="1" x14ac:dyDescent="0.2"/>
    <row r="57269" ht="12.75" customHeight="1" x14ac:dyDescent="0.2"/>
    <row r="57273" ht="12.75" customHeight="1" x14ac:dyDescent="0.2"/>
    <row r="57277" ht="12.75" customHeight="1" x14ac:dyDescent="0.2"/>
    <row r="57281" ht="12.75" customHeight="1" x14ac:dyDescent="0.2"/>
    <row r="57285" ht="12.75" customHeight="1" x14ac:dyDescent="0.2"/>
    <row r="57289" ht="12.75" customHeight="1" x14ac:dyDescent="0.2"/>
    <row r="57293" ht="12.75" customHeight="1" x14ac:dyDescent="0.2"/>
    <row r="57297" ht="12.75" customHeight="1" x14ac:dyDescent="0.2"/>
    <row r="57301" ht="12.75" customHeight="1" x14ac:dyDescent="0.2"/>
    <row r="57305" ht="12.75" customHeight="1" x14ac:dyDescent="0.2"/>
    <row r="57309" ht="12.75" customHeight="1" x14ac:dyDescent="0.2"/>
    <row r="57313" ht="12.75" customHeight="1" x14ac:dyDescent="0.2"/>
    <row r="57317" ht="12.75" customHeight="1" x14ac:dyDescent="0.2"/>
    <row r="57321" ht="12.75" customHeight="1" x14ac:dyDescent="0.2"/>
    <row r="57325" ht="12.75" customHeight="1" x14ac:dyDescent="0.2"/>
    <row r="57329" ht="12.75" customHeight="1" x14ac:dyDescent="0.2"/>
    <row r="57333" ht="12.75" customHeight="1" x14ac:dyDescent="0.2"/>
    <row r="57337" ht="12.75" customHeight="1" x14ac:dyDescent="0.2"/>
    <row r="57341" ht="12.75" customHeight="1" x14ac:dyDescent="0.2"/>
    <row r="57345" ht="12.75" customHeight="1" x14ac:dyDescent="0.2"/>
    <row r="57349" ht="12.75" customHeight="1" x14ac:dyDescent="0.2"/>
    <row r="57353" ht="12.75" customHeight="1" x14ac:dyDescent="0.2"/>
    <row r="57357" ht="12.75" customHeight="1" x14ac:dyDescent="0.2"/>
    <row r="57361" ht="12.75" customHeight="1" x14ac:dyDescent="0.2"/>
    <row r="57365" ht="12.75" customHeight="1" x14ac:dyDescent="0.2"/>
    <row r="57369" ht="12.75" customHeight="1" x14ac:dyDescent="0.2"/>
    <row r="57373" ht="12.75" customHeight="1" x14ac:dyDescent="0.2"/>
    <row r="57377" ht="12.75" customHeight="1" x14ac:dyDescent="0.2"/>
    <row r="57381" ht="12.75" customHeight="1" x14ac:dyDescent="0.2"/>
    <row r="57385" ht="12.75" customHeight="1" x14ac:dyDescent="0.2"/>
    <row r="57389" ht="12.75" customHeight="1" x14ac:dyDescent="0.2"/>
    <row r="57393" ht="12.75" customHeight="1" x14ac:dyDescent="0.2"/>
    <row r="57397" ht="12.75" customHeight="1" x14ac:dyDescent="0.2"/>
    <row r="57401" ht="12.75" customHeight="1" x14ac:dyDescent="0.2"/>
    <row r="57405" ht="12.75" customHeight="1" x14ac:dyDescent="0.2"/>
    <row r="57409" ht="12.75" customHeight="1" x14ac:dyDescent="0.2"/>
    <row r="57413" ht="12.75" customHeight="1" x14ac:dyDescent="0.2"/>
    <row r="57417" ht="12.75" customHeight="1" x14ac:dyDescent="0.2"/>
    <row r="57421" ht="12.75" customHeight="1" x14ac:dyDescent="0.2"/>
    <row r="57425" ht="12.75" customHeight="1" x14ac:dyDescent="0.2"/>
    <row r="57429" ht="12.75" customHeight="1" x14ac:dyDescent="0.2"/>
    <row r="57433" ht="12.75" customHeight="1" x14ac:dyDescent="0.2"/>
    <row r="57437" ht="12.75" customHeight="1" x14ac:dyDescent="0.2"/>
    <row r="57441" ht="12.75" customHeight="1" x14ac:dyDescent="0.2"/>
    <row r="57445" ht="12.75" customHeight="1" x14ac:dyDescent="0.2"/>
    <row r="57449" ht="12.75" customHeight="1" x14ac:dyDescent="0.2"/>
    <row r="57453" ht="12.75" customHeight="1" x14ac:dyDescent="0.2"/>
    <row r="57457" ht="12.75" customHeight="1" x14ac:dyDescent="0.2"/>
    <row r="57461" ht="12.75" customHeight="1" x14ac:dyDescent="0.2"/>
    <row r="57465" ht="12.75" customHeight="1" x14ac:dyDescent="0.2"/>
    <row r="57469" ht="12.75" customHeight="1" x14ac:dyDescent="0.2"/>
    <row r="57473" ht="12.75" customHeight="1" x14ac:dyDescent="0.2"/>
    <row r="57477" ht="12.75" customHeight="1" x14ac:dyDescent="0.2"/>
    <row r="57481" ht="12.75" customHeight="1" x14ac:dyDescent="0.2"/>
    <row r="57485" ht="12.75" customHeight="1" x14ac:dyDescent="0.2"/>
    <row r="57489" ht="12.75" customHeight="1" x14ac:dyDescent="0.2"/>
    <row r="57493" ht="12.75" customHeight="1" x14ac:dyDescent="0.2"/>
    <row r="57497" ht="12.75" customHeight="1" x14ac:dyDescent="0.2"/>
    <row r="57501" ht="12.75" customHeight="1" x14ac:dyDescent="0.2"/>
    <row r="57505" ht="12.75" customHeight="1" x14ac:dyDescent="0.2"/>
    <row r="57509" ht="12.75" customHeight="1" x14ac:dyDescent="0.2"/>
    <row r="57513" ht="12.75" customHeight="1" x14ac:dyDescent="0.2"/>
    <row r="57517" ht="12.75" customHeight="1" x14ac:dyDescent="0.2"/>
    <row r="57521" ht="12.75" customHeight="1" x14ac:dyDescent="0.2"/>
    <row r="57525" ht="12.75" customHeight="1" x14ac:dyDescent="0.2"/>
    <row r="57529" ht="12.75" customHeight="1" x14ac:dyDescent="0.2"/>
    <row r="57533" ht="12.75" customHeight="1" x14ac:dyDescent="0.2"/>
    <row r="57537" ht="12.75" customHeight="1" x14ac:dyDescent="0.2"/>
    <row r="57541" ht="12.75" customHeight="1" x14ac:dyDescent="0.2"/>
    <row r="57545" ht="12.75" customHeight="1" x14ac:dyDescent="0.2"/>
    <row r="57549" ht="12.75" customHeight="1" x14ac:dyDescent="0.2"/>
    <row r="57553" ht="12.75" customHeight="1" x14ac:dyDescent="0.2"/>
    <row r="57557" ht="12.75" customHeight="1" x14ac:dyDescent="0.2"/>
    <row r="57561" ht="12.75" customHeight="1" x14ac:dyDescent="0.2"/>
    <row r="57565" ht="12.75" customHeight="1" x14ac:dyDescent="0.2"/>
    <row r="57569" ht="12.75" customHeight="1" x14ac:dyDescent="0.2"/>
    <row r="57573" ht="12.75" customHeight="1" x14ac:dyDescent="0.2"/>
    <row r="57577" ht="12.75" customHeight="1" x14ac:dyDescent="0.2"/>
    <row r="57581" ht="12.75" customHeight="1" x14ac:dyDescent="0.2"/>
    <row r="57585" ht="12.75" customHeight="1" x14ac:dyDescent="0.2"/>
    <row r="57589" ht="12.75" customHeight="1" x14ac:dyDescent="0.2"/>
    <row r="57593" ht="12.75" customHeight="1" x14ac:dyDescent="0.2"/>
    <row r="57597" ht="12.75" customHeight="1" x14ac:dyDescent="0.2"/>
    <row r="57601" ht="12.75" customHeight="1" x14ac:dyDescent="0.2"/>
    <row r="57605" ht="12.75" customHeight="1" x14ac:dyDescent="0.2"/>
    <row r="57609" ht="12.75" customHeight="1" x14ac:dyDescent="0.2"/>
    <row r="57613" ht="12.75" customHeight="1" x14ac:dyDescent="0.2"/>
    <row r="57617" ht="12.75" customHeight="1" x14ac:dyDescent="0.2"/>
    <row r="57621" ht="12.75" customHeight="1" x14ac:dyDescent="0.2"/>
    <row r="57625" ht="12.75" customHeight="1" x14ac:dyDescent="0.2"/>
    <row r="57629" ht="12.75" customHeight="1" x14ac:dyDescent="0.2"/>
    <row r="57633" ht="12.75" customHeight="1" x14ac:dyDescent="0.2"/>
    <row r="57637" ht="12.75" customHeight="1" x14ac:dyDescent="0.2"/>
    <row r="57641" ht="12.75" customHeight="1" x14ac:dyDescent="0.2"/>
    <row r="57645" ht="12.75" customHeight="1" x14ac:dyDescent="0.2"/>
    <row r="57649" ht="12.75" customHeight="1" x14ac:dyDescent="0.2"/>
    <row r="57653" ht="12.75" customHeight="1" x14ac:dyDescent="0.2"/>
    <row r="57657" ht="12.75" customHeight="1" x14ac:dyDescent="0.2"/>
    <row r="57661" ht="12.75" customHeight="1" x14ac:dyDescent="0.2"/>
    <row r="57665" ht="12.75" customHeight="1" x14ac:dyDescent="0.2"/>
    <row r="57669" ht="12.75" customHeight="1" x14ac:dyDescent="0.2"/>
    <row r="57673" ht="12.75" customHeight="1" x14ac:dyDescent="0.2"/>
    <row r="57677" ht="12.75" customHeight="1" x14ac:dyDescent="0.2"/>
    <row r="57681" ht="12.75" customHeight="1" x14ac:dyDescent="0.2"/>
    <row r="57685" ht="12.75" customHeight="1" x14ac:dyDescent="0.2"/>
    <row r="57689" ht="12.75" customHeight="1" x14ac:dyDescent="0.2"/>
    <row r="57693" ht="12.75" customHeight="1" x14ac:dyDescent="0.2"/>
    <row r="57697" ht="12.75" customHeight="1" x14ac:dyDescent="0.2"/>
    <row r="57701" ht="12.75" customHeight="1" x14ac:dyDescent="0.2"/>
    <row r="57705" ht="12.75" customHeight="1" x14ac:dyDescent="0.2"/>
    <row r="57709" ht="12.75" customHeight="1" x14ac:dyDescent="0.2"/>
    <row r="57713" ht="12.75" customHeight="1" x14ac:dyDescent="0.2"/>
    <row r="57717" ht="12.75" customHeight="1" x14ac:dyDescent="0.2"/>
    <row r="57721" ht="12.75" customHeight="1" x14ac:dyDescent="0.2"/>
    <row r="57725" ht="12.75" customHeight="1" x14ac:dyDescent="0.2"/>
    <row r="57729" ht="12.75" customHeight="1" x14ac:dyDescent="0.2"/>
    <row r="57733" ht="12.75" customHeight="1" x14ac:dyDescent="0.2"/>
    <row r="57737" ht="12.75" customHeight="1" x14ac:dyDescent="0.2"/>
    <row r="57741" ht="12.75" customHeight="1" x14ac:dyDescent="0.2"/>
    <row r="57745" ht="12.75" customHeight="1" x14ac:dyDescent="0.2"/>
    <row r="57749" ht="12.75" customHeight="1" x14ac:dyDescent="0.2"/>
    <row r="57753" ht="12.75" customHeight="1" x14ac:dyDescent="0.2"/>
    <row r="57757" ht="12.75" customHeight="1" x14ac:dyDescent="0.2"/>
    <row r="57761" ht="12.75" customHeight="1" x14ac:dyDescent="0.2"/>
    <row r="57765" ht="12.75" customHeight="1" x14ac:dyDescent="0.2"/>
    <row r="57769" ht="12.75" customHeight="1" x14ac:dyDescent="0.2"/>
    <row r="57773" ht="12.75" customHeight="1" x14ac:dyDescent="0.2"/>
    <row r="57777" ht="12.75" customHeight="1" x14ac:dyDescent="0.2"/>
    <row r="57781" ht="12.75" customHeight="1" x14ac:dyDescent="0.2"/>
    <row r="57785" ht="12.75" customHeight="1" x14ac:dyDescent="0.2"/>
    <row r="57789" ht="12.75" customHeight="1" x14ac:dyDescent="0.2"/>
    <row r="57793" ht="12.75" customHeight="1" x14ac:dyDescent="0.2"/>
    <row r="57797" ht="12.75" customHeight="1" x14ac:dyDescent="0.2"/>
    <row r="57801" ht="12.75" customHeight="1" x14ac:dyDescent="0.2"/>
    <row r="57805" ht="12.75" customHeight="1" x14ac:dyDescent="0.2"/>
    <row r="57809" ht="12.75" customHeight="1" x14ac:dyDescent="0.2"/>
    <row r="57813" ht="12.75" customHeight="1" x14ac:dyDescent="0.2"/>
    <row r="57817" ht="12.75" customHeight="1" x14ac:dyDescent="0.2"/>
    <row r="57821" ht="12.75" customHeight="1" x14ac:dyDescent="0.2"/>
    <row r="57825" ht="12.75" customHeight="1" x14ac:dyDescent="0.2"/>
    <row r="57829" ht="12.75" customHeight="1" x14ac:dyDescent="0.2"/>
    <row r="57833" ht="12.75" customHeight="1" x14ac:dyDescent="0.2"/>
    <row r="57837" ht="12.75" customHeight="1" x14ac:dyDescent="0.2"/>
    <row r="57841" ht="12.75" customHeight="1" x14ac:dyDescent="0.2"/>
    <row r="57845" ht="12.75" customHeight="1" x14ac:dyDescent="0.2"/>
    <row r="57849" ht="12.75" customHeight="1" x14ac:dyDescent="0.2"/>
    <row r="57853" ht="12.75" customHeight="1" x14ac:dyDescent="0.2"/>
    <row r="57857" ht="12.75" customHeight="1" x14ac:dyDescent="0.2"/>
    <row r="57861" ht="12.75" customHeight="1" x14ac:dyDescent="0.2"/>
    <row r="57865" ht="12.75" customHeight="1" x14ac:dyDescent="0.2"/>
    <row r="57869" ht="12.75" customHeight="1" x14ac:dyDescent="0.2"/>
    <row r="57873" ht="12.75" customHeight="1" x14ac:dyDescent="0.2"/>
    <row r="57877" ht="12.75" customHeight="1" x14ac:dyDescent="0.2"/>
    <row r="57881" ht="12.75" customHeight="1" x14ac:dyDescent="0.2"/>
    <row r="57885" ht="12.75" customHeight="1" x14ac:dyDescent="0.2"/>
    <row r="57889" ht="12.75" customHeight="1" x14ac:dyDescent="0.2"/>
    <row r="57893" ht="12.75" customHeight="1" x14ac:dyDescent="0.2"/>
    <row r="57897" ht="12.75" customHeight="1" x14ac:dyDescent="0.2"/>
    <row r="57901" ht="12.75" customHeight="1" x14ac:dyDescent="0.2"/>
    <row r="57905" ht="12.75" customHeight="1" x14ac:dyDescent="0.2"/>
    <row r="57909" ht="12.75" customHeight="1" x14ac:dyDescent="0.2"/>
    <row r="57913" ht="12.75" customHeight="1" x14ac:dyDescent="0.2"/>
    <row r="57917" ht="12.75" customHeight="1" x14ac:dyDescent="0.2"/>
    <row r="57921" ht="12.75" customHeight="1" x14ac:dyDescent="0.2"/>
    <row r="57925" ht="12.75" customHeight="1" x14ac:dyDescent="0.2"/>
    <row r="57929" ht="12.75" customHeight="1" x14ac:dyDescent="0.2"/>
    <row r="57933" ht="12.75" customHeight="1" x14ac:dyDescent="0.2"/>
    <row r="57937" ht="12.75" customHeight="1" x14ac:dyDescent="0.2"/>
    <row r="57941" ht="12.75" customHeight="1" x14ac:dyDescent="0.2"/>
    <row r="57945" ht="12.75" customHeight="1" x14ac:dyDescent="0.2"/>
    <row r="57949" ht="12.75" customHeight="1" x14ac:dyDescent="0.2"/>
    <row r="57953" ht="12.75" customHeight="1" x14ac:dyDescent="0.2"/>
    <row r="57957" ht="12.75" customHeight="1" x14ac:dyDescent="0.2"/>
    <row r="57961" ht="12.75" customHeight="1" x14ac:dyDescent="0.2"/>
    <row r="57965" ht="12.75" customHeight="1" x14ac:dyDescent="0.2"/>
    <row r="57969" ht="12.75" customHeight="1" x14ac:dyDescent="0.2"/>
    <row r="57973" ht="12.75" customHeight="1" x14ac:dyDescent="0.2"/>
    <row r="57977" ht="12.75" customHeight="1" x14ac:dyDescent="0.2"/>
    <row r="57981" ht="12.75" customHeight="1" x14ac:dyDescent="0.2"/>
    <row r="57985" ht="12.75" customHeight="1" x14ac:dyDescent="0.2"/>
    <row r="57989" ht="12.75" customHeight="1" x14ac:dyDescent="0.2"/>
    <row r="57993" ht="12.75" customHeight="1" x14ac:dyDescent="0.2"/>
    <row r="57997" ht="12.75" customHeight="1" x14ac:dyDescent="0.2"/>
    <row r="58001" ht="12.75" customHeight="1" x14ac:dyDescent="0.2"/>
    <row r="58005" ht="12.75" customHeight="1" x14ac:dyDescent="0.2"/>
    <row r="58009" ht="12.75" customHeight="1" x14ac:dyDescent="0.2"/>
    <row r="58013" ht="12.75" customHeight="1" x14ac:dyDescent="0.2"/>
    <row r="58017" ht="12.75" customHeight="1" x14ac:dyDescent="0.2"/>
    <row r="58021" ht="12.75" customHeight="1" x14ac:dyDescent="0.2"/>
    <row r="58025" ht="12.75" customHeight="1" x14ac:dyDescent="0.2"/>
    <row r="58029" ht="12.75" customHeight="1" x14ac:dyDescent="0.2"/>
    <row r="58033" ht="12.75" customHeight="1" x14ac:dyDescent="0.2"/>
    <row r="58037" ht="12.75" customHeight="1" x14ac:dyDescent="0.2"/>
    <row r="58041" ht="12.75" customHeight="1" x14ac:dyDescent="0.2"/>
    <row r="58045" ht="12.75" customHeight="1" x14ac:dyDescent="0.2"/>
    <row r="58049" ht="12.75" customHeight="1" x14ac:dyDescent="0.2"/>
    <row r="58053" ht="12.75" customHeight="1" x14ac:dyDescent="0.2"/>
    <row r="58057" ht="12.75" customHeight="1" x14ac:dyDescent="0.2"/>
    <row r="58061" ht="12.75" customHeight="1" x14ac:dyDescent="0.2"/>
    <row r="58065" ht="12.75" customHeight="1" x14ac:dyDescent="0.2"/>
    <row r="58069" ht="12.75" customHeight="1" x14ac:dyDescent="0.2"/>
    <row r="58073" ht="12.75" customHeight="1" x14ac:dyDescent="0.2"/>
    <row r="58077" ht="12.75" customHeight="1" x14ac:dyDescent="0.2"/>
    <row r="58081" ht="12.75" customHeight="1" x14ac:dyDescent="0.2"/>
    <row r="58085" ht="12.75" customHeight="1" x14ac:dyDescent="0.2"/>
    <row r="58089" ht="12.75" customHeight="1" x14ac:dyDescent="0.2"/>
    <row r="58093" ht="12.75" customHeight="1" x14ac:dyDescent="0.2"/>
    <row r="58097" ht="12.75" customHeight="1" x14ac:dyDescent="0.2"/>
    <row r="58101" ht="12.75" customHeight="1" x14ac:dyDescent="0.2"/>
    <row r="58105" ht="12.75" customHeight="1" x14ac:dyDescent="0.2"/>
    <row r="58109" ht="12.75" customHeight="1" x14ac:dyDescent="0.2"/>
    <row r="58113" ht="12.75" customHeight="1" x14ac:dyDescent="0.2"/>
    <row r="58117" ht="12.75" customHeight="1" x14ac:dyDescent="0.2"/>
    <row r="58121" ht="12.75" customHeight="1" x14ac:dyDescent="0.2"/>
    <row r="58125" ht="12.75" customHeight="1" x14ac:dyDescent="0.2"/>
    <row r="58129" ht="12.75" customHeight="1" x14ac:dyDescent="0.2"/>
    <row r="58133" ht="12.75" customHeight="1" x14ac:dyDescent="0.2"/>
    <row r="58137" ht="12.75" customHeight="1" x14ac:dyDescent="0.2"/>
    <row r="58141" ht="12.75" customHeight="1" x14ac:dyDescent="0.2"/>
    <row r="58145" ht="12.75" customHeight="1" x14ac:dyDescent="0.2"/>
    <row r="58149" ht="12.75" customHeight="1" x14ac:dyDescent="0.2"/>
    <row r="58153" ht="12.75" customHeight="1" x14ac:dyDescent="0.2"/>
    <row r="58157" ht="12.75" customHeight="1" x14ac:dyDescent="0.2"/>
    <row r="58161" ht="12.75" customHeight="1" x14ac:dyDescent="0.2"/>
    <row r="58165" ht="12.75" customHeight="1" x14ac:dyDescent="0.2"/>
    <row r="58169" ht="12.75" customHeight="1" x14ac:dyDescent="0.2"/>
    <row r="58173" ht="12.75" customHeight="1" x14ac:dyDescent="0.2"/>
    <row r="58177" ht="12.75" customHeight="1" x14ac:dyDescent="0.2"/>
    <row r="58181" ht="12.75" customHeight="1" x14ac:dyDescent="0.2"/>
    <row r="58185" ht="12.75" customHeight="1" x14ac:dyDescent="0.2"/>
    <row r="58189" ht="12.75" customHeight="1" x14ac:dyDescent="0.2"/>
    <row r="58193" ht="12.75" customHeight="1" x14ac:dyDescent="0.2"/>
    <row r="58197" ht="12.75" customHeight="1" x14ac:dyDescent="0.2"/>
    <row r="58201" ht="12.75" customHeight="1" x14ac:dyDescent="0.2"/>
    <row r="58205" ht="12.75" customHeight="1" x14ac:dyDescent="0.2"/>
    <row r="58209" ht="12.75" customHeight="1" x14ac:dyDescent="0.2"/>
    <row r="58213" ht="12.75" customHeight="1" x14ac:dyDescent="0.2"/>
    <row r="58217" ht="12.75" customHeight="1" x14ac:dyDescent="0.2"/>
    <row r="58221" ht="12.75" customHeight="1" x14ac:dyDescent="0.2"/>
    <row r="58225" ht="12.75" customHeight="1" x14ac:dyDescent="0.2"/>
    <row r="58229" ht="12.75" customHeight="1" x14ac:dyDescent="0.2"/>
    <row r="58233" ht="12.75" customHeight="1" x14ac:dyDescent="0.2"/>
    <row r="58237" ht="12.75" customHeight="1" x14ac:dyDescent="0.2"/>
    <row r="58241" ht="12.75" customHeight="1" x14ac:dyDescent="0.2"/>
    <row r="58245" ht="12.75" customHeight="1" x14ac:dyDescent="0.2"/>
    <row r="58249" ht="12.75" customHeight="1" x14ac:dyDescent="0.2"/>
    <row r="58253" ht="12.75" customHeight="1" x14ac:dyDescent="0.2"/>
    <row r="58257" ht="12.75" customHeight="1" x14ac:dyDescent="0.2"/>
    <row r="58261" ht="12.75" customHeight="1" x14ac:dyDescent="0.2"/>
    <row r="58265" ht="12.75" customHeight="1" x14ac:dyDescent="0.2"/>
    <row r="58269" ht="12.75" customHeight="1" x14ac:dyDescent="0.2"/>
    <row r="58273" ht="12.75" customHeight="1" x14ac:dyDescent="0.2"/>
    <row r="58277" ht="12.75" customHeight="1" x14ac:dyDescent="0.2"/>
    <row r="58281" ht="12.75" customHeight="1" x14ac:dyDescent="0.2"/>
    <row r="58285" ht="12.75" customHeight="1" x14ac:dyDescent="0.2"/>
    <row r="58289" ht="12.75" customHeight="1" x14ac:dyDescent="0.2"/>
    <row r="58293" ht="12.75" customHeight="1" x14ac:dyDescent="0.2"/>
    <row r="58297" ht="12.75" customHeight="1" x14ac:dyDescent="0.2"/>
    <row r="58301" ht="12.75" customHeight="1" x14ac:dyDescent="0.2"/>
    <row r="58305" ht="12.75" customHeight="1" x14ac:dyDescent="0.2"/>
    <row r="58309" ht="12.75" customHeight="1" x14ac:dyDescent="0.2"/>
    <row r="58313" ht="12.75" customHeight="1" x14ac:dyDescent="0.2"/>
    <row r="58317" ht="12.75" customHeight="1" x14ac:dyDescent="0.2"/>
    <row r="58321" ht="12.75" customHeight="1" x14ac:dyDescent="0.2"/>
    <row r="58325" ht="12.75" customHeight="1" x14ac:dyDescent="0.2"/>
    <row r="58329" ht="12.75" customHeight="1" x14ac:dyDescent="0.2"/>
    <row r="58333" ht="12.75" customHeight="1" x14ac:dyDescent="0.2"/>
    <row r="58337" ht="12.75" customHeight="1" x14ac:dyDescent="0.2"/>
    <row r="58341" ht="12.75" customHeight="1" x14ac:dyDescent="0.2"/>
    <row r="58345" ht="12.75" customHeight="1" x14ac:dyDescent="0.2"/>
    <row r="58349" ht="12.75" customHeight="1" x14ac:dyDescent="0.2"/>
    <row r="58353" ht="12.75" customHeight="1" x14ac:dyDescent="0.2"/>
    <row r="58357" ht="12.75" customHeight="1" x14ac:dyDescent="0.2"/>
    <row r="58361" ht="12.75" customHeight="1" x14ac:dyDescent="0.2"/>
    <row r="58365" ht="12.75" customHeight="1" x14ac:dyDescent="0.2"/>
    <row r="58369" ht="12.75" customHeight="1" x14ac:dyDescent="0.2"/>
    <row r="58373" ht="12.75" customHeight="1" x14ac:dyDescent="0.2"/>
    <row r="58377" ht="12.75" customHeight="1" x14ac:dyDescent="0.2"/>
    <row r="58381" ht="12.75" customHeight="1" x14ac:dyDescent="0.2"/>
    <row r="58385" ht="12.75" customHeight="1" x14ac:dyDescent="0.2"/>
    <row r="58389" ht="12.75" customHeight="1" x14ac:dyDescent="0.2"/>
    <row r="58393" ht="12.75" customHeight="1" x14ac:dyDescent="0.2"/>
    <row r="58397" ht="12.75" customHeight="1" x14ac:dyDescent="0.2"/>
    <row r="58401" ht="12.75" customHeight="1" x14ac:dyDescent="0.2"/>
    <row r="58405" ht="12.75" customHeight="1" x14ac:dyDescent="0.2"/>
    <row r="58409" ht="12.75" customHeight="1" x14ac:dyDescent="0.2"/>
    <row r="58413" ht="12.75" customHeight="1" x14ac:dyDescent="0.2"/>
    <row r="58417" ht="12.75" customHeight="1" x14ac:dyDescent="0.2"/>
    <row r="58421" ht="12.75" customHeight="1" x14ac:dyDescent="0.2"/>
    <row r="58425" ht="12.75" customHeight="1" x14ac:dyDescent="0.2"/>
    <row r="58429" ht="12.75" customHeight="1" x14ac:dyDescent="0.2"/>
    <row r="58433" ht="12.75" customHeight="1" x14ac:dyDescent="0.2"/>
    <row r="58437" ht="12.75" customHeight="1" x14ac:dyDescent="0.2"/>
    <row r="58441" ht="12.75" customHeight="1" x14ac:dyDescent="0.2"/>
    <row r="58445" ht="12.75" customHeight="1" x14ac:dyDescent="0.2"/>
    <row r="58449" ht="12.75" customHeight="1" x14ac:dyDescent="0.2"/>
    <row r="58453" ht="12.75" customHeight="1" x14ac:dyDescent="0.2"/>
    <row r="58457" ht="12.75" customHeight="1" x14ac:dyDescent="0.2"/>
    <row r="58461" ht="12.75" customHeight="1" x14ac:dyDescent="0.2"/>
    <row r="58465" ht="12.75" customHeight="1" x14ac:dyDescent="0.2"/>
    <row r="58469" ht="12.75" customHeight="1" x14ac:dyDescent="0.2"/>
    <row r="58473" ht="12.75" customHeight="1" x14ac:dyDescent="0.2"/>
    <row r="58477" ht="12.75" customHeight="1" x14ac:dyDescent="0.2"/>
    <row r="58481" ht="12.75" customHeight="1" x14ac:dyDescent="0.2"/>
    <row r="58485" ht="12.75" customHeight="1" x14ac:dyDescent="0.2"/>
    <row r="58489" ht="12.75" customHeight="1" x14ac:dyDescent="0.2"/>
    <row r="58493" ht="12.75" customHeight="1" x14ac:dyDescent="0.2"/>
    <row r="58497" ht="12.75" customHeight="1" x14ac:dyDescent="0.2"/>
    <row r="58501" ht="12.75" customHeight="1" x14ac:dyDescent="0.2"/>
    <row r="58505" ht="12.75" customHeight="1" x14ac:dyDescent="0.2"/>
    <row r="58509" ht="12.75" customHeight="1" x14ac:dyDescent="0.2"/>
    <row r="58513" ht="12.75" customHeight="1" x14ac:dyDescent="0.2"/>
    <row r="58517" ht="12.75" customHeight="1" x14ac:dyDescent="0.2"/>
    <row r="58521" ht="12.75" customHeight="1" x14ac:dyDescent="0.2"/>
    <row r="58525" ht="12.75" customHeight="1" x14ac:dyDescent="0.2"/>
    <row r="58529" ht="12.75" customHeight="1" x14ac:dyDescent="0.2"/>
    <row r="58533" ht="12.75" customHeight="1" x14ac:dyDescent="0.2"/>
    <row r="58537" ht="12.75" customHeight="1" x14ac:dyDescent="0.2"/>
    <row r="58541" ht="12.75" customHeight="1" x14ac:dyDescent="0.2"/>
    <row r="58545" ht="12.75" customHeight="1" x14ac:dyDescent="0.2"/>
    <row r="58549" ht="12.75" customHeight="1" x14ac:dyDescent="0.2"/>
    <row r="58553" ht="12.75" customHeight="1" x14ac:dyDescent="0.2"/>
    <row r="58557" ht="12.75" customHeight="1" x14ac:dyDescent="0.2"/>
    <row r="58561" ht="12.75" customHeight="1" x14ac:dyDescent="0.2"/>
    <row r="58565" ht="12.75" customHeight="1" x14ac:dyDescent="0.2"/>
    <row r="58569" ht="12.75" customHeight="1" x14ac:dyDescent="0.2"/>
    <row r="58573" ht="12.75" customHeight="1" x14ac:dyDescent="0.2"/>
    <row r="58577" ht="12.75" customHeight="1" x14ac:dyDescent="0.2"/>
    <row r="58581" ht="12.75" customHeight="1" x14ac:dyDescent="0.2"/>
    <row r="58585" ht="12.75" customHeight="1" x14ac:dyDescent="0.2"/>
    <row r="58589" ht="12.75" customHeight="1" x14ac:dyDescent="0.2"/>
    <row r="58593" ht="12.75" customHeight="1" x14ac:dyDescent="0.2"/>
    <row r="58597" ht="12.75" customHeight="1" x14ac:dyDescent="0.2"/>
    <row r="58601" ht="12.75" customHeight="1" x14ac:dyDescent="0.2"/>
    <row r="58605" ht="12.75" customHeight="1" x14ac:dyDescent="0.2"/>
    <row r="58609" ht="12.75" customHeight="1" x14ac:dyDescent="0.2"/>
    <row r="58613" ht="12.75" customHeight="1" x14ac:dyDescent="0.2"/>
    <row r="58617" ht="12.75" customHeight="1" x14ac:dyDescent="0.2"/>
    <row r="58621" ht="12.75" customHeight="1" x14ac:dyDescent="0.2"/>
    <row r="58625" ht="12.75" customHeight="1" x14ac:dyDescent="0.2"/>
    <row r="58629" ht="12.75" customHeight="1" x14ac:dyDescent="0.2"/>
    <row r="58633" ht="12.75" customHeight="1" x14ac:dyDescent="0.2"/>
    <row r="58637" ht="12.75" customHeight="1" x14ac:dyDescent="0.2"/>
    <row r="58641" ht="12.75" customHeight="1" x14ac:dyDescent="0.2"/>
    <row r="58645" ht="12.75" customHeight="1" x14ac:dyDescent="0.2"/>
    <row r="58649" ht="12.75" customHeight="1" x14ac:dyDescent="0.2"/>
    <row r="58653" ht="12.75" customHeight="1" x14ac:dyDescent="0.2"/>
    <row r="58657" ht="12.75" customHeight="1" x14ac:dyDescent="0.2"/>
    <row r="58661" ht="12.75" customHeight="1" x14ac:dyDescent="0.2"/>
    <row r="58665" ht="12.75" customHeight="1" x14ac:dyDescent="0.2"/>
    <row r="58669" ht="12.75" customHeight="1" x14ac:dyDescent="0.2"/>
    <row r="58673" ht="12.75" customHeight="1" x14ac:dyDescent="0.2"/>
    <row r="58677" ht="12.75" customHeight="1" x14ac:dyDescent="0.2"/>
    <row r="58681" ht="12.75" customHeight="1" x14ac:dyDescent="0.2"/>
    <row r="58685" ht="12.75" customHeight="1" x14ac:dyDescent="0.2"/>
    <row r="58689" ht="12.75" customHeight="1" x14ac:dyDescent="0.2"/>
    <row r="58693" ht="12.75" customHeight="1" x14ac:dyDescent="0.2"/>
    <row r="58697" ht="12.75" customHeight="1" x14ac:dyDescent="0.2"/>
    <row r="58701" ht="12.75" customHeight="1" x14ac:dyDescent="0.2"/>
    <row r="58705" ht="12.75" customHeight="1" x14ac:dyDescent="0.2"/>
    <row r="58709" ht="12.75" customHeight="1" x14ac:dyDescent="0.2"/>
    <row r="58713" ht="12.75" customHeight="1" x14ac:dyDescent="0.2"/>
    <row r="58717" ht="12.75" customHeight="1" x14ac:dyDescent="0.2"/>
    <row r="58721" ht="12.75" customHeight="1" x14ac:dyDescent="0.2"/>
    <row r="58725" ht="12.75" customHeight="1" x14ac:dyDescent="0.2"/>
    <row r="58729" ht="12.75" customHeight="1" x14ac:dyDescent="0.2"/>
    <row r="58733" ht="12.75" customHeight="1" x14ac:dyDescent="0.2"/>
    <row r="58737" ht="12.75" customHeight="1" x14ac:dyDescent="0.2"/>
    <row r="58741" ht="12.75" customHeight="1" x14ac:dyDescent="0.2"/>
    <row r="58745" ht="12.75" customHeight="1" x14ac:dyDescent="0.2"/>
    <row r="58749" ht="12.75" customHeight="1" x14ac:dyDescent="0.2"/>
    <row r="58753" ht="12.75" customHeight="1" x14ac:dyDescent="0.2"/>
    <row r="58757" ht="12.75" customHeight="1" x14ac:dyDescent="0.2"/>
    <row r="58761" ht="12.75" customHeight="1" x14ac:dyDescent="0.2"/>
    <row r="58765" ht="12.75" customHeight="1" x14ac:dyDescent="0.2"/>
    <row r="58769" ht="12.75" customHeight="1" x14ac:dyDescent="0.2"/>
    <row r="58773" ht="12.75" customHeight="1" x14ac:dyDescent="0.2"/>
    <row r="58777" ht="12.75" customHeight="1" x14ac:dyDescent="0.2"/>
    <row r="58781" ht="12.75" customHeight="1" x14ac:dyDescent="0.2"/>
    <row r="58785" ht="12.75" customHeight="1" x14ac:dyDescent="0.2"/>
    <row r="58789" ht="12.75" customHeight="1" x14ac:dyDescent="0.2"/>
    <row r="58793" ht="12.75" customHeight="1" x14ac:dyDescent="0.2"/>
    <row r="58797" ht="12.75" customHeight="1" x14ac:dyDescent="0.2"/>
    <row r="58801" ht="12.75" customHeight="1" x14ac:dyDescent="0.2"/>
    <row r="58805" ht="12.75" customHeight="1" x14ac:dyDescent="0.2"/>
    <row r="58809" ht="12.75" customHeight="1" x14ac:dyDescent="0.2"/>
    <row r="58813" ht="12.75" customHeight="1" x14ac:dyDescent="0.2"/>
    <row r="58817" ht="12.75" customHeight="1" x14ac:dyDescent="0.2"/>
    <row r="58821" ht="12.75" customHeight="1" x14ac:dyDescent="0.2"/>
    <row r="58825" ht="12.75" customHeight="1" x14ac:dyDescent="0.2"/>
    <row r="58829" ht="12.75" customHeight="1" x14ac:dyDescent="0.2"/>
    <row r="58833" ht="12.75" customHeight="1" x14ac:dyDescent="0.2"/>
    <row r="58837" ht="12.75" customHeight="1" x14ac:dyDescent="0.2"/>
    <row r="58841" ht="12.75" customHeight="1" x14ac:dyDescent="0.2"/>
    <row r="58845" ht="12.75" customHeight="1" x14ac:dyDescent="0.2"/>
    <row r="58849" ht="12.75" customHeight="1" x14ac:dyDescent="0.2"/>
    <row r="58853" ht="12.75" customHeight="1" x14ac:dyDescent="0.2"/>
    <row r="58857" ht="12.75" customHeight="1" x14ac:dyDescent="0.2"/>
    <row r="58861" ht="12.75" customHeight="1" x14ac:dyDescent="0.2"/>
    <row r="58865" ht="12.75" customHeight="1" x14ac:dyDescent="0.2"/>
    <row r="58869" ht="12.75" customHeight="1" x14ac:dyDescent="0.2"/>
    <row r="58873" ht="12.75" customHeight="1" x14ac:dyDescent="0.2"/>
    <row r="58877" ht="12.75" customHeight="1" x14ac:dyDescent="0.2"/>
    <row r="58881" ht="12.75" customHeight="1" x14ac:dyDescent="0.2"/>
    <row r="58885" ht="12.75" customHeight="1" x14ac:dyDescent="0.2"/>
    <row r="58889" ht="12.75" customHeight="1" x14ac:dyDescent="0.2"/>
    <row r="58893" ht="12.75" customHeight="1" x14ac:dyDescent="0.2"/>
    <row r="58897" ht="12.75" customHeight="1" x14ac:dyDescent="0.2"/>
    <row r="58901" ht="12.75" customHeight="1" x14ac:dyDescent="0.2"/>
    <row r="58905" ht="12.75" customHeight="1" x14ac:dyDescent="0.2"/>
    <row r="58909" ht="12.75" customHeight="1" x14ac:dyDescent="0.2"/>
    <row r="58913" ht="12.75" customHeight="1" x14ac:dyDescent="0.2"/>
    <row r="58917" ht="12.75" customHeight="1" x14ac:dyDescent="0.2"/>
    <row r="58921" ht="12.75" customHeight="1" x14ac:dyDescent="0.2"/>
    <row r="58925" ht="12.75" customHeight="1" x14ac:dyDescent="0.2"/>
    <row r="58929" ht="12.75" customHeight="1" x14ac:dyDescent="0.2"/>
    <row r="58933" ht="12.75" customHeight="1" x14ac:dyDescent="0.2"/>
    <row r="58937" ht="12.75" customHeight="1" x14ac:dyDescent="0.2"/>
    <row r="58941" ht="12.75" customHeight="1" x14ac:dyDescent="0.2"/>
    <row r="58945" ht="12.75" customHeight="1" x14ac:dyDescent="0.2"/>
    <row r="58949" ht="12.75" customHeight="1" x14ac:dyDescent="0.2"/>
    <row r="58953" ht="12.75" customHeight="1" x14ac:dyDescent="0.2"/>
    <row r="58957" ht="12.75" customHeight="1" x14ac:dyDescent="0.2"/>
    <row r="58961" ht="12.75" customHeight="1" x14ac:dyDescent="0.2"/>
    <row r="58965" ht="12.75" customHeight="1" x14ac:dyDescent="0.2"/>
    <row r="58969" ht="12.75" customHeight="1" x14ac:dyDescent="0.2"/>
    <row r="58973" ht="12.75" customHeight="1" x14ac:dyDescent="0.2"/>
    <row r="58977" ht="12.75" customHeight="1" x14ac:dyDescent="0.2"/>
    <row r="58981" ht="12.75" customHeight="1" x14ac:dyDescent="0.2"/>
    <row r="58985" ht="12.75" customHeight="1" x14ac:dyDescent="0.2"/>
    <row r="58989" ht="12.75" customHeight="1" x14ac:dyDescent="0.2"/>
    <row r="58993" ht="12.75" customHeight="1" x14ac:dyDescent="0.2"/>
    <row r="58997" ht="12.75" customHeight="1" x14ac:dyDescent="0.2"/>
    <row r="59001" ht="12.75" customHeight="1" x14ac:dyDescent="0.2"/>
    <row r="59005" ht="12.75" customHeight="1" x14ac:dyDescent="0.2"/>
    <row r="59009" ht="12.75" customHeight="1" x14ac:dyDescent="0.2"/>
    <row r="59013" ht="12.75" customHeight="1" x14ac:dyDescent="0.2"/>
    <row r="59017" ht="12.75" customHeight="1" x14ac:dyDescent="0.2"/>
    <row r="59021" ht="12.75" customHeight="1" x14ac:dyDescent="0.2"/>
    <row r="59025" ht="12.75" customHeight="1" x14ac:dyDescent="0.2"/>
    <row r="59029" ht="12.75" customHeight="1" x14ac:dyDescent="0.2"/>
    <row r="59033" ht="12.75" customHeight="1" x14ac:dyDescent="0.2"/>
    <row r="59037" ht="12.75" customHeight="1" x14ac:dyDescent="0.2"/>
    <row r="59041" ht="12.75" customHeight="1" x14ac:dyDescent="0.2"/>
    <row r="59045" ht="12.75" customHeight="1" x14ac:dyDescent="0.2"/>
    <row r="59049" ht="12.75" customHeight="1" x14ac:dyDescent="0.2"/>
    <row r="59053" ht="12.75" customHeight="1" x14ac:dyDescent="0.2"/>
    <row r="59057" ht="12.75" customHeight="1" x14ac:dyDescent="0.2"/>
    <row r="59061" ht="12.75" customHeight="1" x14ac:dyDescent="0.2"/>
    <row r="59065" ht="12.75" customHeight="1" x14ac:dyDescent="0.2"/>
    <row r="59069" ht="12.75" customHeight="1" x14ac:dyDescent="0.2"/>
    <row r="59073" ht="12.75" customHeight="1" x14ac:dyDescent="0.2"/>
    <row r="59077" ht="12.75" customHeight="1" x14ac:dyDescent="0.2"/>
    <row r="59081" ht="12.75" customHeight="1" x14ac:dyDescent="0.2"/>
    <row r="59085" ht="12.75" customHeight="1" x14ac:dyDescent="0.2"/>
    <row r="59089" ht="12.75" customHeight="1" x14ac:dyDescent="0.2"/>
    <row r="59093" ht="12.75" customHeight="1" x14ac:dyDescent="0.2"/>
    <row r="59097" ht="12.75" customHeight="1" x14ac:dyDescent="0.2"/>
    <row r="59101" ht="12.75" customHeight="1" x14ac:dyDescent="0.2"/>
    <row r="59105" ht="12.75" customHeight="1" x14ac:dyDescent="0.2"/>
    <row r="59109" ht="12.75" customHeight="1" x14ac:dyDescent="0.2"/>
    <row r="59113" ht="12.75" customHeight="1" x14ac:dyDescent="0.2"/>
    <row r="59117" ht="12.75" customHeight="1" x14ac:dyDescent="0.2"/>
    <row r="59121" ht="12.75" customHeight="1" x14ac:dyDescent="0.2"/>
    <row r="59125" ht="12.75" customHeight="1" x14ac:dyDescent="0.2"/>
    <row r="59129" ht="12.75" customHeight="1" x14ac:dyDescent="0.2"/>
    <row r="59133" ht="12.75" customHeight="1" x14ac:dyDescent="0.2"/>
    <row r="59137" ht="12.75" customHeight="1" x14ac:dyDescent="0.2"/>
    <row r="59141" ht="12.75" customHeight="1" x14ac:dyDescent="0.2"/>
    <row r="59145" ht="12.75" customHeight="1" x14ac:dyDescent="0.2"/>
    <row r="59149" ht="12.75" customHeight="1" x14ac:dyDescent="0.2"/>
    <row r="59153" ht="12.75" customHeight="1" x14ac:dyDescent="0.2"/>
    <row r="59157" ht="12.75" customHeight="1" x14ac:dyDescent="0.2"/>
    <row r="59161" ht="12.75" customHeight="1" x14ac:dyDescent="0.2"/>
    <row r="59165" ht="12.75" customHeight="1" x14ac:dyDescent="0.2"/>
    <row r="59169" ht="12.75" customHeight="1" x14ac:dyDescent="0.2"/>
    <row r="59173" ht="12.75" customHeight="1" x14ac:dyDescent="0.2"/>
    <row r="59177" ht="12.75" customHeight="1" x14ac:dyDescent="0.2"/>
    <row r="59181" ht="12.75" customHeight="1" x14ac:dyDescent="0.2"/>
    <row r="59185" ht="12.75" customHeight="1" x14ac:dyDescent="0.2"/>
    <row r="59189" ht="12.75" customHeight="1" x14ac:dyDescent="0.2"/>
    <row r="59193" ht="12.75" customHeight="1" x14ac:dyDescent="0.2"/>
    <row r="59197" ht="12.75" customHeight="1" x14ac:dyDescent="0.2"/>
    <row r="59201" ht="12.75" customHeight="1" x14ac:dyDescent="0.2"/>
    <row r="59205" ht="12.75" customHeight="1" x14ac:dyDescent="0.2"/>
    <row r="59209" ht="12.75" customHeight="1" x14ac:dyDescent="0.2"/>
    <row r="59213" ht="12.75" customHeight="1" x14ac:dyDescent="0.2"/>
    <row r="59217" ht="12.75" customHeight="1" x14ac:dyDescent="0.2"/>
    <row r="59221" ht="12.75" customHeight="1" x14ac:dyDescent="0.2"/>
    <row r="59225" ht="12.75" customHeight="1" x14ac:dyDescent="0.2"/>
    <row r="59229" ht="12.75" customHeight="1" x14ac:dyDescent="0.2"/>
    <row r="59233" ht="12.75" customHeight="1" x14ac:dyDescent="0.2"/>
    <row r="59237" ht="12.75" customHeight="1" x14ac:dyDescent="0.2"/>
    <row r="59241" ht="12.75" customHeight="1" x14ac:dyDescent="0.2"/>
    <row r="59245" ht="12.75" customHeight="1" x14ac:dyDescent="0.2"/>
    <row r="59249" ht="12.75" customHeight="1" x14ac:dyDescent="0.2"/>
    <row r="59253" ht="12.75" customHeight="1" x14ac:dyDescent="0.2"/>
    <row r="59257" ht="12.75" customHeight="1" x14ac:dyDescent="0.2"/>
    <row r="59261" ht="12.75" customHeight="1" x14ac:dyDescent="0.2"/>
    <row r="59265" ht="12.75" customHeight="1" x14ac:dyDescent="0.2"/>
    <row r="59269" ht="12.75" customHeight="1" x14ac:dyDescent="0.2"/>
    <row r="59273" ht="12.75" customHeight="1" x14ac:dyDescent="0.2"/>
    <row r="59277" ht="12.75" customHeight="1" x14ac:dyDescent="0.2"/>
    <row r="59281" ht="12.75" customHeight="1" x14ac:dyDescent="0.2"/>
    <row r="59285" ht="12.75" customHeight="1" x14ac:dyDescent="0.2"/>
    <row r="59289" ht="12.75" customHeight="1" x14ac:dyDescent="0.2"/>
    <row r="59293" ht="12.75" customHeight="1" x14ac:dyDescent="0.2"/>
    <row r="59297" ht="12.75" customHeight="1" x14ac:dyDescent="0.2"/>
    <row r="59301" ht="12.75" customHeight="1" x14ac:dyDescent="0.2"/>
    <row r="59305" ht="12.75" customHeight="1" x14ac:dyDescent="0.2"/>
    <row r="59309" ht="12.75" customHeight="1" x14ac:dyDescent="0.2"/>
    <row r="59313" ht="12.75" customHeight="1" x14ac:dyDescent="0.2"/>
    <row r="59317" ht="12.75" customHeight="1" x14ac:dyDescent="0.2"/>
    <row r="59321" ht="12.75" customHeight="1" x14ac:dyDescent="0.2"/>
    <row r="59325" ht="12.75" customHeight="1" x14ac:dyDescent="0.2"/>
    <row r="59329" ht="12.75" customHeight="1" x14ac:dyDescent="0.2"/>
    <row r="59333" ht="12.75" customHeight="1" x14ac:dyDescent="0.2"/>
    <row r="59337" ht="12.75" customHeight="1" x14ac:dyDescent="0.2"/>
    <row r="59341" ht="12.75" customHeight="1" x14ac:dyDescent="0.2"/>
    <row r="59345" ht="12.75" customHeight="1" x14ac:dyDescent="0.2"/>
    <row r="59349" ht="12.75" customHeight="1" x14ac:dyDescent="0.2"/>
    <row r="59353" ht="12.75" customHeight="1" x14ac:dyDescent="0.2"/>
    <row r="59357" ht="12.75" customHeight="1" x14ac:dyDescent="0.2"/>
    <row r="59361" ht="12.75" customHeight="1" x14ac:dyDescent="0.2"/>
    <row r="59365" ht="12.75" customHeight="1" x14ac:dyDescent="0.2"/>
    <row r="59369" ht="12.75" customHeight="1" x14ac:dyDescent="0.2"/>
    <row r="59373" ht="12.75" customHeight="1" x14ac:dyDescent="0.2"/>
    <row r="59377" ht="12.75" customHeight="1" x14ac:dyDescent="0.2"/>
    <row r="59381" ht="12.75" customHeight="1" x14ac:dyDescent="0.2"/>
    <row r="59385" ht="12.75" customHeight="1" x14ac:dyDescent="0.2"/>
    <row r="59389" ht="12.75" customHeight="1" x14ac:dyDescent="0.2"/>
    <row r="59393" ht="12.75" customHeight="1" x14ac:dyDescent="0.2"/>
    <row r="59397" ht="12.75" customHeight="1" x14ac:dyDescent="0.2"/>
    <row r="59401" ht="12.75" customHeight="1" x14ac:dyDescent="0.2"/>
    <row r="59405" ht="12.75" customHeight="1" x14ac:dyDescent="0.2"/>
    <row r="59409" ht="12.75" customHeight="1" x14ac:dyDescent="0.2"/>
    <row r="59413" ht="12.75" customHeight="1" x14ac:dyDescent="0.2"/>
    <row r="59417" ht="12.75" customHeight="1" x14ac:dyDescent="0.2"/>
    <row r="59421" ht="12.75" customHeight="1" x14ac:dyDescent="0.2"/>
    <row r="59425" ht="12.75" customHeight="1" x14ac:dyDescent="0.2"/>
    <row r="59429" ht="12.75" customHeight="1" x14ac:dyDescent="0.2"/>
    <row r="59433" ht="12.75" customHeight="1" x14ac:dyDescent="0.2"/>
    <row r="59437" ht="12.75" customHeight="1" x14ac:dyDescent="0.2"/>
    <row r="59441" ht="12.75" customHeight="1" x14ac:dyDescent="0.2"/>
    <row r="59445" ht="12.75" customHeight="1" x14ac:dyDescent="0.2"/>
    <row r="59449" ht="12.75" customHeight="1" x14ac:dyDescent="0.2"/>
    <row r="59453" ht="12.75" customHeight="1" x14ac:dyDescent="0.2"/>
    <row r="59457" ht="12.75" customHeight="1" x14ac:dyDescent="0.2"/>
    <row r="59461" ht="12.75" customHeight="1" x14ac:dyDescent="0.2"/>
    <row r="59465" ht="12.75" customHeight="1" x14ac:dyDescent="0.2"/>
    <row r="59469" ht="12.75" customHeight="1" x14ac:dyDescent="0.2"/>
    <row r="59473" ht="12.75" customHeight="1" x14ac:dyDescent="0.2"/>
    <row r="59477" ht="12.75" customHeight="1" x14ac:dyDescent="0.2"/>
    <row r="59481" ht="12.75" customHeight="1" x14ac:dyDescent="0.2"/>
    <row r="59485" ht="12.75" customHeight="1" x14ac:dyDescent="0.2"/>
    <row r="59489" ht="12.75" customHeight="1" x14ac:dyDescent="0.2"/>
    <row r="59493" ht="12.75" customHeight="1" x14ac:dyDescent="0.2"/>
    <row r="59497" ht="12.75" customHeight="1" x14ac:dyDescent="0.2"/>
    <row r="59501" ht="12.75" customHeight="1" x14ac:dyDescent="0.2"/>
    <row r="59505" ht="12.75" customHeight="1" x14ac:dyDescent="0.2"/>
    <row r="59509" ht="12.75" customHeight="1" x14ac:dyDescent="0.2"/>
    <row r="59513" ht="12.75" customHeight="1" x14ac:dyDescent="0.2"/>
    <row r="59517" ht="12.75" customHeight="1" x14ac:dyDescent="0.2"/>
    <row r="59521" ht="12.75" customHeight="1" x14ac:dyDescent="0.2"/>
    <row r="59525" ht="12.75" customHeight="1" x14ac:dyDescent="0.2"/>
    <row r="59529" ht="12.75" customHeight="1" x14ac:dyDescent="0.2"/>
    <row r="59533" ht="12.75" customHeight="1" x14ac:dyDescent="0.2"/>
    <row r="59537" ht="12.75" customHeight="1" x14ac:dyDescent="0.2"/>
    <row r="59541" ht="12.75" customHeight="1" x14ac:dyDescent="0.2"/>
    <row r="59545" ht="12.75" customHeight="1" x14ac:dyDescent="0.2"/>
    <row r="59549" ht="12.75" customHeight="1" x14ac:dyDescent="0.2"/>
    <row r="59553" ht="12.75" customHeight="1" x14ac:dyDescent="0.2"/>
    <row r="59557" ht="12.75" customHeight="1" x14ac:dyDescent="0.2"/>
    <row r="59561" ht="12.75" customHeight="1" x14ac:dyDescent="0.2"/>
    <row r="59565" ht="12.75" customHeight="1" x14ac:dyDescent="0.2"/>
    <row r="59569" ht="12.75" customHeight="1" x14ac:dyDescent="0.2"/>
    <row r="59573" ht="12.75" customHeight="1" x14ac:dyDescent="0.2"/>
    <row r="59577" ht="12.75" customHeight="1" x14ac:dyDescent="0.2"/>
    <row r="59581" ht="12.75" customHeight="1" x14ac:dyDescent="0.2"/>
    <row r="59585" ht="12.75" customHeight="1" x14ac:dyDescent="0.2"/>
    <row r="59589" ht="12.75" customHeight="1" x14ac:dyDescent="0.2"/>
    <row r="59593" ht="12.75" customHeight="1" x14ac:dyDescent="0.2"/>
    <row r="59597" ht="12.75" customHeight="1" x14ac:dyDescent="0.2"/>
    <row r="59601" ht="12.75" customHeight="1" x14ac:dyDescent="0.2"/>
    <row r="59605" ht="12.75" customHeight="1" x14ac:dyDescent="0.2"/>
    <row r="59609" ht="12.75" customHeight="1" x14ac:dyDescent="0.2"/>
    <row r="59613" ht="12.75" customHeight="1" x14ac:dyDescent="0.2"/>
    <row r="59617" ht="12.75" customHeight="1" x14ac:dyDescent="0.2"/>
    <row r="59621" ht="12.75" customHeight="1" x14ac:dyDescent="0.2"/>
    <row r="59625" ht="12.75" customHeight="1" x14ac:dyDescent="0.2"/>
    <row r="59629" ht="12.75" customHeight="1" x14ac:dyDescent="0.2"/>
    <row r="59633" ht="12.75" customHeight="1" x14ac:dyDescent="0.2"/>
    <row r="59637" ht="12.75" customHeight="1" x14ac:dyDescent="0.2"/>
    <row r="59641" ht="12.75" customHeight="1" x14ac:dyDescent="0.2"/>
    <row r="59645" ht="12.75" customHeight="1" x14ac:dyDescent="0.2"/>
    <row r="59649" ht="12.75" customHeight="1" x14ac:dyDescent="0.2"/>
    <row r="59653" ht="12.75" customHeight="1" x14ac:dyDescent="0.2"/>
    <row r="59657" ht="12.75" customHeight="1" x14ac:dyDescent="0.2"/>
    <row r="59661" ht="12.75" customHeight="1" x14ac:dyDescent="0.2"/>
    <row r="59665" ht="12.75" customHeight="1" x14ac:dyDescent="0.2"/>
    <row r="59669" ht="12.75" customHeight="1" x14ac:dyDescent="0.2"/>
    <row r="59673" ht="12.75" customHeight="1" x14ac:dyDescent="0.2"/>
    <row r="59677" ht="12.75" customHeight="1" x14ac:dyDescent="0.2"/>
    <row r="59681" ht="12.75" customHeight="1" x14ac:dyDescent="0.2"/>
    <row r="59685" ht="12.75" customHeight="1" x14ac:dyDescent="0.2"/>
    <row r="59689" ht="12.75" customHeight="1" x14ac:dyDescent="0.2"/>
    <row r="59693" ht="12.75" customHeight="1" x14ac:dyDescent="0.2"/>
    <row r="59697" ht="12.75" customHeight="1" x14ac:dyDescent="0.2"/>
    <row r="59701" ht="12.75" customHeight="1" x14ac:dyDescent="0.2"/>
    <row r="59705" ht="12.75" customHeight="1" x14ac:dyDescent="0.2"/>
    <row r="59709" ht="12.75" customHeight="1" x14ac:dyDescent="0.2"/>
    <row r="59713" ht="12.75" customHeight="1" x14ac:dyDescent="0.2"/>
    <row r="59717" ht="12.75" customHeight="1" x14ac:dyDescent="0.2"/>
    <row r="59721" ht="12.75" customHeight="1" x14ac:dyDescent="0.2"/>
    <row r="59725" ht="12.75" customHeight="1" x14ac:dyDescent="0.2"/>
    <row r="59729" ht="12.75" customHeight="1" x14ac:dyDescent="0.2"/>
    <row r="59733" ht="12.75" customHeight="1" x14ac:dyDescent="0.2"/>
    <row r="59737" ht="12.75" customHeight="1" x14ac:dyDescent="0.2"/>
    <row r="59741" ht="12.75" customHeight="1" x14ac:dyDescent="0.2"/>
    <row r="59745" ht="12.75" customHeight="1" x14ac:dyDescent="0.2"/>
    <row r="59749" ht="12.75" customHeight="1" x14ac:dyDescent="0.2"/>
    <row r="59753" ht="12.75" customHeight="1" x14ac:dyDescent="0.2"/>
    <row r="59757" ht="12.75" customHeight="1" x14ac:dyDescent="0.2"/>
    <row r="59761" ht="12.75" customHeight="1" x14ac:dyDescent="0.2"/>
    <row r="59765" ht="12.75" customHeight="1" x14ac:dyDescent="0.2"/>
    <row r="59769" ht="12.75" customHeight="1" x14ac:dyDescent="0.2"/>
    <row r="59773" ht="12.75" customHeight="1" x14ac:dyDescent="0.2"/>
    <row r="59777" ht="12.75" customHeight="1" x14ac:dyDescent="0.2"/>
    <row r="59781" ht="12.75" customHeight="1" x14ac:dyDescent="0.2"/>
    <row r="59785" ht="12.75" customHeight="1" x14ac:dyDescent="0.2"/>
    <row r="59789" ht="12.75" customHeight="1" x14ac:dyDescent="0.2"/>
    <row r="59793" ht="12.75" customHeight="1" x14ac:dyDescent="0.2"/>
    <row r="59797" ht="12.75" customHeight="1" x14ac:dyDescent="0.2"/>
    <row r="59801" ht="12.75" customHeight="1" x14ac:dyDescent="0.2"/>
    <row r="59805" ht="12.75" customHeight="1" x14ac:dyDescent="0.2"/>
    <row r="59809" ht="12.75" customHeight="1" x14ac:dyDescent="0.2"/>
    <row r="59813" ht="12.75" customHeight="1" x14ac:dyDescent="0.2"/>
    <row r="59817" ht="12.75" customHeight="1" x14ac:dyDescent="0.2"/>
    <row r="59821" ht="12.75" customHeight="1" x14ac:dyDescent="0.2"/>
    <row r="59825" ht="12.75" customHeight="1" x14ac:dyDescent="0.2"/>
    <row r="59829" ht="12.75" customHeight="1" x14ac:dyDescent="0.2"/>
    <row r="59833" ht="12.75" customHeight="1" x14ac:dyDescent="0.2"/>
    <row r="59837" ht="12.75" customHeight="1" x14ac:dyDescent="0.2"/>
    <row r="59841" ht="12.75" customHeight="1" x14ac:dyDescent="0.2"/>
    <row r="59845" ht="12.75" customHeight="1" x14ac:dyDescent="0.2"/>
    <row r="59849" ht="12.75" customHeight="1" x14ac:dyDescent="0.2"/>
    <row r="59853" ht="12.75" customHeight="1" x14ac:dyDescent="0.2"/>
    <row r="59857" ht="12.75" customHeight="1" x14ac:dyDescent="0.2"/>
    <row r="59861" ht="12.75" customHeight="1" x14ac:dyDescent="0.2"/>
    <row r="59865" ht="12.75" customHeight="1" x14ac:dyDescent="0.2"/>
    <row r="59869" ht="12.75" customHeight="1" x14ac:dyDescent="0.2"/>
    <row r="59873" ht="12.75" customHeight="1" x14ac:dyDescent="0.2"/>
    <row r="59877" ht="12.75" customHeight="1" x14ac:dyDescent="0.2"/>
    <row r="59881" ht="12.75" customHeight="1" x14ac:dyDescent="0.2"/>
    <row r="59885" ht="12.75" customHeight="1" x14ac:dyDescent="0.2"/>
    <row r="59889" ht="12.75" customHeight="1" x14ac:dyDescent="0.2"/>
    <row r="59893" ht="12.75" customHeight="1" x14ac:dyDescent="0.2"/>
    <row r="59897" ht="12.75" customHeight="1" x14ac:dyDescent="0.2"/>
    <row r="59901" ht="12.75" customHeight="1" x14ac:dyDescent="0.2"/>
    <row r="59905" ht="12.75" customHeight="1" x14ac:dyDescent="0.2"/>
    <row r="59909" ht="12.75" customHeight="1" x14ac:dyDescent="0.2"/>
    <row r="59913" ht="12.75" customHeight="1" x14ac:dyDescent="0.2"/>
    <row r="59917" ht="12.75" customHeight="1" x14ac:dyDescent="0.2"/>
    <row r="59921" ht="12.75" customHeight="1" x14ac:dyDescent="0.2"/>
    <row r="59925" ht="12.75" customHeight="1" x14ac:dyDescent="0.2"/>
    <row r="59929" ht="12.75" customHeight="1" x14ac:dyDescent="0.2"/>
    <row r="59933" ht="12.75" customHeight="1" x14ac:dyDescent="0.2"/>
    <row r="59937" ht="12.75" customHeight="1" x14ac:dyDescent="0.2"/>
    <row r="59941" ht="12.75" customHeight="1" x14ac:dyDescent="0.2"/>
    <row r="59945" ht="12.75" customHeight="1" x14ac:dyDescent="0.2"/>
    <row r="59949" ht="12.75" customHeight="1" x14ac:dyDescent="0.2"/>
    <row r="59953" ht="12.75" customHeight="1" x14ac:dyDescent="0.2"/>
    <row r="59957" ht="12.75" customHeight="1" x14ac:dyDescent="0.2"/>
    <row r="59961" ht="12.75" customHeight="1" x14ac:dyDescent="0.2"/>
    <row r="59965" ht="12.75" customHeight="1" x14ac:dyDescent="0.2"/>
    <row r="59969" ht="12.75" customHeight="1" x14ac:dyDescent="0.2"/>
    <row r="59973" ht="12.75" customHeight="1" x14ac:dyDescent="0.2"/>
    <row r="59977" ht="12.75" customHeight="1" x14ac:dyDescent="0.2"/>
    <row r="59981" ht="12.75" customHeight="1" x14ac:dyDescent="0.2"/>
    <row r="59985" ht="12.75" customHeight="1" x14ac:dyDescent="0.2"/>
    <row r="59989" ht="12.75" customHeight="1" x14ac:dyDescent="0.2"/>
    <row r="59993" ht="12.75" customHeight="1" x14ac:dyDescent="0.2"/>
    <row r="59997" ht="12.75" customHeight="1" x14ac:dyDescent="0.2"/>
    <row r="60001" ht="12.75" customHeight="1" x14ac:dyDescent="0.2"/>
    <row r="60005" ht="12.75" customHeight="1" x14ac:dyDescent="0.2"/>
    <row r="60009" ht="12.75" customHeight="1" x14ac:dyDescent="0.2"/>
    <row r="60013" ht="12.75" customHeight="1" x14ac:dyDescent="0.2"/>
    <row r="60017" ht="12.75" customHeight="1" x14ac:dyDescent="0.2"/>
    <row r="60021" ht="12.75" customHeight="1" x14ac:dyDescent="0.2"/>
    <row r="60025" ht="12.75" customHeight="1" x14ac:dyDescent="0.2"/>
    <row r="60029" ht="12.75" customHeight="1" x14ac:dyDescent="0.2"/>
    <row r="60033" ht="12.75" customHeight="1" x14ac:dyDescent="0.2"/>
    <row r="60037" ht="12.75" customHeight="1" x14ac:dyDescent="0.2"/>
    <row r="60041" ht="12.75" customHeight="1" x14ac:dyDescent="0.2"/>
    <row r="60045" ht="12.75" customHeight="1" x14ac:dyDescent="0.2"/>
    <row r="60049" ht="12.75" customHeight="1" x14ac:dyDescent="0.2"/>
    <row r="60053" ht="12.75" customHeight="1" x14ac:dyDescent="0.2"/>
    <row r="60057" ht="12.75" customHeight="1" x14ac:dyDescent="0.2"/>
    <row r="60061" ht="12.75" customHeight="1" x14ac:dyDescent="0.2"/>
    <row r="60065" ht="12.75" customHeight="1" x14ac:dyDescent="0.2"/>
    <row r="60069" ht="12.75" customHeight="1" x14ac:dyDescent="0.2"/>
    <row r="60073" ht="12.75" customHeight="1" x14ac:dyDescent="0.2"/>
    <row r="60077" ht="12.75" customHeight="1" x14ac:dyDescent="0.2"/>
    <row r="60081" ht="12.75" customHeight="1" x14ac:dyDescent="0.2"/>
    <row r="60085" ht="12.75" customHeight="1" x14ac:dyDescent="0.2"/>
    <row r="60089" ht="12.75" customHeight="1" x14ac:dyDescent="0.2"/>
    <row r="60093" ht="12.75" customHeight="1" x14ac:dyDescent="0.2"/>
    <row r="60097" ht="12.75" customHeight="1" x14ac:dyDescent="0.2"/>
    <row r="60101" ht="12.75" customHeight="1" x14ac:dyDescent="0.2"/>
    <row r="60105" ht="12.75" customHeight="1" x14ac:dyDescent="0.2"/>
    <row r="60109" ht="12.75" customHeight="1" x14ac:dyDescent="0.2"/>
    <row r="60113" ht="12.75" customHeight="1" x14ac:dyDescent="0.2"/>
    <row r="60117" ht="12.75" customHeight="1" x14ac:dyDescent="0.2"/>
    <row r="60121" ht="12.75" customHeight="1" x14ac:dyDescent="0.2"/>
    <row r="60125" ht="12.75" customHeight="1" x14ac:dyDescent="0.2"/>
    <row r="60129" ht="12.75" customHeight="1" x14ac:dyDescent="0.2"/>
    <row r="60133" ht="12.75" customHeight="1" x14ac:dyDescent="0.2"/>
    <row r="60137" ht="12.75" customHeight="1" x14ac:dyDescent="0.2"/>
    <row r="60141" ht="12.75" customHeight="1" x14ac:dyDescent="0.2"/>
    <row r="60145" ht="12.75" customHeight="1" x14ac:dyDescent="0.2"/>
    <row r="60149" ht="12.75" customHeight="1" x14ac:dyDescent="0.2"/>
    <row r="60153" ht="12.75" customHeight="1" x14ac:dyDescent="0.2"/>
    <row r="60157" ht="12.75" customHeight="1" x14ac:dyDescent="0.2"/>
    <row r="60161" ht="12.75" customHeight="1" x14ac:dyDescent="0.2"/>
    <row r="60165" ht="12.75" customHeight="1" x14ac:dyDescent="0.2"/>
    <row r="60169" ht="12.75" customHeight="1" x14ac:dyDescent="0.2"/>
    <row r="60173" ht="12.75" customHeight="1" x14ac:dyDescent="0.2"/>
    <row r="60177" ht="12.75" customHeight="1" x14ac:dyDescent="0.2"/>
    <row r="60181" ht="12.75" customHeight="1" x14ac:dyDescent="0.2"/>
    <row r="60185" ht="12.75" customHeight="1" x14ac:dyDescent="0.2"/>
    <row r="60189" ht="12.75" customHeight="1" x14ac:dyDescent="0.2"/>
    <row r="60193" ht="12.75" customHeight="1" x14ac:dyDescent="0.2"/>
    <row r="60197" ht="12.75" customHeight="1" x14ac:dyDescent="0.2"/>
    <row r="60201" ht="12.75" customHeight="1" x14ac:dyDescent="0.2"/>
    <row r="60205" ht="12.75" customHeight="1" x14ac:dyDescent="0.2"/>
    <row r="60209" ht="12.75" customHeight="1" x14ac:dyDescent="0.2"/>
    <row r="60213" ht="12.75" customHeight="1" x14ac:dyDescent="0.2"/>
    <row r="60217" ht="12.75" customHeight="1" x14ac:dyDescent="0.2"/>
    <row r="60221" ht="12.75" customHeight="1" x14ac:dyDescent="0.2"/>
    <row r="60225" ht="12.75" customHeight="1" x14ac:dyDescent="0.2"/>
    <row r="60229" ht="12.75" customHeight="1" x14ac:dyDescent="0.2"/>
    <row r="60233" ht="12.75" customHeight="1" x14ac:dyDescent="0.2"/>
    <row r="60237" ht="12.75" customHeight="1" x14ac:dyDescent="0.2"/>
    <row r="60241" ht="12.75" customHeight="1" x14ac:dyDescent="0.2"/>
    <row r="60245" ht="12.75" customHeight="1" x14ac:dyDescent="0.2"/>
    <row r="60249" ht="12.75" customHeight="1" x14ac:dyDescent="0.2"/>
    <row r="60253" ht="12.75" customHeight="1" x14ac:dyDescent="0.2"/>
    <row r="60257" ht="12.75" customHeight="1" x14ac:dyDescent="0.2"/>
    <row r="60261" ht="12.75" customHeight="1" x14ac:dyDescent="0.2"/>
    <row r="60265" ht="12.75" customHeight="1" x14ac:dyDescent="0.2"/>
    <row r="60269" ht="12.75" customHeight="1" x14ac:dyDescent="0.2"/>
    <row r="60273" ht="12.75" customHeight="1" x14ac:dyDescent="0.2"/>
    <row r="60277" ht="12.75" customHeight="1" x14ac:dyDescent="0.2"/>
    <row r="60281" ht="12.75" customHeight="1" x14ac:dyDescent="0.2"/>
    <row r="60285" ht="12.75" customHeight="1" x14ac:dyDescent="0.2"/>
    <row r="60289" ht="12.75" customHeight="1" x14ac:dyDescent="0.2"/>
    <row r="60293" ht="12.75" customHeight="1" x14ac:dyDescent="0.2"/>
    <row r="60297" ht="12.75" customHeight="1" x14ac:dyDescent="0.2"/>
    <row r="60301" ht="12.75" customHeight="1" x14ac:dyDescent="0.2"/>
    <row r="60305" ht="12.75" customHeight="1" x14ac:dyDescent="0.2"/>
    <row r="60309" ht="12.75" customHeight="1" x14ac:dyDescent="0.2"/>
    <row r="60313" ht="12.75" customHeight="1" x14ac:dyDescent="0.2"/>
    <row r="60317" ht="12.75" customHeight="1" x14ac:dyDescent="0.2"/>
    <row r="60321" ht="12.75" customHeight="1" x14ac:dyDescent="0.2"/>
    <row r="60325" ht="12.75" customHeight="1" x14ac:dyDescent="0.2"/>
    <row r="60329" ht="12.75" customHeight="1" x14ac:dyDescent="0.2"/>
    <row r="60333" ht="12.75" customHeight="1" x14ac:dyDescent="0.2"/>
    <row r="60337" ht="12.75" customHeight="1" x14ac:dyDescent="0.2"/>
    <row r="60341" ht="12.75" customHeight="1" x14ac:dyDescent="0.2"/>
    <row r="60345" ht="12.75" customHeight="1" x14ac:dyDescent="0.2"/>
    <row r="60349" ht="12.75" customHeight="1" x14ac:dyDescent="0.2"/>
    <row r="60353" ht="12.75" customHeight="1" x14ac:dyDescent="0.2"/>
    <row r="60357" ht="12.75" customHeight="1" x14ac:dyDescent="0.2"/>
    <row r="60361" ht="12.75" customHeight="1" x14ac:dyDescent="0.2"/>
    <row r="60365" ht="12.75" customHeight="1" x14ac:dyDescent="0.2"/>
    <row r="60369" ht="12.75" customHeight="1" x14ac:dyDescent="0.2"/>
    <row r="60373" ht="12.75" customHeight="1" x14ac:dyDescent="0.2"/>
    <row r="60377" ht="12.75" customHeight="1" x14ac:dyDescent="0.2"/>
    <row r="60381" ht="12.75" customHeight="1" x14ac:dyDescent="0.2"/>
    <row r="60385" ht="12.75" customHeight="1" x14ac:dyDescent="0.2"/>
    <row r="60389" ht="12.75" customHeight="1" x14ac:dyDescent="0.2"/>
    <row r="60393" ht="12.75" customHeight="1" x14ac:dyDescent="0.2"/>
    <row r="60397" ht="12.75" customHeight="1" x14ac:dyDescent="0.2"/>
    <row r="60401" ht="12.75" customHeight="1" x14ac:dyDescent="0.2"/>
    <row r="60405" ht="12.75" customHeight="1" x14ac:dyDescent="0.2"/>
    <row r="60409" ht="12.75" customHeight="1" x14ac:dyDescent="0.2"/>
    <row r="60413" ht="12.75" customHeight="1" x14ac:dyDescent="0.2"/>
    <row r="60417" ht="12.75" customHeight="1" x14ac:dyDescent="0.2"/>
    <row r="60421" ht="12.75" customHeight="1" x14ac:dyDescent="0.2"/>
    <row r="60425" ht="12.75" customHeight="1" x14ac:dyDescent="0.2"/>
    <row r="60429" ht="12.75" customHeight="1" x14ac:dyDescent="0.2"/>
    <row r="60433" ht="12.75" customHeight="1" x14ac:dyDescent="0.2"/>
    <row r="60437" ht="12.75" customHeight="1" x14ac:dyDescent="0.2"/>
    <row r="60441" ht="12.75" customHeight="1" x14ac:dyDescent="0.2"/>
    <row r="60445" ht="12.75" customHeight="1" x14ac:dyDescent="0.2"/>
    <row r="60449" ht="12.75" customHeight="1" x14ac:dyDescent="0.2"/>
    <row r="60453" ht="12.75" customHeight="1" x14ac:dyDescent="0.2"/>
    <row r="60457" ht="12.75" customHeight="1" x14ac:dyDescent="0.2"/>
    <row r="60461" ht="12.75" customHeight="1" x14ac:dyDescent="0.2"/>
    <row r="60465" ht="12.75" customHeight="1" x14ac:dyDescent="0.2"/>
    <row r="60469" ht="12.75" customHeight="1" x14ac:dyDescent="0.2"/>
    <row r="60473" ht="12.75" customHeight="1" x14ac:dyDescent="0.2"/>
    <row r="60477" ht="12.75" customHeight="1" x14ac:dyDescent="0.2"/>
    <row r="60481" ht="12.75" customHeight="1" x14ac:dyDescent="0.2"/>
    <row r="60485" ht="12.75" customHeight="1" x14ac:dyDescent="0.2"/>
    <row r="60489" ht="12.75" customHeight="1" x14ac:dyDescent="0.2"/>
    <row r="60493" ht="12.75" customHeight="1" x14ac:dyDescent="0.2"/>
    <row r="60497" ht="12.75" customHeight="1" x14ac:dyDescent="0.2"/>
    <row r="60501" ht="12.75" customHeight="1" x14ac:dyDescent="0.2"/>
    <row r="60505" ht="12.75" customHeight="1" x14ac:dyDescent="0.2"/>
    <row r="60509" ht="12.75" customHeight="1" x14ac:dyDescent="0.2"/>
    <row r="60513" ht="12.75" customHeight="1" x14ac:dyDescent="0.2"/>
    <row r="60517" ht="12.75" customHeight="1" x14ac:dyDescent="0.2"/>
    <row r="60521" ht="12.75" customHeight="1" x14ac:dyDescent="0.2"/>
    <row r="60525" ht="12.75" customHeight="1" x14ac:dyDescent="0.2"/>
    <row r="60529" ht="12.75" customHeight="1" x14ac:dyDescent="0.2"/>
    <row r="60533" ht="12.75" customHeight="1" x14ac:dyDescent="0.2"/>
    <row r="60537" ht="12.75" customHeight="1" x14ac:dyDescent="0.2"/>
    <row r="60541" ht="12.75" customHeight="1" x14ac:dyDescent="0.2"/>
    <row r="60545" ht="12.75" customHeight="1" x14ac:dyDescent="0.2"/>
    <row r="60549" ht="12.75" customHeight="1" x14ac:dyDescent="0.2"/>
    <row r="60553" ht="12.75" customHeight="1" x14ac:dyDescent="0.2"/>
    <row r="60557" ht="12.75" customHeight="1" x14ac:dyDescent="0.2"/>
    <row r="60561" ht="12.75" customHeight="1" x14ac:dyDescent="0.2"/>
    <row r="60565" ht="12.75" customHeight="1" x14ac:dyDescent="0.2"/>
    <row r="60569" ht="12.75" customHeight="1" x14ac:dyDescent="0.2"/>
    <row r="60573" ht="12.75" customHeight="1" x14ac:dyDescent="0.2"/>
    <row r="60577" ht="12.75" customHeight="1" x14ac:dyDescent="0.2"/>
    <row r="60581" ht="12.75" customHeight="1" x14ac:dyDescent="0.2"/>
    <row r="60585" ht="12.75" customHeight="1" x14ac:dyDescent="0.2"/>
    <row r="60589" ht="12.75" customHeight="1" x14ac:dyDescent="0.2"/>
    <row r="60593" ht="12.75" customHeight="1" x14ac:dyDescent="0.2"/>
    <row r="60597" ht="12.75" customHeight="1" x14ac:dyDescent="0.2"/>
    <row r="60601" ht="12.75" customHeight="1" x14ac:dyDescent="0.2"/>
    <row r="60605" ht="12.75" customHeight="1" x14ac:dyDescent="0.2"/>
    <row r="60609" ht="12.75" customHeight="1" x14ac:dyDescent="0.2"/>
    <row r="60613" ht="12.75" customHeight="1" x14ac:dyDescent="0.2"/>
    <row r="60617" ht="12.75" customHeight="1" x14ac:dyDescent="0.2"/>
    <row r="60621" ht="12.75" customHeight="1" x14ac:dyDescent="0.2"/>
    <row r="60625" ht="12.75" customHeight="1" x14ac:dyDescent="0.2"/>
    <row r="60629" ht="12.75" customHeight="1" x14ac:dyDescent="0.2"/>
    <row r="60633" ht="12.75" customHeight="1" x14ac:dyDescent="0.2"/>
    <row r="60637" ht="12.75" customHeight="1" x14ac:dyDescent="0.2"/>
    <row r="60641" ht="12.75" customHeight="1" x14ac:dyDescent="0.2"/>
    <row r="60645" ht="12.75" customHeight="1" x14ac:dyDescent="0.2"/>
    <row r="60649" ht="12.75" customHeight="1" x14ac:dyDescent="0.2"/>
    <row r="60653" ht="12.75" customHeight="1" x14ac:dyDescent="0.2"/>
    <row r="60657" ht="12.75" customHeight="1" x14ac:dyDescent="0.2"/>
    <row r="60661" ht="12.75" customHeight="1" x14ac:dyDescent="0.2"/>
    <row r="60665" ht="12.75" customHeight="1" x14ac:dyDescent="0.2"/>
    <row r="60669" ht="12.75" customHeight="1" x14ac:dyDescent="0.2"/>
    <row r="60673" ht="12.75" customHeight="1" x14ac:dyDescent="0.2"/>
    <row r="60677" ht="12.75" customHeight="1" x14ac:dyDescent="0.2"/>
    <row r="60681" ht="12.75" customHeight="1" x14ac:dyDescent="0.2"/>
    <row r="60685" ht="12.75" customHeight="1" x14ac:dyDescent="0.2"/>
    <row r="60689" ht="12.75" customHeight="1" x14ac:dyDescent="0.2"/>
    <row r="60693" ht="12.75" customHeight="1" x14ac:dyDescent="0.2"/>
    <row r="60697" ht="12.75" customHeight="1" x14ac:dyDescent="0.2"/>
    <row r="60701" ht="12.75" customHeight="1" x14ac:dyDescent="0.2"/>
    <row r="60705" ht="12.75" customHeight="1" x14ac:dyDescent="0.2"/>
    <row r="60709" ht="12.75" customHeight="1" x14ac:dyDescent="0.2"/>
    <row r="60713" ht="12.75" customHeight="1" x14ac:dyDescent="0.2"/>
    <row r="60717" ht="12.75" customHeight="1" x14ac:dyDescent="0.2"/>
    <row r="60721" ht="12.75" customHeight="1" x14ac:dyDescent="0.2"/>
    <row r="60725" ht="12.75" customHeight="1" x14ac:dyDescent="0.2"/>
    <row r="60729" ht="12.75" customHeight="1" x14ac:dyDescent="0.2"/>
    <row r="60733" ht="12.75" customHeight="1" x14ac:dyDescent="0.2"/>
    <row r="60737" ht="12.75" customHeight="1" x14ac:dyDescent="0.2"/>
    <row r="60741" ht="12.75" customHeight="1" x14ac:dyDescent="0.2"/>
    <row r="60745" ht="12.75" customHeight="1" x14ac:dyDescent="0.2"/>
    <row r="60749" ht="12.75" customHeight="1" x14ac:dyDescent="0.2"/>
    <row r="60753" ht="12.75" customHeight="1" x14ac:dyDescent="0.2"/>
    <row r="60757" ht="12.75" customHeight="1" x14ac:dyDescent="0.2"/>
    <row r="60761" ht="12.75" customHeight="1" x14ac:dyDescent="0.2"/>
    <row r="60765" ht="12.75" customHeight="1" x14ac:dyDescent="0.2"/>
    <row r="60769" ht="12.75" customHeight="1" x14ac:dyDescent="0.2"/>
    <row r="60773" ht="12.75" customHeight="1" x14ac:dyDescent="0.2"/>
    <row r="60777" ht="12.75" customHeight="1" x14ac:dyDescent="0.2"/>
    <row r="60781" ht="12.75" customHeight="1" x14ac:dyDescent="0.2"/>
    <row r="60785" ht="12.75" customHeight="1" x14ac:dyDescent="0.2"/>
    <row r="60789" ht="12.75" customHeight="1" x14ac:dyDescent="0.2"/>
    <row r="60793" ht="12.75" customHeight="1" x14ac:dyDescent="0.2"/>
    <row r="60797" ht="12.75" customHeight="1" x14ac:dyDescent="0.2"/>
    <row r="60801" ht="12.75" customHeight="1" x14ac:dyDescent="0.2"/>
    <row r="60805" ht="12.75" customHeight="1" x14ac:dyDescent="0.2"/>
    <row r="60809" ht="12.75" customHeight="1" x14ac:dyDescent="0.2"/>
    <row r="60813" ht="12.75" customHeight="1" x14ac:dyDescent="0.2"/>
    <row r="60817" ht="12.75" customHeight="1" x14ac:dyDescent="0.2"/>
    <row r="60821" ht="12.75" customHeight="1" x14ac:dyDescent="0.2"/>
    <row r="60825" ht="12.75" customHeight="1" x14ac:dyDescent="0.2"/>
    <row r="60829" ht="12.75" customHeight="1" x14ac:dyDescent="0.2"/>
    <row r="60833" ht="12.75" customHeight="1" x14ac:dyDescent="0.2"/>
    <row r="60837" ht="12.75" customHeight="1" x14ac:dyDescent="0.2"/>
    <row r="60841" ht="12.75" customHeight="1" x14ac:dyDescent="0.2"/>
    <row r="60845" ht="12.75" customHeight="1" x14ac:dyDescent="0.2"/>
    <row r="60849" ht="12.75" customHeight="1" x14ac:dyDescent="0.2"/>
    <row r="60853" ht="12.75" customHeight="1" x14ac:dyDescent="0.2"/>
    <row r="60857" ht="12.75" customHeight="1" x14ac:dyDescent="0.2"/>
    <row r="60861" ht="12.75" customHeight="1" x14ac:dyDescent="0.2"/>
    <row r="60865" ht="12.75" customHeight="1" x14ac:dyDescent="0.2"/>
    <row r="60869" ht="12.75" customHeight="1" x14ac:dyDescent="0.2"/>
    <row r="60873" ht="12.75" customHeight="1" x14ac:dyDescent="0.2"/>
    <row r="60877" ht="12.75" customHeight="1" x14ac:dyDescent="0.2"/>
    <row r="60881" ht="12.75" customHeight="1" x14ac:dyDescent="0.2"/>
    <row r="60885" ht="12.75" customHeight="1" x14ac:dyDescent="0.2"/>
    <row r="60889" ht="12.75" customHeight="1" x14ac:dyDescent="0.2"/>
    <row r="60893" ht="12.75" customHeight="1" x14ac:dyDescent="0.2"/>
    <row r="60897" ht="12.75" customHeight="1" x14ac:dyDescent="0.2"/>
    <row r="60901" ht="12.75" customHeight="1" x14ac:dyDescent="0.2"/>
    <row r="60905" ht="12.75" customHeight="1" x14ac:dyDescent="0.2"/>
    <row r="60909" ht="12.75" customHeight="1" x14ac:dyDescent="0.2"/>
    <row r="60913" ht="12.75" customHeight="1" x14ac:dyDescent="0.2"/>
    <row r="60917" ht="12.75" customHeight="1" x14ac:dyDescent="0.2"/>
    <row r="60921" ht="12.75" customHeight="1" x14ac:dyDescent="0.2"/>
    <row r="60925" ht="12.75" customHeight="1" x14ac:dyDescent="0.2"/>
    <row r="60929" ht="12.75" customHeight="1" x14ac:dyDescent="0.2"/>
    <row r="60933" ht="12.75" customHeight="1" x14ac:dyDescent="0.2"/>
    <row r="60937" ht="12.75" customHeight="1" x14ac:dyDescent="0.2"/>
    <row r="60941" ht="12.75" customHeight="1" x14ac:dyDescent="0.2"/>
    <row r="60945" ht="12.75" customHeight="1" x14ac:dyDescent="0.2"/>
    <row r="60949" ht="12.75" customHeight="1" x14ac:dyDescent="0.2"/>
    <row r="60953" ht="12.75" customHeight="1" x14ac:dyDescent="0.2"/>
    <row r="60957" ht="12.75" customHeight="1" x14ac:dyDescent="0.2"/>
    <row r="60961" ht="12.75" customHeight="1" x14ac:dyDescent="0.2"/>
    <row r="60965" ht="12.75" customHeight="1" x14ac:dyDescent="0.2"/>
    <row r="60969" ht="12.75" customHeight="1" x14ac:dyDescent="0.2"/>
    <row r="60973" ht="12.75" customHeight="1" x14ac:dyDescent="0.2"/>
    <row r="60977" ht="12.75" customHeight="1" x14ac:dyDescent="0.2"/>
    <row r="60981" ht="12.75" customHeight="1" x14ac:dyDescent="0.2"/>
    <row r="60985" ht="12.75" customHeight="1" x14ac:dyDescent="0.2"/>
    <row r="60989" ht="12.75" customHeight="1" x14ac:dyDescent="0.2"/>
    <row r="60993" ht="12.75" customHeight="1" x14ac:dyDescent="0.2"/>
    <row r="60997" ht="12.75" customHeight="1" x14ac:dyDescent="0.2"/>
    <row r="61001" ht="12.75" customHeight="1" x14ac:dyDescent="0.2"/>
    <row r="61005" ht="12.75" customHeight="1" x14ac:dyDescent="0.2"/>
    <row r="61009" ht="12.75" customHeight="1" x14ac:dyDescent="0.2"/>
    <row r="61013" ht="12.75" customHeight="1" x14ac:dyDescent="0.2"/>
    <row r="61017" ht="12.75" customHeight="1" x14ac:dyDescent="0.2"/>
    <row r="61021" ht="12.75" customHeight="1" x14ac:dyDescent="0.2"/>
    <row r="61025" ht="12.75" customHeight="1" x14ac:dyDescent="0.2"/>
    <row r="61029" ht="12.75" customHeight="1" x14ac:dyDescent="0.2"/>
    <row r="61033" ht="12.75" customHeight="1" x14ac:dyDescent="0.2"/>
    <row r="61037" ht="12.75" customHeight="1" x14ac:dyDescent="0.2"/>
    <row r="61041" ht="12.75" customHeight="1" x14ac:dyDescent="0.2"/>
    <row r="61045" ht="12.75" customHeight="1" x14ac:dyDescent="0.2"/>
    <row r="61049" ht="12.75" customHeight="1" x14ac:dyDescent="0.2"/>
    <row r="61053" ht="12.75" customHeight="1" x14ac:dyDescent="0.2"/>
    <row r="61057" ht="12.75" customHeight="1" x14ac:dyDescent="0.2"/>
    <row r="61061" ht="12.75" customHeight="1" x14ac:dyDescent="0.2"/>
    <row r="61065" ht="12.75" customHeight="1" x14ac:dyDescent="0.2"/>
    <row r="61069" ht="12.75" customHeight="1" x14ac:dyDescent="0.2"/>
    <row r="61073" ht="12.75" customHeight="1" x14ac:dyDescent="0.2"/>
    <row r="61077" ht="12.75" customHeight="1" x14ac:dyDescent="0.2"/>
    <row r="61081" ht="12.75" customHeight="1" x14ac:dyDescent="0.2"/>
    <row r="61085" ht="12.75" customHeight="1" x14ac:dyDescent="0.2"/>
    <row r="61089" ht="12.75" customHeight="1" x14ac:dyDescent="0.2"/>
    <row r="61093" ht="12.75" customHeight="1" x14ac:dyDescent="0.2"/>
    <row r="61097" ht="12.75" customHeight="1" x14ac:dyDescent="0.2"/>
    <row r="61101" ht="12.75" customHeight="1" x14ac:dyDescent="0.2"/>
    <row r="61105" ht="12.75" customHeight="1" x14ac:dyDescent="0.2"/>
    <row r="61109" ht="12.75" customHeight="1" x14ac:dyDescent="0.2"/>
    <row r="61113" ht="12.75" customHeight="1" x14ac:dyDescent="0.2"/>
    <row r="61117" ht="12.75" customHeight="1" x14ac:dyDescent="0.2"/>
    <row r="61121" ht="12.75" customHeight="1" x14ac:dyDescent="0.2"/>
    <row r="61125" ht="12.75" customHeight="1" x14ac:dyDescent="0.2"/>
    <row r="61129" ht="12.75" customHeight="1" x14ac:dyDescent="0.2"/>
    <row r="61133" ht="12.75" customHeight="1" x14ac:dyDescent="0.2"/>
    <row r="61137" ht="12.75" customHeight="1" x14ac:dyDescent="0.2"/>
    <row r="61141" ht="12.75" customHeight="1" x14ac:dyDescent="0.2"/>
    <row r="61145" ht="12.75" customHeight="1" x14ac:dyDescent="0.2"/>
    <row r="61149" ht="12.75" customHeight="1" x14ac:dyDescent="0.2"/>
    <row r="61153" ht="12.75" customHeight="1" x14ac:dyDescent="0.2"/>
    <row r="61157" ht="12.75" customHeight="1" x14ac:dyDescent="0.2"/>
    <row r="61161" ht="12.75" customHeight="1" x14ac:dyDescent="0.2"/>
    <row r="61165" ht="12.75" customHeight="1" x14ac:dyDescent="0.2"/>
    <row r="61169" ht="12.75" customHeight="1" x14ac:dyDescent="0.2"/>
    <row r="61173" ht="12.75" customHeight="1" x14ac:dyDescent="0.2"/>
    <row r="61177" ht="12.75" customHeight="1" x14ac:dyDescent="0.2"/>
    <row r="61181" ht="12.75" customHeight="1" x14ac:dyDescent="0.2"/>
    <row r="61185" ht="12.75" customHeight="1" x14ac:dyDescent="0.2"/>
    <row r="61189" ht="12.75" customHeight="1" x14ac:dyDescent="0.2"/>
    <row r="61193" ht="12.75" customHeight="1" x14ac:dyDescent="0.2"/>
    <row r="61197" ht="12.75" customHeight="1" x14ac:dyDescent="0.2"/>
    <row r="61201" ht="12.75" customHeight="1" x14ac:dyDescent="0.2"/>
    <row r="61205" ht="12.75" customHeight="1" x14ac:dyDescent="0.2"/>
    <row r="61209" ht="12.75" customHeight="1" x14ac:dyDescent="0.2"/>
    <row r="61213" ht="12.75" customHeight="1" x14ac:dyDescent="0.2"/>
    <row r="61217" ht="12.75" customHeight="1" x14ac:dyDescent="0.2"/>
    <row r="61221" ht="12.75" customHeight="1" x14ac:dyDescent="0.2"/>
    <row r="61225" ht="12.75" customHeight="1" x14ac:dyDescent="0.2"/>
    <row r="61229" ht="12.75" customHeight="1" x14ac:dyDescent="0.2"/>
    <row r="61233" ht="12.75" customHeight="1" x14ac:dyDescent="0.2"/>
    <row r="61237" ht="12.75" customHeight="1" x14ac:dyDescent="0.2"/>
    <row r="61241" ht="12.75" customHeight="1" x14ac:dyDescent="0.2"/>
    <row r="61245" ht="12.75" customHeight="1" x14ac:dyDescent="0.2"/>
    <row r="61249" ht="12.75" customHeight="1" x14ac:dyDescent="0.2"/>
    <row r="61253" ht="12.75" customHeight="1" x14ac:dyDescent="0.2"/>
    <row r="61257" ht="12.75" customHeight="1" x14ac:dyDescent="0.2"/>
    <row r="61261" ht="12.75" customHeight="1" x14ac:dyDescent="0.2"/>
    <row r="61265" ht="12.75" customHeight="1" x14ac:dyDescent="0.2"/>
    <row r="61269" ht="12.75" customHeight="1" x14ac:dyDescent="0.2"/>
    <row r="61273" ht="12.75" customHeight="1" x14ac:dyDescent="0.2"/>
    <row r="61277" ht="12.75" customHeight="1" x14ac:dyDescent="0.2"/>
    <row r="61281" ht="12.75" customHeight="1" x14ac:dyDescent="0.2"/>
    <row r="61285" ht="12.75" customHeight="1" x14ac:dyDescent="0.2"/>
    <row r="61289" ht="12.75" customHeight="1" x14ac:dyDescent="0.2"/>
    <row r="61293" ht="12.75" customHeight="1" x14ac:dyDescent="0.2"/>
    <row r="61297" ht="12.75" customHeight="1" x14ac:dyDescent="0.2"/>
    <row r="61301" ht="12.75" customHeight="1" x14ac:dyDescent="0.2"/>
    <row r="61305" ht="12.75" customHeight="1" x14ac:dyDescent="0.2"/>
    <row r="61309" ht="12.75" customHeight="1" x14ac:dyDescent="0.2"/>
    <row r="61313" ht="12.75" customHeight="1" x14ac:dyDescent="0.2"/>
    <row r="61317" ht="12.75" customHeight="1" x14ac:dyDescent="0.2"/>
    <row r="61321" ht="12.75" customHeight="1" x14ac:dyDescent="0.2"/>
    <row r="61325" ht="12.75" customHeight="1" x14ac:dyDescent="0.2"/>
    <row r="61329" ht="12.75" customHeight="1" x14ac:dyDescent="0.2"/>
    <row r="61333" ht="12.75" customHeight="1" x14ac:dyDescent="0.2"/>
    <row r="61337" ht="12.75" customHeight="1" x14ac:dyDescent="0.2"/>
    <row r="61341" ht="12.75" customHeight="1" x14ac:dyDescent="0.2"/>
    <row r="61345" ht="12.75" customHeight="1" x14ac:dyDescent="0.2"/>
    <row r="61349" ht="12.75" customHeight="1" x14ac:dyDescent="0.2"/>
    <row r="61353" ht="12.75" customHeight="1" x14ac:dyDescent="0.2"/>
    <row r="61357" ht="12.75" customHeight="1" x14ac:dyDescent="0.2"/>
    <row r="61361" ht="12.75" customHeight="1" x14ac:dyDescent="0.2"/>
    <row r="61365" ht="12.75" customHeight="1" x14ac:dyDescent="0.2"/>
    <row r="61369" ht="12.75" customHeight="1" x14ac:dyDescent="0.2"/>
    <row r="61373" ht="12.75" customHeight="1" x14ac:dyDescent="0.2"/>
    <row r="61377" ht="12.75" customHeight="1" x14ac:dyDescent="0.2"/>
    <row r="61381" ht="12.75" customHeight="1" x14ac:dyDescent="0.2"/>
    <row r="61385" ht="12.75" customHeight="1" x14ac:dyDescent="0.2"/>
    <row r="61389" ht="12.75" customHeight="1" x14ac:dyDescent="0.2"/>
    <row r="61393" ht="12.75" customHeight="1" x14ac:dyDescent="0.2"/>
    <row r="61397" ht="12.75" customHeight="1" x14ac:dyDescent="0.2"/>
    <row r="61401" ht="12.75" customHeight="1" x14ac:dyDescent="0.2"/>
    <row r="61405" ht="12.75" customHeight="1" x14ac:dyDescent="0.2"/>
    <row r="61409" ht="12.75" customHeight="1" x14ac:dyDescent="0.2"/>
    <row r="61413" ht="12.75" customHeight="1" x14ac:dyDescent="0.2"/>
    <row r="61417" ht="12.75" customHeight="1" x14ac:dyDescent="0.2"/>
    <row r="61421" ht="12.75" customHeight="1" x14ac:dyDescent="0.2"/>
    <row r="61425" ht="12.75" customHeight="1" x14ac:dyDescent="0.2"/>
    <row r="61429" ht="12.75" customHeight="1" x14ac:dyDescent="0.2"/>
    <row r="61433" ht="12.75" customHeight="1" x14ac:dyDescent="0.2"/>
    <row r="61437" ht="12.75" customHeight="1" x14ac:dyDescent="0.2"/>
    <row r="61441" ht="12.75" customHeight="1" x14ac:dyDescent="0.2"/>
    <row r="61445" ht="12.75" customHeight="1" x14ac:dyDescent="0.2"/>
    <row r="61449" ht="12.75" customHeight="1" x14ac:dyDescent="0.2"/>
    <row r="61453" ht="12.75" customHeight="1" x14ac:dyDescent="0.2"/>
    <row r="61457" ht="12.75" customHeight="1" x14ac:dyDescent="0.2"/>
    <row r="61461" ht="12.75" customHeight="1" x14ac:dyDescent="0.2"/>
    <row r="61465" ht="12.75" customHeight="1" x14ac:dyDescent="0.2"/>
    <row r="61469" ht="12.75" customHeight="1" x14ac:dyDescent="0.2"/>
    <row r="61473" ht="12.75" customHeight="1" x14ac:dyDescent="0.2"/>
    <row r="61477" ht="12.75" customHeight="1" x14ac:dyDescent="0.2"/>
    <row r="61481" ht="12.75" customHeight="1" x14ac:dyDescent="0.2"/>
    <row r="61485" ht="12.75" customHeight="1" x14ac:dyDescent="0.2"/>
    <row r="61489" ht="12.75" customHeight="1" x14ac:dyDescent="0.2"/>
    <row r="61493" ht="12.75" customHeight="1" x14ac:dyDescent="0.2"/>
    <row r="61497" ht="12.75" customHeight="1" x14ac:dyDescent="0.2"/>
    <row r="61501" ht="12.75" customHeight="1" x14ac:dyDescent="0.2"/>
    <row r="61505" ht="12.75" customHeight="1" x14ac:dyDescent="0.2"/>
    <row r="61509" ht="12.75" customHeight="1" x14ac:dyDescent="0.2"/>
    <row r="61513" ht="12.75" customHeight="1" x14ac:dyDescent="0.2"/>
    <row r="61517" ht="12.75" customHeight="1" x14ac:dyDescent="0.2"/>
    <row r="61521" ht="12.75" customHeight="1" x14ac:dyDescent="0.2"/>
    <row r="61525" ht="12.75" customHeight="1" x14ac:dyDescent="0.2"/>
    <row r="61529" ht="12.75" customHeight="1" x14ac:dyDescent="0.2"/>
    <row r="61533" ht="12.75" customHeight="1" x14ac:dyDescent="0.2"/>
    <row r="61537" ht="12.75" customHeight="1" x14ac:dyDescent="0.2"/>
    <row r="61541" ht="12.75" customHeight="1" x14ac:dyDescent="0.2"/>
    <row r="61545" ht="12.75" customHeight="1" x14ac:dyDescent="0.2"/>
    <row r="61549" ht="12.75" customHeight="1" x14ac:dyDescent="0.2"/>
    <row r="61553" ht="12.75" customHeight="1" x14ac:dyDescent="0.2"/>
    <row r="61557" ht="12.75" customHeight="1" x14ac:dyDescent="0.2"/>
    <row r="61561" ht="12.75" customHeight="1" x14ac:dyDescent="0.2"/>
    <row r="61565" ht="12.75" customHeight="1" x14ac:dyDescent="0.2"/>
    <row r="61569" ht="12.75" customHeight="1" x14ac:dyDescent="0.2"/>
    <row r="61573" ht="12.75" customHeight="1" x14ac:dyDescent="0.2"/>
    <row r="61577" ht="12.75" customHeight="1" x14ac:dyDescent="0.2"/>
    <row r="61581" ht="12.75" customHeight="1" x14ac:dyDescent="0.2"/>
    <row r="61585" ht="12.75" customHeight="1" x14ac:dyDescent="0.2"/>
    <row r="61589" ht="12.75" customHeight="1" x14ac:dyDescent="0.2"/>
    <row r="61593" ht="12.75" customHeight="1" x14ac:dyDescent="0.2"/>
    <row r="61597" ht="12.75" customHeight="1" x14ac:dyDescent="0.2"/>
    <row r="61601" ht="12.75" customHeight="1" x14ac:dyDescent="0.2"/>
    <row r="61605" ht="12.75" customHeight="1" x14ac:dyDescent="0.2"/>
    <row r="61609" ht="12.75" customHeight="1" x14ac:dyDescent="0.2"/>
    <row r="61613" ht="12.75" customHeight="1" x14ac:dyDescent="0.2"/>
    <row r="61617" ht="12.75" customHeight="1" x14ac:dyDescent="0.2"/>
    <row r="61621" ht="12.75" customHeight="1" x14ac:dyDescent="0.2"/>
    <row r="61625" ht="12.75" customHeight="1" x14ac:dyDescent="0.2"/>
    <row r="61629" ht="12.75" customHeight="1" x14ac:dyDescent="0.2"/>
    <row r="61633" ht="12.75" customHeight="1" x14ac:dyDescent="0.2"/>
    <row r="61637" ht="12.75" customHeight="1" x14ac:dyDescent="0.2"/>
    <row r="61641" ht="12.75" customHeight="1" x14ac:dyDescent="0.2"/>
    <row r="61645" ht="12.75" customHeight="1" x14ac:dyDescent="0.2"/>
    <row r="61649" ht="12.75" customHeight="1" x14ac:dyDescent="0.2"/>
    <row r="61653" ht="12.75" customHeight="1" x14ac:dyDescent="0.2"/>
    <row r="61657" ht="12.75" customHeight="1" x14ac:dyDescent="0.2"/>
    <row r="61661" ht="12.75" customHeight="1" x14ac:dyDescent="0.2"/>
    <row r="61665" ht="12.75" customHeight="1" x14ac:dyDescent="0.2"/>
    <row r="61669" ht="12.75" customHeight="1" x14ac:dyDescent="0.2"/>
    <row r="61673" ht="12.75" customHeight="1" x14ac:dyDescent="0.2"/>
    <row r="61677" ht="12.75" customHeight="1" x14ac:dyDescent="0.2"/>
    <row r="61681" ht="12.75" customHeight="1" x14ac:dyDescent="0.2"/>
    <row r="61685" ht="12.75" customHeight="1" x14ac:dyDescent="0.2"/>
    <row r="61689" ht="12.75" customHeight="1" x14ac:dyDescent="0.2"/>
    <row r="61693" ht="12.75" customHeight="1" x14ac:dyDescent="0.2"/>
    <row r="61697" ht="12.75" customHeight="1" x14ac:dyDescent="0.2"/>
    <row r="61701" ht="12.75" customHeight="1" x14ac:dyDescent="0.2"/>
    <row r="61705" ht="12.75" customHeight="1" x14ac:dyDescent="0.2"/>
    <row r="61709" ht="12.75" customHeight="1" x14ac:dyDescent="0.2"/>
    <row r="61713" ht="12.75" customHeight="1" x14ac:dyDescent="0.2"/>
    <row r="61717" ht="12.75" customHeight="1" x14ac:dyDescent="0.2"/>
    <row r="61721" ht="12.75" customHeight="1" x14ac:dyDescent="0.2"/>
    <row r="61725" ht="12.75" customHeight="1" x14ac:dyDescent="0.2"/>
    <row r="61729" ht="12.75" customHeight="1" x14ac:dyDescent="0.2"/>
    <row r="61733" ht="12.75" customHeight="1" x14ac:dyDescent="0.2"/>
    <row r="61737" ht="12.75" customHeight="1" x14ac:dyDescent="0.2"/>
    <row r="61741" ht="12.75" customHeight="1" x14ac:dyDescent="0.2"/>
    <row r="61745" ht="12.75" customHeight="1" x14ac:dyDescent="0.2"/>
    <row r="61749" ht="12.75" customHeight="1" x14ac:dyDescent="0.2"/>
    <row r="61753" ht="12.75" customHeight="1" x14ac:dyDescent="0.2"/>
    <row r="61757" ht="12.75" customHeight="1" x14ac:dyDescent="0.2"/>
    <row r="61761" ht="12.75" customHeight="1" x14ac:dyDescent="0.2"/>
    <row r="61765" ht="12.75" customHeight="1" x14ac:dyDescent="0.2"/>
    <row r="61769" ht="12.75" customHeight="1" x14ac:dyDescent="0.2"/>
    <row r="61773" ht="12.75" customHeight="1" x14ac:dyDescent="0.2"/>
    <row r="61777" ht="12.75" customHeight="1" x14ac:dyDescent="0.2"/>
    <row r="61781" ht="12.75" customHeight="1" x14ac:dyDescent="0.2"/>
    <row r="61785" ht="12.75" customHeight="1" x14ac:dyDescent="0.2"/>
    <row r="61789" ht="12.75" customHeight="1" x14ac:dyDescent="0.2"/>
    <row r="61793" ht="12.75" customHeight="1" x14ac:dyDescent="0.2"/>
    <row r="61797" ht="12.75" customHeight="1" x14ac:dyDescent="0.2"/>
    <row r="61801" ht="12.75" customHeight="1" x14ac:dyDescent="0.2"/>
    <row r="61805" ht="12.75" customHeight="1" x14ac:dyDescent="0.2"/>
    <row r="61809" ht="12.75" customHeight="1" x14ac:dyDescent="0.2"/>
    <row r="61813" ht="12.75" customHeight="1" x14ac:dyDescent="0.2"/>
    <row r="61817" ht="12.75" customHeight="1" x14ac:dyDescent="0.2"/>
    <row r="61821" ht="12.75" customHeight="1" x14ac:dyDescent="0.2"/>
    <row r="61825" ht="12.75" customHeight="1" x14ac:dyDescent="0.2"/>
    <row r="61829" ht="12.75" customHeight="1" x14ac:dyDescent="0.2"/>
    <row r="61833" ht="12.75" customHeight="1" x14ac:dyDescent="0.2"/>
    <row r="61837" ht="12.75" customHeight="1" x14ac:dyDescent="0.2"/>
    <row r="61841" ht="12.75" customHeight="1" x14ac:dyDescent="0.2"/>
    <row r="61845" ht="12.75" customHeight="1" x14ac:dyDescent="0.2"/>
    <row r="61849" ht="12.75" customHeight="1" x14ac:dyDescent="0.2"/>
    <row r="61853" ht="12.75" customHeight="1" x14ac:dyDescent="0.2"/>
    <row r="61857" ht="12.75" customHeight="1" x14ac:dyDescent="0.2"/>
    <row r="61861" ht="12.75" customHeight="1" x14ac:dyDescent="0.2"/>
    <row r="61865" ht="12.75" customHeight="1" x14ac:dyDescent="0.2"/>
    <row r="61869" ht="12.75" customHeight="1" x14ac:dyDescent="0.2"/>
    <row r="61873" ht="12.75" customHeight="1" x14ac:dyDescent="0.2"/>
    <row r="61877" ht="12.75" customHeight="1" x14ac:dyDescent="0.2"/>
    <row r="61881" ht="12.75" customHeight="1" x14ac:dyDescent="0.2"/>
    <row r="61885" ht="12.75" customHeight="1" x14ac:dyDescent="0.2"/>
    <row r="61889" ht="12.75" customHeight="1" x14ac:dyDescent="0.2"/>
    <row r="61893" ht="12.75" customHeight="1" x14ac:dyDescent="0.2"/>
    <row r="61897" ht="12.75" customHeight="1" x14ac:dyDescent="0.2"/>
    <row r="61901" ht="12.75" customHeight="1" x14ac:dyDescent="0.2"/>
    <row r="61905" ht="12.75" customHeight="1" x14ac:dyDescent="0.2"/>
    <row r="61909" ht="12.75" customHeight="1" x14ac:dyDescent="0.2"/>
    <row r="61913" ht="12.75" customHeight="1" x14ac:dyDescent="0.2"/>
    <row r="61917" ht="12.75" customHeight="1" x14ac:dyDescent="0.2"/>
    <row r="61921" ht="12.75" customHeight="1" x14ac:dyDescent="0.2"/>
    <row r="61925" ht="12.75" customHeight="1" x14ac:dyDescent="0.2"/>
    <row r="61929" ht="12.75" customHeight="1" x14ac:dyDescent="0.2"/>
    <row r="61933" ht="12.75" customHeight="1" x14ac:dyDescent="0.2"/>
    <row r="61937" ht="12.75" customHeight="1" x14ac:dyDescent="0.2"/>
    <row r="61941" ht="12.75" customHeight="1" x14ac:dyDescent="0.2"/>
    <row r="61945" ht="12.75" customHeight="1" x14ac:dyDescent="0.2"/>
    <row r="61949" ht="12.75" customHeight="1" x14ac:dyDescent="0.2"/>
    <row r="61953" ht="12.75" customHeight="1" x14ac:dyDescent="0.2"/>
    <row r="61957" ht="12.75" customHeight="1" x14ac:dyDescent="0.2"/>
    <row r="61961" ht="12.75" customHeight="1" x14ac:dyDescent="0.2"/>
    <row r="61965" ht="12.75" customHeight="1" x14ac:dyDescent="0.2"/>
    <row r="61969" ht="12.75" customHeight="1" x14ac:dyDescent="0.2"/>
    <row r="61973" ht="12.75" customHeight="1" x14ac:dyDescent="0.2"/>
    <row r="61977" ht="12.75" customHeight="1" x14ac:dyDescent="0.2"/>
    <row r="61981" ht="12.75" customHeight="1" x14ac:dyDescent="0.2"/>
    <row r="61985" ht="12.75" customHeight="1" x14ac:dyDescent="0.2"/>
    <row r="61989" ht="12.75" customHeight="1" x14ac:dyDescent="0.2"/>
    <row r="61993" ht="12.75" customHeight="1" x14ac:dyDescent="0.2"/>
    <row r="61997" ht="12.75" customHeight="1" x14ac:dyDescent="0.2"/>
    <row r="62001" ht="12.75" customHeight="1" x14ac:dyDescent="0.2"/>
    <row r="62005" ht="12.75" customHeight="1" x14ac:dyDescent="0.2"/>
    <row r="62009" ht="12.75" customHeight="1" x14ac:dyDescent="0.2"/>
    <row r="62013" ht="12.75" customHeight="1" x14ac:dyDescent="0.2"/>
    <row r="62017" ht="12.75" customHeight="1" x14ac:dyDescent="0.2"/>
    <row r="62021" ht="12.75" customHeight="1" x14ac:dyDescent="0.2"/>
    <row r="62025" ht="12.75" customHeight="1" x14ac:dyDescent="0.2"/>
    <row r="62029" ht="12.75" customHeight="1" x14ac:dyDescent="0.2"/>
    <row r="62033" ht="12.75" customHeight="1" x14ac:dyDescent="0.2"/>
    <row r="62037" ht="12.75" customHeight="1" x14ac:dyDescent="0.2"/>
    <row r="62041" ht="12.75" customHeight="1" x14ac:dyDescent="0.2"/>
    <row r="62045" ht="12.75" customHeight="1" x14ac:dyDescent="0.2"/>
    <row r="62049" ht="12.75" customHeight="1" x14ac:dyDescent="0.2"/>
    <row r="62053" ht="12.75" customHeight="1" x14ac:dyDescent="0.2"/>
    <row r="62057" ht="12.75" customHeight="1" x14ac:dyDescent="0.2"/>
    <row r="62061" ht="12.75" customHeight="1" x14ac:dyDescent="0.2"/>
    <row r="62065" ht="12.75" customHeight="1" x14ac:dyDescent="0.2"/>
    <row r="62069" ht="12.75" customHeight="1" x14ac:dyDescent="0.2"/>
    <row r="62073" ht="12.75" customHeight="1" x14ac:dyDescent="0.2"/>
    <row r="62077" ht="12.75" customHeight="1" x14ac:dyDescent="0.2"/>
    <row r="62081" ht="12.75" customHeight="1" x14ac:dyDescent="0.2"/>
    <row r="62085" ht="12.75" customHeight="1" x14ac:dyDescent="0.2"/>
    <row r="62089" ht="12.75" customHeight="1" x14ac:dyDescent="0.2"/>
    <row r="62093" ht="12.75" customHeight="1" x14ac:dyDescent="0.2"/>
    <row r="62097" ht="12.75" customHeight="1" x14ac:dyDescent="0.2"/>
    <row r="62101" ht="12.75" customHeight="1" x14ac:dyDescent="0.2"/>
    <row r="62105" ht="12.75" customHeight="1" x14ac:dyDescent="0.2"/>
    <row r="62109" ht="12.75" customHeight="1" x14ac:dyDescent="0.2"/>
    <row r="62113" ht="12.75" customHeight="1" x14ac:dyDescent="0.2"/>
    <row r="62117" ht="12.75" customHeight="1" x14ac:dyDescent="0.2"/>
    <row r="62121" ht="12.75" customHeight="1" x14ac:dyDescent="0.2"/>
    <row r="62125" ht="12.75" customHeight="1" x14ac:dyDescent="0.2"/>
    <row r="62129" ht="12.75" customHeight="1" x14ac:dyDescent="0.2"/>
    <row r="62133" ht="12.75" customHeight="1" x14ac:dyDescent="0.2"/>
    <row r="62137" ht="12.75" customHeight="1" x14ac:dyDescent="0.2"/>
    <row r="62141" ht="12.75" customHeight="1" x14ac:dyDescent="0.2"/>
    <row r="62145" ht="12.75" customHeight="1" x14ac:dyDescent="0.2"/>
    <row r="62149" ht="12.75" customHeight="1" x14ac:dyDescent="0.2"/>
    <row r="62153" ht="12.75" customHeight="1" x14ac:dyDescent="0.2"/>
    <row r="62157" ht="12.75" customHeight="1" x14ac:dyDescent="0.2"/>
    <row r="62161" ht="12.75" customHeight="1" x14ac:dyDescent="0.2"/>
    <row r="62165" ht="12.75" customHeight="1" x14ac:dyDescent="0.2"/>
    <row r="62169" ht="12.75" customHeight="1" x14ac:dyDescent="0.2"/>
    <row r="62173" ht="12.75" customHeight="1" x14ac:dyDescent="0.2"/>
    <row r="62177" ht="12.75" customHeight="1" x14ac:dyDescent="0.2"/>
    <row r="62181" ht="12.75" customHeight="1" x14ac:dyDescent="0.2"/>
    <row r="62185" ht="12.75" customHeight="1" x14ac:dyDescent="0.2"/>
    <row r="62189" ht="12.75" customHeight="1" x14ac:dyDescent="0.2"/>
    <row r="62193" ht="12.75" customHeight="1" x14ac:dyDescent="0.2"/>
    <row r="62197" ht="12.75" customHeight="1" x14ac:dyDescent="0.2"/>
    <row r="62201" ht="12.75" customHeight="1" x14ac:dyDescent="0.2"/>
    <row r="62205" ht="12.75" customHeight="1" x14ac:dyDescent="0.2"/>
    <row r="62209" ht="12.75" customHeight="1" x14ac:dyDescent="0.2"/>
    <row r="62213" ht="12.75" customHeight="1" x14ac:dyDescent="0.2"/>
    <row r="62217" ht="12.75" customHeight="1" x14ac:dyDescent="0.2"/>
    <row r="62221" ht="12.75" customHeight="1" x14ac:dyDescent="0.2"/>
    <row r="62225" ht="12.75" customHeight="1" x14ac:dyDescent="0.2"/>
    <row r="62229" ht="12.75" customHeight="1" x14ac:dyDescent="0.2"/>
    <row r="62233" ht="12.75" customHeight="1" x14ac:dyDescent="0.2"/>
    <row r="62237" ht="12.75" customHeight="1" x14ac:dyDescent="0.2"/>
    <row r="62241" ht="12.75" customHeight="1" x14ac:dyDescent="0.2"/>
    <row r="62245" ht="12.75" customHeight="1" x14ac:dyDescent="0.2"/>
    <row r="62249" ht="12.75" customHeight="1" x14ac:dyDescent="0.2"/>
    <row r="62253" ht="12.75" customHeight="1" x14ac:dyDescent="0.2"/>
    <row r="62257" ht="12.75" customHeight="1" x14ac:dyDescent="0.2"/>
    <row r="62261" ht="12.75" customHeight="1" x14ac:dyDescent="0.2"/>
    <row r="62265" ht="12.75" customHeight="1" x14ac:dyDescent="0.2"/>
    <row r="62269" ht="12.75" customHeight="1" x14ac:dyDescent="0.2"/>
    <row r="62273" ht="12.75" customHeight="1" x14ac:dyDescent="0.2"/>
    <row r="62277" ht="12.75" customHeight="1" x14ac:dyDescent="0.2"/>
    <row r="62281" ht="12.75" customHeight="1" x14ac:dyDescent="0.2"/>
    <row r="62285" ht="12.75" customHeight="1" x14ac:dyDescent="0.2"/>
    <row r="62289" ht="12.75" customHeight="1" x14ac:dyDescent="0.2"/>
    <row r="62293" ht="12.75" customHeight="1" x14ac:dyDescent="0.2"/>
    <row r="62297" ht="12.75" customHeight="1" x14ac:dyDescent="0.2"/>
    <row r="62301" ht="12.75" customHeight="1" x14ac:dyDescent="0.2"/>
    <row r="62305" ht="12.75" customHeight="1" x14ac:dyDescent="0.2"/>
    <row r="62309" ht="12.75" customHeight="1" x14ac:dyDescent="0.2"/>
    <row r="62313" ht="12.75" customHeight="1" x14ac:dyDescent="0.2"/>
    <row r="62317" ht="12.75" customHeight="1" x14ac:dyDescent="0.2"/>
    <row r="62321" ht="12.75" customHeight="1" x14ac:dyDescent="0.2"/>
    <row r="62325" ht="12.75" customHeight="1" x14ac:dyDescent="0.2"/>
    <row r="62329" ht="12.75" customHeight="1" x14ac:dyDescent="0.2"/>
    <row r="62333" ht="12.75" customHeight="1" x14ac:dyDescent="0.2"/>
    <row r="62337" ht="12.75" customHeight="1" x14ac:dyDescent="0.2"/>
    <row r="62341" ht="12.75" customHeight="1" x14ac:dyDescent="0.2"/>
    <row r="62345" ht="12.75" customHeight="1" x14ac:dyDescent="0.2"/>
    <row r="62349" ht="12.75" customHeight="1" x14ac:dyDescent="0.2"/>
    <row r="62353" ht="12.75" customHeight="1" x14ac:dyDescent="0.2"/>
    <row r="62357" ht="12.75" customHeight="1" x14ac:dyDescent="0.2"/>
    <row r="62361" ht="12.75" customHeight="1" x14ac:dyDescent="0.2"/>
    <row r="62365" ht="12.75" customHeight="1" x14ac:dyDescent="0.2"/>
    <row r="62369" ht="12.75" customHeight="1" x14ac:dyDescent="0.2"/>
    <row r="62373" ht="12.75" customHeight="1" x14ac:dyDescent="0.2"/>
    <row r="62377" ht="12.75" customHeight="1" x14ac:dyDescent="0.2"/>
    <row r="62381" ht="12.75" customHeight="1" x14ac:dyDescent="0.2"/>
    <row r="62385" ht="12.75" customHeight="1" x14ac:dyDescent="0.2"/>
    <row r="62389" ht="12.75" customHeight="1" x14ac:dyDescent="0.2"/>
    <row r="62393" ht="12.75" customHeight="1" x14ac:dyDescent="0.2"/>
    <row r="62397" ht="12.75" customHeight="1" x14ac:dyDescent="0.2"/>
    <row r="62401" ht="12.75" customHeight="1" x14ac:dyDescent="0.2"/>
    <row r="62405" ht="12.75" customHeight="1" x14ac:dyDescent="0.2"/>
    <row r="62409" ht="12.75" customHeight="1" x14ac:dyDescent="0.2"/>
    <row r="62413" ht="12.75" customHeight="1" x14ac:dyDescent="0.2"/>
    <row r="62417" ht="12.75" customHeight="1" x14ac:dyDescent="0.2"/>
    <row r="62421" ht="12.75" customHeight="1" x14ac:dyDescent="0.2"/>
    <row r="62425" ht="12.75" customHeight="1" x14ac:dyDescent="0.2"/>
    <row r="62429" ht="12.75" customHeight="1" x14ac:dyDescent="0.2"/>
    <row r="62433" ht="12.75" customHeight="1" x14ac:dyDescent="0.2"/>
    <row r="62437" ht="12.75" customHeight="1" x14ac:dyDescent="0.2"/>
    <row r="62441" ht="12.75" customHeight="1" x14ac:dyDescent="0.2"/>
    <row r="62445" ht="12.75" customHeight="1" x14ac:dyDescent="0.2"/>
    <row r="62449" ht="12.75" customHeight="1" x14ac:dyDescent="0.2"/>
    <row r="62453" ht="12.75" customHeight="1" x14ac:dyDescent="0.2"/>
    <row r="62457" ht="12.75" customHeight="1" x14ac:dyDescent="0.2"/>
    <row r="62461" ht="12.75" customHeight="1" x14ac:dyDescent="0.2"/>
    <row r="62465" ht="12.75" customHeight="1" x14ac:dyDescent="0.2"/>
    <row r="62469" ht="12.75" customHeight="1" x14ac:dyDescent="0.2"/>
    <row r="62473" ht="12.75" customHeight="1" x14ac:dyDescent="0.2"/>
    <row r="62477" ht="12.75" customHeight="1" x14ac:dyDescent="0.2"/>
    <row r="62481" ht="12.75" customHeight="1" x14ac:dyDescent="0.2"/>
    <row r="62485" ht="12.75" customHeight="1" x14ac:dyDescent="0.2"/>
    <row r="62489" ht="12.75" customHeight="1" x14ac:dyDescent="0.2"/>
    <row r="62493" ht="12.75" customHeight="1" x14ac:dyDescent="0.2"/>
    <row r="62497" ht="12.75" customHeight="1" x14ac:dyDescent="0.2"/>
    <row r="62501" ht="12.75" customHeight="1" x14ac:dyDescent="0.2"/>
    <row r="62505" ht="12.75" customHeight="1" x14ac:dyDescent="0.2"/>
    <row r="62509" ht="12.75" customHeight="1" x14ac:dyDescent="0.2"/>
    <row r="62513" ht="12.75" customHeight="1" x14ac:dyDescent="0.2"/>
    <row r="62517" ht="12.75" customHeight="1" x14ac:dyDescent="0.2"/>
    <row r="62521" ht="12.75" customHeight="1" x14ac:dyDescent="0.2"/>
    <row r="62525" ht="12.75" customHeight="1" x14ac:dyDescent="0.2"/>
    <row r="62529" ht="12.75" customHeight="1" x14ac:dyDescent="0.2"/>
    <row r="62533" ht="12.75" customHeight="1" x14ac:dyDescent="0.2"/>
    <row r="62537" ht="12.75" customHeight="1" x14ac:dyDescent="0.2"/>
    <row r="62541" ht="12.75" customHeight="1" x14ac:dyDescent="0.2"/>
    <row r="62545" ht="12.75" customHeight="1" x14ac:dyDescent="0.2"/>
    <row r="62549" ht="12.75" customHeight="1" x14ac:dyDescent="0.2"/>
    <row r="62553" ht="12.75" customHeight="1" x14ac:dyDescent="0.2"/>
    <row r="62557" ht="12.75" customHeight="1" x14ac:dyDescent="0.2"/>
    <row r="62561" ht="12.75" customHeight="1" x14ac:dyDescent="0.2"/>
    <row r="62565" ht="12.75" customHeight="1" x14ac:dyDescent="0.2"/>
    <row r="62569" ht="12.75" customHeight="1" x14ac:dyDescent="0.2"/>
    <row r="62573" ht="12.75" customHeight="1" x14ac:dyDescent="0.2"/>
    <row r="62577" ht="12.75" customHeight="1" x14ac:dyDescent="0.2"/>
    <row r="62581" ht="12.75" customHeight="1" x14ac:dyDescent="0.2"/>
    <row r="62585" ht="12.75" customHeight="1" x14ac:dyDescent="0.2"/>
    <row r="62589" ht="12.75" customHeight="1" x14ac:dyDescent="0.2"/>
    <row r="62593" ht="12.75" customHeight="1" x14ac:dyDescent="0.2"/>
    <row r="62597" ht="12.75" customHeight="1" x14ac:dyDescent="0.2"/>
    <row r="62601" ht="12.75" customHeight="1" x14ac:dyDescent="0.2"/>
    <row r="62605" ht="12.75" customHeight="1" x14ac:dyDescent="0.2"/>
    <row r="62609" ht="12.75" customHeight="1" x14ac:dyDescent="0.2"/>
    <row r="62613" ht="12.75" customHeight="1" x14ac:dyDescent="0.2"/>
    <row r="62617" ht="12.75" customHeight="1" x14ac:dyDescent="0.2"/>
    <row r="62621" ht="12.75" customHeight="1" x14ac:dyDescent="0.2"/>
    <row r="62625" ht="12.75" customHeight="1" x14ac:dyDescent="0.2"/>
    <row r="62629" ht="12.75" customHeight="1" x14ac:dyDescent="0.2"/>
    <row r="62633" ht="12.75" customHeight="1" x14ac:dyDescent="0.2"/>
    <row r="62637" ht="12.75" customHeight="1" x14ac:dyDescent="0.2"/>
    <row r="62641" ht="12.75" customHeight="1" x14ac:dyDescent="0.2"/>
    <row r="62645" ht="12.75" customHeight="1" x14ac:dyDescent="0.2"/>
    <row r="62649" ht="12.75" customHeight="1" x14ac:dyDescent="0.2"/>
    <row r="62653" ht="12.75" customHeight="1" x14ac:dyDescent="0.2"/>
    <row r="62657" ht="12.75" customHeight="1" x14ac:dyDescent="0.2"/>
    <row r="62661" ht="12.75" customHeight="1" x14ac:dyDescent="0.2"/>
    <row r="62665" ht="12.75" customHeight="1" x14ac:dyDescent="0.2"/>
    <row r="62669" ht="12.75" customHeight="1" x14ac:dyDescent="0.2"/>
    <row r="62673" ht="12.75" customHeight="1" x14ac:dyDescent="0.2"/>
    <row r="62677" ht="12.75" customHeight="1" x14ac:dyDescent="0.2"/>
    <row r="62681" ht="12.75" customHeight="1" x14ac:dyDescent="0.2"/>
    <row r="62685" ht="12.75" customHeight="1" x14ac:dyDescent="0.2"/>
    <row r="62689" ht="12.75" customHeight="1" x14ac:dyDescent="0.2"/>
    <row r="62693" ht="12.75" customHeight="1" x14ac:dyDescent="0.2"/>
    <row r="62697" ht="12.75" customHeight="1" x14ac:dyDescent="0.2"/>
    <row r="62701" ht="12.75" customHeight="1" x14ac:dyDescent="0.2"/>
    <row r="62705" ht="12.75" customHeight="1" x14ac:dyDescent="0.2"/>
    <row r="62709" ht="12.75" customHeight="1" x14ac:dyDescent="0.2"/>
    <row r="62713" ht="12.75" customHeight="1" x14ac:dyDescent="0.2"/>
    <row r="62717" ht="12.75" customHeight="1" x14ac:dyDescent="0.2"/>
    <row r="62721" ht="12.75" customHeight="1" x14ac:dyDescent="0.2"/>
    <row r="62725" ht="12.75" customHeight="1" x14ac:dyDescent="0.2"/>
    <row r="62729" ht="12.75" customHeight="1" x14ac:dyDescent="0.2"/>
    <row r="62733" ht="12.75" customHeight="1" x14ac:dyDescent="0.2"/>
    <row r="62737" ht="12.75" customHeight="1" x14ac:dyDescent="0.2"/>
    <row r="62741" ht="12.75" customHeight="1" x14ac:dyDescent="0.2"/>
    <row r="62745" ht="12.75" customHeight="1" x14ac:dyDescent="0.2"/>
    <row r="62749" ht="12.75" customHeight="1" x14ac:dyDescent="0.2"/>
    <row r="62753" ht="12.75" customHeight="1" x14ac:dyDescent="0.2"/>
    <row r="62757" ht="12.75" customHeight="1" x14ac:dyDescent="0.2"/>
    <row r="62761" ht="12.75" customHeight="1" x14ac:dyDescent="0.2"/>
    <row r="62765" ht="12.75" customHeight="1" x14ac:dyDescent="0.2"/>
    <row r="62769" ht="12.75" customHeight="1" x14ac:dyDescent="0.2"/>
    <row r="62773" ht="12.75" customHeight="1" x14ac:dyDescent="0.2"/>
    <row r="62777" ht="12.75" customHeight="1" x14ac:dyDescent="0.2"/>
    <row r="62781" ht="12.75" customHeight="1" x14ac:dyDescent="0.2"/>
    <row r="62785" ht="12.75" customHeight="1" x14ac:dyDescent="0.2"/>
    <row r="62789" ht="12.75" customHeight="1" x14ac:dyDescent="0.2"/>
    <row r="62793" ht="12.75" customHeight="1" x14ac:dyDescent="0.2"/>
    <row r="62797" ht="12.75" customHeight="1" x14ac:dyDescent="0.2"/>
    <row r="62801" ht="12.75" customHeight="1" x14ac:dyDescent="0.2"/>
    <row r="62805" ht="12.75" customHeight="1" x14ac:dyDescent="0.2"/>
    <row r="62809" ht="12.75" customHeight="1" x14ac:dyDescent="0.2"/>
    <row r="62813" ht="12.75" customHeight="1" x14ac:dyDescent="0.2"/>
    <row r="62817" ht="12.75" customHeight="1" x14ac:dyDescent="0.2"/>
    <row r="62821" ht="12.75" customHeight="1" x14ac:dyDescent="0.2"/>
    <row r="62825" ht="12.75" customHeight="1" x14ac:dyDescent="0.2"/>
    <row r="62829" ht="12.75" customHeight="1" x14ac:dyDescent="0.2"/>
    <row r="62833" ht="12.75" customHeight="1" x14ac:dyDescent="0.2"/>
    <row r="62837" ht="12.75" customHeight="1" x14ac:dyDescent="0.2"/>
    <row r="62841" ht="12.75" customHeight="1" x14ac:dyDescent="0.2"/>
    <row r="62845" ht="12.75" customHeight="1" x14ac:dyDescent="0.2"/>
    <row r="62849" ht="12.75" customHeight="1" x14ac:dyDescent="0.2"/>
    <row r="62853" ht="12.75" customHeight="1" x14ac:dyDescent="0.2"/>
    <row r="62857" ht="12.75" customHeight="1" x14ac:dyDescent="0.2"/>
    <row r="62861" ht="12.75" customHeight="1" x14ac:dyDescent="0.2"/>
    <row r="62865" ht="12.75" customHeight="1" x14ac:dyDescent="0.2"/>
    <row r="62869" ht="12.75" customHeight="1" x14ac:dyDescent="0.2"/>
    <row r="62873" ht="12.75" customHeight="1" x14ac:dyDescent="0.2"/>
    <row r="62877" ht="12.75" customHeight="1" x14ac:dyDescent="0.2"/>
    <row r="62881" ht="12.75" customHeight="1" x14ac:dyDescent="0.2"/>
    <row r="62885" ht="12.75" customHeight="1" x14ac:dyDescent="0.2"/>
    <row r="62889" ht="12.75" customHeight="1" x14ac:dyDescent="0.2"/>
    <row r="62893" ht="12.75" customHeight="1" x14ac:dyDescent="0.2"/>
    <row r="62897" ht="12.75" customHeight="1" x14ac:dyDescent="0.2"/>
    <row r="62901" ht="12.75" customHeight="1" x14ac:dyDescent="0.2"/>
    <row r="62905" ht="12.75" customHeight="1" x14ac:dyDescent="0.2"/>
    <row r="62909" ht="12.75" customHeight="1" x14ac:dyDescent="0.2"/>
    <row r="62913" ht="12.75" customHeight="1" x14ac:dyDescent="0.2"/>
    <row r="62917" ht="12.75" customHeight="1" x14ac:dyDescent="0.2"/>
    <row r="62921" ht="12.75" customHeight="1" x14ac:dyDescent="0.2"/>
    <row r="62925" ht="12.75" customHeight="1" x14ac:dyDescent="0.2"/>
    <row r="62929" ht="12.75" customHeight="1" x14ac:dyDescent="0.2"/>
    <row r="62933" ht="12.75" customHeight="1" x14ac:dyDescent="0.2"/>
    <row r="62937" ht="12.75" customHeight="1" x14ac:dyDescent="0.2"/>
    <row r="62941" ht="12.75" customHeight="1" x14ac:dyDescent="0.2"/>
    <row r="62945" ht="12.75" customHeight="1" x14ac:dyDescent="0.2"/>
    <row r="62949" ht="12.75" customHeight="1" x14ac:dyDescent="0.2"/>
    <row r="62953" ht="12.75" customHeight="1" x14ac:dyDescent="0.2"/>
    <row r="62957" ht="12.75" customHeight="1" x14ac:dyDescent="0.2"/>
    <row r="62961" ht="12.75" customHeight="1" x14ac:dyDescent="0.2"/>
    <row r="62965" ht="12.75" customHeight="1" x14ac:dyDescent="0.2"/>
    <row r="62969" ht="12.75" customHeight="1" x14ac:dyDescent="0.2"/>
    <row r="62973" ht="12.75" customHeight="1" x14ac:dyDescent="0.2"/>
    <row r="62977" ht="12.75" customHeight="1" x14ac:dyDescent="0.2"/>
    <row r="62981" ht="12.75" customHeight="1" x14ac:dyDescent="0.2"/>
    <row r="62985" ht="12.75" customHeight="1" x14ac:dyDescent="0.2"/>
    <row r="62989" ht="12.75" customHeight="1" x14ac:dyDescent="0.2"/>
    <row r="62993" ht="12.75" customHeight="1" x14ac:dyDescent="0.2"/>
    <row r="62997" ht="12.75" customHeight="1" x14ac:dyDescent="0.2"/>
    <row r="63001" ht="12.75" customHeight="1" x14ac:dyDescent="0.2"/>
    <row r="63005" ht="12.75" customHeight="1" x14ac:dyDescent="0.2"/>
    <row r="63009" ht="12.75" customHeight="1" x14ac:dyDescent="0.2"/>
    <row r="63013" ht="12.75" customHeight="1" x14ac:dyDescent="0.2"/>
    <row r="63017" ht="12.75" customHeight="1" x14ac:dyDescent="0.2"/>
    <row r="63021" ht="12.75" customHeight="1" x14ac:dyDescent="0.2"/>
    <row r="63025" ht="12.75" customHeight="1" x14ac:dyDescent="0.2"/>
    <row r="63029" ht="12.75" customHeight="1" x14ac:dyDescent="0.2"/>
    <row r="63033" ht="12.75" customHeight="1" x14ac:dyDescent="0.2"/>
    <row r="63037" ht="12.75" customHeight="1" x14ac:dyDescent="0.2"/>
    <row r="63041" ht="12.75" customHeight="1" x14ac:dyDescent="0.2"/>
    <row r="63045" ht="12.75" customHeight="1" x14ac:dyDescent="0.2"/>
    <row r="63049" ht="12.75" customHeight="1" x14ac:dyDescent="0.2"/>
    <row r="63053" ht="12.75" customHeight="1" x14ac:dyDescent="0.2"/>
    <row r="63057" ht="12.75" customHeight="1" x14ac:dyDescent="0.2"/>
    <row r="63061" ht="12.75" customHeight="1" x14ac:dyDescent="0.2"/>
    <row r="63065" ht="12.75" customHeight="1" x14ac:dyDescent="0.2"/>
    <row r="63069" ht="12.75" customHeight="1" x14ac:dyDescent="0.2"/>
    <row r="63073" ht="12.75" customHeight="1" x14ac:dyDescent="0.2"/>
    <row r="63077" ht="12.75" customHeight="1" x14ac:dyDescent="0.2"/>
    <row r="63081" ht="12.75" customHeight="1" x14ac:dyDescent="0.2"/>
    <row r="63085" ht="12.75" customHeight="1" x14ac:dyDescent="0.2"/>
    <row r="63089" ht="12.75" customHeight="1" x14ac:dyDescent="0.2"/>
    <row r="63093" ht="12.75" customHeight="1" x14ac:dyDescent="0.2"/>
    <row r="63097" ht="12.75" customHeight="1" x14ac:dyDescent="0.2"/>
    <row r="63101" ht="12.75" customHeight="1" x14ac:dyDescent="0.2"/>
    <row r="63105" ht="12.75" customHeight="1" x14ac:dyDescent="0.2"/>
    <row r="63109" ht="12.75" customHeight="1" x14ac:dyDescent="0.2"/>
    <row r="63113" ht="12.75" customHeight="1" x14ac:dyDescent="0.2"/>
    <row r="63117" ht="12.75" customHeight="1" x14ac:dyDescent="0.2"/>
    <row r="63121" ht="12.75" customHeight="1" x14ac:dyDescent="0.2"/>
    <row r="63125" ht="12.75" customHeight="1" x14ac:dyDescent="0.2"/>
    <row r="63129" ht="12.75" customHeight="1" x14ac:dyDescent="0.2"/>
    <row r="63133" ht="12.75" customHeight="1" x14ac:dyDescent="0.2"/>
    <row r="63137" ht="12.75" customHeight="1" x14ac:dyDescent="0.2"/>
    <row r="63141" ht="12.75" customHeight="1" x14ac:dyDescent="0.2"/>
    <row r="63145" ht="12.75" customHeight="1" x14ac:dyDescent="0.2"/>
    <row r="63149" ht="12.75" customHeight="1" x14ac:dyDescent="0.2"/>
    <row r="63153" ht="12.75" customHeight="1" x14ac:dyDescent="0.2"/>
    <row r="63157" ht="12.75" customHeight="1" x14ac:dyDescent="0.2"/>
    <row r="63161" ht="12.75" customHeight="1" x14ac:dyDescent="0.2"/>
    <row r="63165" ht="12.75" customHeight="1" x14ac:dyDescent="0.2"/>
    <row r="63169" ht="12.75" customHeight="1" x14ac:dyDescent="0.2"/>
    <row r="63173" ht="12.75" customHeight="1" x14ac:dyDescent="0.2"/>
    <row r="63177" ht="12.75" customHeight="1" x14ac:dyDescent="0.2"/>
    <row r="63181" ht="12.75" customHeight="1" x14ac:dyDescent="0.2"/>
    <row r="63185" ht="12.75" customHeight="1" x14ac:dyDescent="0.2"/>
    <row r="63189" ht="12.75" customHeight="1" x14ac:dyDescent="0.2"/>
    <row r="63193" ht="12.75" customHeight="1" x14ac:dyDescent="0.2"/>
    <row r="63197" ht="12.75" customHeight="1" x14ac:dyDescent="0.2"/>
    <row r="63201" ht="12.75" customHeight="1" x14ac:dyDescent="0.2"/>
    <row r="63205" ht="12.75" customHeight="1" x14ac:dyDescent="0.2"/>
    <row r="63209" ht="12.75" customHeight="1" x14ac:dyDescent="0.2"/>
    <row r="63213" ht="12.75" customHeight="1" x14ac:dyDescent="0.2"/>
    <row r="63217" ht="12.75" customHeight="1" x14ac:dyDescent="0.2"/>
    <row r="63221" ht="12.75" customHeight="1" x14ac:dyDescent="0.2"/>
    <row r="63225" ht="12.75" customHeight="1" x14ac:dyDescent="0.2"/>
    <row r="63229" ht="12.75" customHeight="1" x14ac:dyDescent="0.2"/>
    <row r="63233" ht="12.75" customHeight="1" x14ac:dyDescent="0.2"/>
    <row r="63237" ht="12.75" customHeight="1" x14ac:dyDescent="0.2"/>
    <row r="63241" ht="12.75" customHeight="1" x14ac:dyDescent="0.2"/>
    <row r="63245" ht="12.75" customHeight="1" x14ac:dyDescent="0.2"/>
    <row r="63249" ht="12.75" customHeight="1" x14ac:dyDescent="0.2"/>
    <row r="63253" ht="12.75" customHeight="1" x14ac:dyDescent="0.2"/>
    <row r="63257" ht="12.75" customHeight="1" x14ac:dyDescent="0.2"/>
    <row r="63261" ht="12.75" customHeight="1" x14ac:dyDescent="0.2"/>
    <row r="63265" ht="12.75" customHeight="1" x14ac:dyDescent="0.2"/>
    <row r="63269" ht="12.75" customHeight="1" x14ac:dyDescent="0.2"/>
    <row r="63273" ht="12.75" customHeight="1" x14ac:dyDescent="0.2"/>
    <row r="63277" ht="12.75" customHeight="1" x14ac:dyDescent="0.2"/>
    <row r="63281" ht="12.75" customHeight="1" x14ac:dyDescent="0.2"/>
    <row r="63285" ht="12.75" customHeight="1" x14ac:dyDescent="0.2"/>
    <row r="63289" ht="12.75" customHeight="1" x14ac:dyDescent="0.2"/>
    <row r="63293" ht="12.75" customHeight="1" x14ac:dyDescent="0.2"/>
    <row r="63297" ht="12.75" customHeight="1" x14ac:dyDescent="0.2"/>
    <row r="63301" ht="12.75" customHeight="1" x14ac:dyDescent="0.2"/>
    <row r="63305" ht="12.75" customHeight="1" x14ac:dyDescent="0.2"/>
    <row r="63309" ht="12.75" customHeight="1" x14ac:dyDescent="0.2"/>
    <row r="63313" ht="12.75" customHeight="1" x14ac:dyDescent="0.2"/>
    <row r="63317" ht="12.75" customHeight="1" x14ac:dyDescent="0.2"/>
    <row r="63321" ht="12.75" customHeight="1" x14ac:dyDescent="0.2"/>
    <row r="63325" ht="12.75" customHeight="1" x14ac:dyDescent="0.2"/>
    <row r="63329" ht="12.75" customHeight="1" x14ac:dyDescent="0.2"/>
    <row r="63333" ht="12.75" customHeight="1" x14ac:dyDescent="0.2"/>
    <row r="63337" ht="12.75" customHeight="1" x14ac:dyDescent="0.2"/>
    <row r="63341" ht="12.75" customHeight="1" x14ac:dyDescent="0.2"/>
    <row r="63345" ht="12.75" customHeight="1" x14ac:dyDescent="0.2"/>
    <row r="63349" ht="12.75" customHeight="1" x14ac:dyDescent="0.2"/>
    <row r="63353" ht="12.75" customHeight="1" x14ac:dyDescent="0.2"/>
    <row r="63357" ht="12.75" customHeight="1" x14ac:dyDescent="0.2"/>
    <row r="63361" ht="12.75" customHeight="1" x14ac:dyDescent="0.2"/>
    <row r="63365" ht="12.75" customHeight="1" x14ac:dyDescent="0.2"/>
    <row r="63369" ht="12.75" customHeight="1" x14ac:dyDescent="0.2"/>
    <row r="63373" ht="12.75" customHeight="1" x14ac:dyDescent="0.2"/>
    <row r="63377" ht="12.75" customHeight="1" x14ac:dyDescent="0.2"/>
    <row r="63381" ht="12.75" customHeight="1" x14ac:dyDescent="0.2"/>
    <row r="63385" ht="12.75" customHeight="1" x14ac:dyDescent="0.2"/>
    <row r="63389" ht="12.75" customHeight="1" x14ac:dyDescent="0.2"/>
    <row r="63393" ht="12.75" customHeight="1" x14ac:dyDescent="0.2"/>
    <row r="63397" ht="12.75" customHeight="1" x14ac:dyDescent="0.2"/>
    <row r="63401" ht="12.75" customHeight="1" x14ac:dyDescent="0.2"/>
    <row r="63405" ht="12.75" customHeight="1" x14ac:dyDescent="0.2"/>
    <row r="63409" ht="12.75" customHeight="1" x14ac:dyDescent="0.2"/>
    <row r="63413" ht="12.75" customHeight="1" x14ac:dyDescent="0.2"/>
    <row r="63417" ht="12.75" customHeight="1" x14ac:dyDescent="0.2"/>
    <row r="63421" ht="12.75" customHeight="1" x14ac:dyDescent="0.2"/>
    <row r="63425" ht="12.75" customHeight="1" x14ac:dyDescent="0.2"/>
    <row r="63429" ht="12.75" customHeight="1" x14ac:dyDescent="0.2"/>
    <row r="63433" ht="12.75" customHeight="1" x14ac:dyDescent="0.2"/>
    <row r="63437" ht="12.75" customHeight="1" x14ac:dyDescent="0.2"/>
    <row r="63441" ht="12.75" customHeight="1" x14ac:dyDescent="0.2"/>
    <row r="63445" ht="12.75" customHeight="1" x14ac:dyDescent="0.2"/>
    <row r="63449" ht="12.75" customHeight="1" x14ac:dyDescent="0.2"/>
    <row r="63453" ht="12.75" customHeight="1" x14ac:dyDescent="0.2"/>
    <row r="63457" ht="12.75" customHeight="1" x14ac:dyDescent="0.2"/>
    <row r="63461" ht="12.75" customHeight="1" x14ac:dyDescent="0.2"/>
    <row r="63465" ht="12.75" customHeight="1" x14ac:dyDescent="0.2"/>
    <row r="63469" ht="12.75" customHeight="1" x14ac:dyDescent="0.2"/>
    <row r="63473" ht="12.75" customHeight="1" x14ac:dyDescent="0.2"/>
    <row r="63477" ht="12.75" customHeight="1" x14ac:dyDescent="0.2"/>
    <row r="63481" ht="12.75" customHeight="1" x14ac:dyDescent="0.2"/>
    <row r="63485" ht="12.75" customHeight="1" x14ac:dyDescent="0.2"/>
    <row r="63489" ht="12.75" customHeight="1" x14ac:dyDescent="0.2"/>
    <row r="63493" ht="12.75" customHeight="1" x14ac:dyDescent="0.2"/>
    <row r="63497" ht="12.75" customHeight="1" x14ac:dyDescent="0.2"/>
    <row r="63501" ht="12.75" customHeight="1" x14ac:dyDescent="0.2"/>
    <row r="63505" ht="12.75" customHeight="1" x14ac:dyDescent="0.2"/>
    <row r="63509" ht="12.75" customHeight="1" x14ac:dyDescent="0.2"/>
    <row r="63513" ht="12.75" customHeight="1" x14ac:dyDescent="0.2"/>
    <row r="63517" ht="12.75" customHeight="1" x14ac:dyDescent="0.2"/>
    <row r="63521" ht="12.75" customHeight="1" x14ac:dyDescent="0.2"/>
    <row r="63525" ht="12.75" customHeight="1" x14ac:dyDescent="0.2"/>
    <row r="63529" ht="12.75" customHeight="1" x14ac:dyDescent="0.2"/>
    <row r="63533" ht="12.75" customHeight="1" x14ac:dyDescent="0.2"/>
    <row r="63537" ht="12.75" customHeight="1" x14ac:dyDescent="0.2"/>
    <row r="63541" ht="12.75" customHeight="1" x14ac:dyDescent="0.2"/>
    <row r="63545" ht="12.75" customHeight="1" x14ac:dyDescent="0.2"/>
    <row r="63549" ht="12.75" customHeight="1" x14ac:dyDescent="0.2"/>
    <row r="63553" ht="12.75" customHeight="1" x14ac:dyDescent="0.2"/>
    <row r="63557" ht="12.75" customHeight="1" x14ac:dyDescent="0.2"/>
    <row r="63561" ht="12.75" customHeight="1" x14ac:dyDescent="0.2"/>
    <row r="63565" ht="12.75" customHeight="1" x14ac:dyDescent="0.2"/>
    <row r="63569" ht="12.75" customHeight="1" x14ac:dyDescent="0.2"/>
    <row r="63573" ht="12.75" customHeight="1" x14ac:dyDescent="0.2"/>
    <row r="63577" ht="12.75" customHeight="1" x14ac:dyDescent="0.2"/>
    <row r="63581" ht="12.75" customHeight="1" x14ac:dyDescent="0.2"/>
    <row r="63585" ht="12.75" customHeight="1" x14ac:dyDescent="0.2"/>
    <row r="63589" ht="12.75" customHeight="1" x14ac:dyDescent="0.2"/>
    <row r="63593" ht="12.75" customHeight="1" x14ac:dyDescent="0.2"/>
    <row r="63597" ht="12.75" customHeight="1" x14ac:dyDescent="0.2"/>
    <row r="63601" ht="12.75" customHeight="1" x14ac:dyDescent="0.2"/>
    <row r="63605" ht="12.75" customHeight="1" x14ac:dyDescent="0.2"/>
    <row r="63609" ht="12.75" customHeight="1" x14ac:dyDescent="0.2"/>
    <row r="63613" ht="12.75" customHeight="1" x14ac:dyDescent="0.2"/>
    <row r="63617" ht="12.75" customHeight="1" x14ac:dyDescent="0.2"/>
    <row r="63621" ht="12.75" customHeight="1" x14ac:dyDescent="0.2"/>
    <row r="63625" ht="12.75" customHeight="1" x14ac:dyDescent="0.2"/>
    <row r="63629" ht="12.75" customHeight="1" x14ac:dyDescent="0.2"/>
    <row r="63633" ht="12.75" customHeight="1" x14ac:dyDescent="0.2"/>
    <row r="63637" ht="12.75" customHeight="1" x14ac:dyDescent="0.2"/>
    <row r="63641" ht="12.75" customHeight="1" x14ac:dyDescent="0.2"/>
    <row r="63645" ht="12.75" customHeight="1" x14ac:dyDescent="0.2"/>
    <row r="63649" ht="12.75" customHeight="1" x14ac:dyDescent="0.2"/>
    <row r="63653" ht="12.75" customHeight="1" x14ac:dyDescent="0.2"/>
    <row r="63657" ht="12.75" customHeight="1" x14ac:dyDescent="0.2"/>
    <row r="63661" ht="12.75" customHeight="1" x14ac:dyDescent="0.2"/>
    <row r="63665" ht="12.75" customHeight="1" x14ac:dyDescent="0.2"/>
    <row r="63669" ht="12.75" customHeight="1" x14ac:dyDescent="0.2"/>
    <row r="63673" ht="12.75" customHeight="1" x14ac:dyDescent="0.2"/>
    <row r="63677" ht="12.75" customHeight="1" x14ac:dyDescent="0.2"/>
    <row r="63681" ht="12.75" customHeight="1" x14ac:dyDescent="0.2"/>
    <row r="63685" ht="12.75" customHeight="1" x14ac:dyDescent="0.2"/>
    <row r="63689" ht="12.75" customHeight="1" x14ac:dyDescent="0.2"/>
    <row r="63693" ht="12.75" customHeight="1" x14ac:dyDescent="0.2"/>
    <row r="63697" ht="12.75" customHeight="1" x14ac:dyDescent="0.2"/>
    <row r="63701" ht="12.75" customHeight="1" x14ac:dyDescent="0.2"/>
    <row r="63705" ht="12.75" customHeight="1" x14ac:dyDescent="0.2"/>
    <row r="63709" ht="12.75" customHeight="1" x14ac:dyDescent="0.2"/>
    <row r="63713" ht="12.75" customHeight="1" x14ac:dyDescent="0.2"/>
    <row r="63717" ht="12.75" customHeight="1" x14ac:dyDescent="0.2"/>
    <row r="63721" ht="12.75" customHeight="1" x14ac:dyDescent="0.2"/>
    <row r="63725" ht="12.75" customHeight="1" x14ac:dyDescent="0.2"/>
    <row r="63729" ht="12.75" customHeight="1" x14ac:dyDescent="0.2"/>
    <row r="63733" ht="12.75" customHeight="1" x14ac:dyDescent="0.2"/>
    <row r="63737" ht="12.75" customHeight="1" x14ac:dyDescent="0.2"/>
    <row r="63741" ht="12.75" customHeight="1" x14ac:dyDescent="0.2"/>
    <row r="63745" ht="12.75" customHeight="1" x14ac:dyDescent="0.2"/>
    <row r="63749" ht="12.75" customHeight="1" x14ac:dyDescent="0.2"/>
    <row r="63753" ht="12.75" customHeight="1" x14ac:dyDescent="0.2"/>
    <row r="63757" ht="12.75" customHeight="1" x14ac:dyDescent="0.2"/>
    <row r="63761" ht="12.75" customHeight="1" x14ac:dyDescent="0.2"/>
    <row r="63765" ht="12.75" customHeight="1" x14ac:dyDescent="0.2"/>
    <row r="63769" ht="12.75" customHeight="1" x14ac:dyDescent="0.2"/>
    <row r="63773" ht="12.75" customHeight="1" x14ac:dyDescent="0.2"/>
    <row r="63777" ht="12.75" customHeight="1" x14ac:dyDescent="0.2"/>
    <row r="63781" ht="12.75" customHeight="1" x14ac:dyDescent="0.2"/>
    <row r="63785" ht="12.75" customHeight="1" x14ac:dyDescent="0.2"/>
    <row r="63789" ht="12.75" customHeight="1" x14ac:dyDescent="0.2"/>
    <row r="63793" ht="12.75" customHeight="1" x14ac:dyDescent="0.2"/>
    <row r="63797" ht="12.75" customHeight="1" x14ac:dyDescent="0.2"/>
    <row r="63801" ht="12.75" customHeight="1" x14ac:dyDescent="0.2"/>
    <row r="63805" ht="12.75" customHeight="1" x14ac:dyDescent="0.2"/>
    <row r="63809" ht="12.75" customHeight="1" x14ac:dyDescent="0.2"/>
    <row r="63813" ht="12.75" customHeight="1" x14ac:dyDescent="0.2"/>
    <row r="63817" ht="12.75" customHeight="1" x14ac:dyDescent="0.2"/>
    <row r="63821" ht="12.75" customHeight="1" x14ac:dyDescent="0.2"/>
    <row r="63825" ht="12.75" customHeight="1" x14ac:dyDescent="0.2"/>
    <row r="63829" ht="12.75" customHeight="1" x14ac:dyDescent="0.2"/>
    <row r="63833" ht="12.75" customHeight="1" x14ac:dyDescent="0.2"/>
    <row r="63837" ht="12.75" customHeight="1" x14ac:dyDescent="0.2"/>
    <row r="63841" ht="12.75" customHeight="1" x14ac:dyDescent="0.2"/>
    <row r="63845" ht="12.75" customHeight="1" x14ac:dyDescent="0.2"/>
    <row r="63849" ht="12.75" customHeight="1" x14ac:dyDescent="0.2"/>
    <row r="63853" ht="12.75" customHeight="1" x14ac:dyDescent="0.2"/>
    <row r="63857" ht="12.75" customHeight="1" x14ac:dyDescent="0.2"/>
    <row r="63861" ht="12.75" customHeight="1" x14ac:dyDescent="0.2"/>
    <row r="63865" ht="12.75" customHeight="1" x14ac:dyDescent="0.2"/>
    <row r="63869" ht="12.75" customHeight="1" x14ac:dyDescent="0.2"/>
    <row r="63873" ht="12.75" customHeight="1" x14ac:dyDescent="0.2"/>
    <row r="63877" ht="12.75" customHeight="1" x14ac:dyDescent="0.2"/>
    <row r="63881" ht="12.75" customHeight="1" x14ac:dyDescent="0.2"/>
    <row r="63885" ht="12.75" customHeight="1" x14ac:dyDescent="0.2"/>
    <row r="63889" ht="12.75" customHeight="1" x14ac:dyDescent="0.2"/>
    <row r="63893" ht="12.75" customHeight="1" x14ac:dyDescent="0.2"/>
    <row r="63897" ht="12.75" customHeight="1" x14ac:dyDescent="0.2"/>
    <row r="63901" ht="12.75" customHeight="1" x14ac:dyDescent="0.2"/>
    <row r="63905" ht="12.75" customHeight="1" x14ac:dyDescent="0.2"/>
    <row r="63909" ht="12.75" customHeight="1" x14ac:dyDescent="0.2"/>
    <row r="63913" ht="12.75" customHeight="1" x14ac:dyDescent="0.2"/>
    <row r="63917" ht="12.75" customHeight="1" x14ac:dyDescent="0.2"/>
    <row r="63921" ht="12.75" customHeight="1" x14ac:dyDescent="0.2"/>
    <row r="63925" ht="12.75" customHeight="1" x14ac:dyDescent="0.2"/>
    <row r="63929" ht="12.75" customHeight="1" x14ac:dyDescent="0.2"/>
    <row r="63933" ht="12.75" customHeight="1" x14ac:dyDescent="0.2"/>
    <row r="63937" ht="12.75" customHeight="1" x14ac:dyDescent="0.2"/>
    <row r="63941" ht="12.75" customHeight="1" x14ac:dyDescent="0.2"/>
    <row r="63945" ht="12.75" customHeight="1" x14ac:dyDescent="0.2"/>
    <row r="63949" ht="12.75" customHeight="1" x14ac:dyDescent="0.2"/>
    <row r="63953" ht="12.75" customHeight="1" x14ac:dyDescent="0.2"/>
    <row r="63957" ht="12.75" customHeight="1" x14ac:dyDescent="0.2"/>
    <row r="63961" ht="12.75" customHeight="1" x14ac:dyDescent="0.2"/>
    <row r="63965" ht="12.75" customHeight="1" x14ac:dyDescent="0.2"/>
    <row r="63969" ht="12.75" customHeight="1" x14ac:dyDescent="0.2"/>
    <row r="63973" ht="12.75" customHeight="1" x14ac:dyDescent="0.2"/>
    <row r="63977" ht="12.75" customHeight="1" x14ac:dyDescent="0.2"/>
    <row r="63981" ht="12.75" customHeight="1" x14ac:dyDescent="0.2"/>
    <row r="63985" ht="12.75" customHeight="1" x14ac:dyDescent="0.2"/>
    <row r="63989" ht="12.75" customHeight="1" x14ac:dyDescent="0.2"/>
    <row r="63993" ht="12.75" customHeight="1" x14ac:dyDescent="0.2"/>
    <row r="63997" ht="12.75" customHeight="1" x14ac:dyDescent="0.2"/>
    <row r="64001" ht="12.75" customHeight="1" x14ac:dyDescent="0.2"/>
    <row r="64005" ht="12.75" customHeight="1" x14ac:dyDescent="0.2"/>
    <row r="64009" ht="12.75" customHeight="1" x14ac:dyDescent="0.2"/>
    <row r="64013" ht="12.75" customHeight="1" x14ac:dyDescent="0.2"/>
    <row r="64017" ht="12.75" customHeight="1" x14ac:dyDescent="0.2"/>
    <row r="64021" ht="12.75" customHeight="1" x14ac:dyDescent="0.2"/>
    <row r="64025" ht="12.75" customHeight="1" x14ac:dyDescent="0.2"/>
    <row r="64029" ht="12.75" customHeight="1" x14ac:dyDescent="0.2"/>
    <row r="64033" ht="12.75" customHeight="1" x14ac:dyDescent="0.2"/>
    <row r="64037" ht="12.75" customHeight="1" x14ac:dyDescent="0.2"/>
    <row r="64041" ht="12.75" customHeight="1" x14ac:dyDescent="0.2"/>
    <row r="64045" ht="12.75" customHeight="1" x14ac:dyDescent="0.2"/>
    <row r="64049" ht="12.75" customHeight="1" x14ac:dyDescent="0.2"/>
    <row r="64053" ht="12.75" customHeight="1" x14ac:dyDescent="0.2"/>
    <row r="64057" ht="12.75" customHeight="1" x14ac:dyDescent="0.2"/>
    <row r="64061" ht="12.75" customHeight="1" x14ac:dyDescent="0.2"/>
    <row r="64065" ht="12.75" customHeight="1" x14ac:dyDescent="0.2"/>
    <row r="64069" ht="12.75" customHeight="1" x14ac:dyDescent="0.2"/>
    <row r="64073" ht="12.75" customHeight="1" x14ac:dyDescent="0.2"/>
    <row r="64077" ht="12.75" customHeight="1" x14ac:dyDescent="0.2"/>
    <row r="64081" ht="12.75" customHeight="1" x14ac:dyDescent="0.2"/>
    <row r="64085" ht="12.75" customHeight="1" x14ac:dyDescent="0.2"/>
    <row r="64089" ht="12.75" customHeight="1" x14ac:dyDescent="0.2"/>
    <row r="64093" ht="12.75" customHeight="1" x14ac:dyDescent="0.2"/>
    <row r="64097" ht="12.75" customHeight="1" x14ac:dyDescent="0.2"/>
    <row r="64101" ht="12.75" customHeight="1" x14ac:dyDescent="0.2"/>
    <row r="64105" ht="12.75" customHeight="1" x14ac:dyDescent="0.2"/>
    <row r="64109" ht="12.75" customHeight="1" x14ac:dyDescent="0.2"/>
    <row r="64113" ht="12.75" customHeight="1" x14ac:dyDescent="0.2"/>
    <row r="64117" ht="12.75" customHeight="1" x14ac:dyDescent="0.2"/>
    <row r="64121" ht="12.75" customHeight="1" x14ac:dyDescent="0.2"/>
    <row r="64125" ht="12.75" customHeight="1" x14ac:dyDescent="0.2"/>
    <row r="64129" ht="12.75" customHeight="1" x14ac:dyDescent="0.2"/>
    <row r="64133" ht="12.75" customHeight="1" x14ac:dyDescent="0.2"/>
    <row r="64137" ht="12.75" customHeight="1" x14ac:dyDescent="0.2"/>
    <row r="64141" ht="12.75" customHeight="1" x14ac:dyDescent="0.2"/>
    <row r="64145" ht="12.75" customHeight="1" x14ac:dyDescent="0.2"/>
    <row r="64149" ht="12.75" customHeight="1" x14ac:dyDescent="0.2"/>
    <row r="64153" ht="12.75" customHeight="1" x14ac:dyDescent="0.2"/>
    <row r="64157" ht="12.75" customHeight="1" x14ac:dyDescent="0.2"/>
    <row r="64161" ht="12.75" customHeight="1" x14ac:dyDescent="0.2"/>
    <row r="64165" ht="12.75" customHeight="1" x14ac:dyDescent="0.2"/>
    <row r="64169" ht="12.75" customHeight="1" x14ac:dyDescent="0.2"/>
    <row r="64173" ht="12.75" customHeight="1" x14ac:dyDescent="0.2"/>
    <row r="64177" ht="12.75" customHeight="1" x14ac:dyDescent="0.2"/>
    <row r="64181" ht="12.75" customHeight="1" x14ac:dyDescent="0.2"/>
    <row r="64185" ht="12.75" customHeight="1" x14ac:dyDescent="0.2"/>
    <row r="64189" ht="12.75" customHeight="1" x14ac:dyDescent="0.2"/>
    <row r="64193" ht="12.75" customHeight="1" x14ac:dyDescent="0.2"/>
    <row r="64197" ht="12.75" customHeight="1" x14ac:dyDescent="0.2"/>
    <row r="64201" ht="12.75" customHeight="1" x14ac:dyDescent="0.2"/>
    <row r="64205" ht="12.75" customHeight="1" x14ac:dyDescent="0.2"/>
    <row r="64209" ht="12.75" customHeight="1" x14ac:dyDescent="0.2"/>
    <row r="64213" ht="12.75" customHeight="1" x14ac:dyDescent="0.2"/>
    <row r="64217" ht="12.75" customHeight="1" x14ac:dyDescent="0.2"/>
    <row r="64221" ht="12.75" customHeight="1" x14ac:dyDescent="0.2"/>
    <row r="64225" ht="12.75" customHeight="1" x14ac:dyDescent="0.2"/>
    <row r="64229" ht="12.75" customHeight="1" x14ac:dyDescent="0.2"/>
    <row r="64233" ht="12.75" customHeight="1" x14ac:dyDescent="0.2"/>
    <row r="64237" ht="12.75" customHeight="1" x14ac:dyDescent="0.2"/>
    <row r="64241" ht="12.75" customHeight="1" x14ac:dyDescent="0.2"/>
    <row r="64245" ht="12.75" customHeight="1" x14ac:dyDescent="0.2"/>
    <row r="64249" ht="12.75" customHeight="1" x14ac:dyDescent="0.2"/>
    <row r="64253" ht="12.75" customHeight="1" x14ac:dyDescent="0.2"/>
    <row r="64257" ht="12.75" customHeight="1" x14ac:dyDescent="0.2"/>
    <row r="64261" ht="12.75" customHeight="1" x14ac:dyDescent="0.2"/>
    <row r="64265" ht="12.75" customHeight="1" x14ac:dyDescent="0.2"/>
    <row r="64269" ht="12.75" customHeight="1" x14ac:dyDescent="0.2"/>
    <row r="64273" ht="12.75" customHeight="1" x14ac:dyDescent="0.2"/>
    <row r="64277" ht="12.75" customHeight="1" x14ac:dyDescent="0.2"/>
    <row r="64281" ht="12.75" customHeight="1" x14ac:dyDescent="0.2"/>
    <row r="64285" ht="12.75" customHeight="1" x14ac:dyDescent="0.2"/>
    <row r="64289" ht="12.75" customHeight="1" x14ac:dyDescent="0.2"/>
    <row r="64293" ht="12.75" customHeight="1" x14ac:dyDescent="0.2"/>
    <row r="64297" ht="12.75" customHeight="1" x14ac:dyDescent="0.2"/>
    <row r="64301" ht="12.75" customHeight="1" x14ac:dyDescent="0.2"/>
    <row r="64305" ht="12.75" customHeight="1" x14ac:dyDescent="0.2"/>
    <row r="64309" ht="12.75" customHeight="1" x14ac:dyDescent="0.2"/>
    <row r="64313" ht="12.75" customHeight="1" x14ac:dyDescent="0.2"/>
    <row r="64317" ht="12.75" customHeight="1" x14ac:dyDescent="0.2"/>
    <row r="64321" ht="12.75" customHeight="1" x14ac:dyDescent="0.2"/>
    <row r="64325" ht="12.75" customHeight="1" x14ac:dyDescent="0.2"/>
    <row r="64329" ht="12.75" customHeight="1" x14ac:dyDescent="0.2"/>
    <row r="64333" ht="12.75" customHeight="1" x14ac:dyDescent="0.2"/>
    <row r="64337" ht="12.75" customHeight="1" x14ac:dyDescent="0.2"/>
    <row r="64341" ht="12.75" customHeight="1" x14ac:dyDescent="0.2"/>
    <row r="64345" ht="12.75" customHeight="1" x14ac:dyDescent="0.2"/>
    <row r="64349" ht="12.75" customHeight="1" x14ac:dyDescent="0.2"/>
    <row r="64353" ht="12.75" customHeight="1" x14ac:dyDescent="0.2"/>
    <row r="64357" ht="12.75" customHeight="1" x14ac:dyDescent="0.2"/>
    <row r="64361" ht="12.75" customHeight="1" x14ac:dyDescent="0.2"/>
    <row r="64365" ht="12.75" customHeight="1" x14ac:dyDescent="0.2"/>
    <row r="64369" ht="12.75" customHeight="1" x14ac:dyDescent="0.2"/>
    <row r="64373" ht="12.75" customHeight="1" x14ac:dyDescent="0.2"/>
    <row r="64377" ht="12.75" customHeight="1" x14ac:dyDescent="0.2"/>
    <row r="64381" ht="12.75" customHeight="1" x14ac:dyDescent="0.2"/>
    <row r="64385" ht="12.75" customHeight="1" x14ac:dyDescent="0.2"/>
    <row r="64389" ht="12.75" customHeight="1" x14ac:dyDescent="0.2"/>
    <row r="64393" ht="12.75" customHeight="1" x14ac:dyDescent="0.2"/>
    <row r="64397" ht="12.75" customHeight="1" x14ac:dyDescent="0.2"/>
    <row r="64401" ht="12.75" customHeight="1" x14ac:dyDescent="0.2"/>
    <row r="64405" ht="12.75" customHeight="1" x14ac:dyDescent="0.2"/>
    <row r="64409" ht="12.75" customHeight="1" x14ac:dyDescent="0.2"/>
    <row r="64413" ht="12.75" customHeight="1" x14ac:dyDescent="0.2"/>
    <row r="64417" ht="12.75" customHeight="1" x14ac:dyDescent="0.2"/>
    <row r="64421" ht="12.75" customHeight="1" x14ac:dyDescent="0.2"/>
    <row r="64425" ht="12.75" customHeight="1" x14ac:dyDescent="0.2"/>
    <row r="64429" ht="12.75" customHeight="1" x14ac:dyDescent="0.2"/>
    <row r="64433" ht="12.75" customHeight="1" x14ac:dyDescent="0.2"/>
    <row r="64437" ht="12.75" customHeight="1" x14ac:dyDescent="0.2"/>
    <row r="64441" ht="12.75" customHeight="1" x14ac:dyDescent="0.2"/>
    <row r="64445" ht="12.75" customHeight="1" x14ac:dyDescent="0.2"/>
    <row r="64449" ht="12.75" customHeight="1" x14ac:dyDescent="0.2"/>
    <row r="64453" ht="12.75" customHeight="1" x14ac:dyDescent="0.2"/>
    <row r="64457" ht="12.75" customHeight="1" x14ac:dyDescent="0.2"/>
    <row r="64461" ht="12.75" customHeight="1" x14ac:dyDescent="0.2"/>
    <row r="64465" ht="12.75" customHeight="1" x14ac:dyDescent="0.2"/>
    <row r="64469" ht="12.75" customHeight="1" x14ac:dyDescent="0.2"/>
    <row r="64473" ht="12.75" customHeight="1" x14ac:dyDescent="0.2"/>
    <row r="64477" ht="12.75" customHeight="1" x14ac:dyDescent="0.2"/>
    <row r="64481" ht="12.75" customHeight="1" x14ac:dyDescent="0.2"/>
    <row r="64485" ht="12.75" customHeight="1" x14ac:dyDescent="0.2"/>
    <row r="64489" ht="12.75" customHeight="1" x14ac:dyDescent="0.2"/>
    <row r="64493" ht="12.75" customHeight="1" x14ac:dyDescent="0.2"/>
    <row r="64497" ht="12.75" customHeight="1" x14ac:dyDescent="0.2"/>
    <row r="64501" ht="12.75" customHeight="1" x14ac:dyDescent="0.2"/>
    <row r="64505" ht="12.75" customHeight="1" x14ac:dyDescent="0.2"/>
    <row r="64509" ht="12.75" customHeight="1" x14ac:dyDescent="0.2"/>
    <row r="64513" ht="12.75" customHeight="1" x14ac:dyDescent="0.2"/>
    <row r="64517" ht="12.75" customHeight="1" x14ac:dyDescent="0.2"/>
    <row r="64521" ht="12.75" customHeight="1" x14ac:dyDescent="0.2"/>
    <row r="64525" ht="12.75" customHeight="1" x14ac:dyDescent="0.2"/>
    <row r="64529" ht="12.75" customHeight="1" x14ac:dyDescent="0.2"/>
    <row r="64533" ht="12.75" customHeight="1" x14ac:dyDescent="0.2"/>
    <row r="64537" ht="12.75" customHeight="1" x14ac:dyDescent="0.2"/>
    <row r="64541" ht="12.75" customHeight="1" x14ac:dyDescent="0.2"/>
    <row r="64545" ht="12.75" customHeight="1" x14ac:dyDescent="0.2"/>
    <row r="64549" ht="12.75" customHeight="1" x14ac:dyDescent="0.2"/>
    <row r="64553" ht="12.75" customHeight="1" x14ac:dyDescent="0.2"/>
    <row r="64557" ht="12.75" customHeight="1" x14ac:dyDescent="0.2"/>
    <row r="64561" ht="12.75" customHeight="1" x14ac:dyDescent="0.2"/>
    <row r="64565" ht="12.75" customHeight="1" x14ac:dyDescent="0.2"/>
    <row r="64569" ht="12.75" customHeight="1" x14ac:dyDescent="0.2"/>
    <row r="64573" ht="12.75" customHeight="1" x14ac:dyDescent="0.2"/>
    <row r="64577" ht="12.75" customHeight="1" x14ac:dyDescent="0.2"/>
    <row r="64581" ht="12.75" customHeight="1" x14ac:dyDescent="0.2"/>
    <row r="64585" ht="12.75" customHeight="1" x14ac:dyDescent="0.2"/>
    <row r="64589" ht="12.75" customHeight="1" x14ac:dyDescent="0.2"/>
    <row r="64593" ht="12.75" customHeight="1" x14ac:dyDescent="0.2"/>
    <row r="64597" ht="12.75" customHeight="1" x14ac:dyDescent="0.2"/>
    <row r="64601" ht="12.75" customHeight="1" x14ac:dyDescent="0.2"/>
    <row r="64605" ht="12.75" customHeight="1" x14ac:dyDescent="0.2"/>
    <row r="64609" ht="12.75" customHeight="1" x14ac:dyDescent="0.2"/>
    <row r="64613" ht="12.75" customHeight="1" x14ac:dyDescent="0.2"/>
    <row r="64617" ht="12.75" customHeight="1" x14ac:dyDescent="0.2"/>
    <row r="64621" ht="12.75" customHeight="1" x14ac:dyDescent="0.2"/>
    <row r="64625" ht="12.75" customHeight="1" x14ac:dyDescent="0.2"/>
    <row r="64629" ht="12.75" customHeight="1" x14ac:dyDescent="0.2"/>
    <row r="64633" ht="12.75" customHeight="1" x14ac:dyDescent="0.2"/>
    <row r="64637" ht="12.75" customHeight="1" x14ac:dyDescent="0.2"/>
    <row r="64641" ht="12.75" customHeight="1" x14ac:dyDescent="0.2"/>
    <row r="64645" ht="12.75" customHeight="1" x14ac:dyDescent="0.2"/>
    <row r="64649" ht="12.75" customHeight="1" x14ac:dyDescent="0.2"/>
    <row r="64653" ht="12.75" customHeight="1" x14ac:dyDescent="0.2"/>
    <row r="64657" ht="12.75" customHeight="1" x14ac:dyDescent="0.2"/>
    <row r="64661" ht="12.75" customHeight="1" x14ac:dyDescent="0.2"/>
    <row r="64665" ht="12.75" customHeight="1" x14ac:dyDescent="0.2"/>
    <row r="64669" ht="12.75" customHeight="1" x14ac:dyDescent="0.2"/>
    <row r="64673" ht="12.75" customHeight="1" x14ac:dyDescent="0.2"/>
    <row r="64677" ht="12.75" customHeight="1" x14ac:dyDescent="0.2"/>
    <row r="64681" ht="12.75" customHeight="1" x14ac:dyDescent="0.2"/>
    <row r="64685" ht="12.75" customHeight="1" x14ac:dyDescent="0.2"/>
    <row r="64689" ht="12.75" customHeight="1" x14ac:dyDescent="0.2"/>
    <row r="64693" ht="12.75" customHeight="1" x14ac:dyDescent="0.2"/>
    <row r="64697" ht="12.75" customHeight="1" x14ac:dyDescent="0.2"/>
    <row r="64701" ht="12.75" customHeight="1" x14ac:dyDescent="0.2"/>
    <row r="64705" ht="12.75" customHeight="1" x14ac:dyDescent="0.2"/>
    <row r="64709" ht="12.75" customHeight="1" x14ac:dyDescent="0.2"/>
    <row r="64713" ht="12.75" customHeight="1" x14ac:dyDescent="0.2"/>
    <row r="64717" ht="12.75" customHeight="1" x14ac:dyDescent="0.2"/>
    <row r="64721" ht="12.75" customHeight="1" x14ac:dyDescent="0.2"/>
    <row r="64725" ht="12.75" customHeight="1" x14ac:dyDescent="0.2"/>
    <row r="64729" ht="12.75" customHeight="1" x14ac:dyDescent="0.2"/>
    <row r="64733" ht="12.75" customHeight="1" x14ac:dyDescent="0.2"/>
    <row r="64737" ht="12.75" customHeight="1" x14ac:dyDescent="0.2"/>
    <row r="64741" ht="12.75" customHeight="1" x14ac:dyDescent="0.2"/>
    <row r="64745" ht="12.75" customHeight="1" x14ac:dyDescent="0.2"/>
    <row r="64749" ht="12.75" customHeight="1" x14ac:dyDescent="0.2"/>
    <row r="64753" ht="12.75" customHeight="1" x14ac:dyDescent="0.2"/>
    <row r="64757" ht="12.75" customHeight="1" x14ac:dyDescent="0.2"/>
    <row r="64761" ht="12.75" customHeight="1" x14ac:dyDescent="0.2"/>
    <row r="64765" ht="12.75" customHeight="1" x14ac:dyDescent="0.2"/>
    <row r="64769" ht="12.75" customHeight="1" x14ac:dyDescent="0.2"/>
    <row r="64773" ht="12.75" customHeight="1" x14ac:dyDescent="0.2"/>
    <row r="64777" ht="12.75" customHeight="1" x14ac:dyDescent="0.2"/>
    <row r="64781" ht="12.75" customHeight="1" x14ac:dyDescent="0.2"/>
    <row r="64785" ht="12.75" customHeight="1" x14ac:dyDescent="0.2"/>
    <row r="64789" ht="12.75" customHeight="1" x14ac:dyDescent="0.2"/>
    <row r="64793" ht="12.75" customHeight="1" x14ac:dyDescent="0.2"/>
    <row r="64797" ht="12.75" customHeight="1" x14ac:dyDescent="0.2"/>
    <row r="64801" ht="12.75" customHeight="1" x14ac:dyDescent="0.2"/>
    <row r="64805" ht="12.75" customHeight="1" x14ac:dyDescent="0.2"/>
    <row r="64809" ht="12.75" customHeight="1" x14ac:dyDescent="0.2"/>
    <row r="64813" ht="12.75" customHeight="1" x14ac:dyDescent="0.2"/>
    <row r="64817" ht="12.75" customHeight="1" x14ac:dyDescent="0.2"/>
    <row r="64821" ht="12.75" customHeight="1" x14ac:dyDescent="0.2"/>
    <row r="64825" ht="12.75" customHeight="1" x14ac:dyDescent="0.2"/>
    <row r="64829" ht="12.75" customHeight="1" x14ac:dyDescent="0.2"/>
    <row r="64833" ht="12.75" customHeight="1" x14ac:dyDescent="0.2"/>
    <row r="64837" ht="12.75" customHeight="1" x14ac:dyDescent="0.2"/>
    <row r="64841" ht="12.75" customHeight="1" x14ac:dyDescent="0.2"/>
    <row r="64845" ht="12.75" customHeight="1" x14ac:dyDescent="0.2"/>
    <row r="64849" ht="12.75" customHeight="1" x14ac:dyDescent="0.2"/>
    <row r="64853" ht="12.75" customHeight="1" x14ac:dyDescent="0.2"/>
    <row r="64857" ht="12.75" customHeight="1" x14ac:dyDescent="0.2"/>
    <row r="64861" ht="12.75" customHeight="1" x14ac:dyDescent="0.2"/>
    <row r="64865" ht="12.75" customHeight="1" x14ac:dyDescent="0.2"/>
    <row r="64869" ht="12.75" customHeight="1" x14ac:dyDescent="0.2"/>
    <row r="64873" ht="12.75" customHeight="1" x14ac:dyDescent="0.2"/>
    <row r="64877" ht="12.75" customHeight="1" x14ac:dyDescent="0.2"/>
    <row r="64881" ht="12.75" customHeight="1" x14ac:dyDescent="0.2"/>
    <row r="64885" ht="12.75" customHeight="1" x14ac:dyDescent="0.2"/>
    <row r="64889" ht="12.75" customHeight="1" x14ac:dyDescent="0.2"/>
    <row r="64893" ht="12.75" customHeight="1" x14ac:dyDescent="0.2"/>
    <row r="64897" ht="12.75" customHeight="1" x14ac:dyDescent="0.2"/>
    <row r="64901" ht="12.75" customHeight="1" x14ac:dyDescent="0.2"/>
    <row r="64905" ht="12.75" customHeight="1" x14ac:dyDescent="0.2"/>
    <row r="64909" ht="12.75" customHeight="1" x14ac:dyDescent="0.2"/>
    <row r="64913" ht="12.75" customHeight="1" x14ac:dyDescent="0.2"/>
    <row r="64917" ht="12.75" customHeight="1" x14ac:dyDescent="0.2"/>
    <row r="64921" ht="12.75" customHeight="1" x14ac:dyDescent="0.2"/>
    <row r="64925" ht="12.75" customHeight="1" x14ac:dyDescent="0.2"/>
    <row r="64929" ht="12.75" customHeight="1" x14ac:dyDescent="0.2"/>
    <row r="64933" ht="12.75" customHeight="1" x14ac:dyDescent="0.2"/>
    <row r="64937" ht="12.75" customHeight="1" x14ac:dyDescent="0.2"/>
    <row r="64941" ht="12.75" customHeight="1" x14ac:dyDescent="0.2"/>
    <row r="64945" ht="12.75" customHeight="1" x14ac:dyDescent="0.2"/>
    <row r="64949" ht="12.75" customHeight="1" x14ac:dyDescent="0.2"/>
    <row r="64953" ht="12.75" customHeight="1" x14ac:dyDescent="0.2"/>
    <row r="64957" ht="12.75" customHeight="1" x14ac:dyDescent="0.2"/>
    <row r="64961" ht="12.75" customHeight="1" x14ac:dyDescent="0.2"/>
    <row r="64965" ht="12.75" customHeight="1" x14ac:dyDescent="0.2"/>
    <row r="64969" ht="12.75" customHeight="1" x14ac:dyDescent="0.2"/>
    <row r="64973" ht="12.75" customHeight="1" x14ac:dyDescent="0.2"/>
    <row r="64977" ht="12.75" customHeight="1" x14ac:dyDescent="0.2"/>
    <row r="64981" ht="12.75" customHeight="1" x14ac:dyDescent="0.2"/>
    <row r="64985" ht="12.75" customHeight="1" x14ac:dyDescent="0.2"/>
    <row r="64989" ht="12.75" customHeight="1" x14ac:dyDescent="0.2"/>
    <row r="64993" ht="12.75" customHeight="1" x14ac:dyDescent="0.2"/>
    <row r="64997" ht="12.75" customHeight="1" x14ac:dyDescent="0.2"/>
    <row r="65001" ht="12.75" customHeight="1" x14ac:dyDescent="0.2"/>
    <row r="65005" ht="12.75" customHeight="1" x14ac:dyDescent="0.2"/>
    <row r="65009" ht="12.75" customHeight="1" x14ac:dyDescent="0.2"/>
    <row r="65013" ht="12.75" customHeight="1" x14ac:dyDescent="0.2"/>
    <row r="65017" ht="12.75" customHeight="1" x14ac:dyDescent="0.2"/>
    <row r="65021" ht="12.75" customHeight="1" x14ac:dyDescent="0.2"/>
    <row r="65025" ht="12.75" customHeight="1" x14ac:dyDescent="0.2"/>
    <row r="65029" ht="12.75" customHeight="1" x14ac:dyDescent="0.2"/>
    <row r="65033" ht="12.75" customHeight="1" x14ac:dyDescent="0.2"/>
    <row r="65037" ht="12.75" customHeight="1" x14ac:dyDescent="0.2"/>
    <row r="65041" ht="12.75" customHeight="1" x14ac:dyDescent="0.2"/>
    <row r="65045" ht="12.75" customHeight="1" x14ac:dyDescent="0.2"/>
    <row r="65049" ht="12.75" customHeight="1" x14ac:dyDescent="0.2"/>
    <row r="65053" ht="12.75" customHeight="1" x14ac:dyDescent="0.2"/>
    <row r="65057" ht="12.75" customHeight="1" x14ac:dyDescent="0.2"/>
    <row r="65061" ht="12.75" customHeight="1" x14ac:dyDescent="0.2"/>
    <row r="65065" ht="12.75" customHeight="1" x14ac:dyDescent="0.2"/>
    <row r="65069" ht="12.75" customHeight="1" x14ac:dyDescent="0.2"/>
    <row r="65073" ht="12.75" customHeight="1" x14ac:dyDescent="0.2"/>
    <row r="65077" ht="12.75" customHeight="1" x14ac:dyDescent="0.2"/>
    <row r="65081" ht="12.75" customHeight="1" x14ac:dyDescent="0.2"/>
    <row r="65085" ht="12.75" customHeight="1" x14ac:dyDescent="0.2"/>
    <row r="65089" ht="12.75" customHeight="1" x14ac:dyDescent="0.2"/>
    <row r="65093" ht="12.75" customHeight="1" x14ac:dyDescent="0.2"/>
    <row r="65097" ht="12.75" customHeight="1" x14ac:dyDescent="0.2"/>
    <row r="65101" ht="12.75" customHeight="1" x14ac:dyDescent="0.2"/>
    <row r="65105" ht="12.75" customHeight="1" x14ac:dyDescent="0.2"/>
    <row r="65109" ht="12.75" customHeight="1" x14ac:dyDescent="0.2"/>
    <row r="65113" ht="12.75" customHeight="1" x14ac:dyDescent="0.2"/>
    <row r="65117" ht="12.75" customHeight="1" x14ac:dyDescent="0.2"/>
    <row r="65121" ht="12.75" customHeight="1" x14ac:dyDescent="0.2"/>
    <row r="65125" ht="12.75" customHeight="1" x14ac:dyDescent="0.2"/>
    <row r="65129" ht="12.75" customHeight="1" x14ac:dyDescent="0.2"/>
    <row r="65133" ht="12.75" customHeight="1" x14ac:dyDescent="0.2"/>
    <row r="65137" ht="12.75" customHeight="1" x14ac:dyDescent="0.2"/>
    <row r="65141" ht="12.75" customHeight="1" x14ac:dyDescent="0.2"/>
    <row r="65145" ht="12.75" customHeight="1" x14ac:dyDescent="0.2"/>
    <row r="65149" ht="12.75" customHeight="1" x14ac:dyDescent="0.2"/>
    <row r="65153" ht="12.75" customHeight="1" x14ac:dyDescent="0.2"/>
    <row r="65157" ht="12.75" customHeight="1" x14ac:dyDescent="0.2"/>
    <row r="65161" ht="12.75" customHeight="1" x14ac:dyDescent="0.2"/>
    <row r="65165" ht="12.75" customHeight="1" x14ac:dyDescent="0.2"/>
    <row r="65169" ht="12.75" customHeight="1" x14ac:dyDescent="0.2"/>
    <row r="65173" ht="12.75" customHeight="1" x14ac:dyDescent="0.2"/>
    <row r="65177" ht="12.75" customHeight="1" x14ac:dyDescent="0.2"/>
    <row r="65181" ht="12.75" customHeight="1" x14ac:dyDescent="0.2"/>
    <row r="65185" ht="12.75" customHeight="1" x14ac:dyDescent="0.2"/>
    <row r="65189" ht="12.75" customHeight="1" x14ac:dyDescent="0.2"/>
    <row r="65193" ht="12.75" customHeight="1" x14ac:dyDescent="0.2"/>
    <row r="65197" ht="12.75" customHeight="1" x14ac:dyDescent="0.2"/>
    <row r="65201" ht="12.75" customHeight="1" x14ac:dyDescent="0.2"/>
    <row r="65205" ht="12.75" customHeight="1" x14ac:dyDescent="0.2"/>
    <row r="65209" ht="12.75" customHeight="1" x14ac:dyDescent="0.2"/>
    <row r="65213" ht="12.75" customHeight="1" x14ac:dyDescent="0.2"/>
    <row r="65217" ht="12.75" customHeight="1" x14ac:dyDescent="0.2"/>
    <row r="65221" ht="12.75" customHeight="1" x14ac:dyDescent="0.2"/>
    <row r="65225" ht="12.75" customHeight="1" x14ac:dyDescent="0.2"/>
    <row r="65229" ht="12.75" customHeight="1" x14ac:dyDescent="0.2"/>
    <row r="65233" ht="12.75" customHeight="1" x14ac:dyDescent="0.2"/>
    <row r="65237" ht="12.75" customHeight="1" x14ac:dyDescent="0.2"/>
    <row r="65241" ht="12.75" customHeight="1" x14ac:dyDescent="0.2"/>
    <row r="65245" ht="12.75" customHeight="1" x14ac:dyDescent="0.2"/>
    <row r="65249" ht="12.75" customHeight="1" x14ac:dyDescent="0.2"/>
    <row r="65253" ht="12.75" customHeight="1" x14ac:dyDescent="0.2"/>
    <row r="65257" ht="12.75" customHeight="1" x14ac:dyDescent="0.2"/>
    <row r="65261" ht="12.75" customHeight="1" x14ac:dyDescent="0.2"/>
    <row r="65265" ht="12.75" customHeight="1" x14ac:dyDescent="0.2"/>
    <row r="65269" ht="12.75" customHeight="1" x14ac:dyDescent="0.2"/>
    <row r="65273" ht="12.75" customHeight="1" x14ac:dyDescent="0.2"/>
    <row r="65277" ht="12.75" customHeight="1" x14ac:dyDescent="0.2"/>
    <row r="65281" ht="12.75" customHeight="1" x14ac:dyDescent="0.2"/>
    <row r="65285" ht="12.75" customHeight="1" x14ac:dyDescent="0.2"/>
    <row r="65289" ht="12.75" customHeight="1" x14ac:dyDescent="0.2"/>
    <row r="65293" ht="12.75" customHeight="1" x14ac:dyDescent="0.2"/>
    <row r="65297" ht="12.75" customHeight="1" x14ac:dyDescent="0.2"/>
    <row r="65301" ht="12.75" customHeight="1" x14ac:dyDescent="0.2"/>
    <row r="65305" ht="12.75" customHeight="1" x14ac:dyDescent="0.2"/>
    <row r="65309" ht="12.75" customHeight="1" x14ac:dyDescent="0.2"/>
    <row r="65313" ht="12.75" customHeight="1" x14ac:dyDescent="0.2"/>
    <row r="65317" ht="12.75" customHeight="1" x14ac:dyDescent="0.2"/>
    <row r="65321" ht="12.75" customHeight="1" x14ac:dyDescent="0.2"/>
    <row r="65325" ht="12.75" customHeight="1" x14ac:dyDescent="0.2"/>
    <row r="65329" ht="12.75" customHeight="1" x14ac:dyDescent="0.2"/>
    <row r="65333" ht="12.75" customHeight="1" x14ac:dyDescent="0.2"/>
    <row r="65337" ht="12.75" customHeight="1" x14ac:dyDescent="0.2"/>
    <row r="65341" ht="12.75" customHeight="1" x14ac:dyDescent="0.2"/>
    <row r="65345" ht="12.75" customHeight="1" x14ac:dyDescent="0.2"/>
    <row r="65349" ht="12.75" customHeight="1" x14ac:dyDescent="0.2"/>
    <row r="65353" ht="12.75" customHeight="1" x14ac:dyDescent="0.2"/>
    <row r="65357" ht="12.75" customHeight="1" x14ac:dyDescent="0.2"/>
    <row r="65361" ht="12.75" customHeight="1" x14ac:dyDescent="0.2"/>
    <row r="65365" ht="12.75" customHeight="1" x14ac:dyDescent="0.2"/>
    <row r="65369" ht="12.75" customHeight="1" x14ac:dyDescent="0.2"/>
    <row r="65373" ht="12.75" customHeight="1" x14ac:dyDescent="0.2"/>
    <row r="65377" ht="12.75" customHeight="1" x14ac:dyDescent="0.2"/>
    <row r="65381" ht="12.75" customHeight="1" x14ac:dyDescent="0.2"/>
    <row r="65385" ht="12.75" customHeight="1" x14ac:dyDescent="0.2"/>
    <row r="65389" ht="12.75" customHeight="1" x14ac:dyDescent="0.2"/>
    <row r="65393" ht="12.75" customHeight="1" x14ac:dyDescent="0.2"/>
    <row r="65397" ht="12.75" customHeight="1" x14ac:dyDescent="0.2"/>
    <row r="65401" ht="12.75" customHeight="1" x14ac:dyDescent="0.2"/>
    <row r="65405" ht="12.75" customHeight="1" x14ac:dyDescent="0.2"/>
    <row r="65409" ht="12.75" customHeight="1" x14ac:dyDescent="0.2"/>
    <row r="65413" ht="12.75" customHeight="1" x14ac:dyDescent="0.2"/>
    <row r="65417" ht="12.75" customHeight="1" x14ac:dyDescent="0.2"/>
    <row r="65421" ht="12.75" customHeight="1" x14ac:dyDescent="0.2"/>
    <row r="65425" ht="12.75" customHeight="1" x14ac:dyDescent="0.2"/>
    <row r="65429" ht="12.75" customHeight="1" x14ac:dyDescent="0.2"/>
    <row r="65433" ht="12.75" customHeight="1" x14ac:dyDescent="0.2"/>
    <row r="65437" ht="12.75" customHeight="1" x14ac:dyDescent="0.2"/>
    <row r="65441" ht="12.75" customHeight="1" x14ac:dyDescent="0.2"/>
    <row r="65445" ht="12.75" customHeight="1" x14ac:dyDescent="0.2"/>
    <row r="65449" ht="12.75" customHeight="1" x14ac:dyDescent="0.2"/>
    <row r="65453" ht="12.75" customHeight="1" x14ac:dyDescent="0.2"/>
    <row r="65457" ht="12.75" customHeight="1" x14ac:dyDescent="0.2"/>
    <row r="65461" ht="12.75" customHeight="1" x14ac:dyDescent="0.2"/>
    <row r="65465" ht="12.75" customHeight="1" x14ac:dyDescent="0.2"/>
    <row r="65469" ht="12.75" customHeight="1" x14ac:dyDescent="0.2"/>
    <row r="65473" ht="12.75" customHeight="1" x14ac:dyDescent="0.2"/>
    <row r="65477" ht="12.75" customHeight="1" x14ac:dyDescent="0.2"/>
    <row r="65481" ht="12.75" customHeight="1" x14ac:dyDescent="0.2"/>
    <row r="65485" ht="12.75" customHeight="1" x14ac:dyDescent="0.2"/>
    <row r="65489" ht="12.75" customHeight="1" x14ac:dyDescent="0.2"/>
    <row r="65493" ht="12.75" customHeight="1" x14ac:dyDescent="0.2"/>
    <row r="65497" ht="12.75" customHeight="1" x14ac:dyDescent="0.2"/>
    <row r="65501" ht="12.75" customHeight="1" x14ac:dyDescent="0.2"/>
    <row r="65505" ht="12.75" customHeight="1" x14ac:dyDescent="0.2"/>
    <row r="65509" ht="12.75" customHeight="1" x14ac:dyDescent="0.2"/>
    <row r="65513" ht="12.75" customHeight="1" x14ac:dyDescent="0.2"/>
    <row r="65517" ht="12.75" customHeight="1" x14ac:dyDescent="0.2"/>
    <row r="65521" ht="12.75" customHeight="1" x14ac:dyDescent="0.2"/>
    <row r="65525" ht="12.75" customHeight="1" x14ac:dyDescent="0.2"/>
    <row r="65529" ht="12.75" customHeight="1" x14ac:dyDescent="0.2"/>
    <row r="65533" ht="12.75" customHeight="1" x14ac:dyDescent="0.2"/>
    <row r="65537" ht="12.75" customHeight="1" x14ac:dyDescent="0.2"/>
    <row r="65541" ht="12.75" customHeight="1" x14ac:dyDescent="0.2"/>
    <row r="65545" ht="12.75" customHeight="1" x14ac:dyDescent="0.2"/>
    <row r="65549" ht="12.75" customHeight="1" x14ac:dyDescent="0.2"/>
    <row r="65553" ht="12.75" customHeight="1" x14ac:dyDescent="0.2"/>
    <row r="65557" ht="12.75" customHeight="1" x14ac:dyDescent="0.2"/>
    <row r="65561" ht="12.75" customHeight="1" x14ac:dyDescent="0.2"/>
    <row r="65565" ht="12.75" customHeight="1" x14ac:dyDescent="0.2"/>
    <row r="65569" ht="12.75" customHeight="1" x14ac:dyDescent="0.2"/>
    <row r="65573" ht="12.75" customHeight="1" x14ac:dyDescent="0.2"/>
    <row r="65577" ht="12.75" customHeight="1" x14ac:dyDescent="0.2"/>
    <row r="65581" ht="12.75" customHeight="1" x14ac:dyDescent="0.2"/>
    <row r="65585" ht="12.75" customHeight="1" x14ac:dyDescent="0.2"/>
    <row r="65589" ht="12.75" customHeight="1" x14ac:dyDescent="0.2"/>
    <row r="65593" ht="12.75" customHeight="1" x14ac:dyDescent="0.2"/>
    <row r="65597" ht="12.75" customHeight="1" x14ac:dyDescent="0.2"/>
    <row r="65601" ht="12.75" customHeight="1" x14ac:dyDescent="0.2"/>
    <row r="65605" ht="12.75" customHeight="1" x14ac:dyDescent="0.2"/>
    <row r="65609" ht="12.75" customHeight="1" x14ac:dyDescent="0.2"/>
    <row r="65613" ht="12.75" customHeight="1" x14ac:dyDescent="0.2"/>
    <row r="65617" ht="12.75" customHeight="1" x14ac:dyDescent="0.2"/>
    <row r="65621" ht="12.75" customHeight="1" x14ac:dyDescent="0.2"/>
    <row r="65625" ht="12.75" customHeight="1" x14ac:dyDescent="0.2"/>
    <row r="65629" ht="12.75" customHeight="1" x14ac:dyDescent="0.2"/>
    <row r="65633" ht="12.75" customHeight="1" x14ac:dyDescent="0.2"/>
    <row r="65637" ht="12.75" customHeight="1" x14ac:dyDescent="0.2"/>
    <row r="65641" ht="12.75" customHeight="1" x14ac:dyDescent="0.2"/>
    <row r="65645" ht="12.75" customHeight="1" x14ac:dyDescent="0.2"/>
    <row r="65649" ht="12.75" customHeight="1" x14ac:dyDescent="0.2"/>
    <row r="65653" ht="12.75" customHeight="1" x14ac:dyDescent="0.2"/>
    <row r="65657" ht="12.75" customHeight="1" x14ac:dyDescent="0.2"/>
    <row r="65661" ht="12.75" customHeight="1" x14ac:dyDescent="0.2"/>
    <row r="65665" ht="12.75" customHeight="1" x14ac:dyDescent="0.2"/>
    <row r="65669" ht="12.75" customHeight="1" x14ac:dyDescent="0.2"/>
    <row r="65673" ht="12.75" customHeight="1" x14ac:dyDescent="0.2"/>
    <row r="65677" ht="12.75" customHeight="1" x14ac:dyDescent="0.2"/>
    <row r="65681" ht="12.75" customHeight="1" x14ac:dyDescent="0.2"/>
    <row r="65685" ht="12.75" customHeight="1" x14ac:dyDescent="0.2"/>
    <row r="65689" ht="12.75" customHeight="1" x14ac:dyDescent="0.2"/>
    <row r="65693" ht="12.75" customHeight="1" x14ac:dyDescent="0.2"/>
    <row r="65697" ht="12.75" customHeight="1" x14ac:dyDescent="0.2"/>
    <row r="65701" ht="12.75" customHeight="1" x14ac:dyDescent="0.2"/>
    <row r="65705" ht="12.75" customHeight="1" x14ac:dyDescent="0.2"/>
    <row r="65709" ht="12.75" customHeight="1" x14ac:dyDescent="0.2"/>
    <row r="65713" ht="12.75" customHeight="1" x14ac:dyDescent="0.2"/>
    <row r="65717" ht="12.75" customHeight="1" x14ac:dyDescent="0.2"/>
    <row r="65721" ht="12.75" customHeight="1" x14ac:dyDescent="0.2"/>
    <row r="65725" ht="12.75" customHeight="1" x14ac:dyDescent="0.2"/>
    <row r="65729" ht="12.75" customHeight="1" x14ac:dyDescent="0.2"/>
    <row r="65733" ht="12.75" customHeight="1" x14ac:dyDescent="0.2"/>
    <row r="65737" ht="12.75" customHeight="1" x14ac:dyDescent="0.2"/>
    <row r="65741" ht="12.75" customHeight="1" x14ac:dyDescent="0.2"/>
    <row r="65745" ht="12.75" customHeight="1" x14ac:dyDescent="0.2"/>
    <row r="65749" ht="12.75" customHeight="1" x14ac:dyDescent="0.2"/>
    <row r="65753" ht="12.75" customHeight="1" x14ac:dyDescent="0.2"/>
    <row r="65757" ht="12.75" customHeight="1" x14ac:dyDescent="0.2"/>
    <row r="65761" ht="12.75" customHeight="1" x14ac:dyDescent="0.2"/>
    <row r="65765" ht="12.75" customHeight="1" x14ac:dyDescent="0.2"/>
    <row r="65769" ht="12.75" customHeight="1" x14ac:dyDescent="0.2"/>
    <row r="65773" ht="12.75" customHeight="1" x14ac:dyDescent="0.2"/>
    <row r="65777" ht="12.75" customHeight="1" x14ac:dyDescent="0.2"/>
    <row r="65781" ht="12.75" customHeight="1" x14ac:dyDescent="0.2"/>
    <row r="65785" ht="12.75" customHeight="1" x14ac:dyDescent="0.2"/>
    <row r="65789" ht="12.75" customHeight="1" x14ac:dyDescent="0.2"/>
    <row r="65793" ht="12.75" customHeight="1" x14ac:dyDescent="0.2"/>
    <row r="65797" ht="12.75" customHeight="1" x14ac:dyDescent="0.2"/>
    <row r="65801" ht="12.75" customHeight="1" x14ac:dyDescent="0.2"/>
    <row r="65805" ht="12.75" customHeight="1" x14ac:dyDescent="0.2"/>
    <row r="65809" ht="12.75" customHeight="1" x14ac:dyDescent="0.2"/>
    <row r="65813" ht="12.75" customHeight="1" x14ac:dyDescent="0.2"/>
    <row r="65817" ht="12.75" customHeight="1" x14ac:dyDescent="0.2"/>
    <row r="65821" ht="12.75" customHeight="1" x14ac:dyDescent="0.2"/>
    <row r="65825" ht="12.75" customHeight="1" x14ac:dyDescent="0.2"/>
    <row r="65829" ht="12.75" customHeight="1" x14ac:dyDescent="0.2"/>
    <row r="65833" ht="12.75" customHeight="1" x14ac:dyDescent="0.2"/>
    <row r="65837" ht="12.75" customHeight="1" x14ac:dyDescent="0.2"/>
    <row r="65841" ht="12.75" customHeight="1" x14ac:dyDescent="0.2"/>
    <row r="65845" ht="12.75" customHeight="1" x14ac:dyDescent="0.2"/>
    <row r="65849" ht="12.75" customHeight="1" x14ac:dyDescent="0.2"/>
    <row r="65853" ht="12.75" customHeight="1" x14ac:dyDescent="0.2"/>
    <row r="65857" ht="12.75" customHeight="1" x14ac:dyDescent="0.2"/>
    <row r="65861" ht="12.75" customHeight="1" x14ac:dyDescent="0.2"/>
    <row r="65865" ht="12.75" customHeight="1" x14ac:dyDescent="0.2"/>
    <row r="65869" ht="12.75" customHeight="1" x14ac:dyDescent="0.2"/>
    <row r="65873" ht="12.75" customHeight="1" x14ac:dyDescent="0.2"/>
    <row r="65877" ht="12.75" customHeight="1" x14ac:dyDescent="0.2"/>
    <row r="65881" ht="12.75" customHeight="1" x14ac:dyDescent="0.2"/>
    <row r="65885" ht="12.75" customHeight="1" x14ac:dyDescent="0.2"/>
    <row r="65889" ht="12.75" customHeight="1" x14ac:dyDescent="0.2"/>
    <row r="65893" ht="12.75" customHeight="1" x14ac:dyDescent="0.2"/>
    <row r="65897" ht="12.75" customHeight="1" x14ac:dyDescent="0.2"/>
    <row r="65901" ht="12.75" customHeight="1" x14ac:dyDescent="0.2"/>
    <row r="65905" ht="12.75" customHeight="1" x14ac:dyDescent="0.2"/>
    <row r="65909" ht="12.75" customHeight="1" x14ac:dyDescent="0.2"/>
    <row r="65913" ht="12.75" customHeight="1" x14ac:dyDescent="0.2"/>
    <row r="65917" ht="12.75" customHeight="1" x14ac:dyDescent="0.2"/>
    <row r="65921" ht="12.75" customHeight="1" x14ac:dyDescent="0.2"/>
    <row r="65925" ht="12.75" customHeight="1" x14ac:dyDescent="0.2"/>
    <row r="65929" ht="12.75" customHeight="1" x14ac:dyDescent="0.2"/>
    <row r="65933" ht="12.75" customHeight="1" x14ac:dyDescent="0.2"/>
    <row r="65937" ht="12.75" customHeight="1" x14ac:dyDescent="0.2"/>
    <row r="65941" ht="12.75" customHeight="1" x14ac:dyDescent="0.2"/>
    <row r="65945" ht="12.75" customHeight="1" x14ac:dyDescent="0.2"/>
    <row r="65949" ht="12.75" customHeight="1" x14ac:dyDescent="0.2"/>
    <row r="65953" ht="12.75" customHeight="1" x14ac:dyDescent="0.2"/>
    <row r="65957" ht="12.75" customHeight="1" x14ac:dyDescent="0.2"/>
    <row r="65961" ht="12.75" customHeight="1" x14ac:dyDescent="0.2"/>
    <row r="65965" ht="12.75" customHeight="1" x14ac:dyDescent="0.2"/>
    <row r="65969" ht="12.75" customHeight="1" x14ac:dyDescent="0.2"/>
    <row r="65973" ht="12.75" customHeight="1" x14ac:dyDescent="0.2"/>
    <row r="65977" ht="12.75" customHeight="1" x14ac:dyDescent="0.2"/>
    <row r="65981" ht="12.75" customHeight="1" x14ac:dyDescent="0.2"/>
    <row r="65985" ht="12.75" customHeight="1" x14ac:dyDescent="0.2"/>
    <row r="65989" ht="12.75" customHeight="1" x14ac:dyDescent="0.2"/>
    <row r="65993" ht="12.75" customHeight="1" x14ac:dyDescent="0.2"/>
    <row r="65997" ht="12.75" customHeight="1" x14ac:dyDescent="0.2"/>
    <row r="66001" ht="12.75" customHeight="1" x14ac:dyDescent="0.2"/>
    <row r="66005" ht="12.75" customHeight="1" x14ac:dyDescent="0.2"/>
    <row r="66009" ht="12.75" customHeight="1" x14ac:dyDescent="0.2"/>
    <row r="66013" ht="12.75" customHeight="1" x14ac:dyDescent="0.2"/>
    <row r="66017" ht="12.75" customHeight="1" x14ac:dyDescent="0.2"/>
    <row r="66021" ht="12.75" customHeight="1" x14ac:dyDescent="0.2"/>
    <row r="66025" ht="12.75" customHeight="1" x14ac:dyDescent="0.2"/>
    <row r="66029" ht="12.75" customHeight="1" x14ac:dyDescent="0.2"/>
    <row r="66033" ht="12.75" customHeight="1" x14ac:dyDescent="0.2"/>
    <row r="66037" ht="12.75" customHeight="1" x14ac:dyDescent="0.2"/>
    <row r="66041" ht="12.75" customHeight="1" x14ac:dyDescent="0.2"/>
    <row r="66045" ht="12.75" customHeight="1" x14ac:dyDescent="0.2"/>
    <row r="66049" ht="12.75" customHeight="1" x14ac:dyDescent="0.2"/>
    <row r="66053" ht="12.75" customHeight="1" x14ac:dyDescent="0.2"/>
    <row r="66057" ht="12.75" customHeight="1" x14ac:dyDescent="0.2"/>
    <row r="66061" ht="12.75" customHeight="1" x14ac:dyDescent="0.2"/>
    <row r="66065" ht="12.75" customHeight="1" x14ac:dyDescent="0.2"/>
    <row r="66069" ht="12.75" customHeight="1" x14ac:dyDescent="0.2"/>
    <row r="66073" ht="12.75" customHeight="1" x14ac:dyDescent="0.2"/>
    <row r="66077" ht="12.75" customHeight="1" x14ac:dyDescent="0.2"/>
    <row r="66081" ht="12.75" customHeight="1" x14ac:dyDescent="0.2"/>
    <row r="66085" ht="12.75" customHeight="1" x14ac:dyDescent="0.2"/>
    <row r="66089" ht="12.75" customHeight="1" x14ac:dyDescent="0.2"/>
    <row r="66093" ht="12.75" customHeight="1" x14ac:dyDescent="0.2"/>
    <row r="66097" ht="12.75" customHeight="1" x14ac:dyDescent="0.2"/>
    <row r="66101" ht="12.75" customHeight="1" x14ac:dyDescent="0.2"/>
    <row r="66105" ht="12.75" customHeight="1" x14ac:dyDescent="0.2"/>
    <row r="66109" ht="12.75" customHeight="1" x14ac:dyDescent="0.2"/>
    <row r="66113" ht="12.75" customHeight="1" x14ac:dyDescent="0.2"/>
    <row r="66117" ht="12.75" customHeight="1" x14ac:dyDescent="0.2"/>
    <row r="66121" ht="12.75" customHeight="1" x14ac:dyDescent="0.2"/>
    <row r="66125" ht="12.75" customHeight="1" x14ac:dyDescent="0.2"/>
    <row r="66129" ht="12.75" customHeight="1" x14ac:dyDescent="0.2"/>
    <row r="66133" ht="12.75" customHeight="1" x14ac:dyDescent="0.2"/>
    <row r="66137" ht="12.75" customHeight="1" x14ac:dyDescent="0.2"/>
    <row r="66141" ht="12.75" customHeight="1" x14ac:dyDescent="0.2"/>
    <row r="66145" ht="12.75" customHeight="1" x14ac:dyDescent="0.2"/>
    <row r="66149" ht="12.75" customHeight="1" x14ac:dyDescent="0.2"/>
    <row r="66153" ht="12.75" customHeight="1" x14ac:dyDescent="0.2"/>
    <row r="66157" ht="12.75" customHeight="1" x14ac:dyDescent="0.2"/>
    <row r="66161" ht="12.75" customHeight="1" x14ac:dyDescent="0.2"/>
    <row r="66165" ht="12.75" customHeight="1" x14ac:dyDescent="0.2"/>
    <row r="66169" ht="12.75" customHeight="1" x14ac:dyDescent="0.2"/>
    <row r="66173" ht="12.75" customHeight="1" x14ac:dyDescent="0.2"/>
    <row r="66177" ht="12.75" customHeight="1" x14ac:dyDescent="0.2"/>
    <row r="66181" ht="12.75" customHeight="1" x14ac:dyDescent="0.2"/>
    <row r="66185" ht="12.75" customHeight="1" x14ac:dyDescent="0.2"/>
    <row r="66189" ht="12.75" customHeight="1" x14ac:dyDescent="0.2"/>
    <row r="66193" ht="12.75" customHeight="1" x14ac:dyDescent="0.2"/>
    <row r="66197" ht="12.75" customHeight="1" x14ac:dyDescent="0.2"/>
    <row r="66201" ht="12.75" customHeight="1" x14ac:dyDescent="0.2"/>
    <row r="66205" ht="12.75" customHeight="1" x14ac:dyDescent="0.2"/>
    <row r="66209" ht="12.75" customHeight="1" x14ac:dyDescent="0.2"/>
    <row r="66213" ht="12.75" customHeight="1" x14ac:dyDescent="0.2"/>
    <row r="66217" ht="12.75" customHeight="1" x14ac:dyDescent="0.2"/>
    <row r="66221" ht="12.75" customHeight="1" x14ac:dyDescent="0.2"/>
    <row r="66225" ht="12.75" customHeight="1" x14ac:dyDescent="0.2"/>
    <row r="66229" ht="12.75" customHeight="1" x14ac:dyDescent="0.2"/>
    <row r="66233" ht="12.75" customHeight="1" x14ac:dyDescent="0.2"/>
    <row r="66237" ht="12.75" customHeight="1" x14ac:dyDescent="0.2"/>
    <row r="66241" ht="12.75" customHeight="1" x14ac:dyDescent="0.2"/>
    <row r="66245" ht="12.75" customHeight="1" x14ac:dyDescent="0.2"/>
    <row r="66249" ht="12.75" customHeight="1" x14ac:dyDescent="0.2"/>
    <row r="66253" ht="12.75" customHeight="1" x14ac:dyDescent="0.2"/>
    <row r="66257" ht="12.75" customHeight="1" x14ac:dyDescent="0.2"/>
    <row r="66261" ht="12.75" customHeight="1" x14ac:dyDescent="0.2"/>
    <row r="66265" ht="12.75" customHeight="1" x14ac:dyDescent="0.2"/>
    <row r="66269" ht="12.75" customHeight="1" x14ac:dyDescent="0.2"/>
    <row r="66273" ht="12.75" customHeight="1" x14ac:dyDescent="0.2"/>
    <row r="66277" ht="12.75" customHeight="1" x14ac:dyDescent="0.2"/>
    <row r="66281" ht="12.75" customHeight="1" x14ac:dyDescent="0.2"/>
    <row r="66285" ht="12.75" customHeight="1" x14ac:dyDescent="0.2"/>
    <row r="66289" ht="12.75" customHeight="1" x14ac:dyDescent="0.2"/>
    <row r="66293" ht="12.75" customHeight="1" x14ac:dyDescent="0.2"/>
    <row r="66297" ht="12.75" customHeight="1" x14ac:dyDescent="0.2"/>
    <row r="66301" ht="12.75" customHeight="1" x14ac:dyDescent="0.2"/>
    <row r="66305" ht="12.75" customHeight="1" x14ac:dyDescent="0.2"/>
    <row r="66309" ht="12.75" customHeight="1" x14ac:dyDescent="0.2"/>
    <row r="66313" ht="12.75" customHeight="1" x14ac:dyDescent="0.2"/>
    <row r="66317" ht="12.75" customHeight="1" x14ac:dyDescent="0.2"/>
    <row r="66321" ht="12.75" customHeight="1" x14ac:dyDescent="0.2"/>
    <row r="66325" ht="12.75" customHeight="1" x14ac:dyDescent="0.2"/>
    <row r="66329" ht="12.75" customHeight="1" x14ac:dyDescent="0.2"/>
    <row r="66333" ht="12.75" customHeight="1" x14ac:dyDescent="0.2"/>
    <row r="66337" ht="12.75" customHeight="1" x14ac:dyDescent="0.2"/>
    <row r="66341" ht="12.75" customHeight="1" x14ac:dyDescent="0.2"/>
    <row r="66345" ht="12.75" customHeight="1" x14ac:dyDescent="0.2"/>
    <row r="66349" ht="12.75" customHeight="1" x14ac:dyDescent="0.2"/>
    <row r="66353" ht="12.75" customHeight="1" x14ac:dyDescent="0.2"/>
    <row r="66357" ht="12.75" customHeight="1" x14ac:dyDescent="0.2"/>
    <row r="66361" ht="12.75" customHeight="1" x14ac:dyDescent="0.2"/>
    <row r="66365" ht="12.75" customHeight="1" x14ac:dyDescent="0.2"/>
    <row r="66369" ht="12.75" customHeight="1" x14ac:dyDescent="0.2"/>
    <row r="66373" ht="12.75" customHeight="1" x14ac:dyDescent="0.2"/>
    <row r="66377" ht="12.75" customHeight="1" x14ac:dyDescent="0.2"/>
    <row r="66381" ht="12.75" customHeight="1" x14ac:dyDescent="0.2"/>
    <row r="66385" ht="12.75" customHeight="1" x14ac:dyDescent="0.2"/>
    <row r="66389" ht="12.75" customHeight="1" x14ac:dyDescent="0.2"/>
    <row r="66393" ht="12.75" customHeight="1" x14ac:dyDescent="0.2"/>
    <row r="66397" ht="12.75" customHeight="1" x14ac:dyDescent="0.2"/>
    <row r="66401" ht="12.75" customHeight="1" x14ac:dyDescent="0.2"/>
    <row r="66405" ht="12.75" customHeight="1" x14ac:dyDescent="0.2"/>
    <row r="66409" ht="12.75" customHeight="1" x14ac:dyDescent="0.2"/>
    <row r="66413" ht="12.75" customHeight="1" x14ac:dyDescent="0.2"/>
    <row r="66417" ht="12.75" customHeight="1" x14ac:dyDescent="0.2"/>
    <row r="66421" ht="12.75" customHeight="1" x14ac:dyDescent="0.2"/>
    <row r="66425" ht="12.75" customHeight="1" x14ac:dyDescent="0.2"/>
    <row r="66429" ht="12.75" customHeight="1" x14ac:dyDescent="0.2"/>
    <row r="66433" ht="12.75" customHeight="1" x14ac:dyDescent="0.2"/>
    <row r="66437" ht="12.75" customHeight="1" x14ac:dyDescent="0.2"/>
    <row r="66441" ht="12.75" customHeight="1" x14ac:dyDescent="0.2"/>
    <row r="66445" ht="12.75" customHeight="1" x14ac:dyDescent="0.2"/>
    <row r="66449" ht="12.75" customHeight="1" x14ac:dyDescent="0.2"/>
    <row r="66453" ht="12.75" customHeight="1" x14ac:dyDescent="0.2"/>
    <row r="66457" ht="12.75" customHeight="1" x14ac:dyDescent="0.2"/>
    <row r="66461" ht="12.75" customHeight="1" x14ac:dyDescent="0.2"/>
    <row r="66465" ht="12.75" customHeight="1" x14ac:dyDescent="0.2"/>
    <row r="66469" ht="12.75" customHeight="1" x14ac:dyDescent="0.2"/>
    <row r="66473" ht="12.75" customHeight="1" x14ac:dyDescent="0.2"/>
    <row r="66477" ht="12.75" customHeight="1" x14ac:dyDescent="0.2"/>
    <row r="66481" ht="12.75" customHeight="1" x14ac:dyDescent="0.2"/>
    <row r="66485" ht="12.75" customHeight="1" x14ac:dyDescent="0.2"/>
    <row r="66489" ht="12.75" customHeight="1" x14ac:dyDescent="0.2"/>
    <row r="66493" ht="12.75" customHeight="1" x14ac:dyDescent="0.2"/>
    <row r="66497" ht="12.75" customHeight="1" x14ac:dyDescent="0.2"/>
    <row r="66501" ht="12.75" customHeight="1" x14ac:dyDescent="0.2"/>
    <row r="66505" ht="12.75" customHeight="1" x14ac:dyDescent="0.2"/>
    <row r="66509" ht="12.75" customHeight="1" x14ac:dyDescent="0.2"/>
    <row r="66513" ht="12.75" customHeight="1" x14ac:dyDescent="0.2"/>
    <row r="66517" ht="12.75" customHeight="1" x14ac:dyDescent="0.2"/>
    <row r="66521" ht="12.75" customHeight="1" x14ac:dyDescent="0.2"/>
    <row r="66525" ht="12.75" customHeight="1" x14ac:dyDescent="0.2"/>
    <row r="66529" ht="12.75" customHeight="1" x14ac:dyDescent="0.2"/>
    <row r="66533" ht="12.75" customHeight="1" x14ac:dyDescent="0.2"/>
    <row r="66537" ht="12.75" customHeight="1" x14ac:dyDescent="0.2"/>
    <row r="66541" ht="12.75" customHeight="1" x14ac:dyDescent="0.2"/>
    <row r="66545" ht="12.75" customHeight="1" x14ac:dyDescent="0.2"/>
    <row r="66549" ht="12.75" customHeight="1" x14ac:dyDescent="0.2"/>
    <row r="66553" ht="12.75" customHeight="1" x14ac:dyDescent="0.2"/>
    <row r="66557" ht="12.75" customHeight="1" x14ac:dyDescent="0.2"/>
    <row r="66561" ht="12.75" customHeight="1" x14ac:dyDescent="0.2"/>
    <row r="66565" ht="12.75" customHeight="1" x14ac:dyDescent="0.2"/>
    <row r="66569" ht="12.75" customHeight="1" x14ac:dyDescent="0.2"/>
    <row r="66573" ht="12.75" customHeight="1" x14ac:dyDescent="0.2"/>
    <row r="66577" ht="12.75" customHeight="1" x14ac:dyDescent="0.2"/>
    <row r="66581" ht="12.75" customHeight="1" x14ac:dyDescent="0.2"/>
    <row r="66585" ht="12.75" customHeight="1" x14ac:dyDescent="0.2"/>
    <row r="66589" ht="12.75" customHeight="1" x14ac:dyDescent="0.2"/>
    <row r="66593" ht="12.75" customHeight="1" x14ac:dyDescent="0.2"/>
    <row r="66597" ht="12.75" customHeight="1" x14ac:dyDescent="0.2"/>
    <row r="66601" ht="12.75" customHeight="1" x14ac:dyDescent="0.2"/>
    <row r="66605" ht="12.75" customHeight="1" x14ac:dyDescent="0.2"/>
    <row r="66609" ht="12.75" customHeight="1" x14ac:dyDescent="0.2"/>
    <row r="66613" ht="12.75" customHeight="1" x14ac:dyDescent="0.2"/>
    <row r="66617" ht="12.75" customHeight="1" x14ac:dyDescent="0.2"/>
    <row r="66621" ht="12.75" customHeight="1" x14ac:dyDescent="0.2"/>
    <row r="66625" ht="12.75" customHeight="1" x14ac:dyDescent="0.2"/>
    <row r="66629" ht="12.75" customHeight="1" x14ac:dyDescent="0.2"/>
    <row r="66633" ht="12.75" customHeight="1" x14ac:dyDescent="0.2"/>
    <row r="66637" ht="12.75" customHeight="1" x14ac:dyDescent="0.2"/>
    <row r="66641" ht="12.75" customHeight="1" x14ac:dyDescent="0.2"/>
    <row r="66645" ht="12.75" customHeight="1" x14ac:dyDescent="0.2"/>
    <row r="66649" ht="12.75" customHeight="1" x14ac:dyDescent="0.2"/>
    <row r="66653" ht="12.75" customHeight="1" x14ac:dyDescent="0.2"/>
    <row r="66657" ht="12.75" customHeight="1" x14ac:dyDescent="0.2"/>
    <row r="66661" ht="12.75" customHeight="1" x14ac:dyDescent="0.2"/>
    <row r="66665" ht="12.75" customHeight="1" x14ac:dyDescent="0.2"/>
    <row r="66669" ht="12.75" customHeight="1" x14ac:dyDescent="0.2"/>
    <row r="66673" ht="12.75" customHeight="1" x14ac:dyDescent="0.2"/>
    <row r="66677" ht="12.75" customHeight="1" x14ac:dyDescent="0.2"/>
    <row r="66681" ht="12.75" customHeight="1" x14ac:dyDescent="0.2"/>
    <row r="66685" ht="12.75" customHeight="1" x14ac:dyDescent="0.2"/>
    <row r="66689" ht="12.75" customHeight="1" x14ac:dyDescent="0.2"/>
    <row r="66693" ht="12.75" customHeight="1" x14ac:dyDescent="0.2"/>
    <row r="66697" ht="12.75" customHeight="1" x14ac:dyDescent="0.2"/>
    <row r="66701" ht="12.75" customHeight="1" x14ac:dyDescent="0.2"/>
    <row r="66705" ht="12.75" customHeight="1" x14ac:dyDescent="0.2"/>
    <row r="66709" ht="12.75" customHeight="1" x14ac:dyDescent="0.2"/>
    <row r="66713" ht="12.75" customHeight="1" x14ac:dyDescent="0.2"/>
    <row r="66717" ht="12.75" customHeight="1" x14ac:dyDescent="0.2"/>
    <row r="66721" ht="12.75" customHeight="1" x14ac:dyDescent="0.2"/>
    <row r="66725" ht="12.75" customHeight="1" x14ac:dyDescent="0.2"/>
    <row r="66729" ht="12.75" customHeight="1" x14ac:dyDescent="0.2"/>
    <row r="66733" ht="12.75" customHeight="1" x14ac:dyDescent="0.2"/>
    <row r="66737" ht="12.75" customHeight="1" x14ac:dyDescent="0.2"/>
    <row r="66741" ht="12.75" customHeight="1" x14ac:dyDescent="0.2"/>
    <row r="66745" ht="12.75" customHeight="1" x14ac:dyDescent="0.2"/>
    <row r="66749" ht="12.75" customHeight="1" x14ac:dyDescent="0.2"/>
    <row r="66753" ht="12.75" customHeight="1" x14ac:dyDescent="0.2"/>
    <row r="66757" ht="12.75" customHeight="1" x14ac:dyDescent="0.2"/>
    <row r="66761" ht="12.75" customHeight="1" x14ac:dyDescent="0.2"/>
    <row r="66765" ht="12.75" customHeight="1" x14ac:dyDescent="0.2"/>
    <row r="66769" ht="12.75" customHeight="1" x14ac:dyDescent="0.2"/>
    <row r="66773" ht="12.75" customHeight="1" x14ac:dyDescent="0.2"/>
    <row r="66777" ht="12.75" customHeight="1" x14ac:dyDescent="0.2"/>
    <row r="66781" ht="12.75" customHeight="1" x14ac:dyDescent="0.2"/>
    <row r="66785" ht="12.75" customHeight="1" x14ac:dyDescent="0.2"/>
    <row r="66789" ht="12.75" customHeight="1" x14ac:dyDescent="0.2"/>
    <row r="66793" ht="12.75" customHeight="1" x14ac:dyDescent="0.2"/>
    <row r="66797" ht="12.75" customHeight="1" x14ac:dyDescent="0.2"/>
    <row r="66801" ht="12.75" customHeight="1" x14ac:dyDescent="0.2"/>
    <row r="66805" ht="12.75" customHeight="1" x14ac:dyDescent="0.2"/>
    <row r="66809" ht="12.75" customHeight="1" x14ac:dyDescent="0.2"/>
    <row r="66813" ht="12.75" customHeight="1" x14ac:dyDescent="0.2"/>
    <row r="66817" ht="12.75" customHeight="1" x14ac:dyDescent="0.2"/>
    <row r="66821" ht="12.75" customHeight="1" x14ac:dyDescent="0.2"/>
    <row r="66825" ht="12.75" customHeight="1" x14ac:dyDescent="0.2"/>
    <row r="66829" ht="12.75" customHeight="1" x14ac:dyDescent="0.2"/>
    <row r="66833" ht="12.75" customHeight="1" x14ac:dyDescent="0.2"/>
    <row r="66837" ht="12.75" customHeight="1" x14ac:dyDescent="0.2"/>
    <row r="66841" ht="12.75" customHeight="1" x14ac:dyDescent="0.2"/>
    <row r="66845" ht="12.75" customHeight="1" x14ac:dyDescent="0.2"/>
    <row r="66849" ht="12.75" customHeight="1" x14ac:dyDescent="0.2"/>
    <row r="66853" ht="12.75" customHeight="1" x14ac:dyDescent="0.2"/>
    <row r="66857" ht="12.75" customHeight="1" x14ac:dyDescent="0.2"/>
    <row r="66861" ht="12.75" customHeight="1" x14ac:dyDescent="0.2"/>
    <row r="66865" ht="12.75" customHeight="1" x14ac:dyDescent="0.2"/>
    <row r="66869" ht="12.75" customHeight="1" x14ac:dyDescent="0.2"/>
    <row r="66873" ht="12.75" customHeight="1" x14ac:dyDescent="0.2"/>
    <row r="66877" ht="12.75" customHeight="1" x14ac:dyDescent="0.2"/>
    <row r="66881" ht="12.75" customHeight="1" x14ac:dyDescent="0.2"/>
    <row r="66885" ht="12.75" customHeight="1" x14ac:dyDescent="0.2"/>
    <row r="66889" ht="12.75" customHeight="1" x14ac:dyDescent="0.2"/>
    <row r="66893" ht="12.75" customHeight="1" x14ac:dyDescent="0.2"/>
    <row r="66897" ht="12.75" customHeight="1" x14ac:dyDescent="0.2"/>
    <row r="66901" ht="12.75" customHeight="1" x14ac:dyDescent="0.2"/>
    <row r="66905" ht="12.75" customHeight="1" x14ac:dyDescent="0.2"/>
    <row r="66909" ht="12.75" customHeight="1" x14ac:dyDescent="0.2"/>
    <row r="66913" ht="12.75" customHeight="1" x14ac:dyDescent="0.2"/>
    <row r="66917" ht="12.75" customHeight="1" x14ac:dyDescent="0.2"/>
    <row r="66921" ht="12.75" customHeight="1" x14ac:dyDescent="0.2"/>
    <row r="66925" ht="12.75" customHeight="1" x14ac:dyDescent="0.2"/>
    <row r="66929" ht="12.75" customHeight="1" x14ac:dyDescent="0.2"/>
    <row r="66933" ht="12.75" customHeight="1" x14ac:dyDescent="0.2"/>
    <row r="66937" ht="12.75" customHeight="1" x14ac:dyDescent="0.2"/>
    <row r="66941" ht="12.75" customHeight="1" x14ac:dyDescent="0.2"/>
    <row r="66945" ht="12.75" customHeight="1" x14ac:dyDescent="0.2"/>
    <row r="66949" ht="12.75" customHeight="1" x14ac:dyDescent="0.2"/>
    <row r="66953" ht="12.75" customHeight="1" x14ac:dyDescent="0.2"/>
    <row r="66957" ht="12.75" customHeight="1" x14ac:dyDescent="0.2"/>
    <row r="66961" ht="12.75" customHeight="1" x14ac:dyDescent="0.2"/>
    <row r="66965" ht="12.75" customHeight="1" x14ac:dyDescent="0.2"/>
    <row r="66969" ht="12.75" customHeight="1" x14ac:dyDescent="0.2"/>
    <row r="66973" ht="12.75" customHeight="1" x14ac:dyDescent="0.2"/>
    <row r="66977" ht="12.75" customHeight="1" x14ac:dyDescent="0.2"/>
    <row r="66981" ht="12.75" customHeight="1" x14ac:dyDescent="0.2"/>
    <row r="66985" ht="12.75" customHeight="1" x14ac:dyDescent="0.2"/>
    <row r="66989" ht="12.75" customHeight="1" x14ac:dyDescent="0.2"/>
    <row r="66993" ht="12.75" customHeight="1" x14ac:dyDescent="0.2"/>
    <row r="66997" ht="12.75" customHeight="1" x14ac:dyDescent="0.2"/>
    <row r="67001" ht="12.75" customHeight="1" x14ac:dyDescent="0.2"/>
    <row r="67005" ht="12.75" customHeight="1" x14ac:dyDescent="0.2"/>
    <row r="67009" ht="12.75" customHeight="1" x14ac:dyDescent="0.2"/>
    <row r="67013" ht="12.75" customHeight="1" x14ac:dyDescent="0.2"/>
    <row r="67017" ht="12.75" customHeight="1" x14ac:dyDescent="0.2"/>
    <row r="67021" ht="12.75" customHeight="1" x14ac:dyDescent="0.2"/>
    <row r="67025" ht="12.75" customHeight="1" x14ac:dyDescent="0.2"/>
    <row r="67029" ht="12.75" customHeight="1" x14ac:dyDescent="0.2"/>
    <row r="67033" ht="12.75" customHeight="1" x14ac:dyDescent="0.2"/>
    <row r="67037" ht="12.75" customHeight="1" x14ac:dyDescent="0.2"/>
    <row r="67041" ht="12.75" customHeight="1" x14ac:dyDescent="0.2"/>
    <row r="67045" ht="12.75" customHeight="1" x14ac:dyDescent="0.2"/>
    <row r="67049" ht="12.75" customHeight="1" x14ac:dyDescent="0.2"/>
    <row r="67053" ht="12.75" customHeight="1" x14ac:dyDescent="0.2"/>
    <row r="67057" ht="12.75" customHeight="1" x14ac:dyDescent="0.2"/>
    <row r="67061" ht="12.75" customHeight="1" x14ac:dyDescent="0.2"/>
    <row r="67065" ht="12.75" customHeight="1" x14ac:dyDescent="0.2"/>
    <row r="67069" ht="12.75" customHeight="1" x14ac:dyDescent="0.2"/>
    <row r="67073" ht="12.75" customHeight="1" x14ac:dyDescent="0.2"/>
    <row r="67077" ht="12.75" customHeight="1" x14ac:dyDescent="0.2"/>
    <row r="67081" ht="12.75" customHeight="1" x14ac:dyDescent="0.2"/>
    <row r="67085" ht="12.75" customHeight="1" x14ac:dyDescent="0.2"/>
    <row r="67089" ht="12.75" customHeight="1" x14ac:dyDescent="0.2"/>
    <row r="67093" ht="12.75" customHeight="1" x14ac:dyDescent="0.2"/>
    <row r="67097" ht="12.75" customHeight="1" x14ac:dyDescent="0.2"/>
    <row r="67101" ht="12.75" customHeight="1" x14ac:dyDescent="0.2"/>
    <row r="67105" ht="12.75" customHeight="1" x14ac:dyDescent="0.2"/>
    <row r="67109" ht="12.75" customHeight="1" x14ac:dyDescent="0.2"/>
    <row r="67113" ht="12.75" customHeight="1" x14ac:dyDescent="0.2"/>
    <row r="67117" ht="12.75" customHeight="1" x14ac:dyDescent="0.2"/>
    <row r="67121" ht="12.75" customHeight="1" x14ac:dyDescent="0.2"/>
    <row r="67125" ht="12.75" customHeight="1" x14ac:dyDescent="0.2"/>
    <row r="67129" ht="12.75" customHeight="1" x14ac:dyDescent="0.2"/>
    <row r="67133" ht="12.75" customHeight="1" x14ac:dyDescent="0.2"/>
    <row r="67137" ht="12.75" customHeight="1" x14ac:dyDescent="0.2"/>
    <row r="67141" ht="12.75" customHeight="1" x14ac:dyDescent="0.2"/>
    <row r="67145" ht="12.75" customHeight="1" x14ac:dyDescent="0.2"/>
    <row r="67149" ht="12.75" customHeight="1" x14ac:dyDescent="0.2"/>
    <row r="67153" ht="12.75" customHeight="1" x14ac:dyDescent="0.2"/>
    <row r="67157" ht="12.75" customHeight="1" x14ac:dyDescent="0.2"/>
    <row r="67161" ht="12.75" customHeight="1" x14ac:dyDescent="0.2"/>
    <row r="67165" ht="12.75" customHeight="1" x14ac:dyDescent="0.2"/>
    <row r="67169" ht="12.75" customHeight="1" x14ac:dyDescent="0.2"/>
    <row r="67173" ht="12.75" customHeight="1" x14ac:dyDescent="0.2"/>
    <row r="67177" ht="12.75" customHeight="1" x14ac:dyDescent="0.2"/>
    <row r="67181" ht="12.75" customHeight="1" x14ac:dyDescent="0.2"/>
    <row r="67185" ht="12.75" customHeight="1" x14ac:dyDescent="0.2"/>
    <row r="67189" ht="12.75" customHeight="1" x14ac:dyDescent="0.2"/>
    <row r="67193" ht="12.75" customHeight="1" x14ac:dyDescent="0.2"/>
    <row r="67197" ht="12.75" customHeight="1" x14ac:dyDescent="0.2"/>
    <row r="67201" ht="12.75" customHeight="1" x14ac:dyDescent="0.2"/>
    <row r="67205" ht="12.75" customHeight="1" x14ac:dyDescent="0.2"/>
    <row r="67209" ht="12.75" customHeight="1" x14ac:dyDescent="0.2"/>
    <row r="67213" ht="12.75" customHeight="1" x14ac:dyDescent="0.2"/>
    <row r="67217" ht="12.75" customHeight="1" x14ac:dyDescent="0.2"/>
    <row r="67221" ht="12.75" customHeight="1" x14ac:dyDescent="0.2"/>
    <row r="67225" ht="12.75" customHeight="1" x14ac:dyDescent="0.2"/>
    <row r="67229" ht="12.75" customHeight="1" x14ac:dyDescent="0.2"/>
    <row r="67233" ht="12.75" customHeight="1" x14ac:dyDescent="0.2"/>
    <row r="67237" ht="12.75" customHeight="1" x14ac:dyDescent="0.2"/>
    <row r="67241" ht="12.75" customHeight="1" x14ac:dyDescent="0.2"/>
    <row r="67245" ht="12.75" customHeight="1" x14ac:dyDescent="0.2"/>
    <row r="67249" ht="12.75" customHeight="1" x14ac:dyDescent="0.2"/>
    <row r="67253" ht="12.75" customHeight="1" x14ac:dyDescent="0.2"/>
    <row r="67257" ht="12.75" customHeight="1" x14ac:dyDescent="0.2"/>
    <row r="67261" ht="12.75" customHeight="1" x14ac:dyDescent="0.2"/>
    <row r="67265" ht="12.75" customHeight="1" x14ac:dyDescent="0.2"/>
    <row r="67269" ht="12.75" customHeight="1" x14ac:dyDescent="0.2"/>
    <row r="67273" ht="12.75" customHeight="1" x14ac:dyDescent="0.2"/>
    <row r="67277" ht="12.75" customHeight="1" x14ac:dyDescent="0.2"/>
    <row r="67281" ht="12.75" customHeight="1" x14ac:dyDescent="0.2"/>
    <row r="67285" ht="12.75" customHeight="1" x14ac:dyDescent="0.2"/>
    <row r="67289" ht="12.75" customHeight="1" x14ac:dyDescent="0.2"/>
    <row r="67293" ht="12.75" customHeight="1" x14ac:dyDescent="0.2"/>
    <row r="67297" ht="12.75" customHeight="1" x14ac:dyDescent="0.2"/>
    <row r="67301" ht="12.75" customHeight="1" x14ac:dyDescent="0.2"/>
    <row r="67305" ht="12.75" customHeight="1" x14ac:dyDescent="0.2"/>
    <row r="67309" ht="12.75" customHeight="1" x14ac:dyDescent="0.2"/>
    <row r="67313" ht="12.75" customHeight="1" x14ac:dyDescent="0.2"/>
    <row r="67317" ht="12.75" customHeight="1" x14ac:dyDescent="0.2"/>
    <row r="67321" ht="12.75" customHeight="1" x14ac:dyDescent="0.2"/>
    <row r="67325" ht="12.75" customHeight="1" x14ac:dyDescent="0.2"/>
    <row r="67329" ht="12.75" customHeight="1" x14ac:dyDescent="0.2"/>
    <row r="67333" ht="12.75" customHeight="1" x14ac:dyDescent="0.2"/>
    <row r="67337" ht="12.75" customHeight="1" x14ac:dyDescent="0.2"/>
    <row r="67341" ht="12.75" customHeight="1" x14ac:dyDescent="0.2"/>
    <row r="67345" ht="12.75" customHeight="1" x14ac:dyDescent="0.2"/>
    <row r="67349" ht="12.75" customHeight="1" x14ac:dyDescent="0.2"/>
    <row r="67353" ht="12.75" customHeight="1" x14ac:dyDescent="0.2"/>
    <row r="67357" ht="12.75" customHeight="1" x14ac:dyDescent="0.2"/>
    <row r="67361" ht="12.75" customHeight="1" x14ac:dyDescent="0.2"/>
    <row r="67365" ht="12.75" customHeight="1" x14ac:dyDescent="0.2"/>
    <row r="67369" ht="12.75" customHeight="1" x14ac:dyDescent="0.2"/>
    <row r="67373" ht="12.75" customHeight="1" x14ac:dyDescent="0.2"/>
    <row r="67377" ht="12.75" customHeight="1" x14ac:dyDescent="0.2"/>
    <row r="67381" ht="12.75" customHeight="1" x14ac:dyDescent="0.2"/>
    <row r="67385" ht="12.75" customHeight="1" x14ac:dyDescent="0.2"/>
    <row r="67389" ht="12.75" customHeight="1" x14ac:dyDescent="0.2"/>
    <row r="67393" ht="12.75" customHeight="1" x14ac:dyDescent="0.2"/>
    <row r="67397" ht="12.75" customHeight="1" x14ac:dyDescent="0.2"/>
    <row r="67401" ht="12.75" customHeight="1" x14ac:dyDescent="0.2"/>
    <row r="67405" ht="12.75" customHeight="1" x14ac:dyDescent="0.2"/>
    <row r="67409" ht="12.75" customHeight="1" x14ac:dyDescent="0.2"/>
    <row r="67413" ht="12.75" customHeight="1" x14ac:dyDescent="0.2"/>
    <row r="67417" ht="12.75" customHeight="1" x14ac:dyDescent="0.2"/>
    <row r="67421" ht="12.75" customHeight="1" x14ac:dyDescent="0.2"/>
    <row r="67425" ht="12.75" customHeight="1" x14ac:dyDescent="0.2"/>
    <row r="67429" ht="12.75" customHeight="1" x14ac:dyDescent="0.2"/>
    <row r="67433" ht="12.75" customHeight="1" x14ac:dyDescent="0.2"/>
    <row r="67437" ht="12.75" customHeight="1" x14ac:dyDescent="0.2"/>
    <row r="67441" ht="12.75" customHeight="1" x14ac:dyDescent="0.2"/>
    <row r="67445" ht="12.75" customHeight="1" x14ac:dyDescent="0.2"/>
    <row r="67449" ht="12.75" customHeight="1" x14ac:dyDescent="0.2"/>
    <row r="67453" ht="12.75" customHeight="1" x14ac:dyDescent="0.2"/>
    <row r="67457" ht="12.75" customHeight="1" x14ac:dyDescent="0.2"/>
    <row r="67461" ht="12.75" customHeight="1" x14ac:dyDescent="0.2"/>
    <row r="67465" ht="12.75" customHeight="1" x14ac:dyDescent="0.2"/>
    <row r="67469" ht="12.75" customHeight="1" x14ac:dyDescent="0.2"/>
    <row r="67473" ht="12.75" customHeight="1" x14ac:dyDescent="0.2"/>
    <row r="67477" ht="12.75" customHeight="1" x14ac:dyDescent="0.2"/>
    <row r="67481" ht="12.75" customHeight="1" x14ac:dyDescent="0.2"/>
    <row r="67485" ht="12.75" customHeight="1" x14ac:dyDescent="0.2"/>
    <row r="67489" ht="12.75" customHeight="1" x14ac:dyDescent="0.2"/>
    <row r="67493" ht="12.75" customHeight="1" x14ac:dyDescent="0.2"/>
    <row r="67497" ht="12.75" customHeight="1" x14ac:dyDescent="0.2"/>
    <row r="67501" ht="12.75" customHeight="1" x14ac:dyDescent="0.2"/>
    <row r="67505" ht="12.75" customHeight="1" x14ac:dyDescent="0.2"/>
    <row r="67509" ht="12.75" customHeight="1" x14ac:dyDescent="0.2"/>
    <row r="67513" ht="12.75" customHeight="1" x14ac:dyDescent="0.2"/>
    <row r="67517" ht="12.75" customHeight="1" x14ac:dyDescent="0.2"/>
    <row r="67521" ht="12.75" customHeight="1" x14ac:dyDescent="0.2"/>
    <row r="67525" ht="12.75" customHeight="1" x14ac:dyDescent="0.2"/>
    <row r="67529" ht="12.75" customHeight="1" x14ac:dyDescent="0.2"/>
    <row r="67533" ht="12.75" customHeight="1" x14ac:dyDescent="0.2"/>
    <row r="67537" ht="12.75" customHeight="1" x14ac:dyDescent="0.2"/>
    <row r="67541" ht="12.75" customHeight="1" x14ac:dyDescent="0.2"/>
    <row r="67545" ht="12.75" customHeight="1" x14ac:dyDescent="0.2"/>
    <row r="67549" ht="12.75" customHeight="1" x14ac:dyDescent="0.2"/>
    <row r="67553" ht="12.75" customHeight="1" x14ac:dyDescent="0.2"/>
    <row r="67557" ht="12.75" customHeight="1" x14ac:dyDescent="0.2"/>
    <row r="67561" ht="12.75" customHeight="1" x14ac:dyDescent="0.2"/>
    <row r="67565" ht="12.75" customHeight="1" x14ac:dyDescent="0.2"/>
    <row r="67569" ht="12.75" customHeight="1" x14ac:dyDescent="0.2"/>
    <row r="67573" ht="12.75" customHeight="1" x14ac:dyDescent="0.2"/>
    <row r="67577" ht="12.75" customHeight="1" x14ac:dyDescent="0.2"/>
    <row r="67581" ht="12.75" customHeight="1" x14ac:dyDescent="0.2"/>
    <row r="67585" ht="12.75" customHeight="1" x14ac:dyDescent="0.2"/>
    <row r="67589" ht="12.75" customHeight="1" x14ac:dyDescent="0.2"/>
    <row r="67593" ht="12.75" customHeight="1" x14ac:dyDescent="0.2"/>
    <row r="67597" ht="12.75" customHeight="1" x14ac:dyDescent="0.2"/>
    <row r="67601" ht="12.75" customHeight="1" x14ac:dyDescent="0.2"/>
    <row r="67605" ht="12.75" customHeight="1" x14ac:dyDescent="0.2"/>
    <row r="67609" ht="12.75" customHeight="1" x14ac:dyDescent="0.2"/>
    <row r="67613" ht="12.75" customHeight="1" x14ac:dyDescent="0.2"/>
    <row r="67617" ht="12.75" customHeight="1" x14ac:dyDescent="0.2"/>
    <row r="67621" ht="12.75" customHeight="1" x14ac:dyDescent="0.2"/>
    <row r="67625" ht="12.75" customHeight="1" x14ac:dyDescent="0.2"/>
    <row r="67629" ht="12.75" customHeight="1" x14ac:dyDescent="0.2"/>
    <row r="67633" ht="12.75" customHeight="1" x14ac:dyDescent="0.2"/>
    <row r="67637" ht="12.75" customHeight="1" x14ac:dyDescent="0.2"/>
    <row r="67641" ht="12.75" customHeight="1" x14ac:dyDescent="0.2"/>
    <row r="67645" ht="12.75" customHeight="1" x14ac:dyDescent="0.2"/>
    <row r="67649" ht="12.75" customHeight="1" x14ac:dyDescent="0.2"/>
    <row r="67653" ht="12.75" customHeight="1" x14ac:dyDescent="0.2"/>
    <row r="67657" ht="12.75" customHeight="1" x14ac:dyDescent="0.2"/>
    <row r="67661" ht="12.75" customHeight="1" x14ac:dyDescent="0.2"/>
    <row r="67665" ht="12.75" customHeight="1" x14ac:dyDescent="0.2"/>
    <row r="67669" ht="12.75" customHeight="1" x14ac:dyDescent="0.2"/>
    <row r="67673" ht="12.75" customHeight="1" x14ac:dyDescent="0.2"/>
    <row r="67677" ht="12.75" customHeight="1" x14ac:dyDescent="0.2"/>
    <row r="67681" ht="12.75" customHeight="1" x14ac:dyDescent="0.2"/>
    <row r="67685" ht="12.75" customHeight="1" x14ac:dyDescent="0.2"/>
    <row r="67689" ht="12.75" customHeight="1" x14ac:dyDescent="0.2"/>
    <row r="67693" ht="12.75" customHeight="1" x14ac:dyDescent="0.2"/>
    <row r="67697" ht="12.75" customHeight="1" x14ac:dyDescent="0.2"/>
    <row r="67701" ht="12.75" customHeight="1" x14ac:dyDescent="0.2"/>
    <row r="67705" ht="12.75" customHeight="1" x14ac:dyDescent="0.2"/>
    <row r="67709" ht="12.75" customHeight="1" x14ac:dyDescent="0.2"/>
    <row r="67713" ht="12.75" customHeight="1" x14ac:dyDescent="0.2"/>
    <row r="67717" ht="12.75" customHeight="1" x14ac:dyDescent="0.2"/>
    <row r="67721" ht="12.75" customHeight="1" x14ac:dyDescent="0.2"/>
    <row r="67725" ht="12.75" customHeight="1" x14ac:dyDescent="0.2"/>
    <row r="67729" ht="12.75" customHeight="1" x14ac:dyDescent="0.2"/>
    <row r="67733" ht="12.75" customHeight="1" x14ac:dyDescent="0.2"/>
    <row r="67737" ht="12.75" customHeight="1" x14ac:dyDescent="0.2"/>
    <row r="67741" ht="12.75" customHeight="1" x14ac:dyDescent="0.2"/>
    <row r="67745" ht="12.75" customHeight="1" x14ac:dyDescent="0.2"/>
    <row r="67749" ht="12.75" customHeight="1" x14ac:dyDescent="0.2"/>
    <row r="67753" ht="12.75" customHeight="1" x14ac:dyDescent="0.2"/>
    <row r="67757" ht="12.75" customHeight="1" x14ac:dyDescent="0.2"/>
    <row r="67761" ht="12.75" customHeight="1" x14ac:dyDescent="0.2"/>
    <row r="67765" ht="12.75" customHeight="1" x14ac:dyDescent="0.2"/>
    <row r="67769" ht="12.75" customHeight="1" x14ac:dyDescent="0.2"/>
    <row r="67773" ht="12.75" customHeight="1" x14ac:dyDescent="0.2"/>
    <row r="67777" ht="12.75" customHeight="1" x14ac:dyDescent="0.2"/>
    <row r="67781" ht="12.75" customHeight="1" x14ac:dyDescent="0.2"/>
    <row r="67785" ht="12.75" customHeight="1" x14ac:dyDescent="0.2"/>
    <row r="67789" ht="12.75" customHeight="1" x14ac:dyDescent="0.2"/>
    <row r="67793" ht="12.75" customHeight="1" x14ac:dyDescent="0.2"/>
    <row r="67797" ht="12.75" customHeight="1" x14ac:dyDescent="0.2"/>
    <row r="67801" ht="12.75" customHeight="1" x14ac:dyDescent="0.2"/>
    <row r="67805" ht="12.75" customHeight="1" x14ac:dyDescent="0.2"/>
    <row r="67809" ht="12.75" customHeight="1" x14ac:dyDescent="0.2"/>
    <row r="67813" ht="12.75" customHeight="1" x14ac:dyDescent="0.2"/>
    <row r="67817" ht="12.75" customHeight="1" x14ac:dyDescent="0.2"/>
    <row r="67821" ht="12.75" customHeight="1" x14ac:dyDescent="0.2"/>
    <row r="67825" ht="12.75" customHeight="1" x14ac:dyDescent="0.2"/>
    <row r="67829" ht="12.75" customHeight="1" x14ac:dyDescent="0.2"/>
    <row r="67833" ht="12.75" customHeight="1" x14ac:dyDescent="0.2"/>
    <row r="67837" ht="12.75" customHeight="1" x14ac:dyDescent="0.2"/>
    <row r="67841" ht="12.75" customHeight="1" x14ac:dyDescent="0.2"/>
    <row r="67845" ht="12.75" customHeight="1" x14ac:dyDescent="0.2"/>
    <row r="67849" ht="12.75" customHeight="1" x14ac:dyDescent="0.2"/>
    <row r="67853" ht="12.75" customHeight="1" x14ac:dyDescent="0.2"/>
    <row r="67857" ht="12.75" customHeight="1" x14ac:dyDescent="0.2"/>
    <row r="67861" ht="12.75" customHeight="1" x14ac:dyDescent="0.2"/>
    <row r="67865" ht="12.75" customHeight="1" x14ac:dyDescent="0.2"/>
    <row r="67869" ht="12.75" customHeight="1" x14ac:dyDescent="0.2"/>
    <row r="67873" ht="12.75" customHeight="1" x14ac:dyDescent="0.2"/>
    <row r="67877" ht="12.75" customHeight="1" x14ac:dyDescent="0.2"/>
    <row r="67881" ht="12.75" customHeight="1" x14ac:dyDescent="0.2"/>
    <row r="67885" ht="12.75" customHeight="1" x14ac:dyDescent="0.2"/>
    <row r="67889" ht="12.75" customHeight="1" x14ac:dyDescent="0.2"/>
    <row r="67893" ht="12.75" customHeight="1" x14ac:dyDescent="0.2"/>
    <row r="67897" ht="12.75" customHeight="1" x14ac:dyDescent="0.2"/>
    <row r="67901" ht="12.75" customHeight="1" x14ac:dyDescent="0.2"/>
    <row r="67905" ht="12.75" customHeight="1" x14ac:dyDescent="0.2"/>
    <row r="67909" ht="12.75" customHeight="1" x14ac:dyDescent="0.2"/>
    <row r="67913" ht="12.75" customHeight="1" x14ac:dyDescent="0.2"/>
    <row r="67917" ht="12.75" customHeight="1" x14ac:dyDescent="0.2"/>
    <row r="67921" ht="12.75" customHeight="1" x14ac:dyDescent="0.2"/>
    <row r="67925" ht="12.75" customHeight="1" x14ac:dyDescent="0.2"/>
    <row r="67929" ht="12.75" customHeight="1" x14ac:dyDescent="0.2"/>
    <row r="67933" ht="12.75" customHeight="1" x14ac:dyDescent="0.2"/>
    <row r="67937" ht="12.75" customHeight="1" x14ac:dyDescent="0.2"/>
    <row r="67941" ht="12.75" customHeight="1" x14ac:dyDescent="0.2"/>
    <row r="67945" ht="12.75" customHeight="1" x14ac:dyDescent="0.2"/>
    <row r="67949" ht="12.75" customHeight="1" x14ac:dyDescent="0.2"/>
    <row r="67953" ht="12.75" customHeight="1" x14ac:dyDescent="0.2"/>
    <row r="67957" ht="12.75" customHeight="1" x14ac:dyDescent="0.2"/>
    <row r="67961" ht="12.75" customHeight="1" x14ac:dyDescent="0.2"/>
    <row r="67965" ht="12.75" customHeight="1" x14ac:dyDescent="0.2"/>
    <row r="67969" ht="12.75" customHeight="1" x14ac:dyDescent="0.2"/>
    <row r="67973" ht="12.75" customHeight="1" x14ac:dyDescent="0.2"/>
    <row r="67977" ht="12.75" customHeight="1" x14ac:dyDescent="0.2"/>
    <row r="67981" ht="12.75" customHeight="1" x14ac:dyDescent="0.2"/>
    <row r="67985" ht="12.75" customHeight="1" x14ac:dyDescent="0.2"/>
    <row r="67989" ht="12.75" customHeight="1" x14ac:dyDescent="0.2"/>
    <row r="67993" ht="12.75" customHeight="1" x14ac:dyDescent="0.2"/>
    <row r="67997" ht="12.75" customHeight="1" x14ac:dyDescent="0.2"/>
    <row r="68001" ht="12.75" customHeight="1" x14ac:dyDescent="0.2"/>
    <row r="68005" ht="12.75" customHeight="1" x14ac:dyDescent="0.2"/>
    <row r="68009" ht="12.75" customHeight="1" x14ac:dyDescent="0.2"/>
    <row r="68013" ht="12.75" customHeight="1" x14ac:dyDescent="0.2"/>
    <row r="68017" ht="12.75" customHeight="1" x14ac:dyDescent="0.2"/>
    <row r="68021" ht="12.75" customHeight="1" x14ac:dyDescent="0.2"/>
    <row r="68025" ht="12.75" customHeight="1" x14ac:dyDescent="0.2"/>
    <row r="68029" ht="12.75" customHeight="1" x14ac:dyDescent="0.2"/>
    <row r="68033" ht="12.75" customHeight="1" x14ac:dyDescent="0.2"/>
    <row r="68037" ht="12.75" customHeight="1" x14ac:dyDescent="0.2"/>
    <row r="68041" ht="12.75" customHeight="1" x14ac:dyDescent="0.2"/>
    <row r="68045" ht="12.75" customHeight="1" x14ac:dyDescent="0.2"/>
    <row r="68049" ht="12.75" customHeight="1" x14ac:dyDescent="0.2"/>
    <row r="68053" ht="12.75" customHeight="1" x14ac:dyDescent="0.2"/>
    <row r="68057" ht="12.75" customHeight="1" x14ac:dyDescent="0.2"/>
    <row r="68061" ht="12.75" customHeight="1" x14ac:dyDescent="0.2"/>
    <row r="68065" ht="12.75" customHeight="1" x14ac:dyDescent="0.2"/>
    <row r="68069" ht="12.75" customHeight="1" x14ac:dyDescent="0.2"/>
    <row r="68073" ht="12.75" customHeight="1" x14ac:dyDescent="0.2"/>
    <row r="68077" ht="12.75" customHeight="1" x14ac:dyDescent="0.2"/>
    <row r="68081" ht="12.75" customHeight="1" x14ac:dyDescent="0.2"/>
    <row r="68085" ht="12.75" customHeight="1" x14ac:dyDescent="0.2"/>
    <row r="68089" ht="12.75" customHeight="1" x14ac:dyDescent="0.2"/>
    <row r="68093" ht="12.75" customHeight="1" x14ac:dyDescent="0.2"/>
    <row r="68097" ht="12.75" customHeight="1" x14ac:dyDescent="0.2"/>
    <row r="68101" ht="12.75" customHeight="1" x14ac:dyDescent="0.2"/>
    <row r="68105" ht="12.75" customHeight="1" x14ac:dyDescent="0.2"/>
    <row r="68109" ht="12.75" customHeight="1" x14ac:dyDescent="0.2"/>
    <row r="68113" ht="12.75" customHeight="1" x14ac:dyDescent="0.2"/>
    <row r="68117" ht="12.75" customHeight="1" x14ac:dyDescent="0.2"/>
    <row r="68121" ht="12.75" customHeight="1" x14ac:dyDescent="0.2"/>
    <row r="68125" ht="12.75" customHeight="1" x14ac:dyDescent="0.2"/>
    <row r="68129" ht="12.75" customHeight="1" x14ac:dyDescent="0.2"/>
    <row r="68133" ht="12.75" customHeight="1" x14ac:dyDescent="0.2"/>
    <row r="68137" ht="12.75" customHeight="1" x14ac:dyDescent="0.2"/>
    <row r="68141" ht="12.75" customHeight="1" x14ac:dyDescent="0.2"/>
    <row r="68145" ht="12.75" customHeight="1" x14ac:dyDescent="0.2"/>
    <row r="68149" ht="12.75" customHeight="1" x14ac:dyDescent="0.2"/>
    <row r="68153" ht="12.75" customHeight="1" x14ac:dyDescent="0.2"/>
    <row r="68157" ht="12.75" customHeight="1" x14ac:dyDescent="0.2"/>
    <row r="68161" ht="12.75" customHeight="1" x14ac:dyDescent="0.2"/>
    <row r="68165" ht="12.75" customHeight="1" x14ac:dyDescent="0.2"/>
    <row r="68169" ht="12.75" customHeight="1" x14ac:dyDescent="0.2"/>
    <row r="68173" ht="12.75" customHeight="1" x14ac:dyDescent="0.2"/>
    <row r="68177" ht="12.75" customHeight="1" x14ac:dyDescent="0.2"/>
    <row r="68181" ht="12.75" customHeight="1" x14ac:dyDescent="0.2"/>
    <row r="68185" ht="12.75" customHeight="1" x14ac:dyDescent="0.2"/>
    <row r="68189" ht="12.75" customHeight="1" x14ac:dyDescent="0.2"/>
    <row r="68193" ht="12.75" customHeight="1" x14ac:dyDescent="0.2"/>
    <row r="68197" ht="12.75" customHeight="1" x14ac:dyDescent="0.2"/>
    <row r="68201" ht="12.75" customHeight="1" x14ac:dyDescent="0.2"/>
    <row r="68205" ht="12.75" customHeight="1" x14ac:dyDescent="0.2"/>
    <row r="68209" ht="12.75" customHeight="1" x14ac:dyDescent="0.2"/>
    <row r="68213" ht="12.75" customHeight="1" x14ac:dyDescent="0.2"/>
    <row r="68217" ht="12.75" customHeight="1" x14ac:dyDescent="0.2"/>
    <row r="68221" ht="12.75" customHeight="1" x14ac:dyDescent="0.2"/>
    <row r="68225" ht="12.75" customHeight="1" x14ac:dyDescent="0.2"/>
    <row r="68229" ht="12.75" customHeight="1" x14ac:dyDescent="0.2"/>
    <row r="68233" ht="12.75" customHeight="1" x14ac:dyDescent="0.2"/>
    <row r="68237" ht="12.75" customHeight="1" x14ac:dyDescent="0.2"/>
    <row r="68241" ht="12.75" customHeight="1" x14ac:dyDescent="0.2"/>
    <row r="68245" ht="12.75" customHeight="1" x14ac:dyDescent="0.2"/>
    <row r="68249" ht="12.75" customHeight="1" x14ac:dyDescent="0.2"/>
    <row r="68253" ht="12.75" customHeight="1" x14ac:dyDescent="0.2"/>
    <row r="68257" ht="12.75" customHeight="1" x14ac:dyDescent="0.2"/>
    <row r="68261" ht="12.75" customHeight="1" x14ac:dyDescent="0.2"/>
    <row r="68265" ht="12.75" customHeight="1" x14ac:dyDescent="0.2"/>
    <row r="68269" ht="12.75" customHeight="1" x14ac:dyDescent="0.2"/>
    <row r="68273" ht="12.75" customHeight="1" x14ac:dyDescent="0.2"/>
    <row r="68277" ht="12.75" customHeight="1" x14ac:dyDescent="0.2"/>
    <row r="68281" ht="12.75" customHeight="1" x14ac:dyDescent="0.2"/>
    <row r="68285" ht="12.75" customHeight="1" x14ac:dyDescent="0.2"/>
    <row r="68289" ht="12.75" customHeight="1" x14ac:dyDescent="0.2"/>
    <row r="68293" ht="12.75" customHeight="1" x14ac:dyDescent="0.2"/>
    <row r="68297" ht="12.75" customHeight="1" x14ac:dyDescent="0.2"/>
    <row r="68301" ht="12.75" customHeight="1" x14ac:dyDescent="0.2"/>
    <row r="68305" ht="12.75" customHeight="1" x14ac:dyDescent="0.2"/>
    <row r="68309" ht="12.75" customHeight="1" x14ac:dyDescent="0.2"/>
    <row r="68313" ht="12.75" customHeight="1" x14ac:dyDescent="0.2"/>
    <row r="68317" ht="12.75" customHeight="1" x14ac:dyDescent="0.2"/>
    <row r="68321" ht="12.75" customHeight="1" x14ac:dyDescent="0.2"/>
    <row r="68325" ht="12.75" customHeight="1" x14ac:dyDescent="0.2"/>
    <row r="68329" ht="12.75" customHeight="1" x14ac:dyDescent="0.2"/>
    <row r="68333" ht="12.75" customHeight="1" x14ac:dyDescent="0.2"/>
    <row r="68337" ht="12.75" customHeight="1" x14ac:dyDescent="0.2"/>
    <row r="68341" ht="12.75" customHeight="1" x14ac:dyDescent="0.2"/>
    <row r="68345" ht="12.75" customHeight="1" x14ac:dyDescent="0.2"/>
    <row r="68349" ht="12.75" customHeight="1" x14ac:dyDescent="0.2"/>
    <row r="68353" ht="12.75" customHeight="1" x14ac:dyDescent="0.2"/>
    <row r="68357" ht="12.75" customHeight="1" x14ac:dyDescent="0.2"/>
    <row r="68361" ht="12.75" customHeight="1" x14ac:dyDescent="0.2"/>
    <row r="68365" ht="12.75" customHeight="1" x14ac:dyDescent="0.2"/>
    <row r="68369" ht="12.75" customHeight="1" x14ac:dyDescent="0.2"/>
    <row r="68373" ht="12.75" customHeight="1" x14ac:dyDescent="0.2"/>
    <row r="68377" ht="12.75" customHeight="1" x14ac:dyDescent="0.2"/>
    <row r="68381" ht="12.75" customHeight="1" x14ac:dyDescent="0.2"/>
    <row r="68385" ht="12.75" customHeight="1" x14ac:dyDescent="0.2"/>
    <row r="68389" ht="12.75" customHeight="1" x14ac:dyDescent="0.2"/>
    <row r="68393" ht="12.75" customHeight="1" x14ac:dyDescent="0.2"/>
    <row r="68397" ht="12.75" customHeight="1" x14ac:dyDescent="0.2"/>
    <row r="68401" ht="12.75" customHeight="1" x14ac:dyDescent="0.2"/>
    <row r="68405" ht="12.75" customHeight="1" x14ac:dyDescent="0.2"/>
    <row r="68409" ht="12.75" customHeight="1" x14ac:dyDescent="0.2"/>
    <row r="68413" ht="12.75" customHeight="1" x14ac:dyDescent="0.2"/>
    <row r="68417" ht="12.75" customHeight="1" x14ac:dyDescent="0.2"/>
    <row r="68421" ht="12.75" customHeight="1" x14ac:dyDescent="0.2"/>
    <row r="68425" ht="12.75" customHeight="1" x14ac:dyDescent="0.2"/>
    <row r="68429" ht="12.75" customHeight="1" x14ac:dyDescent="0.2"/>
    <row r="68433" ht="12.75" customHeight="1" x14ac:dyDescent="0.2"/>
    <row r="68437" ht="12.75" customHeight="1" x14ac:dyDescent="0.2"/>
    <row r="68441" ht="12.75" customHeight="1" x14ac:dyDescent="0.2"/>
    <row r="68445" ht="12.75" customHeight="1" x14ac:dyDescent="0.2"/>
    <row r="68449" ht="12.75" customHeight="1" x14ac:dyDescent="0.2"/>
    <row r="68453" ht="12.75" customHeight="1" x14ac:dyDescent="0.2"/>
    <row r="68457" ht="12.75" customHeight="1" x14ac:dyDescent="0.2"/>
    <row r="68461" ht="12.75" customHeight="1" x14ac:dyDescent="0.2"/>
    <row r="68465" ht="12.75" customHeight="1" x14ac:dyDescent="0.2"/>
    <row r="68469" ht="12.75" customHeight="1" x14ac:dyDescent="0.2"/>
    <row r="68473" ht="12.75" customHeight="1" x14ac:dyDescent="0.2"/>
    <row r="68477" ht="12.75" customHeight="1" x14ac:dyDescent="0.2"/>
    <row r="68481" ht="12.75" customHeight="1" x14ac:dyDescent="0.2"/>
    <row r="68485" ht="12.75" customHeight="1" x14ac:dyDescent="0.2"/>
    <row r="68489" ht="12.75" customHeight="1" x14ac:dyDescent="0.2"/>
    <row r="68493" ht="12.75" customHeight="1" x14ac:dyDescent="0.2"/>
    <row r="68497" ht="12.75" customHeight="1" x14ac:dyDescent="0.2"/>
    <row r="68501" ht="12.75" customHeight="1" x14ac:dyDescent="0.2"/>
    <row r="68505" ht="12.75" customHeight="1" x14ac:dyDescent="0.2"/>
    <row r="68509" ht="12.75" customHeight="1" x14ac:dyDescent="0.2"/>
    <row r="68513" ht="12.75" customHeight="1" x14ac:dyDescent="0.2"/>
    <row r="68517" ht="12.75" customHeight="1" x14ac:dyDescent="0.2"/>
    <row r="68521" ht="12.75" customHeight="1" x14ac:dyDescent="0.2"/>
    <row r="68525" ht="12.75" customHeight="1" x14ac:dyDescent="0.2"/>
    <row r="68529" ht="12.75" customHeight="1" x14ac:dyDescent="0.2"/>
    <row r="68533" ht="12.75" customHeight="1" x14ac:dyDescent="0.2"/>
    <row r="68537" ht="12.75" customHeight="1" x14ac:dyDescent="0.2"/>
    <row r="68541" ht="12.75" customHeight="1" x14ac:dyDescent="0.2"/>
    <row r="68545" ht="12.75" customHeight="1" x14ac:dyDescent="0.2"/>
    <row r="68549" ht="12.75" customHeight="1" x14ac:dyDescent="0.2"/>
    <row r="68553" ht="12.75" customHeight="1" x14ac:dyDescent="0.2"/>
    <row r="68557" ht="12.75" customHeight="1" x14ac:dyDescent="0.2"/>
    <row r="68561" ht="12.75" customHeight="1" x14ac:dyDescent="0.2"/>
    <row r="68565" ht="12.75" customHeight="1" x14ac:dyDescent="0.2"/>
    <row r="68569" ht="12.75" customHeight="1" x14ac:dyDescent="0.2"/>
    <row r="68573" ht="12.75" customHeight="1" x14ac:dyDescent="0.2"/>
    <row r="68577" ht="12.75" customHeight="1" x14ac:dyDescent="0.2"/>
    <row r="68581" ht="12.75" customHeight="1" x14ac:dyDescent="0.2"/>
    <row r="68585" ht="12.75" customHeight="1" x14ac:dyDescent="0.2"/>
    <row r="68589" ht="12.75" customHeight="1" x14ac:dyDescent="0.2"/>
    <row r="68593" ht="12.75" customHeight="1" x14ac:dyDescent="0.2"/>
    <row r="68597" ht="12.75" customHeight="1" x14ac:dyDescent="0.2"/>
    <row r="68601" ht="12.75" customHeight="1" x14ac:dyDescent="0.2"/>
    <row r="68605" ht="12.75" customHeight="1" x14ac:dyDescent="0.2"/>
    <row r="68609" ht="12.75" customHeight="1" x14ac:dyDescent="0.2"/>
    <row r="68613" ht="12.75" customHeight="1" x14ac:dyDescent="0.2"/>
    <row r="68617" ht="12.75" customHeight="1" x14ac:dyDescent="0.2"/>
    <row r="68621" ht="12.75" customHeight="1" x14ac:dyDescent="0.2"/>
    <row r="68625" ht="12.75" customHeight="1" x14ac:dyDescent="0.2"/>
    <row r="68629" ht="12.75" customHeight="1" x14ac:dyDescent="0.2"/>
    <row r="68633" ht="12.75" customHeight="1" x14ac:dyDescent="0.2"/>
    <row r="68637" ht="12.75" customHeight="1" x14ac:dyDescent="0.2"/>
    <row r="68641" ht="12.75" customHeight="1" x14ac:dyDescent="0.2"/>
    <row r="68645" ht="12.75" customHeight="1" x14ac:dyDescent="0.2"/>
    <row r="68649" ht="12.75" customHeight="1" x14ac:dyDescent="0.2"/>
    <row r="68653" ht="12.75" customHeight="1" x14ac:dyDescent="0.2"/>
    <row r="68657" ht="12.75" customHeight="1" x14ac:dyDescent="0.2"/>
    <row r="68661" ht="12.75" customHeight="1" x14ac:dyDescent="0.2"/>
    <row r="68665" ht="12.75" customHeight="1" x14ac:dyDescent="0.2"/>
    <row r="68669" ht="12.75" customHeight="1" x14ac:dyDescent="0.2"/>
    <row r="68673" ht="12.75" customHeight="1" x14ac:dyDescent="0.2"/>
    <row r="68677" ht="12.75" customHeight="1" x14ac:dyDescent="0.2"/>
    <row r="68681" ht="12.75" customHeight="1" x14ac:dyDescent="0.2"/>
    <row r="68685" ht="12.75" customHeight="1" x14ac:dyDescent="0.2"/>
    <row r="68689" ht="12.75" customHeight="1" x14ac:dyDescent="0.2"/>
    <row r="68693" ht="12.75" customHeight="1" x14ac:dyDescent="0.2"/>
    <row r="68697" ht="12.75" customHeight="1" x14ac:dyDescent="0.2"/>
    <row r="68701" ht="12.75" customHeight="1" x14ac:dyDescent="0.2"/>
    <row r="68705" ht="12.75" customHeight="1" x14ac:dyDescent="0.2"/>
    <row r="68709" ht="12.75" customHeight="1" x14ac:dyDescent="0.2"/>
    <row r="68713" ht="12.75" customHeight="1" x14ac:dyDescent="0.2"/>
    <row r="68717" ht="12.75" customHeight="1" x14ac:dyDescent="0.2"/>
    <row r="68721" ht="12.75" customHeight="1" x14ac:dyDescent="0.2"/>
    <row r="68725" ht="12.75" customHeight="1" x14ac:dyDescent="0.2"/>
    <row r="68729" ht="12.75" customHeight="1" x14ac:dyDescent="0.2"/>
    <row r="68733" ht="12.75" customHeight="1" x14ac:dyDescent="0.2"/>
    <row r="68737" ht="12.75" customHeight="1" x14ac:dyDescent="0.2"/>
    <row r="68741" ht="12.75" customHeight="1" x14ac:dyDescent="0.2"/>
    <row r="68745" ht="12.75" customHeight="1" x14ac:dyDescent="0.2"/>
    <row r="68749" ht="12.75" customHeight="1" x14ac:dyDescent="0.2"/>
    <row r="68753" ht="12.75" customHeight="1" x14ac:dyDescent="0.2"/>
    <row r="68757" ht="12.75" customHeight="1" x14ac:dyDescent="0.2"/>
    <row r="68761" ht="12.75" customHeight="1" x14ac:dyDescent="0.2"/>
    <row r="68765" ht="12.75" customHeight="1" x14ac:dyDescent="0.2"/>
    <row r="68769" ht="12.75" customHeight="1" x14ac:dyDescent="0.2"/>
    <row r="68773" ht="12.75" customHeight="1" x14ac:dyDescent="0.2"/>
    <row r="68777" ht="12.75" customHeight="1" x14ac:dyDescent="0.2"/>
    <row r="68781" ht="12.75" customHeight="1" x14ac:dyDescent="0.2"/>
    <row r="68785" ht="12.75" customHeight="1" x14ac:dyDescent="0.2"/>
    <row r="68789" ht="12.75" customHeight="1" x14ac:dyDescent="0.2"/>
    <row r="68793" ht="12.75" customHeight="1" x14ac:dyDescent="0.2"/>
    <row r="68797" ht="12.75" customHeight="1" x14ac:dyDescent="0.2"/>
    <row r="68801" ht="12.75" customHeight="1" x14ac:dyDescent="0.2"/>
    <row r="68805" ht="12.75" customHeight="1" x14ac:dyDescent="0.2"/>
    <row r="68809" ht="12.75" customHeight="1" x14ac:dyDescent="0.2"/>
    <row r="68813" ht="12.75" customHeight="1" x14ac:dyDescent="0.2"/>
    <row r="68817" ht="12.75" customHeight="1" x14ac:dyDescent="0.2"/>
    <row r="68821" ht="12.75" customHeight="1" x14ac:dyDescent="0.2"/>
    <row r="68825" ht="12.75" customHeight="1" x14ac:dyDescent="0.2"/>
    <row r="68829" ht="12.75" customHeight="1" x14ac:dyDescent="0.2"/>
    <row r="68833" ht="12.75" customHeight="1" x14ac:dyDescent="0.2"/>
    <row r="68837" ht="12.75" customHeight="1" x14ac:dyDescent="0.2"/>
    <row r="68841" ht="12.75" customHeight="1" x14ac:dyDescent="0.2"/>
    <row r="68845" ht="12.75" customHeight="1" x14ac:dyDescent="0.2"/>
    <row r="68849" ht="12.75" customHeight="1" x14ac:dyDescent="0.2"/>
    <row r="68853" ht="12.75" customHeight="1" x14ac:dyDescent="0.2"/>
    <row r="68857" ht="12.75" customHeight="1" x14ac:dyDescent="0.2"/>
    <row r="68861" ht="12.75" customHeight="1" x14ac:dyDescent="0.2"/>
    <row r="68865" ht="12.75" customHeight="1" x14ac:dyDescent="0.2"/>
    <row r="68869" ht="12.75" customHeight="1" x14ac:dyDescent="0.2"/>
    <row r="68873" ht="12.75" customHeight="1" x14ac:dyDescent="0.2"/>
    <row r="68877" ht="12.75" customHeight="1" x14ac:dyDescent="0.2"/>
    <row r="68881" ht="12.75" customHeight="1" x14ac:dyDescent="0.2"/>
    <row r="68885" ht="12.75" customHeight="1" x14ac:dyDescent="0.2"/>
    <row r="68889" ht="12.75" customHeight="1" x14ac:dyDescent="0.2"/>
    <row r="68893" ht="12.75" customHeight="1" x14ac:dyDescent="0.2"/>
    <row r="68897" ht="12.75" customHeight="1" x14ac:dyDescent="0.2"/>
    <row r="68901" ht="12.75" customHeight="1" x14ac:dyDescent="0.2"/>
    <row r="68905" ht="12.75" customHeight="1" x14ac:dyDescent="0.2"/>
    <row r="68909" ht="12.75" customHeight="1" x14ac:dyDescent="0.2"/>
    <row r="68913" ht="12.75" customHeight="1" x14ac:dyDescent="0.2"/>
    <row r="68917" ht="12.75" customHeight="1" x14ac:dyDescent="0.2"/>
    <row r="68921" ht="12.75" customHeight="1" x14ac:dyDescent="0.2"/>
    <row r="68925" ht="12.75" customHeight="1" x14ac:dyDescent="0.2"/>
    <row r="68929" ht="12.75" customHeight="1" x14ac:dyDescent="0.2"/>
    <row r="68933" ht="12.75" customHeight="1" x14ac:dyDescent="0.2"/>
    <row r="68937" ht="12.75" customHeight="1" x14ac:dyDescent="0.2"/>
    <row r="68941" ht="12.75" customHeight="1" x14ac:dyDescent="0.2"/>
    <row r="68945" ht="12.75" customHeight="1" x14ac:dyDescent="0.2"/>
    <row r="68949" ht="12.75" customHeight="1" x14ac:dyDescent="0.2"/>
    <row r="68953" ht="12.75" customHeight="1" x14ac:dyDescent="0.2"/>
    <row r="68957" ht="12.75" customHeight="1" x14ac:dyDescent="0.2"/>
    <row r="68961" ht="12.75" customHeight="1" x14ac:dyDescent="0.2"/>
    <row r="68965" ht="12.75" customHeight="1" x14ac:dyDescent="0.2"/>
    <row r="68969" ht="12.75" customHeight="1" x14ac:dyDescent="0.2"/>
    <row r="68973" ht="12.75" customHeight="1" x14ac:dyDescent="0.2"/>
    <row r="68977" ht="12.75" customHeight="1" x14ac:dyDescent="0.2"/>
    <row r="68981" ht="12.75" customHeight="1" x14ac:dyDescent="0.2"/>
    <row r="68985" ht="12.75" customHeight="1" x14ac:dyDescent="0.2"/>
    <row r="68989" ht="12.75" customHeight="1" x14ac:dyDescent="0.2"/>
    <row r="68993" ht="12.75" customHeight="1" x14ac:dyDescent="0.2"/>
    <row r="68997" ht="12.75" customHeight="1" x14ac:dyDescent="0.2"/>
    <row r="69001" ht="12.75" customHeight="1" x14ac:dyDescent="0.2"/>
    <row r="69005" ht="12.75" customHeight="1" x14ac:dyDescent="0.2"/>
    <row r="69009" ht="12.75" customHeight="1" x14ac:dyDescent="0.2"/>
    <row r="69013" ht="12.75" customHeight="1" x14ac:dyDescent="0.2"/>
    <row r="69017" ht="12.75" customHeight="1" x14ac:dyDescent="0.2"/>
    <row r="69021" ht="12.75" customHeight="1" x14ac:dyDescent="0.2"/>
    <row r="69025" ht="12.75" customHeight="1" x14ac:dyDescent="0.2"/>
    <row r="69029" ht="12.75" customHeight="1" x14ac:dyDescent="0.2"/>
    <row r="69033" ht="12.75" customHeight="1" x14ac:dyDescent="0.2"/>
    <row r="69037" ht="12.75" customHeight="1" x14ac:dyDescent="0.2"/>
    <row r="69041" ht="12.75" customHeight="1" x14ac:dyDescent="0.2"/>
    <row r="69045" ht="12.75" customHeight="1" x14ac:dyDescent="0.2"/>
    <row r="69049" ht="12.75" customHeight="1" x14ac:dyDescent="0.2"/>
    <row r="69053" ht="12.75" customHeight="1" x14ac:dyDescent="0.2"/>
    <row r="69057" ht="12.75" customHeight="1" x14ac:dyDescent="0.2"/>
    <row r="69061" ht="12.75" customHeight="1" x14ac:dyDescent="0.2"/>
    <row r="69065" ht="12.75" customHeight="1" x14ac:dyDescent="0.2"/>
    <row r="69069" ht="12.75" customHeight="1" x14ac:dyDescent="0.2"/>
    <row r="69073" ht="12.75" customHeight="1" x14ac:dyDescent="0.2"/>
    <row r="69077" ht="12.75" customHeight="1" x14ac:dyDescent="0.2"/>
    <row r="69081" ht="12.75" customHeight="1" x14ac:dyDescent="0.2"/>
    <row r="69085" ht="12.75" customHeight="1" x14ac:dyDescent="0.2"/>
    <row r="69089" ht="12.75" customHeight="1" x14ac:dyDescent="0.2"/>
    <row r="69093" ht="12.75" customHeight="1" x14ac:dyDescent="0.2"/>
    <row r="69097" ht="12.75" customHeight="1" x14ac:dyDescent="0.2"/>
    <row r="69101" ht="12.75" customHeight="1" x14ac:dyDescent="0.2"/>
    <row r="69105" ht="12.75" customHeight="1" x14ac:dyDescent="0.2"/>
    <row r="69109" ht="12.75" customHeight="1" x14ac:dyDescent="0.2"/>
    <row r="69113" ht="12.75" customHeight="1" x14ac:dyDescent="0.2"/>
    <row r="69117" ht="12.75" customHeight="1" x14ac:dyDescent="0.2"/>
    <row r="69121" ht="12.75" customHeight="1" x14ac:dyDescent="0.2"/>
    <row r="69125" ht="12.75" customHeight="1" x14ac:dyDescent="0.2"/>
    <row r="69129" ht="12.75" customHeight="1" x14ac:dyDescent="0.2"/>
    <row r="69133" ht="12.75" customHeight="1" x14ac:dyDescent="0.2"/>
    <row r="69137" ht="12.75" customHeight="1" x14ac:dyDescent="0.2"/>
    <row r="69141" ht="12.75" customHeight="1" x14ac:dyDescent="0.2"/>
    <row r="69145" ht="12.75" customHeight="1" x14ac:dyDescent="0.2"/>
    <row r="69149" ht="12.75" customHeight="1" x14ac:dyDescent="0.2"/>
    <row r="69153" ht="12.75" customHeight="1" x14ac:dyDescent="0.2"/>
    <row r="69157" ht="12.75" customHeight="1" x14ac:dyDescent="0.2"/>
    <row r="69161" ht="12.75" customHeight="1" x14ac:dyDescent="0.2"/>
    <row r="69165" ht="12.75" customHeight="1" x14ac:dyDescent="0.2"/>
    <row r="69169" ht="12.75" customHeight="1" x14ac:dyDescent="0.2"/>
    <row r="69173" ht="12.75" customHeight="1" x14ac:dyDescent="0.2"/>
    <row r="69177" ht="12.75" customHeight="1" x14ac:dyDescent="0.2"/>
    <row r="69181" ht="12.75" customHeight="1" x14ac:dyDescent="0.2"/>
    <row r="69185" ht="12.75" customHeight="1" x14ac:dyDescent="0.2"/>
    <row r="69189" ht="12.75" customHeight="1" x14ac:dyDescent="0.2"/>
    <row r="69193" ht="12.75" customHeight="1" x14ac:dyDescent="0.2"/>
    <row r="69197" ht="12.75" customHeight="1" x14ac:dyDescent="0.2"/>
    <row r="69201" ht="12.75" customHeight="1" x14ac:dyDescent="0.2"/>
    <row r="69205" ht="12.75" customHeight="1" x14ac:dyDescent="0.2"/>
    <row r="69209" ht="12.75" customHeight="1" x14ac:dyDescent="0.2"/>
    <row r="69213" ht="12.75" customHeight="1" x14ac:dyDescent="0.2"/>
    <row r="69217" ht="12.75" customHeight="1" x14ac:dyDescent="0.2"/>
    <row r="69221" ht="12.75" customHeight="1" x14ac:dyDescent="0.2"/>
    <row r="69225" ht="12.75" customHeight="1" x14ac:dyDescent="0.2"/>
    <row r="69229" ht="12.75" customHeight="1" x14ac:dyDescent="0.2"/>
    <row r="69233" ht="12.75" customHeight="1" x14ac:dyDescent="0.2"/>
    <row r="69237" ht="12.75" customHeight="1" x14ac:dyDescent="0.2"/>
    <row r="69241" ht="12.75" customHeight="1" x14ac:dyDescent="0.2"/>
    <row r="69245" ht="12.75" customHeight="1" x14ac:dyDescent="0.2"/>
    <row r="69249" ht="12.75" customHeight="1" x14ac:dyDescent="0.2"/>
    <row r="69253" ht="12.75" customHeight="1" x14ac:dyDescent="0.2"/>
    <row r="69257" ht="12.75" customHeight="1" x14ac:dyDescent="0.2"/>
    <row r="69261" ht="12.75" customHeight="1" x14ac:dyDescent="0.2"/>
    <row r="69265" ht="12.75" customHeight="1" x14ac:dyDescent="0.2"/>
    <row r="69269" ht="12.75" customHeight="1" x14ac:dyDescent="0.2"/>
    <row r="69273" ht="12.75" customHeight="1" x14ac:dyDescent="0.2"/>
    <row r="69277" ht="12.75" customHeight="1" x14ac:dyDescent="0.2"/>
    <row r="69281" ht="12.75" customHeight="1" x14ac:dyDescent="0.2"/>
    <row r="69285" ht="12.75" customHeight="1" x14ac:dyDescent="0.2"/>
    <row r="69289" ht="12.75" customHeight="1" x14ac:dyDescent="0.2"/>
    <row r="69293" ht="12.75" customHeight="1" x14ac:dyDescent="0.2"/>
    <row r="69297" ht="12.75" customHeight="1" x14ac:dyDescent="0.2"/>
    <row r="69301" ht="12.75" customHeight="1" x14ac:dyDescent="0.2"/>
    <row r="69305" ht="12.75" customHeight="1" x14ac:dyDescent="0.2"/>
    <row r="69309" ht="12.75" customHeight="1" x14ac:dyDescent="0.2"/>
    <row r="69313" ht="12.75" customHeight="1" x14ac:dyDescent="0.2"/>
    <row r="69317" ht="12.75" customHeight="1" x14ac:dyDescent="0.2"/>
    <row r="69321" ht="12.75" customHeight="1" x14ac:dyDescent="0.2"/>
    <row r="69325" ht="12.75" customHeight="1" x14ac:dyDescent="0.2"/>
    <row r="69329" ht="12.75" customHeight="1" x14ac:dyDescent="0.2"/>
    <row r="69333" ht="12.75" customHeight="1" x14ac:dyDescent="0.2"/>
    <row r="69337" ht="12.75" customHeight="1" x14ac:dyDescent="0.2"/>
    <row r="69341" ht="12.75" customHeight="1" x14ac:dyDescent="0.2"/>
    <row r="69345" ht="12.75" customHeight="1" x14ac:dyDescent="0.2"/>
    <row r="69349" ht="12.75" customHeight="1" x14ac:dyDescent="0.2"/>
    <row r="69353" ht="12.75" customHeight="1" x14ac:dyDescent="0.2"/>
    <row r="69357" ht="12.75" customHeight="1" x14ac:dyDescent="0.2"/>
    <row r="69361" ht="12.75" customHeight="1" x14ac:dyDescent="0.2"/>
    <row r="69365" ht="12.75" customHeight="1" x14ac:dyDescent="0.2"/>
    <row r="69369" ht="12.75" customHeight="1" x14ac:dyDescent="0.2"/>
    <row r="69373" ht="12.75" customHeight="1" x14ac:dyDescent="0.2"/>
    <row r="69377" ht="12.75" customHeight="1" x14ac:dyDescent="0.2"/>
    <row r="69381" ht="12.75" customHeight="1" x14ac:dyDescent="0.2"/>
    <row r="69385" ht="12.75" customHeight="1" x14ac:dyDescent="0.2"/>
    <row r="69389" ht="12.75" customHeight="1" x14ac:dyDescent="0.2"/>
    <row r="69393" ht="12.75" customHeight="1" x14ac:dyDescent="0.2"/>
    <row r="69397" ht="12.75" customHeight="1" x14ac:dyDescent="0.2"/>
    <row r="69401" ht="12.75" customHeight="1" x14ac:dyDescent="0.2"/>
    <row r="69405" ht="12.75" customHeight="1" x14ac:dyDescent="0.2"/>
    <row r="69409" ht="12.75" customHeight="1" x14ac:dyDescent="0.2"/>
    <row r="69413" ht="12.75" customHeight="1" x14ac:dyDescent="0.2"/>
    <row r="69417" ht="12.75" customHeight="1" x14ac:dyDescent="0.2"/>
    <row r="69421" ht="12.75" customHeight="1" x14ac:dyDescent="0.2"/>
    <row r="69425" ht="12.75" customHeight="1" x14ac:dyDescent="0.2"/>
    <row r="69429" ht="12.75" customHeight="1" x14ac:dyDescent="0.2"/>
    <row r="69433" ht="12.75" customHeight="1" x14ac:dyDescent="0.2"/>
    <row r="69437" ht="12.75" customHeight="1" x14ac:dyDescent="0.2"/>
    <row r="69441" ht="12.75" customHeight="1" x14ac:dyDescent="0.2"/>
    <row r="69445" ht="12.75" customHeight="1" x14ac:dyDescent="0.2"/>
    <row r="69449" ht="12.75" customHeight="1" x14ac:dyDescent="0.2"/>
    <row r="69453" ht="12.75" customHeight="1" x14ac:dyDescent="0.2"/>
    <row r="69457" ht="12.75" customHeight="1" x14ac:dyDescent="0.2"/>
    <row r="69461" ht="12.75" customHeight="1" x14ac:dyDescent="0.2"/>
    <row r="69465" ht="12.75" customHeight="1" x14ac:dyDescent="0.2"/>
    <row r="69469" ht="12.75" customHeight="1" x14ac:dyDescent="0.2"/>
    <row r="69473" ht="12.75" customHeight="1" x14ac:dyDescent="0.2"/>
    <row r="69477" ht="12.75" customHeight="1" x14ac:dyDescent="0.2"/>
    <row r="69481" ht="12.75" customHeight="1" x14ac:dyDescent="0.2"/>
    <row r="69485" ht="12.75" customHeight="1" x14ac:dyDescent="0.2"/>
    <row r="69489" ht="12.75" customHeight="1" x14ac:dyDescent="0.2"/>
    <row r="69493" ht="12.75" customHeight="1" x14ac:dyDescent="0.2"/>
    <row r="69497" ht="12.75" customHeight="1" x14ac:dyDescent="0.2"/>
    <row r="69501" ht="12.75" customHeight="1" x14ac:dyDescent="0.2"/>
    <row r="69505" ht="12.75" customHeight="1" x14ac:dyDescent="0.2"/>
    <row r="69509" ht="12.75" customHeight="1" x14ac:dyDescent="0.2"/>
    <row r="69513" ht="12.75" customHeight="1" x14ac:dyDescent="0.2"/>
    <row r="69517" ht="12.75" customHeight="1" x14ac:dyDescent="0.2"/>
    <row r="69521" ht="12.75" customHeight="1" x14ac:dyDescent="0.2"/>
    <row r="69525" ht="12.75" customHeight="1" x14ac:dyDescent="0.2"/>
    <row r="69529" ht="12.75" customHeight="1" x14ac:dyDescent="0.2"/>
    <row r="69533" ht="12.75" customHeight="1" x14ac:dyDescent="0.2"/>
    <row r="69537" ht="12.75" customHeight="1" x14ac:dyDescent="0.2"/>
    <row r="69541" ht="12.75" customHeight="1" x14ac:dyDescent="0.2"/>
    <row r="69545" ht="12.75" customHeight="1" x14ac:dyDescent="0.2"/>
    <row r="69549" ht="12.75" customHeight="1" x14ac:dyDescent="0.2"/>
    <row r="69553" ht="12.75" customHeight="1" x14ac:dyDescent="0.2"/>
    <row r="69557" ht="12.75" customHeight="1" x14ac:dyDescent="0.2"/>
    <row r="69561" ht="12.75" customHeight="1" x14ac:dyDescent="0.2"/>
    <row r="69565" ht="12.75" customHeight="1" x14ac:dyDescent="0.2"/>
    <row r="69569" ht="12.75" customHeight="1" x14ac:dyDescent="0.2"/>
    <row r="69573" ht="12.75" customHeight="1" x14ac:dyDescent="0.2"/>
    <row r="69577" ht="12.75" customHeight="1" x14ac:dyDescent="0.2"/>
    <row r="69581" ht="12.75" customHeight="1" x14ac:dyDescent="0.2"/>
    <row r="69585" ht="12.75" customHeight="1" x14ac:dyDescent="0.2"/>
    <row r="69589" ht="12.75" customHeight="1" x14ac:dyDescent="0.2"/>
    <row r="69593" ht="12.75" customHeight="1" x14ac:dyDescent="0.2"/>
    <row r="69597" ht="12.75" customHeight="1" x14ac:dyDescent="0.2"/>
    <row r="69601" ht="12.75" customHeight="1" x14ac:dyDescent="0.2"/>
    <row r="69605" ht="12.75" customHeight="1" x14ac:dyDescent="0.2"/>
    <row r="69609" ht="12.75" customHeight="1" x14ac:dyDescent="0.2"/>
    <row r="69613" ht="12.75" customHeight="1" x14ac:dyDescent="0.2"/>
    <row r="69617" ht="12.75" customHeight="1" x14ac:dyDescent="0.2"/>
    <row r="69621" ht="12.75" customHeight="1" x14ac:dyDescent="0.2"/>
    <row r="69625" ht="12.75" customHeight="1" x14ac:dyDescent="0.2"/>
    <row r="69629" ht="12.75" customHeight="1" x14ac:dyDescent="0.2"/>
    <row r="69633" ht="12.75" customHeight="1" x14ac:dyDescent="0.2"/>
    <row r="69637" ht="12.75" customHeight="1" x14ac:dyDescent="0.2"/>
    <row r="69641" ht="12.75" customHeight="1" x14ac:dyDescent="0.2"/>
    <row r="69645" ht="12.75" customHeight="1" x14ac:dyDescent="0.2"/>
    <row r="69649" ht="12.75" customHeight="1" x14ac:dyDescent="0.2"/>
    <row r="69653" ht="12.75" customHeight="1" x14ac:dyDescent="0.2"/>
    <row r="69657" ht="12.75" customHeight="1" x14ac:dyDescent="0.2"/>
    <row r="69661" ht="12.75" customHeight="1" x14ac:dyDescent="0.2"/>
    <row r="69665" ht="12.75" customHeight="1" x14ac:dyDescent="0.2"/>
    <row r="69669" ht="12.75" customHeight="1" x14ac:dyDescent="0.2"/>
    <row r="69673" ht="12.75" customHeight="1" x14ac:dyDescent="0.2"/>
    <row r="69677" ht="12.75" customHeight="1" x14ac:dyDescent="0.2"/>
    <row r="69681" ht="12.75" customHeight="1" x14ac:dyDescent="0.2"/>
    <row r="69685" ht="12.75" customHeight="1" x14ac:dyDescent="0.2"/>
    <row r="69689" ht="12.75" customHeight="1" x14ac:dyDescent="0.2"/>
    <row r="69693" ht="12.75" customHeight="1" x14ac:dyDescent="0.2"/>
    <row r="69697" ht="12.75" customHeight="1" x14ac:dyDescent="0.2"/>
    <row r="69701" ht="12.75" customHeight="1" x14ac:dyDescent="0.2"/>
    <row r="69705" ht="12.75" customHeight="1" x14ac:dyDescent="0.2"/>
    <row r="69709" ht="12.75" customHeight="1" x14ac:dyDescent="0.2"/>
    <row r="69713" ht="12.75" customHeight="1" x14ac:dyDescent="0.2"/>
    <row r="69717" ht="12.75" customHeight="1" x14ac:dyDescent="0.2"/>
    <row r="69721" ht="12.75" customHeight="1" x14ac:dyDescent="0.2"/>
    <row r="69725" ht="12.75" customHeight="1" x14ac:dyDescent="0.2"/>
    <row r="69729" ht="12.75" customHeight="1" x14ac:dyDescent="0.2"/>
    <row r="69733" ht="12.75" customHeight="1" x14ac:dyDescent="0.2"/>
    <row r="69737" ht="12.75" customHeight="1" x14ac:dyDescent="0.2"/>
    <row r="69741" ht="12.75" customHeight="1" x14ac:dyDescent="0.2"/>
    <row r="69745" ht="12.75" customHeight="1" x14ac:dyDescent="0.2"/>
    <row r="69749" ht="12.75" customHeight="1" x14ac:dyDescent="0.2"/>
    <row r="69753" ht="12.75" customHeight="1" x14ac:dyDescent="0.2"/>
    <row r="69757" ht="12.75" customHeight="1" x14ac:dyDescent="0.2"/>
    <row r="69761" ht="12.75" customHeight="1" x14ac:dyDescent="0.2"/>
    <row r="69765" ht="12.75" customHeight="1" x14ac:dyDescent="0.2"/>
    <row r="69769" ht="12.75" customHeight="1" x14ac:dyDescent="0.2"/>
    <row r="69773" ht="12.75" customHeight="1" x14ac:dyDescent="0.2"/>
    <row r="69777" ht="12.75" customHeight="1" x14ac:dyDescent="0.2"/>
    <row r="69781" ht="12.75" customHeight="1" x14ac:dyDescent="0.2"/>
    <row r="69785" ht="12.75" customHeight="1" x14ac:dyDescent="0.2"/>
    <row r="69789" ht="12.75" customHeight="1" x14ac:dyDescent="0.2"/>
    <row r="69793" ht="12.75" customHeight="1" x14ac:dyDescent="0.2"/>
    <row r="69797" ht="12.75" customHeight="1" x14ac:dyDescent="0.2"/>
    <row r="69801" ht="12.75" customHeight="1" x14ac:dyDescent="0.2"/>
    <row r="69805" ht="12.75" customHeight="1" x14ac:dyDescent="0.2"/>
    <row r="69809" ht="12.75" customHeight="1" x14ac:dyDescent="0.2"/>
    <row r="69813" ht="12.75" customHeight="1" x14ac:dyDescent="0.2"/>
    <row r="69817" ht="12.75" customHeight="1" x14ac:dyDescent="0.2"/>
    <row r="69821" ht="12.75" customHeight="1" x14ac:dyDescent="0.2"/>
    <row r="69825" ht="12.75" customHeight="1" x14ac:dyDescent="0.2"/>
    <row r="69829" ht="12.75" customHeight="1" x14ac:dyDescent="0.2"/>
    <row r="69833" ht="12.75" customHeight="1" x14ac:dyDescent="0.2"/>
    <row r="69837" ht="12.75" customHeight="1" x14ac:dyDescent="0.2"/>
    <row r="69841" ht="12.75" customHeight="1" x14ac:dyDescent="0.2"/>
    <row r="69845" ht="12.75" customHeight="1" x14ac:dyDescent="0.2"/>
    <row r="69849" ht="12.75" customHeight="1" x14ac:dyDescent="0.2"/>
    <row r="69853" ht="12.75" customHeight="1" x14ac:dyDescent="0.2"/>
    <row r="69857" ht="12.75" customHeight="1" x14ac:dyDescent="0.2"/>
    <row r="69861" ht="12.75" customHeight="1" x14ac:dyDescent="0.2"/>
    <row r="69865" ht="12.75" customHeight="1" x14ac:dyDescent="0.2"/>
    <row r="69869" ht="12.75" customHeight="1" x14ac:dyDescent="0.2"/>
    <row r="69873" ht="12.75" customHeight="1" x14ac:dyDescent="0.2"/>
    <row r="69877" ht="12.75" customHeight="1" x14ac:dyDescent="0.2"/>
    <row r="69881" ht="12.75" customHeight="1" x14ac:dyDescent="0.2"/>
    <row r="69885" ht="12.75" customHeight="1" x14ac:dyDescent="0.2"/>
    <row r="69889" ht="12.75" customHeight="1" x14ac:dyDescent="0.2"/>
    <row r="69893" ht="12.75" customHeight="1" x14ac:dyDescent="0.2"/>
    <row r="69897" ht="12.75" customHeight="1" x14ac:dyDescent="0.2"/>
    <row r="69901" ht="12.75" customHeight="1" x14ac:dyDescent="0.2"/>
    <row r="69905" ht="12.75" customHeight="1" x14ac:dyDescent="0.2"/>
    <row r="69909" ht="12.75" customHeight="1" x14ac:dyDescent="0.2"/>
    <row r="69913" ht="12.75" customHeight="1" x14ac:dyDescent="0.2"/>
    <row r="69917" ht="12.75" customHeight="1" x14ac:dyDescent="0.2"/>
    <row r="69921" ht="12.75" customHeight="1" x14ac:dyDescent="0.2"/>
    <row r="69925" ht="12.75" customHeight="1" x14ac:dyDescent="0.2"/>
    <row r="69929" ht="12.75" customHeight="1" x14ac:dyDescent="0.2"/>
    <row r="69933" ht="12.75" customHeight="1" x14ac:dyDescent="0.2"/>
    <row r="69937" ht="12.75" customHeight="1" x14ac:dyDescent="0.2"/>
    <row r="69941" ht="12.75" customHeight="1" x14ac:dyDescent="0.2"/>
    <row r="69945" ht="12.75" customHeight="1" x14ac:dyDescent="0.2"/>
    <row r="69949" ht="12.75" customHeight="1" x14ac:dyDescent="0.2"/>
    <row r="69953" ht="12.75" customHeight="1" x14ac:dyDescent="0.2"/>
    <row r="69957" ht="12.75" customHeight="1" x14ac:dyDescent="0.2"/>
    <row r="69961" ht="12.75" customHeight="1" x14ac:dyDescent="0.2"/>
    <row r="69965" ht="12.75" customHeight="1" x14ac:dyDescent="0.2"/>
    <row r="69969" ht="12.75" customHeight="1" x14ac:dyDescent="0.2"/>
    <row r="69973" ht="12.75" customHeight="1" x14ac:dyDescent="0.2"/>
    <row r="69977" ht="12.75" customHeight="1" x14ac:dyDescent="0.2"/>
    <row r="69981" ht="12.75" customHeight="1" x14ac:dyDescent="0.2"/>
    <row r="69985" ht="12.75" customHeight="1" x14ac:dyDescent="0.2"/>
    <row r="69989" ht="12.75" customHeight="1" x14ac:dyDescent="0.2"/>
    <row r="69993" ht="12.75" customHeight="1" x14ac:dyDescent="0.2"/>
    <row r="69997" ht="12.75" customHeight="1" x14ac:dyDescent="0.2"/>
    <row r="70001" ht="12.75" customHeight="1" x14ac:dyDescent="0.2"/>
    <row r="70005" ht="12.75" customHeight="1" x14ac:dyDescent="0.2"/>
    <row r="70009" ht="12.75" customHeight="1" x14ac:dyDescent="0.2"/>
    <row r="70013" ht="12.75" customHeight="1" x14ac:dyDescent="0.2"/>
    <row r="70017" ht="12.75" customHeight="1" x14ac:dyDescent="0.2"/>
    <row r="70021" ht="12.75" customHeight="1" x14ac:dyDescent="0.2"/>
    <row r="70025" ht="12.75" customHeight="1" x14ac:dyDescent="0.2"/>
    <row r="70029" ht="12.75" customHeight="1" x14ac:dyDescent="0.2"/>
    <row r="70033" ht="12.75" customHeight="1" x14ac:dyDescent="0.2"/>
    <row r="70037" ht="12.75" customHeight="1" x14ac:dyDescent="0.2"/>
    <row r="70041" ht="12.75" customHeight="1" x14ac:dyDescent="0.2"/>
    <row r="70045" ht="12.75" customHeight="1" x14ac:dyDescent="0.2"/>
    <row r="70049" ht="12.75" customHeight="1" x14ac:dyDescent="0.2"/>
    <row r="70053" ht="12.75" customHeight="1" x14ac:dyDescent="0.2"/>
    <row r="70057" ht="12.75" customHeight="1" x14ac:dyDescent="0.2"/>
    <row r="70061" ht="12.75" customHeight="1" x14ac:dyDescent="0.2"/>
    <row r="70065" ht="12.75" customHeight="1" x14ac:dyDescent="0.2"/>
    <row r="70069" ht="12.75" customHeight="1" x14ac:dyDescent="0.2"/>
    <row r="70073" ht="12.75" customHeight="1" x14ac:dyDescent="0.2"/>
    <row r="70077" ht="12.75" customHeight="1" x14ac:dyDescent="0.2"/>
    <row r="70081" ht="12.75" customHeight="1" x14ac:dyDescent="0.2"/>
    <row r="70085" ht="12.75" customHeight="1" x14ac:dyDescent="0.2"/>
    <row r="70089" ht="12.75" customHeight="1" x14ac:dyDescent="0.2"/>
    <row r="70093" ht="12.75" customHeight="1" x14ac:dyDescent="0.2"/>
    <row r="70097" ht="12.75" customHeight="1" x14ac:dyDescent="0.2"/>
    <row r="70101" ht="12.75" customHeight="1" x14ac:dyDescent="0.2"/>
    <row r="70105" ht="12.75" customHeight="1" x14ac:dyDescent="0.2"/>
    <row r="70109" ht="12.75" customHeight="1" x14ac:dyDescent="0.2"/>
    <row r="70113" ht="12.75" customHeight="1" x14ac:dyDescent="0.2"/>
    <row r="70117" ht="12.75" customHeight="1" x14ac:dyDescent="0.2"/>
    <row r="70121" ht="12.75" customHeight="1" x14ac:dyDescent="0.2"/>
    <row r="70125" ht="12.75" customHeight="1" x14ac:dyDescent="0.2"/>
    <row r="70129" ht="12.75" customHeight="1" x14ac:dyDescent="0.2"/>
    <row r="70133" ht="12.75" customHeight="1" x14ac:dyDescent="0.2"/>
    <row r="70137" ht="12.75" customHeight="1" x14ac:dyDescent="0.2"/>
    <row r="70141" ht="12.75" customHeight="1" x14ac:dyDescent="0.2"/>
    <row r="70145" ht="12.75" customHeight="1" x14ac:dyDescent="0.2"/>
    <row r="70149" ht="12.75" customHeight="1" x14ac:dyDescent="0.2"/>
    <row r="70153" ht="12.75" customHeight="1" x14ac:dyDescent="0.2"/>
    <row r="70157" ht="12.75" customHeight="1" x14ac:dyDescent="0.2"/>
    <row r="70161" ht="12.75" customHeight="1" x14ac:dyDescent="0.2"/>
    <row r="70165" ht="12.75" customHeight="1" x14ac:dyDescent="0.2"/>
    <row r="70169" ht="12.75" customHeight="1" x14ac:dyDescent="0.2"/>
    <row r="70173" ht="12.75" customHeight="1" x14ac:dyDescent="0.2"/>
    <row r="70177" ht="12.75" customHeight="1" x14ac:dyDescent="0.2"/>
    <row r="70181" ht="12.75" customHeight="1" x14ac:dyDescent="0.2"/>
    <row r="70185" ht="12.75" customHeight="1" x14ac:dyDescent="0.2"/>
    <row r="70189" ht="12.75" customHeight="1" x14ac:dyDescent="0.2"/>
    <row r="70193" ht="12.75" customHeight="1" x14ac:dyDescent="0.2"/>
    <row r="70197" ht="12.75" customHeight="1" x14ac:dyDescent="0.2"/>
    <row r="70201" ht="12.75" customHeight="1" x14ac:dyDescent="0.2"/>
    <row r="70205" ht="12.75" customHeight="1" x14ac:dyDescent="0.2"/>
    <row r="70209" ht="12.75" customHeight="1" x14ac:dyDescent="0.2"/>
    <row r="70213" ht="12.75" customHeight="1" x14ac:dyDescent="0.2"/>
    <row r="70217" ht="12.75" customHeight="1" x14ac:dyDescent="0.2"/>
    <row r="70221" ht="12.75" customHeight="1" x14ac:dyDescent="0.2"/>
    <row r="70225" ht="12.75" customHeight="1" x14ac:dyDescent="0.2"/>
    <row r="70229" ht="12.75" customHeight="1" x14ac:dyDescent="0.2"/>
    <row r="70233" ht="12.75" customHeight="1" x14ac:dyDescent="0.2"/>
    <row r="70237" ht="12.75" customHeight="1" x14ac:dyDescent="0.2"/>
    <row r="70241" ht="12.75" customHeight="1" x14ac:dyDescent="0.2"/>
    <row r="70245" ht="12.75" customHeight="1" x14ac:dyDescent="0.2"/>
    <row r="70249" ht="12.75" customHeight="1" x14ac:dyDescent="0.2"/>
    <row r="70253" ht="12.75" customHeight="1" x14ac:dyDescent="0.2"/>
    <row r="70257" ht="12.75" customHeight="1" x14ac:dyDescent="0.2"/>
    <row r="70261" ht="12.75" customHeight="1" x14ac:dyDescent="0.2"/>
    <row r="70265" ht="12.75" customHeight="1" x14ac:dyDescent="0.2"/>
    <row r="70269" ht="12.75" customHeight="1" x14ac:dyDescent="0.2"/>
    <row r="70273" ht="12.75" customHeight="1" x14ac:dyDescent="0.2"/>
    <row r="70277" ht="12.75" customHeight="1" x14ac:dyDescent="0.2"/>
    <row r="70281" ht="12.75" customHeight="1" x14ac:dyDescent="0.2"/>
    <row r="70285" ht="12.75" customHeight="1" x14ac:dyDescent="0.2"/>
    <row r="70289" ht="12.75" customHeight="1" x14ac:dyDescent="0.2"/>
    <row r="70293" ht="12.75" customHeight="1" x14ac:dyDescent="0.2"/>
    <row r="70297" ht="12.75" customHeight="1" x14ac:dyDescent="0.2"/>
    <row r="70301" ht="12.75" customHeight="1" x14ac:dyDescent="0.2"/>
    <row r="70305" ht="12.75" customHeight="1" x14ac:dyDescent="0.2"/>
    <row r="70309" ht="12.75" customHeight="1" x14ac:dyDescent="0.2"/>
    <row r="70313" ht="12.75" customHeight="1" x14ac:dyDescent="0.2"/>
    <row r="70317" ht="12.75" customHeight="1" x14ac:dyDescent="0.2"/>
    <row r="70321" ht="12.75" customHeight="1" x14ac:dyDescent="0.2"/>
    <row r="70325" ht="12.75" customHeight="1" x14ac:dyDescent="0.2"/>
    <row r="70329" ht="12.75" customHeight="1" x14ac:dyDescent="0.2"/>
    <row r="70333" ht="12.75" customHeight="1" x14ac:dyDescent="0.2"/>
    <row r="70337" ht="12.75" customHeight="1" x14ac:dyDescent="0.2"/>
    <row r="70341" ht="12.75" customHeight="1" x14ac:dyDescent="0.2"/>
    <row r="70345" ht="12.75" customHeight="1" x14ac:dyDescent="0.2"/>
    <row r="70349" ht="12.75" customHeight="1" x14ac:dyDescent="0.2"/>
    <row r="70353" ht="12.75" customHeight="1" x14ac:dyDescent="0.2"/>
    <row r="70357" ht="12.75" customHeight="1" x14ac:dyDescent="0.2"/>
    <row r="70361" ht="12.75" customHeight="1" x14ac:dyDescent="0.2"/>
    <row r="70365" ht="12.75" customHeight="1" x14ac:dyDescent="0.2"/>
    <row r="70369" ht="12.75" customHeight="1" x14ac:dyDescent="0.2"/>
    <row r="70373" ht="12.75" customHeight="1" x14ac:dyDescent="0.2"/>
    <row r="70377" ht="12.75" customHeight="1" x14ac:dyDescent="0.2"/>
    <row r="70381" ht="12.75" customHeight="1" x14ac:dyDescent="0.2"/>
    <row r="70385" ht="12.75" customHeight="1" x14ac:dyDescent="0.2"/>
    <row r="70389" ht="12.75" customHeight="1" x14ac:dyDescent="0.2"/>
    <row r="70393" ht="12.75" customHeight="1" x14ac:dyDescent="0.2"/>
    <row r="70397" ht="12.75" customHeight="1" x14ac:dyDescent="0.2"/>
    <row r="70401" ht="12.75" customHeight="1" x14ac:dyDescent="0.2"/>
    <row r="70405" ht="12.75" customHeight="1" x14ac:dyDescent="0.2"/>
    <row r="70409" ht="12.75" customHeight="1" x14ac:dyDescent="0.2"/>
    <row r="70413" ht="12.75" customHeight="1" x14ac:dyDescent="0.2"/>
    <row r="70417" ht="12.75" customHeight="1" x14ac:dyDescent="0.2"/>
    <row r="70421" ht="12.75" customHeight="1" x14ac:dyDescent="0.2"/>
    <row r="70425" ht="12.75" customHeight="1" x14ac:dyDescent="0.2"/>
    <row r="70429" ht="12.75" customHeight="1" x14ac:dyDescent="0.2"/>
    <row r="70433" ht="12.75" customHeight="1" x14ac:dyDescent="0.2"/>
    <row r="70437" ht="12.75" customHeight="1" x14ac:dyDescent="0.2"/>
    <row r="70441" ht="12.75" customHeight="1" x14ac:dyDescent="0.2"/>
    <row r="70445" ht="12.75" customHeight="1" x14ac:dyDescent="0.2"/>
    <row r="70449" ht="12.75" customHeight="1" x14ac:dyDescent="0.2"/>
    <row r="70453" ht="12.75" customHeight="1" x14ac:dyDescent="0.2"/>
    <row r="70457" ht="12.75" customHeight="1" x14ac:dyDescent="0.2"/>
    <row r="70461" ht="12.75" customHeight="1" x14ac:dyDescent="0.2"/>
    <row r="70465" ht="12.75" customHeight="1" x14ac:dyDescent="0.2"/>
    <row r="70469" ht="12.75" customHeight="1" x14ac:dyDescent="0.2"/>
    <row r="70473" ht="12.75" customHeight="1" x14ac:dyDescent="0.2"/>
    <row r="70477" ht="12.75" customHeight="1" x14ac:dyDescent="0.2"/>
    <row r="70481" ht="12.75" customHeight="1" x14ac:dyDescent="0.2"/>
    <row r="70485" ht="12.75" customHeight="1" x14ac:dyDescent="0.2"/>
    <row r="70489" ht="12.75" customHeight="1" x14ac:dyDescent="0.2"/>
    <row r="70493" ht="12.75" customHeight="1" x14ac:dyDescent="0.2"/>
    <row r="70497" ht="12.75" customHeight="1" x14ac:dyDescent="0.2"/>
    <row r="70501" ht="12.75" customHeight="1" x14ac:dyDescent="0.2"/>
    <row r="70505" ht="12.75" customHeight="1" x14ac:dyDescent="0.2"/>
    <row r="70509" ht="12.75" customHeight="1" x14ac:dyDescent="0.2"/>
    <row r="70513" ht="12.75" customHeight="1" x14ac:dyDescent="0.2"/>
    <row r="70517" ht="12.75" customHeight="1" x14ac:dyDescent="0.2"/>
    <row r="70521" ht="12.75" customHeight="1" x14ac:dyDescent="0.2"/>
    <row r="70525" ht="12.75" customHeight="1" x14ac:dyDescent="0.2"/>
    <row r="70529" ht="12.75" customHeight="1" x14ac:dyDescent="0.2"/>
    <row r="70533" ht="12.75" customHeight="1" x14ac:dyDescent="0.2"/>
    <row r="70537" ht="12.75" customHeight="1" x14ac:dyDescent="0.2"/>
    <row r="70541" ht="12.75" customHeight="1" x14ac:dyDescent="0.2"/>
    <row r="70545" ht="12.75" customHeight="1" x14ac:dyDescent="0.2"/>
    <row r="70549" ht="12.75" customHeight="1" x14ac:dyDescent="0.2"/>
    <row r="70553" ht="12.75" customHeight="1" x14ac:dyDescent="0.2"/>
    <row r="70557" ht="12.75" customHeight="1" x14ac:dyDescent="0.2"/>
    <row r="70561" ht="12.75" customHeight="1" x14ac:dyDescent="0.2"/>
    <row r="70565" ht="12.75" customHeight="1" x14ac:dyDescent="0.2"/>
    <row r="70569" ht="12.75" customHeight="1" x14ac:dyDescent="0.2"/>
    <row r="70573" ht="12.75" customHeight="1" x14ac:dyDescent="0.2"/>
    <row r="70577" ht="12.75" customHeight="1" x14ac:dyDescent="0.2"/>
    <row r="70581" ht="12.75" customHeight="1" x14ac:dyDescent="0.2"/>
    <row r="70585" ht="12.75" customHeight="1" x14ac:dyDescent="0.2"/>
    <row r="70589" ht="12.75" customHeight="1" x14ac:dyDescent="0.2"/>
    <row r="70593" ht="12.75" customHeight="1" x14ac:dyDescent="0.2"/>
    <row r="70597" ht="12.75" customHeight="1" x14ac:dyDescent="0.2"/>
    <row r="70601" ht="12.75" customHeight="1" x14ac:dyDescent="0.2"/>
    <row r="70605" ht="12.75" customHeight="1" x14ac:dyDescent="0.2"/>
    <row r="70609" ht="12.75" customHeight="1" x14ac:dyDescent="0.2"/>
    <row r="70613" ht="12.75" customHeight="1" x14ac:dyDescent="0.2"/>
    <row r="70617" ht="12.75" customHeight="1" x14ac:dyDescent="0.2"/>
    <row r="70621" ht="12.75" customHeight="1" x14ac:dyDescent="0.2"/>
    <row r="70625" ht="12.75" customHeight="1" x14ac:dyDescent="0.2"/>
    <row r="70629" ht="12.75" customHeight="1" x14ac:dyDescent="0.2"/>
    <row r="70633" ht="12.75" customHeight="1" x14ac:dyDescent="0.2"/>
    <row r="70637" ht="12.75" customHeight="1" x14ac:dyDescent="0.2"/>
    <row r="70641" ht="12.75" customHeight="1" x14ac:dyDescent="0.2"/>
    <row r="70645" ht="12.75" customHeight="1" x14ac:dyDescent="0.2"/>
    <row r="70649" ht="12.75" customHeight="1" x14ac:dyDescent="0.2"/>
    <row r="70653" ht="12.75" customHeight="1" x14ac:dyDescent="0.2"/>
    <row r="70657" ht="12.75" customHeight="1" x14ac:dyDescent="0.2"/>
    <row r="70661" ht="12.75" customHeight="1" x14ac:dyDescent="0.2"/>
    <row r="70665" ht="12.75" customHeight="1" x14ac:dyDescent="0.2"/>
    <row r="70669" ht="12.75" customHeight="1" x14ac:dyDescent="0.2"/>
    <row r="70673" ht="12.75" customHeight="1" x14ac:dyDescent="0.2"/>
    <row r="70677" ht="12.75" customHeight="1" x14ac:dyDescent="0.2"/>
    <row r="70681" ht="12.75" customHeight="1" x14ac:dyDescent="0.2"/>
    <row r="70685" ht="12.75" customHeight="1" x14ac:dyDescent="0.2"/>
    <row r="70689" ht="12.75" customHeight="1" x14ac:dyDescent="0.2"/>
    <row r="70693" ht="12.75" customHeight="1" x14ac:dyDescent="0.2"/>
    <row r="70697" ht="12.75" customHeight="1" x14ac:dyDescent="0.2"/>
    <row r="70701" ht="12.75" customHeight="1" x14ac:dyDescent="0.2"/>
    <row r="70705" ht="12.75" customHeight="1" x14ac:dyDescent="0.2"/>
    <row r="70709" ht="12.75" customHeight="1" x14ac:dyDescent="0.2"/>
    <row r="70713" ht="12.75" customHeight="1" x14ac:dyDescent="0.2"/>
    <row r="70717" ht="12.75" customHeight="1" x14ac:dyDescent="0.2"/>
    <row r="70721" ht="12.75" customHeight="1" x14ac:dyDescent="0.2"/>
    <row r="70725" ht="12.75" customHeight="1" x14ac:dyDescent="0.2"/>
    <row r="70729" ht="12.75" customHeight="1" x14ac:dyDescent="0.2"/>
    <row r="70733" ht="12.75" customHeight="1" x14ac:dyDescent="0.2"/>
    <row r="70737" ht="12.75" customHeight="1" x14ac:dyDescent="0.2"/>
    <row r="70741" ht="12.75" customHeight="1" x14ac:dyDescent="0.2"/>
    <row r="70745" ht="12.75" customHeight="1" x14ac:dyDescent="0.2"/>
    <row r="70749" ht="12.75" customHeight="1" x14ac:dyDescent="0.2"/>
    <row r="70753" ht="12.75" customHeight="1" x14ac:dyDescent="0.2"/>
    <row r="70757" ht="12.75" customHeight="1" x14ac:dyDescent="0.2"/>
    <row r="70761" ht="12.75" customHeight="1" x14ac:dyDescent="0.2"/>
    <row r="70765" ht="12.75" customHeight="1" x14ac:dyDescent="0.2"/>
    <row r="70769" ht="12.75" customHeight="1" x14ac:dyDescent="0.2"/>
    <row r="70773" ht="12.75" customHeight="1" x14ac:dyDescent="0.2"/>
    <row r="70777" ht="12.75" customHeight="1" x14ac:dyDescent="0.2"/>
    <row r="70781" ht="12.75" customHeight="1" x14ac:dyDescent="0.2"/>
    <row r="70785" ht="12.75" customHeight="1" x14ac:dyDescent="0.2"/>
    <row r="70789" ht="12.75" customHeight="1" x14ac:dyDescent="0.2"/>
    <row r="70793" ht="12.75" customHeight="1" x14ac:dyDescent="0.2"/>
    <row r="70797" ht="12.75" customHeight="1" x14ac:dyDescent="0.2"/>
    <row r="70801" ht="12.75" customHeight="1" x14ac:dyDescent="0.2"/>
    <row r="70805" ht="12.75" customHeight="1" x14ac:dyDescent="0.2"/>
    <row r="70809" ht="12.75" customHeight="1" x14ac:dyDescent="0.2"/>
    <row r="70813" ht="12.75" customHeight="1" x14ac:dyDescent="0.2"/>
    <row r="70817" ht="12.75" customHeight="1" x14ac:dyDescent="0.2"/>
    <row r="70821" ht="12.75" customHeight="1" x14ac:dyDescent="0.2"/>
    <row r="70825" ht="12.75" customHeight="1" x14ac:dyDescent="0.2"/>
    <row r="70829" ht="12.75" customHeight="1" x14ac:dyDescent="0.2"/>
    <row r="70833" ht="12.75" customHeight="1" x14ac:dyDescent="0.2"/>
    <row r="70837" ht="12.75" customHeight="1" x14ac:dyDescent="0.2"/>
    <row r="70841" ht="12.75" customHeight="1" x14ac:dyDescent="0.2"/>
    <row r="70845" ht="12.75" customHeight="1" x14ac:dyDescent="0.2"/>
    <row r="70849" ht="12.75" customHeight="1" x14ac:dyDescent="0.2"/>
    <row r="70853" ht="12.75" customHeight="1" x14ac:dyDescent="0.2"/>
    <row r="70857" ht="12.75" customHeight="1" x14ac:dyDescent="0.2"/>
    <row r="70861" ht="12.75" customHeight="1" x14ac:dyDescent="0.2"/>
    <row r="70865" ht="12.75" customHeight="1" x14ac:dyDescent="0.2"/>
    <row r="70869" ht="12.75" customHeight="1" x14ac:dyDescent="0.2"/>
    <row r="70873" ht="12.75" customHeight="1" x14ac:dyDescent="0.2"/>
    <row r="70877" ht="12.75" customHeight="1" x14ac:dyDescent="0.2"/>
    <row r="70881" ht="12.75" customHeight="1" x14ac:dyDescent="0.2"/>
    <row r="70885" ht="12.75" customHeight="1" x14ac:dyDescent="0.2"/>
    <row r="70889" ht="12.75" customHeight="1" x14ac:dyDescent="0.2"/>
    <row r="70893" ht="12.75" customHeight="1" x14ac:dyDescent="0.2"/>
    <row r="70897" ht="12.75" customHeight="1" x14ac:dyDescent="0.2"/>
    <row r="70901" ht="12.75" customHeight="1" x14ac:dyDescent="0.2"/>
    <row r="70905" ht="12.75" customHeight="1" x14ac:dyDescent="0.2"/>
    <row r="70909" ht="12.75" customHeight="1" x14ac:dyDescent="0.2"/>
    <row r="70913" ht="12.75" customHeight="1" x14ac:dyDescent="0.2"/>
    <row r="70917" ht="12.75" customHeight="1" x14ac:dyDescent="0.2"/>
    <row r="70921" ht="12.75" customHeight="1" x14ac:dyDescent="0.2"/>
    <row r="70925" ht="12.75" customHeight="1" x14ac:dyDescent="0.2"/>
    <row r="70929" ht="12.75" customHeight="1" x14ac:dyDescent="0.2"/>
    <row r="70933" ht="12.75" customHeight="1" x14ac:dyDescent="0.2"/>
    <row r="70937" ht="12.75" customHeight="1" x14ac:dyDescent="0.2"/>
    <row r="70941" ht="12.75" customHeight="1" x14ac:dyDescent="0.2"/>
    <row r="70945" ht="12.75" customHeight="1" x14ac:dyDescent="0.2"/>
    <row r="70949" ht="12.75" customHeight="1" x14ac:dyDescent="0.2"/>
    <row r="70953" ht="12.75" customHeight="1" x14ac:dyDescent="0.2"/>
    <row r="70957" ht="12.75" customHeight="1" x14ac:dyDescent="0.2"/>
    <row r="70961" ht="12.75" customHeight="1" x14ac:dyDescent="0.2"/>
    <row r="70965" ht="12.75" customHeight="1" x14ac:dyDescent="0.2"/>
    <row r="70969" ht="12.75" customHeight="1" x14ac:dyDescent="0.2"/>
    <row r="70973" ht="12.75" customHeight="1" x14ac:dyDescent="0.2"/>
    <row r="70977" ht="12.75" customHeight="1" x14ac:dyDescent="0.2"/>
    <row r="70981" ht="12.75" customHeight="1" x14ac:dyDescent="0.2"/>
    <row r="70985" ht="12.75" customHeight="1" x14ac:dyDescent="0.2"/>
    <row r="70989" ht="12.75" customHeight="1" x14ac:dyDescent="0.2"/>
    <row r="70993" ht="12.75" customHeight="1" x14ac:dyDescent="0.2"/>
    <row r="70997" ht="12.75" customHeight="1" x14ac:dyDescent="0.2"/>
    <row r="71001" ht="12.75" customHeight="1" x14ac:dyDescent="0.2"/>
    <row r="71005" ht="12.75" customHeight="1" x14ac:dyDescent="0.2"/>
    <row r="71009" ht="12.75" customHeight="1" x14ac:dyDescent="0.2"/>
    <row r="71013" ht="12.75" customHeight="1" x14ac:dyDescent="0.2"/>
    <row r="71017" ht="12.75" customHeight="1" x14ac:dyDescent="0.2"/>
    <row r="71021" ht="12.75" customHeight="1" x14ac:dyDescent="0.2"/>
    <row r="71025" ht="12.75" customHeight="1" x14ac:dyDescent="0.2"/>
    <row r="71029" ht="12.75" customHeight="1" x14ac:dyDescent="0.2"/>
    <row r="71033" ht="12.75" customHeight="1" x14ac:dyDescent="0.2"/>
    <row r="71037" ht="12.75" customHeight="1" x14ac:dyDescent="0.2"/>
    <row r="71041" ht="12.75" customHeight="1" x14ac:dyDescent="0.2"/>
    <row r="71045" ht="12.75" customHeight="1" x14ac:dyDescent="0.2"/>
    <row r="71049" ht="12.75" customHeight="1" x14ac:dyDescent="0.2"/>
    <row r="71053" ht="12.75" customHeight="1" x14ac:dyDescent="0.2"/>
    <row r="71057" ht="12.75" customHeight="1" x14ac:dyDescent="0.2"/>
    <row r="71061" ht="12.75" customHeight="1" x14ac:dyDescent="0.2"/>
    <row r="71065" ht="12.75" customHeight="1" x14ac:dyDescent="0.2"/>
    <row r="71069" ht="12.75" customHeight="1" x14ac:dyDescent="0.2"/>
    <row r="71073" ht="12.75" customHeight="1" x14ac:dyDescent="0.2"/>
    <row r="71077" ht="12.75" customHeight="1" x14ac:dyDescent="0.2"/>
    <row r="71081" ht="12.75" customHeight="1" x14ac:dyDescent="0.2"/>
    <row r="71085" ht="12.75" customHeight="1" x14ac:dyDescent="0.2"/>
    <row r="71089" ht="12.75" customHeight="1" x14ac:dyDescent="0.2"/>
    <row r="71093" ht="12.75" customHeight="1" x14ac:dyDescent="0.2"/>
    <row r="71097" ht="12.75" customHeight="1" x14ac:dyDescent="0.2"/>
    <row r="71101" ht="12.75" customHeight="1" x14ac:dyDescent="0.2"/>
    <row r="71105" ht="12.75" customHeight="1" x14ac:dyDescent="0.2"/>
    <row r="71109" ht="12.75" customHeight="1" x14ac:dyDescent="0.2"/>
    <row r="71113" ht="12.75" customHeight="1" x14ac:dyDescent="0.2"/>
    <row r="71117" ht="12.75" customHeight="1" x14ac:dyDescent="0.2"/>
    <row r="71121" ht="12.75" customHeight="1" x14ac:dyDescent="0.2"/>
    <row r="71125" ht="12.75" customHeight="1" x14ac:dyDescent="0.2"/>
    <row r="71129" ht="12.75" customHeight="1" x14ac:dyDescent="0.2"/>
    <row r="71133" ht="12.75" customHeight="1" x14ac:dyDescent="0.2"/>
    <row r="71137" ht="12.75" customHeight="1" x14ac:dyDescent="0.2"/>
    <row r="71141" ht="12.75" customHeight="1" x14ac:dyDescent="0.2"/>
    <row r="71145" ht="12.75" customHeight="1" x14ac:dyDescent="0.2"/>
    <row r="71149" ht="12.75" customHeight="1" x14ac:dyDescent="0.2"/>
    <row r="71153" ht="12.75" customHeight="1" x14ac:dyDescent="0.2"/>
    <row r="71157" ht="12.75" customHeight="1" x14ac:dyDescent="0.2"/>
    <row r="71161" ht="12.75" customHeight="1" x14ac:dyDescent="0.2"/>
    <row r="71165" ht="12.75" customHeight="1" x14ac:dyDescent="0.2"/>
    <row r="71169" ht="12.75" customHeight="1" x14ac:dyDescent="0.2"/>
    <row r="71173" ht="12.75" customHeight="1" x14ac:dyDescent="0.2"/>
    <row r="71177" ht="12.75" customHeight="1" x14ac:dyDescent="0.2"/>
    <row r="71181" ht="12.75" customHeight="1" x14ac:dyDescent="0.2"/>
    <row r="71185" ht="12.75" customHeight="1" x14ac:dyDescent="0.2"/>
    <row r="71189" ht="12.75" customHeight="1" x14ac:dyDescent="0.2"/>
    <row r="71193" ht="12.75" customHeight="1" x14ac:dyDescent="0.2"/>
    <row r="71197" ht="12.75" customHeight="1" x14ac:dyDescent="0.2"/>
    <row r="71201" ht="12.75" customHeight="1" x14ac:dyDescent="0.2"/>
    <row r="71205" ht="12.75" customHeight="1" x14ac:dyDescent="0.2"/>
    <row r="71209" ht="12.75" customHeight="1" x14ac:dyDescent="0.2"/>
    <row r="71213" ht="12.75" customHeight="1" x14ac:dyDescent="0.2"/>
    <row r="71217" ht="12.75" customHeight="1" x14ac:dyDescent="0.2"/>
    <row r="71221" ht="12.75" customHeight="1" x14ac:dyDescent="0.2"/>
    <row r="71225" ht="12.75" customHeight="1" x14ac:dyDescent="0.2"/>
    <row r="71229" ht="12.75" customHeight="1" x14ac:dyDescent="0.2"/>
    <row r="71233" ht="12.75" customHeight="1" x14ac:dyDescent="0.2"/>
    <row r="71237" ht="12.75" customHeight="1" x14ac:dyDescent="0.2"/>
    <row r="71241" ht="12.75" customHeight="1" x14ac:dyDescent="0.2"/>
    <row r="71245" ht="12.75" customHeight="1" x14ac:dyDescent="0.2"/>
    <row r="71249" ht="12.75" customHeight="1" x14ac:dyDescent="0.2"/>
    <row r="71253" ht="12.75" customHeight="1" x14ac:dyDescent="0.2"/>
    <row r="71257" ht="12.75" customHeight="1" x14ac:dyDescent="0.2"/>
    <row r="71261" ht="12.75" customHeight="1" x14ac:dyDescent="0.2"/>
    <row r="71265" ht="12.75" customHeight="1" x14ac:dyDescent="0.2"/>
    <row r="71269" ht="12.75" customHeight="1" x14ac:dyDescent="0.2"/>
    <row r="71273" ht="12.75" customHeight="1" x14ac:dyDescent="0.2"/>
    <row r="71277" ht="12.75" customHeight="1" x14ac:dyDescent="0.2"/>
    <row r="71281" ht="12.75" customHeight="1" x14ac:dyDescent="0.2"/>
    <row r="71285" ht="12.75" customHeight="1" x14ac:dyDescent="0.2"/>
    <row r="71289" ht="12.75" customHeight="1" x14ac:dyDescent="0.2"/>
    <row r="71293" ht="12.75" customHeight="1" x14ac:dyDescent="0.2"/>
    <row r="71297" ht="12.75" customHeight="1" x14ac:dyDescent="0.2"/>
    <row r="71301" ht="12.75" customHeight="1" x14ac:dyDescent="0.2"/>
    <row r="71305" ht="12.75" customHeight="1" x14ac:dyDescent="0.2"/>
    <row r="71309" ht="12.75" customHeight="1" x14ac:dyDescent="0.2"/>
    <row r="71313" ht="12.75" customHeight="1" x14ac:dyDescent="0.2"/>
    <row r="71317" ht="12.75" customHeight="1" x14ac:dyDescent="0.2"/>
    <row r="71321" ht="12.75" customHeight="1" x14ac:dyDescent="0.2"/>
    <row r="71325" ht="12.75" customHeight="1" x14ac:dyDescent="0.2"/>
    <row r="71329" ht="12.75" customHeight="1" x14ac:dyDescent="0.2"/>
    <row r="71333" ht="12.75" customHeight="1" x14ac:dyDescent="0.2"/>
    <row r="71337" ht="12.75" customHeight="1" x14ac:dyDescent="0.2"/>
    <row r="71341" ht="12.75" customHeight="1" x14ac:dyDescent="0.2"/>
    <row r="71345" ht="12.75" customHeight="1" x14ac:dyDescent="0.2"/>
    <row r="71349" ht="12.75" customHeight="1" x14ac:dyDescent="0.2"/>
    <row r="71353" ht="12.75" customHeight="1" x14ac:dyDescent="0.2"/>
    <row r="71357" ht="12.75" customHeight="1" x14ac:dyDescent="0.2"/>
    <row r="71361" ht="12.75" customHeight="1" x14ac:dyDescent="0.2"/>
    <row r="71365" ht="12.75" customHeight="1" x14ac:dyDescent="0.2"/>
    <row r="71369" ht="12.75" customHeight="1" x14ac:dyDescent="0.2"/>
    <row r="71373" ht="12.75" customHeight="1" x14ac:dyDescent="0.2"/>
    <row r="71377" ht="12.75" customHeight="1" x14ac:dyDescent="0.2"/>
    <row r="71381" ht="12.75" customHeight="1" x14ac:dyDescent="0.2"/>
    <row r="71385" ht="12.75" customHeight="1" x14ac:dyDescent="0.2"/>
    <row r="71389" ht="12.75" customHeight="1" x14ac:dyDescent="0.2"/>
    <row r="71393" ht="12.75" customHeight="1" x14ac:dyDescent="0.2"/>
    <row r="71397" ht="12.75" customHeight="1" x14ac:dyDescent="0.2"/>
    <row r="71401" ht="12.75" customHeight="1" x14ac:dyDescent="0.2"/>
    <row r="71405" ht="12.75" customHeight="1" x14ac:dyDescent="0.2"/>
    <row r="71409" ht="12.75" customHeight="1" x14ac:dyDescent="0.2"/>
    <row r="71413" ht="12.75" customHeight="1" x14ac:dyDescent="0.2"/>
    <row r="71417" ht="12.75" customHeight="1" x14ac:dyDescent="0.2"/>
    <row r="71421" ht="12.75" customHeight="1" x14ac:dyDescent="0.2"/>
    <row r="71425" ht="12.75" customHeight="1" x14ac:dyDescent="0.2"/>
    <row r="71429" ht="12.75" customHeight="1" x14ac:dyDescent="0.2"/>
    <row r="71433" ht="12.75" customHeight="1" x14ac:dyDescent="0.2"/>
    <row r="71437" ht="12.75" customHeight="1" x14ac:dyDescent="0.2"/>
    <row r="71441" ht="12.75" customHeight="1" x14ac:dyDescent="0.2"/>
    <row r="71445" ht="12.75" customHeight="1" x14ac:dyDescent="0.2"/>
    <row r="71449" ht="12.75" customHeight="1" x14ac:dyDescent="0.2"/>
    <row r="71453" ht="12.75" customHeight="1" x14ac:dyDescent="0.2"/>
    <row r="71457" ht="12.75" customHeight="1" x14ac:dyDescent="0.2"/>
    <row r="71461" ht="12.75" customHeight="1" x14ac:dyDescent="0.2"/>
    <row r="71465" ht="12.75" customHeight="1" x14ac:dyDescent="0.2"/>
    <row r="71469" ht="12.75" customHeight="1" x14ac:dyDescent="0.2"/>
    <row r="71473" ht="12.75" customHeight="1" x14ac:dyDescent="0.2"/>
    <row r="71477" ht="12.75" customHeight="1" x14ac:dyDescent="0.2"/>
    <row r="71481" ht="12.75" customHeight="1" x14ac:dyDescent="0.2"/>
    <row r="71485" ht="12.75" customHeight="1" x14ac:dyDescent="0.2"/>
    <row r="71489" ht="12.75" customHeight="1" x14ac:dyDescent="0.2"/>
    <row r="71493" ht="12.75" customHeight="1" x14ac:dyDescent="0.2"/>
    <row r="71497" ht="12.75" customHeight="1" x14ac:dyDescent="0.2"/>
    <row r="71501" ht="12.75" customHeight="1" x14ac:dyDescent="0.2"/>
    <row r="71505" ht="12.75" customHeight="1" x14ac:dyDescent="0.2"/>
    <row r="71509" ht="12.75" customHeight="1" x14ac:dyDescent="0.2"/>
    <row r="71513" ht="12.75" customHeight="1" x14ac:dyDescent="0.2"/>
    <row r="71517" ht="12.75" customHeight="1" x14ac:dyDescent="0.2"/>
    <row r="71521" ht="12.75" customHeight="1" x14ac:dyDescent="0.2"/>
    <row r="71525" ht="12.75" customHeight="1" x14ac:dyDescent="0.2"/>
    <row r="71529" ht="12.75" customHeight="1" x14ac:dyDescent="0.2"/>
    <row r="71533" ht="12.75" customHeight="1" x14ac:dyDescent="0.2"/>
    <row r="71537" ht="12.75" customHeight="1" x14ac:dyDescent="0.2"/>
    <row r="71541" ht="12.75" customHeight="1" x14ac:dyDescent="0.2"/>
    <row r="71545" ht="12.75" customHeight="1" x14ac:dyDescent="0.2"/>
    <row r="71549" ht="12.75" customHeight="1" x14ac:dyDescent="0.2"/>
    <row r="71553" ht="12.75" customHeight="1" x14ac:dyDescent="0.2"/>
    <row r="71557" ht="12.75" customHeight="1" x14ac:dyDescent="0.2"/>
    <row r="71561" ht="12.75" customHeight="1" x14ac:dyDescent="0.2"/>
    <row r="71565" ht="12.75" customHeight="1" x14ac:dyDescent="0.2"/>
    <row r="71569" ht="12.75" customHeight="1" x14ac:dyDescent="0.2"/>
    <row r="71573" ht="12.75" customHeight="1" x14ac:dyDescent="0.2"/>
    <row r="71577" ht="12.75" customHeight="1" x14ac:dyDescent="0.2"/>
    <row r="71581" ht="12.75" customHeight="1" x14ac:dyDescent="0.2"/>
    <row r="71585" ht="12.75" customHeight="1" x14ac:dyDescent="0.2"/>
    <row r="71589" ht="12.75" customHeight="1" x14ac:dyDescent="0.2"/>
    <row r="71593" ht="12.75" customHeight="1" x14ac:dyDescent="0.2"/>
    <row r="71597" ht="12.75" customHeight="1" x14ac:dyDescent="0.2"/>
    <row r="71601" ht="12.75" customHeight="1" x14ac:dyDescent="0.2"/>
    <row r="71605" ht="12.75" customHeight="1" x14ac:dyDescent="0.2"/>
    <row r="71609" ht="12.75" customHeight="1" x14ac:dyDescent="0.2"/>
    <row r="71613" ht="12.75" customHeight="1" x14ac:dyDescent="0.2"/>
    <row r="71617" ht="12.75" customHeight="1" x14ac:dyDescent="0.2"/>
    <row r="71621" ht="12.75" customHeight="1" x14ac:dyDescent="0.2"/>
    <row r="71625" ht="12.75" customHeight="1" x14ac:dyDescent="0.2"/>
    <row r="71629" ht="12.75" customHeight="1" x14ac:dyDescent="0.2"/>
    <row r="71633" ht="12.75" customHeight="1" x14ac:dyDescent="0.2"/>
    <row r="71637" ht="12.75" customHeight="1" x14ac:dyDescent="0.2"/>
    <row r="71641" ht="12.75" customHeight="1" x14ac:dyDescent="0.2"/>
    <row r="71645" ht="12.75" customHeight="1" x14ac:dyDescent="0.2"/>
    <row r="71649" ht="12.75" customHeight="1" x14ac:dyDescent="0.2"/>
    <row r="71653" ht="12.75" customHeight="1" x14ac:dyDescent="0.2"/>
    <row r="71657" ht="12.75" customHeight="1" x14ac:dyDescent="0.2"/>
    <row r="71661" ht="12.75" customHeight="1" x14ac:dyDescent="0.2"/>
    <row r="71665" ht="12.75" customHeight="1" x14ac:dyDescent="0.2"/>
    <row r="71669" ht="12.75" customHeight="1" x14ac:dyDescent="0.2"/>
    <row r="71673" ht="12.75" customHeight="1" x14ac:dyDescent="0.2"/>
    <row r="71677" ht="12.75" customHeight="1" x14ac:dyDescent="0.2"/>
    <row r="71681" ht="12.75" customHeight="1" x14ac:dyDescent="0.2"/>
    <row r="71685" ht="12.75" customHeight="1" x14ac:dyDescent="0.2"/>
    <row r="71689" ht="12.75" customHeight="1" x14ac:dyDescent="0.2"/>
    <row r="71693" ht="12.75" customHeight="1" x14ac:dyDescent="0.2"/>
    <row r="71697" ht="12.75" customHeight="1" x14ac:dyDescent="0.2"/>
    <row r="71701" ht="12.75" customHeight="1" x14ac:dyDescent="0.2"/>
    <row r="71705" ht="12.75" customHeight="1" x14ac:dyDescent="0.2"/>
    <row r="71709" ht="12.75" customHeight="1" x14ac:dyDescent="0.2"/>
    <row r="71713" ht="12.75" customHeight="1" x14ac:dyDescent="0.2"/>
    <row r="71717" ht="12.75" customHeight="1" x14ac:dyDescent="0.2"/>
    <row r="71721" ht="12.75" customHeight="1" x14ac:dyDescent="0.2"/>
    <row r="71725" ht="12.75" customHeight="1" x14ac:dyDescent="0.2"/>
    <row r="71729" ht="12.75" customHeight="1" x14ac:dyDescent="0.2"/>
    <row r="71733" ht="12.75" customHeight="1" x14ac:dyDescent="0.2"/>
    <row r="71737" ht="12.75" customHeight="1" x14ac:dyDescent="0.2"/>
    <row r="71741" ht="12.75" customHeight="1" x14ac:dyDescent="0.2"/>
    <row r="71745" ht="12.75" customHeight="1" x14ac:dyDescent="0.2"/>
    <row r="71749" ht="12.75" customHeight="1" x14ac:dyDescent="0.2"/>
    <row r="71753" ht="12.75" customHeight="1" x14ac:dyDescent="0.2"/>
    <row r="71757" ht="12.75" customHeight="1" x14ac:dyDescent="0.2"/>
    <row r="71761" ht="12.75" customHeight="1" x14ac:dyDescent="0.2"/>
    <row r="71765" ht="12.75" customHeight="1" x14ac:dyDescent="0.2"/>
    <row r="71769" ht="12.75" customHeight="1" x14ac:dyDescent="0.2"/>
    <row r="71773" ht="12.75" customHeight="1" x14ac:dyDescent="0.2"/>
    <row r="71777" ht="12.75" customHeight="1" x14ac:dyDescent="0.2"/>
    <row r="71781" ht="12.75" customHeight="1" x14ac:dyDescent="0.2"/>
    <row r="71785" ht="12.75" customHeight="1" x14ac:dyDescent="0.2"/>
    <row r="71789" ht="12.75" customHeight="1" x14ac:dyDescent="0.2"/>
    <row r="71793" ht="12.75" customHeight="1" x14ac:dyDescent="0.2"/>
    <row r="71797" ht="12.75" customHeight="1" x14ac:dyDescent="0.2"/>
    <row r="71801" ht="12.75" customHeight="1" x14ac:dyDescent="0.2"/>
    <row r="71805" ht="12.75" customHeight="1" x14ac:dyDescent="0.2"/>
    <row r="71809" ht="12.75" customHeight="1" x14ac:dyDescent="0.2"/>
    <row r="71813" ht="12.75" customHeight="1" x14ac:dyDescent="0.2"/>
    <row r="71817" ht="12.75" customHeight="1" x14ac:dyDescent="0.2"/>
    <row r="71821" ht="12.75" customHeight="1" x14ac:dyDescent="0.2"/>
    <row r="71825" ht="12.75" customHeight="1" x14ac:dyDescent="0.2"/>
    <row r="71829" ht="12.75" customHeight="1" x14ac:dyDescent="0.2"/>
    <row r="71833" ht="12.75" customHeight="1" x14ac:dyDescent="0.2"/>
    <row r="71837" ht="12.75" customHeight="1" x14ac:dyDescent="0.2"/>
    <row r="71841" ht="12.75" customHeight="1" x14ac:dyDescent="0.2"/>
    <row r="71845" ht="12.75" customHeight="1" x14ac:dyDescent="0.2"/>
    <row r="71849" ht="12.75" customHeight="1" x14ac:dyDescent="0.2"/>
    <row r="71853" ht="12.75" customHeight="1" x14ac:dyDescent="0.2"/>
    <row r="71857" ht="12.75" customHeight="1" x14ac:dyDescent="0.2"/>
    <row r="71861" ht="12.75" customHeight="1" x14ac:dyDescent="0.2"/>
    <row r="71865" ht="12.75" customHeight="1" x14ac:dyDescent="0.2"/>
    <row r="71869" ht="12.75" customHeight="1" x14ac:dyDescent="0.2"/>
    <row r="71873" ht="12.75" customHeight="1" x14ac:dyDescent="0.2"/>
    <row r="71877" ht="12.75" customHeight="1" x14ac:dyDescent="0.2"/>
    <row r="71881" ht="12.75" customHeight="1" x14ac:dyDescent="0.2"/>
    <row r="71885" ht="12.75" customHeight="1" x14ac:dyDescent="0.2"/>
    <row r="71889" ht="12.75" customHeight="1" x14ac:dyDescent="0.2"/>
    <row r="71893" ht="12.75" customHeight="1" x14ac:dyDescent="0.2"/>
    <row r="71897" ht="12.75" customHeight="1" x14ac:dyDescent="0.2"/>
    <row r="71901" ht="12.75" customHeight="1" x14ac:dyDescent="0.2"/>
    <row r="71905" ht="12.75" customHeight="1" x14ac:dyDescent="0.2"/>
    <row r="71909" ht="12.75" customHeight="1" x14ac:dyDescent="0.2"/>
    <row r="71913" ht="12.75" customHeight="1" x14ac:dyDescent="0.2"/>
    <row r="71917" ht="12.75" customHeight="1" x14ac:dyDescent="0.2"/>
    <row r="71921" ht="12.75" customHeight="1" x14ac:dyDescent="0.2"/>
    <row r="71925" ht="12.75" customHeight="1" x14ac:dyDescent="0.2"/>
    <row r="71929" ht="12.75" customHeight="1" x14ac:dyDescent="0.2"/>
    <row r="71933" ht="12.75" customHeight="1" x14ac:dyDescent="0.2"/>
    <row r="71937" ht="12.75" customHeight="1" x14ac:dyDescent="0.2"/>
    <row r="71941" ht="12.75" customHeight="1" x14ac:dyDescent="0.2"/>
    <row r="71945" ht="12.75" customHeight="1" x14ac:dyDescent="0.2"/>
    <row r="71949" ht="12.75" customHeight="1" x14ac:dyDescent="0.2"/>
    <row r="71953" ht="12.75" customHeight="1" x14ac:dyDescent="0.2"/>
    <row r="71957" ht="12.75" customHeight="1" x14ac:dyDescent="0.2"/>
    <row r="71961" ht="12.75" customHeight="1" x14ac:dyDescent="0.2"/>
    <row r="71965" ht="12.75" customHeight="1" x14ac:dyDescent="0.2"/>
    <row r="71969" ht="12.75" customHeight="1" x14ac:dyDescent="0.2"/>
    <row r="71973" ht="12.75" customHeight="1" x14ac:dyDescent="0.2"/>
    <row r="71977" ht="12.75" customHeight="1" x14ac:dyDescent="0.2"/>
    <row r="71981" ht="12.75" customHeight="1" x14ac:dyDescent="0.2"/>
    <row r="71985" ht="12.75" customHeight="1" x14ac:dyDescent="0.2"/>
    <row r="71989" ht="12.75" customHeight="1" x14ac:dyDescent="0.2"/>
    <row r="71993" ht="12.75" customHeight="1" x14ac:dyDescent="0.2"/>
    <row r="71997" ht="12.75" customHeight="1" x14ac:dyDescent="0.2"/>
    <row r="72001" ht="12.75" customHeight="1" x14ac:dyDescent="0.2"/>
    <row r="72005" ht="12.75" customHeight="1" x14ac:dyDescent="0.2"/>
    <row r="72009" ht="12.75" customHeight="1" x14ac:dyDescent="0.2"/>
    <row r="72013" ht="12.75" customHeight="1" x14ac:dyDescent="0.2"/>
    <row r="72017" ht="12.75" customHeight="1" x14ac:dyDescent="0.2"/>
    <row r="72021" ht="12.75" customHeight="1" x14ac:dyDescent="0.2"/>
    <row r="72025" ht="12.75" customHeight="1" x14ac:dyDescent="0.2"/>
    <row r="72029" ht="12.75" customHeight="1" x14ac:dyDescent="0.2"/>
    <row r="72033" ht="12.75" customHeight="1" x14ac:dyDescent="0.2"/>
    <row r="72037" ht="12.75" customHeight="1" x14ac:dyDescent="0.2"/>
    <row r="72041" ht="12.75" customHeight="1" x14ac:dyDescent="0.2"/>
    <row r="72045" ht="12.75" customHeight="1" x14ac:dyDescent="0.2"/>
    <row r="72049" ht="12.75" customHeight="1" x14ac:dyDescent="0.2"/>
    <row r="72053" ht="12.75" customHeight="1" x14ac:dyDescent="0.2"/>
    <row r="72057" ht="12.75" customHeight="1" x14ac:dyDescent="0.2"/>
    <row r="72061" ht="12.75" customHeight="1" x14ac:dyDescent="0.2"/>
    <row r="72065" ht="12.75" customHeight="1" x14ac:dyDescent="0.2"/>
    <row r="72069" ht="12.75" customHeight="1" x14ac:dyDescent="0.2"/>
    <row r="72073" ht="12.75" customHeight="1" x14ac:dyDescent="0.2"/>
    <row r="72077" ht="12.75" customHeight="1" x14ac:dyDescent="0.2"/>
    <row r="72081" ht="12.75" customHeight="1" x14ac:dyDescent="0.2"/>
    <row r="72085" ht="12.75" customHeight="1" x14ac:dyDescent="0.2"/>
    <row r="72089" ht="12.75" customHeight="1" x14ac:dyDescent="0.2"/>
    <row r="72093" ht="12.75" customHeight="1" x14ac:dyDescent="0.2"/>
    <row r="72097" ht="12.75" customHeight="1" x14ac:dyDescent="0.2"/>
    <row r="72101" ht="12.75" customHeight="1" x14ac:dyDescent="0.2"/>
    <row r="72105" ht="12.75" customHeight="1" x14ac:dyDescent="0.2"/>
    <row r="72109" ht="12.75" customHeight="1" x14ac:dyDescent="0.2"/>
    <row r="72113" ht="12.75" customHeight="1" x14ac:dyDescent="0.2"/>
    <row r="72117" ht="12.75" customHeight="1" x14ac:dyDescent="0.2"/>
    <row r="72121" ht="12.75" customHeight="1" x14ac:dyDescent="0.2"/>
    <row r="72125" ht="12.75" customHeight="1" x14ac:dyDescent="0.2"/>
    <row r="72129" ht="12.75" customHeight="1" x14ac:dyDescent="0.2"/>
    <row r="72133" ht="12.75" customHeight="1" x14ac:dyDescent="0.2"/>
    <row r="72137" ht="12.75" customHeight="1" x14ac:dyDescent="0.2"/>
    <row r="72141" ht="12.75" customHeight="1" x14ac:dyDescent="0.2"/>
    <row r="72145" ht="12.75" customHeight="1" x14ac:dyDescent="0.2"/>
    <row r="72149" ht="12.75" customHeight="1" x14ac:dyDescent="0.2"/>
    <row r="72153" ht="12.75" customHeight="1" x14ac:dyDescent="0.2"/>
    <row r="72157" ht="12.75" customHeight="1" x14ac:dyDescent="0.2"/>
    <row r="72161" ht="12.75" customHeight="1" x14ac:dyDescent="0.2"/>
    <row r="72165" ht="12.75" customHeight="1" x14ac:dyDescent="0.2"/>
    <row r="72169" ht="12.75" customHeight="1" x14ac:dyDescent="0.2"/>
    <row r="72173" ht="12.75" customHeight="1" x14ac:dyDescent="0.2"/>
    <row r="72177" ht="12.75" customHeight="1" x14ac:dyDescent="0.2"/>
    <row r="72181" ht="12.75" customHeight="1" x14ac:dyDescent="0.2"/>
    <row r="72185" ht="12.75" customHeight="1" x14ac:dyDescent="0.2"/>
    <row r="72189" ht="12.75" customHeight="1" x14ac:dyDescent="0.2"/>
    <row r="72193" ht="12.75" customHeight="1" x14ac:dyDescent="0.2"/>
    <row r="72197" ht="12.75" customHeight="1" x14ac:dyDescent="0.2"/>
    <row r="72201" ht="12.75" customHeight="1" x14ac:dyDescent="0.2"/>
    <row r="72205" ht="12.75" customHeight="1" x14ac:dyDescent="0.2"/>
    <row r="72209" ht="12.75" customHeight="1" x14ac:dyDescent="0.2"/>
    <row r="72213" ht="12.75" customHeight="1" x14ac:dyDescent="0.2"/>
    <row r="72217" ht="12.75" customHeight="1" x14ac:dyDescent="0.2"/>
    <row r="72221" ht="12.75" customHeight="1" x14ac:dyDescent="0.2"/>
    <row r="72225" ht="12.75" customHeight="1" x14ac:dyDescent="0.2"/>
    <row r="72229" ht="12.75" customHeight="1" x14ac:dyDescent="0.2"/>
    <row r="72233" ht="12.75" customHeight="1" x14ac:dyDescent="0.2"/>
    <row r="72237" ht="12.75" customHeight="1" x14ac:dyDescent="0.2"/>
    <row r="72241" ht="12.75" customHeight="1" x14ac:dyDescent="0.2"/>
    <row r="72245" ht="12.75" customHeight="1" x14ac:dyDescent="0.2"/>
    <row r="72249" ht="12.75" customHeight="1" x14ac:dyDescent="0.2"/>
    <row r="72253" ht="12.75" customHeight="1" x14ac:dyDescent="0.2"/>
    <row r="72257" ht="12.75" customHeight="1" x14ac:dyDescent="0.2"/>
    <row r="72261" ht="12.75" customHeight="1" x14ac:dyDescent="0.2"/>
    <row r="72265" ht="12.75" customHeight="1" x14ac:dyDescent="0.2"/>
    <row r="72269" ht="12.75" customHeight="1" x14ac:dyDescent="0.2"/>
    <row r="72273" ht="12.75" customHeight="1" x14ac:dyDescent="0.2"/>
    <row r="72277" ht="12.75" customHeight="1" x14ac:dyDescent="0.2"/>
    <row r="72281" ht="12.75" customHeight="1" x14ac:dyDescent="0.2"/>
    <row r="72285" ht="12.75" customHeight="1" x14ac:dyDescent="0.2"/>
    <row r="72289" ht="12.75" customHeight="1" x14ac:dyDescent="0.2"/>
    <row r="72293" ht="12.75" customHeight="1" x14ac:dyDescent="0.2"/>
    <row r="72297" ht="12.75" customHeight="1" x14ac:dyDescent="0.2"/>
    <row r="72301" ht="12.75" customHeight="1" x14ac:dyDescent="0.2"/>
    <row r="72305" ht="12.75" customHeight="1" x14ac:dyDescent="0.2"/>
    <row r="72309" ht="12.75" customHeight="1" x14ac:dyDescent="0.2"/>
    <row r="72313" ht="12.75" customHeight="1" x14ac:dyDescent="0.2"/>
    <row r="72317" ht="12.75" customHeight="1" x14ac:dyDescent="0.2"/>
    <row r="72321" ht="12.75" customHeight="1" x14ac:dyDescent="0.2"/>
    <row r="72325" ht="12.75" customHeight="1" x14ac:dyDescent="0.2"/>
    <row r="72329" ht="12.75" customHeight="1" x14ac:dyDescent="0.2"/>
    <row r="72333" ht="12.75" customHeight="1" x14ac:dyDescent="0.2"/>
    <row r="72337" ht="12.75" customHeight="1" x14ac:dyDescent="0.2"/>
    <row r="72341" ht="12.75" customHeight="1" x14ac:dyDescent="0.2"/>
    <row r="72345" ht="12.75" customHeight="1" x14ac:dyDescent="0.2"/>
    <row r="72349" ht="12.75" customHeight="1" x14ac:dyDescent="0.2"/>
    <row r="72353" ht="12.75" customHeight="1" x14ac:dyDescent="0.2"/>
    <row r="72357" ht="12.75" customHeight="1" x14ac:dyDescent="0.2"/>
    <row r="72361" ht="12.75" customHeight="1" x14ac:dyDescent="0.2"/>
    <row r="72365" ht="12.75" customHeight="1" x14ac:dyDescent="0.2"/>
    <row r="72369" ht="12.75" customHeight="1" x14ac:dyDescent="0.2"/>
    <row r="72373" ht="12.75" customHeight="1" x14ac:dyDescent="0.2"/>
    <row r="72377" ht="12.75" customHeight="1" x14ac:dyDescent="0.2"/>
    <row r="72381" ht="12.75" customHeight="1" x14ac:dyDescent="0.2"/>
    <row r="72385" ht="12.75" customHeight="1" x14ac:dyDescent="0.2"/>
    <row r="72389" ht="12.75" customHeight="1" x14ac:dyDescent="0.2"/>
    <row r="72393" ht="12.75" customHeight="1" x14ac:dyDescent="0.2"/>
    <row r="72397" ht="12.75" customHeight="1" x14ac:dyDescent="0.2"/>
    <row r="72401" ht="12.75" customHeight="1" x14ac:dyDescent="0.2"/>
    <row r="72405" ht="12.75" customHeight="1" x14ac:dyDescent="0.2"/>
    <row r="72409" ht="12.75" customHeight="1" x14ac:dyDescent="0.2"/>
    <row r="72413" ht="12.75" customHeight="1" x14ac:dyDescent="0.2"/>
    <row r="72417" ht="12.75" customHeight="1" x14ac:dyDescent="0.2"/>
    <row r="72421" ht="12.75" customHeight="1" x14ac:dyDescent="0.2"/>
    <row r="72425" ht="12.75" customHeight="1" x14ac:dyDescent="0.2"/>
    <row r="72429" ht="12.75" customHeight="1" x14ac:dyDescent="0.2"/>
    <row r="72433" ht="12.75" customHeight="1" x14ac:dyDescent="0.2"/>
    <row r="72437" ht="12.75" customHeight="1" x14ac:dyDescent="0.2"/>
    <row r="72441" ht="12.75" customHeight="1" x14ac:dyDescent="0.2"/>
    <row r="72445" ht="12.75" customHeight="1" x14ac:dyDescent="0.2"/>
    <row r="72449" ht="12.75" customHeight="1" x14ac:dyDescent="0.2"/>
    <row r="72453" ht="12.75" customHeight="1" x14ac:dyDescent="0.2"/>
    <row r="72457" ht="12.75" customHeight="1" x14ac:dyDescent="0.2"/>
    <row r="72461" ht="12.75" customHeight="1" x14ac:dyDescent="0.2"/>
    <row r="72465" ht="12.75" customHeight="1" x14ac:dyDescent="0.2"/>
    <row r="72469" ht="12.75" customHeight="1" x14ac:dyDescent="0.2"/>
    <row r="72473" ht="12.75" customHeight="1" x14ac:dyDescent="0.2"/>
    <row r="72477" ht="12.75" customHeight="1" x14ac:dyDescent="0.2"/>
    <row r="72481" ht="12.75" customHeight="1" x14ac:dyDescent="0.2"/>
    <row r="72485" ht="12.75" customHeight="1" x14ac:dyDescent="0.2"/>
    <row r="72489" ht="12.75" customHeight="1" x14ac:dyDescent="0.2"/>
    <row r="72493" ht="12.75" customHeight="1" x14ac:dyDescent="0.2"/>
    <row r="72497" ht="12.75" customHeight="1" x14ac:dyDescent="0.2"/>
    <row r="72501" ht="12.75" customHeight="1" x14ac:dyDescent="0.2"/>
    <row r="72505" ht="12.75" customHeight="1" x14ac:dyDescent="0.2"/>
    <row r="72509" ht="12.75" customHeight="1" x14ac:dyDescent="0.2"/>
    <row r="72513" ht="12.75" customHeight="1" x14ac:dyDescent="0.2"/>
    <row r="72517" ht="12.75" customHeight="1" x14ac:dyDescent="0.2"/>
    <row r="72521" ht="12.75" customHeight="1" x14ac:dyDescent="0.2"/>
    <row r="72525" ht="12.75" customHeight="1" x14ac:dyDescent="0.2"/>
    <row r="72529" ht="12.75" customHeight="1" x14ac:dyDescent="0.2"/>
    <row r="72533" ht="12.75" customHeight="1" x14ac:dyDescent="0.2"/>
    <row r="72537" ht="12.75" customHeight="1" x14ac:dyDescent="0.2"/>
    <row r="72541" ht="12.75" customHeight="1" x14ac:dyDescent="0.2"/>
    <row r="72545" ht="12.75" customHeight="1" x14ac:dyDescent="0.2"/>
    <row r="72549" ht="12.75" customHeight="1" x14ac:dyDescent="0.2"/>
    <row r="72553" ht="12.75" customHeight="1" x14ac:dyDescent="0.2"/>
    <row r="72557" ht="12.75" customHeight="1" x14ac:dyDescent="0.2"/>
    <row r="72561" ht="12.75" customHeight="1" x14ac:dyDescent="0.2"/>
    <row r="72565" ht="12.75" customHeight="1" x14ac:dyDescent="0.2"/>
    <row r="72569" ht="12.75" customHeight="1" x14ac:dyDescent="0.2"/>
    <row r="72573" ht="12.75" customHeight="1" x14ac:dyDescent="0.2"/>
    <row r="72577" ht="12.75" customHeight="1" x14ac:dyDescent="0.2"/>
    <row r="72581" ht="12.75" customHeight="1" x14ac:dyDescent="0.2"/>
    <row r="72585" ht="12.75" customHeight="1" x14ac:dyDescent="0.2"/>
    <row r="72589" ht="12.75" customHeight="1" x14ac:dyDescent="0.2"/>
    <row r="72593" ht="12.75" customHeight="1" x14ac:dyDescent="0.2"/>
    <row r="72597" ht="12.75" customHeight="1" x14ac:dyDescent="0.2"/>
    <row r="72601" ht="12.75" customHeight="1" x14ac:dyDescent="0.2"/>
    <row r="72605" ht="12.75" customHeight="1" x14ac:dyDescent="0.2"/>
    <row r="72609" ht="12.75" customHeight="1" x14ac:dyDescent="0.2"/>
    <row r="72613" ht="12.75" customHeight="1" x14ac:dyDescent="0.2"/>
    <row r="72617" ht="12.75" customHeight="1" x14ac:dyDescent="0.2"/>
    <row r="72621" ht="12.75" customHeight="1" x14ac:dyDescent="0.2"/>
    <row r="72625" ht="12.75" customHeight="1" x14ac:dyDescent="0.2"/>
    <row r="72629" ht="12.75" customHeight="1" x14ac:dyDescent="0.2"/>
    <row r="72633" ht="12.75" customHeight="1" x14ac:dyDescent="0.2"/>
    <row r="72637" ht="12.75" customHeight="1" x14ac:dyDescent="0.2"/>
    <row r="72641" ht="12.75" customHeight="1" x14ac:dyDescent="0.2"/>
    <row r="72645" ht="12.75" customHeight="1" x14ac:dyDescent="0.2"/>
    <row r="72649" ht="12.75" customHeight="1" x14ac:dyDescent="0.2"/>
    <row r="72653" ht="12.75" customHeight="1" x14ac:dyDescent="0.2"/>
    <row r="72657" ht="12.75" customHeight="1" x14ac:dyDescent="0.2"/>
    <row r="72661" ht="12.75" customHeight="1" x14ac:dyDescent="0.2"/>
    <row r="72665" ht="12.75" customHeight="1" x14ac:dyDescent="0.2"/>
    <row r="72669" ht="12.75" customHeight="1" x14ac:dyDescent="0.2"/>
    <row r="72673" ht="12.75" customHeight="1" x14ac:dyDescent="0.2"/>
    <row r="72677" ht="12.75" customHeight="1" x14ac:dyDescent="0.2"/>
    <row r="72681" ht="12.75" customHeight="1" x14ac:dyDescent="0.2"/>
    <row r="72685" ht="12.75" customHeight="1" x14ac:dyDescent="0.2"/>
    <row r="72689" ht="12.75" customHeight="1" x14ac:dyDescent="0.2"/>
    <row r="72693" ht="12.75" customHeight="1" x14ac:dyDescent="0.2"/>
    <row r="72697" ht="12.75" customHeight="1" x14ac:dyDescent="0.2"/>
    <row r="72701" ht="12.75" customHeight="1" x14ac:dyDescent="0.2"/>
    <row r="72705" ht="12.75" customHeight="1" x14ac:dyDescent="0.2"/>
    <row r="72709" ht="12.75" customHeight="1" x14ac:dyDescent="0.2"/>
    <row r="72713" ht="12.75" customHeight="1" x14ac:dyDescent="0.2"/>
    <row r="72717" ht="12.75" customHeight="1" x14ac:dyDescent="0.2"/>
    <row r="72721" ht="12.75" customHeight="1" x14ac:dyDescent="0.2"/>
    <row r="72725" ht="12.75" customHeight="1" x14ac:dyDescent="0.2"/>
    <row r="72729" ht="12.75" customHeight="1" x14ac:dyDescent="0.2"/>
    <row r="72733" ht="12.75" customHeight="1" x14ac:dyDescent="0.2"/>
    <row r="72737" ht="12.75" customHeight="1" x14ac:dyDescent="0.2"/>
    <row r="72741" ht="12.75" customHeight="1" x14ac:dyDescent="0.2"/>
    <row r="72745" ht="12.75" customHeight="1" x14ac:dyDescent="0.2"/>
    <row r="72749" ht="12.75" customHeight="1" x14ac:dyDescent="0.2"/>
    <row r="72753" ht="12.75" customHeight="1" x14ac:dyDescent="0.2"/>
    <row r="72757" ht="12.75" customHeight="1" x14ac:dyDescent="0.2"/>
    <row r="72761" ht="12.75" customHeight="1" x14ac:dyDescent="0.2"/>
    <row r="72765" ht="12.75" customHeight="1" x14ac:dyDescent="0.2"/>
    <row r="72769" ht="12.75" customHeight="1" x14ac:dyDescent="0.2"/>
    <row r="72773" ht="12.75" customHeight="1" x14ac:dyDescent="0.2"/>
    <row r="72777" ht="12.75" customHeight="1" x14ac:dyDescent="0.2"/>
    <row r="72781" ht="12.75" customHeight="1" x14ac:dyDescent="0.2"/>
    <row r="72785" ht="12.75" customHeight="1" x14ac:dyDescent="0.2"/>
    <row r="72789" ht="12.75" customHeight="1" x14ac:dyDescent="0.2"/>
    <row r="72793" ht="12.75" customHeight="1" x14ac:dyDescent="0.2"/>
    <row r="72797" ht="12.75" customHeight="1" x14ac:dyDescent="0.2"/>
    <row r="72801" ht="12.75" customHeight="1" x14ac:dyDescent="0.2"/>
    <row r="72805" ht="12.75" customHeight="1" x14ac:dyDescent="0.2"/>
    <row r="72809" ht="12.75" customHeight="1" x14ac:dyDescent="0.2"/>
    <row r="72813" ht="12.75" customHeight="1" x14ac:dyDescent="0.2"/>
    <row r="72817" ht="12.75" customHeight="1" x14ac:dyDescent="0.2"/>
    <row r="72821" ht="12.75" customHeight="1" x14ac:dyDescent="0.2"/>
    <row r="72825" ht="12.75" customHeight="1" x14ac:dyDescent="0.2"/>
    <row r="72829" ht="12.75" customHeight="1" x14ac:dyDescent="0.2"/>
    <row r="72833" ht="12.75" customHeight="1" x14ac:dyDescent="0.2"/>
    <row r="72837" ht="12.75" customHeight="1" x14ac:dyDescent="0.2"/>
    <row r="72841" ht="12.75" customHeight="1" x14ac:dyDescent="0.2"/>
    <row r="72845" ht="12.75" customHeight="1" x14ac:dyDescent="0.2"/>
    <row r="72849" ht="12.75" customHeight="1" x14ac:dyDescent="0.2"/>
    <row r="72853" ht="12.75" customHeight="1" x14ac:dyDescent="0.2"/>
    <row r="72857" ht="12.75" customHeight="1" x14ac:dyDescent="0.2"/>
    <row r="72861" ht="12.75" customHeight="1" x14ac:dyDescent="0.2"/>
    <row r="72865" ht="12.75" customHeight="1" x14ac:dyDescent="0.2"/>
    <row r="72869" ht="12.75" customHeight="1" x14ac:dyDescent="0.2"/>
    <row r="72873" ht="12.75" customHeight="1" x14ac:dyDescent="0.2"/>
    <row r="72877" ht="12.75" customHeight="1" x14ac:dyDescent="0.2"/>
    <row r="72881" ht="12.75" customHeight="1" x14ac:dyDescent="0.2"/>
    <row r="72885" ht="12.75" customHeight="1" x14ac:dyDescent="0.2"/>
    <row r="72889" ht="12.75" customHeight="1" x14ac:dyDescent="0.2"/>
    <row r="72893" ht="12.75" customHeight="1" x14ac:dyDescent="0.2"/>
    <row r="72897" ht="12.75" customHeight="1" x14ac:dyDescent="0.2"/>
    <row r="72901" ht="12.75" customHeight="1" x14ac:dyDescent="0.2"/>
    <row r="72905" ht="12.75" customHeight="1" x14ac:dyDescent="0.2"/>
    <row r="72909" ht="12.75" customHeight="1" x14ac:dyDescent="0.2"/>
    <row r="72913" ht="12.75" customHeight="1" x14ac:dyDescent="0.2"/>
    <row r="72917" ht="12.75" customHeight="1" x14ac:dyDescent="0.2"/>
    <row r="72921" ht="12.75" customHeight="1" x14ac:dyDescent="0.2"/>
    <row r="72925" ht="12.75" customHeight="1" x14ac:dyDescent="0.2"/>
    <row r="72929" ht="12.75" customHeight="1" x14ac:dyDescent="0.2"/>
    <row r="72933" ht="12.75" customHeight="1" x14ac:dyDescent="0.2"/>
    <row r="72937" ht="12.75" customHeight="1" x14ac:dyDescent="0.2"/>
    <row r="72941" ht="12.75" customHeight="1" x14ac:dyDescent="0.2"/>
    <row r="72945" ht="12.75" customHeight="1" x14ac:dyDescent="0.2"/>
    <row r="72949" ht="12.75" customHeight="1" x14ac:dyDescent="0.2"/>
    <row r="72953" ht="12.75" customHeight="1" x14ac:dyDescent="0.2"/>
    <row r="72957" ht="12.75" customHeight="1" x14ac:dyDescent="0.2"/>
    <row r="72961" ht="12.75" customHeight="1" x14ac:dyDescent="0.2"/>
    <row r="72965" ht="12.75" customHeight="1" x14ac:dyDescent="0.2"/>
    <row r="72969" ht="12.75" customHeight="1" x14ac:dyDescent="0.2"/>
    <row r="72973" ht="12.75" customHeight="1" x14ac:dyDescent="0.2"/>
    <row r="72977" ht="12.75" customHeight="1" x14ac:dyDescent="0.2"/>
    <row r="72981" ht="12.75" customHeight="1" x14ac:dyDescent="0.2"/>
    <row r="72985" ht="12.75" customHeight="1" x14ac:dyDescent="0.2"/>
    <row r="72989" ht="12.75" customHeight="1" x14ac:dyDescent="0.2"/>
    <row r="72993" ht="12.75" customHeight="1" x14ac:dyDescent="0.2"/>
    <row r="72997" ht="12.75" customHeight="1" x14ac:dyDescent="0.2"/>
    <row r="73001" ht="12.75" customHeight="1" x14ac:dyDescent="0.2"/>
    <row r="73005" ht="12.75" customHeight="1" x14ac:dyDescent="0.2"/>
    <row r="73009" ht="12.75" customHeight="1" x14ac:dyDescent="0.2"/>
    <row r="73013" ht="12.75" customHeight="1" x14ac:dyDescent="0.2"/>
    <row r="73017" ht="12.75" customHeight="1" x14ac:dyDescent="0.2"/>
    <row r="73021" ht="12.75" customHeight="1" x14ac:dyDescent="0.2"/>
    <row r="73025" ht="12.75" customHeight="1" x14ac:dyDescent="0.2"/>
    <row r="73029" ht="12.75" customHeight="1" x14ac:dyDescent="0.2"/>
    <row r="73033" ht="12.75" customHeight="1" x14ac:dyDescent="0.2"/>
    <row r="73037" ht="12.75" customHeight="1" x14ac:dyDescent="0.2"/>
    <row r="73041" ht="12.75" customHeight="1" x14ac:dyDescent="0.2"/>
    <row r="73045" ht="12.75" customHeight="1" x14ac:dyDescent="0.2"/>
    <row r="73049" ht="12.75" customHeight="1" x14ac:dyDescent="0.2"/>
    <row r="73053" ht="12.75" customHeight="1" x14ac:dyDescent="0.2"/>
    <row r="73057" ht="12.75" customHeight="1" x14ac:dyDescent="0.2"/>
    <row r="73061" ht="12.75" customHeight="1" x14ac:dyDescent="0.2"/>
    <row r="73065" ht="12.75" customHeight="1" x14ac:dyDescent="0.2"/>
    <row r="73069" ht="12.75" customHeight="1" x14ac:dyDescent="0.2"/>
    <row r="73073" ht="12.75" customHeight="1" x14ac:dyDescent="0.2"/>
    <row r="73077" ht="12.75" customHeight="1" x14ac:dyDescent="0.2"/>
    <row r="73081" ht="12.75" customHeight="1" x14ac:dyDescent="0.2"/>
    <row r="73085" ht="12.75" customHeight="1" x14ac:dyDescent="0.2"/>
    <row r="73089" ht="12.75" customHeight="1" x14ac:dyDescent="0.2"/>
    <row r="73093" ht="12.75" customHeight="1" x14ac:dyDescent="0.2"/>
    <row r="73097" ht="12.75" customHeight="1" x14ac:dyDescent="0.2"/>
    <row r="73101" ht="12.75" customHeight="1" x14ac:dyDescent="0.2"/>
    <row r="73105" ht="12.75" customHeight="1" x14ac:dyDescent="0.2"/>
    <row r="73109" ht="12.75" customHeight="1" x14ac:dyDescent="0.2"/>
    <row r="73113" ht="12.75" customHeight="1" x14ac:dyDescent="0.2"/>
    <row r="73117" ht="12.75" customHeight="1" x14ac:dyDescent="0.2"/>
    <row r="73121" ht="12.75" customHeight="1" x14ac:dyDescent="0.2"/>
    <row r="73125" ht="12.75" customHeight="1" x14ac:dyDescent="0.2"/>
    <row r="73129" ht="12.75" customHeight="1" x14ac:dyDescent="0.2"/>
    <row r="73133" ht="12.75" customHeight="1" x14ac:dyDescent="0.2"/>
    <row r="73137" ht="12.75" customHeight="1" x14ac:dyDescent="0.2"/>
    <row r="73141" ht="12.75" customHeight="1" x14ac:dyDescent="0.2"/>
    <row r="73145" ht="12.75" customHeight="1" x14ac:dyDescent="0.2"/>
    <row r="73149" ht="12.75" customHeight="1" x14ac:dyDescent="0.2"/>
    <row r="73153" ht="12.75" customHeight="1" x14ac:dyDescent="0.2"/>
    <row r="73157" ht="12.75" customHeight="1" x14ac:dyDescent="0.2"/>
    <row r="73161" ht="12.75" customHeight="1" x14ac:dyDescent="0.2"/>
    <row r="73165" ht="12.75" customHeight="1" x14ac:dyDescent="0.2"/>
    <row r="73169" ht="12.75" customHeight="1" x14ac:dyDescent="0.2"/>
    <row r="73173" ht="12.75" customHeight="1" x14ac:dyDescent="0.2"/>
    <row r="73177" ht="12.75" customHeight="1" x14ac:dyDescent="0.2"/>
    <row r="73181" ht="12.75" customHeight="1" x14ac:dyDescent="0.2"/>
    <row r="73185" ht="12.75" customHeight="1" x14ac:dyDescent="0.2"/>
    <row r="73189" ht="12.75" customHeight="1" x14ac:dyDescent="0.2"/>
    <row r="73193" ht="12.75" customHeight="1" x14ac:dyDescent="0.2"/>
    <row r="73197" ht="12.75" customHeight="1" x14ac:dyDescent="0.2"/>
    <row r="73201" ht="12.75" customHeight="1" x14ac:dyDescent="0.2"/>
    <row r="73205" ht="12.75" customHeight="1" x14ac:dyDescent="0.2"/>
    <row r="73209" ht="12.75" customHeight="1" x14ac:dyDescent="0.2"/>
    <row r="73213" ht="12.75" customHeight="1" x14ac:dyDescent="0.2"/>
    <row r="73217" ht="12.75" customHeight="1" x14ac:dyDescent="0.2"/>
    <row r="73221" ht="12.75" customHeight="1" x14ac:dyDescent="0.2"/>
    <row r="73225" ht="12.75" customHeight="1" x14ac:dyDescent="0.2"/>
    <row r="73229" ht="12.75" customHeight="1" x14ac:dyDescent="0.2"/>
    <row r="73233" ht="12.75" customHeight="1" x14ac:dyDescent="0.2"/>
    <row r="73237" ht="12.75" customHeight="1" x14ac:dyDescent="0.2"/>
    <row r="73241" ht="12.75" customHeight="1" x14ac:dyDescent="0.2"/>
    <row r="73245" ht="12.75" customHeight="1" x14ac:dyDescent="0.2"/>
    <row r="73249" ht="12.75" customHeight="1" x14ac:dyDescent="0.2"/>
    <row r="73253" ht="12.75" customHeight="1" x14ac:dyDescent="0.2"/>
    <row r="73257" ht="12.75" customHeight="1" x14ac:dyDescent="0.2"/>
    <row r="73261" ht="12.75" customHeight="1" x14ac:dyDescent="0.2"/>
    <row r="73265" ht="12.75" customHeight="1" x14ac:dyDescent="0.2"/>
    <row r="73269" ht="12.75" customHeight="1" x14ac:dyDescent="0.2"/>
    <row r="73273" ht="12.75" customHeight="1" x14ac:dyDescent="0.2"/>
    <row r="73277" ht="12.75" customHeight="1" x14ac:dyDescent="0.2"/>
    <row r="73281" ht="12.75" customHeight="1" x14ac:dyDescent="0.2"/>
    <row r="73285" ht="12.75" customHeight="1" x14ac:dyDescent="0.2"/>
    <row r="73289" ht="12.75" customHeight="1" x14ac:dyDescent="0.2"/>
    <row r="73293" ht="12.75" customHeight="1" x14ac:dyDescent="0.2"/>
    <row r="73297" ht="12.75" customHeight="1" x14ac:dyDescent="0.2"/>
    <row r="73301" ht="12.75" customHeight="1" x14ac:dyDescent="0.2"/>
    <row r="73305" ht="12.75" customHeight="1" x14ac:dyDescent="0.2"/>
    <row r="73309" ht="12.75" customHeight="1" x14ac:dyDescent="0.2"/>
    <row r="73313" ht="12.75" customHeight="1" x14ac:dyDescent="0.2"/>
    <row r="73317" ht="12.75" customHeight="1" x14ac:dyDescent="0.2"/>
    <row r="73321" ht="12.75" customHeight="1" x14ac:dyDescent="0.2"/>
    <row r="73325" ht="12.75" customHeight="1" x14ac:dyDescent="0.2"/>
    <row r="73329" ht="12.75" customHeight="1" x14ac:dyDescent="0.2"/>
    <row r="73333" ht="12.75" customHeight="1" x14ac:dyDescent="0.2"/>
    <row r="73337" ht="12.75" customHeight="1" x14ac:dyDescent="0.2"/>
    <row r="73341" ht="12.75" customHeight="1" x14ac:dyDescent="0.2"/>
    <row r="73345" ht="12.75" customHeight="1" x14ac:dyDescent="0.2"/>
    <row r="73349" ht="12.75" customHeight="1" x14ac:dyDescent="0.2"/>
    <row r="73353" ht="12.75" customHeight="1" x14ac:dyDescent="0.2"/>
    <row r="73357" ht="12.75" customHeight="1" x14ac:dyDescent="0.2"/>
    <row r="73361" ht="12.75" customHeight="1" x14ac:dyDescent="0.2"/>
    <row r="73365" ht="12.75" customHeight="1" x14ac:dyDescent="0.2"/>
    <row r="73369" ht="12.75" customHeight="1" x14ac:dyDescent="0.2"/>
    <row r="73373" ht="12.75" customHeight="1" x14ac:dyDescent="0.2"/>
    <row r="73377" ht="12.75" customHeight="1" x14ac:dyDescent="0.2"/>
    <row r="73381" ht="12.75" customHeight="1" x14ac:dyDescent="0.2"/>
    <row r="73385" ht="12.75" customHeight="1" x14ac:dyDescent="0.2"/>
    <row r="73389" ht="12.75" customHeight="1" x14ac:dyDescent="0.2"/>
    <row r="73393" ht="12.75" customHeight="1" x14ac:dyDescent="0.2"/>
    <row r="73397" ht="12.75" customHeight="1" x14ac:dyDescent="0.2"/>
    <row r="73401" ht="12.75" customHeight="1" x14ac:dyDescent="0.2"/>
    <row r="73405" ht="12.75" customHeight="1" x14ac:dyDescent="0.2"/>
    <row r="73409" ht="12.75" customHeight="1" x14ac:dyDescent="0.2"/>
    <row r="73413" ht="12.75" customHeight="1" x14ac:dyDescent="0.2"/>
    <row r="73417" ht="12.75" customHeight="1" x14ac:dyDescent="0.2"/>
    <row r="73421" ht="12.75" customHeight="1" x14ac:dyDescent="0.2"/>
    <row r="73425" ht="12.75" customHeight="1" x14ac:dyDescent="0.2"/>
    <row r="73429" ht="12.75" customHeight="1" x14ac:dyDescent="0.2"/>
    <row r="73433" ht="12.75" customHeight="1" x14ac:dyDescent="0.2"/>
    <row r="73437" ht="12.75" customHeight="1" x14ac:dyDescent="0.2"/>
    <row r="73441" ht="12.75" customHeight="1" x14ac:dyDescent="0.2"/>
    <row r="73445" ht="12.75" customHeight="1" x14ac:dyDescent="0.2"/>
    <row r="73449" ht="12.75" customHeight="1" x14ac:dyDescent="0.2"/>
    <row r="73453" ht="12.75" customHeight="1" x14ac:dyDescent="0.2"/>
    <row r="73457" ht="12.75" customHeight="1" x14ac:dyDescent="0.2"/>
    <row r="73461" ht="12.75" customHeight="1" x14ac:dyDescent="0.2"/>
    <row r="73465" ht="12.75" customHeight="1" x14ac:dyDescent="0.2"/>
    <row r="73469" ht="12.75" customHeight="1" x14ac:dyDescent="0.2"/>
    <row r="73473" ht="12.75" customHeight="1" x14ac:dyDescent="0.2"/>
    <row r="73477" ht="12.75" customHeight="1" x14ac:dyDescent="0.2"/>
    <row r="73481" ht="12.75" customHeight="1" x14ac:dyDescent="0.2"/>
    <row r="73485" ht="12.75" customHeight="1" x14ac:dyDescent="0.2"/>
    <row r="73489" ht="12.75" customHeight="1" x14ac:dyDescent="0.2"/>
    <row r="73493" ht="12.75" customHeight="1" x14ac:dyDescent="0.2"/>
    <row r="73497" ht="12.75" customHeight="1" x14ac:dyDescent="0.2"/>
    <row r="73501" ht="12.75" customHeight="1" x14ac:dyDescent="0.2"/>
    <row r="73505" ht="12.75" customHeight="1" x14ac:dyDescent="0.2"/>
    <row r="73509" ht="12.75" customHeight="1" x14ac:dyDescent="0.2"/>
    <row r="73513" ht="12.75" customHeight="1" x14ac:dyDescent="0.2"/>
    <row r="73517" ht="12.75" customHeight="1" x14ac:dyDescent="0.2"/>
    <row r="73521" ht="12.75" customHeight="1" x14ac:dyDescent="0.2"/>
    <row r="73525" ht="12.75" customHeight="1" x14ac:dyDescent="0.2"/>
    <row r="73529" ht="12.75" customHeight="1" x14ac:dyDescent="0.2"/>
    <row r="73533" ht="12.75" customHeight="1" x14ac:dyDescent="0.2"/>
    <row r="73537" ht="12.75" customHeight="1" x14ac:dyDescent="0.2"/>
    <row r="73541" ht="12.75" customHeight="1" x14ac:dyDescent="0.2"/>
    <row r="73545" ht="12.75" customHeight="1" x14ac:dyDescent="0.2"/>
    <row r="73549" ht="12.75" customHeight="1" x14ac:dyDescent="0.2"/>
    <row r="73553" ht="12.75" customHeight="1" x14ac:dyDescent="0.2"/>
    <row r="73557" ht="12.75" customHeight="1" x14ac:dyDescent="0.2"/>
    <row r="73561" ht="12.75" customHeight="1" x14ac:dyDescent="0.2"/>
    <row r="73565" ht="12.75" customHeight="1" x14ac:dyDescent="0.2"/>
    <row r="73569" ht="12.75" customHeight="1" x14ac:dyDescent="0.2"/>
    <row r="73573" ht="12.75" customHeight="1" x14ac:dyDescent="0.2"/>
    <row r="73577" ht="12.75" customHeight="1" x14ac:dyDescent="0.2"/>
    <row r="73581" ht="12.75" customHeight="1" x14ac:dyDescent="0.2"/>
    <row r="73585" ht="12.75" customHeight="1" x14ac:dyDescent="0.2"/>
    <row r="73589" ht="12.75" customHeight="1" x14ac:dyDescent="0.2"/>
    <row r="73593" ht="12.75" customHeight="1" x14ac:dyDescent="0.2"/>
    <row r="73597" ht="12.75" customHeight="1" x14ac:dyDescent="0.2"/>
    <row r="73601" ht="12.75" customHeight="1" x14ac:dyDescent="0.2"/>
    <row r="73605" ht="12.75" customHeight="1" x14ac:dyDescent="0.2"/>
    <row r="73609" ht="12.75" customHeight="1" x14ac:dyDescent="0.2"/>
    <row r="73613" ht="12.75" customHeight="1" x14ac:dyDescent="0.2"/>
    <row r="73617" ht="12.75" customHeight="1" x14ac:dyDescent="0.2"/>
    <row r="73621" ht="12.75" customHeight="1" x14ac:dyDescent="0.2"/>
    <row r="73625" ht="12.75" customHeight="1" x14ac:dyDescent="0.2"/>
    <row r="73629" ht="12.75" customHeight="1" x14ac:dyDescent="0.2"/>
    <row r="73633" ht="12.75" customHeight="1" x14ac:dyDescent="0.2"/>
    <row r="73637" ht="12.75" customHeight="1" x14ac:dyDescent="0.2"/>
    <row r="73641" ht="12.75" customHeight="1" x14ac:dyDescent="0.2"/>
    <row r="73645" ht="12.75" customHeight="1" x14ac:dyDescent="0.2"/>
    <row r="73649" ht="12.75" customHeight="1" x14ac:dyDescent="0.2"/>
    <row r="73653" ht="12.75" customHeight="1" x14ac:dyDescent="0.2"/>
    <row r="73657" ht="12.75" customHeight="1" x14ac:dyDescent="0.2"/>
    <row r="73661" ht="12.75" customHeight="1" x14ac:dyDescent="0.2"/>
    <row r="73665" ht="12.75" customHeight="1" x14ac:dyDescent="0.2"/>
    <row r="73669" ht="12.75" customHeight="1" x14ac:dyDescent="0.2"/>
    <row r="73673" ht="12.75" customHeight="1" x14ac:dyDescent="0.2"/>
    <row r="73677" ht="12.75" customHeight="1" x14ac:dyDescent="0.2"/>
    <row r="73681" ht="12.75" customHeight="1" x14ac:dyDescent="0.2"/>
    <row r="73685" ht="12.75" customHeight="1" x14ac:dyDescent="0.2"/>
    <row r="73689" ht="12.75" customHeight="1" x14ac:dyDescent="0.2"/>
    <row r="73693" ht="12.75" customHeight="1" x14ac:dyDescent="0.2"/>
    <row r="73697" ht="12.75" customHeight="1" x14ac:dyDescent="0.2"/>
    <row r="73701" ht="12.75" customHeight="1" x14ac:dyDescent="0.2"/>
    <row r="73705" ht="12.75" customHeight="1" x14ac:dyDescent="0.2"/>
    <row r="73709" ht="12.75" customHeight="1" x14ac:dyDescent="0.2"/>
    <row r="73713" ht="12.75" customHeight="1" x14ac:dyDescent="0.2"/>
    <row r="73717" ht="12.75" customHeight="1" x14ac:dyDescent="0.2"/>
    <row r="73721" ht="12.75" customHeight="1" x14ac:dyDescent="0.2"/>
    <row r="73725" ht="12.75" customHeight="1" x14ac:dyDescent="0.2"/>
    <row r="73729" ht="12.75" customHeight="1" x14ac:dyDescent="0.2"/>
    <row r="73733" ht="12.75" customHeight="1" x14ac:dyDescent="0.2"/>
    <row r="73737" ht="12.75" customHeight="1" x14ac:dyDescent="0.2"/>
    <row r="73741" ht="12.75" customHeight="1" x14ac:dyDescent="0.2"/>
    <row r="73745" ht="12.75" customHeight="1" x14ac:dyDescent="0.2"/>
    <row r="73749" ht="12.75" customHeight="1" x14ac:dyDescent="0.2"/>
    <row r="73753" ht="12.75" customHeight="1" x14ac:dyDescent="0.2"/>
    <row r="73757" ht="12.75" customHeight="1" x14ac:dyDescent="0.2"/>
    <row r="73761" ht="12.75" customHeight="1" x14ac:dyDescent="0.2"/>
    <row r="73765" ht="12.75" customHeight="1" x14ac:dyDescent="0.2"/>
    <row r="73769" ht="12.75" customHeight="1" x14ac:dyDescent="0.2"/>
    <row r="73773" ht="12.75" customHeight="1" x14ac:dyDescent="0.2"/>
    <row r="73777" ht="12.75" customHeight="1" x14ac:dyDescent="0.2"/>
    <row r="73781" ht="12.75" customHeight="1" x14ac:dyDescent="0.2"/>
    <row r="73785" ht="12.75" customHeight="1" x14ac:dyDescent="0.2"/>
    <row r="73789" ht="12.75" customHeight="1" x14ac:dyDescent="0.2"/>
    <row r="73793" ht="12.75" customHeight="1" x14ac:dyDescent="0.2"/>
    <row r="73797" ht="12.75" customHeight="1" x14ac:dyDescent="0.2"/>
    <row r="73801" ht="12.75" customHeight="1" x14ac:dyDescent="0.2"/>
    <row r="73805" ht="12.75" customHeight="1" x14ac:dyDescent="0.2"/>
    <row r="73809" ht="12.75" customHeight="1" x14ac:dyDescent="0.2"/>
    <row r="73813" ht="12.75" customHeight="1" x14ac:dyDescent="0.2"/>
    <row r="73817" ht="12.75" customHeight="1" x14ac:dyDescent="0.2"/>
    <row r="73821" ht="12.75" customHeight="1" x14ac:dyDescent="0.2"/>
    <row r="73825" ht="12.75" customHeight="1" x14ac:dyDescent="0.2"/>
    <row r="73829" ht="12.75" customHeight="1" x14ac:dyDescent="0.2"/>
    <row r="73833" ht="12.75" customHeight="1" x14ac:dyDescent="0.2"/>
    <row r="73837" ht="12.75" customHeight="1" x14ac:dyDescent="0.2"/>
    <row r="73841" ht="12.75" customHeight="1" x14ac:dyDescent="0.2"/>
    <row r="73845" ht="12.75" customHeight="1" x14ac:dyDescent="0.2"/>
    <row r="73849" ht="12.75" customHeight="1" x14ac:dyDescent="0.2"/>
    <row r="73853" ht="12.75" customHeight="1" x14ac:dyDescent="0.2"/>
    <row r="73857" ht="12.75" customHeight="1" x14ac:dyDescent="0.2"/>
    <row r="73861" ht="12.75" customHeight="1" x14ac:dyDescent="0.2"/>
    <row r="73865" ht="12.75" customHeight="1" x14ac:dyDescent="0.2"/>
    <row r="73869" ht="12.75" customHeight="1" x14ac:dyDescent="0.2"/>
    <row r="73873" ht="12.75" customHeight="1" x14ac:dyDescent="0.2"/>
    <row r="73877" ht="12.75" customHeight="1" x14ac:dyDescent="0.2"/>
    <row r="73881" ht="12.75" customHeight="1" x14ac:dyDescent="0.2"/>
    <row r="73885" ht="12.75" customHeight="1" x14ac:dyDescent="0.2"/>
    <row r="73889" ht="12.75" customHeight="1" x14ac:dyDescent="0.2"/>
    <row r="73893" ht="12.75" customHeight="1" x14ac:dyDescent="0.2"/>
    <row r="73897" ht="12.75" customHeight="1" x14ac:dyDescent="0.2"/>
    <row r="73901" ht="12.75" customHeight="1" x14ac:dyDescent="0.2"/>
    <row r="73905" ht="12.75" customHeight="1" x14ac:dyDescent="0.2"/>
    <row r="73909" ht="12.75" customHeight="1" x14ac:dyDescent="0.2"/>
    <row r="73913" ht="12.75" customHeight="1" x14ac:dyDescent="0.2"/>
    <row r="73917" ht="12.75" customHeight="1" x14ac:dyDescent="0.2"/>
    <row r="73921" ht="12.75" customHeight="1" x14ac:dyDescent="0.2"/>
    <row r="73925" ht="12.75" customHeight="1" x14ac:dyDescent="0.2"/>
    <row r="73929" ht="12.75" customHeight="1" x14ac:dyDescent="0.2"/>
    <row r="73933" ht="12.75" customHeight="1" x14ac:dyDescent="0.2"/>
    <row r="73937" ht="12.75" customHeight="1" x14ac:dyDescent="0.2"/>
    <row r="73941" ht="12.75" customHeight="1" x14ac:dyDescent="0.2"/>
    <row r="73945" ht="12.75" customHeight="1" x14ac:dyDescent="0.2"/>
    <row r="73949" ht="12.75" customHeight="1" x14ac:dyDescent="0.2"/>
    <row r="73953" ht="12.75" customHeight="1" x14ac:dyDescent="0.2"/>
    <row r="73957" ht="12.75" customHeight="1" x14ac:dyDescent="0.2"/>
    <row r="73961" ht="12.75" customHeight="1" x14ac:dyDescent="0.2"/>
    <row r="73965" ht="12.75" customHeight="1" x14ac:dyDescent="0.2"/>
    <row r="73969" ht="12.75" customHeight="1" x14ac:dyDescent="0.2"/>
    <row r="73973" ht="12.75" customHeight="1" x14ac:dyDescent="0.2"/>
    <row r="73977" ht="12.75" customHeight="1" x14ac:dyDescent="0.2"/>
    <row r="73981" ht="12.75" customHeight="1" x14ac:dyDescent="0.2"/>
    <row r="73985" ht="12.75" customHeight="1" x14ac:dyDescent="0.2"/>
    <row r="73989" ht="12.75" customHeight="1" x14ac:dyDescent="0.2"/>
    <row r="73993" ht="12.75" customHeight="1" x14ac:dyDescent="0.2"/>
    <row r="73997" ht="12.75" customHeight="1" x14ac:dyDescent="0.2"/>
    <row r="74001" ht="12.75" customHeight="1" x14ac:dyDescent="0.2"/>
    <row r="74005" ht="12.75" customHeight="1" x14ac:dyDescent="0.2"/>
    <row r="74009" ht="12.75" customHeight="1" x14ac:dyDescent="0.2"/>
    <row r="74013" ht="12.75" customHeight="1" x14ac:dyDescent="0.2"/>
    <row r="74017" ht="12.75" customHeight="1" x14ac:dyDescent="0.2"/>
    <row r="74021" ht="12.75" customHeight="1" x14ac:dyDescent="0.2"/>
    <row r="74025" ht="12.75" customHeight="1" x14ac:dyDescent="0.2"/>
    <row r="74029" ht="12.75" customHeight="1" x14ac:dyDescent="0.2"/>
    <row r="74033" ht="12.75" customHeight="1" x14ac:dyDescent="0.2"/>
    <row r="74037" ht="12.75" customHeight="1" x14ac:dyDescent="0.2"/>
    <row r="74041" ht="12.75" customHeight="1" x14ac:dyDescent="0.2"/>
    <row r="74045" ht="12.75" customHeight="1" x14ac:dyDescent="0.2"/>
    <row r="74049" ht="12.75" customHeight="1" x14ac:dyDescent="0.2"/>
    <row r="74053" ht="12.75" customHeight="1" x14ac:dyDescent="0.2"/>
    <row r="74057" ht="12.75" customHeight="1" x14ac:dyDescent="0.2"/>
    <row r="74061" ht="12.75" customHeight="1" x14ac:dyDescent="0.2"/>
    <row r="74065" ht="12.75" customHeight="1" x14ac:dyDescent="0.2"/>
    <row r="74069" ht="12.75" customHeight="1" x14ac:dyDescent="0.2"/>
    <row r="74073" ht="12.75" customHeight="1" x14ac:dyDescent="0.2"/>
    <row r="74077" ht="12.75" customHeight="1" x14ac:dyDescent="0.2"/>
    <row r="74081" ht="12.75" customHeight="1" x14ac:dyDescent="0.2"/>
    <row r="74085" ht="12.75" customHeight="1" x14ac:dyDescent="0.2"/>
    <row r="74089" ht="12.75" customHeight="1" x14ac:dyDescent="0.2"/>
    <row r="74093" ht="12.75" customHeight="1" x14ac:dyDescent="0.2"/>
    <row r="74097" ht="12.75" customHeight="1" x14ac:dyDescent="0.2"/>
    <row r="74101" ht="12.75" customHeight="1" x14ac:dyDescent="0.2"/>
    <row r="74105" ht="12.75" customHeight="1" x14ac:dyDescent="0.2"/>
    <row r="74109" ht="12.75" customHeight="1" x14ac:dyDescent="0.2"/>
    <row r="74113" ht="12.75" customHeight="1" x14ac:dyDescent="0.2"/>
    <row r="74117" ht="12.75" customHeight="1" x14ac:dyDescent="0.2"/>
    <row r="74121" ht="12.75" customHeight="1" x14ac:dyDescent="0.2"/>
    <row r="74125" ht="12.75" customHeight="1" x14ac:dyDescent="0.2"/>
    <row r="74129" ht="12.75" customHeight="1" x14ac:dyDescent="0.2"/>
    <row r="74133" ht="12.75" customHeight="1" x14ac:dyDescent="0.2"/>
    <row r="74137" ht="12.75" customHeight="1" x14ac:dyDescent="0.2"/>
    <row r="74141" ht="12.75" customHeight="1" x14ac:dyDescent="0.2"/>
    <row r="74145" ht="12.75" customHeight="1" x14ac:dyDescent="0.2"/>
    <row r="74149" ht="12.75" customHeight="1" x14ac:dyDescent="0.2"/>
    <row r="74153" ht="12.75" customHeight="1" x14ac:dyDescent="0.2"/>
    <row r="74157" ht="12.75" customHeight="1" x14ac:dyDescent="0.2"/>
    <row r="74161" ht="12.75" customHeight="1" x14ac:dyDescent="0.2"/>
    <row r="74165" ht="12.75" customHeight="1" x14ac:dyDescent="0.2"/>
    <row r="74169" ht="12.75" customHeight="1" x14ac:dyDescent="0.2"/>
    <row r="74173" ht="12.75" customHeight="1" x14ac:dyDescent="0.2"/>
    <row r="74177" ht="12.75" customHeight="1" x14ac:dyDescent="0.2"/>
    <row r="74181" ht="12.75" customHeight="1" x14ac:dyDescent="0.2"/>
    <row r="74185" ht="12.75" customHeight="1" x14ac:dyDescent="0.2"/>
    <row r="74189" ht="12.75" customHeight="1" x14ac:dyDescent="0.2"/>
    <row r="74193" ht="12.75" customHeight="1" x14ac:dyDescent="0.2"/>
    <row r="74197" ht="12.75" customHeight="1" x14ac:dyDescent="0.2"/>
    <row r="74201" ht="12.75" customHeight="1" x14ac:dyDescent="0.2"/>
    <row r="74205" ht="12.75" customHeight="1" x14ac:dyDescent="0.2"/>
    <row r="74209" ht="12.75" customHeight="1" x14ac:dyDescent="0.2"/>
    <row r="74213" ht="12.75" customHeight="1" x14ac:dyDescent="0.2"/>
    <row r="74217" ht="12.75" customHeight="1" x14ac:dyDescent="0.2"/>
    <row r="74221" ht="12.75" customHeight="1" x14ac:dyDescent="0.2"/>
    <row r="74225" ht="12.75" customHeight="1" x14ac:dyDescent="0.2"/>
    <row r="74229" ht="12.75" customHeight="1" x14ac:dyDescent="0.2"/>
    <row r="74233" ht="12.75" customHeight="1" x14ac:dyDescent="0.2"/>
    <row r="74237" ht="12.75" customHeight="1" x14ac:dyDescent="0.2"/>
    <row r="74241" ht="12.75" customHeight="1" x14ac:dyDescent="0.2"/>
    <row r="74245" ht="12.75" customHeight="1" x14ac:dyDescent="0.2"/>
    <row r="74249" ht="12.75" customHeight="1" x14ac:dyDescent="0.2"/>
    <row r="74253" ht="12.75" customHeight="1" x14ac:dyDescent="0.2"/>
    <row r="74257" ht="12.75" customHeight="1" x14ac:dyDescent="0.2"/>
    <row r="74261" ht="12.75" customHeight="1" x14ac:dyDescent="0.2"/>
    <row r="74265" ht="12.75" customHeight="1" x14ac:dyDescent="0.2"/>
    <row r="74269" ht="12.75" customHeight="1" x14ac:dyDescent="0.2"/>
    <row r="74273" ht="12.75" customHeight="1" x14ac:dyDescent="0.2"/>
    <row r="74277" ht="12.75" customHeight="1" x14ac:dyDescent="0.2"/>
    <row r="74281" ht="12.75" customHeight="1" x14ac:dyDescent="0.2"/>
    <row r="74285" ht="12.75" customHeight="1" x14ac:dyDescent="0.2"/>
    <row r="74289" ht="12.75" customHeight="1" x14ac:dyDescent="0.2"/>
    <row r="74293" ht="12.75" customHeight="1" x14ac:dyDescent="0.2"/>
    <row r="74297" ht="12.75" customHeight="1" x14ac:dyDescent="0.2"/>
    <row r="74301" ht="12.75" customHeight="1" x14ac:dyDescent="0.2"/>
    <row r="74305" ht="12.75" customHeight="1" x14ac:dyDescent="0.2"/>
    <row r="74309" ht="12.75" customHeight="1" x14ac:dyDescent="0.2"/>
    <row r="74313" ht="12.75" customHeight="1" x14ac:dyDescent="0.2"/>
    <row r="74317" ht="12.75" customHeight="1" x14ac:dyDescent="0.2"/>
    <row r="74321" ht="12.75" customHeight="1" x14ac:dyDescent="0.2"/>
    <row r="74325" ht="12.75" customHeight="1" x14ac:dyDescent="0.2"/>
    <row r="74329" ht="12.75" customHeight="1" x14ac:dyDescent="0.2"/>
    <row r="74333" ht="12.75" customHeight="1" x14ac:dyDescent="0.2"/>
    <row r="74337" ht="12.75" customHeight="1" x14ac:dyDescent="0.2"/>
    <row r="74341" ht="12.75" customHeight="1" x14ac:dyDescent="0.2"/>
    <row r="74345" ht="12.75" customHeight="1" x14ac:dyDescent="0.2"/>
    <row r="74349" ht="12.75" customHeight="1" x14ac:dyDescent="0.2"/>
    <row r="74353" ht="12.75" customHeight="1" x14ac:dyDescent="0.2"/>
    <row r="74357" ht="12.75" customHeight="1" x14ac:dyDescent="0.2"/>
    <row r="74361" ht="12.75" customHeight="1" x14ac:dyDescent="0.2"/>
    <row r="74365" ht="12.75" customHeight="1" x14ac:dyDescent="0.2"/>
    <row r="74369" ht="12.75" customHeight="1" x14ac:dyDescent="0.2"/>
    <row r="74373" ht="12.75" customHeight="1" x14ac:dyDescent="0.2"/>
    <row r="74377" ht="12.75" customHeight="1" x14ac:dyDescent="0.2"/>
    <row r="74381" ht="12.75" customHeight="1" x14ac:dyDescent="0.2"/>
    <row r="74385" ht="12.75" customHeight="1" x14ac:dyDescent="0.2"/>
    <row r="74389" ht="12.75" customHeight="1" x14ac:dyDescent="0.2"/>
    <row r="74393" ht="12.75" customHeight="1" x14ac:dyDescent="0.2"/>
    <row r="74397" ht="12.75" customHeight="1" x14ac:dyDescent="0.2"/>
    <row r="74401" ht="12.75" customHeight="1" x14ac:dyDescent="0.2"/>
    <row r="74405" ht="12.75" customHeight="1" x14ac:dyDescent="0.2"/>
    <row r="74409" ht="12.75" customHeight="1" x14ac:dyDescent="0.2"/>
    <row r="74413" ht="12.75" customHeight="1" x14ac:dyDescent="0.2"/>
    <row r="74417" ht="12.75" customHeight="1" x14ac:dyDescent="0.2"/>
    <row r="74421" ht="12.75" customHeight="1" x14ac:dyDescent="0.2"/>
    <row r="74425" ht="12.75" customHeight="1" x14ac:dyDescent="0.2"/>
    <row r="74429" ht="12.75" customHeight="1" x14ac:dyDescent="0.2"/>
    <row r="74433" ht="12.75" customHeight="1" x14ac:dyDescent="0.2"/>
    <row r="74437" ht="12.75" customHeight="1" x14ac:dyDescent="0.2"/>
    <row r="74441" ht="12.75" customHeight="1" x14ac:dyDescent="0.2"/>
    <row r="74445" ht="12.75" customHeight="1" x14ac:dyDescent="0.2"/>
    <row r="74449" ht="12.75" customHeight="1" x14ac:dyDescent="0.2"/>
    <row r="74453" ht="12.75" customHeight="1" x14ac:dyDescent="0.2"/>
    <row r="74457" ht="12.75" customHeight="1" x14ac:dyDescent="0.2"/>
    <row r="74461" ht="12.75" customHeight="1" x14ac:dyDescent="0.2"/>
    <row r="74465" ht="12.75" customHeight="1" x14ac:dyDescent="0.2"/>
    <row r="74469" ht="12.75" customHeight="1" x14ac:dyDescent="0.2"/>
    <row r="74473" ht="12.75" customHeight="1" x14ac:dyDescent="0.2"/>
    <row r="74477" ht="12.75" customHeight="1" x14ac:dyDescent="0.2"/>
    <row r="74481" ht="12.75" customHeight="1" x14ac:dyDescent="0.2"/>
    <row r="74485" ht="12.75" customHeight="1" x14ac:dyDescent="0.2"/>
    <row r="74489" ht="12.75" customHeight="1" x14ac:dyDescent="0.2"/>
    <row r="74493" ht="12.75" customHeight="1" x14ac:dyDescent="0.2"/>
    <row r="74497" ht="12.75" customHeight="1" x14ac:dyDescent="0.2"/>
    <row r="74501" ht="12.75" customHeight="1" x14ac:dyDescent="0.2"/>
    <row r="74505" ht="12.75" customHeight="1" x14ac:dyDescent="0.2"/>
    <row r="74509" ht="12.75" customHeight="1" x14ac:dyDescent="0.2"/>
    <row r="74513" ht="12.75" customHeight="1" x14ac:dyDescent="0.2"/>
    <row r="74517" ht="12.75" customHeight="1" x14ac:dyDescent="0.2"/>
    <row r="74521" ht="12.75" customHeight="1" x14ac:dyDescent="0.2"/>
    <row r="74525" ht="12.75" customHeight="1" x14ac:dyDescent="0.2"/>
    <row r="74529" ht="12.75" customHeight="1" x14ac:dyDescent="0.2"/>
    <row r="74533" ht="12.75" customHeight="1" x14ac:dyDescent="0.2"/>
    <row r="74537" ht="12.75" customHeight="1" x14ac:dyDescent="0.2"/>
    <row r="74541" ht="12.75" customHeight="1" x14ac:dyDescent="0.2"/>
    <row r="74545" ht="12.75" customHeight="1" x14ac:dyDescent="0.2"/>
    <row r="74549" ht="12.75" customHeight="1" x14ac:dyDescent="0.2"/>
    <row r="74553" ht="12.75" customHeight="1" x14ac:dyDescent="0.2"/>
    <row r="74557" ht="12.75" customHeight="1" x14ac:dyDescent="0.2"/>
    <row r="74561" ht="12.75" customHeight="1" x14ac:dyDescent="0.2"/>
    <row r="74565" ht="12.75" customHeight="1" x14ac:dyDescent="0.2"/>
    <row r="74569" ht="12.75" customHeight="1" x14ac:dyDescent="0.2"/>
    <row r="74573" ht="12.75" customHeight="1" x14ac:dyDescent="0.2"/>
    <row r="74577" ht="12.75" customHeight="1" x14ac:dyDescent="0.2"/>
    <row r="74581" ht="12.75" customHeight="1" x14ac:dyDescent="0.2"/>
    <row r="74585" ht="12.75" customHeight="1" x14ac:dyDescent="0.2"/>
    <row r="74589" ht="12.75" customHeight="1" x14ac:dyDescent="0.2"/>
    <row r="74593" ht="12.75" customHeight="1" x14ac:dyDescent="0.2"/>
    <row r="74597" ht="12.75" customHeight="1" x14ac:dyDescent="0.2"/>
    <row r="74601" ht="12.75" customHeight="1" x14ac:dyDescent="0.2"/>
    <row r="74605" ht="12.75" customHeight="1" x14ac:dyDescent="0.2"/>
    <row r="74609" ht="12.75" customHeight="1" x14ac:dyDescent="0.2"/>
    <row r="74613" ht="12.75" customHeight="1" x14ac:dyDescent="0.2"/>
    <row r="74617" ht="12.75" customHeight="1" x14ac:dyDescent="0.2"/>
    <row r="74621" ht="12.75" customHeight="1" x14ac:dyDescent="0.2"/>
    <row r="74625" ht="12.75" customHeight="1" x14ac:dyDescent="0.2"/>
    <row r="74629" ht="12.75" customHeight="1" x14ac:dyDescent="0.2"/>
    <row r="74633" ht="12.75" customHeight="1" x14ac:dyDescent="0.2"/>
    <row r="74637" ht="12.75" customHeight="1" x14ac:dyDescent="0.2"/>
    <row r="74641" ht="12.75" customHeight="1" x14ac:dyDescent="0.2"/>
    <row r="74645" ht="12.75" customHeight="1" x14ac:dyDescent="0.2"/>
    <row r="74649" ht="12.75" customHeight="1" x14ac:dyDescent="0.2"/>
    <row r="74653" ht="12.75" customHeight="1" x14ac:dyDescent="0.2"/>
    <row r="74657" ht="12.75" customHeight="1" x14ac:dyDescent="0.2"/>
    <row r="74661" ht="12.75" customHeight="1" x14ac:dyDescent="0.2"/>
    <row r="74665" ht="12.75" customHeight="1" x14ac:dyDescent="0.2"/>
    <row r="74669" ht="12.75" customHeight="1" x14ac:dyDescent="0.2"/>
    <row r="74673" ht="12.75" customHeight="1" x14ac:dyDescent="0.2"/>
    <row r="74677" ht="12.75" customHeight="1" x14ac:dyDescent="0.2"/>
    <row r="74681" ht="12.75" customHeight="1" x14ac:dyDescent="0.2"/>
    <row r="74685" ht="12.75" customHeight="1" x14ac:dyDescent="0.2"/>
    <row r="74689" ht="12.75" customHeight="1" x14ac:dyDescent="0.2"/>
    <row r="74693" ht="12.75" customHeight="1" x14ac:dyDescent="0.2"/>
    <row r="74697" ht="12.75" customHeight="1" x14ac:dyDescent="0.2"/>
    <row r="74701" ht="12.75" customHeight="1" x14ac:dyDescent="0.2"/>
    <row r="74705" ht="12.75" customHeight="1" x14ac:dyDescent="0.2"/>
    <row r="74709" ht="12.75" customHeight="1" x14ac:dyDescent="0.2"/>
    <row r="74713" ht="12.75" customHeight="1" x14ac:dyDescent="0.2"/>
    <row r="74717" ht="12.75" customHeight="1" x14ac:dyDescent="0.2"/>
    <row r="74721" ht="12.75" customHeight="1" x14ac:dyDescent="0.2"/>
    <row r="74725" ht="12.75" customHeight="1" x14ac:dyDescent="0.2"/>
    <row r="74729" ht="12.75" customHeight="1" x14ac:dyDescent="0.2"/>
    <row r="74733" ht="12.75" customHeight="1" x14ac:dyDescent="0.2"/>
    <row r="74737" ht="12.75" customHeight="1" x14ac:dyDescent="0.2"/>
    <row r="74741" ht="12.75" customHeight="1" x14ac:dyDescent="0.2"/>
    <row r="74745" ht="12.75" customHeight="1" x14ac:dyDescent="0.2"/>
    <row r="74749" ht="12.75" customHeight="1" x14ac:dyDescent="0.2"/>
    <row r="74753" ht="12.75" customHeight="1" x14ac:dyDescent="0.2"/>
    <row r="74757" ht="12.75" customHeight="1" x14ac:dyDescent="0.2"/>
    <row r="74761" ht="12.75" customHeight="1" x14ac:dyDescent="0.2"/>
    <row r="74765" ht="12.75" customHeight="1" x14ac:dyDescent="0.2"/>
    <row r="74769" ht="12.75" customHeight="1" x14ac:dyDescent="0.2"/>
    <row r="74773" ht="12.75" customHeight="1" x14ac:dyDescent="0.2"/>
    <row r="74777" ht="12.75" customHeight="1" x14ac:dyDescent="0.2"/>
    <row r="74781" ht="12.75" customHeight="1" x14ac:dyDescent="0.2"/>
    <row r="74785" ht="12.75" customHeight="1" x14ac:dyDescent="0.2"/>
    <row r="74789" ht="12.75" customHeight="1" x14ac:dyDescent="0.2"/>
    <row r="74793" ht="12.75" customHeight="1" x14ac:dyDescent="0.2"/>
    <row r="74797" ht="12.75" customHeight="1" x14ac:dyDescent="0.2"/>
    <row r="74801" ht="12.75" customHeight="1" x14ac:dyDescent="0.2"/>
    <row r="74805" ht="12.75" customHeight="1" x14ac:dyDescent="0.2"/>
    <row r="74809" ht="12.75" customHeight="1" x14ac:dyDescent="0.2"/>
    <row r="74813" ht="12.75" customHeight="1" x14ac:dyDescent="0.2"/>
    <row r="74817" ht="12.75" customHeight="1" x14ac:dyDescent="0.2"/>
    <row r="74821" ht="12.75" customHeight="1" x14ac:dyDescent="0.2"/>
    <row r="74825" ht="12.75" customHeight="1" x14ac:dyDescent="0.2"/>
    <row r="74829" ht="12.75" customHeight="1" x14ac:dyDescent="0.2"/>
    <row r="74833" ht="12.75" customHeight="1" x14ac:dyDescent="0.2"/>
    <row r="74837" ht="12.75" customHeight="1" x14ac:dyDescent="0.2"/>
    <row r="74841" ht="12.75" customHeight="1" x14ac:dyDescent="0.2"/>
    <row r="74845" ht="12.75" customHeight="1" x14ac:dyDescent="0.2"/>
    <row r="74849" ht="12.75" customHeight="1" x14ac:dyDescent="0.2"/>
    <row r="74853" ht="12.75" customHeight="1" x14ac:dyDescent="0.2"/>
    <row r="74857" ht="12.75" customHeight="1" x14ac:dyDescent="0.2"/>
    <row r="74861" ht="12.75" customHeight="1" x14ac:dyDescent="0.2"/>
    <row r="74865" ht="12.75" customHeight="1" x14ac:dyDescent="0.2"/>
    <row r="74869" ht="12.75" customHeight="1" x14ac:dyDescent="0.2"/>
    <row r="74873" ht="12.75" customHeight="1" x14ac:dyDescent="0.2"/>
    <row r="74877" ht="12.75" customHeight="1" x14ac:dyDescent="0.2"/>
    <row r="74881" ht="12.75" customHeight="1" x14ac:dyDescent="0.2"/>
    <row r="74885" ht="12.75" customHeight="1" x14ac:dyDescent="0.2"/>
    <row r="74889" ht="12.75" customHeight="1" x14ac:dyDescent="0.2"/>
    <row r="74893" ht="12.75" customHeight="1" x14ac:dyDescent="0.2"/>
    <row r="74897" ht="12.75" customHeight="1" x14ac:dyDescent="0.2"/>
    <row r="74901" ht="12.75" customHeight="1" x14ac:dyDescent="0.2"/>
    <row r="74905" ht="12.75" customHeight="1" x14ac:dyDescent="0.2"/>
    <row r="74909" ht="12.75" customHeight="1" x14ac:dyDescent="0.2"/>
    <row r="74913" ht="12.75" customHeight="1" x14ac:dyDescent="0.2"/>
    <row r="74917" ht="12.75" customHeight="1" x14ac:dyDescent="0.2"/>
    <row r="74921" ht="12.75" customHeight="1" x14ac:dyDescent="0.2"/>
    <row r="74925" ht="12.75" customHeight="1" x14ac:dyDescent="0.2"/>
    <row r="74929" ht="12.75" customHeight="1" x14ac:dyDescent="0.2"/>
    <row r="74933" ht="12.75" customHeight="1" x14ac:dyDescent="0.2"/>
    <row r="74937" ht="12.75" customHeight="1" x14ac:dyDescent="0.2"/>
    <row r="74941" ht="12.75" customHeight="1" x14ac:dyDescent="0.2"/>
    <row r="74945" ht="12.75" customHeight="1" x14ac:dyDescent="0.2"/>
    <row r="74949" ht="12.75" customHeight="1" x14ac:dyDescent="0.2"/>
    <row r="74953" ht="12.75" customHeight="1" x14ac:dyDescent="0.2"/>
    <row r="74957" ht="12.75" customHeight="1" x14ac:dyDescent="0.2"/>
    <row r="74961" ht="12.75" customHeight="1" x14ac:dyDescent="0.2"/>
    <row r="74965" ht="12.75" customHeight="1" x14ac:dyDescent="0.2"/>
    <row r="74969" ht="12.75" customHeight="1" x14ac:dyDescent="0.2"/>
    <row r="74973" ht="12.75" customHeight="1" x14ac:dyDescent="0.2"/>
    <row r="74977" ht="12.75" customHeight="1" x14ac:dyDescent="0.2"/>
    <row r="74981" ht="12.75" customHeight="1" x14ac:dyDescent="0.2"/>
    <row r="74985" ht="12.75" customHeight="1" x14ac:dyDescent="0.2"/>
    <row r="74989" ht="12.75" customHeight="1" x14ac:dyDescent="0.2"/>
    <row r="74993" ht="12.75" customHeight="1" x14ac:dyDescent="0.2"/>
    <row r="74997" ht="12.75" customHeight="1" x14ac:dyDescent="0.2"/>
    <row r="75001" ht="12.75" customHeight="1" x14ac:dyDescent="0.2"/>
    <row r="75005" ht="12.75" customHeight="1" x14ac:dyDescent="0.2"/>
    <row r="75009" ht="12.75" customHeight="1" x14ac:dyDescent="0.2"/>
    <row r="75013" ht="12.75" customHeight="1" x14ac:dyDescent="0.2"/>
    <row r="75017" ht="12.75" customHeight="1" x14ac:dyDescent="0.2"/>
    <row r="75021" ht="12.75" customHeight="1" x14ac:dyDescent="0.2"/>
    <row r="75025" ht="12.75" customHeight="1" x14ac:dyDescent="0.2"/>
    <row r="75029" ht="12.75" customHeight="1" x14ac:dyDescent="0.2"/>
    <row r="75033" ht="12.75" customHeight="1" x14ac:dyDescent="0.2"/>
    <row r="75037" ht="12.75" customHeight="1" x14ac:dyDescent="0.2"/>
    <row r="75041" ht="12.75" customHeight="1" x14ac:dyDescent="0.2"/>
    <row r="75045" ht="12.75" customHeight="1" x14ac:dyDescent="0.2"/>
    <row r="75049" ht="12.75" customHeight="1" x14ac:dyDescent="0.2"/>
    <row r="75053" ht="12.75" customHeight="1" x14ac:dyDescent="0.2"/>
    <row r="75057" ht="12.75" customHeight="1" x14ac:dyDescent="0.2"/>
    <row r="75061" ht="12.75" customHeight="1" x14ac:dyDescent="0.2"/>
    <row r="75065" ht="12.75" customHeight="1" x14ac:dyDescent="0.2"/>
    <row r="75069" ht="12.75" customHeight="1" x14ac:dyDescent="0.2"/>
    <row r="75073" ht="12.75" customHeight="1" x14ac:dyDescent="0.2"/>
    <row r="75077" ht="12.75" customHeight="1" x14ac:dyDescent="0.2"/>
    <row r="75081" ht="12.75" customHeight="1" x14ac:dyDescent="0.2"/>
    <row r="75085" ht="12.75" customHeight="1" x14ac:dyDescent="0.2"/>
    <row r="75089" ht="12.75" customHeight="1" x14ac:dyDescent="0.2"/>
    <row r="75093" ht="12.75" customHeight="1" x14ac:dyDescent="0.2"/>
    <row r="75097" ht="12.75" customHeight="1" x14ac:dyDescent="0.2"/>
    <row r="75101" ht="12.75" customHeight="1" x14ac:dyDescent="0.2"/>
    <row r="75105" ht="12.75" customHeight="1" x14ac:dyDescent="0.2"/>
    <row r="75109" ht="12.75" customHeight="1" x14ac:dyDescent="0.2"/>
    <row r="75113" ht="12.75" customHeight="1" x14ac:dyDescent="0.2"/>
    <row r="75117" ht="12.75" customHeight="1" x14ac:dyDescent="0.2"/>
    <row r="75121" ht="12.75" customHeight="1" x14ac:dyDescent="0.2"/>
    <row r="75125" ht="12.75" customHeight="1" x14ac:dyDescent="0.2"/>
    <row r="75129" ht="12.75" customHeight="1" x14ac:dyDescent="0.2"/>
    <row r="75133" ht="12.75" customHeight="1" x14ac:dyDescent="0.2"/>
    <row r="75137" ht="12.75" customHeight="1" x14ac:dyDescent="0.2"/>
    <row r="75141" ht="12.75" customHeight="1" x14ac:dyDescent="0.2"/>
    <row r="75145" ht="12.75" customHeight="1" x14ac:dyDescent="0.2"/>
    <row r="75149" ht="12.75" customHeight="1" x14ac:dyDescent="0.2"/>
    <row r="75153" ht="12.75" customHeight="1" x14ac:dyDescent="0.2"/>
    <row r="75157" ht="12.75" customHeight="1" x14ac:dyDescent="0.2"/>
    <row r="75161" ht="12.75" customHeight="1" x14ac:dyDescent="0.2"/>
    <row r="75165" ht="12.75" customHeight="1" x14ac:dyDescent="0.2"/>
    <row r="75169" ht="12.75" customHeight="1" x14ac:dyDescent="0.2"/>
    <row r="75173" ht="12.75" customHeight="1" x14ac:dyDescent="0.2"/>
    <row r="75177" ht="12.75" customHeight="1" x14ac:dyDescent="0.2"/>
    <row r="75181" ht="12.75" customHeight="1" x14ac:dyDescent="0.2"/>
    <row r="75185" ht="12.75" customHeight="1" x14ac:dyDescent="0.2"/>
    <row r="75189" ht="12.75" customHeight="1" x14ac:dyDescent="0.2"/>
    <row r="75193" ht="12.75" customHeight="1" x14ac:dyDescent="0.2"/>
    <row r="75197" ht="12.75" customHeight="1" x14ac:dyDescent="0.2"/>
    <row r="75201" ht="12.75" customHeight="1" x14ac:dyDescent="0.2"/>
    <row r="75205" ht="12.75" customHeight="1" x14ac:dyDescent="0.2"/>
    <row r="75209" ht="12.75" customHeight="1" x14ac:dyDescent="0.2"/>
    <row r="75213" ht="12.75" customHeight="1" x14ac:dyDescent="0.2"/>
    <row r="75217" ht="12.75" customHeight="1" x14ac:dyDescent="0.2"/>
    <row r="75221" ht="12.75" customHeight="1" x14ac:dyDescent="0.2"/>
    <row r="75225" ht="12.75" customHeight="1" x14ac:dyDescent="0.2"/>
    <row r="75229" ht="12.75" customHeight="1" x14ac:dyDescent="0.2"/>
    <row r="75233" ht="12.75" customHeight="1" x14ac:dyDescent="0.2"/>
    <row r="75237" ht="12.75" customHeight="1" x14ac:dyDescent="0.2"/>
    <row r="75241" ht="12.75" customHeight="1" x14ac:dyDescent="0.2"/>
    <row r="75245" ht="12.75" customHeight="1" x14ac:dyDescent="0.2"/>
    <row r="75249" ht="12.75" customHeight="1" x14ac:dyDescent="0.2"/>
    <row r="75253" ht="12.75" customHeight="1" x14ac:dyDescent="0.2"/>
    <row r="75257" ht="12.75" customHeight="1" x14ac:dyDescent="0.2"/>
    <row r="75261" ht="12.75" customHeight="1" x14ac:dyDescent="0.2"/>
    <row r="75265" ht="12.75" customHeight="1" x14ac:dyDescent="0.2"/>
    <row r="75269" ht="12.75" customHeight="1" x14ac:dyDescent="0.2"/>
    <row r="75273" ht="12.75" customHeight="1" x14ac:dyDescent="0.2"/>
    <row r="75277" ht="12.75" customHeight="1" x14ac:dyDescent="0.2"/>
    <row r="75281" ht="12.75" customHeight="1" x14ac:dyDescent="0.2"/>
    <row r="75285" ht="12.75" customHeight="1" x14ac:dyDescent="0.2"/>
    <row r="75289" ht="12.75" customHeight="1" x14ac:dyDescent="0.2"/>
    <row r="75293" ht="12.75" customHeight="1" x14ac:dyDescent="0.2"/>
    <row r="75297" ht="12.75" customHeight="1" x14ac:dyDescent="0.2"/>
    <row r="75301" ht="12.75" customHeight="1" x14ac:dyDescent="0.2"/>
    <row r="75305" ht="12.75" customHeight="1" x14ac:dyDescent="0.2"/>
    <row r="75309" ht="12.75" customHeight="1" x14ac:dyDescent="0.2"/>
    <row r="75313" ht="12.75" customHeight="1" x14ac:dyDescent="0.2"/>
    <row r="75317" ht="12.75" customHeight="1" x14ac:dyDescent="0.2"/>
    <row r="75321" ht="12.75" customHeight="1" x14ac:dyDescent="0.2"/>
    <row r="75325" ht="12.75" customHeight="1" x14ac:dyDescent="0.2"/>
    <row r="75329" ht="12.75" customHeight="1" x14ac:dyDescent="0.2"/>
    <row r="75333" ht="12.75" customHeight="1" x14ac:dyDescent="0.2"/>
    <row r="75337" ht="12.75" customHeight="1" x14ac:dyDescent="0.2"/>
    <row r="75341" ht="12.75" customHeight="1" x14ac:dyDescent="0.2"/>
    <row r="75345" ht="12.75" customHeight="1" x14ac:dyDescent="0.2"/>
    <row r="75349" ht="12.75" customHeight="1" x14ac:dyDescent="0.2"/>
    <row r="75353" ht="12.75" customHeight="1" x14ac:dyDescent="0.2"/>
    <row r="75357" ht="12.75" customHeight="1" x14ac:dyDescent="0.2"/>
    <row r="75361" ht="12.75" customHeight="1" x14ac:dyDescent="0.2"/>
    <row r="75365" ht="12.75" customHeight="1" x14ac:dyDescent="0.2"/>
    <row r="75369" ht="12.75" customHeight="1" x14ac:dyDescent="0.2"/>
    <row r="75373" ht="12.75" customHeight="1" x14ac:dyDescent="0.2"/>
    <row r="75377" ht="12.75" customHeight="1" x14ac:dyDescent="0.2"/>
    <row r="75381" ht="12.75" customHeight="1" x14ac:dyDescent="0.2"/>
    <row r="75385" ht="12.75" customHeight="1" x14ac:dyDescent="0.2"/>
    <row r="75389" ht="12.75" customHeight="1" x14ac:dyDescent="0.2"/>
    <row r="75393" ht="12.75" customHeight="1" x14ac:dyDescent="0.2"/>
    <row r="75397" ht="12.75" customHeight="1" x14ac:dyDescent="0.2"/>
    <row r="75401" ht="12.75" customHeight="1" x14ac:dyDescent="0.2"/>
    <row r="75405" ht="12.75" customHeight="1" x14ac:dyDescent="0.2"/>
    <row r="75409" ht="12.75" customHeight="1" x14ac:dyDescent="0.2"/>
    <row r="75413" ht="12.75" customHeight="1" x14ac:dyDescent="0.2"/>
    <row r="75417" ht="12.75" customHeight="1" x14ac:dyDescent="0.2"/>
    <row r="75421" ht="12.75" customHeight="1" x14ac:dyDescent="0.2"/>
    <row r="75425" ht="12.75" customHeight="1" x14ac:dyDescent="0.2"/>
    <row r="75429" ht="12.75" customHeight="1" x14ac:dyDescent="0.2"/>
    <row r="75433" ht="12.75" customHeight="1" x14ac:dyDescent="0.2"/>
    <row r="75437" ht="12.75" customHeight="1" x14ac:dyDescent="0.2"/>
    <row r="75441" ht="12.75" customHeight="1" x14ac:dyDescent="0.2"/>
    <row r="75445" ht="12.75" customHeight="1" x14ac:dyDescent="0.2"/>
    <row r="75449" ht="12.75" customHeight="1" x14ac:dyDescent="0.2"/>
    <row r="75453" ht="12.75" customHeight="1" x14ac:dyDescent="0.2"/>
    <row r="75457" ht="12.75" customHeight="1" x14ac:dyDescent="0.2"/>
    <row r="75461" ht="12.75" customHeight="1" x14ac:dyDescent="0.2"/>
    <row r="75465" ht="12.75" customHeight="1" x14ac:dyDescent="0.2"/>
    <row r="75469" ht="12.75" customHeight="1" x14ac:dyDescent="0.2"/>
    <row r="75473" ht="12.75" customHeight="1" x14ac:dyDescent="0.2"/>
    <row r="75477" ht="12.75" customHeight="1" x14ac:dyDescent="0.2"/>
    <row r="75481" ht="12.75" customHeight="1" x14ac:dyDescent="0.2"/>
    <row r="75485" ht="12.75" customHeight="1" x14ac:dyDescent="0.2"/>
    <row r="75489" ht="12.75" customHeight="1" x14ac:dyDescent="0.2"/>
    <row r="75493" ht="12.75" customHeight="1" x14ac:dyDescent="0.2"/>
    <row r="75497" ht="12.75" customHeight="1" x14ac:dyDescent="0.2"/>
    <row r="75501" ht="12.75" customHeight="1" x14ac:dyDescent="0.2"/>
    <row r="75505" ht="12.75" customHeight="1" x14ac:dyDescent="0.2"/>
    <row r="75509" ht="12.75" customHeight="1" x14ac:dyDescent="0.2"/>
    <row r="75513" ht="12.75" customHeight="1" x14ac:dyDescent="0.2"/>
    <row r="75517" ht="12.75" customHeight="1" x14ac:dyDescent="0.2"/>
    <row r="75521" ht="12.75" customHeight="1" x14ac:dyDescent="0.2"/>
    <row r="75525" ht="12.75" customHeight="1" x14ac:dyDescent="0.2"/>
    <row r="75529" ht="12.75" customHeight="1" x14ac:dyDescent="0.2"/>
    <row r="75533" ht="12.75" customHeight="1" x14ac:dyDescent="0.2"/>
    <row r="75537" ht="12.75" customHeight="1" x14ac:dyDescent="0.2"/>
    <row r="75541" ht="12.75" customHeight="1" x14ac:dyDescent="0.2"/>
    <row r="75545" ht="12.75" customHeight="1" x14ac:dyDescent="0.2"/>
    <row r="75549" ht="12.75" customHeight="1" x14ac:dyDescent="0.2"/>
    <row r="75553" ht="12.75" customHeight="1" x14ac:dyDescent="0.2"/>
    <row r="75557" ht="12.75" customHeight="1" x14ac:dyDescent="0.2"/>
    <row r="75561" ht="12.75" customHeight="1" x14ac:dyDescent="0.2"/>
    <row r="75565" ht="12.75" customHeight="1" x14ac:dyDescent="0.2"/>
    <row r="75569" ht="12.75" customHeight="1" x14ac:dyDescent="0.2"/>
    <row r="75573" ht="12.75" customHeight="1" x14ac:dyDescent="0.2"/>
    <row r="75577" ht="12.75" customHeight="1" x14ac:dyDescent="0.2"/>
    <row r="75581" ht="12.75" customHeight="1" x14ac:dyDescent="0.2"/>
    <row r="75585" ht="12.75" customHeight="1" x14ac:dyDescent="0.2"/>
    <row r="75589" ht="12.75" customHeight="1" x14ac:dyDescent="0.2"/>
    <row r="75593" ht="12.75" customHeight="1" x14ac:dyDescent="0.2"/>
    <row r="75597" ht="12.75" customHeight="1" x14ac:dyDescent="0.2"/>
    <row r="75601" ht="12.75" customHeight="1" x14ac:dyDescent="0.2"/>
    <row r="75605" ht="12.75" customHeight="1" x14ac:dyDescent="0.2"/>
    <row r="75609" ht="12.75" customHeight="1" x14ac:dyDescent="0.2"/>
    <row r="75613" ht="12.75" customHeight="1" x14ac:dyDescent="0.2"/>
    <row r="75617" ht="12.75" customHeight="1" x14ac:dyDescent="0.2"/>
    <row r="75621" ht="12.75" customHeight="1" x14ac:dyDescent="0.2"/>
    <row r="75625" ht="12.75" customHeight="1" x14ac:dyDescent="0.2"/>
    <row r="75629" ht="12.75" customHeight="1" x14ac:dyDescent="0.2"/>
    <row r="75633" ht="12.75" customHeight="1" x14ac:dyDescent="0.2"/>
    <row r="75637" ht="12.75" customHeight="1" x14ac:dyDescent="0.2"/>
    <row r="75641" ht="12.75" customHeight="1" x14ac:dyDescent="0.2"/>
    <row r="75645" ht="12.75" customHeight="1" x14ac:dyDescent="0.2"/>
    <row r="75649" ht="12.75" customHeight="1" x14ac:dyDescent="0.2"/>
    <row r="75653" ht="12.75" customHeight="1" x14ac:dyDescent="0.2"/>
    <row r="75657" ht="12.75" customHeight="1" x14ac:dyDescent="0.2"/>
    <row r="75661" ht="12.75" customHeight="1" x14ac:dyDescent="0.2"/>
    <row r="75665" ht="12.75" customHeight="1" x14ac:dyDescent="0.2"/>
    <row r="75669" ht="12.75" customHeight="1" x14ac:dyDescent="0.2"/>
    <row r="75673" ht="12.75" customHeight="1" x14ac:dyDescent="0.2"/>
    <row r="75677" ht="12.75" customHeight="1" x14ac:dyDescent="0.2"/>
    <row r="75681" ht="12.75" customHeight="1" x14ac:dyDescent="0.2"/>
    <row r="75685" ht="12.75" customHeight="1" x14ac:dyDescent="0.2"/>
    <row r="75689" ht="12.75" customHeight="1" x14ac:dyDescent="0.2"/>
    <row r="75693" ht="12.75" customHeight="1" x14ac:dyDescent="0.2"/>
    <row r="75697" ht="12.75" customHeight="1" x14ac:dyDescent="0.2"/>
    <row r="75701" ht="12.75" customHeight="1" x14ac:dyDescent="0.2"/>
    <row r="75705" ht="12.75" customHeight="1" x14ac:dyDescent="0.2"/>
    <row r="75709" ht="12.75" customHeight="1" x14ac:dyDescent="0.2"/>
    <row r="75713" ht="12.75" customHeight="1" x14ac:dyDescent="0.2"/>
    <row r="75717" ht="12.75" customHeight="1" x14ac:dyDescent="0.2"/>
    <row r="75721" ht="12.75" customHeight="1" x14ac:dyDescent="0.2"/>
    <row r="75725" ht="12.75" customHeight="1" x14ac:dyDescent="0.2"/>
    <row r="75729" ht="12.75" customHeight="1" x14ac:dyDescent="0.2"/>
    <row r="75733" ht="12.75" customHeight="1" x14ac:dyDescent="0.2"/>
    <row r="75737" ht="12.75" customHeight="1" x14ac:dyDescent="0.2"/>
    <row r="75741" ht="12.75" customHeight="1" x14ac:dyDescent="0.2"/>
    <row r="75745" ht="12.75" customHeight="1" x14ac:dyDescent="0.2"/>
    <row r="75749" ht="12.75" customHeight="1" x14ac:dyDescent="0.2"/>
    <row r="75753" ht="12.75" customHeight="1" x14ac:dyDescent="0.2"/>
    <row r="75757" ht="12.75" customHeight="1" x14ac:dyDescent="0.2"/>
    <row r="75761" ht="12.75" customHeight="1" x14ac:dyDescent="0.2"/>
    <row r="75765" ht="12.75" customHeight="1" x14ac:dyDescent="0.2"/>
    <row r="75769" ht="12.75" customHeight="1" x14ac:dyDescent="0.2"/>
    <row r="75773" ht="12.75" customHeight="1" x14ac:dyDescent="0.2"/>
    <row r="75777" ht="12.75" customHeight="1" x14ac:dyDescent="0.2"/>
    <row r="75781" ht="12.75" customHeight="1" x14ac:dyDescent="0.2"/>
    <row r="75785" ht="12.75" customHeight="1" x14ac:dyDescent="0.2"/>
    <row r="75789" ht="12.75" customHeight="1" x14ac:dyDescent="0.2"/>
    <row r="75793" ht="12.75" customHeight="1" x14ac:dyDescent="0.2"/>
    <row r="75797" ht="12.75" customHeight="1" x14ac:dyDescent="0.2"/>
    <row r="75801" ht="12.75" customHeight="1" x14ac:dyDescent="0.2"/>
    <row r="75805" ht="12.75" customHeight="1" x14ac:dyDescent="0.2"/>
    <row r="75809" ht="12.75" customHeight="1" x14ac:dyDescent="0.2"/>
    <row r="75813" ht="12.75" customHeight="1" x14ac:dyDescent="0.2"/>
    <row r="75817" ht="12.75" customHeight="1" x14ac:dyDescent="0.2"/>
    <row r="75821" ht="12.75" customHeight="1" x14ac:dyDescent="0.2"/>
    <row r="75825" ht="12.75" customHeight="1" x14ac:dyDescent="0.2"/>
    <row r="75829" ht="12.75" customHeight="1" x14ac:dyDescent="0.2"/>
    <row r="75833" ht="12.75" customHeight="1" x14ac:dyDescent="0.2"/>
    <row r="75837" ht="12.75" customHeight="1" x14ac:dyDescent="0.2"/>
    <row r="75841" ht="12.75" customHeight="1" x14ac:dyDescent="0.2"/>
    <row r="75845" ht="12.75" customHeight="1" x14ac:dyDescent="0.2"/>
    <row r="75849" ht="12.75" customHeight="1" x14ac:dyDescent="0.2"/>
    <row r="75853" ht="12.75" customHeight="1" x14ac:dyDescent="0.2"/>
    <row r="75857" ht="12.75" customHeight="1" x14ac:dyDescent="0.2"/>
    <row r="75861" ht="12.75" customHeight="1" x14ac:dyDescent="0.2"/>
    <row r="75865" ht="12.75" customHeight="1" x14ac:dyDescent="0.2"/>
    <row r="75869" ht="12.75" customHeight="1" x14ac:dyDescent="0.2"/>
    <row r="75873" ht="12.75" customHeight="1" x14ac:dyDescent="0.2"/>
    <row r="75877" ht="12.75" customHeight="1" x14ac:dyDescent="0.2"/>
    <row r="75881" ht="12.75" customHeight="1" x14ac:dyDescent="0.2"/>
    <row r="75885" ht="12.75" customHeight="1" x14ac:dyDescent="0.2"/>
    <row r="75889" ht="12.75" customHeight="1" x14ac:dyDescent="0.2"/>
    <row r="75893" ht="12.75" customHeight="1" x14ac:dyDescent="0.2"/>
    <row r="75897" ht="12.75" customHeight="1" x14ac:dyDescent="0.2"/>
    <row r="75901" ht="12.75" customHeight="1" x14ac:dyDescent="0.2"/>
    <row r="75905" ht="12.75" customHeight="1" x14ac:dyDescent="0.2"/>
    <row r="75909" ht="12.75" customHeight="1" x14ac:dyDescent="0.2"/>
    <row r="75913" ht="12.75" customHeight="1" x14ac:dyDescent="0.2"/>
    <row r="75917" ht="12.75" customHeight="1" x14ac:dyDescent="0.2"/>
    <row r="75921" ht="12.75" customHeight="1" x14ac:dyDescent="0.2"/>
    <row r="75925" ht="12.75" customHeight="1" x14ac:dyDescent="0.2"/>
    <row r="75929" ht="12.75" customHeight="1" x14ac:dyDescent="0.2"/>
    <row r="75933" ht="12.75" customHeight="1" x14ac:dyDescent="0.2"/>
    <row r="75937" ht="12.75" customHeight="1" x14ac:dyDescent="0.2"/>
    <row r="75941" ht="12.75" customHeight="1" x14ac:dyDescent="0.2"/>
    <row r="75945" ht="12.75" customHeight="1" x14ac:dyDescent="0.2"/>
    <row r="75949" ht="12.75" customHeight="1" x14ac:dyDescent="0.2"/>
    <row r="75953" ht="12.75" customHeight="1" x14ac:dyDescent="0.2"/>
    <row r="75957" ht="12.75" customHeight="1" x14ac:dyDescent="0.2"/>
    <row r="75961" ht="12.75" customHeight="1" x14ac:dyDescent="0.2"/>
    <row r="75965" ht="12.75" customHeight="1" x14ac:dyDescent="0.2"/>
    <row r="75969" ht="12.75" customHeight="1" x14ac:dyDescent="0.2"/>
    <row r="75973" ht="12.75" customHeight="1" x14ac:dyDescent="0.2"/>
    <row r="75977" ht="12.75" customHeight="1" x14ac:dyDescent="0.2"/>
    <row r="75981" ht="12.75" customHeight="1" x14ac:dyDescent="0.2"/>
    <row r="75985" ht="12.75" customHeight="1" x14ac:dyDescent="0.2"/>
    <row r="75989" ht="12.75" customHeight="1" x14ac:dyDescent="0.2"/>
    <row r="75993" ht="12.75" customHeight="1" x14ac:dyDescent="0.2"/>
    <row r="75997" ht="12.75" customHeight="1" x14ac:dyDescent="0.2"/>
    <row r="76001" ht="12.75" customHeight="1" x14ac:dyDescent="0.2"/>
    <row r="76005" ht="12.75" customHeight="1" x14ac:dyDescent="0.2"/>
    <row r="76009" ht="12.75" customHeight="1" x14ac:dyDescent="0.2"/>
    <row r="76013" ht="12.75" customHeight="1" x14ac:dyDescent="0.2"/>
    <row r="76017" ht="12.75" customHeight="1" x14ac:dyDescent="0.2"/>
    <row r="76021" ht="12.75" customHeight="1" x14ac:dyDescent="0.2"/>
    <row r="76025" ht="12.75" customHeight="1" x14ac:dyDescent="0.2"/>
    <row r="76029" ht="12.75" customHeight="1" x14ac:dyDescent="0.2"/>
    <row r="76033" ht="12.75" customHeight="1" x14ac:dyDescent="0.2"/>
    <row r="76037" ht="12.75" customHeight="1" x14ac:dyDescent="0.2"/>
    <row r="76041" ht="12.75" customHeight="1" x14ac:dyDescent="0.2"/>
    <row r="76045" ht="12.75" customHeight="1" x14ac:dyDescent="0.2"/>
    <row r="76049" ht="12.75" customHeight="1" x14ac:dyDescent="0.2"/>
    <row r="76053" ht="12.75" customHeight="1" x14ac:dyDescent="0.2"/>
    <row r="76057" ht="12.75" customHeight="1" x14ac:dyDescent="0.2"/>
    <row r="76061" ht="12.75" customHeight="1" x14ac:dyDescent="0.2"/>
    <row r="76065" ht="12.75" customHeight="1" x14ac:dyDescent="0.2"/>
    <row r="76069" ht="12.75" customHeight="1" x14ac:dyDescent="0.2"/>
    <row r="76073" ht="12.75" customHeight="1" x14ac:dyDescent="0.2"/>
    <row r="76077" ht="12.75" customHeight="1" x14ac:dyDescent="0.2"/>
    <row r="76081" ht="12.75" customHeight="1" x14ac:dyDescent="0.2"/>
    <row r="76085" ht="12.75" customHeight="1" x14ac:dyDescent="0.2"/>
    <row r="76089" ht="12.75" customHeight="1" x14ac:dyDescent="0.2"/>
    <row r="76093" ht="12.75" customHeight="1" x14ac:dyDescent="0.2"/>
    <row r="76097" ht="12.75" customHeight="1" x14ac:dyDescent="0.2"/>
    <row r="76101" ht="12.75" customHeight="1" x14ac:dyDescent="0.2"/>
    <row r="76105" ht="12.75" customHeight="1" x14ac:dyDescent="0.2"/>
    <row r="76109" ht="12.75" customHeight="1" x14ac:dyDescent="0.2"/>
    <row r="76113" ht="12.75" customHeight="1" x14ac:dyDescent="0.2"/>
    <row r="76117" ht="12.75" customHeight="1" x14ac:dyDescent="0.2"/>
    <row r="76121" ht="12.75" customHeight="1" x14ac:dyDescent="0.2"/>
    <row r="76125" ht="12.75" customHeight="1" x14ac:dyDescent="0.2"/>
    <row r="76129" ht="12.75" customHeight="1" x14ac:dyDescent="0.2"/>
    <row r="76133" ht="12.75" customHeight="1" x14ac:dyDescent="0.2"/>
    <row r="76137" ht="12.75" customHeight="1" x14ac:dyDescent="0.2"/>
    <row r="76141" ht="12.75" customHeight="1" x14ac:dyDescent="0.2"/>
    <row r="76145" ht="12.75" customHeight="1" x14ac:dyDescent="0.2"/>
    <row r="76149" ht="12.75" customHeight="1" x14ac:dyDescent="0.2"/>
    <row r="76153" ht="12.75" customHeight="1" x14ac:dyDescent="0.2"/>
    <row r="76157" ht="12.75" customHeight="1" x14ac:dyDescent="0.2"/>
    <row r="76161" ht="12.75" customHeight="1" x14ac:dyDescent="0.2"/>
    <row r="76165" ht="12.75" customHeight="1" x14ac:dyDescent="0.2"/>
    <row r="76169" ht="12.75" customHeight="1" x14ac:dyDescent="0.2"/>
    <row r="76173" ht="12.75" customHeight="1" x14ac:dyDescent="0.2"/>
    <row r="76177" ht="12.75" customHeight="1" x14ac:dyDescent="0.2"/>
    <row r="76181" ht="12.75" customHeight="1" x14ac:dyDescent="0.2"/>
    <row r="76185" ht="12.75" customHeight="1" x14ac:dyDescent="0.2"/>
    <row r="76189" ht="12.75" customHeight="1" x14ac:dyDescent="0.2"/>
    <row r="76193" ht="12.75" customHeight="1" x14ac:dyDescent="0.2"/>
    <row r="76197" ht="12.75" customHeight="1" x14ac:dyDescent="0.2"/>
    <row r="76201" ht="12.75" customHeight="1" x14ac:dyDescent="0.2"/>
    <row r="76205" ht="12.75" customHeight="1" x14ac:dyDescent="0.2"/>
    <row r="76209" ht="12.75" customHeight="1" x14ac:dyDescent="0.2"/>
    <row r="76213" ht="12.75" customHeight="1" x14ac:dyDescent="0.2"/>
    <row r="76217" ht="12.75" customHeight="1" x14ac:dyDescent="0.2"/>
    <row r="76221" ht="12.75" customHeight="1" x14ac:dyDescent="0.2"/>
    <row r="76225" ht="12.75" customHeight="1" x14ac:dyDescent="0.2"/>
    <row r="76229" ht="12.75" customHeight="1" x14ac:dyDescent="0.2"/>
    <row r="76233" ht="12.75" customHeight="1" x14ac:dyDescent="0.2"/>
    <row r="76237" ht="12.75" customHeight="1" x14ac:dyDescent="0.2"/>
    <row r="76241" ht="12.75" customHeight="1" x14ac:dyDescent="0.2"/>
    <row r="76245" ht="12.75" customHeight="1" x14ac:dyDescent="0.2"/>
    <row r="76249" ht="12.75" customHeight="1" x14ac:dyDescent="0.2"/>
    <row r="76253" ht="12.75" customHeight="1" x14ac:dyDescent="0.2"/>
    <row r="76257" ht="12.75" customHeight="1" x14ac:dyDescent="0.2"/>
    <row r="76261" ht="12.75" customHeight="1" x14ac:dyDescent="0.2"/>
    <row r="76265" ht="12.75" customHeight="1" x14ac:dyDescent="0.2"/>
    <row r="76269" ht="12.75" customHeight="1" x14ac:dyDescent="0.2"/>
    <row r="76273" ht="12.75" customHeight="1" x14ac:dyDescent="0.2"/>
    <row r="76277" ht="12.75" customHeight="1" x14ac:dyDescent="0.2"/>
    <row r="76281" ht="12.75" customHeight="1" x14ac:dyDescent="0.2"/>
    <row r="76285" ht="12.75" customHeight="1" x14ac:dyDescent="0.2"/>
    <row r="76289" ht="12.75" customHeight="1" x14ac:dyDescent="0.2"/>
    <row r="76293" ht="12.75" customHeight="1" x14ac:dyDescent="0.2"/>
    <row r="76297" ht="12.75" customHeight="1" x14ac:dyDescent="0.2"/>
    <row r="76301" ht="12.75" customHeight="1" x14ac:dyDescent="0.2"/>
    <row r="76305" ht="12.75" customHeight="1" x14ac:dyDescent="0.2"/>
    <row r="76309" ht="12.75" customHeight="1" x14ac:dyDescent="0.2"/>
    <row r="76313" ht="12.75" customHeight="1" x14ac:dyDescent="0.2"/>
    <row r="76317" ht="12.75" customHeight="1" x14ac:dyDescent="0.2"/>
    <row r="76321" ht="12.75" customHeight="1" x14ac:dyDescent="0.2"/>
    <row r="76325" ht="12.75" customHeight="1" x14ac:dyDescent="0.2"/>
    <row r="76329" ht="12.75" customHeight="1" x14ac:dyDescent="0.2"/>
    <row r="76333" ht="12.75" customHeight="1" x14ac:dyDescent="0.2"/>
    <row r="76337" ht="12.75" customHeight="1" x14ac:dyDescent="0.2"/>
    <row r="76341" ht="12.75" customHeight="1" x14ac:dyDescent="0.2"/>
    <row r="76345" ht="12.75" customHeight="1" x14ac:dyDescent="0.2"/>
    <row r="76349" ht="12.75" customHeight="1" x14ac:dyDescent="0.2"/>
    <row r="76353" ht="12.75" customHeight="1" x14ac:dyDescent="0.2"/>
    <row r="76357" ht="12.75" customHeight="1" x14ac:dyDescent="0.2"/>
    <row r="76361" ht="12.75" customHeight="1" x14ac:dyDescent="0.2"/>
    <row r="76365" ht="12.75" customHeight="1" x14ac:dyDescent="0.2"/>
    <row r="76369" ht="12.75" customHeight="1" x14ac:dyDescent="0.2"/>
    <row r="76373" ht="12.75" customHeight="1" x14ac:dyDescent="0.2"/>
    <row r="76377" ht="12.75" customHeight="1" x14ac:dyDescent="0.2"/>
    <row r="76381" ht="12.75" customHeight="1" x14ac:dyDescent="0.2"/>
    <row r="76385" ht="12.75" customHeight="1" x14ac:dyDescent="0.2"/>
    <row r="76389" ht="12.75" customHeight="1" x14ac:dyDescent="0.2"/>
    <row r="76393" ht="12.75" customHeight="1" x14ac:dyDescent="0.2"/>
    <row r="76397" ht="12.75" customHeight="1" x14ac:dyDescent="0.2"/>
    <row r="76401" ht="12.75" customHeight="1" x14ac:dyDescent="0.2"/>
    <row r="76405" ht="12.75" customHeight="1" x14ac:dyDescent="0.2"/>
    <row r="76409" ht="12.75" customHeight="1" x14ac:dyDescent="0.2"/>
    <row r="76413" ht="12.75" customHeight="1" x14ac:dyDescent="0.2"/>
    <row r="76417" ht="12.75" customHeight="1" x14ac:dyDescent="0.2"/>
    <row r="76421" ht="12.75" customHeight="1" x14ac:dyDescent="0.2"/>
    <row r="76425" ht="12.75" customHeight="1" x14ac:dyDescent="0.2"/>
    <row r="76429" ht="12.75" customHeight="1" x14ac:dyDescent="0.2"/>
    <row r="76433" ht="12.75" customHeight="1" x14ac:dyDescent="0.2"/>
    <row r="76437" ht="12.75" customHeight="1" x14ac:dyDescent="0.2"/>
    <row r="76441" ht="12.75" customHeight="1" x14ac:dyDescent="0.2"/>
    <row r="76445" ht="12.75" customHeight="1" x14ac:dyDescent="0.2"/>
    <row r="76449" ht="12.75" customHeight="1" x14ac:dyDescent="0.2"/>
    <row r="76453" ht="12.75" customHeight="1" x14ac:dyDescent="0.2"/>
    <row r="76457" ht="12.75" customHeight="1" x14ac:dyDescent="0.2"/>
    <row r="76461" ht="12.75" customHeight="1" x14ac:dyDescent="0.2"/>
    <row r="76465" ht="12.75" customHeight="1" x14ac:dyDescent="0.2"/>
    <row r="76469" ht="12.75" customHeight="1" x14ac:dyDescent="0.2"/>
    <row r="76473" ht="12.75" customHeight="1" x14ac:dyDescent="0.2"/>
    <row r="76477" ht="12.75" customHeight="1" x14ac:dyDescent="0.2"/>
    <row r="76481" ht="12.75" customHeight="1" x14ac:dyDescent="0.2"/>
    <row r="76485" ht="12.75" customHeight="1" x14ac:dyDescent="0.2"/>
    <row r="76489" ht="12.75" customHeight="1" x14ac:dyDescent="0.2"/>
    <row r="76493" ht="12.75" customHeight="1" x14ac:dyDescent="0.2"/>
    <row r="76497" ht="12.75" customHeight="1" x14ac:dyDescent="0.2"/>
    <row r="76501" ht="12.75" customHeight="1" x14ac:dyDescent="0.2"/>
    <row r="76505" ht="12.75" customHeight="1" x14ac:dyDescent="0.2"/>
    <row r="76509" ht="12.75" customHeight="1" x14ac:dyDescent="0.2"/>
    <row r="76513" ht="12.75" customHeight="1" x14ac:dyDescent="0.2"/>
    <row r="76517" ht="12.75" customHeight="1" x14ac:dyDescent="0.2"/>
    <row r="76521" ht="12.75" customHeight="1" x14ac:dyDescent="0.2"/>
    <row r="76525" ht="12.75" customHeight="1" x14ac:dyDescent="0.2"/>
    <row r="76529" ht="12.75" customHeight="1" x14ac:dyDescent="0.2"/>
    <row r="76533" ht="12.75" customHeight="1" x14ac:dyDescent="0.2"/>
    <row r="76537" ht="12.75" customHeight="1" x14ac:dyDescent="0.2"/>
    <row r="76541" ht="12.75" customHeight="1" x14ac:dyDescent="0.2"/>
    <row r="76545" ht="12.75" customHeight="1" x14ac:dyDescent="0.2"/>
    <row r="76549" ht="12.75" customHeight="1" x14ac:dyDescent="0.2"/>
    <row r="76553" ht="12.75" customHeight="1" x14ac:dyDescent="0.2"/>
    <row r="76557" ht="12.75" customHeight="1" x14ac:dyDescent="0.2"/>
    <row r="76561" ht="12.75" customHeight="1" x14ac:dyDescent="0.2"/>
    <row r="76565" ht="12.75" customHeight="1" x14ac:dyDescent="0.2"/>
    <row r="76569" ht="12.75" customHeight="1" x14ac:dyDescent="0.2"/>
    <row r="76573" ht="12.75" customHeight="1" x14ac:dyDescent="0.2"/>
    <row r="76577" ht="12.75" customHeight="1" x14ac:dyDescent="0.2"/>
    <row r="76581" ht="12.75" customHeight="1" x14ac:dyDescent="0.2"/>
    <row r="76585" ht="12.75" customHeight="1" x14ac:dyDescent="0.2"/>
    <row r="76589" ht="12.75" customHeight="1" x14ac:dyDescent="0.2"/>
    <row r="76593" ht="12.75" customHeight="1" x14ac:dyDescent="0.2"/>
    <row r="76597" ht="12.75" customHeight="1" x14ac:dyDescent="0.2"/>
    <row r="76601" ht="12.75" customHeight="1" x14ac:dyDescent="0.2"/>
    <row r="76605" ht="12.75" customHeight="1" x14ac:dyDescent="0.2"/>
    <row r="76609" ht="12.75" customHeight="1" x14ac:dyDescent="0.2"/>
    <row r="76613" ht="12.75" customHeight="1" x14ac:dyDescent="0.2"/>
    <row r="76617" ht="12.75" customHeight="1" x14ac:dyDescent="0.2"/>
    <row r="76621" ht="12.75" customHeight="1" x14ac:dyDescent="0.2"/>
    <row r="76625" ht="12.75" customHeight="1" x14ac:dyDescent="0.2"/>
    <row r="76629" ht="12.75" customHeight="1" x14ac:dyDescent="0.2"/>
    <row r="76633" ht="12.75" customHeight="1" x14ac:dyDescent="0.2"/>
    <row r="76637" ht="12.75" customHeight="1" x14ac:dyDescent="0.2"/>
    <row r="76641" ht="12.75" customHeight="1" x14ac:dyDescent="0.2"/>
    <row r="76645" ht="12.75" customHeight="1" x14ac:dyDescent="0.2"/>
    <row r="76649" ht="12.75" customHeight="1" x14ac:dyDescent="0.2"/>
    <row r="76653" ht="12.75" customHeight="1" x14ac:dyDescent="0.2"/>
    <row r="76657" ht="12.75" customHeight="1" x14ac:dyDescent="0.2"/>
    <row r="76661" ht="12.75" customHeight="1" x14ac:dyDescent="0.2"/>
    <row r="76665" ht="12.75" customHeight="1" x14ac:dyDescent="0.2"/>
    <row r="76669" ht="12.75" customHeight="1" x14ac:dyDescent="0.2"/>
    <row r="76673" ht="12.75" customHeight="1" x14ac:dyDescent="0.2"/>
    <row r="76677" ht="12.75" customHeight="1" x14ac:dyDescent="0.2"/>
    <row r="76681" ht="12.75" customHeight="1" x14ac:dyDescent="0.2"/>
    <row r="76685" ht="12.75" customHeight="1" x14ac:dyDescent="0.2"/>
    <row r="76689" ht="12.75" customHeight="1" x14ac:dyDescent="0.2"/>
    <row r="76693" ht="12.75" customHeight="1" x14ac:dyDescent="0.2"/>
    <row r="76697" ht="12.75" customHeight="1" x14ac:dyDescent="0.2"/>
    <row r="76701" ht="12.75" customHeight="1" x14ac:dyDescent="0.2"/>
    <row r="76705" ht="12.75" customHeight="1" x14ac:dyDescent="0.2"/>
    <row r="76709" ht="12.75" customHeight="1" x14ac:dyDescent="0.2"/>
    <row r="76713" ht="12.75" customHeight="1" x14ac:dyDescent="0.2"/>
    <row r="76717" ht="12.75" customHeight="1" x14ac:dyDescent="0.2"/>
    <row r="76721" ht="12.75" customHeight="1" x14ac:dyDescent="0.2"/>
    <row r="76725" ht="12.75" customHeight="1" x14ac:dyDescent="0.2"/>
    <row r="76729" ht="12.75" customHeight="1" x14ac:dyDescent="0.2"/>
    <row r="76733" ht="12.75" customHeight="1" x14ac:dyDescent="0.2"/>
    <row r="76737" ht="12.75" customHeight="1" x14ac:dyDescent="0.2"/>
    <row r="76741" ht="12.75" customHeight="1" x14ac:dyDescent="0.2"/>
    <row r="76745" ht="12.75" customHeight="1" x14ac:dyDescent="0.2"/>
    <row r="76749" ht="12.75" customHeight="1" x14ac:dyDescent="0.2"/>
    <row r="76753" ht="12.75" customHeight="1" x14ac:dyDescent="0.2"/>
    <row r="76757" ht="12.75" customHeight="1" x14ac:dyDescent="0.2"/>
    <row r="76761" ht="12.75" customHeight="1" x14ac:dyDescent="0.2"/>
    <row r="76765" ht="12.75" customHeight="1" x14ac:dyDescent="0.2"/>
    <row r="76769" ht="12.75" customHeight="1" x14ac:dyDescent="0.2"/>
    <row r="76773" ht="12.75" customHeight="1" x14ac:dyDescent="0.2"/>
    <row r="76777" ht="12.75" customHeight="1" x14ac:dyDescent="0.2"/>
    <row r="76781" ht="12.75" customHeight="1" x14ac:dyDescent="0.2"/>
    <row r="76785" ht="12.75" customHeight="1" x14ac:dyDescent="0.2"/>
    <row r="76789" ht="12.75" customHeight="1" x14ac:dyDescent="0.2"/>
    <row r="76793" ht="12.75" customHeight="1" x14ac:dyDescent="0.2"/>
    <row r="76797" ht="12.75" customHeight="1" x14ac:dyDescent="0.2"/>
    <row r="76801" ht="12.75" customHeight="1" x14ac:dyDescent="0.2"/>
    <row r="76805" ht="12.75" customHeight="1" x14ac:dyDescent="0.2"/>
    <row r="76809" ht="12.75" customHeight="1" x14ac:dyDescent="0.2"/>
    <row r="76813" ht="12.75" customHeight="1" x14ac:dyDescent="0.2"/>
    <row r="76817" ht="12.75" customHeight="1" x14ac:dyDescent="0.2"/>
    <row r="76821" ht="12.75" customHeight="1" x14ac:dyDescent="0.2"/>
    <row r="76825" ht="12.75" customHeight="1" x14ac:dyDescent="0.2"/>
    <row r="76829" ht="12.75" customHeight="1" x14ac:dyDescent="0.2"/>
    <row r="76833" ht="12.75" customHeight="1" x14ac:dyDescent="0.2"/>
    <row r="76837" ht="12.75" customHeight="1" x14ac:dyDescent="0.2"/>
    <row r="76841" ht="12.75" customHeight="1" x14ac:dyDescent="0.2"/>
    <row r="76845" ht="12.75" customHeight="1" x14ac:dyDescent="0.2"/>
    <row r="76849" ht="12.75" customHeight="1" x14ac:dyDescent="0.2"/>
    <row r="76853" ht="12.75" customHeight="1" x14ac:dyDescent="0.2"/>
    <row r="76857" ht="12.75" customHeight="1" x14ac:dyDescent="0.2"/>
    <row r="76861" ht="12.75" customHeight="1" x14ac:dyDescent="0.2"/>
    <row r="76865" ht="12.75" customHeight="1" x14ac:dyDescent="0.2"/>
    <row r="76869" ht="12.75" customHeight="1" x14ac:dyDescent="0.2"/>
    <row r="76873" ht="12.75" customHeight="1" x14ac:dyDescent="0.2"/>
    <row r="76877" ht="12.75" customHeight="1" x14ac:dyDescent="0.2"/>
    <row r="76881" ht="12.75" customHeight="1" x14ac:dyDescent="0.2"/>
    <row r="76885" ht="12.75" customHeight="1" x14ac:dyDescent="0.2"/>
    <row r="76889" ht="12.75" customHeight="1" x14ac:dyDescent="0.2"/>
    <row r="76893" ht="12.75" customHeight="1" x14ac:dyDescent="0.2"/>
    <row r="76897" ht="12.75" customHeight="1" x14ac:dyDescent="0.2"/>
    <row r="76901" ht="12.75" customHeight="1" x14ac:dyDescent="0.2"/>
    <row r="76905" ht="12.75" customHeight="1" x14ac:dyDescent="0.2"/>
    <row r="76909" ht="12.75" customHeight="1" x14ac:dyDescent="0.2"/>
    <row r="76913" ht="12.75" customHeight="1" x14ac:dyDescent="0.2"/>
    <row r="76917" ht="12.75" customHeight="1" x14ac:dyDescent="0.2"/>
    <row r="76921" ht="12.75" customHeight="1" x14ac:dyDescent="0.2"/>
    <row r="76925" ht="12.75" customHeight="1" x14ac:dyDescent="0.2"/>
    <row r="76929" ht="12.75" customHeight="1" x14ac:dyDescent="0.2"/>
    <row r="76933" ht="12.75" customHeight="1" x14ac:dyDescent="0.2"/>
    <row r="76937" ht="12.75" customHeight="1" x14ac:dyDescent="0.2"/>
    <row r="76941" ht="12.75" customHeight="1" x14ac:dyDescent="0.2"/>
    <row r="76945" ht="12.75" customHeight="1" x14ac:dyDescent="0.2"/>
    <row r="76949" ht="12.75" customHeight="1" x14ac:dyDescent="0.2"/>
    <row r="76953" ht="12.75" customHeight="1" x14ac:dyDescent="0.2"/>
    <row r="76957" ht="12.75" customHeight="1" x14ac:dyDescent="0.2"/>
    <row r="76961" ht="12.75" customHeight="1" x14ac:dyDescent="0.2"/>
    <row r="76965" ht="12.75" customHeight="1" x14ac:dyDescent="0.2"/>
    <row r="76969" ht="12.75" customHeight="1" x14ac:dyDescent="0.2"/>
    <row r="76973" ht="12.75" customHeight="1" x14ac:dyDescent="0.2"/>
    <row r="76977" ht="12.75" customHeight="1" x14ac:dyDescent="0.2"/>
    <row r="76981" ht="12.75" customHeight="1" x14ac:dyDescent="0.2"/>
    <row r="76985" ht="12.75" customHeight="1" x14ac:dyDescent="0.2"/>
    <row r="76989" ht="12.75" customHeight="1" x14ac:dyDescent="0.2"/>
    <row r="76993" ht="12.75" customHeight="1" x14ac:dyDescent="0.2"/>
    <row r="76997" ht="12.75" customHeight="1" x14ac:dyDescent="0.2"/>
    <row r="77001" ht="12.75" customHeight="1" x14ac:dyDescent="0.2"/>
    <row r="77005" ht="12.75" customHeight="1" x14ac:dyDescent="0.2"/>
    <row r="77009" ht="12.75" customHeight="1" x14ac:dyDescent="0.2"/>
    <row r="77013" ht="12.75" customHeight="1" x14ac:dyDescent="0.2"/>
    <row r="77017" ht="12.75" customHeight="1" x14ac:dyDescent="0.2"/>
    <row r="77021" ht="12.75" customHeight="1" x14ac:dyDescent="0.2"/>
    <row r="77025" ht="12.75" customHeight="1" x14ac:dyDescent="0.2"/>
    <row r="77029" ht="12.75" customHeight="1" x14ac:dyDescent="0.2"/>
    <row r="77033" ht="12.75" customHeight="1" x14ac:dyDescent="0.2"/>
    <row r="77037" ht="12.75" customHeight="1" x14ac:dyDescent="0.2"/>
    <row r="77041" ht="12.75" customHeight="1" x14ac:dyDescent="0.2"/>
    <row r="77045" ht="12.75" customHeight="1" x14ac:dyDescent="0.2"/>
    <row r="77049" ht="12.75" customHeight="1" x14ac:dyDescent="0.2"/>
    <row r="77053" ht="12.75" customHeight="1" x14ac:dyDescent="0.2"/>
    <row r="77057" ht="12.75" customHeight="1" x14ac:dyDescent="0.2"/>
    <row r="77061" ht="12.75" customHeight="1" x14ac:dyDescent="0.2"/>
    <row r="77065" ht="12.75" customHeight="1" x14ac:dyDescent="0.2"/>
    <row r="77069" ht="12.75" customHeight="1" x14ac:dyDescent="0.2"/>
    <row r="77073" ht="12.75" customHeight="1" x14ac:dyDescent="0.2"/>
    <row r="77077" ht="12.75" customHeight="1" x14ac:dyDescent="0.2"/>
    <row r="77081" ht="12.75" customHeight="1" x14ac:dyDescent="0.2"/>
    <row r="77085" ht="12.75" customHeight="1" x14ac:dyDescent="0.2"/>
    <row r="77089" ht="12.75" customHeight="1" x14ac:dyDescent="0.2"/>
    <row r="77093" ht="12.75" customHeight="1" x14ac:dyDescent="0.2"/>
    <row r="77097" ht="12.75" customHeight="1" x14ac:dyDescent="0.2"/>
    <row r="77101" ht="12.75" customHeight="1" x14ac:dyDescent="0.2"/>
    <row r="77105" ht="12.75" customHeight="1" x14ac:dyDescent="0.2"/>
    <row r="77109" ht="12.75" customHeight="1" x14ac:dyDescent="0.2"/>
    <row r="77113" ht="12.75" customHeight="1" x14ac:dyDescent="0.2"/>
    <row r="77117" ht="12.75" customHeight="1" x14ac:dyDescent="0.2"/>
    <row r="77121" ht="12.75" customHeight="1" x14ac:dyDescent="0.2"/>
    <row r="77125" ht="12.75" customHeight="1" x14ac:dyDescent="0.2"/>
    <row r="77129" ht="12.75" customHeight="1" x14ac:dyDescent="0.2"/>
    <row r="77133" ht="12.75" customHeight="1" x14ac:dyDescent="0.2"/>
    <row r="77137" ht="12.75" customHeight="1" x14ac:dyDescent="0.2"/>
    <row r="77141" ht="12.75" customHeight="1" x14ac:dyDescent="0.2"/>
    <row r="77145" ht="12.75" customHeight="1" x14ac:dyDescent="0.2"/>
    <row r="77149" ht="12.75" customHeight="1" x14ac:dyDescent="0.2"/>
    <row r="77153" ht="12.75" customHeight="1" x14ac:dyDescent="0.2"/>
    <row r="77157" ht="12.75" customHeight="1" x14ac:dyDescent="0.2"/>
    <row r="77161" ht="12.75" customHeight="1" x14ac:dyDescent="0.2"/>
    <row r="77165" ht="12.75" customHeight="1" x14ac:dyDescent="0.2"/>
    <row r="77169" ht="12.75" customHeight="1" x14ac:dyDescent="0.2"/>
    <row r="77173" ht="12.75" customHeight="1" x14ac:dyDescent="0.2"/>
    <row r="77177" ht="12.75" customHeight="1" x14ac:dyDescent="0.2"/>
    <row r="77181" ht="12.75" customHeight="1" x14ac:dyDescent="0.2"/>
    <row r="77185" ht="12.75" customHeight="1" x14ac:dyDescent="0.2"/>
    <row r="77189" ht="12.75" customHeight="1" x14ac:dyDescent="0.2"/>
    <row r="77193" ht="12.75" customHeight="1" x14ac:dyDescent="0.2"/>
    <row r="77197" ht="12.75" customHeight="1" x14ac:dyDescent="0.2"/>
    <row r="77201" ht="12.75" customHeight="1" x14ac:dyDescent="0.2"/>
    <row r="77205" ht="12.75" customHeight="1" x14ac:dyDescent="0.2"/>
    <row r="77209" ht="12.75" customHeight="1" x14ac:dyDescent="0.2"/>
    <row r="77213" ht="12.75" customHeight="1" x14ac:dyDescent="0.2"/>
    <row r="77217" ht="12.75" customHeight="1" x14ac:dyDescent="0.2"/>
    <row r="77221" ht="12.75" customHeight="1" x14ac:dyDescent="0.2"/>
    <row r="77225" ht="12.75" customHeight="1" x14ac:dyDescent="0.2"/>
    <row r="77229" ht="12.75" customHeight="1" x14ac:dyDescent="0.2"/>
    <row r="77233" ht="12.75" customHeight="1" x14ac:dyDescent="0.2"/>
    <row r="77237" ht="12.75" customHeight="1" x14ac:dyDescent="0.2"/>
    <row r="77241" ht="12.75" customHeight="1" x14ac:dyDescent="0.2"/>
    <row r="77245" ht="12.75" customHeight="1" x14ac:dyDescent="0.2"/>
    <row r="77249" ht="12.75" customHeight="1" x14ac:dyDescent="0.2"/>
    <row r="77253" ht="12.75" customHeight="1" x14ac:dyDescent="0.2"/>
    <row r="77257" ht="12.75" customHeight="1" x14ac:dyDescent="0.2"/>
    <row r="77261" ht="12.75" customHeight="1" x14ac:dyDescent="0.2"/>
    <row r="77265" ht="12.75" customHeight="1" x14ac:dyDescent="0.2"/>
    <row r="77269" ht="12.75" customHeight="1" x14ac:dyDescent="0.2"/>
    <row r="77273" ht="12.75" customHeight="1" x14ac:dyDescent="0.2"/>
    <row r="77277" ht="12.75" customHeight="1" x14ac:dyDescent="0.2"/>
    <row r="77281" ht="12.75" customHeight="1" x14ac:dyDescent="0.2"/>
    <row r="77285" ht="12.75" customHeight="1" x14ac:dyDescent="0.2"/>
    <row r="77289" ht="12.75" customHeight="1" x14ac:dyDescent="0.2"/>
    <row r="77293" ht="12.75" customHeight="1" x14ac:dyDescent="0.2"/>
    <row r="77297" ht="12.75" customHeight="1" x14ac:dyDescent="0.2"/>
    <row r="77301" ht="12.75" customHeight="1" x14ac:dyDescent="0.2"/>
    <row r="77305" ht="12.75" customHeight="1" x14ac:dyDescent="0.2"/>
    <row r="77309" ht="12.75" customHeight="1" x14ac:dyDescent="0.2"/>
    <row r="77313" ht="12.75" customHeight="1" x14ac:dyDescent="0.2"/>
    <row r="77317" ht="12.75" customHeight="1" x14ac:dyDescent="0.2"/>
    <row r="77321" ht="12.75" customHeight="1" x14ac:dyDescent="0.2"/>
    <row r="77325" ht="12.75" customHeight="1" x14ac:dyDescent="0.2"/>
    <row r="77329" ht="12.75" customHeight="1" x14ac:dyDescent="0.2"/>
    <row r="77333" ht="12.75" customHeight="1" x14ac:dyDescent="0.2"/>
    <row r="77337" ht="12.75" customHeight="1" x14ac:dyDescent="0.2"/>
    <row r="77341" ht="12.75" customHeight="1" x14ac:dyDescent="0.2"/>
    <row r="77345" ht="12.75" customHeight="1" x14ac:dyDescent="0.2"/>
    <row r="77349" ht="12.75" customHeight="1" x14ac:dyDescent="0.2"/>
    <row r="77353" ht="12.75" customHeight="1" x14ac:dyDescent="0.2"/>
    <row r="77357" ht="12.75" customHeight="1" x14ac:dyDescent="0.2"/>
    <row r="77361" ht="12.75" customHeight="1" x14ac:dyDescent="0.2"/>
    <row r="77365" ht="12.75" customHeight="1" x14ac:dyDescent="0.2"/>
    <row r="77369" ht="12.75" customHeight="1" x14ac:dyDescent="0.2"/>
    <row r="77373" ht="12.75" customHeight="1" x14ac:dyDescent="0.2"/>
    <row r="77377" ht="12.75" customHeight="1" x14ac:dyDescent="0.2"/>
    <row r="77381" ht="12.75" customHeight="1" x14ac:dyDescent="0.2"/>
    <row r="77385" ht="12.75" customHeight="1" x14ac:dyDescent="0.2"/>
    <row r="77389" ht="12.75" customHeight="1" x14ac:dyDescent="0.2"/>
    <row r="77393" ht="12.75" customHeight="1" x14ac:dyDescent="0.2"/>
    <row r="77397" ht="12.75" customHeight="1" x14ac:dyDescent="0.2"/>
    <row r="77401" ht="12.75" customHeight="1" x14ac:dyDescent="0.2"/>
    <row r="77405" ht="12.75" customHeight="1" x14ac:dyDescent="0.2"/>
    <row r="77409" ht="12.75" customHeight="1" x14ac:dyDescent="0.2"/>
    <row r="77413" ht="12.75" customHeight="1" x14ac:dyDescent="0.2"/>
    <row r="77417" ht="12.75" customHeight="1" x14ac:dyDescent="0.2"/>
    <row r="77421" ht="12.75" customHeight="1" x14ac:dyDescent="0.2"/>
    <row r="77425" ht="12.75" customHeight="1" x14ac:dyDescent="0.2"/>
    <row r="77429" ht="12.75" customHeight="1" x14ac:dyDescent="0.2"/>
    <row r="77433" ht="12.75" customHeight="1" x14ac:dyDescent="0.2"/>
    <row r="77437" ht="12.75" customHeight="1" x14ac:dyDescent="0.2"/>
    <row r="77441" ht="12.75" customHeight="1" x14ac:dyDescent="0.2"/>
    <row r="77445" ht="12.75" customHeight="1" x14ac:dyDescent="0.2"/>
    <row r="77449" ht="12.75" customHeight="1" x14ac:dyDescent="0.2"/>
    <row r="77453" ht="12.75" customHeight="1" x14ac:dyDescent="0.2"/>
    <row r="77457" ht="12.75" customHeight="1" x14ac:dyDescent="0.2"/>
    <row r="77461" ht="12.75" customHeight="1" x14ac:dyDescent="0.2"/>
    <row r="77465" ht="12.75" customHeight="1" x14ac:dyDescent="0.2"/>
    <row r="77469" ht="12.75" customHeight="1" x14ac:dyDescent="0.2"/>
    <row r="77473" ht="12.75" customHeight="1" x14ac:dyDescent="0.2"/>
    <row r="77477" ht="12.75" customHeight="1" x14ac:dyDescent="0.2"/>
    <row r="77481" ht="12.75" customHeight="1" x14ac:dyDescent="0.2"/>
    <row r="77485" ht="12.75" customHeight="1" x14ac:dyDescent="0.2"/>
    <row r="77489" ht="12.75" customHeight="1" x14ac:dyDescent="0.2"/>
    <row r="77493" ht="12.75" customHeight="1" x14ac:dyDescent="0.2"/>
    <row r="77497" ht="12.75" customHeight="1" x14ac:dyDescent="0.2"/>
    <row r="77501" ht="12.75" customHeight="1" x14ac:dyDescent="0.2"/>
    <row r="77505" ht="12.75" customHeight="1" x14ac:dyDescent="0.2"/>
    <row r="77509" ht="12.75" customHeight="1" x14ac:dyDescent="0.2"/>
    <row r="77513" ht="12.75" customHeight="1" x14ac:dyDescent="0.2"/>
    <row r="77517" ht="12.75" customHeight="1" x14ac:dyDescent="0.2"/>
    <row r="77521" ht="12.75" customHeight="1" x14ac:dyDescent="0.2"/>
    <row r="77525" ht="12.75" customHeight="1" x14ac:dyDescent="0.2"/>
    <row r="77529" ht="12.75" customHeight="1" x14ac:dyDescent="0.2"/>
    <row r="77533" ht="12.75" customHeight="1" x14ac:dyDescent="0.2"/>
    <row r="77537" ht="12.75" customHeight="1" x14ac:dyDescent="0.2"/>
    <row r="77541" ht="12.75" customHeight="1" x14ac:dyDescent="0.2"/>
    <row r="77545" ht="12.75" customHeight="1" x14ac:dyDescent="0.2"/>
    <row r="77549" ht="12.75" customHeight="1" x14ac:dyDescent="0.2"/>
    <row r="77553" ht="12.75" customHeight="1" x14ac:dyDescent="0.2"/>
    <row r="77557" ht="12.75" customHeight="1" x14ac:dyDescent="0.2"/>
    <row r="77561" ht="12.75" customHeight="1" x14ac:dyDescent="0.2"/>
    <row r="77565" ht="12.75" customHeight="1" x14ac:dyDescent="0.2"/>
    <row r="77569" ht="12.75" customHeight="1" x14ac:dyDescent="0.2"/>
    <row r="77573" ht="12.75" customHeight="1" x14ac:dyDescent="0.2"/>
    <row r="77577" ht="12.75" customHeight="1" x14ac:dyDescent="0.2"/>
    <row r="77581" ht="12.75" customHeight="1" x14ac:dyDescent="0.2"/>
    <row r="77585" ht="12.75" customHeight="1" x14ac:dyDescent="0.2"/>
    <row r="77589" ht="12.75" customHeight="1" x14ac:dyDescent="0.2"/>
    <row r="77593" ht="12.75" customHeight="1" x14ac:dyDescent="0.2"/>
    <row r="77597" ht="12.75" customHeight="1" x14ac:dyDescent="0.2"/>
    <row r="77601" ht="12.75" customHeight="1" x14ac:dyDescent="0.2"/>
    <row r="77605" ht="12.75" customHeight="1" x14ac:dyDescent="0.2"/>
    <row r="77609" ht="12.75" customHeight="1" x14ac:dyDescent="0.2"/>
    <row r="77613" ht="12.75" customHeight="1" x14ac:dyDescent="0.2"/>
    <row r="77617" ht="12.75" customHeight="1" x14ac:dyDescent="0.2"/>
    <row r="77621" ht="12.75" customHeight="1" x14ac:dyDescent="0.2"/>
    <row r="77625" ht="12.75" customHeight="1" x14ac:dyDescent="0.2"/>
    <row r="77629" ht="12.75" customHeight="1" x14ac:dyDescent="0.2"/>
    <row r="77633" ht="12.75" customHeight="1" x14ac:dyDescent="0.2"/>
    <row r="77637" ht="12.75" customHeight="1" x14ac:dyDescent="0.2"/>
    <row r="77641" ht="12.75" customHeight="1" x14ac:dyDescent="0.2"/>
    <row r="77645" ht="12.75" customHeight="1" x14ac:dyDescent="0.2"/>
    <row r="77649" ht="12.75" customHeight="1" x14ac:dyDescent="0.2"/>
    <row r="77653" ht="12.75" customHeight="1" x14ac:dyDescent="0.2"/>
    <row r="77657" ht="12.75" customHeight="1" x14ac:dyDescent="0.2"/>
    <row r="77661" ht="12.75" customHeight="1" x14ac:dyDescent="0.2"/>
    <row r="77665" ht="12.75" customHeight="1" x14ac:dyDescent="0.2"/>
    <row r="77669" ht="12.75" customHeight="1" x14ac:dyDescent="0.2"/>
    <row r="77673" ht="12.75" customHeight="1" x14ac:dyDescent="0.2"/>
    <row r="77677" ht="12.75" customHeight="1" x14ac:dyDescent="0.2"/>
    <row r="77681" ht="12.75" customHeight="1" x14ac:dyDescent="0.2"/>
    <row r="77685" ht="12.75" customHeight="1" x14ac:dyDescent="0.2"/>
    <row r="77689" ht="12.75" customHeight="1" x14ac:dyDescent="0.2"/>
    <row r="77693" ht="12.75" customHeight="1" x14ac:dyDescent="0.2"/>
    <row r="77697" ht="12.75" customHeight="1" x14ac:dyDescent="0.2"/>
    <row r="77701" ht="12.75" customHeight="1" x14ac:dyDescent="0.2"/>
    <row r="77705" ht="12.75" customHeight="1" x14ac:dyDescent="0.2"/>
    <row r="77709" ht="12.75" customHeight="1" x14ac:dyDescent="0.2"/>
    <row r="77713" ht="12.75" customHeight="1" x14ac:dyDescent="0.2"/>
    <row r="77717" ht="12.75" customHeight="1" x14ac:dyDescent="0.2"/>
    <row r="77721" ht="12.75" customHeight="1" x14ac:dyDescent="0.2"/>
    <row r="77725" ht="12.75" customHeight="1" x14ac:dyDescent="0.2"/>
    <row r="77729" ht="12.75" customHeight="1" x14ac:dyDescent="0.2"/>
    <row r="77733" ht="12.75" customHeight="1" x14ac:dyDescent="0.2"/>
    <row r="77737" ht="12.75" customHeight="1" x14ac:dyDescent="0.2"/>
    <row r="77741" ht="12.75" customHeight="1" x14ac:dyDescent="0.2"/>
    <row r="77745" ht="12.75" customHeight="1" x14ac:dyDescent="0.2"/>
    <row r="77749" ht="12.75" customHeight="1" x14ac:dyDescent="0.2"/>
    <row r="77753" ht="12.75" customHeight="1" x14ac:dyDescent="0.2"/>
    <row r="77757" ht="12.75" customHeight="1" x14ac:dyDescent="0.2"/>
    <row r="77761" ht="12.75" customHeight="1" x14ac:dyDescent="0.2"/>
    <row r="77765" ht="12.75" customHeight="1" x14ac:dyDescent="0.2"/>
    <row r="77769" ht="12.75" customHeight="1" x14ac:dyDescent="0.2"/>
    <row r="77773" ht="12.75" customHeight="1" x14ac:dyDescent="0.2"/>
    <row r="77777" ht="12.75" customHeight="1" x14ac:dyDescent="0.2"/>
    <row r="77781" ht="12.75" customHeight="1" x14ac:dyDescent="0.2"/>
    <row r="77785" ht="12.75" customHeight="1" x14ac:dyDescent="0.2"/>
    <row r="77789" ht="12.75" customHeight="1" x14ac:dyDescent="0.2"/>
    <row r="77793" ht="12.75" customHeight="1" x14ac:dyDescent="0.2"/>
    <row r="77797" ht="12.75" customHeight="1" x14ac:dyDescent="0.2"/>
    <row r="77801" ht="12.75" customHeight="1" x14ac:dyDescent="0.2"/>
    <row r="77805" ht="12.75" customHeight="1" x14ac:dyDescent="0.2"/>
    <row r="77809" ht="12.75" customHeight="1" x14ac:dyDescent="0.2"/>
    <row r="77813" ht="12.75" customHeight="1" x14ac:dyDescent="0.2"/>
    <row r="77817" ht="12.75" customHeight="1" x14ac:dyDescent="0.2"/>
    <row r="77821" ht="12.75" customHeight="1" x14ac:dyDescent="0.2"/>
    <row r="77825" ht="12.75" customHeight="1" x14ac:dyDescent="0.2"/>
    <row r="77829" ht="12.75" customHeight="1" x14ac:dyDescent="0.2"/>
    <row r="77833" ht="12.75" customHeight="1" x14ac:dyDescent="0.2"/>
    <row r="77837" ht="12.75" customHeight="1" x14ac:dyDescent="0.2"/>
    <row r="77841" ht="12.75" customHeight="1" x14ac:dyDescent="0.2"/>
    <row r="77845" ht="12.75" customHeight="1" x14ac:dyDescent="0.2"/>
    <row r="77849" ht="12.75" customHeight="1" x14ac:dyDescent="0.2"/>
    <row r="77853" ht="12.75" customHeight="1" x14ac:dyDescent="0.2"/>
    <row r="77857" ht="12.75" customHeight="1" x14ac:dyDescent="0.2"/>
    <row r="77861" ht="12.75" customHeight="1" x14ac:dyDescent="0.2"/>
    <row r="77865" ht="12.75" customHeight="1" x14ac:dyDescent="0.2"/>
    <row r="77869" ht="12.75" customHeight="1" x14ac:dyDescent="0.2"/>
    <row r="77873" ht="12.75" customHeight="1" x14ac:dyDescent="0.2"/>
    <row r="77877" ht="12.75" customHeight="1" x14ac:dyDescent="0.2"/>
    <row r="77881" ht="12.75" customHeight="1" x14ac:dyDescent="0.2"/>
    <row r="77885" ht="12.75" customHeight="1" x14ac:dyDescent="0.2"/>
    <row r="77889" ht="12.75" customHeight="1" x14ac:dyDescent="0.2"/>
    <row r="77893" ht="12.75" customHeight="1" x14ac:dyDescent="0.2"/>
    <row r="77897" ht="12.75" customHeight="1" x14ac:dyDescent="0.2"/>
    <row r="77901" ht="12.75" customHeight="1" x14ac:dyDescent="0.2"/>
    <row r="77905" ht="12.75" customHeight="1" x14ac:dyDescent="0.2"/>
    <row r="77909" ht="12.75" customHeight="1" x14ac:dyDescent="0.2"/>
    <row r="77913" ht="12.75" customHeight="1" x14ac:dyDescent="0.2"/>
    <row r="77917" ht="12.75" customHeight="1" x14ac:dyDescent="0.2"/>
    <row r="77921" ht="12.75" customHeight="1" x14ac:dyDescent="0.2"/>
    <row r="77925" ht="12.75" customHeight="1" x14ac:dyDescent="0.2"/>
    <row r="77929" ht="12.75" customHeight="1" x14ac:dyDescent="0.2"/>
    <row r="77933" ht="12.75" customHeight="1" x14ac:dyDescent="0.2"/>
    <row r="77937" ht="12.75" customHeight="1" x14ac:dyDescent="0.2"/>
    <row r="77941" ht="12.75" customHeight="1" x14ac:dyDescent="0.2"/>
    <row r="77945" ht="12.75" customHeight="1" x14ac:dyDescent="0.2"/>
    <row r="77949" ht="12.75" customHeight="1" x14ac:dyDescent="0.2"/>
    <row r="77953" ht="12.75" customHeight="1" x14ac:dyDescent="0.2"/>
    <row r="77957" ht="12.75" customHeight="1" x14ac:dyDescent="0.2"/>
    <row r="77961" ht="12.75" customHeight="1" x14ac:dyDescent="0.2"/>
    <row r="77965" ht="12.75" customHeight="1" x14ac:dyDescent="0.2"/>
    <row r="77969" ht="12.75" customHeight="1" x14ac:dyDescent="0.2"/>
    <row r="77973" ht="12.75" customHeight="1" x14ac:dyDescent="0.2"/>
    <row r="77977" ht="12.75" customHeight="1" x14ac:dyDescent="0.2"/>
    <row r="77981" ht="12.75" customHeight="1" x14ac:dyDescent="0.2"/>
    <row r="77985" ht="12.75" customHeight="1" x14ac:dyDescent="0.2"/>
    <row r="77989" ht="12.75" customHeight="1" x14ac:dyDescent="0.2"/>
    <row r="77993" ht="12.75" customHeight="1" x14ac:dyDescent="0.2"/>
    <row r="77997" ht="12.75" customHeight="1" x14ac:dyDescent="0.2"/>
    <row r="78001" ht="12.75" customHeight="1" x14ac:dyDescent="0.2"/>
    <row r="78005" ht="12.75" customHeight="1" x14ac:dyDescent="0.2"/>
    <row r="78009" ht="12.75" customHeight="1" x14ac:dyDescent="0.2"/>
    <row r="78013" ht="12.75" customHeight="1" x14ac:dyDescent="0.2"/>
    <row r="78017" ht="12.75" customHeight="1" x14ac:dyDescent="0.2"/>
    <row r="78021" ht="12.75" customHeight="1" x14ac:dyDescent="0.2"/>
    <row r="78025" ht="12.75" customHeight="1" x14ac:dyDescent="0.2"/>
    <row r="78029" ht="12.75" customHeight="1" x14ac:dyDescent="0.2"/>
    <row r="78033" ht="12.75" customHeight="1" x14ac:dyDescent="0.2"/>
    <row r="78037" ht="12.75" customHeight="1" x14ac:dyDescent="0.2"/>
    <row r="78041" ht="12.75" customHeight="1" x14ac:dyDescent="0.2"/>
    <row r="78045" ht="12.75" customHeight="1" x14ac:dyDescent="0.2"/>
    <row r="78049" ht="12.75" customHeight="1" x14ac:dyDescent="0.2"/>
    <row r="78053" ht="12.75" customHeight="1" x14ac:dyDescent="0.2"/>
    <row r="78057" ht="12.75" customHeight="1" x14ac:dyDescent="0.2"/>
    <row r="78061" ht="12.75" customHeight="1" x14ac:dyDescent="0.2"/>
    <row r="78065" ht="12.75" customHeight="1" x14ac:dyDescent="0.2"/>
    <row r="78069" ht="12.75" customHeight="1" x14ac:dyDescent="0.2"/>
    <row r="78073" ht="12.75" customHeight="1" x14ac:dyDescent="0.2"/>
    <row r="78077" ht="12.75" customHeight="1" x14ac:dyDescent="0.2"/>
    <row r="78081" ht="12.75" customHeight="1" x14ac:dyDescent="0.2"/>
    <row r="78085" ht="12.75" customHeight="1" x14ac:dyDescent="0.2"/>
    <row r="78089" ht="12.75" customHeight="1" x14ac:dyDescent="0.2"/>
    <row r="78093" ht="12.75" customHeight="1" x14ac:dyDescent="0.2"/>
    <row r="78097" ht="12.75" customHeight="1" x14ac:dyDescent="0.2"/>
    <row r="78101" ht="12.75" customHeight="1" x14ac:dyDescent="0.2"/>
    <row r="78105" ht="12.75" customHeight="1" x14ac:dyDescent="0.2"/>
    <row r="78109" ht="12.75" customHeight="1" x14ac:dyDescent="0.2"/>
    <row r="78113" ht="12.75" customHeight="1" x14ac:dyDescent="0.2"/>
    <row r="78117" ht="12.75" customHeight="1" x14ac:dyDescent="0.2"/>
    <row r="78121" ht="12.75" customHeight="1" x14ac:dyDescent="0.2"/>
    <row r="78125" ht="12.75" customHeight="1" x14ac:dyDescent="0.2"/>
    <row r="78129" ht="12.75" customHeight="1" x14ac:dyDescent="0.2"/>
    <row r="78133" ht="12.75" customHeight="1" x14ac:dyDescent="0.2"/>
    <row r="78137" ht="12.75" customHeight="1" x14ac:dyDescent="0.2"/>
    <row r="78141" ht="12.75" customHeight="1" x14ac:dyDescent="0.2"/>
    <row r="78145" ht="12.75" customHeight="1" x14ac:dyDescent="0.2"/>
    <row r="78149" ht="12.75" customHeight="1" x14ac:dyDescent="0.2"/>
    <row r="78153" ht="12.75" customHeight="1" x14ac:dyDescent="0.2"/>
    <row r="78157" ht="12.75" customHeight="1" x14ac:dyDescent="0.2"/>
    <row r="78161" ht="12.75" customHeight="1" x14ac:dyDescent="0.2"/>
    <row r="78165" ht="12.75" customHeight="1" x14ac:dyDescent="0.2"/>
    <row r="78169" ht="12.75" customHeight="1" x14ac:dyDescent="0.2"/>
    <row r="78173" ht="12.75" customHeight="1" x14ac:dyDescent="0.2"/>
    <row r="78177" ht="12.75" customHeight="1" x14ac:dyDescent="0.2"/>
    <row r="78181" ht="12.75" customHeight="1" x14ac:dyDescent="0.2"/>
    <row r="78185" ht="12.75" customHeight="1" x14ac:dyDescent="0.2"/>
    <row r="78189" ht="12.75" customHeight="1" x14ac:dyDescent="0.2"/>
    <row r="78193" ht="12.75" customHeight="1" x14ac:dyDescent="0.2"/>
    <row r="78197" ht="12.75" customHeight="1" x14ac:dyDescent="0.2"/>
    <row r="78201" ht="12.75" customHeight="1" x14ac:dyDescent="0.2"/>
    <row r="78205" ht="12.75" customHeight="1" x14ac:dyDescent="0.2"/>
    <row r="78209" ht="12.75" customHeight="1" x14ac:dyDescent="0.2"/>
    <row r="78213" ht="12.75" customHeight="1" x14ac:dyDescent="0.2"/>
    <row r="78217" ht="12.75" customHeight="1" x14ac:dyDescent="0.2"/>
    <row r="78221" ht="12.75" customHeight="1" x14ac:dyDescent="0.2"/>
    <row r="78225" ht="12.75" customHeight="1" x14ac:dyDescent="0.2"/>
    <row r="78229" ht="12.75" customHeight="1" x14ac:dyDescent="0.2"/>
    <row r="78233" ht="12.75" customHeight="1" x14ac:dyDescent="0.2"/>
    <row r="78237" ht="12.75" customHeight="1" x14ac:dyDescent="0.2"/>
    <row r="78241" ht="12.75" customHeight="1" x14ac:dyDescent="0.2"/>
    <row r="78245" ht="12.75" customHeight="1" x14ac:dyDescent="0.2"/>
    <row r="78249" ht="12.75" customHeight="1" x14ac:dyDescent="0.2"/>
    <row r="78253" ht="12.75" customHeight="1" x14ac:dyDescent="0.2"/>
    <row r="78257" ht="12.75" customHeight="1" x14ac:dyDescent="0.2"/>
    <row r="78261" ht="12.75" customHeight="1" x14ac:dyDescent="0.2"/>
    <row r="78265" ht="12.75" customHeight="1" x14ac:dyDescent="0.2"/>
    <row r="78269" ht="12.75" customHeight="1" x14ac:dyDescent="0.2"/>
    <row r="78273" ht="12.75" customHeight="1" x14ac:dyDescent="0.2"/>
    <row r="78277" ht="12.75" customHeight="1" x14ac:dyDescent="0.2"/>
    <row r="78281" ht="12.75" customHeight="1" x14ac:dyDescent="0.2"/>
    <row r="78285" ht="12.75" customHeight="1" x14ac:dyDescent="0.2"/>
    <row r="78289" ht="12.75" customHeight="1" x14ac:dyDescent="0.2"/>
    <row r="78293" ht="12.75" customHeight="1" x14ac:dyDescent="0.2"/>
    <row r="78297" ht="12.75" customHeight="1" x14ac:dyDescent="0.2"/>
    <row r="78301" ht="12.75" customHeight="1" x14ac:dyDescent="0.2"/>
    <row r="78305" ht="12.75" customHeight="1" x14ac:dyDescent="0.2"/>
    <row r="78309" ht="12.75" customHeight="1" x14ac:dyDescent="0.2"/>
    <row r="78313" ht="12.75" customHeight="1" x14ac:dyDescent="0.2"/>
    <row r="78317" ht="12.75" customHeight="1" x14ac:dyDescent="0.2"/>
    <row r="78321" ht="12.75" customHeight="1" x14ac:dyDescent="0.2"/>
    <row r="78325" ht="12.75" customHeight="1" x14ac:dyDescent="0.2"/>
    <row r="78329" ht="12.75" customHeight="1" x14ac:dyDescent="0.2"/>
    <row r="78333" ht="12.75" customHeight="1" x14ac:dyDescent="0.2"/>
    <row r="78337" ht="12.75" customHeight="1" x14ac:dyDescent="0.2"/>
    <row r="78341" ht="12.75" customHeight="1" x14ac:dyDescent="0.2"/>
    <row r="78345" ht="12.75" customHeight="1" x14ac:dyDescent="0.2"/>
    <row r="78349" ht="12.75" customHeight="1" x14ac:dyDescent="0.2"/>
    <row r="78353" ht="12.75" customHeight="1" x14ac:dyDescent="0.2"/>
    <row r="78357" ht="12.75" customHeight="1" x14ac:dyDescent="0.2"/>
    <row r="78361" ht="12.75" customHeight="1" x14ac:dyDescent="0.2"/>
    <row r="78365" ht="12.75" customHeight="1" x14ac:dyDescent="0.2"/>
    <row r="78369" ht="12.75" customHeight="1" x14ac:dyDescent="0.2"/>
    <row r="78373" ht="12.75" customHeight="1" x14ac:dyDescent="0.2"/>
    <row r="78377" ht="12.75" customHeight="1" x14ac:dyDescent="0.2"/>
    <row r="78381" ht="12.75" customHeight="1" x14ac:dyDescent="0.2"/>
    <row r="78385" ht="12.75" customHeight="1" x14ac:dyDescent="0.2"/>
    <row r="78389" ht="12.75" customHeight="1" x14ac:dyDescent="0.2"/>
    <row r="78393" ht="12.75" customHeight="1" x14ac:dyDescent="0.2"/>
    <row r="78397" ht="12.75" customHeight="1" x14ac:dyDescent="0.2"/>
    <row r="78401" ht="12.75" customHeight="1" x14ac:dyDescent="0.2"/>
    <row r="78405" ht="12.75" customHeight="1" x14ac:dyDescent="0.2"/>
    <row r="78409" ht="12.75" customHeight="1" x14ac:dyDescent="0.2"/>
    <row r="78413" ht="12.75" customHeight="1" x14ac:dyDescent="0.2"/>
    <row r="78417" ht="12.75" customHeight="1" x14ac:dyDescent="0.2"/>
    <row r="78421" ht="12.75" customHeight="1" x14ac:dyDescent="0.2"/>
    <row r="78425" ht="12.75" customHeight="1" x14ac:dyDescent="0.2"/>
    <row r="78429" ht="12.75" customHeight="1" x14ac:dyDescent="0.2"/>
    <row r="78433" ht="12.75" customHeight="1" x14ac:dyDescent="0.2"/>
    <row r="78437" ht="12.75" customHeight="1" x14ac:dyDescent="0.2"/>
    <row r="78441" ht="12.75" customHeight="1" x14ac:dyDescent="0.2"/>
    <row r="78445" ht="12.75" customHeight="1" x14ac:dyDescent="0.2"/>
    <row r="78449" ht="12.75" customHeight="1" x14ac:dyDescent="0.2"/>
    <row r="78453" ht="12.75" customHeight="1" x14ac:dyDescent="0.2"/>
    <row r="78457" ht="12.75" customHeight="1" x14ac:dyDescent="0.2"/>
    <row r="78461" ht="12.75" customHeight="1" x14ac:dyDescent="0.2"/>
    <row r="78465" ht="12.75" customHeight="1" x14ac:dyDescent="0.2"/>
    <row r="78469" ht="12.75" customHeight="1" x14ac:dyDescent="0.2"/>
    <row r="78473" ht="12.75" customHeight="1" x14ac:dyDescent="0.2"/>
    <row r="78477" ht="12.75" customHeight="1" x14ac:dyDescent="0.2"/>
    <row r="78481" ht="12.75" customHeight="1" x14ac:dyDescent="0.2"/>
    <row r="78485" ht="12.75" customHeight="1" x14ac:dyDescent="0.2"/>
    <row r="78489" ht="12.75" customHeight="1" x14ac:dyDescent="0.2"/>
    <row r="78493" ht="12.75" customHeight="1" x14ac:dyDescent="0.2"/>
    <row r="78497" ht="12.75" customHeight="1" x14ac:dyDescent="0.2"/>
    <row r="78501" ht="12.75" customHeight="1" x14ac:dyDescent="0.2"/>
    <row r="78505" ht="12.75" customHeight="1" x14ac:dyDescent="0.2"/>
    <row r="78509" ht="12.75" customHeight="1" x14ac:dyDescent="0.2"/>
    <row r="78513" ht="12.75" customHeight="1" x14ac:dyDescent="0.2"/>
    <row r="78517" ht="12.75" customHeight="1" x14ac:dyDescent="0.2"/>
    <row r="78521" ht="12.75" customHeight="1" x14ac:dyDescent="0.2"/>
    <row r="78525" ht="12.75" customHeight="1" x14ac:dyDescent="0.2"/>
    <row r="78529" ht="12.75" customHeight="1" x14ac:dyDescent="0.2"/>
    <row r="78533" ht="12.75" customHeight="1" x14ac:dyDescent="0.2"/>
    <row r="78537" ht="12.75" customHeight="1" x14ac:dyDescent="0.2"/>
    <row r="78541" ht="12.75" customHeight="1" x14ac:dyDescent="0.2"/>
    <row r="78545" ht="12.75" customHeight="1" x14ac:dyDescent="0.2"/>
    <row r="78549" ht="12.75" customHeight="1" x14ac:dyDescent="0.2"/>
    <row r="78553" ht="12.75" customHeight="1" x14ac:dyDescent="0.2"/>
    <row r="78557" ht="12.75" customHeight="1" x14ac:dyDescent="0.2"/>
    <row r="78561" ht="12.75" customHeight="1" x14ac:dyDescent="0.2"/>
    <row r="78565" ht="12.75" customHeight="1" x14ac:dyDescent="0.2"/>
    <row r="78569" ht="12.75" customHeight="1" x14ac:dyDescent="0.2"/>
    <row r="78573" ht="12.75" customHeight="1" x14ac:dyDescent="0.2"/>
    <row r="78577" ht="12.75" customHeight="1" x14ac:dyDescent="0.2"/>
    <row r="78581" ht="12.75" customHeight="1" x14ac:dyDescent="0.2"/>
    <row r="78585" ht="12.75" customHeight="1" x14ac:dyDescent="0.2"/>
    <row r="78589" ht="12.75" customHeight="1" x14ac:dyDescent="0.2"/>
    <row r="78593" ht="12.75" customHeight="1" x14ac:dyDescent="0.2"/>
    <row r="78597" ht="12.75" customHeight="1" x14ac:dyDescent="0.2"/>
    <row r="78601" ht="12.75" customHeight="1" x14ac:dyDescent="0.2"/>
    <row r="78605" ht="12.75" customHeight="1" x14ac:dyDescent="0.2"/>
    <row r="78609" ht="12.75" customHeight="1" x14ac:dyDescent="0.2"/>
    <row r="78613" ht="12.75" customHeight="1" x14ac:dyDescent="0.2"/>
    <row r="78617" ht="12.75" customHeight="1" x14ac:dyDescent="0.2"/>
    <row r="78621" ht="12.75" customHeight="1" x14ac:dyDescent="0.2"/>
    <row r="78625" ht="12.75" customHeight="1" x14ac:dyDescent="0.2"/>
    <row r="78629" ht="12.75" customHeight="1" x14ac:dyDescent="0.2"/>
    <row r="78633" ht="12.75" customHeight="1" x14ac:dyDescent="0.2"/>
    <row r="78637" ht="12.75" customHeight="1" x14ac:dyDescent="0.2"/>
    <row r="78641" ht="12.75" customHeight="1" x14ac:dyDescent="0.2"/>
    <row r="78645" ht="12.75" customHeight="1" x14ac:dyDescent="0.2"/>
    <row r="78649" ht="12.75" customHeight="1" x14ac:dyDescent="0.2"/>
    <row r="78653" ht="12.75" customHeight="1" x14ac:dyDescent="0.2"/>
    <row r="78657" ht="12.75" customHeight="1" x14ac:dyDescent="0.2"/>
    <row r="78661" ht="12.75" customHeight="1" x14ac:dyDescent="0.2"/>
    <row r="78665" ht="12.75" customHeight="1" x14ac:dyDescent="0.2"/>
    <row r="78669" ht="12.75" customHeight="1" x14ac:dyDescent="0.2"/>
    <row r="78673" ht="12.75" customHeight="1" x14ac:dyDescent="0.2"/>
    <row r="78677" ht="12.75" customHeight="1" x14ac:dyDescent="0.2"/>
    <row r="78681" ht="12.75" customHeight="1" x14ac:dyDescent="0.2"/>
    <row r="78685" ht="12.75" customHeight="1" x14ac:dyDescent="0.2"/>
    <row r="78689" ht="12.75" customHeight="1" x14ac:dyDescent="0.2"/>
    <row r="78693" ht="12.75" customHeight="1" x14ac:dyDescent="0.2"/>
    <row r="78697" ht="12.75" customHeight="1" x14ac:dyDescent="0.2"/>
    <row r="78701" ht="12.75" customHeight="1" x14ac:dyDescent="0.2"/>
    <row r="78705" ht="12.75" customHeight="1" x14ac:dyDescent="0.2"/>
    <row r="78709" ht="12.75" customHeight="1" x14ac:dyDescent="0.2"/>
    <row r="78713" ht="12.75" customHeight="1" x14ac:dyDescent="0.2"/>
    <row r="78717" ht="12.75" customHeight="1" x14ac:dyDescent="0.2"/>
    <row r="78721" ht="12.75" customHeight="1" x14ac:dyDescent="0.2"/>
    <row r="78725" ht="12.75" customHeight="1" x14ac:dyDescent="0.2"/>
    <row r="78729" ht="12.75" customHeight="1" x14ac:dyDescent="0.2"/>
    <row r="78733" ht="12.75" customHeight="1" x14ac:dyDescent="0.2"/>
    <row r="78737" ht="12.75" customHeight="1" x14ac:dyDescent="0.2"/>
    <row r="78741" ht="12.75" customHeight="1" x14ac:dyDescent="0.2"/>
    <row r="78745" ht="12.75" customHeight="1" x14ac:dyDescent="0.2"/>
    <row r="78749" ht="12.75" customHeight="1" x14ac:dyDescent="0.2"/>
    <row r="78753" ht="12.75" customHeight="1" x14ac:dyDescent="0.2"/>
    <row r="78757" ht="12.75" customHeight="1" x14ac:dyDescent="0.2"/>
    <row r="78761" ht="12.75" customHeight="1" x14ac:dyDescent="0.2"/>
    <row r="78765" ht="12.75" customHeight="1" x14ac:dyDescent="0.2"/>
    <row r="78769" ht="12.75" customHeight="1" x14ac:dyDescent="0.2"/>
    <row r="78773" ht="12.75" customHeight="1" x14ac:dyDescent="0.2"/>
    <row r="78777" ht="12.75" customHeight="1" x14ac:dyDescent="0.2"/>
    <row r="78781" ht="12.75" customHeight="1" x14ac:dyDescent="0.2"/>
    <row r="78785" ht="12.75" customHeight="1" x14ac:dyDescent="0.2"/>
    <row r="78789" ht="12.75" customHeight="1" x14ac:dyDescent="0.2"/>
    <row r="78793" ht="12.75" customHeight="1" x14ac:dyDescent="0.2"/>
    <row r="78797" ht="12.75" customHeight="1" x14ac:dyDescent="0.2"/>
    <row r="78801" ht="12.75" customHeight="1" x14ac:dyDescent="0.2"/>
    <row r="78805" ht="12.75" customHeight="1" x14ac:dyDescent="0.2"/>
    <row r="78809" ht="12.75" customHeight="1" x14ac:dyDescent="0.2"/>
    <row r="78813" ht="12.75" customHeight="1" x14ac:dyDescent="0.2"/>
    <row r="78817" ht="12.75" customHeight="1" x14ac:dyDescent="0.2"/>
    <row r="78821" ht="12.75" customHeight="1" x14ac:dyDescent="0.2"/>
    <row r="78825" ht="12.75" customHeight="1" x14ac:dyDescent="0.2"/>
    <row r="78829" ht="12.75" customHeight="1" x14ac:dyDescent="0.2"/>
    <row r="78833" ht="12.75" customHeight="1" x14ac:dyDescent="0.2"/>
    <row r="78837" ht="12.75" customHeight="1" x14ac:dyDescent="0.2"/>
    <row r="78841" ht="12.75" customHeight="1" x14ac:dyDescent="0.2"/>
    <row r="78845" ht="12.75" customHeight="1" x14ac:dyDescent="0.2"/>
    <row r="78849" ht="12.75" customHeight="1" x14ac:dyDescent="0.2"/>
    <row r="78853" ht="12.75" customHeight="1" x14ac:dyDescent="0.2"/>
    <row r="78857" ht="12.75" customHeight="1" x14ac:dyDescent="0.2"/>
    <row r="78861" ht="12.75" customHeight="1" x14ac:dyDescent="0.2"/>
    <row r="78865" ht="12.75" customHeight="1" x14ac:dyDescent="0.2"/>
    <row r="78869" ht="12.75" customHeight="1" x14ac:dyDescent="0.2"/>
    <row r="78873" ht="12.75" customHeight="1" x14ac:dyDescent="0.2"/>
    <row r="78877" ht="12.75" customHeight="1" x14ac:dyDescent="0.2"/>
    <row r="78881" ht="12.75" customHeight="1" x14ac:dyDescent="0.2"/>
    <row r="78885" ht="12.75" customHeight="1" x14ac:dyDescent="0.2"/>
    <row r="78889" ht="12.75" customHeight="1" x14ac:dyDescent="0.2"/>
    <row r="78893" ht="12.75" customHeight="1" x14ac:dyDescent="0.2"/>
    <row r="78897" ht="12.75" customHeight="1" x14ac:dyDescent="0.2"/>
    <row r="78901" ht="12.75" customHeight="1" x14ac:dyDescent="0.2"/>
    <row r="78905" ht="12.75" customHeight="1" x14ac:dyDescent="0.2"/>
    <row r="78909" ht="12.75" customHeight="1" x14ac:dyDescent="0.2"/>
    <row r="78913" ht="12.75" customHeight="1" x14ac:dyDescent="0.2"/>
    <row r="78917" ht="12.75" customHeight="1" x14ac:dyDescent="0.2"/>
    <row r="78921" ht="12.75" customHeight="1" x14ac:dyDescent="0.2"/>
    <row r="78925" ht="12.75" customHeight="1" x14ac:dyDescent="0.2"/>
    <row r="78929" ht="12.75" customHeight="1" x14ac:dyDescent="0.2"/>
    <row r="78933" ht="12.75" customHeight="1" x14ac:dyDescent="0.2"/>
    <row r="78937" ht="12.75" customHeight="1" x14ac:dyDescent="0.2"/>
    <row r="78941" ht="12.75" customHeight="1" x14ac:dyDescent="0.2"/>
    <row r="78945" ht="12.75" customHeight="1" x14ac:dyDescent="0.2"/>
    <row r="78949" ht="12.75" customHeight="1" x14ac:dyDescent="0.2"/>
    <row r="78953" ht="12.75" customHeight="1" x14ac:dyDescent="0.2"/>
    <row r="78957" ht="12.75" customHeight="1" x14ac:dyDescent="0.2"/>
    <row r="78961" ht="12.75" customHeight="1" x14ac:dyDescent="0.2"/>
    <row r="78965" ht="12.75" customHeight="1" x14ac:dyDescent="0.2"/>
    <row r="78969" ht="12.75" customHeight="1" x14ac:dyDescent="0.2"/>
    <row r="78973" ht="12.75" customHeight="1" x14ac:dyDescent="0.2"/>
    <row r="78977" ht="12.75" customHeight="1" x14ac:dyDescent="0.2"/>
    <row r="78981" ht="12.75" customHeight="1" x14ac:dyDescent="0.2"/>
    <row r="78985" ht="12.75" customHeight="1" x14ac:dyDescent="0.2"/>
    <row r="78989" ht="12.75" customHeight="1" x14ac:dyDescent="0.2"/>
    <row r="78993" ht="12.75" customHeight="1" x14ac:dyDescent="0.2"/>
    <row r="78997" ht="12.75" customHeight="1" x14ac:dyDescent="0.2"/>
    <row r="79001" ht="12.75" customHeight="1" x14ac:dyDescent="0.2"/>
    <row r="79005" ht="12.75" customHeight="1" x14ac:dyDescent="0.2"/>
    <row r="79009" ht="12.75" customHeight="1" x14ac:dyDescent="0.2"/>
    <row r="79013" ht="12.75" customHeight="1" x14ac:dyDescent="0.2"/>
    <row r="79017" ht="12.75" customHeight="1" x14ac:dyDescent="0.2"/>
    <row r="79021" ht="12.75" customHeight="1" x14ac:dyDescent="0.2"/>
    <row r="79025" ht="12.75" customHeight="1" x14ac:dyDescent="0.2"/>
    <row r="79029" ht="12.75" customHeight="1" x14ac:dyDescent="0.2"/>
    <row r="79033" ht="12.75" customHeight="1" x14ac:dyDescent="0.2"/>
    <row r="79037" ht="12.75" customHeight="1" x14ac:dyDescent="0.2"/>
    <row r="79041" ht="12.75" customHeight="1" x14ac:dyDescent="0.2"/>
    <row r="79045" ht="12.75" customHeight="1" x14ac:dyDescent="0.2"/>
    <row r="79049" ht="12.75" customHeight="1" x14ac:dyDescent="0.2"/>
    <row r="79053" ht="12.75" customHeight="1" x14ac:dyDescent="0.2"/>
    <row r="79057" ht="12.75" customHeight="1" x14ac:dyDescent="0.2"/>
    <row r="79061" ht="12.75" customHeight="1" x14ac:dyDescent="0.2"/>
    <row r="79065" ht="12.75" customHeight="1" x14ac:dyDescent="0.2"/>
    <row r="79069" ht="12.75" customHeight="1" x14ac:dyDescent="0.2"/>
    <row r="79073" ht="12.75" customHeight="1" x14ac:dyDescent="0.2"/>
    <row r="79077" ht="12.75" customHeight="1" x14ac:dyDescent="0.2"/>
    <row r="79081" ht="12.75" customHeight="1" x14ac:dyDescent="0.2"/>
    <row r="79085" ht="12.75" customHeight="1" x14ac:dyDescent="0.2"/>
    <row r="79089" ht="12.75" customHeight="1" x14ac:dyDescent="0.2"/>
    <row r="79093" ht="12.75" customHeight="1" x14ac:dyDescent="0.2"/>
    <row r="79097" ht="12.75" customHeight="1" x14ac:dyDescent="0.2"/>
    <row r="79101" ht="12.75" customHeight="1" x14ac:dyDescent="0.2"/>
    <row r="79105" ht="12.75" customHeight="1" x14ac:dyDescent="0.2"/>
    <row r="79109" ht="12.75" customHeight="1" x14ac:dyDescent="0.2"/>
    <row r="79113" ht="12.75" customHeight="1" x14ac:dyDescent="0.2"/>
    <row r="79117" ht="12.75" customHeight="1" x14ac:dyDescent="0.2"/>
    <row r="79121" ht="12.75" customHeight="1" x14ac:dyDescent="0.2"/>
    <row r="79125" ht="12.75" customHeight="1" x14ac:dyDescent="0.2"/>
    <row r="79129" ht="12.75" customHeight="1" x14ac:dyDescent="0.2"/>
    <row r="79133" ht="12.75" customHeight="1" x14ac:dyDescent="0.2"/>
    <row r="79137" ht="12.75" customHeight="1" x14ac:dyDescent="0.2"/>
    <row r="79141" ht="12.75" customHeight="1" x14ac:dyDescent="0.2"/>
    <row r="79145" ht="12.75" customHeight="1" x14ac:dyDescent="0.2"/>
    <row r="79149" ht="12.75" customHeight="1" x14ac:dyDescent="0.2"/>
    <row r="79153" ht="12.75" customHeight="1" x14ac:dyDescent="0.2"/>
    <row r="79157" ht="12.75" customHeight="1" x14ac:dyDescent="0.2"/>
    <row r="79161" ht="12.75" customHeight="1" x14ac:dyDescent="0.2"/>
    <row r="79165" ht="12.75" customHeight="1" x14ac:dyDescent="0.2"/>
    <row r="79169" ht="12.75" customHeight="1" x14ac:dyDescent="0.2"/>
    <row r="79173" ht="12.75" customHeight="1" x14ac:dyDescent="0.2"/>
    <row r="79177" ht="12.75" customHeight="1" x14ac:dyDescent="0.2"/>
    <row r="79181" ht="12.75" customHeight="1" x14ac:dyDescent="0.2"/>
    <row r="79185" ht="12.75" customHeight="1" x14ac:dyDescent="0.2"/>
    <row r="79189" ht="12.75" customHeight="1" x14ac:dyDescent="0.2"/>
    <row r="79193" ht="12.75" customHeight="1" x14ac:dyDescent="0.2"/>
    <row r="79197" ht="12.75" customHeight="1" x14ac:dyDescent="0.2"/>
    <row r="79201" ht="12.75" customHeight="1" x14ac:dyDescent="0.2"/>
    <row r="79205" ht="12.75" customHeight="1" x14ac:dyDescent="0.2"/>
    <row r="79209" ht="12.75" customHeight="1" x14ac:dyDescent="0.2"/>
    <row r="79213" ht="12.75" customHeight="1" x14ac:dyDescent="0.2"/>
    <row r="79217" ht="12.75" customHeight="1" x14ac:dyDescent="0.2"/>
    <row r="79221" ht="12.75" customHeight="1" x14ac:dyDescent="0.2"/>
    <row r="79225" ht="12.75" customHeight="1" x14ac:dyDescent="0.2"/>
    <row r="79229" ht="12.75" customHeight="1" x14ac:dyDescent="0.2"/>
    <row r="79233" ht="12.75" customHeight="1" x14ac:dyDescent="0.2"/>
    <row r="79237" ht="12.75" customHeight="1" x14ac:dyDescent="0.2"/>
    <row r="79241" ht="12.75" customHeight="1" x14ac:dyDescent="0.2"/>
    <row r="79245" ht="12.75" customHeight="1" x14ac:dyDescent="0.2"/>
    <row r="79249" ht="12.75" customHeight="1" x14ac:dyDescent="0.2"/>
    <row r="79253" ht="12.75" customHeight="1" x14ac:dyDescent="0.2"/>
    <row r="79257" ht="12.75" customHeight="1" x14ac:dyDescent="0.2"/>
    <row r="79261" ht="12.75" customHeight="1" x14ac:dyDescent="0.2"/>
    <row r="79265" ht="12.75" customHeight="1" x14ac:dyDescent="0.2"/>
    <row r="79269" ht="12.75" customHeight="1" x14ac:dyDescent="0.2"/>
    <row r="79273" ht="12.75" customHeight="1" x14ac:dyDescent="0.2"/>
    <row r="79277" ht="12.75" customHeight="1" x14ac:dyDescent="0.2"/>
    <row r="79281" ht="12.75" customHeight="1" x14ac:dyDescent="0.2"/>
    <row r="79285" ht="12.75" customHeight="1" x14ac:dyDescent="0.2"/>
    <row r="79289" ht="12.75" customHeight="1" x14ac:dyDescent="0.2"/>
    <row r="79293" ht="12.75" customHeight="1" x14ac:dyDescent="0.2"/>
    <row r="79297" ht="12.75" customHeight="1" x14ac:dyDescent="0.2"/>
    <row r="79301" ht="12.75" customHeight="1" x14ac:dyDescent="0.2"/>
    <row r="79305" ht="12.75" customHeight="1" x14ac:dyDescent="0.2"/>
    <row r="79309" ht="12.75" customHeight="1" x14ac:dyDescent="0.2"/>
    <row r="79313" ht="12.75" customHeight="1" x14ac:dyDescent="0.2"/>
    <row r="79317" ht="12.75" customHeight="1" x14ac:dyDescent="0.2"/>
    <row r="79321" ht="12.75" customHeight="1" x14ac:dyDescent="0.2"/>
    <row r="79325" ht="12.75" customHeight="1" x14ac:dyDescent="0.2"/>
    <row r="79329" ht="12.75" customHeight="1" x14ac:dyDescent="0.2"/>
    <row r="79333" ht="12.75" customHeight="1" x14ac:dyDescent="0.2"/>
    <row r="79337" ht="12.75" customHeight="1" x14ac:dyDescent="0.2"/>
    <row r="79341" ht="12.75" customHeight="1" x14ac:dyDescent="0.2"/>
    <row r="79345" ht="12.75" customHeight="1" x14ac:dyDescent="0.2"/>
    <row r="79349" ht="12.75" customHeight="1" x14ac:dyDescent="0.2"/>
    <row r="79353" ht="12.75" customHeight="1" x14ac:dyDescent="0.2"/>
    <row r="79357" ht="12.75" customHeight="1" x14ac:dyDescent="0.2"/>
    <row r="79361" ht="12.75" customHeight="1" x14ac:dyDescent="0.2"/>
    <row r="79365" ht="12.75" customHeight="1" x14ac:dyDescent="0.2"/>
    <row r="79369" ht="12.75" customHeight="1" x14ac:dyDescent="0.2"/>
    <row r="79373" ht="12.75" customHeight="1" x14ac:dyDescent="0.2"/>
    <row r="79377" ht="12.75" customHeight="1" x14ac:dyDescent="0.2"/>
    <row r="79381" ht="12.75" customHeight="1" x14ac:dyDescent="0.2"/>
    <row r="79385" ht="12.75" customHeight="1" x14ac:dyDescent="0.2"/>
    <row r="79389" ht="12.75" customHeight="1" x14ac:dyDescent="0.2"/>
    <row r="79393" ht="12.75" customHeight="1" x14ac:dyDescent="0.2"/>
    <row r="79397" ht="12.75" customHeight="1" x14ac:dyDescent="0.2"/>
    <row r="79401" ht="12.75" customHeight="1" x14ac:dyDescent="0.2"/>
    <row r="79405" ht="12.75" customHeight="1" x14ac:dyDescent="0.2"/>
    <row r="79409" ht="12.75" customHeight="1" x14ac:dyDescent="0.2"/>
    <row r="79413" ht="12.75" customHeight="1" x14ac:dyDescent="0.2"/>
    <row r="79417" ht="12.75" customHeight="1" x14ac:dyDescent="0.2"/>
    <row r="79421" ht="12.75" customHeight="1" x14ac:dyDescent="0.2"/>
    <row r="79425" ht="12.75" customHeight="1" x14ac:dyDescent="0.2"/>
    <row r="79429" ht="12.75" customHeight="1" x14ac:dyDescent="0.2"/>
    <row r="79433" ht="12.75" customHeight="1" x14ac:dyDescent="0.2"/>
    <row r="79437" ht="12.75" customHeight="1" x14ac:dyDescent="0.2"/>
    <row r="79441" ht="12.75" customHeight="1" x14ac:dyDescent="0.2"/>
    <row r="79445" ht="12.75" customHeight="1" x14ac:dyDescent="0.2"/>
    <row r="79449" ht="12.75" customHeight="1" x14ac:dyDescent="0.2"/>
    <row r="79453" ht="12.75" customHeight="1" x14ac:dyDescent="0.2"/>
    <row r="79457" ht="12.75" customHeight="1" x14ac:dyDescent="0.2"/>
    <row r="79461" ht="12.75" customHeight="1" x14ac:dyDescent="0.2"/>
    <row r="79465" ht="12.75" customHeight="1" x14ac:dyDescent="0.2"/>
    <row r="79469" ht="12.75" customHeight="1" x14ac:dyDescent="0.2"/>
    <row r="79473" ht="12.75" customHeight="1" x14ac:dyDescent="0.2"/>
    <row r="79477" ht="12.75" customHeight="1" x14ac:dyDescent="0.2"/>
    <row r="79481" ht="12.75" customHeight="1" x14ac:dyDescent="0.2"/>
    <row r="79485" ht="12.75" customHeight="1" x14ac:dyDescent="0.2"/>
    <row r="79489" ht="12.75" customHeight="1" x14ac:dyDescent="0.2"/>
    <row r="79493" ht="12.75" customHeight="1" x14ac:dyDescent="0.2"/>
    <row r="79497" ht="12.75" customHeight="1" x14ac:dyDescent="0.2"/>
    <row r="79501" ht="12.75" customHeight="1" x14ac:dyDescent="0.2"/>
    <row r="79505" ht="12.75" customHeight="1" x14ac:dyDescent="0.2"/>
    <row r="79509" ht="12.75" customHeight="1" x14ac:dyDescent="0.2"/>
    <row r="79513" ht="12.75" customHeight="1" x14ac:dyDescent="0.2"/>
    <row r="79517" ht="12.75" customHeight="1" x14ac:dyDescent="0.2"/>
    <row r="79521" ht="12.75" customHeight="1" x14ac:dyDescent="0.2"/>
    <row r="79525" ht="12.75" customHeight="1" x14ac:dyDescent="0.2"/>
    <row r="79529" ht="12.75" customHeight="1" x14ac:dyDescent="0.2"/>
    <row r="79533" ht="12.75" customHeight="1" x14ac:dyDescent="0.2"/>
    <row r="79537" ht="12.75" customHeight="1" x14ac:dyDescent="0.2"/>
    <row r="79541" ht="12.75" customHeight="1" x14ac:dyDescent="0.2"/>
    <row r="79545" ht="12.75" customHeight="1" x14ac:dyDescent="0.2"/>
    <row r="79549" ht="12.75" customHeight="1" x14ac:dyDescent="0.2"/>
    <row r="79553" ht="12.75" customHeight="1" x14ac:dyDescent="0.2"/>
    <row r="79557" ht="12.75" customHeight="1" x14ac:dyDescent="0.2"/>
    <row r="79561" ht="12.75" customHeight="1" x14ac:dyDescent="0.2"/>
    <row r="79565" ht="12.75" customHeight="1" x14ac:dyDescent="0.2"/>
    <row r="79569" ht="12.75" customHeight="1" x14ac:dyDescent="0.2"/>
    <row r="79573" ht="12.75" customHeight="1" x14ac:dyDescent="0.2"/>
    <row r="79577" ht="12.75" customHeight="1" x14ac:dyDescent="0.2"/>
    <row r="79581" ht="12.75" customHeight="1" x14ac:dyDescent="0.2"/>
    <row r="79585" ht="12.75" customHeight="1" x14ac:dyDescent="0.2"/>
    <row r="79589" ht="12.75" customHeight="1" x14ac:dyDescent="0.2"/>
    <row r="79593" ht="12.75" customHeight="1" x14ac:dyDescent="0.2"/>
    <row r="79597" ht="12.75" customHeight="1" x14ac:dyDescent="0.2"/>
    <row r="79601" ht="12.75" customHeight="1" x14ac:dyDescent="0.2"/>
    <row r="79605" ht="12.75" customHeight="1" x14ac:dyDescent="0.2"/>
    <row r="79609" ht="12.75" customHeight="1" x14ac:dyDescent="0.2"/>
    <row r="79613" ht="12.75" customHeight="1" x14ac:dyDescent="0.2"/>
    <row r="79617" ht="12.75" customHeight="1" x14ac:dyDescent="0.2"/>
    <row r="79621" ht="12.75" customHeight="1" x14ac:dyDescent="0.2"/>
    <row r="79625" ht="12.75" customHeight="1" x14ac:dyDescent="0.2"/>
    <row r="79629" ht="12.75" customHeight="1" x14ac:dyDescent="0.2"/>
    <row r="79633" ht="12.75" customHeight="1" x14ac:dyDescent="0.2"/>
    <row r="79637" ht="12.75" customHeight="1" x14ac:dyDescent="0.2"/>
    <row r="79641" ht="12.75" customHeight="1" x14ac:dyDescent="0.2"/>
    <row r="79645" ht="12.75" customHeight="1" x14ac:dyDescent="0.2"/>
    <row r="79649" ht="12.75" customHeight="1" x14ac:dyDescent="0.2"/>
    <row r="79653" ht="12.75" customHeight="1" x14ac:dyDescent="0.2"/>
    <row r="79657" ht="12.75" customHeight="1" x14ac:dyDescent="0.2"/>
    <row r="79661" ht="12.75" customHeight="1" x14ac:dyDescent="0.2"/>
    <row r="79665" ht="12.75" customHeight="1" x14ac:dyDescent="0.2"/>
    <row r="79669" ht="12.75" customHeight="1" x14ac:dyDescent="0.2"/>
    <row r="79673" ht="12.75" customHeight="1" x14ac:dyDescent="0.2"/>
    <row r="79677" ht="12.75" customHeight="1" x14ac:dyDescent="0.2"/>
    <row r="79681" ht="12.75" customHeight="1" x14ac:dyDescent="0.2"/>
    <row r="79685" ht="12.75" customHeight="1" x14ac:dyDescent="0.2"/>
    <row r="79689" ht="12.75" customHeight="1" x14ac:dyDescent="0.2"/>
    <row r="79693" ht="12.75" customHeight="1" x14ac:dyDescent="0.2"/>
    <row r="79697" ht="12.75" customHeight="1" x14ac:dyDescent="0.2"/>
    <row r="79701" ht="12.75" customHeight="1" x14ac:dyDescent="0.2"/>
    <row r="79705" ht="12.75" customHeight="1" x14ac:dyDescent="0.2"/>
    <row r="79709" ht="12.75" customHeight="1" x14ac:dyDescent="0.2"/>
    <row r="79713" ht="12.75" customHeight="1" x14ac:dyDescent="0.2"/>
    <row r="79717" ht="12.75" customHeight="1" x14ac:dyDescent="0.2"/>
    <row r="79721" ht="12.75" customHeight="1" x14ac:dyDescent="0.2"/>
    <row r="79725" ht="12.75" customHeight="1" x14ac:dyDescent="0.2"/>
    <row r="79729" ht="12.75" customHeight="1" x14ac:dyDescent="0.2"/>
    <row r="79733" ht="12.75" customHeight="1" x14ac:dyDescent="0.2"/>
    <row r="79737" ht="12.75" customHeight="1" x14ac:dyDescent="0.2"/>
    <row r="79741" ht="12.75" customHeight="1" x14ac:dyDescent="0.2"/>
    <row r="79745" ht="12.75" customHeight="1" x14ac:dyDescent="0.2"/>
    <row r="79749" ht="12.75" customHeight="1" x14ac:dyDescent="0.2"/>
    <row r="79753" ht="12.75" customHeight="1" x14ac:dyDescent="0.2"/>
    <row r="79757" ht="12.75" customHeight="1" x14ac:dyDescent="0.2"/>
    <row r="79761" ht="12.75" customHeight="1" x14ac:dyDescent="0.2"/>
    <row r="79765" ht="12.75" customHeight="1" x14ac:dyDescent="0.2"/>
    <row r="79769" ht="12.75" customHeight="1" x14ac:dyDescent="0.2"/>
    <row r="79773" ht="12.75" customHeight="1" x14ac:dyDescent="0.2"/>
    <row r="79777" ht="12.75" customHeight="1" x14ac:dyDescent="0.2"/>
    <row r="79781" ht="12.75" customHeight="1" x14ac:dyDescent="0.2"/>
    <row r="79785" ht="12.75" customHeight="1" x14ac:dyDescent="0.2"/>
    <row r="79789" ht="12.75" customHeight="1" x14ac:dyDescent="0.2"/>
    <row r="79793" ht="12.75" customHeight="1" x14ac:dyDescent="0.2"/>
    <row r="79797" ht="12.75" customHeight="1" x14ac:dyDescent="0.2"/>
    <row r="79801" ht="12.75" customHeight="1" x14ac:dyDescent="0.2"/>
    <row r="79805" ht="12.75" customHeight="1" x14ac:dyDescent="0.2"/>
    <row r="79809" ht="12.75" customHeight="1" x14ac:dyDescent="0.2"/>
    <row r="79813" ht="12.75" customHeight="1" x14ac:dyDescent="0.2"/>
    <row r="79817" ht="12.75" customHeight="1" x14ac:dyDescent="0.2"/>
    <row r="79821" ht="12.75" customHeight="1" x14ac:dyDescent="0.2"/>
    <row r="79825" ht="12.75" customHeight="1" x14ac:dyDescent="0.2"/>
    <row r="79829" ht="12.75" customHeight="1" x14ac:dyDescent="0.2"/>
    <row r="79833" ht="12.75" customHeight="1" x14ac:dyDescent="0.2"/>
    <row r="79837" ht="12.75" customHeight="1" x14ac:dyDescent="0.2"/>
    <row r="79841" ht="12.75" customHeight="1" x14ac:dyDescent="0.2"/>
    <row r="79845" ht="12.75" customHeight="1" x14ac:dyDescent="0.2"/>
    <row r="79849" ht="12.75" customHeight="1" x14ac:dyDescent="0.2"/>
    <row r="79853" ht="12.75" customHeight="1" x14ac:dyDescent="0.2"/>
    <row r="79857" ht="12.75" customHeight="1" x14ac:dyDescent="0.2"/>
    <row r="79861" ht="12.75" customHeight="1" x14ac:dyDescent="0.2"/>
    <row r="79865" ht="12.75" customHeight="1" x14ac:dyDescent="0.2"/>
    <row r="79869" ht="12.75" customHeight="1" x14ac:dyDescent="0.2"/>
    <row r="79873" ht="12.75" customHeight="1" x14ac:dyDescent="0.2"/>
    <row r="79877" ht="12.75" customHeight="1" x14ac:dyDescent="0.2"/>
    <row r="79881" ht="12.75" customHeight="1" x14ac:dyDescent="0.2"/>
    <row r="79885" ht="12.75" customHeight="1" x14ac:dyDescent="0.2"/>
    <row r="79889" ht="12.75" customHeight="1" x14ac:dyDescent="0.2"/>
    <row r="79893" ht="12.75" customHeight="1" x14ac:dyDescent="0.2"/>
    <row r="79897" ht="12.75" customHeight="1" x14ac:dyDescent="0.2"/>
    <row r="79901" ht="12.75" customHeight="1" x14ac:dyDescent="0.2"/>
    <row r="79905" ht="12.75" customHeight="1" x14ac:dyDescent="0.2"/>
    <row r="79909" ht="12.75" customHeight="1" x14ac:dyDescent="0.2"/>
    <row r="79913" ht="12.75" customHeight="1" x14ac:dyDescent="0.2"/>
    <row r="79917" ht="12.75" customHeight="1" x14ac:dyDescent="0.2"/>
    <row r="79921" ht="12.75" customHeight="1" x14ac:dyDescent="0.2"/>
    <row r="79925" ht="12.75" customHeight="1" x14ac:dyDescent="0.2"/>
    <row r="79929" ht="12.75" customHeight="1" x14ac:dyDescent="0.2"/>
    <row r="79933" ht="12.75" customHeight="1" x14ac:dyDescent="0.2"/>
    <row r="79937" ht="12.75" customHeight="1" x14ac:dyDescent="0.2"/>
    <row r="79941" ht="12.75" customHeight="1" x14ac:dyDescent="0.2"/>
    <row r="79945" ht="12.75" customHeight="1" x14ac:dyDescent="0.2"/>
    <row r="79949" ht="12.75" customHeight="1" x14ac:dyDescent="0.2"/>
    <row r="79953" ht="12.75" customHeight="1" x14ac:dyDescent="0.2"/>
    <row r="79957" ht="12.75" customHeight="1" x14ac:dyDescent="0.2"/>
    <row r="79961" ht="12.75" customHeight="1" x14ac:dyDescent="0.2"/>
    <row r="79965" ht="12.75" customHeight="1" x14ac:dyDescent="0.2"/>
    <row r="79969" ht="12.75" customHeight="1" x14ac:dyDescent="0.2"/>
    <row r="79973" ht="12.75" customHeight="1" x14ac:dyDescent="0.2"/>
    <row r="79977" ht="12.75" customHeight="1" x14ac:dyDescent="0.2"/>
    <row r="79981" ht="12.75" customHeight="1" x14ac:dyDescent="0.2"/>
    <row r="79985" ht="12.75" customHeight="1" x14ac:dyDescent="0.2"/>
    <row r="79989" ht="12.75" customHeight="1" x14ac:dyDescent="0.2"/>
    <row r="79993" ht="12.75" customHeight="1" x14ac:dyDescent="0.2"/>
    <row r="79997" ht="12.75" customHeight="1" x14ac:dyDescent="0.2"/>
    <row r="80001" ht="12.75" customHeight="1" x14ac:dyDescent="0.2"/>
    <row r="80005" ht="12.75" customHeight="1" x14ac:dyDescent="0.2"/>
    <row r="80009" ht="12.75" customHeight="1" x14ac:dyDescent="0.2"/>
    <row r="80013" ht="12.75" customHeight="1" x14ac:dyDescent="0.2"/>
    <row r="80017" ht="12.75" customHeight="1" x14ac:dyDescent="0.2"/>
    <row r="80021" ht="12.75" customHeight="1" x14ac:dyDescent="0.2"/>
    <row r="80025" ht="12.75" customHeight="1" x14ac:dyDescent="0.2"/>
    <row r="80029" ht="12.75" customHeight="1" x14ac:dyDescent="0.2"/>
    <row r="80033" ht="12.75" customHeight="1" x14ac:dyDescent="0.2"/>
    <row r="80037" ht="12.75" customHeight="1" x14ac:dyDescent="0.2"/>
    <row r="80041" ht="12.75" customHeight="1" x14ac:dyDescent="0.2"/>
    <row r="80045" ht="12.75" customHeight="1" x14ac:dyDescent="0.2"/>
    <row r="80049" ht="12.75" customHeight="1" x14ac:dyDescent="0.2"/>
    <row r="80053" ht="12.75" customHeight="1" x14ac:dyDescent="0.2"/>
    <row r="80057" ht="12.75" customHeight="1" x14ac:dyDescent="0.2"/>
    <row r="80061" ht="12.75" customHeight="1" x14ac:dyDescent="0.2"/>
    <row r="80065" ht="12.75" customHeight="1" x14ac:dyDescent="0.2"/>
    <row r="80069" ht="12.75" customHeight="1" x14ac:dyDescent="0.2"/>
    <row r="80073" ht="12.75" customHeight="1" x14ac:dyDescent="0.2"/>
    <row r="80077" ht="12.75" customHeight="1" x14ac:dyDescent="0.2"/>
    <row r="80081" ht="12.75" customHeight="1" x14ac:dyDescent="0.2"/>
    <row r="80085" ht="12.75" customHeight="1" x14ac:dyDescent="0.2"/>
    <row r="80089" ht="12.75" customHeight="1" x14ac:dyDescent="0.2"/>
    <row r="80093" ht="12.75" customHeight="1" x14ac:dyDescent="0.2"/>
    <row r="80097" ht="12.75" customHeight="1" x14ac:dyDescent="0.2"/>
    <row r="80101" ht="12.75" customHeight="1" x14ac:dyDescent="0.2"/>
    <row r="80105" ht="12.75" customHeight="1" x14ac:dyDescent="0.2"/>
    <row r="80109" ht="12.75" customHeight="1" x14ac:dyDescent="0.2"/>
    <row r="80113" ht="12.75" customHeight="1" x14ac:dyDescent="0.2"/>
    <row r="80117" ht="12.75" customHeight="1" x14ac:dyDescent="0.2"/>
    <row r="80121" ht="12.75" customHeight="1" x14ac:dyDescent="0.2"/>
    <row r="80125" ht="12.75" customHeight="1" x14ac:dyDescent="0.2"/>
    <row r="80129" ht="12.75" customHeight="1" x14ac:dyDescent="0.2"/>
    <row r="80133" ht="12.75" customHeight="1" x14ac:dyDescent="0.2"/>
    <row r="80137" ht="12.75" customHeight="1" x14ac:dyDescent="0.2"/>
    <row r="80141" ht="12.75" customHeight="1" x14ac:dyDescent="0.2"/>
    <row r="80145" ht="12.75" customHeight="1" x14ac:dyDescent="0.2"/>
    <row r="80149" ht="12.75" customHeight="1" x14ac:dyDescent="0.2"/>
    <row r="80153" ht="12.75" customHeight="1" x14ac:dyDescent="0.2"/>
    <row r="80157" ht="12.75" customHeight="1" x14ac:dyDescent="0.2"/>
    <row r="80161" ht="12.75" customHeight="1" x14ac:dyDescent="0.2"/>
    <row r="80165" ht="12.75" customHeight="1" x14ac:dyDescent="0.2"/>
    <row r="80169" ht="12.75" customHeight="1" x14ac:dyDescent="0.2"/>
    <row r="80173" ht="12.75" customHeight="1" x14ac:dyDescent="0.2"/>
    <row r="80177" ht="12.75" customHeight="1" x14ac:dyDescent="0.2"/>
    <row r="80181" ht="12.75" customHeight="1" x14ac:dyDescent="0.2"/>
    <row r="80185" ht="12.75" customHeight="1" x14ac:dyDescent="0.2"/>
    <row r="80189" ht="12.75" customHeight="1" x14ac:dyDescent="0.2"/>
    <row r="80193" ht="12.75" customHeight="1" x14ac:dyDescent="0.2"/>
    <row r="80197" ht="12.75" customHeight="1" x14ac:dyDescent="0.2"/>
    <row r="80201" ht="12.75" customHeight="1" x14ac:dyDescent="0.2"/>
    <row r="80205" ht="12.75" customHeight="1" x14ac:dyDescent="0.2"/>
    <row r="80209" ht="12.75" customHeight="1" x14ac:dyDescent="0.2"/>
    <row r="80213" ht="12.75" customHeight="1" x14ac:dyDescent="0.2"/>
    <row r="80217" ht="12.75" customHeight="1" x14ac:dyDescent="0.2"/>
    <row r="80221" ht="12.75" customHeight="1" x14ac:dyDescent="0.2"/>
    <row r="80225" ht="12.75" customHeight="1" x14ac:dyDescent="0.2"/>
    <row r="80229" ht="12.75" customHeight="1" x14ac:dyDescent="0.2"/>
    <row r="80233" ht="12.75" customHeight="1" x14ac:dyDescent="0.2"/>
    <row r="80237" ht="12.75" customHeight="1" x14ac:dyDescent="0.2"/>
    <row r="80241" ht="12.75" customHeight="1" x14ac:dyDescent="0.2"/>
    <row r="80245" ht="12.75" customHeight="1" x14ac:dyDescent="0.2"/>
    <row r="80249" ht="12.75" customHeight="1" x14ac:dyDescent="0.2"/>
    <row r="80253" ht="12.75" customHeight="1" x14ac:dyDescent="0.2"/>
    <row r="80257" ht="12.75" customHeight="1" x14ac:dyDescent="0.2"/>
    <row r="80261" ht="12.75" customHeight="1" x14ac:dyDescent="0.2"/>
    <row r="80265" ht="12.75" customHeight="1" x14ac:dyDescent="0.2"/>
    <row r="80269" ht="12.75" customHeight="1" x14ac:dyDescent="0.2"/>
    <row r="80273" ht="12.75" customHeight="1" x14ac:dyDescent="0.2"/>
    <row r="80277" ht="12.75" customHeight="1" x14ac:dyDescent="0.2"/>
    <row r="80281" ht="12.75" customHeight="1" x14ac:dyDescent="0.2"/>
    <row r="80285" ht="12.75" customHeight="1" x14ac:dyDescent="0.2"/>
    <row r="80289" ht="12.75" customHeight="1" x14ac:dyDescent="0.2"/>
    <row r="80293" ht="12.75" customHeight="1" x14ac:dyDescent="0.2"/>
    <row r="80297" ht="12.75" customHeight="1" x14ac:dyDescent="0.2"/>
    <row r="80301" ht="12.75" customHeight="1" x14ac:dyDescent="0.2"/>
    <row r="80305" ht="12.75" customHeight="1" x14ac:dyDescent="0.2"/>
    <row r="80309" ht="12.75" customHeight="1" x14ac:dyDescent="0.2"/>
    <row r="80313" ht="12.75" customHeight="1" x14ac:dyDescent="0.2"/>
    <row r="80317" ht="12.75" customHeight="1" x14ac:dyDescent="0.2"/>
    <row r="80321" ht="12.75" customHeight="1" x14ac:dyDescent="0.2"/>
    <row r="80325" ht="12.75" customHeight="1" x14ac:dyDescent="0.2"/>
    <row r="80329" ht="12.75" customHeight="1" x14ac:dyDescent="0.2"/>
    <row r="80333" ht="12.75" customHeight="1" x14ac:dyDescent="0.2"/>
    <row r="80337" ht="12.75" customHeight="1" x14ac:dyDescent="0.2"/>
    <row r="80341" ht="12.75" customHeight="1" x14ac:dyDescent="0.2"/>
    <row r="80345" ht="12.75" customHeight="1" x14ac:dyDescent="0.2"/>
    <row r="80349" ht="12.75" customHeight="1" x14ac:dyDescent="0.2"/>
    <row r="80353" ht="12.75" customHeight="1" x14ac:dyDescent="0.2"/>
    <row r="80357" ht="12.75" customHeight="1" x14ac:dyDescent="0.2"/>
    <row r="80361" ht="12.75" customHeight="1" x14ac:dyDescent="0.2"/>
    <row r="80365" ht="12.75" customHeight="1" x14ac:dyDescent="0.2"/>
    <row r="80369" ht="12.75" customHeight="1" x14ac:dyDescent="0.2"/>
    <row r="80373" ht="12.75" customHeight="1" x14ac:dyDescent="0.2"/>
    <row r="80377" ht="12.75" customHeight="1" x14ac:dyDescent="0.2"/>
    <row r="80381" ht="12.75" customHeight="1" x14ac:dyDescent="0.2"/>
    <row r="80385" ht="12.75" customHeight="1" x14ac:dyDescent="0.2"/>
    <row r="80389" ht="12.75" customHeight="1" x14ac:dyDescent="0.2"/>
    <row r="80393" ht="12.75" customHeight="1" x14ac:dyDescent="0.2"/>
    <row r="80397" ht="12.75" customHeight="1" x14ac:dyDescent="0.2"/>
    <row r="80401" ht="12.75" customHeight="1" x14ac:dyDescent="0.2"/>
    <row r="80405" ht="12.75" customHeight="1" x14ac:dyDescent="0.2"/>
    <row r="80409" ht="12.75" customHeight="1" x14ac:dyDescent="0.2"/>
    <row r="80413" ht="12.75" customHeight="1" x14ac:dyDescent="0.2"/>
    <row r="80417" ht="12.75" customHeight="1" x14ac:dyDescent="0.2"/>
    <row r="80421" ht="12.75" customHeight="1" x14ac:dyDescent="0.2"/>
    <row r="80425" ht="12.75" customHeight="1" x14ac:dyDescent="0.2"/>
    <row r="80429" ht="12.75" customHeight="1" x14ac:dyDescent="0.2"/>
    <row r="80433" ht="12.75" customHeight="1" x14ac:dyDescent="0.2"/>
    <row r="80437" ht="12.75" customHeight="1" x14ac:dyDescent="0.2"/>
    <row r="80441" ht="12.75" customHeight="1" x14ac:dyDescent="0.2"/>
    <row r="80445" ht="12.75" customHeight="1" x14ac:dyDescent="0.2"/>
    <row r="80449" ht="12.75" customHeight="1" x14ac:dyDescent="0.2"/>
    <row r="80453" ht="12.75" customHeight="1" x14ac:dyDescent="0.2"/>
    <row r="80457" ht="12.75" customHeight="1" x14ac:dyDescent="0.2"/>
    <row r="80461" ht="12.75" customHeight="1" x14ac:dyDescent="0.2"/>
    <row r="80465" ht="12.75" customHeight="1" x14ac:dyDescent="0.2"/>
    <row r="80469" ht="12.75" customHeight="1" x14ac:dyDescent="0.2"/>
    <row r="80473" ht="12.75" customHeight="1" x14ac:dyDescent="0.2"/>
    <row r="80477" ht="12.75" customHeight="1" x14ac:dyDescent="0.2"/>
    <row r="80481" ht="12.75" customHeight="1" x14ac:dyDescent="0.2"/>
    <row r="80485" ht="12.75" customHeight="1" x14ac:dyDescent="0.2"/>
    <row r="80489" ht="12.75" customHeight="1" x14ac:dyDescent="0.2"/>
    <row r="80493" ht="12.75" customHeight="1" x14ac:dyDescent="0.2"/>
    <row r="80497" ht="12.75" customHeight="1" x14ac:dyDescent="0.2"/>
    <row r="80501" ht="12.75" customHeight="1" x14ac:dyDescent="0.2"/>
    <row r="80505" ht="12.75" customHeight="1" x14ac:dyDescent="0.2"/>
    <row r="80509" ht="12.75" customHeight="1" x14ac:dyDescent="0.2"/>
    <row r="80513" ht="12.75" customHeight="1" x14ac:dyDescent="0.2"/>
    <row r="80517" ht="12.75" customHeight="1" x14ac:dyDescent="0.2"/>
    <row r="80521" ht="12.75" customHeight="1" x14ac:dyDescent="0.2"/>
    <row r="80525" ht="12.75" customHeight="1" x14ac:dyDescent="0.2"/>
    <row r="80529" ht="12.75" customHeight="1" x14ac:dyDescent="0.2"/>
    <row r="80533" ht="12.75" customHeight="1" x14ac:dyDescent="0.2"/>
    <row r="80537" ht="12.75" customHeight="1" x14ac:dyDescent="0.2"/>
    <row r="80541" ht="12.75" customHeight="1" x14ac:dyDescent="0.2"/>
    <row r="80545" ht="12.75" customHeight="1" x14ac:dyDescent="0.2"/>
    <row r="80549" ht="12.75" customHeight="1" x14ac:dyDescent="0.2"/>
    <row r="80553" ht="12.75" customHeight="1" x14ac:dyDescent="0.2"/>
    <row r="80557" ht="12.75" customHeight="1" x14ac:dyDescent="0.2"/>
    <row r="80561" ht="12.75" customHeight="1" x14ac:dyDescent="0.2"/>
    <row r="80565" ht="12.75" customHeight="1" x14ac:dyDescent="0.2"/>
    <row r="80569" ht="12.75" customHeight="1" x14ac:dyDescent="0.2"/>
    <row r="80573" ht="12.75" customHeight="1" x14ac:dyDescent="0.2"/>
    <row r="80577" ht="12.75" customHeight="1" x14ac:dyDescent="0.2"/>
    <row r="80581" ht="12.75" customHeight="1" x14ac:dyDescent="0.2"/>
    <row r="80585" ht="12.75" customHeight="1" x14ac:dyDescent="0.2"/>
    <row r="80589" ht="12.75" customHeight="1" x14ac:dyDescent="0.2"/>
    <row r="80593" ht="12.75" customHeight="1" x14ac:dyDescent="0.2"/>
    <row r="80597" ht="12.75" customHeight="1" x14ac:dyDescent="0.2"/>
    <row r="80601" ht="12.75" customHeight="1" x14ac:dyDescent="0.2"/>
    <row r="80605" ht="12.75" customHeight="1" x14ac:dyDescent="0.2"/>
    <row r="80609" ht="12.75" customHeight="1" x14ac:dyDescent="0.2"/>
    <row r="80613" ht="12.75" customHeight="1" x14ac:dyDescent="0.2"/>
    <row r="80617" ht="12.75" customHeight="1" x14ac:dyDescent="0.2"/>
    <row r="80621" ht="12.75" customHeight="1" x14ac:dyDescent="0.2"/>
    <row r="80625" ht="12.75" customHeight="1" x14ac:dyDescent="0.2"/>
    <row r="80629" ht="12.75" customHeight="1" x14ac:dyDescent="0.2"/>
    <row r="80633" ht="12.75" customHeight="1" x14ac:dyDescent="0.2"/>
    <row r="80637" ht="12.75" customHeight="1" x14ac:dyDescent="0.2"/>
    <row r="80641" ht="12.75" customHeight="1" x14ac:dyDescent="0.2"/>
    <row r="80645" ht="12.75" customHeight="1" x14ac:dyDescent="0.2"/>
    <row r="80649" ht="12.75" customHeight="1" x14ac:dyDescent="0.2"/>
    <row r="80653" ht="12.75" customHeight="1" x14ac:dyDescent="0.2"/>
    <row r="80657" ht="12.75" customHeight="1" x14ac:dyDescent="0.2"/>
    <row r="80661" ht="12.75" customHeight="1" x14ac:dyDescent="0.2"/>
    <row r="80665" ht="12.75" customHeight="1" x14ac:dyDescent="0.2"/>
    <row r="80669" ht="12.75" customHeight="1" x14ac:dyDescent="0.2"/>
    <row r="80673" ht="12.75" customHeight="1" x14ac:dyDescent="0.2"/>
    <row r="80677" ht="12.75" customHeight="1" x14ac:dyDescent="0.2"/>
    <row r="80681" ht="12.75" customHeight="1" x14ac:dyDescent="0.2"/>
    <row r="80685" ht="12.75" customHeight="1" x14ac:dyDescent="0.2"/>
    <row r="80689" ht="12.75" customHeight="1" x14ac:dyDescent="0.2"/>
    <row r="80693" ht="12.75" customHeight="1" x14ac:dyDescent="0.2"/>
    <row r="80697" ht="12.75" customHeight="1" x14ac:dyDescent="0.2"/>
    <row r="80701" ht="12.75" customHeight="1" x14ac:dyDescent="0.2"/>
    <row r="80705" ht="12.75" customHeight="1" x14ac:dyDescent="0.2"/>
    <row r="80709" ht="12.75" customHeight="1" x14ac:dyDescent="0.2"/>
    <row r="80713" ht="12.75" customHeight="1" x14ac:dyDescent="0.2"/>
    <row r="80717" ht="12.75" customHeight="1" x14ac:dyDescent="0.2"/>
    <row r="80721" ht="12.75" customHeight="1" x14ac:dyDescent="0.2"/>
    <row r="80725" ht="12.75" customHeight="1" x14ac:dyDescent="0.2"/>
    <row r="80729" ht="12.75" customHeight="1" x14ac:dyDescent="0.2"/>
    <row r="80733" ht="12.75" customHeight="1" x14ac:dyDescent="0.2"/>
    <row r="80737" ht="12.75" customHeight="1" x14ac:dyDescent="0.2"/>
    <row r="80741" ht="12.75" customHeight="1" x14ac:dyDescent="0.2"/>
    <row r="80745" ht="12.75" customHeight="1" x14ac:dyDescent="0.2"/>
    <row r="80749" ht="12.75" customHeight="1" x14ac:dyDescent="0.2"/>
    <row r="80753" ht="12.75" customHeight="1" x14ac:dyDescent="0.2"/>
    <row r="80757" ht="12.75" customHeight="1" x14ac:dyDescent="0.2"/>
    <row r="80761" ht="12.75" customHeight="1" x14ac:dyDescent="0.2"/>
    <row r="80765" ht="12.75" customHeight="1" x14ac:dyDescent="0.2"/>
    <row r="80769" ht="12.75" customHeight="1" x14ac:dyDescent="0.2"/>
    <row r="80773" ht="12.75" customHeight="1" x14ac:dyDescent="0.2"/>
    <row r="80777" ht="12.75" customHeight="1" x14ac:dyDescent="0.2"/>
    <row r="80781" ht="12.75" customHeight="1" x14ac:dyDescent="0.2"/>
    <row r="80785" ht="12.75" customHeight="1" x14ac:dyDescent="0.2"/>
    <row r="80789" ht="12.75" customHeight="1" x14ac:dyDescent="0.2"/>
    <row r="80793" ht="12.75" customHeight="1" x14ac:dyDescent="0.2"/>
    <row r="80797" ht="12.75" customHeight="1" x14ac:dyDescent="0.2"/>
    <row r="80801" ht="12.75" customHeight="1" x14ac:dyDescent="0.2"/>
    <row r="80805" ht="12.75" customHeight="1" x14ac:dyDescent="0.2"/>
    <row r="80809" ht="12.75" customHeight="1" x14ac:dyDescent="0.2"/>
    <row r="80813" ht="12.75" customHeight="1" x14ac:dyDescent="0.2"/>
    <row r="80817" ht="12.75" customHeight="1" x14ac:dyDescent="0.2"/>
    <row r="80821" ht="12.75" customHeight="1" x14ac:dyDescent="0.2"/>
    <row r="80825" ht="12.75" customHeight="1" x14ac:dyDescent="0.2"/>
    <row r="80829" ht="12.75" customHeight="1" x14ac:dyDescent="0.2"/>
    <row r="80833" ht="12.75" customHeight="1" x14ac:dyDescent="0.2"/>
    <row r="80837" ht="12.75" customHeight="1" x14ac:dyDescent="0.2"/>
    <row r="80841" ht="12.75" customHeight="1" x14ac:dyDescent="0.2"/>
    <row r="80845" ht="12.75" customHeight="1" x14ac:dyDescent="0.2"/>
    <row r="80849" ht="12.75" customHeight="1" x14ac:dyDescent="0.2"/>
    <row r="80853" ht="12.75" customHeight="1" x14ac:dyDescent="0.2"/>
    <row r="80857" ht="12.75" customHeight="1" x14ac:dyDescent="0.2"/>
    <row r="80861" ht="12.75" customHeight="1" x14ac:dyDescent="0.2"/>
    <row r="80865" ht="12.75" customHeight="1" x14ac:dyDescent="0.2"/>
    <row r="80869" ht="12.75" customHeight="1" x14ac:dyDescent="0.2"/>
    <row r="80873" ht="12.75" customHeight="1" x14ac:dyDescent="0.2"/>
    <row r="80877" ht="12.75" customHeight="1" x14ac:dyDescent="0.2"/>
    <row r="80881" ht="12.75" customHeight="1" x14ac:dyDescent="0.2"/>
    <row r="80885" ht="12.75" customHeight="1" x14ac:dyDescent="0.2"/>
    <row r="80889" ht="12.75" customHeight="1" x14ac:dyDescent="0.2"/>
    <row r="80893" ht="12.75" customHeight="1" x14ac:dyDescent="0.2"/>
    <row r="80897" ht="12.75" customHeight="1" x14ac:dyDescent="0.2"/>
    <row r="80901" ht="12.75" customHeight="1" x14ac:dyDescent="0.2"/>
    <row r="80905" ht="12.75" customHeight="1" x14ac:dyDescent="0.2"/>
    <row r="80909" ht="12.75" customHeight="1" x14ac:dyDescent="0.2"/>
    <row r="80913" ht="12.75" customHeight="1" x14ac:dyDescent="0.2"/>
    <row r="80917" ht="12.75" customHeight="1" x14ac:dyDescent="0.2"/>
    <row r="80921" ht="12.75" customHeight="1" x14ac:dyDescent="0.2"/>
    <row r="80925" ht="12.75" customHeight="1" x14ac:dyDescent="0.2"/>
    <row r="80929" ht="12.75" customHeight="1" x14ac:dyDescent="0.2"/>
    <row r="80933" ht="12.75" customHeight="1" x14ac:dyDescent="0.2"/>
    <row r="80937" ht="12.75" customHeight="1" x14ac:dyDescent="0.2"/>
    <row r="80941" ht="12.75" customHeight="1" x14ac:dyDescent="0.2"/>
    <row r="80945" ht="12.75" customHeight="1" x14ac:dyDescent="0.2"/>
    <row r="80949" ht="12.75" customHeight="1" x14ac:dyDescent="0.2"/>
    <row r="80953" ht="12.75" customHeight="1" x14ac:dyDescent="0.2"/>
    <row r="80957" ht="12.75" customHeight="1" x14ac:dyDescent="0.2"/>
    <row r="80961" ht="12.75" customHeight="1" x14ac:dyDescent="0.2"/>
    <row r="80965" ht="12.75" customHeight="1" x14ac:dyDescent="0.2"/>
    <row r="80969" ht="12.75" customHeight="1" x14ac:dyDescent="0.2"/>
    <row r="80973" ht="12.75" customHeight="1" x14ac:dyDescent="0.2"/>
    <row r="80977" ht="12.75" customHeight="1" x14ac:dyDescent="0.2"/>
    <row r="80981" ht="12.75" customHeight="1" x14ac:dyDescent="0.2"/>
    <row r="80985" ht="12.75" customHeight="1" x14ac:dyDescent="0.2"/>
    <row r="80989" ht="12.75" customHeight="1" x14ac:dyDescent="0.2"/>
    <row r="80993" ht="12.75" customHeight="1" x14ac:dyDescent="0.2"/>
    <row r="80997" ht="12.75" customHeight="1" x14ac:dyDescent="0.2"/>
    <row r="81001" ht="12.75" customHeight="1" x14ac:dyDescent="0.2"/>
    <row r="81005" ht="12.75" customHeight="1" x14ac:dyDescent="0.2"/>
    <row r="81009" ht="12.75" customHeight="1" x14ac:dyDescent="0.2"/>
    <row r="81013" ht="12.75" customHeight="1" x14ac:dyDescent="0.2"/>
    <row r="81017" ht="12.75" customHeight="1" x14ac:dyDescent="0.2"/>
    <row r="81021" ht="12.75" customHeight="1" x14ac:dyDescent="0.2"/>
    <row r="81025" ht="12.75" customHeight="1" x14ac:dyDescent="0.2"/>
    <row r="81029" ht="12.75" customHeight="1" x14ac:dyDescent="0.2"/>
    <row r="81033" ht="12.75" customHeight="1" x14ac:dyDescent="0.2"/>
    <row r="81037" ht="12.75" customHeight="1" x14ac:dyDescent="0.2"/>
    <row r="81041" ht="12.75" customHeight="1" x14ac:dyDescent="0.2"/>
    <row r="81045" ht="12.75" customHeight="1" x14ac:dyDescent="0.2"/>
    <row r="81049" ht="12.75" customHeight="1" x14ac:dyDescent="0.2"/>
    <row r="81053" ht="12.75" customHeight="1" x14ac:dyDescent="0.2"/>
    <row r="81057" ht="12.75" customHeight="1" x14ac:dyDescent="0.2"/>
    <row r="81061" ht="12.75" customHeight="1" x14ac:dyDescent="0.2"/>
    <row r="81065" ht="12.75" customHeight="1" x14ac:dyDescent="0.2"/>
    <row r="81069" ht="12.75" customHeight="1" x14ac:dyDescent="0.2"/>
    <row r="81073" ht="12.75" customHeight="1" x14ac:dyDescent="0.2"/>
    <row r="81077" ht="12.75" customHeight="1" x14ac:dyDescent="0.2"/>
    <row r="81081" ht="12.75" customHeight="1" x14ac:dyDescent="0.2"/>
    <row r="81085" ht="12.75" customHeight="1" x14ac:dyDescent="0.2"/>
    <row r="81089" ht="12.75" customHeight="1" x14ac:dyDescent="0.2"/>
    <row r="81093" ht="12.75" customHeight="1" x14ac:dyDescent="0.2"/>
    <row r="81097" ht="12.75" customHeight="1" x14ac:dyDescent="0.2"/>
    <row r="81101" ht="12.75" customHeight="1" x14ac:dyDescent="0.2"/>
    <row r="81105" ht="12.75" customHeight="1" x14ac:dyDescent="0.2"/>
    <row r="81109" ht="12.75" customHeight="1" x14ac:dyDescent="0.2"/>
    <row r="81113" ht="12.75" customHeight="1" x14ac:dyDescent="0.2"/>
    <row r="81117" ht="12.75" customHeight="1" x14ac:dyDescent="0.2"/>
    <row r="81121" ht="12.75" customHeight="1" x14ac:dyDescent="0.2"/>
    <row r="81125" ht="12.75" customHeight="1" x14ac:dyDescent="0.2"/>
    <row r="81129" ht="12.75" customHeight="1" x14ac:dyDescent="0.2"/>
    <row r="81133" ht="12.75" customHeight="1" x14ac:dyDescent="0.2"/>
    <row r="81137" ht="12.75" customHeight="1" x14ac:dyDescent="0.2"/>
    <row r="81141" ht="12.75" customHeight="1" x14ac:dyDescent="0.2"/>
    <row r="81145" ht="12.75" customHeight="1" x14ac:dyDescent="0.2"/>
    <row r="81149" ht="12.75" customHeight="1" x14ac:dyDescent="0.2"/>
    <row r="81153" ht="12.75" customHeight="1" x14ac:dyDescent="0.2"/>
    <row r="81157" ht="12.75" customHeight="1" x14ac:dyDescent="0.2"/>
    <row r="81161" ht="12.75" customHeight="1" x14ac:dyDescent="0.2"/>
    <row r="81165" ht="12.75" customHeight="1" x14ac:dyDescent="0.2"/>
    <row r="81169" ht="12.75" customHeight="1" x14ac:dyDescent="0.2"/>
    <row r="81173" ht="12.75" customHeight="1" x14ac:dyDescent="0.2"/>
    <row r="81177" ht="12.75" customHeight="1" x14ac:dyDescent="0.2"/>
    <row r="81181" ht="12.75" customHeight="1" x14ac:dyDescent="0.2"/>
    <row r="81185" ht="12.75" customHeight="1" x14ac:dyDescent="0.2"/>
    <row r="81189" ht="12.75" customHeight="1" x14ac:dyDescent="0.2"/>
    <row r="81193" ht="12.75" customHeight="1" x14ac:dyDescent="0.2"/>
    <row r="81197" ht="12.75" customHeight="1" x14ac:dyDescent="0.2"/>
    <row r="81201" ht="12.75" customHeight="1" x14ac:dyDescent="0.2"/>
    <row r="81205" ht="12.75" customHeight="1" x14ac:dyDescent="0.2"/>
    <row r="81209" ht="12.75" customHeight="1" x14ac:dyDescent="0.2"/>
    <row r="81213" ht="12.75" customHeight="1" x14ac:dyDescent="0.2"/>
    <row r="81217" ht="12.75" customHeight="1" x14ac:dyDescent="0.2"/>
    <row r="81221" ht="12.75" customHeight="1" x14ac:dyDescent="0.2"/>
    <row r="81225" ht="12.75" customHeight="1" x14ac:dyDescent="0.2"/>
    <row r="81229" ht="12.75" customHeight="1" x14ac:dyDescent="0.2"/>
    <row r="81233" ht="12.75" customHeight="1" x14ac:dyDescent="0.2"/>
    <row r="81237" ht="12.75" customHeight="1" x14ac:dyDescent="0.2"/>
    <row r="81241" ht="12.75" customHeight="1" x14ac:dyDescent="0.2"/>
    <row r="81245" ht="12.75" customHeight="1" x14ac:dyDescent="0.2"/>
    <row r="81249" ht="12.75" customHeight="1" x14ac:dyDescent="0.2"/>
    <row r="81253" ht="12.75" customHeight="1" x14ac:dyDescent="0.2"/>
    <row r="81257" ht="12.75" customHeight="1" x14ac:dyDescent="0.2"/>
    <row r="81261" ht="12.75" customHeight="1" x14ac:dyDescent="0.2"/>
    <row r="81265" ht="12.75" customHeight="1" x14ac:dyDescent="0.2"/>
    <row r="81269" ht="12.75" customHeight="1" x14ac:dyDescent="0.2"/>
    <row r="81273" ht="12.75" customHeight="1" x14ac:dyDescent="0.2"/>
    <row r="81277" ht="12.75" customHeight="1" x14ac:dyDescent="0.2"/>
    <row r="81281" ht="12.75" customHeight="1" x14ac:dyDescent="0.2"/>
    <row r="81285" ht="12.75" customHeight="1" x14ac:dyDescent="0.2"/>
    <row r="81289" ht="12.75" customHeight="1" x14ac:dyDescent="0.2"/>
    <row r="81293" ht="12.75" customHeight="1" x14ac:dyDescent="0.2"/>
    <row r="81297" ht="12.75" customHeight="1" x14ac:dyDescent="0.2"/>
    <row r="81301" ht="12.75" customHeight="1" x14ac:dyDescent="0.2"/>
    <row r="81305" ht="12.75" customHeight="1" x14ac:dyDescent="0.2"/>
    <row r="81309" ht="12.75" customHeight="1" x14ac:dyDescent="0.2"/>
    <row r="81313" ht="12.75" customHeight="1" x14ac:dyDescent="0.2"/>
    <row r="81317" ht="12.75" customHeight="1" x14ac:dyDescent="0.2"/>
    <row r="81321" ht="12.75" customHeight="1" x14ac:dyDescent="0.2"/>
    <row r="81325" ht="12.75" customHeight="1" x14ac:dyDescent="0.2"/>
    <row r="81329" ht="12.75" customHeight="1" x14ac:dyDescent="0.2"/>
    <row r="81333" ht="12.75" customHeight="1" x14ac:dyDescent="0.2"/>
    <row r="81337" ht="12.75" customHeight="1" x14ac:dyDescent="0.2"/>
    <row r="81341" ht="12.75" customHeight="1" x14ac:dyDescent="0.2"/>
    <row r="81345" ht="12.75" customHeight="1" x14ac:dyDescent="0.2"/>
    <row r="81349" ht="12.75" customHeight="1" x14ac:dyDescent="0.2"/>
    <row r="81353" ht="12.75" customHeight="1" x14ac:dyDescent="0.2"/>
    <row r="81357" ht="12.75" customHeight="1" x14ac:dyDescent="0.2"/>
    <row r="81361" ht="12.75" customHeight="1" x14ac:dyDescent="0.2"/>
    <row r="81365" ht="12.75" customHeight="1" x14ac:dyDescent="0.2"/>
    <row r="81369" ht="12.75" customHeight="1" x14ac:dyDescent="0.2"/>
    <row r="81373" ht="12.75" customHeight="1" x14ac:dyDescent="0.2"/>
    <row r="81377" ht="12.75" customHeight="1" x14ac:dyDescent="0.2"/>
    <row r="81381" ht="12.75" customHeight="1" x14ac:dyDescent="0.2"/>
    <row r="81385" ht="12.75" customHeight="1" x14ac:dyDescent="0.2"/>
    <row r="81389" ht="12.75" customHeight="1" x14ac:dyDescent="0.2"/>
    <row r="81393" ht="12.75" customHeight="1" x14ac:dyDescent="0.2"/>
    <row r="81397" ht="12.75" customHeight="1" x14ac:dyDescent="0.2"/>
    <row r="81401" ht="12.75" customHeight="1" x14ac:dyDescent="0.2"/>
    <row r="81405" ht="12.75" customHeight="1" x14ac:dyDescent="0.2"/>
    <row r="81409" ht="12.75" customHeight="1" x14ac:dyDescent="0.2"/>
    <row r="81413" ht="12.75" customHeight="1" x14ac:dyDescent="0.2"/>
    <row r="81417" ht="12.75" customHeight="1" x14ac:dyDescent="0.2"/>
    <row r="81421" ht="12.75" customHeight="1" x14ac:dyDescent="0.2"/>
    <row r="81425" ht="12.75" customHeight="1" x14ac:dyDescent="0.2"/>
    <row r="81429" ht="12.75" customHeight="1" x14ac:dyDescent="0.2"/>
    <row r="81433" ht="12.75" customHeight="1" x14ac:dyDescent="0.2"/>
    <row r="81437" ht="12.75" customHeight="1" x14ac:dyDescent="0.2"/>
    <row r="81441" ht="12.75" customHeight="1" x14ac:dyDescent="0.2"/>
    <row r="81445" ht="12.75" customHeight="1" x14ac:dyDescent="0.2"/>
    <row r="81449" ht="12.75" customHeight="1" x14ac:dyDescent="0.2"/>
    <row r="81453" ht="12.75" customHeight="1" x14ac:dyDescent="0.2"/>
    <row r="81457" ht="12.75" customHeight="1" x14ac:dyDescent="0.2"/>
    <row r="81461" ht="12.75" customHeight="1" x14ac:dyDescent="0.2"/>
    <row r="81465" ht="12.75" customHeight="1" x14ac:dyDescent="0.2"/>
    <row r="81469" ht="12.75" customHeight="1" x14ac:dyDescent="0.2"/>
    <row r="81473" ht="12.75" customHeight="1" x14ac:dyDescent="0.2"/>
    <row r="81477" ht="12.75" customHeight="1" x14ac:dyDescent="0.2"/>
    <row r="81481" ht="12.75" customHeight="1" x14ac:dyDescent="0.2"/>
    <row r="81485" ht="12.75" customHeight="1" x14ac:dyDescent="0.2"/>
    <row r="81489" ht="12.75" customHeight="1" x14ac:dyDescent="0.2"/>
    <row r="81493" ht="12.75" customHeight="1" x14ac:dyDescent="0.2"/>
    <row r="81497" ht="12.75" customHeight="1" x14ac:dyDescent="0.2"/>
    <row r="81501" ht="12.75" customHeight="1" x14ac:dyDescent="0.2"/>
    <row r="81505" ht="12.75" customHeight="1" x14ac:dyDescent="0.2"/>
    <row r="81509" ht="12.75" customHeight="1" x14ac:dyDescent="0.2"/>
    <row r="81513" ht="12.75" customHeight="1" x14ac:dyDescent="0.2"/>
    <row r="81517" ht="12.75" customHeight="1" x14ac:dyDescent="0.2"/>
    <row r="81521" ht="12.75" customHeight="1" x14ac:dyDescent="0.2"/>
    <row r="81525" ht="12.75" customHeight="1" x14ac:dyDescent="0.2"/>
    <row r="81529" ht="12.75" customHeight="1" x14ac:dyDescent="0.2"/>
    <row r="81533" ht="12.75" customHeight="1" x14ac:dyDescent="0.2"/>
    <row r="81537" ht="12.75" customHeight="1" x14ac:dyDescent="0.2"/>
    <row r="81541" ht="12.75" customHeight="1" x14ac:dyDescent="0.2"/>
    <row r="81545" ht="12.75" customHeight="1" x14ac:dyDescent="0.2"/>
    <row r="81549" ht="12.75" customHeight="1" x14ac:dyDescent="0.2"/>
    <row r="81553" ht="12.75" customHeight="1" x14ac:dyDescent="0.2"/>
    <row r="81557" ht="12.75" customHeight="1" x14ac:dyDescent="0.2"/>
    <row r="81561" ht="12.75" customHeight="1" x14ac:dyDescent="0.2"/>
    <row r="81565" ht="12.75" customHeight="1" x14ac:dyDescent="0.2"/>
    <row r="81569" ht="12.75" customHeight="1" x14ac:dyDescent="0.2"/>
    <row r="81573" ht="12.75" customHeight="1" x14ac:dyDescent="0.2"/>
    <row r="81577" ht="12.75" customHeight="1" x14ac:dyDescent="0.2"/>
    <row r="81581" ht="12.75" customHeight="1" x14ac:dyDescent="0.2"/>
    <row r="81585" ht="12.75" customHeight="1" x14ac:dyDescent="0.2"/>
    <row r="81589" ht="12.75" customHeight="1" x14ac:dyDescent="0.2"/>
    <row r="81593" ht="12.75" customHeight="1" x14ac:dyDescent="0.2"/>
    <row r="81597" ht="12.75" customHeight="1" x14ac:dyDescent="0.2"/>
    <row r="81601" ht="12.75" customHeight="1" x14ac:dyDescent="0.2"/>
    <row r="81605" ht="12.75" customHeight="1" x14ac:dyDescent="0.2"/>
    <row r="81609" ht="12.75" customHeight="1" x14ac:dyDescent="0.2"/>
    <row r="81613" ht="12.75" customHeight="1" x14ac:dyDescent="0.2"/>
    <row r="81617" ht="12.75" customHeight="1" x14ac:dyDescent="0.2"/>
    <row r="81621" ht="12.75" customHeight="1" x14ac:dyDescent="0.2"/>
    <row r="81625" ht="12.75" customHeight="1" x14ac:dyDescent="0.2"/>
    <row r="81629" ht="12.75" customHeight="1" x14ac:dyDescent="0.2"/>
    <row r="81633" ht="12.75" customHeight="1" x14ac:dyDescent="0.2"/>
    <row r="81637" ht="12.75" customHeight="1" x14ac:dyDescent="0.2"/>
    <row r="81641" ht="12.75" customHeight="1" x14ac:dyDescent="0.2"/>
    <row r="81645" ht="12.75" customHeight="1" x14ac:dyDescent="0.2"/>
    <row r="81649" ht="12.75" customHeight="1" x14ac:dyDescent="0.2"/>
    <row r="81653" ht="12.75" customHeight="1" x14ac:dyDescent="0.2"/>
    <row r="81657" ht="12.75" customHeight="1" x14ac:dyDescent="0.2"/>
    <row r="81661" ht="12.75" customHeight="1" x14ac:dyDescent="0.2"/>
    <row r="81665" ht="12.75" customHeight="1" x14ac:dyDescent="0.2"/>
    <row r="81669" ht="12.75" customHeight="1" x14ac:dyDescent="0.2"/>
    <row r="81673" ht="12.75" customHeight="1" x14ac:dyDescent="0.2"/>
    <row r="81677" ht="12.75" customHeight="1" x14ac:dyDescent="0.2"/>
    <row r="81681" ht="12.75" customHeight="1" x14ac:dyDescent="0.2"/>
    <row r="81685" ht="12.75" customHeight="1" x14ac:dyDescent="0.2"/>
    <row r="81689" ht="12.75" customHeight="1" x14ac:dyDescent="0.2"/>
    <row r="81693" ht="12.75" customHeight="1" x14ac:dyDescent="0.2"/>
    <row r="81697" ht="12.75" customHeight="1" x14ac:dyDescent="0.2"/>
    <row r="81701" ht="12.75" customHeight="1" x14ac:dyDescent="0.2"/>
    <row r="81705" ht="12.75" customHeight="1" x14ac:dyDescent="0.2"/>
    <row r="81709" ht="12.75" customHeight="1" x14ac:dyDescent="0.2"/>
    <row r="81713" ht="12.75" customHeight="1" x14ac:dyDescent="0.2"/>
    <row r="81717" ht="12.75" customHeight="1" x14ac:dyDescent="0.2"/>
    <row r="81721" ht="12.75" customHeight="1" x14ac:dyDescent="0.2"/>
    <row r="81725" ht="12.75" customHeight="1" x14ac:dyDescent="0.2"/>
    <row r="81729" ht="12.75" customHeight="1" x14ac:dyDescent="0.2"/>
    <row r="81733" ht="12.75" customHeight="1" x14ac:dyDescent="0.2"/>
    <row r="81737" ht="12.75" customHeight="1" x14ac:dyDescent="0.2"/>
    <row r="81741" ht="12.75" customHeight="1" x14ac:dyDescent="0.2"/>
    <row r="81745" ht="12.75" customHeight="1" x14ac:dyDescent="0.2"/>
    <row r="81749" ht="12.75" customHeight="1" x14ac:dyDescent="0.2"/>
    <row r="81753" ht="12.75" customHeight="1" x14ac:dyDescent="0.2"/>
    <row r="81757" ht="12.75" customHeight="1" x14ac:dyDescent="0.2"/>
    <row r="81761" ht="12.75" customHeight="1" x14ac:dyDescent="0.2"/>
    <row r="81765" ht="12.75" customHeight="1" x14ac:dyDescent="0.2"/>
    <row r="81769" ht="12.75" customHeight="1" x14ac:dyDescent="0.2"/>
    <row r="81773" ht="12.75" customHeight="1" x14ac:dyDescent="0.2"/>
    <row r="81777" ht="12.75" customHeight="1" x14ac:dyDescent="0.2"/>
    <row r="81781" ht="12.75" customHeight="1" x14ac:dyDescent="0.2"/>
    <row r="81785" ht="12.75" customHeight="1" x14ac:dyDescent="0.2"/>
    <row r="81789" ht="12.75" customHeight="1" x14ac:dyDescent="0.2"/>
    <row r="81793" ht="12.75" customHeight="1" x14ac:dyDescent="0.2"/>
    <row r="81797" ht="12.75" customHeight="1" x14ac:dyDescent="0.2"/>
    <row r="81801" ht="12.75" customHeight="1" x14ac:dyDescent="0.2"/>
    <row r="81805" ht="12.75" customHeight="1" x14ac:dyDescent="0.2"/>
    <row r="81809" ht="12.75" customHeight="1" x14ac:dyDescent="0.2"/>
    <row r="81813" ht="12.75" customHeight="1" x14ac:dyDescent="0.2"/>
    <row r="81817" ht="12.75" customHeight="1" x14ac:dyDescent="0.2"/>
    <row r="81821" ht="12.75" customHeight="1" x14ac:dyDescent="0.2"/>
    <row r="81825" ht="12.75" customHeight="1" x14ac:dyDescent="0.2"/>
    <row r="81829" ht="12.75" customHeight="1" x14ac:dyDescent="0.2"/>
    <row r="81833" ht="12.75" customHeight="1" x14ac:dyDescent="0.2"/>
    <row r="81837" ht="12.75" customHeight="1" x14ac:dyDescent="0.2"/>
    <row r="81841" ht="12.75" customHeight="1" x14ac:dyDescent="0.2"/>
    <row r="81845" ht="12.75" customHeight="1" x14ac:dyDescent="0.2"/>
    <row r="81849" ht="12.75" customHeight="1" x14ac:dyDescent="0.2"/>
    <row r="81853" ht="12.75" customHeight="1" x14ac:dyDescent="0.2"/>
    <row r="81857" ht="12.75" customHeight="1" x14ac:dyDescent="0.2"/>
    <row r="81861" ht="12.75" customHeight="1" x14ac:dyDescent="0.2"/>
    <row r="81865" ht="12.75" customHeight="1" x14ac:dyDescent="0.2"/>
    <row r="81869" ht="12.75" customHeight="1" x14ac:dyDescent="0.2"/>
    <row r="81873" ht="12.75" customHeight="1" x14ac:dyDescent="0.2"/>
    <row r="81877" ht="12.75" customHeight="1" x14ac:dyDescent="0.2"/>
    <row r="81881" ht="12.75" customHeight="1" x14ac:dyDescent="0.2"/>
    <row r="81885" ht="12.75" customHeight="1" x14ac:dyDescent="0.2"/>
    <row r="81889" ht="12.75" customHeight="1" x14ac:dyDescent="0.2"/>
    <row r="81893" ht="12.75" customHeight="1" x14ac:dyDescent="0.2"/>
    <row r="81897" ht="12.75" customHeight="1" x14ac:dyDescent="0.2"/>
    <row r="81901" ht="12.75" customHeight="1" x14ac:dyDescent="0.2"/>
    <row r="81905" ht="12.75" customHeight="1" x14ac:dyDescent="0.2"/>
    <row r="81909" ht="12.75" customHeight="1" x14ac:dyDescent="0.2"/>
    <row r="81913" ht="12.75" customHeight="1" x14ac:dyDescent="0.2"/>
    <row r="81917" ht="12.75" customHeight="1" x14ac:dyDescent="0.2"/>
    <row r="81921" ht="12.75" customHeight="1" x14ac:dyDescent="0.2"/>
    <row r="81925" ht="12.75" customHeight="1" x14ac:dyDescent="0.2"/>
    <row r="81929" ht="12.75" customHeight="1" x14ac:dyDescent="0.2"/>
    <row r="81933" ht="12.75" customHeight="1" x14ac:dyDescent="0.2"/>
    <row r="81937" ht="12.75" customHeight="1" x14ac:dyDescent="0.2"/>
    <row r="81941" ht="12.75" customHeight="1" x14ac:dyDescent="0.2"/>
    <row r="81945" ht="12.75" customHeight="1" x14ac:dyDescent="0.2"/>
    <row r="81949" ht="12.75" customHeight="1" x14ac:dyDescent="0.2"/>
    <row r="81953" ht="12.75" customHeight="1" x14ac:dyDescent="0.2"/>
    <row r="81957" ht="12.75" customHeight="1" x14ac:dyDescent="0.2"/>
    <row r="81961" ht="12.75" customHeight="1" x14ac:dyDescent="0.2"/>
    <row r="81965" ht="12.75" customHeight="1" x14ac:dyDescent="0.2"/>
    <row r="81969" ht="12.75" customHeight="1" x14ac:dyDescent="0.2"/>
    <row r="81973" ht="12.75" customHeight="1" x14ac:dyDescent="0.2"/>
    <row r="81977" ht="12.75" customHeight="1" x14ac:dyDescent="0.2"/>
    <row r="81981" ht="12.75" customHeight="1" x14ac:dyDescent="0.2"/>
    <row r="81985" ht="12.75" customHeight="1" x14ac:dyDescent="0.2"/>
    <row r="81989" ht="12.75" customHeight="1" x14ac:dyDescent="0.2"/>
    <row r="81993" ht="12.75" customHeight="1" x14ac:dyDescent="0.2"/>
    <row r="81997" ht="12.75" customHeight="1" x14ac:dyDescent="0.2"/>
    <row r="82001" ht="12.75" customHeight="1" x14ac:dyDescent="0.2"/>
    <row r="82005" ht="12.75" customHeight="1" x14ac:dyDescent="0.2"/>
    <row r="82009" ht="12.75" customHeight="1" x14ac:dyDescent="0.2"/>
    <row r="82013" ht="12.75" customHeight="1" x14ac:dyDescent="0.2"/>
    <row r="82017" ht="12.75" customHeight="1" x14ac:dyDescent="0.2"/>
    <row r="82021" ht="12.75" customHeight="1" x14ac:dyDescent="0.2"/>
    <row r="82025" ht="12.75" customHeight="1" x14ac:dyDescent="0.2"/>
    <row r="82029" ht="12.75" customHeight="1" x14ac:dyDescent="0.2"/>
    <row r="82033" ht="12.75" customHeight="1" x14ac:dyDescent="0.2"/>
    <row r="82037" ht="12.75" customHeight="1" x14ac:dyDescent="0.2"/>
    <row r="82041" ht="12.75" customHeight="1" x14ac:dyDescent="0.2"/>
    <row r="82045" ht="12.75" customHeight="1" x14ac:dyDescent="0.2"/>
    <row r="82049" ht="12.75" customHeight="1" x14ac:dyDescent="0.2"/>
    <row r="82053" ht="12.75" customHeight="1" x14ac:dyDescent="0.2"/>
    <row r="82057" ht="12.75" customHeight="1" x14ac:dyDescent="0.2"/>
    <row r="82061" ht="12.75" customHeight="1" x14ac:dyDescent="0.2"/>
    <row r="82065" ht="12.75" customHeight="1" x14ac:dyDescent="0.2"/>
    <row r="82069" ht="12.75" customHeight="1" x14ac:dyDescent="0.2"/>
    <row r="82073" ht="12.75" customHeight="1" x14ac:dyDescent="0.2"/>
    <row r="82077" ht="12.75" customHeight="1" x14ac:dyDescent="0.2"/>
    <row r="82081" ht="12.75" customHeight="1" x14ac:dyDescent="0.2"/>
    <row r="82085" ht="12.75" customHeight="1" x14ac:dyDescent="0.2"/>
    <row r="82089" ht="12.75" customHeight="1" x14ac:dyDescent="0.2"/>
    <row r="82093" ht="12.75" customHeight="1" x14ac:dyDescent="0.2"/>
    <row r="82097" ht="12.75" customHeight="1" x14ac:dyDescent="0.2"/>
    <row r="82101" ht="12.75" customHeight="1" x14ac:dyDescent="0.2"/>
    <row r="82105" ht="12.75" customHeight="1" x14ac:dyDescent="0.2"/>
    <row r="82109" ht="12.75" customHeight="1" x14ac:dyDescent="0.2"/>
    <row r="82113" ht="12.75" customHeight="1" x14ac:dyDescent="0.2"/>
    <row r="82117" ht="12.75" customHeight="1" x14ac:dyDescent="0.2"/>
    <row r="82121" ht="12.75" customHeight="1" x14ac:dyDescent="0.2"/>
    <row r="82125" ht="12.75" customHeight="1" x14ac:dyDescent="0.2"/>
    <row r="82129" ht="12.75" customHeight="1" x14ac:dyDescent="0.2"/>
    <row r="82133" ht="12.75" customHeight="1" x14ac:dyDescent="0.2"/>
    <row r="82137" ht="12.75" customHeight="1" x14ac:dyDescent="0.2"/>
    <row r="82141" ht="12.75" customHeight="1" x14ac:dyDescent="0.2"/>
    <row r="82145" ht="12.75" customHeight="1" x14ac:dyDescent="0.2"/>
    <row r="82149" ht="12.75" customHeight="1" x14ac:dyDescent="0.2"/>
    <row r="82153" ht="12.75" customHeight="1" x14ac:dyDescent="0.2"/>
    <row r="82157" ht="12.75" customHeight="1" x14ac:dyDescent="0.2"/>
    <row r="82161" ht="12.75" customHeight="1" x14ac:dyDescent="0.2"/>
    <row r="82165" ht="12.75" customHeight="1" x14ac:dyDescent="0.2"/>
    <row r="82169" ht="12.75" customHeight="1" x14ac:dyDescent="0.2"/>
    <row r="82173" ht="12.75" customHeight="1" x14ac:dyDescent="0.2"/>
    <row r="82177" ht="12.75" customHeight="1" x14ac:dyDescent="0.2"/>
    <row r="82181" ht="12.75" customHeight="1" x14ac:dyDescent="0.2"/>
    <row r="82185" ht="12.75" customHeight="1" x14ac:dyDescent="0.2"/>
    <row r="82189" ht="12.75" customHeight="1" x14ac:dyDescent="0.2"/>
    <row r="82193" ht="12.75" customHeight="1" x14ac:dyDescent="0.2"/>
    <row r="82197" ht="12.75" customHeight="1" x14ac:dyDescent="0.2"/>
    <row r="82201" ht="12.75" customHeight="1" x14ac:dyDescent="0.2"/>
    <row r="82205" ht="12.75" customHeight="1" x14ac:dyDescent="0.2"/>
    <row r="82209" ht="12.75" customHeight="1" x14ac:dyDescent="0.2"/>
    <row r="82213" ht="12.75" customHeight="1" x14ac:dyDescent="0.2"/>
    <row r="82217" ht="12.75" customHeight="1" x14ac:dyDescent="0.2"/>
    <row r="82221" ht="12.75" customHeight="1" x14ac:dyDescent="0.2"/>
    <row r="82225" ht="12.75" customHeight="1" x14ac:dyDescent="0.2"/>
    <row r="82229" ht="12.75" customHeight="1" x14ac:dyDescent="0.2"/>
    <row r="82233" ht="12.75" customHeight="1" x14ac:dyDescent="0.2"/>
    <row r="82237" ht="12.75" customHeight="1" x14ac:dyDescent="0.2"/>
    <row r="82241" ht="12.75" customHeight="1" x14ac:dyDescent="0.2"/>
    <row r="82245" ht="12.75" customHeight="1" x14ac:dyDescent="0.2"/>
    <row r="82249" ht="12.75" customHeight="1" x14ac:dyDescent="0.2"/>
    <row r="82253" ht="12.75" customHeight="1" x14ac:dyDescent="0.2"/>
    <row r="82257" ht="12.75" customHeight="1" x14ac:dyDescent="0.2"/>
    <row r="82261" ht="12.75" customHeight="1" x14ac:dyDescent="0.2"/>
    <row r="82265" ht="12.75" customHeight="1" x14ac:dyDescent="0.2"/>
    <row r="82269" ht="12.75" customHeight="1" x14ac:dyDescent="0.2"/>
    <row r="82273" ht="12.75" customHeight="1" x14ac:dyDescent="0.2"/>
    <row r="82277" ht="12.75" customHeight="1" x14ac:dyDescent="0.2"/>
    <row r="82281" ht="12.75" customHeight="1" x14ac:dyDescent="0.2"/>
    <row r="82285" ht="12.75" customHeight="1" x14ac:dyDescent="0.2"/>
    <row r="82289" ht="12.75" customHeight="1" x14ac:dyDescent="0.2"/>
    <row r="82293" ht="12.75" customHeight="1" x14ac:dyDescent="0.2"/>
    <row r="82297" ht="12.75" customHeight="1" x14ac:dyDescent="0.2"/>
    <row r="82301" ht="12.75" customHeight="1" x14ac:dyDescent="0.2"/>
    <row r="82305" ht="12.75" customHeight="1" x14ac:dyDescent="0.2"/>
    <row r="82309" ht="12.75" customHeight="1" x14ac:dyDescent="0.2"/>
    <row r="82313" ht="12.75" customHeight="1" x14ac:dyDescent="0.2"/>
    <row r="82317" ht="12.75" customHeight="1" x14ac:dyDescent="0.2"/>
    <row r="82321" ht="12.75" customHeight="1" x14ac:dyDescent="0.2"/>
    <row r="82325" ht="12.75" customHeight="1" x14ac:dyDescent="0.2"/>
    <row r="82329" ht="12.75" customHeight="1" x14ac:dyDescent="0.2"/>
    <row r="82333" ht="12.75" customHeight="1" x14ac:dyDescent="0.2"/>
    <row r="82337" ht="12.75" customHeight="1" x14ac:dyDescent="0.2"/>
    <row r="82341" ht="12.75" customHeight="1" x14ac:dyDescent="0.2"/>
    <row r="82345" ht="12.75" customHeight="1" x14ac:dyDescent="0.2"/>
    <row r="82349" ht="12.75" customHeight="1" x14ac:dyDescent="0.2"/>
    <row r="82353" ht="12.75" customHeight="1" x14ac:dyDescent="0.2"/>
    <row r="82357" ht="12.75" customHeight="1" x14ac:dyDescent="0.2"/>
    <row r="82361" ht="12.75" customHeight="1" x14ac:dyDescent="0.2"/>
    <row r="82365" ht="12.75" customHeight="1" x14ac:dyDescent="0.2"/>
    <row r="82369" ht="12.75" customHeight="1" x14ac:dyDescent="0.2"/>
    <row r="82373" ht="12.75" customHeight="1" x14ac:dyDescent="0.2"/>
    <row r="82377" ht="12.75" customHeight="1" x14ac:dyDescent="0.2"/>
    <row r="82381" ht="12.75" customHeight="1" x14ac:dyDescent="0.2"/>
    <row r="82385" ht="12.75" customHeight="1" x14ac:dyDescent="0.2"/>
    <row r="82389" ht="12.75" customHeight="1" x14ac:dyDescent="0.2"/>
    <row r="82393" ht="12.75" customHeight="1" x14ac:dyDescent="0.2"/>
    <row r="82397" ht="12.75" customHeight="1" x14ac:dyDescent="0.2"/>
    <row r="82401" ht="12.75" customHeight="1" x14ac:dyDescent="0.2"/>
    <row r="82405" ht="12.75" customHeight="1" x14ac:dyDescent="0.2"/>
    <row r="82409" ht="12.75" customHeight="1" x14ac:dyDescent="0.2"/>
    <row r="82413" ht="12.75" customHeight="1" x14ac:dyDescent="0.2"/>
    <row r="82417" ht="12.75" customHeight="1" x14ac:dyDescent="0.2"/>
    <row r="82421" ht="12.75" customHeight="1" x14ac:dyDescent="0.2"/>
    <row r="82425" ht="12.75" customHeight="1" x14ac:dyDescent="0.2"/>
    <row r="82429" ht="12.75" customHeight="1" x14ac:dyDescent="0.2"/>
    <row r="82433" ht="12.75" customHeight="1" x14ac:dyDescent="0.2"/>
    <row r="82437" ht="12.75" customHeight="1" x14ac:dyDescent="0.2"/>
    <row r="82441" ht="12.75" customHeight="1" x14ac:dyDescent="0.2"/>
    <row r="82445" ht="12.75" customHeight="1" x14ac:dyDescent="0.2"/>
    <row r="82449" ht="12.75" customHeight="1" x14ac:dyDescent="0.2"/>
    <row r="82453" ht="12.75" customHeight="1" x14ac:dyDescent="0.2"/>
    <row r="82457" ht="12.75" customHeight="1" x14ac:dyDescent="0.2"/>
    <row r="82461" ht="12.75" customHeight="1" x14ac:dyDescent="0.2"/>
    <row r="82465" ht="12.75" customHeight="1" x14ac:dyDescent="0.2"/>
    <row r="82469" ht="12.75" customHeight="1" x14ac:dyDescent="0.2"/>
    <row r="82473" ht="12.75" customHeight="1" x14ac:dyDescent="0.2"/>
    <row r="82477" ht="12.75" customHeight="1" x14ac:dyDescent="0.2"/>
    <row r="82481" ht="12.75" customHeight="1" x14ac:dyDescent="0.2"/>
    <row r="82485" ht="12.75" customHeight="1" x14ac:dyDescent="0.2"/>
    <row r="82489" ht="12.75" customHeight="1" x14ac:dyDescent="0.2"/>
    <row r="82493" ht="12.75" customHeight="1" x14ac:dyDescent="0.2"/>
    <row r="82497" ht="12.75" customHeight="1" x14ac:dyDescent="0.2"/>
    <row r="82501" ht="12.75" customHeight="1" x14ac:dyDescent="0.2"/>
    <row r="82505" ht="12.75" customHeight="1" x14ac:dyDescent="0.2"/>
    <row r="82509" ht="12.75" customHeight="1" x14ac:dyDescent="0.2"/>
    <row r="82513" ht="12.75" customHeight="1" x14ac:dyDescent="0.2"/>
    <row r="82517" ht="12.75" customHeight="1" x14ac:dyDescent="0.2"/>
    <row r="82521" ht="12.75" customHeight="1" x14ac:dyDescent="0.2"/>
    <row r="82525" ht="12.75" customHeight="1" x14ac:dyDescent="0.2"/>
    <row r="82529" ht="12.75" customHeight="1" x14ac:dyDescent="0.2"/>
    <row r="82533" ht="12.75" customHeight="1" x14ac:dyDescent="0.2"/>
    <row r="82537" ht="12.75" customHeight="1" x14ac:dyDescent="0.2"/>
    <row r="82541" ht="12.75" customHeight="1" x14ac:dyDescent="0.2"/>
    <row r="82545" ht="12.75" customHeight="1" x14ac:dyDescent="0.2"/>
    <row r="82549" ht="12.75" customHeight="1" x14ac:dyDescent="0.2"/>
    <row r="82553" ht="12.75" customHeight="1" x14ac:dyDescent="0.2"/>
    <row r="82557" ht="12.75" customHeight="1" x14ac:dyDescent="0.2"/>
    <row r="82561" ht="12.75" customHeight="1" x14ac:dyDescent="0.2"/>
    <row r="82565" ht="12.75" customHeight="1" x14ac:dyDescent="0.2"/>
    <row r="82569" ht="12.75" customHeight="1" x14ac:dyDescent="0.2"/>
    <row r="82573" ht="12.75" customHeight="1" x14ac:dyDescent="0.2"/>
    <row r="82577" ht="12.75" customHeight="1" x14ac:dyDescent="0.2"/>
    <row r="82581" ht="12.75" customHeight="1" x14ac:dyDescent="0.2"/>
    <row r="82585" ht="12.75" customHeight="1" x14ac:dyDescent="0.2"/>
    <row r="82589" ht="12.75" customHeight="1" x14ac:dyDescent="0.2"/>
    <row r="82593" ht="12.75" customHeight="1" x14ac:dyDescent="0.2"/>
    <row r="82597" ht="12.75" customHeight="1" x14ac:dyDescent="0.2"/>
    <row r="82601" ht="12.75" customHeight="1" x14ac:dyDescent="0.2"/>
    <row r="82605" ht="12.75" customHeight="1" x14ac:dyDescent="0.2"/>
    <row r="82609" ht="12.75" customHeight="1" x14ac:dyDescent="0.2"/>
    <row r="82613" ht="12.75" customHeight="1" x14ac:dyDescent="0.2"/>
    <row r="82617" ht="12.75" customHeight="1" x14ac:dyDescent="0.2"/>
    <row r="82621" ht="12.75" customHeight="1" x14ac:dyDescent="0.2"/>
    <row r="82625" ht="12.75" customHeight="1" x14ac:dyDescent="0.2"/>
    <row r="82629" ht="12.75" customHeight="1" x14ac:dyDescent="0.2"/>
    <row r="82633" ht="12.75" customHeight="1" x14ac:dyDescent="0.2"/>
    <row r="82637" ht="12.75" customHeight="1" x14ac:dyDescent="0.2"/>
    <row r="82641" ht="12.75" customHeight="1" x14ac:dyDescent="0.2"/>
    <row r="82645" ht="12.75" customHeight="1" x14ac:dyDescent="0.2"/>
    <row r="82649" ht="12.75" customHeight="1" x14ac:dyDescent="0.2"/>
    <row r="82653" ht="12.75" customHeight="1" x14ac:dyDescent="0.2"/>
    <row r="82657" ht="12.75" customHeight="1" x14ac:dyDescent="0.2"/>
    <row r="82661" ht="12.75" customHeight="1" x14ac:dyDescent="0.2"/>
    <row r="82665" ht="12.75" customHeight="1" x14ac:dyDescent="0.2"/>
    <row r="82669" ht="12.75" customHeight="1" x14ac:dyDescent="0.2"/>
    <row r="82673" ht="12.75" customHeight="1" x14ac:dyDescent="0.2"/>
    <row r="82677" ht="12.75" customHeight="1" x14ac:dyDescent="0.2"/>
    <row r="82681" ht="12.75" customHeight="1" x14ac:dyDescent="0.2"/>
    <row r="82685" ht="12.75" customHeight="1" x14ac:dyDescent="0.2"/>
    <row r="82689" ht="12.75" customHeight="1" x14ac:dyDescent="0.2"/>
    <row r="82693" ht="12.75" customHeight="1" x14ac:dyDescent="0.2"/>
    <row r="82697" ht="12.75" customHeight="1" x14ac:dyDescent="0.2"/>
    <row r="82701" ht="12.75" customHeight="1" x14ac:dyDescent="0.2"/>
    <row r="82705" ht="12.75" customHeight="1" x14ac:dyDescent="0.2"/>
    <row r="82709" ht="12.75" customHeight="1" x14ac:dyDescent="0.2"/>
    <row r="82713" ht="12.75" customHeight="1" x14ac:dyDescent="0.2"/>
    <row r="82717" ht="12.75" customHeight="1" x14ac:dyDescent="0.2"/>
    <row r="82721" ht="12.75" customHeight="1" x14ac:dyDescent="0.2"/>
    <row r="82725" ht="12.75" customHeight="1" x14ac:dyDescent="0.2"/>
    <row r="82729" ht="12.75" customHeight="1" x14ac:dyDescent="0.2"/>
    <row r="82733" ht="12.75" customHeight="1" x14ac:dyDescent="0.2"/>
    <row r="82737" ht="12.75" customHeight="1" x14ac:dyDescent="0.2"/>
    <row r="82741" ht="12.75" customHeight="1" x14ac:dyDescent="0.2"/>
    <row r="82745" ht="12.75" customHeight="1" x14ac:dyDescent="0.2"/>
    <row r="82749" ht="12.75" customHeight="1" x14ac:dyDescent="0.2"/>
    <row r="82753" ht="12.75" customHeight="1" x14ac:dyDescent="0.2"/>
    <row r="82757" ht="12.75" customHeight="1" x14ac:dyDescent="0.2"/>
    <row r="82761" ht="12.75" customHeight="1" x14ac:dyDescent="0.2"/>
    <row r="82765" ht="12.75" customHeight="1" x14ac:dyDescent="0.2"/>
    <row r="82769" ht="12.75" customHeight="1" x14ac:dyDescent="0.2"/>
    <row r="82773" ht="12.75" customHeight="1" x14ac:dyDescent="0.2"/>
    <row r="82777" ht="12.75" customHeight="1" x14ac:dyDescent="0.2"/>
    <row r="82781" ht="12.75" customHeight="1" x14ac:dyDescent="0.2"/>
    <row r="82785" ht="12.75" customHeight="1" x14ac:dyDescent="0.2"/>
    <row r="82789" ht="12.75" customHeight="1" x14ac:dyDescent="0.2"/>
    <row r="82793" ht="12.75" customHeight="1" x14ac:dyDescent="0.2"/>
    <row r="82797" ht="12.75" customHeight="1" x14ac:dyDescent="0.2"/>
    <row r="82801" ht="12.75" customHeight="1" x14ac:dyDescent="0.2"/>
    <row r="82805" ht="12.75" customHeight="1" x14ac:dyDescent="0.2"/>
    <row r="82809" ht="12.75" customHeight="1" x14ac:dyDescent="0.2"/>
    <row r="82813" ht="12.75" customHeight="1" x14ac:dyDescent="0.2"/>
    <row r="82817" ht="12.75" customHeight="1" x14ac:dyDescent="0.2"/>
    <row r="82821" ht="12.75" customHeight="1" x14ac:dyDescent="0.2"/>
    <row r="82825" ht="12.75" customHeight="1" x14ac:dyDescent="0.2"/>
    <row r="82829" ht="12.75" customHeight="1" x14ac:dyDescent="0.2"/>
    <row r="82833" ht="12.75" customHeight="1" x14ac:dyDescent="0.2"/>
    <row r="82837" ht="12.75" customHeight="1" x14ac:dyDescent="0.2"/>
    <row r="82841" ht="12.75" customHeight="1" x14ac:dyDescent="0.2"/>
    <row r="82845" ht="12.75" customHeight="1" x14ac:dyDescent="0.2"/>
    <row r="82849" ht="12.75" customHeight="1" x14ac:dyDescent="0.2"/>
    <row r="82853" ht="12.75" customHeight="1" x14ac:dyDescent="0.2"/>
    <row r="82857" ht="12.75" customHeight="1" x14ac:dyDescent="0.2"/>
    <row r="82861" ht="12.75" customHeight="1" x14ac:dyDescent="0.2"/>
    <row r="82865" ht="12.75" customHeight="1" x14ac:dyDescent="0.2"/>
    <row r="82869" ht="12.75" customHeight="1" x14ac:dyDescent="0.2"/>
    <row r="82873" ht="12.75" customHeight="1" x14ac:dyDescent="0.2"/>
    <row r="82877" ht="12.75" customHeight="1" x14ac:dyDescent="0.2"/>
    <row r="82881" ht="12.75" customHeight="1" x14ac:dyDescent="0.2"/>
    <row r="82885" ht="12.75" customHeight="1" x14ac:dyDescent="0.2"/>
    <row r="82889" ht="12.75" customHeight="1" x14ac:dyDescent="0.2"/>
    <row r="82893" ht="12.75" customHeight="1" x14ac:dyDescent="0.2"/>
    <row r="82897" ht="12.75" customHeight="1" x14ac:dyDescent="0.2"/>
    <row r="82901" ht="12.75" customHeight="1" x14ac:dyDescent="0.2"/>
    <row r="82905" ht="12.75" customHeight="1" x14ac:dyDescent="0.2"/>
    <row r="82909" ht="12.75" customHeight="1" x14ac:dyDescent="0.2"/>
    <row r="82913" ht="12.75" customHeight="1" x14ac:dyDescent="0.2"/>
    <row r="82917" ht="12.75" customHeight="1" x14ac:dyDescent="0.2"/>
    <row r="82921" ht="12.75" customHeight="1" x14ac:dyDescent="0.2"/>
    <row r="82925" ht="12.75" customHeight="1" x14ac:dyDescent="0.2"/>
    <row r="82929" ht="12.75" customHeight="1" x14ac:dyDescent="0.2"/>
    <row r="82933" ht="12.75" customHeight="1" x14ac:dyDescent="0.2"/>
    <row r="82937" ht="12.75" customHeight="1" x14ac:dyDescent="0.2"/>
    <row r="82941" ht="12.75" customHeight="1" x14ac:dyDescent="0.2"/>
    <row r="82945" ht="12.75" customHeight="1" x14ac:dyDescent="0.2"/>
    <row r="82949" ht="12.75" customHeight="1" x14ac:dyDescent="0.2"/>
    <row r="82953" ht="12.75" customHeight="1" x14ac:dyDescent="0.2"/>
    <row r="82957" ht="12.75" customHeight="1" x14ac:dyDescent="0.2"/>
    <row r="82961" ht="12.75" customHeight="1" x14ac:dyDescent="0.2"/>
    <row r="82965" ht="12.75" customHeight="1" x14ac:dyDescent="0.2"/>
    <row r="82969" ht="12.75" customHeight="1" x14ac:dyDescent="0.2"/>
    <row r="82973" ht="12.75" customHeight="1" x14ac:dyDescent="0.2"/>
    <row r="82977" ht="12.75" customHeight="1" x14ac:dyDescent="0.2"/>
    <row r="82981" ht="12.75" customHeight="1" x14ac:dyDescent="0.2"/>
    <row r="82985" ht="12.75" customHeight="1" x14ac:dyDescent="0.2"/>
    <row r="82989" ht="12.75" customHeight="1" x14ac:dyDescent="0.2"/>
    <row r="82993" ht="12.75" customHeight="1" x14ac:dyDescent="0.2"/>
    <row r="82997" ht="12.75" customHeight="1" x14ac:dyDescent="0.2"/>
    <row r="83001" ht="12.75" customHeight="1" x14ac:dyDescent="0.2"/>
    <row r="83005" ht="12.75" customHeight="1" x14ac:dyDescent="0.2"/>
    <row r="83009" ht="12.75" customHeight="1" x14ac:dyDescent="0.2"/>
    <row r="83013" ht="12.75" customHeight="1" x14ac:dyDescent="0.2"/>
    <row r="83017" ht="12.75" customHeight="1" x14ac:dyDescent="0.2"/>
    <row r="83021" ht="12.75" customHeight="1" x14ac:dyDescent="0.2"/>
    <row r="83025" ht="12.75" customHeight="1" x14ac:dyDescent="0.2"/>
    <row r="83029" ht="12.75" customHeight="1" x14ac:dyDescent="0.2"/>
    <row r="83033" ht="12.75" customHeight="1" x14ac:dyDescent="0.2"/>
    <row r="83037" ht="12.75" customHeight="1" x14ac:dyDescent="0.2"/>
    <row r="83041" ht="12.75" customHeight="1" x14ac:dyDescent="0.2"/>
    <row r="83045" ht="12.75" customHeight="1" x14ac:dyDescent="0.2"/>
    <row r="83049" ht="12.75" customHeight="1" x14ac:dyDescent="0.2"/>
    <row r="83053" ht="12.75" customHeight="1" x14ac:dyDescent="0.2"/>
    <row r="83057" ht="12.75" customHeight="1" x14ac:dyDescent="0.2"/>
    <row r="83061" ht="12.75" customHeight="1" x14ac:dyDescent="0.2"/>
    <row r="83065" ht="12.75" customHeight="1" x14ac:dyDescent="0.2"/>
    <row r="83069" ht="12.75" customHeight="1" x14ac:dyDescent="0.2"/>
    <row r="83073" ht="12.75" customHeight="1" x14ac:dyDescent="0.2"/>
    <row r="83077" ht="12.75" customHeight="1" x14ac:dyDescent="0.2"/>
    <row r="83081" ht="12.75" customHeight="1" x14ac:dyDescent="0.2"/>
    <row r="83085" ht="12.75" customHeight="1" x14ac:dyDescent="0.2"/>
    <row r="83089" ht="12.75" customHeight="1" x14ac:dyDescent="0.2"/>
    <row r="83093" ht="12.75" customHeight="1" x14ac:dyDescent="0.2"/>
    <row r="83097" ht="12.75" customHeight="1" x14ac:dyDescent="0.2"/>
    <row r="83101" ht="12.75" customHeight="1" x14ac:dyDescent="0.2"/>
    <row r="83105" ht="12.75" customHeight="1" x14ac:dyDescent="0.2"/>
    <row r="83109" ht="12.75" customHeight="1" x14ac:dyDescent="0.2"/>
    <row r="83113" ht="12.75" customHeight="1" x14ac:dyDescent="0.2"/>
    <row r="83117" ht="12.75" customHeight="1" x14ac:dyDescent="0.2"/>
    <row r="83121" ht="12.75" customHeight="1" x14ac:dyDescent="0.2"/>
    <row r="83125" ht="12.75" customHeight="1" x14ac:dyDescent="0.2"/>
    <row r="83129" ht="12.75" customHeight="1" x14ac:dyDescent="0.2"/>
    <row r="83133" ht="12.75" customHeight="1" x14ac:dyDescent="0.2"/>
    <row r="83137" ht="12.75" customHeight="1" x14ac:dyDescent="0.2"/>
    <row r="83141" ht="12.75" customHeight="1" x14ac:dyDescent="0.2"/>
    <row r="83145" ht="12.75" customHeight="1" x14ac:dyDescent="0.2"/>
    <row r="83149" ht="12.75" customHeight="1" x14ac:dyDescent="0.2"/>
    <row r="83153" ht="12.75" customHeight="1" x14ac:dyDescent="0.2"/>
    <row r="83157" ht="12.75" customHeight="1" x14ac:dyDescent="0.2"/>
    <row r="83161" ht="12.75" customHeight="1" x14ac:dyDescent="0.2"/>
    <row r="83165" ht="12.75" customHeight="1" x14ac:dyDescent="0.2"/>
    <row r="83169" ht="12.75" customHeight="1" x14ac:dyDescent="0.2"/>
    <row r="83173" ht="12.75" customHeight="1" x14ac:dyDescent="0.2"/>
    <row r="83177" ht="12.75" customHeight="1" x14ac:dyDescent="0.2"/>
    <row r="83181" ht="12.75" customHeight="1" x14ac:dyDescent="0.2"/>
    <row r="83185" ht="12.75" customHeight="1" x14ac:dyDescent="0.2"/>
    <row r="83189" ht="12.75" customHeight="1" x14ac:dyDescent="0.2"/>
    <row r="83193" ht="12.75" customHeight="1" x14ac:dyDescent="0.2"/>
    <row r="83197" ht="12.75" customHeight="1" x14ac:dyDescent="0.2"/>
    <row r="83201" ht="12.75" customHeight="1" x14ac:dyDescent="0.2"/>
    <row r="83205" ht="12.75" customHeight="1" x14ac:dyDescent="0.2"/>
    <row r="83209" ht="12.75" customHeight="1" x14ac:dyDescent="0.2"/>
    <row r="83213" ht="12.75" customHeight="1" x14ac:dyDescent="0.2"/>
    <row r="83217" ht="12.75" customHeight="1" x14ac:dyDescent="0.2"/>
    <row r="83221" ht="12.75" customHeight="1" x14ac:dyDescent="0.2"/>
    <row r="83225" ht="12.75" customHeight="1" x14ac:dyDescent="0.2"/>
    <row r="83229" ht="12.75" customHeight="1" x14ac:dyDescent="0.2"/>
    <row r="83233" ht="12.75" customHeight="1" x14ac:dyDescent="0.2"/>
    <row r="83237" ht="12.75" customHeight="1" x14ac:dyDescent="0.2"/>
    <row r="83241" ht="12.75" customHeight="1" x14ac:dyDescent="0.2"/>
    <row r="83245" ht="12.75" customHeight="1" x14ac:dyDescent="0.2"/>
    <row r="83249" ht="12.75" customHeight="1" x14ac:dyDescent="0.2"/>
    <row r="83253" ht="12.75" customHeight="1" x14ac:dyDescent="0.2"/>
    <row r="83257" ht="12.75" customHeight="1" x14ac:dyDescent="0.2"/>
    <row r="83261" ht="12.75" customHeight="1" x14ac:dyDescent="0.2"/>
    <row r="83265" ht="12.75" customHeight="1" x14ac:dyDescent="0.2"/>
    <row r="83269" ht="12.75" customHeight="1" x14ac:dyDescent="0.2"/>
    <row r="83273" ht="12.75" customHeight="1" x14ac:dyDescent="0.2"/>
    <row r="83277" ht="12.75" customHeight="1" x14ac:dyDescent="0.2"/>
    <row r="83281" ht="12.75" customHeight="1" x14ac:dyDescent="0.2"/>
    <row r="83285" ht="12.75" customHeight="1" x14ac:dyDescent="0.2"/>
    <row r="83289" ht="12.75" customHeight="1" x14ac:dyDescent="0.2"/>
    <row r="83293" ht="12.75" customHeight="1" x14ac:dyDescent="0.2"/>
    <row r="83297" ht="12.75" customHeight="1" x14ac:dyDescent="0.2"/>
    <row r="83301" ht="12.75" customHeight="1" x14ac:dyDescent="0.2"/>
    <row r="83305" ht="12.75" customHeight="1" x14ac:dyDescent="0.2"/>
    <row r="83309" ht="12.75" customHeight="1" x14ac:dyDescent="0.2"/>
    <row r="83313" ht="12.75" customHeight="1" x14ac:dyDescent="0.2"/>
    <row r="83317" ht="12.75" customHeight="1" x14ac:dyDescent="0.2"/>
    <row r="83321" ht="12.75" customHeight="1" x14ac:dyDescent="0.2"/>
    <row r="83325" ht="12.75" customHeight="1" x14ac:dyDescent="0.2"/>
    <row r="83329" ht="12.75" customHeight="1" x14ac:dyDescent="0.2"/>
    <row r="83333" ht="12.75" customHeight="1" x14ac:dyDescent="0.2"/>
    <row r="83337" ht="12.75" customHeight="1" x14ac:dyDescent="0.2"/>
    <row r="83341" ht="12.75" customHeight="1" x14ac:dyDescent="0.2"/>
    <row r="83345" ht="12.75" customHeight="1" x14ac:dyDescent="0.2"/>
    <row r="83349" ht="12.75" customHeight="1" x14ac:dyDescent="0.2"/>
    <row r="83353" ht="12.75" customHeight="1" x14ac:dyDescent="0.2"/>
    <row r="83357" ht="12.75" customHeight="1" x14ac:dyDescent="0.2"/>
    <row r="83361" ht="12.75" customHeight="1" x14ac:dyDescent="0.2"/>
    <row r="83365" ht="12.75" customHeight="1" x14ac:dyDescent="0.2"/>
    <row r="83369" ht="12.75" customHeight="1" x14ac:dyDescent="0.2"/>
    <row r="83373" ht="12.75" customHeight="1" x14ac:dyDescent="0.2"/>
    <row r="83377" ht="12.75" customHeight="1" x14ac:dyDescent="0.2"/>
    <row r="83381" ht="12.75" customHeight="1" x14ac:dyDescent="0.2"/>
    <row r="83385" ht="12.75" customHeight="1" x14ac:dyDescent="0.2"/>
    <row r="83389" ht="12.75" customHeight="1" x14ac:dyDescent="0.2"/>
    <row r="83393" ht="12.75" customHeight="1" x14ac:dyDescent="0.2"/>
    <row r="83397" ht="12.75" customHeight="1" x14ac:dyDescent="0.2"/>
    <row r="83401" ht="12.75" customHeight="1" x14ac:dyDescent="0.2"/>
    <row r="83405" ht="12.75" customHeight="1" x14ac:dyDescent="0.2"/>
    <row r="83409" ht="12.75" customHeight="1" x14ac:dyDescent="0.2"/>
    <row r="83413" ht="12.75" customHeight="1" x14ac:dyDescent="0.2"/>
    <row r="83417" ht="12.75" customHeight="1" x14ac:dyDescent="0.2"/>
    <row r="83421" ht="12.75" customHeight="1" x14ac:dyDescent="0.2"/>
    <row r="83425" ht="12.75" customHeight="1" x14ac:dyDescent="0.2"/>
    <row r="83429" ht="12.75" customHeight="1" x14ac:dyDescent="0.2"/>
    <row r="83433" ht="12.75" customHeight="1" x14ac:dyDescent="0.2"/>
    <row r="83437" ht="12.75" customHeight="1" x14ac:dyDescent="0.2"/>
    <row r="83441" ht="12.75" customHeight="1" x14ac:dyDescent="0.2"/>
    <row r="83445" ht="12.75" customHeight="1" x14ac:dyDescent="0.2"/>
    <row r="83449" ht="12.75" customHeight="1" x14ac:dyDescent="0.2"/>
    <row r="83453" ht="12.75" customHeight="1" x14ac:dyDescent="0.2"/>
    <row r="83457" ht="12.75" customHeight="1" x14ac:dyDescent="0.2"/>
    <row r="83461" ht="12.75" customHeight="1" x14ac:dyDescent="0.2"/>
    <row r="83465" ht="12.75" customHeight="1" x14ac:dyDescent="0.2"/>
    <row r="83469" ht="12.75" customHeight="1" x14ac:dyDescent="0.2"/>
    <row r="83473" ht="12.75" customHeight="1" x14ac:dyDescent="0.2"/>
    <row r="83477" ht="12.75" customHeight="1" x14ac:dyDescent="0.2"/>
    <row r="83481" ht="12.75" customHeight="1" x14ac:dyDescent="0.2"/>
    <row r="83485" ht="12.75" customHeight="1" x14ac:dyDescent="0.2"/>
    <row r="83489" ht="12.75" customHeight="1" x14ac:dyDescent="0.2"/>
    <row r="83493" ht="12.75" customHeight="1" x14ac:dyDescent="0.2"/>
    <row r="83497" ht="12.75" customHeight="1" x14ac:dyDescent="0.2"/>
    <row r="83501" ht="12.75" customHeight="1" x14ac:dyDescent="0.2"/>
    <row r="83505" ht="12.75" customHeight="1" x14ac:dyDescent="0.2"/>
    <row r="83509" ht="12.75" customHeight="1" x14ac:dyDescent="0.2"/>
    <row r="83513" ht="12.75" customHeight="1" x14ac:dyDescent="0.2"/>
    <row r="83517" ht="12.75" customHeight="1" x14ac:dyDescent="0.2"/>
    <row r="83521" ht="12.75" customHeight="1" x14ac:dyDescent="0.2"/>
    <row r="83525" ht="12.75" customHeight="1" x14ac:dyDescent="0.2"/>
    <row r="83529" ht="12.75" customHeight="1" x14ac:dyDescent="0.2"/>
    <row r="83533" ht="12.75" customHeight="1" x14ac:dyDescent="0.2"/>
    <row r="83537" ht="12.75" customHeight="1" x14ac:dyDescent="0.2"/>
    <row r="83541" ht="12.75" customHeight="1" x14ac:dyDescent="0.2"/>
    <row r="83545" ht="12.75" customHeight="1" x14ac:dyDescent="0.2"/>
    <row r="83549" ht="12.75" customHeight="1" x14ac:dyDescent="0.2"/>
    <row r="83553" ht="12.75" customHeight="1" x14ac:dyDescent="0.2"/>
    <row r="83557" ht="12.75" customHeight="1" x14ac:dyDescent="0.2"/>
    <row r="83561" ht="12.75" customHeight="1" x14ac:dyDescent="0.2"/>
    <row r="83565" ht="12.75" customHeight="1" x14ac:dyDescent="0.2"/>
    <row r="83569" ht="12.75" customHeight="1" x14ac:dyDescent="0.2"/>
    <row r="83573" ht="12.75" customHeight="1" x14ac:dyDescent="0.2"/>
    <row r="83577" ht="12.75" customHeight="1" x14ac:dyDescent="0.2"/>
    <row r="83581" ht="12.75" customHeight="1" x14ac:dyDescent="0.2"/>
    <row r="83585" ht="12.75" customHeight="1" x14ac:dyDescent="0.2"/>
    <row r="83589" ht="12.75" customHeight="1" x14ac:dyDescent="0.2"/>
    <row r="83593" ht="12.75" customHeight="1" x14ac:dyDescent="0.2"/>
    <row r="83597" ht="12.75" customHeight="1" x14ac:dyDescent="0.2"/>
    <row r="83601" ht="12.75" customHeight="1" x14ac:dyDescent="0.2"/>
    <row r="83605" ht="12.75" customHeight="1" x14ac:dyDescent="0.2"/>
    <row r="83609" ht="12.75" customHeight="1" x14ac:dyDescent="0.2"/>
    <row r="83613" ht="12.75" customHeight="1" x14ac:dyDescent="0.2"/>
    <row r="83617" ht="12.75" customHeight="1" x14ac:dyDescent="0.2"/>
    <row r="83621" ht="12.75" customHeight="1" x14ac:dyDescent="0.2"/>
    <row r="83625" ht="12.75" customHeight="1" x14ac:dyDescent="0.2"/>
    <row r="83629" ht="12.75" customHeight="1" x14ac:dyDescent="0.2"/>
    <row r="83633" ht="12.75" customHeight="1" x14ac:dyDescent="0.2"/>
    <row r="83637" ht="12.75" customHeight="1" x14ac:dyDescent="0.2"/>
    <row r="83641" ht="12.75" customHeight="1" x14ac:dyDescent="0.2"/>
    <row r="83645" ht="12.75" customHeight="1" x14ac:dyDescent="0.2"/>
    <row r="83649" ht="12.75" customHeight="1" x14ac:dyDescent="0.2"/>
    <row r="83653" ht="12.75" customHeight="1" x14ac:dyDescent="0.2"/>
    <row r="83657" ht="12.75" customHeight="1" x14ac:dyDescent="0.2"/>
    <row r="83661" ht="12.75" customHeight="1" x14ac:dyDescent="0.2"/>
    <row r="83665" ht="12.75" customHeight="1" x14ac:dyDescent="0.2"/>
    <row r="83669" ht="12.75" customHeight="1" x14ac:dyDescent="0.2"/>
    <row r="83673" ht="12.75" customHeight="1" x14ac:dyDescent="0.2"/>
    <row r="83677" ht="12.75" customHeight="1" x14ac:dyDescent="0.2"/>
    <row r="83681" ht="12.75" customHeight="1" x14ac:dyDescent="0.2"/>
    <row r="83685" ht="12.75" customHeight="1" x14ac:dyDescent="0.2"/>
    <row r="83689" ht="12.75" customHeight="1" x14ac:dyDescent="0.2"/>
    <row r="83693" ht="12.75" customHeight="1" x14ac:dyDescent="0.2"/>
    <row r="83697" ht="12.75" customHeight="1" x14ac:dyDescent="0.2"/>
    <row r="83701" ht="12.75" customHeight="1" x14ac:dyDescent="0.2"/>
    <row r="83705" ht="12.75" customHeight="1" x14ac:dyDescent="0.2"/>
    <row r="83709" ht="12.75" customHeight="1" x14ac:dyDescent="0.2"/>
    <row r="83713" ht="12.75" customHeight="1" x14ac:dyDescent="0.2"/>
    <row r="83717" ht="12.75" customHeight="1" x14ac:dyDescent="0.2"/>
    <row r="83721" ht="12.75" customHeight="1" x14ac:dyDescent="0.2"/>
    <row r="83725" ht="12.75" customHeight="1" x14ac:dyDescent="0.2"/>
    <row r="83729" ht="12.75" customHeight="1" x14ac:dyDescent="0.2"/>
    <row r="83733" ht="12.75" customHeight="1" x14ac:dyDescent="0.2"/>
    <row r="83737" ht="12.75" customHeight="1" x14ac:dyDescent="0.2"/>
    <row r="83741" ht="12.75" customHeight="1" x14ac:dyDescent="0.2"/>
    <row r="83745" ht="12.75" customHeight="1" x14ac:dyDescent="0.2"/>
    <row r="83749" ht="12.75" customHeight="1" x14ac:dyDescent="0.2"/>
    <row r="83753" ht="12.75" customHeight="1" x14ac:dyDescent="0.2"/>
    <row r="83757" ht="12.75" customHeight="1" x14ac:dyDescent="0.2"/>
    <row r="83761" ht="12.75" customHeight="1" x14ac:dyDescent="0.2"/>
    <row r="83765" ht="12.75" customHeight="1" x14ac:dyDescent="0.2"/>
    <row r="83769" ht="12.75" customHeight="1" x14ac:dyDescent="0.2"/>
    <row r="83773" ht="12.75" customHeight="1" x14ac:dyDescent="0.2"/>
    <row r="83777" ht="12.75" customHeight="1" x14ac:dyDescent="0.2"/>
    <row r="83781" ht="12.75" customHeight="1" x14ac:dyDescent="0.2"/>
    <row r="83785" ht="12.75" customHeight="1" x14ac:dyDescent="0.2"/>
    <row r="83789" ht="12.75" customHeight="1" x14ac:dyDescent="0.2"/>
    <row r="83793" ht="12.75" customHeight="1" x14ac:dyDescent="0.2"/>
    <row r="83797" ht="12.75" customHeight="1" x14ac:dyDescent="0.2"/>
    <row r="83801" ht="12.75" customHeight="1" x14ac:dyDescent="0.2"/>
    <row r="83805" ht="12.75" customHeight="1" x14ac:dyDescent="0.2"/>
    <row r="83809" ht="12.75" customHeight="1" x14ac:dyDescent="0.2"/>
    <row r="83813" ht="12.75" customHeight="1" x14ac:dyDescent="0.2"/>
    <row r="83817" ht="12.75" customHeight="1" x14ac:dyDescent="0.2"/>
    <row r="83821" ht="12.75" customHeight="1" x14ac:dyDescent="0.2"/>
    <row r="83825" ht="12.75" customHeight="1" x14ac:dyDescent="0.2"/>
    <row r="83829" ht="12.75" customHeight="1" x14ac:dyDescent="0.2"/>
    <row r="83833" ht="12.75" customHeight="1" x14ac:dyDescent="0.2"/>
    <row r="83837" ht="12.75" customHeight="1" x14ac:dyDescent="0.2"/>
    <row r="83841" ht="12.75" customHeight="1" x14ac:dyDescent="0.2"/>
    <row r="83845" ht="12.75" customHeight="1" x14ac:dyDescent="0.2"/>
    <row r="83849" ht="12.75" customHeight="1" x14ac:dyDescent="0.2"/>
    <row r="83853" ht="12.75" customHeight="1" x14ac:dyDescent="0.2"/>
    <row r="83857" ht="12.75" customHeight="1" x14ac:dyDescent="0.2"/>
    <row r="83861" ht="12.75" customHeight="1" x14ac:dyDescent="0.2"/>
    <row r="83865" ht="12.75" customHeight="1" x14ac:dyDescent="0.2"/>
    <row r="83869" ht="12.75" customHeight="1" x14ac:dyDescent="0.2"/>
    <row r="83873" ht="12.75" customHeight="1" x14ac:dyDescent="0.2"/>
    <row r="83877" ht="12.75" customHeight="1" x14ac:dyDescent="0.2"/>
    <row r="83881" ht="12.75" customHeight="1" x14ac:dyDescent="0.2"/>
    <row r="83885" ht="12.75" customHeight="1" x14ac:dyDescent="0.2"/>
    <row r="83889" ht="12.75" customHeight="1" x14ac:dyDescent="0.2"/>
    <row r="83893" ht="12.75" customHeight="1" x14ac:dyDescent="0.2"/>
    <row r="83897" ht="12.75" customHeight="1" x14ac:dyDescent="0.2"/>
    <row r="83901" ht="12.75" customHeight="1" x14ac:dyDescent="0.2"/>
    <row r="83905" ht="12.75" customHeight="1" x14ac:dyDescent="0.2"/>
    <row r="83909" ht="12.75" customHeight="1" x14ac:dyDescent="0.2"/>
    <row r="83913" ht="12.75" customHeight="1" x14ac:dyDescent="0.2"/>
    <row r="83917" ht="12.75" customHeight="1" x14ac:dyDescent="0.2"/>
    <row r="83921" ht="12.75" customHeight="1" x14ac:dyDescent="0.2"/>
    <row r="83925" ht="12.75" customHeight="1" x14ac:dyDescent="0.2"/>
    <row r="83929" ht="12.75" customHeight="1" x14ac:dyDescent="0.2"/>
    <row r="83933" ht="12.75" customHeight="1" x14ac:dyDescent="0.2"/>
    <row r="83937" ht="12.75" customHeight="1" x14ac:dyDescent="0.2"/>
    <row r="83941" ht="12.75" customHeight="1" x14ac:dyDescent="0.2"/>
    <row r="83945" ht="12.75" customHeight="1" x14ac:dyDescent="0.2"/>
    <row r="83949" ht="12.75" customHeight="1" x14ac:dyDescent="0.2"/>
    <row r="83953" ht="12.75" customHeight="1" x14ac:dyDescent="0.2"/>
    <row r="83957" ht="12.75" customHeight="1" x14ac:dyDescent="0.2"/>
    <row r="83961" ht="12.75" customHeight="1" x14ac:dyDescent="0.2"/>
    <row r="83965" ht="12.75" customHeight="1" x14ac:dyDescent="0.2"/>
    <row r="83969" ht="12.75" customHeight="1" x14ac:dyDescent="0.2"/>
    <row r="83973" ht="12.75" customHeight="1" x14ac:dyDescent="0.2"/>
    <row r="83977" ht="12.75" customHeight="1" x14ac:dyDescent="0.2"/>
    <row r="83981" ht="12.75" customHeight="1" x14ac:dyDescent="0.2"/>
    <row r="83985" ht="12.75" customHeight="1" x14ac:dyDescent="0.2"/>
    <row r="83989" ht="12.75" customHeight="1" x14ac:dyDescent="0.2"/>
    <row r="83993" ht="12.75" customHeight="1" x14ac:dyDescent="0.2"/>
    <row r="83997" ht="12.75" customHeight="1" x14ac:dyDescent="0.2"/>
    <row r="84001" ht="12.75" customHeight="1" x14ac:dyDescent="0.2"/>
    <row r="84005" ht="12.75" customHeight="1" x14ac:dyDescent="0.2"/>
    <row r="84009" ht="12.75" customHeight="1" x14ac:dyDescent="0.2"/>
    <row r="84013" ht="12.75" customHeight="1" x14ac:dyDescent="0.2"/>
    <row r="84017" ht="12.75" customHeight="1" x14ac:dyDescent="0.2"/>
    <row r="84021" ht="12.75" customHeight="1" x14ac:dyDescent="0.2"/>
    <row r="84025" ht="12.75" customHeight="1" x14ac:dyDescent="0.2"/>
    <row r="84029" ht="12.75" customHeight="1" x14ac:dyDescent="0.2"/>
    <row r="84033" ht="12.75" customHeight="1" x14ac:dyDescent="0.2"/>
    <row r="84037" ht="12.75" customHeight="1" x14ac:dyDescent="0.2"/>
    <row r="84041" ht="12.75" customHeight="1" x14ac:dyDescent="0.2"/>
    <row r="84045" ht="12.75" customHeight="1" x14ac:dyDescent="0.2"/>
    <row r="84049" ht="12.75" customHeight="1" x14ac:dyDescent="0.2"/>
    <row r="84053" ht="12.75" customHeight="1" x14ac:dyDescent="0.2"/>
    <row r="84057" ht="12.75" customHeight="1" x14ac:dyDescent="0.2"/>
    <row r="84061" ht="12.75" customHeight="1" x14ac:dyDescent="0.2"/>
    <row r="84065" ht="12.75" customHeight="1" x14ac:dyDescent="0.2"/>
    <row r="84069" ht="12.75" customHeight="1" x14ac:dyDescent="0.2"/>
    <row r="84073" ht="12.75" customHeight="1" x14ac:dyDescent="0.2"/>
    <row r="84077" ht="12.75" customHeight="1" x14ac:dyDescent="0.2"/>
    <row r="84081" ht="12.75" customHeight="1" x14ac:dyDescent="0.2"/>
    <row r="84085" ht="12.75" customHeight="1" x14ac:dyDescent="0.2"/>
    <row r="84089" ht="12.75" customHeight="1" x14ac:dyDescent="0.2"/>
    <row r="84093" ht="12.75" customHeight="1" x14ac:dyDescent="0.2"/>
    <row r="84097" ht="12.75" customHeight="1" x14ac:dyDescent="0.2"/>
    <row r="84101" ht="12.75" customHeight="1" x14ac:dyDescent="0.2"/>
    <row r="84105" ht="12.75" customHeight="1" x14ac:dyDescent="0.2"/>
    <row r="84109" ht="12.75" customHeight="1" x14ac:dyDescent="0.2"/>
    <row r="84113" ht="12.75" customHeight="1" x14ac:dyDescent="0.2"/>
    <row r="84117" ht="12.75" customHeight="1" x14ac:dyDescent="0.2"/>
    <row r="84121" ht="12.75" customHeight="1" x14ac:dyDescent="0.2"/>
    <row r="84125" ht="12.75" customHeight="1" x14ac:dyDescent="0.2"/>
    <row r="84129" ht="12.75" customHeight="1" x14ac:dyDescent="0.2"/>
    <row r="84133" ht="12.75" customHeight="1" x14ac:dyDescent="0.2"/>
    <row r="84137" ht="12.75" customHeight="1" x14ac:dyDescent="0.2"/>
    <row r="84141" ht="12.75" customHeight="1" x14ac:dyDescent="0.2"/>
    <row r="84145" ht="12.75" customHeight="1" x14ac:dyDescent="0.2"/>
    <row r="84149" ht="12.75" customHeight="1" x14ac:dyDescent="0.2"/>
    <row r="84153" ht="12.75" customHeight="1" x14ac:dyDescent="0.2"/>
    <row r="84157" ht="12.75" customHeight="1" x14ac:dyDescent="0.2"/>
    <row r="84161" ht="12.75" customHeight="1" x14ac:dyDescent="0.2"/>
    <row r="84165" ht="12.75" customHeight="1" x14ac:dyDescent="0.2"/>
    <row r="84169" ht="12.75" customHeight="1" x14ac:dyDescent="0.2"/>
    <row r="84173" ht="12.75" customHeight="1" x14ac:dyDescent="0.2"/>
    <row r="84177" ht="12.75" customHeight="1" x14ac:dyDescent="0.2"/>
    <row r="84181" ht="12.75" customHeight="1" x14ac:dyDescent="0.2"/>
    <row r="84185" ht="12.75" customHeight="1" x14ac:dyDescent="0.2"/>
    <row r="84189" ht="12.75" customHeight="1" x14ac:dyDescent="0.2"/>
    <row r="84193" ht="12.75" customHeight="1" x14ac:dyDescent="0.2"/>
    <row r="84197" ht="12.75" customHeight="1" x14ac:dyDescent="0.2"/>
    <row r="84201" ht="12.75" customHeight="1" x14ac:dyDescent="0.2"/>
    <row r="84205" ht="12.75" customHeight="1" x14ac:dyDescent="0.2"/>
    <row r="84209" ht="12.75" customHeight="1" x14ac:dyDescent="0.2"/>
    <row r="84213" ht="12.75" customHeight="1" x14ac:dyDescent="0.2"/>
    <row r="84217" ht="12.75" customHeight="1" x14ac:dyDescent="0.2"/>
    <row r="84221" ht="12.75" customHeight="1" x14ac:dyDescent="0.2"/>
    <row r="84225" ht="12.75" customHeight="1" x14ac:dyDescent="0.2"/>
    <row r="84229" ht="12.75" customHeight="1" x14ac:dyDescent="0.2"/>
    <row r="84233" ht="12.75" customHeight="1" x14ac:dyDescent="0.2"/>
    <row r="84237" ht="12.75" customHeight="1" x14ac:dyDescent="0.2"/>
    <row r="84241" ht="12.75" customHeight="1" x14ac:dyDescent="0.2"/>
    <row r="84245" ht="12.75" customHeight="1" x14ac:dyDescent="0.2"/>
    <row r="84249" ht="12.75" customHeight="1" x14ac:dyDescent="0.2"/>
    <row r="84253" ht="12.75" customHeight="1" x14ac:dyDescent="0.2"/>
    <row r="84257" ht="12.75" customHeight="1" x14ac:dyDescent="0.2"/>
    <row r="84261" ht="12.75" customHeight="1" x14ac:dyDescent="0.2"/>
    <row r="84265" ht="12.75" customHeight="1" x14ac:dyDescent="0.2"/>
    <row r="84269" ht="12.75" customHeight="1" x14ac:dyDescent="0.2"/>
    <row r="84273" ht="12.75" customHeight="1" x14ac:dyDescent="0.2"/>
    <row r="84277" ht="12.75" customHeight="1" x14ac:dyDescent="0.2"/>
    <row r="84281" ht="12.75" customHeight="1" x14ac:dyDescent="0.2"/>
    <row r="84285" ht="12.75" customHeight="1" x14ac:dyDescent="0.2"/>
    <row r="84289" ht="12.75" customHeight="1" x14ac:dyDescent="0.2"/>
    <row r="84293" ht="12.75" customHeight="1" x14ac:dyDescent="0.2"/>
    <row r="84297" ht="12.75" customHeight="1" x14ac:dyDescent="0.2"/>
    <row r="84301" ht="12.75" customHeight="1" x14ac:dyDescent="0.2"/>
    <row r="84305" ht="12.75" customHeight="1" x14ac:dyDescent="0.2"/>
    <row r="84309" ht="12.75" customHeight="1" x14ac:dyDescent="0.2"/>
    <row r="84313" ht="12.75" customHeight="1" x14ac:dyDescent="0.2"/>
    <row r="84317" ht="12.75" customHeight="1" x14ac:dyDescent="0.2"/>
    <row r="84321" ht="12.75" customHeight="1" x14ac:dyDescent="0.2"/>
    <row r="84325" ht="12.75" customHeight="1" x14ac:dyDescent="0.2"/>
    <row r="84329" ht="12.75" customHeight="1" x14ac:dyDescent="0.2"/>
    <row r="84333" ht="12.75" customHeight="1" x14ac:dyDescent="0.2"/>
    <row r="84337" ht="12.75" customHeight="1" x14ac:dyDescent="0.2"/>
    <row r="84341" ht="12.75" customHeight="1" x14ac:dyDescent="0.2"/>
    <row r="84345" ht="12.75" customHeight="1" x14ac:dyDescent="0.2"/>
    <row r="84349" ht="12.75" customHeight="1" x14ac:dyDescent="0.2"/>
    <row r="84353" ht="12.75" customHeight="1" x14ac:dyDescent="0.2"/>
    <row r="84357" ht="12.75" customHeight="1" x14ac:dyDescent="0.2"/>
    <row r="84361" ht="12.75" customHeight="1" x14ac:dyDescent="0.2"/>
    <row r="84365" ht="12.75" customHeight="1" x14ac:dyDescent="0.2"/>
    <row r="84369" ht="12.75" customHeight="1" x14ac:dyDescent="0.2"/>
    <row r="84373" ht="12.75" customHeight="1" x14ac:dyDescent="0.2"/>
    <row r="84377" ht="12.75" customHeight="1" x14ac:dyDescent="0.2"/>
    <row r="84381" ht="12.75" customHeight="1" x14ac:dyDescent="0.2"/>
    <row r="84385" ht="12.75" customHeight="1" x14ac:dyDescent="0.2"/>
    <row r="84389" ht="12.75" customHeight="1" x14ac:dyDescent="0.2"/>
    <row r="84393" ht="12.75" customHeight="1" x14ac:dyDescent="0.2"/>
    <row r="84397" ht="12.75" customHeight="1" x14ac:dyDescent="0.2"/>
    <row r="84401" ht="12.75" customHeight="1" x14ac:dyDescent="0.2"/>
    <row r="84405" ht="12.75" customHeight="1" x14ac:dyDescent="0.2"/>
    <row r="84409" ht="12.75" customHeight="1" x14ac:dyDescent="0.2"/>
    <row r="84413" ht="12.75" customHeight="1" x14ac:dyDescent="0.2"/>
    <row r="84417" ht="12.75" customHeight="1" x14ac:dyDescent="0.2"/>
    <row r="84421" ht="12.75" customHeight="1" x14ac:dyDescent="0.2"/>
    <row r="84425" ht="12.75" customHeight="1" x14ac:dyDescent="0.2"/>
    <row r="84429" ht="12.75" customHeight="1" x14ac:dyDescent="0.2"/>
    <row r="84433" ht="12.75" customHeight="1" x14ac:dyDescent="0.2"/>
    <row r="84437" ht="12.75" customHeight="1" x14ac:dyDescent="0.2"/>
    <row r="84441" ht="12.75" customHeight="1" x14ac:dyDescent="0.2"/>
    <row r="84445" ht="12.75" customHeight="1" x14ac:dyDescent="0.2"/>
    <row r="84449" ht="12.75" customHeight="1" x14ac:dyDescent="0.2"/>
    <row r="84453" ht="12.75" customHeight="1" x14ac:dyDescent="0.2"/>
    <row r="84457" ht="12.75" customHeight="1" x14ac:dyDescent="0.2"/>
    <row r="84461" ht="12.75" customHeight="1" x14ac:dyDescent="0.2"/>
    <row r="84465" ht="12.75" customHeight="1" x14ac:dyDescent="0.2"/>
    <row r="84469" ht="12.75" customHeight="1" x14ac:dyDescent="0.2"/>
    <row r="84473" ht="12.75" customHeight="1" x14ac:dyDescent="0.2"/>
    <row r="84477" ht="12.75" customHeight="1" x14ac:dyDescent="0.2"/>
    <row r="84481" ht="12.75" customHeight="1" x14ac:dyDescent="0.2"/>
    <row r="84485" ht="12.75" customHeight="1" x14ac:dyDescent="0.2"/>
    <row r="84489" ht="12.75" customHeight="1" x14ac:dyDescent="0.2"/>
    <row r="84493" ht="12.75" customHeight="1" x14ac:dyDescent="0.2"/>
    <row r="84497" ht="12.75" customHeight="1" x14ac:dyDescent="0.2"/>
    <row r="84501" ht="12.75" customHeight="1" x14ac:dyDescent="0.2"/>
    <row r="84505" ht="12.75" customHeight="1" x14ac:dyDescent="0.2"/>
    <row r="84509" ht="12.75" customHeight="1" x14ac:dyDescent="0.2"/>
    <row r="84513" ht="12.75" customHeight="1" x14ac:dyDescent="0.2"/>
    <row r="84517" ht="12.75" customHeight="1" x14ac:dyDescent="0.2"/>
    <row r="84521" ht="12.75" customHeight="1" x14ac:dyDescent="0.2"/>
    <row r="84525" ht="12.75" customHeight="1" x14ac:dyDescent="0.2"/>
    <row r="84529" ht="12.75" customHeight="1" x14ac:dyDescent="0.2"/>
    <row r="84533" ht="12.75" customHeight="1" x14ac:dyDescent="0.2"/>
    <row r="84537" ht="12.75" customHeight="1" x14ac:dyDescent="0.2"/>
    <row r="84541" ht="12.75" customHeight="1" x14ac:dyDescent="0.2"/>
    <row r="84545" ht="12.75" customHeight="1" x14ac:dyDescent="0.2"/>
    <row r="84549" ht="12.75" customHeight="1" x14ac:dyDescent="0.2"/>
    <row r="84553" ht="12.75" customHeight="1" x14ac:dyDescent="0.2"/>
    <row r="84557" ht="12.75" customHeight="1" x14ac:dyDescent="0.2"/>
    <row r="84561" ht="12.75" customHeight="1" x14ac:dyDescent="0.2"/>
    <row r="84565" ht="12.75" customHeight="1" x14ac:dyDescent="0.2"/>
    <row r="84569" ht="12.75" customHeight="1" x14ac:dyDescent="0.2"/>
    <row r="84573" ht="12.75" customHeight="1" x14ac:dyDescent="0.2"/>
    <row r="84577" ht="12.75" customHeight="1" x14ac:dyDescent="0.2"/>
    <row r="84581" ht="12.75" customHeight="1" x14ac:dyDescent="0.2"/>
    <row r="84585" ht="12.75" customHeight="1" x14ac:dyDescent="0.2"/>
    <row r="84589" ht="12.75" customHeight="1" x14ac:dyDescent="0.2"/>
    <row r="84593" ht="12.75" customHeight="1" x14ac:dyDescent="0.2"/>
    <row r="84597" ht="12.75" customHeight="1" x14ac:dyDescent="0.2"/>
    <row r="84601" ht="12.75" customHeight="1" x14ac:dyDescent="0.2"/>
    <row r="84605" ht="12.75" customHeight="1" x14ac:dyDescent="0.2"/>
    <row r="84609" ht="12.75" customHeight="1" x14ac:dyDescent="0.2"/>
    <row r="84613" ht="12.75" customHeight="1" x14ac:dyDescent="0.2"/>
    <row r="84617" ht="12.75" customHeight="1" x14ac:dyDescent="0.2"/>
    <row r="84621" ht="12.75" customHeight="1" x14ac:dyDescent="0.2"/>
    <row r="84625" ht="12.75" customHeight="1" x14ac:dyDescent="0.2"/>
    <row r="84629" ht="12.75" customHeight="1" x14ac:dyDescent="0.2"/>
    <row r="84633" ht="12.75" customHeight="1" x14ac:dyDescent="0.2"/>
    <row r="84637" ht="12.75" customHeight="1" x14ac:dyDescent="0.2"/>
    <row r="84641" ht="12.75" customHeight="1" x14ac:dyDescent="0.2"/>
    <row r="84645" ht="12.75" customHeight="1" x14ac:dyDescent="0.2"/>
    <row r="84649" ht="12.75" customHeight="1" x14ac:dyDescent="0.2"/>
    <row r="84653" ht="12.75" customHeight="1" x14ac:dyDescent="0.2"/>
    <row r="84657" ht="12.75" customHeight="1" x14ac:dyDescent="0.2"/>
    <row r="84661" ht="12.75" customHeight="1" x14ac:dyDescent="0.2"/>
    <row r="84665" ht="12.75" customHeight="1" x14ac:dyDescent="0.2"/>
    <row r="84669" ht="12.75" customHeight="1" x14ac:dyDescent="0.2"/>
    <row r="84673" ht="12.75" customHeight="1" x14ac:dyDescent="0.2"/>
    <row r="84677" ht="12.75" customHeight="1" x14ac:dyDescent="0.2"/>
    <row r="84681" ht="12.75" customHeight="1" x14ac:dyDescent="0.2"/>
    <row r="84685" ht="12.75" customHeight="1" x14ac:dyDescent="0.2"/>
    <row r="84689" ht="12.75" customHeight="1" x14ac:dyDescent="0.2"/>
    <row r="84693" ht="12.75" customHeight="1" x14ac:dyDescent="0.2"/>
    <row r="84697" ht="12.75" customHeight="1" x14ac:dyDescent="0.2"/>
    <row r="84701" ht="12.75" customHeight="1" x14ac:dyDescent="0.2"/>
    <row r="84705" ht="12.75" customHeight="1" x14ac:dyDescent="0.2"/>
    <row r="84709" ht="12.75" customHeight="1" x14ac:dyDescent="0.2"/>
    <row r="84713" ht="12.75" customHeight="1" x14ac:dyDescent="0.2"/>
    <row r="84717" ht="12.75" customHeight="1" x14ac:dyDescent="0.2"/>
    <row r="84721" ht="12.75" customHeight="1" x14ac:dyDescent="0.2"/>
    <row r="84725" ht="12.75" customHeight="1" x14ac:dyDescent="0.2"/>
    <row r="84729" ht="12.75" customHeight="1" x14ac:dyDescent="0.2"/>
    <row r="84733" ht="12.75" customHeight="1" x14ac:dyDescent="0.2"/>
    <row r="84737" ht="12.75" customHeight="1" x14ac:dyDescent="0.2"/>
    <row r="84741" ht="12.75" customHeight="1" x14ac:dyDescent="0.2"/>
    <row r="84745" ht="12.75" customHeight="1" x14ac:dyDescent="0.2"/>
    <row r="84749" ht="12.75" customHeight="1" x14ac:dyDescent="0.2"/>
    <row r="84753" ht="12.75" customHeight="1" x14ac:dyDescent="0.2"/>
    <row r="84757" ht="12.75" customHeight="1" x14ac:dyDescent="0.2"/>
    <row r="84761" ht="12.75" customHeight="1" x14ac:dyDescent="0.2"/>
    <row r="84765" ht="12.75" customHeight="1" x14ac:dyDescent="0.2"/>
    <row r="84769" ht="12.75" customHeight="1" x14ac:dyDescent="0.2"/>
    <row r="84773" ht="12.75" customHeight="1" x14ac:dyDescent="0.2"/>
    <row r="84777" ht="12.75" customHeight="1" x14ac:dyDescent="0.2"/>
    <row r="84781" ht="12.75" customHeight="1" x14ac:dyDescent="0.2"/>
    <row r="84785" ht="12.75" customHeight="1" x14ac:dyDescent="0.2"/>
    <row r="84789" ht="12.75" customHeight="1" x14ac:dyDescent="0.2"/>
    <row r="84793" ht="12.75" customHeight="1" x14ac:dyDescent="0.2"/>
    <row r="84797" ht="12.75" customHeight="1" x14ac:dyDescent="0.2"/>
    <row r="84801" ht="12.75" customHeight="1" x14ac:dyDescent="0.2"/>
    <row r="84805" ht="12.75" customHeight="1" x14ac:dyDescent="0.2"/>
    <row r="84809" ht="12.75" customHeight="1" x14ac:dyDescent="0.2"/>
    <row r="84813" ht="12.75" customHeight="1" x14ac:dyDescent="0.2"/>
    <row r="84817" ht="12.75" customHeight="1" x14ac:dyDescent="0.2"/>
    <row r="84821" ht="12.75" customHeight="1" x14ac:dyDescent="0.2"/>
    <row r="84825" ht="12.75" customHeight="1" x14ac:dyDescent="0.2"/>
    <row r="84829" ht="12.75" customHeight="1" x14ac:dyDescent="0.2"/>
    <row r="84833" ht="12.75" customHeight="1" x14ac:dyDescent="0.2"/>
    <row r="84837" ht="12.75" customHeight="1" x14ac:dyDescent="0.2"/>
    <row r="84841" ht="12.75" customHeight="1" x14ac:dyDescent="0.2"/>
    <row r="84845" ht="12.75" customHeight="1" x14ac:dyDescent="0.2"/>
    <row r="84849" ht="12.75" customHeight="1" x14ac:dyDescent="0.2"/>
    <row r="84853" ht="12.75" customHeight="1" x14ac:dyDescent="0.2"/>
    <row r="84857" ht="12.75" customHeight="1" x14ac:dyDescent="0.2"/>
    <row r="84861" ht="12.75" customHeight="1" x14ac:dyDescent="0.2"/>
    <row r="84865" ht="12.75" customHeight="1" x14ac:dyDescent="0.2"/>
    <row r="84869" ht="12.75" customHeight="1" x14ac:dyDescent="0.2"/>
    <row r="84873" ht="12.75" customHeight="1" x14ac:dyDescent="0.2"/>
    <row r="84877" ht="12.75" customHeight="1" x14ac:dyDescent="0.2"/>
    <row r="84881" ht="12.75" customHeight="1" x14ac:dyDescent="0.2"/>
    <row r="84885" ht="12.75" customHeight="1" x14ac:dyDescent="0.2"/>
    <row r="84889" ht="12.75" customHeight="1" x14ac:dyDescent="0.2"/>
    <row r="84893" ht="12.75" customHeight="1" x14ac:dyDescent="0.2"/>
    <row r="84897" ht="12.75" customHeight="1" x14ac:dyDescent="0.2"/>
    <row r="84901" ht="12.75" customHeight="1" x14ac:dyDescent="0.2"/>
    <row r="84905" ht="12.75" customHeight="1" x14ac:dyDescent="0.2"/>
    <row r="84909" ht="12.75" customHeight="1" x14ac:dyDescent="0.2"/>
    <row r="84913" ht="12.75" customHeight="1" x14ac:dyDescent="0.2"/>
    <row r="84917" ht="12.75" customHeight="1" x14ac:dyDescent="0.2"/>
    <row r="84921" ht="12.75" customHeight="1" x14ac:dyDescent="0.2"/>
    <row r="84925" ht="12.75" customHeight="1" x14ac:dyDescent="0.2"/>
    <row r="84929" ht="12.75" customHeight="1" x14ac:dyDescent="0.2"/>
    <row r="84933" ht="12.75" customHeight="1" x14ac:dyDescent="0.2"/>
    <row r="84937" ht="12.75" customHeight="1" x14ac:dyDescent="0.2"/>
    <row r="84941" ht="12.75" customHeight="1" x14ac:dyDescent="0.2"/>
    <row r="84945" ht="12.75" customHeight="1" x14ac:dyDescent="0.2"/>
    <row r="84949" ht="12.75" customHeight="1" x14ac:dyDescent="0.2"/>
    <row r="84953" ht="12.75" customHeight="1" x14ac:dyDescent="0.2"/>
    <row r="84957" ht="12.75" customHeight="1" x14ac:dyDescent="0.2"/>
    <row r="84961" ht="12.75" customHeight="1" x14ac:dyDescent="0.2"/>
    <row r="84965" ht="12.75" customHeight="1" x14ac:dyDescent="0.2"/>
    <row r="84969" ht="12.75" customHeight="1" x14ac:dyDescent="0.2"/>
    <row r="84973" ht="12.75" customHeight="1" x14ac:dyDescent="0.2"/>
    <row r="84977" ht="12.75" customHeight="1" x14ac:dyDescent="0.2"/>
    <row r="84981" ht="12.75" customHeight="1" x14ac:dyDescent="0.2"/>
    <row r="84985" ht="12.75" customHeight="1" x14ac:dyDescent="0.2"/>
    <row r="84989" ht="12.75" customHeight="1" x14ac:dyDescent="0.2"/>
    <row r="84993" ht="12.75" customHeight="1" x14ac:dyDescent="0.2"/>
    <row r="84997" ht="12.75" customHeight="1" x14ac:dyDescent="0.2"/>
    <row r="85001" ht="12.75" customHeight="1" x14ac:dyDescent="0.2"/>
    <row r="85005" ht="12.75" customHeight="1" x14ac:dyDescent="0.2"/>
    <row r="85009" ht="12.75" customHeight="1" x14ac:dyDescent="0.2"/>
    <row r="85013" ht="12.75" customHeight="1" x14ac:dyDescent="0.2"/>
    <row r="85017" ht="12.75" customHeight="1" x14ac:dyDescent="0.2"/>
    <row r="85021" ht="12.75" customHeight="1" x14ac:dyDescent="0.2"/>
    <row r="85025" ht="12.75" customHeight="1" x14ac:dyDescent="0.2"/>
    <row r="85029" ht="12.75" customHeight="1" x14ac:dyDescent="0.2"/>
    <row r="85033" ht="12.75" customHeight="1" x14ac:dyDescent="0.2"/>
    <row r="85037" ht="12.75" customHeight="1" x14ac:dyDescent="0.2"/>
    <row r="85041" ht="12.75" customHeight="1" x14ac:dyDescent="0.2"/>
    <row r="85045" ht="12.75" customHeight="1" x14ac:dyDescent="0.2"/>
    <row r="85049" ht="12.75" customHeight="1" x14ac:dyDescent="0.2"/>
    <row r="85053" ht="12.75" customHeight="1" x14ac:dyDescent="0.2"/>
    <row r="85057" ht="12.75" customHeight="1" x14ac:dyDescent="0.2"/>
    <row r="85061" ht="12.75" customHeight="1" x14ac:dyDescent="0.2"/>
    <row r="85065" ht="12.75" customHeight="1" x14ac:dyDescent="0.2"/>
    <row r="85069" ht="12.75" customHeight="1" x14ac:dyDescent="0.2"/>
    <row r="85073" ht="12.75" customHeight="1" x14ac:dyDescent="0.2"/>
    <row r="85077" ht="12.75" customHeight="1" x14ac:dyDescent="0.2"/>
    <row r="85081" ht="12.75" customHeight="1" x14ac:dyDescent="0.2"/>
    <row r="85085" ht="12.75" customHeight="1" x14ac:dyDescent="0.2"/>
    <row r="85089" ht="12.75" customHeight="1" x14ac:dyDescent="0.2"/>
    <row r="85093" ht="12.75" customHeight="1" x14ac:dyDescent="0.2"/>
    <row r="85097" ht="12.75" customHeight="1" x14ac:dyDescent="0.2"/>
    <row r="85101" ht="12.75" customHeight="1" x14ac:dyDescent="0.2"/>
    <row r="85105" ht="12.75" customHeight="1" x14ac:dyDescent="0.2"/>
    <row r="85109" ht="12.75" customHeight="1" x14ac:dyDescent="0.2"/>
    <row r="85113" ht="12.75" customHeight="1" x14ac:dyDescent="0.2"/>
    <row r="85117" ht="12.75" customHeight="1" x14ac:dyDescent="0.2"/>
    <row r="85121" ht="12.75" customHeight="1" x14ac:dyDescent="0.2"/>
    <row r="85125" ht="12.75" customHeight="1" x14ac:dyDescent="0.2"/>
    <row r="85129" ht="12.75" customHeight="1" x14ac:dyDescent="0.2"/>
    <row r="85133" ht="12.75" customHeight="1" x14ac:dyDescent="0.2"/>
    <row r="85137" ht="12.75" customHeight="1" x14ac:dyDescent="0.2"/>
    <row r="85141" ht="12.75" customHeight="1" x14ac:dyDescent="0.2"/>
    <row r="85145" ht="12.75" customHeight="1" x14ac:dyDescent="0.2"/>
    <row r="85149" ht="12.75" customHeight="1" x14ac:dyDescent="0.2"/>
    <row r="85153" ht="12.75" customHeight="1" x14ac:dyDescent="0.2"/>
    <row r="85157" ht="12.75" customHeight="1" x14ac:dyDescent="0.2"/>
    <row r="85161" ht="12.75" customHeight="1" x14ac:dyDescent="0.2"/>
    <row r="85165" ht="12.75" customHeight="1" x14ac:dyDescent="0.2"/>
    <row r="85169" ht="12.75" customHeight="1" x14ac:dyDescent="0.2"/>
    <row r="85173" ht="12.75" customHeight="1" x14ac:dyDescent="0.2"/>
    <row r="85177" ht="12.75" customHeight="1" x14ac:dyDescent="0.2"/>
    <row r="85181" ht="12.75" customHeight="1" x14ac:dyDescent="0.2"/>
    <row r="85185" ht="12.75" customHeight="1" x14ac:dyDescent="0.2"/>
    <row r="85189" ht="12.75" customHeight="1" x14ac:dyDescent="0.2"/>
    <row r="85193" ht="12.75" customHeight="1" x14ac:dyDescent="0.2"/>
    <row r="85197" ht="12.75" customHeight="1" x14ac:dyDescent="0.2"/>
    <row r="85201" ht="12.75" customHeight="1" x14ac:dyDescent="0.2"/>
    <row r="85205" ht="12.75" customHeight="1" x14ac:dyDescent="0.2"/>
    <row r="85209" ht="12.75" customHeight="1" x14ac:dyDescent="0.2"/>
    <row r="85213" ht="12.75" customHeight="1" x14ac:dyDescent="0.2"/>
    <row r="85217" ht="12.75" customHeight="1" x14ac:dyDescent="0.2"/>
    <row r="85221" ht="12.75" customHeight="1" x14ac:dyDescent="0.2"/>
    <row r="85225" ht="12.75" customHeight="1" x14ac:dyDescent="0.2"/>
    <row r="85229" ht="12.75" customHeight="1" x14ac:dyDescent="0.2"/>
    <row r="85233" ht="12.75" customHeight="1" x14ac:dyDescent="0.2"/>
    <row r="85237" ht="12.75" customHeight="1" x14ac:dyDescent="0.2"/>
    <row r="85241" ht="12.75" customHeight="1" x14ac:dyDescent="0.2"/>
    <row r="85245" ht="12.75" customHeight="1" x14ac:dyDescent="0.2"/>
    <row r="85249" ht="12.75" customHeight="1" x14ac:dyDescent="0.2"/>
    <row r="85253" ht="12.75" customHeight="1" x14ac:dyDescent="0.2"/>
    <row r="85257" ht="12.75" customHeight="1" x14ac:dyDescent="0.2"/>
    <row r="85261" ht="12.75" customHeight="1" x14ac:dyDescent="0.2"/>
    <row r="85265" ht="12.75" customHeight="1" x14ac:dyDescent="0.2"/>
    <row r="85269" ht="12.75" customHeight="1" x14ac:dyDescent="0.2"/>
    <row r="85273" ht="12.75" customHeight="1" x14ac:dyDescent="0.2"/>
    <row r="85277" ht="12.75" customHeight="1" x14ac:dyDescent="0.2"/>
    <row r="85281" ht="12.75" customHeight="1" x14ac:dyDescent="0.2"/>
    <row r="85285" ht="12.75" customHeight="1" x14ac:dyDescent="0.2"/>
    <row r="85289" ht="12.75" customHeight="1" x14ac:dyDescent="0.2"/>
    <row r="85293" ht="12.75" customHeight="1" x14ac:dyDescent="0.2"/>
    <row r="85297" ht="12.75" customHeight="1" x14ac:dyDescent="0.2"/>
    <row r="85301" ht="12.75" customHeight="1" x14ac:dyDescent="0.2"/>
    <row r="85305" ht="12.75" customHeight="1" x14ac:dyDescent="0.2"/>
    <row r="85309" ht="12.75" customHeight="1" x14ac:dyDescent="0.2"/>
    <row r="85313" ht="12.75" customHeight="1" x14ac:dyDescent="0.2"/>
    <row r="85317" ht="12.75" customHeight="1" x14ac:dyDescent="0.2"/>
    <row r="85321" ht="12.75" customHeight="1" x14ac:dyDescent="0.2"/>
    <row r="85325" ht="12.75" customHeight="1" x14ac:dyDescent="0.2"/>
    <row r="85329" ht="12.75" customHeight="1" x14ac:dyDescent="0.2"/>
    <row r="85333" ht="12.75" customHeight="1" x14ac:dyDescent="0.2"/>
    <row r="85337" ht="12.75" customHeight="1" x14ac:dyDescent="0.2"/>
    <row r="85341" ht="12.75" customHeight="1" x14ac:dyDescent="0.2"/>
    <row r="85345" ht="12.75" customHeight="1" x14ac:dyDescent="0.2"/>
    <row r="85349" ht="12.75" customHeight="1" x14ac:dyDescent="0.2"/>
    <row r="85353" ht="12.75" customHeight="1" x14ac:dyDescent="0.2"/>
    <row r="85357" ht="12.75" customHeight="1" x14ac:dyDescent="0.2"/>
    <row r="85361" ht="12.75" customHeight="1" x14ac:dyDescent="0.2"/>
    <row r="85365" ht="12.75" customHeight="1" x14ac:dyDescent="0.2"/>
    <row r="85369" ht="12.75" customHeight="1" x14ac:dyDescent="0.2"/>
    <row r="85373" ht="12.75" customHeight="1" x14ac:dyDescent="0.2"/>
    <row r="85377" ht="12.75" customHeight="1" x14ac:dyDescent="0.2"/>
    <row r="85381" ht="12.75" customHeight="1" x14ac:dyDescent="0.2"/>
    <row r="85385" ht="12.75" customHeight="1" x14ac:dyDescent="0.2"/>
    <row r="85389" ht="12.75" customHeight="1" x14ac:dyDescent="0.2"/>
    <row r="85393" ht="12.75" customHeight="1" x14ac:dyDescent="0.2"/>
    <row r="85397" ht="12.75" customHeight="1" x14ac:dyDescent="0.2"/>
    <row r="85401" ht="12.75" customHeight="1" x14ac:dyDescent="0.2"/>
    <row r="85405" ht="12.75" customHeight="1" x14ac:dyDescent="0.2"/>
    <row r="85409" ht="12.75" customHeight="1" x14ac:dyDescent="0.2"/>
    <row r="85413" ht="12.75" customHeight="1" x14ac:dyDescent="0.2"/>
    <row r="85417" ht="12.75" customHeight="1" x14ac:dyDescent="0.2"/>
    <row r="85421" ht="12.75" customHeight="1" x14ac:dyDescent="0.2"/>
    <row r="85425" ht="12.75" customHeight="1" x14ac:dyDescent="0.2"/>
    <row r="85429" ht="12.75" customHeight="1" x14ac:dyDescent="0.2"/>
    <row r="85433" ht="12.75" customHeight="1" x14ac:dyDescent="0.2"/>
    <row r="85437" ht="12.75" customHeight="1" x14ac:dyDescent="0.2"/>
    <row r="85441" ht="12.75" customHeight="1" x14ac:dyDescent="0.2"/>
    <row r="85445" ht="12.75" customHeight="1" x14ac:dyDescent="0.2"/>
    <row r="85449" ht="12.75" customHeight="1" x14ac:dyDescent="0.2"/>
    <row r="85453" ht="12.75" customHeight="1" x14ac:dyDescent="0.2"/>
    <row r="85457" ht="12.75" customHeight="1" x14ac:dyDescent="0.2"/>
    <row r="85461" ht="12.75" customHeight="1" x14ac:dyDescent="0.2"/>
    <row r="85465" ht="12.75" customHeight="1" x14ac:dyDescent="0.2"/>
    <row r="85469" ht="12.75" customHeight="1" x14ac:dyDescent="0.2"/>
    <row r="85473" ht="12.75" customHeight="1" x14ac:dyDescent="0.2"/>
    <row r="85477" ht="12.75" customHeight="1" x14ac:dyDescent="0.2"/>
    <row r="85481" ht="12.75" customHeight="1" x14ac:dyDescent="0.2"/>
    <row r="85485" ht="12.75" customHeight="1" x14ac:dyDescent="0.2"/>
    <row r="85489" ht="12.75" customHeight="1" x14ac:dyDescent="0.2"/>
    <row r="85493" ht="12.75" customHeight="1" x14ac:dyDescent="0.2"/>
    <row r="85497" ht="12.75" customHeight="1" x14ac:dyDescent="0.2"/>
    <row r="85501" ht="12.75" customHeight="1" x14ac:dyDescent="0.2"/>
    <row r="85505" ht="12.75" customHeight="1" x14ac:dyDescent="0.2"/>
    <row r="85509" ht="12.75" customHeight="1" x14ac:dyDescent="0.2"/>
    <row r="85513" ht="12.75" customHeight="1" x14ac:dyDescent="0.2"/>
    <row r="85517" ht="12.75" customHeight="1" x14ac:dyDescent="0.2"/>
    <row r="85521" ht="12.75" customHeight="1" x14ac:dyDescent="0.2"/>
    <row r="85525" ht="12.75" customHeight="1" x14ac:dyDescent="0.2"/>
    <row r="85529" ht="12.75" customHeight="1" x14ac:dyDescent="0.2"/>
    <row r="85533" ht="12.75" customHeight="1" x14ac:dyDescent="0.2"/>
    <row r="85537" ht="12.75" customHeight="1" x14ac:dyDescent="0.2"/>
    <row r="85541" ht="12.75" customHeight="1" x14ac:dyDescent="0.2"/>
    <row r="85545" ht="12.75" customHeight="1" x14ac:dyDescent="0.2"/>
    <row r="85549" ht="12.75" customHeight="1" x14ac:dyDescent="0.2"/>
    <row r="85553" ht="12.75" customHeight="1" x14ac:dyDescent="0.2"/>
    <row r="85557" ht="12.75" customHeight="1" x14ac:dyDescent="0.2"/>
    <row r="85561" ht="12.75" customHeight="1" x14ac:dyDescent="0.2"/>
    <row r="85565" ht="12.75" customHeight="1" x14ac:dyDescent="0.2"/>
    <row r="85569" ht="12.75" customHeight="1" x14ac:dyDescent="0.2"/>
    <row r="85573" ht="12.75" customHeight="1" x14ac:dyDescent="0.2"/>
    <row r="85577" ht="12.75" customHeight="1" x14ac:dyDescent="0.2"/>
    <row r="85581" ht="12.75" customHeight="1" x14ac:dyDescent="0.2"/>
    <row r="85585" ht="12.75" customHeight="1" x14ac:dyDescent="0.2"/>
    <row r="85589" ht="12.75" customHeight="1" x14ac:dyDescent="0.2"/>
    <row r="85593" ht="12.75" customHeight="1" x14ac:dyDescent="0.2"/>
    <row r="85597" ht="12.75" customHeight="1" x14ac:dyDescent="0.2"/>
    <row r="85601" ht="12.75" customHeight="1" x14ac:dyDescent="0.2"/>
    <row r="85605" ht="12.75" customHeight="1" x14ac:dyDescent="0.2"/>
    <row r="85609" ht="12.75" customHeight="1" x14ac:dyDescent="0.2"/>
    <row r="85613" ht="12.75" customHeight="1" x14ac:dyDescent="0.2"/>
    <row r="85617" ht="12.75" customHeight="1" x14ac:dyDescent="0.2"/>
    <row r="85621" ht="12.75" customHeight="1" x14ac:dyDescent="0.2"/>
    <row r="85625" ht="12.75" customHeight="1" x14ac:dyDescent="0.2"/>
    <row r="85629" ht="12.75" customHeight="1" x14ac:dyDescent="0.2"/>
    <row r="85633" ht="12.75" customHeight="1" x14ac:dyDescent="0.2"/>
    <row r="85637" ht="12.75" customHeight="1" x14ac:dyDescent="0.2"/>
    <row r="85641" ht="12.75" customHeight="1" x14ac:dyDescent="0.2"/>
    <row r="85645" ht="12.75" customHeight="1" x14ac:dyDescent="0.2"/>
    <row r="85649" ht="12.75" customHeight="1" x14ac:dyDescent="0.2"/>
    <row r="85653" ht="12.75" customHeight="1" x14ac:dyDescent="0.2"/>
    <row r="85657" ht="12.75" customHeight="1" x14ac:dyDescent="0.2"/>
    <row r="85661" ht="12.75" customHeight="1" x14ac:dyDescent="0.2"/>
    <row r="85665" ht="12.75" customHeight="1" x14ac:dyDescent="0.2"/>
    <row r="85669" ht="12.75" customHeight="1" x14ac:dyDescent="0.2"/>
    <row r="85673" ht="12.75" customHeight="1" x14ac:dyDescent="0.2"/>
    <row r="85677" ht="12.75" customHeight="1" x14ac:dyDescent="0.2"/>
    <row r="85681" ht="12.75" customHeight="1" x14ac:dyDescent="0.2"/>
    <row r="85685" ht="12.75" customHeight="1" x14ac:dyDescent="0.2"/>
    <row r="85689" ht="12.75" customHeight="1" x14ac:dyDescent="0.2"/>
    <row r="85693" ht="12.75" customHeight="1" x14ac:dyDescent="0.2"/>
    <row r="85697" ht="12.75" customHeight="1" x14ac:dyDescent="0.2"/>
    <row r="85701" ht="12.75" customHeight="1" x14ac:dyDescent="0.2"/>
    <row r="85705" ht="12.75" customHeight="1" x14ac:dyDescent="0.2"/>
    <row r="85709" ht="12.75" customHeight="1" x14ac:dyDescent="0.2"/>
    <row r="85713" ht="12.75" customHeight="1" x14ac:dyDescent="0.2"/>
    <row r="85717" ht="12.75" customHeight="1" x14ac:dyDescent="0.2"/>
    <row r="85721" ht="12.75" customHeight="1" x14ac:dyDescent="0.2"/>
    <row r="85725" ht="12.75" customHeight="1" x14ac:dyDescent="0.2"/>
    <row r="85729" ht="12.75" customHeight="1" x14ac:dyDescent="0.2"/>
    <row r="85733" ht="12.75" customHeight="1" x14ac:dyDescent="0.2"/>
    <row r="85737" ht="12.75" customHeight="1" x14ac:dyDescent="0.2"/>
    <row r="85741" ht="12.75" customHeight="1" x14ac:dyDescent="0.2"/>
    <row r="85745" ht="12.75" customHeight="1" x14ac:dyDescent="0.2"/>
    <row r="85749" ht="12.75" customHeight="1" x14ac:dyDescent="0.2"/>
    <row r="85753" ht="12.75" customHeight="1" x14ac:dyDescent="0.2"/>
    <row r="85757" ht="12.75" customHeight="1" x14ac:dyDescent="0.2"/>
    <row r="85761" ht="12.75" customHeight="1" x14ac:dyDescent="0.2"/>
    <row r="85765" ht="12.75" customHeight="1" x14ac:dyDescent="0.2"/>
    <row r="85769" ht="12.75" customHeight="1" x14ac:dyDescent="0.2"/>
    <row r="85773" ht="12.75" customHeight="1" x14ac:dyDescent="0.2"/>
    <row r="85777" ht="12.75" customHeight="1" x14ac:dyDescent="0.2"/>
    <row r="85781" ht="12.75" customHeight="1" x14ac:dyDescent="0.2"/>
    <row r="85785" ht="12.75" customHeight="1" x14ac:dyDescent="0.2"/>
    <row r="85789" ht="12.75" customHeight="1" x14ac:dyDescent="0.2"/>
    <row r="85793" ht="12.75" customHeight="1" x14ac:dyDescent="0.2"/>
    <row r="85797" ht="12.75" customHeight="1" x14ac:dyDescent="0.2"/>
    <row r="85801" ht="12.75" customHeight="1" x14ac:dyDescent="0.2"/>
    <row r="85805" ht="12.75" customHeight="1" x14ac:dyDescent="0.2"/>
    <row r="85809" ht="12.75" customHeight="1" x14ac:dyDescent="0.2"/>
    <row r="85813" ht="12.75" customHeight="1" x14ac:dyDescent="0.2"/>
    <row r="85817" ht="12.75" customHeight="1" x14ac:dyDescent="0.2"/>
    <row r="85821" ht="12.75" customHeight="1" x14ac:dyDescent="0.2"/>
    <row r="85825" ht="12.75" customHeight="1" x14ac:dyDescent="0.2"/>
    <row r="85829" ht="12.75" customHeight="1" x14ac:dyDescent="0.2"/>
    <row r="85833" ht="12.75" customHeight="1" x14ac:dyDescent="0.2"/>
    <row r="85837" ht="12.75" customHeight="1" x14ac:dyDescent="0.2"/>
    <row r="85841" ht="12.75" customHeight="1" x14ac:dyDescent="0.2"/>
    <row r="85845" ht="12.75" customHeight="1" x14ac:dyDescent="0.2"/>
    <row r="85849" ht="12.75" customHeight="1" x14ac:dyDescent="0.2"/>
    <row r="85853" ht="12.75" customHeight="1" x14ac:dyDescent="0.2"/>
    <row r="85857" ht="12.75" customHeight="1" x14ac:dyDescent="0.2"/>
    <row r="85861" ht="12.75" customHeight="1" x14ac:dyDescent="0.2"/>
    <row r="85865" ht="12.75" customHeight="1" x14ac:dyDescent="0.2"/>
    <row r="85869" ht="12.75" customHeight="1" x14ac:dyDescent="0.2"/>
    <row r="85873" ht="12.75" customHeight="1" x14ac:dyDescent="0.2"/>
    <row r="85877" ht="12.75" customHeight="1" x14ac:dyDescent="0.2"/>
    <row r="85881" ht="12.75" customHeight="1" x14ac:dyDescent="0.2"/>
    <row r="85885" ht="12.75" customHeight="1" x14ac:dyDescent="0.2"/>
    <row r="85889" ht="12.75" customHeight="1" x14ac:dyDescent="0.2"/>
    <row r="85893" ht="12.75" customHeight="1" x14ac:dyDescent="0.2"/>
    <row r="85897" ht="12.75" customHeight="1" x14ac:dyDescent="0.2"/>
    <row r="85901" ht="12.75" customHeight="1" x14ac:dyDescent="0.2"/>
    <row r="85905" ht="12.75" customHeight="1" x14ac:dyDescent="0.2"/>
    <row r="85909" ht="12.75" customHeight="1" x14ac:dyDescent="0.2"/>
    <row r="85913" ht="12.75" customHeight="1" x14ac:dyDescent="0.2"/>
    <row r="85917" ht="12.75" customHeight="1" x14ac:dyDescent="0.2"/>
    <row r="85921" ht="12.75" customHeight="1" x14ac:dyDescent="0.2"/>
    <row r="85925" ht="12.75" customHeight="1" x14ac:dyDescent="0.2"/>
    <row r="85929" ht="12.75" customHeight="1" x14ac:dyDescent="0.2"/>
    <row r="85933" ht="12.75" customHeight="1" x14ac:dyDescent="0.2"/>
    <row r="85937" ht="12.75" customHeight="1" x14ac:dyDescent="0.2"/>
    <row r="85941" ht="12.75" customHeight="1" x14ac:dyDescent="0.2"/>
    <row r="85945" ht="12.75" customHeight="1" x14ac:dyDescent="0.2"/>
    <row r="85949" ht="12.75" customHeight="1" x14ac:dyDescent="0.2"/>
    <row r="85953" ht="12.75" customHeight="1" x14ac:dyDescent="0.2"/>
    <row r="85957" ht="12.75" customHeight="1" x14ac:dyDescent="0.2"/>
    <row r="85961" ht="12.75" customHeight="1" x14ac:dyDescent="0.2"/>
    <row r="85965" ht="12.75" customHeight="1" x14ac:dyDescent="0.2"/>
    <row r="85969" ht="12.75" customHeight="1" x14ac:dyDescent="0.2"/>
    <row r="85973" ht="12.75" customHeight="1" x14ac:dyDescent="0.2"/>
    <row r="85977" ht="12.75" customHeight="1" x14ac:dyDescent="0.2"/>
    <row r="85981" ht="12.75" customHeight="1" x14ac:dyDescent="0.2"/>
    <row r="85985" ht="12.75" customHeight="1" x14ac:dyDescent="0.2"/>
    <row r="85989" ht="12.75" customHeight="1" x14ac:dyDescent="0.2"/>
    <row r="85993" ht="12.75" customHeight="1" x14ac:dyDescent="0.2"/>
    <row r="85997" ht="12.75" customHeight="1" x14ac:dyDescent="0.2"/>
    <row r="86001" ht="12.75" customHeight="1" x14ac:dyDescent="0.2"/>
    <row r="86005" ht="12.75" customHeight="1" x14ac:dyDescent="0.2"/>
    <row r="86009" ht="12.75" customHeight="1" x14ac:dyDescent="0.2"/>
    <row r="86013" ht="12.75" customHeight="1" x14ac:dyDescent="0.2"/>
    <row r="86017" ht="12.75" customHeight="1" x14ac:dyDescent="0.2"/>
    <row r="86021" ht="12.75" customHeight="1" x14ac:dyDescent="0.2"/>
    <row r="86025" ht="12.75" customHeight="1" x14ac:dyDescent="0.2"/>
    <row r="86029" ht="12.75" customHeight="1" x14ac:dyDescent="0.2"/>
    <row r="86033" ht="12.75" customHeight="1" x14ac:dyDescent="0.2"/>
    <row r="86037" ht="12.75" customHeight="1" x14ac:dyDescent="0.2"/>
    <row r="86041" ht="12.75" customHeight="1" x14ac:dyDescent="0.2"/>
    <row r="86045" ht="12.75" customHeight="1" x14ac:dyDescent="0.2"/>
    <row r="86049" ht="12.75" customHeight="1" x14ac:dyDescent="0.2"/>
    <row r="86053" ht="12.75" customHeight="1" x14ac:dyDescent="0.2"/>
    <row r="86057" ht="12.75" customHeight="1" x14ac:dyDescent="0.2"/>
    <row r="86061" ht="12.75" customHeight="1" x14ac:dyDescent="0.2"/>
    <row r="86065" ht="12.75" customHeight="1" x14ac:dyDescent="0.2"/>
    <row r="86069" ht="12.75" customHeight="1" x14ac:dyDescent="0.2"/>
    <row r="86073" ht="12.75" customHeight="1" x14ac:dyDescent="0.2"/>
    <row r="86077" ht="12.75" customHeight="1" x14ac:dyDescent="0.2"/>
    <row r="86081" ht="12.75" customHeight="1" x14ac:dyDescent="0.2"/>
    <row r="86085" ht="12.75" customHeight="1" x14ac:dyDescent="0.2"/>
    <row r="86089" ht="12.75" customHeight="1" x14ac:dyDescent="0.2"/>
    <row r="86093" ht="12.75" customHeight="1" x14ac:dyDescent="0.2"/>
    <row r="86097" ht="12.75" customHeight="1" x14ac:dyDescent="0.2"/>
    <row r="86101" ht="12.75" customHeight="1" x14ac:dyDescent="0.2"/>
    <row r="86105" ht="12.75" customHeight="1" x14ac:dyDescent="0.2"/>
    <row r="86109" ht="12.75" customHeight="1" x14ac:dyDescent="0.2"/>
    <row r="86113" ht="12.75" customHeight="1" x14ac:dyDescent="0.2"/>
    <row r="86117" ht="12.75" customHeight="1" x14ac:dyDescent="0.2"/>
    <row r="86121" ht="12.75" customHeight="1" x14ac:dyDescent="0.2"/>
    <row r="86125" ht="12.75" customHeight="1" x14ac:dyDescent="0.2"/>
    <row r="86129" ht="12.75" customHeight="1" x14ac:dyDescent="0.2"/>
    <row r="86133" ht="12.75" customHeight="1" x14ac:dyDescent="0.2"/>
    <row r="86137" ht="12.75" customHeight="1" x14ac:dyDescent="0.2"/>
    <row r="86141" ht="12.75" customHeight="1" x14ac:dyDescent="0.2"/>
    <row r="86145" ht="12.75" customHeight="1" x14ac:dyDescent="0.2"/>
    <row r="86149" ht="12.75" customHeight="1" x14ac:dyDescent="0.2"/>
    <row r="86153" ht="12.75" customHeight="1" x14ac:dyDescent="0.2"/>
    <row r="86157" ht="12.75" customHeight="1" x14ac:dyDescent="0.2"/>
    <row r="86161" ht="12.75" customHeight="1" x14ac:dyDescent="0.2"/>
    <row r="86165" ht="12.75" customHeight="1" x14ac:dyDescent="0.2"/>
    <row r="86169" ht="12.75" customHeight="1" x14ac:dyDescent="0.2"/>
    <row r="86173" ht="12.75" customHeight="1" x14ac:dyDescent="0.2"/>
    <row r="86177" ht="12.75" customHeight="1" x14ac:dyDescent="0.2"/>
    <row r="86181" ht="12.75" customHeight="1" x14ac:dyDescent="0.2"/>
    <row r="86185" ht="12.75" customHeight="1" x14ac:dyDescent="0.2"/>
    <row r="86189" ht="12.75" customHeight="1" x14ac:dyDescent="0.2"/>
    <row r="86193" ht="12.75" customHeight="1" x14ac:dyDescent="0.2"/>
    <row r="86197" ht="12.75" customHeight="1" x14ac:dyDescent="0.2"/>
    <row r="86201" ht="12.75" customHeight="1" x14ac:dyDescent="0.2"/>
    <row r="86205" ht="12.75" customHeight="1" x14ac:dyDescent="0.2"/>
    <row r="86209" ht="12.75" customHeight="1" x14ac:dyDescent="0.2"/>
    <row r="86213" ht="12.75" customHeight="1" x14ac:dyDescent="0.2"/>
    <row r="86217" ht="12.75" customHeight="1" x14ac:dyDescent="0.2"/>
    <row r="86221" ht="12.75" customHeight="1" x14ac:dyDescent="0.2"/>
    <row r="86225" ht="12.75" customHeight="1" x14ac:dyDescent="0.2"/>
    <row r="86229" ht="12.75" customHeight="1" x14ac:dyDescent="0.2"/>
    <row r="86233" ht="12.75" customHeight="1" x14ac:dyDescent="0.2"/>
    <row r="86237" ht="12.75" customHeight="1" x14ac:dyDescent="0.2"/>
    <row r="86241" ht="12.75" customHeight="1" x14ac:dyDescent="0.2"/>
    <row r="86245" ht="12.75" customHeight="1" x14ac:dyDescent="0.2"/>
    <row r="86249" ht="12.75" customHeight="1" x14ac:dyDescent="0.2"/>
    <row r="86253" ht="12.75" customHeight="1" x14ac:dyDescent="0.2"/>
    <row r="86257" ht="12.75" customHeight="1" x14ac:dyDescent="0.2"/>
    <row r="86261" ht="12.75" customHeight="1" x14ac:dyDescent="0.2"/>
    <row r="86265" ht="12.75" customHeight="1" x14ac:dyDescent="0.2"/>
    <row r="86269" ht="12.75" customHeight="1" x14ac:dyDescent="0.2"/>
    <row r="86273" ht="12.75" customHeight="1" x14ac:dyDescent="0.2"/>
    <row r="86277" ht="12.75" customHeight="1" x14ac:dyDescent="0.2"/>
    <row r="86281" ht="12.75" customHeight="1" x14ac:dyDescent="0.2"/>
    <row r="86285" ht="12.75" customHeight="1" x14ac:dyDescent="0.2"/>
    <row r="86289" ht="12.75" customHeight="1" x14ac:dyDescent="0.2"/>
    <row r="86293" ht="12.75" customHeight="1" x14ac:dyDescent="0.2"/>
    <row r="86297" ht="12.75" customHeight="1" x14ac:dyDescent="0.2"/>
    <row r="86301" ht="12.75" customHeight="1" x14ac:dyDescent="0.2"/>
    <row r="86305" ht="12.75" customHeight="1" x14ac:dyDescent="0.2"/>
    <row r="86309" ht="12.75" customHeight="1" x14ac:dyDescent="0.2"/>
    <row r="86313" ht="12.75" customHeight="1" x14ac:dyDescent="0.2"/>
    <row r="86317" ht="12.75" customHeight="1" x14ac:dyDescent="0.2"/>
    <row r="86321" ht="12.75" customHeight="1" x14ac:dyDescent="0.2"/>
    <row r="86325" ht="12.75" customHeight="1" x14ac:dyDescent="0.2"/>
    <row r="86329" ht="12.75" customHeight="1" x14ac:dyDescent="0.2"/>
    <row r="86333" ht="12.75" customHeight="1" x14ac:dyDescent="0.2"/>
    <row r="86337" ht="12.75" customHeight="1" x14ac:dyDescent="0.2"/>
    <row r="86341" ht="12.75" customHeight="1" x14ac:dyDescent="0.2"/>
    <row r="86345" ht="12.75" customHeight="1" x14ac:dyDescent="0.2"/>
    <row r="86349" ht="12.75" customHeight="1" x14ac:dyDescent="0.2"/>
    <row r="86353" ht="12.75" customHeight="1" x14ac:dyDescent="0.2"/>
    <row r="86357" ht="12.75" customHeight="1" x14ac:dyDescent="0.2"/>
    <row r="86361" ht="12.75" customHeight="1" x14ac:dyDescent="0.2"/>
    <row r="86365" ht="12.75" customHeight="1" x14ac:dyDescent="0.2"/>
    <row r="86369" ht="12.75" customHeight="1" x14ac:dyDescent="0.2"/>
    <row r="86373" ht="12.75" customHeight="1" x14ac:dyDescent="0.2"/>
    <row r="86377" ht="12.75" customHeight="1" x14ac:dyDescent="0.2"/>
    <row r="86381" ht="12.75" customHeight="1" x14ac:dyDescent="0.2"/>
    <row r="86385" ht="12.75" customHeight="1" x14ac:dyDescent="0.2"/>
    <row r="86389" ht="12.75" customHeight="1" x14ac:dyDescent="0.2"/>
    <row r="86393" ht="12.75" customHeight="1" x14ac:dyDescent="0.2"/>
    <row r="86397" ht="12.75" customHeight="1" x14ac:dyDescent="0.2"/>
    <row r="86401" ht="12.75" customHeight="1" x14ac:dyDescent="0.2"/>
    <row r="86405" ht="12.75" customHeight="1" x14ac:dyDescent="0.2"/>
    <row r="86409" ht="12.75" customHeight="1" x14ac:dyDescent="0.2"/>
    <row r="86413" ht="12.75" customHeight="1" x14ac:dyDescent="0.2"/>
    <row r="86417" ht="12.75" customHeight="1" x14ac:dyDescent="0.2"/>
    <row r="86421" ht="12.75" customHeight="1" x14ac:dyDescent="0.2"/>
    <row r="86425" ht="12.75" customHeight="1" x14ac:dyDescent="0.2"/>
    <row r="86429" ht="12.75" customHeight="1" x14ac:dyDescent="0.2"/>
    <row r="86433" ht="12.75" customHeight="1" x14ac:dyDescent="0.2"/>
    <row r="86437" ht="12.75" customHeight="1" x14ac:dyDescent="0.2"/>
    <row r="86441" ht="12.75" customHeight="1" x14ac:dyDescent="0.2"/>
    <row r="86445" ht="12.75" customHeight="1" x14ac:dyDescent="0.2"/>
    <row r="86449" ht="12.75" customHeight="1" x14ac:dyDescent="0.2"/>
    <row r="86453" ht="12.75" customHeight="1" x14ac:dyDescent="0.2"/>
    <row r="86457" ht="12.75" customHeight="1" x14ac:dyDescent="0.2"/>
    <row r="86461" ht="12.75" customHeight="1" x14ac:dyDescent="0.2"/>
    <row r="86465" ht="12.75" customHeight="1" x14ac:dyDescent="0.2"/>
    <row r="86469" ht="12.75" customHeight="1" x14ac:dyDescent="0.2"/>
    <row r="86473" ht="12.75" customHeight="1" x14ac:dyDescent="0.2"/>
    <row r="86477" ht="12.75" customHeight="1" x14ac:dyDescent="0.2"/>
    <row r="86481" ht="12.75" customHeight="1" x14ac:dyDescent="0.2"/>
    <row r="86485" ht="12.75" customHeight="1" x14ac:dyDescent="0.2"/>
    <row r="86489" ht="12.75" customHeight="1" x14ac:dyDescent="0.2"/>
    <row r="86493" ht="12.75" customHeight="1" x14ac:dyDescent="0.2"/>
    <row r="86497" ht="12.75" customHeight="1" x14ac:dyDescent="0.2"/>
    <row r="86501" ht="12.75" customHeight="1" x14ac:dyDescent="0.2"/>
    <row r="86505" ht="12.75" customHeight="1" x14ac:dyDescent="0.2"/>
    <row r="86509" ht="12.75" customHeight="1" x14ac:dyDescent="0.2"/>
    <row r="86513" ht="12.75" customHeight="1" x14ac:dyDescent="0.2"/>
    <row r="86517" ht="12.75" customHeight="1" x14ac:dyDescent="0.2"/>
    <row r="86521" ht="12.75" customHeight="1" x14ac:dyDescent="0.2"/>
    <row r="86525" ht="12.75" customHeight="1" x14ac:dyDescent="0.2"/>
    <row r="86529" ht="12.75" customHeight="1" x14ac:dyDescent="0.2"/>
    <row r="86533" ht="12.75" customHeight="1" x14ac:dyDescent="0.2"/>
    <row r="86537" ht="12.75" customHeight="1" x14ac:dyDescent="0.2"/>
    <row r="86541" ht="12.75" customHeight="1" x14ac:dyDescent="0.2"/>
    <row r="86545" ht="12.75" customHeight="1" x14ac:dyDescent="0.2"/>
    <row r="86549" ht="12.75" customHeight="1" x14ac:dyDescent="0.2"/>
    <row r="86553" ht="12.75" customHeight="1" x14ac:dyDescent="0.2"/>
    <row r="86557" ht="12.75" customHeight="1" x14ac:dyDescent="0.2"/>
    <row r="86561" ht="12.75" customHeight="1" x14ac:dyDescent="0.2"/>
    <row r="86565" ht="12.75" customHeight="1" x14ac:dyDescent="0.2"/>
    <row r="86569" ht="12.75" customHeight="1" x14ac:dyDescent="0.2"/>
    <row r="86573" ht="12.75" customHeight="1" x14ac:dyDescent="0.2"/>
    <row r="86577" ht="12.75" customHeight="1" x14ac:dyDescent="0.2"/>
    <row r="86581" ht="12.75" customHeight="1" x14ac:dyDescent="0.2"/>
    <row r="86585" ht="12.75" customHeight="1" x14ac:dyDescent="0.2"/>
    <row r="86589" ht="12.75" customHeight="1" x14ac:dyDescent="0.2"/>
    <row r="86593" ht="12.75" customHeight="1" x14ac:dyDescent="0.2"/>
    <row r="86597" ht="12.75" customHeight="1" x14ac:dyDescent="0.2"/>
    <row r="86601" ht="12.75" customHeight="1" x14ac:dyDescent="0.2"/>
    <row r="86605" ht="12.75" customHeight="1" x14ac:dyDescent="0.2"/>
    <row r="86609" ht="12.75" customHeight="1" x14ac:dyDescent="0.2"/>
    <row r="86613" ht="12.75" customHeight="1" x14ac:dyDescent="0.2"/>
    <row r="86617" ht="12.75" customHeight="1" x14ac:dyDescent="0.2"/>
    <row r="86621" ht="12.75" customHeight="1" x14ac:dyDescent="0.2"/>
    <row r="86625" ht="12.75" customHeight="1" x14ac:dyDescent="0.2"/>
    <row r="86629" ht="12.75" customHeight="1" x14ac:dyDescent="0.2"/>
    <row r="86633" ht="12.75" customHeight="1" x14ac:dyDescent="0.2"/>
    <row r="86637" ht="12.75" customHeight="1" x14ac:dyDescent="0.2"/>
    <row r="86641" ht="12.75" customHeight="1" x14ac:dyDescent="0.2"/>
    <row r="86645" ht="12.75" customHeight="1" x14ac:dyDescent="0.2"/>
    <row r="86649" ht="12.75" customHeight="1" x14ac:dyDescent="0.2"/>
    <row r="86653" ht="12.75" customHeight="1" x14ac:dyDescent="0.2"/>
    <row r="86657" ht="12.75" customHeight="1" x14ac:dyDescent="0.2"/>
    <row r="86661" ht="12.75" customHeight="1" x14ac:dyDescent="0.2"/>
    <row r="86665" ht="12.75" customHeight="1" x14ac:dyDescent="0.2"/>
    <row r="86669" ht="12.75" customHeight="1" x14ac:dyDescent="0.2"/>
    <row r="86673" ht="12.75" customHeight="1" x14ac:dyDescent="0.2"/>
    <row r="86677" ht="12.75" customHeight="1" x14ac:dyDescent="0.2"/>
    <row r="86681" ht="12.75" customHeight="1" x14ac:dyDescent="0.2"/>
    <row r="86685" ht="12.75" customHeight="1" x14ac:dyDescent="0.2"/>
    <row r="86689" ht="12.75" customHeight="1" x14ac:dyDescent="0.2"/>
    <row r="86693" ht="12.75" customHeight="1" x14ac:dyDescent="0.2"/>
    <row r="86697" ht="12.75" customHeight="1" x14ac:dyDescent="0.2"/>
    <row r="86701" ht="12.75" customHeight="1" x14ac:dyDescent="0.2"/>
    <row r="86705" ht="12.75" customHeight="1" x14ac:dyDescent="0.2"/>
    <row r="86709" ht="12.75" customHeight="1" x14ac:dyDescent="0.2"/>
    <row r="86713" ht="12.75" customHeight="1" x14ac:dyDescent="0.2"/>
    <row r="86717" ht="12.75" customHeight="1" x14ac:dyDescent="0.2"/>
    <row r="86721" ht="12.75" customHeight="1" x14ac:dyDescent="0.2"/>
    <row r="86725" ht="12.75" customHeight="1" x14ac:dyDescent="0.2"/>
    <row r="86729" ht="12.75" customHeight="1" x14ac:dyDescent="0.2"/>
    <row r="86733" ht="12.75" customHeight="1" x14ac:dyDescent="0.2"/>
    <row r="86737" ht="12.75" customHeight="1" x14ac:dyDescent="0.2"/>
    <row r="86741" ht="12.75" customHeight="1" x14ac:dyDescent="0.2"/>
    <row r="86745" ht="12.75" customHeight="1" x14ac:dyDescent="0.2"/>
    <row r="86749" ht="12.75" customHeight="1" x14ac:dyDescent="0.2"/>
    <row r="86753" ht="12.75" customHeight="1" x14ac:dyDescent="0.2"/>
    <row r="86757" ht="12.75" customHeight="1" x14ac:dyDescent="0.2"/>
    <row r="86761" ht="12.75" customHeight="1" x14ac:dyDescent="0.2"/>
    <row r="86765" ht="12.75" customHeight="1" x14ac:dyDescent="0.2"/>
    <row r="86769" ht="12.75" customHeight="1" x14ac:dyDescent="0.2"/>
    <row r="86773" ht="12.75" customHeight="1" x14ac:dyDescent="0.2"/>
    <row r="86777" ht="12.75" customHeight="1" x14ac:dyDescent="0.2"/>
    <row r="86781" ht="12.75" customHeight="1" x14ac:dyDescent="0.2"/>
    <row r="86785" ht="12.75" customHeight="1" x14ac:dyDescent="0.2"/>
    <row r="86789" ht="12.75" customHeight="1" x14ac:dyDescent="0.2"/>
    <row r="86793" ht="12.75" customHeight="1" x14ac:dyDescent="0.2"/>
    <row r="86797" ht="12.75" customHeight="1" x14ac:dyDescent="0.2"/>
    <row r="86801" ht="12.75" customHeight="1" x14ac:dyDescent="0.2"/>
    <row r="86805" ht="12.75" customHeight="1" x14ac:dyDescent="0.2"/>
    <row r="86809" ht="12.75" customHeight="1" x14ac:dyDescent="0.2"/>
    <row r="86813" ht="12.75" customHeight="1" x14ac:dyDescent="0.2"/>
    <row r="86817" ht="12.75" customHeight="1" x14ac:dyDescent="0.2"/>
    <row r="86821" ht="12.75" customHeight="1" x14ac:dyDescent="0.2"/>
    <row r="86825" ht="12.75" customHeight="1" x14ac:dyDescent="0.2"/>
    <row r="86829" ht="12.75" customHeight="1" x14ac:dyDescent="0.2"/>
    <row r="86833" ht="12.75" customHeight="1" x14ac:dyDescent="0.2"/>
    <row r="86837" ht="12.75" customHeight="1" x14ac:dyDescent="0.2"/>
    <row r="86841" ht="12.75" customHeight="1" x14ac:dyDescent="0.2"/>
    <row r="86845" ht="12.75" customHeight="1" x14ac:dyDescent="0.2"/>
    <row r="86849" ht="12.75" customHeight="1" x14ac:dyDescent="0.2"/>
    <row r="86853" ht="12.75" customHeight="1" x14ac:dyDescent="0.2"/>
    <row r="86857" ht="12.75" customHeight="1" x14ac:dyDescent="0.2"/>
    <row r="86861" ht="12.75" customHeight="1" x14ac:dyDescent="0.2"/>
    <row r="86865" ht="12.75" customHeight="1" x14ac:dyDescent="0.2"/>
    <row r="86869" ht="12.75" customHeight="1" x14ac:dyDescent="0.2"/>
    <row r="86873" ht="12.75" customHeight="1" x14ac:dyDescent="0.2"/>
    <row r="86877" ht="12.75" customHeight="1" x14ac:dyDescent="0.2"/>
    <row r="86881" ht="12.75" customHeight="1" x14ac:dyDescent="0.2"/>
    <row r="86885" ht="12.75" customHeight="1" x14ac:dyDescent="0.2"/>
    <row r="86889" ht="12.75" customHeight="1" x14ac:dyDescent="0.2"/>
    <row r="86893" ht="12.75" customHeight="1" x14ac:dyDescent="0.2"/>
    <row r="86897" ht="12.75" customHeight="1" x14ac:dyDescent="0.2"/>
    <row r="86901" ht="12.75" customHeight="1" x14ac:dyDescent="0.2"/>
    <row r="86905" ht="12.75" customHeight="1" x14ac:dyDescent="0.2"/>
    <row r="86909" ht="12.75" customHeight="1" x14ac:dyDescent="0.2"/>
    <row r="86913" ht="12.75" customHeight="1" x14ac:dyDescent="0.2"/>
    <row r="86917" ht="12.75" customHeight="1" x14ac:dyDescent="0.2"/>
    <row r="86921" ht="12.75" customHeight="1" x14ac:dyDescent="0.2"/>
    <row r="86925" ht="12.75" customHeight="1" x14ac:dyDescent="0.2"/>
    <row r="86929" ht="12.75" customHeight="1" x14ac:dyDescent="0.2"/>
    <row r="86933" ht="12.75" customHeight="1" x14ac:dyDescent="0.2"/>
    <row r="86937" ht="12.75" customHeight="1" x14ac:dyDescent="0.2"/>
    <row r="86941" ht="12.75" customHeight="1" x14ac:dyDescent="0.2"/>
    <row r="86945" ht="12.75" customHeight="1" x14ac:dyDescent="0.2"/>
    <row r="86949" ht="12.75" customHeight="1" x14ac:dyDescent="0.2"/>
    <row r="86953" ht="12.75" customHeight="1" x14ac:dyDescent="0.2"/>
    <row r="86957" ht="12.75" customHeight="1" x14ac:dyDescent="0.2"/>
    <row r="86961" ht="12.75" customHeight="1" x14ac:dyDescent="0.2"/>
    <row r="86965" ht="12.75" customHeight="1" x14ac:dyDescent="0.2"/>
    <row r="86969" ht="12.75" customHeight="1" x14ac:dyDescent="0.2"/>
    <row r="86973" ht="12.75" customHeight="1" x14ac:dyDescent="0.2"/>
    <row r="86977" ht="12.75" customHeight="1" x14ac:dyDescent="0.2"/>
    <row r="86981" ht="12.75" customHeight="1" x14ac:dyDescent="0.2"/>
    <row r="86985" ht="12.75" customHeight="1" x14ac:dyDescent="0.2"/>
    <row r="86989" ht="12.75" customHeight="1" x14ac:dyDescent="0.2"/>
    <row r="86993" ht="12.75" customHeight="1" x14ac:dyDescent="0.2"/>
    <row r="86997" ht="12.75" customHeight="1" x14ac:dyDescent="0.2"/>
    <row r="87001" ht="12.75" customHeight="1" x14ac:dyDescent="0.2"/>
    <row r="87005" ht="12.75" customHeight="1" x14ac:dyDescent="0.2"/>
    <row r="87009" ht="12.75" customHeight="1" x14ac:dyDescent="0.2"/>
    <row r="87013" ht="12.75" customHeight="1" x14ac:dyDescent="0.2"/>
    <row r="87017" ht="12.75" customHeight="1" x14ac:dyDescent="0.2"/>
    <row r="87021" ht="12.75" customHeight="1" x14ac:dyDescent="0.2"/>
    <row r="87025" ht="12.75" customHeight="1" x14ac:dyDescent="0.2"/>
    <row r="87029" ht="12.75" customHeight="1" x14ac:dyDescent="0.2"/>
    <row r="87033" ht="12.75" customHeight="1" x14ac:dyDescent="0.2"/>
    <row r="87037" ht="12.75" customHeight="1" x14ac:dyDescent="0.2"/>
    <row r="87041" ht="12.75" customHeight="1" x14ac:dyDescent="0.2"/>
    <row r="87045" ht="12.75" customHeight="1" x14ac:dyDescent="0.2"/>
    <row r="87049" ht="12.75" customHeight="1" x14ac:dyDescent="0.2"/>
    <row r="87053" ht="12.75" customHeight="1" x14ac:dyDescent="0.2"/>
    <row r="87057" ht="12.75" customHeight="1" x14ac:dyDescent="0.2"/>
    <row r="87061" ht="12.75" customHeight="1" x14ac:dyDescent="0.2"/>
    <row r="87065" ht="12.75" customHeight="1" x14ac:dyDescent="0.2"/>
    <row r="87069" ht="12.75" customHeight="1" x14ac:dyDescent="0.2"/>
    <row r="87073" ht="12.75" customHeight="1" x14ac:dyDescent="0.2"/>
    <row r="87077" ht="12.75" customHeight="1" x14ac:dyDescent="0.2"/>
    <row r="87081" ht="12.75" customHeight="1" x14ac:dyDescent="0.2"/>
    <row r="87085" ht="12.75" customHeight="1" x14ac:dyDescent="0.2"/>
    <row r="87089" ht="12.75" customHeight="1" x14ac:dyDescent="0.2"/>
    <row r="87093" ht="12.75" customHeight="1" x14ac:dyDescent="0.2"/>
    <row r="87097" ht="12.75" customHeight="1" x14ac:dyDescent="0.2"/>
    <row r="87101" ht="12.75" customHeight="1" x14ac:dyDescent="0.2"/>
    <row r="87105" ht="12.75" customHeight="1" x14ac:dyDescent="0.2"/>
    <row r="87109" ht="12.75" customHeight="1" x14ac:dyDescent="0.2"/>
    <row r="87113" ht="12.75" customHeight="1" x14ac:dyDescent="0.2"/>
    <row r="87117" ht="12.75" customHeight="1" x14ac:dyDescent="0.2"/>
    <row r="87121" ht="12.75" customHeight="1" x14ac:dyDescent="0.2"/>
    <row r="87125" ht="12.75" customHeight="1" x14ac:dyDescent="0.2"/>
    <row r="87129" ht="12.75" customHeight="1" x14ac:dyDescent="0.2"/>
    <row r="87133" ht="12.75" customHeight="1" x14ac:dyDescent="0.2"/>
    <row r="87137" ht="12.75" customHeight="1" x14ac:dyDescent="0.2"/>
    <row r="87141" ht="12.75" customHeight="1" x14ac:dyDescent="0.2"/>
    <row r="87145" ht="12.75" customHeight="1" x14ac:dyDescent="0.2"/>
    <row r="87149" ht="12.75" customHeight="1" x14ac:dyDescent="0.2"/>
    <row r="87153" ht="12.75" customHeight="1" x14ac:dyDescent="0.2"/>
    <row r="87157" ht="12.75" customHeight="1" x14ac:dyDescent="0.2"/>
    <row r="87161" ht="12.75" customHeight="1" x14ac:dyDescent="0.2"/>
    <row r="87165" ht="12.75" customHeight="1" x14ac:dyDescent="0.2"/>
    <row r="87169" ht="12.75" customHeight="1" x14ac:dyDescent="0.2"/>
    <row r="87173" ht="12.75" customHeight="1" x14ac:dyDescent="0.2"/>
    <row r="87177" ht="12.75" customHeight="1" x14ac:dyDescent="0.2"/>
    <row r="87181" ht="12.75" customHeight="1" x14ac:dyDescent="0.2"/>
    <row r="87185" ht="12.75" customHeight="1" x14ac:dyDescent="0.2"/>
    <row r="87189" ht="12.75" customHeight="1" x14ac:dyDescent="0.2"/>
    <row r="87193" ht="12.75" customHeight="1" x14ac:dyDescent="0.2"/>
    <row r="87197" ht="12.75" customHeight="1" x14ac:dyDescent="0.2"/>
    <row r="87201" ht="12.75" customHeight="1" x14ac:dyDescent="0.2"/>
    <row r="87205" ht="12.75" customHeight="1" x14ac:dyDescent="0.2"/>
    <row r="87209" ht="12.75" customHeight="1" x14ac:dyDescent="0.2"/>
    <row r="87213" ht="12.75" customHeight="1" x14ac:dyDescent="0.2"/>
    <row r="87217" ht="12.75" customHeight="1" x14ac:dyDescent="0.2"/>
    <row r="87221" ht="12.75" customHeight="1" x14ac:dyDescent="0.2"/>
    <row r="87225" ht="12.75" customHeight="1" x14ac:dyDescent="0.2"/>
    <row r="87229" ht="12.75" customHeight="1" x14ac:dyDescent="0.2"/>
    <row r="87233" ht="12.75" customHeight="1" x14ac:dyDescent="0.2"/>
    <row r="87237" ht="12.75" customHeight="1" x14ac:dyDescent="0.2"/>
    <row r="87241" ht="12.75" customHeight="1" x14ac:dyDescent="0.2"/>
    <row r="87245" ht="12.75" customHeight="1" x14ac:dyDescent="0.2"/>
    <row r="87249" ht="12.75" customHeight="1" x14ac:dyDescent="0.2"/>
    <row r="87253" ht="12.75" customHeight="1" x14ac:dyDescent="0.2"/>
    <row r="87257" ht="12.75" customHeight="1" x14ac:dyDescent="0.2"/>
    <row r="87261" ht="12.75" customHeight="1" x14ac:dyDescent="0.2"/>
    <row r="87265" ht="12.75" customHeight="1" x14ac:dyDescent="0.2"/>
    <row r="87269" ht="12.75" customHeight="1" x14ac:dyDescent="0.2"/>
    <row r="87273" ht="12.75" customHeight="1" x14ac:dyDescent="0.2"/>
    <row r="87277" ht="12.75" customHeight="1" x14ac:dyDescent="0.2"/>
    <row r="87281" ht="12.75" customHeight="1" x14ac:dyDescent="0.2"/>
    <row r="87285" ht="12.75" customHeight="1" x14ac:dyDescent="0.2"/>
    <row r="87289" ht="12.75" customHeight="1" x14ac:dyDescent="0.2"/>
    <row r="87293" ht="12.75" customHeight="1" x14ac:dyDescent="0.2"/>
    <row r="87297" ht="12.75" customHeight="1" x14ac:dyDescent="0.2"/>
    <row r="87301" ht="12.75" customHeight="1" x14ac:dyDescent="0.2"/>
    <row r="87305" ht="12.75" customHeight="1" x14ac:dyDescent="0.2"/>
    <row r="87309" ht="12.75" customHeight="1" x14ac:dyDescent="0.2"/>
    <row r="87313" ht="12.75" customHeight="1" x14ac:dyDescent="0.2"/>
    <row r="87317" ht="12.75" customHeight="1" x14ac:dyDescent="0.2"/>
    <row r="87321" ht="12.75" customHeight="1" x14ac:dyDescent="0.2"/>
    <row r="87325" ht="12.75" customHeight="1" x14ac:dyDescent="0.2"/>
    <row r="87329" ht="12.75" customHeight="1" x14ac:dyDescent="0.2"/>
    <row r="87333" ht="12.75" customHeight="1" x14ac:dyDescent="0.2"/>
    <row r="87337" ht="12.75" customHeight="1" x14ac:dyDescent="0.2"/>
    <row r="87341" ht="12.75" customHeight="1" x14ac:dyDescent="0.2"/>
    <row r="87345" ht="12.75" customHeight="1" x14ac:dyDescent="0.2"/>
    <row r="87349" ht="12.75" customHeight="1" x14ac:dyDescent="0.2"/>
    <row r="87353" ht="12.75" customHeight="1" x14ac:dyDescent="0.2"/>
    <row r="87357" ht="12.75" customHeight="1" x14ac:dyDescent="0.2"/>
    <row r="87361" ht="12.75" customHeight="1" x14ac:dyDescent="0.2"/>
    <row r="87365" ht="12.75" customHeight="1" x14ac:dyDescent="0.2"/>
    <row r="87369" ht="12.75" customHeight="1" x14ac:dyDescent="0.2"/>
    <row r="87373" ht="12.75" customHeight="1" x14ac:dyDescent="0.2"/>
    <row r="87377" ht="12.75" customHeight="1" x14ac:dyDescent="0.2"/>
    <row r="87381" ht="12.75" customHeight="1" x14ac:dyDescent="0.2"/>
    <row r="87385" ht="12.75" customHeight="1" x14ac:dyDescent="0.2"/>
    <row r="87389" ht="12.75" customHeight="1" x14ac:dyDescent="0.2"/>
    <row r="87393" ht="12.75" customHeight="1" x14ac:dyDescent="0.2"/>
    <row r="87397" ht="12.75" customHeight="1" x14ac:dyDescent="0.2"/>
    <row r="87401" ht="12.75" customHeight="1" x14ac:dyDescent="0.2"/>
    <row r="87405" ht="12.75" customHeight="1" x14ac:dyDescent="0.2"/>
    <row r="87409" ht="12.75" customHeight="1" x14ac:dyDescent="0.2"/>
    <row r="87413" ht="12.75" customHeight="1" x14ac:dyDescent="0.2"/>
    <row r="87417" ht="12.75" customHeight="1" x14ac:dyDescent="0.2"/>
    <row r="87421" ht="12.75" customHeight="1" x14ac:dyDescent="0.2"/>
    <row r="87425" ht="12.75" customHeight="1" x14ac:dyDescent="0.2"/>
    <row r="87429" ht="12.75" customHeight="1" x14ac:dyDescent="0.2"/>
    <row r="87433" ht="12.75" customHeight="1" x14ac:dyDescent="0.2"/>
    <row r="87437" ht="12.75" customHeight="1" x14ac:dyDescent="0.2"/>
    <row r="87441" ht="12.75" customHeight="1" x14ac:dyDescent="0.2"/>
    <row r="87445" ht="12.75" customHeight="1" x14ac:dyDescent="0.2"/>
    <row r="87449" ht="12.75" customHeight="1" x14ac:dyDescent="0.2"/>
    <row r="87453" ht="12.75" customHeight="1" x14ac:dyDescent="0.2"/>
    <row r="87457" ht="12.75" customHeight="1" x14ac:dyDescent="0.2"/>
    <row r="87461" ht="12.75" customHeight="1" x14ac:dyDescent="0.2"/>
    <row r="87465" ht="12.75" customHeight="1" x14ac:dyDescent="0.2"/>
    <row r="87469" ht="12.75" customHeight="1" x14ac:dyDescent="0.2"/>
    <row r="87473" ht="12.75" customHeight="1" x14ac:dyDescent="0.2"/>
    <row r="87477" ht="12.75" customHeight="1" x14ac:dyDescent="0.2"/>
    <row r="87481" ht="12.75" customHeight="1" x14ac:dyDescent="0.2"/>
    <row r="87485" ht="12.75" customHeight="1" x14ac:dyDescent="0.2"/>
    <row r="87489" ht="12.75" customHeight="1" x14ac:dyDescent="0.2"/>
    <row r="87493" ht="12.75" customHeight="1" x14ac:dyDescent="0.2"/>
    <row r="87497" ht="12.75" customHeight="1" x14ac:dyDescent="0.2"/>
    <row r="87501" ht="12.75" customHeight="1" x14ac:dyDescent="0.2"/>
    <row r="87505" ht="12.75" customHeight="1" x14ac:dyDescent="0.2"/>
    <row r="87509" ht="12.75" customHeight="1" x14ac:dyDescent="0.2"/>
    <row r="87513" ht="12.75" customHeight="1" x14ac:dyDescent="0.2"/>
    <row r="87517" ht="12.75" customHeight="1" x14ac:dyDescent="0.2"/>
    <row r="87521" ht="12.75" customHeight="1" x14ac:dyDescent="0.2"/>
    <row r="87525" ht="12.75" customHeight="1" x14ac:dyDescent="0.2"/>
    <row r="87529" ht="12.75" customHeight="1" x14ac:dyDescent="0.2"/>
    <row r="87533" ht="12.75" customHeight="1" x14ac:dyDescent="0.2"/>
    <row r="87537" ht="12.75" customHeight="1" x14ac:dyDescent="0.2"/>
    <row r="87541" ht="12.75" customHeight="1" x14ac:dyDescent="0.2"/>
    <row r="87545" ht="12.75" customHeight="1" x14ac:dyDescent="0.2"/>
    <row r="87549" ht="12.75" customHeight="1" x14ac:dyDescent="0.2"/>
    <row r="87553" ht="12.75" customHeight="1" x14ac:dyDescent="0.2"/>
    <row r="87557" ht="12.75" customHeight="1" x14ac:dyDescent="0.2"/>
    <row r="87561" ht="12.75" customHeight="1" x14ac:dyDescent="0.2"/>
    <row r="87565" ht="12.75" customHeight="1" x14ac:dyDescent="0.2"/>
    <row r="87569" ht="12.75" customHeight="1" x14ac:dyDescent="0.2"/>
    <row r="87573" ht="12.75" customHeight="1" x14ac:dyDescent="0.2"/>
    <row r="87577" ht="12.75" customHeight="1" x14ac:dyDescent="0.2"/>
    <row r="87581" ht="12.75" customHeight="1" x14ac:dyDescent="0.2"/>
    <row r="87585" ht="12.75" customHeight="1" x14ac:dyDescent="0.2"/>
    <row r="87589" ht="12.75" customHeight="1" x14ac:dyDescent="0.2"/>
    <row r="87593" ht="12.75" customHeight="1" x14ac:dyDescent="0.2"/>
    <row r="87597" ht="12.75" customHeight="1" x14ac:dyDescent="0.2"/>
    <row r="87601" ht="12.75" customHeight="1" x14ac:dyDescent="0.2"/>
    <row r="87605" ht="12.75" customHeight="1" x14ac:dyDescent="0.2"/>
    <row r="87609" ht="12.75" customHeight="1" x14ac:dyDescent="0.2"/>
    <row r="87613" ht="12.75" customHeight="1" x14ac:dyDescent="0.2"/>
    <row r="87617" ht="12.75" customHeight="1" x14ac:dyDescent="0.2"/>
    <row r="87621" ht="12.75" customHeight="1" x14ac:dyDescent="0.2"/>
    <row r="87625" ht="12.75" customHeight="1" x14ac:dyDescent="0.2"/>
    <row r="87629" ht="12.75" customHeight="1" x14ac:dyDescent="0.2"/>
    <row r="87633" ht="12.75" customHeight="1" x14ac:dyDescent="0.2"/>
    <row r="87637" ht="12.75" customHeight="1" x14ac:dyDescent="0.2"/>
    <row r="87641" ht="12.75" customHeight="1" x14ac:dyDescent="0.2"/>
    <row r="87645" ht="12.75" customHeight="1" x14ac:dyDescent="0.2"/>
    <row r="87649" ht="12.75" customHeight="1" x14ac:dyDescent="0.2"/>
    <row r="87653" ht="12.75" customHeight="1" x14ac:dyDescent="0.2"/>
    <row r="87657" ht="12.75" customHeight="1" x14ac:dyDescent="0.2"/>
    <row r="87661" ht="12.75" customHeight="1" x14ac:dyDescent="0.2"/>
    <row r="87665" ht="12.75" customHeight="1" x14ac:dyDescent="0.2"/>
    <row r="87669" ht="12.75" customHeight="1" x14ac:dyDescent="0.2"/>
    <row r="87673" ht="12.75" customHeight="1" x14ac:dyDescent="0.2"/>
    <row r="87677" ht="12.75" customHeight="1" x14ac:dyDescent="0.2"/>
    <row r="87681" ht="12.75" customHeight="1" x14ac:dyDescent="0.2"/>
    <row r="87685" ht="12.75" customHeight="1" x14ac:dyDescent="0.2"/>
    <row r="87689" ht="12.75" customHeight="1" x14ac:dyDescent="0.2"/>
    <row r="87693" ht="12.75" customHeight="1" x14ac:dyDescent="0.2"/>
    <row r="87697" ht="12.75" customHeight="1" x14ac:dyDescent="0.2"/>
    <row r="87701" ht="12.75" customHeight="1" x14ac:dyDescent="0.2"/>
    <row r="87705" ht="12.75" customHeight="1" x14ac:dyDescent="0.2"/>
    <row r="87709" ht="12.75" customHeight="1" x14ac:dyDescent="0.2"/>
    <row r="87713" ht="12.75" customHeight="1" x14ac:dyDescent="0.2"/>
    <row r="87717" ht="12.75" customHeight="1" x14ac:dyDescent="0.2"/>
    <row r="87721" ht="12.75" customHeight="1" x14ac:dyDescent="0.2"/>
    <row r="87725" ht="12.75" customHeight="1" x14ac:dyDescent="0.2"/>
    <row r="87729" ht="12.75" customHeight="1" x14ac:dyDescent="0.2"/>
    <row r="87733" ht="12.75" customHeight="1" x14ac:dyDescent="0.2"/>
    <row r="87737" ht="12.75" customHeight="1" x14ac:dyDescent="0.2"/>
    <row r="87741" ht="12.75" customHeight="1" x14ac:dyDescent="0.2"/>
    <row r="87745" ht="12.75" customHeight="1" x14ac:dyDescent="0.2"/>
    <row r="87749" ht="12.75" customHeight="1" x14ac:dyDescent="0.2"/>
    <row r="87753" ht="12.75" customHeight="1" x14ac:dyDescent="0.2"/>
    <row r="87757" ht="12.75" customHeight="1" x14ac:dyDescent="0.2"/>
    <row r="87761" ht="12.75" customHeight="1" x14ac:dyDescent="0.2"/>
    <row r="87765" ht="12.75" customHeight="1" x14ac:dyDescent="0.2"/>
    <row r="87769" ht="12.75" customHeight="1" x14ac:dyDescent="0.2"/>
    <row r="87773" ht="12.75" customHeight="1" x14ac:dyDescent="0.2"/>
    <row r="87777" ht="12.75" customHeight="1" x14ac:dyDescent="0.2"/>
    <row r="87781" ht="12.75" customHeight="1" x14ac:dyDescent="0.2"/>
    <row r="87785" ht="12.75" customHeight="1" x14ac:dyDescent="0.2"/>
    <row r="87789" ht="12.75" customHeight="1" x14ac:dyDescent="0.2"/>
    <row r="87793" ht="12.75" customHeight="1" x14ac:dyDescent="0.2"/>
    <row r="87797" ht="12.75" customHeight="1" x14ac:dyDescent="0.2"/>
    <row r="87801" ht="12.75" customHeight="1" x14ac:dyDescent="0.2"/>
    <row r="87805" ht="12.75" customHeight="1" x14ac:dyDescent="0.2"/>
    <row r="87809" ht="12.75" customHeight="1" x14ac:dyDescent="0.2"/>
    <row r="87813" ht="12.75" customHeight="1" x14ac:dyDescent="0.2"/>
    <row r="87817" ht="12.75" customHeight="1" x14ac:dyDescent="0.2"/>
    <row r="87821" ht="12.75" customHeight="1" x14ac:dyDescent="0.2"/>
    <row r="87825" ht="12.75" customHeight="1" x14ac:dyDescent="0.2"/>
    <row r="87829" ht="12.75" customHeight="1" x14ac:dyDescent="0.2"/>
    <row r="87833" ht="12.75" customHeight="1" x14ac:dyDescent="0.2"/>
    <row r="87837" ht="12.75" customHeight="1" x14ac:dyDescent="0.2"/>
    <row r="87841" ht="12.75" customHeight="1" x14ac:dyDescent="0.2"/>
    <row r="87845" ht="12.75" customHeight="1" x14ac:dyDescent="0.2"/>
    <row r="87849" ht="12.75" customHeight="1" x14ac:dyDescent="0.2"/>
    <row r="87853" ht="12.75" customHeight="1" x14ac:dyDescent="0.2"/>
    <row r="87857" ht="12.75" customHeight="1" x14ac:dyDescent="0.2"/>
    <row r="87861" ht="12.75" customHeight="1" x14ac:dyDescent="0.2"/>
    <row r="87865" ht="12.75" customHeight="1" x14ac:dyDescent="0.2"/>
    <row r="87869" ht="12.75" customHeight="1" x14ac:dyDescent="0.2"/>
    <row r="87873" ht="12.75" customHeight="1" x14ac:dyDescent="0.2"/>
    <row r="87877" ht="12.75" customHeight="1" x14ac:dyDescent="0.2"/>
    <row r="87881" ht="12.75" customHeight="1" x14ac:dyDescent="0.2"/>
    <row r="87885" ht="12.75" customHeight="1" x14ac:dyDescent="0.2"/>
    <row r="87889" ht="12.75" customHeight="1" x14ac:dyDescent="0.2"/>
    <row r="87893" ht="12.75" customHeight="1" x14ac:dyDescent="0.2"/>
    <row r="87897" ht="12.75" customHeight="1" x14ac:dyDescent="0.2"/>
    <row r="87901" ht="12.75" customHeight="1" x14ac:dyDescent="0.2"/>
    <row r="87905" ht="12.75" customHeight="1" x14ac:dyDescent="0.2"/>
    <row r="87909" ht="12.75" customHeight="1" x14ac:dyDescent="0.2"/>
    <row r="87913" ht="12.75" customHeight="1" x14ac:dyDescent="0.2"/>
    <row r="87917" ht="12.75" customHeight="1" x14ac:dyDescent="0.2"/>
    <row r="87921" ht="12.75" customHeight="1" x14ac:dyDescent="0.2"/>
    <row r="87925" ht="12.75" customHeight="1" x14ac:dyDescent="0.2"/>
    <row r="87929" ht="12.75" customHeight="1" x14ac:dyDescent="0.2"/>
    <row r="87933" ht="12.75" customHeight="1" x14ac:dyDescent="0.2"/>
    <row r="87937" ht="12.75" customHeight="1" x14ac:dyDescent="0.2"/>
    <row r="87941" ht="12.75" customHeight="1" x14ac:dyDescent="0.2"/>
    <row r="87945" ht="12.75" customHeight="1" x14ac:dyDescent="0.2"/>
    <row r="87949" ht="12.75" customHeight="1" x14ac:dyDescent="0.2"/>
    <row r="87953" ht="12.75" customHeight="1" x14ac:dyDescent="0.2"/>
    <row r="87957" ht="12.75" customHeight="1" x14ac:dyDescent="0.2"/>
    <row r="87961" ht="12.75" customHeight="1" x14ac:dyDescent="0.2"/>
    <row r="87965" ht="12.75" customHeight="1" x14ac:dyDescent="0.2"/>
    <row r="87969" ht="12.75" customHeight="1" x14ac:dyDescent="0.2"/>
    <row r="87973" ht="12.75" customHeight="1" x14ac:dyDescent="0.2"/>
    <row r="87977" ht="12.75" customHeight="1" x14ac:dyDescent="0.2"/>
    <row r="87981" ht="12.75" customHeight="1" x14ac:dyDescent="0.2"/>
    <row r="87985" ht="12.75" customHeight="1" x14ac:dyDescent="0.2"/>
    <row r="87989" ht="12.75" customHeight="1" x14ac:dyDescent="0.2"/>
    <row r="87993" ht="12.75" customHeight="1" x14ac:dyDescent="0.2"/>
    <row r="87997" ht="12.75" customHeight="1" x14ac:dyDescent="0.2"/>
    <row r="88001" ht="12.75" customHeight="1" x14ac:dyDescent="0.2"/>
    <row r="88005" ht="12.75" customHeight="1" x14ac:dyDescent="0.2"/>
    <row r="88009" ht="12.75" customHeight="1" x14ac:dyDescent="0.2"/>
    <row r="88013" ht="12.75" customHeight="1" x14ac:dyDescent="0.2"/>
    <row r="88017" ht="12.75" customHeight="1" x14ac:dyDescent="0.2"/>
    <row r="88021" ht="12.75" customHeight="1" x14ac:dyDescent="0.2"/>
    <row r="88025" ht="12.75" customHeight="1" x14ac:dyDescent="0.2"/>
    <row r="88029" ht="12.75" customHeight="1" x14ac:dyDescent="0.2"/>
    <row r="88033" ht="12.75" customHeight="1" x14ac:dyDescent="0.2"/>
    <row r="88037" ht="12.75" customHeight="1" x14ac:dyDescent="0.2"/>
    <row r="88041" ht="12.75" customHeight="1" x14ac:dyDescent="0.2"/>
    <row r="88045" ht="12.75" customHeight="1" x14ac:dyDescent="0.2"/>
    <row r="88049" ht="12.75" customHeight="1" x14ac:dyDescent="0.2"/>
    <row r="88053" ht="12.75" customHeight="1" x14ac:dyDescent="0.2"/>
    <row r="88057" ht="12.75" customHeight="1" x14ac:dyDescent="0.2"/>
    <row r="88061" ht="12.75" customHeight="1" x14ac:dyDescent="0.2"/>
    <row r="88065" ht="12.75" customHeight="1" x14ac:dyDescent="0.2"/>
    <row r="88069" ht="12.75" customHeight="1" x14ac:dyDescent="0.2"/>
    <row r="88073" ht="12.75" customHeight="1" x14ac:dyDescent="0.2"/>
    <row r="88077" ht="12.75" customHeight="1" x14ac:dyDescent="0.2"/>
    <row r="88081" ht="12.75" customHeight="1" x14ac:dyDescent="0.2"/>
    <row r="88085" ht="12.75" customHeight="1" x14ac:dyDescent="0.2"/>
    <row r="88089" ht="12.75" customHeight="1" x14ac:dyDescent="0.2"/>
    <row r="88093" ht="12.75" customHeight="1" x14ac:dyDescent="0.2"/>
    <row r="88097" ht="12.75" customHeight="1" x14ac:dyDescent="0.2"/>
    <row r="88101" ht="12.75" customHeight="1" x14ac:dyDescent="0.2"/>
    <row r="88105" ht="12.75" customHeight="1" x14ac:dyDescent="0.2"/>
    <row r="88109" ht="12.75" customHeight="1" x14ac:dyDescent="0.2"/>
    <row r="88113" ht="12.75" customHeight="1" x14ac:dyDescent="0.2"/>
    <row r="88117" ht="12.75" customHeight="1" x14ac:dyDescent="0.2"/>
    <row r="88121" ht="12.75" customHeight="1" x14ac:dyDescent="0.2"/>
    <row r="88125" ht="12.75" customHeight="1" x14ac:dyDescent="0.2"/>
    <row r="88129" ht="12.75" customHeight="1" x14ac:dyDescent="0.2"/>
    <row r="88133" ht="12.75" customHeight="1" x14ac:dyDescent="0.2"/>
    <row r="88137" ht="12.75" customHeight="1" x14ac:dyDescent="0.2"/>
    <row r="88141" ht="12.75" customHeight="1" x14ac:dyDescent="0.2"/>
    <row r="88145" ht="12.75" customHeight="1" x14ac:dyDescent="0.2"/>
    <row r="88149" ht="12.75" customHeight="1" x14ac:dyDescent="0.2"/>
    <row r="88153" ht="12.75" customHeight="1" x14ac:dyDescent="0.2"/>
    <row r="88157" ht="12.75" customHeight="1" x14ac:dyDescent="0.2"/>
    <row r="88161" ht="12.75" customHeight="1" x14ac:dyDescent="0.2"/>
    <row r="88165" ht="12.75" customHeight="1" x14ac:dyDescent="0.2"/>
    <row r="88169" ht="12.75" customHeight="1" x14ac:dyDescent="0.2"/>
    <row r="88173" ht="12.75" customHeight="1" x14ac:dyDescent="0.2"/>
    <row r="88177" ht="12.75" customHeight="1" x14ac:dyDescent="0.2"/>
    <row r="88181" ht="12.75" customHeight="1" x14ac:dyDescent="0.2"/>
    <row r="88185" ht="12.75" customHeight="1" x14ac:dyDescent="0.2"/>
    <row r="88189" ht="12.75" customHeight="1" x14ac:dyDescent="0.2"/>
    <row r="88193" ht="12.75" customHeight="1" x14ac:dyDescent="0.2"/>
    <row r="88197" ht="12.75" customHeight="1" x14ac:dyDescent="0.2"/>
    <row r="88201" ht="12.75" customHeight="1" x14ac:dyDescent="0.2"/>
    <row r="88205" ht="12.75" customHeight="1" x14ac:dyDescent="0.2"/>
    <row r="88209" ht="12.75" customHeight="1" x14ac:dyDescent="0.2"/>
    <row r="88213" ht="12.75" customHeight="1" x14ac:dyDescent="0.2"/>
    <row r="88217" ht="12.75" customHeight="1" x14ac:dyDescent="0.2"/>
    <row r="88221" ht="12.75" customHeight="1" x14ac:dyDescent="0.2"/>
    <row r="88225" ht="12.75" customHeight="1" x14ac:dyDescent="0.2"/>
    <row r="88229" ht="12.75" customHeight="1" x14ac:dyDescent="0.2"/>
    <row r="88233" ht="12.75" customHeight="1" x14ac:dyDescent="0.2"/>
    <row r="88237" ht="12.75" customHeight="1" x14ac:dyDescent="0.2"/>
    <row r="88241" ht="12.75" customHeight="1" x14ac:dyDescent="0.2"/>
    <row r="88245" ht="12.75" customHeight="1" x14ac:dyDescent="0.2"/>
    <row r="88249" ht="12.75" customHeight="1" x14ac:dyDescent="0.2"/>
    <row r="88253" ht="12.75" customHeight="1" x14ac:dyDescent="0.2"/>
    <row r="88257" ht="12.75" customHeight="1" x14ac:dyDescent="0.2"/>
    <row r="88261" ht="12.75" customHeight="1" x14ac:dyDescent="0.2"/>
    <row r="88265" ht="12.75" customHeight="1" x14ac:dyDescent="0.2"/>
    <row r="88269" ht="12.75" customHeight="1" x14ac:dyDescent="0.2"/>
    <row r="88273" ht="12.75" customHeight="1" x14ac:dyDescent="0.2"/>
    <row r="88277" ht="12.75" customHeight="1" x14ac:dyDescent="0.2"/>
    <row r="88281" ht="12.75" customHeight="1" x14ac:dyDescent="0.2"/>
    <row r="88285" ht="12.75" customHeight="1" x14ac:dyDescent="0.2"/>
    <row r="88289" ht="12.75" customHeight="1" x14ac:dyDescent="0.2"/>
    <row r="88293" ht="12.75" customHeight="1" x14ac:dyDescent="0.2"/>
    <row r="88297" ht="12.75" customHeight="1" x14ac:dyDescent="0.2"/>
    <row r="88301" ht="12.75" customHeight="1" x14ac:dyDescent="0.2"/>
    <row r="88305" ht="12.75" customHeight="1" x14ac:dyDescent="0.2"/>
    <row r="88309" ht="12.75" customHeight="1" x14ac:dyDescent="0.2"/>
    <row r="88313" ht="12.75" customHeight="1" x14ac:dyDescent="0.2"/>
    <row r="88317" ht="12.75" customHeight="1" x14ac:dyDescent="0.2"/>
    <row r="88321" ht="12.75" customHeight="1" x14ac:dyDescent="0.2"/>
    <row r="88325" ht="12.75" customHeight="1" x14ac:dyDescent="0.2"/>
    <row r="88329" ht="12.75" customHeight="1" x14ac:dyDescent="0.2"/>
    <row r="88333" ht="12.75" customHeight="1" x14ac:dyDescent="0.2"/>
    <row r="88337" ht="12.75" customHeight="1" x14ac:dyDescent="0.2"/>
    <row r="88341" ht="12.75" customHeight="1" x14ac:dyDescent="0.2"/>
    <row r="88345" ht="12.75" customHeight="1" x14ac:dyDescent="0.2"/>
    <row r="88349" ht="12.75" customHeight="1" x14ac:dyDescent="0.2"/>
    <row r="88353" ht="12.75" customHeight="1" x14ac:dyDescent="0.2"/>
    <row r="88357" ht="12.75" customHeight="1" x14ac:dyDescent="0.2"/>
    <row r="88361" ht="12.75" customHeight="1" x14ac:dyDescent="0.2"/>
    <row r="88365" ht="12.75" customHeight="1" x14ac:dyDescent="0.2"/>
    <row r="88369" ht="12.75" customHeight="1" x14ac:dyDescent="0.2"/>
    <row r="88373" ht="12.75" customHeight="1" x14ac:dyDescent="0.2"/>
    <row r="88377" ht="12.75" customHeight="1" x14ac:dyDescent="0.2"/>
    <row r="88381" ht="12.75" customHeight="1" x14ac:dyDescent="0.2"/>
    <row r="88385" ht="12.75" customHeight="1" x14ac:dyDescent="0.2"/>
    <row r="88389" ht="12.75" customHeight="1" x14ac:dyDescent="0.2"/>
    <row r="88393" ht="12.75" customHeight="1" x14ac:dyDescent="0.2"/>
    <row r="88397" ht="12.75" customHeight="1" x14ac:dyDescent="0.2"/>
    <row r="88401" ht="12.75" customHeight="1" x14ac:dyDescent="0.2"/>
    <row r="88405" ht="12.75" customHeight="1" x14ac:dyDescent="0.2"/>
    <row r="88409" ht="12.75" customHeight="1" x14ac:dyDescent="0.2"/>
    <row r="88413" ht="12.75" customHeight="1" x14ac:dyDescent="0.2"/>
    <row r="88417" ht="12.75" customHeight="1" x14ac:dyDescent="0.2"/>
    <row r="88421" ht="12.75" customHeight="1" x14ac:dyDescent="0.2"/>
    <row r="88425" ht="12.75" customHeight="1" x14ac:dyDescent="0.2"/>
    <row r="88429" ht="12.75" customHeight="1" x14ac:dyDescent="0.2"/>
    <row r="88433" ht="12.75" customHeight="1" x14ac:dyDescent="0.2"/>
    <row r="88437" ht="12.75" customHeight="1" x14ac:dyDescent="0.2"/>
    <row r="88441" ht="12.75" customHeight="1" x14ac:dyDescent="0.2"/>
    <row r="88445" ht="12.75" customHeight="1" x14ac:dyDescent="0.2"/>
    <row r="88449" ht="12.75" customHeight="1" x14ac:dyDescent="0.2"/>
    <row r="88453" ht="12.75" customHeight="1" x14ac:dyDescent="0.2"/>
    <row r="88457" ht="12.75" customHeight="1" x14ac:dyDescent="0.2"/>
    <row r="88461" ht="12.75" customHeight="1" x14ac:dyDescent="0.2"/>
    <row r="88465" ht="12.75" customHeight="1" x14ac:dyDescent="0.2"/>
    <row r="88469" ht="12.75" customHeight="1" x14ac:dyDescent="0.2"/>
    <row r="88473" ht="12.75" customHeight="1" x14ac:dyDescent="0.2"/>
    <row r="88477" ht="12.75" customHeight="1" x14ac:dyDescent="0.2"/>
    <row r="88481" ht="12.75" customHeight="1" x14ac:dyDescent="0.2"/>
    <row r="88485" ht="12.75" customHeight="1" x14ac:dyDescent="0.2"/>
    <row r="88489" ht="12.75" customHeight="1" x14ac:dyDescent="0.2"/>
    <row r="88493" ht="12.75" customHeight="1" x14ac:dyDescent="0.2"/>
    <row r="88497" ht="12.75" customHeight="1" x14ac:dyDescent="0.2"/>
    <row r="88501" ht="12.75" customHeight="1" x14ac:dyDescent="0.2"/>
    <row r="88505" ht="12.75" customHeight="1" x14ac:dyDescent="0.2"/>
    <row r="88509" ht="12.75" customHeight="1" x14ac:dyDescent="0.2"/>
    <row r="88513" ht="12.75" customHeight="1" x14ac:dyDescent="0.2"/>
    <row r="88517" ht="12.75" customHeight="1" x14ac:dyDescent="0.2"/>
    <row r="88521" ht="12.75" customHeight="1" x14ac:dyDescent="0.2"/>
    <row r="88525" ht="12.75" customHeight="1" x14ac:dyDescent="0.2"/>
    <row r="88529" ht="12.75" customHeight="1" x14ac:dyDescent="0.2"/>
    <row r="88533" ht="12.75" customHeight="1" x14ac:dyDescent="0.2"/>
    <row r="88537" ht="12.75" customHeight="1" x14ac:dyDescent="0.2"/>
    <row r="88541" ht="12.75" customHeight="1" x14ac:dyDescent="0.2"/>
    <row r="88545" ht="12.75" customHeight="1" x14ac:dyDescent="0.2"/>
    <row r="88549" ht="12.75" customHeight="1" x14ac:dyDescent="0.2"/>
    <row r="88553" ht="12.75" customHeight="1" x14ac:dyDescent="0.2"/>
    <row r="88557" ht="12.75" customHeight="1" x14ac:dyDescent="0.2"/>
    <row r="88561" ht="12.75" customHeight="1" x14ac:dyDescent="0.2"/>
    <row r="88565" ht="12.75" customHeight="1" x14ac:dyDescent="0.2"/>
    <row r="88569" ht="12.75" customHeight="1" x14ac:dyDescent="0.2"/>
    <row r="88573" ht="12.75" customHeight="1" x14ac:dyDescent="0.2"/>
    <row r="88577" ht="12.75" customHeight="1" x14ac:dyDescent="0.2"/>
    <row r="88581" ht="12.75" customHeight="1" x14ac:dyDescent="0.2"/>
    <row r="88585" ht="12.75" customHeight="1" x14ac:dyDescent="0.2"/>
    <row r="88589" ht="12.75" customHeight="1" x14ac:dyDescent="0.2"/>
    <row r="88593" ht="12.75" customHeight="1" x14ac:dyDescent="0.2"/>
    <row r="88597" ht="12.75" customHeight="1" x14ac:dyDescent="0.2"/>
    <row r="88601" ht="12.75" customHeight="1" x14ac:dyDescent="0.2"/>
    <row r="88605" ht="12.75" customHeight="1" x14ac:dyDescent="0.2"/>
    <row r="88609" ht="12.75" customHeight="1" x14ac:dyDescent="0.2"/>
    <row r="88613" ht="12.75" customHeight="1" x14ac:dyDescent="0.2"/>
    <row r="88617" ht="12.75" customHeight="1" x14ac:dyDescent="0.2"/>
    <row r="88621" ht="12.75" customHeight="1" x14ac:dyDescent="0.2"/>
    <row r="88625" ht="12.75" customHeight="1" x14ac:dyDescent="0.2"/>
    <row r="88629" ht="12.75" customHeight="1" x14ac:dyDescent="0.2"/>
    <row r="88633" ht="12.75" customHeight="1" x14ac:dyDescent="0.2"/>
    <row r="88637" ht="12.75" customHeight="1" x14ac:dyDescent="0.2"/>
    <row r="88641" ht="12.75" customHeight="1" x14ac:dyDescent="0.2"/>
    <row r="88645" ht="12.75" customHeight="1" x14ac:dyDescent="0.2"/>
    <row r="88649" ht="12.75" customHeight="1" x14ac:dyDescent="0.2"/>
    <row r="88653" ht="12.75" customHeight="1" x14ac:dyDescent="0.2"/>
    <row r="88657" ht="12.75" customHeight="1" x14ac:dyDescent="0.2"/>
    <row r="88661" ht="12.75" customHeight="1" x14ac:dyDescent="0.2"/>
    <row r="88665" ht="12.75" customHeight="1" x14ac:dyDescent="0.2"/>
    <row r="88669" ht="12.75" customHeight="1" x14ac:dyDescent="0.2"/>
    <row r="88673" ht="12.75" customHeight="1" x14ac:dyDescent="0.2"/>
    <row r="88677" ht="12.75" customHeight="1" x14ac:dyDescent="0.2"/>
    <row r="88681" ht="12.75" customHeight="1" x14ac:dyDescent="0.2"/>
    <row r="88685" ht="12.75" customHeight="1" x14ac:dyDescent="0.2"/>
    <row r="88689" ht="12.75" customHeight="1" x14ac:dyDescent="0.2"/>
    <row r="88693" ht="12.75" customHeight="1" x14ac:dyDescent="0.2"/>
    <row r="88697" ht="12.75" customHeight="1" x14ac:dyDescent="0.2"/>
    <row r="88701" ht="12.75" customHeight="1" x14ac:dyDescent="0.2"/>
    <row r="88705" ht="12.75" customHeight="1" x14ac:dyDescent="0.2"/>
    <row r="88709" ht="12.75" customHeight="1" x14ac:dyDescent="0.2"/>
    <row r="88713" ht="12.75" customHeight="1" x14ac:dyDescent="0.2"/>
    <row r="88717" ht="12.75" customHeight="1" x14ac:dyDescent="0.2"/>
    <row r="88721" ht="12.75" customHeight="1" x14ac:dyDescent="0.2"/>
    <row r="88725" ht="12.75" customHeight="1" x14ac:dyDescent="0.2"/>
    <row r="88729" ht="12.75" customHeight="1" x14ac:dyDescent="0.2"/>
    <row r="88733" ht="12.75" customHeight="1" x14ac:dyDescent="0.2"/>
    <row r="88737" ht="12.75" customHeight="1" x14ac:dyDescent="0.2"/>
    <row r="88741" ht="12.75" customHeight="1" x14ac:dyDescent="0.2"/>
    <row r="88745" ht="12.75" customHeight="1" x14ac:dyDescent="0.2"/>
    <row r="88749" ht="12.75" customHeight="1" x14ac:dyDescent="0.2"/>
    <row r="88753" ht="12.75" customHeight="1" x14ac:dyDescent="0.2"/>
    <row r="88757" ht="12.75" customHeight="1" x14ac:dyDescent="0.2"/>
    <row r="88761" ht="12.75" customHeight="1" x14ac:dyDescent="0.2"/>
    <row r="88765" ht="12.75" customHeight="1" x14ac:dyDescent="0.2"/>
    <row r="88769" ht="12.75" customHeight="1" x14ac:dyDescent="0.2"/>
    <row r="88773" ht="12.75" customHeight="1" x14ac:dyDescent="0.2"/>
    <row r="88777" ht="12.75" customHeight="1" x14ac:dyDescent="0.2"/>
    <row r="88781" ht="12.75" customHeight="1" x14ac:dyDescent="0.2"/>
    <row r="88785" ht="12.75" customHeight="1" x14ac:dyDescent="0.2"/>
    <row r="88789" ht="12.75" customHeight="1" x14ac:dyDescent="0.2"/>
    <row r="88793" ht="12.75" customHeight="1" x14ac:dyDescent="0.2"/>
    <row r="88797" ht="12.75" customHeight="1" x14ac:dyDescent="0.2"/>
    <row r="88801" ht="12.75" customHeight="1" x14ac:dyDescent="0.2"/>
    <row r="88805" ht="12.75" customHeight="1" x14ac:dyDescent="0.2"/>
    <row r="88809" ht="12.75" customHeight="1" x14ac:dyDescent="0.2"/>
    <row r="88813" ht="12.75" customHeight="1" x14ac:dyDescent="0.2"/>
    <row r="88817" ht="12.75" customHeight="1" x14ac:dyDescent="0.2"/>
    <row r="88821" ht="12.75" customHeight="1" x14ac:dyDescent="0.2"/>
    <row r="88825" ht="12.75" customHeight="1" x14ac:dyDescent="0.2"/>
    <row r="88829" ht="12.75" customHeight="1" x14ac:dyDescent="0.2"/>
    <row r="88833" ht="12.75" customHeight="1" x14ac:dyDescent="0.2"/>
    <row r="88837" ht="12.75" customHeight="1" x14ac:dyDescent="0.2"/>
    <row r="88841" ht="12.75" customHeight="1" x14ac:dyDescent="0.2"/>
    <row r="88845" ht="12.75" customHeight="1" x14ac:dyDescent="0.2"/>
    <row r="88849" ht="12.75" customHeight="1" x14ac:dyDescent="0.2"/>
    <row r="88853" ht="12.75" customHeight="1" x14ac:dyDescent="0.2"/>
    <row r="88857" ht="12.75" customHeight="1" x14ac:dyDescent="0.2"/>
    <row r="88861" ht="12.75" customHeight="1" x14ac:dyDescent="0.2"/>
    <row r="88865" ht="12.75" customHeight="1" x14ac:dyDescent="0.2"/>
    <row r="88869" ht="12.75" customHeight="1" x14ac:dyDescent="0.2"/>
    <row r="88873" ht="12.75" customHeight="1" x14ac:dyDescent="0.2"/>
    <row r="88877" ht="12.75" customHeight="1" x14ac:dyDescent="0.2"/>
    <row r="88881" ht="12.75" customHeight="1" x14ac:dyDescent="0.2"/>
    <row r="88885" ht="12.75" customHeight="1" x14ac:dyDescent="0.2"/>
    <row r="88889" ht="12.75" customHeight="1" x14ac:dyDescent="0.2"/>
    <row r="88893" ht="12.75" customHeight="1" x14ac:dyDescent="0.2"/>
    <row r="88897" ht="12.75" customHeight="1" x14ac:dyDescent="0.2"/>
    <row r="88901" ht="12.75" customHeight="1" x14ac:dyDescent="0.2"/>
    <row r="88905" ht="12.75" customHeight="1" x14ac:dyDescent="0.2"/>
    <row r="88909" ht="12.75" customHeight="1" x14ac:dyDescent="0.2"/>
    <row r="88913" ht="12.75" customHeight="1" x14ac:dyDescent="0.2"/>
    <row r="88917" ht="12.75" customHeight="1" x14ac:dyDescent="0.2"/>
    <row r="88921" ht="12.75" customHeight="1" x14ac:dyDescent="0.2"/>
    <row r="88925" ht="12.75" customHeight="1" x14ac:dyDescent="0.2"/>
    <row r="88929" ht="12.75" customHeight="1" x14ac:dyDescent="0.2"/>
    <row r="88933" ht="12.75" customHeight="1" x14ac:dyDescent="0.2"/>
    <row r="88937" ht="12.75" customHeight="1" x14ac:dyDescent="0.2"/>
    <row r="88941" ht="12.75" customHeight="1" x14ac:dyDescent="0.2"/>
    <row r="88945" ht="12.75" customHeight="1" x14ac:dyDescent="0.2"/>
    <row r="88949" ht="12.75" customHeight="1" x14ac:dyDescent="0.2"/>
    <row r="88953" ht="12.75" customHeight="1" x14ac:dyDescent="0.2"/>
    <row r="88957" ht="12.75" customHeight="1" x14ac:dyDescent="0.2"/>
    <row r="88961" ht="12.75" customHeight="1" x14ac:dyDescent="0.2"/>
    <row r="88965" ht="12.75" customHeight="1" x14ac:dyDescent="0.2"/>
    <row r="88969" ht="12.75" customHeight="1" x14ac:dyDescent="0.2"/>
    <row r="88973" ht="12.75" customHeight="1" x14ac:dyDescent="0.2"/>
    <row r="88977" ht="12.75" customHeight="1" x14ac:dyDescent="0.2"/>
    <row r="88981" ht="12.75" customHeight="1" x14ac:dyDescent="0.2"/>
    <row r="88985" ht="12.75" customHeight="1" x14ac:dyDescent="0.2"/>
    <row r="88989" ht="12.75" customHeight="1" x14ac:dyDescent="0.2"/>
    <row r="88993" ht="12.75" customHeight="1" x14ac:dyDescent="0.2"/>
    <row r="88997" ht="12.75" customHeight="1" x14ac:dyDescent="0.2"/>
    <row r="89001" ht="12.75" customHeight="1" x14ac:dyDescent="0.2"/>
    <row r="89005" ht="12.75" customHeight="1" x14ac:dyDescent="0.2"/>
    <row r="89009" ht="12.75" customHeight="1" x14ac:dyDescent="0.2"/>
    <row r="89013" ht="12.75" customHeight="1" x14ac:dyDescent="0.2"/>
    <row r="89017" ht="12.75" customHeight="1" x14ac:dyDescent="0.2"/>
    <row r="89021" ht="12.75" customHeight="1" x14ac:dyDescent="0.2"/>
    <row r="89025" ht="12.75" customHeight="1" x14ac:dyDescent="0.2"/>
    <row r="89029" ht="12.75" customHeight="1" x14ac:dyDescent="0.2"/>
    <row r="89033" ht="12.75" customHeight="1" x14ac:dyDescent="0.2"/>
    <row r="89037" ht="12.75" customHeight="1" x14ac:dyDescent="0.2"/>
    <row r="89041" ht="12.75" customHeight="1" x14ac:dyDescent="0.2"/>
    <row r="89045" ht="12.75" customHeight="1" x14ac:dyDescent="0.2"/>
    <row r="89049" ht="12.75" customHeight="1" x14ac:dyDescent="0.2"/>
    <row r="89053" ht="12.75" customHeight="1" x14ac:dyDescent="0.2"/>
    <row r="89057" ht="12.75" customHeight="1" x14ac:dyDescent="0.2"/>
    <row r="89061" ht="12.75" customHeight="1" x14ac:dyDescent="0.2"/>
    <row r="89065" ht="12.75" customHeight="1" x14ac:dyDescent="0.2"/>
    <row r="89069" ht="12.75" customHeight="1" x14ac:dyDescent="0.2"/>
    <row r="89073" ht="12.75" customHeight="1" x14ac:dyDescent="0.2"/>
    <row r="89077" ht="12.75" customHeight="1" x14ac:dyDescent="0.2"/>
    <row r="89081" ht="12.75" customHeight="1" x14ac:dyDescent="0.2"/>
    <row r="89085" ht="12.75" customHeight="1" x14ac:dyDescent="0.2"/>
    <row r="89089" ht="12.75" customHeight="1" x14ac:dyDescent="0.2"/>
    <row r="89093" ht="12.75" customHeight="1" x14ac:dyDescent="0.2"/>
    <row r="89097" ht="12.75" customHeight="1" x14ac:dyDescent="0.2"/>
    <row r="89101" ht="12.75" customHeight="1" x14ac:dyDescent="0.2"/>
    <row r="89105" ht="12.75" customHeight="1" x14ac:dyDescent="0.2"/>
    <row r="89109" ht="12.75" customHeight="1" x14ac:dyDescent="0.2"/>
    <row r="89113" ht="12.75" customHeight="1" x14ac:dyDescent="0.2"/>
    <row r="89117" ht="12.75" customHeight="1" x14ac:dyDescent="0.2"/>
    <row r="89121" ht="12.75" customHeight="1" x14ac:dyDescent="0.2"/>
    <row r="89125" ht="12.75" customHeight="1" x14ac:dyDescent="0.2"/>
    <row r="89129" ht="12.75" customHeight="1" x14ac:dyDescent="0.2"/>
    <row r="89133" ht="12.75" customHeight="1" x14ac:dyDescent="0.2"/>
    <row r="89137" ht="12.75" customHeight="1" x14ac:dyDescent="0.2"/>
    <row r="89141" ht="12.75" customHeight="1" x14ac:dyDescent="0.2"/>
    <row r="89145" ht="12.75" customHeight="1" x14ac:dyDescent="0.2"/>
    <row r="89149" ht="12.75" customHeight="1" x14ac:dyDescent="0.2"/>
    <row r="89153" ht="12.75" customHeight="1" x14ac:dyDescent="0.2"/>
    <row r="89157" ht="12.75" customHeight="1" x14ac:dyDescent="0.2"/>
    <row r="89161" ht="12.75" customHeight="1" x14ac:dyDescent="0.2"/>
    <row r="89165" ht="12.75" customHeight="1" x14ac:dyDescent="0.2"/>
    <row r="89169" ht="12.75" customHeight="1" x14ac:dyDescent="0.2"/>
    <row r="89173" ht="12.75" customHeight="1" x14ac:dyDescent="0.2"/>
    <row r="89177" ht="12.75" customHeight="1" x14ac:dyDescent="0.2"/>
    <row r="89181" ht="12.75" customHeight="1" x14ac:dyDescent="0.2"/>
    <row r="89185" ht="12.75" customHeight="1" x14ac:dyDescent="0.2"/>
    <row r="89189" ht="12.75" customHeight="1" x14ac:dyDescent="0.2"/>
    <row r="89193" ht="12.75" customHeight="1" x14ac:dyDescent="0.2"/>
    <row r="89197" ht="12.75" customHeight="1" x14ac:dyDescent="0.2"/>
    <row r="89201" ht="12.75" customHeight="1" x14ac:dyDescent="0.2"/>
    <row r="89205" ht="12.75" customHeight="1" x14ac:dyDescent="0.2"/>
    <row r="89209" ht="12.75" customHeight="1" x14ac:dyDescent="0.2"/>
    <row r="89213" ht="12.75" customHeight="1" x14ac:dyDescent="0.2"/>
    <row r="89217" ht="12.75" customHeight="1" x14ac:dyDescent="0.2"/>
    <row r="89221" ht="12.75" customHeight="1" x14ac:dyDescent="0.2"/>
    <row r="89225" ht="12.75" customHeight="1" x14ac:dyDescent="0.2"/>
    <row r="89229" ht="12.75" customHeight="1" x14ac:dyDescent="0.2"/>
    <row r="89233" ht="12.75" customHeight="1" x14ac:dyDescent="0.2"/>
    <row r="89237" ht="12.75" customHeight="1" x14ac:dyDescent="0.2"/>
    <row r="89241" ht="12.75" customHeight="1" x14ac:dyDescent="0.2"/>
    <row r="89245" ht="12.75" customHeight="1" x14ac:dyDescent="0.2"/>
    <row r="89249" ht="12.75" customHeight="1" x14ac:dyDescent="0.2"/>
    <row r="89253" ht="12.75" customHeight="1" x14ac:dyDescent="0.2"/>
    <row r="89257" ht="12.75" customHeight="1" x14ac:dyDescent="0.2"/>
    <row r="89261" ht="12.75" customHeight="1" x14ac:dyDescent="0.2"/>
    <row r="89265" ht="12.75" customHeight="1" x14ac:dyDescent="0.2"/>
    <row r="89269" ht="12.75" customHeight="1" x14ac:dyDescent="0.2"/>
    <row r="89273" ht="12.75" customHeight="1" x14ac:dyDescent="0.2"/>
    <row r="89277" ht="12.75" customHeight="1" x14ac:dyDescent="0.2"/>
    <row r="89281" ht="12.75" customHeight="1" x14ac:dyDescent="0.2"/>
    <row r="89285" ht="12.75" customHeight="1" x14ac:dyDescent="0.2"/>
    <row r="89289" ht="12.75" customHeight="1" x14ac:dyDescent="0.2"/>
    <row r="89293" ht="12.75" customHeight="1" x14ac:dyDescent="0.2"/>
    <row r="89297" ht="12.75" customHeight="1" x14ac:dyDescent="0.2"/>
    <row r="89301" ht="12.75" customHeight="1" x14ac:dyDescent="0.2"/>
    <row r="89305" ht="12.75" customHeight="1" x14ac:dyDescent="0.2"/>
    <row r="89309" ht="12.75" customHeight="1" x14ac:dyDescent="0.2"/>
    <row r="89313" ht="12.75" customHeight="1" x14ac:dyDescent="0.2"/>
    <row r="89317" ht="12.75" customHeight="1" x14ac:dyDescent="0.2"/>
    <row r="89321" ht="12.75" customHeight="1" x14ac:dyDescent="0.2"/>
    <row r="89325" ht="12.75" customHeight="1" x14ac:dyDescent="0.2"/>
    <row r="89329" ht="12.75" customHeight="1" x14ac:dyDescent="0.2"/>
    <row r="89333" ht="12.75" customHeight="1" x14ac:dyDescent="0.2"/>
    <row r="89337" ht="12.75" customHeight="1" x14ac:dyDescent="0.2"/>
    <row r="89341" ht="12.75" customHeight="1" x14ac:dyDescent="0.2"/>
    <row r="89345" ht="12.75" customHeight="1" x14ac:dyDescent="0.2"/>
    <row r="89349" ht="12.75" customHeight="1" x14ac:dyDescent="0.2"/>
    <row r="89353" ht="12.75" customHeight="1" x14ac:dyDescent="0.2"/>
    <row r="89357" ht="12.75" customHeight="1" x14ac:dyDescent="0.2"/>
    <row r="89361" ht="12.75" customHeight="1" x14ac:dyDescent="0.2"/>
    <row r="89365" ht="12.75" customHeight="1" x14ac:dyDescent="0.2"/>
    <row r="89369" ht="12.75" customHeight="1" x14ac:dyDescent="0.2"/>
    <row r="89373" ht="12.75" customHeight="1" x14ac:dyDescent="0.2"/>
    <row r="89377" ht="12.75" customHeight="1" x14ac:dyDescent="0.2"/>
    <row r="89381" ht="12.75" customHeight="1" x14ac:dyDescent="0.2"/>
    <row r="89385" ht="12.75" customHeight="1" x14ac:dyDescent="0.2"/>
    <row r="89389" ht="12.75" customHeight="1" x14ac:dyDescent="0.2"/>
    <row r="89393" ht="12.75" customHeight="1" x14ac:dyDescent="0.2"/>
    <row r="89397" ht="12.75" customHeight="1" x14ac:dyDescent="0.2"/>
    <row r="89401" ht="12.75" customHeight="1" x14ac:dyDescent="0.2"/>
    <row r="89405" ht="12.75" customHeight="1" x14ac:dyDescent="0.2"/>
    <row r="89409" ht="12.75" customHeight="1" x14ac:dyDescent="0.2"/>
    <row r="89413" ht="12.75" customHeight="1" x14ac:dyDescent="0.2"/>
    <row r="89417" ht="12.75" customHeight="1" x14ac:dyDescent="0.2"/>
    <row r="89421" ht="12.75" customHeight="1" x14ac:dyDescent="0.2"/>
    <row r="89425" ht="12.75" customHeight="1" x14ac:dyDescent="0.2"/>
    <row r="89429" ht="12.75" customHeight="1" x14ac:dyDescent="0.2"/>
    <row r="89433" ht="12.75" customHeight="1" x14ac:dyDescent="0.2"/>
    <row r="89437" ht="12.75" customHeight="1" x14ac:dyDescent="0.2"/>
    <row r="89441" ht="12.75" customHeight="1" x14ac:dyDescent="0.2"/>
    <row r="89445" ht="12.75" customHeight="1" x14ac:dyDescent="0.2"/>
    <row r="89449" ht="12.75" customHeight="1" x14ac:dyDescent="0.2"/>
    <row r="89453" ht="12.75" customHeight="1" x14ac:dyDescent="0.2"/>
    <row r="89457" ht="12.75" customHeight="1" x14ac:dyDescent="0.2"/>
    <row r="89461" ht="12.75" customHeight="1" x14ac:dyDescent="0.2"/>
    <row r="89465" ht="12.75" customHeight="1" x14ac:dyDescent="0.2"/>
    <row r="89469" ht="12.75" customHeight="1" x14ac:dyDescent="0.2"/>
    <row r="89473" ht="12.75" customHeight="1" x14ac:dyDescent="0.2"/>
    <row r="89477" ht="12.75" customHeight="1" x14ac:dyDescent="0.2"/>
    <row r="89481" ht="12.75" customHeight="1" x14ac:dyDescent="0.2"/>
    <row r="89485" ht="12.75" customHeight="1" x14ac:dyDescent="0.2"/>
    <row r="89489" ht="12.75" customHeight="1" x14ac:dyDescent="0.2"/>
    <row r="89493" ht="12.75" customHeight="1" x14ac:dyDescent="0.2"/>
    <row r="89497" ht="12.75" customHeight="1" x14ac:dyDescent="0.2"/>
    <row r="89501" ht="12.75" customHeight="1" x14ac:dyDescent="0.2"/>
    <row r="89505" ht="12.75" customHeight="1" x14ac:dyDescent="0.2"/>
    <row r="89509" ht="12.75" customHeight="1" x14ac:dyDescent="0.2"/>
    <row r="89513" ht="12.75" customHeight="1" x14ac:dyDescent="0.2"/>
    <row r="89517" ht="12.75" customHeight="1" x14ac:dyDescent="0.2"/>
    <row r="89521" ht="12.75" customHeight="1" x14ac:dyDescent="0.2"/>
    <row r="89525" ht="12.75" customHeight="1" x14ac:dyDescent="0.2"/>
    <row r="89529" ht="12.75" customHeight="1" x14ac:dyDescent="0.2"/>
    <row r="89533" ht="12.75" customHeight="1" x14ac:dyDescent="0.2"/>
    <row r="89537" ht="12.75" customHeight="1" x14ac:dyDescent="0.2"/>
    <row r="89541" ht="12.75" customHeight="1" x14ac:dyDescent="0.2"/>
    <row r="89545" ht="12.75" customHeight="1" x14ac:dyDescent="0.2"/>
    <row r="89549" ht="12.75" customHeight="1" x14ac:dyDescent="0.2"/>
    <row r="89553" ht="12.75" customHeight="1" x14ac:dyDescent="0.2"/>
    <row r="89557" ht="12.75" customHeight="1" x14ac:dyDescent="0.2"/>
    <row r="89561" ht="12.75" customHeight="1" x14ac:dyDescent="0.2"/>
    <row r="89565" ht="12.75" customHeight="1" x14ac:dyDescent="0.2"/>
    <row r="89569" ht="12.75" customHeight="1" x14ac:dyDescent="0.2"/>
    <row r="89573" ht="12.75" customHeight="1" x14ac:dyDescent="0.2"/>
    <row r="89577" ht="12.75" customHeight="1" x14ac:dyDescent="0.2"/>
    <row r="89581" ht="12.75" customHeight="1" x14ac:dyDescent="0.2"/>
    <row r="89585" ht="12.75" customHeight="1" x14ac:dyDescent="0.2"/>
    <row r="89589" ht="12.75" customHeight="1" x14ac:dyDescent="0.2"/>
    <row r="89593" ht="12.75" customHeight="1" x14ac:dyDescent="0.2"/>
    <row r="89597" ht="12.75" customHeight="1" x14ac:dyDescent="0.2"/>
    <row r="89601" ht="12.75" customHeight="1" x14ac:dyDescent="0.2"/>
    <row r="89605" ht="12.75" customHeight="1" x14ac:dyDescent="0.2"/>
    <row r="89609" ht="12.75" customHeight="1" x14ac:dyDescent="0.2"/>
    <row r="89613" ht="12.75" customHeight="1" x14ac:dyDescent="0.2"/>
    <row r="89617" ht="12.75" customHeight="1" x14ac:dyDescent="0.2"/>
    <row r="89621" ht="12.75" customHeight="1" x14ac:dyDescent="0.2"/>
    <row r="89625" ht="12.75" customHeight="1" x14ac:dyDescent="0.2"/>
    <row r="89629" ht="12.75" customHeight="1" x14ac:dyDescent="0.2"/>
    <row r="89633" ht="12.75" customHeight="1" x14ac:dyDescent="0.2"/>
    <row r="89637" ht="12.75" customHeight="1" x14ac:dyDescent="0.2"/>
    <row r="89641" ht="12.75" customHeight="1" x14ac:dyDescent="0.2"/>
    <row r="89645" ht="12.75" customHeight="1" x14ac:dyDescent="0.2"/>
    <row r="89649" ht="12.75" customHeight="1" x14ac:dyDescent="0.2"/>
    <row r="89653" ht="12.75" customHeight="1" x14ac:dyDescent="0.2"/>
    <row r="89657" ht="12.75" customHeight="1" x14ac:dyDescent="0.2"/>
    <row r="89661" ht="12.75" customHeight="1" x14ac:dyDescent="0.2"/>
    <row r="89665" ht="12.75" customHeight="1" x14ac:dyDescent="0.2"/>
    <row r="89669" ht="12.75" customHeight="1" x14ac:dyDescent="0.2"/>
    <row r="89673" ht="12.75" customHeight="1" x14ac:dyDescent="0.2"/>
    <row r="89677" ht="12.75" customHeight="1" x14ac:dyDescent="0.2"/>
    <row r="89681" ht="12.75" customHeight="1" x14ac:dyDescent="0.2"/>
    <row r="89685" ht="12.75" customHeight="1" x14ac:dyDescent="0.2"/>
    <row r="89689" ht="12.75" customHeight="1" x14ac:dyDescent="0.2"/>
    <row r="89693" ht="12.75" customHeight="1" x14ac:dyDescent="0.2"/>
    <row r="89697" ht="12.75" customHeight="1" x14ac:dyDescent="0.2"/>
    <row r="89701" ht="12.75" customHeight="1" x14ac:dyDescent="0.2"/>
    <row r="89705" ht="12.75" customHeight="1" x14ac:dyDescent="0.2"/>
    <row r="89709" ht="12.75" customHeight="1" x14ac:dyDescent="0.2"/>
    <row r="89713" ht="12.75" customHeight="1" x14ac:dyDescent="0.2"/>
    <row r="89717" ht="12.75" customHeight="1" x14ac:dyDescent="0.2"/>
    <row r="89721" ht="12.75" customHeight="1" x14ac:dyDescent="0.2"/>
    <row r="89725" ht="12.75" customHeight="1" x14ac:dyDescent="0.2"/>
    <row r="89729" ht="12.75" customHeight="1" x14ac:dyDescent="0.2"/>
    <row r="89733" ht="12.75" customHeight="1" x14ac:dyDescent="0.2"/>
    <row r="89737" ht="12.75" customHeight="1" x14ac:dyDescent="0.2"/>
    <row r="89741" ht="12.75" customHeight="1" x14ac:dyDescent="0.2"/>
    <row r="89745" ht="12.75" customHeight="1" x14ac:dyDescent="0.2"/>
    <row r="89749" ht="12.75" customHeight="1" x14ac:dyDescent="0.2"/>
    <row r="89753" ht="12.75" customHeight="1" x14ac:dyDescent="0.2"/>
    <row r="89757" ht="12.75" customHeight="1" x14ac:dyDescent="0.2"/>
    <row r="89761" ht="12.75" customHeight="1" x14ac:dyDescent="0.2"/>
    <row r="89765" ht="12.75" customHeight="1" x14ac:dyDescent="0.2"/>
    <row r="89769" ht="12.75" customHeight="1" x14ac:dyDescent="0.2"/>
    <row r="89773" ht="12.75" customHeight="1" x14ac:dyDescent="0.2"/>
    <row r="89777" ht="12.75" customHeight="1" x14ac:dyDescent="0.2"/>
    <row r="89781" ht="12.75" customHeight="1" x14ac:dyDescent="0.2"/>
    <row r="89785" ht="12.75" customHeight="1" x14ac:dyDescent="0.2"/>
    <row r="89789" ht="12.75" customHeight="1" x14ac:dyDescent="0.2"/>
    <row r="89793" ht="12.75" customHeight="1" x14ac:dyDescent="0.2"/>
    <row r="89797" ht="12.75" customHeight="1" x14ac:dyDescent="0.2"/>
    <row r="89801" ht="12.75" customHeight="1" x14ac:dyDescent="0.2"/>
    <row r="89805" ht="12.75" customHeight="1" x14ac:dyDescent="0.2"/>
    <row r="89809" ht="12.75" customHeight="1" x14ac:dyDescent="0.2"/>
    <row r="89813" ht="12.75" customHeight="1" x14ac:dyDescent="0.2"/>
    <row r="89817" ht="12.75" customHeight="1" x14ac:dyDescent="0.2"/>
    <row r="89821" ht="12.75" customHeight="1" x14ac:dyDescent="0.2"/>
    <row r="89825" ht="12.75" customHeight="1" x14ac:dyDescent="0.2"/>
    <row r="89829" ht="12.75" customHeight="1" x14ac:dyDescent="0.2"/>
    <row r="89833" ht="12.75" customHeight="1" x14ac:dyDescent="0.2"/>
    <row r="89837" ht="12.75" customHeight="1" x14ac:dyDescent="0.2"/>
    <row r="89841" ht="12.75" customHeight="1" x14ac:dyDescent="0.2"/>
    <row r="89845" ht="12.75" customHeight="1" x14ac:dyDescent="0.2"/>
    <row r="89849" ht="12.75" customHeight="1" x14ac:dyDescent="0.2"/>
    <row r="89853" ht="12.75" customHeight="1" x14ac:dyDescent="0.2"/>
    <row r="89857" ht="12.75" customHeight="1" x14ac:dyDescent="0.2"/>
    <row r="89861" ht="12.75" customHeight="1" x14ac:dyDescent="0.2"/>
    <row r="89865" ht="12.75" customHeight="1" x14ac:dyDescent="0.2"/>
    <row r="89869" ht="12.75" customHeight="1" x14ac:dyDescent="0.2"/>
    <row r="89873" ht="12.75" customHeight="1" x14ac:dyDescent="0.2"/>
    <row r="89877" ht="12.75" customHeight="1" x14ac:dyDescent="0.2"/>
    <row r="89881" ht="12.75" customHeight="1" x14ac:dyDescent="0.2"/>
    <row r="89885" ht="12.75" customHeight="1" x14ac:dyDescent="0.2"/>
    <row r="89889" ht="12.75" customHeight="1" x14ac:dyDescent="0.2"/>
    <row r="89893" ht="12.75" customHeight="1" x14ac:dyDescent="0.2"/>
    <row r="89897" ht="12.75" customHeight="1" x14ac:dyDescent="0.2"/>
    <row r="89901" ht="12.75" customHeight="1" x14ac:dyDescent="0.2"/>
    <row r="89905" ht="12.75" customHeight="1" x14ac:dyDescent="0.2"/>
    <row r="89909" ht="12.75" customHeight="1" x14ac:dyDescent="0.2"/>
    <row r="89913" ht="12.75" customHeight="1" x14ac:dyDescent="0.2"/>
    <row r="89917" ht="12.75" customHeight="1" x14ac:dyDescent="0.2"/>
    <row r="89921" ht="12.75" customHeight="1" x14ac:dyDescent="0.2"/>
    <row r="89925" ht="12.75" customHeight="1" x14ac:dyDescent="0.2"/>
    <row r="89929" ht="12.75" customHeight="1" x14ac:dyDescent="0.2"/>
    <row r="89933" ht="12.75" customHeight="1" x14ac:dyDescent="0.2"/>
    <row r="89937" ht="12.75" customHeight="1" x14ac:dyDescent="0.2"/>
    <row r="89941" ht="12.75" customHeight="1" x14ac:dyDescent="0.2"/>
    <row r="89945" ht="12.75" customHeight="1" x14ac:dyDescent="0.2"/>
    <row r="89949" ht="12.75" customHeight="1" x14ac:dyDescent="0.2"/>
    <row r="89953" ht="12.75" customHeight="1" x14ac:dyDescent="0.2"/>
    <row r="89957" ht="12.75" customHeight="1" x14ac:dyDescent="0.2"/>
    <row r="89961" ht="12.75" customHeight="1" x14ac:dyDescent="0.2"/>
    <row r="89965" ht="12.75" customHeight="1" x14ac:dyDescent="0.2"/>
    <row r="89969" ht="12.75" customHeight="1" x14ac:dyDescent="0.2"/>
    <row r="89973" ht="12.75" customHeight="1" x14ac:dyDescent="0.2"/>
    <row r="89977" ht="12.75" customHeight="1" x14ac:dyDescent="0.2"/>
    <row r="89981" ht="12.75" customHeight="1" x14ac:dyDescent="0.2"/>
    <row r="89985" ht="12.75" customHeight="1" x14ac:dyDescent="0.2"/>
    <row r="89989" ht="12.75" customHeight="1" x14ac:dyDescent="0.2"/>
    <row r="89993" ht="12.75" customHeight="1" x14ac:dyDescent="0.2"/>
    <row r="89997" ht="12.75" customHeight="1" x14ac:dyDescent="0.2"/>
    <row r="90001" ht="12.75" customHeight="1" x14ac:dyDescent="0.2"/>
    <row r="90005" ht="12.75" customHeight="1" x14ac:dyDescent="0.2"/>
    <row r="90009" ht="12.75" customHeight="1" x14ac:dyDescent="0.2"/>
    <row r="90013" ht="12.75" customHeight="1" x14ac:dyDescent="0.2"/>
    <row r="90017" ht="12.75" customHeight="1" x14ac:dyDescent="0.2"/>
    <row r="90021" ht="12.75" customHeight="1" x14ac:dyDescent="0.2"/>
    <row r="90025" ht="12.75" customHeight="1" x14ac:dyDescent="0.2"/>
    <row r="90029" ht="12.75" customHeight="1" x14ac:dyDescent="0.2"/>
    <row r="90033" ht="12.75" customHeight="1" x14ac:dyDescent="0.2"/>
    <row r="90037" ht="12.75" customHeight="1" x14ac:dyDescent="0.2"/>
    <row r="90041" ht="12.75" customHeight="1" x14ac:dyDescent="0.2"/>
    <row r="90045" ht="12.75" customHeight="1" x14ac:dyDescent="0.2"/>
    <row r="90049" ht="12.75" customHeight="1" x14ac:dyDescent="0.2"/>
    <row r="90053" ht="12.75" customHeight="1" x14ac:dyDescent="0.2"/>
    <row r="90057" ht="12.75" customHeight="1" x14ac:dyDescent="0.2"/>
    <row r="90061" ht="12.75" customHeight="1" x14ac:dyDescent="0.2"/>
    <row r="90065" ht="12.75" customHeight="1" x14ac:dyDescent="0.2"/>
    <row r="90069" ht="12.75" customHeight="1" x14ac:dyDescent="0.2"/>
    <row r="90073" ht="12.75" customHeight="1" x14ac:dyDescent="0.2"/>
    <row r="90077" ht="12.75" customHeight="1" x14ac:dyDescent="0.2"/>
    <row r="90081" ht="12.75" customHeight="1" x14ac:dyDescent="0.2"/>
    <row r="90085" ht="12.75" customHeight="1" x14ac:dyDescent="0.2"/>
    <row r="90089" ht="12.75" customHeight="1" x14ac:dyDescent="0.2"/>
    <row r="90093" ht="12.75" customHeight="1" x14ac:dyDescent="0.2"/>
    <row r="90097" ht="12.75" customHeight="1" x14ac:dyDescent="0.2"/>
    <row r="90101" ht="12.75" customHeight="1" x14ac:dyDescent="0.2"/>
    <row r="90105" ht="12.75" customHeight="1" x14ac:dyDescent="0.2"/>
    <row r="90109" ht="12.75" customHeight="1" x14ac:dyDescent="0.2"/>
    <row r="90113" ht="12.75" customHeight="1" x14ac:dyDescent="0.2"/>
    <row r="90117" ht="12.75" customHeight="1" x14ac:dyDescent="0.2"/>
    <row r="90121" ht="12.75" customHeight="1" x14ac:dyDescent="0.2"/>
    <row r="90125" ht="12.75" customHeight="1" x14ac:dyDescent="0.2"/>
    <row r="90129" ht="12.75" customHeight="1" x14ac:dyDescent="0.2"/>
    <row r="90133" ht="12.75" customHeight="1" x14ac:dyDescent="0.2"/>
    <row r="90137" ht="12.75" customHeight="1" x14ac:dyDescent="0.2"/>
    <row r="90141" ht="12.75" customHeight="1" x14ac:dyDescent="0.2"/>
    <row r="90145" ht="12.75" customHeight="1" x14ac:dyDescent="0.2"/>
    <row r="90149" ht="12.75" customHeight="1" x14ac:dyDescent="0.2"/>
    <row r="90153" ht="12.75" customHeight="1" x14ac:dyDescent="0.2"/>
    <row r="90157" ht="12.75" customHeight="1" x14ac:dyDescent="0.2"/>
    <row r="90161" ht="12.75" customHeight="1" x14ac:dyDescent="0.2"/>
    <row r="90165" ht="12.75" customHeight="1" x14ac:dyDescent="0.2"/>
    <row r="90169" ht="12.75" customHeight="1" x14ac:dyDescent="0.2"/>
    <row r="90173" ht="12.75" customHeight="1" x14ac:dyDescent="0.2"/>
    <row r="90177" ht="12.75" customHeight="1" x14ac:dyDescent="0.2"/>
    <row r="90181" ht="12.75" customHeight="1" x14ac:dyDescent="0.2"/>
    <row r="90185" ht="12.75" customHeight="1" x14ac:dyDescent="0.2"/>
    <row r="90189" ht="12.75" customHeight="1" x14ac:dyDescent="0.2"/>
    <row r="90193" ht="12.75" customHeight="1" x14ac:dyDescent="0.2"/>
    <row r="90197" ht="12.75" customHeight="1" x14ac:dyDescent="0.2"/>
    <row r="90201" ht="12.75" customHeight="1" x14ac:dyDescent="0.2"/>
    <row r="90205" ht="12.75" customHeight="1" x14ac:dyDescent="0.2"/>
    <row r="90209" ht="12.75" customHeight="1" x14ac:dyDescent="0.2"/>
    <row r="90213" ht="12.75" customHeight="1" x14ac:dyDescent="0.2"/>
    <row r="90217" ht="12.75" customHeight="1" x14ac:dyDescent="0.2"/>
    <row r="90221" ht="12.75" customHeight="1" x14ac:dyDescent="0.2"/>
    <row r="90225" ht="12.75" customHeight="1" x14ac:dyDescent="0.2"/>
    <row r="90229" ht="12.75" customHeight="1" x14ac:dyDescent="0.2"/>
    <row r="90233" ht="12.75" customHeight="1" x14ac:dyDescent="0.2"/>
    <row r="90237" ht="12.75" customHeight="1" x14ac:dyDescent="0.2"/>
    <row r="90241" ht="12.75" customHeight="1" x14ac:dyDescent="0.2"/>
    <row r="90245" ht="12.75" customHeight="1" x14ac:dyDescent="0.2"/>
    <row r="90249" ht="12.75" customHeight="1" x14ac:dyDescent="0.2"/>
    <row r="90253" ht="12.75" customHeight="1" x14ac:dyDescent="0.2"/>
    <row r="90257" ht="12.75" customHeight="1" x14ac:dyDescent="0.2"/>
    <row r="90261" ht="12.75" customHeight="1" x14ac:dyDescent="0.2"/>
    <row r="90265" ht="12.75" customHeight="1" x14ac:dyDescent="0.2"/>
    <row r="90269" ht="12.75" customHeight="1" x14ac:dyDescent="0.2"/>
    <row r="90273" ht="12.75" customHeight="1" x14ac:dyDescent="0.2"/>
    <row r="90277" ht="12.75" customHeight="1" x14ac:dyDescent="0.2"/>
    <row r="90281" ht="12.75" customHeight="1" x14ac:dyDescent="0.2"/>
    <row r="90285" ht="12.75" customHeight="1" x14ac:dyDescent="0.2"/>
    <row r="90289" ht="12.75" customHeight="1" x14ac:dyDescent="0.2"/>
    <row r="90293" ht="12.75" customHeight="1" x14ac:dyDescent="0.2"/>
    <row r="90297" ht="12.75" customHeight="1" x14ac:dyDescent="0.2"/>
    <row r="90301" ht="12.75" customHeight="1" x14ac:dyDescent="0.2"/>
    <row r="90305" ht="12.75" customHeight="1" x14ac:dyDescent="0.2"/>
    <row r="90309" ht="12.75" customHeight="1" x14ac:dyDescent="0.2"/>
    <row r="90313" ht="12.75" customHeight="1" x14ac:dyDescent="0.2"/>
    <row r="90317" ht="12.75" customHeight="1" x14ac:dyDescent="0.2"/>
    <row r="90321" ht="12.75" customHeight="1" x14ac:dyDescent="0.2"/>
    <row r="90325" ht="12.75" customHeight="1" x14ac:dyDescent="0.2"/>
    <row r="90329" ht="12.75" customHeight="1" x14ac:dyDescent="0.2"/>
    <row r="90333" ht="12.75" customHeight="1" x14ac:dyDescent="0.2"/>
    <row r="90337" ht="12.75" customHeight="1" x14ac:dyDescent="0.2"/>
    <row r="90341" ht="12.75" customHeight="1" x14ac:dyDescent="0.2"/>
    <row r="90345" ht="12.75" customHeight="1" x14ac:dyDescent="0.2"/>
    <row r="90349" ht="12.75" customHeight="1" x14ac:dyDescent="0.2"/>
    <row r="90353" ht="12.75" customHeight="1" x14ac:dyDescent="0.2"/>
    <row r="90357" ht="12.75" customHeight="1" x14ac:dyDescent="0.2"/>
    <row r="90361" ht="12.75" customHeight="1" x14ac:dyDescent="0.2"/>
    <row r="90365" ht="12.75" customHeight="1" x14ac:dyDescent="0.2"/>
    <row r="90369" ht="12.75" customHeight="1" x14ac:dyDescent="0.2"/>
    <row r="90373" ht="12.75" customHeight="1" x14ac:dyDescent="0.2"/>
    <row r="90377" ht="12.75" customHeight="1" x14ac:dyDescent="0.2"/>
    <row r="90381" ht="12.75" customHeight="1" x14ac:dyDescent="0.2"/>
    <row r="90385" ht="12.75" customHeight="1" x14ac:dyDescent="0.2"/>
    <row r="90389" ht="12.75" customHeight="1" x14ac:dyDescent="0.2"/>
    <row r="90393" ht="12.75" customHeight="1" x14ac:dyDescent="0.2"/>
    <row r="90397" ht="12.75" customHeight="1" x14ac:dyDescent="0.2"/>
    <row r="90401" ht="12.75" customHeight="1" x14ac:dyDescent="0.2"/>
    <row r="90405" ht="12.75" customHeight="1" x14ac:dyDescent="0.2"/>
    <row r="90409" ht="12.75" customHeight="1" x14ac:dyDescent="0.2"/>
    <row r="90413" ht="12.75" customHeight="1" x14ac:dyDescent="0.2"/>
    <row r="90417" ht="12.75" customHeight="1" x14ac:dyDescent="0.2"/>
    <row r="90421" ht="12.75" customHeight="1" x14ac:dyDescent="0.2"/>
    <row r="90425" ht="12.75" customHeight="1" x14ac:dyDescent="0.2"/>
    <row r="90429" ht="12.75" customHeight="1" x14ac:dyDescent="0.2"/>
    <row r="90433" ht="12.75" customHeight="1" x14ac:dyDescent="0.2"/>
    <row r="90437" ht="12.75" customHeight="1" x14ac:dyDescent="0.2"/>
    <row r="90441" ht="12.75" customHeight="1" x14ac:dyDescent="0.2"/>
    <row r="90445" ht="12.75" customHeight="1" x14ac:dyDescent="0.2"/>
    <row r="90449" ht="12.75" customHeight="1" x14ac:dyDescent="0.2"/>
    <row r="90453" ht="12.75" customHeight="1" x14ac:dyDescent="0.2"/>
    <row r="90457" ht="12.75" customHeight="1" x14ac:dyDescent="0.2"/>
    <row r="90461" ht="12.75" customHeight="1" x14ac:dyDescent="0.2"/>
    <row r="90465" ht="12.75" customHeight="1" x14ac:dyDescent="0.2"/>
    <row r="90469" ht="12.75" customHeight="1" x14ac:dyDescent="0.2"/>
    <row r="90473" ht="12.75" customHeight="1" x14ac:dyDescent="0.2"/>
    <row r="90477" ht="12.75" customHeight="1" x14ac:dyDescent="0.2"/>
    <row r="90481" ht="12.75" customHeight="1" x14ac:dyDescent="0.2"/>
    <row r="90485" ht="12.75" customHeight="1" x14ac:dyDescent="0.2"/>
    <row r="90489" ht="12.75" customHeight="1" x14ac:dyDescent="0.2"/>
    <row r="90493" ht="12.75" customHeight="1" x14ac:dyDescent="0.2"/>
    <row r="90497" ht="12.75" customHeight="1" x14ac:dyDescent="0.2"/>
    <row r="90501" ht="12.75" customHeight="1" x14ac:dyDescent="0.2"/>
    <row r="90505" ht="12.75" customHeight="1" x14ac:dyDescent="0.2"/>
    <row r="90509" ht="12.75" customHeight="1" x14ac:dyDescent="0.2"/>
    <row r="90513" ht="12.75" customHeight="1" x14ac:dyDescent="0.2"/>
    <row r="90517" ht="12.75" customHeight="1" x14ac:dyDescent="0.2"/>
    <row r="90521" ht="12.75" customHeight="1" x14ac:dyDescent="0.2"/>
    <row r="90525" ht="12.75" customHeight="1" x14ac:dyDescent="0.2"/>
    <row r="90529" ht="12.75" customHeight="1" x14ac:dyDescent="0.2"/>
    <row r="90533" ht="12.75" customHeight="1" x14ac:dyDescent="0.2"/>
    <row r="90537" ht="12.75" customHeight="1" x14ac:dyDescent="0.2"/>
    <row r="90541" ht="12.75" customHeight="1" x14ac:dyDescent="0.2"/>
    <row r="90545" ht="12.75" customHeight="1" x14ac:dyDescent="0.2"/>
    <row r="90549" ht="12.75" customHeight="1" x14ac:dyDescent="0.2"/>
    <row r="90553" ht="12.75" customHeight="1" x14ac:dyDescent="0.2"/>
    <row r="90557" ht="12.75" customHeight="1" x14ac:dyDescent="0.2"/>
    <row r="90561" ht="12.75" customHeight="1" x14ac:dyDescent="0.2"/>
    <row r="90565" ht="12.75" customHeight="1" x14ac:dyDescent="0.2"/>
    <row r="90569" ht="12.75" customHeight="1" x14ac:dyDescent="0.2"/>
    <row r="90573" ht="12.75" customHeight="1" x14ac:dyDescent="0.2"/>
    <row r="90577" ht="12.75" customHeight="1" x14ac:dyDescent="0.2"/>
    <row r="90581" ht="12.75" customHeight="1" x14ac:dyDescent="0.2"/>
    <row r="90585" ht="12.75" customHeight="1" x14ac:dyDescent="0.2"/>
    <row r="90589" ht="12.75" customHeight="1" x14ac:dyDescent="0.2"/>
    <row r="90593" ht="12.75" customHeight="1" x14ac:dyDescent="0.2"/>
    <row r="90597" ht="12.75" customHeight="1" x14ac:dyDescent="0.2"/>
    <row r="90601" ht="12.75" customHeight="1" x14ac:dyDescent="0.2"/>
    <row r="90605" ht="12.75" customHeight="1" x14ac:dyDescent="0.2"/>
    <row r="90609" ht="12.75" customHeight="1" x14ac:dyDescent="0.2"/>
    <row r="90613" ht="12.75" customHeight="1" x14ac:dyDescent="0.2"/>
    <row r="90617" ht="12.75" customHeight="1" x14ac:dyDescent="0.2"/>
    <row r="90621" ht="12.75" customHeight="1" x14ac:dyDescent="0.2"/>
    <row r="90625" ht="12.75" customHeight="1" x14ac:dyDescent="0.2"/>
    <row r="90629" ht="12.75" customHeight="1" x14ac:dyDescent="0.2"/>
    <row r="90633" ht="12.75" customHeight="1" x14ac:dyDescent="0.2"/>
    <row r="90637" ht="12.75" customHeight="1" x14ac:dyDescent="0.2"/>
    <row r="90641" ht="12.75" customHeight="1" x14ac:dyDescent="0.2"/>
    <row r="90645" ht="12.75" customHeight="1" x14ac:dyDescent="0.2"/>
    <row r="90649" ht="12.75" customHeight="1" x14ac:dyDescent="0.2"/>
    <row r="90653" ht="12.75" customHeight="1" x14ac:dyDescent="0.2"/>
    <row r="90657" ht="12.75" customHeight="1" x14ac:dyDescent="0.2"/>
    <row r="90661" ht="12.75" customHeight="1" x14ac:dyDescent="0.2"/>
    <row r="90665" ht="12.75" customHeight="1" x14ac:dyDescent="0.2"/>
    <row r="90669" ht="12.75" customHeight="1" x14ac:dyDescent="0.2"/>
    <row r="90673" ht="12.75" customHeight="1" x14ac:dyDescent="0.2"/>
    <row r="90677" ht="12.75" customHeight="1" x14ac:dyDescent="0.2"/>
    <row r="90681" ht="12.75" customHeight="1" x14ac:dyDescent="0.2"/>
    <row r="90685" ht="12.75" customHeight="1" x14ac:dyDescent="0.2"/>
    <row r="90689" ht="12.75" customHeight="1" x14ac:dyDescent="0.2"/>
    <row r="90693" ht="12.75" customHeight="1" x14ac:dyDescent="0.2"/>
    <row r="90697" ht="12.75" customHeight="1" x14ac:dyDescent="0.2"/>
    <row r="90701" ht="12.75" customHeight="1" x14ac:dyDescent="0.2"/>
    <row r="90705" ht="12.75" customHeight="1" x14ac:dyDescent="0.2"/>
    <row r="90709" ht="12.75" customHeight="1" x14ac:dyDescent="0.2"/>
    <row r="90713" ht="12.75" customHeight="1" x14ac:dyDescent="0.2"/>
    <row r="90717" ht="12.75" customHeight="1" x14ac:dyDescent="0.2"/>
    <row r="90721" ht="12.75" customHeight="1" x14ac:dyDescent="0.2"/>
    <row r="90725" ht="12.75" customHeight="1" x14ac:dyDescent="0.2"/>
    <row r="90729" ht="12.75" customHeight="1" x14ac:dyDescent="0.2"/>
    <row r="90733" ht="12.75" customHeight="1" x14ac:dyDescent="0.2"/>
    <row r="90737" ht="12.75" customHeight="1" x14ac:dyDescent="0.2"/>
    <row r="90741" ht="12.75" customHeight="1" x14ac:dyDescent="0.2"/>
    <row r="90745" ht="12.75" customHeight="1" x14ac:dyDescent="0.2"/>
    <row r="90749" ht="12.75" customHeight="1" x14ac:dyDescent="0.2"/>
    <row r="90753" ht="12.75" customHeight="1" x14ac:dyDescent="0.2"/>
    <row r="90757" ht="12.75" customHeight="1" x14ac:dyDescent="0.2"/>
    <row r="90761" ht="12.75" customHeight="1" x14ac:dyDescent="0.2"/>
    <row r="90765" ht="12.75" customHeight="1" x14ac:dyDescent="0.2"/>
    <row r="90769" ht="12.75" customHeight="1" x14ac:dyDescent="0.2"/>
    <row r="90773" ht="12.75" customHeight="1" x14ac:dyDescent="0.2"/>
    <row r="90777" ht="12.75" customHeight="1" x14ac:dyDescent="0.2"/>
    <row r="90781" ht="12.75" customHeight="1" x14ac:dyDescent="0.2"/>
    <row r="90785" ht="12.75" customHeight="1" x14ac:dyDescent="0.2"/>
    <row r="90789" ht="12.75" customHeight="1" x14ac:dyDescent="0.2"/>
    <row r="90793" ht="12.75" customHeight="1" x14ac:dyDescent="0.2"/>
    <row r="90797" ht="12.75" customHeight="1" x14ac:dyDescent="0.2"/>
    <row r="90801" ht="12.75" customHeight="1" x14ac:dyDescent="0.2"/>
    <row r="90805" ht="12.75" customHeight="1" x14ac:dyDescent="0.2"/>
    <row r="90809" ht="12.75" customHeight="1" x14ac:dyDescent="0.2"/>
    <row r="90813" ht="12.75" customHeight="1" x14ac:dyDescent="0.2"/>
    <row r="90817" ht="12.75" customHeight="1" x14ac:dyDescent="0.2"/>
    <row r="90821" ht="12.75" customHeight="1" x14ac:dyDescent="0.2"/>
    <row r="90825" ht="12.75" customHeight="1" x14ac:dyDescent="0.2"/>
    <row r="90829" ht="12.75" customHeight="1" x14ac:dyDescent="0.2"/>
    <row r="90833" ht="12.75" customHeight="1" x14ac:dyDescent="0.2"/>
    <row r="90837" ht="12.75" customHeight="1" x14ac:dyDescent="0.2"/>
    <row r="90841" ht="12.75" customHeight="1" x14ac:dyDescent="0.2"/>
    <row r="90845" ht="12.75" customHeight="1" x14ac:dyDescent="0.2"/>
    <row r="90849" ht="12.75" customHeight="1" x14ac:dyDescent="0.2"/>
    <row r="90853" ht="12.75" customHeight="1" x14ac:dyDescent="0.2"/>
    <row r="90857" ht="12.75" customHeight="1" x14ac:dyDescent="0.2"/>
    <row r="90861" ht="12.75" customHeight="1" x14ac:dyDescent="0.2"/>
    <row r="90865" ht="12.75" customHeight="1" x14ac:dyDescent="0.2"/>
    <row r="90869" ht="12.75" customHeight="1" x14ac:dyDescent="0.2"/>
    <row r="90873" ht="12.75" customHeight="1" x14ac:dyDescent="0.2"/>
    <row r="90877" ht="12.75" customHeight="1" x14ac:dyDescent="0.2"/>
    <row r="90881" ht="12.75" customHeight="1" x14ac:dyDescent="0.2"/>
    <row r="90885" ht="12.75" customHeight="1" x14ac:dyDescent="0.2"/>
    <row r="90889" ht="12.75" customHeight="1" x14ac:dyDescent="0.2"/>
    <row r="90893" ht="12.75" customHeight="1" x14ac:dyDescent="0.2"/>
    <row r="90897" ht="12.75" customHeight="1" x14ac:dyDescent="0.2"/>
    <row r="90901" ht="12.75" customHeight="1" x14ac:dyDescent="0.2"/>
    <row r="90905" ht="12.75" customHeight="1" x14ac:dyDescent="0.2"/>
    <row r="90909" ht="12.75" customHeight="1" x14ac:dyDescent="0.2"/>
    <row r="90913" ht="12.75" customHeight="1" x14ac:dyDescent="0.2"/>
    <row r="90917" ht="12.75" customHeight="1" x14ac:dyDescent="0.2"/>
    <row r="90921" ht="12.75" customHeight="1" x14ac:dyDescent="0.2"/>
    <row r="90925" ht="12.75" customHeight="1" x14ac:dyDescent="0.2"/>
    <row r="90929" ht="12.75" customHeight="1" x14ac:dyDescent="0.2"/>
    <row r="90933" ht="12.75" customHeight="1" x14ac:dyDescent="0.2"/>
    <row r="90937" ht="12.75" customHeight="1" x14ac:dyDescent="0.2"/>
    <row r="90941" ht="12.75" customHeight="1" x14ac:dyDescent="0.2"/>
    <row r="90945" ht="12.75" customHeight="1" x14ac:dyDescent="0.2"/>
    <row r="90949" ht="12.75" customHeight="1" x14ac:dyDescent="0.2"/>
    <row r="90953" ht="12.75" customHeight="1" x14ac:dyDescent="0.2"/>
    <row r="90957" ht="12.75" customHeight="1" x14ac:dyDescent="0.2"/>
    <row r="90961" ht="12.75" customHeight="1" x14ac:dyDescent="0.2"/>
    <row r="90965" ht="12.75" customHeight="1" x14ac:dyDescent="0.2"/>
    <row r="90969" ht="12.75" customHeight="1" x14ac:dyDescent="0.2"/>
    <row r="90973" ht="12.75" customHeight="1" x14ac:dyDescent="0.2"/>
    <row r="90977" ht="12.75" customHeight="1" x14ac:dyDescent="0.2"/>
    <row r="90981" ht="12.75" customHeight="1" x14ac:dyDescent="0.2"/>
    <row r="90985" ht="12.75" customHeight="1" x14ac:dyDescent="0.2"/>
    <row r="90989" ht="12.75" customHeight="1" x14ac:dyDescent="0.2"/>
    <row r="90993" ht="12.75" customHeight="1" x14ac:dyDescent="0.2"/>
    <row r="90997" ht="12.75" customHeight="1" x14ac:dyDescent="0.2"/>
    <row r="91001" ht="12.75" customHeight="1" x14ac:dyDescent="0.2"/>
    <row r="91005" ht="12.75" customHeight="1" x14ac:dyDescent="0.2"/>
    <row r="91009" ht="12.75" customHeight="1" x14ac:dyDescent="0.2"/>
    <row r="91013" ht="12.75" customHeight="1" x14ac:dyDescent="0.2"/>
    <row r="91017" ht="12.75" customHeight="1" x14ac:dyDescent="0.2"/>
    <row r="91021" ht="12.75" customHeight="1" x14ac:dyDescent="0.2"/>
    <row r="91025" ht="12.75" customHeight="1" x14ac:dyDescent="0.2"/>
    <row r="91029" ht="12.75" customHeight="1" x14ac:dyDescent="0.2"/>
    <row r="91033" ht="12.75" customHeight="1" x14ac:dyDescent="0.2"/>
    <row r="91037" ht="12.75" customHeight="1" x14ac:dyDescent="0.2"/>
    <row r="91041" ht="12.75" customHeight="1" x14ac:dyDescent="0.2"/>
    <row r="91045" ht="12.75" customHeight="1" x14ac:dyDescent="0.2"/>
    <row r="91049" ht="12.75" customHeight="1" x14ac:dyDescent="0.2"/>
    <row r="91053" ht="12.75" customHeight="1" x14ac:dyDescent="0.2"/>
    <row r="91057" ht="12.75" customHeight="1" x14ac:dyDescent="0.2"/>
    <row r="91061" ht="12.75" customHeight="1" x14ac:dyDescent="0.2"/>
    <row r="91065" ht="12.75" customHeight="1" x14ac:dyDescent="0.2"/>
    <row r="91069" ht="12.75" customHeight="1" x14ac:dyDescent="0.2"/>
    <row r="91073" ht="12.75" customHeight="1" x14ac:dyDescent="0.2"/>
    <row r="91077" ht="12.75" customHeight="1" x14ac:dyDescent="0.2"/>
    <row r="91081" ht="12.75" customHeight="1" x14ac:dyDescent="0.2"/>
    <row r="91085" ht="12.75" customHeight="1" x14ac:dyDescent="0.2"/>
    <row r="91089" ht="12.75" customHeight="1" x14ac:dyDescent="0.2"/>
    <row r="91093" ht="12.75" customHeight="1" x14ac:dyDescent="0.2"/>
    <row r="91097" ht="12.75" customHeight="1" x14ac:dyDescent="0.2"/>
    <row r="91101" ht="12.75" customHeight="1" x14ac:dyDescent="0.2"/>
    <row r="91105" ht="12.75" customHeight="1" x14ac:dyDescent="0.2"/>
    <row r="91109" ht="12.75" customHeight="1" x14ac:dyDescent="0.2"/>
    <row r="91113" ht="12.75" customHeight="1" x14ac:dyDescent="0.2"/>
    <row r="91117" ht="12.75" customHeight="1" x14ac:dyDescent="0.2"/>
    <row r="91121" ht="12.75" customHeight="1" x14ac:dyDescent="0.2"/>
    <row r="91125" ht="12.75" customHeight="1" x14ac:dyDescent="0.2"/>
    <row r="91129" ht="12.75" customHeight="1" x14ac:dyDescent="0.2"/>
    <row r="91133" ht="12.75" customHeight="1" x14ac:dyDescent="0.2"/>
    <row r="91137" ht="12.75" customHeight="1" x14ac:dyDescent="0.2"/>
    <row r="91141" ht="12.75" customHeight="1" x14ac:dyDescent="0.2"/>
    <row r="91145" ht="12.75" customHeight="1" x14ac:dyDescent="0.2"/>
    <row r="91149" ht="12.75" customHeight="1" x14ac:dyDescent="0.2"/>
    <row r="91153" ht="12.75" customHeight="1" x14ac:dyDescent="0.2"/>
    <row r="91157" ht="12.75" customHeight="1" x14ac:dyDescent="0.2"/>
    <row r="91161" ht="12.75" customHeight="1" x14ac:dyDescent="0.2"/>
    <row r="91165" ht="12.75" customHeight="1" x14ac:dyDescent="0.2"/>
    <row r="91169" ht="12.75" customHeight="1" x14ac:dyDescent="0.2"/>
    <row r="91173" ht="12.75" customHeight="1" x14ac:dyDescent="0.2"/>
    <row r="91177" ht="12.75" customHeight="1" x14ac:dyDescent="0.2"/>
    <row r="91181" ht="12.75" customHeight="1" x14ac:dyDescent="0.2"/>
    <row r="91185" ht="12.75" customHeight="1" x14ac:dyDescent="0.2"/>
    <row r="91189" ht="12.75" customHeight="1" x14ac:dyDescent="0.2"/>
    <row r="91193" ht="12.75" customHeight="1" x14ac:dyDescent="0.2"/>
    <row r="91197" ht="12.75" customHeight="1" x14ac:dyDescent="0.2"/>
    <row r="91201" ht="12.75" customHeight="1" x14ac:dyDescent="0.2"/>
    <row r="91205" ht="12.75" customHeight="1" x14ac:dyDescent="0.2"/>
    <row r="91209" ht="12.75" customHeight="1" x14ac:dyDescent="0.2"/>
    <row r="91213" ht="12.75" customHeight="1" x14ac:dyDescent="0.2"/>
    <row r="91217" ht="12.75" customHeight="1" x14ac:dyDescent="0.2"/>
    <row r="91221" ht="12.75" customHeight="1" x14ac:dyDescent="0.2"/>
    <row r="91225" ht="12.75" customHeight="1" x14ac:dyDescent="0.2"/>
    <row r="91229" ht="12.75" customHeight="1" x14ac:dyDescent="0.2"/>
    <row r="91233" ht="12.75" customHeight="1" x14ac:dyDescent="0.2"/>
    <row r="91237" ht="12.75" customHeight="1" x14ac:dyDescent="0.2"/>
    <row r="91241" ht="12.75" customHeight="1" x14ac:dyDescent="0.2"/>
    <row r="91245" ht="12.75" customHeight="1" x14ac:dyDescent="0.2"/>
    <row r="91249" ht="12.75" customHeight="1" x14ac:dyDescent="0.2"/>
    <row r="91253" ht="12.75" customHeight="1" x14ac:dyDescent="0.2"/>
    <row r="91257" ht="12.75" customHeight="1" x14ac:dyDescent="0.2"/>
    <row r="91261" ht="12.75" customHeight="1" x14ac:dyDescent="0.2"/>
    <row r="91265" ht="12.75" customHeight="1" x14ac:dyDescent="0.2"/>
    <row r="91269" ht="12.75" customHeight="1" x14ac:dyDescent="0.2"/>
    <row r="91273" ht="12.75" customHeight="1" x14ac:dyDescent="0.2"/>
    <row r="91277" ht="12.75" customHeight="1" x14ac:dyDescent="0.2"/>
    <row r="91281" ht="12.75" customHeight="1" x14ac:dyDescent="0.2"/>
    <row r="91285" ht="12.75" customHeight="1" x14ac:dyDescent="0.2"/>
    <row r="91289" ht="12.75" customHeight="1" x14ac:dyDescent="0.2"/>
    <row r="91293" ht="12.75" customHeight="1" x14ac:dyDescent="0.2"/>
    <row r="91297" ht="12.75" customHeight="1" x14ac:dyDescent="0.2"/>
    <row r="91301" ht="12.75" customHeight="1" x14ac:dyDescent="0.2"/>
    <row r="91305" ht="12.75" customHeight="1" x14ac:dyDescent="0.2"/>
    <row r="91309" ht="12.75" customHeight="1" x14ac:dyDescent="0.2"/>
    <row r="91313" ht="12.75" customHeight="1" x14ac:dyDescent="0.2"/>
    <row r="91317" ht="12.75" customHeight="1" x14ac:dyDescent="0.2"/>
    <row r="91321" ht="12.75" customHeight="1" x14ac:dyDescent="0.2"/>
    <row r="91325" ht="12.75" customHeight="1" x14ac:dyDescent="0.2"/>
    <row r="91329" ht="12.75" customHeight="1" x14ac:dyDescent="0.2"/>
    <row r="91333" ht="12.75" customHeight="1" x14ac:dyDescent="0.2"/>
    <row r="91337" ht="12.75" customHeight="1" x14ac:dyDescent="0.2"/>
    <row r="91341" ht="12.75" customHeight="1" x14ac:dyDescent="0.2"/>
    <row r="91345" ht="12.75" customHeight="1" x14ac:dyDescent="0.2"/>
    <row r="91349" ht="12.75" customHeight="1" x14ac:dyDescent="0.2"/>
    <row r="91353" ht="12.75" customHeight="1" x14ac:dyDescent="0.2"/>
    <row r="91357" ht="12.75" customHeight="1" x14ac:dyDescent="0.2"/>
    <row r="91361" ht="12.75" customHeight="1" x14ac:dyDescent="0.2"/>
    <row r="91365" ht="12.75" customHeight="1" x14ac:dyDescent="0.2"/>
    <row r="91369" ht="12.75" customHeight="1" x14ac:dyDescent="0.2"/>
    <row r="91373" ht="12.75" customHeight="1" x14ac:dyDescent="0.2"/>
    <row r="91377" ht="12.75" customHeight="1" x14ac:dyDescent="0.2"/>
    <row r="91381" ht="12.75" customHeight="1" x14ac:dyDescent="0.2"/>
    <row r="91385" ht="12.75" customHeight="1" x14ac:dyDescent="0.2"/>
    <row r="91389" ht="12.75" customHeight="1" x14ac:dyDescent="0.2"/>
    <row r="91393" ht="12.75" customHeight="1" x14ac:dyDescent="0.2"/>
    <row r="91397" ht="12.75" customHeight="1" x14ac:dyDescent="0.2"/>
    <row r="91401" ht="12.75" customHeight="1" x14ac:dyDescent="0.2"/>
    <row r="91405" ht="12.75" customHeight="1" x14ac:dyDescent="0.2"/>
    <row r="91409" ht="12.75" customHeight="1" x14ac:dyDescent="0.2"/>
    <row r="91413" ht="12.75" customHeight="1" x14ac:dyDescent="0.2"/>
    <row r="91417" ht="12.75" customHeight="1" x14ac:dyDescent="0.2"/>
    <row r="91421" ht="12.75" customHeight="1" x14ac:dyDescent="0.2"/>
    <row r="91425" ht="12.75" customHeight="1" x14ac:dyDescent="0.2"/>
    <row r="91429" ht="12.75" customHeight="1" x14ac:dyDescent="0.2"/>
    <row r="91433" ht="12.75" customHeight="1" x14ac:dyDescent="0.2"/>
    <row r="91437" ht="12.75" customHeight="1" x14ac:dyDescent="0.2"/>
    <row r="91441" ht="12.75" customHeight="1" x14ac:dyDescent="0.2"/>
    <row r="91445" ht="12.75" customHeight="1" x14ac:dyDescent="0.2"/>
    <row r="91449" ht="12.75" customHeight="1" x14ac:dyDescent="0.2"/>
    <row r="91453" ht="12.75" customHeight="1" x14ac:dyDescent="0.2"/>
    <row r="91457" ht="12.75" customHeight="1" x14ac:dyDescent="0.2"/>
    <row r="91461" ht="12.75" customHeight="1" x14ac:dyDescent="0.2"/>
    <row r="91465" ht="12.75" customHeight="1" x14ac:dyDescent="0.2"/>
    <row r="91469" ht="12.75" customHeight="1" x14ac:dyDescent="0.2"/>
    <row r="91473" ht="12.75" customHeight="1" x14ac:dyDescent="0.2"/>
    <row r="91477" ht="12.75" customHeight="1" x14ac:dyDescent="0.2"/>
    <row r="91481" ht="12.75" customHeight="1" x14ac:dyDescent="0.2"/>
    <row r="91485" ht="12.75" customHeight="1" x14ac:dyDescent="0.2"/>
    <row r="91489" ht="12.75" customHeight="1" x14ac:dyDescent="0.2"/>
    <row r="91493" ht="12.75" customHeight="1" x14ac:dyDescent="0.2"/>
    <row r="91497" ht="12.75" customHeight="1" x14ac:dyDescent="0.2"/>
    <row r="91501" ht="12.75" customHeight="1" x14ac:dyDescent="0.2"/>
    <row r="91505" ht="12.75" customHeight="1" x14ac:dyDescent="0.2"/>
    <row r="91509" ht="12.75" customHeight="1" x14ac:dyDescent="0.2"/>
    <row r="91513" ht="12.75" customHeight="1" x14ac:dyDescent="0.2"/>
    <row r="91517" ht="12.75" customHeight="1" x14ac:dyDescent="0.2"/>
    <row r="91521" ht="12.75" customHeight="1" x14ac:dyDescent="0.2"/>
    <row r="91525" ht="12.75" customHeight="1" x14ac:dyDescent="0.2"/>
    <row r="91529" ht="12.75" customHeight="1" x14ac:dyDescent="0.2"/>
    <row r="91533" ht="12.75" customHeight="1" x14ac:dyDescent="0.2"/>
    <row r="91537" ht="12.75" customHeight="1" x14ac:dyDescent="0.2"/>
    <row r="91541" ht="12.75" customHeight="1" x14ac:dyDescent="0.2"/>
    <row r="91545" ht="12.75" customHeight="1" x14ac:dyDescent="0.2"/>
    <row r="91549" ht="12.75" customHeight="1" x14ac:dyDescent="0.2"/>
    <row r="91553" ht="12.75" customHeight="1" x14ac:dyDescent="0.2"/>
    <row r="91557" ht="12.75" customHeight="1" x14ac:dyDescent="0.2"/>
    <row r="91561" ht="12.75" customHeight="1" x14ac:dyDescent="0.2"/>
    <row r="91565" ht="12.75" customHeight="1" x14ac:dyDescent="0.2"/>
    <row r="91569" ht="12.75" customHeight="1" x14ac:dyDescent="0.2"/>
    <row r="91573" ht="12.75" customHeight="1" x14ac:dyDescent="0.2"/>
    <row r="91577" ht="12.75" customHeight="1" x14ac:dyDescent="0.2"/>
    <row r="91581" ht="12.75" customHeight="1" x14ac:dyDescent="0.2"/>
    <row r="91585" ht="12.75" customHeight="1" x14ac:dyDescent="0.2"/>
    <row r="91589" ht="12.75" customHeight="1" x14ac:dyDescent="0.2"/>
    <row r="91593" ht="12.75" customHeight="1" x14ac:dyDescent="0.2"/>
    <row r="91597" ht="12.75" customHeight="1" x14ac:dyDescent="0.2"/>
    <row r="91601" ht="12.75" customHeight="1" x14ac:dyDescent="0.2"/>
    <row r="91605" ht="12.75" customHeight="1" x14ac:dyDescent="0.2"/>
    <row r="91609" ht="12.75" customHeight="1" x14ac:dyDescent="0.2"/>
    <row r="91613" ht="12.75" customHeight="1" x14ac:dyDescent="0.2"/>
    <row r="91617" ht="12.75" customHeight="1" x14ac:dyDescent="0.2"/>
    <row r="91621" ht="12.75" customHeight="1" x14ac:dyDescent="0.2"/>
    <row r="91625" ht="12.75" customHeight="1" x14ac:dyDescent="0.2"/>
    <row r="91629" ht="12.75" customHeight="1" x14ac:dyDescent="0.2"/>
    <row r="91633" ht="12.75" customHeight="1" x14ac:dyDescent="0.2"/>
    <row r="91637" ht="12.75" customHeight="1" x14ac:dyDescent="0.2"/>
    <row r="91641" ht="12.75" customHeight="1" x14ac:dyDescent="0.2"/>
    <row r="91645" ht="12.75" customHeight="1" x14ac:dyDescent="0.2"/>
    <row r="91649" ht="12.75" customHeight="1" x14ac:dyDescent="0.2"/>
    <row r="91653" ht="12.75" customHeight="1" x14ac:dyDescent="0.2"/>
    <row r="91657" ht="12.75" customHeight="1" x14ac:dyDescent="0.2"/>
    <row r="91661" ht="12.75" customHeight="1" x14ac:dyDescent="0.2"/>
    <row r="91665" ht="12.75" customHeight="1" x14ac:dyDescent="0.2"/>
    <row r="91669" ht="12.75" customHeight="1" x14ac:dyDescent="0.2"/>
    <row r="91673" ht="12.75" customHeight="1" x14ac:dyDescent="0.2"/>
    <row r="91677" ht="12.75" customHeight="1" x14ac:dyDescent="0.2"/>
    <row r="91681" ht="12.75" customHeight="1" x14ac:dyDescent="0.2"/>
    <row r="91685" ht="12.75" customHeight="1" x14ac:dyDescent="0.2"/>
    <row r="91689" ht="12.75" customHeight="1" x14ac:dyDescent="0.2"/>
    <row r="91693" ht="12.75" customHeight="1" x14ac:dyDescent="0.2"/>
    <row r="91697" ht="12.75" customHeight="1" x14ac:dyDescent="0.2"/>
    <row r="91701" ht="12.75" customHeight="1" x14ac:dyDescent="0.2"/>
    <row r="91705" ht="12.75" customHeight="1" x14ac:dyDescent="0.2"/>
    <row r="91709" ht="12.75" customHeight="1" x14ac:dyDescent="0.2"/>
    <row r="91713" ht="12.75" customHeight="1" x14ac:dyDescent="0.2"/>
    <row r="91717" ht="12.75" customHeight="1" x14ac:dyDescent="0.2"/>
    <row r="91721" ht="12.75" customHeight="1" x14ac:dyDescent="0.2"/>
    <row r="91725" ht="12.75" customHeight="1" x14ac:dyDescent="0.2"/>
    <row r="91729" ht="12.75" customHeight="1" x14ac:dyDescent="0.2"/>
    <row r="91733" ht="12.75" customHeight="1" x14ac:dyDescent="0.2"/>
    <row r="91737" ht="12.75" customHeight="1" x14ac:dyDescent="0.2"/>
    <row r="91741" ht="12.75" customHeight="1" x14ac:dyDescent="0.2"/>
    <row r="91745" ht="12.75" customHeight="1" x14ac:dyDescent="0.2"/>
    <row r="91749" ht="12.75" customHeight="1" x14ac:dyDescent="0.2"/>
    <row r="91753" ht="12.75" customHeight="1" x14ac:dyDescent="0.2"/>
    <row r="91757" ht="12.75" customHeight="1" x14ac:dyDescent="0.2"/>
    <row r="91761" ht="12.75" customHeight="1" x14ac:dyDescent="0.2"/>
    <row r="91765" ht="12.75" customHeight="1" x14ac:dyDescent="0.2"/>
    <row r="91769" ht="12.75" customHeight="1" x14ac:dyDescent="0.2"/>
    <row r="91773" ht="12.75" customHeight="1" x14ac:dyDescent="0.2"/>
    <row r="91777" ht="12.75" customHeight="1" x14ac:dyDescent="0.2"/>
    <row r="91781" ht="12.75" customHeight="1" x14ac:dyDescent="0.2"/>
    <row r="91785" ht="12.75" customHeight="1" x14ac:dyDescent="0.2"/>
    <row r="91789" ht="12.75" customHeight="1" x14ac:dyDescent="0.2"/>
    <row r="91793" ht="12.75" customHeight="1" x14ac:dyDescent="0.2"/>
    <row r="91797" ht="12.75" customHeight="1" x14ac:dyDescent="0.2"/>
    <row r="91801" ht="12.75" customHeight="1" x14ac:dyDescent="0.2"/>
    <row r="91805" ht="12.75" customHeight="1" x14ac:dyDescent="0.2"/>
    <row r="91809" ht="12.75" customHeight="1" x14ac:dyDescent="0.2"/>
    <row r="91813" ht="12.75" customHeight="1" x14ac:dyDescent="0.2"/>
    <row r="91817" ht="12.75" customHeight="1" x14ac:dyDescent="0.2"/>
    <row r="91821" ht="12.75" customHeight="1" x14ac:dyDescent="0.2"/>
    <row r="91825" ht="12.75" customHeight="1" x14ac:dyDescent="0.2"/>
    <row r="91829" ht="12.75" customHeight="1" x14ac:dyDescent="0.2"/>
    <row r="91833" ht="12.75" customHeight="1" x14ac:dyDescent="0.2"/>
    <row r="91837" ht="12.75" customHeight="1" x14ac:dyDescent="0.2"/>
    <row r="91841" ht="12.75" customHeight="1" x14ac:dyDescent="0.2"/>
    <row r="91845" ht="12.75" customHeight="1" x14ac:dyDescent="0.2"/>
    <row r="91849" ht="12.75" customHeight="1" x14ac:dyDescent="0.2"/>
    <row r="91853" ht="12.75" customHeight="1" x14ac:dyDescent="0.2"/>
    <row r="91857" ht="12.75" customHeight="1" x14ac:dyDescent="0.2"/>
    <row r="91861" ht="12.75" customHeight="1" x14ac:dyDescent="0.2"/>
    <row r="91865" ht="12.75" customHeight="1" x14ac:dyDescent="0.2"/>
    <row r="91869" ht="12.75" customHeight="1" x14ac:dyDescent="0.2"/>
    <row r="91873" ht="12.75" customHeight="1" x14ac:dyDescent="0.2"/>
    <row r="91877" ht="12.75" customHeight="1" x14ac:dyDescent="0.2"/>
    <row r="91881" ht="12.75" customHeight="1" x14ac:dyDescent="0.2"/>
    <row r="91885" ht="12.75" customHeight="1" x14ac:dyDescent="0.2"/>
    <row r="91889" ht="12.75" customHeight="1" x14ac:dyDescent="0.2"/>
    <row r="91893" ht="12.75" customHeight="1" x14ac:dyDescent="0.2"/>
    <row r="91897" ht="12.75" customHeight="1" x14ac:dyDescent="0.2"/>
    <row r="91901" ht="12.75" customHeight="1" x14ac:dyDescent="0.2"/>
    <row r="91905" ht="12.75" customHeight="1" x14ac:dyDescent="0.2"/>
    <row r="91909" ht="12.75" customHeight="1" x14ac:dyDescent="0.2"/>
    <row r="91913" ht="12.75" customHeight="1" x14ac:dyDescent="0.2"/>
    <row r="91917" ht="12.75" customHeight="1" x14ac:dyDescent="0.2"/>
    <row r="91921" ht="12.75" customHeight="1" x14ac:dyDescent="0.2"/>
    <row r="91925" ht="12.75" customHeight="1" x14ac:dyDescent="0.2"/>
    <row r="91929" ht="12.75" customHeight="1" x14ac:dyDescent="0.2"/>
    <row r="91933" ht="12.75" customHeight="1" x14ac:dyDescent="0.2"/>
    <row r="91937" ht="12.75" customHeight="1" x14ac:dyDescent="0.2"/>
    <row r="91941" ht="12.75" customHeight="1" x14ac:dyDescent="0.2"/>
    <row r="91945" ht="12.75" customHeight="1" x14ac:dyDescent="0.2"/>
    <row r="91949" ht="12.75" customHeight="1" x14ac:dyDescent="0.2"/>
    <row r="91953" ht="12.75" customHeight="1" x14ac:dyDescent="0.2"/>
    <row r="91957" ht="12.75" customHeight="1" x14ac:dyDescent="0.2"/>
    <row r="91961" ht="12.75" customHeight="1" x14ac:dyDescent="0.2"/>
    <row r="91965" ht="12.75" customHeight="1" x14ac:dyDescent="0.2"/>
    <row r="91969" ht="12.75" customHeight="1" x14ac:dyDescent="0.2"/>
    <row r="91973" ht="12.75" customHeight="1" x14ac:dyDescent="0.2"/>
    <row r="91977" ht="12.75" customHeight="1" x14ac:dyDescent="0.2"/>
    <row r="91981" ht="12.75" customHeight="1" x14ac:dyDescent="0.2"/>
    <row r="91985" ht="12.75" customHeight="1" x14ac:dyDescent="0.2"/>
    <row r="91989" ht="12.75" customHeight="1" x14ac:dyDescent="0.2"/>
    <row r="91993" ht="12.75" customHeight="1" x14ac:dyDescent="0.2"/>
    <row r="91997" ht="12.75" customHeight="1" x14ac:dyDescent="0.2"/>
    <row r="92001" ht="12.75" customHeight="1" x14ac:dyDescent="0.2"/>
    <row r="92005" ht="12.75" customHeight="1" x14ac:dyDescent="0.2"/>
    <row r="92009" ht="12.75" customHeight="1" x14ac:dyDescent="0.2"/>
    <row r="92013" ht="12.75" customHeight="1" x14ac:dyDescent="0.2"/>
    <row r="92017" ht="12.75" customHeight="1" x14ac:dyDescent="0.2"/>
    <row r="92021" ht="12.75" customHeight="1" x14ac:dyDescent="0.2"/>
    <row r="92025" ht="12.75" customHeight="1" x14ac:dyDescent="0.2"/>
    <row r="92029" ht="12.75" customHeight="1" x14ac:dyDescent="0.2"/>
    <row r="92033" ht="12.75" customHeight="1" x14ac:dyDescent="0.2"/>
    <row r="92037" ht="12.75" customHeight="1" x14ac:dyDescent="0.2"/>
    <row r="92041" ht="12.75" customHeight="1" x14ac:dyDescent="0.2"/>
    <row r="92045" ht="12.75" customHeight="1" x14ac:dyDescent="0.2"/>
    <row r="92049" ht="12.75" customHeight="1" x14ac:dyDescent="0.2"/>
    <row r="92053" ht="12.75" customHeight="1" x14ac:dyDescent="0.2"/>
    <row r="92057" ht="12.75" customHeight="1" x14ac:dyDescent="0.2"/>
    <row r="92061" ht="12.75" customHeight="1" x14ac:dyDescent="0.2"/>
    <row r="92065" ht="12.75" customHeight="1" x14ac:dyDescent="0.2"/>
    <row r="92069" ht="12.75" customHeight="1" x14ac:dyDescent="0.2"/>
    <row r="92073" ht="12.75" customHeight="1" x14ac:dyDescent="0.2"/>
    <row r="92077" ht="12.75" customHeight="1" x14ac:dyDescent="0.2"/>
    <row r="92081" ht="12.75" customHeight="1" x14ac:dyDescent="0.2"/>
    <row r="92085" ht="12.75" customHeight="1" x14ac:dyDescent="0.2"/>
    <row r="92089" ht="12.75" customHeight="1" x14ac:dyDescent="0.2"/>
    <row r="92093" ht="12.75" customHeight="1" x14ac:dyDescent="0.2"/>
    <row r="92097" ht="12.75" customHeight="1" x14ac:dyDescent="0.2"/>
    <row r="92101" ht="12.75" customHeight="1" x14ac:dyDescent="0.2"/>
    <row r="92105" ht="12.75" customHeight="1" x14ac:dyDescent="0.2"/>
    <row r="92109" ht="12.75" customHeight="1" x14ac:dyDescent="0.2"/>
    <row r="92113" ht="12.75" customHeight="1" x14ac:dyDescent="0.2"/>
    <row r="92117" ht="12.75" customHeight="1" x14ac:dyDescent="0.2"/>
    <row r="92121" ht="12.75" customHeight="1" x14ac:dyDescent="0.2"/>
    <row r="92125" ht="12.75" customHeight="1" x14ac:dyDescent="0.2"/>
    <row r="92129" ht="12.75" customHeight="1" x14ac:dyDescent="0.2"/>
    <row r="92133" ht="12.75" customHeight="1" x14ac:dyDescent="0.2"/>
    <row r="92137" ht="12.75" customHeight="1" x14ac:dyDescent="0.2"/>
    <row r="92141" ht="12.75" customHeight="1" x14ac:dyDescent="0.2"/>
    <row r="92145" ht="12.75" customHeight="1" x14ac:dyDescent="0.2"/>
    <row r="92149" ht="12.75" customHeight="1" x14ac:dyDescent="0.2"/>
    <row r="92153" ht="12.75" customHeight="1" x14ac:dyDescent="0.2"/>
    <row r="92157" ht="12.75" customHeight="1" x14ac:dyDescent="0.2"/>
    <row r="92161" ht="12.75" customHeight="1" x14ac:dyDescent="0.2"/>
    <row r="92165" ht="12.75" customHeight="1" x14ac:dyDescent="0.2"/>
    <row r="92169" ht="12.75" customHeight="1" x14ac:dyDescent="0.2"/>
    <row r="92173" ht="12.75" customHeight="1" x14ac:dyDescent="0.2"/>
    <row r="92177" ht="12.75" customHeight="1" x14ac:dyDescent="0.2"/>
    <row r="92181" ht="12.75" customHeight="1" x14ac:dyDescent="0.2"/>
    <row r="92185" ht="12.75" customHeight="1" x14ac:dyDescent="0.2"/>
    <row r="92189" ht="12.75" customHeight="1" x14ac:dyDescent="0.2"/>
    <row r="92193" ht="12.75" customHeight="1" x14ac:dyDescent="0.2"/>
    <row r="92197" ht="12.75" customHeight="1" x14ac:dyDescent="0.2"/>
    <row r="92201" ht="12.75" customHeight="1" x14ac:dyDescent="0.2"/>
    <row r="92205" ht="12.75" customHeight="1" x14ac:dyDescent="0.2"/>
    <row r="92209" ht="12.75" customHeight="1" x14ac:dyDescent="0.2"/>
    <row r="92213" ht="12.75" customHeight="1" x14ac:dyDescent="0.2"/>
    <row r="92217" ht="12.75" customHeight="1" x14ac:dyDescent="0.2"/>
    <row r="92221" ht="12.75" customHeight="1" x14ac:dyDescent="0.2"/>
    <row r="92225" ht="12.75" customHeight="1" x14ac:dyDescent="0.2"/>
    <row r="92229" ht="12.75" customHeight="1" x14ac:dyDescent="0.2"/>
    <row r="92233" ht="12.75" customHeight="1" x14ac:dyDescent="0.2"/>
    <row r="92237" ht="12.75" customHeight="1" x14ac:dyDescent="0.2"/>
    <row r="92241" ht="12.75" customHeight="1" x14ac:dyDescent="0.2"/>
    <row r="92245" ht="12.75" customHeight="1" x14ac:dyDescent="0.2"/>
    <row r="92249" ht="12.75" customHeight="1" x14ac:dyDescent="0.2"/>
    <row r="92253" ht="12.75" customHeight="1" x14ac:dyDescent="0.2"/>
    <row r="92257" ht="12.75" customHeight="1" x14ac:dyDescent="0.2"/>
    <row r="92261" ht="12.75" customHeight="1" x14ac:dyDescent="0.2"/>
    <row r="92265" ht="12.75" customHeight="1" x14ac:dyDescent="0.2"/>
    <row r="92269" ht="12.75" customHeight="1" x14ac:dyDescent="0.2"/>
    <row r="92273" ht="12.75" customHeight="1" x14ac:dyDescent="0.2"/>
    <row r="92277" ht="12.75" customHeight="1" x14ac:dyDescent="0.2"/>
    <row r="92281" ht="12.75" customHeight="1" x14ac:dyDescent="0.2"/>
    <row r="92285" ht="12.75" customHeight="1" x14ac:dyDescent="0.2"/>
    <row r="92289" ht="12.75" customHeight="1" x14ac:dyDescent="0.2"/>
    <row r="92293" ht="12.75" customHeight="1" x14ac:dyDescent="0.2"/>
    <row r="92297" ht="12.75" customHeight="1" x14ac:dyDescent="0.2"/>
    <row r="92301" ht="12.75" customHeight="1" x14ac:dyDescent="0.2"/>
    <row r="92305" ht="12.75" customHeight="1" x14ac:dyDescent="0.2"/>
    <row r="92309" ht="12.75" customHeight="1" x14ac:dyDescent="0.2"/>
    <row r="92313" ht="12.75" customHeight="1" x14ac:dyDescent="0.2"/>
    <row r="92317" ht="12.75" customHeight="1" x14ac:dyDescent="0.2"/>
    <row r="92321" ht="12.75" customHeight="1" x14ac:dyDescent="0.2"/>
    <row r="92325" ht="12.75" customHeight="1" x14ac:dyDescent="0.2"/>
    <row r="92329" ht="12.75" customHeight="1" x14ac:dyDescent="0.2"/>
    <row r="92333" ht="12.75" customHeight="1" x14ac:dyDescent="0.2"/>
    <row r="92337" ht="12.75" customHeight="1" x14ac:dyDescent="0.2"/>
    <row r="92341" ht="12.75" customHeight="1" x14ac:dyDescent="0.2"/>
    <row r="92345" ht="12.75" customHeight="1" x14ac:dyDescent="0.2"/>
    <row r="92349" ht="12.75" customHeight="1" x14ac:dyDescent="0.2"/>
    <row r="92353" ht="12.75" customHeight="1" x14ac:dyDescent="0.2"/>
    <row r="92357" ht="12.75" customHeight="1" x14ac:dyDescent="0.2"/>
    <row r="92361" ht="12.75" customHeight="1" x14ac:dyDescent="0.2"/>
    <row r="92365" ht="12.75" customHeight="1" x14ac:dyDescent="0.2"/>
    <row r="92369" ht="12.75" customHeight="1" x14ac:dyDescent="0.2"/>
    <row r="92373" ht="12.75" customHeight="1" x14ac:dyDescent="0.2"/>
    <row r="92377" ht="12.75" customHeight="1" x14ac:dyDescent="0.2"/>
    <row r="92381" ht="12.75" customHeight="1" x14ac:dyDescent="0.2"/>
    <row r="92385" ht="12.75" customHeight="1" x14ac:dyDescent="0.2"/>
    <row r="92389" ht="12.75" customHeight="1" x14ac:dyDescent="0.2"/>
    <row r="92393" ht="12.75" customHeight="1" x14ac:dyDescent="0.2"/>
    <row r="92397" ht="12.75" customHeight="1" x14ac:dyDescent="0.2"/>
    <row r="92401" ht="12.75" customHeight="1" x14ac:dyDescent="0.2"/>
    <row r="92405" ht="12.75" customHeight="1" x14ac:dyDescent="0.2"/>
    <row r="92409" ht="12.75" customHeight="1" x14ac:dyDescent="0.2"/>
    <row r="92413" ht="12.75" customHeight="1" x14ac:dyDescent="0.2"/>
    <row r="92417" ht="12.75" customHeight="1" x14ac:dyDescent="0.2"/>
    <row r="92421" ht="12.75" customHeight="1" x14ac:dyDescent="0.2"/>
    <row r="92425" ht="12.75" customHeight="1" x14ac:dyDescent="0.2"/>
    <row r="92429" ht="12.75" customHeight="1" x14ac:dyDescent="0.2"/>
    <row r="92433" ht="12.75" customHeight="1" x14ac:dyDescent="0.2"/>
    <row r="92437" ht="12.75" customHeight="1" x14ac:dyDescent="0.2"/>
    <row r="92441" ht="12.75" customHeight="1" x14ac:dyDescent="0.2"/>
    <row r="92445" ht="12.75" customHeight="1" x14ac:dyDescent="0.2"/>
    <row r="92449" ht="12.75" customHeight="1" x14ac:dyDescent="0.2"/>
    <row r="92453" ht="12.75" customHeight="1" x14ac:dyDescent="0.2"/>
    <row r="92457" ht="12.75" customHeight="1" x14ac:dyDescent="0.2"/>
    <row r="92461" ht="12.75" customHeight="1" x14ac:dyDescent="0.2"/>
    <row r="92465" ht="12.75" customHeight="1" x14ac:dyDescent="0.2"/>
    <row r="92469" ht="12.75" customHeight="1" x14ac:dyDescent="0.2"/>
    <row r="92473" ht="12.75" customHeight="1" x14ac:dyDescent="0.2"/>
    <row r="92477" ht="12.75" customHeight="1" x14ac:dyDescent="0.2"/>
    <row r="92481" ht="12.75" customHeight="1" x14ac:dyDescent="0.2"/>
    <row r="92485" ht="12.75" customHeight="1" x14ac:dyDescent="0.2"/>
    <row r="92489" ht="12.75" customHeight="1" x14ac:dyDescent="0.2"/>
    <row r="92493" ht="12.75" customHeight="1" x14ac:dyDescent="0.2"/>
    <row r="92497" ht="12.75" customHeight="1" x14ac:dyDescent="0.2"/>
    <row r="92501" ht="12.75" customHeight="1" x14ac:dyDescent="0.2"/>
    <row r="92505" ht="12.75" customHeight="1" x14ac:dyDescent="0.2"/>
    <row r="92509" ht="12.75" customHeight="1" x14ac:dyDescent="0.2"/>
    <row r="92513" ht="12.75" customHeight="1" x14ac:dyDescent="0.2"/>
    <row r="92517" ht="12.75" customHeight="1" x14ac:dyDescent="0.2"/>
    <row r="92521" ht="12.75" customHeight="1" x14ac:dyDescent="0.2"/>
    <row r="92525" ht="12.75" customHeight="1" x14ac:dyDescent="0.2"/>
    <row r="92529" ht="12.75" customHeight="1" x14ac:dyDescent="0.2"/>
    <row r="92533" ht="12.75" customHeight="1" x14ac:dyDescent="0.2"/>
    <row r="92537" ht="12.75" customHeight="1" x14ac:dyDescent="0.2"/>
    <row r="92541" ht="12.75" customHeight="1" x14ac:dyDescent="0.2"/>
    <row r="92545" ht="12.75" customHeight="1" x14ac:dyDescent="0.2"/>
    <row r="92549" ht="12.75" customHeight="1" x14ac:dyDescent="0.2"/>
    <row r="92553" ht="12.75" customHeight="1" x14ac:dyDescent="0.2"/>
    <row r="92557" ht="12.75" customHeight="1" x14ac:dyDescent="0.2"/>
    <row r="92561" ht="12.75" customHeight="1" x14ac:dyDescent="0.2"/>
    <row r="92565" ht="12.75" customHeight="1" x14ac:dyDescent="0.2"/>
    <row r="92569" ht="12.75" customHeight="1" x14ac:dyDescent="0.2"/>
    <row r="92573" ht="12.75" customHeight="1" x14ac:dyDescent="0.2"/>
    <row r="92577" ht="12.75" customHeight="1" x14ac:dyDescent="0.2"/>
    <row r="92581" ht="12.75" customHeight="1" x14ac:dyDescent="0.2"/>
    <row r="92585" ht="12.75" customHeight="1" x14ac:dyDescent="0.2"/>
    <row r="92589" ht="12.75" customHeight="1" x14ac:dyDescent="0.2"/>
    <row r="92593" ht="12.75" customHeight="1" x14ac:dyDescent="0.2"/>
    <row r="92597" ht="12.75" customHeight="1" x14ac:dyDescent="0.2"/>
    <row r="92601" ht="12.75" customHeight="1" x14ac:dyDescent="0.2"/>
    <row r="92605" ht="12.75" customHeight="1" x14ac:dyDescent="0.2"/>
    <row r="92609" ht="12.75" customHeight="1" x14ac:dyDescent="0.2"/>
    <row r="92613" ht="12.75" customHeight="1" x14ac:dyDescent="0.2"/>
    <row r="92617" ht="12.75" customHeight="1" x14ac:dyDescent="0.2"/>
    <row r="92621" ht="12.75" customHeight="1" x14ac:dyDescent="0.2"/>
    <row r="92625" ht="12.75" customHeight="1" x14ac:dyDescent="0.2"/>
    <row r="92629" ht="12.75" customHeight="1" x14ac:dyDescent="0.2"/>
    <row r="92633" ht="12.75" customHeight="1" x14ac:dyDescent="0.2"/>
    <row r="92637" ht="12.75" customHeight="1" x14ac:dyDescent="0.2"/>
    <row r="92641" ht="12.75" customHeight="1" x14ac:dyDescent="0.2"/>
    <row r="92645" ht="12.75" customHeight="1" x14ac:dyDescent="0.2"/>
    <row r="92649" ht="12.75" customHeight="1" x14ac:dyDescent="0.2"/>
    <row r="92653" ht="12.75" customHeight="1" x14ac:dyDescent="0.2"/>
    <row r="92657" ht="12.75" customHeight="1" x14ac:dyDescent="0.2"/>
    <row r="92661" ht="12.75" customHeight="1" x14ac:dyDescent="0.2"/>
    <row r="92665" ht="12.75" customHeight="1" x14ac:dyDescent="0.2"/>
    <row r="92669" ht="12.75" customHeight="1" x14ac:dyDescent="0.2"/>
    <row r="92673" ht="12.75" customHeight="1" x14ac:dyDescent="0.2"/>
    <row r="92677" ht="12.75" customHeight="1" x14ac:dyDescent="0.2"/>
    <row r="92681" ht="12.75" customHeight="1" x14ac:dyDescent="0.2"/>
    <row r="92685" ht="12.75" customHeight="1" x14ac:dyDescent="0.2"/>
    <row r="92689" ht="12.75" customHeight="1" x14ac:dyDescent="0.2"/>
    <row r="92693" ht="12.75" customHeight="1" x14ac:dyDescent="0.2"/>
    <row r="92697" ht="12.75" customHeight="1" x14ac:dyDescent="0.2"/>
    <row r="92701" ht="12.75" customHeight="1" x14ac:dyDescent="0.2"/>
    <row r="92705" ht="12.75" customHeight="1" x14ac:dyDescent="0.2"/>
    <row r="92709" ht="12.75" customHeight="1" x14ac:dyDescent="0.2"/>
    <row r="92713" ht="12.75" customHeight="1" x14ac:dyDescent="0.2"/>
    <row r="92717" ht="12.75" customHeight="1" x14ac:dyDescent="0.2"/>
    <row r="92721" ht="12.75" customHeight="1" x14ac:dyDescent="0.2"/>
    <row r="92725" ht="12.75" customHeight="1" x14ac:dyDescent="0.2"/>
    <row r="92729" ht="12.75" customHeight="1" x14ac:dyDescent="0.2"/>
    <row r="92733" ht="12.75" customHeight="1" x14ac:dyDescent="0.2"/>
    <row r="92737" ht="12.75" customHeight="1" x14ac:dyDescent="0.2"/>
    <row r="92741" ht="12.75" customHeight="1" x14ac:dyDescent="0.2"/>
    <row r="92745" ht="12.75" customHeight="1" x14ac:dyDescent="0.2"/>
    <row r="92749" ht="12.75" customHeight="1" x14ac:dyDescent="0.2"/>
    <row r="92753" ht="12.75" customHeight="1" x14ac:dyDescent="0.2"/>
    <row r="92757" ht="12.75" customHeight="1" x14ac:dyDescent="0.2"/>
    <row r="92761" ht="12.75" customHeight="1" x14ac:dyDescent="0.2"/>
    <row r="92765" ht="12.75" customHeight="1" x14ac:dyDescent="0.2"/>
    <row r="92769" ht="12.75" customHeight="1" x14ac:dyDescent="0.2"/>
    <row r="92773" ht="12.75" customHeight="1" x14ac:dyDescent="0.2"/>
    <row r="92777" ht="12.75" customHeight="1" x14ac:dyDescent="0.2"/>
    <row r="92781" ht="12.75" customHeight="1" x14ac:dyDescent="0.2"/>
    <row r="92785" ht="12.75" customHeight="1" x14ac:dyDescent="0.2"/>
    <row r="92789" ht="12.75" customHeight="1" x14ac:dyDescent="0.2"/>
    <row r="92793" ht="12.75" customHeight="1" x14ac:dyDescent="0.2"/>
    <row r="92797" ht="12.75" customHeight="1" x14ac:dyDescent="0.2"/>
    <row r="92801" ht="12.75" customHeight="1" x14ac:dyDescent="0.2"/>
    <row r="92805" ht="12.75" customHeight="1" x14ac:dyDescent="0.2"/>
    <row r="92809" ht="12.75" customHeight="1" x14ac:dyDescent="0.2"/>
    <row r="92813" ht="12.75" customHeight="1" x14ac:dyDescent="0.2"/>
    <row r="92817" ht="12.75" customHeight="1" x14ac:dyDescent="0.2"/>
    <row r="92821" ht="12.75" customHeight="1" x14ac:dyDescent="0.2"/>
    <row r="92825" ht="12.75" customHeight="1" x14ac:dyDescent="0.2"/>
    <row r="92829" ht="12.75" customHeight="1" x14ac:dyDescent="0.2"/>
    <row r="92833" ht="12.75" customHeight="1" x14ac:dyDescent="0.2"/>
    <row r="92837" ht="12.75" customHeight="1" x14ac:dyDescent="0.2"/>
    <row r="92841" ht="12.75" customHeight="1" x14ac:dyDescent="0.2"/>
    <row r="92845" ht="12.75" customHeight="1" x14ac:dyDescent="0.2"/>
    <row r="92849" ht="12.75" customHeight="1" x14ac:dyDescent="0.2"/>
    <row r="92853" ht="12.75" customHeight="1" x14ac:dyDescent="0.2"/>
    <row r="92857" ht="12.75" customHeight="1" x14ac:dyDescent="0.2"/>
    <row r="92861" ht="12.75" customHeight="1" x14ac:dyDescent="0.2"/>
    <row r="92865" ht="12.75" customHeight="1" x14ac:dyDescent="0.2"/>
    <row r="92869" ht="12.75" customHeight="1" x14ac:dyDescent="0.2"/>
    <row r="92873" ht="12.75" customHeight="1" x14ac:dyDescent="0.2"/>
    <row r="92877" ht="12.75" customHeight="1" x14ac:dyDescent="0.2"/>
    <row r="92881" ht="12.75" customHeight="1" x14ac:dyDescent="0.2"/>
    <row r="92885" ht="12.75" customHeight="1" x14ac:dyDescent="0.2"/>
    <row r="92889" ht="12.75" customHeight="1" x14ac:dyDescent="0.2"/>
    <row r="92893" ht="12.75" customHeight="1" x14ac:dyDescent="0.2"/>
    <row r="92897" ht="12.75" customHeight="1" x14ac:dyDescent="0.2"/>
    <row r="92901" ht="12.75" customHeight="1" x14ac:dyDescent="0.2"/>
    <row r="92905" ht="12.75" customHeight="1" x14ac:dyDescent="0.2"/>
    <row r="92909" ht="12.75" customHeight="1" x14ac:dyDescent="0.2"/>
    <row r="92913" ht="12.75" customHeight="1" x14ac:dyDescent="0.2"/>
    <row r="92917" ht="12.75" customHeight="1" x14ac:dyDescent="0.2"/>
    <row r="92921" ht="12.75" customHeight="1" x14ac:dyDescent="0.2"/>
    <row r="92925" ht="12.75" customHeight="1" x14ac:dyDescent="0.2"/>
    <row r="92929" ht="12.75" customHeight="1" x14ac:dyDescent="0.2"/>
    <row r="92933" ht="12.75" customHeight="1" x14ac:dyDescent="0.2"/>
    <row r="92937" ht="12.75" customHeight="1" x14ac:dyDescent="0.2"/>
    <row r="92941" ht="12.75" customHeight="1" x14ac:dyDescent="0.2"/>
    <row r="92945" ht="12.75" customHeight="1" x14ac:dyDescent="0.2"/>
    <row r="92949" ht="12.75" customHeight="1" x14ac:dyDescent="0.2"/>
    <row r="92953" ht="12.75" customHeight="1" x14ac:dyDescent="0.2"/>
    <row r="92957" ht="12.75" customHeight="1" x14ac:dyDescent="0.2"/>
    <row r="92961" ht="12.75" customHeight="1" x14ac:dyDescent="0.2"/>
    <row r="92965" ht="12.75" customHeight="1" x14ac:dyDescent="0.2"/>
    <row r="92969" ht="12.75" customHeight="1" x14ac:dyDescent="0.2"/>
    <row r="92973" ht="12.75" customHeight="1" x14ac:dyDescent="0.2"/>
    <row r="92977" ht="12.75" customHeight="1" x14ac:dyDescent="0.2"/>
    <row r="92981" ht="12.75" customHeight="1" x14ac:dyDescent="0.2"/>
    <row r="92985" ht="12.75" customHeight="1" x14ac:dyDescent="0.2"/>
    <row r="92989" ht="12.75" customHeight="1" x14ac:dyDescent="0.2"/>
    <row r="92993" ht="12.75" customHeight="1" x14ac:dyDescent="0.2"/>
    <row r="92997" ht="12.75" customHeight="1" x14ac:dyDescent="0.2"/>
    <row r="93001" ht="12.75" customHeight="1" x14ac:dyDescent="0.2"/>
    <row r="93005" ht="12.75" customHeight="1" x14ac:dyDescent="0.2"/>
    <row r="93009" ht="12.75" customHeight="1" x14ac:dyDescent="0.2"/>
    <row r="93013" ht="12.75" customHeight="1" x14ac:dyDescent="0.2"/>
    <row r="93017" ht="12.75" customHeight="1" x14ac:dyDescent="0.2"/>
    <row r="93021" ht="12.75" customHeight="1" x14ac:dyDescent="0.2"/>
    <row r="93025" ht="12.75" customHeight="1" x14ac:dyDescent="0.2"/>
    <row r="93029" ht="12.75" customHeight="1" x14ac:dyDescent="0.2"/>
    <row r="93033" ht="12.75" customHeight="1" x14ac:dyDescent="0.2"/>
    <row r="93037" ht="12.75" customHeight="1" x14ac:dyDescent="0.2"/>
    <row r="93041" ht="12.75" customHeight="1" x14ac:dyDescent="0.2"/>
    <row r="93045" ht="12.75" customHeight="1" x14ac:dyDescent="0.2"/>
    <row r="93049" ht="12.75" customHeight="1" x14ac:dyDescent="0.2"/>
    <row r="93053" ht="12.75" customHeight="1" x14ac:dyDescent="0.2"/>
    <row r="93057" ht="12.75" customHeight="1" x14ac:dyDescent="0.2"/>
    <row r="93061" ht="12.75" customHeight="1" x14ac:dyDescent="0.2"/>
    <row r="93065" ht="12.75" customHeight="1" x14ac:dyDescent="0.2"/>
    <row r="93069" ht="12.75" customHeight="1" x14ac:dyDescent="0.2"/>
    <row r="93073" ht="12.75" customHeight="1" x14ac:dyDescent="0.2"/>
    <row r="93077" ht="12.75" customHeight="1" x14ac:dyDescent="0.2"/>
    <row r="93081" ht="12.75" customHeight="1" x14ac:dyDescent="0.2"/>
    <row r="93085" ht="12.75" customHeight="1" x14ac:dyDescent="0.2"/>
    <row r="93089" ht="12.75" customHeight="1" x14ac:dyDescent="0.2"/>
    <row r="93093" ht="12.75" customHeight="1" x14ac:dyDescent="0.2"/>
    <row r="93097" ht="12.75" customHeight="1" x14ac:dyDescent="0.2"/>
    <row r="93101" ht="12.75" customHeight="1" x14ac:dyDescent="0.2"/>
    <row r="93105" ht="12.75" customHeight="1" x14ac:dyDescent="0.2"/>
    <row r="93109" ht="12.75" customHeight="1" x14ac:dyDescent="0.2"/>
    <row r="93113" ht="12.75" customHeight="1" x14ac:dyDescent="0.2"/>
    <row r="93117" ht="12.75" customHeight="1" x14ac:dyDescent="0.2"/>
    <row r="93121" ht="12.75" customHeight="1" x14ac:dyDescent="0.2"/>
    <row r="93125" ht="12.75" customHeight="1" x14ac:dyDescent="0.2"/>
    <row r="93129" ht="12.75" customHeight="1" x14ac:dyDescent="0.2"/>
    <row r="93133" ht="12.75" customHeight="1" x14ac:dyDescent="0.2"/>
    <row r="93137" ht="12.75" customHeight="1" x14ac:dyDescent="0.2"/>
    <row r="93141" ht="12.75" customHeight="1" x14ac:dyDescent="0.2"/>
    <row r="93145" ht="12.75" customHeight="1" x14ac:dyDescent="0.2"/>
    <row r="93149" ht="12.75" customHeight="1" x14ac:dyDescent="0.2"/>
    <row r="93153" ht="12.75" customHeight="1" x14ac:dyDescent="0.2"/>
    <row r="93157" ht="12.75" customHeight="1" x14ac:dyDescent="0.2"/>
    <row r="93161" ht="12.75" customHeight="1" x14ac:dyDescent="0.2"/>
    <row r="93165" ht="12.75" customHeight="1" x14ac:dyDescent="0.2"/>
    <row r="93169" ht="12.75" customHeight="1" x14ac:dyDescent="0.2"/>
    <row r="93173" ht="12.75" customHeight="1" x14ac:dyDescent="0.2"/>
    <row r="93177" ht="12.75" customHeight="1" x14ac:dyDescent="0.2"/>
    <row r="93181" ht="12.75" customHeight="1" x14ac:dyDescent="0.2"/>
    <row r="93185" ht="12.75" customHeight="1" x14ac:dyDescent="0.2"/>
    <row r="93189" ht="12.75" customHeight="1" x14ac:dyDescent="0.2"/>
    <row r="93193" ht="12.75" customHeight="1" x14ac:dyDescent="0.2"/>
    <row r="93197" ht="12.75" customHeight="1" x14ac:dyDescent="0.2"/>
    <row r="93201" ht="12.75" customHeight="1" x14ac:dyDescent="0.2"/>
    <row r="93205" ht="12.75" customHeight="1" x14ac:dyDescent="0.2"/>
    <row r="93209" ht="12.75" customHeight="1" x14ac:dyDescent="0.2"/>
    <row r="93213" ht="12.75" customHeight="1" x14ac:dyDescent="0.2"/>
    <row r="93217" ht="12.75" customHeight="1" x14ac:dyDescent="0.2"/>
    <row r="93221" ht="12.75" customHeight="1" x14ac:dyDescent="0.2"/>
    <row r="93225" ht="12.75" customHeight="1" x14ac:dyDescent="0.2"/>
    <row r="93229" ht="12.75" customHeight="1" x14ac:dyDescent="0.2"/>
    <row r="93233" ht="12.75" customHeight="1" x14ac:dyDescent="0.2"/>
    <row r="93237" ht="12.75" customHeight="1" x14ac:dyDescent="0.2"/>
    <row r="93241" ht="12.75" customHeight="1" x14ac:dyDescent="0.2"/>
    <row r="93245" ht="12.75" customHeight="1" x14ac:dyDescent="0.2"/>
    <row r="93249" ht="12.75" customHeight="1" x14ac:dyDescent="0.2"/>
    <row r="93253" ht="12.75" customHeight="1" x14ac:dyDescent="0.2"/>
    <row r="93257" ht="12.75" customHeight="1" x14ac:dyDescent="0.2"/>
    <row r="93261" ht="12.75" customHeight="1" x14ac:dyDescent="0.2"/>
    <row r="93265" ht="12.75" customHeight="1" x14ac:dyDescent="0.2"/>
    <row r="93269" ht="12.75" customHeight="1" x14ac:dyDescent="0.2"/>
    <row r="93273" ht="12.75" customHeight="1" x14ac:dyDescent="0.2"/>
    <row r="93277" ht="12.75" customHeight="1" x14ac:dyDescent="0.2"/>
    <row r="93281" ht="12.75" customHeight="1" x14ac:dyDescent="0.2"/>
    <row r="93285" ht="12.75" customHeight="1" x14ac:dyDescent="0.2"/>
    <row r="93289" ht="12.75" customHeight="1" x14ac:dyDescent="0.2"/>
    <row r="93293" ht="12.75" customHeight="1" x14ac:dyDescent="0.2"/>
    <row r="93297" ht="12.75" customHeight="1" x14ac:dyDescent="0.2"/>
    <row r="93301" ht="12.75" customHeight="1" x14ac:dyDescent="0.2"/>
    <row r="93305" ht="12.75" customHeight="1" x14ac:dyDescent="0.2"/>
    <row r="93309" ht="12.75" customHeight="1" x14ac:dyDescent="0.2"/>
    <row r="93313" ht="12.75" customHeight="1" x14ac:dyDescent="0.2"/>
    <row r="93317" ht="12.75" customHeight="1" x14ac:dyDescent="0.2"/>
    <row r="93321" ht="12.75" customHeight="1" x14ac:dyDescent="0.2"/>
    <row r="93325" ht="12.75" customHeight="1" x14ac:dyDescent="0.2"/>
    <row r="93329" ht="12.75" customHeight="1" x14ac:dyDescent="0.2"/>
    <row r="93333" ht="12.75" customHeight="1" x14ac:dyDescent="0.2"/>
    <row r="93337" ht="12.75" customHeight="1" x14ac:dyDescent="0.2"/>
    <row r="93341" ht="12.75" customHeight="1" x14ac:dyDescent="0.2"/>
    <row r="93345" ht="12.75" customHeight="1" x14ac:dyDescent="0.2"/>
    <row r="93349" ht="12.75" customHeight="1" x14ac:dyDescent="0.2"/>
    <row r="93353" ht="12.75" customHeight="1" x14ac:dyDescent="0.2"/>
    <row r="93357" ht="12.75" customHeight="1" x14ac:dyDescent="0.2"/>
    <row r="93361" ht="12.75" customHeight="1" x14ac:dyDescent="0.2"/>
    <row r="93365" ht="12.75" customHeight="1" x14ac:dyDescent="0.2"/>
    <row r="93369" ht="12.75" customHeight="1" x14ac:dyDescent="0.2"/>
    <row r="93373" ht="12.75" customHeight="1" x14ac:dyDescent="0.2"/>
    <row r="93377" ht="12.75" customHeight="1" x14ac:dyDescent="0.2"/>
    <row r="93381" ht="12.75" customHeight="1" x14ac:dyDescent="0.2"/>
    <row r="93385" ht="12.75" customHeight="1" x14ac:dyDescent="0.2"/>
    <row r="93389" ht="12.75" customHeight="1" x14ac:dyDescent="0.2"/>
    <row r="93393" ht="12.75" customHeight="1" x14ac:dyDescent="0.2"/>
    <row r="93397" ht="12.75" customHeight="1" x14ac:dyDescent="0.2"/>
    <row r="93401" ht="12.75" customHeight="1" x14ac:dyDescent="0.2"/>
    <row r="93405" ht="12.75" customHeight="1" x14ac:dyDescent="0.2"/>
    <row r="93409" ht="12.75" customHeight="1" x14ac:dyDescent="0.2"/>
    <row r="93413" ht="12.75" customHeight="1" x14ac:dyDescent="0.2"/>
    <row r="93417" ht="12.75" customHeight="1" x14ac:dyDescent="0.2"/>
    <row r="93421" ht="12.75" customHeight="1" x14ac:dyDescent="0.2"/>
    <row r="93425" ht="12.75" customHeight="1" x14ac:dyDescent="0.2"/>
    <row r="93429" ht="12.75" customHeight="1" x14ac:dyDescent="0.2"/>
    <row r="93433" ht="12.75" customHeight="1" x14ac:dyDescent="0.2"/>
    <row r="93437" ht="12.75" customHeight="1" x14ac:dyDescent="0.2"/>
    <row r="93441" ht="12.75" customHeight="1" x14ac:dyDescent="0.2"/>
    <row r="93445" ht="12.75" customHeight="1" x14ac:dyDescent="0.2"/>
    <row r="93449" ht="12.75" customHeight="1" x14ac:dyDescent="0.2"/>
    <row r="93453" ht="12.75" customHeight="1" x14ac:dyDescent="0.2"/>
    <row r="93457" ht="12.75" customHeight="1" x14ac:dyDescent="0.2"/>
    <row r="93461" ht="12.75" customHeight="1" x14ac:dyDescent="0.2"/>
    <row r="93465" ht="12.75" customHeight="1" x14ac:dyDescent="0.2"/>
    <row r="93469" ht="12.75" customHeight="1" x14ac:dyDescent="0.2"/>
    <row r="93473" ht="12.75" customHeight="1" x14ac:dyDescent="0.2"/>
    <row r="93477" ht="12.75" customHeight="1" x14ac:dyDescent="0.2"/>
    <row r="93481" ht="12.75" customHeight="1" x14ac:dyDescent="0.2"/>
    <row r="93485" ht="12.75" customHeight="1" x14ac:dyDescent="0.2"/>
    <row r="93489" ht="12.75" customHeight="1" x14ac:dyDescent="0.2"/>
    <row r="93493" ht="12.75" customHeight="1" x14ac:dyDescent="0.2"/>
    <row r="93497" ht="12.75" customHeight="1" x14ac:dyDescent="0.2"/>
    <row r="93501" ht="12.75" customHeight="1" x14ac:dyDescent="0.2"/>
    <row r="93505" ht="12.75" customHeight="1" x14ac:dyDescent="0.2"/>
    <row r="93509" ht="12.75" customHeight="1" x14ac:dyDescent="0.2"/>
    <row r="93513" ht="12.75" customHeight="1" x14ac:dyDescent="0.2"/>
    <row r="93517" ht="12.75" customHeight="1" x14ac:dyDescent="0.2"/>
    <row r="93521" ht="12.75" customHeight="1" x14ac:dyDescent="0.2"/>
    <row r="93525" ht="12.75" customHeight="1" x14ac:dyDescent="0.2"/>
    <row r="93529" ht="12.75" customHeight="1" x14ac:dyDescent="0.2"/>
    <row r="93533" ht="12.75" customHeight="1" x14ac:dyDescent="0.2"/>
    <row r="93537" ht="12.75" customHeight="1" x14ac:dyDescent="0.2"/>
    <row r="93541" ht="12.75" customHeight="1" x14ac:dyDescent="0.2"/>
    <row r="93545" ht="12.75" customHeight="1" x14ac:dyDescent="0.2"/>
    <row r="93549" ht="12.75" customHeight="1" x14ac:dyDescent="0.2"/>
    <row r="93553" ht="12.75" customHeight="1" x14ac:dyDescent="0.2"/>
    <row r="93557" ht="12.75" customHeight="1" x14ac:dyDescent="0.2"/>
    <row r="93561" ht="12.75" customHeight="1" x14ac:dyDescent="0.2"/>
    <row r="93565" ht="12.75" customHeight="1" x14ac:dyDescent="0.2"/>
    <row r="93569" ht="12.75" customHeight="1" x14ac:dyDescent="0.2"/>
    <row r="93573" ht="12.75" customHeight="1" x14ac:dyDescent="0.2"/>
    <row r="93577" ht="12.75" customHeight="1" x14ac:dyDescent="0.2"/>
    <row r="93581" ht="12.75" customHeight="1" x14ac:dyDescent="0.2"/>
    <row r="93585" ht="12.75" customHeight="1" x14ac:dyDescent="0.2"/>
    <row r="93589" ht="12.75" customHeight="1" x14ac:dyDescent="0.2"/>
    <row r="93593" ht="12.75" customHeight="1" x14ac:dyDescent="0.2"/>
    <row r="93597" ht="12.75" customHeight="1" x14ac:dyDescent="0.2"/>
    <row r="93601" ht="12.75" customHeight="1" x14ac:dyDescent="0.2"/>
    <row r="93605" ht="12.75" customHeight="1" x14ac:dyDescent="0.2"/>
    <row r="93609" ht="12.75" customHeight="1" x14ac:dyDescent="0.2"/>
    <row r="93613" ht="12.75" customHeight="1" x14ac:dyDescent="0.2"/>
    <row r="93617" ht="12.75" customHeight="1" x14ac:dyDescent="0.2"/>
    <row r="93621" ht="12.75" customHeight="1" x14ac:dyDescent="0.2"/>
    <row r="93625" ht="12.75" customHeight="1" x14ac:dyDescent="0.2"/>
    <row r="93629" ht="12.75" customHeight="1" x14ac:dyDescent="0.2"/>
    <row r="93633" ht="12.75" customHeight="1" x14ac:dyDescent="0.2"/>
    <row r="93637" ht="12.75" customHeight="1" x14ac:dyDescent="0.2"/>
    <row r="93641" ht="12.75" customHeight="1" x14ac:dyDescent="0.2"/>
    <row r="93645" ht="12.75" customHeight="1" x14ac:dyDescent="0.2"/>
    <row r="93649" ht="12.75" customHeight="1" x14ac:dyDescent="0.2"/>
    <row r="93653" ht="12.75" customHeight="1" x14ac:dyDescent="0.2"/>
    <row r="93657" ht="12.75" customHeight="1" x14ac:dyDescent="0.2"/>
    <row r="93661" ht="12.75" customHeight="1" x14ac:dyDescent="0.2"/>
    <row r="93665" ht="12.75" customHeight="1" x14ac:dyDescent="0.2"/>
    <row r="93669" ht="12.75" customHeight="1" x14ac:dyDescent="0.2"/>
    <row r="93673" ht="12.75" customHeight="1" x14ac:dyDescent="0.2"/>
    <row r="93677" ht="12.75" customHeight="1" x14ac:dyDescent="0.2"/>
    <row r="93681" ht="12.75" customHeight="1" x14ac:dyDescent="0.2"/>
    <row r="93685" ht="12.75" customHeight="1" x14ac:dyDescent="0.2"/>
    <row r="93689" ht="12.75" customHeight="1" x14ac:dyDescent="0.2"/>
    <row r="93693" ht="12.75" customHeight="1" x14ac:dyDescent="0.2"/>
    <row r="93697" ht="12.75" customHeight="1" x14ac:dyDescent="0.2"/>
    <row r="93701" ht="12.75" customHeight="1" x14ac:dyDescent="0.2"/>
    <row r="93705" ht="12.75" customHeight="1" x14ac:dyDescent="0.2"/>
    <row r="93709" ht="12.75" customHeight="1" x14ac:dyDescent="0.2"/>
    <row r="93713" ht="12.75" customHeight="1" x14ac:dyDescent="0.2"/>
    <row r="93717" ht="12.75" customHeight="1" x14ac:dyDescent="0.2"/>
    <row r="93721" ht="12.75" customHeight="1" x14ac:dyDescent="0.2"/>
    <row r="93725" ht="12.75" customHeight="1" x14ac:dyDescent="0.2"/>
    <row r="93729" ht="12.75" customHeight="1" x14ac:dyDescent="0.2"/>
    <row r="93733" ht="12.75" customHeight="1" x14ac:dyDescent="0.2"/>
    <row r="93737" ht="12.75" customHeight="1" x14ac:dyDescent="0.2"/>
    <row r="93741" ht="12.75" customHeight="1" x14ac:dyDescent="0.2"/>
    <row r="93745" ht="12.75" customHeight="1" x14ac:dyDescent="0.2"/>
    <row r="93749" ht="12.75" customHeight="1" x14ac:dyDescent="0.2"/>
    <row r="93753" ht="12.75" customHeight="1" x14ac:dyDescent="0.2"/>
    <row r="93757" ht="12.75" customHeight="1" x14ac:dyDescent="0.2"/>
    <row r="93761" ht="12.75" customHeight="1" x14ac:dyDescent="0.2"/>
    <row r="93765" ht="12.75" customHeight="1" x14ac:dyDescent="0.2"/>
    <row r="93769" ht="12.75" customHeight="1" x14ac:dyDescent="0.2"/>
    <row r="93773" ht="12.75" customHeight="1" x14ac:dyDescent="0.2"/>
    <row r="93777" ht="12.75" customHeight="1" x14ac:dyDescent="0.2"/>
    <row r="93781" ht="12.75" customHeight="1" x14ac:dyDescent="0.2"/>
    <row r="93785" ht="12.75" customHeight="1" x14ac:dyDescent="0.2"/>
    <row r="93789" ht="12.75" customHeight="1" x14ac:dyDescent="0.2"/>
    <row r="93793" ht="12.75" customHeight="1" x14ac:dyDescent="0.2"/>
    <row r="93797" ht="12.75" customHeight="1" x14ac:dyDescent="0.2"/>
    <row r="93801" ht="12.75" customHeight="1" x14ac:dyDescent="0.2"/>
    <row r="93805" ht="12.75" customHeight="1" x14ac:dyDescent="0.2"/>
    <row r="93809" ht="12.75" customHeight="1" x14ac:dyDescent="0.2"/>
    <row r="93813" ht="12.75" customHeight="1" x14ac:dyDescent="0.2"/>
    <row r="93817" ht="12.75" customHeight="1" x14ac:dyDescent="0.2"/>
    <row r="93821" ht="12.75" customHeight="1" x14ac:dyDescent="0.2"/>
    <row r="93825" ht="12.75" customHeight="1" x14ac:dyDescent="0.2"/>
    <row r="93829" ht="12.75" customHeight="1" x14ac:dyDescent="0.2"/>
    <row r="93833" ht="12.75" customHeight="1" x14ac:dyDescent="0.2"/>
    <row r="93837" ht="12.75" customHeight="1" x14ac:dyDescent="0.2"/>
    <row r="93841" ht="12.75" customHeight="1" x14ac:dyDescent="0.2"/>
    <row r="93845" ht="12.75" customHeight="1" x14ac:dyDescent="0.2"/>
    <row r="93849" ht="12.75" customHeight="1" x14ac:dyDescent="0.2"/>
    <row r="93853" ht="12.75" customHeight="1" x14ac:dyDescent="0.2"/>
    <row r="93857" ht="12.75" customHeight="1" x14ac:dyDescent="0.2"/>
    <row r="93861" ht="12.75" customHeight="1" x14ac:dyDescent="0.2"/>
    <row r="93865" ht="12.75" customHeight="1" x14ac:dyDescent="0.2"/>
    <row r="93869" ht="12.75" customHeight="1" x14ac:dyDescent="0.2"/>
    <row r="93873" ht="12.75" customHeight="1" x14ac:dyDescent="0.2"/>
    <row r="93877" ht="12.75" customHeight="1" x14ac:dyDescent="0.2"/>
    <row r="93881" ht="12.75" customHeight="1" x14ac:dyDescent="0.2"/>
    <row r="93885" ht="12.75" customHeight="1" x14ac:dyDescent="0.2"/>
    <row r="93889" ht="12.75" customHeight="1" x14ac:dyDescent="0.2"/>
    <row r="93893" ht="12.75" customHeight="1" x14ac:dyDescent="0.2"/>
    <row r="93897" ht="12.75" customHeight="1" x14ac:dyDescent="0.2"/>
    <row r="93901" ht="12.75" customHeight="1" x14ac:dyDescent="0.2"/>
    <row r="93905" ht="12.75" customHeight="1" x14ac:dyDescent="0.2"/>
    <row r="93909" ht="12.75" customHeight="1" x14ac:dyDescent="0.2"/>
    <row r="93913" ht="12.75" customHeight="1" x14ac:dyDescent="0.2"/>
    <row r="93917" ht="12.75" customHeight="1" x14ac:dyDescent="0.2"/>
    <row r="93921" ht="12.75" customHeight="1" x14ac:dyDescent="0.2"/>
    <row r="93925" ht="12.75" customHeight="1" x14ac:dyDescent="0.2"/>
    <row r="93929" ht="12.75" customHeight="1" x14ac:dyDescent="0.2"/>
    <row r="93933" ht="12.75" customHeight="1" x14ac:dyDescent="0.2"/>
    <row r="93937" ht="12.75" customHeight="1" x14ac:dyDescent="0.2"/>
    <row r="93941" ht="12.75" customHeight="1" x14ac:dyDescent="0.2"/>
    <row r="93945" ht="12.75" customHeight="1" x14ac:dyDescent="0.2"/>
    <row r="93949" ht="12.75" customHeight="1" x14ac:dyDescent="0.2"/>
    <row r="93953" ht="12.75" customHeight="1" x14ac:dyDescent="0.2"/>
    <row r="93957" ht="12.75" customHeight="1" x14ac:dyDescent="0.2"/>
    <row r="93961" ht="12.75" customHeight="1" x14ac:dyDescent="0.2"/>
    <row r="93965" ht="12.75" customHeight="1" x14ac:dyDescent="0.2"/>
    <row r="93969" ht="12.75" customHeight="1" x14ac:dyDescent="0.2"/>
    <row r="93973" ht="12.75" customHeight="1" x14ac:dyDescent="0.2"/>
    <row r="93977" ht="12.75" customHeight="1" x14ac:dyDescent="0.2"/>
    <row r="93981" ht="12.75" customHeight="1" x14ac:dyDescent="0.2"/>
    <row r="93985" ht="12.75" customHeight="1" x14ac:dyDescent="0.2"/>
    <row r="93989" ht="12.75" customHeight="1" x14ac:dyDescent="0.2"/>
    <row r="93993" ht="12.75" customHeight="1" x14ac:dyDescent="0.2"/>
    <row r="93997" ht="12.75" customHeight="1" x14ac:dyDescent="0.2"/>
    <row r="94001" ht="12.75" customHeight="1" x14ac:dyDescent="0.2"/>
    <row r="94005" ht="12.75" customHeight="1" x14ac:dyDescent="0.2"/>
    <row r="94009" ht="12.75" customHeight="1" x14ac:dyDescent="0.2"/>
    <row r="94013" ht="12.75" customHeight="1" x14ac:dyDescent="0.2"/>
    <row r="94017" ht="12.75" customHeight="1" x14ac:dyDescent="0.2"/>
    <row r="94021" ht="12.75" customHeight="1" x14ac:dyDescent="0.2"/>
    <row r="94025" ht="12.75" customHeight="1" x14ac:dyDescent="0.2"/>
    <row r="94029" ht="12.75" customHeight="1" x14ac:dyDescent="0.2"/>
    <row r="94033" ht="12.75" customHeight="1" x14ac:dyDescent="0.2"/>
    <row r="94037" ht="12.75" customHeight="1" x14ac:dyDescent="0.2"/>
    <row r="94041" ht="12.75" customHeight="1" x14ac:dyDescent="0.2"/>
    <row r="94045" ht="12.75" customHeight="1" x14ac:dyDescent="0.2"/>
    <row r="94049" ht="12.75" customHeight="1" x14ac:dyDescent="0.2"/>
    <row r="94053" ht="12.75" customHeight="1" x14ac:dyDescent="0.2"/>
    <row r="94057" ht="12.75" customHeight="1" x14ac:dyDescent="0.2"/>
    <row r="94061" ht="12.75" customHeight="1" x14ac:dyDescent="0.2"/>
    <row r="94065" ht="12.75" customHeight="1" x14ac:dyDescent="0.2"/>
    <row r="94069" ht="12.75" customHeight="1" x14ac:dyDescent="0.2"/>
    <row r="94073" ht="12.75" customHeight="1" x14ac:dyDescent="0.2"/>
    <row r="94077" ht="12.75" customHeight="1" x14ac:dyDescent="0.2"/>
    <row r="94081" ht="12.75" customHeight="1" x14ac:dyDescent="0.2"/>
    <row r="94085" ht="12.75" customHeight="1" x14ac:dyDescent="0.2"/>
    <row r="94089" ht="12.75" customHeight="1" x14ac:dyDescent="0.2"/>
    <row r="94093" ht="12.75" customHeight="1" x14ac:dyDescent="0.2"/>
    <row r="94097" ht="12.75" customHeight="1" x14ac:dyDescent="0.2"/>
    <row r="94101" ht="12.75" customHeight="1" x14ac:dyDescent="0.2"/>
    <row r="94105" ht="12.75" customHeight="1" x14ac:dyDescent="0.2"/>
    <row r="94109" ht="12.75" customHeight="1" x14ac:dyDescent="0.2"/>
    <row r="94113" ht="12.75" customHeight="1" x14ac:dyDescent="0.2"/>
    <row r="94117" ht="12.75" customHeight="1" x14ac:dyDescent="0.2"/>
    <row r="94121" ht="12.75" customHeight="1" x14ac:dyDescent="0.2"/>
    <row r="94125" ht="12.75" customHeight="1" x14ac:dyDescent="0.2"/>
    <row r="94129" ht="12.75" customHeight="1" x14ac:dyDescent="0.2"/>
    <row r="94133" ht="12.75" customHeight="1" x14ac:dyDescent="0.2"/>
    <row r="94137" ht="12.75" customHeight="1" x14ac:dyDescent="0.2"/>
    <row r="94141" ht="12.75" customHeight="1" x14ac:dyDescent="0.2"/>
    <row r="94145" ht="12.75" customHeight="1" x14ac:dyDescent="0.2"/>
    <row r="94149" ht="12.75" customHeight="1" x14ac:dyDescent="0.2"/>
    <row r="94153" ht="12.75" customHeight="1" x14ac:dyDescent="0.2"/>
    <row r="94157" ht="12.75" customHeight="1" x14ac:dyDescent="0.2"/>
    <row r="94161" ht="12.75" customHeight="1" x14ac:dyDescent="0.2"/>
    <row r="94165" ht="12.75" customHeight="1" x14ac:dyDescent="0.2"/>
    <row r="94169" ht="12.75" customHeight="1" x14ac:dyDescent="0.2"/>
    <row r="94173" ht="12.75" customHeight="1" x14ac:dyDescent="0.2"/>
    <row r="94177" ht="12.75" customHeight="1" x14ac:dyDescent="0.2"/>
    <row r="94181" ht="12.75" customHeight="1" x14ac:dyDescent="0.2"/>
    <row r="94185" ht="12.75" customHeight="1" x14ac:dyDescent="0.2"/>
    <row r="94189" ht="12.75" customHeight="1" x14ac:dyDescent="0.2"/>
    <row r="94193" ht="12.75" customHeight="1" x14ac:dyDescent="0.2"/>
    <row r="94197" ht="12.75" customHeight="1" x14ac:dyDescent="0.2"/>
    <row r="94201" ht="12.75" customHeight="1" x14ac:dyDescent="0.2"/>
    <row r="94205" ht="12.75" customHeight="1" x14ac:dyDescent="0.2"/>
    <row r="94209" ht="12.75" customHeight="1" x14ac:dyDescent="0.2"/>
    <row r="94213" ht="12.75" customHeight="1" x14ac:dyDescent="0.2"/>
    <row r="94217" ht="12.75" customHeight="1" x14ac:dyDescent="0.2"/>
    <row r="94221" ht="12.75" customHeight="1" x14ac:dyDescent="0.2"/>
    <row r="94225" ht="12.75" customHeight="1" x14ac:dyDescent="0.2"/>
    <row r="94229" ht="12.75" customHeight="1" x14ac:dyDescent="0.2"/>
    <row r="94233" ht="12.75" customHeight="1" x14ac:dyDescent="0.2"/>
    <row r="94237" ht="12.75" customHeight="1" x14ac:dyDescent="0.2"/>
    <row r="94241" ht="12.75" customHeight="1" x14ac:dyDescent="0.2"/>
    <row r="94245" ht="12.75" customHeight="1" x14ac:dyDescent="0.2"/>
    <row r="94249" ht="12.75" customHeight="1" x14ac:dyDescent="0.2"/>
    <row r="94253" ht="12.75" customHeight="1" x14ac:dyDescent="0.2"/>
    <row r="94257" ht="12.75" customHeight="1" x14ac:dyDescent="0.2"/>
    <row r="94261" ht="12.75" customHeight="1" x14ac:dyDescent="0.2"/>
    <row r="94265" ht="12.75" customHeight="1" x14ac:dyDescent="0.2"/>
    <row r="94269" ht="12.75" customHeight="1" x14ac:dyDescent="0.2"/>
    <row r="94273" ht="12.75" customHeight="1" x14ac:dyDescent="0.2"/>
    <row r="94277" ht="12.75" customHeight="1" x14ac:dyDescent="0.2"/>
    <row r="94281" ht="12.75" customHeight="1" x14ac:dyDescent="0.2"/>
    <row r="94285" ht="12.75" customHeight="1" x14ac:dyDescent="0.2"/>
    <row r="94289" ht="12.75" customHeight="1" x14ac:dyDescent="0.2"/>
    <row r="94293" ht="12.75" customHeight="1" x14ac:dyDescent="0.2"/>
    <row r="94297" ht="12.75" customHeight="1" x14ac:dyDescent="0.2"/>
    <row r="94301" ht="12.75" customHeight="1" x14ac:dyDescent="0.2"/>
    <row r="94305" ht="12.75" customHeight="1" x14ac:dyDescent="0.2"/>
    <row r="94309" ht="12.75" customHeight="1" x14ac:dyDescent="0.2"/>
    <row r="94313" ht="12.75" customHeight="1" x14ac:dyDescent="0.2"/>
    <row r="94317" ht="12.75" customHeight="1" x14ac:dyDescent="0.2"/>
    <row r="94321" ht="12.75" customHeight="1" x14ac:dyDescent="0.2"/>
    <row r="94325" ht="12.75" customHeight="1" x14ac:dyDescent="0.2"/>
    <row r="94329" ht="12.75" customHeight="1" x14ac:dyDescent="0.2"/>
    <row r="94333" ht="12.75" customHeight="1" x14ac:dyDescent="0.2"/>
    <row r="94337" ht="12.75" customHeight="1" x14ac:dyDescent="0.2"/>
    <row r="94341" ht="12.75" customHeight="1" x14ac:dyDescent="0.2"/>
    <row r="94345" ht="12.75" customHeight="1" x14ac:dyDescent="0.2"/>
    <row r="94349" ht="12.75" customHeight="1" x14ac:dyDescent="0.2"/>
    <row r="94353" ht="12.75" customHeight="1" x14ac:dyDescent="0.2"/>
    <row r="94357" ht="12.75" customHeight="1" x14ac:dyDescent="0.2"/>
    <row r="94361" ht="12.75" customHeight="1" x14ac:dyDescent="0.2"/>
    <row r="94365" ht="12.75" customHeight="1" x14ac:dyDescent="0.2"/>
    <row r="94369" ht="12.75" customHeight="1" x14ac:dyDescent="0.2"/>
    <row r="94373" ht="12.75" customHeight="1" x14ac:dyDescent="0.2"/>
    <row r="94377" ht="12.75" customHeight="1" x14ac:dyDescent="0.2"/>
    <row r="94381" ht="12.75" customHeight="1" x14ac:dyDescent="0.2"/>
    <row r="94385" ht="12.75" customHeight="1" x14ac:dyDescent="0.2"/>
    <row r="94389" ht="12.75" customHeight="1" x14ac:dyDescent="0.2"/>
    <row r="94393" ht="12.75" customHeight="1" x14ac:dyDescent="0.2"/>
    <row r="94397" ht="12.75" customHeight="1" x14ac:dyDescent="0.2"/>
    <row r="94401" ht="12.75" customHeight="1" x14ac:dyDescent="0.2"/>
    <row r="94405" ht="12.75" customHeight="1" x14ac:dyDescent="0.2"/>
    <row r="94409" ht="12.75" customHeight="1" x14ac:dyDescent="0.2"/>
    <row r="94413" ht="12.75" customHeight="1" x14ac:dyDescent="0.2"/>
    <row r="94417" ht="12.75" customHeight="1" x14ac:dyDescent="0.2"/>
    <row r="94421" ht="12.75" customHeight="1" x14ac:dyDescent="0.2"/>
    <row r="94425" ht="12.75" customHeight="1" x14ac:dyDescent="0.2"/>
    <row r="94429" ht="12.75" customHeight="1" x14ac:dyDescent="0.2"/>
    <row r="94433" ht="12.75" customHeight="1" x14ac:dyDescent="0.2"/>
    <row r="94437" ht="12.75" customHeight="1" x14ac:dyDescent="0.2"/>
    <row r="94441" ht="12.75" customHeight="1" x14ac:dyDescent="0.2"/>
    <row r="94445" ht="12.75" customHeight="1" x14ac:dyDescent="0.2"/>
    <row r="94449" ht="12.75" customHeight="1" x14ac:dyDescent="0.2"/>
    <row r="94453" ht="12.75" customHeight="1" x14ac:dyDescent="0.2"/>
    <row r="94457" ht="12.75" customHeight="1" x14ac:dyDescent="0.2"/>
    <row r="94461" ht="12.75" customHeight="1" x14ac:dyDescent="0.2"/>
    <row r="94465" ht="12.75" customHeight="1" x14ac:dyDescent="0.2"/>
    <row r="94469" ht="12.75" customHeight="1" x14ac:dyDescent="0.2"/>
    <row r="94473" ht="12.75" customHeight="1" x14ac:dyDescent="0.2"/>
    <row r="94477" ht="12.75" customHeight="1" x14ac:dyDescent="0.2"/>
    <row r="94481" ht="12.75" customHeight="1" x14ac:dyDescent="0.2"/>
    <row r="94485" ht="12.75" customHeight="1" x14ac:dyDescent="0.2"/>
    <row r="94489" ht="12.75" customHeight="1" x14ac:dyDescent="0.2"/>
    <row r="94493" ht="12.75" customHeight="1" x14ac:dyDescent="0.2"/>
    <row r="94497" ht="12.75" customHeight="1" x14ac:dyDescent="0.2"/>
    <row r="94501" ht="12.75" customHeight="1" x14ac:dyDescent="0.2"/>
    <row r="94505" ht="12.75" customHeight="1" x14ac:dyDescent="0.2"/>
    <row r="94509" ht="12.75" customHeight="1" x14ac:dyDescent="0.2"/>
    <row r="94513" ht="12.75" customHeight="1" x14ac:dyDescent="0.2"/>
    <row r="94517" ht="12.75" customHeight="1" x14ac:dyDescent="0.2"/>
    <row r="94521" ht="12.75" customHeight="1" x14ac:dyDescent="0.2"/>
    <row r="94525" ht="12.75" customHeight="1" x14ac:dyDescent="0.2"/>
    <row r="94529" ht="12.75" customHeight="1" x14ac:dyDescent="0.2"/>
    <row r="94533" ht="12.75" customHeight="1" x14ac:dyDescent="0.2"/>
    <row r="94537" ht="12.75" customHeight="1" x14ac:dyDescent="0.2"/>
    <row r="94541" ht="12.75" customHeight="1" x14ac:dyDescent="0.2"/>
    <row r="94545" ht="12.75" customHeight="1" x14ac:dyDescent="0.2"/>
    <row r="94549" ht="12.75" customHeight="1" x14ac:dyDescent="0.2"/>
    <row r="94553" ht="12.75" customHeight="1" x14ac:dyDescent="0.2"/>
    <row r="94557" ht="12.75" customHeight="1" x14ac:dyDescent="0.2"/>
    <row r="94561" ht="12.75" customHeight="1" x14ac:dyDescent="0.2"/>
    <row r="94565" ht="12.75" customHeight="1" x14ac:dyDescent="0.2"/>
    <row r="94569" ht="12.75" customHeight="1" x14ac:dyDescent="0.2"/>
    <row r="94573" ht="12.75" customHeight="1" x14ac:dyDescent="0.2"/>
    <row r="94577" ht="12.75" customHeight="1" x14ac:dyDescent="0.2"/>
    <row r="94581" ht="12.75" customHeight="1" x14ac:dyDescent="0.2"/>
    <row r="94585" ht="12.75" customHeight="1" x14ac:dyDescent="0.2"/>
    <row r="94589" ht="12.75" customHeight="1" x14ac:dyDescent="0.2"/>
    <row r="94593" ht="12.75" customHeight="1" x14ac:dyDescent="0.2"/>
    <row r="94597" ht="12.75" customHeight="1" x14ac:dyDescent="0.2"/>
    <row r="94601" ht="12.75" customHeight="1" x14ac:dyDescent="0.2"/>
    <row r="94605" ht="12.75" customHeight="1" x14ac:dyDescent="0.2"/>
    <row r="94609" ht="12.75" customHeight="1" x14ac:dyDescent="0.2"/>
    <row r="94613" ht="12.75" customHeight="1" x14ac:dyDescent="0.2"/>
    <row r="94617" ht="12.75" customHeight="1" x14ac:dyDescent="0.2"/>
    <row r="94621" ht="12.75" customHeight="1" x14ac:dyDescent="0.2"/>
    <row r="94625" ht="12.75" customHeight="1" x14ac:dyDescent="0.2"/>
    <row r="94629" ht="12.75" customHeight="1" x14ac:dyDescent="0.2"/>
    <row r="94633" ht="12.75" customHeight="1" x14ac:dyDescent="0.2"/>
    <row r="94637" ht="12.75" customHeight="1" x14ac:dyDescent="0.2"/>
    <row r="94641" ht="12.75" customHeight="1" x14ac:dyDescent="0.2"/>
    <row r="94645" ht="12.75" customHeight="1" x14ac:dyDescent="0.2"/>
    <row r="94649" ht="12.75" customHeight="1" x14ac:dyDescent="0.2"/>
    <row r="94653" ht="12.75" customHeight="1" x14ac:dyDescent="0.2"/>
    <row r="94657" ht="12.75" customHeight="1" x14ac:dyDescent="0.2"/>
    <row r="94661" ht="12.75" customHeight="1" x14ac:dyDescent="0.2"/>
    <row r="94665" ht="12.75" customHeight="1" x14ac:dyDescent="0.2"/>
    <row r="94669" ht="12.75" customHeight="1" x14ac:dyDescent="0.2"/>
    <row r="94673" ht="12.75" customHeight="1" x14ac:dyDescent="0.2"/>
    <row r="94677" ht="12.75" customHeight="1" x14ac:dyDescent="0.2"/>
    <row r="94681" ht="12.75" customHeight="1" x14ac:dyDescent="0.2"/>
    <row r="94685" ht="12.75" customHeight="1" x14ac:dyDescent="0.2"/>
    <row r="94689" ht="12.75" customHeight="1" x14ac:dyDescent="0.2"/>
    <row r="94693" ht="12.75" customHeight="1" x14ac:dyDescent="0.2"/>
    <row r="94697" ht="12.75" customHeight="1" x14ac:dyDescent="0.2"/>
    <row r="94701" ht="12.75" customHeight="1" x14ac:dyDescent="0.2"/>
    <row r="94705" ht="12.75" customHeight="1" x14ac:dyDescent="0.2"/>
    <row r="94709" ht="12.75" customHeight="1" x14ac:dyDescent="0.2"/>
    <row r="94713" ht="12.75" customHeight="1" x14ac:dyDescent="0.2"/>
    <row r="94717" ht="12.75" customHeight="1" x14ac:dyDescent="0.2"/>
    <row r="94721" ht="12.75" customHeight="1" x14ac:dyDescent="0.2"/>
    <row r="94725" ht="12.75" customHeight="1" x14ac:dyDescent="0.2"/>
    <row r="94729" ht="12.75" customHeight="1" x14ac:dyDescent="0.2"/>
    <row r="94733" ht="12.75" customHeight="1" x14ac:dyDescent="0.2"/>
    <row r="94737" ht="12.75" customHeight="1" x14ac:dyDescent="0.2"/>
    <row r="94741" ht="12.75" customHeight="1" x14ac:dyDescent="0.2"/>
    <row r="94745" ht="12.75" customHeight="1" x14ac:dyDescent="0.2"/>
    <row r="94749" ht="12.75" customHeight="1" x14ac:dyDescent="0.2"/>
    <row r="94753" ht="12.75" customHeight="1" x14ac:dyDescent="0.2"/>
    <row r="94757" ht="12.75" customHeight="1" x14ac:dyDescent="0.2"/>
    <row r="94761" ht="12.75" customHeight="1" x14ac:dyDescent="0.2"/>
    <row r="94765" ht="12.75" customHeight="1" x14ac:dyDescent="0.2"/>
    <row r="94769" ht="12.75" customHeight="1" x14ac:dyDescent="0.2"/>
    <row r="94773" ht="12.75" customHeight="1" x14ac:dyDescent="0.2"/>
    <row r="94777" ht="12.75" customHeight="1" x14ac:dyDescent="0.2"/>
    <row r="94781" ht="12.75" customHeight="1" x14ac:dyDescent="0.2"/>
    <row r="94785" ht="12.75" customHeight="1" x14ac:dyDescent="0.2"/>
    <row r="94789" ht="12.75" customHeight="1" x14ac:dyDescent="0.2"/>
    <row r="94793" ht="12.75" customHeight="1" x14ac:dyDescent="0.2"/>
    <row r="94797" ht="12.75" customHeight="1" x14ac:dyDescent="0.2"/>
    <row r="94801" ht="12.75" customHeight="1" x14ac:dyDescent="0.2"/>
    <row r="94805" ht="12.75" customHeight="1" x14ac:dyDescent="0.2"/>
    <row r="94809" ht="12.75" customHeight="1" x14ac:dyDescent="0.2"/>
    <row r="94813" ht="12.75" customHeight="1" x14ac:dyDescent="0.2"/>
    <row r="94817" ht="12.75" customHeight="1" x14ac:dyDescent="0.2"/>
    <row r="94821" ht="12.75" customHeight="1" x14ac:dyDescent="0.2"/>
    <row r="94825" ht="12.75" customHeight="1" x14ac:dyDescent="0.2"/>
    <row r="94829" ht="12.75" customHeight="1" x14ac:dyDescent="0.2"/>
    <row r="94833" ht="12.75" customHeight="1" x14ac:dyDescent="0.2"/>
    <row r="94837" ht="12.75" customHeight="1" x14ac:dyDescent="0.2"/>
    <row r="94841" ht="12.75" customHeight="1" x14ac:dyDescent="0.2"/>
    <row r="94845" ht="12.75" customHeight="1" x14ac:dyDescent="0.2"/>
    <row r="94849" ht="12.75" customHeight="1" x14ac:dyDescent="0.2"/>
    <row r="94853" ht="12.75" customHeight="1" x14ac:dyDescent="0.2"/>
    <row r="94857" ht="12.75" customHeight="1" x14ac:dyDescent="0.2"/>
    <row r="94861" ht="12.75" customHeight="1" x14ac:dyDescent="0.2"/>
    <row r="94865" ht="12.75" customHeight="1" x14ac:dyDescent="0.2"/>
    <row r="94869" ht="12.75" customHeight="1" x14ac:dyDescent="0.2"/>
    <row r="94873" ht="12.75" customHeight="1" x14ac:dyDescent="0.2"/>
    <row r="94877" ht="12.75" customHeight="1" x14ac:dyDescent="0.2"/>
    <row r="94881" ht="12.75" customHeight="1" x14ac:dyDescent="0.2"/>
    <row r="94885" ht="12.75" customHeight="1" x14ac:dyDescent="0.2"/>
    <row r="94889" ht="12.75" customHeight="1" x14ac:dyDescent="0.2"/>
    <row r="94893" ht="12.75" customHeight="1" x14ac:dyDescent="0.2"/>
    <row r="94897" ht="12.75" customHeight="1" x14ac:dyDescent="0.2"/>
    <row r="94901" ht="12.75" customHeight="1" x14ac:dyDescent="0.2"/>
    <row r="94905" ht="12.75" customHeight="1" x14ac:dyDescent="0.2"/>
    <row r="94909" ht="12.75" customHeight="1" x14ac:dyDescent="0.2"/>
    <row r="94913" ht="12.75" customHeight="1" x14ac:dyDescent="0.2"/>
    <row r="94917" ht="12.75" customHeight="1" x14ac:dyDescent="0.2"/>
    <row r="94921" ht="12.75" customHeight="1" x14ac:dyDescent="0.2"/>
    <row r="94925" ht="12.75" customHeight="1" x14ac:dyDescent="0.2"/>
    <row r="94929" ht="12.75" customHeight="1" x14ac:dyDescent="0.2"/>
    <row r="94933" ht="12.75" customHeight="1" x14ac:dyDescent="0.2"/>
    <row r="94937" ht="12.75" customHeight="1" x14ac:dyDescent="0.2"/>
    <row r="94941" ht="12.75" customHeight="1" x14ac:dyDescent="0.2"/>
    <row r="94945" ht="12.75" customHeight="1" x14ac:dyDescent="0.2"/>
    <row r="94949" ht="12.75" customHeight="1" x14ac:dyDescent="0.2"/>
    <row r="94953" ht="12.75" customHeight="1" x14ac:dyDescent="0.2"/>
    <row r="94957" ht="12.75" customHeight="1" x14ac:dyDescent="0.2"/>
    <row r="94961" ht="12.75" customHeight="1" x14ac:dyDescent="0.2"/>
    <row r="94965" ht="12.75" customHeight="1" x14ac:dyDescent="0.2"/>
    <row r="94969" ht="12.75" customHeight="1" x14ac:dyDescent="0.2"/>
    <row r="94973" ht="12.75" customHeight="1" x14ac:dyDescent="0.2"/>
    <row r="94977" ht="12.75" customHeight="1" x14ac:dyDescent="0.2"/>
    <row r="94981" ht="12.75" customHeight="1" x14ac:dyDescent="0.2"/>
    <row r="94985" ht="12.75" customHeight="1" x14ac:dyDescent="0.2"/>
    <row r="94989" ht="12.75" customHeight="1" x14ac:dyDescent="0.2"/>
    <row r="94993" ht="12.75" customHeight="1" x14ac:dyDescent="0.2"/>
    <row r="94997" ht="12.75" customHeight="1" x14ac:dyDescent="0.2"/>
    <row r="95001" ht="12.75" customHeight="1" x14ac:dyDescent="0.2"/>
    <row r="95005" ht="12.75" customHeight="1" x14ac:dyDescent="0.2"/>
    <row r="95009" ht="12.75" customHeight="1" x14ac:dyDescent="0.2"/>
    <row r="95013" ht="12.75" customHeight="1" x14ac:dyDescent="0.2"/>
    <row r="95017" ht="12.75" customHeight="1" x14ac:dyDescent="0.2"/>
    <row r="95021" ht="12.75" customHeight="1" x14ac:dyDescent="0.2"/>
    <row r="95025" ht="12.75" customHeight="1" x14ac:dyDescent="0.2"/>
    <row r="95029" ht="12.75" customHeight="1" x14ac:dyDescent="0.2"/>
    <row r="95033" ht="12.75" customHeight="1" x14ac:dyDescent="0.2"/>
    <row r="95037" ht="12.75" customHeight="1" x14ac:dyDescent="0.2"/>
    <row r="95041" ht="12.75" customHeight="1" x14ac:dyDescent="0.2"/>
    <row r="95045" ht="12.75" customHeight="1" x14ac:dyDescent="0.2"/>
    <row r="95049" ht="12.75" customHeight="1" x14ac:dyDescent="0.2"/>
    <row r="95053" ht="12.75" customHeight="1" x14ac:dyDescent="0.2"/>
    <row r="95057" ht="12.75" customHeight="1" x14ac:dyDescent="0.2"/>
    <row r="95061" ht="12.75" customHeight="1" x14ac:dyDescent="0.2"/>
    <row r="95065" ht="12.75" customHeight="1" x14ac:dyDescent="0.2"/>
    <row r="95069" ht="12.75" customHeight="1" x14ac:dyDescent="0.2"/>
    <row r="95073" ht="12.75" customHeight="1" x14ac:dyDescent="0.2"/>
    <row r="95077" ht="12.75" customHeight="1" x14ac:dyDescent="0.2"/>
    <row r="95081" ht="12.75" customHeight="1" x14ac:dyDescent="0.2"/>
    <row r="95085" ht="12.75" customHeight="1" x14ac:dyDescent="0.2"/>
    <row r="95089" ht="12.75" customHeight="1" x14ac:dyDescent="0.2"/>
    <row r="95093" ht="12.75" customHeight="1" x14ac:dyDescent="0.2"/>
    <row r="95097" ht="12.75" customHeight="1" x14ac:dyDescent="0.2"/>
    <row r="95101" ht="12.75" customHeight="1" x14ac:dyDescent="0.2"/>
    <row r="95105" ht="12.75" customHeight="1" x14ac:dyDescent="0.2"/>
    <row r="95109" ht="12.75" customHeight="1" x14ac:dyDescent="0.2"/>
    <row r="95113" ht="12.75" customHeight="1" x14ac:dyDescent="0.2"/>
    <row r="95117" ht="12.75" customHeight="1" x14ac:dyDescent="0.2"/>
    <row r="95121" ht="12.75" customHeight="1" x14ac:dyDescent="0.2"/>
    <row r="95125" ht="12.75" customHeight="1" x14ac:dyDescent="0.2"/>
    <row r="95129" ht="12.75" customHeight="1" x14ac:dyDescent="0.2"/>
    <row r="95133" ht="12.75" customHeight="1" x14ac:dyDescent="0.2"/>
    <row r="95137" ht="12.75" customHeight="1" x14ac:dyDescent="0.2"/>
    <row r="95141" ht="12.75" customHeight="1" x14ac:dyDescent="0.2"/>
    <row r="95145" ht="12.75" customHeight="1" x14ac:dyDescent="0.2"/>
    <row r="95149" ht="12.75" customHeight="1" x14ac:dyDescent="0.2"/>
    <row r="95153" ht="12.75" customHeight="1" x14ac:dyDescent="0.2"/>
    <row r="95157" ht="12.75" customHeight="1" x14ac:dyDescent="0.2"/>
    <row r="95161" ht="12.75" customHeight="1" x14ac:dyDescent="0.2"/>
    <row r="95165" ht="12.75" customHeight="1" x14ac:dyDescent="0.2"/>
    <row r="95169" ht="12.75" customHeight="1" x14ac:dyDescent="0.2"/>
    <row r="95173" ht="12.75" customHeight="1" x14ac:dyDescent="0.2"/>
    <row r="95177" ht="12.75" customHeight="1" x14ac:dyDescent="0.2"/>
    <row r="95181" ht="12.75" customHeight="1" x14ac:dyDescent="0.2"/>
    <row r="95185" ht="12.75" customHeight="1" x14ac:dyDescent="0.2"/>
    <row r="95189" ht="12.75" customHeight="1" x14ac:dyDescent="0.2"/>
    <row r="95193" ht="12.75" customHeight="1" x14ac:dyDescent="0.2"/>
    <row r="95197" ht="12.75" customHeight="1" x14ac:dyDescent="0.2"/>
    <row r="95201" ht="12.75" customHeight="1" x14ac:dyDescent="0.2"/>
    <row r="95205" ht="12.75" customHeight="1" x14ac:dyDescent="0.2"/>
    <row r="95209" ht="12.75" customHeight="1" x14ac:dyDescent="0.2"/>
    <row r="95213" ht="12.75" customHeight="1" x14ac:dyDescent="0.2"/>
    <row r="95217" ht="12.75" customHeight="1" x14ac:dyDescent="0.2"/>
    <row r="95221" ht="12.75" customHeight="1" x14ac:dyDescent="0.2"/>
    <row r="95225" ht="12.75" customHeight="1" x14ac:dyDescent="0.2"/>
    <row r="95229" ht="12.75" customHeight="1" x14ac:dyDescent="0.2"/>
    <row r="95233" ht="12.75" customHeight="1" x14ac:dyDescent="0.2"/>
    <row r="95237" ht="12.75" customHeight="1" x14ac:dyDescent="0.2"/>
    <row r="95241" ht="12.75" customHeight="1" x14ac:dyDescent="0.2"/>
    <row r="95245" ht="12.75" customHeight="1" x14ac:dyDescent="0.2"/>
    <row r="95249" ht="12.75" customHeight="1" x14ac:dyDescent="0.2"/>
    <row r="95253" ht="12.75" customHeight="1" x14ac:dyDescent="0.2"/>
    <row r="95257" ht="12.75" customHeight="1" x14ac:dyDescent="0.2"/>
    <row r="95261" ht="12.75" customHeight="1" x14ac:dyDescent="0.2"/>
    <row r="95265" ht="12.75" customHeight="1" x14ac:dyDescent="0.2"/>
    <row r="95269" ht="12.75" customHeight="1" x14ac:dyDescent="0.2"/>
    <row r="95273" ht="12.75" customHeight="1" x14ac:dyDescent="0.2"/>
    <row r="95277" ht="12.75" customHeight="1" x14ac:dyDescent="0.2"/>
    <row r="95281" ht="12.75" customHeight="1" x14ac:dyDescent="0.2"/>
    <row r="95285" ht="12.75" customHeight="1" x14ac:dyDescent="0.2"/>
    <row r="95289" ht="12.75" customHeight="1" x14ac:dyDescent="0.2"/>
    <row r="95293" ht="12.75" customHeight="1" x14ac:dyDescent="0.2"/>
    <row r="95297" ht="12.75" customHeight="1" x14ac:dyDescent="0.2"/>
    <row r="95301" ht="12.75" customHeight="1" x14ac:dyDescent="0.2"/>
    <row r="95305" ht="12.75" customHeight="1" x14ac:dyDescent="0.2"/>
    <row r="95309" ht="12.75" customHeight="1" x14ac:dyDescent="0.2"/>
    <row r="95313" ht="12.75" customHeight="1" x14ac:dyDescent="0.2"/>
    <row r="95317" ht="12.75" customHeight="1" x14ac:dyDescent="0.2"/>
    <row r="95321" ht="12.75" customHeight="1" x14ac:dyDescent="0.2"/>
    <row r="95325" ht="12.75" customHeight="1" x14ac:dyDescent="0.2"/>
    <row r="95329" ht="12.75" customHeight="1" x14ac:dyDescent="0.2"/>
    <row r="95333" ht="12.75" customHeight="1" x14ac:dyDescent="0.2"/>
    <row r="95337" ht="12.75" customHeight="1" x14ac:dyDescent="0.2"/>
    <row r="95341" ht="12.75" customHeight="1" x14ac:dyDescent="0.2"/>
    <row r="95345" ht="12.75" customHeight="1" x14ac:dyDescent="0.2"/>
    <row r="95349" ht="12.75" customHeight="1" x14ac:dyDescent="0.2"/>
    <row r="95353" ht="12.75" customHeight="1" x14ac:dyDescent="0.2"/>
    <row r="95357" ht="12.75" customHeight="1" x14ac:dyDescent="0.2"/>
    <row r="95361" ht="12.75" customHeight="1" x14ac:dyDescent="0.2"/>
    <row r="95365" ht="12.75" customHeight="1" x14ac:dyDescent="0.2"/>
    <row r="95369" ht="12.75" customHeight="1" x14ac:dyDescent="0.2"/>
    <row r="95373" ht="12.75" customHeight="1" x14ac:dyDescent="0.2"/>
    <row r="95377" ht="12.75" customHeight="1" x14ac:dyDescent="0.2"/>
    <row r="95381" ht="12.75" customHeight="1" x14ac:dyDescent="0.2"/>
    <row r="95385" ht="12.75" customHeight="1" x14ac:dyDescent="0.2"/>
    <row r="95389" ht="12.75" customHeight="1" x14ac:dyDescent="0.2"/>
    <row r="95393" ht="12.75" customHeight="1" x14ac:dyDescent="0.2"/>
    <row r="95397" ht="12.75" customHeight="1" x14ac:dyDescent="0.2"/>
    <row r="95401" ht="12.75" customHeight="1" x14ac:dyDescent="0.2"/>
    <row r="95405" ht="12.75" customHeight="1" x14ac:dyDescent="0.2"/>
    <row r="95409" ht="12.75" customHeight="1" x14ac:dyDescent="0.2"/>
    <row r="95413" ht="12.75" customHeight="1" x14ac:dyDescent="0.2"/>
    <row r="95417" ht="12.75" customHeight="1" x14ac:dyDescent="0.2"/>
    <row r="95421" ht="12.75" customHeight="1" x14ac:dyDescent="0.2"/>
    <row r="95425" ht="12.75" customHeight="1" x14ac:dyDescent="0.2"/>
    <row r="95429" ht="12.75" customHeight="1" x14ac:dyDescent="0.2"/>
    <row r="95433" ht="12.75" customHeight="1" x14ac:dyDescent="0.2"/>
    <row r="95437" ht="12.75" customHeight="1" x14ac:dyDescent="0.2"/>
    <row r="95441" ht="12.75" customHeight="1" x14ac:dyDescent="0.2"/>
    <row r="95445" ht="12.75" customHeight="1" x14ac:dyDescent="0.2"/>
    <row r="95449" ht="12.75" customHeight="1" x14ac:dyDescent="0.2"/>
    <row r="95453" ht="12.75" customHeight="1" x14ac:dyDescent="0.2"/>
    <row r="95457" ht="12.75" customHeight="1" x14ac:dyDescent="0.2"/>
    <row r="95461" ht="12.75" customHeight="1" x14ac:dyDescent="0.2"/>
    <row r="95465" ht="12.75" customHeight="1" x14ac:dyDescent="0.2"/>
    <row r="95469" ht="12.75" customHeight="1" x14ac:dyDescent="0.2"/>
    <row r="95473" ht="12.75" customHeight="1" x14ac:dyDescent="0.2"/>
    <row r="95477" ht="12.75" customHeight="1" x14ac:dyDescent="0.2"/>
    <row r="95481" ht="12.75" customHeight="1" x14ac:dyDescent="0.2"/>
    <row r="95485" ht="12.75" customHeight="1" x14ac:dyDescent="0.2"/>
    <row r="95489" ht="12.75" customHeight="1" x14ac:dyDescent="0.2"/>
    <row r="95493" ht="12.75" customHeight="1" x14ac:dyDescent="0.2"/>
    <row r="95497" ht="12.75" customHeight="1" x14ac:dyDescent="0.2"/>
    <row r="95501" ht="12.75" customHeight="1" x14ac:dyDescent="0.2"/>
    <row r="95505" ht="12.75" customHeight="1" x14ac:dyDescent="0.2"/>
    <row r="95509" ht="12.75" customHeight="1" x14ac:dyDescent="0.2"/>
    <row r="95513" ht="12.75" customHeight="1" x14ac:dyDescent="0.2"/>
    <row r="95517" ht="12.75" customHeight="1" x14ac:dyDescent="0.2"/>
    <row r="95521" ht="12.75" customHeight="1" x14ac:dyDescent="0.2"/>
    <row r="95525" ht="12.75" customHeight="1" x14ac:dyDescent="0.2"/>
    <row r="95529" ht="12.75" customHeight="1" x14ac:dyDescent="0.2"/>
    <row r="95533" ht="12.75" customHeight="1" x14ac:dyDescent="0.2"/>
    <row r="95537" ht="12.75" customHeight="1" x14ac:dyDescent="0.2"/>
    <row r="95541" ht="12.75" customHeight="1" x14ac:dyDescent="0.2"/>
    <row r="95545" ht="12.75" customHeight="1" x14ac:dyDescent="0.2"/>
    <row r="95549" ht="12.75" customHeight="1" x14ac:dyDescent="0.2"/>
    <row r="95553" ht="12.75" customHeight="1" x14ac:dyDescent="0.2"/>
    <row r="95557" ht="12.75" customHeight="1" x14ac:dyDescent="0.2"/>
    <row r="95561" ht="12.75" customHeight="1" x14ac:dyDescent="0.2"/>
    <row r="95565" ht="12.75" customHeight="1" x14ac:dyDescent="0.2"/>
    <row r="95569" ht="12.75" customHeight="1" x14ac:dyDescent="0.2"/>
    <row r="95573" ht="12.75" customHeight="1" x14ac:dyDescent="0.2"/>
    <row r="95577" ht="12.75" customHeight="1" x14ac:dyDescent="0.2"/>
    <row r="95581" ht="12.75" customHeight="1" x14ac:dyDescent="0.2"/>
    <row r="95585" ht="12.75" customHeight="1" x14ac:dyDescent="0.2"/>
    <row r="95589" ht="12.75" customHeight="1" x14ac:dyDescent="0.2"/>
    <row r="95593" ht="12.75" customHeight="1" x14ac:dyDescent="0.2"/>
    <row r="95597" ht="12.75" customHeight="1" x14ac:dyDescent="0.2"/>
    <row r="95601" ht="12.75" customHeight="1" x14ac:dyDescent="0.2"/>
    <row r="95605" ht="12.75" customHeight="1" x14ac:dyDescent="0.2"/>
    <row r="95609" ht="12.75" customHeight="1" x14ac:dyDescent="0.2"/>
    <row r="95613" ht="12.75" customHeight="1" x14ac:dyDescent="0.2"/>
    <row r="95617" ht="12.75" customHeight="1" x14ac:dyDescent="0.2"/>
    <row r="95621" ht="12.75" customHeight="1" x14ac:dyDescent="0.2"/>
    <row r="95625" ht="12.75" customHeight="1" x14ac:dyDescent="0.2"/>
    <row r="95629" ht="12.75" customHeight="1" x14ac:dyDescent="0.2"/>
    <row r="95633" ht="12.75" customHeight="1" x14ac:dyDescent="0.2"/>
    <row r="95637" ht="12.75" customHeight="1" x14ac:dyDescent="0.2"/>
    <row r="95641" ht="12.75" customHeight="1" x14ac:dyDescent="0.2"/>
    <row r="95645" ht="12.75" customHeight="1" x14ac:dyDescent="0.2"/>
    <row r="95649" ht="12.75" customHeight="1" x14ac:dyDescent="0.2"/>
    <row r="95653" ht="12.75" customHeight="1" x14ac:dyDescent="0.2"/>
    <row r="95657" ht="12.75" customHeight="1" x14ac:dyDescent="0.2"/>
    <row r="95661" ht="12.75" customHeight="1" x14ac:dyDescent="0.2"/>
    <row r="95665" ht="12.75" customHeight="1" x14ac:dyDescent="0.2"/>
    <row r="95669" ht="12.75" customHeight="1" x14ac:dyDescent="0.2"/>
    <row r="95673" ht="12.75" customHeight="1" x14ac:dyDescent="0.2"/>
    <row r="95677" ht="12.75" customHeight="1" x14ac:dyDescent="0.2"/>
    <row r="95681" ht="12.75" customHeight="1" x14ac:dyDescent="0.2"/>
    <row r="95685" ht="12.75" customHeight="1" x14ac:dyDescent="0.2"/>
    <row r="95689" ht="12.75" customHeight="1" x14ac:dyDescent="0.2"/>
    <row r="95693" ht="12.75" customHeight="1" x14ac:dyDescent="0.2"/>
    <row r="95697" ht="12.75" customHeight="1" x14ac:dyDescent="0.2"/>
    <row r="95701" ht="12.75" customHeight="1" x14ac:dyDescent="0.2"/>
    <row r="95705" ht="12.75" customHeight="1" x14ac:dyDescent="0.2"/>
    <row r="95709" ht="12.75" customHeight="1" x14ac:dyDescent="0.2"/>
    <row r="95713" ht="12.75" customHeight="1" x14ac:dyDescent="0.2"/>
    <row r="95717" ht="12.75" customHeight="1" x14ac:dyDescent="0.2"/>
    <row r="95721" ht="12.75" customHeight="1" x14ac:dyDescent="0.2"/>
    <row r="95725" ht="12.75" customHeight="1" x14ac:dyDescent="0.2"/>
    <row r="95729" ht="12.75" customHeight="1" x14ac:dyDescent="0.2"/>
    <row r="95733" ht="12.75" customHeight="1" x14ac:dyDescent="0.2"/>
    <row r="95737" ht="12.75" customHeight="1" x14ac:dyDescent="0.2"/>
    <row r="95741" ht="12.75" customHeight="1" x14ac:dyDescent="0.2"/>
    <row r="95745" ht="12.75" customHeight="1" x14ac:dyDescent="0.2"/>
    <row r="95749" ht="12.75" customHeight="1" x14ac:dyDescent="0.2"/>
    <row r="95753" ht="12.75" customHeight="1" x14ac:dyDescent="0.2"/>
    <row r="95757" ht="12.75" customHeight="1" x14ac:dyDescent="0.2"/>
    <row r="95761" ht="12.75" customHeight="1" x14ac:dyDescent="0.2"/>
    <row r="95765" ht="12.75" customHeight="1" x14ac:dyDescent="0.2"/>
    <row r="95769" ht="12.75" customHeight="1" x14ac:dyDescent="0.2"/>
    <row r="95773" ht="12.75" customHeight="1" x14ac:dyDescent="0.2"/>
    <row r="95777" ht="12.75" customHeight="1" x14ac:dyDescent="0.2"/>
    <row r="95781" ht="12.75" customHeight="1" x14ac:dyDescent="0.2"/>
    <row r="95785" ht="12.75" customHeight="1" x14ac:dyDescent="0.2"/>
    <row r="95789" ht="12.75" customHeight="1" x14ac:dyDescent="0.2"/>
    <row r="95793" ht="12.75" customHeight="1" x14ac:dyDescent="0.2"/>
    <row r="95797" ht="12.75" customHeight="1" x14ac:dyDescent="0.2"/>
    <row r="95801" ht="12.75" customHeight="1" x14ac:dyDescent="0.2"/>
    <row r="95805" ht="12.75" customHeight="1" x14ac:dyDescent="0.2"/>
    <row r="95809" ht="12.75" customHeight="1" x14ac:dyDescent="0.2"/>
    <row r="95813" ht="12.75" customHeight="1" x14ac:dyDescent="0.2"/>
    <row r="95817" ht="12.75" customHeight="1" x14ac:dyDescent="0.2"/>
    <row r="95821" ht="12.75" customHeight="1" x14ac:dyDescent="0.2"/>
    <row r="95825" ht="12.75" customHeight="1" x14ac:dyDescent="0.2"/>
    <row r="95829" ht="12.75" customHeight="1" x14ac:dyDescent="0.2"/>
    <row r="95833" ht="12.75" customHeight="1" x14ac:dyDescent="0.2"/>
    <row r="95837" ht="12.75" customHeight="1" x14ac:dyDescent="0.2"/>
    <row r="95841" ht="12.75" customHeight="1" x14ac:dyDescent="0.2"/>
    <row r="95845" ht="12.75" customHeight="1" x14ac:dyDescent="0.2"/>
    <row r="95849" ht="12.75" customHeight="1" x14ac:dyDescent="0.2"/>
    <row r="95853" ht="12.75" customHeight="1" x14ac:dyDescent="0.2"/>
    <row r="95857" ht="12.75" customHeight="1" x14ac:dyDescent="0.2"/>
    <row r="95861" ht="12.75" customHeight="1" x14ac:dyDescent="0.2"/>
    <row r="95865" ht="12.75" customHeight="1" x14ac:dyDescent="0.2"/>
    <row r="95869" ht="12.75" customHeight="1" x14ac:dyDescent="0.2"/>
    <row r="95873" ht="12.75" customHeight="1" x14ac:dyDescent="0.2"/>
    <row r="95877" ht="12.75" customHeight="1" x14ac:dyDescent="0.2"/>
    <row r="95881" ht="12.75" customHeight="1" x14ac:dyDescent="0.2"/>
    <row r="95885" ht="12.75" customHeight="1" x14ac:dyDescent="0.2"/>
    <row r="95889" ht="12.75" customHeight="1" x14ac:dyDescent="0.2"/>
    <row r="95893" ht="12.75" customHeight="1" x14ac:dyDescent="0.2"/>
    <row r="95897" ht="12.75" customHeight="1" x14ac:dyDescent="0.2"/>
    <row r="95901" ht="12.75" customHeight="1" x14ac:dyDescent="0.2"/>
    <row r="95905" ht="12.75" customHeight="1" x14ac:dyDescent="0.2"/>
    <row r="95909" ht="12.75" customHeight="1" x14ac:dyDescent="0.2"/>
    <row r="95913" ht="12.75" customHeight="1" x14ac:dyDescent="0.2"/>
    <row r="95917" ht="12.75" customHeight="1" x14ac:dyDescent="0.2"/>
    <row r="95921" ht="12.75" customHeight="1" x14ac:dyDescent="0.2"/>
    <row r="95925" ht="12.75" customHeight="1" x14ac:dyDescent="0.2"/>
    <row r="95929" ht="12.75" customHeight="1" x14ac:dyDescent="0.2"/>
    <row r="95933" ht="12.75" customHeight="1" x14ac:dyDescent="0.2"/>
    <row r="95937" ht="12.75" customHeight="1" x14ac:dyDescent="0.2"/>
    <row r="95941" ht="12.75" customHeight="1" x14ac:dyDescent="0.2"/>
    <row r="95945" ht="12.75" customHeight="1" x14ac:dyDescent="0.2"/>
    <row r="95949" ht="12.75" customHeight="1" x14ac:dyDescent="0.2"/>
    <row r="95953" ht="12.75" customHeight="1" x14ac:dyDescent="0.2"/>
    <row r="95957" ht="12.75" customHeight="1" x14ac:dyDescent="0.2"/>
    <row r="95961" ht="12.75" customHeight="1" x14ac:dyDescent="0.2"/>
    <row r="95965" ht="12.75" customHeight="1" x14ac:dyDescent="0.2"/>
    <row r="95969" ht="12.75" customHeight="1" x14ac:dyDescent="0.2"/>
    <row r="95973" ht="12.75" customHeight="1" x14ac:dyDescent="0.2"/>
    <row r="95977" ht="12.75" customHeight="1" x14ac:dyDescent="0.2"/>
    <row r="95981" ht="12.75" customHeight="1" x14ac:dyDescent="0.2"/>
    <row r="95985" ht="12.75" customHeight="1" x14ac:dyDescent="0.2"/>
    <row r="95989" ht="12.75" customHeight="1" x14ac:dyDescent="0.2"/>
    <row r="95993" ht="12.75" customHeight="1" x14ac:dyDescent="0.2"/>
    <row r="95997" ht="12.75" customHeight="1" x14ac:dyDescent="0.2"/>
    <row r="96001" ht="12.75" customHeight="1" x14ac:dyDescent="0.2"/>
    <row r="96005" ht="12.75" customHeight="1" x14ac:dyDescent="0.2"/>
    <row r="96009" ht="12.75" customHeight="1" x14ac:dyDescent="0.2"/>
    <row r="96013" ht="12.75" customHeight="1" x14ac:dyDescent="0.2"/>
    <row r="96017" ht="12.75" customHeight="1" x14ac:dyDescent="0.2"/>
    <row r="96021" ht="12.75" customHeight="1" x14ac:dyDescent="0.2"/>
    <row r="96025" ht="12.75" customHeight="1" x14ac:dyDescent="0.2"/>
    <row r="96029" ht="12.75" customHeight="1" x14ac:dyDescent="0.2"/>
    <row r="96033" ht="12.75" customHeight="1" x14ac:dyDescent="0.2"/>
    <row r="96037" ht="12.75" customHeight="1" x14ac:dyDescent="0.2"/>
    <row r="96041" ht="12.75" customHeight="1" x14ac:dyDescent="0.2"/>
    <row r="96045" ht="12.75" customHeight="1" x14ac:dyDescent="0.2"/>
    <row r="96049" ht="12.75" customHeight="1" x14ac:dyDescent="0.2"/>
    <row r="96053" ht="12.75" customHeight="1" x14ac:dyDescent="0.2"/>
    <row r="96057" ht="12.75" customHeight="1" x14ac:dyDescent="0.2"/>
    <row r="96061" ht="12.75" customHeight="1" x14ac:dyDescent="0.2"/>
    <row r="96065" ht="12.75" customHeight="1" x14ac:dyDescent="0.2"/>
    <row r="96069" ht="12.75" customHeight="1" x14ac:dyDescent="0.2"/>
    <row r="96073" ht="12.75" customHeight="1" x14ac:dyDescent="0.2"/>
    <row r="96077" ht="12.75" customHeight="1" x14ac:dyDescent="0.2"/>
    <row r="96081" ht="12.75" customHeight="1" x14ac:dyDescent="0.2"/>
    <row r="96085" ht="12.75" customHeight="1" x14ac:dyDescent="0.2"/>
    <row r="96089" ht="12.75" customHeight="1" x14ac:dyDescent="0.2"/>
    <row r="96093" ht="12.75" customHeight="1" x14ac:dyDescent="0.2"/>
    <row r="96097" ht="12.75" customHeight="1" x14ac:dyDescent="0.2"/>
    <row r="96101" ht="12.75" customHeight="1" x14ac:dyDescent="0.2"/>
    <row r="96105" ht="12.75" customHeight="1" x14ac:dyDescent="0.2"/>
    <row r="96109" ht="12.75" customHeight="1" x14ac:dyDescent="0.2"/>
    <row r="96113" ht="12.75" customHeight="1" x14ac:dyDescent="0.2"/>
    <row r="96117" ht="12.75" customHeight="1" x14ac:dyDescent="0.2"/>
    <row r="96121" ht="12.75" customHeight="1" x14ac:dyDescent="0.2"/>
    <row r="96125" ht="12.75" customHeight="1" x14ac:dyDescent="0.2"/>
    <row r="96129" ht="12.75" customHeight="1" x14ac:dyDescent="0.2"/>
    <row r="96133" ht="12.75" customHeight="1" x14ac:dyDescent="0.2"/>
    <row r="96137" ht="12.75" customHeight="1" x14ac:dyDescent="0.2"/>
    <row r="96141" ht="12.75" customHeight="1" x14ac:dyDescent="0.2"/>
    <row r="96145" ht="12.75" customHeight="1" x14ac:dyDescent="0.2"/>
    <row r="96149" ht="12.75" customHeight="1" x14ac:dyDescent="0.2"/>
    <row r="96153" ht="12.75" customHeight="1" x14ac:dyDescent="0.2"/>
    <row r="96157" ht="12.75" customHeight="1" x14ac:dyDescent="0.2"/>
    <row r="96161" ht="12.75" customHeight="1" x14ac:dyDescent="0.2"/>
    <row r="96165" ht="12.75" customHeight="1" x14ac:dyDescent="0.2"/>
    <row r="96169" ht="12.75" customHeight="1" x14ac:dyDescent="0.2"/>
    <row r="96173" ht="12.75" customHeight="1" x14ac:dyDescent="0.2"/>
    <row r="96177" ht="12.75" customHeight="1" x14ac:dyDescent="0.2"/>
    <row r="96181" ht="12.75" customHeight="1" x14ac:dyDescent="0.2"/>
    <row r="96185" ht="12.75" customHeight="1" x14ac:dyDescent="0.2"/>
    <row r="96189" ht="12.75" customHeight="1" x14ac:dyDescent="0.2"/>
    <row r="96193" ht="12.75" customHeight="1" x14ac:dyDescent="0.2"/>
    <row r="96197" ht="12.75" customHeight="1" x14ac:dyDescent="0.2"/>
    <row r="96201" ht="12.75" customHeight="1" x14ac:dyDescent="0.2"/>
    <row r="96205" ht="12.75" customHeight="1" x14ac:dyDescent="0.2"/>
    <row r="96209" ht="12.75" customHeight="1" x14ac:dyDescent="0.2"/>
    <row r="96213" ht="12.75" customHeight="1" x14ac:dyDescent="0.2"/>
    <row r="96217" ht="12.75" customHeight="1" x14ac:dyDescent="0.2"/>
    <row r="96221" ht="12.75" customHeight="1" x14ac:dyDescent="0.2"/>
    <row r="96225" ht="12.75" customHeight="1" x14ac:dyDescent="0.2"/>
    <row r="96229" ht="12.75" customHeight="1" x14ac:dyDescent="0.2"/>
    <row r="96233" ht="12.75" customHeight="1" x14ac:dyDescent="0.2"/>
    <row r="96237" ht="12.75" customHeight="1" x14ac:dyDescent="0.2"/>
    <row r="96241" ht="12.75" customHeight="1" x14ac:dyDescent="0.2"/>
    <row r="96245" ht="12.75" customHeight="1" x14ac:dyDescent="0.2"/>
    <row r="96249" ht="12.75" customHeight="1" x14ac:dyDescent="0.2"/>
    <row r="96253" ht="12.75" customHeight="1" x14ac:dyDescent="0.2"/>
    <row r="96257" ht="12.75" customHeight="1" x14ac:dyDescent="0.2"/>
    <row r="96261" ht="12.75" customHeight="1" x14ac:dyDescent="0.2"/>
    <row r="96265" ht="12.75" customHeight="1" x14ac:dyDescent="0.2"/>
    <row r="96269" ht="12.75" customHeight="1" x14ac:dyDescent="0.2"/>
    <row r="96273" ht="12.75" customHeight="1" x14ac:dyDescent="0.2"/>
    <row r="96277" ht="12.75" customHeight="1" x14ac:dyDescent="0.2"/>
    <row r="96281" ht="12.75" customHeight="1" x14ac:dyDescent="0.2"/>
    <row r="96285" ht="12.75" customHeight="1" x14ac:dyDescent="0.2"/>
    <row r="96289" ht="12.75" customHeight="1" x14ac:dyDescent="0.2"/>
    <row r="96293" ht="12.75" customHeight="1" x14ac:dyDescent="0.2"/>
    <row r="96297" ht="12.75" customHeight="1" x14ac:dyDescent="0.2"/>
    <row r="96301" ht="12.75" customHeight="1" x14ac:dyDescent="0.2"/>
    <row r="96305" ht="12.75" customHeight="1" x14ac:dyDescent="0.2"/>
    <row r="96309" ht="12.75" customHeight="1" x14ac:dyDescent="0.2"/>
    <row r="96313" ht="12.75" customHeight="1" x14ac:dyDescent="0.2"/>
    <row r="96317" ht="12.75" customHeight="1" x14ac:dyDescent="0.2"/>
    <row r="96321" ht="12.75" customHeight="1" x14ac:dyDescent="0.2"/>
    <row r="96325" ht="12.75" customHeight="1" x14ac:dyDescent="0.2"/>
    <row r="96329" ht="12.75" customHeight="1" x14ac:dyDescent="0.2"/>
    <row r="96333" ht="12.75" customHeight="1" x14ac:dyDescent="0.2"/>
    <row r="96337" ht="12.75" customHeight="1" x14ac:dyDescent="0.2"/>
    <row r="96341" ht="12.75" customHeight="1" x14ac:dyDescent="0.2"/>
    <row r="96345" ht="12.75" customHeight="1" x14ac:dyDescent="0.2"/>
    <row r="96349" ht="12.75" customHeight="1" x14ac:dyDescent="0.2"/>
    <row r="96353" ht="12.75" customHeight="1" x14ac:dyDescent="0.2"/>
    <row r="96357" ht="12.75" customHeight="1" x14ac:dyDescent="0.2"/>
    <row r="96361" ht="12.75" customHeight="1" x14ac:dyDescent="0.2"/>
    <row r="96365" ht="12.75" customHeight="1" x14ac:dyDescent="0.2"/>
    <row r="96369" ht="12.75" customHeight="1" x14ac:dyDescent="0.2"/>
    <row r="96373" ht="12.75" customHeight="1" x14ac:dyDescent="0.2"/>
    <row r="96377" ht="12.75" customHeight="1" x14ac:dyDescent="0.2"/>
    <row r="96381" ht="12.75" customHeight="1" x14ac:dyDescent="0.2"/>
    <row r="96385" ht="12.75" customHeight="1" x14ac:dyDescent="0.2"/>
    <row r="96389" ht="12.75" customHeight="1" x14ac:dyDescent="0.2"/>
    <row r="96393" ht="12.75" customHeight="1" x14ac:dyDescent="0.2"/>
    <row r="96397" ht="12.75" customHeight="1" x14ac:dyDescent="0.2"/>
    <row r="96401" ht="12.75" customHeight="1" x14ac:dyDescent="0.2"/>
    <row r="96405" ht="12.75" customHeight="1" x14ac:dyDescent="0.2"/>
    <row r="96409" ht="12.75" customHeight="1" x14ac:dyDescent="0.2"/>
    <row r="96413" ht="12.75" customHeight="1" x14ac:dyDescent="0.2"/>
    <row r="96417" ht="12.75" customHeight="1" x14ac:dyDescent="0.2"/>
    <row r="96421" ht="12.75" customHeight="1" x14ac:dyDescent="0.2"/>
    <row r="96425" ht="12.75" customHeight="1" x14ac:dyDescent="0.2"/>
    <row r="96429" ht="12.75" customHeight="1" x14ac:dyDescent="0.2"/>
    <row r="96433" ht="12.75" customHeight="1" x14ac:dyDescent="0.2"/>
    <row r="96437" ht="12.75" customHeight="1" x14ac:dyDescent="0.2"/>
    <row r="96441" ht="12.75" customHeight="1" x14ac:dyDescent="0.2"/>
    <row r="96445" ht="12.75" customHeight="1" x14ac:dyDescent="0.2"/>
    <row r="96449" ht="12.75" customHeight="1" x14ac:dyDescent="0.2"/>
    <row r="96453" ht="12.75" customHeight="1" x14ac:dyDescent="0.2"/>
    <row r="96457" ht="12.75" customHeight="1" x14ac:dyDescent="0.2"/>
    <row r="96461" ht="12.75" customHeight="1" x14ac:dyDescent="0.2"/>
    <row r="96465" ht="12.75" customHeight="1" x14ac:dyDescent="0.2"/>
    <row r="96469" ht="12.75" customHeight="1" x14ac:dyDescent="0.2"/>
    <row r="96473" ht="12.75" customHeight="1" x14ac:dyDescent="0.2"/>
    <row r="96477" ht="12.75" customHeight="1" x14ac:dyDescent="0.2"/>
    <row r="96481" ht="12.75" customHeight="1" x14ac:dyDescent="0.2"/>
    <row r="96485" ht="12.75" customHeight="1" x14ac:dyDescent="0.2"/>
    <row r="96489" ht="12.75" customHeight="1" x14ac:dyDescent="0.2"/>
    <row r="96493" ht="12.75" customHeight="1" x14ac:dyDescent="0.2"/>
    <row r="96497" ht="12.75" customHeight="1" x14ac:dyDescent="0.2"/>
    <row r="96501" ht="12.75" customHeight="1" x14ac:dyDescent="0.2"/>
    <row r="96505" ht="12.75" customHeight="1" x14ac:dyDescent="0.2"/>
    <row r="96509" ht="12.75" customHeight="1" x14ac:dyDescent="0.2"/>
    <row r="96513" ht="12.75" customHeight="1" x14ac:dyDescent="0.2"/>
    <row r="96517" ht="12.75" customHeight="1" x14ac:dyDescent="0.2"/>
    <row r="96521" ht="12.75" customHeight="1" x14ac:dyDescent="0.2"/>
    <row r="96525" ht="12.75" customHeight="1" x14ac:dyDescent="0.2"/>
    <row r="96529" ht="12.75" customHeight="1" x14ac:dyDescent="0.2"/>
    <row r="96533" ht="12.75" customHeight="1" x14ac:dyDescent="0.2"/>
    <row r="96537" ht="12.75" customHeight="1" x14ac:dyDescent="0.2"/>
    <row r="96541" ht="12.75" customHeight="1" x14ac:dyDescent="0.2"/>
    <row r="96545" ht="12.75" customHeight="1" x14ac:dyDescent="0.2"/>
    <row r="96549" ht="12.75" customHeight="1" x14ac:dyDescent="0.2"/>
    <row r="96553" ht="12.75" customHeight="1" x14ac:dyDescent="0.2"/>
    <row r="96557" ht="12.75" customHeight="1" x14ac:dyDescent="0.2"/>
    <row r="96561" ht="12.75" customHeight="1" x14ac:dyDescent="0.2"/>
    <row r="96565" ht="12.75" customHeight="1" x14ac:dyDescent="0.2"/>
    <row r="96569" ht="12.75" customHeight="1" x14ac:dyDescent="0.2"/>
    <row r="96573" ht="12.75" customHeight="1" x14ac:dyDescent="0.2"/>
    <row r="96577" ht="12.75" customHeight="1" x14ac:dyDescent="0.2"/>
    <row r="96581" ht="12.75" customHeight="1" x14ac:dyDescent="0.2"/>
    <row r="96585" ht="12.75" customHeight="1" x14ac:dyDescent="0.2"/>
    <row r="96589" ht="12.75" customHeight="1" x14ac:dyDescent="0.2"/>
    <row r="96593" ht="12.75" customHeight="1" x14ac:dyDescent="0.2"/>
    <row r="96597" ht="12.75" customHeight="1" x14ac:dyDescent="0.2"/>
    <row r="96601" ht="12.75" customHeight="1" x14ac:dyDescent="0.2"/>
    <row r="96605" ht="12.75" customHeight="1" x14ac:dyDescent="0.2"/>
    <row r="96609" ht="12.75" customHeight="1" x14ac:dyDescent="0.2"/>
    <row r="96613" ht="12.75" customHeight="1" x14ac:dyDescent="0.2"/>
    <row r="96617" ht="12.75" customHeight="1" x14ac:dyDescent="0.2"/>
    <row r="96621" ht="12.75" customHeight="1" x14ac:dyDescent="0.2"/>
    <row r="96625" ht="12.75" customHeight="1" x14ac:dyDescent="0.2"/>
    <row r="96629" ht="12.75" customHeight="1" x14ac:dyDescent="0.2"/>
    <row r="96633" ht="12.75" customHeight="1" x14ac:dyDescent="0.2"/>
    <row r="96637" ht="12.75" customHeight="1" x14ac:dyDescent="0.2"/>
    <row r="96641" ht="12.75" customHeight="1" x14ac:dyDescent="0.2"/>
    <row r="96645" ht="12.75" customHeight="1" x14ac:dyDescent="0.2"/>
    <row r="96649" ht="12.75" customHeight="1" x14ac:dyDescent="0.2"/>
    <row r="96653" ht="12.75" customHeight="1" x14ac:dyDescent="0.2"/>
    <row r="96657" ht="12.75" customHeight="1" x14ac:dyDescent="0.2"/>
    <row r="96661" ht="12.75" customHeight="1" x14ac:dyDescent="0.2"/>
    <row r="96665" ht="12.75" customHeight="1" x14ac:dyDescent="0.2"/>
    <row r="96669" ht="12.75" customHeight="1" x14ac:dyDescent="0.2"/>
    <row r="96673" ht="12.75" customHeight="1" x14ac:dyDescent="0.2"/>
    <row r="96677" ht="12.75" customHeight="1" x14ac:dyDescent="0.2"/>
    <row r="96681" ht="12.75" customHeight="1" x14ac:dyDescent="0.2"/>
    <row r="96685" ht="12.75" customHeight="1" x14ac:dyDescent="0.2"/>
    <row r="96689" ht="12.75" customHeight="1" x14ac:dyDescent="0.2"/>
    <row r="96693" ht="12.75" customHeight="1" x14ac:dyDescent="0.2"/>
    <row r="96697" ht="12.75" customHeight="1" x14ac:dyDescent="0.2"/>
    <row r="96701" ht="12.75" customHeight="1" x14ac:dyDescent="0.2"/>
    <row r="96705" ht="12.75" customHeight="1" x14ac:dyDescent="0.2"/>
    <row r="96709" ht="12.75" customHeight="1" x14ac:dyDescent="0.2"/>
    <row r="96713" ht="12.75" customHeight="1" x14ac:dyDescent="0.2"/>
    <row r="96717" ht="12.75" customHeight="1" x14ac:dyDescent="0.2"/>
    <row r="96721" ht="12.75" customHeight="1" x14ac:dyDescent="0.2"/>
    <row r="96725" ht="12.75" customHeight="1" x14ac:dyDescent="0.2"/>
    <row r="96729" ht="12.75" customHeight="1" x14ac:dyDescent="0.2"/>
    <row r="96733" ht="12.75" customHeight="1" x14ac:dyDescent="0.2"/>
    <row r="96737" ht="12.75" customHeight="1" x14ac:dyDescent="0.2"/>
    <row r="96741" ht="12.75" customHeight="1" x14ac:dyDescent="0.2"/>
    <row r="96745" ht="12.75" customHeight="1" x14ac:dyDescent="0.2"/>
    <row r="96749" ht="12.75" customHeight="1" x14ac:dyDescent="0.2"/>
    <row r="96753" ht="12.75" customHeight="1" x14ac:dyDescent="0.2"/>
    <row r="96757" ht="12.75" customHeight="1" x14ac:dyDescent="0.2"/>
    <row r="96761" ht="12.75" customHeight="1" x14ac:dyDescent="0.2"/>
    <row r="96765" ht="12.75" customHeight="1" x14ac:dyDescent="0.2"/>
    <row r="96769" ht="12.75" customHeight="1" x14ac:dyDescent="0.2"/>
    <row r="96773" ht="12.75" customHeight="1" x14ac:dyDescent="0.2"/>
    <row r="96777" ht="12.75" customHeight="1" x14ac:dyDescent="0.2"/>
    <row r="96781" ht="12.75" customHeight="1" x14ac:dyDescent="0.2"/>
    <row r="96785" ht="12.75" customHeight="1" x14ac:dyDescent="0.2"/>
    <row r="96789" ht="12.75" customHeight="1" x14ac:dyDescent="0.2"/>
    <row r="96793" ht="12.75" customHeight="1" x14ac:dyDescent="0.2"/>
    <row r="96797" ht="12.75" customHeight="1" x14ac:dyDescent="0.2"/>
    <row r="96801" ht="12.75" customHeight="1" x14ac:dyDescent="0.2"/>
    <row r="96805" ht="12.75" customHeight="1" x14ac:dyDescent="0.2"/>
    <row r="96809" ht="12.75" customHeight="1" x14ac:dyDescent="0.2"/>
    <row r="96813" ht="12.75" customHeight="1" x14ac:dyDescent="0.2"/>
    <row r="96817" ht="12.75" customHeight="1" x14ac:dyDescent="0.2"/>
    <row r="96821" ht="12.75" customHeight="1" x14ac:dyDescent="0.2"/>
    <row r="96825" ht="12.75" customHeight="1" x14ac:dyDescent="0.2"/>
    <row r="96829" ht="12.75" customHeight="1" x14ac:dyDescent="0.2"/>
    <row r="96833" ht="12.75" customHeight="1" x14ac:dyDescent="0.2"/>
    <row r="96837" ht="12.75" customHeight="1" x14ac:dyDescent="0.2"/>
    <row r="96841" ht="12.75" customHeight="1" x14ac:dyDescent="0.2"/>
    <row r="96845" ht="12.75" customHeight="1" x14ac:dyDescent="0.2"/>
    <row r="96849" ht="12.75" customHeight="1" x14ac:dyDescent="0.2"/>
    <row r="96853" ht="12.75" customHeight="1" x14ac:dyDescent="0.2"/>
    <row r="96857" ht="12.75" customHeight="1" x14ac:dyDescent="0.2"/>
    <row r="96861" ht="12.75" customHeight="1" x14ac:dyDescent="0.2"/>
    <row r="96865" ht="12.75" customHeight="1" x14ac:dyDescent="0.2"/>
    <row r="96869" ht="12.75" customHeight="1" x14ac:dyDescent="0.2"/>
    <row r="96873" ht="12.75" customHeight="1" x14ac:dyDescent="0.2"/>
    <row r="96877" ht="12.75" customHeight="1" x14ac:dyDescent="0.2"/>
    <row r="96881" ht="12.75" customHeight="1" x14ac:dyDescent="0.2"/>
    <row r="96885" ht="12.75" customHeight="1" x14ac:dyDescent="0.2"/>
    <row r="96889" ht="12.75" customHeight="1" x14ac:dyDescent="0.2"/>
    <row r="96893" ht="12.75" customHeight="1" x14ac:dyDescent="0.2"/>
    <row r="96897" ht="12.75" customHeight="1" x14ac:dyDescent="0.2"/>
    <row r="96901" ht="12.75" customHeight="1" x14ac:dyDescent="0.2"/>
    <row r="96905" ht="12.75" customHeight="1" x14ac:dyDescent="0.2"/>
    <row r="96909" ht="12.75" customHeight="1" x14ac:dyDescent="0.2"/>
    <row r="96913" ht="12.75" customHeight="1" x14ac:dyDescent="0.2"/>
    <row r="96917" ht="12.75" customHeight="1" x14ac:dyDescent="0.2"/>
    <row r="96921" ht="12.75" customHeight="1" x14ac:dyDescent="0.2"/>
    <row r="96925" ht="12.75" customHeight="1" x14ac:dyDescent="0.2"/>
    <row r="96929" ht="12.75" customHeight="1" x14ac:dyDescent="0.2"/>
    <row r="96933" ht="12.75" customHeight="1" x14ac:dyDescent="0.2"/>
    <row r="96937" ht="12.75" customHeight="1" x14ac:dyDescent="0.2"/>
    <row r="96941" ht="12.75" customHeight="1" x14ac:dyDescent="0.2"/>
    <row r="96945" ht="12.75" customHeight="1" x14ac:dyDescent="0.2"/>
    <row r="96949" ht="12.75" customHeight="1" x14ac:dyDescent="0.2"/>
    <row r="96953" ht="12.75" customHeight="1" x14ac:dyDescent="0.2"/>
    <row r="96957" ht="12.75" customHeight="1" x14ac:dyDescent="0.2"/>
    <row r="96961" ht="12.75" customHeight="1" x14ac:dyDescent="0.2"/>
    <row r="96965" ht="12.75" customHeight="1" x14ac:dyDescent="0.2"/>
    <row r="96969" ht="12.75" customHeight="1" x14ac:dyDescent="0.2"/>
    <row r="96973" ht="12.75" customHeight="1" x14ac:dyDescent="0.2"/>
    <row r="96977" ht="12.75" customHeight="1" x14ac:dyDescent="0.2"/>
    <row r="96981" ht="12.75" customHeight="1" x14ac:dyDescent="0.2"/>
    <row r="96985" ht="12.75" customHeight="1" x14ac:dyDescent="0.2"/>
    <row r="96989" ht="12.75" customHeight="1" x14ac:dyDescent="0.2"/>
    <row r="96993" ht="12.75" customHeight="1" x14ac:dyDescent="0.2"/>
    <row r="96997" ht="12.75" customHeight="1" x14ac:dyDescent="0.2"/>
    <row r="97001" ht="12.75" customHeight="1" x14ac:dyDescent="0.2"/>
    <row r="97005" ht="12.75" customHeight="1" x14ac:dyDescent="0.2"/>
    <row r="97009" ht="12.75" customHeight="1" x14ac:dyDescent="0.2"/>
    <row r="97013" ht="12.75" customHeight="1" x14ac:dyDescent="0.2"/>
    <row r="97017" ht="12.75" customHeight="1" x14ac:dyDescent="0.2"/>
    <row r="97021" ht="12.75" customHeight="1" x14ac:dyDescent="0.2"/>
    <row r="97025" ht="12.75" customHeight="1" x14ac:dyDescent="0.2"/>
    <row r="97029" ht="12.75" customHeight="1" x14ac:dyDescent="0.2"/>
    <row r="97033" ht="12.75" customHeight="1" x14ac:dyDescent="0.2"/>
    <row r="97037" ht="12.75" customHeight="1" x14ac:dyDescent="0.2"/>
    <row r="97041" ht="12.75" customHeight="1" x14ac:dyDescent="0.2"/>
    <row r="97045" ht="12.75" customHeight="1" x14ac:dyDescent="0.2"/>
    <row r="97049" ht="12.75" customHeight="1" x14ac:dyDescent="0.2"/>
    <row r="97053" ht="12.75" customHeight="1" x14ac:dyDescent="0.2"/>
    <row r="97057" ht="12.75" customHeight="1" x14ac:dyDescent="0.2"/>
    <row r="97061" ht="12.75" customHeight="1" x14ac:dyDescent="0.2"/>
    <row r="97065" ht="12.75" customHeight="1" x14ac:dyDescent="0.2"/>
    <row r="97069" ht="12.75" customHeight="1" x14ac:dyDescent="0.2"/>
    <row r="97073" ht="12.75" customHeight="1" x14ac:dyDescent="0.2"/>
    <row r="97077" ht="12.75" customHeight="1" x14ac:dyDescent="0.2"/>
    <row r="97081" ht="12.75" customHeight="1" x14ac:dyDescent="0.2"/>
    <row r="97085" ht="12.75" customHeight="1" x14ac:dyDescent="0.2"/>
    <row r="97089" ht="12.75" customHeight="1" x14ac:dyDescent="0.2"/>
    <row r="97093" ht="12.75" customHeight="1" x14ac:dyDescent="0.2"/>
    <row r="97097" ht="12.75" customHeight="1" x14ac:dyDescent="0.2"/>
    <row r="97101" ht="12.75" customHeight="1" x14ac:dyDescent="0.2"/>
    <row r="97105" ht="12.75" customHeight="1" x14ac:dyDescent="0.2"/>
    <row r="97109" ht="12.75" customHeight="1" x14ac:dyDescent="0.2"/>
    <row r="97113" ht="12.75" customHeight="1" x14ac:dyDescent="0.2"/>
    <row r="97117" ht="12.75" customHeight="1" x14ac:dyDescent="0.2"/>
    <row r="97121" ht="12.75" customHeight="1" x14ac:dyDescent="0.2"/>
    <row r="97125" ht="12.75" customHeight="1" x14ac:dyDescent="0.2"/>
    <row r="97129" ht="12.75" customHeight="1" x14ac:dyDescent="0.2"/>
    <row r="97133" ht="12.75" customHeight="1" x14ac:dyDescent="0.2"/>
    <row r="97137" ht="12.75" customHeight="1" x14ac:dyDescent="0.2"/>
    <row r="97141" ht="12.75" customHeight="1" x14ac:dyDescent="0.2"/>
    <row r="97145" ht="12.75" customHeight="1" x14ac:dyDescent="0.2"/>
    <row r="97149" ht="12.75" customHeight="1" x14ac:dyDescent="0.2"/>
    <row r="97153" ht="12.75" customHeight="1" x14ac:dyDescent="0.2"/>
    <row r="97157" ht="12.75" customHeight="1" x14ac:dyDescent="0.2"/>
    <row r="97161" ht="12.75" customHeight="1" x14ac:dyDescent="0.2"/>
    <row r="97165" ht="12.75" customHeight="1" x14ac:dyDescent="0.2"/>
    <row r="97169" ht="12.75" customHeight="1" x14ac:dyDescent="0.2"/>
    <row r="97173" ht="12.75" customHeight="1" x14ac:dyDescent="0.2"/>
    <row r="97177" ht="12.75" customHeight="1" x14ac:dyDescent="0.2"/>
    <row r="97181" ht="12.75" customHeight="1" x14ac:dyDescent="0.2"/>
    <row r="97185" ht="12.75" customHeight="1" x14ac:dyDescent="0.2"/>
    <row r="97189" ht="12.75" customHeight="1" x14ac:dyDescent="0.2"/>
    <row r="97193" ht="12.75" customHeight="1" x14ac:dyDescent="0.2"/>
    <row r="97197" ht="12.75" customHeight="1" x14ac:dyDescent="0.2"/>
    <row r="97201" ht="12.75" customHeight="1" x14ac:dyDescent="0.2"/>
    <row r="97205" ht="12.75" customHeight="1" x14ac:dyDescent="0.2"/>
    <row r="97209" ht="12.75" customHeight="1" x14ac:dyDescent="0.2"/>
    <row r="97213" ht="12.75" customHeight="1" x14ac:dyDescent="0.2"/>
    <row r="97217" ht="12.75" customHeight="1" x14ac:dyDescent="0.2"/>
    <row r="97221" ht="12.75" customHeight="1" x14ac:dyDescent="0.2"/>
    <row r="97225" ht="12.75" customHeight="1" x14ac:dyDescent="0.2"/>
    <row r="97229" ht="12.75" customHeight="1" x14ac:dyDescent="0.2"/>
    <row r="97233" ht="12.75" customHeight="1" x14ac:dyDescent="0.2"/>
    <row r="97237" ht="12.75" customHeight="1" x14ac:dyDescent="0.2"/>
    <row r="97241" ht="12.75" customHeight="1" x14ac:dyDescent="0.2"/>
    <row r="97245" ht="12.75" customHeight="1" x14ac:dyDescent="0.2"/>
    <row r="97249" ht="12.75" customHeight="1" x14ac:dyDescent="0.2"/>
    <row r="97253" ht="12.75" customHeight="1" x14ac:dyDescent="0.2"/>
    <row r="97257" ht="12.75" customHeight="1" x14ac:dyDescent="0.2"/>
    <row r="97261" ht="12.75" customHeight="1" x14ac:dyDescent="0.2"/>
    <row r="97265" ht="12.75" customHeight="1" x14ac:dyDescent="0.2"/>
    <row r="97269" ht="12.75" customHeight="1" x14ac:dyDescent="0.2"/>
    <row r="97273" ht="12.75" customHeight="1" x14ac:dyDescent="0.2"/>
    <row r="97277" ht="12.75" customHeight="1" x14ac:dyDescent="0.2"/>
    <row r="97281" ht="12.75" customHeight="1" x14ac:dyDescent="0.2"/>
    <row r="97285" ht="12.75" customHeight="1" x14ac:dyDescent="0.2"/>
    <row r="97289" ht="12.75" customHeight="1" x14ac:dyDescent="0.2"/>
    <row r="97293" ht="12.75" customHeight="1" x14ac:dyDescent="0.2"/>
    <row r="97297" ht="12.75" customHeight="1" x14ac:dyDescent="0.2"/>
    <row r="97301" ht="12.75" customHeight="1" x14ac:dyDescent="0.2"/>
    <row r="97305" ht="12.75" customHeight="1" x14ac:dyDescent="0.2"/>
    <row r="97309" ht="12.75" customHeight="1" x14ac:dyDescent="0.2"/>
    <row r="97313" ht="12.75" customHeight="1" x14ac:dyDescent="0.2"/>
    <row r="97317" ht="12.75" customHeight="1" x14ac:dyDescent="0.2"/>
    <row r="97321" ht="12.75" customHeight="1" x14ac:dyDescent="0.2"/>
    <row r="97325" ht="12.75" customHeight="1" x14ac:dyDescent="0.2"/>
    <row r="97329" ht="12.75" customHeight="1" x14ac:dyDescent="0.2"/>
    <row r="97333" ht="12.75" customHeight="1" x14ac:dyDescent="0.2"/>
    <row r="97337" ht="12.75" customHeight="1" x14ac:dyDescent="0.2"/>
    <row r="97341" ht="12.75" customHeight="1" x14ac:dyDescent="0.2"/>
    <row r="97345" ht="12.75" customHeight="1" x14ac:dyDescent="0.2"/>
    <row r="97349" ht="12.75" customHeight="1" x14ac:dyDescent="0.2"/>
    <row r="97353" ht="12.75" customHeight="1" x14ac:dyDescent="0.2"/>
    <row r="97357" ht="12.75" customHeight="1" x14ac:dyDescent="0.2"/>
    <row r="97361" ht="12.75" customHeight="1" x14ac:dyDescent="0.2"/>
    <row r="97365" ht="12.75" customHeight="1" x14ac:dyDescent="0.2"/>
    <row r="97369" ht="12.75" customHeight="1" x14ac:dyDescent="0.2"/>
    <row r="97373" ht="12.75" customHeight="1" x14ac:dyDescent="0.2"/>
    <row r="97377" ht="12.75" customHeight="1" x14ac:dyDescent="0.2"/>
    <row r="97381" ht="12.75" customHeight="1" x14ac:dyDescent="0.2"/>
    <row r="97385" ht="12.75" customHeight="1" x14ac:dyDescent="0.2"/>
    <row r="97389" ht="12.75" customHeight="1" x14ac:dyDescent="0.2"/>
    <row r="97393" ht="12.75" customHeight="1" x14ac:dyDescent="0.2"/>
    <row r="97397" ht="12.75" customHeight="1" x14ac:dyDescent="0.2"/>
    <row r="97401" ht="12.75" customHeight="1" x14ac:dyDescent="0.2"/>
    <row r="97405" ht="12.75" customHeight="1" x14ac:dyDescent="0.2"/>
    <row r="97409" ht="12.75" customHeight="1" x14ac:dyDescent="0.2"/>
    <row r="97413" ht="12.75" customHeight="1" x14ac:dyDescent="0.2"/>
    <row r="97417" ht="12.75" customHeight="1" x14ac:dyDescent="0.2"/>
    <row r="97421" ht="12.75" customHeight="1" x14ac:dyDescent="0.2"/>
    <row r="97425" ht="12.75" customHeight="1" x14ac:dyDescent="0.2"/>
    <row r="97429" ht="12.75" customHeight="1" x14ac:dyDescent="0.2"/>
    <row r="97433" ht="12.75" customHeight="1" x14ac:dyDescent="0.2"/>
    <row r="97437" ht="12.75" customHeight="1" x14ac:dyDescent="0.2"/>
    <row r="97441" ht="12.75" customHeight="1" x14ac:dyDescent="0.2"/>
    <row r="97445" ht="12.75" customHeight="1" x14ac:dyDescent="0.2"/>
    <row r="97449" ht="12.75" customHeight="1" x14ac:dyDescent="0.2"/>
    <row r="97453" ht="12.75" customHeight="1" x14ac:dyDescent="0.2"/>
    <row r="97457" ht="12.75" customHeight="1" x14ac:dyDescent="0.2"/>
    <row r="97461" ht="12.75" customHeight="1" x14ac:dyDescent="0.2"/>
    <row r="97465" ht="12.75" customHeight="1" x14ac:dyDescent="0.2"/>
    <row r="97469" ht="12.75" customHeight="1" x14ac:dyDescent="0.2"/>
    <row r="97473" ht="12.75" customHeight="1" x14ac:dyDescent="0.2"/>
    <row r="97477" ht="12.75" customHeight="1" x14ac:dyDescent="0.2"/>
    <row r="97481" ht="12.75" customHeight="1" x14ac:dyDescent="0.2"/>
    <row r="97485" ht="12.75" customHeight="1" x14ac:dyDescent="0.2"/>
    <row r="97489" ht="12.75" customHeight="1" x14ac:dyDescent="0.2"/>
    <row r="97493" ht="12.75" customHeight="1" x14ac:dyDescent="0.2"/>
    <row r="97497" ht="12.75" customHeight="1" x14ac:dyDescent="0.2"/>
    <row r="97501" ht="12.75" customHeight="1" x14ac:dyDescent="0.2"/>
    <row r="97505" ht="12.75" customHeight="1" x14ac:dyDescent="0.2"/>
    <row r="97509" ht="12.75" customHeight="1" x14ac:dyDescent="0.2"/>
    <row r="97513" ht="12.75" customHeight="1" x14ac:dyDescent="0.2"/>
    <row r="97517" ht="12.75" customHeight="1" x14ac:dyDescent="0.2"/>
    <row r="97521" ht="12.75" customHeight="1" x14ac:dyDescent="0.2"/>
    <row r="97525" ht="12.75" customHeight="1" x14ac:dyDescent="0.2"/>
    <row r="97529" ht="12.75" customHeight="1" x14ac:dyDescent="0.2"/>
    <row r="97533" ht="12.75" customHeight="1" x14ac:dyDescent="0.2"/>
    <row r="97537" ht="12.75" customHeight="1" x14ac:dyDescent="0.2"/>
    <row r="97541" ht="12.75" customHeight="1" x14ac:dyDescent="0.2"/>
    <row r="97545" ht="12.75" customHeight="1" x14ac:dyDescent="0.2"/>
    <row r="97549" ht="12.75" customHeight="1" x14ac:dyDescent="0.2"/>
    <row r="97553" ht="12.75" customHeight="1" x14ac:dyDescent="0.2"/>
    <row r="97557" ht="12.75" customHeight="1" x14ac:dyDescent="0.2"/>
    <row r="97561" ht="12.75" customHeight="1" x14ac:dyDescent="0.2"/>
    <row r="97565" ht="12.75" customHeight="1" x14ac:dyDescent="0.2"/>
    <row r="97569" ht="12.75" customHeight="1" x14ac:dyDescent="0.2"/>
    <row r="97573" ht="12.75" customHeight="1" x14ac:dyDescent="0.2"/>
    <row r="97577" ht="12.75" customHeight="1" x14ac:dyDescent="0.2"/>
    <row r="97581" ht="12.75" customHeight="1" x14ac:dyDescent="0.2"/>
    <row r="97585" ht="12.75" customHeight="1" x14ac:dyDescent="0.2"/>
    <row r="97589" ht="12.75" customHeight="1" x14ac:dyDescent="0.2"/>
    <row r="97593" ht="12.75" customHeight="1" x14ac:dyDescent="0.2"/>
    <row r="97597" ht="12.75" customHeight="1" x14ac:dyDescent="0.2"/>
    <row r="97601" ht="12.75" customHeight="1" x14ac:dyDescent="0.2"/>
    <row r="97605" ht="12.75" customHeight="1" x14ac:dyDescent="0.2"/>
    <row r="97609" ht="12.75" customHeight="1" x14ac:dyDescent="0.2"/>
    <row r="97613" ht="12.75" customHeight="1" x14ac:dyDescent="0.2"/>
    <row r="97617" ht="12.75" customHeight="1" x14ac:dyDescent="0.2"/>
    <row r="97621" ht="12.75" customHeight="1" x14ac:dyDescent="0.2"/>
    <row r="97625" ht="12.75" customHeight="1" x14ac:dyDescent="0.2"/>
    <row r="97629" ht="12.75" customHeight="1" x14ac:dyDescent="0.2"/>
    <row r="97633" ht="12.75" customHeight="1" x14ac:dyDescent="0.2"/>
    <row r="97637" ht="12.75" customHeight="1" x14ac:dyDescent="0.2"/>
    <row r="97641" ht="12.75" customHeight="1" x14ac:dyDescent="0.2"/>
    <row r="97645" ht="12.75" customHeight="1" x14ac:dyDescent="0.2"/>
    <row r="97649" ht="12.75" customHeight="1" x14ac:dyDescent="0.2"/>
    <row r="97653" ht="12.75" customHeight="1" x14ac:dyDescent="0.2"/>
    <row r="97657" ht="12.75" customHeight="1" x14ac:dyDescent="0.2"/>
    <row r="97661" ht="12.75" customHeight="1" x14ac:dyDescent="0.2"/>
    <row r="97665" ht="12.75" customHeight="1" x14ac:dyDescent="0.2"/>
    <row r="97669" ht="12.75" customHeight="1" x14ac:dyDescent="0.2"/>
    <row r="97673" ht="12.75" customHeight="1" x14ac:dyDescent="0.2"/>
    <row r="97677" ht="12.75" customHeight="1" x14ac:dyDescent="0.2"/>
    <row r="97681" ht="12.75" customHeight="1" x14ac:dyDescent="0.2"/>
    <row r="97685" ht="12.75" customHeight="1" x14ac:dyDescent="0.2"/>
    <row r="97689" ht="12.75" customHeight="1" x14ac:dyDescent="0.2"/>
    <row r="97693" ht="12.75" customHeight="1" x14ac:dyDescent="0.2"/>
    <row r="97697" ht="12.75" customHeight="1" x14ac:dyDescent="0.2"/>
    <row r="97701" ht="12.75" customHeight="1" x14ac:dyDescent="0.2"/>
    <row r="97705" ht="12.75" customHeight="1" x14ac:dyDescent="0.2"/>
    <row r="97709" ht="12.75" customHeight="1" x14ac:dyDescent="0.2"/>
    <row r="97713" ht="12.75" customHeight="1" x14ac:dyDescent="0.2"/>
    <row r="97717" ht="12.75" customHeight="1" x14ac:dyDescent="0.2"/>
    <row r="97721" ht="12.75" customHeight="1" x14ac:dyDescent="0.2"/>
    <row r="97725" ht="12.75" customHeight="1" x14ac:dyDescent="0.2"/>
    <row r="97729" ht="12.75" customHeight="1" x14ac:dyDescent="0.2"/>
    <row r="97733" ht="12.75" customHeight="1" x14ac:dyDescent="0.2"/>
    <row r="97737" ht="12.75" customHeight="1" x14ac:dyDescent="0.2"/>
    <row r="97741" ht="12.75" customHeight="1" x14ac:dyDescent="0.2"/>
    <row r="97745" ht="12.75" customHeight="1" x14ac:dyDescent="0.2"/>
    <row r="97749" ht="12.75" customHeight="1" x14ac:dyDescent="0.2"/>
    <row r="97753" ht="12.75" customHeight="1" x14ac:dyDescent="0.2"/>
    <row r="97757" ht="12.75" customHeight="1" x14ac:dyDescent="0.2"/>
    <row r="97761" ht="12.75" customHeight="1" x14ac:dyDescent="0.2"/>
    <row r="97765" ht="12.75" customHeight="1" x14ac:dyDescent="0.2"/>
    <row r="97769" ht="12.75" customHeight="1" x14ac:dyDescent="0.2"/>
    <row r="97773" ht="12.75" customHeight="1" x14ac:dyDescent="0.2"/>
    <row r="97777" ht="12.75" customHeight="1" x14ac:dyDescent="0.2"/>
    <row r="97781" ht="12.75" customHeight="1" x14ac:dyDescent="0.2"/>
    <row r="97785" ht="12.75" customHeight="1" x14ac:dyDescent="0.2"/>
    <row r="97789" ht="12.75" customHeight="1" x14ac:dyDescent="0.2"/>
    <row r="97793" ht="12.75" customHeight="1" x14ac:dyDescent="0.2"/>
    <row r="97797" ht="12.75" customHeight="1" x14ac:dyDescent="0.2"/>
    <row r="97801" ht="12.75" customHeight="1" x14ac:dyDescent="0.2"/>
    <row r="97805" ht="12.75" customHeight="1" x14ac:dyDescent="0.2"/>
    <row r="97809" ht="12.75" customHeight="1" x14ac:dyDescent="0.2"/>
    <row r="97813" ht="12.75" customHeight="1" x14ac:dyDescent="0.2"/>
    <row r="97817" ht="12.75" customHeight="1" x14ac:dyDescent="0.2"/>
    <row r="97821" ht="12.75" customHeight="1" x14ac:dyDescent="0.2"/>
    <row r="97825" ht="12.75" customHeight="1" x14ac:dyDescent="0.2"/>
    <row r="97829" ht="12.75" customHeight="1" x14ac:dyDescent="0.2"/>
    <row r="97833" ht="12.75" customHeight="1" x14ac:dyDescent="0.2"/>
    <row r="97837" ht="12.75" customHeight="1" x14ac:dyDescent="0.2"/>
    <row r="97841" ht="12.75" customHeight="1" x14ac:dyDescent="0.2"/>
    <row r="97845" ht="12.75" customHeight="1" x14ac:dyDescent="0.2"/>
    <row r="97849" ht="12.75" customHeight="1" x14ac:dyDescent="0.2"/>
    <row r="97853" ht="12.75" customHeight="1" x14ac:dyDescent="0.2"/>
    <row r="97857" ht="12.75" customHeight="1" x14ac:dyDescent="0.2"/>
    <row r="97861" ht="12.75" customHeight="1" x14ac:dyDescent="0.2"/>
    <row r="97865" ht="12.75" customHeight="1" x14ac:dyDescent="0.2"/>
    <row r="97869" ht="12.75" customHeight="1" x14ac:dyDescent="0.2"/>
    <row r="97873" ht="12.75" customHeight="1" x14ac:dyDescent="0.2"/>
    <row r="97877" ht="12.75" customHeight="1" x14ac:dyDescent="0.2"/>
    <row r="97881" ht="12.75" customHeight="1" x14ac:dyDescent="0.2"/>
    <row r="97885" ht="12.75" customHeight="1" x14ac:dyDescent="0.2"/>
    <row r="97889" ht="12.75" customHeight="1" x14ac:dyDescent="0.2"/>
    <row r="97893" ht="12.75" customHeight="1" x14ac:dyDescent="0.2"/>
    <row r="97897" ht="12.75" customHeight="1" x14ac:dyDescent="0.2"/>
    <row r="97901" ht="12.75" customHeight="1" x14ac:dyDescent="0.2"/>
    <row r="97905" ht="12.75" customHeight="1" x14ac:dyDescent="0.2"/>
    <row r="97909" ht="12.75" customHeight="1" x14ac:dyDescent="0.2"/>
    <row r="97913" ht="12.75" customHeight="1" x14ac:dyDescent="0.2"/>
    <row r="97917" ht="12.75" customHeight="1" x14ac:dyDescent="0.2"/>
    <row r="97921" ht="12.75" customHeight="1" x14ac:dyDescent="0.2"/>
    <row r="97925" ht="12.75" customHeight="1" x14ac:dyDescent="0.2"/>
    <row r="97929" ht="12.75" customHeight="1" x14ac:dyDescent="0.2"/>
    <row r="97933" ht="12.75" customHeight="1" x14ac:dyDescent="0.2"/>
    <row r="97937" ht="12.75" customHeight="1" x14ac:dyDescent="0.2"/>
    <row r="97941" ht="12.75" customHeight="1" x14ac:dyDescent="0.2"/>
    <row r="97945" ht="12.75" customHeight="1" x14ac:dyDescent="0.2"/>
    <row r="97949" ht="12.75" customHeight="1" x14ac:dyDescent="0.2"/>
    <row r="97953" ht="12.75" customHeight="1" x14ac:dyDescent="0.2"/>
    <row r="97957" ht="12.75" customHeight="1" x14ac:dyDescent="0.2"/>
    <row r="97961" ht="12.75" customHeight="1" x14ac:dyDescent="0.2"/>
    <row r="97965" ht="12.75" customHeight="1" x14ac:dyDescent="0.2"/>
    <row r="97969" ht="12.75" customHeight="1" x14ac:dyDescent="0.2"/>
    <row r="97973" ht="12.75" customHeight="1" x14ac:dyDescent="0.2"/>
    <row r="97977" ht="12.75" customHeight="1" x14ac:dyDescent="0.2"/>
    <row r="97981" ht="12.75" customHeight="1" x14ac:dyDescent="0.2"/>
    <row r="97985" ht="12.75" customHeight="1" x14ac:dyDescent="0.2"/>
    <row r="97989" ht="12.75" customHeight="1" x14ac:dyDescent="0.2"/>
    <row r="97993" ht="12.75" customHeight="1" x14ac:dyDescent="0.2"/>
    <row r="97997" ht="12.75" customHeight="1" x14ac:dyDescent="0.2"/>
    <row r="98001" ht="12.75" customHeight="1" x14ac:dyDescent="0.2"/>
    <row r="98005" ht="12.75" customHeight="1" x14ac:dyDescent="0.2"/>
    <row r="98009" ht="12.75" customHeight="1" x14ac:dyDescent="0.2"/>
    <row r="98013" ht="12.75" customHeight="1" x14ac:dyDescent="0.2"/>
    <row r="98017" ht="12.75" customHeight="1" x14ac:dyDescent="0.2"/>
    <row r="98021" ht="12.75" customHeight="1" x14ac:dyDescent="0.2"/>
    <row r="98025" ht="12.75" customHeight="1" x14ac:dyDescent="0.2"/>
    <row r="98029" ht="12.75" customHeight="1" x14ac:dyDescent="0.2"/>
    <row r="98033" ht="12.75" customHeight="1" x14ac:dyDescent="0.2"/>
    <row r="98037" ht="12.75" customHeight="1" x14ac:dyDescent="0.2"/>
    <row r="98041" ht="12.75" customHeight="1" x14ac:dyDescent="0.2"/>
    <row r="98045" ht="12.75" customHeight="1" x14ac:dyDescent="0.2"/>
    <row r="98049" ht="12.75" customHeight="1" x14ac:dyDescent="0.2"/>
    <row r="98053" ht="12.75" customHeight="1" x14ac:dyDescent="0.2"/>
    <row r="98057" ht="12.75" customHeight="1" x14ac:dyDescent="0.2"/>
    <row r="98061" ht="12.75" customHeight="1" x14ac:dyDescent="0.2"/>
    <row r="98065" ht="12.75" customHeight="1" x14ac:dyDescent="0.2"/>
    <row r="98069" ht="12.75" customHeight="1" x14ac:dyDescent="0.2"/>
    <row r="98073" ht="12.75" customHeight="1" x14ac:dyDescent="0.2"/>
    <row r="98077" ht="12.75" customHeight="1" x14ac:dyDescent="0.2"/>
    <row r="98081" ht="12.75" customHeight="1" x14ac:dyDescent="0.2"/>
    <row r="98085" ht="12.75" customHeight="1" x14ac:dyDescent="0.2"/>
    <row r="98089" ht="12.75" customHeight="1" x14ac:dyDescent="0.2"/>
    <row r="98093" ht="12.75" customHeight="1" x14ac:dyDescent="0.2"/>
    <row r="98097" ht="12.75" customHeight="1" x14ac:dyDescent="0.2"/>
    <row r="98101" ht="12.75" customHeight="1" x14ac:dyDescent="0.2"/>
    <row r="98105" ht="12.75" customHeight="1" x14ac:dyDescent="0.2"/>
    <row r="98109" ht="12.75" customHeight="1" x14ac:dyDescent="0.2"/>
    <row r="98113" ht="12.75" customHeight="1" x14ac:dyDescent="0.2"/>
    <row r="98117" ht="12.75" customHeight="1" x14ac:dyDescent="0.2"/>
    <row r="98121" ht="12.75" customHeight="1" x14ac:dyDescent="0.2"/>
    <row r="98125" ht="12.75" customHeight="1" x14ac:dyDescent="0.2"/>
    <row r="98129" ht="12.75" customHeight="1" x14ac:dyDescent="0.2"/>
    <row r="98133" ht="12.75" customHeight="1" x14ac:dyDescent="0.2"/>
    <row r="98137" ht="12.75" customHeight="1" x14ac:dyDescent="0.2"/>
    <row r="98141" ht="12.75" customHeight="1" x14ac:dyDescent="0.2"/>
    <row r="98145" ht="12.75" customHeight="1" x14ac:dyDescent="0.2"/>
    <row r="98149" ht="12.75" customHeight="1" x14ac:dyDescent="0.2"/>
    <row r="98153" ht="12.75" customHeight="1" x14ac:dyDescent="0.2"/>
    <row r="98157" ht="12.75" customHeight="1" x14ac:dyDescent="0.2"/>
    <row r="98161" ht="12.75" customHeight="1" x14ac:dyDescent="0.2"/>
    <row r="98165" ht="12.75" customHeight="1" x14ac:dyDescent="0.2"/>
    <row r="98169" ht="12.75" customHeight="1" x14ac:dyDescent="0.2"/>
    <row r="98173" ht="12.75" customHeight="1" x14ac:dyDescent="0.2"/>
    <row r="98177" ht="12.75" customHeight="1" x14ac:dyDescent="0.2"/>
    <row r="98181" ht="12.75" customHeight="1" x14ac:dyDescent="0.2"/>
    <row r="98185" ht="12.75" customHeight="1" x14ac:dyDescent="0.2"/>
    <row r="98189" ht="12.75" customHeight="1" x14ac:dyDescent="0.2"/>
    <row r="98193" ht="12.75" customHeight="1" x14ac:dyDescent="0.2"/>
    <row r="98197" ht="12.75" customHeight="1" x14ac:dyDescent="0.2"/>
    <row r="98201" ht="12.75" customHeight="1" x14ac:dyDescent="0.2"/>
    <row r="98205" ht="12.75" customHeight="1" x14ac:dyDescent="0.2"/>
    <row r="98209" ht="12.75" customHeight="1" x14ac:dyDescent="0.2"/>
    <row r="98213" ht="12.75" customHeight="1" x14ac:dyDescent="0.2"/>
    <row r="98217" ht="12.75" customHeight="1" x14ac:dyDescent="0.2"/>
    <row r="98221" ht="12.75" customHeight="1" x14ac:dyDescent="0.2"/>
    <row r="98225" ht="12.75" customHeight="1" x14ac:dyDescent="0.2"/>
    <row r="98229" ht="12.75" customHeight="1" x14ac:dyDescent="0.2"/>
    <row r="98233" ht="12.75" customHeight="1" x14ac:dyDescent="0.2"/>
    <row r="98237" ht="12.75" customHeight="1" x14ac:dyDescent="0.2"/>
    <row r="98241" ht="12.75" customHeight="1" x14ac:dyDescent="0.2"/>
    <row r="98245" ht="12.75" customHeight="1" x14ac:dyDescent="0.2"/>
    <row r="98249" ht="12.75" customHeight="1" x14ac:dyDescent="0.2"/>
    <row r="98253" ht="12.75" customHeight="1" x14ac:dyDescent="0.2"/>
    <row r="98257" ht="12.75" customHeight="1" x14ac:dyDescent="0.2"/>
    <row r="98261" ht="12.75" customHeight="1" x14ac:dyDescent="0.2"/>
    <row r="98265" ht="12.75" customHeight="1" x14ac:dyDescent="0.2"/>
    <row r="98269" ht="12.75" customHeight="1" x14ac:dyDescent="0.2"/>
    <row r="98273" ht="12.75" customHeight="1" x14ac:dyDescent="0.2"/>
    <row r="98277" ht="12.75" customHeight="1" x14ac:dyDescent="0.2"/>
    <row r="98281" ht="12.75" customHeight="1" x14ac:dyDescent="0.2"/>
    <row r="98285" ht="12.75" customHeight="1" x14ac:dyDescent="0.2"/>
    <row r="98289" ht="12.75" customHeight="1" x14ac:dyDescent="0.2"/>
    <row r="98293" ht="12.75" customHeight="1" x14ac:dyDescent="0.2"/>
    <row r="98297" ht="12.75" customHeight="1" x14ac:dyDescent="0.2"/>
    <row r="98301" ht="12.75" customHeight="1" x14ac:dyDescent="0.2"/>
    <row r="98305" ht="12.75" customHeight="1" x14ac:dyDescent="0.2"/>
    <row r="98309" ht="12.75" customHeight="1" x14ac:dyDescent="0.2"/>
    <row r="98313" ht="12.75" customHeight="1" x14ac:dyDescent="0.2"/>
    <row r="98317" ht="12.75" customHeight="1" x14ac:dyDescent="0.2"/>
    <row r="98321" ht="12.75" customHeight="1" x14ac:dyDescent="0.2"/>
    <row r="98325" ht="12.75" customHeight="1" x14ac:dyDescent="0.2"/>
    <row r="98329" ht="12.75" customHeight="1" x14ac:dyDescent="0.2"/>
    <row r="98333" ht="12.75" customHeight="1" x14ac:dyDescent="0.2"/>
    <row r="98337" ht="12.75" customHeight="1" x14ac:dyDescent="0.2"/>
    <row r="98341" ht="12.75" customHeight="1" x14ac:dyDescent="0.2"/>
    <row r="98345" ht="12.75" customHeight="1" x14ac:dyDescent="0.2"/>
    <row r="98349" ht="12.75" customHeight="1" x14ac:dyDescent="0.2"/>
    <row r="98353" ht="12.75" customHeight="1" x14ac:dyDescent="0.2"/>
    <row r="98357" ht="12.75" customHeight="1" x14ac:dyDescent="0.2"/>
    <row r="98361" ht="12.75" customHeight="1" x14ac:dyDescent="0.2"/>
    <row r="98365" ht="12.75" customHeight="1" x14ac:dyDescent="0.2"/>
    <row r="98369" ht="12.75" customHeight="1" x14ac:dyDescent="0.2"/>
    <row r="98373" ht="12.75" customHeight="1" x14ac:dyDescent="0.2"/>
    <row r="98377" ht="12.75" customHeight="1" x14ac:dyDescent="0.2"/>
    <row r="98381" ht="12.75" customHeight="1" x14ac:dyDescent="0.2"/>
    <row r="98385" ht="12.75" customHeight="1" x14ac:dyDescent="0.2"/>
    <row r="98389" ht="12.75" customHeight="1" x14ac:dyDescent="0.2"/>
    <row r="98393" ht="12.75" customHeight="1" x14ac:dyDescent="0.2"/>
    <row r="98397" ht="12.75" customHeight="1" x14ac:dyDescent="0.2"/>
    <row r="98401" ht="12.75" customHeight="1" x14ac:dyDescent="0.2"/>
    <row r="98405" ht="12.75" customHeight="1" x14ac:dyDescent="0.2"/>
    <row r="98409" ht="12.75" customHeight="1" x14ac:dyDescent="0.2"/>
    <row r="98413" ht="12.75" customHeight="1" x14ac:dyDescent="0.2"/>
    <row r="98417" ht="12.75" customHeight="1" x14ac:dyDescent="0.2"/>
    <row r="98421" ht="12.75" customHeight="1" x14ac:dyDescent="0.2"/>
    <row r="98425" ht="12.75" customHeight="1" x14ac:dyDescent="0.2"/>
    <row r="98429" ht="12.75" customHeight="1" x14ac:dyDescent="0.2"/>
    <row r="98433" ht="12.75" customHeight="1" x14ac:dyDescent="0.2"/>
    <row r="98437" ht="12.75" customHeight="1" x14ac:dyDescent="0.2"/>
    <row r="98441" ht="12.75" customHeight="1" x14ac:dyDescent="0.2"/>
    <row r="98445" ht="12.75" customHeight="1" x14ac:dyDescent="0.2"/>
    <row r="98449" ht="12.75" customHeight="1" x14ac:dyDescent="0.2"/>
    <row r="98453" ht="12.75" customHeight="1" x14ac:dyDescent="0.2"/>
    <row r="98457" ht="12.75" customHeight="1" x14ac:dyDescent="0.2"/>
    <row r="98461" ht="12.75" customHeight="1" x14ac:dyDescent="0.2"/>
    <row r="98465" ht="12.75" customHeight="1" x14ac:dyDescent="0.2"/>
    <row r="98469" ht="12.75" customHeight="1" x14ac:dyDescent="0.2"/>
    <row r="98473" ht="12.75" customHeight="1" x14ac:dyDescent="0.2"/>
    <row r="98477" ht="12.75" customHeight="1" x14ac:dyDescent="0.2"/>
    <row r="98481" ht="12.75" customHeight="1" x14ac:dyDescent="0.2"/>
    <row r="98485" ht="12.75" customHeight="1" x14ac:dyDescent="0.2"/>
    <row r="98489" ht="12.75" customHeight="1" x14ac:dyDescent="0.2"/>
    <row r="98493" ht="12.75" customHeight="1" x14ac:dyDescent="0.2"/>
    <row r="98497" ht="12.75" customHeight="1" x14ac:dyDescent="0.2"/>
    <row r="98501" ht="12.75" customHeight="1" x14ac:dyDescent="0.2"/>
    <row r="98505" ht="12.75" customHeight="1" x14ac:dyDescent="0.2"/>
    <row r="98509" ht="12.75" customHeight="1" x14ac:dyDescent="0.2"/>
    <row r="98513" ht="12.75" customHeight="1" x14ac:dyDescent="0.2"/>
    <row r="98517" ht="12.75" customHeight="1" x14ac:dyDescent="0.2"/>
    <row r="98521" ht="12.75" customHeight="1" x14ac:dyDescent="0.2"/>
    <row r="98525" ht="12.75" customHeight="1" x14ac:dyDescent="0.2"/>
    <row r="98529" ht="12.75" customHeight="1" x14ac:dyDescent="0.2"/>
    <row r="98533" ht="12.75" customHeight="1" x14ac:dyDescent="0.2"/>
    <row r="98537" ht="12.75" customHeight="1" x14ac:dyDescent="0.2"/>
    <row r="98541" ht="12.75" customHeight="1" x14ac:dyDescent="0.2"/>
    <row r="98545" ht="12.75" customHeight="1" x14ac:dyDescent="0.2"/>
    <row r="98549" ht="12.75" customHeight="1" x14ac:dyDescent="0.2"/>
    <row r="98553" ht="12.75" customHeight="1" x14ac:dyDescent="0.2"/>
    <row r="98557" ht="12.75" customHeight="1" x14ac:dyDescent="0.2"/>
    <row r="98561" ht="12.75" customHeight="1" x14ac:dyDescent="0.2"/>
    <row r="98565" ht="12.75" customHeight="1" x14ac:dyDescent="0.2"/>
    <row r="98569" ht="12.75" customHeight="1" x14ac:dyDescent="0.2"/>
    <row r="98573" ht="12.75" customHeight="1" x14ac:dyDescent="0.2"/>
    <row r="98577" ht="12.75" customHeight="1" x14ac:dyDescent="0.2"/>
    <row r="98581" ht="12.75" customHeight="1" x14ac:dyDescent="0.2"/>
    <row r="98585" ht="12.75" customHeight="1" x14ac:dyDescent="0.2"/>
    <row r="98589" ht="12.75" customHeight="1" x14ac:dyDescent="0.2"/>
    <row r="98593" ht="12.75" customHeight="1" x14ac:dyDescent="0.2"/>
    <row r="98597" ht="12.75" customHeight="1" x14ac:dyDescent="0.2"/>
    <row r="98601" ht="12.75" customHeight="1" x14ac:dyDescent="0.2"/>
    <row r="98605" ht="12.75" customHeight="1" x14ac:dyDescent="0.2"/>
    <row r="98609" ht="12.75" customHeight="1" x14ac:dyDescent="0.2"/>
    <row r="98613" ht="12.75" customHeight="1" x14ac:dyDescent="0.2"/>
    <row r="98617" ht="12.75" customHeight="1" x14ac:dyDescent="0.2"/>
    <row r="98621" ht="12.75" customHeight="1" x14ac:dyDescent="0.2"/>
    <row r="98625" ht="12.75" customHeight="1" x14ac:dyDescent="0.2"/>
    <row r="98629" ht="12.75" customHeight="1" x14ac:dyDescent="0.2"/>
    <row r="98633" ht="12.75" customHeight="1" x14ac:dyDescent="0.2"/>
    <row r="98637" ht="12.75" customHeight="1" x14ac:dyDescent="0.2"/>
    <row r="98641" ht="12.75" customHeight="1" x14ac:dyDescent="0.2"/>
    <row r="98645" ht="12.75" customHeight="1" x14ac:dyDescent="0.2"/>
    <row r="98649" ht="12.75" customHeight="1" x14ac:dyDescent="0.2"/>
    <row r="98653" ht="12.75" customHeight="1" x14ac:dyDescent="0.2"/>
    <row r="98657" ht="12.75" customHeight="1" x14ac:dyDescent="0.2"/>
    <row r="98661" ht="12.75" customHeight="1" x14ac:dyDescent="0.2"/>
    <row r="98665" ht="12.75" customHeight="1" x14ac:dyDescent="0.2"/>
    <row r="98669" ht="12.75" customHeight="1" x14ac:dyDescent="0.2"/>
    <row r="98673" ht="12.75" customHeight="1" x14ac:dyDescent="0.2"/>
    <row r="98677" ht="12.75" customHeight="1" x14ac:dyDescent="0.2"/>
    <row r="98681" ht="12.75" customHeight="1" x14ac:dyDescent="0.2"/>
    <row r="98685" ht="12.75" customHeight="1" x14ac:dyDescent="0.2"/>
    <row r="98689" ht="12.75" customHeight="1" x14ac:dyDescent="0.2"/>
    <row r="98693" ht="12.75" customHeight="1" x14ac:dyDescent="0.2"/>
    <row r="98697" ht="12.75" customHeight="1" x14ac:dyDescent="0.2"/>
    <row r="98701" ht="12.75" customHeight="1" x14ac:dyDescent="0.2"/>
    <row r="98705" ht="12.75" customHeight="1" x14ac:dyDescent="0.2"/>
    <row r="98709" ht="12.75" customHeight="1" x14ac:dyDescent="0.2"/>
    <row r="98713" ht="12.75" customHeight="1" x14ac:dyDescent="0.2"/>
    <row r="98717" ht="12.75" customHeight="1" x14ac:dyDescent="0.2"/>
    <row r="98721" ht="12.75" customHeight="1" x14ac:dyDescent="0.2"/>
    <row r="98725" ht="12.75" customHeight="1" x14ac:dyDescent="0.2"/>
    <row r="98729" ht="12.75" customHeight="1" x14ac:dyDescent="0.2"/>
    <row r="98733" ht="12.75" customHeight="1" x14ac:dyDescent="0.2"/>
    <row r="98737" ht="12.75" customHeight="1" x14ac:dyDescent="0.2"/>
    <row r="98741" ht="12.75" customHeight="1" x14ac:dyDescent="0.2"/>
    <row r="98745" ht="12.75" customHeight="1" x14ac:dyDescent="0.2"/>
    <row r="98749" ht="12.75" customHeight="1" x14ac:dyDescent="0.2"/>
    <row r="98753" ht="12.75" customHeight="1" x14ac:dyDescent="0.2"/>
    <row r="98757" ht="12.75" customHeight="1" x14ac:dyDescent="0.2"/>
    <row r="98761" ht="12.75" customHeight="1" x14ac:dyDescent="0.2"/>
    <row r="98765" ht="12.75" customHeight="1" x14ac:dyDescent="0.2"/>
    <row r="98769" ht="12.75" customHeight="1" x14ac:dyDescent="0.2"/>
    <row r="98773" ht="12.75" customHeight="1" x14ac:dyDescent="0.2"/>
    <row r="98777" ht="12.75" customHeight="1" x14ac:dyDescent="0.2"/>
    <row r="98781" ht="12.75" customHeight="1" x14ac:dyDescent="0.2"/>
    <row r="98785" ht="12.75" customHeight="1" x14ac:dyDescent="0.2"/>
    <row r="98789" ht="12.75" customHeight="1" x14ac:dyDescent="0.2"/>
    <row r="98793" ht="12.75" customHeight="1" x14ac:dyDescent="0.2"/>
    <row r="98797" ht="12.75" customHeight="1" x14ac:dyDescent="0.2"/>
    <row r="98801" ht="12.75" customHeight="1" x14ac:dyDescent="0.2"/>
    <row r="98805" ht="12.75" customHeight="1" x14ac:dyDescent="0.2"/>
    <row r="98809" ht="12.75" customHeight="1" x14ac:dyDescent="0.2"/>
    <row r="98813" ht="12.75" customHeight="1" x14ac:dyDescent="0.2"/>
    <row r="98817" ht="12.75" customHeight="1" x14ac:dyDescent="0.2"/>
    <row r="98821" ht="12.75" customHeight="1" x14ac:dyDescent="0.2"/>
    <row r="98825" ht="12.75" customHeight="1" x14ac:dyDescent="0.2"/>
    <row r="98829" ht="12.75" customHeight="1" x14ac:dyDescent="0.2"/>
    <row r="98833" ht="12.75" customHeight="1" x14ac:dyDescent="0.2"/>
    <row r="98837" ht="12.75" customHeight="1" x14ac:dyDescent="0.2"/>
    <row r="98841" ht="12.75" customHeight="1" x14ac:dyDescent="0.2"/>
    <row r="98845" ht="12.75" customHeight="1" x14ac:dyDescent="0.2"/>
    <row r="98849" ht="12.75" customHeight="1" x14ac:dyDescent="0.2"/>
    <row r="98853" ht="12.75" customHeight="1" x14ac:dyDescent="0.2"/>
    <row r="98857" ht="12.75" customHeight="1" x14ac:dyDescent="0.2"/>
    <row r="98861" ht="12.75" customHeight="1" x14ac:dyDescent="0.2"/>
    <row r="98865" ht="12.75" customHeight="1" x14ac:dyDescent="0.2"/>
    <row r="98869" ht="12.75" customHeight="1" x14ac:dyDescent="0.2"/>
    <row r="98873" ht="12.75" customHeight="1" x14ac:dyDescent="0.2"/>
    <row r="98877" ht="12.75" customHeight="1" x14ac:dyDescent="0.2"/>
    <row r="98881" ht="12.75" customHeight="1" x14ac:dyDescent="0.2"/>
    <row r="98885" ht="12.75" customHeight="1" x14ac:dyDescent="0.2"/>
    <row r="98889" ht="12.75" customHeight="1" x14ac:dyDescent="0.2"/>
    <row r="98893" ht="12.75" customHeight="1" x14ac:dyDescent="0.2"/>
    <row r="98897" ht="12.75" customHeight="1" x14ac:dyDescent="0.2"/>
    <row r="98901" ht="12.75" customHeight="1" x14ac:dyDescent="0.2"/>
    <row r="98905" ht="12.75" customHeight="1" x14ac:dyDescent="0.2"/>
    <row r="98909" ht="12.75" customHeight="1" x14ac:dyDescent="0.2"/>
    <row r="98913" ht="12.75" customHeight="1" x14ac:dyDescent="0.2"/>
    <row r="98917" ht="12.75" customHeight="1" x14ac:dyDescent="0.2"/>
    <row r="98921" ht="12.75" customHeight="1" x14ac:dyDescent="0.2"/>
    <row r="98925" ht="12.75" customHeight="1" x14ac:dyDescent="0.2"/>
    <row r="98929" ht="12.75" customHeight="1" x14ac:dyDescent="0.2"/>
    <row r="98933" ht="12.75" customHeight="1" x14ac:dyDescent="0.2"/>
    <row r="98937" ht="12.75" customHeight="1" x14ac:dyDescent="0.2"/>
    <row r="98941" ht="12.75" customHeight="1" x14ac:dyDescent="0.2"/>
    <row r="98945" ht="12.75" customHeight="1" x14ac:dyDescent="0.2"/>
    <row r="98949" ht="12.75" customHeight="1" x14ac:dyDescent="0.2"/>
    <row r="98953" ht="12.75" customHeight="1" x14ac:dyDescent="0.2"/>
    <row r="98957" ht="12.75" customHeight="1" x14ac:dyDescent="0.2"/>
    <row r="98961" ht="12.75" customHeight="1" x14ac:dyDescent="0.2"/>
    <row r="98965" ht="12.75" customHeight="1" x14ac:dyDescent="0.2"/>
    <row r="98969" ht="12.75" customHeight="1" x14ac:dyDescent="0.2"/>
    <row r="98973" ht="12.75" customHeight="1" x14ac:dyDescent="0.2"/>
    <row r="98977" ht="12.75" customHeight="1" x14ac:dyDescent="0.2"/>
    <row r="98981" ht="12.75" customHeight="1" x14ac:dyDescent="0.2"/>
    <row r="98985" ht="12.75" customHeight="1" x14ac:dyDescent="0.2"/>
    <row r="98989" ht="12.75" customHeight="1" x14ac:dyDescent="0.2"/>
    <row r="98993" ht="12.75" customHeight="1" x14ac:dyDescent="0.2"/>
    <row r="98997" ht="12.75" customHeight="1" x14ac:dyDescent="0.2"/>
    <row r="99001" ht="12.75" customHeight="1" x14ac:dyDescent="0.2"/>
    <row r="99005" ht="12.75" customHeight="1" x14ac:dyDescent="0.2"/>
    <row r="99009" ht="12.75" customHeight="1" x14ac:dyDescent="0.2"/>
    <row r="99013" ht="12.75" customHeight="1" x14ac:dyDescent="0.2"/>
    <row r="99017" ht="12.75" customHeight="1" x14ac:dyDescent="0.2"/>
    <row r="99021" ht="12.75" customHeight="1" x14ac:dyDescent="0.2"/>
    <row r="99025" ht="12.75" customHeight="1" x14ac:dyDescent="0.2"/>
    <row r="99029" ht="12.75" customHeight="1" x14ac:dyDescent="0.2"/>
    <row r="99033" ht="12.75" customHeight="1" x14ac:dyDescent="0.2"/>
    <row r="99037" ht="12.75" customHeight="1" x14ac:dyDescent="0.2"/>
    <row r="99041" ht="12.75" customHeight="1" x14ac:dyDescent="0.2"/>
    <row r="99045" ht="12.75" customHeight="1" x14ac:dyDescent="0.2"/>
    <row r="99049" ht="12.75" customHeight="1" x14ac:dyDescent="0.2"/>
    <row r="99053" ht="12.75" customHeight="1" x14ac:dyDescent="0.2"/>
    <row r="99057" ht="12.75" customHeight="1" x14ac:dyDescent="0.2"/>
    <row r="99061" ht="12.75" customHeight="1" x14ac:dyDescent="0.2"/>
    <row r="99065" ht="12.75" customHeight="1" x14ac:dyDescent="0.2"/>
    <row r="99069" ht="12.75" customHeight="1" x14ac:dyDescent="0.2"/>
    <row r="99073" ht="12.75" customHeight="1" x14ac:dyDescent="0.2"/>
    <row r="99077" ht="12.75" customHeight="1" x14ac:dyDescent="0.2"/>
    <row r="99081" ht="12.75" customHeight="1" x14ac:dyDescent="0.2"/>
    <row r="99085" ht="12.75" customHeight="1" x14ac:dyDescent="0.2"/>
    <row r="99089" ht="12.75" customHeight="1" x14ac:dyDescent="0.2"/>
    <row r="99093" ht="12.75" customHeight="1" x14ac:dyDescent="0.2"/>
    <row r="99097" ht="12.75" customHeight="1" x14ac:dyDescent="0.2"/>
    <row r="99101" ht="12.75" customHeight="1" x14ac:dyDescent="0.2"/>
    <row r="99105" ht="12.75" customHeight="1" x14ac:dyDescent="0.2"/>
    <row r="99109" ht="12.75" customHeight="1" x14ac:dyDescent="0.2"/>
    <row r="99113" ht="12.75" customHeight="1" x14ac:dyDescent="0.2"/>
    <row r="99117" ht="12.75" customHeight="1" x14ac:dyDescent="0.2"/>
    <row r="99121" ht="12.75" customHeight="1" x14ac:dyDescent="0.2"/>
    <row r="99125" ht="12.75" customHeight="1" x14ac:dyDescent="0.2"/>
    <row r="99129" ht="12.75" customHeight="1" x14ac:dyDescent="0.2"/>
    <row r="99133" ht="12.75" customHeight="1" x14ac:dyDescent="0.2"/>
    <row r="99137" ht="12.75" customHeight="1" x14ac:dyDescent="0.2"/>
    <row r="99141" ht="12.75" customHeight="1" x14ac:dyDescent="0.2"/>
    <row r="99145" ht="12.75" customHeight="1" x14ac:dyDescent="0.2"/>
    <row r="99149" ht="12.75" customHeight="1" x14ac:dyDescent="0.2"/>
    <row r="99153" ht="12.75" customHeight="1" x14ac:dyDescent="0.2"/>
    <row r="99157" ht="12.75" customHeight="1" x14ac:dyDescent="0.2"/>
    <row r="99161" ht="12.75" customHeight="1" x14ac:dyDescent="0.2"/>
    <row r="99165" ht="12.75" customHeight="1" x14ac:dyDescent="0.2"/>
    <row r="99169" ht="12.75" customHeight="1" x14ac:dyDescent="0.2"/>
    <row r="99173" ht="12.75" customHeight="1" x14ac:dyDescent="0.2"/>
    <row r="99177" ht="12.75" customHeight="1" x14ac:dyDescent="0.2"/>
    <row r="99181" ht="12.75" customHeight="1" x14ac:dyDescent="0.2"/>
    <row r="99185" ht="12.75" customHeight="1" x14ac:dyDescent="0.2"/>
    <row r="99189" ht="12.75" customHeight="1" x14ac:dyDescent="0.2"/>
    <row r="99193" ht="12.75" customHeight="1" x14ac:dyDescent="0.2"/>
    <row r="99197" ht="12.75" customHeight="1" x14ac:dyDescent="0.2"/>
    <row r="99201" ht="12.75" customHeight="1" x14ac:dyDescent="0.2"/>
    <row r="99205" ht="12.75" customHeight="1" x14ac:dyDescent="0.2"/>
    <row r="99209" ht="12.75" customHeight="1" x14ac:dyDescent="0.2"/>
    <row r="99213" ht="12.75" customHeight="1" x14ac:dyDescent="0.2"/>
    <row r="99217" ht="12.75" customHeight="1" x14ac:dyDescent="0.2"/>
    <row r="99221" ht="12.75" customHeight="1" x14ac:dyDescent="0.2"/>
    <row r="99225" ht="12.75" customHeight="1" x14ac:dyDescent="0.2"/>
    <row r="99229" ht="12.75" customHeight="1" x14ac:dyDescent="0.2"/>
    <row r="99233" ht="12.75" customHeight="1" x14ac:dyDescent="0.2"/>
    <row r="99237" ht="12.75" customHeight="1" x14ac:dyDescent="0.2"/>
    <row r="99241" ht="12.75" customHeight="1" x14ac:dyDescent="0.2"/>
    <row r="99245" ht="12.75" customHeight="1" x14ac:dyDescent="0.2"/>
    <row r="99249" ht="12.75" customHeight="1" x14ac:dyDescent="0.2"/>
    <row r="99253" ht="12.75" customHeight="1" x14ac:dyDescent="0.2"/>
    <row r="99257" ht="12.75" customHeight="1" x14ac:dyDescent="0.2"/>
    <row r="99261" ht="12.75" customHeight="1" x14ac:dyDescent="0.2"/>
    <row r="99265" ht="12.75" customHeight="1" x14ac:dyDescent="0.2"/>
    <row r="99269" ht="12.75" customHeight="1" x14ac:dyDescent="0.2"/>
    <row r="99273" ht="12.75" customHeight="1" x14ac:dyDescent="0.2"/>
    <row r="99277" ht="12.75" customHeight="1" x14ac:dyDescent="0.2"/>
    <row r="99281" ht="12.75" customHeight="1" x14ac:dyDescent="0.2"/>
    <row r="99285" ht="12.75" customHeight="1" x14ac:dyDescent="0.2"/>
    <row r="99289" ht="12.75" customHeight="1" x14ac:dyDescent="0.2"/>
    <row r="99293" ht="12.75" customHeight="1" x14ac:dyDescent="0.2"/>
    <row r="99297" ht="12.75" customHeight="1" x14ac:dyDescent="0.2"/>
    <row r="99301" ht="12.75" customHeight="1" x14ac:dyDescent="0.2"/>
    <row r="99305" ht="12.75" customHeight="1" x14ac:dyDescent="0.2"/>
    <row r="99309" ht="12.75" customHeight="1" x14ac:dyDescent="0.2"/>
    <row r="99313" ht="12.75" customHeight="1" x14ac:dyDescent="0.2"/>
    <row r="99317" ht="12.75" customHeight="1" x14ac:dyDescent="0.2"/>
    <row r="99321" ht="12.75" customHeight="1" x14ac:dyDescent="0.2"/>
    <row r="99325" ht="12.75" customHeight="1" x14ac:dyDescent="0.2"/>
    <row r="99329" ht="12.75" customHeight="1" x14ac:dyDescent="0.2"/>
    <row r="99333" ht="12.75" customHeight="1" x14ac:dyDescent="0.2"/>
    <row r="99337" ht="12.75" customHeight="1" x14ac:dyDescent="0.2"/>
    <row r="99341" ht="12.75" customHeight="1" x14ac:dyDescent="0.2"/>
    <row r="99345" ht="12.75" customHeight="1" x14ac:dyDescent="0.2"/>
    <row r="99349" ht="12.75" customHeight="1" x14ac:dyDescent="0.2"/>
    <row r="99353" ht="12.75" customHeight="1" x14ac:dyDescent="0.2"/>
    <row r="99357" ht="12.75" customHeight="1" x14ac:dyDescent="0.2"/>
    <row r="99361" ht="12.75" customHeight="1" x14ac:dyDescent="0.2"/>
    <row r="99365" ht="12.75" customHeight="1" x14ac:dyDescent="0.2"/>
    <row r="99369" ht="12.75" customHeight="1" x14ac:dyDescent="0.2"/>
    <row r="99373" ht="12.75" customHeight="1" x14ac:dyDescent="0.2"/>
    <row r="99377" ht="12.75" customHeight="1" x14ac:dyDescent="0.2"/>
    <row r="99381" ht="12.75" customHeight="1" x14ac:dyDescent="0.2"/>
    <row r="99385" ht="12.75" customHeight="1" x14ac:dyDescent="0.2"/>
    <row r="99389" ht="12.75" customHeight="1" x14ac:dyDescent="0.2"/>
    <row r="99393" ht="12.75" customHeight="1" x14ac:dyDescent="0.2"/>
    <row r="99397" ht="12.75" customHeight="1" x14ac:dyDescent="0.2"/>
    <row r="99401" ht="12.75" customHeight="1" x14ac:dyDescent="0.2"/>
    <row r="99405" ht="12.75" customHeight="1" x14ac:dyDescent="0.2"/>
    <row r="99409" ht="12.75" customHeight="1" x14ac:dyDescent="0.2"/>
    <row r="99413" ht="12.75" customHeight="1" x14ac:dyDescent="0.2"/>
    <row r="99417" ht="12.75" customHeight="1" x14ac:dyDescent="0.2"/>
    <row r="99421" ht="12.75" customHeight="1" x14ac:dyDescent="0.2"/>
    <row r="99425" ht="12.75" customHeight="1" x14ac:dyDescent="0.2"/>
    <row r="99429" ht="12.75" customHeight="1" x14ac:dyDescent="0.2"/>
    <row r="99433" ht="12.75" customHeight="1" x14ac:dyDescent="0.2"/>
    <row r="99437" ht="12.75" customHeight="1" x14ac:dyDescent="0.2"/>
    <row r="99441" ht="12.75" customHeight="1" x14ac:dyDescent="0.2"/>
    <row r="99445" ht="12.75" customHeight="1" x14ac:dyDescent="0.2"/>
    <row r="99449" ht="12.75" customHeight="1" x14ac:dyDescent="0.2"/>
    <row r="99453" ht="12.75" customHeight="1" x14ac:dyDescent="0.2"/>
    <row r="99457" ht="12.75" customHeight="1" x14ac:dyDescent="0.2"/>
    <row r="99461" ht="12.75" customHeight="1" x14ac:dyDescent="0.2"/>
    <row r="99465" ht="12.75" customHeight="1" x14ac:dyDescent="0.2"/>
    <row r="99469" ht="12.75" customHeight="1" x14ac:dyDescent="0.2"/>
    <row r="99473" ht="12.75" customHeight="1" x14ac:dyDescent="0.2"/>
    <row r="99477" ht="12.75" customHeight="1" x14ac:dyDescent="0.2"/>
    <row r="99481" ht="12.75" customHeight="1" x14ac:dyDescent="0.2"/>
    <row r="99485" ht="12.75" customHeight="1" x14ac:dyDescent="0.2"/>
    <row r="99489" ht="12.75" customHeight="1" x14ac:dyDescent="0.2"/>
    <row r="99493" ht="12.75" customHeight="1" x14ac:dyDescent="0.2"/>
    <row r="99497" ht="12.75" customHeight="1" x14ac:dyDescent="0.2"/>
    <row r="99501" ht="12.75" customHeight="1" x14ac:dyDescent="0.2"/>
    <row r="99505" ht="12.75" customHeight="1" x14ac:dyDescent="0.2"/>
    <row r="99509" ht="12.75" customHeight="1" x14ac:dyDescent="0.2"/>
    <row r="99513" ht="12.75" customHeight="1" x14ac:dyDescent="0.2"/>
    <row r="99517" ht="12.75" customHeight="1" x14ac:dyDescent="0.2"/>
    <row r="99521" ht="12.75" customHeight="1" x14ac:dyDescent="0.2"/>
    <row r="99525" ht="12.75" customHeight="1" x14ac:dyDescent="0.2"/>
    <row r="99529" ht="12.75" customHeight="1" x14ac:dyDescent="0.2"/>
    <row r="99533" ht="12.75" customHeight="1" x14ac:dyDescent="0.2"/>
    <row r="99537" ht="12.75" customHeight="1" x14ac:dyDescent="0.2"/>
    <row r="99541" ht="12.75" customHeight="1" x14ac:dyDescent="0.2"/>
    <row r="99545" ht="12.75" customHeight="1" x14ac:dyDescent="0.2"/>
    <row r="99549" ht="12.75" customHeight="1" x14ac:dyDescent="0.2"/>
    <row r="99553" ht="12.75" customHeight="1" x14ac:dyDescent="0.2"/>
    <row r="99557" ht="12.75" customHeight="1" x14ac:dyDescent="0.2"/>
    <row r="99561" ht="12.75" customHeight="1" x14ac:dyDescent="0.2"/>
    <row r="99565" ht="12.75" customHeight="1" x14ac:dyDescent="0.2"/>
    <row r="99569" ht="12.75" customHeight="1" x14ac:dyDescent="0.2"/>
    <row r="99573" ht="12.75" customHeight="1" x14ac:dyDescent="0.2"/>
    <row r="99577" ht="12.75" customHeight="1" x14ac:dyDescent="0.2"/>
    <row r="99581" ht="12.75" customHeight="1" x14ac:dyDescent="0.2"/>
    <row r="99585" ht="12.75" customHeight="1" x14ac:dyDescent="0.2"/>
    <row r="99589" ht="12.75" customHeight="1" x14ac:dyDescent="0.2"/>
    <row r="99593" ht="12.75" customHeight="1" x14ac:dyDescent="0.2"/>
    <row r="99597" ht="12.75" customHeight="1" x14ac:dyDescent="0.2"/>
    <row r="99601" ht="12.75" customHeight="1" x14ac:dyDescent="0.2"/>
    <row r="99605" ht="12.75" customHeight="1" x14ac:dyDescent="0.2"/>
    <row r="99609" ht="12.75" customHeight="1" x14ac:dyDescent="0.2"/>
    <row r="99613" ht="12.75" customHeight="1" x14ac:dyDescent="0.2"/>
    <row r="99617" ht="12.75" customHeight="1" x14ac:dyDescent="0.2"/>
    <row r="99621" ht="12.75" customHeight="1" x14ac:dyDescent="0.2"/>
    <row r="99625" ht="12.75" customHeight="1" x14ac:dyDescent="0.2"/>
    <row r="99629" ht="12.75" customHeight="1" x14ac:dyDescent="0.2"/>
    <row r="99633" ht="12.75" customHeight="1" x14ac:dyDescent="0.2"/>
    <row r="99637" ht="12.75" customHeight="1" x14ac:dyDescent="0.2"/>
    <row r="99641" ht="12.75" customHeight="1" x14ac:dyDescent="0.2"/>
    <row r="99645" ht="12.75" customHeight="1" x14ac:dyDescent="0.2"/>
    <row r="99649" ht="12.75" customHeight="1" x14ac:dyDescent="0.2"/>
    <row r="99653" ht="12.75" customHeight="1" x14ac:dyDescent="0.2"/>
    <row r="99657" ht="12.75" customHeight="1" x14ac:dyDescent="0.2"/>
    <row r="99661" ht="12.75" customHeight="1" x14ac:dyDescent="0.2"/>
    <row r="99665" ht="12.75" customHeight="1" x14ac:dyDescent="0.2"/>
    <row r="99669" ht="12.75" customHeight="1" x14ac:dyDescent="0.2"/>
    <row r="99673" ht="12.75" customHeight="1" x14ac:dyDescent="0.2"/>
    <row r="99677" ht="12.75" customHeight="1" x14ac:dyDescent="0.2"/>
    <row r="99681" ht="12.75" customHeight="1" x14ac:dyDescent="0.2"/>
    <row r="99685" ht="12.75" customHeight="1" x14ac:dyDescent="0.2"/>
    <row r="99689" ht="12.75" customHeight="1" x14ac:dyDescent="0.2"/>
    <row r="99693" ht="12.75" customHeight="1" x14ac:dyDescent="0.2"/>
    <row r="99697" ht="12.75" customHeight="1" x14ac:dyDescent="0.2"/>
    <row r="99701" ht="12.75" customHeight="1" x14ac:dyDescent="0.2"/>
    <row r="99705" ht="12.75" customHeight="1" x14ac:dyDescent="0.2"/>
    <row r="99709" ht="12.75" customHeight="1" x14ac:dyDescent="0.2"/>
    <row r="99713" ht="12.75" customHeight="1" x14ac:dyDescent="0.2"/>
    <row r="99717" ht="12.75" customHeight="1" x14ac:dyDescent="0.2"/>
    <row r="99721" ht="12.75" customHeight="1" x14ac:dyDescent="0.2"/>
    <row r="99725" ht="12.75" customHeight="1" x14ac:dyDescent="0.2"/>
    <row r="99729" ht="12.75" customHeight="1" x14ac:dyDescent="0.2"/>
    <row r="99733" ht="12.75" customHeight="1" x14ac:dyDescent="0.2"/>
    <row r="99737" ht="12.75" customHeight="1" x14ac:dyDescent="0.2"/>
    <row r="99741" ht="12.75" customHeight="1" x14ac:dyDescent="0.2"/>
    <row r="99745" ht="12.75" customHeight="1" x14ac:dyDescent="0.2"/>
    <row r="99749" ht="12.75" customHeight="1" x14ac:dyDescent="0.2"/>
    <row r="99753" ht="12.75" customHeight="1" x14ac:dyDescent="0.2"/>
    <row r="99757" ht="12.75" customHeight="1" x14ac:dyDescent="0.2"/>
    <row r="99761" ht="12.75" customHeight="1" x14ac:dyDescent="0.2"/>
    <row r="99765" ht="12.75" customHeight="1" x14ac:dyDescent="0.2"/>
    <row r="99769" ht="12.75" customHeight="1" x14ac:dyDescent="0.2"/>
    <row r="99773" ht="12.75" customHeight="1" x14ac:dyDescent="0.2"/>
    <row r="99777" ht="12.75" customHeight="1" x14ac:dyDescent="0.2"/>
    <row r="99781" ht="12.75" customHeight="1" x14ac:dyDescent="0.2"/>
    <row r="99785" ht="12.75" customHeight="1" x14ac:dyDescent="0.2"/>
    <row r="99789" ht="12.75" customHeight="1" x14ac:dyDescent="0.2"/>
    <row r="99793" ht="12.75" customHeight="1" x14ac:dyDescent="0.2"/>
    <row r="99797" ht="12.75" customHeight="1" x14ac:dyDescent="0.2"/>
    <row r="99801" ht="12.75" customHeight="1" x14ac:dyDescent="0.2"/>
    <row r="99805" ht="12.75" customHeight="1" x14ac:dyDescent="0.2"/>
    <row r="99809" ht="12.75" customHeight="1" x14ac:dyDescent="0.2"/>
    <row r="99813" ht="12.75" customHeight="1" x14ac:dyDescent="0.2"/>
    <row r="99817" ht="12.75" customHeight="1" x14ac:dyDescent="0.2"/>
    <row r="99821" ht="12.75" customHeight="1" x14ac:dyDescent="0.2"/>
    <row r="99825" ht="12.75" customHeight="1" x14ac:dyDescent="0.2"/>
    <row r="99829" ht="12.75" customHeight="1" x14ac:dyDescent="0.2"/>
    <row r="99833" ht="12.75" customHeight="1" x14ac:dyDescent="0.2"/>
    <row r="99837" ht="12.75" customHeight="1" x14ac:dyDescent="0.2"/>
    <row r="99841" ht="12.75" customHeight="1" x14ac:dyDescent="0.2"/>
    <row r="99845" ht="12.75" customHeight="1" x14ac:dyDescent="0.2"/>
    <row r="99849" ht="12.75" customHeight="1" x14ac:dyDescent="0.2"/>
    <row r="99853" ht="12.75" customHeight="1" x14ac:dyDescent="0.2"/>
    <row r="99857" ht="12.75" customHeight="1" x14ac:dyDescent="0.2"/>
    <row r="99861" ht="12.75" customHeight="1" x14ac:dyDescent="0.2"/>
    <row r="99865" ht="12.75" customHeight="1" x14ac:dyDescent="0.2"/>
    <row r="99869" ht="12.75" customHeight="1" x14ac:dyDescent="0.2"/>
    <row r="99873" ht="12.75" customHeight="1" x14ac:dyDescent="0.2"/>
    <row r="99877" ht="12.75" customHeight="1" x14ac:dyDescent="0.2"/>
    <row r="99881" ht="12.75" customHeight="1" x14ac:dyDescent="0.2"/>
    <row r="99885" ht="12.75" customHeight="1" x14ac:dyDescent="0.2"/>
    <row r="99889" ht="12.75" customHeight="1" x14ac:dyDescent="0.2"/>
    <row r="99893" ht="12.75" customHeight="1" x14ac:dyDescent="0.2"/>
    <row r="99897" ht="12.75" customHeight="1" x14ac:dyDescent="0.2"/>
    <row r="99901" ht="12.75" customHeight="1" x14ac:dyDescent="0.2"/>
    <row r="99905" ht="12.75" customHeight="1" x14ac:dyDescent="0.2"/>
    <row r="99909" ht="12.75" customHeight="1" x14ac:dyDescent="0.2"/>
    <row r="99913" ht="12.75" customHeight="1" x14ac:dyDescent="0.2"/>
    <row r="99917" ht="12.75" customHeight="1" x14ac:dyDescent="0.2"/>
    <row r="99921" ht="12.75" customHeight="1" x14ac:dyDescent="0.2"/>
    <row r="99925" ht="12.75" customHeight="1" x14ac:dyDescent="0.2"/>
    <row r="99929" ht="12.75" customHeight="1" x14ac:dyDescent="0.2"/>
    <row r="99933" ht="12.75" customHeight="1" x14ac:dyDescent="0.2"/>
    <row r="99937" ht="12.75" customHeight="1" x14ac:dyDescent="0.2"/>
    <row r="99941" ht="12.75" customHeight="1" x14ac:dyDescent="0.2"/>
    <row r="99945" ht="12.75" customHeight="1" x14ac:dyDescent="0.2"/>
    <row r="99949" ht="12.75" customHeight="1" x14ac:dyDescent="0.2"/>
    <row r="99953" ht="12.75" customHeight="1" x14ac:dyDescent="0.2"/>
    <row r="99957" ht="12.75" customHeight="1" x14ac:dyDescent="0.2"/>
    <row r="99961" ht="12.75" customHeight="1" x14ac:dyDescent="0.2"/>
    <row r="99965" ht="12.75" customHeight="1" x14ac:dyDescent="0.2"/>
    <row r="99969" ht="12.75" customHeight="1" x14ac:dyDescent="0.2"/>
    <row r="99973" ht="12.75" customHeight="1" x14ac:dyDescent="0.2"/>
    <row r="99977" ht="12.75" customHeight="1" x14ac:dyDescent="0.2"/>
    <row r="99981" ht="12.75" customHeight="1" x14ac:dyDescent="0.2"/>
    <row r="99985" ht="12.75" customHeight="1" x14ac:dyDescent="0.2"/>
    <row r="99989" ht="12.75" customHeight="1" x14ac:dyDescent="0.2"/>
    <row r="99993" ht="12.75" customHeight="1" x14ac:dyDescent="0.2"/>
    <row r="99997" ht="12.75" customHeight="1" x14ac:dyDescent="0.2"/>
    <row r="100001" ht="12.75" customHeight="1" x14ac:dyDescent="0.2"/>
    <row r="100005" ht="12.75" customHeight="1" x14ac:dyDescent="0.2"/>
    <row r="100009" ht="12.75" customHeight="1" x14ac:dyDescent="0.2"/>
    <row r="100013" ht="12.75" customHeight="1" x14ac:dyDescent="0.2"/>
    <row r="100017" ht="12.75" customHeight="1" x14ac:dyDescent="0.2"/>
    <row r="100021" ht="12.75" customHeight="1" x14ac:dyDescent="0.2"/>
    <row r="100025" ht="12.75" customHeight="1" x14ac:dyDescent="0.2"/>
    <row r="100029" ht="12.75" customHeight="1" x14ac:dyDescent="0.2"/>
    <row r="100033" ht="12.75" customHeight="1" x14ac:dyDescent="0.2"/>
    <row r="100037" ht="12.75" customHeight="1" x14ac:dyDescent="0.2"/>
    <row r="100041" ht="12.75" customHeight="1" x14ac:dyDescent="0.2"/>
    <row r="100045" ht="12.75" customHeight="1" x14ac:dyDescent="0.2"/>
    <row r="100049" ht="12.75" customHeight="1" x14ac:dyDescent="0.2"/>
    <row r="100053" ht="12.75" customHeight="1" x14ac:dyDescent="0.2"/>
    <row r="100057" ht="12.75" customHeight="1" x14ac:dyDescent="0.2"/>
    <row r="100061" ht="12.75" customHeight="1" x14ac:dyDescent="0.2"/>
    <row r="100065" ht="12.75" customHeight="1" x14ac:dyDescent="0.2"/>
    <row r="100069" ht="12.75" customHeight="1" x14ac:dyDescent="0.2"/>
    <row r="100073" ht="12.75" customHeight="1" x14ac:dyDescent="0.2"/>
    <row r="100077" ht="12.75" customHeight="1" x14ac:dyDescent="0.2"/>
    <row r="100081" ht="12.75" customHeight="1" x14ac:dyDescent="0.2"/>
    <row r="100085" ht="12.75" customHeight="1" x14ac:dyDescent="0.2"/>
    <row r="100089" ht="12.75" customHeight="1" x14ac:dyDescent="0.2"/>
    <row r="100093" ht="12.75" customHeight="1" x14ac:dyDescent="0.2"/>
    <row r="100097" ht="12.75" customHeight="1" x14ac:dyDescent="0.2"/>
    <row r="100101" ht="12.75" customHeight="1" x14ac:dyDescent="0.2"/>
    <row r="100105" ht="12.75" customHeight="1" x14ac:dyDescent="0.2"/>
    <row r="100109" ht="12.75" customHeight="1" x14ac:dyDescent="0.2"/>
    <row r="100113" ht="12.75" customHeight="1" x14ac:dyDescent="0.2"/>
    <row r="100117" ht="12.75" customHeight="1" x14ac:dyDescent="0.2"/>
    <row r="100121" ht="12.75" customHeight="1" x14ac:dyDescent="0.2"/>
    <row r="100125" ht="12.75" customHeight="1" x14ac:dyDescent="0.2"/>
    <row r="100129" ht="12.75" customHeight="1" x14ac:dyDescent="0.2"/>
    <row r="100133" ht="12.75" customHeight="1" x14ac:dyDescent="0.2"/>
    <row r="100137" ht="12.75" customHeight="1" x14ac:dyDescent="0.2"/>
    <row r="100141" ht="12.75" customHeight="1" x14ac:dyDescent="0.2"/>
    <row r="100145" ht="12.75" customHeight="1" x14ac:dyDescent="0.2"/>
    <row r="100149" ht="12.75" customHeight="1" x14ac:dyDescent="0.2"/>
    <row r="100153" ht="12.75" customHeight="1" x14ac:dyDescent="0.2"/>
    <row r="100157" ht="12.75" customHeight="1" x14ac:dyDescent="0.2"/>
    <row r="100161" ht="12.75" customHeight="1" x14ac:dyDescent="0.2"/>
    <row r="100165" ht="12.75" customHeight="1" x14ac:dyDescent="0.2"/>
    <row r="100169" ht="12.75" customHeight="1" x14ac:dyDescent="0.2"/>
    <row r="100173" ht="12.75" customHeight="1" x14ac:dyDescent="0.2"/>
    <row r="100177" ht="12.75" customHeight="1" x14ac:dyDescent="0.2"/>
    <row r="100181" ht="12.75" customHeight="1" x14ac:dyDescent="0.2"/>
    <row r="100185" ht="12.75" customHeight="1" x14ac:dyDescent="0.2"/>
    <row r="100189" ht="12.75" customHeight="1" x14ac:dyDescent="0.2"/>
    <row r="100193" ht="12.75" customHeight="1" x14ac:dyDescent="0.2"/>
    <row r="100197" ht="12.75" customHeight="1" x14ac:dyDescent="0.2"/>
    <row r="100201" ht="12.75" customHeight="1" x14ac:dyDescent="0.2"/>
    <row r="100205" ht="12.75" customHeight="1" x14ac:dyDescent="0.2"/>
    <row r="100209" ht="12.75" customHeight="1" x14ac:dyDescent="0.2"/>
    <row r="100213" ht="12.75" customHeight="1" x14ac:dyDescent="0.2"/>
    <row r="100217" ht="12.75" customHeight="1" x14ac:dyDescent="0.2"/>
    <row r="100221" ht="12.75" customHeight="1" x14ac:dyDescent="0.2"/>
    <row r="100225" ht="12.75" customHeight="1" x14ac:dyDescent="0.2"/>
    <row r="100229" ht="12.75" customHeight="1" x14ac:dyDescent="0.2"/>
    <row r="100233" ht="12.75" customHeight="1" x14ac:dyDescent="0.2"/>
    <row r="100237" ht="12.75" customHeight="1" x14ac:dyDescent="0.2"/>
    <row r="100241" ht="12.75" customHeight="1" x14ac:dyDescent="0.2"/>
    <row r="100245" ht="12.75" customHeight="1" x14ac:dyDescent="0.2"/>
    <row r="100249" ht="12.75" customHeight="1" x14ac:dyDescent="0.2"/>
    <row r="100253" ht="12.75" customHeight="1" x14ac:dyDescent="0.2"/>
    <row r="100257" ht="12.75" customHeight="1" x14ac:dyDescent="0.2"/>
    <row r="100261" ht="12.75" customHeight="1" x14ac:dyDescent="0.2"/>
    <row r="100265" ht="12.75" customHeight="1" x14ac:dyDescent="0.2"/>
    <row r="100269" ht="12.75" customHeight="1" x14ac:dyDescent="0.2"/>
    <row r="100273" ht="12.75" customHeight="1" x14ac:dyDescent="0.2"/>
    <row r="100277" ht="12.75" customHeight="1" x14ac:dyDescent="0.2"/>
    <row r="100281" ht="12.75" customHeight="1" x14ac:dyDescent="0.2"/>
    <row r="100285" ht="12.75" customHeight="1" x14ac:dyDescent="0.2"/>
    <row r="100289" ht="12.75" customHeight="1" x14ac:dyDescent="0.2"/>
    <row r="100293" ht="12.75" customHeight="1" x14ac:dyDescent="0.2"/>
    <row r="100297" ht="12.75" customHeight="1" x14ac:dyDescent="0.2"/>
    <row r="100301" ht="12.75" customHeight="1" x14ac:dyDescent="0.2"/>
    <row r="100305" ht="12.75" customHeight="1" x14ac:dyDescent="0.2"/>
    <row r="100309" ht="12.75" customHeight="1" x14ac:dyDescent="0.2"/>
    <row r="100313" ht="12.75" customHeight="1" x14ac:dyDescent="0.2"/>
    <row r="100317" ht="12.75" customHeight="1" x14ac:dyDescent="0.2"/>
    <row r="100321" ht="12.75" customHeight="1" x14ac:dyDescent="0.2"/>
    <row r="100325" ht="12.75" customHeight="1" x14ac:dyDescent="0.2"/>
    <row r="100329" ht="12.75" customHeight="1" x14ac:dyDescent="0.2"/>
    <row r="100333" ht="12.75" customHeight="1" x14ac:dyDescent="0.2"/>
    <row r="100337" ht="12.75" customHeight="1" x14ac:dyDescent="0.2"/>
    <row r="100341" ht="12.75" customHeight="1" x14ac:dyDescent="0.2"/>
    <row r="100345" ht="12.75" customHeight="1" x14ac:dyDescent="0.2"/>
    <row r="100349" ht="12.75" customHeight="1" x14ac:dyDescent="0.2"/>
    <row r="100353" ht="12.75" customHeight="1" x14ac:dyDescent="0.2"/>
    <row r="100357" ht="12.75" customHeight="1" x14ac:dyDescent="0.2"/>
    <row r="100361" ht="12.75" customHeight="1" x14ac:dyDescent="0.2"/>
    <row r="100365" ht="12.75" customHeight="1" x14ac:dyDescent="0.2"/>
    <row r="100369" ht="12.75" customHeight="1" x14ac:dyDescent="0.2"/>
    <row r="100373" ht="12.75" customHeight="1" x14ac:dyDescent="0.2"/>
    <row r="100377" ht="12.75" customHeight="1" x14ac:dyDescent="0.2"/>
    <row r="100381" ht="12.75" customHeight="1" x14ac:dyDescent="0.2"/>
    <row r="100385" ht="12.75" customHeight="1" x14ac:dyDescent="0.2"/>
    <row r="100389" ht="12.75" customHeight="1" x14ac:dyDescent="0.2"/>
    <row r="100393" ht="12.75" customHeight="1" x14ac:dyDescent="0.2"/>
    <row r="100397" ht="12.75" customHeight="1" x14ac:dyDescent="0.2"/>
    <row r="100401" ht="12.75" customHeight="1" x14ac:dyDescent="0.2"/>
    <row r="100405" ht="12.75" customHeight="1" x14ac:dyDescent="0.2"/>
    <row r="100409" ht="12.75" customHeight="1" x14ac:dyDescent="0.2"/>
    <row r="100413" ht="12.75" customHeight="1" x14ac:dyDescent="0.2"/>
    <row r="100417" ht="12.75" customHeight="1" x14ac:dyDescent="0.2"/>
    <row r="100421" ht="12.75" customHeight="1" x14ac:dyDescent="0.2"/>
    <row r="100425" ht="12.75" customHeight="1" x14ac:dyDescent="0.2"/>
    <row r="100429" ht="12.75" customHeight="1" x14ac:dyDescent="0.2"/>
    <row r="100433" ht="12.75" customHeight="1" x14ac:dyDescent="0.2"/>
    <row r="100437" ht="12.75" customHeight="1" x14ac:dyDescent="0.2"/>
    <row r="100441" ht="12.75" customHeight="1" x14ac:dyDescent="0.2"/>
    <row r="100445" ht="12.75" customHeight="1" x14ac:dyDescent="0.2"/>
    <row r="100449" ht="12.75" customHeight="1" x14ac:dyDescent="0.2"/>
    <row r="100453" ht="12.75" customHeight="1" x14ac:dyDescent="0.2"/>
    <row r="100457" ht="12.75" customHeight="1" x14ac:dyDescent="0.2"/>
    <row r="100461" ht="12.75" customHeight="1" x14ac:dyDescent="0.2"/>
    <row r="100465" ht="12.75" customHeight="1" x14ac:dyDescent="0.2"/>
    <row r="100469" ht="12.75" customHeight="1" x14ac:dyDescent="0.2"/>
    <row r="100473" ht="12.75" customHeight="1" x14ac:dyDescent="0.2"/>
    <row r="100477" ht="12.75" customHeight="1" x14ac:dyDescent="0.2"/>
    <row r="100481" ht="12.75" customHeight="1" x14ac:dyDescent="0.2"/>
    <row r="100485" ht="12.75" customHeight="1" x14ac:dyDescent="0.2"/>
    <row r="100489" ht="12.75" customHeight="1" x14ac:dyDescent="0.2"/>
    <row r="100493" ht="12.75" customHeight="1" x14ac:dyDescent="0.2"/>
    <row r="100497" ht="12.75" customHeight="1" x14ac:dyDescent="0.2"/>
    <row r="100501" ht="12.75" customHeight="1" x14ac:dyDescent="0.2"/>
    <row r="100505" ht="12.75" customHeight="1" x14ac:dyDescent="0.2"/>
    <row r="100509" ht="12.75" customHeight="1" x14ac:dyDescent="0.2"/>
    <row r="100513" ht="12.75" customHeight="1" x14ac:dyDescent="0.2"/>
    <row r="100517" ht="12.75" customHeight="1" x14ac:dyDescent="0.2"/>
    <row r="100521" ht="12.75" customHeight="1" x14ac:dyDescent="0.2"/>
    <row r="100525" ht="12.75" customHeight="1" x14ac:dyDescent="0.2"/>
    <row r="100529" ht="12.75" customHeight="1" x14ac:dyDescent="0.2"/>
    <row r="100533" ht="12.75" customHeight="1" x14ac:dyDescent="0.2"/>
    <row r="100537" ht="12.75" customHeight="1" x14ac:dyDescent="0.2"/>
    <row r="100541" ht="12.75" customHeight="1" x14ac:dyDescent="0.2"/>
    <row r="100545" ht="12.75" customHeight="1" x14ac:dyDescent="0.2"/>
    <row r="100549" ht="12.75" customHeight="1" x14ac:dyDescent="0.2"/>
    <row r="100553" ht="12.75" customHeight="1" x14ac:dyDescent="0.2"/>
    <row r="100557" ht="12.75" customHeight="1" x14ac:dyDescent="0.2"/>
    <row r="100561" ht="12.75" customHeight="1" x14ac:dyDescent="0.2"/>
    <row r="100565" ht="12.75" customHeight="1" x14ac:dyDescent="0.2"/>
    <row r="100569" ht="12.75" customHeight="1" x14ac:dyDescent="0.2"/>
    <row r="100573" ht="12.75" customHeight="1" x14ac:dyDescent="0.2"/>
    <row r="100577" ht="12.75" customHeight="1" x14ac:dyDescent="0.2"/>
    <row r="100581" ht="12.75" customHeight="1" x14ac:dyDescent="0.2"/>
    <row r="100585" ht="12.75" customHeight="1" x14ac:dyDescent="0.2"/>
    <row r="100589" ht="12.75" customHeight="1" x14ac:dyDescent="0.2"/>
    <row r="100593" ht="12.75" customHeight="1" x14ac:dyDescent="0.2"/>
    <row r="100597" ht="12.75" customHeight="1" x14ac:dyDescent="0.2"/>
    <row r="100601" ht="12.75" customHeight="1" x14ac:dyDescent="0.2"/>
    <row r="100605" ht="12.75" customHeight="1" x14ac:dyDescent="0.2"/>
    <row r="100609" ht="12.75" customHeight="1" x14ac:dyDescent="0.2"/>
    <row r="100613" ht="12.75" customHeight="1" x14ac:dyDescent="0.2"/>
    <row r="100617" ht="12.75" customHeight="1" x14ac:dyDescent="0.2"/>
    <row r="100621" ht="12.75" customHeight="1" x14ac:dyDescent="0.2"/>
    <row r="100625" ht="12.75" customHeight="1" x14ac:dyDescent="0.2"/>
    <row r="100629" ht="12.75" customHeight="1" x14ac:dyDescent="0.2"/>
    <row r="100633" ht="12.75" customHeight="1" x14ac:dyDescent="0.2"/>
    <row r="100637" ht="12.75" customHeight="1" x14ac:dyDescent="0.2"/>
    <row r="100641" ht="12.75" customHeight="1" x14ac:dyDescent="0.2"/>
    <row r="100645" ht="12.75" customHeight="1" x14ac:dyDescent="0.2"/>
    <row r="100649" ht="12.75" customHeight="1" x14ac:dyDescent="0.2"/>
    <row r="100653" ht="12.75" customHeight="1" x14ac:dyDescent="0.2"/>
    <row r="100657" ht="12.75" customHeight="1" x14ac:dyDescent="0.2"/>
    <row r="100661" ht="12.75" customHeight="1" x14ac:dyDescent="0.2"/>
    <row r="100665" ht="12.75" customHeight="1" x14ac:dyDescent="0.2"/>
    <row r="100669" ht="12.75" customHeight="1" x14ac:dyDescent="0.2"/>
    <row r="100673" ht="12.75" customHeight="1" x14ac:dyDescent="0.2"/>
    <row r="100677" ht="12.75" customHeight="1" x14ac:dyDescent="0.2"/>
    <row r="100681" ht="12.75" customHeight="1" x14ac:dyDescent="0.2"/>
    <row r="100685" ht="12.75" customHeight="1" x14ac:dyDescent="0.2"/>
    <row r="100689" ht="12.75" customHeight="1" x14ac:dyDescent="0.2"/>
    <row r="100693" ht="12.75" customHeight="1" x14ac:dyDescent="0.2"/>
    <row r="100697" ht="12.75" customHeight="1" x14ac:dyDescent="0.2"/>
    <row r="100701" ht="12.75" customHeight="1" x14ac:dyDescent="0.2"/>
    <row r="100705" ht="12.75" customHeight="1" x14ac:dyDescent="0.2"/>
    <row r="100709" ht="12.75" customHeight="1" x14ac:dyDescent="0.2"/>
    <row r="100713" ht="12.75" customHeight="1" x14ac:dyDescent="0.2"/>
    <row r="100717" ht="12.75" customHeight="1" x14ac:dyDescent="0.2"/>
    <row r="100721" ht="12.75" customHeight="1" x14ac:dyDescent="0.2"/>
    <row r="100725" ht="12.75" customHeight="1" x14ac:dyDescent="0.2"/>
    <row r="100729" ht="12.75" customHeight="1" x14ac:dyDescent="0.2"/>
    <row r="100733" ht="12.75" customHeight="1" x14ac:dyDescent="0.2"/>
    <row r="100737" ht="12.75" customHeight="1" x14ac:dyDescent="0.2"/>
    <row r="100741" ht="12.75" customHeight="1" x14ac:dyDescent="0.2"/>
    <row r="100745" ht="12.75" customHeight="1" x14ac:dyDescent="0.2"/>
    <row r="100749" ht="12.75" customHeight="1" x14ac:dyDescent="0.2"/>
    <row r="100753" ht="12.75" customHeight="1" x14ac:dyDescent="0.2"/>
    <row r="100757" ht="12.75" customHeight="1" x14ac:dyDescent="0.2"/>
    <row r="100761" ht="12.75" customHeight="1" x14ac:dyDescent="0.2"/>
    <row r="100765" ht="12.75" customHeight="1" x14ac:dyDescent="0.2"/>
    <row r="100769" ht="12.75" customHeight="1" x14ac:dyDescent="0.2"/>
    <row r="100773" ht="12.75" customHeight="1" x14ac:dyDescent="0.2"/>
    <row r="100777" ht="12.75" customHeight="1" x14ac:dyDescent="0.2"/>
    <row r="100781" ht="12.75" customHeight="1" x14ac:dyDescent="0.2"/>
    <row r="100785" ht="12.75" customHeight="1" x14ac:dyDescent="0.2"/>
    <row r="100789" ht="12.75" customHeight="1" x14ac:dyDescent="0.2"/>
    <row r="100793" ht="12.75" customHeight="1" x14ac:dyDescent="0.2"/>
    <row r="100797" ht="12.75" customHeight="1" x14ac:dyDescent="0.2"/>
    <row r="100801" ht="12.75" customHeight="1" x14ac:dyDescent="0.2"/>
    <row r="100805" ht="12.75" customHeight="1" x14ac:dyDescent="0.2"/>
    <row r="100809" ht="12.75" customHeight="1" x14ac:dyDescent="0.2"/>
    <row r="100813" ht="12.75" customHeight="1" x14ac:dyDescent="0.2"/>
    <row r="100817" ht="12.75" customHeight="1" x14ac:dyDescent="0.2"/>
    <row r="100821" ht="12.75" customHeight="1" x14ac:dyDescent="0.2"/>
    <row r="100825" ht="12.75" customHeight="1" x14ac:dyDescent="0.2"/>
    <row r="100829" ht="12.75" customHeight="1" x14ac:dyDescent="0.2"/>
    <row r="100833" ht="12.75" customHeight="1" x14ac:dyDescent="0.2"/>
    <row r="100837" ht="12.75" customHeight="1" x14ac:dyDescent="0.2"/>
    <row r="100841" ht="12.75" customHeight="1" x14ac:dyDescent="0.2"/>
    <row r="100845" ht="12.75" customHeight="1" x14ac:dyDescent="0.2"/>
    <row r="100849" ht="12.75" customHeight="1" x14ac:dyDescent="0.2"/>
    <row r="100853" ht="12.75" customHeight="1" x14ac:dyDescent="0.2"/>
    <row r="100857" ht="12.75" customHeight="1" x14ac:dyDescent="0.2"/>
    <row r="100861" ht="12.75" customHeight="1" x14ac:dyDescent="0.2"/>
    <row r="100865" ht="12.75" customHeight="1" x14ac:dyDescent="0.2"/>
    <row r="100869" ht="12.75" customHeight="1" x14ac:dyDescent="0.2"/>
    <row r="100873" ht="12.75" customHeight="1" x14ac:dyDescent="0.2"/>
    <row r="100877" ht="12.75" customHeight="1" x14ac:dyDescent="0.2"/>
    <row r="100881" ht="12.75" customHeight="1" x14ac:dyDescent="0.2"/>
    <row r="100885" ht="12.75" customHeight="1" x14ac:dyDescent="0.2"/>
    <row r="100889" ht="12.75" customHeight="1" x14ac:dyDescent="0.2"/>
    <row r="100893" ht="12.75" customHeight="1" x14ac:dyDescent="0.2"/>
    <row r="100897" ht="12.75" customHeight="1" x14ac:dyDescent="0.2"/>
    <row r="100901" ht="12.75" customHeight="1" x14ac:dyDescent="0.2"/>
    <row r="100905" ht="12.75" customHeight="1" x14ac:dyDescent="0.2"/>
    <row r="100909" ht="12.75" customHeight="1" x14ac:dyDescent="0.2"/>
    <row r="100913" ht="12.75" customHeight="1" x14ac:dyDescent="0.2"/>
    <row r="100917" ht="12.75" customHeight="1" x14ac:dyDescent="0.2"/>
    <row r="100921" ht="12.75" customHeight="1" x14ac:dyDescent="0.2"/>
    <row r="100925" ht="12.75" customHeight="1" x14ac:dyDescent="0.2"/>
    <row r="100929" ht="12.75" customHeight="1" x14ac:dyDescent="0.2"/>
    <row r="100933" ht="12.75" customHeight="1" x14ac:dyDescent="0.2"/>
    <row r="100937" ht="12.75" customHeight="1" x14ac:dyDescent="0.2"/>
    <row r="100941" ht="12.75" customHeight="1" x14ac:dyDescent="0.2"/>
    <row r="100945" ht="12.75" customHeight="1" x14ac:dyDescent="0.2"/>
    <row r="100949" ht="12.75" customHeight="1" x14ac:dyDescent="0.2"/>
    <row r="100953" ht="12.75" customHeight="1" x14ac:dyDescent="0.2"/>
    <row r="100957" ht="12.75" customHeight="1" x14ac:dyDescent="0.2"/>
    <row r="100961" ht="12.75" customHeight="1" x14ac:dyDescent="0.2"/>
    <row r="100965" ht="12.75" customHeight="1" x14ac:dyDescent="0.2"/>
    <row r="100969" ht="12.75" customHeight="1" x14ac:dyDescent="0.2"/>
    <row r="100973" ht="12.75" customHeight="1" x14ac:dyDescent="0.2"/>
    <row r="100977" ht="12.75" customHeight="1" x14ac:dyDescent="0.2"/>
    <row r="100981" ht="12.75" customHeight="1" x14ac:dyDescent="0.2"/>
    <row r="100985" ht="12.75" customHeight="1" x14ac:dyDescent="0.2"/>
    <row r="100989" ht="12.75" customHeight="1" x14ac:dyDescent="0.2"/>
    <row r="100993" ht="12.75" customHeight="1" x14ac:dyDescent="0.2"/>
    <row r="100997" ht="12.75" customHeight="1" x14ac:dyDescent="0.2"/>
    <row r="101001" ht="12.75" customHeight="1" x14ac:dyDescent="0.2"/>
    <row r="101005" ht="12.75" customHeight="1" x14ac:dyDescent="0.2"/>
    <row r="101009" ht="12.75" customHeight="1" x14ac:dyDescent="0.2"/>
    <row r="101013" ht="12.75" customHeight="1" x14ac:dyDescent="0.2"/>
    <row r="101017" ht="12.75" customHeight="1" x14ac:dyDescent="0.2"/>
    <row r="101021" ht="12.75" customHeight="1" x14ac:dyDescent="0.2"/>
    <row r="101025" ht="12.75" customHeight="1" x14ac:dyDescent="0.2"/>
    <row r="101029" ht="12.75" customHeight="1" x14ac:dyDescent="0.2"/>
    <row r="101033" ht="12.75" customHeight="1" x14ac:dyDescent="0.2"/>
    <row r="101037" ht="12.75" customHeight="1" x14ac:dyDescent="0.2"/>
    <row r="101041" ht="12.75" customHeight="1" x14ac:dyDescent="0.2"/>
    <row r="101045" ht="12.75" customHeight="1" x14ac:dyDescent="0.2"/>
    <row r="101049" ht="12.75" customHeight="1" x14ac:dyDescent="0.2"/>
    <row r="101053" ht="12.75" customHeight="1" x14ac:dyDescent="0.2"/>
    <row r="101057" ht="12.75" customHeight="1" x14ac:dyDescent="0.2"/>
    <row r="101061" ht="12.75" customHeight="1" x14ac:dyDescent="0.2"/>
    <row r="101065" ht="12.75" customHeight="1" x14ac:dyDescent="0.2"/>
    <row r="101069" ht="12.75" customHeight="1" x14ac:dyDescent="0.2"/>
    <row r="101073" ht="12.75" customHeight="1" x14ac:dyDescent="0.2"/>
    <row r="101077" ht="12.75" customHeight="1" x14ac:dyDescent="0.2"/>
    <row r="101081" ht="12.75" customHeight="1" x14ac:dyDescent="0.2"/>
    <row r="101085" ht="12.75" customHeight="1" x14ac:dyDescent="0.2"/>
    <row r="101089" ht="12.75" customHeight="1" x14ac:dyDescent="0.2"/>
    <row r="101093" ht="12.75" customHeight="1" x14ac:dyDescent="0.2"/>
    <row r="101097" ht="12.75" customHeight="1" x14ac:dyDescent="0.2"/>
    <row r="101101" ht="12.75" customHeight="1" x14ac:dyDescent="0.2"/>
    <row r="101105" ht="12.75" customHeight="1" x14ac:dyDescent="0.2"/>
    <row r="101109" ht="12.75" customHeight="1" x14ac:dyDescent="0.2"/>
    <row r="101113" ht="12.75" customHeight="1" x14ac:dyDescent="0.2"/>
    <row r="101117" ht="12.75" customHeight="1" x14ac:dyDescent="0.2"/>
    <row r="101121" ht="12.75" customHeight="1" x14ac:dyDescent="0.2"/>
    <row r="101125" ht="12.75" customHeight="1" x14ac:dyDescent="0.2"/>
    <row r="101129" ht="12.75" customHeight="1" x14ac:dyDescent="0.2"/>
    <row r="101133" ht="12.75" customHeight="1" x14ac:dyDescent="0.2"/>
    <row r="101137" ht="12.75" customHeight="1" x14ac:dyDescent="0.2"/>
    <row r="101141" ht="12.75" customHeight="1" x14ac:dyDescent="0.2"/>
    <row r="101145" ht="12.75" customHeight="1" x14ac:dyDescent="0.2"/>
    <row r="101149" ht="12.75" customHeight="1" x14ac:dyDescent="0.2"/>
    <row r="101153" ht="12.75" customHeight="1" x14ac:dyDescent="0.2"/>
    <row r="101157" ht="12.75" customHeight="1" x14ac:dyDescent="0.2"/>
    <row r="101161" ht="12.75" customHeight="1" x14ac:dyDescent="0.2"/>
    <row r="101165" ht="12.75" customHeight="1" x14ac:dyDescent="0.2"/>
    <row r="101169" ht="12.75" customHeight="1" x14ac:dyDescent="0.2"/>
    <row r="101173" ht="12.75" customHeight="1" x14ac:dyDescent="0.2"/>
    <row r="101177" ht="12.75" customHeight="1" x14ac:dyDescent="0.2"/>
    <row r="101181" ht="12.75" customHeight="1" x14ac:dyDescent="0.2"/>
    <row r="101185" ht="12.75" customHeight="1" x14ac:dyDescent="0.2"/>
    <row r="101189" ht="12.75" customHeight="1" x14ac:dyDescent="0.2"/>
    <row r="101193" ht="12.75" customHeight="1" x14ac:dyDescent="0.2"/>
    <row r="101197" ht="12.75" customHeight="1" x14ac:dyDescent="0.2"/>
    <row r="101201" ht="12.75" customHeight="1" x14ac:dyDescent="0.2"/>
    <row r="101205" ht="12.75" customHeight="1" x14ac:dyDescent="0.2"/>
    <row r="101209" ht="12.75" customHeight="1" x14ac:dyDescent="0.2"/>
    <row r="101213" ht="12.75" customHeight="1" x14ac:dyDescent="0.2"/>
    <row r="101217" ht="12.75" customHeight="1" x14ac:dyDescent="0.2"/>
    <row r="101221" ht="12.75" customHeight="1" x14ac:dyDescent="0.2"/>
    <row r="101225" ht="12.75" customHeight="1" x14ac:dyDescent="0.2"/>
    <row r="101229" ht="12.75" customHeight="1" x14ac:dyDescent="0.2"/>
    <row r="101233" ht="12.75" customHeight="1" x14ac:dyDescent="0.2"/>
    <row r="101237" ht="12.75" customHeight="1" x14ac:dyDescent="0.2"/>
    <row r="101241" ht="12.75" customHeight="1" x14ac:dyDescent="0.2"/>
    <row r="101245" ht="12.75" customHeight="1" x14ac:dyDescent="0.2"/>
    <row r="101249" ht="12.75" customHeight="1" x14ac:dyDescent="0.2"/>
    <row r="101253" ht="12.75" customHeight="1" x14ac:dyDescent="0.2"/>
    <row r="101257" ht="12.75" customHeight="1" x14ac:dyDescent="0.2"/>
    <row r="101261" ht="12.75" customHeight="1" x14ac:dyDescent="0.2"/>
    <row r="101265" ht="12.75" customHeight="1" x14ac:dyDescent="0.2"/>
    <row r="101269" ht="12.75" customHeight="1" x14ac:dyDescent="0.2"/>
    <row r="101273" ht="12.75" customHeight="1" x14ac:dyDescent="0.2"/>
    <row r="101277" ht="12.75" customHeight="1" x14ac:dyDescent="0.2"/>
    <row r="101281" ht="12.75" customHeight="1" x14ac:dyDescent="0.2"/>
    <row r="101285" ht="12.75" customHeight="1" x14ac:dyDescent="0.2"/>
    <row r="101289" ht="12.75" customHeight="1" x14ac:dyDescent="0.2"/>
    <row r="101293" ht="12.75" customHeight="1" x14ac:dyDescent="0.2"/>
    <row r="101297" ht="12.75" customHeight="1" x14ac:dyDescent="0.2"/>
    <row r="101301" ht="12.75" customHeight="1" x14ac:dyDescent="0.2"/>
    <row r="101305" ht="12.75" customHeight="1" x14ac:dyDescent="0.2"/>
    <row r="101309" ht="12.75" customHeight="1" x14ac:dyDescent="0.2"/>
    <row r="101313" ht="12.75" customHeight="1" x14ac:dyDescent="0.2"/>
    <row r="101317" ht="12.75" customHeight="1" x14ac:dyDescent="0.2"/>
    <row r="101321" ht="12.75" customHeight="1" x14ac:dyDescent="0.2"/>
    <row r="101325" ht="12.75" customHeight="1" x14ac:dyDescent="0.2"/>
    <row r="101329" ht="12.75" customHeight="1" x14ac:dyDescent="0.2"/>
    <row r="101333" ht="12.75" customHeight="1" x14ac:dyDescent="0.2"/>
    <row r="101337" ht="12.75" customHeight="1" x14ac:dyDescent="0.2"/>
    <row r="101341" ht="12.75" customHeight="1" x14ac:dyDescent="0.2"/>
    <row r="101345" ht="12.75" customHeight="1" x14ac:dyDescent="0.2"/>
    <row r="101349" ht="12.75" customHeight="1" x14ac:dyDescent="0.2"/>
    <row r="101353" ht="12.75" customHeight="1" x14ac:dyDescent="0.2"/>
    <row r="101357" ht="12.75" customHeight="1" x14ac:dyDescent="0.2"/>
    <row r="101361" ht="12.75" customHeight="1" x14ac:dyDescent="0.2"/>
    <row r="101365" ht="12.75" customHeight="1" x14ac:dyDescent="0.2"/>
    <row r="101369" ht="12.75" customHeight="1" x14ac:dyDescent="0.2"/>
    <row r="101373" ht="12.75" customHeight="1" x14ac:dyDescent="0.2"/>
    <row r="101377" ht="12.75" customHeight="1" x14ac:dyDescent="0.2"/>
    <row r="101381" ht="12.75" customHeight="1" x14ac:dyDescent="0.2"/>
    <row r="101385" ht="12.75" customHeight="1" x14ac:dyDescent="0.2"/>
    <row r="101389" ht="12.75" customHeight="1" x14ac:dyDescent="0.2"/>
    <row r="101393" ht="12.75" customHeight="1" x14ac:dyDescent="0.2"/>
    <row r="101397" ht="12.75" customHeight="1" x14ac:dyDescent="0.2"/>
    <row r="101401" ht="12.75" customHeight="1" x14ac:dyDescent="0.2"/>
    <row r="101405" ht="12.75" customHeight="1" x14ac:dyDescent="0.2"/>
    <row r="101409" ht="12.75" customHeight="1" x14ac:dyDescent="0.2"/>
    <row r="101413" ht="12.75" customHeight="1" x14ac:dyDescent="0.2"/>
    <row r="101417" ht="12.75" customHeight="1" x14ac:dyDescent="0.2"/>
    <row r="101421" ht="12.75" customHeight="1" x14ac:dyDescent="0.2"/>
    <row r="101425" ht="12.75" customHeight="1" x14ac:dyDescent="0.2"/>
    <row r="101429" ht="12.75" customHeight="1" x14ac:dyDescent="0.2"/>
    <row r="101433" ht="12.75" customHeight="1" x14ac:dyDescent="0.2"/>
    <row r="101437" ht="12.75" customHeight="1" x14ac:dyDescent="0.2"/>
    <row r="101441" ht="12.75" customHeight="1" x14ac:dyDescent="0.2"/>
    <row r="101445" ht="12.75" customHeight="1" x14ac:dyDescent="0.2"/>
    <row r="101449" ht="12.75" customHeight="1" x14ac:dyDescent="0.2"/>
    <row r="101453" ht="12.75" customHeight="1" x14ac:dyDescent="0.2"/>
    <row r="101457" ht="12.75" customHeight="1" x14ac:dyDescent="0.2"/>
    <row r="101461" ht="12.75" customHeight="1" x14ac:dyDescent="0.2"/>
    <row r="101465" ht="12.75" customHeight="1" x14ac:dyDescent="0.2"/>
    <row r="101469" ht="12.75" customHeight="1" x14ac:dyDescent="0.2"/>
    <row r="101473" ht="12.75" customHeight="1" x14ac:dyDescent="0.2"/>
    <row r="101477" ht="12.75" customHeight="1" x14ac:dyDescent="0.2"/>
    <row r="101481" ht="12.75" customHeight="1" x14ac:dyDescent="0.2"/>
    <row r="101485" ht="12.75" customHeight="1" x14ac:dyDescent="0.2"/>
    <row r="101489" ht="12.75" customHeight="1" x14ac:dyDescent="0.2"/>
    <row r="101493" ht="12.75" customHeight="1" x14ac:dyDescent="0.2"/>
    <row r="101497" ht="12.75" customHeight="1" x14ac:dyDescent="0.2"/>
    <row r="101501" ht="12.75" customHeight="1" x14ac:dyDescent="0.2"/>
    <row r="101505" ht="12.75" customHeight="1" x14ac:dyDescent="0.2"/>
    <row r="101509" ht="12.75" customHeight="1" x14ac:dyDescent="0.2"/>
    <row r="101513" ht="12.75" customHeight="1" x14ac:dyDescent="0.2"/>
    <row r="101517" ht="12.75" customHeight="1" x14ac:dyDescent="0.2"/>
    <row r="101521" ht="12.75" customHeight="1" x14ac:dyDescent="0.2"/>
    <row r="101525" ht="12.75" customHeight="1" x14ac:dyDescent="0.2"/>
    <row r="101529" ht="12.75" customHeight="1" x14ac:dyDescent="0.2"/>
    <row r="101533" ht="12.75" customHeight="1" x14ac:dyDescent="0.2"/>
    <row r="101537" ht="12.75" customHeight="1" x14ac:dyDescent="0.2"/>
    <row r="101541" ht="12.75" customHeight="1" x14ac:dyDescent="0.2"/>
    <row r="101545" ht="12.75" customHeight="1" x14ac:dyDescent="0.2"/>
    <row r="101549" ht="12.75" customHeight="1" x14ac:dyDescent="0.2"/>
    <row r="101553" ht="12.75" customHeight="1" x14ac:dyDescent="0.2"/>
    <row r="101557" ht="12.75" customHeight="1" x14ac:dyDescent="0.2"/>
    <row r="101561" ht="12.75" customHeight="1" x14ac:dyDescent="0.2"/>
    <row r="101565" ht="12.75" customHeight="1" x14ac:dyDescent="0.2"/>
    <row r="101569" ht="12.75" customHeight="1" x14ac:dyDescent="0.2"/>
    <row r="101573" ht="12.75" customHeight="1" x14ac:dyDescent="0.2"/>
    <row r="101577" ht="12.75" customHeight="1" x14ac:dyDescent="0.2"/>
    <row r="101581" ht="12.75" customHeight="1" x14ac:dyDescent="0.2"/>
    <row r="101585" ht="12.75" customHeight="1" x14ac:dyDescent="0.2"/>
    <row r="101589" ht="12.75" customHeight="1" x14ac:dyDescent="0.2"/>
    <row r="101593" ht="12.75" customHeight="1" x14ac:dyDescent="0.2"/>
    <row r="101597" ht="12.75" customHeight="1" x14ac:dyDescent="0.2"/>
    <row r="101601" ht="12.75" customHeight="1" x14ac:dyDescent="0.2"/>
    <row r="101605" ht="12.75" customHeight="1" x14ac:dyDescent="0.2"/>
    <row r="101609" ht="12.75" customHeight="1" x14ac:dyDescent="0.2"/>
    <row r="101613" ht="12.75" customHeight="1" x14ac:dyDescent="0.2"/>
    <row r="101617" ht="12.75" customHeight="1" x14ac:dyDescent="0.2"/>
    <row r="101621" ht="12.75" customHeight="1" x14ac:dyDescent="0.2"/>
    <row r="101625" ht="12.75" customHeight="1" x14ac:dyDescent="0.2"/>
    <row r="101629" ht="12.75" customHeight="1" x14ac:dyDescent="0.2"/>
    <row r="101633" ht="12.75" customHeight="1" x14ac:dyDescent="0.2"/>
    <row r="101637" ht="12.75" customHeight="1" x14ac:dyDescent="0.2"/>
    <row r="101641" ht="12.75" customHeight="1" x14ac:dyDescent="0.2"/>
    <row r="101645" ht="12.75" customHeight="1" x14ac:dyDescent="0.2"/>
    <row r="101649" ht="12.75" customHeight="1" x14ac:dyDescent="0.2"/>
    <row r="101653" ht="12.75" customHeight="1" x14ac:dyDescent="0.2"/>
    <row r="101657" ht="12.75" customHeight="1" x14ac:dyDescent="0.2"/>
    <row r="101661" ht="12.75" customHeight="1" x14ac:dyDescent="0.2"/>
    <row r="101665" ht="12.75" customHeight="1" x14ac:dyDescent="0.2"/>
    <row r="101669" ht="12.75" customHeight="1" x14ac:dyDescent="0.2"/>
    <row r="101673" ht="12.75" customHeight="1" x14ac:dyDescent="0.2"/>
    <row r="101677" ht="12.75" customHeight="1" x14ac:dyDescent="0.2"/>
    <row r="101681" ht="12.75" customHeight="1" x14ac:dyDescent="0.2"/>
    <row r="101685" ht="12.75" customHeight="1" x14ac:dyDescent="0.2"/>
    <row r="101689" ht="12.75" customHeight="1" x14ac:dyDescent="0.2"/>
    <row r="101693" ht="12.75" customHeight="1" x14ac:dyDescent="0.2"/>
    <row r="101697" ht="12.75" customHeight="1" x14ac:dyDescent="0.2"/>
    <row r="101701" ht="12.75" customHeight="1" x14ac:dyDescent="0.2"/>
    <row r="101705" ht="12.75" customHeight="1" x14ac:dyDescent="0.2"/>
    <row r="101709" ht="12.75" customHeight="1" x14ac:dyDescent="0.2"/>
    <row r="101713" ht="12.75" customHeight="1" x14ac:dyDescent="0.2"/>
    <row r="101717" ht="12.75" customHeight="1" x14ac:dyDescent="0.2"/>
    <row r="101721" ht="12.75" customHeight="1" x14ac:dyDescent="0.2"/>
    <row r="101725" ht="12.75" customHeight="1" x14ac:dyDescent="0.2"/>
    <row r="101729" ht="12.75" customHeight="1" x14ac:dyDescent="0.2"/>
    <row r="101733" ht="12.75" customHeight="1" x14ac:dyDescent="0.2"/>
    <row r="101737" ht="12.75" customHeight="1" x14ac:dyDescent="0.2"/>
    <row r="101741" ht="12.75" customHeight="1" x14ac:dyDescent="0.2"/>
    <row r="101745" ht="12.75" customHeight="1" x14ac:dyDescent="0.2"/>
    <row r="101749" ht="12.75" customHeight="1" x14ac:dyDescent="0.2"/>
    <row r="101753" ht="12.75" customHeight="1" x14ac:dyDescent="0.2"/>
    <row r="101757" ht="12.75" customHeight="1" x14ac:dyDescent="0.2"/>
    <row r="101761" ht="12.75" customHeight="1" x14ac:dyDescent="0.2"/>
    <row r="101765" ht="12.75" customHeight="1" x14ac:dyDescent="0.2"/>
    <row r="101769" ht="12.75" customHeight="1" x14ac:dyDescent="0.2"/>
    <row r="101773" ht="12.75" customHeight="1" x14ac:dyDescent="0.2"/>
    <row r="101777" ht="12.75" customHeight="1" x14ac:dyDescent="0.2"/>
    <row r="101781" ht="12.75" customHeight="1" x14ac:dyDescent="0.2"/>
    <row r="101785" ht="12.75" customHeight="1" x14ac:dyDescent="0.2"/>
    <row r="101789" ht="12.75" customHeight="1" x14ac:dyDescent="0.2"/>
    <row r="101793" ht="12.75" customHeight="1" x14ac:dyDescent="0.2"/>
    <row r="101797" ht="12.75" customHeight="1" x14ac:dyDescent="0.2"/>
    <row r="101801" ht="12.75" customHeight="1" x14ac:dyDescent="0.2"/>
    <row r="101805" ht="12.75" customHeight="1" x14ac:dyDescent="0.2"/>
    <row r="101809" ht="12.75" customHeight="1" x14ac:dyDescent="0.2"/>
    <row r="101813" ht="12.75" customHeight="1" x14ac:dyDescent="0.2"/>
    <row r="101817" ht="12.75" customHeight="1" x14ac:dyDescent="0.2"/>
    <row r="101821" ht="12.75" customHeight="1" x14ac:dyDescent="0.2"/>
    <row r="101825" ht="12.75" customHeight="1" x14ac:dyDescent="0.2"/>
    <row r="101829" ht="12.75" customHeight="1" x14ac:dyDescent="0.2"/>
    <row r="101833" ht="12.75" customHeight="1" x14ac:dyDescent="0.2"/>
    <row r="101837" ht="12.75" customHeight="1" x14ac:dyDescent="0.2"/>
    <row r="101841" ht="12.75" customHeight="1" x14ac:dyDescent="0.2"/>
    <row r="101845" ht="12.75" customHeight="1" x14ac:dyDescent="0.2"/>
    <row r="101849" ht="12.75" customHeight="1" x14ac:dyDescent="0.2"/>
    <row r="101853" ht="12.75" customHeight="1" x14ac:dyDescent="0.2"/>
    <row r="101857" ht="12.75" customHeight="1" x14ac:dyDescent="0.2"/>
    <row r="101861" ht="12.75" customHeight="1" x14ac:dyDescent="0.2"/>
    <row r="101865" ht="12.75" customHeight="1" x14ac:dyDescent="0.2"/>
    <row r="101869" ht="12.75" customHeight="1" x14ac:dyDescent="0.2"/>
    <row r="101873" ht="12.75" customHeight="1" x14ac:dyDescent="0.2"/>
    <row r="101877" ht="12.75" customHeight="1" x14ac:dyDescent="0.2"/>
    <row r="101881" ht="12.75" customHeight="1" x14ac:dyDescent="0.2"/>
    <row r="101885" ht="12.75" customHeight="1" x14ac:dyDescent="0.2"/>
    <row r="101889" ht="12.75" customHeight="1" x14ac:dyDescent="0.2"/>
    <row r="101893" ht="12.75" customHeight="1" x14ac:dyDescent="0.2"/>
    <row r="101897" ht="12.75" customHeight="1" x14ac:dyDescent="0.2"/>
    <row r="101901" ht="12.75" customHeight="1" x14ac:dyDescent="0.2"/>
    <row r="101905" ht="12.75" customHeight="1" x14ac:dyDescent="0.2"/>
    <row r="101909" ht="12.75" customHeight="1" x14ac:dyDescent="0.2"/>
    <row r="101913" ht="12.75" customHeight="1" x14ac:dyDescent="0.2"/>
    <row r="101917" ht="12.75" customHeight="1" x14ac:dyDescent="0.2"/>
    <row r="101921" ht="12.75" customHeight="1" x14ac:dyDescent="0.2"/>
    <row r="101925" ht="12.75" customHeight="1" x14ac:dyDescent="0.2"/>
    <row r="101929" ht="12.75" customHeight="1" x14ac:dyDescent="0.2"/>
    <row r="101933" ht="12.75" customHeight="1" x14ac:dyDescent="0.2"/>
    <row r="101937" ht="12.75" customHeight="1" x14ac:dyDescent="0.2"/>
    <row r="101941" ht="12.75" customHeight="1" x14ac:dyDescent="0.2"/>
    <row r="101945" ht="12.75" customHeight="1" x14ac:dyDescent="0.2"/>
    <row r="101949" ht="12.75" customHeight="1" x14ac:dyDescent="0.2"/>
    <row r="101953" ht="12.75" customHeight="1" x14ac:dyDescent="0.2"/>
    <row r="101957" ht="12.75" customHeight="1" x14ac:dyDescent="0.2"/>
    <row r="101961" ht="12.75" customHeight="1" x14ac:dyDescent="0.2"/>
    <row r="101965" ht="12.75" customHeight="1" x14ac:dyDescent="0.2"/>
    <row r="101969" ht="12.75" customHeight="1" x14ac:dyDescent="0.2"/>
    <row r="101973" ht="12.75" customHeight="1" x14ac:dyDescent="0.2"/>
    <row r="101977" ht="12.75" customHeight="1" x14ac:dyDescent="0.2"/>
    <row r="101981" ht="12.75" customHeight="1" x14ac:dyDescent="0.2"/>
    <row r="101985" ht="12.75" customHeight="1" x14ac:dyDescent="0.2"/>
    <row r="101989" ht="12.75" customHeight="1" x14ac:dyDescent="0.2"/>
    <row r="101993" ht="12.75" customHeight="1" x14ac:dyDescent="0.2"/>
    <row r="101997" ht="12.75" customHeight="1" x14ac:dyDescent="0.2"/>
    <row r="102001" ht="12.75" customHeight="1" x14ac:dyDescent="0.2"/>
    <row r="102005" ht="12.75" customHeight="1" x14ac:dyDescent="0.2"/>
    <row r="102009" ht="12.75" customHeight="1" x14ac:dyDescent="0.2"/>
    <row r="102013" ht="12.75" customHeight="1" x14ac:dyDescent="0.2"/>
    <row r="102017" ht="12.75" customHeight="1" x14ac:dyDescent="0.2"/>
    <row r="102021" ht="12.75" customHeight="1" x14ac:dyDescent="0.2"/>
    <row r="102025" ht="12.75" customHeight="1" x14ac:dyDescent="0.2"/>
    <row r="102029" ht="12.75" customHeight="1" x14ac:dyDescent="0.2"/>
    <row r="102033" ht="12.75" customHeight="1" x14ac:dyDescent="0.2"/>
    <row r="102037" ht="12.75" customHeight="1" x14ac:dyDescent="0.2"/>
    <row r="102041" ht="12.75" customHeight="1" x14ac:dyDescent="0.2"/>
    <row r="102045" ht="12.75" customHeight="1" x14ac:dyDescent="0.2"/>
    <row r="102049" ht="12.75" customHeight="1" x14ac:dyDescent="0.2"/>
    <row r="102053" ht="12.75" customHeight="1" x14ac:dyDescent="0.2"/>
    <row r="102057" ht="12.75" customHeight="1" x14ac:dyDescent="0.2"/>
    <row r="102061" ht="12.75" customHeight="1" x14ac:dyDescent="0.2"/>
    <row r="102065" ht="12.75" customHeight="1" x14ac:dyDescent="0.2"/>
    <row r="102069" ht="12.75" customHeight="1" x14ac:dyDescent="0.2"/>
    <row r="102073" ht="12.75" customHeight="1" x14ac:dyDescent="0.2"/>
    <row r="102077" ht="12.75" customHeight="1" x14ac:dyDescent="0.2"/>
    <row r="102081" ht="12.75" customHeight="1" x14ac:dyDescent="0.2"/>
    <row r="102085" ht="12.75" customHeight="1" x14ac:dyDescent="0.2"/>
    <row r="102089" ht="12.75" customHeight="1" x14ac:dyDescent="0.2"/>
    <row r="102093" ht="12.75" customHeight="1" x14ac:dyDescent="0.2"/>
    <row r="102097" ht="12.75" customHeight="1" x14ac:dyDescent="0.2"/>
    <row r="102101" ht="12.75" customHeight="1" x14ac:dyDescent="0.2"/>
    <row r="102105" ht="12.75" customHeight="1" x14ac:dyDescent="0.2"/>
    <row r="102109" ht="12.75" customHeight="1" x14ac:dyDescent="0.2"/>
    <row r="102113" ht="12.75" customHeight="1" x14ac:dyDescent="0.2"/>
    <row r="102117" ht="12.75" customHeight="1" x14ac:dyDescent="0.2"/>
    <row r="102121" ht="12.75" customHeight="1" x14ac:dyDescent="0.2"/>
    <row r="102125" ht="12.75" customHeight="1" x14ac:dyDescent="0.2"/>
    <row r="102129" ht="12.75" customHeight="1" x14ac:dyDescent="0.2"/>
    <row r="102133" ht="12.75" customHeight="1" x14ac:dyDescent="0.2"/>
    <row r="102137" ht="12.75" customHeight="1" x14ac:dyDescent="0.2"/>
    <row r="102141" ht="12.75" customHeight="1" x14ac:dyDescent="0.2"/>
    <row r="102145" ht="12.75" customHeight="1" x14ac:dyDescent="0.2"/>
    <row r="102149" ht="12.75" customHeight="1" x14ac:dyDescent="0.2"/>
    <row r="102153" ht="12.75" customHeight="1" x14ac:dyDescent="0.2"/>
    <row r="102157" ht="12.75" customHeight="1" x14ac:dyDescent="0.2"/>
    <row r="102161" ht="12.75" customHeight="1" x14ac:dyDescent="0.2"/>
    <row r="102165" ht="12.75" customHeight="1" x14ac:dyDescent="0.2"/>
    <row r="102169" ht="12.75" customHeight="1" x14ac:dyDescent="0.2"/>
    <row r="102173" ht="12.75" customHeight="1" x14ac:dyDescent="0.2"/>
    <row r="102177" ht="12.75" customHeight="1" x14ac:dyDescent="0.2"/>
    <row r="102181" ht="12.75" customHeight="1" x14ac:dyDescent="0.2"/>
    <row r="102185" ht="12.75" customHeight="1" x14ac:dyDescent="0.2"/>
    <row r="102189" ht="12.75" customHeight="1" x14ac:dyDescent="0.2"/>
    <row r="102193" ht="12.75" customHeight="1" x14ac:dyDescent="0.2"/>
    <row r="102197" ht="12.75" customHeight="1" x14ac:dyDescent="0.2"/>
    <row r="102201" ht="12.75" customHeight="1" x14ac:dyDescent="0.2"/>
    <row r="102205" ht="12.75" customHeight="1" x14ac:dyDescent="0.2"/>
    <row r="102209" ht="12.75" customHeight="1" x14ac:dyDescent="0.2"/>
    <row r="102213" ht="12.75" customHeight="1" x14ac:dyDescent="0.2"/>
    <row r="102217" ht="12.75" customHeight="1" x14ac:dyDescent="0.2"/>
    <row r="102221" ht="12.75" customHeight="1" x14ac:dyDescent="0.2"/>
    <row r="102225" ht="12.75" customHeight="1" x14ac:dyDescent="0.2"/>
    <row r="102229" ht="12.75" customHeight="1" x14ac:dyDescent="0.2"/>
    <row r="102233" ht="12.75" customHeight="1" x14ac:dyDescent="0.2"/>
    <row r="102237" ht="12.75" customHeight="1" x14ac:dyDescent="0.2"/>
    <row r="102241" ht="12.75" customHeight="1" x14ac:dyDescent="0.2"/>
    <row r="102245" ht="12.75" customHeight="1" x14ac:dyDescent="0.2"/>
    <row r="102249" ht="12.75" customHeight="1" x14ac:dyDescent="0.2"/>
    <row r="102253" ht="12.75" customHeight="1" x14ac:dyDescent="0.2"/>
    <row r="102257" ht="12.75" customHeight="1" x14ac:dyDescent="0.2"/>
    <row r="102261" ht="12.75" customHeight="1" x14ac:dyDescent="0.2"/>
    <row r="102265" ht="12.75" customHeight="1" x14ac:dyDescent="0.2"/>
    <row r="102269" ht="12.75" customHeight="1" x14ac:dyDescent="0.2"/>
    <row r="102273" ht="12.75" customHeight="1" x14ac:dyDescent="0.2"/>
    <row r="102277" ht="12.75" customHeight="1" x14ac:dyDescent="0.2"/>
    <row r="102281" ht="12.75" customHeight="1" x14ac:dyDescent="0.2"/>
    <row r="102285" ht="12.75" customHeight="1" x14ac:dyDescent="0.2"/>
    <row r="102289" ht="12.75" customHeight="1" x14ac:dyDescent="0.2"/>
    <row r="102293" ht="12.75" customHeight="1" x14ac:dyDescent="0.2"/>
    <row r="102297" ht="12.75" customHeight="1" x14ac:dyDescent="0.2"/>
    <row r="102301" ht="12.75" customHeight="1" x14ac:dyDescent="0.2"/>
    <row r="102305" ht="12.75" customHeight="1" x14ac:dyDescent="0.2"/>
    <row r="102309" ht="12.75" customHeight="1" x14ac:dyDescent="0.2"/>
    <row r="102313" ht="12.75" customHeight="1" x14ac:dyDescent="0.2"/>
    <row r="102317" ht="12.75" customHeight="1" x14ac:dyDescent="0.2"/>
    <row r="102321" ht="12.75" customHeight="1" x14ac:dyDescent="0.2"/>
    <row r="102325" ht="12.75" customHeight="1" x14ac:dyDescent="0.2"/>
    <row r="102329" ht="12.75" customHeight="1" x14ac:dyDescent="0.2"/>
    <row r="102333" ht="12.75" customHeight="1" x14ac:dyDescent="0.2"/>
    <row r="102337" ht="12.75" customHeight="1" x14ac:dyDescent="0.2"/>
    <row r="102341" ht="12.75" customHeight="1" x14ac:dyDescent="0.2"/>
    <row r="102345" ht="12.75" customHeight="1" x14ac:dyDescent="0.2"/>
    <row r="102349" ht="12.75" customHeight="1" x14ac:dyDescent="0.2"/>
    <row r="102353" ht="12.75" customHeight="1" x14ac:dyDescent="0.2"/>
    <row r="102357" ht="12.75" customHeight="1" x14ac:dyDescent="0.2"/>
    <row r="102361" ht="12.75" customHeight="1" x14ac:dyDescent="0.2"/>
    <row r="102365" ht="12.75" customHeight="1" x14ac:dyDescent="0.2"/>
    <row r="102369" ht="12.75" customHeight="1" x14ac:dyDescent="0.2"/>
    <row r="102373" ht="12.75" customHeight="1" x14ac:dyDescent="0.2"/>
    <row r="102377" ht="12.75" customHeight="1" x14ac:dyDescent="0.2"/>
    <row r="102381" ht="12.75" customHeight="1" x14ac:dyDescent="0.2"/>
    <row r="102385" ht="12.75" customHeight="1" x14ac:dyDescent="0.2"/>
    <row r="102389" ht="12.75" customHeight="1" x14ac:dyDescent="0.2"/>
    <row r="102393" ht="12.75" customHeight="1" x14ac:dyDescent="0.2"/>
    <row r="102397" ht="12.75" customHeight="1" x14ac:dyDescent="0.2"/>
    <row r="102401" ht="12.75" customHeight="1" x14ac:dyDescent="0.2"/>
    <row r="102405" ht="12.75" customHeight="1" x14ac:dyDescent="0.2"/>
    <row r="102409" ht="12.75" customHeight="1" x14ac:dyDescent="0.2"/>
    <row r="102413" ht="12.75" customHeight="1" x14ac:dyDescent="0.2"/>
    <row r="102417" ht="12.75" customHeight="1" x14ac:dyDescent="0.2"/>
    <row r="102421" ht="12.75" customHeight="1" x14ac:dyDescent="0.2"/>
    <row r="102425" ht="12.75" customHeight="1" x14ac:dyDescent="0.2"/>
    <row r="102429" ht="12.75" customHeight="1" x14ac:dyDescent="0.2"/>
    <row r="102433" ht="12.75" customHeight="1" x14ac:dyDescent="0.2"/>
    <row r="102437" ht="12.75" customHeight="1" x14ac:dyDescent="0.2"/>
    <row r="102441" ht="12.75" customHeight="1" x14ac:dyDescent="0.2"/>
    <row r="102445" ht="12.75" customHeight="1" x14ac:dyDescent="0.2"/>
    <row r="102449" ht="12.75" customHeight="1" x14ac:dyDescent="0.2"/>
    <row r="102453" ht="12.75" customHeight="1" x14ac:dyDescent="0.2"/>
    <row r="102457" ht="12.75" customHeight="1" x14ac:dyDescent="0.2"/>
    <row r="102461" ht="12.75" customHeight="1" x14ac:dyDescent="0.2"/>
    <row r="102465" ht="12.75" customHeight="1" x14ac:dyDescent="0.2"/>
    <row r="102469" ht="12.75" customHeight="1" x14ac:dyDescent="0.2"/>
    <row r="102473" ht="12.75" customHeight="1" x14ac:dyDescent="0.2"/>
    <row r="102477" ht="12.75" customHeight="1" x14ac:dyDescent="0.2"/>
    <row r="102481" ht="12.75" customHeight="1" x14ac:dyDescent="0.2"/>
    <row r="102485" ht="12.75" customHeight="1" x14ac:dyDescent="0.2"/>
    <row r="102489" ht="12.75" customHeight="1" x14ac:dyDescent="0.2"/>
    <row r="102493" ht="12.75" customHeight="1" x14ac:dyDescent="0.2"/>
    <row r="102497" ht="12.75" customHeight="1" x14ac:dyDescent="0.2"/>
    <row r="102501" ht="12.75" customHeight="1" x14ac:dyDescent="0.2"/>
    <row r="102505" ht="12.75" customHeight="1" x14ac:dyDescent="0.2"/>
    <row r="102509" ht="12.75" customHeight="1" x14ac:dyDescent="0.2"/>
    <row r="102513" ht="12.75" customHeight="1" x14ac:dyDescent="0.2"/>
    <row r="102517" ht="12.75" customHeight="1" x14ac:dyDescent="0.2"/>
    <row r="102521" ht="12.75" customHeight="1" x14ac:dyDescent="0.2"/>
    <row r="102525" ht="12.75" customHeight="1" x14ac:dyDescent="0.2"/>
    <row r="102529" ht="12.75" customHeight="1" x14ac:dyDescent="0.2"/>
    <row r="102533" ht="12.75" customHeight="1" x14ac:dyDescent="0.2"/>
    <row r="102537" ht="12.75" customHeight="1" x14ac:dyDescent="0.2"/>
    <row r="102541" ht="12.75" customHeight="1" x14ac:dyDescent="0.2"/>
    <row r="102545" ht="12.75" customHeight="1" x14ac:dyDescent="0.2"/>
    <row r="102549" ht="12.75" customHeight="1" x14ac:dyDescent="0.2"/>
    <row r="102553" ht="12.75" customHeight="1" x14ac:dyDescent="0.2"/>
    <row r="102557" ht="12.75" customHeight="1" x14ac:dyDescent="0.2"/>
    <row r="102561" ht="12.75" customHeight="1" x14ac:dyDescent="0.2"/>
    <row r="102565" ht="12.75" customHeight="1" x14ac:dyDescent="0.2"/>
    <row r="102569" ht="12.75" customHeight="1" x14ac:dyDescent="0.2"/>
    <row r="102573" ht="12.75" customHeight="1" x14ac:dyDescent="0.2"/>
    <row r="102577" ht="12.75" customHeight="1" x14ac:dyDescent="0.2"/>
    <row r="102581" ht="12.75" customHeight="1" x14ac:dyDescent="0.2"/>
    <row r="102585" ht="12.75" customHeight="1" x14ac:dyDescent="0.2"/>
    <row r="102589" ht="12.75" customHeight="1" x14ac:dyDescent="0.2"/>
    <row r="102593" ht="12.75" customHeight="1" x14ac:dyDescent="0.2"/>
    <row r="102597" ht="12.75" customHeight="1" x14ac:dyDescent="0.2"/>
    <row r="102601" ht="12.75" customHeight="1" x14ac:dyDescent="0.2"/>
    <row r="102605" ht="12.75" customHeight="1" x14ac:dyDescent="0.2"/>
    <row r="102609" ht="12.75" customHeight="1" x14ac:dyDescent="0.2"/>
    <row r="102613" ht="12.75" customHeight="1" x14ac:dyDescent="0.2"/>
    <row r="102617" ht="12.75" customHeight="1" x14ac:dyDescent="0.2"/>
    <row r="102621" ht="12.75" customHeight="1" x14ac:dyDescent="0.2"/>
    <row r="102625" ht="12.75" customHeight="1" x14ac:dyDescent="0.2"/>
    <row r="102629" ht="12.75" customHeight="1" x14ac:dyDescent="0.2"/>
    <row r="102633" ht="12.75" customHeight="1" x14ac:dyDescent="0.2"/>
    <row r="102637" ht="12.75" customHeight="1" x14ac:dyDescent="0.2"/>
    <row r="102641" ht="12.75" customHeight="1" x14ac:dyDescent="0.2"/>
    <row r="102645" ht="12.75" customHeight="1" x14ac:dyDescent="0.2"/>
    <row r="102649" ht="12.75" customHeight="1" x14ac:dyDescent="0.2"/>
    <row r="102653" ht="12.75" customHeight="1" x14ac:dyDescent="0.2"/>
    <row r="102657" ht="12.75" customHeight="1" x14ac:dyDescent="0.2"/>
    <row r="102661" ht="12.75" customHeight="1" x14ac:dyDescent="0.2"/>
    <row r="102665" ht="12.75" customHeight="1" x14ac:dyDescent="0.2"/>
    <row r="102669" ht="12.75" customHeight="1" x14ac:dyDescent="0.2"/>
    <row r="102673" ht="12.75" customHeight="1" x14ac:dyDescent="0.2"/>
    <row r="102677" ht="12.75" customHeight="1" x14ac:dyDescent="0.2"/>
    <row r="102681" ht="12.75" customHeight="1" x14ac:dyDescent="0.2"/>
    <row r="102685" ht="12.75" customHeight="1" x14ac:dyDescent="0.2"/>
    <row r="102689" ht="12.75" customHeight="1" x14ac:dyDescent="0.2"/>
    <row r="102693" ht="12.75" customHeight="1" x14ac:dyDescent="0.2"/>
    <row r="102697" ht="12.75" customHeight="1" x14ac:dyDescent="0.2"/>
    <row r="102701" ht="12.75" customHeight="1" x14ac:dyDescent="0.2"/>
    <row r="102705" ht="12.75" customHeight="1" x14ac:dyDescent="0.2"/>
    <row r="102709" ht="12.75" customHeight="1" x14ac:dyDescent="0.2"/>
    <row r="102713" ht="12.75" customHeight="1" x14ac:dyDescent="0.2"/>
    <row r="102717" ht="12.75" customHeight="1" x14ac:dyDescent="0.2"/>
    <row r="102721" ht="12.75" customHeight="1" x14ac:dyDescent="0.2"/>
    <row r="102725" ht="12.75" customHeight="1" x14ac:dyDescent="0.2"/>
    <row r="102729" ht="12.75" customHeight="1" x14ac:dyDescent="0.2"/>
    <row r="102733" ht="12.75" customHeight="1" x14ac:dyDescent="0.2"/>
    <row r="102737" ht="12.75" customHeight="1" x14ac:dyDescent="0.2"/>
    <row r="102741" ht="12.75" customHeight="1" x14ac:dyDescent="0.2"/>
    <row r="102745" ht="12.75" customHeight="1" x14ac:dyDescent="0.2"/>
    <row r="102749" ht="12.75" customHeight="1" x14ac:dyDescent="0.2"/>
    <row r="102753" ht="12.75" customHeight="1" x14ac:dyDescent="0.2"/>
    <row r="102757" ht="12.75" customHeight="1" x14ac:dyDescent="0.2"/>
    <row r="102761" ht="12.75" customHeight="1" x14ac:dyDescent="0.2"/>
    <row r="102765" ht="12.75" customHeight="1" x14ac:dyDescent="0.2"/>
    <row r="102769" ht="12.75" customHeight="1" x14ac:dyDescent="0.2"/>
    <row r="102773" ht="12.75" customHeight="1" x14ac:dyDescent="0.2"/>
    <row r="102777" ht="12.75" customHeight="1" x14ac:dyDescent="0.2"/>
    <row r="102781" ht="12.75" customHeight="1" x14ac:dyDescent="0.2"/>
    <row r="102785" ht="12.75" customHeight="1" x14ac:dyDescent="0.2"/>
    <row r="102789" ht="12.75" customHeight="1" x14ac:dyDescent="0.2"/>
    <row r="102793" ht="12.75" customHeight="1" x14ac:dyDescent="0.2"/>
    <row r="102797" ht="12.75" customHeight="1" x14ac:dyDescent="0.2"/>
    <row r="102801" ht="12.75" customHeight="1" x14ac:dyDescent="0.2"/>
    <row r="102805" ht="12.75" customHeight="1" x14ac:dyDescent="0.2"/>
    <row r="102809" ht="12.75" customHeight="1" x14ac:dyDescent="0.2"/>
    <row r="102813" ht="12.75" customHeight="1" x14ac:dyDescent="0.2"/>
    <row r="102817" ht="12.75" customHeight="1" x14ac:dyDescent="0.2"/>
    <row r="102821" ht="12.75" customHeight="1" x14ac:dyDescent="0.2"/>
    <row r="102825" ht="12.75" customHeight="1" x14ac:dyDescent="0.2"/>
    <row r="102829" ht="12.75" customHeight="1" x14ac:dyDescent="0.2"/>
    <row r="102833" ht="12.75" customHeight="1" x14ac:dyDescent="0.2"/>
    <row r="102837" ht="12.75" customHeight="1" x14ac:dyDescent="0.2"/>
    <row r="102841" ht="12.75" customHeight="1" x14ac:dyDescent="0.2"/>
    <row r="102845" ht="12.75" customHeight="1" x14ac:dyDescent="0.2"/>
    <row r="102849" ht="12.75" customHeight="1" x14ac:dyDescent="0.2"/>
    <row r="102853" ht="12.75" customHeight="1" x14ac:dyDescent="0.2"/>
    <row r="102857" ht="12.75" customHeight="1" x14ac:dyDescent="0.2"/>
    <row r="102861" ht="12.75" customHeight="1" x14ac:dyDescent="0.2"/>
    <row r="102865" ht="12.75" customHeight="1" x14ac:dyDescent="0.2"/>
    <row r="102869" ht="12.75" customHeight="1" x14ac:dyDescent="0.2"/>
    <row r="102873" ht="12.75" customHeight="1" x14ac:dyDescent="0.2"/>
    <row r="102877" ht="12.75" customHeight="1" x14ac:dyDescent="0.2"/>
    <row r="102881" ht="12.75" customHeight="1" x14ac:dyDescent="0.2"/>
    <row r="102885" ht="12.75" customHeight="1" x14ac:dyDescent="0.2"/>
    <row r="102889" ht="12.75" customHeight="1" x14ac:dyDescent="0.2"/>
    <row r="102893" ht="12.75" customHeight="1" x14ac:dyDescent="0.2"/>
    <row r="102897" ht="12.75" customHeight="1" x14ac:dyDescent="0.2"/>
    <row r="102901" ht="12.75" customHeight="1" x14ac:dyDescent="0.2"/>
    <row r="102905" ht="12.75" customHeight="1" x14ac:dyDescent="0.2"/>
    <row r="102909" ht="12.75" customHeight="1" x14ac:dyDescent="0.2"/>
    <row r="102913" ht="12.75" customHeight="1" x14ac:dyDescent="0.2"/>
    <row r="102917" ht="12.75" customHeight="1" x14ac:dyDescent="0.2"/>
    <row r="102921" ht="12.75" customHeight="1" x14ac:dyDescent="0.2"/>
    <row r="102925" ht="12.75" customHeight="1" x14ac:dyDescent="0.2"/>
    <row r="102929" ht="12.75" customHeight="1" x14ac:dyDescent="0.2"/>
    <row r="102933" ht="12.75" customHeight="1" x14ac:dyDescent="0.2"/>
    <row r="102937" ht="12.75" customHeight="1" x14ac:dyDescent="0.2"/>
    <row r="102941" ht="12.75" customHeight="1" x14ac:dyDescent="0.2"/>
    <row r="102945" ht="12.75" customHeight="1" x14ac:dyDescent="0.2"/>
    <row r="102949" ht="12.75" customHeight="1" x14ac:dyDescent="0.2"/>
    <row r="102953" ht="12.75" customHeight="1" x14ac:dyDescent="0.2"/>
    <row r="102957" ht="12.75" customHeight="1" x14ac:dyDescent="0.2"/>
    <row r="102961" ht="12.75" customHeight="1" x14ac:dyDescent="0.2"/>
    <row r="102965" ht="12.75" customHeight="1" x14ac:dyDescent="0.2"/>
    <row r="102969" ht="12.75" customHeight="1" x14ac:dyDescent="0.2"/>
    <row r="102973" ht="12.75" customHeight="1" x14ac:dyDescent="0.2"/>
    <row r="102977" ht="12.75" customHeight="1" x14ac:dyDescent="0.2"/>
    <row r="102981" ht="12.75" customHeight="1" x14ac:dyDescent="0.2"/>
    <row r="102985" ht="12.75" customHeight="1" x14ac:dyDescent="0.2"/>
    <row r="102989" ht="12.75" customHeight="1" x14ac:dyDescent="0.2"/>
    <row r="102993" ht="12.75" customHeight="1" x14ac:dyDescent="0.2"/>
    <row r="102997" ht="12.75" customHeight="1" x14ac:dyDescent="0.2"/>
    <row r="103001" ht="12.75" customHeight="1" x14ac:dyDescent="0.2"/>
    <row r="103005" ht="12.75" customHeight="1" x14ac:dyDescent="0.2"/>
    <row r="103009" ht="12.75" customHeight="1" x14ac:dyDescent="0.2"/>
    <row r="103013" ht="12.75" customHeight="1" x14ac:dyDescent="0.2"/>
    <row r="103017" ht="12.75" customHeight="1" x14ac:dyDescent="0.2"/>
    <row r="103021" ht="12.75" customHeight="1" x14ac:dyDescent="0.2"/>
    <row r="103025" ht="12.75" customHeight="1" x14ac:dyDescent="0.2"/>
    <row r="103029" ht="12.75" customHeight="1" x14ac:dyDescent="0.2"/>
    <row r="103033" ht="12.75" customHeight="1" x14ac:dyDescent="0.2"/>
    <row r="103037" ht="12.75" customHeight="1" x14ac:dyDescent="0.2"/>
    <row r="103041" ht="12.75" customHeight="1" x14ac:dyDescent="0.2"/>
    <row r="103045" ht="12.75" customHeight="1" x14ac:dyDescent="0.2"/>
    <row r="103049" ht="12.75" customHeight="1" x14ac:dyDescent="0.2"/>
    <row r="103053" ht="12.75" customHeight="1" x14ac:dyDescent="0.2"/>
    <row r="103057" ht="12.75" customHeight="1" x14ac:dyDescent="0.2"/>
    <row r="103061" ht="12.75" customHeight="1" x14ac:dyDescent="0.2"/>
    <row r="103065" ht="12.75" customHeight="1" x14ac:dyDescent="0.2"/>
    <row r="103069" ht="12.75" customHeight="1" x14ac:dyDescent="0.2"/>
    <row r="103073" ht="12.75" customHeight="1" x14ac:dyDescent="0.2"/>
    <row r="103077" ht="12.75" customHeight="1" x14ac:dyDescent="0.2"/>
    <row r="103081" ht="12.75" customHeight="1" x14ac:dyDescent="0.2"/>
    <row r="103085" ht="12.75" customHeight="1" x14ac:dyDescent="0.2"/>
    <row r="103089" ht="12.75" customHeight="1" x14ac:dyDescent="0.2"/>
    <row r="103093" ht="12.75" customHeight="1" x14ac:dyDescent="0.2"/>
    <row r="103097" ht="12.75" customHeight="1" x14ac:dyDescent="0.2"/>
    <row r="103101" ht="12.75" customHeight="1" x14ac:dyDescent="0.2"/>
    <row r="103105" ht="12.75" customHeight="1" x14ac:dyDescent="0.2"/>
    <row r="103109" ht="12.75" customHeight="1" x14ac:dyDescent="0.2"/>
    <row r="103113" ht="12.75" customHeight="1" x14ac:dyDescent="0.2"/>
    <row r="103117" ht="12.75" customHeight="1" x14ac:dyDescent="0.2"/>
    <row r="103121" ht="12.75" customHeight="1" x14ac:dyDescent="0.2"/>
    <row r="103125" ht="12.75" customHeight="1" x14ac:dyDescent="0.2"/>
    <row r="103129" ht="12.75" customHeight="1" x14ac:dyDescent="0.2"/>
    <row r="103133" ht="12.75" customHeight="1" x14ac:dyDescent="0.2"/>
    <row r="103137" ht="12.75" customHeight="1" x14ac:dyDescent="0.2"/>
    <row r="103141" ht="12.75" customHeight="1" x14ac:dyDescent="0.2"/>
    <row r="103145" ht="12.75" customHeight="1" x14ac:dyDescent="0.2"/>
    <row r="103149" ht="12.75" customHeight="1" x14ac:dyDescent="0.2"/>
    <row r="103153" ht="12.75" customHeight="1" x14ac:dyDescent="0.2"/>
    <row r="103157" ht="12.75" customHeight="1" x14ac:dyDescent="0.2"/>
    <row r="103161" ht="12.75" customHeight="1" x14ac:dyDescent="0.2"/>
    <row r="103165" ht="12.75" customHeight="1" x14ac:dyDescent="0.2"/>
    <row r="103169" ht="12.75" customHeight="1" x14ac:dyDescent="0.2"/>
    <row r="103173" ht="12.75" customHeight="1" x14ac:dyDescent="0.2"/>
    <row r="103177" ht="12.75" customHeight="1" x14ac:dyDescent="0.2"/>
    <row r="103181" ht="12.75" customHeight="1" x14ac:dyDescent="0.2"/>
    <row r="103185" ht="12.75" customHeight="1" x14ac:dyDescent="0.2"/>
    <row r="103189" ht="12.75" customHeight="1" x14ac:dyDescent="0.2"/>
    <row r="103193" ht="12.75" customHeight="1" x14ac:dyDescent="0.2"/>
    <row r="103197" ht="12.75" customHeight="1" x14ac:dyDescent="0.2"/>
    <row r="103201" ht="12.75" customHeight="1" x14ac:dyDescent="0.2"/>
    <row r="103205" ht="12.75" customHeight="1" x14ac:dyDescent="0.2"/>
    <row r="103209" ht="12.75" customHeight="1" x14ac:dyDescent="0.2"/>
    <row r="103213" ht="12.75" customHeight="1" x14ac:dyDescent="0.2"/>
    <row r="103217" ht="12.75" customHeight="1" x14ac:dyDescent="0.2"/>
    <row r="103221" ht="12.75" customHeight="1" x14ac:dyDescent="0.2"/>
    <row r="103225" ht="12.75" customHeight="1" x14ac:dyDescent="0.2"/>
    <row r="103229" ht="12.75" customHeight="1" x14ac:dyDescent="0.2"/>
    <row r="103233" ht="12.75" customHeight="1" x14ac:dyDescent="0.2"/>
    <row r="103237" ht="12.75" customHeight="1" x14ac:dyDescent="0.2"/>
    <row r="103241" ht="12.75" customHeight="1" x14ac:dyDescent="0.2"/>
    <row r="103245" ht="12.75" customHeight="1" x14ac:dyDescent="0.2"/>
    <row r="103249" ht="12.75" customHeight="1" x14ac:dyDescent="0.2"/>
    <row r="103253" ht="12.75" customHeight="1" x14ac:dyDescent="0.2"/>
    <row r="103257" ht="12.75" customHeight="1" x14ac:dyDescent="0.2"/>
    <row r="103261" ht="12.75" customHeight="1" x14ac:dyDescent="0.2"/>
    <row r="103265" ht="12.75" customHeight="1" x14ac:dyDescent="0.2"/>
    <row r="103269" ht="12.75" customHeight="1" x14ac:dyDescent="0.2"/>
    <row r="103273" ht="12.75" customHeight="1" x14ac:dyDescent="0.2"/>
    <row r="103277" ht="12.75" customHeight="1" x14ac:dyDescent="0.2"/>
    <row r="103281" ht="12.75" customHeight="1" x14ac:dyDescent="0.2"/>
    <row r="103285" ht="12.75" customHeight="1" x14ac:dyDescent="0.2"/>
    <row r="103289" ht="12.75" customHeight="1" x14ac:dyDescent="0.2"/>
    <row r="103293" ht="12.75" customHeight="1" x14ac:dyDescent="0.2"/>
    <row r="103297" ht="12.75" customHeight="1" x14ac:dyDescent="0.2"/>
    <row r="103301" ht="12.75" customHeight="1" x14ac:dyDescent="0.2"/>
    <row r="103305" ht="12.75" customHeight="1" x14ac:dyDescent="0.2"/>
    <row r="103309" ht="12.75" customHeight="1" x14ac:dyDescent="0.2"/>
    <row r="103313" ht="12.75" customHeight="1" x14ac:dyDescent="0.2"/>
    <row r="103317" ht="12.75" customHeight="1" x14ac:dyDescent="0.2"/>
    <row r="103321" ht="12.75" customHeight="1" x14ac:dyDescent="0.2"/>
    <row r="103325" ht="12.75" customHeight="1" x14ac:dyDescent="0.2"/>
    <row r="103329" ht="12.75" customHeight="1" x14ac:dyDescent="0.2"/>
    <row r="103333" ht="12.75" customHeight="1" x14ac:dyDescent="0.2"/>
    <row r="103337" ht="12.75" customHeight="1" x14ac:dyDescent="0.2"/>
    <row r="103341" ht="12.75" customHeight="1" x14ac:dyDescent="0.2"/>
    <row r="103345" ht="12.75" customHeight="1" x14ac:dyDescent="0.2"/>
    <row r="103349" ht="12.75" customHeight="1" x14ac:dyDescent="0.2"/>
    <row r="103353" ht="12.75" customHeight="1" x14ac:dyDescent="0.2"/>
    <row r="103357" ht="12.75" customHeight="1" x14ac:dyDescent="0.2"/>
    <row r="103361" ht="12.75" customHeight="1" x14ac:dyDescent="0.2"/>
    <row r="103365" ht="12.75" customHeight="1" x14ac:dyDescent="0.2"/>
    <row r="103369" ht="12.75" customHeight="1" x14ac:dyDescent="0.2"/>
    <row r="103373" ht="12.75" customHeight="1" x14ac:dyDescent="0.2"/>
    <row r="103377" ht="12.75" customHeight="1" x14ac:dyDescent="0.2"/>
    <row r="103381" ht="12.75" customHeight="1" x14ac:dyDescent="0.2"/>
    <row r="103385" ht="12.75" customHeight="1" x14ac:dyDescent="0.2"/>
    <row r="103389" ht="12.75" customHeight="1" x14ac:dyDescent="0.2"/>
    <row r="103393" ht="12.75" customHeight="1" x14ac:dyDescent="0.2"/>
    <row r="103397" ht="12.75" customHeight="1" x14ac:dyDescent="0.2"/>
    <row r="103401" ht="12.75" customHeight="1" x14ac:dyDescent="0.2"/>
    <row r="103405" ht="12.75" customHeight="1" x14ac:dyDescent="0.2"/>
    <row r="103409" ht="12.75" customHeight="1" x14ac:dyDescent="0.2"/>
    <row r="103413" ht="12.75" customHeight="1" x14ac:dyDescent="0.2"/>
    <row r="103417" ht="12.75" customHeight="1" x14ac:dyDescent="0.2"/>
    <row r="103421" ht="12.75" customHeight="1" x14ac:dyDescent="0.2"/>
    <row r="103425" ht="12.75" customHeight="1" x14ac:dyDescent="0.2"/>
    <row r="103429" ht="12.75" customHeight="1" x14ac:dyDescent="0.2"/>
    <row r="103433" ht="12.75" customHeight="1" x14ac:dyDescent="0.2"/>
    <row r="103437" ht="12.75" customHeight="1" x14ac:dyDescent="0.2"/>
    <row r="103441" ht="12.75" customHeight="1" x14ac:dyDescent="0.2"/>
    <row r="103445" ht="12.75" customHeight="1" x14ac:dyDescent="0.2"/>
    <row r="103449" ht="12.75" customHeight="1" x14ac:dyDescent="0.2"/>
    <row r="103453" ht="12.75" customHeight="1" x14ac:dyDescent="0.2"/>
    <row r="103457" ht="12.75" customHeight="1" x14ac:dyDescent="0.2"/>
    <row r="103461" ht="12.75" customHeight="1" x14ac:dyDescent="0.2"/>
    <row r="103465" ht="12.75" customHeight="1" x14ac:dyDescent="0.2"/>
    <row r="103469" ht="12.75" customHeight="1" x14ac:dyDescent="0.2"/>
    <row r="103473" ht="12.75" customHeight="1" x14ac:dyDescent="0.2"/>
    <row r="103477" ht="12.75" customHeight="1" x14ac:dyDescent="0.2"/>
    <row r="103481" ht="12.75" customHeight="1" x14ac:dyDescent="0.2"/>
    <row r="103485" ht="12.75" customHeight="1" x14ac:dyDescent="0.2"/>
    <row r="103489" ht="12.75" customHeight="1" x14ac:dyDescent="0.2"/>
    <row r="103493" ht="12.75" customHeight="1" x14ac:dyDescent="0.2"/>
    <row r="103497" ht="12.75" customHeight="1" x14ac:dyDescent="0.2"/>
    <row r="103501" ht="12.75" customHeight="1" x14ac:dyDescent="0.2"/>
    <row r="103505" ht="12.75" customHeight="1" x14ac:dyDescent="0.2"/>
    <row r="103509" ht="12.75" customHeight="1" x14ac:dyDescent="0.2"/>
    <row r="103513" ht="12.75" customHeight="1" x14ac:dyDescent="0.2"/>
    <row r="103517" ht="12.75" customHeight="1" x14ac:dyDescent="0.2"/>
    <row r="103521" ht="12.75" customHeight="1" x14ac:dyDescent="0.2"/>
    <row r="103525" ht="12.75" customHeight="1" x14ac:dyDescent="0.2"/>
    <row r="103529" ht="12.75" customHeight="1" x14ac:dyDescent="0.2"/>
    <row r="103533" ht="12.75" customHeight="1" x14ac:dyDescent="0.2"/>
    <row r="103537" ht="12.75" customHeight="1" x14ac:dyDescent="0.2"/>
    <row r="103541" ht="12.75" customHeight="1" x14ac:dyDescent="0.2"/>
    <row r="103545" ht="12.75" customHeight="1" x14ac:dyDescent="0.2"/>
    <row r="103549" ht="12.75" customHeight="1" x14ac:dyDescent="0.2"/>
    <row r="103553" ht="12.75" customHeight="1" x14ac:dyDescent="0.2"/>
    <row r="103557" ht="12.75" customHeight="1" x14ac:dyDescent="0.2"/>
    <row r="103561" ht="12.75" customHeight="1" x14ac:dyDescent="0.2"/>
    <row r="103565" ht="12.75" customHeight="1" x14ac:dyDescent="0.2"/>
    <row r="103569" ht="12.75" customHeight="1" x14ac:dyDescent="0.2"/>
    <row r="103573" ht="12.75" customHeight="1" x14ac:dyDescent="0.2"/>
    <row r="103577" ht="12.75" customHeight="1" x14ac:dyDescent="0.2"/>
    <row r="103581" ht="12.75" customHeight="1" x14ac:dyDescent="0.2"/>
    <row r="103585" ht="12.75" customHeight="1" x14ac:dyDescent="0.2"/>
    <row r="103589" ht="12.75" customHeight="1" x14ac:dyDescent="0.2"/>
    <row r="103593" ht="12.75" customHeight="1" x14ac:dyDescent="0.2"/>
    <row r="103597" ht="12.75" customHeight="1" x14ac:dyDescent="0.2"/>
    <row r="103601" ht="12.75" customHeight="1" x14ac:dyDescent="0.2"/>
    <row r="103605" ht="12.75" customHeight="1" x14ac:dyDescent="0.2"/>
    <row r="103609" ht="12.75" customHeight="1" x14ac:dyDescent="0.2"/>
    <row r="103613" ht="12.75" customHeight="1" x14ac:dyDescent="0.2"/>
    <row r="103617" ht="12.75" customHeight="1" x14ac:dyDescent="0.2"/>
    <row r="103621" ht="12.75" customHeight="1" x14ac:dyDescent="0.2"/>
    <row r="103625" ht="12.75" customHeight="1" x14ac:dyDescent="0.2"/>
    <row r="103629" ht="12.75" customHeight="1" x14ac:dyDescent="0.2"/>
    <row r="103633" ht="12.75" customHeight="1" x14ac:dyDescent="0.2"/>
    <row r="103637" ht="12.75" customHeight="1" x14ac:dyDescent="0.2"/>
    <row r="103641" ht="12.75" customHeight="1" x14ac:dyDescent="0.2"/>
    <row r="103645" ht="12.75" customHeight="1" x14ac:dyDescent="0.2"/>
    <row r="103649" ht="12.75" customHeight="1" x14ac:dyDescent="0.2"/>
    <row r="103653" ht="12.75" customHeight="1" x14ac:dyDescent="0.2"/>
    <row r="103657" ht="12.75" customHeight="1" x14ac:dyDescent="0.2"/>
    <row r="103661" ht="12.75" customHeight="1" x14ac:dyDescent="0.2"/>
    <row r="103665" ht="12.75" customHeight="1" x14ac:dyDescent="0.2"/>
    <row r="103669" ht="12.75" customHeight="1" x14ac:dyDescent="0.2"/>
    <row r="103673" ht="12.75" customHeight="1" x14ac:dyDescent="0.2"/>
    <row r="103677" ht="12.75" customHeight="1" x14ac:dyDescent="0.2"/>
    <row r="103681" ht="12.75" customHeight="1" x14ac:dyDescent="0.2"/>
    <row r="103685" ht="12.75" customHeight="1" x14ac:dyDescent="0.2"/>
    <row r="103689" ht="12.75" customHeight="1" x14ac:dyDescent="0.2"/>
    <row r="103693" ht="12.75" customHeight="1" x14ac:dyDescent="0.2"/>
    <row r="103697" ht="12.75" customHeight="1" x14ac:dyDescent="0.2"/>
    <row r="103701" ht="12.75" customHeight="1" x14ac:dyDescent="0.2"/>
    <row r="103705" ht="12.75" customHeight="1" x14ac:dyDescent="0.2"/>
    <row r="103709" ht="12.75" customHeight="1" x14ac:dyDescent="0.2"/>
    <row r="103713" ht="12.75" customHeight="1" x14ac:dyDescent="0.2"/>
    <row r="103717" ht="12.75" customHeight="1" x14ac:dyDescent="0.2"/>
    <row r="103721" ht="12.75" customHeight="1" x14ac:dyDescent="0.2"/>
    <row r="103725" ht="12.75" customHeight="1" x14ac:dyDescent="0.2"/>
    <row r="103729" ht="12.75" customHeight="1" x14ac:dyDescent="0.2"/>
    <row r="103733" ht="12.75" customHeight="1" x14ac:dyDescent="0.2"/>
    <row r="103737" ht="12.75" customHeight="1" x14ac:dyDescent="0.2"/>
    <row r="103741" ht="12.75" customHeight="1" x14ac:dyDescent="0.2"/>
    <row r="103745" ht="12.75" customHeight="1" x14ac:dyDescent="0.2"/>
    <row r="103749" ht="12.75" customHeight="1" x14ac:dyDescent="0.2"/>
    <row r="103753" ht="12.75" customHeight="1" x14ac:dyDescent="0.2"/>
    <row r="103757" ht="12.75" customHeight="1" x14ac:dyDescent="0.2"/>
    <row r="103761" ht="12.75" customHeight="1" x14ac:dyDescent="0.2"/>
    <row r="103765" ht="12.75" customHeight="1" x14ac:dyDescent="0.2"/>
    <row r="103769" ht="12.75" customHeight="1" x14ac:dyDescent="0.2"/>
    <row r="103773" ht="12.75" customHeight="1" x14ac:dyDescent="0.2"/>
    <row r="103777" ht="12.75" customHeight="1" x14ac:dyDescent="0.2"/>
    <row r="103781" ht="12.75" customHeight="1" x14ac:dyDescent="0.2"/>
    <row r="103785" ht="12.75" customHeight="1" x14ac:dyDescent="0.2"/>
    <row r="103789" ht="12.75" customHeight="1" x14ac:dyDescent="0.2"/>
    <row r="103793" ht="12.75" customHeight="1" x14ac:dyDescent="0.2"/>
    <row r="103797" ht="12.75" customHeight="1" x14ac:dyDescent="0.2"/>
    <row r="103801" ht="12.75" customHeight="1" x14ac:dyDescent="0.2"/>
    <row r="103805" ht="12.75" customHeight="1" x14ac:dyDescent="0.2"/>
    <row r="103809" ht="12.75" customHeight="1" x14ac:dyDescent="0.2"/>
    <row r="103813" ht="12.75" customHeight="1" x14ac:dyDescent="0.2"/>
    <row r="103817" ht="12.75" customHeight="1" x14ac:dyDescent="0.2"/>
    <row r="103821" ht="12.75" customHeight="1" x14ac:dyDescent="0.2"/>
    <row r="103825" ht="12.75" customHeight="1" x14ac:dyDescent="0.2"/>
    <row r="103829" ht="12.75" customHeight="1" x14ac:dyDescent="0.2"/>
    <row r="103833" ht="12.75" customHeight="1" x14ac:dyDescent="0.2"/>
    <row r="103837" ht="12.75" customHeight="1" x14ac:dyDescent="0.2"/>
    <row r="103841" ht="12.75" customHeight="1" x14ac:dyDescent="0.2"/>
    <row r="103845" ht="12.75" customHeight="1" x14ac:dyDescent="0.2"/>
    <row r="103849" ht="12.75" customHeight="1" x14ac:dyDescent="0.2"/>
    <row r="103853" ht="12.75" customHeight="1" x14ac:dyDescent="0.2"/>
    <row r="103857" ht="12.75" customHeight="1" x14ac:dyDescent="0.2"/>
    <row r="103861" ht="12.75" customHeight="1" x14ac:dyDescent="0.2"/>
    <row r="103865" ht="12.75" customHeight="1" x14ac:dyDescent="0.2"/>
    <row r="103869" ht="12.75" customHeight="1" x14ac:dyDescent="0.2"/>
    <row r="103873" ht="12.75" customHeight="1" x14ac:dyDescent="0.2"/>
    <row r="103877" ht="12.75" customHeight="1" x14ac:dyDescent="0.2"/>
    <row r="103881" ht="12.75" customHeight="1" x14ac:dyDescent="0.2"/>
    <row r="103885" ht="12.75" customHeight="1" x14ac:dyDescent="0.2"/>
    <row r="103889" ht="12.75" customHeight="1" x14ac:dyDescent="0.2"/>
    <row r="103893" ht="12.75" customHeight="1" x14ac:dyDescent="0.2"/>
    <row r="103897" ht="12.75" customHeight="1" x14ac:dyDescent="0.2"/>
    <row r="103901" ht="12.75" customHeight="1" x14ac:dyDescent="0.2"/>
    <row r="103905" ht="12.75" customHeight="1" x14ac:dyDescent="0.2"/>
    <row r="103909" ht="12.75" customHeight="1" x14ac:dyDescent="0.2"/>
    <row r="103913" ht="12.75" customHeight="1" x14ac:dyDescent="0.2"/>
    <row r="103917" ht="12.75" customHeight="1" x14ac:dyDescent="0.2"/>
    <row r="103921" ht="12.75" customHeight="1" x14ac:dyDescent="0.2"/>
    <row r="103925" ht="12.75" customHeight="1" x14ac:dyDescent="0.2"/>
    <row r="103929" ht="12.75" customHeight="1" x14ac:dyDescent="0.2"/>
    <row r="103933" ht="12.75" customHeight="1" x14ac:dyDescent="0.2"/>
    <row r="103937" ht="12.75" customHeight="1" x14ac:dyDescent="0.2"/>
    <row r="103941" ht="12.75" customHeight="1" x14ac:dyDescent="0.2"/>
    <row r="103945" ht="12.75" customHeight="1" x14ac:dyDescent="0.2"/>
    <row r="103949" ht="12.75" customHeight="1" x14ac:dyDescent="0.2"/>
    <row r="103953" ht="12.75" customHeight="1" x14ac:dyDescent="0.2"/>
    <row r="103957" ht="12.75" customHeight="1" x14ac:dyDescent="0.2"/>
    <row r="103961" ht="12.75" customHeight="1" x14ac:dyDescent="0.2"/>
    <row r="103965" ht="12.75" customHeight="1" x14ac:dyDescent="0.2"/>
    <row r="103969" ht="12.75" customHeight="1" x14ac:dyDescent="0.2"/>
    <row r="103973" ht="12.75" customHeight="1" x14ac:dyDescent="0.2"/>
    <row r="103977" ht="12.75" customHeight="1" x14ac:dyDescent="0.2"/>
    <row r="103981" ht="12.75" customHeight="1" x14ac:dyDescent="0.2"/>
    <row r="103985" ht="12.75" customHeight="1" x14ac:dyDescent="0.2"/>
    <row r="103989" ht="12.75" customHeight="1" x14ac:dyDescent="0.2"/>
    <row r="103993" ht="12.75" customHeight="1" x14ac:dyDescent="0.2"/>
    <row r="103997" ht="12.75" customHeight="1" x14ac:dyDescent="0.2"/>
    <row r="104001" ht="12.75" customHeight="1" x14ac:dyDescent="0.2"/>
    <row r="104005" ht="12.75" customHeight="1" x14ac:dyDescent="0.2"/>
    <row r="104009" ht="12.75" customHeight="1" x14ac:dyDescent="0.2"/>
    <row r="104013" ht="12.75" customHeight="1" x14ac:dyDescent="0.2"/>
    <row r="104017" ht="12.75" customHeight="1" x14ac:dyDescent="0.2"/>
    <row r="104021" ht="12.75" customHeight="1" x14ac:dyDescent="0.2"/>
    <row r="104025" ht="12.75" customHeight="1" x14ac:dyDescent="0.2"/>
    <row r="104029" ht="12.75" customHeight="1" x14ac:dyDescent="0.2"/>
    <row r="104033" ht="12.75" customHeight="1" x14ac:dyDescent="0.2"/>
    <row r="104037" ht="12.75" customHeight="1" x14ac:dyDescent="0.2"/>
    <row r="104041" ht="12.75" customHeight="1" x14ac:dyDescent="0.2"/>
    <row r="104045" ht="12.75" customHeight="1" x14ac:dyDescent="0.2"/>
    <row r="104049" ht="12.75" customHeight="1" x14ac:dyDescent="0.2"/>
    <row r="104053" ht="12.75" customHeight="1" x14ac:dyDescent="0.2"/>
    <row r="104057" ht="12.75" customHeight="1" x14ac:dyDescent="0.2"/>
    <row r="104061" ht="12.75" customHeight="1" x14ac:dyDescent="0.2"/>
    <row r="104065" ht="12.75" customHeight="1" x14ac:dyDescent="0.2"/>
    <row r="104069" ht="12.75" customHeight="1" x14ac:dyDescent="0.2"/>
    <row r="104073" ht="12.75" customHeight="1" x14ac:dyDescent="0.2"/>
    <row r="104077" ht="12.75" customHeight="1" x14ac:dyDescent="0.2"/>
    <row r="104081" ht="12.75" customHeight="1" x14ac:dyDescent="0.2"/>
    <row r="104085" ht="12.75" customHeight="1" x14ac:dyDescent="0.2"/>
    <row r="104089" ht="12.75" customHeight="1" x14ac:dyDescent="0.2"/>
    <row r="104093" ht="12.75" customHeight="1" x14ac:dyDescent="0.2"/>
    <row r="104097" ht="12.75" customHeight="1" x14ac:dyDescent="0.2"/>
    <row r="104101" ht="12.75" customHeight="1" x14ac:dyDescent="0.2"/>
    <row r="104105" ht="12.75" customHeight="1" x14ac:dyDescent="0.2"/>
    <row r="104109" ht="12.75" customHeight="1" x14ac:dyDescent="0.2"/>
    <row r="104113" ht="12.75" customHeight="1" x14ac:dyDescent="0.2"/>
    <row r="104117" ht="12.75" customHeight="1" x14ac:dyDescent="0.2"/>
    <row r="104121" ht="12.75" customHeight="1" x14ac:dyDescent="0.2"/>
    <row r="104125" ht="12.75" customHeight="1" x14ac:dyDescent="0.2"/>
    <row r="104129" ht="12.75" customHeight="1" x14ac:dyDescent="0.2"/>
    <row r="104133" ht="12.75" customHeight="1" x14ac:dyDescent="0.2"/>
    <row r="104137" ht="12.75" customHeight="1" x14ac:dyDescent="0.2"/>
    <row r="104141" ht="12.75" customHeight="1" x14ac:dyDescent="0.2"/>
    <row r="104145" ht="12.75" customHeight="1" x14ac:dyDescent="0.2"/>
    <row r="104149" ht="12.75" customHeight="1" x14ac:dyDescent="0.2"/>
    <row r="104153" ht="12.75" customHeight="1" x14ac:dyDescent="0.2"/>
    <row r="104157" ht="12.75" customHeight="1" x14ac:dyDescent="0.2"/>
    <row r="104161" ht="12.75" customHeight="1" x14ac:dyDescent="0.2"/>
    <row r="104165" ht="12.75" customHeight="1" x14ac:dyDescent="0.2"/>
    <row r="104169" ht="12.75" customHeight="1" x14ac:dyDescent="0.2"/>
    <row r="104173" ht="12.75" customHeight="1" x14ac:dyDescent="0.2"/>
    <row r="104177" ht="12.75" customHeight="1" x14ac:dyDescent="0.2"/>
    <row r="104181" ht="12.75" customHeight="1" x14ac:dyDescent="0.2"/>
    <row r="104185" ht="12.75" customHeight="1" x14ac:dyDescent="0.2"/>
    <row r="104189" ht="12.75" customHeight="1" x14ac:dyDescent="0.2"/>
    <row r="104193" ht="12.75" customHeight="1" x14ac:dyDescent="0.2"/>
    <row r="104197" ht="12.75" customHeight="1" x14ac:dyDescent="0.2"/>
    <row r="104201" ht="12.75" customHeight="1" x14ac:dyDescent="0.2"/>
    <row r="104205" ht="12.75" customHeight="1" x14ac:dyDescent="0.2"/>
    <row r="104209" ht="12.75" customHeight="1" x14ac:dyDescent="0.2"/>
    <row r="104213" ht="12.75" customHeight="1" x14ac:dyDescent="0.2"/>
    <row r="104217" ht="12.75" customHeight="1" x14ac:dyDescent="0.2"/>
    <row r="104221" ht="12.75" customHeight="1" x14ac:dyDescent="0.2"/>
    <row r="104225" ht="12.75" customHeight="1" x14ac:dyDescent="0.2"/>
    <row r="104229" ht="12.75" customHeight="1" x14ac:dyDescent="0.2"/>
    <row r="104233" ht="12.75" customHeight="1" x14ac:dyDescent="0.2"/>
    <row r="104237" ht="12.75" customHeight="1" x14ac:dyDescent="0.2"/>
    <row r="104241" ht="12.75" customHeight="1" x14ac:dyDescent="0.2"/>
    <row r="104245" ht="12.75" customHeight="1" x14ac:dyDescent="0.2"/>
    <row r="104249" ht="12.75" customHeight="1" x14ac:dyDescent="0.2"/>
    <row r="104253" ht="12.75" customHeight="1" x14ac:dyDescent="0.2"/>
    <row r="104257" ht="12.75" customHeight="1" x14ac:dyDescent="0.2"/>
    <row r="104261" ht="12.75" customHeight="1" x14ac:dyDescent="0.2"/>
    <row r="104265" ht="12.75" customHeight="1" x14ac:dyDescent="0.2"/>
    <row r="104269" ht="12.75" customHeight="1" x14ac:dyDescent="0.2"/>
    <row r="104273" ht="12.75" customHeight="1" x14ac:dyDescent="0.2"/>
    <row r="104277" ht="12.75" customHeight="1" x14ac:dyDescent="0.2"/>
    <row r="104281" ht="12.75" customHeight="1" x14ac:dyDescent="0.2"/>
    <row r="104285" ht="12.75" customHeight="1" x14ac:dyDescent="0.2"/>
    <row r="104289" ht="12.75" customHeight="1" x14ac:dyDescent="0.2"/>
    <row r="104293" ht="12.75" customHeight="1" x14ac:dyDescent="0.2"/>
    <row r="104297" ht="12.75" customHeight="1" x14ac:dyDescent="0.2"/>
    <row r="104301" ht="12.75" customHeight="1" x14ac:dyDescent="0.2"/>
    <row r="104305" ht="12.75" customHeight="1" x14ac:dyDescent="0.2"/>
    <row r="104309" ht="12.75" customHeight="1" x14ac:dyDescent="0.2"/>
    <row r="104313" ht="12.75" customHeight="1" x14ac:dyDescent="0.2"/>
    <row r="104317" ht="12.75" customHeight="1" x14ac:dyDescent="0.2"/>
    <row r="104321" ht="12.75" customHeight="1" x14ac:dyDescent="0.2"/>
    <row r="104325" ht="12.75" customHeight="1" x14ac:dyDescent="0.2"/>
    <row r="104329" ht="12.75" customHeight="1" x14ac:dyDescent="0.2"/>
    <row r="104333" ht="12.75" customHeight="1" x14ac:dyDescent="0.2"/>
    <row r="104337" ht="12.75" customHeight="1" x14ac:dyDescent="0.2"/>
    <row r="104341" ht="12.75" customHeight="1" x14ac:dyDescent="0.2"/>
    <row r="104345" ht="12.75" customHeight="1" x14ac:dyDescent="0.2"/>
    <row r="104349" ht="12.75" customHeight="1" x14ac:dyDescent="0.2"/>
    <row r="104353" ht="12.75" customHeight="1" x14ac:dyDescent="0.2"/>
    <row r="104357" ht="12.75" customHeight="1" x14ac:dyDescent="0.2"/>
    <row r="104361" ht="12.75" customHeight="1" x14ac:dyDescent="0.2"/>
    <row r="104365" ht="12.75" customHeight="1" x14ac:dyDescent="0.2"/>
    <row r="104369" ht="12.75" customHeight="1" x14ac:dyDescent="0.2"/>
    <row r="104373" ht="12.75" customHeight="1" x14ac:dyDescent="0.2"/>
    <row r="104377" ht="12.75" customHeight="1" x14ac:dyDescent="0.2"/>
    <row r="104381" ht="12.75" customHeight="1" x14ac:dyDescent="0.2"/>
    <row r="104385" ht="12.75" customHeight="1" x14ac:dyDescent="0.2"/>
    <row r="104389" ht="12.75" customHeight="1" x14ac:dyDescent="0.2"/>
    <row r="104393" ht="12.75" customHeight="1" x14ac:dyDescent="0.2"/>
    <row r="104397" ht="12.75" customHeight="1" x14ac:dyDescent="0.2"/>
    <row r="104401" ht="12.75" customHeight="1" x14ac:dyDescent="0.2"/>
    <row r="104405" ht="12.75" customHeight="1" x14ac:dyDescent="0.2"/>
    <row r="104409" ht="12.75" customHeight="1" x14ac:dyDescent="0.2"/>
    <row r="104413" ht="12.75" customHeight="1" x14ac:dyDescent="0.2"/>
    <row r="104417" ht="12.75" customHeight="1" x14ac:dyDescent="0.2"/>
    <row r="104421" ht="12.75" customHeight="1" x14ac:dyDescent="0.2"/>
    <row r="104425" ht="12.75" customHeight="1" x14ac:dyDescent="0.2"/>
    <row r="104429" ht="12.75" customHeight="1" x14ac:dyDescent="0.2"/>
    <row r="104433" ht="12.75" customHeight="1" x14ac:dyDescent="0.2"/>
    <row r="104437" ht="12.75" customHeight="1" x14ac:dyDescent="0.2"/>
    <row r="104441" ht="12.75" customHeight="1" x14ac:dyDescent="0.2"/>
    <row r="104445" ht="12.75" customHeight="1" x14ac:dyDescent="0.2"/>
    <row r="104449" ht="12.75" customHeight="1" x14ac:dyDescent="0.2"/>
    <row r="104453" ht="12.75" customHeight="1" x14ac:dyDescent="0.2"/>
    <row r="104457" ht="12.75" customHeight="1" x14ac:dyDescent="0.2"/>
    <row r="104461" ht="12.75" customHeight="1" x14ac:dyDescent="0.2"/>
    <row r="104465" ht="12.75" customHeight="1" x14ac:dyDescent="0.2"/>
    <row r="104469" ht="12.75" customHeight="1" x14ac:dyDescent="0.2"/>
    <row r="104473" ht="12.75" customHeight="1" x14ac:dyDescent="0.2"/>
    <row r="104477" ht="12.75" customHeight="1" x14ac:dyDescent="0.2"/>
    <row r="104481" ht="12.75" customHeight="1" x14ac:dyDescent="0.2"/>
    <row r="104485" ht="12.75" customHeight="1" x14ac:dyDescent="0.2"/>
    <row r="104489" ht="12.75" customHeight="1" x14ac:dyDescent="0.2"/>
    <row r="104493" ht="12.75" customHeight="1" x14ac:dyDescent="0.2"/>
    <row r="104497" ht="12.75" customHeight="1" x14ac:dyDescent="0.2"/>
    <row r="104501" ht="12.75" customHeight="1" x14ac:dyDescent="0.2"/>
    <row r="104505" ht="12.75" customHeight="1" x14ac:dyDescent="0.2"/>
    <row r="104509" ht="12.75" customHeight="1" x14ac:dyDescent="0.2"/>
    <row r="104513" ht="12.75" customHeight="1" x14ac:dyDescent="0.2"/>
    <row r="104517" ht="12.75" customHeight="1" x14ac:dyDescent="0.2"/>
    <row r="104521" ht="12.75" customHeight="1" x14ac:dyDescent="0.2"/>
    <row r="104525" ht="12.75" customHeight="1" x14ac:dyDescent="0.2"/>
    <row r="104529" ht="12.75" customHeight="1" x14ac:dyDescent="0.2"/>
    <row r="104533" ht="12.75" customHeight="1" x14ac:dyDescent="0.2"/>
    <row r="104537" ht="12.75" customHeight="1" x14ac:dyDescent="0.2"/>
    <row r="104541" ht="12.75" customHeight="1" x14ac:dyDescent="0.2"/>
    <row r="104545" ht="12.75" customHeight="1" x14ac:dyDescent="0.2"/>
    <row r="104549" ht="12.75" customHeight="1" x14ac:dyDescent="0.2"/>
    <row r="104553" ht="12.75" customHeight="1" x14ac:dyDescent="0.2"/>
    <row r="104557" ht="12.75" customHeight="1" x14ac:dyDescent="0.2"/>
    <row r="104561" ht="12.75" customHeight="1" x14ac:dyDescent="0.2"/>
    <row r="104565" ht="12.75" customHeight="1" x14ac:dyDescent="0.2"/>
    <row r="104569" ht="12.75" customHeight="1" x14ac:dyDescent="0.2"/>
    <row r="104573" ht="12.75" customHeight="1" x14ac:dyDescent="0.2"/>
    <row r="104577" ht="12.75" customHeight="1" x14ac:dyDescent="0.2"/>
    <row r="104581" ht="12.75" customHeight="1" x14ac:dyDescent="0.2"/>
    <row r="104585" ht="12.75" customHeight="1" x14ac:dyDescent="0.2"/>
    <row r="104589" ht="12.75" customHeight="1" x14ac:dyDescent="0.2"/>
    <row r="104593" ht="12.75" customHeight="1" x14ac:dyDescent="0.2"/>
    <row r="104597" ht="12.75" customHeight="1" x14ac:dyDescent="0.2"/>
    <row r="104601" ht="12.75" customHeight="1" x14ac:dyDescent="0.2"/>
    <row r="104605" ht="12.75" customHeight="1" x14ac:dyDescent="0.2"/>
    <row r="104609" ht="12.75" customHeight="1" x14ac:dyDescent="0.2"/>
    <row r="104613" ht="12.75" customHeight="1" x14ac:dyDescent="0.2"/>
    <row r="104617" ht="12.75" customHeight="1" x14ac:dyDescent="0.2"/>
    <row r="104621" ht="12.75" customHeight="1" x14ac:dyDescent="0.2"/>
    <row r="104625" ht="12.75" customHeight="1" x14ac:dyDescent="0.2"/>
    <row r="104629" ht="12.75" customHeight="1" x14ac:dyDescent="0.2"/>
    <row r="104633" ht="12.75" customHeight="1" x14ac:dyDescent="0.2"/>
    <row r="104637" ht="12.75" customHeight="1" x14ac:dyDescent="0.2"/>
    <row r="104641" ht="12.75" customHeight="1" x14ac:dyDescent="0.2"/>
    <row r="104645" ht="12.75" customHeight="1" x14ac:dyDescent="0.2"/>
    <row r="104649" ht="12.75" customHeight="1" x14ac:dyDescent="0.2"/>
    <row r="104653" ht="12.75" customHeight="1" x14ac:dyDescent="0.2"/>
    <row r="104657" ht="12.75" customHeight="1" x14ac:dyDescent="0.2"/>
    <row r="104661" ht="12.75" customHeight="1" x14ac:dyDescent="0.2"/>
    <row r="104665" ht="12.75" customHeight="1" x14ac:dyDescent="0.2"/>
    <row r="104669" ht="12.75" customHeight="1" x14ac:dyDescent="0.2"/>
    <row r="104673" ht="12.75" customHeight="1" x14ac:dyDescent="0.2"/>
    <row r="104677" ht="12.75" customHeight="1" x14ac:dyDescent="0.2"/>
    <row r="104681" ht="12.75" customHeight="1" x14ac:dyDescent="0.2"/>
    <row r="104685" ht="12.75" customHeight="1" x14ac:dyDescent="0.2"/>
    <row r="104689" ht="12.75" customHeight="1" x14ac:dyDescent="0.2"/>
    <row r="104693" ht="12.75" customHeight="1" x14ac:dyDescent="0.2"/>
    <row r="104697" ht="12.75" customHeight="1" x14ac:dyDescent="0.2"/>
    <row r="104701" ht="12.75" customHeight="1" x14ac:dyDescent="0.2"/>
    <row r="104705" ht="12.75" customHeight="1" x14ac:dyDescent="0.2"/>
    <row r="104709" ht="12.75" customHeight="1" x14ac:dyDescent="0.2"/>
    <row r="104713" ht="12.75" customHeight="1" x14ac:dyDescent="0.2"/>
    <row r="104717" ht="12.75" customHeight="1" x14ac:dyDescent="0.2"/>
    <row r="104721" ht="12.75" customHeight="1" x14ac:dyDescent="0.2"/>
    <row r="104725" ht="12.75" customHeight="1" x14ac:dyDescent="0.2"/>
    <row r="104729" ht="12.75" customHeight="1" x14ac:dyDescent="0.2"/>
    <row r="104733" ht="12.75" customHeight="1" x14ac:dyDescent="0.2"/>
    <row r="104737" ht="12.75" customHeight="1" x14ac:dyDescent="0.2"/>
    <row r="104741" ht="12.75" customHeight="1" x14ac:dyDescent="0.2"/>
    <row r="104745" ht="12.75" customHeight="1" x14ac:dyDescent="0.2"/>
    <row r="104749" ht="12.75" customHeight="1" x14ac:dyDescent="0.2"/>
    <row r="104753" ht="12.75" customHeight="1" x14ac:dyDescent="0.2"/>
    <row r="104757" ht="12.75" customHeight="1" x14ac:dyDescent="0.2"/>
    <row r="104761" ht="12.75" customHeight="1" x14ac:dyDescent="0.2"/>
    <row r="104765" ht="12.75" customHeight="1" x14ac:dyDescent="0.2"/>
    <row r="104769" ht="12.75" customHeight="1" x14ac:dyDescent="0.2"/>
    <row r="104773" ht="12.75" customHeight="1" x14ac:dyDescent="0.2"/>
    <row r="104777" ht="12.75" customHeight="1" x14ac:dyDescent="0.2"/>
    <row r="104781" ht="12.75" customHeight="1" x14ac:dyDescent="0.2"/>
    <row r="104785" ht="12.75" customHeight="1" x14ac:dyDescent="0.2"/>
    <row r="104789" ht="12.75" customHeight="1" x14ac:dyDescent="0.2"/>
    <row r="104793" ht="12.75" customHeight="1" x14ac:dyDescent="0.2"/>
    <row r="104797" ht="12.75" customHeight="1" x14ac:dyDescent="0.2"/>
    <row r="104801" ht="12.75" customHeight="1" x14ac:dyDescent="0.2"/>
    <row r="104805" ht="12.75" customHeight="1" x14ac:dyDescent="0.2"/>
    <row r="104809" ht="12.75" customHeight="1" x14ac:dyDescent="0.2"/>
    <row r="104813" ht="12.75" customHeight="1" x14ac:dyDescent="0.2"/>
    <row r="104817" ht="12.75" customHeight="1" x14ac:dyDescent="0.2"/>
    <row r="104821" ht="12.75" customHeight="1" x14ac:dyDescent="0.2"/>
    <row r="104825" ht="12.75" customHeight="1" x14ac:dyDescent="0.2"/>
    <row r="104829" ht="12.75" customHeight="1" x14ac:dyDescent="0.2"/>
    <row r="104833" ht="12.75" customHeight="1" x14ac:dyDescent="0.2"/>
    <row r="104837" ht="12.75" customHeight="1" x14ac:dyDescent="0.2"/>
    <row r="104841" ht="12.75" customHeight="1" x14ac:dyDescent="0.2"/>
    <row r="104845" ht="12.75" customHeight="1" x14ac:dyDescent="0.2"/>
    <row r="104849" ht="12.75" customHeight="1" x14ac:dyDescent="0.2"/>
    <row r="104853" ht="12.75" customHeight="1" x14ac:dyDescent="0.2"/>
    <row r="104857" ht="12.75" customHeight="1" x14ac:dyDescent="0.2"/>
    <row r="104861" ht="12.75" customHeight="1" x14ac:dyDescent="0.2"/>
    <row r="104865" ht="12.75" customHeight="1" x14ac:dyDescent="0.2"/>
    <row r="104869" ht="12.75" customHeight="1" x14ac:dyDescent="0.2"/>
    <row r="104873" ht="12.75" customHeight="1" x14ac:dyDescent="0.2"/>
    <row r="104877" ht="12.75" customHeight="1" x14ac:dyDescent="0.2"/>
    <row r="104881" ht="12.75" customHeight="1" x14ac:dyDescent="0.2"/>
    <row r="104885" ht="12.75" customHeight="1" x14ac:dyDescent="0.2"/>
    <row r="104889" ht="12.75" customHeight="1" x14ac:dyDescent="0.2"/>
    <row r="104893" ht="12.75" customHeight="1" x14ac:dyDescent="0.2"/>
    <row r="104897" ht="12.75" customHeight="1" x14ac:dyDescent="0.2"/>
    <row r="104901" ht="12.75" customHeight="1" x14ac:dyDescent="0.2"/>
    <row r="104905" ht="12.75" customHeight="1" x14ac:dyDescent="0.2"/>
    <row r="104909" ht="12.75" customHeight="1" x14ac:dyDescent="0.2"/>
    <row r="104913" ht="12.75" customHeight="1" x14ac:dyDescent="0.2"/>
    <row r="104917" ht="12.75" customHeight="1" x14ac:dyDescent="0.2"/>
    <row r="104921" ht="12.75" customHeight="1" x14ac:dyDescent="0.2"/>
    <row r="104925" ht="12.75" customHeight="1" x14ac:dyDescent="0.2"/>
    <row r="104929" ht="12.75" customHeight="1" x14ac:dyDescent="0.2"/>
    <row r="104933" ht="12.75" customHeight="1" x14ac:dyDescent="0.2"/>
    <row r="104937" ht="12.75" customHeight="1" x14ac:dyDescent="0.2"/>
    <row r="104941" ht="12.75" customHeight="1" x14ac:dyDescent="0.2"/>
    <row r="104945" ht="12.75" customHeight="1" x14ac:dyDescent="0.2"/>
    <row r="104949" ht="12.75" customHeight="1" x14ac:dyDescent="0.2"/>
    <row r="104953" ht="12.75" customHeight="1" x14ac:dyDescent="0.2"/>
    <row r="104957" ht="12.75" customHeight="1" x14ac:dyDescent="0.2"/>
    <row r="104961" ht="12.75" customHeight="1" x14ac:dyDescent="0.2"/>
    <row r="104965" ht="12.75" customHeight="1" x14ac:dyDescent="0.2"/>
    <row r="104969" ht="12.75" customHeight="1" x14ac:dyDescent="0.2"/>
    <row r="104973" ht="12.75" customHeight="1" x14ac:dyDescent="0.2"/>
    <row r="104977" ht="12.75" customHeight="1" x14ac:dyDescent="0.2"/>
    <row r="104981" ht="12.75" customHeight="1" x14ac:dyDescent="0.2"/>
    <row r="104985" ht="12.75" customHeight="1" x14ac:dyDescent="0.2"/>
    <row r="104989" ht="12.75" customHeight="1" x14ac:dyDescent="0.2"/>
    <row r="104993" ht="12.75" customHeight="1" x14ac:dyDescent="0.2"/>
    <row r="104997" ht="12.75" customHeight="1" x14ac:dyDescent="0.2"/>
    <row r="105001" ht="12.75" customHeight="1" x14ac:dyDescent="0.2"/>
    <row r="105005" ht="12.75" customHeight="1" x14ac:dyDescent="0.2"/>
    <row r="105009" ht="12.75" customHeight="1" x14ac:dyDescent="0.2"/>
    <row r="105013" ht="12.75" customHeight="1" x14ac:dyDescent="0.2"/>
    <row r="105017" ht="12.75" customHeight="1" x14ac:dyDescent="0.2"/>
    <row r="105021" ht="12.75" customHeight="1" x14ac:dyDescent="0.2"/>
    <row r="105025" ht="12.75" customHeight="1" x14ac:dyDescent="0.2"/>
    <row r="105029" ht="12.75" customHeight="1" x14ac:dyDescent="0.2"/>
    <row r="105033" ht="12.75" customHeight="1" x14ac:dyDescent="0.2"/>
    <row r="105037" ht="12.75" customHeight="1" x14ac:dyDescent="0.2"/>
    <row r="105041" ht="12.75" customHeight="1" x14ac:dyDescent="0.2"/>
    <row r="105045" ht="12.75" customHeight="1" x14ac:dyDescent="0.2"/>
    <row r="105049" ht="12.75" customHeight="1" x14ac:dyDescent="0.2"/>
    <row r="105053" ht="12.75" customHeight="1" x14ac:dyDescent="0.2"/>
    <row r="105057" ht="12.75" customHeight="1" x14ac:dyDescent="0.2"/>
    <row r="105061" ht="12.75" customHeight="1" x14ac:dyDescent="0.2"/>
    <row r="105065" ht="12.75" customHeight="1" x14ac:dyDescent="0.2"/>
    <row r="105069" ht="12.75" customHeight="1" x14ac:dyDescent="0.2"/>
    <row r="105073" ht="12.75" customHeight="1" x14ac:dyDescent="0.2"/>
    <row r="105077" ht="12.75" customHeight="1" x14ac:dyDescent="0.2"/>
    <row r="105081" ht="12.75" customHeight="1" x14ac:dyDescent="0.2"/>
    <row r="105085" ht="12.75" customHeight="1" x14ac:dyDescent="0.2"/>
    <row r="105089" ht="12.75" customHeight="1" x14ac:dyDescent="0.2"/>
    <row r="105093" ht="12.75" customHeight="1" x14ac:dyDescent="0.2"/>
    <row r="105097" ht="12.75" customHeight="1" x14ac:dyDescent="0.2"/>
    <row r="105101" ht="12.75" customHeight="1" x14ac:dyDescent="0.2"/>
    <row r="105105" ht="12.75" customHeight="1" x14ac:dyDescent="0.2"/>
    <row r="105109" ht="12.75" customHeight="1" x14ac:dyDescent="0.2"/>
    <row r="105113" ht="12.75" customHeight="1" x14ac:dyDescent="0.2"/>
    <row r="105117" ht="12.75" customHeight="1" x14ac:dyDescent="0.2"/>
    <row r="105121" ht="12.75" customHeight="1" x14ac:dyDescent="0.2"/>
    <row r="105125" ht="12.75" customHeight="1" x14ac:dyDescent="0.2"/>
    <row r="105129" ht="12.75" customHeight="1" x14ac:dyDescent="0.2"/>
    <row r="105133" ht="12.75" customHeight="1" x14ac:dyDescent="0.2"/>
    <row r="105137" ht="12.75" customHeight="1" x14ac:dyDescent="0.2"/>
    <row r="105141" ht="12.75" customHeight="1" x14ac:dyDescent="0.2"/>
    <row r="105145" ht="12.75" customHeight="1" x14ac:dyDescent="0.2"/>
    <row r="105149" ht="12.75" customHeight="1" x14ac:dyDescent="0.2"/>
    <row r="105153" ht="12.75" customHeight="1" x14ac:dyDescent="0.2"/>
    <row r="105157" ht="12.75" customHeight="1" x14ac:dyDescent="0.2"/>
    <row r="105161" ht="12.75" customHeight="1" x14ac:dyDescent="0.2"/>
    <row r="105165" ht="12.75" customHeight="1" x14ac:dyDescent="0.2"/>
    <row r="105169" ht="12.75" customHeight="1" x14ac:dyDescent="0.2"/>
    <row r="105173" ht="12.75" customHeight="1" x14ac:dyDescent="0.2"/>
    <row r="105177" ht="12.75" customHeight="1" x14ac:dyDescent="0.2"/>
    <row r="105181" ht="12.75" customHeight="1" x14ac:dyDescent="0.2"/>
    <row r="105185" ht="12.75" customHeight="1" x14ac:dyDescent="0.2"/>
    <row r="105189" ht="12.75" customHeight="1" x14ac:dyDescent="0.2"/>
    <row r="105193" ht="12.75" customHeight="1" x14ac:dyDescent="0.2"/>
    <row r="105197" ht="12.75" customHeight="1" x14ac:dyDescent="0.2"/>
    <row r="105201" ht="12.75" customHeight="1" x14ac:dyDescent="0.2"/>
    <row r="105205" ht="12.75" customHeight="1" x14ac:dyDescent="0.2"/>
    <row r="105209" ht="12.75" customHeight="1" x14ac:dyDescent="0.2"/>
    <row r="105213" ht="12.75" customHeight="1" x14ac:dyDescent="0.2"/>
    <row r="105217" ht="12.75" customHeight="1" x14ac:dyDescent="0.2"/>
    <row r="105221" ht="12.75" customHeight="1" x14ac:dyDescent="0.2"/>
    <row r="105225" ht="12.75" customHeight="1" x14ac:dyDescent="0.2"/>
    <row r="105229" ht="12.75" customHeight="1" x14ac:dyDescent="0.2"/>
    <row r="105233" ht="12.75" customHeight="1" x14ac:dyDescent="0.2"/>
    <row r="105237" ht="12.75" customHeight="1" x14ac:dyDescent="0.2"/>
    <row r="105241" ht="12.75" customHeight="1" x14ac:dyDescent="0.2"/>
    <row r="105245" ht="12.75" customHeight="1" x14ac:dyDescent="0.2"/>
    <row r="105249" ht="12.75" customHeight="1" x14ac:dyDescent="0.2"/>
    <row r="105253" ht="12.75" customHeight="1" x14ac:dyDescent="0.2"/>
    <row r="105257" ht="12.75" customHeight="1" x14ac:dyDescent="0.2"/>
    <row r="105261" ht="12.75" customHeight="1" x14ac:dyDescent="0.2"/>
    <row r="105265" ht="12.75" customHeight="1" x14ac:dyDescent="0.2"/>
    <row r="105269" ht="12.75" customHeight="1" x14ac:dyDescent="0.2"/>
    <row r="105273" ht="12.75" customHeight="1" x14ac:dyDescent="0.2"/>
    <row r="105277" ht="12.75" customHeight="1" x14ac:dyDescent="0.2"/>
    <row r="105281" ht="12.75" customHeight="1" x14ac:dyDescent="0.2"/>
    <row r="105285" ht="12.75" customHeight="1" x14ac:dyDescent="0.2"/>
    <row r="105289" ht="12.75" customHeight="1" x14ac:dyDescent="0.2"/>
    <row r="105293" ht="12.75" customHeight="1" x14ac:dyDescent="0.2"/>
    <row r="105297" ht="12.75" customHeight="1" x14ac:dyDescent="0.2"/>
    <row r="105301" ht="12.75" customHeight="1" x14ac:dyDescent="0.2"/>
    <row r="105305" ht="12.75" customHeight="1" x14ac:dyDescent="0.2"/>
    <row r="105309" ht="12.75" customHeight="1" x14ac:dyDescent="0.2"/>
    <row r="105313" ht="12.75" customHeight="1" x14ac:dyDescent="0.2"/>
    <row r="105317" ht="12.75" customHeight="1" x14ac:dyDescent="0.2"/>
    <row r="105321" ht="12.75" customHeight="1" x14ac:dyDescent="0.2"/>
    <row r="105325" ht="12.75" customHeight="1" x14ac:dyDescent="0.2"/>
    <row r="105329" ht="12.75" customHeight="1" x14ac:dyDescent="0.2"/>
    <row r="105333" ht="12.75" customHeight="1" x14ac:dyDescent="0.2"/>
    <row r="105337" ht="12.75" customHeight="1" x14ac:dyDescent="0.2"/>
    <row r="105341" ht="12.75" customHeight="1" x14ac:dyDescent="0.2"/>
    <row r="105345" ht="12.75" customHeight="1" x14ac:dyDescent="0.2"/>
    <row r="105349" ht="12.75" customHeight="1" x14ac:dyDescent="0.2"/>
    <row r="105353" ht="12.75" customHeight="1" x14ac:dyDescent="0.2"/>
    <row r="105357" ht="12.75" customHeight="1" x14ac:dyDescent="0.2"/>
    <row r="105361" ht="12.75" customHeight="1" x14ac:dyDescent="0.2"/>
    <row r="105365" ht="12.75" customHeight="1" x14ac:dyDescent="0.2"/>
    <row r="105369" ht="12.75" customHeight="1" x14ac:dyDescent="0.2"/>
    <row r="105373" ht="12.75" customHeight="1" x14ac:dyDescent="0.2"/>
    <row r="105377" ht="12.75" customHeight="1" x14ac:dyDescent="0.2"/>
    <row r="105381" ht="12.75" customHeight="1" x14ac:dyDescent="0.2"/>
    <row r="105385" ht="12.75" customHeight="1" x14ac:dyDescent="0.2"/>
    <row r="105389" ht="12.75" customHeight="1" x14ac:dyDescent="0.2"/>
    <row r="105393" ht="12.75" customHeight="1" x14ac:dyDescent="0.2"/>
    <row r="105397" ht="12.75" customHeight="1" x14ac:dyDescent="0.2"/>
    <row r="105401" ht="12.75" customHeight="1" x14ac:dyDescent="0.2"/>
    <row r="105405" ht="12.75" customHeight="1" x14ac:dyDescent="0.2"/>
    <row r="105409" ht="12.75" customHeight="1" x14ac:dyDescent="0.2"/>
    <row r="105413" ht="12.75" customHeight="1" x14ac:dyDescent="0.2"/>
    <row r="105417" ht="12.75" customHeight="1" x14ac:dyDescent="0.2"/>
    <row r="105421" ht="12.75" customHeight="1" x14ac:dyDescent="0.2"/>
    <row r="105425" ht="12.75" customHeight="1" x14ac:dyDescent="0.2"/>
    <row r="105429" ht="12.75" customHeight="1" x14ac:dyDescent="0.2"/>
    <row r="105433" ht="12.75" customHeight="1" x14ac:dyDescent="0.2"/>
    <row r="105437" ht="12.75" customHeight="1" x14ac:dyDescent="0.2"/>
    <row r="105441" ht="12.75" customHeight="1" x14ac:dyDescent="0.2"/>
    <row r="105445" ht="12.75" customHeight="1" x14ac:dyDescent="0.2"/>
    <row r="105449" ht="12.75" customHeight="1" x14ac:dyDescent="0.2"/>
    <row r="105453" ht="12.75" customHeight="1" x14ac:dyDescent="0.2"/>
    <row r="105457" ht="12.75" customHeight="1" x14ac:dyDescent="0.2"/>
    <row r="105461" ht="12.75" customHeight="1" x14ac:dyDescent="0.2"/>
    <row r="105465" ht="12.75" customHeight="1" x14ac:dyDescent="0.2"/>
    <row r="105469" ht="12.75" customHeight="1" x14ac:dyDescent="0.2"/>
    <row r="105473" ht="12.75" customHeight="1" x14ac:dyDescent="0.2"/>
    <row r="105477" ht="12.75" customHeight="1" x14ac:dyDescent="0.2"/>
    <row r="105481" ht="12.75" customHeight="1" x14ac:dyDescent="0.2"/>
    <row r="105485" ht="12.75" customHeight="1" x14ac:dyDescent="0.2"/>
    <row r="105489" ht="12.75" customHeight="1" x14ac:dyDescent="0.2"/>
    <row r="105493" ht="12.75" customHeight="1" x14ac:dyDescent="0.2"/>
    <row r="105497" ht="12.75" customHeight="1" x14ac:dyDescent="0.2"/>
    <row r="105501" ht="12.75" customHeight="1" x14ac:dyDescent="0.2"/>
    <row r="105505" ht="12.75" customHeight="1" x14ac:dyDescent="0.2"/>
    <row r="105509" ht="12.75" customHeight="1" x14ac:dyDescent="0.2"/>
    <row r="105513" ht="12.75" customHeight="1" x14ac:dyDescent="0.2"/>
    <row r="105517" ht="12.75" customHeight="1" x14ac:dyDescent="0.2"/>
    <row r="105521" ht="12.75" customHeight="1" x14ac:dyDescent="0.2"/>
    <row r="105525" ht="12.75" customHeight="1" x14ac:dyDescent="0.2"/>
    <row r="105529" ht="12.75" customHeight="1" x14ac:dyDescent="0.2"/>
    <row r="105533" ht="12.75" customHeight="1" x14ac:dyDescent="0.2"/>
    <row r="105537" ht="12.75" customHeight="1" x14ac:dyDescent="0.2"/>
    <row r="105541" ht="12.75" customHeight="1" x14ac:dyDescent="0.2"/>
    <row r="105545" ht="12.75" customHeight="1" x14ac:dyDescent="0.2"/>
    <row r="105549" ht="12.75" customHeight="1" x14ac:dyDescent="0.2"/>
    <row r="105553" ht="12.75" customHeight="1" x14ac:dyDescent="0.2"/>
    <row r="105557" ht="12.75" customHeight="1" x14ac:dyDescent="0.2"/>
    <row r="105561" ht="12.75" customHeight="1" x14ac:dyDescent="0.2"/>
    <row r="105565" ht="12.75" customHeight="1" x14ac:dyDescent="0.2"/>
    <row r="105569" ht="12.75" customHeight="1" x14ac:dyDescent="0.2"/>
    <row r="105573" ht="12.75" customHeight="1" x14ac:dyDescent="0.2"/>
    <row r="105577" ht="12.75" customHeight="1" x14ac:dyDescent="0.2"/>
    <row r="105581" ht="12.75" customHeight="1" x14ac:dyDescent="0.2"/>
    <row r="105585" ht="12.75" customHeight="1" x14ac:dyDescent="0.2"/>
    <row r="105589" ht="12.75" customHeight="1" x14ac:dyDescent="0.2"/>
    <row r="105593" ht="12.75" customHeight="1" x14ac:dyDescent="0.2"/>
    <row r="105597" ht="12.75" customHeight="1" x14ac:dyDescent="0.2"/>
    <row r="105601" ht="12.75" customHeight="1" x14ac:dyDescent="0.2"/>
    <row r="105605" ht="12.75" customHeight="1" x14ac:dyDescent="0.2"/>
    <row r="105609" ht="12.75" customHeight="1" x14ac:dyDescent="0.2"/>
    <row r="105613" ht="12.75" customHeight="1" x14ac:dyDescent="0.2"/>
    <row r="105617" ht="12.75" customHeight="1" x14ac:dyDescent="0.2"/>
    <row r="105621" ht="12.75" customHeight="1" x14ac:dyDescent="0.2"/>
    <row r="105625" ht="12.75" customHeight="1" x14ac:dyDescent="0.2"/>
    <row r="105629" ht="12.75" customHeight="1" x14ac:dyDescent="0.2"/>
    <row r="105633" ht="12.75" customHeight="1" x14ac:dyDescent="0.2"/>
    <row r="105637" ht="12.75" customHeight="1" x14ac:dyDescent="0.2"/>
    <row r="105641" ht="12.75" customHeight="1" x14ac:dyDescent="0.2"/>
    <row r="105645" ht="12.75" customHeight="1" x14ac:dyDescent="0.2"/>
    <row r="105649" ht="12.75" customHeight="1" x14ac:dyDescent="0.2"/>
    <row r="105653" ht="12.75" customHeight="1" x14ac:dyDescent="0.2"/>
    <row r="105657" ht="12.75" customHeight="1" x14ac:dyDescent="0.2"/>
    <row r="105661" ht="12.75" customHeight="1" x14ac:dyDescent="0.2"/>
    <row r="105665" ht="12.75" customHeight="1" x14ac:dyDescent="0.2"/>
    <row r="105669" ht="12.75" customHeight="1" x14ac:dyDescent="0.2"/>
    <row r="105673" ht="12.75" customHeight="1" x14ac:dyDescent="0.2"/>
    <row r="105677" ht="12.75" customHeight="1" x14ac:dyDescent="0.2"/>
    <row r="105681" ht="12.75" customHeight="1" x14ac:dyDescent="0.2"/>
    <row r="105685" ht="12.75" customHeight="1" x14ac:dyDescent="0.2"/>
    <row r="105689" ht="12.75" customHeight="1" x14ac:dyDescent="0.2"/>
    <row r="105693" ht="12.75" customHeight="1" x14ac:dyDescent="0.2"/>
    <row r="105697" ht="12.75" customHeight="1" x14ac:dyDescent="0.2"/>
    <row r="105701" ht="12.75" customHeight="1" x14ac:dyDescent="0.2"/>
    <row r="105705" ht="12.75" customHeight="1" x14ac:dyDescent="0.2"/>
    <row r="105709" ht="12.75" customHeight="1" x14ac:dyDescent="0.2"/>
    <row r="105713" ht="12.75" customHeight="1" x14ac:dyDescent="0.2"/>
    <row r="105717" ht="12.75" customHeight="1" x14ac:dyDescent="0.2"/>
    <row r="105721" ht="12.75" customHeight="1" x14ac:dyDescent="0.2"/>
    <row r="105725" ht="12.75" customHeight="1" x14ac:dyDescent="0.2"/>
    <row r="105729" ht="12.75" customHeight="1" x14ac:dyDescent="0.2"/>
    <row r="105733" ht="12.75" customHeight="1" x14ac:dyDescent="0.2"/>
    <row r="105737" ht="12.75" customHeight="1" x14ac:dyDescent="0.2"/>
    <row r="105741" ht="12.75" customHeight="1" x14ac:dyDescent="0.2"/>
    <row r="105745" ht="12.75" customHeight="1" x14ac:dyDescent="0.2"/>
    <row r="105749" ht="12.75" customHeight="1" x14ac:dyDescent="0.2"/>
    <row r="105753" ht="12.75" customHeight="1" x14ac:dyDescent="0.2"/>
    <row r="105757" ht="12.75" customHeight="1" x14ac:dyDescent="0.2"/>
    <row r="105761" ht="12.75" customHeight="1" x14ac:dyDescent="0.2"/>
    <row r="105765" ht="12.75" customHeight="1" x14ac:dyDescent="0.2"/>
    <row r="105769" ht="12.75" customHeight="1" x14ac:dyDescent="0.2"/>
    <row r="105773" ht="12.75" customHeight="1" x14ac:dyDescent="0.2"/>
    <row r="105777" ht="12.75" customHeight="1" x14ac:dyDescent="0.2"/>
    <row r="105781" ht="12.75" customHeight="1" x14ac:dyDescent="0.2"/>
    <row r="105785" ht="12.75" customHeight="1" x14ac:dyDescent="0.2"/>
    <row r="105789" ht="12.75" customHeight="1" x14ac:dyDescent="0.2"/>
    <row r="105793" ht="12.75" customHeight="1" x14ac:dyDescent="0.2"/>
    <row r="105797" ht="12.75" customHeight="1" x14ac:dyDescent="0.2"/>
    <row r="105801" ht="12.75" customHeight="1" x14ac:dyDescent="0.2"/>
    <row r="105805" ht="12.75" customHeight="1" x14ac:dyDescent="0.2"/>
    <row r="105809" ht="12.75" customHeight="1" x14ac:dyDescent="0.2"/>
    <row r="105813" ht="12.75" customHeight="1" x14ac:dyDescent="0.2"/>
    <row r="105817" ht="12.75" customHeight="1" x14ac:dyDescent="0.2"/>
    <row r="105821" ht="12.75" customHeight="1" x14ac:dyDescent="0.2"/>
    <row r="105825" ht="12.75" customHeight="1" x14ac:dyDescent="0.2"/>
    <row r="105829" ht="12.75" customHeight="1" x14ac:dyDescent="0.2"/>
    <row r="105833" ht="12.75" customHeight="1" x14ac:dyDescent="0.2"/>
    <row r="105837" ht="12.75" customHeight="1" x14ac:dyDescent="0.2"/>
    <row r="105841" ht="12.75" customHeight="1" x14ac:dyDescent="0.2"/>
    <row r="105845" ht="12.75" customHeight="1" x14ac:dyDescent="0.2"/>
    <row r="105849" ht="12.75" customHeight="1" x14ac:dyDescent="0.2"/>
    <row r="105853" ht="12.75" customHeight="1" x14ac:dyDescent="0.2"/>
    <row r="105857" ht="12.75" customHeight="1" x14ac:dyDescent="0.2"/>
    <row r="105861" ht="12.75" customHeight="1" x14ac:dyDescent="0.2"/>
    <row r="105865" ht="12.75" customHeight="1" x14ac:dyDescent="0.2"/>
    <row r="105869" ht="12.75" customHeight="1" x14ac:dyDescent="0.2"/>
    <row r="105873" ht="12.75" customHeight="1" x14ac:dyDescent="0.2"/>
    <row r="105877" ht="12.75" customHeight="1" x14ac:dyDescent="0.2"/>
    <row r="105881" ht="12.75" customHeight="1" x14ac:dyDescent="0.2"/>
    <row r="105885" ht="12.75" customHeight="1" x14ac:dyDescent="0.2"/>
    <row r="105889" ht="12.75" customHeight="1" x14ac:dyDescent="0.2"/>
    <row r="105893" ht="12.75" customHeight="1" x14ac:dyDescent="0.2"/>
    <row r="105897" ht="12.75" customHeight="1" x14ac:dyDescent="0.2"/>
    <row r="105901" ht="12.75" customHeight="1" x14ac:dyDescent="0.2"/>
    <row r="105905" ht="12.75" customHeight="1" x14ac:dyDescent="0.2"/>
    <row r="105909" ht="12.75" customHeight="1" x14ac:dyDescent="0.2"/>
    <row r="105913" ht="12.75" customHeight="1" x14ac:dyDescent="0.2"/>
    <row r="105917" ht="12.75" customHeight="1" x14ac:dyDescent="0.2"/>
    <row r="105921" ht="12.75" customHeight="1" x14ac:dyDescent="0.2"/>
    <row r="105925" ht="12.75" customHeight="1" x14ac:dyDescent="0.2"/>
    <row r="105929" ht="12.75" customHeight="1" x14ac:dyDescent="0.2"/>
    <row r="105933" ht="12.75" customHeight="1" x14ac:dyDescent="0.2"/>
    <row r="105937" ht="12.75" customHeight="1" x14ac:dyDescent="0.2"/>
    <row r="105941" ht="12.75" customHeight="1" x14ac:dyDescent="0.2"/>
    <row r="105945" ht="12.75" customHeight="1" x14ac:dyDescent="0.2"/>
    <row r="105949" ht="12.75" customHeight="1" x14ac:dyDescent="0.2"/>
    <row r="105953" ht="12.75" customHeight="1" x14ac:dyDescent="0.2"/>
    <row r="105957" ht="12.75" customHeight="1" x14ac:dyDescent="0.2"/>
    <row r="105961" ht="12.75" customHeight="1" x14ac:dyDescent="0.2"/>
    <row r="105965" ht="12.75" customHeight="1" x14ac:dyDescent="0.2"/>
    <row r="105969" ht="12.75" customHeight="1" x14ac:dyDescent="0.2"/>
    <row r="105973" ht="12.75" customHeight="1" x14ac:dyDescent="0.2"/>
    <row r="105977" ht="12.75" customHeight="1" x14ac:dyDescent="0.2"/>
    <row r="105981" ht="12.75" customHeight="1" x14ac:dyDescent="0.2"/>
    <row r="105985" ht="12.75" customHeight="1" x14ac:dyDescent="0.2"/>
    <row r="105989" ht="12.75" customHeight="1" x14ac:dyDescent="0.2"/>
    <row r="105993" ht="12.75" customHeight="1" x14ac:dyDescent="0.2"/>
    <row r="105997" ht="12.75" customHeight="1" x14ac:dyDescent="0.2"/>
    <row r="106001" ht="12.75" customHeight="1" x14ac:dyDescent="0.2"/>
    <row r="106005" ht="12.75" customHeight="1" x14ac:dyDescent="0.2"/>
    <row r="106009" ht="12.75" customHeight="1" x14ac:dyDescent="0.2"/>
    <row r="106013" ht="12.75" customHeight="1" x14ac:dyDescent="0.2"/>
    <row r="106017" ht="12.75" customHeight="1" x14ac:dyDescent="0.2"/>
    <row r="106021" ht="12.75" customHeight="1" x14ac:dyDescent="0.2"/>
    <row r="106025" ht="12.75" customHeight="1" x14ac:dyDescent="0.2"/>
    <row r="106029" ht="12.75" customHeight="1" x14ac:dyDescent="0.2"/>
    <row r="106033" ht="12.75" customHeight="1" x14ac:dyDescent="0.2"/>
    <row r="106037" ht="12.75" customHeight="1" x14ac:dyDescent="0.2"/>
    <row r="106041" ht="12.75" customHeight="1" x14ac:dyDescent="0.2"/>
    <row r="106045" ht="12.75" customHeight="1" x14ac:dyDescent="0.2"/>
    <row r="106049" ht="12.75" customHeight="1" x14ac:dyDescent="0.2"/>
    <row r="106053" ht="12.75" customHeight="1" x14ac:dyDescent="0.2"/>
    <row r="106057" ht="12.75" customHeight="1" x14ac:dyDescent="0.2"/>
    <row r="106061" ht="12.75" customHeight="1" x14ac:dyDescent="0.2"/>
    <row r="106065" ht="12.75" customHeight="1" x14ac:dyDescent="0.2"/>
    <row r="106069" ht="12.75" customHeight="1" x14ac:dyDescent="0.2"/>
    <row r="106073" ht="12.75" customHeight="1" x14ac:dyDescent="0.2"/>
    <row r="106077" ht="12.75" customHeight="1" x14ac:dyDescent="0.2"/>
    <row r="106081" ht="12.75" customHeight="1" x14ac:dyDescent="0.2"/>
    <row r="106085" ht="12.75" customHeight="1" x14ac:dyDescent="0.2"/>
    <row r="106089" ht="12.75" customHeight="1" x14ac:dyDescent="0.2"/>
    <row r="106093" ht="12.75" customHeight="1" x14ac:dyDescent="0.2"/>
    <row r="106097" ht="12.75" customHeight="1" x14ac:dyDescent="0.2"/>
    <row r="106101" ht="12.75" customHeight="1" x14ac:dyDescent="0.2"/>
    <row r="106105" ht="12.75" customHeight="1" x14ac:dyDescent="0.2"/>
    <row r="106109" ht="12.75" customHeight="1" x14ac:dyDescent="0.2"/>
    <row r="106113" ht="12.75" customHeight="1" x14ac:dyDescent="0.2"/>
    <row r="106117" ht="12.75" customHeight="1" x14ac:dyDescent="0.2"/>
    <row r="106121" ht="12.75" customHeight="1" x14ac:dyDescent="0.2"/>
    <row r="106125" ht="12.75" customHeight="1" x14ac:dyDescent="0.2"/>
    <row r="106129" ht="12.75" customHeight="1" x14ac:dyDescent="0.2"/>
    <row r="106133" ht="12.75" customHeight="1" x14ac:dyDescent="0.2"/>
    <row r="106137" ht="12.75" customHeight="1" x14ac:dyDescent="0.2"/>
    <row r="106141" ht="12.75" customHeight="1" x14ac:dyDescent="0.2"/>
    <row r="106145" ht="12.75" customHeight="1" x14ac:dyDescent="0.2"/>
    <row r="106149" ht="12.75" customHeight="1" x14ac:dyDescent="0.2"/>
    <row r="106153" ht="12.75" customHeight="1" x14ac:dyDescent="0.2"/>
    <row r="106157" ht="12.75" customHeight="1" x14ac:dyDescent="0.2"/>
    <row r="106161" ht="12.75" customHeight="1" x14ac:dyDescent="0.2"/>
    <row r="106165" ht="12.75" customHeight="1" x14ac:dyDescent="0.2"/>
    <row r="106169" ht="12.75" customHeight="1" x14ac:dyDescent="0.2"/>
    <row r="106173" ht="12.75" customHeight="1" x14ac:dyDescent="0.2"/>
    <row r="106177" ht="12.75" customHeight="1" x14ac:dyDescent="0.2"/>
    <row r="106181" ht="12.75" customHeight="1" x14ac:dyDescent="0.2"/>
    <row r="106185" ht="12.75" customHeight="1" x14ac:dyDescent="0.2"/>
    <row r="106189" ht="12.75" customHeight="1" x14ac:dyDescent="0.2"/>
    <row r="106193" ht="12.75" customHeight="1" x14ac:dyDescent="0.2"/>
    <row r="106197" ht="12.75" customHeight="1" x14ac:dyDescent="0.2"/>
    <row r="106201" ht="12.75" customHeight="1" x14ac:dyDescent="0.2"/>
    <row r="106205" ht="12.75" customHeight="1" x14ac:dyDescent="0.2"/>
    <row r="106209" ht="12.75" customHeight="1" x14ac:dyDescent="0.2"/>
    <row r="106213" ht="12.75" customHeight="1" x14ac:dyDescent="0.2"/>
    <row r="106217" ht="12.75" customHeight="1" x14ac:dyDescent="0.2"/>
    <row r="106221" ht="12.75" customHeight="1" x14ac:dyDescent="0.2"/>
    <row r="106225" ht="12.75" customHeight="1" x14ac:dyDescent="0.2"/>
    <row r="106229" ht="12.75" customHeight="1" x14ac:dyDescent="0.2"/>
    <row r="106233" ht="12.75" customHeight="1" x14ac:dyDescent="0.2"/>
    <row r="106237" ht="12.75" customHeight="1" x14ac:dyDescent="0.2"/>
    <row r="106241" ht="12.75" customHeight="1" x14ac:dyDescent="0.2"/>
    <row r="106245" ht="12.75" customHeight="1" x14ac:dyDescent="0.2"/>
    <row r="106249" ht="12.75" customHeight="1" x14ac:dyDescent="0.2"/>
    <row r="106253" ht="12.75" customHeight="1" x14ac:dyDescent="0.2"/>
    <row r="106257" ht="12.75" customHeight="1" x14ac:dyDescent="0.2"/>
    <row r="106261" ht="12.75" customHeight="1" x14ac:dyDescent="0.2"/>
    <row r="106265" ht="12.75" customHeight="1" x14ac:dyDescent="0.2"/>
    <row r="106269" ht="12.75" customHeight="1" x14ac:dyDescent="0.2"/>
    <row r="106273" ht="12.75" customHeight="1" x14ac:dyDescent="0.2"/>
    <row r="106277" ht="12.75" customHeight="1" x14ac:dyDescent="0.2"/>
    <row r="106281" ht="12.75" customHeight="1" x14ac:dyDescent="0.2"/>
    <row r="106285" ht="12.75" customHeight="1" x14ac:dyDescent="0.2"/>
    <row r="106289" ht="12.75" customHeight="1" x14ac:dyDescent="0.2"/>
    <row r="106293" ht="12.75" customHeight="1" x14ac:dyDescent="0.2"/>
    <row r="106297" ht="12.75" customHeight="1" x14ac:dyDescent="0.2"/>
    <row r="106301" ht="12.75" customHeight="1" x14ac:dyDescent="0.2"/>
    <row r="106305" ht="12.75" customHeight="1" x14ac:dyDescent="0.2"/>
    <row r="106309" ht="12.75" customHeight="1" x14ac:dyDescent="0.2"/>
    <row r="106313" ht="12.75" customHeight="1" x14ac:dyDescent="0.2"/>
    <row r="106317" ht="12.75" customHeight="1" x14ac:dyDescent="0.2"/>
    <row r="106321" ht="12.75" customHeight="1" x14ac:dyDescent="0.2"/>
    <row r="106325" ht="12.75" customHeight="1" x14ac:dyDescent="0.2"/>
    <row r="106329" ht="12.75" customHeight="1" x14ac:dyDescent="0.2"/>
    <row r="106333" ht="12.75" customHeight="1" x14ac:dyDescent="0.2"/>
    <row r="106337" ht="12.75" customHeight="1" x14ac:dyDescent="0.2"/>
    <row r="106341" ht="12.75" customHeight="1" x14ac:dyDescent="0.2"/>
    <row r="106345" ht="12.75" customHeight="1" x14ac:dyDescent="0.2"/>
    <row r="106349" ht="12.75" customHeight="1" x14ac:dyDescent="0.2"/>
    <row r="106353" ht="12.75" customHeight="1" x14ac:dyDescent="0.2"/>
    <row r="106357" ht="12.75" customHeight="1" x14ac:dyDescent="0.2"/>
    <row r="106361" ht="12.75" customHeight="1" x14ac:dyDescent="0.2"/>
    <row r="106365" ht="12.75" customHeight="1" x14ac:dyDescent="0.2"/>
    <row r="106369" ht="12.75" customHeight="1" x14ac:dyDescent="0.2"/>
    <row r="106373" ht="12.75" customHeight="1" x14ac:dyDescent="0.2"/>
    <row r="106377" ht="12.75" customHeight="1" x14ac:dyDescent="0.2"/>
    <row r="106381" ht="12.75" customHeight="1" x14ac:dyDescent="0.2"/>
    <row r="106385" ht="12.75" customHeight="1" x14ac:dyDescent="0.2"/>
    <row r="106389" ht="12.75" customHeight="1" x14ac:dyDescent="0.2"/>
    <row r="106393" ht="12.75" customHeight="1" x14ac:dyDescent="0.2"/>
    <row r="106397" ht="12.75" customHeight="1" x14ac:dyDescent="0.2"/>
    <row r="106401" ht="12.75" customHeight="1" x14ac:dyDescent="0.2"/>
    <row r="106405" ht="12.75" customHeight="1" x14ac:dyDescent="0.2"/>
    <row r="106409" ht="12.75" customHeight="1" x14ac:dyDescent="0.2"/>
    <row r="106413" ht="12.75" customHeight="1" x14ac:dyDescent="0.2"/>
    <row r="106417" ht="12.75" customHeight="1" x14ac:dyDescent="0.2"/>
    <row r="106421" ht="12.75" customHeight="1" x14ac:dyDescent="0.2"/>
    <row r="106425" ht="12.75" customHeight="1" x14ac:dyDescent="0.2"/>
    <row r="106429" ht="12.75" customHeight="1" x14ac:dyDescent="0.2"/>
    <row r="106433" ht="12.75" customHeight="1" x14ac:dyDescent="0.2"/>
    <row r="106437" ht="12.75" customHeight="1" x14ac:dyDescent="0.2"/>
    <row r="106441" ht="12.75" customHeight="1" x14ac:dyDescent="0.2"/>
    <row r="106445" ht="12.75" customHeight="1" x14ac:dyDescent="0.2"/>
    <row r="106449" ht="12.75" customHeight="1" x14ac:dyDescent="0.2"/>
    <row r="106453" ht="12.75" customHeight="1" x14ac:dyDescent="0.2"/>
    <row r="106457" ht="12.75" customHeight="1" x14ac:dyDescent="0.2"/>
    <row r="106461" ht="12.75" customHeight="1" x14ac:dyDescent="0.2"/>
    <row r="106465" ht="12.75" customHeight="1" x14ac:dyDescent="0.2"/>
    <row r="106469" ht="12.75" customHeight="1" x14ac:dyDescent="0.2"/>
    <row r="106473" ht="12.75" customHeight="1" x14ac:dyDescent="0.2"/>
    <row r="106477" ht="12.75" customHeight="1" x14ac:dyDescent="0.2"/>
    <row r="106481" ht="12.75" customHeight="1" x14ac:dyDescent="0.2"/>
    <row r="106485" ht="12.75" customHeight="1" x14ac:dyDescent="0.2"/>
    <row r="106489" ht="12.75" customHeight="1" x14ac:dyDescent="0.2"/>
    <row r="106493" ht="12.75" customHeight="1" x14ac:dyDescent="0.2"/>
    <row r="106497" ht="12.75" customHeight="1" x14ac:dyDescent="0.2"/>
    <row r="106501" ht="12.75" customHeight="1" x14ac:dyDescent="0.2"/>
    <row r="106505" ht="12.75" customHeight="1" x14ac:dyDescent="0.2"/>
    <row r="106509" ht="12.75" customHeight="1" x14ac:dyDescent="0.2"/>
    <row r="106513" ht="12.75" customHeight="1" x14ac:dyDescent="0.2"/>
    <row r="106517" ht="12.75" customHeight="1" x14ac:dyDescent="0.2"/>
    <row r="106521" ht="12.75" customHeight="1" x14ac:dyDescent="0.2"/>
    <row r="106525" ht="12.75" customHeight="1" x14ac:dyDescent="0.2"/>
    <row r="106529" ht="12.75" customHeight="1" x14ac:dyDescent="0.2"/>
    <row r="106533" ht="12.75" customHeight="1" x14ac:dyDescent="0.2"/>
    <row r="106537" ht="12.75" customHeight="1" x14ac:dyDescent="0.2"/>
    <row r="106541" ht="12.75" customHeight="1" x14ac:dyDescent="0.2"/>
    <row r="106545" ht="12.75" customHeight="1" x14ac:dyDescent="0.2"/>
    <row r="106549" ht="12.75" customHeight="1" x14ac:dyDescent="0.2"/>
    <row r="106553" ht="12.75" customHeight="1" x14ac:dyDescent="0.2"/>
    <row r="106557" ht="12.75" customHeight="1" x14ac:dyDescent="0.2"/>
    <row r="106561" ht="12.75" customHeight="1" x14ac:dyDescent="0.2"/>
    <row r="106565" ht="12.75" customHeight="1" x14ac:dyDescent="0.2"/>
    <row r="106569" ht="12.75" customHeight="1" x14ac:dyDescent="0.2"/>
    <row r="106573" ht="12.75" customHeight="1" x14ac:dyDescent="0.2"/>
    <row r="106577" ht="12.75" customHeight="1" x14ac:dyDescent="0.2"/>
    <row r="106581" ht="12.75" customHeight="1" x14ac:dyDescent="0.2"/>
    <row r="106585" ht="12.75" customHeight="1" x14ac:dyDescent="0.2"/>
    <row r="106589" ht="12.75" customHeight="1" x14ac:dyDescent="0.2"/>
    <row r="106593" ht="12.75" customHeight="1" x14ac:dyDescent="0.2"/>
    <row r="106597" ht="12.75" customHeight="1" x14ac:dyDescent="0.2"/>
    <row r="106601" ht="12.75" customHeight="1" x14ac:dyDescent="0.2"/>
    <row r="106605" ht="12.75" customHeight="1" x14ac:dyDescent="0.2"/>
    <row r="106609" ht="12.75" customHeight="1" x14ac:dyDescent="0.2"/>
    <row r="106613" ht="12.75" customHeight="1" x14ac:dyDescent="0.2"/>
    <row r="106617" ht="12.75" customHeight="1" x14ac:dyDescent="0.2"/>
    <row r="106621" ht="12.75" customHeight="1" x14ac:dyDescent="0.2"/>
    <row r="106625" ht="12.75" customHeight="1" x14ac:dyDescent="0.2"/>
    <row r="106629" ht="12.75" customHeight="1" x14ac:dyDescent="0.2"/>
    <row r="106633" ht="12.75" customHeight="1" x14ac:dyDescent="0.2"/>
    <row r="106637" ht="12.75" customHeight="1" x14ac:dyDescent="0.2"/>
    <row r="106641" ht="12.75" customHeight="1" x14ac:dyDescent="0.2"/>
    <row r="106645" ht="12.75" customHeight="1" x14ac:dyDescent="0.2"/>
    <row r="106649" ht="12.75" customHeight="1" x14ac:dyDescent="0.2"/>
    <row r="106653" ht="12.75" customHeight="1" x14ac:dyDescent="0.2"/>
    <row r="106657" ht="12.75" customHeight="1" x14ac:dyDescent="0.2"/>
    <row r="106661" ht="12.75" customHeight="1" x14ac:dyDescent="0.2"/>
    <row r="106665" ht="12.75" customHeight="1" x14ac:dyDescent="0.2"/>
    <row r="106669" ht="12.75" customHeight="1" x14ac:dyDescent="0.2"/>
    <row r="106673" ht="12.75" customHeight="1" x14ac:dyDescent="0.2"/>
    <row r="106677" ht="12.75" customHeight="1" x14ac:dyDescent="0.2"/>
    <row r="106681" ht="12.75" customHeight="1" x14ac:dyDescent="0.2"/>
    <row r="106685" ht="12.75" customHeight="1" x14ac:dyDescent="0.2"/>
    <row r="106689" ht="12.75" customHeight="1" x14ac:dyDescent="0.2"/>
    <row r="106693" ht="12.75" customHeight="1" x14ac:dyDescent="0.2"/>
    <row r="106697" ht="12.75" customHeight="1" x14ac:dyDescent="0.2"/>
    <row r="106701" ht="12.75" customHeight="1" x14ac:dyDescent="0.2"/>
    <row r="106705" ht="12.75" customHeight="1" x14ac:dyDescent="0.2"/>
    <row r="106709" ht="12.75" customHeight="1" x14ac:dyDescent="0.2"/>
    <row r="106713" ht="12.75" customHeight="1" x14ac:dyDescent="0.2"/>
    <row r="106717" ht="12.75" customHeight="1" x14ac:dyDescent="0.2"/>
    <row r="106721" ht="12.75" customHeight="1" x14ac:dyDescent="0.2"/>
    <row r="106725" ht="12.75" customHeight="1" x14ac:dyDescent="0.2"/>
    <row r="106729" ht="12.75" customHeight="1" x14ac:dyDescent="0.2"/>
    <row r="106733" ht="12.75" customHeight="1" x14ac:dyDescent="0.2"/>
    <row r="106737" ht="12.75" customHeight="1" x14ac:dyDescent="0.2"/>
    <row r="106741" ht="12.75" customHeight="1" x14ac:dyDescent="0.2"/>
    <row r="106745" ht="12.75" customHeight="1" x14ac:dyDescent="0.2"/>
    <row r="106749" ht="12.75" customHeight="1" x14ac:dyDescent="0.2"/>
    <row r="106753" ht="12.75" customHeight="1" x14ac:dyDescent="0.2"/>
    <row r="106757" ht="12.75" customHeight="1" x14ac:dyDescent="0.2"/>
    <row r="106761" ht="12.75" customHeight="1" x14ac:dyDescent="0.2"/>
    <row r="106765" ht="12.75" customHeight="1" x14ac:dyDescent="0.2"/>
    <row r="106769" ht="12.75" customHeight="1" x14ac:dyDescent="0.2"/>
    <row r="106773" ht="12.75" customHeight="1" x14ac:dyDescent="0.2"/>
    <row r="106777" ht="12.75" customHeight="1" x14ac:dyDescent="0.2"/>
    <row r="106781" ht="12.75" customHeight="1" x14ac:dyDescent="0.2"/>
    <row r="106785" ht="12.75" customHeight="1" x14ac:dyDescent="0.2"/>
    <row r="106789" ht="12.75" customHeight="1" x14ac:dyDescent="0.2"/>
    <row r="106793" ht="12.75" customHeight="1" x14ac:dyDescent="0.2"/>
    <row r="106797" ht="12.75" customHeight="1" x14ac:dyDescent="0.2"/>
    <row r="106801" ht="12.75" customHeight="1" x14ac:dyDescent="0.2"/>
    <row r="106805" ht="12.75" customHeight="1" x14ac:dyDescent="0.2"/>
    <row r="106809" ht="12.75" customHeight="1" x14ac:dyDescent="0.2"/>
    <row r="106813" ht="12.75" customHeight="1" x14ac:dyDescent="0.2"/>
    <row r="106817" ht="12.75" customHeight="1" x14ac:dyDescent="0.2"/>
    <row r="106821" ht="12.75" customHeight="1" x14ac:dyDescent="0.2"/>
    <row r="106825" ht="12.75" customHeight="1" x14ac:dyDescent="0.2"/>
    <row r="106829" ht="12.75" customHeight="1" x14ac:dyDescent="0.2"/>
    <row r="106833" ht="12.75" customHeight="1" x14ac:dyDescent="0.2"/>
    <row r="106837" ht="12.75" customHeight="1" x14ac:dyDescent="0.2"/>
    <row r="106841" ht="12.75" customHeight="1" x14ac:dyDescent="0.2"/>
    <row r="106845" ht="12.75" customHeight="1" x14ac:dyDescent="0.2"/>
    <row r="106849" ht="12.75" customHeight="1" x14ac:dyDescent="0.2"/>
    <row r="106853" ht="12.75" customHeight="1" x14ac:dyDescent="0.2"/>
    <row r="106857" ht="12.75" customHeight="1" x14ac:dyDescent="0.2"/>
    <row r="106861" ht="12.75" customHeight="1" x14ac:dyDescent="0.2"/>
    <row r="106865" ht="12.75" customHeight="1" x14ac:dyDescent="0.2"/>
    <row r="106869" ht="12.75" customHeight="1" x14ac:dyDescent="0.2"/>
    <row r="106873" ht="12.75" customHeight="1" x14ac:dyDescent="0.2"/>
    <row r="106877" ht="12.75" customHeight="1" x14ac:dyDescent="0.2"/>
    <row r="106881" ht="12.75" customHeight="1" x14ac:dyDescent="0.2"/>
    <row r="106885" ht="12.75" customHeight="1" x14ac:dyDescent="0.2"/>
    <row r="106889" ht="12.75" customHeight="1" x14ac:dyDescent="0.2"/>
    <row r="106893" ht="12.75" customHeight="1" x14ac:dyDescent="0.2"/>
    <row r="106897" ht="12.75" customHeight="1" x14ac:dyDescent="0.2"/>
    <row r="106901" ht="12.75" customHeight="1" x14ac:dyDescent="0.2"/>
    <row r="106905" ht="12.75" customHeight="1" x14ac:dyDescent="0.2"/>
    <row r="106909" ht="12.75" customHeight="1" x14ac:dyDescent="0.2"/>
    <row r="106913" ht="12.75" customHeight="1" x14ac:dyDescent="0.2"/>
    <row r="106917" ht="12.75" customHeight="1" x14ac:dyDescent="0.2"/>
    <row r="106921" ht="12.75" customHeight="1" x14ac:dyDescent="0.2"/>
    <row r="106925" ht="12.75" customHeight="1" x14ac:dyDescent="0.2"/>
    <row r="106929" ht="12.75" customHeight="1" x14ac:dyDescent="0.2"/>
    <row r="106933" ht="12.75" customHeight="1" x14ac:dyDescent="0.2"/>
    <row r="106937" ht="12.75" customHeight="1" x14ac:dyDescent="0.2"/>
    <row r="106941" ht="12.75" customHeight="1" x14ac:dyDescent="0.2"/>
    <row r="106945" ht="12.75" customHeight="1" x14ac:dyDescent="0.2"/>
    <row r="106949" ht="12.75" customHeight="1" x14ac:dyDescent="0.2"/>
    <row r="106953" ht="12.75" customHeight="1" x14ac:dyDescent="0.2"/>
    <row r="106957" ht="12.75" customHeight="1" x14ac:dyDescent="0.2"/>
    <row r="106961" ht="12.75" customHeight="1" x14ac:dyDescent="0.2"/>
    <row r="106965" ht="12.75" customHeight="1" x14ac:dyDescent="0.2"/>
    <row r="106969" ht="12.75" customHeight="1" x14ac:dyDescent="0.2"/>
    <row r="106973" ht="12.75" customHeight="1" x14ac:dyDescent="0.2"/>
    <row r="106977" ht="12.75" customHeight="1" x14ac:dyDescent="0.2"/>
    <row r="106981" ht="12.75" customHeight="1" x14ac:dyDescent="0.2"/>
    <row r="106985" ht="12.75" customHeight="1" x14ac:dyDescent="0.2"/>
    <row r="106989" ht="12.75" customHeight="1" x14ac:dyDescent="0.2"/>
    <row r="106993" ht="12.75" customHeight="1" x14ac:dyDescent="0.2"/>
    <row r="106997" ht="12.75" customHeight="1" x14ac:dyDescent="0.2"/>
    <row r="107001" ht="12.75" customHeight="1" x14ac:dyDescent="0.2"/>
    <row r="107005" ht="12.75" customHeight="1" x14ac:dyDescent="0.2"/>
    <row r="107009" ht="12.75" customHeight="1" x14ac:dyDescent="0.2"/>
    <row r="107013" ht="12.75" customHeight="1" x14ac:dyDescent="0.2"/>
    <row r="107017" ht="12.75" customHeight="1" x14ac:dyDescent="0.2"/>
    <row r="107021" ht="12.75" customHeight="1" x14ac:dyDescent="0.2"/>
    <row r="107025" ht="12.75" customHeight="1" x14ac:dyDescent="0.2"/>
    <row r="107029" ht="12.75" customHeight="1" x14ac:dyDescent="0.2"/>
    <row r="107033" ht="12.75" customHeight="1" x14ac:dyDescent="0.2"/>
    <row r="107037" ht="12.75" customHeight="1" x14ac:dyDescent="0.2"/>
    <row r="107041" ht="12.75" customHeight="1" x14ac:dyDescent="0.2"/>
    <row r="107045" ht="12.75" customHeight="1" x14ac:dyDescent="0.2"/>
    <row r="107049" ht="12.75" customHeight="1" x14ac:dyDescent="0.2"/>
    <row r="107053" ht="12.75" customHeight="1" x14ac:dyDescent="0.2"/>
    <row r="107057" ht="12.75" customHeight="1" x14ac:dyDescent="0.2"/>
    <row r="107061" ht="12.75" customHeight="1" x14ac:dyDescent="0.2"/>
    <row r="107065" ht="12.75" customHeight="1" x14ac:dyDescent="0.2"/>
    <row r="107069" ht="12.75" customHeight="1" x14ac:dyDescent="0.2"/>
    <row r="107073" ht="12.75" customHeight="1" x14ac:dyDescent="0.2"/>
    <row r="107077" ht="12.75" customHeight="1" x14ac:dyDescent="0.2"/>
    <row r="107081" ht="12.75" customHeight="1" x14ac:dyDescent="0.2"/>
    <row r="107085" ht="12.75" customHeight="1" x14ac:dyDescent="0.2"/>
    <row r="107089" ht="12.75" customHeight="1" x14ac:dyDescent="0.2"/>
    <row r="107093" ht="12.75" customHeight="1" x14ac:dyDescent="0.2"/>
    <row r="107097" ht="12.75" customHeight="1" x14ac:dyDescent="0.2"/>
    <row r="107101" ht="12.75" customHeight="1" x14ac:dyDescent="0.2"/>
    <row r="107105" ht="12.75" customHeight="1" x14ac:dyDescent="0.2"/>
    <row r="107109" ht="12.75" customHeight="1" x14ac:dyDescent="0.2"/>
    <row r="107113" ht="12.75" customHeight="1" x14ac:dyDescent="0.2"/>
    <row r="107117" ht="12.75" customHeight="1" x14ac:dyDescent="0.2"/>
    <row r="107121" ht="12.75" customHeight="1" x14ac:dyDescent="0.2"/>
    <row r="107125" ht="12.75" customHeight="1" x14ac:dyDescent="0.2"/>
    <row r="107129" ht="12.75" customHeight="1" x14ac:dyDescent="0.2"/>
    <row r="107133" ht="12.75" customHeight="1" x14ac:dyDescent="0.2"/>
    <row r="107137" ht="12.75" customHeight="1" x14ac:dyDescent="0.2"/>
    <row r="107141" ht="12.75" customHeight="1" x14ac:dyDescent="0.2"/>
    <row r="107145" ht="12.75" customHeight="1" x14ac:dyDescent="0.2"/>
    <row r="107149" ht="12.75" customHeight="1" x14ac:dyDescent="0.2"/>
    <row r="107153" ht="12.75" customHeight="1" x14ac:dyDescent="0.2"/>
    <row r="107157" ht="12.75" customHeight="1" x14ac:dyDescent="0.2"/>
    <row r="107161" ht="12.75" customHeight="1" x14ac:dyDescent="0.2"/>
    <row r="107165" ht="12.75" customHeight="1" x14ac:dyDescent="0.2"/>
    <row r="107169" ht="12.75" customHeight="1" x14ac:dyDescent="0.2"/>
    <row r="107173" ht="12.75" customHeight="1" x14ac:dyDescent="0.2"/>
    <row r="107177" ht="12.75" customHeight="1" x14ac:dyDescent="0.2"/>
    <row r="107181" ht="12.75" customHeight="1" x14ac:dyDescent="0.2"/>
    <row r="107185" ht="12.75" customHeight="1" x14ac:dyDescent="0.2"/>
    <row r="107189" ht="12.75" customHeight="1" x14ac:dyDescent="0.2"/>
    <row r="107193" ht="12.75" customHeight="1" x14ac:dyDescent="0.2"/>
    <row r="107197" ht="12.75" customHeight="1" x14ac:dyDescent="0.2"/>
    <row r="107201" ht="12.75" customHeight="1" x14ac:dyDescent="0.2"/>
    <row r="107205" ht="12.75" customHeight="1" x14ac:dyDescent="0.2"/>
    <row r="107209" ht="12.75" customHeight="1" x14ac:dyDescent="0.2"/>
    <row r="107213" ht="12.75" customHeight="1" x14ac:dyDescent="0.2"/>
    <row r="107217" ht="12.75" customHeight="1" x14ac:dyDescent="0.2"/>
    <row r="107221" ht="12.75" customHeight="1" x14ac:dyDescent="0.2"/>
    <row r="107225" ht="12.75" customHeight="1" x14ac:dyDescent="0.2"/>
    <row r="107229" ht="12.75" customHeight="1" x14ac:dyDescent="0.2"/>
    <row r="107233" ht="12.75" customHeight="1" x14ac:dyDescent="0.2"/>
    <row r="107237" ht="12.75" customHeight="1" x14ac:dyDescent="0.2"/>
    <row r="107241" ht="12.75" customHeight="1" x14ac:dyDescent="0.2"/>
    <row r="107245" ht="12.75" customHeight="1" x14ac:dyDescent="0.2"/>
    <row r="107249" ht="12.75" customHeight="1" x14ac:dyDescent="0.2"/>
    <row r="107253" ht="12.75" customHeight="1" x14ac:dyDescent="0.2"/>
    <row r="107257" ht="12.75" customHeight="1" x14ac:dyDescent="0.2"/>
    <row r="107261" ht="12.75" customHeight="1" x14ac:dyDescent="0.2"/>
    <row r="107265" ht="12.75" customHeight="1" x14ac:dyDescent="0.2"/>
    <row r="107269" ht="12.75" customHeight="1" x14ac:dyDescent="0.2"/>
    <row r="107273" ht="12.75" customHeight="1" x14ac:dyDescent="0.2"/>
    <row r="107277" ht="12.75" customHeight="1" x14ac:dyDescent="0.2"/>
    <row r="107281" ht="12.75" customHeight="1" x14ac:dyDescent="0.2"/>
    <row r="107285" ht="12.75" customHeight="1" x14ac:dyDescent="0.2"/>
    <row r="107289" ht="12.75" customHeight="1" x14ac:dyDescent="0.2"/>
    <row r="107293" ht="12.75" customHeight="1" x14ac:dyDescent="0.2"/>
    <row r="107297" ht="12.75" customHeight="1" x14ac:dyDescent="0.2"/>
    <row r="107301" ht="12.75" customHeight="1" x14ac:dyDescent="0.2"/>
    <row r="107305" ht="12.75" customHeight="1" x14ac:dyDescent="0.2"/>
    <row r="107309" ht="12.75" customHeight="1" x14ac:dyDescent="0.2"/>
    <row r="107313" ht="12.75" customHeight="1" x14ac:dyDescent="0.2"/>
    <row r="107317" ht="12.75" customHeight="1" x14ac:dyDescent="0.2"/>
    <row r="107321" ht="12.75" customHeight="1" x14ac:dyDescent="0.2"/>
    <row r="107325" ht="12.75" customHeight="1" x14ac:dyDescent="0.2"/>
    <row r="107329" ht="12.75" customHeight="1" x14ac:dyDescent="0.2"/>
    <row r="107333" ht="12.75" customHeight="1" x14ac:dyDescent="0.2"/>
    <row r="107337" ht="12.75" customHeight="1" x14ac:dyDescent="0.2"/>
    <row r="107341" ht="12.75" customHeight="1" x14ac:dyDescent="0.2"/>
    <row r="107345" ht="12.75" customHeight="1" x14ac:dyDescent="0.2"/>
    <row r="107349" ht="12.75" customHeight="1" x14ac:dyDescent="0.2"/>
    <row r="107353" ht="12.75" customHeight="1" x14ac:dyDescent="0.2"/>
    <row r="107357" ht="12.75" customHeight="1" x14ac:dyDescent="0.2"/>
    <row r="107361" ht="12.75" customHeight="1" x14ac:dyDescent="0.2"/>
    <row r="107365" ht="12.75" customHeight="1" x14ac:dyDescent="0.2"/>
    <row r="107369" ht="12.75" customHeight="1" x14ac:dyDescent="0.2"/>
    <row r="107373" ht="12.75" customHeight="1" x14ac:dyDescent="0.2"/>
    <row r="107377" ht="12.75" customHeight="1" x14ac:dyDescent="0.2"/>
    <row r="107381" ht="12.75" customHeight="1" x14ac:dyDescent="0.2"/>
    <row r="107385" ht="12.75" customHeight="1" x14ac:dyDescent="0.2"/>
    <row r="107389" ht="12.75" customHeight="1" x14ac:dyDescent="0.2"/>
    <row r="107393" ht="12.75" customHeight="1" x14ac:dyDescent="0.2"/>
    <row r="107397" ht="12.75" customHeight="1" x14ac:dyDescent="0.2"/>
    <row r="107401" ht="12.75" customHeight="1" x14ac:dyDescent="0.2"/>
    <row r="107405" ht="12.75" customHeight="1" x14ac:dyDescent="0.2"/>
    <row r="107409" ht="12.75" customHeight="1" x14ac:dyDescent="0.2"/>
    <row r="107413" ht="12.75" customHeight="1" x14ac:dyDescent="0.2"/>
    <row r="107417" ht="12.75" customHeight="1" x14ac:dyDescent="0.2"/>
    <row r="107421" ht="12.75" customHeight="1" x14ac:dyDescent="0.2"/>
    <row r="107425" ht="12.75" customHeight="1" x14ac:dyDescent="0.2"/>
    <row r="107429" ht="12.75" customHeight="1" x14ac:dyDescent="0.2"/>
    <row r="107433" ht="12.75" customHeight="1" x14ac:dyDescent="0.2"/>
    <row r="107437" ht="12.75" customHeight="1" x14ac:dyDescent="0.2"/>
    <row r="107441" ht="12.75" customHeight="1" x14ac:dyDescent="0.2"/>
    <row r="107445" ht="12.75" customHeight="1" x14ac:dyDescent="0.2"/>
    <row r="107449" ht="12.75" customHeight="1" x14ac:dyDescent="0.2"/>
    <row r="107453" ht="12.75" customHeight="1" x14ac:dyDescent="0.2"/>
    <row r="107457" ht="12.75" customHeight="1" x14ac:dyDescent="0.2"/>
    <row r="107461" ht="12.75" customHeight="1" x14ac:dyDescent="0.2"/>
    <row r="107465" ht="12.75" customHeight="1" x14ac:dyDescent="0.2"/>
    <row r="107469" ht="12.75" customHeight="1" x14ac:dyDescent="0.2"/>
    <row r="107473" ht="12.75" customHeight="1" x14ac:dyDescent="0.2"/>
    <row r="107477" ht="12.75" customHeight="1" x14ac:dyDescent="0.2"/>
    <row r="107481" ht="12.75" customHeight="1" x14ac:dyDescent="0.2"/>
    <row r="107485" ht="12.75" customHeight="1" x14ac:dyDescent="0.2"/>
    <row r="107489" ht="12.75" customHeight="1" x14ac:dyDescent="0.2"/>
    <row r="107493" ht="12.75" customHeight="1" x14ac:dyDescent="0.2"/>
    <row r="107497" ht="12.75" customHeight="1" x14ac:dyDescent="0.2"/>
    <row r="107501" ht="12.75" customHeight="1" x14ac:dyDescent="0.2"/>
    <row r="107505" ht="12.75" customHeight="1" x14ac:dyDescent="0.2"/>
    <row r="107509" ht="12.75" customHeight="1" x14ac:dyDescent="0.2"/>
    <row r="107513" ht="12.75" customHeight="1" x14ac:dyDescent="0.2"/>
    <row r="107517" ht="12.75" customHeight="1" x14ac:dyDescent="0.2"/>
    <row r="107521" ht="12.75" customHeight="1" x14ac:dyDescent="0.2"/>
    <row r="107525" ht="12.75" customHeight="1" x14ac:dyDescent="0.2"/>
    <row r="107529" ht="12.75" customHeight="1" x14ac:dyDescent="0.2"/>
    <row r="107533" ht="12.75" customHeight="1" x14ac:dyDescent="0.2"/>
    <row r="107537" ht="12.75" customHeight="1" x14ac:dyDescent="0.2"/>
    <row r="107541" ht="12.75" customHeight="1" x14ac:dyDescent="0.2"/>
    <row r="107545" ht="12.75" customHeight="1" x14ac:dyDescent="0.2"/>
    <row r="107549" ht="12.75" customHeight="1" x14ac:dyDescent="0.2"/>
    <row r="107553" ht="12.75" customHeight="1" x14ac:dyDescent="0.2"/>
    <row r="107557" ht="12.75" customHeight="1" x14ac:dyDescent="0.2"/>
    <row r="107561" ht="12.75" customHeight="1" x14ac:dyDescent="0.2"/>
    <row r="107565" ht="12.75" customHeight="1" x14ac:dyDescent="0.2"/>
    <row r="107569" ht="12.75" customHeight="1" x14ac:dyDescent="0.2"/>
    <row r="107573" ht="12.75" customHeight="1" x14ac:dyDescent="0.2"/>
    <row r="107577" ht="12.75" customHeight="1" x14ac:dyDescent="0.2"/>
    <row r="107581" ht="12.75" customHeight="1" x14ac:dyDescent="0.2"/>
    <row r="107585" ht="12.75" customHeight="1" x14ac:dyDescent="0.2"/>
    <row r="107589" ht="12.75" customHeight="1" x14ac:dyDescent="0.2"/>
    <row r="107593" ht="12.75" customHeight="1" x14ac:dyDescent="0.2"/>
    <row r="107597" ht="12.75" customHeight="1" x14ac:dyDescent="0.2"/>
    <row r="107601" ht="12.75" customHeight="1" x14ac:dyDescent="0.2"/>
    <row r="107605" ht="12.75" customHeight="1" x14ac:dyDescent="0.2"/>
    <row r="107609" ht="12.75" customHeight="1" x14ac:dyDescent="0.2"/>
    <row r="107613" ht="12.75" customHeight="1" x14ac:dyDescent="0.2"/>
    <row r="107617" ht="12.75" customHeight="1" x14ac:dyDescent="0.2"/>
    <row r="107621" ht="12.75" customHeight="1" x14ac:dyDescent="0.2"/>
    <row r="107625" ht="12.75" customHeight="1" x14ac:dyDescent="0.2"/>
    <row r="107629" ht="12.75" customHeight="1" x14ac:dyDescent="0.2"/>
    <row r="107633" ht="12.75" customHeight="1" x14ac:dyDescent="0.2"/>
    <row r="107637" ht="12.75" customHeight="1" x14ac:dyDescent="0.2"/>
    <row r="107641" ht="12.75" customHeight="1" x14ac:dyDescent="0.2"/>
    <row r="107645" ht="12.75" customHeight="1" x14ac:dyDescent="0.2"/>
    <row r="107649" ht="12.75" customHeight="1" x14ac:dyDescent="0.2"/>
    <row r="107653" ht="12.75" customHeight="1" x14ac:dyDescent="0.2"/>
    <row r="107657" ht="12.75" customHeight="1" x14ac:dyDescent="0.2"/>
    <row r="107661" ht="12.75" customHeight="1" x14ac:dyDescent="0.2"/>
    <row r="107665" ht="12.75" customHeight="1" x14ac:dyDescent="0.2"/>
    <row r="107669" ht="12.75" customHeight="1" x14ac:dyDescent="0.2"/>
    <row r="107673" ht="12.75" customHeight="1" x14ac:dyDescent="0.2"/>
    <row r="107677" ht="12.75" customHeight="1" x14ac:dyDescent="0.2"/>
    <row r="107681" ht="12.75" customHeight="1" x14ac:dyDescent="0.2"/>
    <row r="107685" ht="12.75" customHeight="1" x14ac:dyDescent="0.2"/>
    <row r="107689" ht="12.75" customHeight="1" x14ac:dyDescent="0.2"/>
    <row r="107693" ht="12.75" customHeight="1" x14ac:dyDescent="0.2"/>
    <row r="107697" ht="12.75" customHeight="1" x14ac:dyDescent="0.2"/>
    <row r="107701" ht="12.75" customHeight="1" x14ac:dyDescent="0.2"/>
    <row r="107705" ht="12.75" customHeight="1" x14ac:dyDescent="0.2"/>
    <row r="107709" ht="12.75" customHeight="1" x14ac:dyDescent="0.2"/>
    <row r="107713" ht="12.75" customHeight="1" x14ac:dyDescent="0.2"/>
    <row r="107717" ht="12.75" customHeight="1" x14ac:dyDescent="0.2"/>
    <row r="107721" ht="12.75" customHeight="1" x14ac:dyDescent="0.2"/>
    <row r="107725" ht="12.75" customHeight="1" x14ac:dyDescent="0.2"/>
    <row r="107729" ht="12.75" customHeight="1" x14ac:dyDescent="0.2"/>
    <row r="107733" ht="12.75" customHeight="1" x14ac:dyDescent="0.2"/>
    <row r="107737" ht="12.75" customHeight="1" x14ac:dyDescent="0.2"/>
    <row r="107741" ht="12.75" customHeight="1" x14ac:dyDescent="0.2"/>
    <row r="107745" ht="12.75" customHeight="1" x14ac:dyDescent="0.2"/>
    <row r="107749" ht="12.75" customHeight="1" x14ac:dyDescent="0.2"/>
    <row r="107753" ht="12.75" customHeight="1" x14ac:dyDescent="0.2"/>
    <row r="107757" ht="12.75" customHeight="1" x14ac:dyDescent="0.2"/>
    <row r="107761" ht="12.75" customHeight="1" x14ac:dyDescent="0.2"/>
    <row r="107765" ht="12.75" customHeight="1" x14ac:dyDescent="0.2"/>
    <row r="107769" ht="12.75" customHeight="1" x14ac:dyDescent="0.2"/>
    <row r="107773" ht="12.75" customHeight="1" x14ac:dyDescent="0.2"/>
    <row r="107777" ht="12.75" customHeight="1" x14ac:dyDescent="0.2"/>
    <row r="107781" ht="12.75" customHeight="1" x14ac:dyDescent="0.2"/>
    <row r="107785" ht="12.75" customHeight="1" x14ac:dyDescent="0.2"/>
    <row r="107789" ht="12.75" customHeight="1" x14ac:dyDescent="0.2"/>
    <row r="107793" ht="12.75" customHeight="1" x14ac:dyDescent="0.2"/>
    <row r="107797" ht="12.75" customHeight="1" x14ac:dyDescent="0.2"/>
    <row r="107801" ht="12.75" customHeight="1" x14ac:dyDescent="0.2"/>
    <row r="107805" ht="12.75" customHeight="1" x14ac:dyDescent="0.2"/>
    <row r="107809" ht="12.75" customHeight="1" x14ac:dyDescent="0.2"/>
    <row r="107813" ht="12.75" customHeight="1" x14ac:dyDescent="0.2"/>
    <row r="107817" ht="12.75" customHeight="1" x14ac:dyDescent="0.2"/>
    <row r="107821" ht="12.75" customHeight="1" x14ac:dyDescent="0.2"/>
    <row r="107825" ht="12.75" customHeight="1" x14ac:dyDescent="0.2"/>
    <row r="107829" ht="12.75" customHeight="1" x14ac:dyDescent="0.2"/>
    <row r="107833" ht="12.75" customHeight="1" x14ac:dyDescent="0.2"/>
    <row r="107837" ht="12.75" customHeight="1" x14ac:dyDescent="0.2"/>
    <row r="107841" ht="12.75" customHeight="1" x14ac:dyDescent="0.2"/>
    <row r="107845" ht="12.75" customHeight="1" x14ac:dyDescent="0.2"/>
    <row r="107849" ht="12.75" customHeight="1" x14ac:dyDescent="0.2"/>
    <row r="107853" ht="12.75" customHeight="1" x14ac:dyDescent="0.2"/>
    <row r="107857" ht="12.75" customHeight="1" x14ac:dyDescent="0.2"/>
    <row r="107861" ht="12.75" customHeight="1" x14ac:dyDescent="0.2"/>
    <row r="107865" ht="12.75" customHeight="1" x14ac:dyDescent="0.2"/>
    <row r="107869" ht="12.75" customHeight="1" x14ac:dyDescent="0.2"/>
    <row r="107873" ht="12.75" customHeight="1" x14ac:dyDescent="0.2"/>
    <row r="107877" ht="12.75" customHeight="1" x14ac:dyDescent="0.2"/>
    <row r="107881" ht="12.75" customHeight="1" x14ac:dyDescent="0.2"/>
    <row r="107885" ht="12.75" customHeight="1" x14ac:dyDescent="0.2"/>
    <row r="107889" ht="12.75" customHeight="1" x14ac:dyDescent="0.2"/>
    <row r="107893" ht="12.75" customHeight="1" x14ac:dyDescent="0.2"/>
    <row r="107897" ht="12.75" customHeight="1" x14ac:dyDescent="0.2"/>
    <row r="107901" ht="12.75" customHeight="1" x14ac:dyDescent="0.2"/>
    <row r="107905" ht="12.75" customHeight="1" x14ac:dyDescent="0.2"/>
    <row r="107909" ht="12.75" customHeight="1" x14ac:dyDescent="0.2"/>
    <row r="107913" ht="12.75" customHeight="1" x14ac:dyDescent="0.2"/>
    <row r="107917" ht="12.75" customHeight="1" x14ac:dyDescent="0.2"/>
    <row r="107921" ht="12.75" customHeight="1" x14ac:dyDescent="0.2"/>
    <row r="107925" ht="12.75" customHeight="1" x14ac:dyDescent="0.2"/>
    <row r="107929" ht="12.75" customHeight="1" x14ac:dyDescent="0.2"/>
    <row r="107933" ht="12.75" customHeight="1" x14ac:dyDescent="0.2"/>
    <row r="107937" ht="12.75" customHeight="1" x14ac:dyDescent="0.2"/>
    <row r="107941" ht="12.75" customHeight="1" x14ac:dyDescent="0.2"/>
    <row r="107945" ht="12.75" customHeight="1" x14ac:dyDescent="0.2"/>
    <row r="107949" ht="12.75" customHeight="1" x14ac:dyDescent="0.2"/>
    <row r="107953" ht="12.75" customHeight="1" x14ac:dyDescent="0.2"/>
    <row r="107957" ht="12.75" customHeight="1" x14ac:dyDescent="0.2"/>
    <row r="107961" ht="12.75" customHeight="1" x14ac:dyDescent="0.2"/>
    <row r="107965" ht="12.75" customHeight="1" x14ac:dyDescent="0.2"/>
    <row r="107969" ht="12.75" customHeight="1" x14ac:dyDescent="0.2"/>
    <row r="107973" ht="12.75" customHeight="1" x14ac:dyDescent="0.2"/>
    <row r="107977" ht="12.75" customHeight="1" x14ac:dyDescent="0.2"/>
    <row r="107981" ht="12.75" customHeight="1" x14ac:dyDescent="0.2"/>
    <row r="107985" ht="12.75" customHeight="1" x14ac:dyDescent="0.2"/>
    <row r="107989" ht="12.75" customHeight="1" x14ac:dyDescent="0.2"/>
    <row r="107993" ht="12.75" customHeight="1" x14ac:dyDescent="0.2"/>
    <row r="107997" ht="12.75" customHeight="1" x14ac:dyDescent="0.2"/>
    <row r="108001" ht="12.75" customHeight="1" x14ac:dyDescent="0.2"/>
    <row r="108005" ht="12.75" customHeight="1" x14ac:dyDescent="0.2"/>
    <row r="108009" ht="12.75" customHeight="1" x14ac:dyDescent="0.2"/>
    <row r="108013" ht="12.75" customHeight="1" x14ac:dyDescent="0.2"/>
    <row r="108017" ht="12.75" customHeight="1" x14ac:dyDescent="0.2"/>
    <row r="108021" ht="12.75" customHeight="1" x14ac:dyDescent="0.2"/>
    <row r="108025" ht="12.75" customHeight="1" x14ac:dyDescent="0.2"/>
    <row r="108029" ht="12.75" customHeight="1" x14ac:dyDescent="0.2"/>
    <row r="108033" ht="12.75" customHeight="1" x14ac:dyDescent="0.2"/>
    <row r="108037" ht="12.75" customHeight="1" x14ac:dyDescent="0.2"/>
    <row r="108041" ht="12.75" customHeight="1" x14ac:dyDescent="0.2"/>
    <row r="108045" ht="12.75" customHeight="1" x14ac:dyDescent="0.2"/>
    <row r="108049" ht="12.75" customHeight="1" x14ac:dyDescent="0.2"/>
    <row r="108053" ht="12.75" customHeight="1" x14ac:dyDescent="0.2"/>
    <row r="108057" ht="12.75" customHeight="1" x14ac:dyDescent="0.2"/>
    <row r="108061" ht="12.75" customHeight="1" x14ac:dyDescent="0.2"/>
    <row r="108065" ht="12.75" customHeight="1" x14ac:dyDescent="0.2"/>
    <row r="108069" ht="12.75" customHeight="1" x14ac:dyDescent="0.2"/>
    <row r="108073" ht="12.75" customHeight="1" x14ac:dyDescent="0.2"/>
    <row r="108077" ht="12.75" customHeight="1" x14ac:dyDescent="0.2"/>
    <row r="108081" ht="12.75" customHeight="1" x14ac:dyDescent="0.2"/>
    <row r="108085" ht="12.75" customHeight="1" x14ac:dyDescent="0.2"/>
    <row r="108089" ht="12.75" customHeight="1" x14ac:dyDescent="0.2"/>
    <row r="108093" ht="12.75" customHeight="1" x14ac:dyDescent="0.2"/>
    <row r="108097" ht="12.75" customHeight="1" x14ac:dyDescent="0.2"/>
    <row r="108101" ht="12.75" customHeight="1" x14ac:dyDescent="0.2"/>
    <row r="108105" ht="12.75" customHeight="1" x14ac:dyDescent="0.2"/>
    <row r="108109" ht="12.75" customHeight="1" x14ac:dyDescent="0.2"/>
    <row r="108113" ht="12.75" customHeight="1" x14ac:dyDescent="0.2"/>
    <row r="108117" ht="12.75" customHeight="1" x14ac:dyDescent="0.2"/>
    <row r="108121" ht="12.75" customHeight="1" x14ac:dyDescent="0.2"/>
    <row r="108125" ht="12.75" customHeight="1" x14ac:dyDescent="0.2"/>
    <row r="108129" ht="12.75" customHeight="1" x14ac:dyDescent="0.2"/>
    <row r="108133" ht="12.75" customHeight="1" x14ac:dyDescent="0.2"/>
    <row r="108137" ht="12.75" customHeight="1" x14ac:dyDescent="0.2"/>
    <row r="108141" ht="12.75" customHeight="1" x14ac:dyDescent="0.2"/>
    <row r="108145" ht="12.75" customHeight="1" x14ac:dyDescent="0.2"/>
    <row r="108149" ht="12.75" customHeight="1" x14ac:dyDescent="0.2"/>
    <row r="108153" ht="12.75" customHeight="1" x14ac:dyDescent="0.2"/>
    <row r="108157" ht="12.75" customHeight="1" x14ac:dyDescent="0.2"/>
    <row r="108161" ht="12.75" customHeight="1" x14ac:dyDescent="0.2"/>
    <row r="108165" ht="12.75" customHeight="1" x14ac:dyDescent="0.2"/>
    <row r="108169" ht="12.75" customHeight="1" x14ac:dyDescent="0.2"/>
    <row r="108173" ht="12.75" customHeight="1" x14ac:dyDescent="0.2"/>
    <row r="108177" ht="12.75" customHeight="1" x14ac:dyDescent="0.2"/>
    <row r="108181" ht="12.75" customHeight="1" x14ac:dyDescent="0.2"/>
    <row r="108185" ht="12.75" customHeight="1" x14ac:dyDescent="0.2"/>
    <row r="108189" ht="12.75" customHeight="1" x14ac:dyDescent="0.2"/>
    <row r="108193" ht="12.75" customHeight="1" x14ac:dyDescent="0.2"/>
    <row r="108197" ht="12.75" customHeight="1" x14ac:dyDescent="0.2"/>
    <row r="108201" ht="12.75" customHeight="1" x14ac:dyDescent="0.2"/>
    <row r="108205" ht="12.75" customHeight="1" x14ac:dyDescent="0.2"/>
    <row r="108209" ht="12.75" customHeight="1" x14ac:dyDescent="0.2"/>
    <row r="108213" ht="12.75" customHeight="1" x14ac:dyDescent="0.2"/>
    <row r="108217" ht="12.75" customHeight="1" x14ac:dyDescent="0.2"/>
    <row r="108221" ht="12.75" customHeight="1" x14ac:dyDescent="0.2"/>
    <row r="108225" ht="12.75" customHeight="1" x14ac:dyDescent="0.2"/>
    <row r="108229" ht="12.75" customHeight="1" x14ac:dyDescent="0.2"/>
    <row r="108233" ht="12.75" customHeight="1" x14ac:dyDescent="0.2"/>
    <row r="108237" ht="12.75" customHeight="1" x14ac:dyDescent="0.2"/>
    <row r="108241" ht="12.75" customHeight="1" x14ac:dyDescent="0.2"/>
    <row r="108245" ht="12.75" customHeight="1" x14ac:dyDescent="0.2"/>
    <row r="108249" ht="12.75" customHeight="1" x14ac:dyDescent="0.2"/>
    <row r="108253" ht="12.75" customHeight="1" x14ac:dyDescent="0.2"/>
    <row r="108257" ht="12.75" customHeight="1" x14ac:dyDescent="0.2"/>
    <row r="108261" ht="12.75" customHeight="1" x14ac:dyDescent="0.2"/>
    <row r="108265" ht="12.75" customHeight="1" x14ac:dyDescent="0.2"/>
    <row r="108269" ht="12.75" customHeight="1" x14ac:dyDescent="0.2"/>
    <row r="108273" ht="12.75" customHeight="1" x14ac:dyDescent="0.2"/>
    <row r="108277" ht="12.75" customHeight="1" x14ac:dyDescent="0.2"/>
    <row r="108281" ht="12.75" customHeight="1" x14ac:dyDescent="0.2"/>
    <row r="108285" ht="12.75" customHeight="1" x14ac:dyDescent="0.2"/>
    <row r="108289" ht="12.75" customHeight="1" x14ac:dyDescent="0.2"/>
    <row r="108293" ht="12.75" customHeight="1" x14ac:dyDescent="0.2"/>
    <row r="108297" ht="12.75" customHeight="1" x14ac:dyDescent="0.2"/>
    <row r="108301" ht="12.75" customHeight="1" x14ac:dyDescent="0.2"/>
    <row r="108305" ht="12.75" customHeight="1" x14ac:dyDescent="0.2"/>
    <row r="108309" ht="12.75" customHeight="1" x14ac:dyDescent="0.2"/>
    <row r="108313" ht="12.75" customHeight="1" x14ac:dyDescent="0.2"/>
    <row r="108317" ht="12.75" customHeight="1" x14ac:dyDescent="0.2"/>
    <row r="108321" ht="12.75" customHeight="1" x14ac:dyDescent="0.2"/>
    <row r="108325" ht="12.75" customHeight="1" x14ac:dyDescent="0.2"/>
    <row r="108329" ht="12.75" customHeight="1" x14ac:dyDescent="0.2"/>
    <row r="108333" ht="12.75" customHeight="1" x14ac:dyDescent="0.2"/>
    <row r="108337" ht="12.75" customHeight="1" x14ac:dyDescent="0.2"/>
    <row r="108341" ht="12.75" customHeight="1" x14ac:dyDescent="0.2"/>
    <row r="108345" ht="12.75" customHeight="1" x14ac:dyDescent="0.2"/>
    <row r="108349" ht="12.75" customHeight="1" x14ac:dyDescent="0.2"/>
    <row r="108353" ht="12.75" customHeight="1" x14ac:dyDescent="0.2"/>
    <row r="108357" ht="12.75" customHeight="1" x14ac:dyDescent="0.2"/>
    <row r="108361" ht="12.75" customHeight="1" x14ac:dyDescent="0.2"/>
    <row r="108365" ht="12.75" customHeight="1" x14ac:dyDescent="0.2"/>
    <row r="108369" ht="12.75" customHeight="1" x14ac:dyDescent="0.2"/>
    <row r="108373" ht="12.75" customHeight="1" x14ac:dyDescent="0.2"/>
    <row r="108377" ht="12.75" customHeight="1" x14ac:dyDescent="0.2"/>
    <row r="108381" ht="12.75" customHeight="1" x14ac:dyDescent="0.2"/>
    <row r="108385" ht="12.75" customHeight="1" x14ac:dyDescent="0.2"/>
    <row r="108389" ht="12.75" customHeight="1" x14ac:dyDescent="0.2"/>
    <row r="108393" ht="12.75" customHeight="1" x14ac:dyDescent="0.2"/>
    <row r="108397" ht="12.75" customHeight="1" x14ac:dyDescent="0.2"/>
    <row r="108401" ht="12.75" customHeight="1" x14ac:dyDescent="0.2"/>
    <row r="108405" ht="12.75" customHeight="1" x14ac:dyDescent="0.2"/>
    <row r="108409" ht="12.75" customHeight="1" x14ac:dyDescent="0.2"/>
    <row r="108413" ht="12.75" customHeight="1" x14ac:dyDescent="0.2"/>
    <row r="108417" ht="12.75" customHeight="1" x14ac:dyDescent="0.2"/>
    <row r="108421" ht="12.75" customHeight="1" x14ac:dyDescent="0.2"/>
    <row r="108425" ht="12.75" customHeight="1" x14ac:dyDescent="0.2"/>
    <row r="108429" ht="12.75" customHeight="1" x14ac:dyDescent="0.2"/>
    <row r="108433" ht="12.75" customHeight="1" x14ac:dyDescent="0.2"/>
    <row r="108437" ht="12.75" customHeight="1" x14ac:dyDescent="0.2"/>
    <row r="108441" ht="12.75" customHeight="1" x14ac:dyDescent="0.2"/>
    <row r="108445" ht="12.75" customHeight="1" x14ac:dyDescent="0.2"/>
    <row r="108449" ht="12.75" customHeight="1" x14ac:dyDescent="0.2"/>
    <row r="108453" ht="12.75" customHeight="1" x14ac:dyDescent="0.2"/>
    <row r="108457" ht="12.75" customHeight="1" x14ac:dyDescent="0.2"/>
    <row r="108461" ht="12.75" customHeight="1" x14ac:dyDescent="0.2"/>
    <row r="108465" ht="12.75" customHeight="1" x14ac:dyDescent="0.2"/>
    <row r="108469" ht="12.75" customHeight="1" x14ac:dyDescent="0.2"/>
    <row r="108473" ht="12.75" customHeight="1" x14ac:dyDescent="0.2"/>
    <row r="108477" ht="12.75" customHeight="1" x14ac:dyDescent="0.2"/>
    <row r="108481" ht="12.75" customHeight="1" x14ac:dyDescent="0.2"/>
    <row r="108485" ht="12.75" customHeight="1" x14ac:dyDescent="0.2"/>
    <row r="108489" ht="12.75" customHeight="1" x14ac:dyDescent="0.2"/>
    <row r="108493" ht="12.75" customHeight="1" x14ac:dyDescent="0.2"/>
    <row r="108497" ht="12.75" customHeight="1" x14ac:dyDescent="0.2"/>
    <row r="108501" ht="12.75" customHeight="1" x14ac:dyDescent="0.2"/>
    <row r="108505" ht="12.75" customHeight="1" x14ac:dyDescent="0.2"/>
    <row r="108509" ht="12.75" customHeight="1" x14ac:dyDescent="0.2"/>
    <row r="108513" ht="12.75" customHeight="1" x14ac:dyDescent="0.2"/>
    <row r="108517" ht="12.75" customHeight="1" x14ac:dyDescent="0.2"/>
    <row r="108521" ht="12.75" customHeight="1" x14ac:dyDescent="0.2"/>
    <row r="108525" ht="12.75" customHeight="1" x14ac:dyDescent="0.2"/>
    <row r="108529" ht="12.75" customHeight="1" x14ac:dyDescent="0.2"/>
    <row r="108533" ht="12.75" customHeight="1" x14ac:dyDescent="0.2"/>
    <row r="108537" ht="12.75" customHeight="1" x14ac:dyDescent="0.2"/>
    <row r="108541" ht="12.75" customHeight="1" x14ac:dyDescent="0.2"/>
    <row r="108545" ht="12.75" customHeight="1" x14ac:dyDescent="0.2"/>
    <row r="108549" ht="12.75" customHeight="1" x14ac:dyDescent="0.2"/>
    <row r="108553" ht="12.75" customHeight="1" x14ac:dyDescent="0.2"/>
    <row r="108557" ht="12.75" customHeight="1" x14ac:dyDescent="0.2"/>
    <row r="108561" ht="12.75" customHeight="1" x14ac:dyDescent="0.2"/>
    <row r="108565" ht="12.75" customHeight="1" x14ac:dyDescent="0.2"/>
    <row r="108569" ht="12.75" customHeight="1" x14ac:dyDescent="0.2"/>
    <row r="108573" ht="12.75" customHeight="1" x14ac:dyDescent="0.2"/>
    <row r="108577" ht="12.75" customHeight="1" x14ac:dyDescent="0.2"/>
    <row r="108581" ht="12.75" customHeight="1" x14ac:dyDescent="0.2"/>
    <row r="108585" ht="12.75" customHeight="1" x14ac:dyDescent="0.2"/>
    <row r="108589" ht="12.75" customHeight="1" x14ac:dyDescent="0.2"/>
    <row r="108593" ht="12.75" customHeight="1" x14ac:dyDescent="0.2"/>
    <row r="108597" ht="12.75" customHeight="1" x14ac:dyDescent="0.2"/>
    <row r="108601" ht="12.75" customHeight="1" x14ac:dyDescent="0.2"/>
    <row r="108605" ht="12.75" customHeight="1" x14ac:dyDescent="0.2"/>
    <row r="108609" ht="12.75" customHeight="1" x14ac:dyDescent="0.2"/>
    <row r="108613" ht="12.75" customHeight="1" x14ac:dyDescent="0.2"/>
    <row r="108617" ht="12.75" customHeight="1" x14ac:dyDescent="0.2"/>
    <row r="108621" ht="12.75" customHeight="1" x14ac:dyDescent="0.2"/>
    <row r="108625" ht="12.75" customHeight="1" x14ac:dyDescent="0.2"/>
    <row r="108629" ht="12.75" customHeight="1" x14ac:dyDescent="0.2"/>
    <row r="108633" ht="12.75" customHeight="1" x14ac:dyDescent="0.2"/>
    <row r="108637" ht="12.75" customHeight="1" x14ac:dyDescent="0.2"/>
    <row r="108641" ht="12.75" customHeight="1" x14ac:dyDescent="0.2"/>
    <row r="108645" ht="12.75" customHeight="1" x14ac:dyDescent="0.2"/>
    <row r="108649" ht="12.75" customHeight="1" x14ac:dyDescent="0.2"/>
    <row r="108653" ht="12.75" customHeight="1" x14ac:dyDescent="0.2"/>
    <row r="108657" ht="12.75" customHeight="1" x14ac:dyDescent="0.2"/>
    <row r="108661" ht="12.75" customHeight="1" x14ac:dyDescent="0.2"/>
    <row r="108665" ht="12.75" customHeight="1" x14ac:dyDescent="0.2"/>
    <row r="108669" ht="12.75" customHeight="1" x14ac:dyDescent="0.2"/>
    <row r="108673" ht="12.75" customHeight="1" x14ac:dyDescent="0.2"/>
    <row r="108677" ht="12.75" customHeight="1" x14ac:dyDescent="0.2"/>
    <row r="108681" ht="12.75" customHeight="1" x14ac:dyDescent="0.2"/>
    <row r="108685" ht="12.75" customHeight="1" x14ac:dyDescent="0.2"/>
    <row r="108689" ht="12.75" customHeight="1" x14ac:dyDescent="0.2"/>
    <row r="108693" ht="12.75" customHeight="1" x14ac:dyDescent="0.2"/>
    <row r="108697" ht="12.75" customHeight="1" x14ac:dyDescent="0.2"/>
    <row r="108701" ht="12.75" customHeight="1" x14ac:dyDescent="0.2"/>
    <row r="108705" ht="12.75" customHeight="1" x14ac:dyDescent="0.2"/>
    <row r="108709" ht="12.75" customHeight="1" x14ac:dyDescent="0.2"/>
    <row r="108713" ht="12.75" customHeight="1" x14ac:dyDescent="0.2"/>
    <row r="108717" ht="12.75" customHeight="1" x14ac:dyDescent="0.2"/>
    <row r="108721" ht="12.75" customHeight="1" x14ac:dyDescent="0.2"/>
    <row r="108725" ht="12.75" customHeight="1" x14ac:dyDescent="0.2"/>
    <row r="108729" ht="12.75" customHeight="1" x14ac:dyDescent="0.2"/>
    <row r="108733" ht="12.75" customHeight="1" x14ac:dyDescent="0.2"/>
    <row r="108737" ht="12.75" customHeight="1" x14ac:dyDescent="0.2"/>
    <row r="108741" ht="12.75" customHeight="1" x14ac:dyDescent="0.2"/>
    <row r="108745" ht="12.75" customHeight="1" x14ac:dyDescent="0.2"/>
    <row r="108749" ht="12.75" customHeight="1" x14ac:dyDescent="0.2"/>
    <row r="108753" ht="12.75" customHeight="1" x14ac:dyDescent="0.2"/>
    <row r="108757" ht="12.75" customHeight="1" x14ac:dyDescent="0.2"/>
    <row r="108761" ht="12.75" customHeight="1" x14ac:dyDescent="0.2"/>
    <row r="108765" ht="12.75" customHeight="1" x14ac:dyDescent="0.2"/>
    <row r="108769" ht="12.75" customHeight="1" x14ac:dyDescent="0.2"/>
    <row r="108773" ht="12.75" customHeight="1" x14ac:dyDescent="0.2"/>
    <row r="108777" ht="12.75" customHeight="1" x14ac:dyDescent="0.2"/>
    <row r="108781" ht="12.75" customHeight="1" x14ac:dyDescent="0.2"/>
    <row r="108785" ht="12.75" customHeight="1" x14ac:dyDescent="0.2"/>
    <row r="108789" ht="12.75" customHeight="1" x14ac:dyDescent="0.2"/>
    <row r="108793" ht="12.75" customHeight="1" x14ac:dyDescent="0.2"/>
    <row r="108797" ht="12.75" customHeight="1" x14ac:dyDescent="0.2"/>
    <row r="108801" ht="12.75" customHeight="1" x14ac:dyDescent="0.2"/>
    <row r="108805" ht="12.75" customHeight="1" x14ac:dyDescent="0.2"/>
    <row r="108809" ht="12.75" customHeight="1" x14ac:dyDescent="0.2"/>
    <row r="108813" ht="12.75" customHeight="1" x14ac:dyDescent="0.2"/>
    <row r="108817" ht="12.75" customHeight="1" x14ac:dyDescent="0.2"/>
    <row r="108821" ht="12.75" customHeight="1" x14ac:dyDescent="0.2"/>
    <row r="108825" ht="12.75" customHeight="1" x14ac:dyDescent="0.2"/>
    <row r="108829" ht="12.75" customHeight="1" x14ac:dyDescent="0.2"/>
    <row r="108833" ht="12.75" customHeight="1" x14ac:dyDescent="0.2"/>
    <row r="108837" ht="12.75" customHeight="1" x14ac:dyDescent="0.2"/>
    <row r="108841" ht="12.75" customHeight="1" x14ac:dyDescent="0.2"/>
    <row r="108845" ht="12.75" customHeight="1" x14ac:dyDescent="0.2"/>
    <row r="108849" ht="12.75" customHeight="1" x14ac:dyDescent="0.2"/>
    <row r="108853" ht="12.75" customHeight="1" x14ac:dyDescent="0.2"/>
    <row r="108857" ht="12.75" customHeight="1" x14ac:dyDescent="0.2"/>
    <row r="108861" ht="12.75" customHeight="1" x14ac:dyDescent="0.2"/>
    <row r="108865" ht="12.75" customHeight="1" x14ac:dyDescent="0.2"/>
    <row r="108869" ht="12.75" customHeight="1" x14ac:dyDescent="0.2"/>
    <row r="108873" ht="12.75" customHeight="1" x14ac:dyDescent="0.2"/>
    <row r="108877" ht="12.75" customHeight="1" x14ac:dyDescent="0.2"/>
    <row r="108881" ht="12.75" customHeight="1" x14ac:dyDescent="0.2"/>
    <row r="108885" ht="12.75" customHeight="1" x14ac:dyDescent="0.2"/>
    <row r="108889" ht="12.75" customHeight="1" x14ac:dyDescent="0.2"/>
    <row r="108893" ht="12.75" customHeight="1" x14ac:dyDescent="0.2"/>
    <row r="108897" ht="12.75" customHeight="1" x14ac:dyDescent="0.2"/>
    <row r="108901" ht="12.75" customHeight="1" x14ac:dyDescent="0.2"/>
    <row r="108905" ht="12.75" customHeight="1" x14ac:dyDescent="0.2"/>
    <row r="108909" ht="12.75" customHeight="1" x14ac:dyDescent="0.2"/>
    <row r="108913" ht="12.75" customHeight="1" x14ac:dyDescent="0.2"/>
    <row r="108917" ht="12.75" customHeight="1" x14ac:dyDescent="0.2"/>
    <row r="108921" ht="12.75" customHeight="1" x14ac:dyDescent="0.2"/>
    <row r="108925" ht="12.75" customHeight="1" x14ac:dyDescent="0.2"/>
    <row r="108929" ht="12.75" customHeight="1" x14ac:dyDescent="0.2"/>
    <row r="108933" ht="12.75" customHeight="1" x14ac:dyDescent="0.2"/>
    <row r="108937" ht="12.75" customHeight="1" x14ac:dyDescent="0.2"/>
    <row r="108941" ht="12.75" customHeight="1" x14ac:dyDescent="0.2"/>
    <row r="108945" ht="12.75" customHeight="1" x14ac:dyDescent="0.2"/>
    <row r="108949" ht="12.75" customHeight="1" x14ac:dyDescent="0.2"/>
    <row r="108953" ht="12.75" customHeight="1" x14ac:dyDescent="0.2"/>
    <row r="108957" ht="12.75" customHeight="1" x14ac:dyDescent="0.2"/>
    <row r="108961" ht="12.75" customHeight="1" x14ac:dyDescent="0.2"/>
    <row r="108965" ht="12.75" customHeight="1" x14ac:dyDescent="0.2"/>
    <row r="108969" ht="12.75" customHeight="1" x14ac:dyDescent="0.2"/>
    <row r="108973" ht="12.75" customHeight="1" x14ac:dyDescent="0.2"/>
    <row r="108977" ht="12.75" customHeight="1" x14ac:dyDescent="0.2"/>
    <row r="108981" ht="12.75" customHeight="1" x14ac:dyDescent="0.2"/>
    <row r="108985" ht="12.75" customHeight="1" x14ac:dyDescent="0.2"/>
    <row r="108989" ht="12.75" customHeight="1" x14ac:dyDescent="0.2"/>
    <row r="108993" ht="12.75" customHeight="1" x14ac:dyDescent="0.2"/>
    <row r="108997" ht="12.75" customHeight="1" x14ac:dyDescent="0.2"/>
    <row r="109001" ht="12.75" customHeight="1" x14ac:dyDescent="0.2"/>
    <row r="109005" ht="12.75" customHeight="1" x14ac:dyDescent="0.2"/>
    <row r="109009" ht="12.75" customHeight="1" x14ac:dyDescent="0.2"/>
    <row r="109013" ht="12.75" customHeight="1" x14ac:dyDescent="0.2"/>
    <row r="109017" ht="12.75" customHeight="1" x14ac:dyDescent="0.2"/>
    <row r="109021" ht="12.75" customHeight="1" x14ac:dyDescent="0.2"/>
    <row r="109025" ht="12.75" customHeight="1" x14ac:dyDescent="0.2"/>
    <row r="109029" ht="12.75" customHeight="1" x14ac:dyDescent="0.2"/>
    <row r="109033" ht="12.75" customHeight="1" x14ac:dyDescent="0.2"/>
    <row r="109037" ht="12.75" customHeight="1" x14ac:dyDescent="0.2"/>
    <row r="109041" ht="12.75" customHeight="1" x14ac:dyDescent="0.2"/>
    <row r="109045" ht="12.75" customHeight="1" x14ac:dyDescent="0.2"/>
    <row r="109049" ht="12.75" customHeight="1" x14ac:dyDescent="0.2"/>
    <row r="109053" ht="12.75" customHeight="1" x14ac:dyDescent="0.2"/>
    <row r="109057" ht="12.75" customHeight="1" x14ac:dyDescent="0.2"/>
    <row r="109061" ht="12.75" customHeight="1" x14ac:dyDescent="0.2"/>
    <row r="109065" ht="12.75" customHeight="1" x14ac:dyDescent="0.2"/>
    <row r="109069" ht="12.75" customHeight="1" x14ac:dyDescent="0.2"/>
    <row r="109073" ht="12.75" customHeight="1" x14ac:dyDescent="0.2"/>
    <row r="109077" ht="12.75" customHeight="1" x14ac:dyDescent="0.2"/>
    <row r="109081" ht="12.75" customHeight="1" x14ac:dyDescent="0.2"/>
    <row r="109085" ht="12.75" customHeight="1" x14ac:dyDescent="0.2"/>
    <row r="109089" ht="12.75" customHeight="1" x14ac:dyDescent="0.2"/>
    <row r="109093" ht="12.75" customHeight="1" x14ac:dyDescent="0.2"/>
    <row r="109097" ht="12.75" customHeight="1" x14ac:dyDescent="0.2"/>
    <row r="109101" ht="12.75" customHeight="1" x14ac:dyDescent="0.2"/>
    <row r="109105" ht="12.75" customHeight="1" x14ac:dyDescent="0.2"/>
    <row r="109109" ht="12.75" customHeight="1" x14ac:dyDescent="0.2"/>
    <row r="109113" ht="12.75" customHeight="1" x14ac:dyDescent="0.2"/>
    <row r="109117" ht="12.75" customHeight="1" x14ac:dyDescent="0.2"/>
    <row r="109121" ht="12.75" customHeight="1" x14ac:dyDescent="0.2"/>
    <row r="109125" ht="12.75" customHeight="1" x14ac:dyDescent="0.2"/>
    <row r="109129" ht="12.75" customHeight="1" x14ac:dyDescent="0.2"/>
    <row r="109133" ht="12.75" customHeight="1" x14ac:dyDescent="0.2"/>
    <row r="109137" ht="12.75" customHeight="1" x14ac:dyDescent="0.2"/>
    <row r="109141" ht="12.75" customHeight="1" x14ac:dyDescent="0.2"/>
    <row r="109145" ht="12.75" customHeight="1" x14ac:dyDescent="0.2"/>
    <row r="109149" ht="12.75" customHeight="1" x14ac:dyDescent="0.2"/>
    <row r="109153" ht="12.75" customHeight="1" x14ac:dyDescent="0.2"/>
    <row r="109157" ht="12.75" customHeight="1" x14ac:dyDescent="0.2"/>
    <row r="109161" ht="12.75" customHeight="1" x14ac:dyDescent="0.2"/>
    <row r="109165" ht="12.75" customHeight="1" x14ac:dyDescent="0.2"/>
    <row r="109169" ht="12.75" customHeight="1" x14ac:dyDescent="0.2"/>
    <row r="109173" ht="12.75" customHeight="1" x14ac:dyDescent="0.2"/>
    <row r="109177" ht="12.75" customHeight="1" x14ac:dyDescent="0.2"/>
    <row r="109181" ht="12.75" customHeight="1" x14ac:dyDescent="0.2"/>
    <row r="109185" ht="12.75" customHeight="1" x14ac:dyDescent="0.2"/>
    <row r="109189" ht="12.75" customHeight="1" x14ac:dyDescent="0.2"/>
    <row r="109193" ht="12.75" customHeight="1" x14ac:dyDescent="0.2"/>
    <row r="109197" ht="12.75" customHeight="1" x14ac:dyDescent="0.2"/>
    <row r="109201" ht="12.75" customHeight="1" x14ac:dyDescent="0.2"/>
    <row r="109205" ht="12.75" customHeight="1" x14ac:dyDescent="0.2"/>
    <row r="109209" ht="12.75" customHeight="1" x14ac:dyDescent="0.2"/>
    <row r="109213" ht="12.75" customHeight="1" x14ac:dyDescent="0.2"/>
    <row r="109217" ht="12.75" customHeight="1" x14ac:dyDescent="0.2"/>
    <row r="109221" ht="12.75" customHeight="1" x14ac:dyDescent="0.2"/>
    <row r="109225" ht="12.75" customHeight="1" x14ac:dyDescent="0.2"/>
    <row r="109229" ht="12.75" customHeight="1" x14ac:dyDescent="0.2"/>
    <row r="109233" ht="12.75" customHeight="1" x14ac:dyDescent="0.2"/>
    <row r="109237" ht="12.75" customHeight="1" x14ac:dyDescent="0.2"/>
    <row r="109241" ht="12.75" customHeight="1" x14ac:dyDescent="0.2"/>
    <row r="109245" ht="12.75" customHeight="1" x14ac:dyDescent="0.2"/>
    <row r="109249" ht="12.75" customHeight="1" x14ac:dyDescent="0.2"/>
    <row r="109253" ht="12.75" customHeight="1" x14ac:dyDescent="0.2"/>
    <row r="109257" ht="12.75" customHeight="1" x14ac:dyDescent="0.2"/>
    <row r="109261" ht="12.75" customHeight="1" x14ac:dyDescent="0.2"/>
    <row r="109265" ht="12.75" customHeight="1" x14ac:dyDescent="0.2"/>
    <row r="109269" ht="12.75" customHeight="1" x14ac:dyDescent="0.2"/>
    <row r="109273" ht="12.75" customHeight="1" x14ac:dyDescent="0.2"/>
    <row r="109277" ht="12.75" customHeight="1" x14ac:dyDescent="0.2"/>
    <row r="109281" ht="12.75" customHeight="1" x14ac:dyDescent="0.2"/>
    <row r="109285" ht="12.75" customHeight="1" x14ac:dyDescent="0.2"/>
    <row r="109289" ht="12.75" customHeight="1" x14ac:dyDescent="0.2"/>
    <row r="109293" ht="12.75" customHeight="1" x14ac:dyDescent="0.2"/>
    <row r="109297" ht="12.75" customHeight="1" x14ac:dyDescent="0.2"/>
    <row r="109301" ht="12.75" customHeight="1" x14ac:dyDescent="0.2"/>
    <row r="109305" ht="12.75" customHeight="1" x14ac:dyDescent="0.2"/>
    <row r="109309" ht="12.75" customHeight="1" x14ac:dyDescent="0.2"/>
    <row r="109313" ht="12.75" customHeight="1" x14ac:dyDescent="0.2"/>
    <row r="109317" ht="12.75" customHeight="1" x14ac:dyDescent="0.2"/>
    <row r="109321" ht="12.75" customHeight="1" x14ac:dyDescent="0.2"/>
    <row r="109325" ht="12.75" customHeight="1" x14ac:dyDescent="0.2"/>
    <row r="109329" ht="12.75" customHeight="1" x14ac:dyDescent="0.2"/>
    <row r="109333" ht="12.75" customHeight="1" x14ac:dyDescent="0.2"/>
    <row r="109337" ht="12.75" customHeight="1" x14ac:dyDescent="0.2"/>
    <row r="109341" ht="12.75" customHeight="1" x14ac:dyDescent="0.2"/>
    <row r="109345" ht="12.75" customHeight="1" x14ac:dyDescent="0.2"/>
    <row r="109349" ht="12.75" customHeight="1" x14ac:dyDescent="0.2"/>
    <row r="109353" ht="12.75" customHeight="1" x14ac:dyDescent="0.2"/>
    <row r="109357" ht="12.75" customHeight="1" x14ac:dyDescent="0.2"/>
    <row r="109361" ht="12.75" customHeight="1" x14ac:dyDescent="0.2"/>
    <row r="109365" ht="12.75" customHeight="1" x14ac:dyDescent="0.2"/>
    <row r="109369" ht="12.75" customHeight="1" x14ac:dyDescent="0.2"/>
    <row r="109373" ht="12.75" customHeight="1" x14ac:dyDescent="0.2"/>
    <row r="109377" ht="12.75" customHeight="1" x14ac:dyDescent="0.2"/>
    <row r="109381" ht="12.75" customHeight="1" x14ac:dyDescent="0.2"/>
    <row r="109385" ht="12.75" customHeight="1" x14ac:dyDescent="0.2"/>
    <row r="109389" ht="12.75" customHeight="1" x14ac:dyDescent="0.2"/>
    <row r="109393" ht="12.75" customHeight="1" x14ac:dyDescent="0.2"/>
    <row r="109397" ht="12.75" customHeight="1" x14ac:dyDescent="0.2"/>
    <row r="109401" ht="12.75" customHeight="1" x14ac:dyDescent="0.2"/>
    <row r="109405" ht="12.75" customHeight="1" x14ac:dyDescent="0.2"/>
    <row r="109409" ht="12.75" customHeight="1" x14ac:dyDescent="0.2"/>
    <row r="109413" ht="12.75" customHeight="1" x14ac:dyDescent="0.2"/>
    <row r="109417" ht="12.75" customHeight="1" x14ac:dyDescent="0.2"/>
    <row r="109421" ht="12.75" customHeight="1" x14ac:dyDescent="0.2"/>
    <row r="109425" ht="12.75" customHeight="1" x14ac:dyDescent="0.2"/>
    <row r="109429" ht="12.75" customHeight="1" x14ac:dyDescent="0.2"/>
    <row r="109433" ht="12.75" customHeight="1" x14ac:dyDescent="0.2"/>
    <row r="109437" ht="12.75" customHeight="1" x14ac:dyDescent="0.2"/>
    <row r="109441" ht="12.75" customHeight="1" x14ac:dyDescent="0.2"/>
    <row r="109445" ht="12.75" customHeight="1" x14ac:dyDescent="0.2"/>
    <row r="109449" ht="12.75" customHeight="1" x14ac:dyDescent="0.2"/>
    <row r="109453" ht="12.75" customHeight="1" x14ac:dyDescent="0.2"/>
    <row r="109457" ht="12.75" customHeight="1" x14ac:dyDescent="0.2"/>
    <row r="109461" ht="12.75" customHeight="1" x14ac:dyDescent="0.2"/>
    <row r="109465" ht="12.75" customHeight="1" x14ac:dyDescent="0.2"/>
    <row r="109469" ht="12.75" customHeight="1" x14ac:dyDescent="0.2"/>
    <row r="109473" ht="12.75" customHeight="1" x14ac:dyDescent="0.2"/>
    <row r="109477" ht="12.75" customHeight="1" x14ac:dyDescent="0.2"/>
    <row r="109481" ht="12.75" customHeight="1" x14ac:dyDescent="0.2"/>
    <row r="109485" ht="12.75" customHeight="1" x14ac:dyDescent="0.2"/>
    <row r="109489" ht="12.75" customHeight="1" x14ac:dyDescent="0.2"/>
    <row r="109493" ht="12.75" customHeight="1" x14ac:dyDescent="0.2"/>
    <row r="109497" ht="12.75" customHeight="1" x14ac:dyDescent="0.2"/>
    <row r="109501" ht="12.75" customHeight="1" x14ac:dyDescent="0.2"/>
    <row r="109505" ht="12.75" customHeight="1" x14ac:dyDescent="0.2"/>
    <row r="109509" ht="12.75" customHeight="1" x14ac:dyDescent="0.2"/>
    <row r="109513" ht="12.75" customHeight="1" x14ac:dyDescent="0.2"/>
    <row r="109517" ht="12.75" customHeight="1" x14ac:dyDescent="0.2"/>
    <row r="109521" ht="12.75" customHeight="1" x14ac:dyDescent="0.2"/>
    <row r="109525" ht="12.75" customHeight="1" x14ac:dyDescent="0.2"/>
    <row r="109529" ht="12.75" customHeight="1" x14ac:dyDescent="0.2"/>
    <row r="109533" ht="12.75" customHeight="1" x14ac:dyDescent="0.2"/>
    <row r="109537" ht="12.75" customHeight="1" x14ac:dyDescent="0.2"/>
    <row r="109541" ht="12.75" customHeight="1" x14ac:dyDescent="0.2"/>
    <row r="109545" ht="12.75" customHeight="1" x14ac:dyDescent="0.2"/>
    <row r="109549" ht="12.75" customHeight="1" x14ac:dyDescent="0.2"/>
    <row r="109553" ht="12.75" customHeight="1" x14ac:dyDescent="0.2"/>
    <row r="109557" ht="12.75" customHeight="1" x14ac:dyDescent="0.2"/>
    <row r="109561" ht="12.75" customHeight="1" x14ac:dyDescent="0.2"/>
    <row r="109565" ht="12.75" customHeight="1" x14ac:dyDescent="0.2"/>
    <row r="109569" ht="12.75" customHeight="1" x14ac:dyDescent="0.2"/>
    <row r="109573" ht="12.75" customHeight="1" x14ac:dyDescent="0.2"/>
    <row r="109577" ht="12.75" customHeight="1" x14ac:dyDescent="0.2"/>
    <row r="109581" ht="12.75" customHeight="1" x14ac:dyDescent="0.2"/>
    <row r="109585" ht="12.75" customHeight="1" x14ac:dyDescent="0.2"/>
    <row r="109589" ht="12.75" customHeight="1" x14ac:dyDescent="0.2"/>
    <row r="109593" ht="12.75" customHeight="1" x14ac:dyDescent="0.2"/>
    <row r="109597" ht="12.75" customHeight="1" x14ac:dyDescent="0.2"/>
    <row r="109601" ht="12.75" customHeight="1" x14ac:dyDescent="0.2"/>
    <row r="109605" ht="12.75" customHeight="1" x14ac:dyDescent="0.2"/>
    <row r="109609" ht="12.75" customHeight="1" x14ac:dyDescent="0.2"/>
    <row r="109613" ht="12.75" customHeight="1" x14ac:dyDescent="0.2"/>
    <row r="109617" ht="12.75" customHeight="1" x14ac:dyDescent="0.2"/>
    <row r="109621" ht="12.75" customHeight="1" x14ac:dyDescent="0.2"/>
    <row r="109625" ht="12.75" customHeight="1" x14ac:dyDescent="0.2"/>
    <row r="109629" ht="12.75" customHeight="1" x14ac:dyDescent="0.2"/>
    <row r="109633" ht="12.75" customHeight="1" x14ac:dyDescent="0.2"/>
    <row r="109637" ht="12.75" customHeight="1" x14ac:dyDescent="0.2"/>
    <row r="109641" ht="12.75" customHeight="1" x14ac:dyDescent="0.2"/>
    <row r="109645" ht="12.75" customHeight="1" x14ac:dyDescent="0.2"/>
    <row r="109649" ht="12.75" customHeight="1" x14ac:dyDescent="0.2"/>
    <row r="109653" ht="12.75" customHeight="1" x14ac:dyDescent="0.2"/>
    <row r="109657" ht="12.75" customHeight="1" x14ac:dyDescent="0.2"/>
    <row r="109661" ht="12.75" customHeight="1" x14ac:dyDescent="0.2"/>
    <row r="109665" ht="12.75" customHeight="1" x14ac:dyDescent="0.2"/>
    <row r="109669" ht="12.75" customHeight="1" x14ac:dyDescent="0.2"/>
    <row r="109673" ht="12.75" customHeight="1" x14ac:dyDescent="0.2"/>
    <row r="109677" ht="12.75" customHeight="1" x14ac:dyDescent="0.2"/>
    <row r="109681" ht="12.75" customHeight="1" x14ac:dyDescent="0.2"/>
    <row r="109685" ht="12.75" customHeight="1" x14ac:dyDescent="0.2"/>
    <row r="109689" ht="12.75" customHeight="1" x14ac:dyDescent="0.2"/>
    <row r="109693" ht="12.75" customHeight="1" x14ac:dyDescent="0.2"/>
    <row r="109697" ht="12.75" customHeight="1" x14ac:dyDescent="0.2"/>
    <row r="109701" ht="12.75" customHeight="1" x14ac:dyDescent="0.2"/>
    <row r="109705" ht="12.75" customHeight="1" x14ac:dyDescent="0.2"/>
    <row r="109709" ht="12.75" customHeight="1" x14ac:dyDescent="0.2"/>
    <row r="109713" ht="12.75" customHeight="1" x14ac:dyDescent="0.2"/>
    <row r="109717" ht="12.75" customHeight="1" x14ac:dyDescent="0.2"/>
    <row r="109721" ht="12.75" customHeight="1" x14ac:dyDescent="0.2"/>
    <row r="109725" ht="12.75" customHeight="1" x14ac:dyDescent="0.2"/>
    <row r="109729" ht="12.75" customHeight="1" x14ac:dyDescent="0.2"/>
    <row r="109733" ht="12.75" customHeight="1" x14ac:dyDescent="0.2"/>
    <row r="109737" ht="12.75" customHeight="1" x14ac:dyDescent="0.2"/>
    <row r="109741" ht="12.75" customHeight="1" x14ac:dyDescent="0.2"/>
    <row r="109745" ht="12.75" customHeight="1" x14ac:dyDescent="0.2"/>
    <row r="109749" ht="12.75" customHeight="1" x14ac:dyDescent="0.2"/>
    <row r="109753" ht="12.75" customHeight="1" x14ac:dyDescent="0.2"/>
    <row r="109757" ht="12.75" customHeight="1" x14ac:dyDescent="0.2"/>
    <row r="109761" ht="12.75" customHeight="1" x14ac:dyDescent="0.2"/>
    <row r="109765" ht="12.75" customHeight="1" x14ac:dyDescent="0.2"/>
    <row r="109769" ht="12.75" customHeight="1" x14ac:dyDescent="0.2"/>
    <row r="109773" ht="12.75" customHeight="1" x14ac:dyDescent="0.2"/>
    <row r="109777" ht="12.75" customHeight="1" x14ac:dyDescent="0.2"/>
    <row r="109781" ht="12.75" customHeight="1" x14ac:dyDescent="0.2"/>
    <row r="109785" ht="12.75" customHeight="1" x14ac:dyDescent="0.2"/>
    <row r="109789" ht="12.75" customHeight="1" x14ac:dyDescent="0.2"/>
    <row r="109793" ht="12.75" customHeight="1" x14ac:dyDescent="0.2"/>
    <row r="109797" ht="12.75" customHeight="1" x14ac:dyDescent="0.2"/>
    <row r="109801" ht="12.75" customHeight="1" x14ac:dyDescent="0.2"/>
    <row r="109805" ht="12.75" customHeight="1" x14ac:dyDescent="0.2"/>
    <row r="109809" ht="12.75" customHeight="1" x14ac:dyDescent="0.2"/>
    <row r="109813" ht="12.75" customHeight="1" x14ac:dyDescent="0.2"/>
    <row r="109817" ht="12.75" customHeight="1" x14ac:dyDescent="0.2"/>
    <row r="109821" ht="12.75" customHeight="1" x14ac:dyDescent="0.2"/>
    <row r="109825" ht="12.75" customHeight="1" x14ac:dyDescent="0.2"/>
    <row r="109829" ht="12.75" customHeight="1" x14ac:dyDescent="0.2"/>
    <row r="109833" ht="12.75" customHeight="1" x14ac:dyDescent="0.2"/>
    <row r="109837" ht="12.75" customHeight="1" x14ac:dyDescent="0.2"/>
    <row r="109841" ht="12.75" customHeight="1" x14ac:dyDescent="0.2"/>
    <row r="109845" ht="12.75" customHeight="1" x14ac:dyDescent="0.2"/>
    <row r="109849" ht="12.75" customHeight="1" x14ac:dyDescent="0.2"/>
    <row r="109853" ht="12.75" customHeight="1" x14ac:dyDescent="0.2"/>
    <row r="109857" ht="12.75" customHeight="1" x14ac:dyDescent="0.2"/>
    <row r="109861" ht="12.75" customHeight="1" x14ac:dyDescent="0.2"/>
    <row r="109865" ht="12.75" customHeight="1" x14ac:dyDescent="0.2"/>
    <row r="109869" ht="12.75" customHeight="1" x14ac:dyDescent="0.2"/>
    <row r="109873" ht="12.75" customHeight="1" x14ac:dyDescent="0.2"/>
    <row r="109877" ht="12.75" customHeight="1" x14ac:dyDescent="0.2"/>
    <row r="109881" ht="12.75" customHeight="1" x14ac:dyDescent="0.2"/>
    <row r="109885" ht="12.75" customHeight="1" x14ac:dyDescent="0.2"/>
    <row r="109889" ht="12.75" customHeight="1" x14ac:dyDescent="0.2"/>
    <row r="109893" ht="12.75" customHeight="1" x14ac:dyDescent="0.2"/>
    <row r="109897" ht="12.75" customHeight="1" x14ac:dyDescent="0.2"/>
    <row r="109901" ht="12.75" customHeight="1" x14ac:dyDescent="0.2"/>
    <row r="109905" ht="12.75" customHeight="1" x14ac:dyDescent="0.2"/>
    <row r="109909" ht="12.75" customHeight="1" x14ac:dyDescent="0.2"/>
    <row r="109913" ht="12.75" customHeight="1" x14ac:dyDescent="0.2"/>
    <row r="109917" ht="12.75" customHeight="1" x14ac:dyDescent="0.2"/>
    <row r="109921" ht="12.75" customHeight="1" x14ac:dyDescent="0.2"/>
    <row r="109925" ht="12.75" customHeight="1" x14ac:dyDescent="0.2"/>
    <row r="109929" ht="12.75" customHeight="1" x14ac:dyDescent="0.2"/>
    <row r="109933" ht="12.75" customHeight="1" x14ac:dyDescent="0.2"/>
    <row r="109937" ht="12.75" customHeight="1" x14ac:dyDescent="0.2"/>
    <row r="109941" ht="12.75" customHeight="1" x14ac:dyDescent="0.2"/>
    <row r="109945" ht="12.75" customHeight="1" x14ac:dyDescent="0.2"/>
    <row r="109949" ht="12.75" customHeight="1" x14ac:dyDescent="0.2"/>
    <row r="109953" ht="12.75" customHeight="1" x14ac:dyDescent="0.2"/>
    <row r="109957" ht="12.75" customHeight="1" x14ac:dyDescent="0.2"/>
    <row r="109961" ht="12.75" customHeight="1" x14ac:dyDescent="0.2"/>
    <row r="109965" ht="12.75" customHeight="1" x14ac:dyDescent="0.2"/>
    <row r="109969" ht="12.75" customHeight="1" x14ac:dyDescent="0.2"/>
    <row r="109973" ht="12.75" customHeight="1" x14ac:dyDescent="0.2"/>
    <row r="109977" ht="12.75" customHeight="1" x14ac:dyDescent="0.2"/>
    <row r="109981" ht="12.75" customHeight="1" x14ac:dyDescent="0.2"/>
    <row r="109985" ht="12.75" customHeight="1" x14ac:dyDescent="0.2"/>
    <row r="109989" ht="12.75" customHeight="1" x14ac:dyDescent="0.2"/>
    <row r="109993" ht="12.75" customHeight="1" x14ac:dyDescent="0.2"/>
    <row r="109997" ht="12.75" customHeight="1" x14ac:dyDescent="0.2"/>
    <row r="110001" ht="12.75" customHeight="1" x14ac:dyDescent="0.2"/>
    <row r="110005" ht="12.75" customHeight="1" x14ac:dyDescent="0.2"/>
    <row r="110009" ht="12.75" customHeight="1" x14ac:dyDescent="0.2"/>
    <row r="110013" ht="12.75" customHeight="1" x14ac:dyDescent="0.2"/>
    <row r="110017" ht="12.75" customHeight="1" x14ac:dyDescent="0.2"/>
    <row r="110021" ht="12.75" customHeight="1" x14ac:dyDescent="0.2"/>
    <row r="110025" ht="12.75" customHeight="1" x14ac:dyDescent="0.2"/>
    <row r="110029" ht="12.75" customHeight="1" x14ac:dyDescent="0.2"/>
    <row r="110033" ht="12.75" customHeight="1" x14ac:dyDescent="0.2"/>
    <row r="110037" ht="12.75" customHeight="1" x14ac:dyDescent="0.2"/>
    <row r="110041" ht="12.75" customHeight="1" x14ac:dyDescent="0.2"/>
    <row r="110045" ht="12.75" customHeight="1" x14ac:dyDescent="0.2"/>
    <row r="110049" ht="12.75" customHeight="1" x14ac:dyDescent="0.2"/>
    <row r="110053" ht="12.75" customHeight="1" x14ac:dyDescent="0.2"/>
    <row r="110057" ht="12.75" customHeight="1" x14ac:dyDescent="0.2"/>
    <row r="110061" ht="12.75" customHeight="1" x14ac:dyDescent="0.2"/>
    <row r="110065" ht="12.75" customHeight="1" x14ac:dyDescent="0.2"/>
    <row r="110069" ht="12.75" customHeight="1" x14ac:dyDescent="0.2"/>
    <row r="110073" ht="12.75" customHeight="1" x14ac:dyDescent="0.2"/>
    <row r="110077" ht="12.75" customHeight="1" x14ac:dyDescent="0.2"/>
    <row r="110081" ht="12.75" customHeight="1" x14ac:dyDescent="0.2"/>
    <row r="110085" ht="12.75" customHeight="1" x14ac:dyDescent="0.2"/>
    <row r="110089" ht="12.75" customHeight="1" x14ac:dyDescent="0.2"/>
    <row r="110093" ht="12.75" customHeight="1" x14ac:dyDescent="0.2"/>
    <row r="110097" ht="12.75" customHeight="1" x14ac:dyDescent="0.2"/>
    <row r="110101" ht="12.75" customHeight="1" x14ac:dyDescent="0.2"/>
    <row r="110105" ht="12.75" customHeight="1" x14ac:dyDescent="0.2"/>
    <row r="110109" ht="12.75" customHeight="1" x14ac:dyDescent="0.2"/>
    <row r="110113" ht="12.75" customHeight="1" x14ac:dyDescent="0.2"/>
    <row r="110117" ht="12.75" customHeight="1" x14ac:dyDescent="0.2"/>
    <row r="110121" ht="12.75" customHeight="1" x14ac:dyDescent="0.2"/>
    <row r="110125" ht="12.75" customHeight="1" x14ac:dyDescent="0.2"/>
    <row r="110129" ht="12.75" customHeight="1" x14ac:dyDescent="0.2"/>
    <row r="110133" ht="12.75" customHeight="1" x14ac:dyDescent="0.2"/>
    <row r="110137" ht="12.75" customHeight="1" x14ac:dyDescent="0.2"/>
    <row r="110141" ht="12.75" customHeight="1" x14ac:dyDescent="0.2"/>
    <row r="110145" ht="12.75" customHeight="1" x14ac:dyDescent="0.2"/>
    <row r="110149" ht="12.75" customHeight="1" x14ac:dyDescent="0.2"/>
    <row r="110153" ht="12.75" customHeight="1" x14ac:dyDescent="0.2"/>
    <row r="110157" ht="12.75" customHeight="1" x14ac:dyDescent="0.2"/>
    <row r="110161" ht="12.75" customHeight="1" x14ac:dyDescent="0.2"/>
    <row r="110165" ht="12.75" customHeight="1" x14ac:dyDescent="0.2"/>
    <row r="110169" ht="12.75" customHeight="1" x14ac:dyDescent="0.2"/>
    <row r="110173" ht="12.75" customHeight="1" x14ac:dyDescent="0.2"/>
    <row r="110177" ht="12.75" customHeight="1" x14ac:dyDescent="0.2"/>
    <row r="110181" ht="12.75" customHeight="1" x14ac:dyDescent="0.2"/>
    <row r="110185" ht="12.75" customHeight="1" x14ac:dyDescent="0.2"/>
    <row r="110189" ht="12.75" customHeight="1" x14ac:dyDescent="0.2"/>
    <row r="110193" ht="12.75" customHeight="1" x14ac:dyDescent="0.2"/>
    <row r="110197" ht="12.75" customHeight="1" x14ac:dyDescent="0.2"/>
    <row r="110201" ht="12.75" customHeight="1" x14ac:dyDescent="0.2"/>
    <row r="110205" ht="12.75" customHeight="1" x14ac:dyDescent="0.2"/>
    <row r="110209" ht="12.75" customHeight="1" x14ac:dyDescent="0.2"/>
    <row r="110213" ht="12.75" customHeight="1" x14ac:dyDescent="0.2"/>
    <row r="110217" ht="12.75" customHeight="1" x14ac:dyDescent="0.2"/>
    <row r="110221" ht="12.75" customHeight="1" x14ac:dyDescent="0.2"/>
    <row r="110225" ht="12.75" customHeight="1" x14ac:dyDescent="0.2"/>
    <row r="110229" ht="12.75" customHeight="1" x14ac:dyDescent="0.2"/>
    <row r="110233" ht="12.75" customHeight="1" x14ac:dyDescent="0.2"/>
    <row r="110237" ht="12.75" customHeight="1" x14ac:dyDescent="0.2"/>
    <row r="110241" ht="12.75" customHeight="1" x14ac:dyDescent="0.2"/>
    <row r="110245" ht="12.75" customHeight="1" x14ac:dyDescent="0.2"/>
    <row r="110249" ht="12.75" customHeight="1" x14ac:dyDescent="0.2"/>
    <row r="110253" ht="12.75" customHeight="1" x14ac:dyDescent="0.2"/>
    <row r="110257" ht="12.75" customHeight="1" x14ac:dyDescent="0.2"/>
    <row r="110261" ht="12.75" customHeight="1" x14ac:dyDescent="0.2"/>
    <row r="110265" ht="12.75" customHeight="1" x14ac:dyDescent="0.2"/>
    <row r="110269" ht="12.75" customHeight="1" x14ac:dyDescent="0.2"/>
    <row r="110273" ht="12.75" customHeight="1" x14ac:dyDescent="0.2"/>
    <row r="110277" ht="12.75" customHeight="1" x14ac:dyDescent="0.2"/>
    <row r="110281" ht="12.75" customHeight="1" x14ac:dyDescent="0.2"/>
    <row r="110285" ht="12.75" customHeight="1" x14ac:dyDescent="0.2"/>
    <row r="110289" ht="12.75" customHeight="1" x14ac:dyDescent="0.2"/>
    <row r="110293" ht="12.75" customHeight="1" x14ac:dyDescent="0.2"/>
    <row r="110297" ht="12.75" customHeight="1" x14ac:dyDescent="0.2"/>
    <row r="110301" ht="12.75" customHeight="1" x14ac:dyDescent="0.2"/>
    <row r="110305" ht="12.75" customHeight="1" x14ac:dyDescent="0.2"/>
    <row r="110309" ht="12.75" customHeight="1" x14ac:dyDescent="0.2"/>
    <row r="110313" ht="12.75" customHeight="1" x14ac:dyDescent="0.2"/>
    <row r="110317" ht="12.75" customHeight="1" x14ac:dyDescent="0.2"/>
    <row r="110321" ht="12.75" customHeight="1" x14ac:dyDescent="0.2"/>
    <row r="110325" ht="12.75" customHeight="1" x14ac:dyDescent="0.2"/>
    <row r="110329" ht="12.75" customHeight="1" x14ac:dyDescent="0.2"/>
    <row r="110333" ht="12.75" customHeight="1" x14ac:dyDescent="0.2"/>
    <row r="110337" ht="12.75" customHeight="1" x14ac:dyDescent="0.2"/>
    <row r="110341" ht="12.75" customHeight="1" x14ac:dyDescent="0.2"/>
    <row r="110345" ht="12.75" customHeight="1" x14ac:dyDescent="0.2"/>
    <row r="110349" ht="12.75" customHeight="1" x14ac:dyDescent="0.2"/>
    <row r="110353" ht="12.75" customHeight="1" x14ac:dyDescent="0.2"/>
    <row r="110357" ht="12.75" customHeight="1" x14ac:dyDescent="0.2"/>
    <row r="110361" ht="12.75" customHeight="1" x14ac:dyDescent="0.2"/>
    <row r="110365" ht="12.75" customHeight="1" x14ac:dyDescent="0.2"/>
    <row r="110369" ht="12.75" customHeight="1" x14ac:dyDescent="0.2"/>
    <row r="110373" ht="12.75" customHeight="1" x14ac:dyDescent="0.2"/>
    <row r="110377" ht="12.75" customHeight="1" x14ac:dyDescent="0.2"/>
    <row r="110381" ht="12.75" customHeight="1" x14ac:dyDescent="0.2"/>
    <row r="110385" ht="12.75" customHeight="1" x14ac:dyDescent="0.2"/>
    <row r="110389" ht="12.75" customHeight="1" x14ac:dyDescent="0.2"/>
    <row r="110393" ht="12.75" customHeight="1" x14ac:dyDescent="0.2"/>
    <row r="110397" ht="12.75" customHeight="1" x14ac:dyDescent="0.2"/>
    <row r="110401" ht="12.75" customHeight="1" x14ac:dyDescent="0.2"/>
    <row r="110405" ht="12.75" customHeight="1" x14ac:dyDescent="0.2"/>
    <row r="110409" ht="12.75" customHeight="1" x14ac:dyDescent="0.2"/>
    <row r="110413" ht="12.75" customHeight="1" x14ac:dyDescent="0.2"/>
    <row r="110417" ht="12.75" customHeight="1" x14ac:dyDescent="0.2"/>
    <row r="110421" ht="12.75" customHeight="1" x14ac:dyDescent="0.2"/>
    <row r="110425" ht="12.75" customHeight="1" x14ac:dyDescent="0.2"/>
    <row r="110429" ht="12.75" customHeight="1" x14ac:dyDescent="0.2"/>
    <row r="110433" ht="12.75" customHeight="1" x14ac:dyDescent="0.2"/>
    <row r="110437" ht="12.75" customHeight="1" x14ac:dyDescent="0.2"/>
    <row r="110441" ht="12.75" customHeight="1" x14ac:dyDescent="0.2"/>
    <row r="110445" ht="12.75" customHeight="1" x14ac:dyDescent="0.2"/>
    <row r="110449" ht="12.75" customHeight="1" x14ac:dyDescent="0.2"/>
    <row r="110453" ht="12.75" customHeight="1" x14ac:dyDescent="0.2"/>
    <row r="110457" ht="12.75" customHeight="1" x14ac:dyDescent="0.2"/>
    <row r="110461" ht="12.75" customHeight="1" x14ac:dyDescent="0.2"/>
    <row r="110465" ht="12.75" customHeight="1" x14ac:dyDescent="0.2"/>
    <row r="110469" ht="12.75" customHeight="1" x14ac:dyDescent="0.2"/>
    <row r="110473" ht="12.75" customHeight="1" x14ac:dyDescent="0.2"/>
    <row r="110477" ht="12.75" customHeight="1" x14ac:dyDescent="0.2"/>
    <row r="110481" ht="12.75" customHeight="1" x14ac:dyDescent="0.2"/>
    <row r="110485" ht="12.75" customHeight="1" x14ac:dyDescent="0.2"/>
    <row r="110489" ht="12.75" customHeight="1" x14ac:dyDescent="0.2"/>
    <row r="110493" ht="12.75" customHeight="1" x14ac:dyDescent="0.2"/>
    <row r="110497" ht="12.75" customHeight="1" x14ac:dyDescent="0.2"/>
    <row r="110501" ht="12.75" customHeight="1" x14ac:dyDescent="0.2"/>
    <row r="110505" ht="12.75" customHeight="1" x14ac:dyDescent="0.2"/>
    <row r="110509" ht="12.75" customHeight="1" x14ac:dyDescent="0.2"/>
    <row r="110513" ht="12.75" customHeight="1" x14ac:dyDescent="0.2"/>
    <row r="110517" ht="12.75" customHeight="1" x14ac:dyDescent="0.2"/>
    <row r="110521" ht="12.75" customHeight="1" x14ac:dyDescent="0.2"/>
    <row r="110525" ht="12.75" customHeight="1" x14ac:dyDescent="0.2"/>
    <row r="110529" ht="12.75" customHeight="1" x14ac:dyDescent="0.2"/>
    <row r="110533" ht="12.75" customHeight="1" x14ac:dyDescent="0.2"/>
    <row r="110537" ht="12.75" customHeight="1" x14ac:dyDescent="0.2"/>
    <row r="110541" ht="12.75" customHeight="1" x14ac:dyDescent="0.2"/>
    <row r="110545" ht="12.75" customHeight="1" x14ac:dyDescent="0.2"/>
    <row r="110549" ht="12.75" customHeight="1" x14ac:dyDescent="0.2"/>
    <row r="110553" ht="12.75" customHeight="1" x14ac:dyDescent="0.2"/>
    <row r="110557" ht="12.75" customHeight="1" x14ac:dyDescent="0.2"/>
    <row r="110561" ht="12.75" customHeight="1" x14ac:dyDescent="0.2"/>
    <row r="110565" ht="12.75" customHeight="1" x14ac:dyDescent="0.2"/>
    <row r="110569" ht="12.75" customHeight="1" x14ac:dyDescent="0.2"/>
    <row r="110573" ht="12.75" customHeight="1" x14ac:dyDescent="0.2"/>
    <row r="110577" ht="12.75" customHeight="1" x14ac:dyDescent="0.2"/>
    <row r="110581" ht="12.75" customHeight="1" x14ac:dyDescent="0.2"/>
    <row r="110585" ht="12.75" customHeight="1" x14ac:dyDescent="0.2"/>
    <row r="110589" ht="12.75" customHeight="1" x14ac:dyDescent="0.2"/>
    <row r="110593" ht="12.75" customHeight="1" x14ac:dyDescent="0.2"/>
    <row r="110597" ht="12.75" customHeight="1" x14ac:dyDescent="0.2"/>
    <row r="110601" ht="12.75" customHeight="1" x14ac:dyDescent="0.2"/>
    <row r="110605" ht="12.75" customHeight="1" x14ac:dyDescent="0.2"/>
    <row r="110609" ht="12.75" customHeight="1" x14ac:dyDescent="0.2"/>
    <row r="110613" ht="12.75" customHeight="1" x14ac:dyDescent="0.2"/>
    <row r="110617" ht="12.75" customHeight="1" x14ac:dyDescent="0.2"/>
    <row r="110621" ht="12.75" customHeight="1" x14ac:dyDescent="0.2"/>
    <row r="110625" ht="12.75" customHeight="1" x14ac:dyDescent="0.2"/>
    <row r="110629" ht="12.75" customHeight="1" x14ac:dyDescent="0.2"/>
    <row r="110633" ht="12.75" customHeight="1" x14ac:dyDescent="0.2"/>
    <row r="110637" ht="12.75" customHeight="1" x14ac:dyDescent="0.2"/>
    <row r="110641" ht="12.75" customHeight="1" x14ac:dyDescent="0.2"/>
    <row r="110645" ht="12.75" customHeight="1" x14ac:dyDescent="0.2"/>
    <row r="110649" ht="12.75" customHeight="1" x14ac:dyDescent="0.2"/>
    <row r="110653" ht="12.75" customHeight="1" x14ac:dyDescent="0.2"/>
    <row r="110657" ht="12.75" customHeight="1" x14ac:dyDescent="0.2"/>
    <row r="110661" ht="12.75" customHeight="1" x14ac:dyDescent="0.2"/>
    <row r="110665" ht="12.75" customHeight="1" x14ac:dyDescent="0.2"/>
    <row r="110669" ht="12.75" customHeight="1" x14ac:dyDescent="0.2"/>
    <row r="110673" ht="12.75" customHeight="1" x14ac:dyDescent="0.2"/>
    <row r="110677" ht="12.75" customHeight="1" x14ac:dyDescent="0.2"/>
    <row r="110681" ht="12.75" customHeight="1" x14ac:dyDescent="0.2"/>
    <row r="110685" ht="12.75" customHeight="1" x14ac:dyDescent="0.2"/>
    <row r="110689" ht="12.75" customHeight="1" x14ac:dyDescent="0.2"/>
    <row r="110693" ht="12.75" customHeight="1" x14ac:dyDescent="0.2"/>
    <row r="110697" ht="12.75" customHeight="1" x14ac:dyDescent="0.2"/>
    <row r="110701" ht="12.75" customHeight="1" x14ac:dyDescent="0.2"/>
    <row r="110705" ht="12.75" customHeight="1" x14ac:dyDescent="0.2"/>
    <row r="110709" ht="12.75" customHeight="1" x14ac:dyDescent="0.2"/>
    <row r="110713" ht="12.75" customHeight="1" x14ac:dyDescent="0.2"/>
    <row r="110717" ht="12.75" customHeight="1" x14ac:dyDescent="0.2"/>
    <row r="110721" ht="12.75" customHeight="1" x14ac:dyDescent="0.2"/>
    <row r="110725" ht="12.75" customHeight="1" x14ac:dyDescent="0.2"/>
    <row r="110729" ht="12.75" customHeight="1" x14ac:dyDescent="0.2"/>
    <row r="110733" ht="12.75" customHeight="1" x14ac:dyDescent="0.2"/>
    <row r="110737" ht="12.75" customHeight="1" x14ac:dyDescent="0.2"/>
    <row r="110741" ht="12.75" customHeight="1" x14ac:dyDescent="0.2"/>
    <row r="110745" ht="12.75" customHeight="1" x14ac:dyDescent="0.2"/>
    <row r="110749" ht="12.75" customHeight="1" x14ac:dyDescent="0.2"/>
    <row r="110753" ht="12.75" customHeight="1" x14ac:dyDescent="0.2"/>
    <row r="110757" ht="12.75" customHeight="1" x14ac:dyDescent="0.2"/>
    <row r="110761" ht="12.75" customHeight="1" x14ac:dyDescent="0.2"/>
    <row r="110765" ht="12.75" customHeight="1" x14ac:dyDescent="0.2"/>
    <row r="110769" ht="12.75" customHeight="1" x14ac:dyDescent="0.2"/>
    <row r="110773" ht="12.75" customHeight="1" x14ac:dyDescent="0.2"/>
    <row r="110777" ht="12.75" customHeight="1" x14ac:dyDescent="0.2"/>
    <row r="110781" ht="12.75" customHeight="1" x14ac:dyDescent="0.2"/>
    <row r="110785" ht="12.75" customHeight="1" x14ac:dyDescent="0.2"/>
    <row r="110789" ht="12.75" customHeight="1" x14ac:dyDescent="0.2"/>
    <row r="110793" ht="12.75" customHeight="1" x14ac:dyDescent="0.2"/>
    <row r="110797" ht="12.75" customHeight="1" x14ac:dyDescent="0.2"/>
    <row r="110801" ht="12.75" customHeight="1" x14ac:dyDescent="0.2"/>
    <row r="110805" ht="12.75" customHeight="1" x14ac:dyDescent="0.2"/>
    <row r="110809" ht="12.75" customHeight="1" x14ac:dyDescent="0.2"/>
    <row r="110813" ht="12.75" customHeight="1" x14ac:dyDescent="0.2"/>
    <row r="110817" ht="12.75" customHeight="1" x14ac:dyDescent="0.2"/>
    <row r="110821" ht="12.75" customHeight="1" x14ac:dyDescent="0.2"/>
    <row r="110825" ht="12.75" customHeight="1" x14ac:dyDescent="0.2"/>
    <row r="110829" ht="12.75" customHeight="1" x14ac:dyDescent="0.2"/>
    <row r="110833" ht="12.75" customHeight="1" x14ac:dyDescent="0.2"/>
    <row r="110837" ht="12.75" customHeight="1" x14ac:dyDescent="0.2"/>
    <row r="110841" ht="12.75" customHeight="1" x14ac:dyDescent="0.2"/>
    <row r="110845" ht="12.75" customHeight="1" x14ac:dyDescent="0.2"/>
    <row r="110849" ht="12.75" customHeight="1" x14ac:dyDescent="0.2"/>
    <row r="110853" ht="12.75" customHeight="1" x14ac:dyDescent="0.2"/>
    <row r="110857" ht="12.75" customHeight="1" x14ac:dyDescent="0.2"/>
    <row r="110861" ht="12.75" customHeight="1" x14ac:dyDescent="0.2"/>
    <row r="110865" ht="12.75" customHeight="1" x14ac:dyDescent="0.2"/>
    <row r="110869" ht="12.75" customHeight="1" x14ac:dyDescent="0.2"/>
    <row r="110873" ht="12.75" customHeight="1" x14ac:dyDescent="0.2"/>
    <row r="110877" ht="12.75" customHeight="1" x14ac:dyDescent="0.2"/>
    <row r="110881" ht="12.75" customHeight="1" x14ac:dyDescent="0.2"/>
    <row r="110885" ht="12.75" customHeight="1" x14ac:dyDescent="0.2"/>
    <row r="110889" ht="12.75" customHeight="1" x14ac:dyDescent="0.2"/>
    <row r="110893" ht="12.75" customHeight="1" x14ac:dyDescent="0.2"/>
    <row r="110897" ht="12.75" customHeight="1" x14ac:dyDescent="0.2"/>
    <row r="110901" ht="12.75" customHeight="1" x14ac:dyDescent="0.2"/>
    <row r="110905" ht="12.75" customHeight="1" x14ac:dyDescent="0.2"/>
    <row r="110909" ht="12.75" customHeight="1" x14ac:dyDescent="0.2"/>
    <row r="110913" ht="12.75" customHeight="1" x14ac:dyDescent="0.2"/>
    <row r="110917" ht="12.75" customHeight="1" x14ac:dyDescent="0.2"/>
    <row r="110921" ht="12.75" customHeight="1" x14ac:dyDescent="0.2"/>
    <row r="110925" ht="12.75" customHeight="1" x14ac:dyDescent="0.2"/>
    <row r="110929" ht="12.75" customHeight="1" x14ac:dyDescent="0.2"/>
    <row r="110933" ht="12.75" customHeight="1" x14ac:dyDescent="0.2"/>
    <row r="110937" ht="12.75" customHeight="1" x14ac:dyDescent="0.2"/>
    <row r="110941" ht="12.75" customHeight="1" x14ac:dyDescent="0.2"/>
    <row r="110945" ht="12.75" customHeight="1" x14ac:dyDescent="0.2"/>
    <row r="110949" ht="12.75" customHeight="1" x14ac:dyDescent="0.2"/>
    <row r="110953" ht="12.75" customHeight="1" x14ac:dyDescent="0.2"/>
    <row r="110957" ht="12.75" customHeight="1" x14ac:dyDescent="0.2"/>
    <row r="110961" ht="12.75" customHeight="1" x14ac:dyDescent="0.2"/>
    <row r="110965" ht="12.75" customHeight="1" x14ac:dyDescent="0.2"/>
    <row r="110969" ht="12.75" customHeight="1" x14ac:dyDescent="0.2"/>
    <row r="110973" ht="12.75" customHeight="1" x14ac:dyDescent="0.2"/>
    <row r="110977" ht="12.75" customHeight="1" x14ac:dyDescent="0.2"/>
    <row r="110981" ht="12.75" customHeight="1" x14ac:dyDescent="0.2"/>
    <row r="110985" ht="12.75" customHeight="1" x14ac:dyDescent="0.2"/>
    <row r="110989" ht="12.75" customHeight="1" x14ac:dyDescent="0.2"/>
    <row r="110993" ht="12.75" customHeight="1" x14ac:dyDescent="0.2"/>
    <row r="110997" ht="12.75" customHeight="1" x14ac:dyDescent="0.2"/>
    <row r="111001" ht="12.75" customHeight="1" x14ac:dyDescent="0.2"/>
    <row r="111005" ht="12.75" customHeight="1" x14ac:dyDescent="0.2"/>
    <row r="111009" ht="12.75" customHeight="1" x14ac:dyDescent="0.2"/>
    <row r="111013" ht="12.75" customHeight="1" x14ac:dyDescent="0.2"/>
    <row r="111017" ht="12.75" customHeight="1" x14ac:dyDescent="0.2"/>
    <row r="111021" ht="12.75" customHeight="1" x14ac:dyDescent="0.2"/>
    <row r="111025" ht="12.75" customHeight="1" x14ac:dyDescent="0.2"/>
    <row r="111029" ht="12.75" customHeight="1" x14ac:dyDescent="0.2"/>
    <row r="111033" ht="12.75" customHeight="1" x14ac:dyDescent="0.2"/>
    <row r="111037" ht="12.75" customHeight="1" x14ac:dyDescent="0.2"/>
    <row r="111041" ht="12.75" customHeight="1" x14ac:dyDescent="0.2"/>
    <row r="111045" ht="12.75" customHeight="1" x14ac:dyDescent="0.2"/>
    <row r="111049" ht="12.75" customHeight="1" x14ac:dyDescent="0.2"/>
    <row r="111053" ht="12.75" customHeight="1" x14ac:dyDescent="0.2"/>
    <row r="111057" ht="12.75" customHeight="1" x14ac:dyDescent="0.2"/>
    <row r="111061" ht="12.75" customHeight="1" x14ac:dyDescent="0.2"/>
    <row r="111065" ht="12.75" customHeight="1" x14ac:dyDescent="0.2"/>
    <row r="111069" ht="12.75" customHeight="1" x14ac:dyDescent="0.2"/>
    <row r="111073" ht="12.75" customHeight="1" x14ac:dyDescent="0.2"/>
    <row r="111077" ht="12.75" customHeight="1" x14ac:dyDescent="0.2"/>
    <row r="111081" ht="12.75" customHeight="1" x14ac:dyDescent="0.2"/>
    <row r="111085" ht="12.75" customHeight="1" x14ac:dyDescent="0.2"/>
    <row r="111089" ht="12.75" customHeight="1" x14ac:dyDescent="0.2"/>
    <row r="111093" ht="12.75" customHeight="1" x14ac:dyDescent="0.2"/>
    <row r="111097" ht="12.75" customHeight="1" x14ac:dyDescent="0.2"/>
    <row r="111101" ht="12.75" customHeight="1" x14ac:dyDescent="0.2"/>
    <row r="111105" ht="12.75" customHeight="1" x14ac:dyDescent="0.2"/>
    <row r="111109" ht="12.75" customHeight="1" x14ac:dyDescent="0.2"/>
    <row r="111113" ht="12.75" customHeight="1" x14ac:dyDescent="0.2"/>
    <row r="111117" ht="12.75" customHeight="1" x14ac:dyDescent="0.2"/>
    <row r="111121" ht="12.75" customHeight="1" x14ac:dyDescent="0.2"/>
    <row r="111125" ht="12.75" customHeight="1" x14ac:dyDescent="0.2"/>
    <row r="111129" ht="12.75" customHeight="1" x14ac:dyDescent="0.2"/>
    <row r="111133" ht="12.75" customHeight="1" x14ac:dyDescent="0.2"/>
    <row r="111137" ht="12.75" customHeight="1" x14ac:dyDescent="0.2"/>
    <row r="111141" ht="12.75" customHeight="1" x14ac:dyDescent="0.2"/>
    <row r="111145" ht="12.75" customHeight="1" x14ac:dyDescent="0.2"/>
    <row r="111149" ht="12.75" customHeight="1" x14ac:dyDescent="0.2"/>
    <row r="111153" ht="12.75" customHeight="1" x14ac:dyDescent="0.2"/>
    <row r="111157" ht="12.75" customHeight="1" x14ac:dyDescent="0.2"/>
    <row r="111161" ht="12.75" customHeight="1" x14ac:dyDescent="0.2"/>
    <row r="111165" ht="12.75" customHeight="1" x14ac:dyDescent="0.2"/>
    <row r="111169" ht="12.75" customHeight="1" x14ac:dyDescent="0.2"/>
    <row r="111173" ht="12.75" customHeight="1" x14ac:dyDescent="0.2"/>
    <row r="111177" ht="12.75" customHeight="1" x14ac:dyDescent="0.2"/>
    <row r="111181" ht="12.75" customHeight="1" x14ac:dyDescent="0.2"/>
    <row r="111185" ht="12.75" customHeight="1" x14ac:dyDescent="0.2"/>
    <row r="111189" ht="12.75" customHeight="1" x14ac:dyDescent="0.2"/>
    <row r="111193" ht="12.75" customHeight="1" x14ac:dyDescent="0.2"/>
    <row r="111197" ht="12.75" customHeight="1" x14ac:dyDescent="0.2"/>
    <row r="111201" ht="12.75" customHeight="1" x14ac:dyDescent="0.2"/>
    <row r="111205" ht="12.75" customHeight="1" x14ac:dyDescent="0.2"/>
    <row r="111209" ht="12.75" customHeight="1" x14ac:dyDescent="0.2"/>
    <row r="111213" ht="12.75" customHeight="1" x14ac:dyDescent="0.2"/>
    <row r="111217" ht="12.75" customHeight="1" x14ac:dyDescent="0.2"/>
    <row r="111221" ht="12.75" customHeight="1" x14ac:dyDescent="0.2"/>
    <row r="111225" ht="12.75" customHeight="1" x14ac:dyDescent="0.2"/>
    <row r="111229" ht="12.75" customHeight="1" x14ac:dyDescent="0.2"/>
    <row r="111233" ht="12.75" customHeight="1" x14ac:dyDescent="0.2"/>
    <row r="111237" ht="12.75" customHeight="1" x14ac:dyDescent="0.2"/>
    <row r="111241" ht="12.75" customHeight="1" x14ac:dyDescent="0.2"/>
    <row r="111245" ht="12.75" customHeight="1" x14ac:dyDescent="0.2"/>
    <row r="111249" ht="12.75" customHeight="1" x14ac:dyDescent="0.2"/>
    <row r="111253" ht="12.75" customHeight="1" x14ac:dyDescent="0.2"/>
    <row r="111257" ht="12.75" customHeight="1" x14ac:dyDescent="0.2"/>
    <row r="111261" ht="12.75" customHeight="1" x14ac:dyDescent="0.2"/>
    <row r="111265" ht="12.75" customHeight="1" x14ac:dyDescent="0.2"/>
    <row r="111269" ht="12.75" customHeight="1" x14ac:dyDescent="0.2"/>
    <row r="111273" ht="12.75" customHeight="1" x14ac:dyDescent="0.2"/>
    <row r="111277" ht="12.75" customHeight="1" x14ac:dyDescent="0.2"/>
    <row r="111281" ht="12.75" customHeight="1" x14ac:dyDescent="0.2"/>
    <row r="111285" ht="12.75" customHeight="1" x14ac:dyDescent="0.2"/>
    <row r="111289" ht="12.75" customHeight="1" x14ac:dyDescent="0.2"/>
    <row r="111293" ht="12.75" customHeight="1" x14ac:dyDescent="0.2"/>
    <row r="111297" ht="12.75" customHeight="1" x14ac:dyDescent="0.2"/>
    <row r="111301" ht="12.75" customHeight="1" x14ac:dyDescent="0.2"/>
    <row r="111305" ht="12.75" customHeight="1" x14ac:dyDescent="0.2"/>
    <row r="111309" ht="12.75" customHeight="1" x14ac:dyDescent="0.2"/>
    <row r="111313" ht="12.75" customHeight="1" x14ac:dyDescent="0.2"/>
    <row r="111317" ht="12.75" customHeight="1" x14ac:dyDescent="0.2"/>
    <row r="111321" ht="12.75" customHeight="1" x14ac:dyDescent="0.2"/>
    <row r="111325" ht="12.75" customHeight="1" x14ac:dyDescent="0.2"/>
    <row r="111329" ht="12.75" customHeight="1" x14ac:dyDescent="0.2"/>
    <row r="111333" ht="12.75" customHeight="1" x14ac:dyDescent="0.2"/>
    <row r="111337" ht="12.75" customHeight="1" x14ac:dyDescent="0.2"/>
    <row r="111341" ht="12.75" customHeight="1" x14ac:dyDescent="0.2"/>
    <row r="111345" ht="12.75" customHeight="1" x14ac:dyDescent="0.2"/>
    <row r="111349" ht="12.75" customHeight="1" x14ac:dyDescent="0.2"/>
    <row r="111353" ht="12.75" customHeight="1" x14ac:dyDescent="0.2"/>
    <row r="111357" ht="12.75" customHeight="1" x14ac:dyDescent="0.2"/>
    <row r="111361" ht="12.75" customHeight="1" x14ac:dyDescent="0.2"/>
    <row r="111365" ht="12.75" customHeight="1" x14ac:dyDescent="0.2"/>
    <row r="111369" ht="12.75" customHeight="1" x14ac:dyDescent="0.2"/>
    <row r="111373" ht="12.75" customHeight="1" x14ac:dyDescent="0.2"/>
    <row r="111377" ht="12.75" customHeight="1" x14ac:dyDescent="0.2"/>
    <row r="111381" ht="12.75" customHeight="1" x14ac:dyDescent="0.2"/>
    <row r="111385" ht="12.75" customHeight="1" x14ac:dyDescent="0.2"/>
    <row r="111389" ht="12.75" customHeight="1" x14ac:dyDescent="0.2"/>
    <row r="111393" ht="12.75" customHeight="1" x14ac:dyDescent="0.2"/>
    <row r="111397" ht="12.75" customHeight="1" x14ac:dyDescent="0.2"/>
    <row r="111401" ht="12.75" customHeight="1" x14ac:dyDescent="0.2"/>
    <row r="111405" ht="12.75" customHeight="1" x14ac:dyDescent="0.2"/>
    <row r="111409" ht="12.75" customHeight="1" x14ac:dyDescent="0.2"/>
    <row r="111413" ht="12.75" customHeight="1" x14ac:dyDescent="0.2"/>
    <row r="111417" ht="12.75" customHeight="1" x14ac:dyDescent="0.2"/>
    <row r="111421" ht="12.75" customHeight="1" x14ac:dyDescent="0.2"/>
    <row r="111425" ht="12.75" customHeight="1" x14ac:dyDescent="0.2"/>
    <row r="111429" ht="12.75" customHeight="1" x14ac:dyDescent="0.2"/>
    <row r="111433" ht="12.75" customHeight="1" x14ac:dyDescent="0.2"/>
    <row r="111437" ht="12.75" customHeight="1" x14ac:dyDescent="0.2"/>
    <row r="111441" ht="12.75" customHeight="1" x14ac:dyDescent="0.2"/>
    <row r="111445" ht="12.75" customHeight="1" x14ac:dyDescent="0.2"/>
    <row r="111449" ht="12.75" customHeight="1" x14ac:dyDescent="0.2"/>
    <row r="111453" ht="12.75" customHeight="1" x14ac:dyDescent="0.2"/>
    <row r="111457" ht="12.75" customHeight="1" x14ac:dyDescent="0.2"/>
    <row r="111461" ht="12.75" customHeight="1" x14ac:dyDescent="0.2"/>
    <row r="111465" ht="12.75" customHeight="1" x14ac:dyDescent="0.2"/>
    <row r="111469" ht="12.75" customHeight="1" x14ac:dyDescent="0.2"/>
    <row r="111473" ht="12.75" customHeight="1" x14ac:dyDescent="0.2"/>
    <row r="111477" ht="12.75" customHeight="1" x14ac:dyDescent="0.2"/>
    <row r="111481" ht="12.75" customHeight="1" x14ac:dyDescent="0.2"/>
    <row r="111485" ht="12.75" customHeight="1" x14ac:dyDescent="0.2"/>
    <row r="111489" ht="12.75" customHeight="1" x14ac:dyDescent="0.2"/>
    <row r="111493" ht="12.75" customHeight="1" x14ac:dyDescent="0.2"/>
    <row r="111497" ht="12.75" customHeight="1" x14ac:dyDescent="0.2"/>
    <row r="111501" ht="12.75" customHeight="1" x14ac:dyDescent="0.2"/>
    <row r="111505" ht="12.75" customHeight="1" x14ac:dyDescent="0.2"/>
    <row r="111509" ht="12.75" customHeight="1" x14ac:dyDescent="0.2"/>
    <row r="111513" ht="12.75" customHeight="1" x14ac:dyDescent="0.2"/>
    <row r="111517" ht="12.75" customHeight="1" x14ac:dyDescent="0.2"/>
    <row r="111521" ht="12.75" customHeight="1" x14ac:dyDescent="0.2"/>
    <row r="111525" ht="12.75" customHeight="1" x14ac:dyDescent="0.2"/>
    <row r="111529" ht="12.75" customHeight="1" x14ac:dyDescent="0.2"/>
    <row r="111533" ht="12.75" customHeight="1" x14ac:dyDescent="0.2"/>
    <row r="111537" ht="12.75" customHeight="1" x14ac:dyDescent="0.2"/>
    <row r="111541" ht="12.75" customHeight="1" x14ac:dyDescent="0.2"/>
    <row r="111545" ht="12.75" customHeight="1" x14ac:dyDescent="0.2"/>
    <row r="111549" ht="12.75" customHeight="1" x14ac:dyDescent="0.2"/>
    <row r="111553" ht="12.75" customHeight="1" x14ac:dyDescent="0.2"/>
    <row r="111557" ht="12.75" customHeight="1" x14ac:dyDescent="0.2"/>
    <row r="111561" ht="12.75" customHeight="1" x14ac:dyDescent="0.2"/>
    <row r="111565" ht="12.75" customHeight="1" x14ac:dyDescent="0.2"/>
    <row r="111569" ht="12.75" customHeight="1" x14ac:dyDescent="0.2"/>
    <row r="111573" ht="12.75" customHeight="1" x14ac:dyDescent="0.2"/>
    <row r="111577" ht="12.75" customHeight="1" x14ac:dyDescent="0.2"/>
    <row r="111581" ht="12.75" customHeight="1" x14ac:dyDescent="0.2"/>
    <row r="111585" ht="12.75" customHeight="1" x14ac:dyDescent="0.2"/>
    <row r="111589" ht="12.75" customHeight="1" x14ac:dyDescent="0.2"/>
    <row r="111593" ht="12.75" customHeight="1" x14ac:dyDescent="0.2"/>
    <row r="111597" ht="12.75" customHeight="1" x14ac:dyDescent="0.2"/>
    <row r="111601" ht="12.75" customHeight="1" x14ac:dyDescent="0.2"/>
    <row r="111605" ht="12.75" customHeight="1" x14ac:dyDescent="0.2"/>
    <row r="111609" ht="12.75" customHeight="1" x14ac:dyDescent="0.2"/>
    <row r="111613" ht="12.75" customHeight="1" x14ac:dyDescent="0.2"/>
    <row r="111617" ht="12.75" customHeight="1" x14ac:dyDescent="0.2"/>
    <row r="111621" ht="12.75" customHeight="1" x14ac:dyDescent="0.2"/>
    <row r="111625" ht="12.75" customHeight="1" x14ac:dyDescent="0.2"/>
    <row r="111629" ht="12.75" customHeight="1" x14ac:dyDescent="0.2"/>
    <row r="111633" ht="12.75" customHeight="1" x14ac:dyDescent="0.2"/>
    <row r="111637" ht="12.75" customHeight="1" x14ac:dyDescent="0.2"/>
    <row r="111641" ht="12.75" customHeight="1" x14ac:dyDescent="0.2"/>
    <row r="111645" ht="12.75" customHeight="1" x14ac:dyDescent="0.2"/>
    <row r="111649" ht="12.75" customHeight="1" x14ac:dyDescent="0.2"/>
    <row r="111653" ht="12.75" customHeight="1" x14ac:dyDescent="0.2"/>
    <row r="111657" ht="12.75" customHeight="1" x14ac:dyDescent="0.2"/>
    <row r="111661" ht="12.75" customHeight="1" x14ac:dyDescent="0.2"/>
    <row r="111665" ht="12.75" customHeight="1" x14ac:dyDescent="0.2"/>
    <row r="111669" ht="12.75" customHeight="1" x14ac:dyDescent="0.2"/>
    <row r="111673" ht="12.75" customHeight="1" x14ac:dyDescent="0.2"/>
    <row r="111677" ht="12.75" customHeight="1" x14ac:dyDescent="0.2"/>
    <row r="111681" ht="12.75" customHeight="1" x14ac:dyDescent="0.2"/>
    <row r="111685" ht="12.75" customHeight="1" x14ac:dyDescent="0.2"/>
    <row r="111689" ht="12.75" customHeight="1" x14ac:dyDescent="0.2"/>
    <row r="111693" ht="12.75" customHeight="1" x14ac:dyDescent="0.2"/>
    <row r="111697" ht="12.75" customHeight="1" x14ac:dyDescent="0.2"/>
    <row r="111701" ht="12.75" customHeight="1" x14ac:dyDescent="0.2"/>
    <row r="111705" ht="12.75" customHeight="1" x14ac:dyDescent="0.2"/>
    <row r="111709" ht="12.75" customHeight="1" x14ac:dyDescent="0.2"/>
    <row r="111713" ht="12.75" customHeight="1" x14ac:dyDescent="0.2"/>
    <row r="111717" ht="12.75" customHeight="1" x14ac:dyDescent="0.2"/>
    <row r="111721" ht="12.75" customHeight="1" x14ac:dyDescent="0.2"/>
    <row r="111725" ht="12.75" customHeight="1" x14ac:dyDescent="0.2"/>
    <row r="111729" ht="12.75" customHeight="1" x14ac:dyDescent="0.2"/>
    <row r="111733" ht="12.75" customHeight="1" x14ac:dyDescent="0.2"/>
    <row r="111737" ht="12.75" customHeight="1" x14ac:dyDescent="0.2"/>
    <row r="111741" ht="12.75" customHeight="1" x14ac:dyDescent="0.2"/>
    <row r="111745" ht="12.75" customHeight="1" x14ac:dyDescent="0.2"/>
    <row r="111749" ht="12.75" customHeight="1" x14ac:dyDescent="0.2"/>
    <row r="111753" ht="12.75" customHeight="1" x14ac:dyDescent="0.2"/>
    <row r="111757" ht="12.75" customHeight="1" x14ac:dyDescent="0.2"/>
    <row r="111761" ht="12.75" customHeight="1" x14ac:dyDescent="0.2"/>
    <row r="111765" ht="12.75" customHeight="1" x14ac:dyDescent="0.2"/>
    <row r="111769" ht="12.75" customHeight="1" x14ac:dyDescent="0.2"/>
    <row r="111773" ht="12.75" customHeight="1" x14ac:dyDescent="0.2"/>
    <row r="111777" ht="12.75" customHeight="1" x14ac:dyDescent="0.2"/>
    <row r="111781" ht="12.75" customHeight="1" x14ac:dyDescent="0.2"/>
    <row r="111785" ht="12.75" customHeight="1" x14ac:dyDescent="0.2"/>
    <row r="111789" ht="12.75" customHeight="1" x14ac:dyDescent="0.2"/>
    <row r="111793" ht="12.75" customHeight="1" x14ac:dyDescent="0.2"/>
    <row r="111797" ht="12.75" customHeight="1" x14ac:dyDescent="0.2"/>
    <row r="111801" ht="12.75" customHeight="1" x14ac:dyDescent="0.2"/>
    <row r="111805" ht="12.75" customHeight="1" x14ac:dyDescent="0.2"/>
    <row r="111809" ht="12.75" customHeight="1" x14ac:dyDescent="0.2"/>
    <row r="111813" ht="12.75" customHeight="1" x14ac:dyDescent="0.2"/>
    <row r="111817" ht="12.75" customHeight="1" x14ac:dyDescent="0.2"/>
    <row r="111821" ht="12.75" customHeight="1" x14ac:dyDescent="0.2"/>
    <row r="111825" ht="12.75" customHeight="1" x14ac:dyDescent="0.2"/>
    <row r="111829" ht="12.75" customHeight="1" x14ac:dyDescent="0.2"/>
    <row r="111833" ht="12.75" customHeight="1" x14ac:dyDescent="0.2"/>
    <row r="111837" ht="12.75" customHeight="1" x14ac:dyDescent="0.2"/>
    <row r="111841" ht="12.75" customHeight="1" x14ac:dyDescent="0.2"/>
    <row r="111845" ht="12.75" customHeight="1" x14ac:dyDescent="0.2"/>
    <row r="111849" ht="12.75" customHeight="1" x14ac:dyDescent="0.2"/>
    <row r="111853" ht="12.75" customHeight="1" x14ac:dyDescent="0.2"/>
    <row r="111857" ht="12.75" customHeight="1" x14ac:dyDescent="0.2"/>
    <row r="111861" ht="12.75" customHeight="1" x14ac:dyDescent="0.2"/>
    <row r="111865" ht="12.75" customHeight="1" x14ac:dyDescent="0.2"/>
    <row r="111869" ht="12.75" customHeight="1" x14ac:dyDescent="0.2"/>
    <row r="111873" ht="12.75" customHeight="1" x14ac:dyDescent="0.2"/>
    <row r="111877" ht="12.75" customHeight="1" x14ac:dyDescent="0.2"/>
    <row r="111881" ht="12.75" customHeight="1" x14ac:dyDescent="0.2"/>
    <row r="111885" ht="12.75" customHeight="1" x14ac:dyDescent="0.2"/>
    <row r="111889" ht="12.75" customHeight="1" x14ac:dyDescent="0.2"/>
    <row r="111893" ht="12.75" customHeight="1" x14ac:dyDescent="0.2"/>
    <row r="111897" ht="12.75" customHeight="1" x14ac:dyDescent="0.2"/>
    <row r="111901" ht="12.75" customHeight="1" x14ac:dyDescent="0.2"/>
    <row r="111905" ht="12.75" customHeight="1" x14ac:dyDescent="0.2"/>
    <row r="111909" ht="12.75" customHeight="1" x14ac:dyDescent="0.2"/>
    <row r="111913" ht="12.75" customHeight="1" x14ac:dyDescent="0.2"/>
    <row r="111917" ht="12.75" customHeight="1" x14ac:dyDescent="0.2"/>
    <row r="111921" ht="12.75" customHeight="1" x14ac:dyDescent="0.2"/>
    <row r="111925" ht="12.75" customHeight="1" x14ac:dyDescent="0.2"/>
    <row r="111929" ht="12.75" customHeight="1" x14ac:dyDescent="0.2"/>
    <row r="111933" ht="12.75" customHeight="1" x14ac:dyDescent="0.2"/>
    <row r="111937" ht="12.75" customHeight="1" x14ac:dyDescent="0.2"/>
    <row r="111941" ht="12.75" customHeight="1" x14ac:dyDescent="0.2"/>
    <row r="111945" ht="12.75" customHeight="1" x14ac:dyDescent="0.2"/>
    <row r="111949" ht="12.75" customHeight="1" x14ac:dyDescent="0.2"/>
    <row r="111953" ht="12.75" customHeight="1" x14ac:dyDescent="0.2"/>
    <row r="111957" ht="12.75" customHeight="1" x14ac:dyDescent="0.2"/>
    <row r="111961" ht="12.75" customHeight="1" x14ac:dyDescent="0.2"/>
    <row r="111965" ht="12.75" customHeight="1" x14ac:dyDescent="0.2"/>
    <row r="111969" ht="12.75" customHeight="1" x14ac:dyDescent="0.2"/>
    <row r="111973" ht="12.75" customHeight="1" x14ac:dyDescent="0.2"/>
    <row r="111977" ht="12.75" customHeight="1" x14ac:dyDescent="0.2"/>
    <row r="111981" ht="12.75" customHeight="1" x14ac:dyDescent="0.2"/>
    <row r="111985" ht="12.75" customHeight="1" x14ac:dyDescent="0.2"/>
    <row r="111989" ht="12.75" customHeight="1" x14ac:dyDescent="0.2"/>
    <row r="111993" ht="12.75" customHeight="1" x14ac:dyDescent="0.2"/>
    <row r="111997" ht="12.75" customHeight="1" x14ac:dyDescent="0.2"/>
    <row r="112001" ht="12.75" customHeight="1" x14ac:dyDescent="0.2"/>
    <row r="112005" ht="12.75" customHeight="1" x14ac:dyDescent="0.2"/>
    <row r="112009" ht="12.75" customHeight="1" x14ac:dyDescent="0.2"/>
    <row r="112013" ht="12.75" customHeight="1" x14ac:dyDescent="0.2"/>
    <row r="112017" ht="12.75" customHeight="1" x14ac:dyDescent="0.2"/>
    <row r="112021" ht="12.75" customHeight="1" x14ac:dyDescent="0.2"/>
    <row r="112025" ht="12.75" customHeight="1" x14ac:dyDescent="0.2"/>
    <row r="112029" ht="12.75" customHeight="1" x14ac:dyDescent="0.2"/>
    <row r="112033" ht="12.75" customHeight="1" x14ac:dyDescent="0.2"/>
    <row r="112037" ht="12.75" customHeight="1" x14ac:dyDescent="0.2"/>
    <row r="112041" ht="12.75" customHeight="1" x14ac:dyDescent="0.2"/>
    <row r="112045" ht="12.75" customHeight="1" x14ac:dyDescent="0.2"/>
    <row r="112049" ht="12.75" customHeight="1" x14ac:dyDescent="0.2"/>
    <row r="112053" ht="12.75" customHeight="1" x14ac:dyDescent="0.2"/>
    <row r="112057" ht="12.75" customHeight="1" x14ac:dyDescent="0.2"/>
    <row r="112061" ht="12.75" customHeight="1" x14ac:dyDescent="0.2"/>
    <row r="112065" ht="12.75" customHeight="1" x14ac:dyDescent="0.2"/>
    <row r="112069" ht="12.75" customHeight="1" x14ac:dyDescent="0.2"/>
    <row r="112073" ht="12.75" customHeight="1" x14ac:dyDescent="0.2"/>
    <row r="112077" ht="12.75" customHeight="1" x14ac:dyDescent="0.2"/>
    <row r="112081" ht="12.75" customHeight="1" x14ac:dyDescent="0.2"/>
    <row r="112085" ht="12.75" customHeight="1" x14ac:dyDescent="0.2"/>
    <row r="112089" ht="12.75" customHeight="1" x14ac:dyDescent="0.2"/>
    <row r="112093" ht="12.75" customHeight="1" x14ac:dyDescent="0.2"/>
    <row r="112097" ht="12.75" customHeight="1" x14ac:dyDescent="0.2"/>
    <row r="112101" ht="12.75" customHeight="1" x14ac:dyDescent="0.2"/>
    <row r="112105" ht="12.75" customHeight="1" x14ac:dyDescent="0.2"/>
    <row r="112109" ht="12.75" customHeight="1" x14ac:dyDescent="0.2"/>
    <row r="112113" ht="12.75" customHeight="1" x14ac:dyDescent="0.2"/>
    <row r="112117" ht="12.75" customHeight="1" x14ac:dyDescent="0.2"/>
    <row r="112121" ht="12.75" customHeight="1" x14ac:dyDescent="0.2"/>
    <row r="112125" ht="12.75" customHeight="1" x14ac:dyDescent="0.2"/>
    <row r="112129" ht="12.75" customHeight="1" x14ac:dyDescent="0.2"/>
    <row r="112133" ht="12.75" customHeight="1" x14ac:dyDescent="0.2"/>
    <row r="112137" ht="12.75" customHeight="1" x14ac:dyDescent="0.2"/>
    <row r="112141" ht="12.75" customHeight="1" x14ac:dyDescent="0.2"/>
    <row r="112145" ht="12.75" customHeight="1" x14ac:dyDescent="0.2"/>
    <row r="112149" ht="12.75" customHeight="1" x14ac:dyDescent="0.2"/>
    <row r="112153" ht="12.75" customHeight="1" x14ac:dyDescent="0.2"/>
    <row r="112157" ht="12.75" customHeight="1" x14ac:dyDescent="0.2"/>
    <row r="112161" ht="12.75" customHeight="1" x14ac:dyDescent="0.2"/>
    <row r="112165" ht="12.75" customHeight="1" x14ac:dyDescent="0.2"/>
    <row r="112169" ht="12.75" customHeight="1" x14ac:dyDescent="0.2"/>
    <row r="112173" ht="12.75" customHeight="1" x14ac:dyDescent="0.2"/>
    <row r="112177" ht="12.75" customHeight="1" x14ac:dyDescent="0.2"/>
    <row r="112181" ht="12.75" customHeight="1" x14ac:dyDescent="0.2"/>
    <row r="112185" ht="12.75" customHeight="1" x14ac:dyDescent="0.2"/>
    <row r="112189" ht="12.75" customHeight="1" x14ac:dyDescent="0.2"/>
    <row r="112193" ht="12.75" customHeight="1" x14ac:dyDescent="0.2"/>
    <row r="112197" ht="12.75" customHeight="1" x14ac:dyDescent="0.2"/>
    <row r="112201" ht="12.75" customHeight="1" x14ac:dyDescent="0.2"/>
    <row r="112205" ht="12.75" customHeight="1" x14ac:dyDescent="0.2"/>
    <row r="112209" ht="12.75" customHeight="1" x14ac:dyDescent="0.2"/>
    <row r="112213" ht="12.75" customHeight="1" x14ac:dyDescent="0.2"/>
    <row r="112217" ht="12.75" customHeight="1" x14ac:dyDescent="0.2"/>
    <row r="112221" ht="12.75" customHeight="1" x14ac:dyDescent="0.2"/>
    <row r="112225" ht="12.75" customHeight="1" x14ac:dyDescent="0.2"/>
    <row r="112229" ht="12.75" customHeight="1" x14ac:dyDescent="0.2"/>
    <row r="112233" ht="12.75" customHeight="1" x14ac:dyDescent="0.2"/>
    <row r="112237" ht="12.75" customHeight="1" x14ac:dyDescent="0.2"/>
    <row r="112241" ht="12.75" customHeight="1" x14ac:dyDescent="0.2"/>
    <row r="112245" ht="12.75" customHeight="1" x14ac:dyDescent="0.2"/>
    <row r="112249" ht="12.75" customHeight="1" x14ac:dyDescent="0.2"/>
    <row r="112253" ht="12.75" customHeight="1" x14ac:dyDescent="0.2"/>
    <row r="112257" ht="12.75" customHeight="1" x14ac:dyDescent="0.2"/>
    <row r="112261" ht="12.75" customHeight="1" x14ac:dyDescent="0.2"/>
    <row r="112265" ht="12.75" customHeight="1" x14ac:dyDescent="0.2"/>
    <row r="112269" ht="12.75" customHeight="1" x14ac:dyDescent="0.2"/>
    <row r="112273" ht="12.75" customHeight="1" x14ac:dyDescent="0.2"/>
    <row r="112277" ht="12.75" customHeight="1" x14ac:dyDescent="0.2"/>
    <row r="112281" ht="12.75" customHeight="1" x14ac:dyDescent="0.2"/>
    <row r="112285" ht="12.75" customHeight="1" x14ac:dyDescent="0.2"/>
    <row r="112289" ht="12.75" customHeight="1" x14ac:dyDescent="0.2"/>
    <row r="112293" ht="12.75" customHeight="1" x14ac:dyDescent="0.2"/>
    <row r="112297" ht="12.75" customHeight="1" x14ac:dyDescent="0.2"/>
    <row r="112301" ht="12.75" customHeight="1" x14ac:dyDescent="0.2"/>
    <row r="112305" ht="12.75" customHeight="1" x14ac:dyDescent="0.2"/>
    <row r="112309" ht="12.75" customHeight="1" x14ac:dyDescent="0.2"/>
    <row r="112313" ht="12.75" customHeight="1" x14ac:dyDescent="0.2"/>
    <row r="112317" ht="12.75" customHeight="1" x14ac:dyDescent="0.2"/>
    <row r="112321" ht="12.75" customHeight="1" x14ac:dyDescent="0.2"/>
    <row r="112325" ht="12.75" customHeight="1" x14ac:dyDescent="0.2"/>
    <row r="112329" ht="12.75" customHeight="1" x14ac:dyDescent="0.2"/>
    <row r="112333" ht="12.75" customHeight="1" x14ac:dyDescent="0.2"/>
    <row r="112337" ht="12.75" customHeight="1" x14ac:dyDescent="0.2"/>
    <row r="112341" ht="12.75" customHeight="1" x14ac:dyDescent="0.2"/>
    <row r="112345" ht="12.75" customHeight="1" x14ac:dyDescent="0.2"/>
    <row r="112349" ht="12.75" customHeight="1" x14ac:dyDescent="0.2"/>
    <row r="112353" ht="12.75" customHeight="1" x14ac:dyDescent="0.2"/>
    <row r="112357" ht="12.75" customHeight="1" x14ac:dyDescent="0.2"/>
    <row r="112361" ht="12.75" customHeight="1" x14ac:dyDescent="0.2"/>
    <row r="112365" ht="12.75" customHeight="1" x14ac:dyDescent="0.2"/>
    <row r="112369" ht="12.75" customHeight="1" x14ac:dyDescent="0.2"/>
    <row r="112373" ht="12.75" customHeight="1" x14ac:dyDescent="0.2"/>
    <row r="112377" ht="12.75" customHeight="1" x14ac:dyDescent="0.2"/>
    <row r="112381" ht="12.75" customHeight="1" x14ac:dyDescent="0.2"/>
    <row r="112385" ht="12.75" customHeight="1" x14ac:dyDescent="0.2"/>
    <row r="112389" ht="12.75" customHeight="1" x14ac:dyDescent="0.2"/>
    <row r="112393" ht="12.75" customHeight="1" x14ac:dyDescent="0.2"/>
    <row r="112397" ht="12.75" customHeight="1" x14ac:dyDescent="0.2"/>
    <row r="112401" ht="12.75" customHeight="1" x14ac:dyDescent="0.2"/>
    <row r="112405" ht="12.75" customHeight="1" x14ac:dyDescent="0.2"/>
    <row r="112409" ht="12.75" customHeight="1" x14ac:dyDescent="0.2"/>
    <row r="112413" ht="12.75" customHeight="1" x14ac:dyDescent="0.2"/>
    <row r="112417" ht="12.75" customHeight="1" x14ac:dyDescent="0.2"/>
    <row r="112421" ht="12.75" customHeight="1" x14ac:dyDescent="0.2"/>
    <row r="112425" ht="12.75" customHeight="1" x14ac:dyDescent="0.2"/>
    <row r="112429" ht="12.75" customHeight="1" x14ac:dyDescent="0.2"/>
    <row r="112433" ht="12.75" customHeight="1" x14ac:dyDescent="0.2"/>
    <row r="112437" ht="12.75" customHeight="1" x14ac:dyDescent="0.2"/>
    <row r="112441" ht="12.75" customHeight="1" x14ac:dyDescent="0.2"/>
    <row r="112445" ht="12.75" customHeight="1" x14ac:dyDescent="0.2"/>
    <row r="112449" ht="12.75" customHeight="1" x14ac:dyDescent="0.2"/>
    <row r="112453" ht="12.75" customHeight="1" x14ac:dyDescent="0.2"/>
    <row r="112457" ht="12.75" customHeight="1" x14ac:dyDescent="0.2"/>
    <row r="112461" ht="12.75" customHeight="1" x14ac:dyDescent="0.2"/>
    <row r="112465" ht="12.75" customHeight="1" x14ac:dyDescent="0.2"/>
    <row r="112469" ht="12.75" customHeight="1" x14ac:dyDescent="0.2"/>
    <row r="112473" ht="12.75" customHeight="1" x14ac:dyDescent="0.2"/>
    <row r="112477" ht="12.75" customHeight="1" x14ac:dyDescent="0.2"/>
    <row r="112481" ht="12.75" customHeight="1" x14ac:dyDescent="0.2"/>
    <row r="112485" ht="12.75" customHeight="1" x14ac:dyDescent="0.2"/>
    <row r="112489" ht="12.75" customHeight="1" x14ac:dyDescent="0.2"/>
    <row r="112493" ht="12.75" customHeight="1" x14ac:dyDescent="0.2"/>
    <row r="112497" ht="12.75" customHeight="1" x14ac:dyDescent="0.2"/>
    <row r="112501" ht="12.75" customHeight="1" x14ac:dyDescent="0.2"/>
    <row r="112505" ht="12.75" customHeight="1" x14ac:dyDescent="0.2"/>
    <row r="112509" ht="12.75" customHeight="1" x14ac:dyDescent="0.2"/>
    <row r="112513" ht="12.75" customHeight="1" x14ac:dyDescent="0.2"/>
    <row r="112517" ht="12.75" customHeight="1" x14ac:dyDescent="0.2"/>
    <row r="112521" ht="12.75" customHeight="1" x14ac:dyDescent="0.2"/>
    <row r="112525" ht="12.75" customHeight="1" x14ac:dyDescent="0.2"/>
    <row r="112529" ht="12.75" customHeight="1" x14ac:dyDescent="0.2"/>
    <row r="112533" ht="12.75" customHeight="1" x14ac:dyDescent="0.2"/>
    <row r="112537" ht="12.75" customHeight="1" x14ac:dyDescent="0.2"/>
    <row r="112541" ht="12.75" customHeight="1" x14ac:dyDescent="0.2"/>
    <row r="112545" ht="12.75" customHeight="1" x14ac:dyDescent="0.2"/>
    <row r="112549" ht="12.75" customHeight="1" x14ac:dyDescent="0.2"/>
    <row r="112553" ht="12.75" customHeight="1" x14ac:dyDescent="0.2"/>
    <row r="112557" ht="12.75" customHeight="1" x14ac:dyDescent="0.2"/>
    <row r="112561" ht="12.75" customHeight="1" x14ac:dyDescent="0.2"/>
    <row r="112565" ht="12.75" customHeight="1" x14ac:dyDescent="0.2"/>
    <row r="112569" ht="12.75" customHeight="1" x14ac:dyDescent="0.2"/>
    <row r="112573" ht="12.75" customHeight="1" x14ac:dyDescent="0.2"/>
    <row r="112577" ht="12.75" customHeight="1" x14ac:dyDescent="0.2"/>
    <row r="112581" ht="12.75" customHeight="1" x14ac:dyDescent="0.2"/>
    <row r="112585" ht="12.75" customHeight="1" x14ac:dyDescent="0.2"/>
    <row r="112589" ht="12.75" customHeight="1" x14ac:dyDescent="0.2"/>
    <row r="112593" ht="12.75" customHeight="1" x14ac:dyDescent="0.2"/>
    <row r="112597" ht="12.75" customHeight="1" x14ac:dyDescent="0.2"/>
    <row r="112601" ht="12.75" customHeight="1" x14ac:dyDescent="0.2"/>
    <row r="112605" ht="12.75" customHeight="1" x14ac:dyDescent="0.2"/>
    <row r="112609" ht="12.75" customHeight="1" x14ac:dyDescent="0.2"/>
    <row r="112613" ht="12.75" customHeight="1" x14ac:dyDescent="0.2"/>
    <row r="112617" ht="12.75" customHeight="1" x14ac:dyDescent="0.2"/>
    <row r="112621" ht="12.75" customHeight="1" x14ac:dyDescent="0.2"/>
    <row r="112625" ht="12.75" customHeight="1" x14ac:dyDescent="0.2"/>
    <row r="112629" ht="12.75" customHeight="1" x14ac:dyDescent="0.2"/>
    <row r="112633" ht="12.75" customHeight="1" x14ac:dyDescent="0.2"/>
    <row r="112637" ht="12.75" customHeight="1" x14ac:dyDescent="0.2"/>
    <row r="112641" ht="12.75" customHeight="1" x14ac:dyDescent="0.2"/>
    <row r="112645" ht="12.75" customHeight="1" x14ac:dyDescent="0.2"/>
    <row r="112649" ht="12.75" customHeight="1" x14ac:dyDescent="0.2"/>
    <row r="112653" ht="12.75" customHeight="1" x14ac:dyDescent="0.2"/>
    <row r="112657" ht="12.75" customHeight="1" x14ac:dyDescent="0.2"/>
    <row r="112661" ht="12.75" customHeight="1" x14ac:dyDescent="0.2"/>
    <row r="112665" ht="12.75" customHeight="1" x14ac:dyDescent="0.2"/>
    <row r="112669" ht="12.75" customHeight="1" x14ac:dyDescent="0.2"/>
    <row r="112673" ht="12.75" customHeight="1" x14ac:dyDescent="0.2"/>
    <row r="112677" ht="12.75" customHeight="1" x14ac:dyDescent="0.2"/>
    <row r="112681" ht="12.75" customHeight="1" x14ac:dyDescent="0.2"/>
    <row r="112685" ht="12.75" customHeight="1" x14ac:dyDescent="0.2"/>
    <row r="112689" ht="12.75" customHeight="1" x14ac:dyDescent="0.2"/>
    <row r="112693" ht="12.75" customHeight="1" x14ac:dyDescent="0.2"/>
    <row r="112697" ht="12.75" customHeight="1" x14ac:dyDescent="0.2"/>
    <row r="112701" ht="12.75" customHeight="1" x14ac:dyDescent="0.2"/>
    <row r="112705" ht="12.75" customHeight="1" x14ac:dyDescent="0.2"/>
    <row r="112709" ht="12.75" customHeight="1" x14ac:dyDescent="0.2"/>
    <row r="112713" ht="12.75" customHeight="1" x14ac:dyDescent="0.2"/>
    <row r="112717" ht="12.75" customHeight="1" x14ac:dyDescent="0.2"/>
    <row r="112721" ht="12.75" customHeight="1" x14ac:dyDescent="0.2"/>
    <row r="112725" ht="12.75" customHeight="1" x14ac:dyDescent="0.2"/>
    <row r="112729" ht="12.75" customHeight="1" x14ac:dyDescent="0.2"/>
    <row r="112733" ht="12.75" customHeight="1" x14ac:dyDescent="0.2"/>
    <row r="112737" ht="12.75" customHeight="1" x14ac:dyDescent="0.2"/>
    <row r="112741" ht="12.75" customHeight="1" x14ac:dyDescent="0.2"/>
    <row r="112745" ht="12.75" customHeight="1" x14ac:dyDescent="0.2"/>
    <row r="112749" ht="12.75" customHeight="1" x14ac:dyDescent="0.2"/>
    <row r="112753" ht="12.75" customHeight="1" x14ac:dyDescent="0.2"/>
    <row r="112757" ht="12.75" customHeight="1" x14ac:dyDescent="0.2"/>
    <row r="112761" ht="12.75" customHeight="1" x14ac:dyDescent="0.2"/>
    <row r="112765" ht="12.75" customHeight="1" x14ac:dyDescent="0.2"/>
    <row r="112769" ht="12.75" customHeight="1" x14ac:dyDescent="0.2"/>
    <row r="112773" ht="12.75" customHeight="1" x14ac:dyDescent="0.2"/>
    <row r="112777" ht="12.75" customHeight="1" x14ac:dyDescent="0.2"/>
    <row r="112781" ht="12.75" customHeight="1" x14ac:dyDescent="0.2"/>
    <row r="112785" ht="12.75" customHeight="1" x14ac:dyDescent="0.2"/>
    <row r="112789" ht="12.75" customHeight="1" x14ac:dyDescent="0.2"/>
    <row r="112793" ht="12.75" customHeight="1" x14ac:dyDescent="0.2"/>
    <row r="112797" ht="12.75" customHeight="1" x14ac:dyDescent="0.2"/>
    <row r="112801" ht="12.75" customHeight="1" x14ac:dyDescent="0.2"/>
    <row r="112805" ht="12.75" customHeight="1" x14ac:dyDescent="0.2"/>
    <row r="112809" ht="12.75" customHeight="1" x14ac:dyDescent="0.2"/>
    <row r="112813" ht="12.75" customHeight="1" x14ac:dyDescent="0.2"/>
    <row r="112817" ht="12.75" customHeight="1" x14ac:dyDescent="0.2"/>
    <row r="112821" ht="12.75" customHeight="1" x14ac:dyDescent="0.2"/>
    <row r="112825" ht="12.75" customHeight="1" x14ac:dyDescent="0.2"/>
    <row r="112829" ht="12.75" customHeight="1" x14ac:dyDescent="0.2"/>
    <row r="112833" ht="12.75" customHeight="1" x14ac:dyDescent="0.2"/>
    <row r="112837" ht="12.75" customHeight="1" x14ac:dyDescent="0.2"/>
    <row r="112841" ht="12.75" customHeight="1" x14ac:dyDescent="0.2"/>
    <row r="112845" ht="12.75" customHeight="1" x14ac:dyDescent="0.2"/>
    <row r="112849" ht="12.75" customHeight="1" x14ac:dyDescent="0.2"/>
    <row r="112853" ht="12.75" customHeight="1" x14ac:dyDescent="0.2"/>
    <row r="112857" ht="12.75" customHeight="1" x14ac:dyDescent="0.2"/>
    <row r="112861" ht="12.75" customHeight="1" x14ac:dyDescent="0.2"/>
    <row r="112865" ht="12.75" customHeight="1" x14ac:dyDescent="0.2"/>
    <row r="112869" ht="12.75" customHeight="1" x14ac:dyDescent="0.2"/>
    <row r="112873" ht="12.75" customHeight="1" x14ac:dyDescent="0.2"/>
    <row r="112877" ht="12.75" customHeight="1" x14ac:dyDescent="0.2"/>
    <row r="112881" ht="12.75" customHeight="1" x14ac:dyDescent="0.2"/>
    <row r="112885" ht="12.75" customHeight="1" x14ac:dyDescent="0.2"/>
    <row r="112889" ht="12.75" customHeight="1" x14ac:dyDescent="0.2"/>
    <row r="112893" ht="12.75" customHeight="1" x14ac:dyDescent="0.2"/>
    <row r="112897" ht="12.75" customHeight="1" x14ac:dyDescent="0.2"/>
    <row r="112901" ht="12.75" customHeight="1" x14ac:dyDescent="0.2"/>
    <row r="112905" ht="12.75" customHeight="1" x14ac:dyDescent="0.2"/>
    <row r="112909" ht="12.75" customHeight="1" x14ac:dyDescent="0.2"/>
    <row r="112913" ht="12.75" customHeight="1" x14ac:dyDescent="0.2"/>
    <row r="112917" ht="12.75" customHeight="1" x14ac:dyDescent="0.2"/>
    <row r="112921" ht="12.75" customHeight="1" x14ac:dyDescent="0.2"/>
    <row r="112925" ht="12.75" customHeight="1" x14ac:dyDescent="0.2"/>
    <row r="112929" ht="12.75" customHeight="1" x14ac:dyDescent="0.2"/>
    <row r="112933" ht="12.75" customHeight="1" x14ac:dyDescent="0.2"/>
    <row r="112937" ht="12.75" customHeight="1" x14ac:dyDescent="0.2"/>
    <row r="112941" ht="12.75" customHeight="1" x14ac:dyDescent="0.2"/>
    <row r="112945" ht="12.75" customHeight="1" x14ac:dyDescent="0.2"/>
    <row r="112949" ht="12.75" customHeight="1" x14ac:dyDescent="0.2"/>
    <row r="112953" ht="12.75" customHeight="1" x14ac:dyDescent="0.2"/>
    <row r="112957" ht="12.75" customHeight="1" x14ac:dyDescent="0.2"/>
    <row r="112961" ht="12.75" customHeight="1" x14ac:dyDescent="0.2"/>
    <row r="112965" ht="12.75" customHeight="1" x14ac:dyDescent="0.2"/>
    <row r="112969" ht="12.75" customHeight="1" x14ac:dyDescent="0.2"/>
    <row r="112973" ht="12.75" customHeight="1" x14ac:dyDescent="0.2"/>
    <row r="112977" ht="12.75" customHeight="1" x14ac:dyDescent="0.2"/>
    <row r="112981" ht="12.75" customHeight="1" x14ac:dyDescent="0.2"/>
    <row r="112985" ht="12.75" customHeight="1" x14ac:dyDescent="0.2"/>
    <row r="112989" ht="12.75" customHeight="1" x14ac:dyDescent="0.2"/>
    <row r="112993" ht="12.75" customHeight="1" x14ac:dyDescent="0.2"/>
    <row r="112997" ht="12.75" customHeight="1" x14ac:dyDescent="0.2"/>
    <row r="113001" ht="12.75" customHeight="1" x14ac:dyDescent="0.2"/>
    <row r="113005" ht="12.75" customHeight="1" x14ac:dyDescent="0.2"/>
    <row r="113009" ht="12.75" customHeight="1" x14ac:dyDescent="0.2"/>
    <row r="113013" ht="12.75" customHeight="1" x14ac:dyDescent="0.2"/>
    <row r="113017" ht="12.75" customHeight="1" x14ac:dyDescent="0.2"/>
    <row r="113021" ht="12.75" customHeight="1" x14ac:dyDescent="0.2"/>
    <row r="113025" ht="12.75" customHeight="1" x14ac:dyDescent="0.2"/>
    <row r="113029" ht="12.75" customHeight="1" x14ac:dyDescent="0.2"/>
    <row r="113033" ht="12.75" customHeight="1" x14ac:dyDescent="0.2"/>
    <row r="113037" ht="12.75" customHeight="1" x14ac:dyDescent="0.2"/>
    <row r="113041" ht="12.75" customHeight="1" x14ac:dyDescent="0.2"/>
    <row r="113045" ht="12.75" customHeight="1" x14ac:dyDescent="0.2"/>
    <row r="113049" ht="12.75" customHeight="1" x14ac:dyDescent="0.2"/>
    <row r="113053" ht="12.75" customHeight="1" x14ac:dyDescent="0.2"/>
    <row r="113057" ht="12.75" customHeight="1" x14ac:dyDescent="0.2"/>
    <row r="113061" ht="12.75" customHeight="1" x14ac:dyDescent="0.2"/>
    <row r="113065" ht="12.75" customHeight="1" x14ac:dyDescent="0.2"/>
    <row r="113069" ht="12.75" customHeight="1" x14ac:dyDescent="0.2"/>
    <row r="113073" ht="12.75" customHeight="1" x14ac:dyDescent="0.2"/>
    <row r="113077" ht="12.75" customHeight="1" x14ac:dyDescent="0.2"/>
    <row r="113081" ht="12.75" customHeight="1" x14ac:dyDescent="0.2"/>
    <row r="113085" ht="12.75" customHeight="1" x14ac:dyDescent="0.2"/>
    <row r="113089" ht="12.75" customHeight="1" x14ac:dyDescent="0.2"/>
    <row r="113093" ht="12.75" customHeight="1" x14ac:dyDescent="0.2"/>
    <row r="113097" ht="12.75" customHeight="1" x14ac:dyDescent="0.2"/>
    <row r="113101" ht="12.75" customHeight="1" x14ac:dyDescent="0.2"/>
    <row r="113105" ht="12.75" customHeight="1" x14ac:dyDescent="0.2"/>
    <row r="113109" ht="12.75" customHeight="1" x14ac:dyDescent="0.2"/>
    <row r="113113" ht="12.75" customHeight="1" x14ac:dyDescent="0.2"/>
    <row r="113117" ht="12.75" customHeight="1" x14ac:dyDescent="0.2"/>
    <row r="113121" ht="12.75" customHeight="1" x14ac:dyDescent="0.2"/>
    <row r="113125" ht="12.75" customHeight="1" x14ac:dyDescent="0.2"/>
    <row r="113129" ht="12.75" customHeight="1" x14ac:dyDescent="0.2"/>
    <row r="113133" ht="12.75" customHeight="1" x14ac:dyDescent="0.2"/>
    <row r="113137" ht="12.75" customHeight="1" x14ac:dyDescent="0.2"/>
    <row r="113141" ht="12.75" customHeight="1" x14ac:dyDescent="0.2"/>
    <row r="113145" ht="12.75" customHeight="1" x14ac:dyDescent="0.2"/>
    <row r="113149" ht="12.75" customHeight="1" x14ac:dyDescent="0.2"/>
    <row r="113153" ht="12.75" customHeight="1" x14ac:dyDescent="0.2"/>
    <row r="113157" ht="12.75" customHeight="1" x14ac:dyDescent="0.2"/>
    <row r="113161" ht="12.75" customHeight="1" x14ac:dyDescent="0.2"/>
    <row r="113165" ht="12.75" customHeight="1" x14ac:dyDescent="0.2"/>
    <row r="113169" ht="12.75" customHeight="1" x14ac:dyDescent="0.2"/>
    <row r="113173" ht="12.75" customHeight="1" x14ac:dyDescent="0.2"/>
    <row r="113177" ht="12.75" customHeight="1" x14ac:dyDescent="0.2"/>
    <row r="113181" ht="12.75" customHeight="1" x14ac:dyDescent="0.2"/>
    <row r="113185" ht="12.75" customHeight="1" x14ac:dyDescent="0.2"/>
    <row r="113189" ht="12.75" customHeight="1" x14ac:dyDescent="0.2"/>
    <row r="113193" ht="12.75" customHeight="1" x14ac:dyDescent="0.2"/>
    <row r="113197" ht="12.75" customHeight="1" x14ac:dyDescent="0.2"/>
    <row r="113201" ht="12.75" customHeight="1" x14ac:dyDescent="0.2"/>
    <row r="113205" ht="12.75" customHeight="1" x14ac:dyDescent="0.2"/>
    <row r="113209" ht="12.75" customHeight="1" x14ac:dyDescent="0.2"/>
    <row r="113213" ht="12.75" customHeight="1" x14ac:dyDescent="0.2"/>
    <row r="113217" ht="12.75" customHeight="1" x14ac:dyDescent="0.2"/>
    <row r="113221" ht="12.75" customHeight="1" x14ac:dyDescent="0.2"/>
    <row r="113225" ht="12.75" customHeight="1" x14ac:dyDescent="0.2"/>
    <row r="113229" ht="12.75" customHeight="1" x14ac:dyDescent="0.2"/>
    <row r="113233" ht="12.75" customHeight="1" x14ac:dyDescent="0.2"/>
    <row r="113237" ht="12.75" customHeight="1" x14ac:dyDescent="0.2"/>
    <row r="113241" ht="12.75" customHeight="1" x14ac:dyDescent="0.2"/>
    <row r="113245" ht="12.75" customHeight="1" x14ac:dyDescent="0.2"/>
    <row r="113249" ht="12.75" customHeight="1" x14ac:dyDescent="0.2"/>
    <row r="113253" ht="12.75" customHeight="1" x14ac:dyDescent="0.2"/>
    <row r="113257" ht="12.75" customHeight="1" x14ac:dyDescent="0.2"/>
    <row r="113261" ht="12.75" customHeight="1" x14ac:dyDescent="0.2"/>
    <row r="113265" ht="12.75" customHeight="1" x14ac:dyDescent="0.2"/>
    <row r="113269" ht="12.75" customHeight="1" x14ac:dyDescent="0.2"/>
    <row r="113273" ht="12.75" customHeight="1" x14ac:dyDescent="0.2"/>
    <row r="113277" ht="12.75" customHeight="1" x14ac:dyDescent="0.2"/>
    <row r="113281" ht="12.75" customHeight="1" x14ac:dyDescent="0.2"/>
    <row r="113285" ht="12.75" customHeight="1" x14ac:dyDescent="0.2"/>
    <row r="113289" ht="12.75" customHeight="1" x14ac:dyDescent="0.2"/>
    <row r="113293" ht="12.75" customHeight="1" x14ac:dyDescent="0.2"/>
    <row r="113297" ht="12.75" customHeight="1" x14ac:dyDescent="0.2"/>
    <row r="113301" ht="12.75" customHeight="1" x14ac:dyDescent="0.2"/>
    <row r="113305" ht="12.75" customHeight="1" x14ac:dyDescent="0.2"/>
    <row r="113309" ht="12.75" customHeight="1" x14ac:dyDescent="0.2"/>
    <row r="113313" ht="12.75" customHeight="1" x14ac:dyDescent="0.2"/>
    <row r="113317" ht="12.75" customHeight="1" x14ac:dyDescent="0.2"/>
    <row r="113321" ht="12.75" customHeight="1" x14ac:dyDescent="0.2"/>
    <row r="113325" ht="12.75" customHeight="1" x14ac:dyDescent="0.2"/>
    <row r="113329" ht="12.75" customHeight="1" x14ac:dyDescent="0.2"/>
    <row r="113333" ht="12.75" customHeight="1" x14ac:dyDescent="0.2"/>
    <row r="113337" ht="12.75" customHeight="1" x14ac:dyDescent="0.2"/>
    <row r="113341" ht="12.75" customHeight="1" x14ac:dyDescent="0.2"/>
    <row r="113345" ht="12.75" customHeight="1" x14ac:dyDescent="0.2"/>
    <row r="113349" ht="12.75" customHeight="1" x14ac:dyDescent="0.2"/>
    <row r="113353" ht="12.75" customHeight="1" x14ac:dyDescent="0.2"/>
    <row r="113357" ht="12.75" customHeight="1" x14ac:dyDescent="0.2"/>
    <row r="113361" ht="12.75" customHeight="1" x14ac:dyDescent="0.2"/>
    <row r="113365" ht="12.75" customHeight="1" x14ac:dyDescent="0.2"/>
    <row r="113369" ht="12.75" customHeight="1" x14ac:dyDescent="0.2"/>
    <row r="113373" ht="12.75" customHeight="1" x14ac:dyDescent="0.2"/>
    <row r="113377" ht="12.75" customHeight="1" x14ac:dyDescent="0.2"/>
    <row r="113381" ht="12.75" customHeight="1" x14ac:dyDescent="0.2"/>
    <row r="113385" ht="12.75" customHeight="1" x14ac:dyDescent="0.2"/>
    <row r="113389" ht="12.75" customHeight="1" x14ac:dyDescent="0.2"/>
    <row r="113393" ht="12.75" customHeight="1" x14ac:dyDescent="0.2"/>
    <row r="113397" ht="12.75" customHeight="1" x14ac:dyDescent="0.2"/>
    <row r="113401" ht="12.75" customHeight="1" x14ac:dyDescent="0.2"/>
    <row r="113405" ht="12.75" customHeight="1" x14ac:dyDescent="0.2"/>
    <row r="113409" ht="12.75" customHeight="1" x14ac:dyDescent="0.2"/>
    <row r="113413" ht="12.75" customHeight="1" x14ac:dyDescent="0.2"/>
    <row r="113417" ht="12.75" customHeight="1" x14ac:dyDescent="0.2"/>
    <row r="113421" ht="12.75" customHeight="1" x14ac:dyDescent="0.2"/>
    <row r="113425" ht="12.75" customHeight="1" x14ac:dyDescent="0.2"/>
    <row r="113429" ht="12.75" customHeight="1" x14ac:dyDescent="0.2"/>
    <row r="113433" ht="12.75" customHeight="1" x14ac:dyDescent="0.2"/>
    <row r="113437" ht="12.75" customHeight="1" x14ac:dyDescent="0.2"/>
    <row r="113441" ht="12.75" customHeight="1" x14ac:dyDescent="0.2"/>
    <row r="113445" ht="12.75" customHeight="1" x14ac:dyDescent="0.2"/>
    <row r="113449" ht="12.75" customHeight="1" x14ac:dyDescent="0.2"/>
    <row r="113453" ht="12.75" customHeight="1" x14ac:dyDescent="0.2"/>
    <row r="113457" ht="12.75" customHeight="1" x14ac:dyDescent="0.2"/>
    <row r="113461" ht="12.75" customHeight="1" x14ac:dyDescent="0.2"/>
    <row r="113465" ht="12.75" customHeight="1" x14ac:dyDescent="0.2"/>
    <row r="113469" ht="12.75" customHeight="1" x14ac:dyDescent="0.2"/>
    <row r="113473" ht="12.75" customHeight="1" x14ac:dyDescent="0.2"/>
    <row r="113477" ht="12.75" customHeight="1" x14ac:dyDescent="0.2"/>
    <row r="113481" ht="12.75" customHeight="1" x14ac:dyDescent="0.2"/>
    <row r="113485" ht="12.75" customHeight="1" x14ac:dyDescent="0.2"/>
    <row r="113489" ht="12.75" customHeight="1" x14ac:dyDescent="0.2"/>
    <row r="113493" ht="12.75" customHeight="1" x14ac:dyDescent="0.2"/>
    <row r="113497" ht="12.75" customHeight="1" x14ac:dyDescent="0.2"/>
    <row r="113501" ht="12.75" customHeight="1" x14ac:dyDescent="0.2"/>
    <row r="113505" ht="12.75" customHeight="1" x14ac:dyDescent="0.2"/>
    <row r="113509" ht="12.75" customHeight="1" x14ac:dyDescent="0.2"/>
    <row r="113513" ht="12.75" customHeight="1" x14ac:dyDescent="0.2"/>
    <row r="113517" ht="12.75" customHeight="1" x14ac:dyDescent="0.2"/>
    <row r="113521" ht="12.75" customHeight="1" x14ac:dyDescent="0.2"/>
    <row r="113525" ht="12.75" customHeight="1" x14ac:dyDescent="0.2"/>
    <row r="113529" ht="12.75" customHeight="1" x14ac:dyDescent="0.2"/>
    <row r="113533" ht="12.75" customHeight="1" x14ac:dyDescent="0.2"/>
    <row r="113537" ht="12.75" customHeight="1" x14ac:dyDescent="0.2"/>
    <row r="113541" ht="12.75" customHeight="1" x14ac:dyDescent="0.2"/>
    <row r="113545" ht="12.75" customHeight="1" x14ac:dyDescent="0.2"/>
    <row r="113549" ht="12.75" customHeight="1" x14ac:dyDescent="0.2"/>
    <row r="113553" ht="12.75" customHeight="1" x14ac:dyDescent="0.2"/>
    <row r="113557" ht="12.75" customHeight="1" x14ac:dyDescent="0.2"/>
    <row r="113561" ht="12.75" customHeight="1" x14ac:dyDescent="0.2"/>
    <row r="113565" ht="12.75" customHeight="1" x14ac:dyDescent="0.2"/>
    <row r="113569" ht="12.75" customHeight="1" x14ac:dyDescent="0.2"/>
    <row r="113573" ht="12.75" customHeight="1" x14ac:dyDescent="0.2"/>
    <row r="113577" ht="12.75" customHeight="1" x14ac:dyDescent="0.2"/>
    <row r="113581" ht="12.75" customHeight="1" x14ac:dyDescent="0.2"/>
    <row r="113585" ht="12.75" customHeight="1" x14ac:dyDescent="0.2"/>
    <row r="113589" ht="12.75" customHeight="1" x14ac:dyDescent="0.2"/>
    <row r="113593" ht="12.75" customHeight="1" x14ac:dyDescent="0.2"/>
    <row r="113597" ht="12.75" customHeight="1" x14ac:dyDescent="0.2"/>
    <row r="113601" ht="12.75" customHeight="1" x14ac:dyDescent="0.2"/>
    <row r="113605" ht="12.75" customHeight="1" x14ac:dyDescent="0.2"/>
    <row r="113609" ht="12.75" customHeight="1" x14ac:dyDescent="0.2"/>
    <row r="113613" ht="12.75" customHeight="1" x14ac:dyDescent="0.2"/>
    <row r="113617" ht="12.75" customHeight="1" x14ac:dyDescent="0.2"/>
    <row r="113621" ht="12.75" customHeight="1" x14ac:dyDescent="0.2"/>
    <row r="113625" ht="12.75" customHeight="1" x14ac:dyDescent="0.2"/>
    <row r="113629" ht="12.75" customHeight="1" x14ac:dyDescent="0.2"/>
    <row r="113633" ht="12.75" customHeight="1" x14ac:dyDescent="0.2"/>
    <row r="113637" ht="12.75" customHeight="1" x14ac:dyDescent="0.2"/>
    <row r="113641" ht="12.75" customHeight="1" x14ac:dyDescent="0.2"/>
    <row r="113645" ht="12.75" customHeight="1" x14ac:dyDescent="0.2"/>
    <row r="113649" ht="12.75" customHeight="1" x14ac:dyDescent="0.2"/>
    <row r="113653" ht="12.75" customHeight="1" x14ac:dyDescent="0.2"/>
    <row r="113657" ht="12.75" customHeight="1" x14ac:dyDescent="0.2"/>
    <row r="113661" ht="12.75" customHeight="1" x14ac:dyDescent="0.2"/>
    <row r="113665" ht="12.75" customHeight="1" x14ac:dyDescent="0.2"/>
    <row r="113669" ht="12.75" customHeight="1" x14ac:dyDescent="0.2"/>
    <row r="113673" ht="12.75" customHeight="1" x14ac:dyDescent="0.2"/>
    <row r="113677" ht="12.75" customHeight="1" x14ac:dyDescent="0.2"/>
    <row r="113681" ht="12.75" customHeight="1" x14ac:dyDescent="0.2"/>
    <row r="113685" ht="12.75" customHeight="1" x14ac:dyDescent="0.2"/>
    <row r="113689" ht="12.75" customHeight="1" x14ac:dyDescent="0.2"/>
    <row r="113693" ht="12.75" customHeight="1" x14ac:dyDescent="0.2"/>
    <row r="113697" ht="12.75" customHeight="1" x14ac:dyDescent="0.2"/>
    <row r="113701" ht="12.75" customHeight="1" x14ac:dyDescent="0.2"/>
    <row r="113705" ht="12.75" customHeight="1" x14ac:dyDescent="0.2"/>
    <row r="113709" ht="12.75" customHeight="1" x14ac:dyDescent="0.2"/>
    <row r="113713" ht="12.75" customHeight="1" x14ac:dyDescent="0.2"/>
    <row r="113717" ht="12.75" customHeight="1" x14ac:dyDescent="0.2"/>
    <row r="113721" ht="12.75" customHeight="1" x14ac:dyDescent="0.2"/>
    <row r="113725" ht="12.75" customHeight="1" x14ac:dyDescent="0.2"/>
    <row r="113729" ht="12.75" customHeight="1" x14ac:dyDescent="0.2"/>
    <row r="113733" ht="12.75" customHeight="1" x14ac:dyDescent="0.2"/>
    <row r="113737" ht="12.75" customHeight="1" x14ac:dyDescent="0.2"/>
    <row r="113741" ht="12.75" customHeight="1" x14ac:dyDescent="0.2"/>
    <row r="113745" ht="12.75" customHeight="1" x14ac:dyDescent="0.2"/>
    <row r="113749" ht="12.75" customHeight="1" x14ac:dyDescent="0.2"/>
    <row r="113753" ht="12.75" customHeight="1" x14ac:dyDescent="0.2"/>
    <row r="113757" ht="12.75" customHeight="1" x14ac:dyDescent="0.2"/>
    <row r="113761" ht="12.75" customHeight="1" x14ac:dyDescent="0.2"/>
    <row r="113765" ht="12.75" customHeight="1" x14ac:dyDescent="0.2"/>
    <row r="113769" ht="12.75" customHeight="1" x14ac:dyDescent="0.2"/>
    <row r="113773" ht="12.75" customHeight="1" x14ac:dyDescent="0.2"/>
    <row r="113777" ht="12.75" customHeight="1" x14ac:dyDescent="0.2"/>
    <row r="113781" ht="12.75" customHeight="1" x14ac:dyDescent="0.2"/>
    <row r="113785" ht="12.75" customHeight="1" x14ac:dyDescent="0.2"/>
    <row r="113789" ht="12.75" customHeight="1" x14ac:dyDescent="0.2"/>
    <row r="113793" ht="12.75" customHeight="1" x14ac:dyDescent="0.2"/>
    <row r="113797" ht="12.75" customHeight="1" x14ac:dyDescent="0.2"/>
    <row r="113801" ht="12.75" customHeight="1" x14ac:dyDescent="0.2"/>
    <row r="113805" ht="12.75" customHeight="1" x14ac:dyDescent="0.2"/>
    <row r="113809" ht="12.75" customHeight="1" x14ac:dyDescent="0.2"/>
    <row r="113813" ht="12.75" customHeight="1" x14ac:dyDescent="0.2"/>
    <row r="113817" ht="12.75" customHeight="1" x14ac:dyDescent="0.2"/>
    <row r="113821" ht="12.75" customHeight="1" x14ac:dyDescent="0.2"/>
    <row r="113825" ht="12.75" customHeight="1" x14ac:dyDescent="0.2"/>
    <row r="113829" ht="12.75" customHeight="1" x14ac:dyDescent="0.2"/>
    <row r="113833" ht="12.75" customHeight="1" x14ac:dyDescent="0.2"/>
    <row r="113837" ht="12.75" customHeight="1" x14ac:dyDescent="0.2"/>
    <row r="113841" ht="12.75" customHeight="1" x14ac:dyDescent="0.2"/>
    <row r="113845" ht="12.75" customHeight="1" x14ac:dyDescent="0.2"/>
    <row r="113849" ht="12.75" customHeight="1" x14ac:dyDescent="0.2"/>
    <row r="113853" ht="12.75" customHeight="1" x14ac:dyDescent="0.2"/>
    <row r="113857" ht="12.75" customHeight="1" x14ac:dyDescent="0.2"/>
    <row r="113861" ht="12.75" customHeight="1" x14ac:dyDescent="0.2"/>
    <row r="113865" ht="12.75" customHeight="1" x14ac:dyDescent="0.2"/>
    <row r="113869" ht="12.75" customHeight="1" x14ac:dyDescent="0.2"/>
    <row r="113873" ht="12.75" customHeight="1" x14ac:dyDescent="0.2"/>
    <row r="113877" ht="12.75" customHeight="1" x14ac:dyDescent="0.2"/>
    <row r="113881" ht="12.75" customHeight="1" x14ac:dyDescent="0.2"/>
    <row r="113885" ht="12.75" customHeight="1" x14ac:dyDescent="0.2"/>
    <row r="113889" ht="12.75" customHeight="1" x14ac:dyDescent="0.2"/>
    <row r="113893" ht="12.75" customHeight="1" x14ac:dyDescent="0.2"/>
    <row r="113897" ht="12.75" customHeight="1" x14ac:dyDescent="0.2"/>
    <row r="113901" ht="12.75" customHeight="1" x14ac:dyDescent="0.2"/>
    <row r="113905" ht="12.75" customHeight="1" x14ac:dyDescent="0.2"/>
    <row r="113909" ht="12.75" customHeight="1" x14ac:dyDescent="0.2"/>
    <row r="113913" ht="12.75" customHeight="1" x14ac:dyDescent="0.2"/>
    <row r="113917" ht="12.75" customHeight="1" x14ac:dyDescent="0.2"/>
    <row r="113921" ht="12.75" customHeight="1" x14ac:dyDescent="0.2"/>
    <row r="113925" ht="12.75" customHeight="1" x14ac:dyDescent="0.2"/>
    <row r="113929" ht="12.75" customHeight="1" x14ac:dyDescent="0.2"/>
    <row r="113933" ht="12.75" customHeight="1" x14ac:dyDescent="0.2"/>
    <row r="113937" ht="12.75" customHeight="1" x14ac:dyDescent="0.2"/>
    <row r="113941" ht="12.75" customHeight="1" x14ac:dyDescent="0.2"/>
    <row r="113945" ht="12.75" customHeight="1" x14ac:dyDescent="0.2"/>
    <row r="113949" ht="12.75" customHeight="1" x14ac:dyDescent="0.2"/>
    <row r="113953" ht="12.75" customHeight="1" x14ac:dyDescent="0.2"/>
    <row r="113957" ht="12.75" customHeight="1" x14ac:dyDescent="0.2"/>
    <row r="113961" ht="12.75" customHeight="1" x14ac:dyDescent="0.2"/>
    <row r="113965" ht="12.75" customHeight="1" x14ac:dyDescent="0.2"/>
    <row r="113969" ht="12.75" customHeight="1" x14ac:dyDescent="0.2"/>
    <row r="113973" ht="12.75" customHeight="1" x14ac:dyDescent="0.2"/>
    <row r="113977" ht="12.75" customHeight="1" x14ac:dyDescent="0.2"/>
    <row r="113981" ht="12.75" customHeight="1" x14ac:dyDescent="0.2"/>
    <row r="113985" ht="12.75" customHeight="1" x14ac:dyDescent="0.2"/>
    <row r="113989" ht="12.75" customHeight="1" x14ac:dyDescent="0.2"/>
    <row r="113993" ht="12.75" customHeight="1" x14ac:dyDescent="0.2"/>
    <row r="113997" ht="12.75" customHeight="1" x14ac:dyDescent="0.2"/>
    <row r="114001" ht="12.75" customHeight="1" x14ac:dyDescent="0.2"/>
    <row r="114005" ht="12.75" customHeight="1" x14ac:dyDescent="0.2"/>
    <row r="114009" ht="12.75" customHeight="1" x14ac:dyDescent="0.2"/>
    <row r="114013" ht="12.75" customHeight="1" x14ac:dyDescent="0.2"/>
    <row r="114017" ht="12.75" customHeight="1" x14ac:dyDescent="0.2"/>
    <row r="114021" ht="12.75" customHeight="1" x14ac:dyDescent="0.2"/>
    <row r="114025" ht="12.75" customHeight="1" x14ac:dyDescent="0.2"/>
    <row r="114029" ht="12.75" customHeight="1" x14ac:dyDescent="0.2"/>
    <row r="114033" ht="12.75" customHeight="1" x14ac:dyDescent="0.2"/>
    <row r="114037" ht="12.75" customHeight="1" x14ac:dyDescent="0.2"/>
    <row r="114041" ht="12.75" customHeight="1" x14ac:dyDescent="0.2"/>
    <row r="114045" ht="12.75" customHeight="1" x14ac:dyDescent="0.2"/>
    <row r="114049" ht="12.75" customHeight="1" x14ac:dyDescent="0.2"/>
    <row r="114053" ht="12.75" customHeight="1" x14ac:dyDescent="0.2"/>
    <row r="114057" ht="12.75" customHeight="1" x14ac:dyDescent="0.2"/>
    <row r="114061" ht="12.75" customHeight="1" x14ac:dyDescent="0.2"/>
    <row r="114065" ht="12.75" customHeight="1" x14ac:dyDescent="0.2"/>
    <row r="114069" ht="12.75" customHeight="1" x14ac:dyDescent="0.2"/>
    <row r="114073" ht="12.75" customHeight="1" x14ac:dyDescent="0.2"/>
    <row r="114077" ht="12.75" customHeight="1" x14ac:dyDescent="0.2"/>
    <row r="114081" ht="12.75" customHeight="1" x14ac:dyDescent="0.2"/>
    <row r="114085" ht="12.75" customHeight="1" x14ac:dyDescent="0.2"/>
    <row r="114089" ht="12.75" customHeight="1" x14ac:dyDescent="0.2"/>
    <row r="114093" ht="12.75" customHeight="1" x14ac:dyDescent="0.2"/>
    <row r="114097" ht="12.75" customHeight="1" x14ac:dyDescent="0.2"/>
    <row r="114101" ht="12.75" customHeight="1" x14ac:dyDescent="0.2"/>
    <row r="114105" ht="12.75" customHeight="1" x14ac:dyDescent="0.2"/>
    <row r="114109" ht="12.75" customHeight="1" x14ac:dyDescent="0.2"/>
    <row r="114113" ht="12.75" customHeight="1" x14ac:dyDescent="0.2"/>
    <row r="114117" ht="12.75" customHeight="1" x14ac:dyDescent="0.2"/>
    <row r="114121" ht="12.75" customHeight="1" x14ac:dyDescent="0.2"/>
    <row r="114125" ht="12.75" customHeight="1" x14ac:dyDescent="0.2"/>
    <row r="114129" ht="12.75" customHeight="1" x14ac:dyDescent="0.2"/>
    <row r="114133" ht="12.75" customHeight="1" x14ac:dyDescent="0.2"/>
    <row r="114137" ht="12.75" customHeight="1" x14ac:dyDescent="0.2"/>
    <row r="114141" ht="12.75" customHeight="1" x14ac:dyDescent="0.2"/>
    <row r="114145" ht="12.75" customHeight="1" x14ac:dyDescent="0.2"/>
    <row r="114149" ht="12.75" customHeight="1" x14ac:dyDescent="0.2"/>
    <row r="114153" ht="12.75" customHeight="1" x14ac:dyDescent="0.2"/>
    <row r="114157" ht="12.75" customHeight="1" x14ac:dyDescent="0.2"/>
    <row r="114161" ht="12.75" customHeight="1" x14ac:dyDescent="0.2"/>
    <row r="114165" ht="12.75" customHeight="1" x14ac:dyDescent="0.2"/>
    <row r="114169" ht="12.75" customHeight="1" x14ac:dyDescent="0.2"/>
    <row r="114173" ht="12.75" customHeight="1" x14ac:dyDescent="0.2"/>
    <row r="114177" ht="12.75" customHeight="1" x14ac:dyDescent="0.2"/>
    <row r="114181" ht="12.75" customHeight="1" x14ac:dyDescent="0.2"/>
    <row r="114185" ht="12.75" customHeight="1" x14ac:dyDescent="0.2"/>
    <row r="114189" ht="12.75" customHeight="1" x14ac:dyDescent="0.2"/>
    <row r="114193" ht="12.75" customHeight="1" x14ac:dyDescent="0.2"/>
    <row r="114197" ht="12.75" customHeight="1" x14ac:dyDescent="0.2"/>
    <row r="114201" ht="12.75" customHeight="1" x14ac:dyDescent="0.2"/>
    <row r="114205" ht="12.75" customHeight="1" x14ac:dyDescent="0.2"/>
    <row r="114209" ht="12.75" customHeight="1" x14ac:dyDescent="0.2"/>
    <row r="114213" ht="12.75" customHeight="1" x14ac:dyDescent="0.2"/>
    <row r="114217" ht="12.75" customHeight="1" x14ac:dyDescent="0.2"/>
    <row r="114221" ht="12.75" customHeight="1" x14ac:dyDescent="0.2"/>
    <row r="114225" ht="12.75" customHeight="1" x14ac:dyDescent="0.2"/>
    <row r="114229" ht="12.75" customHeight="1" x14ac:dyDescent="0.2"/>
    <row r="114233" ht="12.75" customHeight="1" x14ac:dyDescent="0.2"/>
    <row r="114237" ht="12.75" customHeight="1" x14ac:dyDescent="0.2"/>
    <row r="114241" ht="12.75" customHeight="1" x14ac:dyDescent="0.2"/>
    <row r="114245" ht="12.75" customHeight="1" x14ac:dyDescent="0.2"/>
    <row r="114249" ht="12.75" customHeight="1" x14ac:dyDescent="0.2"/>
    <row r="114253" ht="12.75" customHeight="1" x14ac:dyDescent="0.2"/>
    <row r="114257" ht="12.75" customHeight="1" x14ac:dyDescent="0.2"/>
    <row r="114261" ht="12.75" customHeight="1" x14ac:dyDescent="0.2"/>
    <row r="114265" ht="12.75" customHeight="1" x14ac:dyDescent="0.2"/>
    <row r="114269" ht="12.75" customHeight="1" x14ac:dyDescent="0.2"/>
    <row r="114273" ht="12.75" customHeight="1" x14ac:dyDescent="0.2"/>
    <row r="114277" ht="12.75" customHeight="1" x14ac:dyDescent="0.2"/>
    <row r="114281" ht="12.75" customHeight="1" x14ac:dyDescent="0.2"/>
    <row r="114285" ht="12.75" customHeight="1" x14ac:dyDescent="0.2"/>
    <row r="114289" ht="12.75" customHeight="1" x14ac:dyDescent="0.2"/>
    <row r="114293" ht="12.75" customHeight="1" x14ac:dyDescent="0.2"/>
    <row r="114297" ht="12.75" customHeight="1" x14ac:dyDescent="0.2"/>
    <row r="114301" ht="12.75" customHeight="1" x14ac:dyDescent="0.2"/>
    <row r="114305" ht="12.75" customHeight="1" x14ac:dyDescent="0.2"/>
    <row r="114309" ht="12.75" customHeight="1" x14ac:dyDescent="0.2"/>
    <row r="114313" ht="12.75" customHeight="1" x14ac:dyDescent="0.2"/>
    <row r="114317" ht="12.75" customHeight="1" x14ac:dyDescent="0.2"/>
    <row r="114321" ht="12.75" customHeight="1" x14ac:dyDescent="0.2"/>
    <row r="114325" ht="12.75" customHeight="1" x14ac:dyDescent="0.2"/>
    <row r="114329" ht="12.75" customHeight="1" x14ac:dyDescent="0.2"/>
    <row r="114333" ht="12.75" customHeight="1" x14ac:dyDescent="0.2"/>
    <row r="114337" ht="12.75" customHeight="1" x14ac:dyDescent="0.2"/>
    <row r="114341" ht="12.75" customHeight="1" x14ac:dyDescent="0.2"/>
    <row r="114345" ht="12.75" customHeight="1" x14ac:dyDescent="0.2"/>
    <row r="114349" ht="12.75" customHeight="1" x14ac:dyDescent="0.2"/>
    <row r="114353" ht="12.75" customHeight="1" x14ac:dyDescent="0.2"/>
    <row r="114357" ht="12.75" customHeight="1" x14ac:dyDescent="0.2"/>
    <row r="114361" ht="12.75" customHeight="1" x14ac:dyDescent="0.2"/>
    <row r="114365" ht="12.75" customHeight="1" x14ac:dyDescent="0.2"/>
    <row r="114369" ht="12.75" customHeight="1" x14ac:dyDescent="0.2"/>
    <row r="114373" ht="12.75" customHeight="1" x14ac:dyDescent="0.2"/>
    <row r="114377" ht="12.75" customHeight="1" x14ac:dyDescent="0.2"/>
    <row r="114381" ht="12.75" customHeight="1" x14ac:dyDescent="0.2"/>
    <row r="114385" ht="12.75" customHeight="1" x14ac:dyDescent="0.2"/>
    <row r="114389" ht="12.75" customHeight="1" x14ac:dyDescent="0.2"/>
    <row r="114393" ht="12.75" customHeight="1" x14ac:dyDescent="0.2"/>
    <row r="114397" ht="12.75" customHeight="1" x14ac:dyDescent="0.2"/>
    <row r="114401" ht="12.75" customHeight="1" x14ac:dyDescent="0.2"/>
    <row r="114405" ht="12.75" customHeight="1" x14ac:dyDescent="0.2"/>
    <row r="114409" ht="12.75" customHeight="1" x14ac:dyDescent="0.2"/>
    <row r="114413" ht="12.75" customHeight="1" x14ac:dyDescent="0.2"/>
    <row r="114417" ht="12.75" customHeight="1" x14ac:dyDescent="0.2"/>
    <row r="114421" ht="12.75" customHeight="1" x14ac:dyDescent="0.2"/>
    <row r="114425" ht="12.75" customHeight="1" x14ac:dyDescent="0.2"/>
    <row r="114429" ht="12.75" customHeight="1" x14ac:dyDescent="0.2"/>
    <row r="114433" ht="12.75" customHeight="1" x14ac:dyDescent="0.2"/>
    <row r="114437" ht="12.75" customHeight="1" x14ac:dyDescent="0.2"/>
    <row r="114441" ht="12.75" customHeight="1" x14ac:dyDescent="0.2"/>
    <row r="114445" ht="12.75" customHeight="1" x14ac:dyDescent="0.2"/>
    <row r="114449" ht="12.75" customHeight="1" x14ac:dyDescent="0.2"/>
    <row r="114453" ht="12.75" customHeight="1" x14ac:dyDescent="0.2"/>
    <row r="114457" ht="12.75" customHeight="1" x14ac:dyDescent="0.2"/>
    <row r="114461" ht="12.75" customHeight="1" x14ac:dyDescent="0.2"/>
    <row r="114465" ht="12.75" customHeight="1" x14ac:dyDescent="0.2"/>
    <row r="114469" ht="12.75" customHeight="1" x14ac:dyDescent="0.2"/>
    <row r="114473" ht="12.75" customHeight="1" x14ac:dyDescent="0.2"/>
    <row r="114477" ht="12.75" customHeight="1" x14ac:dyDescent="0.2"/>
    <row r="114481" ht="12.75" customHeight="1" x14ac:dyDescent="0.2"/>
    <row r="114485" ht="12.75" customHeight="1" x14ac:dyDescent="0.2"/>
    <row r="114489" ht="12.75" customHeight="1" x14ac:dyDescent="0.2"/>
    <row r="114493" ht="12.75" customHeight="1" x14ac:dyDescent="0.2"/>
    <row r="114497" ht="12.75" customHeight="1" x14ac:dyDescent="0.2"/>
    <row r="114501" ht="12.75" customHeight="1" x14ac:dyDescent="0.2"/>
    <row r="114505" ht="12.75" customHeight="1" x14ac:dyDescent="0.2"/>
    <row r="114509" ht="12.75" customHeight="1" x14ac:dyDescent="0.2"/>
    <row r="114513" ht="12.75" customHeight="1" x14ac:dyDescent="0.2"/>
    <row r="114517" ht="12.75" customHeight="1" x14ac:dyDescent="0.2"/>
    <row r="114521" ht="12.75" customHeight="1" x14ac:dyDescent="0.2"/>
    <row r="114525" ht="12.75" customHeight="1" x14ac:dyDescent="0.2"/>
    <row r="114529" ht="12.75" customHeight="1" x14ac:dyDescent="0.2"/>
    <row r="114533" ht="12.75" customHeight="1" x14ac:dyDescent="0.2"/>
    <row r="114537" ht="12.75" customHeight="1" x14ac:dyDescent="0.2"/>
    <row r="114541" ht="12.75" customHeight="1" x14ac:dyDescent="0.2"/>
    <row r="114545" ht="12.75" customHeight="1" x14ac:dyDescent="0.2"/>
    <row r="114549" ht="12.75" customHeight="1" x14ac:dyDescent="0.2"/>
    <row r="114553" ht="12.75" customHeight="1" x14ac:dyDescent="0.2"/>
    <row r="114557" ht="12.75" customHeight="1" x14ac:dyDescent="0.2"/>
    <row r="114561" ht="12.75" customHeight="1" x14ac:dyDescent="0.2"/>
    <row r="114565" ht="12.75" customHeight="1" x14ac:dyDescent="0.2"/>
    <row r="114569" ht="12.75" customHeight="1" x14ac:dyDescent="0.2"/>
    <row r="114573" ht="12.75" customHeight="1" x14ac:dyDescent="0.2"/>
    <row r="114577" ht="12.75" customHeight="1" x14ac:dyDescent="0.2"/>
    <row r="114581" ht="12.75" customHeight="1" x14ac:dyDescent="0.2"/>
    <row r="114585" ht="12.75" customHeight="1" x14ac:dyDescent="0.2"/>
    <row r="114589" ht="12.75" customHeight="1" x14ac:dyDescent="0.2"/>
    <row r="114593" ht="12.75" customHeight="1" x14ac:dyDescent="0.2"/>
    <row r="114597" ht="12.75" customHeight="1" x14ac:dyDescent="0.2"/>
    <row r="114601" ht="12.75" customHeight="1" x14ac:dyDescent="0.2"/>
    <row r="114605" ht="12.75" customHeight="1" x14ac:dyDescent="0.2"/>
    <row r="114609" ht="12.75" customHeight="1" x14ac:dyDescent="0.2"/>
    <row r="114613" ht="12.75" customHeight="1" x14ac:dyDescent="0.2"/>
    <row r="114617" ht="12.75" customHeight="1" x14ac:dyDescent="0.2"/>
    <row r="114621" ht="12.75" customHeight="1" x14ac:dyDescent="0.2"/>
    <row r="114625" ht="12.75" customHeight="1" x14ac:dyDescent="0.2"/>
    <row r="114629" ht="12.75" customHeight="1" x14ac:dyDescent="0.2"/>
    <row r="114633" ht="12.75" customHeight="1" x14ac:dyDescent="0.2"/>
    <row r="114637" ht="12.75" customHeight="1" x14ac:dyDescent="0.2"/>
    <row r="114641" ht="12.75" customHeight="1" x14ac:dyDescent="0.2"/>
    <row r="114645" ht="12.75" customHeight="1" x14ac:dyDescent="0.2"/>
    <row r="114649" ht="12.75" customHeight="1" x14ac:dyDescent="0.2"/>
    <row r="114653" ht="12.75" customHeight="1" x14ac:dyDescent="0.2"/>
    <row r="114657" ht="12.75" customHeight="1" x14ac:dyDescent="0.2"/>
    <row r="114661" ht="12.75" customHeight="1" x14ac:dyDescent="0.2"/>
    <row r="114665" ht="12.75" customHeight="1" x14ac:dyDescent="0.2"/>
    <row r="114669" ht="12.75" customHeight="1" x14ac:dyDescent="0.2"/>
    <row r="114673" ht="12.75" customHeight="1" x14ac:dyDescent="0.2"/>
    <row r="114677" ht="12.75" customHeight="1" x14ac:dyDescent="0.2"/>
    <row r="114681" ht="12.75" customHeight="1" x14ac:dyDescent="0.2"/>
    <row r="114685" ht="12.75" customHeight="1" x14ac:dyDescent="0.2"/>
    <row r="114689" ht="12.75" customHeight="1" x14ac:dyDescent="0.2"/>
    <row r="114693" ht="12.75" customHeight="1" x14ac:dyDescent="0.2"/>
    <row r="114697" ht="12.75" customHeight="1" x14ac:dyDescent="0.2"/>
    <row r="114701" ht="12.75" customHeight="1" x14ac:dyDescent="0.2"/>
    <row r="114705" ht="12.75" customHeight="1" x14ac:dyDescent="0.2"/>
    <row r="114709" ht="12.75" customHeight="1" x14ac:dyDescent="0.2"/>
    <row r="114713" ht="12.75" customHeight="1" x14ac:dyDescent="0.2"/>
    <row r="114717" ht="12.75" customHeight="1" x14ac:dyDescent="0.2"/>
    <row r="114721" ht="12.75" customHeight="1" x14ac:dyDescent="0.2"/>
    <row r="114725" ht="12.75" customHeight="1" x14ac:dyDescent="0.2"/>
    <row r="114729" ht="12.75" customHeight="1" x14ac:dyDescent="0.2"/>
    <row r="114733" ht="12.75" customHeight="1" x14ac:dyDescent="0.2"/>
    <row r="114737" ht="12.75" customHeight="1" x14ac:dyDescent="0.2"/>
    <row r="114741" ht="12.75" customHeight="1" x14ac:dyDescent="0.2"/>
    <row r="114745" ht="12.75" customHeight="1" x14ac:dyDescent="0.2"/>
    <row r="114749" ht="12.75" customHeight="1" x14ac:dyDescent="0.2"/>
    <row r="114753" ht="12.75" customHeight="1" x14ac:dyDescent="0.2"/>
    <row r="114757" ht="12.75" customHeight="1" x14ac:dyDescent="0.2"/>
    <row r="114761" ht="12.75" customHeight="1" x14ac:dyDescent="0.2"/>
    <row r="114765" ht="12.75" customHeight="1" x14ac:dyDescent="0.2"/>
    <row r="114769" ht="12.75" customHeight="1" x14ac:dyDescent="0.2"/>
    <row r="114773" ht="12.75" customHeight="1" x14ac:dyDescent="0.2"/>
    <row r="114777" ht="12.75" customHeight="1" x14ac:dyDescent="0.2"/>
    <row r="114781" ht="12.75" customHeight="1" x14ac:dyDescent="0.2"/>
    <row r="114785" ht="12.75" customHeight="1" x14ac:dyDescent="0.2"/>
    <row r="114789" ht="12.75" customHeight="1" x14ac:dyDescent="0.2"/>
    <row r="114793" ht="12.75" customHeight="1" x14ac:dyDescent="0.2"/>
    <row r="114797" ht="12.75" customHeight="1" x14ac:dyDescent="0.2"/>
    <row r="114801" ht="12.75" customHeight="1" x14ac:dyDescent="0.2"/>
    <row r="114805" ht="12.75" customHeight="1" x14ac:dyDescent="0.2"/>
    <row r="114809" ht="12.75" customHeight="1" x14ac:dyDescent="0.2"/>
    <row r="114813" ht="12.75" customHeight="1" x14ac:dyDescent="0.2"/>
    <row r="114817" ht="12.75" customHeight="1" x14ac:dyDescent="0.2"/>
    <row r="114821" ht="12.75" customHeight="1" x14ac:dyDescent="0.2"/>
    <row r="114825" ht="12.75" customHeight="1" x14ac:dyDescent="0.2"/>
    <row r="114829" ht="12.75" customHeight="1" x14ac:dyDescent="0.2"/>
    <row r="114833" ht="12.75" customHeight="1" x14ac:dyDescent="0.2"/>
    <row r="114837" ht="12.75" customHeight="1" x14ac:dyDescent="0.2"/>
    <row r="114841" ht="12.75" customHeight="1" x14ac:dyDescent="0.2"/>
    <row r="114845" ht="12.75" customHeight="1" x14ac:dyDescent="0.2"/>
    <row r="114849" ht="12.75" customHeight="1" x14ac:dyDescent="0.2"/>
    <row r="114853" ht="12.75" customHeight="1" x14ac:dyDescent="0.2"/>
    <row r="114857" ht="12.75" customHeight="1" x14ac:dyDescent="0.2"/>
    <row r="114861" ht="12.75" customHeight="1" x14ac:dyDescent="0.2"/>
    <row r="114865" ht="12.75" customHeight="1" x14ac:dyDescent="0.2"/>
    <row r="114869" ht="12.75" customHeight="1" x14ac:dyDescent="0.2"/>
    <row r="114873" ht="12.75" customHeight="1" x14ac:dyDescent="0.2"/>
    <row r="114877" ht="12.75" customHeight="1" x14ac:dyDescent="0.2"/>
    <row r="114881" ht="12.75" customHeight="1" x14ac:dyDescent="0.2"/>
    <row r="114885" ht="12.75" customHeight="1" x14ac:dyDescent="0.2"/>
    <row r="114889" ht="12.75" customHeight="1" x14ac:dyDescent="0.2"/>
    <row r="114893" ht="12.75" customHeight="1" x14ac:dyDescent="0.2"/>
    <row r="114897" ht="12.75" customHeight="1" x14ac:dyDescent="0.2"/>
    <row r="114901" ht="12.75" customHeight="1" x14ac:dyDescent="0.2"/>
    <row r="114905" ht="12.75" customHeight="1" x14ac:dyDescent="0.2"/>
    <row r="114909" ht="12.75" customHeight="1" x14ac:dyDescent="0.2"/>
    <row r="114913" ht="12.75" customHeight="1" x14ac:dyDescent="0.2"/>
    <row r="114917" ht="12.75" customHeight="1" x14ac:dyDescent="0.2"/>
    <row r="114921" ht="12.75" customHeight="1" x14ac:dyDescent="0.2"/>
    <row r="114925" ht="12.75" customHeight="1" x14ac:dyDescent="0.2"/>
    <row r="114929" ht="12.75" customHeight="1" x14ac:dyDescent="0.2"/>
    <row r="114933" ht="12.75" customHeight="1" x14ac:dyDescent="0.2"/>
    <row r="114937" ht="12.75" customHeight="1" x14ac:dyDescent="0.2"/>
    <row r="114941" ht="12.75" customHeight="1" x14ac:dyDescent="0.2"/>
    <row r="114945" ht="12.75" customHeight="1" x14ac:dyDescent="0.2"/>
    <row r="114949" ht="12.75" customHeight="1" x14ac:dyDescent="0.2"/>
    <row r="114953" ht="12.75" customHeight="1" x14ac:dyDescent="0.2"/>
    <row r="114957" ht="12.75" customHeight="1" x14ac:dyDescent="0.2"/>
    <row r="114961" ht="12.75" customHeight="1" x14ac:dyDescent="0.2"/>
    <row r="114965" ht="12.75" customHeight="1" x14ac:dyDescent="0.2"/>
    <row r="114969" ht="12.75" customHeight="1" x14ac:dyDescent="0.2"/>
    <row r="114973" ht="12.75" customHeight="1" x14ac:dyDescent="0.2"/>
    <row r="114977" ht="12.75" customHeight="1" x14ac:dyDescent="0.2"/>
    <row r="114981" ht="12.75" customHeight="1" x14ac:dyDescent="0.2"/>
    <row r="114985" ht="12.75" customHeight="1" x14ac:dyDescent="0.2"/>
    <row r="114989" ht="12.75" customHeight="1" x14ac:dyDescent="0.2"/>
    <row r="114993" ht="12.75" customHeight="1" x14ac:dyDescent="0.2"/>
    <row r="114997" ht="12.75" customHeight="1" x14ac:dyDescent="0.2"/>
    <row r="115001" ht="12.75" customHeight="1" x14ac:dyDescent="0.2"/>
    <row r="115005" ht="12.75" customHeight="1" x14ac:dyDescent="0.2"/>
    <row r="115009" ht="12.75" customHeight="1" x14ac:dyDescent="0.2"/>
    <row r="115013" ht="12.75" customHeight="1" x14ac:dyDescent="0.2"/>
    <row r="115017" ht="12.75" customHeight="1" x14ac:dyDescent="0.2"/>
    <row r="115021" ht="12.75" customHeight="1" x14ac:dyDescent="0.2"/>
    <row r="115025" ht="12.75" customHeight="1" x14ac:dyDescent="0.2"/>
    <row r="115029" ht="12.75" customHeight="1" x14ac:dyDescent="0.2"/>
    <row r="115033" ht="12.75" customHeight="1" x14ac:dyDescent="0.2"/>
    <row r="115037" ht="12.75" customHeight="1" x14ac:dyDescent="0.2"/>
    <row r="115041" ht="12.75" customHeight="1" x14ac:dyDescent="0.2"/>
    <row r="115045" ht="12.75" customHeight="1" x14ac:dyDescent="0.2"/>
    <row r="115049" ht="12.75" customHeight="1" x14ac:dyDescent="0.2"/>
    <row r="115053" ht="12.75" customHeight="1" x14ac:dyDescent="0.2"/>
    <row r="115057" ht="12.75" customHeight="1" x14ac:dyDescent="0.2"/>
    <row r="115061" ht="12.75" customHeight="1" x14ac:dyDescent="0.2"/>
    <row r="115065" ht="12.75" customHeight="1" x14ac:dyDescent="0.2"/>
    <row r="115069" ht="12.75" customHeight="1" x14ac:dyDescent="0.2"/>
    <row r="115073" ht="12.75" customHeight="1" x14ac:dyDescent="0.2"/>
    <row r="115077" ht="12.75" customHeight="1" x14ac:dyDescent="0.2"/>
    <row r="115081" ht="12.75" customHeight="1" x14ac:dyDescent="0.2"/>
    <row r="115085" ht="12.75" customHeight="1" x14ac:dyDescent="0.2"/>
    <row r="115089" ht="12.75" customHeight="1" x14ac:dyDescent="0.2"/>
    <row r="115093" ht="12.75" customHeight="1" x14ac:dyDescent="0.2"/>
    <row r="115097" ht="12.75" customHeight="1" x14ac:dyDescent="0.2"/>
    <row r="115101" ht="12.75" customHeight="1" x14ac:dyDescent="0.2"/>
    <row r="115105" ht="12.75" customHeight="1" x14ac:dyDescent="0.2"/>
    <row r="115109" ht="12.75" customHeight="1" x14ac:dyDescent="0.2"/>
    <row r="115113" ht="12.75" customHeight="1" x14ac:dyDescent="0.2"/>
    <row r="115117" ht="12.75" customHeight="1" x14ac:dyDescent="0.2"/>
    <row r="115121" ht="12.75" customHeight="1" x14ac:dyDescent="0.2"/>
    <row r="115125" ht="12.75" customHeight="1" x14ac:dyDescent="0.2"/>
    <row r="115129" ht="12.75" customHeight="1" x14ac:dyDescent="0.2"/>
    <row r="115133" ht="12.75" customHeight="1" x14ac:dyDescent="0.2"/>
    <row r="115137" ht="12.75" customHeight="1" x14ac:dyDescent="0.2"/>
    <row r="115141" ht="12.75" customHeight="1" x14ac:dyDescent="0.2"/>
    <row r="115145" ht="12.75" customHeight="1" x14ac:dyDescent="0.2"/>
    <row r="115149" ht="12.75" customHeight="1" x14ac:dyDescent="0.2"/>
    <row r="115153" ht="12.75" customHeight="1" x14ac:dyDescent="0.2"/>
    <row r="115157" ht="12.75" customHeight="1" x14ac:dyDescent="0.2"/>
    <row r="115161" ht="12.75" customHeight="1" x14ac:dyDescent="0.2"/>
    <row r="115165" ht="12.75" customHeight="1" x14ac:dyDescent="0.2"/>
    <row r="115169" ht="12.75" customHeight="1" x14ac:dyDescent="0.2"/>
    <row r="115173" ht="12.75" customHeight="1" x14ac:dyDescent="0.2"/>
    <row r="115177" ht="12.75" customHeight="1" x14ac:dyDescent="0.2"/>
    <row r="115181" ht="12.75" customHeight="1" x14ac:dyDescent="0.2"/>
    <row r="115185" ht="12.75" customHeight="1" x14ac:dyDescent="0.2"/>
    <row r="115189" ht="12.75" customHeight="1" x14ac:dyDescent="0.2"/>
    <row r="115193" ht="12.75" customHeight="1" x14ac:dyDescent="0.2"/>
    <row r="115197" ht="12.75" customHeight="1" x14ac:dyDescent="0.2"/>
    <row r="115201" ht="12.75" customHeight="1" x14ac:dyDescent="0.2"/>
    <row r="115205" ht="12.75" customHeight="1" x14ac:dyDescent="0.2"/>
    <row r="115209" ht="12.75" customHeight="1" x14ac:dyDescent="0.2"/>
    <row r="115213" ht="12.75" customHeight="1" x14ac:dyDescent="0.2"/>
    <row r="115217" ht="12.75" customHeight="1" x14ac:dyDescent="0.2"/>
    <row r="115221" ht="12.75" customHeight="1" x14ac:dyDescent="0.2"/>
    <row r="115225" ht="12.75" customHeight="1" x14ac:dyDescent="0.2"/>
    <row r="115229" ht="12.75" customHeight="1" x14ac:dyDescent="0.2"/>
    <row r="115233" ht="12.75" customHeight="1" x14ac:dyDescent="0.2"/>
    <row r="115237" ht="12.75" customHeight="1" x14ac:dyDescent="0.2"/>
    <row r="115241" ht="12.75" customHeight="1" x14ac:dyDescent="0.2"/>
    <row r="115245" ht="12.75" customHeight="1" x14ac:dyDescent="0.2"/>
    <row r="115249" ht="12.75" customHeight="1" x14ac:dyDescent="0.2"/>
    <row r="115253" ht="12.75" customHeight="1" x14ac:dyDescent="0.2"/>
    <row r="115257" ht="12.75" customHeight="1" x14ac:dyDescent="0.2"/>
    <row r="115261" ht="12.75" customHeight="1" x14ac:dyDescent="0.2"/>
    <row r="115265" ht="12.75" customHeight="1" x14ac:dyDescent="0.2"/>
    <row r="115269" ht="12.75" customHeight="1" x14ac:dyDescent="0.2"/>
    <row r="115273" ht="12.75" customHeight="1" x14ac:dyDescent="0.2"/>
    <row r="115277" ht="12.75" customHeight="1" x14ac:dyDescent="0.2"/>
    <row r="115281" ht="12.75" customHeight="1" x14ac:dyDescent="0.2"/>
    <row r="115285" ht="12.75" customHeight="1" x14ac:dyDescent="0.2"/>
    <row r="115289" ht="12.75" customHeight="1" x14ac:dyDescent="0.2"/>
    <row r="115293" ht="12.75" customHeight="1" x14ac:dyDescent="0.2"/>
    <row r="115297" ht="12.75" customHeight="1" x14ac:dyDescent="0.2"/>
    <row r="115301" ht="12.75" customHeight="1" x14ac:dyDescent="0.2"/>
    <row r="115305" ht="12.75" customHeight="1" x14ac:dyDescent="0.2"/>
    <row r="115309" ht="12.75" customHeight="1" x14ac:dyDescent="0.2"/>
    <row r="115313" ht="12.75" customHeight="1" x14ac:dyDescent="0.2"/>
    <row r="115317" ht="12.75" customHeight="1" x14ac:dyDescent="0.2"/>
    <row r="115321" ht="12.75" customHeight="1" x14ac:dyDescent="0.2"/>
    <row r="115325" ht="12.75" customHeight="1" x14ac:dyDescent="0.2"/>
    <row r="115329" ht="12.75" customHeight="1" x14ac:dyDescent="0.2"/>
    <row r="115333" ht="12.75" customHeight="1" x14ac:dyDescent="0.2"/>
    <row r="115337" ht="12.75" customHeight="1" x14ac:dyDescent="0.2"/>
    <row r="115341" ht="12.75" customHeight="1" x14ac:dyDescent="0.2"/>
    <row r="115345" ht="12.75" customHeight="1" x14ac:dyDescent="0.2"/>
    <row r="115349" ht="12.75" customHeight="1" x14ac:dyDescent="0.2"/>
    <row r="115353" ht="12.75" customHeight="1" x14ac:dyDescent="0.2"/>
    <row r="115357" ht="12.75" customHeight="1" x14ac:dyDescent="0.2"/>
    <row r="115361" ht="12.75" customHeight="1" x14ac:dyDescent="0.2"/>
    <row r="115365" ht="12.75" customHeight="1" x14ac:dyDescent="0.2"/>
    <row r="115369" ht="12.75" customHeight="1" x14ac:dyDescent="0.2"/>
    <row r="115373" ht="12.75" customHeight="1" x14ac:dyDescent="0.2"/>
    <row r="115377" ht="12.75" customHeight="1" x14ac:dyDescent="0.2"/>
    <row r="115381" ht="12.75" customHeight="1" x14ac:dyDescent="0.2"/>
    <row r="115385" ht="12.75" customHeight="1" x14ac:dyDescent="0.2"/>
    <row r="115389" ht="12.75" customHeight="1" x14ac:dyDescent="0.2"/>
    <row r="115393" ht="12.75" customHeight="1" x14ac:dyDescent="0.2"/>
    <row r="115397" ht="12.75" customHeight="1" x14ac:dyDescent="0.2"/>
    <row r="115401" ht="12.75" customHeight="1" x14ac:dyDescent="0.2"/>
    <row r="115405" ht="12.75" customHeight="1" x14ac:dyDescent="0.2"/>
    <row r="115409" ht="12.75" customHeight="1" x14ac:dyDescent="0.2"/>
    <row r="115413" ht="12.75" customHeight="1" x14ac:dyDescent="0.2"/>
    <row r="115417" ht="12.75" customHeight="1" x14ac:dyDescent="0.2"/>
    <row r="115421" ht="12.75" customHeight="1" x14ac:dyDescent="0.2"/>
    <row r="115425" ht="12.75" customHeight="1" x14ac:dyDescent="0.2"/>
    <row r="115429" ht="12.75" customHeight="1" x14ac:dyDescent="0.2"/>
    <row r="115433" ht="12.75" customHeight="1" x14ac:dyDescent="0.2"/>
    <row r="115437" ht="12.75" customHeight="1" x14ac:dyDescent="0.2"/>
    <row r="115441" ht="12.75" customHeight="1" x14ac:dyDescent="0.2"/>
    <row r="115445" ht="12.75" customHeight="1" x14ac:dyDescent="0.2"/>
    <row r="115449" ht="12.75" customHeight="1" x14ac:dyDescent="0.2"/>
    <row r="115453" ht="12.75" customHeight="1" x14ac:dyDescent="0.2"/>
    <row r="115457" ht="12.75" customHeight="1" x14ac:dyDescent="0.2"/>
    <row r="115461" ht="12.75" customHeight="1" x14ac:dyDescent="0.2"/>
    <row r="115465" ht="12.75" customHeight="1" x14ac:dyDescent="0.2"/>
    <row r="115469" ht="12.75" customHeight="1" x14ac:dyDescent="0.2"/>
    <row r="115473" ht="12.75" customHeight="1" x14ac:dyDescent="0.2"/>
    <row r="115477" ht="12.75" customHeight="1" x14ac:dyDescent="0.2"/>
    <row r="115481" ht="12.75" customHeight="1" x14ac:dyDescent="0.2"/>
    <row r="115485" ht="12.75" customHeight="1" x14ac:dyDescent="0.2"/>
    <row r="115489" ht="12.75" customHeight="1" x14ac:dyDescent="0.2"/>
    <row r="115493" ht="12.75" customHeight="1" x14ac:dyDescent="0.2"/>
    <row r="115497" ht="12.75" customHeight="1" x14ac:dyDescent="0.2"/>
    <row r="115501" ht="12.75" customHeight="1" x14ac:dyDescent="0.2"/>
    <row r="115505" ht="12.75" customHeight="1" x14ac:dyDescent="0.2"/>
    <row r="115509" ht="12.75" customHeight="1" x14ac:dyDescent="0.2"/>
    <row r="115513" ht="12.75" customHeight="1" x14ac:dyDescent="0.2"/>
    <row r="115517" ht="12.75" customHeight="1" x14ac:dyDescent="0.2"/>
    <row r="115521" ht="12.75" customHeight="1" x14ac:dyDescent="0.2"/>
    <row r="115525" ht="12.75" customHeight="1" x14ac:dyDescent="0.2"/>
    <row r="115529" ht="12.75" customHeight="1" x14ac:dyDescent="0.2"/>
    <row r="115533" ht="12.75" customHeight="1" x14ac:dyDescent="0.2"/>
    <row r="115537" ht="12.75" customHeight="1" x14ac:dyDescent="0.2"/>
    <row r="115541" ht="12.75" customHeight="1" x14ac:dyDescent="0.2"/>
    <row r="115545" ht="12.75" customHeight="1" x14ac:dyDescent="0.2"/>
    <row r="115549" ht="12.75" customHeight="1" x14ac:dyDescent="0.2"/>
    <row r="115553" ht="12.75" customHeight="1" x14ac:dyDescent="0.2"/>
    <row r="115557" ht="12.75" customHeight="1" x14ac:dyDescent="0.2"/>
    <row r="115561" ht="12.75" customHeight="1" x14ac:dyDescent="0.2"/>
    <row r="115565" ht="12.75" customHeight="1" x14ac:dyDescent="0.2"/>
    <row r="115569" ht="12.75" customHeight="1" x14ac:dyDescent="0.2"/>
    <row r="115573" ht="12.75" customHeight="1" x14ac:dyDescent="0.2"/>
    <row r="115577" ht="12.75" customHeight="1" x14ac:dyDescent="0.2"/>
    <row r="115581" ht="12.75" customHeight="1" x14ac:dyDescent="0.2"/>
    <row r="115585" ht="12.75" customHeight="1" x14ac:dyDescent="0.2"/>
    <row r="115589" ht="12.75" customHeight="1" x14ac:dyDescent="0.2"/>
    <row r="115593" ht="12.75" customHeight="1" x14ac:dyDescent="0.2"/>
    <row r="115597" ht="12.75" customHeight="1" x14ac:dyDescent="0.2"/>
    <row r="115601" ht="12.75" customHeight="1" x14ac:dyDescent="0.2"/>
    <row r="115605" ht="12.75" customHeight="1" x14ac:dyDescent="0.2"/>
    <row r="115609" ht="12.75" customHeight="1" x14ac:dyDescent="0.2"/>
    <row r="115613" ht="12.75" customHeight="1" x14ac:dyDescent="0.2"/>
    <row r="115617" ht="12.75" customHeight="1" x14ac:dyDescent="0.2"/>
    <row r="115621" ht="12.75" customHeight="1" x14ac:dyDescent="0.2"/>
    <row r="115625" ht="12.75" customHeight="1" x14ac:dyDescent="0.2"/>
    <row r="115629" ht="12.75" customHeight="1" x14ac:dyDescent="0.2"/>
    <row r="115633" ht="12.75" customHeight="1" x14ac:dyDescent="0.2"/>
    <row r="115637" ht="12.75" customHeight="1" x14ac:dyDescent="0.2"/>
    <row r="115641" ht="12.75" customHeight="1" x14ac:dyDescent="0.2"/>
    <row r="115645" ht="12.75" customHeight="1" x14ac:dyDescent="0.2"/>
    <row r="115649" ht="12.75" customHeight="1" x14ac:dyDescent="0.2"/>
    <row r="115653" ht="12.75" customHeight="1" x14ac:dyDescent="0.2"/>
    <row r="115657" ht="12.75" customHeight="1" x14ac:dyDescent="0.2"/>
    <row r="115661" ht="12.75" customHeight="1" x14ac:dyDescent="0.2"/>
    <row r="115665" ht="12.75" customHeight="1" x14ac:dyDescent="0.2"/>
    <row r="115669" ht="12.75" customHeight="1" x14ac:dyDescent="0.2"/>
    <row r="115673" ht="12.75" customHeight="1" x14ac:dyDescent="0.2"/>
    <row r="115677" ht="12.75" customHeight="1" x14ac:dyDescent="0.2"/>
    <row r="115681" ht="12.75" customHeight="1" x14ac:dyDescent="0.2"/>
    <row r="115685" ht="12.75" customHeight="1" x14ac:dyDescent="0.2"/>
    <row r="115689" ht="12.75" customHeight="1" x14ac:dyDescent="0.2"/>
    <row r="115693" ht="12.75" customHeight="1" x14ac:dyDescent="0.2"/>
    <row r="115697" ht="12.75" customHeight="1" x14ac:dyDescent="0.2"/>
    <row r="115701" ht="12.75" customHeight="1" x14ac:dyDescent="0.2"/>
    <row r="115705" ht="12.75" customHeight="1" x14ac:dyDescent="0.2"/>
    <row r="115709" ht="12.75" customHeight="1" x14ac:dyDescent="0.2"/>
    <row r="115713" ht="12.75" customHeight="1" x14ac:dyDescent="0.2"/>
    <row r="115717" ht="12.75" customHeight="1" x14ac:dyDescent="0.2"/>
    <row r="115721" ht="12.75" customHeight="1" x14ac:dyDescent="0.2"/>
    <row r="115725" ht="12.75" customHeight="1" x14ac:dyDescent="0.2"/>
    <row r="115729" ht="12.75" customHeight="1" x14ac:dyDescent="0.2"/>
    <row r="115733" ht="12.75" customHeight="1" x14ac:dyDescent="0.2"/>
    <row r="115737" ht="12.75" customHeight="1" x14ac:dyDescent="0.2"/>
    <row r="115741" ht="12.75" customHeight="1" x14ac:dyDescent="0.2"/>
    <row r="115745" ht="12.75" customHeight="1" x14ac:dyDescent="0.2"/>
    <row r="115749" ht="12.75" customHeight="1" x14ac:dyDescent="0.2"/>
    <row r="115753" ht="12.75" customHeight="1" x14ac:dyDescent="0.2"/>
    <row r="115757" ht="12.75" customHeight="1" x14ac:dyDescent="0.2"/>
    <row r="115761" ht="12.75" customHeight="1" x14ac:dyDescent="0.2"/>
    <row r="115765" ht="12.75" customHeight="1" x14ac:dyDescent="0.2"/>
    <row r="115769" ht="12.75" customHeight="1" x14ac:dyDescent="0.2"/>
    <row r="115773" ht="12.75" customHeight="1" x14ac:dyDescent="0.2"/>
    <row r="115777" ht="12.75" customHeight="1" x14ac:dyDescent="0.2"/>
    <row r="115781" ht="12.75" customHeight="1" x14ac:dyDescent="0.2"/>
    <row r="115785" ht="12.75" customHeight="1" x14ac:dyDescent="0.2"/>
    <row r="115789" ht="12.75" customHeight="1" x14ac:dyDescent="0.2"/>
    <row r="115793" ht="12.75" customHeight="1" x14ac:dyDescent="0.2"/>
    <row r="115797" ht="12.75" customHeight="1" x14ac:dyDescent="0.2"/>
    <row r="115801" ht="12.75" customHeight="1" x14ac:dyDescent="0.2"/>
    <row r="115805" ht="12.75" customHeight="1" x14ac:dyDescent="0.2"/>
    <row r="115809" ht="12.75" customHeight="1" x14ac:dyDescent="0.2"/>
    <row r="115813" ht="12.75" customHeight="1" x14ac:dyDescent="0.2"/>
    <row r="115817" ht="12.75" customHeight="1" x14ac:dyDescent="0.2"/>
    <row r="115821" ht="12.75" customHeight="1" x14ac:dyDescent="0.2"/>
    <row r="115825" ht="12.75" customHeight="1" x14ac:dyDescent="0.2"/>
    <row r="115829" ht="12.75" customHeight="1" x14ac:dyDescent="0.2"/>
    <row r="115833" ht="12.75" customHeight="1" x14ac:dyDescent="0.2"/>
    <row r="115837" ht="12.75" customHeight="1" x14ac:dyDescent="0.2"/>
    <row r="115841" ht="12.75" customHeight="1" x14ac:dyDescent="0.2"/>
    <row r="115845" ht="12.75" customHeight="1" x14ac:dyDescent="0.2"/>
    <row r="115849" ht="12.75" customHeight="1" x14ac:dyDescent="0.2"/>
    <row r="115853" ht="12.75" customHeight="1" x14ac:dyDescent="0.2"/>
    <row r="115857" ht="12.75" customHeight="1" x14ac:dyDescent="0.2"/>
    <row r="115861" ht="12.75" customHeight="1" x14ac:dyDescent="0.2"/>
    <row r="115865" ht="12.75" customHeight="1" x14ac:dyDescent="0.2"/>
    <row r="115869" ht="12.75" customHeight="1" x14ac:dyDescent="0.2"/>
    <row r="115873" ht="12.75" customHeight="1" x14ac:dyDescent="0.2"/>
    <row r="115877" ht="12.75" customHeight="1" x14ac:dyDescent="0.2"/>
    <row r="115881" ht="12.75" customHeight="1" x14ac:dyDescent="0.2"/>
    <row r="115885" ht="12.75" customHeight="1" x14ac:dyDescent="0.2"/>
    <row r="115889" ht="12.75" customHeight="1" x14ac:dyDescent="0.2"/>
    <row r="115893" ht="12.75" customHeight="1" x14ac:dyDescent="0.2"/>
    <row r="115897" ht="12.75" customHeight="1" x14ac:dyDescent="0.2"/>
    <row r="115901" ht="12.75" customHeight="1" x14ac:dyDescent="0.2"/>
    <row r="115905" ht="12.75" customHeight="1" x14ac:dyDescent="0.2"/>
    <row r="115909" ht="12.75" customHeight="1" x14ac:dyDescent="0.2"/>
    <row r="115913" ht="12.75" customHeight="1" x14ac:dyDescent="0.2"/>
    <row r="115917" ht="12.75" customHeight="1" x14ac:dyDescent="0.2"/>
    <row r="115921" ht="12.75" customHeight="1" x14ac:dyDescent="0.2"/>
    <row r="115925" ht="12.75" customHeight="1" x14ac:dyDescent="0.2"/>
    <row r="115929" ht="12.75" customHeight="1" x14ac:dyDescent="0.2"/>
    <row r="115933" ht="12.75" customHeight="1" x14ac:dyDescent="0.2"/>
    <row r="115937" ht="12.75" customHeight="1" x14ac:dyDescent="0.2"/>
    <row r="115941" ht="12.75" customHeight="1" x14ac:dyDescent="0.2"/>
    <row r="115945" ht="12.75" customHeight="1" x14ac:dyDescent="0.2"/>
    <row r="115949" ht="12.75" customHeight="1" x14ac:dyDescent="0.2"/>
    <row r="115953" ht="12.75" customHeight="1" x14ac:dyDescent="0.2"/>
    <row r="115957" ht="12.75" customHeight="1" x14ac:dyDescent="0.2"/>
    <row r="115961" ht="12.75" customHeight="1" x14ac:dyDescent="0.2"/>
    <row r="115965" ht="12.75" customHeight="1" x14ac:dyDescent="0.2"/>
    <row r="115969" ht="12.75" customHeight="1" x14ac:dyDescent="0.2"/>
    <row r="115973" ht="12.75" customHeight="1" x14ac:dyDescent="0.2"/>
    <row r="115977" ht="12.75" customHeight="1" x14ac:dyDescent="0.2"/>
    <row r="115981" ht="12.75" customHeight="1" x14ac:dyDescent="0.2"/>
    <row r="115985" ht="12.75" customHeight="1" x14ac:dyDescent="0.2"/>
    <row r="115989" ht="12.75" customHeight="1" x14ac:dyDescent="0.2"/>
    <row r="115993" ht="12.75" customHeight="1" x14ac:dyDescent="0.2"/>
    <row r="115997" ht="12.75" customHeight="1" x14ac:dyDescent="0.2"/>
    <row r="116001" ht="12.75" customHeight="1" x14ac:dyDescent="0.2"/>
    <row r="116005" ht="12.75" customHeight="1" x14ac:dyDescent="0.2"/>
    <row r="116009" ht="12.75" customHeight="1" x14ac:dyDescent="0.2"/>
    <row r="116013" ht="12.75" customHeight="1" x14ac:dyDescent="0.2"/>
    <row r="116017" ht="12.75" customHeight="1" x14ac:dyDescent="0.2"/>
    <row r="116021" ht="12.75" customHeight="1" x14ac:dyDescent="0.2"/>
    <row r="116025" ht="12.75" customHeight="1" x14ac:dyDescent="0.2"/>
    <row r="116029" ht="12.75" customHeight="1" x14ac:dyDescent="0.2"/>
    <row r="116033" ht="12.75" customHeight="1" x14ac:dyDescent="0.2"/>
    <row r="116037" ht="12.75" customHeight="1" x14ac:dyDescent="0.2"/>
    <row r="116041" ht="12.75" customHeight="1" x14ac:dyDescent="0.2"/>
    <row r="116045" ht="12.75" customHeight="1" x14ac:dyDescent="0.2"/>
    <row r="116049" ht="12.75" customHeight="1" x14ac:dyDescent="0.2"/>
    <row r="116053" ht="12.75" customHeight="1" x14ac:dyDescent="0.2"/>
    <row r="116057" ht="12.75" customHeight="1" x14ac:dyDescent="0.2"/>
    <row r="116061" ht="12.75" customHeight="1" x14ac:dyDescent="0.2"/>
    <row r="116065" ht="12.75" customHeight="1" x14ac:dyDescent="0.2"/>
    <row r="116069" ht="12.75" customHeight="1" x14ac:dyDescent="0.2"/>
    <row r="116073" ht="12.75" customHeight="1" x14ac:dyDescent="0.2"/>
    <row r="116077" ht="12.75" customHeight="1" x14ac:dyDescent="0.2"/>
    <row r="116081" ht="12.75" customHeight="1" x14ac:dyDescent="0.2"/>
    <row r="116085" ht="12.75" customHeight="1" x14ac:dyDescent="0.2"/>
    <row r="116089" ht="12.75" customHeight="1" x14ac:dyDescent="0.2"/>
    <row r="116093" ht="12.75" customHeight="1" x14ac:dyDescent="0.2"/>
    <row r="116097" ht="12.75" customHeight="1" x14ac:dyDescent="0.2"/>
    <row r="116101" ht="12.75" customHeight="1" x14ac:dyDescent="0.2"/>
    <row r="116105" ht="12.75" customHeight="1" x14ac:dyDescent="0.2"/>
    <row r="116109" ht="12.75" customHeight="1" x14ac:dyDescent="0.2"/>
    <row r="116113" ht="12.75" customHeight="1" x14ac:dyDescent="0.2"/>
    <row r="116117" ht="12.75" customHeight="1" x14ac:dyDescent="0.2"/>
    <row r="116121" ht="12.75" customHeight="1" x14ac:dyDescent="0.2"/>
    <row r="116125" ht="12.75" customHeight="1" x14ac:dyDescent="0.2"/>
    <row r="116129" ht="12.75" customHeight="1" x14ac:dyDescent="0.2"/>
    <row r="116133" ht="12.75" customHeight="1" x14ac:dyDescent="0.2"/>
    <row r="116137" ht="12.75" customHeight="1" x14ac:dyDescent="0.2"/>
    <row r="116141" ht="12.75" customHeight="1" x14ac:dyDescent="0.2"/>
    <row r="116145" ht="12.75" customHeight="1" x14ac:dyDescent="0.2"/>
    <row r="116149" ht="12.75" customHeight="1" x14ac:dyDescent="0.2"/>
    <row r="116153" ht="12.75" customHeight="1" x14ac:dyDescent="0.2"/>
    <row r="116157" ht="12.75" customHeight="1" x14ac:dyDescent="0.2"/>
    <row r="116161" ht="12.75" customHeight="1" x14ac:dyDescent="0.2"/>
    <row r="116165" ht="12.75" customHeight="1" x14ac:dyDescent="0.2"/>
    <row r="116169" ht="12.75" customHeight="1" x14ac:dyDescent="0.2"/>
    <row r="116173" ht="12.75" customHeight="1" x14ac:dyDescent="0.2"/>
    <row r="116177" ht="12.75" customHeight="1" x14ac:dyDescent="0.2"/>
    <row r="116181" ht="12.75" customHeight="1" x14ac:dyDescent="0.2"/>
    <row r="116185" ht="12.75" customHeight="1" x14ac:dyDescent="0.2"/>
    <row r="116189" ht="12.75" customHeight="1" x14ac:dyDescent="0.2"/>
    <row r="116193" ht="12.75" customHeight="1" x14ac:dyDescent="0.2"/>
    <row r="116197" ht="12.75" customHeight="1" x14ac:dyDescent="0.2"/>
    <row r="116201" ht="12.75" customHeight="1" x14ac:dyDescent="0.2"/>
    <row r="116205" ht="12.75" customHeight="1" x14ac:dyDescent="0.2"/>
    <row r="116209" ht="12.75" customHeight="1" x14ac:dyDescent="0.2"/>
    <row r="116213" ht="12.75" customHeight="1" x14ac:dyDescent="0.2"/>
    <row r="116217" ht="12.75" customHeight="1" x14ac:dyDescent="0.2"/>
    <row r="116221" ht="12.75" customHeight="1" x14ac:dyDescent="0.2"/>
    <row r="116225" ht="12.75" customHeight="1" x14ac:dyDescent="0.2"/>
    <row r="116229" ht="12.75" customHeight="1" x14ac:dyDescent="0.2"/>
    <row r="116233" ht="12.75" customHeight="1" x14ac:dyDescent="0.2"/>
    <row r="116237" ht="12.75" customHeight="1" x14ac:dyDescent="0.2"/>
    <row r="116241" ht="12.75" customHeight="1" x14ac:dyDescent="0.2"/>
    <row r="116245" ht="12.75" customHeight="1" x14ac:dyDescent="0.2"/>
    <row r="116249" ht="12.75" customHeight="1" x14ac:dyDescent="0.2"/>
    <row r="116253" ht="12.75" customHeight="1" x14ac:dyDescent="0.2"/>
    <row r="116257" ht="12.75" customHeight="1" x14ac:dyDescent="0.2"/>
    <row r="116261" ht="12.75" customHeight="1" x14ac:dyDescent="0.2"/>
    <row r="116265" ht="12.75" customHeight="1" x14ac:dyDescent="0.2"/>
    <row r="116269" ht="12.75" customHeight="1" x14ac:dyDescent="0.2"/>
    <row r="116273" ht="12.75" customHeight="1" x14ac:dyDescent="0.2"/>
    <row r="116277" ht="12.75" customHeight="1" x14ac:dyDescent="0.2"/>
    <row r="116281" ht="12.75" customHeight="1" x14ac:dyDescent="0.2"/>
    <row r="116285" ht="12.75" customHeight="1" x14ac:dyDescent="0.2"/>
    <row r="116289" ht="12.75" customHeight="1" x14ac:dyDescent="0.2"/>
    <row r="116293" ht="12.75" customHeight="1" x14ac:dyDescent="0.2"/>
    <row r="116297" ht="12.75" customHeight="1" x14ac:dyDescent="0.2"/>
    <row r="116301" ht="12.75" customHeight="1" x14ac:dyDescent="0.2"/>
    <row r="116305" ht="12.75" customHeight="1" x14ac:dyDescent="0.2"/>
    <row r="116309" ht="12.75" customHeight="1" x14ac:dyDescent="0.2"/>
    <row r="116313" ht="12.75" customHeight="1" x14ac:dyDescent="0.2"/>
    <row r="116317" ht="12.75" customHeight="1" x14ac:dyDescent="0.2"/>
    <row r="116321" ht="12.75" customHeight="1" x14ac:dyDescent="0.2"/>
    <row r="116325" ht="12.75" customHeight="1" x14ac:dyDescent="0.2"/>
    <row r="116329" ht="12.75" customHeight="1" x14ac:dyDescent="0.2"/>
    <row r="116333" ht="12.75" customHeight="1" x14ac:dyDescent="0.2"/>
    <row r="116337" ht="12.75" customHeight="1" x14ac:dyDescent="0.2"/>
    <row r="116341" ht="12.75" customHeight="1" x14ac:dyDescent="0.2"/>
    <row r="116345" ht="12.75" customHeight="1" x14ac:dyDescent="0.2"/>
    <row r="116349" ht="12.75" customHeight="1" x14ac:dyDescent="0.2"/>
    <row r="116353" ht="12.75" customHeight="1" x14ac:dyDescent="0.2"/>
    <row r="116357" ht="12.75" customHeight="1" x14ac:dyDescent="0.2"/>
    <row r="116361" ht="12.75" customHeight="1" x14ac:dyDescent="0.2"/>
    <row r="116365" ht="12.75" customHeight="1" x14ac:dyDescent="0.2"/>
    <row r="116369" ht="12.75" customHeight="1" x14ac:dyDescent="0.2"/>
    <row r="116373" ht="12.75" customHeight="1" x14ac:dyDescent="0.2"/>
    <row r="116377" ht="12.75" customHeight="1" x14ac:dyDescent="0.2"/>
    <row r="116381" ht="12.75" customHeight="1" x14ac:dyDescent="0.2"/>
    <row r="116385" ht="12.75" customHeight="1" x14ac:dyDescent="0.2"/>
    <row r="116389" ht="12.75" customHeight="1" x14ac:dyDescent="0.2"/>
    <row r="116393" ht="12.75" customHeight="1" x14ac:dyDescent="0.2"/>
    <row r="116397" ht="12.75" customHeight="1" x14ac:dyDescent="0.2"/>
    <row r="116401" ht="12.75" customHeight="1" x14ac:dyDescent="0.2"/>
    <row r="116405" ht="12.75" customHeight="1" x14ac:dyDescent="0.2"/>
    <row r="116409" ht="12.75" customHeight="1" x14ac:dyDescent="0.2"/>
    <row r="116413" ht="12.75" customHeight="1" x14ac:dyDescent="0.2"/>
    <row r="116417" ht="12.75" customHeight="1" x14ac:dyDescent="0.2"/>
    <row r="116421" ht="12.75" customHeight="1" x14ac:dyDescent="0.2"/>
    <row r="116425" ht="12.75" customHeight="1" x14ac:dyDescent="0.2"/>
    <row r="116429" ht="12.75" customHeight="1" x14ac:dyDescent="0.2"/>
    <row r="116433" ht="12.75" customHeight="1" x14ac:dyDescent="0.2"/>
    <row r="116437" ht="12.75" customHeight="1" x14ac:dyDescent="0.2"/>
    <row r="116441" ht="12.75" customHeight="1" x14ac:dyDescent="0.2"/>
    <row r="116445" ht="12.75" customHeight="1" x14ac:dyDescent="0.2"/>
    <row r="116449" ht="12.75" customHeight="1" x14ac:dyDescent="0.2"/>
    <row r="116453" ht="12.75" customHeight="1" x14ac:dyDescent="0.2"/>
    <row r="116457" ht="12.75" customHeight="1" x14ac:dyDescent="0.2"/>
    <row r="116461" ht="12.75" customHeight="1" x14ac:dyDescent="0.2"/>
    <row r="116465" ht="12.75" customHeight="1" x14ac:dyDescent="0.2"/>
    <row r="116469" ht="12.75" customHeight="1" x14ac:dyDescent="0.2"/>
    <row r="116473" ht="12.75" customHeight="1" x14ac:dyDescent="0.2"/>
    <row r="116477" ht="12.75" customHeight="1" x14ac:dyDescent="0.2"/>
    <row r="116481" ht="12.75" customHeight="1" x14ac:dyDescent="0.2"/>
    <row r="116485" ht="12.75" customHeight="1" x14ac:dyDescent="0.2"/>
    <row r="116489" ht="12.75" customHeight="1" x14ac:dyDescent="0.2"/>
    <row r="116493" ht="12.75" customHeight="1" x14ac:dyDescent="0.2"/>
    <row r="116497" ht="12.75" customHeight="1" x14ac:dyDescent="0.2"/>
    <row r="116501" ht="12.75" customHeight="1" x14ac:dyDescent="0.2"/>
    <row r="116505" ht="12.75" customHeight="1" x14ac:dyDescent="0.2"/>
    <row r="116509" ht="12.75" customHeight="1" x14ac:dyDescent="0.2"/>
    <row r="116513" ht="12.75" customHeight="1" x14ac:dyDescent="0.2"/>
    <row r="116517" ht="12.75" customHeight="1" x14ac:dyDescent="0.2"/>
    <row r="116521" ht="12.75" customHeight="1" x14ac:dyDescent="0.2"/>
    <row r="116525" ht="12.75" customHeight="1" x14ac:dyDescent="0.2"/>
    <row r="116529" ht="12.75" customHeight="1" x14ac:dyDescent="0.2"/>
    <row r="116533" ht="12.75" customHeight="1" x14ac:dyDescent="0.2"/>
    <row r="116537" ht="12.75" customHeight="1" x14ac:dyDescent="0.2"/>
    <row r="116541" ht="12.75" customHeight="1" x14ac:dyDescent="0.2"/>
    <row r="116545" ht="12.75" customHeight="1" x14ac:dyDescent="0.2"/>
    <row r="116549" ht="12.75" customHeight="1" x14ac:dyDescent="0.2"/>
    <row r="116553" ht="12.75" customHeight="1" x14ac:dyDescent="0.2"/>
    <row r="116557" ht="12.75" customHeight="1" x14ac:dyDescent="0.2"/>
    <row r="116561" ht="12.75" customHeight="1" x14ac:dyDescent="0.2"/>
    <row r="116565" ht="12.75" customHeight="1" x14ac:dyDescent="0.2"/>
    <row r="116569" ht="12.75" customHeight="1" x14ac:dyDescent="0.2"/>
    <row r="116573" ht="12.75" customHeight="1" x14ac:dyDescent="0.2"/>
    <row r="116577" ht="12.75" customHeight="1" x14ac:dyDescent="0.2"/>
    <row r="116581" ht="12.75" customHeight="1" x14ac:dyDescent="0.2"/>
    <row r="116585" ht="12.75" customHeight="1" x14ac:dyDescent="0.2"/>
    <row r="116589" ht="12.75" customHeight="1" x14ac:dyDescent="0.2"/>
    <row r="116593" ht="12.75" customHeight="1" x14ac:dyDescent="0.2"/>
    <row r="116597" ht="12.75" customHeight="1" x14ac:dyDescent="0.2"/>
    <row r="116601" ht="12.75" customHeight="1" x14ac:dyDescent="0.2"/>
    <row r="116605" ht="12.75" customHeight="1" x14ac:dyDescent="0.2"/>
    <row r="116609" ht="12.75" customHeight="1" x14ac:dyDescent="0.2"/>
    <row r="116613" ht="12.75" customHeight="1" x14ac:dyDescent="0.2"/>
    <row r="116617" ht="12.75" customHeight="1" x14ac:dyDescent="0.2"/>
    <row r="116621" ht="12.75" customHeight="1" x14ac:dyDescent="0.2"/>
    <row r="116625" ht="12.75" customHeight="1" x14ac:dyDescent="0.2"/>
    <row r="116629" ht="12.75" customHeight="1" x14ac:dyDescent="0.2"/>
    <row r="116633" ht="12.75" customHeight="1" x14ac:dyDescent="0.2"/>
    <row r="116637" ht="12.75" customHeight="1" x14ac:dyDescent="0.2"/>
    <row r="116641" ht="12.75" customHeight="1" x14ac:dyDescent="0.2"/>
    <row r="116645" ht="12.75" customHeight="1" x14ac:dyDescent="0.2"/>
    <row r="116649" ht="12.75" customHeight="1" x14ac:dyDescent="0.2"/>
    <row r="116653" ht="12.75" customHeight="1" x14ac:dyDescent="0.2"/>
    <row r="116657" ht="12.75" customHeight="1" x14ac:dyDescent="0.2"/>
    <row r="116661" ht="12.75" customHeight="1" x14ac:dyDescent="0.2"/>
    <row r="116665" ht="12.75" customHeight="1" x14ac:dyDescent="0.2"/>
    <row r="116669" ht="12.75" customHeight="1" x14ac:dyDescent="0.2"/>
    <row r="116673" ht="12.75" customHeight="1" x14ac:dyDescent="0.2"/>
    <row r="116677" ht="12.75" customHeight="1" x14ac:dyDescent="0.2"/>
    <row r="116681" ht="12.75" customHeight="1" x14ac:dyDescent="0.2"/>
    <row r="116685" ht="12.75" customHeight="1" x14ac:dyDescent="0.2"/>
    <row r="116689" ht="12.75" customHeight="1" x14ac:dyDescent="0.2"/>
    <row r="116693" ht="12.75" customHeight="1" x14ac:dyDescent="0.2"/>
    <row r="116697" ht="12.75" customHeight="1" x14ac:dyDescent="0.2"/>
    <row r="116701" ht="12.75" customHeight="1" x14ac:dyDescent="0.2"/>
    <row r="116705" ht="12.75" customHeight="1" x14ac:dyDescent="0.2"/>
    <row r="116709" ht="12.75" customHeight="1" x14ac:dyDescent="0.2"/>
    <row r="116713" ht="12.75" customHeight="1" x14ac:dyDescent="0.2"/>
    <row r="116717" ht="12.75" customHeight="1" x14ac:dyDescent="0.2"/>
    <row r="116721" ht="12.75" customHeight="1" x14ac:dyDescent="0.2"/>
    <row r="116725" ht="12.75" customHeight="1" x14ac:dyDescent="0.2"/>
    <row r="116729" ht="12.75" customHeight="1" x14ac:dyDescent="0.2"/>
    <row r="116733" ht="12.75" customHeight="1" x14ac:dyDescent="0.2"/>
    <row r="116737" ht="12.75" customHeight="1" x14ac:dyDescent="0.2"/>
    <row r="116741" ht="12.75" customHeight="1" x14ac:dyDescent="0.2"/>
    <row r="116745" ht="12.75" customHeight="1" x14ac:dyDescent="0.2"/>
    <row r="116749" ht="12.75" customHeight="1" x14ac:dyDescent="0.2"/>
    <row r="116753" ht="12.75" customHeight="1" x14ac:dyDescent="0.2"/>
    <row r="116757" ht="12.75" customHeight="1" x14ac:dyDescent="0.2"/>
    <row r="116761" ht="12.75" customHeight="1" x14ac:dyDescent="0.2"/>
    <row r="116765" ht="12.75" customHeight="1" x14ac:dyDescent="0.2"/>
    <row r="116769" ht="12.75" customHeight="1" x14ac:dyDescent="0.2"/>
    <row r="116773" ht="12.75" customHeight="1" x14ac:dyDescent="0.2"/>
    <row r="116777" ht="12.75" customHeight="1" x14ac:dyDescent="0.2"/>
    <row r="116781" ht="12.75" customHeight="1" x14ac:dyDescent="0.2"/>
    <row r="116785" ht="12.75" customHeight="1" x14ac:dyDescent="0.2"/>
    <row r="116789" ht="12.75" customHeight="1" x14ac:dyDescent="0.2"/>
    <row r="116793" ht="12.75" customHeight="1" x14ac:dyDescent="0.2"/>
    <row r="116797" ht="12.75" customHeight="1" x14ac:dyDescent="0.2"/>
    <row r="116801" ht="12.75" customHeight="1" x14ac:dyDescent="0.2"/>
    <row r="116805" ht="12.75" customHeight="1" x14ac:dyDescent="0.2"/>
    <row r="116809" ht="12.75" customHeight="1" x14ac:dyDescent="0.2"/>
    <row r="116813" ht="12.75" customHeight="1" x14ac:dyDescent="0.2"/>
    <row r="116817" ht="12.75" customHeight="1" x14ac:dyDescent="0.2"/>
    <row r="116821" ht="12.75" customHeight="1" x14ac:dyDescent="0.2"/>
    <row r="116825" ht="12.75" customHeight="1" x14ac:dyDescent="0.2"/>
    <row r="116829" ht="12.75" customHeight="1" x14ac:dyDescent="0.2"/>
    <row r="116833" ht="12.75" customHeight="1" x14ac:dyDescent="0.2"/>
    <row r="116837" ht="12.75" customHeight="1" x14ac:dyDescent="0.2"/>
    <row r="116841" ht="12.75" customHeight="1" x14ac:dyDescent="0.2"/>
    <row r="116845" ht="12.75" customHeight="1" x14ac:dyDescent="0.2"/>
    <row r="116849" ht="12.75" customHeight="1" x14ac:dyDescent="0.2"/>
    <row r="116853" ht="12.75" customHeight="1" x14ac:dyDescent="0.2"/>
    <row r="116857" ht="12.75" customHeight="1" x14ac:dyDescent="0.2"/>
    <row r="116861" ht="12.75" customHeight="1" x14ac:dyDescent="0.2"/>
    <row r="116865" ht="12.75" customHeight="1" x14ac:dyDescent="0.2"/>
    <row r="116869" ht="12.75" customHeight="1" x14ac:dyDescent="0.2"/>
    <row r="116873" ht="12.75" customHeight="1" x14ac:dyDescent="0.2"/>
    <row r="116877" ht="12.75" customHeight="1" x14ac:dyDescent="0.2"/>
    <row r="116881" ht="12.75" customHeight="1" x14ac:dyDescent="0.2"/>
    <row r="116885" ht="12.75" customHeight="1" x14ac:dyDescent="0.2"/>
    <row r="116889" ht="12.75" customHeight="1" x14ac:dyDescent="0.2"/>
    <row r="116893" ht="12.75" customHeight="1" x14ac:dyDescent="0.2"/>
    <row r="116897" ht="12.75" customHeight="1" x14ac:dyDescent="0.2"/>
    <row r="116901" ht="12.75" customHeight="1" x14ac:dyDescent="0.2"/>
    <row r="116905" ht="12.75" customHeight="1" x14ac:dyDescent="0.2"/>
    <row r="116909" ht="12.75" customHeight="1" x14ac:dyDescent="0.2"/>
    <row r="116913" ht="12.75" customHeight="1" x14ac:dyDescent="0.2"/>
    <row r="116917" ht="12.75" customHeight="1" x14ac:dyDescent="0.2"/>
    <row r="116921" ht="12.75" customHeight="1" x14ac:dyDescent="0.2"/>
    <row r="116925" ht="12.75" customHeight="1" x14ac:dyDescent="0.2"/>
    <row r="116929" ht="12.75" customHeight="1" x14ac:dyDescent="0.2"/>
    <row r="116933" ht="12.75" customHeight="1" x14ac:dyDescent="0.2"/>
    <row r="116937" ht="12.75" customHeight="1" x14ac:dyDescent="0.2"/>
    <row r="116941" ht="12.75" customHeight="1" x14ac:dyDescent="0.2"/>
    <row r="116945" ht="12.75" customHeight="1" x14ac:dyDescent="0.2"/>
    <row r="116949" ht="12.75" customHeight="1" x14ac:dyDescent="0.2"/>
    <row r="116953" ht="12.75" customHeight="1" x14ac:dyDescent="0.2"/>
    <row r="116957" ht="12.75" customHeight="1" x14ac:dyDescent="0.2"/>
    <row r="116961" ht="12.75" customHeight="1" x14ac:dyDescent="0.2"/>
    <row r="116965" ht="12.75" customHeight="1" x14ac:dyDescent="0.2"/>
    <row r="116969" ht="12.75" customHeight="1" x14ac:dyDescent="0.2"/>
    <row r="116973" ht="12.75" customHeight="1" x14ac:dyDescent="0.2"/>
    <row r="116977" ht="12.75" customHeight="1" x14ac:dyDescent="0.2"/>
    <row r="116981" ht="12.75" customHeight="1" x14ac:dyDescent="0.2"/>
    <row r="116985" ht="12.75" customHeight="1" x14ac:dyDescent="0.2"/>
    <row r="116989" ht="12.75" customHeight="1" x14ac:dyDescent="0.2"/>
    <row r="116993" ht="12.75" customHeight="1" x14ac:dyDescent="0.2"/>
    <row r="116997" ht="12.75" customHeight="1" x14ac:dyDescent="0.2"/>
    <row r="117001" ht="12.75" customHeight="1" x14ac:dyDescent="0.2"/>
    <row r="117005" ht="12.75" customHeight="1" x14ac:dyDescent="0.2"/>
    <row r="117009" ht="12.75" customHeight="1" x14ac:dyDescent="0.2"/>
    <row r="117013" ht="12.75" customHeight="1" x14ac:dyDescent="0.2"/>
    <row r="117017" ht="12.75" customHeight="1" x14ac:dyDescent="0.2"/>
    <row r="117021" ht="12.75" customHeight="1" x14ac:dyDescent="0.2"/>
    <row r="117025" ht="12.75" customHeight="1" x14ac:dyDescent="0.2"/>
    <row r="117029" ht="12.75" customHeight="1" x14ac:dyDescent="0.2"/>
    <row r="117033" ht="12.75" customHeight="1" x14ac:dyDescent="0.2"/>
    <row r="117037" ht="12.75" customHeight="1" x14ac:dyDescent="0.2"/>
    <row r="117041" ht="12.75" customHeight="1" x14ac:dyDescent="0.2"/>
    <row r="117045" ht="12.75" customHeight="1" x14ac:dyDescent="0.2"/>
    <row r="117049" ht="12.75" customHeight="1" x14ac:dyDescent="0.2"/>
    <row r="117053" ht="12.75" customHeight="1" x14ac:dyDescent="0.2"/>
    <row r="117057" ht="12.75" customHeight="1" x14ac:dyDescent="0.2"/>
    <row r="117061" ht="12.75" customHeight="1" x14ac:dyDescent="0.2"/>
    <row r="117065" ht="12.75" customHeight="1" x14ac:dyDescent="0.2"/>
    <row r="117069" ht="12.75" customHeight="1" x14ac:dyDescent="0.2"/>
    <row r="117073" ht="12.75" customHeight="1" x14ac:dyDescent="0.2"/>
    <row r="117077" ht="12.75" customHeight="1" x14ac:dyDescent="0.2"/>
    <row r="117081" ht="12.75" customHeight="1" x14ac:dyDescent="0.2"/>
    <row r="117085" ht="12.75" customHeight="1" x14ac:dyDescent="0.2"/>
    <row r="117089" ht="12.75" customHeight="1" x14ac:dyDescent="0.2"/>
    <row r="117093" ht="12.75" customHeight="1" x14ac:dyDescent="0.2"/>
    <row r="117097" ht="12.75" customHeight="1" x14ac:dyDescent="0.2"/>
    <row r="117101" ht="12.75" customHeight="1" x14ac:dyDescent="0.2"/>
    <row r="117105" ht="12.75" customHeight="1" x14ac:dyDescent="0.2"/>
    <row r="117109" ht="12.75" customHeight="1" x14ac:dyDescent="0.2"/>
    <row r="117113" ht="12.75" customHeight="1" x14ac:dyDescent="0.2"/>
    <row r="117117" ht="12.75" customHeight="1" x14ac:dyDescent="0.2"/>
    <row r="117121" ht="12.75" customHeight="1" x14ac:dyDescent="0.2"/>
    <row r="117125" ht="12.75" customHeight="1" x14ac:dyDescent="0.2"/>
    <row r="117129" ht="12.75" customHeight="1" x14ac:dyDescent="0.2"/>
    <row r="117133" ht="12.75" customHeight="1" x14ac:dyDescent="0.2"/>
    <row r="117137" ht="12.75" customHeight="1" x14ac:dyDescent="0.2"/>
    <row r="117141" ht="12.75" customHeight="1" x14ac:dyDescent="0.2"/>
    <row r="117145" ht="12.75" customHeight="1" x14ac:dyDescent="0.2"/>
    <row r="117149" ht="12.75" customHeight="1" x14ac:dyDescent="0.2"/>
    <row r="117153" ht="12.75" customHeight="1" x14ac:dyDescent="0.2"/>
    <row r="117157" ht="12.75" customHeight="1" x14ac:dyDescent="0.2"/>
    <row r="117161" ht="12.75" customHeight="1" x14ac:dyDescent="0.2"/>
    <row r="117165" ht="12.75" customHeight="1" x14ac:dyDescent="0.2"/>
    <row r="117169" ht="12.75" customHeight="1" x14ac:dyDescent="0.2"/>
    <row r="117173" ht="12.75" customHeight="1" x14ac:dyDescent="0.2"/>
    <row r="117177" ht="12.75" customHeight="1" x14ac:dyDescent="0.2"/>
    <row r="117181" ht="12.75" customHeight="1" x14ac:dyDescent="0.2"/>
    <row r="117185" ht="12.75" customHeight="1" x14ac:dyDescent="0.2"/>
    <row r="117189" ht="12.75" customHeight="1" x14ac:dyDescent="0.2"/>
    <row r="117193" ht="12.75" customHeight="1" x14ac:dyDescent="0.2"/>
    <row r="117197" ht="12.75" customHeight="1" x14ac:dyDescent="0.2"/>
    <row r="117201" ht="12.75" customHeight="1" x14ac:dyDescent="0.2"/>
    <row r="117205" ht="12.75" customHeight="1" x14ac:dyDescent="0.2"/>
    <row r="117209" ht="12.75" customHeight="1" x14ac:dyDescent="0.2"/>
    <row r="117213" ht="12.75" customHeight="1" x14ac:dyDescent="0.2"/>
    <row r="117217" ht="12.75" customHeight="1" x14ac:dyDescent="0.2"/>
    <row r="117221" ht="12.75" customHeight="1" x14ac:dyDescent="0.2"/>
    <row r="117225" ht="12.75" customHeight="1" x14ac:dyDescent="0.2"/>
    <row r="117229" ht="12.75" customHeight="1" x14ac:dyDescent="0.2"/>
    <row r="117233" ht="12.75" customHeight="1" x14ac:dyDescent="0.2"/>
    <row r="117237" ht="12.75" customHeight="1" x14ac:dyDescent="0.2"/>
    <row r="117241" ht="12.75" customHeight="1" x14ac:dyDescent="0.2"/>
    <row r="117245" ht="12.75" customHeight="1" x14ac:dyDescent="0.2"/>
    <row r="117249" ht="12.75" customHeight="1" x14ac:dyDescent="0.2"/>
    <row r="117253" ht="12.75" customHeight="1" x14ac:dyDescent="0.2"/>
    <row r="117257" ht="12.75" customHeight="1" x14ac:dyDescent="0.2"/>
    <row r="117261" ht="12.75" customHeight="1" x14ac:dyDescent="0.2"/>
    <row r="117265" ht="12.75" customHeight="1" x14ac:dyDescent="0.2"/>
    <row r="117269" ht="12.75" customHeight="1" x14ac:dyDescent="0.2"/>
    <row r="117273" ht="12.75" customHeight="1" x14ac:dyDescent="0.2"/>
    <row r="117277" ht="12.75" customHeight="1" x14ac:dyDescent="0.2"/>
    <row r="117281" ht="12.75" customHeight="1" x14ac:dyDescent="0.2"/>
    <row r="117285" ht="12.75" customHeight="1" x14ac:dyDescent="0.2"/>
    <row r="117289" ht="12.75" customHeight="1" x14ac:dyDescent="0.2"/>
    <row r="117293" ht="12.75" customHeight="1" x14ac:dyDescent="0.2"/>
    <row r="117297" ht="12.75" customHeight="1" x14ac:dyDescent="0.2"/>
    <row r="117301" ht="12.75" customHeight="1" x14ac:dyDescent="0.2"/>
    <row r="117305" ht="12.75" customHeight="1" x14ac:dyDescent="0.2"/>
    <row r="117309" ht="12.75" customHeight="1" x14ac:dyDescent="0.2"/>
    <row r="117313" ht="12.75" customHeight="1" x14ac:dyDescent="0.2"/>
    <row r="117317" ht="12.75" customHeight="1" x14ac:dyDescent="0.2"/>
    <row r="117321" ht="12.75" customHeight="1" x14ac:dyDescent="0.2"/>
    <row r="117325" ht="12.75" customHeight="1" x14ac:dyDescent="0.2"/>
    <row r="117329" ht="12.75" customHeight="1" x14ac:dyDescent="0.2"/>
    <row r="117333" ht="12.75" customHeight="1" x14ac:dyDescent="0.2"/>
    <row r="117337" ht="12.75" customHeight="1" x14ac:dyDescent="0.2"/>
    <row r="117341" ht="12.75" customHeight="1" x14ac:dyDescent="0.2"/>
    <row r="117345" ht="12.75" customHeight="1" x14ac:dyDescent="0.2"/>
    <row r="117349" ht="12.75" customHeight="1" x14ac:dyDescent="0.2"/>
    <row r="117353" ht="12.75" customHeight="1" x14ac:dyDescent="0.2"/>
    <row r="117357" ht="12.75" customHeight="1" x14ac:dyDescent="0.2"/>
    <row r="117361" ht="12.75" customHeight="1" x14ac:dyDescent="0.2"/>
    <row r="117365" ht="12.75" customHeight="1" x14ac:dyDescent="0.2"/>
    <row r="117369" ht="12.75" customHeight="1" x14ac:dyDescent="0.2"/>
    <row r="117373" ht="12.75" customHeight="1" x14ac:dyDescent="0.2"/>
    <row r="117377" ht="12.75" customHeight="1" x14ac:dyDescent="0.2"/>
    <row r="117381" ht="12.75" customHeight="1" x14ac:dyDescent="0.2"/>
    <row r="117385" ht="12.75" customHeight="1" x14ac:dyDescent="0.2"/>
    <row r="117389" ht="12.75" customHeight="1" x14ac:dyDescent="0.2"/>
    <row r="117393" ht="12.75" customHeight="1" x14ac:dyDescent="0.2"/>
    <row r="117397" ht="12.75" customHeight="1" x14ac:dyDescent="0.2"/>
    <row r="117401" ht="12.75" customHeight="1" x14ac:dyDescent="0.2"/>
    <row r="117405" ht="12.75" customHeight="1" x14ac:dyDescent="0.2"/>
    <row r="117409" ht="12.75" customHeight="1" x14ac:dyDescent="0.2"/>
    <row r="117413" ht="12.75" customHeight="1" x14ac:dyDescent="0.2"/>
    <row r="117417" ht="12.75" customHeight="1" x14ac:dyDescent="0.2"/>
    <row r="117421" ht="12.75" customHeight="1" x14ac:dyDescent="0.2"/>
    <row r="117425" ht="12.75" customHeight="1" x14ac:dyDescent="0.2"/>
    <row r="117429" ht="12.75" customHeight="1" x14ac:dyDescent="0.2"/>
    <row r="117433" ht="12.75" customHeight="1" x14ac:dyDescent="0.2"/>
    <row r="117437" ht="12.75" customHeight="1" x14ac:dyDescent="0.2"/>
    <row r="117441" ht="12.75" customHeight="1" x14ac:dyDescent="0.2"/>
    <row r="117445" ht="12.75" customHeight="1" x14ac:dyDescent="0.2"/>
    <row r="117449" ht="12.75" customHeight="1" x14ac:dyDescent="0.2"/>
    <row r="117453" ht="12.75" customHeight="1" x14ac:dyDescent="0.2"/>
    <row r="117457" ht="12.75" customHeight="1" x14ac:dyDescent="0.2"/>
    <row r="117461" ht="12.75" customHeight="1" x14ac:dyDescent="0.2"/>
    <row r="117465" ht="12.75" customHeight="1" x14ac:dyDescent="0.2"/>
    <row r="117469" ht="12.75" customHeight="1" x14ac:dyDescent="0.2"/>
    <row r="117473" ht="12.75" customHeight="1" x14ac:dyDescent="0.2"/>
    <row r="117477" ht="12.75" customHeight="1" x14ac:dyDescent="0.2"/>
    <row r="117481" ht="12.75" customHeight="1" x14ac:dyDescent="0.2"/>
    <row r="117485" ht="12.75" customHeight="1" x14ac:dyDescent="0.2"/>
    <row r="117489" ht="12.75" customHeight="1" x14ac:dyDescent="0.2"/>
    <row r="117493" ht="12.75" customHeight="1" x14ac:dyDescent="0.2"/>
    <row r="117497" ht="12.75" customHeight="1" x14ac:dyDescent="0.2"/>
    <row r="117501" ht="12.75" customHeight="1" x14ac:dyDescent="0.2"/>
    <row r="117505" ht="12.75" customHeight="1" x14ac:dyDescent="0.2"/>
    <row r="117509" ht="12.75" customHeight="1" x14ac:dyDescent="0.2"/>
    <row r="117513" ht="12.75" customHeight="1" x14ac:dyDescent="0.2"/>
    <row r="117517" ht="12.75" customHeight="1" x14ac:dyDescent="0.2"/>
    <row r="117521" ht="12.75" customHeight="1" x14ac:dyDescent="0.2"/>
    <row r="117525" ht="12.75" customHeight="1" x14ac:dyDescent="0.2"/>
    <row r="117529" ht="12.75" customHeight="1" x14ac:dyDescent="0.2"/>
    <row r="117533" ht="12.75" customHeight="1" x14ac:dyDescent="0.2"/>
    <row r="117537" ht="12.75" customHeight="1" x14ac:dyDescent="0.2"/>
    <row r="117541" ht="12.75" customHeight="1" x14ac:dyDescent="0.2"/>
    <row r="117545" ht="12.75" customHeight="1" x14ac:dyDescent="0.2"/>
    <row r="117549" ht="12.75" customHeight="1" x14ac:dyDescent="0.2"/>
    <row r="117553" ht="12.75" customHeight="1" x14ac:dyDescent="0.2"/>
    <row r="117557" ht="12.75" customHeight="1" x14ac:dyDescent="0.2"/>
    <row r="117561" ht="12.75" customHeight="1" x14ac:dyDescent="0.2"/>
    <row r="117565" ht="12.75" customHeight="1" x14ac:dyDescent="0.2"/>
    <row r="117569" ht="12.75" customHeight="1" x14ac:dyDescent="0.2"/>
    <row r="117573" ht="12.75" customHeight="1" x14ac:dyDescent="0.2"/>
    <row r="117577" ht="12.75" customHeight="1" x14ac:dyDescent="0.2"/>
    <row r="117581" ht="12.75" customHeight="1" x14ac:dyDescent="0.2"/>
    <row r="117585" ht="12.75" customHeight="1" x14ac:dyDescent="0.2"/>
    <row r="117589" ht="12.75" customHeight="1" x14ac:dyDescent="0.2"/>
    <row r="117593" ht="12.75" customHeight="1" x14ac:dyDescent="0.2"/>
    <row r="117597" ht="12.75" customHeight="1" x14ac:dyDescent="0.2"/>
    <row r="117601" ht="12.75" customHeight="1" x14ac:dyDescent="0.2"/>
    <row r="117605" ht="12.75" customHeight="1" x14ac:dyDescent="0.2"/>
    <row r="117609" ht="12.75" customHeight="1" x14ac:dyDescent="0.2"/>
    <row r="117613" ht="12.75" customHeight="1" x14ac:dyDescent="0.2"/>
    <row r="117617" ht="12.75" customHeight="1" x14ac:dyDescent="0.2"/>
    <row r="117621" ht="12.75" customHeight="1" x14ac:dyDescent="0.2"/>
    <row r="117625" ht="12.75" customHeight="1" x14ac:dyDescent="0.2"/>
    <row r="117629" ht="12.75" customHeight="1" x14ac:dyDescent="0.2"/>
    <row r="117633" ht="12.75" customHeight="1" x14ac:dyDescent="0.2"/>
    <row r="117637" ht="12.75" customHeight="1" x14ac:dyDescent="0.2"/>
    <row r="117641" ht="12.75" customHeight="1" x14ac:dyDescent="0.2"/>
    <row r="117645" ht="12.75" customHeight="1" x14ac:dyDescent="0.2"/>
    <row r="117649" ht="12.75" customHeight="1" x14ac:dyDescent="0.2"/>
    <row r="117653" ht="12.75" customHeight="1" x14ac:dyDescent="0.2"/>
    <row r="117657" ht="12.75" customHeight="1" x14ac:dyDescent="0.2"/>
    <row r="117661" ht="12.75" customHeight="1" x14ac:dyDescent="0.2"/>
    <row r="117665" ht="12.75" customHeight="1" x14ac:dyDescent="0.2"/>
    <row r="117669" ht="12.75" customHeight="1" x14ac:dyDescent="0.2"/>
    <row r="117673" ht="12.75" customHeight="1" x14ac:dyDescent="0.2"/>
    <row r="117677" ht="12.75" customHeight="1" x14ac:dyDescent="0.2"/>
    <row r="117681" ht="12.75" customHeight="1" x14ac:dyDescent="0.2"/>
    <row r="117685" ht="12.75" customHeight="1" x14ac:dyDescent="0.2"/>
    <row r="117689" ht="12.75" customHeight="1" x14ac:dyDescent="0.2"/>
    <row r="117693" ht="12.75" customHeight="1" x14ac:dyDescent="0.2"/>
    <row r="117697" ht="12.75" customHeight="1" x14ac:dyDescent="0.2"/>
    <row r="117701" ht="12.75" customHeight="1" x14ac:dyDescent="0.2"/>
    <row r="117705" ht="12.75" customHeight="1" x14ac:dyDescent="0.2"/>
    <row r="117709" ht="12.75" customHeight="1" x14ac:dyDescent="0.2"/>
    <row r="117713" ht="12.75" customHeight="1" x14ac:dyDescent="0.2"/>
    <row r="117717" ht="12.75" customHeight="1" x14ac:dyDescent="0.2"/>
    <row r="117721" ht="12.75" customHeight="1" x14ac:dyDescent="0.2"/>
    <row r="117725" ht="12.75" customHeight="1" x14ac:dyDescent="0.2"/>
    <row r="117729" ht="12.75" customHeight="1" x14ac:dyDescent="0.2"/>
    <row r="117733" ht="12.75" customHeight="1" x14ac:dyDescent="0.2"/>
    <row r="117737" ht="12.75" customHeight="1" x14ac:dyDescent="0.2"/>
    <row r="117741" ht="12.75" customHeight="1" x14ac:dyDescent="0.2"/>
    <row r="117745" ht="12.75" customHeight="1" x14ac:dyDescent="0.2"/>
    <row r="117749" ht="12.75" customHeight="1" x14ac:dyDescent="0.2"/>
    <row r="117753" ht="12.75" customHeight="1" x14ac:dyDescent="0.2"/>
    <row r="117757" ht="12.75" customHeight="1" x14ac:dyDescent="0.2"/>
    <row r="117761" ht="12.75" customHeight="1" x14ac:dyDescent="0.2"/>
    <row r="117765" ht="12.75" customHeight="1" x14ac:dyDescent="0.2"/>
    <row r="117769" ht="12.75" customHeight="1" x14ac:dyDescent="0.2"/>
    <row r="117773" ht="12.75" customHeight="1" x14ac:dyDescent="0.2"/>
    <row r="117777" ht="12.75" customHeight="1" x14ac:dyDescent="0.2"/>
    <row r="117781" ht="12.75" customHeight="1" x14ac:dyDescent="0.2"/>
    <row r="117785" ht="12.75" customHeight="1" x14ac:dyDescent="0.2"/>
    <row r="117789" ht="12.75" customHeight="1" x14ac:dyDescent="0.2"/>
    <row r="117793" ht="12.75" customHeight="1" x14ac:dyDescent="0.2"/>
    <row r="117797" ht="12.75" customHeight="1" x14ac:dyDescent="0.2"/>
    <row r="117801" ht="12.75" customHeight="1" x14ac:dyDescent="0.2"/>
    <row r="117805" ht="12.75" customHeight="1" x14ac:dyDescent="0.2"/>
    <row r="117809" ht="12.75" customHeight="1" x14ac:dyDescent="0.2"/>
    <row r="117813" ht="12.75" customHeight="1" x14ac:dyDescent="0.2"/>
    <row r="117817" ht="12.75" customHeight="1" x14ac:dyDescent="0.2"/>
    <row r="117821" ht="12.75" customHeight="1" x14ac:dyDescent="0.2"/>
    <row r="117825" ht="12.75" customHeight="1" x14ac:dyDescent="0.2"/>
    <row r="117829" ht="12.75" customHeight="1" x14ac:dyDescent="0.2"/>
    <row r="117833" ht="12.75" customHeight="1" x14ac:dyDescent="0.2"/>
    <row r="117837" ht="12.75" customHeight="1" x14ac:dyDescent="0.2"/>
    <row r="117841" ht="12.75" customHeight="1" x14ac:dyDescent="0.2"/>
    <row r="117845" ht="12.75" customHeight="1" x14ac:dyDescent="0.2"/>
    <row r="117849" ht="12.75" customHeight="1" x14ac:dyDescent="0.2"/>
    <row r="117853" ht="12.75" customHeight="1" x14ac:dyDescent="0.2"/>
    <row r="117857" ht="12.75" customHeight="1" x14ac:dyDescent="0.2"/>
    <row r="117861" ht="12.75" customHeight="1" x14ac:dyDescent="0.2"/>
    <row r="117865" ht="12.75" customHeight="1" x14ac:dyDescent="0.2"/>
    <row r="117869" ht="12.75" customHeight="1" x14ac:dyDescent="0.2"/>
    <row r="117873" ht="12.75" customHeight="1" x14ac:dyDescent="0.2"/>
    <row r="117877" ht="12.75" customHeight="1" x14ac:dyDescent="0.2"/>
    <row r="117881" ht="12.75" customHeight="1" x14ac:dyDescent="0.2"/>
    <row r="117885" ht="12.75" customHeight="1" x14ac:dyDescent="0.2"/>
    <row r="117889" ht="12.75" customHeight="1" x14ac:dyDescent="0.2"/>
    <row r="117893" ht="12.75" customHeight="1" x14ac:dyDescent="0.2"/>
    <row r="117897" ht="12.75" customHeight="1" x14ac:dyDescent="0.2"/>
    <row r="117901" ht="12.75" customHeight="1" x14ac:dyDescent="0.2"/>
    <row r="117905" ht="12.75" customHeight="1" x14ac:dyDescent="0.2"/>
    <row r="117909" ht="12.75" customHeight="1" x14ac:dyDescent="0.2"/>
    <row r="117913" ht="12.75" customHeight="1" x14ac:dyDescent="0.2"/>
    <row r="117917" ht="12.75" customHeight="1" x14ac:dyDescent="0.2"/>
    <row r="117921" ht="12.75" customHeight="1" x14ac:dyDescent="0.2"/>
    <row r="117925" ht="12.75" customHeight="1" x14ac:dyDescent="0.2"/>
    <row r="117929" ht="12.75" customHeight="1" x14ac:dyDescent="0.2"/>
    <row r="117933" ht="12.75" customHeight="1" x14ac:dyDescent="0.2"/>
    <row r="117937" ht="12.75" customHeight="1" x14ac:dyDescent="0.2"/>
    <row r="117941" ht="12.75" customHeight="1" x14ac:dyDescent="0.2"/>
    <row r="117945" ht="12.75" customHeight="1" x14ac:dyDescent="0.2"/>
    <row r="117949" ht="12.75" customHeight="1" x14ac:dyDescent="0.2"/>
    <row r="117953" ht="12.75" customHeight="1" x14ac:dyDescent="0.2"/>
    <row r="117957" ht="12.75" customHeight="1" x14ac:dyDescent="0.2"/>
    <row r="117961" ht="12.75" customHeight="1" x14ac:dyDescent="0.2"/>
    <row r="117965" ht="12.75" customHeight="1" x14ac:dyDescent="0.2"/>
    <row r="117969" ht="12.75" customHeight="1" x14ac:dyDescent="0.2"/>
    <row r="117973" ht="12.75" customHeight="1" x14ac:dyDescent="0.2"/>
    <row r="117977" ht="12.75" customHeight="1" x14ac:dyDescent="0.2"/>
    <row r="117981" ht="12.75" customHeight="1" x14ac:dyDescent="0.2"/>
    <row r="117985" ht="12.75" customHeight="1" x14ac:dyDescent="0.2"/>
    <row r="117989" ht="12.75" customHeight="1" x14ac:dyDescent="0.2"/>
    <row r="117993" ht="12.75" customHeight="1" x14ac:dyDescent="0.2"/>
    <row r="117997" ht="12.75" customHeight="1" x14ac:dyDescent="0.2"/>
    <row r="118001" ht="12.75" customHeight="1" x14ac:dyDescent="0.2"/>
    <row r="118005" ht="12.75" customHeight="1" x14ac:dyDescent="0.2"/>
    <row r="118009" ht="12.75" customHeight="1" x14ac:dyDescent="0.2"/>
    <row r="118013" ht="12.75" customHeight="1" x14ac:dyDescent="0.2"/>
    <row r="118017" ht="12.75" customHeight="1" x14ac:dyDescent="0.2"/>
    <row r="118021" ht="12.75" customHeight="1" x14ac:dyDescent="0.2"/>
    <row r="118025" ht="12.75" customHeight="1" x14ac:dyDescent="0.2"/>
    <row r="118029" ht="12.75" customHeight="1" x14ac:dyDescent="0.2"/>
    <row r="118033" ht="12.75" customHeight="1" x14ac:dyDescent="0.2"/>
    <row r="118037" ht="12.75" customHeight="1" x14ac:dyDescent="0.2"/>
    <row r="118041" ht="12.75" customHeight="1" x14ac:dyDescent="0.2"/>
    <row r="118045" ht="12.75" customHeight="1" x14ac:dyDescent="0.2"/>
    <row r="118049" ht="12.75" customHeight="1" x14ac:dyDescent="0.2"/>
    <row r="118053" ht="12.75" customHeight="1" x14ac:dyDescent="0.2"/>
    <row r="118057" ht="12.75" customHeight="1" x14ac:dyDescent="0.2"/>
    <row r="118061" ht="12.75" customHeight="1" x14ac:dyDescent="0.2"/>
    <row r="118065" ht="12.75" customHeight="1" x14ac:dyDescent="0.2"/>
    <row r="118069" ht="12.75" customHeight="1" x14ac:dyDescent="0.2"/>
    <row r="118073" ht="12.75" customHeight="1" x14ac:dyDescent="0.2"/>
    <row r="118077" ht="12.75" customHeight="1" x14ac:dyDescent="0.2"/>
    <row r="118081" ht="12.75" customHeight="1" x14ac:dyDescent="0.2"/>
    <row r="118085" ht="12.75" customHeight="1" x14ac:dyDescent="0.2"/>
    <row r="118089" ht="12.75" customHeight="1" x14ac:dyDescent="0.2"/>
    <row r="118093" ht="12.75" customHeight="1" x14ac:dyDescent="0.2"/>
    <row r="118097" ht="12.75" customHeight="1" x14ac:dyDescent="0.2"/>
    <row r="118101" ht="12.75" customHeight="1" x14ac:dyDescent="0.2"/>
    <row r="118105" ht="12.75" customHeight="1" x14ac:dyDescent="0.2"/>
    <row r="118109" ht="12.75" customHeight="1" x14ac:dyDescent="0.2"/>
    <row r="118113" ht="12.75" customHeight="1" x14ac:dyDescent="0.2"/>
    <row r="118117" ht="12.75" customHeight="1" x14ac:dyDescent="0.2"/>
    <row r="118121" ht="12.75" customHeight="1" x14ac:dyDescent="0.2"/>
    <row r="118125" ht="12.75" customHeight="1" x14ac:dyDescent="0.2"/>
    <row r="118129" ht="12.75" customHeight="1" x14ac:dyDescent="0.2"/>
    <row r="118133" ht="12.75" customHeight="1" x14ac:dyDescent="0.2"/>
    <row r="118137" ht="12.75" customHeight="1" x14ac:dyDescent="0.2"/>
    <row r="118141" ht="12.75" customHeight="1" x14ac:dyDescent="0.2"/>
    <row r="118145" ht="12.75" customHeight="1" x14ac:dyDescent="0.2"/>
    <row r="118149" ht="12.75" customHeight="1" x14ac:dyDescent="0.2"/>
    <row r="118153" ht="12.75" customHeight="1" x14ac:dyDescent="0.2"/>
    <row r="118157" ht="12.75" customHeight="1" x14ac:dyDescent="0.2"/>
    <row r="118161" ht="12.75" customHeight="1" x14ac:dyDescent="0.2"/>
    <row r="118165" ht="12.75" customHeight="1" x14ac:dyDescent="0.2"/>
    <row r="118169" ht="12.75" customHeight="1" x14ac:dyDescent="0.2"/>
    <row r="118173" ht="12.75" customHeight="1" x14ac:dyDescent="0.2"/>
    <row r="118177" ht="12.75" customHeight="1" x14ac:dyDescent="0.2"/>
    <row r="118181" ht="12.75" customHeight="1" x14ac:dyDescent="0.2"/>
    <row r="118185" ht="12.75" customHeight="1" x14ac:dyDescent="0.2"/>
    <row r="118189" ht="12.75" customHeight="1" x14ac:dyDescent="0.2"/>
    <row r="118193" ht="12.75" customHeight="1" x14ac:dyDescent="0.2"/>
    <row r="118197" ht="12.75" customHeight="1" x14ac:dyDescent="0.2"/>
    <row r="118201" ht="12.75" customHeight="1" x14ac:dyDescent="0.2"/>
    <row r="118205" ht="12.75" customHeight="1" x14ac:dyDescent="0.2"/>
    <row r="118209" ht="12.75" customHeight="1" x14ac:dyDescent="0.2"/>
    <row r="118213" ht="12.75" customHeight="1" x14ac:dyDescent="0.2"/>
    <row r="118217" ht="12.75" customHeight="1" x14ac:dyDescent="0.2"/>
    <row r="118221" ht="12.75" customHeight="1" x14ac:dyDescent="0.2"/>
    <row r="118225" ht="12.75" customHeight="1" x14ac:dyDescent="0.2"/>
    <row r="118229" ht="12.75" customHeight="1" x14ac:dyDescent="0.2"/>
    <row r="118233" ht="12.75" customHeight="1" x14ac:dyDescent="0.2"/>
    <row r="118237" ht="12.75" customHeight="1" x14ac:dyDescent="0.2"/>
    <row r="118241" ht="12.75" customHeight="1" x14ac:dyDescent="0.2"/>
    <row r="118245" ht="12.75" customHeight="1" x14ac:dyDescent="0.2"/>
    <row r="118249" ht="12.75" customHeight="1" x14ac:dyDescent="0.2"/>
    <row r="118253" ht="12.75" customHeight="1" x14ac:dyDescent="0.2"/>
    <row r="118257" ht="12.75" customHeight="1" x14ac:dyDescent="0.2"/>
    <row r="118261" ht="12.75" customHeight="1" x14ac:dyDescent="0.2"/>
    <row r="118265" ht="12.75" customHeight="1" x14ac:dyDescent="0.2"/>
    <row r="118269" ht="12.75" customHeight="1" x14ac:dyDescent="0.2"/>
    <row r="118273" ht="12.75" customHeight="1" x14ac:dyDescent="0.2"/>
    <row r="118277" ht="12.75" customHeight="1" x14ac:dyDescent="0.2"/>
    <row r="118281" ht="12.75" customHeight="1" x14ac:dyDescent="0.2"/>
    <row r="118285" ht="12.75" customHeight="1" x14ac:dyDescent="0.2"/>
    <row r="118289" ht="12.75" customHeight="1" x14ac:dyDescent="0.2"/>
    <row r="118293" ht="12.75" customHeight="1" x14ac:dyDescent="0.2"/>
    <row r="118297" ht="12.75" customHeight="1" x14ac:dyDescent="0.2"/>
    <row r="118301" ht="12.75" customHeight="1" x14ac:dyDescent="0.2"/>
    <row r="118305" ht="12.75" customHeight="1" x14ac:dyDescent="0.2"/>
    <row r="118309" ht="12.75" customHeight="1" x14ac:dyDescent="0.2"/>
    <row r="118313" ht="12.75" customHeight="1" x14ac:dyDescent="0.2"/>
    <row r="118317" ht="12.75" customHeight="1" x14ac:dyDescent="0.2"/>
    <row r="118321" ht="12.75" customHeight="1" x14ac:dyDescent="0.2"/>
    <row r="118325" ht="12.75" customHeight="1" x14ac:dyDescent="0.2"/>
    <row r="118329" ht="12.75" customHeight="1" x14ac:dyDescent="0.2"/>
    <row r="118333" ht="12.75" customHeight="1" x14ac:dyDescent="0.2"/>
    <row r="118337" ht="12.75" customHeight="1" x14ac:dyDescent="0.2"/>
    <row r="118341" ht="12.75" customHeight="1" x14ac:dyDescent="0.2"/>
    <row r="118345" ht="12.75" customHeight="1" x14ac:dyDescent="0.2"/>
    <row r="118349" ht="12.75" customHeight="1" x14ac:dyDescent="0.2"/>
    <row r="118353" ht="12.75" customHeight="1" x14ac:dyDescent="0.2"/>
    <row r="118357" ht="12.75" customHeight="1" x14ac:dyDescent="0.2"/>
    <row r="118361" ht="12.75" customHeight="1" x14ac:dyDescent="0.2"/>
    <row r="118365" ht="12.75" customHeight="1" x14ac:dyDescent="0.2"/>
    <row r="118369" ht="12.75" customHeight="1" x14ac:dyDescent="0.2"/>
    <row r="118373" ht="12.75" customHeight="1" x14ac:dyDescent="0.2"/>
    <row r="118377" ht="12.75" customHeight="1" x14ac:dyDescent="0.2"/>
    <row r="118381" ht="12.75" customHeight="1" x14ac:dyDescent="0.2"/>
    <row r="118385" ht="12.75" customHeight="1" x14ac:dyDescent="0.2"/>
    <row r="118389" ht="12.75" customHeight="1" x14ac:dyDescent="0.2"/>
    <row r="118393" ht="12.75" customHeight="1" x14ac:dyDescent="0.2"/>
    <row r="118397" ht="12.75" customHeight="1" x14ac:dyDescent="0.2"/>
    <row r="118401" ht="12.75" customHeight="1" x14ac:dyDescent="0.2"/>
    <row r="118405" ht="12.75" customHeight="1" x14ac:dyDescent="0.2"/>
    <row r="118409" ht="12.75" customHeight="1" x14ac:dyDescent="0.2"/>
    <row r="118413" ht="12.75" customHeight="1" x14ac:dyDescent="0.2"/>
    <row r="118417" ht="12.75" customHeight="1" x14ac:dyDescent="0.2"/>
    <row r="118421" ht="12.75" customHeight="1" x14ac:dyDescent="0.2"/>
    <row r="118425" ht="12.75" customHeight="1" x14ac:dyDescent="0.2"/>
    <row r="118429" ht="12.75" customHeight="1" x14ac:dyDescent="0.2"/>
    <row r="118433" ht="12.75" customHeight="1" x14ac:dyDescent="0.2"/>
    <row r="118437" ht="12.75" customHeight="1" x14ac:dyDescent="0.2"/>
    <row r="118441" ht="12.75" customHeight="1" x14ac:dyDescent="0.2"/>
    <row r="118445" ht="12.75" customHeight="1" x14ac:dyDescent="0.2"/>
    <row r="118449" ht="12.75" customHeight="1" x14ac:dyDescent="0.2"/>
    <row r="118453" ht="12.75" customHeight="1" x14ac:dyDescent="0.2"/>
    <row r="118457" ht="12.75" customHeight="1" x14ac:dyDescent="0.2"/>
    <row r="118461" ht="12.75" customHeight="1" x14ac:dyDescent="0.2"/>
    <row r="118465" ht="12.75" customHeight="1" x14ac:dyDescent="0.2"/>
    <row r="118469" ht="12.75" customHeight="1" x14ac:dyDescent="0.2"/>
    <row r="118473" ht="12.75" customHeight="1" x14ac:dyDescent="0.2"/>
    <row r="118477" ht="12.75" customHeight="1" x14ac:dyDescent="0.2"/>
    <row r="118481" ht="12.75" customHeight="1" x14ac:dyDescent="0.2"/>
    <row r="118485" ht="12.75" customHeight="1" x14ac:dyDescent="0.2"/>
    <row r="118489" ht="12.75" customHeight="1" x14ac:dyDescent="0.2"/>
    <row r="118493" ht="12.75" customHeight="1" x14ac:dyDescent="0.2"/>
    <row r="118497" ht="12.75" customHeight="1" x14ac:dyDescent="0.2"/>
    <row r="118501" ht="12.75" customHeight="1" x14ac:dyDescent="0.2"/>
    <row r="118505" ht="12.75" customHeight="1" x14ac:dyDescent="0.2"/>
    <row r="118509" ht="12.75" customHeight="1" x14ac:dyDescent="0.2"/>
    <row r="118513" ht="12.75" customHeight="1" x14ac:dyDescent="0.2"/>
    <row r="118517" ht="12.75" customHeight="1" x14ac:dyDescent="0.2"/>
    <row r="118521" ht="12.75" customHeight="1" x14ac:dyDescent="0.2"/>
    <row r="118525" ht="12.75" customHeight="1" x14ac:dyDescent="0.2"/>
    <row r="118529" ht="12.75" customHeight="1" x14ac:dyDescent="0.2"/>
    <row r="118533" ht="12.75" customHeight="1" x14ac:dyDescent="0.2"/>
    <row r="118537" ht="12.75" customHeight="1" x14ac:dyDescent="0.2"/>
    <row r="118541" ht="12.75" customHeight="1" x14ac:dyDescent="0.2"/>
    <row r="118545" ht="12.75" customHeight="1" x14ac:dyDescent="0.2"/>
    <row r="118549" ht="12.75" customHeight="1" x14ac:dyDescent="0.2"/>
    <row r="118553" ht="12.75" customHeight="1" x14ac:dyDescent="0.2"/>
    <row r="118557" ht="12.75" customHeight="1" x14ac:dyDescent="0.2"/>
    <row r="118561" ht="12.75" customHeight="1" x14ac:dyDescent="0.2"/>
    <row r="118565" ht="12.75" customHeight="1" x14ac:dyDescent="0.2"/>
    <row r="118569" ht="12.75" customHeight="1" x14ac:dyDescent="0.2"/>
    <row r="118573" ht="12.75" customHeight="1" x14ac:dyDescent="0.2"/>
    <row r="118577" ht="12.75" customHeight="1" x14ac:dyDescent="0.2"/>
    <row r="118581" ht="12.75" customHeight="1" x14ac:dyDescent="0.2"/>
    <row r="118585" ht="12.75" customHeight="1" x14ac:dyDescent="0.2"/>
    <row r="118589" ht="12.75" customHeight="1" x14ac:dyDescent="0.2"/>
    <row r="118593" ht="12.75" customHeight="1" x14ac:dyDescent="0.2"/>
    <row r="118597" ht="12.75" customHeight="1" x14ac:dyDescent="0.2"/>
    <row r="118601" ht="12.75" customHeight="1" x14ac:dyDescent="0.2"/>
    <row r="118605" ht="12.75" customHeight="1" x14ac:dyDescent="0.2"/>
    <row r="118609" ht="12.75" customHeight="1" x14ac:dyDescent="0.2"/>
    <row r="118613" ht="12.75" customHeight="1" x14ac:dyDescent="0.2"/>
    <row r="118617" ht="12.75" customHeight="1" x14ac:dyDescent="0.2"/>
    <row r="118621" ht="12.75" customHeight="1" x14ac:dyDescent="0.2"/>
    <row r="118625" ht="12.75" customHeight="1" x14ac:dyDescent="0.2"/>
    <row r="118629" ht="12.75" customHeight="1" x14ac:dyDescent="0.2"/>
    <row r="118633" ht="12.75" customHeight="1" x14ac:dyDescent="0.2"/>
    <row r="118637" ht="12.75" customHeight="1" x14ac:dyDescent="0.2"/>
    <row r="118641" ht="12.75" customHeight="1" x14ac:dyDescent="0.2"/>
    <row r="118645" ht="12.75" customHeight="1" x14ac:dyDescent="0.2"/>
    <row r="118649" ht="12.75" customHeight="1" x14ac:dyDescent="0.2"/>
    <row r="118653" ht="12.75" customHeight="1" x14ac:dyDescent="0.2"/>
    <row r="118657" ht="12.75" customHeight="1" x14ac:dyDescent="0.2"/>
    <row r="118661" ht="12.75" customHeight="1" x14ac:dyDescent="0.2"/>
    <row r="118665" ht="12.75" customHeight="1" x14ac:dyDescent="0.2"/>
    <row r="118669" ht="12.75" customHeight="1" x14ac:dyDescent="0.2"/>
    <row r="118673" ht="12.75" customHeight="1" x14ac:dyDescent="0.2"/>
    <row r="118677" ht="12.75" customHeight="1" x14ac:dyDescent="0.2"/>
    <row r="118681" ht="12.75" customHeight="1" x14ac:dyDescent="0.2"/>
    <row r="118685" ht="12.75" customHeight="1" x14ac:dyDescent="0.2"/>
    <row r="118689" ht="12.75" customHeight="1" x14ac:dyDescent="0.2"/>
    <row r="118693" ht="12.75" customHeight="1" x14ac:dyDescent="0.2"/>
    <row r="118697" ht="12.75" customHeight="1" x14ac:dyDescent="0.2"/>
    <row r="118701" ht="12.75" customHeight="1" x14ac:dyDescent="0.2"/>
    <row r="118705" ht="12.75" customHeight="1" x14ac:dyDescent="0.2"/>
    <row r="118709" ht="12.75" customHeight="1" x14ac:dyDescent="0.2"/>
    <row r="118713" ht="12.75" customHeight="1" x14ac:dyDescent="0.2"/>
    <row r="118717" ht="12.75" customHeight="1" x14ac:dyDescent="0.2"/>
    <row r="118721" ht="12.75" customHeight="1" x14ac:dyDescent="0.2"/>
    <row r="118725" ht="12.75" customHeight="1" x14ac:dyDescent="0.2"/>
    <row r="118729" ht="12.75" customHeight="1" x14ac:dyDescent="0.2"/>
    <row r="118733" ht="12.75" customHeight="1" x14ac:dyDescent="0.2"/>
    <row r="118737" ht="12.75" customHeight="1" x14ac:dyDescent="0.2"/>
    <row r="118741" ht="12.75" customHeight="1" x14ac:dyDescent="0.2"/>
    <row r="118745" ht="12.75" customHeight="1" x14ac:dyDescent="0.2"/>
    <row r="118749" ht="12.75" customHeight="1" x14ac:dyDescent="0.2"/>
    <row r="118753" ht="12.75" customHeight="1" x14ac:dyDescent="0.2"/>
    <row r="118757" ht="12.75" customHeight="1" x14ac:dyDescent="0.2"/>
    <row r="118761" ht="12.75" customHeight="1" x14ac:dyDescent="0.2"/>
    <row r="118765" ht="12.75" customHeight="1" x14ac:dyDescent="0.2"/>
    <row r="118769" ht="12.75" customHeight="1" x14ac:dyDescent="0.2"/>
    <row r="118773" ht="12.75" customHeight="1" x14ac:dyDescent="0.2"/>
    <row r="118777" ht="12.75" customHeight="1" x14ac:dyDescent="0.2"/>
    <row r="118781" ht="12.75" customHeight="1" x14ac:dyDescent="0.2"/>
    <row r="118785" ht="12.75" customHeight="1" x14ac:dyDescent="0.2"/>
    <row r="118789" ht="12.75" customHeight="1" x14ac:dyDescent="0.2"/>
    <row r="118793" ht="12.75" customHeight="1" x14ac:dyDescent="0.2"/>
    <row r="118797" ht="12.75" customHeight="1" x14ac:dyDescent="0.2"/>
    <row r="118801" ht="12.75" customHeight="1" x14ac:dyDescent="0.2"/>
    <row r="118805" ht="12.75" customHeight="1" x14ac:dyDescent="0.2"/>
    <row r="118809" ht="12.75" customHeight="1" x14ac:dyDescent="0.2"/>
    <row r="118813" ht="12.75" customHeight="1" x14ac:dyDescent="0.2"/>
    <row r="118817" ht="12.75" customHeight="1" x14ac:dyDescent="0.2"/>
    <row r="118821" ht="12.75" customHeight="1" x14ac:dyDescent="0.2"/>
    <row r="118825" ht="12.75" customHeight="1" x14ac:dyDescent="0.2"/>
    <row r="118829" ht="12.75" customHeight="1" x14ac:dyDescent="0.2"/>
    <row r="118833" ht="12.75" customHeight="1" x14ac:dyDescent="0.2"/>
    <row r="118837" ht="12.75" customHeight="1" x14ac:dyDescent="0.2"/>
    <row r="118841" ht="12.75" customHeight="1" x14ac:dyDescent="0.2"/>
    <row r="118845" ht="12.75" customHeight="1" x14ac:dyDescent="0.2"/>
    <row r="118849" ht="12.75" customHeight="1" x14ac:dyDescent="0.2"/>
    <row r="118853" ht="12.75" customHeight="1" x14ac:dyDescent="0.2"/>
    <row r="118857" ht="12.75" customHeight="1" x14ac:dyDescent="0.2"/>
    <row r="118861" ht="12.75" customHeight="1" x14ac:dyDescent="0.2"/>
    <row r="118865" ht="12.75" customHeight="1" x14ac:dyDescent="0.2"/>
    <row r="118869" ht="12.75" customHeight="1" x14ac:dyDescent="0.2"/>
    <row r="118873" ht="12.75" customHeight="1" x14ac:dyDescent="0.2"/>
    <row r="118877" ht="12.75" customHeight="1" x14ac:dyDescent="0.2"/>
    <row r="118881" ht="12.75" customHeight="1" x14ac:dyDescent="0.2"/>
    <row r="118885" ht="12.75" customHeight="1" x14ac:dyDescent="0.2"/>
    <row r="118889" ht="12.75" customHeight="1" x14ac:dyDescent="0.2"/>
    <row r="118893" ht="12.75" customHeight="1" x14ac:dyDescent="0.2"/>
    <row r="118897" ht="12.75" customHeight="1" x14ac:dyDescent="0.2"/>
    <row r="118901" ht="12.75" customHeight="1" x14ac:dyDescent="0.2"/>
    <row r="118905" ht="12.75" customHeight="1" x14ac:dyDescent="0.2"/>
    <row r="118909" ht="12.75" customHeight="1" x14ac:dyDescent="0.2"/>
    <row r="118913" ht="12.75" customHeight="1" x14ac:dyDescent="0.2"/>
    <row r="118917" ht="12.75" customHeight="1" x14ac:dyDescent="0.2"/>
    <row r="118921" ht="12.75" customHeight="1" x14ac:dyDescent="0.2"/>
    <row r="118925" ht="12.75" customHeight="1" x14ac:dyDescent="0.2"/>
    <row r="118929" ht="12.75" customHeight="1" x14ac:dyDescent="0.2"/>
    <row r="118933" ht="12.75" customHeight="1" x14ac:dyDescent="0.2"/>
    <row r="118937" ht="12.75" customHeight="1" x14ac:dyDescent="0.2"/>
    <row r="118941" ht="12.75" customHeight="1" x14ac:dyDescent="0.2"/>
    <row r="118945" ht="12.75" customHeight="1" x14ac:dyDescent="0.2"/>
    <row r="118949" ht="12.75" customHeight="1" x14ac:dyDescent="0.2"/>
    <row r="118953" ht="12.75" customHeight="1" x14ac:dyDescent="0.2"/>
    <row r="118957" ht="12.75" customHeight="1" x14ac:dyDescent="0.2"/>
    <row r="118961" ht="12.75" customHeight="1" x14ac:dyDescent="0.2"/>
    <row r="118965" ht="12.75" customHeight="1" x14ac:dyDescent="0.2"/>
    <row r="118969" ht="12.75" customHeight="1" x14ac:dyDescent="0.2"/>
    <row r="118973" ht="12.75" customHeight="1" x14ac:dyDescent="0.2"/>
    <row r="118977" ht="12.75" customHeight="1" x14ac:dyDescent="0.2"/>
    <row r="118981" ht="12.75" customHeight="1" x14ac:dyDescent="0.2"/>
    <row r="118985" ht="12.75" customHeight="1" x14ac:dyDescent="0.2"/>
    <row r="118989" ht="12.75" customHeight="1" x14ac:dyDescent="0.2"/>
    <row r="118993" ht="12.75" customHeight="1" x14ac:dyDescent="0.2"/>
    <row r="118997" ht="12.75" customHeight="1" x14ac:dyDescent="0.2"/>
    <row r="119001" ht="12.75" customHeight="1" x14ac:dyDescent="0.2"/>
    <row r="119005" ht="12.75" customHeight="1" x14ac:dyDescent="0.2"/>
    <row r="119009" ht="12.75" customHeight="1" x14ac:dyDescent="0.2"/>
    <row r="119013" ht="12.75" customHeight="1" x14ac:dyDescent="0.2"/>
    <row r="119017" ht="12.75" customHeight="1" x14ac:dyDescent="0.2"/>
    <row r="119021" ht="12.75" customHeight="1" x14ac:dyDescent="0.2"/>
    <row r="119025" ht="12.75" customHeight="1" x14ac:dyDescent="0.2"/>
    <row r="119029" ht="12.75" customHeight="1" x14ac:dyDescent="0.2"/>
    <row r="119033" ht="12.75" customHeight="1" x14ac:dyDescent="0.2"/>
    <row r="119037" ht="12.75" customHeight="1" x14ac:dyDescent="0.2"/>
    <row r="119041" ht="12.75" customHeight="1" x14ac:dyDescent="0.2"/>
    <row r="119045" ht="12.75" customHeight="1" x14ac:dyDescent="0.2"/>
    <row r="119049" ht="12.75" customHeight="1" x14ac:dyDescent="0.2"/>
    <row r="119053" ht="12.75" customHeight="1" x14ac:dyDescent="0.2"/>
    <row r="119057" ht="12.75" customHeight="1" x14ac:dyDescent="0.2"/>
    <row r="119061" ht="12.75" customHeight="1" x14ac:dyDescent="0.2"/>
    <row r="119065" ht="12.75" customHeight="1" x14ac:dyDescent="0.2"/>
    <row r="119069" ht="12.75" customHeight="1" x14ac:dyDescent="0.2"/>
    <row r="119073" ht="12.75" customHeight="1" x14ac:dyDescent="0.2"/>
    <row r="119077" ht="12.75" customHeight="1" x14ac:dyDescent="0.2"/>
    <row r="119081" ht="12.75" customHeight="1" x14ac:dyDescent="0.2"/>
    <row r="119085" ht="12.75" customHeight="1" x14ac:dyDescent="0.2"/>
    <row r="119089" ht="12.75" customHeight="1" x14ac:dyDescent="0.2"/>
    <row r="119093" ht="12.75" customHeight="1" x14ac:dyDescent="0.2"/>
    <row r="119097" ht="12.75" customHeight="1" x14ac:dyDescent="0.2"/>
    <row r="119101" ht="12.75" customHeight="1" x14ac:dyDescent="0.2"/>
    <row r="119105" ht="12.75" customHeight="1" x14ac:dyDescent="0.2"/>
    <row r="119109" ht="12.75" customHeight="1" x14ac:dyDescent="0.2"/>
    <row r="119113" ht="12.75" customHeight="1" x14ac:dyDescent="0.2"/>
    <row r="119117" ht="12.75" customHeight="1" x14ac:dyDescent="0.2"/>
    <row r="119121" ht="12.75" customHeight="1" x14ac:dyDescent="0.2"/>
    <row r="119125" ht="12.75" customHeight="1" x14ac:dyDescent="0.2"/>
    <row r="119129" ht="12.75" customHeight="1" x14ac:dyDescent="0.2"/>
    <row r="119133" ht="12.75" customHeight="1" x14ac:dyDescent="0.2"/>
    <row r="119137" ht="12.75" customHeight="1" x14ac:dyDescent="0.2"/>
    <row r="119141" ht="12.75" customHeight="1" x14ac:dyDescent="0.2"/>
    <row r="119145" ht="12.75" customHeight="1" x14ac:dyDescent="0.2"/>
    <row r="119149" ht="12.75" customHeight="1" x14ac:dyDescent="0.2"/>
    <row r="119153" ht="12.75" customHeight="1" x14ac:dyDescent="0.2"/>
    <row r="119157" ht="12.75" customHeight="1" x14ac:dyDescent="0.2"/>
    <row r="119161" ht="12.75" customHeight="1" x14ac:dyDescent="0.2"/>
    <row r="119165" ht="12.75" customHeight="1" x14ac:dyDescent="0.2"/>
    <row r="119169" ht="12.75" customHeight="1" x14ac:dyDescent="0.2"/>
    <row r="119173" ht="12.75" customHeight="1" x14ac:dyDescent="0.2"/>
    <row r="119177" ht="12.75" customHeight="1" x14ac:dyDescent="0.2"/>
    <row r="119181" ht="12.75" customHeight="1" x14ac:dyDescent="0.2"/>
    <row r="119185" ht="12.75" customHeight="1" x14ac:dyDescent="0.2"/>
    <row r="119189" ht="12.75" customHeight="1" x14ac:dyDescent="0.2"/>
    <row r="119193" ht="12.75" customHeight="1" x14ac:dyDescent="0.2"/>
    <row r="119197" ht="12.75" customHeight="1" x14ac:dyDescent="0.2"/>
    <row r="119201" ht="12.75" customHeight="1" x14ac:dyDescent="0.2"/>
    <row r="119205" ht="12.75" customHeight="1" x14ac:dyDescent="0.2"/>
    <row r="119209" ht="12.75" customHeight="1" x14ac:dyDescent="0.2"/>
    <row r="119213" ht="12.75" customHeight="1" x14ac:dyDescent="0.2"/>
    <row r="119217" ht="12.75" customHeight="1" x14ac:dyDescent="0.2"/>
    <row r="119221" ht="12.75" customHeight="1" x14ac:dyDescent="0.2"/>
    <row r="119225" ht="12.75" customHeight="1" x14ac:dyDescent="0.2"/>
    <row r="119229" ht="12.75" customHeight="1" x14ac:dyDescent="0.2"/>
    <row r="119233" ht="12.75" customHeight="1" x14ac:dyDescent="0.2"/>
    <row r="119237" ht="12.75" customHeight="1" x14ac:dyDescent="0.2"/>
    <row r="119241" ht="12.75" customHeight="1" x14ac:dyDescent="0.2"/>
    <row r="119245" ht="12.75" customHeight="1" x14ac:dyDescent="0.2"/>
    <row r="119249" ht="12.75" customHeight="1" x14ac:dyDescent="0.2"/>
    <row r="119253" ht="12.75" customHeight="1" x14ac:dyDescent="0.2"/>
    <row r="119257" ht="12.75" customHeight="1" x14ac:dyDescent="0.2"/>
    <row r="119261" ht="12.75" customHeight="1" x14ac:dyDescent="0.2"/>
    <row r="119265" ht="12.75" customHeight="1" x14ac:dyDescent="0.2"/>
    <row r="119269" ht="12.75" customHeight="1" x14ac:dyDescent="0.2"/>
    <row r="119273" ht="12.75" customHeight="1" x14ac:dyDescent="0.2"/>
    <row r="119277" ht="12.75" customHeight="1" x14ac:dyDescent="0.2"/>
    <row r="119281" ht="12.75" customHeight="1" x14ac:dyDescent="0.2"/>
    <row r="119285" ht="12.75" customHeight="1" x14ac:dyDescent="0.2"/>
    <row r="119289" ht="12.75" customHeight="1" x14ac:dyDescent="0.2"/>
    <row r="119293" ht="12.75" customHeight="1" x14ac:dyDescent="0.2"/>
    <row r="119297" ht="12.75" customHeight="1" x14ac:dyDescent="0.2"/>
    <row r="119301" ht="12.75" customHeight="1" x14ac:dyDescent="0.2"/>
    <row r="119305" ht="12.75" customHeight="1" x14ac:dyDescent="0.2"/>
    <row r="119309" ht="12.75" customHeight="1" x14ac:dyDescent="0.2"/>
    <row r="119313" ht="12.75" customHeight="1" x14ac:dyDescent="0.2"/>
    <row r="119317" ht="12.75" customHeight="1" x14ac:dyDescent="0.2"/>
    <row r="119321" ht="12.75" customHeight="1" x14ac:dyDescent="0.2"/>
    <row r="119325" ht="12.75" customHeight="1" x14ac:dyDescent="0.2"/>
    <row r="119329" ht="12.75" customHeight="1" x14ac:dyDescent="0.2"/>
    <row r="119333" ht="12.75" customHeight="1" x14ac:dyDescent="0.2"/>
    <row r="119337" ht="12.75" customHeight="1" x14ac:dyDescent="0.2"/>
    <row r="119341" ht="12.75" customHeight="1" x14ac:dyDescent="0.2"/>
    <row r="119345" ht="12.75" customHeight="1" x14ac:dyDescent="0.2"/>
    <row r="119349" ht="12.75" customHeight="1" x14ac:dyDescent="0.2"/>
    <row r="119353" ht="12.75" customHeight="1" x14ac:dyDescent="0.2"/>
    <row r="119357" ht="12.75" customHeight="1" x14ac:dyDescent="0.2"/>
    <row r="119361" ht="12.75" customHeight="1" x14ac:dyDescent="0.2"/>
    <row r="119365" ht="12.75" customHeight="1" x14ac:dyDescent="0.2"/>
    <row r="119369" ht="12.75" customHeight="1" x14ac:dyDescent="0.2"/>
    <row r="119373" ht="12.75" customHeight="1" x14ac:dyDescent="0.2"/>
    <row r="119377" ht="12.75" customHeight="1" x14ac:dyDescent="0.2"/>
    <row r="119381" ht="12.75" customHeight="1" x14ac:dyDescent="0.2"/>
    <row r="119385" ht="12.75" customHeight="1" x14ac:dyDescent="0.2"/>
    <row r="119389" ht="12.75" customHeight="1" x14ac:dyDescent="0.2"/>
    <row r="119393" ht="12.75" customHeight="1" x14ac:dyDescent="0.2"/>
    <row r="119397" ht="12.75" customHeight="1" x14ac:dyDescent="0.2"/>
    <row r="119401" ht="12.75" customHeight="1" x14ac:dyDescent="0.2"/>
    <row r="119405" ht="12.75" customHeight="1" x14ac:dyDescent="0.2"/>
    <row r="119409" ht="12.75" customHeight="1" x14ac:dyDescent="0.2"/>
    <row r="119413" ht="12.75" customHeight="1" x14ac:dyDescent="0.2"/>
    <row r="119417" ht="12.75" customHeight="1" x14ac:dyDescent="0.2"/>
    <row r="119421" ht="12.75" customHeight="1" x14ac:dyDescent="0.2"/>
    <row r="119425" ht="12.75" customHeight="1" x14ac:dyDescent="0.2"/>
    <row r="119429" ht="12.75" customHeight="1" x14ac:dyDescent="0.2"/>
    <row r="119433" ht="12.75" customHeight="1" x14ac:dyDescent="0.2"/>
    <row r="119437" ht="12.75" customHeight="1" x14ac:dyDescent="0.2"/>
    <row r="119441" ht="12.75" customHeight="1" x14ac:dyDescent="0.2"/>
    <row r="119445" ht="12.75" customHeight="1" x14ac:dyDescent="0.2"/>
    <row r="119449" ht="12.75" customHeight="1" x14ac:dyDescent="0.2"/>
    <row r="119453" ht="12.75" customHeight="1" x14ac:dyDescent="0.2"/>
    <row r="119457" ht="12.75" customHeight="1" x14ac:dyDescent="0.2"/>
    <row r="119461" ht="12.75" customHeight="1" x14ac:dyDescent="0.2"/>
    <row r="119465" ht="12.75" customHeight="1" x14ac:dyDescent="0.2"/>
    <row r="119469" ht="12.75" customHeight="1" x14ac:dyDescent="0.2"/>
    <row r="119473" ht="12.75" customHeight="1" x14ac:dyDescent="0.2"/>
    <row r="119477" ht="12.75" customHeight="1" x14ac:dyDescent="0.2"/>
    <row r="119481" ht="12.75" customHeight="1" x14ac:dyDescent="0.2"/>
    <row r="119485" ht="12.75" customHeight="1" x14ac:dyDescent="0.2"/>
    <row r="119489" ht="12.75" customHeight="1" x14ac:dyDescent="0.2"/>
    <row r="119493" ht="12.75" customHeight="1" x14ac:dyDescent="0.2"/>
    <row r="119497" ht="12.75" customHeight="1" x14ac:dyDescent="0.2"/>
    <row r="119501" ht="12.75" customHeight="1" x14ac:dyDescent="0.2"/>
    <row r="119505" ht="12.75" customHeight="1" x14ac:dyDescent="0.2"/>
    <row r="119509" ht="12.75" customHeight="1" x14ac:dyDescent="0.2"/>
    <row r="119513" ht="12.75" customHeight="1" x14ac:dyDescent="0.2"/>
    <row r="119517" ht="12.75" customHeight="1" x14ac:dyDescent="0.2"/>
    <row r="119521" ht="12.75" customHeight="1" x14ac:dyDescent="0.2"/>
    <row r="119525" ht="12.75" customHeight="1" x14ac:dyDescent="0.2"/>
    <row r="119529" ht="12.75" customHeight="1" x14ac:dyDescent="0.2"/>
    <row r="119533" ht="12.75" customHeight="1" x14ac:dyDescent="0.2"/>
    <row r="119537" ht="12.75" customHeight="1" x14ac:dyDescent="0.2"/>
    <row r="119541" ht="12.75" customHeight="1" x14ac:dyDescent="0.2"/>
    <row r="119545" ht="12.75" customHeight="1" x14ac:dyDescent="0.2"/>
    <row r="119549" ht="12.75" customHeight="1" x14ac:dyDescent="0.2"/>
    <row r="119553" ht="12.75" customHeight="1" x14ac:dyDescent="0.2"/>
    <row r="119557" ht="12.75" customHeight="1" x14ac:dyDescent="0.2"/>
    <row r="119561" ht="12.75" customHeight="1" x14ac:dyDescent="0.2"/>
    <row r="119565" ht="12.75" customHeight="1" x14ac:dyDescent="0.2"/>
    <row r="119569" ht="12.75" customHeight="1" x14ac:dyDescent="0.2"/>
    <row r="119573" ht="12.75" customHeight="1" x14ac:dyDescent="0.2"/>
    <row r="119577" ht="12.75" customHeight="1" x14ac:dyDescent="0.2"/>
    <row r="119581" ht="12.75" customHeight="1" x14ac:dyDescent="0.2"/>
    <row r="119585" ht="12.75" customHeight="1" x14ac:dyDescent="0.2"/>
    <row r="119589" ht="12.75" customHeight="1" x14ac:dyDescent="0.2"/>
    <row r="119593" ht="12.75" customHeight="1" x14ac:dyDescent="0.2"/>
    <row r="119597" ht="12.75" customHeight="1" x14ac:dyDescent="0.2"/>
    <row r="119601" ht="12.75" customHeight="1" x14ac:dyDescent="0.2"/>
    <row r="119605" ht="12.75" customHeight="1" x14ac:dyDescent="0.2"/>
    <row r="119609" ht="12.75" customHeight="1" x14ac:dyDescent="0.2"/>
    <row r="119613" ht="12.75" customHeight="1" x14ac:dyDescent="0.2"/>
    <row r="119617" ht="12.75" customHeight="1" x14ac:dyDescent="0.2"/>
    <row r="119621" ht="12.75" customHeight="1" x14ac:dyDescent="0.2"/>
    <row r="119625" ht="12.75" customHeight="1" x14ac:dyDescent="0.2"/>
    <row r="119629" ht="12.75" customHeight="1" x14ac:dyDescent="0.2"/>
    <row r="119633" ht="12.75" customHeight="1" x14ac:dyDescent="0.2"/>
    <row r="119637" ht="12.75" customHeight="1" x14ac:dyDescent="0.2"/>
    <row r="119641" ht="12.75" customHeight="1" x14ac:dyDescent="0.2"/>
    <row r="119645" ht="12.75" customHeight="1" x14ac:dyDescent="0.2"/>
    <row r="119649" ht="12.75" customHeight="1" x14ac:dyDescent="0.2"/>
    <row r="119653" ht="12.75" customHeight="1" x14ac:dyDescent="0.2"/>
    <row r="119657" ht="12.75" customHeight="1" x14ac:dyDescent="0.2"/>
    <row r="119661" ht="12.75" customHeight="1" x14ac:dyDescent="0.2"/>
    <row r="119665" ht="12.75" customHeight="1" x14ac:dyDescent="0.2"/>
    <row r="119669" ht="12.75" customHeight="1" x14ac:dyDescent="0.2"/>
    <row r="119673" ht="12.75" customHeight="1" x14ac:dyDescent="0.2"/>
    <row r="119677" ht="12.75" customHeight="1" x14ac:dyDescent="0.2"/>
    <row r="119681" ht="12.75" customHeight="1" x14ac:dyDescent="0.2"/>
    <row r="119685" ht="12.75" customHeight="1" x14ac:dyDescent="0.2"/>
    <row r="119689" ht="12.75" customHeight="1" x14ac:dyDescent="0.2"/>
    <row r="119693" ht="12.75" customHeight="1" x14ac:dyDescent="0.2"/>
    <row r="119697" ht="12.75" customHeight="1" x14ac:dyDescent="0.2"/>
    <row r="119701" ht="12.75" customHeight="1" x14ac:dyDescent="0.2"/>
    <row r="119705" ht="12.75" customHeight="1" x14ac:dyDescent="0.2"/>
    <row r="119709" ht="12.75" customHeight="1" x14ac:dyDescent="0.2"/>
    <row r="119713" ht="12.75" customHeight="1" x14ac:dyDescent="0.2"/>
    <row r="119717" ht="12.75" customHeight="1" x14ac:dyDescent="0.2"/>
    <row r="119721" ht="12.75" customHeight="1" x14ac:dyDescent="0.2"/>
    <row r="119725" ht="12.75" customHeight="1" x14ac:dyDescent="0.2"/>
    <row r="119729" ht="12.75" customHeight="1" x14ac:dyDescent="0.2"/>
    <row r="119733" ht="12.75" customHeight="1" x14ac:dyDescent="0.2"/>
    <row r="119737" ht="12.75" customHeight="1" x14ac:dyDescent="0.2"/>
    <row r="119741" ht="12.75" customHeight="1" x14ac:dyDescent="0.2"/>
    <row r="119745" ht="12.75" customHeight="1" x14ac:dyDescent="0.2"/>
    <row r="119749" ht="12.75" customHeight="1" x14ac:dyDescent="0.2"/>
    <row r="119753" ht="12.75" customHeight="1" x14ac:dyDescent="0.2"/>
    <row r="119757" ht="12.75" customHeight="1" x14ac:dyDescent="0.2"/>
    <row r="119761" ht="12.75" customHeight="1" x14ac:dyDescent="0.2"/>
    <row r="119765" ht="12.75" customHeight="1" x14ac:dyDescent="0.2"/>
    <row r="119769" ht="12.75" customHeight="1" x14ac:dyDescent="0.2"/>
    <row r="119773" ht="12.75" customHeight="1" x14ac:dyDescent="0.2"/>
    <row r="119777" ht="12.75" customHeight="1" x14ac:dyDescent="0.2"/>
    <row r="119781" ht="12.75" customHeight="1" x14ac:dyDescent="0.2"/>
    <row r="119785" ht="12.75" customHeight="1" x14ac:dyDescent="0.2"/>
    <row r="119789" ht="12.75" customHeight="1" x14ac:dyDescent="0.2"/>
    <row r="119793" ht="12.75" customHeight="1" x14ac:dyDescent="0.2"/>
    <row r="119797" ht="12.75" customHeight="1" x14ac:dyDescent="0.2"/>
    <row r="119801" ht="12.75" customHeight="1" x14ac:dyDescent="0.2"/>
    <row r="119805" ht="12.75" customHeight="1" x14ac:dyDescent="0.2"/>
    <row r="119809" ht="12.75" customHeight="1" x14ac:dyDescent="0.2"/>
    <row r="119813" ht="12.75" customHeight="1" x14ac:dyDescent="0.2"/>
    <row r="119817" ht="12.75" customHeight="1" x14ac:dyDescent="0.2"/>
    <row r="119821" ht="12.75" customHeight="1" x14ac:dyDescent="0.2"/>
    <row r="119825" ht="12.75" customHeight="1" x14ac:dyDescent="0.2"/>
    <row r="119829" ht="12.75" customHeight="1" x14ac:dyDescent="0.2"/>
    <row r="119833" ht="12.75" customHeight="1" x14ac:dyDescent="0.2"/>
    <row r="119837" ht="12.75" customHeight="1" x14ac:dyDescent="0.2"/>
    <row r="119841" ht="12.75" customHeight="1" x14ac:dyDescent="0.2"/>
    <row r="119845" ht="12.75" customHeight="1" x14ac:dyDescent="0.2"/>
    <row r="119849" ht="12.75" customHeight="1" x14ac:dyDescent="0.2"/>
    <row r="119853" ht="12.75" customHeight="1" x14ac:dyDescent="0.2"/>
    <row r="119857" ht="12.75" customHeight="1" x14ac:dyDescent="0.2"/>
    <row r="119861" ht="12.75" customHeight="1" x14ac:dyDescent="0.2"/>
    <row r="119865" ht="12.75" customHeight="1" x14ac:dyDescent="0.2"/>
    <row r="119869" ht="12.75" customHeight="1" x14ac:dyDescent="0.2"/>
    <row r="119873" ht="12.75" customHeight="1" x14ac:dyDescent="0.2"/>
    <row r="119877" ht="12.75" customHeight="1" x14ac:dyDescent="0.2"/>
    <row r="119881" ht="12.75" customHeight="1" x14ac:dyDescent="0.2"/>
    <row r="119885" ht="12.75" customHeight="1" x14ac:dyDescent="0.2"/>
    <row r="119889" ht="12.75" customHeight="1" x14ac:dyDescent="0.2"/>
    <row r="119893" ht="12.75" customHeight="1" x14ac:dyDescent="0.2"/>
    <row r="119897" ht="12.75" customHeight="1" x14ac:dyDescent="0.2"/>
    <row r="119901" ht="12.75" customHeight="1" x14ac:dyDescent="0.2"/>
    <row r="119905" ht="12.75" customHeight="1" x14ac:dyDescent="0.2"/>
    <row r="119909" ht="12.75" customHeight="1" x14ac:dyDescent="0.2"/>
    <row r="119913" ht="12.75" customHeight="1" x14ac:dyDescent="0.2"/>
    <row r="119917" ht="12.75" customHeight="1" x14ac:dyDescent="0.2"/>
    <row r="119921" ht="12.75" customHeight="1" x14ac:dyDescent="0.2"/>
    <row r="119925" ht="12.75" customHeight="1" x14ac:dyDescent="0.2"/>
    <row r="119929" ht="12.75" customHeight="1" x14ac:dyDescent="0.2"/>
    <row r="119933" ht="12.75" customHeight="1" x14ac:dyDescent="0.2"/>
    <row r="119937" ht="12.75" customHeight="1" x14ac:dyDescent="0.2"/>
    <row r="119941" ht="12.75" customHeight="1" x14ac:dyDescent="0.2"/>
    <row r="119945" ht="12.75" customHeight="1" x14ac:dyDescent="0.2"/>
    <row r="119949" ht="12.75" customHeight="1" x14ac:dyDescent="0.2"/>
    <row r="119953" ht="12.75" customHeight="1" x14ac:dyDescent="0.2"/>
    <row r="119957" ht="12.75" customHeight="1" x14ac:dyDescent="0.2"/>
    <row r="119961" ht="12.75" customHeight="1" x14ac:dyDescent="0.2"/>
    <row r="119965" ht="12.75" customHeight="1" x14ac:dyDescent="0.2"/>
    <row r="119969" ht="12.75" customHeight="1" x14ac:dyDescent="0.2"/>
    <row r="119973" ht="12.75" customHeight="1" x14ac:dyDescent="0.2"/>
    <row r="119977" ht="12.75" customHeight="1" x14ac:dyDescent="0.2"/>
    <row r="119981" ht="12.75" customHeight="1" x14ac:dyDescent="0.2"/>
    <row r="119985" ht="12.75" customHeight="1" x14ac:dyDescent="0.2"/>
    <row r="119989" ht="12.75" customHeight="1" x14ac:dyDescent="0.2"/>
    <row r="119993" ht="12.75" customHeight="1" x14ac:dyDescent="0.2"/>
    <row r="119997" ht="12.75" customHeight="1" x14ac:dyDescent="0.2"/>
    <row r="120001" ht="12.75" customHeight="1" x14ac:dyDescent="0.2"/>
    <row r="120005" ht="12.75" customHeight="1" x14ac:dyDescent="0.2"/>
    <row r="120009" ht="12.75" customHeight="1" x14ac:dyDescent="0.2"/>
    <row r="120013" ht="12.75" customHeight="1" x14ac:dyDescent="0.2"/>
    <row r="120017" ht="12.75" customHeight="1" x14ac:dyDescent="0.2"/>
    <row r="120021" ht="12.75" customHeight="1" x14ac:dyDescent="0.2"/>
    <row r="120025" ht="12.75" customHeight="1" x14ac:dyDescent="0.2"/>
    <row r="120029" ht="12.75" customHeight="1" x14ac:dyDescent="0.2"/>
    <row r="120033" ht="12.75" customHeight="1" x14ac:dyDescent="0.2"/>
    <row r="120037" ht="12.75" customHeight="1" x14ac:dyDescent="0.2"/>
    <row r="120041" ht="12.75" customHeight="1" x14ac:dyDescent="0.2"/>
    <row r="120045" ht="12.75" customHeight="1" x14ac:dyDescent="0.2"/>
    <row r="120049" ht="12.75" customHeight="1" x14ac:dyDescent="0.2"/>
    <row r="120053" ht="12.75" customHeight="1" x14ac:dyDescent="0.2"/>
    <row r="120057" ht="12.75" customHeight="1" x14ac:dyDescent="0.2"/>
    <row r="120061" ht="12.75" customHeight="1" x14ac:dyDescent="0.2"/>
    <row r="120065" ht="12.75" customHeight="1" x14ac:dyDescent="0.2"/>
    <row r="120069" ht="12.75" customHeight="1" x14ac:dyDescent="0.2"/>
    <row r="120073" ht="12.75" customHeight="1" x14ac:dyDescent="0.2"/>
    <row r="120077" ht="12.75" customHeight="1" x14ac:dyDescent="0.2"/>
    <row r="120081" ht="12.75" customHeight="1" x14ac:dyDescent="0.2"/>
    <row r="120085" ht="12.75" customHeight="1" x14ac:dyDescent="0.2"/>
    <row r="120089" ht="12.75" customHeight="1" x14ac:dyDescent="0.2"/>
    <row r="120093" ht="12.75" customHeight="1" x14ac:dyDescent="0.2"/>
    <row r="120097" ht="12.75" customHeight="1" x14ac:dyDescent="0.2"/>
    <row r="120101" ht="12.75" customHeight="1" x14ac:dyDescent="0.2"/>
    <row r="120105" ht="12.75" customHeight="1" x14ac:dyDescent="0.2"/>
    <row r="120109" ht="12.75" customHeight="1" x14ac:dyDescent="0.2"/>
    <row r="120113" ht="12.75" customHeight="1" x14ac:dyDescent="0.2"/>
    <row r="120117" ht="12.75" customHeight="1" x14ac:dyDescent="0.2"/>
    <row r="120121" ht="12.75" customHeight="1" x14ac:dyDescent="0.2"/>
    <row r="120125" ht="12.75" customHeight="1" x14ac:dyDescent="0.2"/>
    <row r="120129" ht="12.75" customHeight="1" x14ac:dyDescent="0.2"/>
    <row r="120133" ht="12.75" customHeight="1" x14ac:dyDescent="0.2"/>
    <row r="120137" ht="12.75" customHeight="1" x14ac:dyDescent="0.2"/>
    <row r="120141" ht="12.75" customHeight="1" x14ac:dyDescent="0.2"/>
    <row r="120145" ht="12.75" customHeight="1" x14ac:dyDescent="0.2"/>
    <row r="120149" ht="12.75" customHeight="1" x14ac:dyDescent="0.2"/>
    <row r="120153" ht="12.75" customHeight="1" x14ac:dyDescent="0.2"/>
    <row r="120157" ht="12.75" customHeight="1" x14ac:dyDescent="0.2"/>
    <row r="120161" ht="12.75" customHeight="1" x14ac:dyDescent="0.2"/>
    <row r="120165" ht="12.75" customHeight="1" x14ac:dyDescent="0.2"/>
    <row r="120169" ht="12.75" customHeight="1" x14ac:dyDescent="0.2"/>
    <row r="120173" ht="12.75" customHeight="1" x14ac:dyDescent="0.2"/>
    <row r="120177" ht="12.75" customHeight="1" x14ac:dyDescent="0.2"/>
    <row r="120181" ht="12.75" customHeight="1" x14ac:dyDescent="0.2"/>
    <row r="120185" ht="12.75" customHeight="1" x14ac:dyDescent="0.2"/>
    <row r="120189" ht="12.75" customHeight="1" x14ac:dyDescent="0.2"/>
    <row r="120193" ht="12.75" customHeight="1" x14ac:dyDescent="0.2"/>
    <row r="120197" ht="12.75" customHeight="1" x14ac:dyDescent="0.2"/>
    <row r="120201" ht="12.75" customHeight="1" x14ac:dyDescent="0.2"/>
    <row r="120205" ht="12.75" customHeight="1" x14ac:dyDescent="0.2"/>
    <row r="120209" ht="12.75" customHeight="1" x14ac:dyDescent="0.2"/>
    <row r="120213" ht="12.75" customHeight="1" x14ac:dyDescent="0.2"/>
    <row r="120217" ht="12.75" customHeight="1" x14ac:dyDescent="0.2"/>
    <row r="120221" ht="12.75" customHeight="1" x14ac:dyDescent="0.2"/>
    <row r="120225" ht="12.75" customHeight="1" x14ac:dyDescent="0.2"/>
    <row r="120229" ht="12.75" customHeight="1" x14ac:dyDescent="0.2"/>
    <row r="120233" ht="12.75" customHeight="1" x14ac:dyDescent="0.2"/>
    <row r="120237" ht="12.75" customHeight="1" x14ac:dyDescent="0.2"/>
    <row r="120241" ht="12.75" customHeight="1" x14ac:dyDescent="0.2"/>
    <row r="120245" ht="12.75" customHeight="1" x14ac:dyDescent="0.2"/>
    <row r="120249" ht="12.75" customHeight="1" x14ac:dyDescent="0.2"/>
    <row r="120253" ht="12.75" customHeight="1" x14ac:dyDescent="0.2"/>
    <row r="120257" ht="12.75" customHeight="1" x14ac:dyDescent="0.2"/>
    <row r="120261" ht="12.75" customHeight="1" x14ac:dyDescent="0.2"/>
    <row r="120265" ht="12.75" customHeight="1" x14ac:dyDescent="0.2"/>
    <row r="120269" ht="12.75" customHeight="1" x14ac:dyDescent="0.2"/>
    <row r="120273" ht="12.75" customHeight="1" x14ac:dyDescent="0.2"/>
    <row r="120277" ht="12.75" customHeight="1" x14ac:dyDescent="0.2"/>
    <row r="120281" ht="12.75" customHeight="1" x14ac:dyDescent="0.2"/>
    <row r="120285" ht="12.75" customHeight="1" x14ac:dyDescent="0.2"/>
    <row r="120289" ht="12.75" customHeight="1" x14ac:dyDescent="0.2"/>
    <row r="120293" ht="12.75" customHeight="1" x14ac:dyDescent="0.2"/>
    <row r="120297" ht="12.75" customHeight="1" x14ac:dyDescent="0.2"/>
    <row r="120301" ht="12.75" customHeight="1" x14ac:dyDescent="0.2"/>
    <row r="120305" ht="12.75" customHeight="1" x14ac:dyDescent="0.2"/>
    <row r="120309" ht="12.75" customHeight="1" x14ac:dyDescent="0.2"/>
    <row r="120313" ht="12.75" customHeight="1" x14ac:dyDescent="0.2"/>
    <row r="120317" ht="12.75" customHeight="1" x14ac:dyDescent="0.2"/>
    <row r="120321" ht="12.75" customHeight="1" x14ac:dyDescent="0.2"/>
    <row r="120325" ht="12.75" customHeight="1" x14ac:dyDescent="0.2"/>
    <row r="120329" ht="12.75" customHeight="1" x14ac:dyDescent="0.2"/>
    <row r="120333" ht="12.75" customHeight="1" x14ac:dyDescent="0.2"/>
    <row r="120337" ht="12.75" customHeight="1" x14ac:dyDescent="0.2"/>
    <row r="120341" ht="12.75" customHeight="1" x14ac:dyDescent="0.2"/>
    <row r="120345" ht="12.75" customHeight="1" x14ac:dyDescent="0.2"/>
    <row r="120349" ht="12.75" customHeight="1" x14ac:dyDescent="0.2"/>
    <row r="120353" ht="12.75" customHeight="1" x14ac:dyDescent="0.2"/>
    <row r="120357" ht="12.75" customHeight="1" x14ac:dyDescent="0.2"/>
    <row r="120361" ht="12.75" customHeight="1" x14ac:dyDescent="0.2"/>
    <row r="120365" ht="12.75" customHeight="1" x14ac:dyDescent="0.2"/>
    <row r="120369" ht="12.75" customHeight="1" x14ac:dyDescent="0.2"/>
    <row r="120373" ht="12.75" customHeight="1" x14ac:dyDescent="0.2"/>
    <row r="120377" ht="12.75" customHeight="1" x14ac:dyDescent="0.2"/>
    <row r="120381" ht="12.75" customHeight="1" x14ac:dyDescent="0.2"/>
    <row r="120385" ht="12.75" customHeight="1" x14ac:dyDescent="0.2"/>
    <row r="120389" ht="12.75" customHeight="1" x14ac:dyDescent="0.2"/>
    <row r="120393" ht="12.75" customHeight="1" x14ac:dyDescent="0.2"/>
    <row r="120397" ht="12.75" customHeight="1" x14ac:dyDescent="0.2"/>
    <row r="120401" ht="12.75" customHeight="1" x14ac:dyDescent="0.2"/>
    <row r="120405" ht="12.75" customHeight="1" x14ac:dyDescent="0.2"/>
    <row r="120409" ht="12.75" customHeight="1" x14ac:dyDescent="0.2"/>
    <row r="120413" ht="12.75" customHeight="1" x14ac:dyDescent="0.2"/>
    <row r="120417" ht="12.75" customHeight="1" x14ac:dyDescent="0.2"/>
    <row r="120421" ht="12.75" customHeight="1" x14ac:dyDescent="0.2"/>
    <row r="120425" ht="12.75" customHeight="1" x14ac:dyDescent="0.2"/>
    <row r="120429" ht="12.75" customHeight="1" x14ac:dyDescent="0.2"/>
    <row r="120433" ht="12.75" customHeight="1" x14ac:dyDescent="0.2"/>
    <row r="120437" ht="12.75" customHeight="1" x14ac:dyDescent="0.2"/>
    <row r="120441" ht="12.75" customHeight="1" x14ac:dyDescent="0.2"/>
    <row r="120445" ht="12.75" customHeight="1" x14ac:dyDescent="0.2"/>
    <row r="120449" ht="12.75" customHeight="1" x14ac:dyDescent="0.2"/>
    <row r="120453" ht="12.75" customHeight="1" x14ac:dyDescent="0.2"/>
    <row r="120457" ht="12.75" customHeight="1" x14ac:dyDescent="0.2"/>
    <row r="120461" ht="12.75" customHeight="1" x14ac:dyDescent="0.2"/>
    <row r="120465" ht="12.75" customHeight="1" x14ac:dyDescent="0.2"/>
    <row r="120469" ht="12.75" customHeight="1" x14ac:dyDescent="0.2"/>
    <row r="120473" ht="12.75" customHeight="1" x14ac:dyDescent="0.2"/>
    <row r="120477" ht="12.75" customHeight="1" x14ac:dyDescent="0.2"/>
    <row r="120481" ht="12.75" customHeight="1" x14ac:dyDescent="0.2"/>
    <row r="120485" ht="12.75" customHeight="1" x14ac:dyDescent="0.2"/>
    <row r="120489" ht="12.75" customHeight="1" x14ac:dyDescent="0.2"/>
    <row r="120493" ht="12.75" customHeight="1" x14ac:dyDescent="0.2"/>
    <row r="120497" ht="12.75" customHeight="1" x14ac:dyDescent="0.2"/>
    <row r="120501" ht="12.75" customHeight="1" x14ac:dyDescent="0.2"/>
    <row r="120505" ht="12.75" customHeight="1" x14ac:dyDescent="0.2"/>
    <row r="120509" ht="12.75" customHeight="1" x14ac:dyDescent="0.2"/>
    <row r="120513" ht="12.75" customHeight="1" x14ac:dyDescent="0.2"/>
    <row r="120517" ht="12.75" customHeight="1" x14ac:dyDescent="0.2"/>
    <row r="120521" ht="12.75" customHeight="1" x14ac:dyDescent="0.2"/>
    <row r="120525" ht="12.75" customHeight="1" x14ac:dyDescent="0.2"/>
    <row r="120529" ht="12.75" customHeight="1" x14ac:dyDescent="0.2"/>
    <row r="120533" ht="12.75" customHeight="1" x14ac:dyDescent="0.2"/>
    <row r="120537" ht="12.75" customHeight="1" x14ac:dyDescent="0.2"/>
    <row r="120541" ht="12.75" customHeight="1" x14ac:dyDescent="0.2"/>
    <row r="120545" ht="12.75" customHeight="1" x14ac:dyDescent="0.2"/>
    <row r="120549" ht="12.75" customHeight="1" x14ac:dyDescent="0.2"/>
    <row r="120553" ht="12.75" customHeight="1" x14ac:dyDescent="0.2"/>
    <row r="120557" ht="12.75" customHeight="1" x14ac:dyDescent="0.2"/>
    <row r="120561" ht="12.75" customHeight="1" x14ac:dyDescent="0.2"/>
    <row r="120565" ht="12.75" customHeight="1" x14ac:dyDescent="0.2"/>
    <row r="120569" ht="12.75" customHeight="1" x14ac:dyDescent="0.2"/>
    <row r="120573" ht="12.75" customHeight="1" x14ac:dyDescent="0.2"/>
    <row r="120577" ht="12.75" customHeight="1" x14ac:dyDescent="0.2"/>
    <row r="120581" ht="12.75" customHeight="1" x14ac:dyDescent="0.2"/>
    <row r="120585" ht="12.75" customHeight="1" x14ac:dyDescent="0.2"/>
    <row r="120589" ht="12.75" customHeight="1" x14ac:dyDescent="0.2"/>
    <row r="120593" ht="12.75" customHeight="1" x14ac:dyDescent="0.2"/>
    <row r="120597" ht="12.75" customHeight="1" x14ac:dyDescent="0.2"/>
    <row r="120601" ht="12.75" customHeight="1" x14ac:dyDescent="0.2"/>
    <row r="120605" ht="12.75" customHeight="1" x14ac:dyDescent="0.2"/>
    <row r="120609" ht="12.75" customHeight="1" x14ac:dyDescent="0.2"/>
    <row r="120613" ht="12.75" customHeight="1" x14ac:dyDescent="0.2"/>
    <row r="120617" ht="12.75" customHeight="1" x14ac:dyDescent="0.2"/>
    <row r="120621" ht="12.75" customHeight="1" x14ac:dyDescent="0.2"/>
    <row r="120625" ht="12.75" customHeight="1" x14ac:dyDescent="0.2"/>
    <row r="120629" ht="12.75" customHeight="1" x14ac:dyDescent="0.2"/>
    <row r="120633" ht="12.75" customHeight="1" x14ac:dyDescent="0.2"/>
    <row r="120637" ht="12.75" customHeight="1" x14ac:dyDescent="0.2"/>
    <row r="120641" ht="12.75" customHeight="1" x14ac:dyDescent="0.2"/>
    <row r="120645" ht="12.75" customHeight="1" x14ac:dyDescent="0.2"/>
    <row r="120649" ht="12.75" customHeight="1" x14ac:dyDescent="0.2"/>
    <row r="120653" ht="12.75" customHeight="1" x14ac:dyDescent="0.2"/>
    <row r="120657" ht="12.75" customHeight="1" x14ac:dyDescent="0.2"/>
    <row r="120661" ht="12.75" customHeight="1" x14ac:dyDescent="0.2"/>
    <row r="120665" ht="12.75" customHeight="1" x14ac:dyDescent="0.2"/>
    <row r="120669" ht="12.75" customHeight="1" x14ac:dyDescent="0.2"/>
    <row r="120673" ht="12.75" customHeight="1" x14ac:dyDescent="0.2"/>
    <row r="120677" ht="12.75" customHeight="1" x14ac:dyDescent="0.2"/>
    <row r="120681" ht="12.75" customHeight="1" x14ac:dyDescent="0.2"/>
    <row r="120685" ht="12.75" customHeight="1" x14ac:dyDescent="0.2"/>
    <row r="120689" ht="12.75" customHeight="1" x14ac:dyDescent="0.2"/>
    <row r="120693" ht="12.75" customHeight="1" x14ac:dyDescent="0.2"/>
    <row r="120697" ht="12.75" customHeight="1" x14ac:dyDescent="0.2"/>
    <row r="120701" ht="12.75" customHeight="1" x14ac:dyDescent="0.2"/>
    <row r="120705" ht="12.75" customHeight="1" x14ac:dyDescent="0.2"/>
    <row r="120709" ht="12.75" customHeight="1" x14ac:dyDescent="0.2"/>
    <row r="120713" ht="12.75" customHeight="1" x14ac:dyDescent="0.2"/>
    <row r="120717" ht="12.75" customHeight="1" x14ac:dyDescent="0.2"/>
    <row r="120721" ht="12.75" customHeight="1" x14ac:dyDescent="0.2"/>
    <row r="120725" ht="12.75" customHeight="1" x14ac:dyDescent="0.2"/>
    <row r="120729" ht="12.75" customHeight="1" x14ac:dyDescent="0.2"/>
    <row r="120733" ht="12.75" customHeight="1" x14ac:dyDescent="0.2"/>
    <row r="120737" ht="12.75" customHeight="1" x14ac:dyDescent="0.2"/>
    <row r="120741" ht="12.75" customHeight="1" x14ac:dyDescent="0.2"/>
    <row r="120745" ht="12.75" customHeight="1" x14ac:dyDescent="0.2"/>
    <row r="120749" ht="12.75" customHeight="1" x14ac:dyDescent="0.2"/>
    <row r="120753" ht="12.75" customHeight="1" x14ac:dyDescent="0.2"/>
    <row r="120757" ht="12.75" customHeight="1" x14ac:dyDescent="0.2"/>
    <row r="120761" ht="12.75" customHeight="1" x14ac:dyDescent="0.2"/>
    <row r="120765" ht="12.75" customHeight="1" x14ac:dyDescent="0.2"/>
    <row r="120769" ht="12.75" customHeight="1" x14ac:dyDescent="0.2"/>
    <row r="120773" ht="12.75" customHeight="1" x14ac:dyDescent="0.2"/>
    <row r="120777" ht="12.75" customHeight="1" x14ac:dyDescent="0.2"/>
    <row r="120781" ht="12.75" customHeight="1" x14ac:dyDescent="0.2"/>
    <row r="120785" ht="12.75" customHeight="1" x14ac:dyDescent="0.2"/>
    <row r="120789" ht="12.75" customHeight="1" x14ac:dyDescent="0.2"/>
    <row r="120793" ht="12.75" customHeight="1" x14ac:dyDescent="0.2"/>
    <row r="120797" ht="12.75" customHeight="1" x14ac:dyDescent="0.2"/>
    <row r="120801" ht="12.75" customHeight="1" x14ac:dyDescent="0.2"/>
    <row r="120805" ht="12.75" customHeight="1" x14ac:dyDescent="0.2"/>
    <row r="120809" ht="12.75" customHeight="1" x14ac:dyDescent="0.2"/>
    <row r="120813" ht="12.75" customHeight="1" x14ac:dyDescent="0.2"/>
    <row r="120817" ht="12.75" customHeight="1" x14ac:dyDescent="0.2"/>
    <row r="120821" ht="12.75" customHeight="1" x14ac:dyDescent="0.2"/>
    <row r="120825" ht="12.75" customHeight="1" x14ac:dyDescent="0.2"/>
    <row r="120829" ht="12.75" customHeight="1" x14ac:dyDescent="0.2"/>
    <row r="120833" ht="12.75" customHeight="1" x14ac:dyDescent="0.2"/>
    <row r="120837" ht="12.75" customHeight="1" x14ac:dyDescent="0.2"/>
    <row r="120841" ht="12.75" customHeight="1" x14ac:dyDescent="0.2"/>
    <row r="120845" ht="12.75" customHeight="1" x14ac:dyDescent="0.2"/>
    <row r="120849" ht="12.75" customHeight="1" x14ac:dyDescent="0.2"/>
    <row r="120853" ht="12.75" customHeight="1" x14ac:dyDescent="0.2"/>
    <row r="120857" ht="12.75" customHeight="1" x14ac:dyDescent="0.2"/>
    <row r="120861" ht="12.75" customHeight="1" x14ac:dyDescent="0.2"/>
    <row r="120865" ht="12.75" customHeight="1" x14ac:dyDescent="0.2"/>
    <row r="120869" ht="12.75" customHeight="1" x14ac:dyDescent="0.2"/>
    <row r="120873" ht="12.75" customHeight="1" x14ac:dyDescent="0.2"/>
    <row r="120877" ht="12.75" customHeight="1" x14ac:dyDescent="0.2"/>
    <row r="120881" ht="12.75" customHeight="1" x14ac:dyDescent="0.2"/>
    <row r="120885" ht="12.75" customHeight="1" x14ac:dyDescent="0.2"/>
    <row r="120889" ht="12.75" customHeight="1" x14ac:dyDescent="0.2"/>
    <row r="120893" ht="12.75" customHeight="1" x14ac:dyDescent="0.2"/>
    <row r="120897" ht="12.75" customHeight="1" x14ac:dyDescent="0.2"/>
    <row r="120901" ht="12.75" customHeight="1" x14ac:dyDescent="0.2"/>
    <row r="120905" ht="12.75" customHeight="1" x14ac:dyDescent="0.2"/>
    <row r="120909" ht="12.75" customHeight="1" x14ac:dyDescent="0.2"/>
    <row r="120913" ht="12.75" customHeight="1" x14ac:dyDescent="0.2"/>
    <row r="120917" ht="12.75" customHeight="1" x14ac:dyDescent="0.2"/>
    <row r="120921" ht="12.75" customHeight="1" x14ac:dyDescent="0.2"/>
    <row r="120925" ht="12.75" customHeight="1" x14ac:dyDescent="0.2"/>
    <row r="120929" ht="12.75" customHeight="1" x14ac:dyDescent="0.2"/>
    <row r="120933" ht="12.75" customHeight="1" x14ac:dyDescent="0.2"/>
    <row r="120937" ht="12.75" customHeight="1" x14ac:dyDescent="0.2"/>
    <row r="120941" ht="12.75" customHeight="1" x14ac:dyDescent="0.2"/>
    <row r="120945" ht="12.75" customHeight="1" x14ac:dyDescent="0.2"/>
    <row r="120949" ht="12.75" customHeight="1" x14ac:dyDescent="0.2"/>
    <row r="120953" ht="12.75" customHeight="1" x14ac:dyDescent="0.2"/>
    <row r="120957" ht="12.75" customHeight="1" x14ac:dyDescent="0.2"/>
    <row r="120961" ht="12.75" customHeight="1" x14ac:dyDescent="0.2"/>
    <row r="120965" ht="12.75" customHeight="1" x14ac:dyDescent="0.2"/>
    <row r="120969" ht="12.75" customHeight="1" x14ac:dyDescent="0.2"/>
    <row r="120973" ht="12.75" customHeight="1" x14ac:dyDescent="0.2"/>
    <row r="120977" ht="12.75" customHeight="1" x14ac:dyDescent="0.2"/>
    <row r="120981" ht="12.75" customHeight="1" x14ac:dyDescent="0.2"/>
    <row r="120985" ht="12.75" customHeight="1" x14ac:dyDescent="0.2"/>
    <row r="120989" ht="12.75" customHeight="1" x14ac:dyDescent="0.2"/>
    <row r="120993" ht="12.75" customHeight="1" x14ac:dyDescent="0.2"/>
    <row r="120997" ht="12.75" customHeight="1" x14ac:dyDescent="0.2"/>
    <row r="121001" ht="12.75" customHeight="1" x14ac:dyDescent="0.2"/>
    <row r="121005" ht="12.75" customHeight="1" x14ac:dyDescent="0.2"/>
    <row r="121009" ht="12.75" customHeight="1" x14ac:dyDescent="0.2"/>
    <row r="121013" ht="12.75" customHeight="1" x14ac:dyDescent="0.2"/>
    <row r="121017" ht="12.75" customHeight="1" x14ac:dyDescent="0.2"/>
    <row r="121021" ht="12.75" customHeight="1" x14ac:dyDescent="0.2"/>
    <row r="121025" ht="12.75" customHeight="1" x14ac:dyDescent="0.2"/>
    <row r="121029" ht="12.75" customHeight="1" x14ac:dyDescent="0.2"/>
    <row r="121033" ht="12.75" customHeight="1" x14ac:dyDescent="0.2"/>
    <row r="121037" ht="12.75" customHeight="1" x14ac:dyDescent="0.2"/>
    <row r="121041" ht="12.75" customHeight="1" x14ac:dyDescent="0.2"/>
    <row r="121045" ht="12.75" customHeight="1" x14ac:dyDescent="0.2"/>
    <row r="121049" ht="12.75" customHeight="1" x14ac:dyDescent="0.2"/>
    <row r="121053" ht="12.75" customHeight="1" x14ac:dyDescent="0.2"/>
    <row r="121057" ht="12.75" customHeight="1" x14ac:dyDescent="0.2"/>
    <row r="121061" ht="12.75" customHeight="1" x14ac:dyDescent="0.2"/>
    <row r="121065" ht="12.75" customHeight="1" x14ac:dyDescent="0.2"/>
    <row r="121069" ht="12.75" customHeight="1" x14ac:dyDescent="0.2"/>
    <row r="121073" ht="12.75" customHeight="1" x14ac:dyDescent="0.2"/>
    <row r="121077" ht="12.75" customHeight="1" x14ac:dyDescent="0.2"/>
    <row r="121081" ht="12.75" customHeight="1" x14ac:dyDescent="0.2"/>
    <row r="121085" ht="12.75" customHeight="1" x14ac:dyDescent="0.2"/>
    <row r="121089" ht="12.75" customHeight="1" x14ac:dyDescent="0.2"/>
    <row r="121093" ht="12.75" customHeight="1" x14ac:dyDescent="0.2"/>
    <row r="121097" ht="12.75" customHeight="1" x14ac:dyDescent="0.2"/>
    <row r="121101" ht="12.75" customHeight="1" x14ac:dyDescent="0.2"/>
    <row r="121105" ht="12.75" customHeight="1" x14ac:dyDescent="0.2"/>
    <row r="121109" ht="12.75" customHeight="1" x14ac:dyDescent="0.2"/>
    <row r="121113" ht="12.75" customHeight="1" x14ac:dyDescent="0.2"/>
    <row r="121117" ht="12.75" customHeight="1" x14ac:dyDescent="0.2"/>
    <row r="121121" ht="12.75" customHeight="1" x14ac:dyDescent="0.2"/>
    <row r="121125" ht="12.75" customHeight="1" x14ac:dyDescent="0.2"/>
    <row r="121129" ht="12.75" customHeight="1" x14ac:dyDescent="0.2"/>
    <row r="121133" ht="12.75" customHeight="1" x14ac:dyDescent="0.2"/>
    <row r="121137" ht="12.75" customHeight="1" x14ac:dyDescent="0.2"/>
    <row r="121141" ht="12.75" customHeight="1" x14ac:dyDescent="0.2"/>
    <row r="121145" ht="12.75" customHeight="1" x14ac:dyDescent="0.2"/>
    <row r="121149" ht="12.75" customHeight="1" x14ac:dyDescent="0.2"/>
    <row r="121153" ht="12.75" customHeight="1" x14ac:dyDescent="0.2"/>
    <row r="121157" ht="12.75" customHeight="1" x14ac:dyDescent="0.2"/>
    <row r="121161" ht="12.75" customHeight="1" x14ac:dyDescent="0.2"/>
    <row r="121165" ht="12.75" customHeight="1" x14ac:dyDescent="0.2"/>
    <row r="121169" ht="12.75" customHeight="1" x14ac:dyDescent="0.2"/>
    <row r="121173" ht="12.75" customHeight="1" x14ac:dyDescent="0.2"/>
    <row r="121177" ht="12.75" customHeight="1" x14ac:dyDescent="0.2"/>
    <row r="121181" ht="12.75" customHeight="1" x14ac:dyDescent="0.2"/>
    <row r="121185" ht="12.75" customHeight="1" x14ac:dyDescent="0.2"/>
    <row r="121189" ht="12.75" customHeight="1" x14ac:dyDescent="0.2"/>
    <row r="121193" ht="12.75" customHeight="1" x14ac:dyDescent="0.2"/>
    <row r="121197" ht="12.75" customHeight="1" x14ac:dyDescent="0.2"/>
    <row r="121201" ht="12.75" customHeight="1" x14ac:dyDescent="0.2"/>
    <row r="121205" ht="12.75" customHeight="1" x14ac:dyDescent="0.2"/>
    <row r="121209" ht="12.75" customHeight="1" x14ac:dyDescent="0.2"/>
    <row r="121213" ht="12.75" customHeight="1" x14ac:dyDescent="0.2"/>
    <row r="121217" ht="12.75" customHeight="1" x14ac:dyDescent="0.2"/>
    <row r="121221" ht="12.75" customHeight="1" x14ac:dyDescent="0.2"/>
    <row r="121225" ht="12.75" customHeight="1" x14ac:dyDescent="0.2"/>
    <row r="121229" ht="12.75" customHeight="1" x14ac:dyDescent="0.2"/>
    <row r="121233" ht="12.75" customHeight="1" x14ac:dyDescent="0.2"/>
    <row r="121237" ht="12.75" customHeight="1" x14ac:dyDescent="0.2"/>
    <row r="121241" ht="12.75" customHeight="1" x14ac:dyDescent="0.2"/>
    <row r="121245" ht="12.75" customHeight="1" x14ac:dyDescent="0.2"/>
    <row r="121249" ht="12.75" customHeight="1" x14ac:dyDescent="0.2"/>
    <row r="121253" ht="12.75" customHeight="1" x14ac:dyDescent="0.2"/>
    <row r="121257" ht="12.75" customHeight="1" x14ac:dyDescent="0.2"/>
    <row r="121261" ht="12.75" customHeight="1" x14ac:dyDescent="0.2"/>
    <row r="121265" ht="12.75" customHeight="1" x14ac:dyDescent="0.2"/>
    <row r="121269" ht="12.75" customHeight="1" x14ac:dyDescent="0.2"/>
    <row r="121273" ht="12.75" customHeight="1" x14ac:dyDescent="0.2"/>
    <row r="121277" ht="12.75" customHeight="1" x14ac:dyDescent="0.2"/>
    <row r="121281" ht="12.75" customHeight="1" x14ac:dyDescent="0.2"/>
    <row r="121285" ht="12.75" customHeight="1" x14ac:dyDescent="0.2"/>
    <row r="121289" ht="12.75" customHeight="1" x14ac:dyDescent="0.2"/>
    <row r="121293" ht="12.75" customHeight="1" x14ac:dyDescent="0.2"/>
    <row r="121297" ht="12.75" customHeight="1" x14ac:dyDescent="0.2"/>
    <row r="121301" ht="12.75" customHeight="1" x14ac:dyDescent="0.2"/>
    <row r="121305" ht="12.75" customHeight="1" x14ac:dyDescent="0.2"/>
    <row r="121309" ht="12.75" customHeight="1" x14ac:dyDescent="0.2"/>
    <row r="121313" ht="12.75" customHeight="1" x14ac:dyDescent="0.2"/>
    <row r="121317" ht="12.75" customHeight="1" x14ac:dyDescent="0.2"/>
    <row r="121321" ht="12.75" customHeight="1" x14ac:dyDescent="0.2"/>
    <row r="121325" ht="12.75" customHeight="1" x14ac:dyDescent="0.2"/>
    <row r="121329" ht="12.75" customHeight="1" x14ac:dyDescent="0.2"/>
    <row r="121333" ht="12.75" customHeight="1" x14ac:dyDescent="0.2"/>
    <row r="121337" ht="12.75" customHeight="1" x14ac:dyDescent="0.2"/>
    <row r="121341" ht="12.75" customHeight="1" x14ac:dyDescent="0.2"/>
    <row r="121345" ht="12.75" customHeight="1" x14ac:dyDescent="0.2"/>
    <row r="121349" ht="12.75" customHeight="1" x14ac:dyDescent="0.2"/>
    <row r="121353" ht="12.75" customHeight="1" x14ac:dyDescent="0.2"/>
    <row r="121357" ht="12.75" customHeight="1" x14ac:dyDescent="0.2"/>
    <row r="121361" ht="12.75" customHeight="1" x14ac:dyDescent="0.2"/>
    <row r="121365" ht="12.75" customHeight="1" x14ac:dyDescent="0.2"/>
    <row r="121369" ht="12.75" customHeight="1" x14ac:dyDescent="0.2"/>
    <row r="121373" ht="12.75" customHeight="1" x14ac:dyDescent="0.2"/>
    <row r="121377" ht="12.75" customHeight="1" x14ac:dyDescent="0.2"/>
    <row r="121381" ht="12.75" customHeight="1" x14ac:dyDescent="0.2"/>
    <row r="121385" ht="12.75" customHeight="1" x14ac:dyDescent="0.2"/>
    <row r="121389" ht="12.75" customHeight="1" x14ac:dyDescent="0.2"/>
    <row r="121393" ht="12.75" customHeight="1" x14ac:dyDescent="0.2"/>
    <row r="121397" ht="12.75" customHeight="1" x14ac:dyDescent="0.2"/>
    <row r="121401" ht="12.75" customHeight="1" x14ac:dyDescent="0.2"/>
    <row r="121405" ht="12.75" customHeight="1" x14ac:dyDescent="0.2"/>
    <row r="121409" ht="12.75" customHeight="1" x14ac:dyDescent="0.2"/>
    <row r="121413" ht="12.75" customHeight="1" x14ac:dyDescent="0.2"/>
    <row r="121417" ht="12.75" customHeight="1" x14ac:dyDescent="0.2"/>
    <row r="121421" ht="12.75" customHeight="1" x14ac:dyDescent="0.2"/>
    <row r="121425" ht="12.75" customHeight="1" x14ac:dyDescent="0.2"/>
    <row r="121429" ht="12.75" customHeight="1" x14ac:dyDescent="0.2"/>
    <row r="121433" ht="12.75" customHeight="1" x14ac:dyDescent="0.2"/>
    <row r="121437" ht="12.75" customHeight="1" x14ac:dyDescent="0.2"/>
    <row r="121441" ht="12.75" customHeight="1" x14ac:dyDescent="0.2"/>
    <row r="121445" ht="12.75" customHeight="1" x14ac:dyDescent="0.2"/>
    <row r="121449" ht="12.75" customHeight="1" x14ac:dyDescent="0.2"/>
    <row r="121453" ht="12.75" customHeight="1" x14ac:dyDescent="0.2"/>
    <row r="121457" ht="12.75" customHeight="1" x14ac:dyDescent="0.2"/>
    <row r="121461" ht="12.75" customHeight="1" x14ac:dyDescent="0.2"/>
    <row r="121465" ht="12.75" customHeight="1" x14ac:dyDescent="0.2"/>
    <row r="121469" ht="12.75" customHeight="1" x14ac:dyDescent="0.2"/>
    <row r="121473" ht="12.75" customHeight="1" x14ac:dyDescent="0.2"/>
    <row r="121477" ht="12.75" customHeight="1" x14ac:dyDescent="0.2"/>
    <row r="121481" ht="12.75" customHeight="1" x14ac:dyDescent="0.2"/>
    <row r="121485" ht="12.75" customHeight="1" x14ac:dyDescent="0.2"/>
    <row r="121489" ht="12.75" customHeight="1" x14ac:dyDescent="0.2"/>
    <row r="121493" ht="12.75" customHeight="1" x14ac:dyDescent="0.2"/>
    <row r="121497" ht="12.75" customHeight="1" x14ac:dyDescent="0.2"/>
    <row r="121501" ht="12.75" customHeight="1" x14ac:dyDescent="0.2"/>
    <row r="121505" ht="12.75" customHeight="1" x14ac:dyDescent="0.2"/>
    <row r="121509" ht="12.75" customHeight="1" x14ac:dyDescent="0.2"/>
    <row r="121513" ht="12.75" customHeight="1" x14ac:dyDescent="0.2"/>
    <row r="121517" ht="12.75" customHeight="1" x14ac:dyDescent="0.2"/>
    <row r="121521" ht="12.75" customHeight="1" x14ac:dyDescent="0.2"/>
    <row r="121525" ht="12.75" customHeight="1" x14ac:dyDescent="0.2"/>
    <row r="121529" ht="12.75" customHeight="1" x14ac:dyDescent="0.2"/>
    <row r="121533" ht="12.75" customHeight="1" x14ac:dyDescent="0.2"/>
    <row r="121537" ht="12.75" customHeight="1" x14ac:dyDescent="0.2"/>
    <row r="121541" ht="12.75" customHeight="1" x14ac:dyDescent="0.2"/>
    <row r="121545" ht="12.75" customHeight="1" x14ac:dyDescent="0.2"/>
    <row r="121549" ht="12.75" customHeight="1" x14ac:dyDescent="0.2"/>
    <row r="121553" ht="12.75" customHeight="1" x14ac:dyDescent="0.2"/>
    <row r="121557" ht="12.75" customHeight="1" x14ac:dyDescent="0.2"/>
    <row r="121561" ht="12.75" customHeight="1" x14ac:dyDescent="0.2"/>
    <row r="121565" ht="12.75" customHeight="1" x14ac:dyDescent="0.2"/>
    <row r="121569" ht="12.75" customHeight="1" x14ac:dyDescent="0.2"/>
    <row r="121573" ht="12.75" customHeight="1" x14ac:dyDescent="0.2"/>
    <row r="121577" ht="12.75" customHeight="1" x14ac:dyDescent="0.2"/>
    <row r="121581" ht="12.75" customHeight="1" x14ac:dyDescent="0.2"/>
    <row r="121585" ht="12.75" customHeight="1" x14ac:dyDescent="0.2"/>
    <row r="121589" ht="12.75" customHeight="1" x14ac:dyDescent="0.2"/>
    <row r="121593" ht="12.75" customHeight="1" x14ac:dyDescent="0.2"/>
    <row r="121597" ht="12.75" customHeight="1" x14ac:dyDescent="0.2"/>
    <row r="121601" ht="12.75" customHeight="1" x14ac:dyDescent="0.2"/>
    <row r="121605" ht="12.75" customHeight="1" x14ac:dyDescent="0.2"/>
    <row r="121609" ht="12.75" customHeight="1" x14ac:dyDescent="0.2"/>
    <row r="121613" ht="12.75" customHeight="1" x14ac:dyDescent="0.2"/>
    <row r="121617" ht="12.75" customHeight="1" x14ac:dyDescent="0.2"/>
    <row r="121621" ht="12.75" customHeight="1" x14ac:dyDescent="0.2"/>
    <row r="121625" ht="12.75" customHeight="1" x14ac:dyDescent="0.2"/>
    <row r="121629" ht="12.75" customHeight="1" x14ac:dyDescent="0.2"/>
    <row r="121633" ht="12.75" customHeight="1" x14ac:dyDescent="0.2"/>
    <row r="121637" ht="12.75" customHeight="1" x14ac:dyDescent="0.2"/>
    <row r="121641" ht="12.75" customHeight="1" x14ac:dyDescent="0.2"/>
    <row r="121645" ht="12.75" customHeight="1" x14ac:dyDescent="0.2"/>
    <row r="121649" ht="12.75" customHeight="1" x14ac:dyDescent="0.2"/>
    <row r="121653" ht="12.75" customHeight="1" x14ac:dyDescent="0.2"/>
    <row r="121657" ht="12.75" customHeight="1" x14ac:dyDescent="0.2"/>
    <row r="121661" ht="12.75" customHeight="1" x14ac:dyDescent="0.2"/>
    <row r="121665" ht="12.75" customHeight="1" x14ac:dyDescent="0.2"/>
    <row r="121669" ht="12.75" customHeight="1" x14ac:dyDescent="0.2"/>
    <row r="121673" ht="12.75" customHeight="1" x14ac:dyDescent="0.2"/>
    <row r="121677" ht="12.75" customHeight="1" x14ac:dyDescent="0.2"/>
    <row r="121681" ht="12.75" customHeight="1" x14ac:dyDescent="0.2"/>
    <row r="121685" ht="12.75" customHeight="1" x14ac:dyDescent="0.2"/>
    <row r="121689" ht="12.75" customHeight="1" x14ac:dyDescent="0.2"/>
    <row r="121693" ht="12.75" customHeight="1" x14ac:dyDescent="0.2"/>
    <row r="121697" ht="12.75" customHeight="1" x14ac:dyDescent="0.2"/>
    <row r="121701" ht="12.75" customHeight="1" x14ac:dyDescent="0.2"/>
    <row r="121705" ht="12.75" customHeight="1" x14ac:dyDescent="0.2"/>
    <row r="121709" ht="12.75" customHeight="1" x14ac:dyDescent="0.2"/>
    <row r="121713" ht="12.75" customHeight="1" x14ac:dyDescent="0.2"/>
    <row r="121717" ht="12.75" customHeight="1" x14ac:dyDescent="0.2"/>
    <row r="121721" ht="12.75" customHeight="1" x14ac:dyDescent="0.2"/>
    <row r="121725" ht="12.75" customHeight="1" x14ac:dyDescent="0.2"/>
    <row r="121729" ht="12.75" customHeight="1" x14ac:dyDescent="0.2"/>
    <row r="121733" ht="12.75" customHeight="1" x14ac:dyDescent="0.2"/>
    <row r="121737" ht="12.75" customHeight="1" x14ac:dyDescent="0.2"/>
    <row r="121741" ht="12.75" customHeight="1" x14ac:dyDescent="0.2"/>
    <row r="121745" ht="12.75" customHeight="1" x14ac:dyDescent="0.2"/>
    <row r="121749" ht="12.75" customHeight="1" x14ac:dyDescent="0.2"/>
    <row r="121753" ht="12.75" customHeight="1" x14ac:dyDescent="0.2"/>
    <row r="121757" ht="12.75" customHeight="1" x14ac:dyDescent="0.2"/>
    <row r="121761" ht="12.75" customHeight="1" x14ac:dyDescent="0.2"/>
    <row r="121765" ht="12.75" customHeight="1" x14ac:dyDescent="0.2"/>
    <row r="121769" ht="12.75" customHeight="1" x14ac:dyDescent="0.2"/>
    <row r="121773" ht="12.75" customHeight="1" x14ac:dyDescent="0.2"/>
    <row r="121777" ht="12.75" customHeight="1" x14ac:dyDescent="0.2"/>
    <row r="121781" ht="12.75" customHeight="1" x14ac:dyDescent="0.2"/>
    <row r="121785" ht="12.75" customHeight="1" x14ac:dyDescent="0.2"/>
    <row r="121789" ht="12.75" customHeight="1" x14ac:dyDescent="0.2"/>
    <row r="121793" ht="12.75" customHeight="1" x14ac:dyDescent="0.2"/>
    <row r="121797" ht="12.75" customHeight="1" x14ac:dyDescent="0.2"/>
    <row r="121801" ht="12.75" customHeight="1" x14ac:dyDescent="0.2"/>
    <row r="121805" ht="12.75" customHeight="1" x14ac:dyDescent="0.2"/>
    <row r="121809" ht="12.75" customHeight="1" x14ac:dyDescent="0.2"/>
    <row r="121813" ht="12.75" customHeight="1" x14ac:dyDescent="0.2"/>
    <row r="121817" ht="12.75" customHeight="1" x14ac:dyDescent="0.2"/>
    <row r="121821" ht="12.75" customHeight="1" x14ac:dyDescent="0.2"/>
    <row r="121825" ht="12.75" customHeight="1" x14ac:dyDescent="0.2"/>
    <row r="121829" ht="12.75" customHeight="1" x14ac:dyDescent="0.2"/>
    <row r="121833" ht="12.75" customHeight="1" x14ac:dyDescent="0.2"/>
    <row r="121837" ht="12.75" customHeight="1" x14ac:dyDescent="0.2"/>
    <row r="121841" ht="12.75" customHeight="1" x14ac:dyDescent="0.2"/>
    <row r="121845" ht="12.75" customHeight="1" x14ac:dyDescent="0.2"/>
    <row r="121849" ht="12.75" customHeight="1" x14ac:dyDescent="0.2"/>
    <row r="121853" ht="12.75" customHeight="1" x14ac:dyDescent="0.2"/>
    <row r="121857" ht="12.75" customHeight="1" x14ac:dyDescent="0.2"/>
    <row r="121861" ht="12.75" customHeight="1" x14ac:dyDescent="0.2"/>
    <row r="121865" ht="12.75" customHeight="1" x14ac:dyDescent="0.2"/>
    <row r="121869" ht="12.75" customHeight="1" x14ac:dyDescent="0.2"/>
    <row r="121873" ht="12.75" customHeight="1" x14ac:dyDescent="0.2"/>
    <row r="121877" ht="12.75" customHeight="1" x14ac:dyDescent="0.2"/>
    <row r="121881" ht="12.75" customHeight="1" x14ac:dyDescent="0.2"/>
    <row r="121885" ht="12.75" customHeight="1" x14ac:dyDescent="0.2"/>
    <row r="121889" ht="12.75" customHeight="1" x14ac:dyDescent="0.2"/>
    <row r="121893" ht="12.75" customHeight="1" x14ac:dyDescent="0.2"/>
    <row r="121897" ht="12.75" customHeight="1" x14ac:dyDescent="0.2"/>
    <row r="121901" ht="12.75" customHeight="1" x14ac:dyDescent="0.2"/>
    <row r="121905" ht="12.75" customHeight="1" x14ac:dyDescent="0.2"/>
    <row r="121909" ht="12.75" customHeight="1" x14ac:dyDescent="0.2"/>
    <row r="121913" ht="12.75" customHeight="1" x14ac:dyDescent="0.2"/>
    <row r="121917" ht="12.75" customHeight="1" x14ac:dyDescent="0.2"/>
    <row r="121921" ht="12.75" customHeight="1" x14ac:dyDescent="0.2"/>
    <row r="121925" ht="12.75" customHeight="1" x14ac:dyDescent="0.2"/>
    <row r="121929" ht="12.75" customHeight="1" x14ac:dyDescent="0.2"/>
    <row r="121933" ht="12.75" customHeight="1" x14ac:dyDescent="0.2"/>
    <row r="121937" ht="12.75" customHeight="1" x14ac:dyDescent="0.2"/>
    <row r="121941" ht="12.75" customHeight="1" x14ac:dyDescent="0.2"/>
    <row r="121945" ht="12.75" customHeight="1" x14ac:dyDescent="0.2"/>
    <row r="121949" ht="12.75" customHeight="1" x14ac:dyDescent="0.2"/>
    <row r="121953" ht="12.75" customHeight="1" x14ac:dyDescent="0.2"/>
    <row r="121957" ht="12.75" customHeight="1" x14ac:dyDescent="0.2"/>
    <row r="121961" ht="12.75" customHeight="1" x14ac:dyDescent="0.2"/>
    <row r="121965" ht="12.75" customHeight="1" x14ac:dyDescent="0.2"/>
    <row r="121969" ht="12.75" customHeight="1" x14ac:dyDescent="0.2"/>
    <row r="121973" ht="12.75" customHeight="1" x14ac:dyDescent="0.2"/>
    <row r="121977" ht="12.75" customHeight="1" x14ac:dyDescent="0.2"/>
    <row r="121981" ht="12.75" customHeight="1" x14ac:dyDescent="0.2"/>
    <row r="121985" ht="12.75" customHeight="1" x14ac:dyDescent="0.2"/>
    <row r="121989" ht="12.75" customHeight="1" x14ac:dyDescent="0.2"/>
    <row r="121993" ht="12.75" customHeight="1" x14ac:dyDescent="0.2"/>
    <row r="121997" ht="12.75" customHeight="1" x14ac:dyDescent="0.2"/>
    <row r="122001" ht="12.75" customHeight="1" x14ac:dyDescent="0.2"/>
    <row r="122005" ht="12.75" customHeight="1" x14ac:dyDescent="0.2"/>
    <row r="122009" ht="12.75" customHeight="1" x14ac:dyDescent="0.2"/>
    <row r="122013" ht="12.75" customHeight="1" x14ac:dyDescent="0.2"/>
    <row r="122017" ht="12.75" customHeight="1" x14ac:dyDescent="0.2"/>
    <row r="122021" ht="12.75" customHeight="1" x14ac:dyDescent="0.2"/>
    <row r="122025" ht="12.75" customHeight="1" x14ac:dyDescent="0.2"/>
    <row r="122029" ht="12.75" customHeight="1" x14ac:dyDescent="0.2"/>
    <row r="122033" ht="12.75" customHeight="1" x14ac:dyDescent="0.2"/>
    <row r="122037" ht="12.75" customHeight="1" x14ac:dyDescent="0.2"/>
    <row r="122041" ht="12.75" customHeight="1" x14ac:dyDescent="0.2"/>
    <row r="122045" ht="12.75" customHeight="1" x14ac:dyDescent="0.2"/>
    <row r="122049" ht="12.75" customHeight="1" x14ac:dyDescent="0.2"/>
    <row r="122053" ht="12.75" customHeight="1" x14ac:dyDescent="0.2"/>
    <row r="122057" ht="12.75" customHeight="1" x14ac:dyDescent="0.2"/>
    <row r="122061" ht="12.75" customHeight="1" x14ac:dyDescent="0.2"/>
    <row r="122065" ht="12.75" customHeight="1" x14ac:dyDescent="0.2"/>
    <row r="122069" ht="12.75" customHeight="1" x14ac:dyDescent="0.2"/>
    <row r="122073" ht="12.75" customHeight="1" x14ac:dyDescent="0.2"/>
    <row r="122077" ht="12.75" customHeight="1" x14ac:dyDescent="0.2"/>
    <row r="122081" ht="12.75" customHeight="1" x14ac:dyDescent="0.2"/>
    <row r="122085" ht="12.75" customHeight="1" x14ac:dyDescent="0.2"/>
    <row r="122089" ht="12.75" customHeight="1" x14ac:dyDescent="0.2"/>
    <row r="122093" ht="12.75" customHeight="1" x14ac:dyDescent="0.2"/>
    <row r="122097" ht="12.75" customHeight="1" x14ac:dyDescent="0.2"/>
    <row r="122101" ht="12.75" customHeight="1" x14ac:dyDescent="0.2"/>
    <row r="122105" ht="12.75" customHeight="1" x14ac:dyDescent="0.2"/>
    <row r="122109" ht="12.75" customHeight="1" x14ac:dyDescent="0.2"/>
    <row r="122113" ht="12.75" customHeight="1" x14ac:dyDescent="0.2"/>
    <row r="122117" ht="12.75" customHeight="1" x14ac:dyDescent="0.2"/>
    <row r="122121" ht="12.75" customHeight="1" x14ac:dyDescent="0.2"/>
    <row r="122125" ht="12.75" customHeight="1" x14ac:dyDescent="0.2"/>
    <row r="122129" ht="12.75" customHeight="1" x14ac:dyDescent="0.2"/>
    <row r="122133" ht="12.75" customHeight="1" x14ac:dyDescent="0.2"/>
    <row r="122137" ht="12.75" customHeight="1" x14ac:dyDescent="0.2"/>
    <row r="122141" ht="12.75" customHeight="1" x14ac:dyDescent="0.2"/>
    <row r="122145" ht="12.75" customHeight="1" x14ac:dyDescent="0.2"/>
    <row r="122149" ht="12.75" customHeight="1" x14ac:dyDescent="0.2"/>
    <row r="122153" ht="12.75" customHeight="1" x14ac:dyDescent="0.2"/>
    <row r="122157" ht="12.75" customHeight="1" x14ac:dyDescent="0.2"/>
    <row r="122161" ht="12.75" customHeight="1" x14ac:dyDescent="0.2"/>
    <row r="122165" ht="12.75" customHeight="1" x14ac:dyDescent="0.2"/>
    <row r="122169" ht="12.75" customHeight="1" x14ac:dyDescent="0.2"/>
    <row r="122173" ht="12.75" customHeight="1" x14ac:dyDescent="0.2"/>
    <row r="122177" ht="12.75" customHeight="1" x14ac:dyDescent="0.2"/>
    <row r="122181" ht="12.75" customHeight="1" x14ac:dyDescent="0.2"/>
    <row r="122185" ht="12.75" customHeight="1" x14ac:dyDescent="0.2"/>
    <row r="122189" ht="12.75" customHeight="1" x14ac:dyDescent="0.2"/>
    <row r="122193" ht="12.75" customHeight="1" x14ac:dyDescent="0.2"/>
    <row r="122197" ht="12.75" customHeight="1" x14ac:dyDescent="0.2"/>
    <row r="122201" ht="12.75" customHeight="1" x14ac:dyDescent="0.2"/>
    <row r="122205" ht="12.75" customHeight="1" x14ac:dyDescent="0.2"/>
    <row r="122209" ht="12.75" customHeight="1" x14ac:dyDescent="0.2"/>
    <row r="122213" ht="12.75" customHeight="1" x14ac:dyDescent="0.2"/>
    <row r="122217" ht="12.75" customHeight="1" x14ac:dyDescent="0.2"/>
    <row r="122221" ht="12.75" customHeight="1" x14ac:dyDescent="0.2"/>
    <row r="122225" ht="12.75" customHeight="1" x14ac:dyDescent="0.2"/>
    <row r="122229" ht="12.75" customHeight="1" x14ac:dyDescent="0.2"/>
    <row r="122233" ht="12.75" customHeight="1" x14ac:dyDescent="0.2"/>
    <row r="122237" ht="12.75" customHeight="1" x14ac:dyDescent="0.2"/>
    <row r="122241" ht="12.75" customHeight="1" x14ac:dyDescent="0.2"/>
    <row r="122245" ht="12.75" customHeight="1" x14ac:dyDescent="0.2"/>
    <row r="122249" ht="12.75" customHeight="1" x14ac:dyDescent="0.2"/>
    <row r="122253" ht="12.75" customHeight="1" x14ac:dyDescent="0.2"/>
    <row r="122257" ht="12.75" customHeight="1" x14ac:dyDescent="0.2"/>
    <row r="122261" ht="12.75" customHeight="1" x14ac:dyDescent="0.2"/>
    <row r="122265" ht="12.75" customHeight="1" x14ac:dyDescent="0.2"/>
    <row r="122269" ht="12.75" customHeight="1" x14ac:dyDescent="0.2"/>
    <row r="122273" ht="12.75" customHeight="1" x14ac:dyDescent="0.2"/>
    <row r="122277" ht="12.75" customHeight="1" x14ac:dyDescent="0.2"/>
    <row r="122281" ht="12.75" customHeight="1" x14ac:dyDescent="0.2"/>
    <row r="122285" ht="12.75" customHeight="1" x14ac:dyDescent="0.2"/>
    <row r="122289" ht="12.75" customHeight="1" x14ac:dyDescent="0.2"/>
    <row r="122293" ht="12.75" customHeight="1" x14ac:dyDescent="0.2"/>
    <row r="122297" ht="12.75" customHeight="1" x14ac:dyDescent="0.2"/>
    <row r="122301" ht="12.75" customHeight="1" x14ac:dyDescent="0.2"/>
    <row r="122305" ht="12.75" customHeight="1" x14ac:dyDescent="0.2"/>
    <row r="122309" ht="12.75" customHeight="1" x14ac:dyDescent="0.2"/>
    <row r="122313" ht="12.75" customHeight="1" x14ac:dyDescent="0.2"/>
    <row r="122317" ht="12.75" customHeight="1" x14ac:dyDescent="0.2"/>
    <row r="122321" ht="12.75" customHeight="1" x14ac:dyDescent="0.2"/>
    <row r="122325" ht="12.75" customHeight="1" x14ac:dyDescent="0.2"/>
    <row r="122329" ht="12.75" customHeight="1" x14ac:dyDescent="0.2"/>
    <row r="122333" ht="12.75" customHeight="1" x14ac:dyDescent="0.2"/>
    <row r="122337" ht="12.75" customHeight="1" x14ac:dyDescent="0.2"/>
    <row r="122341" ht="12.75" customHeight="1" x14ac:dyDescent="0.2"/>
    <row r="122345" ht="12.75" customHeight="1" x14ac:dyDescent="0.2"/>
    <row r="122349" ht="12.75" customHeight="1" x14ac:dyDescent="0.2"/>
    <row r="122353" ht="12.75" customHeight="1" x14ac:dyDescent="0.2"/>
    <row r="122357" ht="12.75" customHeight="1" x14ac:dyDescent="0.2"/>
    <row r="122361" ht="12.75" customHeight="1" x14ac:dyDescent="0.2"/>
    <row r="122365" ht="12.75" customHeight="1" x14ac:dyDescent="0.2"/>
    <row r="122369" ht="12.75" customHeight="1" x14ac:dyDescent="0.2"/>
    <row r="122373" ht="12.75" customHeight="1" x14ac:dyDescent="0.2"/>
    <row r="122377" ht="12.75" customHeight="1" x14ac:dyDescent="0.2"/>
    <row r="122381" ht="12.75" customHeight="1" x14ac:dyDescent="0.2"/>
    <row r="122385" ht="12.75" customHeight="1" x14ac:dyDescent="0.2"/>
    <row r="122389" ht="12.75" customHeight="1" x14ac:dyDescent="0.2"/>
    <row r="122393" ht="12.75" customHeight="1" x14ac:dyDescent="0.2"/>
    <row r="122397" ht="12.75" customHeight="1" x14ac:dyDescent="0.2"/>
    <row r="122401" ht="12.75" customHeight="1" x14ac:dyDescent="0.2"/>
    <row r="122405" ht="12.75" customHeight="1" x14ac:dyDescent="0.2"/>
    <row r="122409" ht="12.75" customHeight="1" x14ac:dyDescent="0.2"/>
    <row r="122413" ht="12.75" customHeight="1" x14ac:dyDescent="0.2"/>
    <row r="122417" ht="12.75" customHeight="1" x14ac:dyDescent="0.2"/>
    <row r="122421" ht="12.75" customHeight="1" x14ac:dyDescent="0.2"/>
    <row r="122425" ht="12.75" customHeight="1" x14ac:dyDescent="0.2"/>
    <row r="122429" ht="12.75" customHeight="1" x14ac:dyDescent="0.2"/>
    <row r="122433" ht="12.75" customHeight="1" x14ac:dyDescent="0.2"/>
    <row r="122437" ht="12.75" customHeight="1" x14ac:dyDescent="0.2"/>
    <row r="122441" ht="12.75" customHeight="1" x14ac:dyDescent="0.2"/>
    <row r="122445" ht="12.75" customHeight="1" x14ac:dyDescent="0.2"/>
    <row r="122449" ht="12.75" customHeight="1" x14ac:dyDescent="0.2"/>
    <row r="122453" ht="12.75" customHeight="1" x14ac:dyDescent="0.2"/>
    <row r="122457" ht="12.75" customHeight="1" x14ac:dyDescent="0.2"/>
    <row r="122461" ht="12.75" customHeight="1" x14ac:dyDescent="0.2"/>
    <row r="122465" ht="12.75" customHeight="1" x14ac:dyDescent="0.2"/>
    <row r="122469" ht="12.75" customHeight="1" x14ac:dyDescent="0.2"/>
    <row r="122473" ht="12.75" customHeight="1" x14ac:dyDescent="0.2"/>
    <row r="122477" ht="12.75" customHeight="1" x14ac:dyDescent="0.2"/>
    <row r="122481" ht="12.75" customHeight="1" x14ac:dyDescent="0.2"/>
    <row r="122485" ht="12.75" customHeight="1" x14ac:dyDescent="0.2"/>
    <row r="122489" ht="12.75" customHeight="1" x14ac:dyDescent="0.2"/>
    <row r="122493" ht="12.75" customHeight="1" x14ac:dyDescent="0.2"/>
    <row r="122497" ht="12.75" customHeight="1" x14ac:dyDescent="0.2"/>
    <row r="122501" ht="12.75" customHeight="1" x14ac:dyDescent="0.2"/>
    <row r="122505" ht="12.75" customHeight="1" x14ac:dyDescent="0.2"/>
    <row r="122509" ht="12.75" customHeight="1" x14ac:dyDescent="0.2"/>
    <row r="122513" ht="12.75" customHeight="1" x14ac:dyDescent="0.2"/>
    <row r="122517" ht="12.75" customHeight="1" x14ac:dyDescent="0.2"/>
    <row r="122521" ht="12.75" customHeight="1" x14ac:dyDescent="0.2"/>
    <row r="122525" ht="12.75" customHeight="1" x14ac:dyDescent="0.2"/>
    <row r="122529" ht="12.75" customHeight="1" x14ac:dyDescent="0.2"/>
    <row r="122533" ht="12.75" customHeight="1" x14ac:dyDescent="0.2"/>
    <row r="122537" ht="12.75" customHeight="1" x14ac:dyDescent="0.2"/>
    <row r="122541" ht="12.75" customHeight="1" x14ac:dyDescent="0.2"/>
    <row r="122545" ht="12.75" customHeight="1" x14ac:dyDescent="0.2"/>
    <row r="122549" ht="12.75" customHeight="1" x14ac:dyDescent="0.2"/>
    <row r="122553" ht="12.75" customHeight="1" x14ac:dyDescent="0.2"/>
    <row r="122557" ht="12.75" customHeight="1" x14ac:dyDescent="0.2"/>
    <row r="122561" ht="12.75" customHeight="1" x14ac:dyDescent="0.2"/>
    <row r="122565" ht="12.75" customHeight="1" x14ac:dyDescent="0.2"/>
    <row r="122569" ht="12.75" customHeight="1" x14ac:dyDescent="0.2"/>
    <row r="122573" ht="12.75" customHeight="1" x14ac:dyDescent="0.2"/>
    <row r="122577" ht="12.75" customHeight="1" x14ac:dyDescent="0.2"/>
    <row r="122581" ht="12.75" customHeight="1" x14ac:dyDescent="0.2"/>
    <row r="122585" ht="12.75" customHeight="1" x14ac:dyDescent="0.2"/>
    <row r="122589" ht="12.75" customHeight="1" x14ac:dyDescent="0.2"/>
    <row r="122593" ht="12.75" customHeight="1" x14ac:dyDescent="0.2"/>
    <row r="122597" ht="12.75" customHeight="1" x14ac:dyDescent="0.2"/>
    <row r="122601" ht="12.75" customHeight="1" x14ac:dyDescent="0.2"/>
    <row r="122605" ht="12.75" customHeight="1" x14ac:dyDescent="0.2"/>
    <row r="122609" ht="12.75" customHeight="1" x14ac:dyDescent="0.2"/>
    <row r="122613" ht="12.75" customHeight="1" x14ac:dyDescent="0.2"/>
    <row r="122617" ht="12.75" customHeight="1" x14ac:dyDescent="0.2"/>
    <row r="122621" ht="12.75" customHeight="1" x14ac:dyDescent="0.2"/>
    <row r="122625" ht="12.75" customHeight="1" x14ac:dyDescent="0.2"/>
    <row r="122629" ht="12.75" customHeight="1" x14ac:dyDescent="0.2"/>
    <row r="122633" ht="12.75" customHeight="1" x14ac:dyDescent="0.2"/>
    <row r="122637" ht="12.75" customHeight="1" x14ac:dyDescent="0.2"/>
    <row r="122641" ht="12.75" customHeight="1" x14ac:dyDescent="0.2"/>
    <row r="122645" ht="12.75" customHeight="1" x14ac:dyDescent="0.2"/>
    <row r="122649" ht="12.75" customHeight="1" x14ac:dyDescent="0.2"/>
    <row r="122653" ht="12.75" customHeight="1" x14ac:dyDescent="0.2"/>
    <row r="122657" ht="12.75" customHeight="1" x14ac:dyDescent="0.2"/>
    <row r="122661" ht="12.75" customHeight="1" x14ac:dyDescent="0.2"/>
    <row r="122665" ht="12.75" customHeight="1" x14ac:dyDescent="0.2"/>
    <row r="122669" ht="12.75" customHeight="1" x14ac:dyDescent="0.2"/>
    <row r="122673" ht="12.75" customHeight="1" x14ac:dyDescent="0.2"/>
    <row r="122677" ht="12.75" customHeight="1" x14ac:dyDescent="0.2"/>
    <row r="122681" ht="12.75" customHeight="1" x14ac:dyDescent="0.2"/>
    <row r="122685" ht="12.75" customHeight="1" x14ac:dyDescent="0.2"/>
    <row r="122689" ht="12.75" customHeight="1" x14ac:dyDescent="0.2"/>
    <row r="122693" ht="12.75" customHeight="1" x14ac:dyDescent="0.2"/>
    <row r="122697" ht="12.75" customHeight="1" x14ac:dyDescent="0.2"/>
    <row r="122701" ht="12.75" customHeight="1" x14ac:dyDescent="0.2"/>
    <row r="122705" ht="12.75" customHeight="1" x14ac:dyDescent="0.2"/>
    <row r="122709" ht="12.75" customHeight="1" x14ac:dyDescent="0.2"/>
    <row r="122713" ht="12.75" customHeight="1" x14ac:dyDescent="0.2"/>
    <row r="122717" ht="12.75" customHeight="1" x14ac:dyDescent="0.2"/>
    <row r="122721" ht="12.75" customHeight="1" x14ac:dyDescent="0.2"/>
    <row r="122725" ht="12.75" customHeight="1" x14ac:dyDescent="0.2"/>
    <row r="122729" ht="12.75" customHeight="1" x14ac:dyDescent="0.2"/>
    <row r="122733" ht="12.75" customHeight="1" x14ac:dyDescent="0.2"/>
    <row r="122737" ht="12.75" customHeight="1" x14ac:dyDescent="0.2"/>
    <row r="122741" ht="12.75" customHeight="1" x14ac:dyDescent="0.2"/>
    <row r="122745" ht="12.75" customHeight="1" x14ac:dyDescent="0.2"/>
    <row r="122749" ht="12.75" customHeight="1" x14ac:dyDescent="0.2"/>
    <row r="122753" ht="12.75" customHeight="1" x14ac:dyDescent="0.2"/>
    <row r="122757" ht="12.75" customHeight="1" x14ac:dyDescent="0.2"/>
    <row r="122761" ht="12.75" customHeight="1" x14ac:dyDescent="0.2"/>
    <row r="122765" ht="12.75" customHeight="1" x14ac:dyDescent="0.2"/>
    <row r="122769" ht="12.75" customHeight="1" x14ac:dyDescent="0.2"/>
    <row r="122773" ht="12.75" customHeight="1" x14ac:dyDescent="0.2"/>
    <row r="122777" ht="12.75" customHeight="1" x14ac:dyDescent="0.2"/>
    <row r="122781" ht="12.75" customHeight="1" x14ac:dyDescent="0.2"/>
    <row r="122785" ht="12.75" customHeight="1" x14ac:dyDescent="0.2"/>
    <row r="122789" ht="12.75" customHeight="1" x14ac:dyDescent="0.2"/>
    <row r="122793" ht="12.75" customHeight="1" x14ac:dyDescent="0.2"/>
    <row r="122797" ht="12.75" customHeight="1" x14ac:dyDescent="0.2"/>
    <row r="122801" ht="12.75" customHeight="1" x14ac:dyDescent="0.2"/>
    <row r="122805" ht="12.75" customHeight="1" x14ac:dyDescent="0.2"/>
    <row r="122809" ht="12.75" customHeight="1" x14ac:dyDescent="0.2"/>
    <row r="122813" ht="12.75" customHeight="1" x14ac:dyDescent="0.2"/>
    <row r="122817" ht="12.75" customHeight="1" x14ac:dyDescent="0.2"/>
    <row r="122821" ht="12.75" customHeight="1" x14ac:dyDescent="0.2"/>
    <row r="122825" ht="12.75" customHeight="1" x14ac:dyDescent="0.2"/>
    <row r="122829" ht="12.75" customHeight="1" x14ac:dyDescent="0.2"/>
    <row r="122833" ht="12.75" customHeight="1" x14ac:dyDescent="0.2"/>
    <row r="122837" ht="12.75" customHeight="1" x14ac:dyDescent="0.2"/>
    <row r="122841" ht="12.75" customHeight="1" x14ac:dyDescent="0.2"/>
    <row r="122845" ht="12.75" customHeight="1" x14ac:dyDescent="0.2"/>
    <row r="122849" ht="12.75" customHeight="1" x14ac:dyDescent="0.2"/>
    <row r="122853" ht="12.75" customHeight="1" x14ac:dyDescent="0.2"/>
    <row r="122857" ht="12.75" customHeight="1" x14ac:dyDescent="0.2"/>
    <row r="122861" ht="12.75" customHeight="1" x14ac:dyDescent="0.2"/>
    <row r="122865" ht="12.75" customHeight="1" x14ac:dyDescent="0.2"/>
    <row r="122869" ht="12.75" customHeight="1" x14ac:dyDescent="0.2"/>
    <row r="122873" ht="12.75" customHeight="1" x14ac:dyDescent="0.2"/>
    <row r="122877" ht="12.75" customHeight="1" x14ac:dyDescent="0.2"/>
    <row r="122881" ht="12.75" customHeight="1" x14ac:dyDescent="0.2"/>
    <row r="122885" ht="12.75" customHeight="1" x14ac:dyDescent="0.2"/>
    <row r="122889" ht="12.75" customHeight="1" x14ac:dyDescent="0.2"/>
    <row r="122893" ht="12.75" customHeight="1" x14ac:dyDescent="0.2"/>
    <row r="122897" ht="12.75" customHeight="1" x14ac:dyDescent="0.2"/>
    <row r="122901" ht="12.75" customHeight="1" x14ac:dyDescent="0.2"/>
    <row r="122905" ht="12.75" customHeight="1" x14ac:dyDescent="0.2"/>
    <row r="122909" ht="12.75" customHeight="1" x14ac:dyDescent="0.2"/>
    <row r="122913" ht="12.75" customHeight="1" x14ac:dyDescent="0.2"/>
    <row r="122917" ht="12.75" customHeight="1" x14ac:dyDescent="0.2"/>
    <row r="122921" ht="12.75" customHeight="1" x14ac:dyDescent="0.2"/>
    <row r="122925" ht="12.75" customHeight="1" x14ac:dyDescent="0.2"/>
    <row r="122929" ht="12.75" customHeight="1" x14ac:dyDescent="0.2"/>
    <row r="122933" ht="12.75" customHeight="1" x14ac:dyDescent="0.2"/>
    <row r="122937" ht="12.75" customHeight="1" x14ac:dyDescent="0.2"/>
    <row r="122941" ht="12.75" customHeight="1" x14ac:dyDescent="0.2"/>
    <row r="122945" ht="12.75" customHeight="1" x14ac:dyDescent="0.2"/>
    <row r="122949" ht="12.75" customHeight="1" x14ac:dyDescent="0.2"/>
    <row r="122953" ht="12.75" customHeight="1" x14ac:dyDescent="0.2"/>
    <row r="122957" ht="12.75" customHeight="1" x14ac:dyDescent="0.2"/>
    <row r="122961" ht="12.75" customHeight="1" x14ac:dyDescent="0.2"/>
    <row r="122965" ht="12.75" customHeight="1" x14ac:dyDescent="0.2"/>
    <row r="122969" ht="12.75" customHeight="1" x14ac:dyDescent="0.2"/>
    <row r="122973" ht="12.75" customHeight="1" x14ac:dyDescent="0.2"/>
    <row r="122977" ht="12.75" customHeight="1" x14ac:dyDescent="0.2"/>
    <row r="122981" ht="12.75" customHeight="1" x14ac:dyDescent="0.2"/>
    <row r="122985" ht="12.75" customHeight="1" x14ac:dyDescent="0.2"/>
    <row r="122989" ht="12.75" customHeight="1" x14ac:dyDescent="0.2"/>
    <row r="122993" ht="12.75" customHeight="1" x14ac:dyDescent="0.2"/>
    <row r="122997" ht="12.75" customHeight="1" x14ac:dyDescent="0.2"/>
    <row r="123001" ht="12.75" customHeight="1" x14ac:dyDescent="0.2"/>
    <row r="123005" ht="12.75" customHeight="1" x14ac:dyDescent="0.2"/>
    <row r="123009" ht="12.75" customHeight="1" x14ac:dyDescent="0.2"/>
    <row r="123013" ht="12.75" customHeight="1" x14ac:dyDescent="0.2"/>
    <row r="123017" ht="12.75" customHeight="1" x14ac:dyDescent="0.2"/>
    <row r="123021" ht="12.75" customHeight="1" x14ac:dyDescent="0.2"/>
    <row r="123025" ht="12.75" customHeight="1" x14ac:dyDescent="0.2"/>
    <row r="123029" ht="12.75" customHeight="1" x14ac:dyDescent="0.2"/>
    <row r="123033" ht="12.75" customHeight="1" x14ac:dyDescent="0.2"/>
    <row r="123037" ht="12.75" customHeight="1" x14ac:dyDescent="0.2"/>
    <row r="123041" ht="12.75" customHeight="1" x14ac:dyDescent="0.2"/>
    <row r="123045" ht="12.75" customHeight="1" x14ac:dyDescent="0.2"/>
    <row r="123049" ht="12.75" customHeight="1" x14ac:dyDescent="0.2"/>
    <row r="123053" ht="12.75" customHeight="1" x14ac:dyDescent="0.2"/>
    <row r="123057" ht="12.75" customHeight="1" x14ac:dyDescent="0.2"/>
    <row r="123061" ht="12.75" customHeight="1" x14ac:dyDescent="0.2"/>
    <row r="123065" ht="12.75" customHeight="1" x14ac:dyDescent="0.2"/>
    <row r="123069" ht="12.75" customHeight="1" x14ac:dyDescent="0.2"/>
    <row r="123073" ht="12.75" customHeight="1" x14ac:dyDescent="0.2"/>
    <row r="123077" ht="12.75" customHeight="1" x14ac:dyDescent="0.2"/>
    <row r="123081" ht="12.75" customHeight="1" x14ac:dyDescent="0.2"/>
    <row r="123085" ht="12.75" customHeight="1" x14ac:dyDescent="0.2"/>
    <row r="123089" ht="12.75" customHeight="1" x14ac:dyDescent="0.2"/>
    <row r="123093" ht="12.75" customHeight="1" x14ac:dyDescent="0.2"/>
    <row r="123097" ht="12.75" customHeight="1" x14ac:dyDescent="0.2"/>
    <row r="123101" ht="12.75" customHeight="1" x14ac:dyDescent="0.2"/>
    <row r="123105" ht="12.75" customHeight="1" x14ac:dyDescent="0.2"/>
    <row r="123109" ht="12.75" customHeight="1" x14ac:dyDescent="0.2"/>
    <row r="123113" ht="12.75" customHeight="1" x14ac:dyDescent="0.2"/>
    <row r="123117" ht="12.75" customHeight="1" x14ac:dyDescent="0.2"/>
    <row r="123121" ht="12.75" customHeight="1" x14ac:dyDescent="0.2"/>
    <row r="123125" ht="12.75" customHeight="1" x14ac:dyDescent="0.2"/>
    <row r="123129" ht="12.75" customHeight="1" x14ac:dyDescent="0.2"/>
    <row r="123133" ht="12.75" customHeight="1" x14ac:dyDescent="0.2"/>
    <row r="123137" ht="12.75" customHeight="1" x14ac:dyDescent="0.2"/>
    <row r="123141" ht="12.75" customHeight="1" x14ac:dyDescent="0.2"/>
    <row r="123145" ht="12.75" customHeight="1" x14ac:dyDescent="0.2"/>
    <row r="123149" ht="12.75" customHeight="1" x14ac:dyDescent="0.2"/>
    <row r="123153" ht="12.75" customHeight="1" x14ac:dyDescent="0.2"/>
    <row r="123157" ht="12.75" customHeight="1" x14ac:dyDescent="0.2"/>
    <row r="123161" ht="12.75" customHeight="1" x14ac:dyDescent="0.2"/>
    <row r="123165" ht="12.75" customHeight="1" x14ac:dyDescent="0.2"/>
    <row r="123169" ht="12.75" customHeight="1" x14ac:dyDescent="0.2"/>
    <row r="123173" ht="12.75" customHeight="1" x14ac:dyDescent="0.2"/>
    <row r="123177" ht="12.75" customHeight="1" x14ac:dyDescent="0.2"/>
    <row r="123181" ht="12.75" customHeight="1" x14ac:dyDescent="0.2"/>
    <row r="123185" ht="12.75" customHeight="1" x14ac:dyDescent="0.2"/>
    <row r="123189" ht="12.75" customHeight="1" x14ac:dyDescent="0.2"/>
    <row r="123193" ht="12.75" customHeight="1" x14ac:dyDescent="0.2"/>
    <row r="123197" ht="12.75" customHeight="1" x14ac:dyDescent="0.2"/>
    <row r="123201" ht="12.75" customHeight="1" x14ac:dyDescent="0.2"/>
    <row r="123205" ht="12.75" customHeight="1" x14ac:dyDescent="0.2"/>
    <row r="123209" ht="12.75" customHeight="1" x14ac:dyDescent="0.2"/>
    <row r="123213" ht="12.75" customHeight="1" x14ac:dyDescent="0.2"/>
    <row r="123217" ht="12.75" customHeight="1" x14ac:dyDescent="0.2"/>
    <row r="123221" ht="12.75" customHeight="1" x14ac:dyDescent="0.2"/>
    <row r="123225" ht="12.75" customHeight="1" x14ac:dyDescent="0.2"/>
    <row r="123229" ht="12.75" customHeight="1" x14ac:dyDescent="0.2"/>
    <row r="123233" ht="12.75" customHeight="1" x14ac:dyDescent="0.2"/>
    <row r="123237" ht="12.75" customHeight="1" x14ac:dyDescent="0.2"/>
    <row r="123241" ht="12.75" customHeight="1" x14ac:dyDescent="0.2"/>
    <row r="123245" ht="12.75" customHeight="1" x14ac:dyDescent="0.2"/>
    <row r="123249" ht="12.75" customHeight="1" x14ac:dyDescent="0.2"/>
    <row r="123253" ht="12.75" customHeight="1" x14ac:dyDescent="0.2"/>
    <row r="123257" ht="12.75" customHeight="1" x14ac:dyDescent="0.2"/>
    <row r="123261" ht="12.75" customHeight="1" x14ac:dyDescent="0.2"/>
    <row r="123265" ht="12.75" customHeight="1" x14ac:dyDescent="0.2"/>
    <row r="123269" ht="12.75" customHeight="1" x14ac:dyDescent="0.2"/>
    <row r="123273" ht="12.75" customHeight="1" x14ac:dyDescent="0.2"/>
    <row r="123277" ht="12.75" customHeight="1" x14ac:dyDescent="0.2"/>
    <row r="123281" ht="12.75" customHeight="1" x14ac:dyDescent="0.2"/>
    <row r="123285" ht="12.75" customHeight="1" x14ac:dyDescent="0.2"/>
    <row r="123289" ht="12.75" customHeight="1" x14ac:dyDescent="0.2"/>
    <row r="123293" ht="12.75" customHeight="1" x14ac:dyDescent="0.2"/>
    <row r="123297" ht="12.75" customHeight="1" x14ac:dyDescent="0.2"/>
    <row r="123301" ht="12.75" customHeight="1" x14ac:dyDescent="0.2"/>
    <row r="123305" ht="12.75" customHeight="1" x14ac:dyDescent="0.2"/>
    <row r="123309" ht="12.75" customHeight="1" x14ac:dyDescent="0.2"/>
    <row r="123313" ht="12.75" customHeight="1" x14ac:dyDescent="0.2"/>
    <row r="123317" ht="12.75" customHeight="1" x14ac:dyDescent="0.2"/>
    <row r="123321" ht="12.75" customHeight="1" x14ac:dyDescent="0.2"/>
    <row r="123325" ht="12.75" customHeight="1" x14ac:dyDescent="0.2"/>
    <row r="123329" ht="12.75" customHeight="1" x14ac:dyDescent="0.2"/>
    <row r="123333" ht="12.75" customHeight="1" x14ac:dyDescent="0.2"/>
    <row r="123337" ht="12.75" customHeight="1" x14ac:dyDescent="0.2"/>
    <row r="123341" ht="12.75" customHeight="1" x14ac:dyDescent="0.2"/>
    <row r="123345" ht="12.75" customHeight="1" x14ac:dyDescent="0.2"/>
    <row r="123349" ht="12.75" customHeight="1" x14ac:dyDescent="0.2"/>
    <row r="123353" ht="12.75" customHeight="1" x14ac:dyDescent="0.2"/>
    <row r="123357" ht="12.75" customHeight="1" x14ac:dyDescent="0.2"/>
    <row r="123361" ht="12.75" customHeight="1" x14ac:dyDescent="0.2"/>
    <row r="123365" ht="12.75" customHeight="1" x14ac:dyDescent="0.2"/>
    <row r="123369" ht="12.75" customHeight="1" x14ac:dyDescent="0.2"/>
    <row r="123373" ht="12.75" customHeight="1" x14ac:dyDescent="0.2"/>
    <row r="123377" ht="12.75" customHeight="1" x14ac:dyDescent="0.2"/>
    <row r="123381" ht="12.75" customHeight="1" x14ac:dyDescent="0.2"/>
    <row r="123385" ht="12.75" customHeight="1" x14ac:dyDescent="0.2"/>
    <row r="123389" ht="12.75" customHeight="1" x14ac:dyDescent="0.2"/>
    <row r="123393" ht="12.75" customHeight="1" x14ac:dyDescent="0.2"/>
    <row r="123397" ht="12.75" customHeight="1" x14ac:dyDescent="0.2"/>
    <row r="123401" ht="12.75" customHeight="1" x14ac:dyDescent="0.2"/>
    <row r="123405" ht="12.75" customHeight="1" x14ac:dyDescent="0.2"/>
    <row r="123409" ht="12.75" customHeight="1" x14ac:dyDescent="0.2"/>
    <row r="123413" ht="12.75" customHeight="1" x14ac:dyDescent="0.2"/>
    <row r="123417" ht="12.75" customHeight="1" x14ac:dyDescent="0.2"/>
    <row r="123421" ht="12.75" customHeight="1" x14ac:dyDescent="0.2"/>
    <row r="123425" ht="12.75" customHeight="1" x14ac:dyDescent="0.2"/>
    <row r="123429" ht="12.75" customHeight="1" x14ac:dyDescent="0.2"/>
    <row r="123433" ht="12.75" customHeight="1" x14ac:dyDescent="0.2"/>
    <row r="123437" ht="12.75" customHeight="1" x14ac:dyDescent="0.2"/>
    <row r="123441" ht="12.75" customHeight="1" x14ac:dyDescent="0.2"/>
    <row r="123445" ht="12.75" customHeight="1" x14ac:dyDescent="0.2"/>
    <row r="123449" ht="12.75" customHeight="1" x14ac:dyDescent="0.2"/>
    <row r="123453" ht="12.75" customHeight="1" x14ac:dyDescent="0.2"/>
    <row r="123457" ht="12.75" customHeight="1" x14ac:dyDescent="0.2"/>
    <row r="123461" ht="12.75" customHeight="1" x14ac:dyDescent="0.2"/>
    <row r="123465" ht="12.75" customHeight="1" x14ac:dyDescent="0.2"/>
    <row r="123469" ht="12.75" customHeight="1" x14ac:dyDescent="0.2"/>
    <row r="123473" ht="12.75" customHeight="1" x14ac:dyDescent="0.2"/>
    <row r="123477" ht="12.75" customHeight="1" x14ac:dyDescent="0.2"/>
    <row r="123481" ht="12.75" customHeight="1" x14ac:dyDescent="0.2"/>
    <row r="123485" ht="12.75" customHeight="1" x14ac:dyDescent="0.2"/>
    <row r="123489" ht="12.75" customHeight="1" x14ac:dyDescent="0.2"/>
    <row r="123493" ht="12.75" customHeight="1" x14ac:dyDescent="0.2"/>
    <row r="123497" ht="12.75" customHeight="1" x14ac:dyDescent="0.2"/>
    <row r="123501" ht="12.75" customHeight="1" x14ac:dyDescent="0.2"/>
    <row r="123505" ht="12.75" customHeight="1" x14ac:dyDescent="0.2"/>
    <row r="123509" ht="12.75" customHeight="1" x14ac:dyDescent="0.2"/>
    <row r="123513" ht="12.75" customHeight="1" x14ac:dyDescent="0.2"/>
    <row r="123517" ht="12.75" customHeight="1" x14ac:dyDescent="0.2"/>
    <row r="123521" ht="12.75" customHeight="1" x14ac:dyDescent="0.2"/>
    <row r="123525" ht="12.75" customHeight="1" x14ac:dyDescent="0.2"/>
    <row r="123529" ht="12.75" customHeight="1" x14ac:dyDescent="0.2"/>
    <row r="123533" ht="12.75" customHeight="1" x14ac:dyDescent="0.2"/>
    <row r="123537" ht="12.75" customHeight="1" x14ac:dyDescent="0.2"/>
    <row r="123541" ht="12.75" customHeight="1" x14ac:dyDescent="0.2"/>
    <row r="123545" ht="12.75" customHeight="1" x14ac:dyDescent="0.2"/>
    <row r="123549" ht="12.75" customHeight="1" x14ac:dyDescent="0.2"/>
    <row r="123553" ht="12.75" customHeight="1" x14ac:dyDescent="0.2"/>
    <row r="123557" ht="12.75" customHeight="1" x14ac:dyDescent="0.2"/>
    <row r="123561" ht="12.75" customHeight="1" x14ac:dyDescent="0.2"/>
    <row r="123565" ht="12.75" customHeight="1" x14ac:dyDescent="0.2"/>
    <row r="123569" ht="12.75" customHeight="1" x14ac:dyDescent="0.2"/>
    <row r="123573" ht="12.75" customHeight="1" x14ac:dyDescent="0.2"/>
    <row r="123577" ht="12.75" customHeight="1" x14ac:dyDescent="0.2"/>
    <row r="123581" ht="12.75" customHeight="1" x14ac:dyDescent="0.2"/>
    <row r="123585" ht="12.75" customHeight="1" x14ac:dyDescent="0.2"/>
    <row r="123589" ht="12.75" customHeight="1" x14ac:dyDescent="0.2"/>
    <row r="123593" ht="12.75" customHeight="1" x14ac:dyDescent="0.2"/>
    <row r="123597" ht="12.75" customHeight="1" x14ac:dyDescent="0.2"/>
    <row r="123601" ht="12.75" customHeight="1" x14ac:dyDescent="0.2"/>
    <row r="123605" ht="12.75" customHeight="1" x14ac:dyDescent="0.2"/>
    <row r="123609" ht="12.75" customHeight="1" x14ac:dyDescent="0.2"/>
    <row r="123613" ht="12.75" customHeight="1" x14ac:dyDescent="0.2"/>
    <row r="123617" ht="12.75" customHeight="1" x14ac:dyDescent="0.2"/>
    <row r="123621" ht="12.75" customHeight="1" x14ac:dyDescent="0.2"/>
    <row r="123625" ht="12.75" customHeight="1" x14ac:dyDescent="0.2"/>
    <row r="123629" ht="12.75" customHeight="1" x14ac:dyDescent="0.2"/>
    <row r="123633" ht="12.75" customHeight="1" x14ac:dyDescent="0.2"/>
    <row r="123637" ht="12.75" customHeight="1" x14ac:dyDescent="0.2"/>
    <row r="123641" ht="12.75" customHeight="1" x14ac:dyDescent="0.2"/>
    <row r="123645" ht="12.75" customHeight="1" x14ac:dyDescent="0.2"/>
    <row r="123649" ht="12.75" customHeight="1" x14ac:dyDescent="0.2"/>
    <row r="123653" ht="12.75" customHeight="1" x14ac:dyDescent="0.2"/>
    <row r="123657" ht="12.75" customHeight="1" x14ac:dyDescent="0.2"/>
    <row r="123661" ht="12.75" customHeight="1" x14ac:dyDescent="0.2"/>
    <row r="123665" ht="12.75" customHeight="1" x14ac:dyDescent="0.2"/>
    <row r="123669" ht="12.75" customHeight="1" x14ac:dyDescent="0.2"/>
    <row r="123673" ht="12.75" customHeight="1" x14ac:dyDescent="0.2"/>
    <row r="123677" ht="12.75" customHeight="1" x14ac:dyDescent="0.2"/>
    <row r="123681" ht="12.75" customHeight="1" x14ac:dyDescent="0.2"/>
    <row r="123685" ht="12.75" customHeight="1" x14ac:dyDescent="0.2"/>
    <row r="123689" ht="12.75" customHeight="1" x14ac:dyDescent="0.2"/>
    <row r="123693" ht="12.75" customHeight="1" x14ac:dyDescent="0.2"/>
    <row r="123697" ht="12.75" customHeight="1" x14ac:dyDescent="0.2"/>
    <row r="123701" ht="12.75" customHeight="1" x14ac:dyDescent="0.2"/>
    <row r="123705" ht="12.75" customHeight="1" x14ac:dyDescent="0.2"/>
    <row r="123709" ht="12.75" customHeight="1" x14ac:dyDescent="0.2"/>
    <row r="123713" ht="12.75" customHeight="1" x14ac:dyDescent="0.2"/>
    <row r="123717" ht="12.75" customHeight="1" x14ac:dyDescent="0.2"/>
    <row r="123721" ht="12.75" customHeight="1" x14ac:dyDescent="0.2"/>
    <row r="123725" ht="12.75" customHeight="1" x14ac:dyDescent="0.2"/>
    <row r="123729" ht="12.75" customHeight="1" x14ac:dyDescent="0.2"/>
    <row r="123733" ht="12.75" customHeight="1" x14ac:dyDescent="0.2"/>
    <row r="123737" ht="12.75" customHeight="1" x14ac:dyDescent="0.2"/>
    <row r="123741" ht="12.75" customHeight="1" x14ac:dyDescent="0.2"/>
    <row r="123745" ht="12.75" customHeight="1" x14ac:dyDescent="0.2"/>
    <row r="123749" ht="12.75" customHeight="1" x14ac:dyDescent="0.2"/>
    <row r="123753" ht="12.75" customHeight="1" x14ac:dyDescent="0.2"/>
    <row r="123757" ht="12.75" customHeight="1" x14ac:dyDescent="0.2"/>
    <row r="123761" ht="12.75" customHeight="1" x14ac:dyDescent="0.2"/>
    <row r="123765" ht="12.75" customHeight="1" x14ac:dyDescent="0.2"/>
    <row r="123769" ht="12.75" customHeight="1" x14ac:dyDescent="0.2"/>
    <row r="123773" ht="12.75" customHeight="1" x14ac:dyDescent="0.2"/>
    <row r="123777" ht="12.75" customHeight="1" x14ac:dyDescent="0.2"/>
    <row r="123781" ht="12.75" customHeight="1" x14ac:dyDescent="0.2"/>
    <row r="123785" ht="12.75" customHeight="1" x14ac:dyDescent="0.2"/>
    <row r="123789" ht="12.75" customHeight="1" x14ac:dyDescent="0.2"/>
    <row r="123793" ht="12.75" customHeight="1" x14ac:dyDescent="0.2"/>
    <row r="123797" ht="12.75" customHeight="1" x14ac:dyDescent="0.2"/>
    <row r="123801" ht="12.75" customHeight="1" x14ac:dyDescent="0.2"/>
    <row r="123805" ht="12.75" customHeight="1" x14ac:dyDescent="0.2"/>
    <row r="123809" ht="12.75" customHeight="1" x14ac:dyDescent="0.2"/>
    <row r="123813" ht="12.75" customHeight="1" x14ac:dyDescent="0.2"/>
    <row r="123817" ht="12.75" customHeight="1" x14ac:dyDescent="0.2"/>
    <row r="123821" ht="12.75" customHeight="1" x14ac:dyDescent="0.2"/>
    <row r="123825" ht="12.75" customHeight="1" x14ac:dyDescent="0.2"/>
    <row r="123829" ht="12.75" customHeight="1" x14ac:dyDescent="0.2"/>
    <row r="123833" ht="12.75" customHeight="1" x14ac:dyDescent="0.2"/>
    <row r="123837" ht="12.75" customHeight="1" x14ac:dyDescent="0.2"/>
    <row r="123841" ht="12.75" customHeight="1" x14ac:dyDescent="0.2"/>
    <row r="123845" ht="12.75" customHeight="1" x14ac:dyDescent="0.2"/>
    <row r="123849" ht="12.75" customHeight="1" x14ac:dyDescent="0.2"/>
    <row r="123853" ht="12.75" customHeight="1" x14ac:dyDescent="0.2"/>
    <row r="123857" ht="12.75" customHeight="1" x14ac:dyDescent="0.2"/>
    <row r="123861" ht="12.75" customHeight="1" x14ac:dyDescent="0.2"/>
    <row r="123865" ht="12.75" customHeight="1" x14ac:dyDescent="0.2"/>
    <row r="123869" ht="12.75" customHeight="1" x14ac:dyDescent="0.2"/>
    <row r="123873" ht="12.75" customHeight="1" x14ac:dyDescent="0.2"/>
    <row r="123877" ht="12.75" customHeight="1" x14ac:dyDescent="0.2"/>
    <row r="123881" ht="12.75" customHeight="1" x14ac:dyDescent="0.2"/>
    <row r="123885" ht="12.75" customHeight="1" x14ac:dyDescent="0.2"/>
    <row r="123889" ht="12.75" customHeight="1" x14ac:dyDescent="0.2"/>
    <row r="123893" ht="12.75" customHeight="1" x14ac:dyDescent="0.2"/>
    <row r="123897" ht="12.75" customHeight="1" x14ac:dyDescent="0.2"/>
    <row r="123901" ht="12.75" customHeight="1" x14ac:dyDescent="0.2"/>
    <row r="123905" ht="12.75" customHeight="1" x14ac:dyDescent="0.2"/>
    <row r="123909" ht="12.75" customHeight="1" x14ac:dyDescent="0.2"/>
    <row r="123913" ht="12.75" customHeight="1" x14ac:dyDescent="0.2"/>
    <row r="123917" ht="12.75" customHeight="1" x14ac:dyDescent="0.2"/>
    <row r="123921" ht="12.75" customHeight="1" x14ac:dyDescent="0.2"/>
    <row r="123925" ht="12.75" customHeight="1" x14ac:dyDescent="0.2"/>
    <row r="123929" ht="12.75" customHeight="1" x14ac:dyDescent="0.2"/>
    <row r="123933" ht="12.75" customHeight="1" x14ac:dyDescent="0.2"/>
    <row r="123937" ht="12.75" customHeight="1" x14ac:dyDescent="0.2"/>
    <row r="123941" ht="12.75" customHeight="1" x14ac:dyDescent="0.2"/>
    <row r="123945" ht="12.75" customHeight="1" x14ac:dyDescent="0.2"/>
    <row r="123949" ht="12.75" customHeight="1" x14ac:dyDescent="0.2"/>
    <row r="123953" ht="12.75" customHeight="1" x14ac:dyDescent="0.2"/>
    <row r="123957" ht="12.75" customHeight="1" x14ac:dyDescent="0.2"/>
    <row r="123961" ht="12.75" customHeight="1" x14ac:dyDescent="0.2"/>
    <row r="123965" ht="12.75" customHeight="1" x14ac:dyDescent="0.2"/>
    <row r="123969" ht="12.75" customHeight="1" x14ac:dyDescent="0.2"/>
    <row r="123973" ht="12.75" customHeight="1" x14ac:dyDescent="0.2"/>
    <row r="123977" ht="12.75" customHeight="1" x14ac:dyDescent="0.2"/>
    <row r="123981" ht="12.75" customHeight="1" x14ac:dyDescent="0.2"/>
    <row r="123985" ht="12.75" customHeight="1" x14ac:dyDescent="0.2"/>
    <row r="123989" ht="12.75" customHeight="1" x14ac:dyDescent="0.2"/>
    <row r="123993" ht="12.75" customHeight="1" x14ac:dyDescent="0.2"/>
    <row r="123997" ht="12.75" customHeight="1" x14ac:dyDescent="0.2"/>
    <row r="124001" ht="12.75" customHeight="1" x14ac:dyDescent="0.2"/>
    <row r="124005" ht="12.75" customHeight="1" x14ac:dyDescent="0.2"/>
    <row r="124009" ht="12.75" customHeight="1" x14ac:dyDescent="0.2"/>
    <row r="124013" ht="12.75" customHeight="1" x14ac:dyDescent="0.2"/>
    <row r="124017" ht="12.75" customHeight="1" x14ac:dyDescent="0.2"/>
    <row r="124021" ht="12.75" customHeight="1" x14ac:dyDescent="0.2"/>
    <row r="124025" ht="12.75" customHeight="1" x14ac:dyDescent="0.2"/>
    <row r="124029" ht="12.75" customHeight="1" x14ac:dyDescent="0.2"/>
    <row r="124033" ht="12.75" customHeight="1" x14ac:dyDescent="0.2"/>
    <row r="124037" ht="12.75" customHeight="1" x14ac:dyDescent="0.2"/>
    <row r="124041" ht="12.75" customHeight="1" x14ac:dyDescent="0.2"/>
    <row r="124045" ht="12.75" customHeight="1" x14ac:dyDescent="0.2"/>
    <row r="124049" ht="12.75" customHeight="1" x14ac:dyDescent="0.2"/>
    <row r="124053" ht="12.75" customHeight="1" x14ac:dyDescent="0.2"/>
    <row r="124057" ht="12.75" customHeight="1" x14ac:dyDescent="0.2"/>
    <row r="124061" ht="12.75" customHeight="1" x14ac:dyDescent="0.2"/>
    <row r="124065" ht="12.75" customHeight="1" x14ac:dyDescent="0.2"/>
    <row r="124069" ht="12.75" customHeight="1" x14ac:dyDescent="0.2"/>
    <row r="124073" ht="12.75" customHeight="1" x14ac:dyDescent="0.2"/>
    <row r="124077" ht="12.75" customHeight="1" x14ac:dyDescent="0.2"/>
    <row r="124081" ht="12.75" customHeight="1" x14ac:dyDescent="0.2"/>
    <row r="124085" ht="12.75" customHeight="1" x14ac:dyDescent="0.2"/>
    <row r="124089" ht="12.75" customHeight="1" x14ac:dyDescent="0.2"/>
    <row r="124093" ht="12.75" customHeight="1" x14ac:dyDescent="0.2"/>
    <row r="124097" ht="12.75" customHeight="1" x14ac:dyDescent="0.2"/>
    <row r="124101" ht="12.75" customHeight="1" x14ac:dyDescent="0.2"/>
    <row r="124105" ht="12.75" customHeight="1" x14ac:dyDescent="0.2"/>
    <row r="124109" ht="12.75" customHeight="1" x14ac:dyDescent="0.2"/>
    <row r="124113" ht="12.75" customHeight="1" x14ac:dyDescent="0.2"/>
    <row r="124117" ht="12.75" customHeight="1" x14ac:dyDescent="0.2"/>
    <row r="124121" ht="12.75" customHeight="1" x14ac:dyDescent="0.2"/>
    <row r="124125" ht="12.75" customHeight="1" x14ac:dyDescent="0.2"/>
    <row r="124129" ht="12.75" customHeight="1" x14ac:dyDescent="0.2"/>
    <row r="124133" ht="12.75" customHeight="1" x14ac:dyDescent="0.2"/>
    <row r="124137" ht="12.75" customHeight="1" x14ac:dyDescent="0.2"/>
    <row r="124141" ht="12.75" customHeight="1" x14ac:dyDescent="0.2"/>
    <row r="124145" ht="12.75" customHeight="1" x14ac:dyDescent="0.2"/>
    <row r="124149" ht="12.75" customHeight="1" x14ac:dyDescent="0.2"/>
    <row r="124153" ht="12.75" customHeight="1" x14ac:dyDescent="0.2"/>
    <row r="124157" ht="12.75" customHeight="1" x14ac:dyDescent="0.2"/>
    <row r="124161" ht="12.75" customHeight="1" x14ac:dyDescent="0.2"/>
    <row r="124165" ht="12.75" customHeight="1" x14ac:dyDescent="0.2"/>
    <row r="124169" ht="12.75" customHeight="1" x14ac:dyDescent="0.2"/>
    <row r="124173" ht="12.75" customHeight="1" x14ac:dyDescent="0.2"/>
    <row r="124177" ht="12.75" customHeight="1" x14ac:dyDescent="0.2"/>
    <row r="124181" ht="12.75" customHeight="1" x14ac:dyDescent="0.2"/>
    <row r="124185" ht="12.75" customHeight="1" x14ac:dyDescent="0.2"/>
    <row r="124189" ht="12.75" customHeight="1" x14ac:dyDescent="0.2"/>
    <row r="124193" ht="12.75" customHeight="1" x14ac:dyDescent="0.2"/>
    <row r="124197" ht="12.75" customHeight="1" x14ac:dyDescent="0.2"/>
    <row r="124201" ht="12.75" customHeight="1" x14ac:dyDescent="0.2"/>
    <row r="124205" ht="12.75" customHeight="1" x14ac:dyDescent="0.2"/>
    <row r="124209" ht="12.75" customHeight="1" x14ac:dyDescent="0.2"/>
    <row r="124213" ht="12.75" customHeight="1" x14ac:dyDescent="0.2"/>
    <row r="124217" ht="12.75" customHeight="1" x14ac:dyDescent="0.2"/>
    <row r="124221" ht="12.75" customHeight="1" x14ac:dyDescent="0.2"/>
    <row r="124225" ht="12.75" customHeight="1" x14ac:dyDescent="0.2"/>
    <row r="124229" ht="12.75" customHeight="1" x14ac:dyDescent="0.2"/>
    <row r="124233" ht="12.75" customHeight="1" x14ac:dyDescent="0.2"/>
    <row r="124237" ht="12.75" customHeight="1" x14ac:dyDescent="0.2"/>
    <row r="124241" ht="12.75" customHeight="1" x14ac:dyDescent="0.2"/>
    <row r="124245" ht="12.75" customHeight="1" x14ac:dyDescent="0.2"/>
    <row r="124249" ht="12.75" customHeight="1" x14ac:dyDescent="0.2"/>
    <row r="124253" ht="12.75" customHeight="1" x14ac:dyDescent="0.2"/>
    <row r="124257" ht="12.75" customHeight="1" x14ac:dyDescent="0.2"/>
    <row r="124261" ht="12.75" customHeight="1" x14ac:dyDescent="0.2"/>
    <row r="124265" ht="12.75" customHeight="1" x14ac:dyDescent="0.2"/>
    <row r="124269" ht="12.75" customHeight="1" x14ac:dyDescent="0.2"/>
    <row r="124273" ht="12.75" customHeight="1" x14ac:dyDescent="0.2"/>
    <row r="124277" ht="12.75" customHeight="1" x14ac:dyDescent="0.2"/>
    <row r="124281" ht="12.75" customHeight="1" x14ac:dyDescent="0.2"/>
    <row r="124285" ht="12.75" customHeight="1" x14ac:dyDescent="0.2"/>
    <row r="124289" ht="12.75" customHeight="1" x14ac:dyDescent="0.2"/>
    <row r="124293" ht="12.75" customHeight="1" x14ac:dyDescent="0.2"/>
    <row r="124297" ht="12.75" customHeight="1" x14ac:dyDescent="0.2"/>
    <row r="124301" ht="12.75" customHeight="1" x14ac:dyDescent="0.2"/>
    <row r="124305" ht="12.75" customHeight="1" x14ac:dyDescent="0.2"/>
    <row r="124309" ht="12.75" customHeight="1" x14ac:dyDescent="0.2"/>
    <row r="124313" ht="12.75" customHeight="1" x14ac:dyDescent="0.2"/>
    <row r="124317" ht="12.75" customHeight="1" x14ac:dyDescent="0.2"/>
    <row r="124321" ht="12.75" customHeight="1" x14ac:dyDescent="0.2"/>
    <row r="124325" ht="12.75" customHeight="1" x14ac:dyDescent="0.2"/>
    <row r="124329" ht="12.75" customHeight="1" x14ac:dyDescent="0.2"/>
    <row r="124333" ht="12.75" customHeight="1" x14ac:dyDescent="0.2"/>
    <row r="124337" ht="12.75" customHeight="1" x14ac:dyDescent="0.2"/>
    <row r="124341" ht="12.75" customHeight="1" x14ac:dyDescent="0.2"/>
    <row r="124345" ht="12.75" customHeight="1" x14ac:dyDescent="0.2"/>
    <row r="124349" ht="12.75" customHeight="1" x14ac:dyDescent="0.2"/>
    <row r="124353" ht="12.75" customHeight="1" x14ac:dyDescent="0.2"/>
    <row r="124357" ht="12.75" customHeight="1" x14ac:dyDescent="0.2"/>
    <row r="124361" ht="12.75" customHeight="1" x14ac:dyDescent="0.2"/>
    <row r="124365" ht="12.75" customHeight="1" x14ac:dyDescent="0.2"/>
    <row r="124369" ht="12.75" customHeight="1" x14ac:dyDescent="0.2"/>
    <row r="124373" ht="12.75" customHeight="1" x14ac:dyDescent="0.2"/>
    <row r="124377" ht="12.75" customHeight="1" x14ac:dyDescent="0.2"/>
    <row r="124381" ht="12.75" customHeight="1" x14ac:dyDescent="0.2"/>
    <row r="124385" ht="12.75" customHeight="1" x14ac:dyDescent="0.2"/>
    <row r="124389" ht="12.75" customHeight="1" x14ac:dyDescent="0.2"/>
    <row r="124393" ht="12.75" customHeight="1" x14ac:dyDescent="0.2"/>
    <row r="124397" ht="12.75" customHeight="1" x14ac:dyDescent="0.2"/>
    <row r="124401" ht="12.75" customHeight="1" x14ac:dyDescent="0.2"/>
    <row r="124405" ht="12.75" customHeight="1" x14ac:dyDescent="0.2"/>
    <row r="124409" ht="12.75" customHeight="1" x14ac:dyDescent="0.2"/>
    <row r="124413" ht="12.75" customHeight="1" x14ac:dyDescent="0.2"/>
    <row r="124417" ht="12.75" customHeight="1" x14ac:dyDescent="0.2"/>
    <row r="124421" ht="12.75" customHeight="1" x14ac:dyDescent="0.2"/>
    <row r="124425" ht="12.75" customHeight="1" x14ac:dyDescent="0.2"/>
    <row r="124429" ht="12.75" customHeight="1" x14ac:dyDescent="0.2"/>
    <row r="124433" ht="12.75" customHeight="1" x14ac:dyDescent="0.2"/>
    <row r="124437" ht="12.75" customHeight="1" x14ac:dyDescent="0.2"/>
    <row r="124441" ht="12.75" customHeight="1" x14ac:dyDescent="0.2"/>
    <row r="124445" ht="12.75" customHeight="1" x14ac:dyDescent="0.2"/>
    <row r="124449" ht="12.75" customHeight="1" x14ac:dyDescent="0.2"/>
    <row r="124453" ht="12.75" customHeight="1" x14ac:dyDescent="0.2"/>
    <row r="124457" ht="12.75" customHeight="1" x14ac:dyDescent="0.2"/>
    <row r="124461" ht="12.75" customHeight="1" x14ac:dyDescent="0.2"/>
    <row r="124465" ht="12.75" customHeight="1" x14ac:dyDescent="0.2"/>
    <row r="124469" ht="12.75" customHeight="1" x14ac:dyDescent="0.2"/>
    <row r="124473" ht="12.75" customHeight="1" x14ac:dyDescent="0.2"/>
    <row r="124477" ht="12.75" customHeight="1" x14ac:dyDescent="0.2"/>
    <row r="124481" ht="12.75" customHeight="1" x14ac:dyDescent="0.2"/>
    <row r="124485" ht="12.75" customHeight="1" x14ac:dyDescent="0.2"/>
    <row r="124489" ht="12.75" customHeight="1" x14ac:dyDescent="0.2"/>
    <row r="124493" ht="12.75" customHeight="1" x14ac:dyDescent="0.2"/>
    <row r="124497" ht="12.75" customHeight="1" x14ac:dyDescent="0.2"/>
    <row r="124501" ht="12.75" customHeight="1" x14ac:dyDescent="0.2"/>
    <row r="124505" ht="12.75" customHeight="1" x14ac:dyDescent="0.2"/>
    <row r="124509" ht="12.75" customHeight="1" x14ac:dyDescent="0.2"/>
    <row r="124513" ht="12.75" customHeight="1" x14ac:dyDescent="0.2"/>
    <row r="124517" ht="12.75" customHeight="1" x14ac:dyDescent="0.2"/>
    <row r="124521" ht="12.75" customHeight="1" x14ac:dyDescent="0.2"/>
    <row r="124525" ht="12.75" customHeight="1" x14ac:dyDescent="0.2"/>
    <row r="124529" ht="12.75" customHeight="1" x14ac:dyDescent="0.2"/>
    <row r="124533" ht="12.75" customHeight="1" x14ac:dyDescent="0.2"/>
    <row r="124537" ht="12.75" customHeight="1" x14ac:dyDescent="0.2"/>
    <row r="124541" ht="12.75" customHeight="1" x14ac:dyDescent="0.2"/>
    <row r="124545" ht="12.75" customHeight="1" x14ac:dyDescent="0.2"/>
    <row r="124549" ht="12.75" customHeight="1" x14ac:dyDescent="0.2"/>
    <row r="124553" ht="12.75" customHeight="1" x14ac:dyDescent="0.2"/>
    <row r="124557" ht="12.75" customHeight="1" x14ac:dyDescent="0.2"/>
    <row r="124561" ht="12.75" customHeight="1" x14ac:dyDescent="0.2"/>
    <row r="124565" ht="12.75" customHeight="1" x14ac:dyDescent="0.2"/>
    <row r="124569" ht="12.75" customHeight="1" x14ac:dyDescent="0.2"/>
    <row r="124573" ht="12.75" customHeight="1" x14ac:dyDescent="0.2"/>
    <row r="124577" ht="12.75" customHeight="1" x14ac:dyDescent="0.2"/>
    <row r="124581" ht="12.75" customHeight="1" x14ac:dyDescent="0.2"/>
    <row r="124585" ht="12.75" customHeight="1" x14ac:dyDescent="0.2"/>
    <row r="124589" ht="12.75" customHeight="1" x14ac:dyDescent="0.2"/>
    <row r="124593" ht="12.75" customHeight="1" x14ac:dyDescent="0.2"/>
    <row r="124597" ht="12.75" customHeight="1" x14ac:dyDescent="0.2"/>
    <row r="124601" ht="12.75" customHeight="1" x14ac:dyDescent="0.2"/>
    <row r="124605" ht="12.75" customHeight="1" x14ac:dyDescent="0.2"/>
    <row r="124609" ht="12.75" customHeight="1" x14ac:dyDescent="0.2"/>
    <row r="124613" ht="12.75" customHeight="1" x14ac:dyDescent="0.2"/>
    <row r="124617" ht="12.75" customHeight="1" x14ac:dyDescent="0.2"/>
    <row r="124621" ht="12.75" customHeight="1" x14ac:dyDescent="0.2"/>
    <row r="124625" ht="12.75" customHeight="1" x14ac:dyDescent="0.2"/>
    <row r="124629" ht="12.75" customHeight="1" x14ac:dyDescent="0.2"/>
    <row r="124633" ht="12.75" customHeight="1" x14ac:dyDescent="0.2"/>
    <row r="124637" ht="12.75" customHeight="1" x14ac:dyDescent="0.2"/>
    <row r="124641" ht="12.75" customHeight="1" x14ac:dyDescent="0.2"/>
    <row r="124645" ht="12.75" customHeight="1" x14ac:dyDescent="0.2"/>
    <row r="124649" ht="12.75" customHeight="1" x14ac:dyDescent="0.2"/>
    <row r="124653" ht="12.75" customHeight="1" x14ac:dyDescent="0.2"/>
    <row r="124657" ht="12.75" customHeight="1" x14ac:dyDescent="0.2"/>
    <row r="124661" ht="12.75" customHeight="1" x14ac:dyDescent="0.2"/>
    <row r="124665" ht="12.75" customHeight="1" x14ac:dyDescent="0.2"/>
    <row r="124669" ht="12.75" customHeight="1" x14ac:dyDescent="0.2"/>
    <row r="124673" ht="12.75" customHeight="1" x14ac:dyDescent="0.2"/>
    <row r="124677" ht="12.75" customHeight="1" x14ac:dyDescent="0.2"/>
    <row r="124681" ht="12.75" customHeight="1" x14ac:dyDescent="0.2"/>
    <row r="124685" ht="12.75" customHeight="1" x14ac:dyDescent="0.2"/>
    <row r="124689" ht="12.75" customHeight="1" x14ac:dyDescent="0.2"/>
    <row r="124693" ht="12.75" customHeight="1" x14ac:dyDescent="0.2"/>
    <row r="124697" ht="12.75" customHeight="1" x14ac:dyDescent="0.2"/>
    <row r="124701" ht="12.75" customHeight="1" x14ac:dyDescent="0.2"/>
    <row r="124705" ht="12.75" customHeight="1" x14ac:dyDescent="0.2"/>
    <row r="124709" ht="12.75" customHeight="1" x14ac:dyDescent="0.2"/>
    <row r="124713" ht="12.75" customHeight="1" x14ac:dyDescent="0.2"/>
    <row r="124717" ht="12.75" customHeight="1" x14ac:dyDescent="0.2"/>
    <row r="124721" ht="12.75" customHeight="1" x14ac:dyDescent="0.2"/>
    <row r="124725" ht="12.75" customHeight="1" x14ac:dyDescent="0.2"/>
    <row r="124729" ht="12.75" customHeight="1" x14ac:dyDescent="0.2"/>
    <row r="124733" ht="12.75" customHeight="1" x14ac:dyDescent="0.2"/>
    <row r="124737" ht="12.75" customHeight="1" x14ac:dyDescent="0.2"/>
    <row r="124741" ht="12.75" customHeight="1" x14ac:dyDescent="0.2"/>
    <row r="124745" ht="12.75" customHeight="1" x14ac:dyDescent="0.2"/>
    <row r="124749" ht="12.75" customHeight="1" x14ac:dyDescent="0.2"/>
    <row r="124753" ht="12.75" customHeight="1" x14ac:dyDescent="0.2"/>
    <row r="124757" ht="12.75" customHeight="1" x14ac:dyDescent="0.2"/>
    <row r="124761" ht="12.75" customHeight="1" x14ac:dyDescent="0.2"/>
    <row r="124765" ht="12.75" customHeight="1" x14ac:dyDescent="0.2"/>
    <row r="124769" ht="12.75" customHeight="1" x14ac:dyDescent="0.2"/>
    <row r="124773" ht="12.75" customHeight="1" x14ac:dyDescent="0.2"/>
    <row r="124777" ht="12.75" customHeight="1" x14ac:dyDescent="0.2"/>
    <row r="124781" ht="12.75" customHeight="1" x14ac:dyDescent="0.2"/>
    <row r="124785" ht="12.75" customHeight="1" x14ac:dyDescent="0.2"/>
    <row r="124789" ht="12.75" customHeight="1" x14ac:dyDescent="0.2"/>
    <row r="124793" ht="12.75" customHeight="1" x14ac:dyDescent="0.2"/>
    <row r="124797" ht="12.75" customHeight="1" x14ac:dyDescent="0.2"/>
    <row r="124801" ht="12.75" customHeight="1" x14ac:dyDescent="0.2"/>
    <row r="124805" ht="12.75" customHeight="1" x14ac:dyDescent="0.2"/>
    <row r="124809" ht="12.75" customHeight="1" x14ac:dyDescent="0.2"/>
    <row r="124813" ht="12.75" customHeight="1" x14ac:dyDescent="0.2"/>
    <row r="124817" ht="12.75" customHeight="1" x14ac:dyDescent="0.2"/>
    <row r="124821" ht="12.75" customHeight="1" x14ac:dyDescent="0.2"/>
    <row r="124825" ht="12.75" customHeight="1" x14ac:dyDescent="0.2"/>
    <row r="124829" ht="12.75" customHeight="1" x14ac:dyDescent="0.2"/>
    <row r="124833" ht="12.75" customHeight="1" x14ac:dyDescent="0.2"/>
    <row r="124837" ht="12.75" customHeight="1" x14ac:dyDescent="0.2"/>
    <row r="124841" ht="12.75" customHeight="1" x14ac:dyDescent="0.2"/>
    <row r="124845" ht="12.75" customHeight="1" x14ac:dyDescent="0.2"/>
    <row r="124849" ht="12.75" customHeight="1" x14ac:dyDescent="0.2"/>
    <row r="124853" ht="12.75" customHeight="1" x14ac:dyDescent="0.2"/>
    <row r="124857" ht="12.75" customHeight="1" x14ac:dyDescent="0.2"/>
    <row r="124861" ht="12.75" customHeight="1" x14ac:dyDescent="0.2"/>
    <row r="124865" ht="12.75" customHeight="1" x14ac:dyDescent="0.2"/>
    <row r="124869" ht="12.75" customHeight="1" x14ac:dyDescent="0.2"/>
    <row r="124873" ht="12.75" customHeight="1" x14ac:dyDescent="0.2"/>
    <row r="124877" ht="12.75" customHeight="1" x14ac:dyDescent="0.2"/>
    <row r="124881" ht="12.75" customHeight="1" x14ac:dyDescent="0.2"/>
    <row r="124885" ht="12.75" customHeight="1" x14ac:dyDescent="0.2"/>
    <row r="124889" ht="12.75" customHeight="1" x14ac:dyDescent="0.2"/>
    <row r="124893" ht="12.75" customHeight="1" x14ac:dyDescent="0.2"/>
    <row r="124897" ht="12.75" customHeight="1" x14ac:dyDescent="0.2"/>
    <row r="124901" ht="12.75" customHeight="1" x14ac:dyDescent="0.2"/>
    <row r="124905" ht="12.75" customHeight="1" x14ac:dyDescent="0.2"/>
    <row r="124909" ht="12.75" customHeight="1" x14ac:dyDescent="0.2"/>
    <row r="124913" ht="12.75" customHeight="1" x14ac:dyDescent="0.2"/>
    <row r="124917" ht="12.75" customHeight="1" x14ac:dyDescent="0.2"/>
    <row r="124921" ht="12.75" customHeight="1" x14ac:dyDescent="0.2"/>
    <row r="124925" ht="12.75" customHeight="1" x14ac:dyDescent="0.2"/>
    <row r="124929" ht="12.75" customHeight="1" x14ac:dyDescent="0.2"/>
    <row r="124933" ht="12.75" customHeight="1" x14ac:dyDescent="0.2"/>
    <row r="124937" ht="12.75" customHeight="1" x14ac:dyDescent="0.2"/>
    <row r="124941" ht="12.75" customHeight="1" x14ac:dyDescent="0.2"/>
    <row r="124945" ht="12.75" customHeight="1" x14ac:dyDescent="0.2"/>
    <row r="124949" ht="12.75" customHeight="1" x14ac:dyDescent="0.2"/>
    <row r="124953" ht="12.75" customHeight="1" x14ac:dyDescent="0.2"/>
    <row r="124957" ht="12.75" customHeight="1" x14ac:dyDescent="0.2"/>
    <row r="124961" ht="12.75" customHeight="1" x14ac:dyDescent="0.2"/>
    <row r="124965" ht="12.75" customHeight="1" x14ac:dyDescent="0.2"/>
    <row r="124969" ht="12.75" customHeight="1" x14ac:dyDescent="0.2"/>
    <row r="124973" ht="12.75" customHeight="1" x14ac:dyDescent="0.2"/>
    <row r="124977" ht="12.75" customHeight="1" x14ac:dyDescent="0.2"/>
    <row r="124981" ht="12.75" customHeight="1" x14ac:dyDescent="0.2"/>
    <row r="124985" ht="12.75" customHeight="1" x14ac:dyDescent="0.2"/>
    <row r="124989" ht="12.75" customHeight="1" x14ac:dyDescent="0.2"/>
    <row r="124993" ht="12.75" customHeight="1" x14ac:dyDescent="0.2"/>
    <row r="124997" ht="12.75" customHeight="1" x14ac:dyDescent="0.2"/>
    <row r="125001" ht="12.75" customHeight="1" x14ac:dyDescent="0.2"/>
    <row r="125005" ht="12.75" customHeight="1" x14ac:dyDescent="0.2"/>
    <row r="125009" ht="12.75" customHeight="1" x14ac:dyDescent="0.2"/>
    <row r="125013" ht="12.75" customHeight="1" x14ac:dyDescent="0.2"/>
    <row r="125017" ht="12.75" customHeight="1" x14ac:dyDescent="0.2"/>
    <row r="125021" ht="12.75" customHeight="1" x14ac:dyDescent="0.2"/>
    <row r="125025" ht="12.75" customHeight="1" x14ac:dyDescent="0.2"/>
    <row r="125029" ht="12.75" customHeight="1" x14ac:dyDescent="0.2"/>
    <row r="125033" ht="12.75" customHeight="1" x14ac:dyDescent="0.2"/>
    <row r="125037" ht="12.75" customHeight="1" x14ac:dyDescent="0.2"/>
    <row r="125041" ht="12.75" customHeight="1" x14ac:dyDescent="0.2"/>
    <row r="125045" ht="12.75" customHeight="1" x14ac:dyDescent="0.2"/>
    <row r="125049" ht="12.75" customHeight="1" x14ac:dyDescent="0.2"/>
    <row r="125053" ht="12.75" customHeight="1" x14ac:dyDescent="0.2"/>
    <row r="125057" ht="12.75" customHeight="1" x14ac:dyDescent="0.2"/>
    <row r="125061" ht="12.75" customHeight="1" x14ac:dyDescent="0.2"/>
    <row r="125065" ht="12.75" customHeight="1" x14ac:dyDescent="0.2"/>
    <row r="125069" ht="12.75" customHeight="1" x14ac:dyDescent="0.2"/>
    <row r="125073" ht="12.75" customHeight="1" x14ac:dyDescent="0.2"/>
    <row r="125077" ht="12.75" customHeight="1" x14ac:dyDescent="0.2"/>
    <row r="125081" ht="12.75" customHeight="1" x14ac:dyDescent="0.2"/>
    <row r="125085" ht="12.75" customHeight="1" x14ac:dyDescent="0.2"/>
    <row r="125089" ht="12.75" customHeight="1" x14ac:dyDescent="0.2"/>
    <row r="125093" ht="12.75" customHeight="1" x14ac:dyDescent="0.2"/>
    <row r="125097" ht="12.75" customHeight="1" x14ac:dyDescent="0.2"/>
    <row r="125101" ht="12.75" customHeight="1" x14ac:dyDescent="0.2"/>
    <row r="125105" ht="12.75" customHeight="1" x14ac:dyDescent="0.2"/>
    <row r="125109" ht="12.75" customHeight="1" x14ac:dyDescent="0.2"/>
    <row r="125113" ht="12.75" customHeight="1" x14ac:dyDescent="0.2"/>
    <row r="125117" ht="12.75" customHeight="1" x14ac:dyDescent="0.2"/>
    <row r="125121" ht="12.75" customHeight="1" x14ac:dyDescent="0.2"/>
    <row r="125125" ht="12.75" customHeight="1" x14ac:dyDescent="0.2"/>
    <row r="125129" ht="12.75" customHeight="1" x14ac:dyDescent="0.2"/>
    <row r="125133" ht="12.75" customHeight="1" x14ac:dyDescent="0.2"/>
    <row r="125137" ht="12.75" customHeight="1" x14ac:dyDescent="0.2"/>
    <row r="125141" ht="12.75" customHeight="1" x14ac:dyDescent="0.2"/>
    <row r="125145" ht="12.75" customHeight="1" x14ac:dyDescent="0.2"/>
    <row r="125149" ht="12.75" customHeight="1" x14ac:dyDescent="0.2"/>
    <row r="125153" ht="12.75" customHeight="1" x14ac:dyDescent="0.2"/>
    <row r="125157" ht="12.75" customHeight="1" x14ac:dyDescent="0.2"/>
    <row r="125161" ht="12.75" customHeight="1" x14ac:dyDescent="0.2"/>
    <row r="125165" ht="12.75" customHeight="1" x14ac:dyDescent="0.2"/>
    <row r="125169" ht="12.75" customHeight="1" x14ac:dyDescent="0.2"/>
    <row r="125173" ht="12.75" customHeight="1" x14ac:dyDescent="0.2"/>
    <row r="125177" ht="12.75" customHeight="1" x14ac:dyDescent="0.2"/>
    <row r="125181" ht="12.75" customHeight="1" x14ac:dyDescent="0.2"/>
    <row r="125185" ht="12.75" customHeight="1" x14ac:dyDescent="0.2"/>
    <row r="125189" ht="12.75" customHeight="1" x14ac:dyDescent="0.2"/>
    <row r="125193" ht="12.75" customHeight="1" x14ac:dyDescent="0.2"/>
    <row r="125197" ht="12.75" customHeight="1" x14ac:dyDescent="0.2"/>
    <row r="125201" ht="12.75" customHeight="1" x14ac:dyDescent="0.2"/>
    <row r="125205" ht="12.75" customHeight="1" x14ac:dyDescent="0.2"/>
    <row r="125209" ht="12.75" customHeight="1" x14ac:dyDescent="0.2"/>
    <row r="125213" ht="12.75" customHeight="1" x14ac:dyDescent="0.2"/>
    <row r="125217" ht="12.75" customHeight="1" x14ac:dyDescent="0.2"/>
    <row r="125221" ht="12.75" customHeight="1" x14ac:dyDescent="0.2"/>
    <row r="125225" ht="12.75" customHeight="1" x14ac:dyDescent="0.2"/>
    <row r="125229" ht="12.75" customHeight="1" x14ac:dyDescent="0.2"/>
    <row r="125233" ht="12.75" customHeight="1" x14ac:dyDescent="0.2"/>
    <row r="125237" ht="12.75" customHeight="1" x14ac:dyDescent="0.2"/>
    <row r="125241" ht="12.75" customHeight="1" x14ac:dyDescent="0.2"/>
    <row r="125245" ht="12.75" customHeight="1" x14ac:dyDescent="0.2"/>
    <row r="125249" ht="12.75" customHeight="1" x14ac:dyDescent="0.2"/>
    <row r="125253" ht="12.75" customHeight="1" x14ac:dyDescent="0.2"/>
    <row r="125257" ht="12.75" customHeight="1" x14ac:dyDescent="0.2"/>
    <row r="125261" ht="12.75" customHeight="1" x14ac:dyDescent="0.2"/>
    <row r="125265" ht="12.75" customHeight="1" x14ac:dyDescent="0.2"/>
    <row r="125269" ht="12.75" customHeight="1" x14ac:dyDescent="0.2"/>
    <row r="125273" ht="12.75" customHeight="1" x14ac:dyDescent="0.2"/>
    <row r="125277" ht="12.75" customHeight="1" x14ac:dyDescent="0.2"/>
    <row r="125281" ht="12.75" customHeight="1" x14ac:dyDescent="0.2"/>
    <row r="125285" ht="12.75" customHeight="1" x14ac:dyDescent="0.2"/>
    <row r="125289" ht="12.75" customHeight="1" x14ac:dyDescent="0.2"/>
    <row r="125293" ht="12.75" customHeight="1" x14ac:dyDescent="0.2"/>
    <row r="125297" ht="12.75" customHeight="1" x14ac:dyDescent="0.2"/>
    <row r="125301" ht="12.75" customHeight="1" x14ac:dyDescent="0.2"/>
    <row r="125305" ht="12.75" customHeight="1" x14ac:dyDescent="0.2"/>
    <row r="125309" ht="12.75" customHeight="1" x14ac:dyDescent="0.2"/>
    <row r="125313" ht="12.75" customHeight="1" x14ac:dyDescent="0.2"/>
    <row r="125317" ht="12.75" customHeight="1" x14ac:dyDescent="0.2"/>
    <row r="125321" ht="12.75" customHeight="1" x14ac:dyDescent="0.2"/>
    <row r="125325" ht="12.75" customHeight="1" x14ac:dyDescent="0.2"/>
    <row r="125329" ht="12.75" customHeight="1" x14ac:dyDescent="0.2"/>
    <row r="125333" ht="12.75" customHeight="1" x14ac:dyDescent="0.2"/>
    <row r="125337" ht="12.75" customHeight="1" x14ac:dyDescent="0.2"/>
    <row r="125341" ht="12.75" customHeight="1" x14ac:dyDescent="0.2"/>
    <row r="125345" ht="12.75" customHeight="1" x14ac:dyDescent="0.2"/>
    <row r="125349" ht="12.75" customHeight="1" x14ac:dyDescent="0.2"/>
    <row r="125353" ht="12.75" customHeight="1" x14ac:dyDescent="0.2"/>
    <row r="125357" ht="12.75" customHeight="1" x14ac:dyDescent="0.2"/>
    <row r="125361" ht="12.75" customHeight="1" x14ac:dyDescent="0.2"/>
    <row r="125365" ht="12.75" customHeight="1" x14ac:dyDescent="0.2"/>
    <row r="125369" ht="12.75" customHeight="1" x14ac:dyDescent="0.2"/>
    <row r="125373" ht="12.75" customHeight="1" x14ac:dyDescent="0.2"/>
    <row r="125377" ht="12.75" customHeight="1" x14ac:dyDescent="0.2"/>
    <row r="125381" ht="12.75" customHeight="1" x14ac:dyDescent="0.2"/>
    <row r="125385" ht="12.75" customHeight="1" x14ac:dyDescent="0.2"/>
    <row r="125389" ht="12.75" customHeight="1" x14ac:dyDescent="0.2"/>
    <row r="125393" ht="12.75" customHeight="1" x14ac:dyDescent="0.2"/>
    <row r="125397" ht="12.75" customHeight="1" x14ac:dyDescent="0.2"/>
    <row r="125401" ht="12.75" customHeight="1" x14ac:dyDescent="0.2"/>
    <row r="125405" ht="12.75" customHeight="1" x14ac:dyDescent="0.2"/>
    <row r="125409" ht="12.75" customHeight="1" x14ac:dyDescent="0.2"/>
    <row r="125413" ht="12.75" customHeight="1" x14ac:dyDescent="0.2"/>
    <row r="125417" ht="12.75" customHeight="1" x14ac:dyDescent="0.2"/>
    <row r="125421" ht="12.75" customHeight="1" x14ac:dyDescent="0.2"/>
    <row r="125425" ht="12.75" customHeight="1" x14ac:dyDescent="0.2"/>
    <row r="125429" ht="12.75" customHeight="1" x14ac:dyDescent="0.2"/>
    <row r="125433" ht="12.75" customHeight="1" x14ac:dyDescent="0.2"/>
    <row r="125437" ht="12.75" customHeight="1" x14ac:dyDescent="0.2"/>
    <row r="125441" ht="12.75" customHeight="1" x14ac:dyDescent="0.2"/>
    <row r="125445" ht="12.75" customHeight="1" x14ac:dyDescent="0.2"/>
    <row r="125449" ht="12.75" customHeight="1" x14ac:dyDescent="0.2"/>
    <row r="125453" ht="12.75" customHeight="1" x14ac:dyDescent="0.2"/>
    <row r="125457" ht="12.75" customHeight="1" x14ac:dyDescent="0.2"/>
    <row r="125461" ht="12.75" customHeight="1" x14ac:dyDescent="0.2"/>
    <row r="125465" ht="12.75" customHeight="1" x14ac:dyDescent="0.2"/>
    <row r="125469" ht="12.75" customHeight="1" x14ac:dyDescent="0.2"/>
    <row r="125473" ht="12.75" customHeight="1" x14ac:dyDescent="0.2"/>
    <row r="125477" ht="12.75" customHeight="1" x14ac:dyDescent="0.2"/>
    <row r="125481" ht="12.75" customHeight="1" x14ac:dyDescent="0.2"/>
    <row r="125485" ht="12.75" customHeight="1" x14ac:dyDescent="0.2"/>
    <row r="125489" ht="12.75" customHeight="1" x14ac:dyDescent="0.2"/>
    <row r="125493" ht="12.75" customHeight="1" x14ac:dyDescent="0.2"/>
    <row r="125497" ht="12.75" customHeight="1" x14ac:dyDescent="0.2"/>
    <row r="125501" ht="12.75" customHeight="1" x14ac:dyDescent="0.2"/>
    <row r="125505" ht="12.75" customHeight="1" x14ac:dyDescent="0.2"/>
    <row r="125509" ht="12.75" customHeight="1" x14ac:dyDescent="0.2"/>
    <row r="125513" ht="12.75" customHeight="1" x14ac:dyDescent="0.2"/>
    <row r="125517" ht="12.75" customHeight="1" x14ac:dyDescent="0.2"/>
    <row r="125521" ht="12.75" customHeight="1" x14ac:dyDescent="0.2"/>
    <row r="125525" ht="12.75" customHeight="1" x14ac:dyDescent="0.2"/>
    <row r="125529" ht="12.75" customHeight="1" x14ac:dyDescent="0.2"/>
    <row r="125533" ht="12.75" customHeight="1" x14ac:dyDescent="0.2"/>
    <row r="125537" ht="12.75" customHeight="1" x14ac:dyDescent="0.2"/>
    <row r="125541" ht="12.75" customHeight="1" x14ac:dyDescent="0.2"/>
    <row r="125545" ht="12.75" customHeight="1" x14ac:dyDescent="0.2"/>
    <row r="125549" ht="12.75" customHeight="1" x14ac:dyDescent="0.2"/>
    <row r="125553" ht="12.75" customHeight="1" x14ac:dyDescent="0.2"/>
    <row r="125557" ht="12.75" customHeight="1" x14ac:dyDescent="0.2"/>
    <row r="125561" ht="12.75" customHeight="1" x14ac:dyDescent="0.2"/>
    <row r="125565" ht="12.75" customHeight="1" x14ac:dyDescent="0.2"/>
    <row r="125569" ht="12.75" customHeight="1" x14ac:dyDescent="0.2"/>
    <row r="125573" ht="12.75" customHeight="1" x14ac:dyDescent="0.2"/>
    <row r="125577" ht="12.75" customHeight="1" x14ac:dyDescent="0.2"/>
    <row r="125581" ht="12.75" customHeight="1" x14ac:dyDescent="0.2"/>
    <row r="125585" ht="12.75" customHeight="1" x14ac:dyDescent="0.2"/>
    <row r="125589" ht="12.75" customHeight="1" x14ac:dyDescent="0.2"/>
    <row r="125593" ht="12.75" customHeight="1" x14ac:dyDescent="0.2"/>
    <row r="125597" ht="12.75" customHeight="1" x14ac:dyDescent="0.2"/>
    <row r="125601" ht="12.75" customHeight="1" x14ac:dyDescent="0.2"/>
    <row r="125605" ht="12.75" customHeight="1" x14ac:dyDescent="0.2"/>
    <row r="125609" ht="12.75" customHeight="1" x14ac:dyDescent="0.2"/>
    <row r="125613" ht="12.75" customHeight="1" x14ac:dyDescent="0.2"/>
    <row r="125617" ht="12.75" customHeight="1" x14ac:dyDescent="0.2"/>
    <row r="125621" ht="12.75" customHeight="1" x14ac:dyDescent="0.2"/>
    <row r="125625" ht="12.75" customHeight="1" x14ac:dyDescent="0.2"/>
    <row r="125629" ht="12.75" customHeight="1" x14ac:dyDescent="0.2"/>
    <row r="125633" ht="12.75" customHeight="1" x14ac:dyDescent="0.2"/>
    <row r="125637" ht="12.75" customHeight="1" x14ac:dyDescent="0.2"/>
    <row r="125641" ht="12.75" customHeight="1" x14ac:dyDescent="0.2"/>
    <row r="125645" ht="12.75" customHeight="1" x14ac:dyDescent="0.2"/>
    <row r="125649" ht="12.75" customHeight="1" x14ac:dyDescent="0.2"/>
    <row r="125653" ht="12.75" customHeight="1" x14ac:dyDescent="0.2"/>
    <row r="125657" ht="12.75" customHeight="1" x14ac:dyDescent="0.2"/>
    <row r="125661" ht="12.75" customHeight="1" x14ac:dyDescent="0.2"/>
    <row r="125665" ht="12.75" customHeight="1" x14ac:dyDescent="0.2"/>
    <row r="125669" ht="12.75" customHeight="1" x14ac:dyDescent="0.2"/>
    <row r="125673" ht="12.75" customHeight="1" x14ac:dyDescent="0.2"/>
    <row r="125677" ht="12.75" customHeight="1" x14ac:dyDescent="0.2"/>
    <row r="125681" ht="12.75" customHeight="1" x14ac:dyDescent="0.2"/>
    <row r="125685" ht="12.75" customHeight="1" x14ac:dyDescent="0.2"/>
    <row r="125689" ht="12.75" customHeight="1" x14ac:dyDescent="0.2"/>
    <row r="125693" ht="12.75" customHeight="1" x14ac:dyDescent="0.2"/>
    <row r="125697" ht="12.75" customHeight="1" x14ac:dyDescent="0.2"/>
    <row r="125701" ht="12.75" customHeight="1" x14ac:dyDescent="0.2"/>
    <row r="125705" ht="12.75" customHeight="1" x14ac:dyDescent="0.2"/>
    <row r="125709" ht="12.75" customHeight="1" x14ac:dyDescent="0.2"/>
    <row r="125713" ht="12.75" customHeight="1" x14ac:dyDescent="0.2"/>
    <row r="125717" ht="12.75" customHeight="1" x14ac:dyDescent="0.2"/>
    <row r="125721" ht="12.75" customHeight="1" x14ac:dyDescent="0.2"/>
    <row r="125725" ht="12.75" customHeight="1" x14ac:dyDescent="0.2"/>
    <row r="125729" ht="12.75" customHeight="1" x14ac:dyDescent="0.2"/>
    <row r="125733" ht="12.75" customHeight="1" x14ac:dyDescent="0.2"/>
    <row r="125737" ht="12.75" customHeight="1" x14ac:dyDescent="0.2"/>
    <row r="125741" ht="12.75" customHeight="1" x14ac:dyDescent="0.2"/>
    <row r="125745" ht="12.75" customHeight="1" x14ac:dyDescent="0.2"/>
    <row r="125749" ht="12.75" customHeight="1" x14ac:dyDescent="0.2"/>
    <row r="125753" ht="12.75" customHeight="1" x14ac:dyDescent="0.2"/>
    <row r="125757" ht="12.75" customHeight="1" x14ac:dyDescent="0.2"/>
    <row r="125761" ht="12.75" customHeight="1" x14ac:dyDescent="0.2"/>
    <row r="125765" ht="12.75" customHeight="1" x14ac:dyDescent="0.2"/>
    <row r="125769" ht="12.75" customHeight="1" x14ac:dyDescent="0.2"/>
    <row r="125773" ht="12.75" customHeight="1" x14ac:dyDescent="0.2"/>
    <row r="125777" ht="12.75" customHeight="1" x14ac:dyDescent="0.2"/>
    <row r="125781" ht="12.75" customHeight="1" x14ac:dyDescent="0.2"/>
    <row r="125785" ht="12.75" customHeight="1" x14ac:dyDescent="0.2"/>
    <row r="125789" ht="12.75" customHeight="1" x14ac:dyDescent="0.2"/>
    <row r="125793" ht="12.75" customHeight="1" x14ac:dyDescent="0.2"/>
    <row r="125797" ht="12.75" customHeight="1" x14ac:dyDescent="0.2"/>
    <row r="125801" ht="12.75" customHeight="1" x14ac:dyDescent="0.2"/>
    <row r="125805" ht="12.75" customHeight="1" x14ac:dyDescent="0.2"/>
    <row r="125809" ht="12.75" customHeight="1" x14ac:dyDescent="0.2"/>
    <row r="125813" ht="12.75" customHeight="1" x14ac:dyDescent="0.2"/>
    <row r="125817" ht="12.75" customHeight="1" x14ac:dyDescent="0.2"/>
    <row r="125821" ht="12.75" customHeight="1" x14ac:dyDescent="0.2"/>
    <row r="125825" ht="12.75" customHeight="1" x14ac:dyDescent="0.2"/>
    <row r="125829" ht="12.75" customHeight="1" x14ac:dyDescent="0.2"/>
    <row r="125833" ht="12.75" customHeight="1" x14ac:dyDescent="0.2"/>
    <row r="125837" ht="12.75" customHeight="1" x14ac:dyDescent="0.2"/>
    <row r="125841" ht="12.75" customHeight="1" x14ac:dyDescent="0.2"/>
    <row r="125845" ht="12.75" customHeight="1" x14ac:dyDescent="0.2"/>
    <row r="125849" ht="12.75" customHeight="1" x14ac:dyDescent="0.2"/>
    <row r="125853" ht="12.75" customHeight="1" x14ac:dyDescent="0.2"/>
    <row r="125857" ht="12.75" customHeight="1" x14ac:dyDescent="0.2"/>
    <row r="125861" ht="12.75" customHeight="1" x14ac:dyDescent="0.2"/>
    <row r="125865" ht="12.75" customHeight="1" x14ac:dyDescent="0.2"/>
    <row r="125869" ht="12.75" customHeight="1" x14ac:dyDescent="0.2"/>
    <row r="125873" ht="12.75" customHeight="1" x14ac:dyDescent="0.2"/>
    <row r="125877" ht="12.75" customHeight="1" x14ac:dyDescent="0.2"/>
    <row r="125881" ht="12.75" customHeight="1" x14ac:dyDescent="0.2"/>
    <row r="125885" ht="12.75" customHeight="1" x14ac:dyDescent="0.2"/>
    <row r="125889" ht="12.75" customHeight="1" x14ac:dyDescent="0.2"/>
    <row r="125893" ht="12.75" customHeight="1" x14ac:dyDescent="0.2"/>
    <row r="125897" ht="12.75" customHeight="1" x14ac:dyDescent="0.2"/>
    <row r="125901" ht="12.75" customHeight="1" x14ac:dyDescent="0.2"/>
    <row r="125905" ht="12.75" customHeight="1" x14ac:dyDescent="0.2"/>
    <row r="125909" ht="12.75" customHeight="1" x14ac:dyDescent="0.2"/>
    <row r="125913" ht="12.75" customHeight="1" x14ac:dyDescent="0.2"/>
    <row r="125917" ht="12.75" customHeight="1" x14ac:dyDescent="0.2"/>
    <row r="125921" ht="12.75" customHeight="1" x14ac:dyDescent="0.2"/>
    <row r="125925" ht="12.75" customHeight="1" x14ac:dyDescent="0.2"/>
    <row r="125929" ht="12.75" customHeight="1" x14ac:dyDescent="0.2"/>
    <row r="125933" ht="12.75" customHeight="1" x14ac:dyDescent="0.2"/>
    <row r="125937" ht="12.75" customHeight="1" x14ac:dyDescent="0.2"/>
    <row r="125941" ht="12.75" customHeight="1" x14ac:dyDescent="0.2"/>
    <row r="125945" ht="12.75" customHeight="1" x14ac:dyDescent="0.2"/>
    <row r="125949" ht="12.75" customHeight="1" x14ac:dyDescent="0.2"/>
    <row r="125953" ht="12.75" customHeight="1" x14ac:dyDescent="0.2"/>
    <row r="125957" ht="12.75" customHeight="1" x14ac:dyDescent="0.2"/>
    <row r="125961" ht="12.75" customHeight="1" x14ac:dyDescent="0.2"/>
    <row r="125965" ht="12.75" customHeight="1" x14ac:dyDescent="0.2"/>
    <row r="125969" ht="12.75" customHeight="1" x14ac:dyDescent="0.2"/>
    <row r="125973" ht="12.75" customHeight="1" x14ac:dyDescent="0.2"/>
    <row r="125977" ht="12.75" customHeight="1" x14ac:dyDescent="0.2"/>
    <row r="125981" ht="12.75" customHeight="1" x14ac:dyDescent="0.2"/>
    <row r="125985" ht="12.75" customHeight="1" x14ac:dyDescent="0.2"/>
    <row r="125989" ht="12.75" customHeight="1" x14ac:dyDescent="0.2"/>
    <row r="125993" ht="12.75" customHeight="1" x14ac:dyDescent="0.2"/>
    <row r="125997" ht="12.75" customHeight="1" x14ac:dyDescent="0.2"/>
    <row r="126001" ht="12.75" customHeight="1" x14ac:dyDescent="0.2"/>
    <row r="126005" ht="12.75" customHeight="1" x14ac:dyDescent="0.2"/>
    <row r="126009" ht="12.75" customHeight="1" x14ac:dyDescent="0.2"/>
    <row r="126013" ht="12.75" customHeight="1" x14ac:dyDescent="0.2"/>
    <row r="126017" ht="12.75" customHeight="1" x14ac:dyDescent="0.2"/>
    <row r="126021" ht="12.75" customHeight="1" x14ac:dyDescent="0.2"/>
    <row r="126025" ht="12.75" customHeight="1" x14ac:dyDescent="0.2"/>
    <row r="126029" ht="12.75" customHeight="1" x14ac:dyDescent="0.2"/>
    <row r="126033" ht="12.75" customHeight="1" x14ac:dyDescent="0.2"/>
    <row r="126037" ht="12.75" customHeight="1" x14ac:dyDescent="0.2"/>
    <row r="126041" ht="12.75" customHeight="1" x14ac:dyDescent="0.2"/>
    <row r="126045" ht="12.75" customHeight="1" x14ac:dyDescent="0.2"/>
    <row r="126049" ht="12.75" customHeight="1" x14ac:dyDescent="0.2"/>
    <row r="126053" ht="12.75" customHeight="1" x14ac:dyDescent="0.2"/>
    <row r="126057" ht="12.75" customHeight="1" x14ac:dyDescent="0.2"/>
    <row r="126061" ht="12.75" customHeight="1" x14ac:dyDescent="0.2"/>
    <row r="126065" ht="12.75" customHeight="1" x14ac:dyDescent="0.2"/>
    <row r="126069" ht="12.75" customHeight="1" x14ac:dyDescent="0.2"/>
    <row r="126073" ht="12.75" customHeight="1" x14ac:dyDescent="0.2"/>
    <row r="126077" ht="12.75" customHeight="1" x14ac:dyDescent="0.2"/>
    <row r="126081" ht="12.75" customHeight="1" x14ac:dyDescent="0.2"/>
    <row r="126085" ht="12.75" customHeight="1" x14ac:dyDescent="0.2"/>
    <row r="126089" ht="12.75" customHeight="1" x14ac:dyDescent="0.2"/>
    <row r="126093" ht="12.75" customHeight="1" x14ac:dyDescent="0.2"/>
    <row r="126097" ht="12.75" customHeight="1" x14ac:dyDescent="0.2"/>
    <row r="126101" ht="12.75" customHeight="1" x14ac:dyDescent="0.2"/>
    <row r="126105" ht="12.75" customHeight="1" x14ac:dyDescent="0.2"/>
    <row r="126109" ht="12.75" customHeight="1" x14ac:dyDescent="0.2"/>
    <row r="126113" ht="12.75" customHeight="1" x14ac:dyDescent="0.2"/>
    <row r="126117" ht="12.75" customHeight="1" x14ac:dyDescent="0.2"/>
    <row r="126121" ht="12.75" customHeight="1" x14ac:dyDescent="0.2"/>
    <row r="126125" ht="12.75" customHeight="1" x14ac:dyDescent="0.2"/>
    <row r="126129" ht="12.75" customHeight="1" x14ac:dyDescent="0.2"/>
    <row r="126133" ht="12.75" customHeight="1" x14ac:dyDescent="0.2"/>
    <row r="126137" ht="12.75" customHeight="1" x14ac:dyDescent="0.2"/>
    <row r="126141" ht="12.75" customHeight="1" x14ac:dyDescent="0.2"/>
    <row r="126145" ht="12.75" customHeight="1" x14ac:dyDescent="0.2"/>
    <row r="126149" ht="12.75" customHeight="1" x14ac:dyDescent="0.2"/>
    <row r="126153" ht="12.75" customHeight="1" x14ac:dyDescent="0.2"/>
    <row r="126157" ht="12.75" customHeight="1" x14ac:dyDescent="0.2"/>
    <row r="126161" ht="12.75" customHeight="1" x14ac:dyDescent="0.2"/>
    <row r="126165" ht="12.75" customHeight="1" x14ac:dyDescent="0.2"/>
    <row r="126169" ht="12.75" customHeight="1" x14ac:dyDescent="0.2"/>
    <row r="126173" ht="12.75" customHeight="1" x14ac:dyDescent="0.2"/>
    <row r="126177" ht="12.75" customHeight="1" x14ac:dyDescent="0.2"/>
    <row r="126181" ht="12.75" customHeight="1" x14ac:dyDescent="0.2"/>
    <row r="126185" ht="12.75" customHeight="1" x14ac:dyDescent="0.2"/>
    <row r="126189" ht="12.75" customHeight="1" x14ac:dyDescent="0.2"/>
    <row r="126193" ht="12.75" customHeight="1" x14ac:dyDescent="0.2"/>
    <row r="126197" ht="12.75" customHeight="1" x14ac:dyDescent="0.2"/>
    <row r="126201" ht="12.75" customHeight="1" x14ac:dyDescent="0.2"/>
    <row r="126205" ht="12.75" customHeight="1" x14ac:dyDescent="0.2"/>
    <row r="126209" ht="12.75" customHeight="1" x14ac:dyDescent="0.2"/>
    <row r="126213" ht="12.75" customHeight="1" x14ac:dyDescent="0.2"/>
    <row r="126217" ht="12.75" customHeight="1" x14ac:dyDescent="0.2"/>
    <row r="126221" ht="12.75" customHeight="1" x14ac:dyDescent="0.2"/>
    <row r="126225" ht="12.75" customHeight="1" x14ac:dyDescent="0.2"/>
    <row r="126229" ht="12.75" customHeight="1" x14ac:dyDescent="0.2"/>
    <row r="126233" ht="12.75" customHeight="1" x14ac:dyDescent="0.2"/>
    <row r="126237" ht="12.75" customHeight="1" x14ac:dyDescent="0.2"/>
    <row r="126241" ht="12.75" customHeight="1" x14ac:dyDescent="0.2"/>
    <row r="126245" ht="12.75" customHeight="1" x14ac:dyDescent="0.2"/>
    <row r="126249" ht="12.75" customHeight="1" x14ac:dyDescent="0.2"/>
    <row r="126253" ht="12.75" customHeight="1" x14ac:dyDescent="0.2"/>
    <row r="126257" ht="12.75" customHeight="1" x14ac:dyDescent="0.2"/>
    <row r="126261" ht="12.75" customHeight="1" x14ac:dyDescent="0.2"/>
    <row r="126265" ht="12.75" customHeight="1" x14ac:dyDescent="0.2"/>
    <row r="126269" ht="12.75" customHeight="1" x14ac:dyDescent="0.2"/>
    <row r="126273" ht="12.75" customHeight="1" x14ac:dyDescent="0.2"/>
    <row r="126277" ht="12.75" customHeight="1" x14ac:dyDescent="0.2"/>
    <row r="126281" ht="12.75" customHeight="1" x14ac:dyDescent="0.2"/>
    <row r="126285" ht="12.75" customHeight="1" x14ac:dyDescent="0.2"/>
    <row r="126289" ht="12.75" customHeight="1" x14ac:dyDescent="0.2"/>
    <row r="126293" ht="12.75" customHeight="1" x14ac:dyDescent="0.2"/>
    <row r="126297" ht="12.75" customHeight="1" x14ac:dyDescent="0.2"/>
    <row r="126301" ht="12.75" customHeight="1" x14ac:dyDescent="0.2"/>
    <row r="126305" ht="12.75" customHeight="1" x14ac:dyDescent="0.2"/>
    <row r="126309" ht="12.75" customHeight="1" x14ac:dyDescent="0.2"/>
    <row r="126313" ht="12.75" customHeight="1" x14ac:dyDescent="0.2"/>
    <row r="126317" ht="12.75" customHeight="1" x14ac:dyDescent="0.2"/>
    <row r="126321" ht="12.75" customHeight="1" x14ac:dyDescent="0.2"/>
    <row r="126325" ht="12.75" customHeight="1" x14ac:dyDescent="0.2"/>
    <row r="126329" ht="12.75" customHeight="1" x14ac:dyDescent="0.2"/>
    <row r="126333" ht="12.75" customHeight="1" x14ac:dyDescent="0.2"/>
    <row r="126337" ht="12.75" customHeight="1" x14ac:dyDescent="0.2"/>
    <row r="126341" ht="12.75" customHeight="1" x14ac:dyDescent="0.2"/>
    <row r="126345" ht="12.75" customHeight="1" x14ac:dyDescent="0.2"/>
    <row r="126349" ht="12.75" customHeight="1" x14ac:dyDescent="0.2"/>
    <row r="126353" ht="12.75" customHeight="1" x14ac:dyDescent="0.2"/>
    <row r="126357" ht="12.75" customHeight="1" x14ac:dyDescent="0.2"/>
    <row r="126361" ht="12.75" customHeight="1" x14ac:dyDescent="0.2"/>
    <row r="126365" ht="12.75" customHeight="1" x14ac:dyDescent="0.2"/>
    <row r="126369" ht="12.75" customHeight="1" x14ac:dyDescent="0.2"/>
    <row r="126373" ht="12.75" customHeight="1" x14ac:dyDescent="0.2"/>
    <row r="126377" ht="12.75" customHeight="1" x14ac:dyDescent="0.2"/>
    <row r="126381" ht="12.75" customHeight="1" x14ac:dyDescent="0.2"/>
    <row r="126385" ht="12.75" customHeight="1" x14ac:dyDescent="0.2"/>
    <row r="126389" ht="12.75" customHeight="1" x14ac:dyDescent="0.2"/>
    <row r="126393" ht="12.75" customHeight="1" x14ac:dyDescent="0.2"/>
    <row r="126397" ht="12.75" customHeight="1" x14ac:dyDescent="0.2"/>
    <row r="126401" ht="12.75" customHeight="1" x14ac:dyDescent="0.2"/>
    <row r="126405" ht="12.75" customHeight="1" x14ac:dyDescent="0.2"/>
    <row r="126409" ht="12.75" customHeight="1" x14ac:dyDescent="0.2"/>
    <row r="126413" ht="12.75" customHeight="1" x14ac:dyDescent="0.2"/>
    <row r="126417" ht="12.75" customHeight="1" x14ac:dyDescent="0.2"/>
    <row r="126421" ht="12.75" customHeight="1" x14ac:dyDescent="0.2"/>
    <row r="126425" ht="12.75" customHeight="1" x14ac:dyDescent="0.2"/>
    <row r="126429" ht="12.75" customHeight="1" x14ac:dyDescent="0.2"/>
    <row r="126433" ht="12.75" customHeight="1" x14ac:dyDescent="0.2"/>
    <row r="126437" ht="12.75" customHeight="1" x14ac:dyDescent="0.2"/>
    <row r="126441" ht="12.75" customHeight="1" x14ac:dyDescent="0.2"/>
    <row r="126445" ht="12.75" customHeight="1" x14ac:dyDescent="0.2"/>
    <row r="126449" ht="12.75" customHeight="1" x14ac:dyDescent="0.2"/>
    <row r="126453" ht="12.75" customHeight="1" x14ac:dyDescent="0.2"/>
    <row r="126457" ht="12.75" customHeight="1" x14ac:dyDescent="0.2"/>
    <row r="126461" ht="12.75" customHeight="1" x14ac:dyDescent="0.2"/>
    <row r="126465" ht="12.75" customHeight="1" x14ac:dyDescent="0.2"/>
    <row r="126469" ht="12.75" customHeight="1" x14ac:dyDescent="0.2"/>
    <row r="126473" ht="12.75" customHeight="1" x14ac:dyDescent="0.2"/>
    <row r="126477" ht="12.75" customHeight="1" x14ac:dyDescent="0.2"/>
    <row r="126481" ht="12.75" customHeight="1" x14ac:dyDescent="0.2"/>
    <row r="126485" ht="12.75" customHeight="1" x14ac:dyDescent="0.2"/>
    <row r="126489" ht="12.75" customHeight="1" x14ac:dyDescent="0.2"/>
    <row r="126493" ht="12.75" customHeight="1" x14ac:dyDescent="0.2"/>
    <row r="126497" ht="12.75" customHeight="1" x14ac:dyDescent="0.2"/>
    <row r="126501" ht="12.75" customHeight="1" x14ac:dyDescent="0.2"/>
    <row r="126505" ht="12.75" customHeight="1" x14ac:dyDescent="0.2"/>
    <row r="126509" ht="12.75" customHeight="1" x14ac:dyDescent="0.2"/>
    <row r="126513" ht="12.75" customHeight="1" x14ac:dyDescent="0.2"/>
    <row r="126517" ht="12.75" customHeight="1" x14ac:dyDescent="0.2"/>
    <row r="126521" ht="12.75" customHeight="1" x14ac:dyDescent="0.2"/>
    <row r="126525" ht="12.75" customHeight="1" x14ac:dyDescent="0.2"/>
    <row r="126529" ht="12.75" customHeight="1" x14ac:dyDescent="0.2"/>
    <row r="126533" ht="12.75" customHeight="1" x14ac:dyDescent="0.2"/>
    <row r="126537" ht="12.75" customHeight="1" x14ac:dyDescent="0.2"/>
    <row r="126541" ht="12.75" customHeight="1" x14ac:dyDescent="0.2"/>
    <row r="126545" ht="12.75" customHeight="1" x14ac:dyDescent="0.2"/>
    <row r="126549" ht="12.75" customHeight="1" x14ac:dyDescent="0.2"/>
    <row r="126553" ht="12.75" customHeight="1" x14ac:dyDescent="0.2"/>
    <row r="126557" ht="12.75" customHeight="1" x14ac:dyDescent="0.2"/>
    <row r="126561" ht="12.75" customHeight="1" x14ac:dyDescent="0.2"/>
    <row r="126565" ht="12.75" customHeight="1" x14ac:dyDescent="0.2"/>
    <row r="126569" ht="12.75" customHeight="1" x14ac:dyDescent="0.2"/>
    <row r="126573" ht="12.75" customHeight="1" x14ac:dyDescent="0.2"/>
    <row r="126577" ht="12.75" customHeight="1" x14ac:dyDescent="0.2"/>
    <row r="126581" ht="12.75" customHeight="1" x14ac:dyDescent="0.2"/>
    <row r="126585" ht="12.75" customHeight="1" x14ac:dyDescent="0.2"/>
    <row r="126589" ht="12.75" customHeight="1" x14ac:dyDescent="0.2"/>
    <row r="126593" ht="12.75" customHeight="1" x14ac:dyDescent="0.2"/>
    <row r="126597" ht="12.75" customHeight="1" x14ac:dyDescent="0.2"/>
    <row r="126601" ht="12.75" customHeight="1" x14ac:dyDescent="0.2"/>
    <row r="126605" ht="12.75" customHeight="1" x14ac:dyDescent="0.2"/>
    <row r="126609" ht="12.75" customHeight="1" x14ac:dyDescent="0.2"/>
    <row r="126613" ht="12.75" customHeight="1" x14ac:dyDescent="0.2"/>
    <row r="126617" ht="12.75" customHeight="1" x14ac:dyDescent="0.2"/>
    <row r="126621" ht="12.75" customHeight="1" x14ac:dyDescent="0.2"/>
    <row r="126625" ht="12.75" customHeight="1" x14ac:dyDescent="0.2"/>
    <row r="126629" ht="12.75" customHeight="1" x14ac:dyDescent="0.2"/>
    <row r="126633" ht="12.75" customHeight="1" x14ac:dyDescent="0.2"/>
    <row r="126637" ht="12.75" customHeight="1" x14ac:dyDescent="0.2"/>
    <row r="126641" ht="12.75" customHeight="1" x14ac:dyDescent="0.2"/>
    <row r="126645" ht="12.75" customHeight="1" x14ac:dyDescent="0.2"/>
    <row r="126649" ht="12.75" customHeight="1" x14ac:dyDescent="0.2"/>
    <row r="126653" ht="12.75" customHeight="1" x14ac:dyDescent="0.2"/>
    <row r="126657" ht="12.75" customHeight="1" x14ac:dyDescent="0.2"/>
    <row r="126661" ht="12.75" customHeight="1" x14ac:dyDescent="0.2"/>
    <row r="126665" ht="12.75" customHeight="1" x14ac:dyDescent="0.2"/>
    <row r="126669" ht="12.75" customHeight="1" x14ac:dyDescent="0.2"/>
    <row r="126673" ht="12.75" customHeight="1" x14ac:dyDescent="0.2"/>
    <row r="126677" ht="12.75" customHeight="1" x14ac:dyDescent="0.2"/>
    <row r="126681" ht="12.75" customHeight="1" x14ac:dyDescent="0.2"/>
    <row r="126685" ht="12.75" customHeight="1" x14ac:dyDescent="0.2"/>
    <row r="126689" ht="12.75" customHeight="1" x14ac:dyDescent="0.2"/>
    <row r="126693" ht="12.75" customHeight="1" x14ac:dyDescent="0.2"/>
    <row r="126697" ht="12.75" customHeight="1" x14ac:dyDescent="0.2"/>
    <row r="126701" ht="12.75" customHeight="1" x14ac:dyDescent="0.2"/>
    <row r="126705" ht="12.75" customHeight="1" x14ac:dyDescent="0.2"/>
    <row r="126709" ht="12.75" customHeight="1" x14ac:dyDescent="0.2"/>
    <row r="126713" ht="12.75" customHeight="1" x14ac:dyDescent="0.2"/>
    <row r="126717" ht="12.75" customHeight="1" x14ac:dyDescent="0.2"/>
    <row r="126721" ht="12.75" customHeight="1" x14ac:dyDescent="0.2"/>
    <row r="126725" ht="12.75" customHeight="1" x14ac:dyDescent="0.2"/>
    <row r="126729" ht="12.75" customHeight="1" x14ac:dyDescent="0.2"/>
    <row r="126733" ht="12.75" customHeight="1" x14ac:dyDescent="0.2"/>
    <row r="126737" ht="12.75" customHeight="1" x14ac:dyDescent="0.2"/>
    <row r="126741" ht="12.75" customHeight="1" x14ac:dyDescent="0.2"/>
    <row r="126745" ht="12.75" customHeight="1" x14ac:dyDescent="0.2"/>
    <row r="126749" ht="12.75" customHeight="1" x14ac:dyDescent="0.2"/>
    <row r="126753" ht="12.75" customHeight="1" x14ac:dyDescent="0.2"/>
    <row r="126757" ht="12.75" customHeight="1" x14ac:dyDescent="0.2"/>
    <row r="126761" ht="12.75" customHeight="1" x14ac:dyDescent="0.2"/>
    <row r="126765" ht="12.75" customHeight="1" x14ac:dyDescent="0.2"/>
    <row r="126769" ht="12.75" customHeight="1" x14ac:dyDescent="0.2"/>
    <row r="126773" ht="12.75" customHeight="1" x14ac:dyDescent="0.2"/>
    <row r="126777" ht="12.75" customHeight="1" x14ac:dyDescent="0.2"/>
    <row r="126781" ht="12.75" customHeight="1" x14ac:dyDescent="0.2"/>
    <row r="126785" ht="12.75" customHeight="1" x14ac:dyDescent="0.2"/>
    <row r="126789" ht="12.75" customHeight="1" x14ac:dyDescent="0.2"/>
    <row r="126793" ht="12.75" customHeight="1" x14ac:dyDescent="0.2"/>
    <row r="126797" ht="12.75" customHeight="1" x14ac:dyDescent="0.2"/>
    <row r="126801" ht="12.75" customHeight="1" x14ac:dyDescent="0.2"/>
    <row r="126805" ht="12.75" customHeight="1" x14ac:dyDescent="0.2"/>
    <row r="126809" ht="12.75" customHeight="1" x14ac:dyDescent="0.2"/>
    <row r="126813" ht="12.75" customHeight="1" x14ac:dyDescent="0.2"/>
    <row r="126817" ht="12.75" customHeight="1" x14ac:dyDescent="0.2"/>
    <row r="126821" ht="12.75" customHeight="1" x14ac:dyDescent="0.2"/>
    <row r="126825" ht="12.75" customHeight="1" x14ac:dyDescent="0.2"/>
    <row r="126829" ht="12.75" customHeight="1" x14ac:dyDescent="0.2"/>
    <row r="126833" ht="12.75" customHeight="1" x14ac:dyDescent="0.2"/>
    <row r="126837" ht="12.75" customHeight="1" x14ac:dyDescent="0.2"/>
    <row r="126841" ht="12.75" customHeight="1" x14ac:dyDescent="0.2"/>
    <row r="126845" ht="12.75" customHeight="1" x14ac:dyDescent="0.2"/>
    <row r="126849" ht="12.75" customHeight="1" x14ac:dyDescent="0.2"/>
    <row r="126853" ht="12.75" customHeight="1" x14ac:dyDescent="0.2"/>
    <row r="126857" ht="12.75" customHeight="1" x14ac:dyDescent="0.2"/>
    <row r="126861" ht="12.75" customHeight="1" x14ac:dyDescent="0.2"/>
    <row r="126865" ht="12.75" customHeight="1" x14ac:dyDescent="0.2"/>
    <row r="126869" ht="12.75" customHeight="1" x14ac:dyDescent="0.2"/>
    <row r="126873" ht="12.75" customHeight="1" x14ac:dyDescent="0.2"/>
    <row r="126877" ht="12.75" customHeight="1" x14ac:dyDescent="0.2"/>
    <row r="126881" ht="12.75" customHeight="1" x14ac:dyDescent="0.2"/>
    <row r="126885" ht="12.75" customHeight="1" x14ac:dyDescent="0.2"/>
    <row r="126889" ht="12.75" customHeight="1" x14ac:dyDescent="0.2"/>
    <row r="126893" ht="12.75" customHeight="1" x14ac:dyDescent="0.2"/>
    <row r="126897" ht="12.75" customHeight="1" x14ac:dyDescent="0.2"/>
    <row r="126901" ht="12.75" customHeight="1" x14ac:dyDescent="0.2"/>
    <row r="126905" ht="12.75" customHeight="1" x14ac:dyDescent="0.2"/>
    <row r="126909" ht="12.75" customHeight="1" x14ac:dyDescent="0.2"/>
    <row r="126913" ht="12.75" customHeight="1" x14ac:dyDescent="0.2"/>
    <row r="126917" ht="12.75" customHeight="1" x14ac:dyDescent="0.2"/>
    <row r="126921" ht="12.75" customHeight="1" x14ac:dyDescent="0.2"/>
    <row r="126925" ht="12.75" customHeight="1" x14ac:dyDescent="0.2"/>
    <row r="126929" ht="12.75" customHeight="1" x14ac:dyDescent="0.2"/>
    <row r="126933" ht="12.75" customHeight="1" x14ac:dyDescent="0.2"/>
    <row r="126937" ht="12.75" customHeight="1" x14ac:dyDescent="0.2"/>
    <row r="126941" ht="12.75" customHeight="1" x14ac:dyDescent="0.2"/>
    <row r="126945" ht="12.75" customHeight="1" x14ac:dyDescent="0.2"/>
    <row r="126949" ht="12.75" customHeight="1" x14ac:dyDescent="0.2"/>
    <row r="126953" ht="12.75" customHeight="1" x14ac:dyDescent="0.2"/>
    <row r="126957" ht="12.75" customHeight="1" x14ac:dyDescent="0.2"/>
    <row r="126961" ht="12.75" customHeight="1" x14ac:dyDescent="0.2"/>
    <row r="126965" ht="12.75" customHeight="1" x14ac:dyDescent="0.2"/>
    <row r="126969" ht="12.75" customHeight="1" x14ac:dyDescent="0.2"/>
    <row r="126973" ht="12.75" customHeight="1" x14ac:dyDescent="0.2"/>
    <row r="126977" ht="12.75" customHeight="1" x14ac:dyDescent="0.2"/>
    <row r="126981" ht="12.75" customHeight="1" x14ac:dyDescent="0.2"/>
    <row r="126985" ht="12.75" customHeight="1" x14ac:dyDescent="0.2"/>
    <row r="126989" ht="12.75" customHeight="1" x14ac:dyDescent="0.2"/>
    <row r="126993" ht="12.75" customHeight="1" x14ac:dyDescent="0.2"/>
    <row r="126997" ht="12.75" customHeight="1" x14ac:dyDescent="0.2"/>
    <row r="127001" ht="12.75" customHeight="1" x14ac:dyDescent="0.2"/>
    <row r="127005" ht="12.75" customHeight="1" x14ac:dyDescent="0.2"/>
    <row r="127009" ht="12.75" customHeight="1" x14ac:dyDescent="0.2"/>
    <row r="127013" ht="12.75" customHeight="1" x14ac:dyDescent="0.2"/>
    <row r="127017" ht="12.75" customHeight="1" x14ac:dyDescent="0.2"/>
    <row r="127021" ht="12.75" customHeight="1" x14ac:dyDescent="0.2"/>
    <row r="127025" ht="12.75" customHeight="1" x14ac:dyDescent="0.2"/>
    <row r="127029" ht="12.75" customHeight="1" x14ac:dyDescent="0.2"/>
    <row r="127033" ht="12.75" customHeight="1" x14ac:dyDescent="0.2"/>
    <row r="127037" ht="12.75" customHeight="1" x14ac:dyDescent="0.2"/>
    <row r="127041" ht="12.75" customHeight="1" x14ac:dyDescent="0.2"/>
    <row r="127045" ht="12.75" customHeight="1" x14ac:dyDescent="0.2"/>
    <row r="127049" ht="12.75" customHeight="1" x14ac:dyDescent="0.2"/>
    <row r="127053" ht="12.75" customHeight="1" x14ac:dyDescent="0.2"/>
    <row r="127057" ht="12.75" customHeight="1" x14ac:dyDescent="0.2"/>
    <row r="127061" ht="12.75" customHeight="1" x14ac:dyDescent="0.2"/>
    <row r="127065" ht="12.75" customHeight="1" x14ac:dyDescent="0.2"/>
    <row r="127069" ht="12.75" customHeight="1" x14ac:dyDescent="0.2"/>
    <row r="127073" ht="12.75" customHeight="1" x14ac:dyDescent="0.2"/>
    <row r="127077" ht="12.75" customHeight="1" x14ac:dyDescent="0.2"/>
    <row r="127081" ht="12.75" customHeight="1" x14ac:dyDescent="0.2"/>
    <row r="127085" ht="12.75" customHeight="1" x14ac:dyDescent="0.2"/>
    <row r="127089" ht="12.75" customHeight="1" x14ac:dyDescent="0.2"/>
    <row r="127093" ht="12.75" customHeight="1" x14ac:dyDescent="0.2"/>
    <row r="127097" ht="12.75" customHeight="1" x14ac:dyDescent="0.2"/>
    <row r="127101" ht="12.75" customHeight="1" x14ac:dyDescent="0.2"/>
    <row r="127105" ht="12.75" customHeight="1" x14ac:dyDescent="0.2"/>
    <row r="127109" ht="12.75" customHeight="1" x14ac:dyDescent="0.2"/>
    <row r="127113" ht="12.75" customHeight="1" x14ac:dyDescent="0.2"/>
    <row r="127117" ht="12.75" customHeight="1" x14ac:dyDescent="0.2"/>
    <row r="127121" ht="12.75" customHeight="1" x14ac:dyDescent="0.2"/>
    <row r="127125" ht="12.75" customHeight="1" x14ac:dyDescent="0.2"/>
    <row r="127129" ht="12.75" customHeight="1" x14ac:dyDescent="0.2"/>
    <row r="127133" ht="12.75" customHeight="1" x14ac:dyDescent="0.2"/>
    <row r="127137" ht="12.75" customHeight="1" x14ac:dyDescent="0.2"/>
    <row r="127141" ht="12.75" customHeight="1" x14ac:dyDescent="0.2"/>
    <row r="127145" ht="12.75" customHeight="1" x14ac:dyDescent="0.2"/>
    <row r="127149" ht="12.75" customHeight="1" x14ac:dyDescent="0.2"/>
    <row r="127153" ht="12.75" customHeight="1" x14ac:dyDescent="0.2"/>
    <row r="127157" ht="12.75" customHeight="1" x14ac:dyDescent="0.2"/>
    <row r="127161" ht="12.75" customHeight="1" x14ac:dyDescent="0.2"/>
    <row r="127165" ht="12.75" customHeight="1" x14ac:dyDescent="0.2"/>
    <row r="127169" ht="12.75" customHeight="1" x14ac:dyDescent="0.2"/>
    <row r="127173" ht="12.75" customHeight="1" x14ac:dyDescent="0.2"/>
    <row r="127177" ht="12.75" customHeight="1" x14ac:dyDescent="0.2"/>
    <row r="127181" ht="12.75" customHeight="1" x14ac:dyDescent="0.2"/>
    <row r="127185" ht="12.75" customHeight="1" x14ac:dyDescent="0.2"/>
    <row r="127189" ht="12.75" customHeight="1" x14ac:dyDescent="0.2"/>
    <row r="127193" ht="12.75" customHeight="1" x14ac:dyDescent="0.2"/>
    <row r="127197" ht="12.75" customHeight="1" x14ac:dyDescent="0.2"/>
    <row r="127201" ht="12.75" customHeight="1" x14ac:dyDescent="0.2"/>
    <row r="127205" ht="12.75" customHeight="1" x14ac:dyDescent="0.2"/>
    <row r="127209" ht="12.75" customHeight="1" x14ac:dyDescent="0.2"/>
    <row r="127213" ht="12.75" customHeight="1" x14ac:dyDescent="0.2"/>
    <row r="127217" ht="12.75" customHeight="1" x14ac:dyDescent="0.2"/>
    <row r="127221" ht="12.75" customHeight="1" x14ac:dyDescent="0.2"/>
    <row r="127225" ht="12.75" customHeight="1" x14ac:dyDescent="0.2"/>
    <row r="127229" ht="12.75" customHeight="1" x14ac:dyDescent="0.2"/>
    <row r="127233" ht="12.75" customHeight="1" x14ac:dyDescent="0.2"/>
    <row r="127237" ht="12.75" customHeight="1" x14ac:dyDescent="0.2"/>
    <row r="127241" ht="12.75" customHeight="1" x14ac:dyDescent="0.2"/>
    <row r="127245" ht="12.75" customHeight="1" x14ac:dyDescent="0.2"/>
    <row r="127249" ht="12.75" customHeight="1" x14ac:dyDescent="0.2"/>
    <row r="127253" ht="12.75" customHeight="1" x14ac:dyDescent="0.2"/>
    <row r="127257" ht="12.75" customHeight="1" x14ac:dyDescent="0.2"/>
    <row r="127261" ht="12.75" customHeight="1" x14ac:dyDescent="0.2"/>
    <row r="127265" ht="12.75" customHeight="1" x14ac:dyDescent="0.2"/>
    <row r="127269" ht="12.75" customHeight="1" x14ac:dyDescent="0.2"/>
    <row r="127273" ht="12.75" customHeight="1" x14ac:dyDescent="0.2"/>
    <row r="127277" ht="12.75" customHeight="1" x14ac:dyDescent="0.2"/>
    <row r="127281" ht="12.75" customHeight="1" x14ac:dyDescent="0.2"/>
    <row r="127285" ht="12.75" customHeight="1" x14ac:dyDescent="0.2"/>
    <row r="127289" ht="12.75" customHeight="1" x14ac:dyDescent="0.2"/>
    <row r="127293" ht="12.75" customHeight="1" x14ac:dyDescent="0.2"/>
    <row r="127297" ht="12.75" customHeight="1" x14ac:dyDescent="0.2"/>
    <row r="127301" ht="12.75" customHeight="1" x14ac:dyDescent="0.2"/>
    <row r="127305" ht="12.75" customHeight="1" x14ac:dyDescent="0.2"/>
    <row r="127309" ht="12.75" customHeight="1" x14ac:dyDescent="0.2"/>
    <row r="127313" ht="12.75" customHeight="1" x14ac:dyDescent="0.2"/>
    <row r="127317" ht="12.75" customHeight="1" x14ac:dyDescent="0.2"/>
    <row r="127321" ht="12.75" customHeight="1" x14ac:dyDescent="0.2"/>
    <row r="127325" ht="12.75" customHeight="1" x14ac:dyDescent="0.2"/>
    <row r="127329" ht="12.75" customHeight="1" x14ac:dyDescent="0.2"/>
    <row r="127333" ht="12.75" customHeight="1" x14ac:dyDescent="0.2"/>
    <row r="127337" ht="12.75" customHeight="1" x14ac:dyDescent="0.2"/>
    <row r="127341" ht="12.75" customHeight="1" x14ac:dyDescent="0.2"/>
    <row r="127345" ht="12.75" customHeight="1" x14ac:dyDescent="0.2"/>
    <row r="127349" ht="12.75" customHeight="1" x14ac:dyDescent="0.2"/>
    <row r="127353" ht="12.75" customHeight="1" x14ac:dyDescent="0.2"/>
    <row r="127357" ht="12.75" customHeight="1" x14ac:dyDescent="0.2"/>
    <row r="127361" ht="12.75" customHeight="1" x14ac:dyDescent="0.2"/>
    <row r="127365" ht="12.75" customHeight="1" x14ac:dyDescent="0.2"/>
    <row r="127369" ht="12.75" customHeight="1" x14ac:dyDescent="0.2"/>
    <row r="127373" ht="12.75" customHeight="1" x14ac:dyDescent="0.2"/>
    <row r="127377" ht="12.75" customHeight="1" x14ac:dyDescent="0.2"/>
    <row r="127381" ht="12.75" customHeight="1" x14ac:dyDescent="0.2"/>
    <row r="127385" ht="12.75" customHeight="1" x14ac:dyDescent="0.2"/>
    <row r="127389" ht="12.75" customHeight="1" x14ac:dyDescent="0.2"/>
    <row r="127393" ht="12.75" customHeight="1" x14ac:dyDescent="0.2"/>
    <row r="127397" ht="12.75" customHeight="1" x14ac:dyDescent="0.2"/>
    <row r="127401" ht="12.75" customHeight="1" x14ac:dyDescent="0.2"/>
    <row r="127405" ht="12.75" customHeight="1" x14ac:dyDescent="0.2"/>
    <row r="127409" ht="12.75" customHeight="1" x14ac:dyDescent="0.2"/>
    <row r="127413" ht="12.75" customHeight="1" x14ac:dyDescent="0.2"/>
    <row r="127417" ht="12.75" customHeight="1" x14ac:dyDescent="0.2"/>
    <row r="127421" ht="12.75" customHeight="1" x14ac:dyDescent="0.2"/>
    <row r="127425" ht="12.75" customHeight="1" x14ac:dyDescent="0.2"/>
    <row r="127429" ht="12.75" customHeight="1" x14ac:dyDescent="0.2"/>
    <row r="127433" ht="12.75" customHeight="1" x14ac:dyDescent="0.2"/>
    <row r="127437" ht="12.75" customHeight="1" x14ac:dyDescent="0.2"/>
    <row r="127441" ht="12.75" customHeight="1" x14ac:dyDescent="0.2"/>
    <row r="127445" ht="12.75" customHeight="1" x14ac:dyDescent="0.2"/>
    <row r="127449" ht="12.75" customHeight="1" x14ac:dyDescent="0.2"/>
    <row r="127453" ht="12.75" customHeight="1" x14ac:dyDescent="0.2"/>
    <row r="127457" ht="12.75" customHeight="1" x14ac:dyDescent="0.2"/>
    <row r="127461" ht="12.75" customHeight="1" x14ac:dyDescent="0.2"/>
    <row r="127465" ht="12.75" customHeight="1" x14ac:dyDescent="0.2"/>
    <row r="127469" ht="12.75" customHeight="1" x14ac:dyDescent="0.2"/>
    <row r="127473" ht="12.75" customHeight="1" x14ac:dyDescent="0.2"/>
    <row r="127477" ht="12.75" customHeight="1" x14ac:dyDescent="0.2"/>
    <row r="127481" ht="12.75" customHeight="1" x14ac:dyDescent="0.2"/>
    <row r="127485" ht="12.75" customHeight="1" x14ac:dyDescent="0.2"/>
    <row r="127489" ht="12.75" customHeight="1" x14ac:dyDescent="0.2"/>
    <row r="127493" ht="12.75" customHeight="1" x14ac:dyDescent="0.2"/>
    <row r="127497" ht="12.75" customHeight="1" x14ac:dyDescent="0.2"/>
    <row r="127501" ht="12.75" customHeight="1" x14ac:dyDescent="0.2"/>
    <row r="127505" ht="12.75" customHeight="1" x14ac:dyDescent="0.2"/>
    <row r="127509" ht="12.75" customHeight="1" x14ac:dyDescent="0.2"/>
    <row r="127513" ht="12.75" customHeight="1" x14ac:dyDescent="0.2"/>
    <row r="127517" ht="12.75" customHeight="1" x14ac:dyDescent="0.2"/>
    <row r="127521" ht="12.75" customHeight="1" x14ac:dyDescent="0.2"/>
    <row r="127525" ht="12.75" customHeight="1" x14ac:dyDescent="0.2"/>
    <row r="127529" ht="12.75" customHeight="1" x14ac:dyDescent="0.2"/>
    <row r="127533" ht="12.75" customHeight="1" x14ac:dyDescent="0.2"/>
    <row r="127537" ht="12.75" customHeight="1" x14ac:dyDescent="0.2"/>
    <row r="127541" ht="12.75" customHeight="1" x14ac:dyDescent="0.2"/>
    <row r="127545" ht="12.75" customHeight="1" x14ac:dyDescent="0.2"/>
    <row r="127549" ht="12.75" customHeight="1" x14ac:dyDescent="0.2"/>
    <row r="127553" ht="12.75" customHeight="1" x14ac:dyDescent="0.2"/>
    <row r="127557" ht="12.75" customHeight="1" x14ac:dyDescent="0.2"/>
    <row r="127561" ht="12.75" customHeight="1" x14ac:dyDescent="0.2"/>
    <row r="127565" ht="12.75" customHeight="1" x14ac:dyDescent="0.2"/>
    <row r="127569" ht="12.75" customHeight="1" x14ac:dyDescent="0.2"/>
    <row r="127573" ht="12.75" customHeight="1" x14ac:dyDescent="0.2"/>
    <row r="127577" ht="12.75" customHeight="1" x14ac:dyDescent="0.2"/>
    <row r="127581" ht="12.75" customHeight="1" x14ac:dyDescent="0.2"/>
    <row r="127585" ht="12.75" customHeight="1" x14ac:dyDescent="0.2"/>
    <row r="127589" ht="12.75" customHeight="1" x14ac:dyDescent="0.2"/>
    <row r="127593" ht="12.75" customHeight="1" x14ac:dyDescent="0.2"/>
    <row r="127597" ht="12.75" customHeight="1" x14ac:dyDescent="0.2"/>
    <row r="127601" ht="12.75" customHeight="1" x14ac:dyDescent="0.2"/>
    <row r="127605" ht="12.75" customHeight="1" x14ac:dyDescent="0.2"/>
    <row r="127609" ht="12.75" customHeight="1" x14ac:dyDescent="0.2"/>
    <row r="127613" ht="12.75" customHeight="1" x14ac:dyDescent="0.2"/>
    <row r="127617" ht="12.75" customHeight="1" x14ac:dyDescent="0.2"/>
    <row r="127621" ht="12.75" customHeight="1" x14ac:dyDescent="0.2"/>
    <row r="127625" ht="12.75" customHeight="1" x14ac:dyDescent="0.2"/>
    <row r="127629" ht="12.75" customHeight="1" x14ac:dyDescent="0.2"/>
    <row r="127633" ht="12.75" customHeight="1" x14ac:dyDescent="0.2"/>
    <row r="127637" ht="12.75" customHeight="1" x14ac:dyDescent="0.2"/>
    <row r="127641" ht="12.75" customHeight="1" x14ac:dyDescent="0.2"/>
    <row r="127645" ht="12.75" customHeight="1" x14ac:dyDescent="0.2"/>
    <row r="127649" ht="12.75" customHeight="1" x14ac:dyDescent="0.2"/>
    <row r="127653" ht="12.75" customHeight="1" x14ac:dyDescent="0.2"/>
    <row r="127657" ht="12.75" customHeight="1" x14ac:dyDescent="0.2"/>
    <row r="127661" ht="12.75" customHeight="1" x14ac:dyDescent="0.2"/>
    <row r="127665" ht="12.75" customHeight="1" x14ac:dyDescent="0.2"/>
    <row r="127669" ht="12.75" customHeight="1" x14ac:dyDescent="0.2"/>
    <row r="127673" ht="12.75" customHeight="1" x14ac:dyDescent="0.2"/>
    <row r="127677" ht="12.75" customHeight="1" x14ac:dyDescent="0.2"/>
    <row r="127681" ht="12.75" customHeight="1" x14ac:dyDescent="0.2"/>
    <row r="127685" ht="12.75" customHeight="1" x14ac:dyDescent="0.2"/>
    <row r="127689" ht="12.75" customHeight="1" x14ac:dyDescent="0.2"/>
    <row r="127693" ht="12.75" customHeight="1" x14ac:dyDescent="0.2"/>
    <row r="127697" ht="12.75" customHeight="1" x14ac:dyDescent="0.2"/>
    <row r="127701" ht="12.75" customHeight="1" x14ac:dyDescent="0.2"/>
    <row r="127705" ht="12.75" customHeight="1" x14ac:dyDescent="0.2"/>
    <row r="127709" ht="12.75" customHeight="1" x14ac:dyDescent="0.2"/>
    <row r="127713" ht="12.75" customHeight="1" x14ac:dyDescent="0.2"/>
    <row r="127717" ht="12.75" customHeight="1" x14ac:dyDescent="0.2"/>
    <row r="127721" ht="12.75" customHeight="1" x14ac:dyDescent="0.2"/>
    <row r="127725" ht="12.75" customHeight="1" x14ac:dyDescent="0.2"/>
    <row r="127729" ht="12.75" customHeight="1" x14ac:dyDescent="0.2"/>
    <row r="127733" ht="12.75" customHeight="1" x14ac:dyDescent="0.2"/>
    <row r="127737" ht="12.75" customHeight="1" x14ac:dyDescent="0.2"/>
    <row r="127741" ht="12.75" customHeight="1" x14ac:dyDescent="0.2"/>
    <row r="127745" ht="12.75" customHeight="1" x14ac:dyDescent="0.2"/>
    <row r="127749" ht="12.75" customHeight="1" x14ac:dyDescent="0.2"/>
    <row r="127753" ht="12.75" customHeight="1" x14ac:dyDescent="0.2"/>
    <row r="127757" ht="12.75" customHeight="1" x14ac:dyDescent="0.2"/>
    <row r="127761" ht="12.75" customHeight="1" x14ac:dyDescent="0.2"/>
    <row r="127765" ht="12.75" customHeight="1" x14ac:dyDescent="0.2"/>
    <row r="127769" ht="12.75" customHeight="1" x14ac:dyDescent="0.2"/>
    <row r="127773" ht="12.75" customHeight="1" x14ac:dyDescent="0.2"/>
    <row r="127777" ht="12.75" customHeight="1" x14ac:dyDescent="0.2"/>
    <row r="127781" ht="12.75" customHeight="1" x14ac:dyDescent="0.2"/>
    <row r="127785" ht="12.75" customHeight="1" x14ac:dyDescent="0.2"/>
    <row r="127789" ht="12.75" customHeight="1" x14ac:dyDescent="0.2"/>
    <row r="127793" ht="12.75" customHeight="1" x14ac:dyDescent="0.2"/>
    <row r="127797" ht="12.75" customHeight="1" x14ac:dyDescent="0.2"/>
    <row r="127801" ht="12.75" customHeight="1" x14ac:dyDescent="0.2"/>
    <row r="127805" ht="12.75" customHeight="1" x14ac:dyDescent="0.2"/>
    <row r="127809" ht="12.75" customHeight="1" x14ac:dyDescent="0.2"/>
    <row r="127813" ht="12.75" customHeight="1" x14ac:dyDescent="0.2"/>
    <row r="127817" ht="12.75" customHeight="1" x14ac:dyDescent="0.2"/>
    <row r="127821" ht="12.75" customHeight="1" x14ac:dyDescent="0.2"/>
    <row r="127825" ht="12.75" customHeight="1" x14ac:dyDescent="0.2"/>
    <row r="127829" ht="12.75" customHeight="1" x14ac:dyDescent="0.2"/>
    <row r="127833" ht="12.75" customHeight="1" x14ac:dyDescent="0.2"/>
    <row r="127837" ht="12.75" customHeight="1" x14ac:dyDescent="0.2"/>
    <row r="127841" ht="12.75" customHeight="1" x14ac:dyDescent="0.2"/>
    <row r="127845" ht="12.75" customHeight="1" x14ac:dyDescent="0.2"/>
    <row r="127849" ht="12.75" customHeight="1" x14ac:dyDescent="0.2"/>
    <row r="127853" ht="12.75" customHeight="1" x14ac:dyDescent="0.2"/>
    <row r="127857" ht="12.75" customHeight="1" x14ac:dyDescent="0.2"/>
    <row r="127861" ht="12.75" customHeight="1" x14ac:dyDescent="0.2"/>
    <row r="127865" ht="12.75" customHeight="1" x14ac:dyDescent="0.2"/>
    <row r="127869" ht="12.75" customHeight="1" x14ac:dyDescent="0.2"/>
    <row r="127873" ht="12.75" customHeight="1" x14ac:dyDescent="0.2"/>
    <row r="127877" ht="12.75" customHeight="1" x14ac:dyDescent="0.2"/>
    <row r="127881" ht="12.75" customHeight="1" x14ac:dyDescent="0.2"/>
    <row r="127885" ht="12.75" customHeight="1" x14ac:dyDescent="0.2"/>
    <row r="127889" ht="12.75" customHeight="1" x14ac:dyDescent="0.2"/>
    <row r="127893" ht="12.75" customHeight="1" x14ac:dyDescent="0.2"/>
    <row r="127897" ht="12.75" customHeight="1" x14ac:dyDescent="0.2"/>
    <row r="127901" ht="12.75" customHeight="1" x14ac:dyDescent="0.2"/>
    <row r="127905" ht="12.75" customHeight="1" x14ac:dyDescent="0.2"/>
    <row r="127909" ht="12.75" customHeight="1" x14ac:dyDescent="0.2"/>
    <row r="127913" ht="12.75" customHeight="1" x14ac:dyDescent="0.2"/>
    <row r="127917" ht="12.75" customHeight="1" x14ac:dyDescent="0.2"/>
    <row r="127921" ht="12.75" customHeight="1" x14ac:dyDescent="0.2"/>
    <row r="127925" ht="12.75" customHeight="1" x14ac:dyDescent="0.2"/>
    <row r="127929" ht="12.75" customHeight="1" x14ac:dyDescent="0.2"/>
    <row r="127933" ht="12.75" customHeight="1" x14ac:dyDescent="0.2"/>
    <row r="127937" ht="12.75" customHeight="1" x14ac:dyDescent="0.2"/>
    <row r="127941" ht="12.75" customHeight="1" x14ac:dyDescent="0.2"/>
    <row r="127945" ht="12.75" customHeight="1" x14ac:dyDescent="0.2"/>
    <row r="127949" ht="12.75" customHeight="1" x14ac:dyDescent="0.2"/>
    <row r="127953" ht="12.75" customHeight="1" x14ac:dyDescent="0.2"/>
    <row r="127957" ht="12.75" customHeight="1" x14ac:dyDescent="0.2"/>
    <row r="127961" ht="12.75" customHeight="1" x14ac:dyDescent="0.2"/>
    <row r="127965" ht="12.75" customHeight="1" x14ac:dyDescent="0.2"/>
    <row r="127969" ht="12.75" customHeight="1" x14ac:dyDescent="0.2"/>
    <row r="127973" ht="12.75" customHeight="1" x14ac:dyDescent="0.2"/>
    <row r="127977" ht="12.75" customHeight="1" x14ac:dyDescent="0.2"/>
    <row r="127981" ht="12.75" customHeight="1" x14ac:dyDescent="0.2"/>
    <row r="127985" ht="12.75" customHeight="1" x14ac:dyDescent="0.2"/>
    <row r="127989" ht="12.75" customHeight="1" x14ac:dyDescent="0.2"/>
    <row r="127993" ht="12.75" customHeight="1" x14ac:dyDescent="0.2"/>
    <row r="127997" ht="12.75" customHeight="1" x14ac:dyDescent="0.2"/>
    <row r="128001" ht="12.75" customHeight="1" x14ac:dyDescent="0.2"/>
    <row r="128005" ht="12.75" customHeight="1" x14ac:dyDescent="0.2"/>
    <row r="128009" ht="12.75" customHeight="1" x14ac:dyDescent="0.2"/>
    <row r="128013" ht="12.75" customHeight="1" x14ac:dyDescent="0.2"/>
    <row r="128017" ht="12.75" customHeight="1" x14ac:dyDescent="0.2"/>
    <row r="128021" ht="12.75" customHeight="1" x14ac:dyDescent="0.2"/>
    <row r="128025" ht="12.75" customHeight="1" x14ac:dyDescent="0.2"/>
    <row r="128029" ht="12.75" customHeight="1" x14ac:dyDescent="0.2"/>
    <row r="128033" ht="12.75" customHeight="1" x14ac:dyDescent="0.2"/>
    <row r="128037" ht="12.75" customHeight="1" x14ac:dyDescent="0.2"/>
    <row r="128041" ht="12.75" customHeight="1" x14ac:dyDescent="0.2"/>
    <row r="128045" ht="12.75" customHeight="1" x14ac:dyDescent="0.2"/>
    <row r="128049" ht="12.75" customHeight="1" x14ac:dyDescent="0.2"/>
    <row r="128053" ht="12.75" customHeight="1" x14ac:dyDescent="0.2"/>
    <row r="128057" ht="12.75" customHeight="1" x14ac:dyDescent="0.2"/>
    <row r="128061" ht="12.75" customHeight="1" x14ac:dyDescent="0.2"/>
    <row r="128065" ht="12.75" customHeight="1" x14ac:dyDescent="0.2"/>
    <row r="128069" ht="12.75" customHeight="1" x14ac:dyDescent="0.2"/>
    <row r="128073" ht="12.75" customHeight="1" x14ac:dyDescent="0.2"/>
    <row r="128077" ht="12.75" customHeight="1" x14ac:dyDescent="0.2"/>
    <row r="128081" ht="12.75" customHeight="1" x14ac:dyDescent="0.2"/>
    <row r="128085" ht="12.75" customHeight="1" x14ac:dyDescent="0.2"/>
    <row r="128089" ht="12.75" customHeight="1" x14ac:dyDescent="0.2"/>
    <row r="128093" ht="12.75" customHeight="1" x14ac:dyDescent="0.2"/>
    <row r="128097" ht="12.75" customHeight="1" x14ac:dyDescent="0.2"/>
    <row r="128101" ht="12.75" customHeight="1" x14ac:dyDescent="0.2"/>
    <row r="128105" ht="12.75" customHeight="1" x14ac:dyDescent="0.2"/>
    <row r="128109" ht="12.75" customHeight="1" x14ac:dyDescent="0.2"/>
    <row r="128113" ht="12.75" customHeight="1" x14ac:dyDescent="0.2"/>
    <row r="128117" ht="12.75" customHeight="1" x14ac:dyDescent="0.2"/>
    <row r="128121" ht="12.75" customHeight="1" x14ac:dyDescent="0.2"/>
    <row r="128125" ht="12.75" customHeight="1" x14ac:dyDescent="0.2"/>
    <row r="128129" ht="12.75" customHeight="1" x14ac:dyDescent="0.2"/>
    <row r="128133" ht="12.75" customHeight="1" x14ac:dyDescent="0.2"/>
    <row r="128137" ht="12.75" customHeight="1" x14ac:dyDescent="0.2"/>
    <row r="128141" ht="12.75" customHeight="1" x14ac:dyDescent="0.2"/>
    <row r="128145" ht="12.75" customHeight="1" x14ac:dyDescent="0.2"/>
    <row r="128149" ht="12.75" customHeight="1" x14ac:dyDescent="0.2"/>
    <row r="128153" ht="12.75" customHeight="1" x14ac:dyDescent="0.2"/>
    <row r="128157" ht="12.75" customHeight="1" x14ac:dyDescent="0.2"/>
    <row r="128161" ht="12.75" customHeight="1" x14ac:dyDescent="0.2"/>
    <row r="128165" ht="12.75" customHeight="1" x14ac:dyDescent="0.2"/>
    <row r="128169" ht="12.75" customHeight="1" x14ac:dyDescent="0.2"/>
    <row r="128173" ht="12.75" customHeight="1" x14ac:dyDescent="0.2"/>
    <row r="128177" ht="12.75" customHeight="1" x14ac:dyDescent="0.2"/>
    <row r="128181" ht="12.75" customHeight="1" x14ac:dyDescent="0.2"/>
    <row r="128185" ht="12.75" customHeight="1" x14ac:dyDescent="0.2"/>
    <row r="128189" ht="12.75" customHeight="1" x14ac:dyDescent="0.2"/>
    <row r="128193" ht="12.75" customHeight="1" x14ac:dyDescent="0.2"/>
    <row r="128197" ht="12.75" customHeight="1" x14ac:dyDescent="0.2"/>
    <row r="128201" ht="12.75" customHeight="1" x14ac:dyDescent="0.2"/>
    <row r="128205" ht="12.75" customHeight="1" x14ac:dyDescent="0.2"/>
    <row r="128209" ht="12.75" customHeight="1" x14ac:dyDescent="0.2"/>
    <row r="128213" ht="12.75" customHeight="1" x14ac:dyDescent="0.2"/>
    <row r="128217" ht="12.75" customHeight="1" x14ac:dyDescent="0.2"/>
    <row r="128221" ht="12.75" customHeight="1" x14ac:dyDescent="0.2"/>
    <row r="128225" ht="12.75" customHeight="1" x14ac:dyDescent="0.2"/>
    <row r="128229" ht="12.75" customHeight="1" x14ac:dyDescent="0.2"/>
    <row r="128233" ht="12.75" customHeight="1" x14ac:dyDescent="0.2"/>
    <row r="128237" ht="12.75" customHeight="1" x14ac:dyDescent="0.2"/>
    <row r="128241" ht="12.75" customHeight="1" x14ac:dyDescent="0.2"/>
    <row r="128245" ht="12.75" customHeight="1" x14ac:dyDescent="0.2"/>
    <row r="128249" ht="12.75" customHeight="1" x14ac:dyDescent="0.2"/>
    <row r="128253" ht="12.75" customHeight="1" x14ac:dyDescent="0.2"/>
    <row r="128257" ht="12.75" customHeight="1" x14ac:dyDescent="0.2"/>
    <row r="128261" ht="12.75" customHeight="1" x14ac:dyDescent="0.2"/>
    <row r="128265" ht="12.75" customHeight="1" x14ac:dyDescent="0.2"/>
    <row r="128269" ht="12.75" customHeight="1" x14ac:dyDescent="0.2"/>
    <row r="128273" ht="12.75" customHeight="1" x14ac:dyDescent="0.2"/>
    <row r="128277" ht="12.75" customHeight="1" x14ac:dyDescent="0.2"/>
    <row r="128281" ht="12.75" customHeight="1" x14ac:dyDescent="0.2"/>
    <row r="128285" ht="12.75" customHeight="1" x14ac:dyDescent="0.2"/>
    <row r="128289" ht="12.75" customHeight="1" x14ac:dyDescent="0.2"/>
    <row r="128293" ht="12.75" customHeight="1" x14ac:dyDescent="0.2"/>
    <row r="128297" ht="12.75" customHeight="1" x14ac:dyDescent="0.2"/>
    <row r="128301" ht="12.75" customHeight="1" x14ac:dyDescent="0.2"/>
    <row r="128305" ht="12.75" customHeight="1" x14ac:dyDescent="0.2"/>
    <row r="128309" ht="12.75" customHeight="1" x14ac:dyDescent="0.2"/>
    <row r="128313" ht="12.75" customHeight="1" x14ac:dyDescent="0.2"/>
    <row r="128317" ht="12.75" customHeight="1" x14ac:dyDescent="0.2"/>
    <row r="128321" ht="12.75" customHeight="1" x14ac:dyDescent="0.2"/>
    <row r="128325" ht="12.75" customHeight="1" x14ac:dyDescent="0.2"/>
    <row r="128329" ht="12.75" customHeight="1" x14ac:dyDescent="0.2"/>
    <row r="128333" ht="12.75" customHeight="1" x14ac:dyDescent="0.2"/>
    <row r="128337" ht="12.75" customHeight="1" x14ac:dyDescent="0.2"/>
    <row r="128341" ht="12.75" customHeight="1" x14ac:dyDescent="0.2"/>
    <row r="128345" ht="12.75" customHeight="1" x14ac:dyDescent="0.2"/>
    <row r="128349" ht="12.75" customHeight="1" x14ac:dyDescent="0.2"/>
    <row r="128353" ht="12.75" customHeight="1" x14ac:dyDescent="0.2"/>
    <row r="128357" ht="12.75" customHeight="1" x14ac:dyDescent="0.2"/>
    <row r="128361" ht="12.75" customHeight="1" x14ac:dyDescent="0.2"/>
    <row r="128365" ht="12.75" customHeight="1" x14ac:dyDescent="0.2"/>
    <row r="128369" ht="12.75" customHeight="1" x14ac:dyDescent="0.2"/>
    <row r="128373" ht="12.75" customHeight="1" x14ac:dyDescent="0.2"/>
    <row r="128377" ht="12.75" customHeight="1" x14ac:dyDescent="0.2"/>
    <row r="128381" ht="12.75" customHeight="1" x14ac:dyDescent="0.2"/>
    <row r="128385" ht="12.75" customHeight="1" x14ac:dyDescent="0.2"/>
    <row r="128389" ht="12.75" customHeight="1" x14ac:dyDescent="0.2"/>
    <row r="128393" ht="12.75" customHeight="1" x14ac:dyDescent="0.2"/>
    <row r="128397" ht="12.75" customHeight="1" x14ac:dyDescent="0.2"/>
    <row r="128401" ht="12.75" customHeight="1" x14ac:dyDescent="0.2"/>
    <row r="128405" ht="12.75" customHeight="1" x14ac:dyDescent="0.2"/>
    <row r="128409" ht="12.75" customHeight="1" x14ac:dyDescent="0.2"/>
    <row r="128413" ht="12.75" customHeight="1" x14ac:dyDescent="0.2"/>
    <row r="128417" ht="12.75" customHeight="1" x14ac:dyDescent="0.2"/>
    <row r="128421" ht="12.75" customHeight="1" x14ac:dyDescent="0.2"/>
    <row r="128425" ht="12.75" customHeight="1" x14ac:dyDescent="0.2"/>
    <row r="128429" ht="12.75" customHeight="1" x14ac:dyDescent="0.2"/>
    <row r="128433" ht="12.75" customHeight="1" x14ac:dyDescent="0.2"/>
    <row r="128437" ht="12.75" customHeight="1" x14ac:dyDescent="0.2"/>
    <row r="128441" ht="12.75" customHeight="1" x14ac:dyDescent="0.2"/>
    <row r="128445" ht="12.75" customHeight="1" x14ac:dyDescent="0.2"/>
    <row r="128449" ht="12.75" customHeight="1" x14ac:dyDescent="0.2"/>
    <row r="128453" ht="12.75" customHeight="1" x14ac:dyDescent="0.2"/>
    <row r="128457" ht="12.75" customHeight="1" x14ac:dyDescent="0.2"/>
    <row r="128461" ht="12.75" customHeight="1" x14ac:dyDescent="0.2"/>
    <row r="128465" ht="12.75" customHeight="1" x14ac:dyDescent="0.2"/>
    <row r="128469" ht="12.75" customHeight="1" x14ac:dyDescent="0.2"/>
    <row r="128473" ht="12.75" customHeight="1" x14ac:dyDescent="0.2"/>
    <row r="128477" ht="12.75" customHeight="1" x14ac:dyDescent="0.2"/>
    <row r="128481" ht="12.75" customHeight="1" x14ac:dyDescent="0.2"/>
    <row r="128485" ht="12.75" customHeight="1" x14ac:dyDescent="0.2"/>
    <row r="128489" ht="12.75" customHeight="1" x14ac:dyDescent="0.2"/>
    <row r="128493" ht="12.75" customHeight="1" x14ac:dyDescent="0.2"/>
    <row r="128497" ht="12.75" customHeight="1" x14ac:dyDescent="0.2"/>
    <row r="128501" ht="12.75" customHeight="1" x14ac:dyDescent="0.2"/>
    <row r="128505" ht="12.75" customHeight="1" x14ac:dyDescent="0.2"/>
    <row r="128509" ht="12.75" customHeight="1" x14ac:dyDescent="0.2"/>
    <row r="128513" ht="12.75" customHeight="1" x14ac:dyDescent="0.2"/>
    <row r="128517" ht="12.75" customHeight="1" x14ac:dyDescent="0.2"/>
    <row r="128521" ht="12.75" customHeight="1" x14ac:dyDescent="0.2"/>
    <row r="128525" ht="12.75" customHeight="1" x14ac:dyDescent="0.2"/>
    <row r="128529" ht="12.75" customHeight="1" x14ac:dyDescent="0.2"/>
    <row r="128533" ht="12.75" customHeight="1" x14ac:dyDescent="0.2"/>
    <row r="128537" ht="12.75" customHeight="1" x14ac:dyDescent="0.2"/>
    <row r="128541" ht="12.75" customHeight="1" x14ac:dyDescent="0.2"/>
    <row r="128545" ht="12.75" customHeight="1" x14ac:dyDescent="0.2"/>
    <row r="128549" ht="12.75" customHeight="1" x14ac:dyDescent="0.2"/>
    <row r="128553" ht="12.75" customHeight="1" x14ac:dyDescent="0.2"/>
    <row r="128557" ht="12.75" customHeight="1" x14ac:dyDescent="0.2"/>
    <row r="128561" ht="12.75" customHeight="1" x14ac:dyDescent="0.2"/>
    <row r="128565" ht="12.75" customHeight="1" x14ac:dyDescent="0.2"/>
    <row r="128569" ht="12.75" customHeight="1" x14ac:dyDescent="0.2"/>
    <row r="128573" ht="12.75" customHeight="1" x14ac:dyDescent="0.2"/>
    <row r="128577" ht="12.75" customHeight="1" x14ac:dyDescent="0.2"/>
    <row r="128581" ht="12.75" customHeight="1" x14ac:dyDescent="0.2"/>
    <row r="128585" ht="12.75" customHeight="1" x14ac:dyDescent="0.2"/>
    <row r="128589" ht="12.75" customHeight="1" x14ac:dyDescent="0.2"/>
    <row r="128593" ht="12.75" customHeight="1" x14ac:dyDescent="0.2"/>
    <row r="128597" ht="12.75" customHeight="1" x14ac:dyDescent="0.2"/>
    <row r="128601" ht="12.75" customHeight="1" x14ac:dyDescent="0.2"/>
    <row r="128605" ht="12.75" customHeight="1" x14ac:dyDescent="0.2"/>
    <row r="128609" ht="12.75" customHeight="1" x14ac:dyDescent="0.2"/>
    <row r="128613" ht="12.75" customHeight="1" x14ac:dyDescent="0.2"/>
    <row r="128617" ht="12.75" customHeight="1" x14ac:dyDescent="0.2"/>
    <row r="128621" ht="12.75" customHeight="1" x14ac:dyDescent="0.2"/>
    <row r="128625" ht="12.75" customHeight="1" x14ac:dyDescent="0.2"/>
    <row r="128629" ht="12.75" customHeight="1" x14ac:dyDescent="0.2"/>
    <row r="128633" ht="12.75" customHeight="1" x14ac:dyDescent="0.2"/>
    <row r="128637" ht="12.75" customHeight="1" x14ac:dyDescent="0.2"/>
    <row r="128641" ht="12.75" customHeight="1" x14ac:dyDescent="0.2"/>
    <row r="128645" ht="12.75" customHeight="1" x14ac:dyDescent="0.2"/>
    <row r="128649" ht="12.75" customHeight="1" x14ac:dyDescent="0.2"/>
    <row r="128653" ht="12.75" customHeight="1" x14ac:dyDescent="0.2"/>
    <row r="128657" ht="12.75" customHeight="1" x14ac:dyDescent="0.2"/>
    <row r="128661" ht="12.75" customHeight="1" x14ac:dyDescent="0.2"/>
    <row r="128665" ht="12.75" customHeight="1" x14ac:dyDescent="0.2"/>
    <row r="128669" ht="12.75" customHeight="1" x14ac:dyDescent="0.2"/>
    <row r="128673" ht="12.75" customHeight="1" x14ac:dyDescent="0.2"/>
    <row r="128677" ht="12.75" customHeight="1" x14ac:dyDescent="0.2"/>
    <row r="128681" ht="12.75" customHeight="1" x14ac:dyDescent="0.2"/>
    <row r="128685" ht="12.75" customHeight="1" x14ac:dyDescent="0.2"/>
    <row r="128689" ht="12.75" customHeight="1" x14ac:dyDescent="0.2"/>
    <row r="128693" ht="12.75" customHeight="1" x14ac:dyDescent="0.2"/>
    <row r="128697" ht="12.75" customHeight="1" x14ac:dyDescent="0.2"/>
    <row r="128701" ht="12.75" customHeight="1" x14ac:dyDescent="0.2"/>
    <row r="128705" ht="12.75" customHeight="1" x14ac:dyDescent="0.2"/>
    <row r="128709" ht="12.75" customHeight="1" x14ac:dyDescent="0.2"/>
    <row r="128713" ht="12.75" customHeight="1" x14ac:dyDescent="0.2"/>
    <row r="128717" ht="12.75" customHeight="1" x14ac:dyDescent="0.2"/>
    <row r="128721" ht="12.75" customHeight="1" x14ac:dyDescent="0.2"/>
    <row r="128725" ht="12.75" customHeight="1" x14ac:dyDescent="0.2"/>
    <row r="128729" ht="12.75" customHeight="1" x14ac:dyDescent="0.2"/>
    <row r="128733" ht="12.75" customHeight="1" x14ac:dyDescent="0.2"/>
    <row r="128737" ht="12.75" customHeight="1" x14ac:dyDescent="0.2"/>
    <row r="128741" ht="12.75" customHeight="1" x14ac:dyDescent="0.2"/>
    <row r="128745" ht="12.75" customHeight="1" x14ac:dyDescent="0.2"/>
    <row r="128749" ht="12.75" customHeight="1" x14ac:dyDescent="0.2"/>
    <row r="128753" ht="12.75" customHeight="1" x14ac:dyDescent="0.2"/>
    <row r="128757" ht="12.75" customHeight="1" x14ac:dyDescent="0.2"/>
    <row r="128761" ht="12.75" customHeight="1" x14ac:dyDescent="0.2"/>
    <row r="128765" ht="12.75" customHeight="1" x14ac:dyDescent="0.2"/>
    <row r="128769" ht="12.75" customHeight="1" x14ac:dyDescent="0.2"/>
    <row r="128773" ht="12.75" customHeight="1" x14ac:dyDescent="0.2"/>
    <row r="128777" ht="12.75" customHeight="1" x14ac:dyDescent="0.2"/>
    <row r="128781" ht="12.75" customHeight="1" x14ac:dyDescent="0.2"/>
    <row r="128785" ht="12.75" customHeight="1" x14ac:dyDescent="0.2"/>
    <row r="128789" ht="12.75" customHeight="1" x14ac:dyDescent="0.2"/>
    <row r="128793" ht="12.75" customHeight="1" x14ac:dyDescent="0.2"/>
    <row r="128797" ht="12.75" customHeight="1" x14ac:dyDescent="0.2"/>
    <row r="128801" ht="12.75" customHeight="1" x14ac:dyDescent="0.2"/>
    <row r="128805" ht="12.75" customHeight="1" x14ac:dyDescent="0.2"/>
    <row r="128809" ht="12.75" customHeight="1" x14ac:dyDescent="0.2"/>
    <row r="128813" ht="12.75" customHeight="1" x14ac:dyDescent="0.2"/>
    <row r="128817" ht="12.75" customHeight="1" x14ac:dyDescent="0.2"/>
    <row r="128821" ht="12.75" customHeight="1" x14ac:dyDescent="0.2"/>
    <row r="128825" ht="12.75" customHeight="1" x14ac:dyDescent="0.2"/>
    <row r="128829" ht="12.75" customHeight="1" x14ac:dyDescent="0.2"/>
    <row r="128833" ht="12.75" customHeight="1" x14ac:dyDescent="0.2"/>
    <row r="128837" ht="12.75" customHeight="1" x14ac:dyDescent="0.2"/>
    <row r="128841" ht="12.75" customHeight="1" x14ac:dyDescent="0.2"/>
    <row r="128845" ht="12.75" customHeight="1" x14ac:dyDescent="0.2"/>
    <row r="128849" ht="12.75" customHeight="1" x14ac:dyDescent="0.2"/>
    <row r="128853" ht="12.75" customHeight="1" x14ac:dyDescent="0.2"/>
    <row r="128857" ht="12.75" customHeight="1" x14ac:dyDescent="0.2"/>
    <row r="128861" ht="12.75" customHeight="1" x14ac:dyDescent="0.2"/>
    <row r="128865" ht="12.75" customHeight="1" x14ac:dyDescent="0.2"/>
    <row r="128869" ht="12.75" customHeight="1" x14ac:dyDescent="0.2"/>
    <row r="128873" ht="12.75" customHeight="1" x14ac:dyDescent="0.2"/>
    <row r="128877" ht="12.75" customHeight="1" x14ac:dyDescent="0.2"/>
    <row r="128881" ht="12.75" customHeight="1" x14ac:dyDescent="0.2"/>
    <row r="128885" ht="12.75" customHeight="1" x14ac:dyDescent="0.2"/>
    <row r="128889" ht="12.75" customHeight="1" x14ac:dyDescent="0.2"/>
    <row r="128893" ht="12.75" customHeight="1" x14ac:dyDescent="0.2"/>
    <row r="128897" ht="12.75" customHeight="1" x14ac:dyDescent="0.2"/>
    <row r="128901" ht="12.75" customHeight="1" x14ac:dyDescent="0.2"/>
    <row r="128905" ht="12.75" customHeight="1" x14ac:dyDescent="0.2"/>
    <row r="128909" ht="12.75" customHeight="1" x14ac:dyDescent="0.2"/>
    <row r="128913" ht="12.75" customHeight="1" x14ac:dyDescent="0.2"/>
    <row r="128917" ht="12.75" customHeight="1" x14ac:dyDescent="0.2"/>
    <row r="128921" ht="12.75" customHeight="1" x14ac:dyDescent="0.2"/>
    <row r="128925" ht="12.75" customHeight="1" x14ac:dyDescent="0.2"/>
    <row r="128929" ht="12.75" customHeight="1" x14ac:dyDescent="0.2"/>
    <row r="128933" ht="12.75" customHeight="1" x14ac:dyDescent="0.2"/>
    <row r="128937" ht="12.75" customHeight="1" x14ac:dyDescent="0.2"/>
    <row r="128941" ht="12.75" customHeight="1" x14ac:dyDescent="0.2"/>
    <row r="128945" ht="12.75" customHeight="1" x14ac:dyDescent="0.2"/>
    <row r="128949" ht="12.75" customHeight="1" x14ac:dyDescent="0.2"/>
    <row r="128953" ht="12.75" customHeight="1" x14ac:dyDescent="0.2"/>
    <row r="128957" ht="12.75" customHeight="1" x14ac:dyDescent="0.2"/>
    <row r="128961" ht="12.75" customHeight="1" x14ac:dyDescent="0.2"/>
    <row r="128965" ht="12.75" customHeight="1" x14ac:dyDescent="0.2"/>
    <row r="128969" ht="12.75" customHeight="1" x14ac:dyDescent="0.2"/>
    <row r="128973" ht="12.75" customHeight="1" x14ac:dyDescent="0.2"/>
    <row r="128977" ht="12.75" customHeight="1" x14ac:dyDescent="0.2"/>
    <row r="128981" ht="12.75" customHeight="1" x14ac:dyDescent="0.2"/>
    <row r="128985" ht="12.75" customHeight="1" x14ac:dyDescent="0.2"/>
    <row r="128989" ht="12.75" customHeight="1" x14ac:dyDescent="0.2"/>
    <row r="128993" ht="12.75" customHeight="1" x14ac:dyDescent="0.2"/>
    <row r="128997" ht="12.75" customHeight="1" x14ac:dyDescent="0.2"/>
    <row r="129001" ht="12.75" customHeight="1" x14ac:dyDescent="0.2"/>
    <row r="129005" ht="12.75" customHeight="1" x14ac:dyDescent="0.2"/>
    <row r="129009" ht="12.75" customHeight="1" x14ac:dyDescent="0.2"/>
    <row r="129013" ht="12.75" customHeight="1" x14ac:dyDescent="0.2"/>
    <row r="129017" ht="12.75" customHeight="1" x14ac:dyDescent="0.2"/>
    <row r="129021" ht="12.75" customHeight="1" x14ac:dyDescent="0.2"/>
    <row r="129025" ht="12.75" customHeight="1" x14ac:dyDescent="0.2"/>
    <row r="129029" ht="12.75" customHeight="1" x14ac:dyDescent="0.2"/>
    <row r="129033" ht="12.75" customHeight="1" x14ac:dyDescent="0.2"/>
    <row r="129037" ht="12.75" customHeight="1" x14ac:dyDescent="0.2"/>
    <row r="129041" ht="12.75" customHeight="1" x14ac:dyDescent="0.2"/>
    <row r="129045" ht="12.75" customHeight="1" x14ac:dyDescent="0.2"/>
    <row r="129049" ht="12.75" customHeight="1" x14ac:dyDescent="0.2"/>
    <row r="129053" ht="12.75" customHeight="1" x14ac:dyDescent="0.2"/>
    <row r="129057" ht="12.75" customHeight="1" x14ac:dyDescent="0.2"/>
    <row r="129061" ht="12.75" customHeight="1" x14ac:dyDescent="0.2"/>
    <row r="129065" ht="12.75" customHeight="1" x14ac:dyDescent="0.2"/>
    <row r="129069" ht="12.75" customHeight="1" x14ac:dyDescent="0.2"/>
    <row r="129073" ht="12.75" customHeight="1" x14ac:dyDescent="0.2"/>
    <row r="129077" ht="12.75" customHeight="1" x14ac:dyDescent="0.2"/>
    <row r="129081" ht="12.75" customHeight="1" x14ac:dyDescent="0.2"/>
    <row r="129085" ht="12.75" customHeight="1" x14ac:dyDescent="0.2"/>
    <row r="129089" ht="12.75" customHeight="1" x14ac:dyDescent="0.2"/>
    <row r="129093" ht="12.75" customHeight="1" x14ac:dyDescent="0.2"/>
    <row r="129097" ht="12.75" customHeight="1" x14ac:dyDescent="0.2"/>
    <row r="129101" ht="12.75" customHeight="1" x14ac:dyDescent="0.2"/>
    <row r="129105" ht="12.75" customHeight="1" x14ac:dyDescent="0.2"/>
    <row r="129109" ht="12.75" customHeight="1" x14ac:dyDescent="0.2"/>
    <row r="129113" ht="12.75" customHeight="1" x14ac:dyDescent="0.2"/>
    <row r="129117" ht="12.75" customHeight="1" x14ac:dyDescent="0.2"/>
    <row r="129121" ht="12.75" customHeight="1" x14ac:dyDescent="0.2"/>
    <row r="129125" ht="12.75" customHeight="1" x14ac:dyDescent="0.2"/>
    <row r="129129" ht="12.75" customHeight="1" x14ac:dyDescent="0.2"/>
    <row r="129133" ht="12.75" customHeight="1" x14ac:dyDescent="0.2"/>
    <row r="129137" ht="12.75" customHeight="1" x14ac:dyDescent="0.2"/>
    <row r="129141" ht="12.75" customHeight="1" x14ac:dyDescent="0.2"/>
    <row r="129145" ht="12.75" customHeight="1" x14ac:dyDescent="0.2"/>
    <row r="129149" ht="12.75" customHeight="1" x14ac:dyDescent="0.2"/>
    <row r="129153" ht="12.75" customHeight="1" x14ac:dyDescent="0.2"/>
    <row r="129157" ht="12.75" customHeight="1" x14ac:dyDescent="0.2"/>
    <row r="129161" ht="12.75" customHeight="1" x14ac:dyDescent="0.2"/>
    <row r="129165" ht="12.75" customHeight="1" x14ac:dyDescent="0.2"/>
    <row r="129169" ht="12.75" customHeight="1" x14ac:dyDescent="0.2"/>
    <row r="129173" ht="12.75" customHeight="1" x14ac:dyDescent="0.2"/>
    <row r="129177" ht="12.75" customHeight="1" x14ac:dyDescent="0.2"/>
    <row r="129181" ht="12.75" customHeight="1" x14ac:dyDescent="0.2"/>
    <row r="129185" ht="12.75" customHeight="1" x14ac:dyDescent="0.2"/>
    <row r="129189" ht="12.75" customHeight="1" x14ac:dyDescent="0.2"/>
    <row r="129193" ht="12.75" customHeight="1" x14ac:dyDescent="0.2"/>
    <row r="129197" ht="12.75" customHeight="1" x14ac:dyDescent="0.2"/>
    <row r="129201" ht="12.75" customHeight="1" x14ac:dyDescent="0.2"/>
    <row r="129205" ht="12.75" customHeight="1" x14ac:dyDescent="0.2"/>
    <row r="129209" ht="12.75" customHeight="1" x14ac:dyDescent="0.2"/>
    <row r="129213" ht="12.75" customHeight="1" x14ac:dyDescent="0.2"/>
    <row r="129217" ht="12.75" customHeight="1" x14ac:dyDescent="0.2"/>
    <row r="129221" ht="12.75" customHeight="1" x14ac:dyDescent="0.2"/>
    <row r="129225" ht="12.75" customHeight="1" x14ac:dyDescent="0.2"/>
    <row r="129229" ht="12.75" customHeight="1" x14ac:dyDescent="0.2"/>
    <row r="129233" ht="12.75" customHeight="1" x14ac:dyDescent="0.2"/>
    <row r="129237" ht="12.75" customHeight="1" x14ac:dyDescent="0.2"/>
    <row r="129241" ht="12.75" customHeight="1" x14ac:dyDescent="0.2"/>
    <row r="129245" ht="12.75" customHeight="1" x14ac:dyDescent="0.2"/>
    <row r="129249" ht="12.75" customHeight="1" x14ac:dyDescent="0.2"/>
    <row r="129253" ht="12.75" customHeight="1" x14ac:dyDescent="0.2"/>
    <row r="129257" ht="12.75" customHeight="1" x14ac:dyDescent="0.2"/>
    <row r="129261" ht="12.75" customHeight="1" x14ac:dyDescent="0.2"/>
    <row r="129265" ht="12.75" customHeight="1" x14ac:dyDescent="0.2"/>
    <row r="129269" ht="12.75" customHeight="1" x14ac:dyDescent="0.2"/>
    <row r="129273" ht="12.75" customHeight="1" x14ac:dyDescent="0.2"/>
    <row r="129277" ht="12.75" customHeight="1" x14ac:dyDescent="0.2"/>
    <row r="129281" ht="12.75" customHeight="1" x14ac:dyDescent="0.2"/>
    <row r="129285" ht="12.75" customHeight="1" x14ac:dyDescent="0.2"/>
    <row r="129289" ht="12.75" customHeight="1" x14ac:dyDescent="0.2"/>
    <row r="129293" ht="12.75" customHeight="1" x14ac:dyDescent="0.2"/>
    <row r="129297" ht="12.75" customHeight="1" x14ac:dyDescent="0.2"/>
    <row r="129301" ht="12.75" customHeight="1" x14ac:dyDescent="0.2"/>
    <row r="129305" ht="12.75" customHeight="1" x14ac:dyDescent="0.2"/>
    <row r="129309" ht="12.75" customHeight="1" x14ac:dyDescent="0.2"/>
    <row r="129313" ht="12.75" customHeight="1" x14ac:dyDescent="0.2"/>
    <row r="129317" ht="12.75" customHeight="1" x14ac:dyDescent="0.2"/>
    <row r="129321" ht="12.75" customHeight="1" x14ac:dyDescent="0.2"/>
    <row r="129325" ht="12.75" customHeight="1" x14ac:dyDescent="0.2"/>
    <row r="129329" ht="12.75" customHeight="1" x14ac:dyDescent="0.2"/>
    <row r="129333" ht="12.75" customHeight="1" x14ac:dyDescent="0.2"/>
    <row r="129337" ht="12.75" customHeight="1" x14ac:dyDescent="0.2"/>
    <row r="129341" ht="12.75" customHeight="1" x14ac:dyDescent="0.2"/>
    <row r="129345" ht="12.75" customHeight="1" x14ac:dyDescent="0.2"/>
    <row r="129349" ht="12.75" customHeight="1" x14ac:dyDescent="0.2"/>
    <row r="129353" ht="12.75" customHeight="1" x14ac:dyDescent="0.2"/>
    <row r="129357" ht="12.75" customHeight="1" x14ac:dyDescent="0.2"/>
    <row r="129361" ht="12.75" customHeight="1" x14ac:dyDescent="0.2"/>
    <row r="129365" ht="12.75" customHeight="1" x14ac:dyDescent="0.2"/>
    <row r="129369" ht="12.75" customHeight="1" x14ac:dyDescent="0.2"/>
    <row r="129373" ht="12.75" customHeight="1" x14ac:dyDescent="0.2"/>
    <row r="129377" ht="12.75" customHeight="1" x14ac:dyDescent="0.2"/>
    <row r="129381" ht="12.75" customHeight="1" x14ac:dyDescent="0.2"/>
    <row r="129385" ht="12.75" customHeight="1" x14ac:dyDescent="0.2"/>
    <row r="129389" ht="12.75" customHeight="1" x14ac:dyDescent="0.2"/>
    <row r="129393" ht="12.75" customHeight="1" x14ac:dyDescent="0.2"/>
    <row r="129397" ht="12.75" customHeight="1" x14ac:dyDescent="0.2"/>
    <row r="129401" ht="12.75" customHeight="1" x14ac:dyDescent="0.2"/>
    <row r="129405" ht="12.75" customHeight="1" x14ac:dyDescent="0.2"/>
    <row r="129409" ht="12.75" customHeight="1" x14ac:dyDescent="0.2"/>
    <row r="129413" ht="12.75" customHeight="1" x14ac:dyDescent="0.2"/>
    <row r="129417" ht="12.75" customHeight="1" x14ac:dyDescent="0.2"/>
    <row r="129421" ht="12.75" customHeight="1" x14ac:dyDescent="0.2"/>
    <row r="129425" ht="12.75" customHeight="1" x14ac:dyDescent="0.2"/>
    <row r="129429" ht="12.75" customHeight="1" x14ac:dyDescent="0.2"/>
    <row r="129433" ht="12.75" customHeight="1" x14ac:dyDescent="0.2"/>
    <row r="129437" ht="12.75" customHeight="1" x14ac:dyDescent="0.2"/>
    <row r="129441" ht="12.75" customHeight="1" x14ac:dyDescent="0.2"/>
    <row r="129445" ht="12.75" customHeight="1" x14ac:dyDescent="0.2"/>
    <row r="129449" ht="12.75" customHeight="1" x14ac:dyDescent="0.2"/>
    <row r="129453" ht="12.75" customHeight="1" x14ac:dyDescent="0.2"/>
    <row r="129457" ht="12.75" customHeight="1" x14ac:dyDescent="0.2"/>
    <row r="129461" ht="12.75" customHeight="1" x14ac:dyDescent="0.2"/>
    <row r="129465" ht="12.75" customHeight="1" x14ac:dyDescent="0.2"/>
    <row r="129469" ht="12.75" customHeight="1" x14ac:dyDescent="0.2"/>
    <row r="129473" ht="12.75" customHeight="1" x14ac:dyDescent="0.2"/>
    <row r="129477" ht="12.75" customHeight="1" x14ac:dyDescent="0.2"/>
    <row r="129481" ht="12.75" customHeight="1" x14ac:dyDescent="0.2"/>
    <row r="129485" ht="12.75" customHeight="1" x14ac:dyDescent="0.2"/>
    <row r="129489" ht="12.75" customHeight="1" x14ac:dyDescent="0.2"/>
    <row r="129493" ht="12.75" customHeight="1" x14ac:dyDescent="0.2"/>
    <row r="129497" ht="12.75" customHeight="1" x14ac:dyDescent="0.2"/>
    <row r="129501" ht="12.75" customHeight="1" x14ac:dyDescent="0.2"/>
    <row r="129505" ht="12.75" customHeight="1" x14ac:dyDescent="0.2"/>
    <row r="129509" ht="12.75" customHeight="1" x14ac:dyDescent="0.2"/>
    <row r="129513" ht="12.75" customHeight="1" x14ac:dyDescent="0.2"/>
    <row r="129517" ht="12.75" customHeight="1" x14ac:dyDescent="0.2"/>
    <row r="129521" ht="12.75" customHeight="1" x14ac:dyDescent="0.2"/>
    <row r="129525" ht="12.75" customHeight="1" x14ac:dyDescent="0.2"/>
    <row r="129529" ht="12.75" customHeight="1" x14ac:dyDescent="0.2"/>
    <row r="129533" ht="12.75" customHeight="1" x14ac:dyDescent="0.2"/>
    <row r="129537" ht="12.75" customHeight="1" x14ac:dyDescent="0.2"/>
    <row r="129541" ht="12.75" customHeight="1" x14ac:dyDescent="0.2"/>
    <row r="129545" ht="12.75" customHeight="1" x14ac:dyDescent="0.2"/>
    <row r="129549" ht="12.75" customHeight="1" x14ac:dyDescent="0.2"/>
    <row r="129553" ht="12.75" customHeight="1" x14ac:dyDescent="0.2"/>
    <row r="129557" ht="12.75" customHeight="1" x14ac:dyDescent="0.2"/>
    <row r="129561" ht="12.75" customHeight="1" x14ac:dyDescent="0.2"/>
    <row r="129565" ht="12.75" customHeight="1" x14ac:dyDescent="0.2"/>
    <row r="129569" ht="12.75" customHeight="1" x14ac:dyDescent="0.2"/>
    <row r="129573" ht="12.75" customHeight="1" x14ac:dyDescent="0.2"/>
    <row r="129577" ht="12.75" customHeight="1" x14ac:dyDescent="0.2"/>
    <row r="129581" ht="12.75" customHeight="1" x14ac:dyDescent="0.2"/>
    <row r="129585" ht="12.75" customHeight="1" x14ac:dyDescent="0.2"/>
    <row r="129589" ht="12.75" customHeight="1" x14ac:dyDescent="0.2"/>
    <row r="129593" ht="12.75" customHeight="1" x14ac:dyDescent="0.2"/>
    <row r="129597" ht="12.75" customHeight="1" x14ac:dyDescent="0.2"/>
    <row r="129601" ht="12.75" customHeight="1" x14ac:dyDescent="0.2"/>
    <row r="129605" ht="12.75" customHeight="1" x14ac:dyDescent="0.2"/>
    <row r="129609" ht="12.75" customHeight="1" x14ac:dyDescent="0.2"/>
    <row r="129613" ht="12.75" customHeight="1" x14ac:dyDescent="0.2"/>
    <row r="129617" ht="12.75" customHeight="1" x14ac:dyDescent="0.2"/>
    <row r="129621" ht="12.75" customHeight="1" x14ac:dyDescent="0.2"/>
    <row r="129625" ht="12.75" customHeight="1" x14ac:dyDescent="0.2"/>
    <row r="129629" ht="12.75" customHeight="1" x14ac:dyDescent="0.2"/>
    <row r="129633" ht="12.75" customHeight="1" x14ac:dyDescent="0.2"/>
    <row r="129637" ht="12.75" customHeight="1" x14ac:dyDescent="0.2"/>
    <row r="129641" ht="12.75" customHeight="1" x14ac:dyDescent="0.2"/>
    <row r="129645" ht="12.75" customHeight="1" x14ac:dyDescent="0.2"/>
    <row r="129649" ht="12.75" customHeight="1" x14ac:dyDescent="0.2"/>
    <row r="129653" ht="12.75" customHeight="1" x14ac:dyDescent="0.2"/>
    <row r="129657" ht="12.75" customHeight="1" x14ac:dyDescent="0.2"/>
    <row r="129661" ht="12.75" customHeight="1" x14ac:dyDescent="0.2"/>
    <row r="129665" ht="12.75" customHeight="1" x14ac:dyDescent="0.2"/>
    <row r="129669" ht="12.75" customHeight="1" x14ac:dyDescent="0.2"/>
    <row r="129673" ht="12.75" customHeight="1" x14ac:dyDescent="0.2"/>
    <row r="129677" ht="12.75" customHeight="1" x14ac:dyDescent="0.2"/>
    <row r="129681" ht="12.75" customHeight="1" x14ac:dyDescent="0.2"/>
    <row r="129685" ht="12.75" customHeight="1" x14ac:dyDescent="0.2"/>
    <row r="129689" ht="12.75" customHeight="1" x14ac:dyDescent="0.2"/>
    <row r="129693" ht="12.75" customHeight="1" x14ac:dyDescent="0.2"/>
    <row r="129697" ht="12.75" customHeight="1" x14ac:dyDescent="0.2"/>
    <row r="129701" ht="12.75" customHeight="1" x14ac:dyDescent="0.2"/>
    <row r="129705" ht="12.75" customHeight="1" x14ac:dyDescent="0.2"/>
    <row r="129709" ht="12.75" customHeight="1" x14ac:dyDescent="0.2"/>
    <row r="129713" ht="12.75" customHeight="1" x14ac:dyDescent="0.2"/>
    <row r="129717" ht="12.75" customHeight="1" x14ac:dyDescent="0.2"/>
    <row r="129721" ht="12.75" customHeight="1" x14ac:dyDescent="0.2"/>
    <row r="129725" ht="12.75" customHeight="1" x14ac:dyDescent="0.2"/>
    <row r="129729" ht="12.75" customHeight="1" x14ac:dyDescent="0.2"/>
    <row r="129733" ht="12.75" customHeight="1" x14ac:dyDescent="0.2"/>
    <row r="129737" ht="12.75" customHeight="1" x14ac:dyDescent="0.2"/>
    <row r="129741" ht="12.75" customHeight="1" x14ac:dyDescent="0.2"/>
    <row r="129745" ht="12.75" customHeight="1" x14ac:dyDescent="0.2"/>
    <row r="129749" ht="12.75" customHeight="1" x14ac:dyDescent="0.2"/>
    <row r="129753" ht="12.75" customHeight="1" x14ac:dyDescent="0.2"/>
    <row r="129757" ht="12.75" customHeight="1" x14ac:dyDescent="0.2"/>
    <row r="129761" ht="12.75" customHeight="1" x14ac:dyDescent="0.2"/>
    <row r="129765" ht="12.75" customHeight="1" x14ac:dyDescent="0.2"/>
    <row r="129769" ht="12.75" customHeight="1" x14ac:dyDescent="0.2"/>
    <row r="129773" ht="12.75" customHeight="1" x14ac:dyDescent="0.2"/>
    <row r="129777" ht="12.75" customHeight="1" x14ac:dyDescent="0.2"/>
    <row r="129781" ht="12.75" customHeight="1" x14ac:dyDescent="0.2"/>
    <row r="129785" ht="12.75" customHeight="1" x14ac:dyDescent="0.2"/>
    <row r="129789" ht="12.75" customHeight="1" x14ac:dyDescent="0.2"/>
    <row r="129793" ht="12.75" customHeight="1" x14ac:dyDescent="0.2"/>
    <row r="129797" ht="12.75" customHeight="1" x14ac:dyDescent="0.2"/>
    <row r="129801" ht="12.75" customHeight="1" x14ac:dyDescent="0.2"/>
    <row r="129805" ht="12.75" customHeight="1" x14ac:dyDescent="0.2"/>
    <row r="129809" ht="12.75" customHeight="1" x14ac:dyDescent="0.2"/>
    <row r="129813" ht="12.75" customHeight="1" x14ac:dyDescent="0.2"/>
    <row r="129817" ht="12.75" customHeight="1" x14ac:dyDescent="0.2"/>
    <row r="129821" ht="12.75" customHeight="1" x14ac:dyDescent="0.2"/>
    <row r="129825" ht="12.75" customHeight="1" x14ac:dyDescent="0.2"/>
    <row r="129829" ht="12.75" customHeight="1" x14ac:dyDescent="0.2"/>
    <row r="129833" ht="12.75" customHeight="1" x14ac:dyDescent="0.2"/>
    <row r="129837" ht="12.75" customHeight="1" x14ac:dyDescent="0.2"/>
    <row r="129841" ht="12.75" customHeight="1" x14ac:dyDescent="0.2"/>
    <row r="129845" ht="12.75" customHeight="1" x14ac:dyDescent="0.2"/>
    <row r="129849" ht="12.75" customHeight="1" x14ac:dyDescent="0.2"/>
    <row r="129853" ht="12.75" customHeight="1" x14ac:dyDescent="0.2"/>
    <row r="129857" ht="12.75" customHeight="1" x14ac:dyDescent="0.2"/>
    <row r="129861" ht="12.75" customHeight="1" x14ac:dyDescent="0.2"/>
    <row r="129865" ht="12.75" customHeight="1" x14ac:dyDescent="0.2"/>
    <row r="129869" ht="12.75" customHeight="1" x14ac:dyDescent="0.2"/>
    <row r="129873" ht="12.75" customHeight="1" x14ac:dyDescent="0.2"/>
    <row r="129877" ht="12.75" customHeight="1" x14ac:dyDescent="0.2"/>
    <row r="129881" ht="12.75" customHeight="1" x14ac:dyDescent="0.2"/>
    <row r="129885" ht="12.75" customHeight="1" x14ac:dyDescent="0.2"/>
    <row r="129889" ht="12.75" customHeight="1" x14ac:dyDescent="0.2"/>
    <row r="129893" ht="12.75" customHeight="1" x14ac:dyDescent="0.2"/>
    <row r="129897" ht="12.75" customHeight="1" x14ac:dyDescent="0.2"/>
    <row r="129901" ht="12.75" customHeight="1" x14ac:dyDescent="0.2"/>
    <row r="129905" ht="12.75" customHeight="1" x14ac:dyDescent="0.2"/>
    <row r="129909" ht="12.75" customHeight="1" x14ac:dyDescent="0.2"/>
    <row r="129913" ht="12.75" customHeight="1" x14ac:dyDescent="0.2"/>
    <row r="129917" ht="12.75" customHeight="1" x14ac:dyDescent="0.2"/>
    <row r="129921" ht="12.75" customHeight="1" x14ac:dyDescent="0.2"/>
    <row r="129925" ht="12.75" customHeight="1" x14ac:dyDescent="0.2"/>
    <row r="129929" ht="12.75" customHeight="1" x14ac:dyDescent="0.2"/>
    <row r="129933" ht="12.75" customHeight="1" x14ac:dyDescent="0.2"/>
    <row r="129937" ht="12.75" customHeight="1" x14ac:dyDescent="0.2"/>
    <row r="129941" ht="12.75" customHeight="1" x14ac:dyDescent="0.2"/>
    <row r="129945" ht="12.75" customHeight="1" x14ac:dyDescent="0.2"/>
    <row r="129949" ht="12.75" customHeight="1" x14ac:dyDescent="0.2"/>
    <row r="129953" ht="12.75" customHeight="1" x14ac:dyDescent="0.2"/>
    <row r="129957" ht="12.75" customHeight="1" x14ac:dyDescent="0.2"/>
    <row r="129961" ht="12.75" customHeight="1" x14ac:dyDescent="0.2"/>
    <row r="129965" ht="12.75" customHeight="1" x14ac:dyDescent="0.2"/>
    <row r="129969" ht="12.75" customHeight="1" x14ac:dyDescent="0.2"/>
    <row r="129973" ht="12.75" customHeight="1" x14ac:dyDescent="0.2"/>
    <row r="129977" ht="12.75" customHeight="1" x14ac:dyDescent="0.2"/>
    <row r="129981" ht="12.75" customHeight="1" x14ac:dyDescent="0.2"/>
    <row r="129985" ht="12.75" customHeight="1" x14ac:dyDescent="0.2"/>
    <row r="129989" ht="12.75" customHeight="1" x14ac:dyDescent="0.2"/>
    <row r="129993" ht="12.75" customHeight="1" x14ac:dyDescent="0.2"/>
    <row r="129997" ht="12.75" customHeight="1" x14ac:dyDescent="0.2"/>
    <row r="130001" ht="12.75" customHeight="1" x14ac:dyDescent="0.2"/>
    <row r="130005" ht="12.75" customHeight="1" x14ac:dyDescent="0.2"/>
    <row r="130009" ht="12.75" customHeight="1" x14ac:dyDescent="0.2"/>
    <row r="130013" ht="12.75" customHeight="1" x14ac:dyDescent="0.2"/>
    <row r="130017" ht="12.75" customHeight="1" x14ac:dyDescent="0.2"/>
    <row r="130021" ht="12.75" customHeight="1" x14ac:dyDescent="0.2"/>
    <row r="130025" ht="12.75" customHeight="1" x14ac:dyDescent="0.2"/>
    <row r="130029" ht="12.75" customHeight="1" x14ac:dyDescent="0.2"/>
    <row r="130033" ht="12.75" customHeight="1" x14ac:dyDescent="0.2"/>
    <row r="130037" ht="12.75" customHeight="1" x14ac:dyDescent="0.2"/>
    <row r="130041" ht="12.75" customHeight="1" x14ac:dyDescent="0.2"/>
    <row r="130045" ht="12.75" customHeight="1" x14ac:dyDescent="0.2"/>
    <row r="130049" ht="12.75" customHeight="1" x14ac:dyDescent="0.2"/>
    <row r="130053" ht="12.75" customHeight="1" x14ac:dyDescent="0.2"/>
    <row r="130057" ht="12.75" customHeight="1" x14ac:dyDescent="0.2"/>
    <row r="130061" ht="12.75" customHeight="1" x14ac:dyDescent="0.2"/>
    <row r="130065" ht="12.75" customHeight="1" x14ac:dyDescent="0.2"/>
    <row r="130069" ht="12.75" customHeight="1" x14ac:dyDescent="0.2"/>
    <row r="130073" ht="12.75" customHeight="1" x14ac:dyDescent="0.2"/>
    <row r="130077" ht="12.75" customHeight="1" x14ac:dyDescent="0.2"/>
    <row r="130081" ht="12.75" customHeight="1" x14ac:dyDescent="0.2"/>
    <row r="130085" ht="12.75" customHeight="1" x14ac:dyDescent="0.2"/>
    <row r="130089" ht="12.75" customHeight="1" x14ac:dyDescent="0.2"/>
    <row r="130093" ht="12.75" customHeight="1" x14ac:dyDescent="0.2"/>
    <row r="130097" ht="12.75" customHeight="1" x14ac:dyDescent="0.2"/>
    <row r="130101" ht="12.75" customHeight="1" x14ac:dyDescent="0.2"/>
    <row r="130105" ht="12.75" customHeight="1" x14ac:dyDescent="0.2"/>
    <row r="130109" ht="12.75" customHeight="1" x14ac:dyDescent="0.2"/>
    <row r="130113" ht="12.75" customHeight="1" x14ac:dyDescent="0.2"/>
    <row r="130117" ht="12.75" customHeight="1" x14ac:dyDescent="0.2"/>
    <row r="130121" ht="12.75" customHeight="1" x14ac:dyDescent="0.2"/>
    <row r="130125" ht="12.75" customHeight="1" x14ac:dyDescent="0.2"/>
    <row r="130129" ht="12.75" customHeight="1" x14ac:dyDescent="0.2"/>
    <row r="130133" ht="12.75" customHeight="1" x14ac:dyDescent="0.2"/>
    <row r="130137" ht="12.75" customHeight="1" x14ac:dyDescent="0.2"/>
    <row r="130141" ht="12.75" customHeight="1" x14ac:dyDescent="0.2"/>
    <row r="130145" ht="12.75" customHeight="1" x14ac:dyDescent="0.2"/>
    <row r="130149" ht="12.75" customHeight="1" x14ac:dyDescent="0.2"/>
    <row r="130153" ht="12.75" customHeight="1" x14ac:dyDescent="0.2"/>
    <row r="130157" ht="12.75" customHeight="1" x14ac:dyDescent="0.2"/>
    <row r="130161" ht="12.75" customHeight="1" x14ac:dyDescent="0.2"/>
    <row r="130165" ht="12.75" customHeight="1" x14ac:dyDescent="0.2"/>
    <row r="130169" ht="12.75" customHeight="1" x14ac:dyDescent="0.2"/>
    <row r="130173" ht="12.75" customHeight="1" x14ac:dyDescent="0.2"/>
    <row r="130177" ht="12.75" customHeight="1" x14ac:dyDescent="0.2"/>
    <row r="130181" ht="12.75" customHeight="1" x14ac:dyDescent="0.2"/>
    <row r="130185" ht="12.75" customHeight="1" x14ac:dyDescent="0.2"/>
    <row r="130189" ht="12.75" customHeight="1" x14ac:dyDescent="0.2"/>
    <row r="130193" ht="12.75" customHeight="1" x14ac:dyDescent="0.2"/>
    <row r="130197" ht="12.75" customHeight="1" x14ac:dyDescent="0.2"/>
    <row r="130201" ht="12.75" customHeight="1" x14ac:dyDescent="0.2"/>
    <row r="130205" ht="12.75" customHeight="1" x14ac:dyDescent="0.2"/>
    <row r="130209" ht="12.75" customHeight="1" x14ac:dyDescent="0.2"/>
    <row r="130213" ht="12.75" customHeight="1" x14ac:dyDescent="0.2"/>
    <row r="130217" ht="12.75" customHeight="1" x14ac:dyDescent="0.2"/>
    <row r="130221" ht="12.75" customHeight="1" x14ac:dyDescent="0.2"/>
    <row r="130225" ht="12.75" customHeight="1" x14ac:dyDescent="0.2"/>
    <row r="130229" ht="12.75" customHeight="1" x14ac:dyDescent="0.2"/>
    <row r="130233" ht="12.75" customHeight="1" x14ac:dyDescent="0.2"/>
    <row r="130237" ht="12.75" customHeight="1" x14ac:dyDescent="0.2"/>
    <row r="130241" ht="12.75" customHeight="1" x14ac:dyDescent="0.2"/>
    <row r="130245" ht="12.75" customHeight="1" x14ac:dyDescent="0.2"/>
    <row r="130249" ht="12.75" customHeight="1" x14ac:dyDescent="0.2"/>
    <row r="130253" ht="12.75" customHeight="1" x14ac:dyDescent="0.2"/>
    <row r="130257" ht="12.75" customHeight="1" x14ac:dyDescent="0.2"/>
    <row r="130261" ht="12.75" customHeight="1" x14ac:dyDescent="0.2"/>
    <row r="130265" ht="12.75" customHeight="1" x14ac:dyDescent="0.2"/>
    <row r="130269" ht="12.75" customHeight="1" x14ac:dyDescent="0.2"/>
    <row r="130273" ht="12.75" customHeight="1" x14ac:dyDescent="0.2"/>
    <row r="130277" ht="12.75" customHeight="1" x14ac:dyDescent="0.2"/>
    <row r="130281" ht="12.75" customHeight="1" x14ac:dyDescent="0.2"/>
    <row r="130285" ht="12.75" customHeight="1" x14ac:dyDescent="0.2"/>
    <row r="130289" ht="12.75" customHeight="1" x14ac:dyDescent="0.2"/>
    <row r="130293" ht="12.75" customHeight="1" x14ac:dyDescent="0.2"/>
    <row r="130297" ht="12.75" customHeight="1" x14ac:dyDescent="0.2"/>
    <row r="130301" ht="12.75" customHeight="1" x14ac:dyDescent="0.2"/>
    <row r="130305" ht="12.75" customHeight="1" x14ac:dyDescent="0.2"/>
    <row r="130309" ht="12.75" customHeight="1" x14ac:dyDescent="0.2"/>
    <row r="130313" ht="12.75" customHeight="1" x14ac:dyDescent="0.2"/>
    <row r="130317" ht="12.75" customHeight="1" x14ac:dyDescent="0.2"/>
    <row r="130321" ht="12.75" customHeight="1" x14ac:dyDescent="0.2"/>
    <row r="130325" ht="12.75" customHeight="1" x14ac:dyDescent="0.2"/>
    <row r="130329" ht="12.75" customHeight="1" x14ac:dyDescent="0.2"/>
    <row r="130333" ht="12.75" customHeight="1" x14ac:dyDescent="0.2"/>
    <row r="130337" ht="12.75" customHeight="1" x14ac:dyDescent="0.2"/>
    <row r="130341" ht="12.75" customHeight="1" x14ac:dyDescent="0.2"/>
    <row r="130345" ht="12.75" customHeight="1" x14ac:dyDescent="0.2"/>
    <row r="130349" ht="12.75" customHeight="1" x14ac:dyDescent="0.2"/>
    <row r="130353" ht="12.75" customHeight="1" x14ac:dyDescent="0.2"/>
    <row r="130357" ht="12.75" customHeight="1" x14ac:dyDescent="0.2"/>
    <row r="130361" ht="12.75" customHeight="1" x14ac:dyDescent="0.2"/>
    <row r="130365" ht="12.75" customHeight="1" x14ac:dyDescent="0.2"/>
    <row r="130369" ht="12.75" customHeight="1" x14ac:dyDescent="0.2"/>
    <row r="130373" ht="12.75" customHeight="1" x14ac:dyDescent="0.2"/>
    <row r="130377" ht="12.75" customHeight="1" x14ac:dyDescent="0.2"/>
    <row r="130381" ht="12.75" customHeight="1" x14ac:dyDescent="0.2"/>
    <row r="130385" ht="12.75" customHeight="1" x14ac:dyDescent="0.2"/>
    <row r="130389" ht="12.75" customHeight="1" x14ac:dyDescent="0.2"/>
    <row r="130393" ht="12.75" customHeight="1" x14ac:dyDescent="0.2"/>
    <row r="130397" ht="12.75" customHeight="1" x14ac:dyDescent="0.2"/>
    <row r="130401" ht="12.75" customHeight="1" x14ac:dyDescent="0.2"/>
    <row r="130405" ht="12.75" customHeight="1" x14ac:dyDescent="0.2"/>
    <row r="130409" ht="12.75" customHeight="1" x14ac:dyDescent="0.2"/>
    <row r="130413" ht="12.75" customHeight="1" x14ac:dyDescent="0.2"/>
    <row r="130417" ht="12.75" customHeight="1" x14ac:dyDescent="0.2"/>
    <row r="130421" ht="12.75" customHeight="1" x14ac:dyDescent="0.2"/>
    <row r="130425" ht="12.75" customHeight="1" x14ac:dyDescent="0.2"/>
    <row r="130429" ht="12.75" customHeight="1" x14ac:dyDescent="0.2"/>
    <row r="130433" ht="12.75" customHeight="1" x14ac:dyDescent="0.2"/>
    <row r="130437" ht="12.75" customHeight="1" x14ac:dyDescent="0.2"/>
    <row r="130441" ht="12.75" customHeight="1" x14ac:dyDescent="0.2"/>
    <row r="130445" ht="12.75" customHeight="1" x14ac:dyDescent="0.2"/>
    <row r="130449" ht="12.75" customHeight="1" x14ac:dyDescent="0.2"/>
    <row r="130453" ht="12.75" customHeight="1" x14ac:dyDescent="0.2"/>
    <row r="130457" ht="12.75" customHeight="1" x14ac:dyDescent="0.2"/>
    <row r="130461" ht="12.75" customHeight="1" x14ac:dyDescent="0.2"/>
    <row r="130465" ht="12.75" customHeight="1" x14ac:dyDescent="0.2"/>
    <row r="130469" ht="12.75" customHeight="1" x14ac:dyDescent="0.2"/>
    <row r="130473" ht="12.75" customHeight="1" x14ac:dyDescent="0.2"/>
    <row r="130477" ht="12.75" customHeight="1" x14ac:dyDescent="0.2"/>
    <row r="130481" ht="12.75" customHeight="1" x14ac:dyDescent="0.2"/>
    <row r="130485" ht="12.75" customHeight="1" x14ac:dyDescent="0.2"/>
    <row r="130489" ht="12.75" customHeight="1" x14ac:dyDescent="0.2"/>
    <row r="130493" ht="12.75" customHeight="1" x14ac:dyDescent="0.2"/>
    <row r="130497" ht="12.75" customHeight="1" x14ac:dyDescent="0.2"/>
    <row r="130501" ht="12.75" customHeight="1" x14ac:dyDescent="0.2"/>
    <row r="130505" ht="12.75" customHeight="1" x14ac:dyDescent="0.2"/>
    <row r="130509" ht="12.75" customHeight="1" x14ac:dyDescent="0.2"/>
    <row r="130513" ht="12.75" customHeight="1" x14ac:dyDescent="0.2"/>
    <row r="130517" ht="12.75" customHeight="1" x14ac:dyDescent="0.2"/>
    <row r="130521" ht="12.75" customHeight="1" x14ac:dyDescent="0.2"/>
    <row r="130525" ht="12.75" customHeight="1" x14ac:dyDescent="0.2"/>
    <row r="130529" ht="12.75" customHeight="1" x14ac:dyDescent="0.2"/>
    <row r="130533" ht="12.75" customHeight="1" x14ac:dyDescent="0.2"/>
    <row r="130537" ht="12.75" customHeight="1" x14ac:dyDescent="0.2"/>
    <row r="130541" ht="12.75" customHeight="1" x14ac:dyDescent="0.2"/>
    <row r="130545" ht="12.75" customHeight="1" x14ac:dyDescent="0.2"/>
    <row r="130549" ht="12.75" customHeight="1" x14ac:dyDescent="0.2"/>
    <row r="130553" ht="12.75" customHeight="1" x14ac:dyDescent="0.2"/>
    <row r="130557" ht="12.75" customHeight="1" x14ac:dyDescent="0.2"/>
    <row r="130561" ht="12.75" customHeight="1" x14ac:dyDescent="0.2"/>
    <row r="130565" ht="12.75" customHeight="1" x14ac:dyDescent="0.2"/>
    <row r="130569" ht="12.75" customHeight="1" x14ac:dyDescent="0.2"/>
    <row r="130573" ht="12.75" customHeight="1" x14ac:dyDescent="0.2"/>
    <row r="130577" ht="12.75" customHeight="1" x14ac:dyDescent="0.2"/>
    <row r="130581" ht="12.75" customHeight="1" x14ac:dyDescent="0.2"/>
    <row r="130585" ht="12.75" customHeight="1" x14ac:dyDescent="0.2"/>
    <row r="130589" ht="12.75" customHeight="1" x14ac:dyDescent="0.2"/>
    <row r="130593" ht="12.75" customHeight="1" x14ac:dyDescent="0.2"/>
    <row r="130597" ht="12.75" customHeight="1" x14ac:dyDescent="0.2"/>
    <row r="130601" ht="12.75" customHeight="1" x14ac:dyDescent="0.2"/>
    <row r="130605" ht="12.75" customHeight="1" x14ac:dyDescent="0.2"/>
    <row r="130609" ht="12.75" customHeight="1" x14ac:dyDescent="0.2"/>
    <row r="130613" ht="12.75" customHeight="1" x14ac:dyDescent="0.2"/>
    <row r="130617" ht="12.75" customHeight="1" x14ac:dyDescent="0.2"/>
    <row r="130621" ht="12.75" customHeight="1" x14ac:dyDescent="0.2"/>
    <row r="130625" ht="12.75" customHeight="1" x14ac:dyDescent="0.2"/>
    <row r="130629" ht="12.75" customHeight="1" x14ac:dyDescent="0.2"/>
    <row r="130633" ht="12.75" customHeight="1" x14ac:dyDescent="0.2"/>
    <row r="130637" ht="12.75" customHeight="1" x14ac:dyDescent="0.2"/>
    <row r="130641" ht="12.75" customHeight="1" x14ac:dyDescent="0.2"/>
    <row r="130645" ht="12.75" customHeight="1" x14ac:dyDescent="0.2"/>
    <row r="130649" ht="12.75" customHeight="1" x14ac:dyDescent="0.2"/>
    <row r="130653" ht="12.75" customHeight="1" x14ac:dyDescent="0.2"/>
    <row r="130657" ht="12.75" customHeight="1" x14ac:dyDescent="0.2"/>
    <row r="130661" ht="12.75" customHeight="1" x14ac:dyDescent="0.2"/>
    <row r="130665" ht="12.75" customHeight="1" x14ac:dyDescent="0.2"/>
    <row r="130669" ht="12.75" customHeight="1" x14ac:dyDescent="0.2"/>
    <row r="130673" ht="12.75" customHeight="1" x14ac:dyDescent="0.2"/>
    <row r="130677" ht="12.75" customHeight="1" x14ac:dyDescent="0.2"/>
    <row r="130681" ht="12.75" customHeight="1" x14ac:dyDescent="0.2"/>
    <row r="130685" ht="12.75" customHeight="1" x14ac:dyDescent="0.2"/>
    <row r="130689" ht="12.75" customHeight="1" x14ac:dyDescent="0.2"/>
    <row r="130693" ht="12.75" customHeight="1" x14ac:dyDescent="0.2"/>
    <row r="130697" ht="12.75" customHeight="1" x14ac:dyDescent="0.2"/>
    <row r="130701" ht="12.75" customHeight="1" x14ac:dyDescent="0.2"/>
    <row r="130705" ht="12.75" customHeight="1" x14ac:dyDescent="0.2"/>
    <row r="130709" ht="12.75" customHeight="1" x14ac:dyDescent="0.2"/>
    <row r="130713" ht="12.75" customHeight="1" x14ac:dyDescent="0.2"/>
    <row r="130717" ht="12.75" customHeight="1" x14ac:dyDescent="0.2"/>
    <row r="130721" ht="12.75" customHeight="1" x14ac:dyDescent="0.2"/>
    <row r="130725" ht="12.75" customHeight="1" x14ac:dyDescent="0.2"/>
    <row r="130729" ht="12.75" customHeight="1" x14ac:dyDescent="0.2"/>
    <row r="130733" ht="12.75" customHeight="1" x14ac:dyDescent="0.2"/>
    <row r="130737" ht="12.75" customHeight="1" x14ac:dyDescent="0.2"/>
    <row r="130741" ht="12.75" customHeight="1" x14ac:dyDescent="0.2"/>
    <row r="130745" ht="12.75" customHeight="1" x14ac:dyDescent="0.2"/>
    <row r="130749" ht="12.75" customHeight="1" x14ac:dyDescent="0.2"/>
    <row r="130753" ht="12.75" customHeight="1" x14ac:dyDescent="0.2"/>
    <row r="130757" ht="12.75" customHeight="1" x14ac:dyDescent="0.2"/>
    <row r="130761" ht="12.75" customHeight="1" x14ac:dyDescent="0.2"/>
    <row r="130765" ht="12.75" customHeight="1" x14ac:dyDescent="0.2"/>
    <row r="130769" ht="12.75" customHeight="1" x14ac:dyDescent="0.2"/>
    <row r="130773" ht="12.75" customHeight="1" x14ac:dyDescent="0.2"/>
    <row r="130777" ht="12.75" customHeight="1" x14ac:dyDescent="0.2"/>
    <row r="130781" ht="12.75" customHeight="1" x14ac:dyDescent="0.2"/>
    <row r="130785" ht="12.75" customHeight="1" x14ac:dyDescent="0.2"/>
    <row r="130789" ht="12.75" customHeight="1" x14ac:dyDescent="0.2"/>
    <row r="130793" ht="12.75" customHeight="1" x14ac:dyDescent="0.2"/>
    <row r="130797" ht="12.75" customHeight="1" x14ac:dyDescent="0.2"/>
    <row r="130801" ht="12.75" customHeight="1" x14ac:dyDescent="0.2"/>
    <row r="130805" ht="12.75" customHeight="1" x14ac:dyDescent="0.2"/>
    <row r="130809" ht="12.75" customHeight="1" x14ac:dyDescent="0.2"/>
    <row r="130813" ht="12.75" customHeight="1" x14ac:dyDescent="0.2"/>
    <row r="130817" ht="12.75" customHeight="1" x14ac:dyDescent="0.2"/>
    <row r="130821" ht="12.75" customHeight="1" x14ac:dyDescent="0.2"/>
    <row r="130825" ht="12.75" customHeight="1" x14ac:dyDescent="0.2"/>
    <row r="130829" ht="12.75" customHeight="1" x14ac:dyDescent="0.2"/>
    <row r="130833" ht="12.75" customHeight="1" x14ac:dyDescent="0.2"/>
    <row r="130837" ht="12.75" customHeight="1" x14ac:dyDescent="0.2"/>
    <row r="130841" ht="12.75" customHeight="1" x14ac:dyDescent="0.2"/>
    <row r="130845" ht="12.75" customHeight="1" x14ac:dyDescent="0.2"/>
    <row r="130849" ht="12.75" customHeight="1" x14ac:dyDescent="0.2"/>
    <row r="130853" ht="12.75" customHeight="1" x14ac:dyDescent="0.2"/>
    <row r="130857" ht="12.75" customHeight="1" x14ac:dyDescent="0.2"/>
    <row r="130861" ht="12.75" customHeight="1" x14ac:dyDescent="0.2"/>
    <row r="130865" ht="12.75" customHeight="1" x14ac:dyDescent="0.2"/>
    <row r="130869" ht="12.75" customHeight="1" x14ac:dyDescent="0.2"/>
    <row r="130873" ht="12.75" customHeight="1" x14ac:dyDescent="0.2"/>
    <row r="130877" ht="12.75" customHeight="1" x14ac:dyDescent="0.2"/>
    <row r="130881" ht="12.75" customHeight="1" x14ac:dyDescent="0.2"/>
    <row r="130885" ht="12.75" customHeight="1" x14ac:dyDescent="0.2"/>
    <row r="130889" ht="12.75" customHeight="1" x14ac:dyDescent="0.2"/>
    <row r="130893" ht="12.75" customHeight="1" x14ac:dyDescent="0.2"/>
    <row r="130897" ht="12.75" customHeight="1" x14ac:dyDescent="0.2"/>
    <row r="130901" ht="12.75" customHeight="1" x14ac:dyDescent="0.2"/>
    <row r="130905" ht="12.75" customHeight="1" x14ac:dyDescent="0.2"/>
    <row r="130909" ht="12.75" customHeight="1" x14ac:dyDescent="0.2"/>
    <row r="130913" ht="12.75" customHeight="1" x14ac:dyDescent="0.2"/>
    <row r="130917" ht="12.75" customHeight="1" x14ac:dyDescent="0.2"/>
    <row r="130921" ht="12.75" customHeight="1" x14ac:dyDescent="0.2"/>
    <row r="130925" ht="12.75" customHeight="1" x14ac:dyDescent="0.2"/>
    <row r="130929" ht="12.75" customHeight="1" x14ac:dyDescent="0.2"/>
    <row r="130933" ht="12.75" customHeight="1" x14ac:dyDescent="0.2"/>
    <row r="130937" ht="12.75" customHeight="1" x14ac:dyDescent="0.2"/>
    <row r="130941" ht="12.75" customHeight="1" x14ac:dyDescent="0.2"/>
    <row r="130945" ht="12.75" customHeight="1" x14ac:dyDescent="0.2"/>
    <row r="130949" ht="12.75" customHeight="1" x14ac:dyDescent="0.2"/>
    <row r="130953" ht="12.75" customHeight="1" x14ac:dyDescent="0.2"/>
    <row r="130957" ht="12.75" customHeight="1" x14ac:dyDescent="0.2"/>
    <row r="130961" ht="12.75" customHeight="1" x14ac:dyDescent="0.2"/>
    <row r="130965" ht="12.75" customHeight="1" x14ac:dyDescent="0.2"/>
    <row r="130969" ht="12.75" customHeight="1" x14ac:dyDescent="0.2"/>
    <row r="130973" ht="12.75" customHeight="1" x14ac:dyDescent="0.2"/>
    <row r="130977" ht="12.75" customHeight="1" x14ac:dyDescent="0.2"/>
    <row r="130981" ht="12.75" customHeight="1" x14ac:dyDescent="0.2"/>
    <row r="130985" ht="12.75" customHeight="1" x14ac:dyDescent="0.2"/>
    <row r="130989" ht="12.75" customHeight="1" x14ac:dyDescent="0.2"/>
    <row r="130993" ht="12.75" customHeight="1" x14ac:dyDescent="0.2"/>
    <row r="130997" ht="12.75" customHeight="1" x14ac:dyDescent="0.2"/>
    <row r="131001" ht="12.75" customHeight="1" x14ac:dyDescent="0.2"/>
    <row r="131005" ht="12.75" customHeight="1" x14ac:dyDescent="0.2"/>
    <row r="131009" ht="12.75" customHeight="1" x14ac:dyDescent="0.2"/>
    <row r="131013" ht="12.75" customHeight="1" x14ac:dyDescent="0.2"/>
    <row r="131017" ht="12.75" customHeight="1" x14ac:dyDescent="0.2"/>
    <row r="131021" ht="12.75" customHeight="1" x14ac:dyDescent="0.2"/>
    <row r="131025" ht="12.75" customHeight="1" x14ac:dyDescent="0.2"/>
    <row r="131029" ht="12.75" customHeight="1" x14ac:dyDescent="0.2"/>
    <row r="131033" ht="12.75" customHeight="1" x14ac:dyDescent="0.2"/>
    <row r="131037" ht="12.75" customHeight="1" x14ac:dyDescent="0.2"/>
    <row r="131041" ht="12.75" customHeight="1" x14ac:dyDescent="0.2"/>
    <row r="131045" ht="12.75" customHeight="1" x14ac:dyDescent="0.2"/>
    <row r="131049" ht="12.75" customHeight="1" x14ac:dyDescent="0.2"/>
    <row r="131053" ht="12.75" customHeight="1" x14ac:dyDescent="0.2"/>
    <row r="131057" ht="12.75" customHeight="1" x14ac:dyDescent="0.2"/>
    <row r="131061" ht="12.75" customHeight="1" x14ac:dyDescent="0.2"/>
    <row r="131065" ht="12.75" customHeight="1" x14ac:dyDescent="0.2"/>
    <row r="131069" ht="12.75" customHeight="1" x14ac:dyDescent="0.2"/>
    <row r="131073" ht="12.75" customHeight="1" x14ac:dyDescent="0.2"/>
    <row r="131077" ht="12.75" customHeight="1" x14ac:dyDescent="0.2"/>
    <row r="131081" ht="12.75" customHeight="1" x14ac:dyDescent="0.2"/>
    <row r="131085" ht="12.75" customHeight="1" x14ac:dyDescent="0.2"/>
    <row r="131089" ht="12.75" customHeight="1" x14ac:dyDescent="0.2"/>
    <row r="131093" ht="12.75" customHeight="1" x14ac:dyDescent="0.2"/>
    <row r="131097" ht="12.75" customHeight="1" x14ac:dyDescent="0.2"/>
    <row r="131101" ht="12.75" customHeight="1" x14ac:dyDescent="0.2"/>
    <row r="131105" ht="12.75" customHeight="1" x14ac:dyDescent="0.2"/>
    <row r="131109" ht="12.75" customHeight="1" x14ac:dyDescent="0.2"/>
    <row r="131113" ht="12.75" customHeight="1" x14ac:dyDescent="0.2"/>
    <row r="131117" ht="12.75" customHeight="1" x14ac:dyDescent="0.2"/>
    <row r="131121" ht="12.75" customHeight="1" x14ac:dyDescent="0.2"/>
    <row r="131125" ht="12.75" customHeight="1" x14ac:dyDescent="0.2"/>
    <row r="131129" ht="12.75" customHeight="1" x14ac:dyDescent="0.2"/>
    <row r="131133" ht="12.75" customHeight="1" x14ac:dyDescent="0.2"/>
    <row r="131137" ht="12.75" customHeight="1" x14ac:dyDescent="0.2"/>
    <row r="131141" ht="12.75" customHeight="1" x14ac:dyDescent="0.2"/>
    <row r="131145" ht="12.75" customHeight="1" x14ac:dyDescent="0.2"/>
    <row r="131149" ht="12.75" customHeight="1" x14ac:dyDescent="0.2"/>
    <row r="131153" ht="12.75" customHeight="1" x14ac:dyDescent="0.2"/>
    <row r="131157" ht="12.75" customHeight="1" x14ac:dyDescent="0.2"/>
    <row r="131161" ht="12.75" customHeight="1" x14ac:dyDescent="0.2"/>
    <row r="131165" ht="12.75" customHeight="1" x14ac:dyDescent="0.2"/>
    <row r="131169" ht="12.75" customHeight="1" x14ac:dyDescent="0.2"/>
    <row r="131173" ht="12.75" customHeight="1" x14ac:dyDescent="0.2"/>
    <row r="131177" ht="12.75" customHeight="1" x14ac:dyDescent="0.2"/>
    <row r="131181" ht="12.75" customHeight="1" x14ac:dyDescent="0.2"/>
    <row r="131185" ht="12.75" customHeight="1" x14ac:dyDescent="0.2"/>
    <row r="131189" ht="12.75" customHeight="1" x14ac:dyDescent="0.2"/>
    <row r="131193" ht="12.75" customHeight="1" x14ac:dyDescent="0.2"/>
    <row r="131197" ht="12.75" customHeight="1" x14ac:dyDescent="0.2"/>
    <row r="131201" ht="12.75" customHeight="1" x14ac:dyDescent="0.2"/>
    <row r="131205" ht="12.75" customHeight="1" x14ac:dyDescent="0.2"/>
    <row r="131209" ht="12.75" customHeight="1" x14ac:dyDescent="0.2"/>
    <row r="131213" ht="12.75" customHeight="1" x14ac:dyDescent="0.2"/>
    <row r="131217" ht="12.75" customHeight="1" x14ac:dyDescent="0.2"/>
    <row r="131221" ht="12.75" customHeight="1" x14ac:dyDescent="0.2"/>
    <row r="131225" ht="12.75" customHeight="1" x14ac:dyDescent="0.2"/>
    <row r="131229" ht="12.75" customHeight="1" x14ac:dyDescent="0.2"/>
    <row r="131233" ht="12.75" customHeight="1" x14ac:dyDescent="0.2"/>
    <row r="131237" ht="12.75" customHeight="1" x14ac:dyDescent="0.2"/>
    <row r="131241" ht="12.75" customHeight="1" x14ac:dyDescent="0.2"/>
    <row r="131245" ht="12.75" customHeight="1" x14ac:dyDescent="0.2"/>
    <row r="131249" ht="12.75" customHeight="1" x14ac:dyDescent="0.2"/>
    <row r="131253" ht="12.75" customHeight="1" x14ac:dyDescent="0.2"/>
    <row r="131257" ht="12.75" customHeight="1" x14ac:dyDescent="0.2"/>
    <row r="131261" ht="12.75" customHeight="1" x14ac:dyDescent="0.2"/>
    <row r="131265" ht="12.75" customHeight="1" x14ac:dyDescent="0.2"/>
    <row r="131269" ht="12.75" customHeight="1" x14ac:dyDescent="0.2"/>
    <row r="131273" ht="12.75" customHeight="1" x14ac:dyDescent="0.2"/>
    <row r="131277" ht="12.75" customHeight="1" x14ac:dyDescent="0.2"/>
    <row r="131281" ht="12.75" customHeight="1" x14ac:dyDescent="0.2"/>
    <row r="131285" ht="12.75" customHeight="1" x14ac:dyDescent="0.2"/>
    <row r="131289" ht="12.75" customHeight="1" x14ac:dyDescent="0.2"/>
    <row r="131293" ht="12.75" customHeight="1" x14ac:dyDescent="0.2"/>
    <row r="131297" ht="12.75" customHeight="1" x14ac:dyDescent="0.2"/>
    <row r="131301" ht="12.75" customHeight="1" x14ac:dyDescent="0.2"/>
    <row r="131305" ht="12.75" customHeight="1" x14ac:dyDescent="0.2"/>
    <row r="131309" ht="12.75" customHeight="1" x14ac:dyDescent="0.2"/>
    <row r="131313" ht="12.75" customHeight="1" x14ac:dyDescent="0.2"/>
    <row r="131317" ht="12.75" customHeight="1" x14ac:dyDescent="0.2"/>
    <row r="131321" ht="12.75" customHeight="1" x14ac:dyDescent="0.2"/>
    <row r="131325" ht="12.75" customHeight="1" x14ac:dyDescent="0.2"/>
    <row r="131329" ht="12.75" customHeight="1" x14ac:dyDescent="0.2"/>
    <row r="131333" ht="12.75" customHeight="1" x14ac:dyDescent="0.2"/>
    <row r="131337" ht="12.75" customHeight="1" x14ac:dyDescent="0.2"/>
    <row r="131341" ht="12.75" customHeight="1" x14ac:dyDescent="0.2"/>
    <row r="131345" ht="12.75" customHeight="1" x14ac:dyDescent="0.2"/>
    <row r="131349" ht="12.75" customHeight="1" x14ac:dyDescent="0.2"/>
    <row r="131353" ht="12.75" customHeight="1" x14ac:dyDescent="0.2"/>
    <row r="131357" ht="12.75" customHeight="1" x14ac:dyDescent="0.2"/>
    <row r="131361" ht="12.75" customHeight="1" x14ac:dyDescent="0.2"/>
    <row r="131365" ht="12.75" customHeight="1" x14ac:dyDescent="0.2"/>
    <row r="131369" ht="12.75" customHeight="1" x14ac:dyDescent="0.2"/>
    <row r="131373" ht="12.75" customHeight="1" x14ac:dyDescent="0.2"/>
    <row r="131377" ht="12.75" customHeight="1" x14ac:dyDescent="0.2"/>
    <row r="131381" ht="12.75" customHeight="1" x14ac:dyDescent="0.2"/>
    <row r="131385" ht="12.75" customHeight="1" x14ac:dyDescent="0.2"/>
    <row r="131389" ht="12.75" customHeight="1" x14ac:dyDescent="0.2"/>
    <row r="131393" ht="12.75" customHeight="1" x14ac:dyDescent="0.2"/>
    <row r="131397" ht="12.75" customHeight="1" x14ac:dyDescent="0.2"/>
    <row r="131401" ht="12.75" customHeight="1" x14ac:dyDescent="0.2"/>
    <row r="131405" ht="12.75" customHeight="1" x14ac:dyDescent="0.2"/>
    <row r="131409" ht="12.75" customHeight="1" x14ac:dyDescent="0.2"/>
    <row r="131413" ht="12.75" customHeight="1" x14ac:dyDescent="0.2"/>
    <row r="131417" ht="12.75" customHeight="1" x14ac:dyDescent="0.2"/>
    <row r="131421" ht="12.75" customHeight="1" x14ac:dyDescent="0.2"/>
    <row r="131425" ht="12.75" customHeight="1" x14ac:dyDescent="0.2"/>
    <row r="131429" ht="12.75" customHeight="1" x14ac:dyDescent="0.2"/>
    <row r="131433" ht="12.75" customHeight="1" x14ac:dyDescent="0.2"/>
    <row r="131437" ht="12.75" customHeight="1" x14ac:dyDescent="0.2"/>
    <row r="131441" ht="12.75" customHeight="1" x14ac:dyDescent="0.2"/>
    <row r="131445" ht="12.75" customHeight="1" x14ac:dyDescent="0.2"/>
    <row r="131449" ht="12.75" customHeight="1" x14ac:dyDescent="0.2"/>
    <row r="131453" ht="12.75" customHeight="1" x14ac:dyDescent="0.2"/>
    <row r="131457" ht="12.75" customHeight="1" x14ac:dyDescent="0.2"/>
    <row r="131461" ht="12.75" customHeight="1" x14ac:dyDescent="0.2"/>
    <row r="131465" ht="12.75" customHeight="1" x14ac:dyDescent="0.2"/>
    <row r="131469" ht="12.75" customHeight="1" x14ac:dyDescent="0.2"/>
    <row r="131473" ht="12.75" customHeight="1" x14ac:dyDescent="0.2"/>
    <row r="131477" ht="12.75" customHeight="1" x14ac:dyDescent="0.2"/>
    <row r="131481" ht="12.75" customHeight="1" x14ac:dyDescent="0.2"/>
    <row r="131485" ht="12.75" customHeight="1" x14ac:dyDescent="0.2"/>
    <row r="131489" ht="12.75" customHeight="1" x14ac:dyDescent="0.2"/>
    <row r="131493" ht="12.75" customHeight="1" x14ac:dyDescent="0.2"/>
    <row r="131497" ht="12.75" customHeight="1" x14ac:dyDescent="0.2"/>
    <row r="131501" ht="12.75" customHeight="1" x14ac:dyDescent="0.2"/>
    <row r="131505" ht="12.75" customHeight="1" x14ac:dyDescent="0.2"/>
    <row r="131509" ht="12.75" customHeight="1" x14ac:dyDescent="0.2"/>
    <row r="131513" ht="12.75" customHeight="1" x14ac:dyDescent="0.2"/>
    <row r="131517" ht="12.75" customHeight="1" x14ac:dyDescent="0.2"/>
    <row r="131521" ht="12.75" customHeight="1" x14ac:dyDescent="0.2"/>
    <row r="131525" ht="12.75" customHeight="1" x14ac:dyDescent="0.2"/>
    <row r="131529" ht="12.75" customHeight="1" x14ac:dyDescent="0.2"/>
    <row r="131533" ht="12.75" customHeight="1" x14ac:dyDescent="0.2"/>
    <row r="131537" ht="12.75" customHeight="1" x14ac:dyDescent="0.2"/>
    <row r="131541" ht="12.75" customHeight="1" x14ac:dyDescent="0.2"/>
    <row r="131545" ht="12.75" customHeight="1" x14ac:dyDescent="0.2"/>
    <row r="131549" ht="12.75" customHeight="1" x14ac:dyDescent="0.2"/>
    <row r="131553" ht="12.75" customHeight="1" x14ac:dyDescent="0.2"/>
    <row r="131557" ht="12.75" customHeight="1" x14ac:dyDescent="0.2"/>
    <row r="131561" ht="12.75" customHeight="1" x14ac:dyDescent="0.2"/>
    <row r="131565" ht="12.75" customHeight="1" x14ac:dyDescent="0.2"/>
    <row r="131569" ht="12.75" customHeight="1" x14ac:dyDescent="0.2"/>
    <row r="131573" ht="12.75" customHeight="1" x14ac:dyDescent="0.2"/>
    <row r="131577" ht="12.75" customHeight="1" x14ac:dyDescent="0.2"/>
    <row r="131581" ht="12.75" customHeight="1" x14ac:dyDescent="0.2"/>
    <row r="131585" ht="12.75" customHeight="1" x14ac:dyDescent="0.2"/>
    <row r="131589" ht="12.75" customHeight="1" x14ac:dyDescent="0.2"/>
    <row r="131593" ht="12.75" customHeight="1" x14ac:dyDescent="0.2"/>
    <row r="131597" ht="12.75" customHeight="1" x14ac:dyDescent="0.2"/>
    <row r="131601" ht="12.75" customHeight="1" x14ac:dyDescent="0.2"/>
    <row r="131605" ht="12.75" customHeight="1" x14ac:dyDescent="0.2"/>
    <row r="131609" ht="12.75" customHeight="1" x14ac:dyDescent="0.2"/>
    <row r="131613" ht="12.75" customHeight="1" x14ac:dyDescent="0.2"/>
    <row r="131617" ht="12.75" customHeight="1" x14ac:dyDescent="0.2"/>
    <row r="131621" ht="12.75" customHeight="1" x14ac:dyDescent="0.2"/>
    <row r="131625" ht="12.75" customHeight="1" x14ac:dyDescent="0.2"/>
    <row r="131629" ht="12.75" customHeight="1" x14ac:dyDescent="0.2"/>
    <row r="131633" ht="12.75" customHeight="1" x14ac:dyDescent="0.2"/>
    <row r="131637" ht="12.75" customHeight="1" x14ac:dyDescent="0.2"/>
    <row r="131641" ht="12.75" customHeight="1" x14ac:dyDescent="0.2"/>
    <row r="131645" ht="12.75" customHeight="1" x14ac:dyDescent="0.2"/>
    <row r="131649" ht="12.75" customHeight="1" x14ac:dyDescent="0.2"/>
    <row r="131653" ht="12.75" customHeight="1" x14ac:dyDescent="0.2"/>
    <row r="131657" ht="12.75" customHeight="1" x14ac:dyDescent="0.2"/>
    <row r="131661" ht="12.75" customHeight="1" x14ac:dyDescent="0.2"/>
    <row r="131665" ht="12.75" customHeight="1" x14ac:dyDescent="0.2"/>
    <row r="131669" ht="12.75" customHeight="1" x14ac:dyDescent="0.2"/>
    <row r="131673" ht="12.75" customHeight="1" x14ac:dyDescent="0.2"/>
    <row r="131677" ht="12.75" customHeight="1" x14ac:dyDescent="0.2"/>
    <row r="131681" ht="12.75" customHeight="1" x14ac:dyDescent="0.2"/>
    <row r="131685" ht="12.75" customHeight="1" x14ac:dyDescent="0.2"/>
    <row r="131689" ht="12.75" customHeight="1" x14ac:dyDescent="0.2"/>
    <row r="131693" ht="12.75" customHeight="1" x14ac:dyDescent="0.2"/>
    <row r="131697" ht="12.75" customHeight="1" x14ac:dyDescent="0.2"/>
    <row r="131701" ht="12.75" customHeight="1" x14ac:dyDescent="0.2"/>
    <row r="131705" ht="12.75" customHeight="1" x14ac:dyDescent="0.2"/>
    <row r="131709" ht="12.75" customHeight="1" x14ac:dyDescent="0.2"/>
    <row r="131713" ht="12.75" customHeight="1" x14ac:dyDescent="0.2"/>
    <row r="131717" ht="12.75" customHeight="1" x14ac:dyDescent="0.2"/>
    <row r="131721" ht="12.75" customHeight="1" x14ac:dyDescent="0.2"/>
    <row r="131725" ht="12.75" customHeight="1" x14ac:dyDescent="0.2"/>
    <row r="131729" ht="12.75" customHeight="1" x14ac:dyDescent="0.2"/>
    <row r="131733" ht="12.75" customHeight="1" x14ac:dyDescent="0.2"/>
    <row r="131737" ht="12.75" customHeight="1" x14ac:dyDescent="0.2"/>
    <row r="131741" ht="12.75" customHeight="1" x14ac:dyDescent="0.2"/>
    <row r="131745" ht="12.75" customHeight="1" x14ac:dyDescent="0.2"/>
    <row r="131749" ht="12.75" customHeight="1" x14ac:dyDescent="0.2"/>
    <row r="131753" ht="12.75" customHeight="1" x14ac:dyDescent="0.2"/>
    <row r="131757" ht="12.75" customHeight="1" x14ac:dyDescent="0.2"/>
    <row r="131761" ht="12.75" customHeight="1" x14ac:dyDescent="0.2"/>
    <row r="131765" ht="12.75" customHeight="1" x14ac:dyDescent="0.2"/>
    <row r="131769" ht="12.75" customHeight="1" x14ac:dyDescent="0.2"/>
    <row r="131773" ht="12.75" customHeight="1" x14ac:dyDescent="0.2"/>
    <row r="131777" ht="12.75" customHeight="1" x14ac:dyDescent="0.2"/>
    <row r="131781" ht="12.75" customHeight="1" x14ac:dyDescent="0.2"/>
    <row r="131785" ht="12.75" customHeight="1" x14ac:dyDescent="0.2"/>
    <row r="131789" ht="12.75" customHeight="1" x14ac:dyDescent="0.2"/>
    <row r="131793" ht="12.75" customHeight="1" x14ac:dyDescent="0.2"/>
    <row r="131797" ht="12.75" customHeight="1" x14ac:dyDescent="0.2"/>
    <row r="131801" ht="12.75" customHeight="1" x14ac:dyDescent="0.2"/>
    <row r="131805" ht="12.75" customHeight="1" x14ac:dyDescent="0.2"/>
    <row r="131809" ht="12.75" customHeight="1" x14ac:dyDescent="0.2"/>
    <row r="131813" ht="12.75" customHeight="1" x14ac:dyDescent="0.2"/>
    <row r="131817" ht="12.75" customHeight="1" x14ac:dyDescent="0.2"/>
    <row r="131821" ht="12.75" customHeight="1" x14ac:dyDescent="0.2"/>
    <row r="131825" ht="12.75" customHeight="1" x14ac:dyDescent="0.2"/>
    <row r="131829" ht="12.75" customHeight="1" x14ac:dyDescent="0.2"/>
    <row r="131833" ht="12.75" customHeight="1" x14ac:dyDescent="0.2"/>
    <row r="131837" ht="12.75" customHeight="1" x14ac:dyDescent="0.2"/>
    <row r="131841" ht="12.75" customHeight="1" x14ac:dyDescent="0.2"/>
    <row r="131845" ht="12.75" customHeight="1" x14ac:dyDescent="0.2"/>
    <row r="131849" ht="12.75" customHeight="1" x14ac:dyDescent="0.2"/>
    <row r="131853" ht="12.75" customHeight="1" x14ac:dyDescent="0.2"/>
    <row r="131857" ht="12.75" customHeight="1" x14ac:dyDescent="0.2"/>
    <row r="131861" ht="12.75" customHeight="1" x14ac:dyDescent="0.2"/>
    <row r="131865" ht="12.75" customHeight="1" x14ac:dyDescent="0.2"/>
    <row r="131869" ht="12.75" customHeight="1" x14ac:dyDescent="0.2"/>
    <row r="131873" ht="12.75" customHeight="1" x14ac:dyDescent="0.2"/>
    <row r="131877" ht="12.75" customHeight="1" x14ac:dyDescent="0.2"/>
    <row r="131881" ht="12.75" customHeight="1" x14ac:dyDescent="0.2"/>
    <row r="131885" ht="12.75" customHeight="1" x14ac:dyDescent="0.2"/>
    <row r="131889" ht="12.75" customHeight="1" x14ac:dyDescent="0.2"/>
    <row r="131893" ht="12.75" customHeight="1" x14ac:dyDescent="0.2"/>
    <row r="131897" ht="12.75" customHeight="1" x14ac:dyDescent="0.2"/>
    <row r="131901" ht="12.75" customHeight="1" x14ac:dyDescent="0.2"/>
    <row r="131905" ht="12.75" customHeight="1" x14ac:dyDescent="0.2"/>
    <row r="131909" ht="12.75" customHeight="1" x14ac:dyDescent="0.2"/>
    <row r="131913" ht="12.75" customHeight="1" x14ac:dyDescent="0.2"/>
    <row r="131917" ht="12.75" customHeight="1" x14ac:dyDescent="0.2"/>
    <row r="131921" ht="12.75" customHeight="1" x14ac:dyDescent="0.2"/>
    <row r="131925" ht="12.75" customHeight="1" x14ac:dyDescent="0.2"/>
    <row r="131929" ht="12.75" customHeight="1" x14ac:dyDescent="0.2"/>
    <row r="131933" ht="12.75" customHeight="1" x14ac:dyDescent="0.2"/>
    <row r="131937" ht="12.75" customHeight="1" x14ac:dyDescent="0.2"/>
    <row r="131941" ht="12.75" customHeight="1" x14ac:dyDescent="0.2"/>
    <row r="131945" ht="12.75" customHeight="1" x14ac:dyDescent="0.2"/>
    <row r="131949" ht="12.75" customHeight="1" x14ac:dyDescent="0.2"/>
    <row r="131953" ht="12.75" customHeight="1" x14ac:dyDescent="0.2"/>
    <row r="131957" ht="12.75" customHeight="1" x14ac:dyDescent="0.2"/>
    <row r="131961" ht="12.75" customHeight="1" x14ac:dyDescent="0.2"/>
    <row r="131965" ht="12.75" customHeight="1" x14ac:dyDescent="0.2"/>
    <row r="131969" ht="12.75" customHeight="1" x14ac:dyDescent="0.2"/>
    <row r="131973" ht="12.75" customHeight="1" x14ac:dyDescent="0.2"/>
    <row r="131977" ht="12.75" customHeight="1" x14ac:dyDescent="0.2"/>
    <row r="131981" ht="12.75" customHeight="1" x14ac:dyDescent="0.2"/>
    <row r="131985" ht="12.75" customHeight="1" x14ac:dyDescent="0.2"/>
    <row r="131989" ht="12.75" customHeight="1" x14ac:dyDescent="0.2"/>
    <row r="131993" ht="12.75" customHeight="1" x14ac:dyDescent="0.2"/>
    <row r="131997" ht="12.75" customHeight="1" x14ac:dyDescent="0.2"/>
    <row r="132001" ht="12.75" customHeight="1" x14ac:dyDescent="0.2"/>
    <row r="132005" ht="12.75" customHeight="1" x14ac:dyDescent="0.2"/>
    <row r="132009" ht="12.75" customHeight="1" x14ac:dyDescent="0.2"/>
    <row r="132013" ht="12.75" customHeight="1" x14ac:dyDescent="0.2"/>
    <row r="132017" ht="12.75" customHeight="1" x14ac:dyDescent="0.2"/>
    <row r="132021" ht="12.75" customHeight="1" x14ac:dyDescent="0.2"/>
    <row r="132025" ht="12.75" customHeight="1" x14ac:dyDescent="0.2"/>
    <row r="132029" ht="12.75" customHeight="1" x14ac:dyDescent="0.2"/>
    <row r="132033" ht="12.75" customHeight="1" x14ac:dyDescent="0.2"/>
    <row r="132037" ht="12.75" customHeight="1" x14ac:dyDescent="0.2"/>
    <row r="132041" ht="12.75" customHeight="1" x14ac:dyDescent="0.2"/>
    <row r="132045" ht="12.75" customHeight="1" x14ac:dyDescent="0.2"/>
    <row r="132049" ht="12.75" customHeight="1" x14ac:dyDescent="0.2"/>
    <row r="132053" ht="12.75" customHeight="1" x14ac:dyDescent="0.2"/>
    <row r="132057" ht="12.75" customHeight="1" x14ac:dyDescent="0.2"/>
    <row r="132061" ht="12.75" customHeight="1" x14ac:dyDescent="0.2"/>
    <row r="132065" ht="12.75" customHeight="1" x14ac:dyDescent="0.2"/>
    <row r="132069" ht="12.75" customHeight="1" x14ac:dyDescent="0.2"/>
    <row r="132073" ht="12.75" customHeight="1" x14ac:dyDescent="0.2"/>
    <row r="132077" ht="12.75" customHeight="1" x14ac:dyDescent="0.2"/>
    <row r="132081" ht="12.75" customHeight="1" x14ac:dyDescent="0.2"/>
    <row r="132085" ht="12.75" customHeight="1" x14ac:dyDescent="0.2"/>
    <row r="132089" ht="12.75" customHeight="1" x14ac:dyDescent="0.2"/>
    <row r="132093" ht="12.75" customHeight="1" x14ac:dyDescent="0.2"/>
    <row r="132097" ht="12.75" customHeight="1" x14ac:dyDescent="0.2"/>
    <row r="132101" ht="12.75" customHeight="1" x14ac:dyDescent="0.2"/>
    <row r="132105" ht="12.75" customHeight="1" x14ac:dyDescent="0.2"/>
    <row r="132109" ht="12.75" customHeight="1" x14ac:dyDescent="0.2"/>
    <row r="132113" ht="12.75" customHeight="1" x14ac:dyDescent="0.2"/>
    <row r="132117" ht="12.75" customHeight="1" x14ac:dyDescent="0.2"/>
    <row r="132121" ht="12.75" customHeight="1" x14ac:dyDescent="0.2"/>
    <row r="132125" ht="12.75" customHeight="1" x14ac:dyDescent="0.2"/>
    <row r="132129" ht="12.75" customHeight="1" x14ac:dyDescent="0.2"/>
    <row r="132133" ht="12.75" customHeight="1" x14ac:dyDescent="0.2"/>
    <row r="132137" ht="12.75" customHeight="1" x14ac:dyDescent="0.2"/>
    <row r="132141" ht="12.75" customHeight="1" x14ac:dyDescent="0.2"/>
    <row r="132145" ht="12.75" customHeight="1" x14ac:dyDescent="0.2"/>
    <row r="132149" ht="12.75" customHeight="1" x14ac:dyDescent="0.2"/>
    <row r="132153" ht="12.75" customHeight="1" x14ac:dyDescent="0.2"/>
    <row r="132157" ht="12.75" customHeight="1" x14ac:dyDescent="0.2"/>
    <row r="132161" ht="12.75" customHeight="1" x14ac:dyDescent="0.2"/>
    <row r="132165" ht="12.75" customHeight="1" x14ac:dyDescent="0.2"/>
    <row r="132169" ht="12.75" customHeight="1" x14ac:dyDescent="0.2"/>
    <row r="132173" ht="12.75" customHeight="1" x14ac:dyDescent="0.2"/>
    <row r="132177" ht="12.75" customHeight="1" x14ac:dyDescent="0.2"/>
    <row r="132181" ht="12.75" customHeight="1" x14ac:dyDescent="0.2"/>
    <row r="132185" ht="12.75" customHeight="1" x14ac:dyDescent="0.2"/>
    <row r="132189" ht="12.75" customHeight="1" x14ac:dyDescent="0.2"/>
    <row r="132193" ht="12.75" customHeight="1" x14ac:dyDescent="0.2"/>
    <row r="132197" ht="12.75" customHeight="1" x14ac:dyDescent="0.2"/>
    <row r="132201" ht="12.75" customHeight="1" x14ac:dyDescent="0.2"/>
    <row r="132205" ht="12.75" customHeight="1" x14ac:dyDescent="0.2"/>
    <row r="132209" ht="12.75" customHeight="1" x14ac:dyDescent="0.2"/>
    <row r="132213" ht="12.75" customHeight="1" x14ac:dyDescent="0.2"/>
    <row r="132217" ht="12.75" customHeight="1" x14ac:dyDescent="0.2"/>
    <row r="132221" ht="12.75" customHeight="1" x14ac:dyDescent="0.2"/>
    <row r="132225" ht="12.75" customHeight="1" x14ac:dyDescent="0.2"/>
    <row r="132229" ht="12.75" customHeight="1" x14ac:dyDescent="0.2"/>
    <row r="132233" ht="12.75" customHeight="1" x14ac:dyDescent="0.2"/>
    <row r="132237" ht="12.75" customHeight="1" x14ac:dyDescent="0.2"/>
    <row r="132241" ht="12.75" customHeight="1" x14ac:dyDescent="0.2"/>
    <row r="132245" ht="12.75" customHeight="1" x14ac:dyDescent="0.2"/>
    <row r="132249" ht="12.75" customHeight="1" x14ac:dyDescent="0.2"/>
    <row r="132253" ht="12.75" customHeight="1" x14ac:dyDescent="0.2"/>
    <row r="132257" ht="12.75" customHeight="1" x14ac:dyDescent="0.2"/>
    <row r="132261" ht="12.75" customHeight="1" x14ac:dyDescent="0.2"/>
    <row r="132265" ht="12.75" customHeight="1" x14ac:dyDescent="0.2"/>
    <row r="132269" ht="12.75" customHeight="1" x14ac:dyDescent="0.2"/>
    <row r="132273" ht="12.75" customHeight="1" x14ac:dyDescent="0.2"/>
    <row r="132277" ht="12.75" customHeight="1" x14ac:dyDescent="0.2"/>
    <row r="132281" ht="12.75" customHeight="1" x14ac:dyDescent="0.2"/>
    <row r="132285" ht="12.75" customHeight="1" x14ac:dyDescent="0.2"/>
    <row r="132289" ht="12.75" customHeight="1" x14ac:dyDescent="0.2"/>
    <row r="132293" ht="12.75" customHeight="1" x14ac:dyDescent="0.2"/>
    <row r="132297" ht="12.75" customHeight="1" x14ac:dyDescent="0.2"/>
    <row r="132301" ht="12.75" customHeight="1" x14ac:dyDescent="0.2"/>
    <row r="132305" ht="12.75" customHeight="1" x14ac:dyDescent="0.2"/>
    <row r="132309" ht="12.75" customHeight="1" x14ac:dyDescent="0.2"/>
    <row r="132313" ht="12.75" customHeight="1" x14ac:dyDescent="0.2"/>
    <row r="132317" ht="12.75" customHeight="1" x14ac:dyDescent="0.2"/>
    <row r="132321" ht="12.75" customHeight="1" x14ac:dyDescent="0.2"/>
    <row r="132325" ht="12.75" customHeight="1" x14ac:dyDescent="0.2"/>
    <row r="132329" ht="12.75" customHeight="1" x14ac:dyDescent="0.2"/>
    <row r="132333" ht="12.75" customHeight="1" x14ac:dyDescent="0.2"/>
    <row r="132337" ht="12.75" customHeight="1" x14ac:dyDescent="0.2"/>
    <row r="132341" ht="12.75" customHeight="1" x14ac:dyDescent="0.2"/>
    <row r="132345" ht="12.75" customHeight="1" x14ac:dyDescent="0.2"/>
    <row r="132349" ht="12.75" customHeight="1" x14ac:dyDescent="0.2"/>
    <row r="132353" ht="12.75" customHeight="1" x14ac:dyDescent="0.2"/>
    <row r="132357" ht="12.75" customHeight="1" x14ac:dyDescent="0.2"/>
    <row r="132361" ht="12.75" customHeight="1" x14ac:dyDescent="0.2"/>
    <row r="132365" ht="12.75" customHeight="1" x14ac:dyDescent="0.2"/>
    <row r="132369" ht="12.75" customHeight="1" x14ac:dyDescent="0.2"/>
    <row r="132373" ht="12.75" customHeight="1" x14ac:dyDescent="0.2"/>
    <row r="132377" ht="12.75" customHeight="1" x14ac:dyDescent="0.2"/>
    <row r="132381" ht="12.75" customHeight="1" x14ac:dyDescent="0.2"/>
    <row r="132385" ht="12.75" customHeight="1" x14ac:dyDescent="0.2"/>
    <row r="132389" ht="12.75" customHeight="1" x14ac:dyDescent="0.2"/>
    <row r="132393" ht="12.75" customHeight="1" x14ac:dyDescent="0.2"/>
    <row r="132397" ht="12.75" customHeight="1" x14ac:dyDescent="0.2"/>
    <row r="132401" ht="12.75" customHeight="1" x14ac:dyDescent="0.2"/>
    <row r="132405" ht="12.75" customHeight="1" x14ac:dyDescent="0.2"/>
    <row r="132409" ht="12.75" customHeight="1" x14ac:dyDescent="0.2"/>
    <row r="132413" ht="12.75" customHeight="1" x14ac:dyDescent="0.2"/>
    <row r="132417" ht="12.75" customHeight="1" x14ac:dyDescent="0.2"/>
    <row r="132421" ht="12.75" customHeight="1" x14ac:dyDescent="0.2"/>
    <row r="132425" ht="12.75" customHeight="1" x14ac:dyDescent="0.2"/>
    <row r="132429" ht="12.75" customHeight="1" x14ac:dyDescent="0.2"/>
    <row r="132433" ht="12.75" customHeight="1" x14ac:dyDescent="0.2"/>
    <row r="132437" ht="12.75" customHeight="1" x14ac:dyDescent="0.2"/>
    <row r="132441" ht="12.75" customHeight="1" x14ac:dyDescent="0.2"/>
    <row r="132445" ht="12.75" customHeight="1" x14ac:dyDescent="0.2"/>
    <row r="132449" ht="12.75" customHeight="1" x14ac:dyDescent="0.2"/>
    <row r="132453" ht="12.75" customHeight="1" x14ac:dyDescent="0.2"/>
    <row r="132457" ht="12.75" customHeight="1" x14ac:dyDescent="0.2"/>
    <row r="132461" ht="12.75" customHeight="1" x14ac:dyDescent="0.2"/>
    <row r="132465" ht="12.75" customHeight="1" x14ac:dyDescent="0.2"/>
    <row r="132469" ht="12.75" customHeight="1" x14ac:dyDescent="0.2"/>
    <row r="132473" ht="12.75" customHeight="1" x14ac:dyDescent="0.2"/>
    <row r="132477" ht="12.75" customHeight="1" x14ac:dyDescent="0.2"/>
    <row r="132481" ht="12.75" customHeight="1" x14ac:dyDescent="0.2"/>
    <row r="132485" ht="12.75" customHeight="1" x14ac:dyDescent="0.2"/>
    <row r="132489" ht="12.75" customHeight="1" x14ac:dyDescent="0.2"/>
    <row r="132493" ht="12.75" customHeight="1" x14ac:dyDescent="0.2"/>
    <row r="132497" ht="12.75" customHeight="1" x14ac:dyDescent="0.2"/>
    <row r="132501" ht="12.75" customHeight="1" x14ac:dyDescent="0.2"/>
    <row r="132505" ht="12.75" customHeight="1" x14ac:dyDescent="0.2"/>
    <row r="132509" ht="12.75" customHeight="1" x14ac:dyDescent="0.2"/>
    <row r="132513" ht="12.75" customHeight="1" x14ac:dyDescent="0.2"/>
    <row r="132517" ht="12.75" customHeight="1" x14ac:dyDescent="0.2"/>
    <row r="132521" ht="12.75" customHeight="1" x14ac:dyDescent="0.2"/>
    <row r="132525" ht="12.75" customHeight="1" x14ac:dyDescent="0.2"/>
    <row r="132529" ht="12.75" customHeight="1" x14ac:dyDescent="0.2"/>
    <row r="132533" ht="12.75" customHeight="1" x14ac:dyDescent="0.2"/>
    <row r="132537" ht="12.75" customHeight="1" x14ac:dyDescent="0.2"/>
    <row r="132541" ht="12.75" customHeight="1" x14ac:dyDescent="0.2"/>
    <row r="132545" ht="12.75" customHeight="1" x14ac:dyDescent="0.2"/>
    <row r="132549" ht="12.75" customHeight="1" x14ac:dyDescent="0.2"/>
    <row r="132553" ht="12.75" customHeight="1" x14ac:dyDescent="0.2"/>
    <row r="132557" ht="12.75" customHeight="1" x14ac:dyDescent="0.2"/>
    <row r="132561" ht="12.75" customHeight="1" x14ac:dyDescent="0.2"/>
    <row r="132565" ht="12.75" customHeight="1" x14ac:dyDescent="0.2"/>
    <row r="132569" ht="12.75" customHeight="1" x14ac:dyDescent="0.2"/>
    <row r="132573" ht="12.75" customHeight="1" x14ac:dyDescent="0.2"/>
    <row r="132577" ht="12.75" customHeight="1" x14ac:dyDescent="0.2"/>
    <row r="132581" ht="12.75" customHeight="1" x14ac:dyDescent="0.2"/>
    <row r="132585" ht="12.75" customHeight="1" x14ac:dyDescent="0.2"/>
    <row r="132589" ht="12.75" customHeight="1" x14ac:dyDescent="0.2"/>
    <row r="132593" ht="12.75" customHeight="1" x14ac:dyDescent="0.2"/>
    <row r="132597" ht="12.75" customHeight="1" x14ac:dyDescent="0.2"/>
    <row r="132601" ht="12.75" customHeight="1" x14ac:dyDescent="0.2"/>
    <row r="132605" ht="12.75" customHeight="1" x14ac:dyDescent="0.2"/>
    <row r="132609" ht="12.75" customHeight="1" x14ac:dyDescent="0.2"/>
    <row r="132613" ht="12.75" customHeight="1" x14ac:dyDescent="0.2"/>
    <row r="132617" ht="12.75" customHeight="1" x14ac:dyDescent="0.2"/>
    <row r="132621" ht="12.75" customHeight="1" x14ac:dyDescent="0.2"/>
    <row r="132625" ht="12.75" customHeight="1" x14ac:dyDescent="0.2"/>
    <row r="132629" ht="12.75" customHeight="1" x14ac:dyDescent="0.2"/>
    <row r="132633" ht="12.75" customHeight="1" x14ac:dyDescent="0.2"/>
    <row r="132637" ht="12.75" customHeight="1" x14ac:dyDescent="0.2"/>
    <row r="132641" ht="12.75" customHeight="1" x14ac:dyDescent="0.2"/>
    <row r="132645" ht="12.75" customHeight="1" x14ac:dyDescent="0.2"/>
    <row r="132649" ht="12.75" customHeight="1" x14ac:dyDescent="0.2"/>
    <row r="132653" ht="12.75" customHeight="1" x14ac:dyDescent="0.2"/>
    <row r="132657" ht="12.75" customHeight="1" x14ac:dyDescent="0.2"/>
    <row r="132661" ht="12.75" customHeight="1" x14ac:dyDescent="0.2"/>
    <row r="132665" ht="12.75" customHeight="1" x14ac:dyDescent="0.2"/>
    <row r="132669" ht="12.75" customHeight="1" x14ac:dyDescent="0.2"/>
    <row r="132673" ht="12.75" customHeight="1" x14ac:dyDescent="0.2"/>
    <row r="132677" ht="12.75" customHeight="1" x14ac:dyDescent="0.2"/>
    <row r="132681" ht="12.75" customHeight="1" x14ac:dyDescent="0.2"/>
    <row r="132685" ht="12.75" customHeight="1" x14ac:dyDescent="0.2"/>
    <row r="132689" ht="12.75" customHeight="1" x14ac:dyDescent="0.2"/>
    <row r="132693" ht="12.75" customHeight="1" x14ac:dyDescent="0.2"/>
    <row r="132697" ht="12.75" customHeight="1" x14ac:dyDescent="0.2"/>
    <row r="132701" ht="12.75" customHeight="1" x14ac:dyDescent="0.2"/>
    <row r="132705" ht="12.75" customHeight="1" x14ac:dyDescent="0.2"/>
    <row r="132709" ht="12.75" customHeight="1" x14ac:dyDescent="0.2"/>
    <row r="132713" ht="12.75" customHeight="1" x14ac:dyDescent="0.2"/>
    <row r="132717" ht="12.75" customHeight="1" x14ac:dyDescent="0.2"/>
    <row r="132721" ht="12.75" customHeight="1" x14ac:dyDescent="0.2"/>
    <row r="132725" ht="12.75" customHeight="1" x14ac:dyDescent="0.2"/>
    <row r="132729" ht="12.75" customHeight="1" x14ac:dyDescent="0.2"/>
    <row r="132733" ht="12.75" customHeight="1" x14ac:dyDescent="0.2"/>
    <row r="132737" ht="12.75" customHeight="1" x14ac:dyDescent="0.2"/>
    <row r="132741" ht="12.75" customHeight="1" x14ac:dyDescent="0.2"/>
    <row r="132745" ht="12.75" customHeight="1" x14ac:dyDescent="0.2"/>
    <row r="132749" ht="12.75" customHeight="1" x14ac:dyDescent="0.2"/>
    <row r="132753" ht="12.75" customHeight="1" x14ac:dyDescent="0.2"/>
    <row r="132757" ht="12.75" customHeight="1" x14ac:dyDescent="0.2"/>
    <row r="132761" ht="12.75" customHeight="1" x14ac:dyDescent="0.2"/>
    <row r="132765" ht="12.75" customHeight="1" x14ac:dyDescent="0.2"/>
    <row r="132769" ht="12.75" customHeight="1" x14ac:dyDescent="0.2"/>
    <row r="132773" ht="12.75" customHeight="1" x14ac:dyDescent="0.2"/>
    <row r="132777" ht="12.75" customHeight="1" x14ac:dyDescent="0.2"/>
    <row r="132781" ht="12.75" customHeight="1" x14ac:dyDescent="0.2"/>
    <row r="132785" ht="12.75" customHeight="1" x14ac:dyDescent="0.2"/>
    <row r="132789" ht="12.75" customHeight="1" x14ac:dyDescent="0.2"/>
    <row r="132793" ht="12.75" customHeight="1" x14ac:dyDescent="0.2"/>
    <row r="132797" ht="12.75" customHeight="1" x14ac:dyDescent="0.2"/>
    <row r="132801" ht="12.75" customHeight="1" x14ac:dyDescent="0.2"/>
    <row r="132805" ht="12.75" customHeight="1" x14ac:dyDescent="0.2"/>
    <row r="132809" ht="12.75" customHeight="1" x14ac:dyDescent="0.2"/>
    <row r="132813" ht="12.75" customHeight="1" x14ac:dyDescent="0.2"/>
    <row r="132817" ht="12.75" customHeight="1" x14ac:dyDescent="0.2"/>
    <row r="132821" ht="12.75" customHeight="1" x14ac:dyDescent="0.2"/>
    <row r="132825" ht="12.75" customHeight="1" x14ac:dyDescent="0.2"/>
    <row r="132829" ht="12.75" customHeight="1" x14ac:dyDescent="0.2"/>
    <row r="132833" ht="12.75" customHeight="1" x14ac:dyDescent="0.2"/>
    <row r="132837" ht="12.75" customHeight="1" x14ac:dyDescent="0.2"/>
    <row r="132841" ht="12.75" customHeight="1" x14ac:dyDescent="0.2"/>
    <row r="132845" ht="12.75" customHeight="1" x14ac:dyDescent="0.2"/>
    <row r="132849" ht="12.75" customHeight="1" x14ac:dyDescent="0.2"/>
    <row r="132853" ht="12.75" customHeight="1" x14ac:dyDescent="0.2"/>
    <row r="132857" ht="12.75" customHeight="1" x14ac:dyDescent="0.2"/>
    <row r="132861" ht="12.75" customHeight="1" x14ac:dyDescent="0.2"/>
    <row r="132865" ht="12.75" customHeight="1" x14ac:dyDescent="0.2"/>
    <row r="132869" ht="12.75" customHeight="1" x14ac:dyDescent="0.2"/>
    <row r="132873" ht="12.75" customHeight="1" x14ac:dyDescent="0.2"/>
    <row r="132877" ht="12.75" customHeight="1" x14ac:dyDescent="0.2"/>
    <row r="132881" ht="12.75" customHeight="1" x14ac:dyDescent="0.2"/>
    <row r="132885" ht="12.75" customHeight="1" x14ac:dyDescent="0.2"/>
    <row r="132889" ht="12.75" customHeight="1" x14ac:dyDescent="0.2"/>
    <row r="132893" ht="12.75" customHeight="1" x14ac:dyDescent="0.2"/>
    <row r="132897" ht="12.75" customHeight="1" x14ac:dyDescent="0.2"/>
    <row r="132901" ht="12.75" customHeight="1" x14ac:dyDescent="0.2"/>
    <row r="132905" ht="12.75" customHeight="1" x14ac:dyDescent="0.2"/>
    <row r="132909" ht="12.75" customHeight="1" x14ac:dyDescent="0.2"/>
    <row r="132913" ht="12.75" customHeight="1" x14ac:dyDescent="0.2"/>
    <row r="132917" ht="12.75" customHeight="1" x14ac:dyDescent="0.2"/>
    <row r="132921" ht="12.75" customHeight="1" x14ac:dyDescent="0.2"/>
    <row r="132925" ht="12.75" customHeight="1" x14ac:dyDescent="0.2"/>
    <row r="132929" ht="12.75" customHeight="1" x14ac:dyDescent="0.2"/>
    <row r="132933" ht="12.75" customHeight="1" x14ac:dyDescent="0.2"/>
    <row r="132937" ht="12.75" customHeight="1" x14ac:dyDescent="0.2"/>
    <row r="132941" ht="12.75" customHeight="1" x14ac:dyDescent="0.2"/>
    <row r="132945" ht="12.75" customHeight="1" x14ac:dyDescent="0.2"/>
    <row r="132949" ht="12.75" customHeight="1" x14ac:dyDescent="0.2"/>
    <row r="132953" ht="12.75" customHeight="1" x14ac:dyDescent="0.2"/>
    <row r="132957" ht="12.75" customHeight="1" x14ac:dyDescent="0.2"/>
    <row r="132961" ht="12.75" customHeight="1" x14ac:dyDescent="0.2"/>
    <row r="132965" ht="12.75" customHeight="1" x14ac:dyDescent="0.2"/>
    <row r="132969" ht="12.75" customHeight="1" x14ac:dyDescent="0.2"/>
    <row r="132973" ht="12.75" customHeight="1" x14ac:dyDescent="0.2"/>
    <row r="132977" ht="12.75" customHeight="1" x14ac:dyDescent="0.2"/>
    <row r="132981" ht="12.75" customHeight="1" x14ac:dyDescent="0.2"/>
    <row r="132985" ht="12.75" customHeight="1" x14ac:dyDescent="0.2"/>
    <row r="132989" ht="12.75" customHeight="1" x14ac:dyDescent="0.2"/>
    <row r="132993" ht="12.75" customHeight="1" x14ac:dyDescent="0.2"/>
    <row r="132997" ht="12.75" customHeight="1" x14ac:dyDescent="0.2"/>
    <row r="133001" ht="12.75" customHeight="1" x14ac:dyDescent="0.2"/>
    <row r="133005" ht="12.75" customHeight="1" x14ac:dyDescent="0.2"/>
    <row r="133009" ht="12.75" customHeight="1" x14ac:dyDescent="0.2"/>
    <row r="133013" ht="12.75" customHeight="1" x14ac:dyDescent="0.2"/>
    <row r="133017" ht="12.75" customHeight="1" x14ac:dyDescent="0.2"/>
    <row r="133021" ht="12.75" customHeight="1" x14ac:dyDescent="0.2"/>
    <row r="133025" ht="12.75" customHeight="1" x14ac:dyDescent="0.2"/>
    <row r="133029" ht="12.75" customHeight="1" x14ac:dyDescent="0.2"/>
    <row r="133033" ht="12.75" customHeight="1" x14ac:dyDescent="0.2"/>
    <row r="133037" ht="12.75" customHeight="1" x14ac:dyDescent="0.2"/>
    <row r="133041" ht="12.75" customHeight="1" x14ac:dyDescent="0.2"/>
    <row r="133045" ht="12.75" customHeight="1" x14ac:dyDescent="0.2"/>
    <row r="133049" ht="12.75" customHeight="1" x14ac:dyDescent="0.2"/>
    <row r="133053" ht="12.75" customHeight="1" x14ac:dyDescent="0.2"/>
    <row r="133057" ht="12.75" customHeight="1" x14ac:dyDescent="0.2"/>
    <row r="133061" ht="12.75" customHeight="1" x14ac:dyDescent="0.2"/>
    <row r="133065" ht="12.75" customHeight="1" x14ac:dyDescent="0.2"/>
    <row r="133069" ht="12.75" customHeight="1" x14ac:dyDescent="0.2"/>
    <row r="133073" ht="12.75" customHeight="1" x14ac:dyDescent="0.2"/>
    <row r="133077" ht="12.75" customHeight="1" x14ac:dyDescent="0.2"/>
    <row r="133081" ht="12.75" customHeight="1" x14ac:dyDescent="0.2"/>
    <row r="133085" ht="12.75" customHeight="1" x14ac:dyDescent="0.2"/>
    <row r="133089" ht="12.75" customHeight="1" x14ac:dyDescent="0.2"/>
    <row r="133093" ht="12.75" customHeight="1" x14ac:dyDescent="0.2"/>
    <row r="133097" ht="12.75" customHeight="1" x14ac:dyDescent="0.2"/>
    <row r="133101" ht="12.75" customHeight="1" x14ac:dyDescent="0.2"/>
    <row r="133105" ht="12.75" customHeight="1" x14ac:dyDescent="0.2"/>
    <row r="133109" ht="12.75" customHeight="1" x14ac:dyDescent="0.2"/>
    <row r="133113" ht="12.75" customHeight="1" x14ac:dyDescent="0.2"/>
    <row r="133117" ht="12.75" customHeight="1" x14ac:dyDescent="0.2"/>
    <row r="133121" ht="12.75" customHeight="1" x14ac:dyDescent="0.2"/>
    <row r="133125" ht="12.75" customHeight="1" x14ac:dyDescent="0.2"/>
    <row r="133129" ht="12.75" customHeight="1" x14ac:dyDescent="0.2"/>
    <row r="133133" ht="12.75" customHeight="1" x14ac:dyDescent="0.2"/>
    <row r="133137" ht="12.75" customHeight="1" x14ac:dyDescent="0.2"/>
    <row r="133141" ht="12.75" customHeight="1" x14ac:dyDescent="0.2"/>
    <row r="133145" ht="12.75" customHeight="1" x14ac:dyDescent="0.2"/>
    <row r="133149" ht="12.75" customHeight="1" x14ac:dyDescent="0.2"/>
    <row r="133153" ht="12.75" customHeight="1" x14ac:dyDescent="0.2"/>
    <row r="133157" ht="12.75" customHeight="1" x14ac:dyDescent="0.2"/>
    <row r="133161" ht="12.75" customHeight="1" x14ac:dyDescent="0.2"/>
    <row r="133165" ht="12.75" customHeight="1" x14ac:dyDescent="0.2"/>
    <row r="133169" ht="12.75" customHeight="1" x14ac:dyDescent="0.2"/>
    <row r="133173" ht="12.75" customHeight="1" x14ac:dyDescent="0.2"/>
    <row r="133177" ht="12.75" customHeight="1" x14ac:dyDescent="0.2"/>
    <row r="133181" ht="12.75" customHeight="1" x14ac:dyDescent="0.2"/>
    <row r="133185" ht="12.75" customHeight="1" x14ac:dyDescent="0.2"/>
    <row r="133189" ht="12.75" customHeight="1" x14ac:dyDescent="0.2"/>
    <row r="133193" ht="12.75" customHeight="1" x14ac:dyDescent="0.2"/>
    <row r="133197" ht="12.75" customHeight="1" x14ac:dyDescent="0.2"/>
    <row r="133201" ht="12.75" customHeight="1" x14ac:dyDescent="0.2"/>
    <row r="133205" ht="12.75" customHeight="1" x14ac:dyDescent="0.2"/>
    <row r="133209" ht="12.75" customHeight="1" x14ac:dyDescent="0.2"/>
    <row r="133213" ht="12.75" customHeight="1" x14ac:dyDescent="0.2"/>
    <row r="133217" ht="12.75" customHeight="1" x14ac:dyDescent="0.2"/>
    <row r="133221" ht="12.75" customHeight="1" x14ac:dyDescent="0.2"/>
    <row r="133225" ht="12.75" customHeight="1" x14ac:dyDescent="0.2"/>
    <row r="133229" ht="12.75" customHeight="1" x14ac:dyDescent="0.2"/>
    <row r="133233" ht="12.75" customHeight="1" x14ac:dyDescent="0.2"/>
    <row r="133237" ht="12.75" customHeight="1" x14ac:dyDescent="0.2"/>
    <row r="133241" ht="12.75" customHeight="1" x14ac:dyDescent="0.2"/>
    <row r="133245" ht="12.75" customHeight="1" x14ac:dyDescent="0.2"/>
    <row r="133249" ht="12.75" customHeight="1" x14ac:dyDescent="0.2"/>
    <row r="133253" ht="12.75" customHeight="1" x14ac:dyDescent="0.2"/>
    <row r="133257" ht="12.75" customHeight="1" x14ac:dyDescent="0.2"/>
    <row r="133261" ht="12.75" customHeight="1" x14ac:dyDescent="0.2"/>
    <row r="133265" ht="12.75" customHeight="1" x14ac:dyDescent="0.2"/>
    <row r="133269" ht="12.75" customHeight="1" x14ac:dyDescent="0.2"/>
    <row r="133273" ht="12.75" customHeight="1" x14ac:dyDescent="0.2"/>
    <row r="133277" ht="12.75" customHeight="1" x14ac:dyDescent="0.2"/>
    <row r="133281" ht="12.75" customHeight="1" x14ac:dyDescent="0.2"/>
    <row r="133285" ht="12.75" customHeight="1" x14ac:dyDescent="0.2"/>
    <row r="133289" ht="12.75" customHeight="1" x14ac:dyDescent="0.2"/>
    <row r="133293" ht="12.75" customHeight="1" x14ac:dyDescent="0.2"/>
    <row r="133297" ht="12.75" customHeight="1" x14ac:dyDescent="0.2"/>
    <row r="133301" ht="12.75" customHeight="1" x14ac:dyDescent="0.2"/>
    <row r="133305" ht="12.75" customHeight="1" x14ac:dyDescent="0.2"/>
    <row r="133309" ht="12.75" customHeight="1" x14ac:dyDescent="0.2"/>
    <row r="133313" ht="12.75" customHeight="1" x14ac:dyDescent="0.2"/>
    <row r="133317" ht="12.75" customHeight="1" x14ac:dyDescent="0.2"/>
    <row r="133321" ht="12.75" customHeight="1" x14ac:dyDescent="0.2"/>
    <row r="133325" ht="12.75" customHeight="1" x14ac:dyDescent="0.2"/>
    <row r="133329" ht="12.75" customHeight="1" x14ac:dyDescent="0.2"/>
    <row r="133333" ht="12.75" customHeight="1" x14ac:dyDescent="0.2"/>
    <row r="133337" ht="12.75" customHeight="1" x14ac:dyDescent="0.2"/>
    <row r="133341" ht="12.75" customHeight="1" x14ac:dyDescent="0.2"/>
    <row r="133345" ht="12.75" customHeight="1" x14ac:dyDescent="0.2"/>
    <row r="133349" ht="12.75" customHeight="1" x14ac:dyDescent="0.2"/>
    <row r="133353" ht="12.75" customHeight="1" x14ac:dyDescent="0.2"/>
    <row r="133357" ht="12.75" customHeight="1" x14ac:dyDescent="0.2"/>
    <row r="133361" ht="12.75" customHeight="1" x14ac:dyDescent="0.2"/>
    <row r="133365" ht="12.75" customHeight="1" x14ac:dyDescent="0.2"/>
    <row r="133369" ht="12.75" customHeight="1" x14ac:dyDescent="0.2"/>
    <row r="133373" ht="12.75" customHeight="1" x14ac:dyDescent="0.2"/>
    <row r="133377" ht="12.75" customHeight="1" x14ac:dyDescent="0.2"/>
    <row r="133381" ht="12.75" customHeight="1" x14ac:dyDescent="0.2"/>
    <row r="133385" ht="12.75" customHeight="1" x14ac:dyDescent="0.2"/>
    <row r="133389" ht="12.75" customHeight="1" x14ac:dyDescent="0.2"/>
    <row r="133393" ht="12.75" customHeight="1" x14ac:dyDescent="0.2"/>
    <row r="133397" ht="12.75" customHeight="1" x14ac:dyDescent="0.2"/>
    <row r="133401" ht="12.75" customHeight="1" x14ac:dyDescent="0.2"/>
    <row r="133405" ht="12.75" customHeight="1" x14ac:dyDescent="0.2"/>
    <row r="133409" ht="12.75" customHeight="1" x14ac:dyDescent="0.2"/>
    <row r="133413" ht="12.75" customHeight="1" x14ac:dyDescent="0.2"/>
    <row r="133417" ht="12.75" customHeight="1" x14ac:dyDescent="0.2"/>
    <row r="133421" ht="12.75" customHeight="1" x14ac:dyDescent="0.2"/>
    <row r="133425" ht="12.75" customHeight="1" x14ac:dyDescent="0.2"/>
    <row r="133429" ht="12.75" customHeight="1" x14ac:dyDescent="0.2"/>
    <row r="133433" ht="12.75" customHeight="1" x14ac:dyDescent="0.2"/>
    <row r="133437" ht="12.75" customHeight="1" x14ac:dyDescent="0.2"/>
    <row r="133441" ht="12.75" customHeight="1" x14ac:dyDescent="0.2"/>
    <row r="133445" ht="12.75" customHeight="1" x14ac:dyDescent="0.2"/>
    <row r="133449" ht="12.75" customHeight="1" x14ac:dyDescent="0.2"/>
    <row r="133453" ht="12.75" customHeight="1" x14ac:dyDescent="0.2"/>
    <row r="133457" ht="12.75" customHeight="1" x14ac:dyDescent="0.2"/>
    <row r="133461" ht="12.75" customHeight="1" x14ac:dyDescent="0.2"/>
    <row r="133465" ht="12.75" customHeight="1" x14ac:dyDescent="0.2"/>
    <row r="133469" ht="12.75" customHeight="1" x14ac:dyDescent="0.2"/>
    <row r="133473" ht="12.75" customHeight="1" x14ac:dyDescent="0.2"/>
    <row r="133477" ht="12.75" customHeight="1" x14ac:dyDescent="0.2"/>
    <row r="133481" ht="12.75" customHeight="1" x14ac:dyDescent="0.2"/>
    <row r="133485" ht="12.75" customHeight="1" x14ac:dyDescent="0.2"/>
    <row r="133489" ht="12.75" customHeight="1" x14ac:dyDescent="0.2"/>
    <row r="133493" ht="12.75" customHeight="1" x14ac:dyDescent="0.2"/>
    <row r="133497" ht="12.75" customHeight="1" x14ac:dyDescent="0.2"/>
    <row r="133501" ht="12.75" customHeight="1" x14ac:dyDescent="0.2"/>
    <row r="133505" ht="12.75" customHeight="1" x14ac:dyDescent="0.2"/>
    <row r="133509" ht="12.75" customHeight="1" x14ac:dyDescent="0.2"/>
    <row r="133513" ht="12.75" customHeight="1" x14ac:dyDescent="0.2"/>
    <row r="133517" ht="12.75" customHeight="1" x14ac:dyDescent="0.2"/>
    <row r="133521" ht="12.75" customHeight="1" x14ac:dyDescent="0.2"/>
    <row r="133525" ht="12.75" customHeight="1" x14ac:dyDescent="0.2"/>
    <row r="133529" ht="12.75" customHeight="1" x14ac:dyDescent="0.2"/>
    <row r="133533" ht="12.75" customHeight="1" x14ac:dyDescent="0.2"/>
    <row r="133537" ht="12.75" customHeight="1" x14ac:dyDescent="0.2"/>
    <row r="133541" ht="12.75" customHeight="1" x14ac:dyDescent="0.2"/>
    <row r="133545" ht="12.75" customHeight="1" x14ac:dyDescent="0.2"/>
    <row r="133549" ht="12.75" customHeight="1" x14ac:dyDescent="0.2"/>
    <row r="133553" ht="12.75" customHeight="1" x14ac:dyDescent="0.2"/>
    <row r="133557" ht="12.75" customHeight="1" x14ac:dyDescent="0.2"/>
    <row r="133561" ht="12.75" customHeight="1" x14ac:dyDescent="0.2"/>
    <row r="133565" ht="12.75" customHeight="1" x14ac:dyDescent="0.2"/>
    <row r="133569" ht="12.75" customHeight="1" x14ac:dyDescent="0.2"/>
    <row r="133573" ht="12.75" customHeight="1" x14ac:dyDescent="0.2"/>
    <row r="133577" ht="12.75" customHeight="1" x14ac:dyDescent="0.2"/>
    <row r="133581" ht="12.75" customHeight="1" x14ac:dyDescent="0.2"/>
    <row r="133585" ht="12.75" customHeight="1" x14ac:dyDescent="0.2"/>
    <row r="133589" ht="12.75" customHeight="1" x14ac:dyDescent="0.2"/>
    <row r="133593" ht="12.75" customHeight="1" x14ac:dyDescent="0.2"/>
    <row r="133597" ht="12.75" customHeight="1" x14ac:dyDescent="0.2"/>
    <row r="133601" ht="12.75" customHeight="1" x14ac:dyDescent="0.2"/>
    <row r="133605" ht="12.75" customHeight="1" x14ac:dyDescent="0.2"/>
    <row r="133609" ht="12.75" customHeight="1" x14ac:dyDescent="0.2"/>
    <row r="133613" ht="12.75" customHeight="1" x14ac:dyDescent="0.2"/>
    <row r="133617" ht="12.75" customHeight="1" x14ac:dyDescent="0.2"/>
    <row r="133621" ht="12.75" customHeight="1" x14ac:dyDescent="0.2"/>
    <row r="133625" ht="12.75" customHeight="1" x14ac:dyDescent="0.2"/>
    <row r="133629" ht="12.75" customHeight="1" x14ac:dyDescent="0.2"/>
    <row r="133633" ht="12.75" customHeight="1" x14ac:dyDescent="0.2"/>
    <row r="133637" ht="12.75" customHeight="1" x14ac:dyDescent="0.2"/>
    <row r="133641" ht="12.75" customHeight="1" x14ac:dyDescent="0.2"/>
    <row r="133645" ht="12.75" customHeight="1" x14ac:dyDescent="0.2"/>
    <row r="133649" ht="12.75" customHeight="1" x14ac:dyDescent="0.2"/>
    <row r="133653" ht="12.75" customHeight="1" x14ac:dyDescent="0.2"/>
    <row r="133657" ht="12.75" customHeight="1" x14ac:dyDescent="0.2"/>
    <row r="133661" ht="12.75" customHeight="1" x14ac:dyDescent="0.2"/>
    <row r="133665" ht="12.75" customHeight="1" x14ac:dyDescent="0.2"/>
    <row r="133669" ht="12.75" customHeight="1" x14ac:dyDescent="0.2"/>
    <row r="133673" ht="12.75" customHeight="1" x14ac:dyDescent="0.2"/>
    <row r="133677" ht="12.75" customHeight="1" x14ac:dyDescent="0.2"/>
    <row r="133681" ht="12.75" customHeight="1" x14ac:dyDescent="0.2"/>
    <row r="133685" ht="12.75" customHeight="1" x14ac:dyDescent="0.2"/>
    <row r="133689" ht="12.75" customHeight="1" x14ac:dyDescent="0.2"/>
    <row r="133693" ht="12.75" customHeight="1" x14ac:dyDescent="0.2"/>
    <row r="133697" ht="12.75" customHeight="1" x14ac:dyDescent="0.2"/>
    <row r="133701" ht="12.75" customHeight="1" x14ac:dyDescent="0.2"/>
    <row r="133705" ht="12.75" customHeight="1" x14ac:dyDescent="0.2"/>
    <row r="133709" ht="12.75" customHeight="1" x14ac:dyDescent="0.2"/>
    <row r="133713" ht="12.75" customHeight="1" x14ac:dyDescent="0.2"/>
    <row r="133717" ht="12.75" customHeight="1" x14ac:dyDescent="0.2"/>
    <row r="133721" ht="12.75" customHeight="1" x14ac:dyDescent="0.2"/>
    <row r="133725" ht="12.75" customHeight="1" x14ac:dyDescent="0.2"/>
    <row r="133729" ht="12.75" customHeight="1" x14ac:dyDescent="0.2"/>
    <row r="133733" ht="12.75" customHeight="1" x14ac:dyDescent="0.2"/>
    <row r="133737" ht="12.75" customHeight="1" x14ac:dyDescent="0.2"/>
    <row r="133741" ht="12.75" customHeight="1" x14ac:dyDescent="0.2"/>
    <row r="133745" ht="12.75" customHeight="1" x14ac:dyDescent="0.2"/>
    <row r="133749" ht="12.75" customHeight="1" x14ac:dyDescent="0.2"/>
    <row r="133753" ht="12.75" customHeight="1" x14ac:dyDescent="0.2"/>
    <row r="133757" ht="12.75" customHeight="1" x14ac:dyDescent="0.2"/>
    <row r="133761" ht="12.75" customHeight="1" x14ac:dyDescent="0.2"/>
    <row r="133765" ht="12.75" customHeight="1" x14ac:dyDescent="0.2"/>
    <row r="133769" ht="12.75" customHeight="1" x14ac:dyDescent="0.2"/>
    <row r="133773" ht="12.75" customHeight="1" x14ac:dyDescent="0.2"/>
    <row r="133777" ht="12.75" customHeight="1" x14ac:dyDescent="0.2"/>
    <row r="133781" ht="12.75" customHeight="1" x14ac:dyDescent="0.2"/>
    <row r="133785" ht="12.75" customHeight="1" x14ac:dyDescent="0.2"/>
    <row r="133789" ht="12.75" customHeight="1" x14ac:dyDescent="0.2"/>
    <row r="133793" ht="12.75" customHeight="1" x14ac:dyDescent="0.2"/>
    <row r="133797" ht="12.75" customHeight="1" x14ac:dyDescent="0.2"/>
    <row r="133801" ht="12.75" customHeight="1" x14ac:dyDescent="0.2"/>
    <row r="133805" ht="12.75" customHeight="1" x14ac:dyDescent="0.2"/>
    <row r="133809" ht="12.75" customHeight="1" x14ac:dyDescent="0.2"/>
    <row r="133813" ht="12.75" customHeight="1" x14ac:dyDescent="0.2"/>
    <row r="133817" ht="12.75" customHeight="1" x14ac:dyDescent="0.2"/>
    <row r="133821" ht="12.75" customHeight="1" x14ac:dyDescent="0.2"/>
    <row r="133825" ht="12.75" customHeight="1" x14ac:dyDescent="0.2"/>
    <row r="133829" ht="12.75" customHeight="1" x14ac:dyDescent="0.2"/>
    <row r="133833" ht="12.75" customHeight="1" x14ac:dyDescent="0.2"/>
    <row r="133837" ht="12.75" customHeight="1" x14ac:dyDescent="0.2"/>
    <row r="133841" ht="12.75" customHeight="1" x14ac:dyDescent="0.2"/>
    <row r="133845" ht="12.75" customHeight="1" x14ac:dyDescent="0.2"/>
    <row r="133849" ht="12.75" customHeight="1" x14ac:dyDescent="0.2"/>
    <row r="133853" ht="12.75" customHeight="1" x14ac:dyDescent="0.2"/>
    <row r="133857" ht="12.75" customHeight="1" x14ac:dyDescent="0.2"/>
    <row r="133861" ht="12.75" customHeight="1" x14ac:dyDescent="0.2"/>
    <row r="133865" ht="12.75" customHeight="1" x14ac:dyDescent="0.2"/>
    <row r="133869" ht="12.75" customHeight="1" x14ac:dyDescent="0.2"/>
    <row r="133873" ht="12.75" customHeight="1" x14ac:dyDescent="0.2"/>
    <row r="133877" ht="12.75" customHeight="1" x14ac:dyDescent="0.2"/>
    <row r="133881" ht="12.75" customHeight="1" x14ac:dyDescent="0.2"/>
    <row r="133885" ht="12.75" customHeight="1" x14ac:dyDescent="0.2"/>
    <row r="133889" ht="12.75" customHeight="1" x14ac:dyDescent="0.2"/>
    <row r="133893" ht="12.75" customHeight="1" x14ac:dyDescent="0.2"/>
    <row r="133897" ht="12.75" customHeight="1" x14ac:dyDescent="0.2"/>
    <row r="133901" ht="12.75" customHeight="1" x14ac:dyDescent="0.2"/>
    <row r="133905" ht="12.75" customHeight="1" x14ac:dyDescent="0.2"/>
    <row r="133909" ht="12.75" customHeight="1" x14ac:dyDescent="0.2"/>
    <row r="133913" ht="12.75" customHeight="1" x14ac:dyDescent="0.2"/>
    <row r="133917" ht="12.75" customHeight="1" x14ac:dyDescent="0.2"/>
    <row r="133921" ht="12.75" customHeight="1" x14ac:dyDescent="0.2"/>
    <row r="133925" ht="12.75" customHeight="1" x14ac:dyDescent="0.2"/>
    <row r="133929" ht="12.75" customHeight="1" x14ac:dyDescent="0.2"/>
    <row r="133933" ht="12.75" customHeight="1" x14ac:dyDescent="0.2"/>
    <row r="133937" ht="12.75" customHeight="1" x14ac:dyDescent="0.2"/>
    <row r="133941" ht="12.75" customHeight="1" x14ac:dyDescent="0.2"/>
    <row r="133945" ht="12.75" customHeight="1" x14ac:dyDescent="0.2"/>
    <row r="133949" ht="12.75" customHeight="1" x14ac:dyDescent="0.2"/>
    <row r="133953" ht="12.75" customHeight="1" x14ac:dyDescent="0.2"/>
    <row r="133957" ht="12.75" customHeight="1" x14ac:dyDescent="0.2"/>
    <row r="133961" ht="12.75" customHeight="1" x14ac:dyDescent="0.2"/>
    <row r="133965" ht="12.75" customHeight="1" x14ac:dyDescent="0.2"/>
    <row r="133969" ht="12.75" customHeight="1" x14ac:dyDescent="0.2"/>
    <row r="133973" ht="12.75" customHeight="1" x14ac:dyDescent="0.2"/>
    <row r="133977" ht="12.75" customHeight="1" x14ac:dyDescent="0.2"/>
    <row r="133981" ht="12.75" customHeight="1" x14ac:dyDescent="0.2"/>
    <row r="133985" ht="12.75" customHeight="1" x14ac:dyDescent="0.2"/>
    <row r="133989" ht="12.75" customHeight="1" x14ac:dyDescent="0.2"/>
    <row r="133993" ht="12.75" customHeight="1" x14ac:dyDescent="0.2"/>
    <row r="133997" ht="12.75" customHeight="1" x14ac:dyDescent="0.2"/>
    <row r="134001" ht="12.75" customHeight="1" x14ac:dyDescent="0.2"/>
    <row r="134005" ht="12.75" customHeight="1" x14ac:dyDescent="0.2"/>
    <row r="134009" ht="12.75" customHeight="1" x14ac:dyDescent="0.2"/>
    <row r="134013" ht="12.75" customHeight="1" x14ac:dyDescent="0.2"/>
    <row r="134017" ht="12.75" customHeight="1" x14ac:dyDescent="0.2"/>
    <row r="134021" ht="12.75" customHeight="1" x14ac:dyDescent="0.2"/>
    <row r="134025" ht="12.75" customHeight="1" x14ac:dyDescent="0.2"/>
    <row r="134029" ht="12.75" customHeight="1" x14ac:dyDescent="0.2"/>
    <row r="134033" ht="12.75" customHeight="1" x14ac:dyDescent="0.2"/>
    <row r="134037" ht="12.75" customHeight="1" x14ac:dyDescent="0.2"/>
    <row r="134041" ht="12.75" customHeight="1" x14ac:dyDescent="0.2"/>
    <row r="134045" ht="12.75" customHeight="1" x14ac:dyDescent="0.2"/>
    <row r="134049" ht="12.75" customHeight="1" x14ac:dyDescent="0.2"/>
    <row r="134053" ht="12.75" customHeight="1" x14ac:dyDescent="0.2"/>
    <row r="134057" ht="12.75" customHeight="1" x14ac:dyDescent="0.2"/>
    <row r="134061" ht="12.75" customHeight="1" x14ac:dyDescent="0.2"/>
    <row r="134065" ht="12.75" customHeight="1" x14ac:dyDescent="0.2"/>
    <row r="134069" ht="12.75" customHeight="1" x14ac:dyDescent="0.2"/>
    <row r="134073" ht="12.75" customHeight="1" x14ac:dyDescent="0.2"/>
    <row r="134077" ht="12.75" customHeight="1" x14ac:dyDescent="0.2"/>
    <row r="134081" ht="12.75" customHeight="1" x14ac:dyDescent="0.2"/>
    <row r="134085" ht="12.75" customHeight="1" x14ac:dyDescent="0.2"/>
    <row r="134089" ht="12.75" customHeight="1" x14ac:dyDescent="0.2"/>
    <row r="134093" ht="12.75" customHeight="1" x14ac:dyDescent="0.2"/>
    <row r="134097" ht="12.75" customHeight="1" x14ac:dyDescent="0.2"/>
    <row r="134101" ht="12.75" customHeight="1" x14ac:dyDescent="0.2"/>
    <row r="134105" ht="12.75" customHeight="1" x14ac:dyDescent="0.2"/>
    <row r="134109" ht="12.75" customHeight="1" x14ac:dyDescent="0.2"/>
    <row r="134113" ht="12.75" customHeight="1" x14ac:dyDescent="0.2"/>
    <row r="134117" ht="12.75" customHeight="1" x14ac:dyDescent="0.2"/>
    <row r="134121" ht="12.75" customHeight="1" x14ac:dyDescent="0.2"/>
    <row r="134125" ht="12.75" customHeight="1" x14ac:dyDescent="0.2"/>
    <row r="134129" ht="12.75" customHeight="1" x14ac:dyDescent="0.2"/>
    <row r="134133" ht="12.75" customHeight="1" x14ac:dyDescent="0.2"/>
    <row r="134137" ht="12.75" customHeight="1" x14ac:dyDescent="0.2"/>
    <row r="134141" ht="12.75" customHeight="1" x14ac:dyDescent="0.2"/>
    <row r="134145" ht="12.75" customHeight="1" x14ac:dyDescent="0.2"/>
    <row r="134149" ht="12.75" customHeight="1" x14ac:dyDescent="0.2"/>
    <row r="134153" ht="12.75" customHeight="1" x14ac:dyDescent="0.2"/>
    <row r="134157" ht="12.75" customHeight="1" x14ac:dyDescent="0.2"/>
    <row r="134161" ht="12.75" customHeight="1" x14ac:dyDescent="0.2"/>
    <row r="134165" ht="12.75" customHeight="1" x14ac:dyDescent="0.2"/>
    <row r="134169" ht="12.75" customHeight="1" x14ac:dyDescent="0.2"/>
    <row r="134173" ht="12.75" customHeight="1" x14ac:dyDescent="0.2"/>
    <row r="134177" ht="12.75" customHeight="1" x14ac:dyDescent="0.2"/>
    <row r="134181" ht="12.75" customHeight="1" x14ac:dyDescent="0.2"/>
    <row r="134185" ht="12.75" customHeight="1" x14ac:dyDescent="0.2"/>
    <row r="134189" ht="12.75" customHeight="1" x14ac:dyDescent="0.2"/>
    <row r="134193" ht="12.75" customHeight="1" x14ac:dyDescent="0.2"/>
    <row r="134197" ht="12.75" customHeight="1" x14ac:dyDescent="0.2"/>
    <row r="134201" ht="12.75" customHeight="1" x14ac:dyDescent="0.2"/>
    <row r="134205" ht="12.75" customHeight="1" x14ac:dyDescent="0.2"/>
    <row r="134209" ht="12.75" customHeight="1" x14ac:dyDescent="0.2"/>
    <row r="134213" ht="12.75" customHeight="1" x14ac:dyDescent="0.2"/>
    <row r="134217" ht="12.75" customHeight="1" x14ac:dyDescent="0.2"/>
    <row r="134221" ht="12.75" customHeight="1" x14ac:dyDescent="0.2"/>
    <row r="134225" ht="12.75" customHeight="1" x14ac:dyDescent="0.2"/>
    <row r="134229" ht="12.75" customHeight="1" x14ac:dyDescent="0.2"/>
    <row r="134233" ht="12.75" customHeight="1" x14ac:dyDescent="0.2"/>
    <row r="134237" ht="12.75" customHeight="1" x14ac:dyDescent="0.2"/>
    <row r="134241" ht="12.75" customHeight="1" x14ac:dyDescent="0.2"/>
    <row r="134245" ht="12.75" customHeight="1" x14ac:dyDescent="0.2"/>
    <row r="134249" ht="12.75" customHeight="1" x14ac:dyDescent="0.2"/>
    <row r="134253" ht="12.75" customHeight="1" x14ac:dyDescent="0.2"/>
    <row r="134257" ht="12.75" customHeight="1" x14ac:dyDescent="0.2"/>
    <row r="134261" ht="12.75" customHeight="1" x14ac:dyDescent="0.2"/>
    <row r="134265" ht="12.75" customHeight="1" x14ac:dyDescent="0.2"/>
    <row r="134269" ht="12.75" customHeight="1" x14ac:dyDescent="0.2"/>
    <row r="134273" ht="12.75" customHeight="1" x14ac:dyDescent="0.2"/>
    <row r="134277" ht="12.75" customHeight="1" x14ac:dyDescent="0.2"/>
    <row r="134281" ht="12.75" customHeight="1" x14ac:dyDescent="0.2"/>
    <row r="134285" ht="12.75" customHeight="1" x14ac:dyDescent="0.2"/>
    <row r="134289" ht="12.75" customHeight="1" x14ac:dyDescent="0.2"/>
    <row r="134293" ht="12.75" customHeight="1" x14ac:dyDescent="0.2"/>
    <row r="134297" ht="12.75" customHeight="1" x14ac:dyDescent="0.2"/>
    <row r="134301" ht="12.75" customHeight="1" x14ac:dyDescent="0.2"/>
    <row r="134305" ht="12.75" customHeight="1" x14ac:dyDescent="0.2"/>
    <row r="134309" ht="12.75" customHeight="1" x14ac:dyDescent="0.2"/>
    <row r="134313" ht="12.75" customHeight="1" x14ac:dyDescent="0.2"/>
    <row r="134317" ht="12.75" customHeight="1" x14ac:dyDescent="0.2"/>
    <row r="134321" ht="12.75" customHeight="1" x14ac:dyDescent="0.2"/>
    <row r="134325" ht="12.75" customHeight="1" x14ac:dyDescent="0.2"/>
    <row r="134329" ht="12.75" customHeight="1" x14ac:dyDescent="0.2"/>
    <row r="134333" ht="12.75" customHeight="1" x14ac:dyDescent="0.2"/>
    <row r="134337" ht="12.75" customHeight="1" x14ac:dyDescent="0.2"/>
    <row r="134341" ht="12.75" customHeight="1" x14ac:dyDescent="0.2"/>
    <row r="134345" ht="12.75" customHeight="1" x14ac:dyDescent="0.2"/>
    <row r="134349" ht="12.75" customHeight="1" x14ac:dyDescent="0.2"/>
    <row r="134353" ht="12.75" customHeight="1" x14ac:dyDescent="0.2"/>
    <row r="134357" ht="12.75" customHeight="1" x14ac:dyDescent="0.2"/>
    <row r="134361" ht="12.75" customHeight="1" x14ac:dyDescent="0.2"/>
    <row r="134365" ht="12.75" customHeight="1" x14ac:dyDescent="0.2"/>
    <row r="134369" ht="12.75" customHeight="1" x14ac:dyDescent="0.2"/>
    <row r="134373" ht="12.75" customHeight="1" x14ac:dyDescent="0.2"/>
    <row r="134377" ht="12.75" customHeight="1" x14ac:dyDescent="0.2"/>
    <row r="134381" ht="12.75" customHeight="1" x14ac:dyDescent="0.2"/>
    <row r="134385" ht="12.75" customHeight="1" x14ac:dyDescent="0.2"/>
    <row r="134389" ht="12.75" customHeight="1" x14ac:dyDescent="0.2"/>
    <row r="134393" ht="12.75" customHeight="1" x14ac:dyDescent="0.2"/>
    <row r="134397" ht="12.75" customHeight="1" x14ac:dyDescent="0.2"/>
    <row r="134401" ht="12.75" customHeight="1" x14ac:dyDescent="0.2"/>
    <row r="134405" ht="12.75" customHeight="1" x14ac:dyDescent="0.2"/>
    <row r="134409" ht="12.75" customHeight="1" x14ac:dyDescent="0.2"/>
    <row r="134413" ht="12.75" customHeight="1" x14ac:dyDescent="0.2"/>
    <row r="134417" ht="12.75" customHeight="1" x14ac:dyDescent="0.2"/>
    <row r="134421" ht="12.75" customHeight="1" x14ac:dyDescent="0.2"/>
    <row r="134425" ht="12.75" customHeight="1" x14ac:dyDescent="0.2"/>
    <row r="134429" ht="12.75" customHeight="1" x14ac:dyDescent="0.2"/>
    <row r="134433" ht="12.75" customHeight="1" x14ac:dyDescent="0.2"/>
    <row r="134437" ht="12.75" customHeight="1" x14ac:dyDescent="0.2"/>
    <row r="134441" ht="12.75" customHeight="1" x14ac:dyDescent="0.2"/>
    <row r="134445" ht="12.75" customHeight="1" x14ac:dyDescent="0.2"/>
    <row r="134449" ht="12.75" customHeight="1" x14ac:dyDescent="0.2"/>
    <row r="134453" ht="12.75" customHeight="1" x14ac:dyDescent="0.2"/>
    <row r="134457" ht="12.75" customHeight="1" x14ac:dyDescent="0.2"/>
    <row r="134461" ht="12.75" customHeight="1" x14ac:dyDescent="0.2"/>
    <row r="134465" ht="12.75" customHeight="1" x14ac:dyDescent="0.2"/>
    <row r="134469" ht="12.75" customHeight="1" x14ac:dyDescent="0.2"/>
    <row r="134473" ht="12.75" customHeight="1" x14ac:dyDescent="0.2"/>
    <row r="134477" ht="12.75" customHeight="1" x14ac:dyDescent="0.2"/>
    <row r="134481" ht="12.75" customHeight="1" x14ac:dyDescent="0.2"/>
    <row r="134485" ht="12.75" customHeight="1" x14ac:dyDescent="0.2"/>
    <row r="134489" ht="12.75" customHeight="1" x14ac:dyDescent="0.2"/>
    <row r="134493" ht="12.75" customHeight="1" x14ac:dyDescent="0.2"/>
    <row r="134497" ht="12.75" customHeight="1" x14ac:dyDescent="0.2"/>
    <row r="134501" ht="12.75" customHeight="1" x14ac:dyDescent="0.2"/>
    <row r="134505" ht="12.75" customHeight="1" x14ac:dyDescent="0.2"/>
    <row r="134509" ht="12.75" customHeight="1" x14ac:dyDescent="0.2"/>
    <row r="134513" ht="12.75" customHeight="1" x14ac:dyDescent="0.2"/>
    <row r="134517" ht="12.75" customHeight="1" x14ac:dyDescent="0.2"/>
    <row r="134521" ht="12.75" customHeight="1" x14ac:dyDescent="0.2"/>
    <row r="134525" ht="12.75" customHeight="1" x14ac:dyDescent="0.2"/>
    <row r="134529" ht="12.75" customHeight="1" x14ac:dyDescent="0.2"/>
    <row r="134533" ht="12.75" customHeight="1" x14ac:dyDescent="0.2"/>
    <row r="134537" ht="12.75" customHeight="1" x14ac:dyDescent="0.2"/>
    <row r="134541" ht="12.75" customHeight="1" x14ac:dyDescent="0.2"/>
    <row r="134545" ht="12.75" customHeight="1" x14ac:dyDescent="0.2"/>
    <row r="134549" ht="12.75" customHeight="1" x14ac:dyDescent="0.2"/>
    <row r="134553" ht="12.75" customHeight="1" x14ac:dyDescent="0.2"/>
    <row r="134557" ht="12.75" customHeight="1" x14ac:dyDescent="0.2"/>
    <row r="134561" ht="12.75" customHeight="1" x14ac:dyDescent="0.2"/>
    <row r="134565" ht="12.75" customHeight="1" x14ac:dyDescent="0.2"/>
    <row r="134569" ht="12.75" customHeight="1" x14ac:dyDescent="0.2"/>
    <row r="134573" ht="12.75" customHeight="1" x14ac:dyDescent="0.2"/>
    <row r="134577" ht="12.75" customHeight="1" x14ac:dyDescent="0.2"/>
    <row r="134581" ht="12.75" customHeight="1" x14ac:dyDescent="0.2"/>
    <row r="134585" ht="12.75" customHeight="1" x14ac:dyDescent="0.2"/>
    <row r="134589" ht="12.75" customHeight="1" x14ac:dyDescent="0.2"/>
    <row r="134593" ht="12.75" customHeight="1" x14ac:dyDescent="0.2"/>
    <row r="134597" ht="12.75" customHeight="1" x14ac:dyDescent="0.2"/>
    <row r="134601" ht="12.75" customHeight="1" x14ac:dyDescent="0.2"/>
    <row r="134605" ht="12.75" customHeight="1" x14ac:dyDescent="0.2"/>
    <row r="134609" ht="12.75" customHeight="1" x14ac:dyDescent="0.2"/>
    <row r="134613" ht="12.75" customHeight="1" x14ac:dyDescent="0.2"/>
    <row r="134617" ht="12.75" customHeight="1" x14ac:dyDescent="0.2"/>
    <row r="134621" ht="12.75" customHeight="1" x14ac:dyDescent="0.2"/>
    <row r="134625" ht="12.75" customHeight="1" x14ac:dyDescent="0.2"/>
    <row r="134629" ht="12.75" customHeight="1" x14ac:dyDescent="0.2"/>
    <row r="134633" ht="12.75" customHeight="1" x14ac:dyDescent="0.2"/>
    <row r="134637" ht="12.75" customHeight="1" x14ac:dyDescent="0.2"/>
    <row r="134641" ht="12.75" customHeight="1" x14ac:dyDescent="0.2"/>
    <row r="134645" ht="12.75" customHeight="1" x14ac:dyDescent="0.2"/>
    <row r="134649" ht="12.75" customHeight="1" x14ac:dyDescent="0.2"/>
    <row r="134653" ht="12.75" customHeight="1" x14ac:dyDescent="0.2"/>
    <row r="134657" ht="12.75" customHeight="1" x14ac:dyDescent="0.2"/>
    <row r="134661" ht="12.75" customHeight="1" x14ac:dyDescent="0.2"/>
    <row r="134665" ht="12.75" customHeight="1" x14ac:dyDescent="0.2"/>
    <row r="134669" ht="12.75" customHeight="1" x14ac:dyDescent="0.2"/>
    <row r="134673" ht="12.75" customHeight="1" x14ac:dyDescent="0.2"/>
    <row r="134677" ht="12.75" customHeight="1" x14ac:dyDescent="0.2"/>
    <row r="134681" ht="12.75" customHeight="1" x14ac:dyDescent="0.2"/>
    <row r="134685" ht="12.75" customHeight="1" x14ac:dyDescent="0.2"/>
    <row r="134689" ht="12.75" customHeight="1" x14ac:dyDescent="0.2"/>
    <row r="134693" ht="12.75" customHeight="1" x14ac:dyDescent="0.2"/>
    <row r="134697" ht="12.75" customHeight="1" x14ac:dyDescent="0.2"/>
    <row r="134701" ht="12.75" customHeight="1" x14ac:dyDescent="0.2"/>
    <row r="134705" ht="12.75" customHeight="1" x14ac:dyDescent="0.2"/>
    <row r="134709" ht="12.75" customHeight="1" x14ac:dyDescent="0.2"/>
    <row r="134713" ht="12.75" customHeight="1" x14ac:dyDescent="0.2"/>
    <row r="134717" ht="12.75" customHeight="1" x14ac:dyDescent="0.2"/>
    <row r="134721" ht="12.75" customHeight="1" x14ac:dyDescent="0.2"/>
    <row r="134725" ht="12.75" customHeight="1" x14ac:dyDescent="0.2"/>
    <row r="134729" ht="12.75" customHeight="1" x14ac:dyDescent="0.2"/>
    <row r="134733" ht="12.75" customHeight="1" x14ac:dyDescent="0.2"/>
    <row r="134737" ht="12.75" customHeight="1" x14ac:dyDescent="0.2"/>
    <row r="134741" ht="12.75" customHeight="1" x14ac:dyDescent="0.2"/>
    <row r="134745" ht="12.75" customHeight="1" x14ac:dyDescent="0.2"/>
    <row r="134749" ht="12.75" customHeight="1" x14ac:dyDescent="0.2"/>
    <row r="134753" ht="12.75" customHeight="1" x14ac:dyDescent="0.2"/>
    <row r="134757" ht="12.75" customHeight="1" x14ac:dyDescent="0.2"/>
    <row r="134761" ht="12.75" customHeight="1" x14ac:dyDescent="0.2"/>
    <row r="134765" ht="12.75" customHeight="1" x14ac:dyDescent="0.2"/>
    <row r="134769" ht="12.75" customHeight="1" x14ac:dyDescent="0.2"/>
    <row r="134773" ht="12.75" customHeight="1" x14ac:dyDescent="0.2"/>
    <row r="134777" ht="12.75" customHeight="1" x14ac:dyDescent="0.2"/>
    <row r="134781" ht="12.75" customHeight="1" x14ac:dyDescent="0.2"/>
    <row r="134785" ht="12.75" customHeight="1" x14ac:dyDescent="0.2"/>
    <row r="134789" ht="12.75" customHeight="1" x14ac:dyDescent="0.2"/>
    <row r="134793" ht="12.75" customHeight="1" x14ac:dyDescent="0.2"/>
    <row r="134797" ht="12.75" customHeight="1" x14ac:dyDescent="0.2"/>
    <row r="134801" ht="12.75" customHeight="1" x14ac:dyDescent="0.2"/>
    <row r="134805" ht="12.75" customHeight="1" x14ac:dyDescent="0.2"/>
    <row r="134809" ht="12.75" customHeight="1" x14ac:dyDescent="0.2"/>
    <row r="134813" ht="12.75" customHeight="1" x14ac:dyDescent="0.2"/>
    <row r="134817" ht="12.75" customHeight="1" x14ac:dyDescent="0.2"/>
    <row r="134821" ht="12.75" customHeight="1" x14ac:dyDescent="0.2"/>
    <row r="134825" ht="12.75" customHeight="1" x14ac:dyDescent="0.2"/>
    <row r="134829" ht="12.75" customHeight="1" x14ac:dyDescent="0.2"/>
    <row r="134833" ht="12.75" customHeight="1" x14ac:dyDescent="0.2"/>
    <row r="134837" ht="12.75" customHeight="1" x14ac:dyDescent="0.2"/>
    <row r="134841" ht="12.75" customHeight="1" x14ac:dyDescent="0.2"/>
    <row r="134845" ht="12.75" customHeight="1" x14ac:dyDescent="0.2"/>
    <row r="134849" ht="12.75" customHeight="1" x14ac:dyDescent="0.2"/>
    <row r="134853" ht="12.75" customHeight="1" x14ac:dyDescent="0.2"/>
    <row r="134857" ht="12.75" customHeight="1" x14ac:dyDescent="0.2"/>
    <row r="134861" ht="12.75" customHeight="1" x14ac:dyDescent="0.2"/>
    <row r="134865" ht="12.75" customHeight="1" x14ac:dyDescent="0.2"/>
    <row r="134869" ht="12.75" customHeight="1" x14ac:dyDescent="0.2"/>
    <row r="134873" ht="12.75" customHeight="1" x14ac:dyDescent="0.2"/>
    <row r="134877" ht="12.75" customHeight="1" x14ac:dyDescent="0.2"/>
    <row r="134881" ht="12.75" customHeight="1" x14ac:dyDescent="0.2"/>
    <row r="134885" ht="12.75" customHeight="1" x14ac:dyDescent="0.2"/>
    <row r="134889" ht="12.75" customHeight="1" x14ac:dyDescent="0.2"/>
    <row r="134893" ht="12.75" customHeight="1" x14ac:dyDescent="0.2"/>
    <row r="134897" ht="12.75" customHeight="1" x14ac:dyDescent="0.2"/>
    <row r="134901" ht="12.75" customHeight="1" x14ac:dyDescent="0.2"/>
    <row r="134905" ht="12.75" customHeight="1" x14ac:dyDescent="0.2"/>
    <row r="134909" ht="12.75" customHeight="1" x14ac:dyDescent="0.2"/>
    <row r="134913" ht="12.75" customHeight="1" x14ac:dyDescent="0.2"/>
    <row r="134917" ht="12.75" customHeight="1" x14ac:dyDescent="0.2"/>
    <row r="134921" ht="12.75" customHeight="1" x14ac:dyDescent="0.2"/>
    <row r="134925" ht="12.75" customHeight="1" x14ac:dyDescent="0.2"/>
    <row r="134929" ht="12.75" customHeight="1" x14ac:dyDescent="0.2"/>
    <row r="134933" ht="12.75" customHeight="1" x14ac:dyDescent="0.2"/>
    <row r="134937" ht="12.75" customHeight="1" x14ac:dyDescent="0.2"/>
    <row r="134941" ht="12.75" customHeight="1" x14ac:dyDescent="0.2"/>
    <row r="134945" ht="12.75" customHeight="1" x14ac:dyDescent="0.2"/>
    <row r="134949" ht="12.75" customHeight="1" x14ac:dyDescent="0.2"/>
    <row r="134953" ht="12.75" customHeight="1" x14ac:dyDescent="0.2"/>
    <row r="134957" ht="12.75" customHeight="1" x14ac:dyDescent="0.2"/>
    <row r="134961" ht="12.75" customHeight="1" x14ac:dyDescent="0.2"/>
    <row r="134965" ht="12.75" customHeight="1" x14ac:dyDescent="0.2"/>
    <row r="134969" ht="12.75" customHeight="1" x14ac:dyDescent="0.2"/>
    <row r="134973" ht="12.75" customHeight="1" x14ac:dyDescent="0.2"/>
    <row r="134977" ht="12.75" customHeight="1" x14ac:dyDescent="0.2"/>
    <row r="134981" ht="12.75" customHeight="1" x14ac:dyDescent="0.2"/>
    <row r="134985" ht="12.75" customHeight="1" x14ac:dyDescent="0.2"/>
    <row r="134989" ht="12.75" customHeight="1" x14ac:dyDescent="0.2"/>
    <row r="134993" ht="12.75" customHeight="1" x14ac:dyDescent="0.2"/>
    <row r="134997" ht="12.75" customHeight="1" x14ac:dyDescent="0.2"/>
    <row r="135001" ht="12.75" customHeight="1" x14ac:dyDescent="0.2"/>
    <row r="135005" ht="12.75" customHeight="1" x14ac:dyDescent="0.2"/>
    <row r="135009" ht="12.75" customHeight="1" x14ac:dyDescent="0.2"/>
    <row r="135013" ht="12.75" customHeight="1" x14ac:dyDescent="0.2"/>
    <row r="135017" ht="12.75" customHeight="1" x14ac:dyDescent="0.2"/>
    <row r="135021" ht="12.75" customHeight="1" x14ac:dyDescent="0.2"/>
    <row r="135025" ht="12.75" customHeight="1" x14ac:dyDescent="0.2"/>
    <row r="135029" ht="12.75" customHeight="1" x14ac:dyDescent="0.2"/>
    <row r="135033" ht="12.75" customHeight="1" x14ac:dyDescent="0.2"/>
    <row r="135037" ht="12.75" customHeight="1" x14ac:dyDescent="0.2"/>
    <row r="135041" ht="12.75" customHeight="1" x14ac:dyDescent="0.2"/>
    <row r="135045" ht="12.75" customHeight="1" x14ac:dyDescent="0.2"/>
    <row r="135049" ht="12.75" customHeight="1" x14ac:dyDescent="0.2"/>
    <row r="135053" ht="12.75" customHeight="1" x14ac:dyDescent="0.2"/>
    <row r="135057" ht="12.75" customHeight="1" x14ac:dyDescent="0.2"/>
    <row r="135061" ht="12.75" customHeight="1" x14ac:dyDescent="0.2"/>
    <row r="135065" ht="12.75" customHeight="1" x14ac:dyDescent="0.2"/>
    <row r="135069" ht="12.75" customHeight="1" x14ac:dyDescent="0.2"/>
    <row r="135073" ht="12.75" customHeight="1" x14ac:dyDescent="0.2"/>
    <row r="135077" ht="12.75" customHeight="1" x14ac:dyDescent="0.2"/>
    <row r="135081" ht="12.75" customHeight="1" x14ac:dyDescent="0.2"/>
    <row r="135085" ht="12.75" customHeight="1" x14ac:dyDescent="0.2"/>
    <row r="135089" ht="12.75" customHeight="1" x14ac:dyDescent="0.2"/>
    <row r="135093" ht="12.75" customHeight="1" x14ac:dyDescent="0.2"/>
    <row r="135097" ht="12.75" customHeight="1" x14ac:dyDescent="0.2"/>
    <row r="135101" ht="12.75" customHeight="1" x14ac:dyDescent="0.2"/>
    <row r="135105" ht="12.75" customHeight="1" x14ac:dyDescent="0.2"/>
    <row r="135109" ht="12.75" customHeight="1" x14ac:dyDescent="0.2"/>
    <row r="135113" ht="12.75" customHeight="1" x14ac:dyDescent="0.2"/>
    <row r="135117" ht="12.75" customHeight="1" x14ac:dyDescent="0.2"/>
    <row r="135121" ht="12.75" customHeight="1" x14ac:dyDescent="0.2"/>
    <row r="135125" ht="12.75" customHeight="1" x14ac:dyDescent="0.2"/>
    <row r="135129" ht="12.75" customHeight="1" x14ac:dyDescent="0.2"/>
    <row r="135133" ht="12.75" customHeight="1" x14ac:dyDescent="0.2"/>
    <row r="135137" ht="12.75" customHeight="1" x14ac:dyDescent="0.2"/>
    <row r="135141" ht="12.75" customHeight="1" x14ac:dyDescent="0.2"/>
    <row r="135145" ht="12.75" customHeight="1" x14ac:dyDescent="0.2"/>
    <row r="135149" ht="12.75" customHeight="1" x14ac:dyDescent="0.2"/>
    <row r="135153" ht="12.75" customHeight="1" x14ac:dyDescent="0.2"/>
    <row r="135157" ht="12.75" customHeight="1" x14ac:dyDescent="0.2"/>
    <row r="135161" ht="12.75" customHeight="1" x14ac:dyDescent="0.2"/>
    <row r="135165" ht="12.75" customHeight="1" x14ac:dyDescent="0.2"/>
    <row r="135169" ht="12.75" customHeight="1" x14ac:dyDescent="0.2"/>
    <row r="135173" ht="12.75" customHeight="1" x14ac:dyDescent="0.2"/>
    <row r="135177" ht="12.75" customHeight="1" x14ac:dyDescent="0.2"/>
    <row r="135181" ht="12.75" customHeight="1" x14ac:dyDescent="0.2"/>
    <row r="135185" ht="12.75" customHeight="1" x14ac:dyDescent="0.2"/>
    <row r="135189" ht="12.75" customHeight="1" x14ac:dyDescent="0.2"/>
    <row r="135193" ht="12.75" customHeight="1" x14ac:dyDescent="0.2"/>
    <row r="135197" ht="12.75" customHeight="1" x14ac:dyDescent="0.2"/>
    <row r="135201" ht="12.75" customHeight="1" x14ac:dyDescent="0.2"/>
    <row r="135205" ht="12.75" customHeight="1" x14ac:dyDescent="0.2"/>
    <row r="135209" ht="12.75" customHeight="1" x14ac:dyDescent="0.2"/>
    <row r="135213" ht="12.75" customHeight="1" x14ac:dyDescent="0.2"/>
    <row r="135217" ht="12.75" customHeight="1" x14ac:dyDescent="0.2"/>
    <row r="135221" ht="12.75" customHeight="1" x14ac:dyDescent="0.2"/>
    <row r="135225" ht="12.75" customHeight="1" x14ac:dyDescent="0.2"/>
    <row r="135229" ht="12.75" customHeight="1" x14ac:dyDescent="0.2"/>
    <row r="135233" ht="12.75" customHeight="1" x14ac:dyDescent="0.2"/>
    <row r="135237" ht="12.75" customHeight="1" x14ac:dyDescent="0.2"/>
    <row r="135241" ht="12.75" customHeight="1" x14ac:dyDescent="0.2"/>
    <row r="135245" ht="12.75" customHeight="1" x14ac:dyDescent="0.2"/>
    <row r="135249" ht="12.75" customHeight="1" x14ac:dyDescent="0.2"/>
    <row r="135253" ht="12.75" customHeight="1" x14ac:dyDescent="0.2"/>
    <row r="135257" ht="12.75" customHeight="1" x14ac:dyDescent="0.2"/>
    <row r="135261" ht="12.75" customHeight="1" x14ac:dyDescent="0.2"/>
    <row r="135265" ht="12.75" customHeight="1" x14ac:dyDescent="0.2"/>
    <row r="135269" ht="12.75" customHeight="1" x14ac:dyDescent="0.2"/>
    <row r="135273" ht="12.75" customHeight="1" x14ac:dyDescent="0.2"/>
    <row r="135277" ht="12.75" customHeight="1" x14ac:dyDescent="0.2"/>
    <row r="135281" ht="12.75" customHeight="1" x14ac:dyDescent="0.2"/>
    <row r="135285" ht="12.75" customHeight="1" x14ac:dyDescent="0.2"/>
    <row r="135289" ht="12.75" customHeight="1" x14ac:dyDescent="0.2"/>
    <row r="135293" ht="12.75" customHeight="1" x14ac:dyDescent="0.2"/>
    <row r="135297" ht="12.75" customHeight="1" x14ac:dyDescent="0.2"/>
    <row r="135301" ht="12.75" customHeight="1" x14ac:dyDescent="0.2"/>
    <row r="135305" ht="12.75" customHeight="1" x14ac:dyDescent="0.2"/>
    <row r="135309" ht="12.75" customHeight="1" x14ac:dyDescent="0.2"/>
    <row r="135313" ht="12.75" customHeight="1" x14ac:dyDescent="0.2"/>
    <row r="135317" ht="12.75" customHeight="1" x14ac:dyDescent="0.2"/>
    <row r="135321" ht="12.75" customHeight="1" x14ac:dyDescent="0.2"/>
    <row r="135325" ht="12.75" customHeight="1" x14ac:dyDescent="0.2"/>
    <row r="135329" ht="12.75" customHeight="1" x14ac:dyDescent="0.2"/>
    <row r="135333" ht="12.75" customHeight="1" x14ac:dyDescent="0.2"/>
    <row r="135337" ht="12.75" customHeight="1" x14ac:dyDescent="0.2"/>
    <row r="135341" ht="12.75" customHeight="1" x14ac:dyDescent="0.2"/>
    <row r="135345" ht="12.75" customHeight="1" x14ac:dyDescent="0.2"/>
    <row r="135349" ht="12.75" customHeight="1" x14ac:dyDescent="0.2"/>
    <row r="135353" ht="12.75" customHeight="1" x14ac:dyDescent="0.2"/>
    <row r="135357" ht="12.75" customHeight="1" x14ac:dyDescent="0.2"/>
    <row r="135361" ht="12.75" customHeight="1" x14ac:dyDescent="0.2"/>
    <row r="135365" ht="12.75" customHeight="1" x14ac:dyDescent="0.2"/>
    <row r="135369" ht="12.75" customHeight="1" x14ac:dyDescent="0.2"/>
    <row r="135373" ht="12.75" customHeight="1" x14ac:dyDescent="0.2"/>
    <row r="135377" ht="12.75" customHeight="1" x14ac:dyDescent="0.2"/>
    <row r="135381" ht="12.75" customHeight="1" x14ac:dyDescent="0.2"/>
    <row r="135385" ht="12.75" customHeight="1" x14ac:dyDescent="0.2"/>
    <row r="135389" ht="12.75" customHeight="1" x14ac:dyDescent="0.2"/>
    <row r="135393" ht="12.75" customHeight="1" x14ac:dyDescent="0.2"/>
    <row r="135397" ht="12.75" customHeight="1" x14ac:dyDescent="0.2"/>
    <row r="135401" ht="12.75" customHeight="1" x14ac:dyDescent="0.2"/>
    <row r="135405" ht="12.75" customHeight="1" x14ac:dyDescent="0.2"/>
    <row r="135409" ht="12.75" customHeight="1" x14ac:dyDescent="0.2"/>
    <row r="135413" ht="12.75" customHeight="1" x14ac:dyDescent="0.2"/>
    <row r="135417" ht="12.75" customHeight="1" x14ac:dyDescent="0.2"/>
    <row r="135421" ht="12.75" customHeight="1" x14ac:dyDescent="0.2"/>
    <row r="135425" ht="12.75" customHeight="1" x14ac:dyDescent="0.2"/>
    <row r="135429" ht="12.75" customHeight="1" x14ac:dyDescent="0.2"/>
    <row r="135433" ht="12.75" customHeight="1" x14ac:dyDescent="0.2"/>
    <row r="135437" ht="12.75" customHeight="1" x14ac:dyDescent="0.2"/>
    <row r="135441" ht="12.75" customHeight="1" x14ac:dyDescent="0.2"/>
    <row r="135445" ht="12.75" customHeight="1" x14ac:dyDescent="0.2"/>
    <row r="135449" ht="12.75" customHeight="1" x14ac:dyDescent="0.2"/>
    <row r="135453" ht="12.75" customHeight="1" x14ac:dyDescent="0.2"/>
    <row r="135457" ht="12.75" customHeight="1" x14ac:dyDescent="0.2"/>
    <row r="135461" ht="12.75" customHeight="1" x14ac:dyDescent="0.2"/>
    <row r="135465" ht="12.75" customHeight="1" x14ac:dyDescent="0.2"/>
    <row r="135469" ht="12.75" customHeight="1" x14ac:dyDescent="0.2"/>
    <row r="135473" ht="12.75" customHeight="1" x14ac:dyDescent="0.2"/>
    <row r="135477" ht="12.75" customHeight="1" x14ac:dyDescent="0.2"/>
    <row r="135481" ht="12.75" customHeight="1" x14ac:dyDescent="0.2"/>
    <row r="135485" ht="12.75" customHeight="1" x14ac:dyDescent="0.2"/>
    <row r="135489" ht="12.75" customHeight="1" x14ac:dyDescent="0.2"/>
    <row r="135493" ht="12.75" customHeight="1" x14ac:dyDescent="0.2"/>
    <row r="135497" ht="12.75" customHeight="1" x14ac:dyDescent="0.2"/>
    <row r="135501" ht="12.75" customHeight="1" x14ac:dyDescent="0.2"/>
    <row r="135505" ht="12.75" customHeight="1" x14ac:dyDescent="0.2"/>
    <row r="135509" ht="12.75" customHeight="1" x14ac:dyDescent="0.2"/>
    <row r="135513" ht="12.75" customHeight="1" x14ac:dyDescent="0.2"/>
    <row r="135517" ht="12.75" customHeight="1" x14ac:dyDescent="0.2"/>
    <row r="135521" ht="12.75" customHeight="1" x14ac:dyDescent="0.2"/>
    <row r="135525" ht="12.75" customHeight="1" x14ac:dyDescent="0.2"/>
    <row r="135529" ht="12.75" customHeight="1" x14ac:dyDescent="0.2"/>
    <row r="135533" ht="12.75" customHeight="1" x14ac:dyDescent="0.2"/>
    <row r="135537" ht="12.75" customHeight="1" x14ac:dyDescent="0.2"/>
    <row r="135541" ht="12.75" customHeight="1" x14ac:dyDescent="0.2"/>
    <row r="135545" ht="12.75" customHeight="1" x14ac:dyDescent="0.2"/>
    <row r="135549" ht="12.75" customHeight="1" x14ac:dyDescent="0.2"/>
    <row r="135553" ht="12.75" customHeight="1" x14ac:dyDescent="0.2"/>
    <row r="135557" ht="12.75" customHeight="1" x14ac:dyDescent="0.2"/>
    <row r="135561" ht="12.75" customHeight="1" x14ac:dyDescent="0.2"/>
    <row r="135565" ht="12.75" customHeight="1" x14ac:dyDescent="0.2"/>
    <row r="135569" ht="12.75" customHeight="1" x14ac:dyDescent="0.2"/>
    <row r="135573" ht="12.75" customHeight="1" x14ac:dyDescent="0.2"/>
    <row r="135577" ht="12.75" customHeight="1" x14ac:dyDescent="0.2"/>
    <row r="135581" ht="12.75" customHeight="1" x14ac:dyDescent="0.2"/>
    <row r="135585" ht="12.75" customHeight="1" x14ac:dyDescent="0.2"/>
    <row r="135589" ht="12.75" customHeight="1" x14ac:dyDescent="0.2"/>
    <row r="135593" ht="12.75" customHeight="1" x14ac:dyDescent="0.2"/>
    <row r="135597" ht="12.75" customHeight="1" x14ac:dyDescent="0.2"/>
    <row r="135601" ht="12.75" customHeight="1" x14ac:dyDescent="0.2"/>
    <row r="135605" ht="12.75" customHeight="1" x14ac:dyDescent="0.2"/>
    <row r="135609" ht="12.75" customHeight="1" x14ac:dyDescent="0.2"/>
    <row r="135613" ht="12.75" customHeight="1" x14ac:dyDescent="0.2"/>
    <row r="135617" ht="12.75" customHeight="1" x14ac:dyDescent="0.2"/>
    <row r="135621" ht="12.75" customHeight="1" x14ac:dyDescent="0.2"/>
    <row r="135625" ht="12.75" customHeight="1" x14ac:dyDescent="0.2"/>
    <row r="135629" ht="12.75" customHeight="1" x14ac:dyDescent="0.2"/>
    <row r="135633" ht="12.75" customHeight="1" x14ac:dyDescent="0.2"/>
    <row r="135637" ht="12.75" customHeight="1" x14ac:dyDescent="0.2"/>
    <row r="135641" ht="12.75" customHeight="1" x14ac:dyDescent="0.2"/>
    <row r="135645" ht="12.75" customHeight="1" x14ac:dyDescent="0.2"/>
    <row r="135649" ht="12.75" customHeight="1" x14ac:dyDescent="0.2"/>
    <row r="135653" ht="12.75" customHeight="1" x14ac:dyDescent="0.2"/>
    <row r="135657" ht="12.75" customHeight="1" x14ac:dyDescent="0.2"/>
    <row r="135661" ht="12.75" customHeight="1" x14ac:dyDescent="0.2"/>
    <row r="135665" ht="12.75" customHeight="1" x14ac:dyDescent="0.2"/>
    <row r="135669" ht="12.75" customHeight="1" x14ac:dyDescent="0.2"/>
    <row r="135673" ht="12.75" customHeight="1" x14ac:dyDescent="0.2"/>
    <row r="135677" ht="12.75" customHeight="1" x14ac:dyDescent="0.2"/>
    <row r="135681" ht="12.75" customHeight="1" x14ac:dyDescent="0.2"/>
    <row r="135685" ht="12.75" customHeight="1" x14ac:dyDescent="0.2"/>
    <row r="135689" ht="12.75" customHeight="1" x14ac:dyDescent="0.2"/>
    <row r="135693" ht="12.75" customHeight="1" x14ac:dyDescent="0.2"/>
    <row r="135697" ht="12.75" customHeight="1" x14ac:dyDescent="0.2"/>
    <row r="135701" ht="12.75" customHeight="1" x14ac:dyDescent="0.2"/>
    <row r="135705" ht="12.75" customHeight="1" x14ac:dyDescent="0.2"/>
    <row r="135709" ht="12.75" customHeight="1" x14ac:dyDescent="0.2"/>
    <row r="135713" ht="12.75" customHeight="1" x14ac:dyDescent="0.2"/>
    <row r="135717" ht="12.75" customHeight="1" x14ac:dyDescent="0.2"/>
    <row r="135721" ht="12.75" customHeight="1" x14ac:dyDescent="0.2"/>
    <row r="135725" ht="12.75" customHeight="1" x14ac:dyDescent="0.2"/>
    <row r="135729" ht="12.75" customHeight="1" x14ac:dyDescent="0.2"/>
    <row r="135733" ht="12.75" customHeight="1" x14ac:dyDescent="0.2"/>
    <row r="135737" ht="12.75" customHeight="1" x14ac:dyDescent="0.2"/>
    <row r="135741" ht="12.75" customHeight="1" x14ac:dyDescent="0.2"/>
    <row r="135745" ht="12.75" customHeight="1" x14ac:dyDescent="0.2"/>
    <row r="135749" ht="12.75" customHeight="1" x14ac:dyDescent="0.2"/>
    <row r="135753" ht="12.75" customHeight="1" x14ac:dyDescent="0.2"/>
    <row r="135757" ht="12.75" customHeight="1" x14ac:dyDescent="0.2"/>
    <row r="135761" ht="12.75" customHeight="1" x14ac:dyDescent="0.2"/>
    <row r="135765" ht="12.75" customHeight="1" x14ac:dyDescent="0.2"/>
    <row r="135769" ht="12.75" customHeight="1" x14ac:dyDescent="0.2"/>
    <row r="135773" ht="12.75" customHeight="1" x14ac:dyDescent="0.2"/>
    <row r="135777" ht="12.75" customHeight="1" x14ac:dyDescent="0.2"/>
    <row r="135781" ht="12.75" customHeight="1" x14ac:dyDescent="0.2"/>
    <row r="135785" ht="12.75" customHeight="1" x14ac:dyDescent="0.2"/>
    <row r="135789" ht="12.75" customHeight="1" x14ac:dyDescent="0.2"/>
    <row r="135793" ht="12.75" customHeight="1" x14ac:dyDescent="0.2"/>
    <row r="135797" ht="12.75" customHeight="1" x14ac:dyDescent="0.2"/>
    <row r="135801" ht="12.75" customHeight="1" x14ac:dyDescent="0.2"/>
    <row r="135805" ht="12.75" customHeight="1" x14ac:dyDescent="0.2"/>
    <row r="135809" ht="12.75" customHeight="1" x14ac:dyDescent="0.2"/>
    <row r="135813" ht="12.75" customHeight="1" x14ac:dyDescent="0.2"/>
    <row r="135817" ht="12.75" customHeight="1" x14ac:dyDescent="0.2"/>
    <row r="135821" ht="12.75" customHeight="1" x14ac:dyDescent="0.2"/>
    <row r="135825" ht="12.75" customHeight="1" x14ac:dyDescent="0.2"/>
    <row r="135829" ht="12.75" customHeight="1" x14ac:dyDescent="0.2"/>
    <row r="135833" ht="12.75" customHeight="1" x14ac:dyDescent="0.2"/>
    <row r="135837" ht="12.75" customHeight="1" x14ac:dyDescent="0.2"/>
    <row r="135841" ht="12.75" customHeight="1" x14ac:dyDescent="0.2"/>
    <row r="135845" ht="12.75" customHeight="1" x14ac:dyDescent="0.2"/>
    <row r="135849" ht="12.75" customHeight="1" x14ac:dyDescent="0.2"/>
    <row r="135853" ht="12.75" customHeight="1" x14ac:dyDescent="0.2"/>
    <row r="135857" ht="12.75" customHeight="1" x14ac:dyDescent="0.2"/>
    <row r="135861" ht="12.75" customHeight="1" x14ac:dyDescent="0.2"/>
    <row r="135865" ht="12.75" customHeight="1" x14ac:dyDescent="0.2"/>
    <row r="135869" ht="12.75" customHeight="1" x14ac:dyDescent="0.2"/>
    <row r="135873" ht="12.75" customHeight="1" x14ac:dyDescent="0.2"/>
    <row r="135877" ht="12.75" customHeight="1" x14ac:dyDescent="0.2"/>
    <row r="135881" ht="12.75" customHeight="1" x14ac:dyDescent="0.2"/>
    <row r="135885" ht="12.75" customHeight="1" x14ac:dyDescent="0.2"/>
    <row r="135889" ht="12.75" customHeight="1" x14ac:dyDescent="0.2"/>
    <row r="135893" ht="12.75" customHeight="1" x14ac:dyDescent="0.2"/>
    <row r="135897" ht="12.75" customHeight="1" x14ac:dyDescent="0.2"/>
    <row r="135901" ht="12.75" customHeight="1" x14ac:dyDescent="0.2"/>
    <row r="135905" ht="12.75" customHeight="1" x14ac:dyDescent="0.2"/>
    <row r="135909" ht="12.75" customHeight="1" x14ac:dyDescent="0.2"/>
    <row r="135913" ht="12.75" customHeight="1" x14ac:dyDescent="0.2"/>
    <row r="135917" ht="12.75" customHeight="1" x14ac:dyDescent="0.2"/>
    <row r="135921" ht="12.75" customHeight="1" x14ac:dyDescent="0.2"/>
    <row r="135925" ht="12.75" customHeight="1" x14ac:dyDescent="0.2"/>
    <row r="135929" ht="12.75" customHeight="1" x14ac:dyDescent="0.2"/>
    <row r="135933" ht="12.75" customHeight="1" x14ac:dyDescent="0.2"/>
    <row r="135937" ht="12.75" customHeight="1" x14ac:dyDescent="0.2"/>
    <row r="135941" ht="12.75" customHeight="1" x14ac:dyDescent="0.2"/>
    <row r="135945" ht="12.75" customHeight="1" x14ac:dyDescent="0.2"/>
    <row r="135949" ht="12.75" customHeight="1" x14ac:dyDescent="0.2"/>
    <row r="135953" ht="12.75" customHeight="1" x14ac:dyDescent="0.2"/>
    <row r="135957" ht="12.75" customHeight="1" x14ac:dyDescent="0.2"/>
    <row r="135961" ht="12.75" customHeight="1" x14ac:dyDescent="0.2"/>
    <row r="135965" ht="12.75" customHeight="1" x14ac:dyDescent="0.2"/>
    <row r="135969" ht="12.75" customHeight="1" x14ac:dyDescent="0.2"/>
    <row r="135973" ht="12.75" customHeight="1" x14ac:dyDescent="0.2"/>
    <row r="135977" ht="12.75" customHeight="1" x14ac:dyDescent="0.2"/>
    <row r="135981" ht="12.75" customHeight="1" x14ac:dyDescent="0.2"/>
    <row r="135985" ht="12.75" customHeight="1" x14ac:dyDescent="0.2"/>
    <row r="135989" ht="12.75" customHeight="1" x14ac:dyDescent="0.2"/>
    <row r="135993" ht="12.75" customHeight="1" x14ac:dyDescent="0.2"/>
    <row r="135997" ht="12.75" customHeight="1" x14ac:dyDescent="0.2"/>
    <row r="136001" ht="12.75" customHeight="1" x14ac:dyDescent="0.2"/>
    <row r="136005" ht="12.75" customHeight="1" x14ac:dyDescent="0.2"/>
    <row r="136009" ht="12.75" customHeight="1" x14ac:dyDescent="0.2"/>
    <row r="136013" ht="12.75" customHeight="1" x14ac:dyDescent="0.2"/>
    <row r="136017" ht="12.75" customHeight="1" x14ac:dyDescent="0.2"/>
    <row r="136021" ht="12.75" customHeight="1" x14ac:dyDescent="0.2"/>
    <row r="136025" ht="12.75" customHeight="1" x14ac:dyDescent="0.2"/>
    <row r="136029" ht="12.75" customHeight="1" x14ac:dyDescent="0.2"/>
    <row r="136033" ht="12.75" customHeight="1" x14ac:dyDescent="0.2"/>
    <row r="136037" ht="12.75" customHeight="1" x14ac:dyDescent="0.2"/>
    <row r="136041" ht="12.75" customHeight="1" x14ac:dyDescent="0.2"/>
    <row r="136045" ht="12.75" customHeight="1" x14ac:dyDescent="0.2"/>
    <row r="136049" ht="12.75" customHeight="1" x14ac:dyDescent="0.2"/>
    <row r="136053" ht="12.75" customHeight="1" x14ac:dyDescent="0.2"/>
    <row r="136057" ht="12.75" customHeight="1" x14ac:dyDescent="0.2"/>
    <row r="136061" ht="12.75" customHeight="1" x14ac:dyDescent="0.2"/>
    <row r="136065" ht="12.75" customHeight="1" x14ac:dyDescent="0.2"/>
    <row r="136069" ht="12.75" customHeight="1" x14ac:dyDescent="0.2"/>
    <row r="136073" ht="12.75" customHeight="1" x14ac:dyDescent="0.2"/>
    <row r="136077" ht="12.75" customHeight="1" x14ac:dyDescent="0.2"/>
    <row r="136081" ht="12.75" customHeight="1" x14ac:dyDescent="0.2"/>
    <row r="136085" ht="12.75" customHeight="1" x14ac:dyDescent="0.2"/>
    <row r="136089" ht="12.75" customHeight="1" x14ac:dyDescent="0.2"/>
    <row r="136093" ht="12.75" customHeight="1" x14ac:dyDescent="0.2"/>
    <row r="136097" ht="12.75" customHeight="1" x14ac:dyDescent="0.2"/>
    <row r="136101" ht="12.75" customHeight="1" x14ac:dyDescent="0.2"/>
    <row r="136105" ht="12.75" customHeight="1" x14ac:dyDescent="0.2"/>
    <row r="136109" ht="12.75" customHeight="1" x14ac:dyDescent="0.2"/>
    <row r="136113" ht="12.75" customHeight="1" x14ac:dyDescent="0.2"/>
    <row r="136117" ht="12.75" customHeight="1" x14ac:dyDescent="0.2"/>
    <row r="136121" ht="12.75" customHeight="1" x14ac:dyDescent="0.2"/>
    <row r="136125" ht="12.75" customHeight="1" x14ac:dyDescent="0.2"/>
    <row r="136129" ht="12.75" customHeight="1" x14ac:dyDescent="0.2"/>
    <row r="136133" ht="12.75" customHeight="1" x14ac:dyDescent="0.2"/>
    <row r="136137" ht="12.75" customHeight="1" x14ac:dyDescent="0.2"/>
    <row r="136141" ht="12.75" customHeight="1" x14ac:dyDescent="0.2"/>
    <row r="136145" ht="12.75" customHeight="1" x14ac:dyDescent="0.2"/>
    <row r="136149" ht="12.75" customHeight="1" x14ac:dyDescent="0.2"/>
    <row r="136153" ht="12.75" customHeight="1" x14ac:dyDescent="0.2"/>
    <row r="136157" ht="12.75" customHeight="1" x14ac:dyDescent="0.2"/>
    <row r="136161" ht="12.75" customHeight="1" x14ac:dyDescent="0.2"/>
    <row r="136165" ht="12.75" customHeight="1" x14ac:dyDescent="0.2"/>
    <row r="136169" ht="12.75" customHeight="1" x14ac:dyDescent="0.2"/>
    <row r="136173" ht="12.75" customHeight="1" x14ac:dyDescent="0.2"/>
    <row r="136177" ht="12.75" customHeight="1" x14ac:dyDescent="0.2"/>
    <row r="136181" ht="12.75" customHeight="1" x14ac:dyDescent="0.2"/>
    <row r="136185" ht="12.75" customHeight="1" x14ac:dyDescent="0.2"/>
    <row r="136189" ht="12.75" customHeight="1" x14ac:dyDescent="0.2"/>
    <row r="136193" ht="12.75" customHeight="1" x14ac:dyDescent="0.2"/>
    <row r="136197" ht="12.75" customHeight="1" x14ac:dyDescent="0.2"/>
    <row r="136201" ht="12.75" customHeight="1" x14ac:dyDescent="0.2"/>
    <row r="136205" ht="12.75" customHeight="1" x14ac:dyDescent="0.2"/>
    <row r="136209" ht="12.75" customHeight="1" x14ac:dyDescent="0.2"/>
    <row r="136213" ht="12.75" customHeight="1" x14ac:dyDescent="0.2"/>
    <row r="136217" ht="12.75" customHeight="1" x14ac:dyDescent="0.2"/>
    <row r="136221" ht="12.75" customHeight="1" x14ac:dyDescent="0.2"/>
    <row r="136225" ht="12.75" customHeight="1" x14ac:dyDescent="0.2"/>
    <row r="136229" ht="12.75" customHeight="1" x14ac:dyDescent="0.2"/>
    <row r="136233" ht="12.75" customHeight="1" x14ac:dyDescent="0.2"/>
    <row r="136237" ht="12.75" customHeight="1" x14ac:dyDescent="0.2"/>
    <row r="136241" ht="12.75" customHeight="1" x14ac:dyDescent="0.2"/>
    <row r="136245" ht="12.75" customHeight="1" x14ac:dyDescent="0.2"/>
    <row r="136249" ht="12.75" customHeight="1" x14ac:dyDescent="0.2"/>
    <row r="136253" ht="12.75" customHeight="1" x14ac:dyDescent="0.2"/>
    <row r="136257" ht="12.75" customHeight="1" x14ac:dyDescent="0.2"/>
    <row r="136261" ht="12.75" customHeight="1" x14ac:dyDescent="0.2"/>
    <row r="136265" ht="12.75" customHeight="1" x14ac:dyDescent="0.2"/>
    <row r="136269" ht="12.75" customHeight="1" x14ac:dyDescent="0.2"/>
    <row r="136273" ht="12.75" customHeight="1" x14ac:dyDescent="0.2"/>
    <row r="136277" ht="12.75" customHeight="1" x14ac:dyDescent="0.2"/>
    <row r="136281" ht="12.75" customHeight="1" x14ac:dyDescent="0.2"/>
    <row r="136285" ht="12.75" customHeight="1" x14ac:dyDescent="0.2"/>
    <row r="136289" ht="12.75" customHeight="1" x14ac:dyDescent="0.2"/>
    <row r="136293" ht="12.75" customHeight="1" x14ac:dyDescent="0.2"/>
    <row r="136297" ht="12.75" customHeight="1" x14ac:dyDescent="0.2"/>
    <row r="136301" ht="12.75" customHeight="1" x14ac:dyDescent="0.2"/>
    <row r="136305" ht="12.75" customHeight="1" x14ac:dyDescent="0.2"/>
    <row r="136309" ht="12.75" customHeight="1" x14ac:dyDescent="0.2"/>
    <row r="136313" ht="12.75" customHeight="1" x14ac:dyDescent="0.2"/>
    <row r="136317" ht="12.75" customHeight="1" x14ac:dyDescent="0.2"/>
    <row r="136321" ht="12.75" customHeight="1" x14ac:dyDescent="0.2"/>
    <row r="136325" ht="12.75" customHeight="1" x14ac:dyDescent="0.2"/>
    <row r="136329" ht="12.75" customHeight="1" x14ac:dyDescent="0.2"/>
    <row r="136333" ht="12.75" customHeight="1" x14ac:dyDescent="0.2"/>
    <row r="136337" ht="12.75" customHeight="1" x14ac:dyDescent="0.2"/>
    <row r="136341" ht="12.75" customHeight="1" x14ac:dyDescent="0.2"/>
    <row r="136345" ht="12.75" customHeight="1" x14ac:dyDescent="0.2"/>
    <row r="136349" ht="12.75" customHeight="1" x14ac:dyDescent="0.2"/>
    <row r="136353" ht="12.75" customHeight="1" x14ac:dyDescent="0.2"/>
    <row r="136357" ht="12.75" customHeight="1" x14ac:dyDescent="0.2"/>
    <row r="136361" ht="12.75" customHeight="1" x14ac:dyDescent="0.2"/>
    <row r="136365" ht="12.75" customHeight="1" x14ac:dyDescent="0.2"/>
    <row r="136369" ht="12.75" customHeight="1" x14ac:dyDescent="0.2"/>
    <row r="136373" ht="12.75" customHeight="1" x14ac:dyDescent="0.2"/>
    <row r="136377" ht="12.75" customHeight="1" x14ac:dyDescent="0.2"/>
    <row r="136381" ht="12.75" customHeight="1" x14ac:dyDescent="0.2"/>
    <row r="136385" ht="12.75" customHeight="1" x14ac:dyDescent="0.2"/>
    <row r="136389" ht="12.75" customHeight="1" x14ac:dyDescent="0.2"/>
    <row r="136393" ht="12.75" customHeight="1" x14ac:dyDescent="0.2"/>
    <row r="136397" ht="12.75" customHeight="1" x14ac:dyDescent="0.2"/>
    <row r="136401" ht="12.75" customHeight="1" x14ac:dyDescent="0.2"/>
    <row r="136405" ht="12.75" customHeight="1" x14ac:dyDescent="0.2"/>
    <row r="136409" ht="12.75" customHeight="1" x14ac:dyDescent="0.2"/>
    <row r="136413" ht="12.75" customHeight="1" x14ac:dyDescent="0.2"/>
    <row r="136417" ht="12.75" customHeight="1" x14ac:dyDescent="0.2"/>
    <row r="136421" ht="12.75" customHeight="1" x14ac:dyDescent="0.2"/>
    <row r="136425" ht="12.75" customHeight="1" x14ac:dyDescent="0.2"/>
    <row r="136429" ht="12.75" customHeight="1" x14ac:dyDescent="0.2"/>
    <row r="136433" ht="12.75" customHeight="1" x14ac:dyDescent="0.2"/>
    <row r="136437" ht="12.75" customHeight="1" x14ac:dyDescent="0.2"/>
    <row r="136441" ht="12.75" customHeight="1" x14ac:dyDescent="0.2"/>
    <row r="136445" ht="12.75" customHeight="1" x14ac:dyDescent="0.2"/>
    <row r="136449" ht="12.75" customHeight="1" x14ac:dyDescent="0.2"/>
    <row r="136453" ht="12.75" customHeight="1" x14ac:dyDescent="0.2"/>
    <row r="136457" ht="12.75" customHeight="1" x14ac:dyDescent="0.2"/>
    <row r="136461" ht="12.75" customHeight="1" x14ac:dyDescent="0.2"/>
    <row r="136465" ht="12.75" customHeight="1" x14ac:dyDescent="0.2"/>
    <row r="136469" ht="12.75" customHeight="1" x14ac:dyDescent="0.2"/>
    <row r="136473" ht="12.75" customHeight="1" x14ac:dyDescent="0.2"/>
    <row r="136477" ht="12.75" customHeight="1" x14ac:dyDescent="0.2"/>
    <row r="136481" ht="12.75" customHeight="1" x14ac:dyDescent="0.2"/>
    <row r="136485" ht="12.75" customHeight="1" x14ac:dyDescent="0.2"/>
    <row r="136489" ht="12.75" customHeight="1" x14ac:dyDescent="0.2"/>
    <row r="136493" ht="12.75" customHeight="1" x14ac:dyDescent="0.2"/>
    <row r="136497" ht="12.75" customHeight="1" x14ac:dyDescent="0.2"/>
    <row r="136501" ht="12.75" customHeight="1" x14ac:dyDescent="0.2"/>
    <row r="136505" ht="12.75" customHeight="1" x14ac:dyDescent="0.2"/>
    <row r="136509" ht="12.75" customHeight="1" x14ac:dyDescent="0.2"/>
    <row r="136513" ht="12.75" customHeight="1" x14ac:dyDescent="0.2"/>
    <row r="136517" ht="12.75" customHeight="1" x14ac:dyDescent="0.2"/>
    <row r="136521" ht="12.75" customHeight="1" x14ac:dyDescent="0.2"/>
    <row r="136525" ht="12.75" customHeight="1" x14ac:dyDescent="0.2"/>
    <row r="136529" ht="12.75" customHeight="1" x14ac:dyDescent="0.2"/>
    <row r="136533" ht="12.75" customHeight="1" x14ac:dyDescent="0.2"/>
    <row r="136537" ht="12.75" customHeight="1" x14ac:dyDescent="0.2"/>
    <row r="136541" ht="12.75" customHeight="1" x14ac:dyDescent="0.2"/>
    <row r="136545" ht="12.75" customHeight="1" x14ac:dyDescent="0.2"/>
    <row r="136549" ht="12.75" customHeight="1" x14ac:dyDescent="0.2"/>
    <row r="136553" ht="12.75" customHeight="1" x14ac:dyDescent="0.2"/>
    <row r="136557" ht="12.75" customHeight="1" x14ac:dyDescent="0.2"/>
    <row r="136561" ht="12.75" customHeight="1" x14ac:dyDescent="0.2"/>
    <row r="136565" ht="12.75" customHeight="1" x14ac:dyDescent="0.2"/>
    <row r="136569" ht="12.75" customHeight="1" x14ac:dyDescent="0.2"/>
    <row r="136573" ht="12.75" customHeight="1" x14ac:dyDescent="0.2"/>
    <row r="136577" ht="12.75" customHeight="1" x14ac:dyDescent="0.2"/>
    <row r="136581" ht="12.75" customHeight="1" x14ac:dyDescent="0.2"/>
    <row r="136585" ht="12.75" customHeight="1" x14ac:dyDescent="0.2"/>
    <row r="136589" ht="12.75" customHeight="1" x14ac:dyDescent="0.2"/>
    <row r="136593" ht="12.75" customHeight="1" x14ac:dyDescent="0.2"/>
    <row r="136597" ht="12.75" customHeight="1" x14ac:dyDescent="0.2"/>
    <row r="136601" ht="12.75" customHeight="1" x14ac:dyDescent="0.2"/>
    <row r="136605" ht="12.75" customHeight="1" x14ac:dyDescent="0.2"/>
    <row r="136609" ht="12.75" customHeight="1" x14ac:dyDescent="0.2"/>
    <row r="136613" ht="12.75" customHeight="1" x14ac:dyDescent="0.2"/>
    <row r="136617" ht="12.75" customHeight="1" x14ac:dyDescent="0.2"/>
    <row r="136621" ht="12.75" customHeight="1" x14ac:dyDescent="0.2"/>
    <row r="136625" ht="12.75" customHeight="1" x14ac:dyDescent="0.2"/>
    <row r="136629" ht="12.75" customHeight="1" x14ac:dyDescent="0.2"/>
    <row r="136633" ht="12.75" customHeight="1" x14ac:dyDescent="0.2"/>
    <row r="136637" ht="12.75" customHeight="1" x14ac:dyDescent="0.2"/>
    <row r="136641" ht="12.75" customHeight="1" x14ac:dyDescent="0.2"/>
    <row r="136645" ht="12.75" customHeight="1" x14ac:dyDescent="0.2"/>
    <row r="136649" ht="12.75" customHeight="1" x14ac:dyDescent="0.2"/>
    <row r="136653" ht="12.75" customHeight="1" x14ac:dyDescent="0.2"/>
    <row r="136657" ht="12.75" customHeight="1" x14ac:dyDescent="0.2"/>
    <row r="136661" ht="12.75" customHeight="1" x14ac:dyDescent="0.2"/>
    <row r="136665" ht="12.75" customHeight="1" x14ac:dyDescent="0.2"/>
    <row r="136669" ht="12.75" customHeight="1" x14ac:dyDescent="0.2"/>
    <row r="136673" ht="12.75" customHeight="1" x14ac:dyDescent="0.2"/>
    <row r="136677" ht="12.75" customHeight="1" x14ac:dyDescent="0.2"/>
    <row r="136681" ht="12.75" customHeight="1" x14ac:dyDescent="0.2"/>
    <row r="136685" ht="12.75" customHeight="1" x14ac:dyDescent="0.2"/>
    <row r="136689" ht="12.75" customHeight="1" x14ac:dyDescent="0.2"/>
    <row r="136693" ht="12.75" customHeight="1" x14ac:dyDescent="0.2"/>
    <row r="136697" ht="12.75" customHeight="1" x14ac:dyDescent="0.2"/>
    <row r="136701" ht="12.75" customHeight="1" x14ac:dyDescent="0.2"/>
    <row r="136705" ht="12.75" customHeight="1" x14ac:dyDescent="0.2"/>
    <row r="136709" ht="12.75" customHeight="1" x14ac:dyDescent="0.2"/>
    <row r="136713" ht="12.75" customHeight="1" x14ac:dyDescent="0.2"/>
    <row r="136717" ht="12.75" customHeight="1" x14ac:dyDescent="0.2"/>
    <row r="136721" ht="12.75" customHeight="1" x14ac:dyDescent="0.2"/>
    <row r="136725" ht="12.75" customHeight="1" x14ac:dyDescent="0.2"/>
    <row r="136729" ht="12.75" customHeight="1" x14ac:dyDescent="0.2"/>
    <row r="136733" ht="12.75" customHeight="1" x14ac:dyDescent="0.2"/>
    <row r="136737" ht="12.75" customHeight="1" x14ac:dyDescent="0.2"/>
    <row r="136741" ht="12.75" customHeight="1" x14ac:dyDescent="0.2"/>
    <row r="136745" ht="12.75" customHeight="1" x14ac:dyDescent="0.2"/>
    <row r="136749" ht="12.75" customHeight="1" x14ac:dyDescent="0.2"/>
    <row r="136753" ht="12.75" customHeight="1" x14ac:dyDescent="0.2"/>
    <row r="136757" ht="12.75" customHeight="1" x14ac:dyDescent="0.2"/>
    <row r="136761" ht="12.75" customHeight="1" x14ac:dyDescent="0.2"/>
    <row r="136765" ht="12.75" customHeight="1" x14ac:dyDescent="0.2"/>
    <row r="136769" ht="12.75" customHeight="1" x14ac:dyDescent="0.2"/>
    <row r="136773" ht="12.75" customHeight="1" x14ac:dyDescent="0.2"/>
    <row r="136777" ht="12.75" customHeight="1" x14ac:dyDescent="0.2"/>
    <row r="136781" ht="12.75" customHeight="1" x14ac:dyDescent="0.2"/>
    <row r="136785" ht="12.75" customHeight="1" x14ac:dyDescent="0.2"/>
    <row r="136789" ht="12.75" customHeight="1" x14ac:dyDescent="0.2"/>
    <row r="136793" ht="12.75" customHeight="1" x14ac:dyDescent="0.2"/>
    <row r="136797" ht="12.75" customHeight="1" x14ac:dyDescent="0.2"/>
    <row r="136801" ht="12.75" customHeight="1" x14ac:dyDescent="0.2"/>
    <row r="136805" ht="12.75" customHeight="1" x14ac:dyDescent="0.2"/>
    <row r="136809" ht="12.75" customHeight="1" x14ac:dyDescent="0.2"/>
    <row r="136813" ht="12.75" customHeight="1" x14ac:dyDescent="0.2"/>
    <row r="136817" ht="12.75" customHeight="1" x14ac:dyDescent="0.2"/>
    <row r="136821" ht="12.75" customHeight="1" x14ac:dyDescent="0.2"/>
    <row r="136825" ht="12.75" customHeight="1" x14ac:dyDescent="0.2"/>
    <row r="136829" ht="12.75" customHeight="1" x14ac:dyDescent="0.2"/>
    <row r="136833" ht="12.75" customHeight="1" x14ac:dyDescent="0.2"/>
    <row r="136837" ht="12.75" customHeight="1" x14ac:dyDescent="0.2"/>
    <row r="136841" ht="12.75" customHeight="1" x14ac:dyDescent="0.2"/>
    <row r="136845" ht="12.75" customHeight="1" x14ac:dyDescent="0.2"/>
    <row r="136849" ht="12.75" customHeight="1" x14ac:dyDescent="0.2"/>
    <row r="136853" ht="12.75" customHeight="1" x14ac:dyDescent="0.2"/>
    <row r="136857" ht="12.75" customHeight="1" x14ac:dyDescent="0.2"/>
    <row r="136861" ht="12.75" customHeight="1" x14ac:dyDescent="0.2"/>
    <row r="136865" ht="12.75" customHeight="1" x14ac:dyDescent="0.2"/>
    <row r="136869" ht="12.75" customHeight="1" x14ac:dyDescent="0.2"/>
    <row r="136873" ht="12.75" customHeight="1" x14ac:dyDescent="0.2"/>
    <row r="136877" ht="12.75" customHeight="1" x14ac:dyDescent="0.2"/>
    <row r="136881" ht="12.75" customHeight="1" x14ac:dyDescent="0.2"/>
    <row r="136885" ht="12.75" customHeight="1" x14ac:dyDescent="0.2"/>
    <row r="136889" ht="12.75" customHeight="1" x14ac:dyDescent="0.2"/>
    <row r="136893" ht="12.75" customHeight="1" x14ac:dyDescent="0.2"/>
    <row r="136897" ht="12.75" customHeight="1" x14ac:dyDescent="0.2"/>
    <row r="136901" ht="12.75" customHeight="1" x14ac:dyDescent="0.2"/>
    <row r="136905" ht="12.75" customHeight="1" x14ac:dyDescent="0.2"/>
    <row r="136909" ht="12.75" customHeight="1" x14ac:dyDescent="0.2"/>
    <row r="136913" ht="12.75" customHeight="1" x14ac:dyDescent="0.2"/>
    <row r="136917" ht="12.75" customHeight="1" x14ac:dyDescent="0.2"/>
    <row r="136921" ht="12.75" customHeight="1" x14ac:dyDescent="0.2"/>
    <row r="136925" ht="12.75" customHeight="1" x14ac:dyDescent="0.2"/>
    <row r="136929" ht="12.75" customHeight="1" x14ac:dyDescent="0.2"/>
    <row r="136933" ht="12.75" customHeight="1" x14ac:dyDescent="0.2"/>
    <row r="136937" ht="12.75" customHeight="1" x14ac:dyDescent="0.2"/>
    <row r="136941" ht="12.75" customHeight="1" x14ac:dyDescent="0.2"/>
    <row r="136945" ht="12.75" customHeight="1" x14ac:dyDescent="0.2"/>
    <row r="136949" ht="12.75" customHeight="1" x14ac:dyDescent="0.2"/>
    <row r="136953" ht="12.75" customHeight="1" x14ac:dyDescent="0.2"/>
    <row r="136957" ht="12.75" customHeight="1" x14ac:dyDescent="0.2"/>
    <row r="136961" ht="12.75" customHeight="1" x14ac:dyDescent="0.2"/>
    <row r="136965" ht="12.75" customHeight="1" x14ac:dyDescent="0.2"/>
    <row r="136969" ht="12.75" customHeight="1" x14ac:dyDescent="0.2"/>
    <row r="136973" ht="12.75" customHeight="1" x14ac:dyDescent="0.2"/>
    <row r="136977" ht="12.75" customHeight="1" x14ac:dyDescent="0.2"/>
    <row r="136981" ht="12.75" customHeight="1" x14ac:dyDescent="0.2"/>
    <row r="136985" ht="12.75" customHeight="1" x14ac:dyDescent="0.2"/>
    <row r="136989" ht="12.75" customHeight="1" x14ac:dyDescent="0.2"/>
    <row r="136993" ht="12.75" customHeight="1" x14ac:dyDescent="0.2"/>
    <row r="136997" ht="12.75" customHeight="1" x14ac:dyDescent="0.2"/>
    <row r="137001" ht="12.75" customHeight="1" x14ac:dyDescent="0.2"/>
    <row r="137005" ht="12.75" customHeight="1" x14ac:dyDescent="0.2"/>
    <row r="137009" ht="12.75" customHeight="1" x14ac:dyDescent="0.2"/>
    <row r="137013" ht="12.75" customHeight="1" x14ac:dyDescent="0.2"/>
    <row r="137017" ht="12.75" customHeight="1" x14ac:dyDescent="0.2"/>
    <row r="137021" ht="12.75" customHeight="1" x14ac:dyDescent="0.2"/>
    <row r="137025" ht="12.75" customHeight="1" x14ac:dyDescent="0.2"/>
    <row r="137029" ht="12.75" customHeight="1" x14ac:dyDescent="0.2"/>
    <row r="137033" ht="12.75" customHeight="1" x14ac:dyDescent="0.2"/>
    <row r="137037" ht="12.75" customHeight="1" x14ac:dyDescent="0.2"/>
    <row r="137041" ht="12.75" customHeight="1" x14ac:dyDescent="0.2"/>
    <row r="137045" ht="12.75" customHeight="1" x14ac:dyDescent="0.2"/>
    <row r="137049" ht="12.75" customHeight="1" x14ac:dyDescent="0.2"/>
    <row r="137053" ht="12.75" customHeight="1" x14ac:dyDescent="0.2"/>
    <row r="137057" ht="12.75" customHeight="1" x14ac:dyDescent="0.2"/>
    <row r="137061" ht="12.75" customHeight="1" x14ac:dyDescent="0.2"/>
    <row r="137065" ht="12.75" customHeight="1" x14ac:dyDescent="0.2"/>
    <row r="137069" ht="12.75" customHeight="1" x14ac:dyDescent="0.2"/>
    <row r="137073" ht="12.75" customHeight="1" x14ac:dyDescent="0.2"/>
    <row r="137077" ht="12.75" customHeight="1" x14ac:dyDescent="0.2"/>
    <row r="137081" ht="12.75" customHeight="1" x14ac:dyDescent="0.2"/>
    <row r="137085" ht="12.75" customHeight="1" x14ac:dyDescent="0.2"/>
    <row r="137089" ht="12.75" customHeight="1" x14ac:dyDescent="0.2"/>
    <row r="137093" ht="12.75" customHeight="1" x14ac:dyDescent="0.2"/>
    <row r="137097" ht="12.75" customHeight="1" x14ac:dyDescent="0.2"/>
    <row r="137101" ht="12.75" customHeight="1" x14ac:dyDescent="0.2"/>
    <row r="137105" ht="12.75" customHeight="1" x14ac:dyDescent="0.2"/>
    <row r="137109" ht="12.75" customHeight="1" x14ac:dyDescent="0.2"/>
    <row r="137113" ht="12.75" customHeight="1" x14ac:dyDescent="0.2"/>
    <row r="137117" ht="12.75" customHeight="1" x14ac:dyDescent="0.2"/>
    <row r="137121" ht="12.75" customHeight="1" x14ac:dyDescent="0.2"/>
    <row r="137125" ht="12.75" customHeight="1" x14ac:dyDescent="0.2"/>
    <row r="137129" ht="12.75" customHeight="1" x14ac:dyDescent="0.2"/>
    <row r="137133" ht="12.75" customHeight="1" x14ac:dyDescent="0.2"/>
    <row r="137137" ht="12.75" customHeight="1" x14ac:dyDescent="0.2"/>
    <row r="137141" ht="12.75" customHeight="1" x14ac:dyDescent="0.2"/>
    <row r="137145" ht="12.75" customHeight="1" x14ac:dyDescent="0.2"/>
    <row r="137149" ht="12.75" customHeight="1" x14ac:dyDescent="0.2"/>
    <row r="137153" ht="12.75" customHeight="1" x14ac:dyDescent="0.2"/>
    <row r="137157" ht="12.75" customHeight="1" x14ac:dyDescent="0.2"/>
    <row r="137161" ht="12.75" customHeight="1" x14ac:dyDescent="0.2"/>
    <row r="137165" ht="12.75" customHeight="1" x14ac:dyDescent="0.2"/>
    <row r="137169" ht="12.75" customHeight="1" x14ac:dyDescent="0.2"/>
    <row r="137173" ht="12.75" customHeight="1" x14ac:dyDescent="0.2"/>
    <row r="137177" ht="12.75" customHeight="1" x14ac:dyDescent="0.2"/>
    <row r="137181" ht="12.75" customHeight="1" x14ac:dyDescent="0.2"/>
    <row r="137185" ht="12.75" customHeight="1" x14ac:dyDescent="0.2"/>
    <row r="137189" ht="12.75" customHeight="1" x14ac:dyDescent="0.2"/>
    <row r="137193" ht="12.75" customHeight="1" x14ac:dyDescent="0.2"/>
    <row r="137197" ht="12.75" customHeight="1" x14ac:dyDescent="0.2"/>
    <row r="137201" ht="12.75" customHeight="1" x14ac:dyDescent="0.2"/>
    <row r="137205" ht="12.75" customHeight="1" x14ac:dyDescent="0.2"/>
    <row r="137209" ht="12.75" customHeight="1" x14ac:dyDescent="0.2"/>
    <row r="137213" ht="12.75" customHeight="1" x14ac:dyDescent="0.2"/>
    <row r="137217" ht="12.75" customHeight="1" x14ac:dyDescent="0.2"/>
    <row r="137221" ht="12.75" customHeight="1" x14ac:dyDescent="0.2"/>
    <row r="137225" ht="12.75" customHeight="1" x14ac:dyDescent="0.2"/>
    <row r="137229" ht="12.75" customHeight="1" x14ac:dyDescent="0.2"/>
    <row r="137233" ht="12.75" customHeight="1" x14ac:dyDescent="0.2"/>
    <row r="137237" ht="12.75" customHeight="1" x14ac:dyDescent="0.2"/>
    <row r="137241" ht="12.75" customHeight="1" x14ac:dyDescent="0.2"/>
    <row r="137245" ht="12.75" customHeight="1" x14ac:dyDescent="0.2"/>
    <row r="137249" ht="12.75" customHeight="1" x14ac:dyDescent="0.2"/>
    <row r="137253" ht="12.75" customHeight="1" x14ac:dyDescent="0.2"/>
    <row r="137257" ht="12.75" customHeight="1" x14ac:dyDescent="0.2"/>
    <row r="137261" ht="12.75" customHeight="1" x14ac:dyDescent="0.2"/>
    <row r="137265" ht="12.75" customHeight="1" x14ac:dyDescent="0.2"/>
    <row r="137269" ht="12.75" customHeight="1" x14ac:dyDescent="0.2"/>
    <row r="137273" ht="12.75" customHeight="1" x14ac:dyDescent="0.2"/>
    <row r="137277" ht="12.75" customHeight="1" x14ac:dyDescent="0.2"/>
    <row r="137281" ht="12.75" customHeight="1" x14ac:dyDescent="0.2"/>
    <row r="137285" ht="12.75" customHeight="1" x14ac:dyDescent="0.2"/>
    <row r="137289" ht="12.75" customHeight="1" x14ac:dyDescent="0.2"/>
    <row r="137293" ht="12.75" customHeight="1" x14ac:dyDescent="0.2"/>
    <row r="137297" ht="12.75" customHeight="1" x14ac:dyDescent="0.2"/>
    <row r="137301" ht="12.75" customHeight="1" x14ac:dyDescent="0.2"/>
    <row r="137305" ht="12.75" customHeight="1" x14ac:dyDescent="0.2"/>
    <row r="137309" ht="12.75" customHeight="1" x14ac:dyDescent="0.2"/>
    <row r="137313" ht="12.75" customHeight="1" x14ac:dyDescent="0.2"/>
    <row r="137317" ht="12.75" customHeight="1" x14ac:dyDescent="0.2"/>
    <row r="137321" ht="12.75" customHeight="1" x14ac:dyDescent="0.2"/>
    <row r="137325" ht="12.75" customHeight="1" x14ac:dyDescent="0.2"/>
    <row r="137329" ht="12.75" customHeight="1" x14ac:dyDescent="0.2"/>
    <row r="137333" ht="12.75" customHeight="1" x14ac:dyDescent="0.2"/>
    <row r="137337" ht="12.75" customHeight="1" x14ac:dyDescent="0.2"/>
    <row r="137341" ht="12.75" customHeight="1" x14ac:dyDescent="0.2"/>
    <row r="137345" ht="12.75" customHeight="1" x14ac:dyDescent="0.2"/>
    <row r="137349" ht="12.75" customHeight="1" x14ac:dyDescent="0.2"/>
    <row r="137353" ht="12.75" customHeight="1" x14ac:dyDescent="0.2"/>
    <row r="137357" ht="12.75" customHeight="1" x14ac:dyDescent="0.2"/>
    <row r="137361" ht="12.75" customHeight="1" x14ac:dyDescent="0.2"/>
    <row r="137365" ht="12.75" customHeight="1" x14ac:dyDescent="0.2"/>
    <row r="137369" ht="12.75" customHeight="1" x14ac:dyDescent="0.2"/>
    <row r="137373" ht="12.75" customHeight="1" x14ac:dyDescent="0.2"/>
    <row r="137377" ht="12.75" customHeight="1" x14ac:dyDescent="0.2"/>
    <row r="137381" ht="12.75" customHeight="1" x14ac:dyDescent="0.2"/>
    <row r="137385" ht="12.75" customHeight="1" x14ac:dyDescent="0.2"/>
    <row r="137389" ht="12.75" customHeight="1" x14ac:dyDescent="0.2"/>
    <row r="137393" ht="12.75" customHeight="1" x14ac:dyDescent="0.2"/>
    <row r="137397" ht="12.75" customHeight="1" x14ac:dyDescent="0.2"/>
    <row r="137401" ht="12.75" customHeight="1" x14ac:dyDescent="0.2"/>
    <row r="137405" ht="12.75" customHeight="1" x14ac:dyDescent="0.2"/>
    <row r="137409" ht="12.75" customHeight="1" x14ac:dyDescent="0.2"/>
    <row r="137413" ht="12.75" customHeight="1" x14ac:dyDescent="0.2"/>
    <row r="137417" ht="12.75" customHeight="1" x14ac:dyDescent="0.2"/>
    <row r="137421" ht="12.75" customHeight="1" x14ac:dyDescent="0.2"/>
    <row r="137425" ht="12.75" customHeight="1" x14ac:dyDescent="0.2"/>
    <row r="137429" ht="12.75" customHeight="1" x14ac:dyDescent="0.2"/>
    <row r="137433" ht="12.75" customHeight="1" x14ac:dyDescent="0.2"/>
    <row r="137437" ht="12.75" customHeight="1" x14ac:dyDescent="0.2"/>
    <row r="137441" ht="12.75" customHeight="1" x14ac:dyDescent="0.2"/>
    <row r="137445" ht="12.75" customHeight="1" x14ac:dyDescent="0.2"/>
    <row r="137449" ht="12.75" customHeight="1" x14ac:dyDescent="0.2"/>
    <row r="137453" ht="12.75" customHeight="1" x14ac:dyDescent="0.2"/>
    <row r="137457" ht="12.75" customHeight="1" x14ac:dyDescent="0.2"/>
    <row r="137461" ht="12.75" customHeight="1" x14ac:dyDescent="0.2"/>
    <row r="137465" ht="12.75" customHeight="1" x14ac:dyDescent="0.2"/>
    <row r="137469" ht="12.75" customHeight="1" x14ac:dyDescent="0.2"/>
    <row r="137473" ht="12.75" customHeight="1" x14ac:dyDescent="0.2"/>
    <row r="137477" ht="12.75" customHeight="1" x14ac:dyDescent="0.2"/>
    <row r="137481" ht="12.75" customHeight="1" x14ac:dyDescent="0.2"/>
    <row r="137485" ht="12.75" customHeight="1" x14ac:dyDescent="0.2"/>
    <row r="137489" ht="12.75" customHeight="1" x14ac:dyDescent="0.2"/>
    <row r="137493" ht="12.75" customHeight="1" x14ac:dyDescent="0.2"/>
    <row r="137497" ht="12.75" customHeight="1" x14ac:dyDescent="0.2"/>
    <row r="137501" ht="12.75" customHeight="1" x14ac:dyDescent="0.2"/>
    <row r="137505" ht="12.75" customHeight="1" x14ac:dyDescent="0.2"/>
    <row r="137509" ht="12.75" customHeight="1" x14ac:dyDescent="0.2"/>
    <row r="137513" ht="12.75" customHeight="1" x14ac:dyDescent="0.2"/>
    <row r="137517" ht="12.75" customHeight="1" x14ac:dyDescent="0.2"/>
    <row r="137521" ht="12.75" customHeight="1" x14ac:dyDescent="0.2"/>
    <row r="137525" ht="12.75" customHeight="1" x14ac:dyDescent="0.2"/>
    <row r="137529" ht="12.75" customHeight="1" x14ac:dyDescent="0.2"/>
    <row r="137533" ht="12.75" customHeight="1" x14ac:dyDescent="0.2"/>
    <row r="137537" ht="12.75" customHeight="1" x14ac:dyDescent="0.2"/>
    <row r="137541" ht="12.75" customHeight="1" x14ac:dyDescent="0.2"/>
    <row r="137545" ht="12.75" customHeight="1" x14ac:dyDescent="0.2"/>
    <row r="137549" ht="12.75" customHeight="1" x14ac:dyDescent="0.2"/>
    <row r="137553" ht="12.75" customHeight="1" x14ac:dyDescent="0.2"/>
    <row r="137557" ht="12.75" customHeight="1" x14ac:dyDescent="0.2"/>
    <row r="137561" ht="12.75" customHeight="1" x14ac:dyDescent="0.2"/>
    <row r="137565" ht="12.75" customHeight="1" x14ac:dyDescent="0.2"/>
    <row r="137569" ht="12.75" customHeight="1" x14ac:dyDescent="0.2"/>
    <row r="137573" ht="12.75" customHeight="1" x14ac:dyDescent="0.2"/>
    <row r="137577" ht="12.75" customHeight="1" x14ac:dyDescent="0.2"/>
    <row r="137581" ht="12.75" customHeight="1" x14ac:dyDescent="0.2"/>
    <row r="137585" ht="12.75" customHeight="1" x14ac:dyDescent="0.2"/>
    <row r="137589" ht="12.75" customHeight="1" x14ac:dyDescent="0.2"/>
    <row r="137593" ht="12.75" customHeight="1" x14ac:dyDescent="0.2"/>
    <row r="137597" ht="12.75" customHeight="1" x14ac:dyDescent="0.2"/>
    <row r="137601" ht="12.75" customHeight="1" x14ac:dyDescent="0.2"/>
    <row r="137605" ht="12.75" customHeight="1" x14ac:dyDescent="0.2"/>
    <row r="137609" ht="12.75" customHeight="1" x14ac:dyDescent="0.2"/>
    <row r="137613" ht="12.75" customHeight="1" x14ac:dyDescent="0.2"/>
    <row r="137617" ht="12.75" customHeight="1" x14ac:dyDescent="0.2"/>
    <row r="137621" ht="12.75" customHeight="1" x14ac:dyDescent="0.2"/>
    <row r="137625" ht="12.75" customHeight="1" x14ac:dyDescent="0.2"/>
    <row r="137629" ht="12.75" customHeight="1" x14ac:dyDescent="0.2"/>
    <row r="137633" ht="12.75" customHeight="1" x14ac:dyDescent="0.2"/>
    <row r="137637" ht="12.75" customHeight="1" x14ac:dyDescent="0.2"/>
    <row r="137641" ht="12.75" customHeight="1" x14ac:dyDescent="0.2"/>
    <row r="137645" ht="12.75" customHeight="1" x14ac:dyDescent="0.2"/>
    <row r="137649" ht="12.75" customHeight="1" x14ac:dyDescent="0.2"/>
    <row r="137653" ht="12.75" customHeight="1" x14ac:dyDescent="0.2"/>
    <row r="137657" ht="12.75" customHeight="1" x14ac:dyDescent="0.2"/>
    <row r="137661" ht="12.75" customHeight="1" x14ac:dyDescent="0.2"/>
    <row r="137665" ht="12.75" customHeight="1" x14ac:dyDescent="0.2"/>
    <row r="137669" ht="12.75" customHeight="1" x14ac:dyDescent="0.2"/>
    <row r="137673" ht="12.75" customHeight="1" x14ac:dyDescent="0.2"/>
    <row r="137677" ht="12.75" customHeight="1" x14ac:dyDescent="0.2"/>
    <row r="137681" ht="12.75" customHeight="1" x14ac:dyDescent="0.2"/>
    <row r="137685" ht="12.75" customHeight="1" x14ac:dyDescent="0.2"/>
    <row r="137689" ht="12.75" customHeight="1" x14ac:dyDescent="0.2"/>
    <row r="137693" ht="12.75" customHeight="1" x14ac:dyDescent="0.2"/>
    <row r="137697" ht="12.75" customHeight="1" x14ac:dyDescent="0.2"/>
    <row r="137701" ht="12.75" customHeight="1" x14ac:dyDescent="0.2"/>
    <row r="137705" ht="12.75" customHeight="1" x14ac:dyDescent="0.2"/>
    <row r="137709" ht="12.75" customHeight="1" x14ac:dyDescent="0.2"/>
    <row r="137713" ht="12.75" customHeight="1" x14ac:dyDescent="0.2"/>
    <row r="137717" ht="12.75" customHeight="1" x14ac:dyDescent="0.2"/>
    <row r="137721" ht="12.75" customHeight="1" x14ac:dyDescent="0.2"/>
    <row r="137725" ht="12.75" customHeight="1" x14ac:dyDescent="0.2"/>
    <row r="137729" ht="12.75" customHeight="1" x14ac:dyDescent="0.2"/>
    <row r="137733" ht="12.75" customHeight="1" x14ac:dyDescent="0.2"/>
    <row r="137737" ht="12.75" customHeight="1" x14ac:dyDescent="0.2"/>
    <row r="137741" ht="12.75" customHeight="1" x14ac:dyDescent="0.2"/>
    <row r="137745" ht="12.75" customHeight="1" x14ac:dyDescent="0.2"/>
    <row r="137749" ht="12.75" customHeight="1" x14ac:dyDescent="0.2"/>
    <row r="137753" ht="12.75" customHeight="1" x14ac:dyDescent="0.2"/>
    <row r="137757" ht="12.75" customHeight="1" x14ac:dyDescent="0.2"/>
    <row r="137761" ht="12.75" customHeight="1" x14ac:dyDescent="0.2"/>
    <row r="137765" ht="12.75" customHeight="1" x14ac:dyDescent="0.2"/>
    <row r="137769" ht="12.75" customHeight="1" x14ac:dyDescent="0.2"/>
    <row r="137773" ht="12.75" customHeight="1" x14ac:dyDescent="0.2"/>
    <row r="137777" ht="12.75" customHeight="1" x14ac:dyDescent="0.2"/>
    <row r="137781" ht="12.75" customHeight="1" x14ac:dyDescent="0.2"/>
    <row r="137785" ht="12.75" customHeight="1" x14ac:dyDescent="0.2"/>
    <row r="137789" ht="12.75" customHeight="1" x14ac:dyDescent="0.2"/>
    <row r="137793" ht="12.75" customHeight="1" x14ac:dyDescent="0.2"/>
    <row r="137797" ht="12.75" customHeight="1" x14ac:dyDescent="0.2"/>
    <row r="137801" ht="12.75" customHeight="1" x14ac:dyDescent="0.2"/>
    <row r="137805" ht="12.75" customHeight="1" x14ac:dyDescent="0.2"/>
    <row r="137809" ht="12.75" customHeight="1" x14ac:dyDescent="0.2"/>
    <row r="137813" ht="12.75" customHeight="1" x14ac:dyDescent="0.2"/>
    <row r="137817" ht="12.75" customHeight="1" x14ac:dyDescent="0.2"/>
    <row r="137821" ht="12.75" customHeight="1" x14ac:dyDescent="0.2"/>
    <row r="137825" ht="12.75" customHeight="1" x14ac:dyDescent="0.2"/>
    <row r="137829" ht="12.75" customHeight="1" x14ac:dyDescent="0.2"/>
    <row r="137833" ht="12.75" customHeight="1" x14ac:dyDescent="0.2"/>
    <row r="137837" ht="12.75" customHeight="1" x14ac:dyDescent="0.2"/>
    <row r="137841" ht="12.75" customHeight="1" x14ac:dyDescent="0.2"/>
    <row r="137845" ht="12.75" customHeight="1" x14ac:dyDescent="0.2"/>
    <row r="137849" ht="12.75" customHeight="1" x14ac:dyDescent="0.2"/>
    <row r="137853" ht="12.75" customHeight="1" x14ac:dyDescent="0.2"/>
    <row r="137857" ht="12.75" customHeight="1" x14ac:dyDescent="0.2"/>
    <row r="137861" ht="12.75" customHeight="1" x14ac:dyDescent="0.2"/>
    <row r="137865" ht="12.75" customHeight="1" x14ac:dyDescent="0.2"/>
    <row r="137869" ht="12.75" customHeight="1" x14ac:dyDescent="0.2"/>
    <row r="137873" ht="12.75" customHeight="1" x14ac:dyDescent="0.2"/>
    <row r="137877" ht="12.75" customHeight="1" x14ac:dyDescent="0.2"/>
    <row r="137881" ht="12.75" customHeight="1" x14ac:dyDescent="0.2"/>
    <row r="137885" ht="12.75" customHeight="1" x14ac:dyDescent="0.2"/>
    <row r="137889" ht="12.75" customHeight="1" x14ac:dyDescent="0.2"/>
    <row r="137893" ht="12.75" customHeight="1" x14ac:dyDescent="0.2"/>
    <row r="137897" ht="12.75" customHeight="1" x14ac:dyDescent="0.2"/>
    <row r="137901" ht="12.75" customHeight="1" x14ac:dyDescent="0.2"/>
    <row r="137905" ht="12.75" customHeight="1" x14ac:dyDescent="0.2"/>
    <row r="137909" ht="12.75" customHeight="1" x14ac:dyDescent="0.2"/>
    <row r="137913" ht="12.75" customHeight="1" x14ac:dyDescent="0.2"/>
    <row r="137917" ht="12.75" customHeight="1" x14ac:dyDescent="0.2"/>
    <row r="137921" ht="12.75" customHeight="1" x14ac:dyDescent="0.2"/>
    <row r="137925" ht="12.75" customHeight="1" x14ac:dyDescent="0.2"/>
    <row r="137929" ht="12.75" customHeight="1" x14ac:dyDescent="0.2"/>
    <row r="137933" ht="12.75" customHeight="1" x14ac:dyDescent="0.2"/>
    <row r="137937" ht="12.75" customHeight="1" x14ac:dyDescent="0.2"/>
    <row r="137941" ht="12.75" customHeight="1" x14ac:dyDescent="0.2"/>
    <row r="137945" ht="12.75" customHeight="1" x14ac:dyDescent="0.2"/>
    <row r="137949" ht="12.75" customHeight="1" x14ac:dyDescent="0.2"/>
    <row r="137953" ht="12.75" customHeight="1" x14ac:dyDescent="0.2"/>
    <row r="137957" ht="12.75" customHeight="1" x14ac:dyDescent="0.2"/>
    <row r="137961" ht="12.75" customHeight="1" x14ac:dyDescent="0.2"/>
    <row r="137965" ht="12.75" customHeight="1" x14ac:dyDescent="0.2"/>
    <row r="137969" ht="12.75" customHeight="1" x14ac:dyDescent="0.2"/>
    <row r="137973" ht="12.75" customHeight="1" x14ac:dyDescent="0.2"/>
    <row r="137977" ht="12.75" customHeight="1" x14ac:dyDescent="0.2"/>
    <row r="137981" ht="12.75" customHeight="1" x14ac:dyDescent="0.2"/>
    <row r="137985" ht="12.75" customHeight="1" x14ac:dyDescent="0.2"/>
    <row r="137989" ht="12.75" customHeight="1" x14ac:dyDescent="0.2"/>
    <row r="137993" ht="12.75" customHeight="1" x14ac:dyDescent="0.2"/>
    <row r="137997" ht="12.75" customHeight="1" x14ac:dyDescent="0.2"/>
    <row r="138001" ht="12.75" customHeight="1" x14ac:dyDescent="0.2"/>
    <row r="138005" ht="12.75" customHeight="1" x14ac:dyDescent="0.2"/>
    <row r="138009" ht="12.75" customHeight="1" x14ac:dyDescent="0.2"/>
    <row r="138013" ht="12.75" customHeight="1" x14ac:dyDescent="0.2"/>
    <row r="138017" ht="12.75" customHeight="1" x14ac:dyDescent="0.2"/>
    <row r="138021" ht="12.75" customHeight="1" x14ac:dyDescent="0.2"/>
    <row r="138025" ht="12.75" customHeight="1" x14ac:dyDescent="0.2"/>
    <row r="138029" ht="12.75" customHeight="1" x14ac:dyDescent="0.2"/>
    <row r="138033" ht="12.75" customHeight="1" x14ac:dyDescent="0.2"/>
    <row r="138037" ht="12.75" customHeight="1" x14ac:dyDescent="0.2"/>
    <row r="138041" ht="12.75" customHeight="1" x14ac:dyDescent="0.2"/>
    <row r="138045" ht="12.75" customHeight="1" x14ac:dyDescent="0.2"/>
    <row r="138049" ht="12.75" customHeight="1" x14ac:dyDescent="0.2"/>
    <row r="138053" ht="12.75" customHeight="1" x14ac:dyDescent="0.2"/>
    <row r="138057" ht="12.75" customHeight="1" x14ac:dyDescent="0.2"/>
    <row r="138061" ht="12.75" customHeight="1" x14ac:dyDescent="0.2"/>
    <row r="138065" ht="12.75" customHeight="1" x14ac:dyDescent="0.2"/>
    <row r="138069" ht="12.75" customHeight="1" x14ac:dyDescent="0.2"/>
    <row r="138073" ht="12.75" customHeight="1" x14ac:dyDescent="0.2"/>
    <row r="138077" ht="12.75" customHeight="1" x14ac:dyDescent="0.2"/>
    <row r="138081" ht="12.75" customHeight="1" x14ac:dyDescent="0.2"/>
    <row r="138085" ht="12.75" customHeight="1" x14ac:dyDescent="0.2"/>
    <row r="138089" ht="12.75" customHeight="1" x14ac:dyDescent="0.2"/>
    <row r="138093" ht="12.75" customHeight="1" x14ac:dyDescent="0.2"/>
    <row r="138097" ht="12.75" customHeight="1" x14ac:dyDescent="0.2"/>
    <row r="138101" ht="12.75" customHeight="1" x14ac:dyDescent="0.2"/>
    <row r="138105" ht="12.75" customHeight="1" x14ac:dyDescent="0.2"/>
    <row r="138109" ht="12.75" customHeight="1" x14ac:dyDescent="0.2"/>
    <row r="138113" ht="12.75" customHeight="1" x14ac:dyDescent="0.2"/>
    <row r="138117" ht="12.75" customHeight="1" x14ac:dyDescent="0.2"/>
    <row r="138121" ht="12.75" customHeight="1" x14ac:dyDescent="0.2"/>
    <row r="138125" ht="12.75" customHeight="1" x14ac:dyDescent="0.2"/>
    <row r="138129" ht="12.75" customHeight="1" x14ac:dyDescent="0.2"/>
    <row r="138133" ht="12.75" customHeight="1" x14ac:dyDescent="0.2"/>
    <row r="138137" ht="12.75" customHeight="1" x14ac:dyDescent="0.2"/>
    <row r="138141" ht="12.75" customHeight="1" x14ac:dyDescent="0.2"/>
    <row r="138145" ht="12.75" customHeight="1" x14ac:dyDescent="0.2"/>
    <row r="138149" ht="12.75" customHeight="1" x14ac:dyDescent="0.2"/>
    <row r="138153" ht="12.75" customHeight="1" x14ac:dyDescent="0.2"/>
    <row r="138157" ht="12.75" customHeight="1" x14ac:dyDescent="0.2"/>
    <row r="138161" ht="12.75" customHeight="1" x14ac:dyDescent="0.2"/>
    <row r="138165" ht="12.75" customHeight="1" x14ac:dyDescent="0.2"/>
    <row r="138169" ht="12.75" customHeight="1" x14ac:dyDescent="0.2"/>
    <row r="138173" ht="12.75" customHeight="1" x14ac:dyDescent="0.2"/>
    <row r="138177" ht="12.75" customHeight="1" x14ac:dyDescent="0.2"/>
    <row r="138181" ht="12.75" customHeight="1" x14ac:dyDescent="0.2"/>
    <row r="138185" ht="12.75" customHeight="1" x14ac:dyDescent="0.2"/>
    <row r="138189" ht="12.75" customHeight="1" x14ac:dyDescent="0.2"/>
    <row r="138193" ht="12.75" customHeight="1" x14ac:dyDescent="0.2"/>
    <row r="138197" ht="12.75" customHeight="1" x14ac:dyDescent="0.2"/>
    <row r="138201" ht="12.75" customHeight="1" x14ac:dyDescent="0.2"/>
    <row r="138205" ht="12.75" customHeight="1" x14ac:dyDescent="0.2"/>
    <row r="138209" ht="12.75" customHeight="1" x14ac:dyDescent="0.2"/>
    <row r="138213" ht="12.75" customHeight="1" x14ac:dyDescent="0.2"/>
    <row r="138217" ht="12.75" customHeight="1" x14ac:dyDescent="0.2"/>
    <row r="138221" ht="12.75" customHeight="1" x14ac:dyDescent="0.2"/>
    <row r="138225" ht="12.75" customHeight="1" x14ac:dyDescent="0.2"/>
    <row r="138229" ht="12.75" customHeight="1" x14ac:dyDescent="0.2"/>
    <row r="138233" ht="12.75" customHeight="1" x14ac:dyDescent="0.2"/>
    <row r="138237" ht="12.75" customHeight="1" x14ac:dyDescent="0.2"/>
    <row r="138241" ht="12.75" customHeight="1" x14ac:dyDescent="0.2"/>
    <row r="138245" ht="12.75" customHeight="1" x14ac:dyDescent="0.2"/>
    <row r="138249" ht="12.75" customHeight="1" x14ac:dyDescent="0.2"/>
    <row r="138253" ht="12.75" customHeight="1" x14ac:dyDescent="0.2"/>
    <row r="138257" ht="12.75" customHeight="1" x14ac:dyDescent="0.2"/>
    <row r="138261" ht="12.75" customHeight="1" x14ac:dyDescent="0.2"/>
    <row r="138265" ht="12.75" customHeight="1" x14ac:dyDescent="0.2"/>
    <row r="138269" ht="12.75" customHeight="1" x14ac:dyDescent="0.2"/>
    <row r="138273" ht="12.75" customHeight="1" x14ac:dyDescent="0.2"/>
    <row r="138277" ht="12.75" customHeight="1" x14ac:dyDescent="0.2"/>
    <row r="138281" ht="12.75" customHeight="1" x14ac:dyDescent="0.2"/>
    <row r="138285" ht="12.75" customHeight="1" x14ac:dyDescent="0.2"/>
    <row r="138289" ht="12.75" customHeight="1" x14ac:dyDescent="0.2"/>
    <row r="138293" ht="12.75" customHeight="1" x14ac:dyDescent="0.2"/>
    <row r="138297" ht="12.75" customHeight="1" x14ac:dyDescent="0.2"/>
    <row r="138301" ht="12.75" customHeight="1" x14ac:dyDescent="0.2"/>
    <row r="138305" ht="12.75" customHeight="1" x14ac:dyDescent="0.2"/>
    <row r="138309" ht="12.75" customHeight="1" x14ac:dyDescent="0.2"/>
    <row r="138313" ht="12.75" customHeight="1" x14ac:dyDescent="0.2"/>
    <row r="138317" ht="12.75" customHeight="1" x14ac:dyDescent="0.2"/>
    <row r="138321" ht="12.75" customHeight="1" x14ac:dyDescent="0.2"/>
    <row r="138325" ht="12.75" customHeight="1" x14ac:dyDescent="0.2"/>
    <row r="138329" ht="12.75" customHeight="1" x14ac:dyDescent="0.2"/>
    <row r="138333" ht="12.75" customHeight="1" x14ac:dyDescent="0.2"/>
    <row r="138337" ht="12.75" customHeight="1" x14ac:dyDescent="0.2"/>
    <row r="138341" ht="12.75" customHeight="1" x14ac:dyDescent="0.2"/>
    <row r="138345" ht="12.75" customHeight="1" x14ac:dyDescent="0.2"/>
    <row r="138349" ht="12.75" customHeight="1" x14ac:dyDescent="0.2"/>
    <row r="138353" ht="12.75" customHeight="1" x14ac:dyDescent="0.2"/>
    <row r="138357" ht="12.75" customHeight="1" x14ac:dyDescent="0.2"/>
    <row r="138361" ht="12.75" customHeight="1" x14ac:dyDescent="0.2"/>
    <row r="138365" ht="12.75" customHeight="1" x14ac:dyDescent="0.2"/>
    <row r="138369" ht="12.75" customHeight="1" x14ac:dyDescent="0.2"/>
    <row r="138373" ht="12.75" customHeight="1" x14ac:dyDescent="0.2"/>
    <row r="138377" ht="12.75" customHeight="1" x14ac:dyDescent="0.2"/>
    <row r="138381" ht="12.75" customHeight="1" x14ac:dyDescent="0.2"/>
    <row r="138385" ht="12.75" customHeight="1" x14ac:dyDescent="0.2"/>
    <row r="138389" ht="12.75" customHeight="1" x14ac:dyDescent="0.2"/>
    <row r="138393" ht="12.75" customHeight="1" x14ac:dyDescent="0.2"/>
    <row r="138397" ht="12.75" customHeight="1" x14ac:dyDescent="0.2"/>
    <row r="138401" ht="12.75" customHeight="1" x14ac:dyDescent="0.2"/>
    <row r="138405" ht="12.75" customHeight="1" x14ac:dyDescent="0.2"/>
    <row r="138409" ht="12.75" customHeight="1" x14ac:dyDescent="0.2"/>
    <row r="138413" ht="12.75" customHeight="1" x14ac:dyDescent="0.2"/>
    <row r="138417" ht="12.75" customHeight="1" x14ac:dyDescent="0.2"/>
    <row r="138421" ht="12.75" customHeight="1" x14ac:dyDescent="0.2"/>
    <row r="138425" ht="12.75" customHeight="1" x14ac:dyDescent="0.2"/>
    <row r="138429" ht="12.75" customHeight="1" x14ac:dyDescent="0.2"/>
    <row r="138433" ht="12.75" customHeight="1" x14ac:dyDescent="0.2"/>
    <row r="138437" ht="12.75" customHeight="1" x14ac:dyDescent="0.2"/>
    <row r="138441" ht="12.75" customHeight="1" x14ac:dyDescent="0.2"/>
    <row r="138445" ht="12.75" customHeight="1" x14ac:dyDescent="0.2"/>
    <row r="138449" ht="12.75" customHeight="1" x14ac:dyDescent="0.2"/>
    <row r="138453" ht="12.75" customHeight="1" x14ac:dyDescent="0.2"/>
    <row r="138457" ht="12.75" customHeight="1" x14ac:dyDescent="0.2"/>
    <row r="138461" ht="12.75" customHeight="1" x14ac:dyDescent="0.2"/>
    <row r="138465" ht="12.75" customHeight="1" x14ac:dyDescent="0.2"/>
    <row r="138469" ht="12.75" customHeight="1" x14ac:dyDescent="0.2"/>
    <row r="138473" ht="12.75" customHeight="1" x14ac:dyDescent="0.2"/>
    <row r="138477" ht="12.75" customHeight="1" x14ac:dyDescent="0.2"/>
    <row r="138481" ht="12.75" customHeight="1" x14ac:dyDescent="0.2"/>
    <row r="138485" ht="12.75" customHeight="1" x14ac:dyDescent="0.2"/>
    <row r="138489" ht="12.75" customHeight="1" x14ac:dyDescent="0.2"/>
    <row r="138493" ht="12.75" customHeight="1" x14ac:dyDescent="0.2"/>
    <row r="138497" ht="12.75" customHeight="1" x14ac:dyDescent="0.2"/>
    <row r="138501" ht="12.75" customHeight="1" x14ac:dyDescent="0.2"/>
    <row r="138505" ht="12.75" customHeight="1" x14ac:dyDescent="0.2"/>
    <row r="138509" ht="12.75" customHeight="1" x14ac:dyDescent="0.2"/>
    <row r="138513" ht="12.75" customHeight="1" x14ac:dyDescent="0.2"/>
    <row r="138517" ht="12.75" customHeight="1" x14ac:dyDescent="0.2"/>
    <row r="138521" ht="12.75" customHeight="1" x14ac:dyDescent="0.2"/>
    <row r="138525" ht="12.75" customHeight="1" x14ac:dyDescent="0.2"/>
    <row r="138529" ht="12.75" customHeight="1" x14ac:dyDescent="0.2"/>
    <row r="138533" ht="12.75" customHeight="1" x14ac:dyDescent="0.2"/>
    <row r="138537" ht="12.75" customHeight="1" x14ac:dyDescent="0.2"/>
    <row r="138541" ht="12.75" customHeight="1" x14ac:dyDescent="0.2"/>
    <row r="138545" ht="12.75" customHeight="1" x14ac:dyDescent="0.2"/>
    <row r="138549" ht="12.75" customHeight="1" x14ac:dyDescent="0.2"/>
    <row r="138553" ht="12.75" customHeight="1" x14ac:dyDescent="0.2"/>
    <row r="138557" ht="12.75" customHeight="1" x14ac:dyDescent="0.2"/>
    <row r="138561" ht="12.75" customHeight="1" x14ac:dyDescent="0.2"/>
    <row r="138565" ht="12.75" customHeight="1" x14ac:dyDescent="0.2"/>
    <row r="138569" ht="12.75" customHeight="1" x14ac:dyDescent="0.2"/>
    <row r="138573" ht="12.75" customHeight="1" x14ac:dyDescent="0.2"/>
    <row r="138577" ht="12.75" customHeight="1" x14ac:dyDescent="0.2"/>
    <row r="138581" ht="12.75" customHeight="1" x14ac:dyDescent="0.2"/>
    <row r="138585" ht="12.75" customHeight="1" x14ac:dyDescent="0.2"/>
    <row r="138589" ht="12.75" customHeight="1" x14ac:dyDescent="0.2"/>
    <row r="138593" ht="12.75" customHeight="1" x14ac:dyDescent="0.2"/>
    <row r="138597" ht="12.75" customHeight="1" x14ac:dyDescent="0.2"/>
    <row r="138601" ht="12.75" customHeight="1" x14ac:dyDescent="0.2"/>
    <row r="138605" ht="12.75" customHeight="1" x14ac:dyDescent="0.2"/>
    <row r="138609" ht="12.75" customHeight="1" x14ac:dyDescent="0.2"/>
    <row r="138613" ht="12.75" customHeight="1" x14ac:dyDescent="0.2"/>
    <row r="138617" ht="12.75" customHeight="1" x14ac:dyDescent="0.2"/>
    <row r="138621" ht="12.75" customHeight="1" x14ac:dyDescent="0.2"/>
    <row r="138625" ht="12.75" customHeight="1" x14ac:dyDescent="0.2"/>
    <row r="138629" ht="12.75" customHeight="1" x14ac:dyDescent="0.2"/>
    <row r="138633" ht="12.75" customHeight="1" x14ac:dyDescent="0.2"/>
    <row r="138637" ht="12.75" customHeight="1" x14ac:dyDescent="0.2"/>
    <row r="138641" ht="12.75" customHeight="1" x14ac:dyDescent="0.2"/>
    <row r="138645" ht="12.75" customHeight="1" x14ac:dyDescent="0.2"/>
    <row r="138649" ht="12.75" customHeight="1" x14ac:dyDescent="0.2"/>
    <row r="138653" ht="12.75" customHeight="1" x14ac:dyDescent="0.2"/>
    <row r="138657" ht="12.75" customHeight="1" x14ac:dyDescent="0.2"/>
    <row r="138661" ht="12.75" customHeight="1" x14ac:dyDescent="0.2"/>
    <row r="138665" ht="12.75" customHeight="1" x14ac:dyDescent="0.2"/>
    <row r="138669" ht="12.75" customHeight="1" x14ac:dyDescent="0.2"/>
    <row r="138673" ht="12.75" customHeight="1" x14ac:dyDescent="0.2"/>
    <row r="138677" ht="12.75" customHeight="1" x14ac:dyDescent="0.2"/>
    <row r="138681" ht="12.75" customHeight="1" x14ac:dyDescent="0.2"/>
    <row r="138685" ht="12.75" customHeight="1" x14ac:dyDescent="0.2"/>
    <row r="138689" ht="12.75" customHeight="1" x14ac:dyDescent="0.2"/>
    <row r="138693" ht="12.75" customHeight="1" x14ac:dyDescent="0.2"/>
    <row r="138697" ht="12.75" customHeight="1" x14ac:dyDescent="0.2"/>
    <row r="138701" ht="12.75" customHeight="1" x14ac:dyDescent="0.2"/>
    <row r="138705" ht="12.75" customHeight="1" x14ac:dyDescent="0.2"/>
    <row r="138709" ht="12.75" customHeight="1" x14ac:dyDescent="0.2"/>
    <row r="138713" ht="12.75" customHeight="1" x14ac:dyDescent="0.2"/>
    <row r="138717" ht="12.75" customHeight="1" x14ac:dyDescent="0.2"/>
    <row r="138721" ht="12.75" customHeight="1" x14ac:dyDescent="0.2"/>
    <row r="138725" ht="12.75" customHeight="1" x14ac:dyDescent="0.2"/>
    <row r="138729" ht="12.75" customHeight="1" x14ac:dyDescent="0.2"/>
    <row r="138733" ht="12.75" customHeight="1" x14ac:dyDescent="0.2"/>
    <row r="138737" ht="12.75" customHeight="1" x14ac:dyDescent="0.2"/>
    <row r="138741" ht="12.75" customHeight="1" x14ac:dyDescent="0.2"/>
    <row r="138745" ht="12.75" customHeight="1" x14ac:dyDescent="0.2"/>
    <row r="138749" ht="12.75" customHeight="1" x14ac:dyDescent="0.2"/>
    <row r="138753" ht="12.75" customHeight="1" x14ac:dyDescent="0.2"/>
    <row r="138757" ht="12.75" customHeight="1" x14ac:dyDescent="0.2"/>
    <row r="138761" ht="12.75" customHeight="1" x14ac:dyDescent="0.2"/>
    <row r="138765" ht="12.75" customHeight="1" x14ac:dyDescent="0.2"/>
    <row r="138769" ht="12.75" customHeight="1" x14ac:dyDescent="0.2"/>
    <row r="138773" ht="12.75" customHeight="1" x14ac:dyDescent="0.2"/>
    <row r="138777" ht="12.75" customHeight="1" x14ac:dyDescent="0.2"/>
    <row r="138781" ht="12.75" customHeight="1" x14ac:dyDescent="0.2"/>
    <row r="138785" ht="12.75" customHeight="1" x14ac:dyDescent="0.2"/>
    <row r="138789" ht="12.75" customHeight="1" x14ac:dyDescent="0.2"/>
    <row r="138793" ht="12.75" customHeight="1" x14ac:dyDescent="0.2"/>
    <row r="138797" ht="12.75" customHeight="1" x14ac:dyDescent="0.2"/>
    <row r="138801" ht="12.75" customHeight="1" x14ac:dyDescent="0.2"/>
    <row r="138805" ht="12.75" customHeight="1" x14ac:dyDescent="0.2"/>
    <row r="138809" ht="12.75" customHeight="1" x14ac:dyDescent="0.2"/>
    <row r="138813" ht="12.75" customHeight="1" x14ac:dyDescent="0.2"/>
    <row r="138817" ht="12.75" customHeight="1" x14ac:dyDescent="0.2"/>
    <row r="138821" ht="12.75" customHeight="1" x14ac:dyDescent="0.2"/>
    <row r="138825" ht="12.75" customHeight="1" x14ac:dyDescent="0.2"/>
    <row r="138829" ht="12.75" customHeight="1" x14ac:dyDescent="0.2"/>
    <row r="138833" ht="12.75" customHeight="1" x14ac:dyDescent="0.2"/>
    <row r="138837" ht="12.75" customHeight="1" x14ac:dyDescent="0.2"/>
    <row r="138841" ht="12.75" customHeight="1" x14ac:dyDescent="0.2"/>
    <row r="138845" ht="12.75" customHeight="1" x14ac:dyDescent="0.2"/>
    <row r="138849" ht="12.75" customHeight="1" x14ac:dyDescent="0.2"/>
    <row r="138853" ht="12.75" customHeight="1" x14ac:dyDescent="0.2"/>
    <row r="138857" ht="12.75" customHeight="1" x14ac:dyDescent="0.2"/>
    <row r="138861" ht="12.75" customHeight="1" x14ac:dyDescent="0.2"/>
    <row r="138865" ht="12.75" customHeight="1" x14ac:dyDescent="0.2"/>
    <row r="138869" ht="12.75" customHeight="1" x14ac:dyDescent="0.2"/>
    <row r="138873" ht="12.75" customHeight="1" x14ac:dyDescent="0.2"/>
    <row r="138877" ht="12.75" customHeight="1" x14ac:dyDescent="0.2"/>
    <row r="138881" ht="12.75" customHeight="1" x14ac:dyDescent="0.2"/>
    <row r="138885" ht="12.75" customHeight="1" x14ac:dyDescent="0.2"/>
    <row r="138889" ht="12.75" customHeight="1" x14ac:dyDescent="0.2"/>
    <row r="138893" ht="12.75" customHeight="1" x14ac:dyDescent="0.2"/>
    <row r="138897" ht="12.75" customHeight="1" x14ac:dyDescent="0.2"/>
    <row r="138901" ht="12.75" customHeight="1" x14ac:dyDescent="0.2"/>
    <row r="138905" ht="12.75" customHeight="1" x14ac:dyDescent="0.2"/>
    <row r="138909" ht="12.75" customHeight="1" x14ac:dyDescent="0.2"/>
    <row r="138913" ht="12.75" customHeight="1" x14ac:dyDescent="0.2"/>
    <row r="138917" ht="12.75" customHeight="1" x14ac:dyDescent="0.2"/>
    <row r="138921" ht="12.75" customHeight="1" x14ac:dyDescent="0.2"/>
    <row r="138925" ht="12.75" customHeight="1" x14ac:dyDescent="0.2"/>
    <row r="138929" ht="12.75" customHeight="1" x14ac:dyDescent="0.2"/>
    <row r="138933" ht="12.75" customHeight="1" x14ac:dyDescent="0.2"/>
    <row r="138937" ht="12.75" customHeight="1" x14ac:dyDescent="0.2"/>
    <row r="138941" ht="12.75" customHeight="1" x14ac:dyDescent="0.2"/>
    <row r="138945" ht="12.75" customHeight="1" x14ac:dyDescent="0.2"/>
    <row r="138949" ht="12.75" customHeight="1" x14ac:dyDescent="0.2"/>
    <row r="138953" ht="12.75" customHeight="1" x14ac:dyDescent="0.2"/>
    <row r="138957" ht="12.75" customHeight="1" x14ac:dyDescent="0.2"/>
    <row r="138961" ht="12.75" customHeight="1" x14ac:dyDescent="0.2"/>
    <row r="138965" ht="12.75" customHeight="1" x14ac:dyDescent="0.2"/>
    <row r="138969" ht="12.75" customHeight="1" x14ac:dyDescent="0.2"/>
    <row r="138973" ht="12.75" customHeight="1" x14ac:dyDescent="0.2"/>
    <row r="138977" ht="12.75" customHeight="1" x14ac:dyDescent="0.2"/>
    <row r="138981" ht="12.75" customHeight="1" x14ac:dyDescent="0.2"/>
    <row r="138985" ht="12.75" customHeight="1" x14ac:dyDescent="0.2"/>
    <row r="138989" ht="12.75" customHeight="1" x14ac:dyDescent="0.2"/>
    <row r="138993" ht="12.75" customHeight="1" x14ac:dyDescent="0.2"/>
    <row r="138997" ht="12.75" customHeight="1" x14ac:dyDescent="0.2"/>
    <row r="139001" ht="12.75" customHeight="1" x14ac:dyDescent="0.2"/>
    <row r="139005" ht="12.75" customHeight="1" x14ac:dyDescent="0.2"/>
    <row r="139009" ht="12.75" customHeight="1" x14ac:dyDescent="0.2"/>
    <row r="139013" ht="12.75" customHeight="1" x14ac:dyDescent="0.2"/>
    <row r="139017" ht="12.75" customHeight="1" x14ac:dyDescent="0.2"/>
    <row r="139021" ht="12.75" customHeight="1" x14ac:dyDescent="0.2"/>
    <row r="139025" ht="12.75" customHeight="1" x14ac:dyDescent="0.2"/>
    <row r="139029" ht="12.75" customHeight="1" x14ac:dyDescent="0.2"/>
    <row r="139033" ht="12.75" customHeight="1" x14ac:dyDescent="0.2"/>
    <row r="139037" ht="12.75" customHeight="1" x14ac:dyDescent="0.2"/>
    <row r="139041" ht="12.75" customHeight="1" x14ac:dyDescent="0.2"/>
    <row r="139045" ht="12.75" customHeight="1" x14ac:dyDescent="0.2"/>
    <row r="139049" ht="12.75" customHeight="1" x14ac:dyDescent="0.2"/>
    <row r="139053" ht="12.75" customHeight="1" x14ac:dyDescent="0.2"/>
    <row r="139057" ht="12.75" customHeight="1" x14ac:dyDescent="0.2"/>
    <row r="139061" ht="12.75" customHeight="1" x14ac:dyDescent="0.2"/>
    <row r="139065" ht="12.75" customHeight="1" x14ac:dyDescent="0.2"/>
    <row r="139069" ht="12.75" customHeight="1" x14ac:dyDescent="0.2"/>
    <row r="139073" ht="12.75" customHeight="1" x14ac:dyDescent="0.2"/>
    <row r="139077" ht="12.75" customHeight="1" x14ac:dyDescent="0.2"/>
    <row r="139081" ht="12.75" customHeight="1" x14ac:dyDescent="0.2"/>
    <row r="139085" ht="12.75" customHeight="1" x14ac:dyDescent="0.2"/>
    <row r="139089" ht="12.75" customHeight="1" x14ac:dyDescent="0.2"/>
    <row r="139093" ht="12.75" customHeight="1" x14ac:dyDescent="0.2"/>
    <row r="139097" ht="12.75" customHeight="1" x14ac:dyDescent="0.2"/>
    <row r="139101" ht="12.75" customHeight="1" x14ac:dyDescent="0.2"/>
    <row r="139105" ht="12.75" customHeight="1" x14ac:dyDescent="0.2"/>
    <row r="139109" ht="12.75" customHeight="1" x14ac:dyDescent="0.2"/>
    <row r="139113" ht="12.75" customHeight="1" x14ac:dyDescent="0.2"/>
    <row r="139117" ht="12.75" customHeight="1" x14ac:dyDescent="0.2"/>
    <row r="139121" ht="12.75" customHeight="1" x14ac:dyDescent="0.2"/>
    <row r="139125" ht="12.75" customHeight="1" x14ac:dyDescent="0.2"/>
    <row r="139129" ht="12.75" customHeight="1" x14ac:dyDescent="0.2"/>
    <row r="139133" ht="12.75" customHeight="1" x14ac:dyDescent="0.2"/>
    <row r="139137" ht="12.75" customHeight="1" x14ac:dyDescent="0.2"/>
    <row r="139141" ht="12.75" customHeight="1" x14ac:dyDescent="0.2"/>
    <row r="139145" ht="12.75" customHeight="1" x14ac:dyDescent="0.2"/>
    <row r="139149" ht="12.75" customHeight="1" x14ac:dyDescent="0.2"/>
    <row r="139153" ht="12.75" customHeight="1" x14ac:dyDescent="0.2"/>
    <row r="139157" ht="12.75" customHeight="1" x14ac:dyDescent="0.2"/>
    <row r="139161" ht="12.75" customHeight="1" x14ac:dyDescent="0.2"/>
    <row r="139165" ht="12.75" customHeight="1" x14ac:dyDescent="0.2"/>
    <row r="139169" ht="12.75" customHeight="1" x14ac:dyDescent="0.2"/>
    <row r="139173" ht="12.75" customHeight="1" x14ac:dyDescent="0.2"/>
    <row r="139177" ht="12.75" customHeight="1" x14ac:dyDescent="0.2"/>
    <row r="139181" ht="12.75" customHeight="1" x14ac:dyDescent="0.2"/>
    <row r="139185" ht="12.75" customHeight="1" x14ac:dyDescent="0.2"/>
    <row r="139189" ht="12.75" customHeight="1" x14ac:dyDescent="0.2"/>
    <row r="139193" ht="12.75" customHeight="1" x14ac:dyDescent="0.2"/>
    <row r="139197" ht="12.75" customHeight="1" x14ac:dyDescent="0.2"/>
    <row r="139201" ht="12.75" customHeight="1" x14ac:dyDescent="0.2"/>
    <row r="139205" ht="12.75" customHeight="1" x14ac:dyDescent="0.2"/>
    <row r="139209" ht="12.75" customHeight="1" x14ac:dyDescent="0.2"/>
    <row r="139213" ht="12.75" customHeight="1" x14ac:dyDescent="0.2"/>
    <row r="139217" ht="12.75" customHeight="1" x14ac:dyDescent="0.2"/>
    <row r="139221" ht="12.75" customHeight="1" x14ac:dyDescent="0.2"/>
    <row r="139225" ht="12.75" customHeight="1" x14ac:dyDescent="0.2"/>
    <row r="139229" ht="12.75" customHeight="1" x14ac:dyDescent="0.2"/>
    <row r="139233" ht="12.75" customHeight="1" x14ac:dyDescent="0.2"/>
    <row r="139237" ht="12.75" customHeight="1" x14ac:dyDescent="0.2"/>
    <row r="139241" ht="12.75" customHeight="1" x14ac:dyDescent="0.2"/>
    <row r="139245" ht="12.75" customHeight="1" x14ac:dyDescent="0.2"/>
    <row r="139249" ht="12.75" customHeight="1" x14ac:dyDescent="0.2"/>
    <row r="139253" ht="12.75" customHeight="1" x14ac:dyDescent="0.2"/>
    <row r="139257" ht="12.75" customHeight="1" x14ac:dyDescent="0.2"/>
    <row r="139261" ht="12.75" customHeight="1" x14ac:dyDescent="0.2"/>
    <row r="139265" ht="12.75" customHeight="1" x14ac:dyDescent="0.2"/>
    <row r="139269" ht="12.75" customHeight="1" x14ac:dyDescent="0.2"/>
    <row r="139273" ht="12.75" customHeight="1" x14ac:dyDescent="0.2"/>
    <row r="139277" ht="12.75" customHeight="1" x14ac:dyDescent="0.2"/>
    <row r="139281" ht="12.75" customHeight="1" x14ac:dyDescent="0.2"/>
    <row r="139285" ht="12.75" customHeight="1" x14ac:dyDescent="0.2"/>
    <row r="139289" ht="12.75" customHeight="1" x14ac:dyDescent="0.2"/>
    <row r="139293" ht="12.75" customHeight="1" x14ac:dyDescent="0.2"/>
    <row r="139297" ht="12.75" customHeight="1" x14ac:dyDescent="0.2"/>
    <row r="139301" ht="12.75" customHeight="1" x14ac:dyDescent="0.2"/>
    <row r="139305" ht="12.75" customHeight="1" x14ac:dyDescent="0.2"/>
    <row r="139309" ht="12.75" customHeight="1" x14ac:dyDescent="0.2"/>
    <row r="139313" ht="12.75" customHeight="1" x14ac:dyDescent="0.2"/>
    <row r="139317" ht="12.75" customHeight="1" x14ac:dyDescent="0.2"/>
    <row r="139321" ht="12.75" customHeight="1" x14ac:dyDescent="0.2"/>
    <row r="139325" ht="12.75" customHeight="1" x14ac:dyDescent="0.2"/>
    <row r="139329" ht="12.75" customHeight="1" x14ac:dyDescent="0.2"/>
    <row r="139333" ht="12.75" customHeight="1" x14ac:dyDescent="0.2"/>
    <row r="139337" ht="12.75" customHeight="1" x14ac:dyDescent="0.2"/>
    <row r="139341" ht="12.75" customHeight="1" x14ac:dyDescent="0.2"/>
    <row r="139345" ht="12.75" customHeight="1" x14ac:dyDescent="0.2"/>
    <row r="139349" ht="12.75" customHeight="1" x14ac:dyDescent="0.2"/>
    <row r="139353" ht="12.75" customHeight="1" x14ac:dyDescent="0.2"/>
    <row r="139357" ht="12.75" customHeight="1" x14ac:dyDescent="0.2"/>
    <row r="139361" ht="12.75" customHeight="1" x14ac:dyDescent="0.2"/>
    <row r="139365" ht="12.75" customHeight="1" x14ac:dyDescent="0.2"/>
    <row r="139369" ht="12.75" customHeight="1" x14ac:dyDescent="0.2"/>
    <row r="139373" ht="12.75" customHeight="1" x14ac:dyDescent="0.2"/>
    <row r="139377" ht="12.75" customHeight="1" x14ac:dyDescent="0.2"/>
    <row r="139381" ht="12.75" customHeight="1" x14ac:dyDescent="0.2"/>
    <row r="139385" ht="12.75" customHeight="1" x14ac:dyDescent="0.2"/>
    <row r="139389" ht="12.75" customHeight="1" x14ac:dyDescent="0.2"/>
    <row r="139393" ht="12.75" customHeight="1" x14ac:dyDescent="0.2"/>
    <row r="139397" ht="12.75" customHeight="1" x14ac:dyDescent="0.2"/>
    <row r="139401" ht="12.75" customHeight="1" x14ac:dyDescent="0.2"/>
    <row r="139405" ht="12.75" customHeight="1" x14ac:dyDescent="0.2"/>
    <row r="139409" ht="12.75" customHeight="1" x14ac:dyDescent="0.2"/>
    <row r="139413" ht="12.75" customHeight="1" x14ac:dyDescent="0.2"/>
    <row r="139417" ht="12.75" customHeight="1" x14ac:dyDescent="0.2"/>
    <row r="139421" ht="12.75" customHeight="1" x14ac:dyDescent="0.2"/>
    <row r="139425" ht="12.75" customHeight="1" x14ac:dyDescent="0.2"/>
    <row r="139429" ht="12.75" customHeight="1" x14ac:dyDescent="0.2"/>
    <row r="139433" ht="12.75" customHeight="1" x14ac:dyDescent="0.2"/>
    <row r="139437" ht="12.75" customHeight="1" x14ac:dyDescent="0.2"/>
    <row r="139441" ht="12.75" customHeight="1" x14ac:dyDescent="0.2"/>
    <row r="139445" ht="12.75" customHeight="1" x14ac:dyDescent="0.2"/>
    <row r="139449" ht="12.75" customHeight="1" x14ac:dyDescent="0.2"/>
    <row r="139453" ht="12.75" customHeight="1" x14ac:dyDescent="0.2"/>
    <row r="139457" ht="12.75" customHeight="1" x14ac:dyDescent="0.2"/>
    <row r="139461" ht="12.75" customHeight="1" x14ac:dyDescent="0.2"/>
    <row r="139465" ht="12.75" customHeight="1" x14ac:dyDescent="0.2"/>
    <row r="139469" ht="12.75" customHeight="1" x14ac:dyDescent="0.2"/>
    <row r="139473" ht="12.75" customHeight="1" x14ac:dyDescent="0.2"/>
    <row r="139477" ht="12.75" customHeight="1" x14ac:dyDescent="0.2"/>
    <row r="139481" ht="12.75" customHeight="1" x14ac:dyDescent="0.2"/>
    <row r="139485" ht="12.75" customHeight="1" x14ac:dyDescent="0.2"/>
    <row r="139489" ht="12.75" customHeight="1" x14ac:dyDescent="0.2"/>
    <row r="139493" ht="12.75" customHeight="1" x14ac:dyDescent="0.2"/>
    <row r="139497" ht="12.75" customHeight="1" x14ac:dyDescent="0.2"/>
    <row r="139501" ht="12.75" customHeight="1" x14ac:dyDescent="0.2"/>
    <row r="139505" ht="12.75" customHeight="1" x14ac:dyDescent="0.2"/>
    <row r="139509" ht="12.75" customHeight="1" x14ac:dyDescent="0.2"/>
    <row r="139513" ht="12.75" customHeight="1" x14ac:dyDescent="0.2"/>
    <row r="139517" ht="12.75" customHeight="1" x14ac:dyDescent="0.2"/>
    <row r="139521" ht="12.75" customHeight="1" x14ac:dyDescent="0.2"/>
    <row r="139525" ht="12.75" customHeight="1" x14ac:dyDescent="0.2"/>
    <row r="139529" ht="12.75" customHeight="1" x14ac:dyDescent="0.2"/>
    <row r="139533" ht="12.75" customHeight="1" x14ac:dyDescent="0.2"/>
    <row r="139537" ht="12.75" customHeight="1" x14ac:dyDescent="0.2"/>
    <row r="139541" ht="12.75" customHeight="1" x14ac:dyDescent="0.2"/>
    <row r="139545" ht="12.75" customHeight="1" x14ac:dyDescent="0.2"/>
    <row r="139549" ht="12.75" customHeight="1" x14ac:dyDescent="0.2"/>
    <row r="139553" ht="12.75" customHeight="1" x14ac:dyDescent="0.2"/>
    <row r="139557" ht="12.75" customHeight="1" x14ac:dyDescent="0.2"/>
    <row r="139561" ht="12.75" customHeight="1" x14ac:dyDescent="0.2"/>
    <row r="139565" ht="12.75" customHeight="1" x14ac:dyDescent="0.2"/>
    <row r="139569" ht="12.75" customHeight="1" x14ac:dyDescent="0.2"/>
    <row r="139573" ht="12.75" customHeight="1" x14ac:dyDescent="0.2"/>
    <row r="139577" ht="12.75" customHeight="1" x14ac:dyDescent="0.2"/>
    <row r="139581" ht="12.75" customHeight="1" x14ac:dyDescent="0.2"/>
    <row r="139585" ht="12.75" customHeight="1" x14ac:dyDescent="0.2"/>
    <row r="139589" ht="12.75" customHeight="1" x14ac:dyDescent="0.2"/>
    <row r="139593" ht="12.75" customHeight="1" x14ac:dyDescent="0.2"/>
    <row r="139597" ht="12.75" customHeight="1" x14ac:dyDescent="0.2"/>
    <row r="139601" ht="12.75" customHeight="1" x14ac:dyDescent="0.2"/>
    <row r="139605" ht="12.75" customHeight="1" x14ac:dyDescent="0.2"/>
    <row r="139609" ht="12.75" customHeight="1" x14ac:dyDescent="0.2"/>
    <row r="139613" ht="12.75" customHeight="1" x14ac:dyDescent="0.2"/>
    <row r="139617" ht="12.75" customHeight="1" x14ac:dyDescent="0.2"/>
    <row r="139621" ht="12.75" customHeight="1" x14ac:dyDescent="0.2"/>
    <row r="139625" ht="12.75" customHeight="1" x14ac:dyDescent="0.2"/>
    <row r="139629" ht="12.75" customHeight="1" x14ac:dyDescent="0.2"/>
    <row r="139633" ht="12.75" customHeight="1" x14ac:dyDescent="0.2"/>
    <row r="139637" ht="12.75" customHeight="1" x14ac:dyDescent="0.2"/>
    <row r="139641" ht="12.75" customHeight="1" x14ac:dyDescent="0.2"/>
    <row r="139645" ht="12.75" customHeight="1" x14ac:dyDescent="0.2"/>
    <row r="139649" ht="12.75" customHeight="1" x14ac:dyDescent="0.2"/>
    <row r="139653" ht="12.75" customHeight="1" x14ac:dyDescent="0.2"/>
    <row r="139657" ht="12.75" customHeight="1" x14ac:dyDescent="0.2"/>
    <row r="139661" ht="12.75" customHeight="1" x14ac:dyDescent="0.2"/>
    <row r="139665" ht="12.75" customHeight="1" x14ac:dyDescent="0.2"/>
    <row r="139669" ht="12.75" customHeight="1" x14ac:dyDescent="0.2"/>
    <row r="139673" ht="12.75" customHeight="1" x14ac:dyDescent="0.2"/>
    <row r="139677" ht="12.75" customHeight="1" x14ac:dyDescent="0.2"/>
    <row r="139681" ht="12.75" customHeight="1" x14ac:dyDescent="0.2"/>
    <row r="139685" ht="12.75" customHeight="1" x14ac:dyDescent="0.2"/>
    <row r="139689" ht="12.75" customHeight="1" x14ac:dyDescent="0.2"/>
    <row r="139693" ht="12.75" customHeight="1" x14ac:dyDescent="0.2"/>
    <row r="139697" ht="12.75" customHeight="1" x14ac:dyDescent="0.2"/>
    <row r="139701" ht="12.75" customHeight="1" x14ac:dyDescent="0.2"/>
    <row r="139705" ht="12.75" customHeight="1" x14ac:dyDescent="0.2"/>
    <row r="139709" ht="12.75" customHeight="1" x14ac:dyDescent="0.2"/>
    <row r="139713" ht="12.75" customHeight="1" x14ac:dyDescent="0.2"/>
    <row r="139717" ht="12.75" customHeight="1" x14ac:dyDescent="0.2"/>
    <row r="139721" ht="12.75" customHeight="1" x14ac:dyDescent="0.2"/>
    <row r="139725" ht="12.75" customHeight="1" x14ac:dyDescent="0.2"/>
    <row r="139729" ht="12.75" customHeight="1" x14ac:dyDescent="0.2"/>
    <row r="139733" ht="12.75" customHeight="1" x14ac:dyDescent="0.2"/>
    <row r="139737" ht="12.75" customHeight="1" x14ac:dyDescent="0.2"/>
    <row r="139741" ht="12.75" customHeight="1" x14ac:dyDescent="0.2"/>
    <row r="139745" ht="12.75" customHeight="1" x14ac:dyDescent="0.2"/>
    <row r="139749" ht="12.75" customHeight="1" x14ac:dyDescent="0.2"/>
    <row r="139753" ht="12.75" customHeight="1" x14ac:dyDescent="0.2"/>
    <row r="139757" ht="12.75" customHeight="1" x14ac:dyDescent="0.2"/>
    <row r="139761" ht="12.75" customHeight="1" x14ac:dyDescent="0.2"/>
    <row r="139765" ht="12.75" customHeight="1" x14ac:dyDescent="0.2"/>
    <row r="139769" ht="12.75" customHeight="1" x14ac:dyDescent="0.2"/>
    <row r="139773" ht="12.75" customHeight="1" x14ac:dyDescent="0.2"/>
    <row r="139777" ht="12.75" customHeight="1" x14ac:dyDescent="0.2"/>
    <row r="139781" ht="12.75" customHeight="1" x14ac:dyDescent="0.2"/>
    <row r="139785" ht="12.75" customHeight="1" x14ac:dyDescent="0.2"/>
    <row r="139789" ht="12.75" customHeight="1" x14ac:dyDescent="0.2"/>
    <row r="139793" ht="12.75" customHeight="1" x14ac:dyDescent="0.2"/>
    <row r="139797" ht="12.75" customHeight="1" x14ac:dyDescent="0.2"/>
    <row r="139801" ht="12.75" customHeight="1" x14ac:dyDescent="0.2"/>
    <row r="139805" ht="12.75" customHeight="1" x14ac:dyDescent="0.2"/>
    <row r="139809" ht="12.75" customHeight="1" x14ac:dyDescent="0.2"/>
    <row r="139813" ht="12.75" customHeight="1" x14ac:dyDescent="0.2"/>
    <row r="139817" ht="12.75" customHeight="1" x14ac:dyDescent="0.2"/>
    <row r="139821" ht="12.75" customHeight="1" x14ac:dyDescent="0.2"/>
    <row r="139825" ht="12.75" customHeight="1" x14ac:dyDescent="0.2"/>
    <row r="139829" ht="12.75" customHeight="1" x14ac:dyDescent="0.2"/>
    <row r="139833" ht="12.75" customHeight="1" x14ac:dyDescent="0.2"/>
    <row r="139837" ht="12.75" customHeight="1" x14ac:dyDescent="0.2"/>
    <row r="139841" ht="12.75" customHeight="1" x14ac:dyDescent="0.2"/>
    <row r="139845" ht="12.75" customHeight="1" x14ac:dyDescent="0.2"/>
    <row r="139849" ht="12.75" customHeight="1" x14ac:dyDescent="0.2"/>
    <row r="139853" ht="12.75" customHeight="1" x14ac:dyDescent="0.2"/>
    <row r="139857" ht="12.75" customHeight="1" x14ac:dyDescent="0.2"/>
    <row r="139861" ht="12.75" customHeight="1" x14ac:dyDescent="0.2"/>
    <row r="139865" ht="12.75" customHeight="1" x14ac:dyDescent="0.2"/>
    <row r="139869" ht="12.75" customHeight="1" x14ac:dyDescent="0.2"/>
    <row r="139873" ht="12.75" customHeight="1" x14ac:dyDescent="0.2"/>
    <row r="139877" ht="12.75" customHeight="1" x14ac:dyDescent="0.2"/>
    <row r="139881" ht="12.75" customHeight="1" x14ac:dyDescent="0.2"/>
    <row r="139885" ht="12.75" customHeight="1" x14ac:dyDescent="0.2"/>
    <row r="139889" ht="12.75" customHeight="1" x14ac:dyDescent="0.2"/>
    <row r="139893" ht="12.75" customHeight="1" x14ac:dyDescent="0.2"/>
    <row r="139897" ht="12.75" customHeight="1" x14ac:dyDescent="0.2"/>
    <row r="139901" ht="12.75" customHeight="1" x14ac:dyDescent="0.2"/>
    <row r="139905" ht="12.75" customHeight="1" x14ac:dyDescent="0.2"/>
    <row r="139909" ht="12.75" customHeight="1" x14ac:dyDescent="0.2"/>
    <row r="139913" ht="12.75" customHeight="1" x14ac:dyDescent="0.2"/>
    <row r="139917" ht="12.75" customHeight="1" x14ac:dyDescent="0.2"/>
    <row r="139921" ht="12.75" customHeight="1" x14ac:dyDescent="0.2"/>
    <row r="139925" ht="12.75" customHeight="1" x14ac:dyDescent="0.2"/>
    <row r="139929" ht="12.75" customHeight="1" x14ac:dyDescent="0.2"/>
    <row r="139933" ht="12.75" customHeight="1" x14ac:dyDescent="0.2"/>
    <row r="139937" ht="12.75" customHeight="1" x14ac:dyDescent="0.2"/>
    <row r="139941" ht="12.75" customHeight="1" x14ac:dyDescent="0.2"/>
    <row r="139945" ht="12.75" customHeight="1" x14ac:dyDescent="0.2"/>
    <row r="139949" ht="12.75" customHeight="1" x14ac:dyDescent="0.2"/>
    <row r="139953" ht="12.75" customHeight="1" x14ac:dyDescent="0.2"/>
    <row r="139957" ht="12.75" customHeight="1" x14ac:dyDescent="0.2"/>
    <row r="139961" ht="12.75" customHeight="1" x14ac:dyDescent="0.2"/>
    <row r="139965" ht="12.75" customHeight="1" x14ac:dyDescent="0.2"/>
    <row r="139969" ht="12.75" customHeight="1" x14ac:dyDescent="0.2"/>
    <row r="139973" ht="12.75" customHeight="1" x14ac:dyDescent="0.2"/>
    <row r="139977" ht="12.75" customHeight="1" x14ac:dyDescent="0.2"/>
    <row r="139981" ht="12.75" customHeight="1" x14ac:dyDescent="0.2"/>
    <row r="139985" ht="12.75" customHeight="1" x14ac:dyDescent="0.2"/>
    <row r="139989" ht="12.75" customHeight="1" x14ac:dyDescent="0.2"/>
    <row r="139993" ht="12.75" customHeight="1" x14ac:dyDescent="0.2"/>
    <row r="139997" ht="12.75" customHeight="1" x14ac:dyDescent="0.2"/>
    <row r="140001" ht="12.75" customHeight="1" x14ac:dyDescent="0.2"/>
    <row r="140005" ht="12.75" customHeight="1" x14ac:dyDescent="0.2"/>
    <row r="140009" ht="12.75" customHeight="1" x14ac:dyDescent="0.2"/>
    <row r="140013" ht="12.75" customHeight="1" x14ac:dyDescent="0.2"/>
    <row r="140017" ht="12.75" customHeight="1" x14ac:dyDescent="0.2"/>
    <row r="140021" ht="12.75" customHeight="1" x14ac:dyDescent="0.2"/>
    <row r="140025" ht="12.75" customHeight="1" x14ac:dyDescent="0.2"/>
    <row r="140029" ht="12.75" customHeight="1" x14ac:dyDescent="0.2"/>
    <row r="140033" ht="12.75" customHeight="1" x14ac:dyDescent="0.2"/>
    <row r="140037" ht="12.75" customHeight="1" x14ac:dyDescent="0.2"/>
    <row r="140041" ht="12.75" customHeight="1" x14ac:dyDescent="0.2"/>
    <row r="140045" ht="12.75" customHeight="1" x14ac:dyDescent="0.2"/>
    <row r="140049" ht="12.75" customHeight="1" x14ac:dyDescent="0.2"/>
    <row r="140053" ht="12.75" customHeight="1" x14ac:dyDescent="0.2"/>
    <row r="140057" ht="12.75" customHeight="1" x14ac:dyDescent="0.2"/>
    <row r="140061" ht="12.75" customHeight="1" x14ac:dyDescent="0.2"/>
    <row r="140065" ht="12.75" customHeight="1" x14ac:dyDescent="0.2"/>
    <row r="140069" ht="12.75" customHeight="1" x14ac:dyDescent="0.2"/>
    <row r="140073" ht="12.75" customHeight="1" x14ac:dyDescent="0.2"/>
    <row r="140077" ht="12.75" customHeight="1" x14ac:dyDescent="0.2"/>
    <row r="140081" ht="12.75" customHeight="1" x14ac:dyDescent="0.2"/>
    <row r="140085" ht="12.75" customHeight="1" x14ac:dyDescent="0.2"/>
    <row r="140089" ht="12.75" customHeight="1" x14ac:dyDescent="0.2"/>
    <row r="140093" ht="12.75" customHeight="1" x14ac:dyDescent="0.2"/>
    <row r="140097" ht="12.75" customHeight="1" x14ac:dyDescent="0.2"/>
    <row r="140101" ht="12.75" customHeight="1" x14ac:dyDescent="0.2"/>
    <row r="140105" ht="12.75" customHeight="1" x14ac:dyDescent="0.2"/>
    <row r="140109" ht="12.75" customHeight="1" x14ac:dyDescent="0.2"/>
    <row r="140113" ht="12.75" customHeight="1" x14ac:dyDescent="0.2"/>
    <row r="140117" ht="12.75" customHeight="1" x14ac:dyDescent="0.2"/>
    <row r="140121" ht="12.75" customHeight="1" x14ac:dyDescent="0.2"/>
    <row r="140125" ht="12.75" customHeight="1" x14ac:dyDescent="0.2"/>
    <row r="140129" ht="12.75" customHeight="1" x14ac:dyDescent="0.2"/>
    <row r="140133" ht="12.75" customHeight="1" x14ac:dyDescent="0.2"/>
    <row r="140137" ht="12.75" customHeight="1" x14ac:dyDescent="0.2"/>
    <row r="140141" ht="12.75" customHeight="1" x14ac:dyDescent="0.2"/>
    <row r="140145" ht="12.75" customHeight="1" x14ac:dyDescent="0.2"/>
    <row r="140149" ht="12.75" customHeight="1" x14ac:dyDescent="0.2"/>
    <row r="140153" ht="12.75" customHeight="1" x14ac:dyDescent="0.2"/>
    <row r="140157" ht="12.75" customHeight="1" x14ac:dyDescent="0.2"/>
    <row r="140161" ht="12.75" customHeight="1" x14ac:dyDescent="0.2"/>
    <row r="140165" ht="12.75" customHeight="1" x14ac:dyDescent="0.2"/>
    <row r="140169" ht="12.75" customHeight="1" x14ac:dyDescent="0.2"/>
    <row r="140173" ht="12.75" customHeight="1" x14ac:dyDescent="0.2"/>
    <row r="140177" ht="12.75" customHeight="1" x14ac:dyDescent="0.2"/>
    <row r="140181" ht="12.75" customHeight="1" x14ac:dyDescent="0.2"/>
    <row r="140185" ht="12.75" customHeight="1" x14ac:dyDescent="0.2"/>
    <row r="140189" ht="12.75" customHeight="1" x14ac:dyDescent="0.2"/>
    <row r="140193" ht="12.75" customHeight="1" x14ac:dyDescent="0.2"/>
    <row r="140197" ht="12.75" customHeight="1" x14ac:dyDescent="0.2"/>
    <row r="140201" ht="12.75" customHeight="1" x14ac:dyDescent="0.2"/>
    <row r="140205" ht="12.75" customHeight="1" x14ac:dyDescent="0.2"/>
    <row r="140209" ht="12.75" customHeight="1" x14ac:dyDescent="0.2"/>
    <row r="140213" ht="12.75" customHeight="1" x14ac:dyDescent="0.2"/>
    <row r="140217" ht="12.75" customHeight="1" x14ac:dyDescent="0.2"/>
    <row r="140221" ht="12.75" customHeight="1" x14ac:dyDescent="0.2"/>
    <row r="140225" ht="12.75" customHeight="1" x14ac:dyDescent="0.2"/>
    <row r="140229" ht="12.75" customHeight="1" x14ac:dyDescent="0.2"/>
    <row r="140233" ht="12.75" customHeight="1" x14ac:dyDescent="0.2"/>
    <row r="140237" ht="12.75" customHeight="1" x14ac:dyDescent="0.2"/>
    <row r="140241" ht="12.75" customHeight="1" x14ac:dyDescent="0.2"/>
    <row r="140245" ht="12.75" customHeight="1" x14ac:dyDescent="0.2"/>
    <row r="140249" ht="12.75" customHeight="1" x14ac:dyDescent="0.2"/>
    <row r="140253" ht="12.75" customHeight="1" x14ac:dyDescent="0.2"/>
    <row r="140257" ht="12.75" customHeight="1" x14ac:dyDescent="0.2"/>
    <row r="140261" ht="12.75" customHeight="1" x14ac:dyDescent="0.2"/>
    <row r="140265" ht="12.75" customHeight="1" x14ac:dyDescent="0.2"/>
    <row r="140269" ht="12.75" customHeight="1" x14ac:dyDescent="0.2"/>
    <row r="140273" ht="12.75" customHeight="1" x14ac:dyDescent="0.2"/>
    <row r="140277" ht="12.75" customHeight="1" x14ac:dyDescent="0.2"/>
    <row r="140281" ht="12.75" customHeight="1" x14ac:dyDescent="0.2"/>
    <row r="140285" ht="12.75" customHeight="1" x14ac:dyDescent="0.2"/>
    <row r="140289" ht="12.75" customHeight="1" x14ac:dyDescent="0.2"/>
    <row r="140293" ht="12.75" customHeight="1" x14ac:dyDescent="0.2"/>
    <row r="140297" ht="12.75" customHeight="1" x14ac:dyDescent="0.2"/>
    <row r="140301" ht="12.75" customHeight="1" x14ac:dyDescent="0.2"/>
    <row r="140305" ht="12.75" customHeight="1" x14ac:dyDescent="0.2"/>
    <row r="140309" ht="12.75" customHeight="1" x14ac:dyDescent="0.2"/>
    <row r="140313" ht="12.75" customHeight="1" x14ac:dyDescent="0.2"/>
    <row r="140317" ht="12.75" customHeight="1" x14ac:dyDescent="0.2"/>
    <row r="140321" ht="12.75" customHeight="1" x14ac:dyDescent="0.2"/>
    <row r="140325" ht="12.75" customHeight="1" x14ac:dyDescent="0.2"/>
    <row r="140329" ht="12.75" customHeight="1" x14ac:dyDescent="0.2"/>
    <row r="140333" ht="12.75" customHeight="1" x14ac:dyDescent="0.2"/>
    <row r="140337" ht="12.75" customHeight="1" x14ac:dyDescent="0.2"/>
    <row r="140341" ht="12.75" customHeight="1" x14ac:dyDescent="0.2"/>
    <row r="140345" ht="12.75" customHeight="1" x14ac:dyDescent="0.2"/>
    <row r="140349" ht="12.75" customHeight="1" x14ac:dyDescent="0.2"/>
    <row r="140353" ht="12.75" customHeight="1" x14ac:dyDescent="0.2"/>
    <row r="140357" ht="12.75" customHeight="1" x14ac:dyDescent="0.2"/>
    <row r="140361" ht="12.75" customHeight="1" x14ac:dyDescent="0.2"/>
    <row r="140365" ht="12.75" customHeight="1" x14ac:dyDescent="0.2"/>
    <row r="140369" ht="12.75" customHeight="1" x14ac:dyDescent="0.2"/>
    <row r="140373" ht="12.75" customHeight="1" x14ac:dyDescent="0.2"/>
    <row r="140377" ht="12.75" customHeight="1" x14ac:dyDescent="0.2"/>
    <row r="140381" ht="12.75" customHeight="1" x14ac:dyDescent="0.2"/>
    <row r="140385" ht="12.75" customHeight="1" x14ac:dyDescent="0.2"/>
    <row r="140389" ht="12.75" customHeight="1" x14ac:dyDescent="0.2"/>
    <row r="140393" ht="12.75" customHeight="1" x14ac:dyDescent="0.2"/>
    <row r="140397" ht="12.75" customHeight="1" x14ac:dyDescent="0.2"/>
    <row r="140401" ht="12.75" customHeight="1" x14ac:dyDescent="0.2"/>
    <row r="140405" ht="12.75" customHeight="1" x14ac:dyDescent="0.2"/>
    <row r="140409" ht="12.75" customHeight="1" x14ac:dyDescent="0.2"/>
    <row r="140413" ht="12.75" customHeight="1" x14ac:dyDescent="0.2"/>
    <row r="140417" ht="12.75" customHeight="1" x14ac:dyDescent="0.2"/>
    <row r="140421" ht="12.75" customHeight="1" x14ac:dyDescent="0.2"/>
    <row r="140425" ht="12.75" customHeight="1" x14ac:dyDescent="0.2"/>
    <row r="140429" ht="12.75" customHeight="1" x14ac:dyDescent="0.2"/>
    <row r="140433" ht="12.75" customHeight="1" x14ac:dyDescent="0.2"/>
    <row r="140437" ht="12.75" customHeight="1" x14ac:dyDescent="0.2"/>
    <row r="140441" ht="12.75" customHeight="1" x14ac:dyDescent="0.2"/>
    <row r="140445" ht="12.75" customHeight="1" x14ac:dyDescent="0.2"/>
    <row r="140449" ht="12.75" customHeight="1" x14ac:dyDescent="0.2"/>
    <row r="140453" ht="12.75" customHeight="1" x14ac:dyDescent="0.2"/>
    <row r="140457" ht="12.75" customHeight="1" x14ac:dyDescent="0.2"/>
    <row r="140461" ht="12.75" customHeight="1" x14ac:dyDescent="0.2"/>
    <row r="140465" ht="12.75" customHeight="1" x14ac:dyDescent="0.2"/>
    <row r="140469" ht="12.75" customHeight="1" x14ac:dyDescent="0.2"/>
    <row r="140473" ht="12.75" customHeight="1" x14ac:dyDescent="0.2"/>
    <row r="140477" ht="12.75" customHeight="1" x14ac:dyDescent="0.2"/>
    <row r="140481" ht="12.75" customHeight="1" x14ac:dyDescent="0.2"/>
    <row r="140485" ht="12.75" customHeight="1" x14ac:dyDescent="0.2"/>
    <row r="140489" ht="12.75" customHeight="1" x14ac:dyDescent="0.2"/>
    <row r="140493" ht="12.75" customHeight="1" x14ac:dyDescent="0.2"/>
    <row r="140497" ht="12.75" customHeight="1" x14ac:dyDescent="0.2"/>
    <row r="140501" ht="12.75" customHeight="1" x14ac:dyDescent="0.2"/>
    <row r="140505" ht="12.75" customHeight="1" x14ac:dyDescent="0.2"/>
    <row r="140509" ht="12.75" customHeight="1" x14ac:dyDescent="0.2"/>
    <row r="140513" ht="12.75" customHeight="1" x14ac:dyDescent="0.2"/>
    <row r="140517" ht="12.75" customHeight="1" x14ac:dyDescent="0.2"/>
    <row r="140521" ht="12.75" customHeight="1" x14ac:dyDescent="0.2"/>
    <row r="140525" ht="12.75" customHeight="1" x14ac:dyDescent="0.2"/>
    <row r="140529" ht="12.75" customHeight="1" x14ac:dyDescent="0.2"/>
    <row r="140533" ht="12.75" customHeight="1" x14ac:dyDescent="0.2"/>
    <row r="140537" ht="12.75" customHeight="1" x14ac:dyDescent="0.2"/>
    <row r="140541" ht="12.75" customHeight="1" x14ac:dyDescent="0.2"/>
    <row r="140545" ht="12.75" customHeight="1" x14ac:dyDescent="0.2"/>
    <row r="140549" ht="12.75" customHeight="1" x14ac:dyDescent="0.2"/>
    <row r="140553" ht="12.75" customHeight="1" x14ac:dyDescent="0.2"/>
    <row r="140557" ht="12.75" customHeight="1" x14ac:dyDescent="0.2"/>
    <row r="140561" ht="12.75" customHeight="1" x14ac:dyDescent="0.2"/>
    <row r="140565" ht="12.75" customHeight="1" x14ac:dyDescent="0.2"/>
    <row r="140569" ht="12.75" customHeight="1" x14ac:dyDescent="0.2"/>
    <row r="140573" ht="12.75" customHeight="1" x14ac:dyDescent="0.2"/>
    <row r="140577" ht="12.75" customHeight="1" x14ac:dyDescent="0.2"/>
    <row r="140581" ht="12.75" customHeight="1" x14ac:dyDescent="0.2"/>
    <row r="140585" ht="12.75" customHeight="1" x14ac:dyDescent="0.2"/>
    <row r="140589" ht="12.75" customHeight="1" x14ac:dyDescent="0.2"/>
    <row r="140593" ht="12.75" customHeight="1" x14ac:dyDescent="0.2"/>
    <row r="140597" ht="12.75" customHeight="1" x14ac:dyDescent="0.2"/>
    <row r="140601" ht="12.75" customHeight="1" x14ac:dyDescent="0.2"/>
    <row r="140605" ht="12.75" customHeight="1" x14ac:dyDescent="0.2"/>
    <row r="140609" ht="12.75" customHeight="1" x14ac:dyDescent="0.2"/>
    <row r="140613" ht="12.75" customHeight="1" x14ac:dyDescent="0.2"/>
    <row r="140617" ht="12.75" customHeight="1" x14ac:dyDescent="0.2"/>
    <row r="140621" ht="12.75" customHeight="1" x14ac:dyDescent="0.2"/>
    <row r="140625" ht="12.75" customHeight="1" x14ac:dyDescent="0.2"/>
    <row r="140629" ht="12.75" customHeight="1" x14ac:dyDescent="0.2"/>
    <row r="140633" ht="12.75" customHeight="1" x14ac:dyDescent="0.2"/>
    <row r="140637" ht="12.75" customHeight="1" x14ac:dyDescent="0.2"/>
    <row r="140641" ht="12.75" customHeight="1" x14ac:dyDescent="0.2"/>
    <row r="140645" ht="12.75" customHeight="1" x14ac:dyDescent="0.2"/>
    <row r="140649" ht="12.75" customHeight="1" x14ac:dyDescent="0.2"/>
    <row r="140653" ht="12.75" customHeight="1" x14ac:dyDescent="0.2"/>
    <row r="140657" ht="12.75" customHeight="1" x14ac:dyDescent="0.2"/>
    <row r="140661" ht="12.75" customHeight="1" x14ac:dyDescent="0.2"/>
    <row r="140665" ht="12.75" customHeight="1" x14ac:dyDescent="0.2"/>
    <row r="140669" ht="12.75" customHeight="1" x14ac:dyDescent="0.2"/>
    <row r="140673" ht="12.75" customHeight="1" x14ac:dyDescent="0.2"/>
    <row r="140677" ht="12.75" customHeight="1" x14ac:dyDescent="0.2"/>
    <row r="140681" ht="12.75" customHeight="1" x14ac:dyDescent="0.2"/>
    <row r="140685" ht="12.75" customHeight="1" x14ac:dyDescent="0.2"/>
    <row r="140689" ht="12.75" customHeight="1" x14ac:dyDescent="0.2"/>
    <row r="140693" ht="12.75" customHeight="1" x14ac:dyDescent="0.2"/>
    <row r="140697" ht="12.75" customHeight="1" x14ac:dyDescent="0.2"/>
    <row r="140701" ht="12.75" customHeight="1" x14ac:dyDescent="0.2"/>
    <row r="140705" ht="12.75" customHeight="1" x14ac:dyDescent="0.2"/>
    <row r="140709" ht="12.75" customHeight="1" x14ac:dyDescent="0.2"/>
    <row r="140713" ht="12.75" customHeight="1" x14ac:dyDescent="0.2"/>
    <row r="140717" ht="12.75" customHeight="1" x14ac:dyDescent="0.2"/>
    <row r="140721" ht="12.75" customHeight="1" x14ac:dyDescent="0.2"/>
    <row r="140725" ht="12.75" customHeight="1" x14ac:dyDescent="0.2"/>
    <row r="140729" ht="12.75" customHeight="1" x14ac:dyDescent="0.2"/>
    <row r="140733" ht="12.75" customHeight="1" x14ac:dyDescent="0.2"/>
    <row r="140737" ht="12.75" customHeight="1" x14ac:dyDescent="0.2"/>
    <row r="140741" ht="12.75" customHeight="1" x14ac:dyDescent="0.2"/>
    <row r="140745" ht="12.75" customHeight="1" x14ac:dyDescent="0.2"/>
    <row r="140749" ht="12.75" customHeight="1" x14ac:dyDescent="0.2"/>
    <row r="140753" ht="12.75" customHeight="1" x14ac:dyDescent="0.2"/>
    <row r="140757" ht="12.75" customHeight="1" x14ac:dyDescent="0.2"/>
    <row r="140761" ht="12.75" customHeight="1" x14ac:dyDescent="0.2"/>
    <row r="140765" ht="12.75" customHeight="1" x14ac:dyDescent="0.2"/>
    <row r="140769" ht="12.75" customHeight="1" x14ac:dyDescent="0.2"/>
    <row r="140773" ht="12.75" customHeight="1" x14ac:dyDescent="0.2"/>
    <row r="140777" ht="12.75" customHeight="1" x14ac:dyDescent="0.2"/>
    <row r="140781" ht="12.75" customHeight="1" x14ac:dyDescent="0.2"/>
    <row r="140785" ht="12.75" customHeight="1" x14ac:dyDescent="0.2"/>
    <row r="140789" ht="12.75" customHeight="1" x14ac:dyDescent="0.2"/>
    <row r="140793" ht="12.75" customHeight="1" x14ac:dyDescent="0.2"/>
    <row r="140797" ht="12.75" customHeight="1" x14ac:dyDescent="0.2"/>
    <row r="140801" ht="12.75" customHeight="1" x14ac:dyDescent="0.2"/>
    <row r="140805" ht="12.75" customHeight="1" x14ac:dyDescent="0.2"/>
    <row r="140809" ht="12.75" customHeight="1" x14ac:dyDescent="0.2"/>
    <row r="140813" ht="12.75" customHeight="1" x14ac:dyDescent="0.2"/>
    <row r="140817" ht="12.75" customHeight="1" x14ac:dyDescent="0.2"/>
    <row r="140821" ht="12.75" customHeight="1" x14ac:dyDescent="0.2"/>
    <row r="140825" ht="12.75" customHeight="1" x14ac:dyDescent="0.2"/>
    <row r="140829" ht="12.75" customHeight="1" x14ac:dyDescent="0.2"/>
    <row r="140833" ht="12.75" customHeight="1" x14ac:dyDescent="0.2"/>
    <row r="140837" ht="12.75" customHeight="1" x14ac:dyDescent="0.2"/>
    <row r="140841" ht="12.75" customHeight="1" x14ac:dyDescent="0.2"/>
    <row r="140845" ht="12.75" customHeight="1" x14ac:dyDescent="0.2"/>
    <row r="140849" ht="12.75" customHeight="1" x14ac:dyDescent="0.2"/>
    <row r="140853" ht="12.75" customHeight="1" x14ac:dyDescent="0.2"/>
    <row r="140857" ht="12.75" customHeight="1" x14ac:dyDescent="0.2"/>
    <row r="140861" ht="12.75" customHeight="1" x14ac:dyDescent="0.2"/>
    <row r="140865" ht="12.75" customHeight="1" x14ac:dyDescent="0.2"/>
    <row r="140869" ht="12.75" customHeight="1" x14ac:dyDescent="0.2"/>
    <row r="140873" ht="12.75" customHeight="1" x14ac:dyDescent="0.2"/>
    <row r="140877" ht="12.75" customHeight="1" x14ac:dyDescent="0.2"/>
    <row r="140881" ht="12.75" customHeight="1" x14ac:dyDescent="0.2"/>
    <row r="140885" ht="12.75" customHeight="1" x14ac:dyDescent="0.2"/>
    <row r="140889" ht="12.75" customHeight="1" x14ac:dyDescent="0.2"/>
    <row r="140893" ht="12.75" customHeight="1" x14ac:dyDescent="0.2"/>
    <row r="140897" ht="12.75" customHeight="1" x14ac:dyDescent="0.2"/>
    <row r="140901" ht="12.75" customHeight="1" x14ac:dyDescent="0.2"/>
    <row r="140905" ht="12.75" customHeight="1" x14ac:dyDescent="0.2"/>
    <row r="140909" ht="12.75" customHeight="1" x14ac:dyDescent="0.2"/>
    <row r="140913" ht="12.75" customHeight="1" x14ac:dyDescent="0.2"/>
    <row r="140917" ht="12.75" customHeight="1" x14ac:dyDescent="0.2"/>
    <row r="140921" ht="12.75" customHeight="1" x14ac:dyDescent="0.2"/>
    <row r="140925" ht="12.75" customHeight="1" x14ac:dyDescent="0.2"/>
    <row r="140929" ht="12.75" customHeight="1" x14ac:dyDescent="0.2"/>
    <row r="140933" ht="12.75" customHeight="1" x14ac:dyDescent="0.2"/>
    <row r="140937" ht="12.75" customHeight="1" x14ac:dyDescent="0.2"/>
    <row r="140941" ht="12.75" customHeight="1" x14ac:dyDescent="0.2"/>
    <row r="140945" ht="12.75" customHeight="1" x14ac:dyDescent="0.2"/>
    <row r="140949" ht="12.75" customHeight="1" x14ac:dyDescent="0.2"/>
    <row r="140953" ht="12.75" customHeight="1" x14ac:dyDescent="0.2"/>
    <row r="140957" ht="12.75" customHeight="1" x14ac:dyDescent="0.2"/>
    <row r="140961" ht="12.75" customHeight="1" x14ac:dyDescent="0.2"/>
    <row r="140965" ht="12.75" customHeight="1" x14ac:dyDescent="0.2"/>
    <row r="140969" ht="12.75" customHeight="1" x14ac:dyDescent="0.2"/>
    <row r="140973" ht="12.75" customHeight="1" x14ac:dyDescent="0.2"/>
    <row r="140977" ht="12.75" customHeight="1" x14ac:dyDescent="0.2"/>
    <row r="140981" ht="12.75" customHeight="1" x14ac:dyDescent="0.2"/>
    <row r="140985" ht="12.75" customHeight="1" x14ac:dyDescent="0.2"/>
    <row r="140989" ht="12.75" customHeight="1" x14ac:dyDescent="0.2"/>
    <row r="140993" ht="12.75" customHeight="1" x14ac:dyDescent="0.2"/>
    <row r="140997" ht="12.75" customHeight="1" x14ac:dyDescent="0.2"/>
    <row r="141001" ht="12.75" customHeight="1" x14ac:dyDescent="0.2"/>
    <row r="141005" ht="12.75" customHeight="1" x14ac:dyDescent="0.2"/>
    <row r="141009" ht="12.75" customHeight="1" x14ac:dyDescent="0.2"/>
    <row r="141013" ht="12.75" customHeight="1" x14ac:dyDescent="0.2"/>
    <row r="141017" ht="12.75" customHeight="1" x14ac:dyDescent="0.2"/>
    <row r="141021" ht="12.75" customHeight="1" x14ac:dyDescent="0.2"/>
    <row r="141025" ht="12.75" customHeight="1" x14ac:dyDescent="0.2"/>
    <row r="141029" ht="12.75" customHeight="1" x14ac:dyDescent="0.2"/>
    <row r="141033" ht="12.75" customHeight="1" x14ac:dyDescent="0.2"/>
    <row r="141037" ht="12.75" customHeight="1" x14ac:dyDescent="0.2"/>
    <row r="141041" ht="12.75" customHeight="1" x14ac:dyDescent="0.2"/>
    <row r="141045" ht="12.75" customHeight="1" x14ac:dyDescent="0.2"/>
    <row r="141049" ht="12.75" customHeight="1" x14ac:dyDescent="0.2"/>
    <row r="141053" ht="12.75" customHeight="1" x14ac:dyDescent="0.2"/>
    <row r="141057" ht="12.75" customHeight="1" x14ac:dyDescent="0.2"/>
    <row r="141061" ht="12.75" customHeight="1" x14ac:dyDescent="0.2"/>
    <row r="141065" ht="12.75" customHeight="1" x14ac:dyDescent="0.2"/>
    <row r="141069" ht="12.75" customHeight="1" x14ac:dyDescent="0.2"/>
    <row r="141073" ht="12.75" customHeight="1" x14ac:dyDescent="0.2"/>
    <row r="141077" ht="12.75" customHeight="1" x14ac:dyDescent="0.2"/>
    <row r="141081" ht="12.75" customHeight="1" x14ac:dyDescent="0.2"/>
    <row r="141085" ht="12.75" customHeight="1" x14ac:dyDescent="0.2"/>
    <row r="141089" ht="12.75" customHeight="1" x14ac:dyDescent="0.2"/>
    <row r="141093" ht="12.75" customHeight="1" x14ac:dyDescent="0.2"/>
    <row r="141097" ht="12.75" customHeight="1" x14ac:dyDescent="0.2"/>
    <row r="141101" ht="12.75" customHeight="1" x14ac:dyDescent="0.2"/>
    <row r="141105" ht="12.75" customHeight="1" x14ac:dyDescent="0.2"/>
    <row r="141109" ht="12.75" customHeight="1" x14ac:dyDescent="0.2"/>
    <row r="141113" ht="12.75" customHeight="1" x14ac:dyDescent="0.2"/>
    <row r="141117" ht="12.75" customHeight="1" x14ac:dyDescent="0.2"/>
    <row r="141121" ht="12.75" customHeight="1" x14ac:dyDescent="0.2"/>
    <row r="141125" ht="12.75" customHeight="1" x14ac:dyDescent="0.2"/>
    <row r="141129" ht="12.75" customHeight="1" x14ac:dyDescent="0.2"/>
    <row r="141133" ht="12.75" customHeight="1" x14ac:dyDescent="0.2"/>
    <row r="141137" ht="12.75" customHeight="1" x14ac:dyDescent="0.2"/>
    <row r="141141" ht="12.75" customHeight="1" x14ac:dyDescent="0.2"/>
    <row r="141145" ht="12.75" customHeight="1" x14ac:dyDescent="0.2"/>
    <row r="141149" ht="12.75" customHeight="1" x14ac:dyDescent="0.2"/>
    <row r="141153" ht="12.75" customHeight="1" x14ac:dyDescent="0.2"/>
    <row r="141157" ht="12.75" customHeight="1" x14ac:dyDescent="0.2"/>
    <row r="141161" ht="12.75" customHeight="1" x14ac:dyDescent="0.2"/>
    <row r="141165" ht="12.75" customHeight="1" x14ac:dyDescent="0.2"/>
    <row r="141169" ht="12.75" customHeight="1" x14ac:dyDescent="0.2"/>
    <row r="141173" ht="12.75" customHeight="1" x14ac:dyDescent="0.2"/>
    <row r="141177" ht="12.75" customHeight="1" x14ac:dyDescent="0.2"/>
    <row r="141181" ht="12.75" customHeight="1" x14ac:dyDescent="0.2"/>
    <row r="141185" ht="12.75" customHeight="1" x14ac:dyDescent="0.2"/>
    <row r="141189" ht="12.75" customHeight="1" x14ac:dyDescent="0.2"/>
    <row r="141193" ht="12.75" customHeight="1" x14ac:dyDescent="0.2"/>
    <row r="141197" ht="12.75" customHeight="1" x14ac:dyDescent="0.2"/>
    <row r="141201" ht="12.75" customHeight="1" x14ac:dyDescent="0.2"/>
    <row r="141205" ht="12.75" customHeight="1" x14ac:dyDescent="0.2"/>
    <row r="141209" ht="12.75" customHeight="1" x14ac:dyDescent="0.2"/>
    <row r="141213" ht="12.75" customHeight="1" x14ac:dyDescent="0.2"/>
    <row r="141217" ht="12.75" customHeight="1" x14ac:dyDescent="0.2"/>
    <row r="141221" ht="12.75" customHeight="1" x14ac:dyDescent="0.2"/>
    <row r="141225" ht="12.75" customHeight="1" x14ac:dyDescent="0.2"/>
    <row r="141229" ht="12.75" customHeight="1" x14ac:dyDescent="0.2"/>
    <row r="141233" ht="12.75" customHeight="1" x14ac:dyDescent="0.2"/>
    <row r="141237" ht="12.75" customHeight="1" x14ac:dyDescent="0.2"/>
    <row r="141241" ht="12.75" customHeight="1" x14ac:dyDescent="0.2"/>
    <row r="141245" ht="12.75" customHeight="1" x14ac:dyDescent="0.2"/>
    <row r="141249" ht="12.75" customHeight="1" x14ac:dyDescent="0.2"/>
    <row r="141253" ht="12.75" customHeight="1" x14ac:dyDescent="0.2"/>
    <row r="141257" ht="12.75" customHeight="1" x14ac:dyDescent="0.2"/>
    <row r="141261" ht="12.75" customHeight="1" x14ac:dyDescent="0.2"/>
    <row r="141265" ht="12.75" customHeight="1" x14ac:dyDescent="0.2"/>
    <row r="141269" ht="12.75" customHeight="1" x14ac:dyDescent="0.2"/>
    <row r="141273" ht="12.75" customHeight="1" x14ac:dyDescent="0.2"/>
    <row r="141277" ht="12.75" customHeight="1" x14ac:dyDescent="0.2"/>
    <row r="141281" ht="12.75" customHeight="1" x14ac:dyDescent="0.2"/>
    <row r="141285" ht="12.75" customHeight="1" x14ac:dyDescent="0.2"/>
    <row r="141289" ht="12.75" customHeight="1" x14ac:dyDescent="0.2"/>
    <row r="141293" ht="12.75" customHeight="1" x14ac:dyDescent="0.2"/>
    <row r="141297" ht="12.75" customHeight="1" x14ac:dyDescent="0.2"/>
    <row r="141301" ht="12.75" customHeight="1" x14ac:dyDescent="0.2"/>
    <row r="141305" ht="12.75" customHeight="1" x14ac:dyDescent="0.2"/>
    <row r="141309" ht="12.75" customHeight="1" x14ac:dyDescent="0.2"/>
    <row r="141313" ht="12.75" customHeight="1" x14ac:dyDescent="0.2"/>
    <row r="141317" ht="12.75" customHeight="1" x14ac:dyDescent="0.2"/>
    <row r="141321" ht="12.75" customHeight="1" x14ac:dyDescent="0.2"/>
    <row r="141325" ht="12.75" customHeight="1" x14ac:dyDescent="0.2"/>
    <row r="141329" ht="12.75" customHeight="1" x14ac:dyDescent="0.2"/>
    <row r="141333" ht="12.75" customHeight="1" x14ac:dyDescent="0.2"/>
    <row r="141337" ht="12.75" customHeight="1" x14ac:dyDescent="0.2"/>
    <row r="141341" ht="12.75" customHeight="1" x14ac:dyDescent="0.2"/>
    <row r="141345" ht="12.75" customHeight="1" x14ac:dyDescent="0.2"/>
    <row r="141349" ht="12.75" customHeight="1" x14ac:dyDescent="0.2"/>
    <row r="141353" ht="12.75" customHeight="1" x14ac:dyDescent="0.2"/>
    <row r="141357" ht="12.75" customHeight="1" x14ac:dyDescent="0.2"/>
    <row r="141361" ht="12.75" customHeight="1" x14ac:dyDescent="0.2"/>
    <row r="141365" ht="12.75" customHeight="1" x14ac:dyDescent="0.2"/>
    <row r="141369" ht="12.75" customHeight="1" x14ac:dyDescent="0.2"/>
    <row r="141373" ht="12.75" customHeight="1" x14ac:dyDescent="0.2"/>
    <row r="141377" ht="12.75" customHeight="1" x14ac:dyDescent="0.2"/>
    <row r="141381" ht="12.75" customHeight="1" x14ac:dyDescent="0.2"/>
    <row r="141385" ht="12.75" customHeight="1" x14ac:dyDescent="0.2"/>
    <row r="141389" ht="12.75" customHeight="1" x14ac:dyDescent="0.2"/>
    <row r="141393" ht="12.75" customHeight="1" x14ac:dyDescent="0.2"/>
    <row r="141397" ht="12.75" customHeight="1" x14ac:dyDescent="0.2"/>
    <row r="141401" ht="12.75" customHeight="1" x14ac:dyDescent="0.2"/>
    <row r="141405" ht="12.75" customHeight="1" x14ac:dyDescent="0.2"/>
    <row r="141409" ht="12.75" customHeight="1" x14ac:dyDescent="0.2"/>
    <row r="141413" ht="12.75" customHeight="1" x14ac:dyDescent="0.2"/>
    <row r="141417" ht="12.75" customHeight="1" x14ac:dyDescent="0.2"/>
    <row r="141421" ht="12.75" customHeight="1" x14ac:dyDescent="0.2"/>
    <row r="141425" ht="12.75" customHeight="1" x14ac:dyDescent="0.2"/>
    <row r="141429" ht="12.75" customHeight="1" x14ac:dyDescent="0.2"/>
    <row r="141433" ht="12.75" customHeight="1" x14ac:dyDescent="0.2"/>
    <row r="141437" ht="12.75" customHeight="1" x14ac:dyDescent="0.2"/>
    <row r="141441" ht="12.75" customHeight="1" x14ac:dyDescent="0.2"/>
    <row r="141445" ht="12.75" customHeight="1" x14ac:dyDescent="0.2"/>
    <row r="141449" ht="12.75" customHeight="1" x14ac:dyDescent="0.2"/>
    <row r="141453" ht="12.75" customHeight="1" x14ac:dyDescent="0.2"/>
    <row r="141457" ht="12.75" customHeight="1" x14ac:dyDescent="0.2"/>
    <row r="141461" ht="12.75" customHeight="1" x14ac:dyDescent="0.2"/>
    <row r="141465" ht="12.75" customHeight="1" x14ac:dyDescent="0.2"/>
    <row r="141469" ht="12.75" customHeight="1" x14ac:dyDescent="0.2"/>
    <row r="141473" ht="12.75" customHeight="1" x14ac:dyDescent="0.2"/>
    <row r="141477" ht="12.75" customHeight="1" x14ac:dyDescent="0.2"/>
    <row r="141481" ht="12.75" customHeight="1" x14ac:dyDescent="0.2"/>
    <row r="141485" ht="12.75" customHeight="1" x14ac:dyDescent="0.2"/>
    <row r="141489" ht="12.75" customHeight="1" x14ac:dyDescent="0.2"/>
    <row r="141493" ht="12.75" customHeight="1" x14ac:dyDescent="0.2"/>
    <row r="141497" ht="12.75" customHeight="1" x14ac:dyDescent="0.2"/>
    <row r="141501" ht="12.75" customHeight="1" x14ac:dyDescent="0.2"/>
    <row r="141505" ht="12.75" customHeight="1" x14ac:dyDescent="0.2"/>
    <row r="141509" ht="12.75" customHeight="1" x14ac:dyDescent="0.2"/>
    <row r="141513" ht="12.75" customHeight="1" x14ac:dyDescent="0.2"/>
    <row r="141517" ht="12.75" customHeight="1" x14ac:dyDescent="0.2"/>
    <row r="141521" ht="12.75" customHeight="1" x14ac:dyDescent="0.2"/>
    <row r="141525" ht="12.75" customHeight="1" x14ac:dyDescent="0.2"/>
    <row r="141529" ht="12.75" customHeight="1" x14ac:dyDescent="0.2"/>
    <row r="141533" ht="12.75" customHeight="1" x14ac:dyDescent="0.2"/>
    <row r="141537" ht="12.75" customHeight="1" x14ac:dyDescent="0.2"/>
    <row r="141541" ht="12.75" customHeight="1" x14ac:dyDescent="0.2"/>
    <row r="141545" ht="12.75" customHeight="1" x14ac:dyDescent="0.2"/>
    <row r="141549" ht="12.75" customHeight="1" x14ac:dyDescent="0.2"/>
    <row r="141553" ht="12.75" customHeight="1" x14ac:dyDescent="0.2"/>
    <row r="141557" ht="12.75" customHeight="1" x14ac:dyDescent="0.2"/>
    <row r="141561" ht="12.75" customHeight="1" x14ac:dyDescent="0.2"/>
    <row r="141565" ht="12.75" customHeight="1" x14ac:dyDescent="0.2"/>
    <row r="141569" ht="12.75" customHeight="1" x14ac:dyDescent="0.2"/>
    <row r="141573" ht="12.75" customHeight="1" x14ac:dyDescent="0.2"/>
    <row r="141577" ht="12.75" customHeight="1" x14ac:dyDescent="0.2"/>
    <row r="141581" ht="12.75" customHeight="1" x14ac:dyDescent="0.2"/>
    <row r="141585" ht="12.75" customHeight="1" x14ac:dyDescent="0.2"/>
    <row r="141589" ht="12.75" customHeight="1" x14ac:dyDescent="0.2"/>
    <row r="141593" ht="12.75" customHeight="1" x14ac:dyDescent="0.2"/>
    <row r="141597" ht="12.75" customHeight="1" x14ac:dyDescent="0.2"/>
    <row r="141601" ht="12.75" customHeight="1" x14ac:dyDescent="0.2"/>
    <row r="141605" ht="12.75" customHeight="1" x14ac:dyDescent="0.2"/>
    <row r="141609" ht="12.75" customHeight="1" x14ac:dyDescent="0.2"/>
    <row r="141613" ht="12.75" customHeight="1" x14ac:dyDescent="0.2"/>
    <row r="141617" ht="12.75" customHeight="1" x14ac:dyDescent="0.2"/>
    <row r="141621" ht="12.75" customHeight="1" x14ac:dyDescent="0.2"/>
    <row r="141625" ht="12.75" customHeight="1" x14ac:dyDescent="0.2"/>
    <row r="141629" ht="12.75" customHeight="1" x14ac:dyDescent="0.2"/>
    <row r="141633" ht="12.75" customHeight="1" x14ac:dyDescent="0.2"/>
    <row r="141637" ht="12.75" customHeight="1" x14ac:dyDescent="0.2"/>
    <row r="141641" ht="12.75" customHeight="1" x14ac:dyDescent="0.2"/>
    <row r="141645" ht="12.75" customHeight="1" x14ac:dyDescent="0.2"/>
    <row r="141649" ht="12.75" customHeight="1" x14ac:dyDescent="0.2"/>
    <row r="141653" ht="12.75" customHeight="1" x14ac:dyDescent="0.2"/>
    <row r="141657" ht="12.75" customHeight="1" x14ac:dyDescent="0.2"/>
    <row r="141661" ht="12.75" customHeight="1" x14ac:dyDescent="0.2"/>
    <row r="141665" ht="12.75" customHeight="1" x14ac:dyDescent="0.2"/>
    <row r="141669" ht="12.75" customHeight="1" x14ac:dyDescent="0.2"/>
    <row r="141673" ht="12.75" customHeight="1" x14ac:dyDescent="0.2"/>
    <row r="141677" ht="12.75" customHeight="1" x14ac:dyDescent="0.2"/>
    <row r="141681" ht="12.75" customHeight="1" x14ac:dyDescent="0.2"/>
    <row r="141685" ht="12.75" customHeight="1" x14ac:dyDescent="0.2"/>
    <row r="141689" ht="12.75" customHeight="1" x14ac:dyDescent="0.2"/>
    <row r="141693" ht="12.75" customHeight="1" x14ac:dyDescent="0.2"/>
    <row r="141697" ht="12.75" customHeight="1" x14ac:dyDescent="0.2"/>
    <row r="141701" ht="12.75" customHeight="1" x14ac:dyDescent="0.2"/>
    <row r="141705" ht="12.75" customHeight="1" x14ac:dyDescent="0.2"/>
    <row r="141709" ht="12.75" customHeight="1" x14ac:dyDescent="0.2"/>
    <row r="141713" ht="12.75" customHeight="1" x14ac:dyDescent="0.2"/>
    <row r="141717" ht="12.75" customHeight="1" x14ac:dyDescent="0.2"/>
    <row r="141721" ht="12.75" customHeight="1" x14ac:dyDescent="0.2"/>
    <row r="141725" ht="12.75" customHeight="1" x14ac:dyDescent="0.2"/>
    <row r="141729" ht="12.75" customHeight="1" x14ac:dyDescent="0.2"/>
    <row r="141733" ht="12.75" customHeight="1" x14ac:dyDescent="0.2"/>
    <row r="141737" ht="12.75" customHeight="1" x14ac:dyDescent="0.2"/>
    <row r="141741" ht="12.75" customHeight="1" x14ac:dyDescent="0.2"/>
    <row r="141745" ht="12.75" customHeight="1" x14ac:dyDescent="0.2"/>
    <row r="141749" ht="12.75" customHeight="1" x14ac:dyDescent="0.2"/>
    <row r="141753" ht="12.75" customHeight="1" x14ac:dyDescent="0.2"/>
    <row r="141757" ht="12.75" customHeight="1" x14ac:dyDescent="0.2"/>
    <row r="141761" ht="12.75" customHeight="1" x14ac:dyDescent="0.2"/>
    <row r="141765" ht="12.75" customHeight="1" x14ac:dyDescent="0.2"/>
    <row r="141769" ht="12.75" customHeight="1" x14ac:dyDescent="0.2"/>
    <row r="141773" ht="12.75" customHeight="1" x14ac:dyDescent="0.2"/>
    <row r="141777" ht="12.75" customHeight="1" x14ac:dyDescent="0.2"/>
    <row r="141781" ht="12.75" customHeight="1" x14ac:dyDescent="0.2"/>
    <row r="141785" ht="12.75" customHeight="1" x14ac:dyDescent="0.2"/>
    <row r="141789" ht="12.75" customHeight="1" x14ac:dyDescent="0.2"/>
    <row r="141793" ht="12.75" customHeight="1" x14ac:dyDescent="0.2"/>
    <row r="141797" ht="12.75" customHeight="1" x14ac:dyDescent="0.2"/>
    <row r="141801" ht="12.75" customHeight="1" x14ac:dyDescent="0.2"/>
    <row r="141805" ht="12.75" customHeight="1" x14ac:dyDescent="0.2"/>
    <row r="141809" ht="12.75" customHeight="1" x14ac:dyDescent="0.2"/>
    <row r="141813" ht="12.75" customHeight="1" x14ac:dyDescent="0.2"/>
    <row r="141817" ht="12.75" customHeight="1" x14ac:dyDescent="0.2"/>
    <row r="141821" ht="12.75" customHeight="1" x14ac:dyDescent="0.2"/>
    <row r="141825" ht="12.75" customHeight="1" x14ac:dyDescent="0.2"/>
    <row r="141829" ht="12.75" customHeight="1" x14ac:dyDescent="0.2"/>
    <row r="141833" ht="12.75" customHeight="1" x14ac:dyDescent="0.2"/>
    <row r="141837" ht="12.75" customHeight="1" x14ac:dyDescent="0.2"/>
    <row r="141841" ht="12.75" customHeight="1" x14ac:dyDescent="0.2"/>
    <row r="141845" ht="12.75" customHeight="1" x14ac:dyDescent="0.2"/>
    <row r="141849" ht="12.75" customHeight="1" x14ac:dyDescent="0.2"/>
    <row r="141853" ht="12.75" customHeight="1" x14ac:dyDescent="0.2"/>
    <row r="141857" ht="12.75" customHeight="1" x14ac:dyDescent="0.2"/>
    <row r="141861" ht="12.75" customHeight="1" x14ac:dyDescent="0.2"/>
    <row r="141865" ht="12.75" customHeight="1" x14ac:dyDescent="0.2"/>
    <row r="141869" ht="12.75" customHeight="1" x14ac:dyDescent="0.2"/>
    <row r="141873" ht="12.75" customHeight="1" x14ac:dyDescent="0.2"/>
    <row r="141877" ht="12.75" customHeight="1" x14ac:dyDescent="0.2"/>
    <row r="141881" ht="12.75" customHeight="1" x14ac:dyDescent="0.2"/>
    <row r="141885" ht="12.75" customHeight="1" x14ac:dyDescent="0.2"/>
    <row r="141889" ht="12.75" customHeight="1" x14ac:dyDescent="0.2"/>
    <row r="141893" ht="12.75" customHeight="1" x14ac:dyDescent="0.2"/>
    <row r="141897" ht="12.75" customHeight="1" x14ac:dyDescent="0.2"/>
    <row r="141901" ht="12.75" customHeight="1" x14ac:dyDescent="0.2"/>
    <row r="141905" ht="12.75" customHeight="1" x14ac:dyDescent="0.2"/>
    <row r="141909" ht="12.75" customHeight="1" x14ac:dyDescent="0.2"/>
    <row r="141913" ht="12.75" customHeight="1" x14ac:dyDescent="0.2"/>
    <row r="141917" ht="12.75" customHeight="1" x14ac:dyDescent="0.2"/>
    <row r="141921" ht="12.75" customHeight="1" x14ac:dyDescent="0.2"/>
    <row r="141925" ht="12.75" customHeight="1" x14ac:dyDescent="0.2"/>
    <row r="141929" ht="12.75" customHeight="1" x14ac:dyDescent="0.2"/>
    <row r="141933" ht="12.75" customHeight="1" x14ac:dyDescent="0.2"/>
    <row r="141937" ht="12.75" customHeight="1" x14ac:dyDescent="0.2"/>
    <row r="141941" ht="12.75" customHeight="1" x14ac:dyDescent="0.2"/>
    <row r="141945" ht="12.75" customHeight="1" x14ac:dyDescent="0.2"/>
    <row r="141949" ht="12.75" customHeight="1" x14ac:dyDescent="0.2"/>
    <row r="141953" ht="12.75" customHeight="1" x14ac:dyDescent="0.2"/>
    <row r="141957" ht="12.75" customHeight="1" x14ac:dyDescent="0.2"/>
    <row r="141961" ht="12.75" customHeight="1" x14ac:dyDescent="0.2"/>
    <row r="141965" ht="12.75" customHeight="1" x14ac:dyDescent="0.2"/>
    <row r="141969" ht="12.75" customHeight="1" x14ac:dyDescent="0.2"/>
    <row r="141973" ht="12.75" customHeight="1" x14ac:dyDescent="0.2"/>
    <row r="141977" ht="12.75" customHeight="1" x14ac:dyDescent="0.2"/>
    <row r="141981" ht="12.75" customHeight="1" x14ac:dyDescent="0.2"/>
    <row r="141985" ht="12.75" customHeight="1" x14ac:dyDescent="0.2"/>
    <row r="141989" ht="12.75" customHeight="1" x14ac:dyDescent="0.2"/>
    <row r="141993" ht="12.75" customHeight="1" x14ac:dyDescent="0.2"/>
    <row r="141997" ht="12.75" customHeight="1" x14ac:dyDescent="0.2"/>
    <row r="142001" ht="12.75" customHeight="1" x14ac:dyDescent="0.2"/>
    <row r="142005" ht="12.75" customHeight="1" x14ac:dyDescent="0.2"/>
    <row r="142009" ht="12.75" customHeight="1" x14ac:dyDescent="0.2"/>
    <row r="142013" ht="12.75" customHeight="1" x14ac:dyDescent="0.2"/>
    <row r="142017" ht="12.75" customHeight="1" x14ac:dyDescent="0.2"/>
    <row r="142021" ht="12.75" customHeight="1" x14ac:dyDescent="0.2"/>
    <row r="142025" ht="12.75" customHeight="1" x14ac:dyDescent="0.2"/>
    <row r="142029" ht="12.75" customHeight="1" x14ac:dyDescent="0.2"/>
    <row r="142033" ht="12.75" customHeight="1" x14ac:dyDescent="0.2"/>
    <row r="142037" ht="12.75" customHeight="1" x14ac:dyDescent="0.2"/>
    <row r="142041" ht="12.75" customHeight="1" x14ac:dyDescent="0.2"/>
    <row r="142045" ht="12.75" customHeight="1" x14ac:dyDescent="0.2"/>
    <row r="142049" ht="12.75" customHeight="1" x14ac:dyDescent="0.2"/>
    <row r="142053" ht="12.75" customHeight="1" x14ac:dyDescent="0.2"/>
    <row r="142057" ht="12.75" customHeight="1" x14ac:dyDescent="0.2"/>
    <row r="142061" ht="12.75" customHeight="1" x14ac:dyDescent="0.2"/>
    <row r="142065" ht="12.75" customHeight="1" x14ac:dyDescent="0.2"/>
    <row r="142069" ht="12.75" customHeight="1" x14ac:dyDescent="0.2"/>
    <row r="142073" ht="12.75" customHeight="1" x14ac:dyDescent="0.2"/>
    <row r="142077" ht="12.75" customHeight="1" x14ac:dyDescent="0.2"/>
    <row r="142081" ht="12.75" customHeight="1" x14ac:dyDescent="0.2"/>
    <row r="142085" ht="12.75" customHeight="1" x14ac:dyDescent="0.2"/>
    <row r="142089" ht="12.75" customHeight="1" x14ac:dyDescent="0.2"/>
    <row r="142093" ht="12.75" customHeight="1" x14ac:dyDescent="0.2"/>
    <row r="142097" ht="12.75" customHeight="1" x14ac:dyDescent="0.2"/>
    <row r="142101" ht="12.75" customHeight="1" x14ac:dyDescent="0.2"/>
    <row r="142105" ht="12.75" customHeight="1" x14ac:dyDescent="0.2"/>
    <row r="142109" ht="12.75" customHeight="1" x14ac:dyDescent="0.2"/>
    <row r="142113" ht="12.75" customHeight="1" x14ac:dyDescent="0.2"/>
    <row r="142117" ht="12.75" customHeight="1" x14ac:dyDescent="0.2"/>
    <row r="142121" ht="12.75" customHeight="1" x14ac:dyDescent="0.2"/>
    <row r="142125" ht="12.75" customHeight="1" x14ac:dyDescent="0.2"/>
    <row r="142129" ht="12.75" customHeight="1" x14ac:dyDescent="0.2"/>
    <row r="142133" ht="12.75" customHeight="1" x14ac:dyDescent="0.2"/>
    <row r="142137" ht="12.75" customHeight="1" x14ac:dyDescent="0.2"/>
    <row r="142141" ht="12.75" customHeight="1" x14ac:dyDescent="0.2"/>
    <row r="142145" ht="12.75" customHeight="1" x14ac:dyDescent="0.2"/>
    <row r="142149" ht="12.75" customHeight="1" x14ac:dyDescent="0.2"/>
    <row r="142153" ht="12.75" customHeight="1" x14ac:dyDescent="0.2"/>
    <row r="142157" ht="12.75" customHeight="1" x14ac:dyDescent="0.2"/>
    <row r="142161" ht="12.75" customHeight="1" x14ac:dyDescent="0.2"/>
    <row r="142165" ht="12.75" customHeight="1" x14ac:dyDescent="0.2"/>
    <row r="142169" ht="12.75" customHeight="1" x14ac:dyDescent="0.2"/>
    <row r="142173" ht="12.75" customHeight="1" x14ac:dyDescent="0.2"/>
    <row r="142177" ht="12.75" customHeight="1" x14ac:dyDescent="0.2"/>
    <row r="142181" ht="12.75" customHeight="1" x14ac:dyDescent="0.2"/>
    <row r="142185" ht="12.75" customHeight="1" x14ac:dyDescent="0.2"/>
    <row r="142189" ht="12.75" customHeight="1" x14ac:dyDescent="0.2"/>
    <row r="142193" ht="12.75" customHeight="1" x14ac:dyDescent="0.2"/>
    <row r="142197" ht="12.75" customHeight="1" x14ac:dyDescent="0.2"/>
    <row r="142201" ht="12.75" customHeight="1" x14ac:dyDescent="0.2"/>
    <row r="142205" ht="12.75" customHeight="1" x14ac:dyDescent="0.2"/>
    <row r="142209" ht="12.75" customHeight="1" x14ac:dyDescent="0.2"/>
    <row r="142213" ht="12.75" customHeight="1" x14ac:dyDescent="0.2"/>
    <row r="142217" ht="12.75" customHeight="1" x14ac:dyDescent="0.2"/>
    <row r="142221" ht="12.75" customHeight="1" x14ac:dyDescent="0.2"/>
    <row r="142225" ht="12.75" customHeight="1" x14ac:dyDescent="0.2"/>
    <row r="142229" ht="12.75" customHeight="1" x14ac:dyDescent="0.2"/>
    <row r="142233" ht="12.75" customHeight="1" x14ac:dyDescent="0.2"/>
    <row r="142237" ht="12.75" customHeight="1" x14ac:dyDescent="0.2"/>
    <row r="142241" ht="12.75" customHeight="1" x14ac:dyDescent="0.2"/>
    <row r="142245" ht="12.75" customHeight="1" x14ac:dyDescent="0.2"/>
    <row r="142249" ht="12.75" customHeight="1" x14ac:dyDescent="0.2"/>
    <row r="142253" ht="12.75" customHeight="1" x14ac:dyDescent="0.2"/>
    <row r="142257" ht="12.75" customHeight="1" x14ac:dyDescent="0.2"/>
    <row r="142261" ht="12.75" customHeight="1" x14ac:dyDescent="0.2"/>
    <row r="142265" ht="12.75" customHeight="1" x14ac:dyDescent="0.2"/>
    <row r="142269" ht="12.75" customHeight="1" x14ac:dyDescent="0.2"/>
    <row r="142273" ht="12.75" customHeight="1" x14ac:dyDescent="0.2"/>
    <row r="142277" ht="12.75" customHeight="1" x14ac:dyDescent="0.2"/>
    <row r="142281" ht="12.75" customHeight="1" x14ac:dyDescent="0.2"/>
    <row r="142285" ht="12.75" customHeight="1" x14ac:dyDescent="0.2"/>
    <row r="142289" ht="12.75" customHeight="1" x14ac:dyDescent="0.2"/>
    <row r="142293" ht="12.75" customHeight="1" x14ac:dyDescent="0.2"/>
    <row r="142297" ht="12.75" customHeight="1" x14ac:dyDescent="0.2"/>
    <row r="142301" ht="12.75" customHeight="1" x14ac:dyDescent="0.2"/>
    <row r="142305" ht="12.75" customHeight="1" x14ac:dyDescent="0.2"/>
    <row r="142309" ht="12.75" customHeight="1" x14ac:dyDescent="0.2"/>
    <row r="142313" ht="12.75" customHeight="1" x14ac:dyDescent="0.2"/>
    <row r="142317" ht="12.75" customHeight="1" x14ac:dyDescent="0.2"/>
    <row r="142321" ht="12.75" customHeight="1" x14ac:dyDescent="0.2"/>
    <row r="142325" ht="12.75" customHeight="1" x14ac:dyDescent="0.2"/>
    <row r="142329" ht="12.75" customHeight="1" x14ac:dyDescent="0.2"/>
    <row r="142333" ht="12.75" customHeight="1" x14ac:dyDescent="0.2"/>
    <row r="142337" ht="12.75" customHeight="1" x14ac:dyDescent="0.2"/>
    <row r="142341" ht="12.75" customHeight="1" x14ac:dyDescent="0.2"/>
    <row r="142345" ht="12.75" customHeight="1" x14ac:dyDescent="0.2"/>
    <row r="142349" ht="12.75" customHeight="1" x14ac:dyDescent="0.2"/>
    <row r="142353" ht="12.75" customHeight="1" x14ac:dyDescent="0.2"/>
    <row r="142357" ht="12.75" customHeight="1" x14ac:dyDescent="0.2"/>
    <row r="142361" ht="12.75" customHeight="1" x14ac:dyDescent="0.2"/>
    <row r="142365" ht="12.75" customHeight="1" x14ac:dyDescent="0.2"/>
    <row r="142369" ht="12.75" customHeight="1" x14ac:dyDescent="0.2"/>
    <row r="142373" ht="12.75" customHeight="1" x14ac:dyDescent="0.2"/>
    <row r="142377" ht="12.75" customHeight="1" x14ac:dyDescent="0.2"/>
    <row r="142381" ht="12.75" customHeight="1" x14ac:dyDescent="0.2"/>
    <row r="142385" ht="12.75" customHeight="1" x14ac:dyDescent="0.2"/>
    <row r="142389" ht="12.75" customHeight="1" x14ac:dyDescent="0.2"/>
    <row r="142393" ht="12.75" customHeight="1" x14ac:dyDescent="0.2"/>
    <row r="142397" ht="12.75" customHeight="1" x14ac:dyDescent="0.2"/>
    <row r="142401" ht="12.75" customHeight="1" x14ac:dyDescent="0.2"/>
    <row r="142405" ht="12.75" customHeight="1" x14ac:dyDescent="0.2"/>
    <row r="142409" ht="12.75" customHeight="1" x14ac:dyDescent="0.2"/>
    <row r="142413" ht="12.75" customHeight="1" x14ac:dyDescent="0.2"/>
    <row r="142417" ht="12.75" customHeight="1" x14ac:dyDescent="0.2"/>
    <row r="142421" ht="12.75" customHeight="1" x14ac:dyDescent="0.2"/>
    <row r="142425" ht="12.75" customHeight="1" x14ac:dyDescent="0.2"/>
    <row r="142429" ht="12.75" customHeight="1" x14ac:dyDescent="0.2"/>
    <row r="142433" ht="12.75" customHeight="1" x14ac:dyDescent="0.2"/>
    <row r="142437" ht="12.75" customHeight="1" x14ac:dyDescent="0.2"/>
    <row r="142441" ht="12.75" customHeight="1" x14ac:dyDescent="0.2"/>
    <row r="142445" ht="12.75" customHeight="1" x14ac:dyDescent="0.2"/>
    <row r="142449" ht="12.75" customHeight="1" x14ac:dyDescent="0.2"/>
    <row r="142453" ht="12.75" customHeight="1" x14ac:dyDescent="0.2"/>
    <row r="142457" ht="12.75" customHeight="1" x14ac:dyDescent="0.2"/>
    <row r="142461" ht="12.75" customHeight="1" x14ac:dyDescent="0.2"/>
    <row r="142465" ht="12.75" customHeight="1" x14ac:dyDescent="0.2"/>
    <row r="142469" ht="12.75" customHeight="1" x14ac:dyDescent="0.2"/>
    <row r="142473" ht="12.75" customHeight="1" x14ac:dyDescent="0.2"/>
    <row r="142477" ht="12.75" customHeight="1" x14ac:dyDescent="0.2"/>
    <row r="142481" ht="12.75" customHeight="1" x14ac:dyDescent="0.2"/>
    <row r="142485" ht="12.75" customHeight="1" x14ac:dyDescent="0.2"/>
    <row r="142489" ht="12.75" customHeight="1" x14ac:dyDescent="0.2"/>
    <row r="142493" ht="12.75" customHeight="1" x14ac:dyDescent="0.2"/>
    <row r="142497" ht="12.75" customHeight="1" x14ac:dyDescent="0.2"/>
    <row r="142501" ht="12.75" customHeight="1" x14ac:dyDescent="0.2"/>
    <row r="142505" ht="12.75" customHeight="1" x14ac:dyDescent="0.2"/>
    <row r="142509" ht="12.75" customHeight="1" x14ac:dyDescent="0.2"/>
    <row r="142513" ht="12.75" customHeight="1" x14ac:dyDescent="0.2"/>
    <row r="142517" ht="12.75" customHeight="1" x14ac:dyDescent="0.2"/>
    <row r="142521" ht="12.75" customHeight="1" x14ac:dyDescent="0.2"/>
    <row r="142525" ht="12.75" customHeight="1" x14ac:dyDescent="0.2"/>
    <row r="142529" ht="12.75" customHeight="1" x14ac:dyDescent="0.2"/>
    <row r="142533" ht="12.75" customHeight="1" x14ac:dyDescent="0.2"/>
    <row r="142537" ht="12.75" customHeight="1" x14ac:dyDescent="0.2"/>
    <row r="142541" ht="12.75" customHeight="1" x14ac:dyDescent="0.2"/>
    <row r="142545" ht="12.75" customHeight="1" x14ac:dyDescent="0.2"/>
    <row r="142549" ht="12.75" customHeight="1" x14ac:dyDescent="0.2"/>
    <row r="142553" ht="12.75" customHeight="1" x14ac:dyDescent="0.2"/>
    <row r="142557" ht="12.75" customHeight="1" x14ac:dyDescent="0.2"/>
    <row r="142561" ht="12.75" customHeight="1" x14ac:dyDescent="0.2"/>
    <row r="142565" ht="12.75" customHeight="1" x14ac:dyDescent="0.2"/>
    <row r="142569" ht="12.75" customHeight="1" x14ac:dyDescent="0.2"/>
    <row r="142573" ht="12.75" customHeight="1" x14ac:dyDescent="0.2"/>
    <row r="142577" ht="12.75" customHeight="1" x14ac:dyDescent="0.2"/>
    <row r="142581" ht="12.75" customHeight="1" x14ac:dyDescent="0.2"/>
    <row r="142585" ht="12.75" customHeight="1" x14ac:dyDescent="0.2"/>
    <row r="142589" ht="12.75" customHeight="1" x14ac:dyDescent="0.2"/>
    <row r="142593" ht="12.75" customHeight="1" x14ac:dyDescent="0.2"/>
    <row r="142597" ht="12.75" customHeight="1" x14ac:dyDescent="0.2"/>
    <row r="142601" ht="12.75" customHeight="1" x14ac:dyDescent="0.2"/>
    <row r="142605" ht="12.75" customHeight="1" x14ac:dyDescent="0.2"/>
    <row r="142609" ht="12.75" customHeight="1" x14ac:dyDescent="0.2"/>
    <row r="142613" ht="12.75" customHeight="1" x14ac:dyDescent="0.2"/>
    <row r="142617" ht="12.75" customHeight="1" x14ac:dyDescent="0.2"/>
    <row r="142621" ht="12.75" customHeight="1" x14ac:dyDescent="0.2"/>
    <row r="142625" ht="12.75" customHeight="1" x14ac:dyDescent="0.2"/>
    <row r="142629" ht="12.75" customHeight="1" x14ac:dyDescent="0.2"/>
    <row r="142633" ht="12.75" customHeight="1" x14ac:dyDescent="0.2"/>
    <row r="142637" ht="12.75" customHeight="1" x14ac:dyDescent="0.2"/>
    <row r="142641" ht="12.75" customHeight="1" x14ac:dyDescent="0.2"/>
    <row r="142645" ht="12.75" customHeight="1" x14ac:dyDescent="0.2"/>
    <row r="142649" ht="12.75" customHeight="1" x14ac:dyDescent="0.2"/>
    <row r="142653" ht="12.75" customHeight="1" x14ac:dyDescent="0.2"/>
    <row r="142657" ht="12.75" customHeight="1" x14ac:dyDescent="0.2"/>
    <row r="142661" ht="12.75" customHeight="1" x14ac:dyDescent="0.2"/>
    <row r="142665" ht="12.75" customHeight="1" x14ac:dyDescent="0.2"/>
    <row r="142669" ht="12.75" customHeight="1" x14ac:dyDescent="0.2"/>
    <row r="142673" ht="12.75" customHeight="1" x14ac:dyDescent="0.2"/>
    <row r="142677" ht="12.75" customHeight="1" x14ac:dyDescent="0.2"/>
    <row r="142681" ht="12.75" customHeight="1" x14ac:dyDescent="0.2"/>
    <row r="142685" ht="12.75" customHeight="1" x14ac:dyDescent="0.2"/>
    <row r="142689" ht="12.75" customHeight="1" x14ac:dyDescent="0.2"/>
    <row r="142693" ht="12.75" customHeight="1" x14ac:dyDescent="0.2"/>
    <row r="142697" ht="12.75" customHeight="1" x14ac:dyDescent="0.2"/>
    <row r="142701" ht="12.75" customHeight="1" x14ac:dyDescent="0.2"/>
    <row r="142705" ht="12.75" customHeight="1" x14ac:dyDescent="0.2"/>
    <row r="142709" ht="12.75" customHeight="1" x14ac:dyDescent="0.2"/>
    <row r="142713" ht="12.75" customHeight="1" x14ac:dyDescent="0.2"/>
    <row r="142717" ht="12.75" customHeight="1" x14ac:dyDescent="0.2"/>
    <row r="142721" ht="12.75" customHeight="1" x14ac:dyDescent="0.2"/>
    <row r="142725" ht="12.75" customHeight="1" x14ac:dyDescent="0.2"/>
    <row r="142729" ht="12.75" customHeight="1" x14ac:dyDescent="0.2"/>
    <row r="142733" ht="12.75" customHeight="1" x14ac:dyDescent="0.2"/>
    <row r="142737" ht="12.75" customHeight="1" x14ac:dyDescent="0.2"/>
    <row r="142741" ht="12.75" customHeight="1" x14ac:dyDescent="0.2"/>
    <row r="142745" ht="12.75" customHeight="1" x14ac:dyDescent="0.2"/>
    <row r="142749" ht="12.75" customHeight="1" x14ac:dyDescent="0.2"/>
    <row r="142753" ht="12.75" customHeight="1" x14ac:dyDescent="0.2"/>
    <row r="142757" ht="12.75" customHeight="1" x14ac:dyDescent="0.2"/>
    <row r="142761" ht="12.75" customHeight="1" x14ac:dyDescent="0.2"/>
    <row r="142765" ht="12.75" customHeight="1" x14ac:dyDescent="0.2"/>
    <row r="142769" ht="12.75" customHeight="1" x14ac:dyDescent="0.2"/>
    <row r="142773" ht="12.75" customHeight="1" x14ac:dyDescent="0.2"/>
    <row r="142777" ht="12.75" customHeight="1" x14ac:dyDescent="0.2"/>
    <row r="142781" ht="12.75" customHeight="1" x14ac:dyDescent="0.2"/>
    <row r="142785" ht="12.75" customHeight="1" x14ac:dyDescent="0.2"/>
    <row r="142789" ht="12.75" customHeight="1" x14ac:dyDescent="0.2"/>
    <row r="142793" ht="12.75" customHeight="1" x14ac:dyDescent="0.2"/>
    <row r="142797" ht="12.75" customHeight="1" x14ac:dyDescent="0.2"/>
    <row r="142801" ht="12.75" customHeight="1" x14ac:dyDescent="0.2"/>
    <row r="142805" ht="12.75" customHeight="1" x14ac:dyDescent="0.2"/>
    <row r="142809" ht="12.75" customHeight="1" x14ac:dyDescent="0.2"/>
    <row r="142813" ht="12.75" customHeight="1" x14ac:dyDescent="0.2"/>
    <row r="142817" ht="12.75" customHeight="1" x14ac:dyDescent="0.2"/>
    <row r="142821" ht="12.75" customHeight="1" x14ac:dyDescent="0.2"/>
    <row r="142825" ht="12.75" customHeight="1" x14ac:dyDescent="0.2"/>
    <row r="142829" ht="12.75" customHeight="1" x14ac:dyDescent="0.2"/>
    <row r="142833" ht="12.75" customHeight="1" x14ac:dyDescent="0.2"/>
    <row r="142837" ht="12.75" customHeight="1" x14ac:dyDescent="0.2"/>
    <row r="142841" ht="12.75" customHeight="1" x14ac:dyDescent="0.2"/>
    <row r="142845" ht="12.75" customHeight="1" x14ac:dyDescent="0.2"/>
    <row r="142849" ht="12.75" customHeight="1" x14ac:dyDescent="0.2"/>
    <row r="142853" ht="12.75" customHeight="1" x14ac:dyDescent="0.2"/>
    <row r="142857" ht="12.75" customHeight="1" x14ac:dyDescent="0.2"/>
    <row r="142861" ht="12.75" customHeight="1" x14ac:dyDescent="0.2"/>
    <row r="142865" ht="12.75" customHeight="1" x14ac:dyDescent="0.2"/>
    <row r="142869" ht="12.75" customHeight="1" x14ac:dyDescent="0.2"/>
    <row r="142873" ht="12.75" customHeight="1" x14ac:dyDescent="0.2"/>
    <row r="142877" ht="12.75" customHeight="1" x14ac:dyDescent="0.2"/>
    <row r="142881" ht="12.75" customHeight="1" x14ac:dyDescent="0.2"/>
    <row r="142885" ht="12.75" customHeight="1" x14ac:dyDescent="0.2"/>
    <row r="142889" ht="12.75" customHeight="1" x14ac:dyDescent="0.2"/>
    <row r="142893" ht="12.75" customHeight="1" x14ac:dyDescent="0.2"/>
    <row r="142897" ht="12.75" customHeight="1" x14ac:dyDescent="0.2"/>
    <row r="142901" ht="12.75" customHeight="1" x14ac:dyDescent="0.2"/>
    <row r="142905" ht="12.75" customHeight="1" x14ac:dyDescent="0.2"/>
    <row r="142909" ht="12.75" customHeight="1" x14ac:dyDescent="0.2"/>
    <row r="142913" ht="12.75" customHeight="1" x14ac:dyDescent="0.2"/>
    <row r="142917" ht="12.75" customHeight="1" x14ac:dyDescent="0.2"/>
    <row r="142921" ht="12.75" customHeight="1" x14ac:dyDescent="0.2"/>
    <row r="142925" ht="12.75" customHeight="1" x14ac:dyDescent="0.2"/>
    <row r="142929" ht="12.75" customHeight="1" x14ac:dyDescent="0.2"/>
    <row r="142933" ht="12.75" customHeight="1" x14ac:dyDescent="0.2"/>
    <row r="142937" ht="12.75" customHeight="1" x14ac:dyDescent="0.2"/>
    <row r="142941" ht="12.75" customHeight="1" x14ac:dyDescent="0.2"/>
    <row r="142945" ht="12.75" customHeight="1" x14ac:dyDescent="0.2"/>
    <row r="142949" ht="12.75" customHeight="1" x14ac:dyDescent="0.2"/>
    <row r="142953" ht="12.75" customHeight="1" x14ac:dyDescent="0.2"/>
    <row r="142957" ht="12.75" customHeight="1" x14ac:dyDescent="0.2"/>
    <row r="142961" ht="12.75" customHeight="1" x14ac:dyDescent="0.2"/>
    <row r="142965" ht="12.75" customHeight="1" x14ac:dyDescent="0.2"/>
    <row r="142969" ht="12.75" customHeight="1" x14ac:dyDescent="0.2"/>
    <row r="142973" ht="12.75" customHeight="1" x14ac:dyDescent="0.2"/>
    <row r="142977" ht="12.75" customHeight="1" x14ac:dyDescent="0.2"/>
    <row r="142981" ht="12.75" customHeight="1" x14ac:dyDescent="0.2"/>
    <row r="142985" ht="12.75" customHeight="1" x14ac:dyDescent="0.2"/>
    <row r="142989" ht="12.75" customHeight="1" x14ac:dyDescent="0.2"/>
    <row r="142993" ht="12.75" customHeight="1" x14ac:dyDescent="0.2"/>
    <row r="142997" ht="12.75" customHeight="1" x14ac:dyDescent="0.2"/>
    <row r="143001" ht="12.75" customHeight="1" x14ac:dyDescent="0.2"/>
    <row r="143005" ht="12.75" customHeight="1" x14ac:dyDescent="0.2"/>
    <row r="143009" ht="12.75" customHeight="1" x14ac:dyDescent="0.2"/>
    <row r="143013" ht="12.75" customHeight="1" x14ac:dyDescent="0.2"/>
    <row r="143017" ht="12.75" customHeight="1" x14ac:dyDescent="0.2"/>
    <row r="143021" ht="12.75" customHeight="1" x14ac:dyDescent="0.2"/>
    <row r="143025" ht="12.75" customHeight="1" x14ac:dyDescent="0.2"/>
    <row r="143029" ht="12.75" customHeight="1" x14ac:dyDescent="0.2"/>
    <row r="143033" ht="12.75" customHeight="1" x14ac:dyDescent="0.2"/>
    <row r="143037" ht="12.75" customHeight="1" x14ac:dyDescent="0.2"/>
    <row r="143041" ht="12.75" customHeight="1" x14ac:dyDescent="0.2"/>
    <row r="143045" ht="12.75" customHeight="1" x14ac:dyDescent="0.2"/>
    <row r="143049" ht="12.75" customHeight="1" x14ac:dyDescent="0.2"/>
    <row r="143053" ht="12.75" customHeight="1" x14ac:dyDescent="0.2"/>
    <row r="143057" ht="12.75" customHeight="1" x14ac:dyDescent="0.2"/>
    <row r="143061" ht="12.75" customHeight="1" x14ac:dyDescent="0.2"/>
    <row r="143065" ht="12.75" customHeight="1" x14ac:dyDescent="0.2"/>
    <row r="143069" ht="12.75" customHeight="1" x14ac:dyDescent="0.2"/>
    <row r="143073" ht="12.75" customHeight="1" x14ac:dyDescent="0.2"/>
    <row r="143077" ht="12.75" customHeight="1" x14ac:dyDescent="0.2"/>
    <row r="143081" ht="12.75" customHeight="1" x14ac:dyDescent="0.2"/>
    <row r="143085" ht="12.75" customHeight="1" x14ac:dyDescent="0.2"/>
    <row r="143089" ht="12.75" customHeight="1" x14ac:dyDescent="0.2"/>
    <row r="143093" ht="12.75" customHeight="1" x14ac:dyDescent="0.2"/>
    <row r="143097" ht="12.75" customHeight="1" x14ac:dyDescent="0.2"/>
    <row r="143101" ht="12.75" customHeight="1" x14ac:dyDescent="0.2"/>
    <row r="143105" ht="12.75" customHeight="1" x14ac:dyDescent="0.2"/>
    <row r="143109" ht="12.75" customHeight="1" x14ac:dyDescent="0.2"/>
    <row r="143113" ht="12.75" customHeight="1" x14ac:dyDescent="0.2"/>
    <row r="143117" ht="12.75" customHeight="1" x14ac:dyDescent="0.2"/>
    <row r="143121" ht="12.75" customHeight="1" x14ac:dyDescent="0.2"/>
    <row r="143125" ht="12.75" customHeight="1" x14ac:dyDescent="0.2"/>
    <row r="143129" ht="12.75" customHeight="1" x14ac:dyDescent="0.2"/>
    <row r="143133" ht="12.75" customHeight="1" x14ac:dyDescent="0.2"/>
    <row r="143137" ht="12.75" customHeight="1" x14ac:dyDescent="0.2"/>
    <row r="143141" ht="12.75" customHeight="1" x14ac:dyDescent="0.2"/>
    <row r="143145" ht="12.75" customHeight="1" x14ac:dyDescent="0.2"/>
    <row r="143149" ht="12.75" customHeight="1" x14ac:dyDescent="0.2"/>
    <row r="143153" ht="12.75" customHeight="1" x14ac:dyDescent="0.2"/>
    <row r="143157" ht="12.75" customHeight="1" x14ac:dyDescent="0.2"/>
    <row r="143161" ht="12.75" customHeight="1" x14ac:dyDescent="0.2"/>
    <row r="143165" ht="12.75" customHeight="1" x14ac:dyDescent="0.2"/>
    <row r="143169" ht="12.75" customHeight="1" x14ac:dyDescent="0.2"/>
    <row r="143173" ht="12.75" customHeight="1" x14ac:dyDescent="0.2"/>
    <row r="143177" ht="12.75" customHeight="1" x14ac:dyDescent="0.2"/>
    <row r="143181" ht="12.75" customHeight="1" x14ac:dyDescent="0.2"/>
    <row r="143185" ht="12.75" customHeight="1" x14ac:dyDescent="0.2"/>
    <row r="143189" ht="12.75" customHeight="1" x14ac:dyDescent="0.2"/>
    <row r="143193" ht="12.75" customHeight="1" x14ac:dyDescent="0.2"/>
    <row r="143197" ht="12.75" customHeight="1" x14ac:dyDescent="0.2"/>
    <row r="143201" ht="12.75" customHeight="1" x14ac:dyDescent="0.2"/>
    <row r="143205" ht="12.75" customHeight="1" x14ac:dyDescent="0.2"/>
    <row r="143209" ht="12.75" customHeight="1" x14ac:dyDescent="0.2"/>
    <row r="143213" ht="12.75" customHeight="1" x14ac:dyDescent="0.2"/>
    <row r="143217" ht="12.75" customHeight="1" x14ac:dyDescent="0.2"/>
    <row r="143221" ht="12.75" customHeight="1" x14ac:dyDescent="0.2"/>
    <row r="143225" ht="12.75" customHeight="1" x14ac:dyDescent="0.2"/>
    <row r="143229" ht="12.75" customHeight="1" x14ac:dyDescent="0.2"/>
    <row r="143233" ht="12.75" customHeight="1" x14ac:dyDescent="0.2"/>
    <row r="143237" ht="12.75" customHeight="1" x14ac:dyDescent="0.2"/>
    <row r="143241" ht="12.75" customHeight="1" x14ac:dyDescent="0.2"/>
    <row r="143245" ht="12.75" customHeight="1" x14ac:dyDescent="0.2"/>
    <row r="143249" ht="12.75" customHeight="1" x14ac:dyDescent="0.2"/>
    <row r="143253" ht="12.75" customHeight="1" x14ac:dyDescent="0.2"/>
    <row r="143257" ht="12.75" customHeight="1" x14ac:dyDescent="0.2"/>
    <row r="143261" ht="12.75" customHeight="1" x14ac:dyDescent="0.2"/>
    <row r="143265" ht="12.75" customHeight="1" x14ac:dyDescent="0.2"/>
    <row r="143269" ht="12.75" customHeight="1" x14ac:dyDescent="0.2"/>
    <row r="143273" ht="12.75" customHeight="1" x14ac:dyDescent="0.2"/>
    <row r="143277" ht="12.75" customHeight="1" x14ac:dyDescent="0.2"/>
    <row r="143281" ht="12.75" customHeight="1" x14ac:dyDescent="0.2"/>
    <row r="143285" ht="12.75" customHeight="1" x14ac:dyDescent="0.2"/>
    <row r="143289" ht="12.75" customHeight="1" x14ac:dyDescent="0.2"/>
    <row r="143293" ht="12.75" customHeight="1" x14ac:dyDescent="0.2"/>
    <row r="143297" ht="12.75" customHeight="1" x14ac:dyDescent="0.2"/>
    <row r="143301" ht="12.75" customHeight="1" x14ac:dyDescent="0.2"/>
    <row r="143305" ht="12.75" customHeight="1" x14ac:dyDescent="0.2"/>
    <row r="143309" ht="12.75" customHeight="1" x14ac:dyDescent="0.2"/>
    <row r="143313" ht="12.75" customHeight="1" x14ac:dyDescent="0.2"/>
    <row r="143317" ht="12.75" customHeight="1" x14ac:dyDescent="0.2"/>
    <row r="143321" ht="12.75" customHeight="1" x14ac:dyDescent="0.2"/>
    <row r="143325" ht="12.75" customHeight="1" x14ac:dyDescent="0.2"/>
    <row r="143329" ht="12.75" customHeight="1" x14ac:dyDescent="0.2"/>
    <row r="143333" ht="12.75" customHeight="1" x14ac:dyDescent="0.2"/>
    <row r="143337" ht="12.75" customHeight="1" x14ac:dyDescent="0.2"/>
    <row r="143341" ht="12.75" customHeight="1" x14ac:dyDescent="0.2"/>
    <row r="143345" ht="12.75" customHeight="1" x14ac:dyDescent="0.2"/>
    <row r="143349" ht="12.75" customHeight="1" x14ac:dyDescent="0.2"/>
    <row r="143353" ht="12.75" customHeight="1" x14ac:dyDescent="0.2"/>
    <row r="143357" ht="12.75" customHeight="1" x14ac:dyDescent="0.2"/>
    <row r="143361" ht="12.75" customHeight="1" x14ac:dyDescent="0.2"/>
    <row r="143365" ht="12.75" customHeight="1" x14ac:dyDescent="0.2"/>
    <row r="143369" ht="12.75" customHeight="1" x14ac:dyDescent="0.2"/>
    <row r="143373" ht="12.75" customHeight="1" x14ac:dyDescent="0.2"/>
    <row r="143377" ht="12.75" customHeight="1" x14ac:dyDescent="0.2"/>
    <row r="143381" ht="12.75" customHeight="1" x14ac:dyDescent="0.2"/>
    <row r="143385" ht="12.75" customHeight="1" x14ac:dyDescent="0.2"/>
    <row r="143389" ht="12.75" customHeight="1" x14ac:dyDescent="0.2"/>
    <row r="143393" ht="12.75" customHeight="1" x14ac:dyDescent="0.2"/>
    <row r="143397" ht="12.75" customHeight="1" x14ac:dyDescent="0.2"/>
    <row r="143401" ht="12.75" customHeight="1" x14ac:dyDescent="0.2"/>
    <row r="143405" ht="12.75" customHeight="1" x14ac:dyDescent="0.2"/>
    <row r="143409" ht="12.75" customHeight="1" x14ac:dyDescent="0.2"/>
    <row r="143413" ht="12.75" customHeight="1" x14ac:dyDescent="0.2"/>
    <row r="143417" ht="12.75" customHeight="1" x14ac:dyDescent="0.2"/>
    <row r="143421" ht="12.75" customHeight="1" x14ac:dyDescent="0.2"/>
    <row r="143425" ht="12.75" customHeight="1" x14ac:dyDescent="0.2"/>
    <row r="143429" ht="12.75" customHeight="1" x14ac:dyDescent="0.2"/>
    <row r="143433" ht="12.75" customHeight="1" x14ac:dyDescent="0.2"/>
    <row r="143437" ht="12.75" customHeight="1" x14ac:dyDescent="0.2"/>
    <row r="143441" ht="12.75" customHeight="1" x14ac:dyDescent="0.2"/>
    <row r="143445" ht="12.75" customHeight="1" x14ac:dyDescent="0.2"/>
    <row r="143449" ht="12.75" customHeight="1" x14ac:dyDescent="0.2"/>
    <row r="143453" ht="12.75" customHeight="1" x14ac:dyDescent="0.2"/>
    <row r="143457" ht="12.75" customHeight="1" x14ac:dyDescent="0.2"/>
    <row r="143461" ht="12.75" customHeight="1" x14ac:dyDescent="0.2"/>
    <row r="143465" ht="12.75" customHeight="1" x14ac:dyDescent="0.2"/>
    <row r="143469" ht="12.75" customHeight="1" x14ac:dyDescent="0.2"/>
    <row r="143473" ht="12.75" customHeight="1" x14ac:dyDescent="0.2"/>
    <row r="143477" ht="12.75" customHeight="1" x14ac:dyDescent="0.2"/>
    <row r="143481" ht="12.75" customHeight="1" x14ac:dyDescent="0.2"/>
    <row r="143485" ht="12.75" customHeight="1" x14ac:dyDescent="0.2"/>
    <row r="143489" ht="12.75" customHeight="1" x14ac:dyDescent="0.2"/>
    <row r="143493" ht="12.75" customHeight="1" x14ac:dyDescent="0.2"/>
    <row r="143497" ht="12.75" customHeight="1" x14ac:dyDescent="0.2"/>
    <row r="143501" ht="12.75" customHeight="1" x14ac:dyDescent="0.2"/>
    <row r="143505" ht="12.75" customHeight="1" x14ac:dyDescent="0.2"/>
    <row r="143509" ht="12.75" customHeight="1" x14ac:dyDescent="0.2"/>
    <row r="143513" ht="12.75" customHeight="1" x14ac:dyDescent="0.2"/>
    <row r="143517" ht="12.75" customHeight="1" x14ac:dyDescent="0.2"/>
    <row r="143521" ht="12.75" customHeight="1" x14ac:dyDescent="0.2"/>
    <row r="143525" ht="12.75" customHeight="1" x14ac:dyDescent="0.2"/>
    <row r="143529" ht="12.75" customHeight="1" x14ac:dyDescent="0.2"/>
    <row r="143533" ht="12.75" customHeight="1" x14ac:dyDescent="0.2"/>
    <row r="143537" ht="12.75" customHeight="1" x14ac:dyDescent="0.2"/>
    <row r="143541" ht="12.75" customHeight="1" x14ac:dyDescent="0.2"/>
    <row r="143545" ht="12.75" customHeight="1" x14ac:dyDescent="0.2"/>
    <row r="143549" ht="12.75" customHeight="1" x14ac:dyDescent="0.2"/>
    <row r="143553" ht="12.75" customHeight="1" x14ac:dyDescent="0.2"/>
    <row r="143557" ht="12.75" customHeight="1" x14ac:dyDescent="0.2"/>
    <row r="143561" ht="12.75" customHeight="1" x14ac:dyDescent="0.2"/>
    <row r="143565" ht="12.75" customHeight="1" x14ac:dyDescent="0.2"/>
    <row r="143569" ht="12.75" customHeight="1" x14ac:dyDescent="0.2"/>
    <row r="143573" ht="12.75" customHeight="1" x14ac:dyDescent="0.2"/>
    <row r="143577" ht="12.75" customHeight="1" x14ac:dyDescent="0.2"/>
    <row r="143581" ht="12.75" customHeight="1" x14ac:dyDescent="0.2"/>
    <row r="143585" ht="12.75" customHeight="1" x14ac:dyDescent="0.2"/>
    <row r="143589" ht="12.75" customHeight="1" x14ac:dyDescent="0.2"/>
    <row r="143593" ht="12.75" customHeight="1" x14ac:dyDescent="0.2"/>
    <row r="143597" ht="12.75" customHeight="1" x14ac:dyDescent="0.2"/>
    <row r="143601" ht="12.75" customHeight="1" x14ac:dyDescent="0.2"/>
    <row r="143605" ht="12.75" customHeight="1" x14ac:dyDescent="0.2"/>
    <row r="143609" ht="12.75" customHeight="1" x14ac:dyDescent="0.2"/>
    <row r="143613" ht="12.75" customHeight="1" x14ac:dyDescent="0.2"/>
    <row r="143617" ht="12.75" customHeight="1" x14ac:dyDescent="0.2"/>
    <row r="143621" ht="12.75" customHeight="1" x14ac:dyDescent="0.2"/>
    <row r="143625" ht="12.75" customHeight="1" x14ac:dyDescent="0.2"/>
    <row r="143629" ht="12.75" customHeight="1" x14ac:dyDescent="0.2"/>
    <row r="143633" ht="12.75" customHeight="1" x14ac:dyDescent="0.2"/>
    <row r="143637" ht="12.75" customHeight="1" x14ac:dyDescent="0.2"/>
    <row r="143641" ht="12.75" customHeight="1" x14ac:dyDescent="0.2"/>
    <row r="143645" ht="12.75" customHeight="1" x14ac:dyDescent="0.2"/>
    <row r="143649" ht="12.75" customHeight="1" x14ac:dyDescent="0.2"/>
    <row r="143653" ht="12.75" customHeight="1" x14ac:dyDescent="0.2"/>
    <row r="143657" ht="12.75" customHeight="1" x14ac:dyDescent="0.2"/>
    <row r="143661" ht="12.75" customHeight="1" x14ac:dyDescent="0.2"/>
    <row r="143665" ht="12.75" customHeight="1" x14ac:dyDescent="0.2"/>
    <row r="143669" ht="12.75" customHeight="1" x14ac:dyDescent="0.2"/>
    <row r="143673" ht="12.75" customHeight="1" x14ac:dyDescent="0.2"/>
    <row r="143677" ht="12.75" customHeight="1" x14ac:dyDescent="0.2"/>
    <row r="143681" ht="12.75" customHeight="1" x14ac:dyDescent="0.2"/>
    <row r="143685" ht="12.75" customHeight="1" x14ac:dyDescent="0.2"/>
    <row r="143689" ht="12.75" customHeight="1" x14ac:dyDescent="0.2"/>
    <row r="143693" ht="12.75" customHeight="1" x14ac:dyDescent="0.2"/>
    <row r="143697" ht="12.75" customHeight="1" x14ac:dyDescent="0.2"/>
    <row r="143701" ht="12.75" customHeight="1" x14ac:dyDescent="0.2"/>
    <row r="143705" ht="12.75" customHeight="1" x14ac:dyDescent="0.2"/>
    <row r="143709" ht="12.75" customHeight="1" x14ac:dyDescent="0.2"/>
    <row r="143713" ht="12.75" customHeight="1" x14ac:dyDescent="0.2"/>
    <row r="143717" ht="12.75" customHeight="1" x14ac:dyDescent="0.2"/>
    <row r="143721" ht="12.75" customHeight="1" x14ac:dyDescent="0.2"/>
    <row r="143725" ht="12.75" customHeight="1" x14ac:dyDescent="0.2"/>
    <row r="143729" ht="12.75" customHeight="1" x14ac:dyDescent="0.2"/>
    <row r="143733" ht="12.75" customHeight="1" x14ac:dyDescent="0.2"/>
    <row r="143737" ht="12.75" customHeight="1" x14ac:dyDescent="0.2"/>
    <row r="143741" ht="12.75" customHeight="1" x14ac:dyDescent="0.2"/>
    <row r="143745" ht="12.75" customHeight="1" x14ac:dyDescent="0.2"/>
    <row r="143749" ht="12.75" customHeight="1" x14ac:dyDescent="0.2"/>
    <row r="143753" ht="12.75" customHeight="1" x14ac:dyDescent="0.2"/>
    <row r="143757" ht="12.75" customHeight="1" x14ac:dyDescent="0.2"/>
    <row r="143761" ht="12.75" customHeight="1" x14ac:dyDescent="0.2"/>
    <row r="143765" ht="12.75" customHeight="1" x14ac:dyDescent="0.2"/>
    <row r="143769" ht="12.75" customHeight="1" x14ac:dyDescent="0.2"/>
    <row r="143773" ht="12.75" customHeight="1" x14ac:dyDescent="0.2"/>
    <row r="143777" ht="12.75" customHeight="1" x14ac:dyDescent="0.2"/>
    <row r="143781" ht="12.75" customHeight="1" x14ac:dyDescent="0.2"/>
    <row r="143785" ht="12.75" customHeight="1" x14ac:dyDescent="0.2"/>
    <row r="143789" ht="12.75" customHeight="1" x14ac:dyDescent="0.2"/>
    <row r="143793" ht="12.75" customHeight="1" x14ac:dyDescent="0.2"/>
    <row r="143797" ht="12.75" customHeight="1" x14ac:dyDescent="0.2"/>
    <row r="143801" ht="12.75" customHeight="1" x14ac:dyDescent="0.2"/>
    <row r="143805" ht="12.75" customHeight="1" x14ac:dyDescent="0.2"/>
    <row r="143809" ht="12.75" customHeight="1" x14ac:dyDescent="0.2"/>
    <row r="143813" ht="12.75" customHeight="1" x14ac:dyDescent="0.2"/>
    <row r="143817" ht="12.75" customHeight="1" x14ac:dyDescent="0.2"/>
    <row r="143821" ht="12.75" customHeight="1" x14ac:dyDescent="0.2"/>
    <row r="143825" ht="12.75" customHeight="1" x14ac:dyDescent="0.2"/>
    <row r="143829" ht="12.75" customHeight="1" x14ac:dyDescent="0.2"/>
    <row r="143833" ht="12.75" customHeight="1" x14ac:dyDescent="0.2"/>
    <row r="143837" ht="12.75" customHeight="1" x14ac:dyDescent="0.2"/>
    <row r="143841" ht="12.75" customHeight="1" x14ac:dyDescent="0.2"/>
    <row r="143845" ht="12.75" customHeight="1" x14ac:dyDescent="0.2"/>
    <row r="143849" ht="12.75" customHeight="1" x14ac:dyDescent="0.2"/>
    <row r="143853" ht="12.75" customHeight="1" x14ac:dyDescent="0.2"/>
    <row r="143857" ht="12.75" customHeight="1" x14ac:dyDescent="0.2"/>
    <row r="143861" ht="12.75" customHeight="1" x14ac:dyDescent="0.2"/>
    <row r="143865" ht="12.75" customHeight="1" x14ac:dyDescent="0.2"/>
    <row r="143869" ht="12.75" customHeight="1" x14ac:dyDescent="0.2"/>
    <row r="143873" ht="12.75" customHeight="1" x14ac:dyDescent="0.2"/>
    <row r="143877" ht="12.75" customHeight="1" x14ac:dyDescent="0.2"/>
    <row r="143881" ht="12.75" customHeight="1" x14ac:dyDescent="0.2"/>
    <row r="143885" ht="12.75" customHeight="1" x14ac:dyDescent="0.2"/>
    <row r="143889" ht="12.75" customHeight="1" x14ac:dyDescent="0.2"/>
    <row r="143893" ht="12.75" customHeight="1" x14ac:dyDescent="0.2"/>
    <row r="143897" ht="12.75" customHeight="1" x14ac:dyDescent="0.2"/>
    <row r="143901" ht="12.75" customHeight="1" x14ac:dyDescent="0.2"/>
    <row r="143905" ht="12.75" customHeight="1" x14ac:dyDescent="0.2"/>
    <row r="143909" ht="12.75" customHeight="1" x14ac:dyDescent="0.2"/>
    <row r="143913" ht="12.75" customHeight="1" x14ac:dyDescent="0.2"/>
    <row r="143917" ht="12.75" customHeight="1" x14ac:dyDescent="0.2"/>
    <row r="143921" ht="12.75" customHeight="1" x14ac:dyDescent="0.2"/>
    <row r="143925" ht="12.75" customHeight="1" x14ac:dyDescent="0.2"/>
    <row r="143929" ht="12.75" customHeight="1" x14ac:dyDescent="0.2"/>
    <row r="143933" ht="12.75" customHeight="1" x14ac:dyDescent="0.2"/>
    <row r="143937" ht="12.75" customHeight="1" x14ac:dyDescent="0.2"/>
    <row r="143941" ht="12.75" customHeight="1" x14ac:dyDescent="0.2"/>
    <row r="143945" ht="12.75" customHeight="1" x14ac:dyDescent="0.2"/>
    <row r="143949" ht="12.75" customHeight="1" x14ac:dyDescent="0.2"/>
    <row r="143953" ht="12.75" customHeight="1" x14ac:dyDescent="0.2"/>
    <row r="143957" ht="12.75" customHeight="1" x14ac:dyDescent="0.2"/>
    <row r="143961" ht="12.75" customHeight="1" x14ac:dyDescent="0.2"/>
    <row r="143965" ht="12.75" customHeight="1" x14ac:dyDescent="0.2"/>
    <row r="143969" ht="12.75" customHeight="1" x14ac:dyDescent="0.2"/>
    <row r="143973" ht="12.75" customHeight="1" x14ac:dyDescent="0.2"/>
    <row r="143977" ht="12.75" customHeight="1" x14ac:dyDescent="0.2"/>
    <row r="143981" ht="12.75" customHeight="1" x14ac:dyDescent="0.2"/>
    <row r="143985" ht="12.75" customHeight="1" x14ac:dyDescent="0.2"/>
    <row r="143989" ht="12.75" customHeight="1" x14ac:dyDescent="0.2"/>
    <row r="143993" ht="12.75" customHeight="1" x14ac:dyDescent="0.2"/>
    <row r="143997" ht="12.75" customHeight="1" x14ac:dyDescent="0.2"/>
    <row r="144001" ht="12.75" customHeight="1" x14ac:dyDescent="0.2"/>
    <row r="144005" ht="12.75" customHeight="1" x14ac:dyDescent="0.2"/>
    <row r="144009" ht="12.75" customHeight="1" x14ac:dyDescent="0.2"/>
    <row r="144013" ht="12.75" customHeight="1" x14ac:dyDescent="0.2"/>
    <row r="144017" ht="12.75" customHeight="1" x14ac:dyDescent="0.2"/>
    <row r="144021" ht="12.75" customHeight="1" x14ac:dyDescent="0.2"/>
    <row r="144025" ht="12.75" customHeight="1" x14ac:dyDescent="0.2"/>
    <row r="144029" ht="12.75" customHeight="1" x14ac:dyDescent="0.2"/>
    <row r="144033" ht="12.75" customHeight="1" x14ac:dyDescent="0.2"/>
    <row r="144037" ht="12.75" customHeight="1" x14ac:dyDescent="0.2"/>
    <row r="144041" ht="12.75" customHeight="1" x14ac:dyDescent="0.2"/>
    <row r="144045" ht="12.75" customHeight="1" x14ac:dyDescent="0.2"/>
    <row r="144049" ht="12.75" customHeight="1" x14ac:dyDescent="0.2"/>
    <row r="144053" ht="12.75" customHeight="1" x14ac:dyDescent="0.2"/>
    <row r="144057" ht="12.75" customHeight="1" x14ac:dyDescent="0.2"/>
    <row r="144061" ht="12.75" customHeight="1" x14ac:dyDescent="0.2"/>
    <row r="144065" ht="12.75" customHeight="1" x14ac:dyDescent="0.2"/>
    <row r="144069" ht="12.75" customHeight="1" x14ac:dyDescent="0.2"/>
    <row r="144073" ht="12.75" customHeight="1" x14ac:dyDescent="0.2"/>
    <row r="144077" ht="12.75" customHeight="1" x14ac:dyDescent="0.2"/>
    <row r="144081" ht="12.75" customHeight="1" x14ac:dyDescent="0.2"/>
    <row r="144085" ht="12.75" customHeight="1" x14ac:dyDescent="0.2"/>
    <row r="144089" ht="12.75" customHeight="1" x14ac:dyDescent="0.2"/>
    <row r="144093" ht="12.75" customHeight="1" x14ac:dyDescent="0.2"/>
    <row r="144097" ht="12.75" customHeight="1" x14ac:dyDescent="0.2"/>
    <row r="144101" ht="12.75" customHeight="1" x14ac:dyDescent="0.2"/>
    <row r="144105" ht="12.75" customHeight="1" x14ac:dyDescent="0.2"/>
    <row r="144109" ht="12.75" customHeight="1" x14ac:dyDescent="0.2"/>
    <row r="144113" ht="12.75" customHeight="1" x14ac:dyDescent="0.2"/>
    <row r="144117" ht="12.75" customHeight="1" x14ac:dyDescent="0.2"/>
    <row r="144121" ht="12.75" customHeight="1" x14ac:dyDescent="0.2"/>
    <row r="144125" ht="12.75" customHeight="1" x14ac:dyDescent="0.2"/>
    <row r="144129" ht="12.75" customHeight="1" x14ac:dyDescent="0.2"/>
    <row r="144133" ht="12.75" customHeight="1" x14ac:dyDescent="0.2"/>
    <row r="144137" ht="12.75" customHeight="1" x14ac:dyDescent="0.2"/>
    <row r="144141" ht="12.75" customHeight="1" x14ac:dyDescent="0.2"/>
    <row r="144145" ht="12.75" customHeight="1" x14ac:dyDescent="0.2"/>
    <row r="144149" ht="12.75" customHeight="1" x14ac:dyDescent="0.2"/>
    <row r="144153" ht="12.75" customHeight="1" x14ac:dyDescent="0.2"/>
    <row r="144157" ht="12.75" customHeight="1" x14ac:dyDescent="0.2"/>
    <row r="144161" ht="12.75" customHeight="1" x14ac:dyDescent="0.2"/>
    <row r="144165" ht="12.75" customHeight="1" x14ac:dyDescent="0.2"/>
    <row r="144169" ht="12.75" customHeight="1" x14ac:dyDescent="0.2"/>
    <row r="144173" ht="12.75" customHeight="1" x14ac:dyDescent="0.2"/>
    <row r="144177" ht="12.75" customHeight="1" x14ac:dyDescent="0.2"/>
    <row r="144181" ht="12.75" customHeight="1" x14ac:dyDescent="0.2"/>
    <row r="144185" ht="12.75" customHeight="1" x14ac:dyDescent="0.2"/>
    <row r="144189" ht="12.75" customHeight="1" x14ac:dyDescent="0.2"/>
    <row r="144193" ht="12.75" customHeight="1" x14ac:dyDescent="0.2"/>
    <row r="144197" ht="12.75" customHeight="1" x14ac:dyDescent="0.2"/>
    <row r="144201" ht="12.75" customHeight="1" x14ac:dyDescent="0.2"/>
    <row r="144205" ht="12.75" customHeight="1" x14ac:dyDescent="0.2"/>
    <row r="144209" ht="12.75" customHeight="1" x14ac:dyDescent="0.2"/>
    <row r="144213" ht="12.75" customHeight="1" x14ac:dyDescent="0.2"/>
    <row r="144217" ht="12.75" customHeight="1" x14ac:dyDescent="0.2"/>
    <row r="144221" ht="12.75" customHeight="1" x14ac:dyDescent="0.2"/>
    <row r="144225" ht="12.75" customHeight="1" x14ac:dyDescent="0.2"/>
    <row r="144229" ht="12.75" customHeight="1" x14ac:dyDescent="0.2"/>
    <row r="144233" ht="12.75" customHeight="1" x14ac:dyDescent="0.2"/>
    <row r="144237" ht="12.75" customHeight="1" x14ac:dyDescent="0.2"/>
    <row r="144241" ht="12.75" customHeight="1" x14ac:dyDescent="0.2"/>
    <row r="144245" ht="12.75" customHeight="1" x14ac:dyDescent="0.2"/>
    <row r="144249" ht="12.75" customHeight="1" x14ac:dyDescent="0.2"/>
    <row r="144253" ht="12.75" customHeight="1" x14ac:dyDescent="0.2"/>
    <row r="144257" ht="12.75" customHeight="1" x14ac:dyDescent="0.2"/>
    <row r="144261" ht="12.75" customHeight="1" x14ac:dyDescent="0.2"/>
    <row r="144265" ht="12.75" customHeight="1" x14ac:dyDescent="0.2"/>
    <row r="144269" ht="12.75" customHeight="1" x14ac:dyDescent="0.2"/>
    <row r="144273" ht="12.75" customHeight="1" x14ac:dyDescent="0.2"/>
    <row r="144277" ht="12.75" customHeight="1" x14ac:dyDescent="0.2"/>
    <row r="144281" ht="12.75" customHeight="1" x14ac:dyDescent="0.2"/>
    <row r="144285" ht="12.75" customHeight="1" x14ac:dyDescent="0.2"/>
    <row r="144289" ht="12.75" customHeight="1" x14ac:dyDescent="0.2"/>
    <row r="144293" ht="12.75" customHeight="1" x14ac:dyDescent="0.2"/>
    <row r="144297" ht="12.75" customHeight="1" x14ac:dyDescent="0.2"/>
    <row r="144301" ht="12.75" customHeight="1" x14ac:dyDescent="0.2"/>
    <row r="144305" ht="12.75" customHeight="1" x14ac:dyDescent="0.2"/>
    <row r="144309" ht="12.75" customHeight="1" x14ac:dyDescent="0.2"/>
    <row r="144313" ht="12.75" customHeight="1" x14ac:dyDescent="0.2"/>
    <row r="144317" ht="12.75" customHeight="1" x14ac:dyDescent="0.2"/>
    <row r="144321" ht="12.75" customHeight="1" x14ac:dyDescent="0.2"/>
    <row r="144325" ht="12.75" customHeight="1" x14ac:dyDescent="0.2"/>
    <row r="144329" ht="12.75" customHeight="1" x14ac:dyDescent="0.2"/>
    <row r="144333" ht="12.75" customHeight="1" x14ac:dyDescent="0.2"/>
    <row r="144337" ht="12.75" customHeight="1" x14ac:dyDescent="0.2"/>
    <row r="144341" ht="12.75" customHeight="1" x14ac:dyDescent="0.2"/>
    <row r="144345" ht="12.75" customHeight="1" x14ac:dyDescent="0.2"/>
    <row r="144349" ht="12.75" customHeight="1" x14ac:dyDescent="0.2"/>
    <row r="144353" ht="12.75" customHeight="1" x14ac:dyDescent="0.2"/>
    <row r="144357" ht="12.75" customHeight="1" x14ac:dyDescent="0.2"/>
    <row r="144361" ht="12.75" customHeight="1" x14ac:dyDescent="0.2"/>
    <row r="144365" ht="12.75" customHeight="1" x14ac:dyDescent="0.2"/>
    <row r="144369" ht="12.75" customHeight="1" x14ac:dyDescent="0.2"/>
    <row r="144373" ht="12.75" customHeight="1" x14ac:dyDescent="0.2"/>
    <row r="144377" ht="12.75" customHeight="1" x14ac:dyDescent="0.2"/>
    <row r="144381" ht="12.75" customHeight="1" x14ac:dyDescent="0.2"/>
    <row r="144385" ht="12.75" customHeight="1" x14ac:dyDescent="0.2"/>
    <row r="144389" ht="12.75" customHeight="1" x14ac:dyDescent="0.2"/>
    <row r="144393" ht="12.75" customHeight="1" x14ac:dyDescent="0.2"/>
    <row r="144397" ht="12.75" customHeight="1" x14ac:dyDescent="0.2"/>
    <row r="144401" ht="12.75" customHeight="1" x14ac:dyDescent="0.2"/>
    <row r="144405" ht="12.75" customHeight="1" x14ac:dyDescent="0.2"/>
    <row r="144409" ht="12.75" customHeight="1" x14ac:dyDescent="0.2"/>
    <row r="144413" ht="12.75" customHeight="1" x14ac:dyDescent="0.2"/>
    <row r="144417" ht="12.75" customHeight="1" x14ac:dyDescent="0.2"/>
    <row r="144421" ht="12.75" customHeight="1" x14ac:dyDescent="0.2"/>
    <row r="144425" ht="12.75" customHeight="1" x14ac:dyDescent="0.2"/>
    <row r="144429" ht="12.75" customHeight="1" x14ac:dyDescent="0.2"/>
    <row r="144433" ht="12.75" customHeight="1" x14ac:dyDescent="0.2"/>
    <row r="144437" ht="12.75" customHeight="1" x14ac:dyDescent="0.2"/>
    <row r="144441" ht="12.75" customHeight="1" x14ac:dyDescent="0.2"/>
    <row r="144445" ht="12.75" customHeight="1" x14ac:dyDescent="0.2"/>
    <row r="144449" ht="12.75" customHeight="1" x14ac:dyDescent="0.2"/>
    <row r="144453" ht="12.75" customHeight="1" x14ac:dyDescent="0.2"/>
    <row r="144457" ht="12.75" customHeight="1" x14ac:dyDescent="0.2"/>
    <row r="144461" ht="12.75" customHeight="1" x14ac:dyDescent="0.2"/>
    <row r="144465" ht="12.75" customHeight="1" x14ac:dyDescent="0.2"/>
    <row r="144469" ht="12.75" customHeight="1" x14ac:dyDescent="0.2"/>
    <row r="144473" ht="12.75" customHeight="1" x14ac:dyDescent="0.2"/>
    <row r="144477" ht="12.75" customHeight="1" x14ac:dyDescent="0.2"/>
    <row r="144481" ht="12.75" customHeight="1" x14ac:dyDescent="0.2"/>
    <row r="144485" ht="12.75" customHeight="1" x14ac:dyDescent="0.2"/>
    <row r="144489" ht="12.75" customHeight="1" x14ac:dyDescent="0.2"/>
    <row r="144493" ht="12.75" customHeight="1" x14ac:dyDescent="0.2"/>
    <row r="144497" ht="12.75" customHeight="1" x14ac:dyDescent="0.2"/>
    <row r="144501" ht="12.75" customHeight="1" x14ac:dyDescent="0.2"/>
    <row r="144505" ht="12.75" customHeight="1" x14ac:dyDescent="0.2"/>
    <row r="144509" ht="12.75" customHeight="1" x14ac:dyDescent="0.2"/>
    <row r="144513" ht="12.75" customHeight="1" x14ac:dyDescent="0.2"/>
    <row r="144517" ht="12.75" customHeight="1" x14ac:dyDescent="0.2"/>
    <row r="144521" ht="12.75" customHeight="1" x14ac:dyDescent="0.2"/>
    <row r="144525" ht="12.75" customHeight="1" x14ac:dyDescent="0.2"/>
    <row r="144529" ht="12.75" customHeight="1" x14ac:dyDescent="0.2"/>
    <row r="144533" ht="12.75" customHeight="1" x14ac:dyDescent="0.2"/>
    <row r="144537" ht="12.75" customHeight="1" x14ac:dyDescent="0.2"/>
    <row r="144541" ht="12.75" customHeight="1" x14ac:dyDescent="0.2"/>
    <row r="144545" ht="12.75" customHeight="1" x14ac:dyDescent="0.2"/>
    <row r="144549" ht="12.75" customHeight="1" x14ac:dyDescent="0.2"/>
    <row r="144553" ht="12.75" customHeight="1" x14ac:dyDescent="0.2"/>
    <row r="144557" ht="12.75" customHeight="1" x14ac:dyDescent="0.2"/>
    <row r="144561" ht="12.75" customHeight="1" x14ac:dyDescent="0.2"/>
    <row r="144565" ht="12.75" customHeight="1" x14ac:dyDescent="0.2"/>
    <row r="144569" ht="12.75" customHeight="1" x14ac:dyDescent="0.2"/>
    <row r="144573" ht="12.75" customHeight="1" x14ac:dyDescent="0.2"/>
    <row r="144577" ht="12.75" customHeight="1" x14ac:dyDescent="0.2"/>
    <row r="144581" ht="12.75" customHeight="1" x14ac:dyDescent="0.2"/>
    <row r="144585" ht="12.75" customHeight="1" x14ac:dyDescent="0.2"/>
    <row r="144589" ht="12.75" customHeight="1" x14ac:dyDescent="0.2"/>
    <row r="144593" ht="12.75" customHeight="1" x14ac:dyDescent="0.2"/>
    <row r="144597" ht="12.75" customHeight="1" x14ac:dyDescent="0.2"/>
    <row r="144601" ht="12.75" customHeight="1" x14ac:dyDescent="0.2"/>
    <row r="144605" ht="12.75" customHeight="1" x14ac:dyDescent="0.2"/>
    <row r="144609" ht="12.75" customHeight="1" x14ac:dyDescent="0.2"/>
    <row r="144613" ht="12.75" customHeight="1" x14ac:dyDescent="0.2"/>
    <row r="144617" ht="12.75" customHeight="1" x14ac:dyDescent="0.2"/>
    <row r="144621" ht="12.75" customHeight="1" x14ac:dyDescent="0.2"/>
    <row r="144625" ht="12.75" customHeight="1" x14ac:dyDescent="0.2"/>
    <row r="144629" ht="12.75" customHeight="1" x14ac:dyDescent="0.2"/>
    <row r="144633" ht="12.75" customHeight="1" x14ac:dyDescent="0.2"/>
    <row r="144637" ht="12.75" customHeight="1" x14ac:dyDescent="0.2"/>
    <row r="144641" ht="12.75" customHeight="1" x14ac:dyDescent="0.2"/>
    <row r="144645" ht="12.75" customHeight="1" x14ac:dyDescent="0.2"/>
    <row r="144649" ht="12.75" customHeight="1" x14ac:dyDescent="0.2"/>
    <row r="144653" ht="12.75" customHeight="1" x14ac:dyDescent="0.2"/>
    <row r="144657" ht="12.75" customHeight="1" x14ac:dyDescent="0.2"/>
    <row r="144661" ht="12.75" customHeight="1" x14ac:dyDescent="0.2"/>
    <row r="144665" ht="12.75" customHeight="1" x14ac:dyDescent="0.2"/>
    <row r="144669" ht="12.75" customHeight="1" x14ac:dyDescent="0.2"/>
    <row r="144673" ht="12.75" customHeight="1" x14ac:dyDescent="0.2"/>
    <row r="144677" ht="12.75" customHeight="1" x14ac:dyDescent="0.2"/>
    <row r="144681" ht="12.75" customHeight="1" x14ac:dyDescent="0.2"/>
    <row r="144685" ht="12.75" customHeight="1" x14ac:dyDescent="0.2"/>
    <row r="144689" ht="12.75" customHeight="1" x14ac:dyDescent="0.2"/>
    <row r="144693" ht="12.75" customHeight="1" x14ac:dyDescent="0.2"/>
    <row r="144697" ht="12.75" customHeight="1" x14ac:dyDescent="0.2"/>
    <row r="144701" ht="12.75" customHeight="1" x14ac:dyDescent="0.2"/>
    <row r="144705" ht="12.75" customHeight="1" x14ac:dyDescent="0.2"/>
    <row r="144709" ht="12.75" customHeight="1" x14ac:dyDescent="0.2"/>
    <row r="144713" ht="12.75" customHeight="1" x14ac:dyDescent="0.2"/>
    <row r="144717" ht="12.75" customHeight="1" x14ac:dyDescent="0.2"/>
    <row r="144721" ht="12.75" customHeight="1" x14ac:dyDescent="0.2"/>
    <row r="144725" ht="12.75" customHeight="1" x14ac:dyDescent="0.2"/>
    <row r="144729" ht="12.75" customHeight="1" x14ac:dyDescent="0.2"/>
    <row r="144733" ht="12.75" customHeight="1" x14ac:dyDescent="0.2"/>
    <row r="144737" ht="12.75" customHeight="1" x14ac:dyDescent="0.2"/>
    <row r="144741" ht="12.75" customHeight="1" x14ac:dyDescent="0.2"/>
    <row r="144745" ht="12.75" customHeight="1" x14ac:dyDescent="0.2"/>
    <row r="144749" ht="12.75" customHeight="1" x14ac:dyDescent="0.2"/>
    <row r="144753" ht="12.75" customHeight="1" x14ac:dyDescent="0.2"/>
    <row r="144757" ht="12.75" customHeight="1" x14ac:dyDescent="0.2"/>
    <row r="144761" ht="12.75" customHeight="1" x14ac:dyDescent="0.2"/>
    <row r="144765" ht="12.75" customHeight="1" x14ac:dyDescent="0.2"/>
    <row r="144769" ht="12.75" customHeight="1" x14ac:dyDescent="0.2"/>
    <row r="144773" ht="12.75" customHeight="1" x14ac:dyDescent="0.2"/>
    <row r="144777" ht="12.75" customHeight="1" x14ac:dyDescent="0.2"/>
    <row r="144781" ht="12.75" customHeight="1" x14ac:dyDescent="0.2"/>
    <row r="144785" ht="12.75" customHeight="1" x14ac:dyDescent="0.2"/>
    <row r="144789" ht="12.75" customHeight="1" x14ac:dyDescent="0.2"/>
    <row r="144793" ht="12.75" customHeight="1" x14ac:dyDescent="0.2"/>
    <row r="144797" ht="12.75" customHeight="1" x14ac:dyDescent="0.2"/>
    <row r="144801" ht="12.75" customHeight="1" x14ac:dyDescent="0.2"/>
    <row r="144805" ht="12.75" customHeight="1" x14ac:dyDescent="0.2"/>
    <row r="144809" ht="12.75" customHeight="1" x14ac:dyDescent="0.2"/>
    <row r="144813" ht="12.75" customHeight="1" x14ac:dyDescent="0.2"/>
    <row r="144817" ht="12.75" customHeight="1" x14ac:dyDescent="0.2"/>
    <row r="144821" ht="12.75" customHeight="1" x14ac:dyDescent="0.2"/>
    <row r="144825" ht="12.75" customHeight="1" x14ac:dyDescent="0.2"/>
    <row r="144829" ht="12.75" customHeight="1" x14ac:dyDescent="0.2"/>
    <row r="144833" ht="12.75" customHeight="1" x14ac:dyDescent="0.2"/>
    <row r="144837" ht="12.75" customHeight="1" x14ac:dyDescent="0.2"/>
    <row r="144841" ht="12.75" customHeight="1" x14ac:dyDescent="0.2"/>
    <row r="144845" ht="12.75" customHeight="1" x14ac:dyDescent="0.2"/>
    <row r="144849" ht="12.75" customHeight="1" x14ac:dyDescent="0.2"/>
    <row r="144853" ht="12.75" customHeight="1" x14ac:dyDescent="0.2"/>
    <row r="144857" ht="12.75" customHeight="1" x14ac:dyDescent="0.2"/>
    <row r="144861" ht="12.75" customHeight="1" x14ac:dyDescent="0.2"/>
    <row r="144865" ht="12.75" customHeight="1" x14ac:dyDescent="0.2"/>
    <row r="144869" ht="12.75" customHeight="1" x14ac:dyDescent="0.2"/>
    <row r="144873" ht="12.75" customHeight="1" x14ac:dyDescent="0.2"/>
    <row r="144877" ht="12.75" customHeight="1" x14ac:dyDescent="0.2"/>
    <row r="144881" ht="12.75" customHeight="1" x14ac:dyDescent="0.2"/>
    <row r="144885" ht="12.75" customHeight="1" x14ac:dyDescent="0.2"/>
    <row r="144889" ht="12.75" customHeight="1" x14ac:dyDescent="0.2"/>
    <row r="144893" ht="12.75" customHeight="1" x14ac:dyDescent="0.2"/>
    <row r="144897" ht="12.75" customHeight="1" x14ac:dyDescent="0.2"/>
    <row r="144901" ht="12.75" customHeight="1" x14ac:dyDescent="0.2"/>
    <row r="144905" ht="12.75" customHeight="1" x14ac:dyDescent="0.2"/>
    <row r="144909" ht="12.75" customHeight="1" x14ac:dyDescent="0.2"/>
    <row r="144913" ht="12.75" customHeight="1" x14ac:dyDescent="0.2"/>
    <row r="144917" ht="12.75" customHeight="1" x14ac:dyDescent="0.2"/>
    <row r="144921" ht="12.75" customHeight="1" x14ac:dyDescent="0.2"/>
    <row r="144925" ht="12.75" customHeight="1" x14ac:dyDescent="0.2"/>
    <row r="144929" ht="12.75" customHeight="1" x14ac:dyDescent="0.2"/>
    <row r="144933" ht="12.75" customHeight="1" x14ac:dyDescent="0.2"/>
    <row r="144937" ht="12.75" customHeight="1" x14ac:dyDescent="0.2"/>
    <row r="144941" ht="12.75" customHeight="1" x14ac:dyDescent="0.2"/>
    <row r="144945" ht="12.75" customHeight="1" x14ac:dyDescent="0.2"/>
    <row r="144949" ht="12.75" customHeight="1" x14ac:dyDescent="0.2"/>
    <row r="144953" ht="12.75" customHeight="1" x14ac:dyDescent="0.2"/>
    <row r="144957" ht="12.75" customHeight="1" x14ac:dyDescent="0.2"/>
    <row r="144961" ht="12.75" customHeight="1" x14ac:dyDescent="0.2"/>
    <row r="144965" ht="12.75" customHeight="1" x14ac:dyDescent="0.2"/>
    <row r="144969" ht="12.75" customHeight="1" x14ac:dyDescent="0.2"/>
    <row r="144973" ht="12.75" customHeight="1" x14ac:dyDescent="0.2"/>
    <row r="144977" ht="12.75" customHeight="1" x14ac:dyDescent="0.2"/>
    <row r="144981" ht="12.75" customHeight="1" x14ac:dyDescent="0.2"/>
    <row r="144985" ht="12.75" customHeight="1" x14ac:dyDescent="0.2"/>
    <row r="144989" ht="12.75" customHeight="1" x14ac:dyDescent="0.2"/>
    <row r="144993" ht="12.75" customHeight="1" x14ac:dyDescent="0.2"/>
    <row r="144997" ht="12.75" customHeight="1" x14ac:dyDescent="0.2"/>
    <row r="145001" ht="12.75" customHeight="1" x14ac:dyDescent="0.2"/>
    <row r="145005" ht="12.75" customHeight="1" x14ac:dyDescent="0.2"/>
    <row r="145009" ht="12.75" customHeight="1" x14ac:dyDescent="0.2"/>
    <row r="145013" ht="12.75" customHeight="1" x14ac:dyDescent="0.2"/>
    <row r="145017" ht="12.75" customHeight="1" x14ac:dyDescent="0.2"/>
    <row r="145021" ht="12.75" customHeight="1" x14ac:dyDescent="0.2"/>
    <row r="145025" ht="12.75" customHeight="1" x14ac:dyDescent="0.2"/>
    <row r="145029" ht="12.75" customHeight="1" x14ac:dyDescent="0.2"/>
    <row r="145033" ht="12.75" customHeight="1" x14ac:dyDescent="0.2"/>
    <row r="145037" ht="12.75" customHeight="1" x14ac:dyDescent="0.2"/>
    <row r="145041" ht="12.75" customHeight="1" x14ac:dyDescent="0.2"/>
    <row r="145045" ht="12.75" customHeight="1" x14ac:dyDescent="0.2"/>
    <row r="145049" ht="12.75" customHeight="1" x14ac:dyDescent="0.2"/>
    <row r="145053" ht="12.75" customHeight="1" x14ac:dyDescent="0.2"/>
    <row r="145057" ht="12.75" customHeight="1" x14ac:dyDescent="0.2"/>
    <row r="145061" ht="12.75" customHeight="1" x14ac:dyDescent="0.2"/>
    <row r="145065" ht="12.75" customHeight="1" x14ac:dyDescent="0.2"/>
    <row r="145069" ht="12.75" customHeight="1" x14ac:dyDescent="0.2"/>
    <row r="145073" ht="12.75" customHeight="1" x14ac:dyDescent="0.2"/>
    <row r="145077" ht="12.75" customHeight="1" x14ac:dyDescent="0.2"/>
    <row r="145081" ht="12.75" customHeight="1" x14ac:dyDescent="0.2"/>
    <row r="145085" ht="12.75" customHeight="1" x14ac:dyDescent="0.2"/>
    <row r="145089" ht="12.75" customHeight="1" x14ac:dyDescent="0.2"/>
    <row r="145093" ht="12.75" customHeight="1" x14ac:dyDescent="0.2"/>
    <row r="145097" ht="12.75" customHeight="1" x14ac:dyDescent="0.2"/>
    <row r="145101" ht="12.75" customHeight="1" x14ac:dyDescent="0.2"/>
    <row r="145105" ht="12.75" customHeight="1" x14ac:dyDescent="0.2"/>
    <row r="145109" ht="12.75" customHeight="1" x14ac:dyDescent="0.2"/>
    <row r="145113" ht="12.75" customHeight="1" x14ac:dyDescent="0.2"/>
    <row r="145117" ht="12.75" customHeight="1" x14ac:dyDescent="0.2"/>
    <row r="145121" ht="12.75" customHeight="1" x14ac:dyDescent="0.2"/>
    <row r="145125" ht="12.75" customHeight="1" x14ac:dyDescent="0.2"/>
    <row r="145129" ht="12.75" customHeight="1" x14ac:dyDescent="0.2"/>
    <row r="145133" ht="12.75" customHeight="1" x14ac:dyDescent="0.2"/>
    <row r="145137" ht="12.75" customHeight="1" x14ac:dyDescent="0.2"/>
    <row r="145141" ht="12.75" customHeight="1" x14ac:dyDescent="0.2"/>
    <row r="145145" ht="12.75" customHeight="1" x14ac:dyDescent="0.2"/>
    <row r="145149" ht="12.75" customHeight="1" x14ac:dyDescent="0.2"/>
    <row r="145153" ht="12.75" customHeight="1" x14ac:dyDescent="0.2"/>
    <row r="145157" ht="12.75" customHeight="1" x14ac:dyDescent="0.2"/>
    <row r="145161" ht="12.75" customHeight="1" x14ac:dyDescent="0.2"/>
    <row r="145165" ht="12.75" customHeight="1" x14ac:dyDescent="0.2"/>
    <row r="145169" ht="12.75" customHeight="1" x14ac:dyDescent="0.2"/>
    <row r="145173" ht="12.75" customHeight="1" x14ac:dyDescent="0.2"/>
    <row r="145177" ht="12.75" customHeight="1" x14ac:dyDescent="0.2"/>
    <row r="145181" ht="12.75" customHeight="1" x14ac:dyDescent="0.2"/>
    <row r="145185" ht="12.75" customHeight="1" x14ac:dyDescent="0.2"/>
    <row r="145189" ht="12.75" customHeight="1" x14ac:dyDescent="0.2"/>
    <row r="145193" ht="12.75" customHeight="1" x14ac:dyDescent="0.2"/>
    <row r="145197" ht="12.75" customHeight="1" x14ac:dyDescent="0.2"/>
    <row r="145201" ht="12.75" customHeight="1" x14ac:dyDescent="0.2"/>
    <row r="145205" ht="12.75" customHeight="1" x14ac:dyDescent="0.2"/>
    <row r="145209" ht="12.75" customHeight="1" x14ac:dyDescent="0.2"/>
    <row r="145213" ht="12.75" customHeight="1" x14ac:dyDescent="0.2"/>
    <row r="145217" ht="12.75" customHeight="1" x14ac:dyDescent="0.2"/>
    <row r="145221" ht="12.75" customHeight="1" x14ac:dyDescent="0.2"/>
    <row r="145225" ht="12.75" customHeight="1" x14ac:dyDescent="0.2"/>
    <row r="145229" ht="12.75" customHeight="1" x14ac:dyDescent="0.2"/>
    <row r="145233" ht="12.75" customHeight="1" x14ac:dyDescent="0.2"/>
    <row r="145237" ht="12.75" customHeight="1" x14ac:dyDescent="0.2"/>
    <row r="145241" ht="12.75" customHeight="1" x14ac:dyDescent="0.2"/>
    <row r="145245" ht="12.75" customHeight="1" x14ac:dyDescent="0.2"/>
    <row r="145249" ht="12.75" customHeight="1" x14ac:dyDescent="0.2"/>
    <row r="145253" ht="12.75" customHeight="1" x14ac:dyDescent="0.2"/>
    <row r="145257" ht="12.75" customHeight="1" x14ac:dyDescent="0.2"/>
    <row r="145261" ht="12.75" customHeight="1" x14ac:dyDescent="0.2"/>
    <row r="145265" ht="12.75" customHeight="1" x14ac:dyDescent="0.2"/>
    <row r="145269" ht="12.75" customHeight="1" x14ac:dyDescent="0.2"/>
    <row r="145273" ht="12.75" customHeight="1" x14ac:dyDescent="0.2"/>
    <row r="145277" ht="12.75" customHeight="1" x14ac:dyDescent="0.2"/>
    <row r="145281" ht="12.75" customHeight="1" x14ac:dyDescent="0.2"/>
    <row r="145285" ht="12.75" customHeight="1" x14ac:dyDescent="0.2"/>
    <row r="145289" ht="12.75" customHeight="1" x14ac:dyDescent="0.2"/>
    <row r="145293" ht="12.75" customHeight="1" x14ac:dyDescent="0.2"/>
    <row r="145297" ht="12.75" customHeight="1" x14ac:dyDescent="0.2"/>
    <row r="145301" ht="12.75" customHeight="1" x14ac:dyDescent="0.2"/>
    <row r="145305" ht="12.75" customHeight="1" x14ac:dyDescent="0.2"/>
    <row r="145309" ht="12.75" customHeight="1" x14ac:dyDescent="0.2"/>
    <row r="145313" ht="12.75" customHeight="1" x14ac:dyDescent="0.2"/>
    <row r="145317" ht="12.75" customHeight="1" x14ac:dyDescent="0.2"/>
    <row r="145321" ht="12.75" customHeight="1" x14ac:dyDescent="0.2"/>
    <row r="145325" ht="12.75" customHeight="1" x14ac:dyDescent="0.2"/>
    <row r="145329" ht="12.75" customHeight="1" x14ac:dyDescent="0.2"/>
    <row r="145333" ht="12.75" customHeight="1" x14ac:dyDescent="0.2"/>
    <row r="145337" ht="12.75" customHeight="1" x14ac:dyDescent="0.2"/>
    <row r="145341" ht="12.75" customHeight="1" x14ac:dyDescent="0.2"/>
    <row r="145345" ht="12.75" customHeight="1" x14ac:dyDescent="0.2"/>
    <row r="145349" ht="12.75" customHeight="1" x14ac:dyDescent="0.2"/>
    <row r="145353" ht="12.75" customHeight="1" x14ac:dyDescent="0.2"/>
    <row r="145357" ht="12.75" customHeight="1" x14ac:dyDescent="0.2"/>
    <row r="145361" ht="12.75" customHeight="1" x14ac:dyDescent="0.2"/>
    <row r="145365" ht="12.75" customHeight="1" x14ac:dyDescent="0.2"/>
    <row r="145369" ht="12.75" customHeight="1" x14ac:dyDescent="0.2"/>
    <row r="145373" ht="12.75" customHeight="1" x14ac:dyDescent="0.2"/>
    <row r="145377" ht="12.75" customHeight="1" x14ac:dyDescent="0.2"/>
    <row r="145381" ht="12.75" customHeight="1" x14ac:dyDescent="0.2"/>
    <row r="145385" ht="12.75" customHeight="1" x14ac:dyDescent="0.2"/>
    <row r="145389" ht="12.75" customHeight="1" x14ac:dyDescent="0.2"/>
    <row r="145393" ht="12.75" customHeight="1" x14ac:dyDescent="0.2"/>
    <row r="145397" ht="12.75" customHeight="1" x14ac:dyDescent="0.2"/>
    <row r="145401" ht="12.75" customHeight="1" x14ac:dyDescent="0.2"/>
    <row r="145405" ht="12.75" customHeight="1" x14ac:dyDescent="0.2"/>
    <row r="145409" ht="12.75" customHeight="1" x14ac:dyDescent="0.2"/>
    <row r="145413" ht="12.75" customHeight="1" x14ac:dyDescent="0.2"/>
    <row r="145417" ht="12.75" customHeight="1" x14ac:dyDescent="0.2"/>
    <row r="145421" ht="12.75" customHeight="1" x14ac:dyDescent="0.2"/>
    <row r="145425" ht="12.75" customHeight="1" x14ac:dyDescent="0.2"/>
    <row r="145429" ht="12.75" customHeight="1" x14ac:dyDescent="0.2"/>
    <row r="145433" ht="12.75" customHeight="1" x14ac:dyDescent="0.2"/>
    <row r="145437" ht="12.75" customHeight="1" x14ac:dyDescent="0.2"/>
    <row r="145441" ht="12.75" customHeight="1" x14ac:dyDescent="0.2"/>
    <row r="145445" ht="12.75" customHeight="1" x14ac:dyDescent="0.2"/>
    <row r="145449" ht="12.75" customHeight="1" x14ac:dyDescent="0.2"/>
    <row r="145453" ht="12.75" customHeight="1" x14ac:dyDescent="0.2"/>
    <row r="145457" ht="12.75" customHeight="1" x14ac:dyDescent="0.2"/>
    <row r="145461" ht="12.75" customHeight="1" x14ac:dyDescent="0.2"/>
    <row r="145465" ht="12.75" customHeight="1" x14ac:dyDescent="0.2"/>
    <row r="145469" ht="12.75" customHeight="1" x14ac:dyDescent="0.2"/>
    <row r="145473" ht="12.75" customHeight="1" x14ac:dyDescent="0.2"/>
    <row r="145477" ht="12.75" customHeight="1" x14ac:dyDescent="0.2"/>
    <row r="145481" ht="12.75" customHeight="1" x14ac:dyDescent="0.2"/>
    <row r="145485" ht="12.75" customHeight="1" x14ac:dyDescent="0.2"/>
    <row r="145489" ht="12.75" customHeight="1" x14ac:dyDescent="0.2"/>
    <row r="145493" ht="12.75" customHeight="1" x14ac:dyDescent="0.2"/>
    <row r="145497" ht="12.75" customHeight="1" x14ac:dyDescent="0.2"/>
    <row r="145501" ht="12.75" customHeight="1" x14ac:dyDescent="0.2"/>
    <row r="145505" ht="12.75" customHeight="1" x14ac:dyDescent="0.2"/>
    <row r="145509" ht="12.75" customHeight="1" x14ac:dyDescent="0.2"/>
    <row r="145513" ht="12.75" customHeight="1" x14ac:dyDescent="0.2"/>
    <row r="145517" ht="12.75" customHeight="1" x14ac:dyDescent="0.2"/>
    <row r="145521" ht="12.75" customHeight="1" x14ac:dyDescent="0.2"/>
    <row r="145525" ht="12.75" customHeight="1" x14ac:dyDescent="0.2"/>
    <row r="145529" ht="12.75" customHeight="1" x14ac:dyDescent="0.2"/>
    <row r="145533" ht="12.75" customHeight="1" x14ac:dyDescent="0.2"/>
    <row r="145537" ht="12.75" customHeight="1" x14ac:dyDescent="0.2"/>
    <row r="145541" ht="12.75" customHeight="1" x14ac:dyDescent="0.2"/>
    <row r="145545" ht="12.75" customHeight="1" x14ac:dyDescent="0.2"/>
    <row r="145549" ht="12.75" customHeight="1" x14ac:dyDescent="0.2"/>
    <row r="145553" ht="12.75" customHeight="1" x14ac:dyDescent="0.2"/>
    <row r="145557" ht="12.75" customHeight="1" x14ac:dyDescent="0.2"/>
    <row r="145561" ht="12.75" customHeight="1" x14ac:dyDescent="0.2"/>
    <row r="145565" ht="12.75" customHeight="1" x14ac:dyDescent="0.2"/>
    <row r="145569" ht="12.75" customHeight="1" x14ac:dyDescent="0.2"/>
    <row r="145573" ht="12.75" customHeight="1" x14ac:dyDescent="0.2"/>
    <row r="145577" ht="12.75" customHeight="1" x14ac:dyDescent="0.2"/>
    <row r="145581" ht="12.75" customHeight="1" x14ac:dyDescent="0.2"/>
    <row r="145585" ht="12.75" customHeight="1" x14ac:dyDescent="0.2"/>
    <row r="145589" ht="12.75" customHeight="1" x14ac:dyDescent="0.2"/>
    <row r="145593" ht="12.75" customHeight="1" x14ac:dyDescent="0.2"/>
    <row r="145597" ht="12.75" customHeight="1" x14ac:dyDescent="0.2"/>
    <row r="145601" ht="12.75" customHeight="1" x14ac:dyDescent="0.2"/>
    <row r="145605" ht="12.75" customHeight="1" x14ac:dyDescent="0.2"/>
    <row r="145609" ht="12.75" customHeight="1" x14ac:dyDescent="0.2"/>
    <row r="145613" ht="12.75" customHeight="1" x14ac:dyDescent="0.2"/>
    <row r="145617" ht="12.75" customHeight="1" x14ac:dyDescent="0.2"/>
    <row r="145621" ht="12.75" customHeight="1" x14ac:dyDescent="0.2"/>
    <row r="145625" ht="12.75" customHeight="1" x14ac:dyDescent="0.2"/>
    <row r="145629" ht="12.75" customHeight="1" x14ac:dyDescent="0.2"/>
    <row r="145633" ht="12.75" customHeight="1" x14ac:dyDescent="0.2"/>
    <row r="145637" ht="12.75" customHeight="1" x14ac:dyDescent="0.2"/>
    <row r="145641" ht="12.75" customHeight="1" x14ac:dyDescent="0.2"/>
    <row r="145645" ht="12.75" customHeight="1" x14ac:dyDescent="0.2"/>
    <row r="145649" ht="12.75" customHeight="1" x14ac:dyDescent="0.2"/>
    <row r="145653" ht="12.75" customHeight="1" x14ac:dyDescent="0.2"/>
    <row r="145657" ht="12.75" customHeight="1" x14ac:dyDescent="0.2"/>
    <row r="145661" ht="12.75" customHeight="1" x14ac:dyDescent="0.2"/>
    <row r="145665" ht="12.75" customHeight="1" x14ac:dyDescent="0.2"/>
    <row r="145669" ht="12.75" customHeight="1" x14ac:dyDescent="0.2"/>
    <row r="145673" ht="12.75" customHeight="1" x14ac:dyDescent="0.2"/>
    <row r="145677" ht="12.75" customHeight="1" x14ac:dyDescent="0.2"/>
    <row r="145681" ht="12.75" customHeight="1" x14ac:dyDescent="0.2"/>
    <row r="145685" ht="12.75" customHeight="1" x14ac:dyDescent="0.2"/>
    <row r="145689" ht="12.75" customHeight="1" x14ac:dyDescent="0.2"/>
    <row r="145693" ht="12.75" customHeight="1" x14ac:dyDescent="0.2"/>
    <row r="145697" ht="12.75" customHeight="1" x14ac:dyDescent="0.2"/>
    <row r="145701" ht="12.75" customHeight="1" x14ac:dyDescent="0.2"/>
    <row r="145705" ht="12.75" customHeight="1" x14ac:dyDescent="0.2"/>
    <row r="145709" ht="12.75" customHeight="1" x14ac:dyDescent="0.2"/>
    <row r="145713" ht="12.75" customHeight="1" x14ac:dyDescent="0.2"/>
    <row r="145717" ht="12.75" customHeight="1" x14ac:dyDescent="0.2"/>
    <row r="145721" ht="12.75" customHeight="1" x14ac:dyDescent="0.2"/>
    <row r="145725" ht="12.75" customHeight="1" x14ac:dyDescent="0.2"/>
    <row r="145729" ht="12.75" customHeight="1" x14ac:dyDescent="0.2"/>
    <row r="145733" ht="12.75" customHeight="1" x14ac:dyDescent="0.2"/>
    <row r="145737" ht="12.75" customHeight="1" x14ac:dyDescent="0.2"/>
    <row r="145741" ht="12.75" customHeight="1" x14ac:dyDescent="0.2"/>
    <row r="145745" ht="12.75" customHeight="1" x14ac:dyDescent="0.2"/>
    <row r="145749" ht="12.75" customHeight="1" x14ac:dyDescent="0.2"/>
    <row r="145753" ht="12.75" customHeight="1" x14ac:dyDescent="0.2"/>
    <row r="145757" ht="12.75" customHeight="1" x14ac:dyDescent="0.2"/>
    <row r="145761" ht="12.75" customHeight="1" x14ac:dyDescent="0.2"/>
    <row r="145765" ht="12.75" customHeight="1" x14ac:dyDescent="0.2"/>
    <row r="145769" ht="12.75" customHeight="1" x14ac:dyDescent="0.2"/>
    <row r="145773" ht="12.75" customHeight="1" x14ac:dyDescent="0.2"/>
    <row r="145777" ht="12.75" customHeight="1" x14ac:dyDescent="0.2"/>
    <row r="145781" ht="12.75" customHeight="1" x14ac:dyDescent="0.2"/>
    <row r="145785" ht="12.75" customHeight="1" x14ac:dyDescent="0.2"/>
    <row r="145789" ht="12.75" customHeight="1" x14ac:dyDescent="0.2"/>
    <row r="145793" ht="12.75" customHeight="1" x14ac:dyDescent="0.2"/>
    <row r="145797" ht="12.75" customHeight="1" x14ac:dyDescent="0.2"/>
    <row r="145801" ht="12.75" customHeight="1" x14ac:dyDescent="0.2"/>
    <row r="145805" ht="12.75" customHeight="1" x14ac:dyDescent="0.2"/>
    <row r="145809" ht="12.75" customHeight="1" x14ac:dyDescent="0.2"/>
    <row r="145813" ht="12.75" customHeight="1" x14ac:dyDescent="0.2"/>
    <row r="145817" ht="12.75" customHeight="1" x14ac:dyDescent="0.2"/>
    <row r="145821" ht="12.75" customHeight="1" x14ac:dyDescent="0.2"/>
    <row r="145825" ht="12.75" customHeight="1" x14ac:dyDescent="0.2"/>
    <row r="145829" ht="12.75" customHeight="1" x14ac:dyDescent="0.2"/>
    <row r="145833" ht="12.75" customHeight="1" x14ac:dyDescent="0.2"/>
    <row r="145837" ht="12.75" customHeight="1" x14ac:dyDescent="0.2"/>
    <row r="145841" ht="12.75" customHeight="1" x14ac:dyDescent="0.2"/>
    <row r="145845" ht="12.75" customHeight="1" x14ac:dyDescent="0.2"/>
    <row r="145849" ht="12.75" customHeight="1" x14ac:dyDescent="0.2"/>
    <row r="145853" ht="12.75" customHeight="1" x14ac:dyDescent="0.2"/>
    <row r="145857" ht="12.75" customHeight="1" x14ac:dyDescent="0.2"/>
    <row r="145861" ht="12.75" customHeight="1" x14ac:dyDescent="0.2"/>
    <row r="145865" ht="12.75" customHeight="1" x14ac:dyDescent="0.2"/>
    <row r="145869" ht="12.75" customHeight="1" x14ac:dyDescent="0.2"/>
    <row r="145873" ht="12.75" customHeight="1" x14ac:dyDescent="0.2"/>
    <row r="145877" ht="12.75" customHeight="1" x14ac:dyDescent="0.2"/>
    <row r="145881" ht="12.75" customHeight="1" x14ac:dyDescent="0.2"/>
    <row r="145885" ht="12.75" customHeight="1" x14ac:dyDescent="0.2"/>
    <row r="145889" ht="12.75" customHeight="1" x14ac:dyDescent="0.2"/>
    <row r="145893" ht="12.75" customHeight="1" x14ac:dyDescent="0.2"/>
    <row r="145897" ht="12.75" customHeight="1" x14ac:dyDescent="0.2"/>
    <row r="145901" ht="12.75" customHeight="1" x14ac:dyDescent="0.2"/>
    <row r="145905" ht="12.75" customHeight="1" x14ac:dyDescent="0.2"/>
    <row r="145909" ht="12.75" customHeight="1" x14ac:dyDescent="0.2"/>
    <row r="145913" ht="12.75" customHeight="1" x14ac:dyDescent="0.2"/>
    <row r="145917" ht="12.75" customHeight="1" x14ac:dyDescent="0.2"/>
    <row r="145921" ht="12.75" customHeight="1" x14ac:dyDescent="0.2"/>
    <row r="145925" ht="12.75" customHeight="1" x14ac:dyDescent="0.2"/>
    <row r="145929" ht="12.75" customHeight="1" x14ac:dyDescent="0.2"/>
    <row r="145933" ht="12.75" customHeight="1" x14ac:dyDescent="0.2"/>
    <row r="145937" ht="12.75" customHeight="1" x14ac:dyDescent="0.2"/>
    <row r="145941" ht="12.75" customHeight="1" x14ac:dyDescent="0.2"/>
    <row r="145945" ht="12.75" customHeight="1" x14ac:dyDescent="0.2"/>
    <row r="145949" ht="12.75" customHeight="1" x14ac:dyDescent="0.2"/>
    <row r="145953" ht="12.75" customHeight="1" x14ac:dyDescent="0.2"/>
    <row r="145957" ht="12.75" customHeight="1" x14ac:dyDescent="0.2"/>
    <row r="145961" ht="12.75" customHeight="1" x14ac:dyDescent="0.2"/>
    <row r="145965" ht="12.75" customHeight="1" x14ac:dyDescent="0.2"/>
    <row r="145969" ht="12.75" customHeight="1" x14ac:dyDescent="0.2"/>
    <row r="145973" ht="12.75" customHeight="1" x14ac:dyDescent="0.2"/>
    <row r="145977" ht="12.75" customHeight="1" x14ac:dyDescent="0.2"/>
    <row r="145981" ht="12.75" customHeight="1" x14ac:dyDescent="0.2"/>
    <row r="145985" ht="12.75" customHeight="1" x14ac:dyDescent="0.2"/>
    <row r="145989" ht="12.75" customHeight="1" x14ac:dyDescent="0.2"/>
    <row r="145993" ht="12.75" customHeight="1" x14ac:dyDescent="0.2"/>
    <row r="145997" ht="12.75" customHeight="1" x14ac:dyDescent="0.2"/>
    <row r="146001" ht="12.75" customHeight="1" x14ac:dyDescent="0.2"/>
    <row r="146005" ht="12.75" customHeight="1" x14ac:dyDescent="0.2"/>
    <row r="146009" ht="12.75" customHeight="1" x14ac:dyDescent="0.2"/>
    <row r="146013" ht="12.75" customHeight="1" x14ac:dyDescent="0.2"/>
    <row r="146017" ht="12.75" customHeight="1" x14ac:dyDescent="0.2"/>
    <row r="146021" ht="12.75" customHeight="1" x14ac:dyDescent="0.2"/>
    <row r="146025" ht="12.75" customHeight="1" x14ac:dyDescent="0.2"/>
    <row r="146029" ht="12.75" customHeight="1" x14ac:dyDescent="0.2"/>
    <row r="146033" ht="12.75" customHeight="1" x14ac:dyDescent="0.2"/>
    <row r="146037" ht="12.75" customHeight="1" x14ac:dyDescent="0.2"/>
    <row r="146041" ht="12.75" customHeight="1" x14ac:dyDescent="0.2"/>
    <row r="146045" ht="12.75" customHeight="1" x14ac:dyDescent="0.2"/>
    <row r="146049" ht="12.75" customHeight="1" x14ac:dyDescent="0.2"/>
    <row r="146053" ht="12.75" customHeight="1" x14ac:dyDescent="0.2"/>
    <row r="146057" ht="12.75" customHeight="1" x14ac:dyDescent="0.2"/>
    <row r="146061" ht="12.75" customHeight="1" x14ac:dyDescent="0.2"/>
    <row r="146065" ht="12.75" customHeight="1" x14ac:dyDescent="0.2"/>
    <row r="146069" ht="12.75" customHeight="1" x14ac:dyDescent="0.2"/>
    <row r="146073" ht="12.75" customHeight="1" x14ac:dyDescent="0.2"/>
    <row r="146077" ht="12.75" customHeight="1" x14ac:dyDescent="0.2"/>
    <row r="146081" ht="12.75" customHeight="1" x14ac:dyDescent="0.2"/>
    <row r="146085" ht="12.75" customHeight="1" x14ac:dyDescent="0.2"/>
    <row r="146089" ht="12.75" customHeight="1" x14ac:dyDescent="0.2"/>
    <row r="146093" ht="12.75" customHeight="1" x14ac:dyDescent="0.2"/>
    <row r="146097" ht="12.75" customHeight="1" x14ac:dyDescent="0.2"/>
    <row r="146101" ht="12.75" customHeight="1" x14ac:dyDescent="0.2"/>
    <row r="146105" ht="12.75" customHeight="1" x14ac:dyDescent="0.2"/>
    <row r="146109" ht="12.75" customHeight="1" x14ac:dyDescent="0.2"/>
    <row r="146113" ht="12.75" customHeight="1" x14ac:dyDescent="0.2"/>
    <row r="146117" ht="12.75" customHeight="1" x14ac:dyDescent="0.2"/>
    <row r="146121" ht="12.75" customHeight="1" x14ac:dyDescent="0.2"/>
    <row r="146125" ht="12.75" customHeight="1" x14ac:dyDescent="0.2"/>
    <row r="146129" ht="12.75" customHeight="1" x14ac:dyDescent="0.2"/>
    <row r="146133" ht="12.75" customHeight="1" x14ac:dyDescent="0.2"/>
    <row r="146137" ht="12.75" customHeight="1" x14ac:dyDescent="0.2"/>
    <row r="146141" ht="12.75" customHeight="1" x14ac:dyDescent="0.2"/>
    <row r="146145" ht="12.75" customHeight="1" x14ac:dyDescent="0.2"/>
    <row r="146149" ht="12.75" customHeight="1" x14ac:dyDescent="0.2"/>
    <row r="146153" ht="12.75" customHeight="1" x14ac:dyDescent="0.2"/>
    <row r="146157" ht="12.75" customHeight="1" x14ac:dyDescent="0.2"/>
    <row r="146161" ht="12.75" customHeight="1" x14ac:dyDescent="0.2"/>
    <row r="146165" ht="12.75" customHeight="1" x14ac:dyDescent="0.2"/>
    <row r="146169" ht="12.75" customHeight="1" x14ac:dyDescent="0.2"/>
    <row r="146173" ht="12.75" customHeight="1" x14ac:dyDescent="0.2"/>
    <row r="146177" ht="12.75" customHeight="1" x14ac:dyDescent="0.2"/>
    <row r="146181" ht="12.75" customHeight="1" x14ac:dyDescent="0.2"/>
    <row r="146185" ht="12.75" customHeight="1" x14ac:dyDescent="0.2"/>
    <row r="146189" ht="12.75" customHeight="1" x14ac:dyDescent="0.2"/>
    <row r="146193" ht="12.75" customHeight="1" x14ac:dyDescent="0.2"/>
    <row r="146197" ht="12.75" customHeight="1" x14ac:dyDescent="0.2"/>
    <row r="146201" ht="12.75" customHeight="1" x14ac:dyDescent="0.2"/>
    <row r="146205" ht="12.75" customHeight="1" x14ac:dyDescent="0.2"/>
    <row r="146209" ht="12.75" customHeight="1" x14ac:dyDescent="0.2"/>
    <row r="146213" ht="12.75" customHeight="1" x14ac:dyDescent="0.2"/>
    <row r="146217" ht="12.75" customHeight="1" x14ac:dyDescent="0.2"/>
    <row r="146221" ht="12.75" customHeight="1" x14ac:dyDescent="0.2"/>
    <row r="146225" ht="12.75" customHeight="1" x14ac:dyDescent="0.2"/>
    <row r="146229" ht="12.75" customHeight="1" x14ac:dyDescent="0.2"/>
    <row r="146233" ht="12.75" customHeight="1" x14ac:dyDescent="0.2"/>
    <row r="146237" ht="12.75" customHeight="1" x14ac:dyDescent="0.2"/>
    <row r="146241" ht="12.75" customHeight="1" x14ac:dyDescent="0.2"/>
    <row r="146245" ht="12.75" customHeight="1" x14ac:dyDescent="0.2"/>
    <row r="146249" ht="12.75" customHeight="1" x14ac:dyDescent="0.2"/>
    <row r="146253" ht="12.75" customHeight="1" x14ac:dyDescent="0.2"/>
    <row r="146257" ht="12.75" customHeight="1" x14ac:dyDescent="0.2"/>
    <row r="146261" ht="12.75" customHeight="1" x14ac:dyDescent="0.2"/>
    <row r="146265" ht="12.75" customHeight="1" x14ac:dyDescent="0.2"/>
    <row r="146269" ht="12.75" customHeight="1" x14ac:dyDescent="0.2"/>
    <row r="146273" ht="12.75" customHeight="1" x14ac:dyDescent="0.2"/>
    <row r="146277" ht="12.75" customHeight="1" x14ac:dyDescent="0.2"/>
    <row r="146281" ht="12.75" customHeight="1" x14ac:dyDescent="0.2"/>
    <row r="146285" ht="12.75" customHeight="1" x14ac:dyDescent="0.2"/>
    <row r="146289" ht="12.75" customHeight="1" x14ac:dyDescent="0.2"/>
    <row r="146293" ht="12.75" customHeight="1" x14ac:dyDescent="0.2"/>
    <row r="146297" ht="12.75" customHeight="1" x14ac:dyDescent="0.2"/>
    <row r="146301" ht="12.75" customHeight="1" x14ac:dyDescent="0.2"/>
    <row r="146305" ht="12.75" customHeight="1" x14ac:dyDescent="0.2"/>
    <row r="146309" ht="12.75" customHeight="1" x14ac:dyDescent="0.2"/>
    <row r="146313" ht="12.75" customHeight="1" x14ac:dyDescent="0.2"/>
    <row r="146317" ht="12.75" customHeight="1" x14ac:dyDescent="0.2"/>
    <row r="146321" ht="12.75" customHeight="1" x14ac:dyDescent="0.2"/>
    <row r="146325" ht="12.75" customHeight="1" x14ac:dyDescent="0.2"/>
    <row r="146329" ht="12.75" customHeight="1" x14ac:dyDescent="0.2"/>
    <row r="146333" ht="12.75" customHeight="1" x14ac:dyDescent="0.2"/>
    <row r="146337" ht="12.75" customHeight="1" x14ac:dyDescent="0.2"/>
    <row r="146341" ht="12.75" customHeight="1" x14ac:dyDescent="0.2"/>
    <row r="146345" ht="12.75" customHeight="1" x14ac:dyDescent="0.2"/>
    <row r="146349" ht="12.75" customHeight="1" x14ac:dyDescent="0.2"/>
    <row r="146353" ht="12.75" customHeight="1" x14ac:dyDescent="0.2"/>
    <row r="146357" ht="12.75" customHeight="1" x14ac:dyDescent="0.2"/>
    <row r="146361" ht="12.75" customHeight="1" x14ac:dyDescent="0.2"/>
    <row r="146365" ht="12.75" customHeight="1" x14ac:dyDescent="0.2"/>
    <row r="146369" ht="12.75" customHeight="1" x14ac:dyDescent="0.2"/>
    <row r="146373" ht="12.75" customHeight="1" x14ac:dyDescent="0.2"/>
    <row r="146377" ht="12.75" customHeight="1" x14ac:dyDescent="0.2"/>
    <row r="146381" ht="12.75" customHeight="1" x14ac:dyDescent="0.2"/>
    <row r="146385" ht="12.75" customHeight="1" x14ac:dyDescent="0.2"/>
    <row r="146389" ht="12.75" customHeight="1" x14ac:dyDescent="0.2"/>
    <row r="146393" ht="12.75" customHeight="1" x14ac:dyDescent="0.2"/>
    <row r="146397" ht="12.75" customHeight="1" x14ac:dyDescent="0.2"/>
    <row r="146401" ht="12.75" customHeight="1" x14ac:dyDescent="0.2"/>
    <row r="146405" ht="12.75" customHeight="1" x14ac:dyDescent="0.2"/>
    <row r="146409" ht="12.75" customHeight="1" x14ac:dyDescent="0.2"/>
    <row r="146413" ht="12.75" customHeight="1" x14ac:dyDescent="0.2"/>
    <row r="146417" ht="12.75" customHeight="1" x14ac:dyDescent="0.2"/>
    <row r="146421" ht="12.75" customHeight="1" x14ac:dyDescent="0.2"/>
    <row r="146425" ht="12.75" customHeight="1" x14ac:dyDescent="0.2"/>
    <row r="146429" ht="12.75" customHeight="1" x14ac:dyDescent="0.2"/>
    <row r="146433" ht="12.75" customHeight="1" x14ac:dyDescent="0.2"/>
    <row r="146437" ht="12.75" customHeight="1" x14ac:dyDescent="0.2"/>
    <row r="146441" ht="12.75" customHeight="1" x14ac:dyDescent="0.2"/>
    <row r="146445" ht="12.75" customHeight="1" x14ac:dyDescent="0.2"/>
    <row r="146449" ht="12.75" customHeight="1" x14ac:dyDescent="0.2"/>
    <row r="146453" ht="12.75" customHeight="1" x14ac:dyDescent="0.2"/>
    <row r="146457" ht="12.75" customHeight="1" x14ac:dyDescent="0.2"/>
    <row r="146461" ht="12.75" customHeight="1" x14ac:dyDescent="0.2"/>
    <row r="146465" ht="12.75" customHeight="1" x14ac:dyDescent="0.2"/>
    <row r="146469" ht="12.75" customHeight="1" x14ac:dyDescent="0.2"/>
    <row r="146473" ht="12.75" customHeight="1" x14ac:dyDescent="0.2"/>
    <row r="146477" ht="12.75" customHeight="1" x14ac:dyDescent="0.2"/>
    <row r="146481" ht="12.75" customHeight="1" x14ac:dyDescent="0.2"/>
    <row r="146485" ht="12.75" customHeight="1" x14ac:dyDescent="0.2"/>
    <row r="146489" ht="12.75" customHeight="1" x14ac:dyDescent="0.2"/>
    <row r="146493" ht="12.75" customHeight="1" x14ac:dyDescent="0.2"/>
    <row r="146497" ht="12.75" customHeight="1" x14ac:dyDescent="0.2"/>
    <row r="146501" ht="12.75" customHeight="1" x14ac:dyDescent="0.2"/>
    <row r="146505" ht="12.75" customHeight="1" x14ac:dyDescent="0.2"/>
    <row r="146509" ht="12.75" customHeight="1" x14ac:dyDescent="0.2"/>
    <row r="146513" ht="12.75" customHeight="1" x14ac:dyDescent="0.2"/>
    <row r="146517" ht="12.75" customHeight="1" x14ac:dyDescent="0.2"/>
    <row r="146521" ht="12.75" customHeight="1" x14ac:dyDescent="0.2"/>
    <row r="146525" ht="12.75" customHeight="1" x14ac:dyDescent="0.2"/>
    <row r="146529" ht="12.75" customHeight="1" x14ac:dyDescent="0.2"/>
    <row r="146533" ht="12.75" customHeight="1" x14ac:dyDescent="0.2"/>
    <row r="146537" ht="12.75" customHeight="1" x14ac:dyDescent="0.2"/>
    <row r="146541" ht="12.75" customHeight="1" x14ac:dyDescent="0.2"/>
    <row r="146545" ht="12.75" customHeight="1" x14ac:dyDescent="0.2"/>
    <row r="146549" ht="12.75" customHeight="1" x14ac:dyDescent="0.2"/>
    <row r="146553" ht="12.75" customHeight="1" x14ac:dyDescent="0.2"/>
    <row r="146557" ht="12.75" customHeight="1" x14ac:dyDescent="0.2"/>
    <row r="146561" ht="12.75" customHeight="1" x14ac:dyDescent="0.2"/>
    <row r="146565" ht="12.75" customHeight="1" x14ac:dyDescent="0.2"/>
    <row r="146569" ht="12.75" customHeight="1" x14ac:dyDescent="0.2"/>
    <row r="146573" ht="12.75" customHeight="1" x14ac:dyDescent="0.2"/>
    <row r="146577" ht="12.75" customHeight="1" x14ac:dyDescent="0.2"/>
    <row r="146581" ht="12.75" customHeight="1" x14ac:dyDescent="0.2"/>
    <row r="146585" ht="12.75" customHeight="1" x14ac:dyDescent="0.2"/>
    <row r="146589" ht="12.75" customHeight="1" x14ac:dyDescent="0.2"/>
    <row r="146593" ht="12.75" customHeight="1" x14ac:dyDescent="0.2"/>
    <row r="146597" ht="12.75" customHeight="1" x14ac:dyDescent="0.2"/>
    <row r="146601" ht="12.75" customHeight="1" x14ac:dyDescent="0.2"/>
    <row r="146605" ht="12.75" customHeight="1" x14ac:dyDescent="0.2"/>
    <row r="146609" ht="12.75" customHeight="1" x14ac:dyDescent="0.2"/>
    <row r="146613" ht="12.75" customHeight="1" x14ac:dyDescent="0.2"/>
    <row r="146617" ht="12.75" customHeight="1" x14ac:dyDescent="0.2"/>
    <row r="146621" ht="12.75" customHeight="1" x14ac:dyDescent="0.2"/>
    <row r="146625" ht="12.75" customHeight="1" x14ac:dyDescent="0.2"/>
    <row r="146629" ht="12.75" customHeight="1" x14ac:dyDescent="0.2"/>
    <row r="146633" ht="12.75" customHeight="1" x14ac:dyDescent="0.2"/>
    <row r="146637" ht="12.75" customHeight="1" x14ac:dyDescent="0.2"/>
    <row r="146641" ht="12.75" customHeight="1" x14ac:dyDescent="0.2"/>
    <row r="146645" ht="12.75" customHeight="1" x14ac:dyDescent="0.2"/>
    <row r="146649" ht="12.75" customHeight="1" x14ac:dyDescent="0.2"/>
    <row r="146653" ht="12.75" customHeight="1" x14ac:dyDescent="0.2"/>
    <row r="146657" ht="12.75" customHeight="1" x14ac:dyDescent="0.2"/>
    <row r="146661" ht="12.75" customHeight="1" x14ac:dyDescent="0.2"/>
    <row r="146665" ht="12.75" customHeight="1" x14ac:dyDescent="0.2"/>
    <row r="146669" ht="12.75" customHeight="1" x14ac:dyDescent="0.2"/>
    <row r="146673" ht="12.75" customHeight="1" x14ac:dyDescent="0.2"/>
    <row r="146677" ht="12.75" customHeight="1" x14ac:dyDescent="0.2"/>
    <row r="146681" ht="12.75" customHeight="1" x14ac:dyDescent="0.2"/>
    <row r="146685" ht="12.75" customHeight="1" x14ac:dyDescent="0.2"/>
    <row r="146689" ht="12.75" customHeight="1" x14ac:dyDescent="0.2"/>
    <row r="146693" ht="12.75" customHeight="1" x14ac:dyDescent="0.2"/>
    <row r="146697" ht="12.75" customHeight="1" x14ac:dyDescent="0.2"/>
    <row r="146701" ht="12.75" customHeight="1" x14ac:dyDescent="0.2"/>
    <row r="146705" ht="12.75" customHeight="1" x14ac:dyDescent="0.2"/>
    <row r="146709" ht="12.75" customHeight="1" x14ac:dyDescent="0.2"/>
    <row r="146713" ht="12.75" customHeight="1" x14ac:dyDescent="0.2"/>
    <row r="146717" ht="12.75" customHeight="1" x14ac:dyDescent="0.2"/>
    <row r="146721" ht="12.75" customHeight="1" x14ac:dyDescent="0.2"/>
    <row r="146725" ht="12.75" customHeight="1" x14ac:dyDescent="0.2"/>
    <row r="146729" ht="12.75" customHeight="1" x14ac:dyDescent="0.2"/>
    <row r="146733" ht="12.75" customHeight="1" x14ac:dyDescent="0.2"/>
    <row r="146737" ht="12.75" customHeight="1" x14ac:dyDescent="0.2"/>
    <row r="146741" ht="12.75" customHeight="1" x14ac:dyDescent="0.2"/>
    <row r="146745" ht="12.75" customHeight="1" x14ac:dyDescent="0.2"/>
    <row r="146749" ht="12.75" customHeight="1" x14ac:dyDescent="0.2"/>
    <row r="146753" ht="12.75" customHeight="1" x14ac:dyDescent="0.2"/>
    <row r="146757" ht="12.75" customHeight="1" x14ac:dyDescent="0.2"/>
    <row r="146761" ht="12.75" customHeight="1" x14ac:dyDescent="0.2"/>
    <row r="146765" ht="12.75" customHeight="1" x14ac:dyDescent="0.2"/>
    <row r="146769" ht="12.75" customHeight="1" x14ac:dyDescent="0.2"/>
    <row r="146773" ht="12.75" customHeight="1" x14ac:dyDescent="0.2"/>
    <row r="146777" ht="12.75" customHeight="1" x14ac:dyDescent="0.2"/>
    <row r="146781" ht="12.75" customHeight="1" x14ac:dyDescent="0.2"/>
    <row r="146785" ht="12.75" customHeight="1" x14ac:dyDescent="0.2"/>
    <row r="146789" ht="12.75" customHeight="1" x14ac:dyDescent="0.2"/>
    <row r="146793" ht="12.75" customHeight="1" x14ac:dyDescent="0.2"/>
    <row r="146797" ht="12.75" customHeight="1" x14ac:dyDescent="0.2"/>
    <row r="146801" ht="12.75" customHeight="1" x14ac:dyDescent="0.2"/>
    <row r="146805" ht="12.75" customHeight="1" x14ac:dyDescent="0.2"/>
    <row r="146809" ht="12.75" customHeight="1" x14ac:dyDescent="0.2"/>
    <row r="146813" ht="12.75" customHeight="1" x14ac:dyDescent="0.2"/>
    <row r="146817" ht="12.75" customHeight="1" x14ac:dyDescent="0.2"/>
    <row r="146821" ht="12.75" customHeight="1" x14ac:dyDescent="0.2"/>
    <row r="146825" ht="12.75" customHeight="1" x14ac:dyDescent="0.2"/>
    <row r="146829" ht="12.75" customHeight="1" x14ac:dyDescent="0.2"/>
    <row r="146833" ht="12.75" customHeight="1" x14ac:dyDescent="0.2"/>
    <row r="146837" ht="12.75" customHeight="1" x14ac:dyDescent="0.2"/>
    <row r="146841" ht="12.75" customHeight="1" x14ac:dyDescent="0.2"/>
    <row r="146845" ht="12.75" customHeight="1" x14ac:dyDescent="0.2"/>
    <row r="146849" ht="12.75" customHeight="1" x14ac:dyDescent="0.2"/>
    <row r="146853" ht="12.75" customHeight="1" x14ac:dyDescent="0.2"/>
    <row r="146857" ht="12.75" customHeight="1" x14ac:dyDescent="0.2"/>
    <row r="146861" ht="12.75" customHeight="1" x14ac:dyDescent="0.2"/>
    <row r="146865" ht="12.75" customHeight="1" x14ac:dyDescent="0.2"/>
    <row r="146869" ht="12.75" customHeight="1" x14ac:dyDescent="0.2"/>
    <row r="146873" ht="12.75" customHeight="1" x14ac:dyDescent="0.2"/>
    <row r="146877" ht="12.75" customHeight="1" x14ac:dyDescent="0.2"/>
    <row r="146881" ht="12.75" customHeight="1" x14ac:dyDescent="0.2"/>
    <row r="146885" ht="12.75" customHeight="1" x14ac:dyDescent="0.2"/>
    <row r="146889" ht="12.75" customHeight="1" x14ac:dyDescent="0.2"/>
    <row r="146893" ht="12.75" customHeight="1" x14ac:dyDescent="0.2"/>
    <row r="146897" ht="12.75" customHeight="1" x14ac:dyDescent="0.2"/>
    <row r="146901" ht="12.75" customHeight="1" x14ac:dyDescent="0.2"/>
    <row r="146905" ht="12.75" customHeight="1" x14ac:dyDescent="0.2"/>
    <row r="146909" ht="12.75" customHeight="1" x14ac:dyDescent="0.2"/>
    <row r="146913" ht="12.75" customHeight="1" x14ac:dyDescent="0.2"/>
    <row r="146917" ht="12.75" customHeight="1" x14ac:dyDescent="0.2"/>
    <row r="146921" ht="12.75" customHeight="1" x14ac:dyDescent="0.2"/>
    <row r="146925" ht="12.75" customHeight="1" x14ac:dyDescent="0.2"/>
    <row r="146929" ht="12.75" customHeight="1" x14ac:dyDescent="0.2"/>
    <row r="146933" ht="12.75" customHeight="1" x14ac:dyDescent="0.2"/>
    <row r="146937" ht="12.75" customHeight="1" x14ac:dyDescent="0.2"/>
    <row r="146941" ht="12.75" customHeight="1" x14ac:dyDescent="0.2"/>
    <row r="146945" ht="12.75" customHeight="1" x14ac:dyDescent="0.2"/>
    <row r="146949" ht="12.75" customHeight="1" x14ac:dyDescent="0.2"/>
    <row r="146953" ht="12.75" customHeight="1" x14ac:dyDescent="0.2"/>
    <row r="146957" ht="12.75" customHeight="1" x14ac:dyDescent="0.2"/>
    <row r="146961" ht="12.75" customHeight="1" x14ac:dyDescent="0.2"/>
    <row r="146965" ht="12.75" customHeight="1" x14ac:dyDescent="0.2"/>
    <row r="146969" ht="12.75" customHeight="1" x14ac:dyDescent="0.2"/>
    <row r="146973" ht="12.75" customHeight="1" x14ac:dyDescent="0.2"/>
    <row r="146977" ht="12.75" customHeight="1" x14ac:dyDescent="0.2"/>
    <row r="146981" ht="12.75" customHeight="1" x14ac:dyDescent="0.2"/>
    <row r="146985" ht="12.75" customHeight="1" x14ac:dyDescent="0.2"/>
    <row r="146989" ht="12.75" customHeight="1" x14ac:dyDescent="0.2"/>
    <row r="146993" ht="12.75" customHeight="1" x14ac:dyDescent="0.2"/>
    <row r="146997" ht="12.75" customHeight="1" x14ac:dyDescent="0.2"/>
    <row r="147001" ht="12.75" customHeight="1" x14ac:dyDescent="0.2"/>
    <row r="147005" ht="12.75" customHeight="1" x14ac:dyDescent="0.2"/>
    <row r="147009" ht="12.75" customHeight="1" x14ac:dyDescent="0.2"/>
    <row r="147013" ht="12.75" customHeight="1" x14ac:dyDescent="0.2"/>
    <row r="147017" ht="12.75" customHeight="1" x14ac:dyDescent="0.2"/>
    <row r="147021" ht="12.75" customHeight="1" x14ac:dyDescent="0.2"/>
    <row r="147025" ht="12.75" customHeight="1" x14ac:dyDescent="0.2"/>
    <row r="147029" ht="12.75" customHeight="1" x14ac:dyDescent="0.2"/>
    <row r="147033" ht="12.75" customHeight="1" x14ac:dyDescent="0.2"/>
    <row r="147037" ht="12.75" customHeight="1" x14ac:dyDescent="0.2"/>
    <row r="147041" ht="12.75" customHeight="1" x14ac:dyDescent="0.2"/>
    <row r="147045" ht="12.75" customHeight="1" x14ac:dyDescent="0.2"/>
    <row r="147049" ht="12.75" customHeight="1" x14ac:dyDescent="0.2"/>
    <row r="147053" ht="12.75" customHeight="1" x14ac:dyDescent="0.2"/>
    <row r="147057" ht="12.75" customHeight="1" x14ac:dyDescent="0.2"/>
    <row r="147061" ht="12.75" customHeight="1" x14ac:dyDescent="0.2"/>
    <row r="147065" ht="12.75" customHeight="1" x14ac:dyDescent="0.2"/>
    <row r="147069" ht="12.75" customHeight="1" x14ac:dyDescent="0.2"/>
    <row r="147073" ht="12.75" customHeight="1" x14ac:dyDescent="0.2"/>
    <row r="147077" ht="12.75" customHeight="1" x14ac:dyDescent="0.2"/>
    <row r="147081" ht="12.75" customHeight="1" x14ac:dyDescent="0.2"/>
    <row r="147085" ht="12.75" customHeight="1" x14ac:dyDescent="0.2"/>
    <row r="147089" ht="12.75" customHeight="1" x14ac:dyDescent="0.2"/>
    <row r="147093" ht="12.75" customHeight="1" x14ac:dyDescent="0.2"/>
    <row r="147097" ht="12.75" customHeight="1" x14ac:dyDescent="0.2"/>
    <row r="147101" ht="12.75" customHeight="1" x14ac:dyDescent="0.2"/>
    <row r="147105" ht="12.75" customHeight="1" x14ac:dyDescent="0.2"/>
    <row r="147109" ht="12.75" customHeight="1" x14ac:dyDescent="0.2"/>
    <row r="147113" ht="12.75" customHeight="1" x14ac:dyDescent="0.2"/>
    <row r="147117" ht="12.75" customHeight="1" x14ac:dyDescent="0.2"/>
    <row r="147121" ht="12.75" customHeight="1" x14ac:dyDescent="0.2"/>
    <row r="147125" ht="12.75" customHeight="1" x14ac:dyDescent="0.2"/>
    <row r="147129" ht="12.75" customHeight="1" x14ac:dyDescent="0.2"/>
    <row r="147133" ht="12.75" customHeight="1" x14ac:dyDescent="0.2"/>
    <row r="147137" ht="12.75" customHeight="1" x14ac:dyDescent="0.2"/>
    <row r="147141" ht="12.75" customHeight="1" x14ac:dyDescent="0.2"/>
    <row r="147145" ht="12.75" customHeight="1" x14ac:dyDescent="0.2"/>
    <row r="147149" ht="12.75" customHeight="1" x14ac:dyDescent="0.2"/>
    <row r="147153" ht="12.75" customHeight="1" x14ac:dyDescent="0.2"/>
    <row r="147157" ht="12.75" customHeight="1" x14ac:dyDescent="0.2"/>
    <row r="147161" ht="12.75" customHeight="1" x14ac:dyDescent="0.2"/>
    <row r="147165" ht="12.75" customHeight="1" x14ac:dyDescent="0.2"/>
    <row r="147169" ht="12.75" customHeight="1" x14ac:dyDescent="0.2"/>
    <row r="147173" ht="12.75" customHeight="1" x14ac:dyDescent="0.2"/>
    <row r="147177" ht="12.75" customHeight="1" x14ac:dyDescent="0.2"/>
    <row r="147181" ht="12.75" customHeight="1" x14ac:dyDescent="0.2"/>
    <row r="147185" ht="12.75" customHeight="1" x14ac:dyDescent="0.2"/>
    <row r="147189" ht="12.75" customHeight="1" x14ac:dyDescent="0.2"/>
    <row r="147193" ht="12.75" customHeight="1" x14ac:dyDescent="0.2"/>
    <row r="147197" ht="12.75" customHeight="1" x14ac:dyDescent="0.2"/>
    <row r="147201" ht="12.75" customHeight="1" x14ac:dyDescent="0.2"/>
    <row r="147205" ht="12.75" customHeight="1" x14ac:dyDescent="0.2"/>
    <row r="147209" ht="12.75" customHeight="1" x14ac:dyDescent="0.2"/>
    <row r="147213" ht="12.75" customHeight="1" x14ac:dyDescent="0.2"/>
    <row r="147217" ht="12.75" customHeight="1" x14ac:dyDescent="0.2"/>
    <row r="147221" ht="12.75" customHeight="1" x14ac:dyDescent="0.2"/>
    <row r="147225" ht="12.75" customHeight="1" x14ac:dyDescent="0.2"/>
    <row r="147229" ht="12.75" customHeight="1" x14ac:dyDescent="0.2"/>
    <row r="147233" ht="12.75" customHeight="1" x14ac:dyDescent="0.2"/>
    <row r="147237" ht="12.75" customHeight="1" x14ac:dyDescent="0.2"/>
    <row r="147241" ht="12.75" customHeight="1" x14ac:dyDescent="0.2"/>
    <row r="147245" ht="12.75" customHeight="1" x14ac:dyDescent="0.2"/>
    <row r="147249" ht="12.75" customHeight="1" x14ac:dyDescent="0.2"/>
    <row r="147253" ht="12.75" customHeight="1" x14ac:dyDescent="0.2"/>
    <row r="147257" ht="12.75" customHeight="1" x14ac:dyDescent="0.2"/>
    <row r="147261" ht="12.75" customHeight="1" x14ac:dyDescent="0.2"/>
    <row r="147265" ht="12.75" customHeight="1" x14ac:dyDescent="0.2"/>
    <row r="147269" ht="12.75" customHeight="1" x14ac:dyDescent="0.2"/>
    <row r="147273" ht="12.75" customHeight="1" x14ac:dyDescent="0.2"/>
    <row r="147277" ht="12.75" customHeight="1" x14ac:dyDescent="0.2"/>
    <row r="147281" ht="12.75" customHeight="1" x14ac:dyDescent="0.2"/>
    <row r="147285" ht="12.75" customHeight="1" x14ac:dyDescent="0.2"/>
    <row r="147289" ht="12.75" customHeight="1" x14ac:dyDescent="0.2"/>
    <row r="147293" ht="12.75" customHeight="1" x14ac:dyDescent="0.2"/>
    <row r="147297" ht="12.75" customHeight="1" x14ac:dyDescent="0.2"/>
    <row r="147301" ht="12.75" customHeight="1" x14ac:dyDescent="0.2"/>
    <row r="147305" ht="12.75" customHeight="1" x14ac:dyDescent="0.2"/>
    <row r="147309" ht="12.75" customHeight="1" x14ac:dyDescent="0.2"/>
    <row r="147313" ht="12.75" customHeight="1" x14ac:dyDescent="0.2"/>
    <row r="147317" ht="12.75" customHeight="1" x14ac:dyDescent="0.2"/>
    <row r="147321" ht="12.75" customHeight="1" x14ac:dyDescent="0.2"/>
    <row r="147325" ht="12.75" customHeight="1" x14ac:dyDescent="0.2"/>
    <row r="147329" ht="12.75" customHeight="1" x14ac:dyDescent="0.2"/>
    <row r="147333" ht="12.75" customHeight="1" x14ac:dyDescent="0.2"/>
    <row r="147337" ht="12.75" customHeight="1" x14ac:dyDescent="0.2"/>
    <row r="147341" ht="12.75" customHeight="1" x14ac:dyDescent="0.2"/>
    <row r="147345" ht="12.75" customHeight="1" x14ac:dyDescent="0.2"/>
    <row r="147349" ht="12.75" customHeight="1" x14ac:dyDescent="0.2"/>
    <row r="147353" ht="12.75" customHeight="1" x14ac:dyDescent="0.2"/>
    <row r="147357" ht="12.75" customHeight="1" x14ac:dyDescent="0.2"/>
    <row r="147361" ht="12.75" customHeight="1" x14ac:dyDescent="0.2"/>
    <row r="147365" ht="12.75" customHeight="1" x14ac:dyDescent="0.2"/>
    <row r="147369" ht="12.75" customHeight="1" x14ac:dyDescent="0.2"/>
    <row r="147373" ht="12.75" customHeight="1" x14ac:dyDescent="0.2"/>
    <row r="147377" ht="12.75" customHeight="1" x14ac:dyDescent="0.2"/>
    <row r="147381" ht="12.75" customHeight="1" x14ac:dyDescent="0.2"/>
    <row r="147385" ht="12.75" customHeight="1" x14ac:dyDescent="0.2"/>
    <row r="147389" ht="12.75" customHeight="1" x14ac:dyDescent="0.2"/>
    <row r="147393" ht="12.75" customHeight="1" x14ac:dyDescent="0.2"/>
    <row r="147397" ht="12.75" customHeight="1" x14ac:dyDescent="0.2"/>
    <row r="147401" ht="12.75" customHeight="1" x14ac:dyDescent="0.2"/>
    <row r="147405" ht="12.75" customHeight="1" x14ac:dyDescent="0.2"/>
    <row r="147409" ht="12.75" customHeight="1" x14ac:dyDescent="0.2"/>
    <row r="147413" ht="12.75" customHeight="1" x14ac:dyDescent="0.2"/>
    <row r="147417" ht="12.75" customHeight="1" x14ac:dyDescent="0.2"/>
    <row r="147421" ht="12.75" customHeight="1" x14ac:dyDescent="0.2"/>
    <row r="147425" ht="12.75" customHeight="1" x14ac:dyDescent="0.2"/>
    <row r="147429" ht="12.75" customHeight="1" x14ac:dyDescent="0.2"/>
    <row r="147433" ht="12.75" customHeight="1" x14ac:dyDescent="0.2"/>
    <row r="147437" ht="12.75" customHeight="1" x14ac:dyDescent="0.2"/>
    <row r="147441" ht="12.75" customHeight="1" x14ac:dyDescent="0.2"/>
    <row r="147445" ht="12.75" customHeight="1" x14ac:dyDescent="0.2"/>
    <row r="147449" ht="12.75" customHeight="1" x14ac:dyDescent="0.2"/>
    <row r="147453" ht="12.75" customHeight="1" x14ac:dyDescent="0.2"/>
    <row r="147457" ht="12.75" customHeight="1" x14ac:dyDescent="0.2"/>
    <row r="147461" ht="12.75" customHeight="1" x14ac:dyDescent="0.2"/>
    <row r="147465" ht="12.75" customHeight="1" x14ac:dyDescent="0.2"/>
    <row r="147469" ht="12.75" customHeight="1" x14ac:dyDescent="0.2"/>
    <row r="147473" ht="12.75" customHeight="1" x14ac:dyDescent="0.2"/>
    <row r="147477" ht="12.75" customHeight="1" x14ac:dyDescent="0.2"/>
    <row r="147481" ht="12.75" customHeight="1" x14ac:dyDescent="0.2"/>
    <row r="147485" ht="12.75" customHeight="1" x14ac:dyDescent="0.2"/>
    <row r="147489" ht="12.75" customHeight="1" x14ac:dyDescent="0.2"/>
    <row r="147493" ht="12.75" customHeight="1" x14ac:dyDescent="0.2"/>
    <row r="147497" ht="12.75" customHeight="1" x14ac:dyDescent="0.2"/>
    <row r="147501" ht="12.75" customHeight="1" x14ac:dyDescent="0.2"/>
    <row r="147505" ht="12.75" customHeight="1" x14ac:dyDescent="0.2"/>
    <row r="147509" ht="12.75" customHeight="1" x14ac:dyDescent="0.2"/>
    <row r="147513" ht="12.75" customHeight="1" x14ac:dyDescent="0.2"/>
    <row r="147517" ht="12.75" customHeight="1" x14ac:dyDescent="0.2"/>
    <row r="147521" ht="12.75" customHeight="1" x14ac:dyDescent="0.2"/>
    <row r="147525" ht="12.75" customHeight="1" x14ac:dyDescent="0.2"/>
    <row r="147529" ht="12.75" customHeight="1" x14ac:dyDescent="0.2"/>
    <row r="147533" ht="12.75" customHeight="1" x14ac:dyDescent="0.2"/>
    <row r="147537" ht="12.75" customHeight="1" x14ac:dyDescent="0.2"/>
    <row r="147541" ht="12.75" customHeight="1" x14ac:dyDescent="0.2"/>
    <row r="147545" ht="12.75" customHeight="1" x14ac:dyDescent="0.2"/>
    <row r="147549" ht="12.75" customHeight="1" x14ac:dyDescent="0.2"/>
    <row r="147553" ht="12.75" customHeight="1" x14ac:dyDescent="0.2"/>
    <row r="147557" ht="12.75" customHeight="1" x14ac:dyDescent="0.2"/>
    <row r="147561" ht="12.75" customHeight="1" x14ac:dyDescent="0.2"/>
    <row r="147565" ht="12.75" customHeight="1" x14ac:dyDescent="0.2"/>
    <row r="147569" ht="12.75" customHeight="1" x14ac:dyDescent="0.2"/>
    <row r="147573" ht="12.75" customHeight="1" x14ac:dyDescent="0.2"/>
    <row r="147577" ht="12.75" customHeight="1" x14ac:dyDescent="0.2"/>
    <row r="147581" ht="12.75" customHeight="1" x14ac:dyDescent="0.2"/>
    <row r="147585" ht="12.75" customHeight="1" x14ac:dyDescent="0.2"/>
    <row r="147589" ht="12.75" customHeight="1" x14ac:dyDescent="0.2"/>
    <row r="147593" ht="12.75" customHeight="1" x14ac:dyDescent="0.2"/>
    <row r="147597" ht="12.75" customHeight="1" x14ac:dyDescent="0.2"/>
    <row r="147601" ht="12.75" customHeight="1" x14ac:dyDescent="0.2"/>
    <row r="147605" ht="12.75" customHeight="1" x14ac:dyDescent="0.2"/>
    <row r="147609" ht="12.75" customHeight="1" x14ac:dyDescent="0.2"/>
    <row r="147613" ht="12.75" customHeight="1" x14ac:dyDescent="0.2"/>
    <row r="147617" ht="12.75" customHeight="1" x14ac:dyDescent="0.2"/>
    <row r="147621" ht="12.75" customHeight="1" x14ac:dyDescent="0.2"/>
    <row r="147625" ht="12.75" customHeight="1" x14ac:dyDescent="0.2"/>
    <row r="147629" ht="12.75" customHeight="1" x14ac:dyDescent="0.2"/>
    <row r="147633" ht="12.75" customHeight="1" x14ac:dyDescent="0.2"/>
    <row r="147637" ht="12.75" customHeight="1" x14ac:dyDescent="0.2"/>
    <row r="147641" ht="12.75" customHeight="1" x14ac:dyDescent="0.2"/>
    <row r="147645" ht="12.75" customHeight="1" x14ac:dyDescent="0.2"/>
    <row r="147649" ht="12.75" customHeight="1" x14ac:dyDescent="0.2"/>
    <row r="147653" ht="12.75" customHeight="1" x14ac:dyDescent="0.2"/>
    <row r="147657" ht="12.75" customHeight="1" x14ac:dyDescent="0.2"/>
    <row r="147661" ht="12.75" customHeight="1" x14ac:dyDescent="0.2"/>
    <row r="147665" ht="12.75" customHeight="1" x14ac:dyDescent="0.2"/>
    <row r="147669" ht="12.75" customHeight="1" x14ac:dyDescent="0.2"/>
    <row r="147673" ht="12.75" customHeight="1" x14ac:dyDescent="0.2"/>
    <row r="147677" ht="12.75" customHeight="1" x14ac:dyDescent="0.2"/>
    <row r="147681" ht="12.75" customHeight="1" x14ac:dyDescent="0.2"/>
    <row r="147685" ht="12.75" customHeight="1" x14ac:dyDescent="0.2"/>
    <row r="147689" ht="12.75" customHeight="1" x14ac:dyDescent="0.2"/>
    <row r="147693" ht="12.75" customHeight="1" x14ac:dyDescent="0.2"/>
    <row r="147697" ht="12.75" customHeight="1" x14ac:dyDescent="0.2"/>
    <row r="147701" ht="12.75" customHeight="1" x14ac:dyDescent="0.2"/>
    <row r="147705" ht="12.75" customHeight="1" x14ac:dyDescent="0.2"/>
    <row r="147709" ht="12.75" customHeight="1" x14ac:dyDescent="0.2"/>
    <row r="147713" ht="12.75" customHeight="1" x14ac:dyDescent="0.2"/>
    <row r="147717" ht="12.75" customHeight="1" x14ac:dyDescent="0.2"/>
    <row r="147721" ht="12.75" customHeight="1" x14ac:dyDescent="0.2"/>
    <row r="147725" ht="12.75" customHeight="1" x14ac:dyDescent="0.2"/>
    <row r="147729" ht="12.75" customHeight="1" x14ac:dyDescent="0.2"/>
    <row r="147733" ht="12.75" customHeight="1" x14ac:dyDescent="0.2"/>
    <row r="147737" ht="12.75" customHeight="1" x14ac:dyDescent="0.2"/>
    <row r="147741" ht="12.75" customHeight="1" x14ac:dyDescent="0.2"/>
    <row r="147745" ht="12.75" customHeight="1" x14ac:dyDescent="0.2"/>
    <row r="147749" ht="12.75" customHeight="1" x14ac:dyDescent="0.2"/>
    <row r="147753" ht="12.75" customHeight="1" x14ac:dyDescent="0.2"/>
    <row r="147757" ht="12.75" customHeight="1" x14ac:dyDescent="0.2"/>
    <row r="147761" ht="12.75" customHeight="1" x14ac:dyDescent="0.2"/>
    <row r="147765" ht="12.75" customHeight="1" x14ac:dyDescent="0.2"/>
    <row r="147769" ht="12.75" customHeight="1" x14ac:dyDescent="0.2"/>
    <row r="147773" ht="12.75" customHeight="1" x14ac:dyDescent="0.2"/>
    <row r="147777" ht="12.75" customHeight="1" x14ac:dyDescent="0.2"/>
    <row r="147781" ht="12.75" customHeight="1" x14ac:dyDescent="0.2"/>
    <row r="147785" ht="12.75" customHeight="1" x14ac:dyDescent="0.2"/>
    <row r="147789" ht="12.75" customHeight="1" x14ac:dyDescent="0.2"/>
    <row r="147793" ht="12.75" customHeight="1" x14ac:dyDescent="0.2"/>
    <row r="147797" ht="12.75" customHeight="1" x14ac:dyDescent="0.2"/>
    <row r="147801" ht="12.75" customHeight="1" x14ac:dyDescent="0.2"/>
    <row r="147805" ht="12.75" customHeight="1" x14ac:dyDescent="0.2"/>
    <row r="147809" ht="12.75" customHeight="1" x14ac:dyDescent="0.2"/>
    <row r="147813" ht="12.75" customHeight="1" x14ac:dyDescent="0.2"/>
    <row r="147817" ht="12.75" customHeight="1" x14ac:dyDescent="0.2"/>
    <row r="147821" ht="12.75" customHeight="1" x14ac:dyDescent="0.2"/>
    <row r="147825" ht="12.75" customHeight="1" x14ac:dyDescent="0.2"/>
    <row r="147829" ht="12.75" customHeight="1" x14ac:dyDescent="0.2"/>
    <row r="147833" ht="12.75" customHeight="1" x14ac:dyDescent="0.2"/>
    <row r="147837" ht="12.75" customHeight="1" x14ac:dyDescent="0.2"/>
    <row r="147841" ht="12.75" customHeight="1" x14ac:dyDescent="0.2"/>
    <row r="147845" ht="12.75" customHeight="1" x14ac:dyDescent="0.2"/>
    <row r="147849" ht="12.75" customHeight="1" x14ac:dyDescent="0.2"/>
    <row r="147853" ht="12.75" customHeight="1" x14ac:dyDescent="0.2"/>
    <row r="147857" ht="12.75" customHeight="1" x14ac:dyDescent="0.2"/>
    <row r="147861" ht="12.75" customHeight="1" x14ac:dyDescent="0.2"/>
    <row r="147865" ht="12.75" customHeight="1" x14ac:dyDescent="0.2"/>
    <row r="147869" ht="12.75" customHeight="1" x14ac:dyDescent="0.2"/>
    <row r="147873" ht="12.75" customHeight="1" x14ac:dyDescent="0.2"/>
    <row r="147877" ht="12.75" customHeight="1" x14ac:dyDescent="0.2"/>
    <row r="147881" ht="12.75" customHeight="1" x14ac:dyDescent="0.2"/>
    <row r="147885" ht="12.75" customHeight="1" x14ac:dyDescent="0.2"/>
    <row r="147889" ht="12.75" customHeight="1" x14ac:dyDescent="0.2"/>
    <row r="147893" ht="12.75" customHeight="1" x14ac:dyDescent="0.2"/>
    <row r="147897" ht="12.75" customHeight="1" x14ac:dyDescent="0.2"/>
    <row r="147901" ht="12.75" customHeight="1" x14ac:dyDescent="0.2"/>
    <row r="147905" ht="12.75" customHeight="1" x14ac:dyDescent="0.2"/>
    <row r="147909" ht="12.75" customHeight="1" x14ac:dyDescent="0.2"/>
    <row r="147913" ht="12.75" customHeight="1" x14ac:dyDescent="0.2"/>
    <row r="147917" ht="12.75" customHeight="1" x14ac:dyDescent="0.2"/>
    <row r="147921" ht="12.75" customHeight="1" x14ac:dyDescent="0.2"/>
    <row r="147925" ht="12.75" customHeight="1" x14ac:dyDescent="0.2"/>
    <row r="147929" ht="12.75" customHeight="1" x14ac:dyDescent="0.2"/>
    <row r="147933" ht="12.75" customHeight="1" x14ac:dyDescent="0.2"/>
    <row r="147937" ht="12.75" customHeight="1" x14ac:dyDescent="0.2"/>
    <row r="147941" ht="12.75" customHeight="1" x14ac:dyDescent="0.2"/>
    <row r="147945" ht="12.75" customHeight="1" x14ac:dyDescent="0.2"/>
    <row r="147949" ht="12.75" customHeight="1" x14ac:dyDescent="0.2"/>
    <row r="147953" ht="12.75" customHeight="1" x14ac:dyDescent="0.2"/>
    <row r="147957" ht="12.75" customHeight="1" x14ac:dyDescent="0.2"/>
    <row r="147961" ht="12.75" customHeight="1" x14ac:dyDescent="0.2"/>
    <row r="147965" ht="12.75" customHeight="1" x14ac:dyDescent="0.2"/>
    <row r="147969" ht="12.75" customHeight="1" x14ac:dyDescent="0.2"/>
    <row r="147973" ht="12.75" customHeight="1" x14ac:dyDescent="0.2"/>
    <row r="147977" ht="12.75" customHeight="1" x14ac:dyDescent="0.2"/>
    <row r="147981" ht="12.75" customHeight="1" x14ac:dyDescent="0.2"/>
    <row r="147985" ht="12.75" customHeight="1" x14ac:dyDescent="0.2"/>
    <row r="147989" ht="12.75" customHeight="1" x14ac:dyDescent="0.2"/>
    <row r="147993" ht="12.75" customHeight="1" x14ac:dyDescent="0.2"/>
    <row r="147997" ht="12.75" customHeight="1" x14ac:dyDescent="0.2"/>
    <row r="148001" ht="12.75" customHeight="1" x14ac:dyDescent="0.2"/>
    <row r="148005" ht="12.75" customHeight="1" x14ac:dyDescent="0.2"/>
    <row r="148009" ht="12.75" customHeight="1" x14ac:dyDescent="0.2"/>
    <row r="148013" ht="12.75" customHeight="1" x14ac:dyDescent="0.2"/>
    <row r="148017" ht="12.75" customHeight="1" x14ac:dyDescent="0.2"/>
    <row r="148021" ht="12.75" customHeight="1" x14ac:dyDescent="0.2"/>
    <row r="148025" ht="12.75" customHeight="1" x14ac:dyDescent="0.2"/>
    <row r="148029" ht="12.75" customHeight="1" x14ac:dyDescent="0.2"/>
    <row r="148033" ht="12.75" customHeight="1" x14ac:dyDescent="0.2"/>
    <row r="148037" ht="12.75" customHeight="1" x14ac:dyDescent="0.2"/>
    <row r="148041" ht="12.75" customHeight="1" x14ac:dyDescent="0.2"/>
    <row r="148045" ht="12.75" customHeight="1" x14ac:dyDescent="0.2"/>
    <row r="148049" ht="12.75" customHeight="1" x14ac:dyDescent="0.2"/>
    <row r="148053" ht="12.75" customHeight="1" x14ac:dyDescent="0.2"/>
    <row r="148057" ht="12.75" customHeight="1" x14ac:dyDescent="0.2"/>
    <row r="148061" ht="12.75" customHeight="1" x14ac:dyDescent="0.2"/>
    <row r="148065" ht="12.75" customHeight="1" x14ac:dyDescent="0.2"/>
    <row r="148069" ht="12.75" customHeight="1" x14ac:dyDescent="0.2"/>
    <row r="148073" ht="12.75" customHeight="1" x14ac:dyDescent="0.2"/>
    <row r="148077" ht="12.75" customHeight="1" x14ac:dyDescent="0.2"/>
    <row r="148081" ht="12.75" customHeight="1" x14ac:dyDescent="0.2"/>
    <row r="148085" ht="12.75" customHeight="1" x14ac:dyDescent="0.2"/>
    <row r="148089" ht="12.75" customHeight="1" x14ac:dyDescent="0.2"/>
    <row r="148093" ht="12.75" customHeight="1" x14ac:dyDescent="0.2"/>
    <row r="148097" ht="12.75" customHeight="1" x14ac:dyDescent="0.2"/>
    <row r="148101" ht="12.75" customHeight="1" x14ac:dyDescent="0.2"/>
    <row r="148105" ht="12.75" customHeight="1" x14ac:dyDescent="0.2"/>
    <row r="148109" ht="12.75" customHeight="1" x14ac:dyDescent="0.2"/>
    <row r="148113" ht="12.75" customHeight="1" x14ac:dyDescent="0.2"/>
    <row r="148117" ht="12.75" customHeight="1" x14ac:dyDescent="0.2"/>
    <row r="148121" ht="12.75" customHeight="1" x14ac:dyDescent="0.2"/>
    <row r="148125" ht="12.75" customHeight="1" x14ac:dyDescent="0.2"/>
    <row r="148129" ht="12.75" customHeight="1" x14ac:dyDescent="0.2"/>
    <row r="148133" ht="12.75" customHeight="1" x14ac:dyDescent="0.2"/>
    <row r="148137" ht="12.75" customHeight="1" x14ac:dyDescent="0.2"/>
    <row r="148141" ht="12.75" customHeight="1" x14ac:dyDescent="0.2"/>
    <row r="148145" ht="12.75" customHeight="1" x14ac:dyDescent="0.2"/>
    <row r="148149" ht="12.75" customHeight="1" x14ac:dyDescent="0.2"/>
    <row r="148153" ht="12.75" customHeight="1" x14ac:dyDescent="0.2"/>
    <row r="148157" ht="12.75" customHeight="1" x14ac:dyDescent="0.2"/>
    <row r="148161" ht="12.75" customHeight="1" x14ac:dyDescent="0.2"/>
    <row r="148165" ht="12.75" customHeight="1" x14ac:dyDescent="0.2"/>
    <row r="148169" ht="12.75" customHeight="1" x14ac:dyDescent="0.2"/>
    <row r="148173" ht="12.75" customHeight="1" x14ac:dyDescent="0.2"/>
    <row r="148177" ht="12.75" customHeight="1" x14ac:dyDescent="0.2"/>
    <row r="148181" ht="12.75" customHeight="1" x14ac:dyDescent="0.2"/>
    <row r="148185" ht="12.75" customHeight="1" x14ac:dyDescent="0.2"/>
    <row r="148189" ht="12.75" customHeight="1" x14ac:dyDescent="0.2"/>
    <row r="148193" ht="12.75" customHeight="1" x14ac:dyDescent="0.2"/>
    <row r="148197" ht="12.75" customHeight="1" x14ac:dyDescent="0.2"/>
    <row r="148201" ht="12.75" customHeight="1" x14ac:dyDescent="0.2"/>
    <row r="148205" ht="12.75" customHeight="1" x14ac:dyDescent="0.2"/>
    <row r="148209" ht="12.75" customHeight="1" x14ac:dyDescent="0.2"/>
    <row r="148213" ht="12.75" customHeight="1" x14ac:dyDescent="0.2"/>
    <row r="148217" ht="12.75" customHeight="1" x14ac:dyDescent="0.2"/>
    <row r="148221" ht="12.75" customHeight="1" x14ac:dyDescent="0.2"/>
    <row r="148225" ht="12.75" customHeight="1" x14ac:dyDescent="0.2"/>
    <row r="148229" ht="12.75" customHeight="1" x14ac:dyDescent="0.2"/>
    <row r="148233" ht="12.75" customHeight="1" x14ac:dyDescent="0.2"/>
    <row r="148237" ht="12.75" customHeight="1" x14ac:dyDescent="0.2"/>
    <row r="148241" ht="12.75" customHeight="1" x14ac:dyDescent="0.2"/>
    <row r="148245" ht="12.75" customHeight="1" x14ac:dyDescent="0.2"/>
    <row r="148249" ht="12.75" customHeight="1" x14ac:dyDescent="0.2"/>
    <row r="148253" ht="12.75" customHeight="1" x14ac:dyDescent="0.2"/>
    <row r="148257" ht="12.75" customHeight="1" x14ac:dyDescent="0.2"/>
    <row r="148261" ht="12.75" customHeight="1" x14ac:dyDescent="0.2"/>
    <row r="148265" ht="12.75" customHeight="1" x14ac:dyDescent="0.2"/>
    <row r="148269" ht="12.75" customHeight="1" x14ac:dyDescent="0.2"/>
    <row r="148273" ht="12.75" customHeight="1" x14ac:dyDescent="0.2"/>
    <row r="148277" ht="12.75" customHeight="1" x14ac:dyDescent="0.2"/>
    <row r="148281" ht="12.75" customHeight="1" x14ac:dyDescent="0.2"/>
    <row r="148285" ht="12.75" customHeight="1" x14ac:dyDescent="0.2"/>
    <row r="148289" ht="12.75" customHeight="1" x14ac:dyDescent="0.2"/>
    <row r="148293" ht="12.75" customHeight="1" x14ac:dyDescent="0.2"/>
    <row r="148297" ht="12.75" customHeight="1" x14ac:dyDescent="0.2"/>
    <row r="148301" ht="12.75" customHeight="1" x14ac:dyDescent="0.2"/>
    <row r="148305" ht="12.75" customHeight="1" x14ac:dyDescent="0.2"/>
    <row r="148309" ht="12.75" customHeight="1" x14ac:dyDescent="0.2"/>
    <row r="148313" ht="12.75" customHeight="1" x14ac:dyDescent="0.2"/>
    <row r="148317" ht="12.75" customHeight="1" x14ac:dyDescent="0.2"/>
    <row r="148321" ht="12.75" customHeight="1" x14ac:dyDescent="0.2"/>
    <row r="148325" ht="12.75" customHeight="1" x14ac:dyDescent="0.2"/>
    <row r="148329" ht="12.75" customHeight="1" x14ac:dyDescent="0.2"/>
    <row r="148333" ht="12.75" customHeight="1" x14ac:dyDescent="0.2"/>
    <row r="148337" ht="12.75" customHeight="1" x14ac:dyDescent="0.2"/>
    <row r="148341" ht="12.75" customHeight="1" x14ac:dyDescent="0.2"/>
    <row r="148345" ht="12.75" customHeight="1" x14ac:dyDescent="0.2"/>
    <row r="148349" ht="12.75" customHeight="1" x14ac:dyDescent="0.2"/>
    <row r="148353" ht="12.75" customHeight="1" x14ac:dyDescent="0.2"/>
    <row r="148357" ht="12.75" customHeight="1" x14ac:dyDescent="0.2"/>
    <row r="148361" ht="12.75" customHeight="1" x14ac:dyDescent="0.2"/>
    <row r="148365" ht="12.75" customHeight="1" x14ac:dyDescent="0.2"/>
    <row r="148369" ht="12.75" customHeight="1" x14ac:dyDescent="0.2"/>
    <row r="148373" ht="12.75" customHeight="1" x14ac:dyDescent="0.2"/>
    <row r="148377" ht="12.75" customHeight="1" x14ac:dyDescent="0.2"/>
    <row r="148381" ht="12.75" customHeight="1" x14ac:dyDescent="0.2"/>
    <row r="148385" ht="12.75" customHeight="1" x14ac:dyDescent="0.2"/>
    <row r="148389" ht="12.75" customHeight="1" x14ac:dyDescent="0.2"/>
    <row r="148393" ht="12.75" customHeight="1" x14ac:dyDescent="0.2"/>
    <row r="148397" ht="12.75" customHeight="1" x14ac:dyDescent="0.2"/>
    <row r="148401" ht="12.75" customHeight="1" x14ac:dyDescent="0.2"/>
    <row r="148405" ht="12.75" customHeight="1" x14ac:dyDescent="0.2"/>
    <row r="148409" ht="12.75" customHeight="1" x14ac:dyDescent="0.2"/>
    <row r="148413" ht="12.75" customHeight="1" x14ac:dyDescent="0.2"/>
    <row r="148417" ht="12.75" customHeight="1" x14ac:dyDescent="0.2"/>
    <row r="148421" ht="12.75" customHeight="1" x14ac:dyDescent="0.2"/>
    <row r="148425" ht="12.75" customHeight="1" x14ac:dyDescent="0.2"/>
    <row r="148429" ht="12.75" customHeight="1" x14ac:dyDescent="0.2"/>
    <row r="148433" ht="12.75" customHeight="1" x14ac:dyDescent="0.2"/>
    <row r="148437" ht="12.75" customHeight="1" x14ac:dyDescent="0.2"/>
    <row r="148441" ht="12.75" customHeight="1" x14ac:dyDescent="0.2"/>
    <row r="148445" ht="12.75" customHeight="1" x14ac:dyDescent="0.2"/>
    <row r="148449" ht="12.75" customHeight="1" x14ac:dyDescent="0.2"/>
    <row r="148453" ht="12.75" customHeight="1" x14ac:dyDescent="0.2"/>
    <row r="148457" ht="12.75" customHeight="1" x14ac:dyDescent="0.2"/>
    <row r="148461" ht="12.75" customHeight="1" x14ac:dyDescent="0.2"/>
    <row r="148465" ht="12.75" customHeight="1" x14ac:dyDescent="0.2"/>
    <row r="148469" ht="12.75" customHeight="1" x14ac:dyDescent="0.2"/>
    <row r="148473" ht="12.75" customHeight="1" x14ac:dyDescent="0.2"/>
    <row r="148477" ht="12.75" customHeight="1" x14ac:dyDescent="0.2"/>
    <row r="148481" ht="12.75" customHeight="1" x14ac:dyDescent="0.2"/>
    <row r="148485" ht="12.75" customHeight="1" x14ac:dyDescent="0.2"/>
    <row r="148489" ht="12.75" customHeight="1" x14ac:dyDescent="0.2"/>
    <row r="148493" ht="12.75" customHeight="1" x14ac:dyDescent="0.2"/>
    <row r="148497" ht="12.75" customHeight="1" x14ac:dyDescent="0.2"/>
    <row r="148501" ht="12.75" customHeight="1" x14ac:dyDescent="0.2"/>
    <row r="148505" ht="12.75" customHeight="1" x14ac:dyDescent="0.2"/>
    <row r="148509" ht="12.75" customHeight="1" x14ac:dyDescent="0.2"/>
    <row r="148513" ht="12.75" customHeight="1" x14ac:dyDescent="0.2"/>
    <row r="148517" ht="12.75" customHeight="1" x14ac:dyDescent="0.2"/>
    <row r="148521" ht="12.75" customHeight="1" x14ac:dyDescent="0.2"/>
    <row r="148525" ht="12.75" customHeight="1" x14ac:dyDescent="0.2"/>
    <row r="148529" ht="12.75" customHeight="1" x14ac:dyDescent="0.2"/>
    <row r="148533" ht="12.75" customHeight="1" x14ac:dyDescent="0.2"/>
    <row r="148537" ht="12.75" customHeight="1" x14ac:dyDescent="0.2"/>
    <row r="148541" ht="12.75" customHeight="1" x14ac:dyDescent="0.2"/>
    <row r="148545" ht="12.75" customHeight="1" x14ac:dyDescent="0.2"/>
    <row r="148549" ht="12.75" customHeight="1" x14ac:dyDescent="0.2"/>
    <row r="148553" ht="12.75" customHeight="1" x14ac:dyDescent="0.2"/>
    <row r="148557" ht="12.75" customHeight="1" x14ac:dyDescent="0.2"/>
    <row r="148561" ht="12.75" customHeight="1" x14ac:dyDescent="0.2"/>
    <row r="148565" ht="12.75" customHeight="1" x14ac:dyDescent="0.2"/>
    <row r="148569" ht="12.75" customHeight="1" x14ac:dyDescent="0.2"/>
    <row r="148573" ht="12.75" customHeight="1" x14ac:dyDescent="0.2"/>
    <row r="148577" ht="12.75" customHeight="1" x14ac:dyDescent="0.2"/>
    <row r="148581" ht="12.75" customHeight="1" x14ac:dyDescent="0.2"/>
    <row r="148585" ht="12.75" customHeight="1" x14ac:dyDescent="0.2"/>
    <row r="148589" ht="12.75" customHeight="1" x14ac:dyDescent="0.2"/>
    <row r="148593" ht="12.75" customHeight="1" x14ac:dyDescent="0.2"/>
    <row r="148597" ht="12.75" customHeight="1" x14ac:dyDescent="0.2"/>
    <row r="148601" ht="12.75" customHeight="1" x14ac:dyDescent="0.2"/>
    <row r="148605" ht="12.75" customHeight="1" x14ac:dyDescent="0.2"/>
    <row r="148609" ht="12.75" customHeight="1" x14ac:dyDescent="0.2"/>
    <row r="148613" ht="12.75" customHeight="1" x14ac:dyDescent="0.2"/>
    <row r="148617" ht="12.75" customHeight="1" x14ac:dyDescent="0.2"/>
    <row r="148621" ht="12.75" customHeight="1" x14ac:dyDescent="0.2"/>
    <row r="148625" ht="12.75" customHeight="1" x14ac:dyDescent="0.2"/>
    <row r="148629" ht="12.75" customHeight="1" x14ac:dyDescent="0.2"/>
    <row r="148633" ht="12.75" customHeight="1" x14ac:dyDescent="0.2"/>
    <row r="148637" ht="12.75" customHeight="1" x14ac:dyDescent="0.2"/>
    <row r="148641" ht="12.75" customHeight="1" x14ac:dyDescent="0.2"/>
    <row r="148645" ht="12.75" customHeight="1" x14ac:dyDescent="0.2"/>
    <row r="148649" ht="12.75" customHeight="1" x14ac:dyDescent="0.2"/>
    <row r="148653" ht="12.75" customHeight="1" x14ac:dyDescent="0.2"/>
    <row r="148657" ht="12.75" customHeight="1" x14ac:dyDescent="0.2"/>
    <row r="148661" ht="12.75" customHeight="1" x14ac:dyDescent="0.2"/>
    <row r="148665" ht="12.75" customHeight="1" x14ac:dyDescent="0.2"/>
    <row r="148669" ht="12.75" customHeight="1" x14ac:dyDescent="0.2"/>
    <row r="148673" ht="12.75" customHeight="1" x14ac:dyDescent="0.2"/>
    <row r="148677" ht="12.75" customHeight="1" x14ac:dyDescent="0.2"/>
    <row r="148681" ht="12.75" customHeight="1" x14ac:dyDescent="0.2"/>
    <row r="148685" ht="12.75" customHeight="1" x14ac:dyDescent="0.2"/>
    <row r="148689" ht="12.75" customHeight="1" x14ac:dyDescent="0.2"/>
    <row r="148693" ht="12.75" customHeight="1" x14ac:dyDescent="0.2"/>
    <row r="148697" ht="12.75" customHeight="1" x14ac:dyDescent="0.2"/>
    <row r="148701" ht="12.75" customHeight="1" x14ac:dyDescent="0.2"/>
    <row r="148705" ht="12.75" customHeight="1" x14ac:dyDescent="0.2"/>
    <row r="148709" ht="12.75" customHeight="1" x14ac:dyDescent="0.2"/>
    <row r="148713" ht="12.75" customHeight="1" x14ac:dyDescent="0.2"/>
    <row r="148717" ht="12.75" customHeight="1" x14ac:dyDescent="0.2"/>
    <row r="148721" ht="12.75" customHeight="1" x14ac:dyDescent="0.2"/>
    <row r="148725" ht="12.75" customHeight="1" x14ac:dyDescent="0.2"/>
    <row r="148729" ht="12.75" customHeight="1" x14ac:dyDescent="0.2"/>
    <row r="148733" ht="12.75" customHeight="1" x14ac:dyDescent="0.2"/>
    <row r="148737" ht="12.75" customHeight="1" x14ac:dyDescent="0.2"/>
    <row r="148741" ht="12.75" customHeight="1" x14ac:dyDescent="0.2"/>
    <row r="148745" ht="12.75" customHeight="1" x14ac:dyDescent="0.2"/>
    <row r="148749" ht="12.75" customHeight="1" x14ac:dyDescent="0.2"/>
    <row r="148753" ht="12.75" customHeight="1" x14ac:dyDescent="0.2"/>
    <row r="148757" ht="12.75" customHeight="1" x14ac:dyDescent="0.2"/>
    <row r="148761" ht="12.75" customHeight="1" x14ac:dyDescent="0.2"/>
    <row r="148765" ht="12.75" customHeight="1" x14ac:dyDescent="0.2"/>
    <row r="148769" ht="12.75" customHeight="1" x14ac:dyDescent="0.2"/>
    <row r="148773" ht="12.75" customHeight="1" x14ac:dyDescent="0.2"/>
    <row r="148777" ht="12.75" customHeight="1" x14ac:dyDescent="0.2"/>
    <row r="148781" ht="12.75" customHeight="1" x14ac:dyDescent="0.2"/>
    <row r="148785" ht="12.75" customHeight="1" x14ac:dyDescent="0.2"/>
    <row r="148789" ht="12.75" customHeight="1" x14ac:dyDescent="0.2"/>
    <row r="148793" ht="12.75" customHeight="1" x14ac:dyDescent="0.2"/>
    <row r="148797" ht="12.75" customHeight="1" x14ac:dyDescent="0.2"/>
    <row r="148801" ht="12.75" customHeight="1" x14ac:dyDescent="0.2"/>
    <row r="148805" ht="12.75" customHeight="1" x14ac:dyDescent="0.2"/>
    <row r="148809" ht="12.75" customHeight="1" x14ac:dyDescent="0.2"/>
    <row r="148813" ht="12.75" customHeight="1" x14ac:dyDescent="0.2"/>
    <row r="148817" ht="12.75" customHeight="1" x14ac:dyDescent="0.2"/>
    <row r="148821" ht="12.75" customHeight="1" x14ac:dyDescent="0.2"/>
    <row r="148825" ht="12.75" customHeight="1" x14ac:dyDescent="0.2"/>
    <row r="148829" ht="12.75" customHeight="1" x14ac:dyDescent="0.2"/>
    <row r="148833" ht="12.75" customHeight="1" x14ac:dyDescent="0.2"/>
    <row r="148837" ht="12.75" customHeight="1" x14ac:dyDescent="0.2"/>
    <row r="148841" ht="12.75" customHeight="1" x14ac:dyDescent="0.2"/>
    <row r="148845" ht="12.75" customHeight="1" x14ac:dyDescent="0.2"/>
    <row r="148849" ht="12.75" customHeight="1" x14ac:dyDescent="0.2"/>
    <row r="148853" ht="12.75" customHeight="1" x14ac:dyDescent="0.2"/>
    <row r="148857" ht="12.75" customHeight="1" x14ac:dyDescent="0.2"/>
    <row r="148861" ht="12.75" customHeight="1" x14ac:dyDescent="0.2"/>
    <row r="148865" ht="12.75" customHeight="1" x14ac:dyDescent="0.2"/>
    <row r="148869" ht="12.75" customHeight="1" x14ac:dyDescent="0.2"/>
    <row r="148873" ht="12.75" customHeight="1" x14ac:dyDescent="0.2"/>
    <row r="148877" ht="12.75" customHeight="1" x14ac:dyDescent="0.2"/>
    <row r="148881" ht="12.75" customHeight="1" x14ac:dyDescent="0.2"/>
    <row r="148885" ht="12.75" customHeight="1" x14ac:dyDescent="0.2"/>
    <row r="148889" ht="12.75" customHeight="1" x14ac:dyDescent="0.2"/>
    <row r="148893" ht="12.75" customHeight="1" x14ac:dyDescent="0.2"/>
    <row r="148897" ht="12.75" customHeight="1" x14ac:dyDescent="0.2"/>
    <row r="148901" ht="12.75" customHeight="1" x14ac:dyDescent="0.2"/>
    <row r="148905" ht="12.75" customHeight="1" x14ac:dyDescent="0.2"/>
    <row r="148909" ht="12.75" customHeight="1" x14ac:dyDescent="0.2"/>
    <row r="148913" ht="12.75" customHeight="1" x14ac:dyDescent="0.2"/>
    <row r="148917" ht="12.75" customHeight="1" x14ac:dyDescent="0.2"/>
    <row r="148921" ht="12.75" customHeight="1" x14ac:dyDescent="0.2"/>
    <row r="148925" ht="12.75" customHeight="1" x14ac:dyDescent="0.2"/>
    <row r="148929" ht="12.75" customHeight="1" x14ac:dyDescent="0.2"/>
    <row r="148933" ht="12.75" customHeight="1" x14ac:dyDescent="0.2"/>
    <row r="148937" ht="12.75" customHeight="1" x14ac:dyDescent="0.2"/>
    <row r="148941" ht="12.75" customHeight="1" x14ac:dyDescent="0.2"/>
    <row r="148945" ht="12.75" customHeight="1" x14ac:dyDescent="0.2"/>
    <row r="148949" ht="12.75" customHeight="1" x14ac:dyDescent="0.2"/>
    <row r="148953" ht="12.75" customHeight="1" x14ac:dyDescent="0.2"/>
    <row r="148957" ht="12.75" customHeight="1" x14ac:dyDescent="0.2"/>
    <row r="148961" ht="12.75" customHeight="1" x14ac:dyDescent="0.2"/>
    <row r="148965" ht="12.75" customHeight="1" x14ac:dyDescent="0.2"/>
    <row r="148969" ht="12.75" customHeight="1" x14ac:dyDescent="0.2"/>
    <row r="148973" ht="12.75" customHeight="1" x14ac:dyDescent="0.2"/>
    <row r="148977" ht="12.75" customHeight="1" x14ac:dyDescent="0.2"/>
    <row r="148981" ht="12.75" customHeight="1" x14ac:dyDescent="0.2"/>
    <row r="148985" ht="12.75" customHeight="1" x14ac:dyDescent="0.2"/>
    <row r="148989" ht="12.75" customHeight="1" x14ac:dyDescent="0.2"/>
    <row r="148993" ht="12.75" customHeight="1" x14ac:dyDescent="0.2"/>
    <row r="148997" ht="12.75" customHeight="1" x14ac:dyDescent="0.2"/>
    <row r="149001" ht="12.75" customHeight="1" x14ac:dyDescent="0.2"/>
    <row r="149005" ht="12.75" customHeight="1" x14ac:dyDescent="0.2"/>
    <row r="149009" ht="12.75" customHeight="1" x14ac:dyDescent="0.2"/>
    <row r="149013" ht="12.75" customHeight="1" x14ac:dyDescent="0.2"/>
    <row r="149017" ht="12.75" customHeight="1" x14ac:dyDescent="0.2"/>
    <row r="149021" ht="12.75" customHeight="1" x14ac:dyDescent="0.2"/>
    <row r="149025" ht="12.75" customHeight="1" x14ac:dyDescent="0.2"/>
    <row r="149029" ht="12.75" customHeight="1" x14ac:dyDescent="0.2"/>
    <row r="149033" ht="12.75" customHeight="1" x14ac:dyDescent="0.2"/>
    <row r="149037" ht="12.75" customHeight="1" x14ac:dyDescent="0.2"/>
    <row r="149041" ht="12.75" customHeight="1" x14ac:dyDescent="0.2"/>
    <row r="149045" ht="12.75" customHeight="1" x14ac:dyDescent="0.2"/>
    <row r="149049" ht="12.75" customHeight="1" x14ac:dyDescent="0.2"/>
    <row r="149053" ht="12.75" customHeight="1" x14ac:dyDescent="0.2"/>
    <row r="149057" ht="12.75" customHeight="1" x14ac:dyDescent="0.2"/>
    <row r="149061" ht="12.75" customHeight="1" x14ac:dyDescent="0.2"/>
    <row r="149065" ht="12.75" customHeight="1" x14ac:dyDescent="0.2"/>
    <row r="149069" ht="12.75" customHeight="1" x14ac:dyDescent="0.2"/>
    <row r="149073" ht="12.75" customHeight="1" x14ac:dyDescent="0.2"/>
    <row r="149077" ht="12.75" customHeight="1" x14ac:dyDescent="0.2"/>
    <row r="149081" ht="12.75" customHeight="1" x14ac:dyDescent="0.2"/>
    <row r="149085" ht="12.75" customHeight="1" x14ac:dyDescent="0.2"/>
    <row r="149089" ht="12.75" customHeight="1" x14ac:dyDescent="0.2"/>
    <row r="149093" ht="12.75" customHeight="1" x14ac:dyDescent="0.2"/>
    <row r="149097" ht="12.75" customHeight="1" x14ac:dyDescent="0.2"/>
    <row r="149101" ht="12.75" customHeight="1" x14ac:dyDescent="0.2"/>
    <row r="149105" ht="12.75" customHeight="1" x14ac:dyDescent="0.2"/>
    <row r="149109" ht="12.75" customHeight="1" x14ac:dyDescent="0.2"/>
    <row r="149113" ht="12.75" customHeight="1" x14ac:dyDescent="0.2"/>
    <row r="149117" ht="12.75" customHeight="1" x14ac:dyDescent="0.2"/>
    <row r="149121" ht="12.75" customHeight="1" x14ac:dyDescent="0.2"/>
    <row r="149125" ht="12.75" customHeight="1" x14ac:dyDescent="0.2"/>
    <row r="149129" ht="12.75" customHeight="1" x14ac:dyDescent="0.2"/>
    <row r="149133" ht="12.75" customHeight="1" x14ac:dyDescent="0.2"/>
    <row r="149137" ht="12.75" customHeight="1" x14ac:dyDescent="0.2"/>
    <row r="149141" ht="12.75" customHeight="1" x14ac:dyDescent="0.2"/>
    <row r="149145" ht="12.75" customHeight="1" x14ac:dyDescent="0.2"/>
    <row r="149149" ht="12.75" customHeight="1" x14ac:dyDescent="0.2"/>
    <row r="149153" ht="12.75" customHeight="1" x14ac:dyDescent="0.2"/>
    <row r="149157" ht="12.75" customHeight="1" x14ac:dyDescent="0.2"/>
    <row r="149161" ht="12.75" customHeight="1" x14ac:dyDescent="0.2"/>
    <row r="149165" ht="12.75" customHeight="1" x14ac:dyDescent="0.2"/>
    <row r="149169" ht="12.75" customHeight="1" x14ac:dyDescent="0.2"/>
    <row r="149173" ht="12.75" customHeight="1" x14ac:dyDescent="0.2"/>
    <row r="149177" ht="12.75" customHeight="1" x14ac:dyDescent="0.2"/>
    <row r="149181" ht="12.75" customHeight="1" x14ac:dyDescent="0.2"/>
    <row r="149185" ht="12.75" customHeight="1" x14ac:dyDescent="0.2"/>
    <row r="149189" ht="12.75" customHeight="1" x14ac:dyDescent="0.2"/>
    <row r="149193" ht="12.75" customHeight="1" x14ac:dyDescent="0.2"/>
    <row r="149197" ht="12.75" customHeight="1" x14ac:dyDescent="0.2"/>
    <row r="149201" ht="12.75" customHeight="1" x14ac:dyDescent="0.2"/>
    <row r="149205" ht="12.75" customHeight="1" x14ac:dyDescent="0.2"/>
    <row r="149209" ht="12.75" customHeight="1" x14ac:dyDescent="0.2"/>
    <row r="149213" ht="12.75" customHeight="1" x14ac:dyDescent="0.2"/>
    <row r="149217" ht="12.75" customHeight="1" x14ac:dyDescent="0.2"/>
    <row r="149221" ht="12.75" customHeight="1" x14ac:dyDescent="0.2"/>
    <row r="149225" ht="12.75" customHeight="1" x14ac:dyDescent="0.2"/>
    <row r="149229" ht="12.75" customHeight="1" x14ac:dyDescent="0.2"/>
    <row r="149233" ht="12.75" customHeight="1" x14ac:dyDescent="0.2"/>
    <row r="149237" ht="12.75" customHeight="1" x14ac:dyDescent="0.2"/>
    <row r="149241" ht="12.75" customHeight="1" x14ac:dyDescent="0.2"/>
    <row r="149245" ht="12.75" customHeight="1" x14ac:dyDescent="0.2"/>
    <row r="149249" ht="12.75" customHeight="1" x14ac:dyDescent="0.2"/>
    <row r="149253" ht="12.75" customHeight="1" x14ac:dyDescent="0.2"/>
    <row r="149257" ht="12.75" customHeight="1" x14ac:dyDescent="0.2"/>
    <row r="149261" ht="12.75" customHeight="1" x14ac:dyDescent="0.2"/>
    <row r="149265" ht="12.75" customHeight="1" x14ac:dyDescent="0.2"/>
    <row r="149269" ht="12.75" customHeight="1" x14ac:dyDescent="0.2"/>
    <row r="149273" ht="12.75" customHeight="1" x14ac:dyDescent="0.2"/>
    <row r="149277" ht="12.75" customHeight="1" x14ac:dyDescent="0.2"/>
    <row r="149281" ht="12.75" customHeight="1" x14ac:dyDescent="0.2"/>
    <row r="149285" ht="12.75" customHeight="1" x14ac:dyDescent="0.2"/>
    <row r="149289" ht="12.75" customHeight="1" x14ac:dyDescent="0.2"/>
    <row r="149293" ht="12.75" customHeight="1" x14ac:dyDescent="0.2"/>
    <row r="149297" ht="12.75" customHeight="1" x14ac:dyDescent="0.2"/>
    <row r="149301" ht="12.75" customHeight="1" x14ac:dyDescent="0.2"/>
    <row r="149305" ht="12.75" customHeight="1" x14ac:dyDescent="0.2"/>
    <row r="149309" ht="12.75" customHeight="1" x14ac:dyDescent="0.2"/>
    <row r="149313" ht="12.75" customHeight="1" x14ac:dyDescent="0.2"/>
    <row r="149317" ht="12.75" customHeight="1" x14ac:dyDescent="0.2"/>
    <row r="149321" ht="12.75" customHeight="1" x14ac:dyDescent="0.2"/>
    <row r="149325" ht="12.75" customHeight="1" x14ac:dyDescent="0.2"/>
    <row r="149329" ht="12.75" customHeight="1" x14ac:dyDescent="0.2"/>
    <row r="149333" ht="12.75" customHeight="1" x14ac:dyDescent="0.2"/>
    <row r="149337" ht="12.75" customHeight="1" x14ac:dyDescent="0.2"/>
    <row r="149341" ht="12.75" customHeight="1" x14ac:dyDescent="0.2"/>
    <row r="149345" ht="12.75" customHeight="1" x14ac:dyDescent="0.2"/>
    <row r="149349" ht="12.75" customHeight="1" x14ac:dyDescent="0.2"/>
    <row r="149353" ht="12.75" customHeight="1" x14ac:dyDescent="0.2"/>
    <row r="149357" ht="12.75" customHeight="1" x14ac:dyDescent="0.2"/>
    <row r="149361" ht="12.75" customHeight="1" x14ac:dyDescent="0.2"/>
    <row r="149365" ht="12.75" customHeight="1" x14ac:dyDescent="0.2"/>
    <row r="149369" ht="12.75" customHeight="1" x14ac:dyDescent="0.2"/>
    <row r="149373" ht="12.75" customHeight="1" x14ac:dyDescent="0.2"/>
    <row r="149377" ht="12.75" customHeight="1" x14ac:dyDescent="0.2"/>
    <row r="149381" ht="12.75" customHeight="1" x14ac:dyDescent="0.2"/>
    <row r="149385" ht="12.75" customHeight="1" x14ac:dyDescent="0.2"/>
    <row r="149389" ht="12.75" customHeight="1" x14ac:dyDescent="0.2"/>
    <row r="149393" ht="12.75" customHeight="1" x14ac:dyDescent="0.2"/>
    <row r="149397" ht="12.75" customHeight="1" x14ac:dyDescent="0.2"/>
    <row r="149401" ht="12.75" customHeight="1" x14ac:dyDescent="0.2"/>
    <row r="149405" ht="12.75" customHeight="1" x14ac:dyDescent="0.2"/>
    <row r="149409" ht="12.75" customHeight="1" x14ac:dyDescent="0.2"/>
    <row r="149413" ht="12.75" customHeight="1" x14ac:dyDescent="0.2"/>
    <row r="149417" ht="12.75" customHeight="1" x14ac:dyDescent="0.2"/>
    <row r="149421" ht="12.75" customHeight="1" x14ac:dyDescent="0.2"/>
    <row r="149425" ht="12.75" customHeight="1" x14ac:dyDescent="0.2"/>
    <row r="149429" ht="12.75" customHeight="1" x14ac:dyDescent="0.2"/>
    <row r="149433" ht="12.75" customHeight="1" x14ac:dyDescent="0.2"/>
    <row r="149437" ht="12.75" customHeight="1" x14ac:dyDescent="0.2"/>
    <row r="149441" ht="12.75" customHeight="1" x14ac:dyDescent="0.2"/>
    <row r="149445" ht="12.75" customHeight="1" x14ac:dyDescent="0.2"/>
    <row r="149449" ht="12.75" customHeight="1" x14ac:dyDescent="0.2"/>
    <row r="149453" ht="12.75" customHeight="1" x14ac:dyDescent="0.2"/>
    <row r="149457" ht="12.75" customHeight="1" x14ac:dyDescent="0.2"/>
    <row r="149461" ht="12.75" customHeight="1" x14ac:dyDescent="0.2"/>
    <row r="149465" ht="12.75" customHeight="1" x14ac:dyDescent="0.2"/>
    <row r="149469" ht="12.75" customHeight="1" x14ac:dyDescent="0.2"/>
    <row r="149473" ht="12.75" customHeight="1" x14ac:dyDescent="0.2"/>
    <row r="149477" ht="12.75" customHeight="1" x14ac:dyDescent="0.2"/>
    <row r="149481" ht="12.75" customHeight="1" x14ac:dyDescent="0.2"/>
    <row r="149485" ht="12.75" customHeight="1" x14ac:dyDescent="0.2"/>
    <row r="149489" ht="12.75" customHeight="1" x14ac:dyDescent="0.2"/>
    <row r="149493" ht="12.75" customHeight="1" x14ac:dyDescent="0.2"/>
    <row r="149497" ht="12.75" customHeight="1" x14ac:dyDescent="0.2"/>
    <row r="149501" ht="12.75" customHeight="1" x14ac:dyDescent="0.2"/>
    <row r="149505" ht="12.75" customHeight="1" x14ac:dyDescent="0.2"/>
    <row r="149509" ht="12.75" customHeight="1" x14ac:dyDescent="0.2"/>
    <row r="149513" ht="12.75" customHeight="1" x14ac:dyDescent="0.2"/>
    <row r="149517" ht="12.75" customHeight="1" x14ac:dyDescent="0.2"/>
    <row r="149521" ht="12.75" customHeight="1" x14ac:dyDescent="0.2"/>
    <row r="149525" ht="12.75" customHeight="1" x14ac:dyDescent="0.2"/>
    <row r="149529" ht="12.75" customHeight="1" x14ac:dyDescent="0.2"/>
    <row r="149533" ht="12.75" customHeight="1" x14ac:dyDescent="0.2"/>
    <row r="149537" ht="12.75" customHeight="1" x14ac:dyDescent="0.2"/>
    <row r="149541" ht="12.75" customHeight="1" x14ac:dyDescent="0.2"/>
    <row r="149545" ht="12.75" customHeight="1" x14ac:dyDescent="0.2"/>
    <row r="149549" ht="12.75" customHeight="1" x14ac:dyDescent="0.2"/>
    <row r="149553" ht="12.75" customHeight="1" x14ac:dyDescent="0.2"/>
    <row r="149557" ht="12.75" customHeight="1" x14ac:dyDescent="0.2"/>
    <row r="149561" ht="12.75" customHeight="1" x14ac:dyDescent="0.2"/>
    <row r="149565" ht="12.75" customHeight="1" x14ac:dyDescent="0.2"/>
    <row r="149569" ht="12.75" customHeight="1" x14ac:dyDescent="0.2"/>
    <row r="149573" ht="12.75" customHeight="1" x14ac:dyDescent="0.2"/>
    <row r="149577" ht="12.75" customHeight="1" x14ac:dyDescent="0.2"/>
    <row r="149581" ht="12.75" customHeight="1" x14ac:dyDescent="0.2"/>
    <row r="149585" ht="12.75" customHeight="1" x14ac:dyDescent="0.2"/>
    <row r="149589" ht="12.75" customHeight="1" x14ac:dyDescent="0.2"/>
    <row r="149593" ht="12.75" customHeight="1" x14ac:dyDescent="0.2"/>
    <row r="149597" ht="12.75" customHeight="1" x14ac:dyDescent="0.2"/>
    <row r="149601" ht="12.75" customHeight="1" x14ac:dyDescent="0.2"/>
    <row r="149605" ht="12.75" customHeight="1" x14ac:dyDescent="0.2"/>
    <row r="149609" ht="12.75" customHeight="1" x14ac:dyDescent="0.2"/>
    <row r="149613" ht="12.75" customHeight="1" x14ac:dyDescent="0.2"/>
    <row r="149617" ht="12.75" customHeight="1" x14ac:dyDescent="0.2"/>
    <row r="149621" ht="12.75" customHeight="1" x14ac:dyDescent="0.2"/>
    <row r="149625" ht="12.75" customHeight="1" x14ac:dyDescent="0.2"/>
    <row r="149629" ht="12.75" customHeight="1" x14ac:dyDescent="0.2"/>
    <row r="149633" ht="12.75" customHeight="1" x14ac:dyDescent="0.2"/>
    <row r="149637" ht="12.75" customHeight="1" x14ac:dyDescent="0.2"/>
    <row r="149641" ht="12.75" customHeight="1" x14ac:dyDescent="0.2"/>
    <row r="149645" ht="12.75" customHeight="1" x14ac:dyDescent="0.2"/>
    <row r="149649" ht="12.75" customHeight="1" x14ac:dyDescent="0.2"/>
    <row r="149653" ht="12.75" customHeight="1" x14ac:dyDescent="0.2"/>
    <row r="149657" ht="12.75" customHeight="1" x14ac:dyDescent="0.2"/>
    <row r="149661" ht="12.75" customHeight="1" x14ac:dyDescent="0.2"/>
    <row r="149665" ht="12.75" customHeight="1" x14ac:dyDescent="0.2"/>
    <row r="149669" ht="12.75" customHeight="1" x14ac:dyDescent="0.2"/>
    <row r="149673" ht="12.75" customHeight="1" x14ac:dyDescent="0.2"/>
    <row r="149677" ht="12.75" customHeight="1" x14ac:dyDescent="0.2"/>
    <row r="149681" ht="12.75" customHeight="1" x14ac:dyDescent="0.2"/>
    <row r="149685" ht="12.75" customHeight="1" x14ac:dyDescent="0.2"/>
    <row r="149689" ht="12.75" customHeight="1" x14ac:dyDescent="0.2"/>
    <row r="149693" ht="12.75" customHeight="1" x14ac:dyDescent="0.2"/>
    <row r="149697" ht="12.75" customHeight="1" x14ac:dyDescent="0.2"/>
    <row r="149701" ht="12.75" customHeight="1" x14ac:dyDescent="0.2"/>
    <row r="149705" ht="12.75" customHeight="1" x14ac:dyDescent="0.2"/>
    <row r="149709" ht="12.75" customHeight="1" x14ac:dyDescent="0.2"/>
    <row r="149713" ht="12.75" customHeight="1" x14ac:dyDescent="0.2"/>
    <row r="149717" ht="12.75" customHeight="1" x14ac:dyDescent="0.2"/>
    <row r="149721" ht="12.75" customHeight="1" x14ac:dyDescent="0.2"/>
    <row r="149725" ht="12.75" customHeight="1" x14ac:dyDescent="0.2"/>
    <row r="149729" ht="12.75" customHeight="1" x14ac:dyDescent="0.2"/>
    <row r="149733" ht="12.75" customHeight="1" x14ac:dyDescent="0.2"/>
    <row r="149737" ht="12.75" customHeight="1" x14ac:dyDescent="0.2"/>
    <row r="149741" ht="12.75" customHeight="1" x14ac:dyDescent="0.2"/>
    <row r="149745" ht="12.75" customHeight="1" x14ac:dyDescent="0.2"/>
    <row r="149749" ht="12.75" customHeight="1" x14ac:dyDescent="0.2"/>
    <row r="149753" ht="12.75" customHeight="1" x14ac:dyDescent="0.2"/>
    <row r="149757" ht="12.75" customHeight="1" x14ac:dyDescent="0.2"/>
    <row r="149761" ht="12.75" customHeight="1" x14ac:dyDescent="0.2"/>
    <row r="149765" ht="12.75" customHeight="1" x14ac:dyDescent="0.2"/>
    <row r="149769" ht="12.75" customHeight="1" x14ac:dyDescent="0.2"/>
    <row r="149773" ht="12.75" customHeight="1" x14ac:dyDescent="0.2"/>
    <row r="149777" ht="12.75" customHeight="1" x14ac:dyDescent="0.2"/>
    <row r="149781" ht="12.75" customHeight="1" x14ac:dyDescent="0.2"/>
    <row r="149785" ht="12.75" customHeight="1" x14ac:dyDescent="0.2"/>
    <row r="149789" ht="12.75" customHeight="1" x14ac:dyDescent="0.2"/>
    <row r="149793" ht="12.75" customHeight="1" x14ac:dyDescent="0.2"/>
    <row r="149797" ht="12.75" customHeight="1" x14ac:dyDescent="0.2"/>
    <row r="149801" ht="12.75" customHeight="1" x14ac:dyDescent="0.2"/>
    <row r="149805" ht="12.75" customHeight="1" x14ac:dyDescent="0.2"/>
    <row r="149809" ht="12.75" customHeight="1" x14ac:dyDescent="0.2"/>
    <row r="149813" ht="12.75" customHeight="1" x14ac:dyDescent="0.2"/>
    <row r="149817" ht="12.75" customHeight="1" x14ac:dyDescent="0.2"/>
    <row r="149821" ht="12.75" customHeight="1" x14ac:dyDescent="0.2"/>
    <row r="149825" ht="12.75" customHeight="1" x14ac:dyDescent="0.2"/>
    <row r="149829" ht="12.75" customHeight="1" x14ac:dyDescent="0.2"/>
    <row r="149833" ht="12.75" customHeight="1" x14ac:dyDescent="0.2"/>
    <row r="149837" ht="12.75" customHeight="1" x14ac:dyDescent="0.2"/>
    <row r="149841" ht="12.75" customHeight="1" x14ac:dyDescent="0.2"/>
    <row r="149845" ht="12.75" customHeight="1" x14ac:dyDescent="0.2"/>
    <row r="149849" ht="12.75" customHeight="1" x14ac:dyDescent="0.2"/>
    <row r="149853" ht="12.75" customHeight="1" x14ac:dyDescent="0.2"/>
    <row r="149857" ht="12.75" customHeight="1" x14ac:dyDescent="0.2"/>
    <row r="149861" ht="12.75" customHeight="1" x14ac:dyDescent="0.2"/>
    <row r="149865" ht="12.75" customHeight="1" x14ac:dyDescent="0.2"/>
    <row r="149869" ht="12.75" customHeight="1" x14ac:dyDescent="0.2"/>
    <row r="149873" ht="12.75" customHeight="1" x14ac:dyDescent="0.2"/>
    <row r="149877" ht="12.75" customHeight="1" x14ac:dyDescent="0.2"/>
    <row r="149881" ht="12.75" customHeight="1" x14ac:dyDescent="0.2"/>
    <row r="149885" ht="12.75" customHeight="1" x14ac:dyDescent="0.2"/>
    <row r="149889" ht="12.75" customHeight="1" x14ac:dyDescent="0.2"/>
    <row r="149893" ht="12.75" customHeight="1" x14ac:dyDescent="0.2"/>
    <row r="149897" ht="12.75" customHeight="1" x14ac:dyDescent="0.2"/>
    <row r="149901" ht="12.75" customHeight="1" x14ac:dyDescent="0.2"/>
    <row r="149905" ht="12.75" customHeight="1" x14ac:dyDescent="0.2"/>
    <row r="149909" ht="12.75" customHeight="1" x14ac:dyDescent="0.2"/>
    <row r="149913" ht="12.75" customHeight="1" x14ac:dyDescent="0.2"/>
    <row r="149917" ht="12.75" customHeight="1" x14ac:dyDescent="0.2"/>
    <row r="149921" ht="12.75" customHeight="1" x14ac:dyDescent="0.2"/>
    <row r="149925" ht="12.75" customHeight="1" x14ac:dyDescent="0.2"/>
    <row r="149929" ht="12.75" customHeight="1" x14ac:dyDescent="0.2"/>
    <row r="149933" ht="12.75" customHeight="1" x14ac:dyDescent="0.2"/>
    <row r="149937" ht="12.75" customHeight="1" x14ac:dyDescent="0.2"/>
    <row r="149941" ht="12.75" customHeight="1" x14ac:dyDescent="0.2"/>
    <row r="149945" ht="12.75" customHeight="1" x14ac:dyDescent="0.2"/>
    <row r="149949" ht="12.75" customHeight="1" x14ac:dyDescent="0.2"/>
    <row r="149953" ht="12.75" customHeight="1" x14ac:dyDescent="0.2"/>
    <row r="149957" ht="12.75" customHeight="1" x14ac:dyDescent="0.2"/>
    <row r="149961" ht="12.75" customHeight="1" x14ac:dyDescent="0.2"/>
    <row r="149965" ht="12.75" customHeight="1" x14ac:dyDescent="0.2"/>
    <row r="149969" ht="12.75" customHeight="1" x14ac:dyDescent="0.2"/>
    <row r="149973" ht="12.75" customHeight="1" x14ac:dyDescent="0.2"/>
    <row r="149977" ht="12.75" customHeight="1" x14ac:dyDescent="0.2"/>
    <row r="149981" ht="12.75" customHeight="1" x14ac:dyDescent="0.2"/>
    <row r="149985" ht="12.75" customHeight="1" x14ac:dyDescent="0.2"/>
    <row r="149989" ht="12.75" customHeight="1" x14ac:dyDescent="0.2"/>
    <row r="149993" ht="12.75" customHeight="1" x14ac:dyDescent="0.2"/>
    <row r="149997" ht="12.75" customHeight="1" x14ac:dyDescent="0.2"/>
    <row r="150001" ht="12.75" customHeight="1" x14ac:dyDescent="0.2"/>
    <row r="150005" ht="12.75" customHeight="1" x14ac:dyDescent="0.2"/>
    <row r="150009" ht="12.75" customHeight="1" x14ac:dyDescent="0.2"/>
    <row r="150013" ht="12.75" customHeight="1" x14ac:dyDescent="0.2"/>
    <row r="150017" ht="12.75" customHeight="1" x14ac:dyDescent="0.2"/>
    <row r="150021" ht="12.75" customHeight="1" x14ac:dyDescent="0.2"/>
    <row r="150025" ht="12.75" customHeight="1" x14ac:dyDescent="0.2"/>
    <row r="150029" ht="12.75" customHeight="1" x14ac:dyDescent="0.2"/>
    <row r="150033" ht="12.75" customHeight="1" x14ac:dyDescent="0.2"/>
    <row r="150037" ht="12.75" customHeight="1" x14ac:dyDescent="0.2"/>
    <row r="150041" ht="12.75" customHeight="1" x14ac:dyDescent="0.2"/>
    <row r="150045" ht="12.75" customHeight="1" x14ac:dyDescent="0.2"/>
    <row r="150049" ht="12.75" customHeight="1" x14ac:dyDescent="0.2"/>
    <row r="150053" ht="12.75" customHeight="1" x14ac:dyDescent="0.2"/>
    <row r="150057" ht="12.75" customHeight="1" x14ac:dyDescent="0.2"/>
    <row r="150061" ht="12.75" customHeight="1" x14ac:dyDescent="0.2"/>
    <row r="150065" ht="12.75" customHeight="1" x14ac:dyDescent="0.2"/>
    <row r="150069" ht="12.75" customHeight="1" x14ac:dyDescent="0.2"/>
    <row r="150073" ht="12.75" customHeight="1" x14ac:dyDescent="0.2"/>
    <row r="150077" ht="12.75" customHeight="1" x14ac:dyDescent="0.2"/>
    <row r="150081" ht="12.75" customHeight="1" x14ac:dyDescent="0.2"/>
    <row r="150085" ht="12.75" customHeight="1" x14ac:dyDescent="0.2"/>
    <row r="150089" ht="12.75" customHeight="1" x14ac:dyDescent="0.2"/>
    <row r="150093" ht="12.75" customHeight="1" x14ac:dyDescent="0.2"/>
    <row r="150097" ht="12.75" customHeight="1" x14ac:dyDescent="0.2"/>
    <row r="150101" ht="12.75" customHeight="1" x14ac:dyDescent="0.2"/>
    <row r="150105" ht="12.75" customHeight="1" x14ac:dyDescent="0.2"/>
    <row r="150109" ht="12.75" customHeight="1" x14ac:dyDescent="0.2"/>
    <row r="150113" ht="12.75" customHeight="1" x14ac:dyDescent="0.2"/>
    <row r="150117" ht="12.75" customHeight="1" x14ac:dyDescent="0.2"/>
    <row r="150121" ht="12.75" customHeight="1" x14ac:dyDescent="0.2"/>
    <row r="150125" ht="12.75" customHeight="1" x14ac:dyDescent="0.2"/>
    <row r="150129" ht="12.75" customHeight="1" x14ac:dyDescent="0.2"/>
    <row r="150133" ht="12.75" customHeight="1" x14ac:dyDescent="0.2"/>
    <row r="150137" ht="12.75" customHeight="1" x14ac:dyDescent="0.2"/>
    <row r="150141" ht="12.75" customHeight="1" x14ac:dyDescent="0.2"/>
    <row r="150145" ht="12.75" customHeight="1" x14ac:dyDescent="0.2"/>
    <row r="150149" ht="12.75" customHeight="1" x14ac:dyDescent="0.2"/>
    <row r="150153" ht="12.75" customHeight="1" x14ac:dyDescent="0.2"/>
    <row r="150157" ht="12.75" customHeight="1" x14ac:dyDescent="0.2"/>
    <row r="150161" ht="12.75" customHeight="1" x14ac:dyDescent="0.2"/>
    <row r="150165" ht="12.75" customHeight="1" x14ac:dyDescent="0.2"/>
    <row r="150169" ht="12.75" customHeight="1" x14ac:dyDescent="0.2"/>
    <row r="150173" ht="12.75" customHeight="1" x14ac:dyDescent="0.2"/>
    <row r="150177" ht="12.75" customHeight="1" x14ac:dyDescent="0.2"/>
    <row r="150181" ht="12.75" customHeight="1" x14ac:dyDescent="0.2"/>
    <row r="150185" ht="12.75" customHeight="1" x14ac:dyDescent="0.2"/>
    <row r="150189" ht="12.75" customHeight="1" x14ac:dyDescent="0.2"/>
    <row r="150193" ht="12.75" customHeight="1" x14ac:dyDescent="0.2"/>
    <row r="150197" ht="12.75" customHeight="1" x14ac:dyDescent="0.2"/>
    <row r="150201" ht="12.75" customHeight="1" x14ac:dyDescent="0.2"/>
    <row r="150205" ht="12.75" customHeight="1" x14ac:dyDescent="0.2"/>
    <row r="150209" ht="12.75" customHeight="1" x14ac:dyDescent="0.2"/>
    <row r="150213" ht="12.75" customHeight="1" x14ac:dyDescent="0.2"/>
    <row r="150217" ht="12.75" customHeight="1" x14ac:dyDescent="0.2"/>
    <row r="150221" ht="12.75" customHeight="1" x14ac:dyDescent="0.2"/>
    <row r="150225" ht="12.75" customHeight="1" x14ac:dyDescent="0.2"/>
    <row r="150229" ht="12.75" customHeight="1" x14ac:dyDescent="0.2"/>
    <row r="150233" ht="12.75" customHeight="1" x14ac:dyDescent="0.2"/>
    <row r="150237" ht="12.75" customHeight="1" x14ac:dyDescent="0.2"/>
    <row r="150241" ht="12.75" customHeight="1" x14ac:dyDescent="0.2"/>
    <row r="150245" ht="12.75" customHeight="1" x14ac:dyDescent="0.2"/>
    <row r="150249" ht="12.75" customHeight="1" x14ac:dyDescent="0.2"/>
    <row r="150253" ht="12.75" customHeight="1" x14ac:dyDescent="0.2"/>
    <row r="150257" ht="12.75" customHeight="1" x14ac:dyDescent="0.2"/>
    <row r="150261" ht="12.75" customHeight="1" x14ac:dyDescent="0.2"/>
    <row r="150265" ht="12.75" customHeight="1" x14ac:dyDescent="0.2"/>
    <row r="150269" ht="12.75" customHeight="1" x14ac:dyDescent="0.2"/>
    <row r="150273" ht="12.75" customHeight="1" x14ac:dyDescent="0.2"/>
    <row r="150277" ht="12.75" customHeight="1" x14ac:dyDescent="0.2"/>
    <row r="150281" ht="12.75" customHeight="1" x14ac:dyDescent="0.2"/>
    <row r="150285" ht="12.75" customHeight="1" x14ac:dyDescent="0.2"/>
    <row r="150289" ht="12.75" customHeight="1" x14ac:dyDescent="0.2"/>
    <row r="150293" ht="12.75" customHeight="1" x14ac:dyDescent="0.2"/>
    <row r="150297" ht="12.75" customHeight="1" x14ac:dyDescent="0.2"/>
    <row r="150301" ht="12.75" customHeight="1" x14ac:dyDescent="0.2"/>
    <row r="150305" ht="12.75" customHeight="1" x14ac:dyDescent="0.2"/>
    <row r="150309" ht="12.75" customHeight="1" x14ac:dyDescent="0.2"/>
    <row r="150313" ht="12.75" customHeight="1" x14ac:dyDescent="0.2"/>
    <row r="150317" ht="12.75" customHeight="1" x14ac:dyDescent="0.2"/>
    <row r="150321" ht="12.75" customHeight="1" x14ac:dyDescent="0.2"/>
    <row r="150325" ht="12.75" customHeight="1" x14ac:dyDescent="0.2"/>
    <row r="150329" ht="12.75" customHeight="1" x14ac:dyDescent="0.2"/>
    <row r="150333" ht="12.75" customHeight="1" x14ac:dyDescent="0.2"/>
    <row r="150337" ht="12.75" customHeight="1" x14ac:dyDescent="0.2"/>
    <row r="150341" ht="12.75" customHeight="1" x14ac:dyDescent="0.2"/>
    <row r="150345" ht="12.75" customHeight="1" x14ac:dyDescent="0.2"/>
    <row r="150349" ht="12.75" customHeight="1" x14ac:dyDescent="0.2"/>
    <row r="150353" ht="12.75" customHeight="1" x14ac:dyDescent="0.2"/>
    <row r="150357" ht="12.75" customHeight="1" x14ac:dyDescent="0.2"/>
    <row r="150361" ht="12.75" customHeight="1" x14ac:dyDescent="0.2"/>
    <row r="150365" ht="12.75" customHeight="1" x14ac:dyDescent="0.2"/>
    <row r="150369" ht="12.75" customHeight="1" x14ac:dyDescent="0.2"/>
    <row r="150373" ht="12.75" customHeight="1" x14ac:dyDescent="0.2"/>
    <row r="150377" ht="12.75" customHeight="1" x14ac:dyDescent="0.2"/>
    <row r="150381" ht="12.75" customHeight="1" x14ac:dyDescent="0.2"/>
    <row r="150385" ht="12.75" customHeight="1" x14ac:dyDescent="0.2"/>
    <row r="150389" ht="12.75" customHeight="1" x14ac:dyDescent="0.2"/>
    <row r="150393" ht="12.75" customHeight="1" x14ac:dyDescent="0.2"/>
    <row r="150397" ht="12.75" customHeight="1" x14ac:dyDescent="0.2"/>
    <row r="150401" ht="12.75" customHeight="1" x14ac:dyDescent="0.2"/>
    <row r="150405" ht="12.75" customHeight="1" x14ac:dyDescent="0.2"/>
    <row r="150409" ht="12.75" customHeight="1" x14ac:dyDescent="0.2"/>
    <row r="150413" ht="12.75" customHeight="1" x14ac:dyDescent="0.2"/>
    <row r="150417" ht="12.75" customHeight="1" x14ac:dyDescent="0.2"/>
    <row r="150421" ht="12.75" customHeight="1" x14ac:dyDescent="0.2"/>
    <row r="150425" ht="12.75" customHeight="1" x14ac:dyDescent="0.2"/>
    <row r="150429" ht="12.75" customHeight="1" x14ac:dyDescent="0.2"/>
    <row r="150433" ht="12.75" customHeight="1" x14ac:dyDescent="0.2"/>
    <row r="150437" ht="12.75" customHeight="1" x14ac:dyDescent="0.2"/>
    <row r="150441" ht="12.75" customHeight="1" x14ac:dyDescent="0.2"/>
    <row r="150445" ht="12.75" customHeight="1" x14ac:dyDescent="0.2"/>
    <row r="150449" ht="12.75" customHeight="1" x14ac:dyDescent="0.2"/>
    <row r="150453" ht="12.75" customHeight="1" x14ac:dyDescent="0.2"/>
    <row r="150457" ht="12.75" customHeight="1" x14ac:dyDescent="0.2"/>
    <row r="150461" ht="12.75" customHeight="1" x14ac:dyDescent="0.2"/>
    <row r="150465" ht="12.75" customHeight="1" x14ac:dyDescent="0.2"/>
    <row r="150469" ht="12.75" customHeight="1" x14ac:dyDescent="0.2"/>
    <row r="150473" ht="12.75" customHeight="1" x14ac:dyDescent="0.2"/>
    <row r="150477" ht="12.75" customHeight="1" x14ac:dyDescent="0.2"/>
    <row r="150481" ht="12.75" customHeight="1" x14ac:dyDescent="0.2"/>
    <row r="150485" ht="12.75" customHeight="1" x14ac:dyDescent="0.2"/>
    <row r="150489" ht="12.75" customHeight="1" x14ac:dyDescent="0.2"/>
    <row r="150493" ht="12.75" customHeight="1" x14ac:dyDescent="0.2"/>
    <row r="150497" ht="12.75" customHeight="1" x14ac:dyDescent="0.2"/>
    <row r="150501" ht="12.75" customHeight="1" x14ac:dyDescent="0.2"/>
    <row r="150505" ht="12.75" customHeight="1" x14ac:dyDescent="0.2"/>
    <row r="150509" ht="12.75" customHeight="1" x14ac:dyDescent="0.2"/>
    <row r="150513" ht="12.75" customHeight="1" x14ac:dyDescent="0.2"/>
    <row r="150517" ht="12.75" customHeight="1" x14ac:dyDescent="0.2"/>
    <row r="150521" ht="12.75" customHeight="1" x14ac:dyDescent="0.2"/>
    <row r="150525" ht="12.75" customHeight="1" x14ac:dyDescent="0.2"/>
    <row r="150529" ht="12.75" customHeight="1" x14ac:dyDescent="0.2"/>
    <row r="150533" ht="12.75" customHeight="1" x14ac:dyDescent="0.2"/>
    <row r="150537" ht="12.75" customHeight="1" x14ac:dyDescent="0.2"/>
    <row r="150541" ht="12.75" customHeight="1" x14ac:dyDescent="0.2"/>
    <row r="150545" ht="12.75" customHeight="1" x14ac:dyDescent="0.2"/>
    <row r="150549" ht="12.75" customHeight="1" x14ac:dyDescent="0.2"/>
    <row r="150553" ht="12.75" customHeight="1" x14ac:dyDescent="0.2"/>
    <row r="150557" ht="12.75" customHeight="1" x14ac:dyDescent="0.2"/>
    <row r="150561" ht="12.75" customHeight="1" x14ac:dyDescent="0.2"/>
    <row r="150565" ht="12.75" customHeight="1" x14ac:dyDescent="0.2"/>
    <row r="150569" ht="12.75" customHeight="1" x14ac:dyDescent="0.2"/>
    <row r="150573" ht="12.75" customHeight="1" x14ac:dyDescent="0.2"/>
    <row r="150577" ht="12.75" customHeight="1" x14ac:dyDescent="0.2"/>
    <row r="150581" ht="12.75" customHeight="1" x14ac:dyDescent="0.2"/>
    <row r="150585" ht="12.75" customHeight="1" x14ac:dyDescent="0.2"/>
    <row r="150589" ht="12.75" customHeight="1" x14ac:dyDescent="0.2"/>
    <row r="150593" ht="12.75" customHeight="1" x14ac:dyDescent="0.2"/>
    <row r="150597" ht="12.75" customHeight="1" x14ac:dyDescent="0.2"/>
    <row r="150601" ht="12.75" customHeight="1" x14ac:dyDescent="0.2"/>
    <row r="150605" ht="12.75" customHeight="1" x14ac:dyDescent="0.2"/>
    <row r="150609" ht="12.75" customHeight="1" x14ac:dyDescent="0.2"/>
    <row r="150613" ht="12.75" customHeight="1" x14ac:dyDescent="0.2"/>
    <row r="150617" ht="12.75" customHeight="1" x14ac:dyDescent="0.2"/>
    <row r="150621" ht="12.75" customHeight="1" x14ac:dyDescent="0.2"/>
    <row r="150625" ht="12.75" customHeight="1" x14ac:dyDescent="0.2"/>
    <row r="150629" ht="12.75" customHeight="1" x14ac:dyDescent="0.2"/>
    <row r="150633" ht="12.75" customHeight="1" x14ac:dyDescent="0.2"/>
    <row r="150637" ht="12.75" customHeight="1" x14ac:dyDescent="0.2"/>
    <row r="150641" ht="12.75" customHeight="1" x14ac:dyDescent="0.2"/>
    <row r="150645" ht="12.75" customHeight="1" x14ac:dyDescent="0.2"/>
    <row r="150649" ht="12.75" customHeight="1" x14ac:dyDescent="0.2"/>
    <row r="150653" ht="12.75" customHeight="1" x14ac:dyDescent="0.2"/>
    <row r="150657" ht="12.75" customHeight="1" x14ac:dyDescent="0.2"/>
    <row r="150661" ht="12.75" customHeight="1" x14ac:dyDescent="0.2"/>
    <row r="150665" ht="12.75" customHeight="1" x14ac:dyDescent="0.2"/>
    <row r="150669" ht="12.75" customHeight="1" x14ac:dyDescent="0.2"/>
    <row r="150673" ht="12.75" customHeight="1" x14ac:dyDescent="0.2"/>
    <row r="150677" ht="12.75" customHeight="1" x14ac:dyDescent="0.2"/>
    <row r="150681" ht="12.75" customHeight="1" x14ac:dyDescent="0.2"/>
    <row r="150685" ht="12.75" customHeight="1" x14ac:dyDescent="0.2"/>
    <row r="150689" ht="12.75" customHeight="1" x14ac:dyDescent="0.2"/>
    <row r="150693" ht="12.75" customHeight="1" x14ac:dyDescent="0.2"/>
    <row r="150697" ht="12.75" customHeight="1" x14ac:dyDescent="0.2"/>
    <row r="150701" ht="12.75" customHeight="1" x14ac:dyDescent="0.2"/>
    <row r="150705" ht="12.75" customHeight="1" x14ac:dyDescent="0.2"/>
    <row r="150709" ht="12.75" customHeight="1" x14ac:dyDescent="0.2"/>
    <row r="150713" ht="12.75" customHeight="1" x14ac:dyDescent="0.2"/>
    <row r="150717" ht="12.75" customHeight="1" x14ac:dyDescent="0.2"/>
    <row r="150721" ht="12.75" customHeight="1" x14ac:dyDescent="0.2"/>
    <row r="150725" ht="12.75" customHeight="1" x14ac:dyDescent="0.2"/>
    <row r="150729" ht="12.75" customHeight="1" x14ac:dyDescent="0.2"/>
    <row r="150733" ht="12.75" customHeight="1" x14ac:dyDescent="0.2"/>
    <row r="150737" ht="12.75" customHeight="1" x14ac:dyDescent="0.2"/>
    <row r="150741" ht="12.75" customHeight="1" x14ac:dyDescent="0.2"/>
    <row r="150745" ht="12.75" customHeight="1" x14ac:dyDescent="0.2"/>
    <row r="150749" ht="12.75" customHeight="1" x14ac:dyDescent="0.2"/>
    <row r="150753" ht="12.75" customHeight="1" x14ac:dyDescent="0.2"/>
    <row r="150757" ht="12.75" customHeight="1" x14ac:dyDescent="0.2"/>
    <row r="150761" ht="12.75" customHeight="1" x14ac:dyDescent="0.2"/>
    <row r="150765" ht="12.75" customHeight="1" x14ac:dyDescent="0.2"/>
    <row r="150769" ht="12.75" customHeight="1" x14ac:dyDescent="0.2"/>
    <row r="150773" ht="12.75" customHeight="1" x14ac:dyDescent="0.2"/>
    <row r="150777" ht="12.75" customHeight="1" x14ac:dyDescent="0.2"/>
    <row r="150781" ht="12.75" customHeight="1" x14ac:dyDescent="0.2"/>
    <row r="150785" ht="12.75" customHeight="1" x14ac:dyDescent="0.2"/>
    <row r="150789" ht="12.75" customHeight="1" x14ac:dyDescent="0.2"/>
    <row r="150793" ht="12.75" customHeight="1" x14ac:dyDescent="0.2"/>
    <row r="150797" ht="12.75" customHeight="1" x14ac:dyDescent="0.2"/>
    <row r="150801" ht="12.75" customHeight="1" x14ac:dyDescent="0.2"/>
    <row r="150805" ht="12.75" customHeight="1" x14ac:dyDescent="0.2"/>
    <row r="150809" ht="12.75" customHeight="1" x14ac:dyDescent="0.2"/>
    <row r="150813" ht="12.75" customHeight="1" x14ac:dyDescent="0.2"/>
    <row r="150817" ht="12.75" customHeight="1" x14ac:dyDescent="0.2"/>
    <row r="150821" ht="12.75" customHeight="1" x14ac:dyDescent="0.2"/>
    <row r="150825" ht="12.75" customHeight="1" x14ac:dyDescent="0.2"/>
    <row r="150829" ht="12.75" customHeight="1" x14ac:dyDescent="0.2"/>
    <row r="150833" ht="12.75" customHeight="1" x14ac:dyDescent="0.2"/>
    <row r="150837" ht="12.75" customHeight="1" x14ac:dyDescent="0.2"/>
    <row r="150841" ht="12.75" customHeight="1" x14ac:dyDescent="0.2"/>
    <row r="150845" ht="12.75" customHeight="1" x14ac:dyDescent="0.2"/>
    <row r="150849" ht="12.75" customHeight="1" x14ac:dyDescent="0.2"/>
    <row r="150853" ht="12.75" customHeight="1" x14ac:dyDescent="0.2"/>
    <row r="150857" ht="12.75" customHeight="1" x14ac:dyDescent="0.2"/>
    <row r="150861" ht="12.75" customHeight="1" x14ac:dyDescent="0.2"/>
    <row r="150865" ht="12.75" customHeight="1" x14ac:dyDescent="0.2"/>
    <row r="150869" ht="12.75" customHeight="1" x14ac:dyDescent="0.2"/>
    <row r="150873" ht="12.75" customHeight="1" x14ac:dyDescent="0.2"/>
    <row r="150877" ht="12.75" customHeight="1" x14ac:dyDescent="0.2"/>
    <row r="150881" ht="12.75" customHeight="1" x14ac:dyDescent="0.2"/>
    <row r="150885" ht="12.75" customHeight="1" x14ac:dyDescent="0.2"/>
    <row r="150889" ht="12.75" customHeight="1" x14ac:dyDescent="0.2"/>
    <row r="150893" ht="12.75" customHeight="1" x14ac:dyDescent="0.2"/>
    <row r="150897" ht="12.75" customHeight="1" x14ac:dyDescent="0.2"/>
    <row r="150901" ht="12.75" customHeight="1" x14ac:dyDescent="0.2"/>
    <row r="150905" ht="12.75" customHeight="1" x14ac:dyDescent="0.2"/>
    <row r="150909" ht="12.75" customHeight="1" x14ac:dyDescent="0.2"/>
    <row r="150913" ht="12.75" customHeight="1" x14ac:dyDescent="0.2"/>
    <row r="150917" ht="12.75" customHeight="1" x14ac:dyDescent="0.2"/>
    <row r="150921" ht="12.75" customHeight="1" x14ac:dyDescent="0.2"/>
    <row r="150925" ht="12.75" customHeight="1" x14ac:dyDescent="0.2"/>
    <row r="150929" ht="12.75" customHeight="1" x14ac:dyDescent="0.2"/>
    <row r="150933" ht="12.75" customHeight="1" x14ac:dyDescent="0.2"/>
    <row r="150937" ht="12.75" customHeight="1" x14ac:dyDescent="0.2"/>
    <row r="150941" ht="12.75" customHeight="1" x14ac:dyDescent="0.2"/>
    <row r="150945" ht="12.75" customHeight="1" x14ac:dyDescent="0.2"/>
    <row r="150949" ht="12.75" customHeight="1" x14ac:dyDescent="0.2"/>
    <row r="150953" ht="12.75" customHeight="1" x14ac:dyDescent="0.2"/>
    <row r="150957" ht="12.75" customHeight="1" x14ac:dyDescent="0.2"/>
    <row r="150961" ht="12.75" customHeight="1" x14ac:dyDescent="0.2"/>
    <row r="150965" ht="12.75" customHeight="1" x14ac:dyDescent="0.2"/>
    <row r="150969" ht="12.75" customHeight="1" x14ac:dyDescent="0.2"/>
    <row r="150973" ht="12.75" customHeight="1" x14ac:dyDescent="0.2"/>
    <row r="150977" ht="12.75" customHeight="1" x14ac:dyDescent="0.2"/>
    <row r="150981" ht="12.75" customHeight="1" x14ac:dyDescent="0.2"/>
    <row r="150985" ht="12.75" customHeight="1" x14ac:dyDescent="0.2"/>
    <row r="150989" ht="12.75" customHeight="1" x14ac:dyDescent="0.2"/>
    <row r="150993" ht="12.75" customHeight="1" x14ac:dyDescent="0.2"/>
    <row r="150997" ht="12.75" customHeight="1" x14ac:dyDescent="0.2"/>
    <row r="151001" ht="12.75" customHeight="1" x14ac:dyDescent="0.2"/>
    <row r="151005" ht="12.75" customHeight="1" x14ac:dyDescent="0.2"/>
    <row r="151009" ht="12.75" customHeight="1" x14ac:dyDescent="0.2"/>
    <row r="151013" ht="12.75" customHeight="1" x14ac:dyDescent="0.2"/>
    <row r="151017" ht="12.75" customHeight="1" x14ac:dyDescent="0.2"/>
    <row r="151021" ht="12.75" customHeight="1" x14ac:dyDescent="0.2"/>
    <row r="151025" ht="12.75" customHeight="1" x14ac:dyDescent="0.2"/>
    <row r="151029" ht="12.75" customHeight="1" x14ac:dyDescent="0.2"/>
    <row r="151033" ht="12.75" customHeight="1" x14ac:dyDescent="0.2"/>
    <row r="151037" ht="12.75" customHeight="1" x14ac:dyDescent="0.2"/>
    <row r="151041" ht="12.75" customHeight="1" x14ac:dyDescent="0.2"/>
    <row r="151045" ht="12.75" customHeight="1" x14ac:dyDescent="0.2"/>
    <row r="151049" ht="12.75" customHeight="1" x14ac:dyDescent="0.2"/>
    <row r="151053" ht="12.75" customHeight="1" x14ac:dyDescent="0.2"/>
    <row r="151057" ht="12.75" customHeight="1" x14ac:dyDescent="0.2"/>
    <row r="151061" ht="12.75" customHeight="1" x14ac:dyDescent="0.2"/>
    <row r="151065" ht="12.75" customHeight="1" x14ac:dyDescent="0.2"/>
    <row r="151069" ht="12.75" customHeight="1" x14ac:dyDescent="0.2"/>
    <row r="151073" ht="12.75" customHeight="1" x14ac:dyDescent="0.2"/>
    <row r="151077" ht="12.75" customHeight="1" x14ac:dyDescent="0.2"/>
    <row r="151081" ht="12.75" customHeight="1" x14ac:dyDescent="0.2"/>
    <row r="151085" ht="12.75" customHeight="1" x14ac:dyDescent="0.2"/>
    <row r="151089" ht="12.75" customHeight="1" x14ac:dyDescent="0.2"/>
    <row r="151093" ht="12.75" customHeight="1" x14ac:dyDescent="0.2"/>
    <row r="151097" ht="12.75" customHeight="1" x14ac:dyDescent="0.2"/>
    <row r="151101" ht="12.75" customHeight="1" x14ac:dyDescent="0.2"/>
    <row r="151105" ht="12.75" customHeight="1" x14ac:dyDescent="0.2"/>
    <row r="151109" ht="12.75" customHeight="1" x14ac:dyDescent="0.2"/>
    <row r="151113" ht="12.75" customHeight="1" x14ac:dyDescent="0.2"/>
    <row r="151117" ht="12.75" customHeight="1" x14ac:dyDescent="0.2"/>
    <row r="151121" ht="12.75" customHeight="1" x14ac:dyDescent="0.2"/>
    <row r="151125" ht="12.75" customHeight="1" x14ac:dyDescent="0.2"/>
    <row r="151129" ht="12.75" customHeight="1" x14ac:dyDescent="0.2"/>
    <row r="151133" ht="12.75" customHeight="1" x14ac:dyDescent="0.2"/>
    <row r="151137" ht="12.75" customHeight="1" x14ac:dyDescent="0.2"/>
    <row r="151141" ht="12.75" customHeight="1" x14ac:dyDescent="0.2"/>
    <row r="151145" ht="12.75" customHeight="1" x14ac:dyDescent="0.2"/>
    <row r="151149" ht="12.75" customHeight="1" x14ac:dyDescent="0.2"/>
    <row r="151153" ht="12.75" customHeight="1" x14ac:dyDescent="0.2"/>
    <row r="151157" ht="12.75" customHeight="1" x14ac:dyDescent="0.2"/>
    <row r="151161" ht="12.75" customHeight="1" x14ac:dyDescent="0.2"/>
    <row r="151165" ht="12.75" customHeight="1" x14ac:dyDescent="0.2"/>
    <row r="151169" ht="12.75" customHeight="1" x14ac:dyDescent="0.2"/>
    <row r="151173" ht="12.75" customHeight="1" x14ac:dyDescent="0.2"/>
    <row r="151177" ht="12.75" customHeight="1" x14ac:dyDescent="0.2"/>
    <row r="151181" ht="12.75" customHeight="1" x14ac:dyDescent="0.2"/>
    <row r="151185" ht="12.75" customHeight="1" x14ac:dyDescent="0.2"/>
    <row r="151189" ht="12.75" customHeight="1" x14ac:dyDescent="0.2"/>
    <row r="151193" ht="12.75" customHeight="1" x14ac:dyDescent="0.2"/>
    <row r="151197" ht="12.75" customHeight="1" x14ac:dyDescent="0.2"/>
    <row r="151201" ht="12.75" customHeight="1" x14ac:dyDescent="0.2"/>
    <row r="151205" ht="12.75" customHeight="1" x14ac:dyDescent="0.2"/>
    <row r="151209" ht="12.75" customHeight="1" x14ac:dyDescent="0.2"/>
    <row r="151213" ht="12.75" customHeight="1" x14ac:dyDescent="0.2"/>
    <row r="151217" ht="12.75" customHeight="1" x14ac:dyDescent="0.2"/>
    <row r="151221" ht="12.75" customHeight="1" x14ac:dyDescent="0.2"/>
    <row r="151225" ht="12.75" customHeight="1" x14ac:dyDescent="0.2"/>
    <row r="151229" ht="12.75" customHeight="1" x14ac:dyDescent="0.2"/>
    <row r="151233" ht="12.75" customHeight="1" x14ac:dyDescent="0.2"/>
    <row r="151237" ht="12.75" customHeight="1" x14ac:dyDescent="0.2"/>
    <row r="151241" ht="12.75" customHeight="1" x14ac:dyDescent="0.2"/>
    <row r="151245" ht="12.75" customHeight="1" x14ac:dyDescent="0.2"/>
    <row r="151249" ht="12.75" customHeight="1" x14ac:dyDescent="0.2"/>
    <row r="151253" ht="12.75" customHeight="1" x14ac:dyDescent="0.2"/>
    <row r="151257" ht="12.75" customHeight="1" x14ac:dyDescent="0.2"/>
    <row r="151261" ht="12.75" customHeight="1" x14ac:dyDescent="0.2"/>
    <row r="151265" ht="12.75" customHeight="1" x14ac:dyDescent="0.2"/>
    <row r="151269" ht="12.75" customHeight="1" x14ac:dyDescent="0.2"/>
    <row r="151273" ht="12.75" customHeight="1" x14ac:dyDescent="0.2"/>
    <row r="151277" ht="12.75" customHeight="1" x14ac:dyDescent="0.2"/>
    <row r="151281" ht="12.75" customHeight="1" x14ac:dyDescent="0.2"/>
    <row r="151285" ht="12.75" customHeight="1" x14ac:dyDescent="0.2"/>
    <row r="151289" ht="12.75" customHeight="1" x14ac:dyDescent="0.2"/>
    <row r="151293" ht="12.75" customHeight="1" x14ac:dyDescent="0.2"/>
    <row r="151297" ht="12.75" customHeight="1" x14ac:dyDescent="0.2"/>
    <row r="151301" ht="12.75" customHeight="1" x14ac:dyDescent="0.2"/>
    <row r="151305" ht="12.75" customHeight="1" x14ac:dyDescent="0.2"/>
    <row r="151309" ht="12.75" customHeight="1" x14ac:dyDescent="0.2"/>
    <row r="151313" ht="12.75" customHeight="1" x14ac:dyDescent="0.2"/>
    <row r="151317" ht="12.75" customHeight="1" x14ac:dyDescent="0.2"/>
    <row r="151321" ht="12.75" customHeight="1" x14ac:dyDescent="0.2"/>
    <row r="151325" ht="12.75" customHeight="1" x14ac:dyDescent="0.2"/>
    <row r="151329" ht="12.75" customHeight="1" x14ac:dyDescent="0.2"/>
    <row r="151333" ht="12.75" customHeight="1" x14ac:dyDescent="0.2"/>
    <row r="151337" ht="12.75" customHeight="1" x14ac:dyDescent="0.2"/>
    <row r="151341" ht="12.75" customHeight="1" x14ac:dyDescent="0.2"/>
    <row r="151345" ht="12.75" customHeight="1" x14ac:dyDescent="0.2"/>
    <row r="151349" ht="12.75" customHeight="1" x14ac:dyDescent="0.2"/>
    <row r="151353" ht="12.75" customHeight="1" x14ac:dyDescent="0.2"/>
    <row r="151357" ht="12.75" customHeight="1" x14ac:dyDescent="0.2"/>
    <row r="151361" ht="12.75" customHeight="1" x14ac:dyDescent="0.2"/>
    <row r="151365" ht="12.75" customHeight="1" x14ac:dyDescent="0.2"/>
    <row r="151369" ht="12.75" customHeight="1" x14ac:dyDescent="0.2"/>
    <row r="151373" ht="12.75" customHeight="1" x14ac:dyDescent="0.2"/>
    <row r="151377" ht="12.75" customHeight="1" x14ac:dyDescent="0.2"/>
    <row r="151381" ht="12.75" customHeight="1" x14ac:dyDescent="0.2"/>
    <row r="151385" ht="12.75" customHeight="1" x14ac:dyDescent="0.2"/>
    <row r="151389" ht="12.75" customHeight="1" x14ac:dyDescent="0.2"/>
    <row r="151393" ht="12.75" customHeight="1" x14ac:dyDescent="0.2"/>
    <row r="151397" ht="12.75" customHeight="1" x14ac:dyDescent="0.2"/>
    <row r="151401" ht="12.75" customHeight="1" x14ac:dyDescent="0.2"/>
    <row r="151405" ht="12.75" customHeight="1" x14ac:dyDescent="0.2"/>
    <row r="151409" ht="12.75" customHeight="1" x14ac:dyDescent="0.2"/>
    <row r="151413" ht="12.75" customHeight="1" x14ac:dyDescent="0.2"/>
    <row r="151417" ht="12.75" customHeight="1" x14ac:dyDescent="0.2"/>
    <row r="151421" ht="12.75" customHeight="1" x14ac:dyDescent="0.2"/>
    <row r="151425" ht="12.75" customHeight="1" x14ac:dyDescent="0.2"/>
    <row r="151429" ht="12.75" customHeight="1" x14ac:dyDescent="0.2"/>
    <row r="151433" ht="12.75" customHeight="1" x14ac:dyDescent="0.2"/>
    <row r="151437" ht="12.75" customHeight="1" x14ac:dyDescent="0.2"/>
    <row r="151441" ht="12.75" customHeight="1" x14ac:dyDescent="0.2"/>
    <row r="151445" ht="12.75" customHeight="1" x14ac:dyDescent="0.2"/>
    <row r="151449" ht="12.75" customHeight="1" x14ac:dyDescent="0.2"/>
    <row r="151453" ht="12.75" customHeight="1" x14ac:dyDescent="0.2"/>
    <row r="151457" ht="12.75" customHeight="1" x14ac:dyDescent="0.2"/>
    <row r="151461" ht="12.75" customHeight="1" x14ac:dyDescent="0.2"/>
    <row r="151465" ht="12.75" customHeight="1" x14ac:dyDescent="0.2"/>
    <row r="151469" ht="12.75" customHeight="1" x14ac:dyDescent="0.2"/>
    <row r="151473" ht="12.75" customHeight="1" x14ac:dyDescent="0.2"/>
    <row r="151477" ht="12.75" customHeight="1" x14ac:dyDescent="0.2"/>
    <row r="151481" ht="12.75" customHeight="1" x14ac:dyDescent="0.2"/>
    <row r="151485" ht="12.75" customHeight="1" x14ac:dyDescent="0.2"/>
    <row r="151489" ht="12.75" customHeight="1" x14ac:dyDescent="0.2"/>
    <row r="151493" ht="12.75" customHeight="1" x14ac:dyDescent="0.2"/>
    <row r="151497" ht="12.75" customHeight="1" x14ac:dyDescent="0.2"/>
    <row r="151501" ht="12.75" customHeight="1" x14ac:dyDescent="0.2"/>
    <row r="151505" ht="12.75" customHeight="1" x14ac:dyDescent="0.2"/>
    <row r="151509" ht="12.75" customHeight="1" x14ac:dyDescent="0.2"/>
    <row r="151513" ht="12.75" customHeight="1" x14ac:dyDescent="0.2"/>
    <row r="151517" ht="12.75" customHeight="1" x14ac:dyDescent="0.2"/>
    <row r="151521" ht="12.75" customHeight="1" x14ac:dyDescent="0.2"/>
    <row r="151525" ht="12.75" customHeight="1" x14ac:dyDescent="0.2"/>
    <row r="151529" ht="12.75" customHeight="1" x14ac:dyDescent="0.2"/>
    <row r="151533" ht="12.75" customHeight="1" x14ac:dyDescent="0.2"/>
    <row r="151537" ht="12.75" customHeight="1" x14ac:dyDescent="0.2"/>
    <row r="151541" ht="12.75" customHeight="1" x14ac:dyDescent="0.2"/>
    <row r="151545" ht="12.75" customHeight="1" x14ac:dyDescent="0.2"/>
    <row r="151549" ht="12.75" customHeight="1" x14ac:dyDescent="0.2"/>
    <row r="151553" ht="12.75" customHeight="1" x14ac:dyDescent="0.2"/>
    <row r="151557" ht="12.75" customHeight="1" x14ac:dyDescent="0.2"/>
    <row r="151561" ht="12.75" customHeight="1" x14ac:dyDescent="0.2"/>
    <row r="151565" ht="12.75" customHeight="1" x14ac:dyDescent="0.2"/>
    <row r="151569" ht="12.75" customHeight="1" x14ac:dyDescent="0.2"/>
    <row r="151573" ht="12.75" customHeight="1" x14ac:dyDescent="0.2"/>
    <row r="151577" ht="12.75" customHeight="1" x14ac:dyDescent="0.2"/>
    <row r="151581" ht="12.75" customHeight="1" x14ac:dyDescent="0.2"/>
    <row r="151585" ht="12.75" customHeight="1" x14ac:dyDescent="0.2"/>
    <row r="151589" ht="12.75" customHeight="1" x14ac:dyDescent="0.2"/>
    <row r="151593" ht="12.75" customHeight="1" x14ac:dyDescent="0.2"/>
    <row r="151597" ht="12.75" customHeight="1" x14ac:dyDescent="0.2"/>
    <row r="151601" ht="12.75" customHeight="1" x14ac:dyDescent="0.2"/>
    <row r="151605" ht="12.75" customHeight="1" x14ac:dyDescent="0.2"/>
    <row r="151609" ht="12.75" customHeight="1" x14ac:dyDescent="0.2"/>
    <row r="151613" ht="12.75" customHeight="1" x14ac:dyDescent="0.2"/>
    <row r="151617" ht="12.75" customHeight="1" x14ac:dyDescent="0.2"/>
    <row r="151621" ht="12.75" customHeight="1" x14ac:dyDescent="0.2"/>
    <row r="151625" ht="12.75" customHeight="1" x14ac:dyDescent="0.2"/>
    <row r="151629" ht="12.75" customHeight="1" x14ac:dyDescent="0.2"/>
    <row r="151633" ht="12.75" customHeight="1" x14ac:dyDescent="0.2"/>
    <row r="151637" ht="12.75" customHeight="1" x14ac:dyDescent="0.2"/>
    <row r="151641" ht="12.75" customHeight="1" x14ac:dyDescent="0.2"/>
    <row r="151645" ht="12.75" customHeight="1" x14ac:dyDescent="0.2"/>
    <row r="151649" ht="12.75" customHeight="1" x14ac:dyDescent="0.2"/>
    <row r="151653" ht="12.75" customHeight="1" x14ac:dyDescent="0.2"/>
    <row r="151657" ht="12.75" customHeight="1" x14ac:dyDescent="0.2"/>
    <row r="151661" ht="12.75" customHeight="1" x14ac:dyDescent="0.2"/>
    <row r="151665" ht="12.75" customHeight="1" x14ac:dyDescent="0.2"/>
    <row r="151669" ht="12.75" customHeight="1" x14ac:dyDescent="0.2"/>
    <row r="151673" ht="12.75" customHeight="1" x14ac:dyDescent="0.2"/>
    <row r="151677" ht="12.75" customHeight="1" x14ac:dyDescent="0.2"/>
    <row r="151681" ht="12.75" customHeight="1" x14ac:dyDescent="0.2"/>
    <row r="151685" ht="12.75" customHeight="1" x14ac:dyDescent="0.2"/>
    <row r="151689" ht="12.75" customHeight="1" x14ac:dyDescent="0.2"/>
    <row r="151693" ht="12.75" customHeight="1" x14ac:dyDescent="0.2"/>
    <row r="151697" ht="12.75" customHeight="1" x14ac:dyDescent="0.2"/>
    <row r="151701" ht="12.75" customHeight="1" x14ac:dyDescent="0.2"/>
    <row r="151705" ht="12.75" customHeight="1" x14ac:dyDescent="0.2"/>
    <row r="151709" ht="12.75" customHeight="1" x14ac:dyDescent="0.2"/>
    <row r="151713" ht="12.75" customHeight="1" x14ac:dyDescent="0.2"/>
    <row r="151717" ht="12.75" customHeight="1" x14ac:dyDescent="0.2"/>
    <row r="151721" ht="12.75" customHeight="1" x14ac:dyDescent="0.2"/>
    <row r="151725" ht="12.75" customHeight="1" x14ac:dyDescent="0.2"/>
    <row r="151729" ht="12.75" customHeight="1" x14ac:dyDescent="0.2"/>
    <row r="151733" ht="12.75" customHeight="1" x14ac:dyDescent="0.2"/>
    <row r="151737" ht="12.75" customHeight="1" x14ac:dyDescent="0.2"/>
    <row r="151741" ht="12.75" customHeight="1" x14ac:dyDescent="0.2"/>
    <row r="151745" ht="12.75" customHeight="1" x14ac:dyDescent="0.2"/>
    <row r="151749" ht="12.75" customHeight="1" x14ac:dyDescent="0.2"/>
    <row r="151753" ht="12.75" customHeight="1" x14ac:dyDescent="0.2"/>
    <row r="151757" ht="12.75" customHeight="1" x14ac:dyDescent="0.2"/>
    <row r="151761" ht="12.75" customHeight="1" x14ac:dyDescent="0.2"/>
    <row r="151765" ht="12.75" customHeight="1" x14ac:dyDescent="0.2"/>
    <row r="151769" ht="12.75" customHeight="1" x14ac:dyDescent="0.2"/>
    <row r="151773" ht="12.75" customHeight="1" x14ac:dyDescent="0.2"/>
    <row r="151777" ht="12.75" customHeight="1" x14ac:dyDescent="0.2"/>
    <row r="151781" ht="12.75" customHeight="1" x14ac:dyDescent="0.2"/>
    <row r="151785" ht="12.75" customHeight="1" x14ac:dyDescent="0.2"/>
    <row r="151789" ht="12.75" customHeight="1" x14ac:dyDescent="0.2"/>
    <row r="151793" ht="12.75" customHeight="1" x14ac:dyDescent="0.2"/>
    <row r="151797" ht="12.75" customHeight="1" x14ac:dyDescent="0.2"/>
    <row r="151801" ht="12.75" customHeight="1" x14ac:dyDescent="0.2"/>
    <row r="151805" ht="12.75" customHeight="1" x14ac:dyDescent="0.2"/>
    <row r="151809" ht="12.75" customHeight="1" x14ac:dyDescent="0.2"/>
    <row r="151813" ht="12.75" customHeight="1" x14ac:dyDescent="0.2"/>
    <row r="151817" ht="12.75" customHeight="1" x14ac:dyDescent="0.2"/>
    <row r="151821" ht="12.75" customHeight="1" x14ac:dyDescent="0.2"/>
    <row r="151825" ht="12.75" customHeight="1" x14ac:dyDescent="0.2"/>
    <row r="151829" ht="12.75" customHeight="1" x14ac:dyDescent="0.2"/>
    <row r="151833" ht="12.75" customHeight="1" x14ac:dyDescent="0.2"/>
    <row r="151837" ht="12.75" customHeight="1" x14ac:dyDescent="0.2"/>
    <row r="151841" ht="12.75" customHeight="1" x14ac:dyDescent="0.2"/>
    <row r="151845" ht="12.75" customHeight="1" x14ac:dyDescent="0.2"/>
    <row r="151849" ht="12.75" customHeight="1" x14ac:dyDescent="0.2"/>
    <row r="151853" ht="12.75" customHeight="1" x14ac:dyDescent="0.2"/>
    <row r="151857" ht="12.75" customHeight="1" x14ac:dyDescent="0.2"/>
    <row r="151861" ht="12.75" customHeight="1" x14ac:dyDescent="0.2"/>
    <row r="151865" ht="12.75" customHeight="1" x14ac:dyDescent="0.2"/>
    <row r="151869" ht="12.75" customHeight="1" x14ac:dyDescent="0.2"/>
    <row r="151873" ht="12.75" customHeight="1" x14ac:dyDescent="0.2"/>
    <row r="151877" ht="12.75" customHeight="1" x14ac:dyDescent="0.2"/>
    <row r="151881" ht="12.75" customHeight="1" x14ac:dyDescent="0.2"/>
    <row r="151885" ht="12.75" customHeight="1" x14ac:dyDescent="0.2"/>
    <row r="151889" ht="12.75" customHeight="1" x14ac:dyDescent="0.2"/>
    <row r="151893" ht="12.75" customHeight="1" x14ac:dyDescent="0.2"/>
    <row r="151897" ht="12.75" customHeight="1" x14ac:dyDescent="0.2"/>
    <row r="151901" ht="12.75" customHeight="1" x14ac:dyDescent="0.2"/>
    <row r="151905" ht="12.75" customHeight="1" x14ac:dyDescent="0.2"/>
    <row r="151909" ht="12.75" customHeight="1" x14ac:dyDescent="0.2"/>
    <row r="151913" ht="12.75" customHeight="1" x14ac:dyDescent="0.2"/>
    <row r="151917" ht="12.75" customHeight="1" x14ac:dyDescent="0.2"/>
    <row r="151921" ht="12.75" customHeight="1" x14ac:dyDescent="0.2"/>
    <row r="151925" ht="12.75" customHeight="1" x14ac:dyDescent="0.2"/>
    <row r="151929" ht="12.75" customHeight="1" x14ac:dyDescent="0.2"/>
    <row r="151933" ht="12.75" customHeight="1" x14ac:dyDescent="0.2"/>
    <row r="151937" ht="12.75" customHeight="1" x14ac:dyDescent="0.2"/>
    <row r="151941" ht="12.75" customHeight="1" x14ac:dyDescent="0.2"/>
    <row r="151945" ht="12.75" customHeight="1" x14ac:dyDescent="0.2"/>
    <row r="151949" ht="12.75" customHeight="1" x14ac:dyDescent="0.2"/>
    <row r="151953" ht="12.75" customHeight="1" x14ac:dyDescent="0.2"/>
    <row r="151957" ht="12.75" customHeight="1" x14ac:dyDescent="0.2"/>
    <row r="151961" ht="12.75" customHeight="1" x14ac:dyDescent="0.2"/>
    <row r="151965" ht="12.75" customHeight="1" x14ac:dyDescent="0.2"/>
    <row r="151969" ht="12.75" customHeight="1" x14ac:dyDescent="0.2"/>
    <row r="151973" ht="12.75" customHeight="1" x14ac:dyDescent="0.2"/>
    <row r="151977" ht="12.75" customHeight="1" x14ac:dyDescent="0.2"/>
    <row r="151981" ht="12.75" customHeight="1" x14ac:dyDescent="0.2"/>
    <row r="151985" ht="12.75" customHeight="1" x14ac:dyDescent="0.2"/>
    <row r="151989" ht="12.75" customHeight="1" x14ac:dyDescent="0.2"/>
    <row r="151993" ht="12.75" customHeight="1" x14ac:dyDescent="0.2"/>
    <row r="151997" ht="12.75" customHeight="1" x14ac:dyDescent="0.2"/>
    <row r="152001" ht="12.75" customHeight="1" x14ac:dyDescent="0.2"/>
    <row r="152005" ht="12.75" customHeight="1" x14ac:dyDescent="0.2"/>
    <row r="152009" ht="12.75" customHeight="1" x14ac:dyDescent="0.2"/>
    <row r="152013" ht="12.75" customHeight="1" x14ac:dyDescent="0.2"/>
    <row r="152017" ht="12.75" customHeight="1" x14ac:dyDescent="0.2"/>
    <row r="152021" ht="12.75" customHeight="1" x14ac:dyDescent="0.2"/>
    <row r="152025" ht="12.75" customHeight="1" x14ac:dyDescent="0.2"/>
    <row r="152029" ht="12.75" customHeight="1" x14ac:dyDescent="0.2"/>
    <row r="152033" ht="12.75" customHeight="1" x14ac:dyDescent="0.2"/>
    <row r="152037" ht="12.75" customHeight="1" x14ac:dyDescent="0.2"/>
    <row r="152041" ht="12.75" customHeight="1" x14ac:dyDescent="0.2"/>
    <row r="152045" ht="12.75" customHeight="1" x14ac:dyDescent="0.2"/>
    <row r="152049" ht="12.75" customHeight="1" x14ac:dyDescent="0.2"/>
    <row r="152053" ht="12.75" customHeight="1" x14ac:dyDescent="0.2"/>
    <row r="152057" ht="12.75" customHeight="1" x14ac:dyDescent="0.2"/>
    <row r="152061" ht="12.75" customHeight="1" x14ac:dyDescent="0.2"/>
    <row r="152065" ht="12.75" customHeight="1" x14ac:dyDescent="0.2"/>
    <row r="152069" ht="12.75" customHeight="1" x14ac:dyDescent="0.2"/>
    <row r="152073" ht="12.75" customHeight="1" x14ac:dyDescent="0.2"/>
    <row r="152077" ht="12.75" customHeight="1" x14ac:dyDescent="0.2"/>
    <row r="152081" ht="12.75" customHeight="1" x14ac:dyDescent="0.2"/>
    <row r="152085" ht="12.75" customHeight="1" x14ac:dyDescent="0.2"/>
    <row r="152089" ht="12.75" customHeight="1" x14ac:dyDescent="0.2"/>
    <row r="152093" ht="12.75" customHeight="1" x14ac:dyDescent="0.2"/>
    <row r="152097" ht="12.75" customHeight="1" x14ac:dyDescent="0.2"/>
    <row r="152101" ht="12.75" customHeight="1" x14ac:dyDescent="0.2"/>
    <row r="152105" ht="12.75" customHeight="1" x14ac:dyDescent="0.2"/>
    <row r="152109" ht="12.75" customHeight="1" x14ac:dyDescent="0.2"/>
    <row r="152113" ht="12.75" customHeight="1" x14ac:dyDescent="0.2"/>
    <row r="152117" ht="12.75" customHeight="1" x14ac:dyDescent="0.2"/>
    <row r="152121" ht="12.75" customHeight="1" x14ac:dyDescent="0.2"/>
    <row r="152125" ht="12.75" customHeight="1" x14ac:dyDescent="0.2"/>
    <row r="152129" ht="12.75" customHeight="1" x14ac:dyDescent="0.2"/>
    <row r="152133" ht="12.75" customHeight="1" x14ac:dyDescent="0.2"/>
    <row r="152137" ht="12.75" customHeight="1" x14ac:dyDescent="0.2"/>
    <row r="152141" ht="12.75" customHeight="1" x14ac:dyDescent="0.2"/>
    <row r="152145" ht="12.75" customHeight="1" x14ac:dyDescent="0.2"/>
    <row r="152149" ht="12.75" customHeight="1" x14ac:dyDescent="0.2"/>
    <row r="152153" ht="12.75" customHeight="1" x14ac:dyDescent="0.2"/>
    <row r="152157" ht="12.75" customHeight="1" x14ac:dyDescent="0.2"/>
    <row r="152161" ht="12.75" customHeight="1" x14ac:dyDescent="0.2"/>
    <row r="152165" ht="12.75" customHeight="1" x14ac:dyDescent="0.2"/>
    <row r="152169" ht="12.75" customHeight="1" x14ac:dyDescent="0.2"/>
    <row r="152173" ht="12.75" customHeight="1" x14ac:dyDescent="0.2"/>
    <row r="152177" ht="12.75" customHeight="1" x14ac:dyDescent="0.2"/>
    <row r="152181" ht="12.75" customHeight="1" x14ac:dyDescent="0.2"/>
    <row r="152185" ht="12.75" customHeight="1" x14ac:dyDescent="0.2"/>
    <row r="152189" ht="12.75" customHeight="1" x14ac:dyDescent="0.2"/>
    <row r="152193" ht="12.75" customHeight="1" x14ac:dyDescent="0.2"/>
    <row r="152197" ht="12.75" customHeight="1" x14ac:dyDescent="0.2"/>
    <row r="152201" ht="12.75" customHeight="1" x14ac:dyDescent="0.2"/>
    <row r="152205" ht="12.75" customHeight="1" x14ac:dyDescent="0.2"/>
    <row r="152209" ht="12.75" customHeight="1" x14ac:dyDescent="0.2"/>
    <row r="152213" ht="12.75" customHeight="1" x14ac:dyDescent="0.2"/>
    <row r="152217" ht="12.75" customHeight="1" x14ac:dyDescent="0.2"/>
    <row r="152221" ht="12.75" customHeight="1" x14ac:dyDescent="0.2"/>
    <row r="152225" ht="12.75" customHeight="1" x14ac:dyDescent="0.2"/>
    <row r="152229" ht="12.75" customHeight="1" x14ac:dyDescent="0.2"/>
    <row r="152233" ht="12.75" customHeight="1" x14ac:dyDescent="0.2"/>
    <row r="152237" ht="12.75" customHeight="1" x14ac:dyDescent="0.2"/>
    <row r="152241" ht="12.75" customHeight="1" x14ac:dyDescent="0.2"/>
    <row r="152245" ht="12.75" customHeight="1" x14ac:dyDescent="0.2"/>
    <row r="152249" ht="12.75" customHeight="1" x14ac:dyDescent="0.2"/>
    <row r="152253" ht="12.75" customHeight="1" x14ac:dyDescent="0.2"/>
    <row r="152257" ht="12.75" customHeight="1" x14ac:dyDescent="0.2"/>
    <row r="152261" ht="12.75" customHeight="1" x14ac:dyDescent="0.2"/>
    <row r="152265" ht="12.75" customHeight="1" x14ac:dyDescent="0.2"/>
    <row r="152269" ht="12.75" customHeight="1" x14ac:dyDescent="0.2"/>
    <row r="152273" ht="12.75" customHeight="1" x14ac:dyDescent="0.2"/>
    <row r="152277" ht="12.75" customHeight="1" x14ac:dyDescent="0.2"/>
    <row r="152281" ht="12.75" customHeight="1" x14ac:dyDescent="0.2"/>
    <row r="152285" ht="12.75" customHeight="1" x14ac:dyDescent="0.2"/>
    <row r="152289" ht="12.75" customHeight="1" x14ac:dyDescent="0.2"/>
    <row r="152293" ht="12.75" customHeight="1" x14ac:dyDescent="0.2"/>
    <row r="152297" ht="12.75" customHeight="1" x14ac:dyDescent="0.2"/>
    <row r="152301" ht="12.75" customHeight="1" x14ac:dyDescent="0.2"/>
    <row r="152305" ht="12.75" customHeight="1" x14ac:dyDescent="0.2"/>
    <row r="152309" ht="12.75" customHeight="1" x14ac:dyDescent="0.2"/>
    <row r="152313" ht="12.75" customHeight="1" x14ac:dyDescent="0.2"/>
    <row r="152317" ht="12.75" customHeight="1" x14ac:dyDescent="0.2"/>
    <row r="152321" ht="12.75" customHeight="1" x14ac:dyDescent="0.2"/>
    <row r="152325" ht="12.75" customHeight="1" x14ac:dyDescent="0.2"/>
    <row r="152329" ht="12.75" customHeight="1" x14ac:dyDescent="0.2"/>
    <row r="152333" ht="12.75" customHeight="1" x14ac:dyDescent="0.2"/>
    <row r="152337" ht="12.75" customHeight="1" x14ac:dyDescent="0.2"/>
    <row r="152341" ht="12.75" customHeight="1" x14ac:dyDescent="0.2"/>
    <row r="152345" ht="12.75" customHeight="1" x14ac:dyDescent="0.2"/>
    <row r="152349" ht="12.75" customHeight="1" x14ac:dyDescent="0.2"/>
    <row r="152353" ht="12.75" customHeight="1" x14ac:dyDescent="0.2"/>
    <row r="152357" ht="12.75" customHeight="1" x14ac:dyDescent="0.2"/>
    <row r="152361" ht="12.75" customHeight="1" x14ac:dyDescent="0.2"/>
    <row r="152365" ht="12.75" customHeight="1" x14ac:dyDescent="0.2"/>
    <row r="152369" ht="12.75" customHeight="1" x14ac:dyDescent="0.2"/>
    <row r="152373" ht="12.75" customHeight="1" x14ac:dyDescent="0.2"/>
    <row r="152377" ht="12.75" customHeight="1" x14ac:dyDescent="0.2"/>
    <row r="152381" ht="12.75" customHeight="1" x14ac:dyDescent="0.2"/>
    <row r="152385" ht="12.75" customHeight="1" x14ac:dyDescent="0.2"/>
    <row r="152389" ht="12.75" customHeight="1" x14ac:dyDescent="0.2"/>
    <row r="152393" ht="12.75" customHeight="1" x14ac:dyDescent="0.2"/>
    <row r="152397" ht="12.75" customHeight="1" x14ac:dyDescent="0.2"/>
    <row r="152401" ht="12.75" customHeight="1" x14ac:dyDescent="0.2"/>
    <row r="152405" ht="12.75" customHeight="1" x14ac:dyDescent="0.2"/>
    <row r="152409" ht="12.75" customHeight="1" x14ac:dyDescent="0.2"/>
    <row r="152413" ht="12.75" customHeight="1" x14ac:dyDescent="0.2"/>
    <row r="152417" ht="12.75" customHeight="1" x14ac:dyDescent="0.2"/>
    <row r="152421" ht="12.75" customHeight="1" x14ac:dyDescent="0.2"/>
    <row r="152425" ht="12.75" customHeight="1" x14ac:dyDescent="0.2"/>
    <row r="152429" ht="12.75" customHeight="1" x14ac:dyDescent="0.2"/>
    <row r="152433" ht="12.75" customHeight="1" x14ac:dyDescent="0.2"/>
    <row r="152437" ht="12.75" customHeight="1" x14ac:dyDescent="0.2"/>
    <row r="152441" ht="12.75" customHeight="1" x14ac:dyDescent="0.2"/>
    <row r="152445" ht="12.75" customHeight="1" x14ac:dyDescent="0.2"/>
    <row r="152449" ht="12.75" customHeight="1" x14ac:dyDescent="0.2"/>
    <row r="152453" ht="12.75" customHeight="1" x14ac:dyDescent="0.2"/>
    <row r="152457" ht="12.75" customHeight="1" x14ac:dyDescent="0.2"/>
    <row r="152461" ht="12.75" customHeight="1" x14ac:dyDescent="0.2"/>
    <row r="152465" ht="12.75" customHeight="1" x14ac:dyDescent="0.2"/>
    <row r="152469" ht="12.75" customHeight="1" x14ac:dyDescent="0.2"/>
    <row r="152473" ht="12.75" customHeight="1" x14ac:dyDescent="0.2"/>
    <row r="152477" ht="12.75" customHeight="1" x14ac:dyDescent="0.2"/>
    <row r="152481" ht="12.75" customHeight="1" x14ac:dyDescent="0.2"/>
    <row r="152485" ht="12.75" customHeight="1" x14ac:dyDescent="0.2"/>
    <row r="152489" ht="12.75" customHeight="1" x14ac:dyDescent="0.2"/>
    <row r="152493" ht="12.75" customHeight="1" x14ac:dyDescent="0.2"/>
    <row r="152497" ht="12.75" customHeight="1" x14ac:dyDescent="0.2"/>
    <row r="152501" ht="12.75" customHeight="1" x14ac:dyDescent="0.2"/>
    <row r="152505" ht="12.75" customHeight="1" x14ac:dyDescent="0.2"/>
    <row r="152509" ht="12.75" customHeight="1" x14ac:dyDescent="0.2"/>
    <row r="152513" ht="12.75" customHeight="1" x14ac:dyDescent="0.2"/>
    <row r="152517" ht="12.75" customHeight="1" x14ac:dyDescent="0.2"/>
    <row r="152521" ht="12.75" customHeight="1" x14ac:dyDescent="0.2"/>
    <row r="152525" ht="12.75" customHeight="1" x14ac:dyDescent="0.2"/>
    <row r="152529" ht="12.75" customHeight="1" x14ac:dyDescent="0.2"/>
    <row r="152533" ht="12.75" customHeight="1" x14ac:dyDescent="0.2"/>
    <row r="152537" ht="12.75" customHeight="1" x14ac:dyDescent="0.2"/>
    <row r="152541" ht="12.75" customHeight="1" x14ac:dyDescent="0.2"/>
    <row r="152545" ht="12.75" customHeight="1" x14ac:dyDescent="0.2"/>
    <row r="152549" ht="12.75" customHeight="1" x14ac:dyDescent="0.2"/>
    <row r="152553" ht="12.75" customHeight="1" x14ac:dyDescent="0.2"/>
    <row r="152557" ht="12.75" customHeight="1" x14ac:dyDescent="0.2"/>
    <row r="152561" ht="12.75" customHeight="1" x14ac:dyDescent="0.2"/>
    <row r="152565" ht="12.75" customHeight="1" x14ac:dyDescent="0.2"/>
    <row r="152569" ht="12.75" customHeight="1" x14ac:dyDescent="0.2"/>
    <row r="152573" ht="12.75" customHeight="1" x14ac:dyDescent="0.2"/>
    <row r="152577" ht="12.75" customHeight="1" x14ac:dyDescent="0.2"/>
    <row r="152581" ht="12.75" customHeight="1" x14ac:dyDescent="0.2"/>
    <row r="152585" ht="12.75" customHeight="1" x14ac:dyDescent="0.2"/>
    <row r="152589" ht="12.75" customHeight="1" x14ac:dyDescent="0.2"/>
    <row r="152593" ht="12.75" customHeight="1" x14ac:dyDescent="0.2"/>
    <row r="152597" ht="12.75" customHeight="1" x14ac:dyDescent="0.2"/>
    <row r="152601" ht="12.75" customHeight="1" x14ac:dyDescent="0.2"/>
    <row r="152605" ht="12.75" customHeight="1" x14ac:dyDescent="0.2"/>
    <row r="152609" ht="12.75" customHeight="1" x14ac:dyDescent="0.2"/>
    <row r="152613" ht="12.75" customHeight="1" x14ac:dyDescent="0.2"/>
    <row r="152617" ht="12.75" customHeight="1" x14ac:dyDescent="0.2"/>
    <row r="152621" ht="12.75" customHeight="1" x14ac:dyDescent="0.2"/>
    <row r="152625" ht="12.75" customHeight="1" x14ac:dyDescent="0.2"/>
    <row r="152629" ht="12.75" customHeight="1" x14ac:dyDescent="0.2"/>
    <row r="152633" ht="12.75" customHeight="1" x14ac:dyDescent="0.2"/>
    <row r="152637" ht="12.75" customHeight="1" x14ac:dyDescent="0.2"/>
    <row r="152641" ht="12.75" customHeight="1" x14ac:dyDescent="0.2"/>
    <row r="152645" ht="12.75" customHeight="1" x14ac:dyDescent="0.2"/>
    <row r="152649" ht="12.75" customHeight="1" x14ac:dyDescent="0.2"/>
    <row r="152653" ht="12.75" customHeight="1" x14ac:dyDescent="0.2"/>
    <row r="152657" ht="12.75" customHeight="1" x14ac:dyDescent="0.2"/>
    <row r="152661" ht="12.75" customHeight="1" x14ac:dyDescent="0.2"/>
    <row r="152665" ht="12.75" customHeight="1" x14ac:dyDescent="0.2"/>
    <row r="152669" ht="12.75" customHeight="1" x14ac:dyDescent="0.2"/>
    <row r="152673" ht="12.75" customHeight="1" x14ac:dyDescent="0.2"/>
    <row r="152677" ht="12.75" customHeight="1" x14ac:dyDescent="0.2"/>
    <row r="152681" ht="12.75" customHeight="1" x14ac:dyDescent="0.2"/>
    <row r="152685" ht="12.75" customHeight="1" x14ac:dyDescent="0.2"/>
    <row r="152689" ht="12.75" customHeight="1" x14ac:dyDescent="0.2"/>
    <row r="152693" ht="12.75" customHeight="1" x14ac:dyDescent="0.2"/>
    <row r="152697" ht="12.75" customHeight="1" x14ac:dyDescent="0.2"/>
    <row r="152701" ht="12.75" customHeight="1" x14ac:dyDescent="0.2"/>
    <row r="152705" ht="12.75" customHeight="1" x14ac:dyDescent="0.2"/>
    <row r="152709" ht="12.75" customHeight="1" x14ac:dyDescent="0.2"/>
    <row r="152713" ht="12.75" customHeight="1" x14ac:dyDescent="0.2"/>
    <row r="152717" ht="12.75" customHeight="1" x14ac:dyDescent="0.2"/>
    <row r="152721" ht="12.75" customHeight="1" x14ac:dyDescent="0.2"/>
    <row r="152725" ht="12.75" customHeight="1" x14ac:dyDescent="0.2"/>
    <row r="152729" ht="12.75" customHeight="1" x14ac:dyDescent="0.2"/>
    <row r="152733" ht="12.75" customHeight="1" x14ac:dyDescent="0.2"/>
    <row r="152737" ht="12.75" customHeight="1" x14ac:dyDescent="0.2"/>
    <row r="152741" ht="12.75" customHeight="1" x14ac:dyDescent="0.2"/>
    <row r="152745" ht="12.75" customHeight="1" x14ac:dyDescent="0.2"/>
    <row r="152749" ht="12.75" customHeight="1" x14ac:dyDescent="0.2"/>
    <row r="152753" ht="12.75" customHeight="1" x14ac:dyDescent="0.2"/>
    <row r="152757" ht="12.75" customHeight="1" x14ac:dyDescent="0.2"/>
    <row r="152761" ht="12.75" customHeight="1" x14ac:dyDescent="0.2"/>
    <row r="152765" ht="12.75" customHeight="1" x14ac:dyDescent="0.2"/>
    <row r="152769" ht="12.75" customHeight="1" x14ac:dyDescent="0.2"/>
    <row r="152773" ht="12.75" customHeight="1" x14ac:dyDescent="0.2"/>
    <row r="152777" ht="12.75" customHeight="1" x14ac:dyDescent="0.2"/>
    <row r="152781" ht="12.75" customHeight="1" x14ac:dyDescent="0.2"/>
    <row r="152785" ht="12.75" customHeight="1" x14ac:dyDescent="0.2"/>
    <row r="152789" ht="12.75" customHeight="1" x14ac:dyDescent="0.2"/>
    <row r="152793" ht="12.75" customHeight="1" x14ac:dyDescent="0.2"/>
    <row r="152797" ht="12.75" customHeight="1" x14ac:dyDescent="0.2"/>
    <row r="152801" ht="12.75" customHeight="1" x14ac:dyDescent="0.2"/>
    <row r="152805" ht="12.75" customHeight="1" x14ac:dyDescent="0.2"/>
    <row r="152809" ht="12.75" customHeight="1" x14ac:dyDescent="0.2"/>
    <row r="152813" ht="12.75" customHeight="1" x14ac:dyDescent="0.2"/>
    <row r="152817" ht="12.75" customHeight="1" x14ac:dyDescent="0.2"/>
    <row r="152821" ht="12.75" customHeight="1" x14ac:dyDescent="0.2"/>
    <row r="152825" ht="12.75" customHeight="1" x14ac:dyDescent="0.2"/>
    <row r="152829" ht="12.75" customHeight="1" x14ac:dyDescent="0.2"/>
    <row r="152833" ht="12.75" customHeight="1" x14ac:dyDescent="0.2"/>
    <row r="152837" ht="12.75" customHeight="1" x14ac:dyDescent="0.2"/>
    <row r="152841" ht="12.75" customHeight="1" x14ac:dyDescent="0.2"/>
    <row r="152845" ht="12.75" customHeight="1" x14ac:dyDescent="0.2"/>
    <row r="152849" ht="12.75" customHeight="1" x14ac:dyDescent="0.2"/>
    <row r="152853" ht="12.75" customHeight="1" x14ac:dyDescent="0.2"/>
    <row r="152857" ht="12.75" customHeight="1" x14ac:dyDescent="0.2"/>
    <row r="152861" ht="12.75" customHeight="1" x14ac:dyDescent="0.2"/>
    <row r="152865" ht="12.75" customHeight="1" x14ac:dyDescent="0.2"/>
    <row r="152869" ht="12.75" customHeight="1" x14ac:dyDescent="0.2"/>
    <row r="152873" ht="12.75" customHeight="1" x14ac:dyDescent="0.2"/>
    <row r="152877" ht="12.75" customHeight="1" x14ac:dyDescent="0.2"/>
    <row r="152881" ht="12.75" customHeight="1" x14ac:dyDescent="0.2"/>
    <row r="152885" ht="12.75" customHeight="1" x14ac:dyDescent="0.2"/>
    <row r="152889" ht="12.75" customHeight="1" x14ac:dyDescent="0.2"/>
    <row r="152893" ht="12.75" customHeight="1" x14ac:dyDescent="0.2"/>
    <row r="152897" ht="12.75" customHeight="1" x14ac:dyDescent="0.2"/>
    <row r="152901" ht="12.75" customHeight="1" x14ac:dyDescent="0.2"/>
    <row r="152905" ht="12.75" customHeight="1" x14ac:dyDescent="0.2"/>
    <row r="152909" ht="12.75" customHeight="1" x14ac:dyDescent="0.2"/>
    <row r="152913" ht="12.75" customHeight="1" x14ac:dyDescent="0.2"/>
    <row r="152917" ht="12.75" customHeight="1" x14ac:dyDescent="0.2"/>
    <row r="152921" ht="12.75" customHeight="1" x14ac:dyDescent="0.2"/>
    <row r="152925" ht="12.75" customHeight="1" x14ac:dyDescent="0.2"/>
    <row r="152929" ht="12.75" customHeight="1" x14ac:dyDescent="0.2"/>
    <row r="152933" ht="12.75" customHeight="1" x14ac:dyDescent="0.2"/>
    <row r="152937" ht="12.75" customHeight="1" x14ac:dyDescent="0.2"/>
    <row r="152941" ht="12.75" customHeight="1" x14ac:dyDescent="0.2"/>
    <row r="152945" ht="12.75" customHeight="1" x14ac:dyDescent="0.2"/>
    <row r="152949" ht="12.75" customHeight="1" x14ac:dyDescent="0.2"/>
    <row r="152953" ht="12.75" customHeight="1" x14ac:dyDescent="0.2"/>
    <row r="152957" ht="12.75" customHeight="1" x14ac:dyDescent="0.2"/>
    <row r="152961" ht="12.75" customHeight="1" x14ac:dyDescent="0.2"/>
    <row r="152965" ht="12.75" customHeight="1" x14ac:dyDescent="0.2"/>
    <row r="152969" ht="12.75" customHeight="1" x14ac:dyDescent="0.2"/>
    <row r="152973" ht="12.75" customHeight="1" x14ac:dyDescent="0.2"/>
    <row r="152977" ht="12.75" customHeight="1" x14ac:dyDescent="0.2"/>
    <row r="152981" ht="12.75" customHeight="1" x14ac:dyDescent="0.2"/>
    <row r="152985" ht="12.75" customHeight="1" x14ac:dyDescent="0.2"/>
    <row r="152989" ht="12.75" customHeight="1" x14ac:dyDescent="0.2"/>
    <row r="152993" ht="12.75" customHeight="1" x14ac:dyDescent="0.2"/>
    <row r="152997" ht="12.75" customHeight="1" x14ac:dyDescent="0.2"/>
    <row r="153001" ht="12.75" customHeight="1" x14ac:dyDescent="0.2"/>
    <row r="153005" ht="12.75" customHeight="1" x14ac:dyDescent="0.2"/>
    <row r="153009" ht="12.75" customHeight="1" x14ac:dyDescent="0.2"/>
    <row r="153013" ht="12.75" customHeight="1" x14ac:dyDescent="0.2"/>
    <row r="153017" ht="12.75" customHeight="1" x14ac:dyDescent="0.2"/>
    <row r="153021" ht="12.75" customHeight="1" x14ac:dyDescent="0.2"/>
    <row r="153025" ht="12.75" customHeight="1" x14ac:dyDescent="0.2"/>
    <row r="153029" ht="12.75" customHeight="1" x14ac:dyDescent="0.2"/>
    <row r="153033" ht="12.75" customHeight="1" x14ac:dyDescent="0.2"/>
    <row r="153037" ht="12.75" customHeight="1" x14ac:dyDescent="0.2"/>
    <row r="153041" ht="12.75" customHeight="1" x14ac:dyDescent="0.2"/>
    <row r="153045" ht="12.75" customHeight="1" x14ac:dyDescent="0.2"/>
    <row r="153049" ht="12.75" customHeight="1" x14ac:dyDescent="0.2"/>
    <row r="153053" ht="12.75" customHeight="1" x14ac:dyDescent="0.2"/>
    <row r="153057" ht="12.75" customHeight="1" x14ac:dyDescent="0.2"/>
    <row r="153061" ht="12.75" customHeight="1" x14ac:dyDescent="0.2"/>
    <row r="153065" ht="12.75" customHeight="1" x14ac:dyDescent="0.2"/>
    <row r="153069" ht="12.75" customHeight="1" x14ac:dyDescent="0.2"/>
    <row r="153073" ht="12.75" customHeight="1" x14ac:dyDescent="0.2"/>
    <row r="153077" ht="12.75" customHeight="1" x14ac:dyDescent="0.2"/>
    <row r="153081" ht="12.75" customHeight="1" x14ac:dyDescent="0.2"/>
    <row r="153085" ht="12.75" customHeight="1" x14ac:dyDescent="0.2"/>
    <row r="153089" ht="12.75" customHeight="1" x14ac:dyDescent="0.2"/>
    <row r="153093" ht="12.75" customHeight="1" x14ac:dyDescent="0.2"/>
    <row r="153097" ht="12.75" customHeight="1" x14ac:dyDescent="0.2"/>
    <row r="153101" ht="12.75" customHeight="1" x14ac:dyDescent="0.2"/>
    <row r="153105" ht="12.75" customHeight="1" x14ac:dyDescent="0.2"/>
    <row r="153109" ht="12.75" customHeight="1" x14ac:dyDescent="0.2"/>
    <row r="153113" ht="12.75" customHeight="1" x14ac:dyDescent="0.2"/>
    <row r="153117" ht="12.75" customHeight="1" x14ac:dyDescent="0.2"/>
    <row r="153121" ht="12.75" customHeight="1" x14ac:dyDescent="0.2"/>
    <row r="153125" ht="12.75" customHeight="1" x14ac:dyDescent="0.2"/>
    <row r="153129" ht="12.75" customHeight="1" x14ac:dyDescent="0.2"/>
    <row r="153133" ht="12.75" customHeight="1" x14ac:dyDescent="0.2"/>
    <row r="153137" ht="12.75" customHeight="1" x14ac:dyDescent="0.2"/>
    <row r="153141" ht="12.75" customHeight="1" x14ac:dyDescent="0.2"/>
    <row r="153145" ht="12.75" customHeight="1" x14ac:dyDescent="0.2"/>
    <row r="153149" ht="12.75" customHeight="1" x14ac:dyDescent="0.2"/>
    <row r="153153" ht="12.75" customHeight="1" x14ac:dyDescent="0.2"/>
    <row r="153157" ht="12.75" customHeight="1" x14ac:dyDescent="0.2"/>
    <row r="153161" ht="12.75" customHeight="1" x14ac:dyDescent="0.2"/>
    <row r="153165" ht="12.75" customHeight="1" x14ac:dyDescent="0.2"/>
    <row r="153169" ht="12.75" customHeight="1" x14ac:dyDescent="0.2"/>
    <row r="153173" ht="12.75" customHeight="1" x14ac:dyDescent="0.2"/>
    <row r="153177" ht="12.75" customHeight="1" x14ac:dyDescent="0.2"/>
    <row r="153181" ht="12.75" customHeight="1" x14ac:dyDescent="0.2"/>
    <row r="153185" ht="12.75" customHeight="1" x14ac:dyDescent="0.2"/>
    <row r="153189" ht="12.75" customHeight="1" x14ac:dyDescent="0.2"/>
    <row r="153193" ht="12.75" customHeight="1" x14ac:dyDescent="0.2"/>
    <row r="153197" ht="12.75" customHeight="1" x14ac:dyDescent="0.2"/>
    <row r="153201" ht="12.75" customHeight="1" x14ac:dyDescent="0.2"/>
    <row r="153205" ht="12.75" customHeight="1" x14ac:dyDescent="0.2"/>
    <row r="153209" ht="12.75" customHeight="1" x14ac:dyDescent="0.2"/>
    <row r="153213" ht="12.75" customHeight="1" x14ac:dyDescent="0.2"/>
    <row r="153217" ht="12.75" customHeight="1" x14ac:dyDescent="0.2"/>
    <row r="153221" ht="12.75" customHeight="1" x14ac:dyDescent="0.2"/>
    <row r="153225" ht="12.75" customHeight="1" x14ac:dyDescent="0.2"/>
    <row r="153229" ht="12.75" customHeight="1" x14ac:dyDescent="0.2"/>
    <row r="153233" ht="12.75" customHeight="1" x14ac:dyDescent="0.2"/>
    <row r="153237" ht="12.75" customHeight="1" x14ac:dyDescent="0.2"/>
    <row r="153241" ht="12.75" customHeight="1" x14ac:dyDescent="0.2"/>
    <row r="153245" ht="12.75" customHeight="1" x14ac:dyDescent="0.2"/>
    <row r="153249" ht="12.75" customHeight="1" x14ac:dyDescent="0.2"/>
    <row r="153253" ht="12.75" customHeight="1" x14ac:dyDescent="0.2"/>
    <row r="153257" ht="12.75" customHeight="1" x14ac:dyDescent="0.2"/>
    <row r="153261" ht="12.75" customHeight="1" x14ac:dyDescent="0.2"/>
    <row r="153265" ht="12.75" customHeight="1" x14ac:dyDescent="0.2"/>
    <row r="153269" ht="12.75" customHeight="1" x14ac:dyDescent="0.2"/>
    <row r="153273" ht="12.75" customHeight="1" x14ac:dyDescent="0.2"/>
    <row r="153277" ht="12.75" customHeight="1" x14ac:dyDescent="0.2"/>
    <row r="153281" ht="12.75" customHeight="1" x14ac:dyDescent="0.2"/>
    <row r="153285" ht="12.75" customHeight="1" x14ac:dyDescent="0.2"/>
    <row r="153289" ht="12.75" customHeight="1" x14ac:dyDescent="0.2"/>
    <row r="153293" ht="12.75" customHeight="1" x14ac:dyDescent="0.2"/>
    <row r="153297" ht="12.75" customHeight="1" x14ac:dyDescent="0.2"/>
    <row r="153301" ht="12.75" customHeight="1" x14ac:dyDescent="0.2"/>
    <row r="153305" ht="12.75" customHeight="1" x14ac:dyDescent="0.2"/>
    <row r="153309" ht="12.75" customHeight="1" x14ac:dyDescent="0.2"/>
    <row r="153313" ht="12.75" customHeight="1" x14ac:dyDescent="0.2"/>
    <row r="153317" ht="12.75" customHeight="1" x14ac:dyDescent="0.2"/>
    <row r="153321" ht="12.75" customHeight="1" x14ac:dyDescent="0.2"/>
    <row r="153325" ht="12.75" customHeight="1" x14ac:dyDescent="0.2"/>
    <row r="153329" ht="12.75" customHeight="1" x14ac:dyDescent="0.2"/>
    <row r="153333" ht="12.75" customHeight="1" x14ac:dyDescent="0.2"/>
    <row r="153337" ht="12.75" customHeight="1" x14ac:dyDescent="0.2"/>
    <row r="153341" ht="12.75" customHeight="1" x14ac:dyDescent="0.2"/>
    <row r="153345" ht="12.75" customHeight="1" x14ac:dyDescent="0.2"/>
    <row r="153349" ht="12.75" customHeight="1" x14ac:dyDescent="0.2"/>
    <row r="153353" ht="12.75" customHeight="1" x14ac:dyDescent="0.2"/>
    <row r="153357" ht="12.75" customHeight="1" x14ac:dyDescent="0.2"/>
    <row r="153361" ht="12.75" customHeight="1" x14ac:dyDescent="0.2"/>
    <row r="153365" ht="12.75" customHeight="1" x14ac:dyDescent="0.2"/>
    <row r="153369" ht="12.75" customHeight="1" x14ac:dyDescent="0.2"/>
    <row r="153373" ht="12.75" customHeight="1" x14ac:dyDescent="0.2"/>
    <row r="153377" ht="12.75" customHeight="1" x14ac:dyDescent="0.2"/>
    <row r="153381" ht="12.75" customHeight="1" x14ac:dyDescent="0.2"/>
    <row r="153385" ht="12.75" customHeight="1" x14ac:dyDescent="0.2"/>
    <row r="153389" ht="12.75" customHeight="1" x14ac:dyDescent="0.2"/>
    <row r="153393" ht="12.75" customHeight="1" x14ac:dyDescent="0.2"/>
    <row r="153397" ht="12.75" customHeight="1" x14ac:dyDescent="0.2"/>
    <row r="153401" ht="12.75" customHeight="1" x14ac:dyDescent="0.2"/>
    <row r="153405" ht="12.75" customHeight="1" x14ac:dyDescent="0.2"/>
    <row r="153409" ht="12.75" customHeight="1" x14ac:dyDescent="0.2"/>
    <row r="153413" ht="12.75" customHeight="1" x14ac:dyDescent="0.2"/>
    <row r="153417" ht="12.75" customHeight="1" x14ac:dyDescent="0.2"/>
    <row r="153421" ht="12.75" customHeight="1" x14ac:dyDescent="0.2"/>
    <row r="153425" ht="12.75" customHeight="1" x14ac:dyDescent="0.2"/>
    <row r="153429" ht="12.75" customHeight="1" x14ac:dyDescent="0.2"/>
    <row r="153433" ht="12.75" customHeight="1" x14ac:dyDescent="0.2"/>
    <row r="153437" ht="12.75" customHeight="1" x14ac:dyDescent="0.2"/>
    <row r="153441" ht="12.75" customHeight="1" x14ac:dyDescent="0.2"/>
    <row r="153445" ht="12.75" customHeight="1" x14ac:dyDescent="0.2"/>
    <row r="153449" ht="12.75" customHeight="1" x14ac:dyDescent="0.2"/>
    <row r="153453" ht="12.75" customHeight="1" x14ac:dyDescent="0.2"/>
    <row r="153457" ht="12.75" customHeight="1" x14ac:dyDescent="0.2"/>
    <row r="153461" ht="12.75" customHeight="1" x14ac:dyDescent="0.2"/>
    <row r="153465" ht="12.75" customHeight="1" x14ac:dyDescent="0.2"/>
    <row r="153469" ht="12.75" customHeight="1" x14ac:dyDescent="0.2"/>
    <row r="153473" ht="12.75" customHeight="1" x14ac:dyDescent="0.2"/>
    <row r="153477" ht="12.75" customHeight="1" x14ac:dyDescent="0.2"/>
    <row r="153481" ht="12.75" customHeight="1" x14ac:dyDescent="0.2"/>
    <row r="153485" ht="12.75" customHeight="1" x14ac:dyDescent="0.2"/>
    <row r="153489" ht="12.75" customHeight="1" x14ac:dyDescent="0.2"/>
    <row r="153493" ht="12.75" customHeight="1" x14ac:dyDescent="0.2"/>
    <row r="153497" ht="12.75" customHeight="1" x14ac:dyDescent="0.2"/>
    <row r="153501" ht="12.75" customHeight="1" x14ac:dyDescent="0.2"/>
    <row r="153505" ht="12.75" customHeight="1" x14ac:dyDescent="0.2"/>
    <row r="153509" ht="12.75" customHeight="1" x14ac:dyDescent="0.2"/>
    <row r="153513" ht="12.75" customHeight="1" x14ac:dyDescent="0.2"/>
    <row r="153517" ht="12.75" customHeight="1" x14ac:dyDescent="0.2"/>
    <row r="153521" ht="12.75" customHeight="1" x14ac:dyDescent="0.2"/>
    <row r="153525" ht="12.75" customHeight="1" x14ac:dyDescent="0.2"/>
    <row r="153529" ht="12.75" customHeight="1" x14ac:dyDescent="0.2"/>
    <row r="153533" ht="12.75" customHeight="1" x14ac:dyDescent="0.2"/>
    <row r="153537" ht="12.75" customHeight="1" x14ac:dyDescent="0.2"/>
    <row r="153541" ht="12.75" customHeight="1" x14ac:dyDescent="0.2"/>
    <row r="153545" ht="12.75" customHeight="1" x14ac:dyDescent="0.2"/>
    <row r="153549" ht="12.75" customHeight="1" x14ac:dyDescent="0.2"/>
    <row r="153553" ht="12.75" customHeight="1" x14ac:dyDescent="0.2"/>
    <row r="153557" ht="12.75" customHeight="1" x14ac:dyDescent="0.2"/>
    <row r="153561" ht="12.75" customHeight="1" x14ac:dyDescent="0.2"/>
    <row r="153565" ht="12.75" customHeight="1" x14ac:dyDescent="0.2"/>
    <row r="153569" ht="12.75" customHeight="1" x14ac:dyDescent="0.2"/>
    <row r="153573" ht="12.75" customHeight="1" x14ac:dyDescent="0.2"/>
    <row r="153577" ht="12.75" customHeight="1" x14ac:dyDescent="0.2"/>
    <row r="153581" ht="12.75" customHeight="1" x14ac:dyDescent="0.2"/>
    <row r="153585" ht="12.75" customHeight="1" x14ac:dyDescent="0.2"/>
    <row r="153589" ht="12.75" customHeight="1" x14ac:dyDescent="0.2"/>
    <row r="153593" ht="12.75" customHeight="1" x14ac:dyDescent="0.2"/>
    <row r="153597" ht="12.75" customHeight="1" x14ac:dyDescent="0.2"/>
    <row r="153601" ht="12.75" customHeight="1" x14ac:dyDescent="0.2"/>
    <row r="153605" ht="12.75" customHeight="1" x14ac:dyDescent="0.2"/>
    <row r="153609" ht="12.75" customHeight="1" x14ac:dyDescent="0.2"/>
    <row r="153613" ht="12.75" customHeight="1" x14ac:dyDescent="0.2"/>
    <row r="153617" ht="12.75" customHeight="1" x14ac:dyDescent="0.2"/>
    <row r="153621" ht="12.75" customHeight="1" x14ac:dyDescent="0.2"/>
    <row r="153625" ht="12.75" customHeight="1" x14ac:dyDescent="0.2"/>
    <row r="153629" ht="12.75" customHeight="1" x14ac:dyDescent="0.2"/>
    <row r="153633" ht="12.75" customHeight="1" x14ac:dyDescent="0.2"/>
    <row r="153637" ht="12.75" customHeight="1" x14ac:dyDescent="0.2"/>
    <row r="153641" ht="12.75" customHeight="1" x14ac:dyDescent="0.2"/>
    <row r="153645" ht="12.75" customHeight="1" x14ac:dyDescent="0.2"/>
    <row r="153649" ht="12.75" customHeight="1" x14ac:dyDescent="0.2"/>
    <row r="153653" ht="12.75" customHeight="1" x14ac:dyDescent="0.2"/>
    <row r="153657" ht="12.75" customHeight="1" x14ac:dyDescent="0.2"/>
    <row r="153661" ht="12.75" customHeight="1" x14ac:dyDescent="0.2"/>
    <row r="153665" ht="12.75" customHeight="1" x14ac:dyDescent="0.2"/>
    <row r="153669" ht="12.75" customHeight="1" x14ac:dyDescent="0.2"/>
    <row r="153673" ht="12.75" customHeight="1" x14ac:dyDescent="0.2"/>
    <row r="153677" ht="12.75" customHeight="1" x14ac:dyDescent="0.2"/>
    <row r="153681" ht="12.75" customHeight="1" x14ac:dyDescent="0.2"/>
    <row r="153685" ht="12.75" customHeight="1" x14ac:dyDescent="0.2"/>
    <row r="153689" ht="12.75" customHeight="1" x14ac:dyDescent="0.2"/>
    <row r="153693" ht="12.75" customHeight="1" x14ac:dyDescent="0.2"/>
    <row r="153697" ht="12.75" customHeight="1" x14ac:dyDescent="0.2"/>
    <row r="153701" ht="12.75" customHeight="1" x14ac:dyDescent="0.2"/>
    <row r="153705" ht="12.75" customHeight="1" x14ac:dyDescent="0.2"/>
    <row r="153709" ht="12.75" customHeight="1" x14ac:dyDescent="0.2"/>
    <row r="153713" ht="12.75" customHeight="1" x14ac:dyDescent="0.2"/>
    <row r="153717" ht="12.75" customHeight="1" x14ac:dyDescent="0.2"/>
    <row r="153721" ht="12.75" customHeight="1" x14ac:dyDescent="0.2"/>
    <row r="153725" ht="12.75" customHeight="1" x14ac:dyDescent="0.2"/>
    <row r="153729" ht="12.75" customHeight="1" x14ac:dyDescent="0.2"/>
    <row r="153733" ht="12.75" customHeight="1" x14ac:dyDescent="0.2"/>
    <row r="153737" ht="12.75" customHeight="1" x14ac:dyDescent="0.2"/>
    <row r="153741" ht="12.75" customHeight="1" x14ac:dyDescent="0.2"/>
    <row r="153745" ht="12.75" customHeight="1" x14ac:dyDescent="0.2"/>
    <row r="153749" ht="12.75" customHeight="1" x14ac:dyDescent="0.2"/>
    <row r="153753" ht="12.75" customHeight="1" x14ac:dyDescent="0.2"/>
    <row r="153757" ht="12.75" customHeight="1" x14ac:dyDescent="0.2"/>
    <row r="153761" ht="12.75" customHeight="1" x14ac:dyDescent="0.2"/>
    <row r="153765" ht="12.75" customHeight="1" x14ac:dyDescent="0.2"/>
    <row r="153769" ht="12.75" customHeight="1" x14ac:dyDescent="0.2"/>
    <row r="153773" ht="12.75" customHeight="1" x14ac:dyDescent="0.2"/>
    <row r="153777" ht="12.75" customHeight="1" x14ac:dyDescent="0.2"/>
    <row r="153781" ht="12.75" customHeight="1" x14ac:dyDescent="0.2"/>
    <row r="153785" ht="12.75" customHeight="1" x14ac:dyDescent="0.2"/>
    <row r="153789" ht="12.75" customHeight="1" x14ac:dyDescent="0.2"/>
    <row r="153793" ht="12.75" customHeight="1" x14ac:dyDescent="0.2"/>
    <row r="153797" ht="12.75" customHeight="1" x14ac:dyDescent="0.2"/>
    <row r="153801" ht="12.75" customHeight="1" x14ac:dyDescent="0.2"/>
    <row r="153805" ht="12.75" customHeight="1" x14ac:dyDescent="0.2"/>
    <row r="153809" ht="12.75" customHeight="1" x14ac:dyDescent="0.2"/>
    <row r="153813" ht="12.75" customHeight="1" x14ac:dyDescent="0.2"/>
    <row r="153817" ht="12.75" customHeight="1" x14ac:dyDescent="0.2"/>
    <row r="153821" ht="12.75" customHeight="1" x14ac:dyDescent="0.2"/>
    <row r="153825" ht="12.75" customHeight="1" x14ac:dyDescent="0.2"/>
    <row r="153829" ht="12.75" customHeight="1" x14ac:dyDescent="0.2"/>
    <row r="153833" ht="12.75" customHeight="1" x14ac:dyDescent="0.2"/>
    <row r="153837" ht="12.75" customHeight="1" x14ac:dyDescent="0.2"/>
    <row r="153841" ht="12.75" customHeight="1" x14ac:dyDescent="0.2"/>
    <row r="153845" ht="12.75" customHeight="1" x14ac:dyDescent="0.2"/>
    <row r="153849" ht="12.75" customHeight="1" x14ac:dyDescent="0.2"/>
    <row r="153853" ht="12.75" customHeight="1" x14ac:dyDescent="0.2"/>
    <row r="153857" ht="12.75" customHeight="1" x14ac:dyDescent="0.2"/>
    <row r="153861" ht="12.75" customHeight="1" x14ac:dyDescent="0.2"/>
    <row r="153865" ht="12.75" customHeight="1" x14ac:dyDescent="0.2"/>
    <row r="153869" ht="12.75" customHeight="1" x14ac:dyDescent="0.2"/>
    <row r="153873" ht="12.75" customHeight="1" x14ac:dyDescent="0.2"/>
    <row r="153877" ht="12.75" customHeight="1" x14ac:dyDescent="0.2"/>
    <row r="153881" ht="12.75" customHeight="1" x14ac:dyDescent="0.2"/>
    <row r="153885" ht="12.75" customHeight="1" x14ac:dyDescent="0.2"/>
    <row r="153889" ht="12.75" customHeight="1" x14ac:dyDescent="0.2"/>
    <row r="153893" ht="12.75" customHeight="1" x14ac:dyDescent="0.2"/>
    <row r="153897" ht="12.75" customHeight="1" x14ac:dyDescent="0.2"/>
    <row r="153901" ht="12.75" customHeight="1" x14ac:dyDescent="0.2"/>
    <row r="153905" ht="12.75" customHeight="1" x14ac:dyDescent="0.2"/>
    <row r="153909" ht="12.75" customHeight="1" x14ac:dyDescent="0.2"/>
    <row r="153913" ht="12.75" customHeight="1" x14ac:dyDescent="0.2"/>
    <row r="153917" ht="12.75" customHeight="1" x14ac:dyDescent="0.2"/>
    <row r="153921" ht="12.75" customHeight="1" x14ac:dyDescent="0.2"/>
    <row r="153925" ht="12.75" customHeight="1" x14ac:dyDescent="0.2"/>
    <row r="153929" ht="12.75" customHeight="1" x14ac:dyDescent="0.2"/>
    <row r="153933" ht="12.75" customHeight="1" x14ac:dyDescent="0.2"/>
    <row r="153937" ht="12.75" customHeight="1" x14ac:dyDescent="0.2"/>
    <row r="153941" ht="12.75" customHeight="1" x14ac:dyDescent="0.2"/>
    <row r="153945" ht="12.75" customHeight="1" x14ac:dyDescent="0.2"/>
    <row r="153949" ht="12.75" customHeight="1" x14ac:dyDescent="0.2"/>
    <row r="153953" ht="12.75" customHeight="1" x14ac:dyDescent="0.2"/>
    <row r="153957" ht="12.75" customHeight="1" x14ac:dyDescent="0.2"/>
    <row r="153961" ht="12.75" customHeight="1" x14ac:dyDescent="0.2"/>
    <row r="153965" ht="12.75" customHeight="1" x14ac:dyDescent="0.2"/>
    <row r="153969" ht="12.75" customHeight="1" x14ac:dyDescent="0.2"/>
    <row r="153973" ht="12.75" customHeight="1" x14ac:dyDescent="0.2"/>
    <row r="153977" ht="12.75" customHeight="1" x14ac:dyDescent="0.2"/>
    <row r="153981" ht="12.75" customHeight="1" x14ac:dyDescent="0.2"/>
    <row r="153985" ht="12.75" customHeight="1" x14ac:dyDescent="0.2"/>
    <row r="153989" ht="12.75" customHeight="1" x14ac:dyDescent="0.2"/>
    <row r="153993" ht="12.75" customHeight="1" x14ac:dyDescent="0.2"/>
    <row r="153997" ht="12.75" customHeight="1" x14ac:dyDescent="0.2"/>
    <row r="154001" ht="12.75" customHeight="1" x14ac:dyDescent="0.2"/>
    <row r="154005" ht="12.75" customHeight="1" x14ac:dyDescent="0.2"/>
    <row r="154009" ht="12.75" customHeight="1" x14ac:dyDescent="0.2"/>
    <row r="154013" ht="12.75" customHeight="1" x14ac:dyDescent="0.2"/>
    <row r="154017" ht="12.75" customHeight="1" x14ac:dyDescent="0.2"/>
    <row r="154021" ht="12.75" customHeight="1" x14ac:dyDescent="0.2"/>
    <row r="154025" ht="12.75" customHeight="1" x14ac:dyDescent="0.2"/>
    <row r="154029" ht="12.75" customHeight="1" x14ac:dyDescent="0.2"/>
    <row r="154033" ht="12.75" customHeight="1" x14ac:dyDescent="0.2"/>
    <row r="154037" ht="12.75" customHeight="1" x14ac:dyDescent="0.2"/>
    <row r="154041" ht="12.75" customHeight="1" x14ac:dyDescent="0.2"/>
    <row r="154045" ht="12.75" customHeight="1" x14ac:dyDescent="0.2"/>
    <row r="154049" ht="12.75" customHeight="1" x14ac:dyDescent="0.2"/>
    <row r="154053" ht="12.75" customHeight="1" x14ac:dyDescent="0.2"/>
    <row r="154057" ht="12.75" customHeight="1" x14ac:dyDescent="0.2"/>
    <row r="154061" ht="12.75" customHeight="1" x14ac:dyDescent="0.2"/>
    <row r="154065" ht="12.75" customHeight="1" x14ac:dyDescent="0.2"/>
    <row r="154069" ht="12.75" customHeight="1" x14ac:dyDescent="0.2"/>
    <row r="154073" ht="12.75" customHeight="1" x14ac:dyDescent="0.2"/>
    <row r="154077" ht="12.75" customHeight="1" x14ac:dyDescent="0.2"/>
    <row r="154081" ht="12.75" customHeight="1" x14ac:dyDescent="0.2"/>
    <row r="154085" ht="12.75" customHeight="1" x14ac:dyDescent="0.2"/>
    <row r="154089" ht="12.75" customHeight="1" x14ac:dyDescent="0.2"/>
    <row r="154093" ht="12.75" customHeight="1" x14ac:dyDescent="0.2"/>
    <row r="154097" ht="12.75" customHeight="1" x14ac:dyDescent="0.2"/>
    <row r="154101" ht="12.75" customHeight="1" x14ac:dyDescent="0.2"/>
    <row r="154105" ht="12.75" customHeight="1" x14ac:dyDescent="0.2"/>
    <row r="154109" ht="12.75" customHeight="1" x14ac:dyDescent="0.2"/>
    <row r="154113" ht="12.75" customHeight="1" x14ac:dyDescent="0.2"/>
    <row r="154117" ht="12.75" customHeight="1" x14ac:dyDescent="0.2"/>
    <row r="154121" ht="12.75" customHeight="1" x14ac:dyDescent="0.2"/>
    <row r="154125" ht="12.75" customHeight="1" x14ac:dyDescent="0.2"/>
    <row r="154129" ht="12.75" customHeight="1" x14ac:dyDescent="0.2"/>
    <row r="154133" ht="12.75" customHeight="1" x14ac:dyDescent="0.2"/>
    <row r="154137" ht="12.75" customHeight="1" x14ac:dyDescent="0.2"/>
    <row r="154141" ht="12.75" customHeight="1" x14ac:dyDescent="0.2"/>
    <row r="154145" ht="12.75" customHeight="1" x14ac:dyDescent="0.2"/>
    <row r="154149" ht="12.75" customHeight="1" x14ac:dyDescent="0.2"/>
    <row r="154153" ht="12.75" customHeight="1" x14ac:dyDescent="0.2"/>
    <row r="154157" ht="12.75" customHeight="1" x14ac:dyDescent="0.2"/>
    <row r="154161" ht="12.75" customHeight="1" x14ac:dyDescent="0.2"/>
    <row r="154165" ht="12.75" customHeight="1" x14ac:dyDescent="0.2"/>
    <row r="154169" ht="12.75" customHeight="1" x14ac:dyDescent="0.2"/>
    <row r="154173" ht="12.75" customHeight="1" x14ac:dyDescent="0.2"/>
    <row r="154177" ht="12.75" customHeight="1" x14ac:dyDescent="0.2"/>
    <row r="154181" ht="12.75" customHeight="1" x14ac:dyDescent="0.2"/>
    <row r="154185" ht="12.75" customHeight="1" x14ac:dyDescent="0.2"/>
    <row r="154189" ht="12.75" customHeight="1" x14ac:dyDescent="0.2"/>
    <row r="154193" ht="12.75" customHeight="1" x14ac:dyDescent="0.2"/>
    <row r="154197" ht="12.75" customHeight="1" x14ac:dyDescent="0.2"/>
    <row r="154201" ht="12.75" customHeight="1" x14ac:dyDescent="0.2"/>
    <row r="154205" ht="12.75" customHeight="1" x14ac:dyDescent="0.2"/>
    <row r="154209" ht="12.75" customHeight="1" x14ac:dyDescent="0.2"/>
    <row r="154213" ht="12.75" customHeight="1" x14ac:dyDescent="0.2"/>
    <row r="154217" ht="12.75" customHeight="1" x14ac:dyDescent="0.2"/>
    <row r="154221" ht="12.75" customHeight="1" x14ac:dyDescent="0.2"/>
    <row r="154225" ht="12.75" customHeight="1" x14ac:dyDescent="0.2"/>
    <row r="154229" ht="12.75" customHeight="1" x14ac:dyDescent="0.2"/>
    <row r="154233" ht="12.75" customHeight="1" x14ac:dyDescent="0.2"/>
    <row r="154237" ht="12.75" customHeight="1" x14ac:dyDescent="0.2"/>
    <row r="154241" ht="12.75" customHeight="1" x14ac:dyDescent="0.2"/>
    <row r="154245" ht="12.75" customHeight="1" x14ac:dyDescent="0.2"/>
    <row r="154249" ht="12.75" customHeight="1" x14ac:dyDescent="0.2"/>
    <row r="154253" ht="12.75" customHeight="1" x14ac:dyDescent="0.2"/>
    <row r="154257" ht="12.75" customHeight="1" x14ac:dyDescent="0.2"/>
    <row r="154261" ht="12.75" customHeight="1" x14ac:dyDescent="0.2"/>
    <row r="154265" ht="12.75" customHeight="1" x14ac:dyDescent="0.2"/>
    <row r="154269" ht="12.75" customHeight="1" x14ac:dyDescent="0.2"/>
    <row r="154273" ht="12.75" customHeight="1" x14ac:dyDescent="0.2"/>
    <row r="154277" ht="12.75" customHeight="1" x14ac:dyDescent="0.2"/>
    <row r="154281" ht="12.75" customHeight="1" x14ac:dyDescent="0.2"/>
    <row r="154285" ht="12.75" customHeight="1" x14ac:dyDescent="0.2"/>
    <row r="154289" ht="12.75" customHeight="1" x14ac:dyDescent="0.2"/>
    <row r="154293" ht="12.75" customHeight="1" x14ac:dyDescent="0.2"/>
    <row r="154297" ht="12.75" customHeight="1" x14ac:dyDescent="0.2"/>
    <row r="154301" ht="12.75" customHeight="1" x14ac:dyDescent="0.2"/>
    <row r="154305" ht="12.75" customHeight="1" x14ac:dyDescent="0.2"/>
    <row r="154309" ht="12.75" customHeight="1" x14ac:dyDescent="0.2"/>
    <row r="154313" ht="12.75" customHeight="1" x14ac:dyDescent="0.2"/>
    <row r="154317" ht="12.75" customHeight="1" x14ac:dyDescent="0.2"/>
    <row r="154321" ht="12.75" customHeight="1" x14ac:dyDescent="0.2"/>
    <row r="154325" ht="12.75" customHeight="1" x14ac:dyDescent="0.2"/>
    <row r="154329" ht="12.75" customHeight="1" x14ac:dyDescent="0.2"/>
    <row r="154333" ht="12.75" customHeight="1" x14ac:dyDescent="0.2"/>
    <row r="154337" ht="12.75" customHeight="1" x14ac:dyDescent="0.2"/>
    <row r="154341" ht="12.75" customHeight="1" x14ac:dyDescent="0.2"/>
    <row r="154345" ht="12.75" customHeight="1" x14ac:dyDescent="0.2"/>
    <row r="154349" ht="12.75" customHeight="1" x14ac:dyDescent="0.2"/>
    <row r="154353" ht="12.75" customHeight="1" x14ac:dyDescent="0.2"/>
    <row r="154357" ht="12.75" customHeight="1" x14ac:dyDescent="0.2"/>
    <row r="154361" ht="12.75" customHeight="1" x14ac:dyDescent="0.2"/>
    <row r="154365" ht="12.75" customHeight="1" x14ac:dyDescent="0.2"/>
    <row r="154369" ht="12.75" customHeight="1" x14ac:dyDescent="0.2"/>
    <row r="154373" ht="12.75" customHeight="1" x14ac:dyDescent="0.2"/>
    <row r="154377" ht="12.75" customHeight="1" x14ac:dyDescent="0.2"/>
    <row r="154381" ht="12.75" customHeight="1" x14ac:dyDescent="0.2"/>
    <row r="154385" ht="12.75" customHeight="1" x14ac:dyDescent="0.2"/>
    <row r="154389" ht="12.75" customHeight="1" x14ac:dyDescent="0.2"/>
    <row r="154393" ht="12.75" customHeight="1" x14ac:dyDescent="0.2"/>
    <row r="154397" ht="12.75" customHeight="1" x14ac:dyDescent="0.2"/>
    <row r="154401" ht="12.75" customHeight="1" x14ac:dyDescent="0.2"/>
    <row r="154405" ht="12.75" customHeight="1" x14ac:dyDescent="0.2"/>
    <row r="154409" ht="12.75" customHeight="1" x14ac:dyDescent="0.2"/>
    <row r="154413" ht="12.75" customHeight="1" x14ac:dyDescent="0.2"/>
    <row r="154417" ht="12.75" customHeight="1" x14ac:dyDescent="0.2"/>
    <row r="154421" ht="12.75" customHeight="1" x14ac:dyDescent="0.2"/>
    <row r="154425" ht="12.75" customHeight="1" x14ac:dyDescent="0.2"/>
    <row r="154429" ht="12.75" customHeight="1" x14ac:dyDescent="0.2"/>
    <row r="154433" ht="12.75" customHeight="1" x14ac:dyDescent="0.2"/>
    <row r="154437" ht="12.75" customHeight="1" x14ac:dyDescent="0.2"/>
    <row r="154441" ht="12.75" customHeight="1" x14ac:dyDescent="0.2"/>
    <row r="154445" ht="12.75" customHeight="1" x14ac:dyDescent="0.2"/>
    <row r="154449" ht="12.75" customHeight="1" x14ac:dyDescent="0.2"/>
    <row r="154453" ht="12.75" customHeight="1" x14ac:dyDescent="0.2"/>
    <row r="154457" ht="12.75" customHeight="1" x14ac:dyDescent="0.2"/>
    <row r="154461" ht="12.75" customHeight="1" x14ac:dyDescent="0.2"/>
    <row r="154465" ht="12.75" customHeight="1" x14ac:dyDescent="0.2"/>
    <row r="154469" ht="12.75" customHeight="1" x14ac:dyDescent="0.2"/>
    <row r="154473" ht="12.75" customHeight="1" x14ac:dyDescent="0.2"/>
    <row r="154477" ht="12.75" customHeight="1" x14ac:dyDescent="0.2"/>
    <row r="154481" ht="12.75" customHeight="1" x14ac:dyDescent="0.2"/>
    <row r="154485" ht="12.75" customHeight="1" x14ac:dyDescent="0.2"/>
    <row r="154489" ht="12.75" customHeight="1" x14ac:dyDescent="0.2"/>
    <row r="154493" ht="12.75" customHeight="1" x14ac:dyDescent="0.2"/>
    <row r="154497" ht="12.75" customHeight="1" x14ac:dyDescent="0.2"/>
    <row r="154501" ht="12.75" customHeight="1" x14ac:dyDescent="0.2"/>
    <row r="154505" ht="12.75" customHeight="1" x14ac:dyDescent="0.2"/>
    <row r="154509" ht="12.75" customHeight="1" x14ac:dyDescent="0.2"/>
    <row r="154513" ht="12.75" customHeight="1" x14ac:dyDescent="0.2"/>
    <row r="154517" ht="12.75" customHeight="1" x14ac:dyDescent="0.2"/>
    <row r="154521" ht="12.75" customHeight="1" x14ac:dyDescent="0.2"/>
    <row r="154525" ht="12.75" customHeight="1" x14ac:dyDescent="0.2"/>
    <row r="154529" ht="12.75" customHeight="1" x14ac:dyDescent="0.2"/>
    <row r="154533" ht="12.75" customHeight="1" x14ac:dyDescent="0.2"/>
    <row r="154537" ht="12.75" customHeight="1" x14ac:dyDescent="0.2"/>
    <row r="154541" ht="12.75" customHeight="1" x14ac:dyDescent="0.2"/>
    <row r="154545" ht="12.75" customHeight="1" x14ac:dyDescent="0.2"/>
    <row r="154549" ht="12.75" customHeight="1" x14ac:dyDescent="0.2"/>
    <row r="154553" ht="12.75" customHeight="1" x14ac:dyDescent="0.2"/>
    <row r="154557" ht="12.75" customHeight="1" x14ac:dyDescent="0.2"/>
    <row r="154561" ht="12.75" customHeight="1" x14ac:dyDescent="0.2"/>
    <row r="154565" ht="12.75" customHeight="1" x14ac:dyDescent="0.2"/>
    <row r="154569" ht="12.75" customHeight="1" x14ac:dyDescent="0.2"/>
    <row r="154573" ht="12.75" customHeight="1" x14ac:dyDescent="0.2"/>
    <row r="154577" ht="12.75" customHeight="1" x14ac:dyDescent="0.2"/>
    <row r="154581" ht="12.75" customHeight="1" x14ac:dyDescent="0.2"/>
    <row r="154585" ht="12.75" customHeight="1" x14ac:dyDescent="0.2"/>
    <row r="154589" ht="12.75" customHeight="1" x14ac:dyDescent="0.2"/>
    <row r="154593" ht="12.75" customHeight="1" x14ac:dyDescent="0.2"/>
    <row r="154597" ht="12.75" customHeight="1" x14ac:dyDescent="0.2"/>
    <row r="154601" ht="12.75" customHeight="1" x14ac:dyDescent="0.2"/>
    <row r="154605" ht="12.75" customHeight="1" x14ac:dyDescent="0.2"/>
    <row r="154609" ht="12.75" customHeight="1" x14ac:dyDescent="0.2"/>
    <row r="154613" ht="12.75" customHeight="1" x14ac:dyDescent="0.2"/>
    <row r="154617" ht="12.75" customHeight="1" x14ac:dyDescent="0.2"/>
    <row r="154621" ht="12.75" customHeight="1" x14ac:dyDescent="0.2"/>
    <row r="154625" ht="12.75" customHeight="1" x14ac:dyDescent="0.2"/>
    <row r="154629" ht="12.75" customHeight="1" x14ac:dyDescent="0.2"/>
    <row r="154633" ht="12.75" customHeight="1" x14ac:dyDescent="0.2"/>
    <row r="154637" ht="12.75" customHeight="1" x14ac:dyDescent="0.2"/>
    <row r="154641" ht="12.75" customHeight="1" x14ac:dyDescent="0.2"/>
    <row r="154645" ht="12.75" customHeight="1" x14ac:dyDescent="0.2"/>
    <row r="154649" ht="12.75" customHeight="1" x14ac:dyDescent="0.2"/>
    <row r="154653" ht="12.75" customHeight="1" x14ac:dyDescent="0.2"/>
    <row r="154657" ht="12.75" customHeight="1" x14ac:dyDescent="0.2"/>
    <row r="154661" ht="12.75" customHeight="1" x14ac:dyDescent="0.2"/>
    <row r="154665" ht="12.75" customHeight="1" x14ac:dyDescent="0.2"/>
    <row r="154669" ht="12.75" customHeight="1" x14ac:dyDescent="0.2"/>
    <row r="154673" ht="12.75" customHeight="1" x14ac:dyDescent="0.2"/>
    <row r="154677" ht="12.75" customHeight="1" x14ac:dyDescent="0.2"/>
    <row r="154681" ht="12.75" customHeight="1" x14ac:dyDescent="0.2"/>
    <row r="154685" ht="12.75" customHeight="1" x14ac:dyDescent="0.2"/>
    <row r="154689" ht="12.75" customHeight="1" x14ac:dyDescent="0.2"/>
    <row r="154693" ht="12.75" customHeight="1" x14ac:dyDescent="0.2"/>
    <row r="154697" ht="12.75" customHeight="1" x14ac:dyDescent="0.2"/>
    <row r="154701" ht="12.75" customHeight="1" x14ac:dyDescent="0.2"/>
    <row r="154705" ht="12.75" customHeight="1" x14ac:dyDescent="0.2"/>
    <row r="154709" ht="12.75" customHeight="1" x14ac:dyDescent="0.2"/>
    <row r="154713" ht="12.75" customHeight="1" x14ac:dyDescent="0.2"/>
    <row r="154717" ht="12.75" customHeight="1" x14ac:dyDescent="0.2"/>
    <row r="154721" ht="12.75" customHeight="1" x14ac:dyDescent="0.2"/>
    <row r="154725" ht="12.75" customHeight="1" x14ac:dyDescent="0.2"/>
    <row r="154729" ht="12.75" customHeight="1" x14ac:dyDescent="0.2"/>
    <row r="154733" ht="12.75" customHeight="1" x14ac:dyDescent="0.2"/>
    <row r="154737" ht="12.75" customHeight="1" x14ac:dyDescent="0.2"/>
    <row r="154741" ht="12.75" customHeight="1" x14ac:dyDescent="0.2"/>
    <row r="154745" ht="12.75" customHeight="1" x14ac:dyDescent="0.2"/>
    <row r="154749" ht="12.75" customHeight="1" x14ac:dyDescent="0.2"/>
    <row r="154753" ht="12.75" customHeight="1" x14ac:dyDescent="0.2"/>
    <row r="154757" ht="12.75" customHeight="1" x14ac:dyDescent="0.2"/>
    <row r="154761" ht="12.75" customHeight="1" x14ac:dyDescent="0.2"/>
    <row r="154765" ht="12.75" customHeight="1" x14ac:dyDescent="0.2"/>
    <row r="154769" ht="12.75" customHeight="1" x14ac:dyDescent="0.2"/>
    <row r="154773" ht="12.75" customHeight="1" x14ac:dyDescent="0.2"/>
    <row r="154777" ht="12.75" customHeight="1" x14ac:dyDescent="0.2"/>
    <row r="154781" ht="12.75" customHeight="1" x14ac:dyDescent="0.2"/>
    <row r="154785" ht="12.75" customHeight="1" x14ac:dyDescent="0.2"/>
    <row r="154789" ht="12.75" customHeight="1" x14ac:dyDescent="0.2"/>
    <row r="154793" ht="12.75" customHeight="1" x14ac:dyDescent="0.2"/>
    <row r="154797" ht="12.75" customHeight="1" x14ac:dyDescent="0.2"/>
    <row r="154801" ht="12.75" customHeight="1" x14ac:dyDescent="0.2"/>
    <row r="154805" ht="12.75" customHeight="1" x14ac:dyDescent="0.2"/>
    <row r="154809" ht="12.75" customHeight="1" x14ac:dyDescent="0.2"/>
    <row r="154813" ht="12.75" customHeight="1" x14ac:dyDescent="0.2"/>
    <row r="154817" ht="12.75" customHeight="1" x14ac:dyDescent="0.2"/>
    <row r="154821" ht="12.75" customHeight="1" x14ac:dyDescent="0.2"/>
    <row r="154825" ht="12.75" customHeight="1" x14ac:dyDescent="0.2"/>
    <row r="154829" ht="12.75" customHeight="1" x14ac:dyDescent="0.2"/>
    <row r="154833" ht="12.75" customHeight="1" x14ac:dyDescent="0.2"/>
    <row r="154837" ht="12.75" customHeight="1" x14ac:dyDescent="0.2"/>
    <row r="154841" ht="12.75" customHeight="1" x14ac:dyDescent="0.2"/>
    <row r="154845" ht="12.75" customHeight="1" x14ac:dyDescent="0.2"/>
    <row r="154849" ht="12.75" customHeight="1" x14ac:dyDescent="0.2"/>
    <row r="154853" ht="12.75" customHeight="1" x14ac:dyDescent="0.2"/>
    <row r="154857" ht="12.75" customHeight="1" x14ac:dyDescent="0.2"/>
    <row r="154861" ht="12.75" customHeight="1" x14ac:dyDescent="0.2"/>
    <row r="154865" ht="12.75" customHeight="1" x14ac:dyDescent="0.2"/>
    <row r="154869" ht="12.75" customHeight="1" x14ac:dyDescent="0.2"/>
    <row r="154873" ht="12.75" customHeight="1" x14ac:dyDescent="0.2"/>
    <row r="154877" ht="12.75" customHeight="1" x14ac:dyDescent="0.2"/>
    <row r="154881" ht="12.75" customHeight="1" x14ac:dyDescent="0.2"/>
    <row r="154885" ht="12.75" customHeight="1" x14ac:dyDescent="0.2"/>
    <row r="154889" ht="12.75" customHeight="1" x14ac:dyDescent="0.2"/>
    <row r="154893" ht="12.75" customHeight="1" x14ac:dyDescent="0.2"/>
    <row r="154897" ht="12.75" customHeight="1" x14ac:dyDescent="0.2"/>
    <row r="154901" ht="12.75" customHeight="1" x14ac:dyDescent="0.2"/>
    <row r="154905" ht="12.75" customHeight="1" x14ac:dyDescent="0.2"/>
    <row r="154909" ht="12.75" customHeight="1" x14ac:dyDescent="0.2"/>
    <row r="154913" ht="12.75" customHeight="1" x14ac:dyDescent="0.2"/>
    <row r="154917" ht="12.75" customHeight="1" x14ac:dyDescent="0.2"/>
    <row r="154921" ht="12.75" customHeight="1" x14ac:dyDescent="0.2"/>
    <row r="154925" ht="12.75" customHeight="1" x14ac:dyDescent="0.2"/>
    <row r="154929" ht="12.75" customHeight="1" x14ac:dyDescent="0.2"/>
    <row r="154933" ht="12.75" customHeight="1" x14ac:dyDescent="0.2"/>
    <row r="154937" ht="12.75" customHeight="1" x14ac:dyDescent="0.2"/>
    <row r="154941" ht="12.75" customHeight="1" x14ac:dyDescent="0.2"/>
    <row r="154945" ht="12.75" customHeight="1" x14ac:dyDescent="0.2"/>
    <row r="154949" ht="12.75" customHeight="1" x14ac:dyDescent="0.2"/>
    <row r="154953" ht="12.75" customHeight="1" x14ac:dyDescent="0.2"/>
    <row r="154957" ht="12.75" customHeight="1" x14ac:dyDescent="0.2"/>
    <row r="154961" ht="12.75" customHeight="1" x14ac:dyDescent="0.2"/>
    <row r="154965" ht="12.75" customHeight="1" x14ac:dyDescent="0.2"/>
    <row r="154969" ht="12.75" customHeight="1" x14ac:dyDescent="0.2"/>
    <row r="154973" ht="12.75" customHeight="1" x14ac:dyDescent="0.2"/>
    <row r="154977" ht="12.75" customHeight="1" x14ac:dyDescent="0.2"/>
    <row r="154981" ht="12.75" customHeight="1" x14ac:dyDescent="0.2"/>
    <row r="154985" ht="12.75" customHeight="1" x14ac:dyDescent="0.2"/>
    <row r="154989" ht="12.75" customHeight="1" x14ac:dyDescent="0.2"/>
    <row r="154993" ht="12.75" customHeight="1" x14ac:dyDescent="0.2"/>
    <row r="154997" ht="12.75" customHeight="1" x14ac:dyDescent="0.2"/>
    <row r="155001" ht="12.75" customHeight="1" x14ac:dyDescent="0.2"/>
    <row r="155005" ht="12.75" customHeight="1" x14ac:dyDescent="0.2"/>
    <row r="155009" ht="12.75" customHeight="1" x14ac:dyDescent="0.2"/>
    <row r="155013" ht="12.75" customHeight="1" x14ac:dyDescent="0.2"/>
    <row r="155017" ht="12.75" customHeight="1" x14ac:dyDescent="0.2"/>
    <row r="155021" ht="12.75" customHeight="1" x14ac:dyDescent="0.2"/>
    <row r="155025" ht="12.75" customHeight="1" x14ac:dyDescent="0.2"/>
    <row r="155029" ht="12.75" customHeight="1" x14ac:dyDescent="0.2"/>
    <row r="155033" ht="12.75" customHeight="1" x14ac:dyDescent="0.2"/>
    <row r="155037" ht="12.75" customHeight="1" x14ac:dyDescent="0.2"/>
    <row r="155041" ht="12.75" customHeight="1" x14ac:dyDescent="0.2"/>
    <row r="155045" ht="12.75" customHeight="1" x14ac:dyDescent="0.2"/>
    <row r="155049" ht="12.75" customHeight="1" x14ac:dyDescent="0.2"/>
    <row r="155053" ht="12.75" customHeight="1" x14ac:dyDescent="0.2"/>
    <row r="155057" ht="12.75" customHeight="1" x14ac:dyDescent="0.2"/>
    <row r="155061" ht="12.75" customHeight="1" x14ac:dyDescent="0.2"/>
    <row r="155065" ht="12.75" customHeight="1" x14ac:dyDescent="0.2"/>
    <row r="155069" ht="12.75" customHeight="1" x14ac:dyDescent="0.2"/>
    <row r="155073" ht="12.75" customHeight="1" x14ac:dyDescent="0.2"/>
    <row r="155077" ht="12.75" customHeight="1" x14ac:dyDescent="0.2"/>
    <row r="155081" ht="12.75" customHeight="1" x14ac:dyDescent="0.2"/>
    <row r="155085" ht="12.75" customHeight="1" x14ac:dyDescent="0.2"/>
    <row r="155089" ht="12.75" customHeight="1" x14ac:dyDescent="0.2"/>
    <row r="155093" ht="12.75" customHeight="1" x14ac:dyDescent="0.2"/>
    <row r="155097" ht="12.75" customHeight="1" x14ac:dyDescent="0.2"/>
    <row r="155101" ht="12.75" customHeight="1" x14ac:dyDescent="0.2"/>
    <row r="155105" ht="12.75" customHeight="1" x14ac:dyDescent="0.2"/>
    <row r="155109" ht="12.75" customHeight="1" x14ac:dyDescent="0.2"/>
    <row r="155113" ht="12.75" customHeight="1" x14ac:dyDescent="0.2"/>
    <row r="155117" ht="12.75" customHeight="1" x14ac:dyDescent="0.2"/>
    <row r="155121" ht="12.75" customHeight="1" x14ac:dyDescent="0.2"/>
    <row r="155125" ht="12.75" customHeight="1" x14ac:dyDescent="0.2"/>
    <row r="155129" ht="12.75" customHeight="1" x14ac:dyDescent="0.2"/>
    <row r="155133" ht="12.75" customHeight="1" x14ac:dyDescent="0.2"/>
    <row r="155137" ht="12.75" customHeight="1" x14ac:dyDescent="0.2"/>
    <row r="155141" ht="12.75" customHeight="1" x14ac:dyDescent="0.2"/>
    <row r="155145" ht="12.75" customHeight="1" x14ac:dyDescent="0.2"/>
    <row r="155149" ht="12.75" customHeight="1" x14ac:dyDescent="0.2"/>
    <row r="155153" ht="12.75" customHeight="1" x14ac:dyDescent="0.2"/>
    <row r="155157" ht="12.75" customHeight="1" x14ac:dyDescent="0.2"/>
    <row r="155161" ht="12.75" customHeight="1" x14ac:dyDescent="0.2"/>
    <row r="155165" ht="12.75" customHeight="1" x14ac:dyDescent="0.2"/>
    <row r="155169" ht="12.75" customHeight="1" x14ac:dyDescent="0.2"/>
    <row r="155173" ht="12.75" customHeight="1" x14ac:dyDescent="0.2"/>
    <row r="155177" ht="12.75" customHeight="1" x14ac:dyDescent="0.2"/>
    <row r="155181" ht="12.75" customHeight="1" x14ac:dyDescent="0.2"/>
    <row r="155185" ht="12.75" customHeight="1" x14ac:dyDescent="0.2"/>
    <row r="155189" ht="12.75" customHeight="1" x14ac:dyDescent="0.2"/>
    <row r="155193" ht="12.75" customHeight="1" x14ac:dyDescent="0.2"/>
    <row r="155197" ht="12.75" customHeight="1" x14ac:dyDescent="0.2"/>
    <row r="155201" ht="12.75" customHeight="1" x14ac:dyDescent="0.2"/>
    <row r="155205" ht="12.75" customHeight="1" x14ac:dyDescent="0.2"/>
    <row r="155209" ht="12.75" customHeight="1" x14ac:dyDescent="0.2"/>
    <row r="155213" ht="12.75" customHeight="1" x14ac:dyDescent="0.2"/>
    <row r="155217" ht="12.75" customHeight="1" x14ac:dyDescent="0.2"/>
    <row r="155221" ht="12.75" customHeight="1" x14ac:dyDescent="0.2"/>
    <row r="155225" ht="12.75" customHeight="1" x14ac:dyDescent="0.2"/>
    <row r="155229" ht="12.75" customHeight="1" x14ac:dyDescent="0.2"/>
    <row r="155233" ht="12.75" customHeight="1" x14ac:dyDescent="0.2"/>
    <row r="155237" ht="12.75" customHeight="1" x14ac:dyDescent="0.2"/>
    <row r="155241" ht="12.75" customHeight="1" x14ac:dyDescent="0.2"/>
    <row r="155245" ht="12.75" customHeight="1" x14ac:dyDescent="0.2"/>
    <row r="155249" ht="12.75" customHeight="1" x14ac:dyDescent="0.2"/>
    <row r="155253" ht="12.75" customHeight="1" x14ac:dyDescent="0.2"/>
    <row r="155257" ht="12.75" customHeight="1" x14ac:dyDescent="0.2"/>
    <row r="155261" ht="12.75" customHeight="1" x14ac:dyDescent="0.2"/>
    <row r="155265" ht="12.75" customHeight="1" x14ac:dyDescent="0.2"/>
    <row r="155269" ht="12.75" customHeight="1" x14ac:dyDescent="0.2"/>
    <row r="155273" ht="12.75" customHeight="1" x14ac:dyDescent="0.2"/>
    <row r="155277" ht="12.75" customHeight="1" x14ac:dyDescent="0.2"/>
    <row r="155281" ht="12.75" customHeight="1" x14ac:dyDescent="0.2"/>
    <row r="155285" ht="12.75" customHeight="1" x14ac:dyDescent="0.2"/>
    <row r="155289" ht="12.75" customHeight="1" x14ac:dyDescent="0.2"/>
    <row r="155293" ht="12.75" customHeight="1" x14ac:dyDescent="0.2"/>
    <row r="155297" ht="12.75" customHeight="1" x14ac:dyDescent="0.2"/>
    <row r="155301" ht="12.75" customHeight="1" x14ac:dyDescent="0.2"/>
    <row r="155305" ht="12.75" customHeight="1" x14ac:dyDescent="0.2"/>
    <row r="155309" ht="12.75" customHeight="1" x14ac:dyDescent="0.2"/>
    <row r="155313" ht="12.75" customHeight="1" x14ac:dyDescent="0.2"/>
    <row r="155317" ht="12.75" customHeight="1" x14ac:dyDescent="0.2"/>
    <row r="155321" ht="12.75" customHeight="1" x14ac:dyDescent="0.2"/>
    <row r="155325" ht="12.75" customHeight="1" x14ac:dyDescent="0.2"/>
    <row r="155329" ht="12.75" customHeight="1" x14ac:dyDescent="0.2"/>
    <row r="155333" ht="12.75" customHeight="1" x14ac:dyDescent="0.2"/>
    <row r="155337" ht="12.75" customHeight="1" x14ac:dyDescent="0.2"/>
    <row r="155341" ht="12.75" customHeight="1" x14ac:dyDescent="0.2"/>
    <row r="155345" ht="12.75" customHeight="1" x14ac:dyDescent="0.2"/>
    <row r="155349" ht="12.75" customHeight="1" x14ac:dyDescent="0.2"/>
    <row r="155353" ht="12.75" customHeight="1" x14ac:dyDescent="0.2"/>
    <row r="155357" ht="12.75" customHeight="1" x14ac:dyDescent="0.2"/>
    <row r="155361" ht="12.75" customHeight="1" x14ac:dyDescent="0.2"/>
    <row r="155365" ht="12.75" customHeight="1" x14ac:dyDescent="0.2"/>
    <row r="155369" ht="12.75" customHeight="1" x14ac:dyDescent="0.2"/>
    <row r="155373" ht="12.75" customHeight="1" x14ac:dyDescent="0.2"/>
    <row r="155377" ht="12.75" customHeight="1" x14ac:dyDescent="0.2"/>
    <row r="155381" ht="12.75" customHeight="1" x14ac:dyDescent="0.2"/>
    <row r="155385" ht="12.75" customHeight="1" x14ac:dyDescent="0.2"/>
    <row r="155389" ht="12.75" customHeight="1" x14ac:dyDescent="0.2"/>
    <row r="155393" ht="12.75" customHeight="1" x14ac:dyDescent="0.2"/>
    <row r="155397" ht="12.75" customHeight="1" x14ac:dyDescent="0.2"/>
    <row r="155401" ht="12.75" customHeight="1" x14ac:dyDescent="0.2"/>
    <row r="155405" ht="12.75" customHeight="1" x14ac:dyDescent="0.2"/>
    <row r="155409" ht="12.75" customHeight="1" x14ac:dyDescent="0.2"/>
    <row r="155413" ht="12.75" customHeight="1" x14ac:dyDescent="0.2"/>
    <row r="155417" ht="12.75" customHeight="1" x14ac:dyDescent="0.2"/>
    <row r="155421" ht="12.75" customHeight="1" x14ac:dyDescent="0.2"/>
    <row r="155425" ht="12.75" customHeight="1" x14ac:dyDescent="0.2"/>
    <row r="155429" ht="12.75" customHeight="1" x14ac:dyDescent="0.2"/>
    <row r="155433" ht="12.75" customHeight="1" x14ac:dyDescent="0.2"/>
    <row r="155437" ht="12.75" customHeight="1" x14ac:dyDescent="0.2"/>
    <row r="155441" ht="12.75" customHeight="1" x14ac:dyDescent="0.2"/>
    <row r="155445" ht="12.75" customHeight="1" x14ac:dyDescent="0.2"/>
    <row r="155449" ht="12.75" customHeight="1" x14ac:dyDescent="0.2"/>
    <row r="155453" ht="12.75" customHeight="1" x14ac:dyDescent="0.2"/>
    <row r="155457" ht="12.75" customHeight="1" x14ac:dyDescent="0.2"/>
    <row r="155461" ht="12.75" customHeight="1" x14ac:dyDescent="0.2"/>
    <row r="155465" ht="12.75" customHeight="1" x14ac:dyDescent="0.2"/>
    <row r="155469" ht="12.75" customHeight="1" x14ac:dyDescent="0.2"/>
    <row r="155473" ht="12.75" customHeight="1" x14ac:dyDescent="0.2"/>
    <row r="155477" ht="12.75" customHeight="1" x14ac:dyDescent="0.2"/>
    <row r="155481" ht="12.75" customHeight="1" x14ac:dyDescent="0.2"/>
    <row r="155485" ht="12.75" customHeight="1" x14ac:dyDescent="0.2"/>
    <row r="155489" ht="12.75" customHeight="1" x14ac:dyDescent="0.2"/>
    <row r="155493" ht="12.75" customHeight="1" x14ac:dyDescent="0.2"/>
    <row r="155497" ht="12.75" customHeight="1" x14ac:dyDescent="0.2"/>
    <row r="155501" ht="12.75" customHeight="1" x14ac:dyDescent="0.2"/>
    <row r="155505" ht="12.75" customHeight="1" x14ac:dyDescent="0.2"/>
    <row r="155509" ht="12.75" customHeight="1" x14ac:dyDescent="0.2"/>
    <row r="155513" ht="12.75" customHeight="1" x14ac:dyDescent="0.2"/>
    <row r="155517" ht="12.75" customHeight="1" x14ac:dyDescent="0.2"/>
    <row r="155521" ht="12.75" customHeight="1" x14ac:dyDescent="0.2"/>
    <row r="155525" ht="12.75" customHeight="1" x14ac:dyDescent="0.2"/>
    <row r="155529" ht="12.75" customHeight="1" x14ac:dyDescent="0.2"/>
    <row r="155533" ht="12.75" customHeight="1" x14ac:dyDescent="0.2"/>
    <row r="155537" ht="12.75" customHeight="1" x14ac:dyDescent="0.2"/>
    <row r="155541" ht="12.75" customHeight="1" x14ac:dyDescent="0.2"/>
    <row r="155545" ht="12.75" customHeight="1" x14ac:dyDescent="0.2"/>
    <row r="155549" ht="12.75" customHeight="1" x14ac:dyDescent="0.2"/>
    <row r="155553" ht="12.75" customHeight="1" x14ac:dyDescent="0.2"/>
    <row r="155557" ht="12.75" customHeight="1" x14ac:dyDescent="0.2"/>
    <row r="155561" ht="12.75" customHeight="1" x14ac:dyDescent="0.2"/>
    <row r="155565" ht="12.75" customHeight="1" x14ac:dyDescent="0.2"/>
    <row r="155569" ht="12.75" customHeight="1" x14ac:dyDescent="0.2"/>
    <row r="155573" ht="12.75" customHeight="1" x14ac:dyDescent="0.2"/>
    <row r="155577" ht="12.75" customHeight="1" x14ac:dyDescent="0.2"/>
    <row r="155581" ht="12.75" customHeight="1" x14ac:dyDescent="0.2"/>
    <row r="155585" ht="12.75" customHeight="1" x14ac:dyDescent="0.2"/>
    <row r="155589" ht="12.75" customHeight="1" x14ac:dyDescent="0.2"/>
    <row r="155593" ht="12.75" customHeight="1" x14ac:dyDescent="0.2"/>
    <row r="155597" ht="12.75" customHeight="1" x14ac:dyDescent="0.2"/>
    <row r="155601" ht="12.75" customHeight="1" x14ac:dyDescent="0.2"/>
    <row r="155605" ht="12.75" customHeight="1" x14ac:dyDescent="0.2"/>
    <row r="155609" ht="12.75" customHeight="1" x14ac:dyDescent="0.2"/>
    <row r="155613" ht="12.75" customHeight="1" x14ac:dyDescent="0.2"/>
    <row r="155617" ht="12.75" customHeight="1" x14ac:dyDescent="0.2"/>
    <row r="155621" ht="12.75" customHeight="1" x14ac:dyDescent="0.2"/>
    <row r="155625" ht="12.75" customHeight="1" x14ac:dyDescent="0.2"/>
    <row r="155629" ht="12.75" customHeight="1" x14ac:dyDescent="0.2"/>
    <row r="155633" ht="12.75" customHeight="1" x14ac:dyDescent="0.2"/>
    <row r="155637" ht="12.75" customHeight="1" x14ac:dyDescent="0.2"/>
    <row r="155641" ht="12.75" customHeight="1" x14ac:dyDescent="0.2"/>
    <row r="155645" ht="12.75" customHeight="1" x14ac:dyDescent="0.2"/>
    <row r="155649" ht="12.75" customHeight="1" x14ac:dyDescent="0.2"/>
    <row r="155653" ht="12.75" customHeight="1" x14ac:dyDescent="0.2"/>
    <row r="155657" ht="12.75" customHeight="1" x14ac:dyDescent="0.2"/>
    <row r="155661" ht="12.75" customHeight="1" x14ac:dyDescent="0.2"/>
    <row r="155665" ht="12.75" customHeight="1" x14ac:dyDescent="0.2"/>
    <row r="155669" ht="12.75" customHeight="1" x14ac:dyDescent="0.2"/>
    <row r="155673" ht="12.75" customHeight="1" x14ac:dyDescent="0.2"/>
    <row r="155677" ht="12.75" customHeight="1" x14ac:dyDescent="0.2"/>
    <row r="155681" ht="12.75" customHeight="1" x14ac:dyDescent="0.2"/>
    <row r="155685" ht="12.75" customHeight="1" x14ac:dyDescent="0.2"/>
    <row r="155689" ht="12.75" customHeight="1" x14ac:dyDescent="0.2"/>
    <row r="155693" ht="12.75" customHeight="1" x14ac:dyDescent="0.2"/>
    <row r="155697" ht="12.75" customHeight="1" x14ac:dyDescent="0.2"/>
    <row r="155701" ht="12.75" customHeight="1" x14ac:dyDescent="0.2"/>
    <row r="155705" ht="12.75" customHeight="1" x14ac:dyDescent="0.2"/>
    <row r="155709" ht="12.75" customHeight="1" x14ac:dyDescent="0.2"/>
    <row r="155713" ht="12.75" customHeight="1" x14ac:dyDescent="0.2"/>
    <row r="155717" ht="12.75" customHeight="1" x14ac:dyDescent="0.2"/>
    <row r="155721" ht="12.75" customHeight="1" x14ac:dyDescent="0.2"/>
    <row r="155725" ht="12.75" customHeight="1" x14ac:dyDescent="0.2"/>
    <row r="155729" ht="12.75" customHeight="1" x14ac:dyDescent="0.2"/>
    <row r="155733" ht="12.75" customHeight="1" x14ac:dyDescent="0.2"/>
    <row r="155737" ht="12.75" customHeight="1" x14ac:dyDescent="0.2"/>
    <row r="155741" ht="12.75" customHeight="1" x14ac:dyDescent="0.2"/>
    <row r="155745" ht="12.75" customHeight="1" x14ac:dyDescent="0.2"/>
    <row r="155749" ht="12.75" customHeight="1" x14ac:dyDescent="0.2"/>
    <row r="155753" ht="12.75" customHeight="1" x14ac:dyDescent="0.2"/>
    <row r="155757" ht="12.75" customHeight="1" x14ac:dyDescent="0.2"/>
    <row r="155761" ht="12.75" customHeight="1" x14ac:dyDescent="0.2"/>
    <row r="155765" ht="12.75" customHeight="1" x14ac:dyDescent="0.2"/>
    <row r="155769" ht="12.75" customHeight="1" x14ac:dyDescent="0.2"/>
    <row r="155773" ht="12.75" customHeight="1" x14ac:dyDescent="0.2"/>
    <row r="155777" ht="12.75" customHeight="1" x14ac:dyDescent="0.2"/>
    <row r="155781" ht="12.75" customHeight="1" x14ac:dyDescent="0.2"/>
    <row r="155785" ht="12.75" customHeight="1" x14ac:dyDescent="0.2"/>
    <row r="155789" ht="12.75" customHeight="1" x14ac:dyDescent="0.2"/>
    <row r="155793" ht="12.75" customHeight="1" x14ac:dyDescent="0.2"/>
    <row r="155797" ht="12.75" customHeight="1" x14ac:dyDescent="0.2"/>
    <row r="155801" ht="12.75" customHeight="1" x14ac:dyDescent="0.2"/>
    <row r="155805" ht="12.75" customHeight="1" x14ac:dyDescent="0.2"/>
    <row r="155809" ht="12.75" customHeight="1" x14ac:dyDescent="0.2"/>
    <row r="155813" ht="12.75" customHeight="1" x14ac:dyDescent="0.2"/>
    <row r="155817" ht="12.75" customHeight="1" x14ac:dyDescent="0.2"/>
    <row r="155821" ht="12.75" customHeight="1" x14ac:dyDescent="0.2"/>
    <row r="155825" ht="12.75" customHeight="1" x14ac:dyDescent="0.2"/>
    <row r="155829" ht="12.75" customHeight="1" x14ac:dyDescent="0.2"/>
    <row r="155833" ht="12.75" customHeight="1" x14ac:dyDescent="0.2"/>
    <row r="155837" ht="12.75" customHeight="1" x14ac:dyDescent="0.2"/>
    <row r="155841" ht="12.75" customHeight="1" x14ac:dyDescent="0.2"/>
    <row r="155845" ht="12.75" customHeight="1" x14ac:dyDescent="0.2"/>
    <row r="155849" ht="12.75" customHeight="1" x14ac:dyDescent="0.2"/>
    <row r="155853" ht="12.75" customHeight="1" x14ac:dyDescent="0.2"/>
    <row r="155857" ht="12.75" customHeight="1" x14ac:dyDescent="0.2"/>
    <row r="155861" ht="12.75" customHeight="1" x14ac:dyDescent="0.2"/>
    <row r="155865" ht="12.75" customHeight="1" x14ac:dyDescent="0.2"/>
    <row r="155869" ht="12.75" customHeight="1" x14ac:dyDescent="0.2"/>
    <row r="155873" ht="12.75" customHeight="1" x14ac:dyDescent="0.2"/>
    <row r="155877" ht="12.75" customHeight="1" x14ac:dyDescent="0.2"/>
    <row r="155881" ht="12.75" customHeight="1" x14ac:dyDescent="0.2"/>
    <row r="155885" ht="12.75" customHeight="1" x14ac:dyDescent="0.2"/>
    <row r="155889" ht="12.75" customHeight="1" x14ac:dyDescent="0.2"/>
    <row r="155893" ht="12.75" customHeight="1" x14ac:dyDescent="0.2"/>
    <row r="155897" ht="12.75" customHeight="1" x14ac:dyDescent="0.2"/>
    <row r="155901" ht="12.75" customHeight="1" x14ac:dyDescent="0.2"/>
    <row r="155905" ht="12.75" customHeight="1" x14ac:dyDescent="0.2"/>
    <row r="155909" ht="12.75" customHeight="1" x14ac:dyDescent="0.2"/>
    <row r="155913" ht="12.75" customHeight="1" x14ac:dyDescent="0.2"/>
    <row r="155917" ht="12.75" customHeight="1" x14ac:dyDescent="0.2"/>
    <row r="155921" ht="12.75" customHeight="1" x14ac:dyDescent="0.2"/>
    <row r="155925" ht="12.75" customHeight="1" x14ac:dyDescent="0.2"/>
    <row r="155929" ht="12.75" customHeight="1" x14ac:dyDescent="0.2"/>
    <row r="155933" ht="12.75" customHeight="1" x14ac:dyDescent="0.2"/>
    <row r="155937" ht="12.75" customHeight="1" x14ac:dyDescent="0.2"/>
    <row r="155941" ht="12.75" customHeight="1" x14ac:dyDescent="0.2"/>
    <row r="155945" ht="12.75" customHeight="1" x14ac:dyDescent="0.2"/>
    <row r="155949" ht="12.75" customHeight="1" x14ac:dyDescent="0.2"/>
    <row r="155953" ht="12.75" customHeight="1" x14ac:dyDescent="0.2"/>
    <row r="155957" ht="12.75" customHeight="1" x14ac:dyDescent="0.2"/>
    <row r="155961" ht="12.75" customHeight="1" x14ac:dyDescent="0.2"/>
    <row r="155965" ht="12.75" customHeight="1" x14ac:dyDescent="0.2"/>
    <row r="155969" ht="12.75" customHeight="1" x14ac:dyDescent="0.2"/>
    <row r="155973" ht="12.75" customHeight="1" x14ac:dyDescent="0.2"/>
    <row r="155977" ht="12.75" customHeight="1" x14ac:dyDescent="0.2"/>
    <row r="155981" ht="12.75" customHeight="1" x14ac:dyDescent="0.2"/>
    <row r="155985" ht="12.75" customHeight="1" x14ac:dyDescent="0.2"/>
    <row r="155989" ht="12.75" customHeight="1" x14ac:dyDescent="0.2"/>
    <row r="155993" ht="12.75" customHeight="1" x14ac:dyDescent="0.2"/>
    <row r="155997" ht="12.75" customHeight="1" x14ac:dyDescent="0.2"/>
    <row r="156001" ht="12.75" customHeight="1" x14ac:dyDescent="0.2"/>
    <row r="156005" ht="12.75" customHeight="1" x14ac:dyDescent="0.2"/>
    <row r="156009" ht="12.75" customHeight="1" x14ac:dyDescent="0.2"/>
    <row r="156013" ht="12.75" customHeight="1" x14ac:dyDescent="0.2"/>
    <row r="156017" ht="12.75" customHeight="1" x14ac:dyDescent="0.2"/>
    <row r="156021" ht="12.75" customHeight="1" x14ac:dyDescent="0.2"/>
    <row r="156025" ht="12.75" customHeight="1" x14ac:dyDescent="0.2"/>
    <row r="156029" ht="12.75" customHeight="1" x14ac:dyDescent="0.2"/>
    <row r="156033" ht="12.75" customHeight="1" x14ac:dyDescent="0.2"/>
    <row r="156037" ht="12.75" customHeight="1" x14ac:dyDescent="0.2"/>
    <row r="156041" ht="12.75" customHeight="1" x14ac:dyDescent="0.2"/>
    <row r="156045" ht="12.75" customHeight="1" x14ac:dyDescent="0.2"/>
    <row r="156049" ht="12.75" customHeight="1" x14ac:dyDescent="0.2"/>
    <row r="156053" ht="12.75" customHeight="1" x14ac:dyDescent="0.2"/>
    <row r="156057" ht="12.75" customHeight="1" x14ac:dyDescent="0.2"/>
    <row r="156061" ht="12.75" customHeight="1" x14ac:dyDescent="0.2"/>
    <row r="156065" ht="12.75" customHeight="1" x14ac:dyDescent="0.2"/>
    <row r="156069" ht="12.75" customHeight="1" x14ac:dyDescent="0.2"/>
    <row r="156073" ht="12.75" customHeight="1" x14ac:dyDescent="0.2"/>
    <row r="156077" ht="12.75" customHeight="1" x14ac:dyDescent="0.2"/>
    <row r="156081" ht="12.75" customHeight="1" x14ac:dyDescent="0.2"/>
    <row r="156085" ht="12.75" customHeight="1" x14ac:dyDescent="0.2"/>
    <row r="156089" ht="12.75" customHeight="1" x14ac:dyDescent="0.2"/>
    <row r="156093" ht="12.75" customHeight="1" x14ac:dyDescent="0.2"/>
    <row r="156097" ht="12.75" customHeight="1" x14ac:dyDescent="0.2"/>
    <row r="156101" ht="12.75" customHeight="1" x14ac:dyDescent="0.2"/>
    <row r="156105" ht="12.75" customHeight="1" x14ac:dyDescent="0.2"/>
    <row r="156109" ht="12.75" customHeight="1" x14ac:dyDescent="0.2"/>
    <row r="156113" ht="12.75" customHeight="1" x14ac:dyDescent="0.2"/>
    <row r="156117" ht="12.75" customHeight="1" x14ac:dyDescent="0.2"/>
    <row r="156121" ht="12.75" customHeight="1" x14ac:dyDescent="0.2"/>
    <row r="156125" ht="12.75" customHeight="1" x14ac:dyDescent="0.2"/>
    <row r="156129" ht="12.75" customHeight="1" x14ac:dyDescent="0.2"/>
    <row r="156133" ht="12.75" customHeight="1" x14ac:dyDescent="0.2"/>
    <row r="156137" ht="12.75" customHeight="1" x14ac:dyDescent="0.2"/>
    <row r="156141" ht="12.75" customHeight="1" x14ac:dyDescent="0.2"/>
    <row r="156145" ht="12.75" customHeight="1" x14ac:dyDescent="0.2"/>
    <row r="156149" ht="12.75" customHeight="1" x14ac:dyDescent="0.2"/>
    <row r="156153" ht="12.75" customHeight="1" x14ac:dyDescent="0.2"/>
    <row r="156157" ht="12.75" customHeight="1" x14ac:dyDescent="0.2"/>
    <row r="156161" ht="12.75" customHeight="1" x14ac:dyDescent="0.2"/>
    <row r="156165" ht="12.75" customHeight="1" x14ac:dyDescent="0.2"/>
    <row r="156169" ht="12.75" customHeight="1" x14ac:dyDescent="0.2"/>
    <row r="156173" ht="12.75" customHeight="1" x14ac:dyDescent="0.2"/>
    <row r="156177" ht="12.75" customHeight="1" x14ac:dyDescent="0.2"/>
    <row r="156181" ht="12.75" customHeight="1" x14ac:dyDescent="0.2"/>
    <row r="156185" ht="12.75" customHeight="1" x14ac:dyDescent="0.2"/>
    <row r="156189" ht="12.75" customHeight="1" x14ac:dyDescent="0.2"/>
    <row r="156193" ht="12.75" customHeight="1" x14ac:dyDescent="0.2"/>
    <row r="156197" ht="12.75" customHeight="1" x14ac:dyDescent="0.2"/>
    <row r="156201" ht="12.75" customHeight="1" x14ac:dyDescent="0.2"/>
    <row r="156205" ht="12.75" customHeight="1" x14ac:dyDescent="0.2"/>
    <row r="156209" ht="12.75" customHeight="1" x14ac:dyDescent="0.2"/>
    <row r="156213" ht="12.75" customHeight="1" x14ac:dyDescent="0.2"/>
    <row r="156217" ht="12.75" customHeight="1" x14ac:dyDescent="0.2"/>
    <row r="156221" ht="12.75" customHeight="1" x14ac:dyDescent="0.2"/>
    <row r="156225" ht="12.75" customHeight="1" x14ac:dyDescent="0.2"/>
    <row r="156229" ht="12.75" customHeight="1" x14ac:dyDescent="0.2"/>
    <row r="156233" ht="12.75" customHeight="1" x14ac:dyDescent="0.2"/>
    <row r="156237" ht="12.75" customHeight="1" x14ac:dyDescent="0.2"/>
    <row r="156241" ht="12.75" customHeight="1" x14ac:dyDescent="0.2"/>
    <row r="156245" ht="12.75" customHeight="1" x14ac:dyDescent="0.2"/>
    <row r="156249" ht="12.75" customHeight="1" x14ac:dyDescent="0.2"/>
    <row r="156253" ht="12.75" customHeight="1" x14ac:dyDescent="0.2"/>
    <row r="156257" ht="12.75" customHeight="1" x14ac:dyDescent="0.2"/>
    <row r="156261" ht="12.75" customHeight="1" x14ac:dyDescent="0.2"/>
    <row r="156265" ht="12.75" customHeight="1" x14ac:dyDescent="0.2"/>
    <row r="156269" ht="12.75" customHeight="1" x14ac:dyDescent="0.2"/>
    <row r="156273" ht="12.75" customHeight="1" x14ac:dyDescent="0.2"/>
    <row r="156277" ht="12.75" customHeight="1" x14ac:dyDescent="0.2"/>
    <row r="156281" ht="12.75" customHeight="1" x14ac:dyDescent="0.2"/>
    <row r="156285" ht="12.75" customHeight="1" x14ac:dyDescent="0.2"/>
    <row r="156289" ht="12.75" customHeight="1" x14ac:dyDescent="0.2"/>
    <row r="156293" ht="12.75" customHeight="1" x14ac:dyDescent="0.2"/>
    <row r="156297" ht="12.75" customHeight="1" x14ac:dyDescent="0.2"/>
    <row r="156301" ht="12.75" customHeight="1" x14ac:dyDescent="0.2"/>
    <row r="156305" ht="12.75" customHeight="1" x14ac:dyDescent="0.2"/>
    <row r="156309" ht="12.75" customHeight="1" x14ac:dyDescent="0.2"/>
    <row r="156313" ht="12.75" customHeight="1" x14ac:dyDescent="0.2"/>
    <row r="156317" ht="12.75" customHeight="1" x14ac:dyDescent="0.2"/>
    <row r="156321" ht="12.75" customHeight="1" x14ac:dyDescent="0.2"/>
    <row r="156325" ht="12.75" customHeight="1" x14ac:dyDescent="0.2"/>
    <row r="156329" ht="12.75" customHeight="1" x14ac:dyDescent="0.2"/>
    <row r="156333" ht="12.75" customHeight="1" x14ac:dyDescent="0.2"/>
    <row r="156337" ht="12.75" customHeight="1" x14ac:dyDescent="0.2"/>
    <row r="156341" ht="12.75" customHeight="1" x14ac:dyDescent="0.2"/>
    <row r="156345" ht="12.75" customHeight="1" x14ac:dyDescent="0.2"/>
    <row r="156349" ht="12.75" customHeight="1" x14ac:dyDescent="0.2"/>
    <row r="156353" ht="12.75" customHeight="1" x14ac:dyDescent="0.2"/>
    <row r="156357" ht="12.75" customHeight="1" x14ac:dyDescent="0.2"/>
    <row r="156361" ht="12.75" customHeight="1" x14ac:dyDescent="0.2"/>
    <row r="156365" ht="12.75" customHeight="1" x14ac:dyDescent="0.2"/>
    <row r="156369" ht="12.75" customHeight="1" x14ac:dyDescent="0.2"/>
    <row r="156373" ht="12.75" customHeight="1" x14ac:dyDescent="0.2"/>
    <row r="156377" ht="12.75" customHeight="1" x14ac:dyDescent="0.2"/>
    <row r="156381" ht="12.75" customHeight="1" x14ac:dyDescent="0.2"/>
    <row r="156385" ht="12.75" customHeight="1" x14ac:dyDescent="0.2"/>
    <row r="156389" ht="12.75" customHeight="1" x14ac:dyDescent="0.2"/>
    <row r="156393" ht="12.75" customHeight="1" x14ac:dyDescent="0.2"/>
    <row r="156397" ht="12.75" customHeight="1" x14ac:dyDescent="0.2"/>
    <row r="156401" ht="12.75" customHeight="1" x14ac:dyDescent="0.2"/>
    <row r="156405" ht="12.75" customHeight="1" x14ac:dyDescent="0.2"/>
    <row r="156409" ht="12.75" customHeight="1" x14ac:dyDescent="0.2"/>
    <row r="156413" ht="12.75" customHeight="1" x14ac:dyDescent="0.2"/>
    <row r="156417" ht="12.75" customHeight="1" x14ac:dyDescent="0.2"/>
    <row r="156421" ht="12.75" customHeight="1" x14ac:dyDescent="0.2"/>
    <row r="156425" ht="12.75" customHeight="1" x14ac:dyDescent="0.2"/>
    <row r="156429" ht="12.75" customHeight="1" x14ac:dyDescent="0.2"/>
    <row r="156433" ht="12.75" customHeight="1" x14ac:dyDescent="0.2"/>
    <row r="156437" ht="12.75" customHeight="1" x14ac:dyDescent="0.2"/>
    <row r="156441" ht="12.75" customHeight="1" x14ac:dyDescent="0.2"/>
    <row r="156445" ht="12.75" customHeight="1" x14ac:dyDescent="0.2"/>
    <row r="156449" ht="12.75" customHeight="1" x14ac:dyDescent="0.2"/>
    <row r="156453" ht="12.75" customHeight="1" x14ac:dyDescent="0.2"/>
    <row r="156457" ht="12.75" customHeight="1" x14ac:dyDescent="0.2"/>
    <row r="156461" ht="12.75" customHeight="1" x14ac:dyDescent="0.2"/>
    <row r="156465" ht="12.75" customHeight="1" x14ac:dyDescent="0.2"/>
    <row r="156469" ht="12.75" customHeight="1" x14ac:dyDescent="0.2"/>
    <row r="156473" ht="12.75" customHeight="1" x14ac:dyDescent="0.2"/>
    <row r="156477" ht="12.75" customHeight="1" x14ac:dyDescent="0.2"/>
    <row r="156481" ht="12.75" customHeight="1" x14ac:dyDescent="0.2"/>
    <row r="156485" ht="12.75" customHeight="1" x14ac:dyDescent="0.2"/>
    <row r="156489" ht="12.75" customHeight="1" x14ac:dyDescent="0.2"/>
    <row r="156493" ht="12.75" customHeight="1" x14ac:dyDescent="0.2"/>
    <row r="156497" ht="12.75" customHeight="1" x14ac:dyDescent="0.2"/>
    <row r="156501" ht="12.75" customHeight="1" x14ac:dyDescent="0.2"/>
    <row r="156505" ht="12.75" customHeight="1" x14ac:dyDescent="0.2"/>
    <row r="156509" ht="12.75" customHeight="1" x14ac:dyDescent="0.2"/>
    <row r="156513" ht="12.75" customHeight="1" x14ac:dyDescent="0.2"/>
    <row r="156517" ht="12.75" customHeight="1" x14ac:dyDescent="0.2"/>
    <row r="156521" ht="12.75" customHeight="1" x14ac:dyDescent="0.2"/>
    <row r="156525" ht="12.75" customHeight="1" x14ac:dyDescent="0.2"/>
    <row r="156529" ht="12.75" customHeight="1" x14ac:dyDescent="0.2"/>
    <row r="156533" ht="12.75" customHeight="1" x14ac:dyDescent="0.2"/>
    <row r="156537" ht="12.75" customHeight="1" x14ac:dyDescent="0.2"/>
    <row r="156541" ht="12.75" customHeight="1" x14ac:dyDescent="0.2"/>
    <row r="156545" ht="12.75" customHeight="1" x14ac:dyDescent="0.2"/>
    <row r="156549" ht="12.75" customHeight="1" x14ac:dyDescent="0.2"/>
    <row r="156553" ht="12.75" customHeight="1" x14ac:dyDescent="0.2"/>
    <row r="156557" ht="12.75" customHeight="1" x14ac:dyDescent="0.2"/>
    <row r="156561" ht="12.75" customHeight="1" x14ac:dyDescent="0.2"/>
    <row r="156565" ht="12.75" customHeight="1" x14ac:dyDescent="0.2"/>
    <row r="156569" ht="12.75" customHeight="1" x14ac:dyDescent="0.2"/>
    <row r="156573" ht="12.75" customHeight="1" x14ac:dyDescent="0.2"/>
    <row r="156577" ht="12.75" customHeight="1" x14ac:dyDescent="0.2"/>
    <row r="156581" ht="12.75" customHeight="1" x14ac:dyDescent="0.2"/>
    <row r="156585" ht="12.75" customHeight="1" x14ac:dyDescent="0.2"/>
    <row r="156589" ht="12.75" customHeight="1" x14ac:dyDescent="0.2"/>
    <row r="156593" ht="12.75" customHeight="1" x14ac:dyDescent="0.2"/>
    <row r="156597" ht="12.75" customHeight="1" x14ac:dyDescent="0.2"/>
    <row r="156601" ht="12.75" customHeight="1" x14ac:dyDescent="0.2"/>
    <row r="156605" ht="12.75" customHeight="1" x14ac:dyDescent="0.2"/>
    <row r="156609" ht="12.75" customHeight="1" x14ac:dyDescent="0.2"/>
    <row r="156613" ht="12.75" customHeight="1" x14ac:dyDescent="0.2"/>
    <row r="156617" ht="12.75" customHeight="1" x14ac:dyDescent="0.2"/>
    <row r="156621" ht="12.75" customHeight="1" x14ac:dyDescent="0.2"/>
    <row r="156625" ht="12.75" customHeight="1" x14ac:dyDescent="0.2"/>
    <row r="156629" ht="12.75" customHeight="1" x14ac:dyDescent="0.2"/>
    <row r="156633" ht="12.75" customHeight="1" x14ac:dyDescent="0.2"/>
    <row r="156637" ht="12.75" customHeight="1" x14ac:dyDescent="0.2"/>
    <row r="156641" ht="12.75" customHeight="1" x14ac:dyDescent="0.2"/>
    <row r="156645" ht="12.75" customHeight="1" x14ac:dyDescent="0.2"/>
    <row r="156649" ht="12.75" customHeight="1" x14ac:dyDescent="0.2"/>
    <row r="156653" ht="12.75" customHeight="1" x14ac:dyDescent="0.2"/>
    <row r="156657" ht="12.75" customHeight="1" x14ac:dyDescent="0.2"/>
    <row r="156661" ht="12.75" customHeight="1" x14ac:dyDescent="0.2"/>
    <row r="156665" ht="12.75" customHeight="1" x14ac:dyDescent="0.2"/>
    <row r="156669" ht="12.75" customHeight="1" x14ac:dyDescent="0.2"/>
    <row r="156673" ht="12.75" customHeight="1" x14ac:dyDescent="0.2"/>
    <row r="156677" ht="12.75" customHeight="1" x14ac:dyDescent="0.2"/>
    <row r="156681" ht="12.75" customHeight="1" x14ac:dyDescent="0.2"/>
    <row r="156685" ht="12.75" customHeight="1" x14ac:dyDescent="0.2"/>
    <row r="156689" ht="12.75" customHeight="1" x14ac:dyDescent="0.2"/>
    <row r="156693" ht="12.75" customHeight="1" x14ac:dyDescent="0.2"/>
    <row r="156697" ht="12.75" customHeight="1" x14ac:dyDescent="0.2"/>
    <row r="156701" ht="12.75" customHeight="1" x14ac:dyDescent="0.2"/>
    <row r="156705" ht="12.75" customHeight="1" x14ac:dyDescent="0.2"/>
    <row r="156709" ht="12.75" customHeight="1" x14ac:dyDescent="0.2"/>
    <row r="156713" ht="12.75" customHeight="1" x14ac:dyDescent="0.2"/>
    <row r="156717" ht="12.75" customHeight="1" x14ac:dyDescent="0.2"/>
    <row r="156721" ht="12.75" customHeight="1" x14ac:dyDescent="0.2"/>
    <row r="156725" ht="12.75" customHeight="1" x14ac:dyDescent="0.2"/>
    <row r="156729" ht="12.75" customHeight="1" x14ac:dyDescent="0.2"/>
    <row r="156733" ht="12.75" customHeight="1" x14ac:dyDescent="0.2"/>
    <row r="156737" ht="12.75" customHeight="1" x14ac:dyDescent="0.2"/>
    <row r="156741" ht="12.75" customHeight="1" x14ac:dyDescent="0.2"/>
    <row r="156745" ht="12.75" customHeight="1" x14ac:dyDescent="0.2"/>
    <row r="156749" ht="12.75" customHeight="1" x14ac:dyDescent="0.2"/>
    <row r="156753" ht="12.75" customHeight="1" x14ac:dyDescent="0.2"/>
    <row r="156757" ht="12.75" customHeight="1" x14ac:dyDescent="0.2"/>
    <row r="156761" ht="12.75" customHeight="1" x14ac:dyDescent="0.2"/>
    <row r="156765" ht="12.75" customHeight="1" x14ac:dyDescent="0.2"/>
    <row r="156769" ht="12.75" customHeight="1" x14ac:dyDescent="0.2"/>
    <row r="156773" ht="12.75" customHeight="1" x14ac:dyDescent="0.2"/>
    <row r="156777" ht="12.75" customHeight="1" x14ac:dyDescent="0.2"/>
    <row r="156781" ht="12.75" customHeight="1" x14ac:dyDescent="0.2"/>
    <row r="156785" ht="12.75" customHeight="1" x14ac:dyDescent="0.2"/>
    <row r="156789" ht="12.75" customHeight="1" x14ac:dyDescent="0.2"/>
    <row r="156793" ht="12.75" customHeight="1" x14ac:dyDescent="0.2"/>
    <row r="156797" ht="12.75" customHeight="1" x14ac:dyDescent="0.2"/>
    <row r="156801" ht="12.75" customHeight="1" x14ac:dyDescent="0.2"/>
    <row r="156805" ht="12.75" customHeight="1" x14ac:dyDescent="0.2"/>
    <row r="156809" ht="12.75" customHeight="1" x14ac:dyDescent="0.2"/>
    <row r="156813" ht="12.75" customHeight="1" x14ac:dyDescent="0.2"/>
    <row r="156817" ht="12.75" customHeight="1" x14ac:dyDescent="0.2"/>
    <row r="156821" ht="12.75" customHeight="1" x14ac:dyDescent="0.2"/>
    <row r="156825" ht="12.75" customHeight="1" x14ac:dyDescent="0.2"/>
    <row r="156829" ht="12.75" customHeight="1" x14ac:dyDescent="0.2"/>
    <row r="156833" ht="12.75" customHeight="1" x14ac:dyDescent="0.2"/>
    <row r="156837" ht="12.75" customHeight="1" x14ac:dyDescent="0.2"/>
    <row r="156841" ht="12.75" customHeight="1" x14ac:dyDescent="0.2"/>
    <row r="156845" ht="12.75" customHeight="1" x14ac:dyDescent="0.2"/>
    <row r="156849" ht="12.75" customHeight="1" x14ac:dyDescent="0.2"/>
    <row r="156853" ht="12.75" customHeight="1" x14ac:dyDescent="0.2"/>
    <row r="156857" ht="12.75" customHeight="1" x14ac:dyDescent="0.2"/>
    <row r="156861" ht="12.75" customHeight="1" x14ac:dyDescent="0.2"/>
    <row r="156865" ht="12.75" customHeight="1" x14ac:dyDescent="0.2"/>
    <row r="156869" ht="12.75" customHeight="1" x14ac:dyDescent="0.2"/>
    <row r="156873" ht="12.75" customHeight="1" x14ac:dyDescent="0.2"/>
    <row r="156877" ht="12.75" customHeight="1" x14ac:dyDescent="0.2"/>
    <row r="156881" ht="12.75" customHeight="1" x14ac:dyDescent="0.2"/>
    <row r="156885" ht="12.75" customHeight="1" x14ac:dyDescent="0.2"/>
    <row r="156889" ht="12.75" customHeight="1" x14ac:dyDescent="0.2"/>
    <row r="156893" ht="12.75" customHeight="1" x14ac:dyDescent="0.2"/>
    <row r="156897" ht="12.75" customHeight="1" x14ac:dyDescent="0.2"/>
    <row r="156901" ht="12.75" customHeight="1" x14ac:dyDescent="0.2"/>
    <row r="156905" ht="12.75" customHeight="1" x14ac:dyDescent="0.2"/>
    <row r="156909" ht="12.75" customHeight="1" x14ac:dyDescent="0.2"/>
    <row r="156913" ht="12.75" customHeight="1" x14ac:dyDescent="0.2"/>
    <row r="156917" ht="12.75" customHeight="1" x14ac:dyDescent="0.2"/>
    <row r="156921" ht="12.75" customHeight="1" x14ac:dyDescent="0.2"/>
    <row r="156925" ht="12.75" customHeight="1" x14ac:dyDescent="0.2"/>
    <row r="156929" ht="12.75" customHeight="1" x14ac:dyDescent="0.2"/>
    <row r="156933" ht="12.75" customHeight="1" x14ac:dyDescent="0.2"/>
    <row r="156937" ht="12.75" customHeight="1" x14ac:dyDescent="0.2"/>
    <row r="156941" ht="12.75" customHeight="1" x14ac:dyDescent="0.2"/>
    <row r="156945" ht="12.75" customHeight="1" x14ac:dyDescent="0.2"/>
    <row r="156949" ht="12.75" customHeight="1" x14ac:dyDescent="0.2"/>
    <row r="156953" ht="12.75" customHeight="1" x14ac:dyDescent="0.2"/>
    <row r="156957" ht="12.75" customHeight="1" x14ac:dyDescent="0.2"/>
    <row r="156961" ht="12.75" customHeight="1" x14ac:dyDescent="0.2"/>
    <row r="156965" ht="12.75" customHeight="1" x14ac:dyDescent="0.2"/>
    <row r="156969" ht="12.75" customHeight="1" x14ac:dyDescent="0.2"/>
    <row r="156973" ht="12.75" customHeight="1" x14ac:dyDescent="0.2"/>
    <row r="156977" ht="12.75" customHeight="1" x14ac:dyDescent="0.2"/>
    <row r="156981" ht="12.75" customHeight="1" x14ac:dyDescent="0.2"/>
    <row r="156985" ht="12.75" customHeight="1" x14ac:dyDescent="0.2"/>
    <row r="156989" ht="12.75" customHeight="1" x14ac:dyDescent="0.2"/>
    <row r="156993" ht="12.75" customHeight="1" x14ac:dyDescent="0.2"/>
    <row r="156997" ht="12.75" customHeight="1" x14ac:dyDescent="0.2"/>
    <row r="157001" ht="12.75" customHeight="1" x14ac:dyDescent="0.2"/>
    <row r="157005" ht="12.75" customHeight="1" x14ac:dyDescent="0.2"/>
    <row r="157009" ht="12.75" customHeight="1" x14ac:dyDescent="0.2"/>
    <row r="157013" ht="12.75" customHeight="1" x14ac:dyDescent="0.2"/>
    <row r="157017" ht="12.75" customHeight="1" x14ac:dyDescent="0.2"/>
    <row r="157021" ht="12.75" customHeight="1" x14ac:dyDescent="0.2"/>
    <row r="157025" ht="12.75" customHeight="1" x14ac:dyDescent="0.2"/>
    <row r="157029" ht="12.75" customHeight="1" x14ac:dyDescent="0.2"/>
    <row r="157033" ht="12.75" customHeight="1" x14ac:dyDescent="0.2"/>
    <row r="157037" ht="12.75" customHeight="1" x14ac:dyDescent="0.2"/>
    <row r="157041" ht="12.75" customHeight="1" x14ac:dyDescent="0.2"/>
    <row r="157045" ht="12.75" customHeight="1" x14ac:dyDescent="0.2"/>
    <row r="157049" ht="12.75" customHeight="1" x14ac:dyDescent="0.2"/>
    <row r="157053" ht="12.75" customHeight="1" x14ac:dyDescent="0.2"/>
    <row r="157057" ht="12.75" customHeight="1" x14ac:dyDescent="0.2"/>
    <row r="157061" ht="12.75" customHeight="1" x14ac:dyDescent="0.2"/>
    <row r="157065" ht="12.75" customHeight="1" x14ac:dyDescent="0.2"/>
    <row r="157069" ht="12.75" customHeight="1" x14ac:dyDescent="0.2"/>
    <row r="157073" ht="12.75" customHeight="1" x14ac:dyDescent="0.2"/>
    <row r="157077" ht="12.75" customHeight="1" x14ac:dyDescent="0.2"/>
    <row r="157081" ht="12.75" customHeight="1" x14ac:dyDescent="0.2"/>
    <row r="157085" ht="12.75" customHeight="1" x14ac:dyDescent="0.2"/>
    <row r="157089" ht="12.75" customHeight="1" x14ac:dyDescent="0.2"/>
    <row r="157093" ht="12.75" customHeight="1" x14ac:dyDescent="0.2"/>
    <row r="157097" ht="12.75" customHeight="1" x14ac:dyDescent="0.2"/>
    <row r="157101" ht="12.75" customHeight="1" x14ac:dyDescent="0.2"/>
    <row r="157105" ht="12.75" customHeight="1" x14ac:dyDescent="0.2"/>
    <row r="157109" ht="12.75" customHeight="1" x14ac:dyDescent="0.2"/>
    <row r="157113" ht="12.75" customHeight="1" x14ac:dyDescent="0.2"/>
    <row r="157117" ht="12.75" customHeight="1" x14ac:dyDescent="0.2"/>
    <row r="157121" ht="12.75" customHeight="1" x14ac:dyDescent="0.2"/>
    <row r="157125" ht="12.75" customHeight="1" x14ac:dyDescent="0.2"/>
    <row r="157129" ht="12.75" customHeight="1" x14ac:dyDescent="0.2"/>
    <row r="157133" ht="12.75" customHeight="1" x14ac:dyDescent="0.2"/>
    <row r="157137" ht="12.75" customHeight="1" x14ac:dyDescent="0.2"/>
    <row r="157141" ht="12.75" customHeight="1" x14ac:dyDescent="0.2"/>
    <row r="157145" ht="12.75" customHeight="1" x14ac:dyDescent="0.2"/>
    <row r="157149" ht="12.75" customHeight="1" x14ac:dyDescent="0.2"/>
    <row r="157153" ht="12.75" customHeight="1" x14ac:dyDescent="0.2"/>
    <row r="157157" ht="12.75" customHeight="1" x14ac:dyDescent="0.2"/>
    <row r="157161" ht="12.75" customHeight="1" x14ac:dyDescent="0.2"/>
    <row r="157165" ht="12.75" customHeight="1" x14ac:dyDescent="0.2"/>
    <row r="157169" ht="12.75" customHeight="1" x14ac:dyDescent="0.2"/>
    <row r="157173" ht="12.75" customHeight="1" x14ac:dyDescent="0.2"/>
    <row r="157177" ht="12.75" customHeight="1" x14ac:dyDescent="0.2"/>
    <row r="157181" ht="12.75" customHeight="1" x14ac:dyDescent="0.2"/>
    <row r="157185" ht="12.75" customHeight="1" x14ac:dyDescent="0.2"/>
    <row r="157189" ht="12.75" customHeight="1" x14ac:dyDescent="0.2"/>
    <row r="157193" ht="12.75" customHeight="1" x14ac:dyDescent="0.2"/>
    <row r="157197" ht="12.75" customHeight="1" x14ac:dyDescent="0.2"/>
    <row r="157201" ht="12.75" customHeight="1" x14ac:dyDescent="0.2"/>
    <row r="157205" ht="12.75" customHeight="1" x14ac:dyDescent="0.2"/>
    <row r="157209" ht="12.75" customHeight="1" x14ac:dyDescent="0.2"/>
    <row r="157213" ht="12.75" customHeight="1" x14ac:dyDescent="0.2"/>
    <row r="157217" ht="12.75" customHeight="1" x14ac:dyDescent="0.2"/>
    <row r="157221" ht="12.75" customHeight="1" x14ac:dyDescent="0.2"/>
    <row r="157225" ht="12.75" customHeight="1" x14ac:dyDescent="0.2"/>
    <row r="157229" ht="12.75" customHeight="1" x14ac:dyDescent="0.2"/>
    <row r="157233" ht="12.75" customHeight="1" x14ac:dyDescent="0.2"/>
    <row r="157237" ht="12.75" customHeight="1" x14ac:dyDescent="0.2"/>
    <row r="157241" ht="12.75" customHeight="1" x14ac:dyDescent="0.2"/>
    <row r="157245" ht="12.75" customHeight="1" x14ac:dyDescent="0.2"/>
    <row r="157249" ht="12.75" customHeight="1" x14ac:dyDescent="0.2"/>
    <row r="157253" ht="12.75" customHeight="1" x14ac:dyDescent="0.2"/>
    <row r="157257" ht="12.75" customHeight="1" x14ac:dyDescent="0.2"/>
    <row r="157261" ht="12.75" customHeight="1" x14ac:dyDescent="0.2"/>
    <row r="157265" ht="12.75" customHeight="1" x14ac:dyDescent="0.2"/>
    <row r="157269" ht="12.75" customHeight="1" x14ac:dyDescent="0.2"/>
    <row r="157273" ht="12.75" customHeight="1" x14ac:dyDescent="0.2"/>
    <row r="157277" ht="12.75" customHeight="1" x14ac:dyDescent="0.2"/>
    <row r="157281" ht="12.75" customHeight="1" x14ac:dyDescent="0.2"/>
    <row r="157285" ht="12.75" customHeight="1" x14ac:dyDescent="0.2"/>
    <row r="157289" ht="12.75" customHeight="1" x14ac:dyDescent="0.2"/>
    <row r="157293" ht="12.75" customHeight="1" x14ac:dyDescent="0.2"/>
    <row r="157297" ht="12.75" customHeight="1" x14ac:dyDescent="0.2"/>
    <row r="157301" ht="12.75" customHeight="1" x14ac:dyDescent="0.2"/>
    <row r="157305" ht="12.75" customHeight="1" x14ac:dyDescent="0.2"/>
    <row r="157309" ht="12.75" customHeight="1" x14ac:dyDescent="0.2"/>
    <row r="157313" ht="12.75" customHeight="1" x14ac:dyDescent="0.2"/>
    <row r="157317" ht="12.75" customHeight="1" x14ac:dyDescent="0.2"/>
    <row r="157321" ht="12.75" customHeight="1" x14ac:dyDescent="0.2"/>
    <row r="157325" ht="12.75" customHeight="1" x14ac:dyDescent="0.2"/>
    <row r="157329" ht="12.75" customHeight="1" x14ac:dyDescent="0.2"/>
    <row r="157333" ht="12.75" customHeight="1" x14ac:dyDescent="0.2"/>
    <row r="157337" ht="12.75" customHeight="1" x14ac:dyDescent="0.2"/>
    <row r="157341" ht="12.75" customHeight="1" x14ac:dyDescent="0.2"/>
    <row r="157345" ht="12.75" customHeight="1" x14ac:dyDescent="0.2"/>
    <row r="157349" ht="12.75" customHeight="1" x14ac:dyDescent="0.2"/>
    <row r="157353" ht="12.75" customHeight="1" x14ac:dyDescent="0.2"/>
    <row r="157357" ht="12.75" customHeight="1" x14ac:dyDescent="0.2"/>
    <row r="157361" ht="12.75" customHeight="1" x14ac:dyDescent="0.2"/>
    <row r="157365" ht="12.75" customHeight="1" x14ac:dyDescent="0.2"/>
    <row r="157369" ht="12.75" customHeight="1" x14ac:dyDescent="0.2"/>
    <row r="157373" ht="12.75" customHeight="1" x14ac:dyDescent="0.2"/>
    <row r="157377" ht="12.75" customHeight="1" x14ac:dyDescent="0.2"/>
    <row r="157381" ht="12.75" customHeight="1" x14ac:dyDescent="0.2"/>
    <row r="157385" ht="12.75" customHeight="1" x14ac:dyDescent="0.2"/>
    <row r="157389" ht="12.75" customHeight="1" x14ac:dyDescent="0.2"/>
    <row r="157393" ht="12.75" customHeight="1" x14ac:dyDescent="0.2"/>
    <row r="157397" ht="12.75" customHeight="1" x14ac:dyDescent="0.2"/>
    <row r="157401" ht="12.75" customHeight="1" x14ac:dyDescent="0.2"/>
    <row r="157405" ht="12.75" customHeight="1" x14ac:dyDescent="0.2"/>
    <row r="157409" ht="12.75" customHeight="1" x14ac:dyDescent="0.2"/>
    <row r="157413" ht="12.75" customHeight="1" x14ac:dyDescent="0.2"/>
    <row r="157417" ht="12.75" customHeight="1" x14ac:dyDescent="0.2"/>
    <row r="157421" ht="12.75" customHeight="1" x14ac:dyDescent="0.2"/>
    <row r="157425" ht="12.75" customHeight="1" x14ac:dyDescent="0.2"/>
    <row r="157429" ht="12.75" customHeight="1" x14ac:dyDescent="0.2"/>
    <row r="157433" ht="12.75" customHeight="1" x14ac:dyDescent="0.2"/>
    <row r="157437" ht="12.75" customHeight="1" x14ac:dyDescent="0.2"/>
    <row r="157441" ht="12.75" customHeight="1" x14ac:dyDescent="0.2"/>
    <row r="157445" ht="12.75" customHeight="1" x14ac:dyDescent="0.2"/>
    <row r="157449" ht="12.75" customHeight="1" x14ac:dyDescent="0.2"/>
    <row r="157453" ht="12.75" customHeight="1" x14ac:dyDescent="0.2"/>
    <row r="157457" ht="12.75" customHeight="1" x14ac:dyDescent="0.2"/>
    <row r="157461" ht="12.75" customHeight="1" x14ac:dyDescent="0.2"/>
    <row r="157465" ht="12.75" customHeight="1" x14ac:dyDescent="0.2"/>
    <row r="157469" ht="12.75" customHeight="1" x14ac:dyDescent="0.2"/>
    <row r="157473" ht="12.75" customHeight="1" x14ac:dyDescent="0.2"/>
    <row r="157477" ht="12.75" customHeight="1" x14ac:dyDescent="0.2"/>
    <row r="157481" ht="12.75" customHeight="1" x14ac:dyDescent="0.2"/>
    <row r="157485" ht="12.75" customHeight="1" x14ac:dyDescent="0.2"/>
    <row r="157489" ht="12.75" customHeight="1" x14ac:dyDescent="0.2"/>
    <row r="157493" ht="12.75" customHeight="1" x14ac:dyDescent="0.2"/>
    <row r="157497" ht="12.75" customHeight="1" x14ac:dyDescent="0.2"/>
    <row r="157501" ht="12.75" customHeight="1" x14ac:dyDescent="0.2"/>
    <row r="157505" ht="12.75" customHeight="1" x14ac:dyDescent="0.2"/>
    <row r="157509" ht="12.75" customHeight="1" x14ac:dyDescent="0.2"/>
    <row r="157513" ht="12.75" customHeight="1" x14ac:dyDescent="0.2"/>
    <row r="157517" ht="12.75" customHeight="1" x14ac:dyDescent="0.2"/>
    <row r="157521" ht="12.75" customHeight="1" x14ac:dyDescent="0.2"/>
    <row r="157525" ht="12.75" customHeight="1" x14ac:dyDescent="0.2"/>
    <row r="157529" ht="12.75" customHeight="1" x14ac:dyDescent="0.2"/>
    <row r="157533" ht="12.75" customHeight="1" x14ac:dyDescent="0.2"/>
    <row r="157537" ht="12.75" customHeight="1" x14ac:dyDescent="0.2"/>
    <row r="157541" ht="12.75" customHeight="1" x14ac:dyDescent="0.2"/>
    <row r="157545" ht="12.75" customHeight="1" x14ac:dyDescent="0.2"/>
    <row r="157549" ht="12.75" customHeight="1" x14ac:dyDescent="0.2"/>
    <row r="157553" ht="12.75" customHeight="1" x14ac:dyDescent="0.2"/>
    <row r="157557" ht="12.75" customHeight="1" x14ac:dyDescent="0.2"/>
    <row r="157561" ht="12.75" customHeight="1" x14ac:dyDescent="0.2"/>
    <row r="157565" ht="12.75" customHeight="1" x14ac:dyDescent="0.2"/>
    <row r="157569" ht="12.75" customHeight="1" x14ac:dyDescent="0.2"/>
    <row r="157573" ht="12.75" customHeight="1" x14ac:dyDescent="0.2"/>
    <row r="157577" ht="12.75" customHeight="1" x14ac:dyDescent="0.2"/>
    <row r="157581" ht="12.75" customHeight="1" x14ac:dyDescent="0.2"/>
    <row r="157585" ht="12.75" customHeight="1" x14ac:dyDescent="0.2"/>
    <row r="157589" ht="12.75" customHeight="1" x14ac:dyDescent="0.2"/>
    <row r="157593" ht="12.75" customHeight="1" x14ac:dyDescent="0.2"/>
    <row r="157597" ht="12.75" customHeight="1" x14ac:dyDescent="0.2"/>
    <row r="157601" ht="12.75" customHeight="1" x14ac:dyDescent="0.2"/>
    <row r="157605" ht="12.75" customHeight="1" x14ac:dyDescent="0.2"/>
    <row r="157609" ht="12.75" customHeight="1" x14ac:dyDescent="0.2"/>
    <row r="157613" ht="12.75" customHeight="1" x14ac:dyDescent="0.2"/>
    <row r="157617" ht="12.75" customHeight="1" x14ac:dyDescent="0.2"/>
    <row r="157621" ht="12.75" customHeight="1" x14ac:dyDescent="0.2"/>
    <row r="157625" ht="12.75" customHeight="1" x14ac:dyDescent="0.2"/>
    <row r="157629" ht="12.75" customHeight="1" x14ac:dyDescent="0.2"/>
    <row r="157633" ht="12.75" customHeight="1" x14ac:dyDescent="0.2"/>
    <row r="157637" ht="12.75" customHeight="1" x14ac:dyDescent="0.2"/>
    <row r="157641" ht="12.75" customHeight="1" x14ac:dyDescent="0.2"/>
    <row r="157645" ht="12.75" customHeight="1" x14ac:dyDescent="0.2"/>
    <row r="157649" ht="12.75" customHeight="1" x14ac:dyDescent="0.2"/>
    <row r="157653" ht="12.75" customHeight="1" x14ac:dyDescent="0.2"/>
    <row r="157657" ht="12.75" customHeight="1" x14ac:dyDescent="0.2"/>
    <row r="157661" ht="12.75" customHeight="1" x14ac:dyDescent="0.2"/>
    <row r="157665" ht="12.75" customHeight="1" x14ac:dyDescent="0.2"/>
    <row r="157669" ht="12.75" customHeight="1" x14ac:dyDescent="0.2"/>
    <row r="157673" ht="12.75" customHeight="1" x14ac:dyDescent="0.2"/>
    <row r="157677" ht="12.75" customHeight="1" x14ac:dyDescent="0.2"/>
    <row r="157681" ht="12.75" customHeight="1" x14ac:dyDescent="0.2"/>
    <row r="157685" ht="12.75" customHeight="1" x14ac:dyDescent="0.2"/>
    <row r="157689" ht="12.75" customHeight="1" x14ac:dyDescent="0.2"/>
    <row r="157693" ht="12.75" customHeight="1" x14ac:dyDescent="0.2"/>
    <row r="157697" ht="12.75" customHeight="1" x14ac:dyDescent="0.2"/>
    <row r="157701" ht="12.75" customHeight="1" x14ac:dyDescent="0.2"/>
    <row r="157705" ht="12.75" customHeight="1" x14ac:dyDescent="0.2"/>
    <row r="157709" ht="12.75" customHeight="1" x14ac:dyDescent="0.2"/>
    <row r="157713" ht="12.75" customHeight="1" x14ac:dyDescent="0.2"/>
    <row r="157717" ht="12.75" customHeight="1" x14ac:dyDescent="0.2"/>
    <row r="157721" ht="12.75" customHeight="1" x14ac:dyDescent="0.2"/>
    <row r="157725" ht="12.75" customHeight="1" x14ac:dyDescent="0.2"/>
    <row r="157729" ht="12.75" customHeight="1" x14ac:dyDescent="0.2"/>
    <row r="157733" ht="12.75" customHeight="1" x14ac:dyDescent="0.2"/>
    <row r="157737" ht="12.75" customHeight="1" x14ac:dyDescent="0.2"/>
    <row r="157741" ht="12.75" customHeight="1" x14ac:dyDescent="0.2"/>
    <row r="157745" ht="12.75" customHeight="1" x14ac:dyDescent="0.2"/>
    <row r="157749" ht="12.75" customHeight="1" x14ac:dyDescent="0.2"/>
    <row r="157753" ht="12.75" customHeight="1" x14ac:dyDescent="0.2"/>
    <row r="157757" ht="12.75" customHeight="1" x14ac:dyDescent="0.2"/>
    <row r="157761" ht="12.75" customHeight="1" x14ac:dyDescent="0.2"/>
    <row r="157765" ht="12.75" customHeight="1" x14ac:dyDescent="0.2"/>
    <row r="157769" ht="12.75" customHeight="1" x14ac:dyDescent="0.2"/>
    <row r="157773" ht="12.75" customHeight="1" x14ac:dyDescent="0.2"/>
    <row r="157777" ht="12.75" customHeight="1" x14ac:dyDescent="0.2"/>
    <row r="157781" ht="12.75" customHeight="1" x14ac:dyDescent="0.2"/>
    <row r="157785" ht="12.75" customHeight="1" x14ac:dyDescent="0.2"/>
    <row r="157789" ht="12.75" customHeight="1" x14ac:dyDescent="0.2"/>
    <row r="157793" ht="12.75" customHeight="1" x14ac:dyDescent="0.2"/>
    <row r="157797" ht="12.75" customHeight="1" x14ac:dyDescent="0.2"/>
    <row r="157801" ht="12.75" customHeight="1" x14ac:dyDescent="0.2"/>
    <row r="157805" ht="12.75" customHeight="1" x14ac:dyDescent="0.2"/>
    <row r="157809" ht="12.75" customHeight="1" x14ac:dyDescent="0.2"/>
    <row r="157813" ht="12.75" customHeight="1" x14ac:dyDescent="0.2"/>
    <row r="157817" ht="12.75" customHeight="1" x14ac:dyDescent="0.2"/>
    <row r="157821" ht="12.75" customHeight="1" x14ac:dyDescent="0.2"/>
    <row r="157825" ht="12.75" customHeight="1" x14ac:dyDescent="0.2"/>
    <row r="157829" ht="12.75" customHeight="1" x14ac:dyDescent="0.2"/>
    <row r="157833" ht="12.75" customHeight="1" x14ac:dyDescent="0.2"/>
    <row r="157837" ht="12.75" customHeight="1" x14ac:dyDescent="0.2"/>
    <row r="157841" ht="12.75" customHeight="1" x14ac:dyDescent="0.2"/>
    <row r="157845" ht="12.75" customHeight="1" x14ac:dyDescent="0.2"/>
    <row r="157849" ht="12.75" customHeight="1" x14ac:dyDescent="0.2"/>
    <row r="157853" ht="12.75" customHeight="1" x14ac:dyDescent="0.2"/>
    <row r="157857" ht="12.75" customHeight="1" x14ac:dyDescent="0.2"/>
    <row r="157861" ht="12.75" customHeight="1" x14ac:dyDescent="0.2"/>
    <row r="157865" ht="12.75" customHeight="1" x14ac:dyDescent="0.2"/>
    <row r="157869" ht="12.75" customHeight="1" x14ac:dyDescent="0.2"/>
    <row r="157873" ht="12.75" customHeight="1" x14ac:dyDescent="0.2"/>
    <row r="157877" ht="12.75" customHeight="1" x14ac:dyDescent="0.2"/>
    <row r="157881" ht="12.75" customHeight="1" x14ac:dyDescent="0.2"/>
    <row r="157885" ht="12.75" customHeight="1" x14ac:dyDescent="0.2"/>
    <row r="157889" ht="12.75" customHeight="1" x14ac:dyDescent="0.2"/>
    <row r="157893" ht="12.75" customHeight="1" x14ac:dyDescent="0.2"/>
    <row r="157897" ht="12.75" customHeight="1" x14ac:dyDescent="0.2"/>
    <row r="157901" ht="12.75" customHeight="1" x14ac:dyDescent="0.2"/>
    <row r="157905" ht="12.75" customHeight="1" x14ac:dyDescent="0.2"/>
    <row r="157909" ht="12.75" customHeight="1" x14ac:dyDescent="0.2"/>
    <row r="157913" ht="12.75" customHeight="1" x14ac:dyDescent="0.2"/>
    <row r="157917" ht="12.75" customHeight="1" x14ac:dyDescent="0.2"/>
    <row r="157921" ht="12.75" customHeight="1" x14ac:dyDescent="0.2"/>
    <row r="157925" ht="12.75" customHeight="1" x14ac:dyDescent="0.2"/>
    <row r="157929" ht="12.75" customHeight="1" x14ac:dyDescent="0.2"/>
    <row r="157933" ht="12.75" customHeight="1" x14ac:dyDescent="0.2"/>
    <row r="157937" ht="12.75" customHeight="1" x14ac:dyDescent="0.2"/>
    <row r="157941" ht="12.75" customHeight="1" x14ac:dyDescent="0.2"/>
    <row r="157945" ht="12.75" customHeight="1" x14ac:dyDescent="0.2"/>
    <row r="157949" ht="12.75" customHeight="1" x14ac:dyDescent="0.2"/>
    <row r="157953" ht="12.75" customHeight="1" x14ac:dyDescent="0.2"/>
    <row r="157957" ht="12.75" customHeight="1" x14ac:dyDescent="0.2"/>
    <row r="157961" ht="12.75" customHeight="1" x14ac:dyDescent="0.2"/>
    <row r="157965" ht="12.75" customHeight="1" x14ac:dyDescent="0.2"/>
    <row r="157969" ht="12.75" customHeight="1" x14ac:dyDescent="0.2"/>
    <row r="157973" ht="12.75" customHeight="1" x14ac:dyDescent="0.2"/>
    <row r="157977" ht="12.75" customHeight="1" x14ac:dyDescent="0.2"/>
    <row r="157981" ht="12.75" customHeight="1" x14ac:dyDescent="0.2"/>
    <row r="157985" ht="12.75" customHeight="1" x14ac:dyDescent="0.2"/>
    <row r="157989" ht="12.75" customHeight="1" x14ac:dyDescent="0.2"/>
    <row r="157993" ht="12.75" customHeight="1" x14ac:dyDescent="0.2"/>
    <row r="157997" ht="12.75" customHeight="1" x14ac:dyDescent="0.2"/>
    <row r="158001" ht="12.75" customHeight="1" x14ac:dyDescent="0.2"/>
    <row r="158005" ht="12.75" customHeight="1" x14ac:dyDescent="0.2"/>
    <row r="158009" ht="12.75" customHeight="1" x14ac:dyDescent="0.2"/>
    <row r="158013" ht="12.75" customHeight="1" x14ac:dyDescent="0.2"/>
    <row r="158017" ht="12.75" customHeight="1" x14ac:dyDescent="0.2"/>
    <row r="158021" ht="12.75" customHeight="1" x14ac:dyDescent="0.2"/>
    <row r="158025" ht="12.75" customHeight="1" x14ac:dyDescent="0.2"/>
    <row r="158029" ht="12.75" customHeight="1" x14ac:dyDescent="0.2"/>
    <row r="158033" ht="12.75" customHeight="1" x14ac:dyDescent="0.2"/>
    <row r="158037" ht="12.75" customHeight="1" x14ac:dyDescent="0.2"/>
    <row r="158041" ht="12.75" customHeight="1" x14ac:dyDescent="0.2"/>
    <row r="158045" ht="12.75" customHeight="1" x14ac:dyDescent="0.2"/>
    <row r="158049" ht="12.75" customHeight="1" x14ac:dyDescent="0.2"/>
    <row r="158053" ht="12.75" customHeight="1" x14ac:dyDescent="0.2"/>
    <row r="158057" ht="12.75" customHeight="1" x14ac:dyDescent="0.2"/>
    <row r="158061" ht="12.75" customHeight="1" x14ac:dyDescent="0.2"/>
    <row r="158065" ht="12.75" customHeight="1" x14ac:dyDescent="0.2"/>
    <row r="158069" ht="12.75" customHeight="1" x14ac:dyDescent="0.2"/>
    <row r="158073" ht="12.75" customHeight="1" x14ac:dyDescent="0.2"/>
    <row r="158077" ht="12.75" customHeight="1" x14ac:dyDescent="0.2"/>
    <row r="158081" ht="12.75" customHeight="1" x14ac:dyDescent="0.2"/>
    <row r="158085" ht="12.75" customHeight="1" x14ac:dyDescent="0.2"/>
    <row r="158089" ht="12.75" customHeight="1" x14ac:dyDescent="0.2"/>
    <row r="158093" ht="12.75" customHeight="1" x14ac:dyDescent="0.2"/>
    <row r="158097" ht="12.75" customHeight="1" x14ac:dyDescent="0.2"/>
    <row r="158101" ht="12.75" customHeight="1" x14ac:dyDescent="0.2"/>
    <row r="158105" ht="12.75" customHeight="1" x14ac:dyDescent="0.2"/>
    <row r="158109" ht="12.75" customHeight="1" x14ac:dyDescent="0.2"/>
    <row r="158113" ht="12.75" customHeight="1" x14ac:dyDescent="0.2"/>
    <row r="158117" ht="12.75" customHeight="1" x14ac:dyDescent="0.2"/>
    <row r="158121" ht="12.75" customHeight="1" x14ac:dyDescent="0.2"/>
    <row r="158125" ht="12.75" customHeight="1" x14ac:dyDescent="0.2"/>
    <row r="158129" ht="12.75" customHeight="1" x14ac:dyDescent="0.2"/>
    <row r="158133" ht="12.75" customHeight="1" x14ac:dyDescent="0.2"/>
    <row r="158137" ht="12.75" customHeight="1" x14ac:dyDescent="0.2"/>
    <row r="158141" ht="12.75" customHeight="1" x14ac:dyDescent="0.2"/>
    <row r="158145" ht="12.75" customHeight="1" x14ac:dyDescent="0.2"/>
    <row r="158149" ht="12.75" customHeight="1" x14ac:dyDescent="0.2"/>
    <row r="158153" ht="12.75" customHeight="1" x14ac:dyDescent="0.2"/>
    <row r="158157" ht="12.75" customHeight="1" x14ac:dyDescent="0.2"/>
    <row r="158161" ht="12.75" customHeight="1" x14ac:dyDescent="0.2"/>
    <row r="158165" ht="12.75" customHeight="1" x14ac:dyDescent="0.2"/>
    <row r="158169" ht="12.75" customHeight="1" x14ac:dyDescent="0.2"/>
    <row r="158173" ht="12.75" customHeight="1" x14ac:dyDescent="0.2"/>
    <row r="158177" ht="12.75" customHeight="1" x14ac:dyDescent="0.2"/>
    <row r="158181" ht="12.75" customHeight="1" x14ac:dyDescent="0.2"/>
    <row r="158185" ht="12.75" customHeight="1" x14ac:dyDescent="0.2"/>
    <row r="158189" ht="12.75" customHeight="1" x14ac:dyDescent="0.2"/>
    <row r="158193" ht="12.75" customHeight="1" x14ac:dyDescent="0.2"/>
    <row r="158197" ht="12.75" customHeight="1" x14ac:dyDescent="0.2"/>
    <row r="158201" ht="12.75" customHeight="1" x14ac:dyDescent="0.2"/>
    <row r="158205" ht="12.75" customHeight="1" x14ac:dyDescent="0.2"/>
    <row r="158209" ht="12.75" customHeight="1" x14ac:dyDescent="0.2"/>
    <row r="158213" ht="12.75" customHeight="1" x14ac:dyDescent="0.2"/>
    <row r="158217" ht="12.75" customHeight="1" x14ac:dyDescent="0.2"/>
    <row r="158221" ht="12.75" customHeight="1" x14ac:dyDescent="0.2"/>
    <row r="158225" ht="12.75" customHeight="1" x14ac:dyDescent="0.2"/>
    <row r="158229" ht="12.75" customHeight="1" x14ac:dyDescent="0.2"/>
    <row r="158233" ht="12.75" customHeight="1" x14ac:dyDescent="0.2"/>
    <row r="158237" ht="12.75" customHeight="1" x14ac:dyDescent="0.2"/>
    <row r="158241" ht="12.75" customHeight="1" x14ac:dyDescent="0.2"/>
    <row r="158245" ht="12.75" customHeight="1" x14ac:dyDescent="0.2"/>
    <row r="158249" ht="12.75" customHeight="1" x14ac:dyDescent="0.2"/>
    <row r="158253" ht="12.75" customHeight="1" x14ac:dyDescent="0.2"/>
    <row r="158257" ht="12.75" customHeight="1" x14ac:dyDescent="0.2"/>
    <row r="158261" ht="12.75" customHeight="1" x14ac:dyDescent="0.2"/>
    <row r="158265" ht="12.75" customHeight="1" x14ac:dyDescent="0.2"/>
    <row r="158269" ht="12.75" customHeight="1" x14ac:dyDescent="0.2"/>
    <row r="158273" ht="12.75" customHeight="1" x14ac:dyDescent="0.2"/>
    <row r="158277" ht="12.75" customHeight="1" x14ac:dyDescent="0.2"/>
    <row r="158281" ht="12.75" customHeight="1" x14ac:dyDescent="0.2"/>
    <row r="158285" ht="12.75" customHeight="1" x14ac:dyDescent="0.2"/>
    <row r="158289" ht="12.75" customHeight="1" x14ac:dyDescent="0.2"/>
    <row r="158293" ht="12.75" customHeight="1" x14ac:dyDescent="0.2"/>
    <row r="158297" ht="12.75" customHeight="1" x14ac:dyDescent="0.2"/>
    <row r="158301" ht="12.75" customHeight="1" x14ac:dyDescent="0.2"/>
    <row r="158305" ht="12.75" customHeight="1" x14ac:dyDescent="0.2"/>
    <row r="158309" ht="12.75" customHeight="1" x14ac:dyDescent="0.2"/>
    <row r="158313" ht="12.75" customHeight="1" x14ac:dyDescent="0.2"/>
    <row r="158317" ht="12.75" customHeight="1" x14ac:dyDescent="0.2"/>
    <row r="158321" ht="12.75" customHeight="1" x14ac:dyDescent="0.2"/>
    <row r="158325" ht="12.75" customHeight="1" x14ac:dyDescent="0.2"/>
    <row r="158329" ht="12.75" customHeight="1" x14ac:dyDescent="0.2"/>
    <row r="158333" ht="12.75" customHeight="1" x14ac:dyDescent="0.2"/>
    <row r="158337" ht="12.75" customHeight="1" x14ac:dyDescent="0.2"/>
    <row r="158341" ht="12.75" customHeight="1" x14ac:dyDescent="0.2"/>
    <row r="158345" ht="12.75" customHeight="1" x14ac:dyDescent="0.2"/>
    <row r="158349" ht="12.75" customHeight="1" x14ac:dyDescent="0.2"/>
    <row r="158353" ht="12.75" customHeight="1" x14ac:dyDescent="0.2"/>
    <row r="158357" ht="12.75" customHeight="1" x14ac:dyDescent="0.2"/>
    <row r="158361" ht="12.75" customHeight="1" x14ac:dyDescent="0.2"/>
    <row r="158365" ht="12.75" customHeight="1" x14ac:dyDescent="0.2"/>
    <row r="158369" ht="12.75" customHeight="1" x14ac:dyDescent="0.2"/>
    <row r="158373" ht="12.75" customHeight="1" x14ac:dyDescent="0.2"/>
    <row r="158377" ht="12.75" customHeight="1" x14ac:dyDescent="0.2"/>
    <row r="158381" ht="12.75" customHeight="1" x14ac:dyDescent="0.2"/>
    <row r="158385" ht="12.75" customHeight="1" x14ac:dyDescent="0.2"/>
    <row r="158389" ht="12.75" customHeight="1" x14ac:dyDescent="0.2"/>
    <row r="158393" ht="12.75" customHeight="1" x14ac:dyDescent="0.2"/>
    <row r="158397" ht="12.75" customHeight="1" x14ac:dyDescent="0.2"/>
    <row r="158401" ht="12.75" customHeight="1" x14ac:dyDescent="0.2"/>
    <row r="158405" ht="12.75" customHeight="1" x14ac:dyDescent="0.2"/>
    <row r="158409" ht="12.75" customHeight="1" x14ac:dyDescent="0.2"/>
    <row r="158413" ht="12.75" customHeight="1" x14ac:dyDescent="0.2"/>
    <row r="158417" ht="12.75" customHeight="1" x14ac:dyDescent="0.2"/>
    <row r="158421" ht="12.75" customHeight="1" x14ac:dyDescent="0.2"/>
    <row r="158425" ht="12.75" customHeight="1" x14ac:dyDescent="0.2"/>
    <row r="158429" ht="12.75" customHeight="1" x14ac:dyDescent="0.2"/>
    <row r="158433" ht="12.75" customHeight="1" x14ac:dyDescent="0.2"/>
    <row r="158437" ht="12.75" customHeight="1" x14ac:dyDescent="0.2"/>
    <row r="158441" ht="12.75" customHeight="1" x14ac:dyDescent="0.2"/>
    <row r="158445" ht="12.75" customHeight="1" x14ac:dyDescent="0.2"/>
    <row r="158449" ht="12.75" customHeight="1" x14ac:dyDescent="0.2"/>
    <row r="158453" ht="12.75" customHeight="1" x14ac:dyDescent="0.2"/>
    <row r="158457" ht="12.75" customHeight="1" x14ac:dyDescent="0.2"/>
    <row r="158461" ht="12.75" customHeight="1" x14ac:dyDescent="0.2"/>
    <row r="158465" ht="12.75" customHeight="1" x14ac:dyDescent="0.2"/>
    <row r="158469" ht="12.75" customHeight="1" x14ac:dyDescent="0.2"/>
    <row r="158473" ht="12.75" customHeight="1" x14ac:dyDescent="0.2"/>
    <row r="158477" ht="12.75" customHeight="1" x14ac:dyDescent="0.2"/>
    <row r="158481" ht="12.75" customHeight="1" x14ac:dyDescent="0.2"/>
    <row r="158485" ht="12.75" customHeight="1" x14ac:dyDescent="0.2"/>
    <row r="158489" ht="12.75" customHeight="1" x14ac:dyDescent="0.2"/>
    <row r="158493" ht="12.75" customHeight="1" x14ac:dyDescent="0.2"/>
    <row r="158497" ht="12.75" customHeight="1" x14ac:dyDescent="0.2"/>
    <row r="158501" ht="12.75" customHeight="1" x14ac:dyDescent="0.2"/>
    <row r="158505" ht="12.75" customHeight="1" x14ac:dyDescent="0.2"/>
    <row r="158509" ht="12.75" customHeight="1" x14ac:dyDescent="0.2"/>
    <row r="158513" ht="12.75" customHeight="1" x14ac:dyDescent="0.2"/>
    <row r="158517" ht="12.75" customHeight="1" x14ac:dyDescent="0.2"/>
    <row r="158521" ht="12.75" customHeight="1" x14ac:dyDescent="0.2"/>
    <row r="158525" ht="12.75" customHeight="1" x14ac:dyDescent="0.2"/>
    <row r="158529" ht="12.75" customHeight="1" x14ac:dyDescent="0.2"/>
    <row r="158533" ht="12.75" customHeight="1" x14ac:dyDescent="0.2"/>
    <row r="158537" ht="12.75" customHeight="1" x14ac:dyDescent="0.2"/>
    <row r="158541" ht="12.75" customHeight="1" x14ac:dyDescent="0.2"/>
    <row r="158545" ht="12.75" customHeight="1" x14ac:dyDescent="0.2"/>
    <row r="158549" ht="12.75" customHeight="1" x14ac:dyDescent="0.2"/>
    <row r="158553" ht="12.75" customHeight="1" x14ac:dyDescent="0.2"/>
    <row r="158557" ht="12.75" customHeight="1" x14ac:dyDescent="0.2"/>
    <row r="158561" ht="12.75" customHeight="1" x14ac:dyDescent="0.2"/>
    <row r="158565" ht="12.75" customHeight="1" x14ac:dyDescent="0.2"/>
    <row r="158569" ht="12.75" customHeight="1" x14ac:dyDescent="0.2"/>
    <row r="158573" ht="12.75" customHeight="1" x14ac:dyDescent="0.2"/>
    <row r="158577" ht="12.75" customHeight="1" x14ac:dyDescent="0.2"/>
    <row r="158581" ht="12.75" customHeight="1" x14ac:dyDescent="0.2"/>
    <row r="158585" ht="12.75" customHeight="1" x14ac:dyDescent="0.2"/>
    <row r="158589" ht="12.75" customHeight="1" x14ac:dyDescent="0.2"/>
    <row r="158593" ht="12.75" customHeight="1" x14ac:dyDescent="0.2"/>
    <row r="158597" ht="12.75" customHeight="1" x14ac:dyDescent="0.2"/>
    <row r="158601" ht="12.75" customHeight="1" x14ac:dyDescent="0.2"/>
    <row r="158605" ht="12.75" customHeight="1" x14ac:dyDescent="0.2"/>
    <row r="158609" ht="12.75" customHeight="1" x14ac:dyDescent="0.2"/>
    <row r="158613" ht="12.75" customHeight="1" x14ac:dyDescent="0.2"/>
    <row r="158617" ht="12.75" customHeight="1" x14ac:dyDescent="0.2"/>
    <row r="158621" ht="12.75" customHeight="1" x14ac:dyDescent="0.2"/>
    <row r="158625" ht="12.75" customHeight="1" x14ac:dyDescent="0.2"/>
    <row r="158629" ht="12.75" customHeight="1" x14ac:dyDescent="0.2"/>
    <row r="158633" ht="12.75" customHeight="1" x14ac:dyDescent="0.2"/>
    <row r="158637" ht="12.75" customHeight="1" x14ac:dyDescent="0.2"/>
    <row r="158641" ht="12.75" customHeight="1" x14ac:dyDescent="0.2"/>
    <row r="158645" ht="12.75" customHeight="1" x14ac:dyDescent="0.2"/>
    <row r="158649" ht="12.75" customHeight="1" x14ac:dyDescent="0.2"/>
    <row r="158653" ht="12.75" customHeight="1" x14ac:dyDescent="0.2"/>
    <row r="158657" ht="12.75" customHeight="1" x14ac:dyDescent="0.2"/>
    <row r="158661" ht="12.75" customHeight="1" x14ac:dyDescent="0.2"/>
    <row r="158665" ht="12.75" customHeight="1" x14ac:dyDescent="0.2"/>
    <row r="158669" ht="12.75" customHeight="1" x14ac:dyDescent="0.2"/>
    <row r="158673" ht="12.75" customHeight="1" x14ac:dyDescent="0.2"/>
    <row r="158677" ht="12.75" customHeight="1" x14ac:dyDescent="0.2"/>
    <row r="158681" ht="12.75" customHeight="1" x14ac:dyDescent="0.2"/>
    <row r="158685" ht="12.75" customHeight="1" x14ac:dyDescent="0.2"/>
    <row r="158689" ht="12.75" customHeight="1" x14ac:dyDescent="0.2"/>
    <row r="158693" ht="12.75" customHeight="1" x14ac:dyDescent="0.2"/>
    <row r="158697" ht="12.75" customHeight="1" x14ac:dyDescent="0.2"/>
    <row r="158701" ht="12.75" customHeight="1" x14ac:dyDescent="0.2"/>
    <row r="158705" ht="12.75" customHeight="1" x14ac:dyDescent="0.2"/>
    <row r="158709" ht="12.75" customHeight="1" x14ac:dyDescent="0.2"/>
    <row r="158713" ht="12.75" customHeight="1" x14ac:dyDescent="0.2"/>
    <row r="158717" ht="12.75" customHeight="1" x14ac:dyDescent="0.2"/>
    <row r="158721" ht="12.75" customHeight="1" x14ac:dyDescent="0.2"/>
    <row r="158725" ht="12.75" customHeight="1" x14ac:dyDescent="0.2"/>
    <row r="158729" ht="12.75" customHeight="1" x14ac:dyDescent="0.2"/>
    <row r="158733" ht="12.75" customHeight="1" x14ac:dyDescent="0.2"/>
    <row r="158737" ht="12.75" customHeight="1" x14ac:dyDescent="0.2"/>
    <row r="158741" ht="12.75" customHeight="1" x14ac:dyDescent="0.2"/>
    <row r="158745" ht="12.75" customHeight="1" x14ac:dyDescent="0.2"/>
    <row r="158749" ht="12.75" customHeight="1" x14ac:dyDescent="0.2"/>
    <row r="158753" ht="12.75" customHeight="1" x14ac:dyDescent="0.2"/>
    <row r="158757" ht="12.75" customHeight="1" x14ac:dyDescent="0.2"/>
    <row r="158761" ht="12.75" customHeight="1" x14ac:dyDescent="0.2"/>
    <row r="158765" ht="12.75" customHeight="1" x14ac:dyDescent="0.2"/>
    <row r="158769" ht="12.75" customHeight="1" x14ac:dyDescent="0.2"/>
    <row r="158773" ht="12.75" customHeight="1" x14ac:dyDescent="0.2"/>
    <row r="158777" ht="12.75" customHeight="1" x14ac:dyDescent="0.2"/>
    <row r="158781" ht="12.75" customHeight="1" x14ac:dyDescent="0.2"/>
    <row r="158785" ht="12.75" customHeight="1" x14ac:dyDescent="0.2"/>
    <row r="158789" ht="12.75" customHeight="1" x14ac:dyDescent="0.2"/>
    <row r="158793" ht="12.75" customHeight="1" x14ac:dyDescent="0.2"/>
    <row r="158797" ht="12.75" customHeight="1" x14ac:dyDescent="0.2"/>
    <row r="158801" ht="12.75" customHeight="1" x14ac:dyDescent="0.2"/>
    <row r="158805" ht="12.75" customHeight="1" x14ac:dyDescent="0.2"/>
    <row r="158809" ht="12.75" customHeight="1" x14ac:dyDescent="0.2"/>
    <row r="158813" ht="12.75" customHeight="1" x14ac:dyDescent="0.2"/>
    <row r="158817" ht="12.75" customHeight="1" x14ac:dyDescent="0.2"/>
    <row r="158821" ht="12.75" customHeight="1" x14ac:dyDescent="0.2"/>
    <row r="158825" ht="12.75" customHeight="1" x14ac:dyDescent="0.2"/>
    <row r="158829" ht="12.75" customHeight="1" x14ac:dyDescent="0.2"/>
    <row r="158833" ht="12.75" customHeight="1" x14ac:dyDescent="0.2"/>
    <row r="158837" ht="12.75" customHeight="1" x14ac:dyDescent="0.2"/>
    <row r="158841" ht="12.75" customHeight="1" x14ac:dyDescent="0.2"/>
    <row r="158845" ht="12.75" customHeight="1" x14ac:dyDescent="0.2"/>
    <row r="158849" ht="12.75" customHeight="1" x14ac:dyDescent="0.2"/>
    <row r="158853" ht="12.75" customHeight="1" x14ac:dyDescent="0.2"/>
    <row r="158857" ht="12.75" customHeight="1" x14ac:dyDescent="0.2"/>
    <row r="158861" ht="12.75" customHeight="1" x14ac:dyDescent="0.2"/>
    <row r="158865" ht="12.75" customHeight="1" x14ac:dyDescent="0.2"/>
    <row r="158869" ht="12.75" customHeight="1" x14ac:dyDescent="0.2"/>
    <row r="158873" ht="12.75" customHeight="1" x14ac:dyDescent="0.2"/>
    <row r="158877" ht="12.75" customHeight="1" x14ac:dyDescent="0.2"/>
    <row r="158881" ht="12.75" customHeight="1" x14ac:dyDescent="0.2"/>
    <row r="158885" ht="12.75" customHeight="1" x14ac:dyDescent="0.2"/>
    <row r="158889" ht="12.75" customHeight="1" x14ac:dyDescent="0.2"/>
    <row r="158893" ht="12.75" customHeight="1" x14ac:dyDescent="0.2"/>
    <row r="158897" ht="12.75" customHeight="1" x14ac:dyDescent="0.2"/>
    <row r="158901" ht="12.75" customHeight="1" x14ac:dyDescent="0.2"/>
    <row r="158905" ht="12.75" customHeight="1" x14ac:dyDescent="0.2"/>
    <row r="158909" ht="12.75" customHeight="1" x14ac:dyDescent="0.2"/>
    <row r="158913" ht="12.75" customHeight="1" x14ac:dyDescent="0.2"/>
    <row r="158917" ht="12.75" customHeight="1" x14ac:dyDescent="0.2"/>
    <row r="158921" ht="12.75" customHeight="1" x14ac:dyDescent="0.2"/>
    <row r="158925" ht="12.75" customHeight="1" x14ac:dyDescent="0.2"/>
    <row r="158929" ht="12.75" customHeight="1" x14ac:dyDescent="0.2"/>
    <row r="158933" ht="12.75" customHeight="1" x14ac:dyDescent="0.2"/>
    <row r="158937" ht="12.75" customHeight="1" x14ac:dyDescent="0.2"/>
    <row r="158941" ht="12.75" customHeight="1" x14ac:dyDescent="0.2"/>
    <row r="158945" ht="12.75" customHeight="1" x14ac:dyDescent="0.2"/>
    <row r="158949" ht="12.75" customHeight="1" x14ac:dyDescent="0.2"/>
    <row r="158953" ht="12.75" customHeight="1" x14ac:dyDescent="0.2"/>
    <row r="158957" ht="12.75" customHeight="1" x14ac:dyDescent="0.2"/>
    <row r="158961" ht="12.75" customHeight="1" x14ac:dyDescent="0.2"/>
    <row r="158965" ht="12.75" customHeight="1" x14ac:dyDescent="0.2"/>
    <row r="158969" ht="12.75" customHeight="1" x14ac:dyDescent="0.2"/>
    <row r="158973" ht="12.75" customHeight="1" x14ac:dyDescent="0.2"/>
    <row r="158977" ht="12.75" customHeight="1" x14ac:dyDescent="0.2"/>
    <row r="158981" ht="12.75" customHeight="1" x14ac:dyDescent="0.2"/>
    <row r="158985" ht="12.75" customHeight="1" x14ac:dyDescent="0.2"/>
    <row r="158989" ht="12.75" customHeight="1" x14ac:dyDescent="0.2"/>
    <row r="158993" ht="12.75" customHeight="1" x14ac:dyDescent="0.2"/>
    <row r="158997" ht="12.75" customHeight="1" x14ac:dyDescent="0.2"/>
    <row r="159001" ht="12.75" customHeight="1" x14ac:dyDescent="0.2"/>
    <row r="159005" ht="12.75" customHeight="1" x14ac:dyDescent="0.2"/>
    <row r="159009" ht="12.75" customHeight="1" x14ac:dyDescent="0.2"/>
    <row r="159013" ht="12.75" customHeight="1" x14ac:dyDescent="0.2"/>
    <row r="159017" ht="12.75" customHeight="1" x14ac:dyDescent="0.2"/>
    <row r="159021" ht="12.75" customHeight="1" x14ac:dyDescent="0.2"/>
    <row r="159025" ht="12.75" customHeight="1" x14ac:dyDescent="0.2"/>
    <row r="159029" ht="12.75" customHeight="1" x14ac:dyDescent="0.2"/>
    <row r="159033" ht="12.75" customHeight="1" x14ac:dyDescent="0.2"/>
    <row r="159037" ht="12.75" customHeight="1" x14ac:dyDescent="0.2"/>
    <row r="159041" ht="12.75" customHeight="1" x14ac:dyDescent="0.2"/>
    <row r="159045" ht="12.75" customHeight="1" x14ac:dyDescent="0.2"/>
    <row r="159049" ht="12.75" customHeight="1" x14ac:dyDescent="0.2"/>
    <row r="159053" ht="12.75" customHeight="1" x14ac:dyDescent="0.2"/>
    <row r="159057" ht="12.75" customHeight="1" x14ac:dyDescent="0.2"/>
    <row r="159061" ht="12.75" customHeight="1" x14ac:dyDescent="0.2"/>
    <row r="159065" ht="12.75" customHeight="1" x14ac:dyDescent="0.2"/>
    <row r="159069" ht="12.75" customHeight="1" x14ac:dyDescent="0.2"/>
    <row r="159073" ht="12.75" customHeight="1" x14ac:dyDescent="0.2"/>
    <row r="159077" ht="12.75" customHeight="1" x14ac:dyDescent="0.2"/>
    <row r="159081" ht="12.75" customHeight="1" x14ac:dyDescent="0.2"/>
    <row r="159085" ht="12.75" customHeight="1" x14ac:dyDescent="0.2"/>
    <row r="159089" ht="12.75" customHeight="1" x14ac:dyDescent="0.2"/>
    <row r="159093" ht="12.75" customHeight="1" x14ac:dyDescent="0.2"/>
    <row r="159097" ht="12.75" customHeight="1" x14ac:dyDescent="0.2"/>
    <row r="159101" ht="12.75" customHeight="1" x14ac:dyDescent="0.2"/>
    <row r="159105" ht="12.75" customHeight="1" x14ac:dyDescent="0.2"/>
    <row r="159109" ht="12.75" customHeight="1" x14ac:dyDescent="0.2"/>
    <row r="159113" ht="12.75" customHeight="1" x14ac:dyDescent="0.2"/>
    <row r="159117" ht="12.75" customHeight="1" x14ac:dyDescent="0.2"/>
    <row r="159121" ht="12.75" customHeight="1" x14ac:dyDescent="0.2"/>
    <row r="159125" ht="12.75" customHeight="1" x14ac:dyDescent="0.2"/>
    <row r="159129" ht="12.75" customHeight="1" x14ac:dyDescent="0.2"/>
    <row r="159133" ht="12.75" customHeight="1" x14ac:dyDescent="0.2"/>
    <row r="159137" ht="12.75" customHeight="1" x14ac:dyDescent="0.2"/>
    <row r="159141" ht="12.75" customHeight="1" x14ac:dyDescent="0.2"/>
    <row r="159145" ht="12.75" customHeight="1" x14ac:dyDescent="0.2"/>
    <row r="159149" ht="12.75" customHeight="1" x14ac:dyDescent="0.2"/>
    <row r="159153" ht="12.75" customHeight="1" x14ac:dyDescent="0.2"/>
    <row r="159157" ht="12.75" customHeight="1" x14ac:dyDescent="0.2"/>
    <row r="159161" ht="12.75" customHeight="1" x14ac:dyDescent="0.2"/>
    <row r="159165" ht="12.75" customHeight="1" x14ac:dyDescent="0.2"/>
    <row r="159169" ht="12.75" customHeight="1" x14ac:dyDescent="0.2"/>
    <row r="159173" ht="12.75" customHeight="1" x14ac:dyDescent="0.2"/>
    <row r="159177" ht="12.75" customHeight="1" x14ac:dyDescent="0.2"/>
    <row r="159181" ht="12.75" customHeight="1" x14ac:dyDescent="0.2"/>
    <row r="159185" ht="12.75" customHeight="1" x14ac:dyDescent="0.2"/>
    <row r="159189" ht="12.75" customHeight="1" x14ac:dyDescent="0.2"/>
    <row r="159193" ht="12.75" customHeight="1" x14ac:dyDescent="0.2"/>
    <row r="159197" ht="12.75" customHeight="1" x14ac:dyDescent="0.2"/>
    <row r="159201" ht="12.75" customHeight="1" x14ac:dyDescent="0.2"/>
    <row r="159205" ht="12.75" customHeight="1" x14ac:dyDescent="0.2"/>
    <row r="159209" ht="12.75" customHeight="1" x14ac:dyDescent="0.2"/>
    <row r="159213" ht="12.75" customHeight="1" x14ac:dyDescent="0.2"/>
    <row r="159217" ht="12.75" customHeight="1" x14ac:dyDescent="0.2"/>
    <row r="159221" ht="12.75" customHeight="1" x14ac:dyDescent="0.2"/>
    <row r="159225" ht="12.75" customHeight="1" x14ac:dyDescent="0.2"/>
    <row r="159229" ht="12.75" customHeight="1" x14ac:dyDescent="0.2"/>
    <row r="159233" ht="12.75" customHeight="1" x14ac:dyDescent="0.2"/>
    <row r="159237" ht="12.75" customHeight="1" x14ac:dyDescent="0.2"/>
    <row r="159241" ht="12.75" customHeight="1" x14ac:dyDescent="0.2"/>
    <row r="159245" ht="12.75" customHeight="1" x14ac:dyDescent="0.2"/>
    <row r="159249" ht="12.75" customHeight="1" x14ac:dyDescent="0.2"/>
    <row r="159253" ht="12.75" customHeight="1" x14ac:dyDescent="0.2"/>
    <row r="159257" ht="12.75" customHeight="1" x14ac:dyDescent="0.2"/>
    <row r="159261" ht="12.75" customHeight="1" x14ac:dyDescent="0.2"/>
    <row r="159265" ht="12.75" customHeight="1" x14ac:dyDescent="0.2"/>
    <row r="159269" ht="12.75" customHeight="1" x14ac:dyDescent="0.2"/>
    <row r="159273" ht="12.75" customHeight="1" x14ac:dyDescent="0.2"/>
    <row r="159277" ht="12.75" customHeight="1" x14ac:dyDescent="0.2"/>
    <row r="159281" ht="12.75" customHeight="1" x14ac:dyDescent="0.2"/>
    <row r="159285" ht="12.75" customHeight="1" x14ac:dyDescent="0.2"/>
    <row r="159289" ht="12.75" customHeight="1" x14ac:dyDescent="0.2"/>
    <row r="159293" ht="12.75" customHeight="1" x14ac:dyDescent="0.2"/>
    <row r="159297" ht="12.75" customHeight="1" x14ac:dyDescent="0.2"/>
    <row r="159301" ht="12.75" customHeight="1" x14ac:dyDescent="0.2"/>
    <row r="159305" ht="12.75" customHeight="1" x14ac:dyDescent="0.2"/>
    <row r="159309" ht="12.75" customHeight="1" x14ac:dyDescent="0.2"/>
    <row r="159313" ht="12.75" customHeight="1" x14ac:dyDescent="0.2"/>
    <row r="159317" ht="12.75" customHeight="1" x14ac:dyDescent="0.2"/>
    <row r="159321" ht="12.75" customHeight="1" x14ac:dyDescent="0.2"/>
    <row r="159325" ht="12.75" customHeight="1" x14ac:dyDescent="0.2"/>
    <row r="159329" ht="12.75" customHeight="1" x14ac:dyDescent="0.2"/>
    <row r="159333" ht="12.75" customHeight="1" x14ac:dyDescent="0.2"/>
    <row r="159337" ht="12.75" customHeight="1" x14ac:dyDescent="0.2"/>
    <row r="159341" ht="12.75" customHeight="1" x14ac:dyDescent="0.2"/>
    <row r="159345" ht="12.75" customHeight="1" x14ac:dyDescent="0.2"/>
    <row r="159349" ht="12.75" customHeight="1" x14ac:dyDescent="0.2"/>
    <row r="159353" ht="12.75" customHeight="1" x14ac:dyDescent="0.2"/>
    <row r="159357" ht="12.75" customHeight="1" x14ac:dyDescent="0.2"/>
    <row r="159361" ht="12.75" customHeight="1" x14ac:dyDescent="0.2"/>
    <row r="159365" ht="12.75" customHeight="1" x14ac:dyDescent="0.2"/>
    <row r="159369" ht="12.75" customHeight="1" x14ac:dyDescent="0.2"/>
    <row r="159373" ht="12.75" customHeight="1" x14ac:dyDescent="0.2"/>
    <row r="159377" ht="12.75" customHeight="1" x14ac:dyDescent="0.2"/>
    <row r="159381" ht="12.75" customHeight="1" x14ac:dyDescent="0.2"/>
    <row r="159385" ht="12.75" customHeight="1" x14ac:dyDescent="0.2"/>
    <row r="159389" ht="12.75" customHeight="1" x14ac:dyDescent="0.2"/>
    <row r="159393" ht="12.75" customHeight="1" x14ac:dyDescent="0.2"/>
    <row r="159397" ht="12.75" customHeight="1" x14ac:dyDescent="0.2"/>
    <row r="159401" ht="12.75" customHeight="1" x14ac:dyDescent="0.2"/>
    <row r="159405" ht="12.75" customHeight="1" x14ac:dyDescent="0.2"/>
    <row r="159409" ht="12.75" customHeight="1" x14ac:dyDescent="0.2"/>
    <row r="159413" ht="12.75" customHeight="1" x14ac:dyDescent="0.2"/>
    <row r="159417" ht="12.75" customHeight="1" x14ac:dyDescent="0.2"/>
    <row r="159421" ht="12.75" customHeight="1" x14ac:dyDescent="0.2"/>
    <row r="159425" ht="12.75" customHeight="1" x14ac:dyDescent="0.2"/>
    <row r="159429" ht="12.75" customHeight="1" x14ac:dyDescent="0.2"/>
    <row r="159433" ht="12.75" customHeight="1" x14ac:dyDescent="0.2"/>
    <row r="159437" ht="12.75" customHeight="1" x14ac:dyDescent="0.2"/>
    <row r="159441" ht="12.75" customHeight="1" x14ac:dyDescent="0.2"/>
    <row r="159445" ht="12.75" customHeight="1" x14ac:dyDescent="0.2"/>
    <row r="159449" ht="12.75" customHeight="1" x14ac:dyDescent="0.2"/>
    <row r="159453" ht="12.75" customHeight="1" x14ac:dyDescent="0.2"/>
    <row r="159457" ht="12.75" customHeight="1" x14ac:dyDescent="0.2"/>
    <row r="159461" ht="12.75" customHeight="1" x14ac:dyDescent="0.2"/>
    <row r="159465" ht="12.75" customHeight="1" x14ac:dyDescent="0.2"/>
    <row r="159469" ht="12.75" customHeight="1" x14ac:dyDescent="0.2"/>
    <row r="159473" ht="12.75" customHeight="1" x14ac:dyDescent="0.2"/>
    <row r="159477" ht="12.75" customHeight="1" x14ac:dyDescent="0.2"/>
    <row r="159481" ht="12.75" customHeight="1" x14ac:dyDescent="0.2"/>
    <row r="159485" ht="12.75" customHeight="1" x14ac:dyDescent="0.2"/>
    <row r="159489" ht="12.75" customHeight="1" x14ac:dyDescent="0.2"/>
    <row r="159493" ht="12.75" customHeight="1" x14ac:dyDescent="0.2"/>
    <row r="159497" ht="12.75" customHeight="1" x14ac:dyDescent="0.2"/>
    <row r="159501" ht="12.75" customHeight="1" x14ac:dyDescent="0.2"/>
    <row r="159505" ht="12.75" customHeight="1" x14ac:dyDescent="0.2"/>
    <row r="159509" ht="12.75" customHeight="1" x14ac:dyDescent="0.2"/>
    <row r="159513" ht="12.75" customHeight="1" x14ac:dyDescent="0.2"/>
    <row r="159517" ht="12.75" customHeight="1" x14ac:dyDescent="0.2"/>
    <row r="159521" ht="12.75" customHeight="1" x14ac:dyDescent="0.2"/>
    <row r="159525" ht="12.75" customHeight="1" x14ac:dyDescent="0.2"/>
    <row r="159529" ht="12.75" customHeight="1" x14ac:dyDescent="0.2"/>
    <row r="159533" ht="12.75" customHeight="1" x14ac:dyDescent="0.2"/>
    <row r="159537" ht="12.75" customHeight="1" x14ac:dyDescent="0.2"/>
    <row r="159541" ht="12.75" customHeight="1" x14ac:dyDescent="0.2"/>
    <row r="159545" ht="12.75" customHeight="1" x14ac:dyDescent="0.2"/>
    <row r="159549" ht="12.75" customHeight="1" x14ac:dyDescent="0.2"/>
    <row r="159553" ht="12.75" customHeight="1" x14ac:dyDescent="0.2"/>
    <row r="159557" ht="12.75" customHeight="1" x14ac:dyDescent="0.2"/>
    <row r="159561" ht="12.75" customHeight="1" x14ac:dyDescent="0.2"/>
    <row r="159565" ht="12.75" customHeight="1" x14ac:dyDescent="0.2"/>
    <row r="159569" ht="12.75" customHeight="1" x14ac:dyDescent="0.2"/>
    <row r="159573" ht="12.75" customHeight="1" x14ac:dyDescent="0.2"/>
    <row r="159577" ht="12.75" customHeight="1" x14ac:dyDescent="0.2"/>
    <row r="159581" ht="12.75" customHeight="1" x14ac:dyDescent="0.2"/>
    <row r="159585" ht="12.75" customHeight="1" x14ac:dyDescent="0.2"/>
    <row r="159589" ht="12.75" customHeight="1" x14ac:dyDescent="0.2"/>
    <row r="159593" ht="12.75" customHeight="1" x14ac:dyDescent="0.2"/>
    <row r="159597" ht="12.75" customHeight="1" x14ac:dyDescent="0.2"/>
    <row r="159601" ht="12.75" customHeight="1" x14ac:dyDescent="0.2"/>
    <row r="159605" ht="12.75" customHeight="1" x14ac:dyDescent="0.2"/>
    <row r="159609" ht="12.75" customHeight="1" x14ac:dyDescent="0.2"/>
    <row r="159613" ht="12.75" customHeight="1" x14ac:dyDescent="0.2"/>
    <row r="159617" ht="12.75" customHeight="1" x14ac:dyDescent="0.2"/>
    <row r="159621" ht="12.75" customHeight="1" x14ac:dyDescent="0.2"/>
    <row r="159625" ht="12.75" customHeight="1" x14ac:dyDescent="0.2"/>
    <row r="159629" ht="12.75" customHeight="1" x14ac:dyDescent="0.2"/>
    <row r="159633" ht="12.75" customHeight="1" x14ac:dyDescent="0.2"/>
    <row r="159637" ht="12.75" customHeight="1" x14ac:dyDescent="0.2"/>
    <row r="159641" ht="12.75" customHeight="1" x14ac:dyDescent="0.2"/>
    <row r="159645" ht="12.75" customHeight="1" x14ac:dyDescent="0.2"/>
    <row r="159649" ht="12.75" customHeight="1" x14ac:dyDescent="0.2"/>
    <row r="159653" ht="12.75" customHeight="1" x14ac:dyDescent="0.2"/>
    <row r="159657" ht="12.75" customHeight="1" x14ac:dyDescent="0.2"/>
    <row r="159661" ht="12.75" customHeight="1" x14ac:dyDescent="0.2"/>
    <row r="159665" ht="12.75" customHeight="1" x14ac:dyDescent="0.2"/>
    <row r="159669" ht="12.75" customHeight="1" x14ac:dyDescent="0.2"/>
    <row r="159673" ht="12.75" customHeight="1" x14ac:dyDescent="0.2"/>
    <row r="159677" ht="12.75" customHeight="1" x14ac:dyDescent="0.2"/>
    <row r="159681" ht="12.75" customHeight="1" x14ac:dyDescent="0.2"/>
    <row r="159685" ht="12.75" customHeight="1" x14ac:dyDescent="0.2"/>
    <row r="159689" ht="12.75" customHeight="1" x14ac:dyDescent="0.2"/>
    <row r="159693" ht="12.75" customHeight="1" x14ac:dyDescent="0.2"/>
    <row r="159697" ht="12.75" customHeight="1" x14ac:dyDescent="0.2"/>
    <row r="159701" ht="12.75" customHeight="1" x14ac:dyDescent="0.2"/>
    <row r="159705" ht="12.75" customHeight="1" x14ac:dyDescent="0.2"/>
    <row r="159709" ht="12.75" customHeight="1" x14ac:dyDescent="0.2"/>
    <row r="159713" ht="12.75" customHeight="1" x14ac:dyDescent="0.2"/>
    <row r="159717" ht="12.75" customHeight="1" x14ac:dyDescent="0.2"/>
    <row r="159721" ht="12.75" customHeight="1" x14ac:dyDescent="0.2"/>
    <row r="159725" ht="12.75" customHeight="1" x14ac:dyDescent="0.2"/>
    <row r="159729" ht="12.75" customHeight="1" x14ac:dyDescent="0.2"/>
    <row r="159733" ht="12.75" customHeight="1" x14ac:dyDescent="0.2"/>
    <row r="159737" ht="12.75" customHeight="1" x14ac:dyDescent="0.2"/>
    <row r="159741" ht="12.75" customHeight="1" x14ac:dyDescent="0.2"/>
    <row r="159745" ht="12.75" customHeight="1" x14ac:dyDescent="0.2"/>
    <row r="159749" ht="12.75" customHeight="1" x14ac:dyDescent="0.2"/>
    <row r="159753" ht="12.75" customHeight="1" x14ac:dyDescent="0.2"/>
    <row r="159757" ht="12.75" customHeight="1" x14ac:dyDescent="0.2"/>
    <row r="159761" ht="12.75" customHeight="1" x14ac:dyDescent="0.2"/>
    <row r="159765" ht="12.75" customHeight="1" x14ac:dyDescent="0.2"/>
    <row r="159769" ht="12.75" customHeight="1" x14ac:dyDescent="0.2"/>
    <row r="159773" ht="12.75" customHeight="1" x14ac:dyDescent="0.2"/>
    <row r="159777" ht="12.75" customHeight="1" x14ac:dyDescent="0.2"/>
    <row r="159781" ht="12.75" customHeight="1" x14ac:dyDescent="0.2"/>
    <row r="159785" ht="12.75" customHeight="1" x14ac:dyDescent="0.2"/>
    <row r="159789" ht="12.75" customHeight="1" x14ac:dyDescent="0.2"/>
    <row r="159793" ht="12.75" customHeight="1" x14ac:dyDescent="0.2"/>
    <row r="159797" ht="12.75" customHeight="1" x14ac:dyDescent="0.2"/>
    <row r="159801" ht="12.75" customHeight="1" x14ac:dyDescent="0.2"/>
    <row r="159805" ht="12.75" customHeight="1" x14ac:dyDescent="0.2"/>
    <row r="159809" ht="12.75" customHeight="1" x14ac:dyDescent="0.2"/>
    <row r="159813" ht="12.75" customHeight="1" x14ac:dyDescent="0.2"/>
    <row r="159817" ht="12.75" customHeight="1" x14ac:dyDescent="0.2"/>
    <row r="159821" ht="12.75" customHeight="1" x14ac:dyDescent="0.2"/>
    <row r="159825" ht="12.75" customHeight="1" x14ac:dyDescent="0.2"/>
    <row r="159829" ht="12.75" customHeight="1" x14ac:dyDescent="0.2"/>
    <row r="159833" ht="12.75" customHeight="1" x14ac:dyDescent="0.2"/>
    <row r="159837" ht="12.75" customHeight="1" x14ac:dyDescent="0.2"/>
    <row r="159841" ht="12.75" customHeight="1" x14ac:dyDescent="0.2"/>
    <row r="159845" ht="12.75" customHeight="1" x14ac:dyDescent="0.2"/>
    <row r="159849" ht="12.75" customHeight="1" x14ac:dyDescent="0.2"/>
    <row r="159853" ht="12.75" customHeight="1" x14ac:dyDescent="0.2"/>
    <row r="159857" ht="12.75" customHeight="1" x14ac:dyDescent="0.2"/>
    <row r="159861" ht="12.75" customHeight="1" x14ac:dyDescent="0.2"/>
    <row r="159865" ht="12.75" customHeight="1" x14ac:dyDescent="0.2"/>
    <row r="159869" ht="12.75" customHeight="1" x14ac:dyDescent="0.2"/>
    <row r="159873" ht="12.75" customHeight="1" x14ac:dyDescent="0.2"/>
    <row r="159877" ht="12.75" customHeight="1" x14ac:dyDescent="0.2"/>
    <row r="159881" ht="12.75" customHeight="1" x14ac:dyDescent="0.2"/>
    <row r="159885" ht="12.75" customHeight="1" x14ac:dyDescent="0.2"/>
    <row r="159889" ht="12.75" customHeight="1" x14ac:dyDescent="0.2"/>
    <row r="159893" ht="12.75" customHeight="1" x14ac:dyDescent="0.2"/>
    <row r="159897" ht="12.75" customHeight="1" x14ac:dyDescent="0.2"/>
    <row r="159901" ht="12.75" customHeight="1" x14ac:dyDescent="0.2"/>
    <row r="159905" ht="12.75" customHeight="1" x14ac:dyDescent="0.2"/>
    <row r="159909" ht="12.75" customHeight="1" x14ac:dyDescent="0.2"/>
    <row r="159913" ht="12.75" customHeight="1" x14ac:dyDescent="0.2"/>
    <row r="159917" ht="12.75" customHeight="1" x14ac:dyDescent="0.2"/>
    <row r="159921" ht="12.75" customHeight="1" x14ac:dyDescent="0.2"/>
    <row r="159925" ht="12.75" customHeight="1" x14ac:dyDescent="0.2"/>
    <row r="159929" ht="12.75" customHeight="1" x14ac:dyDescent="0.2"/>
    <row r="159933" ht="12.75" customHeight="1" x14ac:dyDescent="0.2"/>
    <row r="159937" ht="12.75" customHeight="1" x14ac:dyDescent="0.2"/>
    <row r="159941" ht="12.75" customHeight="1" x14ac:dyDescent="0.2"/>
    <row r="159945" ht="12.75" customHeight="1" x14ac:dyDescent="0.2"/>
    <row r="159949" ht="12.75" customHeight="1" x14ac:dyDescent="0.2"/>
    <row r="159953" ht="12.75" customHeight="1" x14ac:dyDescent="0.2"/>
    <row r="159957" ht="12.75" customHeight="1" x14ac:dyDescent="0.2"/>
    <row r="159961" ht="12.75" customHeight="1" x14ac:dyDescent="0.2"/>
    <row r="159965" ht="12.75" customHeight="1" x14ac:dyDescent="0.2"/>
    <row r="159969" ht="12.75" customHeight="1" x14ac:dyDescent="0.2"/>
    <row r="159973" ht="12.75" customHeight="1" x14ac:dyDescent="0.2"/>
    <row r="159977" ht="12.75" customHeight="1" x14ac:dyDescent="0.2"/>
    <row r="159981" ht="12.75" customHeight="1" x14ac:dyDescent="0.2"/>
    <row r="159985" ht="12.75" customHeight="1" x14ac:dyDescent="0.2"/>
    <row r="159989" ht="12.75" customHeight="1" x14ac:dyDescent="0.2"/>
    <row r="159993" ht="12.75" customHeight="1" x14ac:dyDescent="0.2"/>
    <row r="159997" ht="12.75" customHeight="1" x14ac:dyDescent="0.2"/>
    <row r="160001" ht="12.75" customHeight="1" x14ac:dyDescent="0.2"/>
    <row r="160005" ht="12.75" customHeight="1" x14ac:dyDescent="0.2"/>
    <row r="160009" ht="12.75" customHeight="1" x14ac:dyDescent="0.2"/>
    <row r="160013" ht="12.75" customHeight="1" x14ac:dyDescent="0.2"/>
    <row r="160017" ht="12.75" customHeight="1" x14ac:dyDescent="0.2"/>
    <row r="160021" ht="12.75" customHeight="1" x14ac:dyDescent="0.2"/>
    <row r="160025" ht="12.75" customHeight="1" x14ac:dyDescent="0.2"/>
    <row r="160029" ht="12.75" customHeight="1" x14ac:dyDescent="0.2"/>
    <row r="160033" ht="12.75" customHeight="1" x14ac:dyDescent="0.2"/>
    <row r="160037" ht="12.75" customHeight="1" x14ac:dyDescent="0.2"/>
    <row r="160041" ht="12.75" customHeight="1" x14ac:dyDescent="0.2"/>
    <row r="160045" ht="12.75" customHeight="1" x14ac:dyDescent="0.2"/>
    <row r="160049" ht="12.75" customHeight="1" x14ac:dyDescent="0.2"/>
    <row r="160053" ht="12.75" customHeight="1" x14ac:dyDescent="0.2"/>
    <row r="160057" ht="12.75" customHeight="1" x14ac:dyDescent="0.2"/>
    <row r="160061" ht="12.75" customHeight="1" x14ac:dyDescent="0.2"/>
    <row r="160065" ht="12.75" customHeight="1" x14ac:dyDescent="0.2"/>
    <row r="160069" ht="12.75" customHeight="1" x14ac:dyDescent="0.2"/>
    <row r="160073" ht="12.75" customHeight="1" x14ac:dyDescent="0.2"/>
    <row r="160077" ht="12.75" customHeight="1" x14ac:dyDescent="0.2"/>
    <row r="160081" ht="12.75" customHeight="1" x14ac:dyDescent="0.2"/>
    <row r="160085" ht="12.75" customHeight="1" x14ac:dyDescent="0.2"/>
    <row r="160089" ht="12.75" customHeight="1" x14ac:dyDescent="0.2"/>
    <row r="160093" ht="12.75" customHeight="1" x14ac:dyDescent="0.2"/>
    <row r="160097" ht="12.75" customHeight="1" x14ac:dyDescent="0.2"/>
    <row r="160101" ht="12.75" customHeight="1" x14ac:dyDescent="0.2"/>
    <row r="160105" ht="12.75" customHeight="1" x14ac:dyDescent="0.2"/>
    <row r="160109" ht="12.75" customHeight="1" x14ac:dyDescent="0.2"/>
    <row r="160113" ht="12.75" customHeight="1" x14ac:dyDescent="0.2"/>
    <row r="160117" ht="12.75" customHeight="1" x14ac:dyDescent="0.2"/>
    <row r="160121" ht="12.75" customHeight="1" x14ac:dyDescent="0.2"/>
    <row r="160125" ht="12.75" customHeight="1" x14ac:dyDescent="0.2"/>
    <row r="160129" ht="12.75" customHeight="1" x14ac:dyDescent="0.2"/>
    <row r="160133" ht="12.75" customHeight="1" x14ac:dyDescent="0.2"/>
    <row r="160137" ht="12.75" customHeight="1" x14ac:dyDescent="0.2"/>
    <row r="160141" ht="12.75" customHeight="1" x14ac:dyDescent="0.2"/>
    <row r="160145" ht="12.75" customHeight="1" x14ac:dyDescent="0.2"/>
    <row r="160149" ht="12.75" customHeight="1" x14ac:dyDescent="0.2"/>
    <row r="160153" ht="12.75" customHeight="1" x14ac:dyDescent="0.2"/>
    <row r="160157" ht="12.75" customHeight="1" x14ac:dyDescent="0.2"/>
    <row r="160161" ht="12.75" customHeight="1" x14ac:dyDescent="0.2"/>
    <row r="160165" ht="12.75" customHeight="1" x14ac:dyDescent="0.2"/>
    <row r="160169" ht="12.75" customHeight="1" x14ac:dyDescent="0.2"/>
    <row r="160173" ht="12.75" customHeight="1" x14ac:dyDescent="0.2"/>
    <row r="160177" ht="12.75" customHeight="1" x14ac:dyDescent="0.2"/>
    <row r="160181" ht="12.75" customHeight="1" x14ac:dyDescent="0.2"/>
    <row r="160185" ht="12.75" customHeight="1" x14ac:dyDescent="0.2"/>
    <row r="160189" ht="12.75" customHeight="1" x14ac:dyDescent="0.2"/>
    <row r="160193" ht="12.75" customHeight="1" x14ac:dyDescent="0.2"/>
    <row r="160197" ht="12.75" customHeight="1" x14ac:dyDescent="0.2"/>
    <row r="160201" ht="12.75" customHeight="1" x14ac:dyDescent="0.2"/>
    <row r="160205" ht="12.75" customHeight="1" x14ac:dyDescent="0.2"/>
    <row r="160209" ht="12.75" customHeight="1" x14ac:dyDescent="0.2"/>
    <row r="160213" ht="12.75" customHeight="1" x14ac:dyDescent="0.2"/>
    <row r="160217" ht="12.75" customHeight="1" x14ac:dyDescent="0.2"/>
    <row r="160221" ht="12.75" customHeight="1" x14ac:dyDescent="0.2"/>
    <row r="160225" ht="12.75" customHeight="1" x14ac:dyDescent="0.2"/>
    <row r="160229" ht="12.75" customHeight="1" x14ac:dyDescent="0.2"/>
    <row r="160233" ht="12.75" customHeight="1" x14ac:dyDescent="0.2"/>
    <row r="160237" ht="12.75" customHeight="1" x14ac:dyDescent="0.2"/>
    <row r="160241" ht="12.75" customHeight="1" x14ac:dyDescent="0.2"/>
    <row r="160245" ht="12.75" customHeight="1" x14ac:dyDescent="0.2"/>
    <row r="160249" ht="12.75" customHeight="1" x14ac:dyDescent="0.2"/>
    <row r="160253" ht="12.75" customHeight="1" x14ac:dyDescent="0.2"/>
    <row r="160257" ht="12.75" customHeight="1" x14ac:dyDescent="0.2"/>
    <row r="160261" ht="12.75" customHeight="1" x14ac:dyDescent="0.2"/>
    <row r="160265" ht="12.75" customHeight="1" x14ac:dyDescent="0.2"/>
    <row r="160269" ht="12.75" customHeight="1" x14ac:dyDescent="0.2"/>
    <row r="160273" ht="12.75" customHeight="1" x14ac:dyDescent="0.2"/>
    <row r="160277" ht="12.75" customHeight="1" x14ac:dyDescent="0.2"/>
    <row r="160281" ht="12.75" customHeight="1" x14ac:dyDescent="0.2"/>
    <row r="160285" ht="12.75" customHeight="1" x14ac:dyDescent="0.2"/>
    <row r="160289" ht="12.75" customHeight="1" x14ac:dyDescent="0.2"/>
    <row r="160293" ht="12.75" customHeight="1" x14ac:dyDescent="0.2"/>
    <row r="160297" ht="12.75" customHeight="1" x14ac:dyDescent="0.2"/>
    <row r="160301" ht="12.75" customHeight="1" x14ac:dyDescent="0.2"/>
    <row r="160305" ht="12.75" customHeight="1" x14ac:dyDescent="0.2"/>
    <row r="160309" ht="12.75" customHeight="1" x14ac:dyDescent="0.2"/>
    <row r="160313" ht="12.75" customHeight="1" x14ac:dyDescent="0.2"/>
    <row r="160317" ht="12.75" customHeight="1" x14ac:dyDescent="0.2"/>
    <row r="160321" ht="12.75" customHeight="1" x14ac:dyDescent="0.2"/>
    <row r="160325" ht="12.75" customHeight="1" x14ac:dyDescent="0.2"/>
    <row r="160329" ht="12.75" customHeight="1" x14ac:dyDescent="0.2"/>
    <row r="160333" ht="12.75" customHeight="1" x14ac:dyDescent="0.2"/>
    <row r="160337" ht="12.75" customHeight="1" x14ac:dyDescent="0.2"/>
    <row r="160341" ht="12.75" customHeight="1" x14ac:dyDescent="0.2"/>
    <row r="160345" ht="12.75" customHeight="1" x14ac:dyDescent="0.2"/>
    <row r="160349" ht="12.75" customHeight="1" x14ac:dyDescent="0.2"/>
    <row r="160353" ht="12.75" customHeight="1" x14ac:dyDescent="0.2"/>
    <row r="160357" ht="12.75" customHeight="1" x14ac:dyDescent="0.2"/>
    <row r="160361" ht="12.75" customHeight="1" x14ac:dyDescent="0.2"/>
    <row r="160365" ht="12.75" customHeight="1" x14ac:dyDescent="0.2"/>
    <row r="160369" ht="12.75" customHeight="1" x14ac:dyDescent="0.2"/>
    <row r="160373" ht="12.75" customHeight="1" x14ac:dyDescent="0.2"/>
    <row r="160377" ht="12.75" customHeight="1" x14ac:dyDescent="0.2"/>
    <row r="160381" ht="12.75" customHeight="1" x14ac:dyDescent="0.2"/>
    <row r="160385" ht="12.75" customHeight="1" x14ac:dyDescent="0.2"/>
    <row r="160389" ht="12.75" customHeight="1" x14ac:dyDescent="0.2"/>
    <row r="160393" ht="12.75" customHeight="1" x14ac:dyDescent="0.2"/>
    <row r="160397" ht="12.75" customHeight="1" x14ac:dyDescent="0.2"/>
    <row r="160401" ht="12.75" customHeight="1" x14ac:dyDescent="0.2"/>
    <row r="160405" ht="12.75" customHeight="1" x14ac:dyDescent="0.2"/>
    <row r="160409" ht="12.75" customHeight="1" x14ac:dyDescent="0.2"/>
    <row r="160413" ht="12.75" customHeight="1" x14ac:dyDescent="0.2"/>
    <row r="160417" ht="12.75" customHeight="1" x14ac:dyDescent="0.2"/>
    <row r="160421" ht="12.75" customHeight="1" x14ac:dyDescent="0.2"/>
    <row r="160425" ht="12.75" customHeight="1" x14ac:dyDescent="0.2"/>
    <row r="160429" ht="12.75" customHeight="1" x14ac:dyDescent="0.2"/>
    <row r="160433" ht="12.75" customHeight="1" x14ac:dyDescent="0.2"/>
    <row r="160437" ht="12.75" customHeight="1" x14ac:dyDescent="0.2"/>
    <row r="160441" ht="12.75" customHeight="1" x14ac:dyDescent="0.2"/>
    <row r="160445" ht="12.75" customHeight="1" x14ac:dyDescent="0.2"/>
    <row r="160449" ht="12.75" customHeight="1" x14ac:dyDescent="0.2"/>
    <row r="160453" ht="12.75" customHeight="1" x14ac:dyDescent="0.2"/>
    <row r="160457" ht="12.75" customHeight="1" x14ac:dyDescent="0.2"/>
    <row r="160461" ht="12.75" customHeight="1" x14ac:dyDescent="0.2"/>
    <row r="160465" ht="12.75" customHeight="1" x14ac:dyDescent="0.2"/>
    <row r="160469" ht="12.75" customHeight="1" x14ac:dyDescent="0.2"/>
    <row r="160473" ht="12.75" customHeight="1" x14ac:dyDescent="0.2"/>
    <row r="160477" ht="12.75" customHeight="1" x14ac:dyDescent="0.2"/>
    <row r="160481" ht="12.75" customHeight="1" x14ac:dyDescent="0.2"/>
    <row r="160485" ht="12.75" customHeight="1" x14ac:dyDescent="0.2"/>
    <row r="160489" ht="12.75" customHeight="1" x14ac:dyDescent="0.2"/>
    <row r="160493" ht="12.75" customHeight="1" x14ac:dyDescent="0.2"/>
    <row r="160497" ht="12.75" customHeight="1" x14ac:dyDescent="0.2"/>
    <row r="160501" ht="12.75" customHeight="1" x14ac:dyDescent="0.2"/>
    <row r="160505" ht="12.75" customHeight="1" x14ac:dyDescent="0.2"/>
    <row r="160509" ht="12.75" customHeight="1" x14ac:dyDescent="0.2"/>
    <row r="160513" ht="12.75" customHeight="1" x14ac:dyDescent="0.2"/>
    <row r="160517" ht="12.75" customHeight="1" x14ac:dyDescent="0.2"/>
    <row r="160521" ht="12.75" customHeight="1" x14ac:dyDescent="0.2"/>
    <row r="160525" ht="12.75" customHeight="1" x14ac:dyDescent="0.2"/>
    <row r="160529" ht="12.75" customHeight="1" x14ac:dyDescent="0.2"/>
    <row r="160533" ht="12.75" customHeight="1" x14ac:dyDescent="0.2"/>
    <row r="160537" ht="12.75" customHeight="1" x14ac:dyDescent="0.2"/>
    <row r="160541" ht="12.75" customHeight="1" x14ac:dyDescent="0.2"/>
    <row r="160545" ht="12.75" customHeight="1" x14ac:dyDescent="0.2"/>
    <row r="160549" ht="12.75" customHeight="1" x14ac:dyDescent="0.2"/>
    <row r="160553" ht="12.75" customHeight="1" x14ac:dyDescent="0.2"/>
    <row r="160557" ht="12.75" customHeight="1" x14ac:dyDescent="0.2"/>
    <row r="160561" ht="12.75" customHeight="1" x14ac:dyDescent="0.2"/>
    <row r="160565" ht="12.75" customHeight="1" x14ac:dyDescent="0.2"/>
    <row r="160569" ht="12.75" customHeight="1" x14ac:dyDescent="0.2"/>
    <row r="160573" ht="12.75" customHeight="1" x14ac:dyDescent="0.2"/>
    <row r="160577" ht="12.75" customHeight="1" x14ac:dyDescent="0.2"/>
    <row r="160581" ht="12.75" customHeight="1" x14ac:dyDescent="0.2"/>
    <row r="160585" ht="12.75" customHeight="1" x14ac:dyDescent="0.2"/>
    <row r="160589" ht="12.75" customHeight="1" x14ac:dyDescent="0.2"/>
    <row r="160593" ht="12.75" customHeight="1" x14ac:dyDescent="0.2"/>
    <row r="160597" ht="12.75" customHeight="1" x14ac:dyDescent="0.2"/>
    <row r="160601" ht="12.75" customHeight="1" x14ac:dyDescent="0.2"/>
    <row r="160605" ht="12.75" customHeight="1" x14ac:dyDescent="0.2"/>
    <row r="160609" ht="12.75" customHeight="1" x14ac:dyDescent="0.2"/>
    <row r="160613" ht="12.75" customHeight="1" x14ac:dyDescent="0.2"/>
    <row r="160617" ht="12.75" customHeight="1" x14ac:dyDescent="0.2"/>
    <row r="160621" ht="12.75" customHeight="1" x14ac:dyDescent="0.2"/>
    <row r="160625" ht="12.75" customHeight="1" x14ac:dyDescent="0.2"/>
    <row r="160629" ht="12.75" customHeight="1" x14ac:dyDescent="0.2"/>
    <row r="160633" ht="12.75" customHeight="1" x14ac:dyDescent="0.2"/>
    <row r="160637" ht="12.75" customHeight="1" x14ac:dyDescent="0.2"/>
    <row r="160641" ht="12.75" customHeight="1" x14ac:dyDescent="0.2"/>
    <row r="160645" ht="12.75" customHeight="1" x14ac:dyDescent="0.2"/>
    <row r="160649" ht="12.75" customHeight="1" x14ac:dyDescent="0.2"/>
    <row r="160653" ht="12.75" customHeight="1" x14ac:dyDescent="0.2"/>
    <row r="160657" ht="12.75" customHeight="1" x14ac:dyDescent="0.2"/>
    <row r="160661" ht="12.75" customHeight="1" x14ac:dyDescent="0.2"/>
    <row r="160665" ht="12.75" customHeight="1" x14ac:dyDescent="0.2"/>
    <row r="160669" ht="12.75" customHeight="1" x14ac:dyDescent="0.2"/>
    <row r="160673" ht="12.75" customHeight="1" x14ac:dyDescent="0.2"/>
    <row r="160677" ht="12.75" customHeight="1" x14ac:dyDescent="0.2"/>
    <row r="160681" ht="12.75" customHeight="1" x14ac:dyDescent="0.2"/>
    <row r="160685" ht="12.75" customHeight="1" x14ac:dyDescent="0.2"/>
    <row r="160689" ht="12.75" customHeight="1" x14ac:dyDescent="0.2"/>
    <row r="160693" ht="12.75" customHeight="1" x14ac:dyDescent="0.2"/>
    <row r="160697" ht="12.75" customHeight="1" x14ac:dyDescent="0.2"/>
    <row r="160701" ht="12.75" customHeight="1" x14ac:dyDescent="0.2"/>
    <row r="160705" ht="12.75" customHeight="1" x14ac:dyDescent="0.2"/>
    <row r="160709" ht="12.75" customHeight="1" x14ac:dyDescent="0.2"/>
    <row r="160713" ht="12.75" customHeight="1" x14ac:dyDescent="0.2"/>
    <row r="160717" ht="12.75" customHeight="1" x14ac:dyDescent="0.2"/>
    <row r="160721" ht="12.75" customHeight="1" x14ac:dyDescent="0.2"/>
    <row r="160725" ht="12.75" customHeight="1" x14ac:dyDescent="0.2"/>
    <row r="160729" ht="12.75" customHeight="1" x14ac:dyDescent="0.2"/>
    <row r="160733" ht="12.75" customHeight="1" x14ac:dyDescent="0.2"/>
    <row r="160737" ht="12.75" customHeight="1" x14ac:dyDescent="0.2"/>
    <row r="160741" ht="12.75" customHeight="1" x14ac:dyDescent="0.2"/>
    <row r="160745" ht="12.75" customHeight="1" x14ac:dyDescent="0.2"/>
    <row r="160749" ht="12.75" customHeight="1" x14ac:dyDescent="0.2"/>
    <row r="160753" ht="12.75" customHeight="1" x14ac:dyDescent="0.2"/>
    <row r="160757" ht="12.75" customHeight="1" x14ac:dyDescent="0.2"/>
    <row r="160761" ht="12.75" customHeight="1" x14ac:dyDescent="0.2"/>
    <row r="160765" ht="12.75" customHeight="1" x14ac:dyDescent="0.2"/>
    <row r="160769" ht="12.75" customHeight="1" x14ac:dyDescent="0.2"/>
    <row r="160773" ht="12.75" customHeight="1" x14ac:dyDescent="0.2"/>
    <row r="160777" ht="12.75" customHeight="1" x14ac:dyDescent="0.2"/>
    <row r="160781" ht="12.75" customHeight="1" x14ac:dyDescent="0.2"/>
    <row r="160785" ht="12.75" customHeight="1" x14ac:dyDescent="0.2"/>
    <row r="160789" ht="12.75" customHeight="1" x14ac:dyDescent="0.2"/>
    <row r="160793" ht="12.75" customHeight="1" x14ac:dyDescent="0.2"/>
    <row r="160797" ht="12.75" customHeight="1" x14ac:dyDescent="0.2"/>
    <row r="160801" ht="12.75" customHeight="1" x14ac:dyDescent="0.2"/>
    <row r="160805" ht="12.75" customHeight="1" x14ac:dyDescent="0.2"/>
    <row r="160809" ht="12.75" customHeight="1" x14ac:dyDescent="0.2"/>
    <row r="160813" ht="12.75" customHeight="1" x14ac:dyDescent="0.2"/>
    <row r="160817" ht="12.75" customHeight="1" x14ac:dyDescent="0.2"/>
    <row r="160821" ht="12.75" customHeight="1" x14ac:dyDescent="0.2"/>
    <row r="160825" ht="12.75" customHeight="1" x14ac:dyDescent="0.2"/>
    <row r="160829" ht="12.75" customHeight="1" x14ac:dyDescent="0.2"/>
    <row r="160833" ht="12.75" customHeight="1" x14ac:dyDescent="0.2"/>
    <row r="160837" ht="12.75" customHeight="1" x14ac:dyDescent="0.2"/>
    <row r="160841" ht="12.75" customHeight="1" x14ac:dyDescent="0.2"/>
    <row r="160845" ht="12.75" customHeight="1" x14ac:dyDescent="0.2"/>
    <row r="160849" ht="12.75" customHeight="1" x14ac:dyDescent="0.2"/>
    <row r="160853" ht="12.75" customHeight="1" x14ac:dyDescent="0.2"/>
    <row r="160857" ht="12.75" customHeight="1" x14ac:dyDescent="0.2"/>
    <row r="160861" ht="12.75" customHeight="1" x14ac:dyDescent="0.2"/>
    <row r="160865" ht="12.75" customHeight="1" x14ac:dyDescent="0.2"/>
    <row r="160869" ht="12.75" customHeight="1" x14ac:dyDescent="0.2"/>
    <row r="160873" ht="12.75" customHeight="1" x14ac:dyDescent="0.2"/>
    <row r="160877" ht="12.75" customHeight="1" x14ac:dyDescent="0.2"/>
    <row r="160881" ht="12.75" customHeight="1" x14ac:dyDescent="0.2"/>
    <row r="160885" ht="12.75" customHeight="1" x14ac:dyDescent="0.2"/>
    <row r="160889" ht="12.75" customHeight="1" x14ac:dyDescent="0.2"/>
    <row r="160893" ht="12.75" customHeight="1" x14ac:dyDescent="0.2"/>
    <row r="160897" ht="12.75" customHeight="1" x14ac:dyDescent="0.2"/>
    <row r="160901" ht="12.75" customHeight="1" x14ac:dyDescent="0.2"/>
    <row r="160905" ht="12.75" customHeight="1" x14ac:dyDescent="0.2"/>
    <row r="160909" ht="12.75" customHeight="1" x14ac:dyDescent="0.2"/>
    <row r="160913" ht="12.75" customHeight="1" x14ac:dyDescent="0.2"/>
    <row r="160917" ht="12.75" customHeight="1" x14ac:dyDescent="0.2"/>
    <row r="160921" ht="12.75" customHeight="1" x14ac:dyDescent="0.2"/>
    <row r="160925" ht="12.75" customHeight="1" x14ac:dyDescent="0.2"/>
    <row r="160929" ht="12.75" customHeight="1" x14ac:dyDescent="0.2"/>
    <row r="160933" ht="12.75" customHeight="1" x14ac:dyDescent="0.2"/>
    <row r="160937" ht="12.75" customHeight="1" x14ac:dyDescent="0.2"/>
    <row r="160941" ht="12.75" customHeight="1" x14ac:dyDescent="0.2"/>
    <row r="160945" ht="12.75" customHeight="1" x14ac:dyDescent="0.2"/>
    <row r="160949" ht="12.75" customHeight="1" x14ac:dyDescent="0.2"/>
    <row r="160953" ht="12.75" customHeight="1" x14ac:dyDescent="0.2"/>
    <row r="160957" ht="12.75" customHeight="1" x14ac:dyDescent="0.2"/>
    <row r="160961" ht="12.75" customHeight="1" x14ac:dyDescent="0.2"/>
    <row r="160965" ht="12.75" customHeight="1" x14ac:dyDescent="0.2"/>
    <row r="160969" ht="12.75" customHeight="1" x14ac:dyDescent="0.2"/>
    <row r="160973" ht="12.75" customHeight="1" x14ac:dyDescent="0.2"/>
    <row r="160977" ht="12.75" customHeight="1" x14ac:dyDescent="0.2"/>
    <row r="160981" ht="12.75" customHeight="1" x14ac:dyDescent="0.2"/>
    <row r="160985" ht="12.75" customHeight="1" x14ac:dyDescent="0.2"/>
    <row r="160989" ht="12.75" customHeight="1" x14ac:dyDescent="0.2"/>
    <row r="160993" ht="12.75" customHeight="1" x14ac:dyDescent="0.2"/>
    <row r="160997" ht="12.75" customHeight="1" x14ac:dyDescent="0.2"/>
    <row r="161001" ht="12.75" customHeight="1" x14ac:dyDescent="0.2"/>
    <row r="161005" ht="12.75" customHeight="1" x14ac:dyDescent="0.2"/>
    <row r="161009" ht="12.75" customHeight="1" x14ac:dyDescent="0.2"/>
    <row r="161013" ht="12.75" customHeight="1" x14ac:dyDescent="0.2"/>
    <row r="161017" ht="12.75" customHeight="1" x14ac:dyDescent="0.2"/>
    <row r="161021" ht="12.75" customHeight="1" x14ac:dyDescent="0.2"/>
    <row r="161025" ht="12.75" customHeight="1" x14ac:dyDescent="0.2"/>
    <row r="161029" ht="12.75" customHeight="1" x14ac:dyDescent="0.2"/>
    <row r="161033" ht="12.75" customHeight="1" x14ac:dyDescent="0.2"/>
    <row r="161037" ht="12.75" customHeight="1" x14ac:dyDescent="0.2"/>
    <row r="161041" ht="12.75" customHeight="1" x14ac:dyDescent="0.2"/>
    <row r="161045" ht="12.75" customHeight="1" x14ac:dyDescent="0.2"/>
    <row r="161049" ht="12.75" customHeight="1" x14ac:dyDescent="0.2"/>
    <row r="161053" ht="12.75" customHeight="1" x14ac:dyDescent="0.2"/>
    <row r="161057" ht="12.75" customHeight="1" x14ac:dyDescent="0.2"/>
    <row r="161061" ht="12.75" customHeight="1" x14ac:dyDescent="0.2"/>
    <row r="161065" ht="12.75" customHeight="1" x14ac:dyDescent="0.2"/>
    <row r="161069" ht="12.75" customHeight="1" x14ac:dyDescent="0.2"/>
    <row r="161073" ht="12.75" customHeight="1" x14ac:dyDescent="0.2"/>
    <row r="161077" ht="12.75" customHeight="1" x14ac:dyDescent="0.2"/>
    <row r="161081" ht="12.75" customHeight="1" x14ac:dyDescent="0.2"/>
    <row r="161085" ht="12.75" customHeight="1" x14ac:dyDescent="0.2"/>
    <row r="161089" ht="12.75" customHeight="1" x14ac:dyDescent="0.2"/>
    <row r="161093" ht="12.75" customHeight="1" x14ac:dyDescent="0.2"/>
    <row r="161097" ht="12.75" customHeight="1" x14ac:dyDescent="0.2"/>
    <row r="161101" ht="12.75" customHeight="1" x14ac:dyDescent="0.2"/>
    <row r="161105" ht="12.75" customHeight="1" x14ac:dyDescent="0.2"/>
    <row r="161109" ht="12.75" customHeight="1" x14ac:dyDescent="0.2"/>
    <row r="161113" ht="12.75" customHeight="1" x14ac:dyDescent="0.2"/>
    <row r="161117" ht="12.75" customHeight="1" x14ac:dyDescent="0.2"/>
    <row r="161121" ht="12.75" customHeight="1" x14ac:dyDescent="0.2"/>
    <row r="161125" ht="12.75" customHeight="1" x14ac:dyDescent="0.2"/>
    <row r="161129" ht="12.75" customHeight="1" x14ac:dyDescent="0.2"/>
    <row r="161133" ht="12.75" customHeight="1" x14ac:dyDescent="0.2"/>
    <row r="161137" ht="12.75" customHeight="1" x14ac:dyDescent="0.2"/>
    <row r="161141" ht="12.75" customHeight="1" x14ac:dyDescent="0.2"/>
    <row r="161145" ht="12.75" customHeight="1" x14ac:dyDescent="0.2"/>
    <row r="161149" ht="12.75" customHeight="1" x14ac:dyDescent="0.2"/>
    <row r="161153" ht="12.75" customHeight="1" x14ac:dyDescent="0.2"/>
    <row r="161157" ht="12.75" customHeight="1" x14ac:dyDescent="0.2"/>
    <row r="161161" ht="12.75" customHeight="1" x14ac:dyDescent="0.2"/>
    <row r="161165" ht="12.75" customHeight="1" x14ac:dyDescent="0.2"/>
    <row r="161169" ht="12.75" customHeight="1" x14ac:dyDescent="0.2"/>
    <row r="161173" ht="12.75" customHeight="1" x14ac:dyDescent="0.2"/>
    <row r="161177" ht="12.75" customHeight="1" x14ac:dyDescent="0.2"/>
    <row r="161181" ht="12.75" customHeight="1" x14ac:dyDescent="0.2"/>
    <row r="161185" ht="12.75" customHeight="1" x14ac:dyDescent="0.2"/>
    <row r="161189" ht="12.75" customHeight="1" x14ac:dyDescent="0.2"/>
    <row r="161193" ht="12.75" customHeight="1" x14ac:dyDescent="0.2"/>
    <row r="161197" ht="12.75" customHeight="1" x14ac:dyDescent="0.2"/>
    <row r="161201" ht="12.75" customHeight="1" x14ac:dyDescent="0.2"/>
    <row r="161205" ht="12.75" customHeight="1" x14ac:dyDescent="0.2"/>
    <row r="161209" ht="12.75" customHeight="1" x14ac:dyDescent="0.2"/>
    <row r="161213" ht="12.75" customHeight="1" x14ac:dyDescent="0.2"/>
    <row r="161217" ht="12.75" customHeight="1" x14ac:dyDescent="0.2"/>
    <row r="161221" ht="12.75" customHeight="1" x14ac:dyDescent="0.2"/>
    <row r="161225" ht="12.75" customHeight="1" x14ac:dyDescent="0.2"/>
    <row r="161229" ht="12.75" customHeight="1" x14ac:dyDescent="0.2"/>
    <row r="161233" ht="12.75" customHeight="1" x14ac:dyDescent="0.2"/>
    <row r="161237" ht="12.75" customHeight="1" x14ac:dyDescent="0.2"/>
    <row r="161241" ht="12.75" customHeight="1" x14ac:dyDescent="0.2"/>
    <row r="161245" ht="12.75" customHeight="1" x14ac:dyDescent="0.2"/>
    <row r="161249" ht="12.75" customHeight="1" x14ac:dyDescent="0.2"/>
    <row r="161253" ht="12.75" customHeight="1" x14ac:dyDescent="0.2"/>
    <row r="161257" ht="12.75" customHeight="1" x14ac:dyDescent="0.2"/>
    <row r="161261" ht="12.75" customHeight="1" x14ac:dyDescent="0.2"/>
    <row r="161265" ht="12.75" customHeight="1" x14ac:dyDescent="0.2"/>
    <row r="161269" ht="12.75" customHeight="1" x14ac:dyDescent="0.2"/>
    <row r="161273" ht="12.75" customHeight="1" x14ac:dyDescent="0.2"/>
    <row r="161277" ht="12.75" customHeight="1" x14ac:dyDescent="0.2"/>
    <row r="161281" ht="12.75" customHeight="1" x14ac:dyDescent="0.2"/>
    <row r="161285" ht="12.75" customHeight="1" x14ac:dyDescent="0.2"/>
    <row r="161289" ht="12.75" customHeight="1" x14ac:dyDescent="0.2"/>
    <row r="161293" ht="12.75" customHeight="1" x14ac:dyDescent="0.2"/>
    <row r="161297" ht="12.75" customHeight="1" x14ac:dyDescent="0.2"/>
    <row r="161301" ht="12.75" customHeight="1" x14ac:dyDescent="0.2"/>
    <row r="161305" ht="12.75" customHeight="1" x14ac:dyDescent="0.2"/>
    <row r="161309" ht="12.75" customHeight="1" x14ac:dyDescent="0.2"/>
    <row r="161313" ht="12.75" customHeight="1" x14ac:dyDescent="0.2"/>
    <row r="161317" ht="12.75" customHeight="1" x14ac:dyDescent="0.2"/>
    <row r="161321" ht="12.75" customHeight="1" x14ac:dyDescent="0.2"/>
    <row r="161325" ht="12.75" customHeight="1" x14ac:dyDescent="0.2"/>
    <row r="161329" ht="12.75" customHeight="1" x14ac:dyDescent="0.2"/>
    <row r="161333" ht="12.75" customHeight="1" x14ac:dyDescent="0.2"/>
    <row r="161337" ht="12.75" customHeight="1" x14ac:dyDescent="0.2"/>
    <row r="161341" ht="12.75" customHeight="1" x14ac:dyDescent="0.2"/>
    <row r="161345" ht="12.75" customHeight="1" x14ac:dyDescent="0.2"/>
    <row r="161349" ht="12.75" customHeight="1" x14ac:dyDescent="0.2"/>
    <row r="161353" ht="12.75" customHeight="1" x14ac:dyDescent="0.2"/>
    <row r="161357" ht="12.75" customHeight="1" x14ac:dyDescent="0.2"/>
    <row r="161361" ht="12.75" customHeight="1" x14ac:dyDescent="0.2"/>
    <row r="161365" ht="12.75" customHeight="1" x14ac:dyDescent="0.2"/>
    <row r="161369" ht="12.75" customHeight="1" x14ac:dyDescent="0.2"/>
    <row r="161373" ht="12.75" customHeight="1" x14ac:dyDescent="0.2"/>
    <row r="161377" ht="12.75" customHeight="1" x14ac:dyDescent="0.2"/>
    <row r="161381" ht="12.75" customHeight="1" x14ac:dyDescent="0.2"/>
    <row r="161385" ht="12.75" customHeight="1" x14ac:dyDescent="0.2"/>
    <row r="161389" ht="12.75" customHeight="1" x14ac:dyDescent="0.2"/>
    <row r="161393" ht="12.75" customHeight="1" x14ac:dyDescent="0.2"/>
    <row r="161397" ht="12.75" customHeight="1" x14ac:dyDescent="0.2"/>
    <row r="161401" ht="12.75" customHeight="1" x14ac:dyDescent="0.2"/>
    <row r="161405" ht="12.75" customHeight="1" x14ac:dyDescent="0.2"/>
    <row r="161409" ht="12.75" customHeight="1" x14ac:dyDescent="0.2"/>
    <row r="161413" ht="12.75" customHeight="1" x14ac:dyDescent="0.2"/>
    <row r="161417" ht="12.75" customHeight="1" x14ac:dyDescent="0.2"/>
    <row r="161421" ht="12.75" customHeight="1" x14ac:dyDescent="0.2"/>
    <row r="161425" ht="12.75" customHeight="1" x14ac:dyDescent="0.2"/>
    <row r="161429" ht="12.75" customHeight="1" x14ac:dyDescent="0.2"/>
    <row r="161433" ht="12.75" customHeight="1" x14ac:dyDescent="0.2"/>
    <row r="161437" ht="12.75" customHeight="1" x14ac:dyDescent="0.2"/>
    <row r="161441" ht="12.75" customHeight="1" x14ac:dyDescent="0.2"/>
    <row r="161445" ht="12.75" customHeight="1" x14ac:dyDescent="0.2"/>
    <row r="161449" ht="12.75" customHeight="1" x14ac:dyDescent="0.2"/>
    <row r="161453" ht="12.75" customHeight="1" x14ac:dyDescent="0.2"/>
    <row r="161457" ht="12.75" customHeight="1" x14ac:dyDescent="0.2"/>
    <row r="161461" ht="12.75" customHeight="1" x14ac:dyDescent="0.2"/>
    <row r="161465" ht="12.75" customHeight="1" x14ac:dyDescent="0.2"/>
    <row r="161469" ht="12.75" customHeight="1" x14ac:dyDescent="0.2"/>
    <row r="161473" ht="12.75" customHeight="1" x14ac:dyDescent="0.2"/>
    <row r="161477" ht="12.75" customHeight="1" x14ac:dyDescent="0.2"/>
    <row r="161481" ht="12.75" customHeight="1" x14ac:dyDescent="0.2"/>
    <row r="161485" ht="12.75" customHeight="1" x14ac:dyDescent="0.2"/>
    <row r="161489" ht="12.75" customHeight="1" x14ac:dyDescent="0.2"/>
    <row r="161493" ht="12.75" customHeight="1" x14ac:dyDescent="0.2"/>
    <row r="161497" ht="12.75" customHeight="1" x14ac:dyDescent="0.2"/>
    <row r="161501" ht="12.75" customHeight="1" x14ac:dyDescent="0.2"/>
    <row r="161505" ht="12.75" customHeight="1" x14ac:dyDescent="0.2"/>
    <row r="161509" ht="12.75" customHeight="1" x14ac:dyDescent="0.2"/>
    <row r="161513" ht="12.75" customHeight="1" x14ac:dyDescent="0.2"/>
    <row r="161517" ht="12.75" customHeight="1" x14ac:dyDescent="0.2"/>
    <row r="161521" ht="12.75" customHeight="1" x14ac:dyDescent="0.2"/>
    <row r="161525" ht="12.75" customHeight="1" x14ac:dyDescent="0.2"/>
    <row r="161529" ht="12.75" customHeight="1" x14ac:dyDescent="0.2"/>
    <row r="161533" ht="12.75" customHeight="1" x14ac:dyDescent="0.2"/>
    <row r="161537" ht="12.75" customHeight="1" x14ac:dyDescent="0.2"/>
    <row r="161541" ht="12.75" customHeight="1" x14ac:dyDescent="0.2"/>
    <row r="161545" ht="12.75" customHeight="1" x14ac:dyDescent="0.2"/>
    <row r="161549" ht="12.75" customHeight="1" x14ac:dyDescent="0.2"/>
    <row r="161553" ht="12.75" customHeight="1" x14ac:dyDescent="0.2"/>
    <row r="161557" ht="12.75" customHeight="1" x14ac:dyDescent="0.2"/>
    <row r="161561" ht="12.75" customHeight="1" x14ac:dyDescent="0.2"/>
    <row r="161565" ht="12.75" customHeight="1" x14ac:dyDescent="0.2"/>
    <row r="161569" ht="12.75" customHeight="1" x14ac:dyDescent="0.2"/>
    <row r="161573" ht="12.75" customHeight="1" x14ac:dyDescent="0.2"/>
    <row r="161577" ht="12.75" customHeight="1" x14ac:dyDescent="0.2"/>
    <row r="161581" ht="12.75" customHeight="1" x14ac:dyDescent="0.2"/>
    <row r="161585" ht="12.75" customHeight="1" x14ac:dyDescent="0.2"/>
    <row r="161589" ht="12.75" customHeight="1" x14ac:dyDescent="0.2"/>
    <row r="161593" ht="12.75" customHeight="1" x14ac:dyDescent="0.2"/>
    <row r="161597" ht="12.75" customHeight="1" x14ac:dyDescent="0.2"/>
    <row r="161601" ht="12.75" customHeight="1" x14ac:dyDescent="0.2"/>
    <row r="161605" ht="12.75" customHeight="1" x14ac:dyDescent="0.2"/>
    <row r="161609" ht="12.75" customHeight="1" x14ac:dyDescent="0.2"/>
    <row r="161613" ht="12.75" customHeight="1" x14ac:dyDescent="0.2"/>
    <row r="161617" ht="12.75" customHeight="1" x14ac:dyDescent="0.2"/>
    <row r="161621" ht="12.75" customHeight="1" x14ac:dyDescent="0.2"/>
    <row r="161625" ht="12.75" customHeight="1" x14ac:dyDescent="0.2"/>
    <row r="161629" ht="12.75" customHeight="1" x14ac:dyDescent="0.2"/>
    <row r="161633" ht="12.75" customHeight="1" x14ac:dyDescent="0.2"/>
    <row r="161637" ht="12.75" customHeight="1" x14ac:dyDescent="0.2"/>
    <row r="161641" ht="12.75" customHeight="1" x14ac:dyDescent="0.2"/>
    <row r="161645" ht="12.75" customHeight="1" x14ac:dyDescent="0.2"/>
    <row r="161649" ht="12.75" customHeight="1" x14ac:dyDescent="0.2"/>
    <row r="161653" ht="12.75" customHeight="1" x14ac:dyDescent="0.2"/>
    <row r="161657" ht="12.75" customHeight="1" x14ac:dyDescent="0.2"/>
    <row r="161661" ht="12.75" customHeight="1" x14ac:dyDescent="0.2"/>
    <row r="161665" ht="12.75" customHeight="1" x14ac:dyDescent="0.2"/>
    <row r="161669" ht="12.75" customHeight="1" x14ac:dyDescent="0.2"/>
    <row r="161673" ht="12.75" customHeight="1" x14ac:dyDescent="0.2"/>
    <row r="161677" ht="12.75" customHeight="1" x14ac:dyDescent="0.2"/>
    <row r="161681" ht="12.75" customHeight="1" x14ac:dyDescent="0.2"/>
    <row r="161685" ht="12.75" customHeight="1" x14ac:dyDescent="0.2"/>
    <row r="161689" ht="12.75" customHeight="1" x14ac:dyDescent="0.2"/>
    <row r="161693" ht="12.75" customHeight="1" x14ac:dyDescent="0.2"/>
    <row r="161697" ht="12.75" customHeight="1" x14ac:dyDescent="0.2"/>
    <row r="161701" ht="12.75" customHeight="1" x14ac:dyDescent="0.2"/>
    <row r="161705" ht="12.75" customHeight="1" x14ac:dyDescent="0.2"/>
    <row r="161709" ht="12.75" customHeight="1" x14ac:dyDescent="0.2"/>
    <row r="161713" ht="12.75" customHeight="1" x14ac:dyDescent="0.2"/>
    <row r="161717" ht="12.75" customHeight="1" x14ac:dyDescent="0.2"/>
    <row r="161721" ht="12.75" customHeight="1" x14ac:dyDescent="0.2"/>
    <row r="161725" ht="12.75" customHeight="1" x14ac:dyDescent="0.2"/>
    <row r="161729" ht="12.75" customHeight="1" x14ac:dyDescent="0.2"/>
    <row r="161733" ht="12.75" customHeight="1" x14ac:dyDescent="0.2"/>
    <row r="161737" ht="12.75" customHeight="1" x14ac:dyDescent="0.2"/>
    <row r="161741" ht="12.75" customHeight="1" x14ac:dyDescent="0.2"/>
    <row r="161745" ht="12.75" customHeight="1" x14ac:dyDescent="0.2"/>
    <row r="161749" ht="12.75" customHeight="1" x14ac:dyDescent="0.2"/>
    <row r="161753" ht="12.75" customHeight="1" x14ac:dyDescent="0.2"/>
    <row r="161757" ht="12.75" customHeight="1" x14ac:dyDescent="0.2"/>
    <row r="161761" ht="12.75" customHeight="1" x14ac:dyDescent="0.2"/>
    <row r="161765" ht="12.75" customHeight="1" x14ac:dyDescent="0.2"/>
    <row r="161769" ht="12.75" customHeight="1" x14ac:dyDescent="0.2"/>
    <row r="161773" ht="12.75" customHeight="1" x14ac:dyDescent="0.2"/>
    <row r="161777" ht="12.75" customHeight="1" x14ac:dyDescent="0.2"/>
    <row r="161781" ht="12.75" customHeight="1" x14ac:dyDescent="0.2"/>
    <row r="161785" ht="12.75" customHeight="1" x14ac:dyDescent="0.2"/>
    <row r="161789" ht="12.75" customHeight="1" x14ac:dyDescent="0.2"/>
    <row r="161793" ht="12.75" customHeight="1" x14ac:dyDescent="0.2"/>
    <row r="161797" ht="12.75" customHeight="1" x14ac:dyDescent="0.2"/>
    <row r="161801" ht="12.75" customHeight="1" x14ac:dyDescent="0.2"/>
    <row r="161805" ht="12.75" customHeight="1" x14ac:dyDescent="0.2"/>
    <row r="161809" ht="12.75" customHeight="1" x14ac:dyDescent="0.2"/>
    <row r="161813" ht="12.75" customHeight="1" x14ac:dyDescent="0.2"/>
    <row r="161817" ht="12.75" customHeight="1" x14ac:dyDescent="0.2"/>
    <row r="161821" ht="12.75" customHeight="1" x14ac:dyDescent="0.2"/>
    <row r="161825" ht="12.75" customHeight="1" x14ac:dyDescent="0.2"/>
    <row r="161829" ht="12.75" customHeight="1" x14ac:dyDescent="0.2"/>
    <row r="161833" ht="12.75" customHeight="1" x14ac:dyDescent="0.2"/>
    <row r="161837" ht="12.75" customHeight="1" x14ac:dyDescent="0.2"/>
    <row r="161841" ht="12.75" customHeight="1" x14ac:dyDescent="0.2"/>
    <row r="161845" ht="12.75" customHeight="1" x14ac:dyDescent="0.2"/>
    <row r="161849" ht="12.75" customHeight="1" x14ac:dyDescent="0.2"/>
    <row r="161853" ht="12.75" customHeight="1" x14ac:dyDescent="0.2"/>
    <row r="161857" ht="12.75" customHeight="1" x14ac:dyDescent="0.2"/>
    <row r="161861" ht="12.75" customHeight="1" x14ac:dyDescent="0.2"/>
    <row r="161865" ht="12.75" customHeight="1" x14ac:dyDescent="0.2"/>
    <row r="161869" ht="12.75" customHeight="1" x14ac:dyDescent="0.2"/>
    <row r="161873" ht="12.75" customHeight="1" x14ac:dyDescent="0.2"/>
    <row r="161877" ht="12.75" customHeight="1" x14ac:dyDescent="0.2"/>
    <row r="161881" ht="12.75" customHeight="1" x14ac:dyDescent="0.2"/>
    <row r="161885" ht="12.75" customHeight="1" x14ac:dyDescent="0.2"/>
    <row r="161889" ht="12.75" customHeight="1" x14ac:dyDescent="0.2"/>
    <row r="161893" ht="12.75" customHeight="1" x14ac:dyDescent="0.2"/>
    <row r="161897" ht="12.75" customHeight="1" x14ac:dyDescent="0.2"/>
    <row r="161901" ht="12.75" customHeight="1" x14ac:dyDescent="0.2"/>
    <row r="161905" ht="12.75" customHeight="1" x14ac:dyDescent="0.2"/>
    <row r="161909" ht="12.75" customHeight="1" x14ac:dyDescent="0.2"/>
    <row r="161913" ht="12.75" customHeight="1" x14ac:dyDescent="0.2"/>
    <row r="161917" ht="12.75" customHeight="1" x14ac:dyDescent="0.2"/>
    <row r="161921" ht="12.75" customHeight="1" x14ac:dyDescent="0.2"/>
    <row r="161925" ht="12.75" customHeight="1" x14ac:dyDescent="0.2"/>
    <row r="161929" ht="12.75" customHeight="1" x14ac:dyDescent="0.2"/>
    <row r="161933" ht="12.75" customHeight="1" x14ac:dyDescent="0.2"/>
    <row r="161937" ht="12.75" customHeight="1" x14ac:dyDescent="0.2"/>
    <row r="161941" ht="12.75" customHeight="1" x14ac:dyDescent="0.2"/>
    <row r="161945" ht="12.75" customHeight="1" x14ac:dyDescent="0.2"/>
    <row r="161949" ht="12.75" customHeight="1" x14ac:dyDescent="0.2"/>
    <row r="161953" ht="12.75" customHeight="1" x14ac:dyDescent="0.2"/>
    <row r="161957" ht="12.75" customHeight="1" x14ac:dyDescent="0.2"/>
    <row r="161961" ht="12.75" customHeight="1" x14ac:dyDescent="0.2"/>
    <row r="161965" ht="12.75" customHeight="1" x14ac:dyDescent="0.2"/>
    <row r="161969" ht="12.75" customHeight="1" x14ac:dyDescent="0.2"/>
    <row r="161973" ht="12.75" customHeight="1" x14ac:dyDescent="0.2"/>
    <row r="161977" ht="12.75" customHeight="1" x14ac:dyDescent="0.2"/>
    <row r="161981" ht="12.75" customHeight="1" x14ac:dyDescent="0.2"/>
    <row r="161985" ht="12.75" customHeight="1" x14ac:dyDescent="0.2"/>
    <row r="161989" ht="12.75" customHeight="1" x14ac:dyDescent="0.2"/>
    <row r="161993" ht="12.75" customHeight="1" x14ac:dyDescent="0.2"/>
    <row r="161997" ht="12.75" customHeight="1" x14ac:dyDescent="0.2"/>
    <row r="162001" ht="12.75" customHeight="1" x14ac:dyDescent="0.2"/>
    <row r="162005" ht="12.75" customHeight="1" x14ac:dyDescent="0.2"/>
    <row r="162009" ht="12.75" customHeight="1" x14ac:dyDescent="0.2"/>
    <row r="162013" ht="12.75" customHeight="1" x14ac:dyDescent="0.2"/>
    <row r="162017" ht="12.75" customHeight="1" x14ac:dyDescent="0.2"/>
    <row r="162021" ht="12.75" customHeight="1" x14ac:dyDescent="0.2"/>
    <row r="162025" ht="12.75" customHeight="1" x14ac:dyDescent="0.2"/>
    <row r="162029" ht="12.75" customHeight="1" x14ac:dyDescent="0.2"/>
    <row r="162033" ht="12.75" customHeight="1" x14ac:dyDescent="0.2"/>
    <row r="162037" ht="12.75" customHeight="1" x14ac:dyDescent="0.2"/>
    <row r="162041" ht="12.75" customHeight="1" x14ac:dyDescent="0.2"/>
    <row r="162045" ht="12.75" customHeight="1" x14ac:dyDescent="0.2"/>
    <row r="162049" ht="12.75" customHeight="1" x14ac:dyDescent="0.2"/>
    <row r="162053" ht="12.75" customHeight="1" x14ac:dyDescent="0.2"/>
    <row r="162057" ht="12.75" customHeight="1" x14ac:dyDescent="0.2"/>
    <row r="162061" ht="12.75" customHeight="1" x14ac:dyDescent="0.2"/>
    <row r="162065" ht="12.75" customHeight="1" x14ac:dyDescent="0.2"/>
    <row r="162069" ht="12.75" customHeight="1" x14ac:dyDescent="0.2"/>
    <row r="162073" ht="12.75" customHeight="1" x14ac:dyDescent="0.2"/>
    <row r="162077" ht="12.75" customHeight="1" x14ac:dyDescent="0.2"/>
    <row r="162081" ht="12.75" customHeight="1" x14ac:dyDescent="0.2"/>
    <row r="162085" ht="12.75" customHeight="1" x14ac:dyDescent="0.2"/>
    <row r="162089" ht="12.75" customHeight="1" x14ac:dyDescent="0.2"/>
    <row r="162093" ht="12.75" customHeight="1" x14ac:dyDescent="0.2"/>
    <row r="162097" ht="12.75" customHeight="1" x14ac:dyDescent="0.2"/>
    <row r="162101" ht="12.75" customHeight="1" x14ac:dyDescent="0.2"/>
    <row r="162105" ht="12.75" customHeight="1" x14ac:dyDescent="0.2"/>
    <row r="162109" ht="12.75" customHeight="1" x14ac:dyDescent="0.2"/>
    <row r="162113" ht="12.75" customHeight="1" x14ac:dyDescent="0.2"/>
    <row r="162117" ht="12.75" customHeight="1" x14ac:dyDescent="0.2"/>
    <row r="162121" ht="12.75" customHeight="1" x14ac:dyDescent="0.2"/>
    <row r="162125" ht="12.75" customHeight="1" x14ac:dyDescent="0.2"/>
    <row r="162129" ht="12.75" customHeight="1" x14ac:dyDescent="0.2"/>
    <row r="162133" ht="12.75" customHeight="1" x14ac:dyDescent="0.2"/>
    <row r="162137" ht="12.75" customHeight="1" x14ac:dyDescent="0.2"/>
    <row r="162141" ht="12.75" customHeight="1" x14ac:dyDescent="0.2"/>
    <row r="162145" ht="12.75" customHeight="1" x14ac:dyDescent="0.2"/>
    <row r="162149" ht="12.75" customHeight="1" x14ac:dyDescent="0.2"/>
    <row r="162153" ht="12.75" customHeight="1" x14ac:dyDescent="0.2"/>
    <row r="162157" ht="12.75" customHeight="1" x14ac:dyDescent="0.2"/>
    <row r="162161" ht="12.75" customHeight="1" x14ac:dyDescent="0.2"/>
    <row r="162165" ht="12.75" customHeight="1" x14ac:dyDescent="0.2"/>
    <row r="162169" ht="12.75" customHeight="1" x14ac:dyDescent="0.2"/>
    <row r="162173" ht="12.75" customHeight="1" x14ac:dyDescent="0.2"/>
    <row r="162177" ht="12.75" customHeight="1" x14ac:dyDescent="0.2"/>
    <row r="162181" ht="12.75" customHeight="1" x14ac:dyDescent="0.2"/>
    <row r="162185" ht="12.75" customHeight="1" x14ac:dyDescent="0.2"/>
    <row r="162189" ht="12.75" customHeight="1" x14ac:dyDescent="0.2"/>
    <row r="162193" ht="12.75" customHeight="1" x14ac:dyDescent="0.2"/>
    <row r="162197" ht="12.75" customHeight="1" x14ac:dyDescent="0.2"/>
    <row r="162201" ht="12.75" customHeight="1" x14ac:dyDescent="0.2"/>
    <row r="162205" ht="12.75" customHeight="1" x14ac:dyDescent="0.2"/>
    <row r="162209" ht="12.75" customHeight="1" x14ac:dyDescent="0.2"/>
    <row r="162213" ht="12.75" customHeight="1" x14ac:dyDescent="0.2"/>
    <row r="162217" ht="12.75" customHeight="1" x14ac:dyDescent="0.2"/>
    <row r="162221" ht="12.75" customHeight="1" x14ac:dyDescent="0.2"/>
    <row r="162225" ht="12.75" customHeight="1" x14ac:dyDescent="0.2"/>
    <row r="162229" ht="12.75" customHeight="1" x14ac:dyDescent="0.2"/>
    <row r="162233" ht="12.75" customHeight="1" x14ac:dyDescent="0.2"/>
    <row r="162237" ht="12.75" customHeight="1" x14ac:dyDescent="0.2"/>
    <row r="162241" ht="12.75" customHeight="1" x14ac:dyDescent="0.2"/>
    <row r="162245" ht="12.75" customHeight="1" x14ac:dyDescent="0.2"/>
    <row r="162249" ht="12.75" customHeight="1" x14ac:dyDescent="0.2"/>
    <row r="162253" ht="12.75" customHeight="1" x14ac:dyDescent="0.2"/>
    <row r="162257" ht="12.75" customHeight="1" x14ac:dyDescent="0.2"/>
    <row r="162261" ht="12.75" customHeight="1" x14ac:dyDescent="0.2"/>
    <row r="162265" ht="12.75" customHeight="1" x14ac:dyDescent="0.2"/>
    <row r="162269" ht="12.75" customHeight="1" x14ac:dyDescent="0.2"/>
    <row r="162273" ht="12.75" customHeight="1" x14ac:dyDescent="0.2"/>
    <row r="162277" ht="12.75" customHeight="1" x14ac:dyDescent="0.2"/>
    <row r="162281" ht="12.75" customHeight="1" x14ac:dyDescent="0.2"/>
    <row r="162285" ht="12.75" customHeight="1" x14ac:dyDescent="0.2"/>
    <row r="162289" ht="12.75" customHeight="1" x14ac:dyDescent="0.2"/>
    <row r="162293" ht="12.75" customHeight="1" x14ac:dyDescent="0.2"/>
    <row r="162297" ht="12.75" customHeight="1" x14ac:dyDescent="0.2"/>
    <row r="162301" ht="12.75" customHeight="1" x14ac:dyDescent="0.2"/>
    <row r="162305" ht="12.75" customHeight="1" x14ac:dyDescent="0.2"/>
    <row r="162309" ht="12.75" customHeight="1" x14ac:dyDescent="0.2"/>
    <row r="162313" ht="12.75" customHeight="1" x14ac:dyDescent="0.2"/>
    <row r="162317" ht="12.75" customHeight="1" x14ac:dyDescent="0.2"/>
    <row r="162321" ht="12.75" customHeight="1" x14ac:dyDescent="0.2"/>
    <row r="162325" ht="12.75" customHeight="1" x14ac:dyDescent="0.2"/>
    <row r="162329" ht="12.75" customHeight="1" x14ac:dyDescent="0.2"/>
    <row r="162333" ht="12.75" customHeight="1" x14ac:dyDescent="0.2"/>
    <row r="162337" ht="12.75" customHeight="1" x14ac:dyDescent="0.2"/>
    <row r="162341" ht="12.75" customHeight="1" x14ac:dyDescent="0.2"/>
    <row r="162345" ht="12.75" customHeight="1" x14ac:dyDescent="0.2"/>
    <row r="162349" ht="12.75" customHeight="1" x14ac:dyDescent="0.2"/>
    <row r="162353" ht="12.75" customHeight="1" x14ac:dyDescent="0.2"/>
    <row r="162357" ht="12.75" customHeight="1" x14ac:dyDescent="0.2"/>
    <row r="162361" ht="12.75" customHeight="1" x14ac:dyDescent="0.2"/>
    <row r="162365" ht="12.75" customHeight="1" x14ac:dyDescent="0.2"/>
    <row r="162369" ht="12.75" customHeight="1" x14ac:dyDescent="0.2"/>
    <row r="162373" ht="12.75" customHeight="1" x14ac:dyDescent="0.2"/>
    <row r="162377" ht="12.75" customHeight="1" x14ac:dyDescent="0.2"/>
    <row r="162381" ht="12.75" customHeight="1" x14ac:dyDescent="0.2"/>
    <row r="162385" ht="12.75" customHeight="1" x14ac:dyDescent="0.2"/>
    <row r="162389" ht="12.75" customHeight="1" x14ac:dyDescent="0.2"/>
    <row r="162393" ht="12.75" customHeight="1" x14ac:dyDescent="0.2"/>
    <row r="162397" ht="12.75" customHeight="1" x14ac:dyDescent="0.2"/>
    <row r="162401" ht="12.75" customHeight="1" x14ac:dyDescent="0.2"/>
    <row r="162405" ht="12.75" customHeight="1" x14ac:dyDescent="0.2"/>
    <row r="162409" ht="12.75" customHeight="1" x14ac:dyDescent="0.2"/>
    <row r="162413" ht="12.75" customHeight="1" x14ac:dyDescent="0.2"/>
    <row r="162417" ht="12.75" customHeight="1" x14ac:dyDescent="0.2"/>
    <row r="162421" ht="12.75" customHeight="1" x14ac:dyDescent="0.2"/>
    <row r="162425" ht="12.75" customHeight="1" x14ac:dyDescent="0.2"/>
    <row r="162429" ht="12.75" customHeight="1" x14ac:dyDescent="0.2"/>
    <row r="162433" ht="12.75" customHeight="1" x14ac:dyDescent="0.2"/>
    <row r="162437" ht="12.75" customHeight="1" x14ac:dyDescent="0.2"/>
    <row r="162441" ht="12.75" customHeight="1" x14ac:dyDescent="0.2"/>
    <row r="162445" ht="12.75" customHeight="1" x14ac:dyDescent="0.2"/>
    <row r="162449" ht="12.75" customHeight="1" x14ac:dyDescent="0.2"/>
    <row r="162453" ht="12.75" customHeight="1" x14ac:dyDescent="0.2"/>
    <row r="162457" ht="12.75" customHeight="1" x14ac:dyDescent="0.2"/>
    <row r="162461" ht="12.75" customHeight="1" x14ac:dyDescent="0.2"/>
    <row r="162465" ht="12.75" customHeight="1" x14ac:dyDescent="0.2"/>
    <row r="162469" ht="12.75" customHeight="1" x14ac:dyDescent="0.2"/>
    <row r="162473" ht="12.75" customHeight="1" x14ac:dyDescent="0.2"/>
    <row r="162477" ht="12.75" customHeight="1" x14ac:dyDescent="0.2"/>
    <row r="162481" ht="12.75" customHeight="1" x14ac:dyDescent="0.2"/>
    <row r="162485" ht="12.75" customHeight="1" x14ac:dyDescent="0.2"/>
    <row r="162489" ht="12.75" customHeight="1" x14ac:dyDescent="0.2"/>
    <row r="162493" ht="12.75" customHeight="1" x14ac:dyDescent="0.2"/>
    <row r="162497" ht="12.75" customHeight="1" x14ac:dyDescent="0.2"/>
    <row r="162501" ht="12.75" customHeight="1" x14ac:dyDescent="0.2"/>
    <row r="162505" ht="12.75" customHeight="1" x14ac:dyDescent="0.2"/>
    <row r="162509" ht="12.75" customHeight="1" x14ac:dyDescent="0.2"/>
    <row r="162513" ht="12.75" customHeight="1" x14ac:dyDescent="0.2"/>
    <row r="162517" ht="12.75" customHeight="1" x14ac:dyDescent="0.2"/>
    <row r="162521" ht="12.75" customHeight="1" x14ac:dyDescent="0.2"/>
    <row r="162525" ht="12.75" customHeight="1" x14ac:dyDescent="0.2"/>
    <row r="162529" ht="12.75" customHeight="1" x14ac:dyDescent="0.2"/>
    <row r="162533" ht="12.75" customHeight="1" x14ac:dyDescent="0.2"/>
    <row r="162537" ht="12.75" customHeight="1" x14ac:dyDescent="0.2"/>
    <row r="162541" ht="12.75" customHeight="1" x14ac:dyDescent="0.2"/>
    <row r="162545" ht="12.75" customHeight="1" x14ac:dyDescent="0.2"/>
    <row r="162549" ht="12.75" customHeight="1" x14ac:dyDescent="0.2"/>
    <row r="162553" ht="12.75" customHeight="1" x14ac:dyDescent="0.2"/>
    <row r="162557" ht="12.75" customHeight="1" x14ac:dyDescent="0.2"/>
    <row r="162561" ht="12.75" customHeight="1" x14ac:dyDescent="0.2"/>
    <row r="162565" ht="12.75" customHeight="1" x14ac:dyDescent="0.2"/>
    <row r="162569" ht="12.75" customHeight="1" x14ac:dyDescent="0.2"/>
    <row r="162573" ht="12.75" customHeight="1" x14ac:dyDescent="0.2"/>
    <row r="162577" ht="12.75" customHeight="1" x14ac:dyDescent="0.2"/>
    <row r="162581" ht="12.75" customHeight="1" x14ac:dyDescent="0.2"/>
    <row r="162585" ht="12.75" customHeight="1" x14ac:dyDescent="0.2"/>
    <row r="162589" ht="12.75" customHeight="1" x14ac:dyDescent="0.2"/>
    <row r="162593" ht="12.75" customHeight="1" x14ac:dyDescent="0.2"/>
    <row r="162597" ht="12.75" customHeight="1" x14ac:dyDescent="0.2"/>
    <row r="162601" ht="12.75" customHeight="1" x14ac:dyDescent="0.2"/>
    <row r="162605" ht="12.75" customHeight="1" x14ac:dyDescent="0.2"/>
    <row r="162609" ht="12.75" customHeight="1" x14ac:dyDescent="0.2"/>
    <row r="162613" ht="12.75" customHeight="1" x14ac:dyDescent="0.2"/>
    <row r="162617" ht="12.75" customHeight="1" x14ac:dyDescent="0.2"/>
    <row r="162621" ht="12.75" customHeight="1" x14ac:dyDescent="0.2"/>
    <row r="162625" ht="12.75" customHeight="1" x14ac:dyDescent="0.2"/>
    <row r="162629" ht="12.75" customHeight="1" x14ac:dyDescent="0.2"/>
    <row r="162633" ht="12.75" customHeight="1" x14ac:dyDescent="0.2"/>
    <row r="162637" ht="12.75" customHeight="1" x14ac:dyDescent="0.2"/>
    <row r="162641" ht="12.75" customHeight="1" x14ac:dyDescent="0.2"/>
    <row r="162645" ht="12.75" customHeight="1" x14ac:dyDescent="0.2"/>
    <row r="162649" ht="12.75" customHeight="1" x14ac:dyDescent="0.2"/>
    <row r="162653" ht="12.75" customHeight="1" x14ac:dyDescent="0.2"/>
    <row r="162657" ht="12.75" customHeight="1" x14ac:dyDescent="0.2"/>
    <row r="162661" ht="12.75" customHeight="1" x14ac:dyDescent="0.2"/>
    <row r="162665" ht="12.75" customHeight="1" x14ac:dyDescent="0.2"/>
    <row r="162669" ht="12.75" customHeight="1" x14ac:dyDescent="0.2"/>
    <row r="162673" ht="12.75" customHeight="1" x14ac:dyDescent="0.2"/>
    <row r="162677" ht="12.75" customHeight="1" x14ac:dyDescent="0.2"/>
    <row r="162681" ht="12.75" customHeight="1" x14ac:dyDescent="0.2"/>
    <row r="162685" ht="12.75" customHeight="1" x14ac:dyDescent="0.2"/>
    <row r="162689" ht="12.75" customHeight="1" x14ac:dyDescent="0.2"/>
    <row r="162693" ht="12.75" customHeight="1" x14ac:dyDescent="0.2"/>
    <row r="162697" ht="12.75" customHeight="1" x14ac:dyDescent="0.2"/>
    <row r="162701" ht="12.75" customHeight="1" x14ac:dyDescent="0.2"/>
    <row r="162705" ht="12.75" customHeight="1" x14ac:dyDescent="0.2"/>
    <row r="162709" ht="12.75" customHeight="1" x14ac:dyDescent="0.2"/>
    <row r="162713" ht="12.75" customHeight="1" x14ac:dyDescent="0.2"/>
    <row r="162717" ht="12.75" customHeight="1" x14ac:dyDescent="0.2"/>
    <row r="162721" ht="12.75" customHeight="1" x14ac:dyDescent="0.2"/>
    <row r="162725" ht="12.75" customHeight="1" x14ac:dyDescent="0.2"/>
    <row r="162729" ht="12.75" customHeight="1" x14ac:dyDescent="0.2"/>
    <row r="162733" ht="12.75" customHeight="1" x14ac:dyDescent="0.2"/>
    <row r="162737" ht="12.75" customHeight="1" x14ac:dyDescent="0.2"/>
    <row r="162741" ht="12.75" customHeight="1" x14ac:dyDescent="0.2"/>
    <row r="162745" ht="12.75" customHeight="1" x14ac:dyDescent="0.2"/>
    <row r="162749" ht="12.75" customHeight="1" x14ac:dyDescent="0.2"/>
    <row r="162753" ht="12.75" customHeight="1" x14ac:dyDescent="0.2"/>
    <row r="162757" ht="12.75" customHeight="1" x14ac:dyDescent="0.2"/>
    <row r="162761" ht="12.75" customHeight="1" x14ac:dyDescent="0.2"/>
    <row r="162765" ht="12.75" customHeight="1" x14ac:dyDescent="0.2"/>
    <row r="162769" ht="12.75" customHeight="1" x14ac:dyDescent="0.2"/>
    <row r="162773" ht="12.75" customHeight="1" x14ac:dyDescent="0.2"/>
    <row r="162777" ht="12.75" customHeight="1" x14ac:dyDescent="0.2"/>
    <row r="162781" ht="12.75" customHeight="1" x14ac:dyDescent="0.2"/>
    <row r="162785" ht="12.75" customHeight="1" x14ac:dyDescent="0.2"/>
    <row r="162789" ht="12.75" customHeight="1" x14ac:dyDescent="0.2"/>
    <row r="162793" ht="12.75" customHeight="1" x14ac:dyDescent="0.2"/>
    <row r="162797" ht="12.75" customHeight="1" x14ac:dyDescent="0.2"/>
    <row r="162801" ht="12.75" customHeight="1" x14ac:dyDescent="0.2"/>
    <row r="162805" ht="12.75" customHeight="1" x14ac:dyDescent="0.2"/>
    <row r="162809" ht="12.75" customHeight="1" x14ac:dyDescent="0.2"/>
    <row r="162813" ht="12.75" customHeight="1" x14ac:dyDescent="0.2"/>
    <row r="162817" ht="12.75" customHeight="1" x14ac:dyDescent="0.2"/>
    <row r="162821" ht="12.75" customHeight="1" x14ac:dyDescent="0.2"/>
    <row r="162825" ht="12.75" customHeight="1" x14ac:dyDescent="0.2"/>
    <row r="162829" ht="12.75" customHeight="1" x14ac:dyDescent="0.2"/>
    <row r="162833" ht="12.75" customHeight="1" x14ac:dyDescent="0.2"/>
    <row r="162837" ht="12.75" customHeight="1" x14ac:dyDescent="0.2"/>
    <row r="162841" ht="12.75" customHeight="1" x14ac:dyDescent="0.2"/>
    <row r="162845" ht="12.75" customHeight="1" x14ac:dyDescent="0.2"/>
    <row r="162849" ht="12.75" customHeight="1" x14ac:dyDescent="0.2"/>
    <row r="162853" ht="12.75" customHeight="1" x14ac:dyDescent="0.2"/>
    <row r="162857" ht="12.75" customHeight="1" x14ac:dyDescent="0.2"/>
    <row r="162861" ht="12.75" customHeight="1" x14ac:dyDescent="0.2"/>
    <row r="162865" ht="12.75" customHeight="1" x14ac:dyDescent="0.2"/>
    <row r="162869" ht="12.75" customHeight="1" x14ac:dyDescent="0.2"/>
    <row r="162873" ht="12.75" customHeight="1" x14ac:dyDescent="0.2"/>
    <row r="162877" ht="12.75" customHeight="1" x14ac:dyDescent="0.2"/>
    <row r="162881" ht="12.75" customHeight="1" x14ac:dyDescent="0.2"/>
    <row r="162885" ht="12.75" customHeight="1" x14ac:dyDescent="0.2"/>
    <row r="162889" ht="12.75" customHeight="1" x14ac:dyDescent="0.2"/>
    <row r="162893" ht="12.75" customHeight="1" x14ac:dyDescent="0.2"/>
    <row r="162897" ht="12.75" customHeight="1" x14ac:dyDescent="0.2"/>
    <row r="162901" ht="12.75" customHeight="1" x14ac:dyDescent="0.2"/>
    <row r="162905" ht="12.75" customHeight="1" x14ac:dyDescent="0.2"/>
    <row r="162909" ht="12.75" customHeight="1" x14ac:dyDescent="0.2"/>
    <row r="162913" ht="12.75" customHeight="1" x14ac:dyDescent="0.2"/>
    <row r="162917" ht="12.75" customHeight="1" x14ac:dyDescent="0.2"/>
    <row r="162921" ht="12.75" customHeight="1" x14ac:dyDescent="0.2"/>
    <row r="162925" ht="12.75" customHeight="1" x14ac:dyDescent="0.2"/>
    <row r="162929" ht="12.75" customHeight="1" x14ac:dyDescent="0.2"/>
    <row r="162933" ht="12.75" customHeight="1" x14ac:dyDescent="0.2"/>
    <row r="162937" ht="12.75" customHeight="1" x14ac:dyDescent="0.2"/>
    <row r="162941" ht="12.75" customHeight="1" x14ac:dyDescent="0.2"/>
    <row r="162945" ht="12.75" customHeight="1" x14ac:dyDescent="0.2"/>
    <row r="162949" ht="12.75" customHeight="1" x14ac:dyDescent="0.2"/>
    <row r="162953" ht="12.75" customHeight="1" x14ac:dyDescent="0.2"/>
    <row r="162957" ht="12.75" customHeight="1" x14ac:dyDescent="0.2"/>
    <row r="162961" ht="12.75" customHeight="1" x14ac:dyDescent="0.2"/>
    <row r="162965" ht="12.75" customHeight="1" x14ac:dyDescent="0.2"/>
    <row r="162969" ht="12.75" customHeight="1" x14ac:dyDescent="0.2"/>
    <row r="162973" ht="12.75" customHeight="1" x14ac:dyDescent="0.2"/>
    <row r="162977" ht="12.75" customHeight="1" x14ac:dyDescent="0.2"/>
    <row r="162981" ht="12.75" customHeight="1" x14ac:dyDescent="0.2"/>
    <row r="162985" ht="12.75" customHeight="1" x14ac:dyDescent="0.2"/>
    <row r="162989" ht="12.75" customHeight="1" x14ac:dyDescent="0.2"/>
    <row r="162993" ht="12.75" customHeight="1" x14ac:dyDescent="0.2"/>
    <row r="162997" ht="12.75" customHeight="1" x14ac:dyDescent="0.2"/>
    <row r="163001" ht="12.75" customHeight="1" x14ac:dyDescent="0.2"/>
    <row r="163005" ht="12.75" customHeight="1" x14ac:dyDescent="0.2"/>
    <row r="163009" ht="12.75" customHeight="1" x14ac:dyDescent="0.2"/>
    <row r="163013" ht="12.75" customHeight="1" x14ac:dyDescent="0.2"/>
    <row r="163017" ht="12.75" customHeight="1" x14ac:dyDescent="0.2"/>
    <row r="163021" ht="12.75" customHeight="1" x14ac:dyDescent="0.2"/>
    <row r="163025" ht="12.75" customHeight="1" x14ac:dyDescent="0.2"/>
    <row r="163029" ht="12.75" customHeight="1" x14ac:dyDescent="0.2"/>
    <row r="163033" ht="12.75" customHeight="1" x14ac:dyDescent="0.2"/>
    <row r="163037" ht="12.75" customHeight="1" x14ac:dyDescent="0.2"/>
    <row r="163041" ht="12.75" customHeight="1" x14ac:dyDescent="0.2"/>
    <row r="163045" ht="12.75" customHeight="1" x14ac:dyDescent="0.2"/>
    <row r="163049" ht="12.75" customHeight="1" x14ac:dyDescent="0.2"/>
    <row r="163053" ht="12.75" customHeight="1" x14ac:dyDescent="0.2"/>
    <row r="163057" ht="12.75" customHeight="1" x14ac:dyDescent="0.2"/>
    <row r="163061" ht="12.75" customHeight="1" x14ac:dyDescent="0.2"/>
    <row r="163065" ht="12.75" customHeight="1" x14ac:dyDescent="0.2"/>
    <row r="163069" ht="12.75" customHeight="1" x14ac:dyDescent="0.2"/>
    <row r="163073" ht="12.75" customHeight="1" x14ac:dyDescent="0.2"/>
    <row r="163077" ht="12.75" customHeight="1" x14ac:dyDescent="0.2"/>
    <row r="163081" ht="12.75" customHeight="1" x14ac:dyDescent="0.2"/>
    <row r="163085" ht="12.75" customHeight="1" x14ac:dyDescent="0.2"/>
    <row r="163089" ht="12.75" customHeight="1" x14ac:dyDescent="0.2"/>
    <row r="163093" ht="12.75" customHeight="1" x14ac:dyDescent="0.2"/>
    <row r="163097" ht="12.75" customHeight="1" x14ac:dyDescent="0.2"/>
    <row r="163101" ht="12.75" customHeight="1" x14ac:dyDescent="0.2"/>
    <row r="163105" ht="12.75" customHeight="1" x14ac:dyDescent="0.2"/>
    <row r="163109" ht="12.75" customHeight="1" x14ac:dyDescent="0.2"/>
    <row r="163113" ht="12.75" customHeight="1" x14ac:dyDescent="0.2"/>
    <row r="163117" ht="12.75" customHeight="1" x14ac:dyDescent="0.2"/>
    <row r="163121" ht="12.75" customHeight="1" x14ac:dyDescent="0.2"/>
    <row r="163125" ht="12.75" customHeight="1" x14ac:dyDescent="0.2"/>
    <row r="163129" ht="12.75" customHeight="1" x14ac:dyDescent="0.2"/>
    <row r="163133" ht="12.75" customHeight="1" x14ac:dyDescent="0.2"/>
    <row r="163137" ht="12.75" customHeight="1" x14ac:dyDescent="0.2"/>
    <row r="163141" ht="12.75" customHeight="1" x14ac:dyDescent="0.2"/>
    <row r="163145" ht="12.75" customHeight="1" x14ac:dyDescent="0.2"/>
    <row r="163149" ht="12.75" customHeight="1" x14ac:dyDescent="0.2"/>
    <row r="163153" ht="12.75" customHeight="1" x14ac:dyDescent="0.2"/>
    <row r="163157" ht="12.75" customHeight="1" x14ac:dyDescent="0.2"/>
    <row r="163161" ht="12.75" customHeight="1" x14ac:dyDescent="0.2"/>
    <row r="163165" ht="12.75" customHeight="1" x14ac:dyDescent="0.2"/>
    <row r="163169" ht="12.75" customHeight="1" x14ac:dyDescent="0.2"/>
    <row r="163173" ht="12.75" customHeight="1" x14ac:dyDescent="0.2"/>
    <row r="163177" ht="12.75" customHeight="1" x14ac:dyDescent="0.2"/>
    <row r="163181" ht="12.75" customHeight="1" x14ac:dyDescent="0.2"/>
    <row r="163185" ht="12.75" customHeight="1" x14ac:dyDescent="0.2"/>
    <row r="163189" ht="12.75" customHeight="1" x14ac:dyDescent="0.2"/>
    <row r="163193" ht="12.75" customHeight="1" x14ac:dyDescent="0.2"/>
    <row r="163197" ht="12.75" customHeight="1" x14ac:dyDescent="0.2"/>
    <row r="163201" ht="12.75" customHeight="1" x14ac:dyDescent="0.2"/>
    <row r="163205" ht="12.75" customHeight="1" x14ac:dyDescent="0.2"/>
    <row r="163209" ht="12.75" customHeight="1" x14ac:dyDescent="0.2"/>
    <row r="163213" ht="12.75" customHeight="1" x14ac:dyDescent="0.2"/>
    <row r="163217" ht="12.75" customHeight="1" x14ac:dyDescent="0.2"/>
    <row r="163221" ht="12.75" customHeight="1" x14ac:dyDescent="0.2"/>
    <row r="163225" ht="12.75" customHeight="1" x14ac:dyDescent="0.2"/>
    <row r="163229" ht="12.75" customHeight="1" x14ac:dyDescent="0.2"/>
    <row r="163233" ht="12.75" customHeight="1" x14ac:dyDescent="0.2"/>
    <row r="163237" ht="12.75" customHeight="1" x14ac:dyDescent="0.2"/>
    <row r="163241" ht="12.75" customHeight="1" x14ac:dyDescent="0.2"/>
    <row r="163245" ht="12.75" customHeight="1" x14ac:dyDescent="0.2"/>
    <row r="163249" ht="12.75" customHeight="1" x14ac:dyDescent="0.2"/>
    <row r="163253" ht="12.75" customHeight="1" x14ac:dyDescent="0.2"/>
    <row r="163257" ht="12.75" customHeight="1" x14ac:dyDescent="0.2"/>
    <row r="163261" ht="12.75" customHeight="1" x14ac:dyDescent="0.2"/>
    <row r="163265" ht="12.75" customHeight="1" x14ac:dyDescent="0.2"/>
    <row r="163269" ht="12.75" customHeight="1" x14ac:dyDescent="0.2"/>
    <row r="163273" ht="12.75" customHeight="1" x14ac:dyDescent="0.2"/>
    <row r="163277" ht="12.75" customHeight="1" x14ac:dyDescent="0.2"/>
    <row r="163281" ht="12.75" customHeight="1" x14ac:dyDescent="0.2"/>
    <row r="163285" ht="12.75" customHeight="1" x14ac:dyDescent="0.2"/>
    <row r="163289" ht="12.75" customHeight="1" x14ac:dyDescent="0.2"/>
    <row r="163293" ht="12.75" customHeight="1" x14ac:dyDescent="0.2"/>
    <row r="163297" ht="12.75" customHeight="1" x14ac:dyDescent="0.2"/>
    <row r="163301" ht="12.75" customHeight="1" x14ac:dyDescent="0.2"/>
    <row r="163305" ht="12.75" customHeight="1" x14ac:dyDescent="0.2"/>
    <row r="163309" ht="12.75" customHeight="1" x14ac:dyDescent="0.2"/>
    <row r="163313" ht="12.75" customHeight="1" x14ac:dyDescent="0.2"/>
    <row r="163317" ht="12.75" customHeight="1" x14ac:dyDescent="0.2"/>
    <row r="163321" ht="12.75" customHeight="1" x14ac:dyDescent="0.2"/>
    <row r="163325" ht="12.75" customHeight="1" x14ac:dyDescent="0.2"/>
    <row r="163329" ht="12.75" customHeight="1" x14ac:dyDescent="0.2"/>
    <row r="163333" ht="12.75" customHeight="1" x14ac:dyDescent="0.2"/>
    <row r="163337" ht="12.75" customHeight="1" x14ac:dyDescent="0.2"/>
    <row r="163341" ht="12.75" customHeight="1" x14ac:dyDescent="0.2"/>
    <row r="163345" ht="12.75" customHeight="1" x14ac:dyDescent="0.2"/>
    <row r="163349" ht="12.75" customHeight="1" x14ac:dyDescent="0.2"/>
    <row r="163353" ht="12.75" customHeight="1" x14ac:dyDescent="0.2"/>
    <row r="163357" ht="12.75" customHeight="1" x14ac:dyDescent="0.2"/>
    <row r="163361" ht="12.75" customHeight="1" x14ac:dyDescent="0.2"/>
    <row r="163365" ht="12.75" customHeight="1" x14ac:dyDescent="0.2"/>
    <row r="163369" ht="12.75" customHeight="1" x14ac:dyDescent="0.2"/>
    <row r="163373" ht="12.75" customHeight="1" x14ac:dyDescent="0.2"/>
    <row r="163377" ht="12.75" customHeight="1" x14ac:dyDescent="0.2"/>
    <row r="163381" ht="12.75" customHeight="1" x14ac:dyDescent="0.2"/>
    <row r="163385" ht="12.75" customHeight="1" x14ac:dyDescent="0.2"/>
    <row r="163389" ht="12.75" customHeight="1" x14ac:dyDescent="0.2"/>
    <row r="163393" ht="12.75" customHeight="1" x14ac:dyDescent="0.2"/>
    <row r="163397" ht="12.75" customHeight="1" x14ac:dyDescent="0.2"/>
    <row r="163401" ht="12.75" customHeight="1" x14ac:dyDescent="0.2"/>
    <row r="163405" ht="12.75" customHeight="1" x14ac:dyDescent="0.2"/>
    <row r="163409" ht="12.75" customHeight="1" x14ac:dyDescent="0.2"/>
    <row r="163413" ht="12.75" customHeight="1" x14ac:dyDescent="0.2"/>
    <row r="163417" ht="12.75" customHeight="1" x14ac:dyDescent="0.2"/>
    <row r="163421" ht="12.75" customHeight="1" x14ac:dyDescent="0.2"/>
    <row r="163425" ht="12.75" customHeight="1" x14ac:dyDescent="0.2"/>
    <row r="163429" ht="12.75" customHeight="1" x14ac:dyDescent="0.2"/>
    <row r="163433" ht="12.75" customHeight="1" x14ac:dyDescent="0.2"/>
    <row r="163437" ht="12.75" customHeight="1" x14ac:dyDescent="0.2"/>
    <row r="163441" ht="12.75" customHeight="1" x14ac:dyDescent="0.2"/>
    <row r="163445" ht="12.75" customHeight="1" x14ac:dyDescent="0.2"/>
    <row r="163449" ht="12.75" customHeight="1" x14ac:dyDescent="0.2"/>
    <row r="163453" ht="12.75" customHeight="1" x14ac:dyDescent="0.2"/>
    <row r="163457" ht="12.75" customHeight="1" x14ac:dyDescent="0.2"/>
    <row r="163461" ht="12.75" customHeight="1" x14ac:dyDescent="0.2"/>
    <row r="163465" ht="12.75" customHeight="1" x14ac:dyDescent="0.2"/>
    <row r="163469" ht="12.75" customHeight="1" x14ac:dyDescent="0.2"/>
    <row r="163473" ht="12.75" customHeight="1" x14ac:dyDescent="0.2"/>
    <row r="163477" ht="12.75" customHeight="1" x14ac:dyDescent="0.2"/>
    <row r="163481" ht="12.75" customHeight="1" x14ac:dyDescent="0.2"/>
    <row r="163485" ht="12.75" customHeight="1" x14ac:dyDescent="0.2"/>
    <row r="163489" ht="12.75" customHeight="1" x14ac:dyDescent="0.2"/>
    <row r="163493" ht="12.75" customHeight="1" x14ac:dyDescent="0.2"/>
    <row r="163497" ht="12.75" customHeight="1" x14ac:dyDescent="0.2"/>
    <row r="163501" ht="12.75" customHeight="1" x14ac:dyDescent="0.2"/>
    <row r="163505" ht="12.75" customHeight="1" x14ac:dyDescent="0.2"/>
    <row r="163509" ht="12.75" customHeight="1" x14ac:dyDescent="0.2"/>
    <row r="163513" ht="12.75" customHeight="1" x14ac:dyDescent="0.2"/>
    <row r="163517" ht="12.75" customHeight="1" x14ac:dyDescent="0.2"/>
    <row r="163521" ht="12.75" customHeight="1" x14ac:dyDescent="0.2"/>
    <row r="163525" ht="12.75" customHeight="1" x14ac:dyDescent="0.2"/>
    <row r="163529" ht="12.75" customHeight="1" x14ac:dyDescent="0.2"/>
    <row r="163533" ht="12.75" customHeight="1" x14ac:dyDescent="0.2"/>
    <row r="163537" ht="12.75" customHeight="1" x14ac:dyDescent="0.2"/>
    <row r="163541" ht="12.75" customHeight="1" x14ac:dyDescent="0.2"/>
    <row r="163545" ht="12.75" customHeight="1" x14ac:dyDescent="0.2"/>
    <row r="163549" ht="12.75" customHeight="1" x14ac:dyDescent="0.2"/>
    <row r="163553" ht="12.75" customHeight="1" x14ac:dyDescent="0.2"/>
    <row r="163557" ht="12.75" customHeight="1" x14ac:dyDescent="0.2"/>
    <row r="163561" ht="12.75" customHeight="1" x14ac:dyDescent="0.2"/>
    <row r="163565" ht="12.75" customHeight="1" x14ac:dyDescent="0.2"/>
    <row r="163569" ht="12.75" customHeight="1" x14ac:dyDescent="0.2"/>
    <row r="163573" ht="12.75" customHeight="1" x14ac:dyDescent="0.2"/>
    <row r="163577" ht="12.75" customHeight="1" x14ac:dyDescent="0.2"/>
    <row r="163581" ht="12.75" customHeight="1" x14ac:dyDescent="0.2"/>
    <row r="163585" ht="12.75" customHeight="1" x14ac:dyDescent="0.2"/>
    <row r="163589" ht="12.75" customHeight="1" x14ac:dyDescent="0.2"/>
    <row r="163593" ht="12.75" customHeight="1" x14ac:dyDescent="0.2"/>
    <row r="163597" ht="12.75" customHeight="1" x14ac:dyDescent="0.2"/>
    <row r="163601" ht="12.75" customHeight="1" x14ac:dyDescent="0.2"/>
    <row r="163605" ht="12.75" customHeight="1" x14ac:dyDescent="0.2"/>
    <row r="163609" ht="12.75" customHeight="1" x14ac:dyDescent="0.2"/>
    <row r="163613" ht="12.75" customHeight="1" x14ac:dyDescent="0.2"/>
    <row r="163617" ht="12.75" customHeight="1" x14ac:dyDescent="0.2"/>
    <row r="163621" ht="12.75" customHeight="1" x14ac:dyDescent="0.2"/>
    <row r="163625" ht="12.75" customHeight="1" x14ac:dyDescent="0.2"/>
    <row r="163629" ht="12.75" customHeight="1" x14ac:dyDescent="0.2"/>
    <row r="163633" ht="12.75" customHeight="1" x14ac:dyDescent="0.2"/>
    <row r="163637" ht="12.75" customHeight="1" x14ac:dyDescent="0.2"/>
    <row r="163641" ht="12.75" customHeight="1" x14ac:dyDescent="0.2"/>
    <row r="163645" ht="12.75" customHeight="1" x14ac:dyDescent="0.2"/>
    <row r="163649" ht="12.75" customHeight="1" x14ac:dyDescent="0.2"/>
    <row r="163653" ht="12.75" customHeight="1" x14ac:dyDescent="0.2"/>
    <row r="163657" ht="12.75" customHeight="1" x14ac:dyDescent="0.2"/>
    <row r="163661" ht="12.75" customHeight="1" x14ac:dyDescent="0.2"/>
    <row r="163665" ht="12.75" customHeight="1" x14ac:dyDescent="0.2"/>
    <row r="163669" ht="12.75" customHeight="1" x14ac:dyDescent="0.2"/>
    <row r="163673" ht="12.75" customHeight="1" x14ac:dyDescent="0.2"/>
    <row r="163677" ht="12.75" customHeight="1" x14ac:dyDescent="0.2"/>
    <row r="163681" ht="12.75" customHeight="1" x14ac:dyDescent="0.2"/>
    <row r="163685" ht="12.75" customHeight="1" x14ac:dyDescent="0.2"/>
    <row r="163689" ht="12.75" customHeight="1" x14ac:dyDescent="0.2"/>
    <row r="163693" ht="12.75" customHeight="1" x14ac:dyDescent="0.2"/>
    <row r="163697" ht="12.75" customHeight="1" x14ac:dyDescent="0.2"/>
    <row r="163701" ht="12.75" customHeight="1" x14ac:dyDescent="0.2"/>
    <row r="163705" ht="12.75" customHeight="1" x14ac:dyDescent="0.2"/>
    <row r="163709" ht="12.75" customHeight="1" x14ac:dyDescent="0.2"/>
    <row r="163713" ht="12.75" customHeight="1" x14ac:dyDescent="0.2"/>
    <row r="163717" ht="12.75" customHeight="1" x14ac:dyDescent="0.2"/>
    <row r="163721" ht="12.75" customHeight="1" x14ac:dyDescent="0.2"/>
    <row r="163725" ht="12.75" customHeight="1" x14ac:dyDescent="0.2"/>
    <row r="163729" ht="12.75" customHeight="1" x14ac:dyDescent="0.2"/>
    <row r="163733" ht="12.75" customHeight="1" x14ac:dyDescent="0.2"/>
    <row r="163737" ht="12.75" customHeight="1" x14ac:dyDescent="0.2"/>
    <row r="163741" ht="12.75" customHeight="1" x14ac:dyDescent="0.2"/>
    <row r="163745" ht="12.75" customHeight="1" x14ac:dyDescent="0.2"/>
    <row r="163749" ht="12.75" customHeight="1" x14ac:dyDescent="0.2"/>
    <row r="163753" ht="12.75" customHeight="1" x14ac:dyDescent="0.2"/>
    <row r="163757" ht="12.75" customHeight="1" x14ac:dyDescent="0.2"/>
    <row r="163761" ht="12.75" customHeight="1" x14ac:dyDescent="0.2"/>
    <row r="163765" ht="12.75" customHeight="1" x14ac:dyDescent="0.2"/>
    <row r="163769" ht="12.75" customHeight="1" x14ac:dyDescent="0.2"/>
    <row r="163773" ht="12.75" customHeight="1" x14ac:dyDescent="0.2"/>
    <row r="163777" ht="12.75" customHeight="1" x14ac:dyDescent="0.2"/>
    <row r="163781" ht="12.75" customHeight="1" x14ac:dyDescent="0.2"/>
    <row r="163785" ht="12.75" customHeight="1" x14ac:dyDescent="0.2"/>
    <row r="163789" ht="12.75" customHeight="1" x14ac:dyDescent="0.2"/>
    <row r="163793" ht="12.75" customHeight="1" x14ac:dyDescent="0.2"/>
    <row r="163797" ht="12.75" customHeight="1" x14ac:dyDescent="0.2"/>
    <row r="163801" ht="12.75" customHeight="1" x14ac:dyDescent="0.2"/>
    <row r="163805" ht="12.75" customHeight="1" x14ac:dyDescent="0.2"/>
    <row r="163809" ht="12.75" customHeight="1" x14ac:dyDescent="0.2"/>
    <row r="163813" ht="12.75" customHeight="1" x14ac:dyDescent="0.2"/>
    <row r="163817" ht="12.75" customHeight="1" x14ac:dyDescent="0.2"/>
    <row r="163821" ht="12.75" customHeight="1" x14ac:dyDescent="0.2"/>
    <row r="163825" ht="12.75" customHeight="1" x14ac:dyDescent="0.2"/>
    <row r="163829" ht="12.75" customHeight="1" x14ac:dyDescent="0.2"/>
    <row r="163833" ht="12.75" customHeight="1" x14ac:dyDescent="0.2"/>
    <row r="163837" ht="12.75" customHeight="1" x14ac:dyDescent="0.2"/>
    <row r="163841" ht="12.75" customHeight="1" x14ac:dyDescent="0.2"/>
    <row r="163845" ht="12.75" customHeight="1" x14ac:dyDescent="0.2"/>
    <row r="163849" ht="12.75" customHeight="1" x14ac:dyDescent="0.2"/>
    <row r="163853" ht="12.75" customHeight="1" x14ac:dyDescent="0.2"/>
    <row r="163857" ht="12.75" customHeight="1" x14ac:dyDescent="0.2"/>
    <row r="163861" ht="12.75" customHeight="1" x14ac:dyDescent="0.2"/>
    <row r="163865" ht="12.75" customHeight="1" x14ac:dyDescent="0.2"/>
    <row r="163869" ht="12.75" customHeight="1" x14ac:dyDescent="0.2"/>
    <row r="163873" ht="12.75" customHeight="1" x14ac:dyDescent="0.2"/>
    <row r="163877" ht="12.75" customHeight="1" x14ac:dyDescent="0.2"/>
    <row r="163881" ht="12.75" customHeight="1" x14ac:dyDescent="0.2"/>
    <row r="163885" ht="12.75" customHeight="1" x14ac:dyDescent="0.2"/>
    <row r="163889" ht="12.75" customHeight="1" x14ac:dyDescent="0.2"/>
    <row r="163893" ht="12.75" customHeight="1" x14ac:dyDescent="0.2"/>
    <row r="163897" ht="12.75" customHeight="1" x14ac:dyDescent="0.2"/>
    <row r="163901" ht="12.75" customHeight="1" x14ac:dyDescent="0.2"/>
    <row r="163905" ht="12.75" customHeight="1" x14ac:dyDescent="0.2"/>
    <row r="163909" ht="12.75" customHeight="1" x14ac:dyDescent="0.2"/>
    <row r="163913" ht="12.75" customHeight="1" x14ac:dyDescent="0.2"/>
    <row r="163917" ht="12.75" customHeight="1" x14ac:dyDescent="0.2"/>
    <row r="163921" ht="12.75" customHeight="1" x14ac:dyDescent="0.2"/>
    <row r="163925" ht="12.75" customHeight="1" x14ac:dyDescent="0.2"/>
    <row r="163929" ht="12.75" customHeight="1" x14ac:dyDescent="0.2"/>
    <row r="163933" ht="12.75" customHeight="1" x14ac:dyDescent="0.2"/>
    <row r="163937" ht="12.75" customHeight="1" x14ac:dyDescent="0.2"/>
    <row r="163941" ht="12.75" customHeight="1" x14ac:dyDescent="0.2"/>
    <row r="163945" ht="12.75" customHeight="1" x14ac:dyDescent="0.2"/>
    <row r="163949" ht="12.75" customHeight="1" x14ac:dyDescent="0.2"/>
    <row r="163953" ht="12.75" customHeight="1" x14ac:dyDescent="0.2"/>
    <row r="163957" ht="12.75" customHeight="1" x14ac:dyDescent="0.2"/>
    <row r="163961" ht="12.75" customHeight="1" x14ac:dyDescent="0.2"/>
    <row r="163965" ht="12.75" customHeight="1" x14ac:dyDescent="0.2"/>
    <row r="163969" ht="12.75" customHeight="1" x14ac:dyDescent="0.2"/>
    <row r="163973" ht="12.75" customHeight="1" x14ac:dyDescent="0.2"/>
    <row r="163977" ht="12.75" customHeight="1" x14ac:dyDescent="0.2"/>
    <row r="163981" ht="12.75" customHeight="1" x14ac:dyDescent="0.2"/>
    <row r="163985" ht="12.75" customHeight="1" x14ac:dyDescent="0.2"/>
    <row r="163989" ht="12.75" customHeight="1" x14ac:dyDescent="0.2"/>
    <row r="163993" ht="12.75" customHeight="1" x14ac:dyDescent="0.2"/>
    <row r="163997" ht="12.75" customHeight="1" x14ac:dyDescent="0.2"/>
    <row r="164001" ht="12.75" customHeight="1" x14ac:dyDescent="0.2"/>
    <row r="164005" ht="12.75" customHeight="1" x14ac:dyDescent="0.2"/>
    <row r="164009" ht="12.75" customHeight="1" x14ac:dyDescent="0.2"/>
    <row r="164013" ht="12.75" customHeight="1" x14ac:dyDescent="0.2"/>
    <row r="164017" ht="12.75" customHeight="1" x14ac:dyDescent="0.2"/>
    <row r="164021" ht="12.75" customHeight="1" x14ac:dyDescent="0.2"/>
    <row r="164025" ht="12.75" customHeight="1" x14ac:dyDescent="0.2"/>
    <row r="164029" ht="12.75" customHeight="1" x14ac:dyDescent="0.2"/>
    <row r="164033" ht="12.75" customHeight="1" x14ac:dyDescent="0.2"/>
    <row r="164037" ht="12.75" customHeight="1" x14ac:dyDescent="0.2"/>
    <row r="164041" ht="12.75" customHeight="1" x14ac:dyDescent="0.2"/>
    <row r="164045" ht="12.75" customHeight="1" x14ac:dyDescent="0.2"/>
    <row r="164049" ht="12.75" customHeight="1" x14ac:dyDescent="0.2"/>
    <row r="164053" ht="12.75" customHeight="1" x14ac:dyDescent="0.2"/>
    <row r="164057" ht="12.75" customHeight="1" x14ac:dyDescent="0.2"/>
    <row r="164061" ht="12.75" customHeight="1" x14ac:dyDescent="0.2"/>
    <row r="164065" ht="12.75" customHeight="1" x14ac:dyDescent="0.2"/>
    <row r="164069" ht="12.75" customHeight="1" x14ac:dyDescent="0.2"/>
    <row r="164073" ht="12.75" customHeight="1" x14ac:dyDescent="0.2"/>
    <row r="164077" ht="12.75" customHeight="1" x14ac:dyDescent="0.2"/>
    <row r="164081" ht="12.75" customHeight="1" x14ac:dyDescent="0.2"/>
    <row r="164085" ht="12.75" customHeight="1" x14ac:dyDescent="0.2"/>
    <row r="164089" ht="12.75" customHeight="1" x14ac:dyDescent="0.2"/>
    <row r="164093" ht="12.75" customHeight="1" x14ac:dyDescent="0.2"/>
    <row r="164097" ht="12.75" customHeight="1" x14ac:dyDescent="0.2"/>
    <row r="164101" ht="12.75" customHeight="1" x14ac:dyDescent="0.2"/>
    <row r="164105" ht="12.75" customHeight="1" x14ac:dyDescent="0.2"/>
    <row r="164109" ht="12.75" customHeight="1" x14ac:dyDescent="0.2"/>
    <row r="164113" ht="12.75" customHeight="1" x14ac:dyDescent="0.2"/>
    <row r="164117" ht="12.75" customHeight="1" x14ac:dyDescent="0.2"/>
    <row r="164121" ht="12.75" customHeight="1" x14ac:dyDescent="0.2"/>
    <row r="164125" ht="12.75" customHeight="1" x14ac:dyDescent="0.2"/>
    <row r="164129" ht="12.75" customHeight="1" x14ac:dyDescent="0.2"/>
    <row r="164133" ht="12.75" customHeight="1" x14ac:dyDescent="0.2"/>
    <row r="164137" ht="12.75" customHeight="1" x14ac:dyDescent="0.2"/>
    <row r="164141" ht="12.75" customHeight="1" x14ac:dyDescent="0.2"/>
    <row r="164145" ht="12.75" customHeight="1" x14ac:dyDescent="0.2"/>
    <row r="164149" ht="12.75" customHeight="1" x14ac:dyDescent="0.2"/>
    <row r="164153" ht="12.75" customHeight="1" x14ac:dyDescent="0.2"/>
    <row r="164157" ht="12.75" customHeight="1" x14ac:dyDescent="0.2"/>
    <row r="164161" ht="12.75" customHeight="1" x14ac:dyDescent="0.2"/>
    <row r="164165" ht="12.75" customHeight="1" x14ac:dyDescent="0.2"/>
    <row r="164169" ht="12.75" customHeight="1" x14ac:dyDescent="0.2"/>
    <row r="164173" ht="12.75" customHeight="1" x14ac:dyDescent="0.2"/>
    <row r="164177" ht="12.75" customHeight="1" x14ac:dyDescent="0.2"/>
    <row r="164181" ht="12.75" customHeight="1" x14ac:dyDescent="0.2"/>
    <row r="164185" ht="12.75" customHeight="1" x14ac:dyDescent="0.2"/>
    <row r="164189" ht="12.75" customHeight="1" x14ac:dyDescent="0.2"/>
    <row r="164193" ht="12.75" customHeight="1" x14ac:dyDescent="0.2"/>
    <row r="164197" ht="12.75" customHeight="1" x14ac:dyDescent="0.2"/>
    <row r="164201" ht="12.75" customHeight="1" x14ac:dyDescent="0.2"/>
    <row r="164205" ht="12.75" customHeight="1" x14ac:dyDescent="0.2"/>
    <row r="164209" ht="12.75" customHeight="1" x14ac:dyDescent="0.2"/>
    <row r="164213" ht="12.75" customHeight="1" x14ac:dyDescent="0.2"/>
    <row r="164217" ht="12.75" customHeight="1" x14ac:dyDescent="0.2"/>
    <row r="164221" ht="12.75" customHeight="1" x14ac:dyDescent="0.2"/>
    <row r="164225" ht="12.75" customHeight="1" x14ac:dyDescent="0.2"/>
    <row r="164229" ht="12.75" customHeight="1" x14ac:dyDescent="0.2"/>
    <row r="164233" ht="12.75" customHeight="1" x14ac:dyDescent="0.2"/>
    <row r="164237" ht="12.75" customHeight="1" x14ac:dyDescent="0.2"/>
    <row r="164241" ht="12.75" customHeight="1" x14ac:dyDescent="0.2"/>
    <row r="164245" ht="12.75" customHeight="1" x14ac:dyDescent="0.2"/>
    <row r="164249" ht="12.75" customHeight="1" x14ac:dyDescent="0.2"/>
    <row r="164253" ht="12.75" customHeight="1" x14ac:dyDescent="0.2"/>
    <row r="164257" ht="12.75" customHeight="1" x14ac:dyDescent="0.2"/>
    <row r="164261" ht="12.75" customHeight="1" x14ac:dyDescent="0.2"/>
    <row r="164265" ht="12.75" customHeight="1" x14ac:dyDescent="0.2"/>
    <row r="164269" ht="12.75" customHeight="1" x14ac:dyDescent="0.2"/>
    <row r="164273" ht="12.75" customHeight="1" x14ac:dyDescent="0.2"/>
    <row r="164277" ht="12.75" customHeight="1" x14ac:dyDescent="0.2"/>
    <row r="164281" ht="12.75" customHeight="1" x14ac:dyDescent="0.2"/>
    <row r="164285" ht="12.75" customHeight="1" x14ac:dyDescent="0.2"/>
    <row r="164289" ht="12.75" customHeight="1" x14ac:dyDescent="0.2"/>
    <row r="164293" ht="12.75" customHeight="1" x14ac:dyDescent="0.2"/>
    <row r="164297" ht="12.75" customHeight="1" x14ac:dyDescent="0.2"/>
    <row r="164301" ht="12.75" customHeight="1" x14ac:dyDescent="0.2"/>
    <row r="164305" ht="12.75" customHeight="1" x14ac:dyDescent="0.2"/>
    <row r="164309" ht="12.75" customHeight="1" x14ac:dyDescent="0.2"/>
    <row r="164313" ht="12.75" customHeight="1" x14ac:dyDescent="0.2"/>
    <row r="164317" ht="12.75" customHeight="1" x14ac:dyDescent="0.2"/>
    <row r="164321" ht="12.75" customHeight="1" x14ac:dyDescent="0.2"/>
    <row r="164325" ht="12.75" customHeight="1" x14ac:dyDescent="0.2"/>
    <row r="164329" ht="12.75" customHeight="1" x14ac:dyDescent="0.2"/>
    <row r="164333" ht="12.75" customHeight="1" x14ac:dyDescent="0.2"/>
    <row r="164337" ht="12.75" customHeight="1" x14ac:dyDescent="0.2"/>
    <row r="164341" ht="12.75" customHeight="1" x14ac:dyDescent="0.2"/>
    <row r="164345" ht="12.75" customHeight="1" x14ac:dyDescent="0.2"/>
    <row r="164349" ht="12.75" customHeight="1" x14ac:dyDescent="0.2"/>
    <row r="164353" ht="12.75" customHeight="1" x14ac:dyDescent="0.2"/>
    <row r="164357" ht="12.75" customHeight="1" x14ac:dyDescent="0.2"/>
    <row r="164361" ht="12.75" customHeight="1" x14ac:dyDescent="0.2"/>
    <row r="164365" ht="12.75" customHeight="1" x14ac:dyDescent="0.2"/>
    <row r="164369" ht="12.75" customHeight="1" x14ac:dyDescent="0.2"/>
    <row r="164373" ht="12.75" customHeight="1" x14ac:dyDescent="0.2"/>
    <row r="164377" ht="12.75" customHeight="1" x14ac:dyDescent="0.2"/>
    <row r="164381" ht="12.75" customHeight="1" x14ac:dyDescent="0.2"/>
    <row r="164385" ht="12.75" customHeight="1" x14ac:dyDescent="0.2"/>
    <row r="164389" ht="12.75" customHeight="1" x14ac:dyDescent="0.2"/>
    <row r="164393" ht="12.75" customHeight="1" x14ac:dyDescent="0.2"/>
    <row r="164397" ht="12.75" customHeight="1" x14ac:dyDescent="0.2"/>
    <row r="164401" ht="12.75" customHeight="1" x14ac:dyDescent="0.2"/>
    <row r="164405" ht="12.75" customHeight="1" x14ac:dyDescent="0.2"/>
    <row r="164409" ht="12.75" customHeight="1" x14ac:dyDescent="0.2"/>
    <row r="164413" ht="12.75" customHeight="1" x14ac:dyDescent="0.2"/>
    <row r="164417" ht="12.75" customHeight="1" x14ac:dyDescent="0.2"/>
    <row r="164421" ht="12.75" customHeight="1" x14ac:dyDescent="0.2"/>
    <row r="164425" ht="12.75" customHeight="1" x14ac:dyDescent="0.2"/>
    <row r="164429" ht="12.75" customHeight="1" x14ac:dyDescent="0.2"/>
    <row r="164433" ht="12.75" customHeight="1" x14ac:dyDescent="0.2"/>
    <row r="164437" ht="12.75" customHeight="1" x14ac:dyDescent="0.2"/>
    <row r="164441" ht="12.75" customHeight="1" x14ac:dyDescent="0.2"/>
    <row r="164445" ht="12.75" customHeight="1" x14ac:dyDescent="0.2"/>
    <row r="164449" ht="12.75" customHeight="1" x14ac:dyDescent="0.2"/>
    <row r="164453" ht="12.75" customHeight="1" x14ac:dyDescent="0.2"/>
    <row r="164457" ht="12.75" customHeight="1" x14ac:dyDescent="0.2"/>
    <row r="164461" ht="12.75" customHeight="1" x14ac:dyDescent="0.2"/>
    <row r="164465" ht="12.75" customHeight="1" x14ac:dyDescent="0.2"/>
    <row r="164469" ht="12.75" customHeight="1" x14ac:dyDescent="0.2"/>
    <row r="164473" ht="12.75" customHeight="1" x14ac:dyDescent="0.2"/>
    <row r="164477" ht="12.75" customHeight="1" x14ac:dyDescent="0.2"/>
    <row r="164481" ht="12.75" customHeight="1" x14ac:dyDescent="0.2"/>
    <row r="164485" ht="12.75" customHeight="1" x14ac:dyDescent="0.2"/>
    <row r="164489" ht="12.75" customHeight="1" x14ac:dyDescent="0.2"/>
    <row r="164493" ht="12.75" customHeight="1" x14ac:dyDescent="0.2"/>
    <row r="164497" ht="12.75" customHeight="1" x14ac:dyDescent="0.2"/>
    <row r="164501" ht="12.75" customHeight="1" x14ac:dyDescent="0.2"/>
    <row r="164505" ht="12.75" customHeight="1" x14ac:dyDescent="0.2"/>
    <row r="164509" ht="12.75" customHeight="1" x14ac:dyDescent="0.2"/>
    <row r="164513" ht="12.75" customHeight="1" x14ac:dyDescent="0.2"/>
    <row r="164517" ht="12.75" customHeight="1" x14ac:dyDescent="0.2"/>
    <row r="164521" ht="12.75" customHeight="1" x14ac:dyDescent="0.2"/>
    <row r="164525" ht="12.75" customHeight="1" x14ac:dyDescent="0.2"/>
    <row r="164529" ht="12.75" customHeight="1" x14ac:dyDescent="0.2"/>
    <row r="164533" ht="12.75" customHeight="1" x14ac:dyDescent="0.2"/>
    <row r="164537" ht="12.75" customHeight="1" x14ac:dyDescent="0.2"/>
    <row r="164541" ht="12.75" customHeight="1" x14ac:dyDescent="0.2"/>
    <row r="164545" ht="12.75" customHeight="1" x14ac:dyDescent="0.2"/>
    <row r="164549" ht="12.75" customHeight="1" x14ac:dyDescent="0.2"/>
    <row r="164553" ht="12.75" customHeight="1" x14ac:dyDescent="0.2"/>
    <row r="164557" ht="12.75" customHeight="1" x14ac:dyDescent="0.2"/>
    <row r="164561" ht="12.75" customHeight="1" x14ac:dyDescent="0.2"/>
    <row r="164565" ht="12.75" customHeight="1" x14ac:dyDescent="0.2"/>
    <row r="164569" ht="12.75" customHeight="1" x14ac:dyDescent="0.2"/>
    <row r="164573" ht="12.75" customHeight="1" x14ac:dyDescent="0.2"/>
    <row r="164577" ht="12.75" customHeight="1" x14ac:dyDescent="0.2"/>
    <row r="164581" ht="12.75" customHeight="1" x14ac:dyDescent="0.2"/>
    <row r="164585" ht="12.75" customHeight="1" x14ac:dyDescent="0.2"/>
    <row r="164589" ht="12.75" customHeight="1" x14ac:dyDescent="0.2"/>
    <row r="164593" ht="12.75" customHeight="1" x14ac:dyDescent="0.2"/>
    <row r="164597" ht="12.75" customHeight="1" x14ac:dyDescent="0.2"/>
    <row r="164601" ht="12.75" customHeight="1" x14ac:dyDescent="0.2"/>
    <row r="164605" ht="12.75" customHeight="1" x14ac:dyDescent="0.2"/>
    <row r="164609" ht="12.75" customHeight="1" x14ac:dyDescent="0.2"/>
    <row r="164613" ht="12.75" customHeight="1" x14ac:dyDescent="0.2"/>
    <row r="164617" ht="12.75" customHeight="1" x14ac:dyDescent="0.2"/>
    <row r="164621" ht="12.75" customHeight="1" x14ac:dyDescent="0.2"/>
    <row r="164625" ht="12.75" customHeight="1" x14ac:dyDescent="0.2"/>
    <row r="164629" ht="12.75" customHeight="1" x14ac:dyDescent="0.2"/>
    <row r="164633" ht="12.75" customHeight="1" x14ac:dyDescent="0.2"/>
    <row r="164637" ht="12.75" customHeight="1" x14ac:dyDescent="0.2"/>
    <row r="164641" ht="12.75" customHeight="1" x14ac:dyDescent="0.2"/>
    <row r="164645" ht="12.75" customHeight="1" x14ac:dyDescent="0.2"/>
    <row r="164649" ht="12.75" customHeight="1" x14ac:dyDescent="0.2"/>
    <row r="164653" ht="12.75" customHeight="1" x14ac:dyDescent="0.2"/>
    <row r="164657" ht="12.75" customHeight="1" x14ac:dyDescent="0.2"/>
    <row r="164661" ht="12.75" customHeight="1" x14ac:dyDescent="0.2"/>
    <row r="164665" ht="12.75" customHeight="1" x14ac:dyDescent="0.2"/>
    <row r="164669" ht="12.75" customHeight="1" x14ac:dyDescent="0.2"/>
    <row r="164673" ht="12.75" customHeight="1" x14ac:dyDescent="0.2"/>
    <row r="164677" ht="12.75" customHeight="1" x14ac:dyDescent="0.2"/>
    <row r="164681" ht="12.75" customHeight="1" x14ac:dyDescent="0.2"/>
    <row r="164685" ht="12.75" customHeight="1" x14ac:dyDescent="0.2"/>
    <row r="164689" ht="12.75" customHeight="1" x14ac:dyDescent="0.2"/>
    <row r="164693" ht="12.75" customHeight="1" x14ac:dyDescent="0.2"/>
    <row r="164697" ht="12.75" customHeight="1" x14ac:dyDescent="0.2"/>
    <row r="164701" ht="12.75" customHeight="1" x14ac:dyDescent="0.2"/>
    <row r="164705" ht="12.75" customHeight="1" x14ac:dyDescent="0.2"/>
    <row r="164709" ht="12.75" customHeight="1" x14ac:dyDescent="0.2"/>
    <row r="164713" ht="12.75" customHeight="1" x14ac:dyDescent="0.2"/>
    <row r="164717" ht="12.75" customHeight="1" x14ac:dyDescent="0.2"/>
    <row r="164721" ht="12.75" customHeight="1" x14ac:dyDescent="0.2"/>
    <row r="164725" ht="12.75" customHeight="1" x14ac:dyDescent="0.2"/>
    <row r="164729" ht="12.75" customHeight="1" x14ac:dyDescent="0.2"/>
    <row r="164733" ht="12.75" customHeight="1" x14ac:dyDescent="0.2"/>
    <row r="164737" ht="12.75" customHeight="1" x14ac:dyDescent="0.2"/>
    <row r="164741" ht="12.75" customHeight="1" x14ac:dyDescent="0.2"/>
    <row r="164745" ht="12.75" customHeight="1" x14ac:dyDescent="0.2"/>
    <row r="164749" ht="12.75" customHeight="1" x14ac:dyDescent="0.2"/>
    <row r="164753" ht="12.75" customHeight="1" x14ac:dyDescent="0.2"/>
    <row r="164757" ht="12.75" customHeight="1" x14ac:dyDescent="0.2"/>
    <row r="164761" ht="12.75" customHeight="1" x14ac:dyDescent="0.2"/>
    <row r="164765" ht="12.75" customHeight="1" x14ac:dyDescent="0.2"/>
    <row r="164769" ht="12.75" customHeight="1" x14ac:dyDescent="0.2"/>
    <row r="164773" ht="12.75" customHeight="1" x14ac:dyDescent="0.2"/>
    <row r="164777" ht="12.75" customHeight="1" x14ac:dyDescent="0.2"/>
    <row r="164781" ht="12.75" customHeight="1" x14ac:dyDescent="0.2"/>
    <row r="164785" ht="12.75" customHeight="1" x14ac:dyDescent="0.2"/>
    <row r="164789" ht="12.75" customHeight="1" x14ac:dyDescent="0.2"/>
    <row r="164793" ht="12.75" customHeight="1" x14ac:dyDescent="0.2"/>
    <row r="164797" ht="12.75" customHeight="1" x14ac:dyDescent="0.2"/>
    <row r="164801" ht="12.75" customHeight="1" x14ac:dyDescent="0.2"/>
    <row r="164805" ht="12.75" customHeight="1" x14ac:dyDescent="0.2"/>
    <row r="164809" ht="12.75" customHeight="1" x14ac:dyDescent="0.2"/>
    <row r="164813" ht="12.75" customHeight="1" x14ac:dyDescent="0.2"/>
    <row r="164817" ht="12.75" customHeight="1" x14ac:dyDescent="0.2"/>
    <row r="164821" ht="12.75" customHeight="1" x14ac:dyDescent="0.2"/>
    <row r="164825" ht="12.75" customHeight="1" x14ac:dyDescent="0.2"/>
    <row r="164829" ht="12.75" customHeight="1" x14ac:dyDescent="0.2"/>
    <row r="164833" ht="12.75" customHeight="1" x14ac:dyDescent="0.2"/>
    <row r="164837" ht="12.75" customHeight="1" x14ac:dyDescent="0.2"/>
    <row r="164841" ht="12.75" customHeight="1" x14ac:dyDescent="0.2"/>
    <row r="164845" ht="12.75" customHeight="1" x14ac:dyDescent="0.2"/>
    <row r="164849" ht="12.75" customHeight="1" x14ac:dyDescent="0.2"/>
    <row r="164853" ht="12.75" customHeight="1" x14ac:dyDescent="0.2"/>
    <row r="164857" ht="12.75" customHeight="1" x14ac:dyDescent="0.2"/>
    <row r="164861" ht="12.75" customHeight="1" x14ac:dyDescent="0.2"/>
    <row r="164865" ht="12.75" customHeight="1" x14ac:dyDescent="0.2"/>
    <row r="164869" ht="12.75" customHeight="1" x14ac:dyDescent="0.2"/>
    <row r="164873" ht="12.75" customHeight="1" x14ac:dyDescent="0.2"/>
    <row r="164877" ht="12.75" customHeight="1" x14ac:dyDescent="0.2"/>
    <row r="164881" ht="12.75" customHeight="1" x14ac:dyDescent="0.2"/>
    <row r="164885" ht="12.75" customHeight="1" x14ac:dyDescent="0.2"/>
    <row r="164889" ht="12.75" customHeight="1" x14ac:dyDescent="0.2"/>
    <row r="164893" ht="12.75" customHeight="1" x14ac:dyDescent="0.2"/>
    <row r="164897" ht="12.75" customHeight="1" x14ac:dyDescent="0.2"/>
    <row r="164901" ht="12.75" customHeight="1" x14ac:dyDescent="0.2"/>
    <row r="164905" ht="12.75" customHeight="1" x14ac:dyDescent="0.2"/>
    <row r="164909" ht="12.75" customHeight="1" x14ac:dyDescent="0.2"/>
    <row r="164913" ht="12.75" customHeight="1" x14ac:dyDescent="0.2"/>
    <row r="164917" ht="12.75" customHeight="1" x14ac:dyDescent="0.2"/>
    <row r="164921" ht="12.75" customHeight="1" x14ac:dyDescent="0.2"/>
    <row r="164925" ht="12.75" customHeight="1" x14ac:dyDescent="0.2"/>
    <row r="164929" ht="12.75" customHeight="1" x14ac:dyDescent="0.2"/>
    <row r="164933" ht="12.75" customHeight="1" x14ac:dyDescent="0.2"/>
    <row r="164937" ht="12.75" customHeight="1" x14ac:dyDescent="0.2"/>
    <row r="164941" ht="12.75" customHeight="1" x14ac:dyDescent="0.2"/>
    <row r="164945" ht="12.75" customHeight="1" x14ac:dyDescent="0.2"/>
    <row r="164949" ht="12.75" customHeight="1" x14ac:dyDescent="0.2"/>
    <row r="164953" ht="12.75" customHeight="1" x14ac:dyDescent="0.2"/>
    <row r="164957" ht="12.75" customHeight="1" x14ac:dyDescent="0.2"/>
    <row r="164961" ht="12.75" customHeight="1" x14ac:dyDescent="0.2"/>
    <row r="164965" ht="12.75" customHeight="1" x14ac:dyDescent="0.2"/>
    <row r="164969" ht="12.75" customHeight="1" x14ac:dyDescent="0.2"/>
    <row r="164973" ht="12.75" customHeight="1" x14ac:dyDescent="0.2"/>
    <row r="164977" ht="12.75" customHeight="1" x14ac:dyDescent="0.2"/>
    <row r="164981" ht="12.75" customHeight="1" x14ac:dyDescent="0.2"/>
    <row r="164985" ht="12.75" customHeight="1" x14ac:dyDescent="0.2"/>
    <row r="164989" ht="12.75" customHeight="1" x14ac:dyDescent="0.2"/>
    <row r="164993" ht="12.75" customHeight="1" x14ac:dyDescent="0.2"/>
    <row r="164997" ht="12.75" customHeight="1" x14ac:dyDescent="0.2"/>
    <row r="165001" ht="12.75" customHeight="1" x14ac:dyDescent="0.2"/>
    <row r="165005" ht="12.75" customHeight="1" x14ac:dyDescent="0.2"/>
    <row r="165009" ht="12.75" customHeight="1" x14ac:dyDescent="0.2"/>
    <row r="165013" ht="12.75" customHeight="1" x14ac:dyDescent="0.2"/>
    <row r="165017" ht="12.75" customHeight="1" x14ac:dyDescent="0.2"/>
    <row r="165021" ht="12.75" customHeight="1" x14ac:dyDescent="0.2"/>
    <row r="165025" ht="12.75" customHeight="1" x14ac:dyDescent="0.2"/>
    <row r="165029" ht="12.75" customHeight="1" x14ac:dyDescent="0.2"/>
    <row r="165033" ht="12.75" customHeight="1" x14ac:dyDescent="0.2"/>
    <row r="165037" ht="12.75" customHeight="1" x14ac:dyDescent="0.2"/>
    <row r="165041" ht="12.75" customHeight="1" x14ac:dyDescent="0.2"/>
    <row r="165045" ht="12.75" customHeight="1" x14ac:dyDescent="0.2"/>
    <row r="165049" ht="12.75" customHeight="1" x14ac:dyDescent="0.2"/>
    <row r="165053" ht="12.75" customHeight="1" x14ac:dyDescent="0.2"/>
    <row r="165057" ht="12.75" customHeight="1" x14ac:dyDescent="0.2"/>
    <row r="165061" ht="12.75" customHeight="1" x14ac:dyDescent="0.2"/>
    <row r="165065" ht="12.75" customHeight="1" x14ac:dyDescent="0.2"/>
    <row r="165069" ht="12.75" customHeight="1" x14ac:dyDescent="0.2"/>
    <row r="165073" ht="12.75" customHeight="1" x14ac:dyDescent="0.2"/>
    <row r="165077" ht="12.75" customHeight="1" x14ac:dyDescent="0.2"/>
    <row r="165081" ht="12.75" customHeight="1" x14ac:dyDescent="0.2"/>
    <row r="165085" ht="12.75" customHeight="1" x14ac:dyDescent="0.2"/>
    <row r="165089" ht="12.75" customHeight="1" x14ac:dyDescent="0.2"/>
    <row r="165093" ht="12.75" customHeight="1" x14ac:dyDescent="0.2"/>
    <row r="165097" ht="12.75" customHeight="1" x14ac:dyDescent="0.2"/>
    <row r="165101" ht="12.75" customHeight="1" x14ac:dyDescent="0.2"/>
    <row r="165105" ht="12.75" customHeight="1" x14ac:dyDescent="0.2"/>
    <row r="165109" ht="12.75" customHeight="1" x14ac:dyDescent="0.2"/>
    <row r="165113" ht="12.75" customHeight="1" x14ac:dyDescent="0.2"/>
    <row r="165117" ht="12.75" customHeight="1" x14ac:dyDescent="0.2"/>
    <row r="165121" ht="12.75" customHeight="1" x14ac:dyDescent="0.2"/>
    <row r="165125" ht="12.75" customHeight="1" x14ac:dyDescent="0.2"/>
    <row r="165129" ht="12.75" customHeight="1" x14ac:dyDescent="0.2"/>
    <row r="165133" ht="12.75" customHeight="1" x14ac:dyDescent="0.2"/>
    <row r="165137" ht="12.75" customHeight="1" x14ac:dyDescent="0.2"/>
    <row r="165141" ht="12.75" customHeight="1" x14ac:dyDescent="0.2"/>
    <row r="165145" ht="12.75" customHeight="1" x14ac:dyDescent="0.2"/>
    <row r="165149" ht="12.75" customHeight="1" x14ac:dyDescent="0.2"/>
    <row r="165153" ht="12.75" customHeight="1" x14ac:dyDescent="0.2"/>
    <row r="165157" ht="12.75" customHeight="1" x14ac:dyDescent="0.2"/>
    <row r="165161" ht="12.75" customHeight="1" x14ac:dyDescent="0.2"/>
    <row r="165165" ht="12.75" customHeight="1" x14ac:dyDescent="0.2"/>
    <row r="165169" ht="12.75" customHeight="1" x14ac:dyDescent="0.2"/>
    <row r="165173" ht="12.75" customHeight="1" x14ac:dyDescent="0.2"/>
    <row r="165177" ht="12.75" customHeight="1" x14ac:dyDescent="0.2"/>
    <row r="165181" ht="12.75" customHeight="1" x14ac:dyDescent="0.2"/>
    <row r="165185" ht="12.75" customHeight="1" x14ac:dyDescent="0.2"/>
    <row r="165189" ht="12.75" customHeight="1" x14ac:dyDescent="0.2"/>
    <row r="165193" ht="12.75" customHeight="1" x14ac:dyDescent="0.2"/>
    <row r="165197" ht="12.75" customHeight="1" x14ac:dyDescent="0.2"/>
    <row r="165201" ht="12.75" customHeight="1" x14ac:dyDescent="0.2"/>
    <row r="165205" ht="12.75" customHeight="1" x14ac:dyDescent="0.2"/>
    <row r="165209" ht="12.75" customHeight="1" x14ac:dyDescent="0.2"/>
    <row r="165213" ht="12.75" customHeight="1" x14ac:dyDescent="0.2"/>
    <row r="165217" ht="12.75" customHeight="1" x14ac:dyDescent="0.2"/>
    <row r="165221" ht="12.75" customHeight="1" x14ac:dyDescent="0.2"/>
    <row r="165225" ht="12.75" customHeight="1" x14ac:dyDescent="0.2"/>
    <row r="165229" ht="12.75" customHeight="1" x14ac:dyDescent="0.2"/>
    <row r="165233" ht="12.75" customHeight="1" x14ac:dyDescent="0.2"/>
    <row r="165237" ht="12.75" customHeight="1" x14ac:dyDescent="0.2"/>
    <row r="165241" ht="12.75" customHeight="1" x14ac:dyDescent="0.2"/>
    <row r="165245" ht="12.75" customHeight="1" x14ac:dyDescent="0.2"/>
    <row r="165249" ht="12.75" customHeight="1" x14ac:dyDescent="0.2"/>
    <row r="165253" ht="12.75" customHeight="1" x14ac:dyDescent="0.2"/>
    <row r="165257" ht="12.75" customHeight="1" x14ac:dyDescent="0.2"/>
    <row r="165261" ht="12.75" customHeight="1" x14ac:dyDescent="0.2"/>
    <row r="165265" ht="12.75" customHeight="1" x14ac:dyDescent="0.2"/>
    <row r="165269" ht="12.75" customHeight="1" x14ac:dyDescent="0.2"/>
    <row r="165273" ht="12.75" customHeight="1" x14ac:dyDescent="0.2"/>
    <row r="165277" ht="12.75" customHeight="1" x14ac:dyDescent="0.2"/>
    <row r="165281" ht="12.75" customHeight="1" x14ac:dyDescent="0.2"/>
    <row r="165285" ht="12.75" customHeight="1" x14ac:dyDescent="0.2"/>
    <row r="165289" ht="12.75" customHeight="1" x14ac:dyDescent="0.2"/>
    <row r="165293" ht="12.75" customHeight="1" x14ac:dyDescent="0.2"/>
    <row r="165297" ht="12.75" customHeight="1" x14ac:dyDescent="0.2"/>
    <row r="165301" ht="12.75" customHeight="1" x14ac:dyDescent="0.2"/>
    <row r="165305" ht="12.75" customHeight="1" x14ac:dyDescent="0.2"/>
    <row r="165309" ht="12.75" customHeight="1" x14ac:dyDescent="0.2"/>
    <row r="165313" ht="12.75" customHeight="1" x14ac:dyDescent="0.2"/>
    <row r="165317" ht="12.75" customHeight="1" x14ac:dyDescent="0.2"/>
    <row r="165321" ht="12.75" customHeight="1" x14ac:dyDescent="0.2"/>
    <row r="165325" ht="12.75" customHeight="1" x14ac:dyDescent="0.2"/>
    <row r="165329" ht="12.75" customHeight="1" x14ac:dyDescent="0.2"/>
    <row r="165333" ht="12.75" customHeight="1" x14ac:dyDescent="0.2"/>
    <row r="165337" ht="12.75" customHeight="1" x14ac:dyDescent="0.2"/>
    <row r="165341" ht="12.75" customHeight="1" x14ac:dyDescent="0.2"/>
    <row r="165345" ht="12.75" customHeight="1" x14ac:dyDescent="0.2"/>
    <row r="165349" ht="12.75" customHeight="1" x14ac:dyDescent="0.2"/>
    <row r="165353" ht="12.75" customHeight="1" x14ac:dyDescent="0.2"/>
    <row r="165357" ht="12.75" customHeight="1" x14ac:dyDescent="0.2"/>
    <row r="165361" ht="12.75" customHeight="1" x14ac:dyDescent="0.2"/>
    <row r="165365" ht="12.75" customHeight="1" x14ac:dyDescent="0.2"/>
    <row r="165369" ht="12.75" customHeight="1" x14ac:dyDescent="0.2"/>
    <row r="165373" ht="12.75" customHeight="1" x14ac:dyDescent="0.2"/>
    <row r="165377" ht="12.75" customHeight="1" x14ac:dyDescent="0.2"/>
    <row r="165381" ht="12.75" customHeight="1" x14ac:dyDescent="0.2"/>
    <row r="165385" ht="12.75" customHeight="1" x14ac:dyDescent="0.2"/>
    <row r="165389" ht="12.75" customHeight="1" x14ac:dyDescent="0.2"/>
    <row r="165393" ht="12.75" customHeight="1" x14ac:dyDescent="0.2"/>
    <row r="165397" ht="12.75" customHeight="1" x14ac:dyDescent="0.2"/>
    <row r="165401" ht="12.75" customHeight="1" x14ac:dyDescent="0.2"/>
    <row r="165405" ht="12.75" customHeight="1" x14ac:dyDescent="0.2"/>
    <row r="165409" ht="12.75" customHeight="1" x14ac:dyDescent="0.2"/>
    <row r="165413" ht="12.75" customHeight="1" x14ac:dyDescent="0.2"/>
    <row r="165417" ht="12.75" customHeight="1" x14ac:dyDescent="0.2"/>
    <row r="165421" ht="12.75" customHeight="1" x14ac:dyDescent="0.2"/>
    <row r="165425" ht="12.75" customHeight="1" x14ac:dyDescent="0.2"/>
    <row r="165429" ht="12.75" customHeight="1" x14ac:dyDescent="0.2"/>
    <row r="165433" ht="12.75" customHeight="1" x14ac:dyDescent="0.2"/>
    <row r="165437" ht="12.75" customHeight="1" x14ac:dyDescent="0.2"/>
    <row r="165441" ht="12.75" customHeight="1" x14ac:dyDescent="0.2"/>
    <row r="165445" ht="12.75" customHeight="1" x14ac:dyDescent="0.2"/>
    <row r="165449" ht="12.75" customHeight="1" x14ac:dyDescent="0.2"/>
    <row r="165453" ht="12.75" customHeight="1" x14ac:dyDescent="0.2"/>
    <row r="165457" ht="12.75" customHeight="1" x14ac:dyDescent="0.2"/>
    <row r="165461" ht="12.75" customHeight="1" x14ac:dyDescent="0.2"/>
    <row r="165465" ht="12.75" customHeight="1" x14ac:dyDescent="0.2"/>
    <row r="165469" ht="12.75" customHeight="1" x14ac:dyDescent="0.2"/>
    <row r="165473" ht="12.75" customHeight="1" x14ac:dyDescent="0.2"/>
    <row r="165477" ht="12.75" customHeight="1" x14ac:dyDescent="0.2"/>
    <row r="165481" ht="12.75" customHeight="1" x14ac:dyDescent="0.2"/>
    <row r="165485" ht="12.75" customHeight="1" x14ac:dyDescent="0.2"/>
    <row r="165489" ht="12.75" customHeight="1" x14ac:dyDescent="0.2"/>
    <row r="165493" ht="12.75" customHeight="1" x14ac:dyDescent="0.2"/>
    <row r="165497" ht="12.75" customHeight="1" x14ac:dyDescent="0.2"/>
    <row r="165501" ht="12.75" customHeight="1" x14ac:dyDescent="0.2"/>
    <row r="165505" ht="12.75" customHeight="1" x14ac:dyDescent="0.2"/>
    <row r="165509" ht="12.75" customHeight="1" x14ac:dyDescent="0.2"/>
    <row r="165513" ht="12.75" customHeight="1" x14ac:dyDescent="0.2"/>
    <row r="165517" ht="12.75" customHeight="1" x14ac:dyDescent="0.2"/>
    <row r="165521" ht="12.75" customHeight="1" x14ac:dyDescent="0.2"/>
    <row r="165525" ht="12.75" customHeight="1" x14ac:dyDescent="0.2"/>
    <row r="165529" ht="12.75" customHeight="1" x14ac:dyDescent="0.2"/>
    <row r="165533" ht="12.75" customHeight="1" x14ac:dyDescent="0.2"/>
    <row r="165537" ht="12.75" customHeight="1" x14ac:dyDescent="0.2"/>
    <row r="165541" ht="12.75" customHeight="1" x14ac:dyDescent="0.2"/>
    <row r="165545" ht="12.75" customHeight="1" x14ac:dyDescent="0.2"/>
    <row r="165549" ht="12.75" customHeight="1" x14ac:dyDescent="0.2"/>
    <row r="165553" ht="12.75" customHeight="1" x14ac:dyDescent="0.2"/>
    <row r="165557" ht="12.75" customHeight="1" x14ac:dyDescent="0.2"/>
    <row r="165561" ht="12.75" customHeight="1" x14ac:dyDescent="0.2"/>
    <row r="165565" ht="12.75" customHeight="1" x14ac:dyDescent="0.2"/>
    <row r="165569" ht="12.75" customHeight="1" x14ac:dyDescent="0.2"/>
    <row r="165573" ht="12.75" customHeight="1" x14ac:dyDescent="0.2"/>
    <row r="165577" ht="12.75" customHeight="1" x14ac:dyDescent="0.2"/>
    <row r="165581" ht="12.75" customHeight="1" x14ac:dyDescent="0.2"/>
    <row r="165585" ht="12.75" customHeight="1" x14ac:dyDescent="0.2"/>
    <row r="165589" ht="12.75" customHeight="1" x14ac:dyDescent="0.2"/>
    <row r="165593" ht="12.75" customHeight="1" x14ac:dyDescent="0.2"/>
    <row r="165597" ht="12.75" customHeight="1" x14ac:dyDescent="0.2"/>
    <row r="165601" ht="12.75" customHeight="1" x14ac:dyDescent="0.2"/>
    <row r="165605" ht="12.75" customHeight="1" x14ac:dyDescent="0.2"/>
    <row r="165609" ht="12.75" customHeight="1" x14ac:dyDescent="0.2"/>
    <row r="165613" ht="12.75" customHeight="1" x14ac:dyDescent="0.2"/>
    <row r="165617" ht="12.75" customHeight="1" x14ac:dyDescent="0.2"/>
    <row r="165621" ht="12.75" customHeight="1" x14ac:dyDescent="0.2"/>
    <row r="165625" ht="12.75" customHeight="1" x14ac:dyDescent="0.2"/>
    <row r="165629" ht="12.75" customHeight="1" x14ac:dyDescent="0.2"/>
    <row r="165633" ht="12.75" customHeight="1" x14ac:dyDescent="0.2"/>
    <row r="165637" ht="12.75" customHeight="1" x14ac:dyDescent="0.2"/>
    <row r="165641" ht="12.75" customHeight="1" x14ac:dyDescent="0.2"/>
    <row r="165645" ht="12.75" customHeight="1" x14ac:dyDescent="0.2"/>
    <row r="165649" ht="12.75" customHeight="1" x14ac:dyDescent="0.2"/>
    <row r="165653" ht="12.75" customHeight="1" x14ac:dyDescent="0.2"/>
    <row r="165657" ht="12.75" customHeight="1" x14ac:dyDescent="0.2"/>
    <row r="165661" ht="12.75" customHeight="1" x14ac:dyDescent="0.2"/>
    <row r="165665" ht="12.75" customHeight="1" x14ac:dyDescent="0.2"/>
    <row r="165669" ht="12.75" customHeight="1" x14ac:dyDescent="0.2"/>
    <row r="165673" ht="12.75" customHeight="1" x14ac:dyDescent="0.2"/>
    <row r="165677" ht="12.75" customHeight="1" x14ac:dyDescent="0.2"/>
    <row r="165681" ht="12.75" customHeight="1" x14ac:dyDescent="0.2"/>
    <row r="165685" ht="12.75" customHeight="1" x14ac:dyDescent="0.2"/>
    <row r="165689" ht="12.75" customHeight="1" x14ac:dyDescent="0.2"/>
    <row r="165693" ht="12.75" customHeight="1" x14ac:dyDescent="0.2"/>
    <row r="165697" ht="12.75" customHeight="1" x14ac:dyDescent="0.2"/>
    <row r="165701" ht="12.75" customHeight="1" x14ac:dyDescent="0.2"/>
    <row r="165705" ht="12.75" customHeight="1" x14ac:dyDescent="0.2"/>
    <row r="165709" ht="12.75" customHeight="1" x14ac:dyDescent="0.2"/>
    <row r="165713" ht="12.75" customHeight="1" x14ac:dyDescent="0.2"/>
    <row r="165717" ht="12.75" customHeight="1" x14ac:dyDescent="0.2"/>
    <row r="165721" ht="12.75" customHeight="1" x14ac:dyDescent="0.2"/>
    <row r="165725" ht="12.75" customHeight="1" x14ac:dyDescent="0.2"/>
    <row r="165729" ht="12.75" customHeight="1" x14ac:dyDescent="0.2"/>
    <row r="165733" ht="12.75" customHeight="1" x14ac:dyDescent="0.2"/>
    <row r="165737" ht="12.75" customHeight="1" x14ac:dyDescent="0.2"/>
    <row r="165741" ht="12.75" customHeight="1" x14ac:dyDescent="0.2"/>
    <row r="165745" ht="12.75" customHeight="1" x14ac:dyDescent="0.2"/>
    <row r="165749" ht="12.75" customHeight="1" x14ac:dyDescent="0.2"/>
    <row r="165753" ht="12.75" customHeight="1" x14ac:dyDescent="0.2"/>
    <row r="165757" ht="12.75" customHeight="1" x14ac:dyDescent="0.2"/>
    <row r="165761" ht="12.75" customHeight="1" x14ac:dyDescent="0.2"/>
    <row r="165765" ht="12.75" customHeight="1" x14ac:dyDescent="0.2"/>
    <row r="165769" ht="12.75" customHeight="1" x14ac:dyDescent="0.2"/>
    <row r="165773" ht="12.75" customHeight="1" x14ac:dyDescent="0.2"/>
    <row r="165777" ht="12.75" customHeight="1" x14ac:dyDescent="0.2"/>
    <row r="165781" ht="12.75" customHeight="1" x14ac:dyDescent="0.2"/>
    <row r="165785" ht="12.75" customHeight="1" x14ac:dyDescent="0.2"/>
    <row r="165789" ht="12.75" customHeight="1" x14ac:dyDescent="0.2"/>
    <row r="165793" ht="12.75" customHeight="1" x14ac:dyDescent="0.2"/>
    <row r="165797" ht="12.75" customHeight="1" x14ac:dyDescent="0.2"/>
    <row r="165801" ht="12.75" customHeight="1" x14ac:dyDescent="0.2"/>
    <row r="165805" ht="12.75" customHeight="1" x14ac:dyDescent="0.2"/>
    <row r="165809" ht="12.75" customHeight="1" x14ac:dyDescent="0.2"/>
    <row r="165813" ht="12.75" customHeight="1" x14ac:dyDescent="0.2"/>
    <row r="165817" ht="12.75" customHeight="1" x14ac:dyDescent="0.2"/>
    <row r="165821" ht="12.75" customHeight="1" x14ac:dyDescent="0.2"/>
    <row r="165825" ht="12.75" customHeight="1" x14ac:dyDescent="0.2"/>
    <row r="165829" ht="12.75" customHeight="1" x14ac:dyDescent="0.2"/>
    <row r="165833" ht="12.75" customHeight="1" x14ac:dyDescent="0.2"/>
    <row r="165837" ht="12.75" customHeight="1" x14ac:dyDescent="0.2"/>
    <row r="165841" ht="12.75" customHeight="1" x14ac:dyDescent="0.2"/>
    <row r="165845" ht="12.75" customHeight="1" x14ac:dyDescent="0.2"/>
    <row r="165849" ht="12.75" customHeight="1" x14ac:dyDescent="0.2"/>
    <row r="165853" ht="12.75" customHeight="1" x14ac:dyDescent="0.2"/>
    <row r="165857" ht="12.75" customHeight="1" x14ac:dyDescent="0.2"/>
    <row r="165861" ht="12.75" customHeight="1" x14ac:dyDescent="0.2"/>
    <row r="165865" ht="12.75" customHeight="1" x14ac:dyDescent="0.2"/>
    <row r="165869" ht="12.75" customHeight="1" x14ac:dyDescent="0.2"/>
    <row r="165873" ht="12.75" customHeight="1" x14ac:dyDescent="0.2"/>
    <row r="165877" ht="12.75" customHeight="1" x14ac:dyDescent="0.2"/>
    <row r="165881" ht="12.75" customHeight="1" x14ac:dyDescent="0.2"/>
    <row r="165885" ht="12.75" customHeight="1" x14ac:dyDescent="0.2"/>
    <row r="165889" ht="12.75" customHeight="1" x14ac:dyDescent="0.2"/>
    <row r="165893" ht="12.75" customHeight="1" x14ac:dyDescent="0.2"/>
    <row r="165897" ht="12.75" customHeight="1" x14ac:dyDescent="0.2"/>
    <row r="165901" ht="12.75" customHeight="1" x14ac:dyDescent="0.2"/>
    <row r="165905" ht="12.75" customHeight="1" x14ac:dyDescent="0.2"/>
    <row r="165909" ht="12.75" customHeight="1" x14ac:dyDescent="0.2"/>
    <row r="165913" ht="12.75" customHeight="1" x14ac:dyDescent="0.2"/>
    <row r="165917" ht="12.75" customHeight="1" x14ac:dyDescent="0.2"/>
    <row r="165921" ht="12.75" customHeight="1" x14ac:dyDescent="0.2"/>
    <row r="165925" ht="12.75" customHeight="1" x14ac:dyDescent="0.2"/>
    <row r="165929" ht="12.75" customHeight="1" x14ac:dyDescent="0.2"/>
    <row r="165933" ht="12.75" customHeight="1" x14ac:dyDescent="0.2"/>
    <row r="165937" ht="12.75" customHeight="1" x14ac:dyDescent="0.2"/>
    <row r="165941" ht="12.75" customHeight="1" x14ac:dyDescent="0.2"/>
    <row r="165945" ht="12.75" customHeight="1" x14ac:dyDescent="0.2"/>
    <row r="165949" ht="12.75" customHeight="1" x14ac:dyDescent="0.2"/>
    <row r="165953" ht="12.75" customHeight="1" x14ac:dyDescent="0.2"/>
    <row r="165957" ht="12.75" customHeight="1" x14ac:dyDescent="0.2"/>
    <row r="165961" ht="12.75" customHeight="1" x14ac:dyDescent="0.2"/>
    <row r="165965" ht="12.75" customHeight="1" x14ac:dyDescent="0.2"/>
    <row r="165969" ht="12.75" customHeight="1" x14ac:dyDescent="0.2"/>
    <row r="165973" ht="12.75" customHeight="1" x14ac:dyDescent="0.2"/>
    <row r="165977" ht="12.75" customHeight="1" x14ac:dyDescent="0.2"/>
    <row r="165981" ht="12.75" customHeight="1" x14ac:dyDescent="0.2"/>
    <row r="165985" ht="12.75" customHeight="1" x14ac:dyDescent="0.2"/>
    <row r="165989" ht="12.75" customHeight="1" x14ac:dyDescent="0.2"/>
    <row r="165993" ht="12.75" customHeight="1" x14ac:dyDescent="0.2"/>
    <row r="165997" ht="12.75" customHeight="1" x14ac:dyDescent="0.2"/>
    <row r="166001" ht="12.75" customHeight="1" x14ac:dyDescent="0.2"/>
    <row r="166005" ht="12.75" customHeight="1" x14ac:dyDescent="0.2"/>
    <row r="166009" ht="12.75" customHeight="1" x14ac:dyDescent="0.2"/>
    <row r="166013" ht="12.75" customHeight="1" x14ac:dyDescent="0.2"/>
    <row r="166017" ht="12.75" customHeight="1" x14ac:dyDescent="0.2"/>
    <row r="166021" ht="12.75" customHeight="1" x14ac:dyDescent="0.2"/>
    <row r="166025" ht="12.75" customHeight="1" x14ac:dyDescent="0.2"/>
    <row r="166029" ht="12.75" customHeight="1" x14ac:dyDescent="0.2"/>
    <row r="166033" ht="12.75" customHeight="1" x14ac:dyDescent="0.2"/>
    <row r="166037" ht="12.75" customHeight="1" x14ac:dyDescent="0.2"/>
    <row r="166041" ht="12.75" customHeight="1" x14ac:dyDescent="0.2"/>
    <row r="166045" ht="12.75" customHeight="1" x14ac:dyDescent="0.2"/>
    <row r="166049" ht="12.75" customHeight="1" x14ac:dyDescent="0.2"/>
    <row r="166053" ht="12.75" customHeight="1" x14ac:dyDescent="0.2"/>
    <row r="166057" ht="12.75" customHeight="1" x14ac:dyDescent="0.2"/>
    <row r="166061" ht="12.75" customHeight="1" x14ac:dyDescent="0.2"/>
    <row r="166065" ht="12.75" customHeight="1" x14ac:dyDescent="0.2"/>
    <row r="166069" ht="12.75" customHeight="1" x14ac:dyDescent="0.2"/>
    <row r="166073" ht="12.75" customHeight="1" x14ac:dyDescent="0.2"/>
    <row r="166077" ht="12.75" customHeight="1" x14ac:dyDescent="0.2"/>
    <row r="166081" ht="12.75" customHeight="1" x14ac:dyDescent="0.2"/>
    <row r="166085" ht="12.75" customHeight="1" x14ac:dyDescent="0.2"/>
    <row r="166089" ht="12.75" customHeight="1" x14ac:dyDescent="0.2"/>
    <row r="166093" ht="12.75" customHeight="1" x14ac:dyDescent="0.2"/>
    <row r="166097" ht="12.75" customHeight="1" x14ac:dyDescent="0.2"/>
    <row r="166101" ht="12.75" customHeight="1" x14ac:dyDescent="0.2"/>
    <row r="166105" ht="12.75" customHeight="1" x14ac:dyDescent="0.2"/>
    <row r="166109" ht="12.75" customHeight="1" x14ac:dyDescent="0.2"/>
    <row r="166113" ht="12.75" customHeight="1" x14ac:dyDescent="0.2"/>
    <row r="166117" ht="12.75" customHeight="1" x14ac:dyDescent="0.2"/>
    <row r="166121" ht="12.75" customHeight="1" x14ac:dyDescent="0.2"/>
    <row r="166125" ht="12.75" customHeight="1" x14ac:dyDescent="0.2"/>
    <row r="166129" ht="12.75" customHeight="1" x14ac:dyDescent="0.2"/>
    <row r="166133" ht="12.75" customHeight="1" x14ac:dyDescent="0.2"/>
    <row r="166137" ht="12.75" customHeight="1" x14ac:dyDescent="0.2"/>
    <row r="166141" ht="12.75" customHeight="1" x14ac:dyDescent="0.2"/>
    <row r="166145" ht="12.75" customHeight="1" x14ac:dyDescent="0.2"/>
    <row r="166149" ht="12.75" customHeight="1" x14ac:dyDescent="0.2"/>
    <row r="166153" ht="12.75" customHeight="1" x14ac:dyDescent="0.2"/>
    <row r="166157" ht="12.75" customHeight="1" x14ac:dyDescent="0.2"/>
    <row r="166161" ht="12.75" customHeight="1" x14ac:dyDescent="0.2"/>
    <row r="166165" ht="12.75" customHeight="1" x14ac:dyDescent="0.2"/>
    <row r="166169" ht="12.75" customHeight="1" x14ac:dyDescent="0.2"/>
    <row r="166173" ht="12.75" customHeight="1" x14ac:dyDescent="0.2"/>
    <row r="166177" ht="12.75" customHeight="1" x14ac:dyDescent="0.2"/>
    <row r="166181" ht="12.75" customHeight="1" x14ac:dyDescent="0.2"/>
    <row r="166185" ht="12.75" customHeight="1" x14ac:dyDescent="0.2"/>
    <row r="166189" ht="12.75" customHeight="1" x14ac:dyDescent="0.2"/>
    <row r="166193" ht="12.75" customHeight="1" x14ac:dyDescent="0.2"/>
    <row r="166197" ht="12.75" customHeight="1" x14ac:dyDescent="0.2"/>
    <row r="166201" ht="12.75" customHeight="1" x14ac:dyDescent="0.2"/>
    <row r="166205" ht="12.75" customHeight="1" x14ac:dyDescent="0.2"/>
    <row r="166209" ht="12.75" customHeight="1" x14ac:dyDescent="0.2"/>
    <row r="166213" ht="12.75" customHeight="1" x14ac:dyDescent="0.2"/>
    <row r="166217" ht="12.75" customHeight="1" x14ac:dyDescent="0.2"/>
    <row r="166221" ht="12.75" customHeight="1" x14ac:dyDescent="0.2"/>
    <row r="166225" ht="12.75" customHeight="1" x14ac:dyDescent="0.2"/>
    <row r="166229" ht="12.75" customHeight="1" x14ac:dyDescent="0.2"/>
    <row r="166233" ht="12.75" customHeight="1" x14ac:dyDescent="0.2"/>
    <row r="166237" ht="12.75" customHeight="1" x14ac:dyDescent="0.2"/>
    <row r="166241" ht="12.75" customHeight="1" x14ac:dyDescent="0.2"/>
    <row r="166245" ht="12.75" customHeight="1" x14ac:dyDescent="0.2"/>
    <row r="166249" ht="12.75" customHeight="1" x14ac:dyDescent="0.2"/>
    <row r="166253" ht="12.75" customHeight="1" x14ac:dyDescent="0.2"/>
    <row r="166257" ht="12.75" customHeight="1" x14ac:dyDescent="0.2"/>
    <row r="166261" ht="12.75" customHeight="1" x14ac:dyDescent="0.2"/>
    <row r="166265" ht="12.75" customHeight="1" x14ac:dyDescent="0.2"/>
    <row r="166269" ht="12.75" customHeight="1" x14ac:dyDescent="0.2"/>
    <row r="166273" ht="12.75" customHeight="1" x14ac:dyDescent="0.2"/>
    <row r="166277" ht="12.75" customHeight="1" x14ac:dyDescent="0.2"/>
    <row r="166281" ht="12.75" customHeight="1" x14ac:dyDescent="0.2"/>
    <row r="166285" ht="12.75" customHeight="1" x14ac:dyDescent="0.2"/>
    <row r="166289" ht="12.75" customHeight="1" x14ac:dyDescent="0.2"/>
    <row r="166293" ht="12.75" customHeight="1" x14ac:dyDescent="0.2"/>
    <row r="166297" ht="12.75" customHeight="1" x14ac:dyDescent="0.2"/>
    <row r="166301" ht="12.75" customHeight="1" x14ac:dyDescent="0.2"/>
    <row r="166305" ht="12.75" customHeight="1" x14ac:dyDescent="0.2"/>
    <row r="166309" ht="12.75" customHeight="1" x14ac:dyDescent="0.2"/>
    <row r="166313" ht="12.75" customHeight="1" x14ac:dyDescent="0.2"/>
    <row r="166317" ht="12.75" customHeight="1" x14ac:dyDescent="0.2"/>
    <row r="166321" ht="12.75" customHeight="1" x14ac:dyDescent="0.2"/>
    <row r="166325" ht="12.75" customHeight="1" x14ac:dyDescent="0.2"/>
    <row r="166329" ht="12.75" customHeight="1" x14ac:dyDescent="0.2"/>
    <row r="166333" ht="12.75" customHeight="1" x14ac:dyDescent="0.2"/>
    <row r="166337" ht="12.75" customHeight="1" x14ac:dyDescent="0.2"/>
    <row r="166341" ht="12.75" customHeight="1" x14ac:dyDescent="0.2"/>
    <row r="166345" ht="12.75" customHeight="1" x14ac:dyDescent="0.2"/>
    <row r="166349" ht="12.75" customHeight="1" x14ac:dyDescent="0.2"/>
    <row r="166353" ht="12.75" customHeight="1" x14ac:dyDescent="0.2"/>
    <row r="166357" ht="12.75" customHeight="1" x14ac:dyDescent="0.2"/>
    <row r="166361" ht="12.75" customHeight="1" x14ac:dyDescent="0.2"/>
    <row r="166365" ht="12.75" customHeight="1" x14ac:dyDescent="0.2"/>
    <row r="166369" ht="12.75" customHeight="1" x14ac:dyDescent="0.2"/>
    <row r="166373" ht="12.75" customHeight="1" x14ac:dyDescent="0.2"/>
    <row r="166377" ht="12.75" customHeight="1" x14ac:dyDescent="0.2"/>
    <row r="166381" ht="12.75" customHeight="1" x14ac:dyDescent="0.2"/>
    <row r="166385" ht="12.75" customHeight="1" x14ac:dyDescent="0.2"/>
    <row r="166389" ht="12.75" customHeight="1" x14ac:dyDescent="0.2"/>
    <row r="166393" ht="12.75" customHeight="1" x14ac:dyDescent="0.2"/>
    <row r="166397" ht="12.75" customHeight="1" x14ac:dyDescent="0.2"/>
    <row r="166401" ht="12.75" customHeight="1" x14ac:dyDescent="0.2"/>
    <row r="166405" ht="12.75" customHeight="1" x14ac:dyDescent="0.2"/>
    <row r="166409" ht="12.75" customHeight="1" x14ac:dyDescent="0.2"/>
    <row r="166413" ht="12.75" customHeight="1" x14ac:dyDescent="0.2"/>
    <row r="166417" ht="12.75" customHeight="1" x14ac:dyDescent="0.2"/>
    <row r="166421" ht="12.75" customHeight="1" x14ac:dyDescent="0.2"/>
    <row r="166425" ht="12.75" customHeight="1" x14ac:dyDescent="0.2"/>
    <row r="166429" ht="12.75" customHeight="1" x14ac:dyDescent="0.2"/>
    <row r="166433" ht="12.75" customHeight="1" x14ac:dyDescent="0.2"/>
    <row r="166437" ht="12.75" customHeight="1" x14ac:dyDescent="0.2"/>
    <row r="166441" ht="12.75" customHeight="1" x14ac:dyDescent="0.2"/>
    <row r="166445" ht="12.75" customHeight="1" x14ac:dyDescent="0.2"/>
    <row r="166449" ht="12.75" customHeight="1" x14ac:dyDescent="0.2"/>
    <row r="166453" ht="12.75" customHeight="1" x14ac:dyDescent="0.2"/>
    <row r="166457" ht="12.75" customHeight="1" x14ac:dyDescent="0.2"/>
    <row r="166461" ht="12.75" customHeight="1" x14ac:dyDescent="0.2"/>
    <row r="166465" ht="12.75" customHeight="1" x14ac:dyDescent="0.2"/>
    <row r="166469" ht="12.75" customHeight="1" x14ac:dyDescent="0.2"/>
    <row r="166473" ht="12.75" customHeight="1" x14ac:dyDescent="0.2"/>
    <row r="166477" ht="12.75" customHeight="1" x14ac:dyDescent="0.2"/>
    <row r="166481" ht="12.75" customHeight="1" x14ac:dyDescent="0.2"/>
    <row r="166485" ht="12.75" customHeight="1" x14ac:dyDescent="0.2"/>
    <row r="166489" ht="12.75" customHeight="1" x14ac:dyDescent="0.2"/>
    <row r="166493" ht="12.75" customHeight="1" x14ac:dyDescent="0.2"/>
    <row r="166497" ht="12.75" customHeight="1" x14ac:dyDescent="0.2"/>
    <row r="166501" ht="12.75" customHeight="1" x14ac:dyDescent="0.2"/>
    <row r="166505" ht="12.75" customHeight="1" x14ac:dyDescent="0.2"/>
    <row r="166509" ht="12.75" customHeight="1" x14ac:dyDescent="0.2"/>
    <row r="166513" ht="12.75" customHeight="1" x14ac:dyDescent="0.2"/>
    <row r="166517" ht="12.75" customHeight="1" x14ac:dyDescent="0.2"/>
    <row r="166521" ht="12.75" customHeight="1" x14ac:dyDescent="0.2"/>
    <row r="166525" ht="12.75" customHeight="1" x14ac:dyDescent="0.2"/>
    <row r="166529" ht="12.75" customHeight="1" x14ac:dyDescent="0.2"/>
    <row r="166533" ht="12.75" customHeight="1" x14ac:dyDescent="0.2"/>
    <row r="166537" ht="12.75" customHeight="1" x14ac:dyDescent="0.2"/>
    <row r="166541" ht="12.75" customHeight="1" x14ac:dyDescent="0.2"/>
    <row r="166545" ht="12.75" customHeight="1" x14ac:dyDescent="0.2"/>
    <row r="166549" ht="12.75" customHeight="1" x14ac:dyDescent="0.2"/>
    <row r="166553" ht="12.75" customHeight="1" x14ac:dyDescent="0.2"/>
    <row r="166557" ht="12.75" customHeight="1" x14ac:dyDescent="0.2"/>
    <row r="166561" ht="12.75" customHeight="1" x14ac:dyDescent="0.2"/>
    <row r="166565" ht="12.75" customHeight="1" x14ac:dyDescent="0.2"/>
    <row r="166569" ht="12.75" customHeight="1" x14ac:dyDescent="0.2"/>
    <row r="166573" ht="12.75" customHeight="1" x14ac:dyDescent="0.2"/>
    <row r="166577" ht="12.75" customHeight="1" x14ac:dyDescent="0.2"/>
    <row r="166581" ht="12.75" customHeight="1" x14ac:dyDescent="0.2"/>
    <row r="166585" ht="12.75" customHeight="1" x14ac:dyDescent="0.2"/>
    <row r="166589" ht="12.75" customHeight="1" x14ac:dyDescent="0.2"/>
    <row r="166593" ht="12.75" customHeight="1" x14ac:dyDescent="0.2"/>
    <row r="166597" ht="12.75" customHeight="1" x14ac:dyDescent="0.2"/>
    <row r="166601" ht="12.75" customHeight="1" x14ac:dyDescent="0.2"/>
    <row r="166605" ht="12.75" customHeight="1" x14ac:dyDescent="0.2"/>
    <row r="166609" ht="12.75" customHeight="1" x14ac:dyDescent="0.2"/>
    <row r="166613" ht="12.75" customHeight="1" x14ac:dyDescent="0.2"/>
    <row r="166617" ht="12.75" customHeight="1" x14ac:dyDescent="0.2"/>
    <row r="166621" ht="12.75" customHeight="1" x14ac:dyDescent="0.2"/>
    <row r="166625" ht="12.75" customHeight="1" x14ac:dyDescent="0.2"/>
    <row r="166629" ht="12.75" customHeight="1" x14ac:dyDescent="0.2"/>
    <row r="166633" ht="12.75" customHeight="1" x14ac:dyDescent="0.2"/>
    <row r="166637" ht="12.75" customHeight="1" x14ac:dyDescent="0.2"/>
    <row r="166641" ht="12.75" customHeight="1" x14ac:dyDescent="0.2"/>
    <row r="166645" ht="12.75" customHeight="1" x14ac:dyDescent="0.2"/>
    <row r="166649" ht="12.75" customHeight="1" x14ac:dyDescent="0.2"/>
    <row r="166653" ht="12.75" customHeight="1" x14ac:dyDescent="0.2"/>
    <row r="166657" ht="12.75" customHeight="1" x14ac:dyDescent="0.2"/>
    <row r="166661" ht="12.75" customHeight="1" x14ac:dyDescent="0.2"/>
    <row r="166665" ht="12.75" customHeight="1" x14ac:dyDescent="0.2"/>
    <row r="166669" ht="12.75" customHeight="1" x14ac:dyDescent="0.2"/>
    <row r="166673" ht="12.75" customHeight="1" x14ac:dyDescent="0.2"/>
    <row r="166677" ht="12.75" customHeight="1" x14ac:dyDescent="0.2"/>
    <row r="166681" ht="12.75" customHeight="1" x14ac:dyDescent="0.2"/>
    <row r="166685" ht="12.75" customHeight="1" x14ac:dyDescent="0.2"/>
    <row r="166689" ht="12.75" customHeight="1" x14ac:dyDescent="0.2"/>
    <row r="166693" ht="12.75" customHeight="1" x14ac:dyDescent="0.2"/>
    <row r="166697" ht="12.75" customHeight="1" x14ac:dyDescent="0.2"/>
    <row r="166701" ht="12.75" customHeight="1" x14ac:dyDescent="0.2"/>
    <row r="166705" ht="12.75" customHeight="1" x14ac:dyDescent="0.2"/>
    <row r="166709" ht="12.75" customHeight="1" x14ac:dyDescent="0.2"/>
    <row r="166713" ht="12.75" customHeight="1" x14ac:dyDescent="0.2"/>
    <row r="166717" ht="12.75" customHeight="1" x14ac:dyDescent="0.2"/>
    <row r="166721" ht="12.75" customHeight="1" x14ac:dyDescent="0.2"/>
    <row r="166725" ht="12.75" customHeight="1" x14ac:dyDescent="0.2"/>
    <row r="166729" ht="12.75" customHeight="1" x14ac:dyDescent="0.2"/>
    <row r="166733" ht="12.75" customHeight="1" x14ac:dyDescent="0.2"/>
    <row r="166737" ht="12.75" customHeight="1" x14ac:dyDescent="0.2"/>
    <row r="166741" ht="12.75" customHeight="1" x14ac:dyDescent="0.2"/>
    <row r="166745" ht="12.75" customHeight="1" x14ac:dyDescent="0.2"/>
    <row r="166749" ht="12.75" customHeight="1" x14ac:dyDescent="0.2"/>
    <row r="166753" ht="12.75" customHeight="1" x14ac:dyDescent="0.2"/>
    <row r="166757" ht="12.75" customHeight="1" x14ac:dyDescent="0.2"/>
    <row r="166761" ht="12.75" customHeight="1" x14ac:dyDescent="0.2"/>
    <row r="166765" ht="12.75" customHeight="1" x14ac:dyDescent="0.2"/>
    <row r="166769" ht="12.75" customHeight="1" x14ac:dyDescent="0.2"/>
    <row r="166773" ht="12.75" customHeight="1" x14ac:dyDescent="0.2"/>
    <row r="166777" ht="12.75" customHeight="1" x14ac:dyDescent="0.2"/>
    <row r="166781" ht="12.75" customHeight="1" x14ac:dyDescent="0.2"/>
    <row r="166785" ht="12.75" customHeight="1" x14ac:dyDescent="0.2"/>
    <row r="166789" ht="12.75" customHeight="1" x14ac:dyDescent="0.2"/>
    <row r="166793" ht="12.75" customHeight="1" x14ac:dyDescent="0.2"/>
    <row r="166797" ht="12.75" customHeight="1" x14ac:dyDescent="0.2"/>
    <row r="166801" ht="12.75" customHeight="1" x14ac:dyDescent="0.2"/>
    <row r="166805" ht="12.75" customHeight="1" x14ac:dyDescent="0.2"/>
    <row r="166809" ht="12.75" customHeight="1" x14ac:dyDescent="0.2"/>
    <row r="166813" ht="12.75" customHeight="1" x14ac:dyDescent="0.2"/>
    <row r="166817" ht="12.75" customHeight="1" x14ac:dyDescent="0.2"/>
    <row r="166821" ht="12.75" customHeight="1" x14ac:dyDescent="0.2"/>
    <row r="166825" ht="12.75" customHeight="1" x14ac:dyDescent="0.2"/>
    <row r="166829" ht="12.75" customHeight="1" x14ac:dyDescent="0.2"/>
    <row r="166833" ht="12.75" customHeight="1" x14ac:dyDescent="0.2"/>
    <row r="166837" ht="12.75" customHeight="1" x14ac:dyDescent="0.2"/>
    <row r="166841" ht="12.75" customHeight="1" x14ac:dyDescent="0.2"/>
    <row r="166845" ht="12.75" customHeight="1" x14ac:dyDescent="0.2"/>
    <row r="166849" ht="12.75" customHeight="1" x14ac:dyDescent="0.2"/>
    <row r="166853" ht="12.75" customHeight="1" x14ac:dyDescent="0.2"/>
    <row r="166857" ht="12.75" customHeight="1" x14ac:dyDescent="0.2"/>
    <row r="166861" ht="12.75" customHeight="1" x14ac:dyDescent="0.2"/>
    <row r="166865" ht="12.75" customHeight="1" x14ac:dyDescent="0.2"/>
    <row r="166869" ht="12.75" customHeight="1" x14ac:dyDescent="0.2"/>
    <row r="166873" ht="12.75" customHeight="1" x14ac:dyDescent="0.2"/>
    <row r="166877" ht="12.75" customHeight="1" x14ac:dyDescent="0.2"/>
    <row r="166881" ht="12.75" customHeight="1" x14ac:dyDescent="0.2"/>
    <row r="166885" ht="12.75" customHeight="1" x14ac:dyDescent="0.2"/>
    <row r="166889" ht="12.75" customHeight="1" x14ac:dyDescent="0.2"/>
    <row r="166893" ht="12.75" customHeight="1" x14ac:dyDescent="0.2"/>
    <row r="166897" ht="12.75" customHeight="1" x14ac:dyDescent="0.2"/>
    <row r="166901" ht="12.75" customHeight="1" x14ac:dyDescent="0.2"/>
    <row r="166905" ht="12.75" customHeight="1" x14ac:dyDescent="0.2"/>
    <row r="166909" ht="12.75" customHeight="1" x14ac:dyDescent="0.2"/>
    <row r="166913" ht="12.75" customHeight="1" x14ac:dyDescent="0.2"/>
    <row r="166917" ht="12.75" customHeight="1" x14ac:dyDescent="0.2"/>
    <row r="166921" ht="12.75" customHeight="1" x14ac:dyDescent="0.2"/>
    <row r="166925" ht="12.75" customHeight="1" x14ac:dyDescent="0.2"/>
    <row r="166929" ht="12.75" customHeight="1" x14ac:dyDescent="0.2"/>
    <row r="166933" ht="12.75" customHeight="1" x14ac:dyDescent="0.2"/>
    <row r="166937" ht="12.75" customHeight="1" x14ac:dyDescent="0.2"/>
    <row r="166941" ht="12.75" customHeight="1" x14ac:dyDescent="0.2"/>
    <row r="166945" ht="12.75" customHeight="1" x14ac:dyDescent="0.2"/>
    <row r="166949" ht="12.75" customHeight="1" x14ac:dyDescent="0.2"/>
    <row r="166953" ht="12.75" customHeight="1" x14ac:dyDescent="0.2"/>
    <row r="166957" ht="12.75" customHeight="1" x14ac:dyDescent="0.2"/>
    <row r="166961" ht="12.75" customHeight="1" x14ac:dyDescent="0.2"/>
    <row r="166965" ht="12.75" customHeight="1" x14ac:dyDescent="0.2"/>
    <row r="166969" ht="12.75" customHeight="1" x14ac:dyDescent="0.2"/>
    <row r="166973" ht="12.75" customHeight="1" x14ac:dyDescent="0.2"/>
    <row r="166977" ht="12.75" customHeight="1" x14ac:dyDescent="0.2"/>
    <row r="166981" ht="12.75" customHeight="1" x14ac:dyDescent="0.2"/>
    <row r="166985" ht="12.75" customHeight="1" x14ac:dyDescent="0.2"/>
    <row r="166989" ht="12.75" customHeight="1" x14ac:dyDescent="0.2"/>
    <row r="166993" ht="12.75" customHeight="1" x14ac:dyDescent="0.2"/>
    <row r="166997" ht="12.75" customHeight="1" x14ac:dyDescent="0.2"/>
    <row r="167001" ht="12.75" customHeight="1" x14ac:dyDescent="0.2"/>
    <row r="167005" ht="12.75" customHeight="1" x14ac:dyDescent="0.2"/>
    <row r="167009" ht="12.75" customHeight="1" x14ac:dyDescent="0.2"/>
    <row r="167013" ht="12.75" customHeight="1" x14ac:dyDescent="0.2"/>
    <row r="167017" ht="12.75" customHeight="1" x14ac:dyDescent="0.2"/>
    <row r="167021" ht="12.75" customHeight="1" x14ac:dyDescent="0.2"/>
    <row r="167025" ht="12.75" customHeight="1" x14ac:dyDescent="0.2"/>
    <row r="167029" ht="12.75" customHeight="1" x14ac:dyDescent="0.2"/>
    <row r="167033" ht="12.75" customHeight="1" x14ac:dyDescent="0.2"/>
    <row r="167037" ht="12.75" customHeight="1" x14ac:dyDescent="0.2"/>
    <row r="167041" ht="12.75" customHeight="1" x14ac:dyDescent="0.2"/>
    <row r="167045" ht="12.75" customHeight="1" x14ac:dyDescent="0.2"/>
    <row r="167049" ht="12.75" customHeight="1" x14ac:dyDescent="0.2"/>
    <row r="167053" ht="12.75" customHeight="1" x14ac:dyDescent="0.2"/>
    <row r="167057" ht="12.75" customHeight="1" x14ac:dyDescent="0.2"/>
    <row r="167061" ht="12.75" customHeight="1" x14ac:dyDescent="0.2"/>
    <row r="167065" ht="12.75" customHeight="1" x14ac:dyDescent="0.2"/>
    <row r="167069" ht="12.75" customHeight="1" x14ac:dyDescent="0.2"/>
    <row r="167073" ht="12.75" customHeight="1" x14ac:dyDescent="0.2"/>
    <row r="167077" ht="12.75" customHeight="1" x14ac:dyDescent="0.2"/>
    <row r="167081" ht="12.75" customHeight="1" x14ac:dyDescent="0.2"/>
    <row r="167085" ht="12.75" customHeight="1" x14ac:dyDescent="0.2"/>
    <row r="167089" ht="12.75" customHeight="1" x14ac:dyDescent="0.2"/>
    <row r="167093" ht="12.75" customHeight="1" x14ac:dyDescent="0.2"/>
    <row r="167097" ht="12.75" customHeight="1" x14ac:dyDescent="0.2"/>
    <row r="167101" ht="12.75" customHeight="1" x14ac:dyDescent="0.2"/>
    <row r="167105" ht="12.75" customHeight="1" x14ac:dyDescent="0.2"/>
    <row r="167109" ht="12.75" customHeight="1" x14ac:dyDescent="0.2"/>
    <row r="167113" ht="12.75" customHeight="1" x14ac:dyDescent="0.2"/>
    <row r="167117" ht="12.75" customHeight="1" x14ac:dyDescent="0.2"/>
    <row r="167121" ht="12.75" customHeight="1" x14ac:dyDescent="0.2"/>
    <row r="167125" ht="12.75" customHeight="1" x14ac:dyDescent="0.2"/>
    <row r="167129" ht="12.75" customHeight="1" x14ac:dyDescent="0.2"/>
    <row r="167133" ht="12.75" customHeight="1" x14ac:dyDescent="0.2"/>
    <row r="167137" ht="12.75" customHeight="1" x14ac:dyDescent="0.2"/>
    <row r="167141" ht="12.75" customHeight="1" x14ac:dyDescent="0.2"/>
    <row r="167145" ht="12.75" customHeight="1" x14ac:dyDescent="0.2"/>
    <row r="167149" ht="12.75" customHeight="1" x14ac:dyDescent="0.2"/>
    <row r="167153" ht="12.75" customHeight="1" x14ac:dyDescent="0.2"/>
    <row r="167157" ht="12.75" customHeight="1" x14ac:dyDescent="0.2"/>
    <row r="167161" ht="12.75" customHeight="1" x14ac:dyDescent="0.2"/>
    <row r="167165" ht="12.75" customHeight="1" x14ac:dyDescent="0.2"/>
    <row r="167169" ht="12.75" customHeight="1" x14ac:dyDescent="0.2"/>
    <row r="167173" ht="12.75" customHeight="1" x14ac:dyDescent="0.2"/>
    <row r="167177" ht="12.75" customHeight="1" x14ac:dyDescent="0.2"/>
    <row r="167181" ht="12.75" customHeight="1" x14ac:dyDescent="0.2"/>
    <row r="167185" ht="12.75" customHeight="1" x14ac:dyDescent="0.2"/>
    <row r="167189" ht="12.75" customHeight="1" x14ac:dyDescent="0.2"/>
    <row r="167193" ht="12.75" customHeight="1" x14ac:dyDescent="0.2"/>
    <row r="167197" ht="12.75" customHeight="1" x14ac:dyDescent="0.2"/>
    <row r="167201" ht="12.75" customHeight="1" x14ac:dyDescent="0.2"/>
    <row r="167205" ht="12.75" customHeight="1" x14ac:dyDescent="0.2"/>
    <row r="167209" ht="12.75" customHeight="1" x14ac:dyDescent="0.2"/>
    <row r="167213" ht="12.75" customHeight="1" x14ac:dyDescent="0.2"/>
    <row r="167217" ht="12.75" customHeight="1" x14ac:dyDescent="0.2"/>
    <row r="167221" ht="12.75" customHeight="1" x14ac:dyDescent="0.2"/>
    <row r="167225" ht="12.75" customHeight="1" x14ac:dyDescent="0.2"/>
    <row r="167229" ht="12.75" customHeight="1" x14ac:dyDescent="0.2"/>
    <row r="167233" ht="12.75" customHeight="1" x14ac:dyDescent="0.2"/>
    <row r="167237" ht="12.75" customHeight="1" x14ac:dyDescent="0.2"/>
    <row r="167241" ht="12.75" customHeight="1" x14ac:dyDescent="0.2"/>
    <row r="167245" ht="12.75" customHeight="1" x14ac:dyDescent="0.2"/>
    <row r="167249" ht="12.75" customHeight="1" x14ac:dyDescent="0.2"/>
    <row r="167253" ht="12.75" customHeight="1" x14ac:dyDescent="0.2"/>
    <row r="167257" ht="12.75" customHeight="1" x14ac:dyDescent="0.2"/>
    <row r="167261" ht="12.75" customHeight="1" x14ac:dyDescent="0.2"/>
    <row r="167265" ht="12.75" customHeight="1" x14ac:dyDescent="0.2"/>
    <row r="167269" ht="12.75" customHeight="1" x14ac:dyDescent="0.2"/>
    <row r="167273" ht="12.75" customHeight="1" x14ac:dyDescent="0.2"/>
    <row r="167277" ht="12.75" customHeight="1" x14ac:dyDescent="0.2"/>
    <row r="167281" ht="12.75" customHeight="1" x14ac:dyDescent="0.2"/>
    <row r="167285" ht="12.75" customHeight="1" x14ac:dyDescent="0.2"/>
    <row r="167289" ht="12.75" customHeight="1" x14ac:dyDescent="0.2"/>
    <row r="167293" ht="12.75" customHeight="1" x14ac:dyDescent="0.2"/>
    <row r="167297" ht="12.75" customHeight="1" x14ac:dyDescent="0.2"/>
    <row r="167301" ht="12.75" customHeight="1" x14ac:dyDescent="0.2"/>
    <row r="167305" ht="12.75" customHeight="1" x14ac:dyDescent="0.2"/>
    <row r="167309" ht="12.75" customHeight="1" x14ac:dyDescent="0.2"/>
    <row r="167313" ht="12.75" customHeight="1" x14ac:dyDescent="0.2"/>
    <row r="167317" ht="12.75" customHeight="1" x14ac:dyDescent="0.2"/>
    <row r="167321" ht="12.75" customHeight="1" x14ac:dyDescent="0.2"/>
    <row r="167325" ht="12.75" customHeight="1" x14ac:dyDescent="0.2"/>
    <row r="167329" ht="12.75" customHeight="1" x14ac:dyDescent="0.2"/>
    <row r="167333" ht="12.75" customHeight="1" x14ac:dyDescent="0.2"/>
    <row r="167337" ht="12.75" customHeight="1" x14ac:dyDescent="0.2"/>
    <row r="167341" ht="12.75" customHeight="1" x14ac:dyDescent="0.2"/>
    <row r="167345" ht="12.75" customHeight="1" x14ac:dyDescent="0.2"/>
    <row r="167349" ht="12.75" customHeight="1" x14ac:dyDescent="0.2"/>
    <row r="167353" ht="12.75" customHeight="1" x14ac:dyDescent="0.2"/>
    <row r="167357" ht="12.75" customHeight="1" x14ac:dyDescent="0.2"/>
    <row r="167361" ht="12.75" customHeight="1" x14ac:dyDescent="0.2"/>
    <row r="167365" ht="12.75" customHeight="1" x14ac:dyDescent="0.2"/>
    <row r="167369" ht="12.75" customHeight="1" x14ac:dyDescent="0.2"/>
    <row r="167373" ht="12.75" customHeight="1" x14ac:dyDescent="0.2"/>
    <row r="167377" ht="12.75" customHeight="1" x14ac:dyDescent="0.2"/>
    <row r="167381" ht="12.75" customHeight="1" x14ac:dyDescent="0.2"/>
    <row r="167385" ht="12.75" customHeight="1" x14ac:dyDescent="0.2"/>
    <row r="167389" ht="12.75" customHeight="1" x14ac:dyDescent="0.2"/>
    <row r="167393" ht="12.75" customHeight="1" x14ac:dyDescent="0.2"/>
    <row r="167397" ht="12.75" customHeight="1" x14ac:dyDescent="0.2"/>
    <row r="167401" ht="12.75" customHeight="1" x14ac:dyDescent="0.2"/>
    <row r="167405" ht="12.75" customHeight="1" x14ac:dyDescent="0.2"/>
    <row r="167409" ht="12.75" customHeight="1" x14ac:dyDescent="0.2"/>
    <row r="167413" ht="12.75" customHeight="1" x14ac:dyDescent="0.2"/>
    <row r="167417" ht="12.75" customHeight="1" x14ac:dyDescent="0.2"/>
    <row r="167421" ht="12.75" customHeight="1" x14ac:dyDescent="0.2"/>
    <row r="167425" ht="12.75" customHeight="1" x14ac:dyDescent="0.2"/>
    <row r="167429" ht="12.75" customHeight="1" x14ac:dyDescent="0.2"/>
    <row r="167433" ht="12.75" customHeight="1" x14ac:dyDescent="0.2"/>
    <row r="167437" ht="12.75" customHeight="1" x14ac:dyDescent="0.2"/>
    <row r="167441" ht="12.75" customHeight="1" x14ac:dyDescent="0.2"/>
    <row r="167445" ht="12.75" customHeight="1" x14ac:dyDescent="0.2"/>
    <row r="167449" ht="12.75" customHeight="1" x14ac:dyDescent="0.2"/>
    <row r="167453" ht="12.75" customHeight="1" x14ac:dyDescent="0.2"/>
    <row r="167457" ht="12.75" customHeight="1" x14ac:dyDescent="0.2"/>
    <row r="167461" ht="12.75" customHeight="1" x14ac:dyDescent="0.2"/>
    <row r="167465" ht="12.75" customHeight="1" x14ac:dyDescent="0.2"/>
    <row r="167469" ht="12.75" customHeight="1" x14ac:dyDescent="0.2"/>
    <row r="167473" ht="12.75" customHeight="1" x14ac:dyDescent="0.2"/>
    <row r="167477" ht="12.75" customHeight="1" x14ac:dyDescent="0.2"/>
    <row r="167481" ht="12.75" customHeight="1" x14ac:dyDescent="0.2"/>
    <row r="167485" ht="12.75" customHeight="1" x14ac:dyDescent="0.2"/>
    <row r="167489" ht="12.75" customHeight="1" x14ac:dyDescent="0.2"/>
    <row r="167493" ht="12.75" customHeight="1" x14ac:dyDescent="0.2"/>
    <row r="167497" ht="12.75" customHeight="1" x14ac:dyDescent="0.2"/>
    <row r="167501" ht="12.75" customHeight="1" x14ac:dyDescent="0.2"/>
    <row r="167505" ht="12.75" customHeight="1" x14ac:dyDescent="0.2"/>
    <row r="167509" ht="12.75" customHeight="1" x14ac:dyDescent="0.2"/>
    <row r="167513" ht="12.75" customHeight="1" x14ac:dyDescent="0.2"/>
    <row r="167517" ht="12.75" customHeight="1" x14ac:dyDescent="0.2"/>
    <row r="167521" ht="12.75" customHeight="1" x14ac:dyDescent="0.2"/>
    <row r="167525" ht="12.75" customHeight="1" x14ac:dyDescent="0.2"/>
    <row r="167529" ht="12.75" customHeight="1" x14ac:dyDescent="0.2"/>
    <row r="167533" ht="12.75" customHeight="1" x14ac:dyDescent="0.2"/>
    <row r="167537" ht="12.75" customHeight="1" x14ac:dyDescent="0.2"/>
    <row r="167541" ht="12.75" customHeight="1" x14ac:dyDescent="0.2"/>
    <row r="167545" ht="12.75" customHeight="1" x14ac:dyDescent="0.2"/>
    <row r="167549" ht="12.75" customHeight="1" x14ac:dyDescent="0.2"/>
    <row r="167553" ht="12.75" customHeight="1" x14ac:dyDescent="0.2"/>
    <row r="167557" ht="12.75" customHeight="1" x14ac:dyDescent="0.2"/>
    <row r="167561" ht="12.75" customHeight="1" x14ac:dyDescent="0.2"/>
    <row r="167565" ht="12.75" customHeight="1" x14ac:dyDescent="0.2"/>
    <row r="167569" ht="12.75" customHeight="1" x14ac:dyDescent="0.2"/>
    <row r="167573" ht="12.75" customHeight="1" x14ac:dyDescent="0.2"/>
    <row r="167577" ht="12.75" customHeight="1" x14ac:dyDescent="0.2"/>
    <row r="167581" ht="12.75" customHeight="1" x14ac:dyDescent="0.2"/>
    <row r="167585" ht="12.75" customHeight="1" x14ac:dyDescent="0.2"/>
    <row r="167589" ht="12.75" customHeight="1" x14ac:dyDescent="0.2"/>
    <row r="167593" ht="12.75" customHeight="1" x14ac:dyDescent="0.2"/>
    <row r="167597" ht="12.75" customHeight="1" x14ac:dyDescent="0.2"/>
    <row r="167601" ht="12.75" customHeight="1" x14ac:dyDescent="0.2"/>
    <row r="167605" ht="12.75" customHeight="1" x14ac:dyDescent="0.2"/>
    <row r="167609" ht="12.75" customHeight="1" x14ac:dyDescent="0.2"/>
    <row r="167613" ht="12.75" customHeight="1" x14ac:dyDescent="0.2"/>
    <row r="167617" ht="12.75" customHeight="1" x14ac:dyDescent="0.2"/>
    <row r="167621" ht="12.75" customHeight="1" x14ac:dyDescent="0.2"/>
    <row r="167625" ht="12.75" customHeight="1" x14ac:dyDescent="0.2"/>
    <row r="167629" ht="12.75" customHeight="1" x14ac:dyDescent="0.2"/>
    <row r="167633" ht="12.75" customHeight="1" x14ac:dyDescent="0.2"/>
    <row r="167637" ht="12.75" customHeight="1" x14ac:dyDescent="0.2"/>
    <row r="167641" ht="12.75" customHeight="1" x14ac:dyDescent="0.2"/>
    <row r="167645" ht="12.75" customHeight="1" x14ac:dyDescent="0.2"/>
    <row r="167649" ht="12.75" customHeight="1" x14ac:dyDescent="0.2"/>
    <row r="167653" ht="12.75" customHeight="1" x14ac:dyDescent="0.2"/>
    <row r="167657" ht="12.75" customHeight="1" x14ac:dyDescent="0.2"/>
    <row r="167661" ht="12.75" customHeight="1" x14ac:dyDescent="0.2"/>
    <row r="167665" ht="12.75" customHeight="1" x14ac:dyDescent="0.2"/>
    <row r="167669" ht="12.75" customHeight="1" x14ac:dyDescent="0.2"/>
    <row r="167673" ht="12.75" customHeight="1" x14ac:dyDescent="0.2"/>
    <row r="167677" ht="12.75" customHeight="1" x14ac:dyDescent="0.2"/>
    <row r="167681" ht="12.75" customHeight="1" x14ac:dyDescent="0.2"/>
    <row r="167685" ht="12.75" customHeight="1" x14ac:dyDescent="0.2"/>
    <row r="167689" ht="12.75" customHeight="1" x14ac:dyDescent="0.2"/>
    <row r="167693" ht="12.75" customHeight="1" x14ac:dyDescent="0.2"/>
    <row r="167697" ht="12.75" customHeight="1" x14ac:dyDescent="0.2"/>
    <row r="167701" ht="12.75" customHeight="1" x14ac:dyDescent="0.2"/>
    <row r="167705" ht="12.75" customHeight="1" x14ac:dyDescent="0.2"/>
    <row r="167709" ht="12.75" customHeight="1" x14ac:dyDescent="0.2"/>
    <row r="167713" ht="12.75" customHeight="1" x14ac:dyDescent="0.2"/>
    <row r="167717" ht="12.75" customHeight="1" x14ac:dyDescent="0.2"/>
    <row r="167721" ht="12.75" customHeight="1" x14ac:dyDescent="0.2"/>
    <row r="167725" ht="12.75" customHeight="1" x14ac:dyDescent="0.2"/>
    <row r="167729" ht="12.75" customHeight="1" x14ac:dyDescent="0.2"/>
    <row r="167733" ht="12.75" customHeight="1" x14ac:dyDescent="0.2"/>
    <row r="167737" ht="12.75" customHeight="1" x14ac:dyDescent="0.2"/>
    <row r="167741" ht="12.75" customHeight="1" x14ac:dyDescent="0.2"/>
    <row r="167745" ht="12.75" customHeight="1" x14ac:dyDescent="0.2"/>
    <row r="167749" ht="12.75" customHeight="1" x14ac:dyDescent="0.2"/>
    <row r="167753" ht="12.75" customHeight="1" x14ac:dyDescent="0.2"/>
    <row r="167757" ht="12.75" customHeight="1" x14ac:dyDescent="0.2"/>
    <row r="167761" ht="12.75" customHeight="1" x14ac:dyDescent="0.2"/>
    <row r="167765" ht="12.75" customHeight="1" x14ac:dyDescent="0.2"/>
    <row r="167769" ht="12.75" customHeight="1" x14ac:dyDescent="0.2"/>
    <row r="167773" ht="12.75" customHeight="1" x14ac:dyDescent="0.2"/>
    <row r="167777" ht="12.75" customHeight="1" x14ac:dyDescent="0.2"/>
    <row r="167781" ht="12.75" customHeight="1" x14ac:dyDescent="0.2"/>
    <row r="167785" ht="12.75" customHeight="1" x14ac:dyDescent="0.2"/>
    <row r="167789" ht="12.75" customHeight="1" x14ac:dyDescent="0.2"/>
    <row r="167793" ht="12.75" customHeight="1" x14ac:dyDescent="0.2"/>
    <row r="167797" ht="12.75" customHeight="1" x14ac:dyDescent="0.2"/>
    <row r="167801" ht="12.75" customHeight="1" x14ac:dyDescent="0.2"/>
    <row r="167805" ht="12.75" customHeight="1" x14ac:dyDescent="0.2"/>
    <row r="167809" ht="12.75" customHeight="1" x14ac:dyDescent="0.2"/>
    <row r="167813" ht="12.75" customHeight="1" x14ac:dyDescent="0.2"/>
    <row r="167817" ht="12.75" customHeight="1" x14ac:dyDescent="0.2"/>
    <row r="167821" ht="12.75" customHeight="1" x14ac:dyDescent="0.2"/>
    <row r="167825" ht="12.75" customHeight="1" x14ac:dyDescent="0.2"/>
    <row r="167829" ht="12.75" customHeight="1" x14ac:dyDescent="0.2"/>
    <row r="167833" ht="12.75" customHeight="1" x14ac:dyDescent="0.2"/>
    <row r="167837" ht="12.75" customHeight="1" x14ac:dyDescent="0.2"/>
    <row r="167841" ht="12.75" customHeight="1" x14ac:dyDescent="0.2"/>
    <row r="167845" ht="12.75" customHeight="1" x14ac:dyDescent="0.2"/>
    <row r="167849" ht="12.75" customHeight="1" x14ac:dyDescent="0.2"/>
    <row r="167853" ht="12.75" customHeight="1" x14ac:dyDescent="0.2"/>
    <row r="167857" ht="12.75" customHeight="1" x14ac:dyDescent="0.2"/>
    <row r="167861" ht="12.75" customHeight="1" x14ac:dyDescent="0.2"/>
    <row r="167865" ht="12.75" customHeight="1" x14ac:dyDescent="0.2"/>
    <row r="167869" ht="12.75" customHeight="1" x14ac:dyDescent="0.2"/>
    <row r="167873" ht="12.75" customHeight="1" x14ac:dyDescent="0.2"/>
    <row r="167877" ht="12.75" customHeight="1" x14ac:dyDescent="0.2"/>
    <row r="167881" ht="12.75" customHeight="1" x14ac:dyDescent="0.2"/>
    <row r="167885" ht="12.75" customHeight="1" x14ac:dyDescent="0.2"/>
    <row r="167889" ht="12.75" customHeight="1" x14ac:dyDescent="0.2"/>
    <row r="167893" ht="12.75" customHeight="1" x14ac:dyDescent="0.2"/>
    <row r="167897" ht="12.75" customHeight="1" x14ac:dyDescent="0.2"/>
    <row r="167901" ht="12.75" customHeight="1" x14ac:dyDescent="0.2"/>
    <row r="167905" ht="12.75" customHeight="1" x14ac:dyDescent="0.2"/>
    <row r="167909" ht="12.75" customHeight="1" x14ac:dyDescent="0.2"/>
    <row r="167913" ht="12.75" customHeight="1" x14ac:dyDescent="0.2"/>
    <row r="167917" ht="12.75" customHeight="1" x14ac:dyDescent="0.2"/>
    <row r="167921" ht="12.75" customHeight="1" x14ac:dyDescent="0.2"/>
    <row r="167925" ht="12.75" customHeight="1" x14ac:dyDescent="0.2"/>
    <row r="167929" ht="12.75" customHeight="1" x14ac:dyDescent="0.2"/>
    <row r="167933" ht="12.75" customHeight="1" x14ac:dyDescent="0.2"/>
    <row r="167937" ht="12.75" customHeight="1" x14ac:dyDescent="0.2"/>
    <row r="167941" ht="12.75" customHeight="1" x14ac:dyDescent="0.2"/>
    <row r="167945" ht="12.75" customHeight="1" x14ac:dyDescent="0.2"/>
    <row r="167949" ht="12.75" customHeight="1" x14ac:dyDescent="0.2"/>
    <row r="167953" ht="12.75" customHeight="1" x14ac:dyDescent="0.2"/>
    <row r="167957" ht="12.75" customHeight="1" x14ac:dyDescent="0.2"/>
    <row r="167961" ht="12.75" customHeight="1" x14ac:dyDescent="0.2"/>
    <row r="167965" ht="12.75" customHeight="1" x14ac:dyDescent="0.2"/>
    <row r="167969" ht="12.75" customHeight="1" x14ac:dyDescent="0.2"/>
    <row r="167973" ht="12.75" customHeight="1" x14ac:dyDescent="0.2"/>
    <row r="167977" ht="12.75" customHeight="1" x14ac:dyDescent="0.2"/>
    <row r="167981" ht="12.75" customHeight="1" x14ac:dyDescent="0.2"/>
    <row r="167985" ht="12.75" customHeight="1" x14ac:dyDescent="0.2"/>
    <row r="167989" ht="12.75" customHeight="1" x14ac:dyDescent="0.2"/>
    <row r="167993" ht="12.75" customHeight="1" x14ac:dyDescent="0.2"/>
    <row r="167997" ht="12.75" customHeight="1" x14ac:dyDescent="0.2"/>
    <row r="168001" ht="12.75" customHeight="1" x14ac:dyDescent="0.2"/>
    <row r="168005" ht="12.75" customHeight="1" x14ac:dyDescent="0.2"/>
    <row r="168009" ht="12.75" customHeight="1" x14ac:dyDescent="0.2"/>
    <row r="168013" ht="12.75" customHeight="1" x14ac:dyDescent="0.2"/>
    <row r="168017" ht="12.75" customHeight="1" x14ac:dyDescent="0.2"/>
    <row r="168021" ht="12.75" customHeight="1" x14ac:dyDescent="0.2"/>
    <row r="168025" ht="12.75" customHeight="1" x14ac:dyDescent="0.2"/>
    <row r="168029" ht="12.75" customHeight="1" x14ac:dyDescent="0.2"/>
    <row r="168033" ht="12.75" customHeight="1" x14ac:dyDescent="0.2"/>
    <row r="168037" ht="12.75" customHeight="1" x14ac:dyDescent="0.2"/>
    <row r="168041" ht="12.75" customHeight="1" x14ac:dyDescent="0.2"/>
    <row r="168045" ht="12.75" customHeight="1" x14ac:dyDescent="0.2"/>
    <row r="168049" ht="12.75" customHeight="1" x14ac:dyDescent="0.2"/>
    <row r="168053" ht="12.75" customHeight="1" x14ac:dyDescent="0.2"/>
    <row r="168057" ht="12.75" customHeight="1" x14ac:dyDescent="0.2"/>
    <row r="168061" ht="12.75" customHeight="1" x14ac:dyDescent="0.2"/>
    <row r="168065" ht="12.75" customHeight="1" x14ac:dyDescent="0.2"/>
    <row r="168069" ht="12.75" customHeight="1" x14ac:dyDescent="0.2"/>
    <row r="168073" ht="12.75" customHeight="1" x14ac:dyDescent="0.2"/>
    <row r="168077" ht="12.75" customHeight="1" x14ac:dyDescent="0.2"/>
    <row r="168081" ht="12.75" customHeight="1" x14ac:dyDescent="0.2"/>
    <row r="168085" ht="12.75" customHeight="1" x14ac:dyDescent="0.2"/>
    <row r="168089" ht="12.75" customHeight="1" x14ac:dyDescent="0.2"/>
    <row r="168093" ht="12.75" customHeight="1" x14ac:dyDescent="0.2"/>
    <row r="168097" ht="12.75" customHeight="1" x14ac:dyDescent="0.2"/>
    <row r="168101" ht="12.75" customHeight="1" x14ac:dyDescent="0.2"/>
    <row r="168105" ht="12.75" customHeight="1" x14ac:dyDescent="0.2"/>
    <row r="168109" ht="12.75" customHeight="1" x14ac:dyDescent="0.2"/>
    <row r="168113" ht="12.75" customHeight="1" x14ac:dyDescent="0.2"/>
    <row r="168117" ht="12.75" customHeight="1" x14ac:dyDescent="0.2"/>
    <row r="168121" ht="12.75" customHeight="1" x14ac:dyDescent="0.2"/>
    <row r="168125" ht="12.75" customHeight="1" x14ac:dyDescent="0.2"/>
    <row r="168129" ht="12.75" customHeight="1" x14ac:dyDescent="0.2"/>
    <row r="168133" ht="12.75" customHeight="1" x14ac:dyDescent="0.2"/>
    <row r="168137" ht="12.75" customHeight="1" x14ac:dyDescent="0.2"/>
    <row r="168141" ht="12.75" customHeight="1" x14ac:dyDescent="0.2"/>
    <row r="168145" ht="12.75" customHeight="1" x14ac:dyDescent="0.2"/>
    <row r="168149" ht="12.75" customHeight="1" x14ac:dyDescent="0.2"/>
    <row r="168153" ht="12.75" customHeight="1" x14ac:dyDescent="0.2"/>
    <row r="168157" ht="12.75" customHeight="1" x14ac:dyDescent="0.2"/>
    <row r="168161" ht="12.75" customHeight="1" x14ac:dyDescent="0.2"/>
    <row r="168165" ht="12.75" customHeight="1" x14ac:dyDescent="0.2"/>
    <row r="168169" ht="12.75" customHeight="1" x14ac:dyDescent="0.2"/>
    <row r="168173" ht="12.75" customHeight="1" x14ac:dyDescent="0.2"/>
    <row r="168177" ht="12.75" customHeight="1" x14ac:dyDescent="0.2"/>
    <row r="168181" ht="12.75" customHeight="1" x14ac:dyDescent="0.2"/>
    <row r="168185" ht="12.75" customHeight="1" x14ac:dyDescent="0.2"/>
    <row r="168189" ht="12.75" customHeight="1" x14ac:dyDescent="0.2"/>
    <row r="168193" ht="12.75" customHeight="1" x14ac:dyDescent="0.2"/>
    <row r="168197" ht="12.75" customHeight="1" x14ac:dyDescent="0.2"/>
    <row r="168201" ht="12.75" customHeight="1" x14ac:dyDescent="0.2"/>
    <row r="168205" ht="12.75" customHeight="1" x14ac:dyDescent="0.2"/>
    <row r="168209" ht="12.75" customHeight="1" x14ac:dyDescent="0.2"/>
    <row r="168213" ht="12.75" customHeight="1" x14ac:dyDescent="0.2"/>
    <row r="168217" ht="12.75" customHeight="1" x14ac:dyDescent="0.2"/>
    <row r="168221" ht="12.75" customHeight="1" x14ac:dyDescent="0.2"/>
    <row r="168225" ht="12.75" customHeight="1" x14ac:dyDescent="0.2"/>
    <row r="168229" ht="12.75" customHeight="1" x14ac:dyDescent="0.2"/>
    <row r="168233" ht="12.75" customHeight="1" x14ac:dyDescent="0.2"/>
    <row r="168237" ht="12.75" customHeight="1" x14ac:dyDescent="0.2"/>
    <row r="168241" ht="12.75" customHeight="1" x14ac:dyDescent="0.2"/>
    <row r="168245" ht="12.75" customHeight="1" x14ac:dyDescent="0.2"/>
    <row r="168249" ht="12.75" customHeight="1" x14ac:dyDescent="0.2"/>
    <row r="168253" ht="12.75" customHeight="1" x14ac:dyDescent="0.2"/>
    <row r="168257" ht="12.75" customHeight="1" x14ac:dyDescent="0.2"/>
    <row r="168261" ht="12.75" customHeight="1" x14ac:dyDescent="0.2"/>
    <row r="168265" ht="12.75" customHeight="1" x14ac:dyDescent="0.2"/>
    <row r="168269" ht="12.75" customHeight="1" x14ac:dyDescent="0.2"/>
    <row r="168273" ht="12.75" customHeight="1" x14ac:dyDescent="0.2"/>
    <row r="168277" ht="12.75" customHeight="1" x14ac:dyDescent="0.2"/>
    <row r="168281" ht="12.75" customHeight="1" x14ac:dyDescent="0.2"/>
    <row r="168285" ht="12.75" customHeight="1" x14ac:dyDescent="0.2"/>
    <row r="168289" ht="12.75" customHeight="1" x14ac:dyDescent="0.2"/>
    <row r="168293" ht="12.75" customHeight="1" x14ac:dyDescent="0.2"/>
    <row r="168297" ht="12.75" customHeight="1" x14ac:dyDescent="0.2"/>
    <row r="168301" ht="12.75" customHeight="1" x14ac:dyDescent="0.2"/>
    <row r="168305" ht="12.75" customHeight="1" x14ac:dyDescent="0.2"/>
    <row r="168309" ht="12.75" customHeight="1" x14ac:dyDescent="0.2"/>
    <row r="168313" ht="12.75" customHeight="1" x14ac:dyDescent="0.2"/>
    <row r="168317" ht="12.75" customHeight="1" x14ac:dyDescent="0.2"/>
    <row r="168321" ht="12.75" customHeight="1" x14ac:dyDescent="0.2"/>
    <row r="168325" ht="12.75" customHeight="1" x14ac:dyDescent="0.2"/>
    <row r="168329" ht="12.75" customHeight="1" x14ac:dyDescent="0.2"/>
    <row r="168333" ht="12.75" customHeight="1" x14ac:dyDescent="0.2"/>
    <row r="168337" ht="12.75" customHeight="1" x14ac:dyDescent="0.2"/>
    <row r="168341" ht="12.75" customHeight="1" x14ac:dyDescent="0.2"/>
    <row r="168345" ht="12.75" customHeight="1" x14ac:dyDescent="0.2"/>
    <row r="168349" ht="12.75" customHeight="1" x14ac:dyDescent="0.2"/>
    <row r="168353" ht="12.75" customHeight="1" x14ac:dyDescent="0.2"/>
    <row r="168357" ht="12.75" customHeight="1" x14ac:dyDescent="0.2"/>
    <row r="168361" ht="12.75" customHeight="1" x14ac:dyDescent="0.2"/>
    <row r="168365" ht="12.75" customHeight="1" x14ac:dyDescent="0.2"/>
    <row r="168369" ht="12.75" customHeight="1" x14ac:dyDescent="0.2"/>
    <row r="168373" ht="12.75" customHeight="1" x14ac:dyDescent="0.2"/>
    <row r="168377" ht="12.75" customHeight="1" x14ac:dyDescent="0.2"/>
    <row r="168381" ht="12.75" customHeight="1" x14ac:dyDescent="0.2"/>
    <row r="168385" ht="12.75" customHeight="1" x14ac:dyDescent="0.2"/>
    <row r="168389" ht="12.75" customHeight="1" x14ac:dyDescent="0.2"/>
    <row r="168393" ht="12.75" customHeight="1" x14ac:dyDescent="0.2"/>
    <row r="168397" ht="12.75" customHeight="1" x14ac:dyDescent="0.2"/>
    <row r="168401" ht="12.75" customHeight="1" x14ac:dyDescent="0.2"/>
    <row r="168405" ht="12.75" customHeight="1" x14ac:dyDescent="0.2"/>
    <row r="168409" ht="12.75" customHeight="1" x14ac:dyDescent="0.2"/>
    <row r="168413" ht="12.75" customHeight="1" x14ac:dyDescent="0.2"/>
    <row r="168417" ht="12.75" customHeight="1" x14ac:dyDescent="0.2"/>
    <row r="168421" ht="12.75" customHeight="1" x14ac:dyDescent="0.2"/>
    <row r="168425" ht="12.75" customHeight="1" x14ac:dyDescent="0.2"/>
    <row r="168429" ht="12.75" customHeight="1" x14ac:dyDescent="0.2"/>
    <row r="168433" ht="12.75" customHeight="1" x14ac:dyDescent="0.2"/>
    <row r="168437" ht="12.75" customHeight="1" x14ac:dyDescent="0.2"/>
    <row r="168441" ht="12.75" customHeight="1" x14ac:dyDescent="0.2"/>
    <row r="168445" ht="12.75" customHeight="1" x14ac:dyDescent="0.2"/>
    <row r="168449" ht="12.75" customHeight="1" x14ac:dyDescent="0.2"/>
    <row r="168453" ht="12.75" customHeight="1" x14ac:dyDescent="0.2"/>
    <row r="168457" ht="12.75" customHeight="1" x14ac:dyDescent="0.2"/>
    <row r="168461" ht="12.75" customHeight="1" x14ac:dyDescent="0.2"/>
    <row r="168465" ht="12.75" customHeight="1" x14ac:dyDescent="0.2"/>
    <row r="168469" ht="12.75" customHeight="1" x14ac:dyDescent="0.2"/>
    <row r="168473" ht="12.75" customHeight="1" x14ac:dyDescent="0.2"/>
    <row r="168477" ht="12.75" customHeight="1" x14ac:dyDescent="0.2"/>
    <row r="168481" ht="12.75" customHeight="1" x14ac:dyDescent="0.2"/>
    <row r="168485" ht="12.75" customHeight="1" x14ac:dyDescent="0.2"/>
    <row r="168489" ht="12.75" customHeight="1" x14ac:dyDescent="0.2"/>
    <row r="168493" ht="12.75" customHeight="1" x14ac:dyDescent="0.2"/>
    <row r="168497" ht="12.75" customHeight="1" x14ac:dyDescent="0.2"/>
    <row r="168501" ht="12.75" customHeight="1" x14ac:dyDescent="0.2"/>
    <row r="168505" ht="12.75" customHeight="1" x14ac:dyDescent="0.2"/>
    <row r="168509" ht="12.75" customHeight="1" x14ac:dyDescent="0.2"/>
    <row r="168513" ht="12.75" customHeight="1" x14ac:dyDescent="0.2"/>
    <row r="168517" ht="12.75" customHeight="1" x14ac:dyDescent="0.2"/>
    <row r="168521" ht="12.75" customHeight="1" x14ac:dyDescent="0.2"/>
    <row r="168525" ht="12.75" customHeight="1" x14ac:dyDescent="0.2"/>
    <row r="168529" ht="12.75" customHeight="1" x14ac:dyDescent="0.2"/>
    <row r="168533" ht="12.75" customHeight="1" x14ac:dyDescent="0.2"/>
    <row r="168537" ht="12.75" customHeight="1" x14ac:dyDescent="0.2"/>
    <row r="168541" ht="12.75" customHeight="1" x14ac:dyDescent="0.2"/>
    <row r="168545" ht="12.75" customHeight="1" x14ac:dyDescent="0.2"/>
    <row r="168549" ht="12.75" customHeight="1" x14ac:dyDescent="0.2"/>
    <row r="168553" ht="12.75" customHeight="1" x14ac:dyDescent="0.2"/>
    <row r="168557" ht="12.75" customHeight="1" x14ac:dyDescent="0.2"/>
    <row r="168561" ht="12.75" customHeight="1" x14ac:dyDescent="0.2"/>
    <row r="168565" ht="12.75" customHeight="1" x14ac:dyDescent="0.2"/>
    <row r="168569" ht="12.75" customHeight="1" x14ac:dyDescent="0.2"/>
    <row r="168573" ht="12.75" customHeight="1" x14ac:dyDescent="0.2"/>
    <row r="168577" ht="12.75" customHeight="1" x14ac:dyDescent="0.2"/>
    <row r="168581" ht="12.75" customHeight="1" x14ac:dyDescent="0.2"/>
    <row r="168585" ht="12.75" customHeight="1" x14ac:dyDescent="0.2"/>
    <row r="168589" ht="12.75" customHeight="1" x14ac:dyDescent="0.2"/>
    <row r="168593" ht="12.75" customHeight="1" x14ac:dyDescent="0.2"/>
    <row r="168597" ht="12.75" customHeight="1" x14ac:dyDescent="0.2"/>
    <row r="168601" ht="12.75" customHeight="1" x14ac:dyDescent="0.2"/>
    <row r="168605" ht="12.75" customHeight="1" x14ac:dyDescent="0.2"/>
    <row r="168609" ht="12.75" customHeight="1" x14ac:dyDescent="0.2"/>
    <row r="168613" ht="12.75" customHeight="1" x14ac:dyDescent="0.2"/>
    <row r="168617" ht="12.75" customHeight="1" x14ac:dyDescent="0.2"/>
    <row r="168621" ht="12.75" customHeight="1" x14ac:dyDescent="0.2"/>
    <row r="168625" ht="12.75" customHeight="1" x14ac:dyDescent="0.2"/>
    <row r="168629" ht="12.75" customHeight="1" x14ac:dyDescent="0.2"/>
    <row r="168633" ht="12.75" customHeight="1" x14ac:dyDescent="0.2"/>
    <row r="168637" ht="12.75" customHeight="1" x14ac:dyDescent="0.2"/>
    <row r="168641" ht="12.75" customHeight="1" x14ac:dyDescent="0.2"/>
    <row r="168645" ht="12.75" customHeight="1" x14ac:dyDescent="0.2"/>
    <row r="168649" ht="12.75" customHeight="1" x14ac:dyDescent="0.2"/>
    <row r="168653" ht="12.75" customHeight="1" x14ac:dyDescent="0.2"/>
    <row r="168657" ht="12.75" customHeight="1" x14ac:dyDescent="0.2"/>
    <row r="168661" ht="12.75" customHeight="1" x14ac:dyDescent="0.2"/>
    <row r="168665" ht="12.75" customHeight="1" x14ac:dyDescent="0.2"/>
    <row r="168669" ht="12.75" customHeight="1" x14ac:dyDescent="0.2"/>
    <row r="168673" ht="12.75" customHeight="1" x14ac:dyDescent="0.2"/>
    <row r="168677" ht="12.75" customHeight="1" x14ac:dyDescent="0.2"/>
    <row r="168681" ht="12.75" customHeight="1" x14ac:dyDescent="0.2"/>
    <row r="168685" ht="12.75" customHeight="1" x14ac:dyDescent="0.2"/>
    <row r="168689" ht="12.75" customHeight="1" x14ac:dyDescent="0.2"/>
    <row r="168693" ht="12.75" customHeight="1" x14ac:dyDescent="0.2"/>
    <row r="168697" ht="12.75" customHeight="1" x14ac:dyDescent="0.2"/>
    <row r="168701" ht="12.75" customHeight="1" x14ac:dyDescent="0.2"/>
    <row r="168705" ht="12.75" customHeight="1" x14ac:dyDescent="0.2"/>
    <row r="168709" ht="12.75" customHeight="1" x14ac:dyDescent="0.2"/>
    <row r="168713" ht="12.75" customHeight="1" x14ac:dyDescent="0.2"/>
    <row r="168717" ht="12.75" customHeight="1" x14ac:dyDescent="0.2"/>
    <row r="168721" ht="12.75" customHeight="1" x14ac:dyDescent="0.2"/>
    <row r="168725" ht="12.75" customHeight="1" x14ac:dyDescent="0.2"/>
    <row r="168729" ht="12.75" customHeight="1" x14ac:dyDescent="0.2"/>
    <row r="168733" ht="12.75" customHeight="1" x14ac:dyDescent="0.2"/>
    <row r="168737" ht="12.75" customHeight="1" x14ac:dyDescent="0.2"/>
    <row r="168741" ht="12.75" customHeight="1" x14ac:dyDescent="0.2"/>
    <row r="168745" ht="12.75" customHeight="1" x14ac:dyDescent="0.2"/>
    <row r="168749" ht="12.75" customHeight="1" x14ac:dyDescent="0.2"/>
    <row r="168753" ht="12.75" customHeight="1" x14ac:dyDescent="0.2"/>
    <row r="168757" ht="12.75" customHeight="1" x14ac:dyDescent="0.2"/>
    <row r="168761" ht="12.75" customHeight="1" x14ac:dyDescent="0.2"/>
    <row r="168765" ht="12.75" customHeight="1" x14ac:dyDescent="0.2"/>
    <row r="168769" ht="12.75" customHeight="1" x14ac:dyDescent="0.2"/>
    <row r="168773" ht="12.75" customHeight="1" x14ac:dyDescent="0.2"/>
    <row r="168777" ht="12.75" customHeight="1" x14ac:dyDescent="0.2"/>
    <row r="168781" ht="12.75" customHeight="1" x14ac:dyDescent="0.2"/>
    <row r="168785" ht="12.75" customHeight="1" x14ac:dyDescent="0.2"/>
    <row r="168789" ht="12.75" customHeight="1" x14ac:dyDescent="0.2"/>
    <row r="168793" ht="12.75" customHeight="1" x14ac:dyDescent="0.2"/>
    <row r="168797" ht="12.75" customHeight="1" x14ac:dyDescent="0.2"/>
    <row r="168801" ht="12.75" customHeight="1" x14ac:dyDescent="0.2"/>
    <row r="168805" ht="12.75" customHeight="1" x14ac:dyDescent="0.2"/>
    <row r="168809" ht="12.75" customHeight="1" x14ac:dyDescent="0.2"/>
    <row r="168813" ht="12.75" customHeight="1" x14ac:dyDescent="0.2"/>
    <row r="168817" ht="12.75" customHeight="1" x14ac:dyDescent="0.2"/>
    <row r="168821" ht="12.75" customHeight="1" x14ac:dyDescent="0.2"/>
    <row r="168825" ht="12.75" customHeight="1" x14ac:dyDescent="0.2"/>
    <row r="168829" ht="12.75" customHeight="1" x14ac:dyDescent="0.2"/>
    <row r="168833" ht="12.75" customHeight="1" x14ac:dyDescent="0.2"/>
    <row r="168837" ht="12.75" customHeight="1" x14ac:dyDescent="0.2"/>
    <row r="168841" ht="12.75" customHeight="1" x14ac:dyDescent="0.2"/>
    <row r="168845" ht="12.75" customHeight="1" x14ac:dyDescent="0.2"/>
    <row r="168849" ht="12.75" customHeight="1" x14ac:dyDescent="0.2"/>
    <row r="168853" ht="12.75" customHeight="1" x14ac:dyDescent="0.2"/>
    <row r="168857" ht="12.75" customHeight="1" x14ac:dyDescent="0.2"/>
    <row r="168861" ht="12.75" customHeight="1" x14ac:dyDescent="0.2"/>
    <row r="168865" ht="12.75" customHeight="1" x14ac:dyDescent="0.2"/>
    <row r="168869" ht="12.75" customHeight="1" x14ac:dyDescent="0.2"/>
    <row r="168873" ht="12.75" customHeight="1" x14ac:dyDescent="0.2"/>
    <row r="168877" ht="12.75" customHeight="1" x14ac:dyDescent="0.2"/>
    <row r="168881" ht="12.75" customHeight="1" x14ac:dyDescent="0.2"/>
    <row r="168885" ht="12.75" customHeight="1" x14ac:dyDescent="0.2"/>
    <row r="168889" ht="12.75" customHeight="1" x14ac:dyDescent="0.2"/>
    <row r="168893" ht="12.75" customHeight="1" x14ac:dyDescent="0.2"/>
    <row r="168897" ht="12.75" customHeight="1" x14ac:dyDescent="0.2"/>
    <row r="168901" ht="12.75" customHeight="1" x14ac:dyDescent="0.2"/>
    <row r="168905" ht="12.75" customHeight="1" x14ac:dyDescent="0.2"/>
    <row r="168909" ht="12.75" customHeight="1" x14ac:dyDescent="0.2"/>
    <row r="168913" ht="12.75" customHeight="1" x14ac:dyDescent="0.2"/>
    <row r="168917" ht="12.75" customHeight="1" x14ac:dyDescent="0.2"/>
    <row r="168921" ht="12.75" customHeight="1" x14ac:dyDescent="0.2"/>
    <row r="168925" ht="12.75" customHeight="1" x14ac:dyDescent="0.2"/>
    <row r="168929" ht="12.75" customHeight="1" x14ac:dyDescent="0.2"/>
    <row r="168933" ht="12.75" customHeight="1" x14ac:dyDescent="0.2"/>
    <row r="168937" ht="12.75" customHeight="1" x14ac:dyDescent="0.2"/>
    <row r="168941" ht="12.75" customHeight="1" x14ac:dyDescent="0.2"/>
    <row r="168945" ht="12.75" customHeight="1" x14ac:dyDescent="0.2"/>
    <row r="168949" ht="12.75" customHeight="1" x14ac:dyDescent="0.2"/>
    <row r="168953" ht="12.75" customHeight="1" x14ac:dyDescent="0.2"/>
    <row r="168957" ht="12.75" customHeight="1" x14ac:dyDescent="0.2"/>
    <row r="168961" ht="12.75" customHeight="1" x14ac:dyDescent="0.2"/>
    <row r="168965" ht="12.75" customHeight="1" x14ac:dyDescent="0.2"/>
    <row r="168969" ht="12.75" customHeight="1" x14ac:dyDescent="0.2"/>
    <row r="168973" ht="12.75" customHeight="1" x14ac:dyDescent="0.2"/>
    <row r="168977" ht="12.75" customHeight="1" x14ac:dyDescent="0.2"/>
    <row r="168981" ht="12.75" customHeight="1" x14ac:dyDescent="0.2"/>
    <row r="168985" ht="12.75" customHeight="1" x14ac:dyDescent="0.2"/>
    <row r="168989" ht="12.75" customHeight="1" x14ac:dyDescent="0.2"/>
    <row r="168993" ht="12.75" customHeight="1" x14ac:dyDescent="0.2"/>
    <row r="168997" ht="12.75" customHeight="1" x14ac:dyDescent="0.2"/>
    <row r="169001" ht="12.75" customHeight="1" x14ac:dyDescent="0.2"/>
    <row r="169005" ht="12.75" customHeight="1" x14ac:dyDescent="0.2"/>
    <row r="169009" ht="12.75" customHeight="1" x14ac:dyDescent="0.2"/>
    <row r="169013" ht="12.75" customHeight="1" x14ac:dyDescent="0.2"/>
    <row r="169017" ht="12.75" customHeight="1" x14ac:dyDescent="0.2"/>
    <row r="169021" ht="12.75" customHeight="1" x14ac:dyDescent="0.2"/>
    <row r="169025" ht="12.75" customHeight="1" x14ac:dyDescent="0.2"/>
    <row r="169029" ht="12.75" customHeight="1" x14ac:dyDescent="0.2"/>
    <row r="169033" ht="12.75" customHeight="1" x14ac:dyDescent="0.2"/>
    <row r="169037" ht="12.75" customHeight="1" x14ac:dyDescent="0.2"/>
    <row r="169041" ht="12.75" customHeight="1" x14ac:dyDescent="0.2"/>
    <row r="169045" ht="12.75" customHeight="1" x14ac:dyDescent="0.2"/>
    <row r="169049" ht="12.75" customHeight="1" x14ac:dyDescent="0.2"/>
    <row r="169053" ht="12.75" customHeight="1" x14ac:dyDescent="0.2"/>
    <row r="169057" ht="12.75" customHeight="1" x14ac:dyDescent="0.2"/>
    <row r="169061" ht="12.75" customHeight="1" x14ac:dyDescent="0.2"/>
    <row r="169065" ht="12.75" customHeight="1" x14ac:dyDescent="0.2"/>
    <row r="169069" ht="12.75" customHeight="1" x14ac:dyDescent="0.2"/>
    <row r="169073" ht="12.75" customHeight="1" x14ac:dyDescent="0.2"/>
    <row r="169077" ht="12.75" customHeight="1" x14ac:dyDescent="0.2"/>
    <row r="169081" ht="12.75" customHeight="1" x14ac:dyDescent="0.2"/>
    <row r="169085" ht="12.75" customHeight="1" x14ac:dyDescent="0.2"/>
    <row r="169089" ht="12.75" customHeight="1" x14ac:dyDescent="0.2"/>
    <row r="169093" ht="12.75" customHeight="1" x14ac:dyDescent="0.2"/>
    <row r="169097" ht="12.75" customHeight="1" x14ac:dyDescent="0.2"/>
    <row r="169101" ht="12.75" customHeight="1" x14ac:dyDescent="0.2"/>
    <row r="169105" ht="12.75" customHeight="1" x14ac:dyDescent="0.2"/>
    <row r="169109" ht="12.75" customHeight="1" x14ac:dyDescent="0.2"/>
    <row r="169113" ht="12.75" customHeight="1" x14ac:dyDescent="0.2"/>
    <row r="169117" ht="12.75" customHeight="1" x14ac:dyDescent="0.2"/>
    <row r="169121" ht="12.75" customHeight="1" x14ac:dyDescent="0.2"/>
    <row r="169125" ht="12.75" customHeight="1" x14ac:dyDescent="0.2"/>
    <row r="169129" ht="12.75" customHeight="1" x14ac:dyDescent="0.2"/>
    <row r="169133" ht="12.75" customHeight="1" x14ac:dyDescent="0.2"/>
    <row r="169137" ht="12.75" customHeight="1" x14ac:dyDescent="0.2"/>
    <row r="169141" ht="12.75" customHeight="1" x14ac:dyDescent="0.2"/>
    <row r="169145" ht="12.75" customHeight="1" x14ac:dyDescent="0.2"/>
    <row r="169149" ht="12.75" customHeight="1" x14ac:dyDescent="0.2"/>
    <row r="169153" ht="12.75" customHeight="1" x14ac:dyDescent="0.2"/>
    <row r="169157" ht="12.75" customHeight="1" x14ac:dyDescent="0.2"/>
    <row r="169161" ht="12.75" customHeight="1" x14ac:dyDescent="0.2"/>
    <row r="169165" ht="12.75" customHeight="1" x14ac:dyDescent="0.2"/>
    <row r="169169" ht="12.75" customHeight="1" x14ac:dyDescent="0.2"/>
    <row r="169173" ht="12.75" customHeight="1" x14ac:dyDescent="0.2"/>
    <row r="169177" ht="12.75" customHeight="1" x14ac:dyDescent="0.2"/>
    <row r="169181" ht="12.75" customHeight="1" x14ac:dyDescent="0.2"/>
    <row r="169185" ht="12.75" customHeight="1" x14ac:dyDescent="0.2"/>
    <row r="169189" ht="12.75" customHeight="1" x14ac:dyDescent="0.2"/>
    <row r="169193" ht="12.75" customHeight="1" x14ac:dyDescent="0.2"/>
    <row r="169197" ht="12.75" customHeight="1" x14ac:dyDescent="0.2"/>
    <row r="169201" ht="12.75" customHeight="1" x14ac:dyDescent="0.2"/>
    <row r="169205" ht="12.75" customHeight="1" x14ac:dyDescent="0.2"/>
    <row r="169209" ht="12.75" customHeight="1" x14ac:dyDescent="0.2"/>
    <row r="169213" ht="12.75" customHeight="1" x14ac:dyDescent="0.2"/>
    <row r="169217" ht="12.75" customHeight="1" x14ac:dyDescent="0.2"/>
    <row r="169221" ht="12.75" customHeight="1" x14ac:dyDescent="0.2"/>
    <row r="169225" ht="12.75" customHeight="1" x14ac:dyDescent="0.2"/>
    <row r="169229" ht="12.75" customHeight="1" x14ac:dyDescent="0.2"/>
    <row r="169233" ht="12.75" customHeight="1" x14ac:dyDescent="0.2"/>
    <row r="169237" ht="12.75" customHeight="1" x14ac:dyDescent="0.2"/>
    <row r="169241" ht="12.75" customHeight="1" x14ac:dyDescent="0.2"/>
    <row r="169245" ht="12.75" customHeight="1" x14ac:dyDescent="0.2"/>
    <row r="169249" ht="12.75" customHeight="1" x14ac:dyDescent="0.2"/>
    <row r="169253" ht="12.75" customHeight="1" x14ac:dyDescent="0.2"/>
    <row r="169257" ht="12.75" customHeight="1" x14ac:dyDescent="0.2"/>
    <row r="169261" ht="12.75" customHeight="1" x14ac:dyDescent="0.2"/>
    <row r="169265" ht="12.75" customHeight="1" x14ac:dyDescent="0.2"/>
    <row r="169269" ht="12.75" customHeight="1" x14ac:dyDescent="0.2"/>
    <row r="169273" ht="12.75" customHeight="1" x14ac:dyDescent="0.2"/>
    <row r="169277" ht="12.75" customHeight="1" x14ac:dyDescent="0.2"/>
    <row r="169281" ht="12.75" customHeight="1" x14ac:dyDescent="0.2"/>
    <row r="169285" ht="12.75" customHeight="1" x14ac:dyDescent="0.2"/>
    <row r="169289" ht="12.75" customHeight="1" x14ac:dyDescent="0.2"/>
    <row r="169293" ht="12.75" customHeight="1" x14ac:dyDescent="0.2"/>
    <row r="169297" ht="12.75" customHeight="1" x14ac:dyDescent="0.2"/>
    <row r="169301" ht="12.75" customHeight="1" x14ac:dyDescent="0.2"/>
    <row r="169305" ht="12.75" customHeight="1" x14ac:dyDescent="0.2"/>
    <row r="169309" ht="12.75" customHeight="1" x14ac:dyDescent="0.2"/>
    <row r="169313" ht="12.75" customHeight="1" x14ac:dyDescent="0.2"/>
    <row r="169317" ht="12.75" customHeight="1" x14ac:dyDescent="0.2"/>
    <row r="169321" ht="12.75" customHeight="1" x14ac:dyDescent="0.2"/>
    <row r="169325" ht="12.75" customHeight="1" x14ac:dyDescent="0.2"/>
    <row r="169329" ht="12.75" customHeight="1" x14ac:dyDescent="0.2"/>
    <row r="169333" ht="12.75" customHeight="1" x14ac:dyDescent="0.2"/>
    <row r="169337" ht="12.75" customHeight="1" x14ac:dyDescent="0.2"/>
    <row r="169341" ht="12.75" customHeight="1" x14ac:dyDescent="0.2"/>
    <row r="169345" ht="12.75" customHeight="1" x14ac:dyDescent="0.2"/>
    <row r="169349" ht="12.75" customHeight="1" x14ac:dyDescent="0.2"/>
    <row r="169353" ht="12.75" customHeight="1" x14ac:dyDescent="0.2"/>
    <row r="169357" ht="12.75" customHeight="1" x14ac:dyDescent="0.2"/>
    <row r="169361" ht="12.75" customHeight="1" x14ac:dyDescent="0.2"/>
    <row r="169365" ht="12.75" customHeight="1" x14ac:dyDescent="0.2"/>
    <row r="169369" ht="12.75" customHeight="1" x14ac:dyDescent="0.2"/>
    <row r="169373" ht="12.75" customHeight="1" x14ac:dyDescent="0.2"/>
    <row r="169377" ht="12.75" customHeight="1" x14ac:dyDescent="0.2"/>
    <row r="169381" ht="12.75" customHeight="1" x14ac:dyDescent="0.2"/>
    <row r="169385" ht="12.75" customHeight="1" x14ac:dyDescent="0.2"/>
    <row r="169389" ht="12.75" customHeight="1" x14ac:dyDescent="0.2"/>
    <row r="169393" ht="12.75" customHeight="1" x14ac:dyDescent="0.2"/>
    <row r="169397" ht="12.75" customHeight="1" x14ac:dyDescent="0.2"/>
    <row r="169401" ht="12.75" customHeight="1" x14ac:dyDescent="0.2"/>
    <row r="169405" ht="12.75" customHeight="1" x14ac:dyDescent="0.2"/>
    <row r="169409" ht="12.75" customHeight="1" x14ac:dyDescent="0.2"/>
    <row r="169413" ht="12.75" customHeight="1" x14ac:dyDescent="0.2"/>
    <row r="169417" ht="12.75" customHeight="1" x14ac:dyDescent="0.2"/>
    <row r="169421" ht="12.75" customHeight="1" x14ac:dyDescent="0.2"/>
    <row r="169425" ht="12.75" customHeight="1" x14ac:dyDescent="0.2"/>
    <row r="169429" ht="12.75" customHeight="1" x14ac:dyDescent="0.2"/>
    <row r="169433" ht="12.75" customHeight="1" x14ac:dyDescent="0.2"/>
    <row r="169437" ht="12.75" customHeight="1" x14ac:dyDescent="0.2"/>
    <row r="169441" ht="12.75" customHeight="1" x14ac:dyDescent="0.2"/>
    <row r="169445" ht="12.75" customHeight="1" x14ac:dyDescent="0.2"/>
    <row r="169449" ht="12.75" customHeight="1" x14ac:dyDescent="0.2"/>
    <row r="169453" ht="12.75" customHeight="1" x14ac:dyDescent="0.2"/>
    <row r="169457" ht="12.75" customHeight="1" x14ac:dyDescent="0.2"/>
    <row r="169461" ht="12.75" customHeight="1" x14ac:dyDescent="0.2"/>
    <row r="169465" ht="12.75" customHeight="1" x14ac:dyDescent="0.2"/>
    <row r="169469" ht="12.75" customHeight="1" x14ac:dyDescent="0.2"/>
    <row r="169473" ht="12.75" customHeight="1" x14ac:dyDescent="0.2"/>
    <row r="169477" ht="12.75" customHeight="1" x14ac:dyDescent="0.2"/>
    <row r="169481" ht="12.75" customHeight="1" x14ac:dyDescent="0.2"/>
    <row r="169485" ht="12.75" customHeight="1" x14ac:dyDescent="0.2"/>
    <row r="169489" ht="12.75" customHeight="1" x14ac:dyDescent="0.2"/>
    <row r="169493" ht="12.75" customHeight="1" x14ac:dyDescent="0.2"/>
    <row r="169497" ht="12.75" customHeight="1" x14ac:dyDescent="0.2"/>
    <row r="169501" ht="12.75" customHeight="1" x14ac:dyDescent="0.2"/>
    <row r="169505" ht="12.75" customHeight="1" x14ac:dyDescent="0.2"/>
    <row r="169509" ht="12.75" customHeight="1" x14ac:dyDescent="0.2"/>
    <row r="169513" ht="12.75" customHeight="1" x14ac:dyDescent="0.2"/>
    <row r="169517" ht="12.75" customHeight="1" x14ac:dyDescent="0.2"/>
    <row r="169521" ht="12.75" customHeight="1" x14ac:dyDescent="0.2"/>
    <row r="169525" ht="12.75" customHeight="1" x14ac:dyDescent="0.2"/>
    <row r="169529" ht="12.75" customHeight="1" x14ac:dyDescent="0.2"/>
    <row r="169533" ht="12.75" customHeight="1" x14ac:dyDescent="0.2"/>
    <row r="169537" ht="12.75" customHeight="1" x14ac:dyDescent="0.2"/>
    <row r="169541" ht="12.75" customHeight="1" x14ac:dyDescent="0.2"/>
    <row r="169545" ht="12.75" customHeight="1" x14ac:dyDescent="0.2"/>
    <row r="169549" ht="12.75" customHeight="1" x14ac:dyDescent="0.2"/>
    <row r="169553" ht="12.75" customHeight="1" x14ac:dyDescent="0.2"/>
    <row r="169557" ht="12.75" customHeight="1" x14ac:dyDescent="0.2"/>
    <row r="169561" ht="12.75" customHeight="1" x14ac:dyDescent="0.2"/>
    <row r="169565" ht="12.75" customHeight="1" x14ac:dyDescent="0.2"/>
    <row r="169569" ht="12.75" customHeight="1" x14ac:dyDescent="0.2"/>
    <row r="169573" ht="12.75" customHeight="1" x14ac:dyDescent="0.2"/>
    <row r="169577" ht="12.75" customHeight="1" x14ac:dyDescent="0.2"/>
    <row r="169581" ht="12.75" customHeight="1" x14ac:dyDescent="0.2"/>
    <row r="169585" ht="12.75" customHeight="1" x14ac:dyDescent="0.2"/>
    <row r="169589" ht="12.75" customHeight="1" x14ac:dyDescent="0.2"/>
    <row r="169593" ht="12.75" customHeight="1" x14ac:dyDescent="0.2"/>
    <row r="169597" ht="12.75" customHeight="1" x14ac:dyDescent="0.2"/>
    <row r="169601" ht="12.75" customHeight="1" x14ac:dyDescent="0.2"/>
    <row r="169605" ht="12.75" customHeight="1" x14ac:dyDescent="0.2"/>
    <row r="169609" ht="12.75" customHeight="1" x14ac:dyDescent="0.2"/>
    <row r="169613" ht="12.75" customHeight="1" x14ac:dyDescent="0.2"/>
    <row r="169617" ht="12.75" customHeight="1" x14ac:dyDescent="0.2"/>
    <row r="169621" ht="12.75" customHeight="1" x14ac:dyDescent="0.2"/>
    <row r="169625" ht="12.75" customHeight="1" x14ac:dyDescent="0.2"/>
    <row r="169629" ht="12.75" customHeight="1" x14ac:dyDescent="0.2"/>
    <row r="169633" ht="12.75" customHeight="1" x14ac:dyDescent="0.2"/>
    <row r="169637" ht="12.75" customHeight="1" x14ac:dyDescent="0.2"/>
    <row r="169641" ht="12.75" customHeight="1" x14ac:dyDescent="0.2"/>
    <row r="169645" ht="12.75" customHeight="1" x14ac:dyDescent="0.2"/>
    <row r="169649" ht="12.75" customHeight="1" x14ac:dyDescent="0.2"/>
    <row r="169653" ht="12.75" customHeight="1" x14ac:dyDescent="0.2"/>
    <row r="169657" ht="12.75" customHeight="1" x14ac:dyDescent="0.2"/>
    <row r="169661" ht="12.75" customHeight="1" x14ac:dyDescent="0.2"/>
    <row r="169665" ht="12.75" customHeight="1" x14ac:dyDescent="0.2"/>
    <row r="169669" ht="12.75" customHeight="1" x14ac:dyDescent="0.2"/>
    <row r="169673" ht="12.75" customHeight="1" x14ac:dyDescent="0.2"/>
    <row r="169677" ht="12.75" customHeight="1" x14ac:dyDescent="0.2"/>
    <row r="169681" ht="12.75" customHeight="1" x14ac:dyDescent="0.2"/>
    <row r="169685" ht="12.75" customHeight="1" x14ac:dyDescent="0.2"/>
    <row r="169689" ht="12.75" customHeight="1" x14ac:dyDescent="0.2"/>
    <row r="169693" ht="12.75" customHeight="1" x14ac:dyDescent="0.2"/>
    <row r="169697" ht="12.75" customHeight="1" x14ac:dyDescent="0.2"/>
    <row r="169701" ht="12.75" customHeight="1" x14ac:dyDescent="0.2"/>
    <row r="169705" ht="12.75" customHeight="1" x14ac:dyDescent="0.2"/>
    <row r="169709" ht="12.75" customHeight="1" x14ac:dyDescent="0.2"/>
    <row r="169713" ht="12.75" customHeight="1" x14ac:dyDescent="0.2"/>
    <row r="169717" ht="12.75" customHeight="1" x14ac:dyDescent="0.2"/>
    <row r="169721" ht="12.75" customHeight="1" x14ac:dyDescent="0.2"/>
    <row r="169725" ht="12.75" customHeight="1" x14ac:dyDescent="0.2"/>
    <row r="169729" ht="12.75" customHeight="1" x14ac:dyDescent="0.2"/>
    <row r="169733" ht="12.75" customHeight="1" x14ac:dyDescent="0.2"/>
    <row r="169737" ht="12.75" customHeight="1" x14ac:dyDescent="0.2"/>
    <row r="169741" ht="12.75" customHeight="1" x14ac:dyDescent="0.2"/>
    <row r="169745" ht="12.75" customHeight="1" x14ac:dyDescent="0.2"/>
    <row r="169749" ht="12.75" customHeight="1" x14ac:dyDescent="0.2"/>
    <row r="169753" ht="12.75" customHeight="1" x14ac:dyDescent="0.2"/>
    <row r="169757" ht="12.75" customHeight="1" x14ac:dyDescent="0.2"/>
    <row r="169761" ht="12.75" customHeight="1" x14ac:dyDescent="0.2"/>
    <row r="169765" ht="12.75" customHeight="1" x14ac:dyDescent="0.2"/>
    <row r="169769" ht="12.75" customHeight="1" x14ac:dyDescent="0.2"/>
    <row r="169773" ht="12.75" customHeight="1" x14ac:dyDescent="0.2"/>
    <row r="169777" ht="12.75" customHeight="1" x14ac:dyDescent="0.2"/>
    <row r="169781" ht="12.75" customHeight="1" x14ac:dyDescent="0.2"/>
    <row r="169785" ht="12.75" customHeight="1" x14ac:dyDescent="0.2"/>
    <row r="169789" ht="12.75" customHeight="1" x14ac:dyDescent="0.2"/>
    <row r="169793" ht="12.75" customHeight="1" x14ac:dyDescent="0.2"/>
    <row r="169797" ht="12.75" customHeight="1" x14ac:dyDescent="0.2"/>
    <row r="169801" ht="12.75" customHeight="1" x14ac:dyDescent="0.2"/>
    <row r="169805" ht="12.75" customHeight="1" x14ac:dyDescent="0.2"/>
    <row r="169809" ht="12.75" customHeight="1" x14ac:dyDescent="0.2"/>
    <row r="169813" ht="12.75" customHeight="1" x14ac:dyDescent="0.2"/>
    <row r="169817" ht="12.75" customHeight="1" x14ac:dyDescent="0.2"/>
    <row r="169821" ht="12.75" customHeight="1" x14ac:dyDescent="0.2"/>
    <row r="169825" ht="12.75" customHeight="1" x14ac:dyDescent="0.2"/>
    <row r="169829" ht="12.75" customHeight="1" x14ac:dyDescent="0.2"/>
    <row r="169833" ht="12.75" customHeight="1" x14ac:dyDescent="0.2"/>
    <row r="169837" ht="12.75" customHeight="1" x14ac:dyDescent="0.2"/>
    <row r="169841" ht="12.75" customHeight="1" x14ac:dyDescent="0.2"/>
    <row r="169845" ht="12.75" customHeight="1" x14ac:dyDescent="0.2"/>
    <row r="169849" ht="12.75" customHeight="1" x14ac:dyDescent="0.2"/>
    <row r="169853" ht="12.75" customHeight="1" x14ac:dyDescent="0.2"/>
    <row r="169857" ht="12.75" customHeight="1" x14ac:dyDescent="0.2"/>
    <row r="169861" ht="12.75" customHeight="1" x14ac:dyDescent="0.2"/>
    <row r="169865" ht="12.75" customHeight="1" x14ac:dyDescent="0.2"/>
    <row r="169869" ht="12.75" customHeight="1" x14ac:dyDescent="0.2"/>
    <row r="169873" ht="12.75" customHeight="1" x14ac:dyDescent="0.2"/>
    <row r="169877" ht="12.75" customHeight="1" x14ac:dyDescent="0.2"/>
    <row r="169881" ht="12.75" customHeight="1" x14ac:dyDescent="0.2"/>
    <row r="169885" ht="12.75" customHeight="1" x14ac:dyDescent="0.2"/>
    <row r="169889" ht="12.75" customHeight="1" x14ac:dyDescent="0.2"/>
    <row r="169893" ht="12.75" customHeight="1" x14ac:dyDescent="0.2"/>
    <row r="169897" ht="12.75" customHeight="1" x14ac:dyDescent="0.2"/>
    <row r="169901" ht="12.75" customHeight="1" x14ac:dyDescent="0.2"/>
    <row r="169905" ht="12.75" customHeight="1" x14ac:dyDescent="0.2"/>
    <row r="169909" ht="12.75" customHeight="1" x14ac:dyDescent="0.2"/>
    <row r="169913" ht="12.75" customHeight="1" x14ac:dyDescent="0.2"/>
    <row r="169917" ht="12.75" customHeight="1" x14ac:dyDescent="0.2"/>
    <row r="169921" ht="12.75" customHeight="1" x14ac:dyDescent="0.2"/>
    <row r="169925" ht="12.75" customHeight="1" x14ac:dyDescent="0.2"/>
    <row r="169929" ht="12.75" customHeight="1" x14ac:dyDescent="0.2"/>
    <row r="169933" ht="12.75" customHeight="1" x14ac:dyDescent="0.2"/>
    <row r="169937" ht="12.75" customHeight="1" x14ac:dyDescent="0.2"/>
    <row r="169941" ht="12.75" customHeight="1" x14ac:dyDescent="0.2"/>
    <row r="169945" ht="12.75" customHeight="1" x14ac:dyDescent="0.2"/>
    <row r="169949" ht="12.75" customHeight="1" x14ac:dyDescent="0.2"/>
    <row r="169953" ht="12.75" customHeight="1" x14ac:dyDescent="0.2"/>
    <row r="169957" ht="12.75" customHeight="1" x14ac:dyDescent="0.2"/>
    <row r="169961" ht="12.75" customHeight="1" x14ac:dyDescent="0.2"/>
    <row r="169965" ht="12.75" customHeight="1" x14ac:dyDescent="0.2"/>
    <row r="169969" ht="12.75" customHeight="1" x14ac:dyDescent="0.2"/>
    <row r="169973" ht="12.75" customHeight="1" x14ac:dyDescent="0.2"/>
    <row r="169977" ht="12.75" customHeight="1" x14ac:dyDescent="0.2"/>
    <row r="169981" ht="12.75" customHeight="1" x14ac:dyDescent="0.2"/>
    <row r="169985" ht="12.75" customHeight="1" x14ac:dyDescent="0.2"/>
    <row r="169989" ht="12.75" customHeight="1" x14ac:dyDescent="0.2"/>
    <row r="169993" ht="12.75" customHeight="1" x14ac:dyDescent="0.2"/>
    <row r="169997" ht="12.75" customHeight="1" x14ac:dyDescent="0.2"/>
    <row r="170001" ht="12.75" customHeight="1" x14ac:dyDescent="0.2"/>
    <row r="170005" ht="12.75" customHeight="1" x14ac:dyDescent="0.2"/>
    <row r="170009" ht="12.75" customHeight="1" x14ac:dyDescent="0.2"/>
    <row r="170013" ht="12.75" customHeight="1" x14ac:dyDescent="0.2"/>
    <row r="170017" ht="12.75" customHeight="1" x14ac:dyDescent="0.2"/>
    <row r="170021" ht="12.75" customHeight="1" x14ac:dyDescent="0.2"/>
    <row r="170025" ht="12.75" customHeight="1" x14ac:dyDescent="0.2"/>
    <row r="170029" ht="12.75" customHeight="1" x14ac:dyDescent="0.2"/>
    <row r="170033" ht="12.75" customHeight="1" x14ac:dyDescent="0.2"/>
    <row r="170037" ht="12.75" customHeight="1" x14ac:dyDescent="0.2"/>
    <row r="170041" ht="12.75" customHeight="1" x14ac:dyDescent="0.2"/>
    <row r="170045" ht="12.75" customHeight="1" x14ac:dyDescent="0.2"/>
    <row r="170049" ht="12.75" customHeight="1" x14ac:dyDescent="0.2"/>
    <row r="170053" ht="12.75" customHeight="1" x14ac:dyDescent="0.2"/>
    <row r="170057" ht="12.75" customHeight="1" x14ac:dyDescent="0.2"/>
    <row r="170061" ht="12.75" customHeight="1" x14ac:dyDescent="0.2"/>
    <row r="170065" ht="12.75" customHeight="1" x14ac:dyDescent="0.2"/>
    <row r="170069" ht="12.75" customHeight="1" x14ac:dyDescent="0.2"/>
    <row r="170073" ht="12.75" customHeight="1" x14ac:dyDescent="0.2"/>
    <row r="170077" ht="12.75" customHeight="1" x14ac:dyDescent="0.2"/>
    <row r="170081" ht="12.75" customHeight="1" x14ac:dyDescent="0.2"/>
    <row r="170085" ht="12.75" customHeight="1" x14ac:dyDescent="0.2"/>
    <row r="170089" ht="12.75" customHeight="1" x14ac:dyDescent="0.2"/>
    <row r="170093" ht="12.75" customHeight="1" x14ac:dyDescent="0.2"/>
    <row r="170097" ht="12.75" customHeight="1" x14ac:dyDescent="0.2"/>
    <row r="170101" ht="12.75" customHeight="1" x14ac:dyDescent="0.2"/>
    <row r="170105" ht="12.75" customHeight="1" x14ac:dyDescent="0.2"/>
    <row r="170109" ht="12.75" customHeight="1" x14ac:dyDescent="0.2"/>
    <row r="170113" ht="12.75" customHeight="1" x14ac:dyDescent="0.2"/>
    <row r="170117" ht="12.75" customHeight="1" x14ac:dyDescent="0.2"/>
    <row r="170121" ht="12.75" customHeight="1" x14ac:dyDescent="0.2"/>
    <row r="170125" ht="12.75" customHeight="1" x14ac:dyDescent="0.2"/>
    <row r="170129" ht="12.75" customHeight="1" x14ac:dyDescent="0.2"/>
    <row r="170133" ht="12.75" customHeight="1" x14ac:dyDescent="0.2"/>
    <row r="170137" ht="12.75" customHeight="1" x14ac:dyDescent="0.2"/>
    <row r="170141" ht="12.75" customHeight="1" x14ac:dyDescent="0.2"/>
    <row r="170145" ht="12.75" customHeight="1" x14ac:dyDescent="0.2"/>
    <row r="170149" ht="12.75" customHeight="1" x14ac:dyDescent="0.2"/>
    <row r="170153" ht="12.75" customHeight="1" x14ac:dyDescent="0.2"/>
    <row r="170157" ht="12.75" customHeight="1" x14ac:dyDescent="0.2"/>
    <row r="170161" ht="12.75" customHeight="1" x14ac:dyDescent="0.2"/>
    <row r="170165" ht="12.75" customHeight="1" x14ac:dyDescent="0.2"/>
    <row r="170169" ht="12.75" customHeight="1" x14ac:dyDescent="0.2"/>
    <row r="170173" ht="12.75" customHeight="1" x14ac:dyDescent="0.2"/>
    <row r="170177" ht="12.75" customHeight="1" x14ac:dyDescent="0.2"/>
    <row r="170181" ht="12.75" customHeight="1" x14ac:dyDescent="0.2"/>
    <row r="170185" ht="12.75" customHeight="1" x14ac:dyDescent="0.2"/>
    <row r="170189" ht="12.75" customHeight="1" x14ac:dyDescent="0.2"/>
    <row r="170193" ht="12.75" customHeight="1" x14ac:dyDescent="0.2"/>
    <row r="170197" ht="12.75" customHeight="1" x14ac:dyDescent="0.2"/>
    <row r="170201" ht="12.75" customHeight="1" x14ac:dyDescent="0.2"/>
    <row r="170205" ht="12.75" customHeight="1" x14ac:dyDescent="0.2"/>
    <row r="170209" ht="12.75" customHeight="1" x14ac:dyDescent="0.2"/>
    <row r="170213" ht="12.75" customHeight="1" x14ac:dyDescent="0.2"/>
    <row r="170217" ht="12.75" customHeight="1" x14ac:dyDescent="0.2"/>
    <row r="170221" ht="12.75" customHeight="1" x14ac:dyDescent="0.2"/>
    <row r="170225" ht="12.75" customHeight="1" x14ac:dyDescent="0.2"/>
    <row r="170229" ht="12.75" customHeight="1" x14ac:dyDescent="0.2"/>
    <row r="170233" ht="12.75" customHeight="1" x14ac:dyDescent="0.2"/>
    <row r="170237" ht="12.75" customHeight="1" x14ac:dyDescent="0.2"/>
    <row r="170241" ht="12.75" customHeight="1" x14ac:dyDescent="0.2"/>
    <row r="170245" ht="12.75" customHeight="1" x14ac:dyDescent="0.2"/>
    <row r="170249" ht="12.75" customHeight="1" x14ac:dyDescent="0.2"/>
    <row r="170253" ht="12.75" customHeight="1" x14ac:dyDescent="0.2"/>
    <row r="170257" ht="12.75" customHeight="1" x14ac:dyDescent="0.2"/>
    <row r="170261" ht="12.75" customHeight="1" x14ac:dyDescent="0.2"/>
    <row r="170265" ht="12.75" customHeight="1" x14ac:dyDescent="0.2"/>
    <row r="170269" ht="12.75" customHeight="1" x14ac:dyDescent="0.2"/>
    <row r="170273" ht="12.75" customHeight="1" x14ac:dyDescent="0.2"/>
    <row r="170277" ht="12.75" customHeight="1" x14ac:dyDescent="0.2"/>
    <row r="170281" ht="12.75" customHeight="1" x14ac:dyDescent="0.2"/>
    <row r="170285" ht="12.75" customHeight="1" x14ac:dyDescent="0.2"/>
    <row r="170289" ht="12.75" customHeight="1" x14ac:dyDescent="0.2"/>
    <row r="170293" ht="12.75" customHeight="1" x14ac:dyDescent="0.2"/>
    <row r="170297" ht="12.75" customHeight="1" x14ac:dyDescent="0.2"/>
    <row r="170301" ht="12.75" customHeight="1" x14ac:dyDescent="0.2"/>
    <row r="170305" ht="12.75" customHeight="1" x14ac:dyDescent="0.2"/>
    <row r="170309" ht="12.75" customHeight="1" x14ac:dyDescent="0.2"/>
    <row r="170313" ht="12.75" customHeight="1" x14ac:dyDescent="0.2"/>
    <row r="170317" ht="12.75" customHeight="1" x14ac:dyDescent="0.2"/>
    <row r="170321" ht="12.75" customHeight="1" x14ac:dyDescent="0.2"/>
    <row r="170325" ht="12.75" customHeight="1" x14ac:dyDescent="0.2"/>
    <row r="170329" ht="12.75" customHeight="1" x14ac:dyDescent="0.2"/>
    <row r="170333" ht="12.75" customHeight="1" x14ac:dyDescent="0.2"/>
    <row r="170337" ht="12.75" customHeight="1" x14ac:dyDescent="0.2"/>
    <row r="170341" ht="12.75" customHeight="1" x14ac:dyDescent="0.2"/>
    <row r="170345" ht="12.75" customHeight="1" x14ac:dyDescent="0.2"/>
    <row r="170349" ht="12.75" customHeight="1" x14ac:dyDescent="0.2"/>
    <row r="170353" ht="12.75" customHeight="1" x14ac:dyDescent="0.2"/>
    <row r="170357" ht="12.75" customHeight="1" x14ac:dyDescent="0.2"/>
    <row r="170361" ht="12.75" customHeight="1" x14ac:dyDescent="0.2"/>
    <row r="170365" ht="12.75" customHeight="1" x14ac:dyDescent="0.2"/>
    <row r="170369" ht="12.75" customHeight="1" x14ac:dyDescent="0.2"/>
    <row r="170373" ht="12.75" customHeight="1" x14ac:dyDescent="0.2"/>
    <row r="170377" ht="12.75" customHeight="1" x14ac:dyDescent="0.2"/>
    <row r="170381" ht="12.75" customHeight="1" x14ac:dyDescent="0.2"/>
    <row r="170385" ht="12.75" customHeight="1" x14ac:dyDescent="0.2"/>
    <row r="170389" ht="12.75" customHeight="1" x14ac:dyDescent="0.2"/>
    <row r="170393" ht="12.75" customHeight="1" x14ac:dyDescent="0.2"/>
    <row r="170397" ht="12.75" customHeight="1" x14ac:dyDescent="0.2"/>
    <row r="170401" ht="12.75" customHeight="1" x14ac:dyDescent="0.2"/>
    <row r="170405" ht="12.75" customHeight="1" x14ac:dyDescent="0.2"/>
    <row r="170409" ht="12.75" customHeight="1" x14ac:dyDescent="0.2"/>
    <row r="170413" ht="12.75" customHeight="1" x14ac:dyDescent="0.2"/>
    <row r="170417" ht="12.75" customHeight="1" x14ac:dyDescent="0.2"/>
    <row r="170421" ht="12.75" customHeight="1" x14ac:dyDescent="0.2"/>
    <row r="170425" ht="12.75" customHeight="1" x14ac:dyDescent="0.2"/>
    <row r="170429" ht="12.75" customHeight="1" x14ac:dyDescent="0.2"/>
    <row r="170433" ht="12.75" customHeight="1" x14ac:dyDescent="0.2"/>
    <row r="170437" ht="12.75" customHeight="1" x14ac:dyDescent="0.2"/>
    <row r="170441" ht="12.75" customHeight="1" x14ac:dyDescent="0.2"/>
    <row r="170445" ht="12.75" customHeight="1" x14ac:dyDescent="0.2"/>
    <row r="170449" ht="12.75" customHeight="1" x14ac:dyDescent="0.2"/>
    <row r="170453" ht="12.75" customHeight="1" x14ac:dyDescent="0.2"/>
    <row r="170457" ht="12.75" customHeight="1" x14ac:dyDescent="0.2"/>
    <row r="170461" ht="12.75" customHeight="1" x14ac:dyDescent="0.2"/>
    <row r="170465" ht="12.75" customHeight="1" x14ac:dyDescent="0.2"/>
    <row r="170469" ht="12.75" customHeight="1" x14ac:dyDescent="0.2"/>
    <row r="170473" ht="12.75" customHeight="1" x14ac:dyDescent="0.2"/>
    <row r="170477" ht="12.75" customHeight="1" x14ac:dyDescent="0.2"/>
    <row r="170481" ht="12.75" customHeight="1" x14ac:dyDescent="0.2"/>
    <row r="170485" ht="12.75" customHeight="1" x14ac:dyDescent="0.2"/>
    <row r="170489" ht="12.75" customHeight="1" x14ac:dyDescent="0.2"/>
    <row r="170493" ht="12.75" customHeight="1" x14ac:dyDescent="0.2"/>
    <row r="170497" ht="12.75" customHeight="1" x14ac:dyDescent="0.2"/>
    <row r="170501" ht="12.75" customHeight="1" x14ac:dyDescent="0.2"/>
    <row r="170505" ht="12.75" customHeight="1" x14ac:dyDescent="0.2"/>
    <row r="170509" ht="12.75" customHeight="1" x14ac:dyDescent="0.2"/>
    <row r="170513" ht="12.75" customHeight="1" x14ac:dyDescent="0.2"/>
    <row r="170517" ht="12.75" customHeight="1" x14ac:dyDescent="0.2"/>
    <row r="170521" ht="12.75" customHeight="1" x14ac:dyDescent="0.2"/>
    <row r="170525" ht="12.75" customHeight="1" x14ac:dyDescent="0.2"/>
    <row r="170529" ht="12.75" customHeight="1" x14ac:dyDescent="0.2"/>
    <row r="170533" ht="12.75" customHeight="1" x14ac:dyDescent="0.2"/>
    <row r="170537" ht="12.75" customHeight="1" x14ac:dyDescent="0.2"/>
    <row r="170541" ht="12.75" customHeight="1" x14ac:dyDescent="0.2"/>
    <row r="170545" ht="12.75" customHeight="1" x14ac:dyDescent="0.2"/>
    <row r="170549" ht="12.75" customHeight="1" x14ac:dyDescent="0.2"/>
    <row r="170553" ht="12.75" customHeight="1" x14ac:dyDescent="0.2"/>
    <row r="170557" ht="12.75" customHeight="1" x14ac:dyDescent="0.2"/>
    <row r="170561" ht="12.75" customHeight="1" x14ac:dyDescent="0.2"/>
    <row r="170565" ht="12.75" customHeight="1" x14ac:dyDescent="0.2"/>
    <row r="170569" ht="12.75" customHeight="1" x14ac:dyDescent="0.2"/>
    <row r="170573" ht="12.75" customHeight="1" x14ac:dyDescent="0.2"/>
    <row r="170577" ht="12.75" customHeight="1" x14ac:dyDescent="0.2"/>
    <row r="170581" ht="12.75" customHeight="1" x14ac:dyDescent="0.2"/>
    <row r="170585" ht="12.75" customHeight="1" x14ac:dyDescent="0.2"/>
    <row r="170589" ht="12.75" customHeight="1" x14ac:dyDescent="0.2"/>
    <row r="170593" ht="12.75" customHeight="1" x14ac:dyDescent="0.2"/>
    <row r="170597" ht="12.75" customHeight="1" x14ac:dyDescent="0.2"/>
    <row r="170601" ht="12.75" customHeight="1" x14ac:dyDescent="0.2"/>
    <row r="170605" ht="12.75" customHeight="1" x14ac:dyDescent="0.2"/>
    <row r="170609" ht="12.75" customHeight="1" x14ac:dyDescent="0.2"/>
    <row r="170613" ht="12.75" customHeight="1" x14ac:dyDescent="0.2"/>
    <row r="170617" ht="12.75" customHeight="1" x14ac:dyDescent="0.2"/>
    <row r="170621" ht="12.75" customHeight="1" x14ac:dyDescent="0.2"/>
    <row r="170625" ht="12.75" customHeight="1" x14ac:dyDescent="0.2"/>
    <row r="170629" ht="12.75" customHeight="1" x14ac:dyDescent="0.2"/>
    <row r="170633" ht="12.75" customHeight="1" x14ac:dyDescent="0.2"/>
    <row r="170637" ht="12.75" customHeight="1" x14ac:dyDescent="0.2"/>
    <row r="170641" ht="12.75" customHeight="1" x14ac:dyDescent="0.2"/>
    <row r="170645" ht="12.75" customHeight="1" x14ac:dyDescent="0.2"/>
    <row r="170649" ht="12.75" customHeight="1" x14ac:dyDescent="0.2"/>
    <row r="170653" ht="12.75" customHeight="1" x14ac:dyDescent="0.2"/>
    <row r="170657" ht="12.75" customHeight="1" x14ac:dyDescent="0.2"/>
    <row r="170661" ht="12.75" customHeight="1" x14ac:dyDescent="0.2"/>
    <row r="170665" ht="12.75" customHeight="1" x14ac:dyDescent="0.2"/>
    <row r="170669" ht="12.75" customHeight="1" x14ac:dyDescent="0.2"/>
    <row r="170673" ht="12.75" customHeight="1" x14ac:dyDescent="0.2"/>
    <row r="170677" ht="12.75" customHeight="1" x14ac:dyDescent="0.2"/>
    <row r="170681" ht="12.75" customHeight="1" x14ac:dyDescent="0.2"/>
    <row r="170685" ht="12.75" customHeight="1" x14ac:dyDescent="0.2"/>
    <row r="170689" ht="12.75" customHeight="1" x14ac:dyDescent="0.2"/>
    <row r="170693" ht="12.75" customHeight="1" x14ac:dyDescent="0.2"/>
    <row r="170697" ht="12.75" customHeight="1" x14ac:dyDescent="0.2"/>
    <row r="170701" ht="12.75" customHeight="1" x14ac:dyDescent="0.2"/>
    <row r="170705" ht="12.75" customHeight="1" x14ac:dyDescent="0.2"/>
    <row r="170709" ht="12.75" customHeight="1" x14ac:dyDescent="0.2"/>
    <row r="170713" ht="12.75" customHeight="1" x14ac:dyDescent="0.2"/>
    <row r="170717" ht="12.75" customHeight="1" x14ac:dyDescent="0.2"/>
    <row r="170721" ht="12.75" customHeight="1" x14ac:dyDescent="0.2"/>
    <row r="170725" ht="12.75" customHeight="1" x14ac:dyDescent="0.2"/>
    <row r="170729" ht="12.75" customHeight="1" x14ac:dyDescent="0.2"/>
    <row r="170733" ht="12.75" customHeight="1" x14ac:dyDescent="0.2"/>
    <row r="170737" ht="12.75" customHeight="1" x14ac:dyDescent="0.2"/>
    <row r="170741" ht="12.75" customHeight="1" x14ac:dyDescent="0.2"/>
    <row r="170745" ht="12.75" customHeight="1" x14ac:dyDescent="0.2"/>
    <row r="170749" ht="12.75" customHeight="1" x14ac:dyDescent="0.2"/>
    <row r="170753" ht="12.75" customHeight="1" x14ac:dyDescent="0.2"/>
    <row r="170757" ht="12.75" customHeight="1" x14ac:dyDescent="0.2"/>
    <row r="170761" ht="12.75" customHeight="1" x14ac:dyDescent="0.2"/>
    <row r="170765" ht="12.75" customHeight="1" x14ac:dyDescent="0.2"/>
    <row r="170769" ht="12.75" customHeight="1" x14ac:dyDescent="0.2"/>
    <row r="170773" ht="12.75" customHeight="1" x14ac:dyDescent="0.2"/>
    <row r="170777" ht="12.75" customHeight="1" x14ac:dyDescent="0.2"/>
    <row r="170781" ht="12.75" customHeight="1" x14ac:dyDescent="0.2"/>
    <row r="170785" ht="12.75" customHeight="1" x14ac:dyDescent="0.2"/>
    <row r="170789" ht="12.75" customHeight="1" x14ac:dyDescent="0.2"/>
    <row r="170793" ht="12.75" customHeight="1" x14ac:dyDescent="0.2"/>
    <row r="170797" ht="12.75" customHeight="1" x14ac:dyDescent="0.2"/>
    <row r="170801" ht="12.75" customHeight="1" x14ac:dyDescent="0.2"/>
    <row r="170805" ht="12.75" customHeight="1" x14ac:dyDescent="0.2"/>
    <row r="170809" ht="12.75" customHeight="1" x14ac:dyDescent="0.2"/>
    <row r="170813" ht="12.75" customHeight="1" x14ac:dyDescent="0.2"/>
    <row r="170817" ht="12.75" customHeight="1" x14ac:dyDescent="0.2"/>
    <row r="170821" ht="12.75" customHeight="1" x14ac:dyDescent="0.2"/>
    <row r="170825" ht="12.75" customHeight="1" x14ac:dyDescent="0.2"/>
    <row r="170829" ht="12.75" customHeight="1" x14ac:dyDescent="0.2"/>
    <row r="170833" ht="12.75" customHeight="1" x14ac:dyDescent="0.2"/>
    <row r="170837" ht="12.75" customHeight="1" x14ac:dyDescent="0.2"/>
    <row r="170841" ht="12.75" customHeight="1" x14ac:dyDescent="0.2"/>
    <row r="170845" ht="12.75" customHeight="1" x14ac:dyDescent="0.2"/>
    <row r="170849" ht="12.75" customHeight="1" x14ac:dyDescent="0.2"/>
    <row r="170853" ht="12.75" customHeight="1" x14ac:dyDescent="0.2"/>
    <row r="170857" ht="12.75" customHeight="1" x14ac:dyDescent="0.2"/>
    <row r="170861" ht="12.75" customHeight="1" x14ac:dyDescent="0.2"/>
    <row r="170865" ht="12.75" customHeight="1" x14ac:dyDescent="0.2"/>
    <row r="170869" ht="12.75" customHeight="1" x14ac:dyDescent="0.2"/>
    <row r="170873" ht="12.75" customHeight="1" x14ac:dyDescent="0.2"/>
    <row r="170877" ht="12.75" customHeight="1" x14ac:dyDescent="0.2"/>
    <row r="170881" ht="12.75" customHeight="1" x14ac:dyDescent="0.2"/>
    <row r="170885" ht="12.75" customHeight="1" x14ac:dyDescent="0.2"/>
    <row r="170889" ht="12.75" customHeight="1" x14ac:dyDescent="0.2"/>
    <row r="170893" ht="12.75" customHeight="1" x14ac:dyDescent="0.2"/>
    <row r="170897" ht="12.75" customHeight="1" x14ac:dyDescent="0.2"/>
    <row r="170901" ht="12.75" customHeight="1" x14ac:dyDescent="0.2"/>
    <row r="170905" ht="12.75" customHeight="1" x14ac:dyDescent="0.2"/>
    <row r="170909" ht="12.75" customHeight="1" x14ac:dyDescent="0.2"/>
    <row r="170913" ht="12.75" customHeight="1" x14ac:dyDescent="0.2"/>
    <row r="170917" ht="12.75" customHeight="1" x14ac:dyDescent="0.2"/>
    <row r="170921" ht="12.75" customHeight="1" x14ac:dyDescent="0.2"/>
    <row r="170925" ht="12.75" customHeight="1" x14ac:dyDescent="0.2"/>
    <row r="170929" ht="12.75" customHeight="1" x14ac:dyDescent="0.2"/>
    <row r="170933" ht="12.75" customHeight="1" x14ac:dyDescent="0.2"/>
    <row r="170937" ht="12.75" customHeight="1" x14ac:dyDescent="0.2"/>
    <row r="170941" ht="12.75" customHeight="1" x14ac:dyDescent="0.2"/>
    <row r="170945" ht="12.75" customHeight="1" x14ac:dyDescent="0.2"/>
    <row r="170949" ht="12.75" customHeight="1" x14ac:dyDescent="0.2"/>
    <row r="170953" ht="12.75" customHeight="1" x14ac:dyDescent="0.2"/>
    <row r="170957" ht="12.75" customHeight="1" x14ac:dyDescent="0.2"/>
    <row r="170961" ht="12.75" customHeight="1" x14ac:dyDescent="0.2"/>
    <row r="170965" ht="12.75" customHeight="1" x14ac:dyDescent="0.2"/>
    <row r="170969" ht="12.75" customHeight="1" x14ac:dyDescent="0.2"/>
    <row r="170973" ht="12.75" customHeight="1" x14ac:dyDescent="0.2"/>
    <row r="170977" ht="12.75" customHeight="1" x14ac:dyDescent="0.2"/>
    <row r="170981" ht="12.75" customHeight="1" x14ac:dyDescent="0.2"/>
    <row r="170985" ht="12.75" customHeight="1" x14ac:dyDescent="0.2"/>
    <row r="170989" ht="12.75" customHeight="1" x14ac:dyDescent="0.2"/>
    <row r="170993" ht="12.75" customHeight="1" x14ac:dyDescent="0.2"/>
    <row r="170997" ht="12.75" customHeight="1" x14ac:dyDescent="0.2"/>
    <row r="171001" ht="12.75" customHeight="1" x14ac:dyDescent="0.2"/>
    <row r="171005" ht="12.75" customHeight="1" x14ac:dyDescent="0.2"/>
    <row r="171009" ht="12.75" customHeight="1" x14ac:dyDescent="0.2"/>
    <row r="171013" ht="12.75" customHeight="1" x14ac:dyDescent="0.2"/>
    <row r="171017" ht="12.75" customHeight="1" x14ac:dyDescent="0.2"/>
    <row r="171021" ht="12.75" customHeight="1" x14ac:dyDescent="0.2"/>
    <row r="171025" ht="12.75" customHeight="1" x14ac:dyDescent="0.2"/>
    <row r="171029" ht="12.75" customHeight="1" x14ac:dyDescent="0.2"/>
    <row r="171033" ht="12.75" customHeight="1" x14ac:dyDescent="0.2"/>
    <row r="171037" ht="12.75" customHeight="1" x14ac:dyDescent="0.2"/>
    <row r="171041" ht="12.75" customHeight="1" x14ac:dyDescent="0.2"/>
    <row r="171045" ht="12.75" customHeight="1" x14ac:dyDescent="0.2"/>
    <row r="171049" ht="12.75" customHeight="1" x14ac:dyDescent="0.2"/>
    <row r="171053" ht="12.75" customHeight="1" x14ac:dyDescent="0.2"/>
    <row r="171057" ht="12.75" customHeight="1" x14ac:dyDescent="0.2"/>
    <row r="171061" ht="12.75" customHeight="1" x14ac:dyDescent="0.2"/>
    <row r="171065" ht="12.75" customHeight="1" x14ac:dyDescent="0.2"/>
    <row r="171069" ht="12.75" customHeight="1" x14ac:dyDescent="0.2"/>
    <row r="171073" ht="12.75" customHeight="1" x14ac:dyDescent="0.2"/>
    <row r="171077" ht="12.75" customHeight="1" x14ac:dyDescent="0.2"/>
    <row r="171081" ht="12.75" customHeight="1" x14ac:dyDescent="0.2"/>
    <row r="171085" ht="12.75" customHeight="1" x14ac:dyDescent="0.2"/>
    <row r="171089" ht="12.75" customHeight="1" x14ac:dyDescent="0.2"/>
    <row r="171093" ht="12.75" customHeight="1" x14ac:dyDescent="0.2"/>
    <row r="171097" ht="12.75" customHeight="1" x14ac:dyDescent="0.2"/>
    <row r="171101" ht="12.75" customHeight="1" x14ac:dyDescent="0.2"/>
    <row r="171105" ht="12.75" customHeight="1" x14ac:dyDescent="0.2"/>
    <row r="171109" ht="12.75" customHeight="1" x14ac:dyDescent="0.2"/>
    <row r="171113" ht="12.75" customHeight="1" x14ac:dyDescent="0.2"/>
    <row r="171117" ht="12.75" customHeight="1" x14ac:dyDescent="0.2"/>
    <row r="171121" ht="12.75" customHeight="1" x14ac:dyDescent="0.2"/>
    <row r="171125" ht="12.75" customHeight="1" x14ac:dyDescent="0.2"/>
    <row r="171129" ht="12.75" customHeight="1" x14ac:dyDescent="0.2"/>
    <row r="171133" ht="12.75" customHeight="1" x14ac:dyDescent="0.2"/>
    <row r="171137" ht="12.75" customHeight="1" x14ac:dyDescent="0.2"/>
    <row r="171141" ht="12.75" customHeight="1" x14ac:dyDescent="0.2"/>
    <row r="171145" ht="12.75" customHeight="1" x14ac:dyDescent="0.2"/>
    <row r="171149" ht="12.75" customHeight="1" x14ac:dyDescent="0.2"/>
    <row r="171153" ht="12.75" customHeight="1" x14ac:dyDescent="0.2"/>
    <row r="171157" ht="12.75" customHeight="1" x14ac:dyDescent="0.2"/>
    <row r="171161" ht="12.75" customHeight="1" x14ac:dyDescent="0.2"/>
    <row r="171165" ht="12.75" customHeight="1" x14ac:dyDescent="0.2"/>
    <row r="171169" ht="12.75" customHeight="1" x14ac:dyDescent="0.2"/>
    <row r="171173" ht="12.75" customHeight="1" x14ac:dyDescent="0.2"/>
    <row r="171177" ht="12.75" customHeight="1" x14ac:dyDescent="0.2"/>
    <row r="171181" ht="12.75" customHeight="1" x14ac:dyDescent="0.2"/>
    <row r="171185" ht="12.75" customHeight="1" x14ac:dyDescent="0.2"/>
    <row r="171189" ht="12.75" customHeight="1" x14ac:dyDescent="0.2"/>
    <row r="171193" ht="12.75" customHeight="1" x14ac:dyDescent="0.2"/>
    <row r="171197" ht="12.75" customHeight="1" x14ac:dyDescent="0.2"/>
    <row r="171201" ht="12.75" customHeight="1" x14ac:dyDescent="0.2"/>
    <row r="171205" ht="12.75" customHeight="1" x14ac:dyDescent="0.2"/>
    <row r="171209" ht="12.75" customHeight="1" x14ac:dyDescent="0.2"/>
    <row r="171213" ht="12.75" customHeight="1" x14ac:dyDescent="0.2"/>
    <row r="171217" ht="12.75" customHeight="1" x14ac:dyDescent="0.2"/>
    <row r="171221" ht="12.75" customHeight="1" x14ac:dyDescent="0.2"/>
    <row r="171225" ht="12.75" customHeight="1" x14ac:dyDescent="0.2"/>
    <row r="171229" ht="12.75" customHeight="1" x14ac:dyDescent="0.2"/>
    <row r="171233" ht="12.75" customHeight="1" x14ac:dyDescent="0.2"/>
    <row r="171237" ht="12.75" customHeight="1" x14ac:dyDescent="0.2"/>
    <row r="171241" ht="12.75" customHeight="1" x14ac:dyDescent="0.2"/>
    <row r="171245" ht="12.75" customHeight="1" x14ac:dyDescent="0.2"/>
    <row r="171249" ht="12.75" customHeight="1" x14ac:dyDescent="0.2"/>
    <row r="171253" ht="12.75" customHeight="1" x14ac:dyDescent="0.2"/>
    <row r="171257" ht="12.75" customHeight="1" x14ac:dyDescent="0.2"/>
    <row r="171261" ht="12.75" customHeight="1" x14ac:dyDescent="0.2"/>
    <row r="171265" ht="12.75" customHeight="1" x14ac:dyDescent="0.2"/>
    <row r="171269" ht="12.75" customHeight="1" x14ac:dyDescent="0.2"/>
    <row r="171273" ht="12.75" customHeight="1" x14ac:dyDescent="0.2"/>
    <row r="171277" ht="12.75" customHeight="1" x14ac:dyDescent="0.2"/>
    <row r="171281" ht="12.75" customHeight="1" x14ac:dyDescent="0.2"/>
    <row r="171285" ht="12.75" customHeight="1" x14ac:dyDescent="0.2"/>
    <row r="171289" ht="12.75" customHeight="1" x14ac:dyDescent="0.2"/>
    <row r="171293" ht="12.75" customHeight="1" x14ac:dyDescent="0.2"/>
    <row r="171297" ht="12.75" customHeight="1" x14ac:dyDescent="0.2"/>
    <row r="171301" ht="12.75" customHeight="1" x14ac:dyDescent="0.2"/>
    <row r="171305" ht="12.75" customHeight="1" x14ac:dyDescent="0.2"/>
    <row r="171309" ht="12.75" customHeight="1" x14ac:dyDescent="0.2"/>
    <row r="171313" ht="12.75" customHeight="1" x14ac:dyDescent="0.2"/>
    <row r="171317" ht="12.75" customHeight="1" x14ac:dyDescent="0.2"/>
    <row r="171321" ht="12.75" customHeight="1" x14ac:dyDescent="0.2"/>
    <row r="171325" ht="12.75" customHeight="1" x14ac:dyDescent="0.2"/>
    <row r="171329" ht="12.75" customHeight="1" x14ac:dyDescent="0.2"/>
    <row r="171333" ht="12.75" customHeight="1" x14ac:dyDescent="0.2"/>
    <row r="171337" ht="12.75" customHeight="1" x14ac:dyDescent="0.2"/>
    <row r="171341" ht="12.75" customHeight="1" x14ac:dyDescent="0.2"/>
    <row r="171345" ht="12.75" customHeight="1" x14ac:dyDescent="0.2"/>
    <row r="171349" ht="12.75" customHeight="1" x14ac:dyDescent="0.2"/>
    <row r="171353" ht="12.75" customHeight="1" x14ac:dyDescent="0.2"/>
    <row r="171357" ht="12.75" customHeight="1" x14ac:dyDescent="0.2"/>
    <row r="171361" ht="12.75" customHeight="1" x14ac:dyDescent="0.2"/>
    <row r="171365" ht="12.75" customHeight="1" x14ac:dyDescent="0.2"/>
    <row r="171369" ht="12.75" customHeight="1" x14ac:dyDescent="0.2"/>
    <row r="171373" ht="12.75" customHeight="1" x14ac:dyDescent="0.2"/>
    <row r="171377" ht="12.75" customHeight="1" x14ac:dyDescent="0.2"/>
    <row r="171381" ht="12.75" customHeight="1" x14ac:dyDescent="0.2"/>
    <row r="171385" ht="12.75" customHeight="1" x14ac:dyDescent="0.2"/>
    <row r="171389" ht="12.75" customHeight="1" x14ac:dyDescent="0.2"/>
    <row r="171393" ht="12.75" customHeight="1" x14ac:dyDescent="0.2"/>
    <row r="171397" ht="12.75" customHeight="1" x14ac:dyDescent="0.2"/>
    <row r="171401" ht="12.75" customHeight="1" x14ac:dyDescent="0.2"/>
    <row r="171405" ht="12.75" customHeight="1" x14ac:dyDescent="0.2"/>
    <row r="171409" ht="12.75" customHeight="1" x14ac:dyDescent="0.2"/>
    <row r="171413" ht="12.75" customHeight="1" x14ac:dyDescent="0.2"/>
    <row r="171417" ht="12.75" customHeight="1" x14ac:dyDescent="0.2"/>
    <row r="171421" ht="12.75" customHeight="1" x14ac:dyDescent="0.2"/>
    <row r="171425" ht="12.75" customHeight="1" x14ac:dyDescent="0.2"/>
    <row r="171429" ht="12.75" customHeight="1" x14ac:dyDescent="0.2"/>
    <row r="171433" ht="12.75" customHeight="1" x14ac:dyDescent="0.2"/>
    <row r="171437" ht="12.75" customHeight="1" x14ac:dyDescent="0.2"/>
    <row r="171441" ht="12.75" customHeight="1" x14ac:dyDescent="0.2"/>
    <row r="171445" ht="12.75" customHeight="1" x14ac:dyDescent="0.2"/>
    <row r="171449" ht="12.75" customHeight="1" x14ac:dyDescent="0.2"/>
    <row r="171453" ht="12.75" customHeight="1" x14ac:dyDescent="0.2"/>
    <row r="171457" ht="12.75" customHeight="1" x14ac:dyDescent="0.2"/>
    <row r="171461" ht="12.75" customHeight="1" x14ac:dyDescent="0.2"/>
    <row r="171465" ht="12.75" customHeight="1" x14ac:dyDescent="0.2"/>
    <row r="171469" ht="12.75" customHeight="1" x14ac:dyDescent="0.2"/>
    <row r="171473" ht="12.75" customHeight="1" x14ac:dyDescent="0.2"/>
    <row r="171477" ht="12.75" customHeight="1" x14ac:dyDescent="0.2"/>
    <row r="171481" ht="12.75" customHeight="1" x14ac:dyDescent="0.2"/>
    <row r="171485" ht="12.75" customHeight="1" x14ac:dyDescent="0.2"/>
    <row r="171489" ht="12.75" customHeight="1" x14ac:dyDescent="0.2"/>
    <row r="171493" ht="12.75" customHeight="1" x14ac:dyDescent="0.2"/>
    <row r="171497" ht="12.75" customHeight="1" x14ac:dyDescent="0.2"/>
    <row r="171501" ht="12.75" customHeight="1" x14ac:dyDescent="0.2"/>
    <row r="171505" ht="12.75" customHeight="1" x14ac:dyDescent="0.2"/>
    <row r="171509" ht="12.75" customHeight="1" x14ac:dyDescent="0.2"/>
    <row r="171513" ht="12.75" customHeight="1" x14ac:dyDescent="0.2"/>
    <row r="171517" ht="12.75" customHeight="1" x14ac:dyDescent="0.2"/>
    <row r="171521" ht="12.75" customHeight="1" x14ac:dyDescent="0.2"/>
    <row r="171525" ht="12.75" customHeight="1" x14ac:dyDescent="0.2"/>
    <row r="171529" ht="12.75" customHeight="1" x14ac:dyDescent="0.2"/>
    <row r="171533" ht="12.75" customHeight="1" x14ac:dyDescent="0.2"/>
    <row r="171537" ht="12.75" customHeight="1" x14ac:dyDescent="0.2"/>
    <row r="171541" ht="12.75" customHeight="1" x14ac:dyDescent="0.2"/>
    <row r="171545" ht="12.75" customHeight="1" x14ac:dyDescent="0.2"/>
    <row r="171549" ht="12.75" customHeight="1" x14ac:dyDescent="0.2"/>
    <row r="171553" ht="12.75" customHeight="1" x14ac:dyDescent="0.2"/>
    <row r="171557" ht="12.75" customHeight="1" x14ac:dyDescent="0.2"/>
    <row r="171561" ht="12.75" customHeight="1" x14ac:dyDescent="0.2"/>
    <row r="171565" ht="12.75" customHeight="1" x14ac:dyDescent="0.2"/>
    <row r="171569" ht="12.75" customHeight="1" x14ac:dyDescent="0.2"/>
    <row r="171573" ht="12.75" customHeight="1" x14ac:dyDescent="0.2"/>
    <row r="171577" ht="12.75" customHeight="1" x14ac:dyDescent="0.2"/>
    <row r="171581" ht="12.75" customHeight="1" x14ac:dyDescent="0.2"/>
    <row r="171585" ht="12.75" customHeight="1" x14ac:dyDescent="0.2"/>
    <row r="171589" ht="12.75" customHeight="1" x14ac:dyDescent="0.2"/>
    <row r="171593" ht="12.75" customHeight="1" x14ac:dyDescent="0.2"/>
    <row r="171597" ht="12.75" customHeight="1" x14ac:dyDescent="0.2"/>
    <row r="171601" ht="12.75" customHeight="1" x14ac:dyDescent="0.2"/>
    <row r="171605" ht="12.75" customHeight="1" x14ac:dyDescent="0.2"/>
    <row r="171609" ht="12.75" customHeight="1" x14ac:dyDescent="0.2"/>
    <row r="171613" ht="12.75" customHeight="1" x14ac:dyDescent="0.2"/>
    <row r="171617" ht="12.75" customHeight="1" x14ac:dyDescent="0.2"/>
    <row r="171621" ht="12.75" customHeight="1" x14ac:dyDescent="0.2"/>
    <row r="171625" ht="12.75" customHeight="1" x14ac:dyDescent="0.2"/>
    <row r="171629" ht="12.75" customHeight="1" x14ac:dyDescent="0.2"/>
    <row r="171633" ht="12.75" customHeight="1" x14ac:dyDescent="0.2"/>
    <row r="171637" ht="12.75" customHeight="1" x14ac:dyDescent="0.2"/>
    <row r="171641" ht="12.75" customHeight="1" x14ac:dyDescent="0.2"/>
    <row r="171645" ht="12.75" customHeight="1" x14ac:dyDescent="0.2"/>
    <row r="171649" ht="12.75" customHeight="1" x14ac:dyDescent="0.2"/>
    <row r="171653" ht="12.75" customHeight="1" x14ac:dyDescent="0.2"/>
    <row r="171657" ht="12.75" customHeight="1" x14ac:dyDescent="0.2"/>
    <row r="171661" ht="12.75" customHeight="1" x14ac:dyDescent="0.2"/>
    <row r="171665" ht="12.75" customHeight="1" x14ac:dyDescent="0.2"/>
    <row r="171669" ht="12.75" customHeight="1" x14ac:dyDescent="0.2"/>
    <row r="171673" ht="12.75" customHeight="1" x14ac:dyDescent="0.2"/>
    <row r="171677" ht="12.75" customHeight="1" x14ac:dyDescent="0.2"/>
    <row r="171681" ht="12.75" customHeight="1" x14ac:dyDescent="0.2"/>
    <row r="171685" ht="12.75" customHeight="1" x14ac:dyDescent="0.2"/>
    <row r="171689" ht="12.75" customHeight="1" x14ac:dyDescent="0.2"/>
    <row r="171693" ht="12.75" customHeight="1" x14ac:dyDescent="0.2"/>
    <row r="171697" ht="12.75" customHeight="1" x14ac:dyDescent="0.2"/>
    <row r="171701" ht="12.75" customHeight="1" x14ac:dyDescent="0.2"/>
    <row r="171705" ht="12.75" customHeight="1" x14ac:dyDescent="0.2"/>
    <row r="171709" ht="12.75" customHeight="1" x14ac:dyDescent="0.2"/>
    <row r="171713" ht="12.75" customHeight="1" x14ac:dyDescent="0.2"/>
    <row r="171717" ht="12.75" customHeight="1" x14ac:dyDescent="0.2"/>
    <row r="171721" ht="12.75" customHeight="1" x14ac:dyDescent="0.2"/>
    <row r="171725" ht="12.75" customHeight="1" x14ac:dyDescent="0.2"/>
    <row r="171729" ht="12.75" customHeight="1" x14ac:dyDescent="0.2"/>
    <row r="171733" ht="12.75" customHeight="1" x14ac:dyDescent="0.2"/>
    <row r="171737" ht="12.75" customHeight="1" x14ac:dyDescent="0.2"/>
    <row r="171741" ht="12.75" customHeight="1" x14ac:dyDescent="0.2"/>
    <row r="171745" ht="12.75" customHeight="1" x14ac:dyDescent="0.2"/>
    <row r="171749" ht="12.75" customHeight="1" x14ac:dyDescent="0.2"/>
    <row r="171753" ht="12.75" customHeight="1" x14ac:dyDescent="0.2"/>
    <row r="171757" ht="12.75" customHeight="1" x14ac:dyDescent="0.2"/>
    <row r="171761" ht="12.75" customHeight="1" x14ac:dyDescent="0.2"/>
    <row r="171765" ht="12.75" customHeight="1" x14ac:dyDescent="0.2"/>
    <row r="171769" ht="12.75" customHeight="1" x14ac:dyDescent="0.2"/>
    <row r="171773" ht="12.75" customHeight="1" x14ac:dyDescent="0.2"/>
    <row r="171777" ht="12.75" customHeight="1" x14ac:dyDescent="0.2"/>
    <row r="171781" ht="12.75" customHeight="1" x14ac:dyDescent="0.2"/>
    <row r="171785" ht="12.75" customHeight="1" x14ac:dyDescent="0.2"/>
    <row r="171789" ht="12.75" customHeight="1" x14ac:dyDescent="0.2"/>
    <row r="171793" ht="12.75" customHeight="1" x14ac:dyDescent="0.2"/>
    <row r="171797" ht="12.75" customHeight="1" x14ac:dyDescent="0.2"/>
    <row r="171801" ht="12.75" customHeight="1" x14ac:dyDescent="0.2"/>
    <row r="171805" ht="12.75" customHeight="1" x14ac:dyDescent="0.2"/>
    <row r="171809" ht="12.75" customHeight="1" x14ac:dyDescent="0.2"/>
    <row r="171813" ht="12.75" customHeight="1" x14ac:dyDescent="0.2"/>
    <row r="171817" ht="12.75" customHeight="1" x14ac:dyDescent="0.2"/>
    <row r="171821" ht="12.75" customHeight="1" x14ac:dyDescent="0.2"/>
    <row r="171825" ht="12.75" customHeight="1" x14ac:dyDescent="0.2"/>
    <row r="171829" ht="12.75" customHeight="1" x14ac:dyDescent="0.2"/>
    <row r="171833" ht="12.75" customHeight="1" x14ac:dyDescent="0.2"/>
    <row r="171837" ht="12.75" customHeight="1" x14ac:dyDescent="0.2"/>
    <row r="171841" ht="12.75" customHeight="1" x14ac:dyDescent="0.2"/>
    <row r="171845" ht="12.75" customHeight="1" x14ac:dyDescent="0.2"/>
    <row r="171849" ht="12.75" customHeight="1" x14ac:dyDescent="0.2"/>
    <row r="171853" ht="12.75" customHeight="1" x14ac:dyDescent="0.2"/>
    <row r="171857" ht="12.75" customHeight="1" x14ac:dyDescent="0.2"/>
    <row r="171861" ht="12.75" customHeight="1" x14ac:dyDescent="0.2"/>
    <row r="171865" ht="12.75" customHeight="1" x14ac:dyDescent="0.2"/>
    <row r="171869" ht="12.75" customHeight="1" x14ac:dyDescent="0.2"/>
    <row r="171873" ht="12.75" customHeight="1" x14ac:dyDescent="0.2"/>
    <row r="171877" ht="12.75" customHeight="1" x14ac:dyDescent="0.2"/>
    <row r="171881" ht="12.75" customHeight="1" x14ac:dyDescent="0.2"/>
    <row r="171885" ht="12.75" customHeight="1" x14ac:dyDescent="0.2"/>
    <row r="171889" ht="12.75" customHeight="1" x14ac:dyDescent="0.2"/>
    <row r="171893" ht="12.75" customHeight="1" x14ac:dyDescent="0.2"/>
    <row r="171897" ht="12.75" customHeight="1" x14ac:dyDescent="0.2"/>
    <row r="171901" ht="12.75" customHeight="1" x14ac:dyDescent="0.2"/>
    <row r="171905" ht="12.75" customHeight="1" x14ac:dyDescent="0.2"/>
    <row r="171909" ht="12.75" customHeight="1" x14ac:dyDescent="0.2"/>
    <row r="171913" ht="12.75" customHeight="1" x14ac:dyDescent="0.2"/>
    <row r="171917" ht="12.75" customHeight="1" x14ac:dyDescent="0.2"/>
    <row r="171921" ht="12.75" customHeight="1" x14ac:dyDescent="0.2"/>
    <row r="171925" ht="12.75" customHeight="1" x14ac:dyDescent="0.2"/>
    <row r="171929" ht="12.75" customHeight="1" x14ac:dyDescent="0.2"/>
    <row r="171933" ht="12.75" customHeight="1" x14ac:dyDescent="0.2"/>
    <row r="171937" ht="12.75" customHeight="1" x14ac:dyDescent="0.2"/>
    <row r="171941" ht="12.75" customHeight="1" x14ac:dyDescent="0.2"/>
    <row r="171945" ht="12.75" customHeight="1" x14ac:dyDescent="0.2"/>
    <row r="171949" ht="12.75" customHeight="1" x14ac:dyDescent="0.2"/>
    <row r="171953" ht="12.75" customHeight="1" x14ac:dyDescent="0.2"/>
    <row r="171957" ht="12.75" customHeight="1" x14ac:dyDescent="0.2"/>
    <row r="171961" ht="12.75" customHeight="1" x14ac:dyDescent="0.2"/>
    <row r="171965" ht="12.75" customHeight="1" x14ac:dyDescent="0.2"/>
    <row r="171969" ht="12.75" customHeight="1" x14ac:dyDescent="0.2"/>
    <row r="171973" ht="12.75" customHeight="1" x14ac:dyDescent="0.2"/>
    <row r="171977" ht="12.75" customHeight="1" x14ac:dyDescent="0.2"/>
    <row r="171981" ht="12.75" customHeight="1" x14ac:dyDescent="0.2"/>
    <row r="171985" ht="12.75" customHeight="1" x14ac:dyDescent="0.2"/>
    <row r="171989" ht="12.75" customHeight="1" x14ac:dyDescent="0.2"/>
    <row r="171993" ht="12.75" customHeight="1" x14ac:dyDescent="0.2"/>
    <row r="171997" ht="12.75" customHeight="1" x14ac:dyDescent="0.2"/>
    <row r="172001" ht="12.75" customHeight="1" x14ac:dyDescent="0.2"/>
    <row r="172005" ht="12.75" customHeight="1" x14ac:dyDescent="0.2"/>
    <row r="172009" ht="12.75" customHeight="1" x14ac:dyDescent="0.2"/>
    <row r="172013" ht="12.75" customHeight="1" x14ac:dyDescent="0.2"/>
    <row r="172017" ht="12.75" customHeight="1" x14ac:dyDescent="0.2"/>
    <row r="172021" ht="12.75" customHeight="1" x14ac:dyDescent="0.2"/>
    <row r="172025" ht="12.75" customHeight="1" x14ac:dyDescent="0.2"/>
    <row r="172029" ht="12.75" customHeight="1" x14ac:dyDescent="0.2"/>
    <row r="172033" ht="12.75" customHeight="1" x14ac:dyDescent="0.2"/>
    <row r="172037" ht="12.75" customHeight="1" x14ac:dyDescent="0.2"/>
    <row r="172041" ht="12.75" customHeight="1" x14ac:dyDescent="0.2"/>
    <row r="172045" ht="12.75" customHeight="1" x14ac:dyDescent="0.2"/>
    <row r="172049" ht="12.75" customHeight="1" x14ac:dyDescent="0.2"/>
    <row r="172053" ht="12.75" customHeight="1" x14ac:dyDescent="0.2"/>
    <row r="172057" ht="12.75" customHeight="1" x14ac:dyDescent="0.2"/>
    <row r="172061" ht="12.75" customHeight="1" x14ac:dyDescent="0.2"/>
    <row r="172065" ht="12.75" customHeight="1" x14ac:dyDescent="0.2"/>
    <row r="172069" ht="12.75" customHeight="1" x14ac:dyDescent="0.2"/>
    <row r="172073" ht="12.75" customHeight="1" x14ac:dyDescent="0.2"/>
    <row r="172077" ht="12.75" customHeight="1" x14ac:dyDescent="0.2"/>
    <row r="172081" ht="12.75" customHeight="1" x14ac:dyDescent="0.2"/>
    <row r="172085" ht="12.75" customHeight="1" x14ac:dyDescent="0.2"/>
    <row r="172089" ht="12.75" customHeight="1" x14ac:dyDescent="0.2"/>
    <row r="172093" ht="12.75" customHeight="1" x14ac:dyDescent="0.2"/>
    <row r="172097" ht="12.75" customHeight="1" x14ac:dyDescent="0.2"/>
    <row r="172101" ht="12.75" customHeight="1" x14ac:dyDescent="0.2"/>
    <row r="172105" ht="12.75" customHeight="1" x14ac:dyDescent="0.2"/>
    <row r="172109" ht="12.75" customHeight="1" x14ac:dyDescent="0.2"/>
    <row r="172113" ht="12.75" customHeight="1" x14ac:dyDescent="0.2"/>
    <row r="172117" ht="12.75" customHeight="1" x14ac:dyDescent="0.2"/>
    <row r="172121" ht="12.75" customHeight="1" x14ac:dyDescent="0.2"/>
    <row r="172125" ht="12.75" customHeight="1" x14ac:dyDescent="0.2"/>
    <row r="172129" ht="12.75" customHeight="1" x14ac:dyDescent="0.2"/>
    <row r="172133" ht="12.75" customHeight="1" x14ac:dyDescent="0.2"/>
    <row r="172137" ht="12.75" customHeight="1" x14ac:dyDescent="0.2"/>
    <row r="172141" ht="12.75" customHeight="1" x14ac:dyDescent="0.2"/>
    <row r="172145" ht="12.75" customHeight="1" x14ac:dyDescent="0.2"/>
    <row r="172149" ht="12.75" customHeight="1" x14ac:dyDescent="0.2"/>
    <row r="172153" ht="12.75" customHeight="1" x14ac:dyDescent="0.2"/>
    <row r="172157" ht="12.75" customHeight="1" x14ac:dyDescent="0.2"/>
    <row r="172161" ht="12.75" customHeight="1" x14ac:dyDescent="0.2"/>
    <row r="172165" ht="12.75" customHeight="1" x14ac:dyDescent="0.2"/>
    <row r="172169" ht="12.75" customHeight="1" x14ac:dyDescent="0.2"/>
    <row r="172173" ht="12.75" customHeight="1" x14ac:dyDescent="0.2"/>
    <row r="172177" ht="12.75" customHeight="1" x14ac:dyDescent="0.2"/>
    <row r="172181" ht="12.75" customHeight="1" x14ac:dyDescent="0.2"/>
    <row r="172185" ht="12.75" customHeight="1" x14ac:dyDescent="0.2"/>
    <row r="172189" ht="12.75" customHeight="1" x14ac:dyDescent="0.2"/>
    <row r="172193" ht="12.75" customHeight="1" x14ac:dyDescent="0.2"/>
    <row r="172197" ht="12.75" customHeight="1" x14ac:dyDescent="0.2"/>
    <row r="172201" ht="12.75" customHeight="1" x14ac:dyDescent="0.2"/>
    <row r="172205" ht="12.75" customHeight="1" x14ac:dyDescent="0.2"/>
    <row r="172209" ht="12.75" customHeight="1" x14ac:dyDescent="0.2"/>
    <row r="172213" ht="12.75" customHeight="1" x14ac:dyDescent="0.2"/>
    <row r="172217" ht="12.75" customHeight="1" x14ac:dyDescent="0.2"/>
    <row r="172221" ht="12.75" customHeight="1" x14ac:dyDescent="0.2"/>
    <row r="172225" ht="12.75" customHeight="1" x14ac:dyDescent="0.2"/>
    <row r="172229" ht="12.75" customHeight="1" x14ac:dyDescent="0.2"/>
    <row r="172233" ht="12.75" customHeight="1" x14ac:dyDescent="0.2"/>
    <row r="172237" ht="12.75" customHeight="1" x14ac:dyDescent="0.2"/>
    <row r="172241" ht="12.75" customHeight="1" x14ac:dyDescent="0.2"/>
    <row r="172245" ht="12.75" customHeight="1" x14ac:dyDescent="0.2"/>
    <row r="172249" ht="12.75" customHeight="1" x14ac:dyDescent="0.2"/>
    <row r="172253" ht="12.75" customHeight="1" x14ac:dyDescent="0.2"/>
    <row r="172257" ht="12.75" customHeight="1" x14ac:dyDescent="0.2"/>
    <row r="172261" ht="12.75" customHeight="1" x14ac:dyDescent="0.2"/>
    <row r="172265" ht="12.75" customHeight="1" x14ac:dyDescent="0.2"/>
    <row r="172269" ht="12.75" customHeight="1" x14ac:dyDescent="0.2"/>
    <row r="172273" ht="12.75" customHeight="1" x14ac:dyDescent="0.2"/>
    <row r="172277" ht="12.75" customHeight="1" x14ac:dyDescent="0.2"/>
    <row r="172281" ht="12.75" customHeight="1" x14ac:dyDescent="0.2"/>
    <row r="172285" ht="12.75" customHeight="1" x14ac:dyDescent="0.2"/>
    <row r="172289" ht="12.75" customHeight="1" x14ac:dyDescent="0.2"/>
    <row r="172293" ht="12.75" customHeight="1" x14ac:dyDescent="0.2"/>
    <row r="172297" ht="12.75" customHeight="1" x14ac:dyDescent="0.2"/>
    <row r="172301" ht="12.75" customHeight="1" x14ac:dyDescent="0.2"/>
    <row r="172305" ht="12.75" customHeight="1" x14ac:dyDescent="0.2"/>
    <row r="172309" ht="12.75" customHeight="1" x14ac:dyDescent="0.2"/>
    <row r="172313" ht="12.75" customHeight="1" x14ac:dyDescent="0.2"/>
    <row r="172317" ht="12.75" customHeight="1" x14ac:dyDescent="0.2"/>
    <row r="172321" ht="12.75" customHeight="1" x14ac:dyDescent="0.2"/>
    <row r="172325" ht="12.75" customHeight="1" x14ac:dyDescent="0.2"/>
    <row r="172329" ht="12.75" customHeight="1" x14ac:dyDescent="0.2"/>
    <row r="172333" ht="12.75" customHeight="1" x14ac:dyDescent="0.2"/>
    <row r="172337" ht="12.75" customHeight="1" x14ac:dyDescent="0.2"/>
    <row r="172341" ht="12.75" customHeight="1" x14ac:dyDescent="0.2"/>
    <row r="172345" ht="12.75" customHeight="1" x14ac:dyDescent="0.2"/>
    <row r="172349" ht="12.75" customHeight="1" x14ac:dyDescent="0.2"/>
    <row r="172353" ht="12.75" customHeight="1" x14ac:dyDescent="0.2"/>
    <row r="172357" ht="12.75" customHeight="1" x14ac:dyDescent="0.2"/>
    <row r="172361" ht="12.75" customHeight="1" x14ac:dyDescent="0.2"/>
    <row r="172365" ht="12.75" customHeight="1" x14ac:dyDescent="0.2"/>
    <row r="172369" ht="12.75" customHeight="1" x14ac:dyDescent="0.2"/>
    <row r="172373" ht="12.75" customHeight="1" x14ac:dyDescent="0.2"/>
    <row r="172377" ht="12.75" customHeight="1" x14ac:dyDescent="0.2"/>
    <row r="172381" ht="12.75" customHeight="1" x14ac:dyDescent="0.2"/>
    <row r="172385" ht="12.75" customHeight="1" x14ac:dyDescent="0.2"/>
    <row r="172389" ht="12.75" customHeight="1" x14ac:dyDescent="0.2"/>
    <row r="172393" ht="12.75" customHeight="1" x14ac:dyDescent="0.2"/>
    <row r="172397" ht="12.75" customHeight="1" x14ac:dyDescent="0.2"/>
    <row r="172401" ht="12.75" customHeight="1" x14ac:dyDescent="0.2"/>
    <row r="172405" ht="12.75" customHeight="1" x14ac:dyDescent="0.2"/>
    <row r="172409" ht="12.75" customHeight="1" x14ac:dyDescent="0.2"/>
    <row r="172413" ht="12.75" customHeight="1" x14ac:dyDescent="0.2"/>
    <row r="172417" ht="12.75" customHeight="1" x14ac:dyDescent="0.2"/>
    <row r="172421" ht="12.75" customHeight="1" x14ac:dyDescent="0.2"/>
    <row r="172425" ht="12.75" customHeight="1" x14ac:dyDescent="0.2"/>
    <row r="172429" ht="12.75" customHeight="1" x14ac:dyDescent="0.2"/>
    <row r="172433" ht="12.75" customHeight="1" x14ac:dyDescent="0.2"/>
    <row r="172437" ht="12.75" customHeight="1" x14ac:dyDescent="0.2"/>
    <row r="172441" ht="12.75" customHeight="1" x14ac:dyDescent="0.2"/>
    <row r="172445" ht="12.75" customHeight="1" x14ac:dyDescent="0.2"/>
    <row r="172449" ht="12.75" customHeight="1" x14ac:dyDescent="0.2"/>
    <row r="172453" ht="12.75" customHeight="1" x14ac:dyDescent="0.2"/>
    <row r="172457" ht="12.75" customHeight="1" x14ac:dyDescent="0.2"/>
    <row r="172461" ht="12.75" customHeight="1" x14ac:dyDescent="0.2"/>
    <row r="172465" ht="12.75" customHeight="1" x14ac:dyDescent="0.2"/>
    <row r="172469" ht="12.75" customHeight="1" x14ac:dyDescent="0.2"/>
    <row r="172473" ht="12.75" customHeight="1" x14ac:dyDescent="0.2"/>
    <row r="172477" ht="12.75" customHeight="1" x14ac:dyDescent="0.2"/>
    <row r="172481" ht="12.75" customHeight="1" x14ac:dyDescent="0.2"/>
    <row r="172485" ht="12.75" customHeight="1" x14ac:dyDescent="0.2"/>
    <row r="172489" ht="12.75" customHeight="1" x14ac:dyDescent="0.2"/>
    <row r="172493" ht="12.75" customHeight="1" x14ac:dyDescent="0.2"/>
    <row r="172497" ht="12.75" customHeight="1" x14ac:dyDescent="0.2"/>
    <row r="172501" ht="12.75" customHeight="1" x14ac:dyDescent="0.2"/>
    <row r="172505" ht="12.75" customHeight="1" x14ac:dyDescent="0.2"/>
    <row r="172509" ht="12.75" customHeight="1" x14ac:dyDescent="0.2"/>
    <row r="172513" ht="12.75" customHeight="1" x14ac:dyDescent="0.2"/>
    <row r="172517" ht="12.75" customHeight="1" x14ac:dyDescent="0.2"/>
    <row r="172521" ht="12.75" customHeight="1" x14ac:dyDescent="0.2"/>
    <row r="172525" ht="12.75" customHeight="1" x14ac:dyDescent="0.2"/>
    <row r="172529" ht="12.75" customHeight="1" x14ac:dyDescent="0.2"/>
    <row r="172533" ht="12.75" customHeight="1" x14ac:dyDescent="0.2"/>
    <row r="172537" ht="12.75" customHeight="1" x14ac:dyDescent="0.2"/>
    <row r="172541" ht="12.75" customHeight="1" x14ac:dyDescent="0.2"/>
    <row r="172545" ht="12.75" customHeight="1" x14ac:dyDescent="0.2"/>
    <row r="172549" ht="12.75" customHeight="1" x14ac:dyDescent="0.2"/>
    <row r="172553" ht="12.75" customHeight="1" x14ac:dyDescent="0.2"/>
    <row r="172557" ht="12.75" customHeight="1" x14ac:dyDescent="0.2"/>
    <row r="172561" ht="12.75" customHeight="1" x14ac:dyDescent="0.2"/>
    <row r="172565" ht="12.75" customHeight="1" x14ac:dyDescent="0.2"/>
    <row r="172569" ht="12.75" customHeight="1" x14ac:dyDescent="0.2"/>
    <row r="172573" ht="12.75" customHeight="1" x14ac:dyDescent="0.2"/>
    <row r="172577" ht="12.75" customHeight="1" x14ac:dyDescent="0.2"/>
    <row r="172581" ht="12.75" customHeight="1" x14ac:dyDescent="0.2"/>
    <row r="172585" ht="12.75" customHeight="1" x14ac:dyDescent="0.2"/>
    <row r="172589" ht="12.75" customHeight="1" x14ac:dyDescent="0.2"/>
    <row r="172593" ht="12.75" customHeight="1" x14ac:dyDescent="0.2"/>
    <row r="172597" ht="12.75" customHeight="1" x14ac:dyDescent="0.2"/>
    <row r="172601" ht="12.75" customHeight="1" x14ac:dyDescent="0.2"/>
    <row r="172605" ht="12.75" customHeight="1" x14ac:dyDescent="0.2"/>
    <row r="172609" ht="12.75" customHeight="1" x14ac:dyDescent="0.2"/>
    <row r="172613" ht="12.75" customHeight="1" x14ac:dyDescent="0.2"/>
    <row r="172617" ht="12.75" customHeight="1" x14ac:dyDescent="0.2"/>
    <row r="172621" ht="12.75" customHeight="1" x14ac:dyDescent="0.2"/>
    <row r="172625" ht="12.75" customHeight="1" x14ac:dyDescent="0.2"/>
    <row r="172629" ht="12.75" customHeight="1" x14ac:dyDescent="0.2"/>
    <row r="172633" ht="12.75" customHeight="1" x14ac:dyDescent="0.2"/>
    <row r="172637" ht="12.75" customHeight="1" x14ac:dyDescent="0.2"/>
    <row r="172641" ht="12.75" customHeight="1" x14ac:dyDescent="0.2"/>
    <row r="172645" ht="12.75" customHeight="1" x14ac:dyDescent="0.2"/>
    <row r="172649" ht="12.75" customHeight="1" x14ac:dyDescent="0.2"/>
    <row r="172653" ht="12.75" customHeight="1" x14ac:dyDescent="0.2"/>
    <row r="172657" ht="12.75" customHeight="1" x14ac:dyDescent="0.2"/>
    <row r="172661" ht="12.75" customHeight="1" x14ac:dyDescent="0.2"/>
    <row r="172665" ht="12.75" customHeight="1" x14ac:dyDescent="0.2"/>
    <row r="172669" ht="12.75" customHeight="1" x14ac:dyDescent="0.2"/>
    <row r="172673" ht="12.75" customHeight="1" x14ac:dyDescent="0.2"/>
    <row r="172677" ht="12.75" customHeight="1" x14ac:dyDescent="0.2"/>
    <row r="172681" ht="12.75" customHeight="1" x14ac:dyDescent="0.2"/>
    <row r="172685" ht="12.75" customHeight="1" x14ac:dyDescent="0.2"/>
    <row r="172689" ht="12.75" customHeight="1" x14ac:dyDescent="0.2"/>
    <row r="172693" ht="12.75" customHeight="1" x14ac:dyDescent="0.2"/>
    <row r="172697" ht="12.75" customHeight="1" x14ac:dyDescent="0.2"/>
    <row r="172701" ht="12.75" customHeight="1" x14ac:dyDescent="0.2"/>
    <row r="172705" ht="12.75" customHeight="1" x14ac:dyDescent="0.2"/>
    <row r="172709" ht="12.75" customHeight="1" x14ac:dyDescent="0.2"/>
    <row r="172713" ht="12.75" customHeight="1" x14ac:dyDescent="0.2"/>
    <row r="172717" ht="12.75" customHeight="1" x14ac:dyDescent="0.2"/>
    <row r="172721" ht="12.75" customHeight="1" x14ac:dyDescent="0.2"/>
    <row r="172725" ht="12.75" customHeight="1" x14ac:dyDescent="0.2"/>
    <row r="172729" ht="12.75" customHeight="1" x14ac:dyDescent="0.2"/>
    <row r="172733" ht="12.75" customHeight="1" x14ac:dyDescent="0.2"/>
    <row r="172737" ht="12.75" customHeight="1" x14ac:dyDescent="0.2"/>
    <row r="172741" ht="12.75" customHeight="1" x14ac:dyDescent="0.2"/>
    <row r="172745" ht="12.75" customHeight="1" x14ac:dyDescent="0.2"/>
    <row r="172749" ht="12.75" customHeight="1" x14ac:dyDescent="0.2"/>
    <row r="172753" ht="12.75" customHeight="1" x14ac:dyDescent="0.2"/>
    <row r="172757" ht="12.75" customHeight="1" x14ac:dyDescent="0.2"/>
    <row r="172761" ht="12.75" customHeight="1" x14ac:dyDescent="0.2"/>
    <row r="172765" ht="12.75" customHeight="1" x14ac:dyDescent="0.2"/>
    <row r="172769" ht="12.75" customHeight="1" x14ac:dyDescent="0.2"/>
    <row r="172773" ht="12.75" customHeight="1" x14ac:dyDescent="0.2"/>
    <row r="172777" ht="12.75" customHeight="1" x14ac:dyDescent="0.2"/>
    <row r="172781" ht="12.75" customHeight="1" x14ac:dyDescent="0.2"/>
    <row r="172785" ht="12.75" customHeight="1" x14ac:dyDescent="0.2"/>
    <row r="172789" ht="12.75" customHeight="1" x14ac:dyDescent="0.2"/>
    <row r="172793" ht="12.75" customHeight="1" x14ac:dyDescent="0.2"/>
    <row r="172797" ht="12.75" customHeight="1" x14ac:dyDescent="0.2"/>
    <row r="172801" ht="12.75" customHeight="1" x14ac:dyDescent="0.2"/>
    <row r="172805" ht="12.75" customHeight="1" x14ac:dyDescent="0.2"/>
    <row r="172809" ht="12.75" customHeight="1" x14ac:dyDescent="0.2"/>
    <row r="172813" ht="12.75" customHeight="1" x14ac:dyDescent="0.2"/>
    <row r="172817" ht="12.75" customHeight="1" x14ac:dyDescent="0.2"/>
    <row r="172821" ht="12.75" customHeight="1" x14ac:dyDescent="0.2"/>
    <row r="172825" ht="12.75" customHeight="1" x14ac:dyDescent="0.2"/>
    <row r="172829" ht="12.75" customHeight="1" x14ac:dyDescent="0.2"/>
    <row r="172833" ht="12.75" customHeight="1" x14ac:dyDescent="0.2"/>
    <row r="172837" ht="12.75" customHeight="1" x14ac:dyDescent="0.2"/>
    <row r="172841" ht="12.75" customHeight="1" x14ac:dyDescent="0.2"/>
    <row r="172845" ht="12.75" customHeight="1" x14ac:dyDescent="0.2"/>
    <row r="172849" ht="12.75" customHeight="1" x14ac:dyDescent="0.2"/>
    <row r="172853" ht="12.75" customHeight="1" x14ac:dyDescent="0.2"/>
    <row r="172857" ht="12.75" customHeight="1" x14ac:dyDescent="0.2"/>
    <row r="172861" ht="12.75" customHeight="1" x14ac:dyDescent="0.2"/>
    <row r="172865" ht="12.75" customHeight="1" x14ac:dyDescent="0.2"/>
    <row r="172869" ht="12.75" customHeight="1" x14ac:dyDescent="0.2"/>
    <row r="172873" ht="12.75" customHeight="1" x14ac:dyDescent="0.2"/>
    <row r="172877" ht="12.75" customHeight="1" x14ac:dyDescent="0.2"/>
    <row r="172881" ht="12.75" customHeight="1" x14ac:dyDescent="0.2"/>
    <row r="172885" ht="12.75" customHeight="1" x14ac:dyDescent="0.2"/>
    <row r="172889" ht="12.75" customHeight="1" x14ac:dyDescent="0.2"/>
    <row r="172893" ht="12.75" customHeight="1" x14ac:dyDescent="0.2"/>
    <row r="172897" ht="12.75" customHeight="1" x14ac:dyDescent="0.2"/>
    <row r="172901" ht="12.75" customHeight="1" x14ac:dyDescent="0.2"/>
    <row r="172905" ht="12.75" customHeight="1" x14ac:dyDescent="0.2"/>
    <row r="172909" ht="12.75" customHeight="1" x14ac:dyDescent="0.2"/>
    <row r="172913" ht="12.75" customHeight="1" x14ac:dyDescent="0.2"/>
    <row r="172917" ht="12.75" customHeight="1" x14ac:dyDescent="0.2"/>
    <row r="172921" ht="12.75" customHeight="1" x14ac:dyDescent="0.2"/>
    <row r="172925" ht="12.75" customHeight="1" x14ac:dyDescent="0.2"/>
    <row r="172929" ht="12.75" customHeight="1" x14ac:dyDescent="0.2"/>
    <row r="172933" ht="12.75" customHeight="1" x14ac:dyDescent="0.2"/>
    <row r="172937" ht="12.75" customHeight="1" x14ac:dyDescent="0.2"/>
    <row r="172941" ht="12.75" customHeight="1" x14ac:dyDescent="0.2"/>
    <row r="172945" ht="12.75" customHeight="1" x14ac:dyDescent="0.2"/>
    <row r="172949" ht="12.75" customHeight="1" x14ac:dyDescent="0.2"/>
    <row r="172953" ht="12.75" customHeight="1" x14ac:dyDescent="0.2"/>
    <row r="172957" ht="12.75" customHeight="1" x14ac:dyDescent="0.2"/>
    <row r="172961" ht="12.75" customHeight="1" x14ac:dyDescent="0.2"/>
    <row r="172965" ht="12.75" customHeight="1" x14ac:dyDescent="0.2"/>
    <row r="172969" ht="12.75" customHeight="1" x14ac:dyDescent="0.2"/>
    <row r="172973" ht="12.75" customHeight="1" x14ac:dyDescent="0.2"/>
    <row r="172977" ht="12.75" customHeight="1" x14ac:dyDescent="0.2"/>
    <row r="172981" ht="12.75" customHeight="1" x14ac:dyDescent="0.2"/>
    <row r="172985" ht="12.75" customHeight="1" x14ac:dyDescent="0.2"/>
    <row r="172989" ht="12.75" customHeight="1" x14ac:dyDescent="0.2"/>
    <row r="172993" ht="12.75" customHeight="1" x14ac:dyDescent="0.2"/>
    <row r="172997" ht="12.75" customHeight="1" x14ac:dyDescent="0.2"/>
    <row r="173001" ht="12.75" customHeight="1" x14ac:dyDescent="0.2"/>
    <row r="173005" ht="12.75" customHeight="1" x14ac:dyDescent="0.2"/>
    <row r="173009" ht="12.75" customHeight="1" x14ac:dyDescent="0.2"/>
    <row r="173013" ht="12.75" customHeight="1" x14ac:dyDescent="0.2"/>
    <row r="173017" ht="12.75" customHeight="1" x14ac:dyDescent="0.2"/>
    <row r="173021" ht="12.75" customHeight="1" x14ac:dyDescent="0.2"/>
    <row r="173025" ht="12.75" customHeight="1" x14ac:dyDescent="0.2"/>
    <row r="173029" ht="12.75" customHeight="1" x14ac:dyDescent="0.2"/>
    <row r="173033" ht="12.75" customHeight="1" x14ac:dyDescent="0.2"/>
    <row r="173037" ht="12.75" customHeight="1" x14ac:dyDescent="0.2"/>
    <row r="173041" ht="12.75" customHeight="1" x14ac:dyDescent="0.2"/>
    <row r="173045" ht="12.75" customHeight="1" x14ac:dyDescent="0.2"/>
    <row r="173049" ht="12.75" customHeight="1" x14ac:dyDescent="0.2"/>
    <row r="173053" ht="12.75" customHeight="1" x14ac:dyDescent="0.2"/>
    <row r="173057" ht="12.75" customHeight="1" x14ac:dyDescent="0.2"/>
    <row r="173061" ht="12.75" customHeight="1" x14ac:dyDescent="0.2"/>
    <row r="173065" ht="12.75" customHeight="1" x14ac:dyDescent="0.2"/>
    <row r="173069" ht="12.75" customHeight="1" x14ac:dyDescent="0.2"/>
    <row r="173073" ht="12.75" customHeight="1" x14ac:dyDescent="0.2"/>
    <row r="173077" ht="12.75" customHeight="1" x14ac:dyDescent="0.2"/>
    <row r="173081" ht="12.75" customHeight="1" x14ac:dyDescent="0.2"/>
    <row r="173085" ht="12.75" customHeight="1" x14ac:dyDescent="0.2"/>
    <row r="173089" ht="12.75" customHeight="1" x14ac:dyDescent="0.2"/>
    <row r="173093" ht="12.75" customHeight="1" x14ac:dyDescent="0.2"/>
    <row r="173097" ht="12.75" customHeight="1" x14ac:dyDescent="0.2"/>
    <row r="173101" ht="12.75" customHeight="1" x14ac:dyDescent="0.2"/>
    <row r="173105" ht="12.75" customHeight="1" x14ac:dyDescent="0.2"/>
    <row r="173109" ht="12.75" customHeight="1" x14ac:dyDescent="0.2"/>
    <row r="173113" ht="12.75" customHeight="1" x14ac:dyDescent="0.2"/>
    <row r="173117" ht="12.75" customHeight="1" x14ac:dyDescent="0.2"/>
    <row r="173121" ht="12.75" customHeight="1" x14ac:dyDescent="0.2"/>
    <row r="173125" ht="12.75" customHeight="1" x14ac:dyDescent="0.2"/>
    <row r="173129" ht="12.75" customHeight="1" x14ac:dyDescent="0.2"/>
    <row r="173133" ht="12.75" customHeight="1" x14ac:dyDescent="0.2"/>
    <row r="173137" ht="12.75" customHeight="1" x14ac:dyDescent="0.2"/>
    <row r="173141" ht="12.75" customHeight="1" x14ac:dyDescent="0.2"/>
    <row r="173145" ht="12.75" customHeight="1" x14ac:dyDescent="0.2"/>
    <row r="173149" ht="12.75" customHeight="1" x14ac:dyDescent="0.2"/>
    <row r="173153" ht="12.75" customHeight="1" x14ac:dyDescent="0.2"/>
    <row r="173157" ht="12.75" customHeight="1" x14ac:dyDescent="0.2"/>
    <row r="173161" ht="12.75" customHeight="1" x14ac:dyDescent="0.2"/>
    <row r="173165" ht="12.75" customHeight="1" x14ac:dyDescent="0.2"/>
    <row r="173169" ht="12.75" customHeight="1" x14ac:dyDescent="0.2"/>
    <row r="173173" ht="12.75" customHeight="1" x14ac:dyDescent="0.2"/>
    <row r="173177" ht="12.75" customHeight="1" x14ac:dyDescent="0.2"/>
    <row r="173181" ht="12.75" customHeight="1" x14ac:dyDescent="0.2"/>
    <row r="173185" ht="12.75" customHeight="1" x14ac:dyDescent="0.2"/>
    <row r="173189" ht="12.75" customHeight="1" x14ac:dyDescent="0.2"/>
    <row r="173193" ht="12.75" customHeight="1" x14ac:dyDescent="0.2"/>
    <row r="173197" ht="12.75" customHeight="1" x14ac:dyDescent="0.2"/>
    <row r="173201" ht="12.75" customHeight="1" x14ac:dyDescent="0.2"/>
    <row r="173205" ht="12.75" customHeight="1" x14ac:dyDescent="0.2"/>
    <row r="173209" ht="12.75" customHeight="1" x14ac:dyDescent="0.2"/>
    <row r="173213" ht="12.75" customHeight="1" x14ac:dyDescent="0.2"/>
    <row r="173217" ht="12.75" customHeight="1" x14ac:dyDescent="0.2"/>
    <row r="173221" ht="12.75" customHeight="1" x14ac:dyDescent="0.2"/>
    <row r="173225" ht="12.75" customHeight="1" x14ac:dyDescent="0.2"/>
    <row r="173229" ht="12.75" customHeight="1" x14ac:dyDescent="0.2"/>
    <row r="173233" ht="12.75" customHeight="1" x14ac:dyDescent="0.2"/>
    <row r="173237" ht="12.75" customHeight="1" x14ac:dyDescent="0.2"/>
    <row r="173241" ht="12.75" customHeight="1" x14ac:dyDescent="0.2"/>
    <row r="173245" ht="12.75" customHeight="1" x14ac:dyDescent="0.2"/>
    <row r="173249" ht="12.75" customHeight="1" x14ac:dyDescent="0.2"/>
    <row r="173253" ht="12.75" customHeight="1" x14ac:dyDescent="0.2"/>
    <row r="173257" ht="12.75" customHeight="1" x14ac:dyDescent="0.2"/>
    <row r="173261" ht="12.75" customHeight="1" x14ac:dyDescent="0.2"/>
    <row r="173265" ht="12.75" customHeight="1" x14ac:dyDescent="0.2"/>
    <row r="173269" ht="12.75" customHeight="1" x14ac:dyDescent="0.2"/>
    <row r="173273" ht="12.75" customHeight="1" x14ac:dyDescent="0.2"/>
    <row r="173277" ht="12.75" customHeight="1" x14ac:dyDescent="0.2"/>
    <row r="173281" ht="12.75" customHeight="1" x14ac:dyDescent="0.2"/>
    <row r="173285" ht="12.75" customHeight="1" x14ac:dyDescent="0.2"/>
    <row r="173289" ht="12.75" customHeight="1" x14ac:dyDescent="0.2"/>
    <row r="173293" ht="12.75" customHeight="1" x14ac:dyDescent="0.2"/>
    <row r="173297" ht="12.75" customHeight="1" x14ac:dyDescent="0.2"/>
    <row r="173301" ht="12.75" customHeight="1" x14ac:dyDescent="0.2"/>
    <row r="173305" ht="12.75" customHeight="1" x14ac:dyDescent="0.2"/>
    <row r="173309" ht="12.75" customHeight="1" x14ac:dyDescent="0.2"/>
    <row r="173313" ht="12.75" customHeight="1" x14ac:dyDescent="0.2"/>
    <row r="173317" ht="12.75" customHeight="1" x14ac:dyDescent="0.2"/>
    <row r="173321" ht="12.75" customHeight="1" x14ac:dyDescent="0.2"/>
    <row r="173325" ht="12.75" customHeight="1" x14ac:dyDescent="0.2"/>
    <row r="173329" ht="12.75" customHeight="1" x14ac:dyDescent="0.2"/>
    <row r="173333" ht="12.75" customHeight="1" x14ac:dyDescent="0.2"/>
    <row r="173337" ht="12.75" customHeight="1" x14ac:dyDescent="0.2"/>
    <row r="173341" ht="12.75" customHeight="1" x14ac:dyDescent="0.2"/>
    <row r="173345" ht="12.75" customHeight="1" x14ac:dyDescent="0.2"/>
    <row r="173349" ht="12.75" customHeight="1" x14ac:dyDescent="0.2"/>
    <row r="173353" ht="12.75" customHeight="1" x14ac:dyDescent="0.2"/>
    <row r="173357" ht="12.75" customHeight="1" x14ac:dyDescent="0.2"/>
    <row r="173361" ht="12.75" customHeight="1" x14ac:dyDescent="0.2"/>
    <row r="173365" ht="12.75" customHeight="1" x14ac:dyDescent="0.2"/>
    <row r="173369" ht="12.75" customHeight="1" x14ac:dyDescent="0.2"/>
    <row r="173373" ht="12.75" customHeight="1" x14ac:dyDescent="0.2"/>
    <row r="173377" ht="12.75" customHeight="1" x14ac:dyDescent="0.2"/>
    <row r="173381" ht="12.75" customHeight="1" x14ac:dyDescent="0.2"/>
    <row r="173385" ht="12.75" customHeight="1" x14ac:dyDescent="0.2"/>
    <row r="173389" ht="12.75" customHeight="1" x14ac:dyDescent="0.2"/>
    <row r="173393" ht="12.75" customHeight="1" x14ac:dyDescent="0.2"/>
    <row r="173397" ht="12.75" customHeight="1" x14ac:dyDescent="0.2"/>
    <row r="173401" ht="12.75" customHeight="1" x14ac:dyDescent="0.2"/>
    <row r="173405" ht="12.75" customHeight="1" x14ac:dyDescent="0.2"/>
    <row r="173409" ht="12.75" customHeight="1" x14ac:dyDescent="0.2"/>
    <row r="173413" ht="12.75" customHeight="1" x14ac:dyDescent="0.2"/>
    <row r="173417" ht="12.75" customHeight="1" x14ac:dyDescent="0.2"/>
    <row r="173421" ht="12.75" customHeight="1" x14ac:dyDescent="0.2"/>
    <row r="173425" ht="12.75" customHeight="1" x14ac:dyDescent="0.2"/>
    <row r="173429" ht="12.75" customHeight="1" x14ac:dyDescent="0.2"/>
    <row r="173433" ht="12.75" customHeight="1" x14ac:dyDescent="0.2"/>
    <row r="173437" ht="12.75" customHeight="1" x14ac:dyDescent="0.2"/>
    <row r="173441" ht="12.75" customHeight="1" x14ac:dyDescent="0.2"/>
    <row r="173445" ht="12.75" customHeight="1" x14ac:dyDescent="0.2"/>
    <row r="173449" ht="12.75" customHeight="1" x14ac:dyDescent="0.2"/>
    <row r="173453" ht="12.75" customHeight="1" x14ac:dyDescent="0.2"/>
    <row r="173457" ht="12.75" customHeight="1" x14ac:dyDescent="0.2"/>
    <row r="173461" ht="12.75" customHeight="1" x14ac:dyDescent="0.2"/>
    <row r="173465" ht="12.75" customHeight="1" x14ac:dyDescent="0.2"/>
    <row r="173469" ht="12.75" customHeight="1" x14ac:dyDescent="0.2"/>
    <row r="173473" ht="12.75" customHeight="1" x14ac:dyDescent="0.2"/>
    <row r="173477" ht="12.75" customHeight="1" x14ac:dyDescent="0.2"/>
    <row r="173481" ht="12.75" customHeight="1" x14ac:dyDescent="0.2"/>
    <row r="173485" ht="12.75" customHeight="1" x14ac:dyDescent="0.2"/>
    <row r="173489" ht="12.75" customHeight="1" x14ac:dyDescent="0.2"/>
    <row r="173493" ht="12.75" customHeight="1" x14ac:dyDescent="0.2"/>
    <row r="173497" ht="12.75" customHeight="1" x14ac:dyDescent="0.2"/>
    <row r="173501" ht="12.75" customHeight="1" x14ac:dyDescent="0.2"/>
    <row r="173505" ht="12.75" customHeight="1" x14ac:dyDescent="0.2"/>
    <row r="173509" ht="12.75" customHeight="1" x14ac:dyDescent="0.2"/>
    <row r="173513" ht="12.75" customHeight="1" x14ac:dyDescent="0.2"/>
    <row r="173517" ht="12.75" customHeight="1" x14ac:dyDescent="0.2"/>
    <row r="173521" ht="12.75" customHeight="1" x14ac:dyDescent="0.2"/>
    <row r="173525" ht="12.75" customHeight="1" x14ac:dyDescent="0.2"/>
    <row r="173529" ht="12.75" customHeight="1" x14ac:dyDescent="0.2"/>
    <row r="173533" ht="12.75" customHeight="1" x14ac:dyDescent="0.2"/>
    <row r="173537" ht="12.75" customHeight="1" x14ac:dyDescent="0.2"/>
    <row r="173541" ht="12.75" customHeight="1" x14ac:dyDescent="0.2"/>
    <row r="173545" ht="12.75" customHeight="1" x14ac:dyDescent="0.2"/>
    <row r="173549" ht="12.75" customHeight="1" x14ac:dyDescent="0.2"/>
    <row r="173553" ht="12.75" customHeight="1" x14ac:dyDescent="0.2"/>
    <row r="173557" ht="12.75" customHeight="1" x14ac:dyDescent="0.2"/>
    <row r="173561" ht="12.75" customHeight="1" x14ac:dyDescent="0.2"/>
    <row r="173565" ht="12.75" customHeight="1" x14ac:dyDescent="0.2"/>
    <row r="173569" ht="12.75" customHeight="1" x14ac:dyDescent="0.2"/>
    <row r="173573" ht="12.75" customHeight="1" x14ac:dyDescent="0.2"/>
    <row r="173577" ht="12.75" customHeight="1" x14ac:dyDescent="0.2"/>
    <row r="173581" ht="12.75" customHeight="1" x14ac:dyDescent="0.2"/>
    <row r="173585" ht="12.75" customHeight="1" x14ac:dyDescent="0.2"/>
    <row r="173589" ht="12.75" customHeight="1" x14ac:dyDescent="0.2"/>
    <row r="173593" ht="12.75" customHeight="1" x14ac:dyDescent="0.2"/>
    <row r="173597" ht="12.75" customHeight="1" x14ac:dyDescent="0.2"/>
    <row r="173601" ht="12.75" customHeight="1" x14ac:dyDescent="0.2"/>
    <row r="173605" ht="12.75" customHeight="1" x14ac:dyDescent="0.2"/>
    <row r="173609" ht="12.75" customHeight="1" x14ac:dyDescent="0.2"/>
    <row r="173613" ht="12.75" customHeight="1" x14ac:dyDescent="0.2"/>
    <row r="173617" ht="12.75" customHeight="1" x14ac:dyDescent="0.2"/>
    <row r="173621" ht="12.75" customHeight="1" x14ac:dyDescent="0.2"/>
    <row r="173625" ht="12.75" customHeight="1" x14ac:dyDescent="0.2"/>
    <row r="173629" ht="12.75" customHeight="1" x14ac:dyDescent="0.2"/>
    <row r="173633" ht="12.75" customHeight="1" x14ac:dyDescent="0.2"/>
    <row r="173637" ht="12.75" customHeight="1" x14ac:dyDescent="0.2"/>
    <row r="173641" ht="12.75" customHeight="1" x14ac:dyDescent="0.2"/>
    <row r="173645" ht="12.75" customHeight="1" x14ac:dyDescent="0.2"/>
    <row r="173649" ht="12.75" customHeight="1" x14ac:dyDescent="0.2"/>
    <row r="173653" ht="12.75" customHeight="1" x14ac:dyDescent="0.2"/>
    <row r="173657" ht="12.75" customHeight="1" x14ac:dyDescent="0.2"/>
    <row r="173661" ht="12.75" customHeight="1" x14ac:dyDescent="0.2"/>
    <row r="173665" ht="12.75" customHeight="1" x14ac:dyDescent="0.2"/>
    <row r="173669" ht="12.75" customHeight="1" x14ac:dyDescent="0.2"/>
    <row r="173673" ht="12.75" customHeight="1" x14ac:dyDescent="0.2"/>
    <row r="173677" ht="12.75" customHeight="1" x14ac:dyDescent="0.2"/>
    <row r="173681" ht="12.75" customHeight="1" x14ac:dyDescent="0.2"/>
    <row r="173685" ht="12.75" customHeight="1" x14ac:dyDescent="0.2"/>
    <row r="173689" ht="12.75" customHeight="1" x14ac:dyDescent="0.2"/>
    <row r="173693" ht="12.75" customHeight="1" x14ac:dyDescent="0.2"/>
    <row r="173697" ht="12.75" customHeight="1" x14ac:dyDescent="0.2"/>
    <row r="173701" ht="12.75" customHeight="1" x14ac:dyDescent="0.2"/>
    <row r="173705" ht="12.75" customHeight="1" x14ac:dyDescent="0.2"/>
    <row r="173709" ht="12.75" customHeight="1" x14ac:dyDescent="0.2"/>
    <row r="173713" ht="12.75" customHeight="1" x14ac:dyDescent="0.2"/>
    <row r="173717" ht="12.75" customHeight="1" x14ac:dyDescent="0.2"/>
    <row r="173721" ht="12.75" customHeight="1" x14ac:dyDescent="0.2"/>
    <row r="173725" ht="12.75" customHeight="1" x14ac:dyDescent="0.2"/>
    <row r="173729" ht="12.75" customHeight="1" x14ac:dyDescent="0.2"/>
    <row r="173733" ht="12.75" customHeight="1" x14ac:dyDescent="0.2"/>
    <row r="173737" ht="12.75" customHeight="1" x14ac:dyDescent="0.2"/>
    <row r="173741" ht="12.75" customHeight="1" x14ac:dyDescent="0.2"/>
    <row r="173745" ht="12.75" customHeight="1" x14ac:dyDescent="0.2"/>
    <row r="173749" ht="12.75" customHeight="1" x14ac:dyDescent="0.2"/>
    <row r="173753" ht="12.75" customHeight="1" x14ac:dyDescent="0.2"/>
    <row r="173757" ht="12.75" customHeight="1" x14ac:dyDescent="0.2"/>
    <row r="173761" ht="12.75" customHeight="1" x14ac:dyDescent="0.2"/>
    <row r="173765" ht="12.75" customHeight="1" x14ac:dyDescent="0.2"/>
    <row r="173769" ht="12.75" customHeight="1" x14ac:dyDescent="0.2"/>
    <row r="173773" ht="12.75" customHeight="1" x14ac:dyDescent="0.2"/>
    <row r="173777" ht="12.75" customHeight="1" x14ac:dyDescent="0.2"/>
    <row r="173781" ht="12.75" customHeight="1" x14ac:dyDescent="0.2"/>
    <row r="173785" ht="12.75" customHeight="1" x14ac:dyDescent="0.2"/>
    <row r="173789" ht="12.75" customHeight="1" x14ac:dyDescent="0.2"/>
    <row r="173793" ht="12.75" customHeight="1" x14ac:dyDescent="0.2"/>
    <row r="173797" ht="12.75" customHeight="1" x14ac:dyDescent="0.2"/>
    <row r="173801" ht="12.75" customHeight="1" x14ac:dyDescent="0.2"/>
    <row r="173805" ht="12.75" customHeight="1" x14ac:dyDescent="0.2"/>
    <row r="173809" ht="12.75" customHeight="1" x14ac:dyDescent="0.2"/>
    <row r="173813" ht="12.75" customHeight="1" x14ac:dyDescent="0.2"/>
    <row r="173817" ht="12.75" customHeight="1" x14ac:dyDescent="0.2"/>
    <row r="173821" ht="12.75" customHeight="1" x14ac:dyDescent="0.2"/>
    <row r="173825" ht="12.75" customHeight="1" x14ac:dyDescent="0.2"/>
    <row r="173829" ht="12.75" customHeight="1" x14ac:dyDescent="0.2"/>
    <row r="173833" ht="12.75" customHeight="1" x14ac:dyDescent="0.2"/>
    <row r="173837" ht="12.75" customHeight="1" x14ac:dyDescent="0.2"/>
    <row r="173841" ht="12.75" customHeight="1" x14ac:dyDescent="0.2"/>
    <row r="173845" ht="12.75" customHeight="1" x14ac:dyDescent="0.2"/>
    <row r="173849" ht="12.75" customHeight="1" x14ac:dyDescent="0.2"/>
    <row r="173853" ht="12.75" customHeight="1" x14ac:dyDescent="0.2"/>
    <row r="173857" ht="12.75" customHeight="1" x14ac:dyDescent="0.2"/>
    <row r="173861" ht="12.75" customHeight="1" x14ac:dyDescent="0.2"/>
    <row r="173865" ht="12.75" customHeight="1" x14ac:dyDescent="0.2"/>
    <row r="173869" ht="12.75" customHeight="1" x14ac:dyDescent="0.2"/>
    <row r="173873" ht="12.75" customHeight="1" x14ac:dyDescent="0.2"/>
    <row r="173877" ht="12.75" customHeight="1" x14ac:dyDescent="0.2"/>
    <row r="173881" ht="12.75" customHeight="1" x14ac:dyDescent="0.2"/>
    <row r="173885" ht="12.75" customHeight="1" x14ac:dyDescent="0.2"/>
    <row r="173889" ht="12.75" customHeight="1" x14ac:dyDescent="0.2"/>
    <row r="173893" ht="12.75" customHeight="1" x14ac:dyDescent="0.2"/>
    <row r="173897" ht="12.75" customHeight="1" x14ac:dyDescent="0.2"/>
    <row r="173901" ht="12.75" customHeight="1" x14ac:dyDescent="0.2"/>
    <row r="173905" ht="12.75" customHeight="1" x14ac:dyDescent="0.2"/>
    <row r="173909" ht="12.75" customHeight="1" x14ac:dyDescent="0.2"/>
    <row r="173913" ht="12.75" customHeight="1" x14ac:dyDescent="0.2"/>
    <row r="173917" ht="12.75" customHeight="1" x14ac:dyDescent="0.2"/>
    <row r="173921" ht="12.75" customHeight="1" x14ac:dyDescent="0.2"/>
    <row r="173925" ht="12.75" customHeight="1" x14ac:dyDescent="0.2"/>
    <row r="173929" ht="12.75" customHeight="1" x14ac:dyDescent="0.2"/>
    <row r="173933" ht="12.75" customHeight="1" x14ac:dyDescent="0.2"/>
    <row r="173937" ht="12.75" customHeight="1" x14ac:dyDescent="0.2"/>
    <row r="173941" ht="12.75" customHeight="1" x14ac:dyDescent="0.2"/>
    <row r="173945" ht="12.75" customHeight="1" x14ac:dyDescent="0.2"/>
    <row r="173949" ht="12.75" customHeight="1" x14ac:dyDescent="0.2"/>
    <row r="173953" ht="12.75" customHeight="1" x14ac:dyDescent="0.2"/>
    <row r="173957" ht="12.75" customHeight="1" x14ac:dyDescent="0.2"/>
    <row r="173961" ht="12.75" customHeight="1" x14ac:dyDescent="0.2"/>
    <row r="173965" ht="12.75" customHeight="1" x14ac:dyDescent="0.2"/>
    <row r="173969" ht="12.75" customHeight="1" x14ac:dyDescent="0.2"/>
    <row r="173973" ht="12.75" customHeight="1" x14ac:dyDescent="0.2"/>
    <row r="173977" ht="12.75" customHeight="1" x14ac:dyDescent="0.2"/>
    <row r="173981" ht="12.75" customHeight="1" x14ac:dyDescent="0.2"/>
    <row r="173985" ht="12.75" customHeight="1" x14ac:dyDescent="0.2"/>
    <row r="173989" ht="12.75" customHeight="1" x14ac:dyDescent="0.2"/>
    <row r="173993" ht="12.75" customHeight="1" x14ac:dyDescent="0.2"/>
    <row r="173997" ht="12.75" customHeight="1" x14ac:dyDescent="0.2"/>
    <row r="174001" ht="12.75" customHeight="1" x14ac:dyDescent="0.2"/>
    <row r="174005" ht="12.75" customHeight="1" x14ac:dyDescent="0.2"/>
    <row r="174009" ht="12.75" customHeight="1" x14ac:dyDescent="0.2"/>
    <row r="174013" ht="12.75" customHeight="1" x14ac:dyDescent="0.2"/>
    <row r="174017" ht="12.75" customHeight="1" x14ac:dyDescent="0.2"/>
    <row r="174021" ht="12.75" customHeight="1" x14ac:dyDescent="0.2"/>
    <row r="174025" ht="12.75" customHeight="1" x14ac:dyDescent="0.2"/>
    <row r="174029" ht="12.75" customHeight="1" x14ac:dyDescent="0.2"/>
    <row r="174033" ht="12.75" customHeight="1" x14ac:dyDescent="0.2"/>
    <row r="174037" ht="12.75" customHeight="1" x14ac:dyDescent="0.2"/>
    <row r="174041" ht="12.75" customHeight="1" x14ac:dyDescent="0.2"/>
    <row r="174045" ht="12.75" customHeight="1" x14ac:dyDescent="0.2"/>
    <row r="174049" ht="12.75" customHeight="1" x14ac:dyDescent="0.2"/>
    <row r="174053" ht="12.75" customHeight="1" x14ac:dyDescent="0.2"/>
    <row r="174057" ht="12.75" customHeight="1" x14ac:dyDescent="0.2"/>
    <row r="174061" ht="12.75" customHeight="1" x14ac:dyDescent="0.2"/>
    <row r="174065" ht="12.75" customHeight="1" x14ac:dyDescent="0.2"/>
    <row r="174069" ht="12.75" customHeight="1" x14ac:dyDescent="0.2"/>
    <row r="174073" ht="12.75" customHeight="1" x14ac:dyDescent="0.2"/>
    <row r="174077" ht="12.75" customHeight="1" x14ac:dyDescent="0.2"/>
    <row r="174081" ht="12.75" customHeight="1" x14ac:dyDescent="0.2"/>
    <row r="174085" ht="12.75" customHeight="1" x14ac:dyDescent="0.2"/>
    <row r="174089" ht="12.75" customHeight="1" x14ac:dyDescent="0.2"/>
    <row r="174093" ht="12.75" customHeight="1" x14ac:dyDescent="0.2"/>
    <row r="174097" ht="12.75" customHeight="1" x14ac:dyDescent="0.2"/>
    <row r="174101" ht="12.75" customHeight="1" x14ac:dyDescent="0.2"/>
    <row r="174105" ht="12.75" customHeight="1" x14ac:dyDescent="0.2"/>
    <row r="174109" ht="12.75" customHeight="1" x14ac:dyDescent="0.2"/>
    <row r="174113" ht="12.75" customHeight="1" x14ac:dyDescent="0.2"/>
    <row r="174117" ht="12.75" customHeight="1" x14ac:dyDescent="0.2"/>
    <row r="174121" ht="12.75" customHeight="1" x14ac:dyDescent="0.2"/>
    <row r="174125" ht="12.75" customHeight="1" x14ac:dyDescent="0.2"/>
    <row r="174129" ht="12.75" customHeight="1" x14ac:dyDescent="0.2"/>
    <row r="174133" ht="12.75" customHeight="1" x14ac:dyDescent="0.2"/>
    <row r="174137" ht="12.75" customHeight="1" x14ac:dyDescent="0.2"/>
    <row r="174141" ht="12.75" customHeight="1" x14ac:dyDescent="0.2"/>
    <row r="174145" ht="12.75" customHeight="1" x14ac:dyDescent="0.2"/>
    <row r="174149" ht="12.75" customHeight="1" x14ac:dyDescent="0.2"/>
    <row r="174153" ht="12.75" customHeight="1" x14ac:dyDescent="0.2"/>
    <row r="174157" ht="12.75" customHeight="1" x14ac:dyDescent="0.2"/>
    <row r="174161" ht="12.75" customHeight="1" x14ac:dyDescent="0.2"/>
    <row r="174165" ht="12.75" customHeight="1" x14ac:dyDescent="0.2"/>
    <row r="174169" ht="12.75" customHeight="1" x14ac:dyDescent="0.2"/>
    <row r="174173" ht="12.75" customHeight="1" x14ac:dyDescent="0.2"/>
    <row r="174177" ht="12.75" customHeight="1" x14ac:dyDescent="0.2"/>
    <row r="174181" ht="12.75" customHeight="1" x14ac:dyDescent="0.2"/>
    <row r="174185" ht="12.75" customHeight="1" x14ac:dyDescent="0.2"/>
    <row r="174189" ht="12.75" customHeight="1" x14ac:dyDescent="0.2"/>
    <row r="174193" ht="12.75" customHeight="1" x14ac:dyDescent="0.2"/>
    <row r="174197" ht="12.75" customHeight="1" x14ac:dyDescent="0.2"/>
    <row r="174201" ht="12.75" customHeight="1" x14ac:dyDescent="0.2"/>
    <row r="174205" ht="12.75" customHeight="1" x14ac:dyDescent="0.2"/>
    <row r="174209" ht="12.75" customHeight="1" x14ac:dyDescent="0.2"/>
    <row r="174213" ht="12.75" customHeight="1" x14ac:dyDescent="0.2"/>
    <row r="174217" ht="12.75" customHeight="1" x14ac:dyDescent="0.2"/>
    <row r="174221" ht="12.75" customHeight="1" x14ac:dyDescent="0.2"/>
    <row r="174225" ht="12.75" customHeight="1" x14ac:dyDescent="0.2"/>
    <row r="174229" ht="12.75" customHeight="1" x14ac:dyDescent="0.2"/>
    <row r="174233" ht="12.75" customHeight="1" x14ac:dyDescent="0.2"/>
    <row r="174237" ht="12.75" customHeight="1" x14ac:dyDescent="0.2"/>
    <row r="174241" ht="12.75" customHeight="1" x14ac:dyDescent="0.2"/>
    <row r="174245" ht="12.75" customHeight="1" x14ac:dyDescent="0.2"/>
    <row r="174249" ht="12.75" customHeight="1" x14ac:dyDescent="0.2"/>
    <row r="174253" ht="12.75" customHeight="1" x14ac:dyDescent="0.2"/>
    <row r="174257" ht="12.75" customHeight="1" x14ac:dyDescent="0.2"/>
    <row r="174261" ht="12.75" customHeight="1" x14ac:dyDescent="0.2"/>
    <row r="174265" ht="12.75" customHeight="1" x14ac:dyDescent="0.2"/>
    <row r="174269" ht="12.75" customHeight="1" x14ac:dyDescent="0.2"/>
    <row r="174273" ht="12.75" customHeight="1" x14ac:dyDescent="0.2"/>
    <row r="174277" ht="12.75" customHeight="1" x14ac:dyDescent="0.2"/>
    <row r="174281" ht="12.75" customHeight="1" x14ac:dyDescent="0.2"/>
    <row r="174285" ht="12.75" customHeight="1" x14ac:dyDescent="0.2"/>
    <row r="174289" ht="12.75" customHeight="1" x14ac:dyDescent="0.2"/>
    <row r="174293" ht="12.75" customHeight="1" x14ac:dyDescent="0.2"/>
    <row r="174297" ht="12.75" customHeight="1" x14ac:dyDescent="0.2"/>
    <row r="174301" ht="12.75" customHeight="1" x14ac:dyDescent="0.2"/>
    <row r="174305" ht="12.75" customHeight="1" x14ac:dyDescent="0.2"/>
    <row r="174309" ht="12.75" customHeight="1" x14ac:dyDescent="0.2"/>
    <row r="174313" ht="12.75" customHeight="1" x14ac:dyDescent="0.2"/>
    <row r="174317" ht="12.75" customHeight="1" x14ac:dyDescent="0.2"/>
    <row r="174321" ht="12.75" customHeight="1" x14ac:dyDescent="0.2"/>
    <row r="174325" ht="12.75" customHeight="1" x14ac:dyDescent="0.2"/>
    <row r="174329" ht="12.75" customHeight="1" x14ac:dyDescent="0.2"/>
    <row r="174333" ht="12.75" customHeight="1" x14ac:dyDescent="0.2"/>
    <row r="174337" ht="12.75" customHeight="1" x14ac:dyDescent="0.2"/>
    <row r="174341" ht="12.75" customHeight="1" x14ac:dyDescent="0.2"/>
    <row r="174345" ht="12.75" customHeight="1" x14ac:dyDescent="0.2"/>
    <row r="174349" ht="12.75" customHeight="1" x14ac:dyDescent="0.2"/>
    <row r="174353" ht="12.75" customHeight="1" x14ac:dyDescent="0.2"/>
    <row r="174357" ht="12.75" customHeight="1" x14ac:dyDescent="0.2"/>
    <row r="174361" ht="12.75" customHeight="1" x14ac:dyDescent="0.2"/>
    <row r="174365" ht="12.75" customHeight="1" x14ac:dyDescent="0.2"/>
    <row r="174369" ht="12.75" customHeight="1" x14ac:dyDescent="0.2"/>
    <row r="174373" ht="12.75" customHeight="1" x14ac:dyDescent="0.2"/>
    <row r="174377" ht="12.75" customHeight="1" x14ac:dyDescent="0.2"/>
    <row r="174381" ht="12.75" customHeight="1" x14ac:dyDescent="0.2"/>
    <row r="174385" ht="12.75" customHeight="1" x14ac:dyDescent="0.2"/>
    <row r="174389" ht="12.75" customHeight="1" x14ac:dyDescent="0.2"/>
    <row r="174393" ht="12.75" customHeight="1" x14ac:dyDescent="0.2"/>
    <row r="174397" ht="12.75" customHeight="1" x14ac:dyDescent="0.2"/>
    <row r="174401" ht="12.75" customHeight="1" x14ac:dyDescent="0.2"/>
    <row r="174405" ht="12.75" customHeight="1" x14ac:dyDescent="0.2"/>
    <row r="174409" ht="12.75" customHeight="1" x14ac:dyDescent="0.2"/>
    <row r="174413" ht="12.75" customHeight="1" x14ac:dyDescent="0.2"/>
    <row r="174417" ht="12.75" customHeight="1" x14ac:dyDescent="0.2"/>
    <row r="174421" ht="12.75" customHeight="1" x14ac:dyDescent="0.2"/>
    <row r="174425" ht="12.75" customHeight="1" x14ac:dyDescent="0.2"/>
    <row r="174429" ht="12.75" customHeight="1" x14ac:dyDescent="0.2"/>
    <row r="174433" ht="12.75" customHeight="1" x14ac:dyDescent="0.2"/>
    <row r="174437" ht="12.75" customHeight="1" x14ac:dyDescent="0.2"/>
    <row r="174441" ht="12.75" customHeight="1" x14ac:dyDescent="0.2"/>
    <row r="174445" ht="12.75" customHeight="1" x14ac:dyDescent="0.2"/>
    <row r="174449" ht="12.75" customHeight="1" x14ac:dyDescent="0.2"/>
    <row r="174453" ht="12.75" customHeight="1" x14ac:dyDescent="0.2"/>
    <row r="174457" ht="12.75" customHeight="1" x14ac:dyDescent="0.2"/>
    <row r="174461" ht="12.75" customHeight="1" x14ac:dyDescent="0.2"/>
    <row r="174465" ht="12.75" customHeight="1" x14ac:dyDescent="0.2"/>
    <row r="174469" ht="12.75" customHeight="1" x14ac:dyDescent="0.2"/>
    <row r="174473" ht="12.75" customHeight="1" x14ac:dyDescent="0.2"/>
    <row r="174477" ht="12.75" customHeight="1" x14ac:dyDescent="0.2"/>
    <row r="174481" ht="12.75" customHeight="1" x14ac:dyDescent="0.2"/>
    <row r="174485" ht="12.75" customHeight="1" x14ac:dyDescent="0.2"/>
    <row r="174489" ht="12.75" customHeight="1" x14ac:dyDescent="0.2"/>
    <row r="174493" ht="12.75" customHeight="1" x14ac:dyDescent="0.2"/>
    <row r="174497" ht="12.75" customHeight="1" x14ac:dyDescent="0.2"/>
    <row r="174501" ht="12.75" customHeight="1" x14ac:dyDescent="0.2"/>
    <row r="174505" ht="12.75" customHeight="1" x14ac:dyDescent="0.2"/>
    <row r="174509" ht="12.75" customHeight="1" x14ac:dyDescent="0.2"/>
    <row r="174513" ht="12.75" customHeight="1" x14ac:dyDescent="0.2"/>
    <row r="174517" ht="12.75" customHeight="1" x14ac:dyDescent="0.2"/>
    <row r="174521" ht="12.75" customHeight="1" x14ac:dyDescent="0.2"/>
    <row r="174525" ht="12.75" customHeight="1" x14ac:dyDescent="0.2"/>
    <row r="174529" ht="12.75" customHeight="1" x14ac:dyDescent="0.2"/>
    <row r="174533" ht="12.75" customHeight="1" x14ac:dyDescent="0.2"/>
    <row r="174537" ht="12.75" customHeight="1" x14ac:dyDescent="0.2"/>
    <row r="174541" ht="12.75" customHeight="1" x14ac:dyDescent="0.2"/>
    <row r="174545" ht="12.75" customHeight="1" x14ac:dyDescent="0.2"/>
    <row r="174549" ht="12.75" customHeight="1" x14ac:dyDescent="0.2"/>
    <row r="174553" ht="12.75" customHeight="1" x14ac:dyDescent="0.2"/>
    <row r="174557" ht="12.75" customHeight="1" x14ac:dyDescent="0.2"/>
    <row r="174561" ht="12.75" customHeight="1" x14ac:dyDescent="0.2"/>
    <row r="174565" ht="12.75" customHeight="1" x14ac:dyDescent="0.2"/>
    <row r="174569" ht="12.75" customHeight="1" x14ac:dyDescent="0.2"/>
    <row r="174573" ht="12.75" customHeight="1" x14ac:dyDescent="0.2"/>
    <row r="174577" ht="12.75" customHeight="1" x14ac:dyDescent="0.2"/>
    <row r="174581" ht="12.75" customHeight="1" x14ac:dyDescent="0.2"/>
    <row r="174585" ht="12.75" customHeight="1" x14ac:dyDescent="0.2"/>
    <row r="174589" ht="12.75" customHeight="1" x14ac:dyDescent="0.2"/>
    <row r="174593" ht="12.75" customHeight="1" x14ac:dyDescent="0.2"/>
    <row r="174597" ht="12.75" customHeight="1" x14ac:dyDescent="0.2"/>
    <row r="174601" ht="12.75" customHeight="1" x14ac:dyDescent="0.2"/>
    <row r="174605" ht="12.75" customHeight="1" x14ac:dyDescent="0.2"/>
    <row r="174609" ht="12.75" customHeight="1" x14ac:dyDescent="0.2"/>
    <row r="174613" ht="12.75" customHeight="1" x14ac:dyDescent="0.2"/>
    <row r="174617" ht="12.75" customHeight="1" x14ac:dyDescent="0.2"/>
    <row r="174621" ht="12.75" customHeight="1" x14ac:dyDescent="0.2"/>
    <row r="174625" ht="12.75" customHeight="1" x14ac:dyDescent="0.2"/>
    <row r="174629" ht="12.75" customHeight="1" x14ac:dyDescent="0.2"/>
    <row r="174633" ht="12.75" customHeight="1" x14ac:dyDescent="0.2"/>
    <row r="174637" ht="12.75" customHeight="1" x14ac:dyDescent="0.2"/>
    <row r="174641" ht="12.75" customHeight="1" x14ac:dyDescent="0.2"/>
    <row r="174645" ht="12.75" customHeight="1" x14ac:dyDescent="0.2"/>
    <row r="174649" ht="12.75" customHeight="1" x14ac:dyDescent="0.2"/>
    <row r="174653" ht="12.75" customHeight="1" x14ac:dyDescent="0.2"/>
    <row r="174657" ht="12.75" customHeight="1" x14ac:dyDescent="0.2"/>
    <row r="174661" ht="12.75" customHeight="1" x14ac:dyDescent="0.2"/>
    <row r="174665" ht="12.75" customHeight="1" x14ac:dyDescent="0.2"/>
    <row r="174669" ht="12.75" customHeight="1" x14ac:dyDescent="0.2"/>
    <row r="174673" ht="12.75" customHeight="1" x14ac:dyDescent="0.2"/>
    <row r="174677" ht="12.75" customHeight="1" x14ac:dyDescent="0.2"/>
    <row r="174681" ht="12.75" customHeight="1" x14ac:dyDescent="0.2"/>
    <row r="174685" ht="12.75" customHeight="1" x14ac:dyDescent="0.2"/>
    <row r="174689" ht="12.75" customHeight="1" x14ac:dyDescent="0.2"/>
    <row r="174693" ht="12.75" customHeight="1" x14ac:dyDescent="0.2"/>
    <row r="174697" ht="12.75" customHeight="1" x14ac:dyDescent="0.2"/>
    <row r="174701" ht="12.75" customHeight="1" x14ac:dyDescent="0.2"/>
    <row r="174705" ht="12.75" customHeight="1" x14ac:dyDescent="0.2"/>
    <row r="174709" ht="12.75" customHeight="1" x14ac:dyDescent="0.2"/>
    <row r="174713" ht="12.75" customHeight="1" x14ac:dyDescent="0.2"/>
    <row r="174717" ht="12.75" customHeight="1" x14ac:dyDescent="0.2"/>
    <row r="174721" ht="12.75" customHeight="1" x14ac:dyDescent="0.2"/>
    <row r="174725" ht="12.75" customHeight="1" x14ac:dyDescent="0.2"/>
    <row r="174729" ht="12.75" customHeight="1" x14ac:dyDescent="0.2"/>
    <row r="174733" ht="12.75" customHeight="1" x14ac:dyDescent="0.2"/>
    <row r="174737" ht="12.75" customHeight="1" x14ac:dyDescent="0.2"/>
    <row r="174741" ht="12.75" customHeight="1" x14ac:dyDescent="0.2"/>
    <row r="174745" ht="12.75" customHeight="1" x14ac:dyDescent="0.2"/>
    <row r="174749" ht="12.75" customHeight="1" x14ac:dyDescent="0.2"/>
    <row r="174753" ht="12.75" customHeight="1" x14ac:dyDescent="0.2"/>
    <row r="174757" ht="12.75" customHeight="1" x14ac:dyDescent="0.2"/>
    <row r="174761" ht="12.75" customHeight="1" x14ac:dyDescent="0.2"/>
    <row r="174765" ht="12.75" customHeight="1" x14ac:dyDescent="0.2"/>
    <row r="174769" ht="12.75" customHeight="1" x14ac:dyDescent="0.2"/>
    <row r="174773" ht="12.75" customHeight="1" x14ac:dyDescent="0.2"/>
    <row r="174777" ht="12.75" customHeight="1" x14ac:dyDescent="0.2"/>
    <row r="174781" ht="12.75" customHeight="1" x14ac:dyDescent="0.2"/>
    <row r="174785" ht="12.75" customHeight="1" x14ac:dyDescent="0.2"/>
    <row r="174789" ht="12.75" customHeight="1" x14ac:dyDescent="0.2"/>
    <row r="174793" ht="12.75" customHeight="1" x14ac:dyDescent="0.2"/>
    <row r="174797" ht="12.75" customHeight="1" x14ac:dyDescent="0.2"/>
    <row r="174801" ht="12.75" customHeight="1" x14ac:dyDescent="0.2"/>
    <row r="174805" ht="12.75" customHeight="1" x14ac:dyDescent="0.2"/>
    <row r="174809" ht="12.75" customHeight="1" x14ac:dyDescent="0.2"/>
    <row r="174813" ht="12.75" customHeight="1" x14ac:dyDescent="0.2"/>
    <row r="174817" ht="12.75" customHeight="1" x14ac:dyDescent="0.2"/>
    <row r="174821" ht="12.75" customHeight="1" x14ac:dyDescent="0.2"/>
    <row r="174825" ht="12.75" customHeight="1" x14ac:dyDescent="0.2"/>
    <row r="174829" ht="12.75" customHeight="1" x14ac:dyDescent="0.2"/>
    <row r="174833" ht="12.75" customHeight="1" x14ac:dyDescent="0.2"/>
    <row r="174837" ht="12.75" customHeight="1" x14ac:dyDescent="0.2"/>
    <row r="174841" ht="12.75" customHeight="1" x14ac:dyDescent="0.2"/>
    <row r="174845" ht="12.75" customHeight="1" x14ac:dyDescent="0.2"/>
    <row r="174849" ht="12.75" customHeight="1" x14ac:dyDescent="0.2"/>
    <row r="174853" ht="12.75" customHeight="1" x14ac:dyDescent="0.2"/>
    <row r="174857" ht="12.75" customHeight="1" x14ac:dyDescent="0.2"/>
    <row r="174861" ht="12.75" customHeight="1" x14ac:dyDescent="0.2"/>
    <row r="174865" ht="12.75" customHeight="1" x14ac:dyDescent="0.2"/>
    <row r="174869" ht="12.75" customHeight="1" x14ac:dyDescent="0.2"/>
    <row r="174873" ht="12.75" customHeight="1" x14ac:dyDescent="0.2"/>
    <row r="174877" ht="12.75" customHeight="1" x14ac:dyDescent="0.2"/>
    <row r="174881" ht="12.75" customHeight="1" x14ac:dyDescent="0.2"/>
    <row r="174885" ht="12.75" customHeight="1" x14ac:dyDescent="0.2"/>
    <row r="174889" ht="12.75" customHeight="1" x14ac:dyDescent="0.2"/>
    <row r="174893" ht="12.75" customHeight="1" x14ac:dyDescent="0.2"/>
    <row r="174897" ht="12.75" customHeight="1" x14ac:dyDescent="0.2"/>
    <row r="174901" ht="12.75" customHeight="1" x14ac:dyDescent="0.2"/>
    <row r="174905" ht="12.75" customHeight="1" x14ac:dyDescent="0.2"/>
    <row r="174909" ht="12.75" customHeight="1" x14ac:dyDescent="0.2"/>
    <row r="174913" ht="12.75" customHeight="1" x14ac:dyDescent="0.2"/>
    <row r="174917" ht="12.75" customHeight="1" x14ac:dyDescent="0.2"/>
    <row r="174921" ht="12.75" customHeight="1" x14ac:dyDescent="0.2"/>
    <row r="174925" ht="12.75" customHeight="1" x14ac:dyDescent="0.2"/>
    <row r="174929" ht="12.75" customHeight="1" x14ac:dyDescent="0.2"/>
    <row r="174933" ht="12.75" customHeight="1" x14ac:dyDescent="0.2"/>
    <row r="174937" ht="12.75" customHeight="1" x14ac:dyDescent="0.2"/>
    <row r="174941" ht="12.75" customHeight="1" x14ac:dyDescent="0.2"/>
    <row r="174945" ht="12.75" customHeight="1" x14ac:dyDescent="0.2"/>
    <row r="174949" ht="12.75" customHeight="1" x14ac:dyDescent="0.2"/>
    <row r="174953" ht="12.75" customHeight="1" x14ac:dyDescent="0.2"/>
    <row r="174957" ht="12.75" customHeight="1" x14ac:dyDescent="0.2"/>
    <row r="174961" ht="12.75" customHeight="1" x14ac:dyDescent="0.2"/>
    <row r="174965" ht="12.75" customHeight="1" x14ac:dyDescent="0.2"/>
    <row r="174969" ht="12.75" customHeight="1" x14ac:dyDescent="0.2"/>
    <row r="174973" ht="12.75" customHeight="1" x14ac:dyDescent="0.2"/>
    <row r="174977" ht="12.75" customHeight="1" x14ac:dyDescent="0.2"/>
    <row r="174981" ht="12.75" customHeight="1" x14ac:dyDescent="0.2"/>
    <row r="174985" ht="12.75" customHeight="1" x14ac:dyDescent="0.2"/>
    <row r="174989" ht="12.75" customHeight="1" x14ac:dyDescent="0.2"/>
    <row r="174993" ht="12.75" customHeight="1" x14ac:dyDescent="0.2"/>
    <row r="174997" ht="12.75" customHeight="1" x14ac:dyDescent="0.2"/>
    <row r="175001" ht="12.75" customHeight="1" x14ac:dyDescent="0.2"/>
    <row r="175005" ht="12.75" customHeight="1" x14ac:dyDescent="0.2"/>
    <row r="175009" ht="12.75" customHeight="1" x14ac:dyDescent="0.2"/>
    <row r="175013" ht="12.75" customHeight="1" x14ac:dyDescent="0.2"/>
    <row r="175017" ht="12.75" customHeight="1" x14ac:dyDescent="0.2"/>
    <row r="175021" ht="12.75" customHeight="1" x14ac:dyDescent="0.2"/>
    <row r="175025" ht="12.75" customHeight="1" x14ac:dyDescent="0.2"/>
    <row r="175029" ht="12.75" customHeight="1" x14ac:dyDescent="0.2"/>
    <row r="175033" ht="12.75" customHeight="1" x14ac:dyDescent="0.2"/>
    <row r="175037" ht="12.75" customHeight="1" x14ac:dyDescent="0.2"/>
    <row r="175041" ht="12.75" customHeight="1" x14ac:dyDescent="0.2"/>
    <row r="175045" ht="12.75" customHeight="1" x14ac:dyDescent="0.2"/>
    <row r="175049" ht="12.75" customHeight="1" x14ac:dyDescent="0.2"/>
    <row r="175053" ht="12.75" customHeight="1" x14ac:dyDescent="0.2"/>
    <row r="175057" ht="12.75" customHeight="1" x14ac:dyDescent="0.2"/>
    <row r="175061" ht="12.75" customHeight="1" x14ac:dyDescent="0.2"/>
    <row r="175065" ht="12.75" customHeight="1" x14ac:dyDescent="0.2"/>
    <row r="175069" ht="12.75" customHeight="1" x14ac:dyDescent="0.2"/>
    <row r="175073" ht="12.75" customHeight="1" x14ac:dyDescent="0.2"/>
    <row r="175077" ht="12.75" customHeight="1" x14ac:dyDescent="0.2"/>
    <row r="175081" ht="12.75" customHeight="1" x14ac:dyDescent="0.2"/>
    <row r="175085" ht="12.75" customHeight="1" x14ac:dyDescent="0.2"/>
    <row r="175089" ht="12.75" customHeight="1" x14ac:dyDescent="0.2"/>
    <row r="175093" ht="12.75" customHeight="1" x14ac:dyDescent="0.2"/>
    <row r="175097" ht="12.75" customHeight="1" x14ac:dyDescent="0.2"/>
    <row r="175101" ht="12.75" customHeight="1" x14ac:dyDescent="0.2"/>
    <row r="175105" ht="12.75" customHeight="1" x14ac:dyDescent="0.2"/>
    <row r="175109" ht="12.75" customHeight="1" x14ac:dyDescent="0.2"/>
    <row r="175113" ht="12.75" customHeight="1" x14ac:dyDescent="0.2"/>
    <row r="175117" ht="12.75" customHeight="1" x14ac:dyDescent="0.2"/>
    <row r="175121" ht="12.75" customHeight="1" x14ac:dyDescent="0.2"/>
    <row r="175125" ht="12.75" customHeight="1" x14ac:dyDescent="0.2"/>
    <row r="175129" ht="12.75" customHeight="1" x14ac:dyDescent="0.2"/>
    <row r="175133" ht="12.75" customHeight="1" x14ac:dyDescent="0.2"/>
    <row r="175137" ht="12.75" customHeight="1" x14ac:dyDescent="0.2"/>
    <row r="175141" ht="12.75" customHeight="1" x14ac:dyDescent="0.2"/>
    <row r="175145" ht="12.75" customHeight="1" x14ac:dyDescent="0.2"/>
    <row r="175149" ht="12.75" customHeight="1" x14ac:dyDescent="0.2"/>
    <row r="175153" ht="12.75" customHeight="1" x14ac:dyDescent="0.2"/>
    <row r="175157" ht="12.75" customHeight="1" x14ac:dyDescent="0.2"/>
    <row r="175161" ht="12.75" customHeight="1" x14ac:dyDescent="0.2"/>
    <row r="175165" ht="12.75" customHeight="1" x14ac:dyDescent="0.2"/>
    <row r="175169" ht="12.75" customHeight="1" x14ac:dyDescent="0.2"/>
    <row r="175173" ht="12.75" customHeight="1" x14ac:dyDescent="0.2"/>
    <row r="175177" ht="12.75" customHeight="1" x14ac:dyDescent="0.2"/>
    <row r="175181" ht="12.75" customHeight="1" x14ac:dyDescent="0.2"/>
    <row r="175185" ht="12.75" customHeight="1" x14ac:dyDescent="0.2"/>
    <row r="175189" ht="12.75" customHeight="1" x14ac:dyDescent="0.2"/>
    <row r="175193" ht="12.75" customHeight="1" x14ac:dyDescent="0.2"/>
    <row r="175197" ht="12.75" customHeight="1" x14ac:dyDescent="0.2"/>
    <row r="175201" ht="12.75" customHeight="1" x14ac:dyDescent="0.2"/>
    <row r="175205" ht="12.75" customHeight="1" x14ac:dyDescent="0.2"/>
    <row r="175209" ht="12.75" customHeight="1" x14ac:dyDescent="0.2"/>
    <row r="175213" ht="12.75" customHeight="1" x14ac:dyDescent="0.2"/>
    <row r="175217" ht="12.75" customHeight="1" x14ac:dyDescent="0.2"/>
    <row r="175221" ht="12.75" customHeight="1" x14ac:dyDescent="0.2"/>
    <row r="175225" ht="12.75" customHeight="1" x14ac:dyDescent="0.2"/>
    <row r="175229" ht="12.75" customHeight="1" x14ac:dyDescent="0.2"/>
    <row r="175233" ht="12.75" customHeight="1" x14ac:dyDescent="0.2"/>
    <row r="175237" ht="12.75" customHeight="1" x14ac:dyDescent="0.2"/>
    <row r="175241" ht="12.75" customHeight="1" x14ac:dyDescent="0.2"/>
    <row r="175245" ht="12.75" customHeight="1" x14ac:dyDescent="0.2"/>
    <row r="175249" ht="12.75" customHeight="1" x14ac:dyDescent="0.2"/>
    <row r="175253" ht="12.75" customHeight="1" x14ac:dyDescent="0.2"/>
    <row r="175257" ht="12.75" customHeight="1" x14ac:dyDescent="0.2"/>
    <row r="175261" ht="12.75" customHeight="1" x14ac:dyDescent="0.2"/>
    <row r="175265" ht="12.75" customHeight="1" x14ac:dyDescent="0.2"/>
    <row r="175269" ht="12.75" customHeight="1" x14ac:dyDescent="0.2"/>
    <row r="175273" ht="12.75" customHeight="1" x14ac:dyDescent="0.2"/>
    <row r="175277" ht="12.75" customHeight="1" x14ac:dyDescent="0.2"/>
    <row r="175281" ht="12.75" customHeight="1" x14ac:dyDescent="0.2"/>
    <row r="175285" ht="12.75" customHeight="1" x14ac:dyDescent="0.2"/>
    <row r="175289" ht="12.75" customHeight="1" x14ac:dyDescent="0.2"/>
    <row r="175293" ht="12.75" customHeight="1" x14ac:dyDescent="0.2"/>
    <row r="175297" ht="12.75" customHeight="1" x14ac:dyDescent="0.2"/>
    <row r="175301" ht="12.75" customHeight="1" x14ac:dyDescent="0.2"/>
    <row r="175305" ht="12.75" customHeight="1" x14ac:dyDescent="0.2"/>
    <row r="175309" ht="12.75" customHeight="1" x14ac:dyDescent="0.2"/>
    <row r="175313" ht="12.75" customHeight="1" x14ac:dyDescent="0.2"/>
    <row r="175317" ht="12.75" customHeight="1" x14ac:dyDescent="0.2"/>
    <row r="175321" ht="12.75" customHeight="1" x14ac:dyDescent="0.2"/>
    <row r="175325" ht="12.75" customHeight="1" x14ac:dyDescent="0.2"/>
    <row r="175329" ht="12.75" customHeight="1" x14ac:dyDescent="0.2"/>
    <row r="175333" ht="12.75" customHeight="1" x14ac:dyDescent="0.2"/>
    <row r="175337" ht="12.75" customHeight="1" x14ac:dyDescent="0.2"/>
    <row r="175341" ht="12.75" customHeight="1" x14ac:dyDescent="0.2"/>
    <row r="175345" ht="12.75" customHeight="1" x14ac:dyDescent="0.2"/>
    <row r="175349" ht="12.75" customHeight="1" x14ac:dyDescent="0.2"/>
    <row r="175353" ht="12.75" customHeight="1" x14ac:dyDescent="0.2"/>
    <row r="175357" ht="12.75" customHeight="1" x14ac:dyDescent="0.2"/>
    <row r="175361" ht="12.75" customHeight="1" x14ac:dyDescent="0.2"/>
    <row r="175365" ht="12.75" customHeight="1" x14ac:dyDescent="0.2"/>
    <row r="175369" ht="12.75" customHeight="1" x14ac:dyDescent="0.2"/>
    <row r="175373" ht="12.75" customHeight="1" x14ac:dyDescent="0.2"/>
    <row r="175377" ht="12.75" customHeight="1" x14ac:dyDescent="0.2"/>
    <row r="175381" ht="12.75" customHeight="1" x14ac:dyDescent="0.2"/>
    <row r="175385" ht="12.75" customHeight="1" x14ac:dyDescent="0.2"/>
    <row r="175389" ht="12.75" customHeight="1" x14ac:dyDescent="0.2"/>
    <row r="175393" ht="12.75" customHeight="1" x14ac:dyDescent="0.2"/>
    <row r="175397" ht="12.75" customHeight="1" x14ac:dyDescent="0.2"/>
    <row r="175401" ht="12.75" customHeight="1" x14ac:dyDescent="0.2"/>
    <row r="175405" ht="12.75" customHeight="1" x14ac:dyDescent="0.2"/>
    <row r="175409" ht="12.75" customHeight="1" x14ac:dyDescent="0.2"/>
    <row r="175413" ht="12.75" customHeight="1" x14ac:dyDescent="0.2"/>
    <row r="175417" ht="12.75" customHeight="1" x14ac:dyDescent="0.2"/>
    <row r="175421" ht="12.75" customHeight="1" x14ac:dyDescent="0.2"/>
    <row r="175425" ht="12.75" customHeight="1" x14ac:dyDescent="0.2"/>
    <row r="175429" ht="12.75" customHeight="1" x14ac:dyDescent="0.2"/>
    <row r="175433" ht="12.75" customHeight="1" x14ac:dyDescent="0.2"/>
    <row r="175437" ht="12.75" customHeight="1" x14ac:dyDescent="0.2"/>
    <row r="175441" ht="12.75" customHeight="1" x14ac:dyDescent="0.2"/>
    <row r="175445" ht="12.75" customHeight="1" x14ac:dyDescent="0.2"/>
    <row r="175449" ht="12.75" customHeight="1" x14ac:dyDescent="0.2"/>
    <row r="175453" ht="12.75" customHeight="1" x14ac:dyDescent="0.2"/>
    <row r="175457" ht="12.75" customHeight="1" x14ac:dyDescent="0.2"/>
    <row r="175461" ht="12.75" customHeight="1" x14ac:dyDescent="0.2"/>
    <row r="175465" ht="12.75" customHeight="1" x14ac:dyDescent="0.2"/>
    <row r="175469" ht="12.75" customHeight="1" x14ac:dyDescent="0.2"/>
    <row r="175473" ht="12.75" customHeight="1" x14ac:dyDescent="0.2"/>
    <row r="175477" ht="12.75" customHeight="1" x14ac:dyDescent="0.2"/>
    <row r="175481" ht="12.75" customHeight="1" x14ac:dyDescent="0.2"/>
    <row r="175485" ht="12.75" customHeight="1" x14ac:dyDescent="0.2"/>
    <row r="175489" ht="12.75" customHeight="1" x14ac:dyDescent="0.2"/>
    <row r="175493" ht="12.75" customHeight="1" x14ac:dyDescent="0.2"/>
    <row r="175497" ht="12.75" customHeight="1" x14ac:dyDescent="0.2"/>
    <row r="175501" ht="12.75" customHeight="1" x14ac:dyDescent="0.2"/>
    <row r="175505" ht="12.75" customHeight="1" x14ac:dyDescent="0.2"/>
    <row r="175509" ht="12.75" customHeight="1" x14ac:dyDescent="0.2"/>
    <row r="175513" ht="12.75" customHeight="1" x14ac:dyDescent="0.2"/>
    <row r="175517" ht="12.75" customHeight="1" x14ac:dyDescent="0.2"/>
    <row r="175521" ht="12.75" customHeight="1" x14ac:dyDescent="0.2"/>
    <row r="175525" ht="12.75" customHeight="1" x14ac:dyDescent="0.2"/>
    <row r="175529" ht="12.75" customHeight="1" x14ac:dyDescent="0.2"/>
    <row r="175533" ht="12.75" customHeight="1" x14ac:dyDescent="0.2"/>
    <row r="175537" ht="12.75" customHeight="1" x14ac:dyDescent="0.2"/>
    <row r="175541" ht="12.75" customHeight="1" x14ac:dyDescent="0.2"/>
    <row r="175545" ht="12.75" customHeight="1" x14ac:dyDescent="0.2"/>
    <row r="175549" ht="12.75" customHeight="1" x14ac:dyDescent="0.2"/>
    <row r="175553" ht="12.75" customHeight="1" x14ac:dyDescent="0.2"/>
    <row r="175557" ht="12.75" customHeight="1" x14ac:dyDescent="0.2"/>
    <row r="175561" ht="12.75" customHeight="1" x14ac:dyDescent="0.2"/>
    <row r="175565" ht="12.75" customHeight="1" x14ac:dyDescent="0.2"/>
    <row r="175569" ht="12.75" customHeight="1" x14ac:dyDescent="0.2"/>
    <row r="175573" ht="12.75" customHeight="1" x14ac:dyDescent="0.2"/>
    <row r="175577" ht="12.75" customHeight="1" x14ac:dyDescent="0.2"/>
    <row r="175581" ht="12.75" customHeight="1" x14ac:dyDescent="0.2"/>
    <row r="175585" ht="12.75" customHeight="1" x14ac:dyDescent="0.2"/>
    <row r="175589" ht="12.75" customHeight="1" x14ac:dyDescent="0.2"/>
    <row r="175593" ht="12.75" customHeight="1" x14ac:dyDescent="0.2"/>
    <row r="175597" ht="12.75" customHeight="1" x14ac:dyDescent="0.2"/>
    <row r="175601" ht="12.75" customHeight="1" x14ac:dyDescent="0.2"/>
    <row r="175605" ht="12.75" customHeight="1" x14ac:dyDescent="0.2"/>
    <row r="175609" ht="12.75" customHeight="1" x14ac:dyDescent="0.2"/>
    <row r="175613" ht="12.75" customHeight="1" x14ac:dyDescent="0.2"/>
    <row r="175617" ht="12.75" customHeight="1" x14ac:dyDescent="0.2"/>
    <row r="175621" ht="12.75" customHeight="1" x14ac:dyDescent="0.2"/>
    <row r="175625" ht="12.75" customHeight="1" x14ac:dyDescent="0.2"/>
    <row r="175629" ht="12.75" customHeight="1" x14ac:dyDescent="0.2"/>
    <row r="175633" ht="12.75" customHeight="1" x14ac:dyDescent="0.2"/>
    <row r="175637" ht="12.75" customHeight="1" x14ac:dyDescent="0.2"/>
    <row r="175641" ht="12.75" customHeight="1" x14ac:dyDescent="0.2"/>
    <row r="175645" ht="12.75" customHeight="1" x14ac:dyDescent="0.2"/>
    <row r="175649" ht="12.75" customHeight="1" x14ac:dyDescent="0.2"/>
    <row r="175653" ht="12.75" customHeight="1" x14ac:dyDescent="0.2"/>
    <row r="175657" ht="12.75" customHeight="1" x14ac:dyDescent="0.2"/>
    <row r="175661" ht="12.75" customHeight="1" x14ac:dyDescent="0.2"/>
    <row r="175665" ht="12.75" customHeight="1" x14ac:dyDescent="0.2"/>
    <row r="175669" ht="12.75" customHeight="1" x14ac:dyDescent="0.2"/>
    <row r="175673" ht="12.75" customHeight="1" x14ac:dyDescent="0.2"/>
    <row r="175677" ht="12.75" customHeight="1" x14ac:dyDescent="0.2"/>
    <row r="175681" ht="12.75" customHeight="1" x14ac:dyDescent="0.2"/>
    <row r="175685" ht="12.75" customHeight="1" x14ac:dyDescent="0.2"/>
    <row r="175689" ht="12.75" customHeight="1" x14ac:dyDescent="0.2"/>
    <row r="175693" ht="12.75" customHeight="1" x14ac:dyDescent="0.2"/>
    <row r="175697" ht="12.75" customHeight="1" x14ac:dyDescent="0.2"/>
    <row r="175701" ht="12.75" customHeight="1" x14ac:dyDescent="0.2"/>
    <row r="175705" ht="12.75" customHeight="1" x14ac:dyDescent="0.2"/>
    <row r="175709" ht="12.75" customHeight="1" x14ac:dyDescent="0.2"/>
    <row r="175713" ht="12.75" customHeight="1" x14ac:dyDescent="0.2"/>
    <row r="175717" ht="12.75" customHeight="1" x14ac:dyDescent="0.2"/>
    <row r="175721" ht="12.75" customHeight="1" x14ac:dyDescent="0.2"/>
    <row r="175725" ht="12.75" customHeight="1" x14ac:dyDescent="0.2"/>
    <row r="175729" ht="12.75" customHeight="1" x14ac:dyDescent="0.2"/>
    <row r="175733" ht="12.75" customHeight="1" x14ac:dyDescent="0.2"/>
    <row r="175737" ht="12.75" customHeight="1" x14ac:dyDescent="0.2"/>
    <row r="175741" ht="12.75" customHeight="1" x14ac:dyDescent="0.2"/>
    <row r="175745" ht="12.75" customHeight="1" x14ac:dyDescent="0.2"/>
    <row r="175749" ht="12.75" customHeight="1" x14ac:dyDescent="0.2"/>
    <row r="175753" ht="12.75" customHeight="1" x14ac:dyDescent="0.2"/>
    <row r="175757" ht="12.75" customHeight="1" x14ac:dyDescent="0.2"/>
    <row r="175761" ht="12.75" customHeight="1" x14ac:dyDescent="0.2"/>
    <row r="175765" ht="12.75" customHeight="1" x14ac:dyDescent="0.2"/>
    <row r="175769" ht="12.75" customHeight="1" x14ac:dyDescent="0.2"/>
    <row r="175773" ht="12.75" customHeight="1" x14ac:dyDescent="0.2"/>
    <row r="175777" ht="12.75" customHeight="1" x14ac:dyDescent="0.2"/>
    <row r="175781" ht="12.75" customHeight="1" x14ac:dyDescent="0.2"/>
    <row r="175785" ht="12.75" customHeight="1" x14ac:dyDescent="0.2"/>
    <row r="175789" ht="12.75" customHeight="1" x14ac:dyDescent="0.2"/>
    <row r="175793" ht="12.75" customHeight="1" x14ac:dyDescent="0.2"/>
    <row r="175797" ht="12.75" customHeight="1" x14ac:dyDescent="0.2"/>
    <row r="175801" ht="12.75" customHeight="1" x14ac:dyDescent="0.2"/>
    <row r="175805" ht="12.75" customHeight="1" x14ac:dyDescent="0.2"/>
    <row r="175809" ht="12.75" customHeight="1" x14ac:dyDescent="0.2"/>
    <row r="175813" ht="12.75" customHeight="1" x14ac:dyDescent="0.2"/>
    <row r="175817" ht="12.75" customHeight="1" x14ac:dyDescent="0.2"/>
    <row r="175821" ht="12.75" customHeight="1" x14ac:dyDescent="0.2"/>
    <row r="175825" ht="12.75" customHeight="1" x14ac:dyDescent="0.2"/>
    <row r="175829" ht="12.75" customHeight="1" x14ac:dyDescent="0.2"/>
    <row r="175833" ht="12.75" customHeight="1" x14ac:dyDescent="0.2"/>
    <row r="175837" ht="12.75" customHeight="1" x14ac:dyDescent="0.2"/>
    <row r="175841" ht="12.75" customHeight="1" x14ac:dyDescent="0.2"/>
    <row r="175845" ht="12.75" customHeight="1" x14ac:dyDescent="0.2"/>
    <row r="175849" ht="12.75" customHeight="1" x14ac:dyDescent="0.2"/>
    <row r="175853" ht="12.75" customHeight="1" x14ac:dyDescent="0.2"/>
    <row r="175857" ht="12.75" customHeight="1" x14ac:dyDescent="0.2"/>
    <row r="175861" ht="12.75" customHeight="1" x14ac:dyDescent="0.2"/>
    <row r="175865" ht="12.75" customHeight="1" x14ac:dyDescent="0.2"/>
    <row r="175869" ht="12.75" customHeight="1" x14ac:dyDescent="0.2"/>
    <row r="175873" ht="12.75" customHeight="1" x14ac:dyDescent="0.2"/>
    <row r="175877" ht="12.75" customHeight="1" x14ac:dyDescent="0.2"/>
    <row r="175881" ht="12.75" customHeight="1" x14ac:dyDescent="0.2"/>
    <row r="175885" ht="12.75" customHeight="1" x14ac:dyDescent="0.2"/>
    <row r="175889" ht="12.75" customHeight="1" x14ac:dyDescent="0.2"/>
    <row r="175893" ht="12.75" customHeight="1" x14ac:dyDescent="0.2"/>
    <row r="175897" ht="12.75" customHeight="1" x14ac:dyDescent="0.2"/>
    <row r="175901" ht="12.75" customHeight="1" x14ac:dyDescent="0.2"/>
    <row r="175905" ht="12.75" customHeight="1" x14ac:dyDescent="0.2"/>
    <row r="175909" ht="12.75" customHeight="1" x14ac:dyDescent="0.2"/>
    <row r="175913" ht="12.75" customHeight="1" x14ac:dyDescent="0.2"/>
    <row r="175917" ht="12.75" customHeight="1" x14ac:dyDescent="0.2"/>
    <row r="175921" ht="12.75" customHeight="1" x14ac:dyDescent="0.2"/>
    <row r="175925" ht="12.75" customHeight="1" x14ac:dyDescent="0.2"/>
    <row r="175929" ht="12.75" customHeight="1" x14ac:dyDescent="0.2"/>
    <row r="175933" ht="12.75" customHeight="1" x14ac:dyDescent="0.2"/>
    <row r="175937" ht="12.75" customHeight="1" x14ac:dyDescent="0.2"/>
    <row r="175941" ht="12.75" customHeight="1" x14ac:dyDescent="0.2"/>
    <row r="175945" ht="12.75" customHeight="1" x14ac:dyDescent="0.2"/>
    <row r="175949" ht="12.75" customHeight="1" x14ac:dyDescent="0.2"/>
    <row r="175953" ht="12.75" customHeight="1" x14ac:dyDescent="0.2"/>
    <row r="175957" ht="12.75" customHeight="1" x14ac:dyDescent="0.2"/>
    <row r="175961" ht="12.75" customHeight="1" x14ac:dyDescent="0.2"/>
    <row r="175965" ht="12.75" customHeight="1" x14ac:dyDescent="0.2"/>
    <row r="175969" ht="12.75" customHeight="1" x14ac:dyDescent="0.2"/>
    <row r="175973" ht="12.75" customHeight="1" x14ac:dyDescent="0.2"/>
    <row r="175977" ht="12.75" customHeight="1" x14ac:dyDescent="0.2"/>
    <row r="175981" ht="12.75" customHeight="1" x14ac:dyDescent="0.2"/>
    <row r="175985" ht="12.75" customHeight="1" x14ac:dyDescent="0.2"/>
    <row r="175989" ht="12.75" customHeight="1" x14ac:dyDescent="0.2"/>
    <row r="175993" ht="12.75" customHeight="1" x14ac:dyDescent="0.2"/>
    <row r="175997" ht="12.75" customHeight="1" x14ac:dyDescent="0.2"/>
    <row r="176001" ht="12.75" customHeight="1" x14ac:dyDescent="0.2"/>
    <row r="176005" ht="12.75" customHeight="1" x14ac:dyDescent="0.2"/>
    <row r="176009" ht="12.75" customHeight="1" x14ac:dyDescent="0.2"/>
    <row r="176013" ht="12.75" customHeight="1" x14ac:dyDescent="0.2"/>
    <row r="176017" ht="12.75" customHeight="1" x14ac:dyDescent="0.2"/>
    <row r="176021" ht="12.75" customHeight="1" x14ac:dyDescent="0.2"/>
    <row r="176025" ht="12.75" customHeight="1" x14ac:dyDescent="0.2"/>
    <row r="176029" ht="12.75" customHeight="1" x14ac:dyDescent="0.2"/>
    <row r="176033" ht="12.75" customHeight="1" x14ac:dyDescent="0.2"/>
    <row r="176037" ht="12.75" customHeight="1" x14ac:dyDescent="0.2"/>
    <row r="176041" ht="12.75" customHeight="1" x14ac:dyDescent="0.2"/>
    <row r="176045" ht="12.75" customHeight="1" x14ac:dyDescent="0.2"/>
    <row r="176049" ht="12.75" customHeight="1" x14ac:dyDescent="0.2"/>
    <row r="176053" ht="12.75" customHeight="1" x14ac:dyDescent="0.2"/>
    <row r="176057" ht="12.75" customHeight="1" x14ac:dyDescent="0.2"/>
    <row r="176061" ht="12.75" customHeight="1" x14ac:dyDescent="0.2"/>
    <row r="176065" ht="12.75" customHeight="1" x14ac:dyDescent="0.2"/>
    <row r="176069" ht="12.75" customHeight="1" x14ac:dyDescent="0.2"/>
    <row r="176073" ht="12.75" customHeight="1" x14ac:dyDescent="0.2"/>
    <row r="176077" ht="12.75" customHeight="1" x14ac:dyDescent="0.2"/>
    <row r="176081" ht="12.75" customHeight="1" x14ac:dyDescent="0.2"/>
    <row r="176085" ht="12.75" customHeight="1" x14ac:dyDescent="0.2"/>
    <row r="176089" ht="12.75" customHeight="1" x14ac:dyDescent="0.2"/>
    <row r="176093" ht="12.75" customHeight="1" x14ac:dyDescent="0.2"/>
    <row r="176097" ht="12.75" customHeight="1" x14ac:dyDescent="0.2"/>
    <row r="176101" ht="12.75" customHeight="1" x14ac:dyDescent="0.2"/>
    <row r="176105" ht="12.75" customHeight="1" x14ac:dyDescent="0.2"/>
    <row r="176109" ht="12.75" customHeight="1" x14ac:dyDescent="0.2"/>
    <row r="176113" ht="12.75" customHeight="1" x14ac:dyDescent="0.2"/>
    <row r="176117" ht="12.75" customHeight="1" x14ac:dyDescent="0.2"/>
    <row r="176121" ht="12.75" customHeight="1" x14ac:dyDescent="0.2"/>
    <row r="176125" ht="12.75" customHeight="1" x14ac:dyDescent="0.2"/>
    <row r="176129" ht="12.75" customHeight="1" x14ac:dyDescent="0.2"/>
    <row r="176133" ht="12.75" customHeight="1" x14ac:dyDescent="0.2"/>
    <row r="176137" ht="12.75" customHeight="1" x14ac:dyDescent="0.2"/>
    <row r="176141" ht="12.75" customHeight="1" x14ac:dyDescent="0.2"/>
    <row r="176145" ht="12.75" customHeight="1" x14ac:dyDescent="0.2"/>
    <row r="176149" ht="12.75" customHeight="1" x14ac:dyDescent="0.2"/>
    <row r="176153" ht="12.75" customHeight="1" x14ac:dyDescent="0.2"/>
    <row r="176157" ht="12.75" customHeight="1" x14ac:dyDescent="0.2"/>
    <row r="176161" ht="12.75" customHeight="1" x14ac:dyDescent="0.2"/>
    <row r="176165" ht="12.75" customHeight="1" x14ac:dyDescent="0.2"/>
    <row r="176169" ht="12.75" customHeight="1" x14ac:dyDescent="0.2"/>
    <row r="176173" ht="12.75" customHeight="1" x14ac:dyDescent="0.2"/>
    <row r="176177" ht="12.75" customHeight="1" x14ac:dyDescent="0.2"/>
    <row r="176181" ht="12.75" customHeight="1" x14ac:dyDescent="0.2"/>
    <row r="176185" ht="12.75" customHeight="1" x14ac:dyDescent="0.2"/>
    <row r="176189" ht="12.75" customHeight="1" x14ac:dyDescent="0.2"/>
    <row r="176193" ht="12.75" customHeight="1" x14ac:dyDescent="0.2"/>
    <row r="176197" ht="12.75" customHeight="1" x14ac:dyDescent="0.2"/>
    <row r="176201" ht="12.75" customHeight="1" x14ac:dyDescent="0.2"/>
    <row r="176205" ht="12.75" customHeight="1" x14ac:dyDescent="0.2"/>
    <row r="176209" ht="12.75" customHeight="1" x14ac:dyDescent="0.2"/>
    <row r="176213" ht="12.75" customHeight="1" x14ac:dyDescent="0.2"/>
    <row r="176217" ht="12.75" customHeight="1" x14ac:dyDescent="0.2"/>
    <row r="176221" ht="12.75" customHeight="1" x14ac:dyDescent="0.2"/>
    <row r="176225" ht="12.75" customHeight="1" x14ac:dyDescent="0.2"/>
    <row r="176229" ht="12.75" customHeight="1" x14ac:dyDescent="0.2"/>
    <row r="176233" ht="12.75" customHeight="1" x14ac:dyDescent="0.2"/>
    <row r="176237" ht="12.75" customHeight="1" x14ac:dyDescent="0.2"/>
    <row r="176241" ht="12.75" customHeight="1" x14ac:dyDescent="0.2"/>
    <row r="176245" ht="12.75" customHeight="1" x14ac:dyDescent="0.2"/>
    <row r="176249" ht="12.75" customHeight="1" x14ac:dyDescent="0.2"/>
    <row r="176253" ht="12.75" customHeight="1" x14ac:dyDescent="0.2"/>
    <row r="176257" ht="12.75" customHeight="1" x14ac:dyDescent="0.2"/>
    <row r="176261" ht="12.75" customHeight="1" x14ac:dyDescent="0.2"/>
    <row r="176265" ht="12.75" customHeight="1" x14ac:dyDescent="0.2"/>
    <row r="176269" ht="12.75" customHeight="1" x14ac:dyDescent="0.2"/>
    <row r="176273" ht="12.75" customHeight="1" x14ac:dyDescent="0.2"/>
    <row r="176277" ht="12.75" customHeight="1" x14ac:dyDescent="0.2"/>
    <row r="176281" ht="12.75" customHeight="1" x14ac:dyDescent="0.2"/>
    <row r="176285" ht="12.75" customHeight="1" x14ac:dyDescent="0.2"/>
    <row r="176289" ht="12.75" customHeight="1" x14ac:dyDescent="0.2"/>
    <row r="176293" ht="12.75" customHeight="1" x14ac:dyDescent="0.2"/>
    <row r="176297" ht="12.75" customHeight="1" x14ac:dyDescent="0.2"/>
    <row r="176301" ht="12.75" customHeight="1" x14ac:dyDescent="0.2"/>
    <row r="176305" ht="12.75" customHeight="1" x14ac:dyDescent="0.2"/>
    <row r="176309" ht="12.75" customHeight="1" x14ac:dyDescent="0.2"/>
    <row r="176313" ht="12.75" customHeight="1" x14ac:dyDescent="0.2"/>
    <row r="176317" ht="12.75" customHeight="1" x14ac:dyDescent="0.2"/>
    <row r="176321" ht="12.75" customHeight="1" x14ac:dyDescent="0.2"/>
    <row r="176325" ht="12.75" customHeight="1" x14ac:dyDescent="0.2"/>
    <row r="176329" ht="12.75" customHeight="1" x14ac:dyDescent="0.2"/>
    <row r="176333" ht="12.75" customHeight="1" x14ac:dyDescent="0.2"/>
    <row r="176337" ht="12.75" customHeight="1" x14ac:dyDescent="0.2"/>
    <row r="176341" ht="12.75" customHeight="1" x14ac:dyDescent="0.2"/>
    <row r="176345" ht="12.75" customHeight="1" x14ac:dyDescent="0.2"/>
    <row r="176349" ht="12.75" customHeight="1" x14ac:dyDescent="0.2"/>
    <row r="176353" ht="12.75" customHeight="1" x14ac:dyDescent="0.2"/>
    <row r="176357" ht="12.75" customHeight="1" x14ac:dyDescent="0.2"/>
    <row r="176361" ht="12.75" customHeight="1" x14ac:dyDescent="0.2"/>
    <row r="176365" ht="12.75" customHeight="1" x14ac:dyDescent="0.2"/>
    <row r="176369" ht="12.75" customHeight="1" x14ac:dyDescent="0.2"/>
    <row r="176373" ht="12.75" customHeight="1" x14ac:dyDescent="0.2"/>
    <row r="176377" ht="12.75" customHeight="1" x14ac:dyDescent="0.2"/>
    <row r="176381" ht="12.75" customHeight="1" x14ac:dyDescent="0.2"/>
    <row r="176385" ht="12.75" customHeight="1" x14ac:dyDescent="0.2"/>
    <row r="176389" ht="12.75" customHeight="1" x14ac:dyDescent="0.2"/>
    <row r="176393" ht="12.75" customHeight="1" x14ac:dyDescent="0.2"/>
    <row r="176397" ht="12.75" customHeight="1" x14ac:dyDescent="0.2"/>
    <row r="176401" ht="12.75" customHeight="1" x14ac:dyDescent="0.2"/>
    <row r="176405" ht="12.75" customHeight="1" x14ac:dyDescent="0.2"/>
    <row r="176409" ht="12.75" customHeight="1" x14ac:dyDescent="0.2"/>
    <row r="176413" ht="12.75" customHeight="1" x14ac:dyDescent="0.2"/>
    <row r="176417" ht="12.75" customHeight="1" x14ac:dyDescent="0.2"/>
    <row r="176421" ht="12.75" customHeight="1" x14ac:dyDescent="0.2"/>
    <row r="176425" ht="12.75" customHeight="1" x14ac:dyDescent="0.2"/>
    <row r="176429" ht="12.75" customHeight="1" x14ac:dyDescent="0.2"/>
    <row r="176433" ht="12.75" customHeight="1" x14ac:dyDescent="0.2"/>
    <row r="176437" ht="12.75" customHeight="1" x14ac:dyDescent="0.2"/>
    <row r="176441" ht="12.75" customHeight="1" x14ac:dyDescent="0.2"/>
    <row r="176445" ht="12.75" customHeight="1" x14ac:dyDescent="0.2"/>
    <row r="176449" ht="12.75" customHeight="1" x14ac:dyDescent="0.2"/>
    <row r="176453" ht="12.75" customHeight="1" x14ac:dyDescent="0.2"/>
    <row r="176457" ht="12.75" customHeight="1" x14ac:dyDescent="0.2"/>
    <row r="176461" ht="12.75" customHeight="1" x14ac:dyDescent="0.2"/>
    <row r="176465" ht="12.75" customHeight="1" x14ac:dyDescent="0.2"/>
    <row r="176469" ht="12.75" customHeight="1" x14ac:dyDescent="0.2"/>
    <row r="176473" ht="12.75" customHeight="1" x14ac:dyDescent="0.2"/>
    <row r="176477" ht="12.75" customHeight="1" x14ac:dyDescent="0.2"/>
    <row r="176481" ht="12.75" customHeight="1" x14ac:dyDescent="0.2"/>
    <row r="176485" ht="12.75" customHeight="1" x14ac:dyDescent="0.2"/>
    <row r="176489" ht="12.75" customHeight="1" x14ac:dyDescent="0.2"/>
    <row r="176493" ht="12.75" customHeight="1" x14ac:dyDescent="0.2"/>
    <row r="176497" ht="12.75" customHeight="1" x14ac:dyDescent="0.2"/>
    <row r="176501" ht="12.75" customHeight="1" x14ac:dyDescent="0.2"/>
    <row r="176505" ht="12.75" customHeight="1" x14ac:dyDescent="0.2"/>
    <row r="176509" ht="12.75" customHeight="1" x14ac:dyDescent="0.2"/>
    <row r="176513" ht="12.75" customHeight="1" x14ac:dyDescent="0.2"/>
    <row r="176517" ht="12.75" customHeight="1" x14ac:dyDescent="0.2"/>
    <row r="176521" ht="12.75" customHeight="1" x14ac:dyDescent="0.2"/>
    <row r="176525" ht="12.75" customHeight="1" x14ac:dyDescent="0.2"/>
    <row r="176529" ht="12.75" customHeight="1" x14ac:dyDescent="0.2"/>
    <row r="176533" ht="12.75" customHeight="1" x14ac:dyDescent="0.2"/>
    <row r="176537" ht="12.75" customHeight="1" x14ac:dyDescent="0.2"/>
    <row r="176541" ht="12.75" customHeight="1" x14ac:dyDescent="0.2"/>
    <row r="176545" ht="12.75" customHeight="1" x14ac:dyDescent="0.2"/>
    <row r="176549" ht="12.75" customHeight="1" x14ac:dyDescent="0.2"/>
    <row r="176553" ht="12.75" customHeight="1" x14ac:dyDescent="0.2"/>
    <row r="176557" ht="12.75" customHeight="1" x14ac:dyDescent="0.2"/>
    <row r="176561" ht="12.75" customHeight="1" x14ac:dyDescent="0.2"/>
    <row r="176565" ht="12.75" customHeight="1" x14ac:dyDescent="0.2"/>
    <row r="176569" ht="12.75" customHeight="1" x14ac:dyDescent="0.2"/>
    <row r="176573" ht="12.75" customHeight="1" x14ac:dyDescent="0.2"/>
    <row r="176577" ht="12.75" customHeight="1" x14ac:dyDescent="0.2"/>
    <row r="176581" ht="12.75" customHeight="1" x14ac:dyDescent="0.2"/>
    <row r="176585" ht="12.75" customHeight="1" x14ac:dyDescent="0.2"/>
    <row r="176589" ht="12.75" customHeight="1" x14ac:dyDescent="0.2"/>
    <row r="176593" ht="12.75" customHeight="1" x14ac:dyDescent="0.2"/>
    <row r="176597" ht="12.75" customHeight="1" x14ac:dyDescent="0.2"/>
    <row r="176601" ht="12.75" customHeight="1" x14ac:dyDescent="0.2"/>
    <row r="176605" ht="12.75" customHeight="1" x14ac:dyDescent="0.2"/>
    <row r="176609" ht="12.75" customHeight="1" x14ac:dyDescent="0.2"/>
    <row r="176613" ht="12.75" customHeight="1" x14ac:dyDescent="0.2"/>
    <row r="176617" ht="12.75" customHeight="1" x14ac:dyDescent="0.2"/>
    <row r="176621" ht="12.75" customHeight="1" x14ac:dyDescent="0.2"/>
    <row r="176625" ht="12.75" customHeight="1" x14ac:dyDescent="0.2"/>
    <row r="176629" ht="12.75" customHeight="1" x14ac:dyDescent="0.2"/>
    <row r="176633" ht="12.75" customHeight="1" x14ac:dyDescent="0.2"/>
    <row r="176637" ht="12.75" customHeight="1" x14ac:dyDescent="0.2"/>
    <row r="176641" ht="12.75" customHeight="1" x14ac:dyDescent="0.2"/>
    <row r="176645" ht="12.75" customHeight="1" x14ac:dyDescent="0.2"/>
    <row r="176649" ht="12.75" customHeight="1" x14ac:dyDescent="0.2"/>
    <row r="176653" ht="12.75" customHeight="1" x14ac:dyDescent="0.2"/>
    <row r="176657" ht="12.75" customHeight="1" x14ac:dyDescent="0.2"/>
    <row r="176661" ht="12.75" customHeight="1" x14ac:dyDescent="0.2"/>
    <row r="176665" ht="12.75" customHeight="1" x14ac:dyDescent="0.2"/>
    <row r="176669" ht="12.75" customHeight="1" x14ac:dyDescent="0.2"/>
    <row r="176673" ht="12.75" customHeight="1" x14ac:dyDescent="0.2"/>
    <row r="176677" ht="12.75" customHeight="1" x14ac:dyDescent="0.2"/>
    <row r="176681" ht="12.75" customHeight="1" x14ac:dyDescent="0.2"/>
    <row r="176685" ht="12.75" customHeight="1" x14ac:dyDescent="0.2"/>
    <row r="176689" ht="12.75" customHeight="1" x14ac:dyDescent="0.2"/>
    <row r="176693" ht="12.75" customHeight="1" x14ac:dyDescent="0.2"/>
    <row r="176697" ht="12.75" customHeight="1" x14ac:dyDescent="0.2"/>
    <row r="176701" ht="12.75" customHeight="1" x14ac:dyDescent="0.2"/>
    <row r="176705" ht="12.75" customHeight="1" x14ac:dyDescent="0.2"/>
    <row r="176709" ht="12.75" customHeight="1" x14ac:dyDescent="0.2"/>
    <row r="176713" ht="12.75" customHeight="1" x14ac:dyDescent="0.2"/>
    <row r="176717" ht="12.75" customHeight="1" x14ac:dyDescent="0.2"/>
    <row r="176721" ht="12.75" customHeight="1" x14ac:dyDescent="0.2"/>
    <row r="176725" ht="12.75" customHeight="1" x14ac:dyDescent="0.2"/>
    <row r="176729" ht="12.75" customHeight="1" x14ac:dyDescent="0.2"/>
    <row r="176733" ht="12.75" customHeight="1" x14ac:dyDescent="0.2"/>
    <row r="176737" ht="12.75" customHeight="1" x14ac:dyDescent="0.2"/>
    <row r="176741" ht="12.75" customHeight="1" x14ac:dyDescent="0.2"/>
    <row r="176745" ht="12.75" customHeight="1" x14ac:dyDescent="0.2"/>
    <row r="176749" ht="12.75" customHeight="1" x14ac:dyDescent="0.2"/>
    <row r="176753" ht="12.75" customHeight="1" x14ac:dyDescent="0.2"/>
    <row r="176757" ht="12.75" customHeight="1" x14ac:dyDescent="0.2"/>
    <row r="176761" ht="12.75" customHeight="1" x14ac:dyDescent="0.2"/>
    <row r="176765" ht="12.75" customHeight="1" x14ac:dyDescent="0.2"/>
    <row r="176769" ht="12.75" customHeight="1" x14ac:dyDescent="0.2"/>
    <row r="176773" ht="12.75" customHeight="1" x14ac:dyDescent="0.2"/>
    <row r="176777" ht="12.75" customHeight="1" x14ac:dyDescent="0.2"/>
    <row r="176781" ht="12.75" customHeight="1" x14ac:dyDescent="0.2"/>
    <row r="176785" ht="12.75" customHeight="1" x14ac:dyDescent="0.2"/>
    <row r="176789" ht="12.75" customHeight="1" x14ac:dyDescent="0.2"/>
    <row r="176793" ht="12.75" customHeight="1" x14ac:dyDescent="0.2"/>
    <row r="176797" ht="12.75" customHeight="1" x14ac:dyDescent="0.2"/>
    <row r="176801" ht="12.75" customHeight="1" x14ac:dyDescent="0.2"/>
    <row r="176805" ht="12.75" customHeight="1" x14ac:dyDescent="0.2"/>
    <row r="176809" ht="12.75" customHeight="1" x14ac:dyDescent="0.2"/>
    <row r="176813" ht="12.75" customHeight="1" x14ac:dyDescent="0.2"/>
    <row r="176817" ht="12.75" customHeight="1" x14ac:dyDescent="0.2"/>
    <row r="176821" ht="12.75" customHeight="1" x14ac:dyDescent="0.2"/>
    <row r="176825" ht="12.75" customHeight="1" x14ac:dyDescent="0.2"/>
    <row r="176829" ht="12.75" customHeight="1" x14ac:dyDescent="0.2"/>
    <row r="176833" ht="12.75" customHeight="1" x14ac:dyDescent="0.2"/>
    <row r="176837" ht="12.75" customHeight="1" x14ac:dyDescent="0.2"/>
    <row r="176841" ht="12.75" customHeight="1" x14ac:dyDescent="0.2"/>
    <row r="176845" ht="12.75" customHeight="1" x14ac:dyDescent="0.2"/>
    <row r="176849" ht="12.75" customHeight="1" x14ac:dyDescent="0.2"/>
    <row r="176853" ht="12.75" customHeight="1" x14ac:dyDescent="0.2"/>
    <row r="176857" ht="12.75" customHeight="1" x14ac:dyDescent="0.2"/>
    <row r="176861" ht="12.75" customHeight="1" x14ac:dyDescent="0.2"/>
    <row r="176865" ht="12.75" customHeight="1" x14ac:dyDescent="0.2"/>
    <row r="176869" ht="12.75" customHeight="1" x14ac:dyDescent="0.2"/>
    <row r="176873" ht="12.75" customHeight="1" x14ac:dyDescent="0.2"/>
    <row r="176877" ht="12.75" customHeight="1" x14ac:dyDescent="0.2"/>
    <row r="176881" ht="12.75" customHeight="1" x14ac:dyDescent="0.2"/>
    <row r="176885" ht="12.75" customHeight="1" x14ac:dyDescent="0.2"/>
    <row r="176889" ht="12.75" customHeight="1" x14ac:dyDescent="0.2"/>
    <row r="176893" ht="12.75" customHeight="1" x14ac:dyDescent="0.2"/>
    <row r="176897" ht="12.75" customHeight="1" x14ac:dyDescent="0.2"/>
    <row r="176901" ht="12.75" customHeight="1" x14ac:dyDescent="0.2"/>
    <row r="176905" ht="12.75" customHeight="1" x14ac:dyDescent="0.2"/>
    <row r="176909" ht="12.75" customHeight="1" x14ac:dyDescent="0.2"/>
    <row r="176913" ht="12.75" customHeight="1" x14ac:dyDescent="0.2"/>
    <row r="176917" ht="12.75" customHeight="1" x14ac:dyDescent="0.2"/>
    <row r="176921" ht="12.75" customHeight="1" x14ac:dyDescent="0.2"/>
    <row r="176925" ht="12.75" customHeight="1" x14ac:dyDescent="0.2"/>
    <row r="176929" ht="12.75" customHeight="1" x14ac:dyDescent="0.2"/>
    <row r="176933" ht="12.75" customHeight="1" x14ac:dyDescent="0.2"/>
    <row r="176937" ht="12.75" customHeight="1" x14ac:dyDescent="0.2"/>
    <row r="176941" ht="12.75" customHeight="1" x14ac:dyDescent="0.2"/>
    <row r="176945" ht="12.75" customHeight="1" x14ac:dyDescent="0.2"/>
    <row r="176949" ht="12.75" customHeight="1" x14ac:dyDescent="0.2"/>
    <row r="176953" ht="12.75" customHeight="1" x14ac:dyDescent="0.2"/>
    <row r="176957" ht="12.75" customHeight="1" x14ac:dyDescent="0.2"/>
    <row r="176961" ht="12.75" customHeight="1" x14ac:dyDescent="0.2"/>
    <row r="176965" ht="12.75" customHeight="1" x14ac:dyDescent="0.2"/>
    <row r="176969" ht="12.75" customHeight="1" x14ac:dyDescent="0.2"/>
    <row r="176973" ht="12.75" customHeight="1" x14ac:dyDescent="0.2"/>
    <row r="176977" ht="12.75" customHeight="1" x14ac:dyDescent="0.2"/>
    <row r="176981" ht="12.75" customHeight="1" x14ac:dyDescent="0.2"/>
    <row r="176985" ht="12.75" customHeight="1" x14ac:dyDescent="0.2"/>
    <row r="176989" ht="12.75" customHeight="1" x14ac:dyDescent="0.2"/>
    <row r="176993" ht="12.75" customHeight="1" x14ac:dyDescent="0.2"/>
    <row r="176997" ht="12.75" customHeight="1" x14ac:dyDescent="0.2"/>
    <row r="177001" ht="12.75" customHeight="1" x14ac:dyDescent="0.2"/>
    <row r="177005" ht="12.75" customHeight="1" x14ac:dyDescent="0.2"/>
    <row r="177009" ht="12.75" customHeight="1" x14ac:dyDescent="0.2"/>
    <row r="177013" ht="12.75" customHeight="1" x14ac:dyDescent="0.2"/>
    <row r="177017" ht="12.75" customHeight="1" x14ac:dyDescent="0.2"/>
    <row r="177021" ht="12.75" customHeight="1" x14ac:dyDescent="0.2"/>
    <row r="177025" ht="12.75" customHeight="1" x14ac:dyDescent="0.2"/>
    <row r="177029" ht="12.75" customHeight="1" x14ac:dyDescent="0.2"/>
    <row r="177033" ht="12.75" customHeight="1" x14ac:dyDescent="0.2"/>
    <row r="177037" ht="12.75" customHeight="1" x14ac:dyDescent="0.2"/>
    <row r="177041" ht="12.75" customHeight="1" x14ac:dyDescent="0.2"/>
    <row r="177045" ht="12.75" customHeight="1" x14ac:dyDescent="0.2"/>
    <row r="177049" ht="12.75" customHeight="1" x14ac:dyDescent="0.2"/>
    <row r="177053" ht="12.75" customHeight="1" x14ac:dyDescent="0.2"/>
    <row r="177057" ht="12.75" customHeight="1" x14ac:dyDescent="0.2"/>
    <row r="177061" ht="12.75" customHeight="1" x14ac:dyDescent="0.2"/>
    <row r="177065" ht="12.75" customHeight="1" x14ac:dyDescent="0.2"/>
    <row r="177069" ht="12.75" customHeight="1" x14ac:dyDescent="0.2"/>
    <row r="177073" ht="12.75" customHeight="1" x14ac:dyDescent="0.2"/>
    <row r="177077" ht="12.75" customHeight="1" x14ac:dyDescent="0.2"/>
    <row r="177081" ht="12.75" customHeight="1" x14ac:dyDescent="0.2"/>
    <row r="177085" ht="12.75" customHeight="1" x14ac:dyDescent="0.2"/>
    <row r="177089" ht="12.75" customHeight="1" x14ac:dyDescent="0.2"/>
    <row r="177093" ht="12.75" customHeight="1" x14ac:dyDescent="0.2"/>
    <row r="177097" ht="12.75" customHeight="1" x14ac:dyDescent="0.2"/>
    <row r="177101" ht="12.75" customHeight="1" x14ac:dyDescent="0.2"/>
    <row r="177105" ht="12.75" customHeight="1" x14ac:dyDescent="0.2"/>
    <row r="177109" ht="12.75" customHeight="1" x14ac:dyDescent="0.2"/>
    <row r="177113" ht="12.75" customHeight="1" x14ac:dyDescent="0.2"/>
    <row r="177117" ht="12.75" customHeight="1" x14ac:dyDescent="0.2"/>
    <row r="177121" ht="12.75" customHeight="1" x14ac:dyDescent="0.2"/>
    <row r="177125" ht="12.75" customHeight="1" x14ac:dyDescent="0.2"/>
    <row r="177129" ht="12.75" customHeight="1" x14ac:dyDescent="0.2"/>
    <row r="177133" ht="12.75" customHeight="1" x14ac:dyDescent="0.2"/>
    <row r="177137" ht="12.75" customHeight="1" x14ac:dyDescent="0.2"/>
    <row r="177141" ht="12.75" customHeight="1" x14ac:dyDescent="0.2"/>
    <row r="177145" ht="12.75" customHeight="1" x14ac:dyDescent="0.2"/>
    <row r="177149" ht="12.75" customHeight="1" x14ac:dyDescent="0.2"/>
    <row r="177153" ht="12.75" customHeight="1" x14ac:dyDescent="0.2"/>
    <row r="177157" ht="12.75" customHeight="1" x14ac:dyDescent="0.2"/>
    <row r="177161" ht="12.75" customHeight="1" x14ac:dyDescent="0.2"/>
    <row r="177165" ht="12.75" customHeight="1" x14ac:dyDescent="0.2"/>
    <row r="177169" ht="12.75" customHeight="1" x14ac:dyDescent="0.2"/>
    <row r="177173" ht="12.75" customHeight="1" x14ac:dyDescent="0.2"/>
    <row r="177177" ht="12.75" customHeight="1" x14ac:dyDescent="0.2"/>
    <row r="177181" ht="12.75" customHeight="1" x14ac:dyDescent="0.2"/>
    <row r="177185" ht="12.75" customHeight="1" x14ac:dyDescent="0.2"/>
    <row r="177189" ht="12.75" customHeight="1" x14ac:dyDescent="0.2"/>
    <row r="177193" ht="12.75" customHeight="1" x14ac:dyDescent="0.2"/>
    <row r="177197" ht="12.75" customHeight="1" x14ac:dyDescent="0.2"/>
    <row r="177201" ht="12.75" customHeight="1" x14ac:dyDescent="0.2"/>
    <row r="177205" ht="12.75" customHeight="1" x14ac:dyDescent="0.2"/>
    <row r="177209" ht="12.75" customHeight="1" x14ac:dyDescent="0.2"/>
    <row r="177213" ht="12.75" customHeight="1" x14ac:dyDescent="0.2"/>
    <row r="177217" ht="12.75" customHeight="1" x14ac:dyDescent="0.2"/>
    <row r="177221" ht="12.75" customHeight="1" x14ac:dyDescent="0.2"/>
    <row r="177225" ht="12.75" customHeight="1" x14ac:dyDescent="0.2"/>
    <row r="177229" ht="12.75" customHeight="1" x14ac:dyDescent="0.2"/>
    <row r="177233" ht="12.75" customHeight="1" x14ac:dyDescent="0.2"/>
    <row r="177237" ht="12.75" customHeight="1" x14ac:dyDescent="0.2"/>
    <row r="177241" ht="12.75" customHeight="1" x14ac:dyDescent="0.2"/>
    <row r="177245" ht="12.75" customHeight="1" x14ac:dyDescent="0.2"/>
    <row r="177249" ht="12.75" customHeight="1" x14ac:dyDescent="0.2"/>
    <row r="177253" ht="12.75" customHeight="1" x14ac:dyDescent="0.2"/>
    <row r="177257" ht="12.75" customHeight="1" x14ac:dyDescent="0.2"/>
    <row r="177261" ht="12.75" customHeight="1" x14ac:dyDescent="0.2"/>
    <row r="177265" ht="12.75" customHeight="1" x14ac:dyDescent="0.2"/>
    <row r="177269" ht="12.75" customHeight="1" x14ac:dyDescent="0.2"/>
    <row r="177273" ht="12.75" customHeight="1" x14ac:dyDescent="0.2"/>
    <row r="177277" ht="12.75" customHeight="1" x14ac:dyDescent="0.2"/>
    <row r="177281" ht="12.75" customHeight="1" x14ac:dyDescent="0.2"/>
    <row r="177285" ht="12.75" customHeight="1" x14ac:dyDescent="0.2"/>
    <row r="177289" ht="12.75" customHeight="1" x14ac:dyDescent="0.2"/>
    <row r="177293" ht="12.75" customHeight="1" x14ac:dyDescent="0.2"/>
    <row r="177297" ht="12.75" customHeight="1" x14ac:dyDescent="0.2"/>
    <row r="177301" ht="12.75" customHeight="1" x14ac:dyDescent="0.2"/>
    <row r="177305" ht="12.75" customHeight="1" x14ac:dyDescent="0.2"/>
    <row r="177309" ht="12.75" customHeight="1" x14ac:dyDescent="0.2"/>
    <row r="177313" ht="12.75" customHeight="1" x14ac:dyDescent="0.2"/>
    <row r="177317" ht="12.75" customHeight="1" x14ac:dyDescent="0.2"/>
    <row r="177321" ht="12.75" customHeight="1" x14ac:dyDescent="0.2"/>
    <row r="177325" ht="12.75" customHeight="1" x14ac:dyDescent="0.2"/>
    <row r="177329" ht="12.75" customHeight="1" x14ac:dyDescent="0.2"/>
    <row r="177333" ht="12.75" customHeight="1" x14ac:dyDescent="0.2"/>
    <row r="177337" ht="12.75" customHeight="1" x14ac:dyDescent="0.2"/>
    <row r="177341" ht="12.75" customHeight="1" x14ac:dyDescent="0.2"/>
    <row r="177345" ht="12.75" customHeight="1" x14ac:dyDescent="0.2"/>
    <row r="177349" ht="12.75" customHeight="1" x14ac:dyDescent="0.2"/>
    <row r="177353" ht="12.75" customHeight="1" x14ac:dyDescent="0.2"/>
    <row r="177357" ht="12.75" customHeight="1" x14ac:dyDescent="0.2"/>
    <row r="177361" ht="12.75" customHeight="1" x14ac:dyDescent="0.2"/>
    <row r="177365" ht="12.75" customHeight="1" x14ac:dyDescent="0.2"/>
    <row r="177369" ht="12.75" customHeight="1" x14ac:dyDescent="0.2"/>
    <row r="177373" ht="12.75" customHeight="1" x14ac:dyDescent="0.2"/>
    <row r="177377" ht="12.75" customHeight="1" x14ac:dyDescent="0.2"/>
    <row r="177381" ht="12.75" customHeight="1" x14ac:dyDescent="0.2"/>
    <row r="177385" ht="12.75" customHeight="1" x14ac:dyDescent="0.2"/>
    <row r="177389" ht="12.75" customHeight="1" x14ac:dyDescent="0.2"/>
    <row r="177393" ht="12.75" customHeight="1" x14ac:dyDescent="0.2"/>
    <row r="177397" ht="12.75" customHeight="1" x14ac:dyDescent="0.2"/>
    <row r="177401" ht="12.75" customHeight="1" x14ac:dyDescent="0.2"/>
    <row r="177405" ht="12.75" customHeight="1" x14ac:dyDescent="0.2"/>
    <row r="177409" ht="12.75" customHeight="1" x14ac:dyDescent="0.2"/>
    <row r="177413" ht="12.75" customHeight="1" x14ac:dyDescent="0.2"/>
    <row r="177417" ht="12.75" customHeight="1" x14ac:dyDescent="0.2"/>
    <row r="177421" ht="12.75" customHeight="1" x14ac:dyDescent="0.2"/>
    <row r="177425" ht="12.75" customHeight="1" x14ac:dyDescent="0.2"/>
    <row r="177429" ht="12.75" customHeight="1" x14ac:dyDescent="0.2"/>
    <row r="177433" ht="12.75" customHeight="1" x14ac:dyDescent="0.2"/>
    <row r="177437" ht="12.75" customHeight="1" x14ac:dyDescent="0.2"/>
    <row r="177441" ht="12.75" customHeight="1" x14ac:dyDescent="0.2"/>
    <row r="177445" ht="12.75" customHeight="1" x14ac:dyDescent="0.2"/>
    <row r="177449" ht="12.75" customHeight="1" x14ac:dyDescent="0.2"/>
    <row r="177453" ht="12.75" customHeight="1" x14ac:dyDescent="0.2"/>
    <row r="177457" ht="12.75" customHeight="1" x14ac:dyDescent="0.2"/>
    <row r="177461" ht="12.75" customHeight="1" x14ac:dyDescent="0.2"/>
    <row r="177465" ht="12.75" customHeight="1" x14ac:dyDescent="0.2"/>
    <row r="177469" ht="12.75" customHeight="1" x14ac:dyDescent="0.2"/>
    <row r="177473" ht="12.75" customHeight="1" x14ac:dyDescent="0.2"/>
    <row r="177477" ht="12.75" customHeight="1" x14ac:dyDescent="0.2"/>
    <row r="177481" ht="12.75" customHeight="1" x14ac:dyDescent="0.2"/>
    <row r="177485" ht="12.75" customHeight="1" x14ac:dyDescent="0.2"/>
    <row r="177489" ht="12.75" customHeight="1" x14ac:dyDescent="0.2"/>
    <row r="177493" ht="12.75" customHeight="1" x14ac:dyDescent="0.2"/>
    <row r="177497" ht="12.75" customHeight="1" x14ac:dyDescent="0.2"/>
    <row r="177501" ht="12.75" customHeight="1" x14ac:dyDescent="0.2"/>
    <row r="177505" ht="12.75" customHeight="1" x14ac:dyDescent="0.2"/>
    <row r="177509" ht="12.75" customHeight="1" x14ac:dyDescent="0.2"/>
    <row r="177513" ht="12.75" customHeight="1" x14ac:dyDescent="0.2"/>
    <row r="177517" ht="12.75" customHeight="1" x14ac:dyDescent="0.2"/>
    <row r="177521" ht="12.75" customHeight="1" x14ac:dyDescent="0.2"/>
    <row r="177525" ht="12.75" customHeight="1" x14ac:dyDescent="0.2"/>
    <row r="177529" ht="12.75" customHeight="1" x14ac:dyDescent="0.2"/>
    <row r="177533" ht="12.75" customHeight="1" x14ac:dyDescent="0.2"/>
    <row r="177537" ht="12.75" customHeight="1" x14ac:dyDescent="0.2"/>
    <row r="177541" ht="12.75" customHeight="1" x14ac:dyDescent="0.2"/>
    <row r="177545" ht="12.75" customHeight="1" x14ac:dyDescent="0.2"/>
    <row r="177549" ht="12.75" customHeight="1" x14ac:dyDescent="0.2"/>
    <row r="177553" ht="12.75" customHeight="1" x14ac:dyDescent="0.2"/>
    <row r="177557" ht="12.75" customHeight="1" x14ac:dyDescent="0.2"/>
    <row r="177561" ht="12.75" customHeight="1" x14ac:dyDescent="0.2"/>
    <row r="177565" ht="12.75" customHeight="1" x14ac:dyDescent="0.2"/>
    <row r="177569" ht="12.75" customHeight="1" x14ac:dyDescent="0.2"/>
    <row r="177573" ht="12.75" customHeight="1" x14ac:dyDescent="0.2"/>
    <row r="177577" ht="12.75" customHeight="1" x14ac:dyDescent="0.2"/>
    <row r="177581" ht="12.75" customHeight="1" x14ac:dyDescent="0.2"/>
    <row r="177585" ht="12.75" customHeight="1" x14ac:dyDescent="0.2"/>
    <row r="177589" ht="12.75" customHeight="1" x14ac:dyDescent="0.2"/>
    <row r="177593" ht="12.75" customHeight="1" x14ac:dyDescent="0.2"/>
    <row r="177597" ht="12.75" customHeight="1" x14ac:dyDescent="0.2"/>
    <row r="177601" ht="12.75" customHeight="1" x14ac:dyDescent="0.2"/>
    <row r="177605" ht="12.75" customHeight="1" x14ac:dyDescent="0.2"/>
    <row r="177609" ht="12.75" customHeight="1" x14ac:dyDescent="0.2"/>
    <row r="177613" ht="12.75" customHeight="1" x14ac:dyDescent="0.2"/>
    <row r="177617" ht="12.75" customHeight="1" x14ac:dyDescent="0.2"/>
    <row r="177621" ht="12.75" customHeight="1" x14ac:dyDescent="0.2"/>
    <row r="177625" ht="12.75" customHeight="1" x14ac:dyDescent="0.2"/>
    <row r="177629" ht="12.75" customHeight="1" x14ac:dyDescent="0.2"/>
    <row r="177633" ht="12.75" customHeight="1" x14ac:dyDescent="0.2"/>
    <row r="177637" ht="12.75" customHeight="1" x14ac:dyDescent="0.2"/>
    <row r="177641" ht="12.75" customHeight="1" x14ac:dyDescent="0.2"/>
    <row r="177645" ht="12.75" customHeight="1" x14ac:dyDescent="0.2"/>
    <row r="177649" ht="12.75" customHeight="1" x14ac:dyDescent="0.2"/>
    <row r="177653" ht="12.75" customHeight="1" x14ac:dyDescent="0.2"/>
    <row r="177657" ht="12.75" customHeight="1" x14ac:dyDescent="0.2"/>
    <row r="177661" ht="12.75" customHeight="1" x14ac:dyDescent="0.2"/>
    <row r="177665" ht="12.75" customHeight="1" x14ac:dyDescent="0.2"/>
    <row r="177669" ht="12.75" customHeight="1" x14ac:dyDescent="0.2"/>
    <row r="177673" ht="12.75" customHeight="1" x14ac:dyDescent="0.2"/>
    <row r="177677" ht="12.75" customHeight="1" x14ac:dyDescent="0.2"/>
    <row r="177681" ht="12.75" customHeight="1" x14ac:dyDescent="0.2"/>
    <row r="177685" ht="12.75" customHeight="1" x14ac:dyDescent="0.2"/>
    <row r="177689" ht="12.75" customHeight="1" x14ac:dyDescent="0.2"/>
    <row r="177693" ht="12.75" customHeight="1" x14ac:dyDescent="0.2"/>
    <row r="177697" ht="12.75" customHeight="1" x14ac:dyDescent="0.2"/>
    <row r="177701" ht="12.75" customHeight="1" x14ac:dyDescent="0.2"/>
    <row r="177705" ht="12.75" customHeight="1" x14ac:dyDescent="0.2"/>
    <row r="177709" ht="12.75" customHeight="1" x14ac:dyDescent="0.2"/>
    <row r="177713" ht="12.75" customHeight="1" x14ac:dyDescent="0.2"/>
    <row r="177717" ht="12.75" customHeight="1" x14ac:dyDescent="0.2"/>
    <row r="177721" ht="12.75" customHeight="1" x14ac:dyDescent="0.2"/>
    <row r="177725" ht="12.75" customHeight="1" x14ac:dyDescent="0.2"/>
    <row r="177729" ht="12.75" customHeight="1" x14ac:dyDescent="0.2"/>
    <row r="177733" ht="12.75" customHeight="1" x14ac:dyDescent="0.2"/>
    <row r="177737" ht="12.75" customHeight="1" x14ac:dyDescent="0.2"/>
    <row r="177741" ht="12.75" customHeight="1" x14ac:dyDescent="0.2"/>
    <row r="177745" ht="12.75" customHeight="1" x14ac:dyDescent="0.2"/>
    <row r="177749" ht="12.75" customHeight="1" x14ac:dyDescent="0.2"/>
    <row r="177753" ht="12.75" customHeight="1" x14ac:dyDescent="0.2"/>
    <row r="177757" ht="12.75" customHeight="1" x14ac:dyDescent="0.2"/>
    <row r="177761" ht="12.75" customHeight="1" x14ac:dyDescent="0.2"/>
    <row r="177765" ht="12.75" customHeight="1" x14ac:dyDescent="0.2"/>
    <row r="177769" ht="12.75" customHeight="1" x14ac:dyDescent="0.2"/>
    <row r="177773" ht="12.75" customHeight="1" x14ac:dyDescent="0.2"/>
    <row r="177777" ht="12.75" customHeight="1" x14ac:dyDescent="0.2"/>
    <row r="177781" ht="12.75" customHeight="1" x14ac:dyDescent="0.2"/>
    <row r="177785" ht="12.75" customHeight="1" x14ac:dyDescent="0.2"/>
    <row r="177789" ht="12.75" customHeight="1" x14ac:dyDescent="0.2"/>
    <row r="177793" ht="12.75" customHeight="1" x14ac:dyDescent="0.2"/>
    <row r="177797" ht="12.75" customHeight="1" x14ac:dyDescent="0.2"/>
    <row r="177801" ht="12.75" customHeight="1" x14ac:dyDescent="0.2"/>
    <row r="177805" ht="12.75" customHeight="1" x14ac:dyDescent="0.2"/>
    <row r="177809" ht="12.75" customHeight="1" x14ac:dyDescent="0.2"/>
    <row r="177813" ht="12.75" customHeight="1" x14ac:dyDescent="0.2"/>
    <row r="177817" ht="12.75" customHeight="1" x14ac:dyDescent="0.2"/>
    <row r="177821" ht="12.75" customHeight="1" x14ac:dyDescent="0.2"/>
    <row r="177825" ht="12.75" customHeight="1" x14ac:dyDescent="0.2"/>
    <row r="177829" ht="12.75" customHeight="1" x14ac:dyDescent="0.2"/>
    <row r="177833" ht="12.75" customHeight="1" x14ac:dyDescent="0.2"/>
    <row r="177837" ht="12.75" customHeight="1" x14ac:dyDescent="0.2"/>
    <row r="177841" ht="12.75" customHeight="1" x14ac:dyDescent="0.2"/>
    <row r="177845" ht="12.75" customHeight="1" x14ac:dyDescent="0.2"/>
    <row r="177849" ht="12.75" customHeight="1" x14ac:dyDescent="0.2"/>
    <row r="177853" ht="12.75" customHeight="1" x14ac:dyDescent="0.2"/>
    <row r="177857" ht="12.75" customHeight="1" x14ac:dyDescent="0.2"/>
    <row r="177861" ht="12.75" customHeight="1" x14ac:dyDescent="0.2"/>
    <row r="177865" ht="12.75" customHeight="1" x14ac:dyDescent="0.2"/>
    <row r="177869" ht="12.75" customHeight="1" x14ac:dyDescent="0.2"/>
    <row r="177873" ht="12.75" customHeight="1" x14ac:dyDescent="0.2"/>
    <row r="177877" ht="12.75" customHeight="1" x14ac:dyDescent="0.2"/>
    <row r="177881" ht="12.75" customHeight="1" x14ac:dyDescent="0.2"/>
    <row r="177885" ht="12.75" customHeight="1" x14ac:dyDescent="0.2"/>
    <row r="177889" ht="12.75" customHeight="1" x14ac:dyDescent="0.2"/>
    <row r="177893" ht="12.75" customHeight="1" x14ac:dyDescent="0.2"/>
    <row r="177897" ht="12.75" customHeight="1" x14ac:dyDescent="0.2"/>
    <row r="177901" ht="12.75" customHeight="1" x14ac:dyDescent="0.2"/>
    <row r="177905" ht="12.75" customHeight="1" x14ac:dyDescent="0.2"/>
    <row r="177909" ht="12.75" customHeight="1" x14ac:dyDescent="0.2"/>
    <row r="177913" ht="12.75" customHeight="1" x14ac:dyDescent="0.2"/>
    <row r="177917" ht="12.75" customHeight="1" x14ac:dyDescent="0.2"/>
    <row r="177921" ht="12.75" customHeight="1" x14ac:dyDescent="0.2"/>
    <row r="177925" ht="12.75" customHeight="1" x14ac:dyDescent="0.2"/>
    <row r="177929" ht="12.75" customHeight="1" x14ac:dyDescent="0.2"/>
    <row r="177933" ht="12.75" customHeight="1" x14ac:dyDescent="0.2"/>
    <row r="177937" ht="12.75" customHeight="1" x14ac:dyDescent="0.2"/>
    <row r="177941" ht="12.75" customHeight="1" x14ac:dyDescent="0.2"/>
    <row r="177945" ht="12.75" customHeight="1" x14ac:dyDescent="0.2"/>
    <row r="177949" ht="12.75" customHeight="1" x14ac:dyDescent="0.2"/>
    <row r="177953" ht="12.75" customHeight="1" x14ac:dyDescent="0.2"/>
    <row r="177957" ht="12.75" customHeight="1" x14ac:dyDescent="0.2"/>
    <row r="177961" ht="12.75" customHeight="1" x14ac:dyDescent="0.2"/>
    <row r="177965" ht="12.75" customHeight="1" x14ac:dyDescent="0.2"/>
    <row r="177969" ht="12.75" customHeight="1" x14ac:dyDescent="0.2"/>
    <row r="177973" ht="12.75" customHeight="1" x14ac:dyDescent="0.2"/>
    <row r="177977" ht="12.75" customHeight="1" x14ac:dyDescent="0.2"/>
    <row r="177981" ht="12.75" customHeight="1" x14ac:dyDescent="0.2"/>
    <row r="177985" ht="12.75" customHeight="1" x14ac:dyDescent="0.2"/>
    <row r="177989" ht="12.75" customHeight="1" x14ac:dyDescent="0.2"/>
    <row r="177993" ht="12.75" customHeight="1" x14ac:dyDescent="0.2"/>
    <row r="177997" ht="12.75" customHeight="1" x14ac:dyDescent="0.2"/>
    <row r="178001" ht="12.75" customHeight="1" x14ac:dyDescent="0.2"/>
    <row r="178005" ht="12.75" customHeight="1" x14ac:dyDescent="0.2"/>
    <row r="178009" ht="12.75" customHeight="1" x14ac:dyDescent="0.2"/>
    <row r="178013" ht="12.75" customHeight="1" x14ac:dyDescent="0.2"/>
    <row r="178017" ht="12.75" customHeight="1" x14ac:dyDescent="0.2"/>
    <row r="178021" ht="12.75" customHeight="1" x14ac:dyDescent="0.2"/>
    <row r="178025" ht="12.75" customHeight="1" x14ac:dyDescent="0.2"/>
    <row r="178029" ht="12.75" customHeight="1" x14ac:dyDescent="0.2"/>
    <row r="178033" ht="12.75" customHeight="1" x14ac:dyDescent="0.2"/>
    <row r="178037" ht="12.75" customHeight="1" x14ac:dyDescent="0.2"/>
    <row r="178041" ht="12.75" customHeight="1" x14ac:dyDescent="0.2"/>
    <row r="178045" ht="12.75" customHeight="1" x14ac:dyDescent="0.2"/>
    <row r="178049" ht="12.75" customHeight="1" x14ac:dyDescent="0.2"/>
    <row r="178053" ht="12.75" customHeight="1" x14ac:dyDescent="0.2"/>
    <row r="178057" ht="12.75" customHeight="1" x14ac:dyDescent="0.2"/>
    <row r="178061" ht="12.75" customHeight="1" x14ac:dyDescent="0.2"/>
    <row r="178065" ht="12.75" customHeight="1" x14ac:dyDescent="0.2"/>
    <row r="178069" ht="12.75" customHeight="1" x14ac:dyDescent="0.2"/>
    <row r="178073" ht="12.75" customHeight="1" x14ac:dyDescent="0.2"/>
    <row r="178077" ht="12.75" customHeight="1" x14ac:dyDescent="0.2"/>
    <row r="178081" ht="12.75" customHeight="1" x14ac:dyDescent="0.2"/>
    <row r="178085" ht="12.75" customHeight="1" x14ac:dyDescent="0.2"/>
    <row r="178089" ht="12.75" customHeight="1" x14ac:dyDescent="0.2"/>
    <row r="178093" ht="12.75" customHeight="1" x14ac:dyDescent="0.2"/>
    <row r="178097" ht="12.75" customHeight="1" x14ac:dyDescent="0.2"/>
    <row r="178101" ht="12.75" customHeight="1" x14ac:dyDescent="0.2"/>
    <row r="178105" ht="12.75" customHeight="1" x14ac:dyDescent="0.2"/>
    <row r="178109" ht="12.75" customHeight="1" x14ac:dyDescent="0.2"/>
    <row r="178113" ht="12.75" customHeight="1" x14ac:dyDescent="0.2"/>
    <row r="178117" ht="12.75" customHeight="1" x14ac:dyDescent="0.2"/>
    <row r="178121" ht="12.75" customHeight="1" x14ac:dyDescent="0.2"/>
    <row r="178125" ht="12.75" customHeight="1" x14ac:dyDescent="0.2"/>
    <row r="178129" ht="12.75" customHeight="1" x14ac:dyDescent="0.2"/>
    <row r="178133" ht="12.75" customHeight="1" x14ac:dyDescent="0.2"/>
    <row r="178137" ht="12.75" customHeight="1" x14ac:dyDescent="0.2"/>
    <row r="178141" ht="12.75" customHeight="1" x14ac:dyDescent="0.2"/>
    <row r="178145" ht="12.75" customHeight="1" x14ac:dyDescent="0.2"/>
    <row r="178149" ht="12.75" customHeight="1" x14ac:dyDescent="0.2"/>
    <row r="178153" ht="12.75" customHeight="1" x14ac:dyDescent="0.2"/>
    <row r="178157" ht="12.75" customHeight="1" x14ac:dyDescent="0.2"/>
    <row r="178161" ht="12.75" customHeight="1" x14ac:dyDescent="0.2"/>
    <row r="178165" ht="12.75" customHeight="1" x14ac:dyDescent="0.2"/>
    <row r="178169" ht="12.75" customHeight="1" x14ac:dyDescent="0.2"/>
    <row r="178173" ht="12.75" customHeight="1" x14ac:dyDescent="0.2"/>
    <row r="178177" ht="12.75" customHeight="1" x14ac:dyDescent="0.2"/>
    <row r="178181" ht="12.75" customHeight="1" x14ac:dyDescent="0.2"/>
    <row r="178185" ht="12.75" customHeight="1" x14ac:dyDescent="0.2"/>
    <row r="178189" ht="12.75" customHeight="1" x14ac:dyDescent="0.2"/>
    <row r="178193" ht="12.75" customHeight="1" x14ac:dyDescent="0.2"/>
    <row r="178197" ht="12.75" customHeight="1" x14ac:dyDescent="0.2"/>
    <row r="178201" ht="12.75" customHeight="1" x14ac:dyDescent="0.2"/>
    <row r="178205" ht="12.75" customHeight="1" x14ac:dyDescent="0.2"/>
    <row r="178209" ht="12.75" customHeight="1" x14ac:dyDescent="0.2"/>
    <row r="178213" ht="12.75" customHeight="1" x14ac:dyDescent="0.2"/>
    <row r="178217" ht="12.75" customHeight="1" x14ac:dyDescent="0.2"/>
    <row r="178221" ht="12.75" customHeight="1" x14ac:dyDescent="0.2"/>
    <row r="178225" ht="12.75" customHeight="1" x14ac:dyDescent="0.2"/>
    <row r="178229" ht="12.75" customHeight="1" x14ac:dyDescent="0.2"/>
    <row r="178233" ht="12.75" customHeight="1" x14ac:dyDescent="0.2"/>
    <row r="178237" ht="12.75" customHeight="1" x14ac:dyDescent="0.2"/>
    <row r="178241" ht="12.75" customHeight="1" x14ac:dyDescent="0.2"/>
    <row r="178245" ht="12.75" customHeight="1" x14ac:dyDescent="0.2"/>
    <row r="178249" ht="12.75" customHeight="1" x14ac:dyDescent="0.2"/>
    <row r="178253" ht="12.75" customHeight="1" x14ac:dyDescent="0.2"/>
    <row r="178257" ht="12.75" customHeight="1" x14ac:dyDescent="0.2"/>
    <row r="178261" ht="12.75" customHeight="1" x14ac:dyDescent="0.2"/>
    <row r="178265" ht="12.75" customHeight="1" x14ac:dyDescent="0.2"/>
    <row r="178269" ht="12.75" customHeight="1" x14ac:dyDescent="0.2"/>
    <row r="178273" ht="12.75" customHeight="1" x14ac:dyDescent="0.2"/>
    <row r="178277" ht="12.75" customHeight="1" x14ac:dyDescent="0.2"/>
    <row r="178281" ht="12.75" customHeight="1" x14ac:dyDescent="0.2"/>
    <row r="178285" ht="12.75" customHeight="1" x14ac:dyDescent="0.2"/>
    <row r="178289" ht="12.75" customHeight="1" x14ac:dyDescent="0.2"/>
    <row r="178293" ht="12.75" customHeight="1" x14ac:dyDescent="0.2"/>
    <row r="178297" ht="12.75" customHeight="1" x14ac:dyDescent="0.2"/>
    <row r="178301" ht="12.75" customHeight="1" x14ac:dyDescent="0.2"/>
    <row r="178305" ht="12.75" customHeight="1" x14ac:dyDescent="0.2"/>
    <row r="178309" ht="12.75" customHeight="1" x14ac:dyDescent="0.2"/>
    <row r="178313" ht="12.75" customHeight="1" x14ac:dyDescent="0.2"/>
    <row r="178317" ht="12.75" customHeight="1" x14ac:dyDescent="0.2"/>
    <row r="178321" ht="12.75" customHeight="1" x14ac:dyDescent="0.2"/>
    <row r="178325" ht="12.75" customHeight="1" x14ac:dyDescent="0.2"/>
    <row r="178329" ht="12.75" customHeight="1" x14ac:dyDescent="0.2"/>
    <row r="178333" ht="12.75" customHeight="1" x14ac:dyDescent="0.2"/>
    <row r="178337" ht="12.75" customHeight="1" x14ac:dyDescent="0.2"/>
    <row r="178341" ht="12.75" customHeight="1" x14ac:dyDescent="0.2"/>
    <row r="178345" ht="12.75" customHeight="1" x14ac:dyDescent="0.2"/>
    <row r="178349" ht="12.75" customHeight="1" x14ac:dyDescent="0.2"/>
    <row r="178353" ht="12.75" customHeight="1" x14ac:dyDescent="0.2"/>
    <row r="178357" ht="12.75" customHeight="1" x14ac:dyDescent="0.2"/>
    <row r="178361" ht="12.75" customHeight="1" x14ac:dyDescent="0.2"/>
    <row r="178365" ht="12.75" customHeight="1" x14ac:dyDescent="0.2"/>
    <row r="178369" ht="12.75" customHeight="1" x14ac:dyDescent="0.2"/>
    <row r="178373" ht="12.75" customHeight="1" x14ac:dyDescent="0.2"/>
    <row r="178377" ht="12.75" customHeight="1" x14ac:dyDescent="0.2"/>
    <row r="178381" ht="12.75" customHeight="1" x14ac:dyDescent="0.2"/>
    <row r="178385" ht="12.75" customHeight="1" x14ac:dyDescent="0.2"/>
    <row r="178389" ht="12.75" customHeight="1" x14ac:dyDescent="0.2"/>
    <row r="178393" ht="12.75" customHeight="1" x14ac:dyDescent="0.2"/>
    <row r="178397" ht="12.75" customHeight="1" x14ac:dyDescent="0.2"/>
    <row r="178401" ht="12.75" customHeight="1" x14ac:dyDescent="0.2"/>
    <row r="178405" ht="12.75" customHeight="1" x14ac:dyDescent="0.2"/>
    <row r="178409" ht="12.75" customHeight="1" x14ac:dyDescent="0.2"/>
    <row r="178413" ht="12.75" customHeight="1" x14ac:dyDescent="0.2"/>
    <row r="178417" ht="12.75" customHeight="1" x14ac:dyDescent="0.2"/>
    <row r="178421" ht="12.75" customHeight="1" x14ac:dyDescent="0.2"/>
    <row r="178425" ht="12.75" customHeight="1" x14ac:dyDescent="0.2"/>
    <row r="178429" ht="12.75" customHeight="1" x14ac:dyDescent="0.2"/>
    <row r="178433" ht="12.75" customHeight="1" x14ac:dyDescent="0.2"/>
    <row r="178437" ht="12.75" customHeight="1" x14ac:dyDescent="0.2"/>
    <row r="178441" ht="12.75" customHeight="1" x14ac:dyDescent="0.2"/>
    <row r="178445" ht="12.75" customHeight="1" x14ac:dyDescent="0.2"/>
    <row r="178449" ht="12.75" customHeight="1" x14ac:dyDescent="0.2"/>
    <row r="178453" ht="12.75" customHeight="1" x14ac:dyDescent="0.2"/>
    <row r="178457" ht="12.75" customHeight="1" x14ac:dyDescent="0.2"/>
    <row r="178461" ht="12.75" customHeight="1" x14ac:dyDescent="0.2"/>
    <row r="178465" ht="12.75" customHeight="1" x14ac:dyDescent="0.2"/>
    <row r="178469" ht="12.75" customHeight="1" x14ac:dyDescent="0.2"/>
    <row r="178473" ht="12.75" customHeight="1" x14ac:dyDescent="0.2"/>
    <row r="178477" ht="12.75" customHeight="1" x14ac:dyDescent="0.2"/>
    <row r="178481" ht="12.75" customHeight="1" x14ac:dyDescent="0.2"/>
    <row r="178485" ht="12.75" customHeight="1" x14ac:dyDescent="0.2"/>
    <row r="178489" ht="12.75" customHeight="1" x14ac:dyDescent="0.2"/>
    <row r="178493" ht="12.75" customHeight="1" x14ac:dyDescent="0.2"/>
    <row r="178497" ht="12.75" customHeight="1" x14ac:dyDescent="0.2"/>
    <row r="178501" ht="12.75" customHeight="1" x14ac:dyDescent="0.2"/>
    <row r="178505" ht="12.75" customHeight="1" x14ac:dyDescent="0.2"/>
    <row r="178509" ht="12.75" customHeight="1" x14ac:dyDescent="0.2"/>
    <row r="178513" ht="12.75" customHeight="1" x14ac:dyDescent="0.2"/>
    <row r="178517" ht="12.75" customHeight="1" x14ac:dyDescent="0.2"/>
    <row r="178521" ht="12.75" customHeight="1" x14ac:dyDescent="0.2"/>
    <row r="178525" ht="12.75" customHeight="1" x14ac:dyDescent="0.2"/>
    <row r="178529" ht="12.75" customHeight="1" x14ac:dyDescent="0.2"/>
    <row r="178533" ht="12.75" customHeight="1" x14ac:dyDescent="0.2"/>
    <row r="178537" ht="12.75" customHeight="1" x14ac:dyDescent="0.2"/>
    <row r="178541" ht="12.75" customHeight="1" x14ac:dyDescent="0.2"/>
    <row r="178545" ht="12.75" customHeight="1" x14ac:dyDescent="0.2"/>
    <row r="178549" ht="12.75" customHeight="1" x14ac:dyDescent="0.2"/>
    <row r="178553" ht="12.75" customHeight="1" x14ac:dyDescent="0.2"/>
    <row r="178557" ht="12.75" customHeight="1" x14ac:dyDescent="0.2"/>
    <row r="178561" ht="12.75" customHeight="1" x14ac:dyDescent="0.2"/>
    <row r="178565" ht="12.75" customHeight="1" x14ac:dyDescent="0.2"/>
    <row r="178569" ht="12.75" customHeight="1" x14ac:dyDescent="0.2"/>
    <row r="178573" ht="12.75" customHeight="1" x14ac:dyDescent="0.2"/>
    <row r="178577" ht="12.75" customHeight="1" x14ac:dyDescent="0.2"/>
    <row r="178581" ht="12.75" customHeight="1" x14ac:dyDescent="0.2"/>
    <row r="178585" ht="12.75" customHeight="1" x14ac:dyDescent="0.2"/>
    <row r="178589" ht="12.75" customHeight="1" x14ac:dyDescent="0.2"/>
    <row r="178593" ht="12.75" customHeight="1" x14ac:dyDescent="0.2"/>
    <row r="178597" ht="12.75" customHeight="1" x14ac:dyDescent="0.2"/>
    <row r="178601" ht="12.75" customHeight="1" x14ac:dyDescent="0.2"/>
    <row r="178605" ht="12.75" customHeight="1" x14ac:dyDescent="0.2"/>
    <row r="178609" ht="12.75" customHeight="1" x14ac:dyDescent="0.2"/>
    <row r="178613" ht="12.75" customHeight="1" x14ac:dyDescent="0.2"/>
    <row r="178617" ht="12.75" customHeight="1" x14ac:dyDescent="0.2"/>
    <row r="178621" ht="12.75" customHeight="1" x14ac:dyDescent="0.2"/>
    <row r="178625" ht="12.75" customHeight="1" x14ac:dyDescent="0.2"/>
    <row r="178629" ht="12.75" customHeight="1" x14ac:dyDescent="0.2"/>
    <row r="178633" ht="12.75" customHeight="1" x14ac:dyDescent="0.2"/>
    <row r="178637" ht="12.75" customHeight="1" x14ac:dyDescent="0.2"/>
    <row r="178641" ht="12.75" customHeight="1" x14ac:dyDescent="0.2"/>
    <row r="178645" ht="12.75" customHeight="1" x14ac:dyDescent="0.2"/>
    <row r="178649" ht="12.75" customHeight="1" x14ac:dyDescent="0.2"/>
    <row r="178653" ht="12.75" customHeight="1" x14ac:dyDescent="0.2"/>
    <row r="178657" ht="12.75" customHeight="1" x14ac:dyDescent="0.2"/>
    <row r="178661" ht="12.75" customHeight="1" x14ac:dyDescent="0.2"/>
    <row r="178665" ht="12.75" customHeight="1" x14ac:dyDescent="0.2"/>
    <row r="178669" ht="12.75" customHeight="1" x14ac:dyDescent="0.2"/>
    <row r="178673" ht="12.75" customHeight="1" x14ac:dyDescent="0.2"/>
    <row r="178677" ht="12.75" customHeight="1" x14ac:dyDescent="0.2"/>
    <row r="178681" ht="12.75" customHeight="1" x14ac:dyDescent="0.2"/>
    <row r="178685" ht="12.75" customHeight="1" x14ac:dyDescent="0.2"/>
    <row r="178689" ht="12.75" customHeight="1" x14ac:dyDescent="0.2"/>
    <row r="178693" ht="12.75" customHeight="1" x14ac:dyDescent="0.2"/>
    <row r="178697" ht="12.75" customHeight="1" x14ac:dyDescent="0.2"/>
    <row r="178701" ht="12.75" customHeight="1" x14ac:dyDescent="0.2"/>
    <row r="178705" ht="12.75" customHeight="1" x14ac:dyDescent="0.2"/>
    <row r="178709" ht="12.75" customHeight="1" x14ac:dyDescent="0.2"/>
    <row r="178713" ht="12.75" customHeight="1" x14ac:dyDescent="0.2"/>
    <row r="178717" ht="12.75" customHeight="1" x14ac:dyDescent="0.2"/>
    <row r="178721" ht="12.75" customHeight="1" x14ac:dyDescent="0.2"/>
    <row r="178725" ht="12.75" customHeight="1" x14ac:dyDescent="0.2"/>
    <row r="178729" ht="12.75" customHeight="1" x14ac:dyDescent="0.2"/>
    <row r="178733" ht="12.75" customHeight="1" x14ac:dyDescent="0.2"/>
    <row r="178737" ht="12.75" customHeight="1" x14ac:dyDescent="0.2"/>
    <row r="178741" ht="12.75" customHeight="1" x14ac:dyDescent="0.2"/>
    <row r="178745" ht="12.75" customHeight="1" x14ac:dyDescent="0.2"/>
    <row r="178749" ht="12.75" customHeight="1" x14ac:dyDescent="0.2"/>
    <row r="178753" ht="12.75" customHeight="1" x14ac:dyDescent="0.2"/>
    <row r="178757" ht="12.75" customHeight="1" x14ac:dyDescent="0.2"/>
    <row r="178761" ht="12.75" customHeight="1" x14ac:dyDescent="0.2"/>
    <row r="178765" ht="12.75" customHeight="1" x14ac:dyDescent="0.2"/>
    <row r="178769" ht="12.75" customHeight="1" x14ac:dyDescent="0.2"/>
    <row r="178773" ht="12.75" customHeight="1" x14ac:dyDescent="0.2"/>
    <row r="178777" ht="12.75" customHeight="1" x14ac:dyDescent="0.2"/>
    <row r="178781" ht="12.75" customHeight="1" x14ac:dyDescent="0.2"/>
    <row r="178785" ht="12.75" customHeight="1" x14ac:dyDescent="0.2"/>
    <row r="178789" ht="12.75" customHeight="1" x14ac:dyDescent="0.2"/>
    <row r="178793" ht="12.75" customHeight="1" x14ac:dyDescent="0.2"/>
    <row r="178797" ht="12.75" customHeight="1" x14ac:dyDescent="0.2"/>
    <row r="178801" ht="12.75" customHeight="1" x14ac:dyDescent="0.2"/>
    <row r="178805" ht="12.75" customHeight="1" x14ac:dyDescent="0.2"/>
    <row r="178809" ht="12.75" customHeight="1" x14ac:dyDescent="0.2"/>
    <row r="178813" ht="12.75" customHeight="1" x14ac:dyDescent="0.2"/>
    <row r="178817" ht="12.75" customHeight="1" x14ac:dyDescent="0.2"/>
    <row r="178821" ht="12.75" customHeight="1" x14ac:dyDescent="0.2"/>
    <row r="178825" ht="12.75" customHeight="1" x14ac:dyDescent="0.2"/>
    <row r="178829" ht="12.75" customHeight="1" x14ac:dyDescent="0.2"/>
    <row r="178833" ht="12.75" customHeight="1" x14ac:dyDescent="0.2"/>
    <row r="178837" ht="12.75" customHeight="1" x14ac:dyDescent="0.2"/>
    <row r="178841" ht="12.75" customHeight="1" x14ac:dyDescent="0.2"/>
    <row r="178845" ht="12.75" customHeight="1" x14ac:dyDescent="0.2"/>
    <row r="178849" ht="12.75" customHeight="1" x14ac:dyDescent="0.2"/>
    <row r="178853" ht="12.75" customHeight="1" x14ac:dyDescent="0.2"/>
    <row r="178857" ht="12.75" customHeight="1" x14ac:dyDescent="0.2"/>
    <row r="178861" ht="12.75" customHeight="1" x14ac:dyDescent="0.2"/>
    <row r="178865" ht="12.75" customHeight="1" x14ac:dyDescent="0.2"/>
    <row r="178869" ht="12.75" customHeight="1" x14ac:dyDescent="0.2"/>
    <row r="178873" ht="12.75" customHeight="1" x14ac:dyDescent="0.2"/>
    <row r="178877" ht="12.75" customHeight="1" x14ac:dyDescent="0.2"/>
    <row r="178881" ht="12.75" customHeight="1" x14ac:dyDescent="0.2"/>
    <row r="178885" ht="12.75" customHeight="1" x14ac:dyDescent="0.2"/>
    <row r="178889" ht="12.75" customHeight="1" x14ac:dyDescent="0.2"/>
    <row r="178893" ht="12.75" customHeight="1" x14ac:dyDescent="0.2"/>
    <row r="178897" ht="12.75" customHeight="1" x14ac:dyDescent="0.2"/>
    <row r="178901" ht="12.75" customHeight="1" x14ac:dyDescent="0.2"/>
    <row r="178905" ht="12.75" customHeight="1" x14ac:dyDescent="0.2"/>
    <row r="178909" ht="12.75" customHeight="1" x14ac:dyDescent="0.2"/>
    <row r="178913" ht="12.75" customHeight="1" x14ac:dyDescent="0.2"/>
    <row r="178917" ht="12.75" customHeight="1" x14ac:dyDescent="0.2"/>
    <row r="178921" ht="12.75" customHeight="1" x14ac:dyDescent="0.2"/>
    <row r="178925" ht="12.75" customHeight="1" x14ac:dyDescent="0.2"/>
    <row r="178929" ht="12.75" customHeight="1" x14ac:dyDescent="0.2"/>
    <row r="178933" ht="12.75" customHeight="1" x14ac:dyDescent="0.2"/>
    <row r="178937" ht="12.75" customHeight="1" x14ac:dyDescent="0.2"/>
    <row r="178941" ht="12.75" customHeight="1" x14ac:dyDescent="0.2"/>
    <row r="178945" ht="12.75" customHeight="1" x14ac:dyDescent="0.2"/>
    <row r="178949" ht="12.75" customHeight="1" x14ac:dyDescent="0.2"/>
    <row r="178953" ht="12.75" customHeight="1" x14ac:dyDescent="0.2"/>
    <row r="178957" ht="12.75" customHeight="1" x14ac:dyDescent="0.2"/>
    <row r="178961" ht="12.75" customHeight="1" x14ac:dyDescent="0.2"/>
    <row r="178965" ht="12.75" customHeight="1" x14ac:dyDescent="0.2"/>
    <row r="178969" ht="12.75" customHeight="1" x14ac:dyDescent="0.2"/>
    <row r="178973" ht="12.75" customHeight="1" x14ac:dyDescent="0.2"/>
    <row r="178977" ht="12.75" customHeight="1" x14ac:dyDescent="0.2"/>
    <row r="178981" ht="12.75" customHeight="1" x14ac:dyDescent="0.2"/>
    <row r="178985" ht="12.75" customHeight="1" x14ac:dyDescent="0.2"/>
    <row r="178989" ht="12.75" customHeight="1" x14ac:dyDescent="0.2"/>
    <row r="178993" ht="12.75" customHeight="1" x14ac:dyDescent="0.2"/>
    <row r="178997" ht="12.75" customHeight="1" x14ac:dyDescent="0.2"/>
    <row r="179001" ht="12.75" customHeight="1" x14ac:dyDescent="0.2"/>
    <row r="179005" ht="12.75" customHeight="1" x14ac:dyDescent="0.2"/>
    <row r="179009" ht="12.75" customHeight="1" x14ac:dyDescent="0.2"/>
    <row r="179013" ht="12.75" customHeight="1" x14ac:dyDescent="0.2"/>
    <row r="179017" ht="12.75" customHeight="1" x14ac:dyDescent="0.2"/>
    <row r="179021" ht="12.75" customHeight="1" x14ac:dyDescent="0.2"/>
    <row r="179025" ht="12.75" customHeight="1" x14ac:dyDescent="0.2"/>
    <row r="179029" ht="12.75" customHeight="1" x14ac:dyDescent="0.2"/>
    <row r="179033" ht="12.75" customHeight="1" x14ac:dyDescent="0.2"/>
    <row r="179037" ht="12.75" customHeight="1" x14ac:dyDescent="0.2"/>
    <row r="179041" ht="12.75" customHeight="1" x14ac:dyDescent="0.2"/>
    <row r="179045" ht="12.75" customHeight="1" x14ac:dyDescent="0.2"/>
    <row r="179049" ht="12.75" customHeight="1" x14ac:dyDescent="0.2"/>
    <row r="179053" ht="12.75" customHeight="1" x14ac:dyDescent="0.2"/>
    <row r="179057" ht="12.75" customHeight="1" x14ac:dyDescent="0.2"/>
    <row r="179061" ht="12.75" customHeight="1" x14ac:dyDescent="0.2"/>
    <row r="179065" ht="12.75" customHeight="1" x14ac:dyDescent="0.2"/>
    <row r="179069" ht="12.75" customHeight="1" x14ac:dyDescent="0.2"/>
    <row r="179073" ht="12.75" customHeight="1" x14ac:dyDescent="0.2"/>
    <row r="179077" ht="12.75" customHeight="1" x14ac:dyDescent="0.2"/>
    <row r="179081" ht="12.75" customHeight="1" x14ac:dyDescent="0.2"/>
    <row r="179085" ht="12.75" customHeight="1" x14ac:dyDescent="0.2"/>
    <row r="179089" ht="12.75" customHeight="1" x14ac:dyDescent="0.2"/>
    <row r="179093" ht="12.75" customHeight="1" x14ac:dyDescent="0.2"/>
    <row r="179097" ht="12.75" customHeight="1" x14ac:dyDescent="0.2"/>
    <row r="179101" ht="12.75" customHeight="1" x14ac:dyDescent="0.2"/>
    <row r="179105" ht="12.75" customHeight="1" x14ac:dyDescent="0.2"/>
    <row r="179109" ht="12.75" customHeight="1" x14ac:dyDescent="0.2"/>
    <row r="179113" ht="12.75" customHeight="1" x14ac:dyDescent="0.2"/>
    <row r="179117" ht="12.75" customHeight="1" x14ac:dyDescent="0.2"/>
    <row r="179121" ht="12.75" customHeight="1" x14ac:dyDescent="0.2"/>
    <row r="179125" ht="12.75" customHeight="1" x14ac:dyDescent="0.2"/>
    <row r="179129" ht="12.75" customHeight="1" x14ac:dyDescent="0.2"/>
    <row r="179133" ht="12.75" customHeight="1" x14ac:dyDescent="0.2"/>
    <row r="179137" ht="12.75" customHeight="1" x14ac:dyDescent="0.2"/>
    <row r="179141" ht="12.75" customHeight="1" x14ac:dyDescent="0.2"/>
    <row r="179145" ht="12.75" customHeight="1" x14ac:dyDescent="0.2"/>
    <row r="179149" ht="12.75" customHeight="1" x14ac:dyDescent="0.2"/>
    <row r="179153" ht="12.75" customHeight="1" x14ac:dyDescent="0.2"/>
    <row r="179157" ht="12.75" customHeight="1" x14ac:dyDescent="0.2"/>
    <row r="179161" ht="12.75" customHeight="1" x14ac:dyDescent="0.2"/>
    <row r="179165" ht="12.75" customHeight="1" x14ac:dyDescent="0.2"/>
    <row r="179169" ht="12.75" customHeight="1" x14ac:dyDescent="0.2"/>
    <row r="179173" ht="12.75" customHeight="1" x14ac:dyDescent="0.2"/>
    <row r="179177" ht="12.75" customHeight="1" x14ac:dyDescent="0.2"/>
    <row r="179181" ht="12.75" customHeight="1" x14ac:dyDescent="0.2"/>
    <row r="179185" ht="12.75" customHeight="1" x14ac:dyDescent="0.2"/>
    <row r="179189" ht="12.75" customHeight="1" x14ac:dyDescent="0.2"/>
    <row r="179193" ht="12.75" customHeight="1" x14ac:dyDescent="0.2"/>
    <row r="179197" ht="12.75" customHeight="1" x14ac:dyDescent="0.2"/>
    <row r="179201" ht="12.75" customHeight="1" x14ac:dyDescent="0.2"/>
    <row r="179205" ht="12.75" customHeight="1" x14ac:dyDescent="0.2"/>
    <row r="179209" ht="12.75" customHeight="1" x14ac:dyDescent="0.2"/>
    <row r="179213" ht="12.75" customHeight="1" x14ac:dyDescent="0.2"/>
    <row r="179217" ht="12.75" customHeight="1" x14ac:dyDescent="0.2"/>
    <row r="179221" ht="12.75" customHeight="1" x14ac:dyDescent="0.2"/>
    <row r="179225" ht="12.75" customHeight="1" x14ac:dyDescent="0.2"/>
    <row r="179229" ht="12.75" customHeight="1" x14ac:dyDescent="0.2"/>
    <row r="179233" ht="12.75" customHeight="1" x14ac:dyDescent="0.2"/>
    <row r="179237" ht="12.75" customHeight="1" x14ac:dyDescent="0.2"/>
    <row r="179241" ht="12.75" customHeight="1" x14ac:dyDescent="0.2"/>
    <row r="179245" ht="12.75" customHeight="1" x14ac:dyDescent="0.2"/>
    <row r="179249" ht="12.75" customHeight="1" x14ac:dyDescent="0.2"/>
    <row r="179253" ht="12.75" customHeight="1" x14ac:dyDescent="0.2"/>
    <row r="179257" ht="12.75" customHeight="1" x14ac:dyDescent="0.2"/>
    <row r="179261" ht="12.75" customHeight="1" x14ac:dyDescent="0.2"/>
    <row r="179265" ht="12.75" customHeight="1" x14ac:dyDescent="0.2"/>
    <row r="179269" ht="12.75" customHeight="1" x14ac:dyDescent="0.2"/>
    <row r="179273" ht="12.75" customHeight="1" x14ac:dyDescent="0.2"/>
    <row r="179277" ht="12.75" customHeight="1" x14ac:dyDescent="0.2"/>
    <row r="179281" ht="12.75" customHeight="1" x14ac:dyDescent="0.2"/>
    <row r="179285" ht="12.75" customHeight="1" x14ac:dyDescent="0.2"/>
    <row r="179289" ht="12.75" customHeight="1" x14ac:dyDescent="0.2"/>
    <row r="179293" ht="12.75" customHeight="1" x14ac:dyDescent="0.2"/>
    <row r="179297" ht="12.75" customHeight="1" x14ac:dyDescent="0.2"/>
    <row r="179301" ht="12.75" customHeight="1" x14ac:dyDescent="0.2"/>
    <row r="179305" ht="12.75" customHeight="1" x14ac:dyDescent="0.2"/>
    <row r="179309" ht="12.75" customHeight="1" x14ac:dyDescent="0.2"/>
    <row r="179313" ht="12.75" customHeight="1" x14ac:dyDescent="0.2"/>
    <row r="179317" ht="12.75" customHeight="1" x14ac:dyDescent="0.2"/>
    <row r="179321" ht="12.75" customHeight="1" x14ac:dyDescent="0.2"/>
    <row r="179325" ht="12.75" customHeight="1" x14ac:dyDescent="0.2"/>
    <row r="179329" ht="12.75" customHeight="1" x14ac:dyDescent="0.2"/>
    <row r="179333" ht="12.75" customHeight="1" x14ac:dyDescent="0.2"/>
    <row r="179337" ht="12.75" customHeight="1" x14ac:dyDescent="0.2"/>
    <row r="179341" ht="12.75" customHeight="1" x14ac:dyDescent="0.2"/>
    <row r="179345" ht="12.75" customHeight="1" x14ac:dyDescent="0.2"/>
    <row r="179349" ht="12.75" customHeight="1" x14ac:dyDescent="0.2"/>
    <row r="179353" ht="12.75" customHeight="1" x14ac:dyDescent="0.2"/>
    <row r="179357" ht="12.75" customHeight="1" x14ac:dyDescent="0.2"/>
    <row r="179361" ht="12.75" customHeight="1" x14ac:dyDescent="0.2"/>
    <row r="179365" ht="12.75" customHeight="1" x14ac:dyDescent="0.2"/>
    <row r="179369" ht="12.75" customHeight="1" x14ac:dyDescent="0.2"/>
    <row r="179373" ht="12.75" customHeight="1" x14ac:dyDescent="0.2"/>
    <row r="179377" ht="12.75" customHeight="1" x14ac:dyDescent="0.2"/>
    <row r="179381" ht="12.75" customHeight="1" x14ac:dyDescent="0.2"/>
    <row r="179385" ht="12.75" customHeight="1" x14ac:dyDescent="0.2"/>
    <row r="179389" ht="12.75" customHeight="1" x14ac:dyDescent="0.2"/>
    <row r="179393" ht="12.75" customHeight="1" x14ac:dyDescent="0.2"/>
    <row r="179397" ht="12.75" customHeight="1" x14ac:dyDescent="0.2"/>
    <row r="179401" ht="12.75" customHeight="1" x14ac:dyDescent="0.2"/>
    <row r="179405" ht="12.75" customHeight="1" x14ac:dyDescent="0.2"/>
    <row r="179409" ht="12.75" customHeight="1" x14ac:dyDescent="0.2"/>
    <row r="179413" ht="12.75" customHeight="1" x14ac:dyDescent="0.2"/>
    <row r="179417" ht="12.75" customHeight="1" x14ac:dyDescent="0.2"/>
    <row r="179421" ht="12.75" customHeight="1" x14ac:dyDescent="0.2"/>
    <row r="179425" ht="12.75" customHeight="1" x14ac:dyDescent="0.2"/>
    <row r="179429" ht="12.75" customHeight="1" x14ac:dyDescent="0.2"/>
    <row r="179433" ht="12.75" customHeight="1" x14ac:dyDescent="0.2"/>
    <row r="179437" ht="12.75" customHeight="1" x14ac:dyDescent="0.2"/>
    <row r="179441" ht="12.75" customHeight="1" x14ac:dyDescent="0.2"/>
    <row r="179445" ht="12.75" customHeight="1" x14ac:dyDescent="0.2"/>
    <row r="179449" ht="12.75" customHeight="1" x14ac:dyDescent="0.2"/>
    <row r="179453" ht="12.75" customHeight="1" x14ac:dyDescent="0.2"/>
    <row r="179457" ht="12.75" customHeight="1" x14ac:dyDescent="0.2"/>
    <row r="179461" ht="12.75" customHeight="1" x14ac:dyDescent="0.2"/>
    <row r="179465" ht="12.75" customHeight="1" x14ac:dyDescent="0.2"/>
    <row r="179469" ht="12.75" customHeight="1" x14ac:dyDescent="0.2"/>
    <row r="179473" ht="12.75" customHeight="1" x14ac:dyDescent="0.2"/>
    <row r="179477" ht="12.75" customHeight="1" x14ac:dyDescent="0.2"/>
    <row r="179481" ht="12.75" customHeight="1" x14ac:dyDescent="0.2"/>
    <row r="179485" ht="12.75" customHeight="1" x14ac:dyDescent="0.2"/>
    <row r="179489" ht="12.75" customHeight="1" x14ac:dyDescent="0.2"/>
    <row r="179493" ht="12.75" customHeight="1" x14ac:dyDescent="0.2"/>
    <row r="179497" ht="12.75" customHeight="1" x14ac:dyDescent="0.2"/>
    <row r="179501" ht="12.75" customHeight="1" x14ac:dyDescent="0.2"/>
    <row r="179505" ht="12.75" customHeight="1" x14ac:dyDescent="0.2"/>
    <row r="179509" ht="12.75" customHeight="1" x14ac:dyDescent="0.2"/>
    <row r="179513" ht="12.75" customHeight="1" x14ac:dyDescent="0.2"/>
    <row r="179517" ht="12.75" customHeight="1" x14ac:dyDescent="0.2"/>
    <row r="179521" ht="12.75" customHeight="1" x14ac:dyDescent="0.2"/>
    <row r="179525" ht="12.75" customHeight="1" x14ac:dyDescent="0.2"/>
    <row r="179529" ht="12.75" customHeight="1" x14ac:dyDescent="0.2"/>
    <row r="179533" ht="12.75" customHeight="1" x14ac:dyDescent="0.2"/>
    <row r="179537" ht="12.75" customHeight="1" x14ac:dyDescent="0.2"/>
    <row r="179541" ht="12.75" customHeight="1" x14ac:dyDescent="0.2"/>
    <row r="179545" ht="12.75" customHeight="1" x14ac:dyDescent="0.2"/>
    <row r="179549" ht="12.75" customHeight="1" x14ac:dyDescent="0.2"/>
    <row r="179553" ht="12.75" customHeight="1" x14ac:dyDescent="0.2"/>
    <row r="179557" ht="12.75" customHeight="1" x14ac:dyDescent="0.2"/>
    <row r="179561" ht="12.75" customHeight="1" x14ac:dyDescent="0.2"/>
    <row r="179565" ht="12.75" customHeight="1" x14ac:dyDescent="0.2"/>
    <row r="179569" ht="12.75" customHeight="1" x14ac:dyDescent="0.2"/>
    <row r="179573" ht="12.75" customHeight="1" x14ac:dyDescent="0.2"/>
    <row r="179577" ht="12.75" customHeight="1" x14ac:dyDescent="0.2"/>
    <row r="179581" ht="12.75" customHeight="1" x14ac:dyDescent="0.2"/>
    <row r="179585" ht="12.75" customHeight="1" x14ac:dyDescent="0.2"/>
    <row r="179589" ht="12.75" customHeight="1" x14ac:dyDescent="0.2"/>
    <row r="179593" ht="12.75" customHeight="1" x14ac:dyDescent="0.2"/>
    <row r="179597" ht="12.75" customHeight="1" x14ac:dyDescent="0.2"/>
    <row r="179601" ht="12.75" customHeight="1" x14ac:dyDescent="0.2"/>
    <row r="179605" ht="12.75" customHeight="1" x14ac:dyDescent="0.2"/>
    <row r="179609" ht="12.75" customHeight="1" x14ac:dyDescent="0.2"/>
    <row r="179613" ht="12.75" customHeight="1" x14ac:dyDescent="0.2"/>
    <row r="179617" ht="12.75" customHeight="1" x14ac:dyDescent="0.2"/>
    <row r="179621" ht="12.75" customHeight="1" x14ac:dyDescent="0.2"/>
    <row r="179625" ht="12.75" customHeight="1" x14ac:dyDescent="0.2"/>
    <row r="179629" ht="12.75" customHeight="1" x14ac:dyDescent="0.2"/>
    <row r="179633" ht="12.75" customHeight="1" x14ac:dyDescent="0.2"/>
    <row r="179637" ht="12.75" customHeight="1" x14ac:dyDescent="0.2"/>
    <row r="179641" ht="12.75" customHeight="1" x14ac:dyDescent="0.2"/>
    <row r="179645" ht="12.75" customHeight="1" x14ac:dyDescent="0.2"/>
    <row r="179649" ht="12.75" customHeight="1" x14ac:dyDescent="0.2"/>
    <row r="179653" ht="12.75" customHeight="1" x14ac:dyDescent="0.2"/>
    <row r="179657" ht="12.75" customHeight="1" x14ac:dyDescent="0.2"/>
    <row r="179661" ht="12.75" customHeight="1" x14ac:dyDescent="0.2"/>
    <row r="179665" ht="12.75" customHeight="1" x14ac:dyDescent="0.2"/>
    <row r="179669" ht="12.75" customHeight="1" x14ac:dyDescent="0.2"/>
    <row r="179673" ht="12.75" customHeight="1" x14ac:dyDescent="0.2"/>
    <row r="179677" ht="12.75" customHeight="1" x14ac:dyDescent="0.2"/>
    <row r="179681" ht="12.75" customHeight="1" x14ac:dyDescent="0.2"/>
    <row r="179685" ht="12.75" customHeight="1" x14ac:dyDescent="0.2"/>
    <row r="179689" ht="12.75" customHeight="1" x14ac:dyDescent="0.2"/>
    <row r="179693" ht="12.75" customHeight="1" x14ac:dyDescent="0.2"/>
    <row r="179697" ht="12.75" customHeight="1" x14ac:dyDescent="0.2"/>
    <row r="179701" ht="12.75" customHeight="1" x14ac:dyDescent="0.2"/>
    <row r="179705" ht="12.75" customHeight="1" x14ac:dyDescent="0.2"/>
    <row r="179709" ht="12.75" customHeight="1" x14ac:dyDescent="0.2"/>
    <row r="179713" ht="12.75" customHeight="1" x14ac:dyDescent="0.2"/>
    <row r="179717" ht="12.75" customHeight="1" x14ac:dyDescent="0.2"/>
    <row r="179721" ht="12.75" customHeight="1" x14ac:dyDescent="0.2"/>
    <row r="179725" ht="12.75" customHeight="1" x14ac:dyDescent="0.2"/>
    <row r="179729" ht="12.75" customHeight="1" x14ac:dyDescent="0.2"/>
    <row r="179733" ht="12.75" customHeight="1" x14ac:dyDescent="0.2"/>
    <row r="179737" ht="12.75" customHeight="1" x14ac:dyDescent="0.2"/>
    <row r="179741" ht="12.75" customHeight="1" x14ac:dyDescent="0.2"/>
    <row r="179745" ht="12.75" customHeight="1" x14ac:dyDescent="0.2"/>
    <row r="179749" ht="12.75" customHeight="1" x14ac:dyDescent="0.2"/>
    <row r="179753" ht="12.75" customHeight="1" x14ac:dyDescent="0.2"/>
    <row r="179757" ht="12.75" customHeight="1" x14ac:dyDescent="0.2"/>
    <row r="179761" ht="12.75" customHeight="1" x14ac:dyDescent="0.2"/>
    <row r="179765" ht="12.75" customHeight="1" x14ac:dyDescent="0.2"/>
    <row r="179769" ht="12.75" customHeight="1" x14ac:dyDescent="0.2"/>
    <row r="179773" ht="12.75" customHeight="1" x14ac:dyDescent="0.2"/>
    <row r="179777" ht="12.75" customHeight="1" x14ac:dyDescent="0.2"/>
    <row r="179781" ht="12.75" customHeight="1" x14ac:dyDescent="0.2"/>
    <row r="179785" ht="12.75" customHeight="1" x14ac:dyDescent="0.2"/>
    <row r="179789" ht="12.75" customHeight="1" x14ac:dyDescent="0.2"/>
    <row r="179793" ht="12.75" customHeight="1" x14ac:dyDescent="0.2"/>
    <row r="179797" ht="12.75" customHeight="1" x14ac:dyDescent="0.2"/>
    <row r="179801" ht="12.75" customHeight="1" x14ac:dyDescent="0.2"/>
    <row r="179805" ht="12.75" customHeight="1" x14ac:dyDescent="0.2"/>
    <row r="179809" ht="12.75" customHeight="1" x14ac:dyDescent="0.2"/>
    <row r="179813" ht="12.75" customHeight="1" x14ac:dyDescent="0.2"/>
    <row r="179817" ht="12.75" customHeight="1" x14ac:dyDescent="0.2"/>
    <row r="179821" ht="12.75" customHeight="1" x14ac:dyDescent="0.2"/>
    <row r="179825" ht="12.75" customHeight="1" x14ac:dyDescent="0.2"/>
    <row r="179829" ht="12.75" customHeight="1" x14ac:dyDescent="0.2"/>
    <row r="179833" ht="12.75" customHeight="1" x14ac:dyDescent="0.2"/>
    <row r="179837" ht="12.75" customHeight="1" x14ac:dyDescent="0.2"/>
    <row r="179841" ht="12.75" customHeight="1" x14ac:dyDescent="0.2"/>
    <row r="179845" ht="12.75" customHeight="1" x14ac:dyDescent="0.2"/>
    <row r="179849" ht="12.75" customHeight="1" x14ac:dyDescent="0.2"/>
    <row r="179853" ht="12.75" customHeight="1" x14ac:dyDescent="0.2"/>
    <row r="179857" ht="12.75" customHeight="1" x14ac:dyDescent="0.2"/>
    <row r="179861" ht="12.75" customHeight="1" x14ac:dyDescent="0.2"/>
    <row r="179865" ht="12.75" customHeight="1" x14ac:dyDescent="0.2"/>
    <row r="179869" ht="12.75" customHeight="1" x14ac:dyDescent="0.2"/>
    <row r="179873" ht="12.75" customHeight="1" x14ac:dyDescent="0.2"/>
    <row r="179877" ht="12.75" customHeight="1" x14ac:dyDescent="0.2"/>
    <row r="179881" ht="12.75" customHeight="1" x14ac:dyDescent="0.2"/>
    <row r="179885" ht="12.75" customHeight="1" x14ac:dyDescent="0.2"/>
    <row r="179889" ht="12.75" customHeight="1" x14ac:dyDescent="0.2"/>
    <row r="179893" ht="12.75" customHeight="1" x14ac:dyDescent="0.2"/>
    <row r="179897" ht="12.75" customHeight="1" x14ac:dyDescent="0.2"/>
    <row r="179901" ht="12.75" customHeight="1" x14ac:dyDescent="0.2"/>
    <row r="179905" ht="12.75" customHeight="1" x14ac:dyDescent="0.2"/>
    <row r="179909" ht="12.75" customHeight="1" x14ac:dyDescent="0.2"/>
    <row r="179913" ht="12.75" customHeight="1" x14ac:dyDescent="0.2"/>
    <row r="179917" ht="12.75" customHeight="1" x14ac:dyDescent="0.2"/>
    <row r="179921" ht="12.75" customHeight="1" x14ac:dyDescent="0.2"/>
    <row r="179925" ht="12.75" customHeight="1" x14ac:dyDescent="0.2"/>
    <row r="179929" ht="12.75" customHeight="1" x14ac:dyDescent="0.2"/>
    <row r="179933" ht="12.75" customHeight="1" x14ac:dyDescent="0.2"/>
    <row r="179937" ht="12.75" customHeight="1" x14ac:dyDescent="0.2"/>
    <row r="179941" ht="12.75" customHeight="1" x14ac:dyDescent="0.2"/>
    <row r="179945" ht="12.75" customHeight="1" x14ac:dyDescent="0.2"/>
    <row r="179949" ht="12.75" customHeight="1" x14ac:dyDescent="0.2"/>
    <row r="179953" ht="12.75" customHeight="1" x14ac:dyDescent="0.2"/>
    <row r="179957" ht="12.75" customHeight="1" x14ac:dyDescent="0.2"/>
    <row r="179961" ht="12.75" customHeight="1" x14ac:dyDescent="0.2"/>
    <row r="179965" ht="12.75" customHeight="1" x14ac:dyDescent="0.2"/>
    <row r="179969" ht="12.75" customHeight="1" x14ac:dyDescent="0.2"/>
    <row r="179973" ht="12.75" customHeight="1" x14ac:dyDescent="0.2"/>
    <row r="179977" ht="12.75" customHeight="1" x14ac:dyDescent="0.2"/>
    <row r="179981" ht="12.75" customHeight="1" x14ac:dyDescent="0.2"/>
    <row r="179985" ht="12.75" customHeight="1" x14ac:dyDescent="0.2"/>
    <row r="179989" ht="12.75" customHeight="1" x14ac:dyDescent="0.2"/>
    <row r="179993" ht="12.75" customHeight="1" x14ac:dyDescent="0.2"/>
    <row r="179997" ht="12.75" customHeight="1" x14ac:dyDescent="0.2"/>
    <row r="180001" ht="12.75" customHeight="1" x14ac:dyDescent="0.2"/>
    <row r="180005" ht="12.75" customHeight="1" x14ac:dyDescent="0.2"/>
    <row r="180009" ht="12.75" customHeight="1" x14ac:dyDescent="0.2"/>
    <row r="180013" ht="12.75" customHeight="1" x14ac:dyDescent="0.2"/>
    <row r="180017" ht="12.75" customHeight="1" x14ac:dyDescent="0.2"/>
    <row r="180021" ht="12.75" customHeight="1" x14ac:dyDescent="0.2"/>
    <row r="180025" ht="12.75" customHeight="1" x14ac:dyDescent="0.2"/>
    <row r="180029" ht="12.75" customHeight="1" x14ac:dyDescent="0.2"/>
    <row r="180033" ht="12.75" customHeight="1" x14ac:dyDescent="0.2"/>
    <row r="180037" ht="12.75" customHeight="1" x14ac:dyDescent="0.2"/>
    <row r="180041" ht="12.75" customHeight="1" x14ac:dyDescent="0.2"/>
    <row r="180045" ht="12.75" customHeight="1" x14ac:dyDescent="0.2"/>
    <row r="180049" ht="12.75" customHeight="1" x14ac:dyDescent="0.2"/>
    <row r="180053" ht="12.75" customHeight="1" x14ac:dyDescent="0.2"/>
    <row r="180057" ht="12.75" customHeight="1" x14ac:dyDescent="0.2"/>
    <row r="180061" ht="12.75" customHeight="1" x14ac:dyDescent="0.2"/>
    <row r="180065" ht="12.75" customHeight="1" x14ac:dyDescent="0.2"/>
    <row r="180069" ht="12.75" customHeight="1" x14ac:dyDescent="0.2"/>
    <row r="180073" ht="12.75" customHeight="1" x14ac:dyDescent="0.2"/>
    <row r="180077" ht="12.75" customHeight="1" x14ac:dyDescent="0.2"/>
    <row r="180081" ht="12.75" customHeight="1" x14ac:dyDescent="0.2"/>
    <row r="180085" ht="12.75" customHeight="1" x14ac:dyDescent="0.2"/>
    <row r="180089" ht="12.75" customHeight="1" x14ac:dyDescent="0.2"/>
    <row r="180093" ht="12.75" customHeight="1" x14ac:dyDescent="0.2"/>
    <row r="180097" ht="12.75" customHeight="1" x14ac:dyDescent="0.2"/>
    <row r="180101" ht="12.75" customHeight="1" x14ac:dyDescent="0.2"/>
    <row r="180105" ht="12.75" customHeight="1" x14ac:dyDescent="0.2"/>
    <row r="180109" ht="12.75" customHeight="1" x14ac:dyDescent="0.2"/>
    <row r="180113" ht="12.75" customHeight="1" x14ac:dyDescent="0.2"/>
    <row r="180117" ht="12.75" customHeight="1" x14ac:dyDescent="0.2"/>
    <row r="180121" ht="12.75" customHeight="1" x14ac:dyDescent="0.2"/>
    <row r="180125" ht="12.75" customHeight="1" x14ac:dyDescent="0.2"/>
    <row r="180129" ht="12.75" customHeight="1" x14ac:dyDescent="0.2"/>
    <row r="180133" ht="12.75" customHeight="1" x14ac:dyDescent="0.2"/>
    <row r="180137" ht="12.75" customHeight="1" x14ac:dyDescent="0.2"/>
    <row r="180141" ht="12.75" customHeight="1" x14ac:dyDescent="0.2"/>
    <row r="180145" ht="12.75" customHeight="1" x14ac:dyDescent="0.2"/>
    <row r="180149" ht="12.75" customHeight="1" x14ac:dyDescent="0.2"/>
    <row r="180153" ht="12.75" customHeight="1" x14ac:dyDescent="0.2"/>
    <row r="180157" ht="12.75" customHeight="1" x14ac:dyDescent="0.2"/>
    <row r="180161" ht="12.75" customHeight="1" x14ac:dyDescent="0.2"/>
    <row r="180165" ht="12.75" customHeight="1" x14ac:dyDescent="0.2"/>
    <row r="180169" ht="12.75" customHeight="1" x14ac:dyDescent="0.2"/>
    <row r="180173" ht="12.75" customHeight="1" x14ac:dyDescent="0.2"/>
    <row r="180177" ht="12.75" customHeight="1" x14ac:dyDescent="0.2"/>
    <row r="180181" ht="12.75" customHeight="1" x14ac:dyDescent="0.2"/>
    <row r="180185" ht="12.75" customHeight="1" x14ac:dyDescent="0.2"/>
    <row r="180189" ht="12.75" customHeight="1" x14ac:dyDescent="0.2"/>
    <row r="180193" ht="12.75" customHeight="1" x14ac:dyDescent="0.2"/>
    <row r="180197" ht="12.75" customHeight="1" x14ac:dyDescent="0.2"/>
    <row r="180201" ht="12.75" customHeight="1" x14ac:dyDescent="0.2"/>
    <row r="180205" ht="12.75" customHeight="1" x14ac:dyDescent="0.2"/>
    <row r="180209" ht="12.75" customHeight="1" x14ac:dyDescent="0.2"/>
    <row r="180213" ht="12.75" customHeight="1" x14ac:dyDescent="0.2"/>
    <row r="180217" ht="12.75" customHeight="1" x14ac:dyDescent="0.2"/>
    <row r="180221" ht="12.75" customHeight="1" x14ac:dyDescent="0.2"/>
    <row r="180225" ht="12.75" customHeight="1" x14ac:dyDescent="0.2"/>
    <row r="180229" ht="12.75" customHeight="1" x14ac:dyDescent="0.2"/>
    <row r="180233" ht="12.75" customHeight="1" x14ac:dyDescent="0.2"/>
    <row r="180237" ht="12.75" customHeight="1" x14ac:dyDescent="0.2"/>
    <row r="180241" ht="12.75" customHeight="1" x14ac:dyDescent="0.2"/>
    <row r="180245" ht="12.75" customHeight="1" x14ac:dyDescent="0.2"/>
    <row r="180249" ht="12.75" customHeight="1" x14ac:dyDescent="0.2"/>
    <row r="180253" ht="12.75" customHeight="1" x14ac:dyDescent="0.2"/>
    <row r="180257" ht="12.75" customHeight="1" x14ac:dyDescent="0.2"/>
    <row r="180261" ht="12.75" customHeight="1" x14ac:dyDescent="0.2"/>
    <row r="180265" ht="12.75" customHeight="1" x14ac:dyDescent="0.2"/>
    <row r="180269" ht="12.75" customHeight="1" x14ac:dyDescent="0.2"/>
    <row r="180273" ht="12.75" customHeight="1" x14ac:dyDescent="0.2"/>
    <row r="180277" ht="12.75" customHeight="1" x14ac:dyDescent="0.2"/>
    <row r="180281" ht="12.75" customHeight="1" x14ac:dyDescent="0.2"/>
    <row r="180285" ht="12.75" customHeight="1" x14ac:dyDescent="0.2"/>
    <row r="180289" ht="12.75" customHeight="1" x14ac:dyDescent="0.2"/>
    <row r="180293" ht="12.75" customHeight="1" x14ac:dyDescent="0.2"/>
    <row r="180297" ht="12.75" customHeight="1" x14ac:dyDescent="0.2"/>
    <row r="180301" ht="12.75" customHeight="1" x14ac:dyDescent="0.2"/>
    <row r="180305" ht="12.75" customHeight="1" x14ac:dyDescent="0.2"/>
    <row r="180309" ht="12.75" customHeight="1" x14ac:dyDescent="0.2"/>
    <row r="180313" ht="12.75" customHeight="1" x14ac:dyDescent="0.2"/>
    <row r="180317" ht="12.75" customHeight="1" x14ac:dyDescent="0.2"/>
    <row r="180321" ht="12.75" customHeight="1" x14ac:dyDescent="0.2"/>
    <row r="180325" ht="12.75" customHeight="1" x14ac:dyDescent="0.2"/>
    <row r="180329" ht="12.75" customHeight="1" x14ac:dyDescent="0.2"/>
    <row r="180333" ht="12.75" customHeight="1" x14ac:dyDescent="0.2"/>
    <row r="180337" ht="12.75" customHeight="1" x14ac:dyDescent="0.2"/>
    <row r="180341" ht="12.75" customHeight="1" x14ac:dyDescent="0.2"/>
    <row r="180345" ht="12.75" customHeight="1" x14ac:dyDescent="0.2"/>
    <row r="180349" ht="12.75" customHeight="1" x14ac:dyDescent="0.2"/>
    <row r="180353" ht="12.75" customHeight="1" x14ac:dyDescent="0.2"/>
    <row r="180357" ht="12.75" customHeight="1" x14ac:dyDescent="0.2"/>
    <row r="180361" ht="12.75" customHeight="1" x14ac:dyDescent="0.2"/>
    <row r="180365" ht="12.75" customHeight="1" x14ac:dyDescent="0.2"/>
    <row r="180369" ht="12.75" customHeight="1" x14ac:dyDescent="0.2"/>
    <row r="180373" ht="12.75" customHeight="1" x14ac:dyDescent="0.2"/>
    <row r="180377" ht="12.75" customHeight="1" x14ac:dyDescent="0.2"/>
    <row r="180381" ht="12.75" customHeight="1" x14ac:dyDescent="0.2"/>
    <row r="180385" ht="12.75" customHeight="1" x14ac:dyDescent="0.2"/>
    <row r="180389" ht="12.75" customHeight="1" x14ac:dyDescent="0.2"/>
    <row r="180393" ht="12.75" customHeight="1" x14ac:dyDescent="0.2"/>
    <row r="180397" ht="12.75" customHeight="1" x14ac:dyDescent="0.2"/>
    <row r="180401" ht="12.75" customHeight="1" x14ac:dyDescent="0.2"/>
    <row r="180405" ht="12.75" customHeight="1" x14ac:dyDescent="0.2"/>
    <row r="180409" ht="12.75" customHeight="1" x14ac:dyDescent="0.2"/>
    <row r="180413" ht="12.75" customHeight="1" x14ac:dyDescent="0.2"/>
    <row r="180417" ht="12.75" customHeight="1" x14ac:dyDescent="0.2"/>
    <row r="180421" ht="12.75" customHeight="1" x14ac:dyDescent="0.2"/>
    <row r="180425" ht="12.75" customHeight="1" x14ac:dyDescent="0.2"/>
    <row r="180429" ht="12.75" customHeight="1" x14ac:dyDescent="0.2"/>
    <row r="180433" ht="12.75" customHeight="1" x14ac:dyDescent="0.2"/>
    <row r="180437" ht="12.75" customHeight="1" x14ac:dyDescent="0.2"/>
    <row r="180441" ht="12.75" customHeight="1" x14ac:dyDescent="0.2"/>
    <row r="180445" ht="12.75" customHeight="1" x14ac:dyDescent="0.2"/>
    <row r="180449" ht="12.75" customHeight="1" x14ac:dyDescent="0.2"/>
    <row r="180453" ht="12.75" customHeight="1" x14ac:dyDescent="0.2"/>
    <row r="180457" ht="12.75" customHeight="1" x14ac:dyDescent="0.2"/>
    <row r="180461" ht="12.75" customHeight="1" x14ac:dyDescent="0.2"/>
    <row r="180465" ht="12.75" customHeight="1" x14ac:dyDescent="0.2"/>
    <row r="180469" ht="12.75" customHeight="1" x14ac:dyDescent="0.2"/>
    <row r="180473" ht="12.75" customHeight="1" x14ac:dyDescent="0.2"/>
    <row r="180477" ht="12.75" customHeight="1" x14ac:dyDescent="0.2"/>
    <row r="180481" ht="12.75" customHeight="1" x14ac:dyDescent="0.2"/>
    <row r="180485" ht="12.75" customHeight="1" x14ac:dyDescent="0.2"/>
    <row r="180489" ht="12.75" customHeight="1" x14ac:dyDescent="0.2"/>
    <row r="180493" ht="12.75" customHeight="1" x14ac:dyDescent="0.2"/>
    <row r="180497" ht="12.75" customHeight="1" x14ac:dyDescent="0.2"/>
    <row r="180501" ht="12.75" customHeight="1" x14ac:dyDescent="0.2"/>
    <row r="180505" ht="12.75" customHeight="1" x14ac:dyDescent="0.2"/>
    <row r="180509" ht="12.75" customHeight="1" x14ac:dyDescent="0.2"/>
    <row r="180513" ht="12.75" customHeight="1" x14ac:dyDescent="0.2"/>
    <row r="180517" ht="12.75" customHeight="1" x14ac:dyDescent="0.2"/>
    <row r="180521" ht="12.75" customHeight="1" x14ac:dyDescent="0.2"/>
    <row r="180525" ht="12.75" customHeight="1" x14ac:dyDescent="0.2"/>
    <row r="180529" ht="12.75" customHeight="1" x14ac:dyDescent="0.2"/>
    <row r="180533" ht="12.75" customHeight="1" x14ac:dyDescent="0.2"/>
    <row r="180537" ht="12.75" customHeight="1" x14ac:dyDescent="0.2"/>
    <row r="180541" ht="12.75" customHeight="1" x14ac:dyDescent="0.2"/>
    <row r="180545" ht="12.75" customHeight="1" x14ac:dyDescent="0.2"/>
    <row r="180549" ht="12.75" customHeight="1" x14ac:dyDescent="0.2"/>
    <row r="180553" ht="12.75" customHeight="1" x14ac:dyDescent="0.2"/>
    <row r="180557" ht="12.75" customHeight="1" x14ac:dyDescent="0.2"/>
    <row r="180561" ht="12.75" customHeight="1" x14ac:dyDescent="0.2"/>
    <row r="180565" ht="12.75" customHeight="1" x14ac:dyDescent="0.2"/>
    <row r="180569" ht="12.75" customHeight="1" x14ac:dyDescent="0.2"/>
    <row r="180573" ht="12.75" customHeight="1" x14ac:dyDescent="0.2"/>
    <row r="180577" ht="12.75" customHeight="1" x14ac:dyDescent="0.2"/>
    <row r="180581" ht="12.75" customHeight="1" x14ac:dyDescent="0.2"/>
    <row r="180585" ht="12.75" customHeight="1" x14ac:dyDescent="0.2"/>
    <row r="180589" ht="12.75" customHeight="1" x14ac:dyDescent="0.2"/>
    <row r="180593" ht="12.75" customHeight="1" x14ac:dyDescent="0.2"/>
    <row r="180597" ht="12.75" customHeight="1" x14ac:dyDescent="0.2"/>
    <row r="180601" ht="12.75" customHeight="1" x14ac:dyDescent="0.2"/>
    <row r="180605" ht="12.75" customHeight="1" x14ac:dyDescent="0.2"/>
    <row r="180609" ht="12.75" customHeight="1" x14ac:dyDescent="0.2"/>
    <row r="180613" ht="12.75" customHeight="1" x14ac:dyDescent="0.2"/>
    <row r="180617" ht="12.75" customHeight="1" x14ac:dyDescent="0.2"/>
    <row r="180621" ht="12.75" customHeight="1" x14ac:dyDescent="0.2"/>
    <row r="180625" ht="12.75" customHeight="1" x14ac:dyDescent="0.2"/>
    <row r="180629" ht="12.75" customHeight="1" x14ac:dyDescent="0.2"/>
    <row r="180633" ht="12.75" customHeight="1" x14ac:dyDescent="0.2"/>
    <row r="180637" ht="12.75" customHeight="1" x14ac:dyDescent="0.2"/>
    <row r="180641" ht="12.75" customHeight="1" x14ac:dyDescent="0.2"/>
    <row r="180645" ht="12.75" customHeight="1" x14ac:dyDescent="0.2"/>
    <row r="180649" ht="12.75" customHeight="1" x14ac:dyDescent="0.2"/>
    <row r="180653" ht="12.75" customHeight="1" x14ac:dyDescent="0.2"/>
    <row r="180657" ht="12.75" customHeight="1" x14ac:dyDescent="0.2"/>
    <row r="180661" ht="12.75" customHeight="1" x14ac:dyDescent="0.2"/>
    <row r="180665" ht="12.75" customHeight="1" x14ac:dyDescent="0.2"/>
    <row r="180669" ht="12.75" customHeight="1" x14ac:dyDescent="0.2"/>
    <row r="180673" ht="12.75" customHeight="1" x14ac:dyDescent="0.2"/>
    <row r="180677" ht="12.75" customHeight="1" x14ac:dyDescent="0.2"/>
    <row r="180681" ht="12.75" customHeight="1" x14ac:dyDescent="0.2"/>
    <row r="180685" ht="12.75" customHeight="1" x14ac:dyDescent="0.2"/>
    <row r="180689" ht="12.75" customHeight="1" x14ac:dyDescent="0.2"/>
    <row r="180693" ht="12.75" customHeight="1" x14ac:dyDescent="0.2"/>
    <row r="180697" ht="12.75" customHeight="1" x14ac:dyDescent="0.2"/>
    <row r="180701" ht="12.75" customHeight="1" x14ac:dyDescent="0.2"/>
    <row r="180705" ht="12.75" customHeight="1" x14ac:dyDescent="0.2"/>
    <row r="180709" ht="12.75" customHeight="1" x14ac:dyDescent="0.2"/>
    <row r="180713" ht="12.75" customHeight="1" x14ac:dyDescent="0.2"/>
    <row r="180717" ht="12.75" customHeight="1" x14ac:dyDescent="0.2"/>
    <row r="180721" ht="12.75" customHeight="1" x14ac:dyDescent="0.2"/>
    <row r="180725" ht="12.75" customHeight="1" x14ac:dyDescent="0.2"/>
    <row r="180729" ht="12.75" customHeight="1" x14ac:dyDescent="0.2"/>
    <row r="180733" ht="12.75" customHeight="1" x14ac:dyDescent="0.2"/>
    <row r="180737" ht="12.75" customHeight="1" x14ac:dyDescent="0.2"/>
    <row r="180741" ht="12.75" customHeight="1" x14ac:dyDescent="0.2"/>
    <row r="180745" ht="12.75" customHeight="1" x14ac:dyDescent="0.2"/>
    <row r="180749" ht="12.75" customHeight="1" x14ac:dyDescent="0.2"/>
    <row r="180753" ht="12.75" customHeight="1" x14ac:dyDescent="0.2"/>
    <row r="180757" ht="12.75" customHeight="1" x14ac:dyDescent="0.2"/>
    <row r="180761" ht="12.75" customHeight="1" x14ac:dyDescent="0.2"/>
    <row r="180765" ht="12.75" customHeight="1" x14ac:dyDescent="0.2"/>
    <row r="180769" ht="12.75" customHeight="1" x14ac:dyDescent="0.2"/>
    <row r="180773" ht="12.75" customHeight="1" x14ac:dyDescent="0.2"/>
    <row r="180777" ht="12.75" customHeight="1" x14ac:dyDescent="0.2"/>
    <row r="180781" ht="12.75" customHeight="1" x14ac:dyDescent="0.2"/>
    <row r="180785" ht="12.75" customHeight="1" x14ac:dyDescent="0.2"/>
    <row r="180789" ht="12.75" customHeight="1" x14ac:dyDescent="0.2"/>
    <row r="180793" ht="12.75" customHeight="1" x14ac:dyDescent="0.2"/>
    <row r="180797" ht="12.75" customHeight="1" x14ac:dyDescent="0.2"/>
    <row r="180801" ht="12.75" customHeight="1" x14ac:dyDescent="0.2"/>
    <row r="180805" ht="12.75" customHeight="1" x14ac:dyDescent="0.2"/>
    <row r="180809" ht="12.75" customHeight="1" x14ac:dyDescent="0.2"/>
    <row r="180813" ht="12.75" customHeight="1" x14ac:dyDescent="0.2"/>
    <row r="180817" ht="12.75" customHeight="1" x14ac:dyDescent="0.2"/>
    <row r="180821" ht="12.75" customHeight="1" x14ac:dyDescent="0.2"/>
    <row r="180825" ht="12.75" customHeight="1" x14ac:dyDescent="0.2"/>
    <row r="180829" ht="12.75" customHeight="1" x14ac:dyDescent="0.2"/>
    <row r="180833" ht="12.75" customHeight="1" x14ac:dyDescent="0.2"/>
    <row r="180837" ht="12.75" customHeight="1" x14ac:dyDescent="0.2"/>
    <row r="180841" ht="12.75" customHeight="1" x14ac:dyDescent="0.2"/>
    <row r="180845" ht="12.75" customHeight="1" x14ac:dyDescent="0.2"/>
    <row r="180849" ht="12.75" customHeight="1" x14ac:dyDescent="0.2"/>
    <row r="180853" ht="12.75" customHeight="1" x14ac:dyDescent="0.2"/>
    <row r="180857" ht="12.75" customHeight="1" x14ac:dyDescent="0.2"/>
    <row r="180861" ht="12.75" customHeight="1" x14ac:dyDescent="0.2"/>
    <row r="180865" ht="12.75" customHeight="1" x14ac:dyDescent="0.2"/>
    <row r="180869" ht="12.75" customHeight="1" x14ac:dyDescent="0.2"/>
    <row r="180873" ht="12.75" customHeight="1" x14ac:dyDescent="0.2"/>
    <row r="180877" ht="12.75" customHeight="1" x14ac:dyDescent="0.2"/>
    <row r="180881" ht="12.75" customHeight="1" x14ac:dyDescent="0.2"/>
    <row r="180885" ht="12.75" customHeight="1" x14ac:dyDescent="0.2"/>
    <row r="180889" ht="12.75" customHeight="1" x14ac:dyDescent="0.2"/>
    <row r="180893" ht="12.75" customHeight="1" x14ac:dyDescent="0.2"/>
    <row r="180897" ht="12.75" customHeight="1" x14ac:dyDescent="0.2"/>
    <row r="180901" ht="12.75" customHeight="1" x14ac:dyDescent="0.2"/>
    <row r="180905" ht="12.75" customHeight="1" x14ac:dyDescent="0.2"/>
    <row r="180909" ht="12.75" customHeight="1" x14ac:dyDescent="0.2"/>
    <row r="180913" ht="12.75" customHeight="1" x14ac:dyDescent="0.2"/>
    <row r="180917" ht="12.75" customHeight="1" x14ac:dyDescent="0.2"/>
    <row r="180921" ht="12.75" customHeight="1" x14ac:dyDescent="0.2"/>
    <row r="180925" ht="12.75" customHeight="1" x14ac:dyDescent="0.2"/>
    <row r="180929" ht="12.75" customHeight="1" x14ac:dyDescent="0.2"/>
    <row r="180933" ht="12.75" customHeight="1" x14ac:dyDescent="0.2"/>
    <row r="180937" ht="12.75" customHeight="1" x14ac:dyDescent="0.2"/>
    <row r="180941" ht="12.75" customHeight="1" x14ac:dyDescent="0.2"/>
    <row r="180945" ht="12.75" customHeight="1" x14ac:dyDescent="0.2"/>
    <row r="180949" ht="12.75" customHeight="1" x14ac:dyDescent="0.2"/>
    <row r="180953" ht="12.75" customHeight="1" x14ac:dyDescent="0.2"/>
    <row r="180957" ht="12.75" customHeight="1" x14ac:dyDescent="0.2"/>
    <row r="180961" ht="12.75" customHeight="1" x14ac:dyDescent="0.2"/>
    <row r="180965" ht="12.75" customHeight="1" x14ac:dyDescent="0.2"/>
    <row r="180969" ht="12.75" customHeight="1" x14ac:dyDescent="0.2"/>
    <row r="180973" ht="12.75" customHeight="1" x14ac:dyDescent="0.2"/>
    <row r="180977" ht="12.75" customHeight="1" x14ac:dyDescent="0.2"/>
    <row r="180981" ht="12.75" customHeight="1" x14ac:dyDescent="0.2"/>
    <row r="180985" ht="12.75" customHeight="1" x14ac:dyDescent="0.2"/>
    <row r="180989" ht="12.75" customHeight="1" x14ac:dyDescent="0.2"/>
    <row r="180993" ht="12.75" customHeight="1" x14ac:dyDescent="0.2"/>
    <row r="180997" ht="12.75" customHeight="1" x14ac:dyDescent="0.2"/>
    <row r="181001" ht="12.75" customHeight="1" x14ac:dyDescent="0.2"/>
    <row r="181005" ht="12.75" customHeight="1" x14ac:dyDescent="0.2"/>
    <row r="181009" ht="12.75" customHeight="1" x14ac:dyDescent="0.2"/>
    <row r="181013" ht="12.75" customHeight="1" x14ac:dyDescent="0.2"/>
    <row r="181017" ht="12.75" customHeight="1" x14ac:dyDescent="0.2"/>
    <row r="181021" ht="12.75" customHeight="1" x14ac:dyDescent="0.2"/>
    <row r="181025" ht="12.75" customHeight="1" x14ac:dyDescent="0.2"/>
    <row r="181029" ht="12.75" customHeight="1" x14ac:dyDescent="0.2"/>
    <row r="181033" ht="12.75" customHeight="1" x14ac:dyDescent="0.2"/>
    <row r="181037" ht="12.75" customHeight="1" x14ac:dyDescent="0.2"/>
    <row r="181041" ht="12.75" customHeight="1" x14ac:dyDescent="0.2"/>
    <row r="181045" ht="12.75" customHeight="1" x14ac:dyDescent="0.2"/>
    <row r="181049" ht="12.75" customHeight="1" x14ac:dyDescent="0.2"/>
    <row r="181053" ht="12.75" customHeight="1" x14ac:dyDescent="0.2"/>
    <row r="181057" ht="12.75" customHeight="1" x14ac:dyDescent="0.2"/>
    <row r="181061" ht="12.75" customHeight="1" x14ac:dyDescent="0.2"/>
    <row r="181065" ht="12.75" customHeight="1" x14ac:dyDescent="0.2"/>
    <row r="181069" ht="12.75" customHeight="1" x14ac:dyDescent="0.2"/>
    <row r="181073" ht="12.75" customHeight="1" x14ac:dyDescent="0.2"/>
    <row r="181077" ht="12.75" customHeight="1" x14ac:dyDescent="0.2"/>
    <row r="181081" ht="12.75" customHeight="1" x14ac:dyDescent="0.2"/>
    <row r="181085" ht="12.75" customHeight="1" x14ac:dyDescent="0.2"/>
    <row r="181089" ht="12.75" customHeight="1" x14ac:dyDescent="0.2"/>
    <row r="181093" ht="12.75" customHeight="1" x14ac:dyDescent="0.2"/>
    <row r="181097" ht="12.75" customHeight="1" x14ac:dyDescent="0.2"/>
    <row r="181101" ht="12.75" customHeight="1" x14ac:dyDescent="0.2"/>
    <row r="181105" ht="12.75" customHeight="1" x14ac:dyDescent="0.2"/>
    <row r="181109" ht="12.75" customHeight="1" x14ac:dyDescent="0.2"/>
    <row r="181113" ht="12.75" customHeight="1" x14ac:dyDescent="0.2"/>
    <row r="181117" ht="12.75" customHeight="1" x14ac:dyDescent="0.2"/>
    <row r="181121" ht="12.75" customHeight="1" x14ac:dyDescent="0.2"/>
    <row r="181125" ht="12.75" customHeight="1" x14ac:dyDescent="0.2"/>
    <row r="181129" ht="12.75" customHeight="1" x14ac:dyDescent="0.2"/>
    <row r="181133" ht="12.75" customHeight="1" x14ac:dyDescent="0.2"/>
    <row r="181137" ht="12.75" customHeight="1" x14ac:dyDescent="0.2"/>
    <row r="181141" ht="12.75" customHeight="1" x14ac:dyDescent="0.2"/>
    <row r="181145" ht="12.75" customHeight="1" x14ac:dyDescent="0.2"/>
    <row r="181149" ht="12.75" customHeight="1" x14ac:dyDescent="0.2"/>
    <row r="181153" ht="12.75" customHeight="1" x14ac:dyDescent="0.2"/>
    <row r="181157" ht="12.75" customHeight="1" x14ac:dyDescent="0.2"/>
    <row r="181161" ht="12.75" customHeight="1" x14ac:dyDescent="0.2"/>
    <row r="181165" ht="12.75" customHeight="1" x14ac:dyDescent="0.2"/>
    <row r="181169" ht="12.75" customHeight="1" x14ac:dyDescent="0.2"/>
    <row r="181173" ht="12.75" customHeight="1" x14ac:dyDescent="0.2"/>
    <row r="181177" ht="12.75" customHeight="1" x14ac:dyDescent="0.2"/>
    <row r="181181" ht="12.75" customHeight="1" x14ac:dyDescent="0.2"/>
    <row r="181185" ht="12.75" customHeight="1" x14ac:dyDescent="0.2"/>
    <row r="181189" ht="12.75" customHeight="1" x14ac:dyDescent="0.2"/>
    <row r="181193" ht="12.75" customHeight="1" x14ac:dyDescent="0.2"/>
    <row r="181197" ht="12.75" customHeight="1" x14ac:dyDescent="0.2"/>
    <row r="181201" ht="12.75" customHeight="1" x14ac:dyDescent="0.2"/>
    <row r="181205" ht="12.75" customHeight="1" x14ac:dyDescent="0.2"/>
    <row r="181209" ht="12.75" customHeight="1" x14ac:dyDescent="0.2"/>
    <row r="181213" ht="12.75" customHeight="1" x14ac:dyDescent="0.2"/>
    <row r="181217" ht="12.75" customHeight="1" x14ac:dyDescent="0.2"/>
    <row r="181221" ht="12.75" customHeight="1" x14ac:dyDescent="0.2"/>
    <row r="181225" ht="12.75" customHeight="1" x14ac:dyDescent="0.2"/>
    <row r="181229" ht="12.75" customHeight="1" x14ac:dyDescent="0.2"/>
    <row r="181233" ht="12.75" customHeight="1" x14ac:dyDescent="0.2"/>
    <row r="181237" ht="12.75" customHeight="1" x14ac:dyDescent="0.2"/>
    <row r="181241" ht="12.75" customHeight="1" x14ac:dyDescent="0.2"/>
    <row r="181245" ht="12.75" customHeight="1" x14ac:dyDescent="0.2"/>
    <row r="181249" ht="12.75" customHeight="1" x14ac:dyDescent="0.2"/>
    <row r="181253" ht="12.75" customHeight="1" x14ac:dyDescent="0.2"/>
    <row r="181257" ht="12.75" customHeight="1" x14ac:dyDescent="0.2"/>
    <row r="181261" ht="12.75" customHeight="1" x14ac:dyDescent="0.2"/>
    <row r="181265" ht="12.75" customHeight="1" x14ac:dyDescent="0.2"/>
    <row r="181269" ht="12.75" customHeight="1" x14ac:dyDescent="0.2"/>
    <row r="181273" ht="12.75" customHeight="1" x14ac:dyDescent="0.2"/>
    <row r="181277" ht="12.75" customHeight="1" x14ac:dyDescent="0.2"/>
    <row r="181281" ht="12.75" customHeight="1" x14ac:dyDescent="0.2"/>
    <row r="181285" ht="12.75" customHeight="1" x14ac:dyDescent="0.2"/>
    <row r="181289" ht="12.75" customHeight="1" x14ac:dyDescent="0.2"/>
    <row r="181293" ht="12.75" customHeight="1" x14ac:dyDescent="0.2"/>
    <row r="181297" ht="12.75" customHeight="1" x14ac:dyDescent="0.2"/>
    <row r="181301" ht="12.75" customHeight="1" x14ac:dyDescent="0.2"/>
    <row r="181305" ht="12.75" customHeight="1" x14ac:dyDescent="0.2"/>
    <row r="181309" ht="12.75" customHeight="1" x14ac:dyDescent="0.2"/>
    <row r="181313" ht="12.75" customHeight="1" x14ac:dyDescent="0.2"/>
    <row r="181317" ht="12.75" customHeight="1" x14ac:dyDescent="0.2"/>
    <row r="181321" ht="12.75" customHeight="1" x14ac:dyDescent="0.2"/>
    <row r="181325" ht="12.75" customHeight="1" x14ac:dyDescent="0.2"/>
    <row r="181329" ht="12.75" customHeight="1" x14ac:dyDescent="0.2"/>
    <row r="181333" ht="12.75" customHeight="1" x14ac:dyDescent="0.2"/>
    <row r="181337" ht="12.75" customHeight="1" x14ac:dyDescent="0.2"/>
    <row r="181341" ht="12.75" customHeight="1" x14ac:dyDescent="0.2"/>
    <row r="181345" ht="12.75" customHeight="1" x14ac:dyDescent="0.2"/>
    <row r="181349" ht="12.75" customHeight="1" x14ac:dyDescent="0.2"/>
    <row r="181353" ht="12.75" customHeight="1" x14ac:dyDescent="0.2"/>
    <row r="181357" ht="12.75" customHeight="1" x14ac:dyDescent="0.2"/>
    <row r="181361" ht="12.75" customHeight="1" x14ac:dyDescent="0.2"/>
    <row r="181365" ht="12.75" customHeight="1" x14ac:dyDescent="0.2"/>
    <row r="181369" ht="12.75" customHeight="1" x14ac:dyDescent="0.2"/>
    <row r="181373" ht="12.75" customHeight="1" x14ac:dyDescent="0.2"/>
    <row r="181377" ht="12.75" customHeight="1" x14ac:dyDescent="0.2"/>
    <row r="181381" ht="12.75" customHeight="1" x14ac:dyDescent="0.2"/>
    <row r="181385" ht="12.75" customHeight="1" x14ac:dyDescent="0.2"/>
    <row r="181389" ht="12.75" customHeight="1" x14ac:dyDescent="0.2"/>
    <row r="181393" ht="12.75" customHeight="1" x14ac:dyDescent="0.2"/>
    <row r="181397" ht="12.75" customHeight="1" x14ac:dyDescent="0.2"/>
    <row r="181401" ht="12.75" customHeight="1" x14ac:dyDescent="0.2"/>
    <row r="181405" ht="12.75" customHeight="1" x14ac:dyDescent="0.2"/>
    <row r="181409" ht="12.75" customHeight="1" x14ac:dyDescent="0.2"/>
    <row r="181413" ht="12.75" customHeight="1" x14ac:dyDescent="0.2"/>
    <row r="181417" ht="12.75" customHeight="1" x14ac:dyDescent="0.2"/>
    <row r="181421" ht="12.75" customHeight="1" x14ac:dyDescent="0.2"/>
    <row r="181425" ht="12.75" customHeight="1" x14ac:dyDescent="0.2"/>
    <row r="181429" ht="12.75" customHeight="1" x14ac:dyDescent="0.2"/>
    <row r="181433" ht="12.75" customHeight="1" x14ac:dyDescent="0.2"/>
    <row r="181437" ht="12.75" customHeight="1" x14ac:dyDescent="0.2"/>
    <row r="181441" ht="12.75" customHeight="1" x14ac:dyDescent="0.2"/>
    <row r="181445" ht="12.75" customHeight="1" x14ac:dyDescent="0.2"/>
    <row r="181449" ht="12.75" customHeight="1" x14ac:dyDescent="0.2"/>
    <row r="181453" ht="12.75" customHeight="1" x14ac:dyDescent="0.2"/>
    <row r="181457" ht="12.75" customHeight="1" x14ac:dyDescent="0.2"/>
    <row r="181461" ht="12.75" customHeight="1" x14ac:dyDescent="0.2"/>
    <row r="181465" ht="12.75" customHeight="1" x14ac:dyDescent="0.2"/>
    <row r="181469" ht="12.75" customHeight="1" x14ac:dyDescent="0.2"/>
    <row r="181473" ht="12.75" customHeight="1" x14ac:dyDescent="0.2"/>
    <row r="181477" ht="12.75" customHeight="1" x14ac:dyDescent="0.2"/>
    <row r="181481" ht="12.75" customHeight="1" x14ac:dyDescent="0.2"/>
    <row r="181485" ht="12.75" customHeight="1" x14ac:dyDescent="0.2"/>
    <row r="181489" ht="12.75" customHeight="1" x14ac:dyDescent="0.2"/>
    <row r="181493" ht="12.75" customHeight="1" x14ac:dyDescent="0.2"/>
    <row r="181497" ht="12.75" customHeight="1" x14ac:dyDescent="0.2"/>
    <row r="181501" ht="12.75" customHeight="1" x14ac:dyDescent="0.2"/>
    <row r="181505" ht="12.75" customHeight="1" x14ac:dyDescent="0.2"/>
    <row r="181509" ht="12.75" customHeight="1" x14ac:dyDescent="0.2"/>
    <row r="181513" ht="12.75" customHeight="1" x14ac:dyDescent="0.2"/>
    <row r="181517" ht="12.75" customHeight="1" x14ac:dyDescent="0.2"/>
    <row r="181521" ht="12.75" customHeight="1" x14ac:dyDescent="0.2"/>
    <row r="181525" ht="12.75" customHeight="1" x14ac:dyDescent="0.2"/>
    <row r="181529" ht="12.75" customHeight="1" x14ac:dyDescent="0.2"/>
    <row r="181533" ht="12.75" customHeight="1" x14ac:dyDescent="0.2"/>
    <row r="181537" ht="12.75" customHeight="1" x14ac:dyDescent="0.2"/>
    <row r="181541" ht="12.75" customHeight="1" x14ac:dyDescent="0.2"/>
    <row r="181545" ht="12.75" customHeight="1" x14ac:dyDescent="0.2"/>
    <row r="181549" ht="12.75" customHeight="1" x14ac:dyDescent="0.2"/>
    <row r="181553" ht="12.75" customHeight="1" x14ac:dyDescent="0.2"/>
    <row r="181557" ht="12.75" customHeight="1" x14ac:dyDescent="0.2"/>
    <row r="181561" ht="12.75" customHeight="1" x14ac:dyDescent="0.2"/>
    <row r="181565" ht="12.75" customHeight="1" x14ac:dyDescent="0.2"/>
    <row r="181569" ht="12.75" customHeight="1" x14ac:dyDescent="0.2"/>
    <row r="181573" ht="12.75" customHeight="1" x14ac:dyDescent="0.2"/>
    <row r="181577" ht="12.75" customHeight="1" x14ac:dyDescent="0.2"/>
    <row r="181581" ht="12.75" customHeight="1" x14ac:dyDescent="0.2"/>
    <row r="181585" ht="12.75" customHeight="1" x14ac:dyDescent="0.2"/>
    <row r="181589" ht="12.75" customHeight="1" x14ac:dyDescent="0.2"/>
    <row r="181593" ht="12.75" customHeight="1" x14ac:dyDescent="0.2"/>
    <row r="181597" ht="12.75" customHeight="1" x14ac:dyDescent="0.2"/>
    <row r="181601" ht="12.75" customHeight="1" x14ac:dyDescent="0.2"/>
    <row r="181605" ht="12.75" customHeight="1" x14ac:dyDescent="0.2"/>
    <row r="181609" ht="12.75" customHeight="1" x14ac:dyDescent="0.2"/>
    <row r="181613" ht="12.75" customHeight="1" x14ac:dyDescent="0.2"/>
    <row r="181617" ht="12.75" customHeight="1" x14ac:dyDescent="0.2"/>
    <row r="181621" ht="12.75" customHeight="1" x14ac:dyDescent="0.2"/>
    <row r="181625" ht="12.75" customHeight="1" x14ac:dyDescent="0.2"/>
    <row r="181629" ht="12.75" customHeight="1" x14ac:dyDescent="0.2"/>
    <row r="181633" ht="12.75" customHeight="1" x14ac:dyDescent="0.2"/>
    <row r="181637" ht="12.75" customHeight="1" x14ac:dyDescent="0.2"/>
    <row r="181641" ht="12.75" customHeight="1" x14ac:dyDescent="0.2"/>
    <row r="181645" ht="12.75" customHeight="1" x14ac:dyDescent="0.2"/>
    <row r="181649" ht="12.75" customHeight="1" x14ac:dyDescent="0.2"/>
    <row r="181653" ht="12.75" customHeight="1" x14ac:dyDescent="0.2"/>
    <row r="181657" ht="12.75" customHeight="1" x14ac:dyDescent="0.2"/>
    <row r="181661" ht="12.75" customHeight="1" x14ac:dyDescent="0.2"/>
    <row r="181665" ht="12.75" customHeight="1" x14ac:dyDescent="0.2"/>
    <row r="181669" ht="12.75" customHeight="1" x14ac:dyDescent="0.2"/>
    <row r="181673" ht="12.75" customHeight="1" x14ac:dyDescent="0.2"/>
    <row r="181677" ht="12.75" customHeight="1" x14ac:dyDescent="0.2"/>
    <row r="181681" ht="12.75" customHeight="1" x14ac:dyDescent="0.2"/>
    <row r="181685" ht="12.75" customHeight="1" x14ac:dyDescent="0.2"/>
    <row r="181689" ht="12.75" customHeight="1" x14ac:dyDescent="0.2"/>
    <row r="181693" ht="12.75" customHeight="1" x14ac:dyDescent="0.2"/>
    <row r="181697" ht="12.75" customHeight="1" x14ac:dyDescent="0.2"/>
    <row r="181701" ht="12.75" customHeight="1" x14ac:dyDescent="0.2"/>
    <row r="181705" ht="12.75" customHeight="1" x14ac:dyDescent="0.2"/>
    <row r="181709" ht="12.75" customHeight="1" x14ac:dyDescent="0.2"/>
    <row r="181713" ht="12.75" customHeight="1" x14ac:dyDescent="0.2"/>
    <row r="181717" ht="12.75" customHeight="1" x14ac:dyDescent="0.2"/>
    <row r="181721" ht="12.75" customHeight="1" x14ac:dyDescent="0.2"/>
    <row r="181725" ht="12.75" customHeight="1" x14ac:dyDescent="0.2"/>
    <row r="181729" ht="12.75" customHeight="1" x14ac:dyDescent="0.2"/>
    <row r="181733" ht="12.75" customHeight="1" x14ac:dyDescent="0.2"/>
    <row r="181737" ht="12.75" customHeight="1" x14ac:dyDescent="0.2"/>
    <row r="181741" ht="12.75" customHeight="1" x14ac:dyDescent="0.2"/>
    <row r="181745" ht="12.75" customHeight="1" x14ac:dyDescent="0.2"/>
    <row r="181749" ht="12.75" customHeight="1" x14ac:dyDescent="0.2"/>
    <row r="181753" ht="12.75" customHeight="1" x14ac:dyDescent="0.2"/>
    <row r="181757" ht="12.75" customHeight="1" x14ac:dyDescent="0.2"/>
    <row r="181761" ht="12.75" customHeight="1" x14ac:dyDescent="0.2"/>
    <row r="181765" ht="12.75" customHeight="1" x14ac:dyDescent="0.2"/>
    <row r="181769" ht="12.75" customHeight="1" x14ac:dyDescent="0.2"/>
    <row r="181773" ht="12.75" customHeight="1" x14ac:dyDescent="0.2"/>
    <row r="181777" ht="12.75" customHeight="1" x14ac:dyDescent="0.2"/>
    <row r="181781" ht="12.75" customHeight="1" x14ac:dyDescent="0.2"/>
    <row r="181785" ht="12.75" customHeight="1" x14ac:dyDescent="0.2"/>
    <row r="181789" ht="12.75" customHeight="1" x14ac:dyDescent="0.2"/>
    <row r="181793" ht="12.75" customHeight="1" x14ac:dyDescent="0.2"/>
    <row r="181797" ht="12.75" customHeight="1" x14ac:dyDescent="0.2"/>
    <row r="181801" ht="12.75" customHeight="1" x14ac:dyDescent="0.2"/>
    <row r="181805" ht="12.75" customHeight="1" x14ac:dyDescent="0.2"/>
    <row r="181809" ht="12.75" customHeight="1" x14ac:dyDescent="0.2"/>
    <row r="181813" ht="12.75" customHeight="1" x14ac:dyDescent="0.2"/>
    <row r="181817" ht="12.75" customHeight="1" x14ac:dyDescent="0.2"/>
    <row r="181821" ht="12.75" customHeight="1" x14ac:dyDescent="0.2"/>
    <row r="181825" ht="12.75" customHeight="1" x14ac:dyDescent="0.2"/>
    <row r="181829" ht="12.75" customHeight="1" x14ac:dyDescent="0.2"/>
    <row r="181833" ht="12.75" customHeight="1" x14ac:dyDescent="0.2"/>
    <row r="181837" ht="12.75" customHeight="1" x14ac:dyDescent="0.2"/>
    <row r="181841" ht="12.75" customHeight="1" x14ac:dyDescent="0.2"/>
    <row r="181845" ht="12.75" customHeight="1" x14ac:dyDescent="0.2"/>
    <row r="181849" ht="12.75" customHeight="1" x14ac:dyDescent="0.2"/>
    <row r="181853" ht="12.75" customHeight="1" x14ac:dyDescent="0.2"/>
    <row r="181857" ht="12.75" customHeight="1" x14ac:dyDescent="0.2"/>
    <row r="181861" ht="12.75" customHeight="1" x14ac:dyDescent="0.2"/>
    <row r="181865" ht="12.75" customHeight="1" x14ac:dyDescent="0.2"/>
    <row r="181869" ht="12.75" customHeight="1" x14ac:dyDescent="0.2"/>
    <row r="181873" ht="12.75" customHeight="1" x14ac:dyDescent="0.2"/>
    <row r="181877" ht="12.75" customHeight="1" x14ac:dyDescent="0.2"/>
    <row r="181881" ht="12.75" customHeight="1" x14ac:dyDescent="0.2"/>
    <row r="181885" ht="12.75" customHeight="1" x14ac:dyDescent="0.2"/>
    <row r="181889" ht="12.75" customHeight="1" x14ac:dyDescent="0.2"/>
    <row r="181893" ht="12.75" customHeight="1" x14ac:dyDescent="0.2"/>
    <row r="181897" ht="12.75" customHeight="1" x14ac:dyDescent="0.2"/>
    <row r="181901" ht="12.75" customHeight="1" x14ac:dyDescent="0.2"/>
    <row r="181905" ht="12.75" customHeight="1" x14ac:dyDescent="0.2"/>
    <row r="181909" ht="12.75" customHeight="1" x14ac:dyDescent="0.2"/>
    <row r="181913" ht="12.75" customHeight="1" x14ac:dyDescent="0.2"/>
    <row r="181917" ht="12.75" customHeight="1" x14ac:dyDescent="0.2"/>
    <row r="181921" ht="12.75" customHeight="1" x14ac:dyDescent="0.2"/>
    <row r="181925" ht="12.75" customHeight="1" x14ac:dyDescent="0.2"/>
    <row r="181929" ht="12.75" customHeight="1" x14ac:dyDescent="0.2"/>
    <row r="181933" ht="12.75" customHeight="1" x14ac:dyDescent="0.2"/>
    <row r="181937" ht="12.75" customHeight="1" x14ac:dyDescent="0.2"/>
    <row r="181941" ht="12.75" customHeight="1" x14ac:dyDescent="0.2"/>
    <row r="181945" ht="12.75" customHeight="1" x14ac:dyDescent="0.2"/>
    <row r="181949" ht="12.75" customHeight="1" x14ac:dyDescent="0.2"/>
    <row r="181953" ht="12.75" customHeight="1" x14ac:dyDescent="0.2"/>
    <row r="181957" ht="12.75" customHeight="1" x14ac:dyDescent="0.2"/>
    <row r="181961" ht="12.75" customHeight="1" x14ac:dyDescent="0.2"/>
    <row r="181965" ht="12.75" customHeight="1" x14ac:dyDescent="0.2"/>
    <row r="181969" ht="12.75" customHeight="1" x14ac:dyDescent="0.2"/>
    <row r="181973" ht="12.75" customHeight="1" x14ac:dyDescent="0.2"/>
    <row r="181977" ht="12.75" customHeight="1" x14ac:dyDescent="0.2"/>
    <row r="181981" ht="12.75" customHeight="1" x14ac:dyDescent="0.2"/>
    <row r="181985" ht="12.75" customHeight="1" x14ac:dyDescent="0.2"/>
    <row r="181989" ht="12.75" customHeight="1" x14ac:dyDescent="0.2"/>
    <row r="181993" ht="12.75" customHeight="1" x14ac:dyDescent="0.2"/>
    <row r="181997" ht="12.75" customHeight="1" x14ac:dyDescent="0.2"/>
    <row r="182001" ht="12.75" customHeight="1" x14ac:dyDescent="0.2"/>
    <row r="182005" ht="12.75" customHeight="1" x14ac:dyDescent="0.2"/>
    <row r="182009" ht="12.75" customHeight="1" x14ac:dyDescent="0.2"/>
    <row r="182013" ht="12.75" customHeight="1" x14ac:dyDescent="0.2"/>
    <row r="182017" ht="12.75" customHeight="1" x14ac:dyDescent="0.2"/>
    <row r="182021" ht="12.75" customHeight="1" x14ac:dyDescent="0.2"/>
    <row r="182025" ht="12.75" customHeight="1" x14ac:dyDescent="0.2"/>
    <row r="182029" ht="12.75" customHeight="1" x14ac:dyDescent="0.2"/>
    <row r="182033" ht="12.75" customHeight="1" x14ac:dyDescent="0.2"/>
    <row r="182037" ht="12.75" customHeight="1" x14ac:dyDescent="0.2"/>
    <row r="182041" ht="12.75" customHeight="1" x14ac:dyDescent="0.2"/>
    <row r="182045" ht="12.75" customHeight="1" x14ac:dyDescent="0.2"/>
    <row r="182049" ht="12.75" customHeight="1" x14ac:dyDescent="0.2"/>
    <row r="182053" ht="12.75" customHeight="1" x14ac:dyDescent="0.2"/>
    <row r="182057" ht="12.75" customHeight="1" x14ac:dyDescent="0.2"/>
    <row r="182061" ht="12.75" customHeight="1" x14ac:dyDescent="0.2"/>
    <row r="182065" ht="12.75" customHeight="1" x14ac:dyDescent="0.2"/>
    <row r="182069" ht="12.75" customHeight="1" x14ac:dyDescent="0.2"/>
    <row r="182073" ht="12.75" customHeight="1" x14ac:dyDescent="0.2"/>
    <row r="182077" ht="12.75" customHeight="1" x14ac:dyDescent="0.2"/>
    <row r="182081" ht="12.75" customHeight="1" x14ac:dyDescent="0.2"/>
    <row r="182085" ht="12.75" customHeight="1" x14ac:dyDescent="0.2"/>
    <row r="182089" ht="12.75" customHeight="1" x14ac:dyDescent="0.2"/>
    <row r="182093" ht="12.75" customHeight="1" x14ac:dyDescent="0.2"/>
    <row r="182097" ht="12.75" customHeight="1" x14ac:dyDescent="0.2"/>
    <row r="182101" ht="12.75" customHeight="1" x14ac:dyDescent="0.2"/>
    <row r="182105" ht="12.75" customHeight="1" x14ac:dyDescent="0.2"/>
    <row r="182109" ht="12.75" customHeight="1" x14ac:dyDescent="0.2"/>
    <row r="182113" ht="12.75" customHeight="1" x14ac:dyDescent="0.2"/>
    <row r="182117" ht="12.75" customHeight="1" x14ac:dyDescent="0.2"/>
    <row r="182121" ht="12.75" customHeight="1" x14ac:dyDescent="0.2"/>
    <row r="182125" ht="12.75" customHeight="1" x14ac:dyDescent="0.2"/>
    <row r="182129" ht="12.75" customHeight="1" x14ac:dyDescent="0.2"/>
    <row r="182133" ht="12.75" customHeight="1" x14ac:dyDescent="0.2"/>
    <row r="182137" ht="12.75" customHeight="1" x14ac:dyDescent="0.2"/>
    <row r="182141" ht="12.75" customHeight="1" x14ac:dyDescent="0.2"/>
    <row r="182145" ht="12.75" customHeight="1" x14ac:dyDescent="0.2"/>
    <row r="182149" ht="12.75" customHeight="1" x14ac:dyDescent="0.2"/>
    <row r="182153" ht="12.75" customHeight="1" x14ac:dyDescent="0.2"/>
    <row r="182157" ht="12.75" customHeight="1" x14ac:dyDescent="0.2"/>
    <row r="182161" ht="12.75" customHeight="1" x14ac:dyDescent="0.2"/>
    <row r="182165" ht="12.75" customHeight="1" x14ac:dyDescent="0.2"/>
    <row r="182169" ht="12.75" customHeight="1" x14ac:dyDescent="0.2"/>
    <row r="182173" ht="12.75" customHeight="1" x14ac:dyDescent="0.2"/>
    <row r="182177" ht="12.75" customHeight="1" x14ac:dyDescent="0.2"/>
    <row r="182181" ht="12.75" customHeight="1" x14ac:dyDescent="0.2"/>
    <row r="182185" ht="12.75" customHeight="1" x14ac:dyDescent="0.2"/>
    <row r="182189" ht="12.75" customHeight="1" x14ac:dyDescent="0.2"/>
    <row r="182193" ht="12.75" customHeight="1" x14ac:dyDescent="0.2"/>
    <row r="182197" ht="12.75" customHeight="1" x14ac:dyDescent="0.2"/>
    <row r="182201" ht="12.75" customHeight="1" x14ac:dyDescent="0.2"/>
    <row r="182205" ht="12.75" customHeight="1" x14ac:dyDescent="0.2"/>
    <row r="182209" ht="12.75" customHeight="1" x14ac:dyDescent="0.2"/>
    <row r="182213" ht="12.75" customHeight="1" x14ac:dyDescent="0.2"/>
    <row r="182217" ht="12.75" customHeight="1" x14ac:dyDescent="0.2"/>
    <row r="182221" ht="12.75" customHeight="1" x14ac:dyDescent="0.2"/>
    <row r="182225" ht="12.75" customHeight="1" x14ac:dyDescent="0.2"/>
    <row r="182229" ht="12.75" customHeight="1" x14ac:dyDescent="0.2"/>
    <row r="182233" ht="12.75" customHeight="1" x14ac:dyDescent="0.2"/>
    <row r="182237" ht="12.75" customHeight="1" x14ac:dyDescent="0.2"/>
    <row r="182241" ht="12.75" customHeight="1" x14ac:dyDescent="0.2"/>
    <row r="182245" ht="12.75" customHeight="1" x14ac:dyDescent="0.2"/>
    <row r="182249" ht="12.75" customHeight="1" x14ac:dyDescent="0.2"/>
    <row r="182253" ht="12.75" customHeight="1" x14ac:dyDescent="0.2"/>
    <row r="182257" ht="12.75" customHeight="1" x14ac:dyDescent="0.2"/>
    <row r="182261" ht="12.75" customHeight="1" x14ac:dyDescent="0.2"/>
    <row r="182265" ht="12.75" customHeight="1" x14ac:dyDescent="0.2"/>
    <row r="182269" ht="12.75" customHeight="1" x14ac:dyDescent="0.2"/>
    <row r="182273" ht="12.75" customHeight="1" x14ac:dyDescent="0.2"/>
    <row r="182277" ht="12.75" customHeight="1" x14ac:dyDescent="0.2"/>
    <row r="182281" ht="12.75" customHeight="1" x14ac:dyDescent="0.2"/>
    <row r="182285" ht="12.75" customHeight="1" x14ac:dyDescent="0.2"/>
    <row r="182289" ht="12.75" customHeight="1" x14ac:dyDescent="0.2"/>
    <row r="182293" ht="12.75" customHeight="1" x14ac:dyDescent="0.2"/>
    <row r="182297" ht="12.75" customHeight="1" x14ac:dyDescent="0.2"/>
    <row r="182301" ht="12.75" customHeight="1" x14ac:dyDescent="0.2"/>
    <row r="182305" ht="12.75" customHeight="1" x14ac:dyDescent="0.2"/>
    <row r="182309" ht="12.75" customHeight="1" x14ac:dyDescent="0.2"/>
    <row r="182313" ht="12.75" customHeight="1" x14ac:dyDescent="0.2"/>
    <row r="182317" ht="12.75" customHeight="1" x14ac:dyDescent="0.2"/>
    <row r="182321" ht="12.75" customHeight="1" x14ac:dyDescent="0.2"/>
    <row r="182325" ht="12.75" customHeight="1" x14ac:dyDescent="0.2"/>
    <row r="182329" ht="12.75" customHeight="1" x14ac:dyDescent="0.2"/>
    <row r="182333" ht="12.75" customHeight="1" x14ac:dyDescent="0.2"/>
    <row r="182337" ht="12.75" customHeight="1" x14ac:dyDescent="0.2"/>
    <row r="182341" ht="12.75" customHeight="1" x14ac:dyDescent="0.2"/>
    <row r="182345" ht="12.75" customHeight="1" x14ac:dyDescent="0.2"/>
    <row r="182349" ht="12.75" customHeight="1" x14ac:dyDescent="0.2"/>
    <row r="182353" ht="12.75" customHeight="1" x14ac:dyDescent="0.2"/>
    <row r="182357" ht="12.75" customHeight="1" x14ac:dyDescent="0.2"/>
    <row r="182361" ht="12.75" customHeight="1" x14ac:dyDescent="0.2"/>
    <row r="182365" ht="12.75" customHeight="1" x14ac:dyDescent="0.2"/>
    <row r="182369" ht="12.75" customHeight="1" x14ac:dyDescent="0.2"/>
    <row r="182373" ht="12.75" customHeight="1" x14ac:dyDescent="0.2"/>
    <row r="182377" ht="12.75" customHeight="1" x14ac:dyDescent="0.2"/>
    <row r="182381" ht="12.75" customHeight="1" x14ac:dyDescent="0.2"/>
    <row r="182385" ht="12.75" customHeight="1" x14ac:dyDescent="0.2"/>
    <row r="182389" ht="12.75" customHeight="1" x14ac:dyDescent="0.2"/>
    <row r="182393" ht="12.75" customHeight="1" x14ac:dyDescent="0.2"/>
    <row r="182397" ht="12.75" customHeight="1" x14ac:dyDescent="0.2"/>
    <row r="182401" ht="12.75" customHeight="1" x14ac:dyDescent="0.2"/>
    <row r="182405" ht="12.75" customHeight="1" x14ac:dyDescent="0.2"/>
    <row r="182409" ht="12.75" customHeight="1" x14ac:dyDescent="0.2"/>
    <row r="182413" ht="12.75" customHeight="1" x14ac:dyDescent="0.2"/>
    <row r="182417" ht="12.75" customHeight="1" x14ac:dyDescent="0.2"/>
    <row r="182421" ht="12.75" customHeight="1" x14ac:dyDescent="0.2"/>
    <row r="182425" ht="12.75" customHeight="1" x14ac:dyDescent="0.2"/>
    <row r="182429" ht="12.75" customHeight="1" x14ac:dyDescent="0.2"/>
    <row r="182433" ht="12.75" customHeight="1" x14ac:dyDescent="0.2"/>
    <row r="182437" ht="12.75" customHeight="1" x14ac:dyDescent="0.2"/>
    <row r="182441" ht="12.75" customHeight="1" x14ac:dyDescent="0.2"/>
    <row r="182445" ht="12.75" customHeight="1" x14ac:dyDescent="0.2"/>
    <row r="182449" ht="12.75" customHeight="1" x14ac:dyDescent="0.2"/>
    <row r="182453" ht="12.75" customHeight="1" x14ac:dyDescent="0.2"/>
    <row r="182457" ht="12.75" customHeight="1" x14ac:dyDescent="0.2"/>
    <row r="182461" ht="12.75" customHeight="1" x14ac:dyDescent="0.2"/>
    <row r="182465" ht="12.75" customHeight="1" x14ac:dyDescent="0.2"/>
    <row r="182469" ht="12.75" customHeight="1" x14ac:dyDescent="0.2"/>
    <row r="182473" ht="12.75" customHeight="1" x14ac:dyDescent="0.2"/>
    <row r="182477" ht="12.75" customHeight="1" x14ac:dyDescent="0.2"/>
    <row r="182481" ht="12.75" customHeight="1" x14ac:dyDescent="0.2"/>
    <row r="182485" ht="12.75" customHeight="1" x14ac:dyDescent="0.2"/>
    <row r="182489" ht="12.75" customHeight="1" x14ac:dyDescent="0.2"/>
    <row r="182493" ht="12.75" customHeight="1" x14ac:dyDescent="0.2"/>
    <row r="182497" ht="12.75" customHeight="1" x14ac:dyDescent="0.2"/>
    <row r="182501" ht="12.75" customHeight="1" x14ac:dyDescent="0.2"/>
    <row r="182505" ht="12.75" customHeight="1" x14ac:dyDescent="0.2"/>
    <row r="182509" ht="12.75" customHeight="1" x14ac:dyDescent="0.2"/>
    <row r="182513" ht="12.75" customHeight="1" x14ac:dyDescent="0.2"/>
    <row r="182517" ht="12.75" customHeight="1" x14ac:dyDescent="0.2"/>
    <row r="182521" ht="12.75" customHeight="1" x14ac:dyDescent="0.2"/>
    <row r="182525" ht="12.75" customHeight="1" x14ac:dyDescent="0.2"/>
    <row r="182529" ht="12.75" customHeight="1" x14ac:dyDescent="0.2"/>
    <row r="182533" ht="12.75" customHeight="1" x14ac:dyDescent="0.2"/>
    <row r="182537" ht="12.75" customHeight="1" x14ac:dyDescent="0.2"/>
    <row r="182541" ht="12.75" customHeight="1" x14ac:dyDescent="0.2"/>
    <row r="182545" ht="12.75" customHeight="1" x14ac:dyDescent="0.2"/>
    <row r="182549" ht="12.75" customHeight="1" x14ac:dyDescent="0.2"/>
    <row r="182553" ht="12.75" customHeight="1" x14ac:dyDescent="0.2"/>
    <row r="182557" ht="12.75" customHeight="1" x14ac:dyDescent="0.2"/>
    <row r="182561" ht="12.75" customHeight="1" x14ac:dyDescent="0.2"/>
    <row r="182565" ht="12.75" customHeight="1" x14ac:dyDescent="0.2"/>
    <row r="182569" ht="12.75" customHeight="1" x14ac:dyDescent="0.2"/>
    <row r="182573" ht="12.75" customHeight="1" x14ac:dyDescent="0.2"/>
    <row r="182577" ht="12.75" customHeight="1" x14ac:dyDescent="0.2"/>
    <row r="182581" ht="12.75" customHeight="1" x14ac:dyDescent="0.2"/>
    <row r="182585" ht="12.75" customHeight="1" x14ac:dyDescent="0.2"/>
    <row r="182589" ht="12.75" customHeight="1" x14ac:dyDescent="0.2"/>
    <row r="182593" ht="12.75" customHeight="1" x14ac:dyDescent="0.2"/>
    <row r="182597" ht="12.75" customHeight="1" x14ac:dyDescent="0.2"/>
    <row r="182601" ht="12.75" customHeight="1" x14ac:dyDescent="0.2"/>
    <row r="182605" ht="12.75" customHeight="1" x14ac:dyDescent="0.2"/>
    <row r="182609" ht="12.75" customHeight="1" x14ac:dyDescent="0.2"/>
    <row r="182613" ht="12.75" customHeight="1" x14ac:dyDescent="0.2"/>
    <row r="182617" ht="12.75" customHeight="1" x14ac:dyDescent="0.2"/>
    <row r="182621" ht="12.75" customHeight="1" x14ac:dyDescent="0.2"/>
    <row r="182625" ht="12.75" customHeight="1" x14ac:dyDescent="0.2"/>
    <row r="182629" ht="12.75" customHeight="1" x14ac:dyDescent="0.2"/>
    <row r="182633" ht="12.75" customHeight="1" x14ac:dyDescent="0.2"/>
    <row r="182637" ht="12.75" customHeight="1" x14ac:dyDescent="0.2"/>
    <row r="182641" ht="12.75" customHeight="1" x14ac:dyDescent="0.2"/>
    <row r="182645" ht="12.75" customHeight="1" x14ac:dyDescent="0.2"/>
    <row r="182649" ht="12.75" customHeight="1" x14ac:dyDescent="0.2"/>
    <row r="182653" ht="12.75" customHeight="1" x14ac:dyDescent="0.2"/>
    <row r="182657" ht="12.75" customHeight="1" x14ac:dyDescent="0.2"/>
    <row r="182661" ht="12.75" customHeight="1" x14ac:dyDescent="0.2"/>
    <row r="182665" ht="12.75" customHeight="1" x14ac:dyDescent="0.2"/>
    <row r="182669" ht="12.75" customHeight="1" x14ac:dyDescent="0.2"/>
    <row r="182673" ht="12.75" customHeight="1" x14ac:dyDescent="0.2"/>
    <row r="182677" ht="12.75" customHeight="1" x14ac:dyDescent="0.2"/>
    <row r="182681" ht="12.75" customHeight="1" x14ac:dyDescent="0.2"/>
    <row r="182685" ht="12.75" customHeight="1" x14ac:dyDescent="0.2"/>
    <row r="182689" ht="12.75" customHeight="1" x14ac:dyDescent="0.2"/>
    <row r="182693" ht="12.75" customHeight="1" x14ac:dyDescent="0.2"/>
    <row r="182697" ht="12.75" customHeight="1" x14ac:dyDescent="0.2"/>
    <row r="182701" ht="12.75" customHeight="1" x14ac:dyDescent="0.2"/>
    <row r="182705" ht="12.75" customHeight="1" x14ac:dyDescent="0.2"/>
    <row r="182709" ht="12.75" customHeight="1" x14ac:dyDescent="0.2"/>
    <row r="182713" ht="12.75" customHeight="1" x14ac:dyDescent="0.2"/>
    <row r="182717" ht="12.75" customHeight="1" x14ac:dyDescent="0.2"/>
    <row r="182721" ht="12.75" customHeight="1" x14ac:dyDescent="0.2"/>
    <row r="182725" ht="12.75" customHeight="1" x14ac:dyDescent="0.2"/>
    <row r="182729" ht="12.75" customHeight="1" x14ac:dyDescent="0.2"/>
    <row r="182733" ht="12.75" customHeight="1" x14ac:dyDescent="0.2"/>
    <row r="182737" ht="12.75" customHeight="1" x14ac:dyDescent="0.2"/>
    <row r="182741" ht="12.75" customHeight="1" x14ac:dyDescent="0.2"/>
    <row r="182745" ht="12.75" customHeight="1" x14ac:dyDescent="0.2"/>
    <row r="182749" ht="12.75" customHeight="1" x14ac:dyDescent="0.2"/>
    <row r="182753" ht="12.75" customHeight="1" x14ac:dyDescent="0.2"/>
    <row r="182757" ht="12.75" customHeight="1" x14ac:dyDescent="0.2"/>
    <row r="182761" ht="12.75" customHeight="1" x14ac:dyDescent="0.2"/>
    <row r="182765" ht="12.75" customHeight="1" x14ac:dyDescent="0.2"/>
    <row r="182769" ht="12.75" customHeight="1" x14ac:dyDescent="0.2"/>
    <row r="182773" ht="12.75" customHeight="1" x14ac:dyDescent="0.2"/>
    <row r="182777" ht="12.75" customHeight="1" x14ac:dyDescent="0.2"/>
    <row r="182781" ht="12.75" customHeight="1" x14ac:dyDescent="0.2"/>
    <row r="182785" ht="12.75" customHeight="1" x14ac:dyDescent="0.2"/>
    <row r="182789" ht="12.75" customHeight="1" x14ac:dyDescent="0.2"/>
    <row r="182793" ht="12.75" customHeight="1" x14ac:dyDescent="0.2"/>
    <row r="182797" ht="12.75" customHeight="1" x14ac:dyDescent="0.2"/>
    <row r="182801" ht="12.75" customHeight="1" x14ac:dyDescent="0.2"/>
    <row r="182805" ht="12.75" customHeight="1" x14ac:dyDescent="0.2"/>
    <row r="182809" ht="12.75" customHeight="1" x14ac:dyDescent="0.2"/>
    <row r="182813" ht="12.75" customHeight="1" x14ac:dyDescent="0.2"/>
    <row r="182817" ht="12.75" customHeight="1" x14ac:dyDescent="0.2"/>
    <row r="182821" ht="12.75" customHeight="1" x14ac:dyDescent="0.2"/>
    <row r="182825" ht="12.75" customHeight="1" x14ac:dyDescent="0.2"/>
    <row r="182829" ht="12.75" customHeight="1" x14ac:dyDescent="0.2"/>
    <row r="182833" ht="12.75" customHeight="1" x14ac:dyDescent="0.2"/>
    <row r="182837" ht="12.75" customHeight="1" x14ac:dyDescent="0.2"/>
    <row r="182841" ht="12.75" customHeight="1" x14ac:dyDescent="0.2"/>
    <row r="182845" ht="12.75" customHeight="1" x14ac:dyDescent="0.2"/>
    <row r="182849" ht="12.75" customHeight="1" x14ac:dyDescent="0.2"/>
    <row r="182853" ht="12.75" customHeight="1" x14ac:dyDescent="0.2"/>
    <row r="182857" ht="12.75" customHeight="1" x14ac:dyDescent="0.2"/>
    <row r="182861" ht="12.75" customHeight="1" x14ac:dyDescent="0.2"/>
    <row r="182865" ht="12.75" customHeight="1" x14ac:dyDescent="0.2"/>
    <row r="182869" ht="12.75" customHeight="1" x14ac:dyDescent="0.2"/>
    <row r="182873" ht="12.75" customHeight="1" x14ac:dyDescent="0.2"/>
    <row r="182877" ht="12.75" customHeight="1" x14ac:dyDescent="0.2"/>
    <row r="182881" ht="12.75" customHeight="1" x14ac:dyDescent="0.2"/>
    <row r="182885" ht="12.75" customHeight="1" x14ac:dyDescent="0.2"/>
    <row r="182889" ht="12.75" customHeight="1" x14ac:dyDescent="0.2"/>
    <row r="182893" ht="12.75" customHeight="1" x14ac:dyDescent="0.2"/>
    <row r="182897" ht="12.75" customHeight="1" x14ac:dyDescent="0.2"/>
    <row r="182901" ht="12.75" customHeight="1" x14ac:dyDescent="0.2"/>
    <row r="182905" ht="12.75" customHeight="1" x14ac:dyDescent="0.2"/>
    <row r="182909" ht="12.75" customHeight="1" x14ac:dyDescent="0.2"/>
    <row r="182913" ht="12.75" customHeight="1" x14ac:dyDescent="0.2"/>
    <row r="182917" ht="12.75" customHeight="1" x14ac:dyDescent="0.2"/>
    <row r="182921" ht="12.75" customHeight="1" x14ac:dyDescent="0.2"/>
    <row r="182925" ht="12.75" customHeight="1" x14ac:dyDescent="0.2"/>
    <row r="182929" ht="12.75" customHeight="1" x14ac:dyDescent="0.2"/>
    <row r="182933" ht="12.75" customHeight="1" x14ac:dyDescent="0.2"/>
    <row r="182937" ht="12.75" customHeight="1" x14ac:dyDescent="0.2"/>
    <row r="182941" ht="12.75" customHeight="1" x14ac:dyDescent="0.2"/>
    <row r="182945" ht="12.75" customHeight="1" x14ac:dyDescent="0.2"/>
    <row r="182949" ht="12.75" customHeight="1" x14ac:dyDescent="0.2"/>
    <row r="182953" ht="12.75" customHeight="1" x14ac:dyDescent="0.2"/>
    <row r="182957" ht="12.75" customHeight="1" x14ac:dyDescent="0.2"/>
    <row r="182961" ht="12.75" customHeight="1" x14ac:dyDescent="0.2"/>
    <row r="182965" ht="12.75" customHeight="1" x14ac:dyDescent="0.2"/>
    <row r="182969" ht="12.75" customHeight="1" x14ac:dyDescent="0.2"/>
    <row r="182973" ht="12.75" customHeight="1" x14ac:dyDescent="0.2"/>
    <row r="182977" ht="12.75" customHeight="1" x14ac:dyDescent="0.2"/>
    <row r="182981" ht="12.75" customHeight="1" x14ac:dyDescent="0.2"/>
    <row r="182985" ht="12.75" customHeight="1" x14ac:dyDescent="0.2"/>
    <row r="182989" ht="12.75" customHeight="1" x14ac:dyDescent="0.2"/>
    <row r="182993" ht="12.75" customHeight="1" x14ac:dyDescent="0.2"/>
    <row r="182997" ht="12.75" customHeight="1" x14ac:dyDescent="0.2"/>
    <row r="183001" ht="12.75" customHeight="1" x14ac:dyDescent="0.2"/>
    <row r="183005" ht="12.75" customHeight="1" x14ac:dyDescent="0.2"/>
    <row r="183009" ht="12.75" customHeight="1" x14ac:dyDescent="0.2"/>
    <row r="183013" ht="12.75" customHeight="1" x14ac:dyDescent="0.2"/>
    <row r="183017" ht="12.75" customHeight="1" x14ac:dyDescent="0.2"/>
    <row r="183021" ht="12.75" customHeight="1" x14ac:dyDescent="0.2"/>
    <row r="183025" ht="12.75" customHeight="1" x14ac:dyDescent="0.2"/>
    <row r="183029" ht="12.75" customHeight="1" x14ac:dyDescent="0.2"/>
    <row r="183033" ht="12.75" customHeight="1" x14ac:dyDescent="0.2"/>
    <row r="183037" ht="12.75" customHeight="1" x14ac:dyDescent="0.2"/>
    <row r="183041" ht="12.75" customHeight="1" x14ac:dyDescent="0.2"/>
    <row r="183045" ht="12.75" customHeight="1" x14ac:dyDescent="0.2"/>
    <row r="183049" ht="12.75" customHeight="1" x14ac:dyDescent="0.2"/>
    <row r="183053" ht="12.75" customHeight="1" x14ac:dyDescent="0.2"/>
    <row r="183057" ht="12.75" customHeight="1" x14ac:dyDescent="0.2"/>
    <row r="183061" ht="12.75" customHeight="1" x14ac:dyDescent="0.2"/>
    <row r="183065" ht="12.75" customHeight="1" x14ac:dyDescent="0.2"/>
    <row r="183069" ht="12.75" customHeight="1" x14ac:dyDescent="0.2"/>
    <row r="183073" ht="12.75" customHeight="1" x14ac:dyDescent="0.2"/>
    <row r="183077" ht="12.75" customHeight="1" x14ac:dyDescent="0.2"/>
    <row r="183081" ht="12.75" customHeight="1" x14ac:dyDescent="0.2"/>
    <row r="183085" ht="12.75" customHeight="1" x14ac:dyDescent="0.2"/>
    <row r="183089" ht="12.75" customHeight="1" x14ac:dyDescent="0.2"/>
    <row r="183093" ht="12.75" customHeight="1" x14ac:dyDescent="0.2"/>
    <row r="183097" ht="12.75" customHeight="1" x14ac:dyDescent="0.2"/>
    <row r="183101" ht="12.75" customHeight="1" x14ac:dyDescent="0.2"/>
    <row r="183105" ht="12.75" customHeight="1" x14ac:dyDescent="0.2"/>
    <row r="183109" ht="12.75" customHeight="1" x14ac:dyDescent="0.2"/>
    <row r="183113" ht="12.75" customHeight="1" x14ac:dyDescent="0.2"/>
    <row r="183117" ht="12.75" customHeight="1" x14ac:dyDescent="0.2"/>
    <row r="183121" ht="12.75" customHeight="1" x14ac:dyDescent="0.2"/>
    <row r="183125" ht="12.75" customHeight="1" x14ac:dyDescent="0.2"/>
    <row r="183129" ht="12.75" customHeight="1" x14ac:dyDescent="0.2"/>
    <row r="183133" ht="12.75" customHeight="1" x14ac:dyDescent="0.2"/>
    <row r="183137" ht="12.75" customHeight="1" x14ac:dyDescent="0.2"/>
    <row r="183141" ht="12.75" customHeight="1" x14ac:dyDescent="0.2"/>
    <row r="183145" ht="12.75" customHeight="1" x14ac:dyDescent="0.2"/>
    <row r="183149" ht="12.75" customHeight="1" x14ac:dyDescent="0.2"/>
    <row r="183153" ht="12.75" customHeight="1" x14ac:dyDescent="0.2"/>
    <row r="183157" ht="12.75" customHeight="1" x14ac:dyDescent="0.2"/>
    <row r="183161" ht="12.75" customHeight="1" x14ac:dyDescent="0.2"/>
    <row r="183165" ht="12.75" customHeight="1" x14ac:dyDescent="0.2"/>
    <row r="183169" ht="12.75" customHeight="1" x14ac:dyDescent="0.2"/>
    <row r="183173" ht="12.75" customHeight="1" x14ac:dyDescent="0.2"/>
    <row r="183177" ht="12.75" customHeight="1" x14ac:dyDescent="0.2"/>
    <row r="183181" ht="12.75" customHeight="1" x14ac:dyDescent="0.2"/>
    <row r="183185" ht="12.75" customHeight="1" x14ac:dyDescent="0.2"/>
    <row r="183189" ht="12.75" customHeight="1" x14ac:dyDescent="0.2"/>
    <row r="183193" ht="12.75" customHeight="1" x14ac:dyDescent="0.2"/>
    <row r="183197" ht="12.75" customHeight="1" x14ac:dyDescent="0.2"/>
    <row r="183201" ht="12.75" customHeight="1" x14ac:dyDescent="0.2"/>
    <row r="183205" ht="12.75" customHeight="1" x14ac:dyDescent="0.2"/>
    <row r="183209" ht="12.75" customHeight="1" x14ac:dyDescent="0.2"/>
    <row r="183213" ht="12.75" customHeight="1" x14ac:dyDescent="0.2"/>
    <row r="183217" ht="12.75" customHeight="1" x14ac:dyDescent="0.2"/>
    <row r="183221" ht="12.75" customHeight="1" x14ac:dyDescent="0.2"/>
    <row r="183225" ht="12.75" customHeight="1" x14ac:dyDescent="0.2"/>
    <row r="183229" ht="12.75" customHeight="1" x14ac:dyDescent="0.2"/>
    <row r="183233" ht="12.75" customHeight="1" x14ac:dyDescent="0.2"/>
    <row r="183237" ht="12.75" customHeight="1" x14ac:dyDescent="0.2"/>
    <row r="183241" ht="12.75" customHeight="1" x14ac:dyDescent="0.2"/>
    <row r="183245" ht="12.75" customHeight="1" x14ac:dyDescent="0.2"/>
    <row r="183249" ht="12.75" customHeight="1" x14ac:dyDescent="0.2"/>
    <row r="183253" ht="12.75" customHeight="1" x14ac:dyDescent="0.2"/>
    <row r="183257" ht="12.75" customHeight="1" x14ac:dyDescent="0.2"/>
    <row r="183261" ht="12.75" customHeight="1" x14ac:dyDescent="0.2"/>
    <row r="183265" ht="12.75" customHeight="1" x14ac:dyDescent="0.2"/>
    <row r="183269" ht="12.75" customHeight="1" x14ac:dyDescent="0.2"/>
    <row r="183273" ht="12.75" customHeight="1" x14ac:dyDescent="0.2"/>
    <row r="183277" ht="12.75" customHeight="1" x14ac:dyDescent="0.2"/>
    <row r="183281" ht="12.75" customHeight="1" x14ac:dyDescent="0.2"/>
    <row r="183285" ht="12.75" customHeight="1" x14ac:dyDescent="0.2"/>
    <row r="183289" ht="12.75" customHeight="1" x14ac:dyDescent="0.2"/>
    <row r="183293" ht="12.75" customHeight="1" x14ac:dyDescent="0.2"/>
    <row r="183297" ht="12.75" customHeight="1" x14ac:dyDescent="0.2"/>
    <row r="183301" ht="12.75" customHeight="1" x14ac:dyDescent="0.2"/>
    <row r="183305" ht="12.75" customHeight="1" x14ac:dyDescent="0.2"/>
    <row r="183309" ht="12.75" customHeight="1" x14ac:dyDescent="0.2"/>
    <row r="183313" ht="12.75" customHeight="1" x14ac:dyDescent="0.2"/>
    <row r="183317" ht="12.75" customHeight="1" x14ac:dyDescent="0.2"/>
    <row r="183321" ht="12.75" customHeight="1" x14ac:dyDescent="0.2"/>
    <row r="183325" ht="12.75" customHeight="1" x14ac:dyDescent="0.2"/>
    <row r="183329" ht="12.75" customHeight="1" x14ac:dyDescent="0.2"/>
    <row r="183333" ht="12.75" customHeight="1" x14ac:dyDescent="0.2"/>
    <row r="183337" ht="12.75" customHeight="1" x14ac:dyDescent="0.2"/>
    <row r="183341" ht="12.75" customHeight="1" x14ac:dyDescent="0.2"/>
    <row r="183345" ht="12.75" customHeight="1" x14ac:dyDescent="0.2"/>
    <row r="183349" ht="12.75" customHeight="1" x14ac:dyDescent="0.2"/>
    <row r="183353" ht="12.75" customHeight="1" x14ac:dyDescent="0.2"/>
    <row r="183357" ht="12.75" customHeight="1" x14ac:dyDescent="0.2"/>
    <row r="183361" ht="12.75" customHeight="1" x14ac:dyDescent="0.2"/>
    <row r="183365" ht="12.75" customHeight="1" x14ac:dyDescent="0.2"/>
    <row r="183369" ht="12.75" customHeight="1" x14ac:dyDescent="0.2"/>
    <row r="183373" ht="12.75" customHeight="1" x14ac:dyDescent="0.2"/>
    <row r="183377" ht="12.75" customHeight="1" x14ac:dyDescent="0.2"/>
    <row r="183381" ht="12.75" customHeight="1" x14ac:dyDescent="0.2"/>
    <row r="183385" ht="12.75" customHeight="1" x14ac:dyDescent="0.2"/>
    <row r="183389" ht="12.75" customHeight="1" x14ac:dyDescent="0.2"/>
    <row r="183393" ht="12.75" customHeight="1" x14ac:dyDescent="0.2"/>
    <row r="183397" ht="12.75" customHeight="1" x14ac:dyDescent="0.2"/>
    <row r="183401" ht="12.75" customHeight="1" x14ac:dyDescent="0.2"/>
    <row r="183405" ht="12.75" customHeight="1" x14ac:dyDescent="0.2"/>
    <row r="183409" ht="12.75" customHeight="1" x14ac:dyDescent="0.2"/>
    <row r="183413" ht="12.75" customHeight="1" x14ac:dyDescent="0.2"/>
    <row r="183417" ht="12.75" customHeight="1" x14ac:dyDescent="0.2"/>
    <row r="183421" ht="12.75" customHeight="1" x14ac:dyDescent="0.2"/>
    <row r="183425" ht="12.75" customHeight="1" x14ac:dyDescent="0.2"/>
    <row r="183429" ht="12.75" customHeight="1" x14ac:dyDescent="0.2"/>
    <row r="183433" ht="12.75" customHeight="1" x14ac:dyDescent="0.2"/>
    <row r="183437" ht="12.75" customHeight="1" x14ac:dyDescent="0.2"/>
    <row r="183441" ht="12.75" customHeight="1" x14ac:dyDescent="0.2"/>
    <row r="183445" ht="12.75" customHeight="1" x14ac:dyDescent="0.2"/>
    <row r="183449" ht="12.75" customHeight="1" x14ac:dyDescent="0.2"/>
    <row r="183453" ht="12.75" customHeight="1" x14ac:dyDescent="0.2"/>
    <row r="183457" ht="12.75" customHeight="1" x14ac:dyDescent="0.2"/>
    <row r="183461" ht="12.75" customHeight="1" x14ac:dyDescent="0.2"/>
    <row r="183465" ht="12.75" customHeight="1" x14ac:dyDescent="0.2"/>
    <row r="183469" ht="12.75" customHeight="1" x14ac:dyDescent="0.2"/>
    <row r="183473" ht="12.75" customHeight="1" x14ac:dyDescent="0.2"/>
    <row r="183477" ht="12.75" customHeight="1" x14ac:dyDescent="0.2"/>
    <row r="183481" ht="12.75" customHeight="1" x14ac:dyDescent="0.2"/>
    <row r="183485" ht="12.75" customHeight="1" x14ac:dyDescent="0.2"/>
    <row r="183489" ht="12.75" customHeight="1" x14ac:dyDescent="0.2"/>
    <row r="183493" ht="12.75" customHeight="1" x14ac:dyDescent="0.2"/>
    <row r="183497" ht="12.75" customHeight="1" x14ac:dyDescent="0.2"/>
    <row r="183501" ht="12.75" customHeight="1" x14ac:dyDescent="0.2"/>
    <row r="183505" ht="12.75" customHeight="1" x14ac:dyDescent="0.2"/>
    <row r="183509" ht="12.75" customHeight="1" x14ac:dyDescent="0.2"/>
    <row r="183513" ht="12.75" customHeight="1" x14ac:dyDescent="0.2"/>
    <row r="183517" ht="12.75" customHeight="1" x14ac:dyDescent="0.2"/>
    <row r="183521" ht="12.75" customHeight="1" x14ac:dyDescent="0.2"/>
    <row r="183525" ht="12.75" customHeight="1" x14ac:dyDescent="0.2"/>
    <row r="183529" ht="12.75" customHeight="1" x14ac:dyDescent="0.2"/>
    <row r="183533" ht="12.75" customHeight="1" x14ac:dyDescent="0.2"/>
    <row r="183537" ht="12.75" customHeight="1" x14ac:dyDescent="0.2"/>
    <row r="183541" ht="12.75" customHeight="1" x14ac:dyDescent="0.2"/>
    <row r="183545" ht="12.75" customHeight="1" x14ac:dyDescent="0.2"/>
    <row r="183549" ht="12.75" customHeight="1" x14ac:dyDescent="0.2"/>
    <row r="183553" ht="12.75" customHeight="1" x14ac:dyDescent="0.2"/>
    <row r="183557" ht="12.75" customHeight="1" x14ac:dyDescent="0.2"/>
    <row r="183561" ht="12.75" customHeight="1" x14ac:dyDescent="0.2"/>
    <row r="183565" ht="12.75" customHeight="1" x14ac:dyDescent="0.2"/>
    <row r="183569" ht="12.75" customHeight="1" x14ac:dyDescent="0.2"/>
    <row r="183573" ht="12.75" customHeight="1" x14ac:dyDescent="0.2"/>
    <row r="183577" ht="12.75" customHeight="1" x14ac:dyDescent="0.2"/>
    <row r="183581" ht="12.75" customHeight="1" x14ac:dyDescent="0.2"/>
    <row r="183585" ht="12.75" customHeight="1" x14ac:dyDescent="0.2"/>
    <row r="183589" ht="12.75" customHeight="1" x14ac:dyDescent="0.2"/>
    <row r="183593" ht="12.75" customHeight="1" x14ac:dyDescent="0.2"/>
    <row r="183597" ht="12.75" customHeight="1" x14ac:dyDescent="0.2"/>
    <row r="183601" ht="12.75" customHeight="1" x14ac:dyDescent="0.2"/>
    <row r="183605" ht="12.75" customHeight="1" x14ac:dyDescent="0.2"/>
    <row r="183609" ht="12.75" customHeight="1" x14ac:dyDescent="0.2"/>
    <row r="183613" ht="12.75" customHeight="1" x14ac:dyDescent="0.2"/>
    <row r="183617" ht="12.75" customHeight="1" x14ac:dyDescent="0.2"/>
    <row r="183621" ht="12.75" customHeight="1" x14ac:dyDescent="0.2"/>
    <row r="183625" ht="12.75" customHeight="1" x14ac:dyDescent="0.2"/>
    <row r="183629" ht="12.75" customHeight="1" x14ac:dyDescent="0.2"/>
    <row r="183633" ht="12.75" customHeight="1" x14ac:dyDescent="0.2"/>
    <row r="183637" ht="12.75" customHeight="1" x14ac:dyDescent="0.2"/>
    <row r="183641" ht="12.75" customHeight="1" x14ac:dyDescent="0.2"/>
    <row r="183645" ht="12.75" customHeight="1" x14ac:dyDescent="0.2"/>
    <row r="183649" ht="12.75" customHeight="1" x14ac:dyDescent="0.2"/>
    <row r="183653" ht="12.75" customHeight="1" x14ac:dyDescent="0.2"/>
    <row r="183657" ht="12.75" customHeight="1" x14ac:dyDescent="0.2"/>
    <row r="183661" ht="12.75" customHeight="1" x14ac:dyDescent="0.2"/>
    <row r="183665" ht="12.75" customHeight="1" x14ac:dyDescent="0.2"/>
    <row r="183669" ht="12.75" customHeight="1" x14ac:dyDescent="0.2"/>
    <row r="183673" ht="12.75" customHeight="1" x14ac:dyDescent="0.2"/>
    <row r="183677" ht="12.75" customHeight="1" x14ac:dyDescent="0.2"/>
    <row r="183681" ht="12.75" customHeight="1" x14ac:dyDescent="0.2"/>
    <row r="183685" ht="12.75" customHeight="1" x14ac:dyDescent="0.2"/>
    <row r="183689" ht="12.75" customHeight="1" x14ac:dyDescent="0.2"/>
    <row r="183693" ht="12.75" customHeight="1" x14ac:dyDescent="0.2"/>
    <row r="183697" ht="12.75" customHeight="1" x14ac:dyDescent="0.2"/>
    <row r="183701" ht="12.75" customHeight="1" x14ac:dyDescent="0.2"/>
    <row r="183705" ht="12.75" customHeight="1" x14ac:dyDescent="0.2"/>
    <row r="183709" ht="12.75" customHeight="1" x14ac:dyDescent="0.2"/>
    <row r="183713" ht="12.75" customHeight="1" x14ac:dyDescent="0.2"/>
    <row r="183717" ht="12.75" customHeight="1" x14ac:dyDescent="0.2"/>
    <row r="183721" ht="12.75" customHeight="1" x14ac:dyDescent="0.2"/>
    <row r="183725" ht="12.75" customHeight="1" x14ac:dyDescent="0.2"/>
    <row r="183729" ht="12.75" customHeight="1" x14ac:dyDescent="0.2"/>
    <row r="183733" ht="12.75" customHeight="1" x14ac:dyDescent="0.2"/>
    <row r="183737" ht="12.75" customHeight="1" x14ac:dyDescent="0.2"/>
    <row r="183741" ht="12.75" customHeight="1" x14ac:dyDescent="0.2"/>
    <row r="183745" ht="12.75" customHeight="1" x14ac:dyDescent="0.2"/>
    <row r="183749" ht="12.75" customHeight="1" x14ac:dyDescent="0.2"/>
    <row r="183753" ht="12.75" customHeight="1" x14ac:dyDescent="0.2"/>
    <row r="183757" ht="12.75" customHeight="1" x14ac:dyDescent="0.2"/>
    <row r="183761" ht="12.75" customHeight="1" x14ac:dyDescent="0.2"/>
    <row r="183765" ht="12.75" customHeight="1" x14ac:dyDescent="0.2"/>
    <row r="183769" ht="12.75" customHeight="1" x14ac:dyDescent="0.2"/>
    <row r="183773" ht="12.75" customHeight="1" x14ac:dyDescent="0.2"/>
    <row r="183777" ht="12.75" customHeight="1" x14ac:dyDescent="0.2"/>
    <row r="183781" ht="12.75" customHeight="1" x14ac:dyDescent="0.2"/>
    <row r="183785" ht="12.75" customHeight="1" x14ac:dyDescent="0.2"/>
    <row r="183789" ht="12.75" customHeight="1" x14ac:dyDescent="0.2"/>
    <row r="183793" ht="12.75" customHeight="1" x14ac:dyDescent="0.2"/>
    <row r="183797" ht="12.75" customHeight="1" x14ac:dyDescent="0.2"/>
    <row r="183801" ht="12.75" customHeight="1" x14ac:dyDescent="0.2"/>
    <row r="183805" ht="12.75" customHeight="1" x14ac:dyDescent="0.2"/>
    <row r="183809" ht="12.75" customHeight="1" x14ac:dyDescent="0.2"/>
    <row r="183813" ht="12.75" customHeight="1" x14ac:dyDescent="0.2"/>
    <row r="183817" ht="12.75" customHeight="1" x14ac:dyDescent="0.2"/>
    <row r="183821" ht="12.75" customHeight="1" x14ac:dyDescent="0.2"/>
    <row r="183825" ht="12.75" customHeight="1" x14ac:dyDescent="0.2"/>
    <row r="183829" ht="12.75" customHeight="1" x14ac:dyDescent="0.2"/>
    <row r="183833" ht="12.75" customHeight="1" x14ac:dyDescent="0.2"/>
    <row r="183837" ht="12.75" customHeight="1" x14ac:dyDescent="0.2"/>
    <row r="183841" ht="12.75" customHeight="1" x14ac:dyDescent="0.2"/>
    <row r="183845" ht="12.75" customHeight="1" x14ac:dyDescent="0.2"/>
    <row r="183849" ht="12.75" customHeight="1" x14ac:dyDescent="0.2"/>
    <row r="183853" ht="12.75" customHeight="1" x14ac:dyDescent="0.2"/>
    <row r="183857" ht="12.75" customHeight="1" x14ac:dyDescent="0.2"/>
    <row r="183861" ht="12.75" customHeight="1" x14ac:dyDescent="0.2"/>
    <row r="183865" ht="12.75" customHeight="1" x14ac:dyDescent="0.2"/>
    <row r="183869" ht="12.75" customHeight="1" x14ac:dyDescent="0.2"/>
    <row r="183873" ht="12.75" customHeight="1" x14ac:dyDescent="0.2"/>
    <row r="183877" ht="12.75" customHeight="1" x14ac:dyDescent="0.2"/>
    <row r="183881" ht="12.75" customHeight="1" x14ac:dyDescent="0.2"/>
    <row r="183885" ht="12.75" customHeight="1" x14ac:dyDescent="0.2"/>
    <row r="183889" ht="12.75" customHeight="1" x14ac:dyDescent="0.2"/>
    <row r="183893" ht="12.75" customHeight="1" x14ac:dyDescent="0.2"/>
    <row r="183897" ht="12.75" customHeight="1" x14ac:dyDescent="0.2"/>
    <row r="183901" ht="12.75" customHeight="1" x14ac:dyDescent="0.2"/>
    <row r="183905" ht="12.75" customHeight="1" x14ac:dyDescent="0.2"/>
    <row r="183909" ht="12.75" customHeight="1" x14ac:dyDescent="0.2"/>
    <row r="183913" ht="12.75" customHeight="1" x14ac:dyDescent="0.2"/>
    <row r="183917" ht="12.75" customHeight="1" x14ac:dyDescent="0.2"/>
    <row r="183921" ht="12.75" customHeight="1" x14ac:dyDescent="0.2"/>
    <row r="183925" ht="12.75" customHeight="1" x14ac:dyDescent="0.2"/>
    <row r="183929" ht="12.75" customHeight="1" x14ac:dyDescent="0.2"/>
    <row r="183933" ht="12.75" customHeight="1" x14ac:dyDescent="0.2"/>
    <row r="183937" ht="12.75" customHeight="1" x14ac:dyDescent="0.2"/>
    <row r="183941" ht="12.75" customHeight="1" x14ac:dyDescent="0.2"/>
    <row r="183945" ht="12.75" customHeight="1" x14ac:dyDescent="0.2"/>
    <row r="183949" ht="12.75" customHeight="1" x14ac:dyDescent="0.2"/>
    <row r="183953" ht="12.75" customHeight="1" x14ac:dyDescent="0.2"/>
    <row r="183957" ht="12.75" customHeight="1" x14ac:dyDescent="0.2"/>
    <row r="183961" ht="12.75" customHeight="1" x14ac:dyDescent="0.2"/>
    <row r="183965" ht="12.75" customHeight="1" x14ac:dyDescent="0.2"/>
    <row r="183969" ht="12.75" customHeight="1" x14ac:dyDescent="0.2"/>
    <row r="183973" ht="12.75" customHeight="1" x14ac:dyDescent="0.2"/>
    <row r="183977" ht="12.75" customHeight="1" x14ac:dyDescent="0.2"/>
    <row r="183981" ht="12.75" customHeight="1" x14ac:dyDescent="0.2"/>
    <row r="183985" ht="12.75" customHeight="1" x14ac:dyDescent="0.2"/>
    <row r="183989" ht="12.75" customHeight="1" x14ac:dyDescent="0.2"/>
    <row r="183993" ht="12.75" customHeight="1" x14ac:dyDescent="0.2"/>
    <row r="183997" ht="12.75" customHeight="1" x14ac:dyDescent="0.2"/>
    <row r="184001" ht="12.75" customHeight="1" x14ac:dyDescent="0.2"/>
    <row r="184005" ht="12.75" customHeight="1" x14ac:dyDescent="0.2"/>
    <row r="184009" ht="12.75" customHeight="1" x14ac:dyDescent="0.2"/>
    <row r="184013" ht="12.75" customHeight="1" x14ac:dyDescent="0.2"/>
    <row r="184017" ht="12.75" customHeight="1" x14ac:dyDescent="0.2"/>
    <row r="184021" ht="12.75" customHeight="1" x14ac:dyDescent="0.2"/>
    <row r="184025" ht="12.75" customHeight="1" x14ac:dyDescent="0.2"/>
    <row r="184029" ht="12.75" customHeight="1" x14ac:dyDescent="0.2"/>
    <row r="184033" ht="12.75" customHeight="1" x14ac:dyDescent="0.2"/>
    <row r="184037" ht="12.75" customHeight="1" x14ac:dyDescent="0.2"/>
    <row r="184041" ht="12.75" customHeight="1" x14ac:dyDescent="0.2"/>
    <row r="184045" ht="12.75" customHeight="1" x14ac:dyDescent="0.2"/>
    <row r="184049" ht="12.75" customHeight="1" x14ac:dyDescent="0.2"/>
    <row r="184053" ht="12.75" customHeight="1" x14ac:dyDescent="0.2"/>
    <row r="184057" ht="12.75" customHeight="1" x14ac:dyDescent="0.2"/>
    <row r="184061" ht="12.75" customHeight="1" x14ac:dyDescent="0.2"/>
    <row r="184065" ht="12.75" customHeight="1" x14ac:dyDescent="0.2"/>
    <row r="184069" ht="12.75" customHeight="1" x14ac:dyDescent="0.2"/>
    <row r="184073" ht="12.75" customHeight="1" x14ac:dyDescent="0.2"/>
    <row r="184077" ht="12.75" customHeight="1" x14ac:dyDescent="0.2"/>
    <row r="184081" ht="12.75" customHeight="1" x14ac:dyDescent="0.2"/>
    <row r="184085" ht="12.75" customHeight="1" x14ac:dyDescent="0.2"/>
    <row r="184089" ht="12.75" customHeight="1" x14ac:dyDescent="0.2"/>
    <row r="184093" ht="12.75" customHeight="1" x14ac:dyDescent="0.2"/>
    <row r="184097" ht="12.75" customHeight="1" x14ac:dyDescent="0.2"/>
    <row r="184101" ht="12.75" customHeight="1" x14ac:dyDescent="0.2"/>
    <row r="184105" ht="12.75" customHeight="1" x14ac:dyDescent="0.2"/>
    <row r="184109" ht="12.75" customHeight="1" x14ac:dyDescent="0.2"/>
    <row r="184113" ht="12.75" customHeight="1" x14ac:dyDescent="0.2"/>
    <row r="184117" ht="12.75" customHeight="1" x14ac:dyDescent="0.2"/>
    <row r="184121" ht="12.75" customHeight="1" x14ac:dyDescent="0.2"/>
    <row r="184125" ht="12.75" customHeight="1" x14ac:dyDescent="0.2"/>
    <row r="184129" ht="12.75" customHeight="1" x14ac:dyDescent="0.2"/>
    <row r="184133" ht="12.75" customHeight="1" x14ac:dyDescent="0.2"/>
    <row r="184137" ht="12.75" customHeight="1" x14ac:dyDescent="0.2"/>
    <row r="184141" ht="12.75" customHeight="1" x14ac:dyDescent="0.2"/>
    <row r="184145" ht="12.75" customHeight="1" x14ac:dyDescent="0.2"/>
    <row r="184149" ht="12.75" customHeight="1" x14ac:dyDescent="0.2"/>
    <row r="184153" ht="12.75" customHeight="1" x14ac:dyDescent="0.2"/>
    <row r="184157" ht="12.75" customHeight="1" x14ac:dyDescent="0.2"/>
    <row r="184161" ht="12.75" customHeight="1" x14ac:dyDescent="0.2"/>
    <row r="184165" ht="12.75" customHeight="1" x14ac:dyDescent="0.2"/>
    <row r="184169" ht="12.75" customHeight="1" x14ac:dyDescent="0.2"/>
    <row r="184173" ht="12.75" customHeight="1" x14ac:dyDescent="0.2"/>
    <row r="184177" ht="12.75" customHeight="1" x14ac:dyDescent="0.2"/>
    <row r="184181" ht="12.75" customHeight="1" x14ac:dyDescent="0.2"/>
    <row r="184185" ht="12.75" customHeight="1" x14ac:dyDescent="0.2"/>
    <row r="184189" ht="12.75" customHeight="1" x14ac:dyDescent="0.2"/>
    <row r="184193" ht="12.75" customHeight="1" x14ac:dyDescent="0.2"/>
    <row r="184197" ht="12.75" customHeight="1" x14ac:dyDescent="0.2"/>
    <row r="184201" ht="12.75" customHeight="1" x14ac:dyDescent="0.2"/>
    <row r="184205" ht="12.75" customHeight="1" x14ac:dyDescent="0.2"/>
    <row r="184209" ht="12.75" customHeight="1" x14ac:dyDescent="0.2"/>
    <row r="184213" ht="12.75" customHeight="1" x14ac:dyDescent="0.2"/>
    <row r="184217" ht="12.75" customHeight="1" x14ac:dyDescent="0.2"/>
    <row r="184221" ht="12.75" customHeight="1" x14ac:dyDescent="0.2"/>
    <row r="184225" ht="12.75" customHeight="1" x14ac:dyDescent="0.2"/>
    <row r="184229" ht="12.75" customHeight="1" x14ac:dyDescent="0.2"/>
    <row r="184233" ht="12.75" customHeight="1" x14ac:dyDescent="0.2"/>
    <row r="184237" ht="12.75" customHeight="1" x14ac:dyDescent="0.2"/>
    <row r="184241" ht="12.75" customHeight="1" x14ac:dyDescent="0.2"/>
    <row r="184245" ht="12.75" customHeight="1" x14ac:dyDescent="0.2"/>
    <row r="184249" ht="12.75" customHeight="1" x14ac:dyDescent="0.2"/>
    <row r="184253" ht="12.75" customHeight="1" x14ac:dyDescent="0.2"/>
    <row r="184257" ht="12.75" customHeight="1" x14ac:dyDescent="0.2"/>
    <row r="184261" ht="12.75" customHeight="1" x14ac:dyDescent="0.2"/>
    <row r="184265" ht="12.75" customHeight="1" x14ac:dyDescent="0.2"/>
    <row r="184269" ht="12.75" customHeight="1" x14ac:dyDescent="0.2"/>
    <row r="184273" ht="12.75" customHeight="1" x14ac:dyDescent="0.2"/>
    <row r="184277" ht="12.75" customHeight="1" x14ac:dyDescent="0.2"/>
    <row r="184281" ht="12.75" customHeight="1" x14ac:dyDescent="0.2"/>
    <row r="184285" ht="12.75" customHeight="1" x14ac:dyDescent="0.2"/>
    <row r="184289" ht="12.75" customHeight="1" x14ac:dyDescent="0.2"/>
    <row r="184293" ht="12.75" customHeight="1" x14ac:dyDescent="0.2"/>
    <row r="184297" ht="12.75" customHeight="1" x14ac:dyDescent="0.2"/>
    <row r="184301" ht="12.75" customHeight="1" x14ac:dyDescent="0.2"/>
    <row r="184305" ht="12.75" customHeight="1" x14ac:dyDescent="0.2"/>
    <row r="184309" ht="12.75" customHeight="1" x14ac:dyDescent="0.2"/>
    <row r="184313" ht="12.75" customHeight="1" x14ac:dyDescent="0.2"/>
    <row r="184317" ht="12.75" customHeight="1" x14ac:dyDescent="0.2"/>
    <row r="184321" ht="12.75" customHeight="1" x14ac:dyDescent="0.2"/>
    <row r="184325" ht="12.75" customHeight="1" x14ac:dyDescent="0.2"/>
    <row r="184329" ht="12.75" customHeight="1" x14ac:dyDescent="0.2"/>
    <row r="184333" ht="12.75" customHeight="1" x14ac:dyDescent="0.2"/>
    <row r="184337" ht="12.75" customHeight="1" x14ac:dyDescent="0.2"/>
    <row r="184341" ht="12.75" customHeight="1" x14ac:dyDescent="0.2"/>
    <row r="184345" ht="12.75" customHeight="1" x14ac:dyDescent="0.2"/>
    <row r="184349" ht="12.75" customHeight="1" x14ac:dyDescent="0.2"/>
    <row r="184353" ht="12.75" customHeight="1" x14ac:dyDescent="0.2"/>
    <row r="184357" ht="12.75" customHeight="1" x14ac:dyDescent="0.2"/>
    <row r="184361" ht="12.75" customHeight="1" x14ac:dyDescent="0.2"/>
    <row r="184365" ht="12.75" customHeight="1" x14ac:dyDescent="0.2"/>
    <row r="184369" ht="12.75" customHeight="1" x14ac:dyDescent="0.2"/>
    <row r="184373" ht="12.75" customHeight="1" x14ac:dyDescent="0.2"/>
    <row r="184377" ht="12.75" customHeight="1" x14ac:dyDescent="0.2"/>
    <row r="184381" ht="12.75" customHeight="1" x14ac:dyDescent="0.2"/>
    <row r="184385" ht="12.75" customHeight="1" x14ac:dyDescent="0.2"/>
    <row r="184389" ht="12.75" customHeight="1" x14ac:dyDescent="0.2"/>
    <row r="184393" ht="12.75" customHeight="1" x14ac:dyDescent="0.2"/>
    <row r="184397" ht="12.75" customHeight="1" x14ac:dyDescent="0.2"/>
    <row r="184401" ht="12.75" customHeight="1" x14ac:dyDescent="0.2"/>
    <row r="184405" ht="12.75" customHeight="1" x14ac:dyDescent="0.2"/>
    <row r="184409" ht="12.75" customHeight="1" x14ac:dyDescent="0.2"/>
    <row r="184413" ht="12.75" customHeight="1" x14ac:dyDescent="0.2"/>
    <row r="184417" ht="12.75" customHeight="1" x14ac:dyDescent="0.2"/>
    <row r="184421" ht="12.75" customHeight="1" x14ac:dyDescent="0.2"/>
    <row r="184425" ht="12.75" customHeight="1" x14ac:dyDescent="0.2"/>
    <row r="184429" ht="12.75" customHeight="1" x14ac:dyDescent="0.2"/>
    <row r="184433" ht="12.75" customHeight="1" x14ac:dyDescent="0.2"/>
    <row r="184437" ht="12.75" customHeight="1" x14ac:dyDescent="0.2"/>
    <row r="184441" ht="12.75" customHeight="1" x14ac:dyDescent="0.2"/>
    <row r="184445" ht="12.75" customHeight="1" x14ac:dyDescent="0.2"/>
    <row r="184449" ht="12.75" customHeight="1" x14ac:dyDescent="0.2"/>
    <row r="184453" ht="12.75" customHeight="1" x14ac:dyDescent="0.2"/>
    <row r="184457" ht="12.75" customHeight="1" x14ac:dyDescent="0.2"/>
    <row r="184461" ht="12.75" customHeight="1" x14ac:dyDescent="0.2"/>
    <row r="184465" ht="12.75" customHeight="1" x14ac:dyDescent="0.2"/>
    <row r="184469" ht="12.75" customHeight="1" x14ac:dyDescent="0.2"/>
    <row r="184473" ht="12.75" customHeight="1" x14ac:dyDescent="0.2"/>
    <row r="184477" ht="12.75" customHeight="1" x14ac:dyDescent="0.2"/>
    <row r="184481" ht="12.75" customHeight="1" x14ac:dyDescent="0.2"/>
    <row r="184485" ht="12.75" customHeight="1" x14ac:dyDescent="0.2"/>
    <row r="184489" ht="12.75" customHeight="1" x14ac:dyDescent="0.2"/>
    <row r="184493" ht="12.75" customHeight="1" x14ac:dyDescent="0.2"/>
    <row r="184497" ht="12.75" customHeight="1" x14ac:dyDescent="0.2"/>
    <row r="184501" ht="12.75" customHeight="1" x14ac:dyDescent="0.2"/>
    <row r="184505" ht="12.75" customHeight="1" x14ac:dyDescent="0.2"/>
    <row r="184509" ht="12.75" customHeight="1" x14ac:dyDescent="0.2"/>
    <row r="184513" ht="12.75" customHeight="1" x14ac:dyDescent="0.2"/>
    <row r="184517" ht="12.75" customHeight="1" x14ac:dyDescent="0.2"/>
    <row r="184521" ht="12.75" customHeight="1" x14ac:dyDescent="0.2"/>
    <row r="184525" ht="12.75" customHeight="1" x14ac:dyDescent="0.2"/>
    <row r="184529" ht="12.75" customHeight="1" x14ac:dyDescent="0.2"/>
    <row r="184533" ht="12.75" customHeight="1" x14ac:dyDescent="0.2"/>
    <row r="184537" ht="12.75" customHeight="1" x14ac:dyDescent="0.2"/>
    <row r="184541" ht="12.75" customHeight="1" x14ac:dyDescent="0.2"/>
    <row r="184545" ht="12.75" customHeight="1" x14ac:dyDescent="0.2"/>
    <row r="184549" ht="12.75" customHeight="1" x14ac:dyDescent="0.2"/>
    <row r="184553" ht="12.75" customHeight="1" x14ac:dyDescent="0.2"/>
    <row r="184557" ht="12.75" customHeight="1" x14ac:dyDescent="0.2"/>
    <row r="184561" ht="12.75" customHeight="1" x14ac:dyDescent="0.2"/>
    <row r="184565" ht="12.75" customHeight="1" x14ac:dyDescent="0.2"/>
    <row r="184569" ht="12.75" customHeight="1" x14ac:dyDescent="0.2"/>
    <row r="184573" ht="12.75" customHeight="1" x14ac:dyDescent="0.2"/>
    <row r="184577" ht="12.75" customHeight="1" x14ac:dyDescent="0.2"/>
    <row r="184581" ht="12.75" customHeight="1" x14ac:dyDescent="0.2"/>
    <row r="184585" ht="12.75" customHeight="1" x14ac:dyDescent="0.2"/>
    <row r="184589" ht="12.75" customHeight="1" x14ac:dyDescent="0.2"/>
    <row r="184593" ht="12.75" customHeight="1" x14ac:dyDescent="0.2"/>
    <row r="184597" ht="12.75" customHeight="1" x14ac:dyDescent="0.2"/>
    <row r="184601" ht="12.75" customHeight="1" x14ac:dyDescent="0.2"/>
    <row r="184605" ht="12.75" customHeight="1" x14ac:dyDescent="0.2"/>
    <row r="184609" ht="12.75" customHeight="1" x14ac:dyDescent="0.2"/>
    <row r="184613" ht="12.75" customHeight="1" x14ac:dyDescent="0.2"/>
    <row r="184617" ht="12.75" customHeight="1" x14ac:dyDescent="0.2"/>
    <row r="184621" ht="12.75" customHeight="1" x14ac:dyDescent="0.2"/>
    <row r="184625" ht="12.75" customHeight="1" x14ac:dyDescent="0.2"/>
    <row r="184629" ht="12.75" customHeight="1" x14ac:dyDescent="0.2"/>
    <row r="184633" ht="12.75" customHeight="1" x14ac:dyDescent="0.2"/>
    <row r="184637" ht="12.75" customHeight="1" x14ac:dyDescent="0.2"/>
    <row r="184641" ht="12.75" customHeight="1" x14ac:dyDescent="0.2"/>
    <row r="184645" ht="12.75" customHeight="1" x14ac:dyDescent="0.2"/>
    <row r="184649" ht="12.75" customHeight="1" x14ac:dyDescent="0.2"/>
    <row r="184653" ht="12.75" customHeight="1" x14ac:dyDescent="0.2"/>
    <row r="184657" ht="12.75" customHeight="1" x14ac:dyDescent="0.2"/>
    <row r="184661" ht="12.75" customHeight="1" x14ac:dyDescent="0.2"/>
    <row r="184665" ht="12.75" customHeight="1" x14ac:dyDescent="0.2"/>
    <row r="184669" ht="12.75" customHeight="1" x14ac:dyDescent="0.2"/>
    <row r="184673" ht="12.75" customHeight="1" x14ac:dyDescent="0.2"/>
    <row r="184677" ht="12.75" customHeight="1" x14ac:dyDescent="0.2"/>
    <row r="184681" ht="12.75" customHeight="1" x14ac:dyDescent="0.2"/>
    <row r="184685" ht="12.75" customHeight="1" x14ac:dyDescent="0.2"/>
    <row r="184689" ht="12.75" customHeight="1" x14ac:dyDescent="0.2"/>
    <row r="184693" ht="12.75" customHeight="1" x14ac:dyDescent="0.2"/>
    <row r="184697" ht="12.75" customHeight="1" x14ac:dyDescent="0.2"/>
    <row r="184701" ht="12.75" customHeight="1" x14ac:dyDescent="0.2"/>
    <row r="184705" ht="12.75" customHeight="1" x14ac:dyDescent="0.2"/>
    <row r="184709" ht="12.75" customHeight="1" x14ac:dyDescent="0.2"/>
    <row r="184713" ht="12.75" customHeight="1" x14ac:dyDescent="0.2"/>
    <row r="184717" ht="12.75" customHeight="1" x14ac:dyDescent="0.2"/>
    <row r="184721" ht="12.75" customHeight="1" x14ac:dyDescent="0.2"/>
    <row r="184725" ht="12.75" customHeight="1" x14ac:dyDescent="0.2"/>
    <row r="184729" ht="12.75" customHeight="1" x14ac:dyDescent="0.2"/>
    <row r="184733" ht="12.75" customHeight="1" x14ac:dyDescent="0.2"/>
    <row r="184737" ht="12.75" customHeight="1" x14ac:dyDescent="0.2"/>
    <row r="184741" ht="12.75" customHeight="1" x14ac:dyDescent="0.2"/>
    <row r="184745" ht="12.75" customHeight="1" x14ac:dyDescent="0.2"/>
    <row r="184749" ht="12.75" customHeight="1" x14ac:dyDescent="0.2"/>
    <row r="184753" ht="12.75" customHeight="1" x14ac:dyDescent="0.2"/>
    <row r="184757" ht="12.75" customHeight="1" x14ac:dyDescent="0.2"/>
    <row r="184761" ht="12.75" customHeight="1" x14ac:dyDescent="0.2"/>
    <row r="184765" ht="12.75" customHeight="1" x14ac:dyDescent="0.2"/>
    <row r="184769" ht="12.75" customHeight="1" x14ac:dyDescent="0.2"/>
    <row r="184773" ht="12.75" customHeight="1" x14ac:dyDescent="0.2"/>
    <row r="184777" ht="12.75" customHeight="1" x14ac:dyDescent="0.2"/>
    <row r="184781" ht="12.75" customHeight="1" x14ac:dyDescent="0.2"/>
    <row r="184785" ht="12.75" customHeight="1" x14ac:dyDescent="0.2"/>
    <row r="184789" ht="12.75" customHeight="1" x14ac:dyDescent="0.2"/>
    <row r="184793" ht="12.75" customHeight="1" x14ac:dyDescent="0.2"/>
    <row r="184797" ht="12.75" customHeight="1" x14ac:dyDescent="0.2"/>
    <row r="184801" ht="12.75" customHeight="1" x14ac:dyDescent="0.2"/>
    <row r="184805" ht="12.75" customHeight="1" x14ac:dyDescent="0.2"/>
    <row r="184809" ht="12.75" customHeight="1" x14ac:dyDescent="0.2"/>
    <row r="184813" ht="12.75" customHeight="1" x14ac:dyDescent="0.2"/>
    <row r="184817" ht="12.75" customHeight="1" x14ac:dyDescent="0.2"/>
    <row r="184821" ht="12.75" customHeight="1" x14ac:dyDescent="0.2"/>
    <row r="184825" ht="12.75" customHeight="1" x14ac:dyDescent="0.2"/>
    <row r="184829" ht="12.75" customHeight="1" x14ac:dyDescent="0.2"/>
    <row r="184833" ht="12.75" customHeight="1" x14ac:dyDescent="0.2"/>
    <row r="184837" ht="12.75" customHeight="1" x14ac:dyDescent="0.2"/>
    <row r="184841" ht="12.75" customHeight="1" x14ac:dyDescent="0.2"/>
    <row r="184845" ht="12.75" customHeight="1" x14ac:dyDescent="0.2"/>
    <row r="184849" ht="12.75" customHeight="1" x14ac:dyDescent="0.2"/>
    <row r="184853" ht="12.75" customHeight="1" x14ac:dyDescent="0.2"/>
    <row r="184857" ht="12.75" customHeight="1" x14ac:dyDescent="0.2"/>
    <row r="184861" ht="12.75" customHeight="1" x14ac:dyDescent="0.2"/>
    <row r="184865" ht="12.75" customHeight="1" x14ac:dyDescent="0.2"/>
    <row r="184869" ht="12.75" customHeight="1" x14ac:dyDescent="0.2"/>
    <row r="184873" ht="12.75" customHeight="1" x14ac:dyDescent="0.2"/>
    <row r="184877" ht="12.75" customHeight="1" x14ac:dyDescent="0.2"/>
    <row r="184881" ht="12.75" customHeight="1" x14ac:dyDescent="0.2"/>
    <row r="184885" ht="12.75" customHeight="1" x14ac:dyDescent="0.2"/>
    <row r="184889" ht="12.75" customHeight="1" x14ac:dyDescent="0.2"/>
    <row r="184893" ht="12.75" customHeight="1" x14ac:dyDescent="0.2"/>
    <row r="184897" ht="12.75" customHeight="1" x14ac:dyDescent="0.2"/>
    <row r="184901" ht="12.75" customHeight="1" x14ac:dyDescent="0.2"/>
    <row r="184905" ht="12.75" customHeight="1" x14ac:dyDescent="0.2"/>
    <row r="184909" ht="12.75" customHeight="1" x14ac:dyDescent="0.2"/>
    <row r="184913" ht="12.75" customHeight="1" x14ac:dyDescent="0.2"/>
    <row r="184917" ht="12.75" customHeight="1" x14ac:dyDescent="0.2"/>
    <row r="184921" ht="12.75" customHeight="1" x14ac:dyDescent="0.2"/>
    <row r="184925" ht="12.75" customHeight="1" x14ac:dyDescent="0.2"/>
    <row r="184929" ht="12.75" customHeight="1" x14ac:dyDescent="0.2"/>
    <row r="184933" ht="12.75" customHeight="1" x14ac:dyDescent="0.2"/>
    <row r="184937" ht="12.75" customHeight="1" x14ac:dyDescent="0.2"/>
    <row r="184941" ht="12.75" customHeight="1" x14ac:dyDescent="0.2"/>
    <row r="184945" ht="12.75" customHeight="1" x14ac:dyDescent="0.2"/>
    <row r="184949" ht="12.75" customHeight="1" x14ac:dyDescent="0.2"/>
    <row r="184953" ht="12.75" customHeight="1" x14ac:dyDescent="0.2"/>
    <row r="184957" ht="12.75" customHeight="1" x14ac:dyDescent="0.2"/>
    <row r="184961" ht="12.75" customHeight="1" x14ac:dyDescent="0.2"/>
    <row r="184965" ht="12.75" customHeight="1" x14ac:dyDescent="0.2"/>
    <row r="184969" ht="12.75" customHeight="1" x14ac:dyDescent="0.2"/>
    <row r="184973" ht="12.75" customHeight="1" x14ac:dyDescent="0.2"/>
    <row r="184977" ht="12.75" customHeight="1" x14ac:dyDescent="0.2"/>
    <row r="184981" ht="12.75" customHeight="1" x14ac:dyDescent="0.2"/>
    <row r="184985" ht="12.75" customHeight="1" x14ac:dyDescent="0.2"/>
    <row r="184989" ht="12.75" customHeight="1" x14ac:dyDescent="0.2"/>
    <row r="184993" ht="12.75" customHeight="1" x14ac:dyDescent="0.2"/>
    <row r="184997" ht="12.75" customHeight="1" x14ac:dyDescent="0.2"/>
    <row r="185001" ht="12.75" customHeight="1" x14ac:dyDescent="0.2"/>
    <row r="185005" ht="12.75" customHeight="1" x14ac:dyDescent="0.2"/>
    <row r="185009" ht="12.75" customHeight="1" x14ac:dyDescent="0.2"/>
    <row r="185013" ht="12.75" customHeight="1" x14ac:dyDescent="0.2"/>
    <row r="185017" ht="12.75" customHeight="1" x14ac:dyDescent="0.2"/>
    <row r="185021" ht="12.75" customHeight="1" x14ac:dyDescent="0.2"/>
    <row r="185025" ht="12.75" customHeight="1" x14ac:dyDescent="0.2"/>
    <row r="185029" ht="12.75" customHeight="1" x14ac:dyDescent="0.2"/>
    <row r="185033" ht="12.75" customHeight="1" x14ac:dyDescent="0.2"/>
    <row r="185037" ht="12.75" customHeight="1" x14ac:dyDescent="0.2"/>
    <row r="185041" ht="12.75" customHeight="1" x14ac:dyDescent="0.2"/>
    <row r="185045" ht="12.75" customHeight="1" x14ac:dyDescent="0.2"/>
    <row r="185049" ht="12.75" customHeight="1" x14ac:dyDescent="0.2"/>
    <row r="185053" ht="12.75" customHeight="1" x14ac:dyDescent="0.2"/>
    <row r="185057" ht="12.75" customHeight="1" x14ac:dyDescent="0.2"/>
    <row r="185061" ht="12.75" customHeight="1" x14ac:dyDescent="0.2"/>
    <row r="185065" ht="12.75" customHeight="1" x14ac:dyDescent="0.2"/>
    <row r="185069" ht="12.75" customHeight="1" x14ac:dyDescent="0.2"/>
    <row r="185073" ht="12.75" customHeight="1" x14ac:dyDescent="0.2"/>
    <row r="185077" ht="12.75" customHeight="1" x14ac:dyDescent="0.2"/>
    <row r="185081" ht="12.75" customHeight="1" x14ac:dyDescent="0.2"/>
    <row r="185085" ht="12.75" customHeight="1" x14ac:dyDescent="0.2"/>
    <row r="185089" ht="12.75" customHeight="1" x14ac:dyDescent="0.2"/>
    <row r="185093" ht="12.75" customHeight="1" x14ac:dyDescent="0.2"/>
    <row r="185097" ht="12.75" customHeight="1" x14ac:dyDescent="0.2"/>
    <row r="185101" ht="12.75" customHeight="1" x14ac:dyDescent="0.2"/>
    <row r="185105" ht="12.75" customHeight="1" x14ac:dyDescent="0.2"/>
    <row r="185109" ht="12.75" customHeight="1" x14ac:dyDescent="0.2"/>
    <row r="185113" ht="12.75" customHeight="1" x14ac:dyDescent="0.2"/>
    <row r="185117" ht="12.75" customHeight="1" x14ac:dyDescent="0.2"/>
    <row r="185121" ht="12.75" customHeight="1" x14ac:dyDescent="0.2"/>
    <row r="185125" ht="12.75" customHeight="1" x14ac:dyDescent="0.2"/>
    <row r="185129" ht="12.75" customHeight="1" x14ac:dyDescent="0.2"/>
    <row r="185133" ht="12.75" customHeight="1" x14ac:dyDescent="0.2"/>
    <row r="185137" ht="12.75" customHeight="1" x14ac:dyDescent="0.2"/>
    <row r="185141" ht="12.75" customHeight="1" x14ac:dyDescent="0.2"/>
    <row r="185145" ht="12.75" customHeight="1" x14ac:dyDescent="0.2"/>
    <row r="185149" ht="12.75" customHeight="1" x14ac:dyDescent="0.2"/>
    <row r="185153" ht="12.75" customHeight="1" x14ac:dyDescent="0.2"/>
    <row r="185157" ht="12.75" customHeight="1" x14ac:dyDescent="0.2"/>
    <row r="185161" ht="12.75" customHeight="1" x14ac:dyDescent="0.2"/>
    <row r="185165" ht="12.75" customHeight="1" x14ac:dyDescent="0.2"/>
    <row r="185169" ht="12.75" customHeight="1" x14ac:dyDescent="0.2"/>
    <row r="185173" ht="12.75" customHeight="1" x14ac:dyDescent="0.2"/>
    <row r="185177" ht="12.75" customHeight="1" x14ac:dyDescent="0.2"/>
    <row r="185181" ht="12.75" customHeight="1" x14ac:dyDescent="0.2"/>
    <row r="185185" ht="12.75" customHeight="1" x14ac:dyDescent="0.2"/>
    <row r="185189" ht="12.75" customHeight="1" x14ac:dyDescent="0.2"/>
    <row r="185193" ht="12.75" customHeight="1" x14ac:dyDescent="0.2"/>
    <row r="185197" ht="12.75" customHeight="1" x14ac:dyDescent="0.2"/>
    <row r="185201" ht="12.75" customHeight="1" x14ac:dyDescent="0.2"/>
    <row r="185205" ht="12.75" customHeight="1" x14ac:dyDescent="0.2"/>
    <row r="185209" ht="12.75" customHeight="1" x14ac:dyDescent="0.2"/>
    <row r="185213" ht="12.75" customHeight="1" x14ac:dyDescent="0.2"/>
    <row r="185217" ht="12.75" customHeight="1" x14ac:dyDescent="0.2"/>
    <row r="185221" ht="12.75" customHeight="1" x14ac:dyDescent="0.2"/>
    <row r="185225" ht="12.75" customHeight="1" x14ac:dyDescent="0.2"/>
    <row r="185229" ht="12.75" customHeight="1" x14ac:dyDescent="0.2"/>
    <row r="185233" ht="12.75" customHeight="1" x14ac:dyDescent="0.2"/>
    <row r="185237" ht="12.75" customHeight="1" x14ac:dyDescent="0.2"/>
    <row r="185241" ht="12.75" customHeight="1" x14ac:dyDescent="0.2"/>
    <row r="185245" ht="12.75" customHeight="1" x14ac:dyDescent="0.2"/>
    <row r="185249" ht="12.75" customHeight="1" x14ac:dyDescent="0.2"/>
    <row r="185253" ht="12.75" customHeight="1" x14ac:dyDescent="0.2"/>
    <row r="185257" ht="12.75" customHeight="1" x14ac:dyDescent="0.2"/>
    <row r="185261" ht="12.75" customHeight="1" x14ac:dyDescent="0.2"/>
    <row r="185265" ht="12.75" customHeight="1" x14ac:dyDescent="0.2"/>
    <row r="185269" ht="12.75" customHeight="1" x14ac:dyDescent="0.2"/>
    <row r="185273" ht="12.75" customHeight="1" x14ac:dyDescent="0.2"/>
    <row r="185277" ht="12.75" customHeight="1" x14ac:dyDescent="0.2"/>
    <row r="185281" ht="12.75" customHeight="1" x14ac:dyDescent="0.2"/>
    <row r="185285" ht="12.75" customHeight="1" x14ac:dyDescent="0.2"/>
    <row r="185289" ht="12.75" customHeight="1" x14ac:dyDescent="0.2"/>
    <row r="185293" ht="12.75" customHeight="1" x14ac:dyDescent="0.2"/>
    <row r="185297" ht="12.75" customHeight="1" x14ac:dyDescent="0.2"/>
    <row r="185301" ht="12.75" customHeight="1" x14ac:dyDescent="0.2"/>
    <row r="185305" ht="12.75" customHeight="1" x14ac:dyDescent="0.2"/>
    <row r="185309" ht="12.75" customHeight="1" x14ac:dyDescent="0.2"/>
    <row r="185313" ht="12.75" customHeight="1" x14ac:dyDescent="0.2"/>
    <row r="185317" ht="12.75" customHeight="1" x14ac:dyDescent="0.2"/>
    <row r="185321" ht="12.75" customHeight="1" x14ac:dyDescent="0.2"/>
    <row r="185325" ht="12.75" customHeight="1" x14ac:dyDescent="0.2"/>
    <row r="185329" ht="12.75" customHeight="1" x14ac:dyDescent="0.2"/>
    <row r="185333" ht="12.75" customHeight="1" x14ac:dyDescent="0.2"/>
    <row r="185337" ht="12.75" customHeight="1" x14ac:dyDescent="0.2"/>
    <row r="185341" ht="12.75" customHeight="1" x14ac:dyDescent="0.2"/>
    <row r="185345" ht="12.75" customHeight="1" x14ac:dyDescent="0.2"/>
    <row r="185349" ht="12.75" customHeight="1" x14ac:dyDescent="0.2"/>
    <row r="185353" ht="12.75" customHeight="1" x14ac:dyDescent="0.2"/>
    <row r="185357" ht="12.75" customHeight="1" x14ac:dyDescent="0.2"/>
    <row r="185361" ht="12.75" customHeight="1" x14ac:dyDescent="0.2"/>
    <row r="185365" ht="12.75" customHeight="1" x14ac:dyDescent="0.2"/>
    <row r="185369" ht="12.75" customHeight="1" x14ac:dyDescent="0.2"/>
    <row r="185373" ht="12.75" customHeight="1" x14ac:dyDescent="0.2"/>
    <row r="185377" ht="12.75" customHeight="1" x14ac:dyDescent="0.2"/>
    <row r="185381" ht="12.75" customHeight="1" x14ac:dyDescent="0.2"/>
    <row r="185385" ht="12.75" customHeight="1" x14ac:dyDescent="0.2"/>
    <row r="185389" ht="12.75" customHeight="1" x14ac:dyDescent="0.2"/>
    <row r="185393" ht="12.75" customHeight="1" x14ac:dyDescent="0.2"/>
    <row r="185397" ht="12.75" customHeight="1" x14ac:dyDescent="0.2"/>
    <row r="185401" ht="12.75" customHeight="1" x14ac:dyDescent="0.2"/>
    <row r="185405" ht="12.75" customHeight="1" x14ac:dyDescent="0.2"/>
    <row r="185409" ht="12.75" customHeight="1" x14ac:dyDescent="0.2"/>
    <row r="185413" ht="12.75" customHeight="1" x14ac:dyDescent="0.2"/>
    <row r="185417" ht="12.75" customHeight="1" x14ac:dyDescent="0.2"/>
    <row r="185421" ht="12.75" customHeight="1" x14ac:dyDescent="0.2"/>
    <row r="185425" ht="12.75" customHeight="1" x14ac:dyDescent="0.2"/>
    <row r="185429" ht="12.75" customHeight="1" x14ac:dyDescent="0.2"/>
    <row r="185433" ht="12.75" customHeight="1" x14ac:dyDescent="0.2"/>
    <row r="185437" ht="12.75" customHeight="1" x14ac:dyDescent="0.2"/>
    <row r="185441" ht="12.75" customHeight="1" x14ac:dyDescent="0.2"/>
    <row r="185445" ht="12.75" customHeight="1" x14ac:dyDescent="0.2"/>
    <row r="185449" ht="12.75" customHeight="1" x14ac:dyDescent="0.2"/>
    <row r="185453" ht="12.75" customHeight="1" x14ac:dyDescent="0.2"/>
    <row r="185457" ht="12.75" customHeight="1" x14ac:dyDescent="0.2"/>
    <row r="185461" ht="12.75" customHeight="1" x14ac:dyDescent="0.2"/>
    <row r="185465" ht="12.75" customHeight="1" x14ac:dyDescent="0.2"/>
    <row r="185469" ht="12.75" customHeight="1" x14ac:dyDescent="0.2"/>
    <row r="185473" ht="12.75" customHeight="1" x14ac:dyDescent="0.2"/>
    <row r="185477" ht="12.75" customHeight="1" x14ac:dyDescent="0.2"/>
    <row r="185481" ht="12.75" customHeight="1" x14ac:dyDescent="0.2"/>
    <row r="185485" ht="12.75" customHeight="1" x14ac:dyDescent="0.2"/>
    <row r="185489" ht="12.75" customHeight="1" x14ac:dyDescent="0.2"/>
    <row r="185493" ht="12.75" customHeight="1" x14ac:dyDescent="0.2"/>
    <row r="185497" ht="12.75" customHeight="1" x14ac:dyDescent="0.2"/>
    <row r="185501" ht="12.75" customHeight="1" x14ac:dyDescent="0.2"/>
    <row r="185505" ht="12.75" customHeight="1" x14ac:dyDescent="0.2"/>
    <row r="185509" ht="12.75" customHeight="1" x14ac:dyDescent="0.2"/>
    <row r="185513" ht="12.75" customHeight="1" x14ac:dyDescent="0.2"/>
    <row r="185517" ht="12.75" customHeight="1" x14ac:dyDescent="0.2"/>
    <row r="185521" ht="12.75" customHeight="1" x14ac:dyDescent="0.2"/>
    <row r="185525" ht="12.75" customHeight="1" x14ac:dyDescent="0.2"/>
    <row r="185529" ht="12.75" customHeight="1" x14ac:dyDescent="0.2"/>
    <row r="185533" ht="12.75" customHeight="1" x14ac:dyDescent="0.2"/>
    <row r="185537" ht="12.75" customHeight="1" x14ac:dyDescent="0.2"/>
    <row r="185541" ht="12.75" customHeight="1" x14ac:dyDescent="0.2"/>
    <row r="185545" ht="12.75" customHeight="1" x14ac:dyDescent="0.2"/>
    <row r="185549" ht="12.75" customHeight="1" x14ac:dyDescent="0.2"/>
    <row r="185553" ht="12.75" customHeight="1" x14ac:dyDescent="0.2"/>
    <row r="185557" ht="12.75" customHeight="1" x14ac:dyDescent="0.2"/>
    <row r="185561" ht="12.75" customHeight="1" x14ac:dyDescent="0.2"/>
    <row r="185565" ht="12.75" customHeight="1" x14ac:dyDescent="0.2"/>
    <row r="185569" ht="12.75" customHeight="1" x14ac:dyDescent="0.2"/>
    <row r="185573" ht="12.75" customHeight="1" x14ac:dyDescent="0.2"/>
    <row r="185577" ht="12.75" customHeight="1" x14ac:dyDescent="0.2"/>
    <row r="185581" ht="12.75" customHeight="1" x14ac:dyDescent="0.2"/>
    <row r="185585" ht="12.75" customHeight="1" x14ac:dyDescent="0.2"/>
    <row r="185589" ht="12.75" customHeight="1" x14ac:dyDescent="0.2"/>
    <row r="185593" ht="12.75" customHeight="1" x14ac:dyDescent="0.2"/>
    <row r="185597" ht="12.75" customHeight="1" x14ac:dyDescent="0.2"/>
    <row r="185601" ht="12.75" customHeight="1" x14ac:dyDescent="0.2"/>
    <row r="185605" ht="12.75" customHeight="1" x14ac:dyDescent="0.2"/>
    <row r="185609" ht="12.75" customHeight="1" x14ac:dyDescent="0.2"/>
    <row r="185613" ht="12.75" customHeight="1" x14ac:dyDescent="0.2"/>
    <row r="185617" ht="12.75" customHeight="1" x14ac:dyDescent="0.2"/>
    <row r="185621" ht="12.75" customHeight="1" x14ac:dyDescent="0.2"/>
    <row r="185625" ht="12.75" customHeight="1" x14ac:dyDescent="0.2"/>
    <row r="185629" ht="12.75" customHeight="1" x14ac:dyDescent="0.2"/>
    <row r="185633" ht="12.75" customHeight="1" x14ac:dyDescent="0.2"/>
    <row r="185637" ht="12.75" customHeight="1" x14ac:dyDescent="0.2"/>
    <row r="185641" ht="12.75" customHeight="1" x14ac:dyDescent="0.2"/>
    <row r="185645" ht="12.75" customHeight="1" x14ac:dyDescent="0.2"/>
    <row r="185649" ht="12.75" customHeight="1" x14ac:dyDescent="0.2"/>
    <row r="185653" ht="12.75" customHeight="1" x14ac:dyDescent="0.2"/>
    <row r="185657" ht="12.75" customHeight="1" x14ac:dyDescent="0.2"/>
    <row r="185661" ht="12.75" customHeight="1" x14ac:dyDescent="0.2"/>
    <row r="185665" ht="12.75" customHeight="1" x14ac:dyDescent="0.2"/>
    <row r="185669" ht="12.75" customHeight="1" x14ac:dyDescent="0.2"/>
    <row r="185673" ht="12.75" customHeight="1" x14ac:dyDescent="0.2"/>
    <row r="185677" ht="12.75" customHeight="1" x14ac:dyDescent="0.2"/>
    <row r="185681" ht="12.75" customHeight="1" x14ac:dyDescent="0.2"/>
    <row r="185685" ht="12.75" customHeight="1" x14ac:dyDescent="0.2"/>
    <row r="185689" ht="12.75" customHeight="1" x14ac:dyDescent="0.2"/>
    <row r="185693" ht="12.75" customHeight="1" x14ac:dyDescent="0.2"/>
    <row r="185697" ht="12.75" customHeight="1" x14ac:dyDescent="0.2"/>
    <row r="185701" ht="12.75" customHeight="1" x14ac:dyDescent="0.2"/>
    <row r="185705" ht="12.75" customHeight="1" x14ac:dyDescent="0.2"/>
    <row r="185709" ht="12.75" customHeight="1" x14ac:dyDescent="0.2"/>
    <row r="185713" ht="12.75" customHeight="1" x14ac:dyDescent="0.2"/>
    <row r="185717" ht="12.75" customHeight="1" x14ac:dyDescent="0.2"/>
    <row r="185721" ht="12.75" customHeight="1" x14ac:dyDescent="0.2"/>
    <row r="185725" ht="12.75" customHeight="1" x14ac:dyDescent="0.2"/>
    <row r="185729" ht="12.75" customHeight="1" x14ac:dyDescent="0.2"/>
    <row r="185733" ht="12.75" customHeight="1" x14ac:dyDescent="0.2"/>
    <row r="185737" ht="12.75" customHeight="1" x14ac:dyDescent="0.2"/>
    <row r="185741" ht="12.75" customHeight="1" x14ac:dyDescent="0.2"/>
    <row r="185745" ht="12.75" customHeight="1" x14ac:dyDescent="0.2"/>
    <row r="185749" ht="12.75" customHeight="1" x14ac:dyDescent="0.2"/>
    <row r="185753" ht="12.75" customHeight="1" x14ac:dyDescent="0.2"/>
    <row r="185757" ht="12.75" customHeight="1" x14ac:dyDescent="0.2"/>
    <row r="185761" ht="12.75" customHeight="1" x14ac:dyDescent="0.2"/>
    <row r="185765" ht="12.75" customHeight="1" x14ac:dyDescent="0.2"/>
    <row r="185769" ht="12.75" customHeight="1" x14ac:dyDescent="0.2"/>
    <row r="185773" ht="12.75" customHeight="1" x14ac:dyDescent="0.2"/>
    <row r="185777" ht="12.75" customHeight="1" x14ac:dyDescent="0.2"/>
    <row r="185781" ht="12.75" customHeight="1" x14ac:dyDescent="0.2"/>
    <row r="185785" ht="12.75" customHeight="1" x14ac:dyDescent="0.2"/>
    <row r="185789" ht="12.75" customHeight="1" x14ac:dyDescent="0.2"/>
    <row r="185793" ht="12.75" customHeight="1" x14ac:dyDescent="0.2"/>
    <row r="185797" ht="12.75" customHeight="1" x14ac:dyDescent="0.2"/>
    <row r="185801" ht="12.75" customHeight="1" x14ac:dyDescent="0.2"/>
    <row r="185805" ht="12.75" customHeight="1" x14ac:dyDescent="0.2"/>
    <row r="185809" ht="12.75" customHeight="1" x14ac:dyDescent="0.2"/>
    <row r="185813" ht="12.75" customHeight="1" x14ac:dyDescent="0.2"/>
    <row r="185817" ht="12.75" customHeight="1" x14ac:dyDescent="0.2"/>
    <row r="185821" ht="12.75" customHeight="1" x14ac:dyDescent="0.2"/>
    <row r="185825" ht="12.75" customHeight="1" x14ac:dyDescent="0.2"/>
    <row r="185829" ht="12.75" customHeight="1" x14ac:dyDescent="0.2"/>
    <row r="185833" ht="12.75" customHeight="1" x14ac:dyDescent="0.2"/>
    <row r="185837" ht="12.75" customHeight="1" x14ac:dyDescent="0.2"/>
    <row r="185841" ht="12.75" customHeight="1" x14ac:dyDescent="0.2"/>
    <row r="185845" ht="12.75" customHeight="1" x14ac:dyDescent="0.2"/>
    <row r="185849" ht="12.75" customHeight="1" x14ac:dyDescent="0.2"/>
    <row r="185853" ht="12.75" customHeight="1" x14ac:dyDescent="0.2"/>
    <row r="185857" ht="12.75" customHeight="1" x14ac:dyDescent="0.2"/>
    <row r="185861" ht="12.75" customHeight="1" x14ac:dyDescent="0.2"/>
    <row r="185865" ht="12.75" customHeight="1" x14ac:dyDescent="0.2"/>
    <row r="185869" ht="12.75" customHeight="1" x14ac:dyDescent="0.2"/>
    <row r="185873" ht="12.75" customHeight="1" x14ac:dyDescent="0.2"/>
    <row r="185877" ht="12.75" customHeight="1" x14ac:dyDescent="0.2"/>
    <row r="185881" ht="12.75" customHeight="1" x14ac:dyDescent="0.2"/>
    <row r="185885" ht="12.75" customHeight="1" x14ac:dyDescent="0.2"/>
    <row r="185889" ht="12.75" customHeight="1" x14ac:dyDescent="0.2"/>
    <row r="185893" ht="12.75" customHeight="1" x14ac:dyDescent="0.2"/>
    <row r="185897" ht="12.75" customHeight="1" x14ac:dyDescent="0.2"/>
    <row r="185901" ht="12.75" customHeight="1" x14ac:dyDescent="0.2"/>
    <row r="185905" ht="12.75" customHeight="1" x14ac:dyDescent="0.2"/>
    <row r="185909" ht="12.75" customHeight="1" x14ac:dyDescent="0.2"/>
    <row r="185913" ht="12.75" customHeight="1" x14ac:dyDescent="0.2"/>
    <row r="185917" ht="12.75" customHeight="1" x14ac:dyDescent="0.2"/>
    <row r="185921" ht="12.75" customHeight="1" x14ac:dyDescent="0.2"/>
    <row r="185925" ht="12.75" customHeight="1" x14ac:dyDescent="0.2"/>
    <row r="185929" ht="12.75" customHeight="1" x14ac:dyDescent="0.2"/>
    <row r="185933" ht="12.75" customHeight="1" x14ac:dyDescent="0.2"/>
    <row r="185937" ht="12.75" customHeight="1" x14ac:dyDescent="0.2"/>
    <row r="185941" ht="12.75" customHeight="1" x14ac:dyDescent="0.2"/>
    <row r="185945" ht="12.75" customHeight="1" x14ac:dyDescent="0.2"/>
    <row r="185949" ht="12.75" customHeight="1" x14ac:dyDescent="0.2"/>
    <row r="185953" ht="12.75" customHeight="1" x14ac:dyDescent="0.2"/>
    <row r="185957" ht="12.75" customHeight="1" x14ac:dyDescent="0.2"/>
    <row r="185961" ht="12.75" customHeight="1" x14ac:dyDescent="0.2"/>
    <row r="185965" ht="12.75" customHeight="1" x14ac:dyDescent="0.2"/>
    <row r="185969" ht="12.75" customHeight="1" x14ac:dyDescent="0.2"/>
    <row r="185973" ht="12.75" customHeight="1" x14ac:dyDescent="0.2"/>
    <row r="185977" ht="12.75" customHeight="1" x14ac:dyDescent="0.2"/>
    <row r="185981" ht="12.75" customHeight="1" x14ac:dyDescent="0.2"/>
    <row r="185985" ht="12.75" customHeight="1" x14ac:dyDescent="0.2"/>
    <row r="185989" ht="12.75" customHeight="1" x14ac:dyDescent="0.2"/>
    <row r="185993" ht="12.75" customHeight="1" x14ac:dyDescent="0.2"/>
    <row r="185997" ht="12.75" customHeight="1" x14ac:dyDescent="0.2"/>
    <row r="186001" ht="12.75" customHeight="1" x14ac:dyDescent="0.2"/>
    <row r="186005" ht="12.75" customHeight="1" x14ac:dyDescent="0.2"/>
    <row r="186009" ht="12.75" customHeight="1" x14ac:dyDescent="0.2"/>
    <row r="186013" ht="12.75" customHeight="1" x14ac:dyDescent="0.2"/>
    <row r="186017" ht="12.75" customHeight="1" x14ac:dyDescent="0.2"/>
    <row r="186021" ht="12.75" customHeight="1" x14ac:dyDescent="0.2"/>
    <row r="186025" ht="12.75" customHeight="1" x14ac:dyDescent="0.2"/>
    <row r="186029" ht="12.75" customHeight="1" x14ac:dyDescent="0.2"/>
    <row r="186033" ht="12.75" customHeight="1" x14ac:dyDescent="0.2"/>
    <row r="186037" ht="12.75" customHeight="1" x14ac:dyDescent="0.2"/>
    <row r="186041" ht="12.75" customHeight="1" x14ac:dyDescent="0.2"/>
    <row r="186045" ht="12.75" customHeight="1" x14ac:dyDescent="0.2"/>
    <row r="186049" ht="12.75" customHeight="1" x14ac:dyDescent="0.2"/>
    <row r="186053" ht="12.75" customHeight="1" x14ac:dyDescent="0.2"/>
    <row r="186057" ht="12.75" customHeight="1" x14ac:dyDescent="0.2"/>
    <row r="186061" ht="12.75" customHeight="1" x14ac:dyDescent="0.2"/>
    <row r="186065" ht="12.75" customHeight="1" x14ac:dyDescent="0.2"/>
    <row r="186069" ht="12.75" customHeight="1" x14ac:dyDescent="0.2"/>
    <row r="186073" ht="12.75" customHeight="1" x14ac:dyDescent="0.2"/>
    <row r="186077" ht="12.75" customHeight="1" x14ac:dyDescent="0.2"/>
    <row r="186081" ht="12.75" customHeight="1" x14ac:dyDescent="0.2"/>
    <row r="186085" ht="12.75" customHeight="1" x14ac:dyDescent="0.2"/>
    <row r="186089" ht="12.75" customHeight="1" x14ac:dyDescent="0.2"/>
    <row r="186093" ht="12.75" customHeight="1" x14ac:dyDescent="0.2"/>
    <row r="186097" ht="12.75" customHeight="1" x14ac:dyDescent="0.2"/>
    <row r="186101" ht="12.75" customHeight="1" x14ac:dyDescent="0.2"/>
    <row r="186105" ht="12.75" customHeight="1" x14ac:dyDescent="0.2"/>
    <row r="186109" ht="12.75" customHeight="1" x14ac:dyDescent="0.2"/>
    <row r="186113" ht="12.75" customHeight="1" x14ac:dyDescent="0.2"/>
    <row r="186117" ht="12.75" customHeight="1" x14ac:dyDescent="0.2"/>
    <row r="186121" ht="12.75" customHeight="1" x14ac:dyDescent="0.2"/>
    <row r="186125" ht="12.75" customHeight="1" x14ac:dyDescent="0.2"/>
    <row r="186129" ht="12.75" customHeight="1" x14ac:dyDescent="0.2"/>
    <row r="186133" ht="12.75" customHeight="1" x14ac:dyDescent="0.2"/>
    <row r="186137" ht="12.75" customHeight="1" x14ac:dyDescent="0.2"/>
    <row r="186141" ht="12.75" customHeight="1" x14ac:dyDescent="0.2"/>
    <row r="186145" ht="12.75" customHeight="1" x14ac:dyDescent="0.2"/>
    <row r="186149" ht="12.75" customHeight="1" x14ac:dyDescent="0.2"/>
    <row r="186153" ht="12.75" customHeight="1" x14ac:dyDescent="0.2"/>
    <row r="186157" ht="12.75" customHeight="1" x14ac:dyDescent="0.2"/>
    <row r="186161" ht="12.75" customHeight="1" x14ac:dyDescent="0.2"/>
    <row r="186165" ht="12.75" customHeight="1" x14ac:dyDescent="0.2"/>
    <row r="186169" ht="12.75" customHeight="1" x14ac:dyDescent="0.2"/>
    <row r="186173" ht="12.75" customHeight="1" x14ac:dyDescent="0.2"/>
    <row r="186177" ht="12.75" customHeight="1" x14ac:dyDescent="0.2"/>
    <row r="186181" ht="12.75" customHeight="1" x14ac:dyDescent="0.2"/>
    <row r="186185" ht="12.75" customHeight="1" x14ac:dyDescent="0.2"/>
    <row r="186189" ht="12.75" customHeight="1" x14ac:dyDescent="0.2"/>
    <row r="186193" ht="12.75" customHeight="1" x14ac:dyDescent="0.2"/>
    <row r="186197" ht="12.75" customHeight="1" x14ac:dyDescent="0.2"/>
    <row r="186201" ht="12.75" customHeight="1" x14ac:dyDescent="0.2"/>
    <row r="186205" ht="12.75" customHeight="1" x14ac:dyDescent="0.2"/>
    <row r="186209" ht="12.75" customHeight="1" x14ac:dyDescent="0.2"/>
    <row r="186213" ht="12.75" customHeight="1" x14ac:dyDescent="0.2"/>
    <row r="186217" ht="12.75" customHeight="1" x14ac:dyDescent="0.2"/>
    <row r="186221" ht="12.75" customHeight="1" x14ac:dyDescent="0.2"/>
    <row r="186225" ht="12.75" customHeight="1" x14ac:dyDescent="0.2"/>
    <row r="186229" ht="12.75" customHeight="1" x14ac:dyDescent="0.2"/>
    <row r="186233" ht="12.75" customHeight="1" x14ac:dyDescent="0.2"/>
    <row r="186237" ht="12.75" customHeight="1" x14ac:dyDescent="0.2"/>
    <row r="186241" ht="12.75" customHeight="1" x14ac:dyDescent="0.2"/>
    <row r="186245" ht="12.75" customHeight="1" x14ac:dyDescent="0.2"/>
    <row r="186249" ht="12.75" customHeight="1" x14ac:dyDescent="0.2"/>
    <row r="186253" ht="12.75" customHeight="1" x14ac:dyDescent="0.2"/>
    <row r="186257" ht="12.75" customHeight="1" x14ac:dyDescent="0.2"/>
    <row r="186261" ht="12.75" customHeight="1" x14ac:dyDescent="0.2"/>
    <row r="186265" ht="12.75" customHeight="1" x14ac:dyDescent="0.2"/>
    <row r="186269" ht="12.75" customHeight="1" x14ac:dyDescent="0.2"/>
    <row r="186273" ht="12.75" customHeight="1" x14ac:dyDescent="0.2"/>
    <row r="186277" ht="12.75" customHeight="1" x14ac:dyDescent="0.2"/>
    <row r="186281" ht="12.75" customHeight="1" x14ac:dyDescent="0.2"/>
    <row r="186285" ht="12.75" customHeight="1" x14ac:dyDescent="0.2"/>
    <row r="186289" ht="12.75" customHeight="1" x14ac:dyDescent="0.2"/>
    <row r="186293" ht="12.75" customHeight="1" x14ac:dyDescent="0.2"/>
    <row r="186297" ht="12.75" customHeight="1" x14ac:dyDescent="0.2"/>
    <row r="186301" ht="12.75" customHeight="1" x14ac:dyDescent="0.2"/>
    <row r="186305" ht="12.75" customHeight="1" x14ac:dyDescent="0.2"/>
    <row r="186309" ht="12.75" customHeight="1" x14ac:dyDescent="0.2"/>
    <row r="186313" ht="12.75" customHeight="1" x14ac:dyDescent="0.2"/>
    <row r="186317" ht="12.75" customHeight="1" x14ac:dyDescent="0.2"/>
    <row r="186321" ht="12.75" customHeight="1" x14ac:dyDescent="0.2"/>
    <row r="186325" ht="12.75" customHeight="1" x14ac:dyDescent="0.2"/>
    <row r="186329" ht="12.75" customHeight="1" x14ac:dyDescent="0.2"/>
    <row r="186333" ht="12.75" customHeight="1" x14ac:dyDescent="0.2"/>
    <row r="186337" ht="12.75" customHeight="1" x14ac:dyDescent="0.2"/>
    <row r="186341" ht="12.75" customHeight="1" x14ac:dyDescent="0.2"/>
    <row r="186345" ht="12.75" customHeight="1" x14ac:dyDescent="0.2"/>
    <row r="186349" ht="12.75" customHeight="1" x14ac:dyDescent="0.2"/>
    <row r="186353" ht="12.75" customHeight="1" x14ac:dyDescent="0.2"/>
    <row r="186357" ht="12.75" customHeight="1" x14ac:dyDescent="0.2"/>
    <row r="186361" ht="12.75" customHeight="1" x14ac:dyDescent="0.2"/>
    <row r="186365" ht="12.75" customHeight="1" x14ac:dyDescent="0.2"/>
    <row r="186369" ht="12.75" customHeight="1" x14ac:dyDescent="0.2"/>
    <row r="186373" ht="12.75" customHeight="1" x14ac:dyDescent="0.2"/>
    <row r="186377" ht="12.75" customHeight="1" x14ac:dyDescent="0.2"/>
    <row r="186381" ht="12.75" customHeight="1" x14ac:dyDescent="0.2"/>
    <row r="186385" ht="12.75" customHeight="1" x14ac:dyDescent="0.2"/>
    <row r="186389" ht="12.75" customHeight="1" x14ac:dyDescent="0.2"/>
    <row r="186393" ht="12.75" customHeight="1" x14ac:dyDescent="0.2"/>
    <row r="186397" ht="12.75" customHeight="1" x14ac:dyDescent="0.2"/>
    <row r="186401" ht="12.75" customHeight="1" x14ac:dyDescent="0.2"/>
    <row r="186405" ht="12.75" customHeight="1" x14ac:dyDescent="0.2"/>
    <row r="186409" ht="12.75" customHeight="1" x14ac:dyDescent="0.2"/>
    <row r="186413" ht="12.75" customHeight="1" x14ac:dyDescent="0.2"/>
    <row r="186417" ht="12.75" customHeight="1" x14ac:dyDescent="0.2"/>
    <row r="186421" ht="12.75" customHeight="1" x14ac:dyDescent="0.2"/>
    <row r="186425" ht="12.75" customHeight="1" x14ac:dyDescent="0.2"/>
    <row r="186429" ht="12.75" customHeight="1" x14ac:dyDescent="0.2"/>
    <row r="186433" ht="12.75" customHeight="1" x14ac:dyDescent="0.2"/>
    <row r="186437" ht="12.75" customHeight="1" x14ac:dyDescent="0.2"/>
    <row r="186441" ht="12.75" customHeight="1" x14ac:dyDescent="0.2"/>
    <row r="186445" ht="12.75" customHeight="1" x14ac:dyDescent="0.2"/>
    <row r="186449" ht="12.75" customHeight="1" x14ac:dyDescent="0.2"/>
    <row r="186453" ht="12.75" customHeight="1" x14ac:dyDescent="0.2"/>
    <row r="186457" ht="12.75" customHeight="1" x14ac:dyDescent="0.2"/>
    <row r="186461" ht="12.75" customHeight="1" x14ac:dyDescent="0.2"/>
    <row r="186465" ht="12.75" customHeight="1" x14ac:dyDescent="0.2"/>
    <row r="186469" ht="12.75" customHeight="1" x14ac:dyDescent="0.2"/>
    <row r="186473" ht="12.75" customHeight="1" x14ac:dyDescent="0.2"/>
    <row r="186477" ht="12.75" customHeight="1" x14ac:dyDescent="0.2"/>
    <row r="186481" ht="12.75" customHeight="1" x14ac:dyDescent="0.2"/>
    <row r="186485" ht="12.75" customHeight="1" x14ac:dyDescent="0.2"/>
    <row r="186489" ht="12.75" customHeight="1" x14ac:dyDescent="0.2"/>
    <row r="186493" ht="12.75" customHeight="1" x14ac:dyDescent="0.2"/>
    <row r="186497" ht="12.75" customHeight="1" x14ac:dyDescent="0.2"/>
    <row r="186501" ht="12.75" customHeight="1" x14ac:dyDescent="0.2"/>
    <row r="186505" ht="12.75" customHeight="1" x14ac:dyDescent="0.2"/>
    <row r="186509" ht="12.75" customHeight="1" x14ac:dyDescent="0.2"/>
    <row r="186513" ht="12.75" customHeight="1" x14ac:dyDescent="0.2"/>
    <row r="186517" ht="12.75" customHeight="1" x14ac:dyDescent="0.2"/>
    <row r="186521" ht="12.75" customHeight="1" x14ac:dyDescent="0.2"/>
    <row r="186525" ht="12.75" customHeight="1" x14ac:dyDescent="0.2"/>
    <row r="186529" ht="12.75" customHeight="1" x14ac:dyDescent="0.2"/>
    <row r="186533" ht="12.75" customHeight="1" x14ac:dyDescent="0.2"/>
    <row r="186537" ht="12.75" customHeight="1" x14ac:dyDescent="0.2"/>
    <row r="186541" ht="12.75" customHeight="1" x14ac:dyDescent="0.2"/>
    <row r="186545" ht="12.75" customHeight="1" x14ac:dyDescent="0.2"/>
    <row r="186549" ht="12.75" customHeight="1" x14ac:dyDescent="0.2"/>
    <row r="186553" ht="12.75" customHeight="1" x14ac:dyDescent="0.2"/>
    <row r="186557" ht="12.75" customHeight="1" x14ac:dyDescent="0.2"/>
    <row r="186561" ht="12.75" customHeight="1" x14ac:dyDescent="0.2"/>
    <row r="186565" ht="12.75" customHeight="1" x14ac:dyDescent="0.2"/>
    <row r="186569" ht="12.75" customHeight="1" x14ac:dyDescent="0.2"/>
    <row r="186573" ht="12.75" customHeight="1" x14ac:dyDescent="0.2"/>
    <row r="186577" ht="12.75" customHeight="1" x14ac:dyDescent="0.2"/>
    <row r="186581" ht="12.75" customHeight="1" x14ac:dyDescent="0.2"/>
    <row r="186585" ht="12.75" customHeight="1" x14ac:dyDescent="0.2"/>
    <row r="186589" ht="12.75" customHeight="1" x14ac:dyDescent="0.2"/>
    <row r="186593" ht="12.75" customHeight="1" x14ac:dyDescent="0.2"/>
    <row r="186597" ht="12.75" customHeight="1" x14ac:dyDescent="0.2"/>
    <row r="186601" ht="12.75" customHeight="1" x14ac:dyDescent="0.2"/>
    <row r="186605" ht="12.75" customHeight="1" x14ac:dyDescent="0.2"/>
    <row r="186609" ht="12.75" customHeight="1" x14ac:dyDescent="0.2"/>
    <row r="186613" ht="12.75" customHeight="1" x14ac:dyDescent="0.2"/>
    <row r="186617" ht="12.75" customHeight="1" x14ac:dyDescent="0.2"/>
    <row r="186621" ht="12.75" customHeight="1" x14ac:dyDescent="0.2"/>
    <row r="186625" ht="12.75" customHeight="1" x14ac:dyDescent="0.2"/>
    <row r="186629" ht="12.75" customHeight="1" x14ac:dyDescent="0.2"/>
    <row r="186633" ht="12.75" customHeight="1" x14ac:dyDescent="0.2"/>
    <row r="186637" ht="12.75" customHeight="1" x14ac:dyDescent="0.2"/>
    <row r="186641" ht="12.75" customHeight="1" x14ac:dyDescent="0.2"/>
    <row r="186645" ht="12.75" customHeight="1" x14ac:dyDescent="0.2"/>
    <row r="186649" ht="12.75" customHeight="1" x14ac:dyDescent="0.2"/>
    <row r="186653" ht="12.75" customHeight="1" x14ac:dyDescent="0.2"/>
    <row r="186657" ht="12.75" customHeight="1" x14ac:dyDescent="0.2"/>
    <row r="186661" ht="12.75" customHeight="1" x14ac:dyDescent="0.2"/>
    <row r="186665" ht="12.75" customHeight="1" x14ac:dyDescent="0.2"/>
    <row r="186669" ht="12.75" customHeight="1" x14ac:dyDescent="0.2"/>
    <row r="186673" ht="12.75" customHeight="1" x14ac:dyDescent="0.2"/>
    <row r="186677" ht="12.75" customHeight="1" x14ac:dyDescent="0.2"/>
    <row r="186681" ht="12.75" customHeight="1" x14ac:dyDescent="0.2"/>
    <row r="186685" ht="12.75" customHeight="1" x14ac:dyDescent="0.2"/>
    <row r="186689" ht="12.75" customHeight="1" x14ac:dyDescent="0.2"/>
    <row r="186693" ht="12.75" customHeight="1" x14ac:dyDescent="0.2"/>
    <row r="186697" ht="12.75" customHeight="1" x14ac:dyDescent="0.2"/>
    <row r="186701" ht="12.75" customHeight="1" x14ac:dyDescent="0.2"/>
    <row r="186705" ht="12.75" customHeight="1" x14ac:dyDescent="0.2"/>
    <row r="186709" ht="12.75" customHeight="1" x14ac:dyDescent="0.2"/>
    <row r="186713" ht="12.75" customHeight="1" x14ac:dyDescent="0.2"/>
    <row r="186717" ht="12.75" customHeight="1" x14ac:dyDescent="0.2"/>
    <row r="186721" ht="12.75" customHeight="1" x14ac:dyDescent="0.2"/>
    <row r="186725" ht="12.75" customHeight="1" x14ac:dyDescent="0.2"/>
    <row r="186729" ht="12.75" customHeight="1" x14ac:dyDescent="0.2"/>
    <row r="186733" ht="12.75" customHeight="1" x14ac:dyDescent="0.2"/>
    <row r="186737" ht="12.75" customHeight="1" x14ac:dyDescent="0.2"/>
    <row r="186741" ht="12.75" customHeight="1" x14ac:dyDescent="0.2"/>
    <row r="186745" ht="12.75" customHeight="1" x14ac:dyDescent="0.2"/>
    <row r="186749" ht="12.75" customHeight="1" x14ac:dyDescent="0.2"/>
    <row r="186753" ht="12.75" customHeight="1" x14ac:dyDescent="0.2"/>
    <row r="186757" ht="12.75" customHeight="1" x14ac:dyDescent="0.2"/>
    <row r="186761" ht="12.75" customHeight="1" x14ac:dyDescent="0.2"/>
    <row r="186765" ht="12.75" customHeight="1" x14ac:dyDescent="0.2"/>
    <row r="186769" ht="12.75" customHeight="1" x14ac:dyDescent="0.2"/>
    <row r="186773" ht="12.75" customHeight="1" x14ac:dyDescent="0.2"/>
    <row r="186777" ht="12.75" customHeight="1" x14ac:dyDescent="0.2"/>
    <row r="186781" ht="12.75" customHeight="1" x14ac:dyDescent="0.2"/>
    <row r="186785" ht="12.75" customHeight="1" x14ac:dyDescent="0.2"/>
    <row r="186789" ht="12.75" customHeight="1" x14ac:dyDescent="0.2"/>
    <row r="186793" ht="12.75" customHeight="1" x14ac:dyDescent="0.2"/>
    <row r="186797" ht="12.75" customHeight="1" x14ac:dyDescent="0.2"/>
    <row r="186801" ht="12.75" customHeight="1" x14ac:dyDescent="0.2"/>
    <row r="186805" ht="12.75" customHeight="1" x14ac:dyDescent="0.2"/>
    <row r="186809" ht="12.75" customHeight="1" x14ac:dyDescent="0.2"/>
    <row r="186813" ht="12.75" customHeight="1" x14ac:dyDescent="0.2"/>
    <row r="186817" ht="12.75" customHeight="1" x14ac:dyDescent="0.2"/>
    <row r="186821" ht="12.75" customHeight="1" x14ac:dyDescent="0.2"/>
    <row r="186825" ht="12.75" customHeight="1" x14ac:dyDescent="0.2"/>
    <row r="186829" ht="12.75" customHeight="1" x14ac:dyDescent="0.2"/>
    <row r="186833" ht="12.75" customHeight="1" x14ac:dyDescent="0.2"/>
    <row r="186837" ht="12.75" customHeight="1" x14ac:dyDescent="0.2"/>
    <row r="186841" ht="12.75" customHeight="1" x14ac:dyDescent="0.2"/>
    <row r="186845" ht="12.75" customHeight="1" x14ac:dyDescent="0.2"/>
    <row r="186849" ht="12.75" customHeight="1" x14ac:dyDescent="0.2"/>
    <row r="186853" ht="12.75" customHeight="1" x14ac:dyDescent="0.2"/>
    <row r="186857" ht="12.75" customHeight="1" x14ac:dyDescent="0.2"/>
    <row r="186861" ht="12.75" customHeight="1" x14ac:dyDescent="0.2"/>
    <row r="186865" ht="12.75" customHeight="1" x14ac:dyDescent="0.2"/>
    <row r="186869" ht="12.75" customHeight="1" x14ac:dyDescent="0.2"/>
    <row r="186873" ht="12.75" customHeight="1" x14ac:dyDescent="0.2"/>
    <row r="186877" ht="12.75" customHeight="1" x14ac:dyDescent="0.2"/>
    <row r="186881" ht="12.75" customHeight="1" x14ac:dyDescent="0.2"/>
    <row r="186885" ht="12.75" customHeight="1" x14ac:dyDescent="0.2"/>
    <row r="186889" ht="12.75" customHeight="1" x14ac:dyDescent="0.2"/>
    <row r="186893" ht="12.75" customHeight="1" x14ac:dyDescent="0.2"/>
    <row r="186897" ht="12.75" customHeight="1" x14ac:dyDescent="0.2"/>
    <row r="186901" ht="12.75" customHeight="1" x14ac:dyDescent="0.2"/>
    <row r="186905" ht="12.75" customHeight="1" x14ac:dyDescent="0.2"/>
    <row r="186909" ht="12.75" customHeight="1" x14ac:dyDescent="0.2"/>
    <row r="186913" ht="12.75" customHeight="1" x14ac:dyDescent="0.2"/>
    <row r="186917" ht="12.75" customHeight="1" x14ac:dyDescent="0.2"/>
    <row r="186921" ht="12.75" customHeight="1" x14ac:dyDescent="0.2"/>
    <row r="186925" ht="12.75" customHeight="1" x14ac:dyDescent="0.2"/>
    <row r="186929" ht="12.75" customHeight="1" x14ac:dyDescent="0.2"/>
    <row r="186933" ht="12.75" customHeight="1" x14ac:dyDescent="0.2"/>
    <row r="186937" ht="12.75" customHeight="1" x14ac:dyDescent="0.2"/>
    <row r="186941" ht="12.75" customHeight="1" x14ac:dyDescent="0.2"/>
    <row r="186945" ht="12.75" customHeight="1" x14ac:dyDescent="0.2"/>
    <row r="186949" ht="12.75" customHeight="1" x14ac:dyDescent="0.2"/>
    <row r="186953" ht="12.75" customHeight="1" x14ac:dyDescent="0.2"/>
    <row r="186957" ht="12.75" customHeight="1" x14ac:dyDescent="0.2"/>
    <row r="186961" ht="12.75" customHeight="1" x14ac:dyDescent="0.2"/>
    <row r="186965" ht="12.75" customHeight="1" x14ac:dyDescent="0.2"/>
    <row r="186969" ht="12.75" customHeight="1" x14ac:dyDescent="0.2"/>
    <row r="186973" ht="12.75" customHeight="1" x14ac:dyDescent="0.2"/>
    <row r="186977" ht="12.75" customHeight="1" x14ac:dyDescent="0.2"/>
    <row r="186981" ht="12.75" customHeight="1" x14ac:dyDescent="0.2"/>
    <row r="186985" ht="12.75" customHeight="1" x14ac:dyDescent="0.2"/>
    <row r="186989" ht="12.75" customHeight="1" x14ac:dyDescent="0.2"/>
    <row r="186993" ht="12.75" customHeight="1" x14ac:dyDescent="0.2"/>
    <row r="186997" ht="12.75" customHeight="1" x14ac:dyDescent="0.2"/>
    <row r="187001" ht="12.75" customHeight="1" x14ac:dyDescent="0.2"/>
    <row r="187005" ht="12.75" customHeight="1" x14ac:dyDescent="0.2"/>
    <row r="187009" ht="12.75" customHeight="1" x14ac:dyDescent="0.2"/>
    <row r="187013" ht="12.75" customHeight="1" x14ac:dyDescent="0.2"/>
    <row r="187017" ht="12.75" customHeight="1" x14ac:dyDescent="0.2"/>
    <row r="187021" ht="12.75" customHeight="1" x14ac:dyDescent="0.2"/>
    <row r="187025" ht="12.75" customHeight="1" x14ac:dyDescent="0.2"/>
    <row r="187029" ht="12.75" customHeight="1" x14ac:dyDescent="0.2"/>
    <row r="187033" ht="12.75" customHeight="1" x14ac:dyDescent="0.2"/>
    <row r="187037" ht="12.75" customHeight="1" x14ac:dyDescent="0.2"/>
    <row r="187041" ht="12.75" customHeight="1" x14ac:dyDescent="0.2"/>
    <row r="187045" ht="12.75" customHeight="1" x14ac:dyDescent="0.2"/>
    <row r="187049" ht="12.75" customHeight="1" x14ac:dyDescent="0.2"/>
    <row r="187053" ht="12.75" customHeight="1" x14ac:dyDescent="0.2"/>
    <row r="187057" ht="12.75" customHeight="1" x14ac:dyDescent="0.2"/>
    <row r="187061" ht="12.75" customHeight="1" x14ac:dyDescent="0.2"/>
    <row r="187065" ht="12.75" customHeight="1" x14ac:dyDescent="0.2"/>
    <row r="187069" ht="12.75" customHeight="1" x14ac:dyDescent="0.2"/>
    <row r="187073" ht="12.75" customHeight="1" x14ac:dyDescent="0.2"/>
    <row r="187077" ht="12.75" customHeight="1" x14ac:dyDescent="0.2"/>
    <row r="187081" ht="12.75" customHeight="1" x14ac:dyDescent="0.2"/>
    <row r="187085" ht="12.75" customHeight="1" x14ac:dyDescent="0.2"/>
    <row r="187089" ht="12.75" customHeight="1" x14ac:dyDescent="0.2"/>
    <row r="187093" ht="12.75" customHeight="1" x14ac:dyDescent="0.2"/>
    <row r="187097" ht="12.75" customHeight="1" x14ac:dyDescent="0.2"/>
    <row r="187101" ht="12.75" customHeight="1" x14ac:dyDescent="0.2"/>
    <row r="187105" ht="12.75" customHeight="1" x14ac:dyDescent="0.2"/>
    <row r="187109" ht="12.75" customHeight="1" x14ac:dyDescent="0.2"/>
    <row r="187113" ht="12.75" customHeight="1" x14ac:dyDescent="0.2"/>
    <row r="187117" ht="12.75" customHeight="1" x14ac:dyDescent="0.2"/>
    <row r="187121" ht="12.75" customHeight="1" x14ac:dyDescent="0.2"/>
    <row r="187125" ht="12.75" customHeight="1" x14ac:dyDescent="0.2"/>
    <row r="187129" ht="12.75" customHeight="1" x14ac:dyDescent="0.2"/>
    <row r="187133" ht="12.75" customHeight="1" x14ac:dyDescent="0.2"/>
    <row r="187137" ht="12.75" customHeight="1" x14ac:dyDescent="0.2"/>
    <row r="187141" ht="12.75" customHeight="1" x14ac:dyDescent="0.2"/>
    <row r="187145" ht="12.75" customHeight="1" x14ac:dyDescent="0.2"/>
    <row r="187149" ht="12.75" customHeight="1" x14ac:dyDescent="0.2"/>
    <row r="187153" ht="12.75" customHeight="1" x14ac:dyDescent="0.2"/>
    <row r="187157" ht="12.75" customHeight="1" x14ac:dyDescent="0.2"/>
    <row r="187161" ht="12.75" customHeight="1" x14ac:dyDescent="0.2"/>
    <row r="187165" ht="12.75" customHeight="1" x14ac:dyDescent="0.2"/>
    <row r="187169" ht="12.75" customHeight="1" x14ac:dyDescent="0.2"/>
    <row r="187173" ht="12.75" customHeight="1" x14ac:dyDescent="0.2"/>
    <row r="187177" ht="12.75" customHeight="1" x14ac:dyDescent="0.2"/>
    <row r="187181" ht="12.75" customHeight="1" x14ac:dyDescent="0.2"/>
    <row r="187185" ht="12.75" customHeight="1" x14ac:dyDescent="0.2"/>
    <row r="187189" ht="12.75" customHeight="1" x14ac:dyDescent="0.2"/>
    <row r="187193" ht="12.75" customHeight="1" x14ac:dyDescent="0.2"/>
    <row r="187197" ht="12.75" customHeight="1" x14ac:dyDescent="0.2"/>
    <row r="187201" ht="12.75" customHeight="1" x14ac:dyDescent="0.2"/>
    <row r="187205" ht="12.75" customHeight="1" x14ac:dyDescent="0.2"/>
    <row r="187209" ht="12.75" customHeight="1" x14ac:dyDescent="0.2"/>
    <row r="187213" ht="12.75" customHeight="1" x14ac:dyDescent="0.2"/>
    <row r="187217" ht="12.75" customHeight="1" x14ac:dyDescent="0.2"/>
    <row r="187221" ht="12.75" customHeight="1" x14ac:dyDescent="0.2"/>
    <row r="187225" ht="12.75" customHeight="1" x14ac:dyDescent="0.2"/>
    <row r="187229" ht="12.75" customHeight="1" x14ac:dyDescent="0.2"/>
    <row r="187233" ht="12.75" customHeight="1" x14ac:dyDescent="0.2"/>
    <row r="187237" ht="12.75" customHeight="1" x14ac:dyDescent="0.2"/>
    <row r="187241" ht="12.75" customHeight="1" x14ac:dyDescent="0.2"/>
    <row r="187245" ht="12.75" customHeight="1" x14ac:dyDescent="0.2"/>
    <row r="187249" ht="12.75" customHeight="1" x14ac:dyDescent="0.2"/>
    <row r="187253" ht="12.75" customHeight="1" x14ac:dyDescent="0.2"/>
    <row r="187257" ht="12.75" customHeight="1" x14ac:dyDescent="0.2"/>
    <row r="187261" ht="12.75" customHeight="1" x14ac:dyDescent="0.2"/>
    <row r="187265" ht="12.75" customHeight="1" x14ac:dyDescent="0.2"/>
    <row r="187269" ht="12.75" customHeight="1" x14ac:dyDescent="0.2"/>
    <row r="187273" ht="12.75" customHeight="1" x14ac:dyDescent="0.2"/>
    <row r="187277" ht="12.75" customHeight="1" x14ac:dyDescent="0.2"/>
    <row r="187281" ht="12.75" customHeight="1" x14ac:dyDescent="0.2"/>
    <row r="187285" ht="12.75" customHeight="1" x14ac:dyDescent="0.2"/>
    <row r="187289" ht="12.75" customHeight="1" x14ac:dyDescent="0.2"/>
    <row r="187293" ht="12.75" customHeight="1" x14ac:dyDescent="0.2"/>
    <row r="187297" ht="12.75" customHeight="1" x14ac:dyDescent="0.2"/>
    <row r="187301" ht="12.75" customHeight="1" x14ac:dyDescent="0.2"/>
    <row r="187305" ht="12.75" customHeight="1" x14ac:dyDescent="0.2"/>
    <row r="187309" ht="12.75" customHeight="1" x14ac:dyDescent="0.2"/>
    <row r="187313" ht="12.75" customHeight="1" x14ac:dyDescent="0.2"/>
    <row r="187317" ht="12.75" customHeight="1" x14ac:dyDescent="0.2"/>
    <row r="187321" ht="12.75" customHeight="1" x14ac:dyDescent="0.2"/>
    <row r="187325" ht="12.75" customHeight="1" x14ac:dyDescent="0.2"/>
    <row r="187329" ht="12.75" customHeight="1" x14ac:dyDescent="0.2"/>
    <row r="187333" ht="12.75" customHeight="1" x14ac:dyDescent="0.2"/>
    <row r="187337" ht="12.75" customHeight="1" x14ac:dyDescent="0.2"/>
    <row r="187341" ht="12.75" customHeight="1" x14ac:dyDescent="0.2"/>
    <row r="187345" ht="12.75" customHeight="1" x14ac:dyDescent="0.2"/>
    <row r="187349" ht="12.75" customHeight="1" x14ac:dyDescent="0.2"/>
    <row r="187353" ht="12.75" customHeight="1" x14ac:dyDescent="0.2"/>
    <row r="187357" ht="12.75" customHeight="1" x14ac:dyDescent="0.2"/>
    <row r="187361" ht="12.75" customHeight="1" x14ac:dyDescent="0.2"/>
    <row r="187365" ht="12.75" customHeight="1" x14ac:dyDescent="0.2"/>
    <row r="187369" ht="12.75" customHeight="1" x14ac:dyDescent="0.2"/>
    <row r="187373" ht="12.75" customHeight="1" x14ac:dyDescent="0.2"/>
    <row r="187377" ht="12.75" customHeight="1" x14ac:dyDescent="0.2"/>
    <row r="187381" ht="12.75" customHeight="1" x14ac:dyDescent="0.2"/>
    <row r="187385" ht="12.75" customHeight="1" x14ac:dyDescent="0.2"/>
    <row r="187389" ht="12.75" customHeight="1" x14ac:dyDescent="0.2"/>
    <row r="187393" ht="12.75" customHeight="1" x14ac:dyDescent="0.2"/>
    <row r="187397" ht="12.75" customHeight="1" x14ac:dyDescent="0.2"/>
    <row r="187401" ht="12.75" customHeight="1" x14ac:dyDescent="0.2"/>
    <row r="187405" ht="12.75" customHeight="1" x14ac:dyDescent="0.2"/>
    <row r="187409" ht="12.75" customHeight="1" x14ac:dyDescent="0.2"/>
    <row r="187413" ht="12.75" customHeight="1" x14ac:dyDescent="0.2"/>
    <row r="187417" ht="12.75" customHeight="1" x14ac:dyDescent="0.2"/>
    <row r="187421" ht="12.75" customHeight="1" x14ac:dyDescent="0.2"/>
    <row r="187425" ht="12.75" customHeight="1" x14ac:dyDescent="0.2"/>
    <row r="187429" ht="12.75" customHeight="1" x14ac:dyDescent="0.2"/>
    <row r="187433" ht="12.75" customHeight="1" x14ac:dyDescent="0.2"/>
    <row r="187437" ht="12.75" customHeight="1" x14ac:dyDescent="0.2"/>
    <row r="187441" ht="12.75" customHeight="1" x14ac:dyDescent="0.2"/>
    <row r="187445" ht="12.75" customHeight="1" x14ac:dyDescent="0.2"/>
    <row r="187449" ht="12.75" customHeight="1" x14ac:dyDescent="0.2"/>
    <row r="187453" ht="12.75" customHeight="1" x14ac:dyDescent="0.2"/>
    <row r="187457" ht="12.75" customHeight="1" x14ac:dyDescent="0.2"/>
    <row r="187461" ht="12.75" customHeight="1" x14ac:dyDescent="0.2"/>
    <row r="187465" ht="12.75" customHeight="1" x14ac:dyDescent="0.2"/>
    <row r="187469" ht="12.75" customHeight="1" x14ac:dyDescent="0.2"/>
    <row r="187473" ht="12.75" customHeight="1" x14ac:dyDescent="0.2"/>
    <row r="187477" ht="12.75" customHeight="1" x14ac:dyDescent="0.2"/>
    <row r="187481" ht="12.75" customHeight="1" x14ac:dyDescent="0.2"/>
    <row r="187485" ht="12.75" customHeight="1" x14ac:dyDescent="0.2"/>
    <row r="187489" ht="12.75" customHeight="1" x14ac:dyDescent="0.2"/>
    <row r="187493" ht="12.75" customHeight="1" x14ac:dyDescent="0.2"/>
    <row r="187497" ht="12.75" customHeight="1" x14ac:dyDescent="0.2"/>
    <row r="187501" ht="12.75" customHeight="1" x14ac:dyDescent="0.2"/>
    <row r="187505" ht="12.75" customHeight="1" x14ac:dyDescent="0.2"/>
    <row r="187509" ht="12.75" customHeight="1" x14ac:dyDescent="0.2"/>
    <row r="187513" ht="12.75" customHeight="1" x14ac:dyDescent="0.2"/>
    <row r="187517" ht="12.75" customHeight="1" x14ac:dyDescent="0.2"/>
    <row r="187521" ht="12.75" customHeight="1" x14ac:dyDescent="0.2"/>
    <row r="187525" ht="12.75" customHeight="1" x14ac:dyDescent="0.2"/>
    <row r="187529" ht="12.75" customHeight="1" x14ac:dyDescent="0.2"/>
    <row r="187533" ht="12.75" customHeight="1" x14ac:dyDescent="0.2"/>
    <row r="187537" ht="12.75" customHeight="1" x14ac:dyDescent="0.2"/>
    <row r="187541" ht="12.75" customHeight="1" x14ac:dyDescent="0.2"/>
    <row r="187545" ht="12.75" customHeight="1" x14ac:dyDescent="0.2"/>
    <row r="187549" ht="12.75" customHeight="1" x14ac:dyDescent="0.2"/>
    <row r="187553" ht="12.75" customHeight="1" x14ac:dyDescent="0.2"/>
    <row r="187557" ht="12.75" customHeight="1" x14ac:dyDescent="0.2"/>
    <row r="187561" ht="12.75" customHeight="1" x14ac:dyDescent="0.2"/>
    <row r="187565" ht="12.75" customHeight="1" x14ac:dyDescent="0.2"/>
    <row r="187569" ht="12.75" customHeight="1" x14ac:dyDescent="0.2"/>
    <row r="187573" ht="12.75" customHeight="1" x14ac:dyDescent="0.2"/>
    <row r="187577" ht="12.75" customHeight="1" x14ac:dyDescent="0.2"/>
    <row r="187581" ht="12.75" customHeight="1" x14ac:dyDescent="0.2"/>
    <row r="187585" ht="12.75" customHeight="1" x14ac:dyDescent="0.2"/>
    <row r="187589" ht="12.75" customHeight="1" x14ac:dyDescent="0.2"/>
    <row r="187593" ht="12.75" customHeight="1" x14ac:dyDescent="0.2"/>
    <row r="187597" ht="12.75" customHeight="1" x14ac:dyDescent="0.2"/>
    <row r="187601" ht="12.75" customHeight="1" x14ac:dyDescent="0.2"/>
    <row r="187605" ht="12.75" customHeight="1" x14ac:dyDescent="0.2"/>
    <row r="187609" ht="12.75" customHeight="1" x14ac:dyDescent="0.2"/>
    <row r="187613" ht="12.75" customHeight="1" x14ac:dyDescent="0.2"/>
    <row r="187617" ht="12.75" customHeight="1" x14ac:dyDescent="0.2"/>
    <row r="187621" ht="12.75" customHeight="1" x14ac:dyDescent="0.2"/>
    <row r="187625" ht="12.75" customHeight="1" x14ac:dyDescent="0.2"/>
    <row r="187629" ht="12.75" customHeight="1" x14ac:dyDescent="0.2"/>
    <row r="187633" ht="12.75" customHeight="1" x14ac:dyDescent="0.2"/>
    <row r="187637" ht="12.75" customHeight="1" x14ac:dyDescent="0.2"/>
    <row r="187641" ht="12.75" customHeight="1" x14ac:dyDescent="0.2"/>
    <row r="187645" ht="12.75" customHeight="1" x14ac:dyDescent="0.2"/>
    <row r="187649" ht="12.75" customHeight="1" x14ac:dyDescent="0.2"/>
    <row r="187653" ht="12.75" customHeight="1" x14ac:dyDescent="0.2"/>
    <row r="187657" ht="12.75" customHeight="1" x14ac:dyDescent="0.2"/>
    <row r="187661" ht="12.75" customHeight="1" x14ac:dyDescent="0.2"/>
    <row r="187665" ht="12.75" customHeight="1" x14ac:dyDescent="0.2"/>
    <row r="187669" ht="12.75" customHeight="1" x14ac:dyDescent="0.2"/>
    <row r="187673" ht="12.75" customHeight="1" x14ac:dyDescent="0.2"/>
    <row r="187677" ht="12.75" customHeight="1" x14ac:dyDescent="0.2"/>
    <row r="187681" ht="12.75" customHeight="1" x14ac:dyDescent="0.2"/>
    <row r="187685" ht="12.75" customHeight="1" x14ac:dyDescent="0.2"/>
    <row r="187689" ht="12.75" customHeight="1" x14ac:dyDescent="0.2"/>
    <row r="187693" ht="12.75" customHeight="1" x14ac:dyDescent="0.2"/>
    <row r="187697" ht="12.75" customHeight="1" x14ac:dyDescent="0.2"/>
    <row r="187701" ht="12.75" customHeight="1" x14ac:dyDescent="0.2"/>
    <row r="187705" ht="12.75" customHeight="1" x14ac:dyDescent="0.2"/>
    <row r="187709" ht="12.75" customHeight="1" x14ac:dyDescent="0.2"/>
    <row r="187713" ht="12.75" customHeight="1" x14ac:dyDescent="0.2"/>
    <row r="187717" ht="12.75" customHeight="1" x14ac:dyDescent="0.2"/>
    <row r="187721" ht="12.75" customHeight="1" x14ac:dyDescent="0.2"/>
    <row r="187725" ht="12.75" customHeight="1" x14ac:dyDescent="0.2"/>
    <row r="187729" ht="12.75" customHeight="1" x14ac:dyDescent="0.2"/>
    <row r="187733" ht="12.75" customHeight="1" x14ac:dyDescent="0.2"/>
    <row r="187737" ht="12.75" customHeight="1" x14ac:dyDescent="0.2"/>
    <row r="187741" ht="12.75" customHeight="1" x14ac:dyDescent="0.2"/>
    <row r="187745" ht="12.75" customHeight="1" x14ac:dyDescent="0.2"/>
    <row r="187749" ht="12.75" customHeight="1" x14ac:dyDescent="0.2"/>
    <row r="187753" ht="12.75" customHeight="1" x14ac:dyDescent="0.2"/>
    <row r="187757" ht="12.75" customHeight="1" x14ac:dyDescent="0.2"/>
    <row r="187761" ht="12.75" customHeight="1" x14ac:dyDescent="0.2"/>
    <row r="187765" ht="12.75" customHeight="1" x14ac:dyDescent="0.2"/>
    <row r="187769" ht="12.75" customHeight="1" x14ac:dyDescent="0.2"/>
    <row r="187773" ht="12.75" customHeight="1" x14ac:dyDescent="0.2"/>
    <row r="187777" ht="12.75" customHeight="1" x14ac:dyDescent="0.2"/>
    <row r="187781" ht="12.75" customHeight="1" x14ac:dyDescent="0.2"/>
    <row r="187785" ht="12.75" customHeight="1" x14ac:dyDescent="0.2"/>
    <row r="187789" ht="12.75" customHeight="1" x14ac:dyDescent="0.2"/>
    <row r="187793" ht="12.75" customHeight="1" x14ac:dyDescent="0.2"/>
    <row r="187797" ht="12.75" customHeight="1" x14ac:dyDescent="0.2"/>
    <row r="187801" ht="12.75" customHeight="1" x14ac:dyDescent="0.2"/>
    <row r="187805" ht="12.75" customHeight="1" x14ac:dyDescent="0.2"/>
    <row r="187809" ht="12.75" customHeight="1" x14ac:dyDescent="0.2"/>
    <row r="187813" ht="12.75" customHeight="1" x14ac:dyDescent="0.2"/>
    <row r="187817" ht="12.75" customHeight="1" x14ac:dyDescent="0.2"/>
    <row r="187821" ht="12.75" customHeight="1" x14ac:dyDescent="0.2"/>
    <row r="187825" ht="12.75" customHeight="1" x14ac:dyDescent="0.2"/>
    <row r="187829" ht="12.75" customHeight="1" x14ac:dyDescent="0.2"/>
    <row r="187833" ht="12.75" customHeight="1" x14ac:dyDescent="0.2"/>
    <row r="187837" ht="12.75" customHeight="1" x14ac:dyDescent="0.2"/>
    <row r="187841" ht="12.75" customHeight="1" x14ac:dyDescent="0.2"/>
    <row r="187845" ht="12.75" customHeight="1" x14ac:dyDescent="0.2"/>
    <row r="187849" ht="12.75" customHeight="1" x14ac:dyDescent="0.2"/>
    <row r="187853" ht="12.75" customHeight="1" x14ac:dyDescent="0.2"/>
    <row r="187857" ht="12.75" customHeight="1" x14ac:dyDescent="0.2"/>
    <row r="187861" ht="12.75" customHeight="1" x14ac:dyDescent="0.2"/>
    <row r="187865" ht="12.75" customHeight="1" x14ac:dyDescent="0.2"/>
    <row r="187869" ht="12.75" customHeight="1" x14ac:dyDescent="0.2"/>
    <row r="187873" ht="12.75" customHeight="1" x14ac:dyDescent="0.2"/>
    <row r="187877" ht="12.75" customHeight="1" x14ac:dyDescent="0.2"/>
    <row r="187881" ht="12.75" customHeight="1" x14ac:dyDescent="0.2"/>
    <row r="187885" ht="12.75" customHeight="1" x14ac:dyDescent="0.2"/>
    <row r="187889" ht="12.75" customHeight="1" x14ac:dyDescent="0.2"/>
    <row r="187893" ht="12.75" customHeight="1" x14ac:dyDescent="0.2"/>
    <row r="187897" ht="12.75" customHeight="1" x14ac:dyDescent="0.2"/>
    <row r="187901" ht="12.75" customHeight="1" x14ac:dyDescent="0.2"/>
    <row r="187905" ht="12.75" customHeight="1" x14ac:dyDescent="0.2"/>
    <row r="187909" ht="12.75" customHeight="1" x14ac:dyDescent="0.2"/>
    <row r="187913" ht="12.75" customHeight="1" x14ac:dyDescent="0.2"/>
    <row r="187917" ht="12.75" customHeight="1" x14ac:dyDescent="0.2"/>
    <row r="187921" ht="12.75" customHeight="1" x14ac:dyDescent="0.2"/>
    <row r="187925" ht="12.75" customHeight="1" x14ac:dyDescent="0.2"/>
    <row r="187929" ht="12.75" customHeight="1" x14ac:dyDescent="0.2"/>
    <row r="187933" ht="12.75" customHeight="1" x14ac:dyDescent="0.2"/>
    <row r="187937" ht="12.75" customHeight="1" x14ac:dyDescent="0.2"/>
    <row r="187941" ht="12.75" customHeight="1" x14ac:dyDescent="0.2"/>
    <row r="187945" ht="12.75" customHeight="1" x14ac:dyDescent="0.2"/>
    <row r="187949" ht="12.75" customHeight="1" x14ac:dyDescent="0.2"/>
    <row r="187953" ht="12.75" customHeight="1" x14ac:dyDescent="0.2"/>
    <row r="187957" ht="12.75" customHeight="1" x14ac:dyDescent="0.2"/>
    <row r="187961" ht="12.75" customHeight="1" x14ac:dyDescent="0.2"/>
    <row r="187965" ht="12.75" customHeight="1" x14ac:dyDescent="0.2"/>
    <row r="187969" ht="12.75" customHeight="1" x14ac:dyDescent="0.2"/>
    <row r="187973" ht="12.75" customHeight="1" x14ac:dyDescent="0.2"/>
    <row r="187977" ht="12.75" customHeight="1" x14ac:dyDescent="0.2"/>
    <row r="187981" ht="12.75" customHeight="1" x14ac:dyDescent="0.2"/>
    <row r="187985" ht="12.75" customHeight="1" x14ac:dyDescent="0.2"/>
    <row r="187989" ht="12.75" customHeight="1" x14ac:dyDescent="0.2"/>
    <row r="187993" ht="12.75" customHeight="1" x14ac:dyDescent="0.2"/>
    <row r="187997" ht="12.75" customHeight="1" x14ac:dyDescent="0.2"/>
    <row r="188001" ht="12.75" customHeight="1" x14ac:dyDescent="0.2"/>
    <row r="188005" ht="12.75" customHeight="1" x14ac:dyDescent="0.2"/>
    <row r="188009" ht="12.75" customHeight="1" x14ac:dyDescent="0.2"/>
    <row r="188013" ht="12.75" customHeight="1" x14ac:dyDescent="0.2"/>
    <row r="188017" ht="12.75" customHeight="1" x14ac:dyDescent="0.2"/>
    <row r="188021" ht="12.75" customHeight="1" x14ac:dyDescent="0.2"/>
    <row r="188025" ht="12.75" customHeight="1" x14ac:dyDescent="0.2"/>
    <row r="188029" ht="12.75" customHeight="1" x14ac:dyDescent="0.2"/>
    <row r="188033" ht="12.75" customHeight="1" x14ac:dyDescent="0.2"/>
    <row r="188037" ht="12.75" customHeight="1" x14ac:dyDescent="0.2"/>
    <row r="188041" ht="12.75" customHeight="1" x14ac:dyDescent="0.2"/>
    <row r="188045" ht="12.75" customHeight="1" x14ac:dyDescent="0.2"/>
    <row r="188049" ht="12.75" customHeight="1" x14ac:dyDescent="0.2"/>
    <row r="188053" ht="12.75" customHeight="1" x14ac:dyDescent="0.2"/>
    <row r="188057" ht="12.75" customHeight="1" x14ac:dyDescent="0.2"/>
    <row r="188061" ht="12.75" customHeight="1" x14ac:dyDescent="0.2"/>
    <row r="188065" ht="12.75" customHeight="1" x14ac:dyDescent="0.2"/>
    <row r="188069" ht="12.75" customHeight="1" x14ac:dyDescent="0.2"/>
    <row r="188073" ht="12.75" customHeight="1" x14ac:dyDescent="0.2"/>
    <row r="188077" ht="12.75" customHeight="1" x14ac:dyDescent="0.2"/>
    <row r="188081" ht="12.75" customHeight="1" x14ac:dyDescent="0.2"/>
    <row r="188085" ht="12.75" customHeight="1" x14ac:dyDescent="0.2"/>
    <row r="188089" ht="12.75" customHeight="1" x14ac:dyDescent="0.2"/>
    <row r="188093" ht="12.75" customHeight="1" x14ac:dyDescent="0.2"/>
    <row r="188097" ht="12.75" customHeight="1" x14ac:dyDescent="0.2"/>
    <row r="188101" ht="12.75" customHeight="1" x14ac:dyDescent="0.2"/>
    <row r="188105" ht="12.75" customHeight="1" x14ac:dyDescent="0.2"/>
    <row r="188109" ht="12.75" customHeight="1" x14ac:dyDescent="0.2"/>
    <row r="188113" ht="12.75" customHeight="1" x14ac:dyDescent="0.2"/>
    <row r="188117" ht="12.75" customHeight="1" x14ac:dyDescent="0.2"/>
    <row r="188121" ht="12.75" customHeight="1" x14ac:dyDescent="0.2"/>
    <row r="188125" ht="12.75" customHeight="1" x14ac:dyDescent="0.2"/>
    <row r="188129" ht="12.75" customHeight="1" x14ac:dyDescent="0.2"/>
    <row r="188133" ht="12.75" customHeight="1" x14ac:dyDescent="0.2"/>
    <row r="188137" ht="12.75" customHeight="1" x14ac:dyDescent="0.2"/>
    <row r="188141" ht="12.75" customHeight="1" x14ac:dyDescent="0.2"/>
    <row r="188145" ht="12.75" customHeight="1" x14ac:dyDescent="0.2"/>
    <row r="188149" ht="12.75" customHeight="1" x14ac:dyDescent="0.2"/>
    <row r="188153" ht="12.75" customHeight="1" x14ac:dyDescent="0.2"/>
    <row r="188157" ht="12.75" customHeight="1" x14ac:dyDescent="0.2"/>
    <row r="188161" ht="12.75" customHeight="1" x14ac:dyDescent="0.2"/>
    <row r="188165" ht="12.75" customHeight="1" x14ac:dyDescent="0.2"/>
    <row r="188169" ht="12.75" customHeight="1" x14ac:dyDescent="0.2"/>
    <row r="188173" ht="12.75" customHeight="1" x14ac:dyDescent="0.2"/>
    <row r="188177" ht="12.75" customHeight="1" x14ac:dyDescent="0.2"/>
    <row r="188181" ht="12.75" customHeight="1" x14ac:dyDescent="0.2"/>
    <row r="188185" ht="12.75" customHeight="1" x14ac:dyDescent="0.2"/>
    <row r="188189" ht="12.75" customHeight="1" x14ac:dyDescent="0.2"/>
    <row r="188193" ht="12.75" customHeight="1" x14ac:dyDescent="0.2"/>
    <row r="188197" ht="12.75" customHeight="1" x14ac:dyDescent="0.2"/>
    <row r="188201" ht="12.75" customHeight="1" x14ac:dyDescent="0.2"/>
    <row r="188205" ht="12.75" customHeight="1" x14ac:dyDescent="0.2"/>
    <row r="188209" ht="12.75" customHeight="1" x14ac:dyDescent="0.2"/>
    <row r="188213" ht="12.75" customHeight="1" x14ac:dyDescent="0.2"/>
    <row r="188217" ht="12.75" customHeight="1" x14ac:dyDescent="0.2"/>
    <row r="188221" ht="12.75" customHeight="1" x14ac:dyDescent="0.2"/>
    <row r="188225" ht="12.75" customHeight="1" x14ac:dyDescent="0.2"/>
    <row r="188229" ht="12.75" customHeight="1" x14ac:dyDescent="0.2"/>
    <row r="188233" ht="12.75" customHeight="1" x14ac:dyDescent="0.2"/>
    <row r="188237" ht="12.75" customHeight="1" x14ac:dyDescent="0.2"/>
    <row r="188241" ht="12.75" customHeight="1" x14ac:dyDescent="0.2"/>
    <row r="188245" ht="12.75" customHeight="1" x14ac:dyDescent="0.2"/>
    <row r="188249" ht="12.75" customHeight="1" x14ac:dyDescent="0.2"/>
    <row r="188253" ht="12.75" customHeight="1" x14ac:dyDescent="0.2"/>
    <row r="188257" ht="12.75" customHeight="1" x14ac:dyDescent="0.2"/>
    <row r="188261" ht="12.75" customHeight="1" x14ac:dyDescent="0.2"/>
    <row r="188265" ht="12.75" customHeight="1" x14ac:dyDescent="0.2"/>
    <row r="188269" ht="12.75" customHeight="1" x14ac:dyDescent="0.2"/>
    <row r="188273" ht="12.75" customHeight="1" x14ac:dyDescent="0.2"/>
    <row r="188277" ht="12.75" customHeight="1" x14ac:dyDescent="0.2"/>
    <row r="188281" ht="12.75" customHeight="1" x14ac:dyDescent="0.2"/>
    <row r="188285" ht="12.75" customHeight="1" x14ac:dyDescent="0.2"/>
    <row r="188289" ht="12.75" customHeight="1" x14ac:dyDescent="0.2"/>
    <row r="188293" ht="12.75" customHeight="1" x14ac:dyDescent="0.2"/>
    <row r="188297" ht="12.75" customHeight="1" x14ac:dyDescent="0.2"/>
    <row r="188301" ht="12.75" customHeight="1" x14ac:dyDescent="0.2"/>
    <row r="188305" ht="12.75" customHeight="1" x14ac:dyDescent="0.2"/>
    <row r="188309" ht="12.75" customHeight="1" x14ac:dyDescent="0.2"/>
    <row r="188313" ht="12.75" customHeight="1" x14ac:dyDescent="0.2"/>
    <row r="188317" ht="12.75" customHeight="1" x14ac:dyDescent="0.2"/>
    <row r="188321" ht="12.75" customHeight="1" x14ac:dyDescent="0.2"/>
    <row r="188325" ht="12.75" customHeight="1" x14ac:dyDescent="0.2"/>
    <row r="188329" ht="12.75" customHeight="1" x14ac:dyDescent="0.2"/>
    <row r="188333" ht="12.75" customHeight="1" x14ac:dyDescent="0.2"/>
    <row r="188337" ht="12.75" customHeight="1" x14ac:dyDescent="0.2"/>
    <row r="188341" ht="12.75" customHeight="1" x14ac:dyDescent="0.2"/>
    <row r="188345" ht="12.75" customHeight="1" x14ac:dyDescent="0.2"/>
    <row r="188349" ht="12.75" customHeight="1" x14ac:dyDescent="0.2"/>
    <row r="188353" ht="12.75" customHeight="1" x14ac:dyDescent="0.2"/>
    <row r="188357" ht="12.75" customHeight="1" x14ac:dyDescent="0.2"/>
    <row r="188361" ht="12.75" customHeight="1" x14ac:dyDescent="0.2"/>
    <row r="188365" ht="12.75" customHeight="1" x14ac:dyDescent="0.2"/>
    <row r="188369" ht="12.75" customHeight="1" x14ac:dyDescent="0.2"/>
    <row r="188373" ht="12.75" customHeight="1" x14ac:dyDescent="0.2"/>
    <row r="188377" ht="12.75" customHeight="1" x14ac:dyDescent="0.2"/>
    <row r="188381" ht="12.75" customHeight="1" x14ac:dyDescent="0.2"/>
    <row r="188385" ht="12.75" customHeight="1" x14ac:dyDescent="0.2"/>
    <row r="188389" ht="12.75" customHeight="1" x14ac:dyDescent="0.2"/>
    <row r="188393" ht="12.75" customHeight="1" x14ac:dyDescent="0.2"/>
    <row r="188397" ht="12.75" customHeight="1" x14ac:dyDescent="0.2"/>
    <row r="188401" ht="12.75" customHeight="1" x14ac:dyDescent="0.2"/>
    <row r="188405" ht="12.75" customHeight="1" x14ac:dyDescent="0.2"/>
    <row r="188409" ht="12.75" customHeight="1" x14ac:dyDescent="0.2"/>
    <row r="188413" ht="12.75" customHeight="1" x14ac:dyDescent="0.2"/>
    <row r="188417" ht="12.75" customHeight="1" x14ac:dyDescent="0.2"/>
    <row r="188421" ht="12.75" customHeight="1" x14ac:dyDescent="0.2"/>
    <row r="188425" ht="12.75" customHeight="1" x14ac:dyDescent="0.2"/>
    <row r="188429" ht="12.75" customHeight="1" x14ac:dyDescent="0.2"/>
    <row r="188433" ht="12.75" customHeight="1" x14ac:dyDescent="0.2"/>
    <row r="188437" ht="12.75" customHeight="1" x14ac:dyDescent="0.2"/>
    <row r="188441" ht="12.75" customHeight="1" x14ac:dyDescent="0.2"/>
    <row r="188445" ht="12.75" customHeight="1" x14ac:dyDescent="0.2"/>
    <row r="188449" ht="12.75" customHeight="1" x14ac:dyDescent="0.2"/>
    <row r="188453" ht="12.75" customHeight="1" x14ac:dyDescent="0.2"/>
    <row r="188457" ht="12.75" customHeight="1" x14ac:dyDescent="0.2"/>
    <row r="188461" ht="12.75" customHeight="1" x14ac:dyDescent="0.2"/>
    <row r="188465" ht="12.75" customHeight="1" x14ac:dyDescent="0.2"/>
    <row r="188469" ht="12.75" customHeight="1" x14ac:dyDescent="0.2"/>
    <row r="188473" ht="12.75" customHeight="1" x14ac:dyDescent="0.2"/>
    <row r="188477" ht="12.75" customHeight="1" x14ac:dyDescent="0.2"/>
    <row r="188481" ht="12.75" customHeight="1" x14ac:dyDescent="0.2"/>
    <row r="188485" ht="12.75" customHeight="1" x14ac:dyDescent="0.2"/>
    <row r="188489" ht="12.75" customHeight="1" x14ac:dyDescent="0.2"/>
    <row r="188493" ht="12.75" customHeight="1" x14ac:dyDescent="0.2"/>
    <row r="188497" ht="12.75" customHeight="1" x14ac:dyDescent="0.2"/>
    <row r="188501" ht="12.75" customHeight="1" x14ac:dyDescent="0.2"/>
    <row r="188505" ht="12.75" customHeight="1" x14ac:dyDescent="0.2"/>
    <row r="188509" ht="12.75" customHeight="1" x14ac:dyDescent="0.2"/>
    <row r="188513" ht="12.75" customHeight="1" x14ac:dyDescent="0.2"/>
    <row r="188517" ht="12.75" customHeight="1" x14ac:dyDescent="0.2"/>
    <row r="188521" ht="12.75" customHeight="1" x14ac:dyDescent="0.2"/>
    <row r="188525" ht="12.75" customHeight="1" x14ac:dyDescent="0.2"/>
    <row r="188529" ht="12.75" customHeight="1" x14ac:dyDescent="0.2"/>
    <row r="188533" ht="12.75" customHeight="1" x14ac:dyDescent="0.2"/>
    <row r="188537" ht="12.75" customHeight="1" x14ac:dyDescent="0.2"/>
    <row r="188541" ht="12.75" customHeight="1" x14ac:dyDescent="0.2"/>
    <row r="188545" ht="12.75" customHeight="1" x14ac:dyDescent="0.2"/>
    <row r="188549" ht="12.75" customHeight="1" x14ac:dyDescent="0.2"/>
    <row r="188553" ht="12.75" customHeight="1" x14ac:dyDescent="0.2"/>
    <row r="188557" ht="12.75" customHeight="1" x14ac:dyDescent="0.2"/>
    <row r="188561" ht="12.75" customHeight="1" x14ac:dyDescent="0.2"/>
    <row r="188565" ht="12.75" customHeight="1" x14ac:dyDescent="0.2"/>
    <row r="188569" ht="12.75" customHeight="1" x14ac:dyDescent="0.2"/>
    <row r="188573" ht="12.75" customHeight="1" x14ac:dyDescent="0.2"/>
    <row r="188577" ht="12.75" customHeight="1" x14ac:dyDescent="0.2"/>
    <row r="188581" ht="12.75" customHeight="1" x14ac:dyDescent="0.2"/>
    <row r="188585" ht="12.75" customHeight="1" x14ac:dyDescent="0.2"/>
    <row r="188589" ht="12.75" customHeight="1" x14ac:dyDescent="0.2"/>
    <row r="188593" ht="12.75" customHeight="1" x14ac:dyDescent="0.2"/>
    <row r="188597" ht="12.75" customHeight="1" x14ac:dyDescent="0.2"/>
    <row r="188601" ht="12.75" customHeight="1" x14ac:dyDescent="0.2"/>
    <row r="188605" ht="12.75" customHeight="1" x14ac:dyDescent="0.2"/>
    <row r="188609" ht="12.75" customHeight="1" x14ac:dyDescent="0.2"/>
    <row r="188613" ht="12.75" customHeight="1" x14ac:dyDescent="0.2"/>
    <row r="188617" ht="12.75" customHeight="1" x14ac:dyDescent="0.2"/>
    <row r="188621" ht="12.75" customHeight="1" x14ac:dyDescent="0.2"/>
    <row r="188625" ht="12.75" customHeight="1" x14ac:dyDescent="0.2"/>
    <row r="188629" ht="12.75" customHeight="1" x14ac:dyDescent="0.2"/>
    <row r="188633" ht="12.75" customHeight="1" x14ac:dyDescent="0.2"/>
    <row r="188637" ht="12.75" customHeight="1" x14ac:dyDescent="0.2"/>
    <row r="188641" ht="12.75" customHeight="1" x14ac:dyDescent="0.2"/>
    <row r="188645" ht="12.75" customHeight="1" x14ac:dyDescent="0.2"/>
    <row r="188649" ht="12.75" customHeight="1" x14ac:dyDescent="0.2"/>
    <row r="188653" ht="12.75" customHeight="1" x14ac:dyDescent="0.2"/>
    <row r="188657" ht="12.75" customHeight="1" x14ac:dyDescent="0.2"/>
    <row r="188661" ht="12.75" customHeight="1" x14ac:dyDescent="0.2"/>
    <row r="188665" ht="12.75" customHeight="1" x14ac:dyDescent="0.2"/>
    <row r="188669" ht="12.75" customHeight="1" x14ac:dyDescent="0.2"/>
    <row r="188673" ht="12.75" customHeight="1" x14ac:dyDescent="0.2"/>
    <row r="188677" ht="12.75" customHeight="1" x14ac:dyDescent="0.2"/>
    <row r="188681" ht="12.75" customHeight="1" x14ac:dyDescent="0.2"/>
    <row r="188685" ht="12.75" customHeight="1" x14ac:dyDescent="0.2"/>
    <row r="188689" ht="12.75" customHeight="1" x14ac:dyDescent="0.2"/>
    <row r="188693" ht="12.75" customHeight="1" x14ac:dyDescent="0.2"/>
    <row r="188697" ht="12.75" customHeight="1" x14ac:dyDescent="0.2"/>
    <row r="188701" ht="12.75" customHeight="1" x14ac:dyDescent="0.2"/>
    <row r="188705" ht="12.75" customHeight="1" x14ac:dyDescent="0.2"/>
    <row r="188709" ht="12.75" customHeight="1" x14ac:dyDescent="0.2"/>
    <row r="188713" ht="12.75" customHeight="1" x14ac:dyDescent="0.2"/>
    <row r="188717" ht="12.75" customHeight="1" x14ac:dyDescent="0.2"/>
    <row r="188721" ht="12.75" customHeight="1" x14ac:dyDescent="0.2"/>
    <row r="188725" ht="12.75" customHeight="1" x14ac:dyDescent="0.2"/>
    <row r="188729" ht="12.75" customHeight="1" x14ac:dyDescent="0.2"/>
    <row r="188733" ht="12.75" customHeight="1" x14ac:dyDescent="0.2"/>
    <row r="188737" ht="12.75" customHeight="1" x14ac:dyDescent="0.2"/>
    <row r="188741" ht="12.75" customHeight="1" x14ac:dyDescent="0.2"/>
    <row r="188745" ht="12.75" customHeight="1" x14ac:dyDescent="0.2"/>
    <row r="188749" ht="12.75" customHeight="1" x14ac:dyDescent="0.2"/>
    <row r="188753" ht="12.75" customHeight="1" x14ac:dyDescent="0.2"/>
    <row r="188757" ht="12.75" customHeight="1" x14ac:dyDescent="0.2"/>
    <row r="188761" ht="12.75" customHeight="1" x14ac:dyDescent="0.2"/>
    <row r="188765" ht="12.75" customHeight="1" x14ac:dyDescent="0.2"/>
    <row r="188769" ht="12.75" customHeight="1" x14ac:dyDescent="0.2"/>
    <row r="188773" ht="12.75" customHeight="1" x14ac:dyDescent="0.2"/>
    <row r="188777" ht="12.75" customHeight="1" x14ac:dyDescent="0.2"/>
    <row r="188781" ht="12.75" customHeight="1" x14ac:dyDescent="0.2"/>
    <row r="188785" ht="12.75" customHeight="1" x14ac:dyDescent="0.2"/>
    <row r="188789" ht="12.75" customHeight="1" x14ac:dyDescent="0.2"/>
    <row r="188793" ht="12.75" customHeight="1" x14ac:dyDescent="0.2"/>
    <row r="188797" ht="12.75" customHeight="1" x14ac:dyDescent="0.2"/>
    <row r="188801" ht="12.75" customHeight="1" x14ac:dyDescent="0.2"/>
    <row r="188805" ht="12.75" customHeight="1" x14ac:dyDescent="0.2"/>
    <row r="188809" ht="12.75" customHeight="1" x14ac:dyDescent="0.2"/>
    <row r="188813" ht="12.75" customHeight="1" x14ac:dyDescent="0.2"/>
    <row r="188817" ht="12.75" customHeight="1" x14ac:dyDescent="0.2"/>
    <row r="188821" ht="12.75" customHeight="1" x14ac:dyDescent="0.2"/>
    <row r="188825" ht="12.75" customHeight="1" x14ac:dyDescent="0.2"/>
    <row r="188829" ht="12.75" customHeight="1" x14ac:dyDescent="0.2"/>
    <row r="188833" ht="12.75" customHeight="1" x14ac:dyDescent="0.2"/>
    <row r="188837" ht="12.75" customHeight="1" x14ac:dyDescent="0.2"/>
    <row r="188841" ht="12.75" customHeight="1" x14ac:dyDescent="0.2"/>
    <row r="188845" ht="12.75" customHeight="1" x14ac:dyDescent="0.2"/>
    <row r="188849" ht="12.75" customHeight="1" x14ac:dyDescent="0.2"/>
    <row r="188853" ht="12.75" customHeight="1" x14ac:dyDescent="0.2"/>
    <row r="188857" ht="12.75" customHeight="1" x14ac:dyDescent="0.2"/>
    <row r="188861" ht="12.75" customHeight="1" x14ac:dyDescent="0.2"/>
    <row r="188865" ht="12.75" customHeight="1" x14ac:dyDescent="0.2"/>
    <row r="188869" ht="12.75" customHeight="1" x14ac:dyDescent="0.2"/>
    <row r="188873" ht="12.75" customHeight="1" x14ac:dyDescent="0.2"/>
    <row r="188877" ht="12.75" customHeight="1" x14ac:dyDescent="0.2"/>
    <row r="188881" ht="12.75" customHeight="1" x14ac:dyDescent="0.2"/>
    <row r="188885" ht="12.75" customHeight="1" x14ac:dyDescent="0.2"/>
    <row r="188889" ht="12.75" customHeight="1" x14ac:dyDescent="0.2"/>
    <row r="188893" ht="12.75" customHeight="1" x14ac:dyDescent="0.2"/>
    <row r="188897" ht="12.75" customHeight="1" x14ac:dyDescent="0.2"/>
    <row r="188901" ht="12.75" customHeight="1" x14ac:dyDescent="0.2"/>
    <row r="188905" ht="12.75" customHeight="1" x14ac:dyDescent="0.2"/>
    <row r="188909" ht="12.75" customHeight="1" x14ac:dyDescent="0.2"/>
    <row r="188913" ht="12.75" customHeight="1" x14ac:dyDescent="0.2"/>
    <row r="188917" ht="12.75" customHeight="1" x14ac:dyDescent="0.2"/>
    <row r="188921" ht="12.75" customHeight="1" x14ac:dyDescent="0.2"/>
    <row r="188925" ht="12.75" customHeight="1" x14ac:dyDescent="0.2"/>
    <row r="188929" ht="12.75" customHeight="1" x14ac:dyDescent="0.2"/>
    <row r="188933" ht="12.75" customHeight="1" x14ac:dyDescent="0.2"/>
    <row r="188937" ht="12.75" customHeight="1" x14ac:dyDescent="0.2"/>
    <row r="188941" ht="12.75" customHeight="1" x14ac:dyDescent="0.2"/>
    <row r="188945" ht="12.75" customHeight="1" x14ac:dyDescent="0.2"/>
    <row r="188949" ht="12.75" customHeight="1" x14ac:dyDescent="0.2"/>
    <row r="188953" ht="12.75" customHeight="1" x14ac:dyDescent="0.2"/>
    <row r="188957" ht="12.75" customHeight="1" x14ac:dyDescent="0.2"/>
    <row r="188961" ht="12.75" customHeight="1" x14ac:dyDescent="0.2"/>
    <row r="188965" ht="12.75" customHeight="1" x14ac:dyDescent="0.2"/>
    <row r="188969" ht="12.75" customHeight="1" x14ac:dyDescent="0.2"/>
    <row r="188973" ht="12.75" customHeight="1" x14ac:dyDescent="0.2"/>
    <row r="188977" ht="12.75" customHeight="1" x14ac:dyDescent="0.2"/>
    <row r="188981" ht="12.75" customHeight="1" x14ac:dyDescent="0.2"/>
    <row r="188985" ht="12.75" customHeight="1" x14ac:dyDescent="0.2"/>
    <row r="188989" ht="12.75" customHeight="1" x14ac:dyDescent="0.2"/>
    <row r="188993" ht="12.75" customHeight="1" x14ac:dyDescent="0.2"/>
    <row r="188997" ht="12.75" customHeight="1" x14ac:dyDescent="0.2"/>
    <row r="189001" ht="12.75" customHeight="1" x14ac:dyDescent="0.2"/>
    <row r="189005" ht="12.75" customHeight="1" x14ac:dyDescent="0.2"/>
    <row r="189009" ht="12.75" customHeight="1" x14ac:dyDescent="0.2"/>
    <row r="189013" ht="12.75" customHeight="1" x14ac:dyDescent="0.2"/>
    <row r="189017" ht="12.75" customHeight="1" x14ac:dyDescent="0.2"/>
    <row r="189021" ht="12.75" customHeight="1" x14ac:dyDescent="0.2"/>
    <row r="189025" ht="12.75" customHeight="1" x14ac:dyDescent="0.2"/>
    <row r="189029" ht="12.75" customHeight="1" x14ac:dyDescent="0.2"/>
    <row r="189033" ht="12.75" customHeight="1" x14ac:dyDescent="0.2"/>
    <row r="189037" ht="12.75" customHeight="1" x14ac:dyDescent="0.2"/>
    <row r="189041" ht="12.75" customHeight="1" x14ac:dyDescent="0.2"/>
    <row r="189045" ht="12.75" customHeight="1" x14ac:dyDescent="0.2"/>
    <row r="189049" ht="12.75" customHeight="1" x14ac:dyDescent="0.2"/>
    <row r="189053" ht="12.75" customHeight="1" x14ac:dyDescent="0.2"/>
    <row r="189057" ht="12.75" customHeight="1" x14ac:dyDescent="0.2"/>
    <row r="189061" ht="12.75" customHeight="1" x14ac:dyDescent="0.2"/>
    <row r="189065" ht="12.75" customHeight="1" x14ac:dyDescent="0.2"/>
    <row r="189069" ht="12.75" customHeight="1" x14ac:dyDescent="0.2"/>
    <row r="189073" ht="12.75" customHeight="1" x14ac:dyDescent="0.2"/>
    <row r="189077" ht="12.75" customHeight="1" x14ac:dyDescent="0.2"/>
    <row r="189081" ht="12.75" customHeight="1" x14ac:dyDescent="0.2"/>
    <row r="189085" ht="12.75" customHeight="1" x14ac:dyDescent="0.2"/>
    <row r="189089" ht="12.75" customHeight="1" x14ac:dyDescent="0.2"/>
    <row r="189093" ht="12.75" customHeight="1" x14ac:dyDescent="0.2"/>
    <row r="189097" ht="12.75" customHeight="1" x14ac:dyDescent="0.2"/>
    <row r="189101" ht="12.75" customHeight="1" x14ac:dyDescent="0.2"/>
    <row r="189105" ht="12.75" customHeight="1" x14ac:dyDescent="0.2"/>
    <row r="189109" ht="12.75" customHeight="1" x14ac:dyDescent="0.2"/>
    <row r="189113" ht="12.75" customHeight="1" x14ac:dyDescent="0.2"/>
    <row r="189117" ht="12.75" customHeight="1" x14ac:dyDescent="0.2"/>
    <row r="189121" ht="12.75" customHeight="1" x14ac:dyDescent="0.2"/>
    <row r="189125" ht="12.75" customHeight="1" x14ac:dyDescent="0.2"/>
    <row r="189129" ht="12.75" customHeight="1" x14ac:dyDescent="0.2"/>
    <row r="189133" ht="12.75" customHeight="1" x14ac:dyDescent="0.2"/>
    <row r="189137" ht="12.75" customHeight="1" x14ac:dyDescent="0.2"/>
    <row r="189141" ht="12.75" customHeight="1" x14ac:dyDescent="0.2"/>
    <row r="189145" ht="12.75" customHeight="1" x14ac:dyDescent="0.2"/>
    <row r="189149" ht="12.75" customHeight="1" x14ac:dyDescent="0.2"/>
    <row r="189153" ht="12.75" customHeight="1" x14ac:dyDescent="0.2"/>
    <row r="189157" ht="12.75" customHeight="1" x14ac:dyDescent="0.2"/>
    <row r="189161" ht="12.75" customHeight="1" x14ac:dyDescent="0.2"/>
    <row r="189165" ht="12.75" customHeight="1" x14ac:dyDescent="0.2"/>
    <row r="189169" ht="12.75" customHeight="1" x14ac:dyDescent="0.2"/>
    <row r="189173" ht="12.75" customHeight="1" x14ac:dyDescent="0.2"/>
    <row r="189177" ht="12.75" customHeight="1" x14ac:dyDescent="0.2"/>
    <row r="189181" ht="12.75" customHeight="1" x14ac:dyDescent="0.2"/>
    <row r="189185" ht="12.75" customHeight="1" x14ac:dyDescent="0.2"/>
    <row r="189189" ht="12.75" customHeight="1" x14ac:dyDescent="0.2"/>
    <row r="189193" ht="12.75" customHeight="1" x14ac:dyDescent="0.2"/>
    <row r="189197" ht="12.75" customHeight="1" x14ac:dyDescent="0.2"/>
    <row r="189201" ht="12.75" customHeight="1" x14ac:dyDescent="0.2"/>
    <row r="189205" ht="12.75" customHeight="1" x14ac:dyDescent="0.2"/>
    <row r="189209" ht="12.75" customHeight="1" x14ac:dyDescent="0.2"/>
    <row r="189213" ht="12.75" customHeight="1" x14ac:dyDescent="0.2"/>
    <row r="189217" ht="12.75" customHeight="1" x14ac:dyDescent="0.2"/>
    <row r="189221" ht="12.75" customHeight="1" x14ac:dyDescent="0.2"/>
    <row r="189225" ht="12.75" customHeight="1" x14ac:dyDescent="0.2"/>
    <row r="189229" ht="12.75" customHeight="1" x14ac:dyDescent="0.2"/>
    <row r="189233" ht="12.75" customHeight="1" x14ac:dyDescent="0.2"/>
    <row r="189237" ht="12.75" customHeight="1" x14ac:dyDescent="0.2"/>
    <row r="189241" ht="12.75" customHeight="1" x14ac:dyDescent="0.2"/>
    <row r="189245" ht="12.75" customHeight="1" x14ac:dyDescent="0.2"/>
    <row r="189249" ht="12.75" customHeight="1" x14ac:dyDescent="0.2"/>
    <row r="189253" ht="12.75" customHeight="1" x14ac:dyDescent="0.2"/>
    <row r="189257" ht="12.75" customHeight="1" x14ac:dyDescent="0.2"/>
    <row r="189261" ht="12.75" customHeight="1" x14ac:dyDescent="0.2"/>
    <row r="189265" ht="12.75" customHeight="1" x14ac:dyDescent="0.2"/>
    <row r="189269" ht="12.75" customHeight="1" x14ac:dyDescent="0.2"/>
    <row r="189273" ht="12.75" customHeight="1" x14ac:dyDescent="0.2"/>
    <row r="189277" ht="12.75" customHeight="1" x14ac:dyDescent="0.2"/>
    <row r="189281" ht="12.75" customHeight="1" x14ac:dyDescent="0.2"/>
    <row r="189285" ht="12.75" customHeight="1" x14ac:dyDescent="0.2"/>
    <row r="189289" ht="12.75" customHeight="1" x14ac:dyDescent="0.2"/>
    <row r="189293" ht="12.75" customHeight="1" x14ac:dyDescent="0.2"/>
    <row r="189297" ht="12.75" customHeight="1" x14ac:dyDescent="0.2"/>
    <row r="189301" ht="12.75" customHeight="1" x14ac:dyDescent="0.2"/>
    <row r="189305" ht="12.75" customHeight="1" x14ac:dyDescent="0.2"/>
    <row r="189309" ht="12.75" customHeight="1" x14ac:dyDescent="0.2"/>
    <row r="189313" ht="12.75" customHeight="1" x14ac:dyDescent="0.2"/>
    <row r="189317" ht="12.75" customHeight="1" x14ac:dyDescent="0.2"/>
    <row r="189321" ht="12.75" customHeight="1" x14ac:dyDescent="0.2"/>
    <row r="189325" ht="12.75" customHeight="1" x14ac:dyDescent="0.2"/>
    <row r="189329" ht="12.75" customHeight="1" x14ac:dyDescent="0.2"/>
    <row r="189333" ht="12.75" customHeight="1" x14ac:dyDescent="0.2"/>
    <row r="189337" ht="12.75" customHeight="1" x14ac:dyDescent="0.2"/>
    <row r="189341" ht="12.75" customHeight="1" x14ac:dyDescent="0.2"/>
    <row r="189345" ht="12.75" customHeight="1" x14ac:dyDescent="0.2"/>
    <row r="189349" ht="12.75" customHeight="1" x14ac:dyDescent="0.2"/>
    <row r="189353" ht="12.75" customHeight="1" x14ac:dyDescent="0.2"/>
    <row r="189357" ht="12.75" customHeight="1" x14ac:dyDescent="0.2"/>
    <row r="189361" ht="12.75" customHeight="1" x14ac:dyDescent="0.2"/>
    <row r="189365" ht="12.75" customHeight="1" x14ac:dyDescent="0.2"/>
    <row r="189369" ht="12.75" customHeight="1" x14ac:dyDescent="0.2"/>
    <row r="189373" ht="12.75" customHeight="1" x14ac:dyDescent="0.2"/>
    <row r="189377" ht="12.75" customHeight="1" x14ac:dyDescent="0.2"/>
    <row r="189381" ht="12.75" customHeight="1" x14ac:dyDescent="0.2"/>
    <row r="189385" ht="12.75" customHeight="1" x14ac:dyDescent="0.2"/>
    <row r="189389" ht="12.75" customHeight="1" x14ac:dyDescent="0.2"/>
    <row r="189393" ht="12.75" customHeight="1" x14ac:dyDescent="0.2"/>
    <row r="189397" ht="12.75" customHeight="1" x14ac:dyDescent="0.2"/>
    <row r="189401" ht="12.75" customHeight="1" x14ac:dyDescent="0.2"/>
    <row r="189405" ht="12.75" customHeight="1" x14ac:dyDescent="0.2"/>
    <row r="189409" ht="12.75" customHeight="1" x14ac:dyDescent="0.2"/>
    <row r="189413" ht="12.75" customHeight="1" x14ac:dyDescent="0.2"/>
    <row r="189417" ht="12.75" customHeight="1" x14ac:dyDescent="0.2"/>
    <row r="189421" ht="12.75" customHeight="1" x14ac:dyDescent="0.2"/>
    <row r="189425" ht="12.75" customHeight="1" x14ac:dyDescent="0.2"/>
    <row r="189429" ht="12.75" customHeight="1" x14ac:dyDescent="0.2"/>
    <row r="189433" ht="12.75" customHeight="1" x14ac:dyDescent="0.2"/>
    <row r="189437" ht="12.75" customHeight="1" x14ac:dyDescent="0.2"/>
    <row r="189441" ht="12.75" customHeight="1" x14ac:dyDescent="0.2"/>
    <row r="189445" ht="12.75" customHeight="1" x14ac:dyDescent="0.2"/>
    <row r="189449" ht="12.75" customHeight="1" x14ac:dyDescent="0.2"/>
    <row r="189453" ht="12.75" customHeight="1" x14ac:dyDescent="0.2"/>
    <row r="189457" ht="12.75" customHeight="1" x14ac:dyDescent="0.2"/>
    <row r="189461" ht="12.75" customHeight="1" x14ac:dyDescent="0.2"/>
    <row r="189465" ht="12.75" customHeight="1" x14ac:dyDescent="0.2"/>
    <row r="189469" ht="12.75" customHeight="1" x14ac:dyDescent="0.2"/>
    <row r="189473" ht="12.75" customHeight="1" x14ac:dyDescent="0.2"/>
    <row r="189477" ht="12.75" customHeight="1" x14ac:dyDescent="0.2"/>
    <row r="189481" ht="12.75" customHeight="1" x14ac:dyDescent="0.2"/>
    <row r="189485" ht="12.75" customHeight="1" x14ac:dyDescent="0.2"/>
    <row r="189489" ht="12.75" customHeight="1" x14ac:dyDescent="0.2"/>
    <row r="189493" ht="12.75" customHeight="1" x14ac:dyDescent="0.2"/>
    <row r="189497" ht="12.75" customHeight="1" x14ac:dyDescent="0.2"/>
    <row r="189501" ht="12.75" customHeight="1" x14ac:dyDescent="0.2"/>
    <row r="189505" ht="12.75" customHeight="1" x14ac:dyDescent="0.2"/>
    <row r="189509" ht="12.75" customHeight="1" x14ac:dyDescent="0.2"/>
    <row r="189513" ht="12.75" customHeight="1" x14ac:dyDescent="0.2"/>
    <row r="189517" ht="12.75" customHeight="1" x14ac:dyDescent="0.2"/>
    <row r="189521" ht="12.75" customHeight="1" x14ac:dyDescent="0.2"/>
    <row r="189525" ht="12.75" customHeight="1" x14ac:dyDescent="0.2"/>
    <row r="189529" ht="12.75" customHeight="1" x14ac:dyDescent="0.2"/>
    <row r="189533" ht="12.75" customHeight="1" x14ac:dyDescent="0.2"/>
    <row r="189537" ht="12.75" customHeight="1" x14ac:dyDescent="0.2"/>
    <row r="189541" ht="12.75" customHeight="1" x14ac:dyDescent="0.2"/>
    <row r="189545" ht="12.75" customHeight="1" x14ac:dyDescent="0.2"/>
    <row r="189549" ht="12.75" customHeight="1" x14ac:dyDescent="0.2"/>
    <row r="189553" ht="12.75" customHeight="1" x14ac:dyDescent="0.2"/>
    <row r="189557" ht="12.75" customHeight="1" x14ac:dyDescent="0.2"/>
    <row r="189561" ht="12.75" customHeight="1" x14ac:dyDescent="0.2"/>
    <row r="189565" ht="12.75" customHeight="1" x14ac:dyDescent="0.2"/>
    <row r="189569" ht="12.75" customHeight="1" x14ac:dyDescent="0.2"/>
    <row r="189573" ht="12.75" customHeight="1" x14ac:dyDescent="0.2"/>
    <row r="189577" ht="12.75" customHeight="1" x14ac:dyDescent="0.2"/>
    <row r="189581" ht="12.75" customHeight="1" x14ac:dyDescent="0.2"/>
    <row r="189585" ht="12.75" customHeight="1" x14ac:dyDescent="0.2"/>
    <row r="189589" ht="12.75" customHeight="1" x14ac:dyDescent="0.2"/>
    <row r="189593" ht="12.75" customHeight="1" x14ac:dyDescent="0.2"/>
    <row r="189597" ht="12.75" customHeight="1" x14ac:dyDescent="0.2"/>
    <row r="189601" ht="12.75" customHeight="1" x14ac:dyDescent="0.2"/>
    <row r="189605" ht="12.75" customHeight="1" x14ac:dyDescent="0.2"/>
    <row r="189609" ht="12.75" customHeight="1" x14ac:dyDescent="0.2"/>
    <row r="189613" ht="12.75" customHeight="1" x14ac:dyDescent="0.2"/>
    <row r="189617" ht="12.75" customHeight="1" x14ac:dyDescent="0.2"/>
    <row r="189621" ht="12.75" customHeight="1" x14ac:dyDescent="0.2"/>
    <row r="189625" ht="12.75" customHeight="1" x14ac:dyDescent="0.2"/>
    <row r="189629" ht="12.75" customHeight="1" x14ac:dyDescent="0.2"/>
    <row r="189633" ht="12.75" customHeight="1" x14ac:dyDescent="0.2"/>
    <row r="189637" ht="12.75" customHeight="1" x14ac:dyDescent="0.2"/>
    <row r="189641" ht="12.75" customHeight="1" x14ac:dyDescent="0.2"/>
    <row r="189645" ht="12.75" customHeight="1" x14ac:dyDescent="0.2"/>
    <row r="189649" ht="12.75" customHeight="1" x14ac:dyDescent="0.2"/>
    <row r="189653" ht="12.75" customHeight="1" x14ac:dyDescent="0.2"/>
    <row r="189657" ht="12.75" customHeight="1" x14ac:dyDescent="0.2"/>
    <row r="189661" ht="12.75" customHeight="1" x14ac:dyDescent="0.2"/>
    <row r="189665" ht="12.75" customHeight="1" x14ac:dyDescent="0.2"/>
    <row r="189669" ht="12.75" customHeight="1" x14ac:dyDescent="0.2"/>
    <row r="189673" ht="12.75" customHeight="1" x14ac:dyDescent="0.2"/>
    <row r="189677" ht="12.75" customHeight="1" x14ac:dyDescent="0.2"/>
    <row r="189681" ht="12.75" customHeight="1" x14ac:dyDescent="0.2"/>
    <row r="189685" ht="12.75" customHeight="1" x14ac:dyDescent="0.2"/>
    <row r="189689" ht="12.75" customHeight="1" x14ac:dyDescent="0.2"/>
    <row r="189693" ht="12.75" customHeight="1" x14ac:dyDescent="0.2"/>
    <row r="189697" ht="12.75" customHeight="1" x14ac:dyDescent="0.2"/>
    <row r="189701" ht="12.75" customHeight="1" x14ac:dyDescent="0.2"/>
    <row r="189705" ht="12.75" customHeight="1" x14ac:dyDescent="0.2"/>
    <row r="189709" ht="12.75" customHeight="1" x14ac:dyDescent="0.2"/>
    <row r="189713" ht="12.75" customHeight="1" x14ac:dyDescent="0.2"/>
    <row r="189717" ht="12.75" customHeight="1" x14ac:dyDescent="0.2"/>
    <row r="189721" ht="12.75" customHeight="1" x14ac:dyDescent="0.2"/>
    <row r="189725" ht="12.75" customHeight="1" x14ac:dyDescent="0.2"/>
    <row r="189729" ht="12.75" customHeight="1" x14ac:dyDescent="0.2"/>
    <row r="189733" ht="12.75" customHeight="1" x14ac:dyDescent="0.2"/>
    <row r="189737" ht="12.75" customHeight="1" x14ac:dyDescent="0.2"/>
    <row r="189741" ht="12.75" customHeight="1" x14ac:dyDescent="0.2"/>
    <row r="189745" ht="12.75" customHeight="1" x14ac:dyDescent="0.2"/>
    <row r="189749" ht="12.75" customHeight="1" x14ac:dyDescent="0.2"/>
    <row r="189753" ht="12.75" customHeight="1" x14ac:dyDescent="0.2"/>
    <row r="189757" ht="12.75" customHeight="1" x14ac:dyDescent="0.2"/>
    <row r="189761" ht="12.75" customHeight="1" x14ac:dyDescent="0.2"/>
    <row r="189765" ht="12.75" customHeight="1" x14ac:dyDescent="0.2"/>
    <row r="189769" ht="12.75" customHeight="1" x14ac:dyDescent="0.2"/>
    <row r="189773" ht="12.75" customHeight="1" x14ac:dyDescent="0.2"/>
    <row r="189777" ht="12.75" customHeight="1" x14ac:dyDescent="0.2"/>
    <row r="189781" ht="12.75" customHeight="1" x14ac:dyDescent="0.2"/>
    <row r="189785" ht="12.75" customHeight="1" x14ac:dyDescent="0.2"/>
    <row r="189789" ht="12.75" customHeight="1" x14ac:dyDescent="0.2"/>
    <row r="189793" ht="12.75" customHeight="1" x14ac:dyDescent="0.2"/>
    <row r="189797" ht="12.75" customHeight="1" x14ac:dyDescent="0.2"/>
    <row r="189801" ht="12.75" customHeight="1" x14ac:dyDescent="0.2"/>
    <row r="189805" ht="12.75" customHeight="1" x14ac:dyDescent="0.2"/>
    <row r="189809" ht="12.75" customHeight="1" x14ac:dyDescent="0.2"/>
    <row r="189813" ht="12.75" customHeight="1" x14ac:dyDescent="0.2"/>
    <row r="189817" ht="12.75" customHeight="1" x14ac:dyDescent="0.2"/>
    <row r="189821" ht="12.75" customHeight="1" x14ac:dyDescent="0.2"/>
    <row r="189825" ht="12.75" customHeight="1" x14ac:dyDescent="0.2"/>
    <row r="189829" ht="12.75" customHeight="1" x14ac:dyDescent="0.2"/>
    <row r="189833" ht="12.75" customHeight="1" x14ac:dyDescent="0.2"/>
    <row r="189837" ht="12.75" customHeight="1" x14ac:dyDescent="0.2"/>
    <row r="189841" ht="12.75" customHeight="1" x14ac:dyDescent="0.2"/>
    <row r="189845" ht="12.75" customHeight="1" x14ac:dyDescent="0.2"/>
    <row r="189849" ht="12.75" customHeight="1" x14ac:dyDescent="0.2"/>
    <row r="189853" ht="12.75" customHeight="1" x14ac:dyDescent="0.2"/>
    <row r="189857" ht="12.75" customHeight="1" x14ac:dyDescent="0.2"/>
    <row r="189861" ht="12.75" customHeight="1" x14ac:dyDescent="0.2"/>
    <row r="189865" ht="12.75" customHeight="1" x14ac:dyDescent="0.2"/>
    <row r="189869" ht="12.75" customHeight="1" x14ac:dyDescent="0.2"/>
    <row r="189873" ht="12.75" customHeight="1" x14ac:dyDescent="0.2"/>
    <row r="189877" ht="12.75" customHeight="1" x14ac:dyDescent="0.2"/>
    <row r="189881" ht="12.75" customHeight="1" x14ac:dyDescent="0.2"/>
    <row r="189885" ht="12.75" customHeight="1" x14ac:dyDescent="0.2"/>
    <row r="189889" ht="12.75" customHeight="1" x14ac:dyDescent="0.2"/>
    <row r="189893" ht="12.75" customHeight="1" x14ac:dyDescent="0.2"/>
    <row r="189897" ht="12.75" customHeight="1" x14ac:dyDescent="0.2"/>
    <row r="189901" ht="12.75" customHeight="1" x14ac:dyDescent="0.2"/>
    <row r="189905" ht="12.75" customHeight="1" x14ac:dyDescent="0.2"/>
    <row r="189909" ht="12.75" customHeight="1" x14ac:dyDescent="0.2"/>
    <row r="189913" ht="12.75" customHeight="1" x14ac:dyDescent="0.2"/>
    <row r="189917" ht="12.75" customHeight="1" x14ac:dyDescent="0.2"/>
    <row r="189921" ht="12.75" customHeight="1" x14ac:dyDescent="0.2"/>
    <row r="189925" ht="12.75" customHeight="1" x14ac:dyDescent="0.2"/>
    <row r="189929" ht="12.75" customHeight="1" x14ac:dyDescent="0.2"/>
    <row r="189933" ht="12.75" customHeight="1" x14ac:dyDescent="0.2"/>
    <row r="189937" ht="12.75" customHeight="1" x14ac:dyDescent="0.2"/>
    <row r="189941" ht="12.75" customHeight="1" x14ac:dyDescent="0.2"/>
    <row r="189945" ht="12.75" customHeight="1" x14ac:dyDescent="0.2"/>
    <row r="189949" ht="12.75" customHeight="1" x14ac:dyDescent="0.2"/>
    <row r="189953" ht="12.75" customHeight="1" x14ac:dyDescent="0.2"/>
    <row r="189957" ht="12.75" customHeight="1" x14ac:dyDescent="0.2"/>
    <row r="189961" ht="12.75" customHeight="1" x14ac:dyDescent="0.2"/>
    <row r="189965" ht="12.75" customHeight="1" x14ac:dyDescent="0.2"/>
    <row r="189969" ht="12.75" customHeight="1" x14ac:dyDescent="0.2"/>
    <row r="189973" ht="12.75" customHeight="1" x14ac:dyDescent="0.2"/>
    <row r="189977" ht="12.75" customHeight="1" x14ac:dyDescent="0.2"/>
    <row r="189981" ht="12.75" customHeight="1" x14ac:dyDescent="0.2"/>
    <row r="189985" ht="12.75" customHeight="1" x14ac:dyDescent="0.2"/>
    <row r="189989" ht="12.75" customHeight="1" x14ac:dyDescent="0.2"/>
    <row r="189993" ht="12.75" customHeight="1" x14ac:dyDescent="0.2"/>
    <row r="189997" ht="12.75" customHeight="1" x14ac:dyDescent="0.2"/>
    <row r="190001" ht="12.75" customHeight="1" x14ac:dyDescent="0.2"/>
    <row r="190005" ht="12.75" customHeight="1" x14ac:dyDescent="0.2"/>
    <row r="190009" ht="12.75" customHeight="1" x14ac:dyDescent="0.2"/>
    <row r="190013" ht="12.75" customHeight="1" x14ac:dyDescent="0.2"/>
    <row r="190017" ht="12.75" customHeight="1" x14ac:dyDescent="0.2"/>
    <row r="190021" ht="12.75" customHeight="1" x14ac:dyDescent="0.2"/>
    <row r="190025" ht="12.75" customHeight="1" x14ac:dyDescent="0.2"/>
    <row r="190029" ht="12.75" customHeight="1" x14ac:dyDescent="0.2"/>
    <row r="190033" ht="12.75" customHeight="1" x14ac:dyDescent="0.2"/>
    <row r="190037" ht="12.75" customHeight="1" x14ac:dyDescent="0.2"/>
    <row r="190041" ht="12.75" customHeight="1" x14ac:dyDescent="0.2"/>
    <row r="190045" ht="12.75" customHeight="1" x14ac:dyDescent="0.2"/>
    <row r="190049" ht="12.75" customHeight="1" x14ac:dyDescent="0.2"/>
    <row r="190053" ht="12.75" customHeight="1" x14ac:dyDescent="0.2"/>
    <row r="190057" ht="12.75" customHeight="1" x14ac:dyDescent="0.2"/>
    <row r="190061" ht="12.75" customHeight="1" x14ac:dyDescent="0.2"/>
    <row r="190065" ht="12.75" customHeight="1" x14ac:dyDescent="0.2"/>
    <row r="190069" ht="12.75" customHeight="1" x14ac:dyDescent="0.2"/>
    <row r="190073" ht="12.75" customHeight="1" x14ac:dyDescent="0.2"/>
    <row r="190077" ht="12.75" customHeight="1" x14ac:dyDescent="0.2"/>
    <row r="190081" ht="12.75" customHeight="1" x14ac:dyDescent="0.2"/>
    <row r="190085" ht="12.75" customHeight="1" x14ac:dyDescent="0.2"/>
    <row r="190089" ht="12.75" customHeight="1" x14ac:dyDescent="0.2"/>
    <row r="190093" ht="12.75" customHeight="1" x14ac:dyDescent="0.2"/>
    <row r="190097" ht="12.75" customHeight="1" x14ac:dyDescent="0.2"/>
    <row r="190101" ht="12.75" customHeight="1" x14ac:dyDescent="0.2"/>
    <row r="190105" ht="12.75" customHeight="1" x14ac:dyDescent="0.2"/>
    <row r="190109" ht="12.75" customHeight="1" x14ac:dyDescent="0.2"/>
    <row r="190113" ht="12.75" customHeight="1" x14ac:dyDescent="0.2"/>
    <row r="190117" ht="12.75" customHeight="1" x14ac:dyDescent="0.2"/>
    <row r="190121" ht="12.75" customHeight="1" x14ac:dyDescent="0.2"/>
    <row r="190125" ht="12.75" customHeight="1" x14ac:dyDescent="0.2"/>
    <row r="190129" ht="12.75" customHeight="1" x14ac:dyDescent="0.2"/>
    <row r="190133" ht="12.75" customHeight="1" x14ac:dyDescent="0.2"/>
    <row r="190137" ht="12.75" customHeight="1" x14ac:dyDescent="0.2"/>
    <row r="190141" ht="12.75" customHeight="1" x14ac:dyDescent="0.2"/>
    <row r="190145" ht="12.75" customHeight="1" x14ac:dyDescent="0.2"/>
    <row r="190149" ht="12.75" customHeight="1" x14ac:dyDescent="0.2"/>
    <row r="190153" ht="12.75" customHeight="1" x14ac:dyDescent="0.2"/>
    <row r="190157" ht="12.75" customHeight="1" x14ac:dyDescent="0.2"/>
    <row r="190161" ht="12.75" customHeight="1" x14ac:dyDescent="0.2"/>
    <row r="190165" ht="12.75" customHeight="1" x14ac:dyDescent="0.2"/>
    <row r="190169" ht="12.75" customHeight="1" x14ac:dyDescent="0.2"/>
    <row r="190173" ht="12.75" customHeight="1" x14ac:dyDescent="0.2"/>
    <row r="190177" ht="12.75" customHeight="1" x14ac:dyDescent="0.2"/>
    <row r="190181" ht="12.75" customHeight="1" x14ac:dyDescent="0.2"/>
    <row r="190185" ht="12.75" customHeight="1" x14ac:dyDescent="0.2"/>
    <row r="190189" ht="12.75" customHeight="1" x14ac:dyDescent="0.2"/>
    <row r="190193" ht="12.75" customHeight="1" x14ac:dyDescent="0.2"/>
    <row r="190197" ht="12.75" customHeight="1" x14ac:dyDescent="0.2"/>
    <row r="190201" ht="12.75" customHeight="1" x14ac:dyDescent="0.2"/>
    <row r="190205" ht="12.75" customHeight="1" x14ac:dyDescent="0.2"/>
    <row r="190209" ht="12.75" customHeight="1" x14ac:dyDescent="0.2"/>
    <row r="190213" ht="12.75" customHeight="1" x14ac:dyDescent="0.2"/>
    <row r="190217" ht="12.75" customHeight="1" x14ac:dyDescent="0.2"/>
    <row r="190221" ht="12.75" customHeight="1" x14ac:dyDescent="0.2"/>
    <row r="190225" ht="12.75" customHeight="1" x14ac:dyDescent="0.2"/>
    <row r="190229" ht="12.75" customHeight="1" x14ac:dyDescent="0.2"/>
    <row r="190233" ht="12.75" customHeight="1" x14ac:dyDescent="0.2"/>
    <row r="190237" ht="12.75" customHeight="1" x14ac:dyDescent="0.2"/>
    <row r="190241" ht="12.75" customHeight="1" x14ac:dyDescent="0.2"/>
    <row r="190245" ht="12.75" customHeight="1" x14ac:dyDescent="0.2"/>
    <row r="190249" ht="12.75" customHeight="1" x14ac:dyDescent="0.2"/>
    <row r="190253" ht="12.75" customHeight="1" x14ac:dyDescent="0.2"/>
    <row r="190257" ht="12.75" customHeight="1" x14ac:dyDescent="0.2"/>
    <row r="190261" ht="12.75" customHeight="1" x14ac:dyDescent="0.2"/>
    <row r="190265" ht="12.75" customHeight="1" x14ac:dyDescent="0.2"/>
    <row r="190269" ht="12.75" customHeight="1" x14ac:dyDescent="0.2"/>
    <row r="190273" ht="12.75" customHeight="1" x14ac:dyDescent="0.2"/>
    <row r="190277" ht="12.75" customHeight="1" x14ac:dyDescent="0.2"/>
    <row r="190281" ht="12.75" customHeight="1" x14ac:dyDescent="0.2"/>
    <row r="190285" ht="12.75" customHeight="1" x14ac:dyDescent="0.2"/>
    <row r="190289" ht="12.75" customHeight="1" x14ac:dyDescent="0.2"/>
    <row r="190293" ht="12.75" customHeight="1" x14ac:dyDescent="0.2"/>
    <row r="190297" ht="12.75" customHeight="1" x14ac:dyDescent="0.2"/>
    <row r="190301" ht="12.75" customHeight="1" x14ac:dyDescent="0.2"/>
    <row r="190305" ht="12.75" customHeight="1" x14ac:dyDescent="0.2"/>
    <row r="190309" ht="12.75" customHeight="1" x14ac:dyDescent="0.2"/>
    <row r="190313" ht="12.75" customHeight="1" x14ac:dyDescent="0.2"/>
    <row r="190317" ht="12.75" customHeight="1" x14ac:dyDescent="0.2"/>
    <row r="190321" ht="12.75" customHeight="1" x14ac:dyDescent="0.2"/>
    <row r="190325" ht="12.75" customHeight="1" x14ac:dyDescent="0.2"/>
    <row r="190329" ht="12.75" customHeight="1" x14ac:dyDescent="0.2"/>
    <row r="190333" ht="12.75" customHeight="1" x14ac:dyDescent="0.2"/>
    <row r="190337" ht="12.75" customHeight="1" x14ac:dyDescent="0.2"/>
    <row r="190341" ht="12.75" customHeight="1" x14ac:dyDescent="0.2"/>
    <row r="190345" ht="12.75" customHeight="1" x14ac:dyDescent="0.2"/>
    <row r="190349" ht="12.75" customHeight="1" x14ac:dyDescent="0.2"/>
    <row r="190353" ht="12.75" customHeight="1" x14ac:dyDescent="0.2"/>
    <row r="190357" ht="12.75" customHeight="1" x14ac:dyDescent="0.2"/>
    <row r="190361" ht="12.75" customHeight="1" x14ac:dyDescent="0.2"/>
    <row r="190365" ht="12.75" customHeight="1" x14ac:dyDescent="0.2"/>
    <row r="190369" ht="12.75" customHeight="1" x14ac:dyDescent="0.2"/>
    <row r="190373" ht="12.75" customHeight="1" x14ac:dyDescent="0.2"/>
    <row r="190377" ht="12.75" customHeight="1" x14ac:dyDescent="0.2"/>
    <row r="190381" ht="12.75" customHeight="1" x14ac:dyDescent="0.2"/>
    <row r="190385" ht="12.75" customHeight="1" x14ac:dyDescent="0.2"/>
    <row r="190389" ht="12.75" customHeight="1" x14ac:dyDescent="0.2"/>
    <row r="190393" ht="12.75" customHeight="1" x14ac:dyDescent="0.2"/>
    <row r="190397" ht="12.75" customHeight="1" x14ac:dyDescent="0.2"/>
    <row r="190401" ht="12.75" customHeight="1" x14ac:dyDescent="0.2"/>
    <row r="190405" ht="12.75" customHeight="1" x14ac:dyDescent="0.2"/>
    <row r="190409" ht="12.75" customHeight="1" x14ac:dyDescent="0.2"/>
    <row r="190413" ht="12.75" customHeight="1" x14ac:dyDescent="0.2"/>
    <row r="190417" ht="12.75" customHeight="1" x14ac:dyDescent="0.2"/>
    <row r="190421" ht="12.75" customHeight="1" x14ac:dyDescent="0.2"/>
    <row r="190425" ht="12.75" customHeight="1" x14ac:dyDescent="0.2"/>
    <row r="190429" ht="12.75" customHeight="1" x14ac:dyDescent="0.2"/>
    <row r="190433" ht="12.75" customHeight="1" x14ac:dyDescent="0.2"/>
    <row r="190437" ht="12.75" customHeight="1" x14ac:dyDescent="0.2"/>
    <row r="190441" ht="12.75" customHeight="1" x14ac:dyDescent="0.2"/>
    <row r="190445" ht="12.75" customHeight="1" x14ac:dyDescent="0.2"/>
    <row r="190449" ht="12.75" customHeight="1" x14ac:dyDescent="0.2"/>
    <row r="190453" ht="12.75" customHeight="1" x14ac:dyDescent="0.2"/>
    <row r="190457" ht="12.75" customHeight="1" x14ac:dyDescent="0.2"/>
    <row r="190461" ht="12.75" customHeight="1" x14ac:dyDescent="0.2"/>
    <row r="190465" ht="12.75" customHeight="1" x14ac:dyDescent="0.2"/>
    <row r="190469" ht="12.75" customHeight="1" x14ac:dyDescent="0.2"/>
    <row r="190473" ht="12.75" customHeight="1" x14ac:dyDescent="0.2"/>
    <row r="190477" ht="12.75" customHeight="1" x14ac:dyDescent="0.2"/>
    <row r="190481" ht="12.75" customHeight="1" x14ac:dyDescent="0.2"/>
    <row r="190485" ht="12.75" customHeight="1" x14ac:dyDescent="0.2"/>
    <row r="190489" ht="12.75" customHeight="1" x14ac:dyDescent="0.2"/>
    <row r="190493" ht="12.75" customHeight="1" x14ac:dyDescent="0.2"/>
    <row r="190497" ht="12.75" customHeight="1" x14ac:dyDescent="0.2"/>
    <row r="190501" ht="12.75" customHeight="1" x14ac:dyDescent="0.2"/>
    <row r="190505" ht="12.75" customHeight="1" x14ac:dyDescent="0.2"/>
    <row r="190509" ht="12.75" customHeight="1" x14ac:dyDescent="0.2"/>
    <row r="190513" ht="12.75" customHeight="1" x14ac:dyDescent="0.2"/>
    <row r="190517" ht="12.75" customHeight="1" x14ac:dyDescent="0.2"/>
    <row r="190521" ht="12.75" customHeight="1" x14ac:dyDescent="0.2"/>
    <row r="190525" ht="12.75" customHeight="1" x14ac:dyDescent="0.2"/>
    <row r="190529" ht="12.75" customHeight="1" x14ac:dyDescent="0.2"/>
    <row r="190533" ht="12.75" customHeight="1" x14ac:dyDescent="0.2"/>
    <row r="190537" ht="12.75" customHeight="1" x14ac:dyDescent="0.2"/>
    <row r="190541" ht="12.75" customHeight="1" x14ac:dyDescent="0.2"/>
    <row r="190545" ht="12.75" customHeight="1" x14ac:dyDescent="0.2"/>
    <row r="190549" ht="12.75" customHeight="1" x14ac:dyDescent="0.2"/>
    <row r="190553" ht="12.75" customHeight="1" x14ac:dyDescent="0.2"/>
    <row r="190557" ht="12.75" customHeight="1" x14ac:dyDescent="0.2"/>
    <row r="190561" ht="12.75" customHeight="1" x14ac:dyDescent="0.2"/>
    <row r="190565" ht="12.75" customHeight="1" x14ac:dyDescent="0.2"/>
    <row r="190569" ht="12.75" customHeight="1" x14ac:dyDescent="0.2"/>
    <row r="190573" ht="12.75" customHeight="1" x14ac:dyDescent="0.2"/>
    <row r="190577" ht="12.75" customHeight="1" x14ac:dyDescent="0.2"/>
    <row r="190581" ht="12.75" customHeight="1" x14ac:dyDescent="0.2"/>
    <row r="190585" ht="12.75" customHeight="1" x14ac:dyDescent="0.2"/>
    <row r="190589" ht="12.75" customHeight="1" x14ac:dyDescent="0.2"/>
    <row r="190593" ht="12.75" customHeight="1" x14ac:dyDescent="0.2"/>
    <row r="190597" ht="12.75" customHeight="1" x14ac:dyDescent="0.2"/>
    <row r="190601" ht="12.75" customHeight="1" x14ac:dyDescent="0.2"/>
    <row r="190605" ht="12.75" customHeight="1" x14ac:dyDescent="0.2"/>
    <row r="190609" ht="12.75" customHeight="1" x14ac:dyDescent="0.2"/>
    <row r="190613" ht="12.75" customHeight="1" x14ac:dyDescent="0.2"/>
    <row r="190617" ht="12.75" customHeight="1" x14ac:dyDescent="0.2"/>
    <row r="190621" ht="12.75" customHeight="1" x14ac:dyDescent="0.2"/>
    <row r="190625" ht="12.75" customHeight="1" x14ac:dyDescent="0.2"/>
    <row r="190629" ht="12.75" customHeight="1" x14ac:dyDescent="0.2"/>
    <row r="190633" ht="12.75" customHeight="1" x14ac:dyDescent="0.2"/>
    <row r="190637" ht="12.75" customHeight="1" x14ac:dyDescent="0.2"/>
    <row r="190641" ht="12.75" customHeight="1" x14ac:dyDescent="0.2"/>
    <row r="190645" ht="12.75" customHeight="1" x14ac:dyDescent="0.2"/>
    <row r="190649" ht="12.75" customHeight="1" x14ac:dyDescent="0.2"/>
    <row r="190653" ht="12.75" customHeight="1" x14ac:dyDescent="0.2"/>
    <row r="190657" ht="12.75" customHeight="1" x14ac:dyDescent="0.2"/>
    <row r="190661" ht="12.75" customHeight="1" x14ac:dyDescent="0.2"/>
    <row r="190665" ht="12.75" customHeight="1" x14ac:dyDescent="0.2"/>
    <row r="190669" ht="12.75" customHeight="1" x14ac:dyDescent="0.2"/>
    <row r="190673" ht="12.75" customHeight="1" x14ac:dyDescent="0.2"/>
    <row r="190677" ht="12.75" customHeight="1" x14ac:dyDescent="0.2"/>
    <row r="190681" ht="12.75" customHeight="1" x14ac:dyDescent="0.2"/>
    <row r="190685" ht="12.75" customHeight="1" x14ac:dyDescent="0.2"/>
    <row r="190689" ht="12.75" customHeight="1" x14ac:dyDescent="0.2"/>
    <row r="190693" ht="12.75" customHeight="1" x14ac:dyDescent="0.2"/>
    <row r="190697" ht="12.75" customHeight="1" x14ac:dyDescent="0.2"/>
    <row r="190701" ht="12.75" customHeight="1" x14ac:dyDescent="0.2"/>
    <row r="190705" ht="12.75" customHeight="1" x14ac:dyDescent="0.2"/>
    <row r="190709" ht="12.75" customHeight="1" x14ac:dyDescent="0.2"/>
    <row r="190713" ht="12.75" customHeight="1" x14ac:dyDescent="0.2"/>
    <row r="190717" ht="12.75" customHeight="1" x14ac:dyDescent="0.2"/>
    <row r="190721" ht="12.75" customHeight="1" x14ac:dyDescent="0.2"/>
    <row r="190725" ht="12.75" customHeight="1" x14ac:dyDescent="0.2"/>
    <row r="190729" ht="12.75" customHeight="1" x14ac:dyDescent="0.2"/>
    <row r="190733" ht="12.75" customHeight="1" x14ac:dyDescent="0.2"/>
    <row r="190737" ht="12.75" customHeight="1" x14ac:dyDescent="0.2"/>
    <row r="190741" ht="12.75" customHeight="1" x14ac:dyDescent="0.2"/>
    <row r="190745" ht="12.75" customHeight="1" x14ac:dyDescent="0.2"/>
    <row r="190749" ht="12.75" customHeight="1" x14ac:dyDescent="0.2"/>
    <row r="190753" ht="12.75" customHeight="1" x14ac:dyDescent="0.2"/>
    <row r="190757" ht="12.75" customHeight="1" x14ac:dyDescent="0.2"/>
    <row r="190761" ht="12.75" customHeight="1" x14ac:dyDescent="0.2"/>
    <row r="190765" ht="12.75" customHeight="1" x14ac:dyDescent="0.2"/>
    <row r="190769" ht="12.75" customHeight="1" x14ac:dyDescent="0.2"/>
    <row r="190773" ht="12.75" customHeight="1" x14ac:dyDescent="0.2"/>
    <row r="190777" ht="12.75" customHeight="1" x14ac:dyDescent="0.2"/>
    <row r="190781" ht="12.75" customHeight="1" x14ac:dyDescent="0.2"/>
    <row r="190785" ht="12.75" customHeight="1" x14ac:dyDescent="0.2"/>
    <row r="190789" ht="12.75" customHeight="1" x14ac:dyDescent="0.2"/>
    <row r="190793" ht="12.75" customHeight="1" x14ac:dyDescent="0.2"/>
    <row r="190797" ht="12.75" customHeight="1" x14ac:dyDescent="0.2"/>
    <row r="190801" ht="12.75" customHeight="1" x14ac:dyDescent="0.2"/>
    <row r="190805" ht="12.75" customHeight="1" x14ac:dyDescent="0.2"/>
    <row r="190809" ht="12.75" customHeight="1" x14ac:dyDescent="0.2"/>
    <row r="190813" ht="12.75" customHeight="1" x14ac:dyDescent="0.2"/>
    <row r="190817" ht="12.75" customHeight="1" x14ac:dyDescent="0.2"/>
    <row r="190821" ht="12.75" customHeight="1" x14ac:dyDescent="0.2"/>
    <row r="190825" ht="12.75" customHeight="1" x14ac:dyDescent="0.2"/>
    <row r="190829" ht="12.75" customHeight="1" x14ac:dyDescent="0.2"/>
    <row r="190833" ht="12.75" customHeight="1" x14ac:dyDescent="0.2"/>
    <row r="190837" ht="12.75" customHeight="1" x14ac:dyDescent="0.2"/>
    <row r="190841" ht="12.75" customHeight="1" x14ac:dyDescent="0.2"/>
    <row r="190845" ht="12.75" customHeight="1" x14ac:dyDescent="0.2"/>
    <row r="190849" ht="12.75" customHeight="1" x14ac:dyDescent="0.2"/>
    <row r="190853" ht="12.75" customHeight="1" x14ac:dyDescent="0.2"/>
    <row r="190857" ht="12.75" customHeight="1" x14ac:dyDescent="0.2"/>
    <row r="190861" ht="12.75" customHeight="1" x14ac:dyDescent="0.2"/>
    <row r="190865" ht="12.75" customHeight="1" x14ac:dyDescent="0.2"/>
    <row r="190869" ht="12.75" customHeight="1" x14ac:dyDescent="0.2"/>
    <row r="190873" ht="12.75" customHeight="1" x14ac:dyDescent="0.2"/>
    <row r="190877" ht="12.75" customHeight="1" x14ac:dyDescent="0.2"/>
    <row r="190881" ht="12.75" customHeight="1" x14ac:dyDescent="0.2"/>
    <row r="190885" ht="12.75" customHeight="1" x14ac:dyDescent="0.2"/>
    <row r="190889" ht="12.75" customHeight="1" x14ac:dyDescent="0.2"/>
    <row r="190893" ht="12.75" customHeight="1" x14ac:dyDescent="0.2"/>
    <row r="190897" ht="12.75" customHeight="1" x14ac:dyDescent="0.2"/>
    <row r="190901" ht="12.75" customHeight="1" x14ac:dyDescent="0.2"/>
    <row r="190905" ht="12.75" customHeight="1" x14ac:dyDescent="0.2"/>
    <row r="190909" ht="12.75" customHeight="1" x14ac:dyDescent="0.2"/>
    <row r="190913" ht="12.75" customHeight="1" x14ac:dyDescent="0.2"/>
    <row r="190917" ht="12.75" customHeight="1" x14ac:dyDescent="0.2"/>
    <row r="190921" ht="12.75" customHeight="1" x14ac:dyDescent="0.2"/>
    <row r="190925" ht="12.75" customHeight="1" x14ac:dyDescent="0.2"/>
    <row r="190929" ht="12.75" customHeight="1" x14ac:dyDescent="0.2"/>
    <row r="190933" ht="12.75" customHeight="1" x14ac:dyDescent="0.2"/>
    <row r="190937" ht="12.75" customHeight="1" x14ac:dyDescent="0.2"/>
    <row r="190941" ht="12.75" customHeight="1" x14ac:dyDescent="0.2"/>
    <row r="190945" ht="12.75" customHeight="1" x14ac:dyDescent="0.2"/>
    <row r="190949" ht="12.75" customHeight="1" x14ac:dyDescent="0.2"/>
    <row r="190953" ht="12.75" customHeight="1" x14ac:dyDescent="0.2"/>
    <row r="190957" ht="12.75" customHeight="1" x14ac:dyDescent="0.2"/>
    <row r="190961" ht="12.75" customHeight="1" x14ac:dyDescent="0.2"/>
    <row r="190965" ht="12.75" customHeight="1" x14ac:dyDescent="0.2"/>
    <row r="190969" ht="12.75" customHeight="1" x14ac:dyDescent="0.2"/>
    <row r="190973" ht="12.75" customHeight="1" x14ac:dyDescent="0.2"/>
    <row r="190977" ht="12.75" customHeight="1" x14ac:dyDescent="0.2"/>
    <row r="190981" ht="12.75" customHeight="1" x14ac:dyDescent="0.2"/>
    <row r="190985" ht="12.75" customHeight="1" x14ac:dyDescent="0.2"/>
    <row r="190989" ht="12.75" customHeight="1" x14ac:dyDescent="0.2"/>
    <row r="190993" ht="12.75" customHeight="1" x14ac:dyDescent="0.2"/>
    <row r="190997" ht="12.75" customHeight="1" x14ac:dyDescent="0.2"/>
    <row r="191001" ht="12.75" customHeight="1" x14ac:dyDescent="0.2"/>
    <row r="191005" ht="12.75" customHeight="1" x14ac:dyDescent="0.2"/>
    <row r="191009" ht="12.75" customHeight="1" x14ac:dyDescent="0.2"/>
    <row r="191013" ht="12.75" customHeight="1" x14ac:dyDescent="0.2"/>
    <row r="191017" ht="12.75" customHeight="1" x14ac:dyDescent="0.2"/>
    <row r="191021" ht="12.75" customHeight="1" x14ac:dyDescent="0.2"/>
    <row r="191025" ht="12.75" customHeight="1" x14ac:dyDescent="0.2"/>
    <row r="191029" ht="12.75" customHeight="1" x14ac:dyDescent="0.2"/>
    <row r="191033" ht="12.75" customHeight="1" x14ac:dyDescent="0.2"/>
    <row r="191037" ht="12.75" customHeight="1" x14ac:dyDescent="0.2"/>
    <row r="191041" ht="12.75" customHeight="1" x14ac:dyDescent="0.2"/>
    <row r="191045" ht="12.75" customHeight="1" x14ac:dyDescent="0.2"/>
    <row r="191049" ht="12.75" customHeight="1" x14ac:dyDescent="0.2"/>
    <row r="191053" ht="12.75" customHeight="1" x14ac:dyDescent="0.2"/>
    <row r="191057" ht="12.75" customHeight="1" x14ac:dyDescent="0.2"/>
    <row r="191061" ht="12.75" customHeight="1" x14ac:dyDescent="0.2"/>
    <row r="191065" ht="12.75" customHeight="1" x14ac:dyDescent="0.2"/>
    <row r="191069" ht="12.75" customHeight="1" x14ac:dyDescent="0.2"/>
    <row r="191073" ht="12.75" customHeight="1" x14ac:dyDescent="0.2"/>
    <row r="191077" ht="12.75" customHeight="1" x14ac:dyDescent="0.2"/>
    <row r="191081" ht="12.75" customHeight="1" x14ac:dyDescent="0.2"/>
    <row r="191085" ht="12.75" customHeight="1" x14ac:dyDescent="0.2"/>
    <row r="191089" ht="12.75" customHeight="1" x14ac:dyDescent="0.2"/>
    <row r="191093" ht="12.75" customHeight="1" x14ac:dyDescent="0.2"/>
    <row r="191097" ht="12.75" customHeight="1" x14ac:dyDescent="0.2"/>
    <row r="191101" ht="12.75" customHeight="1" x14ac:dyDescent="0.2"/>
    <row r="191105" ht="12.75" customHeight="1" x14ac:dyDescent="0.2"/>
    <row r="191109" ht="12.75" customHeight="1" x14ac:dyDescent="0.2"/>
    <row r="191113" ht="12.75" customHeight="1" x14ac:dyDescent="0.2"/>
    <row r="191117" ht="12.75" customHeight="1" x14ac:dyDescent="0.2"/>
    <row r="191121" ht="12.75" customHeight="1" x14ac:dyDescent="0.2"/>
    <row r="191125" ht="12.75" customHeight="1" x14ac:dyDescent="0.2"/>
    <row r="191129" ht="12.75" customHeight="1" x14ac:dyDescent="0.2"/>
    <row r="191133" ht="12.75" customHeight="1" x14ac:dyDescent="0.2"/>
    <row r="191137" ht="12.75" customHeight="1" x14ac:dyDescent="0.2"/>
    <row r="191141" ht="12.75" customHeight="1" x14ac:dyDescent="0.2"/>
    <row r="191145" ht="12.75" customHeight="1" x14ac:dyDescent="0.2"/>
    <row r="191149" ht="12.75" customHeight="1" x14ac:dyDescent="0.2"/>
    <row r="191153" ht="12.75" customHeight="1" x14ac:dyDescent="0.2"/>
    <row r="191157" ht="12.75" customHeight="1" x14ac:dyDescent="0.2"/>
    <row r="191161" ht="12.75" customHeight="1" x14ac:dyDescent="0.2"/>
    <row r="191165" ht="12.75" customHeight="1" x14ac:dyDescent="0.2"/>
    <row r="191169" ht="12.75" customHeight="1" x14ac:dyDescent="0.2"/>
    <row r="191173" ht="12.75" customHeight="1" x14ac:dyDescent="0.2"/>
    <row r="191177" ht="12.75" customHeight="1" x14ac:dyDescent="0.2"/>
    <row r="191181" ht="12.75" customHeight="1" x14ac:dyDescent="0.2"/>
    <row r="191185" ht="12.75" customHeight="1" x14ac:dyDescent="0.2"/>
    <row r="191189" ht="12.75" customHeight="1" x14ac:dyDescent="0.2"/>
    <row r="191193" ht="12.75" customHeight="1" x14ac:dyDescent="0.2"/>
    <row r="191197" ht="12.75" customHeight="1" x14ac:dyDescent="0.2"/>
    <row r="191201" ht="12.75" customHeight="1" x14ac:dyDescent="0.2"/>
    <row r="191205" ht="12.75" customHeight="1" x14ac:dyDescent="0.2"/>
    <row r="191209" ht="12.75" customHeight="1" x14ac:dyDescent="0.2"/>
    <row r="191213" ht="12.75" customHeight="1" x14ac:dyDescent="0.2"/>
    <row r="191217" ht="12.75" customHeight="1" x14ac:dyDescent="0.2"/>
    <row r="191221" ht="12.75" customHeight="1" x14ac:dyDescent="0.2"/>
    <row r="191225" ht="12.75" customHeight="1" x14ac:dyDescent="0.2"/>
    <row r="191229" ht="12.75" customHeight="1" x14ac:dyDescent="0.2"/>
    <row r="191233" ht="12.75" customHeight="1" x14ac:dyDescent="0.2"/>
    <row r="191237" ht="12.75" customHeight="1" x14ac:dyDescent="0.2"/>
    <row r="191241" ht="12.75" customHeight="1" x14ac:dyDescent="0.2"/>
    <row r="191245" ht="12.75" customHeight="1" x14ac:dyDescent="0.2"/>
    <row r="191249" ht="12.75" customHeight="1" x14ac:dyDescent="0.2"/>
    <row r="191253" ht="12.75" customHeight="1" x14ac:dyDescent="0.2"/>
    <row r="191257" ht="12.75" customHeight="1" x14ac:dyDescent="0.2"/>
    <row r="191261" ht="12.75" customHeight="1" x14ac:dyDescent="0.2"/>
    <row r="191265" ht="12.75" customHeight="1" x14ac:dyDescent="0.2"/>
    <row r="191269" ht="12.75" customHeight="1" x14ac:dyDescent="0.2"/>
    <row r="191273" ht="12.75" customHeight="1" x14ac:dyDescent="0.2"/>
    <row r="191277" ht="12.75" customHeight="1" x14ac:dyDescent="0.2"/>
    <row r="191281" ht="12.75" customHeight="1" x14ac:dyDescent="0.2"/>
    <row r="191285" ht="12.75" customHeight="1" x14ac:dyDescent="0.2"/>
    <row r="191289" ht="12.75" customHeight="1" x14ac:dyDescent="0.2"/>
    <row r="191293" ht="12.75" customHeight="1" x14ac:dyDescent="0.2"/>
    <row r="191297" ht="12.75" customHeight="1" x14ac:dyDescent="0.2"/>
    <row r="191301" ht="12.75" customHeight="1" x14ac:dyDescent="0.2"/>
    <row r="191305" ht="12.75" customHeight="1" x14ac:dyDescent="0.2"/>
    <row r="191309" ht="12.75" customHeight="1" x14ac:dyDescent="0.2"/>
    <row r="191313" ht="12.75" customHeight="1" x14ac:dyDescent="0.2"/>
    <row r="191317" ht="12.75" customHeight="1" x14ac:dyDescent="0.2"/>
    <row r="191321" ht="12.75" customHeight="1" x14ac:dyDescent="0.2"/>
    <row r="191325" ht="12.75" customHeight="1" x14ac:dyDescent="0.2"/>
    <row r="191329" ht="12.75" customHeight="1" x14ac:dyDescent="0.2"/>
    <row r="191333" ht="12.75" customHeight="1" x14ac:dyDescent="0.2"/>
    <row r="191337" ht="12.75" customHeight="1" x14ac:dyDescent="0.2"/>
    <row r="191341" ht="12.75" customHeight="1" x14ac:dyDescent="0.2"/>
    <row r="191345" ht="12.75" customHeight="1" x14ac:dyDescent="0.2"/>
    <row r="191349" ht="12.75" customHeight="1" x14ac:dyDescent="0.2"/>
    <row r="191353" ht="12.75" customHeight="1" x14ac:dyDescent="0.2"/>
    <row r="191357" ht="12.75" customHeight="1" x14ac:dyDescent="0.2"/>
    <row r="191361" ht="12.75" customHeight="1" x14ac:dyDescent="0.2"/>
    <row r="191365" ht="12.75" customHeight="1" x14ac:dyDescent="0.2"/>
    <row r="191369" ht="12.75" customHeight="1" x14ac:dyDescent="0.2"/>
    <row r="191373" ht="12.75" customHeight="1" x14ac:dyDescent="0.2"/>
    <row r="191377" ht="12.75" customHeight="1" x14ac:dyDescent="0.2"/>
    <row r="191381" ht="12.75" customHeight="1" x14ac:dyDescent="0.2"/>
    <row r="191385" ht="12.75" customHeight="1" x14ac:dyDescent="0.2"/>
    <row r="191389" ht="12.75" customHeight="1" x14ac:dyDescent="0.2"/>
    <row r="191393" ht="12.75" customHeight="1" x14ac:dyDescent="0.2"/>
    <row r="191397" ht="12.75" customHeight="1" x14ac:dyDescent="0.2"/>
    <row r="191401" ht="12.75" customHeight="1" x14ac:dyDescent="0.2"/>
    <row r="191405" ht="12.75" customHeight="1" x14ac:dyDescent="0.2"/>
    <row r="191409" ht="12.75" customHeight="1" x14ac:dyDescent="0.2"/>
    <row r="191413" ht="12.75" customHeight="1" x14ac:dyDescent="0.2"/>
    <row r="191417" ht="12.75" customHeight="1" x14ac:dyDescent="0.2"/>
    <row r="191421" ht="12.75" customHeight="1" x14ac:dyDescent="0.2"/>
    <row r="191425" ht="12.75" customHeight="1" x14ac:dyDescent="0.2"/>
    <row r="191429" ht="12.75" customHeight="1" x14ac:dyDescent="0.2"/>
    <row r="191433" ht="12.75" customHeight="1" x14ac:dyDescent="0.2"/>
    <row r="191437" ht="12.75" customHeight="1" x14ac:dyDescent="0.2"/>
    <row r="191441" ht="12.75" customHeight="1" x14ac:dyDescent="0.2"/>
    <row r="191445" ht="12.75" customHeight="1" x14ac:dyDescent="0.2"/>
    <row r="191449" ht="12.75" customHeight="1" x14ac:dyDescent="0.2"/>
    <row r="191453" ht="12.75" customHeight="1" x14ac:dyDescent="0.2"/>
    <row r="191457" ht="12.75" customHeight="1" x14ac:dyDescent="0.2"/>
    <row r="191461" ht="12.75" customHeight="1" x14ac:dyDescent="0.2"/>
    <row r="191465" ht="12.75" customHeight="1" x14ac:dyDescent="0.2"/>
    <row r="191469" ht="12.75" customHeight="1" x14ac:dyDescent="0.2"/>
    <row r="191473" ht="12.75" customHeight="1" x14ac:dyDescent="0.2"/>
    <row r="191477" ht="12.75" customHeight="1" x14ac:dyDescent="0.2"/>
    <row r="191481" ht="12.75" customHeight="1" x14ac:dyDescent="0.2"/>
    <row r="191485" ht="12.75" customHeight="1" x14ac:dyDescent="0.2"/>
    <row r="191489" ht="12.75" customHeight="1" x14ac:dyDescent="0.2"/>
    <row r="191493" ht="12.75" customHeight="1" x14ac:dyDescent="0.2"/>
    <row r="191497" ht="12.75" customHeight="1" x14ac:dyDescent="0.2"/>
    <row r="191501" ht="12.75" customHeight="1" x14ac:dyDescent="0.2"/>
    <row r="191505" ht="12.75" customHeight="1" x14ac:dyDescent="0.2"/>
    <row r="191509" ht="12.75" customHeight="1" x14ac:dyDescent="0.2"/>
    <row r="191513" ht="12.75" customHeight="1" x14ac:dyDescent="0.2"/>
    <row r="191517" ht="12.75" customHeight="1" x14ac:dyDescent="0.2"/>
    <row r="191521" ht="12.75" customHeight="1" x14ac:dyDescent="0.2"/>
    <row r="191525" ht="12.75" customHeight="1" x14ac:dyDescent="0.2"/>
    <row r="191529" ht="12.75" customHeight="1" x14ac:dyDescent="0.2"/>
    <row r="191533" ht="12.75" customHeight="1" x14ac:dyDescent="0.2"/>
    <row r="191537" ht="12.75" customHeight="1" x14ac:dyDescent="0.2"/>
    <row r="191541" ht="12.75" customHeight="1" x14ac:dyDescent="0.2"/>
    <row r="191545" ht="12.75" customHeight="1" x14ac:dyDescent="0.2"/>
    <row r="191549" ht="12.75" customHeight="1" x14ac:dyDescent="0.2"/>
    <row r="191553" ht="12.75" customHeight="1" x14ac:dyDescent="0.2"/>
    <row r="191557" ht="12.75" customHeight="1" x14ac:dyDescent="0.2"/>
    <row r="191561" ht="12.75" customHeight="1" x14ac:dyDescent="0.2"/>
    <row r="191565" ht="12.75" customHeight="1" x14ac:dyDescent="0.2"/>
    <row r="191569" ht="12.75" customHeight="1" x14ac:dyDescent="0.2"/>
    <row r="191573" ht="12.75" customHeight="1" x14ac:dyDescent="0.2"/>
    <row r="191577" ht="12.75" customHeight="1" x14ac:dyDescent="0.2"/>
    <row r="191581" ht="12.75" customHeight="1" x14ac:dyDescent="0.2"/>
    <row r="191585" ht="12.75" customHeight="1" x14ac:dyDescent="0.2"/>
    <row r="191589" ht="12.75" customHeight="1" x14ac:dyDescent="0.2"/>
    <row r="191593" ht="12.75" customHeight="1" x14ac:dyDescent="0.2"/>
    <row r="191597" ht="12.75" customHeight="1" x14ac:dyDescent="0.2"/>
    <row r="191601" ht="12.75" customHeight="1" x14ac:dyDescent="0.2"/>
    <row r="191605" ht="12.75" customHeight="1" x14ac:dyDescent="0.2"/>
    <row r="191609" ht="12.75" customHeight="1" x14ac:dyDescent="0.2"/>
    <row r="191613" ht="12.75" customHeight="1" x14ac:dyDescent="0.2"/>
    <row r="191617" ht="12.75" customHeight="1" x14ac:dyDescent="0.2"/>
    <row r="191621" ht="12.75" customHeight="1" x14ac:dyDescent="0.2"/>
    <row r="191625" ht="12.75" customHeight="1" x14ac:dyDescent="0.2"/>
    <row r="191629" ht="12.75" customHeight="1" x14ac:dyDescent="0.2"/>
    <row r="191633" ht="12.75" customHeight="1" x14ac:dyDescent="0.2"/>
    <row r="191637" ht="12.75" customHeight="1" x14ac:dyDescent="0.2"/>
    <row r="191641" ht="12.75" customHeight="1" x14ac:dyDescent="0.2"/>
    <row r="191645" ht="12.75" customHeight="1" x14ac:dyDescent="0.2"/>
    <row r="191649" ht="12.75" customHeight="1" x14ac:dyDescent="0.2"/>
    <row r="191653" ht="12.75" customHeight="1" x14ac:dyDescent="0.2"/>
    <row r="191657" ht="12.75" customHeight="1" x14ac:dyDescent="0.2"/>
    <row r="191661" ht="12.75" customHeight="1" x14ac:dyDescent="0.2"/>
    <row r="191665" ht="12.75" customHeight="1" x14ac:dyDescent="0.2"/>
    <row r="191669" ht="12.75" customHeight="1" x14ac:dyDescent="0.2"/>
    <row r="191673" ht="12.75" customHeight="1" x14ac:dyDescent="0.2"/>
    <row r="191677" ht="12.75" customHeight="1" x14ac:dyDescent="0.2"/>
    <row r="191681" ht="12.75" customHeight="1" x14ac:dyDescent="0.2"/>
    <row r="191685" ht="12.75" customHeight="1" x14ac:dyDescent="0.2"/>
    <row r="191689" ht="12.75" customHeight="1" x14ac:dyDescent="0.2"/>
    <row r="191693" ht="12.75" customHeight="1" x14ac:dyDescent="0.2"/>
    <row r="191697" ht="12.75" customHeight="1" x14ac:dyDescent="0.2"/>
    <row r="191701" ht="12.75" customHeight="1" x14ac:dyDescent="0.2"/>
    <row r="191705" ht="12.75" customHeight="1" x14ac:dyDescent="0.2"/>
    <row r="191709" ht="12.75" customHeight="1" x14ac:dyDescent="0.2"/>
    <row r="191713" ht="12.75" customHeight="1" x14ac:dyDescent="0.2"/>
    <row r="191717" ht="12.75" customHeight="1" x14ac:dyDescent="0.2"/>
    <row r="191721" ht="12.75" customHeight="1" x14ac:dyDescent="0.2"/>
    <row r="191725" ht="12.75" customHeight="1" x14ac:dyDescent="0.2"/>
    <row r="191729" ht="12.75" customHeight="1" x14ac:dyDescent="0.2"/>
    <row r="191733" ht="12.75" customHeight="1" x14ac:dyDescent="0.2"/>
    <row r="191737" ht="12.75" customHeight="1" x14ac:dyDescent="0.2"/>
    <row r="191741" ht="12.75" customHeight="1" x14ac:dyDescent="0.2"/>
    <row r="191745" ht="12.75" customHeight="1" x14ac:dyDescent="0.2"/>
    <row r="191749" ht="12.75" customHeight="1" x14ac:dyDescent="0.2"/>
    <row r="191753" ht="12.75" customHeight="1" x14ac:dyDescent="0.2"/>
    <row r="191757" ht="12.75" customHeight="1" x14ac:dyDescent="0.2"/>
    <row r="191761" ht="12.75" customHeight="1" x14ac:dyDescent="0.2"/>
    <row r="191765" ht="12.75" customHeight="1" x14ac:dyDescent="0.2"/>
    <row r="191769" ht="12.75" customHeight="1" x14ac:dyDescent="0.2"/>
    <row r="191773" ht="12.75" customHeight="1" x14ac:dyDescent="0.2"/>
    <row r="191777" ht="12.75" customHeight="1" x14ac:dyDescent="0.2"/>
    <row r="191781" ht="12.75" customHeight="1" x14ac:dyDescent="0.2"/>
    <row r="191785" ht="12.75" customHeight="1" x14ac:dyDescent="0.2"/>
    <row r="191789" ht="12.75" customHeight="1" x14ac:dyDescent="0.2"/>
    <row r="191793" ht="12.75" customHeight="1" x14ac:dyDescent="0.2"/>
    <row r="191797" ht="12.75" customHeight="1" x14ac:dyDescent="0.2"/>
    <row r="191801" ht="12.75" customHeight="1" x14ac:dyDescent="0.2"/>
    <row r="191805" ht="12.75" customHeight="1" x14ac:dyDescent="0.2"/>
    <row r="191809" ht="12.75" customHeight="1" x14ac:dyDescent="0.2"/>
    <row r="191813" ht="12.75" customHeight="1" x14ac:dyDescent="0.2"/>
    <row r="191817" ht="12.75" customHeight="1" x14ac:dyDescent="0.2"/>
    <row r="191821" ht="12.75" customHeight="1" x14ac:dyDescent="0.2"/>
    <row r="191825" ht="12.75" customHeight="1" x14ac:dyDescent="0.2"/>
    <row r="191829" ht="12.75" customHeight="1" x14ac:dyDescent="0.2"/>
    <row r="191833" ht="12.75" customHeight="1" x14ac:dyDescent="0.2"/>
    <row r="191837" ht="12.75" customHeight="1" x14ac:dyDescent="0.2"/>
    <row r="191841" ht="12.75" customHeight="1" x14ac:dyDescent="0.2"/>
    <row r="191845" ht="12.75" customHeight="1" x14ac:dyDescent="0.2"/>
    <row r="191849" ht="12.75" customHeight="1" x14ac:dyDescent="0.2"/>
    <row r="191853" ht="12.75" customHeight="1" x14ac:dyDescent="0.2"/>
    <row r="191857" ht="12.75" customHeight="1" x14ac:dyDescent="0.2"/>
    <row r="191861" ht="12.75" customHeight="1" x14ac:dyDescent="0.2"/>
    <row r="191865" ht="12.75" customHeight="1" x14ac:dyDescent="0.2"/>
    <row r="191869" ht="12.75" customHeight="1" x14ac:dyDescent="0.2"/>
    <row r="191873" ht="12.75" customHeight="1" x14ac:dyDescent="0.2"/>
    <row r="191877" ht="12.75" customHeight="1" x14ac:dyDescent="0.2"/>
    <row r="191881" ht="12.75" customHeight="1" x14ac:dyDescent="0.2"/>
    <row r="191885" ht="12.75" customHeight="1" x14ac:dyDescent="0.2"/>
    <row r="191889" ht="12.75" customHeight="1" x14ac:dyDescent="0.2"/>
    <row r="191893" ht="12.75" customHeight="1" x14ac:dyDescent="0.2"/>
    <row r="191897" ht="12.75" customHeight="1" x14ac:dyDescent="0.2"/>
    <row r="191901" ht="12.75" customHeight="1" x14ac:dyDescent="0.2"/>
    <row r="191905" ht="12.75" customHeight="1" x14ac:dyDescent="0.2"/>
    <row r="191909" ht="12.75" customHeight="1" x14ac:dyDescent="0.2"/>
    <row r="191913" ht="12.75" customHeight="1" x14ac:dyDescent="0.2"/>
    <row r="191917" ht="12.75" customHeight="1" x14ac:dyDescent="0.2"/>
    <row r="191921" ht="12.75" customHeight="1" x14ac:dyDescent="0.2"/>
    <row r="191925" ht="12.75" customHeight="1" x14ac:dyDescent="0.2"/>
    <row r="191929" ht="12.75" customHeight="1" x14ac:dyDescent="0.2"/>
    <row r="191933" ht="12.75" customHeight="1" x14ac:dyDescent="0.2"/>
    <row r="191937" ht="12.75" customHeight="1" x14ac:dyDescent="0.2"/>
    <row r="191941" ht="12.75" customHeight="1" x14ac:dyDescent="0.2"/>
    <row r="191945" ht="12.75" customHeight="1" x14ac:dyDescent="0.2"/>
    <row r="191949" ht="12.75" customHeight="1" x14ac:dyDescent="0.2"/>
    <row r="191953" ht="12.75" customHeight="1" x14ac:dyDescent="0.2"/>
    <row r="191957" ht="12.75" customHeight="1" x14ac:dyDescent="0.2"/>
    <row r="191961" ht="12.75" customHeight="1" x14ac:dyDescent="0.2"/>
    <row r="191965" ht="12.75" customHeight="1" x14ac:dyDescent="0.2"/>
    <row r="191969" ht="12.75" customHeight="1" x14ac:dyDescent="0.2"/>
    <row r="191973" ht="12.75" customHeight="1" x14ac:dyDescent="0.2"/>
    <row r="191977" ht="12.75" customHeight="1" x14ac:dyDescent="0.2"/>
    <row r="191981" ht="12.75" customHeight="1" x14ac:dyDescent="0.2"/>
    <row r="191985" ht="12.75" customHeight="1" x14ac:dyDescent="0.2"/>
    <row r="191989" ht="12.75" customHeight="1" x14ac:dyDescent="0.2"/>
    <row r="191993" ht="12.75" customHeight="1" x14ac:dyDescent="0.2"/>
    <row r="191997" ht="12.75" customHeight="1" x14ac:dyDescent="0.2"/>
    <row r="192001" ht="12.75" customHeight="1" x14ac:dyDescent="0.2"/>
    <row r="192005" ht="12.75" customHeight="1" x14ac:dyDescent="0.2"/>
    <row r="192009" ht="12.75" customHeight="1" x14ac:dyDescent="0.2"/>
    <row r="192013" ht="12.75" customHeight="1" x14ac:dyDescent="0.2"/>
    <row r="192017" ht="12.75" customHeight="1" x14ac:dyDescent="0.2"/>
    <row r="192021" ht="12.75" customHeight="1" x14ac:dyDescent="0.2"/>
    <row r="192025" ht="12.75" customHeight="1" x14ac:dyDescent="0.2"/>
    <row r="192029" ht="12.75" customHeight="1" x14ac:dyDescent="0.2"/>
    <row r="192033" ht="12.75" customHeight="1" x14ac:dyDescent="0.2"/>
    <row r="192037" ht="12.75" customHeight="1" x14ac:dyDescent="0.2"/>
    <row r="192041" ht="12.75" customHeight="1" x14ac:dyDescent="0.2"/>
    <row r="192045" ht="12.75" customHeight="1" x14ac:dyDescent="0.2"/>
    <row r="192049" ht="12.75" customHeight="1" x14ac:dyDescent="0.2"/>
    <row r="192053" ht="12.75" customHeight="1" x14ac:dyDescent="0.2"/>
    <row r="192057" ht="12.75" customHeight="1" x14ac:dyDescent="0.2"/>
    <row r="192061" ht="12.75" customHeight="1" x14ac:dyDescent="0.2"/>
    <row r="192065" ht="12.75" customHeight="1" x14ac:dyDescent="0.2"/>
    <row r="192069" ht="12.75" customHeight="1" x14ac:dyDescent="0.2"/>
    <row r="192073" ht="12.75" customHeight="1" x14ac:dyDescent="0.2"/>
    <row r="192077" ht="12.75" customHeight="1" x14ac:dyDescent="0.2"/>
    <row r="192081" ht="12.75" customHeight="1" x14ac:dyDescent="0.2"/>
    <row r="192085" ht="12.75" customHeight="1" x14ac:dyDescent="0.2"/>
    <row r="192089" ht="12.75" customHeight="1" x14ac:dyDescent="0.2"/>
    <row r="192093" ht="12.75" customHeight="1" x14ac:dyDescent="0.2"/>
    <row r="192097" ht="12.75" customHeight="1" x14ac:dyDescent="0.2"/>
    <row r="192101" ht="12.75" customHeight="1" x14ac:dyDescent="0.2"/>
    <row r="192105" ht="12.75" customHeight="1" x14ac:dyDescent="0.2"/>
    <row r="192109" ht="12.75" customHeight="1" x14ac:dyDescent="0.2"/>
    <row r="192113" ht="12.75" customHeight="1" x14ac:dyDescent="0.2"/>
    <row r="192117" ht="12.75" customHeight="1" x14ac:dyDescent="0.2"/>
    <row r="192121" ht="12.75" customHeight="1" x14ac:dyDescent="0.2"/>
    <row r="192125" ht="12.75" customHeight="1" x14ac:dyDescent="0.2"/>
    <row r="192129" ht="12.75" customHeight="1" x14ac:dyDescent="0.2"/>
    <row r="192133" ht="12.75" customHeight="1" x14ac:dyDescent="0.2"/>
    <row r="192137" ht="12.75" customHeight="1" x14ac:dyDescent="0.2"/>
    <row r="192141" ht="12.75" customHeight="1" x14ac:dyDescent="0.2"/>
    <row r="192145" ht="12.75" customHeight="1" x14ac:dyDescent="0.2"/>
    <row r="192149" ht="12.75" customHeight="1" x14ac:dyDescent="0.2"/>
    <row r="192153" ht="12.75" customHeight="1" x14ac:dyDescent="0.2"/>
    <row r="192157" ht="12.75" customHeight="1" x14ac:dyDescent="0.2"/>
    <row r="192161" ht="12.75" customHeight="1" x14ac:dyDescent="0.2"/>
    <row r="192165" ht="12.75" customHeight="1" x14ac:dyDescent="0.2"/>
    <row r="192169" ht="12.75" customHeight="1" x14ac:dyDescent="0.2"/>
    <row r="192173" ht="12.75" customHeight="1" x14ac:dyDescent="0.2"/>
    <row r="192177" ht="12.75" customHeight="1" x14ac:dyDescent="0.2"/>
    <row r="192181" ht="12.75" customHeight="1" x14ac:dyDescent="0.2"/>
    <row r="192185" ht="12.75" customHeight="1" x14ac:dyDescent="0.2"/>
    <row r="192189" ht="12.75" customHeight="1" x14ac:dyDescent="0.2"/>
    <row r="192193" ht="12.75" customHeight="1" x14ac:dyDescent="0.2"/>
    <row r="192197" ht="12.75" customHeight="1" x14ac:dyDescent="0.2"/>
    <row r="192201" ht="12.75" customHeight="1" x14ac:dyDescent="0.2"/>
    <row r="192205" ht="12.75" customHeight="1" x14ac:dyDescent="0.2"/>
    <row r="192209" ht="12.75" customHeight="1" x14ac:dyDescent="0.2"/>
    <row r="192213" ht="12.75" customHeight="1" x14ac:dyDescent="0.2"/>
    <row r="192217" ht="12.75" customHeight="1" x14ac:dyDescent="0.2"/>
    <row r="192221" ht="12.75" customHeight="1" x14ac:dyDescent="0.2"/>
    <row r="192225" ht="12.75" customHeight="1" x14ac:dyDescent="0.2"/>
    <row r="192229" ht="12.75" customHeight="1" x14ac:dyDescent="0.2"/>
    <row r="192233" ht="12.75" customHeight="1" x14ac:dyDescent="0.2"/>
    <row r="192237" ht="12.75" customHeight="1" x14ac:dyDescent="0.2"/>
    <row r="192241" ht="12.75" customHeight="1" x14ac:dyDescent="0.2"/>
    <row r="192245" ht="12.75" customHeight="1" x14ac:dyDescent="0.2"/>
    <row r="192249" ht="12.75" customHeight="1" x14ac:dyDescent="0.2"/>
    <row r="192253" ht="12.75" customHeight="1" x14ac:dyDescent="0.2"/>
    <row r="192257" ht="12.75" customHeight="1" x14ac:dyDescent="0.2"/>
    <row r="192261" ht="12.75" customHeight="1" x14ac:dyDescent="0.2"/>
    <row r="192265" ht="12.75" customHeight="1" x14ac:dyDescent="0.2"/>
    <row r="192269" ht="12.75" customHeight="1" x14ac:dyDescent="0.2"/>
    <row r="192273" ht="12.75" customHeight="1" x14ac:dyDescent="0.2"/>
    <row r="192277" ht="12.75" customHeight="1" x14ac:dyDescent="0.2"/>
    <row r="192281" ht="12.75" customHeight="1" x14ac:dyDescent="0.2"/>
    <row r="192285" ht="12.75" customHeight="1" x14ac:dyDescent="0.2"/>
    <row r="192289" ht="12.75" customHeight="1" x14ac:dyDescent="0.2"/>
    <row r="192293" ht="12.75" customHeight="1" x14ac:dyDescent="0.2"/>
    <row r="192297" ht="12.75" customHeight="1" x14ac:dyDescent="0.2"/>
    <row r="192301" ht="12.75" customHeight="1" x14ac:dyDescent="0.2"/>
    <row r="192305" ht="12.75" customHeight="1" x14ac:dyDescent="0.2"/>
    <row r="192309" ht="12.75" customHeight="1" x14ac:dyDescent="0.2"/>
    <row r="192313" ht="12.75" customHeight="1" x14ac:dyDescent="0.2"/>
    <row r="192317" ht="12.75" customHeight="1" x14ac:dyDescent="0.2"/>
    <row r="192321" ht="12.75" customHeight="1" x14ac:dyDescent="0.2"/>
    <row r="192325" ht="12.75" customHeight="1" x14ac:dyDescent="0.2"/>
    <row r="192329" ht="12.75" customHeight="1" x14ac:dyDescent="0.2"/>
    <row r="192333" ht="12.75" customHeight="1" x14ac:dyDescent="0.2"/>
    <row r="192337" ht="12.75" customHeight="1" x14ac:dyDescent="0.2"/>
    <row r="192341" ht="12.75" customHeight="1" x14ac:dyDescent="0.2"/>
    <row r="192345" ht="12.75" customHeight="1" x14ac:dyDescent="0.2"/>
    <row r="192349" ht="12.75" customHeight="1" x14ac:dyDescent="0.2"/>
    <row r="192353" ht="12.75" customHeight="1" x14ac:dyDescent="0.2"/>
    <row r="192357" ht="12.75" customHeight="1" x14ac:dyDescent="0.2"/>
    <row r="192361" ht="12.75" customHeight="1" x14ac:dyDescent="0.2"/>
    <row r="192365" ht="12.75" customHeight="1" x14ac:dyDescent="0.2"/>
    <row r="192369" ht="12.75" customHeight="1" x14ac:dyDescent="0.2"/>
    <row r="192373" ht="12.75" customHeight="1" x14ac:dyDescent="0.2"/>
    <row r="192377" ht="12.75" customHeight="1" x14ac:dyDescent="0.2"/>
    <row r="192381" ht="12.75" customHeight="1" x14ac:dyDescent="0.2"/>
    <row r="192385" ht="12.75" customHeight="1" x14ac:dyDescent="0.2"/>
    <row r="192389" ht="12.75" customHeight="1" x14ac:dyDescent="0.2"/>
    <row r="192393" ht="12.75" customHeight="1" x14ac:dyDescent="0.2"/>
    <row r="192397" ht="12.75" customHeight="1" x14ac:dyDescent="0.2"/>
    <row r="192401" ht="12.75" customHeight="1" x14ac:dyDescent="0.2"/>
    <row r="192405" ht="12.75" customHeight="1" x14ac:dyDescent="0.2"/>
    <row r="192409" ht="12.75" customHeight="1" x14ac:dyDescent="0.2"/>
    <row r="192413" ht="12.75" customHeight="1" x14ac:dyDescent="0.2"/>
    <row r="192417" ht="12.75" customHeight="1" x14ac:dyDescent="0.2"/>
    <row r="192421" ht="12.75" customHeight="1" x14ac:dyDescent="0.2"/>
    <row r="192425" ht="12.75" customHeight="1" x14ac:dyDescent="0.2"/>
    <row r="192429" ht="12.75" customHeight="1" x14ac:dyDescent="0.2"/>
    <row r="192433" ht="12.75" customHeight="1" x14ac:dyDescent="0.2"/>
    <row r="192437" ht="12.75" customHeight="1" x14ac:dyDescent="0.2"/>
    <row r="192441" ht="12.75" customHeight="1" x14ac:dyDescent="0.2"/>
    <row r="192445" ht="12.75" customHeight="1" x14ac:dyDescent="0.2"/>
    <row r="192449" ht="12.75" customHeight="1" x14ac:dyDescent="0.2"/>
    <row r="192453" ht="12.75" customHeight="1" x14ac:dyDescent="0.2"/>
    <row r="192457" ht="12.75" customHeight="1" x14ac:dyDescent="0.2"/>
    <row r="192461" ht="12.75" customHeight="1" x14ac:dyDescent="0.2"/>
    <row r="192465" ht="12.75" customHeight="1" x14ac:dyDescent="0.2"/>
    <row r="192469" ht="12.75" customHeight="1" x14ac:dyDescent="0.2"/>
    <row r="192473" ht="12.75" customHeight="1" x14ac:dyDescent="0.2"/>
    <row r="192477" ht="12.75" customHeight="1" x14ac:dyDescent="0.2"/>
    <row r="192481" ht="12.75" customHeight="1" x14ac:dyDescent="0.2"/>
    <row r="192485" ht="12.75" customHeight="1" x14ac:dyDescent="0.2"/>
    <row r="192489" ht="12.75" customHeight="1" x14ac:dyDescent="0.2"/>
    <row r="192493" ht="12.75" customHeight="1" x14ac:dyDescent="0.2"/>
    <row r="192497" ht="12.75" customHeight="1" x14ac:dyDescent="0.2"/>
    <row r="192501" ht="12.75" customHeight="1" x14ac:dyDescent="0.2"/>
    <row r="192505" ht="12.75" customHeight="1" x14ac:dyDescent="0.2"/>
    <row r="192509" ht="12.75" customHeight="1" x14ac:dyDescent="0.2"/>
    <row r="192513" ht="12.75" customHeight="1" x14ac:dyDescent="0.2"/>
    <row r="192517" ht="12.75" customHeight="1" x14ac:dyDescent="0.2"/>
    <row r="192521" ht="12.75" customHeight="1" x14ac:dyDescent="0.2"/>
    <row r="192525" ht="12.75" customHeight="1" x14ac:dyDescent="0.2"/>
    <row r="192529" ht="12.75" customHeight="1" x14ac:dyDescent="0.2"/>
    <row r="192533" ht="12.75" customHeight="1" x14ac:dyDescent="0.2"/>
    <row r="192537" ht="12.75" customHeight="1" x14ac:dyDescent="0.2"/>
    <row r="192541" ht="12.75" customHeight="1" x14ac:dyDescent="0.2"/>
    <row r="192545" ht="12.75" customHeight="1" x14ac:dyDescent="0.2"/>
    <row r="192549" ht="12.75" customHeight="1" x14ac:dyDescent="0.2"/>
    <row r="192553" ht="12.75" customHeight="1" x14ac:dyDescent="0.2"/>
    <row r="192557" ht="12.75" customHeight="1" x14ac:dyDescent="0.2"/>
    <row r="192561" ht="12.75" customHeight="1" x14ac:dyDescent="0.2"/>
    <row r="192565" ht="12.75" customHeight="1" x14ac:dyDescent="0.2"/>
    <row r="192569" ht="12.75" customHeight="1" x14ac:dyDescent="0.2"/>
    <row r="192573" ht="12.75" customHeight="1" x14ac:dyDescent="0.2"/>
    <row r="192577" ht="12.75" customHeight="1" x14ac:dyDescent="0.2"/>
    <row r="192581" ht="12.75" customHeight="1" x14ac:dyDescent="0.2"/>
    <row r="192585" ht="12.75" customHeight="1" x14ac:dyDescent="0.2"/>
    <row r="192589" ht="12.75" customHeight="1" x14ac:dyDescent="0.2"/>
    <row r="192593" ht="12.75" customHeight="1" x14ac:dyDescent="0.2"/>
    <row r="192597" ht="12.75" customHeight="1" x14ac:dyDescent="0.2"/>
    <row r="192601" ht="12.75" customHeight="1" x14ac:dyDescent="0.2"/>
    <row r="192605" ht="12.75" customHeight="1" x14ac:dyDescent="0.2"/>
    <row r="192609" ht="12.75" customHeight="1" x14ac:dyDescent="0.2"/>
    <row r="192613" ht="12.75" customHeight="1" x14ac:dyDescent="0.2"/>
    <row r="192617" ht="12.75" customHeight="1" x14ac:dyDescent="0.2"/>
    <row r="192621" ht="12.75" customHeight="1" x14ac:dyDescent="0.2"/>
    <row r="192625" ht="12.75" customHeight="1" x14ac:dyDescent="0.2"/>
    <row r="192629" ht="12.75" customHeight="1" x14ac:dyDescent="0.2"/>
    <row r="192633" ht="12.75" customHeight="1" x14ac:dyDescent="0.2"/>
    <row r="192637" ht="12.75" customHeight="1" x14ac:dyDescent="0.2"/>
    <row r="192641" ht="12.75" customHeight="1" x14ac:dyDescent="0.2"/>
    <row r="192645" ht="12.75" customHeight="1" x14ac:dyDescent="0.2"/>
    <row r="192649" ht="12.75" customHeight="1" x14ac:dyDescent="0.2"/>
    <row r="192653" ht="12.75" customHeight="1" x14ac:dyDescent="0.2"/>
    <row r="192657" ht="12.75" customHeight="1" x14ac:dyDescent="0.2"/>
    <row r="192661" ht="12.75" customHeight="1" x14ac:dyDescent="0.2"/>
    <row r="192665" ht="12.75" customHeight="1" x14ac:dyDescent="0.2"/>
    <row r="192669" ht="12.75" customHeight="1" x14ac:dyDescent="0.2"/>
    <row r="192673" ht="12.75" customHeight="1" x14ac:dyDescent="0.2"/>
    <row r="192677" ht="12.75" customHeight="1" x14ac:dyDescent="0.2"/>
    <row r="192681" ht="12.75" customHeight="1" x14ac:dyDescent="0.2"/>
    <row r="192685" ht="12.75" customHeight="1" x14ac:dyDescent="0.2"/>
    <row r="192689" ht="12.75" customHeight="1" x14ac:dyDescent="0.2"/>
    <row r="192693" ht="12.75" customHeight="1" x14ac:dyDescent="0.2"/>
    <row r="192697" ht="12.75" customHeight="1" x14ac:dyDescent="0.2"/>
    <row r="192701" ht="12.75" customHeight="1" x14ac:dyDescent="0.2"/>
    <row r="192705" ht="12.75" customHeight="1" x14ac:dyDescent="0.2"/>
    <row r="192709" ht="12.75" customHeight="1" x14ac:dyDescent="0.2"/>
    <row r="192713" ht="12.75" customHeight="1" x14ac:dyDescent="0.2"/>
    <row r="192717" ht="12.75" customHeight="1" x14ac:dyDescent="0.2"/>
    <row r="192721" ht="12.75" customHeight="1" x14ac:dyDescent="0.2"/>
    <row r="192725" ht="12.75" customHeight="1" x14ac:dyDescent="0.2"/>
    <row r="192729" ht="12.75" customHeight="1" x14ac:dyDescent="0.2"/>
    <row r="192733" ht="12.75" customHeight="1" x14ac:dyDescent="0.2"/>
    <row r="192737" ht="12.75" customHeight="1" x14ac:dyDescent="0.2"/>
    <row r="192741" ht="12.75" customHeight="1" x14ac:dyDescent="0.2"/>
    <row r="192745" ht="12.75" customHeight="1" x14ac:dyDescent="0.2"/>
    <row r="192749" ht="12.75" customHeight="1" x14ac:dyDescent="0.2"/>
    <row r="192753" ht="12.75" customHeight="1" x14ac:dyDescent="0.2"/>
    <row r="192757" ht="12.75" customHeight="1" x14ac:dyDescent="0.2"/>
    <row r="192761" ht="12.75" customHeight="1" x14ac:dyDescent="0.2"/>
    <row r="192765" ht="12.75" customHeight="1" x14ac:dyDescent="0.2"/>
    <row r="192769" ht="12.75" customHeight="1" x14ac:dyDescent="0.2"/>
    <row r="192773" ht="12.75" customHeight="1" x14ac:dyDescent="0.2"/>
    <row r="192777" ht="12.75" customHeight="1" x14ac:dyDescent="0.2"/>
    <row r="192781" ht="12.75" customHeight="1" x14ac:dyDescent="0.2"/>
    <row r="192785" ht="12.75" customHeight="1" x14ac:dyDescent="0.2"/>
    <row r="192789" ht="12.75" customHeight="1" x14ac:dyDescent="0.2"/>
    <row r="192793" ht="12.75" customHeight="1" x14ac:dyDescent="0.2"/>
    <row r="192797" ht="12.75" customHeight="1" x14ac:dyDescent="0.2"/>
    <row r="192801" ht="12.75" customHeight="1" x14ac:dyDescent="0.2"/>
    <row r="192805" ht="12.75" customHeight="1" x14ac:dyDescent="0.2"/>
    <row r="192809" ht="12.75" customHeight="1" x14ac:dyDescent="0.2"/>
    <row r="192813" ht="12.75" customHeight="1" x14ac:dyDescent="0.2"/>
    <row r="192817" ht="12.75" customHeight="1" x14ac:dyDescent="0.2"/>
    <row r="192821" ht="12.75" customHeight="1" x14ac:dyDescent="0.2"/>
    <row r="192825" ht="12.75" customHeight="1" x14ac:dyDescent="0.2"/>
    <row r="192829" ht="12.75" customHeight="1" x14ac:dyDescent="0.2"/>
    <row r="192833" ht="12.75" customHeight="1" x14ac:dyDescent="0.2"/>
    <row r="192837" ht="12.75" customHeight="1" x14ac:dyDescent="0.2"/>
    <row r="192841" ht="12.75" customHeight="1" x14ac:dyDescent="0.2"/>
    <row r="192845" ht="12.75" customHeight="1" x14ac:dyDescent="0.2"/>
    <row r="192849" ht="12.75" customHeight="1" x14ac:dyDescent="0.2"/>
    <row r="192853" ht="12.75" customHeight="1" x14ac:dyDescent="0.2"/>
    <row r="192857" ht="12.75" customHeight="1" x14ac:dyDescent="0.2"/>
    <row r="192861" ht="12.75" customHeight="1" x14ac:dyDescent="0.2"/>
    <row r="192865" ht="12.75" customHeight="1" x14ac:dyDescent="0.2"/>
    <row r="192869" ht="12.75" customHeight="1" x14ac:dyDescent="0.2"/>
    <row r="192873" ht="12.75" customHeight="1" x14ac:dyDescent="0.2"/>
    <row r="192877" ht="12.75" customHeight="1" x14ac:dyDescent="0.2"/>
    <row r="192881" ht="12.75" customHeight="1" x14ac:dyDescent="0.2"/>
    <row r="192885" ht="12.75" customHeight="1" x14ac:dyDescent="0.2"/>
    <row r="192889" ht="12.75" customHeight="1" x14ac:dyDescent="0.2"/>
    <row r="192893" ht="12.75" customHeight="1" x14ac:dyDescent="0.2"/>
    <row r="192897" ht="12.75" customHeight="1" x14ac:dyDescent="0.2"/>
    <row r="192901" ht="12.75" customHeight="1" x14ac:dyDescent="0.2"/>
    <row r="192905" ht="12.75" customHeight="1" x14ac:dyDescent="0.2"/>
    <row r="192909" ht="12.75" customHeight="1" x14ac:dyDescent="0.2"/>
    <row r="192913" ht="12.75" customHeight="1" x14ac:dyDescent="0.2"/>
    <row r="192917" ht="12.75" customHeight="1" x14ac:dyDescent="0.2"/>
    <row r="192921" ht="12.75" customHeight="1" x14ac:dyDescent="0.2"/>
    <row r="192925" ht="12.75" customHeight="1" x14ac:dyDescent="0.2"/>
    <row r="192929" ht="12.75" customHeight="1" x14ac:dyDescent="0.2"/>
    <row r="192933" ht="12.75" customHeight="1" x14ac:dyDescent="0.2"/>
    <row r="192937" ht="12.75" customHeight="1" x14ac:dyDescent="0.2"/>
    <row r="192941" ht="12.75" customHeight="1" x14ac:dyDescent="0.2"/>
    <row r="192945" ht="12.75" customHeight="1" x14ac:dyDescent="0.2"/>
    <row r="192949" ht="12.75" customHeight="1" x14ac:dyDescent="0.2"/>
    <row r="192953" ht="12.75" customHeight="1" x14ac:dyDescent="0.2"/>
    <row r="192957" ht="12.75" customHeight="1" x14ac:dyDescent="0.2"/>
    <row r="192961" ht="12.75" customHeight="1" x14ac:dyDescent="0.2"/>
    <row r="192965" ht="12.75" customHeight="1" x14ac:dyDescent="0.2"/>
    <row r="192969" ht="12.75" customHeight="1" x14ac:dyDescent="0.2"/>
    <row r="192973" ht="12.75" customHeight="1" x14ac:dyDescent="0.2"/>
    <row r="192977" ht="12.75" customHeight="1" x14ac:dyDescent="0.2"/>
    <row r="192981" ht="12.75" customHeight="1" x14ac:dyDescent="0.2"/>
    <row r="192985" ht="12.75" customHeight="1" x14ac:dyDescent="0.2"/>
    <row r="192989" ht="12.75" customHeight="1" x14ac:dyDescent="0.2"/>
    <row r="192993" ht="12.75" customHeight="1" x14ac:dyDescent="0.2"/>
    <row r="192997" ht="12.75" customHeight="1" x14ac:dyDescent="0.2"/>
    <row r="193001" ht="12.75" customHeight="1" x14ac:dyDescent="0.2"/>
    <row r="193005" ht="12.75" customHeight="1" x14ac:dyDescent="0.2"/>
    <row r="193009" ht="12.75" customHeight="1" x14ac:dyDescent="0.2"/>
    <row r="193013" ht="12.75" customHeight="1" x14ac:dyDescent="0.2"/>
    <row r="193017" ht="12.75" customHeight="1" x14ac:dyDescent="0.2"/>
    <row r="193021" ht="12.75" customHeight="1" x14ac:dyDescent="0.2"/>
    <row r="193025" ht="12.75" customHeight="1" x14ac:dyDescent="0.2"/>
    <row r="193029" ht="12.75" customHeight="1" x14ac:dyDescent="0.2"/>
    <row r="193033" ht="12.75" customHeight="1" x14ac:dyDescent="0.2"/>
    <row r="193037" ht="12.75" customHeight="1" x14ac:dyDescent="0.2"/>
    <row r="193041" ht="12.75" customHeight="1" x14ac:dyDescent="0.2"/>
    <row r="193045" ht="12.75" customHeight="1" x14ac:dyDescent="0.2"/>
    <row r="193049" ht="12.75" customHeight="1" x14ac:dyDescent="0.2"/>
    <row r="193053" ht="12.75" customHeight="1" x14ac:dyDescent="0.2"/>
    <row r="193057" ht="12.75" customHeight="1" x14ac:dyDescent="0.2"/>
    <row r="193061" ht="12.75" customHeight="1" x14ac:dyDescent="0.2"/>
    <row r="193065" ht="12.75" customHeight="1" x14ac:dyDescent="0.2"/>
    <row r="193069" ht="12.75" customHeight="1" x14ac:dyDescent="0.2"/>
    <row r="193073" ht="12.75" customHeight="1" x14ac:dyDescent="0.2"/>
    <row r="193077" ht="12.75" customHeight="1" x14ac:dyDescent="0.2"/>
    <row r="193081" ht="12.75" customHeight="1" x14ac:dyDescent="0.2"/>
    <row r="193085" ht="12.75" customHeight="1" x14ac:dyDescent="0.2"/>
    <row r="193089" ht="12.75" customHeight="1" x14ac:dyDescent="0.2"/>
    <row r="193093" ht="12.75" customHeight="1" x14ac:dyDescent="0.2"/>
    <row r="193097" ht="12.75" customHeight="1" x14ac:dyDescent="0.2"/>
    <row r="193101" ht="12.75" customHeight="1" x14ac:dyDescent="0.2"/>
    <row r="193105" ht="12.75" customHeight="1" x14ac:dyDescent="0.2"/>
    <row r="193109" ht="12.75" customHeight="1" x14ac:dyDescent="0.2"/>
    <row r="193113" ht="12.75" customHeight="1" x14ac:dyDescent="0.2"/>
    <row r="193117" ht="12.75" customHeight="1" x14ac:dyDescent="0.2"/>
    <row r="193121" ht="12.75" customHeight="1" x14ac:dyDescent="0.2"/>
    <row r="193125" ht="12.75" customHeight="1" x14ac:dyDescent="0.2"/>
    <row r="193129" ht="12.75" customHeight="1" x14ac:dyDescent="0.2"/>
    <row r="193133" ht="12.75" customHeight="1" x14ac:dyDescent="0.2"/>
    <row r="193137" ht="12.75" customHeight="1" x14ac:dyDescent="0.2"/>
    <row r="193141" ht="12.75" customHeight="1" x14ac:dyDescent="0.2"/>
    <row r="193145" ht="12.75" customHeight="1" x14ac:dyDescent="0.2"/>
    <row r="193149" ht="12.75" customHeight="1" x14ac:dyDescent="0.2"/>
    <row r="193153" ht="12.75" customHeight="1" x14ac:dyDescent="0.2"/>
    <row r="193157" ht="12.75" customHeight="1" x14ac:dyDescent="0.2"/>
    <row r="193161" ht="12.75" customHeight="1" x14ac:dyDescent="0.2"/>
    <row r="193165" ht="12.75" customHeight="1" x14ac:dyDescent="0.2"/>
    <row r="193169" ht="12.75" customHeight="1" x14ac:dyDescent="0.2"/>
    <row r="193173" ht="12.75" customHeight="1" x14ac:dyDescent="0.2"/>
    <row r="193177" ht="12.75" customHeight="1" x14ac:dyDescent="0.2"/>
    <row r="193181" ht="12.75" customHeight="1" x14ac:dyDescent="0.2"/>
    <row r="193185" ht="12.75" customHeight="1" x14ac:dyDescent="0.2"/>
    <row r="193189" ht="12.75" customHeight="1" x14ac:dyDescent="0.2"/>
    <row r="193193" ht="12.75" customHeight="1" x14ac:dyDescent="0.2"/>
    <row r="193197" ht="12.75" customHeight="1" x14ac:dyDescent="0.2"/>
    <row r="193201" ht="12.75" customHeight="1" x14ac:dyDescent="0.2"/>
    <row r="193205" ht="12.75" customHeight="1" x14ac:dyDescent="0.2"/>
    <row r="193209" ht="12.75" customHeight="1" x14ac:dyDescent="0.2"/>
    <row r="193213" ht="12.75" customHeight="1" x14ac:dyDescent="0.2"/>
    <row r="193217" ht="12.75" customHeight="1" x14ac:dyDescent="0.2"/>
    <row r="193221" ht="12.75" customHeight="1" x14ac:dyDescent="0.2"/>
    <row r="193225" ht="12.75" customHeight="1" x14ac:dyDescent="0.2"/>
    <row r="193229" ht="12.75" customHeight="1" x14ac:dyDescent="0.2"/>
    <row r="193233" ht="12.75" customHeight="1" x14ac:dyDescent="0.2"/>
    <row r="193237" ht="12.75" customHeight="1" x14ac:dyDescent="0.2"/>
    <row r="193241" ht="12.75" customHeight="1" x14ac:dyDescent="0.2"/>
    <row r="193245" ht="12.75" customHeight="1" x14ac:dyDescent="0.2"/>
    <row r="193249" ht="12.75" customHeight="1" x14ac:dyDescent="0.2"/>
    <row r="193253" ht="12.75" customHeight="1" x14ac:dyDescent="0.2"/>
    <row r="193257" ht="12.75" customHeight="1" x14ac:dyDescent="0.2"/>
    <row r="193261" ht="12.75" customHeight="1" x14ac:dyDescent="0.2"/>
    <row r="193265" ht="12.75" customHeight="1" x14ac:dyDescent="0.2"/>
    <row r="193269" ht="12.75" customHeight="1" x14ac:dyDescent="0.2"/>
    <row r="193273" ht="12.75" customHeight="1" x14ac:dyDescent="0.2"/>
    <row r="193277" ht="12.75" customHeight="1" x14ac:dyDescent="0.2"/>
    <row r="193281" ht="12.75" customHeight="1" x14ac:dyDescent="0.2"/>
    <row r="193285" ht="12.75" customHeight="1" x14ac:dyDescent="0.2"/>
    <row r="193289" ht="12.75" customHeight="1" x14ac:dyDescent="0.2"/>
    <row r="193293" ht="12.75" customHeight="1" x14ac:dyDescent="0.2"/>
    <row r="193297" ht="12.75" customHeight="1" x14ac:dyDescent="0.2"/>
    <row r="193301" ht="12.75" customHeight="1" x14ac:dyDescent="0.2"/>
    <row r="193305" ht="12.75" customHeight="1" x14ac:dyDescent="0.2"/>
    <row r="193309" ht="12.75" customHeight="1" x14ac:dyDescent="0.2"/>
    <row r="193313" ht="12.75" customHeight="1" x14ac:dyDescent="0.2"/>
    <row r="193317" ht="12.75" customHeight="1" x14ac:dyDescent="0.2"/>
    <row r="193321" ht="12.75" customHeight="1" x14ac:dyDescent="0.2"/>
    <row r="193325" ht="12.75" customHeight="1" x14ac:dyDescent="0.2"/>
    <row r="193329" ht="12.75" customHeight="1" x14ac:dyDescent="0.2"/>
    <row r="193333" ht="12.75" customHeight="1" x14ac:dyDescent="0.2"/>
    <row r="193337" ht="12.75" customHeight="1" x14ac:dyDescent="0.2"/>
    <row r="193341" ht="12.75" customHeight="1" x14ac:dyDescent="0.2"/>
    <row r="193345" ht="12.75" customHeight="1" x14ac:dyDescent="0.2"/>
    <row r="193349" ht="12.75" customHeight="1" x14ac:dyDescent="0.2"/>
    <row r="193353" ht="12.75" customHeight="1" x14ac:dyDescent="0.2"/>
    <row r="193357" ht="12.75" customHeight="1" x14ac:dyDescent="0.2"/>
    <row r="193361" ht="12.75" customHeight="1" x14ac:dyDescent="0.2"/>
    <row r="193365" ht="12.75" customHeight="1" x14ac:dyDescent="0.2"/>
    <row r="193369" ht="12.75" customHeight="1" x14ac:dyDescent="0.2"/>
    <row r="193373" ht="12.75" customHeight="1" x14ac:dyDescent="0.2"/>
    <row r="193377" ht="12.75" customHeight="1" x14ac:dyDescent="0.2"/>
    <row r="193381" ht="12.75" customHeight="1" x14ac:dyDescent="0.2"/>
    <row r="193385" ht="12.75" customHeight="1" x14ac:dyDescent="0.2"/>
    <row r="193389" ht="12.75" customHeight="1" x14ac:dyDescent="0.2"/>
    <row r="193393" ht="12.75" customHeight="1" x14ac:dyDescent="0.2"/>
    <row r="193397" ht="12.75" customHeight="1" x14ac:dyDescent="0.2"/>
    <row r="193401" ht="12.75" customHeight="1" x14ac:dyDescent="0.2"/>
    <row r="193405" ht="12.75" customHeight="1" x14ac:dyDescent="0.2"/>
    <row r="193409" ht="12.75" customHeight="1" x14ac:dyDescent="0.2"/>
    <row r="193413" ht="12.75" customHeight="1" x14ac:dyDescent="0.2"/>
    <row r="193417" ht="12.75" customHeight="1" x14ac:dyDescent="0.2"/>
    <row r="193421" ht="12.75" customHeight="1" x14ac:dyDescent="0.2"/>
    <row r="193425" ht="12.75" customHeight="1" x14ac:dyDescent="0.2"/>
    <row r="193429" ht="12.75" customHeight="1" x14ac:dyDescent="0.2"/>
    <row r="193433" ht="12.75" customHeight="1" x14ac:dyDescent="0.2"/>
    <row r="193437" ht="12.75" customHeight="1" x14ac:dyDescent="0.2"/>
    <row r="193441" ht="12.75" customHeight="1" x14ac:dyDescent="0.2"/>
    <row r="193445" ht="12.75" customHeight="1" x14ac:dyDescent="0.2"/>
    <row r="193449" ht="12.75" customHeight="1" x14ac:dyDescent="0.2"/>
    <row r="193453" ht="12.75" customHeight="1" x14ac:dyDescent="0.2"/>
    <row r="193457" ht="12.75" customHeight="1" x14ac:dyDescent="0.2"/>
    <row r="193461" ht="12.75" customHeight="1" x14ac:dyDescent="0.2"/>
    <row r="193465" ht="12.75" customHeight="1" x14ac:dyDescent="0.2"/>
    <row r="193469" ht="12.75" customHeight="1" x14ac:dyDescent="0.2"/>
    <row r="193473" ht="12.75" customHeight="1" x14ac:dyDescent="0.2"/>
    <row r="193477" ht="12.75" customHeight="1" x14ac:dyDescent="0.2"/>
    <row r="193481" ht="12.75" customHeight="1" x14ac:dyDescent="0.2"/>
    <row r="193485" ht="12.75" customHeight="1" x14ac:dyDescent="0.2"/>
    <row r="193489" ht="12.75" customHeight="1" x14ac:dyDescent="0.2"/>
    <row r="193493" ht="12.75" customHeight="1" x14ac:dyDescent="0.2"/>
    <row r="193497" ht="12.75" customHeight="1" x14ac:dyDescent="0.2"/>
    <row r="193501" ht="12.75" customHeight="1" x14ac:dyDescent="0.2"/>
    <row r="193505" ht="12.75" customHeight="1" x14ac:dyDescent="0.2"/>
    <row r="193509" ht="12.75" customHeight="1" x14ac:dyDescent="0.2"/>
    <row r="193513" ht="12.75" customHeight="1" x14ac:dyDescent="0.2"/>
    <row r="193517" ht="12.75" customHeight="1" x14ac:dyDescent="0.2"/>
    <row r="193521" ht="12.75" customHeight="1" x14ac:dyDescent="0.2"/>
    <row r="193525" ht="12.75" customHeight="1" x14ac:dyDescent="0.2"/>
    <row r="193529" ht="12.75" customHeight="1" x14ac:dyDescent="0.2"/>
    <row r="193533" ht="12.75" customHeight="1" x14ac:dyDescent="0.2"/>
    <row r="193537" ht="12.75" customHeight="1" x14ac:dyDescent="0.2"/>
    <row r="193541" ht="12.75" customHeight="1" x14ac:dyDescent="0.2"/>
    <row r="193545" ht="12.75" customHeight="1" x14ac:dyDescent="0.2"/>
    <row r="193549" ht="12.75" customHeight="1" x14ac:dyDescent="0.2"/>
    <row r="193553" ht="12.75" customHeight="1" x14ac:dyDescent="0.2"/>
    <row r="193557" ht="12.75" customHeight="1" x14ac:dyDescent="0.2"/>
    <row r="193561" ht="12.75" customHeight="1" x14ac:dyDescent="0.2"/>
    <row r="193565" ht="12.75" customHeight="1" x14ac:dyDescent="0.2"/>
    <row r="193569" ht="12.75" customHeight="1" x14ac:dyDescent="0.2"/>
    <row r="193573" ht="12.75" customHeight="1" x14ac:dyDescent="0.2"/>
    <row r="193577" ht="12.75" customHeight="1" x14ac:dyDescent="0.2"/>
    <row r="193581" ht="12.75" customHeight="1" x14ac:dyDescent="0.2"/>
    <row r="193585" ht="12.75" customHeight="1" x14ac:dyDescent="0.2"/>
    <row r="193589" ht="12.75" customHeight="1" x14ac:dyDescent="0.2"/>
    <row r="193593" ht="12.75" customHeight="1" x14ac:dyDescent="0.2"/>
    <row r="193597" ht="12.75" customHeight="1" x14ac:dyDescent="0.2"/>
    <row r="193601" ht="12.75" customHeight="1" x14ac:dyDescent="0.2"/>
    <row r="193605" ht="12.75" customHeight="1" x14ac:dyDescent="0.2"/>
    <row r="193609" ht="12.75" customHeight="1" x14ac:dyDescent="0.2"/>
    <row r="193613" ht="12.75" customHeight="1" x14ac:dyDescent="0.2"/>
    <row r="193617" ht="12.75" customHeight="1" x14ac:dyDescent="0.2"/>
    <row r="193621" ht="12.75" customHeight="1" x14ac:dyDescent="0.2"/>
    <row r="193625" ht="12.75" customHeight="1" x14ac:dyDescent="0.2"/>
    <row r="193629" ht="12.75" customHeight="1" x14ac:dyDescent="0.2"/>
    <row r="193633" ht="12.75" customHeight="1" x14ac:dyDescent="0.2"/>
    <row r="193637" ht="12.75" customHeight="1" x14ac:dyDescent="0.2"/>
    <row r="193641" ht="12.75" customHeight="1" x14ac:dyDescent="0.2"/>
    <row r="193645" ht="12.75" customHeight="1" x14ac:dyDescent="0.2"/>
    <row r="193649" ht="12.75" customHeight="1" x14ac:dyDescent="0.2"/>
    <row r="193653" ht="12.75" customHeight="1" x14ac:dyDescent="0.2"/>
    <row r="193657" ht="12.75" customHeight="1" x14ac:dyDescent="0.2"/>
    <row r="193661" ht="12.75" customHeight="1" x14ac:dyDescent="0.2"/>
    <row r="193665" ht="12.75" customHeight="1" x14ac:dyDescent="0.2"/>
    <row r="193669" ht="12.75" customHeight="1" x14ac:dyDescent="0.2"/>
    <row r="193673" ht="12.75" customHeight="1" x14ac:dyDescent="0.2"/>
    <row r="193677" ht="12.75" customHeight="1" x14ac:dyDescent="0.2"/>
    <row r="193681" ht="12.75" customHeight="1" x14ac:dyDescent="0.2"/>
    <row r="193685" ht="12.75" customHeight="1" x14ac:dyDescent="0.2"/>
    <row r="193689" ht="12.75" customHeight="1" x14ac:dyDescent="0.2"/>
    <row r="193693" ht="12.75" customHeight="1" x14ac:dyDescent="0.2"/>
    <row r="193697" ht="12.75" customHeight="1" x14ac:dyDescent="0.2"/>
    <row r="193701" ht="12.75" customHeight="1" x14ac:dyDescent="0.2"/>
    <row r="193705" ht="12.75" customHeight="1" x14ac:dyDescent="0.2"/>
    <row r="193709" ht="12.75" customHeight="1" x14ac:dyDescent="0.2"/>
    <row r="193713" ht="12.75" customHeight="1" x14ac:dyDescent="0.2"/>
    <row r="193717" ht="12.75" customHeight="1" x14ac:dyDescent="0.2"/>
    <row r="193721" ht="12.75" customHeight="1" x14ac:dyDescent="0.2"/>
    <row r="193725" ht="12.75" customHeight="1" x14ac:dyDescent="0.2"/>
    <row r="193729" ht="12.75" customHeight="1" x14ac:dyDescent="0.2"/>
    <row r="193733" ht="12.75" customHeight="1" x14ac:dyDescent="0.2"/>
    <row r="193737" ht="12.75" customHeight="1" x14ac:dyDescent="0.2"/>
    <row r="193741" ht="12.75" customHeight="1" x14ac:dyDescent="0.2"/>
    <row r="193745" ht="12.75" customHeight="1" x14ac:dyDescent="0.2"/>
    <row r="193749" ht="12.75" customHeight="1" x14ac:dyDescent="0.2"/>
    <row r="193753" ht="12.75" customHeight="1" x14ac:dyDescent="0.2"/>
    <row r="193757" ht="12.75" customHeight="1" x14ac:dyDescent="0.2"/>
    <row r="193761" ht="12.75" customHeight="1" x14ac:dyDescent="0.2"/>
    <row r="193765" ht="12.75" customHeight="1" x14ac:dyDescent="0.2"/>
    <row r="193769" ht="12.75" customHeight="1" x14ac:dyDescent="0.2"/>
    <row r="193773" ht="12.75" customHeight="1" x14ac:dyDescent="0.2"/>
    <row r="193777" ht="12.75" customHeight="1" x14ac:dyDescent="0.2"/>
    <row r="193781" ht="12.75" customHeight="1" x14ac:dyDescent="0.2"/>
    <row r="193785" ht="12.75" customHeight="1" x14ac:dyDescent="0.2"/>
    <row r="193789" ht="12.75" customHeight="1" x14ac:dyDescent="0.2"/>
    <row r="193793" ht="12.75" customHeight="1" x14ac:dyDescent="0.2"/>
    <row r="193797" ht="12.75" customHeight="1" x14ac:dyDescent="0.2"/>
    <row r="193801" ht="12.75" customHeight="1" x14ac:dyDescent="0.2"/>
    <row r="193805" ht="12.75" customHeight="1" x14ac:dyDescent="0.2"/>
    <row r="193809" ht="12.75" customHeight="1" x14ac:dyDescent="0.2"/>
    <row r="193813" ht="12.75" customHeight="1" x14ac:dyDescent="0.2"/>
    <row r="193817" ht="12.75" customHeight="1" x14ac:dyDescent="0.2"/>
    <row r="193821" ht="12.75" customHeight="1" x14ac:dyDescent="0.2"/>
    <row r="193825" ht="12.75" customHeight="1" x14ac:dyDescent="0.2"/>
    <row r="193829" ht="12.75" customHeight="1" x14ac:dyDescent="0.2"/>
    <row r="193833" ht="12.75" customHeight="1" x14ac:dyDescent="0.2"/>
    <row r="193837" ht="12.75" customHeight="1" x14ac:dyDescent="0.2"/>
    <row r="193841" ht="12.75" customHeight="1" x14ac:dyDescent="0.2"/>
    <row r="193845" ht="12.75" customHeight="1" x14ac:dyDescent="0.2"/>
    <row r="193849" ht="12.75" customHeight="1" x14ac:dyDescent="0.2"/>
    <row r="193853" ht="12.75" customHeight="1" x14ac:dyDescent="0.2"/>
    <row r="193857" ht="12.75" customHeight="1" x14ac:dyDescent="0.2"/>
    <row r="193861" ht="12.75" customHeight="1" x14ac:dyDescent="0.2"/>
    <row r="193865" ht="12.75" customHeight="1" x14ac:dyDescent="0.2"/>
    <row r="193869" ht="12.75" customHeight="1" x14ac:dyDescent="0.2"/>
    <row r="193873" ht="12.75" customHeight="1" x14ac:dyDescent="0.2"/>
    <row r="193877" ht="12.75" customHeight="1" x14ac:dyDescent="0.2"/>
    <row r="193881" ht="12.75" customHeight="1" x14ac:dyDescent="0.2"/>
    <row r="193885" ht="12.75" customHeight="1" x14ac:dyDescent="0.2"/>
    <row r="193889" ht="12.75" customHeight="1" x14ac:dyDescent="0.2"/>
    <row r="193893" ht="12.75" customHeight="1" x14ac:dyDescent="0.2"/>
    <row r="193897" ht="12.75" customHeight="1" x14ac:dyDescent="0.2"/>
    <row r="193901" ht="12.75" customHeight="1" x14ac:dyDescent="0.2"/>
    <row r="193905" ht="12.75" customHeight="1" x14ac:dyDescent="0.2"/>
    <row r="193909" ht="12.75" customHeight="1" x14ac:dyDescent="0.2"/>
    <row r="193913" ht="12.75" customHeight="1" x14ac:dyDescent="0.2"/>
    <row r="193917" ht="12.75" customHeight="1" x14ac:dyDescent="0.2"/>
    <row r="193921" ht="12.75" customHeight="1" x14ac:dyDescent="0.2"/>
    <row r="193925" ht="12.75" customHeight="1" x14ac:dyDescent="0.2"/>
    <row r="193929" ht="12.75" customHeight="1" x14ac:dyDescent="0.2"/>
    <row r="193933" ht="12.75" customHeight="1" x14ac:dyDescent="0.2"/>
    <row r="193937" ht="12.75" customHeight="1" x14ac:dyDescent="0.2"/>
    <row r="193941" ht="12.75" customHeight="1" x14ac:dyDescent="0.2"/>
    <row r="193945" ht="12.75" customHeight="1" x14ac:dyDescent="0.2"/>
    <row r="193949" ht="12.75" customHeight="1" x14ac:dyDescent="0.2"/>
    <row r="193953" ht="12.75" customHeight="1" x14ac:dyDescent="0.2"/>
    <row r="193957" ht="12.75" customHeight="1" x14ac:dyDescent="0.2"/>
    <row r="193961" ht="12.75" customHeight="1" x14ac:dyDescent="0.2"/>
    <row r="193965" ht="12.75" customHeight="1" x14ac:dyDescent="0.2"/>
    <row r="193969" ht="12.75" customHeight="1" x14ac:dyDescent="0.2"/>
    <row r="193973" ht="12.75" customHeight="1" x14ac:dyDescent="0.2"/>
    <row r="193977" ht="12.75" customHeight="1" x14ac:dyDescent="0.2"/>
    <row r="193981" ht="12.75" customHeight="1" x14ac:dyDescent="0.2"/>
    <row r="193985" ht="12.75" customHeight="1" x14ac:dyDescent="0.2"/>
    <row r="193989" ht="12.75" customHeight="1" x14ac:dyDescent="0.2"/>
    <row r="193993" ht="12.75" customHeight="1" x14ac:dyDescent="0.2"/>
    <row r="193997" ht="12.75" customHeight="1" x14ac:dyDescent="0.2"/>
    <row r="194001" ht="12.75" customHeight="1" x14ac:dyDescent="0.2"/>
    <row r="194005" ht="12.75" customHeight="1" x14ac:dyDescent="0.2"/>
    <row r="194009" ht="12.75" customHeight="1" x14ac:dyDescent="0.2"/>
    <row r="194013" ht="12.75" customHeight="1" x14ac:dyDescent="0.2"/>
    <row r="194017" ht="12.75" customHeight="1" x14ac:dyDescent="0.2"/>
    <row r="194021" ht="12.75" customHeight="1" x14ac:dyDescent="0.2"/>
    <row r="194025" ht="12.75" customHeight="1" x14ac:dyDescent="0.2"/>
    <row r="194029" ht="12.75" customHeight="1" x14ac:dyDescent="0.2"/>
    <row r="194033" ht="12.75" customHeight="1" x14ac:dyDescent="0.2"/>
    <row r="194037" ht="12.75" customHeight="1" x14ac:dyDescent="0.2"/>
    <row r="194041" ht="12.75" customHeight="1" x14ac:dyDescent="0.2"/>
    <row r="194045" ht="12.75" customHeight="1" x14ac:dyDescent="0.2"/>
    <row r="194049" ht="12.75" customHeight="1" x14ac:dyDescent="0.2"/>
    <row r="194053" ht="12.75" customHeight="1" x14ac:dyDescent="0.2"/>
    <row r="194057" ht="12.75" customHeight="1" x14ac:dyDescent="0.2"/>
    <row r="194061" ht="12.75" customHeight="1" x14ac:dyDescent="0.2"/>
    <row r="194065" ht="12.75" customHeight="1" x14ac:dyDescent="0.2"/>
    <row r="194069" ht="12.75" customHeight="1" x14ac:dyDescent="0.2"/>
    <row r="194073" ht="12.75" customHeight="1" x14ac:dyDescent="0.2"/>
    <row r="194077" ht="12.75" customHeight="1" x14ac:dyDescent="0.2"/>
    <row r="194081" ht="12.75" customHeight="1" x14ac:dyDescent="0.2"/>
    <row r="194085" ht="12.75" customHeight="1" x14ac:dyDescent="0.2"/>
    <row r="194089" ht="12.75" customHeight="1" x14ac:dyDescent="0.2"/>
    <row r="194093" ht="12.75" customHeight="1" x14ac:dyDescent="0.2"/>
    <row r="194097" ht="12.75" customHeight="1" x14ac:dyDescent="0.2"/>
    <row r="194101" ht="12.75" customHeight="1" x14ac:dyDescent="0.2"/>
    <row r="194105" ht="12.75" customHeight="1" x14ac:dyDescent="0.2"/>
    <row r="194109" ht="12.75" customHeight="1" x14ac:dyDescent="0.2"/>
    <row r="194113" ht="12.75" customHeight="1" x14ac:dyDescent="0.2"/>
    <row r="194117" ht="12.75" customHeight="1" x14ac:dyDescent="0.2"/>
    <row r="194121" ht="12.75" customHeight="1" x14ac:dyDescent="0.2"/>
    <row r="194125" ht="12.75" customHeight="1" x14ac:dyDescent="0.2"/>
    <row r="194129" ht="12.75" customHeight="1" x14ac:dyDescent="0.2"/>
    <row r="194133" ht="12.75" customHeight="1" x14ac:dyDescent="0.2"/>
    <row r="194137" ht="12.75" customHeight="1" x14ac:dyDescent="0.2"/>
    <row r="194141" ht="12.75" customHeight="1" x14ac:dyDescent="0.2"/>
    <row r="194145" ht="12.75" customHeight="1" x14ac:dyDescent="0.2"/>
    <row r="194149" ht="12.75" customHeight="1" x14ac:dyDescent="0.2"/>
    <row r="194153" ht="12.75" customHeight="1" x14ac:dyDescent="0.2"/>
    <row r="194157" ht="12.75" customHeight="1" x14ac:dyDescent="0.2"/>
    <row r="194161" ht="12.75" customHeight="1" x14ac:dyDescent="0.2"/>
    <row r="194165" ht="12.75" customHeight="1" x14ac:dyDescent="0.2"/>
    <row r="194169" ht="12.75" customHeight="1" x14ac:dyDescent="0.2"/>
    <row r="194173" ht="12.75" customHeight="1" x14ac:dyDescent="0.2"/>
    <row r="194177" ht="12.75" customHeight="1" x14ac:dyDescent="0.2"/>
    <row r="194181" ht="12.75" customHeight="1" x14ac:dyDescent="0.2"/>
    <row r="194185" ht="12.75" customHeight="1" x14ac:dyDescent="0.2"/>
    <row r="194189" ht="12.75" customHeight="1" x14ac:dyDescent="0.2"/>
    <row r="194193" ht="12.75" customHeight="1" x14ac:dyDescent="0.2"/>
    <row r="194197" ht="12.75" customHeight="1" x14ac:dyDescent="0.2"/>
    <row r="194201" ht="12.75" customHeight="1" x14ac:dyDescent="0.2"/>
    <row r="194205" ht="12.75" customHeight="1" x14ac:dyDescent="0.2"/>
    <row r="194209" ht="12.75" customHeight="1" x14ac:dyDescent="0.2"/>
    <row r="194213" ht="12.75" customHeight="1" x14ac:dyDescent="0.2"/>
    <row r="194217" ht="12.75" customHeight="1" x14ac:dyDescent="0.2"/>
    <row r="194221" ht="12.75" customHeight="1" x14ac:dyDescent="0.2"/>
    <row r="194225" ht="12.75" customHeight="1" x14ac:dyDescent="0.2"/>
    <row r="194229" ht="12.75" customHeight="1" x14ac:dyDescent="0.2"/>
    <row r="194233" ht="12.75" customHeight="1" x14ac:dyDescent="0.2"/>
    <row r="194237" ht="12.75" customHeight="1" x14ac:dyDescent="0.2"/>
    <row r="194241" ht="12.75" customHeight="1" x14ac:dyDescent="0.2"/>
    <row r="194245" ht="12.75" customHeight="1" x14ac:dyDescent="0.2"/>
    <row r="194249" ht="12.75" customHeight="1" x14ac:dyDescent="0.2"/>
    <row r="194253" ht="12.75" customHeight="1" x14ac:dyDescent="0.2"/>
    <row r="194257" ht="12.75" customHeight="1" x14ac:dyDescent="0.2"/>
    <row r="194261" ht="12.75" customHeight="1" x14ac:dyDescent="0.2"/>
    <row r="194265" ht="12.75" customHeight="1" x14ac:dyDescent="0.2"/>
    <row r="194269" ht="12.75" customHeight="1" x14ac:dyDescent="0.2"/>
    <row r="194273" ht="12.75" customHeight="1" x14ac:dyDescent="0.2"/>
    <row r="194277" ht="12.75" customHeight="1" x14ac:dyDescent="0.2"/>
    <row r="194281" ht="12.75" customHeight="1" x14ac:dyDescent="0.2"/>
    <row r="194285" ht="12.75" customHeight="1" x14ac:dyDescent="0.2"/>
    <row r="194289" ht="12.75" customHeight="1" x14ac:dyDescent="0.2"/>
    <row r="194293" ht="12.75" customHeight="1" x14ac:dyDescent="0.2"/>
    <row r="194297" ht="12.75" customHeight="1" x14ac:dyDescent="0.2"/>
    <row r="194301" ht="12.75" customHeight="1" x14ac:dyDescent="0.2"/>
    <row r="194305" ht="12.75" customHeight="1" x14ac:dyDescent="0.2"/>
    <row r="194309" ht="12.75" customHeight="1" x14ac:dyDescent="0.2"/>
    <row r="194313" ht="12.75" customHeight="1" x14ac:dyDescent="0.2"/>
    <row r="194317" ht="12.75" customHeight="1" x14ac:dyDescent="0.2"/>
    <row r="194321" ht="12.75" customHeight="1" x14ac:dyDescent="0.2"/>
    <row r="194325" ht="12.75" customHeight="1" x14ac:dyDescent="0.2"/>
    <row r="194329" ht="12.75" customHeight="1" x14ac:dyDescent="0.2"/>
    <row r="194333" ht="12.75" customHeight="1" x14ac:dyDescent="0.2"/>
    <row r="194337" ht="12.75" customHeight="1" x14ac:dyDescent="0.2"/>
    <row r="194341" ht="12.75" customHeight="1" x14ac:dyDescent="0.2"/>
    <row r="194345" ht="12.75" customHeight="1" x14ac:dyDescent="0.2"/>
    <row r="194349" ht="12.75" customHeight="1" x14ac:dyDescent="0.2"/>
    <row r="194353" ht="12.75" customHeight="1" x14ac:dyDescent="0.2"/>
    <row r="194357" ht="12.75" customHeight="1" x14ac:dyDescent="0.2"/>
    <row r="194361" ht="12.75" customHeight="1" x14ac:dyDescent="0.2"/>
    <row r="194365" ht="12.75" customHeight="1" x14ac:dyDescent="0.2"/>
    <row r="194369" ht="12.75" customHeight="1" x14ac:dyDescent="0.2"/>
    <row r="194373" ht="12.75" customHeight="1" x14ac:dyDescent="0.2"/>
    <row r="194377" ht="12.75" customHeight="1" x14ac:dyDescent="0.2"/>
    <row r="194381" ht="12.75" customHeight="1" x14ac:dyDescent="0.2"/>
    <row r="194385" ht="12.75" customHeight="1" x14ac:dyDescent="0.2"/>
    <row r="194389" ht="12.75" customHeight="1" x14ac:dyDescent="0.2"/>
    <row r="194393" ht="12.75" customHeight="1" x14ac:dyDescent="0.2"/>
    <row r="194397" ht="12.75" customHeight="1" x14ac:dyDescent="0.2"/>
    <row r="194401" ht="12.75" customHeight="1" x14ac:dyDescent="0.2"/>
    <row r="194405" ht="12.75" customHeight="1" x14ac:dyDescent="0.2"/>
    <row r="194409" ht="12.75" customHeight="1" x14ac:dyDescent="0.2"/>
    <row r="194413" ht="12.75" customHeight="1" x14ac:dyDescent="0.2"/>
    <row r="194417" ht="12.75" customHeight="1" x14ac:dyDescent="0.2"/>
    <row r="194421" ht="12.75" customHeight="1" x14ac:dyDescent="0.2"/>
    <row r="194425" ht="12.75" customHeight="1" x14ac:dyDescent="0.2"/>
    <row r="194429" ht="12.75" customHeight="1" x14ac:dyDescent="0.2"/>
    <row r="194433" ht="12.75" customHeight="1" x14ac:dyDescent="0.2"/>
    <row r="194437" ht="12.75" customHeight="1" x14ac:dyDescent="0.2"/>
    <row r="194441" ht="12.75" customHeight="1" x14ac:dyDescent="0.2"/>
    <row r="194445" ht="12.75" customHeight="1" x14ac:dyDescent="0.2"/>
    <row r="194449" ht="12.75" customHeight="1" x14ac:dyDescent="0.2"/>
    <row r="194453" ht="12.75" customHeight="1" x14ac:dyDescent="0.2"/>
    <row r="194457" ht="12.75" customHeight="1" x14ac:dyDescent="0.2"/>
    <row r="194461" ht="12.75" customHeight="1" x14ac:dyDescent="0.2"/>
    <row r="194465" ht="12.75" customHeight="1" x14ac:dyDescent="0.2"/>
    <row r="194469" ht="12.75" customHeight="1" x14ac:dyDescent="0.2"/>
    <row r="194473" ht="12.75" customHeight="1" x14ac:dyDescent="0.2"/>
    <row r="194477" ht="12.75" customHeight="1" x14ac:dyDescent="0.2"/>
    <row r="194481" ht="12.75" customHeight="1" x14ac:dyDescent="0.2"/>
    <row r="194485" ht="12.75" customHeight="1" x14ac:dyDescent="0.2"/>
    <row r="194489" ht="12.75" customHeight="1" x14ac:dyDescent="0.2"/>
    <row r="194493" ht="12.75" customHeight="1" x14ac:dyDescent="0.2"/>
    <row r="194497" ht="12.75" customHeight="1" x14ac:dyDescent="0.2"/>
    <row r="194501" ht="12.75" customHeight="1" x14ac:dyDescent="0.2"/>
    <row r="194505" ht="12.75" customHeight="1" x14ac:dyDescent="0.2"/>
    <row r="194509" ht="12.75" customHeight="1" x14ac:dyDescent="0.2"/>
    <row r="194513" ht="12.75" customHeight="1" x14ac:dyDescent="0.2"/>
    <row r="194517" ht="12.75" customHeight="1" x14ac:dyDescent="0.2"/>
    <row r="194521" ht="12.75" customHeight="1" x14ac:dyDescent="0.2"/>
    <row r="194525" ht="12.75" customHeight="1" x14ac:dyDescent="0.2"/>
    <row r="194529" ht="12.75" customHeight="1" x14ac:dyDescent="0.2"/>
    <row r="194533" ht="12.75" customHeight="1" x14ac:dyDescent="0.2"/>
    <row r="194537" ht="12.75" customHeight="1" x14ac:dyDescent="0.2"/>
    <row r="194541" ht="12.75" customHeight="1" x14ac:dyDescent="0.2"/>
    <row r="194545" ht="12.75" customHeight="1" x14ac:dyDescent="0.2"/>
    <row r="194549" ht="12.75" customHeight="1" x14ac:dyDescent="0.2"/>
    <row r="194553" ht="12.75" customHeight="1" x14ac:dyDescent="0.2"/>
    <row r="194557" ht="12.75" customHeight="1" x14ac:dyDescent="0.2"/>
    <row r="194561" ht="12.75" customHeight="1" x14ac:dyDescent="0.2"/>
    <row r="194565" ht="12.75" customHeight="1" x14ac:dyDescent="0.2"/>
    <row r="194569" ht="12.75" customHeight="1" x14ac:dyDescent="0.2"/>
    <row r="194573" ht="12.75" customHeight="1" x14ac:dyDescent="0.2"/>
    <row r="194577" ht="12.75" customHeight="1" x14ac:dyDescent="0.2"/>
    <row r="194581" ht="12.75" customHeight="1" x14ac:dyDescent="0.2"/>
    <row r="194585" ht="12.75" customHeight="1" x14ac:dyDescent="0.2"/>
    <row r="194589" ht="12.75" customHeight="1" x14ac:dyDescent="0.2"/>
    <row r="194593" ht="12.75" customHeight="1" x14ac:dyDescent="0.2"/>
    <row r="194597" ht="12.75" customHeight="1" x14ac:dyDescent="0.2"/>
    <row r="194601" ht="12.75" customHeight="1" x14ac:dyDescent="0.2"/>
    <row r="194605" ht="12.75" customHeight="1" x14ac:dyDescent="0.2"/>
    <row r="194609" ht="12.75" customHeight="1" x14ac:dyDescent="0.2"/>
    <row r="194613" ht="12.75" customHeight="1" x14ac:dyDescent="0.2"/>
    <row r="194617" ht="12.75" customHeight="1" x14ac:dyDescent="0.2"/>
    <row r="194621" ht="12.75" customHeight="1" x14ac:dyDescent="0.2"/>
    <row r="194625" ht="12.75" customHeight="1" x14ac:dyDescent="0.2"/>
    <row r="194629" ht="12.75" customHeight="1" x14ac:dyDescent="0.2"/>
    <row r="194633" ht="12.75" customHeight="1" x14ac:dyDescent="0.2"/>
    <row r="194637" ht="12.75" customHeight="1" x14ac:dyDescent="0.2"/>
    <row r="194641" ht="12.75" customHeight="1" x14ac:dyDescent="0.2"/>
    <row r="194645" ht="12.75" customHeight="1" x14ac:dyDescent="0.2"/>
    <row r="194649" ht="12.75" customHeight="1" x14ac:dyDescent="0.2"/>
    <row r="194653" ht="12.75" customHeight="1" x14ac:dyDescent="0.2"/>
    <row r="194657" ht="12.75" customHeight="1" x14ac:dyDescent="0.2"/>
    <row r="194661" ht="12.75" customHeight="1" x14ac:dyDescent="0.2"/>
    <row r="194665" ht="12.75" customHeight="1" x14ac:dyDescent="0.2"/>
    <row r="194669" ht="12.75" customHeight="1" x14ac:dyDescent="0.2"/>
    <row r="194673" ht="12.75" customHeight="1" x14ac:dyDescent="0.2"/>
    <row r="194677" ht="12.75" customHeight="1" x14ac:dyDescent="0.2"/>
    <row r="194681" ht="12.75" customHeight="1" x14ac:dyDescent="0.2"/>
    <row r="194685" ht="12.75" customHeight="1" x14ac:dyDescent="0.2"/>
    <row r="194689" ht="12.75" customHeight="1" x14ac:dyDescent="0.2"/>
    <row r="194693" ht="12.75" customHeight="1" x14ac:dyDescent="0.2"/>
    <row r="194697" ht="12.75" customHeight="1" x14ac:dyDescent="0.2"/>
    <row r="194701" ht="12.75" customHeight="1" x14ac:dyDescent="0.2"/>
    <row r="194705" ht="12.75" customHeight="1" x14ac:dyDescent="0.2"/>
    <row r="194709" ht="12.75" customHeight="1" x14ac:dyDescent="0.2"/>
    <row r="194713" ht="12.75" customHeight="1" x14ac:dyDescent="0.2"/>
    <row r="194717" ht="12.75" customHeight="1" x14ac:dyDescent="0.2"/>
    <row r="194721" ht="12.75" customHeight="1" x14ac:dyDescent="0.2"/>
    <row r="194725" ht="12.75" customHeight="1" x14ac:dyDescent="0.2"/>
    <row r="194729" ht="12.75" customHeight="1" x14ac:dyDescent="0.2"/>
    <row r="194733" ht="12.75" customHeight="1" x14ac:dyDescent="0.2"/>
    <row r="194737" ht="12.75" customHeight="1" x14ac:dyDescent="0.2"/>
    <row r="194741" ht="12.75" customHeight="1" x14ac:dyDescent="0.2"/>
    <row r="194745" ht="12.75" customHeight="1" x14ac:dyDescent="0.2"/>
    <row r="194749" ht="12.75" customHeight="1" x14ac:dyDescent="0.2"/>
    <row r="194753" ht="12.75" customHeight="1" x14ac:dyDescent="0.2"/>
    <row r="194757" ht="12.75" customHeight="1" x14ac:dyDescent="0.2"/>
    <row r="194761" ht="12.75" customHeight="1" x14ac:dyDescent="0.2"/>
    <row r="194765" ht="12.75" customHeight="1" x14ac:dyDescent="0.2"/>
    <row r="194769" ht="12.75" customHeight="1" x14ac:dyDescent="0.2"/>
    <row r="194773" ht="12.75" customHeight="1" x14ac:dyDescent="0.2"/>
    <row r="194777" ht="12.75" customHeight="1" x14ac:dyDescent="0.2"/>
    <row r="194781" ht="12.75" customHeight="1" x14ac:dyDescent="0.2"/>
    <row r="194785" ht="12.75" customHeight="1" x14ac:dyDescent="0.2"/>
    <row r="194789" ht="12.75" customHeight="1" x14ac:dyDescent="0.2"/>
    <row r="194793" ht="12.75" customHeight="1" x14ac:dyDescent="0.2"/>
    <row r="194797" ht="12.75" customHeight="1" x14ac:dyDescent="0.2"/>
    <row r="194801" ht="12.75" customHeight="1" x14ac:dyDescent="0.2"/>
    <row r="194805" ht="12.75" customHeight="1" x14ac:dyDescent="0.2"/>
    <row r="194809" ht="12.75" customHeight="1" x14ac:dyDescent="0.2"/>
    <row r="194813" ht="12.75" customHeight="1" x14ac:dyDescent="0.2"/>
    <row r="194817" ht="12.75" customHeight="1" x14ac:dyDescent="0.2"/>
    <row r="194821" ht="12.75" customHeight="1" x14ac:dyDescent="0.2"/>
    <row r="194825" ht="12.75" customHeight="1" x14ac:dyDescent="0.2"/>
    <row r="194829" ht="12.75" customHeight="1" x14ac:dyDescent="0.2"/>
    <row r="194833" ht="12.75" customHeight="1" x14ac:dyDescent="0.2"/>
    <row r="194837" ht="12.75" customHeight="1" x14ac:dyDescent="0.2"/>
    <row r="194841" ht="12.75" customHeight="1" x14ac:dyDescent="0.2"/>
    <row r="194845" ht="12.75" customHeight="1" x14ac:dyDescent="0.2"/>
    <row r="194849" ht="12.75" customHeight="1" x14ac:dyDescent="0.2"/>
    <row r="194853" ht="12.75" customHeight="1" x14ac:dyDescent="0.2"/>
    <row r="194857" ht="12.75" customHeight="1" x14ac:dyDescent="0.2"/>
    <row r="194861" ht="12.75" customHeight="1" x14ac:dyDescent="0.2"/>
    <row r="194865" ht="12.75" customHeight="1" x14ac:dyDescent="0.2"/>
    <row r="194869" ht="12.75" customHeight="1" x14ac:dyDescent="0.2"/>
    <row r="194873" ht="12.75" customHeight="1" x14ac:dyDescent="0.2"/>
    <row r="194877" ht="12.75" customHeight="1" x14ac:dyDescent="0.2"/>
    <row r="194881" ht="12.75" customHeight="1" x14ac:dyDescent="0.2"/>
    <row r="194885" ht="12.75" customHeight="1" x14ac:dyDescent="0.2"/>
    <row r="194889" ht="12.75" customHeight="1" x14ac:dyDescent="0.2"/>
    <row r="194893" ht="12.75" customHeight="1" x14ac:dyDescent="0.2"/>
    <row r="194897" ht="12.75" customHeight="1" x14ac:dyDescent="0.2"/>
    <row r="194901" ht="12.75" customHeight="1" x14ac:dyDescent="0.2"/>
    <row r="194905" ht="12.75" customHeight="1" x14ac:dyDescent="0.2"/>
    <row r="194909" ht="12.75" customHeight="1" x14ac:dyDescent="0.2"/>
    <row r="194913" ht="12.75" customHeight="1" x14ac:dyDescent="0.2"/>
    <row r="194917" ht="12.75" customHeight="1" x14ac:dyDescent="0.2"/>
    <row r="194921" ht="12.75" customHeight="1" x14ac:dyDescent="0.2"/>
    <row r="194925" ht="12.75" customHeight="1" x14ac:dyDescent="0.2"/>
    <row r="194929" ht="12.75" customHeight="1" x14ac:dyDescent="0.2"/>
    <row r="194933" ht="12.75" customHeight="1" x14ac:dyDescent="0.2"/>
    <row r="194937" ht="12.75" customHeight="1" x14ac:dyDescent="0.2"/>
    <row r="194941" ht="12.75" customHeight="1" x14ac:dyDescent="0.2"/>
    <row r="194945" ht="12.75" customHeight="1" x14ac:dyDescent="0.2"/>
    <row r="194949" ht="12.75" customHeight="1" x14ac:dyDescent="0.2"/>
    <row r="194953" ht="12.75" customHeight="1" x14ac:dyDescent="0.2"/>
    <row r="194957" ht="12.75" customHeight="1" x14ac:dyDescent="0.2"/>
    <row r="194961" ht="12.75" customHeight="1" x14ac:dyDescent="0.2"/>
    <row r="194965" ht="12.75" customHeight="1" x14ac:dyDescent="0.2"/>
    <row r="194969" ht="12.75" customHeight="1" x14ac:dyDescent="0.2"/>
    <row r="194973" ht="12.75" customHeight="1" x14ac:dyDescent="0.2"/>
    <row r="194977" ht="12.75" customHeight="1" x14ac:dyDescent="0.2"/>
    <row r="194981" ht="12.75" customHeight="1" x14ac:dyDescent="0.2"/>
    <row r="194985" ht="12.75" customHeight="1" x14ac:dyDescent="0.2"/>
    <row r="194989" ht="12.75" customHeight="1" x14ac:dyDescent="0.2"/>
    <row r="194993" ht="12.75" customHeight="1" x14ac:dyDescent="0.2"/>
    <row r="194997" ht="12.75" customHeight="1" x14ac:dyDescent="0.2"/>
    <row r="195001" ht="12.75" customHeight="1" x14ac:dyDescent="0.2"/>
    <row r="195005" ht="12.75" customHeight="1" x14ac:dyDescent="0.2"/>
    <row r="195009" ht="12.75" customHeight="1" x14ac:dyDescent="0.2"/>
    <row r="195013" ht="12.75" customHeight="1" x14ac:dyDescent="0.2"/>
    <row r="195017" ht="12.75" customHeight="1" x14ac:dyDescent="0.2"/>
    <row r="195021" ht="12.75" customHeight="1" x14ac:dyDescent="0.2"/>
    <row r="195025" ht="12.75" customHeight="1" x14ac:dyDescent="0.2"/>
    <row r="195029" ht="12.75" customHeight="1" x14ac:dyDescent="0.2"/>
    <row r="195033" ht="12.75" customHeight="1" x14ac:dyDescent="0.2"/>
    <row r="195037" ht="12.75" customHeight="1" x14ac:dyDescent="0.2"/>
    <row r="195041" ht="12.75" customHeight="1" x14ac:dyDescent="0.2"/>
    <row r="195045" ht="12.75" customHeight="1" x14ac:dyDescent="0.2"/>
    <row r="195049" ht="12.75" customHeight="1" x14ac:dyDescent="0.2"/>
    <row r="195053" ht="12.75" customHeight="1" x14ac:dyDescent="0.2"/>
    <row r="195057" ht="12.75" customHeight="1" x14ac:dyDescent="0.2"/>
    <row r="195061" ht="12.75" customHeight="1" x14ac:dyDescent="0.2"/>
    <row r="195065" ht="12.75" customHeight="1" x14ac:dyDescent="0.2"/>
    <row r="195069" ht="12.75" customHeight="1" x14ac:dyDescent="0.2"/>
    <row r="195073" ht="12.75" customHeight="1" x14ac:dyDescent="0.2"/>
    <row r="195077" ht="12.75" customHeight="1" x14ac:dyDescent="0.2"/>
    <row r="195081" ht="12.75" customHeight="1" x14ac:dyDescent="0.2"/>
    <row r="195085" ht="12.75" customHeight="1" x14ac:dyDescent="0.2"/>
    <row r="195089" ht="12.75" customHeight="1" x14ac:dyDescent="0.2"/>
    <row r="195093" ht="12.75" customHeight="1" x14ac:dyDescent="0.2"/>
    <row r="195097" ht="12.75" customHeight="1" x14ac:dyDescent="0.2"/>
    <row r="195101" ht="12.75" customHeight="1" x14ac:dyDescent="0.2"/>
    <row r="195105" ht="12.75" customHeight="1" x14ac:dyDescent="0.2"/>
    <row r="195109" ht="12.75" customHeight="1" x14ac:dyDescent="0.2"/>
    <row r="195113" ht="12.75" customHeight="1" x14ac:dyDescent="0.2"/>
    <row r="195117" ht="12.75" customHeight="1" x14ac:dyDescent="0.2"/>
    <row r="195121" ht="12.75" customHeight="1" x14ac:dyDescent="0.2"/>
    <row r="195125" ht="12.75" customHeight="1" x14ac:dyDescent="0.2"/>
    <row r="195129" ht="12.75" customHeight="1" x14ac:dyDescent="0.2"/>
    <row r="195133" ht="12.75" customHeight="1" x14ac:dyDescent="0.2"/>
    <row r="195137" ht="12.75" customHeight="1" x14ac:dyDescent="0.2"/>
    <row r="195141" ht="12.75" customHeight="1" x14ac:dyDescent="0.2"/>
    <row r="195145" ht="12.75" customHeight="1" x14ac:dyDescent="0.2"/>
    <row r="195149" ht="12.75" customHeight="1" x14ac:dyDescent="0.2"/>
    <row r="195153" ht="12.75" customHeight="1" x14ac:dyDescent="0.2"/>
    <row r="195157" ht="12.75" customHeight="1" x14ac:dyDescent="0.2"/>
    <row r="195161" ht="12.75" customHeight="1" x14ac:dyDescent="0.2"/>
    <row r="195165" ht="12.75" customHeight="1" x14ac:dyDescent="0.2"/>
    <row r="195169" ht="12.75" customHeight="1" x14ac:dyDescent="0.2"/>
    <row r="195173" ht="12.75" customHeight="1" x14ac:dyDescent="0.2"/>
    <row r="195177" ht="12.75" customHeight="1" x14ac:dyDescent="0.2"/>
    <row r="195181" ht="12.75" customHeight="1" x14ac:dyDescent="0.2"/>
    <row r="195185" ht="12.75" customHeight="1" x14ac:dyDescent="0.2"/>
    <row r="195189" ht="12.75" customHeight="1" x14ac:dyDescent="0.2"/>
    <row r="195193" ht="12.75" customHeight="1" x14ac:dyDescent="0.2"/>
    <row r="195197" ht="12.75" customHeight="1" x14ac:dyDescent="0.2"/>
    <row r="195201" ht="12.75" customHeight="1" x14ac:dyDescent="0.2"/>
    <row r="195205" ht="12.75" customHeight="1" x14ac:dyDescent="0.2"/>
    <row r="195209" ht="12.75" customHeight="1" x14ac:dyDescent="0.2"/>
    <row r="195213" ht="12.75" customHeight="1" x14ac:dyDescent="0.2"/>
    <row r="195217" ht="12.75" customHeight="1" x14ac:dyDescent="0.2"/>
    <row r="195221" ht="12.75" customHeight="1" x14ac:dyDescent="0.2"/>
    <row r="195225" ht="12.75" customHeight="1" x14ac:dyDescent="0.2"/>
    <row r="195229" ht="12.75" customHeight="1" x14ac:dyDescent="0.2"/>
    <row r="195233" ht="12.75" customHeight="1" x14ac:dyDescent="0.2"/>
    <row r="195237" ht="12.75" customHeight="1" x14ac:dyDescent="0.2"/>
    <row r="195241" ht="12.75" customHeight="1" x14ac:dyDescent="0.2"/>
    <row r="195245" ht="12.75" customHeight="1" x14ac:dyDescent="0.2"/>
    <row r="195249" ht="12.75" customHeight="1" x14ac:dyDescent="0.2"/>
    <row r="195253" ht="12.75" customHeight="1" x14ac:dyDescent="0.2"/>
    <row r="195257" ht="12.75" customHeight="1" x14ac:dyDescent="0.2"/>
    <row r="195261" ht="12.75" customHeight="1" x14ac:dyDescent="0.2"/>
    <row r="195265" ht="12.75" customHeight="1" x14ac:dyDescent="0.2"/>
    <row r="195269" ht="12.75" customHeight="1" x14ac:dyDescent="0.2"/>
    <row r="195273" ht="12.75" customHeight="1" x14ac:dyDescent="0.2"/>
    <row r="195277" ht="12.75" customHeight="1" x14ac:dyDescent="0.2"/>
    <row r="195281" ht="12.75" customHeight="1" x14ac:dyDescent="0.2"/>
    <row r="195285" ht="12.75" customHeight="1" x14ac:dyDescent="0.2"/>
    <row r="195289" ht="12.75" customHeight="1" x14ac:dyDescent="0.2"/>
    <row r="195293" ht="12.75" customHeight="1" x14ac:dyDescent="0.2"/>
    <row r="195297" ht="12.75" customHeight="1" x14ac:dyDescent="0.2"/>
    <row r="195301" ht="12.75" customHeight="1" x14ac:dyDescent="0.2"/>
    <row r="195305" ht="12.75" customHeight="1" x14ac:dyDescent="0.2"/>
    <row r="195309" ht="12.75" customHeight="1" x14ac:dyDescent="0.2"/>
    <row r="195313" ht="12.75" customHeight="1" x14ac:dyDescent="0.2"/>
    <row r="195317" ht="12.75" customHeight="1" x14ac:dyDescent="0.2"/>
    <row r="195321" ht="12.75" customHeight="1" x14ac:dyDescent="0.2"/>
    <row r="195325" ht="12.75" customHeight="1" x14ac:dyDescent="0.2"/>
    <row r="195329" ht="12.75" customHeight="1" x14ac:dyDescent="0.2"/>
    <row r="195333" ht="12.75" customHeight="1" x14ac:dyDescent="0.2"/>
    <row r="195337" ht="12.75" customHeight="1" x14ac:dyDescent="0.2"/>
    <row r="195341" ht="12.75" customHeight="1" x14ac:dyDescent="0.2"/>
    <row r="195345" ht="12.75" customHeight="1" x14ac:dyDescent="0.2"/>
    <row r="195349" ht="12.75" customHeight="1" x14ac:dyDescent="0.2"/>
    <row r="195353" ht="12.75" customHeight="1" x14ac:dyDescent="0.2"/>
    <row r="195357" ht="12.75" customHeight="1" x14ac:dyDescent="0.2"/>
    <row r="195361" ht="12.75" customHeight="1" x14ac:dyDescent="0.2"/>
    <row r="195365" ht="12.75" customHeight="1" x14ac:dyDescent="0.2"/>
    <row r="195369" ht="12.75" customHeight="1" x14ac:dyDescent="0.2"/>
    <row r="195373" ht="12.75" customHeight="1" x14ac:dyDescent="0.2"/>
    <row r="195377" ht="12.75" customHeight="1" x14ac:dyDescent="0.2"/>
    <row r="195381" ht="12.75" customHeight="1" x14ac:dyDescent="0.2"/>
    <row r="195385" ht="12.75" customHeight="1" x14ac:dyDescent="0.2"/>
    <row r="195389" ht="12.75" customHeight="1" x14ac:dyDescent="0.2"/>
    <row r="195393" ht="12.75" customHeight="1" x14ac:dyDescent="0.2"/>
    <row r="195397" ht="12.75" customHeight="1" x14ac:dyDescent="0.2"/>
    <row r="195401" ht="12.75" customHeight="1" x14ac:dyDescent="0.2"/>
    <row r="195405" ht="12.75" customHeight="1" x14ac:dyDescent="0.2"/>
    <row r="195409" ht="12.75" customHeight="1" x14ac:dyDescent="0.2"/>
    <row r="195413" ht="12.75" customHeight="1" x14ac:dyDescent="0.2"/>
    <row r="195417" ht="12.75" customHeight="1" x14ac:dyDescent="0.2"/>
    <row r="195421" ht="12.75" customHeight="1" x14ac:dyDescent="0.2"/>
    <row r="195425" ht="12.75" customHeight="1" x14ac:dyDescent="0.2"/>
    <row r="195429" ht="12.75" customHeight="1" x14ac:dyDescent="0.2"/>
    <row r="195433" ht="12.75" customHeight="1" x14ac:dyDescent="0.2"/>
    <row r="195437" ht="12.75" customHeight="1" x14ac:dyDescent="0.2"/>
    <row r="195441" ht="12.75" customHeight="1" x14ac:dyDescent="0.2"/>
    <row r="195445" ht="12.75" customHeight="1" x14ac:dyDescent="0.2"/>
    <row r="195449" ht="12.75" customHeight="1" x14ac:dyDescent="0.2"/>
    <row r="195453" ht="12.75" customHeight="1" x14ac:dyDescent="0.2"/>
    <row r="195457" ht="12.75" customHeight="1" x14ac:dyDescent="0.2"/>
    <row r="195461" ht="12.75" customHeight="1" x14ac:dyDescent="0.2"/>
    <row r="195465" ht="12.75" customHeight="1" x14ac:dyDescent="0.2"/>
    <row r="195469" ht="12.75" customHeight="1" x14ac:dyDescent="0.2"/>
    <row r="195473" ht="12.75" customHeight="1" x14ac:dyDescent="0.2"/>
    <row r="195477" ht="12.75" customHeight="1" x14ac:dyDescent="0.2"/>
    <row r="195481" ht="12.75" customHeight="1" x14ac:dyDescent="0.2"/>
    <row r="195485" ht="12.75" customHeight="1" x14ac:dyDescent="0.2"/>
    <row r="195489" ht="12.75" customHeight="1" x14ac:dyDescent="0.2"/>
    <row r="195493" ht="12.75" customHeight="1" x14ac:dyDescent="0.2"/>
    <row r="195497" ht="12.75" customHeight="1" x14ac:dyDescent="0.2"/>
    <row r="195501" ht="12.75" customHeight="1" x14ac:dyDescent="0.2"/>
    <row r="195505" ht="12.75" customHeight="1" x14ac:dyDescent="0.2"/>
    <row r="195509" ht="12.75" customHeight="1" x14ac:dyDescent="0.2"/>
    <row r="195513" ht="12.75" customHeight="1" x14ac:dyDescent="0.2"/>
    <row r="195517" ht="12.75" customHeight="1" x14ac:dyDescent="0.2"/>
    <row r="195521" ht="12.75" customHeight="1" x14ac:dyDescent="0.2"/>
    <row r="195525" ht="12.75" customHeight="1" x14ac:dyDescent="0.2"/>
    <row r="195529" ht="12.75" customHeight="1" x14ac:dyDescent="0.2"/>
    <row r="195533" ht="12.75" customHeight="1" x14ac:dyDescent="0.2"/>
    <row r="195537" ht="12.75" customHeight="1" x14ac:dyDescent="0.2"/>
    <row r="195541" ht="12.75" customHeight="1" x14ac:dyDescent="0.2"/>
    <row r="195545" ht="12.75" customHeight="1" x14ac:dyDescent="0.2"/>
    <row r="195549" ht="12.75" customHeight="1" x14ac:dyDescent="0.2"/>
    <row r="195553" ht="12.75" customHeight="1" x14ac:dyDescent="0.2"/>
    <row r="195557" ht="12.75" customHeight="1" x14ac:dyDescent="0.2"/>
    <row r="195561" ht="12.75" customHeight="1" x14ac:dyDescent="0.2"/>
    <row r="195565" ht="12.75" customHeight="1" x14ac:dyDescent="0.2"/>
    <row r="195569" ht="12.75" customHeight="1" x14ac:dyDescent="0.2"/>
    <row r="195573" ht="12.75" customHeight="1" x14ac:dyDescent="0.2"/>
    <row r="195577" ht="12.75" customHeight="1" x14ac:dyDescent="0.2"/>
    <row r="195581" ht="12.75" customHeight="1" x14ac:dyDescent="0.2"/>
    <row r="195585" ht="12.75" customHeight="1" x14ac:dyDescent="0.2"/>
    <row r="195589" ht="12.75" customHeight="1" x14ac:dyDescent="0.2"/>
    <row r="195593" ht="12.75" customHeight="1" x14ac:dyDescent="0.2"/>
    <row r="195597" ht="12.75" customHeight="1" x14ac:dyDescent="0.2"/>
    <row r="195601" ht="12.75" customHeight="1" x14ac:dyDescent="0.2"/>
    <row r="195605" ht="12.75" customHeight="1" x14ac:dyDescent="0.2"/>
    <row r="195609" ht="12.75" customHeight="1" x14ac:dyDescent="0.2"/>
    <row r="195613" ht="12.75" customHeight="1" x14ac:dyDescent="0.2"/>
    <row r="195617" ht="12.75" customHeight="1" x14ac:dyDescent="0.2"/>
    <row r="195621" ht="12.75" customHeight="1" x14ac:dyDescent="0.2"/>
    <row r="195625" ht="12.75" customHeight="1" x14ac:dyDescent="0.2"/>
    <row r="195629" ht="12.75" customHeight="1" x14ac:dyDescent="0.2"/>
    <row r="195633" ht="12.75" customHeight="1" x14ac:dyDescent="0.2"/>
    <row r="195637" ht="12.75" customHeight="1" x14ac:dyDescent="0.2"/>
    <row r="195641" ht="12.75" customHeight="1" x14ac:dyDescent="0.2"/>
    <row r="195645" ht="12.75" customHeight="1" x14ac:dyDescent="0.2"/>
    <row r="195649" ht="12.75" customHeight="1" x14ac:dyDescent="0.2"/>
    <row r="195653" ht="12.75" customHeight="1" x14ac:dyDescent="0.2"/>
    <row r="195657" ht="12.75" customHeight="1" x14ac:dyDescent="0.2"/>
    <row r="195661" ht="12.75" customHeight="1" x14ac:dyDescent="0.2"/>
    <row r="195665" ht="12.75" customHeight="1" x14ac:dyDescent="0.2"/>
    <row r="195669" ht="12.75" customHeight="1" x14ac:dyDescent="0.2"/>
    <row r="195673" ht="12.75" customHeight="1" x14ac:dyDescent="0.2"/>
    <row r="195677" ht="12.75" customHeight="1" x14ac:dyDescent="0.2"/>
    <row r="195681" ht="12.75" customHeight="1" x14ac:dyDescent="0.2"/>
    <row r="195685" ht="12.75" customHeight="1" x14ac:dyDescent="0.2"/>
    <row r="195689" ht="12.75" customHeight="1" x14ac:dyDescent="0.2"/>
    <row r="195693" ht="12.75" customHeight="1" x14ac:dyDescent="0.2"/>
    <row r="195697" ht="12.75" customHeight="1" x14ac:dyDescent="0.2"/>
    <row r="195701" ht="12.75" customHeight="1" x14ac:dyDescent="0.2"/>
    <row r="195705" ht="12.75" customHeight="1" x14ac:dyDescent="0.2"/>
    <row r="195709" ht="12.75" customHeight="1" x14ac:dyDescent="0.2"/>
    <row r="195713" ht="12.75" customHeight="1" x14ac:dyDescent="0.2"/>
    <row r="195717" ht="12.75" customHeight="1" x14ac:dyDescent="0.2"/>
    <row r="195721" ht="12.75" customHeight="1" x14ac:dyDescent="0.2"/>
    <row r="195725" ht="12.75" customHeight="1" x14ac:dyDescent="0.2"/>
    <row r="195729" ht="12.75" customHeight="1" x14ac:dyDescent="0.2"/>
    <row r="195733" ht="12.75" customHeight="1" x14ac:dyDescent="0.2"/>
    <row r="195737" ht="12.75" customHeight="1" x14ac:dyDescent="0.2"/>
    <row r="195741" ht="12.75" customHeight="1" x14ac:dyDescent="0.2"/>
    <row r="195745" ht="12.75" customHeight="1" x14ac:dyDescent="0.2"/>
    <row r="195749" ht="12.75" customHeight="1" x14ac:dyDescent="0.2"/>
    <row r="195753" ht="12.75" customHeight="1" x14ac:dyDescent="0.2"/>
    <row r="195757" ht="12.75" customHeight="1" x14ac:dyDescent="0.2"/>
    <row r="195761" ht="12.75" customHeight="1" x14ac:dyDescent="0.2"/>
    <row r="195765" ht="12.75" customHeight="1" x14ac:dyDescent="0.2"/>
    <row r="195769" ht="12.75" customHeight="1" x14ac:dyDescent="0.2"/>
    <row r="195773" ht="12.75" customHeight="1" x14ac:dyDescent="0.2"/>
    <row r="195777" ht="12.75" customHeight="1" x14ac:dyDescent="0.2"/>
    <row r="195781" ht="12.75" customHeight="1" x14ac:dyDescent="0.2"/>
    <row r="195785" ht="12.75" customHeight="1" x14ac:dyDescent="0.2"/>
    <row r="195789" ht="12.75" customHeight="1" x14ac:dyDescent="0.2"/>
    <row r="195793" ht="12.75" customHeight="1" x14ac:dyDescent="0.2"/>
    <row r="195797" ht="12.75" customHeight="1" x14ac:dyDescent="0.2"/>
    <row r="195801" ht="12.75" customHeight="1" x14ac:dyDescent="0.2"/>
    <row r="195805" ht="12.75" customHeight="1" x14ac:dyDescent="0.2"/>
    <row r="195809" ht="12.75" customHeight="1" x14ac:dyDescent="0.2"/>
    <row r="195813" ht="12.75" customHeight="1" x14ac:dyDescent="0.2"/>
    <row r="195817" ht="12.75" customHeight="1" x14ac:dyDescent="0.2"/>
    <row r="195821" ht="12.75" customHeight="1" x14ac:dyDescent="0.2"/>
    <row r="195825" ht="12.75" customHeight="1" x14ac:dyDescent="0.2"/>
    <row r="195829" ht="12.75" customHeight="1" x14ac:dyDescent="0.2"/>
    <row r="195833" ht="12.75" customHeight="1" x14ac:dyDescent="0.2"/>
    <row r="195837" ht="12.75" customHeight="1" x14ac:dyDescent="0.2"/>
    <row r="195841" ht="12.75" customHeight="1" x14ac:dyDescent="0.2"/>
    <row r="195845" ht="12.75" customHeight="1" x14ac:dyDescent="0.2"/>
    <row r="195849" ht="12.75" customHeight="1" x14ac:dyDescent="0.2"/>
    <row r="195853" ht="12.75" customHeight="1" x14ac:dyDescent="0.2"/>
    <row r="195857" ht="12.75" customHeight="1" x14ac:dyDescent="0.2"/>
    <row r="195861" ht="12.75" customHeight="1" x14ac:dyDescent="0.2"/>
    <row r="195865" ht="12.75" customHeight="1" x14ac:dyDescent="0.2"/>
    <row r="195869" ht="12.75" customHeight="1" x14ac:dyDescent="0.2"/>
    <row r="195873" ht="12.75" customHeight="1" x14ac:dyDescent="0.2"/>
    <row r="195877" ht="12.75" customHeight="1" x14ac:dyDescent="0.2"/>
    <row r="195881" ht="12.75" customHeight="1" x14ac:dyDescent="0.2"/>
    <row r="195885" ht="12.75" customHeight="1" x14ac:dyDescent="0.2"/>
    <row r="195889" ht="12.75" customHeight="1" x14ac:dyDescent="0.2"/>
    <row r="195893" ht="12.75" customHeight="1" x14ac:dyDescent="0.2"/>
    <row r="195897" ht="12.75" customHeight="1" x14ac:dyDescent="0.2"/>
    <row r="195901" ht="12.75" customHeight="1" x14ac:dyDescent="0.2"/>
    <row r="195905" ht="12.75" customHeight="1" x14ac:dyDescent="0.2"/>
    <row r="195909" ht="12.75" customHeight="1" x14ac:dyDescent="0.2"/>
    <row r="195913" ht="12.75" customHeight="1" x14ac:dyDescent="0.2"/>
    <row r="195917" ht="12.75" customHeight="1" x14ac:dyDescent="0.2"/>
    <row r="195921" ht="12.75" customHeight="1" x14ac:dyDescent="0.2"/>
    <row r="195925" ht="12.75" customHeight="1" x14ac:dyDescent="0.2"/>
    <row r="195929" ht="12.75" customHeight="1" x14ac:dyDescent="0.2"/>
    <row r="195933" ht="12.75" customHeight="1" x14ac:dyDescent="0.2"/>
    <row r="195937" ht="12.75" customHeight="1" x14ac:dyDescent="0.2"/>
    <row r="195941" ht="12.75" customHeight="1" x14ac:dyDescent="0.2"/>
    <row r="195945" ht="12.75" customHeight="1" x14ac:dyDescent="0.2"/>
    <row r="195949" ht="12.75" customHeight="1" x14ac:dyDescent="0.2"/>
    <row r="195953" ht="12.75" customHeight="1" x14ac:dyDescent="0.2"/>
    <row r="195957" ht="12.75" customHeight="1" x14ac:dyDescent="0.2"/>
    <row r="195961" ht="12.75" customHeight="1" x14ac:dyDescent="0.2"/>
    <row r="195965" ht="12.75" customHeight="1" x14ac:dyDescent="0.2"/>
    <row r="195969" ht="12.75" customHeight="1" x14ac:dyDescent="0.2"/>
    <row r="195973" ht="12.75" customHeight="1" x14ac:dyDescent="0.2"/>
    <row r="195977" ht="12.75" customHeight="1" x14ac:dyDescent="0.2"/>
    <row r="195981" ht="12.75" customHeight="1" x14ac:dyDescent="0.2"/>
    <row r="195985" ht="12.75" customHeight="1" x14ac:dyDescent="0.2"/>
    <row r="195989" ht="12.75" customHeight="1" x14ac:dyDescent="0.2"/>
    <row r="195993" ht="12.75" customHeight="1" x14ac:dyDescent="0.2"/>
    <row r="195997" ht="12.75" customHeight="1" x14ac:dyDescent="0.2"/>
    <row r="196001" ht="12.75" customHeight="1" x14ac:dyDescent="0.2"/>
    <row r="196005" ht="12.75" customHeight="1" x14ac:dyDescent="0.2"/>
    <row r="196009" ht="12.75" customHeight="1" x14ac:dyDescent="0.2"/>
    <row r="196013" ht="12.75" customHeight="1" x14ac:dyDescent="0.2"/>
    <row r="196017" ht="12.75" customHeight="1" x14ac:dyDescent="0.2"/>
    <row r="196021" ht="12.75" customHeight="1" x14ac:dyDescent="0.2"/>
    <row r="196025" ht="12.75" customHeight="1" x14ac:dyDescent="0.2"/>
    <row r="196029" ht="12.75" customHeight="1" x14ac:dyDescent="0.2"/>
    <row r="196033" ht="12.75" customHeight="1" x14ac:dyDescent="0.2"/>
    <row r="196037" ht="12.75" customHeight="1" x14ac:dyDescent="0.2"/>
    <row r="196041" ht="12.75" customHeight="1" x14ac:dyDescent="0.2"/>
    <row r="196045" ht="12.75" customHeight="1" x14ac:dyDescent="0.2"/>
    <row r="196049" ht="12.75" customHeight="1" x14ac:dyDescent="0.2"/>
    <row r="196053" ht="12.75" customHeight="1" x14ac:dyDescent="0.2"/>
    <row r="196057" ht="12.75" customHeight="1" x14ac:dyDescent="0.2"/>
    <row r="196061" ht="12.75" customHeight="1" x14ac:dyDescent="0.2"/>
    <row r="196065" ht="12.75" customHeight="1" x14ac:dyDescent="0.2"/>
    <row r="196069" ht="12.75" customHeight="1" x14ac:dyDescent="0.2"/>
    <row r="196073" ht="12.75" customHeight="1" x14ac:dyDescent="0.2"/>
    <row r="196077" ht="12.75" customHeight="1" x14ac:dyDescent="0.2"/>
    <row r="196081" ht="12.75" customHeight="1" x14ac:dyDescent="0.2"/>
    <row r="196085" ht="12.75" customHeight="1" x14ac:dyDescent="0.2"/>
    <row r="196089" ht="12.75" customHeight="1" x14ac:dyDescent="0.2"/>
    <row r="196093" ht="12.75" customHeight="1" x14ac:dyDescent="0.2"/>
    <row r="196097" ht="12.75" customHeight="1" x14ac:dyDescent="0.2"/>
    <row r="196101" ht="12.75" customHeight="1" x14ac:dyDescent="0.2"/>
    <row r="196105" ht="12.75" customHeight="1" x14ac:dyDescent="0.2"/>
    <row r="196109" ht="12.75" customHeight="1" x14ac:dyDescent="0.2"/>
    <row r="196113" ht="12.75" customHeight="1" x14ac:dyDescent="0.2"/>
    <row r="196117" ht="12.75" customHeight="1" x14ac:dyDescent="0.2"/>
    <row r="196121" ht="12.75" customHeight="1" x14ac:dyDescent="0.2"/>
    <row r="196125" ht="12.75" customHeight="1" x14ac:dyDescent="0.2"/>
    <row r="196129" ht="12.75" customHeight="1" x14ac:dyDescent="0.2"/>
    <row r="196133" ht="12.75" customHeight="1" x14ac:dyDescent="0.2"/>
    <row r="196137" ht="12.75" customHeight="1" x14ac:dyDescent="0.2"/>
    <row r="196141" ht="12.75" customHeight="1" x14ac:dyDescent="0.2"/>
    <row r="196145" ht="12.75" customHeight="1" x14ac:dyDescent="0.2"/>
    <row r="196149" ht="12.75" customHeight="1" x14ac:dyDescent="0.2"/>
    <row r="196153" ht="12.75" customHeight="1" x14ac:dyDescent="0.2"/>
    <row r="196157" ht="12.75" customHeight="1" x14ac:dyDescent="0.2"/>
    <row r="196161" ht="12.75" customHeight="1" x14ac:dyDescent="0.2"/>
    <row r="196165" ht="12.75" customHeight="1" x14ac:dyDescent="0.2"/>
    <row r="196169" ht="12.75" customHeight="1" x14ac:dyDescent="0.2"/>
    <row r="196173" ht="12.75" customHeight="1" x14ac:dyDescent="0.2"/>
    <row r="196177" ht="12.75" customHeight="1" x14ac:dyDescent="0.2"/>
    <row r="196181" ht="12.75" customHeight="1" x14ac:dyDescent="0.2"/>
    <row r="196185" ht="12.75" customHeight="1" x14ac:dyDescent="0.2"/>
    <row r="196189" ht="12.75" customHeight="1" x14ac:dyDescent="0.2"/>
    <row r="196193" ht="12.75" customHeight="1" x14ac:dyDescent="0.2"/>
    <row r="196197" ht="12.75" customHeight="1" x14ac:dyDescent="0.2"/>
    <row r="196201" ht="12.75" customHeight="1" x14ac:dyDescent="0.2"/>
    <row r="196205" ht="12.75" customHeight="1" x14ac:dyDescent="0.2"/>
    <row r="196209" ht="12.75" customHeight="1" x14ac:dyDescent="0.2"/>
    <row r="196213" ht="12.75" customHeight="1" x14ac:dyDescent="0.2"/>
    <row r="196217" ht="12.75" customHeight="1" x14ac:dyDescent="0.2"/>
    <row r="196221" ht="12.75" customHeight="1" x14ac:dyDescent="0.2"/>
    <row r="196225" ht="12.75" customHeight="1" x14ac:dyDescent="0.2"/>
    <row r="196229" ht="12.75" customHeight="1" x14ac:dyDescent="0.2"/>
    <row r="196233" ht="12.75" customHeight="1" x14ac:dyDescent="0.2"/>
    <row r="196237" ht="12.75" customHeight="1" x14ac:dyDescent="0.2"/>
    <row r="196241" ht="12.75" customHeight="1" x14ac:dyDescent="0.2"/>
    <row r="196245" ht="12.75" customHeight="1" x14ac:dyDescent="0.2"/>
    <row r="196249" ht="12.75" customHeight="1" x14ac:dyDescent="0.2"/>
    <row r="196253" ht="12.75" customHeight="1" x14ac:dyDescent="0.2"/>
    <row r="196257" ht="12.75" customHeight="1" x14ac:dyDescent="0.2"/>
    <row r="196261" ht="12.75" customHeight="1" x14ac:dyDescent="0.2"/>
    <row r="196265" ht="12.75" customHeight="1" x14ac:dyDescent="0.2"/>
    <row r="196269" ht="12.75" customHeight="1" x14ac:dyDescent="0.2"/>
    <row r="196273" ht="12.75" customHeight="1" x14ac:dyDescent="0.2"/>
    <row r="196277" ht="12.75" customHeight="1" x14ac:dyDescent="0.2"/>
    <row r="196281" ht="12.75" customHeight="1" x14ac:dyDescent="0.2"/>
    <row r="196285" ht="12.75" customHeight="1" x14ac:dyDescent="0.2"/>
    <row r="196289" ht="12.75" customHeight="1" x14ac:dyDescent="0.2"/>
    <row r="196293" ht="12.75" customHeight="1" x14ac:dyDescent="0.2"/>
    <row r="196297" ht="12.75" customHeight="1" x14ac:dyDescent="0.2"/>
    <row r="196301" ht="12.75" customHeight="1" x14ac:dyDescent="0.2"/>
    <row r="196305" ht="12.75" customHeight="1" x14ac:dyDescent="0.2"/>
    <row r="196309" ht="12.75" customHeight="1" x14ac:dyDescent="0.2"/>
    <row r="196313" ht="12.75" customHeight="1" x14ac:dyDescent="0.2"/>
    <row r="196317" ht="12.75" customHeight="1" x14ac:dyDescent="0.2"/>
    <row r="196321" ht="12.75" customHeight="1" x14ac:dyDescent="0.2"/>
    <row r="196325" ht="12.75" customHeight="1" x14ac:dyDescent="0.2"/>
    <row r="196329" ht="12.75" customHeight="1" x14ac:dyDescent="0.2"/>
    <row r="196333" ht="12.75" customHeight="1" x14ac:dyDescent="0.2"/>
    <row r="196337" ht="12.75" customHeight="1" x14ac:dyDescent="0.2"/>
    <row r="196341" ht="12.75" customHeight="1" x14ac:dyDescent="0.2"/>
    <row r="196345" ht="12.75" customHeight="1" x14ac:dyDescent="0.2"/>
    <row r="196349" ht="12.75" customHeight="1" x14ac:dyDescent="0.2"/>
    <row r="196353" ht="12.75" customHeight="1" x14ac:dyDescent="0.2"/>
    <row r="196357" ht="12.75" customHeight="1" x14ac:dyDescent="0.2"/>
    <row r="196361" ht="12.75" customHeight="1" x14ac:dyDescent="0.2"/>
    <row r="196365" ht="12.75" customHeight="1" x14ac:dyDescent="0.2"/>
    <row r="196369" ht="12.75" customHeight="1" x14ac:dyDescent="0.2"/>
    <row r="196373" ht="12.75" customHeight="1" x14ac:dyDescent="0.2"/>
    <row r="196377" ht="12.75" customHeight="1" x14ac:dyDescent="0.2"/>
    <row r="196381" ht="12.75" customHeight="1" x14ac:dyDescent="0.2"/>
    <row r="196385" ht="12.75" customHeight="1" x14ac:dyDescent="0.2"/>
    <row r="196389" ht="12.75" customHeight="1" x14ac:dyDescent="0.2"/>
    <row r="196393" ht="12.75" customHeight="1" x14ac:dyDescent="0.2"/>
    <row r="196397" ht="12.75" customHeight="1" x14ac:dyDescent="0.2"/>
    <row r="196401" ht="12.75" customHeight="1" x14ac:dyDescent="0.2"/>
    <row r="196405" ht="12.75" customHeight="1" x14ac:dyDescent="0.2"/>
    <row r="196409" ht="12.75" customHeight="1" x14ac:dyDescent="0.2"/>
    <row r="196413" ht="12.75" customHeight="1" x14ac:dyDescent="0.2"/>
    <row r="196417" ht="12.75" customHeight="1" x14ac:dyDescent="0.2"/>
    <row r="196421" ht="12.75" customHeight="1" x14ac:dyDescent="0.2"/>
    <row r="196425" ht="12.75" customHeight="1" x14ac:dyDescent="0.2"/>
    <row r="196429" ht="12.75" customHeight="1" x14ac:dyDescent="0.2"/>
    <row r="196433" ht="12.75" customHeight="1" x14ac:dyDescent="0.2"/>
    <row r="196437" ht="12.75" customHeight="1" x14ac:dyDescent="0.2"/>
    <row r="196441" ht="12.75" customHeight="1" x14ac:dyDescent="0.2"/>
    <row r="196445" ht="12.75" customHeight="1" x14ac:dyDescent="0.2"/>
    <row r="196449" ht="12.75" customHeight="1" x14ac:dyDescent="0.2"/>
    <row r="196453" ht="12.75" customHeight="1" x14ac:dyDescent="0.2"/>
    <row r="196457" ht="12.75" customHeight="1" x14ac:dyDescent="0.2"/>
    <row r="196461" ht="12.75" customHeight="1" x14ac:dyDescent="0.2"/>
    <row r="196465" ht="12.75" customHeight="1" x14ac:dyDescent="0.2"/>
    <row r="196469" ht="12.75" customHeight="1" x14ac:dyDescent="0.2"/>
    <row r="196473" ht="12.75" customHeight="1" x14ac:dyDescent="0.2"/>
    <row r="196477" ht="12.75" customHeight="1" x14ac:dyDescent="0.2"/>
    <row r="196481" ht="12.75" customHeight="1" x14ac:dyDescent="0.2"/>
    <row r="196485" ht="12.75" customHeight="1" x14ac:dyDescent="0.2"/>
    <row r="196489" ht="12.75" customHeight="1" x14ac:dyDescent="0.2"/>
    <row r="196493" ht="12.75" customHeight="1" x14ac:dyDescent="0.2"/>
    <row r="196497" ht="12.75" customHeight="1" x14ac:dyDescent="0.2"/>
    <row r="196501" ht="12.75" customHeight="1" x14ac:dyDescent="0.2"/>
    <row r="196505" ht="12.75" customHeight="1" x14ac:dyDescent="0.2"/>
    <row r="196509" ht="12.75" customHeight="1" x14ac:dyDescent="0.2"/>
    <row r="196513" ht="12.75" customHeight="1" x14ac:dyDescent="0.2"/>
    <row r="196517" ht="12.75" customHeight="1" x14ac:dyDescent="0.2"/>
    <row r="196521" ht="12.75" customHeight="1" x14ac:dyDescent="0.2"/>
    <row r="196525" ht="12.75" customHeight="1" x14ac:dyDescent="0.2"/>
    <row r="196529" ht="12.75" customHeight="1" x14ac:dyDescent="0.2"/>
    <row r="196533" ht="12.75" customHeight="1" x14ac:dyDescent="0.2"/>
    <row r="196537" ht="12.75" customHeight="1" x14ac:dyDescent="0.2"/>
    <row r="196541" ht="12.75" customHeight="1" x14ac:dyDescent="0.2"/>
    <row r="196545" ht="12.75" customHeight="1" x14ac:dyDescent="0.2"/>
    <row r="196549" ht="12.75" customHeight="1" x14ac:dyDescent="0.2"/>
    <row r="196553" ht="12.75" customHeight="1" x14ac:dyDescent="0.2"/>
    <row r="196557" ht="12.75" customHeight="1" x14ac:dyDescent="0.2"/>
    <row r="196561" ht="12.75" customHeight="1" x14ac:dyDescent="0.2"/>
    <row r="196565" ht="12.75" customHeight="1" x14ac:dyDescent="0.2"/>
    <row r="196569" ht="12.75" customHeight="1" x14ac:dyDescent="0.2"/>
    <row r="196573" ht="12.75" customHeight="1" x14ac:dyDescent="0.2"/>
    <row r="196577" ht="12.75" customHeight="1" x14ac:dyDescent="0.2"/>
    <row r="196581" ht="12.75" customHeight="1" x14ac:dyDescent="0.2"/>
    <row r="196585" ht="12.75" customHeight="1" x14ac:dyDescent="0.2"/>
    <row r="196589" ht="12.75" customHeight="1" x14ac:dyDescent="0.2"/>
    <row r="196593" ht="12.75" customHeight="1" x14ac:dyDescent="0.2"/>
    <row r="196597" ht="12.75" customHeight="1" x14ac:dyDescent="0.2"/>
    <row r="196601" ht="12.75" customHeight="1" x14ac:dyDescent="0.2"/>
    <row r="196605" ht="12.75" customHeight="1" x14ac:dyDescent="0.2"/>
    <row r="196609" ht="12.75" customHeight="1" x14ac:dyDescent="0.2"/>
    <row r="196613" ht="12.75" customHeight="1" x14ac:dyDescent="0.2"/>
    <row r="196617" ht="12.75" customHeight="1" x14ac:dyDescent="0.2"/>
    <row r="196621" ht="12.75" customHeight="1" x14ac:dyDescent="0.2"/>
    <row r="196625" ht="12.75" customHeight="1" x14ac:dyDescent="0.2"/>
    <row r="196629" ht="12.75" customHeight="1" x14ac:dyDescent="0.2"/>
    <row r="196633" ht="12.75" customHeight="1" x14ac:dyDescent="0.2"/>
    <row r="196637" ht="12.75" customHeight="1" x14ac:dyDescent="0.2"/>
    <row r="196641" ht="12.75" customHeight="1" x14ac:dyDescent="0.2"/>
    <row r="196645" ht="12.75" customHeight="1" x14ac:dyDescent="0.2"/>
    <row r="196649" ht="12.75" customHeight="1" x14ac:dyDescent="0.2"/>
    <row r="196653" ht="12.75" customHeight="1" x14ac:dyDescent="0.2"/>
    <row r="196657" ht="12.75" customHeight="1" x14ac:dyDescent="0.2"/>
    <row r="196661" ht="12.75" customHeight="1" x14ac:dyDescent="0.2"/>
    <row r="196665" ht="12.75" customHeight="1" x14ac:dyDescent="0.2"/>
    <row r="196669" ht="12.75" customHeight="1" x14ac:dyDescent="0.2"/>
    <row r="196673" ht="12.75" customHeight="1" x14ac:dyDescent="0.2"/>
    <row r="196677" ht="12.75" customHeight="1" x14ac:dyDescent="0.2"/>
    <row r="196681" ht="12.75" customHeight="1" x14ac:dyDescent="0.2"/>
    <row r="196685" ht="12.75" customHeight="1" x14ac:dyDescent="0.2"/>
    <row r="196689" ht="12.75" customHeight="1" x14ac:dyDescent="0.2"/>
    <row r="196693" ht="12.75" customHeight="1" x14ac:dyDescent="0.2"/>
    <row r="196697" ht="12.75" customHeight="1" x14ac:dyDescent="0.2"/>
    <row r="196701" ht="12.75" customHeight="1" x14ac:dyDescent="0.2"/>
    <row r="196705" ht="12.75" customHeight="1" x14ac:dyDescent="0.2"/>
    <row r="196709" ht="12.75" customHeight="1" x14ac:dyDescent="0.2"/>
    <row r="196713" ht="12.75" customHeight="1" x14ac:dyDescent="0.2"/>
    <row r="196717" ht="12.75" customHeight="1" x14ac:dyDescent="0.2"/>
    <row r="196721" ht="12.75" customHeight="1" x14ac:dyDescent="0.2"/>
    <row r="196725" ht="12.75" customHeight="1" x14ac:dyDescent="0.2"/>
    <row r="196729" ht="12.75" customHeight="1" x14ac:dyDescent="0.2"/>
    <row r="196733" ht="12.75" customHeight="1" x14ac:dyDescent="0.2"/>
    <row r="196737" ht="12.75" customHeight="1" x14ac:dyDescent="0.2"/>
    <row r="196741" ht="12.75" customHeight="1" x14ac:dyDescent="0.2"/>
    <row r="196745" ht="12.75" customHeight="1" x14ac:dyDescent="0.2"/>
    <row r="196749" ht="12.75" customHeight="1" x14ac:dyDescent="0.2"/>
    <row r="196753" ht="12.75" customHeight="1" x14ac:dyDescent="0.2"/>
    <row r="196757" ht="12.75" customHeight="1" x14ac:dyDescent="0.2"/>
    <row r="196761" ht="12.75" customHeight="1" x14ac:dyDescent="0.2"/>
    <row r="196765" ht="12.75" customHeight="1" x14ac:dyDescent="0.2"/>
    <row r="196769" ht="12.75" customHeight="1" x14ac:dyDescent="0.2"/>
    <row r="196773" ht="12.75" customHeight="1" x14ac:dyDescent="0.2"/>
    <row r="196777" ht="12.75" customHeight="1" x14ac:dyDescent="0.2"/>
    <row r="196781" ht="12.75" customHeight="1" x14ac:dyDescent="0.2"/>
    <row r="196785" ht="12.75" customHeight="1" x14ac:dyDescent="0.2"/>
    <row r="196789" ht="12.75" customHeight="1" x14ac:dyDescent="0.2"/>
    <row r="196793" ht="12.75" customHeight="1" x14ac:dyDescent="0.2"/>
    <row r="196797" ht="12.75" customHeight="1" x14ac:dyDescent="0.2"/>
    <row r="196801" ht="12.75" customHeight="1" x14ac:dyDescent="0.2"/>
    <row r="196805" ht="12.75" customHeight="1" x14ac:dyDescent="0.2"/>
    <row r="196809" ht="12.75" customHeight="1" x14ac:dyDescent="0.2"/>
    <row r="196813" ht="12.75" customHeight="1" x14ac:dyDescent="0.2"/>
    <row r="196817" ht="12.75" customHeight="1" x14ac:dyDescent="0.2"/>
    <row r="196821" ht="12.75" customHeight="1" x14ac:dyDescent="0.2"/>
    <row r="196825" ht="12.75" customHeight="1" x14ac:dyDescent="0.2"/>
    <row r="196829" ht="12.75" customHeight="1" x14ac:dyDescent="0.2"/>
    <row r="196833" ht="12.75" customHeight="1" x14ac:dyDescent="0.2"/>
    <row r="196837" ht="12.75" customHeight="1" x14ac:dyDescent="0.2"/>
    <row r="196841" ht="12.75" customHeight="1" x14ac:dyDescent="0.2"/>
    <row r="196845" ht="12.75" customHeight="1" x14ac:dyDescent="0.2"/>
    <row r="196849" ht="12.75" customHeight="1" x14ac:dyDescent="0.2"/>
    <row r="196853" ht="12.75" customHeight="1" x14ac:dyDescent="0.2"/>
    <row r="196857" ht="12.75" customHeight="1" x14ac:dyDescent="0.2"/>
    <row r="196861" ht="12.75" customHeight="1" x14ac:dyDescent="0.2"/>
    <row r="196865" ht="12.75" customHeight="1" x14ac:dyDescent="0.2"/>
    <row r="196869" ht="12.75" customHeight="1" x14ac:dyDescent="0.2"/>
    <row r="196873" ht="12.75" customHeight="1" x14ac:dyDescent="0.2"/>
    <row r="196877" ht="12.75" customHeight="1" x14ac:dyDescent="0.2"/>
    <row r="196881" ht="12.75" customHeight="1" x14ac:dyDescent="0.2"/>
    <row r="196885" ht="12.75" customHeight="1" x14ac:dyDescent="0.2"/>
    <row r="196889" ht="12.75" customHeight="1" x14ac:dyDescent="0.2"/>
    <row r="196893" ht="12.75" customHeight="1" x14ac:dyDescent="0.2"/>
    <row r="196897" ht="12.75" customHeight="1" x14ac:dyDescent="0.2"/>
    <row r="196901" ht="12.75" customHeight="1" x14ac:dyDescent="0.2"/>
    <row r="196905" ht="12.75" customHeight="1" x14ac:dyDescent="0.2"/>
    <row r="196909" ht="12.75" customHeight="1" x14ac:dyDescent="0.2"/>
    <row r="196913" ht="12.75" customHeight="1" x14ac:dyDescent="0.2"/>
    <row r="196917" ht="12.75" customHeight="1" x14ac:dyDescent="0.2"/>
    <row r="196921" ht="12.75" customHeight="1" x14ac:dyDescent="0.2"/>
    <row r="196925" ht="12.75" customHeight="1" x14ac:dyDescent="0.2"/>
    <row r="196929" ht="12.75" customHeight="1" x14ac:dyDescent="0.2"/>
    <row r="196933" ht="12.75" customHeight="1" x14ac:dyDescent="0.2"/>
    <row r="196937" ht="12.75" customHeight="1" x14ac:dyDescent="0.2"/>
    <row r="196941" ht="12.75" customHeight="1" x14ac:dyDescent="0.2"/>
    <row r="196945" ht="12.75" customHeight="1" x14ac:dyDescent="0.2"/>
    <row r="196949" ht="12.75" customHeight="1" x14ac:dyDescent="0.2"/>
    <row r="196953" ht="12.75" customHeight="1" x14ac:dyDescent="0.2"/>
    <row r="196957" ht="12.75" customHeight="1" x14ac:dyDescent="0.2"/>
    <row r="196961" ht="12.75" customHeight="1" x14ac:dyDescent="0.2"/>
    <row r="196965" ht="12.75" customHeight="1" x14ac:dyDescent="0.2"/>
    <row r="196969" ht="12.75" customHeight="1" x14ac:dyDescent="0.2"/>
    <row r="196973" ht="12.75" customHeight="1" x14ac:dyDescent="0.2"/>
    <row r="196977" ht="12.75" customHeight="1" x14ac:dyDescent="0.2"/>
    <row r="196981" ht="12.75" customHeight="1" x14ac:dyDescent="0.2"/>
    <row r="196985" ht="12.75" customHeight="1" x14ac:dyDescent="0.2"/>
    <row r="196989" ht="12.75" customHeight="1" x14ac:dyDescent="0.2"/>
    <row r="196993" ht="12.75" customHeight="1" x14ac:dyDescent="0.2"/>
    <row r="196997" ht="12.75" customHeight="1" x14ac:dyDescent="0.2"/>
    <row r="197001" ht="12.75" customHeight="1" x14ac:dyDescent="0.2"/>
    <row r="197005" ht="12.75" customHeight="1" x14ac:dyDescent="0.2"/>
    <row r="197009" ht="12.75" customHeight="1" x14ac:dyDescent="0.2"/>
    <row r="197013" ht="12.75" customHeight="1" x14ac:dyDescent="0.2"/>
    <row r="197017" ht="12.75" customHeight="1" x14ac:dyDescent="0.2"/>
    <row r="197021" ht="12.75" customHeight="1" x14ac:dyDescent="0.2"/>
    <row r="197025" ht="12.75" customHeight="1" x14ac:dyDescent="0.2"/>
    <row r="197029" ht="12.75" customHeight="1" x14ac:dyDescent="0.2"/>
    <row r="197033" ht="12.75" customHeight="1" x14ac:dyDescent="0.2"/>
    <row r="197037" ht="12.75" customHeight="1" x14ac:dyDescent="0.2"/>
    <row r="197041" ht="12.75" customHeight="1" x14ac:dyDescent="0.2"/>
    <row r="197045" ht="12.75" customHeight="1" x14ac:dyDescent="0.2"/>
    <row r="197049" ht="12.75" customHeight="1" x14ac:dyDescent="0.2"/>
    <row r="197053" ht="12.75" customHeight="1" x14ac:dyDescent="0.2"/>
    <row r="197057" ht="12.75" customHeight="1" x14ac:dyDescent="0.2"/>
    <row r="197061" ht="12.75" customHeight="1" x14ac:dyDescent="0.2"/>
    <row r="197065" ht="12.75" customHeight="1" x14ac:dyDescent="0.2"/>
    <row r="197069" ht="12.75" customHeight="1" x14ac:dyDescent="0.2"/>
    <row r="197073" ht="12.75" customHeight="1" x14ac:dyDescent="0.2"/>
    <row r="197077" ht="12.75" customHeight="1" x14ac:dyDescent="0.2"/>
    <row r="197081" ht="12.75" customHeight="1" x14ac:dyDescent="0.2"/>
    <row r="197085" ht="12.75" customHeight="1" x14ac:dyDescent="0.2"/>
    <row r="197089" ht="12.75" customHeight="1" x14ac:dyDescent="0.2"/>
    <row r="197093" ht="12.75" customHeight="1" x14ac:dyDescent="0.2"/>
    <row r="197097" ht="12.75" customHeight="1" x14ac:dyDescent="0.2"/>
    <row r="197101" ht="12.75" customHeight="1" x14ac:dyDescent="0.2"/>
    <row r="197105" ht="12.75" customHeight="1" x14ac:dyDescent="0.2"/>
    <row r="197109" ht="12.75" customHeight="1" x14ac:dyDescent="0.2"/>
    <row r="197113" ht="12.75" customHeight="1" x14ac:dyDescent="0.2"/>
    <row r="197117" ht="12.75" customHeight="1" x14ac:dyDescent="0.2"/>
    <row r="197121" ht="12.75" customHeight="1" x14ac:dyDescent="0.2"/>
    <row r="197125" ht="12.75" customHeight="1" x14ac:dyDescent="0.2"/>
    <row r="197129" ht="12.75" customHeight="1" x14ac:dyDescent="0.2"/>
    <row r="197133" ht="12.75" customHeight="1" x14ac:dyDescent="0.2"/>
    <row r="197137" ht="12.75" customHeight="1" x14ac:dyDescent="0.2"/>
    <row r="197141" ht="12.75" customHeight="1" x14ac:dyDescent="0.2"/>
    <row r="197145" ht="12.75" customHeight="1" x14ac:dyDescent="0.2"/>
    <row r="197149" ht="12.75" customHeight="1" x14ac:dyDescent="0.2"/>
    <row r="197153" ht="12.75" customHeight="1" x14ac:dyDescent="0.2"/>
    <row r="197157" ht="12.75" customHeight="1" x14ac:dyDescent="0.2"/>
    <row r="197161" ht="12.75" customHeight="1" x14ac:dyDescent="0.2"/>
    <row r="197165" ht="12.75" customHeight="1" x14ac:dyDescent="0.2"/>
    <row r="197169" ht="12.75" customHeight="1" x14ac:dyDescent="0.2"/>
    <row r="197173" ht="12.75" customHeight="1" x14ac:dyDescent="0.2"/>
    <row r="197177" ht="12.75" customHeight="1" x14ac:dyDescent="0.2"/>
    <row r="197181" ht="12.75" customHeight="1" x14ac:dyDescent="0.2"/>
    <row r="197185" ht="12.75" customHeight="1" x14ac:dyDescent="0.2"/>
    <row r="197189" ht="12.75" customHeight="1" x14ac:dyDescent="0.2"/>
    <row r="197193" ht="12.75" customHeight="1" x14ac:dyDescent="0.2"/>
    <row r="197197" ht="12.75" customHeight="1" x14ac:dyDescent="0.2"/>
    <row r="197201" ht="12.75" customHeight="1" x14ac:dyDescent="0.2"/>
    <row r="197205" ht="12.75" customHeight="1" x14ac:dyDescent="0.2"/>
    <row r="197209" ht="12.75" customHeight="1" x14ac:dyDescent="0.2"/>
    <row r="197213" ht="12.75" customHeight="1" x14ac:dyDescent="0.2"/>
    <row r="197217" ht="12.75" customHeight="1" x14ac:dyDescent="0.2"/>
    <row r="197221" ht="12.75" customHeight="1" x14ac:dyDescent="0.2"/>
    <row r="197225" ht="12.75" customHeight="1" x14ac:dyDescent="0.2"/>
    <row r="197229" ht="12.75" customHeight="1" x14ac:dyDescent="0.2"/>
    <row r="197233" ht="12.75" customHeight="1" x14ac:dyDescent="0.2"/>
    <row r="197237" ht="12.75" customHeight="1" x14ac:dyDescent="0.2"/>
    <row r="197241" ht="12.75" customHeight="1" x14ac:dyDescent="0.2"/>
    <row r="197245" ht="12.75" customHeight="1" x14ac:dyDescent="0.2"/>
    <row r="197249" ht="12.75" customHeight="1" x14ac:dyDescent="0.2"/>
    <row r="197253" ht="12.75" customHeight="1" x14ac:dyDescent="0.2"/>
    <row r="197257" ht="12.75" customHeight="1" x14ac:dyDescent="0.2"/>
    <row r="197261" ht="12.75" customHeight="1" x14ac:dyDescent="0.2"/>
    <row r="197265" ht="12.75" customHeight="1" x14ac:dyDescent="0.2"/>
    <row r="197269" ht="12.75" customHeight="1" x14ac:dyDescent="0.2"/>
    <row r="197273" ht="12.75" customHeight="1" x14ac:dyDescent="0.2"/>
    <row r="197277" ht="12.75" customHeight="1" x14ac:dyDescent="0.2"/>
    <row r="197281" ht="12.75" customHeight="1" x14ac:dyDescent="0.2"/>
    <row r="197285" ht="12.75" customHeight="1" x14ac:dyDescent="0.2"/>
    <row r="197289" ht="12.75" customHeight="1" x14ac:dyDescent="0.2"/>
    <row r="197293" ht="12.75" customHeight="1" x14ac:dyDescent="0.2"/>
    <row r="197297" ht="12.75" customHeight="1" x14ac:dyDescent="0.2"/>
    <row r="197301" ht="12.75" customHeight="1" x14ac:dyDescent="0.2"/>
    <row r="197305" ht="12.75" customHeight="1" x14ac:dyDescent="0.2"/>
    <row r="197309" ht="12.75" customHeight="1" x14ac:dyDescent="0.2"/>
    <row r="197313" ht="12.75" customHeight="1" x14ac:dyDescent="0.2"/>
    <row r="197317" ht="12.75" customHeight="1" x14ac:dyDescent="0.2"/>
    <row r="197321" ht="12.75" customHeight="1" x14ac:dyDescent="0.2"/>
    <row r="197325" ht="12.75" customHeight="1" x14ac:dyDescent="0.2"/>
    <row r="197329" ht="12.75" customHeight="1" x14ac:dyDescent="0.2"/>
    <row r="197333" ht="12.75" customHeight="1" x14ac:dyDescent="0.2"/>
    <row r="197337" ht="12.75" customHeight="1" x14ac:dyDescent="0.2"/>
    <row r="197341" ht="12.75" customHeight="1" x14ac:dyDescent="0.2"/>
    <row r="197345" ht="12.75" customHeight="1" x14ac:dyDescent="0.2"/>
    <row r="197349" ht="12.75" customHeight="1" x14ac:dyDescent="0.2"/>
    <row r="197353" ht="12.75" customHeight="1" x14ac:dyDescent="0.2"/>
    <row r="197357" ht="12.75" customHeight="1" x14ac:dyDescent="0.2"/>
    <row r="197361" ht="12.75" customHeight="1" x14ac:dyDescent="0.2"/>
    <row r="197365" ht="12.75" customHeight="1" x14ac:dyDescent="0.2"/>
    <row r="197369" ht="12.75" customHeight="1" x14ac:dyDescent="0.2"/>
    <row r="197373" ht="12.75" customHeight="1" x14ac:dyDescent="0.2"/>
    <row r="197377" ht="12.75" customHeight="1" x14ac:dyDescent="0.2"/>
    <row r="197381" ht="12.75" customHeight="1" x14ac:dyDescent="0.2"/>
    <row r="197385" ht="12.75" customHeight="1" x14ac:dyDescent="0.2"/>
    <row r="197389" ht="12.75" customHeight="1" x14ac:dyDescent="0.2"/>
    <row r="197393" ht="12.75" customHeight="1" x14ac:dyDescent="0.2"/>
    <row r="197397" ht="12.75" customHeight="1" x14ac:dyDescent="0.2"/>
    <row r="197401" ht="12.75" customHeight="1" x14ac:dyDescent="0.2"/>
    <row r="197405" ht="12.75" customHeight="1" x14ac:dyDescent="0.2"/>
    <row r="197409" ht="12.75" customHeight="1" x14ac:dyDescent="0.2"/>
    <row r="197413" ht="12.75" customHeight="1" x14ac:dyDescent="0.2"/>
    <row r="197417" ht="12.75" customHeight="1" x14ac:dyDescent="0.2"/>
    <row r="197421" ht="12.75" customHeight="1" x14ac:dyDescent="0.2"/>
    <row r="197425" ht="12.75" customHeight="1" x14ac:dyDescent="0.2"/>
    <row r="197429" ht="12.75" customHeight="1" x14ac:dyDescent="0.2"/>
    <row r="197433" ht="12.75" customHeight="1" x14ac:dyDescent="0.2"/>
    <row r="197437" ht="12.75" customHeight="1" x14ac:dyDescent="0.2"/>
    <row r="197441" ht="12.75" customHeight="1" x14ac:dyDescent="0.2"/>
    <row r="197445" ht="12.75" customHeight="1" x14ac:dyDescent="0.2"/>
    <row r="197449" ht="12.75" customHeight="1" x14ac:dyDescent="0.2"/>
    <row r="197453" ht="12.75" customHeight="1" x14ac:dyDescent="0.2"/>
    <row r="197457" ht="12.75" customHeight="1" x14ac:dyDescent="0.2"/>
    <row r="197461" ht="12.75" customHeight="1" x14ac:dyDescent="0.2"/>
    <row r="197465" ht="12.75" customHeight="1" x14ac:dyDescent="0.2"/>
    <row r="197469" ht="12.75" customHeight="1" x14ac:dyDescent="0.2"/>
    <row r="197473" ht="12.75" customHeight="1" x14ac:dyDescent="0.2"/>
    <row r="197477" ht="12.75" customHeight="1" x14ac:dyDescent="0.2"/>
    <row r="197481" ht="12.75" customHeight="1" x14ac:dyDescent="0.2"/>
    <row r="197485" ht="12.75" customHeight="1" x14ac:dyDescent="0.2"/>
    <row r="197489" ht="12.75" customHeight="1" x14ac:dyDescent="0.2"/>
    <row r="197493" ht="12.75" customHeight="1" x14ac:dyDescent="0.2"/>
    <row r="197497" ht="12.75" customHeight="1" x14ac:dyDescent="0.2"/>
    <row r="197501" ht="12.75" customHeight="1" x14ac:dyDescent="0.2"/>
    <row r="197505" ht="12.75" customHeight="1" x14ac:dyDescent="0.2"/>
    <row r="197509" ht="12.75" customHeight="1" x14ac:dyDescent="0.2"/>
    <row r="197513" ht="12.75" customHeight="1" x14ac:dyDescent="0.2"/>
    <row r="197517" ht="12.75" customHeight="1" x14ac:dyDescent="0.2"/>
    <row r="197521" ht="12.75" customHeight="1" x14ac:dyDescent="0.2"/>
    <row r="197525" ht="12.75" customHeight="1" x14ac:dyDescent="0.2"/>
    <row r="197529" ht="12.75" customHeight="1" x14ac:dyDescent="0.2"/>
    <row r="197533" ht="12.75" customHeight="1" x14ac:dyDescent="0.2"/>
    <row r="197537" ht="12.75" customHeight="1" x14ac:dyDescent="0.2"/>
    <row r="197541" ht="12.75" customHeight="1" x14ac:dyDescent="0.2"/>
    <row r="197545" ht="12.75" customHeight="1" x14ac:dyDescent="0.2"/>
    <row r="197549" ht="12.75" customHeight="1" x14ac:dyDescent="0.2"/>
    <row r="197553" ht="12.75" customHeight="1" x14ac:dyDescent="0.2"/>
    <row r="197557" ht="12.75" customHeight="1" x14ac:dyDescent="0.2"/>
    <row r="197561" ht="12.75" customHeight="1" x14ac:dyDescent="0.2"/>
    <row r="197565" ht="12.75" customHeight="1" x14ac:dyDescent="0.2"/>
    <row r="197569" ht="12.75" customHeight="1" x14ac:dyDescent="0.2"/>
    <row r="197573" ht="12.75" customHeight="1" x14ac:dyDescent="0.2"/>
    <row r="197577" ht="12.75" customHeight="1" x14ac:dyDescent="0.2"/>
    <row r="197581" ht="12.75" customHeight="1" x14ac:dyDescent="0.2"/>
    <row r="197585" ht="12.75" customHeight="1" x14ac:dyDescent="0.2"/>
    <row r="197589" ht="12.75" customHeight="1" x14ac:dyDescent="0.2"/>
    <row r="197593" ht="12.75" customHeight="1" x14ac:dyDescent="0.2"/>
    <row r="197597" ht="12.75" customHeight="1" x14ac:dyDescent="0.2"/>
    <row r="197601" ht="12.75" customHeight="1" x14ac:dyDescent="0.2"/>
    <row r="197605" ht="12.75" customHeight="1" x14ac:dyDescent="0.2"/>
    <row r="197609" ht="12.75" customHeight="1" x14ac:dyDescent="0.2"/>
    <row r="197613" ht="12.75" customHeight="1" x14ac:dyDescent="0.2"/>
    <row r="197617" ht="12.75" customHeight="1" x14ac:dyDescent="0.2"/>
    <row r="197621" ht="12.75" customHeight="1" x14ac:dyDescent="0.2"/>
    <row r="197625" ht="12.75" customHeight="1" x14ac:dyDescent="0.2"/>
    <row r="197629" ht="12.75" customHeight="1" x14ac:dyDescent="0.2"/>
    <row r="197633" ht="12.75" customHeight="1" x14ac:dyDescent="0.2"/>
    <row r="197637" ht="12.75" customHeight="1" x14ac:dyDescent="0.2"/>
    <row r="197641" ht="12.75" customHeight="1" x14ac:dyDescent="0.2"/>
    <row r="197645" ht="12.75" customHeight="1" x14ac:dyDescent="0.2"/>
    <row r="197649" ht="12.75" customHeight="1" x14ac:dyDescent="0.2"/>
    <row r="197653" ht="12.75" customHeight="1" x14ac:dyDescent="0.2"/>
    <row r="197657" ht="12.75" customHeight="1" x14ac:dyDescent="0.2"/>
    <row r="197661" ht="12.75" customHeight="1" x14ac:dyDescent="0.2"/>
    <row r="197665" ht="12.75" customHeight="1" x14ac:dyDescent="0.2"/>
    <row r="197669" ht="12.75" customHeight="1" x14ac:dyDescent="0.2"/>
    <row r="197673" ht="12.75" customHeight="1" x14ac:dyDescent="0.2"/>
    <row r="197677" ht="12.75" customHeight="1" x14ac:dyDescent="0.2"/>
    <row r="197681" ht="12.75" customHeight="1" x14ac:dyDescent="0.2"/>
    <row r="197685" ht="12.75" customHeight="1" x14ac:dyDescent="0.2"/>
    <row r="197689" ht="12.75" customHeight="1" x14ac:dyDescent="0.2"/>
    <row r="197693" ht="12.75" customHeight="1" x14ac:dyDescent="0.2"/>
    <row r="197697" ht="12.75" customHeight="1" x14ac:dyDescent="0.2"/>
    <row r="197701" ht="12.75" customHeight="1" x14ac:dyDescent="0.2"/>
    <row r="197705" ht="12.75" customHeight="1" x14ac:dyDescent="0.2"/>
    <row r="197709" ht="12.75" customHeight="1" x14ac:dyDescent="0.2"/>
    <row r="197713" ht="12.75" customHeight="1" x14ac:dyDescent="0.2"/>
    <row r="197717" ht="12.75" customHeight="1" x14ac:dyDescent="0.2"/>
    <row r="197721" ht="12.75" customHeight="1" x14ac:dyDescent="0.2"/>
    <row r="197725" ht="12.75" customHeight="1" x14ac:dyDescent="0.2"/>
    <row r="197729" ht="12.75" customHeight="1" x14ac:dyDescent="0.2"/>
    <row r="197733" ht="12.75" customHeight="1" x14ac:dyDescent="0.2"/>
    <row r="197737" ht="12.75" customHeight="1" x14ac:dyDescent="0.2"/>
    <row r="197741" ht="12.75" customHeight="1" x14ac:dyDescent="0.2"/>
    <row r="197745" ht="12.75" customHeight="1" x14ac:dyDescent="0.2"/>
    <row r="197749" ht="12.75" customHeight="1" x14ac:dyDescent="0.2"/>
    <row r="197753" ht="12.75" customHeight="1" x14ac:dyDescent="0.2"/>
    <row r="197757" ht="12.75" customHeight="1" x14ac:dyDescent="0.2"/>
    <row r="197761" ht="12.75" customHeight="1" x14ac:dyDescent="0.2"/>
    <row r="197765" ht="12.75" customHeight="1" x14ac:dyDescent="0.2"/>
    <row r="197769" ht="12.75" customHeight="1" x14ac:dyDescent="0.2"/>
    <row r="197773" ht="12.75" customHeight="1" x14ac:dyDescent="0.2"/>
    <row r="197777" ht="12.75" customHeight="1" x14ac:dyDescent="0.2"/>
    <row r="197781" ht="12.75" customHeight="1" x14ac:dyDescent="0.2"/>
    <row r="197785" ht="12.75" customHeight="1" x14ac:dyDescent="0.2"/>
    <row r="197789" ht="12.75" customHeight="1" x14ac:dyDescent="0.2"/>
    <row r="197793" ht="12.75" customHeight="1" x14ac:dyDescent="0.2"/>
    <row r="197797" ht="12.75" customHeight="1" x14ac:dyDescent="0.2"/>
    <row r="197801" ht="12.75" customHeight="1" x14ac:dyDescent="0.2"/>
    <row r="197805" ht="12.75" customHeight="1" x14ac:dyDescent="0.2"/>
    <row r="197809" ht="12.75" customHeight="1" x14ac:dyDescent="0.2"/>
    <row r="197813" ht="12.75" customHeight="1" x14ac:dyDescent="0.2"/>
    <row r="197817" ht="12.75" customHeight="1" x14ac:dyDescent="0.2"/>
    <row r="197821" ht="12.75" customHeight="1" x14ac:dyDescent="0.2"/>
    <row r="197825" ht="12.75" customHeight="1" x14ac:dyDescent="0.2"/>
    <row r="197829" ht="12.75" customHeight="1" x14ac:dyDescent="0.2"/>
    <row r="197833" ht="12.75" customHeight="1" x14ac:dyDescent="0.2"/>
    <row r="197837" ht="12.75" customHeight="1" x14ac:dyDescent="0.2"/>
    <row r="197841" ht="12.75" customHeight="1" x14ac:dyDescent="0.2"/>
    <row r="197845" ht="12.75" customHeight="1" x14ac:dyDescent="0.2"/>
    <row r="197849" ht="12.75" customHeight="1" x14ac:dyDescent="0.2"/>
    <row r="197853" ht="12.75" customHeight="1" x14ac:dyDescent="0.2"/>
    <row r="197857" ht="12.75" customHeight="1" x14ac:dyDescent="0.2"/>
    <row r="197861" ht="12.75" customHeight="1" x14ac:dyDescent="0.2"/>
    <row r="197865" ht="12.75" customHeight="1" x14ac:dyDescent="0.2"/>
    <row r="197869" ht="12.75" customHeight="1" x14ac:dyDescent="0.2"/>
    <row r="197873" ht="12.75" customHeight="1" x14ac:dyDescent="0.2"/>
    <row r="197877" ht="12.75" customHeight="1" x14ac:dyDescent="0.2"/>
    <row r="197881" ht="12.75" customHeight="1" x14ac:dyDescent="0.2"/>
    <row r="197885" ht="12.75" customHeight="1" x14ac:dyDescent="0.2"/>
    <row r="197889" ht="12.75" customHeight="1" x14ac:dyDescent="0.2"/>
    <row r="197893" ht="12.75" customHeight="1" x14ac:dyDescent="0.2"/>
    <row r="197897" ht="12.75" customHeight="1" x14ac:dyDescent="0.2"/>
    <row r="197901" ht="12.75" customHeight="1" x14ac:dyDescent="0.2"/>
    <row r="197905" ht="12.75" customHeight="1" x14ac:dyDescent="0.2"/>
    <row r="197909" ht="12.75" customHeight="1" x14ac:dyDescent="0.2"/>
    <row r="197913" ht="12.75" customHeight="1" x14ac:dyDescent="0.2"/>
    <row r="197917" ht="12.75" customHeight="1" x14ac:dyDescent="0.2"/>
    <row r="197921" ht="12.75" customHeight="1" x14ac:dyDescent="0.2"/>
    <row r="197925" ht="12.75" customHeight="1" x14ac:dyDescent="0.2"/>
    <row r="197929" ht="12.75" customHeight="1" x14ac:dyDescent="0.2"/>
    <row r="197933" ht="12.75" customHeight="1" x14ac:dyDescent="0.2"/>
    <row r="197937" ht="12.75" customHeight="1" x14ac:dyDescent="0.2"/>
    <row r="197941" ht="12.75" customHeight="1" x14ac:dyDescent="0.2"/>
    <row r="197945" ht="12.75" customHeight="1" x14ac:dyDescent="0.2"/>
    <row r="197949" ht="12.75" customHeight="1" x14ac:dyDescent="0.2"/>
    <row r="197953" ht="12.75" customHeight="1" x14ac:dyDescent="0.2"/>
    <row r="197957" ht="12.75" customHeight="1" x14ac:dyDescent="0.2"/>
    <row r="197961" ht="12.75" customHeight="1" x14ac:dyDescent="0.2"/>
    <row r="197965" ht="12.75" customHeight="1" x14ac:dyDescent="0.2"/>
    <row r="197969" ht="12.75" customHeight="1" x14ac:dyDescent="0.2"/>
    <row r="197973" ht="12.75" customHeight="1" x14ac:dyDescent="0.2"/>
    <row r="197977" ht="12.75" customHeight="1" x14ac:dyDescent="0.2"/>
    <row r="197981" ht="12.75" customHeight="1" x14ac:dyDescent="0.2"/>
    <row r="197985" ht="12.75" customHeight="1" x14ac:dyDescent="0.2"/>
    <row r="197989" ht="12.75" customHeight="1" x14ac:dyDescent="0.2"/>
    <row r="197993" ht="12.75" customHeight="1" x14ac:dyDescent="0.2"/>
    <row r="197997" ht="12.75" customHeight="1" x14ac:dyDescent="0.2"/>
    <row r="198001" ht="12.75" customHeight="1" x14ac:dyDescent="0.2"/>
    <row r="198005" ht="12.75" customHeight="1" x14ac:dyDescent="0.2"/>
    <row r="198009" ht="12.75" customHeight="1" x14ac:dyDescent="0.2"/>
    <row r="198013" ht="12.75" customHeight="1" x14ac:dyDescent="0.2"/>
    <row r="198017" ht="12.75" customHeight="1" x14ac:dyDescent="0.2"/>
    <row r="198021" ht="12.75" customHeight="1" x14ac:dyDescent="0.2"/>
    <row r="198025" ht="12.75" customHeight="1" x14ac:dyDescent="0.2"/>
    <row r="198029" ht="12.75" customHeight="1" x14ac:dyDescent="0.2"/>
    <row r="198033" ht="12.75" customHeight="1" x14ac:dyDescent="0.2"/>
    <row r="198037" ht="12.75" customHeight="1" x14ac:dyDescent="0.2"/>
    <row r="198041" ht="12.75" customHeight="1" x14ac:dyDescent="0.2"/>
    <row r="198045" ht="12.75" customHeight="1" x14ac:dyDescent="0.2"/>
    <row r="198049" ht="12.75" customHeight="1" x14ac:dyDescent="0.2"/>
    <row r="198053" ht="12.75" customHeight="1" x14ac:dyDescent="0.2"/>
    <row r="198057" ht="12.75" customHeight="1" x14ac:dyDescent="0.2"/>
    <row r="198061" ht="12.75" customHeight="1" x14ac:dyDescent="0.2"/>
    <row r="198065" ht="12.75" customHeight="1" x14ac:dyDescent="0.2"/>
    <row r="198069" ht="12.75" customHeight="1" x14ac:dyDescent="0.2"/>
    <row r="198073" ht="12.75" customHeight="1" x14ac:dyDescent="0.2"/>
    <row r="198077" ht="12.75" customHeight="1" x14ac:dyDescent="0.2"/>
    <row r="198081" ht="12.75" customHeight="1" x14ac:dyDescent="0.2"/>
    <row r="198085" ht="12.75" customHeight="1" x14ac:dyDescent="0.2"/>
    <row r="198089" ht="12.75" customHeight="1" x14ac:dyDescent="0.2"/>
    <row r="198093" ht="12.75" customHeight="1" x14ac:dyDescent="0.2"/>
    <row r="198097" ht="12.75" customHeight="1" x14ac:dyDescent="0.2"/>
    <row r="198101" ht="12.75" customHeight="1" x14ac:dyDescent="0.2"/>
    <row r="198105" ht="12.75" customHeight="1" x14ac:dyDescent="0.2"/>
    <row r="198109" ht="12.75" customHeight="1" x14ac:dyDescent="0.2"/>
    <row r="198113" ht="12.75" customHeight="1" x14ac:dyDescent="0.2"/>
    <row r="198117" ht="12.75" customHeight="1" x14ac:dyDescent="0.2"/>
    <row r="198121" ht="12.75" customHeight="1" x14ac:dyDescent="0.2"/>
    <row r="198125" ht="12.75" customHeight="1" x14ac:dyDescent="0.2"/>
    <row r="198129" ht="12.75" customHeight="1" x14ac:dyDescent="0.2"/>
    <row r="198133" ht="12.75" customHeight="1" x14ac:dyDescent="0.2"/>
    <row r="198137" ht="12.75" customHeight="1" x14ac:dyDescent="0.2"/>
    <row r="198141" ht="12.75" customHeight="1" x14ac:dyDescent="0.2"/>
    <row r="198145" ht="12.75" customHeight="1" x14ac:dyDescent="0.2"/>
    <row r="198149" ht="12.75" customHeight="1" x14ac:dyDescent="0.2"/>
    <row r="198153" ht="12.75" customHeight="1" x14ac:dyDescent="0.2"/>
    <row r="198157" ht="12.75" customHeight="1" x14ac:dyDescent="0.2"/>
    <row r="198161" ht="12.75" customHeight="1" x14ac:dyDescent="0.2"/>
    <row r="198165" ht="12.75" customHeight="1" x14ac:dyDescent="0.2"/>
    <row r="198169" ht="12.75" customHeight="1" x14ac:dyDescent="0.2"/>
    <row r="198173" ht="12.75" customHeight="1" x14ac:dyDescent="0.2"/>
    <row r="198177" ht="12.75" customHeight="1" x14ac:dyDescent="0.2"/>
    <row r="198181" ht="12.75" customHeight="1" x14ac:dyDescent="0.2"/>
    <row r="198185" ht="12.75" customHeight="1" x14ac:dyDescent="0.2"/>
    <row r="198189" ht="12.75" customHeight="1" x14ac:dyDescent="0.2"/>
    <row r="198193" ht="12.75" customHeight="1" x14ac:dyDescent="0.2"/>
    <row r="198197" ht="12.75" customHeight="1" x14ac:dyDescent="0.2"/>
    <row r="198201" ht="12.75" customHeight="1" x14ac:dyDescent="0.2"/>
    <row r="198205" ht="12.75" customHeight="1" x14ac:dyDescent="0.2"/>
    <row r="198209" ht="12.75" customHeight="1" x14ac:dyDescent="0.2"/>
    <row r="198213" ht="12.75" customHeight="1" x14ac:dyDescent="0.2"/>
    <row r="198217" ht="12.75" customHeight="1" x14ac:dyDescent="0.2"/>
    <row r="198221" ht="12.75" customHeight="1" x14ac:dyDescent="0.2"/>
    <row r="198225" ht="12.75" customHeight="1" x14ac:dyDescent="0.2"/>
    <row r="198229" ht="12.75" customHeight="1" x14ac:dyDescent="0.2"/>
    <row r="198233" ht="12.75" customHeight="1" x14ac:dyDescent="0.2"/>
    <row r="198237" ht="12.75" customHeight="1" x14ac:dyDescent="0.2"/>
    <row r="198241" ht="12.75" customHeight="1" x14ac:dyDescent="0.2"/>
    <row r="198245" ht="12.75" customHeight="1" x14ac:dyDescent="0.2"/>
    <row r="198249" ht="12.75" customHeight="1" x14ac:dyDescent="0.2"/>
    <row r="198253" ht="12.75" customHeight="1" x14ac:dyDescent="0.2"/>
    <row r="198257" ht="12.75" customHeight="1" x14ac:dyDescent="0.2"/>
    <row r="198261" ht="12.75" customHeight="1" x14ac:dyDescent="0.2"/>
    <row r="198265" ht="12.75" customHeight="1" x14ac:dyDescent="0.2"/>
    <row r="198269" ht="12.75" customHeight="1" x14ac:dyDescent="0.2"/>
    <row r="198273" ht="12.75" customHeight="1" x14ac:dyDescent="0.2"/>
    <row r="198277" ht="12.75" customHeight="1" x14ac:dyDescent="0.2"/>
    <row r="198281" ht="12.75" customHeight="1" x14ac:dyDescent="0.2"/>
    <row r="198285" ht="12.75" customHeight="1" x14ac:dyDescent="0.2"/>
    <row r="198289" ht="12.75" customHeight="1" x14ac:dyDescent="0.2"/>
    <row r="198293" ht="12.75" customHeight="1" x14ac:dyDescent="0.2"/>
    <row r="198297" ht="12.75" customHeight="1" x14ac:dyDescent="0.2"/>
    <row r="198301" ht="12.75" customHeight="1" x14ac:dyDescent="0.2"/>
    <row r="198305" ht="12.75" customHeight="1" x14ac:dyDescent="0.2"/>
    <row r="198309" ht="12.75" customHeight="1" x14ac:dyDescent="0.2"/>
    <row r="198313" ht="12.75" customHeight="1" x14ac:dyDescent="0.2"/>
    <row r="198317" ht="12.75" customHeight="1" x14ac:dyDescent="0.2"/>
    <row r="198321" ht="12.75" customHeight="1" x14ac:dyDescent="0.2"/>
    <row r="198325" ht="12.75" customHeight="1" x14ac:dyDescent="0.2"/>
    <row r="198329" ht="12.75" customHeight="1" x14ac:dyDescent="0.2"/>
    <row r="198333" ht="12.75" customHeight="1" x14ac:dyDescent="0.2"/>
    <row r="198337" ht="12.75" customHeight="1" x14ac:dyDescent="0.2"/>
    <row r="198341" ht="12.75" customHeight="1" x14ac:dyDescent="0.2"/>
    <row r="198345" ht="12.75" customHeight="1" x14ac:dyDescent="0.2"/>
    <row r="198349" ht="12.75" customHeight="1" x14ac:dyDescent="0.2"/>
    <row r="198353" ht="12.75" customHeight="1" x14ac:dyDescent="0.2"/>
    <row r="198357" ht="12.75" customHeight="1" x14ac:dyDescent="0.2"/>
    <row r="198361" ht="12.75" customHeight="1" x14ac:dyDescent="0.2"/>
    <row r="198365" ht="12.75" customHeight="1" x14ac:dyDescent="0.2"/>
    <row r="198369" ht="12.75" customHeight="1" x14ac:dyDescent="0.2"/>
    <row r="198373" ht="12.75" customHeight="1" x14ac:dyDescent="0.2"/>
    <row r="198377" ht="12.75" customHeight="1" x14ac:dyDescent="0.2"/>
    <row r="198381" ht="12.75" customHeight="1" x14ac:dyDescent="0.2"/>
    <row r="198385" ht="12.75" customHeight="1" x14ac:dyDescent="0.2"/>
    <row r="198389" ht="12.75" customHeight="1" x14ac:dyDescent="0.2"/>
    <row r="198393" ht="12.75" customHeight="1" x14ac:dyDescent="0.2"/>
    <row r="198397" ht="12.75" customHeight="1" x14ac:dyDescent="0.2"/>
    <row r="198401" ht="12.75" customHeight="1" x14ac:dyDescent="0.2"/>
    <row r="198405" ht="12.75" customHeight="1" x14ac:dyDescent="0.2"/>
    <row r="198409" ht="12.75" customHeight="1" x14ac:dyDescent="0.2"/>
    <row r="198413" ht="12.75" customHeight="1" x14ac:dyDescent="0.2"/>
    <row r="198417" ht="12.75" customHeight="1" x14ac:dyDescent="0.2"/>
    <row r="198421" ht="12.75" customHeight="1" x14ac:dyDescent="0.2"/>
    <row r="198425" ht="12.75" customHeight="1" x14ac:dyDescent="0.2"/>
    <row r="198429" ht="12.75" customHeight="1" x14ac:dyDescent="0.2"/>
    <row r="198433" ht="12.75" customHeight="1" x14ac:dyDescent="0.2"/>
    <row r="198437" ht="12.75" customHeight="1" x14ac:dyDescent="0.2"/>
    <row r="198441" ht="12.75" customHeight="1" x14ac:dyDescent="0.2"/>
    <row r="198445" ht="12.75" customHeight="1" x14ac:dyDescent="0.2"/>
    <row r="198449" ht="12.75" customHeight="1" x14ac:dyDescent="0.2"/>
    <row r="198453" ht="12.75" customHeight="1" x14ac:dyDescent="0.2"/>
    <row r="198457" ht="12.75" customHeight="1" x14ac:dyDescent="0.2"/>
    <row r="198461" ht="12.75" customHeight="1" x14ac:dyDescent="0.2"/>
    <row r="198465" ht="12.75" customHeight="1" x14ac:dyDescent="0.2"/>
    <row r="198469" ht="12.75" customHeight="1" x14ac:dyDescent="0.2"/>
    <row r="198473" ht="12.75" customHeight="1" x14ac:dyDescent="0.2"/>
    <row r="198477" ht="12.75" customHeight="1" x14ac:dyDescent="0.2"/>
    <row r="198481" ht="12.75" customHeight="1" x14ac:dyDescent="0.2"/>
    <row r="198485" ht="12.75" customHeight="1" x14ac:dyDescent="0.2"/>
    <row r="198489" ht="12.75" customHeight="1" x14ac:dyDescent="0.2"/>
    <row r="198493" ht="12.75" customHeight="1" x14ac:dyDescent="0.2"/>
    <row r="198497" ht="12.75" customHeight="1" x14ac:dyDescent="0.2"/>
    <row r="198501" ht="12.75" customHeight="1" x14ac:dyDescent="0.2"/>
    <row r="198505" ht="12.75" customHeight="1" x14ac:dyDescent="0.2"/>
    <row r="198509" ht="12.75" customHeight="1" x14ac:dyDescent="0.2"/>
    <row r="198513" ht="12.75" customHeight="1" x14ac:dyDescent="0.2"/>
    <row r="198517" ht="12.75" customHeight="1" x14ac:dyDescent="0.2"/>
    <row r="198521" ht="12.75" customHeight="1" x14ac:dyDescent="0.2"/>
    <row r="198525" ht="12.75" customHeight="1" x14ac:dyDescent="0.2"/>
    <row r="198529" ht="12.75" customHeight="1" x14ac:dyDescent="0.2"/>
    <row r="198533" ht="12.75" customHeight="1" x14ac:dyDescent="0.2"/>
    <row r="198537" ht="12.75" customHeight="1" x14ac:dyDescent="0.2"/>
    <row r="198541" ht="12.75" customHeight="1" x14ac:dyDescent="0.2"/>
    <row r="198545" ht="12.75" customHeight="1" x14ac:dyDescent="0.2"/>
    <row r="198549" ht="12.75" customHeight="1" x14ac:dyDescent="0.2"/>
    <row r="198553" ht="12.75" customHeight="1" x14ac:dyDescent="0.2"/>
    <row r="198557" ht="12.75" customHeight="1" x14ac:dyDescent="0.2"/>
    <row r="198561" ht="12.75" customHeight="1" x14ac:dyDescent="0.2"/>
    <row r="198565" ht="12.75" customHeight="1" x14ac:dyDescent="0.2"/>
    <row r="198569" ht="12.75" customHeight="1" x14ac:dyDescent="0.2"/>
    <row r="198573" ht="12.75" customHeight="1" x14ac:dyDescent="0.2"/>
    <row r="198577" ht="12.75" customHeight="1" x14ac:dyDescent="0.2"/>
    <row r="198581" ht="12.75" customHeight="1" x14ac:dyDescent="0.2"/>
    <row r="198585" ht="12.75" customHeight="1" x14ac:dyDescent="0.2"/>
    <row r="198589" ht="12.75" customHeight="1" x14ac:dyDescent="0.2"/>
    <row r="198593" ht="12.75" customHeight="1" x14ac:dyDescent="0.2"/>
    <row r="198597" ht="12.75" customHeight="1" x14ac:dyDescent="0.2"/>
    <row r="198601" ht="12.75" customHeight="1" x14ac:dyDescent="0.2"/>
    <row r="198605" ht="12.75" customHeight="1" x14ac:dyDescent="0.2"/>
    <row r="198609" ht="12.75" customHeight="1" x14ac:dyDescent="0.2"/>
    <row r="198613" ht="12.75" customHeight="1" x14ac:dyDescent="0.2"/>
    <row r="198617" ht="12.75" customHeight="1" x14ac:dyDescent="0.2"/>
    <row r="198621" ht="12.75" customHeight="1" x14ac:dyDescent="0.2"/>
    <row r="198625" ht="12.75" customHeight="1" x14ac:dyDescent="0.2"/>
    <row r="198629" ht="12.75" customHeight="1" x14ac:dyDescent="0.2"/>
    <row r="198633" ht="12.75" customHeight="1" x14ac:dyDescent="0.2"/>
    <row r="198637" ht="12.75" customHeight="1" x14ac:dyDescent="0.2"/>
    <row r="198641" ht="12.75" customHeight="1" x14ac:dyDescent="0.2"/>
    <row r="198645" ht="12.75" customHeight="1" x14ac:dyDescent="0.2"/>
    <row r="198649" ht="12.75" customHeight="1" x14ac:dyDescent="0.2"/>
    <row r="198653" ht="12.75" customHeight="1" x14ac:dyDescent="0.2"/>
    <row r="198657" ht="12.75" customHeight="1" x14ac:dyDescent="0.2"/>
    <row r="198661" ht="12.75" customHeight="1" x14ac:dyDescent="0.2"/>
    <row r="198665" ht="12.75" customHeight="1" x14ac:dyDescent="0.2"/>
    <row r="198669" ht="12.75" customHeight="1" x14ac:dyDescent="0.2"/>
    <row r="198673" ht="12.75" customHeight="1" x14ac:dyDescent="0.2"/>
    <row r="198677" ht="12.75" customHeight="1" x14ac:dyDescent="0.2"/>
    <row r="198681" ht="12.75" customHeight="1" x14ac:dyDescent="0.2"/>
    <row r="198685" ht="12.75" customHeight="1" x14ac:dyDescent="0.2"/>
    <row r="198689" ht="12.75" customHeight="1" x14ac:dyDescent="0.2"/>
    <row r="198693" ht="12.75" customHeight="1" x14ac:dyDescent="0.2"/>
    <row r="198697" ht="12.75" customHeight="1" x14ac:dyDescent="0.2"/>
    <row r="198701" ht="12.75" customHeight="1" x14ac:dyDescent="0.2"/>
    <row r="198705" ht="12.75" customHeight="1" x14ac:dyDescent="0.2"/>
    <row r="198709" ht="12.75" customHeight="1" x14ac:dyDescent="0.2"/>
    <row r="198713" ht="12.75" customHeight="1" x14ac:dyDescent="0.2"/>
    <row r="198717" ht="12.75" customHeight="1" x14ac:dyDescent="0.2"/>
    <row r="198721" ht="12.75" customHeight="1" x14ac:dyDescent="0.2"/>
    <row r="198725" ht="12.75" customHeight="1" x14ac:dyDescent="0.2"/>
    <row r="198729" ht="12.75" customHeight="1" x14ac:dyDescent="0.2"/>
    <row r="198733" ht="12.75" customHeight="1" x14ac:dyDescent="0.2"/>
    <row r="198737" ht="12.75" customHeight="1" x14ac:dyDescent="0.2"/>
    <row r="198741" ht="12.75" customHeight="1" x14ac:dyDescent="0.2"/>
    <row r="198745" ht="12.75" customHeight="1" x14ac:dyDescent="0.2"/>
    <row r="198749" ht="12.75" customHeight="1" x14ac:dyDescent="0.2"/>
    <row r="198753" ht="12.75" customHeight="1" x14ac:dyDescent="0.2"/>
    <row r="198757" ht="12.75" customHeight="1" x14ac:dyDescent="0.2"/>
    <row r="198761" ht="12.75" customHeight="1" x14ac:dyDescent="0.2"/>
    <row r="198765" ht="12.75" customHeight="1" x14ac:dyDescent="0.2"/>
    <row r="198769" ht="12.75" customHeight="1" x14ac:dyDescent="0.2"/>
    <row r="198773" ht="12.75" customHeight="1" x14ac:dyDescent="0.2"/>
    <row r="198777" ht="12.75" customHeight="1" x14ac:dyDescent="0.2"/>
    <row r="198781" ht="12.75" customHeight="1" x14ac:dyDescent="0.2"/>
    <row r="198785" ht="12.75" customHeight="1" x14ac:dyDescent="0.2"/>
    <row r="198789" ht="12.75" customHeight="1" x14ac:dyDescent="0.2"/>
    <row r="198793" ht="12.75" customHeight="1" x14ac:dyDescent="0.2"/>
    <row r="198797" ht="12.75" customHeight="1" x14ac:dyDescent="0.2"/>
    <row r="198801" ht="12.75" customHeight="1" x14ac:dyDescent="0.2"/>
    <row r="198805" ht="12.75" customHeight="1" x14ac:dyDescent="0.2"/>
    <row r="198809" ht="12.75" customHeight="1" x14ac:dyDescent="0.2"/>
    <row r="198813" ht="12.75" customHeight="1" x14ac:dyDescent="0.2"/>
    <row r="198817" ht="12.75" customHeight="1" x14ac:dyDescent="0.2"/>
    <row r="198821" ht="12.75" customHeight="1" x14ac:dyDescent="0.2"/>
    <row r="198825" ht="12.75" customHeight="1" x14ac:dyDescent="0.2"/>
    <row r="198829" ht="12.75" customHeight="1" x14ac:dyDescent="0.2"/>
    <row r="198833" ht="12.75" customHeight="1" x14ac:dyDescent="0.2"/>
    <row r="198837" ht="12.75" customHeight="1" x14ac:dyDescent="0.2"/>
    <row r="198841" ht="12.75" customHeight="1" x14ac:dyDescent="0.2"/>
    <row r="198845" ht="12.75" customHeight="1" x14ac:dyDescent="0.2"/>
    <row r="198849" ht="12.75" customHeight="1" x14ac:dyDescent="0.2"/>
    <row r="198853" ht="12.75" customHeight="1" x14ac:dyDescent="0.2"/>
    <row r="198857" ht="12.75" customHeight="1" x14ac:dyDescent="0.2"/>
    <row r="198861" ht="12.75" customHeight="1" x14ac:dyDescent="0.2"/>
    <row r="198865" ht="12.75" customHeight="1" x14ac:dyDescent="0.2"/>
    <row r="198869" ht="12.75" customHeight="1" x14ac:dyDescent="0.2"/>
    <row r="198873" ht="12.75" customHeight="1" x14ac:dyDescent="0.2"/>
    <row r="198877" ht="12.75" customHeight="1" x14ac:dyDescent="0.2"/>
    <row r="198881" ht="12.75" customHeight="1" x14ac:dyDescent="0.2"/>
    <row r="198885" ht="12.75" customHeight="1" x14ac:dyDescent="0.2"/>
    <row r="198889" ht="12.75" customHeight="1" x14ac:dyDescent="0.2"/>
    <row r="198893" ht="12.75" customHeight="1" x14ac:dyDescent="0.2"/>
    <row r="198897" ht="12.75" customHeight="1" x14ac:dyDescent="0.2"/>
    <row r="198901" ht="12.75" customHeight="1" x14ac:dyDescent="0.2"/>
    <row r="198905" ht="12.75" customHeight="1" x14ac:dyDescent="0.2"/>
    <row r="198909" ht="12.75" customHeight="1" x14ac:dyDescent="0.2"/>
    <row r="198913" ht="12.75" customHeight="1" x14ac:dyDescent="0.2"/>
    <row r="198917" ht="12.75" customHeight="1" x14ac:dyDescent="0.2"/>
    <row r="198921" ht="12.75" customHeight="1" x14ac:dyDescent="0.2"/>
    <row r="198925" ht="12.75" customHeight="1" x14ac:dyDescent="0.2"/>
    <row r="198929" ht="12.75" customHeight="1" x14ac:dyDescent="0.2"/>
    <row r="198933" ht="12.75" customHeight="1" x14ac:dyDescent="0.2"/>
    <row r="198937" ht="12.75" customHeight="1" x14ac:dyDescent="0.2"/>
    <row r="198941" ht="12.75" customHeight="1" x14ac:dyDescent="0.2"/>
    <row r="198945" ht="12.75" customHeight="1" x14ac:dyDescent="0.2"/>
    <row r="198949" ht="12.75" customHeight="1" x14ac:dyDescent="0.2"/>
    <row r="198953" ht="12.75" customHeight="1" x14ac:dyDescent="0.2"/>
    <row r="198957" ht="12.75" customHeight="1" x14ac:dyDescent="0.2"/>
    <row r="198961" ht="12.75" customHeight="1" x14ac:dyDescent="0.2"/>
    <row r="198965" ht="12.75" customHeight="1" x14ac:dyDescent="0.2"/>
    <row r="198969" ht="12.75" customHeight="1" x14ac:dyDescent="0.2"/>
    <row r="198973" ht="12.75" customHeight="1" x14ac:dyDescent="0.2"/>
    <row r="198977" ht="12.75" customHeight="1" x14ac:dyDescent="0.2"/>
    <row r="198981" ht="12.75" customHeight="1" x14ac:dyDescent="0.2"/>
    <row r="198985" ht="12.75" customHeight="1" x14ac:dyDescent="0.2"/>
    <row r="198989" ht="12.75" customHeight="1" x14ac:dyDescent="0.2"/>
    <row r="198993" ht="12.75" customHeight="1" x14ac:dyDescent="0.2"/>
    <row r="198997" ht="12.75" customHeight="1" x14ac:dyDescent="0.2"/>
    <row r="199001" ht="12.75" customHeight="1" x14ac:dyDescent="0.2"/>
    <row r="199005" ht="12.75" customHeight="1" x14ac:dyDescent="0.2"/>
    <row r="199009" ht="12.75" customHeight="1" x14ac:dyDescent="0.2"/>
    <row r="199013" ht="12.75" customHeight="1" x14ac:dyDescent="0.2"/>
    <row r="199017" ht="12.75" customHeight="1" x14ac:dyDescent="0.2"/>
    <row r="199021" ht="12.75" customHeight="1" x14ac:dyDescent="0.2"/>
    <row r="199025" ht="12.75" customHeight="1" x14ac:dyDescent="0.2"/>
    <row r="199029" ht="12.75" customHeight="1" x14ac:dyDescent="0.2"/>
    <row r="199033" ht="12.75" customHeight="1" x14ac:dyDescent="0.2"/>
    <row r="199037" ht="12.75" customHeight="1" x14ac:dyDescent="0.2"/>
    <row r="199041" ht="12.75" customHeight="1" x14ac:dyDescent="0.2"/>
    <row r="199045" ht="12.75" customHeight="1" x14ac:dyDescent="0.2"/>
    <row r="199049" ht="12.75" customHeight="1" x14ac:dyDescent="0.2"/>
    <row r="199053" ht="12.75" customHeight="1" x14ac:dyDescent="0.2"/>
    <row r="199057" ht="12.75" customHeight="1" x14ac:dyDescent="0.2"/>
    <row r="199061" ht="12.75" customHeight="1" x14ac:dyDescent="0.2"/>
    <row r="199065" ht="12.75" customHeight="1" x14ac:dyDescent="0.2"/>
    <row r="199069" ht="12.75" customHeight="1" x14ac:dyDescent="0.2"/>
    <row r="199073" ht="12.75" customHeight="1" x14ac:dyDescent="0.2"/>
    <row r="199077" ht="12.75" customHeight="1" x14ac:dyDescent="0.2"/>
    <row r="199081" ht="12.75" customHeight="1" x14ac:dyDescent="0.2"/>
    <row r="199085" ht="12.75" customHeight="1" x14ac:dyDescent="0.2"/>
    <row r="199089" ht="12.75" customHeight="1" x14ac:dyDescent="0.2"/>
    <row r="199093" ht="12.75" customHeight="1" x14ac:dyDescent="0.2"/>
    <row r="199097" ht="12.75" customHeight="1" x14ac:dyDescent="0.2"/>
    <row r="199101" ht="12.75" customHeight="1" x14ac:dyDescent="0.2"/>
    <row r="199105" ht="12.75" customHeight="1" x14ac:dyDescent="0.2"/>
    <row r="199109" ht="12.75" customHeight="1" x14ac:dyDescent="0.2"/>
    <row r="199113" ht="12.75" customHeight="1" x14ac:dyDescent="0.2"/>
    <row r="199117" ht="12.75" customHeight="1" x14ac:dyDescent="0.2"/>
    <row r="199121" ht="12.75" customHeight="1" x14ac:dyDescent="0.2"/>
    <row r="199125" ht="12.75" customHeight="1" x14ac:dyDescent="0.2"/>
    <row r="199129" ht="12.75" customHeight="1" x14ac:dyDescent="0.2"/>
    <row r="199133" ht="12.75" customHeight="1" x14ac:dyDescent="0.2"/>
    <row r="199137" ht="12.75" customHeight="1" x14ac:dyDescent="0.2"/>
    <row r="199141" ht="12.75" customHeight="1" x14ac:dyDescent="0.2"/>
    <row r="199145" ht="12.75" customHeight="1" x14ac:dyDescent="0.2"/>
    <row r="199149" ht="12.75" customHeight="1" x14ac:dyDescent="0.2"/>
    <row r="199153" ht="12.75" customHeight="1" x14ac:dyDescent="0.2"/>
    <row r="199157" ht="12.75" customHeight="1" x14ac:dyDescent="0.2"/>
    <row r="199161" ht="12.75" customHeight="1" x14ac:dyDescent="0.2"/>
    <row r="199165" ht="12.75" customHeight="1" x14ac:dyDescent="0.2"/>
    <row r="199169" ht="12.75" customHeight="1" x14ac:dyDescent="0.2"/>
    <row r="199173" ht="12.75" customHeight="1" x14ac:dyDescent="0.2"/>
    <row r="199177" ht="12.75" customHeight="1" x14ac:dyDescent="0.2"/>
    <row r="199181" ht="12.75" customHeight="1" x14ac:dyDescent="0.2"/>
    <row r="199185" ht="12.75" customHeight="1" x14ac:dyDescent="0.2"/>
    <row r="199189" ht="12.75" customHeight="1" x14ac:dyDescent="0.2"/>
    <row r="199193" ht="12.75" customHeight="1" x14ac:dyDescent="0.2"/>
    <row r="199197" ht="12.75" customHeight="1" x14ac:dyDescent="0.2"/>
    <row r="199201" ht="12.75" customHeight="1" x14ac:dyDescent="0.2"/>
    <row r="199205" ht="12.75" customHeight="1" x14ac:dyDescent="0.2"/>
    <row r="199209" ht="12.75" customHeight="1" x14ac:dyDescent="0.2"/>
    <row r="199213" ht="12.75" customHeight="1" x14ac:dyDescent="0.2"/>
    <row r="199217" ht="12.75" customHeight="1" x14ac:dyDescent="0.2"/>
    <row r="199221" ht="12.75" customHeight="1" x14ac:dyDescent="0.2"/>
    <row r="199225" ht="12.75" customHeight="1" x14ac:dyDescent="0.2"/>
    <row r="199229" ht="12.75" customHeight="1" x14ac:dyDescent="0.2"/>
    <row r="199233" ht="12.75" customHeight="1" x14ac:dyDescent="0.2"/>
    <row r="199237" ht="12.75" customHeight="1" x14ac:dyDescent="0.2"/>
    <row r="199241" ht="12.75" customHeight="1" x14ac:dyDescent="0.2"/>
    <row r="199245" ht="12.75" customHeight="1" x14ac:dyDescent="0.2"/>
    <row r="199249" ht="12.75" customHeight="1" x14ac:dyDescent="0.2"/>
    <row r="199253" ht="12.75" customHeight="1" x14ac:dyDescent="0.2"/>
    <row r="199257" ht="12.75" customHeight="1" x14ac:dyDescent="0.2"/>
    <row r="199261" ht="12.75" customHeight="1" x14ac:dyDescent="0.2"/>
    <row r="199265" ht="12.75" customHeight="1" x14ac:dyDescent="0.2"/>
    <row r="199269" ht="12.75" customHeight="1" x14ac:dyDescent="0.2"/>
    <row r="199273" ht="12.75" customHeight="1" x14ac:dyDescent="0.2"/>
    <row r="199277" ht="12.75" customHeight="1" x14ac:dyDescent="0.2"/>
    <row r="199281" ht="12.75" customHeight="1" x14ac:dyDescent="0.2"/>
    <row r="199285" ht="12.75" customHeight="1" x14ac:dyDescent="0.2"/>
    <row r="199289" ht="12.75" customHeight="1" x14ac:dyDescent="0.2"/>
    <row r="199293" ht="12.75" customHeight="1" x14ac:dyDescent="0.2"/>
    <row r="199297" ht="12.75" customHeight="1" x14ac:dyDescent="0.2"/>
    <row r="199301" ht="12.75" customHeight="1" x14ac:dyDescent="0.2"/>
    <row r="199305" ht="12.75" customHeight="1" x14ac:dyDescent="0.2"/>
    <row r="199309" ht="12.75" customHeight="1" x14ac:dyDescent="0.2"/>
    <row r="199313" ht="12.75" customHeight="1" x14ac:dyDescent="0.2"/>
    <row r="199317" ht="12.75" customHeight="1" x14ac:dyDescent="0.2"/>
    <row r="199321" ht="12.75" customHeight="1" x14ac:dyDescent="0.2"/>
    <row r="199325" ht="12.75" customHeight="1" x14ac:dyDescent="0.2"/>
    <row r="199329" ht="12.75" customHeight="1" x14ac:dyDescent="0.2"/>
    <row r="199333" ht="12.75" customHeight="1" x14ac:dyDescent="0.2"/>
    <row r="199337" ht="12.75" customHeight="1" x14ac:dyDescent="0.2"/>
    <row r="199341" ht="12.75" customHeight="1" x14ac:dyDescent="0.2"/>
    <row r="199345" ht="12.75" customHeight="1" x14ac:dyDescent="0.2"/>
    <row r="199349" ht="12.75" customHeight="1" x14ac:dyDescent="0.2"/>
    <row r="199353" ht="12.75" customHeight="1" x14ac:dyDescent="0.2"/>
    <row r="199357" ht="12.75" customHeight="1" x14ac:dyDescent="0.2"/>
    <row r="199361" ht="12.75" customHeight="1" x14ac:dyDescent="0.2"/>
    <row r="199365" ht="12.75" customHeight="1" x14ac:dyDescent="0.2"/>
    <row r="199369" ht="12.75" customHeight="1" x14ac:dyDescent="0.2"/>
    <row r="199373" ht="12.75" customHeight="1" x14ac:dyDescent="0.2"/>
    <row r="199377" ht="12.75" customHeight="1" x14ac:dyDescent="0.2"/>
    <row r="199381" ht="12.75" customHeight="1" x14ac:dyDescent="0.2"/>
    <row r="199385" ht="12.75" customHeight="1" x14ac:dyDescent="0.2"/>
    <row r="199389" ht="12.75" customHeight="1" x14ac:dyDescent="0.2"/>
    <row r="199393" ht="12.75" customHeight="1" x14ac:dyDescent="0.2"/>
    <row r="199397" ht="12.75" customHeight="1" x14ac:dyDescent="0.2"/>
    <row r="199401" ht="12.75" customHeight="1" x14ac:dyDescent="0.2"/>
    <row r="199405" ht="12.75" customHeight="1" x14ac:dyDescent="0.2"/>
    <row r="199409" ht="12.75" customHeight="1" x14ac:dyDescent="0.2"/>
    <row r="199413" ht="12.75" customHeight="1" x14ac:dyDescent="0.2"/>
    <row r="199417" ht="12.75" customHeight="1" x14ac:dyDescent="0.2"/>
    <row r="199421" ht="12.75" customHeight="1" x14ac:dyDescent="0.2"/>
    <row r="199425" ht="12.75" customHeight="1" x14ac:dyDescent="0.2"/>
    <row r="199429" ht="12.75" customHeight="1" x14ac:dyDescent="0.2"/>
    <row r="199433" ht="12.75" customHeight="1" x14ac:dyDescent="0.2"/>
    <row r="199437" ht="12.75" customHeight="1" x14ac:dyDescent="0.2"/>
    <row r="199441" ht="12.75" customHeight="1" x14ac:dyDescent="0.2"/>
    <row r="199445" ht="12.75" customHeight="1" x14ac:dyDescent="0.2"/>
    <row r="199449" ht="12.75" customHeight="1" x14ac:dyDescent="0.2"/>
    <row r="199453" ht="12.75" customHeight="1" x14ac:dyDescent="0.2"/>
    <row r="199457" ht="12.75" customHeight="1" x14ac:dyDescent="0.2"/>
    <row r="199461" ht="12.75" customHeight="1" x14ac:dyDescent="0.2"/>
    <row r="199465" ht="12.75" customHeight="1" x14ac:dyDescent="0.2"/>
    <row r="199469" ht="12.75" customHeight="1" x14ac:dyDescent="0.2"/>
    <row r="199473" ht="12.75" customHeight="1" x14ac:dyDescent="0.2"/>
    <row r="199477" ht="12.75" customHeight="1" x14ac:dyDescent="0.2"/>
    <row r="199481" ht="12.75" customHeight="1" x14ac:dyDescent="0.2"/>
    <row r="199485" ht="12.75" customHeight="1" x14ac:dyDescent="0.2"/>
    <row r="199489" ht="12.75" customHeight="1" x14ac:dyDescent="0.2"/>
    <row r="199493" ht="12.75" customHeight="1" x14ac:dyDescent="0.2"/>
    <row r="199497" ht="12.75" customHeight="1" x14ac:dyDescent="0.2"/>
    <row r="199501" ht="12.75" customHeight="1" x14ac:dyDescent="0.2"/>
    <row r="199505" ht="12.75" customHeight="1" x14ac:dyDescent="0.2"/>
    <row r="199509" ht="12.75" customHeight="1" x14ac:dyDescent="0.2"/>
    <row r="199513" ht="12.75" customHeight="1" x14ac:dyDescent="0.2"/>
    <row r="199517" ht="12.75" customHeight="1" x14ac:dyDescent="0.2"/>
    <row r="199521" ht="12.75" customHeight="1" x14ac:dyDescent="0.2"/>
    <row r="199525" ht="12.75" customHeight="1" x14ac:dyDescent="0.2"/>
    <row r="199529" ht="12.75" customHeight="1" x14ac:dyDescent="0.2"/>
    <row r="199533" ht="12.75" customHeight="1" x14ac:dyDescent="0.2"/>
    <row r="199537" ht="12.75" customHeight="1" x14ac:dyDescent="0.2"/>
    <row r="199541" ht="12.75" customHeight="1" x14ac:dyDescent="0.2"/>
    <row r="199545" ht="12.75" customHeight="1" x14ac:dyDescent="0.2"/>
    <row r="199549" ht="12.75" customHeight="1" x14ac:dyDescent="0.2"/>
    <row r="199553" ht="12.75" customHeight="1" x14ac:dyDescent="0.2"/>
    <row r="199557" ht="12.75" customHeight="1" x14ac:dyDescent="0.2"/>
    <row r="199561" ht="12.75" customHeight="1" x14ac:dyDescent="0.2"/>
    <row r="199565" ht="12.75" customHeight="1" x14ac:dyDescent="0.2"/>
    <row r="199569" ht="12.75" customHeight="1" x14ac:dyDescent="0.2"/>
    <row r="199573" ht="12.75" customHeight="1" x14ac:dyDescent="0.2"/>
    <row r="199577" ht="12.75" customHeight="1" x14ac:dyDescent="0.2"/>
    <row r="199581" ht="12.75" customHeight="1" x14ac:dyDescent="0.2"/>
    <row r="199585" ht="12.75" customHeight="1" x14ac:dyDescent="0.2"/>
    <row r="199589" ht="12.75" customHeight="1" x14ac:dyDescent="0.2"/>
    <row r="199593" ht="12.75" customHeight="1" x14ac:dyDescent="0.2"/>
    <row r="199597" ht="12.75" customHeight="1" x14ac:dyDescent="0.2"/>
    <row r="199601" ht="12.75" customHeight="1" x14ac:dyDescent="0.2"/>
    <row r="199605" ht="12.75" customHeight="1" x14ac:dyDescent="0.2"/>
    <row r="199609" ht="12.75" customHeight="1" x14ac:dyDescent="0.2"/>
    <row r="199613" ht="12.75" customHeight="1" x14ac:dyDescent="0.2"/>
    <row r="199617" ht="12.75" customHeight="1" x14ac:dyDescent="0.2"/>
    <row r="199621" ht="12.75" customHeight="1" x14ac:dyDescent="0.2"/>
    <row r="199625" ht="12.75" customHeight="1" x14ac:dyDescent="0.2"/>
    <row r="199629" ht="12.75" customHeight="1" x14ac:dyDescent="0.2"/>
    <row r="199633" ht="12.75" customHeight="1" x14ac:dyDescent="0.2"/>
    <row r="199637" ht="12.75" customHeight="1" x14ac:dyDescent="0.2"/>
    <row r="199641" ht="12.75" customHeight="1" x14ac:dyDescent="0.2"/>
    <row r="199645" ht="12.75" customHeight="1" x14ac:dyDescent="0.2"/>
    <row r="199649" ht="12.75" customHeight="1" x14ac:dyDescent="0.2"/>
    <row r="199653" ht="12.75" customHeight="1" x14ac:dyDescent="0.2"/>
    <row r="199657" ht="12.75" customHeight="1" x14ac:dyDescent="0.2"/>
    <row r="199661" ht="12.75" customHeight="1" x14ac:dyDescent="0.2"/>
    <row r="199665" ht="12.75" customHeight="1" x14ac:dyDescent="0.2"/>
    <row r="199669" ht="12.75" customHeight="1" x14ac:dyDescent="0.2"/>
    <row r="199673" ht="12.75" customHeight="1" x14ac:dyDescent="0.2"/>
    <row r="199677" ht="12.75" customHeight="1" x14ac:dyDescent="0.2"/>
    <row r="199681" ht="12.75" customHeight="1" x14ac:dyDescent="0.2"/>
    <row r="199685" ht="12.75" customHeight="1" x14ac:dyDescent="0.2"/>
    <row r="199689" ht="12.75" customHeight="1" x14ac:dyDescent="0.2"/>
    <row r="199693" ht="12.75" customHeight="1" x14ac:dyDescent="0.2"/>
    <row r="199697" ht="12.75" customHeight="1" x14ac:dyDescent="0.2"/>
    <row r="199701" ht="12.75" customHeight="1" x14ac:dyDescent="0.2"/>
    <row r="199705" ht="12.75" customHeight="1" x14ac:dyDescent="0.2"/>
    <row r="199709" ht="12.75" customHeight="1" x14ac:dyDescent="0.2"/>
    <row r="199713" ht="12.75" customHeight="1" x14ac:dyDescent="0.2"/>
    <row r="199717" ht="12.75" customHeight="1" x14ac:dyDescent="0.2"/>
    <row r="199721" ht="12.75" customHeight="1" x14ac:dyDescent="0.2"/>
    <row r="199725" ht="12.75" customHeight="1" x14ac:dyDescent="0.2"/>
    <row r="199729" ht="12.75" customHeight="1" x14ac:dyDescent="0.2"/>
    <row r="199733" ht="12.75" customHeight="1" x14ac:dyDescent="0.2"/>
    <row r="199737" ht="12.75" customHeight="1" x14ac:dyDescent="0.2"/>
    <row r="199741" ht="12.75" customHeight="1" x14ac:dyDescent="0.2"/>
    <row r="199745" ht="12.75" customHeight="1" x14ac:dyDescent="0.2"/>
    <row r="199749" ht="12.75" customHeight="1" x14ac:dyDescent="0.2"/>
    <row r="199753" ht="12.75" customHeight="1" x14ac:dyDescent="0.2"/>
    <row r="199757" ht="12.75" customHeight="1" x14ac:dyDescent="0.2"/>
    <row r="199761" ht="12.75" customHeight="1" x14ac:dyDescent="0.2"/>
    <row r="199765" ht="12.75" customHeight="1" x14ac:dyDescent="0.2"/>
    <row r="199769" ht="12.75" customHeight="1" x14ac:dyDescent="0.2"/>
    <row r="199773" ht="12.75" customHeight="1" x14ac:dyDescent="0.2"/>
    <row r="199777" ht="12.75" customHeight="1" x14ac:dyDescent="0.2"/>
    <row r="199781" ht="12.75" customHeight="1" x14ac:dyDescent="0.2"/>
    <row r="199785" ht="12.75" customHeight="1" x14ac:dyDescent="0.2"/>
    <row r="199789" ht="12.75" customHeight="1" x14ac:dyDescent="0.2"/>
    <row r="199793" ht="12.75" customHeight="1" x14ac:dyDescent="0.2"/>
    <row r="199797" ht="12.75" customHeight="1" x14ac:dyDescent="0.2"/>
    <row r="199801" ht="12.75" customHeight="1" x14ac:dyDescent="0.2"/>
    <row r="199805" ht="12.75" customHeight="1" x14ac:dyDescent="0.2"/>
    <row r="199809" ht="12.75" customHeight="1" x14ac:dyDescent="0.2"/>
    <row r="199813" ht="12.75" customHeight="1" x14ac:dyDescent="0.2"/>
    <row r="199817" ht="12.75" customHeight="1" x14ac:dyDescent="0.2"/>
    <row r="199821" ht="12.75" customHeight="1" x14ac:dyDescent="0.2"/>
    <row r="199825" ht="12.75" customHeight="1" x14ac:dyDescent="0.2"/>
    <row r="199829" ht="12.75" customHeight="1" x14ac:dyDescent="0.2"/>
    <row r="199833" ht="12.75" customHeight="1" x14ac:dyDescent="0.2"/>
    <row r="199837" ht="12.75" customHeight="1" x14ac:dyDescent="0.2"/>
    <row r="199841" ht="12.75" customHeight="1" x14ac:dyDescent="0.2"/>
    <row r="199845" ht="12.75" customHeight="1" x14ac:dyDescent="0.2"/>
    <row r="199849" ht="12.75" customHeight="1" x14ac:dyDescent="0.2"/>
    <row r="199853" ht="12.75" customHeight="1" x14ac:dyDescent="0.2"/>
    <row r="199857" ht="12.75" customHeight="1" x14ac:dyDescent="0.2"/>
    <row r="199861" ht="12.75" customHeight="1" x14ac:dyDescent="0.2"/>
    <row r="199865" ht="12.75" customHeight="1" x14ac:dyDescent="0.2"/>
    <row r="199869" ht="12.75" customHeight="1" x14ac:dyDescent="0.2"/>
    <row r="199873" ht="12.75" customHeight="1" x14ac:dyDescent="0.2"/>
    <row r="199877" ht="12.75" customHeight="1" x14ac:dyDescent="0.2"/>
    <row r="199881" ht="12.75" customHeight="1" x14ac:dyDescent="0.2"/>
    <row r="199885" ht="12.75" customHeight="1" x14ac:dyDescent="0.2"/>
    <row r="199889" ht="12.75" customHeight="1" x14ac:dyDescent="0.2"/>
    <row r="199893" ht="12.75" customHeight="1" x14ac:dyDescent="0.2"/>
    <row r="199897" ht="12.75" customHeight="1" x14ac:dyDescent="0.2"/>
    <row r="199901" ht="12.75" customHeight="1" x14ac:dyDescent="0.2"/>
    <row r="199905" ht="12.75" customHeight="1" x14ac:dyDescent="0.2"/>
    <row r="199909" ht="12.75" customHeight="1" x14ac:dyDescent="0.2"/>
    <row r="199913" ht="12.75" customHeight="1" x14ac:dyDescent="0.2"/>
    <row r="199917" ht="12.75" customHeight="1" x14ac:dyDescent="0.2"/>
    <row r="199921" ht="12.75" customHeight="1" x14ac:dyDescent="0.2"/>
    <row r="199925" ht="12.75" customHeight="1" x14ac:dyDescent="0.2"/>
    <row r="199929" ht="12.75" customHeight="1" x14ac:dyDescent="0.2"/>
    <row r="199933" ht="12.75" customHeight="1" x14ac:dyDescent="0.2"/>
    <row r="199937" ht="12.75" customHeight="1" x14ac:dyDescent="0.2"/>
    <row r="199941" ht="12.75" customHeight="1" x14ac:dyDescent="0.2"/>
    <row r="199945" ht="12.75" customHeight="1" x14ac:dyDescent="0.2"/>
    <row r="199949" ht="12.75" customHeight="1" x14ac:dyDescent="0.2"/>
    <row r="199953" ht="12.75" customHeight="1" x14ac:dyDescent="0.2"/>
    <row r="199957" ht="12.75" customHeight="1" x14ac:dyDescent="0.2"/>
    <row r="199961" ht="12.75" customHeight="1" x14ac:dyDescent="0.2"/>
    <row r="199965" ht="12.75" customHeight="1" x14ac:dyDescent="0.2"/>
    <row r="199969" ht="12.75" customHeight="1" x14ac:dyDescent="0.2"/>
    <row r="199973" ht="12.75" customHeight="1" x14ac:dyDescent="0.2"/>
    <row r="199977" ht="12.75" customHeight="1" x14ac:dyDescent="0.2"/>
    <row r="199981" ht="12.75" customHeight="1" x14ac:dyDescent="0.2"/>
    <row r="199985" ht="12.75" customHeight="1" x14ac:dyDescent="0.2"/>
    <row r="199989" ht="12.75" customHeight="1" x14ac:dyDescent="0.2"/>
    <row r="199993" ht="12.75" customHeight="1" x14ac:dyDescent="0.2"/>
    <row r="199997" ht="12.75" customHeight="1" x14ac:dyDescent="0.2"/>
    <row r="200001" ht="12.75" customHeight="1" x14ac:dyDescent="0.2"/>
    <row r="200005" ht="12.75" customHeight="1" x14ac:dyDescent="0.2"/>
    <row r="200009" ht="12.75" customHeight="1" x14ac:dyDescent="0.2"/>
    <row r="200013" ht="12.75" customHeight="1" x14ac:dyDescent="0.2"/>
    <row r="200017" ht="12.75" customHeight="1" x14ac:dyDescent="0.2"/>
    <row r="200021" ht="12.75" customHeight="1" x14ac:dyDescent="0.2"/>
    <row r="200025" ht="12.75" customHeight="1" x14ac:dyDescent="0.2"/>
    <row r="200029" ht="12.75" customHeight="1" x14ac:dyDescent="0.2"/>
    <row r="200033" ht="12.75" customHeight="1" x14ac:dyDescent="0.2"/>
    <row r="200037" ht="12.75" customHeight="1" x14ac:dyDescent="0.2"/>
    <row r="200041" ht="12.75" customHeight="1" x14ac:dyDescent="0.2"/>
    <row r="200045" ht="12.75" customHeight="1" x14ac:dyDescent="0.2"/>
    <row r="200049" ht="12.75" customHeight="1" x14ac:dyDescent="0.2"/>
    <row r="200053" ht="12.75" customHeight="1" x14ac:dyDescent="0.2"/>
    <row r="200057" ht="12.75" customHeight="1" x14ac:dyDescent="0.2"/>
    <row r="200061" ht="12.75" customHeight="1" x14ac:dyDescent="0.2"/>
    <row r="200065" ht="12.75" customHeight="1" x14ac:dyDescent="0.2"/>
    <row r="200069" ht="12.75" customHeight="1" x14ac:dyDescent="0.2"/>
    <row r="200073" ht="12.75" customHeight="1" x14ac:dyDescent="0.2"/>
    <row r="200077" ht="12.75" customHeight="1" x14ac:dyDescent="0.2"/>
    <row r="200081" ht="12.75" customHeight="1" x14ac:dyDescent="0.2"/>
    <row r="200085" ht="12.75" customHeight="1" x14ac:dyDescent="0.2"/>
    <row r="200089" ht="12.75" customHeight="1" x14ac:dyDescent="0.2"/>
    <row r="200093" ht="12.75" customHeight="1" x14ac:dyDescent="0.2"/>
    <row r="200097" ht="12.75" customHeight="1" x14ac:dyDescent="0.2"/>
    <row r="200101" ht="12.75" customHeight="1" x14ac:dyDescent="0.2"/>
    <row r="200105" ht="12.75" customHeight="1" x14ac:dyDescent="0.2"/>
    <row r="200109" ht="12.75" customHeight="1" x14ac:dyDescent="0.2"/>
    <row r="200113" ht="12.75" customHeight="1" x14ac:dyDescent="0.2"/>
    <row r="200117" ht="12.75" customHeight="1" x14ac:dyDescent="0.2"/>
    <row r="200121" ht="12.75" customHeight="1" x14ac:dyDescent="0.2"/>
    <row r="200125" ht="12.75" customHeight="1" x14ac:dyDescent="0.2"/>
    <row r="200129" ht="12.75" customHeight="1" x14ac:dyDescent="0.2"/>
    <row r="200133" ht="12.75" customHeight="1" x14ac:dyDescent="0.2"/>
    <row r="200137" ht="12.75" customHeight="1" x14ac:dyDescent="0.2"/>
    <row r="200141" ht="12.75" customHeight="1" x14ac:dyDescent="0.2"/>
    <row r="200145" ht="12.75" customHeight="1" x14ac:dyDescent="0.2"/>
    <row r="200149" ht="12.75" customHeight="1" x14ac:dyDescent="0.2"/>
    <row r="200153" ht="12.75" customHeight="1" x14ac:dyDescent="0.2"/>
    <row r="200157" ht="12.75" customHeight="1" x14ac:dyDescent="0.2"/>
    <row r="200161" ht="12.75" customHeight="1" x14ac:dyDescent="0.2"/>
    <row r="200165" ht="12.75" customHeight="1" x14ac:dyDescent="0.2"/>
    <row r="200169" ht="12.75" customHeight="1" x14ac:dyDescent="0.2"/>
    <row r="200173" ht="12.75" customHeight="1" x14ac:dyDescent="0.2"/>
    <row r="200177" ht="12.75" customHeight="1" x14ac:dyDescent="0.2"/>
    <row r="200181" ht="12.75" customHeight="1" x14ac:dyDescent="0.2"/>
    <row r="200185" ht="12.75" customHeight="1" x14ac:dyDescent="0.2"/>
    <row r="200189" ht="12.75" customHeight="1" x14ac:dyDescent="0.2"/>
    <row r="200193" ht="12.75" customHeight="1" x14ac:dyDescent="0.2"/>
    <row r="200197" ht="12.75" customHeight="1" x14ac:dyDescent="0.2"/>
    <row r="200201" ht="12.75" customHeight="1" x14ac:dyDescent="0.2"/>
    <row r="200205" ht="12.75" customHeight="1" x14ac:dyDescent="0.2"/>
    <row r="200209" ht="12.75" customHeight="1" x14ac:dyDescent="0.2"/>
    <row r="200213" ht="12.75" customHeight="1" x14ac:dyDescent="0.2"/>
    <row r="200217" ht="12.75" customHeight="1" x14ac:dyDescent="0.2"/>
    <row r="200221" ht="12.75" customHeight="1" x14ac:dyDescent="0.2"/>
    <row r="200225" ht="12.75" customHeight="1" x14ac:dyDescent="0.2"/>
    <row r="200229" ht="12.75" customHeight="1" x14ac:dyDescent="0.2"/>
    <row r="200233" ht="12.75" customHeight="1" x14ac:dyDescent="0.2"/>
    <row r="200237" ht="12.75" customHeight="1" x14ac:dyDescent="0.2"/>
    <row r="200241" ht="12.75" customHeight="1" x14ac:dyDescent="0.2"/>
    <row r="200245" ht="12.75" customHeight="1" x14ac:dyDescent="0.2"/>
    <row r="200249" ht="12.75" customHeight="1" x14ac:dyDescent="0.2"/>
    <row r="200253" ht="12.75" customHeight="1" x14ac:dyDescent="0.2"/>
    <row r="200257" ht="12.75" customHeight="1" x14ac:dyDescent="0.2"/>
    <row r="200261" ht="12.75" customHeight="1" x14ac:dyDescent="0.2"/>
    <row r="200265" ht="12.75" customHeight="1" x14ac:dyDescent="0.2"/>
    <row r="200269" ht="12.75" customHeight="1" x14ac:dyDescent="0.2"/>
    <row r="200273" ht="12.75" customHeight="1" x14ac:dyDescent="0.2"/>
    <row r="200277" ht="12.75" customHeight="1" x14ac:dyDescent="0.2"/>
    <row r="200281" ht="12.75" customHeight="1" x14ac:dyDescent="0.2"/>
    <row r="200285" ht="12.75" customHeight="1" x14ac:dyDescent="0.2"/>
    <row r="200289" ht="12.75" customHeight="1" x14ac:dyDescent="0.2"/>
    <row r="200293" ht="12.75" customHeight="1" x14ac:dyDescent="0.2"/>
    <row r="200297" ht="12.75" customHeight="1" x14ac:dyDescent="0.2"/>
    <row r="200301" ht="12.75" customHeight="1" x14ac:dyDescent="0.2"/>
    <row r="200305" ht="12.75" customHeight="1" x14ac:dyDescent="0.2"/>
    <row r="200309" ht="12.75" customHeight="1" x14ac:dyDescent="0.2"/>
    <row r="200313" ht="12.75" customHeight="1" x14ac:dyDescent="0.2"/>
    <row r="200317" ht="12.75" customHeight="1" x14ac:dyDescent="0.2"/>
    <row r="200321" ht="12.75" customHeight="1" x14ac:dyDescent="0.2"/>
    <row r="200325" ht="12.75" customHeight="1" x14ac:dyDescent="0.2"/>
    <row r="200329" ht="12.75" customHeight="1" x14ac:dyDescent="0.2"/>
    <row r="200333" ht="12.75" customHeight="1" x14ac:dyDescent="0.2"/>
    <row r="200337" ht="12.75" customHeight="1" x14ac:dyDescent="0.2"/>
    <row r="200341" ht="12.75" customHeight="1" x14ac:dyDescent="0.2"/>
    <row r="200345" ht="12.75" customHeight="1" x14ac:dyDescent="0.2"/>
    <row r="200349" ht="12.75" customHeight="1" x14ac:dyDescent="0.2"/>
    <row r="200353" ht="12.75" customHeight="1" x14ac:dyDescent="0.2"/>
    <row r="200357" ht="12.75" customHeight="1" x14ac:dyDescent="0.2"/>
    <row r="200361" ht="12.75" customHeight="1" x14ac:dyDescent="0.2"/>
    <row r="200365" ht="12.75" customHeight="1" x14ac:dyDescent="0.2"/>
    <row r="200369" ht="12.75" customHeight="1" x14ac:dyDescent="0.2"/>
    <row r="200373" ht="12.75" customHeight="1" x14ac:dyDescent="0.2"/>
    <row r="200377" ht="12.75" customHeight="1" x14ac:dyDescent="0.2"/>
    <row r="200381" ht="12.75" customHeight="1" x14ac:dyDescent="0.2"/>
    <row r="200385" ht="12.75" customHeight="1" x14ac:dyDescent="0.2"/>
    <row r="200389" ht="12.75" customHeight="1" x14ac:dyDescent="0.2"/>
    <row r="200393" ht="12.75" customHeight="1" x14ac:dyDescent="0.2"/>
    <row r="200397" ht="12.75" customHeight="1" x14ac:dyDescent="0.2"/>
    <row r="200401" ht="12.75" customHeight="1" x14ac:dyDescent="0.2"/>
    <row r="200405" ht="12.75" customHeight="1" x14ac:dyDescent="0.2"/>
    <row r="200409" ht="12.75" customHeight="1" x14ac:dyDescent="0.2"/>
    <row r="200413" ht="12.75" customHeight="1" x14ac:dyDescent="0.2"/>
    <row r="200417" ht="12.75" customHeight="1" x14ac:dyDescent="0.2"/>
    <row r="200421" ht="12.75" customHeight="1" x14ac:dyDescent="0.2"/>
    <row r="200425" ht="12.75" customHeight="1" x14ac:dyDescent="0.2"/>
    <row r="200429" ht="12.75" customHeight="1" x14ac:dyDescent="0.2"/>
    <row r="200433" ht="12.75" customHeight="1" x14ac:dyDescent="0.2"/>
    <row r="200437" ht="12.75" customHeight="1" x14ac:dyDescent="0.2"/>
    <row r="200441" ht="12.75" customHeight="1" x14ac:dyDescent="0.2"/>
    <row r="200445" ht="12.75" customHeight="1" x14ac:dyDescent="0.2"/>
    <row r="200449" ht="12.75" customHeight="1" x14ac:dyDescent="0.2"/>
    <row r="200453" ht="12.75" customHeight="1" x14ac:dyDescent="0.2"/>
    <row r="200457" ht="12.75" customHeight="1" x14ac:dyDescent="0.2"/>
    <row r="200461" ht="12.75" customHeight="1" x14ac:dyDescent="0.2"/>
    <row r="200465" ht="12.75" customHeight="1" x14ac:dyDescent="0.2"/>
    <row r="200469" ht="12.75" customHeight="1" x14ac:dyDescent="0.2"/>
    <row r="200473" ht="12.75" customHeight="1" x14ac:dyDescent="0.2"/>
    <row r="200477" ht="12.75" customHeight="1" x14ac:dyDescent="0.2"/>
    <row r="200481" ht="12.75" customHeight="1" x14ac:dyDescent="0.2"/>
    <row r="200485" ht="12.75" customHeight="1" x14ac:dyDescent="0.2"/>
    <row r="200489" ht="12.75" customHeight="1" x14ac:dyDescent="0.2"/>
    <row r="200493" ht="12.75" customHeight="1" x14ac:dyDescent="0.2"/>
    <row r="200497" ht="12.75" customHeight="1" x14ac:dyDescent="0.2"/>
    <row r="200501" ht="12.75" customHeight="1" x14ac:dyDescent="0.2"/>
    <row r="200505" ht="12.75" customHeight="1" x14ac:dyDescent="0.2"/>
    <row r="200509" ht="12.75" customHeight="1" x14ac:dyDescent="0.2"/>
    <row r="200513" ht="12.75" customHeight="1" x14ac:dyDescent="0.2"/>
    <row r="200517" ht="12.75" customHeight="1" x14ac:dyDescent="0.2"/>
    <row r="200521" ht="12.75" customHeight="1" x14ac:dyDescent="0.2"/>
    <row r="200525" ht="12.75" customHeight="1" x14ac:dyDescent="0.2"/>
    <row r="200529" ht="12.75" customHeight="1" x14ac:dyDescent="0.2"/>
    <row r="200533" ht="12.75" customHeight="1" x14ac:dyDescent="0.2"/>
    <row r="200537" ht="12.75" customHeight="1" x14ac:dyDescent="0.2"/>
    <row r="200541" ht="12.75" customHeight="1" x14ac:dyDescent="0.2"/>
    <row r="200545" ht="12.75" customHeight="1" x14ac:dyDescent="0.2"/>
    <row r="200549" ht="12.75" customHeight="1" x14ac:dyDescent="0.2"/>
    <row r="200553" ht="12.75" customHeight="1" x14ac:dyDescent="0.2"/>
    <row r="200557" ht="12.75" customHeight="1" x14ac:dyDescent="0.2"/>
    <row r="200561" ht="12.75" customHeight="1" x14ac:dyDescent="0.2"/>
    <row r="200565" ht="12.75" customHeight="1" x14ac:dyDescent="0.2"/>
    <row r="200569" ht="12.75" customHeight="1" x14ac:dyDescent="0.2"/>
    <row r="200573" ht="12.75" customHeight="1" x14ac:dyDescent="0.2"/>
    <row r="200577" ht="12.75" customHeight="1" x14ac:dyDescent="0.2"/>
    <row r="200581" ht="12.75" customHeight="1" x14ac:dyDescent="0.2"/>
    <row r="200585" ht="12.75" customHeight="1" x14ac:dyDescent="0.2"/>
    <row r="200589" ht="12.75" customHeight="1" x14ac:dyDescent="0.2"/>
    <row r="200593" ht="12.75" customHeight="1" x14ac:dyDescent="0.2"/>
    <row r="200597" ht="12.75" customHeight="1" x14ac:dyDescent="0.2"/>
    <row r="200601" ht="12.75" customHeight="1" x14ac:dyDescent="0.2"/>
    <row r="200605" ht="12.75" customHeight="1" x14ac:dyDescent="0.2"/>
    <row r="200609" ht="12.75" customHeight="1" x14ac:dyDescent="0.2"/>
    <row r="200613" ht="12.75" customHeight="1" x14ac:dyDescent="0.2"/>
    <row r="200617" ht="12.75" customHeight="1" x14ac:dyDescent="0.2"/>
    <row r="200621" ht="12.75" customHeight="1" x14ac:dyDescent="0.2"/>
    <row r="200625" ht="12.75" customHeight="1" x14ac:dyDescent="0.2"/>
    <row r="200629" ht="12.75" customHeight="1" x14ac:dyDescent="0.2"/>
    <row r="200633" ht="12.75" customHeight="1" x14ac:dyDescent="0.2"/>
    <row r="200637" ht="12.75" customHeight="1" x14ac:dyDescent="0.2"/>
    <row r="200641" ht="12.75" customHeight="1" x14ac:dyDescent="0.2"/>
    <row r="200645" ht="12.75" customHeight="1" x14ac:dyDescent="0.2"/>
    <row r="200649" ht="12.75" customHeight="1" x14ac:dyDescent="0.2"/>
    <row r="200653" ht="12.75" customHeight="1" x14ac:dyDescent="0.2"/>
    <row r="200657" ht="12.75" customHeight="1" x14ac:dyDescent="0.2"/>
    <row r="200661" ht="12.75" customHeight="1" x14ac:dyDescent="0.2"/>
    <row r="200665" ht="12.75" customHeight="1" x14ac:dyDescent="0.2"/>
    <row r="200669" ht="12.75" customHeight="1" x14ac:dyDescent="0.2"/>
    <row r="200673" ht="12.75" customHeight="1" x14ac:dyDescent="0.2"/>
    <row r="200677" ht="12.75" customHeight="1" x14ac:dyDescent="0.2"/>
    <row r="200681" ht="12.75" customHeight="1" x14ac:dyDescent="0.2"/>
    <row r="200685" ht="12.75" customHeight="1" x14ac:dyDescent="0.2"/>
    <row r="200689" ht="12.75" customHeight="1" x14ac:dyDescent="0.2"/>
    <row r="200693" ht="12.75" customHeight="1" x14ac:dyDescent="0.2"/>
    <row r="200697" ht="12.75" customHeight="1" x14ac:dyDescent="0.2"/>
    <row r="200701" ht="12.75" customHeight="1" x14ac:dyDescent="0.2"/>
    <row r="200705" ht="12.75" customHeight="1" x14ac:dyDescent="0.2"/>
    <row r="200709" ht="12.75" customHeight="1" x14ac:dyDescent="0.2"/>
    <row r="200713" ht="12.75" customHeight="1" x14ac:dyDescent="0.2"/>
    <row r="200717" ht="12.75" customHeight="1" x14ac:dyDescent="0.2"/>
    <row r="200721" ht="12.75" customHeight="1" x14ac:dyDescent="0.2"/>
    <row r="200725" ht="12.75" customHeight="1" x14ac:dyDescent="0.2"/>
    <row r="200729" ht="12.75" customHeight="1" x14ac:dyDescent="0.2"/>
    <row r="200733" ht="12.75" customHeight="1" x14ac:dyDescent="0.2"/>
    <row r="200737" ht="12.75" customHeight="1" x14ac:dyDescent="0.2"/>
    <row r="200741" ht="12.75" customHeight="1" x14ac:dyDescent="0.2"/>
    <row r="200745" ht="12.75" customHeight="1" x14ac:dyDescent="0.2"/>
    <row r="200749" ht="12.75" customHeight="1" x14ac:dyDescent="0.2"/>
    <row r="200753" ht="12.75" customHeight="1" x14ac:dyDescent="0.2"/>
    <row r="200757" ht="12.75" customHeight="1" x14ac:dyDescent="0.2"/>
    <row r="200761" ht="12.75" customHeight="1" x14ac:dyDescent="0.2"/>
    <row r="200765" ht="12.75" customHeight="1" x14ac:dyDescent="0.2"/>
    <row r="200769" ht="12.75" customHeight="1" x14ac:dyDescent="0.2"/>
    <row r="200773" ht="12.75" customHeight="1" x14ac:dyDescent="0.2"/>
    <row r="200777" ht="12.75" customHeight="1" x14ac:dyDescent="0.2"/>
    <row r="200781" ht="12.75" customHeight="1" x14ac:dyDescent="0.2"/>
    <row r="200785" ht="12.75" customHeight="1" x14ac:dyDescent="0.2"/>
    <row r="200789" ht="12.75" customHeight="1" x14ac:dyDescent="0.2"/>
    <row r="200793" ht="12.75" customHeight="1" x14ac:dyDescent="0.2"/>
    <row r="200797" ht="12.75" customHeight="1" x14ac:dyDescent="0.2"/>
    <row r="200801" ht="12.75" customHeight="1" x14ac:dyDescent="0.2"/>
    <row r="200805" ht="12.75" customHeight="1" x14ac:dyDescent="0.2"/>
    <row r="200809" ht="12.75" customHeight="1" x14ac:dyDescent="0.2"/>
    <row r="200813" ht="12.75" customHeight="1" x14ac:dyDescent="0.2"/>
    <row r="200817" ht="12.75" customHeight="1" x14ac:dyDescent="0.2"/>
    <row r="200821" ht="12.75" customHeight="1" x14ac:dyDescent="0.2"/>
    <row r="200825" ht="12.75" customHeight="1" x14ac:dyDescent="0.2"/>
    <row r="200829" ht="12.75" customHeight="1" x14ac:dyDescent="0.2"/>
    <row r="200833" ht="12.75" customHeight="1" x14ac:dyDescent="0.2"/>
    <row r="200837" ht="12.75" customHeight="1" x14ac:dyDescent="0.2"/>
    <row r="200841" ht="12.75" customHeight="1" x14ac:dyDescent="0.2"/>
    <row r="200845" ht="12.75" customHeight="1" x14ac:dyDescent="0.2"/>
    <row r="200849" ht="12.75" customHeight="1" x14ac:dyDescent="0.2"/>
    <row r="200853" ht="12.75" customHeight="1" x14ac:dyDescent="0.2"/>
    <row r="200857" ht="12.75" customHeight="1" x14ac:dyDescent="0.2"/>
    <row r="200861" ht="12.75" customHeight="1" x14ac:dyDescent="0.2"/>
    <row r="200865" ht="12.75" customHeight="1" x14ac:dyDescent="0.2"/>
    <row r="200869" ht="12.75" customHeight="1" x14ac:dyDescent="0.2"/>
    <row r="200873" ht="12.75" customHeight="1" x14ac:dyDescent="0.2"/>
    <row r="200877" ht="12.75" customHeight="1" x14ac:dyDescent="0.2"/>
    <row r="200881" ht="12.75" customHeight="1" x14ac:dyDescent="0.2"/>
    <row r="200885" ht="12.75" customHeight="1" x14ac:dyDescent="0.2"/>
    <row r="200889" ht="12.75" customHeight="1" x14ac:dyDescent="0.2"/>
    <row r="200893" ht="12.75" customHeight="1" x14ac:dyDescent="0.2"/>
    <row r="200897" ht="12.75" customHeight="1" x14ac:dyDescent="0.2"/>
    <row r="200901" ht="12.75" customHeight="1" x14ac:dyDescent="0.2"/>
    <row r="200905" ht="12.75" customHeight="1" x14ac:dyDescent="0.2"/>
    <row r="200909" ht="12.75" customHeight="1" x14ac:dyDescent="0.2"/>
    <row r="200913" ht="12.75" customHeight="1" x14ac:dyDescent="0.2"/>
    <row r="200917" ht="12.75" customHeight="1" x14ac:dyDescent="0.2"/>
    <row r="200921" ht="12.75" customHeight="1" x14ac:dyDescent="0.2"/>
    <row r="200925" ht="12.75" customHeight="1" x14ac:dyDescent="0.2"/>
    <row r="200929" ht="12.75" customHeight="1" x14ac:dyDescent="0.2"/>
    <row r="200933" ht="12.75" customHeight="1" x14ac:dyDescent="0.2"/>
    <row r="200937" ht="12.75" customHeight="1" x14ac:dyDescent="0.2"/>
    <row r="200941" ht="12.75" customHeight="1" x14ac:dyDescent="0.2"/>
    <row r="200945" ht="12.75" customHeight="1" x14ac:dyDescent="0.2"/>
    <row r="200949" ht="12.75" customHeight="1" x14ac:dyDescent="0.2"/>
    <row r="200953" ht="12.75" customHeight="1" x14ac:dyDescent="0.2"/>
    <row r="200957" ht="12.75" customHeight="1" x14ac:dyDescent="0.2"/>
    <row r="200961" ht="12.75" customHeight="1" x14ac:dyDescent="0.2"/>
    <row r="200965" ht="12.75" customHeight="1" x14ac:dyDescent="0.2"/>
    <row r="200969" ht="12.75" customHeight="1" x14ac:dyDescent="0.2"/>
    <row r="200973" ht="12.75" customHeight="1" x14ac:dyDescent="0.2"/>
    <row r="200977" ht="12.75" customHeight="1" x14ac:dyDescent="0.2"/>
    <row r="200981" ht="12.75" customHeight="1" x14ac:dyDescent="0.2"/>
    <row r="200985" ht="12.75" customHeight="1" x14ac:dyDescent="0.2"/>
    <row r="200989" ht="12.75" customHeight="1" x14ac:dyDescent="0.2"/>
    <row r="200993" ht="12.75" customHeight="1" x14ac:dyDescent="0.2"/>
    <row r="200997" ht="12.75" customHeight="1" x14ac:dyDescent="0.2"/>
    <row r="201001" ht="12.75" customHeight="1" x14ac:dyDescent="0.2"/>
    <row r="201005" ht="12.75" customHeight="1" x14ac:dyDescent="0.2"/>
    <row r="201009" ht="12.75" customHeight="1" x14ac:dyDescent="0.2"/>
    <row r="201013" ht="12.75" customHeight="1" x14ac:dyDescent="0.2"/>
    <row r="201017" ht="12.75" customHeight="1" x14ac:dyDescent="0.2"/>
    <row r="201021" ht="12.75" customHeight="1" x14ac:dyDescent="0.2"/>
    <row r="201025" ht="12.75" customHeight="1" x14ac:dyDescent="0.2"/>
    <row r="201029" ht="12.75" customHeight="1" x14ac:dyDescent="0.2"/>
    <row r="201033" ht="12.75" customHeight="1" x14ac:dyDescent="0.2"/>
    <row r="201037" ht="12.75" customHeight="1" x14ac:dyDescent="0.2"/>
    <row r="201041" ht="12.75" customHeight="1" x14ac:dyDescent="0.2"/>
    <row r="201045" ht="12.75" customHeight="1" x14ac:dyDescent="0.2"/>
    <row r="201049" ht="12.75" customHeight="1" x14ac:dyDescent="0.2"/>
    <row r="201053" ht="12.75" customHeight="1" x14ac:dyDescent="0.2"/>
    <row r="201057" ht="12.75" customHeight="1" x14ac:dyDescent="0.2"/>
    <row r="201061" ht="12.75" customHeight="1" x14ac:dyDescent="0.2"/>
    <row r="201065" ht="12.75" customHeight="1" x14ac:dyDescent="0.2"/>
    <row r="201069" ht="12.75" customHeight="1" x14ac:dyDescent="0.2"/>
    <row r="201073" ht="12.75" customHeight="1" x14ac:dyDescent="0.2"/>
    <row r="201077" ht="12.75" customHeight="1" x14ac:dyDescent="0.2"/>
    <row r="201081" ht="12.75" customHeight="1" x14ac:dyDescent="0.2"/>
    <row r="201085" ht="12.75" customHeight="1" x14ac:dyDescent="0.2"/>
    <row r="201089" ht="12.75" customHeight="1" x14ac:dyDescent="0.2"/>
    <row r="201093" ht="12.75" customHeight="1" x14ac:dyDescent="0.2"/>
    <row r="201097" ht="12.75" customHeight="1" x14ac:dyDescent="0.2"/>
    <row r="201101" ht="12.75" customHeight="1" x14ac:dyDescent="0.2"/>
    <row r="201105" ht="12.75" customHeight="1" x14ac:dyDescent="0.2"/>
    <row r="201109" ht="12.75" customHeight="1" x14ac:dyDescent="0.2"/>
    <row r="201113" ht="12.75" customHeight="1" x14ac:dyDescent="0.2"/>
    <row r="201117" ht="12.75" customHeight="1" x14ac:dyDescent="0.2"/>
    <row r="201121" ht="12.75" customHeight="1" x14ac:dyDescent="0.2"/>
    <row r="201125" ht="12.75" customHeight="1" x14ac:dyDescent="0.2"/>
    <row r="201129" ht="12.75" customHeight="1" x14ac:dyDescent="0.2"/>
    <row r="201133" ht="12.75" customHeight="1" x14ac:dyDescent="0.2"/>
    <row r="201137" ht="12.75" customHeight="1" x14ac:dyDescent="0.2"/>
    <row r="201141" ht="12.75" customHeight="1" x14ac:dyDescent="0.2"/>
    <row r="201145" ht="12.75" customHeight="1" x14ac:dyDescent="0.2"/>
    <row r="201149" ht="12.75" customHeight="1" x14ac:dyDescent="0.2"/>
    <row r="201153" ht="12.75" customHeight="1" x14ac:dyDescent="0.2"/>
    <row r="201157" ht="12.75" customHeight="1" x14ac:dyDescent="0.2"/>
    <row r="201161" ht="12.75" customHeight="1" x14ac:dyDescent="0.2"/>
    <row r="201165" ht="12.75" customHeight="1" x14ac:dyDescent="0.2"/>
    <row r="201169" ht="12.75" customHeight="1" x14ac:dyDescent="0.2"/>
    <row r="201173" ht="12.75" customHeight="1" x14ac:dyDescent="0.2"/>
    <row r="201177" ht="12.75" customHeight="1" x14ac:dyDescent="0.2"/>
    <row r="201181" ht="12.75" customHeight="1" x14ac:dyDescent="0.2"/>
    <row r="201185" ht="12.75" customHeight="1" x14ac:dyDescent="0.2"/>
    <row r="201189" ht="12.75" customHeight="1" x14ac:dyDescent="0.2"/>
    <row r="201193" ht="12.75" customHeight="1" x14ac:dyDescent="0.2"/>
    <row r="201197" ht="12.75" customHeight="1" x14ac:dyDescent="0.2"/>
    <row r="201201" ht="12.75" customHeight="1" x14ac:dyDescent="0.2"/>
    <row r="201205" ht="12.75" customHeight="1" x14ac:dyDescent="0.2"/>
    <row r="201209" ht="12.75" customHeight="1" x14ac:dyDescent="0.2"/>
    <row r="201213" ht="12.75" customHeight="1" x14ac:dyDescent="0.2"/>
    <row r="201217" ht="12.75" customHeight="1" x14ac:dyDescent="0.2"/>
    <row r="201221" ht="12.75" customHeight="1" x14ac:dyDescent="0.2"/>
    <row r="201225" ht="12.75" customHeight="1" x14ac:dyDescent="0.2"/>
    <row r="201229" ht="12.75" customHeight="1" x14ac:dyDescent="0.2"/>
    <row r="201233" ht="12.75" customHeight="1" x14ac:dyDescent="0.2"/>
    <row r="201237" ht="12.75" customHeight="1" x14ac:dyDescent="0.2"/>
    <row r="201241" ht="12.75" customHeight="1" x14ac:dyDescent="0.2"/>
    <row r="201245" ht="12.75" customHeight="1" x14ac:dyDescent="0.2"/>
    <row r="201249" ht="12.75" customHeight="1" x14ac:dyDescent="0.2"/>
    <row r="201253" ht="12.75" customHeight="1" x14ac:dyDescent="0.2"/>
    <row r="201257" ht="12.75" customHeight="1" x14ac:dyDescent="0.2"/>
    <row r="201261" ht="12.75" customHeight="1" x14ac:dyDescent="0.2"/>
    <row r="201265" ht="12.75" customHeight="1" x14ac:dyDescent="0.2"/>
    <row r="201269" ht="12.75" customHeight="1" x14ac:dyDescent="0.2"/>
    <row r="201273" ht="12.75" customHeight="1" x14ac:dyDescent="0.2"/>
    <row r="201277" ht="12.75" customHeight="1" x14ac:dyDescent="0.2"/>
    <row r="201281" ht="12.75" customHeight="1" x14ac:dyDescent="0.2"/>
    <row r="201285" ht="12.75" customHeight="1" x14ac:dyDescent="0.2"/>
    <row r="201289" ht="12.75" customHeight="1" x14ac:dyDescent="0.2"/>
    <row r="201293" ht="12.75" customHeight="1" x14ac:dyDescent="0.2"/>
    <row r="201297" ht="12.75" customHeight="1" x14ac:dyDescent="0.2"/>
    <row r="201301" ht="12.75" customHeight="1" x14ac:dyDescent="0.2"/>
    <row r="201305" ht="12.75" customHeight="1" x14ac:dyDescent="0.2"/>
    <row r="201309" ht="12.75" customHeight="1" x14ac:dyDescent="0.2"/>
    <row r="201313" ht="12.75" customHeight="1" x14ac:dyDescent="0.2"/>
    <row r="201317" ht="12.75" customHeight="1" x14ac:dyDescent="0.2"/>
    <row r="201321" ht="12.75" customHeight="1" x14ac:dyDescent="0.2"/>
    <row r="201325" ht="12.75" customHeight="1" x14ac:dyDescent="0.2"/>
    <row r="201329" ht="12.75" customHeight="1" x14ac:dyDescent="0.2"/>
    <row r="201333" ht="12.75" customHeight="1" x14ac:dyDescent="0.2"/>
    <row r="201337" ht="12.75" customHeight="1" x14ac:dyDescent="0.2"/>
    <row r="201341" ht="12.75" customHeight="1" x14ac:dyDescent="0.2"/>
    <row r="201345" ht="12.75" customHeight="1" x14ac:dyDescent="0.2"/>
    <row r="201349" ht="12.75" customHeight="1" x14ac:dyDescent="0.2"/>
    <row r="201353" ht="12.75" customHeight="1" x14ac:dyDescent="0.2"/>
    <row r="201357" ht="12.75" customHeight="1" x14ac:dyDescent="0.2"/>
    <row r="201361" ht="12.75" customHeight="1" x14ac:dyDescent="0.2"/>
    <row r="201365" ht="12.75" customHeight="1" x14ac:dyDescent="0.2"/>
    <row r="201369" ht="12.75" customHeight="1" x14ac:dyDescent="0.2"/>
    <row r="201373" ht="12.75" customHeight="1" x14ac:dyDescent="0.2"/>
    <row r="201377" ht="12.75" customHeight="1" x14ac:dyDescent="0.2"/>
    <row r="201381" ht="12.75" customHeight="1" x14ac:dyDescent="0.2"/>
    <row r="201385" ht="12.75" customHeight="1" x14ac:dyDescent="0.2"/>
    <row r="201389" ht="12.75" customHeight="1" x14ac:dyDescent="0.2"/>
    <row r="201393" ht="12.75" customHeight="1" x14ac:dyDescent="0.2"/>
    <row r="201397" ht="12.75" customHeight="1" x14ac:dyDescent="0.2"/>
    <row r="201401" ht="12.75" customHeight="1" x14ac:dyDescent="0.2"/>
    <row r="201405" ht="12.75" customHeight="1" x14ac:dyDescent="0.2"/>
    <row r="201409" ht="12.75" customHeight="1" x14ac:dyDescent="0.2"/>
    <row r="201413" ht="12.75" customHeight="1" x14ac:dyDescent="0.2"/>
    <row r="201417" ht="12.75" customHeight="1" x14ac:dyDescent="0.2"/>
    <row r="201421" ht="12.75" customHeight="1" x14ac:dyDescent="0.2"/>
    <row r="201425" ht="12.75" customHeight="1" x14ac:dyDescent="0.2"/>
    <row r="201429" ht="12.75" customHeight="1" x14ac:dyDescent="0.2"/>
    <row r="201433" ht="12.75" customHeight="1" x14ac:dyDescent="0.2"/>
    <row r="201437" ht="12.75" customHeight="1" x14ac:dyDescent="0.2"/>
    <row r="201441" ht="12.75" customHeight="1" x14ac:dyDescent="0.2"/>
    <row r="201445" ht="12.75" customHeight="1" x14ac:dyDescent="0.2"/>
    <row r="201449" ht="12.75" customHeight="1" x14ac:dyDescent="0.2"/>
    <row r="201453" ht="12.75" customHeight="1" x14ac:dyDescent="0.2"/>
    <row r="201457" ht="12.75" customHeight="1" x14ac:dyDescent="0.2"/>
    <row r="201461" ht="12.75" customHeight="1" x14ac:dyDescent="0.2"/>
    <row r="201465" ht="12.75" customHeight="1" x14ac:dyDescent="0.2"/>
    <row r="201469" ht="12.75" customHeight="1" x14ac:dyDescent="0.2"/>
    <row r="201473" ht="12.75" customHeight="1" x14ac:dyDescent="0.2"/>
    <row r="201477" ht="12.75" customHeight="1" x14ac:dyDescent="0.2"/>
    <row r="201481" ht="12.75" customHeight="1" x14ac:dyDescent="0.2"/>
    <row r="201485" ht="12.75" customHeight="1" x14ac:dyDescent="0.2"/>
    <row r="201489" ht="12.75" customHeight="1" x14ac:dyDescent="0.2"/>
    <row r="201493" ht="12.75" customHeight="1" x14ac:dyDescent="0.2"/>
    <row r="201497" ht="12.75" customHeight="1" x14ac:dyDescent="0.2"/>
    <row r="201501" ht="12.75" customHeight="1" x14ac:dyDescent="0.2"/>
    <row r="201505" ht="12.75" customHeight="1" x14ac:dyDescent="0.2"/>
    <row r="201509" ht="12.75" customHeight="1" x14ac:dyDescent="0.2"/>
    <row r="201513" ht="12.75" customHeight="1" x14ac:dyDescent="0.2"/>
    <row r="201517" ht="12.75" customHeight="1" x14ac:dyDescent="0.2"/>
    <row r="201521" ht="12.75" customHeight="1" x14ac:dyDescent="0.2"/>
    <row r="201525" ht="12.75" customHeight="1" x14ac:dyDescent="0.2"/>
    <row r="201529" ht="12.75" customHeight="1" x14ac:dyDescent="0.2"/>
    <row r="201533" ht="12.75" customHeight="1" x14ac:dyDescent="0.2"/>
    <row r="201537" ht="12.75" customHeight="1" x14ac:dyDescent="0.2"/>
    <row r="201541" ht="12.75" customHeight="1" x14ac:dyDescent="0.2"/>
    <row r="201545" ht="12.75" customHeight="1" x14ac:dyDescent="0.2"/>
    <row r="201549" ht="12.75" customHeight="1" x14ac:dyDescent="0.2"/>
    <row r="201553" ht="12.75" customHeight="1" x14ac:dyDescent="0.2"/>
    <row r="201557" ht="12.75" customHeight="1" x14ac:dyDescent="0.2"/>
    <row r="201561" ht="12.75" customHeight="1" x14ac:dyDescent="0.2"/>
    <row r="201565" ht="12.75" customHeight="1" x14ac:dyDescent="0.2"/>
    <row r="201569" ht="12.75" customHeight="1" x14ac:dyDescent="0.2"/>
    <row r="201573" ht="12.75" customHeight="1" x14ac:dyDescent="0.2"/>
    <row r="201577" ht="12.75" customHeight="1" x14ac:dyDescent="0.2"/>
    <row r="201581" ht="12.75" customHeight="1" x14ac:dyDescent="0.2"/>
    <row r="201585" ht="12.75" customHeight="1" x14ac:dyDescent="0.2"/>
    <row r="201589" ht="12.75" customHeight="1" x14ac:dyDescent="0.2"/>
    <row r="201593" ht="12.75" customHeight="1" x14ac:dyDescent="0.2"/>
    <row r="201597" ht="12.75" customHeight="1" x14ac:dyDescent="0.2"/>
    <row r="201601" ht="12.75" customHeight="1" x14ac:dyDescent="0.2"/>
    <row r="201605" ht="12.75" customHeight="1" x14ac:dyDescent="0.2"/>
    <row r="201609" ht="12.75" customHeight="1" x14ac:dyDescent="0.2"/>
    <row r="201613" ht="12.75" customHeight="1" x14ac:dyDescent="0.2"/>
    <row r="201617" ht="12.75" customHeight="1" x14ac:dyDescent="0.2"/>
    <row r="201621" ht="12.75" customHeight="1" x14ac:dyDescent="0.2"/>
    <row r="201625" ht="12.75" customHeight="1" x14ac:dyDescent="0.2"/>
    <row r="201629" ht="12.75" customHeight="1" x14ac:dyDescent="0.2"/>
    <row r="201633" ht="12.75" customHeight="1" x14ac:dyDescent="0.2"/>
    <row r="201637" ht="12.75" customHeight="1" x14ac:dyDescent="0.2"/>
    <row r="201641" ht="12.75" customHeight="1" x14ac:dyDescent="0.2"/>
    <row r="201645" ht="12.75" customHeight="1" x14ac:dyDescent="0.2"/>
    <row r="201649" ht="12.75" customHeight="1" x14ac:dyDescent="0.2"/>
    <row r="201653" ht="12.75" customHeight="1" x14ac:dyDescent="0.2"/>
    <row r="201657" ht="12.75" customHeight="1" x14ac:dyDescent="0.2"/>
    <row r="201661" ht="12.75" customHeight="1" x14ac:dyDescent="0.2"/>
    <row r="201665" ht="12.75" customHeight="1" x14ac:dyDescent="0.2"/>
    <row r="201669" ht="12.75" customHeight="1" x14ac:dyDescent="0.2"/>
    <row r="201673" ht="12.75" customHeight="1" x14ac:dyDescent="0.2"/>
    <row r="201677" ht="12.75" customHeight="1" x14ac:dyDescent="0.2"/>
    <row r="201681" ht="12.75" customHeight="1" x14ac:dyDescent="0.2"/>
    <row r="201685" ht="12.75" customHeight="1" x14ac:dyDescent="0.2"/>
    <row r="201689" ht="12.75" customHeight="1" x14ac:dyDescent="0.2"/>
    <row r="201693" ht="12.75" customHeight="1" x14ac:dyDescent="0.2"/>
    <row r="201697" ht="12.75" customHeight="1" x14ac:dyDescent="0.2"/>
    <row r="201701" ht="12.75" customHeight="1" x14ac:dyDescent="0.2"/>
    <row r="201705" ht="12.75" customHeight="1" x14ac:dyDescent="0.2"/>
    <row r="201709" ht="12.75" customHeight="1" x14ac:dyDescent="0.2"/>
    <row r="201713" ht="12.75" customHeight="1" x14ac:dyDescent="0.2"/>
    <row r="201717" ht="12.75" customHeight="1" x14ac:dyDescent="0.2"/>
    <row r="201721" ht="12.75" customHeight="1" x14ac:dyDescent="0.2"/>
    <row r="201725" ht="12.75" customHeight="1" x14ac:dyDescent="0.2"/>
    <row r="201729" ht="12.75" customHeight="1" x14ac:dyDescent="0.2"/>
    <row r="201733" ht="12.75" customHeight="1" x14ac:dyDescent="0.2"/>
    <row r="201737" ht="12.75" customHeight="1" x14ac:dyDescent="0.2"/>
    <row r="201741" ht="12.75" customHeight="1" x14ac:dyDescent="0.2"/>
    <row r="201745" ht="12.75" customHeight="1" x14ac:dyDescent="0.2"/>
    <row r="201749" ht="12.75" customHeight="1" x14ac:dyDescent="0.2"/>
    <row r="201753" ht="12.75" customHeight="1" x14ac:dyDescent="0.2"/>
    <row r="201757" ht="12.75" customHeight="1" x14ac:dyDescent="0.2"/>
    <row r="201761" ht="12.75" customHeight="1" x14ac:dyDescent="0.2"/>
    <row r="201765" ht="12.75" customHeight="1" x14ac:dyDescent="0.2"/>
    <row r="201769" ht="12.75" customHeight="1" x14ac:dyDescent="0.2"/>
    <row r="201773" ht="12.75" customHeight="1" x14ac:dyDescent="0.2"/>
    <row r="201777" ht="12.75" customHeight="1" x14ac:dyDescent="0.2"/>
    <row r="201781" ht="12.75" customHeight="1" x14ac:dyDescent="0.2"/>
    <row r="201785" ht="12.75" customHeight="1" x14ac:dyDescent="0.2"/>
    <row r="201789" ht="12.75" customHeight="1" x14ac:dyDescent="0.2"/>
    <row r="201793" ht="12.75" customHeight="1" x14ac:dyDescent="0.2"/>
    <row r="201797" ht="12.75" customHeight="1" x14ac:dyDescent="0.2"/>
    <row r="201801" ht="12.75" customHeight="1" x14ac:dyDescent="0.2"/>
    <row r="201805" ht="12.75" customHeight="1" x14ac:dyDescent="0.2"/>
    <row r="201809" ht="12.75" customHeight="1" x14ac:dyDescent="0.2"/>
    <row r="201813" ht="12.75" customHeight="1" x14ac:dyDescent="0.2"/>
    <row r="201817" ht="12.75" customHeight="1" x14ac:dyDescent="0.2"/>
    <row r="201821" ht="12.75" customHeight="1" x14ac:dyDescent="0.2"/>
    <row r="201825" ht="12.75" customHeight="1" x14ac:dyDescent="0.2"/>
    <row r="201829" ht="12.75" customHeight="1" x14ac:dyDescent="0.2"/>
    <row r="201833" ht="12.75" customHeight="1" x14ac:dyDescent="0.2"/>
    <row r="201837" ht="12.75" customHeight="1" x14ac:dyDescent="0.2"/>
    <row r="201841" ht="12.75" customHeight="1" x14ac:dyDescent="0.2"/>
    <row r="201845" ht="12.75" customHeight="1" x14ac:dyDescent="0.2"/>
    <row r="201849" ht="12.75" customHeight="1" x14ac:dyDescent="0.2"/>
    <row r="201853" ht="12.75" customHeight="1" x14ac:dyDescent="0.2"/>
    <row r="201857" ht="12.75" customHeight="1" x14ac:dyDescent="0.2"/>
    <row r="201861" ht="12.75" customHeight="1" x14ac:dyDescent="0.2"/>
    <row r="201865" ht="12.75" customHeight="1" x14ac:dyDescent="0.2"/>
    <row r="201869" ht="12.75" customHeight="1" x14ac:dyDescent="0.2"/>
    <row r="201873" ht="12.75" customHeight="1" x14ac:dyDescent="0.2"/>
    <row r="201877" ht="12.75" customHeight="1" x14ac:dyDescent="0.2"/>
    <row r="201881" ht="12.75" customHeight="1" x14ac:dyDescent="0.2"/>
    <row r="201885" ht="12.75" customHeight="1" x14ac:dyDescent="0.2"/>
    <row r="201889" ht="12.75" customHeight="1" x14ac:dyDescent="0.2"/>
    <row r="201893" ht="12.75" customHeight="1" x14ac:dyDescent="0.2"/>
    <row r="201897" ht="12.75" customHeight="1" x14ac:dyDescent="0.2"/>
    <row r="201901" ht="12.75" customHeight="1" x14ac:dyDescent="0.2"/>
    <row r="201905" ht="12.75" customHeight="1" x14ac:dyDescent="0.2"/>
    <row r="201909" ht="12.75" customHeight="1" x14ac:dyDescent="0.2"/>
    <row r="201913" ht="12.75" customHeight="1" x14ac:dyDescent="0.2"/>
    <row r="201917" ht="12.75" customHeight="1" x14ac:dyDescent="0.2"/>
    <row r="201921" ht="12.75" customHeight="1" x14ac:dyDescent="0.2"/>
    <row r="201925" ht="12.75" customHeight="1" x14ac:dyDescent="0.2"/>
    <row r="201929" ht="12.75" customHeight="1" x14ac:dyDescent="0.2"/>
    <row r="201933" ht="12.75" customHeight="1" x14ac:dyDescent="0.2"/>
    <row r="201937" ht="12.75" customHeight="1" x14ac:dyDescent="0.2"/>
    <row r="201941" ht="12.75" customHeight="1" x14ac:dyDescent="0.2"/>
    <row r="201945" ht="12.75" customHeight="1" x14ac:dyDescent="0.2"/>
    <row r="201949" ht="12.75" customHeight="1" x14ac:dyDescent="0.2"/>
    <row r="201953" ht="12.75" customHeight="1" x14ac:dyDescent="0.2"/>
    <row r="201957" ht="12.75" customHeight="1" x14ac:dyDescent="0.2"/>
    <row r="201961" ht="12.75" customHeight="1" x14ac:dyDescent="0.2"/>
    <row r="201965" ht="12.75" customHeight="1" x14ac:dyDescent="0.2"/>
    <row r="201969" ht="12.75" customHeight="1" x14ac:dyDescent="0.2"/>
    <row r="201973" ht="12.75" customHeight="1" x14ac:dyDescent="0.2"/>
    <row r="201977" ht="12.75" customHeight="1" x14ac:dyDescent="0.2"/>
    <row r="201981" ht="12.75" customHeight="1" x14ac:dyDescent="0.2"/>
    <row r="201985" ht="12.75" customHeight="1" x14ac:dyDescent="0.2"/>
    <row r="201989" ht="12.75" customHeight="1" x14ac:dyDescent="0.2"/>
    <row r="201993" ht="12.75" customHeight="1" x14ac:dyDescent="0.2"/>
    <row r="201997" ht="12.75" customHeight="1" x14ac:dyDescent="0.2"/>
    <row r="202001" ht="12.75" customHeight="1" x14ac:dyDescent="0.2"/>
    <row r="202005" ht="12.75" customHeight="1" x14ac:dyDescent="0.2"/>
    <row r="202009" ht="12.75" customHeight="1" x14ac:dyDescent="0.2"/>
    <row r="202013" ht="12.75" customHeight="1" x14ac:dyDescent="0.2"/>
    <row r="202017" ht="12.75" customHeight="1" x14ac:dyDescent="0.2"/>
    <row r="202021" ht="12.75" customHeight="1" x14ac:dyDescent="0.2"/>
    <row r="202025" ht="12.75" customHeight="1" x14ac:dyDescent="0.2"/>
    <row r="202029" ht="12.75" customHeight="1" x14ac:dyDescent="0.2"/>
    <row r="202033" ht="12.75" customHeight="1" x14ac:dyDescent="0.2"/>
    <row r="202037" ht="12.75" customHeight="1" x14ac:dyDescent="0.2"/>
    <row r="202041" ht="12.75" customHeight="1" x14ac:dyDescent="0.2"/>
    <row r="202045" ht="12.75" customHeight="1" x14ac:dyDescent="0.2"/>
    <row r="202049" ht="12.75" customHeight="1" x14ac:dyDescent="0.2"/>
    <row r="202053" ht="12.75" customHeight="1" x14ac:dyDescent="0.2"/>
    <row r="202057" ht="12.75" customHeight="1" x14ac:dyDescent="0.2"/>
    <row r="202061" ht="12.75" customHeight="1" x14ac:dyDescent="0.2"/>
    <row r="202065" ht="12.75" customHeight="1" x14ac:dyDescent="0.2"/>
    <row r="202069" ht="12.75" customHeight="1" x14ac:dyDescent="0.2"/>
    <row r="202073" ht="12.75" customHeight="1" x14ac:dyDescent="0.2"/>
    <row r="202077" ht="12.75" customHeight="1" x14ac:dyDescent="0.2"/>
    <row r="202081" ht="12.75" customHeight="1" x14ac:dyDescent="0.2"/>
    <row r="202085" ht="12.75" customHeight="1" x14ac:dyDescent="0.2"/>
    <row r="202089" ht="12.75" customHeight="1" x14ac:dyDescent="0.2"/>
    <row r="202093" ht="12.75" customHeight="1" x14ac:dyDescent="0.2"/>
    <row r="202097" ht="12.75" customHeight="1" x14ac:dyDescent="0.2"/>
    <row r="202101" ht="12.75" customHeight="1" x14ac:dyDescent="0.2"/>
    <row r="202105" ht="12.75" customHeight="1" x14ac:dyDescent="0.2"/>
    <row r="202109" ht="12.75" customHeight="1" x14ac:dyDescent="0.2"/>
    <row r="202113" ht="12.75" customHeight="1" x14ac:dyDescent="0.2"/>
    <row r="202117" ht="12.75" customHeight="1" x14ac:dyDescent="0.2"/>
    <row r="202121" ht="12.75" customHeight="1" x14ac:dyDescent="0.2"/>
    <row r="202125" ht="12.75" customHeight="1" x14ac:dyDescent="0.2"/>
    <row r="202129" ht="12.75" customHeight="1" x14ac:dyDescent="0.2"/>
    <row r="202133" ht="12.75" customHeight="1" x14ac:dyDescent="0.2"/>
    <row r="202137" ht="12.75" customHeight="1" x14ac:dyDescent="0.2"/>
    <row r="202141" ht="12.75" customHeight="1" x14ac:dyDescent="0.2"/>
    <row r="202145" ht="12.75" customHeight="1" x14ac:dyDescent="0.2"/>
    <row r="202149" ht="12.75" customHeight="1" x14ac:dyDescent="0.2"/>
    <row r="202153" ht="12.75" customHeight="1" x14ac:dyDescent="0.2"/>
    <row r="202157" ht="12.75" customHeight="1" x14ac:dyDescent="0.2"/>
    <row r="202161" ht="12.75" customHeight="1" x14ac:dyDescent="0.2"/>
    <row r="202165" ht="12.75" customHeight="1" x14ac:dyDescent="0.2"/>
    <row r="202169" ht="12.75" customHeight="1" x14ac:dyDescent="0.2"/>
    <row r="202173" ht="12.75" customHeight="1" x14ac:dyDescent="0.2"/>
    <row r="202177" ht="12.75" customHeight="1" x14ac:dyDescent="0.2"/>
    <row r="202181" ht="12.75" customHeight="1" x14ac:dyDescent="0.2"/>
    <row r="202185" ht="12.75" customHeight="1" x14ac:dyDescent="0.2"/>
    <row r="202189" ht="12.75" customHeight="1" x14ac:dyDescent="0.2"/>
    <row r="202193" ht="12.75" customHeight="1" x14ac:dyDescent="0.2"/>
    <row r="202197" ht="12.75" customHeight="1" x14ac:dyDescent="0.2"/>
    <row r="202201" ht="12.75" customHeight="1" x14ac:dyDescent="0.2"/>
    <row r="202205" ht="12.75" customHeight="1" x14ac:dyDescent="0.2"/>
    <row r="202209" ht="12.75" customHeight="1" x14ac:dyDescent="0.2"/>
    <row r="202213" ht="12.75" customHeight="1" x14ac:dyDescent="0.2"/>
    <row r="202217" ht="12.75" customHeight="1" x14ac:dyDescent="0.2"/>
    <row r="202221" ht="12.75" customHeight="1" x14ac:dyDescent="0.2"/>
    <row r="202225" ht="12.75" customHeight="1" x14ac:dyDescent="0.2"/>
    <row r="202229" ht="12.75" customHeight="1" x14ac:dyDescent="0.2"/>
    <row r="202233" ht="12.75" customHeight="1" x14ac:dyDescent="0.2"/>
    <row r="202237" ht="12.75" customHeight="1" x14ac:dyDescent="0.2"/>
    <row r="202241" ht="12.75" customHeight="1" x14ac:dyDescent="0.2"/>
    <row r="202245" ht="12.75" customHeight="1" x14ac:dyDescent="0.2"/>
    <row r="202249" ht="12.75" customHeight="1" x14ac:dyDescent="0.2"/>
    <row r="202253" ht="12.75" customHeight="1" x14ac:dyDescent="0.2"/>
    <row r="202257" ht="12.75" customHeight="1" x14ac:dyDescent="0.2"/>
    <row r="202261" ht="12.75" customHeight="1" x14ac:dyDescent="0.2"/>
    <row r="202265" ht="12.75" customHeight="1" x14ac:dyDescent="0.2"/>
    <row r="202269" ht="12.75" customHeight="1" x14ac:dyDescent="0.2"/>
    <row r="202273" ht="12.75" customHeight="1" x14ac:dyDescent="0.2"/>
    <row r="202277" ht="12.75" customHeight="1" x14ac:dyDescent="0.2"/>
    <row r="202281" ht="12.75" customHeight="1" x14ac:dyDescent="0.2"/>
    <row r="202285" ht="12.75" customHeight="1" x14ac:dyDescent="0.2"/>
    <row r="202289" ht="12.75" customHeight="1" x14ac:dyDescent="0.2"/>
    <row r="202293" ht="12.75" customHeight="1" x14ac:dyDescent="0.2"/>
    <row r="202297" ht="12.75" customHeight="1" x14ac:dyDescent="0.2"/>
    <row r="202301" ht="12.75" customHeight="1" x14ac:dyDescent="0.2"/>
    <row r="202305" ht="12.75" customHeight="1" x14ac:dyDescent="0.2"/>
    <row r="202309" ht="12.75" customHeight="1" x14ac:dyDescent="0.2"/>
    <row r="202313" ht="12.75" customHeight="1" x14ac:dyDescent="0.2"/>
    <row r="202317" ht="12.75" customHeight="1" x14ac:dyDescent="0.2"/>
    <row r="202321" ht="12.75" customHeight="1" x14ac:dyDescent="0.2"/>
    <row r="202325" ht="12.75" customHeight="1" x14ac:dyDescent="0.2"/>
    <row r="202329" ht="12.75" customHeight="1" x14ac:dyDescent="0.2"/>
    <row r="202333" ht="12.75" customHeight="1" x14ac:dyDescent="0.2"/>
    <row r="202337" ht="12.75" customHeight="1" x14ac:dyDescent="0.2"/>
    <row r="202341" ht="12.75" customHeight="1" x14ac:dyDescent="0.2"/>
    <row r="202345" ht="12.75" customHeight="1" x14ac:dyDescent="0.2"/>
    <row r="202349" ht="12.75" customHeight="1" x14ac:dyDescent="0.2"/>
    <row r="202353" ht="12.75" customHeight="1" x14ac:dyDescent="0.2"/>
    <row r="202357" ht="12.75" customHeight="1" x14ac:dyDescent="0.2"/>
    <row r="202361" ht="12.75" customHeight="1" x14ac:dyDescent="0.2"/>
    <row r="202365" ht="12.75" customHeight="1" x14ac:dyDescent="0.2"/>
    <row r="202369" ht="12.75" customHeight="1" x14ac:dyDescent="0.2"/>
    <row r="202373" ht="12.75" customHeight="1" x14ac:dyDescent="0.2"/>
    <row r="202377" ht="12.75" customHeight="1" x14ac:dyDescent="0.2"/>
    <row r="202381" ht="12.75" customHeight="1" x14ac:dyDescent="0.2"/>
    <row r="202385" ht="12.75" customHeight="1" x14ac:dyDescent="0.2"/>
    <row r="202389" ht="12.75" customHeight="1" x14ac:dyDescent="0.2"/>
    <row r="202393" ht="12.75" customHeight="1" x14ac:dyDescent="0.2"/>
    <row r="202397" ht="12.75" customHeight="1" x14ac:dyDescent="0.2"/>
    <row r="202401" ht="12.75" customHeight="1" x14ac:dyDescent="0.2"/>
    <row r="202405" ht="12.75" customHeight="1" x14ac:dyDescent="0.2"/>
    <row r="202409" ht="12.75" customHeight="1" x14ac:dyDescent="0.2"/>
    <row r="202413" ht="12.75" customHeight="1" x14ac:dyDescent="0.2"/>
    <row r="202417" ht="12.75" customHeight="1" x14ac:dyDescent="0.2"/>
    <row r="202421" ht="12.75" customHeight="1" x14ac:dyDescent="0.2"/>
    <row r="202425" ht="12.75" customHeight="1" x14ac:dyDescent="0.2"/>
    <row r="202429" ht="12.75" customHeight="1" x14ac:dyDescent="0.2"/>
    <row r="202433" ht="12.75" customHeight="1" x14ac:dyDescent="0.2"/>
    <row r="202437" ht="12.75" customHeight="1" x14ac:dyDescent="0.2"/>
    <row r="202441" ht="12.75" customHeight="1" x14ac:dyDescent="0.2"/>
    <row r="202445" ht="12.75" customHeight="1" x14ac:dyDescent="0.2"/>
    <row r="202449" ht="12.75" customHeight="1" x14ac:dyDescent="0.2"/>
    <row r="202453" ht="12.75" customHeight="1" x14ac:dyDescent="0.2"/>
    <row r="202457" ht="12.75" customHeight="1" x14ac:dyDescent="0.2"/>
    <row r="202461" ht="12.75" customHeight="1" x14ac:dyDescent="0.2"/>
    <row r="202465" ht="12.75" customHeight="1" x14ac:dyDescent="0.2"/>
    <row r="202469" ht="12.75" customHeight="1" x14ac:dyDescent="0.2"/>
    <row r="202473" ht="12.75" customHeight="1" x14ac:dyDescent="0.2"/>
    <row r="202477" ht="12.75" customHeight="1" x14ac:dyDescent="0.2"/>
    <row r="202481" ht="12.75" customHeight="1" x14ac:dyDescent="0.2"/>
    <row r="202485" ht="12.75" customHeight="1" x14ac:dyDescent="0.2"/>
    <row r="202489" ht="12.75" customHeight="1" x14ac:dyDescent="0.2"/>
    <row r="202493" ht="12.75" customHeight="1" x14ac:dyDescent="0.2"/>
    <row r="202497" ht="12.75" customHeight="1" x14ac:dyDescent="0.2"/>
    <row r="202501" ht="12.75" customHeight="1" x14ac:dyDescent="0.2"/>
    <row r="202505" ht="12.75" customHeight="1" x14ac:dyDescent="0.2"/>
    <row r="202509" ht="12.75" customHeight="1" x14ac:dyDescent="0.2"/>
    <row r="202513" ht="12.75" customHeight="1" x14ac:dyDescent="0.2"/>
    <row r="202517" ht="12.75" customHeight="1" x14ac:dyDescent="0.2"/>
    <row r="202521" ht="12.75" customHeight="1" x14ac:dyDescent="0.2"/>
    <row r="202525" ht="12.75" customHeight="1" x14ac:dyDescent="0.2"/>
    <row r="202529" ht="12.75" customHeight="1" x14ac:dyDescent="0.2"/>
    <row r="202533" ht="12.75" customHeight="1" x14ac:dyDescent="0.2"/>
    <row r="202537" ht="12.75" customHeight="1" x14ac:dyDescent="0.2"/>
    <row r="202541" ht="12.75" customHeight="1" x14ac:dyDescent="0.2"/>
    <row r="202545" ht="12.75" customHeight="1" x14ac:dyDescent="0.2"/>
    <row r="202549" ht="12.75" customHeight="1" x14ac:dyDescent="0.2"/>
    <row r="202553" ht="12.75" customHeight="1" x14ac:dyDescent="0.2"/>
    <row r="202557" ht="12.75" customHeight="1" x14ac:dyDescent="0.2"/>
    <row r="202561" ht="12.75" customHeight="1" x14ac:dyDescent="0.2"/>
    <row r="202565" ht="12.75" customHeight="1" x14ac:dyDescent="0.2"/>
    <row r="202569" ht="12.75" customHeight="1" x14ac:dyDescent="0.2"/>
    <row r="202573" ht="12.75" customHeight="1" x14ac:dyDescent="0.2"/>
    <row r="202577" ht="12.75" customHeight="1" x14ac:dyDescent="0.2"/>
    <row r="202581" ht="12.75" customHeight="1" x14ac:dyDescent="0.2"/>
    <row r="202585" ht="12.75" customHeight="1" x14ac:dyDescent="0.2"/>
    <row r="202589" ht="12.75" customHeight="1" x14ac:dyDescent="0.2"/>
    <row r="202593" ht="12.75" customHeight="1" x14ac:dyDescent="0.2"/>
    <row r="202597" ht="12.75" customHeight="1" x14ac:dyDescent="0.2"/>
    <row r="202601" ht="12.75" customHeight="1" x14ac:dyDescent="0.2"/>
    <row r="202605" ht="12.75" customHeight="1" x14ac:dyDescent="0.2"/>
    <row r="202609" ht="12.75" customHeight="1" x14ac:dyDescent="0.2"/>
    <row r="202613" ht="12.75" customHeight="1" x14ac:dyDescent="0.2"/>
    <row r="202617" ht="12.75" customHeight="1" x14ac:dyDescent="0.2"/>
    <row r="202621" ht="12.75" customHeight="1" x14ac:dyDescent="0.2"/>
    <row r="202625" ht="12.75" customHeight="1" x14ac:dyDescent="0.2"/>
    <row r="202629" ht="12.75" customHeight="1" x14ac:dyDescent="0.2"/>
    <row r="202633" ht="12.75" customHeight="1" x14ac:dyDescent="0.2"/>
    <row r="202637" ht="12.75" customHeight="1" x14ac:dyDescent="0.2"/>
    <row r="202641" ht="12.75" customHeight="1" x14ac:dyDescent="0.2"/>
    <row r="202645" ht="12.75" customHeight="1" x14ac:dyDescent="0.2"/>
    <row r="202649" ht="12.75" customHeight="1" x14ac:dyDescent="0.2"/>
    <row r="202653" ht="12.75" customHeight="1" x14ac:dyDescent="0.2"/>
    <row r="202657" ht="12.75" customHeight="1" x14ac:dyDescent="0.2"/>
    <row r="202661" ht="12.75" customHeight="1" x14ac:dyDescent="0.2"/>
    <row r="202665" ht="12.75" customHeight="1" x14ac:dyDescent="0.2"/>
    <row r="202669" ht="12.75" customHeight="1" x14ac:dyDescent="0.2"/>
    <row r="202673" ht="12.75" customHeight="1" x14ac:dyDescent="0.2"/>
    <row r="202677" ht="12.75" customHeight="1" x14ac:dyDescent="0.2"/>
    <row r="202681" ht="12.75" customHeight="1" x14ac:dyDescent="0.2"/>
    <row r="202685" ht="12.75" customHeight="1" x14ac:dyDescent="0.2"/>
    <row r="202689" ht="12.75" customHeight="1" x14ac:dyDescent="0.2"/>
    <row r="202693" ht="12.75" customHeight="1" x14ac:dyDescent="0.2"/>
    <row r="202697" ht="12.75" customHeight="1" x14ac:dyDescent="0.2"/>
    <row r="202701" ht="12.75" customHeight="1" x14ac:dyDescent="0.2"/>
    <row r="202705" ht="12.75" customHeight="1" x14ac:dyDescent="0.2"/>
    <row r="202709" ht="12.75" customHeight="1" x14ac:dyDescent="0.2"/>
    <row r="202713" ht="12.75" customHeight="1" x14ac:dyDescent="0.2"/>
    <row r="202717" ht="12.75" customHeight="1" x14ac:dyDescent="0.2"/>
    <row r="202721" ht="12.75" customHeight="1" x14ac:dyDescent="0.2"/>
    <row r="202725" ht="12.75" customHeight="1" x14ac:dyDescent="0.2"/>
    <row r="202729" ht="12.75" customHeight="1" x14ac:dyDescent="0.2"/>
    <row r="202733" ht="12.75" customHeight="1" x14ac:dyDescent="0.2"/>
    <row r="202737" ht="12.75" customHeight="1" x14ac:dyDescent="0.2"/>
    <row r="202741" ht="12.75" customHeight="1" x14ac:dyDescent="0.2"/>
    <row r="202745" ht="12.75" customHeight="1" x14ac:dyDescent="0.2"/>
    <row r="202749" ht="12.75" customHeight="1" x14ac:dyDescent="0.2"/>
    <row r="202753" ht="12.75" customHeight="1" x14ac:dyDescent="0.2"/>
    <row r="202757" ht="12.75" customHeight="1" x14ac:dyDescent="0.2"/>
    <row r="202761" ht="12.75" customHeight="1" x14ac:dyDescent="0.2"/>
    <row r="202765" ht="12.75" customHeight="1" x14ac:dyDescent="0.2"/>
    <row r="202769" ht="12.75" customHeight="1" x14ac:dyDescent="0.2"/>
    <row r="202773" ht="12.75" customHeight="1" x14ac:dyDescent="0.2"/>
    <row r="202777" ht="12.75" customHeight="1" x14ac:dyDescent="0.2"/>
    <row r="202781" ht="12.75" customHeight="1" x14ac:dyDescent="0.2"/>
    <row r="202785" ht="12.75" customHeight="1" x14ac:dyDescent="0.2"/>
    <row r="202789" ht="12.75" customHeight="1" x14ac:dyDescent="0.2"/>
    <row r="202793" ht="12.75" customHeight="1" x14ac:dyDescent="0.2"/>
    <row r="202797" ht="12.75" customHeight="1" x14ac:dyDescent="0.2"/>
    <row r="202801" ht="12.75" customHeight="1" x14ac:dyDescent="0.2"/>
    <row r="202805" ht="12.75" customHeight="1" x14ac:dyDescent="0.2"/>
    <row r="202809" ht="12.75" customHeight="1" x14ac:dyDescent="0.2"/>
    <row r="202813" ht="12.75" customHeight="1" x14ac:dyDescent="0.2"/>
    <row r="202817" ht="12.75" customHeight="1" x14ac:dyDescent="0.2"/>
    <row r="202821" ht="12.75" customHeight="1" x14ac:dyDescent="0.2"/>
    <row r="202825" ht="12.75" customHeight="1" x14ac:dyDescent="0.2"/>
    <row r="202829" ht="12.75" customHeight="1" x14ac:dyDescent="0.2"/>
    <row r="202833" ht="12.75" customHeight="1" x14ac:dyDescent="0.2"/>
    <row r="202837" ht="12.75" customHeight="1" x14ac:dyDescent="0.2"/>
    <row r="202841" ht="12.75" customHeight="1" x14ac:dyDescent="0.2"/>
    <row r="202845" ht="12.75" customHeight="1" x14ac:dyDescent="0.2"/>
    <row r="202849" ht="12.75" customHeight="1" x14ac:dyDescent="0.2"/>
    <row r="202853" ht="12.75" customHeight="1" x14ac:dyDescent="0.2"/>
    <row r="202857" ht="12.75" customHeight="1" x14ac:dyDescent="0.2"/>
    <row r="202861" ht="12.75" customHeight="1" x14ac:dyDescent="0.2"/>
    <row r="202865" ht="12.75" customHeight="1" x14ac:dyDescent="0.2"/>
    <row r="202869" ht="12.75" customHeight="1" x14ac:dyDescent="0.2"/>
    <row r="202873" ht="12.75" customHeight="1" x14ac:dyDescent="0.2"/>
    <row r="202877" ht="12.75" customHeight="1" x14ac:dyDescent="0.2"/>
    <row r="202881" ht="12.75" customHeight="1" x14ac:dyDescent="0.2"/>
    <row r="202885" ht="12.75" customHeight="1" x14ac:dyDescent="0.2"/>
    <row r="202889" ht="12.75" customHeight="1" x14ac:dyDescent="0.2"/>
    <row r="202893" ht="12.75" customHeight="1" x14ac:dyDescent="0.2"/>
    <row r="202897" ht="12.75" customHeight="1" x14ac:dyDescent="0.2"/>
    <row r="202901" ht="12.75" customHeight="1" x14ac:dyDescent="0.2"/>
    <row r="202905" ht="12.75" customHeight="1" x14ac:dyDescent="0.2"/>
    <row r="202909" ht="12.75" customHeight="1" x14ac:dyDescent="0.2"/>
    <row r="202913" ht="12.75" customHeight="1" x14ac:dyDescent="0.2"/>
    <row r="202917" ht="12.75" customHeight="1" x14ac:dyDescent="0.2"/>
    <row r="202921" ht="12.75" customHeight="1" x14ac:dyDescent="0.2"/>
    <row r="202925" ht="12.75" customHeight="1" x14ac:dyDescent="0.2"/>
    <row r="202929" ht="12.75" customHeight="1" x14ac:dyDescent="0.2"/>
    <row r="202933" ht="12.75" customHeight="1" x14ac:dyDescent="0.2"/>
    <row r="202937" ht="12.75" customHeight="1" x14ac:dyDescent="0.2"/>
    <row r="202941" ht="12.75" customHeight="1" x14ac:dyDescent="0.2"/>
    <row r="202945" ht="12.75" customHeight="1" x14ac:dyDescent="0.2"/>
    <row r="202949" ht="12.75" customHeight="1" x14ac:dyDescent="0.2"/>
    <row r="202953" ht="12.75" customHeight="1" x14ac:dyDescent="0.2"/>
    <row r="202957" ht="12.75" customHeight="1" x14ac:dyDescent="0.2"/>
    <row r="202961" ht="12.75" customHeight="1" x14ac:dyDescent="0.2"/>
    <row r="202965" ht="12.75" customHeight="1" x14ac:dyDescent="0.2"/>
    <row r="202969" ht="12.75" customHeight="1" x14ac:dyDescent="0.2"/>
    <row r="202973" ht="12.75" customHeight="1" x14ac:dyDescent="0.2"/>
    <row r="202977" ht="12.75" customHeight="1" x14ac:dyDescent="0.2"/>
    <row r="202981" ht="12.75" customHeight="1" x14ac:dyDescent="0.2"/>
    <row r="202985" ht="12.75" customHeight="1" x14ac:dyDescent="0.2"/>
    <row r="202989" ht="12.75" customHeight="1" x14ac:dyDescent="0.2"/>
    <row r="202993" ht="12.75" customHeight="1" x14ac:dyDescent="0.2"/>
    <row r="202997" ht="12.75" customHeight="1" x14ac:dyDescent="0.2"/>
    <row r="203001" ht="12.75" customHeight="1" x14ac:dyDescent="0.2"/>
    <row r="203005" ht="12.75" customHeight="1" x14ac:dyDescent="0.2"/>
    <row r="203009" ht="12.75" customHeight="1" x14ac:dyDescent="0.2"/>
    <row r="203013" ht="12.75" customHeight="1" x14ac:dyDescent="0.2"/>
    <row r="203017" ht="12.75" customHeight="1" x14ac:dyDescent="0.2"/>
    <row r="203021" ht="12.75" customHeight="1" x14ac:dyDescent="0.2"/>
    <row r="203025" ht="12.75" customHeight="1" x14ac:dyDescent="0.2"/>
    <row r="203029" ht="12.75" customHeight="1" x14ac:dyDescent="0.2"/>
    <row r="203033" ht="12.75" customHeight="1" x14ac:dyDescent="0.2"/>
    <row r="203037" ht="12.75" customHeight="1" x14ac:dyDescent="0.2"/>
    <row r="203041" ht="12.75" customHeight="1" x14ac:dyDescent="0.2"/>
    <row r="203045" ht="12.75" customHeight="1" x14ac:dyDescent="0.2"/>
    <row r="203049" ht="12.75" customHeight="1" x14ac:dyDescent="0.2"/>
    <row r="203053" ht="12.75" customHeight="1" x14ac:dyDescent="0.2"/>
    <row r="203057" ht="12.75" customHeight="1" x14ac:dyDescent="0.2"/>
    <row r="203061" ht="12.75" customHeight="1" x14ac:dyDescent="0.2"/>
    <row r="203065" ht="12.75" customHeight="1" x14ac:dyDescent="0.2"/>
    <row r="203069" ht="12.75" customHeight="1" x14ac:dyDescent="0.2"/>
    <row r="203073" ht="12.75" customHeight="1" x14ac:dyDescent="0.2"/>
    <row r="203077" ht="12.75" customHeight="1" x14ac:dyDescent="0.2"/>
    <row r="203081" ht="12.75" customHeight="1" x14ac:dyDescent="0.2"/>
    <row r="203085" ht="12.75" customHeight="1" x14ac:dyDescent="0.2"/>
    <row r="203089" ht="12.75" customHeight="1" x14ac:dyDescent="0.2"/>
    <row r="203093" ht="12.75" customHeight="1" x14ac:dyDescent="0.2"/>
    <row r="203097" ht="12.75" customHeight="1" x14ac:dyDescent="0.2"/>
    <row r="203101" ht="12.75" customHeight="1" x14ac:dyDescent="0.2"/>
    <row r="203105" ht="12.75" customHeight="1" x14ac:dyDescent="0.2"/>
    <row r="203109" ht="12.75" customHeight="1" x14ac:dyDescent="0.2"/>
    <row r="203113" ht="12.75" customHeight="1" x14ac:dyDescent="0.2"/>
    <row r="203117" ht="12.75" customHeight="1" x14ac:dyDescent="0.2"/>
    <row r="203121" ht="12.75" customHeight="1" x14ac:dyDescent="0.2"/>
    <row r="203125" ht="12.75" customHeight="1" x14ac:dyDescent="0.2"/>
    <row r="203129" ht="12.75" customHeight="1" x14ac:dyDescent="0.2"/>
    <row r="203133" ht="12.75" customHeight="1" x14ac:dyDescent="0.2"/>
    <row r="203137" ht="12.75" customHeight="1" x14ac:dyDescent="0.2"/>
    <row r="203141" ht="12.75" customHeight="1" x14ac:dyDescent="0.2"/>
    <row r="203145" ht="12.75" customHeight="1" x14ac:dyDescent="0.2"/>
    <row r="203149" ht="12.75" customHeight="1" x14ac:dyDescent="0.2"/>
    <row r="203153" ht="12.75" customHeight="1" x14ac:dyDescent="0.2"/>
    <row r="203157" ht="12.75" customHeight="1" x14ac:dyDescent="0.2"/>
    <row r="203161" ht="12.75" customHeight="1" x14ac:dyDescent="0.2"/>
    <row r="203165" ht="12.75" customHeight="1" x14ac:dyDescent="0.2"/>
    <row r="203169" ht="12.75" customHeight="1" x14ac:dyDescent="0.2"/>
    <row r="203173" ht="12.75" customHeight="1" x14ac:dyDescent="0.2"/>
    <row r="203177" ht="12.75" customHeight="1" x14ac:dyDescent="0.2"/>
    <row r="203181" ht="12.75" customHeight="1" x14ac:dyDescent="0.2"/>
    <row r="203185" ht="12.75" customHeight="1" x14ac:dyDescent="0.2"/>
    <row r="203189" ht="12.75" customHeight="1" x14ac:dyDescent="0.2"/>
    <row r="203193" ht="12.75" customHeight="1" x14ac:dyDescent="0.2"/>
    <row r="203197" ht="12.75" customHeight="1" x14ac:dyDescent="0.2"/>
    <row r="203201" ht="12.75" customHeight="1" x14ac:dyDescent="0.2"/>
    <row r="203205" ht="12.75" customHeight="1" x14ac:dyDescent="0.2"/>
    <row r="203209" ht="12.75" customHeight="1" x14ac:dyDescent="0.2"/>
    <row r="203213" ht="12.75" customHeight="1" x14ac:dyDescent="0.2"/>
    <row r="203217" ht="12.75" customHeight="1" x14ac:dyDescent="0.2"/>
    <row r="203221" ht="12.75" customHeight="1" x14ac:dyDescent="0.2"/>
    <row r="203225" ht="12.75" customHeight="1" x14ac:dyDescent="0.2"/>
    <row r="203229" ht="12.75" customHeight="1" x14ac:dyDescent="0.2"/>
    <row r="203233" ht="12.75" customHeight="1" x14ac:dyDescent="0.2"/>
    <row r="203237" ht="12.75" customHeight="1" x14ac:dyDescent="0.2"/>
    <row r="203241" ht="12.75" customHeight="1" x14ac:dyDescent="0.2"/>
    <row r="203245" ht="12.75" customHeight="1" x14ac:dyDescent="0.2"/>
    <row r="203249" ht="12.75" customHeight="1" x14ac:dyDescent="0.2"/>
    <row r="203253" ht="12.75" customHeight="1" x14ac:dyDescent="0.2"/>
    <row r="203257" ht="12.75" customHeight="1" x14ac:dyDescent="0.2"/>
    <row r="203261" ht="12.75" customHeight="1" x14ac:dyDescent="0.2"/>
    <row r="203265" ht="12.75" customHeight="1" x14ac:dyDescent="0.2"/>
    <row r="203269" ht="12.75" customHeight="1" x14ac:dyDescent="0.2"/>
    <row r="203273" ht="12.75" customHeight="1" x14ac:dyDescent="0.2"/>
    <row r="203277" ht="12.75" customHeight="1" x14ac:dyDescent="0.2"/>
    <row r="203281" ht="12.75" customHeight="1" x14ac:dyDescent="0.2"/>
    <row r="203285" ht="12.75" customHeight="1" x14ac:dyDescent="0.2"/>
    <row r="203289" ht="12.75" customHeight="1" x14ac:dyDescent="0.2"/>
    <row r="203293" ht="12.75" customHeight="1" x14ac:dyDescent="0.2"/>
    <row r="203297" ht="12.75" customHeight="1" x14ac:dyDescent="0.2"/>
    <row r="203301" ht="12.75" customHeight="1" x14ac:dyDescent="0.2"/>
    <row r="203305" ht="12.75" customHeight="1" x14ac:dyDescent="0.2"/>
    <row r="203309" ht="12.75" customHeight="1" x14ac:dyDescent="0.2"/>
    <row r="203313" ht="12.75" customHeight="1" x14ac:dyDescent="0.2"/>
    <row r="203317" ht="12.75" customHeight="1" x14ac:dyDescent="0.2"/>
    <row r="203321" ht="12.75" customHeight="1" x14ac:dyDescent="0.2"/>
    <row r="203325" ht="12.75" customHeight="1" x14ac:dyDescent="0.2"/>
    <row r="203329" ht="12.75" customHeight="1" x14ac:dyDescent="0.2"/>
    <row r="203333" ht="12.75" customHeight="1" x14ac:dyDescent="0.2"/>
    <row r="203337" ht="12.75" customHeight="1" x14ac:dyDescent="0.2"/>
    <row r="203341" ht="12.75" customHeight="1" x14ac:dyDescent="0.2"/>
    <row r="203345" ht="12.75" customHeight="1" x14ac:dyDescent="0.2"/>
    <row r="203349" ht="12.75" customHeight="1" x14ac:dyDescent="0.2"/>
    <row r="203353" ht="12.75" customHeight="1" x14ac:dyDescent="0.2"/>
    <row r="203357" ht="12.75" customHeight="1" x14ac:dyDescent="0.2"/>
    <row r="203361" ht="12.75" customHeight="1" x14ac:dyDescent="0.2"/>
    <row r="203365" ht="12.75" customHeight="1" x14ac:dyDescent="0.2"/>
    <row r="203369" ht="12.75" customHeight="1" x14ac:dyDescent="0.2"/>
    <row r="203373" ht="12.75" customHeight="1" x14ac:dyDescent="0.2"/>
    <row r="203377" ht="12.75" customHeight="1" x14ac:dyDescent="0.2"/>
    <row r="203381" ht="12.75" customHeight="1" x14ac:dyDescent="0.2"/>
    <row r="203385" ht="12.75" customHeight="1" x14ac:dyDescent="0.2"/>
    <row r="203389" ht="12.75" customHeight="1" x14ac:dyDescent="0.2"/>
    <row r="203393" ht="12.75" customHeight="1" x14ac:dyDescent="0.2"/>
    <row r="203397" ht="12.75" customHeight="1" x14ac:dyDescent="0.2"/>
    <row r="203401" ht="12.75" customHeight="1" x14ac:dyDescent="0.2"/>
    <row r="203405" ht="12.75" customHeight="1" x14ac:dyDescent="0.2"/>
    <row r="203409" ht="12.75" customHeight="1" x14ac:dyDescent="0.2"/>
    <row r="203413" ht="12.75" customHeight="1" x14ac:dyDescent="0.2"/>
    <row r="203417" ht="12.75" customHeight="1" x14ac:dyDescent="0.2"/>
    <row r="203421" ht="12.75" customHeight="1" x14ac:dyDescent="0.2"/>
    <row r="203425" ht="12.75" customHeight="1" x14ac:dyDescent="0.2"/>
    <row r="203429" ht="12.75" customHeight="1" x14ac:dyDescent="0.2"/>
    <row r="203433" ht="12.75" customHeight="1" x14ac:dyDescent="0.2"/>
    <row r="203437" ht="12.75" customHeight="1" x14ac:dyDescent="0.2"/>
    <row r="203441" ht="12.75" customHeight="1" x14ac:dyDescent="0.2"/>
    <row r="203445" ht="12.75" customHeight="1" x14ac:dyDescent="0.2"/>
    <row r="203449" ht="12.75" customHeight="1" x14ac:dyDescent="0.2"/>
    <row r="203453" ht="12.75" customHeight="1" x14ac:dyDescent="0.2"/>
    <row r="203457" ht="12.75" customHeight="1" x14ac:dyDescent="0.2"/>
    <row r="203461" ht="12.75" customHeight="1" x14ac:dyDescent="0.2"/>
    <row r="203465" ht="12.75" customHeight="1" x14ac:dyDescent="0.2"/>
    <row r="203469" ht="12.75" customHeight="1" x14ac:dyDescent="0.2"/>
    <row r="203473" ht="12.75" customHeight="1" x14ac:dyDescent="0.2"/>
    <row r="203477" ht="12.75" customHeight="1" x14ac:dyDescent="0.2"/>
    <row r="203481" ht="12.75" customHeight="1" x14ac:dyDescent="0.2"/>
    <row r="203485" ht="12.75" customHeight="1" x14ac:dyDescent="0.2"/>
    <row r="203489" ht="12.75" customHeight="1" x14ac:dyDescent="0.2"/>
    <row r="203493" ht="12.75" customHeight="1" x14ac:dyDescent="0.2"/>
    <row r="203497" ht="12.75" customHeight="1" x14ac:dyDescent="0.2"/>
    <row r="203501" ht="12.75" customHeight="1" x14ac:dyDescent="0.2"/>
    <row r="203505" ht="12.75" customHeight="1" x14ac:dyDescent="0.2"/>
    <row r="203509" ht="12.75" customHeight="1" x14ac:dyDescent="0.2"/>
    <row r="203513" ht="12.75" customHeight="1" x14ac:dyDescent="0.2"/>
    <row r="203517" ht="12.75" customHeight="1" x14ac:dyDescent="0.2"/>
    <row r="203521" ht="12.75" customHeight="1" x14ac:dyDescent="0.2"/>
    <row r="203525" ht="12.75" customHeight="1" x14ac:dyDescent="0.2"/>
    <row r="203529" ht="12.75" customHeight="1" x14ac:dyDescent="0.2"/>
    <row r="203533" ht="12.75" customHeight="1" x14ac:dyDescent="0.2"/>
    <row r="203537" ht="12.75" customHeight="1" x14ac:dyDescent="0.2"/>
    <row r="203541" ht="12.75" customHeight="1" x14ac:dyDescent="0.2"/>
    <row r="203545" ht="12.75" customHeight="1" x14ac:dyDescent="0.2"/>
    <row r="203549" ht="12.75" customHeight="1" x14ac:dyDescent="0.2"/>
    <row r="203553" ht="12.75" customHeight="1" x14ac:dyDescent="0.2"/>
    <row r="203557" ht="12.75" customHeight="1" x14ac:dyDescent="0.2"/>
    <row r="203561" ht="12.75" customHeight="1" x14ac:dyDescent="0.2"/>
    <row r="203565" ht="12.75" customHeight="1" x14ac:dyDescent="0.2"/>
    <row r="203569" ht="12.75" customHeight="1" x14ac:dyDescent="0.2"/>
    <row r="203573" ht="12.75" customHeight="1" x14ac:dyDescent="0.2"/>
    <row r="203577" ht="12.75" customHeight="1" x14ac:dyDescent="0.2"/>
    <row r="203581" ht="12.75" customHeight="1" x14ac:dyDescent="0.2"/>
    <row r="203585" ht="12.75" customHeight="1" x14ac:dyDescent="0.2"/>
    <row r="203589" ht="12.75" customHeight="1" x14ac:dyDescent="0.2"/>
    <row r="203593" ht="12.75" customHeight="1" x14ac:dyDescent="0.2"/>
    <row r="203597" ht="12.75" customHeight="1" x14ac:dyDescent="0.2"/>
    <row r="203601" ht="12.75" customHeight="1" x14ac:dyDescent="0.2"/>
    <row r="203605" ht="12.75" customHeight="1" x14ac:dyDescent="0.2"/>
    <row r="203609" ht="12.75" customHeight="1" x14ac:dyDescent="0.2"/>
    <row r="203613" ht="12.75" customHeight="1" x14ac:dyDescent="0.2"/>
    <row r="203617" ht="12.75" customHeight="1" x14ac:dyDescent="0.2"/>
    <row r="203621" ht="12.75" customHeight="1" x14ac:dyDescent="0.2"/>
    <row r="203625" ht="12.75" customHeight="1" x14ac:dyDescent="0.2"/>
    <row r="203629" ht="12.75" customHeight="1" x14ac:dyDescent="0.2"/>
    <row r="203633" ht="12.75" customHeight="1" x14ac:dyDescent="0.2"/>
    <row r="203637" ht="12.75" customHeight="1" x14ac:dyDescent="0.2"/>
    <row r="203641" ht="12.75" customHeight="1" x14ac:dyDescent="0.2"/>
    <row r="203645" ht="12.75" customHeight="1" x14ac:dyDescent="0.2"/>
    <row r="203649" ht="12.75" customHeight="1" x14ac:dyDescent="0.2"/>
    <row r="203653" ht="12.75" customHeight="1" x14ac:dyDescent="0.2"/>
    <row r="203657" ht="12.75" customHeight="1" x14ac:dyDescent="0.2"/>
    <row r="203661" ht="12.75" customHeight="1" x14ac:dyDescent="0.2"/>
    <row r="203665" ht="12.75" customHeight="1" x14ac:dyDescent="0.2"/>
    <row r="203669" ht="12.75" customHeight="1" x14ac:dyDescent="0.2"/>
    <row r="203673" ht="12.75" customHeight="1" x14ac:dyDescent="0.2"/>
    <row r="203677" ht="12.75" customHeight="1" x14ac:dyDescent="0.2"/>
    <row r="203681" ht="12.75" customHeight="1" x14ac:dyDescent="0.2"/>
    <row r="203685" ht="12.75" customHeight="1" x14ac:dyDescent="0.2"/>
    <row r="203689" ht="12.75" customHeight="1" x14ac:dyDescent="0.2"/>
    <row r="203693" ht="12.75" customHeight="1" x14ac:dyDescent="0.2"/>
    <row r="203697" ht="12.75" customHeight="1" x14ac:dyDescent="0.2"/>
    <row r="203701" ht="12.75" customHeight="1" x14ac:dyDescent="0.2"/>
    <row r="203705" ht="12.75" customHeight="1" x14ac:dyDescent="0.2"/>
    <row r="203709" ht="12.75" customHeight="1" x14ac:dyDescent="0.2"/>
    <row r="203713" ht="12.75" customHeight="1" x14ac:dyDescent="0.2"/>
    <row r="203717" ht="12.75" customHeight="1" x14ac:dyDescent="0.2"/>
    <row r="203721" ht="12.75" customHeight="1" x14ac:dyDescent="0.2"/>
    <row r="203725" ht="12.75" customHeight="1" x14ac:dyDescent="0.2"/>
    <row r="203729" ht="12.75" customHeight="1" x14ac:dyDescent="0.2"/>
    <row r="203733" ht="12.75" customHeight="1" x14ac:dyDescent="0.2"/>
    <row r="203737" ht="12.75" customHeight="1" x14ac:dyDescent="0.2"/>
    <row r="203741" ht="12.75" customHeight="1" x14ac:dyDescent="0.2"/>
    <row r="203745" ht="12.75" customHeight="1" x14ac:dyDescent="0.2"/>
    <row r="203749" ht="12.75" customHeight="1" x14ac:dyDescent="0.2"/>
    <row r="203753" ht="12.75" customHeight="1" x14ac:dyDescent="0.2"/>
    <row r="203757" ht="12.75" customHeight="1" x14ac:dyDescent="0.2"/>
    <row r="203761" ht="12.75" customHeight="1" x14ac:dyDescent="0.2"/>
    <row r="203765" ht="12.75" customHeight="1" x14ac:dyDescent="0.2"/>
    <row r="203769" ht="12.75" customHeight="1" x14ac:dyDescent="0.2"/>
    <row r="203773" ht="12.75" customHeight="1" x14ac:dyDescent="0.2"/>
    <row r="203777" ht="12.75" customHeight="1" x14ac:dyDescent="0.2"/>
    <row r="203781" ht="12.75" customHeight="1" x14ac:dyDescent="0.2"/>
    <row r="203785" ht="12.75" customHeight="1" x14ac:dyDescent="0.2"/>
    <row r="203789" ht="12.75" customHeight="1" x14ac:dyDescent="0.2"/>
    <row r="203793" ht="12.75" customHeight="1" x14ac:dyDescent="0.2"/>
    <row r="203797" ht="12.75" customHeight="1" x14ac:dyDescent="0.2"/>
    <row r="203801" ht="12.75" customHeight="1" x14ac:dyDescent="0.2"/>
    <row r="203805" ht="12.75" customHeight="1" x14ac:dyDescent="0.2"/>
    <row r="203809" ht="12.75" customHeight="1" x14ac:dyDescent="0.2"/>
    <row r="203813" ht="12.75" customHeight="1" x14ac:dyDescent="0.2"/>
    <row r="203817" ht="12.75" customHeight="1" x14ac:dyDescent="0.2"/>
    <row r="203821" ht="12.75" customHeight="1" x14ac:dyDescent="0.2"/>
    <row r="203825" ht="12.75" customHeight="1" x14ac:dyDescent="0.2"/>
    <row r="203829" ht="12.75" customHeight="1" x14ac:dyDescent="0.2"/>
    <row r="203833" ht="12.75" customHeight="1" x14ac:dyDescent="0.2"/>
    <row r="203837" ht="12.75" customHeight="1" x14ac:dyDescent="0.2"/>
    <row r="203841" ht="12.75" customHeight="1" x14ac:dyDescent="0.2"/>
    <row r="203845" ht="12.75" customHeight="1" x14ac:dyDescent="0.2"/>
    <row r="203849" ht="12.75" customHeight="1" x14ac:dyDescent="0.2"/>
    <row r="203853" ht="12.75" customHeight="1" x14ac:dyDescent="0.2"/>
    <row r="203857" ht="12.75" customHeight="1" x14ac:dyDescent="0.2"/>
    <row r="203861" ht="12.75" customHeight="1" x14ac:dyDescent="0.2"/>
    <row r="203865" ht="12.75" customHeight="1" x14ac:dyDescent="0.2"/>
    <row r="203869" ht="12.75" customHeight="1" x14ac:dyDescent="0.2"/>
    <row r="203873" ht="12.75" customHeight="1" x14ac:dyDescent="0.2"/>
    <row r="203877" ht="12.75" customHeight="1" x14ac:dyDescent="0.2"/>
    <row r="203881" ht="12.75" customHeight="1" x14ac:dyDescent="0.2"/>
    <row r="203885" ht="12.75" customHeight="1" x14ac:dyDescent="0.2"/>
    <row r="203889" ht="12.75" customHeight="1" x14ac:dyDescent="0.2"/>
    <row r="203893" ht="12.75" customHeight="1" x14ac:dyDescent="0.2"/>
    <row r="203897" ht="12.75" customHeight="1" x14ac:dyDescent="0.2"/>
    <row r="203901" ht="12.75" customHeight="1" x14ac:dyDescent="0.2"/>
    <row r="203905" ht="12.75" customHeight="1" x14ac:dyDescent="0.2"/>
    <row r="203909" ht="12.75" customHeight="1" x14ac:dyDescent="0.2"/>
    <row r="203913" ht="12.75" customHeight="1" x14ac:dyDescent="0.2"/>
    <row r="203917" ht="12.75" customHeight="1" x14ac:dyDescent="0.2"/>
    <row r="203921" ht="12.75" customHeight="1" x14ac:dyDescent="0.2"/>
    <row r="203925" ht="12.75" customHeight="1" x14ac:dyDescent="0.2"/>
    <row r="203929" ht="12.75" customHeight="1" x14ac:dyDescent="0.2"/>
    <row r="203933" ht="12.75" customHeight="1" x14ac:dyDescent="0.2"/>
    <row r="203937" ht="12.75" customHeight="1" x14ac:dyDescent="0.2"/>
    <row r="203941" ht="12.75" customHeight="1" x14ac:dyDescent="0.2"/>
    <row r="203945" ht="12.75" customHeight="1" x14ac:dyDescent="0.2"/>
    <row r="203949" ht="12.75" customHeight="1" x14ac:dyDescent="0.2"/>
    <row r="203953" ht="12.75" customHeight="1" x14ac:dyDescent="0.2"/>
    <row r="203957" ht="12.75" customHeight="1" x14ac:dyDescent="0.2"/>
    <row r="203961" ht="12.75" customHeight="1" x14ac:dyDescent="0.2"/>
    <row r="203965" ht="12.75" customHeight="1" x14ac:dyDescent="0.2"/>
    <row r="203969" ht="12.75" customHeight="1" x14ac:dyDescent="0.2"/>
    <row r="203973" ht="12.75" customHeight="1" x14ac:dyDescent="0.2"/>
    <row r="203977" ht="12.75" customHeight="1" x14ac:dyDescent="0.2"/>
    <row r="203981" ht="12.75" customHeight="1" x14ac:dyDescent="0.2"/>
    <row r="203985" ht="12.75" customHeight="1" x14ac:dyDescent="0.2"/>
    <row r="203989" ht="12.75" customHeight="1" x14ac:dyDescent="0.2"/>
    <row r="203993" ht="12.75" customHeight="1" x14ac:dyDescent="0.2"/>
    <row r="203997" ht="12.75" customHeight="1" x14ac:dyDescent="0.2"/>
    <row r="204001" ht="12.75" customHeight="1" x14ac:dyDescent="0.2"/>
    <row r="204005" ht="12.75" customHeight="1" x14ac:dyDescent="0.2"/>
    <row r="204009" ht="12.75" customHeight="1" x14ac:dyDescent="0.2"/>
    <row r="204013" ht="12.75" customHeight="1" x14ac:dyDescent="0.2"/>
    <row r="204017" ht="12.75" customHeight="1" x14ac:dyDescent="0.2"/>
    <row r="204021" ht="12.75" customHeight="1" x14ac:dyDescent="0.2"/>
    <row r="204025" ht="12.75" customHeight="1" x14ac:dyDescent="0.2"/>
    <row r="204029" ht="12.75" customHeight="1" x14ac:dyDescent="0.2"/>
    <row r="204033" ht="12.75" customHeight="1" x14ac:dyDescent="0.2"/>
    <row r="204037" ht="12.75" customHeight="1" x14ac:dyDescent="0.2"/>
    <row r="204041" ht="12.75" customHeight="1" x14ac:dyDescent="0.2"/>
    <row r="204045" ht="12.75" customHeight="1" x14ac:dyDescent="0.2"/>
    <row r="204049" ht="12.75" customHeight="1" x14ac:dyDescent="0.2"/>
    <row r="204053" ht="12.75" customHeight="1" x14ac:dyDescent="0.2"/>
    <row r="204057" ht="12.75" customHeight="1" x14ac:dyDescent="0.2"/>
    <row r="204061" ht="12.75" customHeight="1" x14ac:dyDescent="0.2"/>
    <row r="204065" ht="12.75" customHeight="1" x14ac:dyDescent="0.2"/>
    <row r="204069" ht="12.75" customHeight="1" x14ac:dyDescent="0.2"/>
    <row r="204073" ht="12.75" customHeight="1" x14ac:dyDescent="0.2"/>
    <row r="204077" ht="12.75" customHeight="1" x14ac:dyDescent="0.2"/>
    <row r="204081" ht="12.75" customHeight="1" x14ac:dyDescent="0.2"/>
    <row r="204085" ht="12.75" customHeight="1" x14ac:dyDescent="0.2"/>
    <row r="204089" ht="12.75" customHeight="1" x14ac:dyDescent="0.2"/>
    <row r="204093" ht="12.75" customHeight="1" x14ac:dyDescent="0.2"/>
    <row r="204097" ht="12.75" customHeight="1" x14ac:dyDescent="0.2"/>
    <row r="204101" ht="12.75" customHeight="1" x14ac:dyDescent="0.2"/>
    <row r="204105" ht="12.75" customHeight="1" x14ac:dyDescent="0.2"/>
    <row r="204109" ht="12.75" customHeight="1" x14ac:dyDescent="0.2"/>
    <row r="204113" ht="12.75" customHeight="1" x14ac:dyDescent="0.2"/>
    <row r="204117" ht="12.75" customHeight="1" x14ac:dyDescent="0.2"/>
    <row r="204121" ht="12.75" customHeight="1" x14ac:dyDescent="0.2"/>
    <row r="204125" ht="12.75" customHeight="1" x14ac:dyDescent="0.2"/>
    <row r="204129" ht="12.75" customHeight="1" x14ac:dyDescent="0.2"/>
    <row r="204133" ht="12.75" customHeight="1" x14ac:dyDescent="0.2"/>
    <row r="204137" ht="12.75" customHeight="1" x14ac:dyDescent="0.2"/>
    <row r="204141" ht="12.75" customHeight="1" x14ac:dyDescent="0.2"/>
    <row r="204145" ht="12.75" customHeight="1" x14ac:dyDescent="0.2"/>
    <row r="204149" ht="12.75" customHeight="1" x14ac:dyDescent="0.2"/>
    <row r="204153" ht="12.75" customHeight="1" x14ac:dyDescent="0.2"/>
    <row r="204157" ht="12.75" customHeight="1" x14ac:dyDescent="0.2"/>
    <row r="204161" ht="12.75" customHeight="1" x14ac:dyDescent="0.2"/>
    <row r="204165" ht="12.75" customHeight="1" x14ac:dyDescent="0.2"/>
    <row r="204169" ht="12.75" customHeight="1" x14ac:dyDescent="0.2"/>
    <row r="204173" ht="12.75" customHeight="1" x14ac:dyDescent="0.2"/>
    <row r="204177" ht="12.75" customHeight="1" x14ac:dyDescent="0.2"/>
    <row r="204181" ht="12.75" customHeight="1" x14ac:dyDescent="0.2"/>
    <row r="204185" ht="12.75" customHeight="1" x14ac:dyDescent="0.2"/>
    <row r="204189" ht="12.75" customHeight="1" x14ac:dyDescent="0.2"/>
    <row r="204193" ht="12.75" customHeight="1" x14ac:dyDescent="0.2"/>
    <row r="204197" ht="12.75" customHeight="1" x14ac:dyDescent="0.2"/>
    <row r="204201" ht="12.75" customHeight="1" x14ac:dyDescent="0.2"/>
    <row r="204205" ht="12.75" customHeight="1" x14ac:dyDescent="0.2"/>
    <row r="204209" ht="12.75" customHeight="1" x14ac:dyDescent="0.2"/>
    <row r="204213" ht="12.75" customHeight="1" x14ac:dyDescent="0.2"/>
    <row r="204217" ht="12.75" customHeight="1" x14ac:dyDescent="0.2"/>
    <row r="204221" ht="12.75" customHeight="1" x14ac:dyDescent="0.2"/>
    <row r="204225" ht="12.75" customHeight="1" x14ac:dyDescent="0.2"/>
    <row r="204229" ht="12.75" customHeight="1" x14ac:dyDescent="0.2"/>
    <row r="204233" ht="12.75" customHeight="1" x14ac:dyDescent="0.2"/>
    <row r="204237" ht="12.75" customHeight="1" x14ac:dyDescent="0.2"/>
    <row r="204241" ht="12.75" customHeight="1" x14ac:dyDescent="0.2"/>
    <row r="204245" ht="12.75" customHeight="1" x14ac:dyDescent="0.2"/>
    <row r="204249" ht="12.75" customHeight="1" x14ac:dyDescent="0.2"/>
    <row r="204253" ht="12.75" customHeight="1" x14ac:dyDescent="0.2"/>
    <row r="204257" ht="12.75" customHeight="1" x14ac:dyDescent="0.2"/>
    <row r="204261" ht="12.75" customHeight="1" x14ac:dyDescent="0.2"/>
    <row r="204265" ht="12.75" customHeight="1" x14ac:dyDescent="0.2"/>
    <row r="204269" ht="12.75" customHeight="1" x14ac:dyDescent="0.2"/>
    <row r="204273" ht="12.75" customHeight="1" x14ac:dyDescent="0.2"/>
    <row r="204277" ht="12.75" customHeight="1" x14ac:dyDescent="0.2"/>
    <row r="204281" ht="12.75" customHeight="1" x14ac:dyDescent="0.2"/>
    <row r="204285" ht="12.75" customHeight="1" x14ac:dyDescent="0.2"/>
    <row r="204289" ht="12.75" customHeight="1" x14ac:dyDescent="0.2"/>
    <row r="204293" ht="12.75" customHeight="1" x14ac:dyDescent="0.2"/>
    <row r="204297" ht="12.75" customHeight="1" x14ac:dyDescent="0.2"/>
    <row r="204301" ht="12.75" customHeight="1" x14ac:dyDescent="0.2"/>
    <row r="204305" ht="12.75" customHeight="1" x14ac:dyDescent="0.2"/>
    <row r="204309" ht="12.75" customHeight="1" x14ac:dyDescent="0.2"/>
    <row r="204313" ht="12.75" customHeight="1" x14ac:dyDescent="0.2"/>
    <row r="204317" ht="12.75" customHeight="1" x14ac:dyDescent="0.2"/>
    <row r="204321" ht="12.75" customHeight="1" x14ac:dyDescent="0.2"/>
    <row r="204325" ht="12.75" customHeight="1" x14ac:dyDescent="0.2"/>
    <row r="204329" ht="12.75" customHeight="1" x14ac:dyDescent="0.2"/>
    <row r="204333" ht="12.75" customHeight="1" x14ac:dyDescent="0.2"/>
    <row r="204337" ht="12.75" customHeight="1" x14ac:dyDescent="0.2"/>
    <row r="204341" ht="12.75" customHeight="1" x14ac:dyDescent="0.2"/>
    <row r="204345" ht="12.75" customHeight="1" x14ac:dyDescent="0.2"/>
    <row r="204349" ht="12.75" customHeight="1" x14ac:dyDescent="0.2"/>
    <row r="204353" ht="12.75" customHeight="1" x14ac:dyDescent="0.2"/>
    <row r="204357" ht="12.75" customHeight="1" x14ac:dyDescent="0.2"/>
    <row r="204361" ht="12.75" customHeight="1" x14ac:dyDescent="0.2"/>
    <row r="204365" ht="12.75" customHeight="1" x14ac:dyDescent="0.2"/>
    <row r="204369" ht="12.75" customHeight="1" x14ac:dyDescent="0.2"/>
    <row r="204373" ht="12.75" customHeight="1" x14ac:dyDescent="0.2"/>
    <row r="204377" ht="12.75" customHeight="1" x14ac:dyDescent="0.2"/>
    <row r="204381" ht="12.75" customHeight="1" x14ac:dyDescent="0.2"/>
    <row r="204385" ht="12.75" customHeight="1" x14ac:dyDescent="0.2"/>
    <row r="204389" ht="12.75" customHeight="1" x14ac:dyDescent="0.2"/>
    <row r="204393" ht="12.75" customHeight="1" x14ac:dyDescent="0.2"/>
    <row r="204397" ht="12.75" customHeight="1" x14ac:dyDescent="0.2"/>
    <row r="204401" ht="12.75" customHeight="1" x14ac:dyDescent="0.2"/>
    <row r="204405" ht="12.75" customHeight="1" x14ac:dyDescent="0.2"/>
    <row r="204409" ht="12.75" customHeight="1" x14ac:dyDescent="0.2"/>
    <row r="204413" ht="12.75" customHeight="1" x14ac:dyDescent="0.2"/>
    <row r="204417" ht="12.75" customHeight="1" x14ac:dyDescent="0.2"/>
    <row r="204421" ht="12.75" customHeight="1" x14ac:dyDescent="0.2"/>
    <row r="204425" ht="12.75" customHeight="1" x14ac:dyDescent="0.2"/>
    <row r="204429" ht="12.75" customHeight="1" x14ac:dyDescent="0.2"/>
    <row r="204433" ht="12.75" customHeight="1" x14ac:dyDescent="0.2"/>
    <row r="204437" ht="12.75" customHeight="1" x14ac:dyDescent="0.2"/>
    <row r="204441" ht="12.75" customHeight="1" x14ac:dyDescent="0.2"/>
    <row r="204445" ht="12.75" customHeight="1" x14ac:dyDescent="0.2"/>
    <row r="204449" ht="12.75" customHeight="1" x14ac:dyDescent="0.2"/>
    <row r="204453" ht="12.75" customHeight="1" x14ac:dyDescent="0.2"/>
    <row r="204457" ht="12.75" customHeight="1" x14ac:dyDescent="0.2"/>
    <row r="204461" ht="12.75" customHeight="1" x14ac:dyDescent="0.2"/>
    <row r="204465" ht="12.75" customHeight="1" x14ac:dyDescent="0.2"/>
    <row r="204469" ht="12.75" customHeight="1" x14ac:dyDescent="0.2"/>
    <row r="204473" ht="12.75" customHeight="1" x14ac:dyDescent="0.2"/>
    <row r="204477" ht="12.75" customHeight="1" x14ac:dyDescent="0.2"/>
    <row r="204481" ht="12.75" customHeight="1" x14ac:dyDescent="0.2"/>
    <row r="204485" ht="12.75" customHeight="1" x14ac:dyDescent="0.2"/>
    <row r="204489" ht="12.75" customHeight="1" x14ac:dyDescent="0.2"/>
    <row r="204493" ht="12.75" customHeight="1" x14ac:dyDescent="0.2"/>
    <row r="204497" ht="12.75" customHeight="1" x14ac:dyDescent="0.2"/>
    <row r="204501" ht="12.75" customHeight="1" x14ac:dyDescent="0.2"/>
    <row r="204505" ht="12.75" customHeight="1" x14ac:dyDescent="0.2"/>
    <row r="204509" ht="12.75" customHeight="1" x14ac:dyDescent="0.2"/>
    <row r="204513" ht="12.75" customHeight="1" x14ac:dyDescent="0.2"/>
    <row r="204517" ht="12.75" customHeight="1" x14ac:dyDescent="0.2"/>
    <row r="204521" ht="12.75" customHeight="1" x14ac:dyDescent="0.2"/>
    <row r="204525" ht="12.75" customHeight="1" x14ac:dyDescent="0.2"/>
    <row r="204529" ht="12.75" customHeight="1" x14ac:dyDescent="0.2"/>
    <row r="204533" ht="12.75" customHeight="1" x14ac:dyDescent="0.2"/>
    <row r="204537" ht="12.75" customHeight="1" x14ac:dyDescent="0.2"/>
    <row r="204541" ht="12.75" customHeight="1" x14ac:dyDescent="0.2"/>
    <row r="204545" ht="12.75" customHeight="1" x14ac:dyDescent="0.2"/>
    <row r="204549" ht="12.75" customHeight="1" x14ac:dyDescent="0.2"/>
    <row r="204553" ht="12.75" customHeight="1" x14ac:dyDescent="0.2"/>
    <row r="204557" ht="12.75" customHeight="1" x14ac:dyDescent="0.2"/>
    <row r="204561" ht="12.75" customHeight="1" x14ac:dyDescent="0.2"/>
    <row r="204565" ht="12.75" customHeight="1" x14ac:dyDescent="0.2"/>
    <row r="204569" ht="12.75" customHeight="1" x14ac:dyDescent="0.2"/>
    <row r="204573" ht="12.75" customHeight="1" x14ac:dyDescent="0.2"/>
    <row r="204577" ht="12.75" customHeight="1" x14ac:dyDescent="0.2"/>
    <row r="204581" ht="12.75" customHeight="1" x14ac:dyDescent="0.2"/>
    <row r="204585" ht="12.75" customHeight="1" x14ac:dyDescent="0.2"/>
    <row r="204589" ht="12.75" customHeight="1" x14ac:dyDescent="0.2"/>
    <row r="204593" ht="12.75" customHeight="1" x14ac:dyDescent="0.2"/>
    <row r="204597" ht="12.75" customHeight="1" x14ac:dyDescent="0.2"/>
    <row r="204601" ht="12.75" customHeight="1" x14ac:dyDescent="0.2"/>
    <row r="204605" ht="12.75" customHeight="1" x14ac:dyDescent="0.2"/>
    <row r="204609" ht="12.75" customHeight="1" x14ac:dyDescent="0.2"/>
    <row r="204613" ht="12.75" customHeight="1" x14ac:dyDescent="0.2"/>
    <row r="204617" ht="12.75" customHeight="1" x14ac:dyDescent="0.2"/>
    <row r="204621" ht="12.75" customHeight="1" x14ac:dyDescent="0.2"/>
    <row r="204625" ht="12.75" customHeight="1" x14ac:dyDescent="0.2"/>
    <row r="204629" ht="12.75" customHeight="1" x14ac:dyDescent="0.2"/>
    <row r="204633" ht="12.75" customHeight="1" x14ac:dyDescent="0.2"/>
    <row r="204637" ht="12.75" customHeight="1" x14ac:dyDescent="0.2"/>
    <row r="204641" ht="12.75" customHeight="1" x14ac:dyDescent="0.2"/>
    <row r="204645" ht="12.75" customHeight="1" x14ac:dyDescent="0.2"/>
    <row r="204649" ht="12.75" customHeight="1" x14ac:dyDescent="0.2"/>
    <row r="204653" ht="12.75" customHeight="1" x14ac:dyDescent="0.2"/>
    <row r="204657" ht="12.75" customHeight="1" x14ac:dyDescent="0.2"/>
    <row r="204661" ht="12.75" customHeight="1" x14ac:dyDescent="0.2"/>
    <row r="204665" ht="12.75" customHeight="1" x14ac:dyDescent="0.2"/>
    <row r="204669" ht="12.75" customHeight="1" x14ac:dyDescent="0.2"/>
    <row r="204673" ht="12.75" customHeight="1" x14ac:dyDescent="0.2"/>
    <row r="204677" ht="12.75" customHeight="1" x14ac:dyDescent="0.2"/>
    <row r="204681" ht="12.75" customHeight="1" x14ac:dyDescent="0.2"/>
    <row r="204685" ht="12.75" customHeight="1" x14ac:dyDescent="0.2"/>
    <row r="204689" ht="12.75" customHeight="1" x14ac:dyDescent="0.2"/>
    <row r="204693" ht="12.75" customHeight="1" x14ac:dyDescent="0.2"/>
    <row r="204697" ht="12.75" customHeight="1" x14ac:dyDescent="0.2"/>
    <row r="204701" ht="12.75" customHeight="1" x14ac:dyDescent="0.2"/>
    <row r="204705" ht="12.75" customHeight="1" x14ac:dyDescent="0.2"/>
    <row r="204709" ht="12.75" customHeight="1" x14ac:dyDescent="0.2"/>
    <row r="204713" ht="12.75" customHeight="1" x14ac:dyDescent="0.2"/>
    <row r="204717" ht="12.75" customHeight="1" x14ac:dyDescent="0.2"/>
    <row r="204721" ht="12.75" customHeight="1" x14ac:dyDescent="0.2"/>
    <row r="204725" ht="12.75" customHeight="1" x14ac:dyDescent="0.2"/>
    <row r="204729" ht="12.75" customHeight="1" x14ac:dyDescent="0.2"/>
    <row r="204733" ht="12.75" customHeight="1" x14ac:dyDescent="0.2"/>
    <row r="204737" ht="12.75" customHeight="1" x14ac:dyDescent="0.2"/>
    <row r="204741" ht="12.75" customHeight="1" x14ac:dyDescent="0.2"/>
    <row r="204745" ht="12.75" customHeight="1" x14ac:dyDescent="0.2"/>
    <row r="204749" ht="12.75" customHeight="1" x14ac:dyDescent="0.2"/>
    <row r="204753" ht="12.75" customHeight="1" x14ac:dyDescent="0.2"/>
    <row r="204757" ht="12.75" customHeight="1" x14ac:dyDescent="0.2"/>
    <row r="204761" ht="12.75" customHeight="1" x14ac:dyDescent="0.2"/>
    <row r="204765" ht="12.75" customHeight="1" x14ac:dyDescent="0.2"/>
    <row r="204769" ht="12.75" customHeight="1" x14ac:dyDescent="0.2"/>
    <row r="204773" ht="12.75" customHeight="1" x14ac:dyDescent="0.2"/>
    <row r="204777" ht="12.75" customHeight="1" x14ac:dyDescent="0.2"/>
    <row r="204781" ht="12.75" customHeight="1" x14ac:dyDescent="0.2"/>
    <row r="204785" ht="12.75" customHeight="1" x14ac:dyDescent="0.2"/>
    <row r="204789" ht="12.75" customHeight="1" x14ac:dyDescent="0.2"/>
    <row r="204793" ht="12.75" customHeight="1" x14ac:dyDescent="0.2"/>
    <row r="204797" ht="12.75" customHeight="1" x14ac:dyDescent="0.2"/>
    <row r="204801" ht="12.75" customHeight="1" x14ac:dyDescent="0.2"/>
    <row r="204805" ht="12.75" customHeight="1" x14ac:dyDescent="0.2"/>
    <row r="204809" ht="12.75" customHeight="1" x14ac:dyDescent="0.2"/>
    <row r="204813" ht="12.75" customHeight="1" x14ac:dyDescent="0.2"/>
    <row r="204817" ht="12.75" customHeight="1" x14ac:dyDescent="0.2"/>
    <row r="204821" ht="12.75" customHeight="1" x14ac:dyDescent="0.2"/>
    <row r="204825" ht="12.75" customHeight="1" x14ac:dyDescent="0.2"/>
    <row r="204829" ht="12.75" customHeight="1" x14ac:dyDescent="0.2"/>
    <row r="204833" ht="12.75" customHeight="1" x14ac:dyDescent="0.2"/>
    <row r="204837" ht="12.75" customHeight="1" x14ac:dyDescent="0.2"/>
    <row r="204841" ht="12.75" customHeight="1" x14ac:dyDescent="0.2"/>
    <row r="204845" ht="12.75" customHeight="1" x14ac:dyDescent="0.2"/>
    <row r="204849" ht="12.75" customHeight="1" x14ac:dyDescent="0.2"/>
    <row r="204853" ht="12.75" customHeight="1" x14ac:dyDescent="0.2"/>
    <row r="204857" ht="12.75" customHeight="1" x14ac:dyDescent="0.2"/>
    <row r="204861" ht="12.75" customHeight="1" x14ac:dyDescent="0.2"/>
    <row r="204865" ht="12.75" customHeight="1" x14ac:dyDescent="0.2"/>
    <row r="204869" ht="12.75" customHeight="1" x14ac:dyDescent="0.2"/>
    <row r="204873" ht="12.75" customHeight="1" x14ac:dyDescent="0.2"/>
    <row r="204877" ht="12.75" customHeight="1" x14ac:dyDescent="0.2"/>
    <row r="204881" ht="12.75" customHeight="1" x14ac:dyDescent="0.2"/>
    <row r="204885" ht="12.75" customHeight="1" x14ac:dyDescent="0.2"/>
    <row r="204889" ht="12.75" customHeight="1" x14ac:dyDescent="0.2"/>
    <row r="204893" ht="12.75" customHeight="1" x14ac:dyDescent="0.2"/>
    <row r="204897" ht="12.75" customHeight="1" x14ac:dyDescent="0.2"/>
    <row r="204901" ht="12.75" customHeight="1" x14ac:dyDescent="0.2"/>
    <row r="204905" ht="12.75" customHeight="1" x14ac:dyDescent="0.2"/>
    <row r="204909" ht="12.75" customHeight="1" x14ac:dyDescent="0.2"/>
    <row r="204913" ht="12.75" customHeight="1" x14ac:dyDescent="0.2"/>
    <row r="204917" ht="12.75" customHeight="1" x14ac:dyDescent="0.2"/>
    <row r="204921" ht="12.75" customHeight="1" x14ac:dyDescent="0.2"/>
    <row r="204925" ht="12.75" customHeight="1" x14ac:dyDescent="0.2"/>
    <row r="204929" ht="12.75" customHeight="1" x14ac:dyDescent="0.2"/>
    <row r="204933" ht="12.75" customHeight="1" x14ac:dyDescent="0.2"/>
    <row r="204937" ht="12.75" customHeight="1" x14ac:dyDescent="0.2"/>
    <row r="204941" ht="12.75" customHeight="1" x14ac:dyDescent="0.2"/>
    <row r="204945" ht="12.75" customHeight="1" x14ac:dyDescent="0.2"/>
    <row r="204949" ht="12.75" customHeight="1" x14ac:dyDescent="0.2"/>
    <row r="204953" ht="12.75" customHeight="1" x14ac:dyDescent="0.2"/>
    <row r="204957" ht="12.75" customHeight="1" x14ac:dyDescent="0.2"/>
    <row r="204961" ht="12.75" customHeight="1" x14ac:dyDescent="0.2"/>
    <row r="204965" ht="12.75" customHeight="1" x14ac:dyDescent="0.2"/>
    <row r="204969" ht="12.75" customHeight="1" x14ac:dyDescent="0.2"/>
    <row r="204973" ht="12.75" customHeight="1" x14ac:dyDescent="0.2"/>
    <row r="204977" ht="12.75" customHeight="1" x14ac:dyDescent="0.2"/>
    <row r="204981" ht="12.75" customHeight="1" x14ac:dyDescent="0.2"/>
    <row r="204985" ht="12.75" customHeight="1" x14ac:dyDescent="0.2"/>
    <row r="204989" ht="12.75" customHeight="1" x14ac:dyDescent="0.2"/>
    <row r="204993" ht="12.75" customHeight="1" x14ac:dyDescent="0.2"/>
    <row r="204997" ht="12.75" customHeight="1" x14ac:dyDescent="0.2"/>
    <row r="205001" ht="12.75" customHeight="1" x14ac:dyDescent="0.2"/>
    <row r="205005" ht="12.75" customHeight="1" x14ac:dyDescent="0.2"/>
    <row r="205009" ht="12.75" customHeight="1" x14ac:dyDescent="0.2"/>
    <row r="205013" ht="12.75" customHeight="1" x14ac:dyDescent="0.2"/>
    <row r="205017" ht="12.75" customHeight="1" x14ac:dyDescent="0.2"/>
    <row r="205021" ht="12.75" customHeight="1" x14ac:dyDescent="0.2"/>
    <row r="205025" ht="12.75" customHeight="1" x14ac:dyDescent="0.2"/>
    <row r="205029" ht="12.75" customHeight="1" x14ac:dyDescent="0.2"/>
    <row r="205033" ht="12.75" customHeight="1" x14ac:dyDescent="0.2"/>
    <row r="205037" ht="12.75" customHeight="1" x14ac:dyDescent="0.2"/>
    <row r="205041" ht="12.75" customHeight="1" x14ac:dyDescent="0.2"/>
    <row r="205045" ht="12.75" customHeight="1" x14ac:dyDescent="0.2"/>
    <row r="205049" ht="12.75" customHeight="1" x14ac:dyDescent="0.2"/>
    <row r="205053" ht="12.75" customHeight="1" x14ac:dyDescent="0.2"/>
    <row r="205057" ht="12.75" customHeight="1" x14ac:dyDescent="0.2"/>
    <row r="205061" ht="12.75" customHeight="1" x14ac:dyDescent="0.2"/>
    <row r="205065" ht="12.75" customHeight="1" x14ac:dyDescent="0.2"/>
    <row r="205069" ht="12.75" customHeight="1" x14ac:dyDescent="0.2"/>
    <row r="205073" ht="12.75" customHeight="1" x14ac:dyDescent="0.2"/>
    <row r="205077" ht="12.75" customHeight="1" x14ac:dyDescent="0.2"/>
    <row r="205081" ht="12.75" customHeight="1" x14ac:dyDescent="0.2"/>
    <row r="205085" ht="12.75" customHeight="1" x14ac:dyDescent="0.2"/>
    <row r="205089" ht="12.75" customHeight="1" x14ac:dyDescent="0.2"/>
    <row r="205093" ht="12.75" customHeight="1" x14ac:dyDescent="0.2"/>
    <row r="205097" ht="12.75" customHeight="1" x14ac:dyDescent="0.2"/>
    <row r="205101" ht="12.75" customHeight="1" x14ac:dyDescent="0.2"/>
    <row r="205105" ht="12.75" customHeight="1" x14ac:dyDescent="0.2"/>
    <row r="205109" ht="12.75" customHeight="1" x14ac:dyDescent="0.2"/>
    <row r="205113" ht="12.75" customHeight="1" x14ac:dyDescent="0.2"/>
    <row r="205117" ht="12.75" customHeight="1" x14ac:dyDescent="0.2"/>
    <row r="205121" ht="12.75" customHeight="1" x14ac:dyDescent="0.2"/>
    <row r="205125" ht="12.75" customHeight="1" x14ac:dyDescent="0.2"/>
    <row r="205129" ht="12.75" customHeight="1" x14ac:dyDescent="0.2"/>
    <row r="205133" ht="12.75" customHeight="1" x14ac:dyDescent="0.2"/>
    <row r="205137" ht="12.75" customHeight="1" x14ac:dyDescent="0.2"/>
    <row r="205141" ht="12.75" customHeight="1" x14ac:dyDescent="0.2"/>
    <row r="205145" ht="12.75" customHeight="1" x14ac:dyDescent="0.2"/>
    <row r="205149" ht="12.75" customHeight="1" x14ac:dyDescent="0.2"/>
    <row r="205153" ht="12.75" customHeight="1" x14ac:dyDescent="0.2"/>
    <row r="205157" ht="12.75" customHeight="1" x14ac:dyDescent="0.2"/>
    <row r="205161" ht="12.75" customHeight="1" x14ac:dyDescent="0.2"/>
    <row r="205165" ht="12.75" customHeight="1" x14ac:dyDescent="0.2"/>
    <row r="205169" ht="12.75" customHeight="1" x14ac:dyDescent="0.2"/>
    <row r="205173" ht="12.75" customHeight="1" x14ac:dyDescent="0.2"/>
    <row r="205177" ht="12.75" customHeight="1" x14ac:dyDescent="0.2"/>
    <row r="205181" ht="12.75" customHeight="1" x14ac:dyDescent="0.2"/>
    <row r="205185" ht="12.75" customHeight="1" x14ac:dyDescent="0.2"/>
    <row r="205189" ht="12.75" customHeight="1" x14ac:dyDescent="0.2"/>
    <row r="205193" ht="12.75" customHeight="1" x14ac:dyDescent="0.2"/>
    <row r="205197" ht="12.75" customHeight="1" x14ac:dyDescent="0.2"/>
    <row r="205201" ht="12.75" customHeight="1" x14ac:dyDescent="0.2"/>
    <row r="205205" ht="12.75" customHeight="1" x14ac:dyDescent="0.2"/>
    <row r="205209" ht="12.75" customHeight="1" x14ac:dyDescent="0.2"/>
    <row r="205213" ht="12.75" customHeight="1" x14ac:dyDescent="0.2"/>
    <row r="205217" ht="12.75" customHeight="1" x14ac:dyDescent="0.2"/>
    <row r="205221" ht="12.75" customHeight="1" x14ac:dyDescent="0.2"/>
    <row r="205225" ht="12.75" customHeight="1" x14ac:dyDescent="0.2"/>
    <row r="205229" ht="12.75" customHeight="1" x14ac:dyDescent="0.2"/>
    <row r="205233" ht="12.75" customHeight="1" x14ac:dyDescent="0.2"/>
    <row r="205237" ht="12.75" customHeight="1" x14ac:dyDescent="0.2"/>
    <row r="205241" ht="12.75" customHeight="1" x14ac:dyDescent="0.2"/>
    <row r="205245" ht="12.75" customHeight="1" x14ac:dyDescent="0.2"/>
    <row r="205249" ht="12.75" customHeight="1" x14ac:dyDescent="0.2"/>
    <row r="205253" ht="12.75" customHeight="1" x14ac:dyDescent="0.2"/>
    <row r="205257" ht="12.75" customHeight="1" x14ac:dyDescent="0.2"/>
    <row r="205261" ht="12.75" customHeight="1" x14ac:dyDescent="0.2"/>
    <row r="205265" ht="12.75" customHeight="1" x14ac:dyDescent="0.2"/>
    <row r="205269" ht="12.75" customHeight="1" x14ac:dyDescent="0.2"/>
    <row r="205273" ht="12.75" customHeight="1" x14ac:dyDescent="0.2"/>
    <row r="205277" ht="12.75" customHeight="1" x14ac:dyDescent="0.2"/>
    <row r="205281" ht="12.75" customHeight="1" x14ac:dyDescent="0.2"/>
    <row r="205285" ht="12.75" customHeight="1" x14ac:dyDescent="0.2"/>
    <row r="205289" ht="12.75" customHeight="1" x14ac:dyDescent="0.2"/>
    <row r="205293" ht="12.75" customHeight="1" x14ac:dyDescent="0.2"/>
    <row r="205297" ht="12.75" customHeight="1" x14ac:dyDescent="0.2"/>
    <row r="205301" ht="12.75" customHeight="1" x14ac:dyDescent="0.2"/>
    <row r="205305" ht="12.75" customHeight="1" x14ac:dyDescent="0.2"/>
    <row r="205309" ht="12.75" customHeight="1" x14ac:dyDescent="0.2"/>
    <row r="205313" ht="12.75" customHeight="1" x14ac:dyDescent="0.2"/>
    <row r="205317" ht="12.75" customHeight="1" x14ac:dyDescent="0.2"/>
    <row r="205321" ht="12.75" customHeight="1" x14ac:dyDescent="0.2"/>
    <row r="205325" ht="12.75" customHeight="1" x14ac:dyDescent="0.2"/>
    <row r="205329" ht="12.75" customHeight="1" x14ac:dyDescent="0.2"/>
    <row r="205333" ht="12.75" customHeight="1" x14ac:dyDescent="0.2"/>
    <row r="205337" ht="12.75" customHeight="1" x14ac:dyDescent="0.2"/>
    <row r="205341" ht="12.75" customHeight="1" x14ac:dyDescent="0.2"/>
    <row r="205345" ht="12.75" customHeight="1" x14ac:dyDescent="0.2"/>
    <row r="205349" ht="12.75" customHeight="1" x14ac:dyDescent="0.2"/>
    <row r="205353" ht="12.75" customHeight="1" x14ac:dyDescent="0.2"/>
    <row r="205357" ht="12.75" customHeight="1" x14ac:dyDescent="0.2"/>
    <row r="205361" ht="12.75" customHeight="1" x14ac:dyDescent="0.2"/>
    <row r="205365" ht="12.75" customHeight="1" x14ac:dyDescent="0.2"/>
    <row r="205369" ht="12.75" customHeight="1" x14ac:dyDescent="0.2"/>
    <row r="205373" ht="12.75" customHeight="1" x14ac:dyDescent="0.2"/>
    <row r="205377" ht="12.75" customHeight="1" x14ac:dyDescent="0.2"/>
    <row r="205381" ht="12.75" customHeight="1" x14ac:dyDescent="0.2"/>
    <row r="205385" ht="12.75" customHeight="1" x14ac:dyDescent="0.2"/>
    <row r="205389" ht="12.75" customHeight="1" x14ac:dyDescent="0.2"/>
    <row r="205393" ht="12.75" customHeight="1" x14ac:dyDescent="0.2"/>
    <row r="205397" ht="12.75" customHeight="1" x14ac:dyDescent="0.2"/>
    <row r="205401" ht="12.75" customHeight="1" x14ac:dyDescent="0.2"/>
    <row r="205405" ht="12.75" customHeight="1" x14ac:dyDescent="0.2"/>
    <row r="205409" ht="12.75" customHeight="1" x14ac:dyDescent="0.2"/>
    <row r="205413" ht="12.75" customHeight="1" x14ac:dyDescent="0.2"/>
    <row r="205417" ht="12.75" customHeight="1" x14ac:dyDescent="0.2"/>
    <row r="205421" ht="12.75" customHeight="1" x14ac:dyDescent="0.2"/>
    <row r="205425" ht="12.75" customHeight="1" x14ac:dyDescent="0.2"/>
    <row r="205429" ht="12.75" customHeight="1" x14ac:dyDescent="0.2"/>
    <row r="205433" ht="12.75" customHeight="1" x14ac:dyDescent="0.2"/>
    <row r="205437" ht="12.75" customHeight="1" x14ac:dyDescent="0.2"/>
    <row r="205441" ht="12.75" customHeight="1" x14ac:dyDescent="0.2"/>
    <row r="205445" ht="12.75" customHeight="1" x14ac:dyDescent="0.2"/>
    <row r="205449" ht="12.75" customHeight="1" x14ac:dyDescent="0.2"/>
    <row r="205453" ht="12.75" customHeight="1" x14ac:dyDescent="0.2"/>
    <row r="205457" ht="12.75" customHeight="1" x14ac:dyDescent="0.2"/>
    <row r="205461" ht="12.75" customHeight="1" x14ac:dyDescent="0.2"/>
    <row r="205465" ht="12.75" customHeight="1" x14ac:dyDescent="0.2"/>
    <row r="205469" ht="12.75" customHeight="1" x14ac:dyDescent="0.2"/>
    <row r="205473" ht="12.75" customHeight="1" x14ac:dyDescent="0.2"/>
    <row r="205477" ht="12.75" customHeight="1" x14ac:dyDescent="0.2"/>
    <row r="205481" ht="12.75" customHeight="1" x14ac:dyDescent="0.2"/>
    <row r="205485" ht="12.75" customHeight="1" x14ac:dyDescent="0.2"/>
    <row r="205489" ht="12.75" customHeight="1" x14ac:dyDescent="0.2"/>
    <row r="205493" ht="12.75" customHeight="1" x14ac:dyDescent="0.2"/>
    <row r="205497" ht="12.75" customHeight="1" x14ac:dyDescent="0.2"/>
    <row r="205501" ht="12.75" customHeight="1" x14ac:dyDescent="0.2"/>
    <row r="205505" ht="12.75" customHeight="1" x14ac:dyDescent="0.2"/>
    <row r="205509" ht="12.75" customHeight="1" x14ac:dyDescent="0.2"/>
    <row r="205513" ht="12.75" customHeight="1" x14ac:dyDescent="0.2"/>
    <row r="205517" ht="12.75" customHeight="1" x14ac:dyDescent="0.2"/>
    <row r="205521" ht="12.75" customHeight="1" x14ac:dyDescent="0.2"/>
    <row r="205525" ht="12.75" customHeight="1" x14ac:dyDescent="0.2"/>
    <row r="205529" ht="12.75" customHeight="1" x14ac:dyDescent="0.2"/>
    <row r="205533" ht="12.75" customHeight="1" x14ac:dyDescent="0.2"/>
    <row r="205537" ht="12.75" customHeight="1" x14ac:dyDescent="0.2"/>
    <row r="205541" ht="12.75" customHeight="1" x14ac:dyDescent="0.2"/>
    <row r="205545" ht="12.75" customHeight="1" x14ac:dyDescent="0.2"/>
    <row r="205549" ht="12.75" customHeight="1" x14ac:dyDescent="0.2"/>
    <row r="205553" ht="12.75" customHeight="1" x14ac:dyDescent="0.2"/>
    <row r="205557" ht="12.75" customHeight="1" x14ac:dyDescent="0.2"/>
    <row r="205561" ht="12.75" customHeight="1" x14ac:dyDescent="0.2"/>
    <row r="205565" ht="12.75" customHeight="1" x14ac:dyDescent="0.2"/>
    <row r="205569" ht="12.75" customHeight="1" x14ac:dyDescent="0.2"/>
    <row r="205573" ht="12.75" customHeight="1" x14ac:dyDescent="0.2"/>
    <row r="205577" ht="12.75" customHeight="1" x14ac:dyDescent="0.2"/>
    <row r="205581" ht="12.75" customHeight="1" x14ac:dyDescent="0.2"/>
    <row r="205585" ht="12.75" customHeight="1" x14ac:dyDescent="0.2"/>
    <row r="205589" ht="12.75" customHeight="1" x14ac:dyDescent="0.2"/>
    <row r="205593" ht="12.75" customHeight="1" x14ac:dyDescent="0.2"/>
    <row r="205597" ht="12.75" customHeight="1" x14ac:dyDescent="0.2"/>
    <row r="205601" ht="12.75" customHeight="1" x14ac:dyDescent="0.2"/>
    <row r="205605" ht="12.75" customHeight="1" x14ac:dyDescent="0.2"/>
    <row r="205609" ht="12.75" customHeight="1" x14ac:dyDescent="0.2"/>
    <row r="205613" ht="12.75" customHeight="1" x14ac:dyDescent="0.2"/>
    <row r="205617" ht="12.75" customHeight="1" x14ac:dyDescent="0.2"/>
    <row r="205621" ht="12.75" customHeight="1" x14ac:dyDescent="0.2"/>
    <row r="205625" ht="12.75" customHeight="1" x14ac:dyDescent="0.2"/>
    <row r="205629" ht="12.75" customHeight="1" x14ac:dyDescent="0.2"/>
    <row r="205633" ht="12.75" customHeight="1" x14ac:dyDescent="0.2"/>
    <row r="205637" ht="12.75" customHeight="1" x14ac:dyDescent="0.2"/>
    <row r="205641" ht="12.75" customHeight="1" x14ac:dyDescent="0.2"/>
    <row r="205645" ht="12.75" customHeight="1" x14ac:dyDescent="0.2"/>
    <row r="205649" ht="12.75" customHeight="1" x14ac:dyDescent="0.2"/>
    <row r="205653" ht="12.75" customHeight="1" x14ac:dyDescent="0.2"/>
    <row r="205657" ht="12.75" customHeight="1" x14ac:dyDescent="0.2"/>
    <row r="205661" ht="12.75" customHeight="1" x14ac:dyDescent="0.2"/>
    <row r="205665" ht="12.75" customHeight="1" x14ac:dyDescent="0.2"/>
    <row r="205669" ht="12.75" customHeight="1" x14ac:dyDescent="0.2"/>
    <row r="205673" ht="12.75" customHeight="1" x14ac:dyDescent="0.2"/>
    <row r="205677" ht="12.75" customHeight="1" x14ac:dyDescent="0.2"/>
    <row r="205681" ht="12.75" customHeight="1" x14ac:dyDescent="0.2"/>
    <row r="205685" ht="12.75" customHeight="1" x14ac:dyDescent="0.2"/>
    <row r="205689" ht="12.75" customHeight="1" x14ac:dyDescent="0.2"/>
    <row r="205693" ht="12.75" customHeight="1" x14ac:dyDescent="0.2"/>
    <row r="205697" ht="12.75" customHeight="1" x14ac:dyDescent="0.2"/>
    <row r="205701" ht="12.75" customHeight="1" x14ac:dyDescent="0.2"/>
    <row r="205705" ht="12.75" customHeight="1" x14ac:dyDescent="0.2"/>
    <row r="205709" ht="12.75" customHeight="1" x14ac:dyDescent="0.2"/>
    <row r="205713" ht="12.75" customHeight="1" x14ac:dyDescent="0.2"/>
    <row r="205717" ht="12.75" customHeight="1" x14ac:dyDescent="0.2"/>
    <row r="205721" ht="12.75" customHeight="1" x14ac:dyDescent="0.2"/>
    <row r="205725" ht="12.75" customHeight="1" x14ac:dyDescent="0.2"/>
    <row r="205729" ht="12.75" customHeight="1" x14ac:dyDescent="0.2"/>
    <row r="205733" ht="12.75" customHeight="1" x14ac:dyDescent="0.2"/>
    <row r="205737" ht="12.75" customHeight="1" x14ac:dyDescent="0.2"/>
    <row r="205741" ht="12.75" customHeight="1" x14ac:dyDescent="0.2"/>
    <row r="205745" ht="12.75" customHeight="1" x14ac:dyDescent="0.2"/>
    <row r="205749" ht="12.75" customHeight="1" x14ac:dyDescent="0.2"/>
    <row r="205753" ht="12.75" customHeight="1" x14ac:dyDescent="0.2"/>
    <row r="205757" ht="12.75" customHeight="1" x14ac:dyDescent="0.2"/>
    <row r="205761" ht="12.75" customHeight="1" x14ac:dyDescent="0.2"/>
    <row r="205765" ht="12.75" customHeight="1" x14ac:dyDescent="0.2"/>
    <row r="205769" ht="12.75" customHeight="1" x14ac:dyDescent="0.2"/>
    <row r="205773" ht="12.75" customHeight="1" x14ac:dyDescent="0.2"/>
    <row r="205777" ht="12.75" customHeight="1" x14ac:dyDescent="0.2"/>
    <row r="205781" ht="12.75" customHeight="1" x14ac:dyDescent="0.2"/>
    <row r="205785" ht="12.75" customHeight="1" x14ac:dyDescent="0.2"/>
    <row r="205789" ht="12.75" customHeight="1" x14ac:dyDescent="0.2"/>
    <row r="205793" ht="12.75" customHeight="1" x14ac:dyDescent="0.2"/>
    <row r="205797" ht="12.75" customHeight="1" x14ac:dyDescent="0.2"/>
    <row r="205801" ht="12.75" customHeight="1" x14ac:dyDescent="0.2"/>
    <row r="205805" ht="12.75" customHeight="1" x14ac:dyDescent="0.2"/>
    <row r="205809" ht="12.75" customHeight="1" x14ac:dyDescent="0.2"/>
    <row r="205813" ht="12.75" customHeight="1" x14ac:dyDescent="0.2"/>
    <row r="205817" ht="12.75" customHeight="1" x14ac:dyDescent="0.2"/>
    <row r="205821" ht="12.75" customHeight="1" x14ac:dyDescent="0.2"/>
    <row r="205825" ht="12.75" customHeight="1" x14ac:dyDescent="0.2"/>
    <row r="205829" ht="12.75" customHeight="1" x14ac:dyDescent="0.2"/>
    <row r="205833" ht="12.75" customHeight="1" x14ac:dyDescent="0.2"/>
    <row r="205837" ht="12.75" customHeight="1" x14ac:dyDescent="0.2"/>
    <row r="205841" ht="12.75" customHeight="1" x14ac:dyDescent="0.2"/>
    <row r="205845" ht="12.75" customHeight="1" x14ac:dyDescent="0.2"/>
    <row r="205849" ht="12.75" customHeight="1" x14ac:dyDescent="0.2"/>
    <row r="205853" ht="12.75" customHeight="1" x14ac:dyDescent="0.2"/>
    <row r="205857" ht="12.75" customHeight="1" x14ac:dyDescent="0.2"/>
    <row r="205861" ht="12.75" customHeight="1" x14ac:dyDescent="0.2"/>
    <row r="205865" ht="12.75" customHeight="1" x14ac:dyDescent="0.2"/>
    <row r="205869" ht="12.75" customHeight="1" x14ac:dyDescent="0.2"/>
    <row r="205873" ht="12.75" customHeight="1" x14ac:dyDescent="0.2"/>
    <row r="205877" ht="12.75" customHeight="1" x14ac:dyDescent="0.2"/>
    <row r="205881" ht="12.75" customHeight="1" x14ac:dyDescent="0.2"/>
    <row r="205885" ht="12.75" customHeight="1" x14ac:dyDescent="0.2"/>
    <row r="205889" ht="12.75" customHeight="1" x14ac:dyDescent="0.2"/>
    <row r="205893" ht="12.75" customHeight="1" x14ac:dyDescent="0.2"/>
    <row r="205897" ht="12.75" customHeight="1" x14ac:dyDescent="0.2"/>
    <row r="205901" ht="12.75" customHeight="1" x14ac:dyDescent="0.2"/>
    <row r="205905" ht="12.75" customHeight="1" x14ac:dyDescent="0.2"/>
    <row r="205909" ht="12.75" customHeight="1" x14ac:dyDescent="0.2"/>
    <row r="205913" ht="12.75" customHeight="1" x14ac:dyDescent="0.2"/>
    <row r="205917" ht="12.75" customHeight="1" x14ac:dyDescent="0.2"/>
    <row r="205921" ht="12.75" customHeight="1" x14ac:dyDescent="0.2"/>
    <row r="205925" ht="12.75" customHeight="1" x14ac:dyDescent="0.2"/>
    <row r="205929" ht="12.75" customHeight="1" x14ac:dyDescent="0.2"/>
    <row r="205933" ht="12.75" customHeight="1" x14ac:dyDescent="0.2"/>
    <row r="205937" ht="12.75" customHeight="1" x14ac:dyDescent="0.2"/>
    <row r="205941" ht="12.75" customHeight="1" x14ac:dyDescent="0.2"/>
    <row r="205945" ht="12.75" customHeight="1" x14ac:dyDescent="0.2"/>
    <row r="205949" ht="12.75" customHeight="1" x14ac:dyDescent="0.2"/>
    <row r="205953" ht="12.75" customHeight="1" x14ac:dyDescent="0.2"/>
    <row r="205957" ht="12.75" customHeight="1" x14ac:dyDescent="0.2"/>
    <row r="205961" ht="12.75" customHeight="1" x14ac:dyDescent="0.2"/>
    <row r="205965" ht="12.75" customHeight="1" x14ac:dyDescent="0.2"/>
    <row r="205969" ht="12.75" customHeight="1" x14ac:dyDescent="0.2"/>
    <row r="205973" ht="12.75" customHeight="1" x14ac:dyDescent="0.2"/>
    <row r="205977" ht="12.75" customHeight="1" x14ac:dyDescent="0.2"/>
    <row r="205981" ht="12.75" customHeight="1" x14ac:dyDescent="0.2"/>
    <row r="205985" ht="12.75" customHeight="1" x14ac:dyDescent="0.2"/>
    <row r="205989" ht="12.75" customHeight="1" x14ac:dyDescent="0.2"/>
    <row r="205993" ht="12.75" customHeight="1" x14ac:dyDescent="0.2"/>
    <row r="205997" ht="12.75" customHeight="1" x14ac:dyDescent="0.2"/>
    <row r="206001" ht="12.75" customHeight="1" x14ac:dyDescent="0.2"/>
    <row r="206005" ht="12.75" customHeight="1" x14ac:dyDescent="0.2"/>
    <row r="206009" ht="12.75" customHeight="1" x14ac:dyDescent="0.2"/>
    <row r="206013" ht="12.75" customHeight="1" x14ac:dyDescent="0.2"/>
    <row r="206017" ht="12.75" customHeight="1" x14ac:dyDescent="0.2"/>
    <row r="206021" ht="12.75" customHeight="1" x14ac:dyDescent="0.2"/>
    <row r="206025" ht="12.75" customHeight="1" x14ac:dyDescent="0.2"/>
    <row r="206029" ht="12.75" customHeight="1" x14ac:dyDescent="0.2"/>
    <row r="206033" ht="12.75" customHeight="1" x14ac:dyDescent="0.2"/>
    <row r="206037" ht="12.75" customHeight="1" x14ac:dyDescent="0.2"/>
    <row r="206041" ht="12.75" customHeight="1" x14ac:dyDescent="0.2"/>
    <row r="206045" ht="12.75" customHeight="1" x14ac:dyDescent="0.2"/>
    <row r="206049" ht="12.75" customHeight="1" x14ac:dyDescent="0.2"/>
    <row r="206053" ht="12.75" customHeight="1" x14ac:dyDescent="0.2"/>
    <row r="206057" ht="12.75" customHeight="1" x14ac:dyDescent="0.2"/>
    <row r="206061" ht="12.75" customHeight="1" x14ac:dyDescent="0.2"/>
    <row r="206065" ht="12.75" customHeight="1" x14ac:dyDescent="0.2"/>
    <row r="206069" ht="12.75" customHeight="1" x14ac:dyDescent="0.2"/>
    <row r="206073" ht="12.75" customHeight="1" x14ac:dyDescent="0.2"/>
    <row r="206077" ht="12.75" customHeight="1" x14ac:dyDescent="0.2"/>
    <row r="206081" ht="12.75" customHeight="1" x14ac:dyDescent="0.2"/>
    <row r="206085" ht="12.75" customHeight="1" x14ac:dyDescent="0.2"/>
    <row r="206089" ht="12.75" customHeight="1" x14ac:dyDescent="0.2"/>
    <row r="206093" ht="12.75" customHeight="1" x14ac:dyDescent="0.2"/>
    <row r="206097" ht="12.75" customHeight="1" x14ac:dyDescent="0.2"/>
    <row r="206101" ht="12.75" customHeight="1" x14ac:dyDescent="0.2"/>
    <row r="206105" ht="12.75" customHeight="1" x14ac:dyDescent="0.2"/>
    <row r="206109" ht="12.75" customHeight="1" x14ac:dyDescent="0.2"/>
    <row r="206113" ht="12.75" customHeight="1" x14ac:dyDescent="0.2"/>
    <row r="206117" ht="12.75" customHeight="1" x14ac:dyDescent="0.2"/>
    <row r="206121" ht="12.75" customHeight="1" x14ac:dyDescent="0.2"/>
    <row r="206125" ht="12.75" customHeight="1" x14ac:dyDescent="0.2"/>
    <row r="206129" ht="12.75" customHeight="1" x14ac:dyDescent="0.2"/>
    <row r="206133" ht="12.75" customHeight="1" x14ac:dyDescent="0.2"/>
    <row r="206137" ht="12.75" customHeight="1" x14ac:dyDescent="0.2"/>
    <row r="206141" ht="12.75" customHeight="1" x14ac:dyDescent="0.2"/>
    <row r="206145" ht="12.75" customHeight="1" x14ac:dyDescent="0.2"/>
    <row r="206149" ht="12.75" customHeight="1" x14ac:dyDescent="0.2"/>
    <row r="206153" ht="12.75" customHeight="1" x14ac:dyDescent="0.2"/>
    <row r="206157" ht="12.75" customHeight="1" x14ac:dyDescent="0.2"/>
    <row r="206161" ht="12.75" customHeight="1" x14ac:dyDescent="0.2"/>
    <row r="206165" ht="12.75" customHeight="1" x14ac:dyDescent="0.2"/>
    <row r="206169" ht="12.75" customHeight="1" x14ac:dyDescent="0.2"/>
    <row r="206173" ht="12.75" customHeight="1" x14ac:dyDescent="0.2"/>
    <row r="206177" ht="12.75" customHeight="1" x14ac:dyDescent="0.2"/>
    <row r="206181" ht="12.75" customHeight="1" x14ac:dyDescent="0.2"/>
    <row r="206185" ht="12.75" customHeight="1" x14ac:dyDescent="0.2"/>
    <row r="206189" ht="12.75" customHeight="1" x14ac:dyDescent="0.2"/>
    <row r="206193" ht="12.75" customHeight="1" x14ac:dyDescent="0.2"/>
    <row r="206197" ht="12.75" customHeight="1" x14ac:dyDescent="0.2"/>
    <row r="206201" ht="12.75" customHeight="1" x14ac:dyDescent="0.2"/>
    <row r="206205" ht="12.75" customHeight="1" x14ac:dyDescent="0.2"/>
    <row r="206209" ht="12.75" customHeight="1" x14ac:dyDescent="0.2"/>
    <row r="206213" ht="12.75" customHeight="1" x14ac:dyDescent="0.2"/>
    <row r="206217" ht="12.75" customHeight="1" x14ac:dyDescent="0.2"/>
    <row r="206221" ht="12.75" customHeight="1" x14ac:dyDescent="0.2"/>
    <row r="206225" ht="12.75" customHeight="1" x14ac:dyDescent="0.2"/>
    <row r="206229" ht="12.75" customHeight="1" x14ac:dyDescent="0.2"/>
    <row r="206233" ht="12.75" customHeight="1" x14ac:dyDescent="0.2"/>
    <row r="206237" ht="12.75" customHeight="1" x14ac:dyDescent="0.2"/>
    <row r="206241" ht="12.75" customHeight="1" x14ac:dyDescent="0.2"/>
    <row r="206245" ht="12.75" customHeight="1" x14ac:dyDescent="0.2"/>
    <row r="206249" ht="12.75" customHeight="1" x14ac:dyDescent="0.2"/>
    <row r="206253" ht="12.75" customHeight="1" x14ac:dyDescent="0.2"/>
    <row r="206257" ht="12.75" customHeight="1" x14ac:dyDescent="0.2"/>
    <row r="206261" ht="12.75" customHeight="1" x14ac:dyDescent="0.2"/>
    <row r="206265" ht="12.75" customHeight="1" x14ac:dyDescent="0.2"/>
    <row r="206269" ht="12.75" customHeight="1" x14ac:dyDescent="0.2"/>
    <row r="206273" ht="12.75" customHeight="1" x14ac:dyDescent="0.2"/>
    <row r="206277" ht="12.75" customHeight="1" x14ac:dyDescent="0.2"/>
    <row r="206281" ht="12.75" customHeight="1" x14ac:dyDescent="0.2"/>
    <row r="206285" ht="12.75" customHeight="1" x14ac:dyDescent="0.2"/>
    <row r="206289" ht="12.75" customHeight="1" x14ac:dyDescent="0.2"/>
    <row r="206293" ht="12.75" customHeight="1" x14ac:dyDescent="0.2"/>
    <row r="206297" ht="12.75" customHeight="1" x14ac:dyDescent="0.2"/>
    <row r="206301" ht="12.75" customHeight="1" x14ac:dyDescent="0.2"/>
    <row r="206305" ht="12.75" customHeight="1" x14ac:dyDescent="0.2"/>
    <row r="206309" ht="12.75" customHeight="1" x14ac:dyDescent="0.2"/>
    <row r="206313" ht="12.75" customHeight="1" x14ac:dyDescent="0.2"/>
    <row r="206317" ht="12.75" customHeight="1" x14ac:dyDescent="0.2"/>
    <row r="206321" ht="12.75" customHeight="1" x14ac:dyDescent="0.2"/>
    <row r="206325" ht="12.75" customHeight="1" x14ac:dyDescent="0.2"/>
    <row r="206329" ht="12.75" customHeight="1" x14ac:dyDescent="0.2"/>
    <row r="206333" ht="12.75" customHeight="1" x14ac:dyDescent="0.2"/>
    <row r="206337" ht="12.75" customHeight="1" x14ac:dyDescent="0.2"/>
    <row r="206341" ht="12.75" customHeight="1" x14ac:dyDescent="0.2"/>
    <row r="206345" ht="12.75" customHeight="1" x14ac:dyDescent="0.2"/>
    <row r="206349" ht="12.75" customHeight="1" x14ac:dyDescent="0.2"/>
    <row r="206353" ht="12.75" customHeight="1" x14ac:dyDescent="0.2"/>
    <row r="206357" ht="12.75" customHeight="1" x14ac:dyDescent="0.2"/>
    <row r="206361" ht="12.75" customHeight="1" x14ac:dyDescent="0.2"/>
    <row r="206365" ht="12.75" customHeight="1" x14ac:dyDescent="0.2"/>
    <row r="206369" ht="12.75" customHeight="1" x14ac:dyDescent="0.2"/>
    <row r="206373" ht="12.75" customHeight="1" x14ac:dyDescent="0.2"/>
    <row r="206377" ht="12.75" customHeight="1" x14ac:dyDescent="0.2"/>
    <row r="206381" ht="12.75" customHeight="1" x14ac:dyDescent="0.2"/>
    <row r="206385" ht="12.75" customHeight="1" x14ac:dyDescent="0.2"/>
    <row r="206389" ht="12.75" customHeight="1" x14ac:dyDescent="0.2"/>
    <row r="206393" ht="12.75" customHeight="1" x14ac:dyDescent="0.2"/>
    <row r="206397" ht="12.75" customHeight="1" x14ac:dyDescent="0.2"/>
    <row r="206401" ht="12.75" customHeight="1" x14ac:dyDescent="0.2"/>
    <row r="206405" ht="12.75" customHeight="1" x14ac:dyDescent="0.2"/>
    <row r="206409" ht="12.75" customHeight="1" x14ac:dyDescent="0.2"/>
    <row r="206413" ht="12.75" customHeight="1" x14ac:dyDescent="0.2"/>
    <row r="206417" ht="12.75" customHeight="1" x14ac:dyDescent="0.2"/>
    <row r="206421" ht="12.75" customHeight="1" x14ac:dyDescent="0.2"/>
    <row r="206425" ht="12.75" customHeight="1" x14ac:dyDescent="0.2"/>
    <row r="206429" ht="12.75" customHeight="1" x14ac:dyDescent="0.2"/>
    <row r="206433" ht="12.75" customHeight="1" x14ac:dyDescent="0.2"/>
    <row r="206437" ht="12.75" customHeight="1" x14ac:dyDescent="0.2"/>
    <row r="206441" ht="12.75" customHeight="1" x14ac:dyDescent="0.2"/>
    <row r="206445" ht="12.75" customHeight="1" x14ac:dyDescent="0.2"/>
    <row r="206449" ht="12.75" customHeight="1" x14ac:dyDescent="0.2"/>
    <row r="206453" ht="12.75" customHeight="1" x14ac:dyDescent="0.2"/>
    <row r="206457" ht="12.75" customHeight="1" x14ac:dyDescent="0.2"/>
    <row r="206461" ht="12.75" customHeight="1" x14ac:dyDescent="0.2"/>
    <row r="206465" ht="12.75" customHeight="1" x14ac:dyDescent="0.2"/>
    <row r="206469" ht="12.75" customHeight="1" x14ac:dyDescent="0.2"/>
    <row r="206473" ht="12.75" customHeight="1" x14ac:dyDescent="0.2"/>
    <row r="206477" ht="12.75" customHeight="1" x14ac:dyDescent="0.2"/>
    <row r="206481" ht="12.75" customHeight="1" x14ac:dyDescent="0.2"/>
    <row r="206485" ht="12.75" customHeight="1" x14ac:dyDescent="0.2"/>
    <row r="206489" ht="12.75" customHeight="1" x14ac:dyDescent="0.2"/>
    <row r="206493" ht="12.75" customHeight="1" x14ac:dyDescent="0.2"/>
    <row r="206497" ht="12.75" customHeight="1" x14ac:dyDescent="0.2"/>
    <row r="206501" ht="12.75" customHeight="1" x14ac:dyDescent="0.2"/>
    <row r="206505" ht="12.75" customHeight="1" x14ac:dyDescent="0.2"/>
    <row r="206509" ht="12.75" customHeight="1" x14ac:dyDescent="0.2"/>
    <row r="206513" ht="12.75" customHeight="1" x14ac:dyDescent="0.2"/>
    <row r="206517" ht="12.75" customHeight="1" x14ac:dyDescent="0.2"/>
    <row r="206521" ht="12.75" customHeight="1" x14ac:dyDescent="0.2"/>
    <row r="206525" ht="12.75" customHeight="1" x14ac:dyDescent="0.2"/>
    <row r="206529" ht="12.75" customHeight="1" x14ac:dyDescent="0.2"/>
    <row r="206533" ht="12.75" customHeight="1" x14ac:dyDescent="0.2"/>
    <row r="206537" ht="12.75" customHeight="1" x14ac:dyDescent="0.2"/>
    <row r="206541" ht="12.75" customHeight="1" x14ac:dyDescent="0.2"/>
    <row r="206545" ht="12.75" customHeight="1" x14ac:dyDescent="0.2"/>
    <row r="206549" ht="12.75" customHeight="1" x14ac:dyDescent="0.2"/>
    <row r="206553" ht="12.75" customHeight="1" x14ac:dyDescent="0.2"/>
    <row r="206557" ht="12.75" customHeight="1" x14ac:dyDescent="0.2"/>
    <row r="206561" ht="12.75" customHeight="1" x14ac:dyDescent="0.2"/>
    <row r="206565" ht="12.75" customHeight="1" x14ac:dyDescent="0.2"/>
    <row r="206569" ht="12.75" customHeight="1" x14ac:dyDescent="0.2"/>
    <row r="206573" ht="12.75" customHeight="1" x14ac:dyDescent="0.2"/>
    <row r="206577" ht="12.75" customHeight="1" x14ac:dyDescent="0.2"/>
    <row r="206581" ht="12.75" customHeight="1" x14ac:dyDescent="0.2"/>
    <row r="206585" ht="12.75" customHeight="1" x14ac:dyDescent="0.2"/>
    <row r="206589" ht="12.75" customHeight="1" x14ac:dyDescent="0.2"/>
    <row r="206593" ht="12.75" customHeight="1" x14ac:dyDescent="0.2"/>
    <row r="206597" ht="12.75" customHeight="1" x14ac:dyDescent="0.2"/>
    <row r="206601" ht="12.75" customHeight="1" x14ac:dyDescent="0.2"/>
    <row r="206605" ht="12.75" customHeight="1" x14ac:dyDescent="0.2"/>
    <row r="206609" ht="12.75" customHeight="1" x14ac:dyDescent="0.2"/>
    <row r="206613" ht="12.75" customHeight="1" x14ac:dyDescent="0.2"/>
    <row r="206617" ht="12.75" customHeight="1" x14ac:dyDescent="0.2"/>
    <row r="206621" ht="12.75" customHeight="1" x14ac:dyDescent="0.2"/>
    <row r="206625" ht="12.75" customHeight="1" x14ac:dyDescent="0.2"/>
    <row r="206629" ht="12.75" customHeight="1" x14ac:dyDescent="0.2"/>
    <row r="206633" ht="12.75" customHeight="1" x14ac:dyDescent="0.2"/>
    <row r="206637" ht="12.75" customHeight="1" x14ac:dyDescent="0.2"/>
    <row r="206641" ht="12.75" customHeight="1" x14ac:dyDescent="0.2"/>
    <row r="206645" ht="12.75" customHeight="1" x14ac:dyDescent="0.2"/>
    <row r="206649" ht="12.75" customHeight="1" x14ac:dyDescent="0.2"/>
    <row r="206653" ht="12.75" customHeight="1" x14ac:dyDescent="0.2"/>
    <row r="206657" ht="12.75" customHeight="1" x14ac:dyDescent="0.2"/>
    <row r="206661" ht="12.75" customHeight="1" x14ac:dyDescent="0.2"/>
    <row r="206665" ht="12.75" customHeight="1" x14ac:dyDescent="0.2"/>
    <row r="206669" ht="12.75" customHeight="1" x14ac:dyDescent="0.2"/>
    <row r="206673" ht="12.75" customHeight="1" x14ac:dyDescent="0.2"/>
    <row r="206677" ht="12.75" customHeight="1" x14ac:dyDescent="0.2"/>
    <row r="206681" ht="12.75" customHeight="1" x14ac:dyDescent="0.2"/>
    <row r="206685" ht="12.75" customHeight="1" x14ac:dyDescent="0.2"/>
    <row r="206689" ht="12.75" customHeight="1" x14ac:dyDescent="0.2"/>
    <row r="206693" ht="12.75" customHeight="1" x14ac:dyDescent="0.2"/>
    <row r="206697" ht="12.75" customHeight="1" x14ac:dyDescent="0.2"/>
    <row r="206701" ht="12.75" customHeight="1" x14ac:dyDescent="0.2"/>
    <row r="206705" ht="12.75" customHeight="1" x14ac:dyDescent="0.2"/>
    <row r="206709" ht="12.75" customHeight="1" x14ac:dyDescent="0.2"/>
    <row r="206713" ht="12.75" customHeight="1" x14ac:dyDescent="0.2"/>
    <row r="206717" ht="12.75" customHeight="1" x14ac:dyDescent="0.2"/>
    <row r="206721" ht="12.75" customHeight="1" x14ac:dyDescent="0.2"/>
    <row r="206725" ht="12.75" customHeight="1" x14ac:dyDescent="0.2"/>
    <row r="206729" ht="12.75" customHeight="1" x14ac:dyDescent="0.2"/>
    <row r="206733" ht="12.75" customHeight="1" x14ac:dyDescent="0.2"/>
    <row r="206737" ht="12.75" customHeight="1" x14ac:dyDescent="0.2"/>
    <row r="206741" ht="12.75" customHeight="1" x14ac:dyDescent="0.2"/>
    <row r="206745" ht="12.75" customHeight="1" x14ac:dyDescent="0.2"/>
    <row r="206749" ht="12.75" customHeight="1" x14ac:dyDescent="0.2"/>
    <row r="206753" ht="12.75" customHeight="1" x14ac:dyDescent="0.2"/>
    <row r="206757" ht="12.75" customHeight="1" x14ac:dyDescent="0.2"/>
    <row r="206761" ht="12.75" customHeight="1" x14ac:dyDescent="0.2"/>
    <row r="206765" ht="12.75" customHeight="1" x14ac:dyDescent="0.2"/>
    <row r="206769" ht="12.75" customHeight="1" x14ac:dyDescent="0.2"/>
    <row r="206773" ht="12.75" customHeight="1" x14ac:dyDescent="0.2"/>
    <row r="206777" ht="12.75" customHeight="1" x14ac:dyDescent="0.2"/>
    <row r="206781" ht="12.75" customHeight="1" x14ac:dyDescent="0.2"/>
    <row r="206785" ht="12.75" customHeight="1" x14ac:dyDescent="0.2"/>
    <row r="206789" ht="12.75" customHeight="1" x14ac:dyDescent="0.2"/>
    <row r="206793" ht="12.75" customHeight="1" x14ac:dyDescent="0.2"/>
    <row r="206797" ht="12.75" customHeight="1" x14ac:dyDescent="0.2"/>
    <row r="206801" ht="12.75" customHeight="1" x14ac:dyDescent="0.2"/>
    <row r="206805" ht="12.75" customHeight="1" x14ac:dyDescent="0.2"/>
    <row r="206809" ht="12.75" customHeight="1" x14ac:dyDescent="0.2"/>
    <row r="206813" ht="12.75" customHeight="1" x14ac:dyDescent="0.2"/>
    <row r="206817" ht="12.75" customHeight="1" x14ac:dyDescent="0.2"/>
    <row r="206821" ht="12.75" customHeight="1" x14ac:dyDescent="0.2"/>
    <row r="206825" ht="12.75" customHeight="1" x14ac:dyDescent="0.2"/>
    <row r="206829" ht="12.75" customHeight="1" x14ac:dyDescent="0.2"/>
    <row r="206833" ht="12.75" customHeight="1" x14ac:dyDescent="0.2"/>
    <row r="206837" ht="12.75" customHeight="1" x14ac:dyDescent="0.2"/>
    <row r="206841" ht="12.75" customHeight="1" x14ac:dyDescent="0.2"/>
    <row r="206845" ht="12.75" customHeight="1" x14ac:dyDescent="0.2"/>
    <row r="206849" ht="12.75" customHeight="1" x14ac:dyDescent="0.2"/>
    <row r="206853" ht="12.75" customHeight="1" x14ac:dyDescent="0.2"/>
    <row r="206857" ht="12.75" customHeight="1" x14ac:dyDescent="0.2"/>
    <row r="206861" ht="12.75" customHeight="1" x14ac:dyDescent="0.2"/>
    <row r="206865" ht="12.75" customHeight="1" x14ac:dyDescent="0.2"/>
    <row r="206869" ht="12.75" customHeight="1" x14ac:dyDescent="0.2"/>
    <row r="206873" ht="12.75" customHeight="1" x14ac:dyDescent="0.2"/>
    <row r="206877" ht="12.75" customHeight="1" x14ac:dyDescent="0.2"/>
    <row r="206881" ht="12.75" customHeight="1" x14ac:dyDescent="0.2"/>
    <row r="206885" ht="12.75" customHeight="1" x14ac:dyDescent="0.2"/>
    <row r="206889" ht="12.75" customHeight="1" x14ac:dyDescent="0.2"/>
    <row r="206893" ht="12.75" customHeight="1" x14ac:dyDescent="0.2"/>
    <row r="206897" ht="12.75" customHeight="1" x14ac:dyDescent="0.2"/>
    <row r="206901" ht="12.75" customHeight="1" x14ac:dyDescent="0.2"/>
    <row r="206905" ht="12.75" customHeight="1" x14ac:dyDescent="0.2"/>
    <row r="206909" ht="12.75" customHeight="1" x14ac:dyDescent="0.2"/>
    <row r="206913" ht="12.75" customHeight="1" x14ac:dyDescent="0.2"/>
    <row r="206917" ht="12.75" customHeight="1" x14ac:dyDescent="0.2"/>
    <row r="206921" ht="12.75" customHeight="1" x14ac:dyDescent="0.2"/>
    <row r="206925" ht="12.75" customHeight="1" x14ac:dyDescent="0.2"/>
    <row r="206929" ht="12.75" customHeight="1" x14ac:dyDescent="0.2"/>
    <row r="206933" ht="12.75" customHeight="1" x14ac:dyDescent="0.2"/>
    <row r="206937" ht="12.75" customHeight="1" x14ac:dyDescent="0.2"/>
    <row r="206941" ht="12.75" customHeight="1" x14ac:dyDescent="0.2"/>
    <row r="206945" ht="12.75" customHeight="1" x14ac:dyDescent="0.2"/>
    <row r="206949" ht="12.75" customHeight="1" x14ac:dyDescent="0.2"/>
    <row r="206953" ht="12.75" customHeight="1" x14ac:dyDescent="0.2"/>
    <row r="206957" ht="12.75" customHeight="1" x14ac:dyDescent="0.2"/>
    <row r="206961" ht="12.75" customHeight="1" x14ac:dyDescent="0.2"/>
    <row r="206965" ht="12.75" customHeight="1" x14ac:dyDescent="0.2"/>
    <row r="206969" ht="12.75" customHeight="1" x14ac:dyDescent="0.2"/>
    <row r="206973" ht="12.75" customHeight="1" x14ac:dyDescent="0.2"/>
    <row r="206977" ht="12.75" customHeight="1" x14ac:dyDescent="0.2"/>
    <row r="206981" ht="12.75" customHeight="1" x14ac:dyDescent="0.2"/>
    <row r="206985" ht="12.75" customHeight="1" x14ac:dyDescent="0.2"/>
    <row r="206989" ht="12.75" customHeight="1" x14ac:dyDescent="0.2"/>
    <row r="206993" ht="12.75" customHeight="1" x14ac:dyDescent="0.2"/>
    <row r="206997" ht="12.75" customHeight="1" x14ac:dyDescent="0.2"/>
    <row r="207001" ht="12.75" customHeight="1" x14ac:dyDescent="0.2"/>
    <row r="207005" ht="12.75" customHeight="1" x14ac:dyDescent="0.2"/>
    <row r="207009" ht="12.75" customHeight="1" x14ac:dyDescent="0.2"/>
    <row r="207013" ht="12.75" customHeight="1" x14ac:dyDescent="0.2"/>
    <row r="207017" ht="12.75" customHeight="1" x14ac:dyDescent="0.2"/>
    <row r="207021" ht="12.75" customHeight="1" x14ac:dyDescent="0.2"/>
    <row r="207025" ht="12.75" customHeight="1" x14ac:dyDescent="0.2"/>
    <row r="207029" ht="12.75" customHeight="1" x14ac:dyDescent="0.2"/>
    <row r="207033" ht="12.75" customHeight="1" x14ac:dyDescent="0.2"/>
    <row r="207037" ht="12.75" customHeight="1" x14ac:dyDescent="0.2"/>
    <row r="207041" ht="12.75" customHeight="1" x14ac:dyDescent="0.2"/>
    <row r="207045" ht="12.75" customHeight="1" x14ac:dyDescent="0.2"/>
    <row r="207049" ht="12.75" customHeight="1" x14ac:dyDescent="0.2"/>
    <row r="207053" ht="12.75" customHeight="1" x14ac:dyDescent="0.2"/>
    <row r="207057" ht="12.75" customHeight="1" x14ac:dyDescent="0.2"/>
    <row r="207061" ht="12.75" customHeight="1" x14ac:dyDescent="0.2"/>
    <row r="207065" ht="12.75" customHeight="1" x14ac:dyDescent="0.2"/>
    <row r="207069" ht="12.75" customHeight="1" x14ac:dyDescent="0.2"/>
    <row r="207073" ht="12.75" customHeight="1" x14ac:dyDescent="0.2"/>
    <row r="207077" ht="12.75" customHeight="1" x14ac:dyDescent="0.2"/>
    <row r="207081" ht="12.75" customHeight="1" x14ac:dyDescent="0.2"/>
    <row r="207085" ht="12.75" customHeight="1" x14ac:dyDescent="0.2"/>
    <row r="207089" ht="12.75" customHeight="1" x14ac:dyDescent="0.2"/>
    <row r="207093" ht="12.75" customHeight="1" x14ac:dyDescent="0.2"/>
    <row r="207097" ht="12.75" customHeight="1" x14ac:dyDescent="0.2"/>
    <row r="207101" ht="12.75" customHeight="1" x14ac:dyDescent="0.2"/>
    <row r="207105" ht="12.75" customHeight="1" x14ac:dyDescent="0.2"/>
    <row r="207109" ht="12.75" customHeight="1" x14ac:dyDescent="0.2"/>
    <row r="207113" ht="12.75" customHeight="1" x14ac:dyDescent="0.2"/>
    <row r="207117" ht="12.75" customHeight="1" x14ac:dyDescent="0.2"/>
    <row r="207121" ht="12.75" customHeight="1" x14ac:dyDescent="0.2"/>
    <row r="207125" ht="12.75" customHeight="1" x14ac:dyDescent="0.2"/>
    <row r="207129" ht="12.75" customHeight="1" x14ac:dyDescent="0.2"/>
    <row r="207133" ht="12.75" customHeight="1" x14ac:dyDescent="0.2"/>
    <row r="207137" ht="12.75" customHeight="1" x14ac:dyDescent="0.2"/>
    <row r="207141" ht="12.75" customHeight="1" x14ac:dyDescent="0.2"/>
    <row r="207145" ht="12.75" customHeight="1" x14ac:dyDescent="0.2"/>
    <row r="207149" ht="12.75" customHeight="1" x14ac:dyDescent="0.2"/>
    <row r="207153" ht="12.75" customHeight="1" x14ac:dyDescent="0.2"/>
    <row r="207157" ht="12.75" customHeight="1" x14ac:dyDescent="0.2"/>
    <row r="207161" ht="12.75" customHeight="1" x14ac:dyDescent="0.2"/>
    <row r="207165" ht="12.75" customHeight="1" x14ac:dyDescent="0.2"/>
    <row r="207169" ht="12.75" customHeight="1" x14ac:dyDescent="0.2"/>
    <row r="207173" ht="12.75" customHeight="1" x14ac:dyDescent="0.2"/>
    <row r="207177" ht="12.75" customHeight="1" x14ac:dyDescent="0.2"/>
    <row r="207181" ht="12.75" customHeight="1" x14ac:dyDescent="0.2"/>
    <row r="207185" ht="12.75" customHeight="1" x14ac:dyDescent="0.2"/>
    <row r="207189" ht="12.75" customHeight="1" x14ac:dyDescent="0.2"/>
    <row r="207193" ht="12.75" customHeight="1" x14ac:dyDescent="0.2"/>
    <row r="207197" ht="12.75" customHeight="1" x14ac:dyDescent="0.2"/>
    <row r="207201" ht="12.75" customHeight="1" x14ac:dyDescent="0.2"/>
    <row r="207205" ht="12.75" customHeight="1" x14ac:dyDescent="0.2"/>
    <row r="207209" ht="12.75" customHeight="1" x14ac:dyDescent="0.2"/>
    <row r="207213" ht="12.75" customHeight="1" x14ac:dyDescent="0.2"/>
    <row r="207217" ht="12.75" customHeight="1" x14ac:dyDescent="0.2"/>
    <row r="207221" ht="12.75" customHeight="1" x14ac:dyDescent="0.2"/>
    <row r="207225" ht="12.75" customHeight="1" x14ac:dyDescent="0.2"/>
    <row r="207229" ht="12.75" customHeight="1" x14ac:dyDescent="0.2"/>
    <row r="207233" ht="12.75" customHeight="1" x14ac:dyDescent="0.2"/>
    <row r="207237" ht="12.75" customHeight="1" x14ac:dyDescent="0.2"/>
    <row r="207241" ht="12.75" customHeight="1" x14ac:dyDescent="0.2"/>
    <row r="207245" ht="12.75" customHeight="1" x14ac:dyDescent="0.2"/>
    <row r="207249" ht="12.75" customHeight="1" x14ac:dyDescent="0.2"/>
    <row r="207253" ht="12.75" customHeight="1" x14ac:dyDescent="0.2"/>
    <row r="207257" ht="12.75" customHeight="1" x14ac:dyDescent="0.2"/>
    <row r="207261" ht="12.75" customHeight="1" x14ac:dyDescent="0.2"/>
    <row r="207265" ht="12.75" customHeight="1" x14ac:dyDescent="0.2"/>
    <row r="207269" ht="12.75" customHeight="1" x14ac:dyDescent="0.2"/>
    <row r="207273" ht="12.75" customHeight="1" x14ac:dyDescent="0.2"/>
    <row r="207277" ht="12.75" customHeight="1" x14ac:dyDescent="0.2"/>
    <row r="207281" ht="12.75" customHeight="1" x14ac:dyDescent="0.2"/>
    <row r="207285" ht="12.75" customHeight="1" x14ac:dyDescent="0.2"/>
    <row r="207289" ht="12.75" customHeight="1" x14ac:dyDescent="0.2"/>
    <row r="207293" ht="12.75" customHeight="1" x14ac:dyDescent="0.2"/>
    <row r="207297" ht="12.75" customHeight="1" x14ac:dyDescent="0.2"/>
    <row r="207301" ht="12.75" customHeight="1" x14ac:dyDescent="0.2"/>
    <row r="207305" ht="12.75" customHeight="1" x14ac:dyDescent="0.2"/>
    <row r="207309" ht="12.75" customHeight="1" x14ac:dyDescent="0.2"/>
    <row r="207313" ht="12.75" customHeight="1" x14ac:dyDescent="0.2"/>
    <row r="207317" ht="12.75" customHeight="1" x14ac:dyDescent="0.2"/>
    <row r="207321" ht="12.75" customHeight="1" x14ac:dyDescent="0.2"/>
    <row r="207325" ht="12.75" customHeight="1" x14ac:dyDescent="0.2"/>
    <row r="207329" ht="12.75" customHeight="1" x14ac:dyDescent="0.2"/>
    <row r="207333" ht="12.75" customHeight="1" x14ac:dyDescent="0.2"/>
    <row r="207337" ht="12.75" customHeight="1" x14ac:dyDescent="0.2"/>
    <row r="207341" ht="12.75" customHeight="1" x14ac:dyDescent="0.2"/>
    <row r="207345" ht="12.75" customHeight="1" x14ac:dyDescent="0.2"/>
    <row r="207349" ht="12.75" customHeight="1" x14ac:dyDescent="0.2"/>
    <row r="207353" ht="12.75" customHeight="1" x14ac:dyDescent="0.2"/>
    <row r="207357" ht="12.75" customHeight="1" x14ac:dyDescent="0.2"/>
    <row r="207361" ht="12.75" customHeight="1" x14ac:dyDescent="0.2"/>
    <row r="207365" ht="12.75" customHeight="1" x14ac:dyDescent="0.2"/>
    <row r="207369" ht="12.75" customHeight="1" x14ac:dyDescent="0.2"/>
    <row r="207373" ht="12.75" customHeight="1" x14ac:dyDescent="0.2"/>
    <row r="207377" ht="12.75" customHeight="1" x14ac:dyDescent="0.2"/>
    <row r="207381" ht="12.75" customHeight="1" x14ac:dyDescent="0.2"/>
    <row r="207385" ht="12.75" customHeight="1" x14ac:dyDescent="0.2"/>
    <row r="207389" ht="12.75" customHeight="1" x14ac:dyDescent="0.2"/>
    <row r="207393" ht="12.75" customHeight="1" x14ac:dyDescent="0.2"/>
    <row r="207397" ht="12.75" customHeight="1" x14ac:dyDescent="0.2"/>
    <row r="207401" ht="12.75" customHeight="1" x14ac:dyDescent="0.2"/>
    <row r="207405" ht="12.75" customHeight="1" x14ac:dyDescent="0.2"/>
    <row r="207409" ht="12.75" customHeight="1" x14ac:dyDescent="0.2"/>
    <row r="207413" ht="12.75" customHeight="1" x14ac:dyDescent="0.2"/>
    <row r="207417" ht="12.75" customHeight="1" x14ac:dyDescent="0.2"/>
    <row r="207421" ht="12.75" customHeight="1" x14ac:dyDescent="0.2"/>
    <row r="207425" ht="12.75" customHeight="1" x14ac:dyDescent="0.2"/>
    <row r="207429" ht="12.75" customHeight="1" x14ac:dyDescent="0.2"/>
    <row r="207433" ht="12.75" customHeight="1" x14ac:dyDescent="0.2"/>
    <row r="207437" ht="12.75" customHeight="1" x14ac:dyDescent="0.2"/>
    <row r="207441" ht="12.75" customHeight="1" x14ac:dyDescent="0.2"/>
    <row r="207445" ht="12.75" customHeight="1" x14ac:dyDescent="0.2"/>
    <row r="207449" ht="12.75" customHeight="1" x14ac:dyDescent="0.2"/>
    <row r="207453" ht="12.75" customHeight="1" x14ac:dyDescent="0.2"/>
    <row r="207457" ht="12.75" customHeight="1" x14ac:dyDescent="0.2"/>
    <row r="207461" ht="12.75" customHeight="1" x14ac:dyDescent="0.2"/>
    <row r="207465" ht="12.75" customHeight="1" x14ac:dyDescent="0.2"/>
    <row r="207469" ht="12.75" customHeight="1" x14ac:dyDescent="0.2"/>
    <row r="207473" ht="12.75" customHeight="1" x14ac:dyDescent="0.2"/>
    <row r="207477" ht="12.75" customHeight="1" x14ac:dyDescent="0.2"/>
    <row r="207481" ht="12.75" customHeight="1" x14ac:dyDescent="0.2"/>
    <row r="207485" ht="12.75" customHeight="1" x14ac:dyDescent="0.2"/>
    <row r="207489" ht="12.75" customHeight="1" x14ac:dyDescent="0.2"/>
    <row r="207493" ht="12.75" customHeight="1" x14ac:dyDescent="0.2"/>
    <row r="207497" ht="12.75" customHeight="1" x14ac:dyDescent="0.2"/>
    <row r="207501" ht="12.75" customHeight="1" x14ac:dyDescent="0.2"/>
    <row r="207505" ht="12.75" customHeight="1" x14ac:dyDescent="0.2"/>
    <row r="207509" ht="12.75" customHeight="1" x14ac:dyDescent="0.2"/>
    <row r="207513" ht="12.75" customHeight="1" x14ac:dyDescent="0.2"/>
    <row r="207517" ht="12.75" customHeight="1" x14ac:dyDescent="0.2"/>
    <row r="207521" ht="12.75" customHeight="1" x14ac:dyDescent="0.2"/>
    <row r="207525" ht="12.75" customHeight="1" x14ac:dyDescent="0.2"/>
    <row r="207529" ht="12.75" customHeight="1" x14ac:dyDescent="0.2"/>
    <row r="207533" ht="12.75" customHeight="1" x14ac:dyDescent="0.2"/>
    <row r="207537" ht="12.75" customHeight="1" x14ac:dyDescent="0.2"/>
    <row r="207541" ht="12.75" customHeight="1" x14ac:dyDescent="0.2"/>
    <row r="207545" ht="12.75" customHeight="1" x14ac:dyDescent="0.2"/>
    <row r="207549" ht="12.75" customHeight="1" x14ac:dyDescent="0.2"/>
    <row r="207553" ht="12.75" customHeight="1" x14ac:dyDescent="0.2"/>
    <row r="207557" ht="12.75" customHeight="1" x14ac:dyDescent="0.2"/>
    <row r="207561" ht="12.75" customHeight="1" x14ac:dyDescent="0.2"/>
    <row r="207565" ht="12.75" customHeight="1" x14ac:dyDescent="0.2"/>
    <row r="207569" ht="12.75" customHeight="1" x14ac:dyDescent="0.2"/>
    <row r="207573" ht="12.75" customHeight="1" x14ac:dyDescent="0.2"/>
    <row r="207577" ht="12.75" customHeight="1" x14ac:dyDescent="0.2"/>
    <row r="207581" ht="12.75" customHeight="1" x14ac:dyDescent="0.2"/>
    <row r="207585" ht="12.75" customHeight="1" x14ac:dyDescent="0.2"/>
    <row r="207589" ht="12.75" customHeight="1" x14ac:dyDescent="0.2"/>
    <row r="207593" ht="12.75" customHeight="1" x14ac:dyDescent="0.2"/>
    <row r="207597" ht="12.75" customHeight="1" x14ac:dyDescent="0.2"/>
    <row r="207601" ht="12.75" customHeight="1" x14ac:dyDescent="0.2"/>
    <row r="207605" ht="12.75" customHeight="1" x14ac:dyDescent="0.2"/>
    <row r="207609" ht="12.75" customHeight="1" x14ac:dyDescent="0.2"/>
    <row r="207613" ht="12.75" customHeight="1" x14ac:dyDescent="0.2"/>
    <row r="207617" ht="12.75" customHeight="1" x14ac:dyDescent="0.2"/>
    <row r="207621" ht="12.75" customHeight="1" x14ac:dyDescent="0.2"/>
    <row r="207625" ht="12.75" customHeight="1" x14ac:dyDescent="0.2"/>
    <row r="207629" ht="12.75" customHeight="1" x14ac:dyDescent="0.2"/>
    <row r="207633" ht="12.75" customHeight="1" x14ac:dyDescent="0.2"/>
    <row r="207637" ht="12.75" customHeight="1" x14ac:dyDescent="0.2"/>
    <row r="207641" ht="12.75" customHeight="1" x14ac:dyDescent="0.2"/>
    <row r="207645" ht="12.75" customHeight="1" x14ac:dyDescent="0.2"/>
    <row r="207649" ht="12.75" customHeight="1" x14ac:dyDescent="0.2"/>
    <row r="207653" ht="12.75" customHeight="1" x14ac:dyDescent="0.2"/>
    <row r="207657" ht="12.75" customHeight="1" x14ac:dyDescent="0.2"/>
    <row r="207661" ht="12.75" customHeight="1" x14ac:dyDescent="0.2"/>
    <row r="207665" ht="12.75" customHeight="1" x14ac:dyDescent="0.2"/>
    <row r="207669" ht="12.75" customHeight="1" x14ac:dyDescent="0.2"/>
    <row r="207673" ht="12.75" customHeight="1" x14ac:dyDescent="0.2"/>
    <row r="207677" ht="12.75" customHeight="1" x14ac:dyDescent="0.2"/>
    <row r="207681" ht="12.75" customHeight="1" x14ac:dyDescent="0.2"/>
    <row r="207685" ht="12.75" customHeight="1" x14ac:dyDescent="0.2"/>
    <row r="207689" ht="12.75" customHeight="1" x14ac:dyDescent="0.2"/>
    <row r="207693" ht="12.75" customHeight="1" x14ac:dyDescent="0.2"/>
    <row r="207697" ht="12.75" customHeight="1" x14ac:dyDescent="0.2"/>
    <row r="207701" ht="12.75" customHeight="1" x14ac:dyDescent="0.2"/>
    <row r="207705" ht="12.75" customHeight="1" x14ac:dyDescent="0.2"/>
    <row r="207709" ht="12.75" customHeight="1" x14ac:dyDescent="0.2"/>
    <row r="207713" ht="12.75" customHeight="1" x14ac:dyDescent="0.2"/>
    <row r="207717" ht="12.75" customHeight="1" x14ac:dyDescent="0.2"/>
    <row r="207721" ht="12.75" customHeight="1" x14ac:dyDescent="0.2"/>
    <row r="207725" ht="12.75" customHeight="1" x14ac:dyDescent="0.2"/>
    <row r="207729" ht="12.75" customHeight="1" x14ac:dyDescent="0.2"/>
    <row r="207733" ht="12.75" customHeight="1" x14ac:dyDescent="0.2"/>
    <row r="207737" ht="12.75" customHeight="1" x14ac:dyDescent="0.2"/>
    <row r="207741" ht="12.75" customHeight="1" x14ac:dyDescent="0.2"/>
    <row r="207745" ht="12.75" customHeight="1" x14ac:dyDescent="0.2"/>
    <row r="207749" ht="12.75" customHeight="1" x14ac:dyDescent="0.2"/>
    <row r="207753" ht="12.75" customHeight="1" x14ac:dyDescent="0.2"/>
    <row r="207757" ht="12.75" customHeight="1" x14ac:dyDescent="0.2"/>
    <row r="207761" ht="12.75" customHeight="1" x14ac:dyDescent="0.2"/>
    <row r="207765" ht="12.75" customHeight="1" x14ac:dyDescent="0.2"/>
    <row r="207769" ht="12.75" customHeight="1" x14ac:dyDescent="0.2"/>
    <row r="207773" ht="12.75" customHeight="1" x14ac:dyDescent="0.2"/>
    <row r="207777" ht="12.75" customHeight="1" x14ac:dyDescent="0.2"/>
    <row r="207781" ht="12.75" customHeight="1" x14ac:dyDescent="0.2"/>
    <row r="207785" ht="12.75" customHeight="1" x14ac:dyDescent="0.2"/>
    <row r="207789" ht="12.75" customHeight="1" x14ac:dyDescent="0.2"/>
    <row r="207793" ht="12.75" customHeight="1" x14ac:dyDescent="0.2"/>
    <row r="207797" ht="12.75" customHeight="1" x14ac:dyDescent="0.2"/>
    <row r="207801" ht="12.75" customHeight="1" x14ac:dyDescent="0.2"/>
    <row r="207805" ht="12.75" customHeight="1" x14ac:dyDescent="0.2"/>
    <row r="207809" ht="12.75" customHeight="1" x14ac:dyDescent="0.2"/>
    <row r="207813" ht="12.75" customHeight="1" x14ac:dyDescent="0.2"/>
    <row r="207817" ht="12.75" customHeight="1" x14ac:dyDescent="0.2"/>
    <row r="207821" ht="12.75" customHeight="1" x14ac:dyDescent="0.2"/>
    <row r="207825" ht="12.75" customHeight="1" x14ac:dyDescent="0.2"/>
    <row r="207829" ht="12.75" customHeight="1" x14ac:dyDescent="0.2"/>
    <row r="207833" ht="12.75" customHeight="1" x14ac:dyDescent="0.2"/>
    <row r="207837" ht="12.75" customHeight="1" x14ac:dyDescent="0.2"/>
    <row r="207841" ht="12.75" customHeight="1" x14ac:dyDescent="0.2"/>
    <row r="207845" ht="12.75" customHeight="1" x14ac:dyDescent="0.2"/>
    <row r="207849" ht="12.75" customHeight="1" x14ac:dyDescent="0.2"/>
    <row r="207853" ht="12.75" customHeight="1" x14ac:dyDescent="0.2"/>
    <row r="207857" ht="12.75" customHeight="1" x14ac:dyDescent="0.2"/>
    <row r="207861" ht="12.75" customHeight="1" x14ac:dyDescent="0.2"/>
    <row r="207865" ht="12.75" customHeight="1" x14ac:dyDescent="0.2"/>
    <row r="207869" ht="12.75" customHeight="1" x14ac:dyDescent="0.2"/>
    <row r="207873" ht="12.75" customHeight="1" x14ac:dyDescent="0.2"/>
    <row r="207877" ht="12.75" customHeight="1" x14ac:dyDescent="0.2"/>
    <row r="207881" ht="12.75" customHeight="1" x14ac:dyDescent="0.2"/>
    <row r="207885" ht="12.75" customHeight="1" x14ac:dyDescent="0.2"/>
    <row r="207889" ht="12.75" customHeight="1" x14ac:dyDescent="0.2"/>
    <row r="207893" ht="12.75" customHeight="1" x14ac:dyDescent="0.2"/>
    <row r="207897" ht="12.75" customHeight="1" x14ac:dyDescent="0.2"/>
    <row r="207901" ht="12.75" customHeight="1" x14ac:dyDescent="0.2"/>
    <row r="207905" ht="12.75" customHeight="1" x14ac:dyDescent="0.2"/>
    <row r="207909" ht="12.75" customHeight="1" x14ac:dyDescent="0.2"/>
    <row r="207913" ht="12.75" customHeight="1" x14ac:dyDescent="0.2"/>
    <row r="207917" ht="12.75" customHeight="1" x14ac:dyDescent="0.2"/>
    <row r="207921" ht="12.75" customHeight="1" x14ac:dyDescent="0.2"/>
    <row r="207925" ht="12.75" customHeight="1" x14ac:dyDescent="0.2"/>
    <row r="207929" ht="12.75" customHeight="1" x14ac:dyDescent="0.2"/>
    <row r="207933" ht="12.75" customHeight="1" x14ac:dyDescent="0.2"/>
    <row r="207937" ht="12.75" customHeight="1" x14ac:dyDescent="0.2"/>
    <row r="207941" ht="12.75" customHeight="1" x14ac:dyDescent="0.2"/>
    <row r="207945" ht="12.75" customHeight="1" x14ac:dyDescent="0.2"/>
    <row r="207949" ht="12.75" customHeight="1" x14ac:dyDescent="0.2"/>
    <row r="207953" ht="12.75" customHeight="1" x14ac:dyDescent="0.2"/>
    <row r="207957" ht="12.75" customHeight="1" x14ac:dyDescent="0.2"/>
    <row r="207961" ht="12.75" customHeight="1" x14ac:dyDescent="0.2"/>
    <row r="207965" ht="12.75" customHeight="1" x14ac:dyDescent="0.2"/>
    <row r="207969" ht="12.75" customHeight="1" x14ac:dyDescent="0.2"/>
    <row r="207973" ht="12.75" customHeight="1" x14ac:dyDescent="0.2"/>
    <row r="207977" ht="12.75" customHeight="1" x14ac:dyDescent="0.2"/>
    <row r="207981" ht="12.75" customHeight="1" x14ac:dyDescent="0.2"/>
    <row r="207985" ht="12.75" customHeight="1" x14ac:dyDescent="0.2"/>
    <row r="207989" ht="12.75" customHeight="1" x14ac:dyDescent="0.2"/>
    <row r="207993" ht="12.75" customHeight="1" x14ac:dyDescent="0.2"/>
    <row r="207997" ht="12.75" customHeight="1" x14ac:dyDescent="0.2"/>
    <row r="208001" ht="12.75" customHeight="1" x14ac:dyDescent="0.2"/>
    <row r="208005" ht="12.75" customHeight="1" x14ac:dyDescent="0.2"/>
    <row r="208009" ht="12.75" customHeight="1" x14ac:dyDescent="0.2"/>
    <row r="208013" ht="12.75" customHeight="1" x14ac:dyDescent="0.2"/>
    <row r="208017" ht="12.75" customHeight="1" x14ac:dyDescent="0.2"/>
    <row r="208021" ht="12.75" customHeight="1" x14ac:dyDescent="0.2"/>
    <row r="208025" ht="12.75" customHeight="1" x14ac:dyDescent="0.2"/>
    <row r="208029" ht="12.75" customHeight="1" x14ac:dyDescent="0.2"/>
    <row r="208033" ht="12.75" customHeight="1" x14ac:dyDescent="0.2"/>
    <row r="208037" ht="12.75" customHeight="1" x14ac:dyDescent="0.2"/>
    <row r="208041" ht="12.75" customHeight="1" x14ac:dyDescent="0.2"/>
    <row r="208045" ht="12.75" customHeight="1" x14ac:dyDescent="0.2"/>
    <row r="208049" ht="12.75" customHeight="1" x14ac:dyDescent="0.2"/>
    <row r="208053" ht="12.75" customHeight="1" x14ac:dyDescent="0.2"/>
    <row r="208057" ht="12.75" customHeight="1" x14ac:dyDescent="0.2"/>
    <row r="208061" ht="12.75" customHeight="1" x14ac:dyDescent="0.2"/>
    <row r="208065" ht="12.75" customHeight="1" x14ac:dyDescent="0.2"/>
    <row r="208069" ht="12.75" customHeight="1" x14ac:dyDescent="0.2"/>
    <row r="208073" ht="12.75" customHeight="1" x14ac:dyDescent="0.2"/>
    <row r="208077" ht="12.75" customHeight="1" x14ac:dyDescent="0.2"/>
    <row r="208081" ht="12.75" customHeight="1" x14ac:dyDescent="0.2"/>
    <row r="208085" ht="12.75" customHeight="1" x14ac:dyDescent="0.2"/>
    <row r="208089" ht="12.75" customHeight="1" x14ac:dyDescent="0.2"/>
    <row r="208093" ht="12.75" customHeight="1" x14ac:dyDescent="0.2"/>
    <row r="208097" ht="12.75" customHeight="1" x14ac:dyDescent="0.2"/>
    <row r="208101" ht="12.75" customHeight="1" x14ac:dyDescent="0.2"/>
    <row r="208105" ht="12.75" customHeight="1" x14ac:dyDescent="0.2"/>
    <row r="208109" ht="12.75" customHeight="1" x14ac:dyDescent="0.2"/>
    <row r="208113" ht="12.75" customHeight="1" x14ac:dyDescent="0.2"/>
    <row r="208117" ht="12.75" customHeight="1" x14ac:dyDescent="0.2"/>
    <row r="208121" ht="12.75" customHeight="1" x14ac:dyDescent="0.2"/>
    <row r="208125" ht="12.75" customHeight="1" x14ac:dyDescent="0.2"/>
    <row r="208129" ht="12.75" customHeight="1" x14ac:dyDescent="0.2"/>
    <row r="208133" ht="12.75" customHeight="1" x14ac:dyDescent="0.2"/>
    <row r="208137" ht="12.75" customHeight="1" x14ac:dyDescent="0.2"/>
    <row r="208141" ht="12.75" customHeight="1" x14ac:dyDescent="0.2"/>
    <row r="208145" ht="12.75" customHeight="1" x14ac:dyDescent="0.2"/>
    <row r="208149" ht="12.75" customHeight="1" x14ac:dyDescent="0.2"/>
    <row r="208153" ht="12.75" customHeight="1" x14ac:dyDescent="0.2"/>
    <row r="208157" ht="12.75" customHeight="1" x14ac:dyDescent="0.2"/>
    <row r="208161" ht="12.75" customHeight="1" x14ac:dyDescent="0.2"/>
    <row r="208165" ht="12.75" customHeight="1" x14ac:dyDescent="0.2"/>
    <row r="208169" ht="12.75" customHeight="1" x14ac:dyDescent="0.2"/>
    <row r="208173" ht="12.75" customHeight="1" x14ac:dyDescent="0.2"/>
    <row r="208177" ht="12.75" customHeight="1" x14ac:dyDescent="0.2"/>
    <row r="208181" ht="12.75" customHeight="1" x14ac:dyDescent="0.2"/>
    <row r="208185" ht="12.75" customHeight="1" x14ac:dyDescent="0.2"/>
    <row r="208189" ht="12.75" customHeight="1" x14ac:dyDescent="0.2"/>
    <row r="208193" ht="12.75" customHeight="1" x14ac:dyDescent="0.2"/>
    <row r="208197" ht="12.75" customHeight="1" x14ac:dyDescent="0.2"/>
    <row r="208201" ht="12.75" customHeight="1" x14ac:dyDescent="0.2"/>
    <row r="208205" ht="12.75" customHeight="1" x14ac:dyDescent="0.2"/>
    <row r="208209" ht="12.75" customHeight="1" x14ac:dyDescent="0.2"/>
    <row r="208213" ht="12.75" customHeight="1" x14ac:dyDescent="0.2"/>
    <row r="208217" ht="12.75" customHeight="1" x14ac:dyDescent="0.2"/>
    <row r="208221" ht="12.75" customHeight="1" x14ac:dyDescent="0.2"/>
    <row r="208225" ht="12.75" customHeight="1" x14ac:dyDescent="0.2"/>
    <row r="208229" ht="12.75" customHeight="1" x14ac:dyDescent="0.2"/>
    <row r="208233" ht="12.75" customHeight="1" x14ac:dyDescent="0.2"/>
    <row r="208237" ht="12.75" customHeight="1" x14ac:dyDescent="0.2"/>
    <row r="208241" ht="12.75" customHeight="1" x14ac:dyDescent="0.2"/>
    <row r="208245" ht="12.75" customHeight="1" x14ac:dyDescent="0.2"/>
    <row r="208249" ht="12.75" customHeight="1" x14ac:dyDescent="0.2"/>
    <row r="208253" ht="12.75" customHeight="1" x14ac:dyDescent="0.2"/>
    <row r="208257" ht="12.75" customHeight="1" x14ac:dyDescent="0.2"/>
    <row r="208261" ht="12.75" customHeight="1" x14ac:dyDescent="0.2"/>
    <row r="208265" ht="12.75" customHeight="1" x14ac:dyDescent="0.2"/>
    <row r="208269" ht="12.75" customHeight="1" x14ac:dyDescent="0.2"/>
    <row r="208273" ht="12.75" customHeight="1" x14ac:dyDescent="0.2"/>
    <row r="208277" ht="12.75" customHeight="1" x14ac:dyDescent="0.2"/>
    <row r="208281" ht="12.75" customHeight="1" x14ac:dyDescent="0.2"/>
    <row r="208285" ht="12.75" customHeight="1" x14ac:dyDescent="0.2"/>
    <row r="208289" ht="12.75" customHeight="1" x14ac:dyDescent="0.2"/>
    <row r="208293" ht="12.75" customHeight="1" x14ac:dyDescent="0.2"/>
    <row r="208297" ht="12.75" customHeight="1" x14ac:dyDescent="0.2"/>
    <row r="208301" ht="12.75" customHeight="1" x14ac:dyDescent="0.2"/>
    <row r="208305" ht="12.75" customHeight="1" x14ac:dyDescent="0.2"/>
    <row r="208309" ht="12.75" customHeight="1" x14ac:dyDescent="0.2"/>
    <row r="208313" ht="12.75" customHeight="1" x14ac:dyDescent="0.2"/>
    <row r="208317" ht="12.75" customHeight="1" x14ac:dyDescent="0.2"/>
    <row r="208321" ht="12.75" customHeight="1" x14ac:dyDescent="0.2"/>
    <row r="208325" ht="12.75" customHeight="1" x14ac:dyDescent="0.2"/>
    <row r="208329" ht="12.75" customHeight="1" x14ac:dyDescent="0.2"/>
    <row r="208333" ht="12.75" customHeight="1" x14ac:dyDescent="0.2"/>
    <row r="208337" ht="12.75" customHeight="1" x14ac:dyDescent="0.2"/>
    <row r="208341" ht="12.75" customHeight="1" x14ac:dyDescent="0.2"/>
    <row r="208345" ht="12.75" customHeight="1" x14ac:dyDescent="0.2"/>
    <row r="208349" ht="12.75" customHeight="1" x14ac:dyDescent="0.2"/>
    <row r="208353" ht="12.75" customHeight="1" x14ac:dyDescent="0.2"/>
    <row r="208357" ht="12.75" customHeight="1" x14ac:dyDescent="0.2"/>
    <row r="208361" ht="12.75" customHeight="1" x14ac:dyDescent="0.2"/>
    <row r="208365" ht="12.75" customHeight="1" x14ac:dyDescent="0.2"/>
    <row r="208369" ht="12.75" customHeight="1" x14ac:dyDescent="0.2"/>
    <row r="208373" ht="12.75" customHeight="1" x14ac:dyDescent="0.2"/>
    <row r="208377" ht="12.75" customHeight="1" x14ac:dyDescent="0.2"/>
    <row r="208381" ht="12.75" customHeight="1" x14ac:dyDescent="0.2"/>
    <row r="208385" ht="12.75" customHeight="1" x14ac:dyDescent="0.2"/>
    <row r="208389" ht="12.75" customHeight="1" x14ac:dyDescent="0.2"/>
    <row r="208393" ht="12.75" customHeight="1" x14ac:dyDescent="0.2"/>
    <row r="208397" ht="12.75" customHeight="1" x14ac:dyDescent="0.2"/>
    <row r="208401" ht="12.75" customHeight="1" x14ac:dyDescent="0.2"/>
    <row r="208405" ht="12.75" customHeight="1" x14ac:dyDescent="0.2"/>
    <row r="208409" ht="12.75" customHeight="1" x14ac:dyDescent="0.2"/>
    <row r="208413" ht="12.75" customHeight="1" x14ac:dyDescent="0.2"/>
    <row r="208417" ht="12.75" customHeight="1" x14ac:dyDescent="0.2"/>
    <row r="208421" ht="12.75" customHeight="1" x14ac:dyDescent="0.2"/>
    <row r="208425" ht="12.75" customHeight="1" x14ac:dyDescent="0.2"/>
    <row r="208429" ht="12.75" customHeight="1" x14ac:dyDescent="0.2"/>
    <row r="208433" ht="12.75" customHeight="1" x14ac:dyDescent="0.2"/>
    <row r="208437" ht="12.75" customHeight="1" x14ac:dyDescent="0.2"/>
    <row r="208441" ht="12.75" customHeight="1" x14ac:dyDescent="0.2"/>
    <row r="208445" ht="12.75" customHeight="1" x14ac:dyDescent="0.2"/>
    <row r="208449" ht="12.75" customHeight="1" x14ac:dyDescent="0.2"/>
    <row r="208453" ht="12.75" customHeight="1" x14ac:dyDescent="0.2"/>
    <row r="208457" ht="12.75" customHeight="1" x14ac:dyDescent="0.2"/>
    <row r="208461" ht="12.75" customHeight="1" x14ac:dyDescent="0.2"/>
    <row r="208465" ht="12.75" customHeight="1" x14ac:dyDescent="0.2"/>
    <row r="208469" ht="12.75" customHeight="1" x14ac:dyDescent="0.2"/>
    <row r="208473" ht="12.75" customHeight="1" x14ac:dyDescent="0.2"/>
    <row r="208477" ht="12.75" customHeight="1" x14ac:dyDescent="0.2"/>
    <row r="208481" ht="12.75" customHeight="1" x14ac:dyDescent="0.2"/>
    <row r="208485" ht="12.75" customHeight="1" x14ac:dyDescent="0.2"/>
    <row r="208489" ht="12.75" customHeight="1" x14ac:dyDescent="0.2"/>
    <row r="208493" ht="12.75" customHeight="1" x14ac:dyDescent="0.2"/>
    <row r="208497" ht="12.75" customHeight="1" x14ac:dyDescent="0.2"/>
    <row r="208501" ht="12.75" customHeight="1" x14ac:dyDescent="0.2"/>
    <row r="208505" ht="12.75" customHeight="1" x14ac:dyDescent="0.2"/>
    <row r="208509" ht="12.75" customHeight="1" x14ac:dyDescent="0.2"/>
    <row r="208513" ht="12.75" customHeight="1" x14ac:dyDescent="0.2"/>
    <row r="208517" ht="12.75" customHeight="1" x14ac:dyDescent="0.2"/>
    <row r="208521" ht="12.75" customHeight="1" x14ac:dyDescent="0.2"/>
    <row r="208525" ht="12.75" customHeight="1" x14ac:dyDescent="0.2"/>
    <row r="208529" ht="12.75" customHeight="1" x14ac:dyDescent="0.2"/>
    <row r="208533" ht="12.75" customHeight="1" x14ac:dyDescent="0.2"/>
    <row r="208537" ht="12.75" customHeight="1" x14ac:dyDescent="0.2"/>
    <row r="208541" ht="12.75" customHeight="1" x14ac:dyDescent="0.2"/>
    <row r="208545" ht="12.75" customHeight="1" x14ac:dyDescent="0.2"/>
    <row r="208549" ht="12.75" customHeight="1" x14ac:dyDescent="0.2"/>
    <row r="208553" ht="12.75" customHeight="1" x14ac:dyDescent="0.2"/>
    <row r="208557" ht="12.75" customHeight="1" x14ac:dyDescent="0.2"/>
    <row r="208561" ht="12.75" customHeight="1" x14ac:dyDescent="0.2"/>
    <row r="208565" ht="12.75" customHeight="1" x14ac:dyDescent="0.2"/>
    <row r="208569" ht="12.75" customHeight="1" x14ac:dyDescent="0.2"/>
    <row r="208573" ht="12.75" customHeight="1" x14ac:dyDescent="0.2"/>
    <row r="208577" ht="12.75" customHeight="1" x14ac:dyDescent="0.2"/>
    <row r="208581" ht="12.75" customHeight="1" x14ac:dyDescent="0.2"/>
    <row r="208585" ht="12.75" customHeight="1" x14ac:dyDescent="0.2"/>
    <row r="208589" ht="12.75" customHeight="1" x14ac:dyDescent="0.2"/>
    <row r="208593" ht="12.75" customHeight="1" x14ac:dyDescent="0.2"/>
    <row r="208597" ht="12.75" customHeight="1" x14ac:dyDescent="0.2"/>
    <row r="208601" ht="12.75" customHeight="1" x14ac:dyDescent="0.2"/>
    <row r="208605" ht="12.75" customHeight="1" x14ac:dyDescent="0.2"/>
    <row r="208609" ht="12.75" customHeight="1" x14ac:dyDescent="0.2"/>
    <row r="208613" ht="12.75" customHeight="1" x14ac:dyDescent="0.2"/>
    <row r="208617" ht="12.75" customHeight="1" x14ac:dyDescent="0.2"/>
    <row r="208621" ht="12.75" customHeight="1" x14ac:dyDescent="0.2"/>
    <row r="208625" ht="12.75" customHeight="1" x14ac:dyDescent="0.2"/>
    <row r="208629" ht="12.75" customHeight="1" x14ac:dyDescent="0.2"/>
    <row r="208633" ht="12.75" customHeight="1" x14ac:dyDescent="0.2"/>
    <row r="208637" ht="12.75" customHeight="1" x14ac:dyDescent="0.2"/>
    <row r="208641" ht="12.75" customHeight="1" x14ac:dyDescent="0.2"/>
    <row r="208645" ht="12.75" customHeight="1" x14ac:dyDescent="0.2"/>
    <row r="208649" ht="12.75" customHeight="1" x14ac:dyDescent="0.2"/>
    <row r="208653" ht="12.75" customHeight="1" x14ac:dyDescent="0.2"/>
    <row r="208657" ht="12.75" customHeight="1" x14ac:dyDescent="0.2"/>
    <row r="208661" ht="12.75" customHeight="1" x14ac:dyDescent="0.2"/>
    <row r="208665" ht="12.75" customHeight="1" x14ac:dyDescent="0.2"/>
    <row r="208669" ht="12.75" customHeight="1" x14ac:dyDescent="0.2"/>
    <row r="208673" ht="12.75" customHeight="1" x14ac:dyDescent="0.2"/>
    <row r="208677" ht="12.75" customHeight="1" x14ac:dyDescent="0.2"/>
    <row r="208681" ht="12.75" customHeight="1" x14ac:dyDescent="0.2"/>
    <row r="208685" ht="12.75" customHeight="1" x14ac:dyDescent="0.2"/>
    <row r="208689" ht="12.75" customHeight="1" x14ac:dyDescent="0.2"/>
    <row r="208693" ht="12.75" customHeight="1" x14ac:dyDescent="0.2"/>
    <row r="208697" ht="12.75" customHeight="1" x14ac:dyDescent="0.2"/>
    <row r="208701" ht="12.75" customHeight="1" x14ac:dyDescent="0.2"/>
    <row r="208705" ht="12.75" customHeight="1" x14ac:dyDescent="0.2"/>
    <row r="208709" ht="12.75" customHeight="1" x14ac:dyDescent="0.2"/>
    <row r="208713" ht="12.75" customHeight="1" x14ac:dyDescent="0.2"/>
    <row r="208717" ht="12.75" customHeight="1" x14ac:dyDescent="0.2"/>
    <row r="208721" ht="12.75" customHeight="1" x14ac:dyDescent="0.2"/>
    <row r="208725" ht="12.75" customHeight="1" x14ac:dyDescent="0.2"/>
    <row r="208729" ht="12.75" customHeight="1" x14ac:dyDescent="0.2"/>
    <row r="208733" ht="12.75" customHeight="1" x14ac:dyDescent="0.2"/>
    <row r="208737" ht="12.75" customHeight="1" x14ac:dyDescent="0.2"/>
    <row r="208741" ht="12.75" customHeight="1" x14ac:dyDescent="0.2"/>
    <row r="208745" ht="12.75" customHeight="1" x14ac:dyDescent="0.2"/>
    <row r="208749" ht="12.75" customHeight="1" x14ac:dyDescent="0.2"/>
    <row r="208753" ht="12.75" customHeight="1" x14ac:dyDescent="0.2"/>
    <row r="208757" ht="12.75" customHeight="1" x14ac:dyDescent="0.2"/>
    <row r="208761" ht="12.75" customHeight="1" x14ac:dyDescent="0.2"/>
    <row r="208765" ht="12.75" customHeight="1" x14ac:dyDescent="0.2"/>
    <row r="208769" ht="12.75" customHeight="1" x14ac:dyDescent="0.2"/>
    <row r="208773" ht="12.75" customHeight="1" x14ac:dyDescent="0.2"/>
    <row r="208777" ht="12.75" customHeight="1" x14ac:dyDescent="0.2"/>
    <row r="208781" ht="12.75" customHeight="1" x14ac:dyDescent="0.2"/>
    <row r="208785" ht="12.75" customHeight="1" x14ac:dyDescent="0.2"/>
    <row r="208789" ht="12.75" customHeight="1" x14ac:dyDescent="0.2"/>
    <row r="208793" ht="12.75" customHeight="1" x14ac:dyDescent="0.2"/>
    <row r="208797" ht="12.75" customHeight="1" x14ac:dyDescent="0.2"/>
    <row r="208801" ht="12.75" customHeight="1" x14ac:dyDescent="0.2"/>
    <row r="208805" ht="12.75" customHeight="1" x14ac:dyDescent="0.2"/>
    <row r="208809" ht="12.75" customHeight="1" x14ac:dyDescent="0.2"/>
    <row r="208813" ht="12.75" customHeight="1" x14ac:dyDescent="0.2"/>
    <row r="208817" ht="12.75" customHeight="1" x14ac:dyDescent="0.2"/>
    <row r="208821" ht="12.75" customHeight="1" x14ac:dyDescent="0.2"/>
    <row r="208825" ht="12.75" customHeight="1" x14ac:dyDescent="0.2"/>
    <row r="208829" ht="12.75" customHeight="1" x14ac:dyDescent="0.2"/>
    <row r="208833" ht="12.75" customHeight="1" x14ac:dyDescent="0.2"/>
    <row r="208837" ht="12.75" customHeight="1" x14ac:dyDescent="0.2"/>
    <row r="208841" ht="12.75" customHeight="1" x14ac:dyDescent="0.2"/>
    <row r="208845" ht="12.75" customHeight="1" x14ac:dyDescent="0.2"/>
    <row r="208849" ht="12.75" customHeight="1" x14ac:dyDescent="0.2"/>
    <row r="208853" ht="12.75" customHeight="1" x14ac:dyDescent="0.2"/>
    <row r="208857" ht="12.75" customHeight="1" x14ac:dyDescent="0.2"/>
    <row r="208861" ht="12.75" customHeight="1" x14ac:dyDescent="0.2"/>
    <row r="208865" ht="12.75" customHeight="1" x14ac:dyDescent="0.2"/>
    <row r="208869" ht="12.75" customHeight="1" x14ac:dyDescent="0.2"/>
    <row r="208873" ht="12.75" customHeight="1" x14ac:dyDescent="0.2"/>
    <row r="208877" ht="12.75" customHeight="1" x14ac:dyDescent="0.2"/>
    <row r="208881" ht="12.75" customHeight="1" x14ac:dyDescent="0.2"/>
    <row r="208885" ht="12.75" customHeight="1" x14ac:dyDescent="0.2"/>
    <row r="208889" ht="12.75" customHeight="1" x14ac:dyDescent="0.2"/>
    <row r="208893" ht="12.75" customHeight="1" x14ac:dyDescent="0.2"/>
    <row r="208897" ht="12.75" customHeight="1" x14ac:dyDescent="0.2"/>
    <row r="208901" ht="12.75" customHeight="1" x14ac:dyDescent="0.2"/>
    <row r="208905" ht="12.75" customHeight="1" x14ac:dyDescent="0.2"/>
    <row r="208909" ht="12.75" customHeight="1" x14ac:dyDescent="0.2"/>
    <row r="208913" ht="12.75" customHeight="1" x14ac:dyDescent="0.2"/>
    <row r="208917" ht="12.75" customHeight="1" x14ac:dyDescent="0.2"/>
    <row r="208921" ht="12.75" customHeight="1" x14ac:dyDescent="0.2"/>
    <row r="208925" ht="12.75" customHeight="1" x14ac:dyDescent="0.2"/>
    <row r="208929" ht="12.75" customHeight="1" x14ac:dyDescent="0.2"/>
    <row r="208933" ht="12.75" customHeight="1" x14ac:dyDescent="0.2"/>
    <row r="208937" ht="12.75" customHeight="1" x14ac:dyDescent="0.2"/>
    <row r="208941" ht="12.75" customHeight="1" x14ac:dyDescent="0.2"/>
    <row r="208945" ht="12.75" customHeight="1" x14ac:dyDescent="0.2"/>
    <row r="208949" ht="12.75" customHeight="1" x14ac:dyDescent="0.2"/>
    <row r="208953" ht="12.75" customHeight="1" x14ac:dyDescent="0.2"/>
    <row r="208957" ht="12.75" customHeight="1" x14ac:dyDescent="0.2"/>
    <row r="208961" ht="12.75" customHeight="1" x14ac:dyDescent="0.2"/>
    <row r="208965" ht="12.75" customHeight="1" x14ac:dyDescent="0.2"/>
    <row r="208969" ht="12.75" customHeight="1" x14ac:dyDescent="0.2"/>
    <row r="208973" ht="12.75" customHeight="1" x14ac:dyDescent="0.2"/>
    <row r="208977" ht="12.75" customHeight="1" x14ac:dyDescent="0.2"/>
    <row r="208981" ht="12.75" customHeight="1" x14ac:dyDescent="0.2"/>
    <row r="208985" ht="12.75" customHeight="1" x14ac:dyDescent="0.2"/>
    <row r="208989" ht="12.75" customHeight="1" x14ac:dyDescent="0.2"/>
    <row r="208993" ht="12.75" customHeight="1" x14ac:dyDescent="0.2"/>
    <row r="208997" ht="12.75" customHeight="1" x14ac:dyDescent="0.2"/>
    <row r="209001" ht="12.75" customHeight="1" x14ac:dyDescent="0.2"/>
    <row r="209005" ht="12.75" customHeight="1" x14ac:dyDescent="0.2"/>
    <row r="209009" ht="12.75" customHeight="1" x14ac:dyDescent="0.2"/>
    <row r="209013" ht="12.75" customHeight="1" x14ac:dyDescent="0.2"/>
    <row r="209017" ht="12.75" customHeight="1" x14ac:dyDescent="0.2"/>
    <row r="209021" ht="12.75" customHeight="1" x14ac:dyDescent="0.2"/>
    <row r="209025" ht="12.75" customHeight="1" x14ac:dyDescent="0.2"/>
    <row r="209029" ht="12.75" customHeight="1" x14ac:dyDescent="0.2"/>
    <row r="209033" ht="12.75" customHeight="1" x14ac:dyDescent="0.2"/>
    <row r="209037" ht="12.75" customHeight="1" x14ac:dyDescent="0.2"/>
    <row r="209041" ht="12.75" customHeight="1" x14ac:dyDescent="0.2"/>
    <row r="209045" ht="12.75" customHeight="1" x14ac:dyDescent="0.2"/>
    <row r="209049" ht="12.75" customHeight="1" x14ac:dyDescent="0.2"/>
    <row r="209053" ht="12.75" customHeight="1" x14ac:dyDescent="0.2"/>
    <row r="209057" ht="12.75" customHeight="1" x14ac:dyDescent="0.2"/>
    <row r="209061" ht="12.75" customHeight="1" x14ac:dyDescent="0.2"/>
    <row r="209065" ht="12.75" customHeight="1" x14ac:dyDescent="0.2"/>
    <row r="209069" ht="12.75" customHeight="1" x14ac:dyDescent="0.2"/>
    <row r="209073" ht="12.75" customHeight="1" x14ac:dyDescent="0.2"/>
    <row r="209077" ht="12.75" customHeight="1" x14ac:dyDescent="0.2"/>
    <row r="209081" ht="12.75" customHeight="1" x14ac:dyDescent="0.2"/>
    <row r="209085" ht="12.75" customHeight="1" x14ac:dyDescent="0.2"/>
    <row r="209089" ht="12.75" customHeight="1" x14ac:dyDescent="0.2"/>
    <row r="209093" ht="12.75" customHeight="1" x14ac:dyDescent="0.2"/>
    <row r="209097" ht="12.75" customHeight="1" x14ac:dyDescent="0.2"/>
    <row r="209101" ht="12.75" customHeight="1" x14ac:dyDescent="0.2"/>
    <row r="209105" ht="12.75" customHeight="1" x14ac:dyDescent="0.2"/>
    <row r="209109" ht="12.75" customHeight="1" x14ac:dyDescent="0.2"/>
    <row r="209113" ht="12.75" customHeight="1" x14ac:dyDescent="0.2"/>
    <row r="209117" ht="12.75" customHeight="1" x14ac:dyDescent="0.2"/>
    <row r="209121" ht="12.75" customHeight="1" x14ac:dyDescent="0.2"/>
    <row r="209125" ht="12.75" customHeight="1" x14ac:dyDescent="0.2"/>
    <row r="209129" ht="12.75" customHeight="1" x14ac:dyDescent="0.2"/>
    <row r="209133" ht="12.75" customHeight="1" x14ac:dyDescent="0.2"/>
    <row r="209137" ht="12.75" customHeight="1" x14ac:dyDescent="0.2"/>
    <row r="209141" ht="12.75" customHeight="1" x14ac:dyDescent="0.2"/>
    <row r="209145" ht="12.75" customHeight="1" x14ac:dyDescent="0.2"/>
    <row r="209149" ht="12.75" customHeight="1" x14ac:dyDescent="0.2"/>
    <row r="209153" ht="12.75" customHeight="1" x14ac:dyDescent="0.2"/>
    <row r="209157" ht="12.75" customHeight="1" x14ac:dyDescent="0.2"/>
    <row r="209161" ht="12.75" customHeight="1" x14ac:dyDescent="0.2"/>
    <row r="209165" ht="12.75" customHeight="1" x14ac:dyDescent="0.2"/>
    <row r="209169" ht="12.75" customHeight="1" x14ac:dyDescent="0.2"/>
    <row r="209173" ht="12.75" customHeight="1" x14ac:dyDescent="0.2"/>
    <row r="209177" ht="12.75" customHeight="1" x14ac:dyDescent="0.2"/>
    <row r="209181" ht="12.75" customHeight="1" x14ac:dyDescent="0.2"/>
    <row r="209185" ht="12.75" customHeight="1" x14ac:dyDescent="0.2"/>
    <row r="209189" ht="12.75" customHeight="1" x14ac:dyDescent="0.2"/>
    <row r="209193" ht="12.75" customHeight="1" x14ac:dyDescent="0.2"/>
    <row r="209197" ht="12.75" customHeight="1" x14ac:dyDescent="0.2"/>
    <row r="209201" ht="12.75" customHeight="1" x14ac:dyDescent="0.2"/>
    <row r="209205" ht="12.75" customHeight="1" x14ac:dyDescent="0.2"/>
    <row r="209209" ht="12.75" customHeight="1" x14ac:dyDescent="0.2"/>
    <row r="209213" ht="12.75" customHeight="1" x14ac:dyDescent="0.2"/>
    <row r="209217" ht="12.75" customHeight="1" x14ac:dyDescent="0.2"/>
    <row r="209221" ht="12.75" customHeight="1" x14ac:dyDescent="0.2"/>
    <row r="209225" ht="12.75" customHeight="1" x14ac:dyDescent="0.2"/>
    <row r="209229" ht="12.75" customHeight="1" x14ac:dyDescent="0.2"/>
    <row r="209233" ht="12.75" customHeight="1" x14ac:dyDescent="0.2"/>
    <row r="209237" ht="12.75" customHeight="1" x14ac:dyDescent="0.2"/>
    <row r="209241" ht="12.75" customHeight="1" x14ac:dyDescent="0.2"/>
    <row r="209245" ht="12.75" customHeight="1" x14ac:dyDescent="0.2"/>
    <row r="209249" ht="12.75" customHeight="1" x14ac:dyDescent="0.2"/>
    <row r="209253" ht="12.75" customHeight="1" x14ac:dyDescent="0.2"/>
    <row r="209257" ht="12.75" customHeight="1" x14ac:dyDescent="0.2"/>
    <row r="209261" ht="12.75" customHeight="1" x14ac:dyDescent="0.2"/>
    <row r="209265" ht="12.75" customHeight="1" x14ac:dyDescent="0.2"/>
    <row r="209269" ht="12.75" customHeight="1" x14ac:dyDescent="0.2"/>
    <row r="209273" ht="12.75" customHeight="1" x14ac:dyDescent="0.2"/>
    <row r="209277" ht="12.75" customHeight="1" x14ac:dyDescent="0.2"/>
    <row r="209281" ht="12.75" customHeight="1" x14ac:dyDescent="0.2"/>
    <row r="209285" ht="12.75" customHeight="1" x14ac:dyDescent="0.2"/>
    <row r="209289" ht="12.75" customHeight="1" x14ac:dyDescent="0.2"/>
    <row r="209293" ht="12.75" customHeight="1" x14ac:dyDescent="0.2"/>
    <row r="209297" ht="12.75" customHeight="1" x14ac:dyDescent="0.2"/>
    <row r="209301" ht="12.75" customHeight="1" x14ac:dyDescent="0.2"/>
    <row r="209305" ht="12.75" customHeight="1" x14ac:dyDescent="0.2"/>
    <row r="209309" ht="12.75" customHeight="1" x14ac:dyDescent="0.2"/>
    <row r="209313" ht="12.75" customHeight="1" x14ac:dyDescent="0.2"/>
    <row r="209317" ht="12.75" customHeight="1" x14ac:dyDescent="0.2"/>
    <row r="209321" ht="12.75" customHeight="1" x14ac:dyDescent="0.2"/>
    <row r="209325" ht="12.75" customHeight="1" x14ac:dyDescent="0.2"/>
    <row r="209329" ht="12.75" customHeight="1" x14ac:dyDescent="0.2"/>
    <row r="209333" ht="12.75" customHeight="1" x14ac:dyDescent="0.2"/>
    <row r="209337" ht="12.75" customHeight="1" x14ac:dyDescent="0.2"/>
    <row r="209341" ht="12.75" customHeight="1" x14ac:dyDescent="0.2"/>
    <row r="209345" ht="12.75" customHeight="1" x14ac:dyDescent="0.2"/>
    <row r="209349" ht="12.75" customHeight="1" x14ac:dyDescent="0.2"/>
    <row r="209353" ht="12.75" customHeight="1" x14ac:dyDescent="0.2"/>
    <row r="209357" ht="12.75" customHeight="1" x14ac:dyDescent="0.2"/>
    <row r="209361" ht="12.75" customHeight="1" x14ac:dyDescent="0.2"/>
    <row r="209365" ht="12.75" customHeight="1" x14ac:dyDescent="0.2"/>
    <row r="209369" ht="12.75" customHeight="1" x14ac:dyDescent="0.2"/>
    <row r="209373" ht="12.75" customHeight="1" x14ac:dyDescent="0.2"/>
    <row r="209377" ht="12.75" customHeight="1" x14ac:dyDescent="0.2"/>
    <row r="209381" ht="12.75" customHeight="1" x14ac:dyDescent="0.2"/>
    <row r="209385" ht="12.75" customHeight="1" x14ac:dyDescent="0.2"/>
    <row r="209389" ht="12.75" customHeight="1" x14ac:dyDescent="0.2"/>
    <row r="209393" ht="12.75" customHeight="1" x14ac:dyDescent="0.2"/>
    <row r="209397" ht="12.75" customHeight="1" x14ac:dyDescent="0.2"/>
    <row r="209401" ht="12.75" customHeight="1" x14ac:dyDescent="0.2"/>
    <row r="209405" ht="12.75" customHeight="1" x14ac:dyDescent="0.2"/>
    <row r="209409" ht="12.75" customHeight="1" x14ac:dyDescent="0.2"/>
    <row r="209413" ht="12.75" customHeight="1" x14ac:dyDescent="0.2"/>
    <row r="209417" ht="12.75" customHeight="1" x14ac:dyDescent="0.2"/>
    <row r="209421" ht="12.75" customHeight="1" x14ac:dyDescent="0.2"/>
    <row r="209425" ht="12.75" customHeight="1" x14ac:dyDescent="0.2"/>
    <row r="209429" ht="12.75" customHeight="1" x14ac:dyDescent="0.2"/>
    <row r="209433" ht="12.75" customHeight="1" x14ac:dyDescent="0.2"/>
    <row r="209437" ht="12.75" customHeight="1" x14ac:dyDescent="0.2"/>
    <row r="209441" ht="12.75" customHeight="1" x14ac:dyDescent="0.2"/>
    <row r="209445" ht="12.75" customHeight="1" x14ac:dyDescent="0.2"/>
    <row r="209449" ht="12.75" customHeight="1" x14ac:dyDescent="0.2"/>
    <row r="209453" ht="12.75" customHeight="1" x14ac:dyDescent="0.2"/>
    <row r="209457" ht="12.75" customHeight="1" x14ac:dyDescent="0.2"/>
    <row r="209461" ht="12.75" customHeight="1" x14ac:dyDescent="0.2"/>
    <row r="209465" ht="12.75" customHeight="1" x14ac:dyDescent="0.2"/>
    <row r="209469" ht="12.75" customHeight="1" x14ac:dyDescent="0.2"/>
    <row r="209473" ht="12.75" customHeight="1" x14ac:dyDescent="0.2"/>
    <row r="209477" ht="12.75" customHeight="1" x14ac:dyDescent="0.2"/>
    <row r="209481" ht="12.75" customHeight="1" x14ac:dyDescent="0.2"/>
    <row r="209485" ht="12.75" customHeight="1" x14ac:dyDescent="0.2"/>
    <row r="209489" ht="12.75" customHeight="1" x14ac:dyDescent="0.2"/>
    <row r="209493" ht="12.75" customHeight="1" x14ac:dyDescent="0.2"/>
    <row r="209497" ht="12.75" customHeight="1" x14ac:dyDescent="0.2"/>
    <row r="209501" ht="12.75" customHeight="1" x14ac:dyDescent="0.2"/>
    <row r="209505" ht="12.75" customHeight="1" x14ac:dyDescent="0.2"/>
    <row r="209509" ht="12.75" customHeight="1" x14ac:dyDescent="0.2"/>
    <row r="209513" ht="12.75" customHeight="1" x14ac:dyDescent="0.2"/>
    <row r="209517" ht="12.75" customHeight="1" x14ac:dyDescent="0.2"/>
    <row r="209521" ht="12.75" customHeight="1" x14ac:dyDescent="0.2"/>
    <row r="209525" ht="12.75" customHeight="1" x14ac:dyDescent="0.2"/>
    <row r="209529" ht="12.75" customHeight="1" x14ac:dyDescent="0.2"/>
    <row r="209533" ht="12.75" customHeight="1" x14ac:dyDescent="0.2"/>
    <row r="209537" ht="12.75" customHeight="1" x14ac:dyDescent="0.2"/>
    <row r="209541" ht="12.75" customHeight="1" x14ac:dyDescent="0.2"/>
    <row r="209545" ht="12.75" customHeight="1" x14ac:dyDescent="0.2"/>
    <row r="209549" ht="12.75" customHeight="1" x14ac:dyDescent="0.2"/>
    <row r="209553" ht="12.75" customHeight="1" x14ac:dyDescent="0.2"/>
    <row r="209557" ht="12.75" customHeight="1" x14ac:dyDescent="0.2"/>
    <row r="209561" ht="12.75" customHeight="1" x14ac:dyDescent="0.2"/>
    <row r="209565" ht="12.75" customHeight="1" x14ac:dyDescent="0.2"/>
    <row r="209569" ht="12.75" customHeight="1" x14ac:dyDescent="0.2"/>
    <row r="209573" ht="12.75" customHeight="1" x14ac:dyDescent="0.2"/>
    <row r="209577" ht="12.75" customHeight="1" x14ac:dyDescent="0.2"/>
    <row r="209581" ht="12.75" customHeight="1" x14ac:dyDescent="0.2"/>
    <row r="209585" ht="12.75" customHeight="1" x14ac:dyDescent="0.2"/>
    <row r="209589" ht="12.75" customHeight="1" x14ac:dyDescent="0.2"/>
    <row r="209593" ht="12.75" customHeight="1" x14ac:dyDescent="0.2"/>
    <row r="209597" ht="12.75" customHeight="1" x14ac:dyDescent="0.2"/>
    <row r="209601" ht="12.75" customHeight="1" x14ac:dyDescent="0.2"/>
    <row r="209605" ht="12.75" customHeight="1" x14ac:dyDescent="0.2"/>
    <row r="209609" ht="12.75" customHeight="1" x14ac:dyDescent="0.2"/>
    <row r="209613" ht="12.75" customHeight="1" x14ac:dyDescent="0.2"/>
    <row r="209617" ht="12.75" customHeight="1" x14ac:dyDescent="0.2"/>
    <row r="209621" ht="12.75" customHeight="1" x14ac:dyDescent="0.2"/>
    <row r="209625" ht="12.75" customHeight="1" x14ac:dyDescent="0.2"/>
    <row r="209629" ht="12.75" customHeight="1" x14ac:dyDescent="0.2"/>
    <row r="209633" ht="12.75" customHeight="1" x14ac:dyDescent="0.2"/>
    <row r="209637" ht="12.75" customHeight="1" x14ac:dyDescent="0.2"/>
    <row r="209641" ht="12.75" customHeight="1" x14ac:dyDescent="0.2"/>
    <row r="209645" ht="12.75" customHeight="1" x14ac:dyDescent="0.2"/>
    <row r="209649" ht="12.75" customHeight="1" x14ac:dyDescent="0.2"/>
    <row r="209653" ht="12.75" customHeight="1" x14ac:dyDescent="0.2"/>
    <row r="209657" ht="12.75" customHeight="1" x14ac:dyDescent="0.2"/>
    <row r="209661" ht="12.75" customHeight="1" x14ac:dyDescent="0.2"/>
    <row r="209665" ht="12.75" customHeight="1" x14ac:dyDescent="0.2"/>
    <row r="209669" ht="12.75" customHeight="1" x14ac:dyDescent="0.2"/>
    <row r="209673" ht="12.75" customHeight="1" x14ac:dyDescent="0.2"/>
    <row r="209677" ht="12.75" customHeight="1" x14ac:dyDescent="0.2"/>
    <row r="209681" ht="12.75" customHeight="1" x14ac:dyDescent="0.2"/>
    <row r="209685" ht="12.75" customHeight="1" x14ac:dyDescent="0.2"/>
    <row r="209689" ht="12.75" customHeight="1" x14ac:dyDescent="0.2"/>
    <row r="209693" ht="12.75" customHeight="1" x14ac:dyDescent="0.2"/>
    <row r="209697" ht="12.75" customHeight="1" x14ac:dyDescent="0.2"/>
    <row r="209701" ht="12.75" customHeight="1" x14ac:dyDescent="0.2"/>
    <row r="209705" ht="12.75" customHeight="1" x14ac:dyDescent="0.2"/>
    <row r="209709" ht="12.75" customHeight="1" x14ac:dyDescent="0.2"/>
    <row r="209713" ht="12.75" customHeight="1" x14ac:dyDescent="0.2"/>
    <row r="209717" ht="12.75" customHeight="1" x14ac:dyDescent="0.2"/>
    <row r="209721" ht="12.75" customHeight="1" x14ac:dyDescent="0.2"/>
    <row r="209725" ht="12.75" customHeight="1" x14ac:dyDescent="0.2"/>
    <row r="209729" ht="12.75" customHeight="1" x14ac:dyDescent="0.2"/>
    <row r="209733" ht="12.75" customHeight="1" x14ac:dyDescent="0.2"/>
    <row r="209737" ht="12.75" customHeight="1" x14ac:dyDescent="0.2"/>
    <row r="209741" ht="12.75" customHeight="1" x14ac:dyDescent="0.2"/>
    <row r="209745" ht="12.75" customHeight="1" x14ac:dyDescent="0.2"/>
    <row r="209749" ht="12.75" customHeight="1" x14ac:dyDescent="0.2"/>
    <row r="209753" ht="12.75" customHeight="1" x14ac:dyDescent="0.2"/>
    <row r="209757" ht="12.75" customHeight="1" x14ac:dyDescent="0.2"/>
    <row r="209761" ht="12.75" customHeight="1" x14ac:dyDescent="0.2"/>
    <row r="209765" ht="12.75" customHeight="1" x14ac:dyDescent="0.2"/>
    <row r="209769" ht="12.75" customHeight="1" x14ac:dyDescent="0.2"/>
    <row r="209773" ht="12.75" customHeight="1" x14ac:dyDescent="0.2"/>
    <row r="209777" ht="12.75" customHeight="1" x14ac:dyDescent="0.2"/>
    <row r="209781" ht="12.75" customHeight="1" x14ac:dyDescent="0.2"/>
    <row r="209785" ht="12.75" customHeight="1" x14ac:dyDescent="0.2"/>
    <row r="209789" ht="12.75" customHeight="1" x14ac:dyDescent="0.2"/>
    <row r="209793" ht="12.75" customHeight="1" x14ac:dyDescent="0.2"/>
    <row r="209797" ht="12.75" customHeight="1" x14ac:dyDescent="0.2"/>
    <row r="209801" ht="12.75" customHeight="1" x14ac:dyDescent="0.2"/>
    <row r="209805" ht="12.75" customHeight="1" x14ac:dyDescent="0.2"/>
    <row r="209809" ht="12.75" customHeight="1" x14ac:dyDescent="0.2"/>
    <row r="209813" ht="12.75" customHeight="1" x14ac:dyDescent="0.2"/>
    <row r="209817" ht="12.75" customHeight="1" x14ac:dyDescent="0.2"/>
    <row r="209821" ht="12.75" customHeight="1" x14ac:dyDescent="0.2"/>
    <row r="209825" ht="12.75" customHeight="1" x14ac:dyDescent="0.2"/>
    <row r="209829" ht="12.75" customHeight="1" x14ac:dyDescent="0.2"/>
    <row r="209833" ht="12.75" customHeight="1" x14ac:dyDescent="0.2"/>
    <row r="209837" ht="12.75" customHeight="1" x14ac:dyDescent="0.2"/>
    <row r="209841" ht="12.75" customHeight="1" x14ac:dyDescent="0.2"/>
    <row r="209845" ht="12.75" customHeight="1" x14ac:dyDescent="0.2"/>
    <row r="209849" ht="12.75" customHeight="1" x14ac:dyDescent="0.2"/>
    <row r="209853" ht="12.75" customHeight="1" x14ac:dyDescent="0.2"/>
    <row r="209857" ht="12.75" customHeight="1" x14ac:dyDescent="0.2"/>
    <row r="209861" ht="12.75" customHeight="1" x14ac:dyDescent="0.2"/>
    <row r="209865" ht="12.75" customHeight="1" x14ac:dyDescent="0.2"/>
    <row r="209869" ht="12.75" customHeight="1" x14ac:dyDescent="0.2"/>
    <row r="209873" ht="12.75" customHeight="1" x14ac:dyDescent="0.2"/>
    <row r="209877" ht="12.75" customHeight="1" x14ac:dyDescent="0.2"/>
    <row r="209881" ht="12.75" customHeight="1" x14ac:dyDescent="0.2"/>
    <row r="209885" ht="12.75" customHeight="1" x14ac:dyDescent="0.2"/>
    <row r="209889" ht="12.75" customHeight="1" x14ac:dyDescent="0.2"/>
    <row r="209893" ht="12.75" customHeight="1" x14ac:dyDescent="0.2"/>
    <row r="209897" ht="12.75" customHeight="1" x14ac:dyDescent="0.2"/>
    <row r="209901" ht="12.75" customHeight="1" x14ac:dyDescent="0.2"/>
    <row r="209905" ht="12.75" customHeight="1" x14ac:dyDescent="0.2"/>
    <row r="209909" ht="12.75" customHeight="1" x14ac:dyDescent="0.2"/>
    <row r="209913" ht="12.75" customHeight="1" x14ac:dyDescent="0.2"/>
    <row r="209917" ht="12.75" customHeight="1" x14ac:dyDescent="0.2"/>
    <row r="209921" ht="12.75" customHeight="1" x14ac:dyDescent="0.2"/>
    <row r="209925" ht="12.75" customHeight="1" x14ac:dyDescent="0.2"/>
    <row r="209929" ht="12.75" customHeight="1" x14ac:dyDescent="0.2"/>
    <row r="209933" ht="12.75" customHeight="1" x14ac:dyDescent="0.2"/>
    <row r="209937" ht="12.75" customHeight="1" x14ac:dyDescent="0.2"/>
    <row r="209941" ht="12.75" customHeight="1" x14ac:dyDescent="0.2"/>
    <row r="209945" ht="12.75" customHeight="1" x14ac:dyDescent="0.2"/>
    <row r="209949" ht="12.75" customHeight="1" x14ac:dyDescent="0.2"/>
    <row r="209953" ht="12.75" customHeight="1" x14ac:dyDescent="0.2"/>
    <row r="209957" ht="12.75" customHeight="1" x14ac:dyDescent="0.2"/>
    <row r="209961" ht="12.75" customHeight="1" x14ac:dyDescent="0.2"/>
    <row r="209965" ht="12.75" customHeight="1" x14ac:dyDescent="0.2"/>
    <row r="209969" ht="12.75" customHeight="1" x14ac:dyDescent="0.2"/>
    <row r="209973" ht="12.75" customHeight="1" x14ac:dyDescent="0.2"/>
    <row r="209977" ht="12.75" customHeight="1" x14ac:dyDescent="0.2"/>
    <row r="209981" ht="12.75" customHeight="1" x14ac:dyDescent="0.2"/>
    <row r="209985" ht="12.75" customHeight="1" x14ac:dyDescent="0.2"/>
    <row r="209989" ht="12.75" customHeight="1" x14ac:dyDescent="0.2"/>
    <row r="209993" ht="12.75" customHeight="1" x14ac:dyDescent="0.2"/>
    <row r="209997" ht="12.75" customHeight="1" x14ac:dyDescent="0.2"/>
    <row r="210001" ht="12.75" customHeight="1" x14ac:dyDescent="0.2"/>
    <row r="210005" ht="12.75" customHeight="1" x14ac:dyDescent="0.2"/>
    <row r="210009" ht="12.75" customHeight="1" x14ac:dyDescent="0.2"/>
    <row r="210013" ht="12.75" customHeight="1" x14ac:dyDescent="0.2"/>
    <row r="210017" ht="12.75" customHeight="1" x14ac:dyDescent="0.2"/>
    <row r="210021" ht="12.75" customHeight="1" x14ac:dyDescent="0.2"/>
    <row r="210025" ht="12.75" customHeight="1" x14ac:dyDescent="0.2"/>
    <row r="210029" ht="12.75" customHeight="1" x14ac:dyDescent="0.2"/>
    <row r="210033" ht="12.75" customHeight="1" x14ac:dyDescent="0.2"/>
    <row r="210037" ht="12.75" customHeight="1" x14ac:dyDescent="0.2"/>
    <row r="210041" ht="12.75" customHeight="1" x14ac:dyDescent="0.2"/>
    <row r="210045" ht="12.75" customHeight="1" x14ac:dyDescent="0.2"/>
    <row r="210049" ht="12.75" customHeight="1" x14ac:dyDescent="0.2"/>
    <row r="210053" ht="12.75" customHeight="1" x14ac:dyDescent="0.2"/>
    <row r="210057" ht="12.75" customHeight="1" x14ac:dyDescent="0.2"/>
    <row r="210061" ht="12.75" customHeight="1" x14ac:dyDescent="0.2"/>
    <row r="210065" ht="12.75" customHeight="1" x14ac:dyDescent="0.2"/>
    <row r="210069" ht="12.75" customHeight="1" x14ac:dyDescent="0.2"/>
    <row r="210073" ht="12.75" customHeight="1" x14ac:dyDescent="0.2"/>
    <row r="210077" ht="12.75" customHeight="1" x14ac:dyDescent="0.2"/>
    <row r="210081" ht="12.75" customHeight="1" x14ac:dyDescent="0.2"/>
    <row r="210085" ht="12.75" customHeight="1" x14ac:dyDescent="0.2"/>
    <row r="210089" ht="12.75" customHeight="1" x14ac:dyDescent="0.2"/>
    <row r="210093" ht="12.75" customHeight="1" x14ac:dyDescent="0.2"/>
    <row r="210097" ht="12.75" customHeight="1" x14ac:dyDescent="0.2"/>
    <row r="210101" ht="12.75" customHeight="1" x14ac:dyDescent="0.2"/>
    <row r="210105" ht="12.75" customHeight="1" x14ac:dyDescent="0.2"/>
    <row r="210109" ht="12.75" customHeight="1" x14ac:dyDescent="0.2"/>
    <row r="210113" ht="12.75" customHeight="1" x14ac:dyDescent="0.2"/>
    <row r="210117" ht="12.75" customHeight="1" x14ac:dyDescent="0.2"/>
    <row r="210121" ht="12.75" customHeight="1" x14ac:dyDescent="0.2"/>
    <row r="210125" ht="12.75" customHeight="1" x14ac:dyDescent="0.2"/>
    <row r="210129" ht="12.75" customHeight="1" x14ac:dyDescent="0.2"/>
    <row r="210133" ht="12.75" customHeight="1" x14ac:dyDescent="0.2"/>
    <row r="210137" ht="12.75" customHeight="1" x14ac:dyDescent="0.2"/>
    <row r="210141" ht="12.75" customHeight="1" x14ac:dyDescent="0.2"/>
    <row r="210145" ht="12.75" customHeight="1" x14ac:dyDescent="0.2"/>
    <row r="210149" ht="12.75" customHeight="1" x14ac:dyDescent="0.2"/>
    <row r="210153" ht="12.75" customHeight="1" x14ac:dyDescent="0.2"/>
    <row r="210157" ht="12.75" customHeight="1" x14ac:dyDescent="0.2"/>
    <row r="210161" ht="12.75" customHeight="1" x14ac:dyDescent="0.2"/>
    <row r="210165" ht="12.75" customHeight="1" x14ac:dyDescent="0.2"/>
    <row r="210169" ht="12.75" customHeight="1" x14ac:dyDescent="0.2"/>
    <row r="210173" ht="12.75" customHeight="1" x14ac:dyDescent="0.2"/>
    <row r="210177" ht="12.75" customHeight="1" x14ac:dyDescent="0.2"/>
    <row r="210181" ht="12.75" customHeight="1" x14ac:dyDescent="0.2"/>
    <row r="210185" ht="12.75" customHeight="1" x14ac:dyDescent="0.2"/>
    <row r="210189" ht="12.75" customHeight="1" x14ac:dyDescent="0.2"/>
    <row r="210193" ht="12.75" customHeight="1" x14ac:dyDescent="0.2"/>
    <row r="210197" ht="12.75" customHeight="1" x14ac:dyDescent="0.2"/>
    <row r="210201" ht="12.75" customHeight="1" x14ac:dyDescent="0.2"/>
    <row r="210205" ht="12.75" customHeight="1" x14ac:dyDescent="0.2"/>
    <row r="210209" ht="12.75" customHeight="1" x14ac:dyDescent="0.2"/>
    <row r="210213" ht="12.75" customHeight="1" x14ac:dyDescent="0.2"/>
    <row r="210217" ht="12.75" customHeight="1" x14ac:dyDescent="0.2"/>
    <row r="210221" ht="12.75" customHeight="1" x14ac:dyDescent="0.2"/>
    <row r="210225" ht="12.75" customHeight="1" x14ac:dyDescent="0.2"/>
    <row r="210229" ht="12.75" customHeight="1" x14ac:dyDescent="0.2"/>
    <row r="210233" ht="12.75" customHeight="1" x14ac:dyDescent="0.2"/>
    <row r="210237" ht="12.75" customHeight="1" x14ac:dyDescent="0.2"/>
    <row r="210241" ht="12.75" customHeight="1" x14ac:dyDescent="0.2"/>
    <row r="210245" ht="12.75" customHeight="1" x14ac:dyDescent="0.2"/>
    <row r="210249" ht="12.75" customHeight="1" x14ac:dyDescent="0.2"/>
    <row r="210253" ht="12.75" customHeight="1" x14ac:dyDescent="0.2"/>
    <row r="210257" ht="12.75" customHeight="1" x14ac:dyDescent="0.2"/>
    <row r="210261" ht="12.75" customHeight="1" x14ac:dyDescent="0.2"/>
    <row r="210265" ht="12.75" customHeight="1" x14ac:dyDescent="0.2"/>
    <row r="210269" ht="12.75" customHeight="1" x14ac:dyDescent="0.2"/>
    <row r="210273" ht="12.75" customHeight="1" x14ac:dyDescent="0.2"/>
    <row r="210277" ht="12.75" customHeight="1" x14ac:dyDescent="0.2"/>
    <row r="210281" ht="12.75" customHeight="1" x14ac:dyDescent="0.2"/>
    <row r="210285" ht="12.75" customHeight="1" x14ac:dyDescent="0.2"/>
    <row r="210289" ht="12.75" customHeight="1" x14ac:dyDescent="0.2"/>
    <row r="210293" ht="12.75" customHeight="1" x14ac:dyDescent="0.2"/>
    <row r="210297" ht="12.75" customHeight="1" x14ac:dyDescent="0.2"/>
    <row r="210301" ht="12.75" customHeight="1" x14ac:dyDescent="0.2"/>
    <row r="210305" ht="12.75" customHeight="1" x14ac:dyDescent="0.2"/>
    <row r="210309" ht="12.75" customHeight="1" x14ac:dyDescent="0.2"/>
    <row r="210313" ht="12.75" customHeight="1" x14ac:dyDescent="0.2"/>
    <row r="210317" ht="12.75" customHeight="1" x14ac:dyDescent="0.2"/>
    <row r="210321" ht="12.75" customHeight="1" x14ac:dyDescent="0.2"/>
    <row r="210325" ht="12.75" customHeight="1" x14ac:dyDescent="0.2"/>
    <row r="210329" ht="12.75" customHeight="1" x14ac:dyDescent="0.2"/>
    <row r="210333" ht="12.75" customHeight="1" x14ac:dyDescent="0.2"/>
    <row r="210337" ht="12.75" customHeight="1" x14ac:dyDescent="0.2"/>
    <row r="210341" ht="12.75" customHeight="1" x14ac:dyDescent="0.2"/>
    <row r="210345" ht="12.75" customHeight="1" x14ac:dyDescent="0.2"/>
    <row r="210349" ht="12.75" customHeight="1" x14ac:dyDescent="0.2"/>
    <row r="210353" ht="12.75" customHeight="1" x14ac:dyDescent="0.2"/>
    <row r="210357" ht="12.75" customHeight="1" x14ac:dyDescent="0.2"/>
    <row r="210361" ht="12.75" customHeight="1" x14ac:dyDescent="0.2"/>
    <row r="210365" ht="12.75" customHeight="1" x14ac:dyDescent="0.2"/>
    <row r="210369" ht="12.75" customHeight="1" x14ac:dyDescent="0.2"/>
    <row r="210373" ht="12.75" customHeight="1" x14ac:dyDescent="0.2"/>
    <row r="210377" ht="12.75" customHeight="1" x14ac:dyDescent="0.2"/>
    <row r="210381" ht="12.75" customHeight="1" x14ac:dyDescent="0.2"/>
    <row r="210385" ht="12.75" customHeight="1" x14ac:dyDescent="0.2"/>
    <row r="210389" ht="12.75" customHeight="1" x14ac:dyDescent="0.2"/>
    <row r="210393" ht="12.75" customHeight="1" x14ac:dyDescent="0.2"/>
    <row r="210397" ht="12.75" customHeight="1" x14ac:dyDescent="0.2"/>
    <row r="210401" ht="12.75" customHeight="1" x14ac:dyDescent="0.2"/>
    <row r="210405" ht="12.75" customHeight="1" x14ac:dyDescent="0.2"/>
    <row r="210409" ht="12.75" customHeight="1" x14ac:dyDescent="0.2"/>
    <row r="210413" ht="12.75" customHeight="1" x14ac:dyDescent="0.2"/>
    <row r="210417" ht="12.75" customHeight="1" x14ac:dyDescent="0.2"/>
    <row r="210421" ht="12.75" customHeight="1" x14ac:dyDescent="0.2"/>
    <row r="210425" ht="12.75" customHeight="1" x14ac:dyDescent="0.2"/>
    <row r="210429" ht="12.75" customHeight="1" x14ac:dyDescent="0.2"/>
    <row r="210433" ht="12.75" customHeight="1" x14ac:dyDescent="0.2"/>
    <row r="210437" ht="12.75" customHeight="1" x14ac:dyDescent="0.2"/>
    <row r="210441" ht="12.75" customHeight="1" x14ac:dyDescent="0.2"/>
    <row r="210445" ht="12.75" customHeight="1" x14ac:dyDescent="0.2"/>
    <row r="210449" ht="12.75" customHeight="1" x14ac:dyDescent="0.2"/>
    <row r="210453" ht="12.75" customHeight="1" x14ac:dyDescent="0.2"/>
    <row r="210457" ht="12.75" customHeight="1" x14ac:dyDescent="0.2"/>
    <row r="210461" ht="12.75" customHeight="1" x14ac:dyDescent="0.2"/>
    <row r="210465" ht="12.75" customHeight="1" x14ac:dyDescent="0.2"/>
    <row r="210469" ht="12.75" customHeight="1" x14ac:dyDescent="0.2"/>
    <row r="210473" ht="12.75" customHeight="1" x14ac:dyDescent="0.2"/>
    <row r="210477" ht="12.75" customHeight="1" x14ac:dyDescent="0.2"/>
    <row r="210481" ht="12.75" customHeight="1" x14ac:dyDescent="0.2"/>
    <row r="210485" ht="12.75" customHeight="1" x14ac:dyDescent="0.2"/>
    <row r="210489" ht="12.75" customHeight="1" x14ac:dyDescent="0.2"/>
    <row r="210493" ht="12.75" customHeight="1" x14ac:dyDescent="0.2"/>
    <row r="210497" ht="12.75" customHeight="1" x14ac:dyDescent="0.2"/>
    <row r="210501" ht="12.75" customHeight="1" x14ac:dyDescent="0.2"/>
    <row r="210505" ht="12.75" customHeight="1" x14ac:dyDescent="0.2"/>
    <row r="210509" ht="12.75" customHeight="1" x14ac:dyDescent="0.2"/>
    <row r="210513" ht="12.75" customHeight="1" x14ac:dyDescent="0.2"/>
    <row r="210517" ht="12.75" customHeight="1" x14ac:dyDescent="0.2"/>
    <row r="210521" ht="12.75" customHeight="1" x14ac:dyDescent="0.2"/>
    <row r="210525" ht="12.75" customHeight="1" x14ac:dyDescent="0.2"/>
    <row r="210529" ht="12.75" customHeight="1" x14ac:dyDescent="0.2"/>
    <row r="210533" ht="12.75" customHeight="1" x14ac:dyDescent="0.2"/>
    <row r="210537" ht="12.75" customHeight="1" x14ac:dyDescent="0.2"/>
    <row r="210541" ht="12.75" customHeight="1" x14ac:dyDescent="0.2"/>
    <row r="210545" ht="12.75" customHeight="1" x14ac:dyDescent="0.2"/>
    <row r="210549" ht="12.75" customHeight="1" x14ac:dyDescent="0.2"/>
    <row r="210553" ht="12.75" customHeight="1" x14ac:dyDescent="0.2"/>
    <row r="210557" ht="12.75" customHeight="1" x14ac:dyDescent="0.2"/>
    <row r="210561" ht="12.75" customHeight="1" x14ac:dyDescent="0.2"/>
    <row r="210565" ht="12.75" customHeight="1" x14ac:dyDescent="0.2"/>
    <row r="210569" ht="12.75" customHeight="1" x14ac:dyDescent="0.2"/>
    <row r="210573" ht="12.75" customHeight="1" x14ac:dyDescent="0.2"/>
    <row r="210577" ht="12.75" customHeight="1" x14ac:dyDescent="0.2"/>
    <row r="210581" ht="12.75" customHeight="1" x14ac:dyDescent="0.2"/>
    <row r="210585" ht="12.75" customHeight="1" x14ac:dyDescent="0.2"/>
    <row r="210589" ht="12.75" customHeight="1" x14ac:dyDescent="0.2"/>
    <row r="210593" ht="12.75" customHeight="1" x14ac:dyDescent="0.2"/>
    <row r="210597" ht="12.75" customHeight="1" x14ac:dyDescent="0.2"/>
    <row r="210601" ht="12.75" customHeight="1" x14ac:dyDescent="0.2"/>
    <row r="210605" ht="12.75" customHeight="1" x14ac:dyDescent="0.2"/>
    <row r="210609" ht="12.75" customHeight="1" x14ac:dyDescent="0.2"/>
    <row r="210613" ht="12.75" customHeight="1" x14ac:dyDescent="0.2"/>
    <row r="210617" ht="12.75" customHeight="1" x14ac:dyDescent="0.2"/>
    <row r="210621" ht="12.75" customHeight="1" x14ac:dyDescent="0.2"/>
    <row r="210625" ht="12.75" customHeight="1" x14ac:dyDescent="0.2"/>
    <row r="210629" ht="12.75" customHeight="1" x14ac:dyDescent="0.2"/>
    <row r="210633" ht="12.75" customHeight="1" x14ac:dyDescent="0.2"/>
    <row r="210637" ht="12.75" customHeight="1" x14ac:dyDescent="0.2"/>
    <row r="210641" ht="12.75" customHeight="1" x14ac:dyDescent="0.2"/>
    <row r="210645" ht="12.75" customHeight="1" x14ac:dyDescent="0.2"/>
    <row r="210649" ht="12.75" customHeight="1" x14ac:dyDescent="0.2"/>
    <row r="210653" ht="12.75" customHeight="1" x14ac:dyDescent="0.2"/>
    <row r="210657" ht="12.75" customHeight="1" x14ac:dyDescent="0.2"/>
    <row r="210661" ht="12.75" customHeight="1" x14ac:dyDescent="0.2"/>
    <row r="210665" ht="12.75" customHeight="1" x14ac:dyDescent="0.2"/>
    <row r="210669" ht="12.75" customHeight="1" x14ac:dyDescent="0.2"/>
    <row r="210673" ht="12.75" customHeight="1" x14ac:dyDescent="0.2"/>
    <row r="210677" ht="12.75" customHeight="1" x14ac:dyDescent="0.2"/>
    <row r="210681" ht="12.75" customHeight="1" x14ac:dyDescent="0.2"/>
    <row r="210685" ht="12.75" customHeight="1" x14ac:dyDescent="0.2"/>
    <row r="210689" ht="12.75" customHeight="1" x14ac:dyDescent="0.2"/>
    <row r="210693" ht="12.75" customHeight="1" x14ac:dyDescent="0.2"/>
    <row r="210697" ht="12.75" customHeight="1" x14ac:dyDescent="0.2"/>
    <row r="210701" ht="12.75" customHeight="1" x14ac:dyDescent="0.2"/>
    <row r="210705" ht="12.75" customHeight="1" x14ac:dyDescent="0.2"/>
    <row r="210709" ht="12.75" customHeight="1" x14ac:dyDescent="0.2"/>
    <row r="210713" ht="12.75" customHeight="1" x14ac:dyDescent="0.2"/>
    <row r="210717" ht="12.75" customHeight="1" x14ac:dyDescent="0.2"/>
    <row r="210721" ht="12.75" customHeight="1" x14ac:dyDescent="0.2"/>
    <row r="210725" ht="12.75" customHeight="1" x14ac:dyDescent="0.2"/>
    <row r="210729" ht="12.75" customHeight="1" x14ac:dyDescent="0.2"/>
    <row r="210733" ht="12.75" customHeight="1" x14ac:dyDescent="0.2"/>
    <row r="210737" ht="12.75" customHeight="1" x14ac:dyDescent="0.2"/>
    <row r="210741" ht="12.75" customHeight="1" x14ac:dyDescent="0.2"/>
    <row r="210745" ht="12.75" customHeight="1" x14ac:dyDescent="0.2"/>
    <row r="210749" ht="12.75" customHeight="1" x14ac:dyDescent="0.2"/>
    <row r="210753" ht="12.75" customHeight="1" x14ac:dyDescent="0.2"/>
    <row r="210757" ht="12.75" customHeight="1" x14ac:dyDescent="0.2"/>
    <row r="210761" ht="12.75" customHeight="1" x14ac:dyDescent="0.2"/>
    <row r="210765" ht="12.75" customHeight="1" x14ac:dyDescent="0.2"/>
    <row r="210769" ht="12.75" customHeight="1" x14ac:dyDescent="0.2"/>
    <row r="210773" ht="12.75" customHeight="1" x14ac:dyDescent="0.2"/>
    <row r="210777" ht="12.75" customHeight="1" x14ac:dyDescent="0.2"/>
    <row r="210781" ht="12.75" customHeight="1" x14ac:dyDescent="0.2"/>
    <row r="210785" ht="12.75" customHeight="1" x14ac:dyDescent="0.2"/>
    <row r="210789" ht="12.75" customHeight="1" x14ac:dyDescent="0.2"/>
    <row r="210793" ht="12.75" customHeight="1" x14ac:dyDescent="0.2"/>
    <row r="210797" ht="12.75" customHeight="1" x14ac:dyDescent="0.2"/>
    <row r="210801" ht="12.75" customHeight="1" x14ac:dyDescent="0.2"/>
    <row r="210805" ht="12.75" customHeight="1" x14ac:dyDescent="0.2"/>
    <row r="210809" ht="12.75" customHeight="1" x14ac:dyDescent="0.2"/>
    <row r="210813" ht="12.75" customHeight="1" x14ac:dyDescent="0.2"/>
    <row r="210817" ht="12.75" customHeight="1" x14ac:dyDescent="0.2"/>
    <row r="210821" ht="12.75" customHeight="1" x14ac:dyDescent="0.2"/>
    <row r="210825" ht="12.75" customHeight="1" x14ac:dyDescent="0.2"/>
    <row r="210829" ht="12.75" customHeight="1" x14ac:dyDescent="0.2"/>
    <row r="210833" ht="12.75" customHeight="1" x14ac:dyDescent="0.2"/>
    <row r="210837" ht="12.75" customHeight="1" x14ac:dyDescent="0.2"/>
    <row r="210841" ht="12.75" customHeight="1" x14ac:dyDescent="0.2"/>
    <row r="210845" ht="12.75" customHeight="1" x14ac:dyDescent="0.2"/>
    <row r="210849" ht="12.75" customHeight="1" x14ac:dyDescent="0.2"/>
    <row r="210853" ht="12.75" customHeight="1" x14ac:dyDescent="0.2"/>
    <row r="210857" ht="12.75" customHeight="1" x14ac:dyDescent="0.2"/>
    <row r="210861" ht="12.75" customHeight="1" x14ac:dyDescent="0.2"/>
    <row r="210865" ht="12.75" customHeight="1" x14ac:dyDescent="0.2"/>
    <row r="210869" ht="12.75" customHeight="1" x14ac:dyDescent="0.2"/>
    <row r="210873" ht="12.75" customHeight="1" x14ac:dyDescent="0.2"/>
    <row r="210877" ht="12.75" customHeight="1" x14ac:dyDescent="0.2"/>
    <row r="210881" ht="12.75" customHeight="1" x14ac:dyDescent="0.2"/>
    <row r="210885" ht="12.75" customHeight="1" x14ac:dyDescent="0.2"/>
    <row r="210889" ht="12.75" customHeight="1" x14ac:dyDescent="0.2"/>
    <row r="210893" ht="12.75" customHeight="1" x14ac:dyDescent="0.2"/>
    <row r="210897" ht="12.75" customHeight="1" x14ac:dyDescent="0.2"/>
    <row r="210901" ht="12.75" customHeight="1" x14ac:dyDescent="0.2"/>
    <row r="210905" ht="12.75" customHeight="1" x14ac:dyDescent="0.2"/>
    <row r="210909" ht="12.75" customHeight="1" x14ac:dyDescent="0.2"/>
    <row r="210913" ht="12.75" customHeight="1" x14ac:dyDescent="0.2"/>
    <row r="210917" ht="12.75" customHeight="1" x14ac:dyDescent="0.2"/>
    <row r="210921" ht="12.75" customHeight="1" x14ac:dyDescent="0.2"/>
    <row r="210925" ht="12.75" customHeight="1" x14ac:dyDescent="0.2"/>
    <row r="210929" ht="12.75" customHeight="1" x14ac:dyDescent="0.2"/>
    <row r="210933" ht="12.75" customHeight="1" x14ac:dyDescent="0.2"/>
    <row r="210937" ht="12.75" customHeight="1" x14ac:dyDescent="0.2"/>
    <row r="210941" ht="12.75" customHeight="1" x14ac:dyDescent="0.2"/>
    <row r="210945" ht="12.75" customHeight="1" x14ac:dyDescent="0.2"/>
    <row r="210949" ht="12.75" customHeight="1" x14ac:dyDescent="0.2"/>
    <row r="210953" ht="12.75" customHeight="1" x14ac:dyDescent="0.2"/>
    <row r="210957" ht="12.75" customHeight="1" x14ac:dyDescent="0.2"/>
    <row r="210961" ht="12.75" customHeight="1" x14ac:dyDescent="0.2"/>
    <row r="210965" ht="12.75" customHeight="1" x14ac:dyDescent="0.2"/>
    <row r="210969" ht="12.75" customHeight="1" x14ac:dyDescent="0.2"/>
    <row r="210973" ht="12.75" customHeight="1" x14ac:dyDescent="0.2"/>
    <row r="210977" ht="12.75" customHeight="1" x14ac:dyDescent="0.2"/>
    <row r="210981" ht="12.75" customHeight="1" x14ac:dyDescent="0.2"/>
    <row r="210985" ht="12.75" customHeight="1" x14ac:dyDescent="0.2"/>
    <row r="210989" ht="12.75" customHeight="1" x14ac:dyDescent="0.2"/>
    <row r="210993" ht="12.75" customHeight="1" x14ac:dyDescent="0.2"/>
    <row r="210997" ht="12.75" customHeight="1" x14ac:dyDescent="0.2"/>
    <row r="211001" ht="12.75" customHeight="1" x14ac:dyDescent="0.2"/>
    <row r="211005" ht="12.75" customHeight="1" x14ac:dyDescent="0.2"/>
    <row r="211009" ht="12.75" customHeight="1" x14ac:dyDescent="0.2"/>
    <row r="211013" ht="12.75" customHeight="1" x14ac:dyDescent="0.2"/>
    <row r="211017" ht="12.75" customHeight="1" x14ac:dyDescent="0.2"/>
    <row r="211021" ht="12.75" customHeight="1" x14ac:dyDescent="0.2"/>
    <row r="211025" ht="12.75" customHeight="1" x14ac:dyDescent="0.2"/>
    <row r="211029" ht="12.75" customHeight="1" x14ac:dyDescent="0.2"/>
    <row r="211033" ht="12.75" customHeight="1" x14ac:dyDescent="0.2"/>
    <row r="211037" ht="12.75" customHeight="1" x14ac:dyDescent="0.2"/>
    <row r="211041" ht="12.75" customHeight="1" x14ac:dyDescent="0.2"/>
    <row r="211045" ht="12.75" customHeight="1" x14ac:dyDescent="0.2"/>
    <row r="211049" ht="12.75" customHeight="1" x14ac:dyDescent="0.2"/>
    <row r="211053" ht="12.75" customHeight="1" x14ac:dyDescent="0.2"/>
    <row r="211057" ht="12.75" customHeight="1" x14ac:dyDescent="0.2"/>
    <row r="211061" ht="12.75" customHeight="1" x14ac:dyDescent="0.2"/>
    <row r="211065" ht="12.75" customHeight="1" x14ac:dyDescent="0.2"/>
    <row r="211069" ht="12.75" customHeight="1" x14ac:dyDescent="0.2"/>
    <row r="211073" ht="12.75" customHeight="1" x14ac:dyDescent="0.2"/>
    <row r="211077" ht="12.75" customHeight="1" x14ac:dyDescent="0.2"/>
    <row r="211081" ht="12.75" customHeight="1" x14ac:dyDescent="0.2"/>
    <row r="211085" ht="12.75" customHeight="1" x14ac:dyDescent="0.2"/>
    <row r="211089" ht="12.75" customHeight="1" x14ac:dyDescent="0.2"/>
    <row r="211093" ht="12.75" customHeight="1" x14ac:dyDescent="0.2"/>
    <row r="211097" ht="12.75" customHeight="1" x14ac:dyDescent="0.2"/>
    <row r="211101" ht="12.75" customHeight="1" x14ac:dyDescent="0.2"/>
    <row r="211105" ht="12.75" customHeight="1" x14ac:dyDescent="0.2"/>
    <row r="211109" ht="12.75" customHeight="1" x14ac:dyDescent="0.2"/>
    <row r="211113" ht="12.75" customHeight="1" x14ac:dyDescent="0.2"/>
    <row r="211117" ht="12.75" customHeight="1" x14ac:dyDescent="0.2"/>
    <row r="211121" ht="12.75" customHeight="1" x14ac:dyDescent="0.2"/>
    <row r="211125" ht="12.75" customHeight="1" x14ac:dyDescent="0.2"/>
    <row r="211129" ht="12.75" customHeight="1" x14ac:dyDescent="0.2"/>
    <row r="211133" ht="12.75" customHeight="1" x14ac:dyDescent="0.2"/>
    <row r="211137" ht="12.75" customHeight="1" x14ac:dyDescent="0.2"/>
    <row r="211141" ht="12.75" customHeight="1" x14ac:dyDescent="0.2"/>
    <row r="211145" ht="12.75" customHeight="1" x14ac:dyDescent="0.2"/>
    <row r="211149" ht="12.75" customHeight="1" x14ac:dyDescent="0.2"/>
    <row r="211153" ht="12.75" customHeight="1" x14ac:dyDescent="0.2"/>
    <row r="211157" ht="12.75" customHeight="1" x14ac:dyDescent="0.2"/>
    <row r="211161" ht="12.75" customHeight="1" x14ac:dyDescent="0.2"/>
    <row r="211165" ht="12.75" customHeight="1" x14ac:dyDescent="0.2"/>
    <row r="211169" ht="12.75" customHeight="1" x14ac:dyDescent="0.2"/>
    <row r="211173" ht="12.75" customHeight="1" x14ac:dyDescent="0.2"/>
    <row r="211177" ht="12.75" customHeight="1" x14ac:dyDescent="0.2"/>
    <row r="211181" ht="12.75" customHeight="1" x14ac:dyDescent="0.2"/>
    <row r="211185" ht="12.75" customHeight="1" x14ac:dyDescent="0.2"/>
    <row r="211189" ht="12.75" customHeight="1" x14ac:dyDescent="0.2"/>
    <row r="211193" ht="12.75" customHeight="1" x14ac:dyDescent="0.2"/>
    <row r="211197" ht="12.75" customHeight="1" x14ac:dyDescent="0.2"/>
    <row r="211201" ht="12.75" customHeight="1" x14ac:dyDescent="0.2"/>
    <row r="211205" ht="12.75" customHeight="1" x14ac:dyDescent="0.2"/>
    <row r="211209" ht="12.75" customHeight="1" x14ac:dyDescent="0.2"/>
    <row r="211213" ht="12.75" customHeight="1" x14ac:dyDescent="0.2"/>
    <row r="211217" ht="12.75" customHeight="1" x14ac:dyDescent="0.2"/>
    <row r="211221" ht="12.75" customHeight="1" x14ac:dyDescent="0.2"/>
    <row r="211225" ht="12.75" customHeight="1" x14ac:dyDescent="0.2"/>
    <row r="211229" ht="12.75" customHeight="1" x14ac:dyDescent="0.2"/>
    <row r="211233" ht="12.75" customHeight="1" x14ac:dyDescent="0.2"/>
    <row r="211237" ht="12.75" customHeight="1" x14ac:dyDescent="0.2"/>
    <row r="211241" ht="12.75" customHeight="1" x14ac:dyDescent="0.2"/>
    <row r="211245" ht="12.75" customHeight="1" x14ac:dyDescent="0.2"/>
    <row r="211249" ht="12.75" customHeight="1" x14ac:dyDescent="0.2"/>
    <row r="211253" ht="12.75" customHeight="1" x14ac:dyDescent="0.2"/>
    <row r="211257" ht="12.75" customHeight="1" x14ac:dyDescent="0.2"/>
    <row r="211261" ht="12.75" customHeight="1" x14ac:dyDescent="0.2"/>
    <row r="211265" ht="12.75" customHeight="1" x14ac:dyDescent="0.2"/>
    <row r="211269" ht="12.75" customHeight="1" x14ac:dyDescent="0.2"/>
    <row r="211273" ht="12.75" customHeight="1" x14ac:dyDescent="0.2"/>
    <row r="211277" ht="12.75" customHeight="1" x14ac:dyDescent="0.2"/>
    <row r="211281" ht="12.75" customHeight="1" x14ac:dyDescent="0.2"/>
    <row r="211285" ht="12.75" customHeight="1" x14ac:dyDescent="0.2"/>
    <row r="211289" ht="12.75" customHeight="1" x14ac:dyDescent="0.2"/>
    <row r="211293" ht="12.75" customHeight="1" x14ac:dyDescent="0.2"/>
    <row r="211297" ht="12.75" customHeight="1" x14ac:dyDescent="0.2"/>
    <row r="211301" ht="12.75" customHeight="1" x14ac:dyDescent="0.2"/>
    <row r="211305" ht="12.75" customHeight="1" x14ac:dyDescent="0.2"/>
    <row r="211309" ht="12.75" customHeight="1" x14ac:dyDescent="0.2"/>
    <row r="211313" ht="12.75" customHeight="1" x14ac:dyDescent="0.2"/>
    <row r="211317" ht="12.75" customHeight="1" x14ac:dyDescent="0.2"/>
    <row r="211321" ht="12.75" customHeight="1" x14ac:dyDescent="0.2"/>
    <row r="211325" ht="12.75" customHeight="1" x14ac:dyDescent="0.2"/>
    <row r="211329" ht="12.75" customHeight="1" x14ac:dyDescent="0.2"/>
    <row r="211333" ht="12.75" customHeight="1" x14ac:dyDescent="0.2"/>
    <row r="211337" ht="12.75" customHeight="1" x14ac:dyDescent="0.2"/>
    <row r="211341" ht="12.75" customHeight="1" x14ac:dyDescent="0.2"/>
    <row r="211345" ht="12.75" customHeight="1" x14ac:dyDescent="0.2"/>
    <row r="211349" ht="12.75" customHeight="1" x14ac:dyDescent="0.2"/>
    <row r="211353" ht="12.75" customHeight="1" x14ac:dyDescent="0.2"/>
    <row r="211357" ht="12.75" customHeight="1" x14ac:dyDescent="0.2"/>
    <row r="211361" ht="12.75" customHeight="1" x14ac:dyDescent="0.2"/>
    <row r="211365" ht="12.75" customHeight="1" x14ac:dyDescent="0.2"/>
    <row r="211369" ht="12.75" customHeight="1" x14ac:dyDescent="0.2"/>
    <row r="211373" ht="12.75" customHeight="1" x14ac:dyDescent="0.2"/>
    <row r="211377" ht="12.75" customHeight="1" x14ac:dyDescent="0.2"/>
    <row r="211381" ht="12.75" customHeight="1" x14ac:dyDescent="0.2"/>
    <row r="211385" ht="12.75" customHeight="1" x14ac:dyDescent="0.2"/>
    <row r="211389" ht="12.75" customHeight="1" x14ac:dyDescent="0.2"/>
    <row r="211393" ht="12.75" customHeight="1" x14ac:dyDescent="0.2"/>
    <row r="211397" ht="12.75" customHeight="1" x14ac:dyDescent="0.2"/>
    <row r="211401" ht="12.75" customHeight="1" x14ac:dyDescent="0.2"/>
    <row r="211405" ht="12.75" customHeight="1" x14ac:dyDescent="0.2"/>
    <row r="211409" ht="12.75" customHeight="1" x14ac:dyDescent="0.2"/>
    <row r="211413" ht="12.75" customHeight="1" x14ac:dyDescent="0.2"/>
    <row r="211417" ht="12.75" customHeight="1" x14ac:dyDescent="0.2"/>
    <row r="211421" ht="12.75" customHeight="1" x14ac:dyDescent="0.2"/>
    <row r="211425" ht="12.75" customHeight="1" x14ac:dyDescent="0.2"/>
    <row r="211429" ht="12.75" customHeight="1" x14ac:dyDescent="0.2"/>
    <row r="211433" ht="12.75" customHeight="1" x14ac:dyDescent="0.2"/>
    <row r="211437" ht="12.75" customHeight="1" x14ac:dyDescent="0.2"/>
    <row r="211441" ht="12.75" customHeight="1" x14ac:dyDescent="0.2"/>
    <row r="211445" ht="12.75" customHeight="1" x14ac:dyDescent="0.2"/>
    <row r="211449" ht="12.75" customHeight="1" x14ac:dyDescent="0.2"/>
    <row r="211453" ht="12.75" customHeight="1" x14ac:dyDescent="0.2"/>
    <row r="211457" ht="12.75" customHeight="1" x14ac:dyDescent="0.2"/>
    <row r="211461" ht="12.75" customHeight="1" x14ac:dyDescent="0.2"/>
    <row r="211465" ht="12.75" customHeight="1" x14ac:dyDescent="0.2"/>
    <row r="211469" ht="12.75" customHeight="1" x14ac:dyDescent="0.2"/>
    <row r="211473" ht="12.75" customHeight="1" x14ac:dyDescent="0.2"/>
    <row r="211477" ht="12.75" customHeight="1" x14ac:dyDescent="0.2"/>
    <row r="211481" ht="12.75" customHeight="1" x14ac:dyDescent="0.2"/>
    <row r="211485" ht="12.75" customHeight="1" x14ac:dyDescent="0.2"/>
    <row r="211489" ht="12.75" customHeight="1" x14ac:dyDescent="0.2"/>
    <row r="211493" ht="12.75" customHeight="1" x14ac:dyDescent="0.2"/>
    <row r="211497" ht="12.75" customHeight="1" x14ac:dyDescent="0.2"/>
    <row r="211501" ht="12.75" customHeight="1" x14ac:dyDescent="0.2"/>
    <row r="211505" ht="12.75" customHeight="1" x14ac:dyDescent="0.2"/>
    <row r="211509" ht="12.75" customHeight="1" x14ac:dyDescent="0.2"/>
    <row r="211513" ht="12.75" customHeight="1" x14ac:dyDescent="0.2"/>
    <row r="211517" ht="12.75" customHeight="1" x14ac:dyDescent="0.2"/>
    <row r="211521" ht="12.75" customHeight="1" x14ac:dyDescent="0.2"/>
    <row r="211525" ht="12.75" customHeight="1" x14ac:dyDescent="0.2"/>
    <row r="211529" ht="12.75" customHeight="1" x14ac:dyDescent="0.2"/>
    <row r="211533" ht="12.75" customHeight="1" x14ac:dyDescent="0.2"/>
    <row r="211537" ht="12.75" customHeight="1" x14ac:dyDescent="0.2"/>
    <row r="211541" ht="12.75" customHeight="1" x14ac:dyDescent="0.2"/>
    <row r="211545" ht="12.75" customHeight="1" x14ac:dyDescent="0.2"/>
    <row r="211549" ht="12.75" customHeight="1" x14ac:dyDescent="0.2"/>
    <row r="211553" ht="12.75" customHeight="1" x14ac:dyDescent="0.2"/>
    <row r="211557" ht="12.75" customHeight="1" x14ac:dyDescent="0.2"/>
    <row r="211561" ht="12.75" customHeight="1" x14ac:dyDescent="0.2"/>
    <row r="211565" ht="12.75" customHeight="1" x14ac:dyDescent="0.2"/>
    <row r="211569" ht="12.75" customHeight="1" x14ac:dyDescent="0.2"/>
    <row r="211573" ht="12.75" customHeight="1" x14ac:dyDescent="0.2"/>
    <row r="211577" ht="12.75" customHeight="1" x14ac:dyDescent="0.2"/>
    <row r="211581" ht="12.75" customHeight="1" x14ac:dyDescent="0.2"/>
    <row r="211585" ht="12.75" customHeight="1" x14ac:dyDescent="0.2"/>
    <row r="211589" ht="12.75" customHeight="1" x14ac:dyDescent="0.2"/>
    <row r="211593" ht="12.75" customHeight="1" x14ac:dyDescent="0.2"/>
    <row r="211597" ht="12.75" customHeight="1" x14ac:dyDescent="0.2"/>
    <row r="211601" ht="12.75" customHeight="1" x14ac:dyDescent="0.2"/>
    <row r="211605" ht="12.75" customHeight="1" x14ac:dyDescent="0.2"/>
    <row r="211609" ht="12.75" customHeight="1" x14ac:dyDescent="0.2"/>
    <row r="211613" ht="12.75" customHeight="1" x14ac:dyDescent="0.2"/>
    <row r="211617" ht="12.75" customHeight="1" x14ac:dyDescent="0.2"/>
    <row r="211621" ht="12.75" customHeight="1" x14ac:dyDescent="0.2"/>
    <row r="211625" ht="12.75" customHeight="1" x14ac:dyDescent="0.2"/>
    <row r="211629" ht="12.75" customHeight="1" x14ac:dyDescent="0.2"/>
    <row r="211633" ht="12.75" customHeight="1" x14ac:dyDescent="0.2"/>
    <row r="211637" ht="12.75" customHeight="1" x14ac:dyDescent="0.2"/>
    <row r="211641" ht="12.75" customHeight="1" x14ac:dyDescent="0.2"/>
    <row r="211645" ht="12.75" customHeight="1" x14ac:dyDescent="0.2"/>
    <row r="211649" ht="12.75" customHeight="1" x14ac:dyDescent="0.2"/>
    <row r="211653" ht="12.75" customHeight="1" x14ac:dyDescent="0.2"/>
    <row r="211657" ht="12.75" customHeight="1" x14ac:dyDescent="0.2"/>
    <row r="211661" ht="12.75" customHeight="1" x14ac:dyDescent="0.2"/>
    <row r="211665" ht="12.75" customHeight="1" x14ac:dyDescent="0.2"/>
    <row r="211669" ht="12.75" customHeight="1" x14ac:dyDescent="0.2"/>
    <row r="211673" ht="12.75" customHeight="1" x14ac:dyDescent="0.2"/>
    <row r="211677" ht="12.75" customHeight="1" x14ac:dyDescent="0.2"/>
    <row r="211681" ht="12.75" customHeight="1" x14ac:dyDescent="0.2"/>
    <row r="211685" ht="12.75" customHeight="1" x14ac:dyDescent="0.2"/>
    <row r="211689" ht="12.75" customHeight="1" x14ac:dyDescent="0.2"/>
    <row r="211693" ht="12.75" customHeight="1" x14ac:dyDescent="0.2"/>
    <row r="211697" ht="12.75" customHeight="1" x14ac:dyDescent="0.2"/>
    <row r="211701" ht="12.75" customHeight="1" x14ac:dyDescent="0.2"/>
    <row r="211705" ht="12.75" customHeight="1" x14ac:dyDescent="0.2"/>
    <row r="211709" ht="12.75" customHeight="1" x14ac:dyDescent="0.2"/>
    <row r="211713" ht="12.75" customHeight="1" x14ac:dyDescent="0.2"/>
    <row r="211717" ht="12.75" customHeight="1" x14ac:dyDescent="0.2"/>
    <row r="211721" ht="12.75" customHeight="1" x14ac:dyDescent="0.2"/>
    <row r="211725" ht="12.75" customHeight="1" x14ac:dyDescent="0.2"/>
    <row r="211729" ht="12.75" customHeight="1" x14ac:dyDescent="0.2"/>
    <row r="211733" ht="12.75" customHeight="1" x14ac:dyDescent="0.2"/>
    <row r="211737" ht="12.75" customHeight="1" x14ac:dyDescent="0.2"/>
    <row r="211741" ht="12.75" customHeight="1" x14ac:dyDescent="0.2"/>
    <row r="211745" ht="12.75" customHeight="1" x14ac:dyDescent="0.2"/>
    <row r="211749" ht="12.75" customHeight="1" x14ac:dyDescent="0.2"/>
    <row r="211753" ht="12.75" customHeight="1" x14ac:dyDescent="0.2"/>
    <row r="211757" ht="12.75" customHeight="1" x14ac:dyDescent="0.2"/>
    <row r="211761" ht="12.75" customHeight="1" x14ac:dyDescent="0.2"/>
    <row r="211765" ht="12.75" customHeight="1" x14ac:dyDescent="0.2"/>
    <row r="211769" ht="12.75" customHeight="1" x14ac:dyDescent="0.2"/>
    <row r="211773" ht="12.75" customHeight="1" x14ac:dyDescent="0.2"/>
    <row r="211777" ht="12.75" customHeight="1" x14ac:dyDescent="0.2"/>
    <row r="211781" ht="12.75" customHeight="1" x14ac:dyDescent="0.2"/>
    <row r="211785" ht="12.75" customHeight="1" x14ac:dyDescent="0.2"/>
    <row r="211789" ht="12.75" customHeight="1" x14ac:dyDescent="0.2"/>
    <row r="211793" ht="12.75" customHeight="1" x14ac:dyDescent="0.2"/>
    <row r="211797" ht="12.75" customHeight="1" x14ac:dyDescent="0.2"/>
    <row r="211801" ht="12.75" customHeight="1" x14ac:dyDescent="0.2"/>
    <row r="211805" ht="12.75" customHeight="1" x14ac:dyDescent="0.2"/>
    <row r="211809" ht="12.75" customHeight="1" x14ac:dyDescent="0.2"/>
    <row r="211813" ht="12.75" customHeight="1" x14ac:dyDescent="0.2"/>
    <row r="211817" ht="12.75" customHeight="1" x14ac:dyDescent="0.2"/>
    <row r="211821" ht="12.75" customHeight="1" x14ac:dyDescent="0.2"/>
    <row r="211825" ht="12.75" customHeight="1" x14ac:dyDescent="0.2"/>
    <row r="211829" ht="12.75" customHeight="1" x14ac:dyDescent="0.2"/>
    <row r="211833" ht="12.75" customHeight="1" x14ac:dyDescent="0.2"/>
    <row r="211837" ht="12.75" customHeight="1" x14ac:dyDescent="0.2"/>
    <row r="211841" ht="12.75" customHeight="1" x14ac:dyDescent="0.2"/>
    <row r="211845" ht="12.75" customHeight="1" x14ac:dyDescent="0.2"/>
    <row r="211849" ht="12.75" customHeight="1" x14ac:dyDescent="0.2"/>
    <row r="211853" ht="12.75" customHeight="1" x14ac:dyDescent="0.2"/>
    <row r="211857" ht="12.75" customHeight="1" x14ac:dyDescent="0.2"/>
    <row r="211861" ht="12.75" customHeight="1" x14ac:dyDescent="0.2"/>
    <row r="211865" ht="12.75" customHeight="1" x14ac:dyDescent="0.2"/>
    <row r="211869" ht="12.75" customHeight="1" x14ac:dyDescent="0.2"/>
    <row r="211873" ht="12.75" customHeight="1" x14ac:dyDescent="0.2"/>
    <row r="211877" ht="12.75" customHeight="1" x14ac:dyDescent="0.2"/>
    <row r="211881" ht="12.75" customHeight="1" x14ac:dyDescent="0.2"/>
    <row r="211885" ht="12.75" customHeight="1" x14ac:dyDescent="0.2"/>
    <row r="211889" ht="12.75" customHeight="1" x14ac:dyDescent="0.2"/>
    <row r="211893" ht="12.75" customHeight="1" x14ac:dyDescent="0.2"/>
    <row r="211897" ht="12.75" customHeight="1" x14ac:dyDescent="0.2"/>
    <row r="211901" ht="12.75" customHeight="1" x14ac:dyDescent="0.2"/>
    <row r="211905" ht="12.75" customHeight="1" x14ac:dyDescent="0.2"/>
    <row r="211909" ht="12.75" customHeight="1" x14ac:dyDescent="0.2"/>
    <row r="211913" ht="12.75" customHeight="1" x14ac:dyDescent="0.2"/>
    <row r="211917" ht="12.75" customHeight="1" x14ac:dyDescent="0.2"/>
    <row r="211921" ht="12.75" customHeight="1" x14ac:dyDescent="0.2"/>
    <row r="211925" ht="12.75" customHeight="1" x14ac:dyDescent="0.2"/>
    <row r="211929" ht="12.75" customHeight="1" x14ac:dyDescent="0.2"/>
    <row r="211933" ht="12.75" customHeight="1" x14ac:dyDescent="0.2"/>
    <row r="211937" ht="12.75" customHeight="1" x14ac:dyDescent="0.2"/>
    <row r="211941" ht="12.75" customHeight="1" x14ac:dyDescent="0.2"/>
    <row r="211945" ht="12.75" customHeight="1" x14ac:dyDescent="0.2"/>
    <row r="211949" ht="12.75" customHeight="1" x14ac:dyDescent="0.2"/>
    <row r="211953" ht="12.75" customHeight="1" x14ac:dyDescent="0.2"/>
    <row r="211957" ht="12.75" customHeight="1" x14ac:dyDescent="0.2"/>
    <row r="211961" ht="12.75" customHeight="1" x14ac:dyDescent="0.2"/>
    <row r="211965" ht="12.75" customHeight="1" x14ac:dyDescent="0.2"/>
    <row r="211969" ht="12.75" customHeight="1" x14ac:dyDescent="0.2"/>
    <row r="211973" ht="12.75" customHeight="1" x14ac:dyDescent="0.2"/>
    <row r="211977" ht="12.75" customHeight="1" x14ac:dyDescent="0.2"/>
    <row r="211981" ht="12.75" customHeight="1" x14ac:dyDescent="0.2"/>
    <row r="211985" ht="12.75" customHeight="1" x14ac:dyDescent="0.2"/>
    <row r="211989" ht="12.75" customHeight="1" x14ac:dyDescent="0.2"/>
    <row r="211993" ht="12.75" customHeight="1" x14ac:dyDescent="0.2"/>
    <row r="211997" ht="12.75" customHeight="1" x14ac:dyDescent="0.2"/>
    <row r="212001" ht="12.75" customHeight="1" x14ac:dyDescent="0.2"/>
    <row r="212005" ht="12.75" customHeight="1" x14ac:dyDescent="0.2"/>
    <row r="212009" ht="12.75" customHeight="1" x14ac:dyDescent="0.2"/>
    <row r="212013" ht="12.75" customHeight="1" x14ac:dyDescent="0.2"/>
    <row r="212017" ht="12.75" customHeight="1" x14ac:dyDescent="0.2"/>
    <row r="212021" ht="12.75" customHeight="1" x14ac:dyDescent="0.2"/>
    <row r="212025" ht="12.75" customHeight="1" x14ac:dyDescent="0.2"/>
    <row r="212029" ht="12.75" customHeight="1" x14ac:dyDescent="0.2"/>
    <row r="212033" ht="12.75" customHeight="1" x14ac:dyDescent="0.2"/>
    <row r="212037" ht="12.75" customHeight="1" x14ac:dyDescent="0.2"/>
    <row r="212041" ht="12.75" customHeight="1" x14ac:dyDescent="0.2"/>
    <row r="212045" ht="12.75" customHeight="1" x14ac:dyDescent="0.2"/>
    <row r="212049" ht="12.75" customHeight="1" x14ac:dyDescent="0.2"/>
    <row r="212053" ht="12.75" customHeight="1" x14ac:dyDescent="0.2"/>
    <row r="212057" ht="12.75" customHeight="1" x14ac:dyDescent="0.2"/>
    <row r="212061" ht="12.75" customHeight="1" x14ac:dyDescent="0.2"/>
    <row r="212065" ht="12.75" customHeight="1" x14ac:dyDescent="0.2"/>
    <row r="212069" ht="12.75" customHeight="1" x14ac:dyDescent="0.2"/>
    <row r="212073" ht="12.75" customHeight="1" x14ac:dyDescent="0.2"/>
    <row r="212077" ht="12.75" customHeight="1" x14ac:dyDescent="0.2"/>
    <row r="212081" ht="12.75" customHeight="1" x14ac:dyDescent="0.2"/>
    <row r="212085" ht="12.75" customHeight="1" x14ac:dyDescent="0.2"/>
    <row r="212089" ht="12.75" customHeight="1" x14ac:dyDescent="0.2"/>
    <row r="212093" ht="12.75" customHeight="1" x14ac:dyDescent="0.2"/>
    <row r="212097" ht="12.75" customHeight="1" x14ac:dyDescent="0.2"/>
    <row r="212101" ht="12.75" customHeight="1" x14ac:dyDescent="0.2"/>
    <row r="212105" ht="12.75" customHeight="1" x14ac:dyDescent="0.2"/>
    <row r="212109" ht="12.75" customHeight="1" x14ac:dyDescent="0.2"/>
    <row r="212113" ht="12.75" customHeight="1" x14ac:dyDescent="0.2"/>
    <row r="212117" ht="12.75" customHeight="1" x14ac:dyDescent="0.2"/>
    <row r="212121" ht="12.75" customHeight="1" x14ac:dyDescent="0.2"/>
    <row r="212125" ht="12.75" customHeight="1" x14ac:dyDescent="0.2"/>
    <row r="212129" ht="12.75" customHeight="1" x14ac:dyDescent="0.2"/>
    <row r="212133" ht="12.75" customHeight="1" x14ac:dyDescent="0.2"/>
    <row r="212137" ht="12.75" customHeight="1" x14ac:dyDescent="0.2"/>
    <row r="212141" ht="12.75" customHeight="1" x14ac:dyDescent="0.2"/>
    <row r="212145" ht="12.75" customHeight="1" x14ac:dyDescent="0.2"/>
    <row r="212149" ht="12.75" customHeight="1" x14ac:dyDescent="0.2"/>
    <row r="212153" ht="12.75" customHeight="1" x14ac:dyDescent="0.2"/>
    <row r="212157" ht="12.75" customHeight="1" x14ac:dyDescent="0.2"/>
    <row r="212161" ht="12.75" customHeight="1" x14ac:dyDescent="0.2"/>
    <row r="212165" ht="12.75" customHeight="1" x14ac:dyDescent="0.2"/>
    <row r="212169" ht="12.75" customHeight="1" x14ac:dyDescent="0.2"/>
    <row r="212173" ht="12.75" customHeight="1" x14ac:dyDescent="0.2"/>
    <row r="212177" ht="12.75" customHeight="1" x14ac:dyDescent="0.2"/>
    <row r="212181" ht="12.75" customHeight="1" x14ac:dyDescent="0.2"/>
    <row r="212185" ht="12.75" customHeight="1" x14ac:dyDescent="0.2"/>
    <row r="212189" ht="12.75" customHeight="1" x14ac:dyDescent="0.2"/>
    <row r="212193" ht="12.75" customHeight="1" x14ac:dyDescent="0.2"/>
    <row r="212197" ht="12.75" customHeight="1" x14ac:dyDescent="0.2"/>
    <row r="212201" ht="12.75" customHeight="1" x14ac:dyDescent="0.2"/>
    <row r="212205" ht="12.75" customHeight="1" x14ac:dyDescent="0.2"/>
    <row r="212209" ht="12.75" customHeight="1" x14ac:dyDescent="0.2"/>
    <row r="212213" ht="12.75" customHeight="1" x14ac:dyDescent="0.2"/>
    <row r="212217" ht="12.75" customHeight="1" x14ac:dyDescent="0.2"/>
    <row r="212221" ht="12.75" customHeight="1" x14ac:dyDescent="0.2"/>
    <row r="212225" ht="12.75" customHeight="1" x14ac:dyDescent="0.2"/>
    <row r="212229" ht="12.75" customHeight="1" x14ac:dyDescent="0.2"/>
    <row r="212233" ht="12.75" customHeight="1" x14ac:dyDescent="0.2"/>
    <row r="212237" ht="12.75" customHeight="1" x14ac:dyDescent="0.2"/>
    <row r="212241" ht="12.75" customHeight="1" x14ac:dyDescent="0.2"/>
    <row r="212245" ht="12.75" customHeight="1" x14ac:dyDescent="0.2"/>
    <row r="212249" ht="12.75" customHeight="1" x14ac:dyDescent="0.2"/>
    <row r="212253" ht="12.75" customHeight="1" x14ac:dyDescent="0.2"/>
    <row r="212257" ht="12.75" customHeight="1" x14ac:dyDescent="0.2"/>
    <row r="212261" ht="12.75" customHeight="1" x14ac:dyDescent="0.2"/>
    <row r="212265" ht="12.75" customHeight="1" x14ac:dyDescent="0.2"/>
    <row r="212269" ht="12.75" customHeight="1" x14ac:dyDescent="0.2"/>
    <row r="212273" ht="12.75" customHeight="1" x14ac:dyDescent="0.2"/>
    <row r="212277" ht="12.75" customHeight="1" x14ac:dyDescent="0.2"/>
    <row r="212281" ht="12.75" customHeight="1" x14ac:dyDescent="0.2"/>
    <row r="212285" ht="12.75" customHeight="1" x14ac:dyDescent="0.2"/>
    <row r="212289" ht="12.75" customHeight="1" x14ac:dyDescent="0.2"/>
    <row r="212293" ht="12.75" customHeight="1" x14ac:dyDescent="0.2"/>
    <row r="212297" ht="12.75" customHeight="1" x14ac:dyDescent="0.2"/>
    <row r="212301" ht="12.75" customHeight="1" x14ac:dyDescent="0.2"/>
    <row r="212305" ht="12.75" customHeight="1" x14ac:dyDescent="0.2"/>
    <row r="212309" ht="12.75" customHeight="1" x14ac:dyDescent="0.2"/>
    <row r="212313" ht="12.75" customHeight="1" x14ac:dyDescent="0.2"/>
    <row r="212317" ht="12.75" customHeight="1" x14ac:dyDescent="0.2"/>
    <row r="212321" ht="12.75" customHeight="1" x14ac:dyDescent="0.2"/>
    <row r="212325" ht="12.75" customHeight="1" x14ac:dyDescent="0.2"/>
    <row r="212329" ht="12.75" customHeight="1" x14ac:dyDescent="0.2"/>
    <row r="212333" ht="12.75" customHeight="1" x14ac:dyDescent="0.2"/>
    <row r="212337" ht="12.75" customHeight="1" x14ac:dyDescent="0.2"/>
    <row r="212341" ht="12.75" customHeight="1" x14ac:dyDescent="0.2"/>
    <row r="212345" ht="12.75" customHeight="1" x14ac:dyDescent="0.2"/>
    <row r="212349" ht="12.75" customHeight="1" x14ac:dyDescent="0.2"/>
    <row r="212353" ht="12.75" customHeight="1" x14ac:dyDescent="0.2"/>
    <row r="212357" ht="12.75" customHeight="1" x14ac:dyDescent="0.2"/>
    <row r="212361" ht="12.75" customHeight="1" x14ac:dyDescent="0.2"/>
    <row r="212365" ht="12.75" customHeight="1" x14ac:dyDescent="0.2"/>
    <row r="212369" ht="12.75" customHeight="1" x14ac:dyDescent="0.2"/>
    <row r="212373" ht="12.75" customHeight="1" x14ac:dyDescent="0.2"/>
    <row r="212377" ht="12.75" customHeight="1" x14ac:dyDescent="0.2"/>
    <row r="212381" ht="12.75" customHeight="1" x14ac:dyDescent="0.2"/>
    <row r="212385" ht="12.75" customHeight="1" x14ac:dyDescent="0.2"/>
    <row r="212389" ht="12.75" customHeight="1" x14ac:dyDescent="0.2"/>
    <row r="212393" ht="12.75" customHeight="1" x14ac:dyDescent="0.2"/>
    <row r="212397" ht="12.75" customHeight="1" x14ac:dyDescent="0.2"/>
    <row r="212401" ht="12.75" customHeight="1" x14ac:dyDescent="0.2"/>
    <row r="212405" ht="12.75" customHeight="1" x14ac:dyDescent="0.2"/>
    <row r="212409" ht="12.75" customHeight="1" x14ac:dyDescent="0.2"/>
    <row r="212413" ht="12.75" customHeight="1" x14ac:dyDescent="0.2"/>
    <row r="212417" ht="12.75" customHeight="1" x14ac:dyDescent="0.2"/>
    <row r="212421" ht="12.75" customHeight="1" x14ac:dyDescent="0.2"/>
    <row r="212425" ht="12.75" customHeight="1" x14ac:dyDescent="0.2"/>
    <row r="212429" ht="12.75" customHeight="1" x14ac:dyDescent="0.2"/>
    <row r="212433" ht="12.75" customHeight="1" x14ac:dyDescent="0.2"/>
    <row r="212437" ht="12.75" customHeight="1" x14ac:dyDescent="0.2"/>
    <row r="212441" ht="12.75" customHeight="1" x14ac:dyDescent="0.2"/>
    <row r="212445" ht="12.75" customHeight="1" x14ac:dyDescent="0.2"/>
    <row r="212449" ht="12.75" customHeight="1" x14ac:dyDescent="0.2"/>
    <row r="212453" ht="12.75" customHeight="1" x14ac:dyDescent="0.2"/>
    <row r="212457" ht="12.75" customHeight="1" x14ac:dyDescent="0.2"/>
    <row r="212461" ht="12.75" customHeight="1" x14ac:dyDescent="0.2"/>
    <row r="212465" ht="12.75" customHeight="1" x14ac:dyDescent="0.2"/>
    <row r="212469" ht="12.75" customHeight="1" x14ac:dyDescent="0.2"/>
    <row r="212473" ht="12.75" customHeight="1" x14ac:dyDescent="0.2"/>
    <row r="212477" ht="12.75" customHeight="1" x14ac:dyDescent="0.2"/>
    <row r="212481" ht="12.75" customHeight="1" x14ac:dyDescent="0.2"/>
    <row r="212485" ht="12.75" customHeight="1" x14ac:dyDescent="0.2"/>
    <row r="212489" ht="12.75" customHeight="1" x14ac:dyDescent="0.2"/>
    <row r="212493" ht="12.75" customHeight="1" x14ac:dyDescent="0.2"/>
    <row r="212497" ht="12.75" customHeight="1" x14ac:dyDescent="0.2"/>
    <row r="212501" ht="12.75" customHeight="1" x14ac:dyDescent="0.2"/>
    <row r="212505" ht="12.75" customHeight="1" x14ac:dyDescent="0.2"/>
    <row r="212509" ht="12.75" customHeight="1" x14ac:dyDescent="0.2"/>
    <row r="212513" ht="12.75" customHeight="1" x14ac:dyDescent="0.2"/>
    <row r="212517" ht="12.75" customHeight="1" x14ac:dyDescent="0.2"/>
    <row r="212521" ht="12.75" customHeight="1" x14ac:dyDescent="0.2"/>
    <row r="212525" ht="12.75" customHeight="1" x14ac:dyDescent="0.2"/>
    <row r="212529" ht="12.75" customHeight="1" x14ac:dyDescent="0.2"/>
    <row r="212533" ht="12.75" customHeight="1" x14ac:dyDescent="0.2"/>
    <row r="212537" ht="12.75" customHeight="1" x14ac:dyDescent="0.2"/>
    <row r="212541" ht="12.75" customHeight="1" x14ac:dyDescent="0.2"/>
    <row r="212545" ht="12.75" customHeight="1" x14ac:dyDescent="0.2"/>
    <row r="212549" ht="12.75" customHeight="1" x14ac:dyDescent="0.2"/>
    <row r="212553" ht="12.75" customHeight="1" x14ac:dyDescent="0.2"/>
    <row r="212557" ht="12.75" customHeight="1" x14ac:dyDescent="0.2"/>
    <row r="212561" ht="12.75" customHeight="1" x14ac:dyDescent="0.2"/>
    <row r="212565" ht="12.75" customHeight="1" x14ac:dyDescent="0.2"/>
    <row r="212569" ht="12.75" customHeight="1" x14ac:dyDescent="0.2"/>
    <row r="212573" ht="12.75" customHeight="1" x14ac:dyDescent="0.2"/>
    <row r="212577" ht="12.75" customHeight="1" x14ac:dyDescent="0.2"/>
    <row r="212581" ht="12.75" customHeight="1" x14ac:dyDescent="0.2"/>
    <row r="212585" ht="12.75" customHeight="1" x14ac:dyDescent="0.2"/>
    <row r="212589" ht="12.75" customHeight="1" x14ac:dyDescent="0.2"/>
    <row r="212593" ht="12.75" customHeight="1" x14ac:dyDescent="0.2"/>
    <row r="212597" ht="12.75" customHeight="1" x14ac:dyDescent="0.2"/>
    <row r="212601" ht="12.75" customHeight="1" x14ac:dyDescent="0.2"/>
    <row r="212605" ht="12.75" customHeight="1" x14ac:dyDescent="0.2"/>
    <row r="212609" ht="12.75" customHeight="1" x14ac:dyDescent="0.2"/>
    <row r="212613" ht="12.75" customHeight="1" x14ac:dyDescent="0.2"/>
    <row r="212617" ht="12.75" customHeight="1" x14ac:dyDescent="0.2"/>
    <row r="212621" ht="12.75" customHeight="1" x14ac:dyDescent="0.2"/>
    <row r="212625" ht="12.75" customHeight="1" x14ac:dyDescent="0.2"/>
    <row r="212629" ht="12.75" customHeight="1" x14ac:dyDescent="0.2"/>
    <row r="212633" ht="12.75" customHeight="1" x14ac:dyDescent="0.2"/>
    <row r="212637" ht="12.75" customHeight="1" x14ac:dyDescent="0.2"/>
    <row r="212641" ht="12.75" customHeight="1" x14ac:dyDescent="0.2"/>
    <row r="212645" ht="12.75" customHeight="1" x14ac:dyDescent="0.2"/>
    <row r="212649" ht="12.75" customHeight="1" x14ac:dyDescent="0.2"/>
    <row r="212653" ht="12.75" customHeight="1" x14ac:dyDescent="0.2"/>
    <row r="212657" ht="12.75" customHeight="1" x14ac:dyDescent="0.2"/>
    <row r="212661" ht="12.75" customHeight="1" x14ac:dyDescent="0.2"/>
    <row r="212665" ht="12.75" customHeight="1" x14ac:dyDescent="0.2"/>
    <row r="212669" ht="12.75" customHeight="1" x14ac:dyDescent="0.2"/>
    <row r="212673" ht="12.75" customHeight="1" x14ac:dyDescent="0.2"/>
    <row r="212677" ht="12.75" customHeight="1" x14ac:dyDescent="0.2"/>
    <row r="212681" ht="12.75" customHeight="1" x14ac:dyDescent="0.2"/>
    <row r="212685" ht="12.75" customHeight="1" x14ac:dyDescent="0.2"/>
    <row r="212689" ht="12.75" customHeight="1" x14ac:dyDescent="0.2"/>
    <row r="212693" ht="12.75" customHeight="1" x14ac:dyDescent="0.2"/>
    <row r="212697" ht="12.75" customHeight="1" x14ac:dyDescent="0.2"/>
    <row r="212701" ht="12.75" customHeight="1" x14ac:dyDescent="0.2"/>
    <row r="212705" ht="12.75" customHeight="1" x14ac:dyDescent="0.2"/>
    <row r="212709" ht="12.75" customHeight="1" x14ac:dyDescent="0.2"/>
    <row r="212713" ht="12.75" customHeight="1" x14ac:dyDescent="0.2"/>
    <row r="212717" ht="12.75" customHeight="1" x14ac:dyDescent="0.2"/>
    <row r="212721" ht="12.75" customHeight="1" x14ac:dyDescent="0.2"/>
    <row r="212725" ht="12.75" customHeight="1" x14ac:dyDescent="0.2"/>
    <row r="212729" ht="12.75" customHeight="1" x14ac:dyDescent="0.2"/>
    <row r="212733" ht="12.75" customHeight="1" x14ac:dyDescent="0.2"/>
    <row r="212737" ht="12.75" customHeight="1" x14ac:dyDescent="0.2"/>
    <row r="212741" ht="12.75" customHeight="1" x14ac:dyDescent="0.2"/>
    <row r="212745" ht="12.75" customHeight="1" x14ac:dyDescent="0.2"/>
    <row r="212749" ht="12.75" customHeight="1" x14ac:dyDescent="0.2"/>
    <row r="212753" ht="12.75" customHeight="1" x14ac:dyDescent="0.2"/>
    <row r="212757" ht="12.75" customHeight="1" x14ac:dyDescent="0.2"/>
    <row r="212761" ht="12.75" customHeight="1" x14ac:dyDescent="0.2"/>
    <row r="212765" ht="12.75" customHeight="1" x14ac:dyDescent="0.2"/>
    <row r="212769" ht="12.75" customHeight="1" x14ac:dyDescent="0.2"/>
    <row r="212773" ht="12.75" customHeight="1" x14ac:dyDescent="0.2"/>
    <row r="212777" ht="12.75" customHeight="1" x14ac:dyDescent="0.2"/>
    <row r="212781" ht="12.75" customHeight="1" x14ac:dyDescent="0.2"/>
    <row r="212785" ht="12.75" customHeight="1" x14ac:dyDescent="0.2"/>
    <row r="212789" ht="12.75" customHeight="1" x14ac:dyDescent="0.2"/>
    <row r="212793" ht="12.75" customHeight="1" x14ac:dyDescent="0.2"/>
    <row r="212797" ht="12.75" customHeight="1" x14ac:dyDescent="0.2"/>
    <row r="212801" ht="12.75" customHeight="1" x14ac:dyDescent="0.2"/>
    <row r="212805" ht="12.75" customHeight="1" x14ac:dyDescent="0.2"/>
    <row r="212809" ht="12.75" customHeight="1" x14ac:dyDescent="0.2"/>
    <row r="212813" ht="12.75" customHeight="1" x14ac:dyDescent="0.2"/>
    <row r="212817" ht="12.75" customHeight="1" x14ac:dyDescent="0.2"/>
    <row r="212821" ht="12.75" customHeight="1" x14ac:dyDescent="0.2"/>
    <row r="212825" ht="12.75" customHeight="1" x14ac:dyDescent="0.2"/>
    <row r="212829" ht="12.75" customHeight="1" x14ac:dyDescent="0.2"/>
    <row r="212833" ht="12.75" customHeight="1" x14ac:dyDescent="0.2"/>
    <row r="212837" ht="12.75" customHeight="1" x14ac:dyDescent="0.2"/>
    <row r="212841" ht="12.75" customHeight="1" x14ac:dyDescent="0.2"/>
    <row r="212845" ht="12.75" customHeight="1" x14ac:dyDescent="0.2"/>
    <row r="212849" ht="12.75" customHeight="1" x14ac:dyDescent="0.2"/>
    <row r="212853" ht="12.75" customHeight="1" x14ac:dyDescent="0.2"/>
    <row r="212857" ht="12.75" customHeight="1" x14ac:dyDescent="0.2"/>
    <row r="212861" ht="12.75" customHeight="1" x14ac:dyDescent="0.2"/>
    <row r="212865" ht="12.75" customHeight="1" x14ac:dyDescent="0.2"/>
    <row r="212869" ht="12.75" customHeight="1" x14ac:dyDescent="0.2"/>
    <row r="212873" ht="12.75" customHeight="1" x14ac:dyDescent="0.2"/>
    <row r="212877" ht="12.75" customHeight="1" x14ac:dyDescent="0.2"/>
    <row r="212881" ht="12.75" customHeight="1" x14ac:dyDescent="0.2"/>
    <row r="212885" ht="12.75" customHeight="1" x14ac:dyDescent="0.2"/>
    <row r="212889" ht="12.75" customHeight="1" x14ac:dyDescent="0.2"/>
    <row r="212893" ht="12.75" customHeight="1" x14ac:dyDescent="0.2"/>
    <row r="212897" ht="12.75" customHeight="1" x14ac:dyDescent="0.2"/>
    <row r="212901" ht="12.75" customHeight="1" x14ac:dyDescent="0.2"/>
    <row r="212905" ht="12.75" customHeight="1" x14ac:dyDescent="0.2"/>
    <row r="212909" ht="12.75" customHeight="1" x14ac:dyDescent="0.2"/>
    <row r="212913" ht="12.75" customHeight="1" x14ac:dyDescent="0.2"/>
    <row r="212917" ht="12.75" customHeight="1" x14ac:dyDescent="0.2"/>
    <row r="212921" ht="12.75" customHeight="1" x14ac:dyDescent="0.2"/>
    <row r="212925" ht="12.75" customHeight="1" x14ac:dyDescent="0.2"/>
    <row r="212929" ht="12.75" customHeight="1" x14ac:dyDescent="0.2"/>
    <row r="212933" ht="12.75" customHeight="1" x14ac:dyDescent="0.2"/>
    <row r="212937" ht="12.75" customHeight="1" x14ac:dyDescent="0.2"/>
    <row r="212941" ht="12.75" customHeight="1" x14ac:dyDescent="0.2"/>
    <row r="212945" ht="12.75" customHeight="1" x14ac:dyDescent="0.2"/>
    <row r="212949" ht="12.75" customHeight="1" x14ac:dyDescent="0.2"/>
    <row r="212953" ht="12.75" customHeight="1" x14ac:dyDescent="0.2"/>
    <row r="212957" ht="12.75" customHeight="1" x14ac:dyDescent="0.2"/>
    <row r="212961" ht="12.75" customHeight="1" x14ac:dyDescent="0.2"/>
    <row r="212965" ht="12.75" customHeight="1" x14ac:dyDescent="0.2"/>
    <row r="212969" ht="12.75" customHeight="1" x14ac:dyDescent="0.2"/>
    <row r="212973" ht="12.75" customHeight="1" x14ac:dyDescent="0.2"/>
    <row r="212977" ht="12.75" customHeight="1" x14ac:dyDescent="0.2"/>
    <row r="212981" ht="12.75" customHeight="1" x14ac:dyDescent="0.2"/>
    <row r="212985" ht="12.75" customHeight="1" x14ac:dyDescent="0.2"/>
    <row r="212989" ht="12.75" customHeight="1" x14ac:dyDescent="0.2"/>
    <row r="212993" ht="12.75" customHeight="1" x14ac:dyDescent="0.2"/>
    <row r="212997" ht="12.75" customHeight="1" x14ac:dyDescent="0.2"/>
    <row r="213001" ht="12.75" customHeight="1" x14ac:dyDescent="0.2"/>
    <row r="213005" ht="12.75" customHeight="1" x14ac:dyDescent="0.2"/>
    <row r="213009" ht="12.75" customHeight="1" x14ac:dyDescent="0.2"/>
    <row r="213013" ht="12.75" customHeight="1" x14ac:dyDescent="0.2"/>
    <row r="213017" ht="12.75" customHeight="1" x14ac:dyDescent="0.2"/>
    <row r="213021" ht="12.75" customHeight="1" x14ac:dyDescent="0.2"/>
    <row r="213025" ht="12.75" customHeight="1" x14ac:dyDescent="0.2"/>
    <row r="213029" ht="12.75" customHeight="1" x14ac:dyDescent="0.2"/>
    <row r="213033" ht="12.75" customHeight="1" x14ac:dyDescent="0.2"/>
    <row r="213037" ht="12.75" customHeight="1" x14ac:dyDescent="0.2"/>
    <row r="213041" ht="12.75" customHeight="1" x14ac:dyDescent="0.2"/>
    <row r="213045" ht="12.75" customHeight="1" x14ac:dyDescent="0.2"/>
    <row r="213049" ht="12.75" customHeight="1" x14ac:dyDescent="0.2"/>
    <row r="213053" ht="12.75" customHeight="1" x14ac:dyDescent="0.2"/>
    <row r="213057" ht="12.75" customHeight="1" x14ac:dyDescent="0.2"/>
    <row r="213061" ht="12.75" customHeight="1" x14ac:dyDescent="0.2"/>
    <row r="213065" ht="12.75" customHeight="1" x14ac:dyDescent="0.2"/>
    <row r="213069" ht="12.75" customHeight="1" x14ac:dyDescent="0.2"/>
    <row r="213073" ht="12.75" customHeight="1" x14ac:dyDescent="0.2"/>
    <row r="213077" ht="12.75" customHeight="1" x14ac:dyDescent="0.2"/>
    <row r="213081" ht="12.75" customHeight="1" x14ac:dyDescent="0.2"/>
    <row r="213085" ht="12.75" customHeight="1" x14ac:dyDescent="0.2"/>
    <row r="213089" ht="12.75" customHeight="1" x14ac:dyDescent="0.2"/>
    <row r="213093" ht="12.75" customHeight="1" x14ac:dyDescent="0.2"/>
    <row r="213097" ht="12.75" customHeight="1" x14ac:dyDescent="0.2"/>
    <row r="213101" ht="12.75" customHeight="1" x14ac:dyDescent="0.2"/>
    <row r="213105" ht="12.75" customHeight="1" x14ac:dyDescent="0.2"/>
    <row r="213109" ht="12.75" customHeight="1" x14ac:dyDescent="0.2"/>
    <row r="213113" ht="12.75" customHeight="1" x14ac:dyDescent="0.2"/>
    <row r="213117" ht="12.75" customHeight="1" x14ac:dyDescent="0.2"/>
    <row r="213121" ht="12.75" customHeight="1" x14ac:dyDescent="0.2"/>
    <row r="213125" ht="12.75" customHeight="1" x14ac:dyDescent="0.2"/>
    <row r="213129" ht="12.75" customHeight="1" x14ac:dyDescent="0.2"/>
    <row r="213133" ht="12.75" customHeight="1" x14ac:dyDescent="0.2"/>
    <row r="213137" ht="12.75" customHeight="1" x14ac:dyDescent="0.2"/>
    <row r="213141" ht="12.75" customHeight="1" x14ac:dyDescent="0.2"/>
    <row r="213145" ht="12.75" customHeight="1" x14ac:dyDescent="0.2"/>
    <row r="213149" ht="12.75" customHeight="1" x14ac:dyDescent="0.2"/>
    <row r="213153" ht="12.75" customHeight="1" x14ac:dyDescent="0.2"/>
    <row r="213157" ht="12.75" customHeight="1" x14ac:dyDescent="0.2"/>
    <row r="213161" ht="12.75" customHeight="1" x14ac:dyDescent="0.2"/>
    <row r="213165" ht="12.75" customHeight="1" x14ac:dyDescent="0.2"/>
    <row r="213169" ht="12.75" customHeight="1" x14ac:dyDescent="0.2"/>
    <row r="213173" ht="12.75" customHeight="1" x14ac:dyDescent="0.2"/>
    <row r="213177" ht="12.75" customHeight="1" x14ac:dyDescent="0.2"/>
    <row r="213181" ht="12.75" customHeight="1" x14ac:dyDescent="0.2"/>
    <row r="213185" ht="12.75" customHeight="1" x14ac:dyDescent="0.2"/>
    <row r="213189" ht="12.75" customHeight="1" x14ac:dyDescent="0.2"/>
    <row r="213193" ht="12.75" customHeight="1" x14ac:dyDescent="0.2"/>
    <row r="213197" ht="12.75" customHeight="1" x14ac:dyDescent="0.2"/>
    <row r="213201" ht="12.75" customHeight="1" x14ac:dyDescent="0.2"/>
    <row r="213205" ht="12.75" customHeight="1" x14ac:dyDescent="0.2"/>
    <row r="213209" ht="12.75" customHeight="1" x14ac:dyDescent="0.2"/>
    <row r="213213" ht="12.75" customHeight="1" x14ac:dyDescent="0.2"/>
    <row r="213217" ht="12.75" customHeight="1" x14ac:dyDescent="0.2"/>
    <row r="213221" ht="12.75" customHeight="1" x14ac:dyDescent="0.2"/>
    <row r="213225" ht="12.75" customHeight="1" x14ac:dyDescent="0.2"/>
    <row r="213229" ht="12.75" customHeight="1" x14ac:dyDescent="0.2"/>
    <row r="213233" ht="12.75" customHeight="1" x14ac:dyDescent="0.2"/>
    <row r="213237" ht="12.75" customHeight="1" x14ac:dyDescent="0.2"/>
    <row r="213241" ht="12.75" customHeight="1" x14ac:dyDescent="0.2"/>
    <row r="213245" ht="12.75" customHeight="1" x14ac:dyDescent="0.2"/>
    <row r="213249" ht="12.75" customHeight="1" x14ac:dyDescent="0.2"/>
    <row r="213253" ht="12.75" customHeight="1" x14ac:dyDescent="0.2"/>
    <row r="213257" ht="12.75" customHeight="1" x14ac:dyDescent="0.2"/>
    <row r="213261" ht="12.75" customHeight="1" x14ac:dyDescent="0.2"/>
    <row r="213265" ht="12.75" customHeight="1" x14ac:dyDescent="0.2"/>
    <row r="213269" ht="12.75" customHeight="1" x14ac:dyDescent="0.2"/>
    <row r="213273" ht="12.75" customHeight="1" x14ac:dyDescent="0.2"/>
    <row r="213277" ht="12.75" customHeight="1" x14ac:dyDescent="0.2"/>
    <row r="213281" ht="12.75" customHeight="1" x14ac:dyDescent="0.2"/>
    <row r="213285" ht="12.75" customHeight="1" x14ac:dyDescent="0.2"/>
    <row r="213289" ht="12.75" customHeight="1" x14ac:dyDescent="0.2"/>
    <row r="213293" ht="12.75" customHeight="1" x14ac:dyDescent="0.2"/>
    <row r="213297" ht="12.75" customHeight="1" x14ac:dyDescent="0.2"/>
    <row r="213301" ht="12.75" customHeight="1" x14ac:dyDescent="0.2"/>
    <row r="213305" ht="12.75" customHeight="1" x14ac:dyDescent="0.2"/>
    <row r="213309" ht="12.75" customHeight="1" x14ac:dyDescent="0.2"/>
    <row r="213313" ht="12.75" customHeight="1" x14ac:dyDescent="0.2"/>
    <row r="213317" ht="12.75" customHeight="1" x14ac:dyDescent="0.2"/>
    <row r="213321" ht="12.75" customHeight="1" x14ac:dyDescent="0.2"/>
    <row r="213325" ht="12.75" customHeight="1" x14ac:dyDescent="0.2"/>
    <row r="213329" ht="12.75" customHeight="1" x14ac:dyDescent="0.2"/>
    <row r="213333" ht="12.75" customHeight="1" x14ac:dyDescent="0.2"/>
    <row r="213337" ht="12.75" customHeight="1" x14ac:dyDescent="0.2"/>
    <row r="213341" ht="12.75" customHeight="1" x14ac:dyDescent="0.2"/>
    <row r="213345" ht="12.75" customHeight="1" x14ac:dyDescent="0.2"/>
    <row r="213349" ht="12.75" customHeight="1" x14ac:dyDescent="0.2"/>
    <row r="213353" ht="12.75" customHeight="1" x14ac:dyDescent="0.2"/>
    <row r="213357" ht="12.75" customHeight="1" x14ac:dyDescent="0.2"/>
    <row r="213361" ht="12.75" customHeight="1" x14ac:dyDescent="0.2"/>
    <row r="213365" ht="12.75" customHeight="1" x14ac:dyDescent="0.2"/>
    <row r="213369" ht="12.75" customHeight="1" x14ac:dyDescent="0.2"/>
    <row r="213373" ht="12.75" customHeight="1" x14ac:dyDescent="0.2"/>
    <row r="213377" ht="12.75" customHeight="1" x14ac:dyDescent="0.2"/>
    <row r="213381" ht="12.75" customHeight="1" x14ac:dyDescent="0.2"/>
    <row r="213385" ht="12.75" customHeight="1" x14ac:dyDescent="0.2"/>
    <row r="213389" ht="12.75" customHeight="1" x14ac:dyDescent="0.2"/>
    <row r="213393" ht="12.75" customHeight="1" x14ac:dyDescent="0.2"/>
    <row r="213397" ht="12.75" customHeight="1" x14ac:dyDescent="0.2"/>
    <row r="213401" ht="12.75" customHeight="1" x14ac:dyDescent="0.2"/>
    <row r="213405" ht="12.75" customHeight="1" x14ac:dyDescent="0.2"/>
    <row r="213409" ht="12.75" customHeight="1" x14ac:dyDescent="0.2"/>
    <row r="213413" ht="12.75" customHeight="1" x14ac:dyDescent="0.2"/>
    <row r="213417" ht="12.75" customHeight="1" x14ac:dyDescent="0.2"/>
    <row r="213421" ht="12.75" customHeight="1" x14ac:dyDescent="0.2"/>
    <row r="213425" ht="12.75" customHeight="1" x14ac:dyDescent="0.2"/>
    <row r="213429" ht="12.75" customHeight="1" x14ac:dyDescent="0.2"/>
    <row r="213433" ht="12.75" customHeight="1" x14ac:dyDescent="0.2"/>
    <row r="213437" ht="12.75" customHeight="1" x14ac:dyDescent="0.2"/>
    <row r="213441" ht="12.75" customHeight="1" x14ac:dyDescent="0.2"/>
    <row r="213445" ht="12.75" customHeight="1" x14ac:dyDescent="0.2"/>
    <row r="213449" ht="12.75" customHeight="1" x14ac:dyDescent="0.2"/>
    <row r="213453" ht="12.75" customHeight="1" x14ac:dyDescent="0.2"/>
    <row r="213457" ht="12.75" customHeight="1" x14ac:dyDescent="0.2"/>
    <row r="213461" ht="12.75" customHeight="1" x14ac:dyDescent="0.2"/>
    <row r="213465" ht="12.75" customHeight="1" x14ac:dyDescent="0.2"/>
    <row r="213469" ht="12.75" customHeight="1" x14ac:dyDescent="0.2"/>
    <row r="213473" ht="12.75" customHeight="1" x14ac:dyDescent="0.2"/>
    <row r="213477" ht="12.75" customHeight="1" x14ac:dyDescent="0.2"/>
    <row r="213481" ht="12.75" customHeight="1" x14ac:dyDescent="0.2"/>
    <row r="213485" ht="12.75" customHeight="1" x14ac:dyDescent="0.2"/>
    <row r="213489" ht="12.75" customHeight="1" x14ac:dyDescent="0.2"/>
    <row r="213493" ht="12.75" customHeight="1" x14ac:dyDescent="0.2"/>
    <row r="213497" ht="12.75" customHeight="1" x14ac:dyDescent="0.2"/>
    <row r="213501" ht="12.75" customHeight="1" x14ac:dyDescent="0.2"/>
    <row r="213505" ht="12.75" customHeight="1" x14ac:dyDescent="0.2"/>
    <row r="213509" ht="12.75" customHeight="1" x14ac:dyDescent="0.2"/>
    <row r="213513" ht="12.75" customHeight="1" x14ac:dyDescent="0.2"/>
    <row r="213517" ht="12.75" customHeight="1" x14ac:dyDescent="0.2"/>
    <row r="213521" ht="12.75" customHeight="1" x14ac:dyDescent="0.2"/>
    <row r="213525" ht="12.75" customHeight="1" x14ac:dyDescent="0.2"/>
    <row r="213529" ht="12.75" customHeight="1" x14ac:dyDescent="0.2"/>
    <row r="213533" ht="12.75" customHeight="1" x14ac:dyDescent="0.2"/>
    <row r="213537" ht="12.75" customHeight="1" x14ac:dyDescent="0.2"/>
    <row r="213541" ht="12.75" customHeight="1" x14ac:dyDescent="0.2"/>
    <row r="213545" ht="12.75" customHeight="1" x14ac:dyDescent="0.2"/>
    <row r="213549" ht="12.75" customHeight="1" x14ac:dyDescent="0.2"/>
    <row r="213553" ht="12.75" customHeight="1" x14ac:dyDescent="0.2"/>
    <row r="213557" ht="12.75" customHeight="1" x14ac:dyDescent="0.2"/>
    <row r="213561" ht="12.75" customHeight="1" x14ac:dyDescent="0.2"/>
    <row r="213565" ht="12.75" customHeight="1" x14ac:dyDescent="0.2"/>
    <row r="213569" ht="12.75" customHeight="1" x14ac:dyDescent="0.2"/>
    <row r="213573" ht="12.75" customHeight="1" x14ac:dyDescent="0.2"/>
    <row r="213577" ht="12.75" customHeight="1" x14ac:dyDescent="0.2"/>
    <row r="213581" ht="12.75" customHeight="1" x14ac:dyDescent="0.2"/>
    <row r="213585" ht="12.75" customHeight="1" x14ac:dyDescent="0.2"/>
    <row r="213589" ht="12.75" customHeight="1" x14ac:dyDescent="0.2"/>
    <row r="213593" ht="12.75" customHeight="1" x14ac:dyDescent="0.2"/>
    <row r="213597" ht="12.75" customHeight="1" x14ac:dyDescent="0.2"/>
    <row r="213601" ht="12.75" customHeight="1" x14ac:dyDescent="0.2"/>
    <row r="213605" ht="12.75" customHeight="1" x14ac:dyDescent="0.2"/>
    <row r="213609" ht="12.75" customHeight="1" x14ac:dyDescent="0.2"/>
    <row r="213613" ht="12.75" customHeight="1" x14ac:dyDescent="0.2"/>
    <row r="213617" ht="12.75" customHeight="1" x14ac:dyDescent="0.2"/>
    <row r="213621" ht="12.75" customHeight="1" x14ac:dyDescent="0.2"/>
    <row r="213625" ht="12.75" customHeight="1" x14ac:dyDescent="0.2"/>
    <row r="213629" ht="12.75" customHeight="1" x14ac:dyDescent="0.2"/>
    <row r="213633" ht="12.75" customHeight="1" x14ac:dyDescent="0.2"/>
    <row r="213637" ht="12.75" customHeight="1" x14ac:dyDescent="0.2"/>
    <row r="213641" ht="12.75" customHeight="1" x14ac:dyDescent="0.2"/>
    <row r="213645" ht="12.75" customHeight="1" x14ac:dyDescent="0.2"/>
    <row r="213649" ht="12.75" customHeight="1" x14ac:dyDescent="0.2"/>
    <row r="213653" ht="12.75" customHeight="1" x14ac:dyDescent="0.2"/>
    <row r="213657" ht="12.75" customHeight="1" x14ac:dyDescent="0.2"/>
    <row r="213661" ht="12.75" customHeight="1" x14ac:dyDescent="0.2"/>
    <row r="213665" ht="12.75" customHeight="1" x14ac:dyDescent="0.2"/>
    <row r="213669" ht="12.75" customHeight="1" x14ac:dyDescent="0.2"/>
    <row r="213673" ht="12.75" customHeight="1" x14ac:dyDescent="0.2"/>
    <row r="213677" ht="12.75" customHeight="1" x14ac:dyDescent="0.2"/>
    <row r="213681" ht="12.75" customHeight="1" x14ac:dyDescent="0.2"/>
    <row r="213685" ht="12.75" customHeight="1" x14ac:dyDescent="0.2"/>
    <row r="213689" ht="12.75" customHeight="1" x14ac:dyDescent="0.2"/>
    <row r="213693" ht="12.75" customHeight="1" x14ac:dyDescent="0.2"/>
    <row r="213697" ht="12.75" customHeight="1" x14ac:dyDescent="0.2"/>
    <row r="213701" ht="12.75" customHeight="1" x14ac:dyDescent="0.2"/>
    <row r="213705" ht="12.75" customHeight="1" x14ac:dyDescent="0.2"/>
    <row r="213709" ht="12.75" customHeight="1" x14ac:dyDescent="0.2"/>
    <row r="213713" ht="12.75" customHeight="1" x14ac:dyDescent="0.2"/>
    <row r="213717" ht="12.75" customHeight="1" x14ac:dyDescent="0.2"/>
    <row r="213721" ht="12.75" customHeight="1" x14ac:dyDescent="0.2"/>
    <row r="213725" ht="12.75" customHeight="1" x14ac:dyDescent="0.2"/>
    <row r="213729" ht="12.75" customHeight="1" x14ac:dyDescent="0.2"/>
    <row r="213733" ht="12.75" customHeight="1" x14ac:dyDescent="0.2"/>
    <row r="213737" ht="12.75" customHeight="1" x14ac:dyDescent="0.2"/>
    <row r="213741" ht="12.75" customHeight="1" x14ac:dyDescent="0.2"/>
    <row r="213745" ht="12.75" customHeight="1" x14ac:dyDescent="0.2"/>
    <row r="213749" ht="12.75" customHeight="1" x14ac:dyDescent="0.2"/>
    <row r="213753" ht="12.75" customHeight="1" x14ac:dyDescent="0.2"/>
    <row r="213757" ht="12.75" customHeight="1" x14ac:dyDescent="0.2"/>
    <row r="213761" ht="12.75" customHeight="1" x14ac:dyDescent="0.2"/>
    <row r="213765" ht="12.75" customHeight="1" x14ac:dyDescent="0.2"/>
    <row r="213769" ht="12.75" customHeight="1" x14ac:dyDescent="0.2"/>
    <row r="213773" ht="12.75" customHeight="1" x14ac:dyDescent="0.2"/>
    <row r="213777" ht="12.75" customHeight="1" x14ac:dyDescent="0.2"/>
    <row r="213781" ht="12.75" customHeight="1" x14ac:dyDescent="0.2"/>
    <row r="213785" ht="12.75" customHeight="1" x14ac:dyDescent="0.2"/>
    <row r="213789" ht="12.75" customHeight="1" x14ac:dyDescent="0.2"/>
    <row r="213793" ht="12.75" customHeight="1" x14ac:dyDescent="0.2"/>
    <row r="213797" ht="12.75" customHeight="1" x14ac:dyDescent="0.2"/>
    <row r="213801" ht="12.75" customHeight="1" x14ac:dyDescent="0.2"/>
    <row r="213805" ht="12.75" customHeight="1" x14ac:dyDescent="0.2"/>
    <row r="213809" ht="12.75" customHeight="1" x14ac:dyDescent="0.2"/>
    <row r="213813" ht="12.75" customHeight="1" x14ac:dyDescent="0.2"/>
    <row r="213817" ht="12.75" customHeight="1" x14ac:dyDescent="0.2"/>
    <row r="213821" ht="12.75" customHeight="1" x14ac:dyDescent="0.2"/>
    <row r="213825" ht="12.75" customHeight="1" x14ac:dyDescent="0.2"/>
    <row r="213829" ht="12.75" customHeight="1" x14ac:dyDescent="0.2"/>
    <row r="213833" ht="12.75" customHeight="1" x14ac:dyDescent="0.2"/>
    <row r="213837" ht="12.75" customHeight="1" x14ac:dyDescent="0.2"/>
    <row r="213841" ht="12.75" customHeight="1" x14ac:dyDescent="0.2"/>
    <row r="213845" ht="12.75" customHeight="1" x14ac:dyDescent="0.2"/>
    <row r="213849" ht="12.75" customHeight="1" x14ac:dyDescent="0.2"/>
    <row r="213853" ht="12.75" customHeight="1" x14ac:dyDescent="0.2"/>
    <row r="213857" ht="12.75" customHeight="1" x14ac:dyDescent="0.2"/>
    <row r="213861" ht="12.75" customHeight="1" x14ac:dyDescent="0.2"/>
    <row r="213865" ht="12.75" customHeight="1" x14ac:dyDescent="0.2"/>
    <row r="213869" ht="12.75" customHeight="1" x14ac:dyDescent="0.2"/>
    <row r="213873" ht="12.75" customHeight="1" x14ac:dyDescent="0.2"/>
    <row r="213877" ht="12.75" customHeight="1" x14ac:dyDescent="0.2"/>
    <row r="213881" ht="12.75" customHeight="1" x14ac:dyDescent="0.2"/>
    <row r="213885" ht="12.75" customHeight="1" x14ac:dyDescent="0.2"/>
    <row r="213889" ht="12.75" customHeight="1" x14ac:dyDescent="0.2"/>
    <row r="213893" ht="12.75" customHeight="1" x14ac:dyDescent="0.2"/>
    <row r="213897" ht="12.75" customHeight="1" x14ac:dyDescent="0.2"/>
    <row r="213901" ht="12.75" customHeight="1" x14ac:dyDescent="0.2"/>
    <row r="213905" ht="12.75" customHeight="1" x14ac:dyDescent="0.2"/>
    <row r="213909" ht="12.75" customHeight="1" x14ac:dyDescent="0.2"/>
    <row r="213913" ht="12.75" customHeight="1" x14ac:dyDescent="0.2"/>
    <row r="213917" ht="12.75" customHeight="1" x14ac:dyDescent="0.2"/>
    <row r="213921" ht="12.75" customHeight="1" x14ac:dyDescent="0.2"/>
    <row r="213925" ht="12.75" customHeight="1" x14ac:dyDescent="0.2"/>
    <row r="213929" ht="12.75" customHeight="1" x14ac:dyDescent="0.2"/>
    <row r="213933" ht="12.75" customHeight="1" x14ac:dyDescent="0.2"/>
    <row r="213937" ht="12.75" customHeight="1" x14ac:dyDescent="0.2"/>
    <row r="213941" ht="12.75" customHeight="1" x14ac:dyDescent="0.2"/>
    <row r="213945" ht="12.75" customHeight="1" x14ac:dyDescent="0.2"/>
    <row r="213949" ht="12.75" customHeight="1" x14ac:dyDescent="0.2"/>
    <row r="213953" ht="12.75" customHeight="1" x14ac:dyDescent="0.2"/>
    <row r="213957" ht="12.75" customHeight="1" x14ac:dyDescent="0.2"/>
    <row r="213961" ht="12.75" customHeight="1" x14ac:dyDescent="0.2"/>
    <row r="213965" ht="12.75" customHeight="1" x14ac:dyDescent="0.2"/>
    <row r="213969" ht="12.75" customHeight="1" x14ac:dyDescent="0.2"/>
    <row r="213973" ht="12.75" customHeight="1" x14ac:dyDescent="0.2"/>
    <row r="213977" ht="12.75" customHeight="1" x14ac:dyDescent="0.2"/>
    <row r="213981" ht="12.75" customHeight="1" x14ac:dyDescent="0.2"/>
    <row r="213985" ht="12.75" customHeight="1" x14ac:dyDescent="0.2"/>
    <row r="213989" ht="12.75" customHeight="1" x14ac:dyDescent="0.2"/>
    <row r="213993" ht="12.75" customHeight="1" x14ac:dyDescent="0.2"/>
    <row r="213997" ht="12.75" customHeight="1" x14ac:dyDescent="0.2"/>
    <row r="214001" ht="12.75" customHeight="1" x14ac:dyDescent="0.2"/>
    <row r="214005" ht="12.75" customHeight="1" x14ac:dyDescent="0.2"/>
    <row r="214009" ht="12.75" customHeight="1" x14ac:dyDescent="0.2"/>
    <row r="214013" ht="12.75" customHeight="1" x14ac:dyDescent="0.2"/>
    <row r="214017" ht="12.75" customHeight="1" x14ac:dyDescent="0.2"/>
    <row r="214021" ht="12.75" customHeight="1" x14ac:dyDescent="0.2"/>
    <row r="214025" ht="12.75" customHeight="1" x14ac:dyDescent="0.2"/>
    <row r="214029" ht="12.75" customHeight="1" x14ac:dyDescent="0.2"/>
    <row r="214033" ht="12.75" customHeight="1" x14ac:dyDescent="0.2"/>
    <row r="214037" ht="12.75" customHeight="1" x14ac:dyDescent="0.2"/>
    <row r="214041" ht="12.75" customHeight="1" x14ac:dyDescent="0.2"/>
    <row r="214045" ht="12.75" customHeight="1" x14ac:dyDescent="0.2"/>
    <row r="214049" ht="12.75" customHeight="1" x14ac:dyDescent="0.2"/>
    <row r="214053" ht="12.75" customHeight="1" x14ac:dyDescent="0.2"/>
    <row r="214057" ht="12.75" customHeight="1" x14ac:dyDescent="0.2"/>
    <row r="214061" ht="12.75" customHeight="1" x14ac:dyDescent="0.2"/>
    <row r="214065" ht="12.75" customHeight="1" x14ac:dyDescent="0.2"/>
    <row r="214069" ht="12.75" customHeight="1" x14ac:dyDescent="0.2"/>
    <row r="214073" ht="12.75" customHeight="1" x14ac:dyDescent="0.2"/>
    <row r="214077" ht="12.75" customHeight="1" x14ac:dyDescent="0.2"/>
    <row r="214081" ht="12.75" customHeight="1" x14ac:dyDescent="0.2"/>
    <row r="214085" ht="12.75" customHeight="1" x14ac:dyDescent="0.2"/>
    <row r="214089" ht="12.75" customHeight="1" x14ac:dyDescent="0.2"/>
    <row r="214093" ht="12.75" customHeight="1" x14ac:dyDescent="0.2"/>
    <row r="214097" ht="12.75" customHeight="1" x14ac:dyDescent="0.2"/>
    <row r="214101" ht="12.75" customHeight="1" x14ac:dyDescent="0.2"/>
    <row r="214105" ht="12.75" customHeight="1" x14ac:dyDescent="0.2"/>
    <row r="214109" ht="12.75" customHeight="1" x14ac:dyDescent="0.2"/>
    <row r="214113" ht="12.75" customHeight="1" x14ac:dyDescent="0.2"/>
    <row r="214117" ht="12.75" customHeight="1" x14ac:dyDescent="0.2"/>
    <row r="214121" ht="12.75" customHeight="1" x14ac:dyDescent="0.2"/>
    <row r="214125" ht="12.75" customHeight="1" x14ac:dyDescent="0.2"/>
    <row r="214129" ht="12.75" customHeight="1" x14ac:dyDescent="0.2"/>
    <row r="214133" ht="12.75" customHeight="1" x14ac:dyDescent="0.2"/>
    <row r="214137" ht="12.75" customHeight="1" x14ac:dyDescent="0.2"/>
    <row r="214141" ht="12.75" customHeight="1" x14ac:dyDescent="0.2"/>
    <row r="214145" ht="12.75" customHeight="1" x14ac:dyDescent="0.2"/>
    <row r="214149" ht="12.75" customHeight="1" x14ac:dyDescent="0.2"/>
    <row r="214153" ht="12.75" customHeight="1" x14ac:dyDescent="0.2"/>
    <row r="214157" ht="12.75" customHeight="1" x14ac:dyDescent="0.2"/>
    <row r="214161" ht="12.75" customHeight="1" x14ac:dyDescent="0.2"/>
    <row r="214165" ht="12.75" customHeight="1" x14ac:dyDescent="0.2"/>
    <row r="214169" ht="12.75" customHeight="1" x14ac:dyDescent="0.2"/>
    <row r="214173" ht="12.75" customHeight="1" x14ac:dyDescent="0.2"/>
    <row r="214177" ht="12.75" customHeight="1" x14ac:dyDescent="0.2"/>
    <row r="214181" ht="12.75" customHeight="1" x14ac:dyDescent="0.2"/>
    <row r="214185" ht="12.75" customHeight="1" x14ac:dyDescent="0.2"/>
    <row r="214189" ht="12.75" customHeight="1" x14ac:dyDescent="0.2"/>
    <row r="214193" ht="12.75" customHeight="1" x14ac:dyDescent="0.2"/>
    <row r="214197" ht="12.75" customHeight="1" x14ac:dyDescent="0.2"/>
    <row r="214201" ht="12.75" customHeight="1" x14ac:dyDescent="0.2"/>
    <row r="214205" ht="12.75" customHeight="1" x14ac:dyDescent="0.2"/>
    <row r="214209" ht="12.75" customHeight="1" x14ac:dyDescent="0.2"/>
    <row r="214213" ht="12.75" customHeight="1" x14ac:dyDescent="0.2"/>
    <row r="214217" ht="12.75" customHeight="1" x14ac:dyDescent="0.2"/>
    <row r="214221" ht="12.75" customHeight="1" x14ac:dyDescent="0.2"/>
    <row r="214225" ht="12.75" customHeight="1" x14ac:dyDescent="0.2"/>
    <row r="214229" ht="12.75" customHeight="1" x14ac:dyDescent="0.2"/>
    <row r="214233" ht="12.75" customHeight="1" x14ac:dyDescent="0.2"/>
    <row r="214237" ht="12.75" customHeight="1" x14ac:dyDescent="0.2"/>
    <row r="214241" ht="12.75" customHeight="1" x14ac:dyDescent="0.2"/>
    <row r="214245" ht="12.75" customHeight="1" x14ac:dyDescent="0.2"/>
    <row r="214249" ht="12.75" customHeight="1" x14ac:dyDescent="0.2"/>
    <row r="214253" ht="12.75" customHeight="1" x14ac:dyDescent="0.2"/>
    <row r="214257" ht="12.75" customHeight="1" x14ac:dyDescent="0.2"/>
    <row r="214261" ht="12.75" customHeight="1" x14ac:dyDescent="0.2"/>
    <row r="214265" ht="12.75" customHeight="1" x14ac:dyDescent="0.2"/>
    <row r="214269" ht="12.75" customHeight="1" x14ac:dyDescent="0.2"/>
    <row r="214273" ht="12.75" customHeight="1" x14ac:dyDescent="0.2"/>
    <row r="214277" ht="12.75" customHeight="1" x14ac:dyDescent="0.2"/>
    <row r="214281" ht="12.75" customHeight="1" x14ac:dyDescent="0.2"/>
    <row r="214285" ht="12.75" customHeight="1" x14ac:dyDescent="0.2"/>
    <row r="214289" ht="12.75" customHeight="1" x14ac:dyDescent="0.2"/>
    <row r="214293" ht="12.75" customHeight="1" x14ac:dyDescent="0.2"/>
    <row r="214297" ht="12.75" customHeight="1" x14ac:dyDescent="0.2"/>
    <row r="214301" ht="12.75" customHeight="1" x14ac:dyDescent="0.2"/>
    <row r="214305" ht="12.75" customHeight="1" x14ac:dyDescent="0.2"/>
    <row r="214309" ht="12.75" customHeight="1" x14ac:dyDescent="0.2"/>
    <row r="214313" ht="12.75" customHeight="1" x14ac:dyDescent="0.2"/>
    <row r="214317" ht="12.75" customHeight="1" x14ac:dyDescent="0.2"/>
    <row r="214321" ht="12.75" customHeight="1" x14ac:dyDescent="0.2"/>
    <row r="214325" ht="12.75" customHeight="1" x14ac:dyDescent="0.2"/>
    <row r="214329" ht="12.75" customHeight="1" x14ac:dyDescent="0.2"/>
    <row r="214333" ht="12.75" customHeight="1" x14ac:dyDescent="0.2"/>
    <row r="214337" ht="12.75" customHeight="1" x14ac:dyDescent="0.2"/>
    <row r="214341" ht="12.75" customHeight="1" x14ac:dyDescent="0.2"/>
    <row r="214345" ht="12.75" customHeight="1" x14ac:dyDescent="0.2"/>
    <row r="214349" ht="12.75" customHeight="1" x14ac:dyDescent="0.2"/>
    <row r="214353" ht="12.75" customHeight="1" x14ac:dyDescent="0.2"/>
    <row r="214357" ht="12.75" customHeight="1" x14ac:dyDescent="0.2"/>
    <row r="214361" ht="12.75" customHeight="1" x14ac:dyDescent="0.2"/>
    <row r="214365" ht="12.75" customHeight="1" x14ac:dyDescent="0.2"/>
    <row r="214369" ht="12.75" customHeight="1" x14ac:dyDescent="0.2"/>
    <row r="214373" ht="12.75" customHeight="1" x14ac:dyDescent="0.2"/>
    <row r="214377" ht="12.75" customHeight="1" x14ac:dyDescent="0.2"/>
    <row r="214381" ht="12.75" customHeight="1" x14ac:dyDescent="0.2"/>
    <row r="214385" ht="12.75" customHeight="1" x14ac:dyDescent="0.2"/>
    <row r="214389" ht="12.75" customHeight="1" x14ac:dyDescent="0.2"/>
    <row r="214393" ht="12.75" customHeight="1" x14ac:dyDescent="0.2"/>
    <row r="214397" ht="12.75" customHeight="1" x14ac:dyDescent="0.2"/>
    <row r="214401" ht="12.75" customHeight="1" x14ac:dyDescent="0.2"/>
    <row r="214405" ht="12.75" customHeight="1" x14ac:dyDescent="0.2"/>
    <row r="214409" ht="12.75" customHeight="1" x14ac:dyDescent="0.2"/>
    <row r="214413" ht="12.75" customHeight="1" x14ac:dyDescent="0.2"/>
    <row r="214417" ht="12.75" customHeight="1" x14ac:dyDescent="0.2"/>
    <row r="214421" ht="12.75" customHeight="1" x14ac:dyDescent="0.2"/>
    <row r="214425" ht="12.75" customHeight="1" x14ac:dyDescent="0.2"/>
    <row r="214429" ht="12.75" customHeight="1" x14ac:dyDescent="0.2"/>
    <row r="214433" ht="12.75" customHeight="1" x14ac:dyDescent="0.2"/>
    <row r="214437" ht="12.75" customHeight="1" x14ac:dyDescent="0.2"/>
    <row r="214441" ht="12.75" customHeight="1" x14ac:dyDescent="0.2"/>
    <row r="214445" ht="12.75" customHeight="1" x14ac:dyDescent="0.2"/>
    <row r="214449" ht="12.75" customHeight="1" x14ac:dyDescent="0.2"/>
    <row r="214453" ht="12.75" customHeight="1" x14ac:dyDescent="0.2"/>
    <row r="214457" ht="12.75" customHeight="1" x14ac:dyDescent="0.2"/>
    <row r="214461" ht="12.75" customHeight="1" x14ac:dyDescent="0.2"/>
    <row r="214465" ht="12.75" customHeight="1" x14ac:dyDescent="0.2"/>
    <row r="214469" ht="12.75" customHeight="1" x14ac:dyDescent="0.2"/>
    <row r="214473" ht="12.75" customHeight="1" x14ac:dyDescent="0.2"/>
    <row r="214477" ht="12.75" customHeight="1" x14ac:dyDescent="0.2"/>
    <row r="214481" ht="12.75" customHeight="1" x14ac:dyDescent="0.2"/>
    <row r="214485" ht="12.75" customHeight="1" x14ac:dyDescent="0.2"/>
    <row r="214489" ht="12.75" customHeight="1" x14ac:dyDescent="0.2"/>
    <row r="214493" ht="12.75" customHeight="1" x14ac:dyDescent="0.2"/>
    <row r="214497" ht="12.75" customHeight="1" x14ac:dyDescent="0.2"/>
    <row r="214501" ht="12.75" customHeight="1" x14ac:dyDescent="0.2"/>
    <row r="214505" ht="12.75" customHeight="1" x14ac:dyDescent="0.2"/>
    <row r="214509" ht="12.75" customHeight="1" x14ac:dyDescent="0.2"/>
    <row r="214513" ht="12.75" customHeight="1" x14ac:dyDescent="0.2"/>
    <row r="214517" ht="12.75" customHeight="1" x14ac:dyDescent="0.2"/>
    <row r="214521" ht="12.75" customHeight="1" x14ac:dyDescent="0.2"/>
    <row r="214525" ht="12.75" customHeight="1" x14ac:dyDescent="0.2"/>
    <row r="214529" ht="12.75" customHeight="1" x14ac:dyDescent="0.2"/>
    <row r="214533" ht="12.75" customHeight="1" x14ac:dyDescent="0.2"/>
    <row r="214537" ht="12.75" customHeight="1" x14ac:dyDescent="0.2"/>
    <row r="214541" ht="12.75" customHeight="1" x14ac:dyDescent="0.2"/>
    <row r="214545" ht="12.75" customHeight="1" x14ac:dyDescent="0.2"/>
    <row r="214549" ht="12.75" customHeight="1" x14ac:dyDescent="0.2"/>
    <row r="214553" ht="12.75" customHeight="1" x14ac:dyDescent="0.2"/>
    <row r="214557" ht="12.75" customHeight="1" x14ac:dyDescent="0.2"/>
    <row r="214561" ht="12.75" customHeight="1" x14ac:dyDescent="0.2"/>
    <row r="214565" ht="12.75" customHeight="1" x14ac:dyDescent="0.2"/>
    <row r="214569" ht="12.75" customHeight="1" x14ac:dyDescent="0.2"/>
    <row r="214573" ht="12.75" customHeight="1" x14ac:dyDescent="0.2"/>
    <row r="214577" ht="12.75" customHeight="1" x14ac:dyDescent="0.2"/>
    <row r="214581" ht="12.75" customHeight="1" x14ac:dyDescent="0.2"/>
    <row r="214585" ht="12.75" customHeight="1" x14ac:dyDescent="0.2"/>
    <row r="214589" ht="12.75" customHeight="1" x14ac:dyDescent="0.2"/>
    <row r="214593" ht="12.75" customHeight="1" x14ac:dyDescent="0.2"/>
    <row r="214597" ht="12.75" customHeight="1" x14ac:dyDescent="0.2"/>
    <row r="214601" ht="12.75" customHeight="1" x14ac:dyDescent="0.2"/>
    <row r="214605" ht="12.75" customHeight="1" x14ac:dyDescent="0.2"/>
    <row r="214609" ht="12.75" customHeight="1" x14ac:dyDescent="0.2"/>
    <row r="214613" ht="12.75" customHeight="1" x14ac:dyDescent="0.2"/>
    <row r="214617" ht="12.75" customHeight="1" x14ac:dyDescent="0.2"/>
    <row r="214621" ht="12.75" customHeight="1" x14ac:dyDescent="0.2"/>
    <row r="214625" ht="12.75" customHeight="1" x14ac:dyDescent="0.2"/>
    <row r="214629" ht="12.75" customHeight="1" x14ac:dyDescent="0.2"/>
    <row r="214633" ht="12.75" customHeight="1" x14ac:dyDescent="0.2"/>
    <row r="214637" ht="12.75" customHeight="1" x14ac:dyDescent="0.2"/>
    <row r="214641" ht="12.75" customHeight="1" x14ac:dyDescent="0.2"/>
    <row r="214645" ht="12.75" customHeight="1" x14ac:dyDescent="0.2"/>
    <row r="214649" ht="12.75" customHeight="1" x14ac:dyDescent="0.2"/>
    <row r="214653" ht="12.75" customHeight="1" x14ac:dyDescent="0.2"/>
    <row r="214657" ht="12.75" customHeight="1" x14ac:dyDescent="0.2"/>
    <row r="214661" ht="12.75" customHeight="1" x14ac:dyDescent="0.2"/>
    <row r="214665" ht="12.75" customHeight="1" x14ac:dyDescent="0.2"/>
    <row r="214669" ht="12.75" customHeight="1" x14ac:dyDescent="0.2"/>
    <row r="214673" ht="12.75" customHeight="1" x14ac:dyDescent="0.2"/>
    <row r="214677" ht="12.75" customHeight="1" x14ac:dyDescent="0.2"/>
    <row r="214681" ht="12.75" customHeight="1" x14ac:dyDescent="0.2"/>
    <row r="214685" ht="12.75" customHeight="1" x14ac:dyDescent="0.2"/>
    <row r="214689" ht="12.75" customHeight="1" x14ac:dyDescent="0.2"/>
    <row r="214693" ht="12.75" customHeight="1" x14ac:dyDescent="0.2"/>
    <row r="214697" ht="12.75" customHeight="1" x14ac:dyDescent="0.2"/>
    <row r="214701" ht="12.75" customHeight="1" x14ac:dyDescent="0.2"/>
    <row r="214705" ht="12.75" customHeight="1" x14ac:dyDescent="0.2"/>
    <row r="214709" ht="12.75" customHeight="1" x14ac:dyDescent="0.2"/>
    <row r="214713" ht="12.75" customHeight="1" x14ac:dyDescent="0.2"/>
    <row r="214717" ht="12.75" customHeight="1" x14ac:dyDescent="0.2"/>
    <row r="214721" ht="12.75" customHeight="1" x14ac:dyDescent="0.2"/>
    <row r="214725" ht="12.75" customHeight="1" x14ac:dyDescent="0.2"/>
    <row r="214729" ht="12.75" customHeight="1" x14ac:dyDescent="0.2"/>
    <row r="214733" ht="12.75" customHeight="1" x14ac:dyDescent="0.2"/>
    <row r="214737" ht="12.75" customHeight="1" x14ac:dyDescent="0.2"/>
    <row r="214741" ht="12.75" customHeight="1" x14ac:dyDescent="0.2"/>
    <row r="214745" ht="12.75" customHeight="1" x14ac:dyDescent="0.2"/>
    <row r="214749" ht="12.75" customHeight="1" x14ac:dyDescent="0.2"/>
    <row r="214753" ht="12.75" customHeight="1" x14ac:dyDescent="0.2"/>
    <row r="214757" ht="12.75" customHeight="1" x14ac:dyDescent="0.2"/>
    <row r="214761" ht="12.75" customHeight="1" x14ac:dyDescent="0.2"/>
    <row r="214765" ht="12.75" customHeight="1" x14ac:dyDescent="0.2"/>
    <row r="214769" ht="12.75" customHeight="1" x14ac:dyDescent="0.2"/>
    <row r="214773" ht="12.75" customHeight="1" x14ac:dyDescent="0.2"/>
    <row r="214777" ht="12.75" customHeight="1" x14ac:dyDescent="0.2"/>
    <row r="214781" ht="12.75" customHeight="1" x14ac:dyDescent="0.2"/>
    <row r="214785" ht="12.75" customHeight="1" x14ac:dyDescent="0.2"/>
    <row r="214789" ht="12.75" customHeight="1" x14ac:dyDescent="0.2"/>
    <row r="214793" ht="12.75" customHeight="1" x14ac:dyDescent="0.2"/>
    <row r="214797" ht="12.75" customHeight="1" x14ac:dyDescent="0.2"/>
    <row r="214801" ht="12.75" customHeight="1" x14ac:dyDescent="0.2"/>
    <row r="214805" ht="12.75" customHeight="1" x14ac:dyDescent="0.2"/>
    <row r="214809" ht="12.75" customHeight="1" x14ac:dyDescent="0.2"/>
    <row r="214813" ht="12.75" customHeight="1" x14ac:dyDescent="0.2"/>
    <row r="214817" ht="12.75" customHeight="1" x14ac:dyDescent="0.2"/>
    <row r="214821" ht="12.75" customHeight="1" x14ac:dyDescent="0.2"/>
    <row r="214825" ht="12.75" customHeight="1" x14ac:dyDescent="0.2"/>
    <row r="214829" ht="12.75" customHeight="1" x14ac:dyDescent="0.2"/>
    <row r="214833" ht="12.75" customHeight="1" x14ac:dyDescent="0.2"/>
    <row r="214837" ht="12.75" customHeight="1" x14ac:dyDescent="0.2"/>
    <row r="214841" ht="12.75" customHeight="1" x14ac:dyDescent="0.2"/>
    <row r="214845" ht="12.75" customHeight="1" x14ac:dyDescent="0.2"/>
    <row r="214849" ht="12.75" customHeight="1" x14ac:dyDescent="0.2"/>
    <row r="214853" ht="12.75" customHeight="1" x14ac:dyDescent="0.2"/>
    <row r="214857" ht="12.75" customHeight="1" x14ac:dyDescent="0.2"/>
    <row r="214861" ht="12.75" customHeight="1" x14ac:dyDescent="0.2"/>
    <row r="214865" ht="12.75" customHeight="1" x14ac:dyDescent="0.2"/>
    <row r="214869" ht="12.75" customHeight="1" x14ac:dyDescent="0.2"/>
    <row r="214873" ht="12.75" customHeight="1" x14ac:dyDescent="0.2"/>
    <row r="214877" ht="12.75" customHeight="1" x14ac:dyDescent="0.2"/>
    <row r="214881" ht="12.75" customHeight="1" x14ac:dyDescent="0.2"/>
    <row r="214885" ht="12.75" customHeight="1" x14ac:dyDescent="0.2"/>
    <row r="214889" ht="12.75" customHeight="1" x14ac:dyDescent="0.2"/>
    <row r="214893" ht="12.75" customHeight="1" x14ac:dyDescent="0.2"/>
    <row r="214897" ht="12.75" customHeight="1" x14ac:dyDescent="0.2"/>
    <row r="214901" ht="12.75" customHeight="1" x14ac:dyDescent="0.2"/>
    <row r="214905" ht="12.75" customHeight="1" x14ac:dyDescent="0.2"/>
    <row r="214909" ht="12.75" customHeight="1" x14ac:dyDescent="0.2"/>
    <row r="214913" ht="12.75" customHeight="1" x14ac:dyDescent="0.2"/>
    <row r="214917" ht="12.75" customHeight="1" x14ac:dyDescent="0.2"/>
    <row r="214921" ht="12.75" customHeight="1" x14ac:dyDescent="0.2"/>
    <row r="214925" ht="12.75" customHeight="1" x14ac:dyDescent="0.2"/>
    <row r="214929" ht="12.75" customHeight="1" x14ac:dyDescent="0.2"/>
    <row r="214933" ht="12.75" customHeight="1" x14ac:dyDescent="0.2"/>
    <row r="214937" ht="12.75" customHeight="1" x14ac:dyDescent="0.2"/>
    <row r="214941" ht="12.75" customHeight="1" x14ac:dyDescent="0.2"/>
    <row r="214945" ht="12.75" customHeight="1" x14ac:dyDescent="0.2"/>
    <row r="214949" ht="12.75" customHeight="1" x14ac:dyDescent="0.2"/>
    <row r="214953" ht="12.75" customHeight="1" x14ac:dyDescent="0.2"/>
    <row r="214957" ht="12.75" customHeight="1" x14ac:dyDescent="0.2"/>
    <row r="214961" ht="12.75" customHeight="1" x14ac:dyDescent="0.2"/>
    <row r="214965" ht="12.75" customHeight="1" x14ac:dyDescent="0.2"/>
    <row r="214969" ht="12.75" customHeight="1" x14ac:dyDescent="0.2"/>
    <row r="214973" ht="12.75" customHeight="1" x14ac:dyDescent="0.2"/>
    <row r="214977" ht="12.75" customHeight="1" x14ac:dyDescent="0.2"/>
    <row r="214981" ht="12.75" customHeight="1" x14ac:dyDescent="0.2"/>
    <row r="214985" ht="12.75" customHeight="1" x14ac:dyDescent="0.2"/>
    <row r="214989" ht="12.75" customHeight="1" x14ac:dyDescent="0.2"/>
    <row r="214993" ht="12.75" customHeight="1" x14ac:dyDescent="0.2"/>
    <row r="214997" ht="12.75" customHeight="1" x14ac:dyDescent="0.2"/>
    <row r="215001" ht="12.75" customHeight="1" x14ac:dyDescent="0.2"/>
    <row r="215005" ht="12.75" customHeight="1" x14ac:dyDescent="0.2"/>
    <row r="215009" ht="12.75" customHeight="1" x14ac:dyDescent="0.2"/>
    <row r="215013" ht="12.75" customHeight="1" x14ac:dyDescent="0.2"/>
    <row r="215017" ht="12.75" customHeight="1" x14ac:dyDescent="0.2"/>
    <row r="215021" ht="12.75" customHeight="1" x14ac:dyDescent="0.2"/>
    <row r="215025" ht="12.75" customHeight="1" x14ac:dyDescent="0.2"/>
    <row r="215029" ht="12.75" customHeight="1" x14ac:dyDescent="0.2"/>
    <row r="215033" ht="12.75" customHeight="1" x14ac:dyDescent="0.2"/>
    <row r="215037" ht="12.75" customHeight="1" x14ac:dyDescent="0.2"/>
    <row r="215041" ht="12.75" customHeight="1" x14ac:dyDescent="0.2"/>
    <row r="215045" ht="12.75" customHeight="1" x14ac:dyDescent="0.2"/>
    <row r="215049" ht="12.75" customHeight="1" x14ac:dyDescent="0.2"/>
    <row r="215053" ht="12.75" customHeight="1" x14ac:dyDescent="0.2"/>
    <row r="215057" ht="12.75" customHeight="1" x14ac:dyDescent="0.2"/>
    <row r="215061" ht="12.75" customHeight="1" x14ac:dyDescent="0.2"/>
    <row r="215065" ht="12.75" customHeight="1" x14ac:dyDescent="0.2"/>
    <row r="215069" ht="12.75" customHeight="1" x14ac:dyDescent="0.2"/>
    <row r="215073" ht="12.75" customHeight="1" x14ac:dyDescent="0.2"/>
    <row r="215077" ht="12.75" customHeight="1" x14ac:dyDescent="0.2"/>
    <row r="215081" ht="12.75" customHeight="1" x14ac:dyDescent="0.2"/>
    <row r="215085" ht="12.75" customHeight="1" x14ac:dyDescent="0.2"/>
    <row r="215089" ht="12.75" customHeight="1" x14ac:dyDescent="0.2"/>
    <row r="215093" ht="12.75" customHeight="1" x14ac:dyDescent="0.2"/>
    <row r="215097" ht="12.75" customHeight="1" x14ac:dyDescent="0.2"/>
    <row r="215101" ht="12.75" customHeight="1" x14ac:dyDescent="0.2"/>
    <row r="215105" ht="12.75" customHeight="1" x14ac:dyDescent="0.2"/>
    <row r="215109" ht="12.75" customHeight="1" x14ac:dyDescent="0.2"/>
    <row r="215113" ht="12.75" customHeight="1" x14ac:dyDescent="0.2"/>
    <row r="215117" ht="12.75" customHeight="1" x14ac:dyDescent="0.2"/>
    <row r="215121" ht="12.75" customHeight="1" x14ac:dyDescent="0.2"/>
    <row r="215125" ht="12.75" customHeight="1" x14ac:dyDescent="0.2"/>
    <row r="215129" ht="12.75" customHeight="1" x14ac:dyDescent="0.2"/>
    <row r="215133" ht="12.75" customHeight="1" x14ac:dyDescent="0.2"/>
    <row r="215137" ht="12.75" customHeight="1" x14ac:dyDescent="0.2"/>
    <row r="215141" ht="12.75" customHeight="1" x14ac:dyDescent="0.2"/>
    <row r="215145" ht="12.75" customHeight="1" x14ac:dyDescent="0.2"/>
    <row r="215149" ht="12.75" customHeight="1" x14ac:dyDescent="0.2"/>
    <row r="215153" ht="12.75" customHeight="1" x14ac:dyDescent="0.2"/>
    <row r="215157" ht="12.75" customHeight="1" x14ac:dyDescent="0.2"/>
    <row r="215161" ht="12.75" customHeight="1" x14ac:dyDescent="0.2"/>
    <row r="215165" ht="12.75" customHeight="1" x14ac:dyDescent="0.2"/>
    <row r="215169" ht="12.75" customHeight="1" x14ac:dyDescent="0.2"/>
    <row r="215173" ht="12.75" customHeight="1" x14ac:dyDescent="0.2"/>
    <row r="215177" ht="12.75" customHeight="1" x14ac:dyDescent="0.2"/>
    <row r="215181" ht="12.75" customHeight="1" x14ac:dyDescent="0.2"/>
    <row r="215185" ht="12.75" customHeight="1" x14ac:dyDescent="0.2"/>
    <row r="215189" ht="12.75" customHeight="1" x14ac:dyDescent="0.2"/>
    <row r="215193" ht="12.75" customHeight="1" x14ac:dyDescent="0.2"/>
    <row r="215197" ht="12.75" customHeight="1" x14ac:dyDescent="0.2"/>
    <row r="215201" ht="12.75" customHeight="1" x14ac:dyDescent="0.2"/>
    <row r="215205" ht="12.75" customHeight="1" x14ac:dyDescent="0.2"/>
    <row r="215209" ht="12.75" customHeight="1" x14ac:dyDescent="0.2"/>
    <row r="215213" ht="12.75" customHeight="1" x14ac:dyDescent="0.2"/>
    <row r="215217" ht="12.75" customHeight="1" x14ac:dyDescent="0.2"/>
    <row r="215221" ht="12.75" customHeight="1" x14ac:dyDescent="0.2"/>
    <row r="215225" ht="12.75" customHeight="1" x14ac:dyDescent="0.2"/>
    <row r="215229" ht="12.75" customHeight="1" x14ac:dyDescent="0.2"/>
    <row r="215233" ht="12.75" customHeight="1" x14ac:dyDescent="0.2"/>
    <row r="215237" ht="12.75" customHeight="1" x14ac:dyDescent="0.2"/>
    <row r="215241" ht="12.75" customHeight="1" x14ac:dyDescent="0.2"/>
    <row r="215245" ht="12.75" customHeight="1" x14ac:dyDescent="0.2"/>
    <row r="215249" ht="12.75" customHeight="1" x14ac:dyDescent="0.2"/>
    <row r="215253" ht="12.75" customHeight="1" x14ac:dyDescent="0.2"/>
    <row r="215257" ht="12.75" customHeight="1" x14ac:dyDescent="0.2"/>
    <row r="215261" ht="12.75" customHeight="1" x14ac:dyDescent="0.2"/>
    <row r="215265" ht="12.75" customHeight="1" x14ac:dyDescent="0.2"/>
    <row r="215269" ht="12.75" customHeight="1" x14ac:dyDescent="0.2"/>
    <row r="215273" ht="12.75" customHeight="1" x14ac:dyDescent="0.2"/>
    <row r="215277" ht="12.75" customHeight="1" x14ac:dyDescent="0.2"/>
    <row r="215281" ht="12.75" customHeight="1" x14ac:dyDescent="0.2"/>
    <row r="215285" ht="12.75" customHeight="1" x14ac:dyDescent="0.2"/>
    <row r="215289" ht="12.75" customHeight="1" x14ac:dyDescent="0.2"/>
    <row r="215293" ht="12.75" customHeight="1" x14ac:dyDescent="0.2"/>
    <row r="215297" ht="12.75" customHeight="1" x14ac:dyDescent="0.2"/>
    <row r="215301" ht="12.75" customHeight="1" x14ac:dyDescent="0.2"/>
    <row r="215305" ht="12.75" customHeight="1" x14ac:dyDescent="0.2"/>
    <row r="215309" ht="12.75" customHeight="1" x14ac:dyDescent="0.2"/>
    <row r="215313" ht="12.75" customHeight="1" x14ac:dyDescent="0.2"/>
    <row r="215317" ht="12.75" customHeight="1" x14ac:dyDescent="0.2"/>
    <row r="215321" ht="12.75" customHeight="1" x14ac:dyDescent="0.2"/>
    <row r="215325" ht="12.75" customHeight="1" x14ac:dyDescent="0.2"/>
    <row r="215329" ht="12.75" customHeight="1" x14ac:dyDescent="0.2"/>
    <row r="215333" ht="12.75" customHeight="1" x14ac:dyDescent="0.2"/>
    <row r="215337" ht="12.75" customHeight="1" x14ac:dyDescent="0.2"/>
    <row r="215341" ht="12.75" customHeight="1" x14ac:dyDescent="0.2"/>
    <row r="215345" ht="12.75" customHeight="1" x14ac:dyDescent="0.2"/>
    <row r="215349" ht="12.75" customHeight="1" x14ac:dyDescent="0.2"/>
    <row r="215353" ht="12.75" customHeight="1" x14ac:dyDescent="0.2"/>
    <row r="215357" ht="12.75" customHeight="1" x14ac:dyDescent="0.2"/>
    <row r="215361" ht="12.75" customHeight="1" x14ac:dyDescent="0.2"/>
    <row r="215365" ht="12.75" customHeight="1" x14ac:dyDescent="0.2"/>
    <row r="215369" ht="12.75" customHeight="1" x14ac:dyDescent="0.2"/>
    <row r="215373" ht="12.75" customHeight="1" x14ac:dyDescent="0.2"/>
    <row r="215377" ht="12.75" customHeight="1" x14ac:dyDescent="0.2"/>
    <row r="215381" ht="12.75" customHeight="1" x14ac:dyDescent="0.2"/>
    <row r="215385" ht="12.75" customHeight="1" x14ac:dyDescent="0.2"/>
    <row r="215389" ht="12.75" customHeight="1" x14ac:dyDescent="0.2"/>
    <row r="215393" ht="12.75" customHeight="1" x14ac:dyDescent="0.2"/>
    <row r="215397" ht="12.75" customHeight="1" x14ac:dyDescent="0.2"/>
    <row r="215401" ht="12.75" customHeight="1" x14ac:dyDescent="0.2"/>
    <row r="215405" ht="12.75" customHeight="1" x14ac:dyDescent="0.2"/>
    <row r="215409" ht="12.75" customHeight="1" x14ac:dyDescent="0.2"/>
    <row r="215413" ht="12.75" customHeight="1" x14ac:dyDescent="0.2"/>
    <row r="215417" ht="12.75" customHeight="1" x14ac:dyDescent="0.2"/>
    <row r="215421" ht="12.75" customHeight="1" x14ac:dyDescent="0.2"/>
    <row r="215425" ht="12.75" customHeight="1" x14ac:dyDescent="0.2"/>
    <row r="215429" ht="12.75" customHeight="1" x14ac:dyDescent="0.2"/>
    <row r="215433" ht="12.75" customHeight="1" x14ac:dyDescent="0.2"/>
    <row r="215437" ht="12.75" customHeight="1" x14ac:dyDescent="0.2"/>
    <row r="215441" ht="12.75" customHeight="1" x14ac:dyDescent="0.2"/>
    <row r="215445" ht="12.75" customHeight="1" x14ac:dyDescent="0.2"/>
    <row r="215449" ht="12.75" customHeight="1" x14ac:dyDescent="0.2"/>
    <row r="215453" ht="12.75" customHeight="1" x14ac:dyDescent="0.2"/>
    <row r="215457" ht="12.75" customHeight="1" x14ac:dyDescent="0.2"/>
    <row r="215461" ht="12.75" customHeight="1" x14ac:dyDescent="0.2"/>
    <row r="215465" ht="12.75" customHeight="1" x14ac:dyDescent="0.2"/>
    <row r="215469" ht="12.75" customHeight="1" x14ac:dyDescent="0.2"/>
    <row r="215473" ht="12.75" customHeight="1" x14ac:dyDescent="0.2"/>
    <row r="215477" ht="12.75" customHeight="1" x14ac:dyDescent="0.2"/>
    <row r="215481" ht="12.75" customHeight="1" x14ac:dyDescent="0.2"/>
    <row r="215485" ht="12.75" customHeight="1" x14ac:dyDescent="0.2"/>
    <row r="215489" ht="12.75" customHeight="1" x14ac:dyDescent="0.2"/>
    <row r="215493" ht="12.75" customHeight="1" x14ac:dyDescent="0.2"/>
    <row r="215497" ht="12.75" customHeight="1" x14ac:dyDescent="0.2"/>
    <row r="215501" ht="12.75" customHeight="1" x14ac:dyDescent="0.2"/>
    <row r="215505" ht="12.75" customHeight="1" x14ac:dyDescent="0.2"/>
    <row r="215509" ht="12.75" customHeight="1" x14ac:dyDescent="0.2"/>
    <row r="215513" ht="12.75" customHeight="1" x14ac:dyDescent="0.2"/>
    <row r="215517" ht="12.75" customHeight="1" x14ac:dyDescent="0.2"/>
    <row r="215521" ht="12.75" customHeight="1" x14ac:dyDescent="0.2"/>
    <row r="215525" ht="12.75" customHeight="1" x14ac:dyDescent="0.2"/>
    <row r="215529" ht="12.75" customHeight="1" x14ac:dyDescent="0.2"/>
    <row r="215533" ht="12.75" customHeight="1" x14ac:dyDescent="0.2"/>
    <row r="215537" ht="12.75" customHeight="1" x14ac:dyDescent="0.2"/>
    <row r="215541" ht="12.75" customHeight="1" x14ac:dyDescent="0.2"/>
    <row r="215545" ht="12.75" customHeight="1" x14ac:dyDescent="0.2"/>
    <row r="215549" ht="12.75" customHeight="1" x14ac:dyDescent="0.2"/>
    <row r="215553" ht="12.75" customHeight="1" x14ac:dyDescent="0.2"/>
    <row r="215557" ht="12.75" customHeight="1" x14ac:dyDescent="0.2"/>
    <row r="215561" ht="12.75" customHeight="1" x14ac:dyDescent="0.2"/>
    <row r="215565" ht="12.75" customHeight="1" x14ac:dyDescent="0.2"/>
    <row r="215569" ht="12.75" customHeight="1" x14ac:dyDescent="0.2"/>
    <row r="215573" ht="12.75" customHeight="1" x14ac:dyDescent="0.2"/>
    <row r="215577" ht="12.75" customHeight="1" x14ac:dyDescent="0.2"/>
    <row r="215581" ht="12.75" customHeight="1" x14ac:dyDescent="0.2"/>
    <row r="215585" ht="12.75" customHeight="1" x14ac:dyDescent="0.2"/>
    <row r="215589" ht="12.75" customHeight="1" x14ac:dyDescent="0.2"/>
    <row r="215593" ht="12.75" customHeight="1" x14ac:dyDescent="0.2"/>
    <row r="215597" ht="12.75" customHeight="1" x14ac:dyDescent="0.2"/>
    <row r="215601" ht="12.75" customHeight="1" x14ac:dyDescent="0.2"/>
    <row r="215605" ht="12.75" customHeight="1" x14ac:dyDescent="0.2"/>
    <row r="215609" ht="12.75" customHeight="1" x14ac:dyDescent="0.2"/>
    <row r="215613" ht="12.75" customHeight="1" x14ac:dyDescent="0.2"/>
    <row r="215617" ht="12.75" customHeight="1" x14ac:dyDescent="0.2"/>
    <row r="215621" ht="12.75" customHeight="1" x14ac:dyDescent="0.2"/>
    <row r="215625" ht="12.75" customHeight="1" x14ac:dyDescent="0.2"/>
    <row r="215629" ht="12.75" customHeight="1" x14ac:dyDescent="0.2"/>
    <row r="215633" ht="12.75" customHeight="1" x14ac:dyDescent="0.2"/>
    <row r="215637" ht="12.75" customHeight="1" x14ac:dyDescent="0.2"/>
    <row r="215641" ht="12.75" customHeight="1" x14ac:dyDescent="0.2"/>
    <row r="215645" ht="12.75" customHeight="1" x14ac:dyDescent="0.2"/>
    <row r="215649" ht="12.75" customHeight="1" x14ac:dyDescent="0.2"/>
    <row r="215653" ht="12.75" customHeight="1" x14ac:dyDescent="0.2"/>
    <row r="215657" ht="12.75" customHeight="1" x14ac:dyDescent="0.2"/>
    <row r="215661" ht="12.75" customHeight="1" x14ac:dyDescent="0.2"/>
    <row r="215665" ht="12.75" customHeight="1" x14ac:dyDescent="0.2"/>
    <row r="215669" ht="12.75" customHeight="1" x14ac:dyDescent="0.2"/>
    <row r="215673" ht="12.75" customHeight="1" x14ac:dyDescent="0.2"/>
    <row r="215677" ht="12.75" customHeight="1" x14ac:dyDescent="0.2"/>
    <row r="215681" ht="12.75" customHeight="1" x14ac:dyDescent="0.2"/>
    <row r="215685" ht="12.75" customHeight="1" x14ac:dyDescent="0.2"/>
    <row r="215689" ht="12.75" customHeight="1" x14ac:dyDescent="0.2"/>
    <row r="215693" ht="12.75" customHeight="1" x14ac:dyDescent="0.2"/>
    <row r="215697" ht="12.75" customHeight="1" x14ac:dyDescent="0.2"/>
    <row r="215701" ht="12.75" customHeight="1" x14ac:dyDescent="0.2"/>
    <row r="215705" ht="12.75" customHeight="1" x14ac:dyDescent="0.2"/>
    <row r="215709" ht="12.75" customHeight="1" x14ac:dyDescent="0.2"/>
    <row r="215713" ht="12.75" customHeight="1" x14ac:dyDescent="0.2"/>
    <row r="215717" ht="12.75" customHeight="1" x14ac:dyDescent="0.2"/>
    <row r="215721" ht="12.75" customHeight="1" x14ac:dyDescent="0.2"/>
    <row r="215725" ht="12.75" customHeight="1" x14ac:dyDescent="0.2"/>
    <row r="215729" ht="12.75" customHeight="1" x14ac:dyDescent="0.2"/>
    <row r="215733" ht="12.75" customHeight="1" x14ac:dyDescent="0.2"/>
    <row r="215737" ht="12.75" customHeight="1" x14ac:dyDescent="0.2"/>
    <row r="215741" ht="12.75" customHeight="1" x14ac:dyDescent="0.2"/>
    <row r="215745" ht="12.75" customHeight="1" x14ac:dyDescent="0.2"/>
    <row r="215749" ht="12.75" customHeight="1" x14ac:dyDescent="0.2"/>
    <row r="215753" ht="12.75" customHeight="1" x14ac:dyDescent="0.2"/>
    <row r="215757" ht="12.75" customHeight="1" x14ac:dyDescent="0.2"/>
    <row r="215761" ht="12.75" customHeight="1" x14ac:dyDescent="0.2"/>
    <row r="215765" ht="12.75" customHeight="1" x14ac:dyDescent="0.2"/>
    <row r="215769" ht="12.75" customHeight="1" x14ac:dyDescent="0.2"/>
    <row r="215773" ht="12.75" customHeight="1" x14ac:dyDescent="0.2"/>
    <row r="215777" ht="12.75" customHeight="1" x14ac:dyDescent="0.2"/>
    <row r="215781" ht="12.75" customHeight="1" x14ac:dyDescent="0.2"/>
    <row r="215785" ht="12.75" customHeight="1" x14ac:dyDescent="0.2"/>
    <row r="215789" ht="12.75" customHeight="1" x14ac:dyDescent="0.2"/>
    <row r="215793" ht="12.75" customHeight="1" x14ac:dyDescent="0.2"/>
    <row r="215797" ht="12.75" customHeight="1" x14ac:dyDescent="0.2"/>
    <row r="215801" ht="12.75" customHeight="1" x14ac:dyDescent="0.2"/>
    <row r="215805" ht="12.75" customHeight="1" x14ac:dyDescent="0.2"/>
    <row r="215809" ht="12.75" customHeight="1" x14ac:dyDescent="0.2"/>
    <row r="215813" ht="12.75" customHeight="1" x14ac:dyDescent="0.2"/>
    <row r="215817" ht="12.75" customHeight="1" x14ac:dyDescent="0.2"/>
    <row r="215821" ht="12.75" customHeight="1" x14ac:dyDescent="0.2"/>
    <row r="215825" ht="12.75" customHeight="1" x14ac:dyDescent="0.2"/>
    <row r="215829" ht="12.75" customHeight="1" x14ac:dyDescent="0.2"/>
    <row r="215833" ht="12.75" customHeight="1" x14ac:dyDescent="0.2"/>
    <row r="215837" ht="12.75" customHeight="1" x14ac:dyDescent="0.2"/>
    <row r="215841" ht="12.75" customHeight="1" x14ac:dyDescent="0.2"/>
    <row r="215845" ht="12.75" customHeight="1" x14ac:dyDescent="0.2"/>
    <row r="215849" ht="12.75" customHeight="1" x14ac:dyDescent="0.2"/>
    <row r="215853" ht="12.75" customHeight="1" x14ac:dyDescent="0.2"/>
    <row r="215857" ht="12.75" customHeight="1" x14ac:dyDescent="0.2"/>
    <row r="215861" ht="12.75" customHeight="1" x14ac:dyDescent="0.2"/>
    <row r="215865" ht="12.75" customHeight="1" x14ac:dyDescent="0.2"/>
    <row r="215869" ht="12.75" customHeight="1" x14ac:dyDescent="0.2"/>
    <row r="215873" ht="12.75" customHeight="1" x14ac:dyDescent="0.2"/>
    <row r="215877" ht="12.75" customHeight="1" x14ac:dyDescent="0.2"/>
    <row r="215881" ht="12.75" customHeight="1" x14ac:dyDescent="0.2"/>
    <row r="215885" ht="12.75" customHeight="1" x14ac:dyDescent="0.2"/>
    <row r="215889" ht="12.75" customHeight="1" x14ac:dyDescent="0.2"/>
    <row r="215893" ht="12.75" customHeight="1" x14ac:dyDescent="0.2"/>
    <row r="215897" ht="12.75" customHeight="1" x14ac:dyDescent="0.2"/>
    <row r="215901" ht="12.75" customHeight="1" x14ac:dyDescent="0.2"/>
    <row r="215905" ht="12.75" customHeight="1" x14ac:dyDescent="0.2"/>
    <row r="215909" ht="12.75" customHeight="1" x14ac:dyDescent="0.2"/>
    <row r="215913" ht="12.75" customHeight="1" x14ac:dyDescent="0.2"/>
    <row r="215917" ht="12.75" customHeight="1" x14ac:dyDescent="0.2"/>
    <row r="215921" ht="12.75" customHeight="1" x14ac:dyDescent="0.2"/>
    <row r="215925" ht="12.75" customHeight="1" x14ac:dyDescent="0.2"/>
    <row r="215929" ht="12.75" customHeight="1" x14ac:dyDescent="0.2"/>
    <row r="215933" ht="12.75" customHeight="1" x14ac:dyDescent="0.2"/>
    <row r="215937" ht="12.75" customHeight="1" x14ac:dyDescent="0.2"/>
    <row r="215941" ht="12.75" customHeight="1" x14ac:dyDescent="0.2"/>
    <row r="215945" ht="12.75" customHeight="1" x14ac:dyDescent="0.2"/>
    <row r="215949" ht="12.75" customHeight="1" x14ac:dyDescent="0.2"/>
    <row r="215953" ht="12.75" customHeight="1" x14ac:dyDescent="0.2"/>
    <row r="215957" ht="12.75" customHeight="1" x14ac:dyDescent="0.2"/>
    <row r="215961" ht="12.75" customHeight="1" x14ac:dyDescent="0.2"/>
    <row r="215965" ht="12.75" customHeight="1" x14ac:dyDescent="0.2"/>
    <row r="215969" ht="12.75" customHeight="1" x14ac:dyDescent="0.2"/>
    <row r="215973" ht="12.75" customHeight="1" x14ac:dyDescent="0.2"/>
    <row r="215977" ht="12.75" customHeight="1" x14ac:dyDescent="0.2"/>
    <row r="215981" ht="12.75" customHeight="1" x14ac:dyDescent="0.2"/>
    <row r="215985" ht="12.75" customHeight="1" x14ac:dyDescent="0.2"/>
    <row r="215989" ht="12.75" customHeight="1" x14ac:dyDescent="0.2"/>
    <row r="215993" ht="12.75" customHeight="1" x14ac:dyDescent="0.2"/>
    <row r="215997" ht="12.75" customHeight="1" x14ac:dyDescent="0.2"/>
    <row r="216001" ht="12.75" customHeight="1" x14ac:dyDescent="0.2"/>
    <row r="216005" ht="12.75" customHeight="1" x14ac:dyDescent="0.2"/>
    <row r="216009" ht="12.75" customHeight="1" x14ac:dyDescent="0.2"/>
    <row r="216013" ht="12.75" customHeight="1" x14ac:dyDescent="0.2"/>
    <row r="216017" ht="12.75" customHeight="1" x14ac:dyDescent="0.2"/>
    <row r="216021" ht="12.75" customHeight="1" x14ac:dyDescent="0.2"/>
    <row r="216025" ht="12.75" customHeight="1" x14ac:dyDescent="0.2"/>
    <row r="216029" ht="12.75" customHeight="1" x14ac:dyDescent="0.2"/>
    <row r="216033" ht="12.75" customHeight="1" x14ac:dyDescent="0.2"/>
    <row r="216037" ht="12.75" customHeight="1" x14ac:dyDescent="0.2"/>
    <row r="216041" ht="12.75" customHeight="1" x14ac:dyDescent="0.2"/>
    <row r="216045" ht="12.75" customHeight="1" x14ac:dyDescent="0.2"/>
    <row r="216049" ht="12.75" customHeight="1" x14ac:dyDescent="0.2"/>
    <row r="216053" ht="12.75" customHeight="1" x14ac:dyDescent="0.2"/>
    <row r="216057" ht="12.75" customHeight="1" x14ac:dyDescent="0.2"/>
    <row r="216061" ht="12.75" customHeight="1" x14ac:dyDescent="0.2"/>
    <row r="216065" ht="12.75" customHeight="1" x14ac:dyDescent="0.2"/>
    <row r="216069" ht="12.75" customHeight="1" x14ac:dyDescent="0.2"/>
    <row r="216073" ht="12.75" customHeight="1" x14ac:dyDescent="0.2"/>
    <row r="216077" ht="12.75" customHeight="1" x14ac:dyDescent="0.2"/>
    <row r="216081" ht="12.75" customHeight="1" x14ac:dyDescent="0.2"/>
    <row r="216085" ht="12.75" customHeight="1" x14ac:dyDescent="0.2"/>
    <row r="216089" ht="12.75" customHeight="1" x14ac:dyDescent="0.2"/>
    <row r="216093" ht="12.75" customHeight="1" x14ac:dyDescent="0.2"/>
    <row r="216097" ht="12.75" customHeight="1" x14ac:dyDescent="0.2"/>
    <row r="216101" ht="12.75" customHeight="1" x14ac:dyDescent="0.2"/>
    <row r="216105" ht="12.75" customHeight="1" x14ac:dyDescent="0.2"/>
    <row r="216109" ht="12.75" customHeight="1" x14ac:dyDescent="0.2"/>
    <row r="216113" ht="12.75" customHeight="1" x14ac:dyDescent="0.2"/>
    <row r="216117" ht="12.75" customHeight="1" x14ac:dyDescent="0.2"/>
    <row r="216121" ht="12.75" customHeight="1" x14ac:dyDescent="0.2"/>
    <row r="216125" ht="12.75" customHeight="1" x14ac:dyDescent="0.2"/>
    <row r="216129" ht="12.75" customHeight="1" x14ac:dyDescent="0.2"/>
    <row r="216133" ht="12.75" customHeight="1" x14ac:dyDescent="0.2"/>
    <row r="216137" ht="12.75" customHeight="1" x14ac:dyDescent="0.2"/>
    <row r="216141" ht="12.75" customHeight="1" x14ac:dyDescent="0.2"/>
    <row r="216145" ht="12.75" customHeight="1" x14ac:dyDescent="0.2"/>
    <row r="216149" ht="12.75" customHeight="1" x14ac:dyDescent="0.2"/>
    <row r="216153" ht="12.75" customHeight="1" x14ac:dyDescent="0.2"/>
    <row r="216157" ht="12.75" customHeight="1" x14ac:dyDescent="0.2"/>
    <row r="216161" ht="12.75" customHeight="1" x14ac:dyDescent="0.2"/>
    <row r="216165" ht="12.75" customHeight="1" x14ac:dyDescent="0.2"/>
    <row r="216169" ht="12.75" customHeight="1" x14ac:dyDescent="0.2"/>
    <row r="216173" ht="12.75" customHeight="1" x14ac:dyDescent="0.2"/>
    <row r="216177" ht="12.75" customHeight="1" x14ac:dyDescent="0.2"/>
    <row r="216181" ht="12.75" customHeight="1" x14ac:dyDescent="0.2"/>
    <row r="216185" ht="12.75" customHeight="1" x14ac:dyDescent="0.2"/>
    <row r="216189" ht="12.75" customHeight="1" x14ac:dyDescent="0.2"/>
    <row r="216193" ht="12.75" customHeight="1" x14ac:dyDescent="0.2"/>
    <row r="216197" ht="12.75" customHeight="1" x14ac:dyDescent="0.2"/>
    <row r="216201" ht="12.75" customHeight="1" x14ac:dyDescent="0.2"/>
    <row r="216205" ht="12.75" customHeight="1" x14ac:dyDescent="0.2"/>
    <row r="216209" ht="12.75" customHeight="1" x14ac:dyDescent="0.2"/>
    <row r="216213" ht="12.75" customHeight="1" x14ac:dyDescent="0.2"/>
    <row r="216217" ht="12.75" customHeight="1" x14ac:dyDescent="0.2"/>
    <row r="216221" ht="12.75" customHeight="1" x14ac:dyDescent="0.2"/>
    <row r="216225" ht="12.75" customHeight="1" x14ac:dyDescent="0.2"/>
    <row r="216229" ht="12.75" customHeight="1" x14ac:dyDescent="0.2"/>
    <row r="216233" ht="12.75" customHeight="1" x14ac:dyDescent="0.2"/>
    <row r="216237" ht="12.75" customHeight="1" x14ac:dyDescent="0.2"/>
    <row r="216241" ht="12.75" customHeight="1" x14ac:dyDescent="0.2"/>
    <row r="216245" ht="12.75" customHeight="1" x14ac:dyDescent="0.2"/>
    <row r="216249" ht="12.75" customHeight="1" x14ac:dyDescent="0.2"/>
    <row r="216253" ht="12.75" customHeight="1" x14ac:dyDescent="0.2"/>
    <row r="216257" ht="12.75" customHeight="1" x14ac:dyDescent="0.2"/>
    <row r="216261" ht="12.75" customHeight="1" x14ac:dyDescent="0.2"/>
    <row r="216265" ht="12.75" customHeight="1" x14ac:dyDescent="0.2"/>
    <row r="216269" ht="12.75" customHeight="1" x14ac:dyDescent="0.2"/>
    <row r="216273" ht="12.75" customHeight="1" x14ac:dyDescent="0.2"/>
    <row r="216277" ht="12.75" customHeight="1" x14ac:dyDescent="0.2"/>
    <row r="216281" ht="12.75" customHeight="1" x14ac:dyDescent="0.2"/>
    <row r="216285" ht="12.75" customHeight="1" x14ac:dyDescent="0.2"/>
    <row r="216289" ht="12.75" customHeight="1" x14ac:dyDescent="0.2"/>
    <row r="216293" ht="12.75" customHeight="1" x14ac:dyDescent="0.2"/>
    <row r="216297" ht="12.75" customHeight="1" x14ac:dyDescent="0.2"/>
    <row r="216301" ht="12.75" customHeight="1" x14ac:dyDescent="0.2"/>
    <row r="216305" ht="12.75" customHeight="1" x14ac:dyDescent="0.2"/>
    <row r="216309" ht="12.75" customHeight="1" x14ac:dyDescent="0.2"/>
    <row r="216313" ht="12.75" customHeight="1" x14ac:dyDescent="0.2"/>
    <row r="216317" ht="12.75" customHeight="1" x14ac:dyDescent="0.2"/>
    <row r="216321" ht="12.75" customHeight="1" x14ac:dyDescent="0.2"/>
    <row r="216325" ht="12.75" customHeight="1" x14ac:dyDescent="0.2"/>
    <row r="216329" ht="12.75" customHeight="1" x14ac:dyDescent="0.2"/>
    <row r="216333" ht="12.75" customHeight="1" x14ac:dyDescent="0.2"/>
    <row r="216337" ht="12.75" customHeight="1" x14ac:dyDescent="0.2"/>
    <row r="216341" ht="12.75" customHeight="1" x14ac:dyDescent="0.2"/>
    <row r="216345" ht="12.75" customHeight="1" x14ac:dyDescent="0.2"/>
    <row r="216349" ht="12.75" customHeight="1" x14ac:dyDescent="0.2"/>
    <row r="216353" ht="12.75" customHeight="1" x14ac:dyDescent="0.2"/>
    <row r="216357" ht="12.75" customHeight="1" x14ac:dyDescent="0.2"/>
    <row r="216361" ht="12.75" customHeight="1" x14ac:dyDescent="0.2"/>
    <row r="216365" ht="12.75" customHeight="1" x14ac:dyDescent="0.2"/>
    <row r="216369" ht="12.75" customHeight="1" x14ac:dyDescent="0.2"/>
    <row r="216373" ht="12.75" customHeight="1" x14ac:dyDescent="0.2"/>
    <row r="216377" ht="12.75" customHeight="1" x14ac:dyDescent="0.2"/>
    <row r="216381" ht="12.75" customHeight="1" x14ac:dyDescent="0.2"/>
    <row r="216385" ht="12.75" customHeight="1" x14ac:dyDescent="0.2"/>
    <row r="216389" ht="12.75" customHeight="1" x14ac:dyDescent="0.2"/>
    <row r="216393" ht="12.75" customHeight="1" x14ac:dyDescent="0.2"/>
    <row r="216397" ht="12.75" customHeight="1" x14ac:dyDescent="0.2"/>
    <row r="216401" ht="12.75" customHeight="1" x14ac:dyDescent="0.2"/>
    <row r="216405" ht="12.75" customHeight="1" x14ac:dyDescent="0.2"/>
    <row r="216409" ht="12.75" customHeight="1" x14ac:dyDescent="0.2"/>
    <row r="216413" ht="12.75" customHeight="1" x14ac:dyDescent="0.2"/>
    <row r="216417" ht="12.75" customHeight="1" x14ac:dyDescent="0.2"/>
    <row r="216421" ht="12.75" customHeight="1" x14ac:dyDescent="0.2"/>
    <row r="216425" ht="12.75" customHeight="1" x14ac:dyDescent="0.2"/>
    <row r="216429" ht="12.75" customHeight="1" x14ac:dyDescent="0.2"/>
    <row r="216433" ht="12.75" customHeight="1" x14ac:dyDescent="0.2"/>
    <row r="216437" ht="12.75" customHeight="1" x14ac:dyDescent="0.2"/>
    <row r="216441" ht="12.75" customHeight="1" x14ac:dyDescent="0.2"/>
    <row r="216445" ht="12.75" customHeight="1" x14ac:dyDescent="0.2"/>
    <row r="216449" ht="12.75" customHeight="1" x14ac:dyDescent="0.2"/>
    <row r="216453" ht="12.75" customHeight="1" x14ac:dyDescent="0.2"/>
    <row r="216457" ht="12.75" customHeight="1" x14ac:dyDescent="0.2"/>
    <row r="216461" ht="12.75" customHeight="1" x14ac:dyDescent="0.2"/>
    <row r="216465" ht="12.75" customHeight="1" x14ac:dyDescent="0.2"/>
    <row r="216469" ht="12.75" customHeight="1" x14ac:dyDescent="0.2"/>
    <row r="216473" ht="12.75" customHeight="1" x14ac:dyDescent="0.2"/>
    <row r="216477" ht="12.75" customHeight="1" x14ac:dyDescent="0.2"/>
    <row r="216481" ht="12.75" customHeight="1" x14ac:dyDescent="0.2"/>
    <row r="216485" ht="12.75" customHeight="1" x14ac:dyDescent="0.2"/>
    <row r="216489" ht="12.75" customHeight="1" x14ac:dyDescent="0.2"/>
    <row r="216493" ht="12.75" customHeight="1" x14ac:dyDescent="0.2"/>
    <row r="216497" ht="12.75" customHeight="1" x14ac:dyDescent="0.2"/>
    <row r="216501" ht="12.75" customHeight="1" x14ac:dyDescent="0.2"/>
    <row r="216505" ht="12.75" customHeight="1" x14ac:dyDescent="0.2"/>
    <row r="216509" ht="12.75" customHeight="1" x14ac:dyDescent="0.2"/>
    <row r="216513" ht="12.75" customHeight="1" x14ac:dyDescent="0.2"/>
    <row r="216517" ht="12.75" customHeight="1" x14ac:dyDescent="0.2"/>
    <row r="216521" ht="12.75" customHeight="1" x14ac:dyDescent="0.2"/>
    <row r="216525" ht="12.75" customHeight="1" x14ac:dyDescent="0.2"/>
    <row r="216529" ht="12.75" customHeight="1" x14ac:dyDescent="0.2"/>
    <row r="216533" ht="12.75" customHeight="1" x14ac:dyDescent="0.2"/>
    <row r="216537" ht="12.75" customHeight="1" x14ac:dyDescent="0.2"/>
    <row r="216541" ht="12.75" customHeight="1" x14ac:dyDescent="0.2"/>
    <row r="216545" ht="12.75" customHeight="1" x14ac:dyDescent="0.2"/>
    <row r="216549" ht="12.75" customHeight="1" x14ac:dyDescent="0.2"/>
    <row r="216553" ht="12.75" customHeight="1" x14ac:dyDescent="0.2"/>
    <row r="216557" ht="12.75" customHeight="1" x14ac:dyDescent="0.2"/>
    <row r="216561" ht="12.75" customHeight="1" x14ac:dyDescent="0.2"/>
    <row r="216565" ht="12.75" customHeight="1" x14ac:dyDescent="0.2"/>
    <row r="216569" ht="12.75" customHeight="1" x14ac:dyDescent="0.2"/>
    <row r="216573" ht="12.75" customHeight="1" x14ac:dyDescent="0.2"/>
    <row r="216577" ht="12.75" customHeight="1" x14ac:dyDescent="0.2"/>
    <row r="216581" ht="12.75" customHeight="1" x14ac:dyDescent="0.2"/>
    <row r="216585" ht="12.75" customHeight="1" x14ac:dyDescent="0.2"/>
    <row r="216589" ht="12.75" customHeight="1" x14ac:dyDescent="0.2"/>
    <row r="216593" ht="12.75" customHeight="1" x14ac:dyDescent="0.2"/>
    <row r="216597" ht="12.75" customHeight="1" x14ac:dyDescent="0.2"/>
    <row r="216601" ht="12.75" customHeight="1" x14ac:dyDescent="0.2"/>
    <row r="216605" ht="12.75" customHeight="1" x14ac:dyDescent="0.2"/>
    <row r="216609" ht="12.75" customHeight="1" x14ac:dyDescent="0.2"/>
    <row r="216613" ht="12.75" customHeight="1" x14ac:dyDescent="0.2"/>
    <row r="216617" ht="12.75" customHeight="1" x14ac:dyDescent="0.2"/>
    <row r="216621" ht="12.75" customHeight="1" x14ac:dyDescent="0.2"/>
    <row r="216625" ht="12.75" customHeight="1" x14ac:dyDescent="0.2"/>
    <row r="216629" ht="12.75" customHeight="1" x14ac:dyDescent="0.2"/>
    <row r="216633" ht="12.75" customHeight="1" x14ac:dyDescent="0.2"/>
    <row r="216637" ht="12.75" customHeight="1" x14ac:dyDescent="0.2"/>
    <row r="216641" ht="12.75" customHeight="1" x14ac:dyDescent="0.2"/>
    <row r="216645" ht="12.75" customHeight="1" x14ac:dyDescent="0.2"/>
    <row r="216649" ht="12.75" customHeight="1" x14ac:dyDescent="0.2"/>
    <row r="216653" ht="12.75" customHeight="1" x14ac:dyDescent="0.2"/>
    <row r="216657" ht="12.75" customHeight="1" x14ac:dyDescent="0.2"/>
    <row r="216661" ht="12.75" customHeight="1" x14ac:dyDescent="0.2"/>
    <row r="216665" ht="12.75" customHeight="1" x14ac:dyDescent="0.2"/>
    <row r="216669" ht="12.75" customHeight="1" x14ac:dyDescent="0.2"/>
    <row r="216673" ht="12.75" customHeight="1" x14ac:dyDescent="0.2"/>
    <row r="216677" ht="12.75" customHeight="1" x14ac:dyDescent="0.2"/>
    <row r="216681" ht="12.75" customHeight="1" x14ac:dyDescent="0.2"/>
    <row r="216685" ht="12.75" customHeight="1" x14ac:dyDescent="0.2"/>
    <row r="216689" ht="12.75" customHeight="1" x14ac:dyDescent="0.2"/>
    <row r="216693" ht="12.75" customHeight="1" x14ac:dyDescent="0.2"/>
    <row r="216697" ht="12.75" customHeight="1" x14ac:dyDescent="0.2"/>
    <row r="216701" ht="12.75" customHeight="1" x14ac:dyDescent="0.2"/>
    <row r="216705" ht="12.75" customHeight="1" x14ac:dyDescent="0.2"/>
    <row r="216709" ht="12.75" customHeight="1" x14ac:dyDescent="0.2"/>
    <row r="216713" ht="12.75" customHeight="1" x14ac:dyDescent="0.2"/>
    <row r="216717" ht="12.75" customHeight="1" x14ac:dyDescent="0.2"/>
    <row r="216721" ht="12.75" customHeight="1" x14ac:dyDescent="0.2"/>
    <row r="216725" ht="12.75" customHeight="1" x14ac:dyDescent="0.2"/>
    <row r="216729" ht="12.75" customHeight="1" x14ac:dyDescent="0.2"/>
    <row r="216733" ht="12.75" customHeight="1" x14ac:dyDescent="0.2"/>
    <row r="216737" ht="12.75" customHeight="1" x14ac:dyDescent="0.2"/>
    <row r="216741" ht="12.75" customHeight="1" x14ac:dyDescent="0.2"/>
    <row r="216745" ht="12.75" customHeight="1" x14ac:dyDescent="0.2"/>
    <row r="216749" ht="12.75" customHeight="1" x14ac:dyDescent="0.2"/>
    <row r="216753" ht="12.75" customHeight="1" x14ac:dyDescent="0.2"/>
    <row r="216757" ht="12.75" customHeight="1" x14ac:dyDescent="0.2"/>
    <row r="216761" ht="12.75" customHeight="1" x14ac:dyDescent="0.2"/>
    <row r="216765" ht="12.75" customHeight="1" x14ac:dyDescent="0.2"/>
    <row r="216769" ht="12.75" customHeight="1" x14ac:dyDescent="0.2"/>
    <row r="216773" ht="12.75" customHeight="1" x14ac:dyDescent="0.2"/>
    <row r="216777" ht="12.75" customHeight="1" x14ac:dyDescent="0.2"/>
    <row r="216781" ht="12.75" customHeight="1" x14ac:dyDescent="0.2"/>
    <row r="216785" ht="12.75" customHeight="1" x14ac:dyDescent="0.2"/>
    <row r="216789" ht="12.75" customHeight="1" x14ac:dyDescent="0.2"/>
    <row r="216793" ht="12.75" customHeight="1" x14ac:dyDescent="0.2"/>
    <row r="216797" ht="12.75" customHeight="1" x14ac:dyDescent="0.2"/>
    <row r="216801" ht="12.75" customHeight="1" x14ac:dyDescent="0.2"/>
    <row r="216805" ht="12.75" customHeight="1" x14ac:dyDescent="0.2"/>
    <row r="216809" ht="12.75" customHeight="1" x14ac:dyDescent="0.2"/>
    <row r="216813" ht="12.75" customHeight="1" x14ac:dyDescent="0.2"/>
    <row r="216817" ht="12.75" customHeight="1" x14ac:dyDescent="0.2"/>
    <row r="216821" ht="12.75" customHeight="1" x14ac:dyDescent="0.2"/>
    <row r="216825" ht="12.75" customHeight="1" x14ac:dyDescent="0.2"/>
    <row r="216829" ht="12.75" customHeight="1" x14ac:dyDescent="0.2"/>
    <row r="216833" ht="12.75" customHeight="1" x14ac:dyDescent="0.2"/>
    <row r="216837" ht="12.75" customHeight="1" x14ac:dyDescent="0.2"/>
    <row r="216841" ht="12.75" customHeight="1" x14ac:dyDescent="0.2"/>
    <row r="216845" ht="12.75" customHeight="1" x14ac:dyDescent="0.2"/>
    <row r="216849" ht="12.75" customHeight="1" x14ac:dyDescent="0.2"/>
    <row r="216853" ht="12.75" customHeight="1" x14ac:dyDescent="0.2"/>
    <row r="216857" ht="12.75" customHeight="1" x14ac:dyDescent="0.2"/>
    <row r="216861" ht="12.75" customHeight="1" x14ac:dyDescent="0.2"/>
    <row r="216865" ht="12.75" customHeight="1" x14ac:dyDescent="0.2"/>
    <row r="216869" ht="12.75" customHeight="1" x14ac:dyDescent="0.2"/>
    <row r="216873" ht="12.75" customHeight="1" x14ac:dyDescent="0.2"/>
    <row r="216877" ht="12.75" customHeight="1" x14ac:dyDescent="0.2"/>
    <row r="216881" ht="12.75" customHeight="1" x14ac:dyDescent="0.2"/>
    <row r="216885" ht="12.75" customHeight="1" x14ac:dyDescent="0.2"/>
    <row r="216889" ht="12.75" customHeight="1" x14ac:dyDescent="0.2"/>
    <row r="216893" ht="12.75" customHeight="1" x14ac:dyDescent="0.2"/>
    <row r="216897" ht="12.75" customHeight="1" x14ac:dyDescent="0.2"/>
    <row r="216901" ht="12.75" customHeight="1" x14ac:dyDescent="0.2"/>
    <row r="216905" ht="12.75" customHeight="1" x14ac:dyDescent="0.2"/>
    <row r="216909" ht="12.75" customHeight="1" x14ac:dyDescent="0.2"/>
    <row r="216913" ht="12.75" customHeight="1" x14ac:dyDescent="0.2"/>
    <row r="216917" ht="12.75" customHeight="1" x14ac:dyDescent="0.2"/>
    <row r="216921" ht="12.75" customHeight="1" x14ac:dyDescent="0.2"/>
    <row r="216925" ht="12.75" customHeight="1" x14ac:dyDescent="0.2"/>
    <row r="216929" ht="12.75" customHeight="1" x14ac:dyDescent="0.2"/>
    <row r="216933" ht="12.75" customHeight="1" x14ac:dyDescent="0.2"/>
    <row r="216937" ht="12.75" customHeight="1" x14ac:dyDescent="0.2"/>
    <row r="216941" ht="12.75" customHeight="1" x14ac:dyDescent="0.2"/>
    <row r="216945" ht="12.75" customHeight="1" x14ac:dyDescent="0.2"/>
    <row r="216949" ht="12.75" customHeight="1" x14ac:dyDescent="0.2"/>
    <row r="216953" ht="12.75" customHeight="1" x14ac:dyDescent="0.2"/>
    <row r="216957" ht="12.75" customHeight="1" x14ac:dyDescent="0.2"/>
    <row r="216961" ht="12.75" customHeight="1" x14ac:dyDescent="0.2"/>
    <row r="216965" ht="12.75" customHeight="1" x14ac:dyDescent="0.2"/>
    <row r="216969" ht="12.75" customHeight="1" x14ac:dyDescent="0.2"/>
    <row r="216973" ht="12.75" customHeight="1" x14ac:dyDescent="0.2"/>
    <row r="216977" ht="12.75" customHeight="1" x14ac:dyDescent="0.2"/>
    <row r="216981" ht="12.75" customHeight="1" x14ac:dyDescent="0.2"/>
    <row r="216985" ht="12.75" customHeight="1" x14ac:dyDescent="0.2"/>
    <row r="216989" ht="12.75" customHeight="1" x14ac:dyDescent="0.2"/>
    <row r="216993" ht="12.75" customHeight="1" x14ac:dyDescent="0.2"/>
    <row r="216997" ht="12.75" customHeight="1" x14ac:dyDescent="0.2"/>
    <row r="217001" ht="12.75" customHeight="1" x14ac:dyDescent="0.2"/>
    <row r="217005" ht="12.75" customHeight="1" x14ac:dyDescent="0.2"/>
    <row r="217009" ht="12.75" customHeight="1" x14ac:dyDescent="0.2"/>
    <row r="217013" ht="12.75" customHeight="1" x14ac:dyDescent="0.2"/>
    <row r="217017" ht="12.75" customHeight="1" x14ac:dyDescent="0.2"/>
    <row r="217021" ht="12.75" customHeight="1" x14ac:dyDescent="0.2"/>
    <row r="217025" ht="12.75" customHeight="1" x14ac:dyDescent="0.2"/>
    <row r="217029" ht="12.75" customHeight="1" x14ac:dyDescent="0.2"/>
    <row r="217033" ht="12.75" customHeight="1" x14ac:dyDescent="0.2"/>
    <row r="217037" ht="12.75" customHeight="1" x14ac:dyDescent="0.2"/>
    <row r="217041" ht="12.75" customHeight="1" x14ac:dyDescent="0.2"/>
    <row r="217045" ht="12.75" customHeight="1" x14ac:dyDescent="0.2"/>
    <row r="217049" ht="12.75" customHeight="1" x14ac:dyDescent="0.2"/>
    <row r="217053" ht="12.75" customHeight="1" x14ac:dyDescent="0.2"/>
    <row r="217057" ht="12.75" customHeight="1" x14ac:dyDescent="0.2"/>
    <row r="217061" ht="12.75" customHeight="1" x14ac:dyDescent="0.2"/>
    <row r="217065" ht="12.75" customHeight="1" x14ac:dyDescent="0.2"/>
    <row r="217069" ht="12.75" customHeight="1" x14ac:dyDescent="0.2"/>
    <row r="217073" ht="12.75" customHeight="1" x14ac:dyDescent="0.2"/>
    <row r="217077" ht="12.75" customHeight="1" x14ac:dyDescent="0.2"/>
    <row r="217081" ht="12.75" customHeight="1" x14ac:dyDescent="0.2"/>
    <row r="217085" ht="12.75" customHeight="1" x14ac:dyDescent="0.2"/>
    <row r="217089" ht="12.75" customHeight="1" x14ac:dyDescent="0.2"/>
    <row r="217093" ht="12.75" customHeight="1" x14ac:dyDescent="0.2"/>
    <row r="217097" ht="12.75" customHeight="1" x14ac:dyDescent="0.2"/>
    <row r="217101" ht="12.75" customHeight="1" x14ac:dyDescent="0.2"/>
    <row r="217105" ht="12.75" customHeight="1" x14ac:dyDescent="0.2"/>
    <row r="217109" ht="12.75" customHeight="1" x14ac:dyDescent="0.2"/>
    <row r="217113" ht="12.75" customHeight="1" x14ac:dyDescent="0.2"/>
    <row r="217117" ht="12.75" customHeight="1" x14ac:dyDescent="0.2"/>
    <row r="217121" ht="12.75" customHeight="1" x14ac:dyDescent="0.2"/>
    <row r="217125" ht="12.75" customHeight="1" x14ac:dyDescent="0.2"/>
    <row r="217129" ht="12.75" customHeight="1" x14ac:dyDescent="0.2"/>
    <row r="217133" ht="12.75" customHeight="1" x14ac:dyDescent="0.2"/>
    <row r="217137" ht="12.75" customHeight="1" x14ac:dyDescent="0.2"/>
    <row r="217141" ht="12.75" customHeight="1" x14ac:dyDescent="0.2"/>
    <row r="217145" ht="12.75" customHeight="1" x14ac:dyDescent="0.2"/>
    <row r="217149" ht="12.75" customHeight="1" x14ac:dyDescent="0.2"/>
    <row r="217153" ht="12.75" customHeight="1" x14ac:dyDescent="0.2"/>
    <row r="217157" ht="12.75" customHeight="1" x14ac:dyDescent="0.2"/>
    <row r="217161" ht="12.75" customHeight="1" x14ac:dyDescent="0.2"/>
    <row r="217165" ht="12.75" customHeight="1" x14ac:dyDescent="0.2"/>
    <row r="217169" ht="12.75" customHeight="1" x14ac:dyDescent="0.2"/>
    <row r="217173" ht="12.75" customHeight="1" x14ac:dyDescent="0.2"/>
    <row r="217177" ht="12.75" customHeight="1" x14ac:dyDescent="0.2"/>
    <row r="217181" ht="12.75" customHeight="1" x14ac:dyDescent="0.2"/>
    <row r="217185" ht="12.75" customHeight="1" x14ac:dyDescent="0.2"/>
    <row r="217189" ht="12.75" customHeight="1" x14ac:dyDescent="0.2"/>
    <row r="217193" ht="12.75" customHeight="1" x14ac:dyDescent="0.2"/>
    <row r="217197" ht="12.75" customHeight="1" x14ac:dyDescent="0.2"/>
    <row r="217201" ht="12.75" customHeight="1" x14ac:dyDescent="0.2"/>
    <row r="217205" ht="12.75" customHeight="1" x14ac:dyDescent="0.2"/>
    <row r="217209" ht="12.75" customHeight="1" x14ac:dyDescent="0.2"/>
    <row r="217213" ht="12.75" customHeight="1" x14ac:dyDescent="0.2"/>
    <row r="217217" ht="12.75" customHeight="1" x14ac:dyDescent="0.2"/>
    <row r="217221" ht="12.75" customHeight="1" x14ac:dyDescent="0.2"/>
    <row r="217225" ht="12.75" customHeight="1" x14ac:dyDescent="0.2"/>
    <row r="217229" ht="12.75" customHeight="1" x14ac:dyDescent="0.2"/>
    <row r="217233" ht="12.75" customHeight="1" x14ac:dyDescent="0.2"/>
    <row r="217237" ht="12.75" customHeight="1" x14ac:dyDescent="0.2"/>
    <row r="217241" ht="12.75" customHeight="1" x14ac:dyDescent="0.2"/>
    <row r="217245" ht="12.75" customHeight="1" x14ac:dyDescent="0.2"/>
    <row r="217249" ht="12.75" customHeight="1" x14ac:dyDescent="0.2"/>
    <row r="217253" ht="12.75" customHeight="1" x14ac:dyDescent="0.2"/>
    <row r="217257" ht="12.75" customHeight="1" x14ac:dyDescent="0.2"/>
    <row r="217261" ht="12.75" customHeight="1" x14ac:dyDescent="0.2"/>
    <row r="217265" ht="12.75" customHeight="1" x14ac:dyDescent="0.2"/>
    <row r="217269" ht="12.75" customHeight="1" x14ac:dyDescent="0.2"/>
    <row r="217273" ht="12.75" customHeight="1" x14ac:dyDescent="0.2"/>
    <row r="217277" ht="12.75" customHeight="1" x14ac:dyDescent="0.2"/>
    <row r="217281" ht="12.75" customHeight="1" x14ac:dyDescent="0.2"/>
    <row r="217285" ht="12.75" customHeight="1" x14ac:dyDescent="0.2"/>
    <row r="217289" ht="12.75" customHeight="1" x14ac:dyDescent="0.2"/>
    <row r="217293" ht="12.75" customHeight="1" x14ac:dyDescent="0.2"/>
    <row r="217297" ht="12.75" customHeight="1" x14ac:dyDescent="0.2"/>
    <row r="217301" ht="12.75" customHeight="1" x14ac:dyDescent="0.2"/>
    <row r="217305" ht="12.75" customHeight="1" x14ac:dyDescent="0.2"/>
    <row r="217309" ht="12.75" customHeight="1" x14ac:dyDescent="0.2"/>
    <row r="217313" ht="12.75" customHeight="1" x14ac:dyDescent="0.2"/>
    <row r="217317" ht="12.75" customHeight="1" x14ac:dyDescent="0.2"/>
    <row r="217321" ht="12.75" customHeight="1" x14ac:dyDescent="0.2"/>
    <row r="217325" ht="12.75" customHeight="1" x14ac:dyDescent="0.2"/>
    <row r="217329" ht="12.75" customHeight="1" x14ac:dyDescent="0.2"/>
    <row r="217333" ht="12.75" customHeight="1" x14ac:dyDescent="0.2"/>
    <row r="217337" ht="12.75" customHeight="1" x14ac:dyDescent="0.2"/>
    <row r="217341" ht="12.75" customHeight="1" x14ac:dyDescent="0.2"/>
    <row r="217345" ht="12.75" customHeight="1" x14ac:dyDescent="0.2"/>
    <row r="217349" ht="12.75" customHeight="1" x14ac:dyDescent="0.2"/>
    <row r="217353" ht="12.75" customHeight="1" x14ac:dyDescent="0.2"/>
    <row r="217357" ht="12.75" customHeight="1" x14ac:dyDescent="0.2"/>
    <row r="217361" ht="12.75" customHeight="1" x14ac:dyDescent="0.2"/>
    <row r="217365" ht="12.75" customHeight="1" x14ac:dyDescent="0.2"/>
    <row r="217369" ht="12.75" customHeight="1" x14ac:dyDescent="0.2"/>
    <row r="217373" ht="12.75" customHeight="1" x14ac:dyDescent="0.2"/>
    <row r="217377" ht="12.75" customHeight="1" x14ac:dyDescent="0.2"/>
    <row r="217381" ht="12.75" customHeight="1" x14ac:dyDescent="0.2"/>
    <row r="217385" ht="12.75" customHeight="1" x14ac:dyDescent="0.2"/>
    <row r="217389" ht="12.75" customHeight="1" x14ac:dyDescent="0.2"/>
    <row r="217393" ht="12.75" customHeight="1" x14ac:dyDescent="0.2"/>
    <row r="217397" ht="12.75" customHeight="1" x14ac:dyDescent="0.2"/>
    <row r="217401" ht="12.75" customHeight="1" x14ac:dyDescent="0.2"/>
    <row r="217405" ht="12.75" customHeight="1" x14ac:dyDescent="0.2"/>
    <row r="217409" ht="12.75" customHeight="1" x14ac:dyDescent="0.2"/>
    <row r="217413" ht="12.75" customHeight="1" x14ac:dyDescent="0.2"/>
    <row r="217417" ht="12.75" customHeight="1" x14ac:dyDescent="0.2"/>
    <row r="217421" ht="12.75" customHeight="1" x14ac:dyDescent="0.2"/>
    <row r="217425" ht="12.75" customHeight="1" x14ac:dyDescent="0.2"/>
    <row r="217429" ht="12.75" customHeight="1" x14ac:dyDescent="0.2"/>
    <row r="217433" ht="12.75" customHeight="1" x14ac:dyDescent="0.2"/>
    <row r="217437" ht="12.75" customHeight="1" x14ac:dyDescent="0.2"/>
    <row r="217441" ht="12.75" customHeight="1" x14ac:dyDescent="0.2"/>
    <row r="217445" ht="12.75" customHeight="1" x14ac:dyDescent="0.2"/>
    <row r="217449" ht="12.75" customHeight="1" x14ac:dyDescent="0.2"/>
    <row r="217453" ht="12.75" customHeight="1" x14ac:dyDescent="0.2"/>
    <row r="217457" ht="12.75" customHeight="1" x14ac:dyDescent="0.2"/>
    <row r="217461" ht="12.75" customHeight="1" x14ac:dyDescent="0.2"/>
    <row r="217465" ht="12.75" customHeight="1" x14ac:dyDescent="0.2"/>
    <row r="217469" ht="12.75" customHeight="1" x14ac:dyDescent="0.2"/>
    <row r="217473" ht="12.75" customHeight="1" x14ac:dyDescent="0.2"/>
    <row r="217477" ht="12.75" customHeight="1" x14ac:dyDescent="0.2"/>
    <row r="217481" ht="12.75" customHeight="1" x14ac:dyDescent="0.2"/>
    <row r="217485" ht="12.75" customHeight="1" x14ac:dyDescent="0.2"/>
    <row r="217489" ht="12.75" customHeight="1" x14ac:dyDescent="0.2"/>
    <row r="217493" ht="12.75" customHeight="1" x14ac:dyDescent="0.2"/>
    <row r="217497" ht="12.75" customHeight="1" x14ac:dyDescent="0.2"/>
    <row r="217501" ht="12.75" customHeight="1" x14ac:dyDescent="0.2"/>
    <row r="217505" ht="12.75" customHeight="1" x14ac:dyDescent="0.2"/>
    <row r="217509" ht="12.75" customHeight="1" x14ac:dyDescent="0.2"/>
    <row r="217513" ht="12.75" customHeight="1" x14ac:dyDescent="0.2"/>
    <row r="217517" ht="12.75" customHeight="1" x14ac:dyDescent="0.2"/>
    <row r="217521" ht="12.75" customHeight="1" x14ac:dyDescent="0.2"/>
    <row r="217525" ht="12.75" customHeight="1" x14ac:dyDescent="0.2"/>
    <row r="217529" ht="12.75" customHeight="1" x14ac:dyDescent="0.2"/>
    <row r="217533" ht="12.75" customHeight="1" x14ac:dyDescent="0.2"/>
    <row r="217537" ht="12.75" customHeight="1" x14ac:dyDescent="0.2"/>
    <row r="217541" ht="12.75" customHeight="1" x14ac:dyDescent="0.2"/>
    <row r="217545" ht="12.75" customHeight="1" x14ac:dyDescent="0.2"/>
    <row r="217549" ht="12.75" customHeight="1" x14ac:dyDescent="0.2"/>
    <row r="217553" ht="12.75" customHeight="1" x14ac:dyDescent="0.2"/>
    <row r="217557" ht="12.75" customHeight="1" x14ac:dyDescent="0.2"/>
    <row r="217561" ht="12.75" customHeight="1" x14ac:dyDescent="0.2"/>
    <row r="217565" ht="12.75" customHeight="1" x14ac:dyDescent="0.2"/>
    <row r="217569" ht="12.75" customHeight="1" x14ac:dyDescent="0.2"/>
    <row r="217573" ht="12.75" customHeight="1" x14ac:dyDescent="0.2"/>
    <row r="217577" ht="12.75" customHeight="1" x14ac:dyDescent="0.2"/>
    <row r="217581" ht="12.75" customHeight="1" x14ac:dyDescent="0.2"/>
    <row r="217585" ht="12.75" customHeight="1" x14ac:dyDescent="0.2"/>
    <row r="217589" ht="12.75" customHeight="1" x14ac:dyDescent="0.2"/>
    <row r="217593" ht="12.75" customHeight="1" x14ac:dyDescent="0.2"/>
    <row r="217597" ht="12.75" customHeight="1" x14ac:dyDescent="0.2"/>
    <row r="217601" ht="12.75" customHeight="1" x14ac:dyDescent="0.2"/>
    <row r="217605" ht="12.75" customHeight="1" x14ac:dyDescent="0.2"/>
    <row r="217609" ht="12.75" customHeight="1" x14ac:dyDescent="0.2"/>
    <row r="217613" ht="12.75" customHeight="1" x14ac:dyDescent="0.2"/>
    <row r="217617" ht="12.75" customHeight="1" x14ac:dyDescent="0.2"/>
    <row r="217621" ht="12.75" customHeight="1" x14ac:dyDescent="0.2"/>
    <row r="217625" ht="12.75" customHeight="1" x14ac:dyDescent="0.2"/>
    <row r="217629" ht="12.75" customHeight="1" x14ac:dyDescent="0.2"/>
    <row r="217633" ht="12.75" customHeight="1" x14ac:dyDescent="0.2"/>
    <row r="217637" ht="12.75" customHeight="1" x14ac:dyDescent="0.2"/>
    <row r="217641" ht="12.75" customHeight="1" x14ac:dyDescent="0.2"/>
    <row r="217645" ht="12.75" customHeight="1" x14ac:dyDescent="0.2"/>
    <row r="217649" ht="12.75" customHeight="1" x14ac:dyDescent="0.2"/>
    <row r="217653" ht="12.75" customHeight="1" x14ac:dyDescent="0.2"/>
    <row r="217657" ht="12.75" customHeight="1" x14ac:dyDescent="0.2"/>
    <row r="217661" ht="12.75" customHeight="1" x14ac:dyDescent="0.2"/>
    <row r="217665" ht="12.75" customHeight="1" x14ac:dyDescent="0.2"/>
    <row r="217669" ht="12.75" customHeight="1" x14ac:dyDescent="0.2"/>
    <row r="217673" ht="12.75" customHeight="1" x14ac:dyDescent="0.2"/>
    <row r="217677" ht="12.75" customHeight="1" x14ac:dyDescent="0.2"/>
    <row r="217681" ht="12.75" customHeight="1" x14ac:dyDescent="0.2"/>
    <row r="217685" ht="12.75" customHeight="1" x14ac:dyDescent="0.2"/>
    <row r="217689" ht="12.75" customHeight="1" x14ac:dyDescent="0.2"/>
    <row r="217693" ht="12.75" customHeight="1" x14ac:dyDescent="0.2"/>
    <row r="217697" ht="12.75" customHeight="1" x14ac:dyDescent="0.2"/>
    <row r="217701" ht="12.75" customHeight="1" x14ac:dyDescent="0.2"/>
    <row r="217705" ht="12.75" customHeight="1" x14ac:dyDescent="0.2"/>
    <row r="217709" ht="12.75" customHeight="1" x14ac:dyDescent="0.2"/>
    <row r="217713" ht="12.75" customHeight="1" x14ac:dyDescent="0.2"/>
    <row r="217717" ht="12.75" customHeight="1" x14ac:dyDescent="0.2"/>
    <row r="217721" ht="12.75" customHeight="1" x14ac:dyDescent="0.2"/>
    <row r="217725" ht="12.75" customHeight="1" x14ac:dyDescent="0.2"/>
    <row r="217729" ht="12.75" customHeight="1" x14ac:dyDescent="0.2"/>
    <row r="217733" ht="12.75" customHeight="1" x14ac:dyDescent="0.2"/>
    <row r="217737" ht="12.75" customHeight="1" x14ac:dyDescent="0.2"/>
    <row r="217741" ht="12.75" customHeight="1" x14ac:dyDescent="0.2"/>
    <row r="217745" ht="12.75" customHeight="1" x14ac:dyDescent="0.2"/>
    <row r="217749" ht="12.75" customHeight="1" x14ac:dyDescent="0.2"/>
    <row r="217753" ht="12.75" customHeight="1" x14ac:dyDescent="0.2"/>
    <row r="217757" ht="12.75" customHeight="1" x14ac:dyDescent="0.2"/>
    <row r="217761" ht="12.75" customHeight="1" x14ac:dyDescent="0.2"/>
    <row r="217765" ht="12.75" customHeight="1" x14ac:dyDescent="0.2"/>
    <row r="217769" ht="12.75" customHeight="1" x14ac:dyDescent="0.2"/>
    <row r="217773" ht="12.75" customHeight="1" x14ac:dyDescent="0.2"/>
    <row r="217777" ht="12.75" customHeight="1" x14ac:dyDescent="0.2"/>
    <row r="217781" ht="12.75" customHeight="1" x14ac:dyDescent="0.2"/>
    <row r="217785" ht="12.75" customHeight="1" x14ac:dyDescent="0.2"/>
    <row r="217789" ht="12.75" customHeight="1" x14ac:dyDescent="0.2"/>
    <row r="217793" ht="12.75" customHeight="1" x14ac:dyDescent="0.2"/>
    <row r="217797" ht="12.75" customHeight="1" x14ac:dyDescent="0.2"/>
    <row r="217801" ht="12.75" customHeight="1" x14ac:dyDescent="0.2"/>
    <row r="217805" ht="12.75" customHeight="1" x14ac:dyDescent="0.2"/>
    <row r="217809" ht="12.75" customHeight="1" x14ac:dyDescent="0.2"/>
    <row r="217813" ht="12.75" customHeight="1" x14ac:dyDescent="0.2"/>
    <row r="217817" ht="12.75" customHeight="1" x14ac:dyDescent="0.2"/>
    <row r="217821" ht="12.75" customHeight="1" x14ac:dyDescent="0.2"/>
    <row r="217825" ht="12.75" customHeight="1" x14ac:dyDescent="0.2"/>
    <row r="217829" ht="12.75" customHeight="1" x14ac:dyDescent="0.2"/>
    <row r="217833" ht="12.75" customHeight="1" x14ac:dyDescent="0.2"/>
    <row r="217837" ht="12.75" customHeight="1" x14ac:dyDescent="0.2"/>
    <row r="217841" ht="12.75" customHeight="1" x14ac:dyDescent="0.2"/>
    <row r="217845" ht="12.75" customHeight="1" x14ac:dyDescent="0.2"/>
    <row r="217849" ht="12.75" customHeight="1" x14ac:dyDescent="0.2"/>
    <row r="217853" ht="12.75" customHeight="1" x14ac:dyDescent="0.2"/>
    <row r="217857" ht="12.75" customHeight="1" x14ac:dyDescent="0.2"/>
    <row r="217861" ht="12.75" customHeight="1" x14ac:dyDescent="0.2"/>
    <row r="217865" ht="12.75" customHeight="1" x14ac:dyDescent="0.2"/>
    <row r="217869" ht="12.75" customHeight="1" x14ac:dyDescent="0.2"/>
    <row r="217873" ht="12.75" customHeight="1" x14ac:dyDescent="0.2"/>
    <row r="217877" ht="12.75" customHeight="1" x14ac:dyDescent="0.2"/>
    <row r="217881" ht="12.75" customHeight="1" x14ac:dyDescent="0.2"/>
    <row r="217885" ht="12.75" customHeight="1" x14ac:dyDescent="0.2"/>
    <row r="217889" ht="12.75" customHeight="1" x14ac:dyDescent="0.2"/>
    <row r="217893" ht="12.75" customHeight="1" x14ac:dyDescent="0.2"/>
    <row r="217897" ht="12.75" customHeight="1" x14ac:dyDescent="0.2"/>
    <row r="217901" ht="12.75" customHeight="1" x14ac:dyDescent="0.2"/>
    <row r="217905" ht="12.75" customHeight="1" x14ac:dyDescent="0.2"/>
    <row r="217909" ht="12.75" customHeight="1" x14ac:dyDescent="0.2"/>
    <row r="217913" ht="12.75" customHeight="1" x14ac:dyDescent="0.2"/>
    <row r="217917" ht="12.75" customHeight="1" x14ac:dyDescent="0.2"/>
    <row r="217921" ht="12.75" customHeight="1" x14ac:dyDescent="0.2"/>
    <row r="217925" ht="12.75" customHeight="1" x14ac:dyDescent="0.2"/>
    <row r="217929" ht="12.75" customHeight="1" x14ac:dyDescent="0.2"/>
    <row r="217933" ht="12.75" customHeight="1" x14ac:dyDescent="0.2"/>
    <row r="217937" ht="12.75" customHeight="1" x14ac:dyDescent="0.2"/>
    <row r="217941" ht="12.75" customHeight="1" x14ac:dyDescent="0.2"/>
    <row r="217945" ht="12.75" customHeight="1" x14ac:dyDescent="0.2"/>
    <row r="217949" ht="12.75" customHeight="1" x14ac:dyDescent="0.2"/>
    <row r="217953" ht="12.75" customHeight="1" x14ac:dyDescent="0.2"/>
    <row r="217957" ht="12.75" customHeight="1" x14ac:dyDescent="0.2"/>
    <row r="217961" ht="12.75" customHeight="1" x14ac:dyDescent="0.2"/>
    <row r="217965" ht="12.75" customHeight="1" x14ac:dyDescent="0.2"/>
    <row r="217969" ht="12.75" customHeight="1" x14ac:dyDescent="0.2"/>
    <row r="217973" ht="12.75" customHeight="1" x14ac:dyDescent="0.2"/>
    <row r="217977" ht="12.75" customHeight="1" x14ac:dyDescent="0.2"/>
    <row r="217981" ht="12.75" customHeight="1" x14ac:dyDescent="0.2"/>
    <row r="217985" ht="12.75" customHeight="1" x14ac:dyDescent="0.2"/>
    <row r="217989" ht="12.75" customHeight="1" x14ac:dyDescent="0.2"/>
    <row r="217993" ht="12.75" customHeight="1" x14ac:dyDescent="0.2"/>
    <row r="217997" ht="12.75" customHeight="1" x14ac:dyDescent="0.2"/>
    <row r="218001" ht="12.75" customHeight="1" x14ac:dyDescent="0.2"/>
    <row r="218005" ht="12.75" customHeight="1" x14ac:dyDescent="0.2"/>
    <row r="218009" ht="12.75" customHeight="1" x14ac:dyDescent="0.2"/>
    <row r="218013" ht="12.75" customHeight="1" x14ac:dyDescent="0.2"/>
    <row r="218017" ht="12.75" customHeight="1" x14ac:dyDescent="0.2"/>
    <row r="218021" ht="12.75" customHeight="1" x14ac:dyDescent="0.2"/>
    <row r="218025" ht="12.75" customHeight="1" x14ac:dyDescent="0.2"/>
    <row r="218029" ht="12.75" customHeight="1" x14ac:dyDescent="0.2"/>
    <row r="218033" ht="12.75" customHeight="1" x14ac:dyDescent="0.2"/>
    <row r="218037" ht="12.75" customHeight="1" x14ac:dyDescent="0.2"/>
    <row r="218041" ht="12.75" customHeight="1" x14ac:dyDescent="0.2"/>
    <row r="218045" ht="12.75" customHeight="1" x14ac:dyDescent="0.2"/>
    <row r="218049" ht="12.75" customHeight="1" x14ac:dyDescent="0.2"/>
    <row r="218053" ht="12.75" customHeight="1" x14ac:dyDescent="0.2"/>
    <row r="218057" ht="12.75" customHeight="1" x14ac:dyDescent="0.2"/>
    <row r="218061" ht="12.75" customHeight="1" x14ac:dyDescent="0.2"/>
    <row r="218065" ht="12.75" customHeight="1" x14ac:dyDescent="0.2"/>
    <row r="218069" ht="12.75" customHeight="1" x14ac:dyDescent="0.2"/>
    <row r="218073" ht="12.75" customHeight="1" x14ac:dyDescent="0.2"/>
    <row r="218077" ht="12.75" customHeight="1" x14ac:dyDescent="0.2"/>
    <row r="218081" ht="12.75" customHeight="1" x14ac:dyDescent="0.2"/>
    <row r="218085" ht="12.75" customHeight="1" x14ac:dyDescent="0.2"/>
    <row r="218089" ht="12.75" customHeight="1" x14ac:dyDescent="0.2"/>
    <row r="218093" ht="12.75" customHeight="1" x14ac:dyDescent="0.2"/>
    <row r="218097" ht="12.75" customHeight="1" x14ac:dyDescent="0.2"/>
    <row r="218101" ht="12.75" customHeight="1" x14ac:dyDescent="0.2"/>
    <row r="218105" ht="12.75" customHeight="1" x14ac:dyDescent="0.2"/>
    <row r="218109" ht="12.75" customHeight="1" x14ac:dyDescent="0.2"/>
    <row r="218113" ht="12.75" customHeight="1" x14ac:dyDescent="0.2"/>
    <row r="218117" ht="12.75" customHeight="1" x14ac:dyDescent="0.2"/>
    <row r="218121" ht="12.75" customHeight="1" x14ac:dyDescent="0.2"/>
    <row r="218125" ht="12.75" customHeight="1" x14ac:dyDescent="0.2"/>
    <row r="218129" ht="12.75" customHeight="1" x14ac:dyDescent="0.2"/>
    <row r="218133" ht="12.75" customHeight="1" x14ac:dyDescent="0.2"/>
    <row r="218137" ht="12.75" customHeight="1" x14ac:dyDescent="0.2"/>
    <row r="218141" ht="12.75" customHeight="1" x14ac:dyDescent="0.2"/>
    <row r="218145" ht="12.75" customHeight="1" x14ac:dyDescent="0.2"/>
    <row r="218149" ht="12.75" customHeight="1" x14ac:dyDescent="0.2"/>
    <row r="218153" ht="12.75" customHeight="1" x14ac:dyDescent="0.2"/>
    <row r="218157" ht="12.75" customHeight="1" x14ac:dyDescent="0.2"/>
    <row r="218161" ht="12.75" customHeight="1" x14ac:dyDescent="0.2"/>
    <row r="218165" ht="12.75" customHeight="1" x14ac:dyDescent="0.2"/>
    <row r="218169" ht="12.75" customHeight="1" x14ac:dyDescent="0.2"/>
    <row r="218173" ht="12.75" customHeight="1" x14ac:dyDescent="0.2"/>
    <row r="218177" ht="12.75" customHeight="1" x14ac:dyDescent="0.2"/>
    <row r="218181" ht="12.75" customHeight="1" x14ac:dyDescent="0.2"/>
    <row r="218185" ht="12.75" customHeight="1" x14ac:dyDescent="0.2"/>
    <row r="218189" ht="12.75" customHeight="1" x14ac:dyDescent="0.2"/>
    <row r="218193" ht="12.75" customHeight="1" x14ac:dyDescent="0.2"/>
    <row r="218197" ht="12.75" customHeight="1" x14ac:dyDescent="0.2"/>
    <row r="218201" ht="12.75" customHeight="1" x14ac:dyDescent="0.2"/>
    <row r="218205" ht="12.75" customHeight="1" x14ac:dyDescent="0.2"/>
    <row r="218209" ht="12.75" customHeight="1" x14ac:dyDescent="0.2"/>
    <row r="218213" ht="12.75" customHeight="1" x14ac:dyDescent="0.2"/>
    <row r="218217" ht="12.75" customHeight="1" x14ac:dyDescent="0.2"/>
    <row r="218221" ht="12.75" customHeight="1" x14ac:dyDescent="0.2"/>
    <row r="218225" ht="12.75" customHeight="1" x14ac:dyDescent="0.2"/>
    <row r="218229" ht="12.75" customHeight="1" x14ac:dyDescent="0.2"/>
    <row r="218233" ht="12.75" customHeight="1" x14ac:dyDescent="0.2"/>
    <row r="218237" ht="12.75" customHeight="1" x14ac:dyDescent="0.2"/>
    <row r="218241" ht="12.75" customHeight="1" x14ac:dyDescent="0.2"/>
    <row r="218245" ht="12.75" customHeight="1" x14ac:dyDescent="0.2"/>
    <row r="218249" ht="12.75" customHeight="1" x14ac:dyDescent="0.2"/>
    <row r="218253" ht="12.75" customHeight="1" x14ac:dyDescent="0.2"/>
    <row r="218257" ht="12.75" customHeight="1" x14ac:dyDescent="0.2"/>
    <row r="218261" ht="12.75" customHeight="1" x14ac:dyDescent="0.2"/>
    <row r="218265" ht="12.75" customHeight="1" x14ac:dyDescent="0.2"/>
    <row r="218269" ht="12.75" customHeight="1" x14ac:dyDescent="0.2"/>
    <row r="218273" ht="12.75" customHeight="1" x14ac:dyDescent="0.2"/>
    <row r="218277" ht="12.75" customHeight="1" x14ac:dyDescent="0.2"/>
    <row r="218281" ht="12.75" customHeight="1" x14ac:dyDescent="0.2"/>
    <row r="218285" ht="12.75" customHeight="1" x14ac:dyDescent="0.2"/>
    <row r="218289" ht="12.75" customHeight="1" x14ac:dyDescent="0.2"/>
    <row r="218293" ht="12.75" customHeight="1" x14ac:dyDescent="0.2"/>
    <row r="218297" ht="12.75" customHeight="1" x14ac:dyDescent="0.2"/>
    <row r="218301" ht="12.75" customHeight="1" x14ac:dyDescent="0.2"/>
    <row r="218305" ht="12.75" customHeight="1" x14ac:dyDescent="0.2"/>
    <row r="218309" ht="12.75" customHeight="1" x14ac:dyDescent="0.2"/>
    <row r="218313" ht="12.75" customHeight="1" x14ac:dyDescent="0.2"/>
    <row r="218317" ht="12.75" customHeight="1" x14ac:dyDescent="0.2"/>
    <row r="218321" ht="12.75" customHeight="1" x14ac:dyDescent="0.2"/>
    <row r="218325" ht="12.75" customHeight="1" x14ac:dyDescent="0.2"/>
    <row r="218329" ht="12.75" customHeight="1" x14ac:dyDescent="0.2"/>
    <row r="218333" ht="12.75" customHeight="1" x14ac:dyDescent="0.2"/>
    <row r="218337" ht="12.75" customHeight="1" x14ac:dyDescent="0.2"/>
    <row r="218341" ht="12.75" customHeight="1" x14ac:dyDescent="0.2"/>
    <row r="218345" ht="12.75" customHeight="1" x14ac:dyDescent="0.2"/>
    <row r="218349" ht="12.75" customHeight="1" x14ac:dyDescent="0.2"/>
    <row r="218353" ht="12.75" customHeight="1" x14ac:dyDescent="0.2"/>
    <row r="218357" ht="12.75" customHeight="1" x14ac:dyDescent="0.2"/>
    <row r="218361" ht="12.75" customHeight="1" x14ac:dyDescent="0.2"/>
    <row r="218365" ht="12.75" customHeight="1" x14ac:dyDescent="0.2"/>
    <row r="218369" ht="12.75" customHeight="1" x14ac:dyDescent="0.2"/>
    <row r="218373" ht="12.75" customHeight="1" x14ac:dyDescent="0.2"/>
    <row r="218377" ht="12.75" customHeight="1" x14ac:dyDescent="0.2"/>
    <row r="218381" ht="12.75" customHeight="1" x14ac:dyDescent="0.2"/>
    <row r="218385" ht="12.75" customHeight="1" x14ac:dyDescent="0.2"/>
    <row r="218389" ht="12.75" customHeight="1" x14ac:dyDescent="0.2"/>
    <row r="218393" ht="12.75" customHeight="1" x14ac:dyDescent="0.2"/>
    <row r="218397" ht="12.75" customHeight="1" x14ac:dyDescent="0.2"/>
    <row r="218401" ht="12.75" customHeight="1" x14ac:dyDescent="0.2"/>
    <row r="218405" ht="12.75" customHeight="1" x14ac:dyDescent="0.2"/>
    <row r="218409" ht="12.75" customHeight="1" x14ac:dyDescent="0.2"/>
    <row r="218413" ht="12.75" customHeight="1" x14ac:dyDescent="0.2"/>
    <row r="218417" ht="12.75" customHeight="1" x14ac:dyDescent="0.2"/>
    <row r="218421" ht="12.75" customHeight="1" x14ac:dyDescent="0.2"/>
    <row r="218425" ht="12.75" customHeight="1" x14ac:dyDescent="0.2"/>
    <row r="218429" ht="12.75" customHeight="1" x14ac:dyDescent="0.2"/>
    <row r="218433" ht="12.75" customHeight="1" x14ac:dyDescent="0.2"/>
    <row r="218437" ht="12.75" customHeight="1" x14ac:dyDescent="0.2"/>
    <row r="218441" ht="12.75" customHeight="1" x14ac:dyDescent="0.2"/>
    <row r="218445" ht="12.75" customHeight="1" x14ac:dyDescent="0.2"/>
    <row r="218449" ht="12.75" customHeight="1" x14ac:dyDescent="0.2"/>
    <row r="218453" ht="12.75" customHeight="1" x14ac:dyDescent="0.2"/>
    <row r="218457" ht="12.75" customHeight="1" x14ac:dyDescent="0.2"/>
    <row r="218461" ht="12.75" customHeight="1" x14ac:dyDescent="0.2"/>
    <row r="218465" ht="12.75" customHeight="1" x14ac:dyDescent="0.2"/>
    <row r="218469" ht="12.75" customHeight="1" x14ac:dyDescent="0.2"/>
    <row r="218473" ht="12.75" customHeight="1" x14ac:dyDescent="0.2"/>
    <row r="218477" ht="12.75" customHeight="1" x14ac:dyDescent="0.2"/>
    <row r="218481" ht="12.75" customHeight="1" x14ac:dyDescent="0.2"/>
    <row r="218485" ht="12.75" customHeight="1" x14ac:dyDescent="0.2"/>
    <row r="218489" ht="12.75" customHeight="1" x14ac:dyDescent="0.2"/>
    <row r="218493" ht="12.75" customHeight="1" x14ac:dyDescent="0.2"/>
    <row r="218497" ht="12.75" customHeight="1" x14ac:dyDescent="0.2"/>
    <row r="218501" ht="12.75" customHeight="1" x14ac:dyDescent="0.2"/>
    <row r="218505" ht="12.75" customHeight="1" x14ac:dyDescent="0.2"/>
    <row r="218509" ht="12.75" customHeight="1" x14ac:dyDescent="0.2"/>
    <row r="218513" ht="12.75" customHeight="1" x14ac:dyDescent="0.2"/>
    <row r="218517" ht="12.75" customHeight="1" x14ac:dyDescent="0.2"/>
    <row r="218521" ht="12.75" customHeight="1" x14ac:dyDescent="0.2"/>
    <row r="218525" ht="12.75" customHeight="1" x14ac:dyDescent="0.2"/>
    <row r="218529" ht="12.75" customHeight="1" x14ac:dyDescent="0.2"/>
    <row r="218533" ht="12.75" customHeight="1" x14ac:dyDescent="0.2"/>
    <row r="218537" ht="12.75" customHeight="1" x14ac:dyDescent="0.2"/>
    <row r="218541" ht="12.75" customHeight="1" x14ac:dyDescent="0.2"/>
    <row r="218545" ht="12.75" customHeight="1" x14ac:dyDescent="0.2"/>
    <row r="218549" ht="12.75" customHeight="1" x14ac:dyDescent="0.2"/>
    <row r="218553" ht="12.75" customHeight="1" x14ac:dyDescent="0.2"/>
    <row r="218557" ht="12.75" customHeight="1" x14ac:dyDescent="0.2"/>
    <row r="218561" ht="12.75" customHeight="1" x14ac:dyDescent="0.2"/>
    <row r="218565" ht="12.75" customHeight="1" x14ac:dyDescent="0.2"/>
    <row r="218569" ht="12.75" customHeight="1" x14ac:dyDescent="0.2"/>
    <row r="218573" ht="12.75" customHeight="1" x14ac:dyDescent="0.2"/>
    <row r="218577" ht="12.75" customHeight="1" x14ac:dyDescent="0.2"/>
    <row r="218581" ht="12.75" customHeight="1" x14ac:dyDescent="0.2"/>
    <row r="218585" ht="12.75" customHeight="1" x14ac:dyDescent="0.2"/>
    <row r="218589" ht="12.75" customHeight="1" x14ac:dyDescent="0.2"/>
    <row r="218593" ht="12.75" customHeight="1" x14ac:dyDescent="0.2"/>
    <row r="218597" ht="12.75" customHeight="1" x14ac:dyDescent="0.2"/>
    <row r="218601" ht="12.75" customHeight="1" x14ac:dyDescent="0.2"/>
    <row r="218605" ht="12.75" customHeight="1" x14ac:dyDescent="0.2"/>
    <row r="218609" ht="12.75" customHeight="1" x14ac:dyDescent="0.2"/>
    <row r="218613" ht="12.75" customHeight="1" x14ac:dyDescent="0.2"/>
    <row r="218617" ht="12.75" customHeight="1" x14ac:dyDescent="0.2"/>
    <row r="218621" ht="12.75" customHeight="1" x14ac:dyDescent="0.2"/>
    <row r="218625" ht="12.75" customHeight="1" x14ac:dyDescent="0.2"/>
    <row r="218629" ht="12.75" customHeight="1" x14ac:dyDescent="0.2"/>
    <row r="218633" ht="12.75" customHeight="1" x14ac:dyDescent="0.2"/>
    <row r="218637" ht="12.75" customHeight="1" x14ac:dyDescent="0.2"/>
    <row r="218641" ht="12.75" customHeight="1" x14ac:dyDescent="0.2"/>
    <row r="218645" ht="12.75" customHeight="1" x14ac:dyDescent="0.2"/>
    <row r="218649" ht="12.75" customHeight="1" x14ac:dyDescent="0.2"/>
    <row r="218653" ht="12.75" customHeight="1" x14ac:dyDescent="0.2"/>
    <row r="218657" ht="12.75" customHeight="1" x14ac:dyDescent="0.2"/>
    <row r="218661" ht="12.75" customHeight="1" x14ac:dyDescent="0.2"/>
    <row r="218665" ht="12.75" customHeight="1" x14ac:dyDescent="0.2"/>
    <row r="218669" ht="12.75" customHeight="1" x14ac:dyDescent="0.2"/>
    <row r="218673" ht="12.75" customHeight="1" x14ac:dyDescent="0.2"/>
    <row r="218677" ht="12.75" customHeight="1" x14ac:dyDescent="0.2"/>
    <row r="218681" ht="12.75" customHeight="1" x14ac:dyDescent="0.2"/>
    <row r="218685" ht="12.75" customHeight="1" x14ac:dyDescent="0.2"/>
    <row r="218689" ht="12.75" customHeight="1" x14ac:dyDescent="0.2"/>
    <row r="218693" ht="12.75" customHeight="1" x14ac:dyDescent="0.2"/>
    <row r="218697" ht="12.75" customHeight="1" x14ac:dyDescent="0.2"/>
    <row r="218701" ht="12.75" customHeight="1" x14ac:dyDescent="0.2"/>
    <row r="218705" ht="12.75" customHeight="1" x14ac:dyDescent="0.2"/>
    <row r="218709" ht="12.75" customHeight="1" x14ac:dyDescent="0.2"/>
    <row r="218713" ht="12.75" customHeight="1" x14ac:dyDescent="0.2"/>
    <row r="218717" ht="12.75" customHeight="1" x14ac:dyDescent="0.2"/>
    <row r="218721" ht="12.75" customHeight="1" x14ac:dyDescent="0.2"/>
    <row r="218725" ht="12.75" customHeight="1" x14ac:dyDescent="0.2"/>
    <row r="218729" ht="12.75" customHeight="1" x14ac:dyDescent="0.2"/>
    <row r="218733" ht="12.75" customHeight="1" x14ac:dyDescent="0.2"/>
    <row r="218737" ht="12.75" customHeight="1" x14ac:dyDescent="0.2"/>
    <row r="218741" ht="12.75" customHeight="1" x14ac:dyDescent="0.2"/>
    <row r="218745" ht="12.75" customHeight="1" x14ac:dyDescent="0.2"/>
    <row r="218749" ht="12.75" customHeight="1" x14ac:dyDescent="0.2"/>
    <row r="218753" ht="12.75" customHeight="1" x14ac:dyDescent="0.2"/>
    <row r="218757" ht="12.75" customHeight="1" x14ac:dyDescent="0.2"/>
    <row r="218761" ht="12.75" customHeight="1" x14ac:dyDescent="0.2"/>
    <row r="218765" ht="12.75" customHeight="1" x14ac:dyDescent="0.2"/>
    <row r="218769" ht="12.75" customHeight="1" x14ac:dyDescent="0.2"/>
    <row r="218773" ht="12.75" customHeight="1" x14ac:dyDescent="0.2"/>
    <row r="218777" ht="12.75" customHeight="1" x14ac:dyDescent="0.2"/>
    <row r="218781" ht="12.75" customHeight="1" x14ac:dyDescent="0.2"/>
    <row r="218785" ht="12.75" customHeight="1" x14ac:dyDescent="0.2"/>
    <row r="218789" ht="12.75" customHeight="1" x14ac:dyDescent="0.2"/>
    <row r="218793" ht="12.75" customHeight="1" x14ac:dyDescent="0.2"/>
    <row r="218797" ht="12.75" customHeight="1" x14ac:dyDescent="0.2"/>
    <row r="218801" ht="12.75" customHeight="1" x14ac:dyDescent="0.2"/>
    <row r="218805" ht="12.75" customHeight="1" x14ac:dyDescent="0.2"/>
    <row r="218809" ht="12.75" customHeight="1" x14ac:dyDescent="0.2"/>
    <row r="218813" ht="12.75" customHeight="1" x14ac:dyDescent="0.2"/>
    <row r="218817" ht="12.75" customHeight="1" x14ac:dyDescent="0.2"/>
    <row r="218821" ht="12.75" customHeight="1" x14ac:dyDescent="0.2"/>
    <row r="218825" ht="12.75" customHeight="1" x14ac:dyDescent="0.2"/>
    <row r="218829" ht="12.75" customHeight="1" x14ac:dyDescent="0.2"/>
    <row r="218833" ht="12.75" customHeight="1" x14ac:dyDescent="0.2"/>
    <row r="218837" ht="12.75" customHeight="1" x14ac:dyDescent="0.2"/>
    <row r="218841" ht="12.75" customHeight="1" x14ac:dyDescent="0.2"/>
    <row r="218845" ht="12.75" customHeight="1" x14ac:dyDescent="0.2"/>
    <row r="218849" ht="12.75" customHeight="1" x14ac:dyDescent="0.2"/>
    <row r="218853" ht="12.75" customHeight="1" x14ac:dyDescent="0.2"/>
    <row r="218857" ht="12.75" customHeight="1" x14ac:dyDescent="0.2"/>
    <row r="218861" ht="12.75" customHeight="1" x14ac:dyDescent="0.2"/>
    <row r="218865" ht="12.75" customHeight="1" x14ac:dyDescent="0.2"/>
    <row r="218869" ht="12.75" customHeight="1" x14ac:dyDescent="0.2"/>
    <row r="218873" ht="12.75" customHeight="1" x14ac:dyDescent="0.2"/>
    <row r="218877" ht="12.75" customHeight="1" x14ac:dyDescent="0.2"/>
    <row r="218881" ht="12.75" customHeight="1" x14ac:dyDescent="0.2"/>
    <row r="218885" ht="12.75" customHeight="1" x14ac:dyDescent="0.2"/>
    <row r="218889" ht="12.75" customHeight="1" x14ac:dyDescent="0.2"/>
    <row r="218893" ht="12.75" customHeight="1" x14ac:dyDescent="0.2"/>
    <row r="218897" ht="12.75" customHeight="1" x14ac:dyDescent="0.2"/>
    <row r="218901" ht="12.75" customHeight="1" x14ac:dyDescent="0.2"/>
    <row r="218905" ht="12.75" customHeight="1" x14ac:dyDescent="0.2"/>
    <row r="218909" ht="12.75" customHeight="1" x14ac:dyDescent="0.2"/>
    <row r="218913" ht="12.75" customHeight="1" x14ac:dyDescent="0.2"/>
    <row r="218917" ht="12.75" customHeight="1" x14ac:dyDescent="0.2"/>
    <row r="218921" ht="12.75" customHeight="1" x14ac:dyDescent="0.2"/>
    <row r="218925" ht="12.75" customHeight="1" x14ac:dyDescent="0.2"/>
    <row r="218929" ht="12.75" customHeight="1" x14ac:dyDescent="0.2"/>
    <row r="218933" ht="12.75" customHeight="1" x14ac:dyDescent="0.2"/>
    <row r="218937" ht="12.75" customHeight="1" x14ac:dyDescent="0.2"/>
    <row r="218941" ht="12.75" customHeight="1" x14ac:dyDescent="0.2"/>
    <row r="218945" ht="12.75" customHeight="1" x14ac:dyDescent="0.2"/>
    <row r="218949" ht="12.75" customHeight="1" x14ac:dyDescent="0.2"/>
    <row r="218953" ht="12.75" customHeight="1" x14ac:dyDescent="0.2"/>
    <row r="218957" ht="12.75" customHeight="1" x14ac:dyDescent="0.2"/>
    <row r="218961" ht="12.75" customHeight="1" x14ac:dyDescent="0.2"/>
    <row r="218965" ht="12.75" customHeight="1" x14ac:dyDescent="0.2"/>
    <row r="218969" ht="12.75" customHeight="1" x14ac:dyDescent="0.2"/>
    <row r="218973" ht="12.75" customHeight="1" x14ac:dyDescent="0.2"/>
    <row r="218977" ht="12.75" customHeight="1" x14ac:dyDescent="0.2"/>
    <row r="218981" ht="12.75" customHeight="1" x14ac:dyDescent="0.2"/>
    <row r="218985" ht="12.75" customHeight="1" x14ac:dyDescent="0.2"/>
    <row r="218989" ht="12.75" customHeight="1" x14ac:dyDescent="0.2"/>
    <row r="218993" ht="12.75" customHeight="1" x14ac:dyDescent="0.2"/>
    <row r="218997" ht="12.75" customHeight="1" x14ac:dyDescent="0.2"/>
    <row r="219001" ht="12.75" customHeight="1" x14ac:dyDescent="0.2"/>
    <row r="219005" ht="12.75" customHeight="1" x14ac:dyDescent="0.2"/>
    <row r="219009" ht="12.75" customHeight="1" x14ac:dyDescent="0.2"/>
    <row r="219013" ht="12.75" customHeight="1" x14ac:dyDescent="0.2"/>
    <row r="219017" ht="12.75" customHeight="1" x14ac:dyDescent="0.2"/>
    <row r="219021" ht="12.75" customHeight="1" x14ac:dyDescent="0.2"/>
    <row r="219025" ht="12.75" customHeight="1" x14ac:dyDescent="0.2"/>
    <row r="219029" ht="12.75" customHeight="1" x14ac:dyDescent="0.2"/>
    <row r="219033" ht="12.75" customHeight="1" x14ac:dyDescent="0.2"/>
    <row r="219037" ht="12.75" customHeight="1" x14ac:dyDescent="0.2"/>
    <row r="219041" ht="12.75" customHeight="1" x14ac:dyDescent="0.2"/>
    <row r="219045" ht="12.75" customHeight="1" x14ac:dyDescent="0.2"/>
    <row r="219049" ht="12.75" customHeight="1" x14ac:dyDescent="0.2"/>
    <row r="219053" ht="12.75" customHeight="1" x14ac:dyDescent="0.2"/>
    <row r="219057" ht="12.75" customHeight="1" x14ac:dyDescent="0.2"/>
    <row r="219061" ht="12.75" customHeight="1" x14ac:dyDescent="0.2"/>
    <row r="219065" ht="12.75" customHeight="1" x14ac:dyDescent="0.2"/>
    <row r="219069" ht="12.75" customHeight="1" x14ac:dyDescent="0.2"/>
    <row r="219073" ht="12.75" customHeight="1" x14ac:dyDescent="0.2"/>
    <row r="219077" ht="12.75" customHeight="1" x14ac:dyDescent="0.2"/>
    <row r="219081" ht="12.75" customHeight="1" x14ac:dyDescent="0.2"/>
    <row r="219085" ht="12.75" customHeight="1" x14ac:dyDescent="0.2"/>
    <row r="219089" ht="12.75" customHeight="1" x14ac:dyDescent="0.2"/>
    <row r="219093" ht="12.75" customHeight="1" x14ac:dyDescent="0.2"/>
    <row r="219097" ht="12.75" customHeight="1" x14ac:dyDescent="0.2"/>
    <row r="219101" ht="12.75" customHeight="1" x14ac:dyDescent="0.2"/>
    <row r="219105" ht="12.75" customHeight="1" x14ac:dyDescent="0.2"/>
    <row r="219109" ht="12.75" customHeight="1" x14ac:dyDescent="0.2"/>
    <row r="219113" ht="12.75" customHeight="1" x14ac:dyDescent="0.2"/>
    <row r="219117" ht="12.75" customHeight="1" x14ac:dyDescent="0.2"/>
    <row r="219121" ht="12.75" customHeight="1" x14ac:dyDescent="0.2"/>
    <row r="219125" ht="12.75" customHeight="1" x14ac:dyDescent="0.2"/>
    <row r="219129" ht="12.75" customHeight="1" x14ac:dyDescent="0.2"/>
    <row r="219133" ht="12.75" customHeight="1" x14ac:dyDescent="0.2"/>
    <row r="219137" ht="12.75" customHeight="1" x14ac:dyDescent="0.2"/>
    <row r="219141" ht="12.75" customHeight="1" x14ac:dyDescent="0.2"/>
    <row r="219145" ht="12.75" customHeight="1" x14ac:dyDescent="0.2"/>
    <row r="219149" ht="12.75" customHeight="1" x14ac:dyDescent="0.2"/>
    <row r="219153" ht="12.75" customHeight="1" x14ac:dyDescent="0.2"/>
    <row r="219157" ht="12.75" customHeight="1" x14ac:dyDescent="0.2"/>
    <row r="219161" ht="12.75" customHeight="1" x14ac:dyDescent="0.2"/>
    <row r="219165" ht="12.75" customHeight="1" x14ac:dyDescent="0.2"/>
    <row r="219169" ht="12.75" customHeight="1" x14ac:dyDescent="0.2"/>
    <row r="219173" ht="12.75" customHeight="1" x14ac:dyDescent="0.2"/>
    <row r="219177" ht="12.75" customHeight="1" x14ac:dyDescent="0.2"/>
    <row r="219181" ht="12.75" customHeight="1" x14ac:dyDescent="0.2"/>
    <row r="219185" ht="12.75" customHeight="1" x14ac:dyDescent="0.2"/>
    <row r="219189" ht="12.75" customHeight="1" x14ac:dyDescent="0.2"/>
    <row r="219193" ht="12.75" customHeight="1" x14ac:dyDescent="0.2"/>
    <row r="219197" ht="12.75" customHeight="1" x14ac:dyDescent="0.2"/>
    <row r="219201" ht="12.75" customHeight="1" x14ac:dyDescent="0.2"/>
    <row r="219205" ht="12.75" customHeight="1" x14ac:dyDescent="0.2"/>
    <row r="219209" ht="12.75" customHeight="1" x14ac:dyDescent="0.2"/>
    <row r="219213" ht="12.75" customHeight="1" x14ac:dyDescent="0.2"/>
    <row r="219217" ht="12.75" customHeight="1" x14ac:dyDescent="0.2"/>
    <row r="219221" ht="12.75" customHeight="1" x14ac:dyDescent="0.2"/>
    <row r="219225" ht="12.75" customHeight="1" x14ac:dyDescent="0.2"/>
    <row r="219229" ht="12.75" customHeight="1" x14ac:dyDescent="0.2"/>
    <row r="219233" ht="12.75" customHeight="1" x14ac:dyDescent="0.2"/>
    <row r="219237" ht="12.75" customHeight="1" x14ac:dyDescent="0.2"/>
    <row r="219241" ht="12.75" customHeight="1" x14ac:dyDescent="0.2"/>
    <row r="219245" ht="12.75" customHeight="1" x14ac:dyDescent="0.2"/>
    <row r="219249" ht="12.75" customHeight="1" x14ac:dyDescent="0.2"/>
    <row r="219253" ht="12.75" customHeight="1" x14ac:dyDescent="0.2"/>
    <row r="219257" ht="12.75" customHeight="1" x14ac:dyDescent="0.2"/>
    <row r="219261" ht="12.75" customHeight="1" x14ac:dyDescent="0.2"/>
    <row r="219265" ht="12.75" customHeight="1" x14ac:dyDescent="0.2"/>
    <row r="219269" ht="12.75" customHeight="1" x14ac:dyDescent="0.2"/>
    <row r="219273" ht="12.75" customHeight="1" x14ac:dyDescent="0.2"/>
    <row r="219277" ht="12.75" customHeight="1" x14ac:dyDescent="0.2"/>
    <row r="219281" ht="12.75" customHeight="1" x14ac:dyDescent="0.2"/>
    <row r="219285" ht="12.75" customHeight="1" x14ac:dyDescent="0.2"/>
    <row r="219289" ht="12.75" customHeight="1" x14ac:dyDescent="0.2"/>
    <row r="219293" ht="12.75" customHeight="1" x14ac:dyDescent="0.2"/>
    <row r="219297" ht="12.75" customHeight="1" x14ac:dyDescent="0.2"/>
    <row r="219301" ht="12.75" customHeight="1" x14ac:dyDescent="0.2"/>
    <row r="219305" ht="12.75" customHeight="1" x14ac:dyDescent="0.2"/>
    <row r="219309" ht="12.75" customHeight="1" x14ac:dyDescent="0.2"/>
    <row r="219313" ht="12.75" customHeight="1" x14ac:dyDescent="0.2"/>
    <row r="219317" ht="12.75" customHeight="1" x14ac:dyDescent="0.2"/>
    <row r="219321" ht="12.75" customHeight="1" x14ac:dyDescent="0.2"/>
    <row r="219325" ht="12.75" customHeight="1" x14ac:dyDescent="0.2"/>
    <row r="219329" ht="12.75" customHeight="1" x14ac:dyDescent="0.2"/>
    <row r="219333" ht="12.75" customHeight="1" x14ac:dyDescent="0.2"/>
    <row r="219337" ht="12.75" customHeight="1" x14ac:dyDescent="0.2"/>
    <row r="219341" ht="12.75" customHeight="1" x14ac:dyDescent="0.2"/>
    <row r="219345" ht="12.75" customHeight="1" x14ac:dyDescent="0.2"/>
    <row r="219349" ht="12.75" customHeight="1" x14ac:dyDescent="0.2"/>
    <row r="219353" ht="12.75" customHeight="1" x14ac:dyDescent="0.2"/>
    <row r="219357" ht="12.75" customHeight="1" x14ac:dyDescent="0.2"/>
    <row r="219361" ht="12.75" customHeight="1" x14ac:dyDescent="0.2"/>
    <row r="219365" ht="12.75" customHeight="1" x14ac:dyDescent="0.2"/>
    <row r="219369" ht="12.75" customHeight="1" x14ac:dyDescent="0.2"/>
    <row r="219373" ht="12.75" customHeight="1" x14ac:dyDescent="0.2"/>
    <row r="219377" ht="12.75" customHeight="1" x14ac:dyDescent="0.2"/>
    <row r="219381" ht="12.75" customHeight="1" x14ac:dyDescent="0.2"/>
    <row r="219385" ht="12.75" customHeight="1" x14ac:dyDescent="0.2"/>
    <row r="219389" ht="12.75" customHeight="1" x14ac:dyDescent="0.2"/>
    <row r="219393" ht="12.75" customHeight="1" x14ac:dyDescent="0.2"/>
    <row r="219397" ht="12.75" customHeight="1" x14ac:dyDescent="0.2"/>
    <row r="219401" ht="12.75" customHeight="1" x14ac:dyDescent="0.2"/>
    <row r="219405" ht="12.75" customHeight="1" x14ac:dyDescent="0.2"/>
    <row r="219409" ht="12.75" customHeight="1" x14ac:dyDescent="0.2"/>
    <row r="219413" ht="12.75" customHeight="1" x14ac:dyDescent="0.2"/>
    <row r="219417" ht="12.75" customHeight="1" x14ac:dyDescent="0.2"/>
    <row r="219421" ht="12.75" customHeight="1" x14ac:dyDescent="0.2"/>
    <row r="219425" ht="12.75" customHeight="1" x14ac:dyDescent="0.2"/>
    <row r="219429" ht="12.75" customHeight="1" x14ac:dyDescent="0.2"/>
    <row r="219433" ht="12.75" customHeight="1" x14ac:dyDescent="0.2"/>
    <row r="219437" ht="12.75" customHeight="1" x14ac:dyDescent="0.2"/>
    <row r="219441" ht="12.75" customHeight="1" x14ac:dyDescent="0.2"/>
    <row r="219445" ht="12.75" customHeight="1" x14ac:dyDescent="0.2"/>
    <row r="219449" ht="12.75" customHeight="1" x14ac:dyDescent="0.2"/>
    <row r="219453" ht="12.75" customHeight="1" x14ac:dyDescent="0.2"/>
    <row r="219457" ht="12.75" customHeight="1" x14ac:dyDescent="0.2"/>
    <row r="219461" ht="12.75" customHeight="1" x14ac:dyDescent="0.2"/>
    <row r="219465" ht="12.75" customHeight="1" x14ac:dyDescent="0.2"/>
    <row r="219469" ht="12.75" customHeight="1" x14ac:dyDescent="0.2"/>
    <row r="219473" ht="12.75" customHeight="1" x14ac:dyDescent="0.2"/>
    <row r="219477" ht="12.75" customHeight="1" x14ac:dyDescent="0.2"/>
    <row r="219481" ht="12.75" customHeight="1" x14ac:dyDescent="0.2"/>
    <row r="219485" ht="12.75" customHeight="1" x14ac:dyDescent="0.2"/>
    <row r="219489" ht="12.75" customHeight="1" x14ac:dyDescent="0.2"/>
    <row r="219493" ht="12.75" customHeight="1" x14ac:dyDescent="0.2"/>
    <row r="219497" ht="12.75" customHeight="1" x14ac:dyDescent="0.2"/>
    <row r="219501" ht="12.75" customHeight="1" x14ac:dyDescent="0.2"/>
    <row r="219505" ht="12.75" customHeight="1" x14ac:dyDescent="0.2"/>
    <row r="219509" ht="12.75" customHeight="1" x14ac:dyDescent="0.2"/>
    <row r="219513" ht="12.75" customHeight="1" x14ac:dyDescent="0.2"/>
    <row r="219517" ht="12.75" customHeight="1" x14ac:dyDescent="0.2"/>
    <row r="219521" ht="12.75" customHeight="1" x14ac:dyDescent="0.2"/>
    <row r="219525" ht="12.75" customHeight="1" x14ac:dyDescent="0.2"/>
    <row r="219529" ht="12.75" customHeight="1" x14ac:dyDescent="0.2"/>
    <row r="219533" ht="12.75" customHeight="1" x14ac:dyDescent="0.2"/>
    <row r="219537" ht="12.75" customHeight="1" x14ac:dyDescent="0.2"/>
    <row r="219541" ht="12.75" customHeight="1" x14ac:dyDescent="0.2"/>
    <row r="219545" ht="12.75" customHeight="1" x14ac:dyDescent="0.2"/>
    <row r="219549" ht="12.75" customHeight="1" x14ac:dyDescent="0.2"/>
    <row r="219553" ht="12.75" customHeight="1" x14ac:dyDescent="0.2"/>
    <row r="219557" ht="12.75" customHeight="1" x14ac:dyDescent="0.2"/>
    <row r="219561" ht="12.75" customHeight="1" x14ac:dyDescent="0.2"/>
    <row r="219565" ht="12.75" customHeight="1" x14ac:dyDescent="0.2"/>
    <row r="219569" ht="12.75" customHeight="1" x14ac:dyDescent="0.2"/>
    <row r="219573" ht="12.75" customHeight="1" x14ac:dyDescent="0.2"/>
    <row r="219577" ht="12.75" customHeight="1" x14ac:dyDescent="0.2"/>
    <row r="219581" ht="12.75" customHeight="1" x14ac:dyDescent="0.2"/>
    <row r="219585" ht="12.75" customHeight="1" x14ac:dyDescent="0.2"/>
    <row r="219589" ht="12.75" customHeight="1" x14ac:dyDescent="0.2"/>
    <row r="219593" ht="12.75" customHeight="1" x14ac:dyDescent="0.2"/>
    <row r="219597" ht="12.75" customHeight="1" x14ac:dyDescent="0.2"/>
    <row r="219601" ht="12.75" customHeight="1" x14ac:dyDescent="0.2"/>
    <row r="219605" ht="12.75" customHeight="1" x14ac:dyDescent="0.2"/>
    <row r="219609" ht="12.75" customHeight="1" x14ac:dyDescent="0.2"/>
    <row r="219613" ht="12.75" customHeight="1" x14ac:dyDescent="0.2"/>
    <row r="219617" ht="12.75" customHeight="1" x14ac:dyDescent="0.2"/>
    <row r="219621" ht="12.75" customHeight="1" x14ac:dyDescent="0.2"/>
    <row r="219625" ht="12.75" customHeight="1" x14ac:dyDescent="0.2"/>
    <row r="219629" ht="12.75" customHeight="1" x14ac:dyDescent="0.2"/>
    <row r="219633" ht="12.75" customHeight="1" x14ac:dyDescent="0.2"/>
    <row r="219637" ht="12.75" customHeight="1" x14ac:dyDescent="0.2"/>
    <row r="219641" ht="12.75" customHeight="1" x14ac:dyDescent="0.2"/>
    <row r="219645" ht="12.75" customHeight="1" x14ac:dyDescent="0.2"/>
    <row r="219649" ht="12.75" customHeight="1" x14ac:dyDescent="0.2"/>
    <row r="219653" ht="12.75" customHeight="1" x14ac:dyDescent="0.2"/>
    <row r="219657" ht="12.75" customHeight="1" x14ac:dyDescent="0.2"/>
    <row r="219661" ht="12.75" customHeight="1" x14ac:dyDescent="0.2"/>
    <row r="219665" ht="12.75" customHeight="1" x14ac:dyDescent="0.2"/>
    <row r="219669" ht="12.75" customHeight="1" x14ac:dyDescent="0.2"/>
    <row r="219673" ht="12.75" customHeight="1" x14ac:dyDescent="0.2"/>
    <row r="219677" ht="12.75" customHeight="1" x14ac:dyDescent="0.2"/>
    <row r="219681" ht="12.75" customHeight="1" x14ac:dyDescent="0.2"/>
    <row r="219685" ht="12.75" customHeight="1" x14ac:dyDescent="0.2"/>
    <row r="219689" ht="12.75" customHeight="1" x14ac:dyDescent="0.2"/>
    <row r="219693" ht="12.75" customHeight="1" x14ac:dyDescent="0.2"/>
    <row r="219697" ht="12.75" customHeight="1" x14ac:dyDescent="0.2"/>
    <row r="219701" ht="12.75" customHeight="1" x14ac:dyDescent="0.2"/>
    <row r="219705" ht="12.75" customHeight="1" x14ac:dyDescent="0.2"/>
    <row r="219709" ht="12.75" customHeight="1" x14ac:dyDescent="0.2"/>
    <row r="219713" ht="12.75" customHeight="1" x14ac:dyDescent="0.2"/>
    <row r="219717" ht="12.75" customHeight="1" x14ac:dyDescent="0.2"/>
    <row r="219721" ht="12.75" customHeight="1" x14ac:dyDescent="0.2"/>
    <row r="219725" ht="12.75" customHeight="1" x14ac:dyDescent="0.2"/>
    <row r="219729" ht="12.75" customHeight="1" x14ac:dyDescent="0.2"/>
    <row r="219733" ht="12.75" customHeight="1" x14ac:dyDescent="0.2"/>
    <row r="219737" ht="12.75" customHeight="1" x14ac:dyDescent="0.2"/>
    <row r="219741" ht="12.75" customHeight="1" x14ac:dyDescent="0.2"/>
    <row r="219745" ht="12.75" customHeight="1" x14ac:dyDescent="0.2"/>
    <row r="219749" ht="12.75" customHeight="1" x14ac:dyDescent="0.2"/>
    <row r="219753" ht="12.75" customHeight="1" x14ac:dyDescent="0.2"/>
    <row r="219757" ht="12.75" customHeight="1" x14ac:dyDescent="0.2"/>
    <row r="219761" ht="12.75" customHeight="1" x14ac:dyDescent="0.2"/>
    <row r="219765" ht="12.75" customHeight="1" x14ac:dyDescent="0.2"/>
    <row r="219769" ht="12.75" customHeight="1" x14ac:dyDescent="0.2"/>
    <row r="219773" ht="12.75" customHeight="1" x14ac:dyDescent="0.2"/>
    <row r="219777" ht="12.75" customHeight="1" x14ac:dyDescent="0.2"/>
    <row r="219781" ht="12.75" customHeight="1" x14ac:dyDescent="0.2"/>
    <row r="219785" ht="12.75" customHeight="1" x14ac:dyDescent="0.2"/>
    <row r="219789" ht="12.75" customHeight="1" x14ac:dyDescent="0.2"/>
    <row r="219793" ht="12.75" customHeight="1" x14ac:dyDescent="0.2"/>
    <row r="219797" ht="12.75" customHeight="1" x14ac:dyDescent="0.2"/>
    <row r="219801" ht="12.75" customHeight="1" x14ac:dyDescent="0.2"/>
    <row r="219805" ht="12.75" customHeight="1" x14ac:dyDescent="0.2"/>
    <row r="219809" ht="12.75" customHeight="1" x14ac:dyDescent="0.2"/>
    <row r="219813" ht="12.75" customHeight="1" x14ac:dyDescent="0.2"/>
    <row r="219817" ht="12.75" customHeight="1" x14ac:dyDescent="0.2"/>
    <row r="219821" ht="12.75" customHeight="1" x14ac:dyDescent="0.2"/>
    <row r="219825" ht="12.75" customHeight="1" x14ac:dyDescent="0.2"/>
    <row r="219829" ht="12.75" customHeight="1" x14ac:dyDescent="0.2"/>
    <row r="219833" ht="12.75" customHeight="1" x14ac:dyDescent="0.2"/>
    <row r="219837" ht="12.75" customHeight="1" x14ac:dyDescent="0.2"/>
    <row r="219841" ht="12.75" customHeight="1" x14ac:dyDescent="0.2"/>
    <row r="219845" ht="12.75" customHeight="1" x14ac:dyDescent="0.2"/>
    <row r="219849" ht="12.75" customHeight="1" x14ac:dyDescent="0.2"/>
    <row r="219853" ht="12.75" customHeight="1" x14ac:dyDescent="0.2"/>
    <row r="219857" ht="12.75" customHeight="1" x14ac:dyDescent="0.2"/>
    <row r="219861" ht="12.75" customHeight="1" x14ac:dyDescent="0.2"/>
    <row r="219865" ht="12.75" customHeight="1" x14ac:dyDescent="0.2"/>
    <row r="219869" ht="12.75" customHeight="1" x14ac:dyDescent="0.2"/>
    <row r="219873" ht="12.75" customHeight="1" x14ac:dyDescent="0.2"/>
    <row r="219877" ht="12.75" customHeight="1" x14ac:dyDescent="0.2"/>
    <row r="219881" ht="12.75" customHeight="1" x14ac:dyDescent="0.2"/>
    <row r="219885" ht="12.75" customHeight="1" x14ac:dyDescent="0.2"/>
    <row r="219889" ht="12.75" customHeight="1" x14ac:dyDescent="0.2"/>
    <row r="219893" ht="12.75" customHeight="1" x14ac:dyDescent="0.2"/>
    <row r="219897" ht="12.75" customHeight="1" x14ac:dyDescent="0.2"/>
    <row r="219901" ht="12.75" customHeight="1" x14ac:dyDescent="0.2"/>
    <row r="219905" ht="12.75" customHeight="1" x14ac:dyDescent="0.2"/>
    <row r="219909" ht="12.75" customHeight="1" x14ac:dyDescent="0.2"/>
    <row r="219913" ht="12.75" customHeight="1" x14ac:dyDescent="0.2"/>
    <row r="219917" ht="12.75" customHeight="1" x14ac:dyDescent="0.2"/>
    <row r="219921" ht="12.75" customHeight="1" x14ac:dyDescent="0.2"/>
    <row r="219925" ht="12.75" customHeight="1" x14ac:dyDescent="0.2"/>
    <row r="219929" ht="12.75" customHeight="1" x14ac:dyDescent="0.2"/>
    <row r="219933" ht="12.75" customHeight="1" x14ac:dyDescent="0.2"/>
    <row r="219937" ht="12.75" customHeight="1" x14ac:dyDescent="0.2"/>
    <row r="219941" ht="12.75" customHeight="1" x14ac:dyDescent="0.2"/>
    <row r="219945" ht="12.75" customHeight="1" x14ac:dyDescent="0.2"/>
    <row r="219949" ht="12.75" customHeight="1" x14ac:dyDescent="0.2"/>
    <row r="219953" ht="12.75" customHeight="1" x14ac:dyDescent="0.2"/>
    <row r="219957" ht="12.75" customHeight="1" x14ac:dyDescent="0.2"/>
    <row r="219961" ht="12.75" customHeight="1" x14ac:dyDescent="0.2"/>
    <row r="219965" ht="12.75" customHeight="1" x14ac:dyDescent="0.2"/>
    <row r="219969" ht="12.75" customHeight="1" x14ac:dyDescent="0.2"/>
    <row r="219973" ht="12.75" customHeight="1" x14ac:dyDescent="0.2"/>
    <row r="219977" ht="12.75" customHeight="1" x14ac:dyDescent="0.2"/>
    <row r="219981" ht="12.75" customHeight="1" x14ac:dyDescent="0.2"/>
    <row r="219985" ht="12.75" customHeight="1" x14ac:dyDescent="0.2"/>
    <row r="219989" ht="12.75" customHeight="1" x14ac:dyDescent="0.2"/>
    <row r="219993" ht="12.75" customHeight="1" x14ac:dyDescent="0.2"/>
    <row r="219997" ht="12.75" customHeight="1" x14ac:dyDescent="0.2"/>
    <row r="220001" ht="12.75" customHeight="1" x14ac:dyDescent="0.2"/>
    <row r="220005" ht="12.75" customHeight="1" x14ac:dyDescent="0.2"/>
    <row r="220009" ht="12.75" customHeight="1" x14ac:dyDescent="0.2"/>
    <row r="220013" ht="12.75" customHeight="1" x14ac:dyDescent="0.2"/>
    <row r="220017" ht="12.75" customHeight="1" x14ac:dyDescent="0.2"/>
    <row r="220021" ht="12.75" customHeight="1" x14ac:dyDescent="0.2"/>
    <row r="220025" ht="12.75" customHeight="1" x14ac:dyDescent="0.2"/>
    <row r="220029" ht="12.75" customHeight="1" x14ac:dyDescent="0.2"/>
    <row r="220033" ht="12.75" customHeight="1" x14ac:dyDescent="0.2"/>
    <row r="220037" ht="12.75" customHeight="1" x14ac:dyDescent="0.2"/>
    <row r="220041" ht="12.75" customHeight="1" x14ac:dyDescent="0.2"/>
    <row r="220045" ht="12.75" customHeight="1" x14ac:dyDescent="0.2"/>
    <row r="220049" ht="12.75" customHeight="1" x14ac:dyDescent="0.2"/>
    <row r="220053" ht="12.75" customHeight="1" x14ac:dyDescent="0.2"/>
    <row r="220057" ht="12.75" customHeight="1" x14ac:dyDescent="0.2"/>
    <row r="220061" ht="12.75" customHeight="1" x14ac:dyDescent="0.2"/>
    <row r="220065" ht="12.75" customHeight="1" x14ac:dyDescent="0.2"/>
    <row r="220069" ht="12.75" customHeight="1" x14ac:dyDescent="0.2"/>
    <row r="220073" ht="12.75" customHeight="1" x14ac:dyDescent="0.2"/>
    <row r="220077" ht="12.75" customHeight="1" x14ac:dyDescent="0.2"/>
    <row r="220081" ht="12.75" customHeight="1" x14ac:dyDescent="0.2"/>
    <row r="220085" ht="12.75" customHeight="1" x14ac:dyDescent="0.2"/>
    <row r="220089" ht="12.75" customHeight="1" x14ac:dyDescent="0.2"/>
    <row r="220093" ht="12.75" customHeight="1" x14ac:dyDescent="0.2"/>
    <row r="220097" ht="12.75" customHeight="1" x14ac:dyDescent="0.2"/>
    <row r="220101" ht="12.75" customHeight="1" x14ac:dyDescent="0.2"/>
    <row r="220105" ht="12.75" customHeight="1" x14ac:dyDescent="0.2"/>
    <row r="220109" ht="12.75" customHeight="1" x14ac:dyDescent="0.2"/>
    <row r="220113" ht="12.75" customHeight="1" x14ac:dyDescent="0.2"/>
    <row r="220117" ht="12.75" customHeight="1" x14ac:dyDescent="0.2"/>
    <row r="220121" ht="12.75" customHeight="1" x14ac:dyDescent="0.2"/>
    <row r="220125" ht="12.75" customHeight="1" x14ac:dyDescent="0.2"/>
    <row r="220129" ht="12.75" customHeight="1" x14ac:dyDescent="0.2"/>
    <row r="220133" ht="12.75" customHeight="1" x14ac:dyDescent="0.2"/>
    <row r="220137" ht="12.75" customHeight="1" x14ac:dyDescent="0.2"/>
    <row r="220141" ht="12.75" customHeight="1" x14ac:dyDescent="0.2"/>
    <row r="220145" ht="12.75" customHeight="1" x14ac:dyDescent="0.2"/>
    <row r="220149" ht="12.75" customHeight="1" x14ac:dyDescent="0.2"/>
    <row r="220153" ht="12.75" customHeight="1" x14ac:dyDescent="0.2"/>
    <row r="220157" ht="12.75" customHeight="1" x14ac:dyDescent="0.2"/>
    <row r="220161" ht="12.75" customHeight="1" x14ac:dyDescent="0.2"/>
    <row r="220165" ht="12.75" customHeight="1" x14ac:dyDescent="0.2"/>
    <row r="220169" ht="12.75" customHeight="1" x14ac:dyDescent="0.2"/>
    <row r="220173" ht="12.75" customHeight="1" x14ac:dyDescent="0.2"/>
    <row r="220177" ht="12.75" customHeight="1" x14ac:dyDescent="0.2"/>
    <row r="220181" ht="12.75" customHeight="1" x14ac:dyDescent="0.2"/>
    <row r="220185" ht="12.75" customHeight="1" x14ac:dyDescent="0.2"/>
    <row r="220189" ht="12.75" customHeight="1" x14ac:dyDescent="0.2"/>
    <row r="220193" ht="12.75" customHeight="1" x14ac:dyDescent="0.2"/>
    <row r="220197" ht="12.75" customHeight="1" x14ac:dyDescent="0.2"/>
    <row r="220201" ht="12.75" customHeight="1" x14ac:dyDescent="0.2"/>
    <row r="220205" ht="12.75" customHeight="1" x14ac:dyDescent="0.2"/>
    <row r="220209" ht="12.75" customHeight="1" x14ac:dyDescent="0.2"/>
    <row r="220213" ht="12.75" customHeight="1" x14ac:dyDescent="0.2"/>
    <row r="220217" ht="12.75" customHeight="1" x14ac:dyDescent="0.2"/>
    <row r="220221" ht="12.75" customHeight="1" x14ac:dyDescent="0.2"/>
    <row r="220225" ht="12.75" customHeight="1" x14ac:dyDescent="0.2"/>
    <row r="220229" ht="12.75" customHeight="1" x14ac:dyDescent="0.2"/>
    <row r="220233" ht="12.75" customHeight="1" x14ac:dyDescent="0.2"/>
    <row r="220237" ht="12.75" customHeight="1" x14ac:dyDescent="0.2"/>
    <row r="220241" ht="12.75" customHeight="1" x14ac:dyDescent="0.2"/>
    <row r="220245" ht="12.75" customHeight="1" x14ac:dyDescent="0.2"/>
    <row r="220249" ht="12.75" customHeight="1" x14ac:dyDescent="0.2"/>
    <row r="220253" ht="12.75" customHeight="1" x14ac:dyDescent="0.2"/>
    <row r="220257" ht="12.75" customHeight="1" x14ac:dyDescent="0.2"/>
    <row r="220261" ht="12.75" customHeight="1" x14ac:dyDescent="0.2"/>
    <row r="220265" ht="12.75" customHeight="1" x14ac:dyDescent="0.2"/>
    <row r="220269" ht="12.75" customHeight="1" x14ac:dyDescent="0.2"/>
    <row r="220273" ht="12.75" customHeight="1" x14ac:dyDescent="0.2"/>
    <row r="220277" ht="12.75" customHeight="1" x14ac:dyDescent="0.2"/>
    <row r="220281" ht="12.75" customHeight="1" x14ac:dyDescent="0.2"/>
    <row r="220285" ht="12.75" customHeight="1" x14ac:dyDescent="0.2"/>
    <row r="220289" ht="12.75" customHeight="1" x14ac:dyDescent="0.2"/>
    <row r="220293" ht="12.75" customHeight="1" x14ac:dyDescent="0.2"/>
    <row r="220297" ht="12.75" customHeight="1" x14ac:dyDescent="0.2"/>
    <row r="220301" ht="12.75" customHeight="1" x14ac:dyDescent="0.2"/>
    <row r="220305" ht="12.75" customHeight="1" x14ac:dyDescent="0.2"/>
    <row r="220309" ht="12.75" customHeight="1" x14ac:dyDescent="0.2"/>
    <row r="220313" ht="12.75" customHeight="1" x14ac:dyDescent="0.2"/>
    <row r="220317" ht="12.75" customHeight="1" x14ac:dyDescent="0.2"/>
    <row r="220321" ht="12.75" customHeight="1" x14ac:dyDescent="0.2"/>
    <row r="220325" ht="12.75" customHeight="1" x14ac:dyDescent="0.2"/>
    <row r="220329" ht="12.75" customHeight="1" x14ac:dyDescent="0.2"/>
    <row r="220333" ht="12.75" customHeight="1" x14ac:dyDescent="0.2"/>
    <row r="220337" ht="12.75" customHeight="1" x14ac:dyDescent="0.2"/>
    <row r="220341" ht="12.75" customHeight="1" x14ac:dyDescent="0.2"/>
    <row r="220345" ht="12.75" customHeight="1" x14ac:dyDescent="0.2"/>
    <row r="220349" ht="12.75" customHeight="1" x14ac:dyDescent="0.2"/>
    <row r="220353" ht="12.75" customHeight="1" x14ac:dyDescent="0.2"/>
    <row r="220357" ht="12.75" customHeight="1" x14ac:dyDescent="0.2"/>
    <row r="220361" ht="12.75" customHeight="1" x14ac:dyDescent="0.2"/>
    <row r="220365" ht="12.75" customHeight="1" x14ac:dyDescent="0.2"/>
    <row r="220369" ht="12.75" customHeight="1" x14ac:dyDescent="0.2"/>
    <row r="220373" ht="12.75" customHeight="1" x14ac:dyDescent="0.2"/>
    <row r="220377" ht="12.75" customHeight="1" x14ac:dyDescent="0.2"/>
    <row r="220381" ht="12.75" customHeight="1" x14ac:dyDescent="0.2"/>
    <row r="220385" ht="12.75" customHeight="1" x14ac:dyDescent="0.2"/>
    <row r="220389" ht="12.75" customHeight="1" x14ac:dyDescent="0.2"/>
    <row r="220393" ht="12.75" customHeight="1" x14ac:dyDescent="0.2"/>
    <row r="220397" ht="12.75" customHeight="1" x14ac:dyDescent="0.2"/>
    <row r="220401" ht="12.75" customHeight="1" x14ac:dyDescent="0.2"/>
    <row r="220405" ht="12.75" customHeight="1" x14ac:dyDescent="0.2"/>
    <row r="220409" ht="12.75" customHeight="1" x14ac:dyDescent="0.2"/>
    <row r="220413" ht="12.75" customHeight="1" x14ac:dyDescent="0.2"/>
    <row r="220417" ht="12.75" customHeight="1" x14ac:dyDescent="0.2"/>
    <row r="220421" ht="12.75" customHeight="1" x14ac:dyDescent="0.2"/>
    <row r="220425" ht="12.75" customHeight="1" x14ac:dyDescent="0.2"/>
    <row r="220429" ht="12.75" customHeight="1" x14ac:dyDescent="0.2"/>
    <row r="220433" ht="12.75" customHeight="1" x14ac:dyDescent="0.2"/>
    <row r="220437" ht="12.75" customHeight="1" x14ac:dyDescent="0.2"/>
    <row r="220441" ht="12.75" customHeight="1" x14ac:dyDescent="0.2"/>
    <row r="220445" ht="12.75" customHeight="1" x14ac:dyDescent="0.2"/>
    <row r="220449" ht="12.75" customHeight="1" x14ac:dyDescent="0.2"/>
    <row r="220453" ht="12.75" customHeight="1" x14ac:dyDescent="0.2"/>
    <row r="220457" ht="12.75" customHeight="1" x14ac:dyDescent="0.2"/>
    <row r="220461" ht="12.75" customHeight="1" x14ac:dyDescent="0.2"/>
    <row r="220465" ht="12.75" customHeight="1" x14ac:dyDescent="0.2"/>
    <row r="220469" ht="12.75" customHeight="1" x14ac:dyDescent="0.2"/>
    <row r="220473" ht="12.75" customHeight="1" x14ac:dyDescent="0.2"/>
    <row r="220477" ht="12.75" customHeight="1" x14ac:dyDescent="0.2"/>
    <row r="220481" ht="12.75" customHeight="1" x14ac:dyDescent="0.2"/>
    <row r="220485" ht="12.75" customHeight="1" x14ac:dyDescent="0.2"/>
    <row r="220489" ht="12.75" customHeight="1" x14ac:dyDescent="0.2"/>
    <row r="220493" ht="12.75" customHeight="1" x14ac:dyDescent="0.2"/>
    <row r="220497" ht="12.75" customHeight="1" x14ac:dyDescent="0.2"/>
    <row r="220501" ht="12.75" customHeight="1" x14ac:dyDescent="0.2"/>
    <row r="220505" ht="12.75" customHeight="1" x14ac:dyDescent="0.2"/>
    <row r="220509" ht="12.75" customHeight="1" x14ac:dyDescent="0.2"/>
    <row r="220513" ht="12.75" customHeight="1" x14ac:dyDescent="0.2"/>
    <row r="220517" ht="12.75" customHeight="1" x14ac:dyDescent="0.2"/>
    <row r="220521" ht="12.75" customHeight="1" x14ac:dyDescent="0.2"/>
    <row r="220525" ht="12.75" customHeight="1" x14ac:dyDescent="0.2"/>
    <row r="220529" ht="12.75" customHeight="1" x14ac:dyDescent="0.2"/>
    <row r="220533" ht="12.75" customHeight="1" x14ac:dyDescent="0.2"/>
    <row r="220537" ht="12.75" customHeight="1" x14ac:dyDescent="0.2"/>
    <row r="220541" ht="12.75" customHeight="1" x14ac:dyDescent="0.2"/>
    <row r="220545" ht="12.75" customHeight="1" x14ac:dyDescent="0.2"/>
    <row r="220549" ht="12.75" customHeight="1" x14ac:dyDescent="0.2"/>
    <row r="220553" ht="12.75" customHeight="1" x14ac:dyDescent="0.2"/>
    <row r="220557" ht="12.75" customHeight="1" x14ac:dyDescent="0.2"/>
    <row r="220561" ht="12.75" customHeight="1" x14ac:dyDescent="0.2"/>
    <row r="220565" ht="12.75" customHeight="1" x14ac:dyDescent="0.2"/>
    <row r="220569" ht="12.75" customHeight="1" x14ac:dyDescent="0.2"/>
    <row r="220573" ht="12.75" customHeight="1" x14ac:dyDescent="0.2"/>
    <row r="220577" ht="12.75" customHeight="1" x14ac:dyDescent="0.2"/>
    <row r="220581" ht="12.75" customHeight="1" x14ac:dyDescent="0.2"/>
    <row r="220585" ht="12.75" customHeight="1" x14ac:dyDescent="0.2"/>
    <row r="220589" ht="12.75" customHeight="1" x14ac:dyDescent="0.2"/>
    <row r="220593" ht="12.75" customHeight="1" x14ac:dyDescent="0.2"/>
    <row r="220597" ht="12.75" customHeight="1" x14ac:dyDescent="0.2"/>
    <row r="220601" ht="12.75" customHeight="1" x14ac:dyDescent="0.2"/>
    <row r="220605" ht="12.75" customHeight="1" x14ac:dyDescent="0.2"/>
    <row r="220609" ht="12.75" customHeight="1" x14ac:dyDescent="0.2"/>
    <row r="220613" ht="12.75" customHeight="1" x14ac:dyDescent="0.2"/>
    <row r="220617" ht="12.75" customHeight="1" x14ac:dyDescent="0.2"/>
    <row r="220621" ht="12.75" customHeight="1" x14ac:dyDescent="0.2"/>
    <row r="220625" ht="12.75" customHeight="1" x14ac:dyDescent="0.2"/>
    <row r="220629" ht="12.75" customHeight="1" x14ac:dyDescent="0.2"/>
    <row r="220633" ht="12.75" customHeight="1" x14ac:dyDescent="0.2"/>
    <row r="220637" ht="12.75" customHeight="1" x14ac:dyDescent="0.2"/>
    <row r="220641" ht="12.75" customHeight="1" x14ac:dyDescent="0.2"/>
    <row r="220645" ht="12.75" customHeight="1" x14ac:dyDescent="0.2"/>
    <row r="220649" ht="12.75" customHeight="1" x14ac:dyDescent="0.2"/>
    <row r="220653" ht="12.75" customHeight="1" x14ac:dyDescent="0.2"/>
    <row r="220657" ht="12.75" customHeight="1" x14ac:dyDescent="0.2"/>
    <row r="220661" ht="12.75" customHeight="1" x14ac:dyDescent="0.2"/>
    <row r="220665" ht="12.75" customHeight="1" x14ac:dyDescent="0.2"/>
    <row r="220669" ht="12.75" customHeight="1" x14ac:dyDescent="0.2"/>
    <row r="220673" ht="12.75" customHeight="1" x14ac:dyDescent="0.2"/>
    <row r="220677" ht="12.75" customHeight="1" x14ac:dyDescent="0.2"/>
    <row r="220681" ht="12.75" customHeight="1" x14ac:dyDescent="0.2"/>
    <row r="220685" ht="12.75" customHeight="1" x14ac:dyDescent="0.2"/>
    <row r="220689" ht="12.75" customHeight="1" x14ac:dyDescent="0.2"/>
    <row r="220693" ht="12.75" customHeight="1" x14ac:dyDescent="0.2"/>
    <row r="220697" ht="12.75" customHeight="1" x14ac:dyDescent="0.2"/>
    <row r="220701" ht="12.75" customHeight="1" x14ac:dyDescent="0.2"/>
    <row r="220705" ht="12.75" customHeight="1" x14ac:dyDescent="0.2"/>
    <row r="220709" ht="12.75" customHeight="1" x14ac:dyDescent="0.2"/>
    <row r="220713" ht="12.75" customHeight="1" x14ac:dyDescent="0.2"/>
    <row r="220717" ht="12.75" customHeight="1" x14ac:dyDescent="0.2"/>
    <row r="220721" ht="12.75" customHeight="1" x14ac:dyDescent="0.2"/>
    <row r="220725" ht="12.75" customHeight="1" x14ac:dyDescent="0.2"/>
    <row r="220729" ht="12.75" customHeight="1" x14ac:dyDescent="0.2"/>
    <row r="220733" ht="12.75" customHeight="1" x14ac:dyDescent="0.2"/>
    <row r="220737" ht="12.75" customHeight="1" x14ac:dyDescent="0.2"/>
    <row r="220741" ht="12.75" customHeight="1" x14ac:dyDescent="0.2"/>
    <row r="220745" ht="12.75" customHeight="1" x14ac:dyDescent="0.2"/>
    <row r="220749" ht="12.75" customHeight="1" x14ac:dyDescent="0.2"/>
    <row r="220753" ht="12.75" customHeight="1" x14ac:dyDescent="0.2"/>
    <row r="220757" ht="12.75" customHeight="1" x14ac:dyDescent="0.2"/>
    <row r="220761" ht="12.75" customHeight="1" x14ac:dyDescent="0.2"/>
    <row r="220765" ht="12.75" customHeight="1" x14ac:dyDescent="0.2"/>
    <row r="220769" ht="12.75" customHeight="1" x14ac:dyDescent="0.2"/>
    <row r="220773" ht="12.75" customHeight="1" x14ac:dyDescent="0.2"/>
    <row r="220777" ht="12.75" customHeight="1" x14ac:dyDescent="0.2"/>
    <row r="220781" ht="12.75" customHeight="1" x14ac:dyDescent="0.2"/>
    <row r="220785" ht="12.75" customHeight="1" x14ac:dyDescent="0.2"/>
    <row r="220789" ht="12.75" customHeight="1" x14ac:dyDescent="0.2"/>
    <row r="220793" ht="12.75" customHeight="1" x14ac:dyDescent="0.2"/>
    <row r="220797" ht="12.75" customHeight="1" x14ac:dyDescent="0.2"/>
    <row r="220801" ht="12.75" customHeight="1" x14ac:dyDescent="0.2"/>
    <row r="220805" ht="12.75" customHeight="1" x14ac:dyDescent="0.2"/>
    <row r="220809" ht="12.75" customHeight="1" x14ac:dyDescent="0.2"/>
    <row r="220813" ht="12.75" customHeight="1" x14ac:dyDescent="0.2"/>
    <row r="220817" ht="12.75" customHeight="1" x14ac:dyDescent="0.2"/>
    <row r="220821" ht="12.75" customHeight="1" x14ac:dyDescent="0.2"/>
    <row r="220825" ht="12.75" customHeight="1" x14ac:dyDescent="0.2"/>
    <row r="220829" ht="12.75" customHeight="1" x14ac:dyDescent="0.2"/>
    <row r="220833" ht="12.75" customHeight="1" x14ac:dyDescent="0.2"/>
    <row r="220837" ht="12.75" customHeight="1" x14ac:dyDescent="0.2"/>
    <row r="220841" ht="12.75" customHeight="1" x14ac:dyDescent="0.2"/>
    <row r="220845" ht="12.75" customHeight="1" x14ac:dyDescent="0.2"/>
    <row r="220849" ht="12.75" customHeight="1" x14ac:dyDescent="0.2"/>
    <row r="220853" ht="12.75" customHeight="1" x14ac:dyDescent="0.2"/>
    <row r="220857" ht="12.75" customHeight="1" x14ac:dyDescent="0.2"/>
    <row r="220861" ht="12.75" customHeight="1" x14ac:dyDescent="0.2"/>
    <row r="220865" ht="12.75" customHeight="1" x14ac:dyDescent="0.2"/>
    <row r="220869" ht="12.75" customHeight="1" x14ac:dyDescent="0.2"/>
    <row r="220873" ht="12.75" customHeight="1" x14ac:dyDescent="0.2"/>
    <row r="220877" ht="12.75" customHeight="1" x14ac:dyDescent="0.2"/>
    <row r="220881" ht="12.75" customHeight="1" x14ac:dyDescent="0.2"/>
    <row r="220885" ht="12.75" customHeight="1" x14ac:dyDescent="0.2"/>
    <row r="220889" ht="12.75" customHeight="1" x14ac:dyDescent="0.2"/>
    <row r="220893" ht="12.75" customHeight="1" x14ac:dyDescent="0.2"/>
    <row r="220897" ht="12.75" customHeight="1" x14ac:dyDescent="0.2"/>
    <row r="220901" ht="12.75" customHeight="1" x14ac:dyDescent="0.2"/>
    <row r="220905" ht="12.75" customHeight="1" x14ac:dyDescent="0.2"/>
    <row r="220909" ht="12.75" customHeight="1" x14ac:dyDescent="0.2"/>
    <row r="220913" ht="12.75" customHeight="1" x14ac:dyDescent="0.2"/>
    <row r="220917" ht="12.75" customHeight="1" x14ac:dyDescent="0.2"/>
    <row r="220921" ht="12.75" customHeight="1" x14ac:dyDescent="0.2"/>
    <row r="220925" ht="12.75" customHeight="1" x14ac:dyDescent="0.2"/>
    <row r="220929" ht="12.75" customHeight="1" x14ac:dyDescent="0.2"/>
    <row r="220933" ht="12.75" customHeight="1" x14ac:dyDescent="0.2"/>
    <row r="220937" ht="12.75" customHeight="1" x14ac:dyDescent="0.2"/>
    <row r="220941" ht="12.75" customHeight="1" x14ac:dyDescent="0.2"/>
    <row r="220945" ht="12.75" customHeight="1" x14ac:dyDescent="0.2"/>
    <row r="220949" ht="12.75" customHeight="1" x14ac:dyDescent="0.2"/>
    <row r="220953" ht="12.75" customHeight="1" x14ac:dyDescent="0.2"/>
    <row r="220957" ht="12.75" customHeight="1" x14ac:dyDescent="0.2"/>
    <row r="220961" ht="12.75" customHeight="1" x14ac:dyDescent="0.2"/>
    <row r="220965" ht="12.75" customHeight="1" x14ac:dyDescent="0.2"/>
    <row r="220969" ht="12.75" customHeight="1" x14ac:dyDescent="0.2"/>
    <row r="220973" ht="12.75" customHeight="1" x14ac:dyDescent="0.2"/>
    <row r="220977" ht="12.75" customHeight="1" x14ac:dyDescent="0.2"/>
    <row r="220981" ht="12.75" customHeight="1" x14ac:dyDescent="0.2"/>
    <row r="220985" ht="12.75" customHeight="1" x14ac:dyDescent="0.2"/>
    <row r="220989" ht="12.75" customHeight="1" x14ac:dyDescent="0.2"/>
    <row r="220993" ht="12.75" customHeight="1" x14ac:dyDescent="0.2"/>
    <row r="220997" ht="12.75" customHeight="1" x14ac:dyDescent="0.2"/>
    <row r="221001" ht="12.75" customHeight="1" x14ac:dyDescent="0.2"/>
    <row r="221005" ht="12.75" customHeight="1" x14ac:dyDescent="0.2"/>
    <row r="221009" ht="12.75" customHeight="1" x14ac:dyDescent="0.2"/>
    <row r="221013" ht="12.75" customHeight="1" x14ac:dyDescent="0.2"/>
    <row r="221017" ht="12.75" customHeight="1" x14ac:dyDescent="0.2"/>
    <row r="221021" ht="12.75" customHeight="1" x14ac:dyDescent="0.2"/>
    <row r="221025" ht="12.75" customHeight="1" x14ac:dyDescent="0.2"/>
    <row r="221029" ht="12.75" customHeight="1" x14ac:dyDescent="0.2"/>
    <row r="221033" ht="12.75" customHeight="1" x14ac:dyDescent="0.2"/>
    <row r="221037" ht="12.75" customHeight="1" x14ac:dyDescent="0.2"/>
    <row r="221041" ht="12.75" customHeight="1" x14ac:dyDescent="0.2"/>
    <row r="221045" ht="12.75" customHeight="1" x14ac:dyDescent="0.2"/>
    <row r="221049" ht="12.75" customHeight="1" x14ac:dyDescent="0.2"/>
    <row r="221053" ht="12.75" customHeight="1" x14ac:dyDescent="0.2"/>
    <row r="221057" ht="12.75" customHeight="1" x14ac:dyDescent="0.2"/>
    <row r="221061" ht="12.75" customHeight="1" x14ac:dyDescent="0.2"/>
    <row r="221065" ht="12.75" customHeight="1" x14ac:dyDescent="0.2"/>
    <row r="221069" ht="12.75" customHeight="1" x14ac:dyDescent="0.2"/>
    <row r="221073" ht="12.75" customHeight="1" x14ac:dyDescent="0.2"/>
    <row r="221077" ht="12.75" customHeight="1" x14ac:dyDescent="0.2"/>
    <row r="221081" ht="12.75" customHeight="1" x14ac:dyDescent="0.2"/>
    <row r="221085" ht="12.75" customHeight="1" x14ac:dyDescent="0.2"/>
    <row r="221089" ht="12.75" customHeight="1" x14ac:dyDescent="0.2"/>
    <row r="221093" ht="12.75" customHeight="1" x14ac:dyDescent="0.2"/>
    <row r="221097" ht="12.75" customHeight="1" x14ac:dyDescent="0.2"/>
    <row r="221101" ht="12.75" customHeight="1" x14ac:dyDescent="0.2"/>
    <row r="221105" ht="12.75" customHeight="1" x14ac:dyDescent="0.2"/>
    <row r="221109" ht="12.75" customHeight="1" x14ac:dyDescent="0.2"/>
    <row r="221113" ht="12.75" customHeight="1" x14ac:dyDescent="0.2"/>
    <row r="221117" ht="12.75" customHeight="1" x14ac:dyDescent="0.2"/>
    <row r="221121" ht="12.75" customHeight="1" x14ac:dyDescent="0.2"/>
    <row r="221125" ht="12.75" customHeight="1" x14ac:dyDescent="0.2"/>
    <row r="221129" ht="12.75" customHeight="1" x14ac:dyDescent="0.2"/>
    <row r="221133" ht="12.75" customHeight="1" x14ac:dyDescent="0.2"/>
    <row r="221137" ht="12.75" customHeight="1" x14ac:dyDescent="0.2"/>
    <row r="221141" ht="12.75" customHeight="1" x14ac:dyDescent="0.2"/>
    <row r="221145" ht="12.75" customHeight="1" x14ac:dyDescent="0.2"/>
    <row r="221149" ht="12.75" customHeight="1" x14ac:dyDescent="0.2"/>
    <row r="221153" ht="12.75" customHeight="1" x14ac:dyDescent="0.2"/>
    <row r="221157" ht="12.75" customHeight="1" x14ac:dyDescent="0.2"/>
    <row r="221161" ht="12.75" customHeight="1" x14ac:dyDescent="0.2"/>
    <row r="221165" ht="12.75" customHeight="1" x14ac:dyDescent="0.2"/>
    <row r="221169" ht="12.75" customHeight="1" x14ac:dyDescent="0.2"/>
    <row r="221173" ht="12.75" customHeight="1" x14ac:dyDescent="0.2"/>
    <row r="221177" ht="12.75" customHeight="1" x14ac:dyDescent="0.2"/>
    <row r="221181" ht="12.75" customHeight="1" x14ac:dyDescent="0.2"/>
    <row r="221185" ht="12.75" customHeight="1" x14ac:dyDescent="0.2"/>
    <row r="221189" ht="12.75" customHeight="1" x14ac:dyDescent="0.2"/>
    <row r="221193" ht="12.75" customHeight="1" x14ac:dyDescent="0.2"/>
    <row r="221197" ht="12.75" customHeight="1" x14ac:dyDescent="0.2"/>
    <row r="221201" ht="12.75" customHeight="1" x14ac:dyDescent="0.2"/>
    <row r="221205" ht="12.75" customHeight="1" x14ac:dyDescent="0.2"/>
    <row r="221209" ht="12.75" customHeight="1" x14ac:dyDescent="0.2"/>
    <row r="221213" ht="12.75" customHeight="1" x14ac:dyDescent="0.2"/>
    <row r="221217" ht="12.75" customHeight="1" x14ac:dyDescent="0.2"/>
    <row r="221221" ht="12.75" customHeight="1" x14ac:dyDescent="0.2"/>
    <row r="221225" ht="12.75" customHeight="1" x14ac:dyDescent="0.2"/>
    <row r="221229" ht="12.75" customHeight="1" x14ac:dyDescent="0.2"/>
    <row r="221233" ht="12.75" customHeight="1" x14ac:dyDescent="0.2"/>
    <row r="221237" ht="12.75" customHeight="1" x14ac:dyDescent="0.2"/>
    <row r="221241" ht="12.75" customHeight="1" x14ac:dyDescent="0.2"/>
    <row r="221245" ht="12.75" customHeight="1" x14ac:dyDescent="0.2"/>
    <row r="221249" ht="12.75" customHeight="1" x14ac:dyDescent="0.2"/>
    <row r="221253" ht="12.75" customHeight="1" x14ac:dyDescent="0.2"/>
    <row r="221257" ht="12.75" customHeight="1" x14ac:dyDescent="0.2"/>
    <row r="221261" ht="12.75" customHeight="1" x14ac:dyDescent="0.2"/>
    <row r="221265" ht="12.75" customHeight="1" x14ac:dyDescent="0.2"/>
    <row r="221269" ht="12.75" customHeight="1" x14ac:dyDescent="0.2"/>
    <row r="221273" ht="12.75" customHeight="1" x14ac:dyDescent="0.2"/>
    <row r="221277" ht="12.75" customHeight="1" x14ac:dyDescent="0.2"/>
    <row r="221281" ht="12.75" customHeight="1" x14ac:dyDescent="0.2"/>
    <row r="221285" ht="12.75" customHeight="1" x14ac:dyDescent="0.2"/>
    <row r="221289" ht="12.75" customHeight="1" x14ac:dyDescent="0.2"/>
    <row r="221293" ht="12.75" customHeight="1" x14ac:dyDescent="0.2"/>
    <row r="221297" ht="12.75" customHeight="1" x14ac:dyDescent="0.2"/>
    <row r="221301" ht="12.75" customHeight="1" x14ac:dyDescent="0.2"/>
    <row r="221305" ht="12.75" customHeight="1" x14ac:dyDescent="0.2"/>
    <row r="221309" ht="12.75" customHeight="1" x14ac:dyDescent="0.2"/>
    <row r="221313" ht="12.75" customHeight="1" x14ac:dyDescent="0.2"/>
    <row r="221317" ht="12.75" customHeight="1" x14ac:dyDescent="0.2"/>
    <row r="221321" ht="12.75" customHeight="1" x14ac:dyDescent="0.2"/>
    <row r="221325" ht="12.75" customHeight="1" x14ac:dyDescent="0.2"/>
    <row r="221329" ht="12.75" customHeight="1" x14ac:dyDescent="0.2"/>
    <row r="221333" ht="12.75" customHeight="1" x14ac:dyDescent="0.2"/>
    <row r="221337" ht="12.75" customHeight="1" x14ac:dyDescent="0.2"/>
    <row r="221341" ht="12.75" customHeight="1" x14ac:dyDescent="0.2"/>
    <row r="221345" ht="12.75" customHeight="1" x14ac:dyDescent="0.2"/>
    <row r="221349" ht="12.75" customHeight="1" x14ac:dyDescent="0.2"/>
    <row r="221353" ht="12.75" customHeight="1" x14ac:dyDescent="0.2"/>
    <row r="221357" ht="12.75" customHeight="1" x14ac:dyDescent="0.2"/>
    <row r="221361" ht="12.75" customHeight="1" x14ac:dyDescent="0.2"/>
    <row r="221365" ht="12.75" customHeight="1" x14ac:dyDescent="0.2"/>
    <row r="221369" ht="12.75" customHeight="1" x14ac:dyDescent="0.2"/>
    <row r="221373" ht="12.75" customHeight="1" x14ac:dyDescent="0.2"/>
    <row r="221377" ht="12.75" customHeight="1" x14ac:dyDescent="0.2"/>
    <row r="221381" ht="12.75" customHeight="1" x14ac:dyDescent="0.2"/>
    <row r="221385" ht="12.75" customHeight="1" x14ac:dyDescent="0.2"/>
    <row r="221389" ht="12.75" customHeight="1" x14ac:dyDescent="0.2"/>
    <row r="221393" ht="12.75" customHeight="1" x14ac:dyDescent="0.2"/>
    <row r="221397" ht="12.75" customHeight="1" x14ac:dyDescent="0.2"/>
    <row r="221401" ht="12.75" customHeight="1" x14ac:dyDescent="0.2"/>
    <row r="221405" ht="12.75" customHeight="1" x14ac:dyDescent="0.2"/>
    <row r="221409" ht="12.75" customHeight="1" x14ac:dyDescent="0.2"/>
    <row r="221413" ht="12.75" customHeight="1" x14ac:dyDescent="0.2"/>
    <row r="221417" ht="12.75" customHeight="1" x14ac:dyDescent="0.2"/>
    <row r="221421" ht="12.75" customHeight="1" x14ac:dyDescent="0.2"/>
    <row r="221425" ht="12.75" customHeight="1" x14ac:dyDescent="0.2"/>
    <row r="221429" ht="12.75" customHeight="1" x14ac:dyDescent="0.2"/>
    <row r="221433" ht="12.75" customHeight="1" x14ac:dyDescent="0.2"/>
    <row r="221437" ht="12.75" customHeight="1" x14ac:dyDescent="0.2"/>
    <row r="221441" ht="12.75" customHeight="1" x14ac:dyDescent="0.2"/>
    <row r="221445" ht="12.75" customHeight="1" x14ac:dyDescent="0.2"/>
    <row r="221449" ht="12.75" customHeight="1" x14ac:dyDescent="0.2"/>
    <row r="221453" ht="12.75" customHeight="1" x14ac:dyDescent="0.2"/>
    <row r="221457" ht="12.75" customHeight="1" x14ac:dyDescent="0.2"/>
    <row r="221461" ht="12.75" customHeight="1" x14ac:dyDescent="0.2"/>
    <row r="221465" ht="12.75" customHeight="1" x14ac:dyDescent="0.2"/>
    <row r="221469" ht="12.75" customHeight="1" x14ac:dyDescent="0.2"/>
    <row r="221473" ht="12.75" customHeight="1" x14ac:dyDescent="0.2"/>
    <row r="221477" ht="12.75" customHeight="1" x14ac:dyDescent="0.2"/>
    <row r="221481" ht="12.75" customHeight="1" x14ac:dyDescent="0.2"/>
    <row r="221485" ht="12.75" customHeight="1" x14ac:dyDescent="0.2"/>
    <row r="221489" ht="12.75" customHeight="1" x14ac:dyDescent="0.2"/>
    <row r="221493" ht="12.75" customHeight="1" x14ac:dyDescent="0.2"/>
    <row r="221497" ht="12.75" customHeight="1" x14ac:dyDescent="0.2"/>
    <row r="221501" ht="12.75" customHeight="1" x14ac:dyDescent="0.2"/>
    <row r="221505" ht="12.75" customHeight="1" x14ac:dyDescent="0.2"/>
    <row r="221509" ht="12.75" customHeight="1" x14ac:dyDescent="0.2"/>
    <row r="221513" ht="12.75" customHeight="1" x14ac:dyDescent="0.2"/>
    <row r="221517" ht="12.75" customHeight="1" x14ac:dyDescent="0.2"/>
    <row r="221521" ht="12.75" customHeight="1" x14ac:dyDescent="0.2"/>
    <row r="221525" ht="12.75" customHeight="1" x14ac:dyDescent="0.2"/>
    <row r="221529" ht="12.75" customHeight="1" x14ac:dyDescent="0.2"/>
    <row r="221533" ht="12.75" customHeight="1" x14ac:dyDescent="0.2"/>
    <row r="221537" ht="12.75" customHeight="1" x14ac:dyDescent="0.2"/>
    <row r="221541" ht="12.75" customHeight="1" x14ac:dyDescent="0.2"/>
    <row r="221545" ht="12.75" customHeight="1" x14ac:dyDescent="0.2"/>
    <row r="221549" ht="12.75" customHeight="1" x14ac:dyDescent="0.2"/>
    <row r="221553" ht="12.75" customHeight="1" x14ac:dyDescent="0.2"/>
    <row r="221557" ht="12.75" customHeight="1" x14ac:dyDescent="0.2"/>
    <row r="221561" ht="12.75" customHeight="1" x14ac:dyDescent="0.2"/>
    <row r="221565" ht="12.75" customHeight="1" x14ac:dyDescent="0.2"/>
    <row r="221569" ht="12.75" customHeight="1" x14ac:dyDescent="0.2"/>
    <row r="221573" ht="12.75" customHeight="1" x14ac:dyDescent="0.2"/>
    <row r="221577" ht="12.75" customHeight="1" x14ac:dyDescent="0.2"/>
    <row r="221581" ht="12.75" customHeight="1" x14ac:dyDescent="0.2"/>
    <row r="221585" ht="12.75" customHeight="1" x14ac:dyDescent="0.2"/>
    <row r="221589" ht="12.75" customHeight="1" x14ac:dyDescent="0.2"/>
    <row r="221593" ht="12.75" customHeight="1" x14ac:dyDescent="0.2"/>
    <row r="221597" ht="12.75" customHeight="1" x14ac:dyDescent="0.2"/>
    <row r="221601" ht="12.75" customHeight="1" x14ac:dyDescent="0.2"/>
    <row r="221605" ht="12.75" customHeight="1" x14ac:dyDescent="0.2"/>
    <row r="221609" ht="12.75" customHeight="1" x14ac:dyDescent="0.2"/>
    <row r="221613" ht="12.75" customHeight="1" x14ac:dyDescent="0.2"/>
    <row r="221617" ht="12.75" customHeight="1" x14ac:dyDescent="0.2"/>
    <row r="221621" ht="12.75" customHeight="1" x14ac:dyDescent="0.2"/>
    <row r="221625" ht="12.75" customHeight="1" x14ac:dyDescent="0.2"/>
    <row r="221629" ht="12.75" customHeight="1" x14ac:dyDescent="0.2"/>
    <row r="221633" ht="12.75" customHeight="1" x14ac:dyDescent="0.2"/>
    <row r="221637" ht="12.75" customHeight="1" x14ac:dyDescent="0.2"/>
    <row r="221641" ht="12.75" customHeight="1" x14ac:dyDescent="0.2"/>
    <row r="221645" ht="12.75" customHeight="1" x14ac:dyDescent="0.2"/>
    <row r="221649" ht="12.75" customHeight="1" x14ac:dyDescent="0.2"/>
    <row r="221653" ht="12.75" customHeight="1" x14ac:dyDescent="0.2"/>
    <row r="221657" ht="12.75" customHeight="1" x14ac:dyDescent="0.2"/>
    <row r="221661" ht="12.75" customHeight="1" x14ac:dyDescent="0.2"/>
    <row r="221665" ht="12.75" customHeight="1" x14ac:dyDescent="0.2"/>
    <row r="221669" ht="12.75" customHeight="1" x14ac:dyDescent="0.2"/>
    <row r="221673" ht="12.75" customHeight="1" x14ac:dyDescent="0.2"/>
    <row r="221677" ht="12.75" customHeight="1" x14ac:dyDescent="0.2"/>
    <row r="221681" ht="12.75" customHeight="1" x14ac:dyDescent="0.2"/>
    <row r="221685" ht="12.75" customHeight="1" x14ac:dyDescent="0.2"/>
    <row r="221689" ht="12.75" customHeight="1" x14ac:dyDescent="0.2"/>
    <row r="221693" ht="12.75" customHeight="1" x14ac:dyDescent="0.2"/>
    <row r="221697" ht="12.75" customHeight="1" x14ac:dyDescent="0.2"/>
    <row r="221701" ht="12.75" customHeight="1" x14ac:dyDescent="0.2"/>
    <row r="221705" ht="12.75" customHeight="1" x14ac:dyDescent="0.2"/>
    <row r="221709" ht="12.75" customHeight="1" x14ac:dyDescent="0.2"/>
    <row r="221713" ht="12.75" customHeight="1" x14ac:dyDescent="0.2"/>
    <row r="221717" ht="12.75" customHeight="1" x14ac:dyDescent="0.2"/>
    <row r="221721" ht="12.75" customHeight="1" x14ac:dyDescent="0.2"/>
    <row r="221725" ht="12.75" customHeight="1" x14ac:dyDescent="0.2"/>
    <row r="221729" ht="12.75" customHeight="1" x14ac:dyDescent="0.2"/>
    <row r="221733" ht="12.75" customHeight="1" x14ac:dyDescent="0.2"/>
    <row r="221737" ht="12.75" customHeight="1" x14ac:dyDescent="0.2"/>
    <row r="221741" ht="12.75" customHeight="1" x14ac:dyDescent="0.2"/>
    <row r="221745" ht="12.75" customHeight="1" x14ac:dyDescent="0.2"/>
    <row r="221749" ht="12.75" customHeight="1" x14ac:dyDescent="0.2"/>
    <row r="221753" ht="12.75" customHeight="1" x14ac:dyDescent="0.2"/>
    <row r="221757" ht="12.75" customHeight="1" x14ac:dyDescent="0.2"/>
    <row r="221761" ht="12.75" customHeight="1" x14ac:dyDescent="0.2"/>
    <row r="221765" ht="12.75" customHeight="1" x14ac:dyDescent="0.2"/>
    <row r="221769" ht="12.75" customHeight="1" x14ac:dyDescent="0.2"/>
    <row r="221773" ht="12.75" customHeight="1" x14ac:dyDescent="0.2"/>
    <row r="221777" ht="12.75" customHeight="1" x14ac:dyDescent="0.2"/>
    <row r="221781" ht="12.75" customHeight="1" x14ac:dyDescent="0.2"/>
    <row r="221785" ht="12.75" customHeight="1" x14ac:dyDescent="0.2"/>
    <row r="221789" ht="12.75" customHeight="1" x14ac:dyDescent="0.2"/>
    <row r="221793" ht="12.75" customHeight="1" x14ac:dyDescent="0.2"/>
    <row r="221797" ht="12.75" customHeight="1" x14ac:dyDescent="0.2"/>
    <row r="221801" ht="12.75" customHeight="1" x14ac:dyDescent="0.2"/>
    <row r="221805" ht="12.75" customHeight="1" x14ac:dyDescent="0.2"/>
    <row r="221809" ht="12.75" customHeight="1" x14ac:dyDescent="0.2"/>
    <row r="221813" ht="12.75" customHeight="1" x14ac:dyDescent="0.2"/>
    <row r="221817" ht="12.75" customHeight="1" x14ac:dyDescent="0.2"/>
    <row r="221821" ht="12.75" customHeight="1" x14ac:dyDescent="0.2"/>
    <row r="221825" ht="12.75" customHeight="1" x14ac:dyDescent="0.2"/>
    <row r="221829" ht="12.75" customHeight="1" x14ac:dyDescent="0.2"/>
    <row r="221833" ht="12.75" customHeight="1" x14ac:dyDescent="0.2"/>
    <row r="221837" ht="12.75" customHeight="1" x14ac:dyDescent="0.2"/>
    <row r="221841" ht="12.75" customHeight="1" x14ac:dyDescent="0.2"/>
    <row r="221845" ht="12.75" customHeight="1" x14ac:dyDescent="0.2"/>
    <row r="221849" ht="12.75" customHeight="1" x14ac:dyDescent="0.2"/>
    <row r="221853" ht="12.75" customHeight="1" x14ac:dyDescent="0.2"/>
    <row r="221857" ht="12.75" customHeight="1" x14ac:dyDescent="0.2"/>
    <row r="221861" ht="12.75" customHeight="1" x14ac:dyDescent="0.2"/>
    <row r="221865" ht="12.75" customHeight="1" x14ac:dyDescent="0.2"/>
    <row r="221869" ht="12.75" customHeight="1" x14ac:dyDescent="0.2"/>
    <row r="221873" ht="12.75" customHeight="1" x14ac:dyDescent="0.2"/>
    <row r="221877" ht="12.75" customHeight="1" x14ac:dyDescent="0.2"/>
    <row r="221881" ht="12.75" customHeight="1" x14ac:dyDescent="0.2"/>
    <row r="221885" ht="12.75" customHeight="1" x14ac:dyDescent="0.2"/>
    <row r="221889" ht="12.75" customHeight="1" x14ac:dyDescent="0.2"/>
    <row r="221893" ht="12.75" customHeight="1" x14ac:dyDescent="0.2"/>
    <row r="221897" ht="12.75" customHeight="1" x14ac:dyDescent="0.2"/>
    <row r="221901" ht="12.75" customHeight="1" x14ac:dyDescent="0.2"/>
    <row r="221905" ht="12.75" customHeight="1" x14ac:dyDescent="0.2"/>
    <row r="221909" ht="12.75" customHeight="1" x14ac:dyDescent="0.2"/>
    <row r="221913" ht="12.75" customHeight="1" x14ac:dyDescent="0.2"/>
    <row r="221917" ht="12.75" customHeight="1" x14ac:dyDescent="0.2"/>
    <row r="221921" ht="12.75" customHeight="1" x14ac:dyDescent="0.2"/>
    <row r="221925" ht="12.75" customHeight="1" x14ac:dyDescent="0.2"/>
    <row r="221929" ht="12.75" customHeight="1" x14ac:dyDescent="0.2"/>
    <row r="221933" ht="12.75" customHeight="1" x14ac:dyDescent="0.2"/>
    <row r="221937" ht="12.75" customHeight="1" x14ac:dyDescent="0.2"/>
    <row r="221941" ht="12.75" customHeight="1" x14ac:dyDescent="0.2"/>
    <row r="221945" ht="12.75" customHeight="1" x14ac:dyDescent="0.2"/>
    <row r="221949" ht="12.75" customHeight="1" x14ac:dyDescent="0.2"/>
    <row r="221953" ht="12.75" customHeight="1" x14ac:dyDescent="0.2"/>
    <row r="221957" ht="12.75" customHeight="1" x14ac:dyDescent="0.2"/>
    <row r="221961" ht="12.75" customHeight="1" x14ac:dyDescent="0.2"/>
    <row r="221965" ht="12.75" customHeight="1" x14ac:dyDescent="0.2"/>
    <row r="221969" ht="12.75" customHeight="1" x14ac:dyDescent="0.2"/>
    <row r="221973" ht="12.75" customHeight="1" x14ac:dyDescent="0.2"/>
    <row r="221977" ht="12.75" customHeight="1" x14ac:dyDescent="0.2"/>
    <row r="221981" ht="12.75" customHeight="1" x14ac:dyDescent="0.2"/>
    <row r="221985" ht="12.75" customHeight="1" x14ac:dyDescent="0.2"/>
    <row r="221989" ht="12.75" customHeight="1" x14ac:dyDescent="0.2"/>
    <row r="221993" ht="12.75" customHeight="1" x14ac:dyDescent="0.2"/>
    <row r="221997" ht="12.75" customHeight="1" x14ac:dyDescent="0.2"/>
    <row r="222001" ht="12.75" customHeight="1" x14ac:dyDescent="0.2"/>
    <row r="222005" ht="12.75" customHeight="1" x14ac:dyDescent="0.2"/>
    <row r="222009" ht="12.75" customHeight="1" x14ac:dyDescent="0.2"/>
    <row r="222013" ht="12.75" customHeight="1" x14ac:dyDescent="0.2"/>
    <row r="222017" ht="12.75" customHeight="1" x14ac:dyDescent="0.2"/>
    <row r="222021" ht="12.75" customHeight="1" x14ac:dyDescent="0.2"/>
    <row r="222025" ht="12.75" customHeight="1" x14ac:dyDescent="0.2"/>
    <row r="222029" ht="12.75" customHeight="1" x14ac:dyDescent="0.2"/>
    <row r="222033" ht="12.75" customHeight="1" x14ac:dyDescent="0.2"/>
    <row r="222037" ht="12.75" customHeight="1" x14ac:dyDescent="0.2"/>
    <row r="222041" ht="12.75" customHeight="1" x14ac:dyDescent="0.2"/>
    <row r="222045" ht="12.75" customHeight="1" x14ac:dyDescent="0.2"/>
    <row r="222049" ht="12.75" customHeight="1" x14ac:dyDescent="0.2"/>
    <row r="222053" ht="12.75" customHeight="1" x14ac:dyDescent="0.2"/>
    <row r="222057" ht="12.75" customHeight="1" x14ac:dyDescent="0.2"/>
    <row r="222061" ht="12.75" customHeight="1" x14ac:dyDescent="0.2"/>
    <row r="222065" ht="12.75" customHeight="1" x14ac:dyDescent="0.2"/>
    <row r="222069" ht="12.75" customHeight="1" x14ac:dyDescent="0.2"/>
    <row r="222073" ht="12.75" customHeight="1" x14ac:dyDescent="0.2"/>
    <row r="222077" ht="12.75" customHeight="1" x14ac:dyDescent="0.2"/>
    <row r="222081" ht="12.75" customHeight="1" x14ac:dyDescent="0.2"/>
    <row r="222085" ht="12.75" customHeight="1" x14ac:dyDescent="0.2"/>
    <row r="222089" ht="12.75" customHeight="1" x14ac:dyDescent="0.2"/>
    <row r="222093" ht="12.75" customHeight="1" x14ac:dyDescent="0.2"/>
    <row r="222097" ht="12.75" customHeight="1" x14ac:dyDescent="0.2"/>
    <row r="222101" ht="12.75" customHeight="1" x14ac:dyDescent="0.2"/>
    <row r="222105" ht="12.75" customHeight="1" x14ac:dyDescent="0.2"/>
    <row r="222109" ht="12.75" customHeight="1" x14ac:dyDescent="0.2"/>
    <row r="222113" ht="12.75" customHeight="1" x14ac:dyDescent="0.2"/>
    <row r="222117" ht="12.75" customHeight="1" x14ac:dyDescent="0.2"/>
    <row r="222121" ht="12.75" customHeight="1" x14ac:dyDescent="0.2"/>
    <row r="222125" ht="12.75" customHeight="1" x14ac:dyDescent="0.2"/>
    <row r="222129" ht="12.75" customHeight="1" x14ac:dyDescent="0.2"/>
    <row r="222133" ht="12.75" customHeight="1" x14ac:dyDescent="0.2"/>
    <row r="222137" ht="12.75" customHeight="1" x14ac:dyDescent="0.2"/>
    <row r="222141" ht="12.75" customHeight="1" x14ac:dyDescent="0.2"/>
    <row r="222145" ht="12.75" customHeight="1" x14ac:dyDescent="0.2"/>
    <row r="222149" ht="12.75" customHeight="1" x14ac:dyDescent="0.2"/>
    <row r="222153" ht="12.75" customHeight="1" x14ac:dyDescent="0.2"/>
    <row r="222157" ht="12.75" customHeight="1" x14ac:dyDescent="0.2"/>
    <row r="222161" ht="12.75" customHeight="1" x14ac:dyDescent="0.2"/>
    <row r="222165" ht="12.75" customHeight="1" x14ac:dyDescent="0.2"/>
    <row r="222169" ht="12.75" customHeight="1" x14ac:dyDescent="0.2"/>
    <row r="222173" ht="12.75" customHeight="1" x14ac:dyDescent="0.2"/>
    <row r="222177" ht="12.75" customHeight="1" x14ac:dyDescent="0.2"/>
    <row r="222181" ht="12.75" customHeight="1" x14ac:dyDescent="0.2"/>
    <row r="222185" ht="12.75" customHeight="1" x14ac:dyDescent="0.2"/>
    <row r="222189" ht="12.75" customHeight="1" x14ac:dyDescent="0.2"/>
    <row r="222193" ht="12.75" customHeight="1" x14ac:dyDescent="0.2"/>
    <row r="222197" ht="12.75" customHeight="1" x14ac:dyDescent="0.2"/>
    <row r="222201" ht="12.75" customHeight="1" x14ac:dyDescent="0.2"/>
    <row r="222205" ht="12.75" customHeight="1" x14ac:dyDescent="0.2"/>
    <row r="222209" ht="12.75" customHeight="1" x14ac:dyDescent="0.2"/>
    <row r="222213" ht="12.75" customHeight="1" x14ac:dyDescent="0.2"/>
    <row r="222217" ht="12.75" customHeight="1" x14ac:dyDescent="0.2"/>
    <row r="222221" ht="12.75" customHeight="1" x14ac:dyDescent="0.2"/>
    <row r="222225" ht="12.75" customHeight="1" x14ac:dyDescent="0.2"/>
    <row r="222229" ht="12.75" customHeight="1" x14ac:dyDescent="0.2"/>
    <row r="222233" ht="12.75" customHeight="1" x14ac:dyDescent="0.2"/>
    <row r="222237" ht="12.75" customHeight="1" x14ac:dyDescent="0.2"/>
    <row r="222241" ht="12.75" customHeight="1" x14ac:dyDescent="0.2"/>
    <row r="222245" ht="12.75" customHeight="1" x14ac:dyDescent="0.2"/>
    <row r="222249" ht="12.75" customHeight="1" x14ac:dyDescent="0.2"/>
    <row r="222253" ht="12.75" customHeight="1" x14ac:dyDescent="0.2"/>
    <row r="222257" ht="12.75" customHeight="1" x14ac:dyDescent="0.2"/>
    <row r="222261" ht="12.75" customHeight="1" x14ac:dyDescent="0.2"/>
    <row r="222265" ht="12.75" customHeight="1" x14ac:dyDescent="0.2"/>
    <row r="222269" ht="12.75" customHeight="1" x14ac:dyDescent="0.2"/>
    <row r="222273" ht="12.75" customHeight="1" x14ac:dyDescent="0.2"/>
    <row r="222277" ht="12.75" customHeight="1" x14ac:dyDescent="0.2"/>
    <row r="222281" ht="12.75" customHeight="1" x14ac:dyDescent="0.2"/>
    <row r="222285" ht="12.75" customHeight="1" x14ac:dyDescent="0.2"/>
    <row r="222289" ht="12.75" customHeight="1" x14ac:dyDescent="0.2"/>
    <row r="222293" ht="12.75" customHeight="1" x14ac:dyDescent="0.2"/>
    <row r="222297" ht="12.75" customHeight="1" x14ac:dyDescent="0.2"/>
    <row r="222301" ht="12.75" customHeight="1" x14ac:dyDescent="0.2"/>
    <row r="222305" ht="12.75" customHeight="1" x14ac:dyDescent="0.2"/>
    <row r="222309" ht="12.75" customHeight="1" x14ac:dyDescent="0.2"/>
    <row r="222313" ht="12.75" customHeight="1" x14ac:dyDescent="0.2"/>
    <row r="222317" ht="12.75" customHeight="1" x14ac:dyDescent="0.2"/>
    <row r="222321" ht="12.75" customHeight="1" x14ac:dyDescent="0.2"/>
    <row r="222325" ht="12.75" customHeight="1" x14ac:dyDescent="0.2"/>
    <row r="222329" ht="12.75" customHeight="1" x14ac:dyDescent="0.2"/>
    <row r="222333" ht="12.75" customHeight="1" x14ac:dyDescent="0.2"/>
    <row r="222337" ht="12.75" customHeight="1" x14ac:dyDescent="0.2"/>
    <row r="222341" ht="12.75" customHeight="1" x14ac:dyDescent="0.2"/>
    <row r="222345" ht="12.75" customHeight="1" x14ac:dyDescent="0.2"/>
    <row r="222349" ht="12.75" customHeight="1" x14ac:dyDescent="0.2"/>
    <row r="222353" ht="12.75" customHeight="1" x14ac:dyDescent="0.2"/>
    <row r="222357" ht="12.75" customHeight="1" x14ac:dyDescent="0.2"/>
    <row r="222361" ht="12.75" customHeight="1" x14ac:dyDescent="0.2"/>
    <row r="222365" ht="12.75" customHeight="1" x14ac:dyDescent="0.2"/>
    <row r="222369" ht="12.75" customHeight="1" x14ac:dyDescent="0.2"/>
    <row r="222373" ht="12.75" customHeight="1" x14ac:dyDescent="0.2"/>
    <row r="222377" ht="12.75" customHeight="1" x14ac:dyDescent="0.2"/>
    <row r="222381" ht="12.75" customHeight="1" x14ac:dyDescent="0.2"/>
    <row r="222385" ht="12.75" customHeight="1" x14ac:dyDescent="0.2"/>
    <row r="222389" ht="12.75" customHeight="1" x14ac:dyDescent="0.2"/>
    <row r="222393" ht="12.75" customHeight="1" x14ac:dyDescent="0.2"/>
    <row r="222397" ht="12.75" customHeight="1" x14ac:dyDescent="0.2"/>
    <row r="222401" ht="12.75" customHeight="1" x14ac:dyDescent="0.2"/>
    <row r="222405" ht="12.75" customHeight="1" x14ac:dyDescent="0.2"/>
    <row r="222409" ht="12.75" customHeight="1" x14ac:dyDescent="0.2"/>
    <row r="222413" ht="12.75" customHeight="1" x14ac:dyDescent="0.2"/>
    <row r="222417" ht="12.75" customHeight="1" x14ac:dyDescent="0.2"/>
    <row r="222421" ht="12.75" customHeight="1" x14ac:dyDescent="0.2"/>
    <row r="222425" ht="12.75" customHeight="1" x14ac:dyDescent="0.2"/>
    <row r="222429" ht="12.75" customHeight="1" x14ac:dyDescent="0.2"/>
    <row r="222433" ht="12.75" customHeight="1" x14ac:dyDescent="0.2"/>
    <row r="222437" ht="12.75" customHeight="1" x14ac:dyDescent="0.2"/>
    <row r="222441" ht="12.75" customHeight="1" x14ac:dyDescent="0.2"/>
    <row r="222445" ht="12.75" customHeight="1" x14ac:dyDescent="0.2"/>
    <row r="222449" ht="12.75" customHeight="1" x14ac:dyDescent="0.2"/>
    <row r="222453" ht="12.75" customHeight="1" x14ac:dyDescent="0.2"/>
    <row r="222457" ht="12.75" customHeight="1" x14ac:dyDescent="0.2"/>
    <row r="222461" ht="12.75" customHeight="1" x14ac:dyDescent="0.2"/>
    <row r="222465" ht="12.75" customHeight="1" x14ac:dyDescent="0.2"/>
    <row r="222469" ht="12.75" customHeight="1" x14ac:dyDescent="0.2"/>
    <row r="222473" ht="12.75" customHeight="1" x14ac:dyDescent="0.2"/>
    <row r="222477" ht="12.75" customHeight="1" x14ac:dyDescent="0.2"/>
    <row r="222481" ht="12.75" customHeight="1" x14ac:dyDescent="0.2"/>
    <row r="222485" ht="12.75" customHeight="1" x14ac:dyDescent="0.2"/>
    <row r="222489" ht="12.75" customHeight="1" x14ac:dyDescent="0.2"/>
    <row r="222493" ht="12.75" customHeight="1" x14ac:dyDescent="0.2"/>
    <row r="222497" ht="12.75" customHeight="1" x14ac:dyDescent="0.2"/>
    <row r="222501" ht="12.75" customHeight="1" x14ac:dyDescent="0.2"/>
    <row r="222505" ht="12.75" customHeight="1" x14ac:dyDescent="0.2"/>
    <row r="222509" ht="12.75" customHeight="1" x14ac:dyDescent="0.2"/>
    <row r="222513" ht="12.75" customHeight="1" x14ac:dyDescent="0.2"/>
    <row r="222517" ht="12.75" customHeight="1" x14ac:dyDescent="0.2"/>
    <row r="222521" ht="12.75" customHeight="1" x14ac:dyDescent="0.2"/>
    <row r="222525" ht="12.75" customHeight="1" x14ac:dyDescent="0.2"/>
    <row r="222529" ht="12.75" customHeight="1" x14ac:dyDescent="0.2"/>
    <row r="222533" ht="12.75" customHeight="1" x14ac:dyDescent="0.2"/>
    <row r="222537" ht="12.75" customHeight="1" x14ac:dyDescent="0.2"/>
    <row r="222541" ht="12.75" customHeight="1" x14ac:dyDescent="0.2"/>
    <row r="222545" ht="12.75" customHeight="1" x14ac:dyDescent="0.2"/>
    <row r="222549" ht="12.75" customHeight="1" x14ac:dyDescent="0.2"/>
    <row r="222553" ht="12.75" customHeight="1" x14ac:dyDescent="0.2"/>
    <row r="222557" ht="12.75" customHeight="1" x14ac:dyDescent="0.2"/>
    <row r="222561" ht="12.75" customHeight="1" x14ac:dyDescent="0.2"/>
    <row r="222565" ht="12.75" customHeight="1" x14ac:dyDescent="0.2"/>
    <row r="222569" ht="12.75" customHeight="1" x14ac:dyDescent="0.2"/>
    <row r="222573" ht="12.75" customHeight="1" x14ac:dyDescent="0.2"/>
    <row r="222577" ht="12.75" customHeight="1" x14ac:dyDescent="0.2"/>
    <row r="222581" ht="12.75" customHeight="1" x14ac:dyDescent="0.2"/>
    <row r="222585" ht="12.75" customHeight="1" x14ac:dyDescent="0.2"/>
    <row r="222589" ht="12.75" customHeight="1" x14ac:dyDescent="0.2"/>
    <row r="222593" ht="12.75" customHeight="1" x14ac:dyDescent="0.2"/>
    <row r="222597" ht="12.75" customHeight="1" x14ac:dyDescent="0.2"/>
    <row r="222601" ht="12.75" customHeight="1" x14ac:dyDescent="0.2"/>
    <row r="222605" ht="12.75" customHeight="1" x14ac:dyDescent="0.2"/>
    <row r="222609" ht="12.75" customHeight="1" x14ac:dyDescent="0.2"/>
    <row r="222613" ht="12.75" customHeight="1" x14ac:dyDescent="0.2"/>
    <row r="222617" ht="12.75" customHeight="1" x14ac:dyDescent="0.2"/>
    <row r="222621" ht="12.75" customHeight="1" x14ac:dyDescent="0.2"/>
    <row r="222625" ht="12.75" customHeight="1" x14ac:dyDescent="0.2"/>
    <row r="222629" ht="12.75" customHeight="1" x14ac:dyDescent="0.2"/>
    <row r="222633" ht="12.75" customHeight="1" x14ac:dyDescent="0.2"/>
    <row r="222637" ht="12.75" customHeight="1" x14ac:dyDescent="0.2"/>
    <row r="222641" ht="12.75" customHeight="1" x14ac:dyDescent="0.2"/>
    <row r="222645" ht="12.75" customHeight="1" x14ac:dyDescent="0.2"/>
    <row r="222649" ht="12.75" customHeight="1" x14ac:dyDescent="0.2"/>
    <row r="222653" ht="12.75" customHeight="1" x14ac:dyDescent="0.2"/>
    <row r="222657" ht="12.75" customHeight="1" x14ac:dyDescent="0.2"/>
    <row r="222661" ht="12.75" customHeight="1" x14ac:dyDescent="0.2"/>
    <row r="222665" ht="12.75" customHeight="1" x14ac:dyDescent="0.2"/>
    <row r="222669" ht="12.75" customHeight="1" x14ac:dyDescent="0.2"/>
    <row r="222673" ht="12.75" customHeight="1" x14ac:dyDescent="0.2"/>
    <row r="222677" ht="12.75" customHeight="1" x14ac:dyDescent="0.2"/>
    <row r="222681" ht="12.75" customHeight="1" x14ac:dyDescent="0.2"/>
    <row r="222685" ht="12.75" customHeight="1" x14ac:dyDescent="0.2"/>
    <row r="222689" ht="12.75" customHeight="1" x14ac:dyDescent="0.2"/>
    <row r="222693" ht="12.75" customHeight="1" x14ac:dyDescent="0.2"/>
    <row r="222697" ht="12.75" customHeight="1" x14ac:dyDescent="0.2"/>
    <row r="222701" ht="12.75" customHeight="1" x14ac:dyDescent="0.2"/>
    <row r="222705" ht="12.75" customHeight="1" x14ac:dyDescent="0.2"/>
    <row r="222709" ht="12.75" customHeight="1" x14ac:dyDescent="0.2"/>
    <row r="222713" ht="12.75" customHeight="1" x14ac:dyDescent="0.2"/>
    <row r="222717" ht="12.75" customHeight="1" x14ac:dyDescent="0.2"/>
    <row r="222721" ht="12.75" customHeight="1" x14ac:dyDescent="0.2"/>
    <row r="222725" ht="12.75" customHeight="1" x14ac:dyDescent="0.2"/>
    <row r="222729" ht="12.75" customHeight="1" x14ac:dyDescent="0.2"/>
    <row r="222733" ht="12.75" customHeight="1" x14ac:dyDescent="0.2"/>
    <row r="222737" ht="12.75" customHeight="1" x14ac:dyDescent="0.2"/>
    <row r="222741" ht="12.75" customHeight="1" x14ac:dyDescent="0.2"/>
    <row r="222745" ht="12.75" customHeight="1" x14ac:dyDescent="0.2"/>
    <row r="222749" ht="12.75" customHeight="1" x14ac:dyDescent="0.2"/>
    <row r="222753" ht="12.75" customHeight="1" x14ac:dyDescent="0.2"/>
    <row r="222757" ht="12.75" customHeight="1" x14ac:dyDescent="0.2"/>
    <row r="222761" ht="12.75" customHeight="1" x14ac:dyDescent="0.2"/>
    <row r="222765" ht="12.75" customHeight="1" x14ac:dyDescent="0.2"/>
    <row r="222769" ht="12.75" customHeight="1" x14ac:dyDescent="0.2"/>
    <row r="222773" ht="12.75" customHeight="1" x14ac:dyDescent="0.2"/>
    <row r="222777" ht="12.75" customHeight="1" x14ac:dyDescent="0.2"/>
    <row r="222781" ht="12.75" customHeight="1" x14ac:dyDescent="0.2"/>
    <row r="222785" ht="12.75" customHeight="1" x14ac:dyDescent="0.2"/>
    <row r="222789" ht="12.75" customHeight="1" x14ac:dyDescent="0.2"/>
    <row r="222793" ht="12.75" customHeight="1" x14ac:dyDescent="0.2"/>
    <row r="222797" ht="12.75" customHeight="1" x14ac:dyDescent="0.2"/>
    <row r="222801" ht="12.75" customHeight="1" x14ac:dyDescent="0.2"/>
    <row r="222805" ht="12.75" customHeight="1" x14ac:dyDescent="0.2"/>
    <row r="222809" ht="12.75" customHeight="1" x14ac:dyDescent="0.2"/>
    <row r="222813" ht="12.75" customHeight="1" x14ac:dyDescent="0.2"/>
    <row r="222817" ht="12.75" customHeight="1" x14ac:dyDescent="0.2"/>
    <row r="222821" ht="12.75" customHeight="1" x14ac:dyDescent="0.2"/>
    <row r="222825" ht="12.75" customHeight="1" x14ac:dyDescent="0.2"/>
    <row r="222829" ht="12.75" customHeight="1" x14ac:dyDescent="0.2"/>
    <row r="222833" ht="12.75" customHeight="1" x14ac:dyDescent="0.2"/>
    <row r="222837" ht="12.75" customHeight="1" x14ac:dyDescent="0.2"/>
    <row r="222841" ht="12.75" customHeight="1" x14ac:dyDescent="0.2"/>
    <row r="222845" ht="12.75" customHeight="1" x14ac:dyDescent="0.2"/>
    <row r="222849" ht="12.75" customHeight="1" x14ac:dyDescent="0.2"/>
    <row r="222853" ht="12.75" customHeight="1" x14ac:dyDescent="0.2"/>
    <row r="222857" ht="12.75" customHeight="1" x14ac:dyDescent="0.2"/>
    <row r="222861" ht="12.75" customHeight="1" x14ac:dyDescent="0.2"/>
    <row r="222865" ht="12.75" customHeight="1" x14ac:dyDescent="0.2"/>
    <row r="222869" ht="12.75" customHeight="1" x14ac:dyDescent="0.2"/>
    <row r="222873" ht="12.75" customHeight="1" x14ac:dyDescent="0.2"/>
    <row r="222877" ht="12.75" customHeight="1" x14ac:dyDescent="0.2"/>
    <row r="222881" ht="12.75" customHeight="1" x14ac:dyDescent="0.2"/>
    <row r="222885" ht="12.75" customHeight="1" x14ac:dyDescent="0.2"/>
    <row r="222889" ht="12.75" customHeight="1" x14ac:dyDescent="0.2"/>
    <row r="222893" ht="12.75" customHeight="1" x14ac:dyDescent="0.2"/>
    <row r="222897" ht="12.75" customHeight="1" x14ac:dyDescent="0.2"/>
    <row r="222901" ht="12.75" customHeight="1" x14ac:dyDescent="0.2"/>
    <row r="222905" ht="12.75" customHeight="1" x14ac:dyDescent="0.2"/>
    <row r="222909" ht="12.75" customHeight="1" x14ac:dyDescent="0.2"/>
    <row r="222913" ht="12.75" customHeight="1" x14ac:dyDescent="0.2"/>
    <row r="222917" ht="12.75" customHeight="1" x14ac:dyDescent="0.2"/>
    <row r="222921" ht="12.75" customHeight="1" x14ac:dyDescent="0.2"/>
    <row r="222925" ht="12.75" customHeight="1" x14ac:dyDescent="0.2"/>
    <row r="222929" ht="12.75" customHeight="1" x14ac:dyDescent="0.2"/>
    <row r="222933" ht="12.75" customHeight="1" x14ac:dyDescent="0.2"/>
    <row r="222937" ht="12.75" customHeight="1" x14ac:dyDescent="0.2"/>
    <row r="222941" ht="12.75" customHeight="1" x14ac:dyDescent="0.2"/>
    <row r="222945" ht="12.75" customHeight="1" x14ac:dyDescent="0.2"/>
    <row r="222949" ht="12.75" customHeight="1" x14ac:dyDescent="0.2"/>
    <row r="222953" ht="12.75" customHeight="1" x14ac:dyDescent="0.2"/>
    <row r="222957" ht="12.75" customHeight="1" x14ac:dyDescent="0.2"/>
    <row r="222961" ht="12.75" customHeight="1" x14ac:dyDescent="0.2"/>
    <row r="222965" ht="12.75" customHeight="1" x14ac:dyDescent="0.2"/>
    <row r="222969" ht="12.75" customHeight="1" x14ac:dyDescent="0.2"/>
    <row r="222973" ht="12.75" customHeight="1" x14ac:dyDescent="0.2"/>
    <row r="222977" ht="12.75" customHeight="1" x14ac:dyDescent="0.2"/>
    <row r="222981" ht="12.75" customHeight="1" x14ac:dyDescent="0.2"/>
    <row r="222985" ht="12.75" customHeight="1" x14ac:dyDescent="0.2"/>
    <row r="222989" ht="12.75" customHeight="1" x14ac:dyDescent="0.2"/>
    <row r="222993" ht="12.75" customHeight="1" x14ac:dyDescent="0.2"/>
    <row r="222997" ht="12.75" customHeight="1" x14ac:dyDescent="0.2"/>
    <row r="223001" ht="12.75" customHeight="1" x14ac:dyDescent="0.2"/>
    <row r="223005" ht="12.75" customHeight="1" x14ac:dyDescent="0.2"/>
    <row r="223009" ht="12.75" customHeight="1" x14ac:dyDescent="0.2"/>
    <row r="223013" ht="12.75" customHeight="1" x14ac:dyDescent="0.2"/>
    <row r="223017" ht="12.75" customHeight="1" x14ac:dyDescent="0.2"/>
    <row r="223021" ht="12.75" customHeight="1" x14ac:dyDescent="0.2"/>
    <row r="223025" ht="12.75" customHeight="1" x14ac:dyDescent="0.2"/>
    <row r="223029" ht="12.75" customHeight="1" x14ac:dyDescent="0.2"/>
    <row r="223033" ht="12.75" customHeight="1" x14ac:dyDescent="0.2"/>
    <row r="223037" ht="12.75" customHeight="1" x14ac:dyDescent="0.2"/>
    <row r="223041" ht="12.75" customHeight="1" x14ac:dyDescent="0.2"/>
    <row r="223045" ht="12.75" customHeight="1" x14ac:dyDescent="0.2"/>
    <row r="223049" ht="12.75" customHeight="1" x14ac:dyDescent="0.2"/>
    <row r="223053" ht="12.75" customHeight="1" x14ac:dyDescent="0.2"/>
    <row r="223057" ht="12.75" customHeight="1" x14ac:dyDescent="0.2"/>
    <row r="223061" ht="12.75" customHeight="1" x14ac:dyDescent="0.2"/>
    <row r="223065" ht="12.75" customHeight="1" x14ac:dyDescent="0.2"/>
    <row r="223069" ht="12.75" customHeight="1" x14ac:dyDescent="0.2"/>
    <row r="223073" ht="12.75" customHeight="1" x14ac:dyDescent="0.2"/>
    <row r="223077" ht="12.75" customHeight="1" x14ac:dyDescent="0.2"/>
    <row r="223081" ht="12.75" customHeight="1" x14ac:dyDescent="0.2"/>
    <row r="223085" ht="12.75" customHeight="1" x14ac:dyDescent="0.2"/>
    <row r="223089" ht="12.75" customHeight="1" x14ac:dyDescent="0.2"/>
    <row r="223093" ht="12.75" customHeight="1" x14ac:dyDescent="0.2"/>
    <row r="223097" ht="12.75" customHeight="1" x14ac:dyDescent="0.2"/>
    <row r="223101" ht="12.75" customHeight="1" x14ac:dyDescent="0.2"/>
    <row r="223105" ht="12.75" customHeight="1" x14ac:dyDescent="0.2"/>
    <row r="223109" ht="12.75" customHeight="1" x14ac:dyDescent="0.2"/>
    <row r="223113" ht="12.75" customHeight="1" x14ac:dyDescent="0.2"/>
    <row r="223117" ht="12.75" customHeight="1" x14ac:dyDescent="0.2"/>
    <row r="223121" ht="12.75" customHeight="1" x14ac:dyDescent="0.2"/>
    <row r="223125" ht="12.75" customHeight="1" x14ac:dyDescent="0.2"/>
    <row r="223129" ht="12.75" customHeight="1" x14ac:dyDescent="0.2"/>
    <row r="223133" ht="12.75" customHeight="1" x14ac:dyDescent="0.2"/>
    <row r="223137" ht="12.75" customHeight="1" x14ac:dyDescent="0.2"/>
    <row r="223141" ht="12.75" customHeight="1" x14ac:dyDescent="0.2"/>
    <row r="223145" ht="12.75" customHeight="1" x14ac:dyDescent="0.2"/>
    <row r="223149" ht="12.75" customHeight="1" x14ac:dyDescent="0.2"/>
    <row r="223153" ht="12.75" customHeight="1" x14ac:dyDescent="0.2"/>
    <row r="223157" ht="12.75" customHeight="1" x14ac:dyDescent="0.2"/>
    <row r="223161" ht="12.75" customHeight="1" x14ac:dyDescent="0.2"/>
    <row r="223165" ht="12.75" customHeight="1" x14ac:dyDescent="0.2"/>
    <row r="223169" ht="12.75" customHeight="1" x14ac:dyDescent="0.2"/>
    <row r="223173" ht="12.75" customHeight="1" x14ac:dyDescent="0.2"/>
    <row r="223177" ht="12.75" customHeight="1" x14ac:dyDescent="0.2"/>
    <row r="223181" ht="12.75" customHeight="1" x14ac:dyDescent="0.2"/>
    <row r="223185" ht="12.75" customHeight="1" x14ac:dyDescent="0.2"/>
    <row r="223189" ht="12.75" customHeight="1" x14ac:dyDescent="0.2"/>
    <row r="223193" ht="12.75" customHeight="1" x14ac:dyDescent="0.2"/>
    <row r="223197" ht="12.75" customHeight="1" x14ac:dyDescent="0.2"/>
    <row r="223201" ht="12.75" customHeight="1" x14ac:dyDescent="0.2"/>
    <row r="223205" ht="12.75" customHeight="1" x14ac:dyDescent="0.2"/>
    <row r="223209" ht="12.75" customHeight="1" x14ac:dyDescent="0.2"/>
    <row r="223213" ht="12.75" customHeight="1" x14ac:dyDescent="0.2"/>
    <row r="223217" ht="12.75" customHeight="1" x14ac:dyDescent="0.2"/>
    <row r="223221" ht="12.75" customHeight="1" x14ac:dyDescent="0.2"/>
    <row r="223225" ht="12.75" customHeight="1" x14ac:dyDescent="0.2"/>
    <row r="223229" ht="12.75" customHeight="1" x14ac:dyDescent="0.2"/>
    <row r="223233" ht="12.75" customHeight="1" x14ac:dyDescent="0.2"/>
    <row r="223237" ht="12.75" customHeight="1" x14ac:dyDescent="0.2"/>
    <row r="223241" ht="12.75" customHeight="1" x14ac:dyDescent="0.2"/>
    <row r="223245" ht="12.75" customHeight="1" x14ac:dyDescent="0.2"/>
    <row r="223249" ht="12.75" customHeight="1" x14ac:dyDescent="0.2"/>
    <row r="223253" ht="12.75" customHeight="1" x14ac:dyDescent="0.2"/>
    <row r="223257" ht="12.75" customHeight="1" x14ac:dyDescent="0.2"/>
    <row r="223261" ht="12.75" customHeight="1" x14ac:dyDescent="0.2"/>
    <row r="223265" ht="12.75" customHeight="1" x14ac:dyDescent="0.2"/>
    <row r="223269" ht="12.75" customHeight="1" x14ac:dyDescent="0.2"/>
    <row r="223273" ht="12.75" customHeight="1" x14ac:dyDescent="0.2"/>
    <row r="223277" ht="12.75" customHeight="1" x14ac:dyDescent="0.2"/>
    <row r="223281" ht="12.75" customHeight="1" x14ac:dyDescent="0.2"/>
    <row r="223285" ht="12.75" customHeight="1" x14ac:dyDescent="0.2"/>
    <row r="223289" ht="12.75" customHeight="1" x14ac:dyDescent="0.2"/>
    <row r="223293" ht="12.75" customHeight="1" x14ac:dyDescent="0.2"/>
    <row r="223297" ht="12.75" customHeight="1" x14ac:dyDescent="0.2"/>
    <row r="223301" ht="12.75" customHeight="1" x14ac:dyDescent="0.2"/>
    <row r="223305" ht="12.75" customHeight="1" x14ac:dyDescent="0.2"/>
    <row r="223309" ht="12.75" customHeight="1" x14ac:dyDescent="0.2"/>
    <row r="223313" ht="12.75" customHeight="1" x14ac:dyDescent="0.2"/>
    <row r="223317" ht="12.75" customHeight="1" x14ac:dyDescent="0.2"/>
    <row r="223321" ht="12.75" customHeight="1" x14ac:dyDescent="0.2"/>
    <row r="223325" ht="12.75" customHeight="1" x14ac:dyDescent="0.2"/>
    <row r="223329" ht="12.75" customHeight="1" x14ac:dyDescent="0.2"/>
    <row r="223333" ht="12.75" customHeight="1" x14ac:dyDescent="0.2"/>
    <row r="223337" ht="12.75" customHeight="1" x14ac:dyDescent="0.2"/>
    <row r="223341" ht="12.75" customHeight="1" x14ac:dyDescent="0.2"/>
    <row r="223345" ht="12.75" customHeight="1" x14ac:dyDescent="0.2"/>
    <row r="223349" ht="12.75" customHeight="1" x14ac:dyDescent="0.2"/>
    <row r="223353" ht="12.75" customHeight="1" x14ac:dyDescent="0.2"/>
    <row r="223357" ht="12.75" customHeight="1" x14ac:dyDescent="0.2"/>
    <row r="223361" ht="12.75" customHeight="1" x14ac:dyDescent="0.2"/>
    <row r="223365" ht="12.75" customHeight="1" x14ac:dyDescent="0.2"/>
    <row r="223369" ht="12.75" customHeight="1" x14ac:dyDescent="0.2"/>
    <row r="223373" ht="12.75" customHeight="1" x14ac:dyDescent="0.2"/>
    <row r="223377" ht="12.75" customHeight="1" x14ac:dyDescent="0.2"/>
    <row r="223381" ht="12.75" customHeight="1" x14ac:dyDescent="0.2"/>
    <row r="223385" ht="12.75" customHeight="1" x14ac:dyDescent="0.2"/>
    <row r="223389" ht="12.75" customHeight="1" x14ac:dyDescent="0.2"/>
    <row r="223393" ht="12.75" customHeight="1" x14ac:dyDescent="0.2"/>
    <row r="223397" ht="12.75" customHeight="1" x14ac:dyDescent="0.2"/>
    <row r="223401" ht="12.75" customHeight="1" x14ac:dyDescent="0.2"/>
    <row r="223405" ht="12.75" customHeight="1" x14ac:dyDescent="0.2"/>
    <row r="223409" ht="12.75" customHeight="1" x14ac:dyDescent="0.2"/>
    <row r="223413" ht="12.75" customHeight="1" x14ac:dyDescent="0.2"/>
    <row r="223417" ht="12.75" customHeight="1" x14ac:dyDescent="0.2"/>
    <row r="223421" ht="12.75" customHeight="1" x14ac:dyDescent="0.2"/>
    <row r="223425" ht="12.75" customHeight="1" x14ac:dyDescent="0.2"/>
    <row r="223429" ht="12.75" customHeight="1" x14ac:dyDescent="0.2"/>
    <row r="223433" ht="12.75" customHeight="1" x14ac:dyDescent="0.2"/>
    <row r="223437" ht="12.75" customHeight="1" x14ac:dyDescent="0.2"/>
    <row r="223441" ht="12.75" customHeight="1" x14ac:dyDescent="0.2"/>
    <row r="223445" ht="12.75" customHeight="1" x14ac:dyDescent="0.2"/>
    <row r="223449" ht="12.75" customHeight="1" x14ac:dyDescent="0.2"/>
    <row r="223453" ht="12.75" customHeight="1" x14ac:dyDescent="0.2"/>
    <row r="223457" ht="12.75" customHeight="1" x14ac:dyDescent="0.2"/>
    <row r="223461" ht="12.75" customHeight="1" x14ac:dyDescent="0.2"/>
    <row r="223465" ht="12.75" customHeight="1" x14ac:dyDescent="0.2"/>
    <row r="223469" ht="12.75" customHeight="1" x14ac:dyDescent="0.2"/>
    <row r="223473" ht="12.75" customHeight="1" x14ac:dyDescent="0.2"/>
    <row r="223477" ht="12.75" customHeight="1" x14ac:dyDescent="0.2"/>
    <row r="223481" ht="12.75" customHeight="1" x14ac:dyDescent="0.2"/>
    <row r="223485" ht="12.75" customHeight="1" x14ac:dyDescent="0.2"/>
    <row r="223489" ht="12.75" customHeight="1" x14ac:dyDescent="0.2"/>
    <row r="223493" ht="12.75" customHeight="1" x14ac:dyDescent="0.2"/>
    <row r="223497" ht="12.75" customHeight="1" x14ac:dyDescent="0.2"/>
    <row r="223501" ht="12.75" customHeight="1" x14ac:dyDescent="0.2"/>
    <row r="223505" ht="12.75" customHeight="1" x14ac:dyDescent="0.2"/>
    <row r="223509" ht="12.75" customHeight="1" x14ac:dyDescent="0.2"/>
    <row r="223513" ht="12.75" customHeight="1" x14ac:dyDescent="0.2"/>
    <row r="223517" ht="12.75" customHeight="1" x14ac:dyDescent="0.2"/>
    <row r="223521" ht="12.75" customHeight="1" x14ac:dyDescent="0.2"/>
    <row r="223525" ht="12.75" customHeight="1" x14ac:dyDescent="0.2"/>
    <row r="223529" ht="12.75" customHeight="1" x14ac:dyDescent="0.2"/>
    <row r="223533" ht="12.75" customHeight="1" x14ac:dyDescent="0.2"/>
    <row r="223537" ht="12.75" customHeight="1" x14ac:dyDescent="0.2"/>
    <row r="223541" ht="12.75" customHeight="1" x14ac:dyDescent="0.2"/>
    <row r="223545" ht="12.75" customHeight="1" x14ac:dyDescent="0.2"/>
    <row r="223549" ht="12.75" customHeight="1" x14ac:dyDescent="0.2"/>
    <row r="223553" ht="12.75" customHeight="1" x14ac:dyDescent="0.2"/>
    <row r="223557" ht="12.75" customHeight="1" x14ac:dyDescent="0.2"/>
    <row r="223561" ht="12.75" customHeight="1" x14ac:dyDescent="0.2"/>
    <row r="223565" ht="12.75" customHeight="1" x14ac:dyDescent="0.2"/>
    <row r="223569" ht="12.75" customHeight="1" x14ac:dyDescent="0.2"/>
    <row r="223573" ht="12.75" customHeight="1" x14ac:dyDescent="0.2"/>
    <row r="223577" ht="12.75" customHeight="1" x14ac:dyDescent="0.2"/>
    <row r="223581" ht="12.75" customHeight="1" x14ac:dyDescent="0.2"/>
    <row r="223585" ht="12.75" customHeight="1" x14ac:dyDescent="0.2"/>
    <row r="223589" ht="12.75" customHeight="1" x14ac:dyDescent="0.2"/>
    <row r="223593" ht="12.75" customHeight="1" x14ac:dyDescent="0.2"/>
    <row r="223597" ht="12.75" customHeight="1" x14ac:dyDescent="0.2"/>
    <row r="223601" ht="12.75" customHeight="1" x14ac:dyDescent="0.2"/>
    <row r="223605" ht="12.75" customHeight="1" x14ac:dyDescent="0.2"/>
    <row r="223609" ht="12.75" customHeight="1" x14ac:dyDescent="0.2"/>
    <row r="223613" ht="12.75" customHeight="1" x14ac:dyDescent="0.2"/>
    <row r="223617" ht="12.75" customHeight="1" x14ac:dyDescent="0.2"/>
    <row r="223621" ht="12.75" customHeight="1" x14ac:dyDescent="0.2"/>
    <row r="223625" ht="12.75" customHeight="1" x14ac:dyDescent="0.2"/>
    <row r="223629" ht="12.75" customHeight="1" x14ac:dyDescent="0.2"/>
    <row r="223633" ht="12.75" customHeight="1" x14ac:dyDescent="0.2"/>
    <row r="223637" ht="12.75" customHeight="1" x14ac:dyDescent="0.2"/>
    <row r="223641" ht="12.75" customHeight="1" x14ac:dyDescent="0.2"/>
    <row r="223645" ht="12.75" customHeight="1" x14ac:dyDescent="0.2"/>
    <row r="223649" ht="12.75" customHeight="1" x14ac:dyDescent="0.2"/>
    <row r="223653" ht="12.75" customHeight="1" x14ac:dyDescent="0.2"/>
    <row r="223657" ht="12.75" customHeight="1" x14ac:dyDescent="0.2"/>
    <row r="223661" ht="12.75" customHeight="1" x14ac:dyDescent="0.2"/>
    <row r="223665" ht="12.75" customHeight="1" x14ac:dyDescent="0.2"/>
    <row r="223669" ht="12.75" customHeight="1" x14ac:dyDescent="0.2"/>
    <row r="223673" ht="12.75" customHeight="1" x14ac:dyDescent="0.2"/>
    <row r="223677" ht="12.75" customHeight="1" x14ac:dyDescent="0.2"/>
    <row r="223681" ht="12.75" customHeight="1" x14ac:dyDescent="0.2"/>
    <row r="223685" ht="12.75" customHeight="1" x14ac:dyDescent="0.2"/>
    <row r="223689" ht="12.75" customHeight="1" x14ac:dyDescent="0.2"/>
    <row r="223693" ht="12.75" customHeight="1" x14ac:dyDescent="0.2"/>
    <row r="223697" ht="12.75" customHeight="1" x14ac:dyDescent="0.2"/>
    <row r="223701" ht="12.75" customHeight="1" x14ac:dyDescent="0.2"/>
    <row r="223705" ht="12.75" customHeight="1" x14ac:dyDescent="0.2"/>
    <row r="223709" ht="12.75" customHeight="1" x14ac:dyDescent="0.2"/>
    <row r="223713" ht="12.75" customHeight="1" x14ac:dyDescent="0.2"/>
    <row r="223717" ht="12.75" customHeight="1" x14ac:dyDescent="0.2"/>
    <row r="223721" ht="12.75" customHeight="1" x14ac:dyDescent="0.2"/>
    <row r="223725" ht="12.75" customHeight="1" x14ac:dyDescent="0.2"/>
    <row r="223729" ht="12.75" customHeight="1" x14ac:dyDescent="0.2"/>
    <row r="223733" ht="12.75" customHeight="1" x14ac:dyDescent="0.2"/>
    <row r="223737" ht="12.75" customHeight="1" x14ac:dyDescent="0.2"/>
    <row r="223741" ht="12.75" customHeight="1" x14ac:dyDescent="0.2"/>
    <row r="223745" ht="12.75" customHeight="1" x14ac:dyDescent="0.2"/>
    <row r="223749" ht="12.75" customHeight="1" x14ac:dyDescent="0.2"/>
    <row r="223753" ht="12.75" customHeight="1" x14ac:dyDescent="0.2"/>
    <row r="223757" ht="12.75" customHeight="1" x14ac:dyDescent="0.2"/>
    <row r="223761" ht="12.75" customHeight="1" x14ac:dyDescent="0.2"/>
    <row r="223765" ht="12.75" customHeight="1" x14ac:dyDescent="0.2"/>
    <row r="223769" ht="12.75" customHeight="1" x14ac:dyDescent="0.2"/>
    <row r="223773" ht="12.75" customHeight="1" x14ac:dyDescent="0.2"/>
    <row r="223777" ht="12.75" customHeight="1" x14ac:dyDescent="0.2"/>
    <row r="223781" ht="12.75" customHeight="1" x14ac:dyDescent="0.2"/>
    <row r="223785" ht="12.75" customHeight="1" x14ac:dyDescent="0.2"/>
    <row r="223789" ht="12.75" customHeight="1" x14ac:dyDescent="0.2"/>
    <row r="223793" ht="12.75" customHeight="1" x14ac:dyDescent="0.2"/>
    <row r="223797" ht="12.75" customHeight="1" x14ac:dyDescent="0.2"/>
    <row r="223801" ht="12.75" customHeight="1" x14ac:dyDescent="0.2"/>
    <row r="223805" ht="12.75" customHeight="1" x14ac:dyDescent="0.2"/>
    <row r="223809" ht="12.75" customHeight="1" x14ac:dyDescent="0.2"/>
    <row r="223813" ht="12.75" customHeight="1" x14ac:dyDescent="0.2"/>
    <row r="223817" ht="12.75" customHeight="1" x14ac:dyDescent="0.2"/>
    <row r="223821" ht="12.75" customHeight="1" x14ac:dyDescent="0.2"/>
    <row r="223825" ht="12.75" customHeight="1" x14ac:dyDescent="0.2"/>
    <row r="223829" ht="12.75" customHeight="1" x14ac:dyDescent="0.2"/>
    <row r="223833" ht="12.75" customHeight="1" x14ac:dyDescent="0.2"/>
    <row r="223837" ht="12.75" customHeight="1" x14ac:dyDescent="0.2"/>
    <row r="223841" ht="12.75" customHeight="1" x14ac:dyDescent="0.2"/>
    <row r="223845" ht="12.75" customHeight="1" x14ac:dyDescent="0.2"/>
    <row r="223849" ht="12.75" customHeight="1" x14ac:dyDescent="0.2"/>
    <row r="223853" ht="12.75" customHeight="1" x14ac:dyDescent="0.2"/>
    <row r="223857" ht="12.75" customHeight="1" x14ac:dyDescent="0.2"/>
    <row r="223861" ht="12.75" customHeight="1" x14ac:dyDescent="0.2"/>
    <row r="223865" ht="12.75" customHeight="1" x14ac:dyDescent="0.2"/>
    <row r="223869" ht="12.75" customHeight="1" x14ac:dyDescent="0.2"/>
    <row r="223873" ht="12.75" customHeight="1" x14ac:dyDescent="0.2"/>
    <row r="223877" ht="12.75" customHeight="1" x14ac:dyDescent="0.2"/>
    <row r="223881" ht="12.75" customHeight="1" x14ac:dyDescent="0.2"/>
    <row r="223885" ht="12.75" customHeight="1" x14ac:dyDescent="0.2"/>
    <row r="223889" ht="12.75" customHeight="1" x14ac:dyDescent="0.2"/>
    <row r="223893" ht="12.75" customHeight="1" x14ac:dyDescent="0.2"/>
    <row r="223897" ht="12.75" customHeight="1" x14ac:dyDescent="0.2"/>
    <row r="223901" ht="12.75" customHeight="1" x14ac:dyDescent="0.2"/>
    <row r="223905" ht="12.75" customHeight="1" x14ac:dyDescent="0.2"/>
    <row r="223909" ht="12.75" customHeight="1" x14ac:dyDescent="0.2"/>
    <row r="223913" ht="12.75" customHeight="1" x14ac:dyDescent="0.2"/>
    <row r="223917" ht="12.75" customHeight="1" x14ac:dyDescent="0.2"/>
    <row r="223921" ht="12.75" customHeight="1" x14ac:dyDescent="0.2"/>
    <row r="223925" ht="12.75" customHeight="1" x14ac:dyDescent="0.2"/>
    <row r="223929" ht="12.75" customHeight="1" x14ac:dyDescent="0.2"/>
    <row r="223933" ht="12.75" customHeight="1" x14ac:dyDescent="0.2"/>
    <row r="223937" ht="12.75" customHeight="1" x14ac:dyDescent="0.2"/>
    <row r="223941" ht="12.75" customHeight="1" x14ac:dyDescent="0.2"/>
    <row r="223945" ht="12.75" customHeight="1" x14ac:dyDescent="0.2"/>
    <row r="223949" ht="12.75" customHeight="1" x14ac:dyDescent="0.2"/>
    <row r="223953" ht="12.75" customHeight="1" x14ac:dyDescent="0.2"/>
    <row r="223957" ht="12.75" customHeight="1" x14ac:dyDescent="0.2"/>
    <row r="223961" ht="12.75" customHeight="1" x14ac:dyDescent="0.2"/>
    <row r="223965" ht="12.75" customHeight="1" x14ac:dyDescent="0.2"/>
    <row r="223969" ht="12.75" customHeight="1" x14ac:dyDescent="0.2"/>
    <row r="223973" ht="12.75" customHeight="1" x14ac:dyDescent="0.2"/>
    <row r="223977" ht="12.75" customHeight="1" x14ac:dyDescent="0.2"/>
    <row r="223981" ht="12.75" customHeight="1" x14ac:dyDescent="0.2"/>
    <row r="223985" ht="12.75" customHeight="1" x14ac:dyDescent="0.2"/>
    <row r="223989" ht="12.75" customHeight="1" x14ac:dyDescent="0.2"/>
    <row r="223993" ht="12.75" customHeight="1" x14ac:dyDescent="0.2"/>
    <row r="223997" ht="12.75" customHeight="1" x14ac:dyDescent="0.2"/>
    <row r="224001" ht="12.75" customHeight="1" x14ac:dyDescent="0.2"/>
    <row r="224005" ht="12.75" customHeight="1" x14ac:dyDescent="0.2"/>
    <row r="224009" ht="12.75" customHeight="1" x14ac:dyDescent="0.2"/>
    <row r="224013" ht="12.75" customHeight="1" x14ac:dyDescent="0.2"/>
    <row r="224017" ht="12.75" customHeight="1" x14ac:dyDescent="0.2"/>
    <row r="224021" ht="12.75" customHeight="1" x14ac:dyDescent="0.2"/>
    <row r="224025" ht="12.75" customHeight="1" x14ac:dyDescent="0.2"/>
    <row r="224029" ht="12.75" customHeight="1" x14ac:dyDescent="0.2"/>
    <row r="224033" ht="12.75" customHeight="1" x14ac:dyDescent="0.2"/>
    <row r="224037" ht="12.75" customHeight="1" x14ac:dyDescent="0.2"/>
    <row r="224041" ht="12.75" customHeight="1" x14ac:dyDescent="0.2"/>
    <row r="224045" ht="12.75" customHeight="1" x14ac:dyDescent="0.2"/>
    <row r="224049" ht="12.75" customHeight="1" x14ac:dyDescent="0.2"/>
    <row r="224053" ht="12.75" customHeight="1" x14ac:dyDescent="0.2"/>
    <row r="224057" ht="12.75" customHeight="1" x14ac:dyDescent="0.2"/>
    <row r="224061" ht="12.75" customHeight="1" x14ac:dyDescent="0.2"/>
    <row r="224065" ht="12.75" customHeight="1" x14ac:dyDescent="0.2"/>
    <row r="224069" ht="12.75" customHeight="1" x14ac:dyDescent="0.2"/>
    <row r="224073" ht="12.75" customHeight="1" x14ac:dyDescent="0.2"/>
    <row r="224077" ht="12.75" customHeight="1" x14ac:dyDescent="0.2"/>
    <row r="224081" ht="12.75" customHeight="1" x14ac:dyDescent="0.2"/>
    <row r="224085" ht="12.75" customHeight="1" x14ac:dyDescent="0.2"/>
    <row r="224089" ht="12.75" customHeight="1" x14ac:dyDescent="0.2"/>
    <row r="224093" ht="12.75" customHeight="1" x14ac:dyDescent="0.2"/>
    <row r="224097" ht="12.75" customHeight="1" x14ac:dyDescent="0.2"/>
    <row r="224101" ht="12.75" customHeight="1" x14ac:dyDescent="0.2"/>
    <row r="224105" ht="12.75" customHeight="1" x14ac:dyDescent="0.2"/>
    <row r="224109" ht="12.75" customHeight="1" x14ac:dyDescent="0.2"/>
    <row r="224113" ht="12.75" customHeight="1" x14ac:dyDescent="0.2"/>
    <row r="224117" ht="12.75" customHeight="1" x14ac:dyDescent="0.2"/>
    <row r="224121" ht="12.75" customHeight="1" x14ac:dyDescent="0.2"/>
    <row r="224125" ht="12.75" customHeight="1" x14ac:dyDescent="0.2"/>
    <row r="224129" ht="12.75" customHeight="1" x14ac:dyDescent="0.2"/>
    <row r="224133" ht="12.75" customHeight="1" x14ac:dyDescent="0.2"/>
    <row r="224137" ht="12.75" customHeight="1" x14ac:dyDescent="0.2"/>
    <row r="224141" ht="12.75" customHeight="1" x14ac:dyDescent="0.2"/>
    <row r="224145" ht="12.75" customHeight="1" x14ac:dyDescent="0.2"/>
    <row r="224149" ht="12.75" customHeight="1" x14ac:dyDescent="0.2"/>
    <row r="224153" ht="12.75" customHeight="1" x14ac:dyDescent="0.2"/>
    <row r="224157" ht="12.75" customHeight="1" x14ac:dyDescent="0.2"/>
    <row r="224161" ht="12.75" customHeight="1" x14ac:dyDescent="0.2"/>
    <row r="224165" ht="12.75" customHeight="1" x14ac:dyDescent="0.2"/>
    <row r="224169" ht="12.75" customHeight="1" x14ac:dyDescent="0.2"/>
    <row r="224173" ht="12.75" customHeight="1" x14ac:dyDescent="0.2"/>
    <row r="224177" ht="12.75" customHeight="1" x14ac:dyDescent="0.2"/>
    <row r="224181" ht="12.75" customHeight="1" x14ac:dyDescent="0.2"/>
    <row r="224185" ht="12.75" customHeight="1" x14ac:dyDescent="0.2"/>
    <row r="224189" ht="12.75" customHeight="1" x14ac:dyDescent="0.2"/>
    <row r="224193" ht="12.75" customHeight="1" x14ac:dyDescent="0.2"/>
    <row r="224197" ht="12.75" customHeight="1" x14ac:dyDescent="0.2"/>
    <row r="224201" ht="12.75" customHeight="1" x14ac:dyDescent="0.2"/>
    <row r="224205" ht="12.75" customHeight="1" x14ac:dyDescent="0.2"/>
    <row r="224209" ht="12.75" customHeight="1" x14ac:dyDescent="0.2"/>
    <row r="224213" ht="12.75" customHeight="1" x14ac:dyDescent="0.2"/>
    <row r="224217" ht="12.75" customHeight="1" x14ac:dyDescent="0.2"/>
    <row r="224221" ht="12.75" customHeight="1" x14ac:dyDescent="0.2"/>
    <row r="224225" ht="12.75" customHeight="1" x14ac:dyDescent="0.2"/>
    <row r="224229" ht="12.75" customHeight="1" x14ac:dyDescent="0.2"/>
    <row r="224233" ht="12.75" customHeight="1" x14ac:dyDescent="0.2"/>
    <row r="224237" ht="12.75" customHeight="1" x14ac:dyDescent="0.2"/>
    <row r="224241" ht="12.75" customHeight="1" x14ac:dyDescent="0.2"/>
    <row r="224245" ht="12.75" customHeight="1" x14ac:dyDescent="0.2"/>
    <row r="224249" ht="12.75" customHeight="1" x14ac:dyDescent="0.2"/>
    <row r="224253" ht="12.75" customHeight="1" x14ac:dyDescent="0.2"/>
    <row r="224257" ht="12.75" customHeight="1" x14ac:dyDescent="0.2"/>
    <row r="224261" ht="12.75" customHeight="1" x14ac:dyDescent="0.2"/>
    <row r="224265" ht="12.75" customHeight="1" x14ac:dyDescent="0.2"/>
    <row r="224269" ht="12.75" customHeight="1" x14ac:dyDescent="0.2"/>
    <row r="224273" ht="12.75" customHeight="1" x14ac:dyDescent="0.2"/>
    <row r="224277" ht="12.75" customHeight="1" x14ac:dyDescent="0.2"/>
    <row r="224281" ht="12.75" customHeight="1" x14ac:dyDescent="0.2"/>
    <row r="224285" ht="12.75" customHeight="1" x14ac:dyDescent="0.2"/>
    <row r="224289" ht="12.75" customHeight="1" x14ac:dyDescent="0.2"/>
    <row r="224293" ht="12.75" customHeight="1" x14ac:dyDescent="0.2"/>
    <row r="224297" ht="12.75" customHeight="1" x14ac:dyDescent="0.2"/>
    <row r="224301" ht="12.75" customHeight="1" x14ac:dyDescent="0.2"/>
    <row r="224305" ht="12.75" customHeight="1" x14ac:dyDescent="0.2"/>
    <row r="224309" ht="12.75" customHeight="1" x14ac:dyDescent="0.2"/>
    <row r="224313" ht="12.75" customHeight="1" x14ac:dyDescent="0.2"/>
    <row r="224317" ht="12.75" customHeight="1" x14ac:dyDescent="0.2"/>
    <row r="224321" ht="12.75" customHeight="1" x14ac:dyDescent="0.2"/>
    <row r="224325" ht="12.75" customHeight="1" x14ac:dyDescent="0.2"/>
    <row r="224329" ht="12.75" customHeight="1" x14ac:dyDescent="0.2"/>
    <row r="224333" ht="12.75" customHeight="1" x14ac:dyDescent="0.2"/>
    <row r="224337" ht="12.75" customHeight="1" x14ac:dyDescent="0.2"/>
    <row r="224341" ht="12.75" customHeight="1" x14ac:dyDescent="0.2"/>
    <row r="224345" ht="12.75" customHeight="1" x14ac:dyDescent="0.2"/>
    <row r="224349" ht="12.75" customHeight="1" x14ac:dyDescent="0.2"/>
    <row r="224353" ht="12.75" customHeight="1" x14ac:dyDescent="0.2"/>
    <row r="224357" ht="12.75" customHeight="1" x14ac:dyDescent="0.2"/>
    <row r="224361" ht="12.75" customHeight="1" x14ac:dyDescent="0.2"/>
    <row r="224365" ht="12.75" customHeight="1" x14ac:dyDescent="0.2"/>
    <row r="224369" ht="12.75" customHeight="1" x14ac:dyDescent="0.2"/>
    <row r="224373" ht="12.75" customHeight="1" x14ac:dyDescent="0.2"/>
    <row r="224377" ht="12.75" customHeight="1" x14ac:dyDescent="0.2"/>
    <row r="224381" ht="12.75" customHeight="1" x14ac:dyDescent="0.2"/>
    <row r="224385" ht="12.75" customHeight="1" x14ac:dyDescent="0.2"/>
    <row r="224389" ht="12.75" customHeight="1" x14ac:dyDescent="0.2"/>
    <row r="224393" ht="12.75" customHeight="1" x14ac:dyDescent="0.2"/>
    <row r="224397" ht="12.75" customHeight="1" x14ac:dyDescent="0.2"/>
    <row r="224401" ht="12.75" customHeight="1" x14ac:dyDescent="0.2"/>
    <row r="224405" ht="12.75" customHeight="1" x14ac:dyDescent="0.2"/>
    <row r="224409" ht="12.75" customHeight="1" x14ac:dyDescent="0.2"/>
    <row r="224413" ht="12.75" customHeight="1" x14ac:dyDescent="0.2"/>
    <row r="224417" ht="12.75" customHeight="1" x14ac:dyDescent="0.2"/>
    <row r="224421" ht="12.75" customHeight="1" x14ac:dyDescent="0.2"/>
    <row r="224425" ht="12.75" customHeight="1" x14ac:dyDescent="0.2"/>
    <row r="224429" ht="12.75" customHeight="1" x14ac:dyDescent="0.2"/>
    <row r="224433" ht="12.75" customHeight="1" x14ac:dyDescent="0.2"/>
    <row r="224437" ht="12.75" customHeight="1" x14ac:dyDescent="0.2"/>
    <row r="224441" ht="12.75" customHeight="1" x14ac:dyDescent="0.2"/>
    <row r="224445" ht="12.75" customHeight="1" x14ac:dyDescent="0.2"/>
    <row r="224449" ht="12.75" customHeight="1" x14ac:dyDescent="0.2"/>
    <row r="224453" ht="12.75" customHeight="1" x14ac:dyDescent="0.2"/>
    <row r="224457" ht="12.75" customHeight="1" x14ac:dyDescent="0.2"/>
    <row r="224461" ht="12.75" customHeight="1" x14ac:dyDescent="0.2"/>
    <row r="224465" ht="12.75" customHeight="1" x14ac:dyDescent="0.2"/>
    <row r="224469" ht="12.75" customHeight="1" x14ac:dyDescent="0.2"/>
    <row r="224473" ht="12.75" customHeight="1" x14ac:dyDescent="0.2"/>
    <row r="224477" ht="12.75" customHeight="1" x14ac:dyDescent="0.2"/>
    <row r="224481" ht="12.75" customHeight="1" x14ac:dyDescent="0.2"/>
    <row r="224485" ht="12.75" customHeight="1" x14ac:dyDescent="0.2"/>
    <row r="224489" ht="12.75" customHeight="1" x14ac:dyDescent="0.2"/>
    <row r="224493" ht="12.75" customHeight="1" x14ac:dyDescent="0.2"/>
    <row r="224497" ht="12.75" customHeight="1" x14ac:dyDescent="0.2"/>
    <row r="224501" ht="12.75" customHeight="1" x14ac:dyDescent="0.2"/>
    <row r="224505" ht="12.75" customHeight="1" x14ac:dyDescent="0.2"/>
    <row r="224509" ht="12.75" customHeight="1" x14ac:dyDescent="0.2"/>
    <row r="224513" ht="12.75" customHeight="1" x14ac:dyDescent="0.2"/>
    <row r="224517" ht="12.75" customHeight="1" x14ac:dyDescent="0.2"/>
    <row r="224521" ht="12.75" customHeight="1" x14ac:dyDescent="0.2"/>
    <row r="224525" ht="12.75" customHeight="1" x14ac:dyDescent="0.2"/>
    <row r="224529" ht="12.75" customHeight="1" x14ac:dyDescent="0.2"/>
    <row r="224533" ht="12.75" customHeight="1" x14ac:dyDescent="0.2"/>
    <row r="224537" ht="12.75" customHeight="1" x14ac:dyDescent="0.2"/>
    <row r="224541" ht="12.75" customHeight="1" x14ac:dyDescent="0.2"/>
    <row r="224545" ht="12.75" customHeight="1" x14ac:dyDescent="0.2"/>
    <row r="224549" ht="12.75" customHeight="1" x14ac:dyDescent="0.2"/>
    <row r="224553" ht="12.75" customHeight="1" x14ac:dyDescent="0.2"/>
    <row r="224557" ht="12.75" customHeight="1" x14ac:dyDescent="0.2"/>
    <row r="224561" ht="12.75" customHeight="1" x14ac:dyDescent="0.2"/>
    <row r="224565" ht="12.75" customHeight="1" x14ac:dyDescent="0.2"/>
    <row r="224569" ht="12.75" customHeight="1" x14ac:dyDescent="0.2"/>
    <row r="224573" ht="12.75" customHeight="1" x14ac:dyDescent="0.2"/>
    <row r="224577" ht="12.75" customHeight="1" x14ac:dyDescent="0.2"/>
    <row r="224581" ht="12.75" customHeight="1" x14ac:dyDescent="0.2"/>
    <row r="224585" ht="12.75" customHeight="1" x14ac:dyDescent="0.2"/>
    <row r="224589" ht="12.75" customHeight="1" x14ac:dyDescent="0.2"/>
    <row r="224593" ht="12.75" customHeight="1" x14ac:dyDescent="0.2"/>
    <row r="224597" ht="12.75" customHeight="1" x14ac:dyDescent="0.2"/>
    <row r="224601" ht="12.75" customHeight="1" x14ac:dyDescent="0.2"/>
    <row r="224605" ht="12.75" customHeight="1" x14ac:dyDescent="0.2"/>
    <row r="224609" ht="12.75" customHeight="1" x14ac:dyDescent="0.2"/>
    <row r="224613" ht="12.75" customHeight="1" x14ac:dyDescent="0.2"/>
    <row r="224617" ht="12.75" customHeight="1" x14ac:dyDescent="0.2"/>
    <row r="224621" ht="12.75" customHeight="1" x14ac:dyDescent="0.2"/>
    <row r="224625" ht="12.75" customHeight="1" x14ac:dyDescent="0.2"/>
    <row r="224629" ht="12.75" customHeight="1" x14ac:dyDescent="0.2"/>
    <row r="224633" ht="12.75" customHeight="1" x14ac:dyDescent="0.2"/>
    <row r="224637" ht="12.75" customHeight="1" x14ac:dyDescent="0.2"/>
    <row r="224641" ht="12.75" customHeight="1" x14ac:dyDescent="0.2"/>
    <row r="224645" ht="12.75" customHeight="1" x14ac:dyDescent="0.2"/>
    <row r="224649" ht="12.75" customHeight="1" x14ac:dyDescent="0.2"/>
    <row r="224653" ht="12.75" customHeight="1" x14ac:dyDescent="0.2"/>
    <row r="224657" ht="12.75" customHeight="1" x14ac:dyDescent="0.2"/>
    <row r="224661" ht="12.75" customHeight="1" x14ac:dyDescent="0.2"/>
    <row r="224665" ht="12.75" customHeight="1" x14ac:dyDescent="0.2"/>
    <row r="224669" ht="12.75" customHeight="1" x14ac:dyDescent="0.2"/>
    <row r="224673" ht="12.75" customHeight="1" x14ac:dyDescent="0.2"/>
    <row r="224677" ht="12.75" customHeight="1" x14ac:dyDescent="0.2"/>
    <row r="224681" ht="12.75" customHeight="1" x14ac:dyDescent="0.2"/>
    <row r="224685" ht="12.75" customHeight="1" x14ac:dyDescent="0.2"/>
    <row r="224689" ht="12.75" customHeight="1" x14ac:dyDescent="0.2"/>
    <row r="224693" ht="12.75" customHeight="1" x14ac:dyDescent="0.2"/>
    <row r="224697" ht="12.75" customHeight="1" x14ac:dyDescent="0.2"/>
    <row r="224701" ht="12.75" customHeight="1" x14ac:dyDescent="0.2"/>
    <row r="224705" ht="12.75" customHeight="1" x14ac:dyDescent="0.2"/>
    <row r="224709" ht="12.75" customHeight="1" x14ac:dyDescent="0.2"/>
    <row r="224713" ht="12.75" customHeight="1" x14ac:dyDescent="0.2"/>
    <row r="224717" ht="12.75" customHeight="1" x14ac:dyDescent="0.2"/>
    <row r="224721" ht="12.75" customHeight="1" x14ac:dyDescent="0.2"/>
    <row r="224725" ht="12.75" customHeight="1" x14ac:dyDescent="0.2"/>
    <row r="224729" ht="12.75" customHeight="1" x14ac:dyDescent="0.2"/>
    <row r="224733" ht="12.75" customHeight="1" x14ac:dyDescent="0.2"/>
    <row r="224737" ht="12.75" customHeight="1" x14ac:dyDescent="0.2"/>
    <row r="224741" ht="12.75" customHeight="1" x14ac:dyDescent="0.2"/>
    <row r="224745" ht="12.75" customHeight="1" x14ac:dyDescent="0.2"/>
    <row r="224749" ht="12.75" customHeight="1" x14ac:dyDescent="0.2"/>
    <row r="224753" ht="12.75" customHeight="1" x14ac:dyDescent="0.2"/>
    <row r="224757" ht="12.75" customHeight="1" x14ac:dyDescent="0.2"/>
    <row r="224761" ht="12.75" customHeight="1" x14ac:dyDescent="0.2"/>
    <row r="224765" ht="12.75" customHeight="1" x14ac:dyDescent="0.2"/>
    <row r="224769" ht="12.75" customHeight="1" x14ac:dyDescent="0.2"/>
    <row r="224773" ht="12.75" customHeight="1" x14ac:dyDescent="0.2"/>
    <row r="224777" ht="12.75" customHeight="1" x14ac:dyDescent="0.2"/>
    <row r="224781" ht="12.75" customHeight="1" x14ac:dyDescent="0.2"/>
    <row r="224785" ht="12.75" customHeight="1" x14ac:dyDescent="0.2"/>
    <row r="224789" ht="12.75" customHeight="1" x14ac:dyDescent="0.2"/>
    <row r="224793" ht="12.75" customHeight="1" x14ac:dyDescent="0.2"/>
    <row r="224797" ht="12.75" customHeight="1" x14ac:dyDescent="0.2"/>
    <row r="224801" ht="12.75" customHeight="1" x14ac:dyDescent="0.2"/>
    <row r="224805" ht="12.75" customHeight="1" x14ac:dyDescent="0.2"/>
    <row r="224809" ht="12.75" customHeight="1" x14ac:dyDescent="0.2"/>
    <row r="224813" ht="12.75" customHeight="1" x14ac:dyDescent="0.2"/>
    <row r="224817" ht="12.75" customHeight="1" x14ac:dyDescent="0.2"/>
    <row r="224821" ht="12.75" customHeight="1" x14ac:dyDescent="0.2"/>
    <row r="224825" ht="12.75" customHeight="1" x14ac:dyDescent="0.2"/>
    <row r="224829" ht="12.75" customHeight="1" x14ac:dyDescent="0.2"/>
    <row r="224833" ht="12.75" customHeight="1" x14ac:dyDescent="0.2"/>
    <row r="224837" ht="12.75" customHeight="1" x14ac:dyDescent="0.2"/>
    <row r="224841" ht="12.75" customHeight="1" x14ac:dyDescent="0.2"/>
    <row r="224845" ht="12.75" customHeight="1" x14ac:dyDescent="0.2"/>
    <row r="224849" ht="12.75" customHeight="1" x14ac:dyDescent="0.2"/>
    <row r="224853" ht="12.75" customHeight="1" x14ac:dyDescent="0.2"/>
    <row r="224857" ht="12.75" customHeight="1" x14ac:dyDescent="0.2"/>
    <row r="224861" ht="12.75" customHeight="1" x14ac:dyDescent="0.2"/>
    <row r="224865" ht="12.75" customHeight="1" x14ac:dyDescent="0.2"/>
    <row r="224869" ht="12.75" customHeight="1" x14ac:dyDescent="0.2"/>
    <row r="224873" ht="12.75" customHeight="1" x14ac:dyDescent="0.2"/>
    <row r="224877" ht="12.75" customHeight="1" x14ac:dyDescent="0.2"/>
    <row r="224881" ht="12.75" customHeight="1" x14ac:dyDescent="0.2"/>
    <row r="224885" ht="12.75" customHeight="1" x14ac:dyDescent="0.2"/>
    <row r="224889" ht="12.75" customHeight="1" x14ac:dyDescent="0.2"/>
    <row r="224893" ht="12.75" customHeight="1" x14ac:dyDescent="0.2"/>
    <row r="224897" ht="12.75" customHeight="1" x14ac:dyDescent="0.2"/>
    <row r="224901" ht="12.75" customHeight="1" x14ac:dyDescent="0.2"/>
    <row r="224905" ht="12.75" customHeight="1" x14ac:dyDescent="0.2"/>
    <row r="224909" ht="12.75" customHeight="1" x14ac:dyDescent="0.2"/>
    <row r="224913" ht="12.75" customHeight="1" x14ac:dyDescent="0.2"/>
    <row r="224917" ht="12.75" customHeight="1" x14ac:dyDescent="0.2"/>
    <row r="224921" ht="12.75" customHeight="1" x14ac:dyDescent="0.2"/>
    <row r="224925" ht="12.75" customHeight="1" x14ac:dyDescent="0.2"/>
    <row r="224929" ht="12.75" customHeight="1" x14ac:dyDescent="0.2"/>
    <row r="224933" ht="12.75" customHeight="1" x14ac:dyDescent="0.2"/>
    <row r="224937" ht="12.75" customHeight="1" x14ac:dyDescent="0.2"/>
    <row r="224941" ht="12.75" customHeight="1" x14ac:dyDescent="0.2"/>
    <row r="224945" ht="12.75" customHeight="1" x14ac:dyDescent="0.2"/>
    <row r="224949" ht="12.75" customHeight="1" x14ac:dyDescent="0.2"/>
    <row r="224953" ht="12.75" customHeight="1" x14ac:dyDescent="0.2"/>
    <row r="224957" ht="12.75" customHeight="1" x14ac:dyDescent="0.2"/>
    <row r="224961" ht="12.75" customHeight="1" x14ac:dyDescent="0.2"/>
    <row r="224965" ht="12.75" customHeight="1" x14ac:dyDescent="0.2"/>
    <row r="224969" ht="12.75" customHeight="1" x14ac:dyDescent="0.2"/>
    <row r="224973" ht="12.75" customHeight="1" x14ac:dyDescent="0.2"/>
    <row r="224977" ht="12.75" customHeight="1" x14ac:dyDescent="0.2"/>
    <row r="224981" ht="12.75" customHeight="1" x14ac:dyDescent="0.2"/>
    <row r="224985" ht="12.75" customHeight="1" x14ac:dyDescent="0.2"/>
    <row r="224989" ht="12.75" customHeight="1" x14ac:dyDescent="0.2"/>
    <row r="224993" ht="12.75" customHeight="1" x14ac:dyDescent="0.2"/>
    <row r="224997" ht="12.75" customHeight="1" x14ac:dyDescent="0.2"/>
    <row r="225001" ht="12.75" customHeight="1" x14ac:dyDescent="0.2"/>
    <row r="225005" ht="12.75" customHeight="1" x14ac:dyDescent="0.2"/>
    <row r="225009" ht="12.75" customHeight="1" x14ac:dyDescent="0.2"/>
    <row r="225013" ht="12.75" customHeight="1" x14ac:dyDescent="0.2"/>
    <row r="225017" ht="12.75" customHeight="1" x14ac:dyDescent="0.2"/>
    <row r="225021" ht="12.75" customHeight="1" x14ac:dyDescent="0.2"/>
    <row r="225025" ht="12.75" customHeight="1" x14ac:dyDescent="0.2"/>
    <row r="225029" ht="12.75" customHeight="1" x14ac:dyDescent="0.2"/>
    <row r="225033" ht="12.75" customHeight="1" x14ac:dyDescent="0.2"/>
    <row r="225037" ht="12.75" customHeight="1" x14ac:dyDescent="0.2"/>
    <row r="225041" ht="12.75" customHeight="1" x14ac:dyDescent="0.2"/>
    <row r="225045" ht="12.75" customHeight="1" x14ac:dyDescent="0.2"/>
    <row r="225049" ht="12.75" customHeight="1" x14ac:dyDescent="0.2"/>
    <row r="225053" ht="12.75" customHeight="1" x14ac:dyDescent="0.2"/>
    <row r="225057" ht="12.75" customHeight="1" x14ac:dyDescent="0.2"/>
    <row r="225061" ht="12.75" customHeight="1" x14ac:dyDescent="0.2"/>
    <row r="225065" ht="12.75" customHeight="1" x14ac:dyDescent="0.2"/>
    <row r="225069" ht="12.75" customHeight="1" x14ac:dyDescent="0.2"/>
    <row r="225073" ht="12.75" customHeight="1" x14ac:dyDescent="0.2"/>
    <row r="225077" ht="12.75" customHeight="1" x14ac:dyDescent="0.2"/>
    <row r="225081" ht="12.75" customHeight="1" x14ac:dyDescent="0.2"/>
    <row r="225085" ht="12.75" customHeight="1" x14ac:dyDescent="0.2"/>
    <row r="225089" ht="12.75" customHeight="1" x14ac:dyDescent="0.2"/>
    <row r="225093" ht="12.75" customHeight="1" x14ac:dyDescent="0.2"/>
    <row r="225097" ht="12.75" customHeight="1" x14ac:dyDescent="0.2"/>
    <row r="225101" ht="12.75" customHeight="1" x14ac:dyDescent="0.2"/>
    <row r="225105" ht="12.75" customHeight="1" x14ac:dyDescent="0.2"/>
    <row r="225109" ht="12.75" customHeight="1" x14ac:dyDescent="0.2"/>
    <row r="225113" ht="12.75" customHeight="1" x14ac:dyDescent="0.2"/>
    <row r="225117" ht="12.75" customHeight="1" x14ac:dyDescent="0.2"/>
    <row r="225121" ht="12.75" customHeight="1" x14ac:dyDescent="0.2"/>
    <row r="225125" ht="12.75" customHeight="1" x14ac:dyDescent="0.2"/>
    <row r="225129" ht="12.75" customHeight="1" x14ac:dyDescent="0.2"/>
    <row r="225133" ht="12.75" customHeight="1" x14ac:dyDescent="0.2"/>
    <row r="225137" ht="12.75" customHeight="1" x14ac:dyDescent="0.2"/>
    <row r="225141" ht="12.75" customHeight="1" x14ac:dyDescent="0.2"/>
    <row r="225145" ht="12.75" customHeight="1" x14ac:dyDescent="0.2"/>
    <row r="225149" ht="12.75" customHeight="1" x14ac:dyDescent="0.2"/>
    <row r="225153" ht="12.75" customHeight="1" x14ac:dyDescent="0.2"/>
    <row r="225157" ht="12.75" customHeight="1" x14ac:dyDescent="0.2"/>
    <row r="225161" ht="12.75" customHeight="1" x14ac:dyDescent="0.2"/>
    <row r="225165" ht="12.75" customHeight="1" x14ac:dyDescent="0.2"/>
    <row r="225169" ht="12.75" customHeight="1" x14ac:dyDescent="0.2"/>
    <row r="225173" ht="12.75" customHeight="1" x14ac:dyDescent="0.2"/>
    <row r="225177" ht="12.75" customHeight="1" x14ac:dyDescent="0.2"/>
    <row r="225181" ht="12.75" customHeight="1" x14ac:dyDescent="0.2"/>
    <row r="225185" ht="12.75" customHeight="1" x14ac:dyDescent="0.2"/>
    <row r="225189" ht="12.75" customHeight="1" x14ac:dyDescent="0.2"/>
    <row r="225193" ht="12.75" customHeight="1" x14ac:dyDescent="0.2"/>
    <row r="225197" ht="12.75" customHeight="1" x14ac:dyDescent="0.2"/>
    <row r="225201" ht="12.75" customHeight="1" x14ac:dyDescent="0.2"/>
    <row r="225205" ht="12.75" customHeight="1" x14ac:dyDescent="0.2"/>
    <row r="225209" ht="12.75" customHeight="1" x14ac:dyDescent="0.2"/>
    <row r="225213" ht="12.75" customHeight="1" x14ac:dyDescent="0.2"/>
    <row r="225217" ht="12.75" customHeight="1" x14ac:dyDescent="0.2"/>
    <row r="225221" ht="12.75" customHeight="1" x14ac:dyDescent="0.2"/>
    <row r="225225" ht="12.75" customHeight="1" x14ac:dyDescent="0.2"/>
    <row r="225229" ht="12.75" customHeight="1" x14ac:dyDescent="0.2"/>
    <row r="225233" ht="12.75" customHeight="1" x14ac:dyDescent="0.2"/>
    <row r="225237" ht="12.75" customHeight="1" x14ac:dyDescent="0.2"/>
    <row r="225241" ht="12.75" customHeight="1" x14ac:dyDescent="0.2"/>
    <row r="225245" ht="12.75" customHeight="1" x14ac:dyDescent="0.2"/>
    <row r="225249" ht="12.75" customHeight="1" x14ac:dyDescent="0.2"/>
    <row r="225253" ht="12.75" customHeight="1" x14ac:dyDescent="0.2"/>
    <row r="225257" ht="12.75" customHeight="1" x14ac:dyDescent="0.2"/>
    <row r="225261" ht="12.75" customHeight="1" x14ac:dyDescent="0.2"/>
    <row r="225265" ht="12.75" customHeight="1" x14ac:dyDescent="0.2"/>
    <row r="225269" ht="12.75" customHeight="1" x14ac:dyDescent="0.2"/>
    <row r="225273" ht="12.75" customHeight="1" x14ac:dyDescent="0.2"/>
    <row r="225277" ht="12.75" customHeight="1" x14ac:dyDescent="0.2"/>
    <row r="225281" ht="12.75" customHeight="1" x14ac:dyDescent="0.2"/>
    <row r="225285" ht="12.75" customHeight="1" x14ac:dyDescent="0.2"/>
    <row r="225289" ht="12.75" customHeight="1" x14ac:dyDescent="0.2"/>
    <row r="225293" ht="12.75" customHeight="1" x14ac:dyDescent="0.2"/>
    <row r="225297" ht="12.75" customHeight="1" x14ac:dyDescent="0.2"/>
    <row r="225301" ht="12.75" customHeight="1" x14ac:dyDescent="0.2"/>
    <row r="225305" ht="12.75" customHeight="1" x14ac:dyDescent="0.2"/>
    <row r="225309" ht="12.75" customHeight="1" x14ac:dyDescent="0.2"/>
    <row r="225313" ht="12.75" customHeight="1" x14ac:dyDescent="0.2"/>
    <row r="225317" ht="12.75" customHeight="1" x14ac:dyDescent="0.2"/>
    <row r="225321" ht="12.75" customHeight="1" x14ac:dyDescent="0.2"/>
    <row r="225325" ht="12.75" customHeight="1" x14ac:dyDescent="0.2"/>
    <row r="225329" ht="12.75" customHeight="1" x14ac:dyDescent="0.2"/>
    <row r="225333" ht="12.75" customHeight="1" x14ac:dyDescent="0.2"/>
    <row r="225337" ht="12.75" customHeight="1" x14ac:dyDescent="0.2"/>
    <row r="225341" ht="12.75" customHeight="1" x14ac:dyDescent="0.2"/>
    <row r="225345" ht="12.75" customHeight="1" x14ac:dyDescent="0.2"/>
    <row r="225349" ht="12.75" customHeight="1" x14ac:dyDescent="0.2"/>
    <row r="225353" ht="12.75" customHeight="1" x14ac:dyDescent="0.2"/>
    <row r="225357" ht="12.75" customHeight="1" x14ac:dyDescent="0.2"/>
    <row r="225361" ht="12.75" customHeight="1" x14ac:dyDescent="0.2"/>
    <row r="225365" ht="12.75" customHeight="1" x14ac:dyDescent="0.2"/>
    <row r="225369" ht="12.75" customHeight="1" x14ac:dyDescent="0.2"/>
    <row r="225373" ht="12.75" customHeight="1" x14ac:dyDescent="0.2"/>
    <row r="225377" ht="12.75" customHeight="1" x14ac:dyDescent="0.2"/>
    <row r="225381" ht="12.75" customHeight="1" x14ac:dyDescent="0.2"/>
    <row r="225385" ht="12.75" customHeight="1" x14ac:dyDescent="0.2"/>
    <row r="225389" ht="12.75" customHeight="1" x14ac:dyDescent="0.2"/>
    <row r="225393" ht="12.75" customHeight="1" x14ac:dyDescent="0.2"/>
    <row r="225397" ht="12.75" customHeight="1" x14ac:dyDescent="0.2"/>
    <row r="225401" ht="12.75" customHeight="1" x14ac:dyDescent="0.2"/>
    <row r="225405" ht="12.75" customHeight="1" x14ac:dyDescent="0.2"/>
    <row r="225409" ht="12.75" customHeight="1" x14ac:dyDescent="0.2"/>
    <row r="225413" ht="12.75" customHeight="1" x14ac:dyDescent="0.2"/>
    <row r="225417" ht="12.75" customHeight="1" x14ac:dyDescent="0.2"/>
    <row r="225421" ht="12.75" customHeight="1" x14ac:dyDescent="0.2"/>
    <row r="225425" ht="12.75" customHeight="1" x14ac:dyDescent="0.2"/>
    <row r="225429" ht="12.75" customHeight="1" x14ac:dyDescent="0.2"/>
    <row r="225433" ht="12.75" customHeight="1" x14ac:dyDescent="0.2"/>
    <row r="225437" ht="12.75" customHeight="1" x14ac:dyDescent="0.2"/>
    <row r="225441" ht="12.75" customHeight="1" x14ac:dyDescent="0.2"/>
    <row r="225445" ht="12.75" customHeight="1" x14ac:dyDescent="0.2"/>
    <row r="225449" ht="12.75" customHeight="1" x14ac:dyDescent="0.2"/>
    <row r="225453" ht="12.75" customHeight="1" x14ac:dyDescent="0.2"/>
    <row r="225457" ht="12.75" customHeight="1" x14ac:dyDescent="0.2"/>
    <row r="225461" ht="12.75" customHeight="1" x14ac:dyDescent="0.2"/>
    <row r="225465" ht="12.75" customHeight="1" x14ac:dyDescent="0.2"/>
    <row r="225469" ht="12.75" customHeight="1" x14ac:dyDescent="0.2"/>
    <row r="225473" ht="12.75" customHeight="1" x14ac:dyDescent="0.2"/>
    <row r="225477" ht="12.75" customHeight="1" x14ac:dyDescent="0.2"/>
    <row r="225481" ht="12.75" customHeight="1" x14ac:dyDescent="0.2"/>
    <row r="225485" ht="12.75" customHeight="1" x14ac:dyDescent="0.2"/>
    <row r="225489" ht="12.75" customHeight="1" x14ac:dyDescent="0.2"/>
    <row r="225493" ht="12.75" customHeight="1" x14ac:dyDescent="0.2"/>
    <row r="225497" ht="12.75" customHeight="1" x14ac:dyDescent="0.2"/>
    <row r="225501" ht="12.75" customHeight="1" x14ac:dyDescent="0.2"/>
    <row r="225505" ht="12.75" customHeight="1" x14ac:dyDescent="0.2"/>
    <row r="225509" ht="12.75" customHeight="1" x14ac:dyDescent="0.2"/>
    <row r="225513" ht="12.75" customHeight="1" x14ac:dyDescent="0.2"/>
    <row r="225517" ht="12.75" customHeight="1" x14ac:dyDescent="0.2"/>
    <row r="225521" ht="12.75" customHeight="1" x14ac:dyDescent="0.2"/>
    <row r="225525" ht="12.75" customHeight="1" x14ac:dyDescent="0.2"/>
    <row r="225529" ht="12.75" customHeight="1" x14ac:dyDescent="0.2"/>
    <row r="225533" ht="12.75" customHeight="1" x14ac:dyDescent="0.2"/>
    <row r="225537" ht="12.75" customHeight="1" x14ac:dyDescent="0.2"/>
    <row r="225541" ht="12.75" customHeight="1" x14ac:dyDescent="0.2"/>
    <row r="225545" ht="12.75" customHeight="1" x14ac:dyDescent="0.2"/>
    <row r="225549" ht="12.75" customHeight="1" x14ac:dyDescent="0.2"/>
    <row r="225553" ht="12.75" customHeight="1" x14ac:dyDescent="0.2"/>
    <row r="225557" ht="12.75" customHeight="1" x14ac:dyDescent="0.2"/>
    <row r="225561" ht="12.75" customHeight="1" x14ac:dyDescent="0.2"/>
    <row r="225565" ht="12.75" customHeight="1" x14ac:dyDescent="0.2"/>
    <row r="225569" ht="12.75" customHeight="1" x14ac:dyDescent="0.2"/>
    <row r="225573" ht="12.75" customHeight="1" x14ac:dyDescent="0.2"/>
    <row r="225577" ht="12.75" customHeight="1" x14ac:dyDescent="0.2"/>
    <row r="225581" ht="12.75" customHeight="1" x14ac:dyDescent="0.2"/>
    <row r="225585" ht="12.75" customHeight="1" x14ac:dyDescent="0.2"/>
    <row r="225589" ht="12.75" customHeight="1" x14ac:dyDescent="0.2"/>
    <row r="225593" ht="12.75" customHeight="1" x14ac:dyDescent="0.2"/>
    <row r="225597" ht="12.75" customHeight="1" x14ac:dyDescent="0.2"/>
    <row r="225601" ht="12.75" customHeight="1" x14ac:dyDescent="0.2"/>
    <row r="225605" ht="12.75" customHeight="1" x14ac:dyDescent="0.2"/>
    <row r="225609" ht="12.75" customHeight="1" x14ac:dyDescent="0.2"/>
    <row r="225613" ht="12.75" customHeight="1" x14ac:dyDescent="0.2"/>
    <row r="225617" ht="12.75" customHeight="1" x14ac:dyDescent="0.2"/>
    <row r="225621" ht="12.75" customHeight="1" x14ac:dyDescent="0.2"/>
    <row r="225625" ht="12.75" customHeight="1" x14ac:dyDescent="0.2"/>
    <row r="225629" ht="12.75" customHeight="1" x14ac:dyDescent="0.2"/>
    <row r="225633" ht="12.75" customHeight="1" x14ac:dyDescent="0.2"/>
    <row r="225637" ht="12.75" customHeight="1" x14ac:dyDescent="0.2"/>
    <row r="225641" ht="12.75" customHeight="1" x14ac:dyDescent="0.2"/>
    <row r="225645" ht="12.75" customHeight="1" x14ac:dyDescent="0.2"/>
    <row r="225649" ht="12.75" customHeight="1" x14ac:dyDescent="0.2"/>
    <row r="225653" ht="12.75" customHeight="1" x14ac:dyDescent="0.2"/>
    <row r="225657" ht="12.75" customHeight="1" x14ac:dyDescent="0.2"/>
    <row r="225661" ht="12.75" customHeight="1" x14ac:dyDescent="0.2"/>
    <row r="225665" ht="12.75" customHeight="1" x14ac:dyDescent="0.2"/>
    <row r="225669" ht="12.75" customHeight="1" x14ac:dyDescent="0.2"/>
    <row r="225673" ht="12.75" customHeight="1" x14ac:dyDescent="0.2"/>
    <row r="225677" ht="12.75" customHeight="1" x14ac:dyDescent="0.2"/>
    <row r="225681" ht="12.75" customHeight="1" x14ac:dyDescent="0.2"/>
    <row r="225685" ht="12.75" customHeight="1" x14ac:dyDescent="0.2"/>
    <row r="225689" ht="12.75" customHeight="1" x14ac:dyDescent="0.2"/>
    <row r="225693" ht="12.75" customHeight="1" x14ac:dyDescent="0.2"/>
    <row r="225697" ht="12.75" customHeight="1" x14ac:dyDescent="0.2"/>
    <row r="225701" ht="12.75" customHeight="1" x14ac:dyDescent="0.2"/>
    <row r="225705" ht="12.75" customHeight="1" x14ac:dyDescent="0.2"/>
    <row r="225709" ht="12.75" customHeight="1" x14ac:dyDescent="0.2"/>
    <row r="225713" ht="12.75" customHeight="1" x14ac:dyDescent="0.2"/>
    <row r="225717" ht="12.75" customHeight="1" x14ac:dyDescent="0.2"/>
    <row r="225721" ht="12.75" customHeight="1" x14ac:dyDescent="0.2"/>
    <row r="225725" ht="12.75" customHeight="1" x14ac:dyDescent="0.2"/>
    <row r="225729" ht="12.75" customHeight="1" x14ac:dyDescent="0.2"/>
    <row r="225733" ht="12.75" customHeight="1" x14ac:dyDescent="0.2"/>
    <row r="225737" ht="12.75" customHeight="1" x14ac:dyDescent="0.2"/>
    <row r="225741" ht="12.75" customHeight="1" x14ac:dyDescent="0.2"/>
    <row r="225745" ht="12.75" customHeight="1" x14ac:dyDescent="0.2"/>
    <row r="225749" ht="12.75" customHeight="1" x14ac:dyDescent="0.2"/>
    <row r="225753" ht="12.75" customHeight="1" x14ac:dyDescent="0.2"/>
    <row r="225757" ht="12.75" customHeight="1" x14ac:dyDescent="0.2"/>
    <row r="225761" ht="12.75" customHeight="1" x14ac:dyDescent="0.2"/>
    <row r="225765" ht="12.75" customHeight="1" x14ac:dyDescent="0.2"/>
    <row r="225769" ht="12.75" customHeight="1" x14ac:dyDescent="0.2"/>
    <row r="225773" ht="12.75" customHeight="1" x14ac:dyDescent="0.2"/>
    <row r="225777" ht="12.75" customHeight="1" x14ac:dyDescent="0.2"/>
    <row r="225781" ht="12.75" customHeight="1" x14ac:dyDescent="0.2"/>
    <row r="225785" ht="12.75" customHeight="1" x14ac:dyDescent="0.2"/>
    <row r="225789" ht="12.75" customHeight="1" x14ac:dyDescent="0.2"/>
    <row r="225793" ht="12.75" customHeight="1" x14ac:dyDescent="0.2"/>
    <row r="225797" ht="12.75" customHeight="1" x14ac:dyDescent="0.2"/>
    <row r="225801" ht="12.75" customHeight="1" x14ac:dyDescent="0.2"/>
    <row r="225805" ht="12.75" customHeight="1" x14ac:dyDescent="0.2"/>
    <row r="225809" ht="12.75" customHeight="1" x14ac:dyDescent="0.2"/>
    <row r="225813" ht="12.75" customHeight="1" x14ac:dyDescent="0.2"/>
    <row r="225817" ht="12.75" customHeight="1" x14ac:dyDescent="0.2"/>
    <row r="225821" ht="12.75" customHeight="1" x14ac:dyDescent="0.2"/>
    <row r="225825" ht="12.75" customHeight="1" x14ac:dyDescent="0.2"/>
    <row r="225829" ht="12.75" customHeight="1" x14ac:dyDescent="0.2"/>
    <row r="225833" ht="12.75" customHeight="1" x14ac:dyDescent="0.2"/>
    <row r="225837" ht="12.75" customHeight="1" x14ac:dyDescent="0.2"/>
    <row r="225841" ht="12.75" customHeight="1" x14ac:dyDescent="0.2"/>
    <row r="225845" ht="12.75" customHeight="1" x14ac:dyDescent="0.2"/>
    <row r="225849" ht="12.75" customHeight="1" x14ac:dyDescent="0.2"/>
    <row r="225853" ht="12.75" customHeight="1" x14ac:dyDescent="0.2"/>
    <row r="225857" ht="12.75" customHeight="1" x14ac:dyDescent="0.2"/>
    <row r="225861" ht="12.75" customHeight="1" x14ac:dyDescent="0.2"/>
    <row r="225865" ht="12.75" customHeight="1" x14ac:dyDescent="0.2"/>
    <row r="225869" ht="12.75" customHeight="1" x14ac:dyDescent="0.2"/>
    <row r="225873" ht="12.75" customHeight="1" x14ac:dyDescent="0.2"/>
    <row r="225877" ht="12.75" customHeight="1" x14ac:dyDescent="0.2"/>
    <row r="225881" ht="12.75" customHeight="1" x14ac:dyDescent="0.2"/>
    <row r="225885" ht="12.75" customHeight="1" x14ac:dyDescent="0.2"/>
    <row r="225889" ht="12.75" customHeight="1" x14ac:dyDescent="0.2"/>
    <row r="225893" ht="12.75" customHeight="1" x14ac:dyDescent="0.2"/>
    <row r="225897" ht="12.75" customHeight="1" x14ac:dyDescent="0.2"/>
    <row r="225901" ht="12.75" customHeight="1" x14ac:dyDescent="0.2"/>
    <row r="225905" ht="12.75" customHeight="1" x14ac:dyDescent="0.2"/>
    <row r="225909" ht="12.75" customHeight="1" x14ac:dyDescent="0.2"/>
    <row r="225913" ht="12.75" customHeight="1" x14ac:dyDescent="0.2"/>
    <row r="225917" ht="12.75" customHeight="1" x14ac:dyDescent="0.2"/>
    <row r="225921" ht="12.75" customHeight="1" x14ac:dyDescent="0.2"/>
    <row r="225925" ht="12.75" customHeight="1" x14ac:dyDescent="0.2"/>
    <row r="225929" ht="12.75" customHeight="1" x14ac:dyDescent="0.2"/>
    <row r="225933" ht="12.75" customHeight="1" x14ac:dyDescent="0.2"/>
    <row r="225937" ht="12.75" customHeight="1" x14ac:dyDescent="0.2"/>
    <row r="225941" ht="12.75" customHeight="1" x14ac:dyDescent="0.2"/>
    <row r="225945" ht="12.75" customHeight="1" x14ac:dyDescent="0.2"/>
    <row r="225949" ht="12.75" customHeight="1" x14ac:dyDescent="0.2"/>
    <row r="225953" ht="12.75" customHeight="1" x14ac:dyDescent="0.2"/>
    <row r="225957" ht="12.75" customHeight="1" x14ac:dyDescent="0.2"/>
    <row r="225961" ht="12.75" customHeight="1" x14ac:dyDescent="0.2"/>
    <row r="225965" ht="12.75" customHeight="1" x14ac:dyDescent="0.2"/>
    <row r="225969" ht="12.75" customHeight="1" x14ac:dyDescent="0.2"/>
    <row r="225973" ht="12.75" customHeight="1" x14ac:dyDescent="0.2"/>
    <row r="225977" ht="12.75" customHeight="1" x14ac:dyDescent="0.2"/>
    <row r="225981" ht="12.75" customHeight="1" x14ac:dyDescent="0.2"/>
    <row r="225985" ht="12.75" customHeight="1" x14ac:dyDescent="0.2"/>
    <row r="225989" ht="12.75" customHeight="1" x14ac:dyDescent="0.2"/>
    <row r="225993" ht="12.75" customHeight="1" x14ac:dyDescent="0.2"/>
    <row r="225997" ht="12.75" customHeight="1" x14ac:dyDescent="0.2"/>
    <row r="226001" ht="12.75" customHeight="1" x14ac:dyDescent="0.2"/>
    <row r="226005" ht="12.75" customHeight="1" x14ac:dyDescent="0.2"/>
    <row r="226009" ht="12.75" customHeight="1" x14ac:dyDescent="0.2"/>
    <row r="226013" ht="12.75" customHeight="1" x14ac:dyDescent="0.2"/>
    <row r="226017" ht="12.75" customHeight="1" x14ac:dyDescent="0.2"/>
    <row r="226021" ht="12.75" customHeight="1" x14ac:dyDescent="0.2"/>
    <row r="226025" ht="12.75" customHeight="1" x14ac:dyDescent="0.2"/>
    <row r="226029" ht="12.75" customHeight="1" x14ac:dyDescent="0.2"/>
    <row r="226033" ht="12.75" customHeight="1" x14ac:dyDescent="0.2"/>
    <row r="226037" ht="12.75" customHeight="1" x14ac:dyDescent="0.2"/>
    <row r="226041" ht="12.75" customHeight="1" x14ac:dyDescent="0.2"/>
    <row r="226045" ht="12.75" customHeight="1" x14ac:dyDescent="0.2"/>
    <row r="226049" ht="12.75" customHeight="1" x14ac:dyDescent="0.2"/>
    <row r="226053" ht="12.75" customHeight="1" x14ac:dyDescent="0.2"/>
    <row r="226057" ht="12.75" customHeight="1" x14ac:dyDescent="0.2"/>
    <row r="226061" ht="12.75" customHeight="1" x14ac:dyDescent="0.2"/>
    <row r="226065" ht="12.75" customHeight="1" x14ac:dyDescent="0.2"/>
    <row r="226069" ht="12.75" customHeight="1" x14ac:dyDescent="0.2"/>
    <row r="226073" ht="12.75" customHeight="1" x14ac:dyDescent="0.2"/>
    <row r="226077" ht="12.75" customHeight="1" x14ac:dyDescent="0.2"/>
    <row r="226081" ht="12.75" customHeight="1" x14ac:dyDescent="0.2"/>
    <row r="226085" ht="12.75" customHeight="1" x14ac:dyDescent="0.2"/>
    <row r="226089" ht="12.75" customHeight="1" x14ac:dyDescent="0.2"/>
    <row r="226093" ht="12.75" customHeight="1" x14ac:dyDescent="0.2"/>
    <row r="226097" ht="12.75" customHeight="1" x14ac:dyDescent="0.2"/>
    <row r="226101" ht="12.75" customHeight="1" x14ac:dyDescent="0.2"/>
    <row r="226105" ht="12.75" customHeight="1" x14ac:dyDescent="0.2"/>
    <row r="226109" ht="12.75" customHeight="1" x14ac:dyDescent="0.2"/>
    <row r="226113" ht="12.75" customHeight="1" x14ac:dyDescent="0.2"/>
    <row r="226117" ht="12.75" customHeight="1" x14ac:dyDescent="0.2"/>
    <row r="226121" ht="12.75" customHeight="1" x14ac:dyDescent="0.2"/>
    <row r="226125" ht="12.75" customHeight="1" x14ac:dyDescent="0.2"/>
    <row r="226129" ht="12.75" customHeight="1" x14ac:dyDescent="0.2"/>
    <row r="226133" ht="12.75" customHeight="1" x14ac:dyDescent="0.2"/>
    <row r="226137" ht="12.75" customHeight="1" x14ac:dyDescent="0.2"/>
    <row r="226141" ht="12.75" customHeight="1" x14ac:dyDescent="0.2"/>
    <row r="226145" ht="12.75" customHeight="1" x14ac:dyDescent="0.2"/>
    <row r="226149" ht="12.75" customHeight="1" x14ac:dyDescent="0.2"/>
    <row r="226153" ht="12.75" customHeight="1" x14ac:dyDescent="0.2"/>
    <row r="226157" ht="12.75" customHeight="1" x14ac:dyDescent="0.2"/>
    <row r="226161" ht="12.75" customHeight="1" x14ac:dyDescent="0.2"/>
    <row r="226165" ht="12.75" customHeight="1" x14ac:dyDescent="0.2"/>
    <row r="226169" ht="12.75" customHeight="1" x14ac:dyDescent="0.2"/>
    <row r="226173" ht="12.75" customHeight="1" x14ac:dyDescent="0.2"/>
    <row r="226177" ht="12.75" customHeight="1" x14ac:dyDescent="0.2"/>
    <row r="226181" ht="12.75" customHeight="1" x14ac:dyDescent="0.2"/>
    <row r="226185" ht="12.75" customHeight="1" x14ac:dyDescent="0.2"/>
    <row r="226189" ht="12.75" customHeight="1" x14ac:dyDescent="0.2"/>
    <row r="226193" ht="12.75" customHeight="1" x14ac:dyDescent="0.2"/>
    <row r="226197" ht="12.75" customHeight="1" x14ac:dyDescent="0.2"/>
    <row r="226201" ht="12.75" customHeight="1" x14ac:dyDescent="0.2"/>
    <row r="226205" ht="12.75" customHeight="1" x14ac:dyDescent="0.2"/>
    <row r="226209" ht="12.75" customHeight="1" x14ac:dyDescent="0.2"/>
    <row r="226213" ht="12.75" customHeight="1" x14ac:dyDescent="0.2"/>
    <row r="226217" ht="12.75" customHeight="1" x14ac:dyDescent="0.2"/>
    <row r="226221" ht="12.75" customHeight="1" x14ac:dyDescent="0.2"/>
    <row r="226225" ht="12.75" customHeight="1" x14ac:dyDescent="0.2"/>
    <row r="226229" ht="12.75" customHeight="1" x14ac:dyDescent="0.2"/>
    <row r="226233" ht="12.75" customHeight="1" x14ac:dyDescent="0.2"/>
    <row r="226237" ht="12.75" customHeight="1" x14ac:dyDescent="0.2"/>
    <row r="226241" ht="12.75" customHeight="1" x14ac:dyDescent="0.2"/>
    <row r="226245" ht="12.75" customHeight="1" x14ac:dyDescent="0.2"/>
    <row r="226249" ht="12.75" customHeight="1" x14ac:dyDescent="0.2"/>
    <row r="226253" ht="12.75" customHeight="1" x14ac:dyDescent="0.2"/>
    <row r="226257" ht="12.75" customHeight="1" x14ac:dyDescent="0.2"/>
    <row r="226261" ht="12.75" customHeight="1" x14ac:dyDescent="0.2"/>
    <row r="226265" ht="12.75" customHeight="1" x14ac:dyDescent="0.2"/>
    <row r="226269" ht="12.75" customHeight="1" x14ac:dyDescent="0.2"/>
    <row r="226273" ht="12.75" customHeight="1" x14ac:dyDescent="0.2"/>
    <row r="226277" ht="12.75" customHeight="1" x14ac:dyDescent="0.2"/>
    <row r="226281" ht="12.75" customHeight="1" x14ac:dyDescent="0.2"/>
    <row r="226285" ht="12.75" customHeight="1" x14ac:dyDescent="0.2"/>
    <row r="226289" ht="12.75" customHeight="1" x14ac:dyDescent="0.2"/>
    <row r="226293" ht="12.75" customHeight="1" x14ac:dyDescent="0.2"/>
    <row r="226297" ht="12.75" customHeight="1" x14ac:dyDescent="0.2"/>
    <row r="226301" ht="12.75" customHeight="1" x14ac:dyDescent="0.2"/>
    <row r="226305" ht="12.75" customHeight="1" x14ac:dyDescent="0.2"/>
    <row r="226309" ht="12.75" customHeight="1" x14ac:dyDescent="0.2"/>
    <row r="226313" ht="12.75" customHeight="1" x14ac:dyDescent="0.2"/>
    <row r="226317" ht="12.75" customHeight="1" x14ac:dyDescent="0.2"/>
    <row r="226321" ht="12.75" customHeight="1" x14ac:dyDescent="0.2"/>
    <row r="226325" ht="12.75" customHeight="1" x14ac:dyDescent="0.2"/>
    <row r="226329" ht="12.75" customHeight="1" x14ac:dyDescent="0.2"/>
    <row r="226333" ht="12.75" customHeight="1" x14ac:dyDescent="0.2"/>
    <row r="226337" ht="12.75" customHeight="1" x14ac:dyDescent="0.2"/>
    <row r="226341" ht="12.75" customHeight="1" x14ac:dyDescent="0.2"/>
    <row r="226345" ht="12.75" customHeight="1" x14ac:dyDescent="0.2"/>
    <row r="226349" ht="12.75" customHeight="1" x14ac:dyDescent="0.2"/>
    <row r="226353" ht="12.75" customHeight="1" x14ac:dyDescent="0.2"/>
    <row r="226357" ht="12.75" customHeight="1" x14ac:dyDescent="0.2"/>
    <row r="226361" ht="12.75" customHeight="1" x14ac:dyDescent="0.2"/>
    <row r="226365" ht="12.75" customHeight="1" x14ac:dyDescent="0.2"/>
    <row r="226369" ht="12.75" customHeight="1" x14ac:dyDescent="0.2"/>
    <row r="226373" ht="12.75" customHeight="1" x14ac:dyDescent="0.2"/>
    <row r="226377" ht="12.75" customHeight="1" x14ac:dyDescent="0.2"/>
    <row r="226381" ht="12.75" customHeight="1" x14ac:dyDescent="0.2"/>
    <row r="226385" ht="12.75" customHeight="1" x14ac:dyDescent="0.2"/>
    <row r="226389" ht="12.75" customHeight="1" x14ac:dyDescent="0.2"/>
    <row r="226393" ht="12.75" customHeight="1" x14ac:dyDescent="0.2"/>
    <row r="226397" ht="12.75" customHeight="1" x14ac:dyDescent="0.2"/>
    <row r="226401" ht="12.75" customHeight="1" x14ac:dyDescent="0.2"/>
    <row r="226405" ht="12.75" customHeight="1" x14ac:dyDescent="0.2"/>
    <row r="226409" ht="12.75" customHeight="1" x14ac:dyDescent="0.2"/>
    <row r="226413" ht="12.75" customHeight="1" x14ac:dyDescent="0.2"/>
    <row r="226417" ht="12.75" customHeight="1" x14ac:dyDescent="0.2"/>
    <row r="226421" ht="12.75" customHeight="1" x14ac:dyDescent="0.2"/>
    <row r="226425" ht="12.75" customHeight="1" x14ac:dyDescent="0.2"/>
    <row r="226429" ht="12.75" customHeight="1" x14ac:dyDescent="0.2"/>
    <row r="226433" ht="12.75" customHeight="1" x14ac:dyDescent="0.2"/>
    <row r="226437" ht="12.75" customHeight="1" x14ac:dyDescent="0.2"/>
    <row r="226441" ht="12.75" customHeight="1" x14ac:dyDescent="0.2"/>
    <row r="226445" ht="12.75" customHeight="1" x14ac:dyDescent="0.2"/>
    <row r="226449" ht="12.75" customHeight="1" x14ac:dyDescent="0.2"/>
    <row r="226453" ht="12.75" customHeight="1" x14ac:dyDescent="0.2"/>
    <row r="226457" ht="12.75" customHeight="1" x14ac:dyDescent="0.2"/>
    <row r="226461" ht="12.75" customHeight="1" x14ac:dyDescent="0.2"/>
    <row r="226465" ht="12.75" customHeight="1" x14ac:dyDescent="0.2"/>
    <row r="226469" ht="12.75" customHeight="1" x14ac:dyDescent="0.2"/>
    <row r="226473" ht="12.75" customHeight="1" x14ac:dyDescent="0.2"/>
    <row r="226477" ht="12.75" customHeight="1" x14ac:dyDescent="0.2"/>
    <row r="226481" ht="12.75" customHeight="1" x14ac:dyDescent="0.2"/>
    <row r="226485" ht="12.75" customHeight="1" x14ac:dyDescent="0.2"/>
    <row r="226489" ht="12.75" customHeight="1" x14ac:dyDescent="0.2"/>
    <row r="226493" ht="12.75" customHeight="1" x14ac:dyDescent="0.2"/>
    <row r="226497" ht="12.75" customHeight="1" x14ac:dyDescent="0.2"/>
    <row r="226501" ht="12.75" customHeight="1" x14ac:dyDescent="0.2"/>
    <row r="226505" ht="12.75" customHeight="1" x14ac:dyDescent="0.2"/>
    <row r="226509" ht="12.75" customHeight="1" x14ac:dyDescent="0.2"/>
    <row r="226513" ht="12.75" customHeight="1" x14ac:dyDescent="0.2"/>
    <row r="226517" ht="12.75" customHeight="1" x14ac:dyDescent="0.2"/>
    <row r="226521" ht="12.75" customHeight="1" x14ac:dyDescent="0.2"/>
    <row r="226525" ht="12.75" customHeight="1" x14ac:dyDescent="0.2"/>
    <row r="226529" ht="12.75" customHeight="1" x14ac:dyDescent="0.2"/>
    <row r="226533" ht="12.75" customHeight="1" x14ac:dyDescent="0.2"/>
    <row r="226537" ht="12.75" customHeight="1" x14ac:dyDescent="0.2"/>
    <row r="226541" ht="12.75" customHeight="1" x14ac:dyDescent="0.2"/>
    <row r="226545" ht="12.75" customHeight="1" x14ac:dyDescent="0.2"/>
    <row r="226549" ht="12.75" customHeight="1" x14ac:dyDescent="0.2"/>
    <row r="226553" ht="12.75" customHeight="1" x14ac:dyDescent="0.2"/>
    <row r="226557" ht="12.75" customHeight="1" x14ac:dyDescent="0.2"/>
    <row r="226561" ht="12.75" customHeight="1" x14ac:dyDescent="0.2"/>
    <row r="226565" ht="12.75" customHeight="1" x14ac:dyDescent="0.2"/>
    <row r="226569" ht="12.75" customHeight="1" x14ac:dyDescent="0.2"/>
    <row r="226573" ht="12.75" customHeight="1" x14ac:dyDescent="0.2"/>
    <row r="226577" ht="12.75" customHeight="1" x14ac:dyDescent="0.2"/>
    <row r="226581" ht="12.75" customHeight="1" x14ac:dyDescent="0.2"/>
    <row r="226585" ht="12.75" customHeight="1" x14ac:dyDescent="0.2"/>
    <row r="226589" ht="12.75" customHeight="1" x14ac:dyDescent="0.2"/>
    <row r="226593" ht="12.75" customHeight="1" x14ac:dyDescent="0.2"/>
    <row r="226597" ht="12.75" customHeight="1" x14ac:dyDescent="0.2"/>
    <row r="226601" ht="12.75" customHeight="1" x14ac:dyDescent="0.2"/>
    <row r="226605" ht="12.75" customHeight="1" x14ac:dyDescent="0.2"/>
    <row r="226609" ht="12.75" customHeight="1" x14ac:dyDescent="0.2"/>
    <row r="226613" ht="12.75" customHeight="1" x14ac:dyDescent="0.2"/>
    <row r="226617" ht="12.75" customHeight="1" x14ac:dyDescent="0.2"/>
    <row r="226621" ht="12.75" customHeight="1" x14ac:dyDescent="0.2"/>
    <row r="226625" ht="12.75" customHeight="1" x14ac:dyDescent="0.2"/>
    <row r="226629" ht="12.75" customHeight="1" x14ac:dyDescent="0.2"/>
    <row r="226633" ht="12.75" customHeight="1" x14ac:dyDescent="0.2"/>
    <row r="226637" ht="12.75" customHeight="1" x14ac:dyDescent="0.2"/>
    <row r="226641" ht="12.75" customHeight="1" x14ac:dyDescent="0.2"/>
    <row r="226645" ht="12.75" customHeight="1" x14ac:dyDescent="0.2"/>
    <row r="226649" ht="12.75" customHeight="1" x14ac:dyDescent="0.2"/>
    <row r="226653" ht="12.75" customHeight="1" x14ac:dyDescent="0.2"/>
    <row r="226657" ht="12.75" customHeight="1" x14ac:dyDescent="0.2"/>
    <row r="226661" ht="12.75" customHeight="1" x14ac:dyDescent="0.2"/>
    <row r="226665" ht="12.75" customHeight="1" x14ac:dyDescent="0.2"/>
    <row r="226669" ht="12.75" customHeight="1" x14ac:dyDescent="0.2"/>
    <row r="226673" ht="12.75" customHeight="1" x14ac:dyDescent="0.2"/>
    <row r="226677" ht="12.75" customHeight="1" x14ac:dyDescent="0.2"/>
    <row r="226681" ht="12.75" customHeight="1" x14ac:dyDescent="0.2"/>
    <row r="226685" ht="12.75" customHeight="1" x14ac:dyDescent="0.2"/>
    <row r="226689" ht="12.75" customHeight="1" x14ac:dyDescent="0.2"/>
    <row r="226693" ht="12.75" customHeight="1" x14ac:dyDescent="0.2"/>
    <row r="226697" ht="12.75" customHeight="1" x14ac:dyDescent="0.2"/>
    <row r="226701" ht="12.75" customHeight="1" x14ac:dyDescent="0.2"/>
    <row r="226705" ht="12.75" customHeight="1" x14ac:dyDescent="0.2"/>
    <row r="226709" ht="12.75" customHeight="1" x14ac:dyDescent="0.2"/>
    <row r="226713" ht="12.75" customHeight="1" x14ac:dyDescent="0.2"/>
    <row r="226717" ht="12.75" customHeight="1" x14ac:dyDescent="0.2"/>
    <row r="226721" ht="12.75" customHeight="1" x14ac:dyDescent="0.2"/>
    <row r="226725" ht="12.75" customHeight="1" x14ac:dyDescent="0.2"/>
    <row r="226729" ht="12.75" customHeight="1" x14ac:dyDescent="0.2"/>
    <row r="226733" ht="12.75" customHeight="1" x14ac:dyDescent="0.2"/>
    <row r="226737" ht="12.75" customHeight="1" x14ac:dyDescent="0.2"/>
    <row r="226741" ht="12.75" customHeight="1" x14ac:dyDescent="0.2"/>
    <row r="226745" ht="12.75" customHeight="1" x14ac:dyDescent="0.2"/>
    <row r="226749" ht="12.75" customHeight="1" x14ac:dyDescent="0.2"/>
    <row r="226753" ht="12.75" customHeight="1" x14ac:dyDescent="0.2"/>
    <row r="226757" ht="12.75" customHeight="1" x14ac:dyDescent="0.2"/>
    <row r="226761" ht="12.75" customHeight="1" x14ac:dyDescent="0.2"/>
    <row r="226765" ht="12.75" customHeight="1" x14ac:dyDescent="0.2"/>
    <row r="226769" ht="12.75" customHeight="1" x14ac:dyDescent="0.2"/>
    <row r="226773" ht="12.75" customHeight="1" x14ac:dyDescent="0.2"/>
    <row r="226777" ht="12.75" customHeight="1" x14ac:dyDescent="0.2"/>
    <row r="226781" ht="12.75" customHeight="1" x14ac:dyDescent="0.2"/>
    <row r="226785" ht="12.75" customHeight="1" x14ac:dyDescent="0.2"/>
    <row r="226789" ht="12.75" customHeight="1" x14ac:dyDescent="0.2"/>
    <row r="226793" ht="12.75" customHeight="1" x14ac:dyDescent="0.2"/>
    <row r="226797" ht="12.75" customHeight="1" x14ac:dyDescent="0.2"/>
    <row r="226801" ht="12.75" customHeight="1" x14ac:dyDescent="0.2"/>
    <row r="226805" ht="12.75" customHeight="1" x14ac:dyDescent="0.2"/>
    <row r="226809" ht="12.75" customHeight="1" x14ac:dyDescent="0.2"/>
    <row r="226813" ht="12.75" customHeight="1" x14ac:dyDescent="0.2"/>
    <row r="226817" ht="12.75" customHeight="1" x14ac:dyDescent="0.2"/>
    <row r="226821" ht="12.75" customHeight="1" x14ac:dyDescent="0.2"/>
    <row r="226825" ht="12.75" customHeight="1" x14ac:dyDescent="0.2"/>
    <row r="226829" ht="12.75" customHeight="1" x14ac:dyDescent="0.2"/>
    <row r="226833" ht="12.75" customHeight="1" x14ac:dyDescent="0.2"/>
    <row r="226837" ht="12.75" customHeight="1" x14ac:dyDescent="0.2"/>
    <row r="226841" ht="12.75" customHeight="1" x14ac:dyDescent="0.2"/>
    <row r="226845" ht="12.75" customHeight="1" x14ac:dyDescent="0.2"/>
    <row r="226849" ht="12.75" customHeight="1" x14ac:dyDescent="0.2"/>
    <row r="226853" ht="12.75" customHeight="1" x14ac:dyDescent="0.2"/>
    <row r="226857" ht="12.75" customHeight="1" x14ac:dyDescent="0.2"/>
    <row r="226861" ht="12.75" customHeight="1" x14ac:dyDescent="0.2"/>
    <row r="226865" ht="12.75" customHeight="1" x14ac:dyDescent="0.2"/>
    <row r="226869" ht="12.75" customHeight="1" x14ac:dyDescent="0.2"/>
    <row r="226873" ht="12.75" customHeight="1" x14ac:dyDescent="0.2"/>
    <row r="226877" ht="12.75" customHeight="1" x14ac:dyDescent="0.2"/>
    <row r="226881" ht="12.75" customHeight="1" x14ac:dyDescent="0.2"/>
    <row r="226885" ht="12.75" customHeight="1" x14ac:dyDescent="0.2"/>
    <row r="226889" ht="12.75" customHeight="1" x14ac:dyDescent="0.2"/>
    <row r="226893" ht="12.75" customHeight="1" x14ac:dyDescent="0.2"/>
    <row r="226897" ht="12.75" customHeight="1" x14ac:dyDescent="0.2"/>
    <row r="226901" ht="12.75" customHeight="1" x14ac:dyDescent="0.2"/>
    <row r="226905" ht="12.75" customHeight="1" x14ac:dyDescent="0.2"/>
    <row r="226909" ht="12.75" customHeight="1" x14ac:dyDescent="0.2"/>
    <row r="226913" ht="12.75" customHeight="1" x14ac:dyDescent="0.2"/>
    <row r="226917" ht="12.75" customHeight="1" x14ac:dyDescent="0.2"/>
    <row r="226921" ht="12.75" customHeight="1" x14ac:dyDescent="0.2"/>
    <row r="226925" ht="12.75" customHeight="1" x14ac:dyDescent="0.2"/>
    <row r="226929" ht="12.75" customHeight="1" x14ac:dyDescent="0.2"/>
    <row r="226933" ht="12.75" customHeight="1" x14ac:dyDescent="0.2"/>
    <row r="226937" ht="12.75" customHeight="1" x14ac:dyDescent="0.2"/>
    <row r="226941" ht="12.75" customHeight="1" x14ac:dyDescent="0.2"/>
    <row r="226945" ht="12.75" customHeight="1" x14ac:dyDescent="0.2"/>
    <row r="226949" ht="12.75" customHeight="1" x14ac:dyDescent="0.2"/>
    <row r="226953" ht="12.75" customHeight="1" x14ac:dyDescent="0.2"/>
    <row r="226957" ht="12.75" customHeight="1" x14ac:dyDescent="0.2"/>
    <row r="226961" ht="12.75" customHeight="1" x14ac:dyDescent="0.2"/>
    <row r="226965" ht="12.75" customHeight="1" x14ac:dyDescent="0.2"/>
    <row r="226969" ht="12.75" customHeight="1" x14ac:dyDescent="0.2"/>
    <row r="226973" ht="12.75" customHeight="1" x14ac:dyDescent="0.2"/>
    <row r="226977" ht="12.75" customHeight="1" x14ac:dyDescent="0.2"/>
    <row r="226981" ht="12.75" customHeight="1" x14ac:dyDescent="0.2"/>
    <row r="226985" ht="12.75" customHeight="1" x14ac:dyDescent="0.2"/>
    <row r="226989" ht="12.75" customHeight="1" x14ac:dyDescent="0.2"/>
    <row r="226993" ht="12.75" customHeight="1" x14ac:dyDescent="0.2"/>
    <row r="226997" ht="12.75" customHeight="1" x14ac:dyDescent="0.2"/>
    <row r="227001" ht="12.75" customHeight="1" x14ac:dyDescent="0.2"/>
    <row r="227005" ht="12.75" customHeight="1" x14ac:dyDescent="0.2"/>
    <row r="227009" ht="12.75" customHeight="1" x14ac:dyDescent="0.2"/>
    <row r="227013" ht="12.75" customHeight="1" x14ac:dyDescent="0.2"/>
    <row r="227017" ht="12.75" customHeight="1" x14ac:dyDescent="0.2"/>
    <row r="227021" ht="12.75" customHeight="1" x14ac:dyDescent="0.2"/>
    <row r="227025" ht="12.75" customHeight="1" x14ac:dyDescent="0.2"/>
    <row r="227029" ht="12.75" customHeight="1" x14ac:dyDescent="0.2"/>
    <row r="227033" ht="12.75" customHeight="1" x14ac:dyDescent="0.2"/>
    <row r="227037" ht="12.75" customHeight="1" x14ac:dyDescent="0.2"/>
    <row r="227041" ht="12.75" customHeight="1" x14ac:dyDescent="0.2"/>
    <row r="227045" ht="12.75" customHeight="1" x14ac:dyDescent="0.2"/>
    <row r="227049" ht="12.75" customHeight="1" x14ac:dyDescent="0.2"/>
    <row r="227053" ht="12.75" customHeight="1" x14ac:dyDescent="0.2"/>
    <row r="227057" ht="12.75" customHeight="1" x14ac:dyDescent="0.2"/>
    <row r="227061" ht="12.75" customHeight="1" x14ac:dyDescent="0.2"/>
    <row r="227065" ht="12.75" customHeight="1" x14ac:dyDescent="0.2"/>
    <row r="227069" ht="12.75" customHeight="1" x14ac:dyDescent="0.2"/>
    <row r="227073" ht="12.75" customHeight="1" x14ac:dyDescent="0.2"/>
    <row r="227077" ht="12.75" customHeight="1" x14ac:dyDescent="0.2"/>
    <row r="227081" ht="12.75" customHeight="1" x14ac:dyDescent="0.2"/>
    <row r="227085" ht="12.75" customHeight="1" x14ac:dyDescent="0.2"/>
    <row r="227089" ht="12.75" customHeight="1" x14ac:dyDescent="0.2"/>
    <row r="227093" ht="12.75" customHeight="1" x14ac:dyDescent="0.2"/>
    <row r="227097" ht="12.75" customHeight="1" x14ac:dyDescent="0.2"/>
    <row r="227101" ht="12.75" customHeight="1" x14ac:dyDescent="0.2"/>
    <row r="227105" ht="12.75" customHeight="1" x14ac:dyDescent="0.2"/>
    <row r="227109" ht="12.75" customHeight="1" x14ac:dyDescent="0.2"/>
    <row r="227113" ht="12.75" customHeight="1" x14ac:dyDescent="0.2"/>
    <row r="227117" ht="12.75" customHeight="1" x14ac:dyDescent="0.2"/>
    <row r="227121" ht="12.75" customHeight="1" x14ac:dyDescent="0.2"/>
    <row r="227125" ht="12.75" customHeight="1" x14ac:dyDescent="0.2"/>
    <row r="227129" ht="12.75" customHeight="1" x14ac:dyDescent="0.2"/>
    <row r="227133" ht="12.75" customHeight="1" x14ac:dyDescent="0.2"/>
    <row r="227137" ht="12.75" customHeight="1" x14ac:dyDescent="0.2"/>
    <row r="227141" ht="12.75" customHeight="1" x14ac:dyDescent="0.2"/>
    <row r="227145" ht="12.75" customHeight="1" x14ac:dyDescent="0.2"/>
    <row r="227149" ht="12.75" customHeight="1" x14ac:dyDescent="0.2"/>
    <row r="227153" ht="12.75" customHeight="1" x14ac:dyDescent="0.2"/>
    <row r="227157" ht="12.75" customHeight="1" x14ac:dyDescent="0.2"/>
    <row r="227161" ht="12.75" customHeight="1" x14ac:dyDescent="0.2"/>
    <row r="227165" ht="12.75" customHeight="1" x14ac:dyDescent="0.2"/>
    <row r="227169" ht="12.75" customHeight="1" x14ac:dyDescent="0.2"/>
    <row r="227173" ht="12.75" customHeight="1" x14ac:dyDescent="0.2"/>
    <row r="227177" ht="12.75" customHeight="1" x14ac:dyDescent="0.2"/>
    <row r="227181" ht="12.75" customHeight="1" x14ac:dyDescent="0.2"/>
    <row r="227185" ht="12.75" customHeight="1" x14ac:dyDescent="0.2"/>
    <row r="227189" ht="12.75" customHeight="1" x14ac:dyDescent="0.2"/>
    <row r="227193" ht="12.75" customHeight="1" x14ac:dyDescent="0.2"/>
    <row r="227197" ht="12.75" customHeight="1" x14ac:dyDescent="0.2"/>
    <row r="227201" ht="12.75" customHeight="1" x14ac:dyDescent="0.2"/>
    <row r="227205" ht="12.75" customHeight="1" x14ac:dyDescent="0.2"/>
    <row r="227209" ht="12.75" customHeight="1" x14ac:dyDescent="0.2"/>
    <row r="227213" ht="12.75" customHeight="1" x14ac:dyDescent="0.2"/>
    <row r="227217" ht="12.75" customHeight="1" x14ac:dyDescent="0.2"/>
    <row r="227221" ht="12.75" customHeight="1" x14ac:dyDescent="0.2"/>
    <row r="227225" ht="12.75" customHeight="1" x14ac:dyDescent="0.2"/>
    <row r="227229" ht="12.75" customHeight="1" x14ac:dyDescent="0.2"/>
    <row r="227233" ht="12.75" customHeight="1" x14ac:dyDescent="0.2"/>
    <row r="227237" ht="12.75" customHeight="1" x14ac:dyDescent="0.2"/>
    <row r="227241" ht="12.75" customHeight="1" x14ac:dyDescent="0.2"/>
    <row r="227245" ht="12.75" customHeight="1" x14ac:dyDescent="0.2"/>
    <row r="227249" ht="12.75" customHeight="1" x14ac:dyDescent="0.2"/>
    <row r="227253" ht="12.75" customHeight="1" x14ac:dyDescent="0.2"/>
    <row r="227257" ht="12.75" customHeight="1" x14ac:dyDescent="0.2"/>
    <row r="227261" ht="12.75" customHeight="1" x14ac:dyDescent="0.2"/>
    <row r="227265" ht="12.75" customHeight="1" x14ac:dyDescent="0.2"/>
    <row r="227269" ht="12.75" customHeight="1" x14ac:dyDescent="0.2"/>
    <row r="227273" ht="12.75" customHeight="1" x14ac:dyDescent="0.2"/>
    <row r="227277" ht="12.75" customHeight="1" x14ac:dyDescent="0.2"/>
    <row r="227281" ht="12.75" customHeight="1" x14ac:dyDescent="0.2"/>
    <row r="227285" ht="12.75" customHeight="1" x14ac:dyDescent="0.2"/>
    <row r="227289" ht="12.75" customHeight="1" x14ac:dyDescent="0.2"/>
    <row r="227293" ht="12.75" customHeight="1" x14ac:dyDescent="0.2"/>
    <row r="227297" ht="12.75" customHeight="1" x14ac:dyDescent="0.2"/>
    <row r="227301" ht="12.75" customHeight="1" x14ac:dyDescent="0.2"/>
    <row r="227305" ht="12.75" customHeight="1" x14ac:dyDescent="0.2"/>
    <row r="227309" ht="12.75" customHeight="1" x14ac:dyDescent="0.2"/>
    <row r="227313" ht="12.75" customHeight="1" x14ac:dyDescent="0.2"/>
    <row r="227317" ht="12.75" customHeight="1" x14ac:dyDescent="0.2"/>
    <row r="227321" ht="12.75" customHeight="1" x14ac:dyDescent="0.2"/>
    <row r="227325" ht="12.75" customHeight="1" x14ac:dyDescent="0.2"/>
    <row r="227329" ht="12.75" customHeight="1" x14ac:dyDescent="0.2"/>
    <row r="227333" ht="12.75" customHeight="1" x14ac:dyDescent="0.2"/>
    <row r="227337" ht="12.75" customHeight="1" x14ac:dyDescent="0.2"/>
    <row r="227341" ht="12.75" customHeight="1" x14ac:dyDescent="0.2"/>
    <row r="227345" ht="12.75" customHeight="1" x14ac:dyDescent="0.2"/>
    <row r="227349" ht="12.75" customHeight="1" x14ac:dyDescent="0.2"/>
    <row r="227353" ht="12.75" customHeight="1" x14ac:dyDescent="0.2"/>
    <row r="227357" ht="12.75" customHeight="1" x14ac:dyDescent="0.2"/>
    <row r="227361" ht="12.75" customHeight="1" x14ac:dyDescent="0.2"/>
    <row r="227365" ht="12.75" customHeight="1" x14ac:dyDescent="0.2"/>
    <row r="227369" ht="12.75" customHeight="1" x14ac:dyDescent="0.2"/>
    <row r="227373" ht="12.75" customHeight="1" x14ac:dyDescent="0.2"/>
    <row r="227377" ht="12.75" customHeight="1" x14ac:dyDescent="0.2"/>
    <row r="227381" ht="12.75" customHeight="1" x14ac:dyDescent="0.2"/>
    <row r="227385" ht="12.75" customHeight="1" x14ac:dyDescent="0.2"/>
    <row r="227389" ht="12.75" customHeight="1" x14ac:dyDescent="0.2"/>
    <row r="227393" ht="12.75" customHeight="1" x14ac:dyDescent="0.2"/>
    <row r="227397" ht="12.75" customHeight="1" x14ac:dyDescent="0.2"/>
    <row r="227401" ht="12.75" customHeight="1" x14ac:dyDescent="0.2"/>
    <row r="227405" ht="12.75" customHeight="1" x14ac:dyDescent="0.2"/>
    <row r="227409" ht="12.75" customHeight="1" x14ac:dyDescent="0.2"/>
    <row r="227413" ht="12.75" customHeight="1" x14ac:dyDescent="0.2"/>
    <row r="227417" ht="12.75" customHeight="1" x14ac:dyDescent="0.2"/>
    <row r="227421" ht="12.75" customHeight="1" x14ac:dyDescent="0.2"/>
    <row r="227425" ht="12.75" customHeight="1" x14ac:dyDescent="0.2"/>
    <row r="227429" ht="12.75" customHeight="1" x14ac:dyDescent="0.2"/>
    <row r="227433" ht="12.75" customHeight="1" x14ac:dyDescent="0.2"/>
    <row r="227437" ht="12.75" customHeight="1" x14ac:dyDescent="0.2"/>
    <row r="227441" ht="12.75" customHeight="1" x14ac:dyDescent="0.2"/>
    <row r="227445" ht="12.75" customHeight="1" x14ac:dyDescent="0.2"/>
    <row r="227449" ht="12.75" customHeight="1" x14ac:dyDescent="0.2"/>
    <row r="227453" ht="12.75" customHeight="1" x14ac:dyDescent="0.2"/>
    <row r="227457" ht="12.75" customHeight="1" x14ac:dyDescent="0.2"/>
    <row r="227461" ht="12.75" customHeight="1" x14ac:dyDescent="0.2"/>
    <row r="227465" ht="12.75" customHeight="1" x14ac:dyDescent="0.2"/>
    <row r="227469" ht="12.75" customHeight="1" x14ac:dyDescent="0.2"/>
    <row r="227473" ht="12.75" customHeight="1" x14ac:dyDescent="0.2"/>
    <row r="227477" ht="12.75" customHeight="1" x14ac:dyDescent="0.2"/>
    <row r="227481" ht="12.75" customHeight="1" x14ac:dyDescent="0.2"/>
    <row r="227485" ht="12.75" customHeight="1" x14ac:dyDescent="0.2"/>
    <row r="227489" ht="12.75" customHeight="1" x14ac:dyDescent="0.2"/>
    <row r="227493" ht="12.75" customHeight="1" x14ac:dyDescent="0.2"/>
    <row r="227497" ht="12.75" customHeight="1" x14ac:dyDescent="0.2"/>
    <row r="227501" ht="12.75" customHeight="1" x14ac:dyDescent="0.2"/>
    <row r="227505" ht="12.75" customHeight="1" x14ac:dyDescent="0.2"/>
    <row r="227509" ht="12.75" customHeight="1" x14ac:dyDescent="0.2"/>
    <row r="227513" ht="12.75" customHeight="1" x14ac:dyDescent="0.2"/>
    <row r="227517" ht="12.75" customHeight="1" x14ac:dyDescent="0.2"/>
    <row r="227521" ht="12.75" customHeight="1" x14ac:dyDescent="0.2"/>
    <row r="227525" ht="12.75" customHeight="1" x14ac:dyDescent="0.2"/>
    <row r="227529" ht="12.75" customHeight="1" x14ac:dyDescent="0.2"/>
    <row r="227533" ht="12.75" customHeight="1" x14ac:dyDescent="0.2"/>
    <row r="227537" ht="12.75" customHeight="1" x14ac:dyDescent="0.2"/>
    <row r="227541" ht="12.75" customHeight="1" x14ac:dyDescent="0.2"/>
    <row r="227545" ht="12.75" customHeight="1" x14ac:dyDescent="0.2"/>
    <row r="227549" ht="12.75" customHeight="1" x14ac:dyDescent="0.2"/>
    <row r="227553" ht="12.75" customHeight="1" x14ac:dyDescent="0.2"/>
    <row r="227557" ht="12.75" customHeight="1" x14ac:dyDescent="0.2"/>
    <row r="227561" ht="12.75" customHeight="1" x14ac:dyDescent="0.2"/>
    <row r="227565" ht="12.75" customHeight="1" x14ac:dyDescent="0.2"/>
    <row r="227569" ht="12.75" customHeight="1" x14ac:dyDescent="0.2"/>
    <row r="227573" ht="12.75" customHeight="1" x14ac:dyDescent="0.2"/>
    <row r="227577" ht="12.75" customHeight="1" x14ac:dyDescent="0.2"/>
    <row r="227581" ht="12.75" customHeight="1" x14ac:dyDescent="0.2"/>
    <row r="227585" ht="12.75" customHeight="1" x14ac:dyDescent="0.2"/>
    <row r="227589" ht="12.75" customHeight="1" x14ac:dyDescent="0.2"/>
    <row r="227593" ht="12.75" customHeight="1" x14ac:dyDescent="0.2"/>
    <row r="227597" ht="12.75" customHeight="1" x14ac:dyDescent="0.2"/>
    <row r="227601" ht="12.75" customHeight="1" x14ac:dyDescent="0.2"/>
    <row r="227605" ht="12.75" customHeight="1" x14ac:dyDescent="0.2"/>
    <row r="227609" ht="12.75" customHeight="1" x14ac:dyDescent="0.2"/>
    <row r="227613" ht="12.75" customHeight="1" x14ac:dyDescent="0.2"/>
    <row r="227617" ht="12.75" customHeight="1" x14ac:dyDescent="0.2"/>
    <row r="227621" ht="12.75" customHeight="1" x14ac:dyDescent="0.2"/>
    <row r="227625" ht="12.75" customHeight="1" x14ac:dyDescent="0.2"/>
    <row r="227629" ht="12.75" customHeight="1" x14ac:dyDescent="0.2"/>
    <row r="227633" ht="12.75" customHeight="1" x14ac:dyDescent="0.2"/>
    <row r="227637" ht="12.75" customHeight="1" x14ac:dyDescent="0.2"/>
    <row r="227641" ht="12.75" customHeight="1" x14ac:dyDescent="0.2"/>
    <row r="227645" ht="12.75" customHeight="1" x14ac:dyDescent="0.2"/>
    <row r="227649" ht="12.75" customHeight="1" x14ac:dyDescent="0.2"/>
    <row r="227653" ht="12.75" customHeight="1" x14ac:dyDescent="0.2"/>
    <row r="227657" ht="12.75" customHeight="1" x14ac:dyDescent="0.2"/>
    <row r="227661" ht="12.75" customHeight="1" x14ac:dyDescent="0.2"/>
    <row r="227665" ht="12.75" customHeight="1" x14ac:dyDescent="0.2"/>
    <row r="227669" ht="12.75" customHeight="1" x14ac:dyDescent="0.2"/>
    <row r="227673" ht="12.75" customHeight="1" x14ac:dyDescent="0.2"/>
    <row r="227677" ht="12.75" customHeight="1" x14ac:dyDescent="0.2"/>
    <row r="227681" ht="12.75" customHeight="1" x14ac:dyDescent="0.2"/>
    <row r="227685" ht="12.75" customHeight="1" x14ac:dyDescent="0.2"/>
    <row r="227689" ht="12.75" customHeight="1" x14ac:dyDescent="0.2"/>
    <row r="227693" ht="12.75" customHeight="1" x14ac:dyDescent="0.2"/>
    <row r="227697" ht="12.75" customHeight="1" x14ac:dyDescent="0.2"/>
    <row r="227701" ht="12.75" customHeight="1" x14ac:dyDescent="0.2"/>
    <row r="227705" ht="12.75" customHeight="1" x14ac:dyDescent="0.2"/>
    <row r="227709" ht="12.75" customHeight="1" x14ac:dyDescent="0.2"/>
    <row r="227713" ht="12.75" customHeight="1" x14ac:dyDescent="0.2"/>
    <row r="227717" ht="12.75" customHeight="1" x14ac:dyDescent="0.2"/>
    <row r="227721" ht="12.75" customHeight="1" x14ac:dyDescent="0.2"/>
    <row r="227725" ht="12.75" customHeight="1" x14ac:dyDescent="0.2"/>
    <row r="227729" ht="12.75" customHeight="1" x14ac:dyDescent="0.2"/>
    <row r="227733" ht="12.75" customHeight="1" x14ac:dyDescent="0.2"/>
    <row r="227737" ht="12.75" customHeight="1" x14ac:dyDescent="0.2"/>
    <row r="227741" ht="12.75" customHeight="1" x14ac:dyDescent="0.2"/>
    <row r="227745" ht="12.75" customHeight="1" x14ac:dyDescent="0.2"/>
    <row r="227749" ht="12.75" customHeight="1" x14ac:dyDescent="0.2"/>
    <row r="227753" ht="12.75" customHeight="1" x14ac:dyDescent="0.2"/>
    <row r="227757" ht="12.75" customHeight="1" x14ac:dyDescent="0.2"/>
    <row r="227761" ht="12.75" customHeight="1" x14ac:dyDescent="0.2"/>
    <row r="227765" ht="12.75" customHeight="1" x14ac:dyDescent="0.2"/>
    <row r="227769" ht="12.75" customHeight="1" x14ac:dyDescent="0.2"/>
    <row r="227773" ht="12.75" customHeight="1" x14ac:dyDescent="0.2"/>
    <row r="227777" ht="12.75" customHeight="1" x14ac:dyDescent="0.2"/>
    <row r="227781" ht="12.75" customHeight="1" x14ac:dyDescent="0.2"/>
    <row r="227785" ht="12.75" customHeight="1" x14ac:dyDescent="0.2"/>
    <row r="227789" ht="12.75" customHeight="1" x14ac:dyDescent="0.2"/>
    <row r="227793" ht="12.75" customHeight="1" x14ac:dyDescent="0.2"/>
    <row r="227797" ht="12.75" customHeight="1" x14ac:dyDescent="0.2"/>
    <row r="227801" ht="12.75" customHeight="1" x14ac:dyDescent="0.2"/>
    <row r="227805" ht="12.75" customHeight="1" x14ac:dyDescent="0.2"/>
    <row r="227809" ht="12.75" customHeight="1" x14ac:dyDescent="0.2"/>
    <row r="227813" ht="12.75" customHeight="1" x14ac:dyDescent="0.2"/>
    <row r="227817" ht="12.75" customHeight="1" x14ac:dyDescent="0.2"/>
    <row r="227821" ht="12.75" customHeight="1" x14ac:dyDescent="0.2"/>
    <row r="227825" ht="12.75" customHeight="1" x14ac:dyDescent="0.2"/>
    <row r="227829" ht="12.75" customHeight="1" x14ac:dyDescent="0.2"/>
    <row r="227833" ht="12.75" customHeight="1" x14ac:dyDescent="0.2"/>
    <row r="227837" ht="12.75" customHeight="1" x14ac:dyDescent="0.2"/>
    <row r="227841" ht="12.75" customHeight="1" x14ac:dyDescent="0.2"/>
    <row r="227845" ht="12.75" customHeight="1" x14ac:dyDescent="0.2"/>
    <row r="227849" ht="12.75" customHeight="1" x14ac:dyDescent="0.2"/>
    <row r="227853" ht="12.75" customHeight="1" x14ac:dyDescent="0.2"/>
    <row r="227857" ht="12.75" customHeight="1" x14ac:dyDescent="0.2"/>
    <row r="227861" ht="12.75" customHeight="1" x14ac:dyDescent="0.2"/>
    <row r="227865" ht="12.75" customHeight="1" x14ac:dyDescent="0.2"/>
    <row r="227869" ht="12.75" customHeight="1" x14ac:dyDescent="0.2"/>
    <row r="227873" ht="12.75" customHeight="1" x14ac:dyDescent="0.2"/>
    <row r="227877" ht="12.75" customHeight="1" x14ac:dyDescent="0.2"/>
    <row r="227881" ht="12.75" customHeight="1" x14ac:dyDescent="0.2"/>
    <row r="227885" ht="12.75" customHeight="1" x14ac:dyDescent="0.2"/>
    <row r="227889" ht="12.75" customHeight="1" x14ac:dyDescent="0.2"/>
    <row r="227893" ht="12.75" customHeight="1" x14ac:dyDescent="0.2"/>
    <row r="227897" ht="12.75" customHeight="1" x14ac:dyDescent="0.2"/>
    <row r="227901" ht="12.75" customHeight="1" x14ac:dyDescent="0.2"/>
    <row r="227905" ht="12.75" customHeight="1" x14ac:dyDescent="0.2"/>
    <row r="227909" ht="12.75" customHeight="1" x14ac:dyDescent="0.2"/>
    <row r="227913" ht="12.75" customHeight="1" x14ac:dyDescent="0.2"/>
    <row r="227917" ht="12.75" customHeight="1" x14ac:dyDescent="0.2"/>
    <row r="227921" ht="12.75" customHeight="1" x14ac:dyDescent="0.2"/>
    <row r="227925" ht="12.75" customHeight="1" x14ac:dyDescent="0.2"/>
    <row r="227929" ht="12.75" customHeight="1" x14ac:dyDescent="0.2"/>
    <row r="227933" ht="12.75" customHeight="1" x14ac:dyDescent="0.2"/>
    <row r="227937" ht="12.75" customHeight="1" x14ac:dyDescent="0.2"/>
    <row r="227941" ht="12.75" customHeight="1" x14ac:dyDescent="0.2"/>
    <row r="227945" ht="12.75" customHeight="1" x14ac:dyDescent="0.2"/>
    <row r="227949" ht="12.75" customHeight="1" x14ac:dyDescent="0.2"/>
    <row r="227953" ht="12.75" customHeight="1" x14ac:dyDescent="0.2"/>
    <row r="227957" ht="12.75" customHeight="1" x14ac:dyDescent="0.2"/>
    <row r="227961" ht="12.75" customHeight="1" x14ac:dyDescent="0.2"/>
    <row r="227965" ht="12.75" customHeight="1" x14ac:dyDescent="0.2"/>
    <row r="227969" ht="12.75" customHeight="1" x14ac:dyDescent="0.2"/>
    <row r="227973" ht="12.75" customHeight="1" x14ac:dyDescent="0.2"/>
    <row r="227977" ht="12.75" customHeight="1" x14ac:dyDescent="0.2"/>
    <row r="227981" ht="12.75" customHeight="1" x14ac:dyDescent="0.2"/>
    <row r="227985" ht="12.75" customHeight="1" x14ac:dyDescent="0.2"/>
    <row r="227989" ht="12.75" customHeight="1" x14ac:dyDescent="0.2"/>
    <row r="227993" ht="12.75" customHeight="1" x14ac:dyDescent="0.2"/>
    <row r="227997" ht="12.75" customHeight="1" x14ac:dyDescent="0.2"/>
    <row r="228001" ht="12.75" customHeight="1" x14ac:dyDescent="0.2"/>
    <row r="228005" ht="12.75" customHeight="1" x14ac:dyDescent="0.2"/>
    <row r="228009" ht="12.75" customHeight="1" x14ac:dyDescent="0.2"/>
    <row r="228013" ht="12.75" customHeight="1" x14ac:dyDescent="0.2"/>
    <row r="228017" ht="12.75" customHeight="1" x14ac:dyDescent="0.2"/>
    <row r="228021" ht="12.75" customHeight="1" x14ac:dyDescent="0.2"/>
    <row r="228025" ht="12.75" customHeight="1" x14ac:dyDescent="0.2"/>
    <row r="228029" ht="12.75" customHeight="1" x14ac:dyDescent="0.2"/>
    <row r="228033" ht="12.75" customHeight="1" x14ac:dyDescent="0.2"/>
    <row r="228037" ht="12.75" customHeight="1" x14ac:dyDescent="0.2"/>
    <row r="228041" ht="12.75" customHeight="1" x14ac:dyDescent="0.2"/>
    <row r="228045" ht="12.75" customHeight="1" x14ac:dyDescent="0.2"/>
    <row r="228049" ht="12.75" customHeight="1" x14ac:dyDescent="0.2"/>
    <row r="228053" ht="12.75" customHeight="1" x14ac:dyDescent="0.2"/>
    <row r="228057" ht="12.75" customHeight="1" x14ac:dyDescent="0.2"/>
    <row r="228061" ht="12.75" customHeight="1" x14ac:dyDescent="0.2"/>
    <row r="228065" ht="12.75" customHeight="1" x14ac:dyDescent="0.2"/>
    <row r="228069" ht="12.75" customHeight="1" x14ac:dyDescent="0.2"/>
    <row r="228073" ht="12.75" customHeight="1" x14ac:dyDescent="0.2"/>
    <row r="228077" ht="12.75" customHeight="1" x14ac:dyDescent="0.2"/>
    <row r="228081" ht="12.75" customHeight="1" x14ac:dyDescent="0.2"/>
    <row r="228085" ht="12.75" customHeight="1" x14ac:dyDescent="0.2"/>
    <row r="228089" ht="12.75" customHeight="1" x14ac:dyDescent="0.2"/>
    <row r="228093" ht="12.75" customHeight="1" x14ac:dyDescent="0.2"/>
    <row r="228097" ht="12.75" customHeight="1" x14ac:dyDescent="0.2"/>
    <row r="228101" ht="12.75" customHeight="1" x14ac:dyDescent="0.2"/>
    <row r="228105" ht="12.75" customHeight="1" x14ac:dyDescent="0.2"/>
    <row r="228109" ht="12.75" customHeight="1" x14ac:dyDescent="0.2"/>
    <row r="228113" ht="12.75" customHeight="1" x14ac:dyDescent="0.2"/>
    <row r="228117" ht="12.75" customHeight="1" x14ac:dyDescent="0.2"/>
    <row r="228121" ht="12.75" customHeight="1" x14ac:dyDescent="0.2"/>
    <row r="228125" ht="12.75" customHeight="1" x14ac:dyDescent="0.2"/>
    <row r="228129" ht="12.75" customHeight="1" x14ac:dyDescent="0.2"/>
    <row r="228133" ht="12.75" customHeight="1" x14ac:dyDescent="0.2"/>
    <row r="228137" ht="12.75" customHeight="1" x14ac:dyDescent="0.2"/>
    <row r="228141" ht="12.75" customHeight="1" x14ac:dyDescent="0.2"/>
    <row r="228145" ht="12.75" customHeight="1" x14ac:dyDescent="0.2"/>
    <row r="228149" ht="12.75" customHeight="1" x14ac:dyDescent="0.2"/>
    <row r="228153" ht="12.75" customHeight="1" x14ac:dyDescent="0.2"/>
    <row r="228157" ht="12.75" customHeight="1" x14ac:dyDescent="0.2"/>
    <row r="228161" ht="12.75" customHeight="1" x14ac:dyDescent="0.2"/>
    <row r="228165" ht="12.75" customHeight="1" x14ac:dyDescent="0.2"/>
    <row r="228169" ht="12.75" customHeight="1" x14ac:dyDescent="0.2"/>
    <row r="228173" ht="12.75" customHeight="1" x14ac:dyDescent="0.2"/>
    <row r="228177" ht="12.75" customHeight="1" x14ac:dyDescent="0.2"/>
    <row r="228181" ht="12.75" customHeight="1" x14ac:dyDescent="0.2"/>
    <row r="228185" ht="12.75" customHeight="1" x14ac:dyDescent="0.2"/>
    <row r="228189" ht="12.75" customHeight="1" x14ac:dyDescent="0.2"/>
    <row r="228193" ht="12.75" customHeight="1" x14ac:dyDescent="0.2"/>
    <row r="228197" ht="12.75" customHeight="1" x14ac:dyDescent="0.2"/>
    <row r="228201" ht="12.75" customHeight="1" x14ac:dyDescent="0.2"/>
    <row r="228205" ht="12.75" customHeight="1" x14ac:dyDescent="0.2"/>
    <row r="228209" ht="12.75" customHeight="1" x14ac:dyDescent="0.2"/>
    <row r="228213" ht="12.75" customHeight="1" x14ac:dyDescent="0.2"/>
    <row r="228217" ht="12.75" customHeight="1" x14ac:dyDescent="0.2"/>
    <row r="228221" ht="12.75" customHeight="1" x14ac:dyDescent="0.2"/>
    <row r="228225" ht="12.75" customHeight="1" x14ac:dyDescent="0.2"/>
    <row r="228229" ht="12.75" customHeight="1" x14ac:dyDescent="0.2"/>
    <row r="228233" ht="12.75" customHeight="1" x14ac:dyDescent="0.2"/>
    <row r="228237" ht="12.75" customHeight="1" x14ac:dyDescent="0.2"/>
    <row r="228241" ht="12.75" customHeight="1" x14ac:dyDescent="0.2"/>
    <row r="228245" ht="12.75" customHeight="1" x14ac:dyDescent="0.2"/>
    <row r="228249" ht="12.75" customHeight="1" x14ac:dyDescent="0.2"/>
    <row r="228253" ht="12.75" customHeight="1" x14ac:dyDescent="0.2"/>
    <row r="228257" ht="12.75" customHeight="1" x14ac:dyDescent="0.2"/>
    <row r="228261" ht="12.75" customHeight="1" x14ac:dyDescent="0.2"/>
    <row r="228265" ht="12.75" customHeight="1" x14ac:dyDescent="0.2"/>
    <row r="228269" ht="12.75" customHeight="1" x14ac:dyDescent="0.2"/>
    <row r="228273" ht="12.75" customHeight="1" x14ac:dyDescent="0.2"/>
    <row r="228277" ht="12.75" customHeight="1" x14ac:dyDescent="0.2"/>
    <row r="228281" ht="12.75" customHeight="1" x14ac:dyDescent="0.2"/>
    <row r="228285" ht="12.75" customHeight="1" x14ac:dyDescent="0.2"/>
    <row r="228289" ht="12.75" customHeight="1" x14ac:dyDescent="0.2"/>
    <row r="228293" ht="12.75" customHeight="1" x14ac:dyDescent="0.2"/>
    <row r="228297" ht="12.75" customHeight="1" x14ac:dyDescent="0.2"/>
    <row r="228301" ht="12.75" customHeight="1" x14ac:dyDescent="0.2"/>
    <row r="228305" ht="12.75" customHeight="1" x14ac:dyDescent="0.2"/>
    <row r="228309" ht="12.75" customHeight="1" x14ac:dyDescent="0.2"/>
    <row r="228313" ht="12.75" customHeight="1" x14ac:dyDescent="0.2"/>
    <row r="228317" ht="12.75" customHeight="1" x14ac:dyDescent="0.2"/>
    <row r="228321" ht="12.75" customHeight="1" x14ac:dyDescent="0.2"/>
    <row r="228325" ht="12.75" customHeight="1" x14ac:dyDescent="0.2"/>
    <row r="228329" ht="12.75" customHeight="1" x14ac:dyDescent="0.2"/>
    <row r="228333" ht="12.75" customHeight="1" x14ac:dyDescent="0.2"/>
    <row r="228337" ht="12.75" customHeight="1" x14ac:dyDescent="0.2"/>
    <row r="228341" ht="12.75" customHeight="1" x14ac:dyDescent="0.2"/>
    <row r="228345" ht="12.75" customHeight="1" x14ac:dyDescent="0.2"/>
    <row r="228349" ht="12.75" customHeight="1" x14ac:dyDescent="0.2"/>
    <row r="228353" ht="12.75" customHeight="1" x14ac:dyDescent="0.2"/>
    <row r="228357" ht="12.75" customHeight="1" x14ac:dyDescent="0.2"/>
    <row r="228361" ht="12.75" customHeight="1" x14ac:dyDescent="0.2"/>
    <row r="228365" ht="12.75" customHeight="1" x14ac:dyDescent="0.2"/>
    <row r="228369" ht="12.75" customHeight="1" x14ac:dyDescent="0.2"/>
    <row r="228373" ht="12.75" customHeight="1" x14ac:dyDescent="0.2"/>
    <row r="228377" ht="12.75" customHeight="1" x14ac:dyDescent="0.2"/>
    <row r="228381" ht="12.75" customHeight="1" x14ac:dyDescent="0.2"/>
    <row r="228385" ht="12.75" customHeight="1" x14ac:dyDescent="0.2"/>
    <row r="228389" ht="12.75" customHeight="1" x14ac:dyDescent="0.2"/>
    <row r="228393" ht="12.75" customHeight="1" x14ac:dyDescent="0.2"/>
    <row r="228397" ht="12.75" customHeight="1" x14ac:dyDescent="0.2"/>
    <row r="228401" ht="12.75" customHeight="1" x14ac:dyDescent="0.2"/>
    <row r="228405" ht="12.75" customHeight="1" x14ac:dyDescent="0.2"/>
    <row r="228409" ht="12.75" customHeight="1" x14ac:dyDescent="0.2"/>
    <row r="228413" ht="12.75" customHeight="1" x14ac:dyDescent="0.2"/>
    <row r="228417" ht="12.75" customHeight="1" x14ac:dyDescent="0.2"/>
    <row r="228421" ht="12.75" customHeight="1" x14ac:dyDescent="0.2"/>
    <row r="228425" ht="12.75" customHeight="1" x14ac:dyDescent="0.2"/>
    <row r="228429" ht="12.75" customHeight="1" x14ac:dyDescent="0.2"/>
    <row r="228433" ht="12.75" customHeight="1" x14ac:dyDescent="0.2"/>
    <row r="228437" ht="12.75" customHeight="1" x14ac:dyDescent="0.2"/>
    <row r="228441" ht="12.75" customHeight="1" x14ac:dyDescent="0.2"/>
    <row r="228445" ht="12.75" customHeight="1" x14ac:dyDescent="0.2"/>
    <row r="228449" ht="12.75" customHeight="1" x14ac:dyDescent="0.2"/>
    <row r="228453" ht="12.75" customHeight="1" x14ac:dyDescent="0.2"/>
    <row r="228457" ht="12.75" customHeight="1" x14ac:dyDescent="0.2"/>
    <row r="228461" ht="12.75" customHeight="1" x14ac:dyDescent="0.2"/>
    <row r="228465" ht="12.75" customHeight="1" x14ac:dyDescent="0.2"/>
    <row r="228469" ht="12.75" customHeight="1" x14ac:dyDescent="0.2"/>
    <row r="228473" ht="12.75" customHeight="1" x14ac:dyDescent="0.2"/>
    <row r="228477" ht="12.75" customHeight="1" x14ac:dyDescent="0.2"/>
    <row r="228481" ht="12.75" customHeight="1" x14ac:dyDescent="0.2"/>
    <row r="228485" ht="12.75" customHeight="1" x14ac:dyDescent="0.2"/>
    <row r="228489" ht="12.75" customHeight="1" x14ac:dyDescent="0.2"/>
    <row r="228493" ht="12.75" customHeight="1" x14ac:dyDescent="0.2"/>
    <row r="228497" ht="12.75" customHeight="1" x14ac:dyDescent="0.2"/>
    <row r="228501" ht="12.75" customHeight="1" x14ac:dyDescent="0.2"/>
    <row r="228505" ht="12.75" customHeight="1" x14ac:dyDescent="0.2"/>
    <row r="228509" ht="12.75" customHeight="1" x14ac:dyDescent="0.2"/>
    <row r="228513" ht="12.75" customHeight="1" x14ac:dyDescent="0.2"/>
    <row r="228517" ht="12.75" customHeight="1" x14ac:dyDescent="0.2"/>
    <row r="228521" ht="12.75" customHeight="1" x14ac:dyDescent="0.2"/>
    <row r="228525" ht="12.75" customHeight="1" x14ac:dyDescent="0.2"/>
    <row r="228529" ht="12.75" customHeight="1" x14ac:dyDescent="0.2"/>
    <row r="228533" ht="12.75" customHeight="1" x14ac:dyDescent="0.2"/>
    <row r="228537" ht="12.75" customHeight="1" x14ac:dyDescent="0.2"/>
    <row r="228541" ht="12.75" customHeight="1" x14ac:dyDescent="0.2"/>
    <row r="228545" ht="12.75" customHeight="1" x14ac:dyDescent="0.2"/>
    <row r="228549" ht="12.75" customHeight="1" x14ac:dyDescent="0.2"/>
    <row r="228553" ht="12.75" customHeight="1" x14ac:dyDescent="0.2"/>
    <row r="228557" ht="12.75" customHeight="1" x14ac:dyDescent="0.2"/>
    <row r="228561" ht="12.75" customHeight="1" x14ac:dyDescent="0.2"/>
    <row r="228565" ht="12.75" customHeight="1" x14ac:dyDescent="0.2"/>
    <row r="228569" ht="12.75" customHeight="1" x14ac:dyDescent="0.2"/>
    <row r="228573" ht="12.75" customHeight="1" x14ac:dyDescent="0.2"/>
    <row r="228577" ht="12.75" customHeight="1" x14ac:dyDescent="0.2"/>
    <row r="228581" ht="12.75" customHeight="1" x14ac:dyDescent="0.2"/>
    <row r="228585" ht="12.75" customHeight="1" x14ac:dyDescent="0.2"/>
    <row r="228589" ht="12.75" customHeight="1" x14ac:dyDescent="0.2"/>
    <row r="228593" ht="12.75" customHeight="1" x14ac:dyDescent="0.2"/>
    <row r="228597" ht="12.75" customHeight="1" x14ac:dyDescent="0.2"/>
    <row r="228601" ht="12.75" customHeight="1" x14ac:dyDescent="0.2"/>
    <row r="228605" ht="12.75" customHeight="1" x14ac:dyDescent="0.2"/>
    <row r="228609" ht="12.75" customHeight="1" x14ac:dyDescent="0.2"/>
    <row r="228613" ht="12.75" customHeight="1" x14ac:dyDescent="0.2"/>
    <row r="228617" ht="12.75" customHeight="1" x14ac:dyDescent="0.2"/>
    <row r="228621" ht="12.75" customHeight="1" x14ac:dyDescent="0.2"/>
    <row r="228625" ht="12.75" customHeight="1" x14ac:dyDescent="0.2"/>
    <row r="228629" ht="12.75" customHeight="1" x14ac:dyDescent="0.2"/>
    <row r="228633" ht="12.75" customHeight="1" x14ac:dyDescent="0.2"/>
    <row r="228637" ht="12.75" customHeight="1" x14ac:dyDescent="0.2"/>
    <row r="228641" ht="12.75" customHeight="1" x14ac:dyDescent="0.2"/>
    <row r="228645" ht="12.75" customHeight="1" x14ac:dyDescent="0.2"/>
    <row r="228649" ht="12.75" customHeight="1" x14ac:dyDescent="0.2"/>
    <row r="228653" ht="12.75" customHeight="1" x14ac:dyDescent="0.2"/>
    <row r="228657" ht="12.75" customHeight="1" x14ac:dyDescent="0.2"/>
    <row r="228661" ht="12.75" customHeight="1" x14ac:dyDescent="0.2"/>
    <row r="228665" ht="12.75" customHeight="1" x14ac:dyDescent="0.2"/>
    <row r="228669" ht="12.75" customHeight="1" x14ac:dyDescent="0.2"/>
    <row r="228673" ht="12.75" customHeight="1" x14ac:dyDescent="0.2"/>
    <row r="228677" ht="12.75" customHeight="1" x14ac:dyDescent="0.2"/>
    <row r="228681" ht="12.75" customHeight="1" x14ac:dyDescent="0.2"/>
    <row r="228685" ht="12.75" customHeight="1" x14ac:dyDescent="0.2"/>
    <row r="228689" ht="12.75" customHeight="1" x14ac:dyDescent="0.2"/>
    <row r="228693" ht="12.75" customHeight="1" x14ac:dyDescent="0.2"/>
    <row r="228697" ht="12.75" customHeight="1" x14ac:dyDescent="0.2"/>
    <row r="228701" ht="12.75" customHeight="1" x14ac:dyDescent="0.2"/>
    <row r="228705" ht="12.75" customHeight="1" x14ac:dyDescent="0.2"/>
    <row r="228709" ht="12.75" customHeight="1" x14ac:dyDescent="0.2"/>
    <row r="228713" ht="12.75" customHeight="1" x14ac:dyDescent="0.2"/>
    <row r="228717" ht="12.75" customHeight="1" x14ac:dyDescent="0.2"/>
    <row r="228721" ht="12.75" customHeight="1" x14ac:dyDescent="0.2"/>
    <row r="228725" ht="12.75" customHeight="1" x14ac:dyDescent="0.2"/>
    <row r="228729" ht="12.75" customHeight="1" x14ac:dyDescent="0.2"/>
    <row r="228733" ht="12.75" customHeight="1" x14ac:dyDescent="0.2"/>
    <row r="228737" ht="12.75" customHeight="1" x14ac:dyDescent="0.2"/>
    <row r="228741" ht="12.75" customHeight="1" x14ac:dyDescent="0.2"/>
    <row r="228745" ht="12.75" customHeight="1" x14ac:dyDescent="0.2"/>
    <row r="228749" ht="12.75" customHeight="1" x14ac:dyDescent="0.2"/>
    <row r="228753" ht="12.75" customHeight="1" x14ac:dyDescent="0.2"/>
    <row r="228757" ht="12.75" customHeight="1" x14ac:dyDescent="0.2"/>
    <row r="228761" ht="12.75" customHeight="1" x14ac:dyDescent="0.2"/>
    <row r="228765" ht="12.75" customHeight="1" x14ac:dyDescent="0.2"/>
    <row r="228769" ht="12.75" customHeight="1" x14ac:dyDescent="0.2"/>
    <row r="228773" ht="12.75" customHeight="1" x14ac:dyDescent="0.2"/>
    <row r="228777" ht="12.75" customHeight="1" x14ac:dyDescent="0.2"/>
    <row r="228781" ht="12.75" customHeight="1" x14ac:dyDescent="0.2"/>
    <row r="228785" ht="12.75" customHeight="1" x14ac:dyDescent="0.2"/>
    <row r="228789" ht="12.75" customHeight="1" x14ac:dyDescent="0.2"/>
    <row r="228793" ht="12.75" customHeight="1" x14ac:dyDescent="0.2"/>
    <row r="228797" ht="12.75" customHeight="1" x14ac:dyDescent="0.2"/>
    <row r="228801" ht="12.75" customHeight="1" x14ac:dyDescent="0.2"/>
    <row r="228805" ht="12.75" customHeight="1" x14ac:dyDescent="0.2"/>
    <row r="228809" ht="12.75" customHeight="1" x14ac:dyDescent="0.2"/>
    <row r="228813" ht="12.75" customHeight="1" x14ac:dyDescent="0.2"/>
    <row r="228817" ht="12.75" customHeight="1" x14ac:dyDescent="0.2"/>
    <row r="228821" ht="12.75" customHeight="1" x14ac:dyDescent="0.2"/>
    <row r="228825" ht="12.75" customHeight="1" x14ac:dyDescent="0.2"/>
    <row r="228829" ht="12.75" customHeight="1" x14ac:dyDescent="0.2"/>
    <row r="228833" ht="12.75" customHeight="1" x14ac:dyDescent="0.2"/>
    <row r="228837" ht="12.75" customHeight="1" x14ac:dyDescent="0.2"/>
    <row r="228841" ht="12.75" customHeight="1" x14ac:dyDescent="0.2"/>
    <row r="228845" ht="12.75" customHeight="1" x14ac:dyDescent="0.2"/>
    <row r="228849" ht="12.75" customHeight="1" x14ac:dyDescent="0.2"/>
    <row r="228853" ht="12.75" customHeight="1" x14ac:dyDescent="0.2"/>
    <row r="228857" ht="12.75" customHeight="1" x14ac:dyDescent="0.2"/>
    <row r="228861" ht="12.75" customHeight="1" x14ac:dyDescent="0.2"/>
    <row r="228865" ht="12.75" customHeight="1" x14ac:dyDescent="0.2"/>
    <row r="228869" ht="12.75" customHeight="1" x14ac:dyDescent="0.2"/>
    <row r="228873" ht="12.75" customHeight="1" x14ac:dyDescent="0.2"/>
    <row r="228877" ht="12.75" customHeight="1" x14ac:dyDescent="0.2"/>
    <row r="228881" ht="12.75" customHeight="1" x14ac:dyDescent="0.2"/>
    <row r="228885" ht="12.75" customHeight="1" x14ac:dyDescent="0.2"/>
    <row r="228889" ht="12.75" customHeight="1" x14ac:dyDescent="0.2"/>
    <row r="228893" ht="12.75" customHeight="1" x14ac:dyDescent="0.2"/>
    <row r="228897" ht="12.75" customHeight="1" x14ac:dyDescent="0.2"/>
    <row r="228901" ht="12.75" customHeight="1" x14ac:dyDescent="0.2"/>
    <row r="228905" ht="12.75" customHeight="1" x14ac:dyDescent="0.2"/>
    <row r="228909" ht="12.75" customHeight="1" x14ac:dyDescent="0.2"/>
    <row r="228913" ht="12.75" customHeight="1" x14ac:dyDescent="0.2"/>
    <row r="228917" ht="12.75" customHeight="1" x14ac:dyDescent="0.2"/>
    <row r="228921" ht="12.75" customHeight="1" x14ac:dyDescent="0.2"/>
    <row r="228925" ht="12.75" customHeight="1" x14ac:dyDescent="0.2"/>
    <row r="228929" ht="12.75" customHeight="1" x14ac:dyDescent="0.2"/>
    <row r="228933" ht="12.75" customHeight="1" x14ac:dyDescent="0.2"/>
    <row r="228937" ht="12.75" customHeight="1" x14ac:dyDescent="0.2"/>
    <row r="228941" ht="12.75" customHeight="1" x14ac:dyDescent="0.2"/>
    <row r="228945" ht="12.75" customHeight="1" x14ac:dyDescent="0.2"/>
    <row r="228949" ht="12.75" customHeight="1" x14ac:dyDescent="0.2"/>
    <row r="228953" ht="12.75" customHeight="1" x14ac:dyDescent="0.2"/>
    <row r="228957" ht="12.75" customHeight="1" x14ac:dyDescent="0.2"/>
    <row r="228961" ht="12.75" customHeight="1" x14ac:dyDescent="0.2"/>
    <row r="228965" ht="12.75" customHeight="1" x14ac:dyDescent="0.2"/>
    <row r="228969" ht="12.75" customHeight="1" x14ac:dyDescent="0.2"/>
    <row r="228973" ht="12.75" customHeight="1" x14ac:dyDescent="0.2"/>
    <row r="228977" ht="12.75" customHeight="1" x14ac:dyDescent="0.2"/>
    <row r="228981" ht="12.75" customHeight="1" x14ac:dyDescent="0.2"/>
    <row r="228985" ht="12.75" customHeight="1" x14ac:dyDescent="0.2"/>
    <row r="228989" ht="12.75" customHeight="1" x14ac:dyDescent="0.2"/>
    <row r="228993" ht="12.75" customHeight="1" x14ac:dyDescent="0.2"/>
    <row r="228997" ht="12.75" customHeight="1" x14ac:dyDescent="0.2"/>
    <row r="229001" ht="12.75" customHeight="1" x14ac:dyDescent="0.2"/>
    <row r="229005" ht="12.75" customHeight="1" x14ac:dyDescent="0.2"/>
    <row r="229009" ht="12.75" customHeight="1" x14ac:dyDescent="0.2"/>
    <row r="229013" ht="12.75" customHeight="1" x14ac:dyDescent="0.2"/>
    <row r="229017" ht="12.75" customHeight="1" x14ac:dyDescent="0.2"/>
    <row r="229021" ht="12.75" customHeight="1" x14ac:dyDescent="0.2"/>
    <row r="229025" ht="12.75" customHeight="1" x14ac:dyDescent="0.2"/>
    <row r="229029" ht="12.75" customHeight="1" x14ac:dyDescent="0.2"/>
    <row r="229033" ht="12.75" customHeight="1" x14ac:dyDescent="0.2"/>
    <row r="229037" ht="12.75" customHeight="1" x14ac:dyDescent="0.2"/>
    <row r="229041" ht="12.75" customHeight="1" x14ac:dyDescent="0.2"/>
    <row r="229045" ht="12.75" customHeight="1" x14ac:dyDescent="0.2"/>
    <row r="229049" ht="12.75" customHeight="1" x14ac:dyDescent="0.2"/>
    <row r="229053" ht="12.75" customHeight="1" x14ac:dyDescent="0.2"/>
    <row r="229057" ht="12.75" customHeight="1" x14ac:dyDescent="0.2"/>
    <row r="229061" ht="12.75" customHeight="1" x14ac:dyDescent="0.2"/>
    <row r="229065" ht="12.75" customHeight="1" x14ac:dyDescent="0.2"/>
    <row r="229069" ht="12.75" customHeight="1" x14ac:dyDescent="0.2"/>
    <row r="229073" ht="12.75" customHeight="1" x14ac:dyDescent="0.2"/>
    <row r="229077" ht="12.75" customHeight="1" x14ac:dyDescent="0.2"/>
    <row r="229081" ht="12.75" customHeight="1" x14ac:dyDescent="0.2"/>
    <row r="229085" ht="12.75" customHeight="1" x14ac:dyDescent="0.2"/>
    <row r="229089" ht="12.75" customHeight="1" x14ac:dyDescent="0.2"/>
    <row r="229093" ht="12.75" customHeight="1" x14ac:dyDescent="0.2"/>
    <row r="229097" ht="12.75" customHeight="1" x14ac:dyDescent="0.2"/>
    <row r="229101" ht="12.75" customHeight="1" x14ac:dyDescent="0.2"/>
    <row r="229105" ht="12.75" customHeight="1" x14ac:dyDescent="0.2"/>
    <row r="229109" ht="12.75" customHeight="1" x14ac:dyDescent="0.2"/>
    <row r="229113" ht="12.75" customHeight="1" x14ac:dyDescent="0.2"/>
    <row r="229117" ht="12.75" customHeight="1" x14ac:dyDescent="0.2"/>
    <row r="229121" ht="12.75" customHeight="1" x14ac:dyDescent="0.2"/>
    <row r="229125" ht="12.75" customHeight="1" x14ac:dyDescent="0.2"/>
    <row r="229129" ht="12.75" customHeight="1" x14ac:dyDescent="0.2"/>
    <row r="229133" ht="12.75" customHeight="1" x14ac:dyDescent="0.2"/>
    <row r="229137" ht="12.75" customHeight="1" x14ac:dyDescent="0.2"/>
    <row r="229141" ht="12.75" customHeight="1" x14ac:dyDescent="0.2"/>
    <row r="229145" ht="12.75" customHeight="1" x14ac:dyDescent="0.2"/>
    <row r="229149" ht="12.75" customHeight="1" x14ac:dyDescent="0.2"/>
    <row r="229153" ht="12.75" customHeight="1" x14ac:dyDescent="0.2"/>
    <row r="229157" ht="12.75" customHeight="1" x14ac:dyDescent="0.2"/>
    <row r="229161" ht="12.75" customHeight="1" x14ac:dyDescent="0.2"/>
    <row r="229165" ht="12.75" customHeight="1" x14ac:dyDescent="0.2"/>
    <row r="229169" ht="12.75" customHeight="1" x14ac:dyDescent="0.2"/>
    <row r="229173" ht="12.75" customHeight="1" x14ac:dyDescent="0.2"/>
    <row r="229177" ht="12.75" customHeight="1" x14ac:dyDescent="0.2"/>
    <row r="229181" ht="12.75" customHeight="1" x14ac:dyDescent="0.2"/>
    <row r="229185" ht="12.75" customHeight="1" x14ac:dyDescent="0.2"/>
    <row r="229189" ht="12.75" customHeight="1" x14ac:dyDescent="0.2"/>
    <row r="229193" ht="12.75" customHeight="1" x14ac:dyDescent="0.2"/>
    <row r="229197" ht="12.75" customHeight="1" x14ac:dyDescent="0.2"/>
    <row r="229201" ht="12.75" customHeight="1" x14ac:dyDescent="0.2"/>
    <row r="229205" ht="12.75" customHeight="1" x14ac:dyDescent="0.2"/>
    <row r="229209" ht="12.75" customHeight="1" x14ac:dyDescent="0.2"/>
    <row r="229213" ht="12.75" customHeight="1" x14ac:dyDescent="0.2"/>
    <row r="229217" ht="12.75" customHeight="1" x14ac:dyDescent="0.2"/>
    <row r="229221" ht="12.75" customHeight="1" x14ac:dyDescent="0.2"/>
    <row r="229225" ht="12.75" customHeight="1" x14ac:dyDescent="0.2"/>
    <row r="229229" ht="12.75" customHeight="1" x14ac:dyDescent="0.2"/>
    <row r="229233" ht="12.75" customHeight="1" x14ac:dyDescent="0.2"/>
    <row r="229237" ht="12.75" customHeight="1" x14ac:dyDescent="0.2"/>
    <row r="229241" ht="12.75" customHeight="1" x14ac:dyDescent="0.2"/>
    <row r="229245" ht="12.75" customHeight="1" x14ac:dyDescent="0.2"/>
    <row r="229249" ht="12.75" customHeight="1" x14ac:dyDescent="0.2"/>
    <row r="229253" ht="12.75" customHeight="1" x14ac:dyDescent="0.2"/>
    <row r="229257" ht="12.75" customHeight="1" x14ac:dyDescent="0.2"/>
    <row r="229261" ht="12.75" customHeight="1" x14ac:dyDescent="0.2"/>
    <row r="229265" ht="12.75" customHeight="1" x14ac:dyDescent="0.2"/>
    <row r="229269" ht="12.75" customHeight="1" x14ac:dyDescent="0.2"/>
    <row r="229273" ht="12.75" customHeight="1" x14ac:dyDescent="0.2"/>
    <row r="229277" ht="12.75" customHeight="1" x14ac:dyDescent="0.2"/>
    <row r="229281" ht="12.75" customHeight="1" x14ac:dyDescent="0.2"/>
    <row r="229285" ht="12.75" customHeight="1" x14ac:dyDescent="0.2"/>
    <row r="229289" ht="12.75" customHeight="1" x14ac:dyDescent="0.2"/>
    <row r="229293" ht="12.75" customHeight="1" x14ac:dyDescent="0.2"/>
    <row r="229297" ht="12.75" customHeight="1" x14ac:dyDescent="0.2"/>
    <row r="229301" ht="12.75" customHeight="1" x14ac:dyDescent="0.2"/>
    <row r="229305" ht="12.75" customHeight="1" x14ac:dyDescent="0.2"/>
    <row r="229309" ht="12.75" customHeight="1" x14ac:dyDescent="0.2"/>
    <row r="229313" ht="12.75" customHeight="1" x14ac:dyDescent="0.2"/>
    <row r="229317" ht="12.75" customHeight="1" x14ac:dyDescent="0.2"/>
    <row r="229321" ht="12.75" customHeight="1" x14ac:dyDescent="0.2"/>
    <row r="229325" ht="12.75" customHeight="1" x14ac:dyDescent="0.2"/>
    <row r="229329" ht="12.75" customHeight="1" x14ac:dyDescent="0.2"/>
    <row r="229333" ht="12.75" customHeight="1" x14ac:dyDescent="0.2"/>
    <row r="229337" ht="12.75" customHeight="1" x14ac:dyDescent="0.2"/>
    <row r="229341" ht="12.75" customHeight="1" x14ac:dyDescent="0.2"/>
    <row r="229345" ht="12.75" customHeight="1" x14ac:dyDescent="0.2"/>
    <row r="229349" ht="12.75" customHeight="1" x14ac:dyDescent="0.2"/>
    <row r="229353" ht="12.75" customHeight="1" x14ac:dyDescent="0.2"/>
    <row r="229357" ht="12.75" customHeight="1" x14ac:dyDescent="0.2"/>
    <row r="229361" ht="12.75" customHeight="1" x14ac:dyDescent="0.2"/>
    <row r="229365" ht="12.75" customHeight="1" x14ac:dyDescent="0.2"/>
    <row r="229369" ht="12.75" customHeight="1" x14ac:dyDescent="0.2"/>
    <row r="229373" ht="12.75" customHeight="1" x14ac:dyDescent="0.2"/>
    <row r="229377" ht="12.75" customHeight="1" x14ac:dyDescent="0.2"/>
    <row r="229381" ht="12.75" customHeight="1" x14ac:dyDescent="0.2"/>
    <row r="229385" ht="12.75" customHeight="1" x14ac:dyDescent="0.2"/>
    <row r="229389" ht="12.75" customHeight="1" x14ac:dyDescent="0.2"/>
    <row r="229393" ht="12.75" customHeight="1" x14ac:dyDescent="0.2"/>
    <row r="229397" ht="12.75" customHeight="1" x14ac:dyDescent="0.2"/>
    <row r="229401" ht="12.75" customHeight="1" x14ac:dyDescent="0.2"/>
    <row r="229405" ht="12.75" customHeight="1" x14ac:dyDescent="0.2"/>
    <row r="229409" ht="12.75" customHeight="1" x14ac:dyDescent="0.2"/>
    <row r="229413" ht="12.75" customHeight="1" x14ac:dyDescent="0.2"/>
    <row r="229417" ht="12.75" customHeight="1" x14ac:dyDescent="0.2"/>
    <row r="229421" ht="12.75" customHeight="1" x14ac:dyDescent="0.2"/>
    <row r="229425" ht="12.75" customHeight="1" x14ac:dyDescent="0.2"/>
    <row r="229429" ht="12.75" customHeight="1" x14ac:dyDescent="0.2"/>
    <row r="229433" ht="12.75" customHeight="1" x14ac:dyDescent="0.2"/>
    <row r="229437" ht="12.75" customHeight="1" x14ac:dyDescent="0.2"/>
    <row r="229441" ht="12.75" customHeight="1" x14ac:dyDescent="0.2"/>
    <row r="229445" ht="12.75" customHeight="1" x14ac:dyDescent="0.2"/>
    <row r="229449" ht="12.75" customHeight="1" x14ac:dyDescent="0.2"/>
    <row r="229453" ht="12.75" customHeight="1" x14ac:dyDescent="0.2"/>
    <row r="229457" ht="12.75" customHeight="1" x14ac:dyDescent="0.2"/>
    <row r="229461" ht="12.75" customHeight="1" x14ac:dyDescent="0.2"/>
    <row r="229465" ht="12.75" customHeight="1" x14ac:dyDescent="0.2"/>
    <row r="229469" ht="12.75" customHeight="1" x14ac:dyDescent="0.2"/>
    <row r="229473" ht="12.75" customHeight="1" x14ac:dyDescent="0.2"/>
    <row r="229477" ht="12.75" customHeight="1" x14ac:dyDescent="0.2"/>
    <row r="229481" ht="12.75" customHeight="1" x14ac:dyDescent="0.2"/>
    <row r="229485" ht="12.75" customHeight="1" x14ac:dyDescent="0.2"/>
    <row r="229489" ht="12.75" customHeight="1" x14ac:dyDescent="0.2"/>
    <row r="229493" ht="12.75" customHeight="1" x14ac:dyDescent="0.2"/>
    <row r="229497" ht="12.75" customHeight="1" x14ac:dyDescent="0.2"/>
    <row r="229501" ht="12.75" customHeight="1" x14ac:dyDescent="0.2"/>
    <row r="229505" ht="12.75" customHeight="1" x14ac:dyDescent="0.2"/>
    <row r="229509" ht="12.75" customHeight="1" x14ac:dyDescent="0.2"/>
    <row r="229513" ht="12.75" customHeight="1" x14ac:dyDescent="0.2"/>
    <row r="229517" ht="12.75" customHeight="1" x14ac:dyDescent="0.2"/>
    <row r="229521" ht="12.75" customHeight="1" x14ac:dyDescent="0.2"/>
    <row r="229525" ht="12.75" customHeight="1" x14ac:dyDescent="0.2"/>
    <row r="229529" ht="12.75" customHeight="1" x14ac:dyDescent="0.2"/>
    <row r="229533" ht="12.75" customHeight="1" x14ac:dyDescent="0.2"/>
    <row r="229537" ht="12.75" customHeight="1" x14ac:dyDescent="0.2"/>
    <row r="229541" ht="12.75" customHeight="1" x14ac:dyDescent="0.2"/>
    <row r="229545" ht="12.75" customHeight="1" x14ac:dyDescent="0.2"/>
    <row r="229549" ht="12.75" customHeight="1" x14ac:dyDescent="0.2"/>
    <row r="229553" ht="12.75" customHeight="1" x14ac:dyDescent="0.2"/>
    <row r="229557" ht="12.75" customHeight="1" x14ac:dyDescent="0.2"/>
    <row r="229561" ht="12.75" customHeight="1" x14ac:dyDescent="0.2"/>
    <row r="229565" ht="12.75" customHeight="1" x14ac:dyDescent="0.2"/>
    <row r="229569" ht="12.75" customHeight="1" x14ac:dyDescent="0.2"/>
    <row r="229573" ht="12.75" customHeight="1" x14ac:dyDescent="0.2"/>
    <row r="229577" ht="12.75" customHeight="1" x14ac:dyDescent="0.2"/>
    <row r="229581" ht="12.75" customHeight="1" x14ac:dyDescent="0.2"/>
    <row r="229585" ht="12.75" customHeight="1" x14ac:dyDescent="0.2"/>
    <row r="229589" ht="12.75" customHeight="1" x14ac:dyDescent="0.2"/>
    <row r="229593" ht="12.75" customHeight="1" x14ac:dyDescent="0.2"/>
    <row r="229597" ht="12.75" customHeight="1" x14ac:dyDescent="0.2"/>
    <row r="229601" ht="12.75" customHeight="1" x14ac:dyDescent="0.2"/>
    <row r="229605" ht="12.75" customHeight="1" x14ac:dyDescent="0.2"/>
    <row r="229609" ht="12.75" customHeight="1" x14ac:dyDescent="0.2"/>
    <row r="229613" ht="12.75" customHeight="1" x14ac:dyDescent="0.2"/>
    <row r="229617" ht="12.75" customHeight="1" x14ac:dyDescent="0.2"/>
    <row r="229621" ht="12.75" customHeight="1" x14ac:dyDescent="0.2"/>
    <row r="229625" ht="12.75" customHeight="1" x14ac:dyDescent="0.2"/>
    <row r="229629" ht="12.75" customHeight="1" x14ac:dyDescent="0.2"/>
    <row r="229633" ht="12.75" customHeight="1" x14ac:dyDescent="0.2"/>
    <row r="229637" ht="12.75" customHeight="1" x14ac:dyDescent="0.2"/>
    <row r="229641" ht="12.75" customHeight="1" x14ac:dyDescent="0.2"/>
    <row r="229645" ht="12.75" customHeight="1" x14ac:dyDescent="0.2"/>
    <row r="229649" ht="12.75" customHeight="1" x14ac:dyDescent="0.2"/>
    <row r="229653" ht="12.75" customHeight="1" x14ac:dyDescent="0.2"/>
    <row r="229657" ht="12.75" customHeight="1" x14ac:dyDescent="0.2"/>
    <row r="229661" ht="12.75" customHeight="1" x14ac:dyDescent="0.2"/>
    <row r="229665" ht="12.75" customHeight="1" x14ac:dyDescent="0.2"/>
    <row r="229669" ht="12.75" customHeight="1" x14ac:dyDescent="0.2"/>
    <row r="229673" ht="12.75" customHeight="1" x14ac:dyDescent="0.2"/>
    <row r="229677" ht="12.75" customHeight="1" x14ac:dyDescent="0.2"/>
    <row r="229681" ht="12.75" customHeight="1" x14ac:dyDescent="0.2"/>
    <row r="229685" ht="12.75" customHeight="1" x14ac:dyDescent="0.2"/>
    <row r="229689" ht="12.75" customHeight="1" x14ac:dyDescent="0.2"/>
    <row r="229693" ht="12.75" customHeight="1" x14ac:dyDescent="0.2"/>
    <row r="229697" ht="12.75" customHeight="1" x14ac:dyDescent="0.2"/>
    <row r="229701" ht="12.75" customHeight="1" x14ac:dyDescent="0.2"/>
    <row r="229705" ht="12.75" customHeight="1" x14ac:dyDescent="0.2"/>
    <row r="229709" ht="12.75" customHeight="1" x14ac:dyDescent="0.2"/>
    <row r="229713" ht="12.75" customHeight="1" x14ac:dyDescent="0.2"/>
    <row r="229717" ht="12.75" customHeight="1" x14ac:dyDescent="0.2"/>
    <row r="229721" ht="12.75" customHeight="1" x14ac:dyDescent="0.2"/>
    <row r="229725" ht="12.75" customHeight="1" x14ac:dyDescent="0.2"/>
    <row r="229729" ht="12.75" customHeight="1" x14ac:dyDescent="0.2"/>
    <row r="229733" ht="12.75" customHeight="1" x14ac:dyDescent="0.2"/>
    <row r="229737" ht="12.75" customHeight="1" x14ac:dyDescent="0.2"/>
    <row r="229741" ht="12.75" customHeight="1" x14ac:dyDescent="0.2"/>
    <row r="229745" ht="12.75" customHeight="1" x14ac:dyDescent="0.2"/>
    <row r="229749" ht="12.75" customHeight="1" x14ac:dyDescent="0.2"/>
    <row r="229753" ht="12.75" customHeight="1" x14ac:dyDescent="0.2"/>
    <row r="229757" ht="12.75" customHeight="1" x14ac:dyDescent="0.2"/>
    <row r="229761" ht="12.75" customHeight="1" x14ac:dyDescent="0.2"/>
    <row r="229765" ht="12.75" customHeight="1" x14ac:dyDescent="0.2"/>
    <row r="229769" ht="12.75" customHeight="1" x14ac:dyDescent="0.2"/>
    <row r="229773" ht="12.75" customHeight="1" x14ac:dyDescent="0.2"/>
    <row r="229777" ht="12.75" customHeight="1" x14ac:dyDescent="0.2"/>
    <row r="229781" ht="12.75" customHeight="1" x14ac:dyDescent="0.2"/>
    <row r="229785" ht="12.75" customHeight="1" x14ac:dyDescent="0.2"/>
    <row r="229789" ht="12.75" customHeight="1" x14ac:dyDescent="0.2"/>
    <row r="229793" ht="12.75" customHeight="1" x14ac:dyDescent="0.2"/>
    <row r="229797" ht="12.75" customHeight="1" x14ac:dyDescent="0.2"/>
    <row r="229801" ht="12.75" customHeight="1" x14ac:dyDescent="0.2"/>
    <row r="229805" ht="12.75" customHeight="1" x14ac:dyDescent="0.2"/>
    <row r="229809" ht="12.75" customHeight="1" x14ac:dyDescent="0.2"/>
    <row r="229813" ht="12.75" customHeight="1" x14ac:dyDescent="0.2"/>
    <row r="229817" ht="12.75" customHeight="1" x14ac:dyDescent="0.2"/>
    <row r="229821" ht="12.75" customHeight="1" x14ac:dyDescent="0.2"/>
    <row r="229825" ht="12.75" customHeight="1" x14ac:dyDescent="0.2"/>
    <row r="229829" ht="12.75" customHeight="1" x14ac:dyDescent="0.2"/>
    <row r="229833" ht="12.75" customHeight="1" x14ac:dyDescent="0.2"/>
    <row r="229837" ht="12.75" customHeight="1" x14ac:dyDescent="0.2"/>
    <row r="229841" ht="12.75" customHeight="1" x14ac:dyDescent="0.2"/>
    <row r="229845" ht="12.75" customHeight="1" x14ac:dyDescent="0.2"/>
    <row r="229849" ht="12.75" customHeight="1" x14ac:dyDescent="0.2"/>
    <row r="229853" ht="12.75" customHeight="1" x14ac:dyDescent="0.2"/>
    <row r="229857" ht="12.75" customHeight="1" x14ac:dyDescent="0.2"/>
    <row r="229861" ht="12.75" customHeight="1" x14ac:dyDescent="0.2"/>
    <row r="229865" ht="12.75" customHeight="1" x14ac:dyDescent="0.2"/>
    <row r="229869" ht="12.75" customHeight="1" x14ac:dyDescent="0.2"/>
    <row r="229873" ht="12.75" customHeight="1" x14ac:dyDescent="0.2"/>
    <row r="229877" ht="12.75" customHeight="1" x14ac:dyDescent="0.2"/>
    <row r="229881" ht="12.75" customHeight="1" x14ac:dyDescent="0.2"/>
    <row r="229885" ht="12.75" customHeight="1" x14ac:dyDescent="0.2"/>
    <row r="229889" ht="12.75" customHeight="1" x14ac:dyDescent="0.2"/>
    <row r="229893" ht="12.75" customHeight="1" x14ac:dyDescent="0.2"/>
    <row r="229897" ht="12.75" customHeight="1" x14ac:dyDescent="0.2"/>
    <row r="229901" ht="12.75" customHeight="1" x14ac:dyDescent="0.2"/>
    <row r="229905" ht="12.75" customHeight="1" x14ac:dyDescent="0.2"/>
    <row r="229909" ht="12.75" customHeight="1" x14ac:dyDescent="0.2"/>
    <row r="229913" ht="12.75" customHeight="1" x14ac:dyDescent="0.2"/>
    <row r="229917" ht="12.75" customHeight="1" x14ac:dyDescent="0.2"/>
    <row r="229921" ht="12.75" customHeight="1" x14ac:dyDescent="0.2"/>
    <row r="229925" ht="12.75" customHeight="1" x14ac:dyDescent="0.2"/>
    <row r="229929" ht="12.75" customHeight="1" x14ac:dyDescent="0.2"/>
    <row r="229933" ht="12.75" customHeight="1" x14ac:dyDescent="0.2"/>
    <row r="229937" ht="12.75" customHeight="1" x14ac:dyDescent="0.2"/>
    <row r="229941" ht="12.75" customHeight="1" x14ac:dyDescent="0.2"/>
    <row r="229945" ht="12.75" customHeight="1" x14ac:dyDescent="0.2"/>
    <row r="229949" ht="12.75" customHeight="1" x14ac:dyDescent="0.2"/>
    <row r="229953" ht="12.75" customHeight="1" x14ac:dyDescent="0.2"/>
    <row r="229957" ht="12.75" customHeight="1" x14ac:dyDescent="0.2"/>
    <row r="229961" ht="12.75" customHeight="1" x14ac:dyDescent="0.2"/>
    <row r="229965" ht="12.75" customHeight="1" x14ac:dyDescent="0.2"/>
    <row r="229969" ht="12.75" customHeight="1" x14ac:dyDescent="0.2"/>
    <row r="229973" ht="12.75" customHeight="1" x14ac:dyDescent="0.2"/>
    <row r="229977" ht="12.75" customHeight="1" x14ac:dyDescent="0.2"/>
    <row r="229981" ht="12.75" customHeight="1" x14ac:dyDescent="0.2"/>
    <row r="229985" ht="12.75" customHeight="1" x14ac:dyDescent="0.2"/>
    <row r="229989" ht="12.75" customHeight="1" x14ac:dyDescent="0.2"/>
    <row r="229993" ht="12.75" customHeight="1" x14ac:dyDescent="0.2"/>
    <row r="229997" ht="12.75" customHeight="1" x14ac:dyDescent="0.2"/>
    <row r="230001" ht="12.75" customHeight="1" x14ac:dyDescent="0.2"/>
    <row r="230005" ht="12.75" customHeight="1" x14ac:dyDescent="0.2"/>
    <row r="230009" ht="12.75" customHeight="1" x14ac:dyDescent="0.2"/>
    <row r="230013" ht="12.75" customHeight="1" x14ac:dyDescent="0.2"/>
    <row r="230017" ht="12.75" customHeight="1" x14ac:dyDescent="0.2"/>
    <row r="230021" ht="12.75" customHeight="1" x14ac:dyDescent="0.2"/>
    <row r="230025" ht="12.75" customHeight="1" x14ac:dyDescent="0.2"/>
    <row r="230029" ht="12.75" customHeight="1" x14ac:dyDescent="0.2"/>
    <row r="230033" ht="12.75" customHeight="1" x14ac:dyDescent="0.2"/>
    <row r="230037" ht="12.75" customHeight="1" x14ac:dyDescent="0.2"/>
    <row r="230041" ht="12.75" customHeight="1" x14ac:dyDescent="0.2"/>
    <row r="230045" ht="12.75" customHeight="1" x14ac:dyDescent="0.2"/>
    <row r="230049" ht="12.75" customHeight="1" x14ac:dyDescent="0.2"/>
    <row r="230053" ht="12.75" customHeight="1" x14ac:dyDescent="0.2"/>
    <row r="230057" ht="12.75" customHeight="1" x14ac:dyDescent="0.2"/>
    <row r="230061" ht="12.75" customHeight="1" x14ac:dyDescent="0.2"/>
    <row r="230065" ht="12.75" customHeight="1" x14ac:dyDescent="0.2"/>
    <row r="230069" ht="12.75" customHeight="1" x14ac:dyDescent="0.2"/>
    <row r="230073" ht="12.75" customHeight="1" x14ac:dyDescent="0.2"/>
    <row r="230077" ht="12.75" customHeight="1" x14ac:dyDescent="0.2"/>
    <row r="230081" ht="12.75" customHeight="1" x14ac:dyDescent="0.2"/>
    <row r="230085" ht="12.75" customHeight="1" x14ac:dyDescent="0.2"/>
    <row r="230089" ht="12.75" customHeight="1" x14ac:dyDescent="0.2"/>
    <row r="230093" ht="12.75" customHeight="1" x14ac:dyDescent="0.2"/>
    <row r="230097" ht="12.75" customHeight="1" x14ac:dyDescent="0.2"/>
    <row r="230101" ht="12.75" customHeight="1" x14ac:dyDescent="0.2"/>
    <row r="230105" ht="12.75" customHeight="1" x14ac:dyDescent="0.2"/>
    <row r="230109" ht="12.75" customHeight="1" x14ac:dyDescent="0.2"/>
    <row r="230113" ht="12.75" customHeight="1" x14ac:dyDescent="0.2"/>
    <row r="230117" ht="12.75" customHeight="1" x14ac:dyDescent="0.2"/>
    <row r="230121" ht="12.75" customHeight="1" x14ac:dyDescent="0.2"/>
    <row r="230125" ht="12.75" customHeight="1" x14ac:dyDescent="0.2"/>
    <row r="230129" ht="12.75" customHeight="1" x14ac:dyDescent="0.2"/>
    <row r="230133" ht="12.75" customHeight="1" x14ac:dyDescent="0.2"/>
    <row r="230137" ht="12.75" customHeight="1" x14ac:dyDescent="0.2"/>
    <row r="230141" ht="12.75" customHeight="1" x14ac:dyDescent="0.2"/>
    <row r="230145" ht="12.75" customHeight="1" x14ac:dyDescent="0.2"/>
    <row r="230149" ht="12.75" customHeight="1" x14ac:dyDescent="0.2"/>
    <row r="230153" ht="12.75" customHeight="1" x14ac:dyDescent="0.2"/>
    <row r="230157" ht="12.75" customHeight="1" x14ac:dyDescent="0.2"/>
    <row r="230161" ht="12.75" customHeight="1" x14ac:dyDescent="0.2"/>
    <row r="230165" ht="12.75" customHeight="1" x14ac:dyDescent="0.2"/>
    <row r="230169" ht="12.75" customHeight="1" x14ac:dyDescent="0.2"/>
    <row r="230173" ht="12.75" customHeight="1" x14ac:dyDescent="0.2"/>
    <row r="230177" ht="12.75" customHeight="1" x14ac:dyDescent="0.2"/>
    <row r="230181" ht="12.75" customHeight="1" x14ac:dyDescent="0.2"/>
    <row r="230185" ht="12.75" customHeight="1" x14ac:dyDescent="0.2"/>
    <row r="230189" ht="12.75" customHeight="1" x14ac:dyDescent="0.2"/>
    <row r="230193" ht="12.75" customHeight="1" x14ac:dyDescent="0.2"/>
    <row r="230197" ht="12.75" customHeight="1" x14ac:dyDescent="0.2"/>
    <row r="230201" ht="12.75" customHeight="1" x14ac:dyDescent="0.2"/>
    <row r="230205" ht="12.75" customHeight="1" x14ac:dyDescent="0.2"/>
    <row r="230209" ht="12.75" customHeight="1" x14ac:dyDescent="0.2"/>
    <row r="230213" ht="12.75" customHeight="1" x14ac:dyDescent="0.2"/>
    <row r="230217" ht="12.75" customHeight="1" x14ac:dyDescent="0.2"/>
    <row r="230221" ht="12.75" customHeight="1" x14ac:dyDescent="0.2"/>
    <row r="230225" ht="12.75" customHeight="1" x14ac:dyDescent="0.2"/>
    <row r="230229" ht="12.75" customHeight="1" x14ac:dyDescent="0.2"/>
    <row r="230233" ht="12.75" customHeight="1" x14ac:dyDescent="0.2"/>
    <row r="230237" ht="12.75" customHeight="1" x14ac:dyDescent="0.2"/>
    <row r="230241" ht="12.75" customHeight="1" x14ac:dyDescent="0.2"/>
    <row r="230245" ht="12.75" customHeight="1" x14ac:dyDescent="0.2"/>
    <row r="230249" ht="12.75" customHeight="1" x14ac:dyDescent="0.2"/>
    <row r="230253" ht="12.75" customHeight="1" x14ac:dyDescent="0.2"/>
    <row r="230257" ht="12.75" customHeight="1" x14ac:dyDescent="0.2"/>
    <row r="230261" ht="12.75" customHeight="1" x14ac:dyDescent="0.2"/>
    <row r="230265" ht="12.75" customHeight="1" x14ac:dyDescent="0.2"/>
    <row r="230269" ht="12.75" customHeight="1" x14ac:dyDescent="0.2"/>
    <row r="230273" ht="12.75" customHeight="1" x14ac:dyDescent="0.2"/>
    <row r="230277" ht="12.75" customHeight="1" x14ac:dyDescent="0.2"/>
    <row r="230281" ht="12.75" customHeight="1" x14ac:dyDescent="0.2"/>
    <row r="230285" ht="12.75" customHeight="1" x14ac:dyDescent="0.2"/>
    <row r="230289" ht="12.75" customHeight="1" x14ac:dyDescent="0.2"/>
    <row r="230293" ht="12.75" customHeight="1" x14ac:dyDescent="0.2"/>
    <row r="230297" ht="12.75" customHeight="1" x14ac:dyDescent="0.2"/>
    <row r="230301" ht="12.75" customHeight="1" x14ac:dyDescent="0.2"/>
    <row r="230305" ht="12.75" customHeight="1" x14ac:dyDescent="0.2"/>
    <row r="230309" ht="12.75" customHeight="1" x14ac:dyDescent="0.2"/>
    <row r="230313" ht="12.75" customHeight="1" x14ac:dyDescent="0.2"/>
    <row r="230317" ht="12.75" customHeight="1" x14ac:dyDescent="0.2"/>
    <row r="230321" ht="12.75" customHeight="1" x14ac:dyDescent="0.2"/>
    <row r="230325" ht="12.75" customHeight="1" x14ac:dyDescent="0.2"/>
    <row r="230329" ht="12.75" customHeight="1" x14ac:dyDescent="0.2"/>
    <row r="230333" ht="12.75" customHeight="1" x14ac:dyDescent="0.2"/>
    <row r="230337" ht="12.75" customHeight="1" x14ac:dyDescent="0.2"/>
    <row r="230341" ht="12.75" customHeight="1" x14ac:dyDescent="0.2"/>
    <row r="230345" ht="12.75" customHeight="1" x14ac:dyDescent="0.2"/>
    <row r="230349" ht="12.75" customHeight="1" x14ac:dyDescent="0.2"/>
    <row r="230353" ht="12.75" customHeight="1" x14ac:dyDescent="0.2"/>
    <row r="230357" ht="12.75" customHeight="1" x14ac:dyDescent="0.2"/>
    <row r="230361" ht="12.75" customHeight="1" x14ac:dyDescent="0.2"/>
    <row r="230365" ht="12.75" customHeight="1" x14ac:dyDescent="0.2"/>
    <row r="230369" ht="12.75" customHeight="1" x14ac:dyDescent="0.2"/>
    <row r="230373" ht="12.75" customHeight="1" x14ac:dyDescent="0.2"/>
    <row r="230377" ht="12.75" customHeight="1" x14ac:dyDescent="0.2"/>
    <row r="230381" ht="12.75" customHeight="1" x14ac:dyDescent="0.2"/>
    <row r="230385" ht="12.75" customHeight="1" x14ac:dyDescent="0.2"/>
    <row r="230389" ht="12.75" customHeight="1" x14ac:dyDescent="0.2"/>
    <row r="230393" ht="12.75" customHeight="1" x14ac:dyDescent="0.2"/>
    <row r="230397" ht="12.75" customHeight="1" x14ac:dyDescent="0.2"/>
    <row r="230401" ht="12.75" customHeight="1" x14ac:dyDescent="0.2"/>
    <row r="230405" ht="12.75" customHeight="1" x14ac:dyDescent="0.2"/>
    <row r="230409" ht="12.75" customHeight="1" x14ac:dyDescent="0.2"/>
    <row r="230413" ht="12.75" customHeight="1" x14ac:dyDescent="0.2"/>
    <row r="230417" ht="12.75" customHeight="1" x14ac:dyDescent="0.2"/>
    <row r="230421" ht="12.75" customHeight="1" x14ac:dyDescent="0.2"/>
    <row r="230425" ht="12.75" customHeight="1" x14ac:dyDescent="0.2"/>
    <row r="230429" ht="12.75" customHeight="1" x14ac:dyDescent="0.2"/>
    <row r="230433" ht="12.75" customHeight="1" x14ac:dyDescent="0.2"/>
    <row r="230437" ht="12.75" customHeight="1" x14ac:dyDescent="0.2"/>
    <row r="230441" ht="12.75" customHeight="1" x14ac:dyDescent="0.2"/>
    <row r="230445" ht="12.75" customHeight="1" x14ac:dyDescent="0.2"/>
    <row r="230449" ht="12.75" customHeight="1" x14ac:dyDescent="0.2"/>
    <row r="230453" ht="12.75" customHeight="1" x14ac:dyDescent="0.2"/>
    <row r="230457" ht="12.75" customHeight="1" x14ac:dyDescent="0.2"/>
    <row r="230461" ht="12.75" customHeight="1" x14ac:dyDescent="0.2"/>
    <row r="230465" ht="12.75" customHeight="1" x14ac:dyDescent="0.2"/>
    <row r="230469" ht="12.75" customHeight="1" x14ac:dyDescent="0.2"/>
    <row r="230473" ht="12.75" customHeight="1" x14ac:dyDescent="0.2"/>
    <row r="230477" ht="12.75" customHeight="1" x14ac:dyDescent="0.2"/>
    <row r="230481" ht="12.75" customHeight="1" x14ac:dyDescent="0.2"/>
    <row r="230485" ht="12.75" customHeight="1" x14ac:dyDescent="0.2"/>
    <row r="230489" ht="12.75" customHeight="1" x14ac:dyDescent="0.2"/>
    <row r="230493" ht="12.75" customHeight="1" x14ac:dyDescent="0.2"/>
    <row r="230497" ht="12.75" customHeight="1" x14ac:dyDescent="0.2"/>
    <row r="230501" ht="12.75" customHeight="1" x14ac:dyDescent="0.2"/>
    <row r="230505" ht="12.75" customHeight="1" x14ac:dyDescent="0.2"/>
    <row r="230509" ht="12.75" customHeight="1" x14ac:dyDescent="0.2"/>
    <row r="230513" ht="12.75" customHeight="1" x14ac:dyDescent="0.2"/>
    <row r="230517" ht="12.75" customHeight="1" x14ac:dyDescent="0.2"/>
    <row r="230521" ht="12.75" customHeight="1" x14ac:dyDescent="0.2"/>
    <row r="230525" ht="12.75" customHeight="1" x14ac:dyDescent="0.2"/>
    <row r="230529" ht="12.75" customHeight="1" x14ac:dyDescent="0.2"/>
    <row r="230533" ht="12.75" customHeight="1" x14ac:dyDescent="0.2"/>
    <row r="230537" ht="12.75" customHeight="1" x14ac:dyDescent="0.2"/>
    <row r="230541" ht="12.75" customHeight="1" x14ac:dyDescent="0.2"/>
    <row r="230545" ht="12.75" customHeight="1" x14ac:dyDescent="0.2"/>
    <row r="230549" ht="12.75" customHeight="1" x14ac:dyDescent="0.2"/>
    <row r="230553" ht="12.75" customHeight="1" x14ac:dyDescent="0.2"/>
    <row r="230557" ht="12.75" customHeight="1" x14ac:dyDescent="0.2"/>
    <row r="230561" ht="12.75" customHeight="1" x14ac:dyDescent="0.2"/>
    <row r="230565" ht="12.75" customHeight="1" x14ac:dyDescent="0.2"/>
    <row r="230569" ht="12.75" customHeight="1" x14ac:dyDescent="0.2"/>
    <row r="230573" ht="12.75" customHeight="1" x14ac:dyDescent="0.2"/>
    <row r="230577" ht="12.75" customHeight="1" x14ac:dyDescent="0.2"/>
    <row r="230581" ht="12.75" customHeight="1" x14ac:dyDescent="0.2"/>
    <row r="230585" ht="12.75" customHeight="1" x14ac:dyDescent="0.2"/>
    <row r="230589" ht="12.75" customHeight="1" x14ac:dyDescent="0.2"/>
    <row r="230593" ht="12.75" customHeight="1" x14ac:dyDescent="0.2"/>
    <row r="230597" ht="12.75" customHeight="1" x14ac:dyDescent="0.2"/>
    <row r="230601" ht="12.75" customHeight="1" x14ac:dyDescent="0.2"/>
    <row r="230605" ht="12.75" customHeight="1" x14ac:dyDescent="0.2"/>
    <row r="230609" ht="12.75" customHeight="1" x14ac:dyDescent="0.2"/>
    <row r="230613" ht="12.75" customHeight="1" x14ac:dyDescent="0.2"/>
    <row r="230617" ht="12.75" customHeight="1" x14ac:dyDescent="0.2"/>
    <row r="230621" ht="12.75" customHeight="1" x14ac:dyDescent="0.2"/>
    <row r="230625" ht="12.75" customHeight="1" x14ac:dyDescent="0.2"/>
    <row r="230629" ht="12.75" customHeight="1" x14ac:dyDescent="0.2"/>
    <row r="230633" ht="12.75" customHeight="1" x14ac:dyDescent="0.2"/>
    <row r="230637" ht="12.75" customHeight="1" x14ac:dyDescent="0.2"/>
    <row r="230641" ht="12.75" customHeight="1" x14ac:dyDescent="0.2"/>
    <row r="230645" ht="12.75" customHeight="1" x14ac:dyDescent="0.2"/>
    <row r="230649" ht="12.75" customHeight="1" x14ac:dyDescent="0.2"/>
    <row r="230653" ht="12.75" customHeight="1" x14ac:dyDescent="0.2"/>
    <row r="230657" ht="12.75" customHeight="1" x14ac:dyDescent="0.2"/>
    <row r="230661" ht="12.75" customHeight="1" x14ac:dyDescent="0.2"/>
    <row r="230665" ht="12.75" customHeight="1" x14ac:dyDescent="0.2"/>
    <row r="230669" ht="12.75" customHeight="1" x14ac:dyDescent="0.2"/>
    <row r="230673" ht="12.75" customHeight="1" x14ac:dyDescent="0.2"/>
    <row r="230677" ht="12.75" customHeight="1" x14ac:dyDescent="0.2"/>
    <row r="230681" ht="12.75" customHeight="1" x14ac:dyDescent="0.2"/>
    <row r="230685" ht="12.75" customHeight="1" x14ac:dyDescent="0.2"/>
    <row r="230689" ht="12.75" customHeight="1" x14ac:dyDescent="0.2"/>
    <row r="230693" ht="12.75" customHeight="1" x14ac:dyDescent="0.2"/>
    <row r="230697" ht="12.75" customHeight="1" x14ac:dyDescent="0.2"/>
    <row r="230701" ht="12.75" customHeight="1" x14ac:dyDescent="0.2"/>
    <row r="230705" ht="12.75" customHeight="1" x14ac:dyDescent="0.2"/>
    <row r="230709" ht="12.75" customHeight="1" x14ac:dyDescent="0.2"/>
    <row r="230713" ht="12.75" customHeight="1" x14ac:dyDescent="0.2"/>
    <row r="230717" ht="12.75" customHeight="1" x14ac:dyDescent="0.2"/>
    <row r="230721" ht="12.75" customHeight="1" x14ac:dyDescent="0.2"/>
    <row r="230725" ht="12.75" customHeight="1" x14ac:dyDescent="0.2"/>
    <row r="230729" ht="12.75" customHeight="1" x14ac:dyDescent="0.2"/>
    <row r="230733" ht="12.75" customHeight="1" x14ac:dyDescent="0.2"/>
    <row r="230737" ht="12.75" customHeight="1" x14ac:dyDescent="0.2"/>
    <row r="230741" ht="12.75" customHeight="1" x14ac:dyDescent="0.2"/>
    <row r="230745" ht="12.75" customHeight="1" x14ac:dyDescent="0.2"/>
    <row r="230749" ht="12.75" customHeight="1" x14ac:dyDescent="0.2"/>
    <row r="230753" ht="12.75" customHeight="1" x14ac:dyDescent="0.2"/>
    <row r="230757" ht="12.75" customHeight="1" x14ac:dyDescent="0.2"/>
    <row r="230761" ht="12.75" customHeight="1" x14ac:dyDescent="0.2"/>
    <row r="230765" ht="12.75" customHeight="1" x14ac:dyDescent="0.2"/>
    <row r="230769" ht="12.75" customHeight="1" x14ac:dyDescent="0.2"/>
    <row r="230773" ht="12.75" customHeight="1" x14ac:dyDescent="0.2"/>
    <row r="230777" ht="12.75" customHeight="1" x14ac:dyDescent="0.2"/>
    <row r="230781" ht="12.75" customHeight="1" x14ac:dyDescent="0.2"/>
    <row r="230785" ht="12.75" customHeight="1" x14ac:dyDescent="0.2"/>
    <row r="230789" ht="12.75" customHeight="1" x14ac:dyDescent="0.2"/>
    <row r="230793" ht="12.75" customHeight="1" x14ac:dyDescent="0.2"/>
    <row r="230797" ht="12.75" customHeight="1" x14ac:dyDescent="0.2"/>
    <row r="230801" ht="12.75" customHeight="1" x14ac:dyDescent="0.2"/>
    <row r="230805" ht="12.75" customHeight="1" x14ac:dyDescent="0.2"/>
    <row r="230809" ht="12.75" customHeight="1" x14ac:dyDescent="0.2"/>
    <row r="230813" ht="12.75" customHeight="1" x14ac:dyDescent="0.2"/>
    <row r="230817" ht="12.75" customHeight="1" x14ac:dyDescent="0.2"/>
    <row r="230821" ht="12.75" customHeight="1" x14ac:dyDescent="0.2"/>
    <row r="230825" ht="12.75" customHeight="1" x14ac:dyDescent="0.2"/>
    <row r="230829" ht="12.75" customHeight="1" x14ac:dyDescent="0.2"/>
    <row r="230833" ht="12.75" customHeight="1" x14ac:dyDescent="0.2"/>
    <row r="230837" ht="12.75" customHeight="1" x14ac:dyDescent="0.2"/>
    <row r="230841" ht="12.75" customHeight="1" x14ac:dyDescent="0.2"/>
    <row r="230845" ht="12.75" customHeight="1" x14ac:dyDescent="0.2"/>
    <row r="230849" ht="12.75" customHeight="1" x14ac:dyDescent="0.2"/>
    <row r="230853" ht="12.75" customHeight="1" x14ac:dyDescent="0.2"/>
    <row r="230857" ht="12.75" customHeight="1" x14ac:dyDescent="0.2"/>
    <row r="230861" ht="12.75" customHeight="1" x14ac:dyDescent="0.2"/>
    <row r="230865" ht="12.75" customHeight="1" x14ac:dyDescent="0.2"/>
    <row r="230869" ht="12.75" customHeight="1" x14ac:dyDescent="0.2"/>
    <row r="230873" ht="12.75" customHeight="1" x14ac:dyDescent="0.2"/>
    <row r="230877" ht="12.75" customHeight="1" x14ac:dyDescent="0.2"/>
    <row r="230881" ht="12.75" customHeight="1" x14ac:dyDescent="0.2"/>
    <row r="230885" ht="12.75" customHeight="1" x14ac:dyDescent="0.2"/>
    <row r="230889" ht="12.75" customHeight="1" x14ac:dyDescent="0.2"/>
    <row r="230893" ht="12.75" customHeight="1" x14ac:dyDescent="0.2"/>
    <row r="230897" ht="12.75" customHeight="1" x14ac:dyDescent="0.2"/>
    <row r="230901" ht="12.75" customHeight="1" x14ac:dyDescent="0.2"/>
    <row r="230905" ht="12.75" customHeight="1" x14ac:dyDescent="0.2"/>
    <row r="230909" ht="12.75" customHeight="1" x14ac:dyDescent="0.2"/>
    <row r="230913" ht="12.75" customHeight="1" x14ac:dyDescent="0.2"/>
    <row r="230917" ht="12.75" customHeight="1" x14ac:dyDescent="0.2"/>
    <row r="230921" ht="12.75" customHeight="1" x14ac:dyDescent="0.2"/>
    <row r="230925" ht="12.75" customHeight="1" x14ac:dyDescent="0.2"/>
    <row r="230929" ht="12.75" customHeight="1" x14ac:dyDescent="0.2"/>
    <row r="230933" ht="12.75" customHeight="1" x14ac:dyDescent="0.2"/>
    <row r="230937" ht="12.75" customHeight="1" x14ac:dyDescent="0.2"/>
    <row r="230941" ht="12.75" customHeight="1" x14ac:dyDescent="0.2"/>
    <row r="230945" ht="12.75" customHeight="1" x14ac:dyDescent="0.2"/>
    <row r="230949" ht="12.75" customHeight="1" x14ac:dyDescent="0.2"/>
    <row r="230953" ht="12.75" customHeight="1" x14ac:dyDescent="0.2"/>
    <row r="230957" ht="12.75" customHeight="1" x14ac:dyDescent="0.2"/>
    <row r="230961" ht="12.75" customHeight="1" x14ac:dyDescent="0.2"/>
    <row r="230965" ht="12.75" customHeight="1" x14ac:dyDescent="0.2"/>
    <row r="230969" ht="12.75" customHeight="1" x14ac:dyDescent="0.2"/>
    <row r="230973" ht="12.75" customHeight="1" x14ac:dyDescent="0.2"/>
    <row r="230977" ht="12.75" customHeight="1" x14ac:dyDescent="0.2"/>
    <row r="230981" ht="12.75" customHeight="1" x14ac:dyDescent="0.2"/>
    <row r="230985" ht="12.75" customHeight="1" x14ac:dyDescent="0.2"/>
    <row r="230989" ht="12.75" customHeight="1" x14ac:dyDescent="0.2"/>
    <row r="230993" ht="12.75" customHeight="1" x14ac:dyDescent="0.2"/>
    <row r="230997" ht="12.75" customHeight="1" x14ac:dyDescent="0.2"/>
    <row r="231001" ht="12.75" customHeight="1" x14ac:dyDescent="0.2"/>
    <row r="231005" ht="12.75" customHeight="1" x14ac:dyDescent="0.2"/>
    <row r="231009" ht="12.75" customHeight="1" x14ac:dyDescent="0.2"/>
    <row r="231013" ht="12.75" customHeight="1" x14ac:dyDescent="0.2"/>
    <row r="231017" ht="12.75" customHeight="1" x14ac:dyDescent="0.2"/>
    <row r="231021" ht="12.75" customHeight="1" x14ac:dyDescent="0.2"/>
    <row r="231025" ht="12.75" customHeight="1" x14ac:dyDescent="0.2"/>
    <row r="231029" ht="12.75" customHeight="1" x14ac:dyDescent="0.2"/>
    <row r="231033" ht="12.75" customHeight="1" x14ac:dyDescent="0.2"/>
    <row r="231037" ht="12.75" customHeight="1" x14ac:dyDescent="0.2"/>
    <row r="231041" ht="12.75" customHeight="1" x14ac:dyDescent="0.2"/>
    <row r="231045" ht="12.75" customHeight="1" x14ac:dyDescent="0.2"/>
    <row r="231049" ht="12.75" customHeight="1" x14ac:dyDescent="0.2"/>
    <row r="231053" ht="12.75" customHeight="1" x14ac:dyDescent="0.2"/>
    <row r="231057" ht="12.75" customHeight="1" x14ac:dyDescent="0.2"/>
    <row r="231061" ht="12.75" customHeight="1" x14ac:dyDescent="0.2"/>
    <row r="231065" ht="12.75" customHeight="1" x14ac:dyDescent="0.2"/>
    <row r="231069" ht="12.75" customHeight="1" x14ac:dyDescent="0.2"/>
    <row r="231073" ht="12.75" customHeight="1" x14ac:dyDescent="0.2"/>
    <row r="231077" ht="12.75" customHeight="1" x14ac:dyDescent="0.2"/>
    <row r="231081" ht="12.75" customHeight="1" x14ac:dyDescent="0.2"/>
    <row r="231085" ht="12.75" customHeight="1" x14ac:dyDescent="0.2"/>
    <row r="231089" ht="12.75" customHeight="1" x14ac:dyDescent="0.2"/>
    <row r="231093" ht="12.75" customHeight="1" x14ac:dyDescent="0.2"/>
    <row r="231097" ht="12.75" customHeight="1" x14ac:dyDescent="0.2"/>
    <row r="231101" ht="12.75" customHeight="1" x14ac:dyDescent="0.2"/>
    <row r="231105" ht="12.75" customHeight="1" x14ac:dyDescent="0.2"/>
    <row r="231109" ht="12.75" customHeight="1" x14ac:dyDescent="0.2"/>
    <row r="231113" ht="12.75" customHeight="1" x14ac:dyDescent="0.2"/>
    <row r="231117" ht="12.75" customHeight="1" x14ac:dyDescent="0.2"/>
    <row r="231121" ht="12.75" customHeight="1" x14ac:dyDescent="0.2"/>
    <row r="231125" ht="12.75" customHeight="1" x14ac:dyDescent="0.2"/>
    <row r="231129" ht="12.75" customHeight="1" x14ac:dyDescent="0.2"/>
    <row r="231133" ht="12.75" customHeight="1" x14ac:dyDescent="0.2"/>
    <row r="231137" ht="12.75" customHeight="1" x14ac:dyDescent="0.2"/>
    <row r="231141" ht="12.75" customHeight="1" x14ac:dyDescent="0.2"/>
    <row r="231145" ht="12.75" customHeight="1" x14ac:dyDescent="0.2"/>
    <row r="231149" ht="12.75" customHeight="1" x14ac:dyDescent="0.2"/>
    <row r="231153" ht="12.75" customHeight="1" x14ac:dyDescent="0.2"/>
    <row r="231157" ht="12.75" customHeight="1" x14ac:dyDescent="0.2"/>
    <row r="231161" ht="12.75" customHeight="1" x14ac:dyDescent="0.2"/>
    <row r="231165" ht="12.75" customHeight="1" x14ac:dyDescent="0.2"/>
    <row r="231169" ht="12.75" customHeight="1" x14ac:dyDescent="0.2"/>
    <row r="231173" ht="12.75" customHeight="1" x14ac:dyDescent="0.2"/>
    <row r="231177" ht="12.75" customHeight="1" x14ac:dyDescent="0.2"/>
    <row r="231181" ht="12.75" customHeight="1" x14ac:dyDescent="0.2"/>
    <row r="231185" ht="12.75" customHeight="1" x14ac:dyDescent="0.2"/>
    <row r="231189" ht="12.75" customHeight="1" x14ac:dyDescent="0.2"/>
    <row r="231193" ht="12.75" customHeight="1" x14ac:dyDescent="0.2"/>
    <row r="231197" ht="12.75" customHeight="1" x14ac:dyDescent="0.2"/>
    <row r="231201" ht="12.75" customHeight="1" x14ac:dyDescent="0.2"/>
    <row r="231205" ht="12.75" customHeight="1" x14ac:dyDescent="0.2"/>
    <row r="231209" ht="12.75" customHeight="1" x14ac:dyDescent="0.2"/>
    <row r="231213" ht="12.75" customHeight="1" x14ac:dyDescent="0.2"/>
    <row r="231217" ht="12.75" customHeight="1" x14ac:dyDescent="0.2"/>
    <row r="231221" ht="12.75" customHeight="1" x14ac:dyDescent="0.2"/>
    <row r="231225" ht="12.75" customHeight="1" x14ac:dyDescent="0.2"/>
    <row r="231229" ht="12.75" customHeight="1" x14ac:dyDescent="0.2"/>
    <row r="231233" ht="12.75" customHeight="1" x14ac:dyDescent="0.2"/>
    <row r="231237" ht="12.75" customHeight="1" x14ac:dyDescent="0.2"/>
    <row r="231241" ht="12.75" customHeight="1" x14ac:dyDescent="0.2"/>
    <row r="231245" ht="12.75" customHeight="1" x14ac:dyDescent="0.2"/>
    <row r="231249" ht="12.75" customHeight="1" x14ac:dyDescent="0.2"/>
    <row r="231253" ht="12.75" customHeight="1" x14ac:dyDescent="0.2"/>
    <row r="231257" ht="12.75" customHeight="1" x14ac:dyDescent="0.2"/>
    <row r="231261" ht="12.75" customHeight="1" x14ac:dyDescent="0.2"/>
    <row r="231265" ht="12.75" customHeight="1" x14ac:dyDescent="0.2"/>
    <row r="231269" ht="12.75" customHeight="1" x14ac:dyDescent="0.2"/>
    <row r="231273" ht="12.75" customHeight="1" x14ac:dyDescent="0.2"/>
    <row r="231277" ht="12.75" customHeight="1" x14ac:dyDescent="0.2"/>
    <row r="231281" ht="12.75" customHeight="1" x14ac:dyDescent="0.2"/>
    <row r="231285" ht="12.75" customHeight="1" x14ac:dyDescent="0.2"/>
    <row r="231289" ht="12.75" customHeight="1" x14ac:dyDescent="0.2"/>
    <row r="231293" ht="12.75" customHeight="1" x14ac:dyDescent="0.2"/>
    <row r="231297" ht="12.75" customHeight="1" x14ac:dyDescent="0.2"/>
    <row r="231301" ht="12.75" customHeight="1" x14ac:dyDescent="0.2"/>
    <row r="231305" ht="12.75" customHeight="1" x14ac:dyDescent="0.2"/>
    <row r="231309" ht="12.75" customHeight="1" x14ac:dyDescent="0.2"/>
    <row r="231313" ht="12.75" customHeight="1" x14ac:dyDescent="0.2"/>
    <row r="231317" ht="12.75" customHeight="1" x14ac:dyDescent="0.2"/>
    <row r="231321" ht="12.75" customHeight="1" x14ac:dyDescent="0.2"/>
    <row r="231325" ht="12.75" customHeight="1" x14ac:dyDescent="0.2"/>
    <row r="231329" ht="12.75" customHeight="1" x14ac:dyDescent="0.2"/>
    <row r="231333" ht="12.75" customHeight="1" x14ac:dyDescent="0.2"/>
    <row r="231337" ht="12.75" customHeight="1" x14ac:dyDescent="0.2"/>
    <row r="231341" ht="12.75" customHeight="1" x14ac:dyDescent="0.2"/>
    <row r="231345" ht="12.75" customHeight="1" x14ac:dyDescent="0.2"/>
    <row r="231349" ht="12.75" customHeight="1" x14ac:dyDescent="0.2"/>
    <row r="231353" ht="12.75" customHeight="1" x14ac:dyDescent="0.2"/>
    <row r="231357" ht="12.75" customHeight="1" x14ac:dyDescent="0.2"/>
    <row r="231361" ht="12.75" customHeight="1" x14ac:dyDescent="0.2"/>
    <row r="231365" ht="12.75" customHeight="1" x14ac:dyDescent="0.2"/>
    <row r="231369" ht="12.75" customHeight="1" x14ac:dyDescent="0.2"/>
    <row r="231373" ht="12.75" customHeight="1" x14ac:dyDescent="0.2"/>
    <row r="231377" ht="12.75" customHeight="1" x14ac:dyDescent="0.2"/>
    <row r="231381" ht="12.75" customHeight="1" x14ac:dyDescent="0.2"/>
    <row r="231385" ht="12.75" customHeight="1" x14ac:dyDescent="0.2"/>
    <row r="231389" ht="12.75" customHeight="1" x14ac:dyDescent="0.2"/>
    <row r="231393" ht="12.75" customHeight="1" x14ac:dyDescent="0.2"/>
    <row r="231397" ht="12.75" customHeight="1" x14ac:dyDescent="0.2"/>
    <row r="231401" ht="12.75" customHeight="1" x14ac:dyDescent="0.2"/>
    <row r="231405" ht="12.75" customHeight="1" x14ac:dyDescent="0.2"/>
    <row r="231409" ht="12.75" customHeight="1" x14ac:dyDescent="0.2"/>
    <row r="231413" ht="12.75" customHeight="1" x14ac:dyDescent="0.2"/>
    <row r="231417" ht="12.75" customHeight="1" x14ac:dyDescent="0.2"/>
    <row r="231421" ht="12.75" customHeight="1" x14ac:dyDescent="0.2"/>
    <row r="231425" ht="12.75" customHeight="1" x14ac:dyDescent="0.2"/>
    <row r="231429" ht="12.75" customHeight="1" x14ac:dyDescent="0.2"/>
    <row r="231433" ht="12.75" customHeight="1" x14ac:dyDescent="0.2"/>
    <row r="231437" ht="12.75" customHeight="1" x14ac:dyDescent="0.2"/>
    <row r="231441" ht="12.75" customHeight="1" x14ac:dyDescent="0.2"/>
    <row r="231445" ht="12.75" customHeight="1" x14ac:dyDescent="0.2"/>
    <row r="231449" ht="12.75" customHeight="1" x14ac:dyDescent="0.2"/>
    <row r="231453" ht="12.75" customHeight="1" x14ac:dyDescent="0.2"/>
    <row r="231457" ht="12.75" customHeight="1" x14ac:dyDescent="0.2"/>
    <row r="231461" ht="12.75" customHeight="1" x14ac:dyDescent="0.2"/>
    <row r="231465" ht="12.75" customHeight="1" x14ac:dyDescent="0.2"/>
    <row r="231469" ht="12.75" customHeight="1" x14ac:dyDescent="0.2"/>
    <row r="231473" ht="12.75" customHeight="1" x14ac:dyDescent="0.2"/>
    <row r="231477" ht="12.75" customHeight="1" x14ac:dyDescent="0.2"/>
    <row r="231481" ht="12.75" customHeight="1" x14ac:dyDescent="0.2"/>
    <row r="231485" ht="12.75" customHeight="1" x14ac:dyDescent="0.2"/>
    <row r="231489" ht="12.75" customHeight="1" x14ac:dyDescent="0.2"/>
    <row r="231493" ht="12.75" customHeight="1" x14ac:dyDescent="0.2"/>
    <row r="231497" ht="12.75" customHeight="1" x14ac:dyDescent="0.2"/>
    <row r="231501" ht="12.75" customHeight="1" x14ac:dyDescent="0.2"/>
    <row r="231505" ht="12.75" customHeight="1" x14ac:dyDescent="0.2"/>
    <row r="231509" ht="12.75" customHeight="1" x14ac:dyDescent="0.2"/>
    <row r="231513" ht="12.75" customHeight="1" x14ac:dyDescent="0.2"/>
    <row r="231517" ht="12.75" customHeight="1" x14ac:dyDescent="0.2"/>
    <row r="231521" ht="12.75" customHeight="1" x14ac:dyDescent="0.2"/>
    <row r="231525" ht="12.75" customHeight="1" x14ac:dyDescent="0.2"/>
    <row r="231529" ht="12.75" customHeight="1" x14ac:dyDescent="0.2"/>
    <row r="231533" ht="12.75" customHeight="1" x14ac:dyDescent="0.2"/>
    <row r="231537" ht="12.75" customHeight="1" x14ac:dyDescent="0.2"/>
    <row r="231541" ht="12.75" customHeight="1" x14ac:dyDescent="0.2"/>
    <row r="231545" ht="12.75" customHeight="1" x14ac:dyDescent="0.2"/>
    <row r="231549" ht="12.75" customHeight="1" x14ac:dyDescent="0.2"/>
    <row r="231553" ht="12.75" customHeight="1" x14ac:dyDescent="0.2"/>
    <row r="231557" ht="12.75" customHeight="1" x14ac:dyDescent="0.2"/>
    <row r="231561" ht="12.75" customHeight="1" x14ac:dyDescent="0.2"/>
    <row r="231565" ht="12.75" customHeight="1" x14ac:dyDescent="0.2"/>
    <row r="231569" ht="12.75" customHeight="1" x14ac:dyDescent="0.2"/>
    <row r="231573" ht="12.75" customHeight="1" x14ac:dyDescent="0.2"/>
    <row r="231577" ht="12.75" customHeight="1" x14ac:dyDescent="0.2"/>
    <row r="231581" ht="12.75" customHeight="1" x14ac:dyDescent="0.2"/>
    <row r="231585" ht="12.75" customHeight="1" x14ac:dyDescent="0.2"/>
    <row r="231589" ht="12.75" customHeight="1" x14ac:dyDescent="0.2"/>
    <row r="231593" ht="12.75" customHeight="1" x14ac:dyDescent="0.2"/>
    <row r="231597" ht="12.75" customHeight="1" x14ac:dyDescent="0.2"/>
    <row r="231601" ht="12.75" customHeight="1" x14ac:dyDescent="0.2"/>
    <row r="231605" ht="12.75" customHeight="1" x14ac:dyDescent="0.2"/>
    <row r="231609" ht="12.75" customHeight="1" x14ac:dyDescent="0.2"/>
    <row r="231613" ht="12.75" customHeight="1" x14ac:dyDescent="0.2"/>
    <row r="231617" ht="12.75" customHeight="1" x14ac:dyDescent="0.2"/>
    <row r="231621" ht="12.75" customHeight="1" x14ac:dyDescent="0.2"/>
    <row r="231625" ht="12.75" customHeight="1" x14ac:dyDescent="0.2"/>
    <row r="231629" ht="12.75" customHeight="1" x14ac:dyDescent="0.2"/>
    <row r="231633" ht="12.75" customHeight="1" x14ac:dyDescent="0.2"/>
    <row r="231637" ht="12.75" customHeight="1" x14ac:dyDescent="0.2"/>
    <row r="231641" ht="12.75" customHeight="1" x14ac:dyDescent="0.2"/>
    <row r="231645" ht="12.75" customHeight="1" x14ac:dyDescent="0.2"/>
    <row r="231649" ht="12.75" customHeight="1" x14ac:dyDescent="0.2"/>
    <row r="231653" ht="12.75" customHeight="1" x14ac:dyDescent="0.2"/>
    <row r="231657" ht="12.75" customHeight="1" x14ac:dyDescent="0.2"/>
    <row r="231661" ht="12.75" customHeight="1" x14ac:dyDescent="0.2"/>
    <row r="231665" ht="12.75" customHeight="1" x14ac:dyDescent="0.2"/>
    <row r="231669" ht="12.75" customHeight="1" x14ac:dyDescent="0.2"/>
    <row r="231673" ht="12.75" customHeight="1" x14ac:dyDescent="0.2"/>
    <row r="231677" ht="12.75" customHeight="1" x14ac:dyDescent="0.2"/>
    <row r="231681" ht="12.75" customHeight="1" x14ac:dyDescent="0.2"/>
    <row r="231685" ht="12.75" customHeight="1" x14ac:dyDescent="0.2"/>
    <row r="231689" ht="12.75" customHeight="1" x14ac:dyDescent="0.2"/>
    <row r="231693" ht="12.75" customHeight="1" x14ac:dyDescent="0.2"/>
    <row r="231697" ht="12.75" customHeight="1" x14ac:dyDescent="0.2"/>
    <row r="231701" ht="12.75" customHeight="1" x14ac:dyDescent="0.2"/>
    <row r="231705" ht="12.75" customHeight="1" x14ac:dyDescent="0.2"/>
    <row r="231709" ht="12.75" customHeight="1" x14ac:dyDescent="0.2"/>
    <row r="231713" ht="12.75" customHeight="1" x14ac:dyDescent="0.2"/>
    <row r="231717" ht="12.75" customHeight="1" x14ac:dyDescent="0.2"/>
    <row r="231721" ht="12.75" customHeight="1" x14ac:dyDescent="0.2"/>
    <row r="231725" ht="12.75" customHeight="1" x14ac:dyDescent="0.2"/>
    <row r="231729" ht="12.75" customHeight="1" x14ac:dyDescent="0.2"/>
    <row r="231733" ht="12.75" customHeight="1" x14ac:dyDescent="0.2"/>
    <row r="231737" ht="12.75" customHeight="1" x14ac:dyDescent="0.2"/>
    <row r="231741" ht="12.75" customHeight="1" x14ac:dyDescent="0.2"/>
    <row r="231745" ht="12.75" customHeight="1" x14ac:dyDescent="0.2"/>
    <row r="231749" ht="12.75" customHeight="1" x14ac:dyDescent="0.2"/>
    <row r="231753" ht="12.75" customHeight="1" x14ac:dyDescent="0.2"/>
    <row r="231757" ht="12.75" customHeight="1" x14ac:dyDescent="0.2"/>
    <row r="231761" ht="12.75" customHeight="1" x14ac:dyDescent="0.2"/>
    <row r="231765" ht="12.75" customHeight="1" x14ac:dyDescent="0.2"/>
    <row r="231769" ht="12.75" customHeight="1" x14ac:dyDescent="0.2"/>
    <row r="231773" ht="12.75" customHeight="1" x14ac:dyDescent="0.2"/>
    <row r="231777" ht="12.75" customHeight="1" x14ac:dyDescent="0.2"/>
    <row r="231781" ht="12.75" customHeight="1" x14ac:dyDescent="0.2"/>
    <row r="231785" ht="12.75" customHeight="1" x14ac:dyDescent="0.2"/>
    <row r="231789" ht="12.75" customHeight="1" x14ac:dyDescent="0.2"/>
    <row r="231793" ht="12.75" customHeight="1" x14ac:dyDescent="0.2"/>
    <row r="231797" ht="12.75" customHeight="1" x14ac:dyDescent="0.2"/>
    <row r="231801" ht="12.75" customHeight="1" x14ac:dyDescent="0.2"/>
    <row r="231805" ht="12.75" customHeight="1" x14ac:dyDescent="0.2"/>
    <row r="231809" ht="12.75" customHeight="1" x14ac:dyDescent="0.2"/>
    <row r="231813" ht="12.75" customHeight="1" x14ac:dyDescent="0.2"/>
    <row r="231817" ht="12.75" customHeight="1" x14ac:dyDescent="0.2"/>
    <row r="231821" ht="12.75" customHeight="1" x14ac:dyDescent="0.2"/>
    <row r="231825" ht="12.75" customHeight="1" x14ac:dyDescent="0.2"/>
    <row r="231829" ht="12.75" customHeight="1" x14ac:dyDescent="0.2"/>
    <row r="231833" ht="12.75" customHeight="1" x14ac:dyDescent="0.2"/>
    <row r="231837" ht="12.75" customHeight="1" x14ac:dyDescent="0.2"/>
    <row r="231841" ht="12.75" customHeight="1" x14ac:dyDescent="0.2"/>
    <row r="231845" ht="12.75" customHeight="1" x14ac:dyDescent="0.2"/>
    <row r="231849" ht="12.75" customHeight="1" x14ac:dyDescent="0.2"/>
    <row r="231853" ht="12.75" customHeight="1" x14ac:dyDescent="0.2"/>
    <row r="231857" ht="12.75" customHeight="1" x14ac:dyDescent="0.2"/>
    <row r="231861" ht="12.75" customHeight="1" x14ac:dyDescent="0.2"/>
    <row r="231865" ht="12.75" customHeight="1" x14ac:dyDescent="0.2"/>
    <row r="231869" ht="12.75" customHeight="1" x14ac:dyDescent="0.2"/>
    <row r="231873" ht="12.75" customHeight="1" x14ac:dyDescent="0.2"/>
    <row r="231877" ht="12.75" customHeight="1" x14ac:dyDescent="0.2"/>
    <row r="231881" ht="12.75" customHeight="1" x14ac:dyDescent="0.2"/>
    <row r="231885" ht="12.75" customHeight="1" x14ac:dyDescent="0.2"/>
    <row r="231889" ht="12.75" customHeight="1" x14ac:dyDescent="0.2"/>
    <row r="231893" ht="12.75" customHeight="1" x14ac:dyDescent="0.2"/>
    <row r="231897" ht="12.75" customHeight="1" x14ac:dyDescent="0.2"/>
    <row r="231901" ht="12.75" customHeight="1" x14ac:dyDescent="0.2"/>
    <row r="231905" ht="12.75" customHeight="1" x14ac:dyDescent="0.2"/>
    <row r="231909" ht="12.75" customHeight="1" x14ac:dyDescent="0.2"/>
    <row r="231913" ht="12.75" customHeight="1" x14ac:dyDescent="0.2"/>
    <row r="231917" ht="12.75" customHeight="1" x14ac:dyDescent="0.2"/>
    <row r="231921" ht="12.75" customHeight="1" x14ac:dyDescent="0.2"/>
    <row r="231925" ht="12.75" customHeight="1" x14ac:dyDescent="0.2"/>
    <row r="231929" ht="12.75" customHeight="1" x14ac:dyDescent="0.2"/>
    <row r="231933" ht="12.75" customHeight="1" x14ac:dyDescent="0.2"/>
    <row r="231937" ht="12.75" customHeight="1" x14ac:dyDescent="0.2"/>
    <row r="231941" ht="12.75" customHeight="1" x14ac:dyDescent="0.2"/>
    <row r="231945" ht="12.75" customHeight="1" x14ac:dyDescent="0.2"/>
    <row r="231949" ht="12.75" customHeight="1" x14ac:dyDescent="0.2"/>
    <row r="231953" ht="12.75" customHeight="1" x14ac:dyDescent="0.2"/>
    <row r="231957" ht="12.75" customHeight="1" x14ac:dyDescent="0.2"/>
    <row r="231961" ht="12.75" customHeight="1" x14ac:dyDescent="0.2"/>
    <row r="231965" ht="12.75" customHeight="1" x14ac:dyDescent="0.2"/>
    <row r="231969" ht="12.75" customHeight="1" x14ac:dyDescent="0.2"/>
    <row r="231973" ht="12.75" customHeight="1" x14ac:dyDescent="0.2"/>
    <row r="231977" ht="12.75" customHeight="1" x14ac:dyDescent="0.2"/>
    <row r="231981" ht="12.75" customHeight="1" x14ac:dyDescent="0.2"/>
    <row r="231985" ht="12.75" customHeight="1" x14ac:dyDescent="0.2"/>
    <row r="231989" ht="12.75" customHeight="1" x14ac:dyDescent="0.2"/>
    <row r="231993" ht="12.75" customHeight="1" x14ac:dyDescent="0.2"/>
    <row r="231997" ht="12.75" customHeight="1" x14ac:dyDescent="0.2"/>
    <row r="232001" ht="12.75" customHeight="1" x14ac:dyDescent="0.2"/>
    <row r="232005" ht="12.75" customHeight="1" x14ac:dyDescent="0.2"/>
    <row r="232009" ht="12.75" customHeight="1" x14ac:dyDescent="0.2"/>
    <row r="232013" ht="12.75" customHeight="1" x14ac:dyDescent="0.2"/>
    <row r="232017" ht="12.75" customHeight="1" x14ac:dyDescent="0.2"/>
    <row r="232021" ht="12.75" customHeight="1" x14ac:dyDescent="0.2"/>
    <row r="232025" ht="12.75" customHeight="1" x14ac:dyDescent="0.2"/>
    <row r="232029" ht="12.75" customHeight="1" x14ac:dyDescent="0.2"/>
    <row r="232033" ht="12.75" customHeight="1" x14ac:dyDescent="0.2"/>
    <row r="232037" ht="12.75" customHeight="1" x14ac:dyDescent="0.2"/>
    <row r="232041" ht="12.75" customHeight="1" x14ac:dyDescent="0.2"/>
    <row r="232045" ht="12.75" customHeight="1" x14ac:dyDescent="0.2"/>
    <row r="232049" ht="12.75" customHeight="1" x14ac:dyDescent="0.2"/>
    <row r="232053" ht="12.75" customHeight="1" x14ac:dyDescent="0.2"/>
    <row r="232057" ht="12.75" customHeight="1" x14ac:dyDescent="0.2"/>
    <row r="232061" ht="12.75" customHeight="1" x14ac:dyDescent="0.2"/>
    <row r="232065" ht="12.75" customHeight="1" x14ac:dyDescent="0.2"/>
    <row r="232069" ht="12.75" customHeight="1" x14ac:dyDescent="0.2"/>
    <row r="232073" ht="12.75" customHeight="1" x14ac:dyDescent="0.2"/>
    <row r="232077" ht="12.75" customHeight="1" x14ac:dyDescent="0.2"/>
    <row r="232081" ht="12.75" customHeight="1" x14ac:dyDescent="0.2"/>
    <row r="232085" ht="12.75" customHeight="1" x14ac:dyDescent="0.2"/>
    <row r="232089" ht="12.75" customHeight="1" x14ac:dyDescent="0.2"/>
    <row r="232093" ht="12.75" customHeight="1" x14ac:dyDescent="0.2"/>
    <row r="232097" ht="12.75" customHeight="1" x14ac:dyDescent="0.2"/>
    <row r="232101" ht="12.75" customHeight="1" x14ac:dyDescent="0.2"/>
    <row r="232105" ht="12.75" customHeight="1" x14ac:dyDescent="0.2"/>
    <row r="232109" ht="12.75" customHeight="1" x14ac:dyDescent="0.2"/>
    <row r="232113" ht="12.75" customHeight="1" x14ac:dyDescent="0.2"/>
    <row r="232117" ht="12.75" customHeight="1" x14ac:dyDescent="0.2"/>
    <row r="232121" ht="12.75" customHeight="1" x14ac:dyDescent="0.2"/>
    <row r="232125" ht="12.75" customHeight="1" x14ac:dyDescent="0.2"/>
    <row r="232129" ht="12.75" customHeight="1" x14ac:dyDescent="0.2"/>
    <row r="232133" ht="12.75" customHeight="1" x14ac:dyDescent="0.2"/>
    <row r="232137" ht="12.75" customHeight="1" x14ac:dyDescent="0.2"/>
    <row r="232141" ht="12.75" customHeight="1" x14ac:dyDescent="0.2"/>
    <row r="232145" ht="12.75" customHeight="1" x14ac:dyDescent="0.2"/>
    <row r="232149" ht="12.75" customHeight="1" x14ac:dyDescent="0.2"/>
    <row r="232153" ht="12.75" customHeight="1" x14ac:dyDescent="0.2"/>
    <row r="232157" ht="12.75" customHeight="1" x14ac:dyDescent="0.2"/>
    <row r="232161" ht="12.75" customHeight="1" x14ac:dyDescent="0.2"/>
    <row r="232165" ht="12.75" customHeight="1" x14ac:dyDescent="0.2"/>
    <row r="232169" ht="12.75" customHeight="1" x14ac:dyDescent="0.2"/>
    <row r="232173" ht="12.75" customHeight="1" x14ac:dyDescent="0.2"/>
    <row r="232177" ht="12.75" customHeight="1" x14ac:dyDescent="0.2"/>
    <row r="232181" ht="12.75" customHeight="1" x14ac:dyDescent="0.2"/>
    <row r="232185" ht="12.75" customHeight="1" x14ac:dyDescent="0.2"/>
    <row r="232189" ht="12.75" customHeight="1" x14ac:dyDescent="0.2"/>
    <row r="232193" ht="12.75" customHeight="1" x14ac:dyDescent="0.2"/>
    <row r="232197" ht="12.75" customHeight="1" x14ac:dyDescent="0.2"/>
    <row r="232201" ht="12.75" customHeight="1" x14ac:dyDescent="0.2"/>
    <row r="232205" ht="12.75" customHeight="1" x14ac:dyDescent="0.2"/>
    <row r="232209" ht="12.75" customHeight="1" x14ac:dyDescent="0.2"/>
    <row r="232213" ht="12.75" customHeight="1" x14ac:dyDescent="0.2"/>
    <row r="232217" ht="12.75" customHeight="1" x14ac:dyDescent="0.2"/>
    <row r="232221" ht="12.75" customHeight="1" x14ac:dyDescent="0.2"/>
    <row r="232225" ht="12.75" customHeight="1" x14ac:dyDescent="0.2"/>
    <row r="232229" ht="12.75" customHeight="1" x14ac:dyDescent="0.2"/>
    <row r="232233" ht="12.75" customHeight="1" x14ac:dyDescent="0.2"/>
    <row r="232237" ht="12.75" customHeight="1" x14ac:dyDescent="0.2"/>
    <row r="232241" ht="12.75" customHeight="1" x14ac:dyDescent="0.2"/>
    <row r="232245" ht="12.75" customHeight="1" x14ac:dyDescent="0.2"/>
    <row r="232249" ht="12.75" customHeight="1" x14ac:dyDescent="0.2"/>
    <row r="232253" ht="12.75" customHeight="1" x14ac:dyDescent="0.2"/>
    <row r="232257" ht="12.75" customHeight="1" x14ac:dyDescent="0.2"/>
    <row r="232261" ht="12.75" customHeight="1" x14ac:dyDescent="0.2"/>
    <row r="232265" ht="12.75" customHeight="1" x14ac:dyDescent="0.2"/>
    <row r="232269" ht="12.75" customHeight="1" x14ac:dyDescent="0.2"/>
    <row r="232273" ht="12.75" customHeight="1" x14ac:dyDescent="0.2"/>
    <row r="232277" ht="12.75" customHeight="1" x14ac:dyDescent="0.2"/>
    <row r="232281" ht="12.75" customHeight="1" x14ac:dyDescent="0.2"/>
    <row r="232285" ht="12.75" customHeight="1" x14ac:dyDescent="0.2"/>
    <row r="232289" ht="12.75" customHeight="1" x14ac:dyDescent="0.2"/>
    <row r="232293" ht="12.75" customHeight="1" x14ac:dyDescent="0.2"/>
    <row r="232297" ht="12.75" customHeight="1" x14ac:dyDescent="0.2"/>
    <row r="232301" ht="12.75" customHeight="1" x14ac:dyDescent="0.2"/>
    <row r="232305" ht="12.75" customHeight="1" x14ac:dyDescent="0.2"/>
    <row r="232309" ht="12.75" customHeight="1" x14ac:dyDescent="0.2"/>
    <row r="232313" ht="12.75" customHeight="1" x14ac:dyDescent="0.2"/>
    <row r="232317" ht="12.75" customHeight="1" x14ac:dyDescent="0.2"/>
    <row r="232321" ht="12.75" customHeight="1" x14ac:dyDescent="0.2"/>
    <row r="232325" ht="12.75" customHeight="1" x14ac:dyDescent="0.2"/>
    <row r="232329" ht="12.75" customHeight="1" x14ac:dyDescent="0.2"/>
    <row r="232333" ht="12.75" customHeight="1" x14ac:dyDescent="0.2"/>
    <row r="232337" ht="12.75" customHeight="1" x14ac:dyDescent="0.2"/>
    <row r="232341" ht="12.75" customHeight="1" x14ac:dyDescent="0.2"/>
    <row r="232345" ht="12.75" customHeight="1" x14ac:dyDescent="0.2"/>
    <row r="232349" ht="12.75" customHeight="1" x14ac:dyDescent="0.2"/>
    <row r="232353" ht="12.75" customHeight="1" x14ac:dyDescent="0.2"/>
    <row r="232357" ht="12.75" customHeight="1" x14ac:dyDescent="0.2"/>
    <row r="232361" ht="12.75" customHeight="1" x14ac:dyDescent="0.2"/>
    <row r="232365" ht="12.75" customHeight="1" x14ac:dyDescent="0.2"/>
    <row r="232369" ht="12.75" customHeight="1" x14ac:dyDescent="0.2"/>
    <row r="232373" ht="12.75" customHeight="1" x14ac:dyDescent="0.2"/>
    <row r="232377" ht="12.75" customHeight="1" x14ac:dyDescent="0.2"/>
    <row r="232381" ht="12.75" customHeight="1" x14ac:dyDescent="0.2"/>
    <row r="232385" ht="12.75" customHeight="1" x14ac:dyDescent="0.2"/>
    <row r="232389" ht="12.75" customHeight="1" x14ac:dyDescent="0.2"/>
    <row r="232393" ht="12.75" customHeight="1" x14ac:dyDescent="0.2"/>
    <row r="232397" ht="12.75" customHeight="1" x14ac:dyDescent="0.2"/>
    <row r="232401" ht="12.75" customHeight="1" x14ac:dyDescent="0.2"/>
    <row r="232405" ht="12.75" customHeight="1" x14ac:dyDescent="0.2"/>
    <row r="232409" ht="12.75" customHeight="1" x14ac:dyDescent="0.2"/>
    <row r="232413" ht="12.75" customHeight="1" x14ac:dyDescent="0.2"/>
    <row r="232417" ht="12.75" customHeight="1" x14ac:dyDescent="0.2"/>
    <row r="232421" ht="12.75" customHeight="1" x14ac:dyDescent="0.2"/>
    <row r="232425" ht="12.75" customHeight="1" x14ac:dyDescent="0.2"/>
    <row r="232429" ht="12.75" customHeight="1" x14ac:dyDescent="0.2"/>
    <row r="232433" ht="12.75" customHeight="1" x14ac:dyDescent="0.2"/>
    <row r="232437" ht="12.75" customHeight="1" x14ac:dyDescent="0.2"/>
    <row r="232441" ht="12.75" customHeight="1" x14ac:dyDescent="0.2"/>
    <row r="232445" ht="12.75" customHeight="1" x14ac:dyDescent="0.2"/>
    <row r="232449" ht="12.75" customHeight="1" x14ac:dyDescent="0.2"/>
    <row r="232453" ht="12.75" customHeight="1" x14ac:dyDescent="0.2"/>
    <row r="232457" ht="12.75" customHeight="1" x14ac:dyDescent="0.2"/>
    <row r="232461" ht="12.75" customHeight="1" x14ac:dyDescent="0.2"/>
    <row r="232465" ht="12.75" customHeight="1" x14ac:dyDescent="0.2"/>
    <row r="232469" ht="12.75" customHeight="1" x14ac:dyDescent="0.2"/>
    <row r="232473" ht="12.75" customHeight="1" x14ac:dyDescent="0.2"/>
    <row r="232477" ht="12.75" customHeight="1" x14ac:dyDescent="0.2"/>
    <row r="232481" ht="12.75" customHeight="1" x14ac:dyDescent="0.2"/>
    <row r="232485" ht="12.75" customHeight="1" x14ac:dyDescent="0.2"/>
    <row r="232489" ht="12.75" customHeight="1" x14ac:dyDescent="0.2"/>
    <row r="232493" ht="12.75" customHeight="1" x14ac:dyDescent="0.2"/>
    <row r="232497" ht="12.75" customHeight="1" x14ac:dyDescent="0.2"/>
    <row r="232501" ht="12.75" customHeight="1" x14ac:dyDescent="0.2"/>
    <row r="232505" ht="12.75" customHeight="1" x14ac:dyDescent="0.2"/>
    <row r="232509" ht="12.75" customHeight="1" x14ac:dyDescent="0.2"/>
    <row r="232513" ht="12.75" customHeight="1" x14ac:dyDescent="0.2"/>
    <row r="232517" ht="12.75" customHeight="1" x14ac:dyDescent="0.2"/>
    <row r="232521" ht="12.75" customHeight="1" x14ac:dyDescent="0.2"/>
    <row r="232525" ht="12.75" customHeight="1" x14ac:dyDescent="0.2"/>
    <row r="232529" ht="12.75" customHeight="1" x14ac:dyDescent="0.2"/>
    <row r="232533" ht="12.75" customHeight="1" x14ac:dyDescent="0.2"/>
    <row r="232537" ht="12.75" customHeight="1" x14ac:dyDescent="0.2"/>
    <row r="232541" ht="12.75" customHeight="1" x14ac:dyDescent="0.2"/>
    <row r="232545" ht="12.75" customHeight="1" x14ac:dyDescent="0.2"/>
    <row r="232549" ht="12.75" customHeight="1" x14ac:dyDescent="0.2"/>
    <row r="232553" ht="12.75" customHeight="1" x14ac:dyDescent="0.2"/>
    <row r="232557" ht="12.75" customHeight="1" x14ac:dyDescent="0.2"/>
    <row r="232561" ht="12.75" customHeight="1" x14ac:dyDescent="0.2"/>
    <row r="232565" ht="12.75" customHeight="1" x14ac:dyDescent="0.2"/>
    <row r="232569" ht="12.75" customHeight="1" x14ac:dyDescent="0.2"/>
    <row r="232573" ht="12.75" customHeight="1" x14ac:dyDescent="0.2"/>
    <row r="232577" ht="12.75" customHeight="1" x14ac:dyDescent="0.2"/>
    <row r="232581" ht="12.75" customHeight="1" x14ac:dyDescent="0.2"/>
    <row r="232585" ht="12.75" customHeight="1" x14ac:dyDescent="0.2"/>
    <row r="232589" ht="12.75" customHeight="1" x14ac:dyDescent="0.2"/>
    <row r="232593" ht="12.75" customHeight="1" x14ac:dyDescent="0.2"/>
    <row r="232597" ht="12.75" customHeight="1" x14ac:dyDescent="0.2"/>
    <row r="232601" ht="12.75" customHeight="1" x14ac:dyDescent="0.2"/>
    <row r="232605" ht="12.75" customHeight="1" x14ac:dyDescent="0.2"/>
    <row r="232609" ht="12.75" customHeight="1" x14ac:dyDescent="0.2"/>
    <row r="232613" ht="12.75" customHeight="1" x14ac:dyDescent="0.2"/>
    <row r="232617" ht="12.75" customHeight="1" x14ac:dyDescent="0.2"/>
    <row r="232621" ht="12.75" customHeight="1" x14ac:dyDescent="0.2"/>
    <row r="232625" ht="12.75" customHeight="1" x14ac:dyDescent="0.2"/>
    <row r="232629" ht="12.75" customHeight="1" x14ac:dyDescent="0.2"/>
    <row r="232633" ht="12.75" customHeight="1" x14ac:dyDescent="0.2"/>
    <row r="232637" ht="12.75" customHeight="1" x14ac:dyDescent="0.2"/>
    <row r="232641" ht="12.75" customHeight="1" x14ac:dyDescent="0.2"/>
    <row r="232645" ht="12.75" customHeight="1" x14ac:dyDescent="0.2"/>
    <row r="232649" ht="12.75" customHeight="1" x14ac:dyDescent="0.2"/>
    <row r="232653" ht="12.75" customHeight="1" x14ac:dyDescent="0.2"/>
    <row r="232657" ht="12.75" customHeight="1" x14ac:dyDescent="0.2"/>
    <row r="232661" ht="12.75" customHeight="1" x14ac:dyDescent="0.2"/>
    <row r="232665" ht="12.75" customHeight="1" x14ac:dyDescent="0.2"/>
    <row r="232669" ht="12.75" customHeight="1" x14ac:dyDescent="0.2"/>
    <row r="232673" ht="12.75" customHeight="1" x14ac:dyDescent="0.2"/>
    <row r="232677" ht="12.75" customHeight="1" x14ac:dyDescent="0.2"/>
    <row r="232681" ht="12.75" customHeight="1" x14ac:dyDescent="0.2"/>
    <row r="232685" ht="12.75" customHeight="1" x14ac:dyDescent="0.2"/>
    <row r="232689" ht="12.75" customHeight="1" x14ac:dyDescent="0.2"/>
    <row r="232693" ht="12.75" customHeight="1" x14ac:dyDescent="0.2"/>
    <row r="232697" ht="12.75" customHeight="1" x14ac:dyDescent="0.2"/>
    <row r="232701" ht="12.75" customHeight="1" x14ac:dyDescent="0.2"/>
    <row r="232705" ht="12.75" customHeight="1" x14ac:dyDescent="0.2"/>
    <row r="232709" ht="12.75" customHeight="1" x14ac:dyDescent="0.2"/>
    <row r="232713" ht="12.75" customHeight="1" x14ac:dyDescent="0.2"/>
    <row r="232717" ht="12.75" customHeight="1" x14ac:dyDescent="0.2"/>
    <row r="232721" ht="12.75" customHeight="1" x14ac:dyDescent="0.2"/>
    <row r="232725" ht="12.75" customHeight="1" x14ac:dyDescent="0.2"/>
    <row r="232729" ht="12.75" customHeight="1" x14ac:dyDescent="0.2"/>
    <row r="232733" ht="12.75" customHeight="1" x14ac:dyDescent="0.2"/>
    <row r="232737" ht="12.75" customHeight="1" x14ac:dyDescent="0.2"/>
    <row r="232741" ht="12.75" customHeight="1" x14ac:dyDescent="0.2"/>
    <row r="232745" ht="12.75" customHeight="1" x14ac:dyDescent="0.2"/>
    <row r="232749" ht="12.75" customHeight="1" x14ac:dyDescent="0.2"/>
    <row r="232753" ht="12.75" customHeight="1" x14ac:dyDescent="0.2"/>
    <row r="232757" ht="12.75" customHeight="1" x14ac:dyDescent="0.2"/>
    <row r="232761" ht="12.75" customHeight="1" x14ac:dyDescent="0.2"/>
    <row r="232765" ht="12.75" customHeight="1" x14ac:dyDescent="0.2"/>
    <row r="232769" ht="12.75" customHeight="1" x14ac:dyDescent="0.2"/>
    <row r="232773" ht="12.75" customHeight="1" x14ac:dyDescent="0.2"/>
    <row r="232777" ht="12.75" customHeight="1" x14ac:dyDescent="0.2"/>
    <row r="232781" ht="12.75" customHeight="1" x14ac:dyDescent="0.2"/>
    <row r="232785" ht="12.75" customHeight="1" x14ac:dyDescent="0.2"/>
    <row r="232789" ht="12.75" customHeight="1" x14ac:dyDescent="0.2"/>
    <row r="232793" ht="12.75" customHeight="1" x14ac:dyDescent="0.2"/>
    <row r="232797" ht="12.75" customHeight="1" x14ac:dyDescent="0.2"/>
    <row r="232801" ht="12.75" customHeight="1" x14ac:dyDescent="0.2"/>
    <row r="232805" ht="12.75" customHeight="1" x14ac:dyDescent="0.2"/>
    <row r="232809" ht="12.75" customHeight="1" x14ac:dyDescent="0.2"/>
    <row r="232813" ht="12.75" customHeight="1" x14ac:dyDescent="0.2"/>
    <row r="232817" ht="12.75" customHeight="1" x14ac:dyDescent="0.2"/>
    <row r="232821" ht="12.75" customHeight="1" x14ac:dyDescent="0.2"/>
    <row r="232825" ht="12.75" customHeight="1" x14ac:dyDescent="0.2"/>
    <row r="232829" ht="12.75" customHeight="1" x14ac:dyDescent="0.2"/>
    <row r="232833" ht="12.75" customHeight="1" x14ac:dyDescent="0.2"/>
    <row r="232837" ht="12.75" customHeight="1" x14ac:dyDescent="0.2"/>
    <row r="232841" ht="12.75" customHeight="1" x14ac:dyDescent="0.2"/>
    <row r="232845" ht="12.75" customHeight="1" x14ac:dyDescent="0.2"/>
    <row r="232849" ht="12.75" customHeight="1" x14ac:dyDescent="0.2"/>
    <row r="232853" ht="12.75" customHeight="1" x14ac:dyDescent="0.2"/>
    <row r="232857" ht="12.75" customHeight="1" x14ac:dyDescent="0.2"/>
    <row r="232861" ht="12.75" customHeight="1" x14ac:dyDescent="0.2"/>
    <row r="232865" ht="12.75" customHeight="1" x14ac:dyDescent="0.2"/>
    <row r="232869" ht="12.75" customHeight="1" x14ac:dyDescent="0.2"/>
    <row r="232873" ht="12.75" customHeight="1" x14ac:dyDescent="0.2"/>
    <row r="232877" ht="12.75" customHeight="1" x14ac:dyDescent="0.2"/>
    <row r="232881" ht="12.75" customHeight="1" x14ac:dyDescent="0.2"/>
    <row r="232885" ht="12.75" customHeight="1" x14ac:dyDescent="0.2"/>
    <row r="232889" ht="12.75" customHeight="1" x14ac:dyDescent="0.2"/>
    <row r="232893" ht="12.75" customHeight="1" x14ac:dyDescent="0.2"/>
    <row r="232897" ht="12.75" customHeight="1" x14ac:dyDescent="0.2"/>
    <row r="232901" ht="12.75" customHeight="1" x14ac:dyDescent="0.2"/>
    <row r="232905" ht="12.75" customHeight="1" x14ac:dyDescent="0.2"/>
    <row r="232909" ht="12.75" customHeight="1" x14ac:dyDescent="0.2"/>
    <row r="232913" ht="12.75" customHeight="1" x14ac:dyDescent="0.2"/>
    <row r="232917" ht="12.75" customHeight="1" x14ac:dyDescent="0.2"/>
    <row r="232921" ht="12.75" customHeight="1" x14ac:dyDescent="0.2"/>
    <row r="232925" ht="12.75" customHeight="1" x14ac:dyDescent="0.2"/>
    <row r="232929" ht="12.75" customHeight="1" x14ac:dyDescent="0.2"/>
    <row r="232933" ht="12.75" customHeight="1" x14ac:dyDescent="0.2"/>
    <row r="232937" ht="12.75" customHeight="1" x14ac:dyDescent="0.2"/>
    <row r="232941" ht="12.75" customHeight="1" x14ac:dyDescent="0.2"/>
    <row r="232945" ht="12.75" customHeight="1" x14ac:dyDescent="0.2"/>
    <row r="232949" ht="12.75" customHeight="1" x14ac:dyDescent="0.2"/>
    <row r="232953" ht="12.75" customHeight="1" x14ac:dyDescent="0.2"/>
    <row r="232957" ht="12.75" customHeight="1" x14ac:dyDescent="0.2"/>
    <row r="232961" ht="12.75" customHeight="1" x14ac:dyDescent="0.2"/>
    <row r="232965" ht="12.75" customHeight="1" x14ac:dyDescent="0.2"/>
    <row r="232969" ht="12.75" customHeight="1" x14ac:dyDescent="0.2"/>
    <row r="232973" ht="12.75" customHeight="1" x14ac:dyDescent="0.2"/>
    <row r="232977" ht="12.75" customHeight="1" x14ac:dyDescent="0.2"/>
    <row r="232981" ht="12.75" customHeight="1" x14ac:dyDescent="0.2"/>
    <row r="232985" ht="12.75" customHeight="1" x14ac:dyDescent="0.2"/>
    <row r="232989" ht="12.75" customHeight="1" x14ac:dyDescent="0.2"/>
    <row r="232993" ht="12.75" customHeight="1" x14ac:dyDescent="0.2"/>
    <row r="232997" ht="12.75" customHeight="1" x14ac:dyDescent="0.2"/>
    <row r="233001" ht="12.75" customHeight="1" x14ac:dyDescent="0.2"/>
    <row r="233005" ht="12.75" customHeight="1" x14ac:dyDescent="0.2"/>
    <row r="233009" ht="12.75" customHeight="1" x14ac:dyDescent="0.2"/>
    <row r="233013" ht="12.75" customHeight="1" x14ac:dyDescent="0.2"/>
    <row r="233017" ht="12.75" customHeight="1" x14ac:dyDescent="0.2"/>
    <row r="233021" ht="12.75" customHeight="1" x14ac:dyDescent="0.2"/>
    <row r="233025" ht="12.75" customHeight="1" x14ac:dyDescent="0.2"/>
    <row r="233029" ht="12.75" customHeight="1" x14ac:dyDescent="0.2"/>
    <row r="233033" ht="12.75" customHeight="1" x14ac:dyDescent="0.2"/>
    <row r="233037" ht="12.75" customHeight="1" x14ac:dyDescent="0.2"/>
    <row r="233041" ht="12.75" customHeight="1" x14ac:dyDescent="0.2"/>
    <row r="233045" ht="12.75" customHeight="1" x14ac:dyDescent="0.2"/>
    <row r="233049" ht="12.75" customHeight="1" x14ac:dyDescent="0.2"/>
    <row r="233053" ht="12.75" customHeight="1" x14ac:dyDescent="0.2"/>
    <row r="233057" ht="12.75" customHeight="1" x14ac:dyDescent="0.2"/>
    <row r="233061" ht="12.75" customHeight="1" x14ac:dyDescent="0.2"/>
    <row r="233065" ht="12.75" customHeight="1" x14ac:dyDescent="0.2"/>
    <row r="233069" ht="12.75" customHeight="1" x14ac:dyDescent="0.2"/>
    <row r="233073" ht="12.75" customHeight="1" x14ac:dyDescent="0.2"/>
    <row r="233077" ht="12.75" customHeight="1" x14ac:dyDescent="0.2"/>
    <row r="233081" ht="12.75" customHeight="1" x14ac:dyDescent="0.2"/>
    <row r="233085" ht="12.75" customHeight="1" x14ac:dyDescent="0.2"/>
    <row r="233089" ht="12.75" customHeight="1" x14ac:dyDescent="0.2"/>
    <row r="233093" ht="12.75" customHeight="1" x14ac:dyDescent="0.2"/>
    <row r="233097" ht="12.75" customHeight="1" x14ac:dyDescent="0.2"/>
    <row r="233101" ht="12.75" customHeight="1" x14ac:dyDescent="0.2"/>
    <row r="233105" ht="12.75" customHeight="1" x14ac:dyDescent="0.2"/>
    <row r="233109" ht="12.75" customHeight="1" x14ac:dyDescent="0.2"/>
    <row r="233113" ht="12.75" customHeight="1" x14ac:dyDescent="0.2"/>
    <row r="233117" ht="12.75" customHeight="1" x14ac:dyDescent="0.2"/>
    <row r="233121" ht="12.75" customHeight="1" x14ac:dyDescent="0.2"/>
    <row r="233125" ht="12.75" customHeight="1" x14ac:dyDescent="0.2"/>
    <row r="233129" ht="12.75" customHeight="1" x14ac:dyDescent="0.2"/>
    <row r="233133" ht="12.75" customHeight="1" x14ac:dyDescent="0.2"/>
    <row r="233137" ht="12.75" customHeight="1" x14ac:dyDescent="0.2"/>
    <row r="233141" ht="12.75" customHeight="1" x14ac:dyDescent="0.2"/>
    <row r="233145" ht="12.75" customHeight="1" x14ac:dyDescent="0.2"/>
    <row r="233149" ht="12.75" customHeight="1" x14ac:dyDescent="0.2"/>
    <row r="233153" ht="12.75" customHeight="1" x14ac:dyDescent="0.2"/>
    <row r="233157" ht="12.75" customHeight="1" x14ac:dyDescent="0.2"/>
    <row r="233161" ht="12.75" customHeight="1" x14ac:dyDescent="0.2"/>
    <row r="233165" ht="12.75" customHeight="1" x14ac:dyDescent="0.2"/>
    <row r="233169" ht="12.75" customHeight="1" x14ac:dyDescent="0.2"/>
    <row r="233173" ht="12.75" customHeight="1" x14ac:dyDescent="0.2"/>
    <row r="233177" ht="12.75" customHeight="1" x14ac:dyDescent="0.2"/>
    <row r="233181" ht="12.75" customHeight="1" x14ac:dyDescent="0.2"/>
    <row r="233185" ht="12.75" customHeight="1" x14ac:dyDescent="0.2"/>
    <row r="233189" ht="12.75" customHeight="1" x14ac:dyDescent="0.2"/>
    <row r="233193" ht="12.75" customHeight="1" x14ac:dyDescent="0.2"/>
    <row r="233197" ht="12.75" customHeight="1" x14ac:dyDescent="0.2"/>
    <row r="233201" ht="12.75" customHeight="1" x14ac:dyDescent="0.2"/>
    <row r="233205" ht="12.75" customHeight="1" x14ac:dyDescent="0.2"/>
    <row r="233209" ht="12.75" customHeight="1" x14ac:dyDescent="0.2"/>
    <row r="233213" ht="12.75" customHeight="1" x14ac:dyDescent="0.2"/>
    <row r="233217" ht="12.75" customHeight="1" x14ac:dyDescent="0.2"/>
    <row r="233221" ht="12.75" customHeight="1" x14ac:dyDescent="0.2"/>
    <row r="233225" ht="12.75" customHeight="1" x14ac:dyDescent="0.2"/>
    <row r="233229" ht="12.75" customHeight="1" x14ac:dyDescent="0.2"/>
    <row r="233233" ht="12.75" customHeight="1" x14ac:dyDescent="0.2"/>
    <row r="233237" ht="12.75" customHeight="1" x14ac:dyDescent="0.2"/>
    <row r="233241" ht="12.75" customHeight="1" x14ac:dyDescent="0.2"/>
    <row r="233245" ht="12.75" customHeight="1" x14ac:dyDescent="0.2"/>
    <row r="233249" ht="12.75" customHeight="1" x14ac:dyDescent="0.2"/>
    <row r="233253" ht="12.75" customHeight="1" x14ac:dyDescent="0.2"/>
    <row r="233257" ht="12.75" customHeight="1" x14ac:dyDescent="0.2"/>
    <row r="233261" ht="12.75" customHeight="1" x14ac:dyDescent="0.2"/>
    <row r="233265" ht="12.75" customHeight="1" x14ac:dyDescent="0.2"/>
    <row r="233269" ht="12.75" customHeight="1" x14ac:dyDescent="0.2"/>
    <row r="233273" ht="12.75" customHeight="1" x14ac:dyDescent="0.2"/>
    <row r="233277" ht="12.75" customHeight="1" x14ac:dyDescent="0.2"/>
    <row r="233281" ht="12.75" customHeight="1" x14ac:dyDescent="0.2"/>
    <row r="233285" ht="12.75" customHeight="1" x14ac:dyDescent="0.2"/>
    <row r="233289" ht="12.75" customHeight="1" x14ac:dyDescent="0.2"/>
    <row r="233293" ht="12.75" customHeight="1" x14ac:dyDescent="0.2"/>
    <row r="233297" ht="12.75" customHeight="1" x14ac:dyDescent="0.2"/>
    <row r="233301" ht="12.75" customHeight="1" x14ac:dyDescent="0.2"/>
    <row r="233305" ht="12.75" customHeight="1" x14ac:dyDescent="0.2"/>
    <row r="233309" ht="12.75" customHeight="1" x14ac:dyDescent="0.2"/>
    <row r="233313" ht="12.75" customHeight="1" x14ac:dyDescent="0.2"/>
    <row r="233317" ht="12.75" customHeight="1" x14ac:dyDescent="0.2"/>
    <row r="233321" ht="12.75" customHeight="1" x14ac:dyDescent="0.2"/>
    <row r="233325" ht="12.75" customHeight="1" x14ac:dyDescent="0.2"/>
    <row r="233329" ht="12.75" customHeight="1" x14ac:dyDescent="0.2"/>
    <row r="233333" ht="12.75" customHeight="1" x14ac:dyDescent="0.2"/>
    <row r="233337" ht="12.75" customHeight="1" x14ac:dyDescent="0.2"/>
    <row r="233341" ht="12.75" customHeight="1" x14ac:dyDescent="0.2"/>
    <row r="233345" ht="12.75" customHeight="1" x14ac:dyDescent="0.2"/>
    <row r="233349" ht="12.75" customHeight="1" x14ac:dyDescent="0.2"/>
    <row r="233353" ht="12.75" customHeight="1" x14ac:dyDescent="0.2"/>
    <row r="233357" ht="12.75" customHeight="1" x14ac:dyDescent="0.2"/>
    <row r="233361" ht="12.75" customHeight="1" x14ac:dyDescent="0.2"/>
    <row r="233365" ht="12.75" customHeight="1" x14ac:dyDescent="0.2"/>
    <row r="233369" ht="12.75" customHeight="1" x14ac:dyDescent="0.2"/>
    <row r="233373" ht="12.75" customHeight="1" x14ac:dyDescent="0.2"/>
    <row r="233377" ht="12.75" customHeight="1" x14ac:dyDescent="0.2"/>
    <row r="233381" ht="12.75" customHeight="1" x14ac:dyDescent="0.2"/>
    <row r="233385" ht="12.75" customHeight="1" x14ac:dyDescent="0.2"/>
    <row r="233389" ht="12.75" customHeight="1" x14ac:dyDescent="0.2"/>
    <row r="233393" ht="12.75" customHeight="1" x14ac:dyDescent="0.2"/>
    <row r="233397" ht="12.75" customHeight="1" x14ac:dyDescent="0.2"/>
    <row r="233401" ht="12.75" customHeight="1" x14ac:dyDescent="0.2"/>
    <row r="233405" ht="12.75" customHeight="1" x14ac:dyDescent="0.2"/>
    <row r="233409" ht="12.75" customHeight="1" x14ac:dyDescent="0.2"/>
    <row r="233413" ht="12.75" customHeight="1" x14ac:dyDescent="0.2"/>
    <row r="233417" ht="12.75" customHeight="1" x14ac:dyDescent="0.2"/>
    <row r="233421" ht="12.75" customHeight="1" x14ac:dyDescent="0.2"/>
    <row r="233425" ht="12.75" customHeight="1" x14ac:dyDescent="0.2"/>
    <row r="233429" ht="12.75" customHeight="1" x14ac:dyDescent="0.2"/>
    <row r="233433" ht="12.75" customHeight="1" x14ac:dyDescent="0.2"/>
    <row r="233437" ht="12.75" customHeight="1" x14ac:dyDescent="0.2"/>
    <row r="233441" ht="12.75" customHeight="1" x14ac:dyDescent="0.2"/>
    <row r="233445" ht="12.75" customHeight="1" x14ac:dyDescent="0.2"/>
    <row r="233449" ht="12.75" customHeight="1" x14ac:dyDescent="0.2"/>
    <row r="233453" ht="12.75" customHeight="1" x14ac:dyDescent="0.2"/>
    <row r="233457" ht="12.75" customHeight="1" x14ac:dyDescent="0.2"/>
    <row r="233461" ht="12.75" customHeight="1" x14ac:dyDescent="0.2"/>
    <row r="233465" ht="12.75" customHeight="1" x14ac:dyDescent="0.2"/>
    <row r="233469" ht="12.75" customHeight="1" x14ac:dyDescent="0.2"/>
    <row r="233473" ht="12.75" customHeight="1" x14ac:dyDescent="0.2"/>
    <row r="233477" ht="12.75" customHeight="1" x14ac:dyDescent="0.2"/>
    <row r="233481" ht="12.75" customHeight="1" x14ac:dyDescent="0.2"/>
    <row r="233485" ht="12.75" customHeight="1" x14ac:dyDescent="0.2"/>
    <row r="233489" ht="12.75" customHeight="1" x14ac:dyDescent="0.2"/>
    <row r="233493" ht="12.75" customHeight="1" x14ac:dyDescent="0.2"/>
    <row r="233497" ht="12.75" customHeight="1" x14ac:dyDescent="0.2"/>
    <row r="233501" ht="12.75" customHeight="1" x14ac:dyDescent="0.2"/>
    <row r="233505" ht="12.75" customHeight="1" x14ac:dyDescent="0.2"/>
    <row r="233509" ht="12.75" customHeight="1" x14ac:dyDescent="0.2"/>
    <row r="233513" ht="12.75" customHeight="1" x14ac:dyDescent="0.2"/>
    <row r="233517" ht="12.75" customHeight="1" x14ac:dyDescent="0.2"/>
    <row r="233521" ht="12.75" customHeight="1" x14ac:dyDescent="0.2"/>
    <row r="233525" ht="12.75" customHeight="1" x14ac:dyDescent="0.2"/>
    <row r="233529" ht="12.75" customHeight="1" x14ac:dyDescent="0.2"/>
    <row r="233533" ht="12.75" customHeight="1" x14ac:dyDescent="0.2"/>
    <row r="233537" ht="12.75" customHeight="1" x14ac:dyDescent="0.2"/>
    <row r="233541" ht="12.75" customHeight="1" x14ac:dyDescent="0.2"/>
    <row r="233545" ht="12.75" customHeight="1" x14ac:dyDescent="0.2"/>
    <row r="233549" ht="12.75" customHeight="1" x14ac:dyDescent="0.2"/>
    <row r="233553" ht="12.75" customHeight="1" x14ac:dyDescent="0.2"/>
    <row r="233557" ht="12.75" customHeight="1" x14ac:dyDescent="0.2"/>
    <row r="233561" ht="12.75" customHeight="1" x14ac:dyDescent="0.2"/>
    <row r="233565" ht="12.75" customHeight="1" x14ac:dyDescent="0.2"/>
    <row r="233569" ht="12.75" customHeight="1" x14ac:dyDescent="0.2"/>
    <row r="233573" ht="12.75" customHeight="1" x14ac:dyDescent="0.2"/>
    <row r="233577" ht="12.75" customHeight="1" x14ac:dyDescent="0.2"/>
    <row r="233581" ht="12.75" customHeight="1" x14ac:dyDescent="0.2"/>
    <row r="233585" ht="12.75" customHeight="1" x14ac:dyDescent="0.2"/>
    <row r="233589" ht="12.75" customHeight="1" x14ac:dyDescent="0.2"/>
    <row r="233593" ht="12.75" customHeight="1" x14ac:dyDescent="0.2"/>
    <row r="233597" ht="12.75" customHeight="1" x14ac:dyDescent="0.2"/>
    <row r="233601" ht="12.75" customHeight="1" x14ac:dyDescent="0.2"/>
    <row r="233605" ht="12.75" customHeight="1" x14ac:dyDescent="0.2"/>
    <row r="233609" ht="12.75" customHeight="1" x14ac:dyDescent="0.2"/>
    <row r="233613" ht="12.75" customHeight="1" x14ac:dyDescent="0.2"/>
    <row r="233617" ht="12.75" customHeight="1" x14ac:dyDescent="0.2"/>
    <row r="233621" ht="12.75" customHeight="1" x14ac:dyDescent="0.2"/>
    <row r="233625" ht="12.75" customHeight="1" x14ac:dyDescent="0.2"/>
    <row r="233629" ht="12.75" customHeight="1" x14ac:dyDescent="0.2"/>
    <row r="233633" ht="12.75" customHeight="1" x14ac:dyDescent="0.2"/>
    <row r="233637" ht="12.75" customHeight="1" x14ac:dyDescent="0.2"/>
    <row r="233641" ht="12.75" customHeight="1" x14ac:dyDescent="0.2"/>
    <row r="233645" ht="12.75" customHeight="1" x14ac:dyDescent="0.2"/>
    <row r="233649" ht="12.75" customHeight="1" x14ac:dyDescent="0.2"/>
    <row r="233653" ht="12.75" customHeight="1" x14ac:dyDescent="0.2"/>
    <row r="233657" ht="12.75" customHeight="1" x14ac:dyDescent="0.2"/>
    <row r="233661" ht="12.75" customHeight="1" x14ac:dyDescent="0.2"/>
    <row r="233665" ht="12.75" customHeight="1" x14ac:dyDescent="0.2"/>
    <row r="233669" ht="12.75" customHeight="1" x14ac:dyDescent="0.2"/>
    <row r="233673" ht="12.75" customHeight="1" x14ac:dyDescent="0.2"/>
    <row r="233677" ht="12.75" customHeight="1" x14ac:dyDescent="0.2"/>
    <row r="233681" ht="12.75" customHeight="1" x14ac:dyDescent="0.2"/>
    <row r="233685" ht="12.75" customHeight="1" x14ac:dyDescent="0.2"/>
    <row r="233689" ht="12.75" customHeight="1" x14ac:dyDescent="0.2"/>
    <row r="233693" ht="12.75" customHeight="1" x14ac:dyDescent="0.2"/>
    <row r="233697" ht="12.75" customHeight="1" x14ac:dyDescent="0.2"/>
    <row r="233701" ht="12.75" customHeight="1" x14ac:dyDescent="0.2"/>
    <row r="233705" ht="12.75" customHeight="1" x14ac:dyDescent="0.2"/>
    <row r="233709" ht="12.75" customHeight="1" x14ac:dyDescent="0.2"/>
    <row r="233713" ht="12.75" customHeight="1" x14ac:dyDescent="0.2"/>
    <row r="233717" ht="12.75" customHeight="1" x14ac:dyDescent="0.2"/>
    <row r="233721" ht="12.75" customHeight="1" x14ac:dyDescent="0.2"/>
    <row r="233725" ht="12.75" customHeight="1" x14ac:dyDescent="0.2"/>
    <row r="233729" ht="12.75" customHeight="1" x14ac:dyDescent="0.2"/>
    <row r="233733" ht="12.75" customHeight="1" x14ac:dyDescent="0.2"/>
    <row r="233737" ht="12.75" customHeight="1" x14ac:dyDescent="0.2"/>
    <row r="233741" ht="12.75" customHeight="1" x14ac:dyDescent="0.2"/>
    <row r="233745" ht="12.75" customHeight="1" x14ac:dyDescent="0.2"/>
    <row r="233749" ht="12.75" customHeight="1" x14ac:dyDescent="0.2"/>
    <row r="233753" ht="12.75" customHeight="1" x14ac:dyDescent="0.2"/>
    <row r="233757" ht="12.75" customHeight="1" x14ac:dyDescent="0.2"/>
    <row r="233761" ht="12.75" customHeight="1" x14ac:dyDescent="0.2"/>
    <row r="233765" ht="12.75" customHeight="1" x14ac:dyDescent="0.2"/>
    <row r="233769" ht="12.75" customHeight="1" x14ac:dyDescent="0.2"/>
    <row r="233773" ht="12.75" customHeight="1" x14ac:dyDescent="0.2"/>
    <row r="233777" ht="12.75" customHeight="1" x14ac:dyDescent="0.2"/>
    <row r="233781" ht="12.75" customHeight="1" x14ac:dyDescent="0.2"/>
    <row r="233785" ht="12.75" customHeight="1" x14ac:dyDescent="0.2"/>
    <row r="233789" ht="12.75" customHeight="1" x14ac:dyDescent="0.2"/>
    <row r="233793" ht="12.75" customHeight="1" x14ac:dyDescent="0.2"/>
    <row r="233797" ht="12.75" customHeight="1" x14ac:dyDescent="0.2"/>
    <row r="233801" ht="12.75" customHeight="1" x14ac:dyDescent="0.2"/>
    <row r="233805" ht="12.75" customHeight="1" x14ac:dyDescent="0.2"/>
    <row r="233809" ht="12.75" customHeight="1" x14ac:dyDescent="0.2"/>
    <row r="233813" ht="12.75" customHeight="1" x14ac:dyDescent="0.2"/>
    <row r="233817" ht="12.75" customHeight="1" x14ac:dyDescent="0.2"/>
    <row r="233821" ht="12.75" customHeight="1" x14ac:dyDescent="0.2"/>
    <row r="233825" ht="12.75" customHeight="1" x14ac:dyDescent="0.2"/>
    <row r="233829" ht="12.75" customHeight="1" x14ac:dyDescent="0.2"/>
    <row r="233833" ht="12.75" customHeight="1" x14ac:dyDescent="0.2"/>
    <row r="233837" ht="12.75" customHeight="1" x14ac:dyDescent="0.2"/>
    <row r="233841" ht="12.75" customHeight="1" x14ac:dyDescent="0.2"/>
    <row r="233845" ht="12.75" customHeight="1" x14ac:dyDescent="0.2"/>
    <row r="233849" ht="12.75" customHeight="1" x14ac:dyDescent="0.2"/>
    <row r="233853" ht="12.75" customHeight="1" x14ac:dyDescent="0.2"/>
    <row r="233857" ht="12.75" customHeight="1" x14ac:dyDescent="0.2"/>
    <row r="233861" ht="12.75" customHeight="1" x14ac:dyDescent="0.2"/>
    <row r="233865" ht="12.75" customHeight="1" x14ac:dyDescent="0.2"/>
    <row r="233869" ht="12.75" customHeight="1" x14ac:dyDescent="0.2"/>
    <row r="233873" ht="12.75" customHeight="1" x14ac:dyDescent="0.2"/>
    <row r="233877" ht="12.75" customHeight="1" x14ac:dyDescent="0.2"/>
    <row r="233881" ht="12.75" customHeight="1" x14ac:dyDescent="0.2"/>
    <row r="233885" ht="12.75" customHeight="1" x14ac:dyDescent="0.2"/>
    <row r="233889" ht="12.75" customHeight="1" x14ac:dyDescent="0.2"/>
    <row r="233893" ht="12.75" customHeight="1" x14ac:dyDescent="0.2"/>
    <row r="233897" ht="12.75" customHeight="1" x14ac:dyDescent="0.2"/>
    <row r="233901" ht="12.75" customHeight="1" x14ac:dyDescent="0.2"/>
    <row r="233905" ht="12.75" customHeight="1" x14ac:dyDescent="0.2"/>
    <row r="233909" ht="12.75" customHeight="1" x14ac:dyDescent="0.2"/>
    <row r="233913" ht="12.75" customHeight="1" x14ac:dyDescent="0.2"/>
    <row r="233917" ht="12.75" customHeight="1" x14ac:dyDescent="0.2"/>
    <row r="233921" ht="12.75" customHeight="1" x14ac:dyDescent="0.2"/>
    <row r="233925" ht="12.75" customHeight="1" x14ac:dyDescent="0.2"/>
    <row r="233929" ht="12.75" customHeight="1" x14ac:dyDescent="0.2"/>
    <row r="233933" ht="12.75" customHeight="1" x14ac:dyDescent="0.2"/>
    <row r="233937" ht="12.75" customHeight="1" x14ac:dyDescent="0.2"/>
    <row r="233941" ht="12.75" customHeight="1" x14ac:dyDescent="0.2"/>
    <row r="233945" ht="12.75" customHeight="1" x14ac:dyDescent="0.2"/>
    <row r="233949" ht="12.75" customHeight="1" x14ac:dyDescent="0.2"/>
    <row r="233953" ht="12.75" customHeight="1" x14ac:dyDescent="0.2"/>
    <row r="233957" ht="12.75" customHeight="1" x14ac:dyDescent="0.2"/>
    <row r="233961" ht="12.75" customHeight="1" x14ac:dyDescent="0.2"/>
    <row r="233965" ht="12.75" customHeight="1" x14ac:dyDescent="0.2"/>
    <row r="233969" ht="12.75" customHeight="1" x14ac:dyDescent="0.2"/>
    <row r="233973" ht="12.75" customHeight="1" x14ac:dyDescent="0.2"/>
    <row r="233977" ht="12.75" customHeight="1" x14ac:dyDescent="0.2"/>
    <row r="233981" ht="12.75" customHeight="1" x14ac:dyDescent="0.2"/>
    <row r="233985" ht="12.75" customHeight="1" x14ac:dyDescent="0.2"/>
    <row r="233989" ht="12.75" customHeight="1" x14ac:dyDescent="0.2"/>
    <row r="233993" ht="12.75" customHeight="1" x14ac:dyDescent="0.2"/>
    <row r="233997" ht="12.75" customHeight="1" x14ac:dyDescent="0.2"/>
    <row r="234001" ht="12.75" customHeight="1" x14ac:dyDescent="0.2"/>
    <row r="234005" ht="12.75" customHeight="1" x14ac:dyDescent="0.2"/>
    <row r="234009" ht="12.75" customHeight="1" x14ac:dyDescent="0.2"/>
    <row r="234013" ht="12.75" customHeight="1" x14ac:dyDescent="0.2"/>
    <row r="234017" ht="12.75" customHeight="1" x14ac:dyDescent="0.2"/>
    <row r="234021" ht="12.75" customHeight="1" x14ac:dyDescent="0.2"/>
    <row r="234025" ht="12.75" customHeight="1" x14ac:dyDescent="0.2"/>
    <row r="234029" ht="12.75" customHeight="1" x14ac:dyDescent="0.2"/>
    <row r="234033" ht="12.75" customHeight="1" x14ac:dyDescent="0.2"/>
    <row r="234037" ht="12.75" customHeight="1" x14ac:dyDescent="0.2"/>
    <row r="234041" ht="12.75" customHeight="1" x14ac:dyDescent="0.2"/>
    <row r="234045" ht="12.75" customHeight="1" x14ac:dyDescent="0.2"/>
    <row r="234049" ht="12.75" customHeight="1" x14ac:dyDescent="0.2"/>
    <row r="234053" ht="12.75" customHeight="1" x14ac:dyDescent="0.2"/>
    <row r="234057" ht="12.75" customHeight="1" x14ac:dyDescent="0.2"/>
    <row r="234061" ht="12.75" customHeight="1" x14ac:dyDescent="0.2"/>
    <row r="234065" ht="12.75" customHeight="1" x14ac:dyDescent="0.2"/>
    <row r="234069" ht="12.75" customHeight="1" x14ac:dyDescent="0.2"/>
    <row r="234073" ht="12.75" customHeight="1" x14ac:dyDescent="0.2"/>
    <row r="234077" ht="12.75" customHeight="1" x14ac:dyDescent="0.2"/>
    <row r="234081" ht="12.75" customHeight="1" x14ac:dyDescent="0.2"/>
    <row r="234085" ht="12.75" customHeight="1" x14ac:dyDescent="0.2"/>
    <row r="234089" ht="12.75" customHeight="1" x14ac:dyDescent="0.2"/>
    <row r="234093" ht="12.75" customHeight="1" x14ac:dyDescent="0.2"/>
    <row r="234097" ht="12.75" customHeight="1" x14ac:dyDescent="0.2"/>
    <row r="234101" ht="12.75" customHeight="1" x14ac:dyDescent="0.2"/>
    <row r="234105" ht="12.75" customHeight="1" x14ac:dyDescent="0.2"/>
    <row r="234109" ht="12.75" customHeight="1" x14ac:dyDescent="0.2"/>
    <row r="234113" ht="12.75" customHeight="1" x14ac:dyDescent="0.2"/>
    <row r="234117" ht="12.75" customHeight="1" x14ac:dyDescent="0.2"/>
    <row r="234121" ht="12.75" customHeight="1" x14ac:dyDescent="0.2"/>
    <row r="234125" ht="12.75" customHeight="1" x14ac:dyDescent="0.2"/>
    <row r="234129" ht="12.75" customHeight="1" x14ac:dyDescent="0.2"/>
    <row r="234133" ht="12.75" customHeight="1" x14ac:dyDescent="0.2"/>
    <row r="234137" ht="12.75" customHeight="1" x14ac:dyDescent="0.2"/>
    <row r="234141" ht="12.75" customHeight="1" x14ac:dyDescent="0.2"/>
    <row r="234145" ht="12.75" customHeight="1" x14ac:dyDescent="0.2"/>
    <row r="234149" ht="12.75" customHeight="1" x14ac:dyDescent="0.2"/>
    <row r="234153" ht="12.75" customHeight="1" x14ac:dyDescent="0.2"/>
    <row r="234157" ht="12.75" customHeight="1" x14ac:dyDescent="0.2"/>
    <row r="234161" ht="12.75" customHeight="1" x14ac:dyDescent="0.2"/>
    <row r="234165" ht="12.75" customHeight="1" x14ac:dyDescent="0.2"/>
    <row r="234169" ht="12.75" customHeight="1" x14ac:dyDescent="0.2"/>
    <row r="234173" ht="12.75" customHeight="1" x14ac:dyDescent="0.2"/>
    <row r="234177" ht="12.75" customHeight="1" x14ac:dyDescent="0.2"/>
    <row r="234181" ht="12.75" customHeight="1" x14ac:dyDescent="0.2"/>
    <row r="234185" ht="12.75" customHeight="1" x14ac:dyDescent="0.2"/>
    <row r="234189" ht="12.75" customHeight="1" x14ac:dyDescent="0.2"/>
    <row r="234193" ht="12.75" customHeight="1" x14ac:dyDescent="0.2"/>
    <row r="234197" ht="12.75" customHeight="1" x14ac:dyDescent="0.2"/>
    <row r="234201" ht="12.75" customHeight="1" x14ac:dyDescent="0.2"/>
    <row r="234205" ht="12.75" customHeight="1" x14ac:dyDescent="0.2"/>
    <row r="234209" ht="12.75" customHeight="1" x14ac:dyDescent="0.2"/>
    <row r="234213" ht="12.75" customHeight="1" x14ac:dyDescent="0.2"/>
    <row r="234217" ht="12.75" customHeight="1" x14ac:dyDescent="0.2"/>
    <row r="234221" ht="12.75" customHeight="1" x14ac:dyDescent="0.2"/>
    <row r="234225" ht="12.75" customHeight="1" x14ac:dyDescent="0.2"/>
    <row r="234229" ht="12.75" customHeight="1" x14ac:dyDescent="0.2"/>
    <row r="234233" ht="12.75" customHeight="1" x14ac:dyDescent="0.2"/>
    <row r="234237" ht="12.75" customHeight="1" x14ac:dyDescent="0.2"/>
    <row r="234241" ht="12.75" customHeight="1" x14ac:dyDescent="0.2"/>
    <row r="234245" ht="12.75" customHeight="1" x14ac:dyDescent="0.2"/>
    <row r="234249" ht="12.75" customHeight="1" x14ac:dyDescent="0.2"/>
    <row r="234253" ht="12.75" customHeight="1" x14ac:dyDescent="0.2"/>
    <row r="234257" ht="12.75" customHeight="1" x14ac:dyDescent="0.2"/>
    <row r="234261" ht="12.75" customHeight="1" x14ac:dyDescent="0.2"/>
    <row r="234265" ht="12.75" customHeight="1" x14ac:dyDescent="0.2"/>
    <row r="234269" ht="12.75" customHeight="1" x14ac:dyDescent="0.2"/>
    <row r="234273" ht="12.75" customHeight="1" x14ac:dyDescent="0.2"/>
    <row r="234277" ht="12.75" customHeight="1" x14ac:dyDescent="0.2"/>
    <row r="234281" ht="12.75" customHeight="1" x14ac:dyDescent="0.2"/>
    <row r="234285" ht="12.75" customHeight="1" x14ac:dyDescent="0.2"/>
    <row r="234289" ht="12.75" customHeight="1" x14ac:dyDescent="0.2"/>
    <row r="234293" ht="12.75" customHeight="1" x14ac:dyDescent="0.2"/>
    <row r="234297" ht="12.75" customHeight="1" x14ac:dyDescent="0.2"/>
    <row r="234301" ht="12.75" customHeight="1" x14ac:dyDescent="0.2"/>
    <row r="234305" ht="12.75" customHeight="1" x14ac:dyDescent="0.2"/>
    <row r="234309" ht="12.75" customHeight="1" x14ac:dyDescent="0.2"/>
    <row r="234313" ht="12.75" customHeight="1" x14ac:dyDescent="0.2"/>
    <row r="234317" ht="12.75" customHeight="1" x14ac:dyDescent="0.2"/>
    <row r="234321" ht="12.75" customHeight="1" x14ac:dyDescent="0.2"/>
    <row r="234325" ht="12.75" customHeight="1" x14ac:dyDescent="0.2"/>
    <row r="234329" ht="12.75" customHeight="1" x14ac:dyDescent="0.2"/>
    <row r="234333" ht="12.75" customHeight="1" x14ac:dyDescent="0.2"/>
    <row r="234337" ht="12.75" customHeight="1" x14ac:dyDescent="0.2"/>
    <row r="234341" ht="12.75" customHeight="1" x14ac:dyDescent="0.2"/>
    <row r="234345" ht="12.75" customHeight="1" x14ac:dyDescent="0.2"/>
    <row r="234349" ht="12.75" customHeight="1" x14ac:dyDescent="0.2"/>
    <row r="234353" ht="12.75" customHeight="1" x14ac:dyDescent="0.2"/>
    <row r="234357" ht="12.75" customHeight="1" x14ac:dyDescent="0.2"/>
    <row r="234361" ht="12.75" customHeight="1" x14ac:dyDescent="0.2"/>
    <row r="234365" ht="12.75" customHeight="1" x14ac:dyDescent="0.2"/>
    <row r="234369" ht="12.75" customHeight="1" x14ac:dyDescent="0.2"/>
    <row r="234373" ht="12.75" customHeight="1" x14ac:dyDescent="0.2"/>
    <row r="234377" ht="12.75" customHeight="1" x14ac:dyDescent="0.2"/>
    <row r="234381" ht="12.75" customHeight="1" x14ac:dyDescent="0.2"/>
    <row r="234385" ht="12.75" customHeight="1" x14ac:dyDescent="0.2"/>
    <row r="234389" ht="12.75" customHeight="1" x14ac:dyDescent="0.2"/>
    <row r="234393" ht="12.75" customHeight="1" x14ac:dyDescent="0.2"/>
    <row r="234397" ht="12.75" customHeight="1" x14ac:dyDescent="0.2"/>
    <row r="234401" ht="12.75" customHeight="1" x14ac:dyDescent="0.2"/>
    <row r="234405" ht="12.75" customHeight="1" x14ac:dyDescent="0.2"/>
    <row r="234409" ht="12.75" customHeight="1" x14ac:dyDescent="0.2"/>
    <row r="234413" ht="12.75" customHeight="1" x14ac:dyDescent="0.2"/>
    <row r="234417" ht="12.75" customHeight="1" x14ac:dyDescent="0.2"/>
    <row r="234421" ht="12.75" customHeight="1" x14ac:dyDescent="0.2"/>
    <row r="234425" ht="12.75" customHeight="1" x14ac:dyDescent="0.2"/>
    <row r="234429" ht="12.75" customHeight="1" x14ac:dyDescent="0.2"/>
    <row r="234433" ht="12.75" customHeight="1" x14ac:dyDescent="0.2"/>
    <row r="234437" ht="12.75" customHeight="1" x14ac:dyDescent="0.2"/>
    <row r="234441" ht="12.75" customHeight="1" x14ac:dyDescent="0.2"/>
    <row r="234445" ht="12.75" customHeight="1" x14ac:dyDescent="0.2"/>
    <row r="234449" ht="12.75" customHeight="1" x14ac:dyDescent="0.2"/>
    <row r="234453" ht="12.75" customHeight="1" x14ac:dyDescent="0.2"/>
    <row r="234457" ht="12.75" customHeight="1" x14ac:dyDescent="0.2"/>
    <row r="234461" ht="12.75" customHeight="1" x14ac:dyDescent="0.2"/>
    <row r="234465" ht="12.75" customHeight="1" x14ac:dyDescent="0.2"/>
    <row r="234469" ht="12.75" customHeight="1" x14ac:dyDescent="0.2"/>
    <row r="234473" ht="12.75" customHeight="1" x14ac:dyDescent="0.2"/>
    <row r="234477" ht="12.75" customHeight="1" x14ac:dyDescent="0.2"/>
    <row r="234481" ht="12.75" customHeight="1" x14ac:dyDescent="0.2"/>
    <row r="234485" ht="12.75" customHeight="1" x14ac:dyDescent="0.2"/>
    <row r="234489" ht="12.75" customHeight="1" x14ac:dyDescent="0.2"/>
    <row r="234493" ht="12.75" customHeight="1" x14ac:dyDescent="0.2"/>
    <row r="234497" ht="12.75" customHeight="1" x14ac:dyDescent="0.2"/>
    <row r="234501" ht="12.75" customHeight="1" x14ac:dyDescent="0.2"/>
    <row r="234505" ht="12.75" customHeight="1" x14ac:dyDescent="0.2"/>
    <row r="234509" ht="12.75" customHeight="1" x14ac:dyDescent="0.2"/>
    <row r="234513" ht="12.75" customHeight="1" x14ac:dyDescent="0.2"/>
    <row r="234517" ht="12.75" customHeight="1" x14ac:dyDescent="0.2"/>
    <row r="234521" ht="12.75" customHeight="1" x14ac:dyDescent="0.2"/>
    <row r="234525" ht="12.75" customHeight="1" x14ac:dyDescent="0.2"/>
    <row r="234529" ht="12.75" customHeight="1" x14ac:dyDescent="0.2"/>
    <row r="234533" ht="12.75" customHeight="1" x14ac:dyDescent="0.2"/>
    <row r="234537" ht="12.75" customHeight="1" x14ac:dyDescent="0.2"/>
    <row r="234541" ht="12.75" customHeight="1" x14ac:dyDescent="0.2"/>
    <row r="234545" ht="12.75" customHeight="1" x14ac:dyDescent="0.2"/>
    <row r="234549" ht="12.75" customHeight="1" x14ac:dyDescent="0.2"/>
    <row r="234553" ht="12.75" customHeight="1" x14ac:dyDescent="0.2"/>
    <row r="234557" ht="12.75" customHeight="1" x14ac:dyDescent="0.2"/>
    <row r="234561" ht="12.75" customHeight="1" x14ac:dyDescent="0.2"/>
    <row r="234565" ht="12.75" customHeight="1" x14ac:dyDescent="0.2"/>
    <row r="234569" ht="12.75" customHeight="1" x14ac:dyDescent="0.2"/>
    <row r="234573" ht="12.75" customHeight="1" x14ac:dyDescent="0.2"/>
    <row r="234577" ht="12.75" customHeight="1" x14ac:dyDescent="0.2"/>
    <row r="234581" ht="12.75" customHeight="1" x14ac:dyDescent="0.2"/>
    <row r="234585" ht="12.75" customHeight="1" x14ac:dyDescent="0.2"/>
    <row r="234589" ht="12.75" customHeight="1" x14ac:dyDescent="0.2"/>
    <row r="234593" ht="12.75" customHeight="1" x14ac:dyDescent="0.2"/>
    <row r="234597" ht="12.75" customHeight="1" x14ac:dyDescent="0.2"/>
    <row r="234601" ht="12.75" customHeight="1" x14ac:dyDescent="0.2"/>
    <row r="234605" ht="12.75" customHeight="1" x14ac:dyDescent="0.2"/>
    <row r="234609" ht="12.75" customHeight="1" x14ac:dyDescent="0.2"/>
    <row r="234613" ht="12.75" customHeight="1" x14ac:dyDescent="0.2"/>
    <row r="234617" ht="12.75" customHeight="1" x14ac:dyDescent="0.2"/>
    <row r="234621" ht="12.75" customHeight="1" x14ac:dyDescent="0.2"/>
    <row r="234625" ht="12.75" customHeight="1" x14ac:dyDescent="0.2"/>
    <row r="234629" ht="12.75" customHeight="1" x14ac:dyDescent="0.2"/>
    <row r="234633" ht="12.75" customHeight="1" x14ac:dyDescent="0.2"/>
    <row r="234637" ht="12.75" customHeight="1" x14ac:dyDescent="0.2"/>
    <row r="234641" ht="12.75" customHeight="1" x14ac:dyDescent="0.2"/>
    <row r="234645" ht="12.75" customHeight="1" x14ac:dyDescent="0.2"/>
    <row r="234649" ht="12.75" customHeight="1" x14ac:dyDescent="0.2"/>
    <row r="234653" ht="12.75" customHeight="1" x14ac:dyDescent="0.2"/>
    <row r="234657" ht="12.75" customHeight="1" x14ac:dyDescent="0.2"/>
    <row r="234661" ht="12.75" customHeight="1" x14ac:dyDescent="0.2"/>
    <row r="234665" ht="12.75" customHeight="1" x14ac:dyDescent="0.2"/>
    <row r="234669" ht="12.75" customHeight="1" x14ac:dyDescent="0.2"/>
    <row r="234673" ht="12.75" customHeight="1" x14ac:dyDescent="0.2"/>
    <row r="234677" ht="12.75" customHeight="1" x14ac:dyDescent="0.2"/>
    <row r="234681" ht="12.75" customHeight="1" x14ac:dyDescent="0.2"/>
    <row r="234685" ht="12.75" customHeight="1" x14ac:dyDescent="0.2"/>
    <row r="234689" ht="12.75" customHeight="1" x14ac:dyDescent="0.2"/>
    <row r="234693" ht="12.75" customHeight="1" x14ac:dyDescent="0.2"/>
    <row r="234697" ht="12.75" customHeight="1" x14ac:dyDescent="0.2"/>
    <row r="234701" ht="12.75" customHeight="1" x14ac:dyDescent="0.2"/>
    <row r="234705" ht="12.75" customHeight="1" x14ac:dyDescent="0.2"/>
    <row r="234709" ht="12.75" customHeight="1" x14ac:dyDescent="0.2"/>
    <row r="234713" ht="12.75" customHeight="1" x14ac:dyDescent="0.2"/>
    <row r="234717" ht="12.75" customHeight="1" x14ac:dyDescent="0.2"/>
    <row r="234721" ht="12.75" customHeight="1" x14ac:dyDescent="0.2"/>
    <row r="234725" ht="12.75" customHeight="1" x14ac:dyDescent="0.2"/>
    <row r="234729" ht="12.75" customHeight="1" x14ac:dyDescent="0.2"/>
    <row r="234733" ht="12.75" customHeight="1" x14ac:dyDescent="0.2"/>
    <row r="234737" ht="12.75" customHeight="1" x14ac:dyDescent="0.2"/>
    <row r="234741" ht="12.75" customHeight="1" x14ac:dyDescent="0.2"/>
    <row r="234745" ht="12.75" customHeight="1" x14ac:dyDescent="0.2"/>
    <row r="234749" ht="12.75" customHeight="1" x14ac:dyDescent="0.2"/>
    <row r="234753" ht="12.75" customHeight="1" x14ac:dyDescent="0.2"/>
    <row r="234757" ht="12.75" customHeight="1" x14ac:dyDescent="0.2"/>
    <row r="234761" ht="12.75" customHeight="1" x14ac:dyDescent="0.2"/>
    <row r="234765" ht="12.75" customHeight="1" x14ac:dyDescent="0.2"/>
    <row r="234769" ht="12.75" customHeight="1" x14ac:dyDescent="0.2"/>
    <row r="234773" ht="12.75" customHeight="1" x14ac:dyDescent="0.2"/>
    <row r="234777" ht="12.75" customHeight="1" x14ac:dyDescent="0.2"/>
    <row r="234781" ht="12.75" customHeight="1" x14ac:dyDescent="0.2"/>
    <row r="234785" ht="12.75" customHeight="1" x14ac:dyDescent="0.2"/>
    <row r="234789" ht="12.75" customHeight="1" x14ac:dyDescent="0.2"/>
    <row r="234793" ht="12.75" customHeight="1" x14ac:dyDescent="0.2"/>
    <row r="234797" ht="12.75" customHeight="1" x14ac:dyDescent="0.2"/>
    <row r="234801" ht="12.75" customHeight="1" x14ac:dyDescent="0.2"/>
    <row r="234805" ht="12.75" customHeight="1" x14ac:dyDescent="0.2"/>
    <row r="234809" ht="12.75" customHeight="1" x14ac:dyDescent="0.2"/>
    <row r="234813" ht="12.75" customHeight="1" x14ac:dyDescent="0.2"/>
    <row r="234817" ht="12.75" customHeight="1" x14ac:dyDescent="0.2"/>
    <row r="234821" ht="12.75" customHeight="1" x14ac:dyDescent="0.2"/>
    <row r="234825" ht="12.75" customHeight="1" x14ac:dyDescent="0.2"/>
    <row r="234829" ht="12.75" customHeight="1" x14ac:dyDescent="0.2"/>
    <row r="234833" ht="12.75" customHeight="1" x14ac:dyDescent="0.2"/>
    <row r="234837" ht="12.75" customHeight="1" x14ac:dyDescent="0.2"/>
    <row r="234841" ht="12.75" customHeight="1" x14ac:dyDescent="0.2"/>
    <row r="234845" ht="12.75" customHeight="1" x14ac:dyDescent="0.2"/>
    <row r="234849" ht="12.75" customHeight="1" x14ac:dyDescent="0.2"/>
    <row r="234853" ht="12.75" customHeight="1" x14ac:dyDescent="0.2"/>
    <row r="234857" ht="12.75" customHeight="1" x14ac:dyDescent="0.2"/>
    <row r="234861" ht="12.75" customHeight="1" x14ac:dyDescent="0.2"/>
    <row r="234865" ht="12.75" customHeight="1" x14ac:dyDescent="0.2"/>
    <row r="234869" ht="12.75" customHeight="1" x14ac:dyDescent="0.2"/>
    <row r="234873" ht="12.75" customHeight="1" x14ac:dyDescent="0.2"/>
    <row r="234877" ht="12.75" customHeight="1" x14ac:dyDescent="0.2"/>
    <row r="234881" ht="12.75" customHeight="1" x14ac:dyDescent="0.2"/>
    <row r="234885" ht="12.75" customHeight="1" x14ac:dyDescent="0.2"/>
    <row r="234889" ht="12.75" customHeight="1" x14ac:dyDescent="0.2"/>
    <row r="234893" ht="12.75" customHeight="1" x14ac:dyDescent="0.2"/>
    <row r="234897" ht="12.75" customHeight="1" x14ac:dyDescent="0.2"/>
    <row r="234901" ht="12.75" customHeight="1" x14ac:dyDescent="0.2"/>
    <row r="234905" ht="12.75" customHeight="1" x14ac:dyDescent="0.2"/>
    <row r="234909" ht="12.75" customHeight="1" x14ac:dyDescent="0.2"/>
    <row r="234913" ht="12.75" customHeight="1" x14ac:dyDescent="0.2"/>
    <row r="234917" ht="12.75" customHeight="1" x14ac:dyDescent="0.2"/>
    <row r="234921" ht="12.75" customHeight="1" x14ac:dyDescent="0.2"/>
    <row r="234925" ht="12.75" customHeight="1" x14ac:dyDescent="0.2"/>
    <row r="234929" ht="12.75" customHeight="1" x14ac:dyDescent="0.2"/>
    <row r="234933" ht="12.75" customHeight="1" x14ac:dyDescent="0.2"/>
    <row r="234937" ht="12.75" customHeight="1" x14ac:dyDescent="0.2"/>
    <row r="234941" ht="12.75" customHeight="1" x14ac:dyDescent="0.2"/>
    <row r="234945" ht="12.75" customHeight="1" x14ac:dyDescent="0.2"/>
    <row r="234949" ht="12.75" customHeight="1" x14ac:dyDescent="0.2"/>
    <row r="234953" ht="12.75" customHeight="1" x14ac:dyDescent="0.2"/>
    <row r="234957" ht="12.75" customHeight="1" x14ac:dyDescent="0.2"/>
    <row r="234961" ht="12.75" customHeight="1" x14ac:dyDescent="0.2"/>
    <row r="234965" ht="12.75" customHeight="1" x14ac:dyDescent="0.2"/>
    <row r="234969" ht="12.75" customHeight="1" x14ac:dyDescent="0.2"/>
    <row r="234973" ht="12.75" customHeight="1" x14ac:dyDescent="0.2"/>
    <row r="234977" ht="12.75" customHeight="1" x14ac:dyDescent="0.2"/>
    <row r="234981" ht="12.75" customHeight="1" x14ac:dyDescent="0.2"/>
    <row r="234985" ht="12.75" customHeight="1" x14ac:dyDescent="0.2"/>
    <row r="234989" ht="12.75" customHeight="1" x14ac:dyDescent="0.2"/>
    <row r="234993" ht="12.75" customHeight="1" x14ac:dyDescent="0.2"/>
    <row r="234997" ht="12.75" customHeight="1" x14ac:dyDescent="0.2"/>
    <row r="235001" ht="12.75" customHeight="1" x14ac:dyDescent="0.2"/>
    <row r="235005" ht="12.75" customHeight="1" x14ac:dyDescent="0.2"/>
    <row r="235009" ht="12.75" customHeight="1" x14ac:dyDescent="0.2"/>
    <row r="235013" ht="12.75" customHeight="1" x14ac:dyDescent="0.2"/>
    <row r="235017" ht="12.75" customHeight="1" x14ac:dyDescent="0.2"/>
    <row r="235021" ht="12.75" customHeight="1" x14ac:dyDescent="0.2"/>
    <row r="235025" ht="12.75" customHeight="1" x14ac:dyDescent="0.2"/>
    <row r="235029" ht="12.75" customHeight="1" x14ac:dyDescent="0.2"/>
    <row r="235033" ht="12.75" customHeight="1" x14ac:dyDescent="0.2"/>
    <row r="235037" ht="12.75" customHeight="1" x14ac:dyDescent="0.2"/>
    <row r="235041" ht="12.75" customHeight="1" x14ac:dyDescent="0.2"/>
    <row r="235045" ht="12.75" customHeight="1" x14ac:dyDescent="0.2"/>
    <row r="235049" ht="12.75" customHeight="1" x14ac:dyDescent="0.2"/>
    <row r="235053" ht="12.75" customHeight="1" x14ac:dyDescent="0.2"/>
    <row r="235057" ht="12.75" customHeight="1" x14ac:dyDescent="0.2"/>
    <row r="235061" ht="12.75" customHeight="1" x14ac:dyDescent="0.2"/>
    <row r="235065" ht="12.75" customHeight="1" x14ac:dyDescent="0.2"/>
    <row r="235069" ht="12.75" customHeight="1" x14ac:dyDescent="0.2"/>
    <row r="235073" ht="12.75" customHeight="1" x14ac:dyDescent="0.2"/>
    <row r="235077" ht="12.75" customHeight="1" x14ac:dyDescent="0.2"/>
    <row r="235081" ht="12.75" customHeight="1" x14ac:dyDescent="0.2"/>
    <row r="235085" ht="12.75" customHeight="1" x14ac:dyDescent="0.2"/>
    <row r="235089" ht="12.75" customHeight="1" x14ac:dyDescent="0.2"/>
    <row r="235093" ht="12.75" customHeight="1" x14ac:dyDescent="0.2"/>
    <row r="235097" ht="12.75" customHeight="1" x14ac:dyDescent="0.2"/>
    <row r="235101" ht="12.75" customHeight="1" x14ac:dyDescent="0.2"/>
    <row r="235105" ht="12.75" customHeight="1" x14ac:dyDescent="0.2"/>
    <row r="235109" ht="12.75" customHeight="1" x14ac:dyDescent="0.2"/>
    <row r="235113" ht="12.75" customHeight="1" x14ac:dyDescent="0.2"/>
    <row r="235117" ht="12.75" customHeight="1" x14ac:dyDescent="0.2"/>
    <row r="235121" ht="12.75" customHeight="1" x14ac:dyDescent="0.2"/>
    <row r="235125" ht="12.75" customHeight="1" x14ac:dyDescent="0.2"/>
    <row r="235129" ht="12.75" customHeight="1" x14ac:dyDescent="0.2"/>
    <row r="235133" ht="12.75" customHeight="1" x14ac:dyDescent="0.2"/>
    <row r="235137" ht="12.75" customHeight="1" x14ac:dyDescent="0.2"/>
    <row r="235141" ht="12.75" customHeight="1" x14ac:dyDescent="0.2"/>
    <row r="235145" ht="12.75" customHeight="1" x14ac:dyDescent="0.2"/>
    <row r="235149" ht="12.75" customHeight="1" x14ac:dyDescent="0.2"/>
    <row r="235153" ht="12.75" customHeight="1" x14ac:dyDescent="0.2"/>
    <row r="235157" ht="12.75" customHeight="1" x14ac:dyDescent="0.2"/>
    <row r="235161" ht="12.75" customHeight="1" x14ac:dyDescent="0.2"/>
    <row r="235165" ht="12.75" customHeight="1" x14ac:dyDescent="0.2"/>
    <row r="235169" ht="12.75" customHeight="1" x14ac:dyDescent="0.2"/>
    <row r="235173" ht="12.75" customHeight="1" x14ac:dyDescent="0.2"/>
    <row r="235177" ht="12.75" customHeight="1" x14ac:dyDescent="0.2"/>
    <row r="235181" ht="12.75" customHeight="1" x14ac:dyDescent="0.2"/>
    <row r="235185" ht="12.75" customHeight="1" x14ac:dyDescent="0.2"/>
    <row r="235189" ht="12.75" customHeight="1" x14ac:dyDescent="0.2"/>
    <row r="235193" ht="12.75" customHeight="1" x14ac:dyDescent="0.2"/>
    <row r="235197" ht="12.75" customHeight="1" x14ac:dyDescent="0.2"/>
    <row r="235201" ht="12.75" customHeight="1" x14ac:dyDescent="0.2"/>
    <row r="235205" ht="12.75" customHeight="1" x14ac:dyDescent="0.2"/>
    <row r="235209" ht="12.75" customHeight="1" x14ac:dyDescent="0.2"/>
    <row r="235213" ht="12.75" customHeight="1" x14ac:dyDescent="0.2"/>
    <row r="235217" ht="12.75" customHeight="1" x14ac:dyDescent="0.2"/>
    <row r="235221" ht="12.75" customHeight="1" x14ac:dyDescent="0.2"/>
    <row r="235225" ht="12.75" customHeight="1" x14ac:dyDescent="0.2"/>
    <row r="235229" ht="12.75" customHeight="1" x14ac:dyDescent="0.2"/>
    <row r="235233" ht="12.75" customHeight="1" x14ac:dyDescent="0.2"/>
    <row r="235237" ht="12.75" customHeight="1" x14ac:dyDescent="0.2"/>
    <row r="235241" ht="12.75" customHeight="1" x14ac:dyDescent="0.2"/>
    <row r="235245" ht="12.75" customHeight="1" x14ac:dyDescent="0.2"/>
    <row r="235249" ht="12.75" customHeight="1" x14ac:dyDescent="0.2"/>
    <row r="235253" ht="12.75" customHeight="1" x14ac:dyDescent="0.2"/>
    <row r="235257" ht="12.75" customHeight="1" x14ac:dyDescent="0.2"/>
    <row r="235261" ht="12.75" customHeight="1" x14ac:dyDescent="0.2"/>
    <row r="235265" ht="12.75" customHeight="1" x14ac:dyDescent="0.2"/>
    <row r="235269" ht="12.75" customHeight="1" x14ac:dyDescent="0.2"/>
    <row r="235273" ht="12.75" customHeight="1" x14ac:dyDescent="0.2"/>
    <row r="235277" ht="12.75" customHeight="1" x14ac:dyDescent="0.2"/>
    <row r="235281" ht="12.75" customHeight="1" x14ac:dyDescent="0.2"/>
    <row r="235285" ht="12.75" customHeight="1" x14ac:dyDescent="0.2"/>
    <row r="235289" ht="12.75" customHeight="1" x14ac:dyDescent="0.2"/>
    <row r="235293" ht="12.75" customHeight="1" x14ac:dyDescent="0.2"/>
    <row r="235297" ht="12.75" customHeight="1" x14ac:dyDescent="0.2"/>
    <row r="235301" ht="12.75" customHeight="1" x14ac:dyDescent="0.2"/>
    <row r="235305" ht="12.75" customHeight="1" x14ac:dyDescent="0.2"/>
    <row r="235309" ht="12.75" customHeight="1" x14ac:dyDescent="0.2"/>
    <row r="235313" ht="12.75" customHeight="1" x14ac:dyDescent="0.2"/>
    <row r="235317" ht="12.75" customHeight="1" x14ac:dyDescent="0.2"/>
    <row r="235321" ht="12.75" customHeight="1" x14ac:dyDescent="0.2"/>
    <row r="235325" ht="12.75" customHeight="1" x14ac:dyDescent="0.2"/>
    <row r="235329" ht="12.75" customHeight="1" x14ac:dyDescent="0.2"/>
    <row r="235333" ht="12.75" customHeight="1" x14ac:dyDescent="0.2"/>
    <row r="235337" ht="12.75" customHeight="1" x14ac:dyDescent="0.2"/>
    <row r="235341" ht="12.75" customHeight="1" x14ac:dyDescent="0.2"/>
    <row r="235345" ht="12.75" customHeight="1" x14ac:dyDescent="0.2"/>
    <row r="235349" ht="12.75" customHeight="1" x14ac:dyDescent="0.2"/>
    <row r="235353" ht="12.75" customHeight="1" x14ac:dyDescent="0.2"/>
    <row r="235357" ht="12.75" customHeight="1" x14ac:dyDescent="0.2"/>
    <row r="235361" ht="12.75" customHeight="1" x14ac:dyDescent="0.2"/>
    <row r="235365" ht="12.75" customHeight="1" x14ac:dyDescent="0.2"/>
    <row r="235369" ht="12.75" customHeight="1" x14ac:dyDescent="0.2"/>
    <row r="235373" ht="12.75" customHeight="1" x14ac:dyDescent="0.2"/>
    <row r="235377" ht="12.75" customHeight="1" x14ac:dyDescent="0.2"/>
    <row r="235381" ht="12.75" customHeight="1" x14ac:dyDescent="0.2"/>
    <row r="235385" ht="12.75" customHeight="1" x14ac:dyDescent="0.2"/>
    <row r="235389" ht="12.75" customHeight="1" x14ac:dyDescent="0.2"/>
    <row r="235393" ht="12.75" customHeight="1" x14ac:dyDescent="0.2"/>
    <row r="235397" ht="12.75" customHeight="1" x14ac:dyDescent="0.2"/>
    <row r="235401" ht="12.75" customHeight="1" x14ac:dyDescent="0.2"/>
    <row r="235405" ht="12.75" customHeight="1" x14ac:dyDescent="0.2"/>
    <row r="235409" ht="12.75" customHeight="1" x14ac:dyDescent="0.2"/>
    <row r="235413" ht="12.75" customHeight="1" x14ac:dyDescent="0.2"/>
    <row r="235417" ht="12.75" customHeight="1" x14ac:dyDescent="0.2"/>
    <row r="235421" ht="12.75" customHeight="1" x14ac:dyDescent="0.2"/>
    <row r="235425" ht="12.75" customHeight="1" x14ac:dyDescent="0.2"/>
    <row r="235429" ht="12.75" customHeight="1" x14ac:dyDescent="0.2"/>
    <row r="235433" ht="12.75" customHeight="1" x14ac:dyDescent="0.2"/>
    <row r="235437" ht="12.75" customHeight="1" x14ac:dyDescent="0.2"/>
    <row r="235441" ht="12.75" customHeight="1" x14ac:dyDescent="0.2"/>
    <row r="235445" ht="12.75" customHeight="1" x14ac:dyDescent="0.2"/>
    <row r="235449" ht="12.75" customHeight="1" x14ac:dyDescent="0.2"/>
    <row r="235453" ht="12.75" customHeight="1" x14ac:dyDescent="0.2"/>
    <row r="235457" ht="12.75" customHeight="1" x14ac:dyDescent="0.2"/>
    <row r="235461" ht="12.75" customHeight="1" x14ac:dyDescent="0.2"/>
    <row r="235465" ht="12.75" customHeight="1" x14ac:dyDescent="0.2"/>
    <row r="235469" ht="12.75" customHeight="1" x14ac:dyDescent="0.2"/>
    <row r="235473" ht="12.75" customHeight="1" x14ac:dyDescent="0.2"/>
    <row r="235477" ht="12.75" customHeight="1" x14ac:dyDescent="0.2"/>
    <row r="235481" ht="12.75" customHeight="1" x14ac:dyDescent="0.2"/>
    <row r="235485" ht="12.75" customHeight="1" x14ac:dyDescent="0.2"/>
    <row r="235489" ht="12.75" customHeight="1" x14ac:dyDescent="0.2"/>
    <row r="235493" ht="12.75" customHeight="1" x14ac:dyDescent="0.2"/>
    <row r="235497" ht="12.75" customHeight="1" x14ac:dyDescent="0.2"/>
    <row r="235501" ht="12.75" customHeight="1" x14ac:dyDescent="0.2"/>
    <row r="235505" ht="12.75" customHeight="1" x14ac:dyDescent="0.2"/>
    <row r="235509" ht="12.75" customHeight="1" x14ac:dyDescent="0.2"/>
    <row r="235513" ht="12.75" customHeight="1" x14ac:dyDescent="0.2"/>
    <row r="235517" ht="12.75" customHeight="1" x14ac:dyDescent="0.2"/>
    <row r="235521" ht="12.75" customHeight="1" x14ac:dyDescent="0.2"/>
    <row r="235525" ht="12.75" customHeight="1" x14ac:dyDescent="0.2"/>
    <row r="235529" ht="12.75" customHeight="1" x14ac:dyDescent="0.2"/>
    <row r="235533" ht="12.75" customHeight="1" x14ac:dyDescent="0.2"/>
    <row r="235537" ht="12.75" customHeight="1" x14ac:dyDescent="0.2"/>
    <row r="235541" ht="12.75" customHeight="1" x14ac:dyDescent="0.2"/>
    <row r="235545" ht="12.75" customHeight="1" x14ac:dyDescent="0.2"/>
    <row r="235549" ht="12.75" customHeight="1" x14ac:dyDescent="0.2"/>
    <row r="235553" ht="12.75" customHeight="1" x14ac:dyDescent="0.2"/>
    <row r="235557" ht="12.75" customHeight="1" x14ac:dyDescent="0.2"/>
    <row r="235561" ht="12.75" customHeight="1" x14ac:dyDescent="0.2"/>
    <row r="235565" ht="12.75" customHeight="1" x14ac:dyDescent="0.2"/>
    <row r="235569" ht="12.75" customHeight="1" x14ac:dyDescent="0.2"/>
    <row r="235573" ht="12.75" customHeight="1" x14ac:dyDescent="0.2"/>
    <row r="235577" ht="12.75" customHeight="1" x14ac:dyDescent="0.2"/>
    <row r="235581" ht="12.75" customHeight="1" x14ac:dyDescent="0.2"/>
    <row r="235585" ht="12.75" customHeight="1" x14ac:dyDescent="0.2"/>
    <row r="235589" ht="12.75" customHeight="1" x14ac:dyDescent="0.2"/>
    <row r="235593" ht="12.75" customHeight="1" x14ac:dyDescent="0.2"/>
    <row r="235597" ht="12.75" customHeight="1" x14ac:dyDescent="0.2"/>
    <row r="235601" ht="12.75" customHeight="1" x14ac:dyDescent="0.2"/>
    <row r="235605" ht="12.75" customHeight="1" x14ac:dyDescent="0.2"/>
    <row r="235609" ht="12.75" customHeight="1" x14ac:dyDescent="0.2"/>
    <row r="235613" ht="12.75" customHeight="1" x14ac:dyDescent="0.2"/>
    <row r="235617" ht="12.75" customHeight="1" x14ac:dyDescent="0.2"/>
    <row r="235621" ht="12.75" customHeight="1" x14ac:dyDescent="0.2"/>
    <row r="235625" ht="12.75" customHeight="1" x14ac:dyDescent="0.2"/>
    <row r="235629" ht="12.75" customHeight="1" x14ac:dyDescent="0.2"/>
    <row r="235633" ht="12.75" customHeight="1" x14ac:dyDescent="0.2"/>
    <row r="235637" ht="12.75" customHeight="1" x14ac:dyDescent="0.2"/>
    <row r="235641" ht="12.75" customHeight="1" x14ac:dyDescent="0.2"/>
    <row r="235645" ht="12.75" customHeight="1" x14ac:dyDescent="0.2"/>
    <row r="235649" ht="12.75" customHeight="1" x14ac:dyDescent="0.2"/>
    <row r="235653" ht="12.75" customHeight="1" x14ac:dyDescent="0.2"/>
    <row r="235657" ht="12.75" customHeight="1" x14ac:dyDescent="0.2"/>
    <row r="235661" ht="12.75" customHeight="1" x14ac:dyDescent="0.2"/>
    <row r="235665" ht="12.75" customHeight="1" x14ac:dyDescent="0.2"/>
    <row r="235669" ht="12.75" customHeight="1" x14ac:dyDescent="0.2"/>
    <row r="235673" ht="12.75" customHeight="1" x14ac:dyDescent="0.2"/>
    <row r="235677" ht="12.75" customHeight="1" x14ac:dyDescent="0.2"/>
    <row r="235681" ht="12.75" customHeight="1" x14ac:dyDescent="0.2"/>
    <row r="235685" ht="12.75" customHeight="1" x14ac:dyDescent="0.2"/>
    <row r="235689" ht="12.75" customHeight="1" x14ac:dyDescent="0.2"/>
    <row r="235693" ht="12.75" customHeight="1" x14ac:dyDescent="0.2"/>
    <row r="235697" ht="12.75" customHeight="1" x14ac:dyDescent="0.2"/>
    <row r="235701" ht="12.75" customHeight="1" x14ac:dyDescent="0.2"/>
    <row r="235705" ht="12.75" customHeight="1" x14ac:dyDescent="0.2"/>
    <row r="235709" ht="12.75" customHeight="1" x14ac:dyDescent="0.2"/>
    <row r="235713" ht="12.75" customHeight="1" x14ac:dyDescent="0.2"/>
    <row r="235717" ht="12.75" customHeight="1" x14ac:dyDescent="0.2"/>
    <row r="235721" ht="12.75" customHeight="1" x14ac:dyDescent="0.2"/>
    <row r="235725" ht="12.75" customHeight="1" x14ac:dyDescent="0.2"/>
    <row r="235729" ht="12.75" customHeight="1" x14ac:dyDescent="0.2"/>
    <row r="235733" ht="12.75" customHeight="1" x14ac:dyDescent="0.2"/>
    <row r="235737" ht="12.75" customHeight="1" x14ac:dyDescent="0.2"/>
    <row r="235741" ht="12.75" customHeight="1" x14ac:dyDescent="0.2"/>
    <row r="235745" ht="12.75" customHeight="1" x14ac:dyDescent="0.2"/>
    <row r="235749" ht="12.75" customHeight="1" x14ac:dyDescent="0.2"/>
    <row r="235753" ht="12.75" customHeight="1" x14ac:dyDescent="0.2"/>
    <row r="235757" ht="12.75" customHeight="1" x14ac:dyDescent="0.2"/>
    <row r="235761" ht="12.75" customHeight="1" x14ac:dyDescent="0.2"/>
    <row r="235765" ht="12.75" customHeight="1" x14ac:dyDescent="0.2"/>
    <row r="235769" ht="12.75" customHeight="1" x14ac:dyDescent="0.2"/>
    <row r="235773" ht="12.75" customHeight="1" x14ac:dyDescent="0.2"/>
    <row r="235777" ht="12.75" customHeight="1" x14ac:dyDescent="0.2"/>
    <row r="235781" ht="12.75" customHeight="1" x14ac:dyDescent="0.2"/>
    <row r="235785" ht="12.75" customHeight="1" x14ac:dyDescent="0.2"/>
    <row r="235789" ht="12.75" customHeight="1" x14ac:dyDescent="0.2"/>
    <row r="235793" ht="12.75" customHeight="1" x14ac:dyDescent="0.2"/>
    <row r="235797" ht="12.75" customHeight="1" x14ac:dyDescent="0.2"/>
    <row r="235801" ht="12.75" customHeight="1" x14ac:dyDescent="0.2"/>
    <row r="235805" ht="12.75" customHeight="1" x14ac:dyDescent="0.2"/>
    <row r="235809" ht="12.75" customHeight="1" x14ac:dyDescent="0.2"/>
    <row r="235813" ht="12.75" customHeight="1" x14ac:dyDescent="0.2"/>
    <row r="235817" ht="12.75" customHeight="1" x14ac:dyDescent="0.2"/>
    <row r="235821" ht="12.75" customHeight="1" x14ac:dyDescent="0.2"/>
    <row r="235825" ht="12.75" customHeight="1" x14ac:dyDescent="0.2"/>
    <row r="235829" ht="12.75" customHeight="1" x14ac:dyDescent="0.2"/>
    <row r="235833" ht="12.75" customHeight="1" x14ac:dyDescent="0.2"/>
    <row r="235837" ht="12.75" customHeight="1" x14ac:dyDescent="0.2"/>
    <row r="235841" ht="12.75" customHeight="1" x14ac:dyDescent="0.2"/>
    <row r="235845" ht="12.75" customHeight="1" x14ac:dyDescent="0.2"/>
    <row r="235849" ht="12.75" customHeight="1" x14ac:dyDescent="0.2"/>
    <row r="235853" ht="12.75" customHeight="1" x14ac:dyDescent="0.2"/>
    <row r="235857" ht="12.75" customHeight="1" x14ac:dyDescent="0.2"/>
    <row r="235861" ht="12.75" customHeight="1" x14ac:dyDescent="0.2"/>
    <row r="235865" ht="12.75" customHeight="1" x14ac:dyDescent="0.2"/>
    <row r="235869" ht="12.75" customHeight="1" x14ac:dyDescent="0.2"/>
    <row r="235873" ht="12.75" customHeight="1" x14ac:dyDescent="0.2"/>
    <row r="235877" ht="12.75" customHeight="1" x14ac:dyDescent="0.2"/>
    <row r="235881" ht="12.75" customHeight="1" x14ac:dyDescent="0.2"/>
    <row r="235885" ht="12.75" customHeight="1" x14ac:dyDescent="0.2"/>
    <row r="235889" ht="12.75" customHeight="1" x14ac:dyDescent="0.2"/>
    <row r="235893" ht="12.75" customHeight="1" x14ac:dyDescent="0.2"/>
    <row r="235897" ht="12.75" customHeight="1" x14ac:dyDescent="0.2"/>
    <row r="235901" ht="12.75" customHeight="1" x14ac:dyDescent="0.2"/>
    <row r="235905" ht="12.75" customHeight="1" x14ac:dyDescent="0.2"/>
    <row r="235909" ht="12.75" customHeight="1" x14ac:dyDescent="0.2"/>
    <row r="235913" ht="12.75" customHeight="1" x14ac:dyDescent="0.2"/>
    <row r="235917" ht="12.75" customHeight="1" x14ac:dyDescent="0.2"/>
    <row r="235921" ht="12.75" customHeight="1" x14ac:dyDescent="0.2"/>
    <row r="235925" ht="12.75" customHeight="1" x14ac:dyDescent="0.2"/>
    <row r="235929" ht="12.75" customHeight="1" x14ac:dyDescent="0.2"/>
    <row r="235933" ht="12.75" customHeight="1" x14ac:dyDescent="0.2"/>
    <row r="235937" ht="12.75" customHeight="1" x14ac:dyDescent="0.2"/>
    <row r="235941" ht="12.75" customHeight="1" x14ac:dyDescent="0.2"/>
    <row r="235945" ht="12.75" customHeight="1" x14ac:dyDescent="0.2"/>
    <row r="235949" ht="12.75" customHeight="1" x14ac:dyDescent="0.2"/>
    <row r="235953" ht="12.75" customHeight="1" x14ac:dyDescent="0.2"/>
    <row r="235957" ht="12.75" customHeight="1" x14ac:dyDescent="0.2"/>
    <row r="235961" ht="12.75" customHeight="1" x14ac:dyDescent="0.2"/>
    <row r="235965" ht="12.75" customHeight="1" x14ac:dyDescent="0.2"/>
    <row r="235969" ht="12.75" customHeight="1" x14ac:dyDescent="0.2"/>
    <row r="235973" ht="12.75" customHeight="1" x14ac:dyDescent="0.2"/>
    <row r="235977" ht="12.75" customHeight="1" x14ac:dyDescent="0.2"/>
    <row r="235981" ht="12.75" customHeight="1" x14ac:dyDescent="0.2"/>
    <row r="235985" ht="12.75" customHeight="1" x14ac:dyDescent="0.2"/>
    <row r="235989" ht="12.75" customHeight="1" x14ac:dyDescent="0.2"/>
    <row r="235993" ht="12.75" customHeight="1" x14ac:dyDescent="0.2"/>
    <row r="235997" ht="12.75" customHeight="1" x14ac:dyDescent="0.2"/>
    <row r="236001" ht="12.75" customHeight="1" x14ac:dyDescent="0.2"/>
    <row r="236005" ht="12.75" customHeight="1" x14ac:dyDescent="0.2"/>
    <row r="236009" ht="12.75" customHeight="1" x14ac:dyDescent="0.2"/>
    <row r="236013" ht="12.75" customHeight="1" x14ac:dyDescent="0.2"/>
    <row r="236017" ht="12.75" customHeight="1" x14ac:dyDescent="0.2"/>
    <row r="236021" ht="12.75" customHeight="1" x14ac:dyDescent="0.2"/>
    <row r="236025" ht="12.75" customHeight="1" x14ac:dyDescent="0.2"/>
    <row r="236029" ht="12.75" customHeight="1" x14ac:dyDescent="0.2"/>
    <row r="236033" ht="12.75" customHeight="1" x14ac:dyDescent="0.2"/>
    <row r="236037" ht="12.75" customHeight="1" x14ac:dyDescent="0.2"/>
    <row r="236041" ht="12.75" customHeight="1" x14ac:dyDescent="0.2"/>
    <row r="236045" ht="12.75" customHeight="1" x14ac:dyDescent="0.2"/>
    <row r="236049" ht="12.75" customHeight="1" x14ac:dyDescent="0.2"/>
    <row r="236053" ht="12.75" customHeight="1" x14ac:dyDescent="0.2"/>
    <row r="236057" ht="12.75" customHeight="1" x14ac:dyDescent="0.2"/>
    <row r="236061" ht="12.75" customHeight="1" x14ac:dyDescent="0.2"/>
    <row r="236065" ht="12.75" customHeight="1" x14ac:dyDescent="0.2"/>
    <row r="236069" ht="12.75" customHeight="1" x14ac:dyDescent="0.2"/>
    <row r="236073" ht="12.75" customHeight="1" x14ac:dyDescent="0.2"/>
    <row r="236077" ht="12.75" customHeight="1" x14ac:dyDescent="0.2"/>
    <row r="236081" ht="12.75" customHeight="1" x14ac:dyDescent="0.2"/>
    <row r="236085" ht="12.75" customHeight="1" x14ac:dyDescent="0.2"/>
    <row r="236089" ht="12.75" customHeight="1" x14ac:dyDescent="0.2"/>
    <row r="236093" ht="12.75" customHeight="1" x14ac:dyDescent="0.2"/>
    <row r="236097" ht="12.75" customHeight="1" x14ac:dyDescent="0.2"/>
    <row r="236101" ht="12.75" customHeight="1" x14ac:dyDescent="0.2"/>
    <row r="236105" ht="12.75" customHeight="1" x14ac:dyDescent="0.2"/>
    <row r="236109" ht="12.75" customHeight="1" x14ac:dyDescent="0.2"/>
    <row r="236113" ht="12.75" customHeight="1" x14ac:dyDescent="0.2"/>
    <row r="236117" ht="12.75" customHeight="1" x14ac:dyDescent="0.2"/>
    <row r="236121" ht="12.75" customHeight="1" x14ac:dyDescent="0.2"/>
    <row r="236125" ht="12.75" customHeight="1" x14ac:dyDescent="0.2"/>
    <row r="236129" ht="12.75" customHeight="1" x14ac:dyDescent="0.2"/>
    <row r="236133" ht="12.75" customHeight="1" x14ac:dyDescent="0.2"/>
    <row r="236137" ht="12.75" customHeight="1" x14ac:dyDescent="0.2"/>
    <row r="236141" ht="12.75" customHeight="1" x14ac:dyDescent="0.2"/>
    <row r="236145" ht="12.75" customHeight="1" x14ac:dyDescent="0.2"/>
    <row r="236149" ht="12.75" customHeight="1" x14ac:dyDescent="0.2"/>
    <row r="236153" ht="12.75" customHeight="1" x14ac:dyDescent="0.2"/>
    <row r="236157" ht="12.75" customHeight="1" x14ac:dyDescent="0.2"/>
    <row r="236161" ht="12.75" customHeight="1" x14ac:dyDescent="0.2"/>
    <row r="236165" ht="12.75" customHeight="1" x14ac:dyDescent="0.2"/>
    <row r="236169" ht="12.75" customHeight="1" x14ac:dyDescent="0.2"/>
    <row r="236173" ht="12.75" customHeight="1" x14ac:dyDescent="0.2"/>
    <row r="236177" ht="12.75" customHeight="1" x14ac:dyDescent="0.2"/>
    <row r="236181" ht="12.75" customHeight="1" x14ac:dyDescent="0.2"/>
    <row r="236185" ht="12.75" customHeight="1" x14ac:dyDescent="0.2"/>
    <row r="236189" ht="12.75" customHeight="1" x14ac:dyDescent="0.2"/>
    <row r="236193" ht="12.75" customHeight="1" x14ac:dyDescent="0.2"/>
    <row r="236197" ht="12.75" customHeight="1" x14ac:dyDescent="0.2"/>
    <row r="236201" ht="12.75" customHeight="1" x14ac:dyDescent="0.2"/>
    <row r="236205" ht="12.75" customHeight="1" x14ac:dyDescent="0.2"/>
    <row r="236209" ht="12.75" customHeight="1" x14ac:dyDescent="0.2"/>
    <row r="236213" ht="12.75" customHeight="1" x14ac:dyDescent="0.2"/>
    <row r="236217" ht="12.75" customHeight="1" x14ac:dyDescent="0.2"/>
    <row r="236221" ht="12.75" customHeight="1" x14ac:dyDescent="0.2"/>
    <row r="236225" ht="12.75" customHeight="1" x14ac:dyDescent="0.2"/>
    <row r="236229" ht="12.75" customHeight="1" x14ac:dyDescent="0.2"/>
    <row r="236233" ht="12.75" customHeight="1" x14ac:dyDescent="0.2"/>
    <row r="236237" ht="12.75" customHeight="1" x14ac:dyDescent="0.2"/>
    <row r="236241" ht="12.75" customHeight="1" x14ac:dyDescent="0.2"/>
    <row r="236245" ht="12.75" customHeight="1" x14ac:dyDescent="0.2"/>
    <row r="236249" ht="12.75" customHeight="1" x14ac:dyDescent="0.2"/>
    <row r="236253" ht="12.75" customHeight="1" x14ac:dyDescent="0.2"/>
    <row r="236257" ht="12.75" customHeight="1" x14ac:dyDescent="0.2"/>
    <row r="236261" ht="12.75" customHeight="1" x14ac:dyDescent="0.2"/>
    <row r="236265" ht="12.75" customHeight="1" x14ac:dyDescent="0.2"/>
    <row r="236269" ht="12.75" customHeight="1" x14ac:dyDescent="0.2"/>
    <row r="236273" ht="12.75" customHeight="1" x14ac:dyDescent="0.2"/>
    <row r="236277" ht="12.75" customHeight="1" x14ac:dyDescent="0.2"/>
    <row r="236281" ht="12.75" customHeight="1" x14ac:dyDescent="0.2"/>
    <row r="236285" ht="12.75" customHeight="1" x14ac:dyDescent="0.2"/>
    <row r="236289" ht="12.75" customHeight="1" x14ac:dyDescent="0.2"/>
    <row r="236293" ht="12.75" customHeight="1" x14ac:dyDescent="0.2"/>
    <row r="236297" ht="12.75" customHeight="1" x14ac:dyDescent="0.2"/>
    <row r="236301" ht="12.75" customHeight="1" x14ac:dyDescent="0.2"/>
    <row r="236305" ht="12.75" customHeight="1" x14ac:dyDescent="0.2"/>
    <row r="236309" ht="12.75" customHeight="1" x14ac:dyDescent="0.2"/>
    <row r="236313" ht="12.75" customHeight="1" x14ac:dyDescent="0.2"/>
    <row r="236317" ht="12.75" customHeight="1" x14ac:dyDescent="0.2"/>
    <row r="236321" ht="12.75" customHeight="1" x14ac:dyDescent="0.2"/>
    <row r="236325" ht="12.75" customHeight="1" x14ac:dyDescent="0.2"/>
    <row r="236329" ht="12.75" customHeight="1" x14ac:dyDescent="0.2"/>
    <row r="236333" ht="12.75" customHeight="1" x14ac:dyDescent="0.2"/>
    <row r="236337" ht="12.75" customHeight="1" x14ac:dyDescent="0.2"/>
    <row r="236341" ht="12.75" customHeight="1" x14ac:dyDescent="0.2"/>
    <row r="236345" ht="12.75" customHeight="1" x14ac:dyDescent="0.2"/>
    <row r="236349" ht="12.75" customHeight="1" x14ac:dyDescent="0.2"/>
    <row r="236353" ht="12.75" customHeight="1" x14ac:dyDescent="0.2"/>
    <row r="236357" ht="12.75" customHeight="1" x14ac:dyDescent="0.2"/>
    <row r="236361" ht="12.75" customHeight="1" x14ac:dyDescent="0.2"/>
    <row r="236365" ht="12.75" customHeight="1" x14ac:dyDescent="0.2"/>
    <row r="236369" ht="12.75" customHeight="1" x14ac:dyDescent="0.2"/>
    <row r="236373" ht="12.75" customHeight="1" x14ac:dyDescent="0.2"/>
    <row r="236377" ht="12.75" customHeight="1" x14ac:dyDescent="0.2"/>
    <row r="236381" ht="12.75" customHeight="1" x14ac:dyDescent="0.2"/>
    <row r="236385" ht="12.75" customHeight="1" x14ac:dyDescent="0.2"/>
    <row r="236389" ht="12.75" customHeight="1" x14ac:dyDescent="0.2"/>
    <row r="236393" ht="12.75" customHeight="1" x14ac:dyDescent="0.2"/>
    <row r="236397" ht="12.75" customHeight="1" x14ac:dyDescent="0.2"/>
    <row r="236401" ht="12.75" customHeight="1" x14ac:dyDescent="0.2"/>
    <row r="236405" ht="12.75" customHeight="1" x14ac:dyDescent="0.2"/>
    <row r="236409" ht="12.75" customHeight="1" x14ac:dyDescent="0.2"/>
    <row r="236413" ht="12.75" customHeight="1" x14ac:dyDescent="0.2"/>
    <row r="236417" ht="12.75" customHeight="1" x14ac:dyDescent="0.2"/>
    <row r="236421" ht="12.75" customHeight="1" x14ac:dyDescent="0.2"/>
    <row r="236425" ht="12.75" customHeight="1" x14ac:dyDescent="0.2"/>
    <row r="236429" ht="12.75" customHeight="1" x14ac:dyDescent="0.2"/>
    <row r="236433" ht="12.75" customHeight="1" x14ac:dyDescent="0.2"/>
    <row r="236437" ht="12.75" customHeight="1" x14ac:dyDescent="0.2"/>
    <row r="236441" ht="12.75" customHeight="1" x14ac:dyDescent="0.2"/>
    <row r="236445" ht="12.75" customHeight="1" x14ac:dyDescent="0.2"/>
    <row r="236449" ht="12.75" customHeight="1" x14ac:dyDescent="0.2"/>
    <row r="236453" ht="12.75" customHeight="1" x14ac:dyDescent="0.2"/>
    <row r="236457" ht="12.75" customHeight="1" x14ac:dyDescent="0.2"/>
    <row r="236461" ht="12.75" customHeight="1" x14ac:dyDescent="0.2"/>
    <row r="236465" ht="12.75" customHeight="1" x14ac:dyDescent="0.2"/>
    <row r="236469" ht="12.75" customHeight="1" x14ac:dyDescent="0.2"/>
    <row r="236473" ht="12.75" customHeight="1" x14ac:dyDescent="0.2"/>
    <row r="236477" ht="12.75" customHeight="1" x14ac:dyDescent="0.2"/>
    <row r="236481" ht="12.75" customHeight="1" x14ac:dyDescent="0.2"/>
    <row r="236485" ht="12.75" customHeight="1" x14ac:dyDescent="0.2"/>
    <row r="236489" ht="12.75" customHeight="1" x14ac:dyDescent="0.2"/>
    <row r="236493" ht="12.75" customHeight="1" x14ac:dyDescent="0.2"/>
    <row r="236497" ht="12.75" customHeight="1" x14ac:dyDescent="0.2"/>
    <row r="236501" ht="12.75" customHeight="1" x14ac:dyDescent="0.2"/>
    <row r="236505" ht="12.75" customHeight="1" x14ac:dyDescent="0.2"/>
    <row r="236509" ht="12.75" customHeight="1" x14ac:dyDescent="0.2"/>
    <row r="236513" ht="12.75" customHeight="1" x14ac:dyDescent="0.2"/>
    <row r="236517" ht="12.75" customHeight="1" x14ac:dyDescent="0.2"/>
    <row r="236521" ht="12.75" customHeight="1" x14ac:dyDescent="0.2"/>
    <row r="236525" ht="12.75" customHeight="1" x14ac:dyDescent="0.2"/>
    <row r="236529" ht="12.75" customHeight="1" x14ac:dyDescent="0.2"/>
    <row r="236533" ht="12.75" customHeight="1" x14ac:dyDescent="0.2"/>
    <row r="236537" ht="12.75" customHeight="1" x14ac:dyDescent="0.2"/>
    <row r="236541" ht="12.75" customHeight="1" x14ac:dyDescent="0.2"/>
    <row r="236545" ht="12.75" customHeight="1" x14ac:dyDescent="0.2"/>
    <row r="236549" ht="12.75" customHeight="1" x14ac:dyDescent="0.2"/>
    <row r="236553" ht="12.75" customHeight="1" x14ac:dyDescent="0.2"/>
    <row r="236557" ht="12.75" customHeight="1" x14ac:dyDescent="0.2"/>
    <row r="236561" ht="12.75" customHeight="1" x14ac:dyDescent="0.2"/>
    <row r="236565" ht="12.75" customHeight="1" x14ac:dyDescent="0.2"/>
    <row r="236569" ht="12.75" customHeight="1" x14ac:dyDescent="0.2"/>
    <row r="236573" ht="12.75" customHeight="1" x14ac:dyDescent="0.2"/>
    <row r="236577" ht="12.75" customHeight="1" x14ac:dyDescent="0.2"/>
    <row r="236581" ht="12.75" customHeight="1" x14ac:dyDescent="0.2"/>
    <row r="236585" ht="12.75" customHeight="1" x14ac:dyDescent="0.2"/>
    <row r="236589" ht="12.75" customHeight="1" x14ac:dyDescent="0.2"/>
    <row r="236593" ht="12.75" customHeight="1" x14ac:dyDescent="0.2"/>
    <row r="236597" ht="12.75" customHeight="1" x14ac:dyDescent="0.2"/>
    <row r="236601" ht="12.75" customHeight="1" x14ac:dyDescent="0.2"/>
    <row r="236605" ht="12.75" customHeight="1" x14ac:dyDescent="0.2"/>
    <row r="236609" ht="12.75" customHeight="1" x14ac:dyDescent="0.2"/>
    <row r="236613" ht="12.75" customHeight="1" x14ac:dyDescent="0.2"/>
    <row r="236617" ht="12.75" customHeight="1" x14ac:dyDescent="0.2"/>
    <row r="236621" ht="12.75" customHeight="1" x14ac:dyDescent="0.2"/>
    <row r="236625" ht="12.75" customHeight="1" x14ac:dyDescent="0.2"/>
    <row r="236629" ht="12.75" customHeight="1" x14ac:dyDescent="0.2"/>
    <row r="236633" ht="12.75" customHeight="1" x14ac:dyDescent="0.2"/>
    <row r="236637" ht="12.75" customHeight="1" x14ac:dyDescent="0.2"/>
    <row r="236641" ht="12.75" customHeight="1" x14ac:dyDescent="0.2"/>
    <row r="236645" ht="12.75" customHeight="1" x14ac:dyDescent="0.2"/>
    <row r="236649" ht="12.75" customHeight="1" x14ac:dyDescent="0.2"/>
    <row r="236653" ht="12.75" customHeight="1" x14ac:dyDescent="0.2"/>
    <row r="236657" ht="12.75" customHeight="1" x14ac:dyDescent="0.2"/>
    <row r="236661" ht="12.75" customHeight="1" x14ac:dyDescent="0.2"/>
    <row r="236665" ht="12.75" customHeight="1" x14ac:dyDescent="0.2"/>
    <row r="236669" ht="12.75" customHeight="1" x14ac:dyDescent="0.2"/>
    <row r="236673" ht="12.75" customHeight="1" x14ac:dyDescent="0.2"/>
    <row r="236677" ht="12.75" customHeight="1" x14ac:dyDescent="0.2"/>
    <row r="236681" ht="12.75" customHeight="1" x14ac:dyDescent="0.2"/>
    <row r="236685" ht="12.75" customHeight="1" x14ac:dyDescent="0.2"/>
    <row r="236689" ht="12.75" customHeight="1" x14ac:dyDescent="0.2"/>
    <row r="236693" ht="12.75" customHeight="1" x14ac:dyDescent="0.2"/>
    <row r="236697" ht="12.75" customHeight="1" x14ac:dyDescent="0.2"/>
    <row r="236701" ht="12.75" customHeight="1" x14ac:dyDescent="0.2"/>
    <row r="236705" ht="12.75" customHeight="1" x14ac:dyDescent="0.2"/>
    <row r="236709" ht="12.75" customHeight="1" x14ac:dyDescent="0.2"/>
    <row r="236713" ht="12.75" customHeight="1" x14ac:dyDescent="0.2"/>
    <row r="236717" ht="12.75" customHeight="1" x14ac:dyDescent="0.2"/>
    <row r="236721" ht="12.75" customHeight="1" x14ac:dyDescent="0.2"/>
    <row r="236725" ht="12.75" customHeight="1" x14ac:dyDescent="0.2"/>
    <row r="236729" ht="12.75" customHeight="1" x14ac:dyDescent="0.2"/>
    <row r="236733" ht="12.75" customHeight="1" x14ac:dyDescent="0.2"/>
    <row r="236737" ht="12.75" customHeight="1" x14ac:dyDescent="0.2"/>
    <row r="236741" ht="12.75" customHeight="1" x14ac:dyDescent="0.2"/>
    <row r="236745" ht="12.75" customHeight="1" x14ac:dyDescent="0.2"/>
    <row r="236749" ht="12.75" customHeight="1" x14ac:dyDescent="0.2"/>
    <row r="236753" ht="12.75" customHeight="1" x14ac:dyDescent="0.2"/>
    <row r="236757" ht="12.75" customHeight="1" x14ac:dyDescent="0.2"/>
    <row r="236761" ht="12.75" customHeight="1" x14ac:dyDescent="0.2"/>
    <row r="236765" ht="12.75" customHeight="1" x14ac:dyDescent="0.2"/>
    <row r="236769" ht="12.75" customHeight="1" x14ac:dyDescent="0.2"/>
    <row r="236773" ht="12.75" customHeight="1" x14ac:dyDescent="0.2"/>
    <row r="236777" ht="12.75" customHeight="1" x14ac:dyDescent="0.2"/>
    <row r="236781" ht="12.75" customHeight="1" x14ac:dyDescent="0.2"/>
    <row r="236785" ht="12.75" customHeight="1" x14ac:dyDescent="0.2"/>
    <row r="236789" ht="12.75" customHeight="1" x14ac:dyDescent="0.2"/>
    <row r="236793" ht="12.75" customHeight="1" x14ac:dyDescent="0.2"/>
    <row r="236797" ht="12.75" customHeight="1" x14ac:dyDescent="0.2"/>
    <row r="236801" ht="12.75" customHeight="1" x14ac:dyDescent="0.2"/>
    <row r="236805" ht="12.75" customHeight="1" x14ac:dyDescent="0.2"/>
    <row r="236809" ht="12.75" customHeight="1" x14ac:dyDescent="0.2"/>
    <row r="236813" ht="12.75" customHeight="1" x14ac:dyDescent="0.2"/>
    <row r="236817" ht="12.75" customHeight="1" x14ac:dyDescent="0.2"/>
    <row r="236821" ht="12.75" customHeight="1" x14ac:dyDescent="0.2"/>
    <row r="236825" ht="12.75" customHeight="1" x14ac:dyDescent="0.2"/>
    <row r="236829" ht="12.75" customHeight="1" x14ac:dyDescent="0.2"/>
    <row r="236833" ht="12.75" customHeight="1" x14ac:dyDescent="0.2"/>
    <row r="236837" ht="12.75" customHeight="1" x14ac:dyDescent="0.2"/>
    <row r="236841" ht="12.75" customHeight="1" x14ac:dyDescent="0.2"/>
    <row r="236845" ht="12.75" customHeight="1" x14ac:dyDescent="0.2"/>
    <row r="236849" ht="12.75" customHeight="1" x14ac:dyDescent="0.2"/>
    <row r="236853" ht="12.75" customHeight="1" x14ac:dyDescent="0.2"/>
    <row r="236857" ht="12.75" customHeight="1" x14ac:dyDescent="0.2"/>
    <row r="236861" ht="12.75" customHeight="1" x14ac:dyDescent="0.2"/>
    <row r="236865" ht="12.75" customHeight="1" x14ac:dyDescent="0.2"/>
    <row r="236869" ht="12.75" customHeight="1" x14ac:dyDescent="0.2"/>
    <row r="236873" ht="12.75" customHeight="1" x14ac:dyDescent="0.2"/>
    <row r="236877" ht="12.75" customHeight="1" x14ac:dyDescent="0.2"/>
    <row r="236881" ht="12.75" customHeight="1" x14ac:dyDescent="0.2"/>
    <row r="236885" ht="12.75" customHeight="1" x14ac:dyDescent="0.2"/>
    <row r="236889" ht="12.75" customHeight="1" x14ac:dyDescent="0.2"/>
    <row r="236893" ht="12.75" customHeight="1" x14ac:dyDescent="0.2"/>
    <row r="236897" ht="12.75" customHeight="1" x14ac:dyDescent="0.2"/>
    <row r="236901" ht="12.75" customHeight="1" x14ac:dyDescent="0.2"/>
    <row r="236905" ht="12.75" customHeight="1" x14ac:dyDescent="0.2"/>
    <row r="236909" ht="12.75" customHeight="1" x14ac:dyDescent="0.2"/>
    <row r="236913" ht="12.75" customHeight="1" x14ac:dyDescent="0.2"/>
    <row r="236917" ht="12.75" customHeight="1" x14ac:dyDescent="0.2"/>
    <row r="236921" ht="12.75" customHeight="1" x14ac:dyDescent="0.2"/>
    <row r="236925" ht="12.75" customHeight="1" x14ac:dyDescent="0.2"/>
    <row r="236929" ht="12.75" customHeight="1" x14ac:dyDescent="0.2"/>
    <row r="236933" ht="12.75" customHeight="1" x14ac:dyDescent="0.2"/>
    <row r="236937" ht="12.75" customHeight="1" x14ac:dyDescent="0.2"/>
    <row r="236941" ht="12.75" customHeight="1" x14ac:dyDescent="0.2"/>
    <row r="236945" ht="12.75" customHeight="1" x14ac:dyDescent="0.2"/>
    <row r="236949" ht="12.75" customHeight="1" x14ac:dyDescent="0.2"/>
    <row r="236953" ht="12.75" customHeight="1" x14ac:dyDescent="0.2"/>
    <row r="236957" ht="12.75" customHeight="1" x14ac:dyDescent="0.2"/>
    <row r="236961" ht="12.75" customHeight="1" x14ac:dyDescent="0.2"/>
    <row r="236965" ht="12.75" customHeight="1" x14ac:dyDescent="0.2"/>
    <row r="236969" ht="12.75" customHeight="1" x14ac:dyDescent="0.2"/>
    <row r="236973" ht="12.75" customHeight="1" x14ac:dyDescent="0.2"/>
    <row r="236977" ht="12.75" customHeight="1" x14ac:dyDescent="0.2"/>
    <row r="236981" ht="12.75" customHeight="1" x14ac:dyDescent="0.2"/>
    <row r="236985" ht="12.75" customHeight="1" x14ac:dyDescent="0.2"/>
    <row r="236989" ht="12.75" customHeight="1" x14ac:dyDescent="0.2"/>
    <row r="236993" ht="12.75" customHeight="1" x14ac:dyDescent="0.2"/>
    <row r="236997" ht="12.75" customHeight="1" x14ac:dyDescent="0.2"/>
    <row r="237001" ht="12.75" customHeight="1" x14ac:dyDescent="0.2"/>
    <row r="237005" ht="12.75" customHeight="1" x14ac:dyDescent="0.2"/>
    <row r="237009" ht="12.75" customHeight="1" x14ac:dyDescent="0.2"/>
    <row r="237013" ht="12.75" customHeight="1" x14ac:dyDescent="0.2"/>
    <row r="237017" ht="12.75" customHeight="1" x14ac:dyDescent="0.2"/>
    <row r="237021" ht="12.75" customHeight="1" x14ac:dyDescent="0.2"/>
    <row r="237025" ht="12.75" customHeight="1" x14ac:dyDescent="0.2"/>
    <row r="237029" ht="12.75" customHeight="1" x14ac:dyDescent="0.2"/>
    <row r="237033" ht="12.75" customHeight="1" x14ac:dyDescent="0.2"/>
    <row r="237037" ht="12.75" customHeight="1" x14ac:dyDescent="0.2"/>
    <row r="237041" ht="12.75" customHeight="1" x14ac:dyDescent="0.2"/>
    <row r="237045" ht="12.75" customHeight="1" x14ac:dyDescent="0.2"/>
    <row r="237049" ht="12.75" customHeight="1" x14ac:dyDescent="0.2"/>
    <row r="237053" ht="12.75" customHeight="1" x14ac:dyDescent="0.2"/>
    <row r="237057" ht="12.75" customHeight="1" x14ac:dyDescent="0.2"/>
    <row r="237061" ht="12.75" customHeight="1" x14ac:dyDescent="0.2"/>
    <row r="237065" ht="12.75" customHeight="1" x14ac:dyDescent="0.2"/>
    <row r="237069" ht="12.75" customHeight="1" x14ac:dyDescent="0.2"/>
    <row r="237073" ht="12.75" customHeight="1" x14ac:dyDescent="0.2"/>
    <row r="237077" ht="12.75" customHeight="1" x14ac:dyDescent="0.2"/>
    <row r="237081" ht="12.75" customHeight="1" x14ac:dyDescent="0.2"/>
    <row r="237085" ht="12.75" customHeight="1" x14ac:dyDescent="0.2"/>
    <row r="237089" ht="12.75" customHeight="1" x14ac:dyDescent="0.2"/>
    <row r="237093" ht="12.75" customHeight="1" x14ac:dyDescent="0.2"/>
    <row r="237097" ht="12.75" customHeight="1" x14ac:dyDescent="0.2"/>
    <row r="237101" ht="12.75" customHeight="1" x14ac:dyDescent="0.2"/>
    <row r="237105" ht="12.75" customHeight="1" x14ac:dyDescent="0.2"/>
    <row r="237109" ht="12.75" customHeight="1" x14ac:dyDescent="0.2"/>
    <row r="237113" ht="12.75" customHeight="1" x14ac:dyDescent="0.2"/>
    <row r="237117" ht="12.75" customHeight="1" x14ac:dyDescent="0.2"/>
    <row r="237121" ht="12.75" customHeight="1" x14ac:dyDescent="0.2"/>
    <row r="237125" ht="12.75" customHeight="1" x14ac:dyDescent="0.2"/>
    <row r="237129" ht="12.75" customHeight="1" x14ac:dyDescent="0.2"/>
    <row r="237133" ht="12.75" customHeight="1" x14ac:dyDescent="0.2"/>
    <row r="237137" ht="12.75" customHeight="1" x14ac:dyDescent="0.2"/>
    <row r="237141" ht="12.75" customHeight="1" x14ac:dyDescent="0.2"/>
    <row r="237145" ht="12.75" customHeight="1" x14ac:dyDescent="0.2"/>
    <row r="237149" ht="12.75" customHeight="1" x14ac:dyDescent="0.2"/>
    <row r="237153" ht="12.75" customHeight="1" x14ac:dyDescent="0.2"/>
    <row r="237157" ht="12.75" customHeight="1" x14ac:dyDescent="0.2"/>
    <row r="237161" ht="12.75" customHeight="1" x14ac:dyDescent="0.2"/>
    <row r="237165" ht="12.75" customHeight="1" x14ac:dyDescent="0.2"/>
    <row r="237169" ht="12.75" customHeight="1" x14ac:dyDescent="0.2"/>
    <row r="237173" ht="12.75" customHeight="1" x14ac:dyDescent="0.2"/>
    <row r="237177" ht="12.75" customHeight="1" x14ac:dyDescent="0.2"/>
    <row r="237181" ht="12.75" customHeight="1" x14ac:dyDescent="0.2"/>
    <row r="237185" ht="12.75" customHeight="1" x14ac:dyDescent="0.2"/>
    <row r="237189" ht="12.75" customHeight="1" x14ac:dyDescent="0.2"/>
    <row r="237193" ht="12.75" customHeight="1" x14ac:dyDescent="0.2"/>
    <row r="237197" ht="12.75" customHeight="1" x14ac:dyDescent="0.2"/>
    <row r="237201" ht="12.75" customHeight="1" x14ac:dyDescent="0.2"/>
    <row r="237205" ht="12.75" customHeight="1" x14ac:dyDescent="0.2"/>
    <row r="237209" ht="12.75" customHeight="1" x14ac:dyDescent="0.2"/>
    <row r="237213" ht="12.75" customHeight="1" x14ac:dyDescent="0.2"/>
    <row r="237217" ht="12.75" customHeight="1" x14ac:dyDescent="0.2"/>
    <row r="237221" ht="12.75" customHeight="1" x14ac:dyDescent="0.2"/>
    <row r="237225" ht="12.75" customHeight="1" x14ac:dyDescent="0.2"/>
    <row r="237229" ht="12.75" customHeight="1" x14ac:dyDescent="0.2"/>
    <row r="237233" ht="12.75" customHeight="1" x14ac:dyDescent="0.2"/>
    <row r="237237" ht="12.75" customHeight="1" x14ac:dyDescent="0.2"/>
    <row r="237241" ht="12.75" customHeight="1" x14ac:dyDescent="0.2"/>
    <row r="237245" ht="12.75" customHeight="1" x14ac:dyDescent="0.2"/>
    <row r="237249" ht="12.75" customHeight="1" x14ac:dyDescent="0.2"/>
    <row r="237253" ht="12.75" customHeight="1" x14ac:dyDescent="0.2"/>
    <row r="237257" ht="12.75" customHeight="1" x14ac:dyDescent="0.2"/>
    <row r="237261" ht="12.75" customHeight="1" x14ac:dyDescent="0.2"/>
    <row r="237265" ht="12.75" customHeight="1" x14ac:dyDescent="0.2"/>
    <row r="237269" ht="12.75" customHeight="1" x14ac:dyDescent="0.2"/>
    <row r="237273" ht="12.75" customHeight="1" x14ac:dyDescent="0.2"/>
    <row r="237277" ht="12.75" customHeight="1" x14ac:dyDescent="0.2"/>
    <row r="237281" ht="12.75" customHeight="1" x14ac:dyDescent="0.2"/>
    <row r="237285" ht="12.75" customHeight="1" x14ac:dyDescent="0.2"/>
    <row r="237289" ht="12.75" customHeight="1" x14ac:dyDescent="0.2"/>
    <row r="237293" ht="12.75" customHeight="1" x14ac:dyDescent="0.2"/>
    <row r="237297" ht="12.75" customHeight="1" x14ac:dyDescent="0.2"/>
    <row r="237301" ht="12.75" customHeight="1" x14ac:dyDescent="0.2"/>
    <row r="237305" ht="12.75" customHeight="1" x14ac:dyDescent="0.2"/>
    <row r="237309" ht="12.75" customHeight="1" x14ac:dyDescent="0.2"/>
    <row r="237313" ht="12.75" customHeight="1" x14ac:dyDescent="0.2"/>
    <row r="237317" ht="12.75" customHeight="1" x14ac:dyDescent="0.2"/>
    <row r="237321" ht="12.75" customHeight="1" x14ac:dyDescent="0.2"/>
    <row r="237325" ht="12.75" customHeight="1" x14ac:dyDescent="0.2"/>
    <row r="237329" ht="12.75" customHeight="1" x14ac:dyDescent="0.2"/>
    <row r="237333" ht="12.75" customHeight="1" x14ac:dyDescent="0.2"/>
    <row r="237337" ht="12.75" customHeight="1" x14ac:dyDescent="0.2"/>
    <row r="237341" ht="12.75" customHeight="1" x14ac:dyDescent="0.2"/>
    <row r="237345" ht="12.75" customHeight="1" x14ac:dyDescent="0.2"/>
    <row r="237349" ht="12.75" customHeight="1" x14ac:dyDescent="0.2"/>
    <row r="237353" ht="12.75" customHeight="1" x14ac:dyDescent="0.2"/>
    <row r="237357" ht="12.75" customHeight="1" x14ac:dyDescent="0.2"/>
    <row r="237361" ht="12.75" customHeight="1" x14ac:dyDescent="0.2"/>
    <row r="237365" ht="12.75" customHeight="1" x14ac:dyDescent="0.2"/>
    <row r="237369" ht="12.75" customHeight="1" x14ac:dyDescent="0.2"/>
    <row r="237373" ht="12.75" customHeight="1" x14ac:dyDescent="0.2"/>
    <row r="237377" ht="12.75" customHeight="1" x14ac:dyDescent="0.2"/>
    <row r="237381" ht="12.75" customHeight="1" x14ac:dyDescent="0.2"/>
    <row r="237385" ht="12.75" customHeight="1" x14ac:dyDescent="0.2"/>
    <row r="237389" ht="12.75" customHeight="1" x14ac:dyDescent="0.2"/>
    <row r="237393" ht="12.75" customHeight="1" x14ac:dyDescent="0.2"/>
    <row r="237397" ht="12.75" customHeight="1" x14ac:dyDescent="0.2"/>
    <row r="237401" ht="12.75" customHeight="1" x14ac:dyDescent="0.2"/>
    <row r="237405" ht="12.75" customHeight="1" x14ac:dyDescent="0.2"/>
    <row r="237409" ht="12.75" customHeight="1" x14ac:dyDescent="0.2"/>
    <row r="237413" ht="12.75" customHeight="1" x14ac:dyDescent="0.2"/>
    <row r="237417" ht="12.75" customHeight="1" x14ac:dyDescent="0.2"/>
    <row r="237421" ht="12.75" customHeight="1" x14ac:dyDescent="0.2"/>
    <row r="237425" ht="12.75" customHeight="1" x14ac:dyDescent="0.2"/>
    <row r="237429" ht="12.75" customHeight="1" x14ac:dyDescent="0.2"/>
    <row r="237433" ht="12.75" customHeight="1" x14ac:dyDescent="0.2"/>
    <row r="237437" ht="12.75" customHeight="1" x14ac:dyDescent="0.2"/>
    <row r="237441" ht="12.75" customHeight="1" x14ac:dyDescent="0.2"/>
    <row r="237445" ht="12.75" customHeight="1" x14ac:dyDescent="0.2"/>
    <row r="237449" ht="12.75" customHeight="1" x14ac:dyDescent="0.2"/>
    <row r="237453" ht="12.75" customHeight="1" x14ac:dyDescent="0.2"/>
    <row r="237457" ht="12.75" customHeight="1" x14ac:dyDescent="0.2"/>
    <row r="237461" ht="12.75" customHeight="1" x14ac:dyDescent="0.2"/>
    <row r="237465" ht="12.75" customHeight="1" x14ac:dyDescent="0.2"/>
    <row r="237469" ht="12.75" customHeight="1" x14ac:dyDescent="0.2"/>
    <row r="237473" ht="12.75" customHeight="1" x14ac:dyDescent="0.2"/>
    <row r="237477" ht="12.75" customHeight="1" x14ac:dyDescent="0.2"/>
    <row r="237481" ht="12.75" customHeight="1" x14ac:dyDescent="0.2"/>
    <row r="237485" ht="12.75" customHeight="1" x14ac:dyDescent="0.2"/>
    <row r="237489" ht="12.75" customHeight="1" x14ac:dyDescent="0.2"/>
    <row r="237493" ht="12.75" customHeight="1" x14ac:dyDescent="0.2"/>
    <row r="237497" ht="12.75" customHeight="1" x14ac:dyDescent="0.2"/>
    <row r="237501" ht="12.75" customHeight="1" x14ac:dyDescent="0.2"/>
    <row r="237505" ht="12.75" customHeight="1" x14ac:dyDescent="0.2"/>
    <row r="237509" ht="12.75" customHeight="1" x14ac:dyDescent="0.2"/>
    <row r="237513" ht="12.75" customHeight="1" x14ac:dyDescent="0.2"/>
    <row r="237517" ht="12.75" customHeight="1" x14ac:dyDescent="0.2"/>
    <row r="237521" ht="12.75" customHeight="1" x14ac:dyDescent="0.2"/>
    <row r="237525" ht="12.75" customHeight="1" x14ac:dyDescent="0.2"/>
    <row r="237529" ht="12.75" customHeight="1" x14ac:dyDescent="0.2"/>
    <row r="237533" ht="12.75" customHeight="1" x14ac:dyDescent="0.2"/>
    <row r="237537" ht="12.75" customHeight="1" x14ac:dyDescent="0.2"/>
    <row r="237541" ht="12.75" customHeight="1" x14ac:dyDescent="0.2"/>
    <row r="237545" ht="12.75" customHeight="1" x14ac:dyDescent="0.2"/>
    <row r="237549" ht="12.75" customHeight="1" x14ac:dyDescent="0.2"/>
    <row r="237553" ht="12.75" customHeight="1" x14ac:dyDescent="0.2"/>
    <row r="237557" ht="12.75" customHeight="1" x14ac:dyDescent="0.2"/>
    <row r="237561" ht="12.75" customHeight="1" x14ac:dyDescent="0.2"/>
    <row r="237565" ht="12.75" customHeight="1" x14ac:dyDescent="0.2"/>
    <row r="237569" ht="12.75" customHeight="1" x14ac:dyDescent="0.2"/>
    <row r="237573" ht="12.75" customHeight="1" x14ac:dyDescent="0.2"/>
    <row r="237577" ht="12.75" customHeight="1" x14ac:dyDescent="0.2"/>
    <row r="237581" ht="12.75" customHeight="1" x14ac:dyDescent="0.2"/>
    <row r="237585" ht="12.75" customHeight="1" x14ac:dyDescent="0.2"/>
    <row r="237589" ht="12.75" customHeight="1" x14ac:dyDescent="0.2"/>
    <row r="237593" ht="12.75" customHeight="1" x14ac:dyDescent="0.2"/>
    <row r="237597" ht="12.75" customHeight="1" x14ac:dyDescent="0.2"/>
    <row r="237601" ht="12.75" customHeight="1" x14ac:dyDescent="0.2"/>
    <row r="237605" ht="12.75" customHeight="1" x14ac:dyDescent="0.2"/>
    <row r="237609" ht="12.75" customHeight="1" x14ac:dyDescent="0.2"/>
    <row r="237613" ht="12.75" customHeight="1" x14ac:dyDescent="0.2"/>
    <row r="237617" ht="12.75" customHeight="1" x14ac:dyDescent="0.2"/>
    <row r="237621" ht="12.75" customHeight="1" x14ac:dyDescent="0.2"/>
    <row r="237625" ht="12.75" customHeight="1" x14ac:dyDescent="0.2"/>
    <row r="237629" ht="12.75" customHeight="1" x14ac:dyDescent="0.2"/>
    <row r="237633" ht="12.75" customHeight="1" x14ac:dyDescent="0.2"/>
    <row r="237637" ht="12.75" customHeight="1" x14ac:dyDescent="0.2"/>
    <row r="237641" ht="12.75" customHeight="1" x14ac:dyDescent="0.2"/>
    <row r="237645" ht="12.75" customHeight="1" x14ac:dyDescent="0.2"/>
    <row r="237649" ht="12.75" customHeight="1" x14ac:dyDescent="0.2"/>
    <row r="237653" ht="12.75" customHeight="1" x14ac:dyDescent="0.2"/>
    <row r="237657" ht="12.75" customHeight="1" x14ac:dyDescent="0.2"/>
    <row r="237661" ht="12.75" customHeight="1" x14ac:dyDescent="0.2"/>
    <row r="237665" ht="12.75" customHeight="1" x14ac:dyDescent="0.2"/>
    <row r="237669" ht="12.75" customHeight="1" x14ac:dyDescent="0.2"/>
    <row r="237673" ht="12.75" customHeight="1" x14ac:dyDescent="0.2"/>
    <row r="237677" ht="12.75" customHeight="1" x14ac:dyDescent="0.2"/>
    <row r="237681" ht="12.75" customHeight="1" x14ac:dyDescent="0.2"/>
    <row r="237685" ht="12.75" customHeight="1" x14ac:dyDescent="0.2"/>
    <row r="237689" ht="12.75" customHeight="1" x14ac:dyDescent="0.2"/>
    <row r="237693" ht="12.75" customHeight="1" x14ac:dyDescent="0.2"/>
    <row r="237697" ht="12.75" customHeight="1" x14ac:dyDescent="0.2"/>
    <row r="237701" ht="12.75" customHeight="1" x14ac:dyDescent="0.2"/>
    <row r="237705" ht="12.75" customHeight="1" x14ac:dyDescent="0.2"/>
    <row r="237709" ht="12.75" customHeight="1" x14ac:dyDescent="0.2"/>
    <row r="237713" ht="12.75" customHeight="1" x14ac:dyDescent="0.2"/>
    <row r="237717" ht="12.75" customHeight="1" x14ac:dyDescent="0.2"/>
    <row r="237721" ht="12.75" customHeight="1" x14ac:dyDescent="0.2"/>
    <row r="237725" ht="12.75" customHeight="1" x14ac:dyDescent="0.2"/>
    <row r="237729" ht="12.75" customHeight="1" x14ac:dyDescent="0.2"/>
    <row r="237733" ht="12.75" customHeight="1" x14ac:dyDescent="0.2"/>
    <row r="237737" ht="12.75" customHeight="1" x14ac:dyDescent="0.2"/>
    <row r="237741" ht="12.75" customHeight="1" x14ac:dyDescent="0.2"/>
    <row r="237745" ht="12.75" customHeight="1" x14ac:dyDescent="0.2"/>
    <row r="237749" ht="12.75" customHeight="1" x14ac:dyDescent="0.2"/>
    <row r="237753" ht="12.75" customHeight="1" x14ac:dyDescent="0.2"/>
    <row r="237757" ht="12.75" customHeight="1" x14ac:dyDescent="0.2"/>
    <row r="237761" ht="12.75" customHeight="1" x14ac:dyDescent="0.2"/>
    <row r="237765" ht="12.75" customHeight="1" x14ac:dyDescent="0.2"/>
    <row r="237769" ht="12.75" customHeight="1" x14ac:dyDescent="0.2"/>
    <row r="237773" ht="12.75" customHeight="1" x14ac:dyDescent="0.2"/>
    <row r="237777" ht="12.75" customHeight="1" x14ac:dyDescent="0.2"/>
    <row r="237781" ht="12.75" customHeight="1" x14ac:dyDescent="0.2"/>
    <row r="237785" ht="12.75" customHeight="1" x14ac:dyDescent="0.2"/>
    <row r="237789" ht="12.75" customHeight="1" x14ac:dyDescent="0.2"/>
    <row r="237793" ht="12.75" customHeight="1" x14ac:dyDescent="0.2"/>
    <row r="237797" ht="12.75" customHeight="1" x14ac:dyDescent="0.2"/>
    <row r="237801" ht="12.75" customHeight="1" x14ac:dyDescent="0.2"/>
    <row r="237805" ht="12.75" customHeight="1" x14ac:dyDescent="0.2"/>
    <row r="237809" ht="12.75" customHeight="1" x14ac:dyDescent="0.2"/>
    <row r="237813" ht="12.75" customHeight="1" x14ac:dyDescent="0.2"/>
    <row r="237817" ht="12.75" customHeight="1" x14ac:dyDescent="0.2"/>
    <row r="237821" ht="12.75" customHeight="1" x14ac:dyDescent="0.2"/>
    <row r="237825" ht="12.75" customHeight="1" x14ac:dyDescent="0.2"/>
    <row r="237829" ht="12.75" customHeight="1" x14ac:dyDescent="0.2"/>
    <row r="237833" ht="12.75" customHeight="1" x14ac:dyDescent="0.2"/>
    <row r="237837" ht="12.75" customHeight="1" x14ac:dyDescent="0.2"/>
    <row r="237841" ht="12.75" customHeight="1" x14ac:dyDescent="0.2"/>
    <row r="237845" ht="12.75" customHeight="1" x14ac:dyDescent="0.2"/>
    <row r="237849" ht="12.75" customHeight="1" x14ac:dyDescent="0.2"/>
    <row r="237853" ht="12.75" customHeight="1" x14ac:dyDescent="0.2"/>
    <row r="237857" ht="12.75" customHeight="1" x14ac:dyDescent="0.2"/>
    <row r="237861" ht="12.75" customHeight="1" x14ac:dyDescent="0.2"/>
    <row r="237865" ht="12.75" customHeight="1" x14ac:dyDescent="0.2"/>
    <row r="237869" ht="12.75" customHeight="1" x14ac:dyDescent="0.2"/>
    <row r="237873" ht="12.75" customHeight="1" x14ac:dyDescent="0.2"/>
    <row r="237877" ht="12.75" customHeight="1" x14ac:dyDescent="0.2"/>
    <row r="237881" ht="12.75" customHeight="1" x14ac:dyDescent="0.2"/>
    <row r="237885" ht="12.75" customHeight="1" x14ac:dyDescent="0.2"/>
    <row r="237889" ht="12.75" customHeight="1" x14ac:dyDescent="0.2"/>
    <row r="237893" ht="12.75" customHeight="1" x14ac:dyDescent="0.2"/>
    <row r="237897" ht="12.75" customHeight="1" x14ac:dyDescent="0.2"/>
    <row r="237901" ht="12.75" customHeight="1" x14ac:dyDescent="0.2"/>
    <row r="237905" ht="12.75" customHeight="1" x14ac:dyDescent="0.2"/>
    <row r="237909" ht="12.75" customHeight="1" x14ac:dyDescent="0.2"/>
    <row r="237913" ht="12.75" customHeight="1" x14ac:dyDescent="0.2"/>
    <row r="237917" ht="12.75" customHeight="1" x14ac:dyDescent="0.2"/>
    <row r="237921" ht="12.75" customHeight="1" x14ac:dyDescent="0.2"/>
    <row r="237925" ht="12.75" customHeight="1" x14ac:dyDescent="0.2"/>
    <row r="237929" ht="12.75" customHeight="1" x14ac:dyDescent="0.2"/>
    <row r="237933" ht="12.75" customHeight="1" x14ac:dyDescent="0.2"/>
    <row r="237937" ht="12.75" customHeight="1" x14ac:dyDescent="0.2"/>
    <row r="237941" ht="12.75" customHeight="1" x14ac:dyDescent="0.2"/>
    <row r="237945" ht="12.75" customHeight="1" x14ac:dyDescent="0.2"/>
    <row r="237949" ht="12.75" customHeight="1" x14ac:dyDescent="0.2"/>
    <row r="237953" ht="12.75" customHeight="1" x14ac:dyDescent="0.2"/>
    <row r="237957" ht="12.75" customHeight="1" x14ac:dyDescent="0.2"/>
    <row r="237961" ht="12.75" customHeight="1" x14ac:dyDescent="0.2"/>
    <row r="237965" ht="12.75" customHeight="1" x14ac:dyDescent="0.2"/>
    <row r="237969" ht="12.75" customHeight="1" x14ac:dyDescent="0.2"/>
    <row r="237973" ht="12.75" customHeight="1" x14ac:dyDescent="0.2"/>
    <row r="237977" ht="12.75" customHeight="1" x14ac:dyDescent="0.2"/>
    <row r="237981" ht="12.75" customHeight="1" x14ac:dyDescent="0.2"/>
    <row r="237985" ht="12.75" customHeight="1" x14ac:dyDescent="0.2"/>
    <row r="237989" ht="12.75" customHeight="1" x14ac:dyDescent="0.2"/>
    <row r="237993" ht="12.75" customHeight="1" x14ac:dyDescent="0.2"/>
    <row r="237997" ht="12.75" customHeight="1" x14ac:dyDescent="0.2"/>
    <row r="238001" ht="12.75" customHeight="1" x14ac:dyDescent="0.2"/>
    <row r="238005" ht="12.75" customHeight="1" x14ac:dyDescent="0.2"/>
    <row r="238009" ht="12.75" customHeight="1" x14ac:dyDescent="0.2"/>
    <row r="238013" ht="12.75" customHeight="1" x14ac:dyDescent="0.2"/>
    <row r="238017" ht="12.75" customHeight="1" x14ac:dyDescent="0.2"/>
    <row r="238021" ht="12.75" customHeight="1" x14ac:dyDescent="0.2"/>
    <row r="238025" ht="12.75" customHeight="1" x14ac:dyDescent="0.2"/>
    <row r="238029" ht="12.75" customHeight="1" x14ac:dyDescent="0.2"/>
    <row r="238033" ht="12.75" customHeight="1" x14ac:dyDescent="0.2"/>
    <row r="238037" ht="12.75" customHeight="1" x14ac:dyDescent="0.2"/>
    <row r="238041" ht="12.75" customHeight="1" x14ac:dyDescent="0.2"/>
    <row r="238045" ht="12.75" customHeight="1" x14ac:dyDescent="0.2"/>
    <row r="238049" ht="12.75" customHeight="1" x14ac:dyDescent="0.2"/>
    <row r="238053" ht="12.75" customHeight="1" x14ac:dyDescent="0.2"/>
    <row r="238057" ht="12.75" customHeight="1" x14ac:dyDescent="0.2"/>
    <row r="238061" ht="12.75" customHeight="1" x14ac:dyDescent="0.2"/>
    <row r="238065" ht="12.75" customHeight="1" x14ac:dyDescent="0.2"/>
    <row r="238069" ht="12.75" customHeight="1" x14ac:dyDescent="0.2"/>
    <row r="238073" ht="12.75" customHeight="1" x14ac:dyDescent="0.2"/>
    <row r="238077" ht="12.75" customHeight="1" x14ac:dyDescent="0.2"/>
    <row r="238081" ht="12.75" customHeight="1" x14ac:dyDescent="0.2"/>
    <row r="238085" ht="12.75" customHeight="1" x14ac:dyDescent="0.2"/>
    <row r="238089" ht="12.75" customHeight="1" x14ac:dyDescent="0.2"/>
    <row r="238093" ht="12.75" customHeight="1" x14ac:dyDescent="0.2"/>
    <row r="238097" ht="12.75" customHeight="1" x14ac:dyDescent="0.2"/>
    <row r="238101" ht="12.75" customHeight="1" x14ac:dyDescent="0.2"/>
    <row r="238105" ht="12.75" customHeight="1" x14ac:dyDescent="0.2"/>
    <row r="238109" ht="12.75" customHeight="1" x14ac:dyDescent="0.2"/>
    <row r="238113" ht="12.75" customHeight="1" x14ac:dyDescent="0.2"/>
    <row r="238117" ht="12.75" customHeight="1" x14ac:dyDescent="0.2"/>
    <row r="238121" ht="12.75" customHeight="1" x14ac:dyDescent="0.2"/>
    <row r="238125" ht="12.75" customHeight="1" x14ac:dyDescent="0.2"/>
    <row r="238129" ht="12.75" customHeight="1" x14ac:dyDescent="0.2"/>
    <row r="238133" ht="12.75" customHeight="1" x14ac:dyDescent="0.2"/>
    <row r="238137" ht="12.75" customHeight="1" x14ac:dyDescent="0.2"/>
    <row r="238141" ht="12.75" customHeight="1" x14ac:dyDescent="0.2"/>
    <row r="238145" ht="12.75" customHeight="1" x14ac:dyDescent="0.2"/>
    <row r="238149" ht="12.75" customHeight="1" x14ac:dyDescent="0.2"/>
    <row r="238153" ht="12.75" customHeight="1" x14ac:dyDescent="0.2"/>
    <row r="238157" ht="12.75" customHeight="1" x14ac:dyDescent="0.2"/>
    <row r="238161" ht="12.75" customHeight="1" x14ac:dyDescent="0.2"/>
    <row r="238165" ht="12.75" customHeight="1" x14ac:dyDescent="0.2"/>
    <row r="238169" ht="12.75" customHeight="1" x14ac:dyDescent="0.2"/>
    <row r="238173" ht="12.75" customHeight="1" x14ac:dyDescent="0.2"/>
    <row r="238177" ht="12.75" customHeight="1" x14ac:dyDescent="0.2"/>
    <row r="238181" ht="12.75" customHeight="1" x14ac:dyDescent="0.2"/>
    <row r="238185" ht="12.75" customHeight="1" x14ac:dyDescent="0.2"/>
    <row r="238189" ht="12.75" customHeight="1" x14ac:dyDescent="0.2"/>
    <row r="238193" ht="12.75" customHeight="1" x14ac:dyDescent="0.2"/>
    <row r="238197" ht="12.75" customHeight="1" x14ac:dyDescent="0.2"/>
    <row r="238201" ht="12.75" customHeight="1" x14ac:dyDescent="0.2"/>
    <row r="238205" ht="12.75" customHeight="1" x14ac:dyDescent="0.2"/>
    <row r="238209" ht="12.75" customHeight="1" x14ac:dyDescent="0.2"/>
    <row r="238213" ht="12.75" customHeight="1" x14ac:dyDescent="0.2"/>
    <row r="238217" ht="12.75" customHeight="1" x14ac:dyDescent="0.2"/>
    <row r="238221" ht="12.75" customHeight="1" x14ac:dyDescent="0.2"/>
    <row r="238225" ht="12.75" customHeight="1" x14ac:dyDescent="0.2"/>
    <row r="238229" ht="12.75" customHeight="1" x14ac:dyDescent="0.2"/>
    <row r="238233" ht="12.75" customHeight="1" x14ac:dyDescent="0.2"/>
    <row r="238237" ht="12.75" customHeight="1" x14ac:dyDescent="0.2"/>
    <row r="238241" ht="12.75" customHeight="1" x14ac:dyDescent="0.2"/>
    <row r="238245" ht="12.75" customHeight="1" x14ac:dyDescent="0.2"/>
    <row r="238249" ht="12.75" customHeight="1" x14ac:dyDescent="0.2"/>
    <row r="238253" ht="12.75" customHeight="1" x14ac:dyDescent="0.2"/>
    <row r="238257" ht="12.75" customHeight="1" x14ac:dyDescent="0.2"/>
    <row r="238261" ht="12.75" customHeight="1" x14ac:dyDescent="0.2"/>
    <row r="238265" ht="12.75" customHeight="1" x14ac:dyDescent="0.2"/>
    <row r="238269" ht="12.75" customHeight="1" x14ac:dyDescent="0.2"/>
    <row r="238273" ht="12.75" customHeight="1" x14ac:dyDescent="0.2"/>
    <row r="238277" ht="12.75" customHeight="1" x14ac:dyDescent="0.2"/>
    <row r="238281" ht="12.75" customHeight="1" x14ac:dyDescent="0.2"/>
    <row r="238285" ht="12.75" customHeight="1" x14ac:dyDescent="0.2"/>
    <row r="238289" ht="12.75" customHeight="1" x14ac:dyDescent="0.2"/>
    <row r="238293" ht="12.75" customHeight="1" x14ac:dyDescent="0.2"/>
    <row r="238297" ht="12.75" customHeight="1" x14ac:dyDescent="0.2"/>
    <row r="238301" ht="12.75" customHeight="1" x14ac:dyDescent="0.2"/>
    <row r="238305" ht="12.75" customHeight="1" x14ac:dyDescent="0.2"/>
    <row r="238309" ht="12.75" customHeight="1" x14ac:dyDescent="0.2"/>
    <row r="238313" ht="12.75" customHeight="1" x14ac:dyDescent="0.2"/>
    <row r="238317" ht="12.75" customHeight="1" x14ac:dyDescent="0.2"/>
    <row r="238321" ht="12.75" customHeight="1" x14ac:dyDescent="0.2"/>
    <row r="238325" ht="12.75" customHeight="1" x14ac:dyDescent="0.2"/>
    <row r="238329" ht="12.75" customHeight="1" x14ac:dyDescent="0.2"/>
    <row r="238333" ht="12.75" customHeight="1" x14ac:dyDescent="0.2"/>
    <row r="238337" ht="12.75" customHeight="1" x14ac:dyDescent="0.2"/>
    <row r="238341" ht="12.75" customHeight="1" x14ac:dyDescent="0.2"/>
    <row r="238345" ht="12.75" customHeight="1" x14ac:dyDescent="0.2"/>
    <row r="238349" ht="12.75" customHeight="1" x14ac:dyDescent="0.2"/>
    <row r="238353" ht="12.75" customHeight="1" x14ac:dyDescent="0.2"/>
    <row r="238357" ht="12.75" customHeight="1" x14ac:dyDescent="0.2"/>
    <row r="238361" ht="12.75" customHeight="1" x14ac:dyDescent="0.2"/>
    <row r="238365" ht="12.75" customHeight="1" x14ac:dyDescent="0.2"/>
    <row r="238369" ht="12.75" customHeight="1" x14ac:dyDescent="0.2"/>
    <row r="238373" ht="12.75" customHeight="1" x14ac:dyDescent="0.2"/>
    <row r="238377" ht="12.75" customHeight="1" x14ac:dyDescent="0.2"/>
    <row r="238381" ht="12.75" customHeight="1" x14ac:dyDescent="0.2"/>
    <row r="238385" ht="12.75" customHeight="1" x14ac:dyDescent="0.2"/>
    <row r="238389" ht="12.75" customHeight="1" x14ac:dyDescent="0.2"/>
    <row r="238393" ht="12.75" customHeight="1" x14ac:dyDescent="0.2"/>
    <row r="238397" ht="12.75" customHeight="1" x14ac:dyDescent="0.2"/>
    <row r="238401" ht="12.75" customHeight="1" x14ac:dyDescent="0.2"/>
    <row r="238405" ht="12.75" customHeight="1" x14ac:dyDescent="0.2"/>
    <row r="238409" ht="12.75" customHeight="1" x14ac:dyDescent="0.2"/>
    <row r="238413" ht="12.75" customHeight="1" x14ac:dyDescent="0.2"/>
    <row r="238417" ht="12.75" customHeight="1" x14ac:dyDescent="0.2"/>
    <row r="238421" ht="12.75" customHeight="1" x14ac:dyDescent="0.2"/>
    <row r="238425" ht="12.75" customHeight="1" x14ac:dyDescent="0.2"/>
    <row r="238429" ht="12.75" customHeight="1" x14ac:dyDescent="0.2"/>
    <row r="238433" ht="12.75" customHeight="1" x14ac:dyDescent="0.2"/>
    <row r="238437" ht="12.75" customHeight="1" x14ac:dyDescent="0.2"/>
    <row r="238441" ht="12.75" customHeight="1" x14ac:dyDescent="0.2"/>
    <row r="238445" ht="12.75" customHeight="1" x14ac:dyDescent="0.2"/>
    <row r="238449" ht="12.75" customHeight="1" x14ac:dyDescent="0.2"/>
    <row r="238453" ht="12.75" customHeight="1" x14ac:dyDescent="0.2"/>
    <row r="238457" ht="12.75" customHeight="1" x14ac:dyDescent="0.2"/>
    <row r="238461" ht="12.75" customHeight="1" x14ac:dyDescent="0.2"/>
    <row r="238465" ht="12.75" customHeight="1" x14ac:dyDescent="0.2"/>
    <row r="238469" ht="12.75" customHeight="1" x14ac:dyDescent="0.2"/>
    <row r="238473" ht="12.75" customHeight="1" x14ac:dyDescent="0.2"/>
    <row r="238477" ht="12.75" customHeight="1" x14ac:dyDescent="0.2"/>
    <row r="238481" ht="12.75" customHeight="1" x14ac:dyDescent="0.2"/>
    <row r="238485" ht="12.75" customHeight="1" x14ac:dyDescent="0.2"/>
    <row r="238489" ht="12.75" customHeight="1" x14ac:dyDescent="0.2"/>
    <row r="238493" ht="12.75" customHeight="1" x14ac:dyDescent="0.2"/>
    <row r="238497" ht="12.75" customHeight="1" x14ac:dyDescent="0.2"/>
    <row r="238501" ht="12.75" customHeight="1" x14ac:dyDescent="0.2"/>
    <row r="238505" ht="12.75" customHeight="1" x14ac:dyDescent="0.2"/>
    <row r="238509" ht="12.75" customHeight="1" x14ac:dyDescent="0.2"/>
    <row r="238513" ht="12.75" customHeight="1" x14ac:dyDescent="0.2"/>
    <row r="238517" ht="12.75" customHeight="1" x14ac:dyDescent="0.2"/>
    <row r="238521" ht="12.75" customHeight="1" x14ac:dyDescent="0.2"/>
    <row r="238525" ht="12.75" customHeight="1" x14ac:dyDescent="0.2"/>
    <row r="238529" ht="12.75" customHeight="1" x14ac:dyDescent="0.2"/>
    <row r="238533" ht="12.75" customHeight="1" x14ac:dyDescent="0.2"/>
    <row r="238537" ht="12.75" customHeight="1" x14ac:dyDescent="0.2"/>
    <row r="238541" ht="12.75" customHeight="1" x14ac:dyDescent="0.2"/>
    <row r="238545" ht="12.75" customHeight="1" x14ac:dyDescent="0.2"/>
    <row r="238549" ht="12.75" customHeight="1" x14ac:dyDescent="0.2"/>
    <row r="238553" ht="12.75" customHeight="1" x14ac:dyDescent="0.2"/>
    <row r="238557" ht="12.75" customHeight="1" x14ac:dyDescent="0.2"/>
    <row r="238561" ht="12.75" customHeight="1" x14ac:dyDescent="0.2"/>
    <row r="238565" ht="12.75" customHeight="1" x14ac:dyDescent="0.2"/>
    <row r="238569" ht="12.75" customHeight="1" x14ac:dyDescent="0.2"/>
    <row r="238573" ht="12.75" customHeight="1" x14ac:dyDescent="0.2"/>
    <row r="238577" ht="12.75" customHeight="1" x14ac:dyDescent="0.2"/>
    <row r="238581" ht="12.75" customHeight="1" x14ac:dyDescent="0.2"/>
    <row r="238585" ht="12.75" customHeight="1" x14ac:dyDescent="0.2"/>
    <row r="238589" ht="12.75" customHeight="1" x14ac:dyDescent="0.2"/>
    <row r="238593" ht="12.75" customHeight="1" x14ac:dyDescent="0.2"/>
    <row r="238597" ht="12.75" customHeight="1" x14ac:dyDescent="0.2"/>
    <row r="238601" ht="12.75" customHeight="1" x14ac:dyDescent="0.2"/>
    <row r="238605" ht="12.75" customHeight="1" x14ac:dyDescent="0.2"/>
    <row r="238609" ht="12.75" customHeight="1" x14ac:dyDescent="0.2"/>
    <row r="238613" ht="12.75" customHeight="1" x14ac:dyDescent="0.2"/>
    <row r="238617" ht="12.75" customHeight="1" x14ac:dyDescent="0.2"/>
    <row r="238621" ht="12.75" customHeight="1" x14ac:dyDescent="0.2"/>
    <row r="238625" ht="12.75" customHeight="1" x14ac:dyDescent="0.2"/>
    <row r="238629" ht="12.75" customHeight="1" x14ac:dyDescent="0.2"/>
    <row r="238633" ht="12.75" customHeight="1" x14ac:dyDescent="0.2"/>
    <row r="238637" ht="12.75" customHeight="1" x14ac:dyDescent="0.2"/>
    <row r="238641" ht="12.75" customHeight="1" x14ac:dyDescent="0.2"/>
    <row r="238645" ht="12.75" customHeight="1" x14ac:dyDescent="0.2"/>
    <row r="238649" ht="12.75" customHeight="1" x14ac:dyDescent="0.2"/>
    <row r="238653" ht="12.75" customHeight="1" x14ac:dyDescent="0.2"/>
    <row r="238657" ht="12.75" customHeight="1" x14ac:dyDescent="0.2"/>
    <row r="238661" ht="12.75" customHeight="1" x14ac:dyDescent="0.2"/>
    <row r="238665" ht="12.75" customHeight="1" x14ac:dyDescent="0.2"/>
    <row r="238669" ht="12.75" customHeight="1" x14ac:dyDescent="0.2"/>
    <row r="238673" ht="12.75" customHeight="1" x14ac:dyDescent="0.2"/>
    <row r="238677" ht="12.75" customHeight="1" x14ac:dyDescent="0.2"/>
    <row r="238681" ht="12.75" customHeight="1" x14ac:dyDescent="0.2"/>
    <row r="238685" ht="12.75" customHeight="1" x14ac:dyDescent="0.2"/>
    <row r="238689" ht="12.75" customHeight="1" x14ac:dyDescent="0.2"/>
    <row r="238693" ht="12.75" customHeight="1" x14ac:dyDescent="0.2"/>
    <row r="238697" ht="12.75" customHeight="1" x14ac:dyDescent="0.2"/>
    <row r="238701" ht="12.75" customHeight="1" x14ac:dyDescent="0.2"/>
    <row r="238705" ht="12.75" customHeight="1" x14ac:dyDescent="0.2"/>
    <row r="238709" ht="12.75" customHeight="1" x14ac:dyDescent="0.2"/>
    <row r="238713" ht="12.75" customHeight="1" x14ac:dyDescent="0.2"/>
    <row r="238717" ht="12.75" customHeight="1" x14ac:dyDescent="0.2"/>
    <row r="238721" ht="12.75" customHeight="1" x14ac:dyDescent="0.2"/>
    <row r="238725" ht="12.75" customHeight="1" x14ac:dyDescent="0.2"/>
    <row r="238729" ht="12.75" customHeight="1" x14ac:dyDescent="0.2"/>
    <row r="238733" ht="12.75" customHeight="1" x14ac:dyDescent="0.2"/>
    <row r="238737" ht="12.75" customHeight="1" x14ac:dyDescent="0.2"/>
    <row r="238741" ht="12.75" customHeight="1" x14ac:dyDescent="0.2"/>
    <row r="238745" ht="12.75" customHeight="1" x14ac:dyDescent="0.2"/>
    <row r="238749" ht="12.75" customHeight="1" x14ac:dyDescent="0.2"/>
    <row r="238753" ht="12.75" customHeight="1" x14ac:dyDescent="0.2"/>
    <row r="238757" ht="12.75" customHeight="1" x14ac:dyDescent="0.2"/>
    <row r="238761" ht="12.75" customHeight="1" x14ac:dyDescent="0.2"/>
    <row r="238765" ht="12.75" customHeight="1" x14ac:dyDescent="0.2"/>
    <row r="238769" ht="12.75" customHeight="1" x14ac:dyDescent="0.2"/>
    <row r="238773" ht="12.75" customHeight="1" x14ac:dyDescent="0.2"/>
    <row r="238777" ht="12.75" customHeight="1" x14ac:dyDescent="0.2"/>
    <row r="238781" ht="12.75" customHeight="1" x14ac:dyDescent="0.2"/>
    <row r="238785" ht="12.75" customHeight="1" x14ac:dyDescent="0.2"/>
    <row r="238789" ht="12.75" customHeight="1" x14ac:dyDescent="0.2"/>
    <row r="238793" ht="12.75" customHeight="1" x14ac:dyDescent="0.2"/>
    <row r="238797" ht="12.75" customHeight="1" x14ac:dyDescent="0.2"/>
    <row r="238801" ht="12.75" customHeight="1" x14ac:dyDescent="0.2"/>
    <row r="238805" ht="12.75" customHeight="1" x14ac:dyDescent="0.2"/>
    <row r="238809" ht="12.75" customHeight="1" x14ac:dyDescent="0.2"/>
    <row r="238813" ht="12.75" customHeight="1" x14ac:dyDescent="0.2"/>
    <row r="238817" ht="12.75" customHeight="1" x14ac:dyDescent="0.2"/>
    <row r="238821" ht="12.75" customHeight="1" x14ac:dyDescent="0.2"/>
    <row r="238825" ht="12.75" customHeight="1" x14ac:dyDescent="0.2"/>
    <row r="238829" ht="12.75" customHeight="1" x14ac:dyDescent="0.2"/>
    <row r="238833" ht="12.75" customHeight="1" x14ac:dyDescent="0.2"/>
    <row r="238837" ht="12.75" customHeight="1" x14ac:dyDescent="0.2"/>
    <row r="238841" ht="12.75" customHeight="1" x14ac:dyDescent="0.2"/>
    <row r="238845" ht="12.75" customHeight="1" x14ac:dyDescent="0.2"/>
    <row r="238849" ht="12.75" customHeight="1" x14ac:dyDescent="0.2"/>
    <row r="238853" ht="12.75" customHeight="1" x14ac:dyDescent="0.2"/>
    <row r="238857" ht="12.75" customHeight="1" x14ac:dyDescent="0.2"/>
    <row r="238861" ht="12.75" customHeight="1" x14ac:dyDescent="0.2"/>
    <row r="238865" ht="12.75" customHeight="1" x14ac:dyDescent="0.2"/>
    <row r="238869" ht="12.75" customHeight="1" x14ac:dyDescent="0.2"/>
    <row r="238873" ht="12.75" customHeight="1" x14ac:dyDescent="0.2"/>
    <row r="238877" ht="12.75" customHeight="1" x14ac:dyDescent="0.2"/>
    <row r="238881" ht="12.75" customHeight="1" x14ac:dyDescent="0.2"/>
    <row r="238885" ht="12.75" customHeight="1" x14ac:dyDescent="0.2"/>
    <row r="238889" ht="12.75" customHeight="1" x14ac:dyDescent="0.2"/>
    <row r="238893" ht="12.75" customHeight="1" x14ac:dyDescent="0.2"/>
    <row r="238897" ht="12.75" customHeight="1" x14ac:dyDescent="0.2"/>
    <row r="238901" ht="12.75" customHeight="1" x14ac:dyDescent="0.2"/>
    <row r="238905" ht="12.75" customHeight="1" x14ac:dyDescent="0.2"/>
    <row r="238909" ht="12.75" customHeight="1" x14ac:dyDescent="0.2"/>
    <row r="238913" ht="12.75" customHeight="1" x14ac:dyDescent="0.2"/>
    <row r="238917" ht="12.75" customHeight="1" x14ac:dyDescent="0.2"/>
    <row r="238921" ht="12.75" customHeight="1" x14ac:dyDescent="0.2"/>
    <row r="238925" ht="12.75" customHeight="1" x14ac:dyDescent="0.2"/>
    <row r="238929" ht="12.75" customHeight="1" x14ac:dyDescent="0.2"/>
    <row r="238933" ht="12.75" customHeight="1" x14ac:dyDescent="0.2"/>
    <row r="238937" ht="12.75" customHeight="1" x14ac:dyDescent="0.2"/>
    <row r="238941" ht="12.75" customHeight="1" x14ac:dyDescent="0.2"/>
    <row r="238945" ht="12.75" customHeight="1" x14ac:dyDescent="0.2"/>
    <row r="238949" ht="12.75" customHeight="1" x14ac:dyDescent="0.2"/>
    <row r="238953" ht="12.75" customHeight="1" x14ac:dyDescent="0.2"/>
    <row r="238957" ht="12.75" customHeight="1" x14ac:dyDescent="0.2"/>
    <row r="238961" ht="12.75" customHeight="1" x14ac:dyDescent="0.2"/>
    <row r="238965" ht="12.75" customHeight="1" x14ac:dyDescent="0.2"/>
    <row r="238969" ht="12.75" customHeight="1" x14ac:dyDescent="0.2"/>
    <row r="238973" ht="12.75" customHeight="1" x14ac:dyDescent="0.2"/>
    <row r="238977" ht="12.75" customHeight="1" x14ac:dyDescent="0.2"/>
    <row r="238981" ht="12.75" customHeight="1" x14ac:dyDescent="0.2"/>
    <row r="238985" ht="12.75" customHeight="1" x14ac:dyDescent="0.2"/>
    <row r="238989" ht="12.75" customHeight="1" x14ac:dyDescent="0.2"/>
    <row r="238993" ht="12.75" customHeight="1" x14ac:dyDescent="0.2"/>
    <row r="238997" ht="12.75" customHeight="1" x14ac:dyDescent="0.2"/>
    <row r="239001" ht="12.75" customHeight="1" x14ac:dyDescent="0.2"/>
    <row r="239005" ht="12.75" customHeight="1" x14ac:dyDescent="0.2"/>
    <row r="239009" ht="12.75" customHeight="1" x14ac:dyDescent="0.2"/>
    <row r="239013" ht="12.75" customHeight="1" x14ac:dyDescent="0.2"/>
    <row r="239017" ht="12.75" customHeight="1" x14ac:dyDescent="0.2"/>
    <row r="239021" ht="12.75" customHeight="1" x14ac:dyDescent="0.2"/>
    <row r="239025" ht="12.75" customHeight="1" x14ac:dyDescent="0.2"/>
    <row r="239029" ht="12.75" customHeight="1" x14ac:dyDescent="0.2"/>
    <row r="239033" ht="12.75" customHeight="1" x14ac:dyDescent="0.2"/>
    <row r="239037" ht="12.75" customHeight="1" x14ac:dyDescent="0.2"/>
    <row r="239041" ht="12.75" customHeight="1" x14ac:dyDescent="0.2"/>
    <row r="239045" ht="12.75" customHeight="1" x14ac:dyDescent="0.2"/>
    <row r="239049" ht="12.75" customHeight="1" x14ac:dyDescent="0.2"/>
    <row r="239053" ht="12.75" customHeight="1" x14ac:dyDescent="0.2"/>
    <row r="239057" ht="12.75" customHeight="1" x14ac:dyDescent="0.2"/>
    <row r="239061" ht="12.75" customHeight="1" x14ac:dyDescent="0.2"/>
    <row r="239065" ht="12.75" customHeight="1" x14ac:dyDescent="0.2"/>
    <row r="239069" ht="12.75" customHeight="1" x14ac:dyDescent="0.2"/>
    <row r="239073" ht="12.75" customHeight="1" x14ac:dyDescent="0.2"/>
    <row r="239077" ht="12.75" customHeight="1" x14ac:dyDescent="0.2"/>
    <row r="239081" ht="12.75" customHeight="1" x14ac:dyDescent="0.2"/>
    <row r="239085" ht="12.75" customHeight="1" x14ac:dyDescent="0.2"/>
    <row r="239089" ht="12.75" customHeight="1" x14ac:dyDescent="0.2"/>
    <row r="239093" ht="12.75" customHeight="1" x14ac:dyDescent="0.2"/>
    <row r="239097" ht="12.75" customHeight="1" x14ac:dyDescent="0.2"/>
    <row r="239101" ht="12.75" customHeight="1" x14ac:dyDescent="0.2"/>
    <row r="239105" ht="12.75" customHeight="1" x14ac:dyDescent="0.2"/>
    <row r="239109" ht="12.75" customHeight="1" x14ac:dyDescent="0.2"/>
    <row r="239113" ht="12.75" customHeight="1" x14ac:dyDescent="0.2"/>
    <row r="239117" ht="12.75" customHeight="1" x14ac:dyDescent="0.2"/>
    <row r="239121" ht="12.75" customHeight="1" x14ac:dyDescent="0.2"/>
    <row r="239125" ht="12.75" customHeight="1" x14ac:dyDescent="0.2"/>
    <row r="239129" ht="12.75" customHeight="1" x14ac:dyDescent="0.2"/>
    <row r="239133" ht="12.75" customHeight="1" x14ac:dyDescent="0.2"/>
    <row r="239137" ht="12.75" customHeight="1" x14ac:dyDescent="0.2"/>
    <row r="239141" ht="12.75" customHeight="1" x14ac:dyDescent="0.2"/>
    <row r="239145" ht="12.75" customHeight="1" x14ac:dyDescent="0.2"/>
    <row r="239149" ht="12.75" customHeight="1" x14ac:dyDescent="0.2"/>
    <row r="239153" ht="12.75" customHeight="1" x14ac:dyDescent="0.2"/>
    <row r="239157" ht="12.75" customHeight="1" x14ac:dyDescent="0.2"/>
    <row r="239161" ht="12.75" customHeight="1" x14ac:dyDescent="0.2"/>
    <row r="239165" ht="12.75" customHeight="1" x14ac:dyDescent="0.2"/>
    <row r="239169" ht="12.75" customHeight="1" x14ac:dyDescent="0.2"/>
    <row r="239173" ht="12.75" customHeight="1" x14ac:dyDescent="0.2"/>
    <row r="239177" ht="12.75" customHeight="1" x14ac:dyDescent="0.2"/>
    <row r="239181" ht="12.75" customHeight="1" x14ac:dyDescent="0.2"/>
    <row r="239185" ht="12.75" customHeight="1" x14ac:dyDescent="0.2"/>
    <row r="239189" ht="12.75" customHeight="1" x14ac:dyDescent="0.2"/>
    <row r="239193" ht="12.75" customHeight="1" x14ac:dyDescent="0.2"/>
    <row r="239197" ht="12.75" customHeight="1" x14ac:dyDescent="0.2"/>
    <row r="239201" ht="12.75" customHeight="1" x14ac:dyDescent="0.2"/>
    <row r="239205" ht="12.75" customHeight="1" x14ac:dyDescent="0.2"/>
    <row r="239209" ht="12.75" customHeight="1" x14ac:dyDescent="0.2"/>
    <row r="239213" ht="12.75" customHeight="1" x14ac:dyDescent="0.2"/>
    <row r="239217" ht="12.75" customHeight="1" x14ac:dyDescent="0.2"/>
    <row r="239221" ht="12.75" customHeight="1" x14ac:dyDescent="0.2"/>
    <row r="239225" ht="12.75" customHeight="1" x14ac:dyDescent="0.2"/>
    <row r="239229" ht="12.75" customHeight="1" x14ac:dyDescent="0.2"/>
    <row r="239233" ht="12.75" customHeight="1" x14ac:dyDescent="0.2"/>
    <row r="239237" ht="12.75" customHeight="1" x14ac:dyDescent="0.2"/>
    <row r="239241" ht="12.75" customHeight="1" x14ac:dyDescent="0.2"/>
    <row r="239245" ht="12.75" customHeight="1" x14ac:dyDescent="0.2"/>
    <row r="239249" ht="12.75" customHeight="1" x14ac:dyDescent="0.2"/>
    <row r="239253" ht="12.75" customHeight="1" x14ac:dyDescent="0.2"/>
    <row r="239257" ht="12.75" customHeight="1" x14ac:dyDescent="0.2"/>
    <row r="239261" ht="12.75" customHeight="1" x14ac:dyDescent="0.2"/>
    <row r="239265" ht="12.75" customHeight="1" x14ac:dyDescent="0.2"/>
    <row r="239269" ht="12.75" customHeight="1" x14ac:dyDescent="0.2"/>
    <row r="239273" ht="12.75" customHeight="1" x14ac:dyDescent="0.2"/>
    <row r="239277" ht="12.75" customHeight="1" x14ac:dyDescent="0.2"/>
    <row r="239281" ht="12.75" customHeight="1" x14ac:dyDescent="0.2"/>
    <row r="239285" ht="12.75" customHeight="1" x14ac:dyDescent="0.2"/>
    <row r="239289" ht="12.75" customHeight="1" x14ac:dyDescent="0.2"/>
    <row r="239293" ht="12.75" customHeight="1" x14ac:dyDescent="0.2"/>
    <row r="239297" ht="12.75" customHeight="1" x14ac:dyDescent="0.2"/>
    <row r="239301" ht="12.75" customHeight="1" x14ac:dyDescent="0.2"/>
    <row r="239305" ht="12.75" customHeight="1" x14ac:dyDescent="0.2"/>
    <row r="239309" ht="12.75" customHeight="1" x14ac:dyDescent="0.2"/>
    <row r="239313" ht="12.75" customHeight="1" x14ac:dyDescent="0.2"/>
    <row r="239317" ht="12.75" customHeight="1" x14ac:dyDescent="0.2"/>
    <row r="239321" ht="12.75" customHeight="1" x14ac:dyDescent="0.2"/>
    <row r="239325" ht="12.75" customHeight="1" x14ac:dyDescent="0.2"/>
    <row r="239329" ht="12.75" customHeight="1" x14ac:dyDescent="0.2"/>
    <row r="239333" ht="12.75" customHeight="1" x14ac:dyDescent="0.2"/>
    <row r="239337" ht="12.75" customHeight="1" x14ac:dyDescent="0.2"/>
    <row r="239341" ht="12.75" customHeight="1" x14ac:dyDescent="0.2"/>
    <row r="239345" ht="12.75" customHeight="1" x14ac:dyDescent="0.2"/>
    <row r="239349" ht="12.75" customHeight="1" x14ac:dyDescent="0.2"/>
    <row r="239353" ht="12.75" customHeight="1" x14ac:dyDescent="0.2"/>
    <row r="239357" ht="12.75" customHeight="1" x14ac:dyDescent="0.2"/>
    <row r="239361" ht="12.75" customHeight="1" x14ac:dyDescent="0.2"/>
    <row r="239365" ht="12.75" customHeight="1" x14ac:dyDescent="0.2"/>
    <row r="239369" ht="12.75" customHeight="1" x14ac:dyDescent="0.2"/>
    <row r="239373" ht="12.75" customHeight="1" x14ac:dyDescent="0.2"/>
    <row r="239377" ht="12.75" customHeight="1" x14ac:dyDescent="0.2"/>
    <row r="239381" ht="12.75" customHeight="1" x14ac:dyDescent="0.2"/>
    <row r="239385" ht="12.75" customHeight="1" x14ac:dyDescent="0.2"/>
    <row r="239389" ht="12.75" customHeight="1" x14ac:dyDescent="0.2"/>
    <row r="239393" ht="12.75" customHeight="1" x14ac:dyDescent="0.2"/>
    <row r="239397" ht="12.75" customHeight="1" x14ac:dyDescent="0.2"/>
    <row r="239401" ht="12.75" customHeight="1" x14ac:dyDescent="0.2"/>
    <row r="239405" ht="12.75" customHeight="1" x14ac:dyDescent="0.2"/>
    <row r="239409" ht="12.75" customHeight="1" x14ac:dyDescent="0.2"/>
    <row r="239413" ht="12.75" customHeight="1" x14ac:dyDescent="0.2"/>
    <row r="239417" ht="12.75" customHeight="1" x14ac:dyDescent="0.2"/>
    <row r="239421" ht="12.75" customHeight="1" x14ac:dyDescent="0.2"/>
    <row r="239425" ht="12.75" customHeight="1" x14ac:dyDescent="0.2"/>
    <row r="239429" ht="12.75" customHeight="1" x14ac:dyDescent="0.2"/>
    <row r="239433" ht="12.75" customHeight="1" x14ac:dyDescent="0.2"/>
    <row r="239437" ht="12.75" customHeight="1" x14ac:dyDescent="0.2"/>
    <row r="239441" ht="12.75" customHeight="1" x14ac:dyDescent="0.2"/>
    <row r="239445" ht="12.75" customHeight="1" x14ac:dyDescent="0.2"/>
    <row r="239449" ht="12.75" customHeight="1" x14ac:dyDescent="0.2"/>
    <row r="239453" ht="12.75" customHeight="1" x14ac:dyDescent="0.2"/>
    <row r="239457" ht="12.75" customHeight="1" x14ac:dyDescent="0.2"/>
    <row r="239461" ht="12.75" customHeight="1" x14ac:dyDescent="0.2"/>
    <row r="239465" ht="12.75" customHeight="1" x14ac:dyDescent="0.2"/>
    <row r="239469" ht="12.75" customHeight="1" x14ac:dyDescent="0.2"/>
    <row r="239473" ht="12.75" customHeight="1" x14ac:dyDescent="0.2"/>
    <row r="239477" ht="12.75" customHeight="1" x14ac:dyDescent="0.2"/>
    <row r="239481" ht="12.75" customHeight="1" x14ac:dyDescent="0.2"/>
    <row r="239485" ht="12.75" customHeight="1" x14ac:dyDescent="0.2"/>
    <row r="239489" ht="12.75" customHeight="1" x14ac:dyDescent="0.2"/>
    <row r="239493" ht="12.75" customHeight="1" x14ac:dyDescent="0.2"/>
    <row r="239497" ht="12.75" customHeight="1" x14ac:dyDescent="0.2"/>
    <row r="239501" ht="12.75" customHeight="1" x14ac:dyDescent="0.2"/>
    <row r="239505" ht="12.75" customHeight="1" x14ac:dyDescent="0.2"/>
    <row r="239509" ht="12.75" customHeight="1" x14ac:dyDescent="0.2"/>
    <row r="239513" ht="12.75" customHeight="1" x14ac:dyDescent="0.2"/>
    <row r="239517" ht="12.75" customHeight="1" x14ac:dyDescent="0.2"/>
    <row r="239521" ht="12.75" customHeight="1" x14ac:dyDescent="0.2"/>
    <row r="239525" ht="12.75" customHeight="1" x14ac:dyDescent="0.2"/>
    <row r="239529" ht="12.75" customHeight="1" x14ac:dyDescent="0.2"/>
    <row r="239533" ht="12.75" customHeight="1" x14ac:dyDescent="0.2"/>
    <row r="239537" ht="12.75" customHeight="1" x14ac:dyDescent="0.2"/>
    <row r="239541" ht="12.75" customHeight="1" x14ac:dyDescent="0.2"/>
    <row r="239545" ht="12.75" customHeight="1" x14ac:dyDescent="0.2"/>
    <row r="239549" ht="12.75" customHeight="1" x14ac:dyDescent="0.2"/>
    <row r="239553" ht="12.75" customHeight="1" x14ac:dyDescent="0.2"/>
    <row r="239557" ht="12.75" customHeight="1" x14ac:dyDescent="0.2"/>
    <row r="239561" ht="12.75" customHeight="1" x14ac:dyDescent="0.2"/>
    <row r="239565" ht="12.75" customHeight="1" x14ac:dyDescent="0.2"/>
    <row r="239569" ht="12.75" customHeight="1" x14ac:dyDescent="0.2"/>
    <row r="239573" ht="12.75" customHeight="1" x14ac:dyDescent="0.2"/>
    <row r="239577" ht="12.75" customHeight="1" x14ac:dyDescent="0.2"/>
    <row r="239581" ht="12.75" customHeight="1" x14ac:dyDescent="0.2"/>
    <row r="239585" ht="12.75" customHeight="1" x14ac:dyDescent="0.2"/>
    <row r="239589" ht="12.75" customHeight="1" x14ac:dyDescent="0.2"/>
    <row r="239593" ht="12.75" customHeight="1" x14ac:dyDescent="0.2"/>
    <row r="239597" ht="12.75" customHeight="1" x14ac:dyDescent="0.2"/>
    <row r="239601" ht="12.75" customHeight="1" x14ac:dyDescent="0.2"/>
    <row r="239605" ht="12.75" customHeight="1" x14ac:dyDescent="0.2"/>
    <row r="239609" ht="12.75" customHeight="1" x14ac:dyDescent="0.2"/>
    <row r="239613" ht="12.75" customHeight="1" x14ac:dyDescent="0.2"/>
    <row r="239617" ht="12.75" customHeight="1" x14ac:dyDescent="0.2"/>
    <row r="239621" ht="12.75" customHeight="1" x14ac:dyDescent="0.2"/>
    <row r="239625" ht="12.75" customHeight="1" x14ac:dyDescent="0.2"/>
    <row r="239629" ht="12.75" customHeight="1" x14ac:dyDescent="0.2"/>
    <row r="239633" ht="12.75" customHeight="1" x14ac:dyDescent="0.2"/>
    <row r="239637" ht="12.75" customHeight="1" x14ac:dyDescent="0.2"/>
    <row r="239641" ht="12.75" customHeight="1" x14ac:dyDescent="0.2"/>
    <row r="239645" ht="12.75" customHeight="1" x14ac:dyDescent="0.2"/>
    <row r="239649" ht="12.75" customHeight="1" x14ac:dyDescent="0.2"/>
    <row r="239653" ht="12.75" customHeight="1" x14ac:dyDescent="0.2"/>
    <row r="239657" ht="12.75" customHeight="1" x14ac:dyDescent="0.2"/>
    <row r="239661" ht="12.75" customHeight="1" x14ac:dyDescent="0.2"/>
    <row r="239665" ht="12.75" customHeight="1" x14ac:dyDescent="0.2"/>
    <row r="239669" ht="12.75" customHeight="1" x14ac:dyDescent="0.2"/>
    <row r="239673" ht="12.75" customHeight="1" x14ac:dyDescent="0.2"/>
    <row r="239677" ht="12.75" customHeight="1" x14ac:dyDescent="0.2"/>
    <row r="239681" ht="12.75" customHeight="1" x14ac:dyDescent="0.2"/>
    <row r="239685" ht="12.75" customHeight="1" x14ac:dyDescent="0.2"/>
    <row r="239689" ht="12.75" customHeight="1" x14ac:dyDescent="0.2"/>
    <row r="239693" ht="12.75" customHeight="1" x14ac:dyDescent="0.2"/>
    <row r="239697" ht="12.75" customHeight="1" x14ac:dyDescent="0.2"/>
    <row r="239701" ht="12.75" customHeight="1" x14ac:dyDescent="0.2"/>
    <row r="239705" ht="12.75" customHeight="1" x14ac:dyDescent="0.2"/>
    <row r="239709" ht="12.75" customHeight="1" x14ac:dyDescent="0.2"/>
    <row r="239713" ht="12.75" customHeight="1" x14ac:dyDescent="0.2"/>
    <row r="239717" ht="12.75" customHeight="1" x14ac:dyDescent="0.2"/>
    <row r="239721" ht="12.75" customHeight="1" x14ac:dyDescent="0.2"/>
    <row r="239725" ht="12.75" customHeight="1" x14ac:dyDescent="0.2"/>
    <row r="239729" ht="12.75" customHeight="1" x14ac:dyDescent="0.2"/>
    <row r="239733" ht="12.75" customHeight="1" x14ac:dyDescent="0.2"/>
    <row r="239737" ht="12.75" customHeight="1" x14ac:dyDescent="0.2"/>
    <row r="239741" ht="12.75" customHeight="1" x14ac:dyDescent="0.2"/>
    <row r="239745" ht="12.75" customHeight="1" x14ac:dyDescent="0.2"/>
    <row r="239749" ht="12.75" customHeight="1" x14ac:dyDescent="0.2"/>
    <row r="239753" ht="12.75" customHeight="1" x14ac:dyDescent="0.2"/>
    <row r="239757" ht="12.75" customHeight="1" x14ac:dyDescent="0.2"/>
    <row r="239761" ht="12.75" customHeight="1" x14ac:dyDescent="0.2"/>
    <row r="239765" ht="12.75" customHeight="1" x14ac:dyDescent="0.2"/>
    <row r="239769" ht="12.75" customHeight="1" x14ac:dyDescent="0.2"/>
    <row r="239773" ht="12.75" customHeight="1" x14ac:dyDescent="0.2"/>
    <row r="239777" ht="12.75" customHeight="1" x14ac:dyDescent="0.2"/>
    <row r="239781" ht="12.75" customHeight="1" x14ac:dyDescent="0.2"/>
    <row r="239785" ht="12.75" customHeight="1" x14ac:dyDescent="0.2"/>
    <row r="239789" ht="12.75" customHeight="1" x14ac:dyDescent="0.2"/>
    <row r="239793" ht="12.75" customHeight="1" x14ac:dyDescent="0.2"/>
    <row r="239797" ht="12.75" customHeight="1" x14ac:dyDescent="0.2"/>
    <row r="239801" ht="12.75" customHeight="1" x14ac:dyDescent="0.2"/>
    <row r="239805" ht="12.75" customHeight="1" x14ac:dyDescent="0.2"/>
    <row r="239809" ht="12.75" customHeight="1" x14ac:dyDescent="0.2"/>
    <row r="239813" ht="12.75" customHeight="1" x14ac:dyDescent="0.2"/>
    <row r="239817" ht="12.75" customHeight="1" x14ac:dyDescent="0.2"/>
    <row r="239821" ht="12.75" customHeight="1" x14ac:dyDescent="0.2"/>
    <row r="239825" ht="12.75" customHeight="1" x14ac:dyDescent="0.2"/>
    <row r="239829" ht="12.75" customHeight="1" x14ac:dyDescent="0.2"/>
    <row r="239833" ht="12.75" customHeight="1" x14ac:dyDescent="0.2"/>
    <row r="239837" ht="12.75" customHeight="1" x14ac:dyDescent="0.2"/>
    <row r="239841" ht="12.75" customHeight="1" x14ac:dyDescent="0.2"/>
    <row r="239845" ht="12.75" customHeight="1" x14ac:dyDescent="0.2"/>
    <row r="239849" ht="12.75" customHeight="1" x14ac:dyDescent="0.2"/>
    <row r="239853" ht="12.75" customHeight="1" x14ac:dyDescent="0.2"/>
    <row r="239857" ht="12.75" customHeight="1" x14ac:dyDescent="0.2"/>
    <row r="239861" ht="12.75" customHeight="1" x14ac:dyDescent="0.2"/>
    <row r="239865" ht="12.75" customHeight="1" x14ac:dyDescent="0.2"/>
    <row r="239869" ht="12.75" customHeight="1" x14ac:dyDescent="0.2"/>
    <row r="239873" ht="12.75" customHeight="1" x14ac:dyDescent="0.2"/>
    <row r="239877" ht="12.75" customHeight="1" x14ac:dyDescent="0.2"/>
    <row r="239881" ht="12.75" customHeight="1" x14ac:dyDescent="0.2"/>
    <row r="239885" ht="12.75" customHeight="1" x14ac:dyDescent="0.2"/>
    <row r="239889" ht="12.75" customHeight="1" x14ac:dyDescent="0.2"/>
    <row r="239893" ht="12.75" customHeight="1" x14ac:dyDescent="0.2"/>
    <row r="239897" ht="12.75" customHeight="1" x14ac:dyDescent="0.2"/>
    <row r="239901" ht="12.75" customHeight="1" x14ac:dyDescent="0.2"/>
    <row r="239905" ht="12.75" customHeight="1" x14ac:dyDescent="0.2"/>
    <row r="239909" ht="12.75" customHeight="1" x14ac:dyDescent="0.2"/>
    <row r="239913" ht="12.75" customHeight="1" x14ac:dyDescent="0.2"/>
    <row r="239917" ht="12.75" customHeight="1" x14ac:dyDescent="0.2"/>
    <row r="239921" ht="12.75" customHeight="1" x14ac:dyDescent="0.2"/>
    <row r="239925" ht="12.75" customHeight="1" x14ac:dyDescent="0.2"/>
    <row r="239929" ht="12.75" customHeight="1" x14ac:dyDescent="0.2"/>
    <row r="239933" ht="12.75" customHeight="1" x14ac:dyDescent="0.2"/>
    <row r="239937" ht="12.75" customHeight="1" x14ac:dyDescent="0.2"/>
    <row r="239941" ht="12.75" customHeight="1" x14ac:dyDescent="0.2"/>
    <row r="239945" ht="12.75" customHeight="1" x14ac:dyDescent="0.2"/>
    <row r="239949" ht="12.75" customHeight="1" x14ac:dyDescent="0.2"/>
    <row r="239953" ht="12.75" customHeight="1" x14ac:dyDescent="0.2"/>
    <row r="239957" ht="12.75" customHeight="1" x14ac:dyDescent="0.2"/>
    <row r="239961" ht="12.75" customHeight="1" x14ac:dyDescent="0.2"/>
    <row r="239965" ht="12.75" customHeight="1" x14ac:dyDescent="0.2"/>
    <row r="239969" ht="12.75" customHeight="1" x14ac:dyDescent="0.2"/>
    <row r="239973" ht="12.75" customHeight="1" x14ac:dyDescent="0.2"/>
    <row r="239977" ht="12.75" customHeight="1" x14ac:dyDescent="0.2"/>
    <row r="239981" ht="12.75" customHeight="1" x14ac:dyDescent="0.2"/>
    <row r="239985" ht="12.75" customHeight="1" x14ac:dyDescent="0.2"/>
    <row r="239989" ht="12.75" customHeight="1" x14ac:dyDescent="0.2"/>
    <row r="239993" ht="12.75" customHeight="1" x14ac:dyDescent="0.2"/>
    <row r="239997" ht="12.75" customHeight="1" x14ac:dyDescent="0.2"/>
    <row r="240001" ht="12.75" customHeight="1" x14ac:dyDescent="0.2"/>
    <row r="240005" ht="12.75" customHeight="1" x14ac:dyDescent="0.2"/>
    <row r="240009" ht="12.75" customHeight="1" x14ac:dyDescent="0.2"/>
    <row r="240013" ht="12.75" customHeight="1" x14ac:dyDescent="0.2"/>
    <row r="240017" ht="12.75" customHeight="1" x14ac:dyDescent="0.2"/>
    <row r="240021" ht="12.75" customHeight="1" x14ac:dyDescent="0.2"/>
    <row r="240025" ht="12.75" customHeight="1" x14ac:dyDescent="0.2"/>
    <row r="240029" ht="12.75" customHeight="1" x14ac:dyDescent="0.2"/>
    <row r="240033" ht="12.75" customHeight="1" x14ac:dyDescent="0.2"/>
    <row r="240037" ht="12.75" customHeight="1" x14ac:dyDescent="0.2"/>
    <row r="240041" ht="12.75" customHeight="1" x14ac:dyDescent="0.2"/>
    <row r="240045" ht="12.75" customHeight="1" x14ac:dyDescent="0.2"/>
    <row r="240049" ht="12.75" customHeight="1" x14ac:dyDescent="0.2"/>
    <row r="240053" ht="12.75" customHeight="1" x14ac:dyDescent="0.2"/>
    <row r="240057" ht="12.75" customHeight="1" x14ac:dyDescent="0.2"/>
    <row r="240061" ht="12.75" customHeight="1" x14ac:dyDescent="0.2"/>
    <row r="240065" ht="12.75" customHeight="1" x14ac:dyDescent="0.2"/>
    <row r="240069" ht="12.75" customHeight="1" x14ac:dyDescent="0.2"/>
    <row r="240073" ht="12.75" customHeight="1" x14ac:dyDescent="0.2"/>
    <row r="240077" ht="12.75" customHeight="1" x14ac:dyDescent="0.2"/>
    <row r="240081" ht="12.75" customHeight="1" x14ac:dyDescent="0.2"/>
    <row r="240085" ht="12.75" customHeight="1" x14ac:dyDescent="0.2"/>
    <row r="240089" ht="12.75" customHeight="1" x14ac:dyDescent="0.2"/>
    <row r="240093" ht="12.75" customHeight="1" x14ac:dyDescent="0.2"/>
    <row r="240097" ht="12.75" customHeight="1" x14ac:dyDescent="0.2"/>
    <row r="240101" ht="12.75" customHeight="1" x14ac:dyDescent="0.2"/>
    <row r="240105" ht="12.75" customHeight="1" x14ac:dyDescent="0.2"/>
    <row r="240109" ht="12.75" customHeight="1" x14ac:dyDescent="0.2"/>
    <row r="240113" ht="12.75" customHeight="1" x14ac:dyDescent="0.2"/>
    <row r="240117" ht="12.75" customHeight="1" x14ac:dyDescent="0.2"/>
    <row r="240121" ht="12.75" customHeight="1" x14ac:dyDescent="0.2"/>
    <row r="240125" ht="12.75" customHeight="1" x14ac:dyDescent="0.2"/>
    <row r="240129" ht="12.75" customHeight="1" x14ac:dyDescent="0.2"/>
    <row r="240133" ht="12.75" customHeight="1" x14ac:dyDescent="0.2"/>
    <row r="240137" ht="12.75" customHeight="1" x14ac:dyDescent="0.2"/>
    <row r="240141" ht="12.75" customHeight="1" x14ac:dyDescent="0.2"/>
    <row r="240145" ht="12.75" customHeight="1" x14ac:dyDescent="0.2"/>
    <row r="240149" ht="12.75" customHeight="1" x14ac:dyDescent="0.2"/>
    <row r="240153" ht="12.75" customHeight="1" x14ac:dyDescent="0.2"/>
    <row r="240157" ht="12.75" customHeight="1" x14ac:dyDescent="0.2"/>
    <row r="240161" ht="12.75" customHeight="1" x14ac:dyDescent="0.2"/>
    <row r="240165" ht="12.75" customHeight="1" x14ac:dyDescent="0.2"/>
    <row r="240169" ht="12.75" customHeight="1" x14ac:dyDescent="0.2"/>
    <row r="240173" ht="12.75" customHeight="1" x14ac:dyDescent="0.2"/>
    <row r="240177" ht="12.75" customHeight="1" x14ac:dyDescent="0.2"/>
    <row r="240181" ht="12.75" customHeight="1" x14ac:dyDescent="0.2"/>
    <row r="240185" ht="12.75" customHeight="1" x14ac:dyDescent="0.2"/>
    <row r="240189" ht="12.75" customHeight="1" x14ac:dyDescent="0.2"/>
    <row r="240193" ht="12.75" customHeight="1" x14ac:dyDescent="0.2"/>
    <row r="240197" ht="12.75" customHeight="1" x14ac:dyDescent="0.2"/>
    <row r="240201" ht="12.75" customHeight="1" x14ac:dyDescent="0.2"/>
    <row r="240205" ht="12.75" customHeight="1" x14ac:dyDescent="0.2"/>
    <row r="240209" ht="12.75" customHeight="1" x14ac:dyDescent="0.2"/>
    <row r="240213" ht="12.75" customHeight="1" x14ac:dyDescent="0.2"/>
    <row r="240217" ht="12.75" customHeight="1" x14ac:dyDescent="0.2"/>
    <row r="240221" ht="12.75" customHeight="1" x14ac:dyDescent="0.2"/>
    <row r="240225" ht="12.75" customHeight="1" x14ac:dyDescent="0.2"/>
    <row r="240229" ht="12.75" customHeight="1" x14ac:dyDescent="0.2"/>
    <row r="240233" ht="12.75" customHeight="1" x14ac:dyDescent="0.2"/>
    <row r="240237" ht="12.75" customHeight="1" x14ac:dyDescent="0.2"/>
    <row r="240241" ht="12.75" customHeight="1" x14ac:dyDescent="0.2"/>
    <row r="240245" ht="12.75" customHeight="1" x14ac:dyDescent="0.2"/>
    <row r="240249" ht="12.75" customHeight="1" x14ac:dyDescent="0.2"/>
    <row r="240253" ht="12.75" customHeight="1" x14ac:dyDescent="0.2"/>
    <row r="240257" ht="12.75" customHeight="1" x14ac:dyDescent="0.2"/>
    <row r="240261" ht="12.75" customHeight="1" x14ac:dyDescent="0.2"/>
    <row r="240265" ht="12.75" customHeight="1" x14ac:dyDescent="0.2"/>
    <row r="240269" ht="12.75" customHeight="1" x14ac:dyDescent="0.2"/>
    <row r="240273" ht="12.75" customHeight="1" x14ac:dyDescent="0.2"/>
    <row r="240277" ht="12.75" customHeight="1" x14ac:dyDescent="0.2"/>
    <row r="240281" ht="12.75" customHeight="1" x14ac:dyDescent="0.2"/>
    <row r="240285" ht="12.75" customHeight="1" x14ac:dyDescent="0.2"/>
    <row r="240289" ht="12.75" customHeight="1" x14ac:dyDescent="0.2"/>
    <row r="240293" ht="12.75" customHeight="1" x14ac:dyDescent="0.2"/>
    <row r="240297" ht="12.75" customHeight="1" x14ac:dyDescent="0.2"/>
    <row r="240301" ht="12.75" customHeight="1" x14ac:dyDescent="0.2"/>
    <row r="240305" ht="12.75" customHeight="1" x14ac:dyDescent="0.2"/>
    <row r="240309" ht="12.75" customHeight="1" x14ac:dyDescent="0.2"/>
    <row r="240313" ht="12.75" customHeight="1" x14ac:dyDescent="0.2"/>
    <row r="240317" ht="12.75" customHeight="1" x14ac:dyDescent="0.2"/>
    <row r="240321" ht="12.75" customHeight="1" x14ac:dyDescent="0.2"/>
    <row r="240325" ht="12.75" customHeight="1" x14ac:dyDescent="0.2"/>
    <row r="240329" ht="12.75" customHeight="1" x14ac:dyDescent="0.2"/>
    <row r="240333" ht="12.75" customHeight="1" x14ac:dyDescent="0.2"/>
    <row r="240337" ht="12.75" customHeight="1" x14ac:dyDescent="0.2"/>
    <row r="240341" ht="12.75" customHeight="1" x14ac:dyDescent="0.2"/>
    <row r="240345" ht="12.75" customHeight="1" x14ac:dyDescent="0.2"/>
    <row r="240349" ht="12.75" customHeight="1" x14ac:dyDescent="0.2"/>
    <row r="240353" ht="12.75" customHeight="1" x14ac:dyDescent="0.2"/>
    <row r="240357" ht="12.75" customHeight="1" x14ac:dyDescent="0.2"/>
    <row r="240361" ht="12.75" customHeight="1" x14ac:dyDescent="0.2"/>
    <row r="240365" ht="12.75" customHeight="1" x14ac:dyDescent="0.2"/>
    <row r="240369" ht="12.75" customHeight="1" x14ac:dyDescent="0.2"/>
    <row r="240373" ht="12.75" customHeight="1" x14ac:dyDescent="0.2"/>
    <row r="240377" ht="12.75" customHeight="1" x14ac:dyDescent="0.2"/>
    <row r="240381" ht="12.75" customHeight="1" x14ac:dyDescent="0.2"/>
    <row r="240385" ht="12.75" customHeight="1" x14ac:dyDescent="0.2"/>
    <row r="240389" ht="12.75" customHeight="1" x14ac:dyDescent="0.2"/>
    <row r="240393" ht="12.75" customHeight="1" x14ac:dyDescent="0.2"/>
    <row r="240397" ht="12.75" customHeight="1" x14ac:dyDescent="0.2"/>
    <row r="240401" ht="12.75" customHeight="1" x14ac:dyDescent="0.2"/>
    <row r="240405" ht="12.75" customHeight="1" x14ac:dyDescent="0.2"/>
    <row r="240409" ht="12.75" customHeight="1" x14ac:dyDescent="0.2"/>
    <row r="240413" ht="12.75" customHeight="1" x14ac:dyDescent="0.2"/>
    <row r="240417" ht="12.75" customHeight="1" x14ac:dyDescent="0.2"/>
    <row r="240421" ht="12.75" customHeight="1" x14ac:dyDescent="0.2"/>
    <row r="240425" ht="12.75" customHeight="1" x14ac:dyDescent="0.2"/>
    <row r="240429" ht="12.75" customHeight="1" x14ac:dyDescent="0.2"/>
    <row r="240433" ht="12.75" customHeight="1" x14ac:dyDescent="0.2"/>
    <row r="240437" ht="12.75" customHeight="1" x14ac:dyDescent="0.2"/>
    <row r="240441" ht="12.75" customHeight="1" x14ac:dyDescent="0.2"/>
    <row r="240445" ht="12.75" customHeight="1" x14ac:dyDescent="0.2"/>
    <row r="240449" ht="12.75" customHeight="1" x14ac:dyDescent="0.2"/>
    <row r="240453" ht="12.75" customHeight="1" x14ac:dyDescent="0.2"/>
    <row r="240457" ht="12.75" customHeight="1" x14ac:dyDescent="0.2"/>
    <row r="240461" ht="12.75" customHeight="1" x14ac:dyDescent="0.2"/>
    <row r="240465" ht="12.75" customHeight="1" x14ac:dyDescent="0.2"/>
    <row r="240469" ht="12.75" customHeight="1" x14ac:dyDescent="0.2"/>
    <row r="240473" ht="12.75" customHeight="1" x14ac:dyDescent="0.2"/>
    <row r="240477" ht="12.75" customHeight="1" x14ac:dyDescent="0.2"/>
    <row r="240481" ht="12.75" customHeight="1" x14ac:dyDescent="0.2"/>
    <row r="240485" ht="12.75" customHeight="1" x14ac:dyDescent="0.2"/>
    <row r="240489" ht="12.75" customHeight="1" x14ac:dyDescent="0.2"/>
    <row r="240493" ht="12.75" customHeight="1" x14ac:dyDescent="0.2"/>
    <row r="240497" ht="12.75" customHeight="1" x14ac:dyDescent="0.2"/>
    <row r="240501" ht="12.75" customHeight="1" x14ac:dyDescent="0.2"/>
    <row r="240505" ht="12.75" customHeight="1" x14ac:dyDescent="0.2"/>
    <row r="240509" ht="12.75" customHeight="1" x14ac:dyDescent="0.2"/>
    <row r="240513" ht="12.75" customHeight="1" x14ac:dyDescent="0.2"/>
    <row r="240517" ht="12.75" customHeight="1" x14ac:dyDescent="0.2"/>
    <row r="240521" ht="12.75" customHeight="1" x14ac:dyDescent="0.2"/>
    <row r="240525" ht="12.75" customHeight="1" x14ac:dyDescent="0.2"/>
    <row r="240529" ht="12.75" customHeight="1" x14ac:dyDescent="0.2"/>
    <row r="240533" ht="12.75" customHeight="1" x14ac:dyDescent="0.2"/>
    <row r="240537" ht="12.75" customHeight="1" x14ac:dyDescent="0.2"/>
    <row r="240541" ht="12.75" customHeight="1" x14ac:dyDescent="0.2"/>
    <row r="240545" ht="12.75" customHeight="1" x14ac:dyDescent="0.2"/>
    <row r="240549" ht="12.75" customHeight="1" x14ac:dyDescent="0.2"/>
    <row r="240553" ht="12.75" customHeight="1" x14ac:dyDescent="0.2"/>
    <row r="240557" ht="12.75" customHeight="1" x14ac:dyDescent="0.2"/>
    <row r="240561" ht="12.75" customHeight="1" x14ac:dyDescent="0.2"/>
    <row r="240565" ht="12.75" customHeight="1" x14ac:dyDescent="0.2"/>
    <row r="240569" ht="12.75" customHeight="1" x14ac:dyDescent="0.2"/>
    <row r="240573" ht="12.75" customHeight="1" x14ac:dyDescent="0.2"/>
    <row r="240577" ht="12.75" customHeight="1" x14ac:dyDescent="0.2"/>
    <row r="240581" ht="12.75" customHeight="1" x14ac:dyDescent="0.2"/>
    <row r="240585" ht="12.75" customHeight="1" x14ac:dyDescent="0.2"/>
    <row r="240589" ht="12.75" customHeight="1" x14ac:dyDescent="0.2"/>
    <row r="240593" ht="12.75" customHeight="1" x14ac:dyDescent="0.2"/>
    <row r="240597" ht="12.75" customHeight="1" x14ac:dyDescent="0.2"/>
    <row r="240601" ht="12.75" customHeight="1" x14ac:dyDescent="0.2"/>
    <row r="240605" ht="12.75" customHeight="1" x14ac:dyDescent="0.2"/>
    <row r="240609" ht="12.75" customHeight="1" x14ac:dyDescent="0.2"/>
    <row r="240613" ht="12.75" customHeight="1" x14ac:dyDescent="0.2"/>
    <row r="240617" ht="12.75" customHeight="1" x14ac:dyDescent="0.2"/>
    <row r="240621" ht="12.75" customHeight="1" x14ac:dyDescent="0.2"/>
    <row r="240625" ht="12.75" customHeight="1" x14ac:dyDescent="0.2"/>
    <row r="240629" ht="12.75" customHeight="1" x14ac:dyDescent="0.2"/>
    <row r="240633" ht="12.75" customHeight="1" x14ac:dyDescent="0.2"/>
    <row r="240637" ht="12.75" customHeight="1" x14ac:dyDescent="0.2"/>
    <row r="240641" ht="12.75" customHeight="1" x14ac:dyDescent="0.2"/>
    <row r="240645" ht="12.75" customHeight="1" x14ac:dyDescent="0.2"/>
    <row r="240649" ht="12.75" customHeight="1" x14ac:dyDescent="0.2"/>
    <row r="240653" ht="12.75" customHeight="1" x14ac:dyDescent="0.2"/>
    <row r="240657" ht="12.75" customHeight="1" x14ac:dyDescent="0.2"/>
    <row r="240661" ht="12.75" customHeight="1" x14ac:dyDescent="0.2"/>
    <row r="240665" ht="12.75" customHeight="1" x14ac:dyDescent="0.2"/>
    <row r="240669" ht="12.75" customHeight="1" x14ac:dyDescent="0.2"/>
    <row r="240673" ht="12.75" customHeight="1" x14ac:dyDescent="0.2"/>
    <row r="240677" ht="12.75" customHeight="1" x14ac:dyDescent="0.2"/>
    <row r="240681" ht="12.75" customHeight="1" x14ac:dyDescent="0.2"/>
    <row r="240685" ht="12.75" customHeight="1" x14ac:dyDescent="0.2"/>
    <row r="240689" ht="12.75" customHeight="1" x14ac:dyDescent="0.2"/>
    <row r="240693" ht="12.75" customHeight="1" x14ac:dyDescent="0.2"/>
    <row r="240697" ht="12.75" customHeight="1" x14ac:dyDescent="0.2"/>
    <row r="240701" ht="12.75" customHeight="1" x14ac:dyDescent="0.2"/>
    <row r="240705" ht="12.75" customHeight="1" x14ac:dyDescent="0.2"/>
    <row r="240709" ht="12.75" customHeight="1" x14ac:dyDescent="0.2"/>
    <row r="240713" ht="12.75" customHeight="1" x14ac:dyDescent="0.2"/>
    <row r="240717" ht="12.75" customHeight="1" x14ac:dyDescent="0.2"/>
    <row r="240721" ht="12.75" customHeight="1" x14ac:dyDescent="0.2"/>
    <row r="240725" ht="12.75" customHeight="1" x14ac:dyDescent="0.2"/>
    <row r="240729" ht="12.75" customHeight="1" x14ac:dyDescent="0.2"/>
    <row r="240733" ht="12.75" customHeight="1" x14ac:dyDescent="0.2"/>
    <row r="240737" ht="12.75" customHeight="1" x14ac:dyDescent="0.2"/>
    <row r="240741" ht="12.75" customHeight="1" x14ac:dyDescent="0.2"/>
    <row r="240745" ht="12.75" customHeight="1" x14ac:dyDescent="0.2"/>
    <row r="240749" ht="12.75" customHeight="1" x14ac:dyDescent="0.2"/>
    <row r="240753" ht="12.75" customHeight="1" x14ac:dyDescent="0.2"/>
    <row r="240757" ht="12.75" customHeight="1" x14ac:dyDescent="0.2"/>
    <row r="240761" ht="12.75" customHeight="1" x14ac:dyDescent="0.2"/>
    <row r="240765" ht="12.75" customHeight="1" x14ac:dyDescent="0.2"/>
    <row r="240769" ht="12.75" customHeight="1" x14ac:dyDescent="0.2"/>
    <row r="240773" ht="12.75" customHeight="1" x14ac:dyDescent="0.2"/>
    <row r="240777" ht="12.75" customHeight="1" x14ac:dyDescent="0.2"/>
    <row r="240781" ht="12.75" customHeight="1" x14ac:dyDescent="0.2"/>
    <row r="240785" ht="12.75" customHeight="1" x14ac:dyDescent="0.2"/>
    <row r="240789" ht="12.75" customHeight="1" x14ac:dyDescent="0.2"/>
    <row r="240793" ht="12.75" customHeight="1" x14ac:dyDescent="0.2"/>
    <row r="240797" ht="12.75" customHeight="1" x14ac:dyDescent="0.2"/>
    <row r="240801" ht="12.75" customHeight="1" x14ac:dyDescent="0.2"/>
    <row r="240805" ht="12.75" customHeight="1" x14ac:dyDescent="0.2"/>
    <row r="240809" ht="12.75" customHeight="1" x14ac:dyDescent="0.2"/>
    <row r="240813" ht="12.75" customHeight="1" x14ac:dyDescent="0.2"/>
    <row r="240817" ht="12.75" customHeight="1" x14ac:dyDescent="0.2"/>
    <row r="240821" ht="12.75" customHeight="1" x14ac:dyDescent="0.2"/>
    <row r="240825" ht="12.75" customHeight="1" x14ac:dyDescent="0.2"/>
    <row r="240829" ht="12.75" customHeight="1" x14ac:dyDescent="0.2"/>
    <row r="240833" ht="12.75" customHeight="1" x14ac:dyDescent="0.2"/>
    <row r="240837" ht="12.75" customHeight="1" x14ac:dyDescent="0.2"/>
    <row r="240841" ht="12.75" customHeight="1" x14ac:dyDescent="0.2"/>
    <row r="240845" ht="12.75" customHeight="1" x14ac:dyDescent="0.2"/>
    <row r="240849" ht="12.75" customHeight="1" x14ac:dyDescent="0.2"/>
    <row r="240853" ht="12.75" customHeight="1" x14ac:dyDescent="0.2"/>
    <row r="240857" ht="12.75" customHeight="1" x14ac:dyDescent="0.2"/>
    <row r="240861" ht="12.75" customHeight="1" x14ac:dyDescent="0.2"/>
    <row r="240865" ht="12.75" customHeight="1" x14ac:dyDescent="0.2"/>
    <row r="240869" ht="12.75" customHeight="1" x14ac:dyDescent="0.2"/>
    <row r="240873" ht="12.75" customHeight="1" x14ac:dyDescent="0.2"/>
    <row r="240877" ht="12.75" customHeight="1" x14ac:dyDescent="0.2"/>
    <row r="240881" ht="12.75" customHeight="1" x14ac:dyDescent="0.2"/>
    <row r="240885" ht="12.75" customHeight="1" x14ac:dyDescent="0.2"/>
    <row r="240889" ht="12.75" customHeight="1" x14ac:dyDescent="0.2"/>
    <row r="240893" ht="12.75" customHeight="1" x14ac:dyDescent="0.2"/>
    <row r="240897" ht="12.75" customHeight="1" x14ac:dyDescent="0.2"/>
    <row r="240901" ht="12.75" customHeight="1" x14ac:dyDescent="0.2"/>
    <row r="240905" ht="12.75" customHeight="1" x14ac:dyDescent="0.2"/>
    <row r="240909" ht="12.75" customHeight="1" x14ac:dyDescent="0.2"/>
    <row r="240913" ht="12.75" customHeight="1" x14ac:dyDescent="0.2"/>
    <row r="240917" ht="12.75" customHeight="1" x14ac:dyDescent="0.2"/>
    <row r="240921" ht="12.75" customHeight="1" x14ac:dyDescent="0.2"/>
    <row r="240925" ht="12.75" customHeight="1" x14ac:dyDescent="0.2"/>
    <row r="240929" ht="12.75" customHeight="1" x14ac:dyDescent="0.2"/>
    <row r="240933" ht="12.75" customHeight="1" x14ac:dyDescent="0.2"/>
    <row r="240937" ht="12.75" customHeight="1" x14ac:dyDescent="0.2"/>
    <row r="240941" ht="12.75" customHeight="1" x14ac:dyDescent="0.2"/>
    <row r="240945" ht="12.75" customHeight="1" x14ac:dyDescent="0.2"/>
    <row r="240949" ht="12.75" customHeight="1" x14ac:dyDescent="0.2"/>
    <row r="240953" ht="12.75" customHeight="1" x14ac:dyDescent="0.2"/>
    <row r="240957" ht="12.75" customHeight="1" x14ac:dyDescent="0.2"/>
    <row r="240961" ht="12.75" customHeight="1" x14ac:dyDescent="0.2"/>
    <row r="240965" ht="12.75" customHeight="1" x14ac:dyDescent="0.2"/>
    <row r="240969" ht="12.75" customHeight="1" x14ac:dyDescent="0.2"/>
    <row r="240973" ht="12.75" customHeight="1" x14ac:dyDescent="0.2"/>
    <row r="240977" ht="12.75" customHeight="1" x14ac:dyDescent="0.2"/>
    <row r="240981" ht="12.75" customHeight="1" x14ac:dyDescent="0.2"/>
    <row r="240985" ht="12.75" customHeight="1" x14ac:dyDescent="0.2"/>
    <row r="240989" ht="12.75" customHeight="1" x14ac:dyDescent="0.2"/>
    <row r="240993" ht="12.75" customHeight="1" x14ac:dyDescent="0.2"/>
    <row r="240997" ht="12.75" customHeight="1" x14ac:dyDescent="0.2"/>
    <row r="241001" ht="12.75" customHeight="1" x14ac:dyDescent="0.2"/>
    <row r="241005" ht="12.75" customHeight="1" x14ac:dyDescent="0.2"/>
    <row r="241009" ht="12.75" customHeight="1" x14ac:dyDescent="0.2"/>
    <row r="241013" ht="12.75" customHeight="1" x14ac:dyDescent="0.2"/>
    <row r="241017" ht="12.75" customHeight="1" x14ac:dyDescent="0.2"/>
    <row r="241021" ht="12.75" customHeight="1" x14ac:dyDescent="0.2"/>
    <row r="241025" ht="12.75" customHeight="1" x14ac:dyDescent="0.2"/>
    <row r="241029" ht="12.75" customHeight="1" x14ac:dyDescent="0.2"/>
    <row r="241033" ht="12.75" customHeight="1" x14ac:dyDescent="0.2"/>
    <row r="241037" ht="12.75" customHeight="1" x14ac:dyDescent="0.2"/>
    <row r="241041" ht="12.75" customHeight="1" x14ac:dyDescent="0.2"/>
    <row r="241045" ht="12.75" customHeight="1" x14ac:dyDescent="0.2"/>
    <row r="241049" ht="12.75" customHeight="1" x14ac:dyDescent="0.2"/>
    <row r="241053" ht="12.75" customHeight="1" x14ac:dyDescent="0.2"/>
    <row r="241057" ht="12.75" customHeight="1" x14ac:dyDescent="0.2"/>
    <row r="241061" ht="12.75" customHeight="1" x14ac:dyDescent="0.2"/>
    <row r="241065" ht="12.75" customHeight="1" x14ac:dyDescent="0.2"/>
    <row r="241069" ht="12.75" customHeight="1" x14ac:dyDescent="0.2"/>
    <row r="241073" ht="12.75" customHeight="1" x14ac:dyDescent="0.2"/>
    <row r="241077" ht="12.75" customHeight="1" x14ac:dyDescent="0.2"/>
    <row r="241081" ht="12.75" customHeight="1" x14ac:dyDescent="0.2"/>
    <row r="241085" ht="12.75" customHeight="1" x14ac:dyDescent="0.2"/>
    <row r="241089" ht="12.75" customHeight="1" x14ac:dyDescent="0.2"/>
    <row r="241093" ht="12.75" customHeight="1" x14ac:dyDescent="0.2"/>
    <row r="241097" ht="12.75" customHeight="1" x14ac:dyDescent="0.2"/>
    <row r="241101" ht="12.75" customHeight="1" x14ac:dyDescent="0.2"/>
    <row r="241105" ht="12.75" customHeight="1" x14ac:dyDescent="0.2"/>
    <row r="241109" ht="12.75" customHeight="1" x14ac:dyDescent="0.2"/>
    <row r="241113" ht="12.75" customHeight="1" x14ac:dyDescent="0.2"/>
    <row r="241117" ht="12.75" customHeight="1" x14ac:dyDescent="0.2"/>
    <row r="241121" ht="12.75" customHeight="1" x14ac:dyDescent="0.2"/>
    <row r="241125" ht="12.75" customHeight="1" x14ac:dyDescent="0.2"/>
    <row r="241129" ht="12.75" customHeight="1" x14ac:dyDescent="0.2"/>
    <row r="241133" ht="12.75" customHeight="1" x14ac:dyDescent="0.2"/>
    <row r="241137" ht="12.75" customHeight="1" x14ac:dyDescent="0.2"/>
    <row r="241141" ht="12.75" customHeight="1" x14ac:dyDescent="0.2"/>
    <row r="241145" ht="12.75" customHeight="1" x14ac:dyDescent="0.2"/>
    <row r="241149" ht="12.75" customHeight="1" x14ac:dyDescent="0.2"/>
    <row r="241153" ht="12.75" customHeight="1" x14ac:dyDescent="0.2"/>
    <row r="241157" ht="12.75" customHeight="1" x14ac:dyDescent="0.2"/>
    <row r="241161" ht="12.75" customHeight="1" x14ac:dyDescent="0.2"/>
    <row r="241165" ht="12.75" customHeight="1" x14ac:dyDescent="0.2"/>
    <row r="241169" ht="12.75" customHeight="1" x14ac:dyDescent="0.2"/>
    <row r="241173" ht="12.75" customHeight="1" x14ac:dyDescent="0.2"/>
    <row r="241177" ht="12.75" customHeight="1" x14ac:dyDescent="0.2"/>
    <row r="241181" ht="12.75" customHeight="1" x14ac:dyDescent="0.2"/>
    <row r="241185" ht="12.75" customHeight="1" x14ac:dyDescent="0.2"/>
    <row r="241189" ht="12.75" customHeight="1" x14ac:dyDescent="0.2"/>
    <row r="241193" ht="12.75" customHeight="1" x14ac:dyDescent="0.2"/>
    <row r="241197" ht="12.75" customHeight="1" x14ac:dyDescent="0.2"/>
    <row r="241201" ht="12.75" customHeight="1" x14ac:dyDescent="0.2"/>
    <row r="241205" ht="12.75" customHeight="1" x14ac:dyDescent="0.2"/>
    <row r="241209" ht="12.75" customHeight="1" x14ac:dyDescent="0.2"/>
    <row r="241213" ht="12.75" customHeight="1" x14ac:dyDescent="0.2"/>
    <row r="241217" ht="12.75" customHeight="1" x14ac:dyDescent="0.2"/>
    <row r="241221" ht="12.75" customHeight="1" x14ac:dyDescent="0.2"/>
    <row r="241225" ht="12.75" customHeight="1" x14ac:dyDescent="0.2"/>
    <row r="241229" ht="12.75" customHeight="1" x14ac:dyDescent="0.2"/>
    <row r="241233" ht="12.75" customHeight="1" x14ac:dyDescent="0.2"/>
    <row r="241237" ht="12.75" customHeight="1" x14ac:dyDescent="0.2"/>
    <row r="241241" ht="12.75" customHeight="1" x14ac:dyDescent="0.2"/>
    <row r="241245" ht="12.75" customHeight="1" x14ac:dyDescent="0.2"/>
    <row r="241249" ht="12.75" customHeight="1" x14ac:dyDescent="0.2"/>
    <row r="241253" ht="12.75" customHeight="1" x14ac:dyDescent="0.2"/>
    <row r="241257" ht="12.75" customHeight="1" x14ac:dyDescent="0.2"/>
    <row r="241261" ht="12.75" customHeight="1" x14ac:dyDescent="0.2"/>
    <row r="241265" ht="12.75" customHeight="1" x14ac:dyDescent="0.2"/>
    <row r="241269" ht="12.75" customHeight="1" x14ac:dyDescent="0.2"/>
    <row r="241273" ht="12.75" customHeight="1" x14ac:dyDescent="0.2"/>
    <row r="241277" ht="12.75" customHeight="1" x14ac:dyDescent="0.2"/>
    <row r="241281" ht="12.75" customHeight="1" x14ac:dyDescent="0.2"/>
    <row r="241285" ht="12.75" customHeight="1" x14ac:dyDescent="0.2"/>
    <row r="241289" ht="12.75" customHeight="1" x14ac:dyDescent="0.2"/>
    <row r="241293" ht="12.75" customHeight="1" x14ac:dyDescent="0.2"/>
    <row r="241297" ht="12.75" customHeight="1" x14ac:dyDescent="0.2"/>
    <row r="241301" ht="12.75" customHeight="1" x14ac:dyDescent="0.2"/>
    <row r="241305" ht="12.75" customHeight="1" x14ac:dyDescent="0.2"/>
    <row r="241309" ht="12.75" customHeight="1" x14ac:dyDescent="0.2"/>
    <row r="241313" ht="12.75" customHeight="1" x14ac:dyDescent="0.2"/>
    <row r="241317" ht="12.75" customHeight="1" x14ac:dyDescent="0.2"/>
    <row r="241321" ht="12.75" customHeight="1" x14ac:dyDescent="0.2"/>
    <row r="241325" ht="12.75" customHeight="1" x14ac:dyDescent="0.2"/>
    <row r="241329" ht="12.75" customHeight="1" x14ac:dyDescent="0.2"/>
    <row r="241333" ht="12.75" customHeight="1" x14ac:dyDescent="0.2"/>
    <row r="241337" ht="12.75" customHeight="1" x14ac:dyDescent="0.2"/>
    <row r="241341" ht="12.75" customHeight="1" x14ac:dyDescent="0.2"/>
    <row r="241345" ht="12.75" customHeight="1" x14ac:dyDescent="0.2"/>
    <row r="241349" ht="12.75" customHeight="1" x14ac:dyDescent="0.2"/>
    <row r="241353" ht="12.75" customHeight="1" x14ac:dyDescent="0.2"/>
    <row r="241357" ht="12.75" customHeight="1" x14ac:dyDescent="0.2"/>
    <row r="241361" ht="12.75" customHeight="1" x14ac:dyDescent="0.2"/>
    <row r="241365" ht="12.75" customHeight="1" x14ac:dyDescent="0.2"/>
    <row r="241369" ht="12.75" customHeight="1" x14ac:dyDescent="0.2"/>
    <row r="241373" ht="12.75" customHeight="1" x14ac:dyDescent="0.2"/>
    <row r="241377" ht="12.75" customHeight="1" x14ac:dyDescent="0.2"/>
    <row r="241381" ht="12.75" customHeight="1" x14ac:dyDescent="0.2"/>
    <row r="241385" ht="12.75" customHeight="1" x14ac:dyDescent="0.2"/>
    <row r="241389" ht="12.75" customHeight="1" x14ac:dyDescent="0.2"/>
    <row r="241393" ht="12.75" customHeight="1" x14ac:dyDescent="0.2"/>
    <row r="241397" ht="12.75" customHeight="1" x14ac:dyDescent="0.2"/>
    <row r="241401" ht="12.75" customHeight="1" x14ac:dyDescent="0.2"/>
    <row r="241405" ht="12.75" customHeight="1" x14ac:dyDescent="0.2"/>
    <row r="241409" ht="12.75" customHeight="1" x14ac:dyDescent="0.2"/>
    <row r="241413" ht="12.75" customHeight="1" x14ac:dyDescent="0.2"/>
    <row r="241417" ht="12.75" customHeight="1" x14ac:dyDescent="0.2"/>
    <row r="241421" ht="12.75" customHeight="1" x14ac:dyDescent="0.2"/>
    <row r="241425" ht="12.75" customHeight="1" x14ac:dyDescent="0.2"/>
    <row r="241429" ht="12.75" customHeight="1" x14ac:dyDescent="0.2"/>
    <row r="241433" ht="12.75" customHeight="1" x14ac:dyDescent="0.2"/>
    <row r="241437" ht="12.75" customHeight="1" x14ac:dyDescent="0.2"/>
    <row r="241441" ht="12.75" customHeight="1" x14ac:dyDescent="0.2"/>
    <row r="241445" ht="12.75" customHeight="1" x14ac:dyDescent="0.2"/>
    <row r="241449" ht="12.75" customHeight="1" x14ac:dyDescent="0.2"/>
    <row r="241453" ht="12.75" customHeight="1" x14ac:dyDescent="0.2"/>
    <row r="241457" ht="12.75" customHeight="1" x14ac:dyDescent="0.2"/>
    <row r="241461" ht="12.75" customHeight="1" x14ac:dyDescent="0.2"/>
    <row r="241465" ht="12.75" customHeight="1" x14ac:dyDescent="0.2"/>
    <row r="241469" ht="12.75" customHeight="1" x14ac:dyDescent="0.2"/>
    <row r="241473" ht="12.75" customHeight="1" x14ac:dyDescent="0.2"/>
    <row r="241477" ht="12.75" customHeight="1" x14ac:dyDescent="0.2"/>
    <row r="241481" ht="12.75" customHeight="1" x14ac:dyDescent="0.2"/>
    <row r="241485" ht="12.75" customHeight="1" x14ac:dyDescent="0.2"/>
    <row r="241489" ht="12.75" customHeight="1" x14ac:dyDescent="0.2"/>
    <row r="241493" ht="12.75" customHeight="1" x14ac:dyDescent="0.2"/>
    <row r="241497" ht="12.75" customHeight="1" x14ac:dyDescent="0.2"/>
    <row r="241501" ht="12.75" customHeight="1" x14ac:dyDescent="0.2"/>
    <row r="241505" ht="12.75" customHeight="1" x14ac:dyDescent="0.2"/>
    <row r="241509" ht="12.75" customHeight="1" x14ac:dyDescent="0.2"/>
    <row r="241513" ht="12.75" customHeight="1" x14ac:dyDescent="0.2"/>
    <row r="241517" ht="12.75" customHeight="1" x14ac:dyDescent="0.2"/>
    <row r="241521" ht="12.75" customHeight="1" x14ac:dyDescent="0.2"/>
    <row r="241525" ht="12.75" customHeight="1" x14ac:dyDescent="0.2"/>
    <row r="241529" ht="12.75" customHeight="1" x14ac:dyDescent="0.2"/>
    <row r="241533" ht="12.75" customHeight="1" x14ac:dyDescent="0.2"/>
    <row r="241537" ht="12.75" customHeight="1" x14ac:dyDescent="0.2"/>
    <row r="241541" ht="12.75" customHeight="1" x14ac:dyDescent="0.2"/>
    <row r="241545" ht="12.75" customHeight="1" x14ac:dyDescent="0.2"/>
    <row r="241549" ht="12.75" customHeight="1" x14ac:dyDescent="0.2"/>
    <row r="241553" ht="12.75" customHeight="1" x14ac:dyDescent="0.2"/>
    <row r="241557" ht="12.75" customHeight="1" x14ac:dyDescent="0.2"/>
    <row r="241561" ht="12.75" customHeight="1" x14ac:dyDescent="0.2"/>
    <row r="241565" ht="12.75" customHeight="1" x14ac:dyDescent="0.2"/>
    <row r="241569" ht="12.75" customHeight="1" x14ac:dyDescent="0.2"/>
    <row r="241573" ht="12.75" customHeight="1" x14ac:dyDescent="0.2"/>
    <row r="241577" ht="12.75" customHeight="1" x14ac:dyDescent="0.2"/>
    <row r="241581" ht="12.75" customHeight="1" x14ac:dyDescent="0.2"/>
    <row r="241585" ht="12.75" customHeight="1" x14ac:dyDescent="0.2"/>
    <row r="241589" ht="12.75" customHeight="1" x14ac:dyDescent="0.2"/>
    <row r="241593" ht="12.75" customHeight="1" x14ac:dyDescent="0.2"/>
    <row r="241597" ht="12.75" customHeight="1" x14ac:dyDescent="0.2"/>
    <row r="241601" ht="12.75" customHeight="1" x14ac:dyDescent="0.2"/>
    <row r="241605" ht="12.75" customHeight="1" x14ac:dyDescent="0.2"/>
    <row r="241609" ht="12.75" customHeight="1" x14ac:dyDescent="0.2"/>
    <row r="241613" ht="12.75" customHeight="1" x14ac:dyDescent="0.2"/>
    <row r="241617" ht="12.75" customHeight="1" x14ac:dyDescent="0.2"/>
    <row r="241621" ht="12.75" customHeight="1" x14ac:dyDescent="0.2"/>
    <row r="241625" ht="12.75" customHeight="1" x14ac:dyDescent="0.2"/>
    <row r="241629" ht="12.75" customHeight="1" x14ac:dyDescent="0.2"/>
    <row r="241633" ht="12.75" customHeight="1" x14ac:dyDescent="0.2"/>
    <row r="241637" ht="12.75" customHeight="1" x14ac:dyDescent="0.2"/>
    <row r="241641" ht="12.75" customHeight="1" x14ac:dyDescent="0.2"/>
    <row r="241645" ht="12.75" customHeight="1" x14ac:dyDescent="0.2"/>
    <row r="241649" ht="12.75" customHeight="1" x14ac:dyDescent="0.2"/>
    <row r="241653" ht="12.75" customHeight="1" x14ac:dyDescent="0.2"/>
    <row r="241657" ht="12.75" customHeight="1" x14ac:dyDescent="0.2"/>
    <row r="241661" ht="12.75" customHeight="1" x14ac:dyDescent="0.2"/>
    <row r="241665" ht="12.75" customHeight="1" x14ac:dyDescent="0.2"/>
    <row r="241669" ht="12.75" customHeight="1" x14ac:dyDescent="0.2"/>
    <row r="241673" ht="12.75" customHeight="1" x14ac:dyDescent="0.2"/>
    <row r="241677" ht="12.75" customHeight="1" x14ac:dyDescent="0.2"/>
    <row r="241681" ht="12.75" customHeight="1" x14ac:dyDescent="0.2"/>
    <row r="241685" ht="12.75" customHeight="1" x14ac:dyDescent="0.2"/>
    <row r="241689" ht="12.75" customHeight="1" x14ac:dyDescent="0.2"/>
    <row r="241693" ht="12.75" customHeight="1" x14ac:dyDescent="0.2"/>
    <row r="241697" ht="12.75" customHeight="1" x14ac:dyDescent="0.2"/>
    <row r="241701" ht="12.75" customHeight="1" x14ac:dyDescent="0.2"/>
    <row r="241705" ht="12.75" customHeight="1" x14ac:dyDescent="0.2"/>
    <row r="241709" ht="12.75" customHeight="1" x14ac:dyDescent="0.2"/>
    <row r="241713" ht="12.75" customHeight="1" x14ac:dyDescent="0.2"/>
    <row r="241717" ht="12.75" customHeight="1" x14ac:dyDescent="0.2"/>
    <row r="241721" ht="12.75" customHeight="1" x14ac:dyDescent="0.2"/>
    <row r="241725" ht="12.75" customHeight="1" x14ac:dyDescent="0.2"/>
    <row r="241729" ht="12.75" customHeight="1" x14ac:dyDescent="0.2"/>
    <row r="241733" ht="12.75" customHeight="1" x14ac:dyDescent="0.2"/>
    <row r="241737" ht="12.75" customHeight="1" x14ac:dyDescent="0.2"/>
    <row r="241741" ht="12.75" customHeight="1" x14ac:dyDescent="0.2"/>
    <row r="241745" ht="12.75" customHeight="1" x14ac:dyDescent="0.2"/>
    <row r="241749" ht="12.75" customHeight="1" x14ac:dyDescent="0.2"/>
    <row r="241753" ht="12.75" customHeight="1" x14ac:dyDescent="0.2"/>
    <row r="241757" ht="12.75" customHeight="1" x14ac:dyDescent="0.2"/>
    <row r="241761" ht="12.75" customHeight="1" x14ac:dyDescent="0.2"/>
    <row r="241765" ht="12.75" customHeight="1" x14ac:dyDescent="0.2"/>
    <row r="241769" ht="12.75" customHeight="1" x14ac:dyDescent="0.2"/>
    <row r="241773" ht="12.75" customHeight="1" x14ac:dyDescent="0.2"/>
    <row r="241777" ht="12.75" customHeight="1" x14ac:dyDescent="0.2"/>
    <row r="241781" ht="12.75" customHeight="1" x14ac:dyDescent="0.2"/>
    <row r="241785" ht="12.75" customHeight="1" x14ac:dyDescent="0.2"/>
    <row r="241789" ht="12.75" customHeight="1" x14ac:dyDescent="0.2"/>
    <row r="241793" ht="12.75" customHeight="1" x14ac:dyDescent="0.2"/>
    <row r="241797" ht="12.75" customHeight="1" x14ac:dyDescent="0.2"/>
    <row r="241801" ht="12.75" customHeight="1" x14ac:dyDescent="0.2"/>
    <row r="241805" ht="12.75" customHeight="1" x14ac:dyDescent="0.2"/>
    <row r="241809" ht="12.75" customHeight="1" x14ac:dyDescent="0.2"/>
    <row r="241813" ht="12.75" customHeight="1" x14ac:dyDescent="0.2"/>
    <row r="241817" ht="12.75" customHeight="1" x14ac:dyDescent="0.2"/>
    <row r="241821" ht="12.75" customHeight="1" x14ac:dyDescent="0.2"/>
    <row r="241825" ht="12.75" customHeight="1" x14ac:dyDescent="0.2"/>
    <row r="241829" ht="12.75" customHeight="1" x14ac:dyDescent="0.2"/>
    <row r="241833" ht="12.75" customHeight="1" x14ac:dyDescent="0.2"/>
    <row r="241837" ht="12.75" customHeight="1" x14ac:dyDescent="0.2"/>
    <row r="241841" ht="12.75" customHeight="1" x14ac:dyDescent="0.2"/>
    <row r="241845" ht="12.75" customHeight="1" x14ac:dyDescent="0.2"/>
    <row r="241849" ht="12.75" customHeight="1" x14ac:dyDescent="0.2"/>
    <row r="241853" ht="12.75" customHeight="1" x14ac:dyDescent="0.2"/>
    <row r="241857" ht="12.75" customHeight="1" x14ac:dyDescent="0.2"/>
    <row r="241861" ht="12.75" customHeight="1" x14ac:dyDescent="0.2"/>
    <row r="241865" ht="12.75" customHeight="1" x14ac:dyDescent="0.2"/>
    <row r="241869" ht="12.75" customHeight="1" x14ac:dyDescent="0.2"/>
    <row r="241873" ht="12.75" customHeight="1" x14ac:dyDescent="0.2"/>
    <row r="241877" ht="12.75" customHeight="1" x14ac:dyDescent="0.2"/>
    <row r="241881" ht="12.75" customHeight="1" x14ac:dyDescent="0.2"/>
    <row r="241885" ht="12.75" customHeight="1" x14ac:dyDescent="0.2"/>
    <row r="241889" ht="12.75" customHeight="1" x14ac:dyDescent="0.2"/>
    <row r="241893" ht="12.75" customHeight="1" x14ac:dyDescent="0.2"/>
    <row r="241897" ht="12.75" customHeight="1" x14ac:dyDescent="0.2"/>
    <row r="241901" ht="12.75" customHeight="1" x14ac:dyDescent="0.2"/>
    <row r="241905" ht="12.75" customHeight="1" x14ac:dyDescent="0.2"/>
    <row r="241909" ht="12.75" customHeight="1" x14ac:dyDescent="0.2"/>
    <row r="241913" ht="12.75" customHeight="1" x14ac:dyDescent="0.2"/>
    <row r="241917" ht="12.75" customHeight="1" x14ac:dyDescent="0.2"/>
    <row r="241921" ht="12.75" customHeight="1" x14ac:dyDescent="0.2"/>
    <row r="241925" ht="12.75" customHeight="1" x14ac:dyDescent="0.2"/>
    <row r="241929" ht="12.75" customHeight="1" x14ac:dyDescent="0.2"/>
    <row r="241933" ht="12.75" customHeight="1" x14ac:dyDescent="0.2"/>
    <row r="241937" ht="12.75" customHeight="1" x14ac:dyDescent="0.2"/>
    <row r="241941" ht="12.75" customHeight="1" x14ac:dyDescent="0.2"/>
    <row r="241945" ht="12.75" customHeight="1" x14ac:dyDescent="0.2"/>
    <row r="241949" ht="12.75" customHeight="1" x14ac:dyDescent="0.2"/>
    <row r="241953" ht="12.75" customHeight="1" x14ac:dyDescent="0.2"/>
    <row r="241957" ht="12.75" customHeight="1" x14ac:dyDescent="0.2"/>
    <row r="241961" ht="12.75" customHeight="1" x14ac:dyDescent="0.2"/>
    <row r="241965" ht="12.75" customHeight="1" x14ac:dyDescent="0.2"/>
    <row r="241969" ht="12.75" customHeight="1" x14ac:dyDescent="0.2"/>
    <row r="241973" ht="12.75" customHeight="1" x14ac:dyDescent="0.2"/>
    <row r="241977" ht="12.75" customHeight="1" x14ac:dyDescent="0.2"/>
    <row r="241981" ht="12.75" customHeight="1" x14ac:dyDescent="0.2"/>
    <row r="241985" ht="12.75" customHeight="1" x14ac:dyDescent="0.2"/>
    <row r="241989" ht="12.75" customHeight="1" x14ac:dyDescent="0.2"/>
    <row r="241993" ht="12.75" customHeight="1" x14ac:dyDescent="0.2"/>
    <row r="241997" ht="12.75" customHeight="1" x14ac:dyDescent="0.2"/>
    <row r="242001" ht="12.75" customHeight="1" x14ac:dyDescent="0.2"/>
    <row r="242005" ht="12.75" customHeight="1" x14ac:dyDescent="0.2"/>
    <row r="242009" ht="12.75" customHeight="1" x14ac:dyDescent="0.2"/>
    <row r="242013" ht="12.75" customHeight="1" x14ac:dyDescent="0.2"/>
    <row r="242017" ht="12.75" customHeight="1" x14ac:dyDescent="0.2"/>
    <row r="242021" ht="12.75" customHeight="1" x14ac:dyDescent="0.2"/>
    <row r="242025" ht="12.75" customHeight="1" x14ac:dyDescent="0.2"/>
    <row r="242029" ht="12.75" customHeight="1" x14ac:dyDescent="0.2"/>
    <row r="242033" ht="12.75" customHeight="1" x14ac:dyDescent="0.2"/>
    <row r="242037" ht="12.75" customHeight="1" x14ac:dyDescent="0.2"/>
    <row r="242041" ht="12.75" customHeight="1" x14ac:dyDescent="0.2"/>
    <row r="242045" ht="12.75" customHeight="1" x14ac:dyDescent="0.2"/>
    <row r="242049" ht="12.75" customHeight="1" x14ac:dyDescent="0.2"/>
    <row r="242053" ht="12.75" customHeight="1" x14ac:dyDescent="0.2"/>
    <row r="242057" ht="12.75" customHeight="1" x14ac:dyDescent="0.2"/>
    <row r="242061" ht="12.75" customHeight="1" x14ac:dyDescent="0.2"/>
    <row r="242065" ht="12.75" customHeight="1" x14ac:dyDescent="0.2"/>
    <row r="242069" ht="12.75" customHeight="1" x14ac:dyDescent="0.2"/>
    <row r="242073" ht="12.75" customHeight="1" x14ac:dyDescent="0.2"/>
    <row r="242077" ht="12.75" customHeight="1" x14ac:dyDescent="0.2"/>
    <row r="242081" ht="12.75" customHeight="1" x14ac:dyDescent="0.2"/>
    <row r="242085" ht="12.75" customHeight="1" x14ac:dyDescent="0.2"/>
    <row r="242089" ht="12.75" customHeight="1" x14ac:dyDescent="0.2"/>
    <row r="242093" ht="12.75" customHeight="1" x14ac:dyDescent="0.2"/>
    <row r="242097" ht="12.75" customHeight="1" x14ac:dyDescent="0.2"/>
    <row r="242101" ht="12.75" customHeight="1" x14ac:dyDescent="0.2"/>
    <row r="242105" ht="12.75" customHeight="1" x14ac:dyDescent="0.2"/>
    <row r="242109" ht="12.75" customHeight="1" x14ac:dyDescent="0.2"/>
    <row r="242113" ht="12.75" customHeight="1" x14ac:dyDescent="0.2"/>
    <row r="242117" ht="12.75" customHeight="1" x14ac:dyDescent="0.2"/>
    <row r="242121" ht="12.75" customHeight="1" x14ac:dyDescent="0.2"/>
    <row r="242125" ht="12.75" customHeight="1" x14ac:dyDescent="0.2"/>
    <row r="242129" ht="12.75" customHeight="1" x14ac:dyDescent="0.2"/>
    <row r="242133" ht="12.75" customHeight="1" x14ac:dyDescent="0.2"/>
    <row r="242137" ht="12.75" customHeight="1" x14ac:dyDescent="0.2"/>
    <row r="242141" ht="12.75" customHeight="1" x14ac:dyDescent="0.2"/>
    <row r="242145" ht="12.75" customHeight="1" x14ac:dyDescent="0.2"/>
    <row r="242149" ht="12.75" customHeight="1" x14ac:dyDescent="0.2"/>
    <row r="242153" ht="12.75" customHeight="1" x14ac:dyDescent="0.2"/>
    <row r="242157" ht="12.75" customHeight="1" x14ac:dyDescent="0.2"/>
    <row r="242161" ht="12.75" customHeight="1" x14ac:dyDescent="0.2"/>
    <row r="242165" ht="12.75" customHeight="1" x14ac:dyDescent="0.2"/>
    <row r="242169" ht="12.75" customHeight="1" x14ac:dyDescent="0.2"/>
    <row r="242173" ht="12.75" customHeight="1" x14ac:dyDescent="0.2"/>
    <row r="242177" ht="12.75" customHeight="1" x14ac:dyDescent="0.2"/>
    <row r="242181" ht="12.75" customHeight="1" x14ac:dyDescent="0.2"/>
    <row r="242185" ht="12.75" customHeight="1" x14ac:dyDescent="0.2"/>
    <row r="242189" ht="12.75" customHeight="1" x14ac:dyDescent="0.2"/>
    <row r="242193" ht="12.75" customHeight="1" x14ac:dyDescent="0.2"/>
    <row r="242197" ht="12.75" customHeight="1" x14ac:dyDescent="0.2"/>
    <row r="242201" ht="12.75" customHeight="1" x14ac:dyDescent="0.2"/>
    <row r="242205" ht="12.75" customHeight="1" x14ac:dyDescent="0.2"/>
    <row r="242209" ht="12.75" customHeight="1" x14ac:dyDescent="0.2"/>
    <row r="242213" ht="12.75" customHeight="1" x14ac:dyDescent="0.2"/>
    <row r="242217" ht="12.75" customHeight="1" x14ac:dyDescent="0.2"/>
    <row r="242221" ht="12.75" customHeight="1" x14ac:dyDescent="0.2"/>
    <row r="242225" ht="12.75" customHeight="1" x14ac:dyDescent="0.2"/>
    <row r="242229" ht="12.75" customHeight="1" x14ac:dyDescent="0.2"/>
    <row r="242233" ht="12.75" customHeight="1" x14ac:dyDescent="0.2"/>
    <row r="242237" ht="12.75" customHeight="1" x14ac:dyDescent="0.2"/>
    <row r="242241" ht="12.75" customHeight="1" x14ac:dyDescent="0.2"/>
    <row r="242245" ht="12.75" customHeight="1" x14ac:dyDescent="0.2"/>
    <row r="242249" ht="12.75" customHeight="1" x14ac:dyDescent="0.2"/>
    <row r="242253" ht="12.75" customHeight="1" x14ac:dyDescent="0.2"/>
    <row r="242257" ht="12.75" customHeight="1" x14ac:dyDescent="0.2"/>
    <row r="242261" ht="12.75" customHeight="1" x14ac:dyDescent="0.2"/>
    <row r="242265" ht="12.75" customHeight="1" x14ac:dyDescent="0.2"/>
    <row r="242269" ht="12.75" customHeight="1" x14ac:dyDescent="0.2"/>
    <row r="242273" ht="12.75" customHeight="1" x14ac:dyDescent="0.2"/>
    <row r="242277" ht="12.75" customHeight="1" x14ac:dyDescent="0.2"/>
    <row r="242281" ht="12.75" customHeight="1" x14ac:dyDescent="0.2"/>
    <row r="242285" ht="12.75" customHeight="1" x14ac:dyDescent="0.2"/>
    <row r="242289" ht="12.75" customHeight="1" x14ac:dyDescent="0.2"/>
    <row r="242293" ht="12.75" customHeight="1" x14ac:dyDescent="0.2"/>
    <row r="242297" ht="12.75" customHeight="1" x14ac:dyDescent="0.2"/>
    <row r="242301" ht="12.75" customHeight="1" x14ac:dyDescent="0.2"/>
    <row r="242305" ht="12.75" customHeight="1" x14ac:dyDescent="0.2"/>
    <row r="242309" ht="12.75" customHeight="1" x14ac:dyDescent="0.2"/>
    <row r="242313" ht="12.75" customHeight="1" x14ac:dyDescent="0.2"/>
    <row r="242317" ht="12.75" customHeight="1" x14ac:dyDescent="0.2"/>
    <row r="242321" ht="12.75" customHeight="1" x14ac:dyDescent="0.2"/>
    <row r="242325" ht="12.75" customHeight="1" x14ac:dyDescent="0.2"/>
    <row r="242329" ht="12.75" customHeight="1" x14ac:dyDescent="0.2"/>
    <row r="242333" ht="12.75" customHeight="1" x14ac:dyDescent="0.2"/>
    <row r="242337" ht="12.75" customHeight="1" x14ac:dyDescent="0.2"/>
    <row r="242341" ht="12.75" customHeight="1" x14ac:dyDescent="0.2"/>
    <row r="242345" ht="12.75" customHeight="1" x14ac:dyDescent="0.2"/>
    <row r="242349" ht="12.75" customHeight="1" x14ac:dyDescent="0.2"/>
    <row r="242353" ht="12.75" customHeight="1" x14ac:dyDescent="0.2"/>
    <row r="242357" ht="12.75" customHeight="1" x14ac:dyDescent="0.2"/>
    <row r="242361" ht="12.75" customHeight="1" x14ac:dyDescent="0.2"/>
    <row r="242365" ht="12.75" customHeight="1" x14ac:dyDescent="0.2"/>
    <row r="242369" ht="12.75" customHeight="1" x14ac:dyDescent="0.2"/>
    <row r="242373" ht="12.75" customHeight="1" x14ac:dyDescent="0.2"/>
    <row r="242377" ht="12.75" customHeight="1" x14ac:dyDescent="0.2"/>
    <row r="242381" ht="12.75" customHeight="1" x14ac:dyDescent="0.2"/>
    <row r="242385" ht="12.75" customHeight="1" x14ac:dyDescent="0.2"/>
    <row r="242389" ht="12.75" customHeight="1" x14ac:dyDescent="0.2"/>
    <row r="242393" ht="12.75" customHeight="1" x14ac:dyDescent="0.2"/>
    <row r="242397" ht="12.75" customHeight="1" x14ac:dyDescent="0.2"/>
    <row r="242401" ht="12.75" customHeight="1" x14ac:dyDescent="0.2"/>
    <row r="242405" ht="12.75" customHeight="1" x14ac:dyDescent="0.2"/>
    <row r="242409" ht="12.75" customHeight="1" x14ac:dyDescent="0.2"/>
    <row r="242413" ht="12.75" customHeight="1" x14ac:dyDescent="0.2"/>
    <row r="242417" ht="12.75" customHeight="1" x14ac:dyDescent="0.2"/>
    <row r="242421" ht="12.75" customHeight="1" x14ac:dyDescent="0.2"/>
    <row r="242425" ht="12.75" customHeight="1" x14ac:dyDescent="0.2"/>
    <row r="242429" ht="12.75" customHeight="1" x14ac:dyDescent="0.2"/>
    <row r="242433" ht="12.75" customHeight="1" x14ac:dyDescent="0.2"/>
    <row r="242437" ht="12.75" customHeight="1" x14ac:dyDescent="0.2"/>
    <row r="242441" ht="12.75" customHeight="1" x14ac:dyDescent="0.2"/>
    <row r="242445" ht="12.75" customHeight="1" x14ac:dyDescent="0.2"/>
    <row r="242449" ht="12.75" customHeight="1" x14ac:dyDescent="0.2"/>
    <row r="242453" ht="12.75" customHeight="1" x14ac:dyDescent="0.2"/>
    <row r="242457" ht="12.75" customHeight="1" x14ac:dyDescent="0.2"/>
    <row r="242461" ht="12.75" customHeight="1" x14ac:dyDescent="0.2"/>
    <row r="242465" ht="12.75" customHeight="1" x14ac:dyDescent="0.2"/>
    <row r="242469" ht="12.75" customHeight="1" x14ac:dyDescent="0.2"/>
    <row r="242473" ht="12.75" customHeight="1" x14ac:dyDescent="0.2"/>
    <row r="242477" ht="12.75" customHeight="1" x14ac:dyDescent="0.2"/>
    <row r="242481" ht="12.75" customHeight="1" x14ac:dyDescent="0.2"/>
    <row r="242485" ht="12.75" customHeight="1" x14ac:dyDescent="0.2"/>
    <row r="242489" ht="12.75" customHeight="1" x14ac:dyDescent="0.2"/>
    <row r="242493" ht="12.75" customHeight="1" x14ac:dyDescent="0.2"/>
    <row r="242497" ht="12.75" customHeight="1" x14ac:dyDescent="0.2"/>
    <row r="242501" ht="12.75" customHeight="1" x14ac:dyDescent="0.2"/>
    <row r="242505" ht="12.75" customHeight="1" x14ac:dyDescent="0.2"/>
    <row r="242509" ht="12.75" customHeight="1" x14ac:dyDescent="0.2"/>
    <row r="242513" ht="12.75" customHeight="1" x14ac:dyDescent="0.2"/>
    <row r="242517" ht="12.75" customHeight="1" x14ac:dyDescent="0.2"/>
    <row r="242521" ht="12.75" customHeight="1" x14ac:dyDescent="0.2"/>
    <row r="242525" ht="12.75" customHeight="1" x14ac:dyDescent="0.2"/>
    <row r="242529" ht="12.75" customHeight="1" x14ac:dyDescent="0.2"/>
    <row r="242533" ht="12.75" customHeight="1" x14ac:dyDescent="0.2"/>
    <row r="242537" ht="12.75" customHeight="1" x14ac:dyDescent="0.2"/>
    <row r="242541" ht="12.75" customHeight="1" x14ac:dyDescent="0.2"/>
    <row r="242545" ht="12.75" customHeight="1" x14ac:dyDescent="0.2"/>
    <row r="242549" ht="12.75" customHeight="1" x14ac:dyDescent="0.2"/>
    <row r="242553" ht="12.75" customHeight="1" x14ac:dyDescent="0.2"/>
    <row r="242557" ht="12.75" customHeight="1" x14ac:dyDescent="0.2"/>
    <row r="242561" ht="12.75" customHeight="1" x14ac:dyDescent="0.2"/>
    <row r="242565" ht="12.75" customHeight="1" x14ac:dyDescent="0.2"/>
    <row r="242569" ht="12.75" customHeight="1" x14ac:dyDescent="0.2"/>
    <row r="242573" ht="12.75" customHeight="1" x14ac:dyDescent="0.2"/>
    <row r="242577" ht="12.75" customHeight="1" x14ac:dyDescent="0.2"/>
    <row r="242581" ht="12.75" customHeight="1" x14ac:dyDescent="0.2"/>
    <row r="242585" ht="12.75" customHeight="1" x14ac:dyDescent="0.2"/>
    <row r="242589" ht="12.75" customHeight="1" x14ac:dyDescent="0.2"/>
    <row r="242593" ht="12.75" customHeight="1" x14ac:dyDescent="0.2"/>
    <row r="242597" ht="12.75" customHeight="1" x14ac:dyDescent="0.2"/>
    <row r="242601" ht="12.75" customHeight="1" x14ac:dyDescent="0.2"/>
    <row r="242605" ht="12.75" customHeight="1" x14ac:dyDescent="0.2"/>
    <row r="242609" ht="12.75" customHeight="1" x14ac:dyDescent="0.2"/>
    <row r="242613" ht="12.75" customHeight="1" x14ac:dyDescent="0.2"/>
    <row r="242617" ht="12.75" customHeight="1" x14ac:dyDescent="0.2"/>
    <row r="242621" ht="12.75" customHeight="1" x14ac:dyDescent="0.2"/>
    <row r="242625" ht="12.75" customHeight="1" x14ac:dyDescent="0.2"/>
    <row r="242629" ht="12.75" customHeight="1" x14ac:dyDescent="0.2"/>
    <row r="242633" ht="12.75" customHeight="1" x14ac:dyDescent="0.2"/>
    <row r="242637" ht="12.75" customHeight="1" x14ac:dyDescent="0.2"/>
    <row r="242641" ht="12.75" customHeight="1" x14ac:dyDescent="0.2"/>
    <row r="242645" ht="12.75" customHeight="1" x14ac:dyDescent="0.2"/>
    <row r="242649" ht="12.75" customHeight="1" x14ac:dyDescent="0.2"/>
    <row r="242653" ht="12.75" customHeight="1" x14ac:dyDescent="0.2"/>
    <row r="242657" ht="12.75" customHeight="1" x14ac:dyDescent="0.2"/>
    <row r="242661" ht="12.75" customHeight="1" x14ac:dyDescent="0.2"/>
    <row r="242665" ht="12.75" customHeight="1" x14ac:dyDescent="0.2"/>
    <row r="242669" ht="12.75" customHeight="1" x14ac:dyDescent="0.2"/>
    <row r="242673" ht="12.75" customHeight="1" x14ac:dyDescent="0.2"/>
    <row r="242677" ht="12.75" customHeight="1" x14ac:dyDescent="0.2"/>
    <row r="242681" ht="12.75" customHeight="1" x14ac:dyDescent="0.2"/>
    <row r="242685" ht="12.75" customHeight="1" x14ac:dyDescent="0.2"/>
    <row r="242689" ht="12.75" customHeight="1" x14ac:dyDescent="0.2"/>
    <row r="242693" ht="12.75" customHeight="1" x14ac:dyDescent="0.2"/>
    <row r="242697" ht="12.75" customHeight="1" x14ac:dyDescent="0.2"/>
    <row r="242701" ht="12.75" customHeight="1" x14ac:dyDescent="0.2"/>
    <row r="242705" ht="12.75" customHeight="1" x14ac:dyDescent="0.2"/>
    <row r="242709" ht="12.75" customHeight="1" x14ac:dyDescent="0.2"/>
    <row r="242713" ht="12.75" customHeight="1" x14ac:dyDescent="0.2"/>
    <row r="242717" ht="12.75" customHeight="1" x14ac:dyDescent="0.2"/>
    <row r="242721" ht="12.75" customHeight="1" x14ac:dyDescent="0.2"/>
    <row r="242725" ht="12.75" customHeight="1" x14ac:dyDescent="0.2"/>
    <row r="242729" ht="12.75" customHeight="1" x14ac:dyDescent="0.2"/>
    <row r="242733" ht="12.75" customHeight="1" x14ac:dyDescent="0.2"/>
    <row r="242737" ht="12.75" customHeight="1" x14ac:dyDescent="0.2"/>
    <row r="242741" ht="12.75" customHeight="1" x14ac:dyDescent="0.2"/>
    <row r="242745" ht="12.75" customHeight="1" x14ac:dyDescent="0.2"/>
    <row r="242749" ht="12.75" customHeight="1" x14ac:dyDescent="0.2"/>
    <row r="242753" ht="12.75" customHeight="1" x14ac:dyDescent="0.2"/>
    <row r="242757" ht="12.75" customHeight="1" x14ac:dyDescent="0.2"/>
    <row r="242761" ht="12.75" customHeight="1" x14ac:dyDescent="0.2"/>
    <row r="242765" ht="12.75" customHeight="1" x14ac:dyDescent="0.2"/>
    <row r="242769" ht="12.75" customHeight="1" x14ac:dyDescent="0.2"/>
    <row r="242773" ht="12.75" customHeight="1" x14ac:dyDescent="0.2"/>
    <row r="242777" ht="12.75" customHeight="1" x14ac:dyDescent="0.2"/>
    <row r="242781" ht="12.75" customHeight="1" x14ac:dyDescent="0.2"/>
    <row r="242785" ht="12.75" customHeight="1" x14ac:dyDescent="0.2"/>
    <row r="242789" ht="12.75" customHeight="1" x14ac:dyDescent="0.2"/>
    <row r="242793" ht="12.75" customHeight="1" x14ac:dyDescent="0.2"/>
    <row r="242797" ht="12.75" customHeight="1" x14ac:dyDescent="0.2"/>
    <row r="242801" ht="12.75" customHeight="1" x14ac:dyDescent="0.2"/>
    <row r="242805" ht="12.75" customHeight="1" x14ac:dyDescent="0.2"/>
    <row r="242809" ht="12.75" customHeight="1" x14ac:dyDescent="0.2"/>
    <row r="242813" ht="12.75" customHeight="1" x14ac:dyDescent="0.2"/>
    <row r="242817" ht="12.75" customHeight="1" x14ac:dyDescent="0.2"/>
    <row r="242821" ht="12.75" customHeight="1" x14ac:dyDescent="0.2"/>
    <row r="242825" ht="12.75" customHeight="1" x14ac:dyDescent="0.2"/>
    <row r="242829" ht="12.75" customHeight="1" x14ac:dyDescent="0.2"/>
    <row r="242833" ht="12.75" customHeight="1" x14ac:dyDescent="0.2"/>
    <row r="242837" ht="12.75" customHeight="1" x14ac:dyDescent="0.2"/>
    <row r="242841" ht="12.75" customHeight="1" x14ac:dyDescent="0.2"/>
    <row r="242845" ht="12.75" customHeight="1" x14ac:dyDescent="0.2"/>
    <row r="242849" ht="12.75" customHeight="1" x14ac:dyDescent="0.2"/>
    <row r="242853" ht="12.75" customHeight="1" x14ac:dyDescent="0.2"/>
    <row r="242857" ht="12.75" customHeight="1" x14ac:dyDescent="0.2"/>
    <row r="242861" ht="12.75" customHeight="1" x14ac:dyDescent="0.2"/>
    <row r="242865" ht="12.75" customHeight="1" x14ac:dyDescent="0.2"/>
    <row r="242869" ht="12.75" customHeight="1" x14ac:dyDescent="0.2"/>
    <row r="242873" ht="12.75" customHeight="1" x14ac:dyDescent="0.2"/>
    <row r="242877" ht="12.75" customHeight="1" x14ac:dyDescent="0.2"/>
    <row r="242881" ht="12.75" customHeight="1" x14ac:dyDescent="0.2"/>
    <row r="242885" ht="12.75" customHeight="1" x14ac:dyDescent="0.2"/>
    <row r="242889" ht="12.75" customHeight="1" x14ac:dyDescent="0.2"/>
    <row r="242893" ht="12.75" customHeight="1" x14ac:dyDescent="0.2"/>
    <row r="242897" ht="12.75" customHeight="1" x14ac:dyDescent="0.2"/>
    <row r="242901" ht="12.75" customHeight="1" x14ac:dyDescent="0.2"/>
    <row r="242905" ht="12.75" customHeight="1" x14ac:dyDescent="0.2"/>
    <row r="242909" ht="12.75" customHeight="1" x14ac:dyDescent="0.2"/>
    <row r="242913" ht="12.75" customHeight="1" x14ac:dyDescent="0.2"/>
    <row r="242917" ht="12.75" customHeight="1" x14ac:dyDescent="0.2"/>
    <row r="242921" ht="12.75" customHeight="1" x14ac:dyDescent="0.2"/>
    <row r="242925" ht="12.75" customHeight="1" x14ac:dyDescent="0.2"/>
    <row r="242929" ht="12.75" customHeight="1" x14ac:dyDescent="0.2"/>
    <row r="242933" ht="12.75" customHeight="1" x14ac:dyDescent="0.2"/>
    <row r="242937" ht="12.75" customHeight="1" x14ac:dyDescent="0.2"/>
    <row r="242941" ht="12.75" customHeight="1" x14ac:dyDescent="0.2"/>
    <row r="242945" ht="12.75" customHeight="1" x14ac:dyDescent="0.2"/>
    <row r="242949" ht="12.75" customHeight="1" x14ac:dyDescent="0.2"/>
    <row r="242953" ht="12.75" customHeight="1" x14ac:dyDescent="0.2"/>
    <row r="242957" ht="12.75" customHeight="1" x14ac:dyDescent="0.2"/>
    <row r="242961" ht="12.75" customHeight="1" x14ac:dyDescent="0.2"/>
    <row r="242965" ht="12.75" customHeight="1" x14ac:dyDescent="0.2"/>
    <row r="242969" ht="12.75" customHeight="1" x14ac:dyDescent="0.2"/>
    <row r="242973" ht="12.75" customHeight="1" x14ac:dyDescent="0.2"/>
    <row r="242977" ht="12.75" customHeight="1" x14ac:dyDescent="0.2"/>
    <row r="242981" ht="12.75" customHeight="1" x14ac:dyDescent="0.2"/>
    <row r="242985" ht="12.75" customHeight="1" x14ac:dyDescent="0.2"/>
    <row r="242989" ht="12.75" customHeight="1" x14ac:dyDescent="0.2"/>
    <row r="242993" ht="12.75" customHeight="1" x14ac:dyDescent="0.2"/>
    <row r="242997" ht="12.75" customHeight="1" x14ac:dyDescent="0.2"/>
    <row r="243001" ht="12.75" customHeight="1" x14ac:dyDescent="0.2"/>
    <row r="243005" ht="12.75" customHeight="1" x14ac:dyDescent="0.2"/>
    <row r="243009" ht="12.75" customHeight="1" x14ac:dyDescent="0.2"/>
    <row r="243013" ht="12.75" customHeight="1" x14ac:dyDescent="0.2"/>
    <row r="243017" ht="12.75" customHeight="1" x14ac:dyDescent="0.2"/>
    <row r="243021" ht="12.75" customHeight="1" x14ac:dyDescent="0.2"/>
    <row r="243025" ht="12.75" customHeight="1" x14ac:dyDescent="0.2"/>
    <row r="243029" ht="12.75" customHeight="1" x14ac:dyDescent="0.2"/>
    <row r="243033" ht="12.75" customHeight="1" x14ac:dyDescent="0.2"/>
    <row r="243037" ht="12.75" customHeight="1" x14ac:dyDescent="0.2"/>
    <row r="243041" ht="12.75" customHeight="1" x14ac:dyDescent="0.2"/>
    <row r="243045" ht="12.75" customHeight="1" x14ac:dyDescent="0.2"/>
    <row r="243049" ht="12.75" customHeight="1" x14ac:dyDescent="0.2"/>
    <row r="243053" ht="12.75" customHeight="1" x14ac:dyDescent="0.2"/>
    <row r="243057" ht="12.75" customHeight="1" x14ac:dyDescent="0.2"/>
    <row r="243061" ht="12.75" customHeight="1" x14ac:dyDescent="0.2"/>
    <row r="243065" ht="12.75" customHeight="1" x14ac:dyDescent="0.2"/>
    <row r="243069" ht="12.75" customHeight="1" x14ac:dyDescent="0.2"/>
    <row r="243073" ht="12.75" customHeight="1" x14ac:dyDescent="0.2"/>
    <row r="243077" ht="12.75" customHeight="1" x14ac:dyDescent="0.2"/>
    <row r="243081" ht="12.75" customHeight="1" x14ac:dyDescent="0.2"/>
    <row r="243085" ht="12.75" customHeight="1" x14ac:dyDescent="0.2"/>
    <row r="243089" ht="12.75" customHeight="1" x14ac:dyDescent="0.2"/>
    <row r="243093" ht="12.75" customHeight="1" x14ac:dyDescent="0.2"/>
    <row r="243097" ht="12.75" customHeight="1" x14ac:dyDescent="0.2"/>
    <row r="243101" ht="12.75" customHeight="1" x14ac:dyDescent="0.2"/>
    <row r="243105" ht="12.75" customHeight="1" x14ac:dyDescent="0.2"/>
    <row r="243109" ht="12.75" customHeight="1" x14ac:dyDescent="0.2"/>
    <row r="243113" ht="12.75" customHeight="1" x14ac:dyDescent="0.2"/>
    <row r="243117" ht="12.75" customHeight="1" x14ac:dyDescent="0.2"/>
    <row r="243121" ht="12.75" customHeight="1" x14ac:dyDescent="0.2"/>
    <row r="243125" ht="12.75" customHeight="1" x14ac:dyDescent="0.2"/>
    <row r="243129" ht="12.75" customHeight="1" x14ac:dyDescent="0.2"/>
    <row r="243133" ht="12.75" customHeight="1" x14ac:dyDescent="0.2"/>
    <row r="243137" ht="12.75" customHeight="1" x14ac:dyDescent="0.2"/>
    <row r="243141" ht="12.75" customHeight="1" x14ac:dyDescent="0.2"/>
    <row r="243145" ht="12.75" customHeight="1" x14ac:dyDescent="0.2"/>
    <row r="243149" ht="12.75" customHeight="1" x14ac:dyDescent="0.2"/>
    <row r="243153" ht="12.75" customHeight="1" x14ac:dyDescent="0.2"/>
    <row r="243157" ht="12.75" customHeight="1" x14ac:dyDescent="0.2"/>
    <row r="243161" ht="12.75" customHeight="1" x14ac:dyDescent="0.2"/>
    <row r="243165" ht="12.75" customHeight="1" x14ac:dyDescent="0.2"/>
    <row r="243169" ht="12.75" customHeight="1" x14ac:dyDescent="0.2"/>
    <row r="243173" ht="12.75" customHeight="1" x14ac:dyDescent="0.2"/>
    <row r="243177" ht="12.75" customHeight="1" x14ac:dyDescent="0.2"/>
    <row r="243181" ht="12.75" customHeight="1" x14ac:dyDescent="0.2"/>
    <row r="243185" ht="12.75" customHeight="1" x14ac:dyDescent="0.2"/>
    <row r="243189" ht="12.75" customHeight="1" x14ac:dyDescent="0.2"/>
    <row r="243193" ht="12.75" customHeight="1" x14ac:dyDescent="0.2"/>
    <row r="243197" ht="12.75" customHeight="1" x14ac:dyDescent="0.2"/>
    <row r="243201" ht="12.75" customHeight="1" x14ac:dyDescent="0.2"/>
    <row r="243205" ht="12.75" customHeight="1" x14ac:dyDescent="0.2"/>
    <row r="243209" ht="12.75" customHeight="1" x14ac:dyDescent="0.2"/>
    <row r="243213" ht="12.75" customHeight="1" x14ac:dyDescent="0.2"/>
    <row r="243217" ht="12.75" customHeight="1" x14ac:dyDescent="0.2"/>
    <row r="243221" ht="12.75" customHeight="1" x14ac:dyDescent="0.2"/>
    <row r="243225" ht="12.75" customHeight="1" x14ac:dyDescent="0.2"/>
    <row r="243229" ht="12.75" customHeight="1" x14ac:dyDescent="0.2"/>
    <row r="243233" ht="12.75" customHeight="1" x14ac:dyDescent="0.2"/>
    <row r="243237" ht="12.75" customHeight="1" x14ac:dyDescent="0.2"/>
    <row r="243241" ht="12.75" customHeight="1" x14ac:dyDescent="0.2"/>
    <row r="243245" ht="12.75" customHeight="1" x14ac:dyDescent="0.2"/>
    <row r="243249" ht="12.75" customHeight="1" x14ac:dyDescent="0.2"/>
    <row r="243253" ht="12.75" customHeight="1" x14ac:dyDescent="0.2"/>
    <row r="243257" ht="12.75" customHeight="1" x14ac:dyDescent="0.2"/>
    <row r="243261" ht="12.75" customHeight="1" x14ac:dyDescent="0.2"/>
    <row r="243265" ht="12.75" customHeight="1" x14ac:dyDescent="0.2"/>
    <row r="243269" ht="12.75" customHeight="1" x14ac:dyDescent="0.2"/>
    <row r="243273" ht="12.75" customHeight="1" x14ac:dyDescent="0.2"/>
    <row r="243277" ht="12.75" customHeight="1" x14ac:dyDescent="0.2"/>
    <row r="243281" ht="12.75" customHeight="1" x14ac:dyDescent="0.2"/>
    <row r="243285" ht="12.75" customHeight="1" x14ac:dyDescent="0.2"/>
    <row r="243289" ht="12.75" customHeight="1" x14ac:dyDescent="0.2"/>
    <row r="243293" ht="12.75" customHeight="1" x14ac:dyDescent="0.2"/>
    <row r="243297" ht="12.75" customHeight="1" x14ac:dyDescent="0.2"/>
    <row r="243301" ht="12.75" customHeight="1" x14ac:dyDescent="0.2"/>
    <row r="243305" ht="12.75" customHeight="1" x14ac:dyDescent="0.2"/>
    <row r="243309" ht="12.75" customHeight="1" x14ac:dyDescent="0.2"/>
    <row r="243313" ht="12.75" customHeight="1" x14ac:dyDescent="0.2"/>
    <row r="243317" ht="12.75" customHeight="1" x14ac:dyDescent="0.2"/>
    <row r="243321" ht="12.75" customHeight="1" x14ac:dyDescent="0.2"/>
    <row r="243325" ht="12.75" customHeight="1" x14ac:dyDescent="0.2"/>
    <row r="243329" ht="12.75" customHeight="1" x14ac:dyDescent="0.2"/>
    <row r="243333" ht="12.75" customHeight="1" x14ac:dyDescent="0.2"/>
    <row r="243337" ht="12.75" customHeight="1" x14ac:dyDescent="0.2"/>
    <row r="243341" ht="12.75" customHeight="1" x14ac:dyDescent="0.2"/>
    <row r="243345" ht="12.75" customHeight="1" x14ac:dyDescent="0.2"/>
    <row r="243349" ht="12.75" customHeight="1" x14ac:dyDescent="0.2"/>
    <row r="243353" ht="12.75" customHeight="1" x14ac:dyDescent="0.2"/>
    <row r="243357" ht="12.75" customHeight="1" x14ac:dyDescent="0.2"/>
    <row r="243361" ht="12.75" customHeight="1" x14ac:dyDescent="0.2"/>
    <row r="243365" ht="12.75" customHeight="1" x14ac:dyDescent="0.2"/>
    <row r="243369" ht="12.75" customHeight="1" x14ac:dyDescent="0.2"/>
    <row r="243373" ht="12.75" customHeight="1" x14ac:dyDescent="0.2"/>
    <row r="243377" ht="12.75" customHeight="1" x14ac:dyDescent="0.2"/>
    <row r="243381" ht="12.75" customHeight="1" x14ac:dyDescent="0.2"/>
    <row r="243385" ht="12.75" customHeight="1" x14ac:dyDescent="0.2"/>
    <row r="243389" ht="12.75" customHeight="1" x14ac:dyDescent="0.2"/>
    <row r="243393" ht="12.75" customHeight="1" x14ac:dyDescent="0.2"/>
    <row r="243397" ht="12.75" customHeight="1" x14ac:dyDescent="0.2"/>
    <row r="243401" ht="12.75" customHeight="1" x14ac:dyDescent="0.2"/>
    <row r="243405" ht="12.75" customHeight="1" x14ac:dyDescent="0.2"/>
    <row r="243409" ht="12.75" customHeight="1" x14ac:dyDescent="0.2"/>
    <row r="243413" ht="12.75" customHeight="1" x14ac:dyDescent="0.2"/>
    <row r="243417" ht="12.75" customHeight="1" x14ac:dyDescent="0.2"/>
    <row r="243421" ht="12.75" customHeight="1" x14ac:dyDescent="0.2"/>
    <row r="243425" ht="12.75" customHeight="1" x14ac:dyDescent="0.2"/>
    <row r="243429" ht="12.75" customHeight="1" x14ac:dyDescent="0.2"/>
    <row r="243433" ht="12.75" customHeight="1" x14ac:dyDescent="0.2"/>
    <row r="243437" ht="12.75" customHeight="1" x14ac:dyDescent="0.2"/>
    <row r="243441" ht="12.75" customHeight="1" x14ac:dyDescent="0.2"/>
    <row r="243445" ht="12.75" customHeight="1" x14ac:dyDescent="0.2"/>
    <row r="243449" ht="12.75" customHeight="1" x14ac:dyDescent="0.2"/>
    <row r="243453" ht="12.75" customHeight="1" x14ac:dyDescent="0.2"/>
    <row r="243457" ht="12.75" customHeight="1" x14ac:dyDescent="0.2"/>
    <row r="243461" ht="12.75" customHeight="1" x14ac:dyDescent="0.2"/>
    <row r="243465" ht="12.75" customHeight="1" x14ac:dyDescent="0.2"/>
    <row r="243469" ht="12.75" customHeight="1" x14ac:dyDescent="0.2"/>
    <row r="243473" ht="12.75" customHeight="1" x14ac:dyDescent="0.2"/>
    <row r="243477" ht="12.75" customHeight="1" x14ac:dyDescent="0.2"/>
    <row r="243481" ht="12.75" customHeight="1" x14ac:dyDescent="0.2"/>
    <row r="243485" ht="12.75" customHeight="1" x14ac:dyDescent="0.2"/>
    <row r="243489" ht="12.75" customHeight="1" x14ac:dyDescent="0.2"/>
    <row r="243493" ht="12.75" customHeight="1" x14ac:dyDescent="0.2"/>
    <row r="243497" ht="12.75" customHeight="1" x14ac:dyDescent="0.2"/>
    <row r="243501" ht="12.75" customHeight="1" x14ac:dyDescent="0.2"/>
    <row r="243505" ht="12.75" customHeight="1" x14ac:dyDescent="0.2"/>
    <row r="243509" ht="12.75" customHeight="1" x14ac:dyDescent="0.2"/>
    <row r="243513" ht="12.75" customHeight="1" x14ac:dyDescent="0.2"/>
    <row r="243517" ht="12.75" customHeight="1" x14ac:dyDescent="0.2"/>
    <row r="243521" ht="12.75" customHeight="1" x14ac:dyDescent="0.2"/>
    <row r="243525" ht="12.75" customHeight="1" x14ac:dyDescent="0.2"/>
    <row r="243529" ht="12.75" customHeight="1" x14ac:dyDescent="0.2"/>
    <row r="243533" ht="12.75" customHeight="1" x14ac:dyDescent="0.2"/>
    <row r="243537" ht="12.75" customHeight="1" x14ac:dyDescent="0.2"/>
    <row r="243541" ht="12.75" customHeight="1" x14ac:dyDescent="0.2"/>
    <row r="243545" ht="12.75" customHeight="1" x14ac:dyDescent="0.2"/>
    <row r="243549" ht="12.75" customHeight="1" x14ac:dyDescent="0.2"/>
    <row r="243553" ht="12.75" customHeight="1" x14ac:dyDescent="0.2"/>
    <row r="243557" ht="12.75" customHeight="1" x14ac:dyDescent="0.2"/>
    <row r="243561" ht="12.75" customHeight="1" x14ac:dyDescent="0.2"/>
    <row r="243565" ht="12.75" customHeight="1" x14ac:dyDescent="0.2"/>
    <row r="243569" ht="12.75" customHeight="1" x14ac:dyDescent="0.2"/>
    <row r="243573" ht="12.75" customHeight="1" x14ac:dyDescent="0.2"/>
    <row r="243577" ht="12.75" customHeight="1" x14ac:dyDescent="0.2"/>
    <row r="243581" ht="12.75" customHeight="1" x14ac:dyDescent="0.2"/>
    <row r="243585" ht="12.75" customHeight="1" x14ac:dyDescent="0.2"/>
    <row r="243589" ht="12.75" customHeight="1" x14ac:dyDescent="0.2"/>
    <row r="243593" ht="12.75" customHeight="1" x14ac:dyDescent="0.2"/>
    <row r="243597" ht="12.75" customHeight="1" x14ac:dyDescent="0.2"/>
    <row r="243601" ht="12.75" customHeight="1" x14ac:dyDescent="0.2"/>
    <row r="243605" ht="12.75" customHeight="1" x14ac:dyDescent="0.2"/>
    <row r="243609" ht="12.75" customHeight="1" x14ac:dyDescent="0.2"/>
    <row r="243613" ht="12.75" customHeight="1" x14ac:dyDescent="0.2"/>
    <row r="243617" ht="12.75" customHeight="1" x14ac:dyDescent="0.2"/>
    <row r="243621" ht="12.75" customHeight="1" x14ac:dyDescent="0.2"/>
    <row r="243625" ht="12.75" customHeight="1" x14ac:dyDescent="0.2"/>
    <row r="243629" ht="12.75" customHeight="1" x14ac:dyDescent="0.2"/>
    <row r="243633" ht="12.75" customHeight="1" x14ac:dyDescent="0.2"/>
    <row r="243637" ht="12.75" customHeight="1" x14ac:dyDescent="0.2"/>
    <row r="243641" ht="12.75" customHeight="1" x14ac:dyDescent="0.2"/>
    <row r="243645" ht="12.75" customHeight="1" x14ac:dyDescent="0.2"/>
    <row r="243649" ht="12.75" customHeight="1" x14ac:dyDescent="0.2"/>
    <row r="243653" ht="12.75" customHeight="1" x14ac:dyDescent="0.2"/>
    <row r="243657" ht="12.75" customHeight="1" x14ac:dyDescent="0.2"/>
    <row r="243661" ht="12.75" customHeight="1" x14ac:dyDescent="0.2"/>
    <row r="243665" ht="12.75" customHeight="1" x14ac:dyDescent="0.2"/>
    <row r="243669" ht="12.75" customHeight="1" x14ac:dyDescent="0.2"/>
    <row r="243673" ht="12.75" customHeight="1" x14ac:dyDescent="0.2"/>
    <row r="243677" ht="12.75" customHeight="1" x14ac:dyDescent="0.2"/>
    <row r="243681" ht="12.75" customHeight="1" x14ac:dyDescent="0.2"/>
    <row r="243685" ht="12.75" customHeight="1" x14ac:dyDescent="0.2"/>
    <row r="243689" ht="12.75" customHeight="1" x14ac:dyDescent="0.2"/>
    <row r="243693" ht="12.75" customHeight="1" x14ac:dyDescent="0.2"/>
    <row r="243697" ht="12.75" customHeight="1" x14ac:dyDescent="0.2"/>
    <row r="243701" ht="12.75" customHeight="1" x14ac:dyDescent="0.2"/>
    <row r="243705" ht="12.75" customHeight="1" x14ac:dyDescent="0.2"/>
    <row r="243709" ht="12.75" customHeight="1" x14ac:dyDescent="0.2"/>
    <row r="243713" ht="12.75" customHeight="1" x14ac:dyDescent="0.2"/>
    <row r="243717" ht="12.75" customHeight="1" x14ac:dyDescent="0.2"/>
    <row r="243721" ht="12.75" customHeight="1" x14ac:dyDescent="0.2"/>
    <row r="243725" ht="12.75" customHeight="1" x14ac:dyDescent="0.2"/>
    <row r="243729" ht="12.75" customHeight="1" x14ac:dyDescent="0.2"/>
    <row r="243733" ht="12.75" customHeight="1" x14ac:dyDescent="0.2"/>
    <row r="243737" ht="12.75" customHeight="1" x14ac:dyDescent="0.2"/>
    <row r="243741" ht="12.75" customHeight="1" x14ac:dyDescent="0.2"/>
    <row r="243745" ht="12.75" customHeight="1" x14ac:dyDescent="0.2"/>
    <row r="243749" ht="12.75" customHeight="1" x14ac:dyDescent="0.2"/>
    <row r="243753" ht="12.75" customHeight="1" x14ac:dyDescent="0.2"/>
    <row r="243757" ht="12.75" customHeight="1" x14ac:dyDescent="0.2"/>
    <row r="243761" ht="12.75" customHeight="1" x14ac:dyDescent="0.2"/>
    <row r="243765" ht="12.75" customHeight="1" x14ac:dyDescent="0.2"/>
    <row r="243769" ht="12.75" customHeight="1" x14ac:dyDescent="0.2"/>
    <row r="243773" ht="12.75" customHeight="1" x14ac:dyDescent="0.2"/>
    <row r="243777" ht="12.75" customHeight="1" x14ac:dyDescent="0.2"/>
    <row r="243781" ht="12.75" customHeight="1" x14ac:dyDescent="0.2"/>
    <row r="243785" ht="12.75" customHeight="1" x14ac:dyDescent="0.2"/>
    <row r="243789" ht="12.75" customHeight="1" x14ac:dyDescent="0.2"/>
    <row r="243793" ht="12.75" customHeight="1" x14ac:dyDescent="0.2"/>
    <row r="243797" ht="12.75" customHeight="1" x14ac:dyDescent="0.2"/>
    <row r="243801" ht="12.75" customHeight="1" x14ac:dyDescent="0.2"/>
    <row r="243805" ht="12.75" customHeight="1" x14ac:dyDescent="0.2"/>
    <row r="243809" ht="12.75" customHeight="1" x14ac:dyDescent="0.2"/>
    <row r="243813" ht="12.75" customHeight="1" x14ac:dyDescent="0.2"/>
    <row r="243817" ht="12.75" customHeight="1" x14ac:dyDescent="0.2"/>
    <row r="243821" ht="12.75" customHeight="1" x14ac:dyDescent="0.2"/>
    <row r="243825" ht="12.75" customHeight="1" x14ac:dyDescent="0.2"/>
    <row r="243829" ht="12.75" customHeight="1" x14ac:dyDescent="0.2"/>
    <row r="243833" ht="12.75" customHeight="1" x14ac:dyDescent="0.2"/>
    <row r="243837" ht="12.75" customHeight="1" x14ac:dyDescent="0.2"/>
    <row r="243841" ht="12.75" customHeight="1" x14ac:dyDescent="0.2"/>
    <row r="243845" ht="12.75" customHeight="1" x14ac:dyDescent="0.2"/>
    <row r="243849" ht="12.75" customHeight="1" x14ac:dyDescent="0.2"/>
    <row r="243853" ht="12.75" customHeight="1" x14ac:dyDescent="0.2"/>
    <row r="243857" ht="12.75" customHeight="1" x14ac:dyDescent="0.2"/>
    <row r="243861" ht="12.75" customHeight="1" x14ac:dyDescent="0.2"/>
    <row r="243865" ht="12.75" customHeight="1" x14ac:dyDescent="0.2"/>
    <row r="243869" ht="12.75" customHeight="1" x14ac:dyDescent="0.2"/>
    <row r="243873" ht="12.75" customHeight="1" x14ac:dyDescent="0.2"/>
    <row r="243877" ht="12.75" customHeight="1" x14ac:dyDescent="0.2"/>
    <row r="243881" ht="12.75" customHeight="1" x14ac:dyDescent="0.2"/>
    <row r="243885" ht="12.75" customHeight="1" x14ac:dyDescent="0.2"/>
    <row r="243889" ht="12.75" customHeight="1" x14ac:dyDescent="0.2"/>
    <row r="243893" ht="12.75" customHeight="1" x14ac:dyDescent="0.2"/>
    <row r="243897" ht="12.75" customHeight="1" x14ac:dyDescent="0.2"/>
    <row r="243901" ht="12.75" customHeight="1" x14ac:dyDescent="0.2"/>
    <row r="243905" ht="12.75" customHeight="1" x14ac:dyDescent="0.2"/>
    <row r="243909" ht="12.75" customHeight="1" x14ac:dyDescent="0.2"/>
    <row r="243913" ht="12.75" customHeight="1" x14ac:dyDescent="0.2"/>
    <row r="243917" ht="12.75" customHeight="1" x14ac:dyDescent="0.2"/>
    <row r="243921" ht="12.75" customHeight="1" x14ac:dyDescent="0.2"/>
    <row r="243925" ht="12.75" customHeight="1" x14ac:dyDescent="0.2"/>
    <row r="243929" ht="12.75" customHeight="1" x14ac:dyDescent="0.2"/>
    <row r="243933" ht="12.75" customHeight="1" x14ac:dyDescent="0.2"/>
    <row r="243937" ht="12.75" customHeight="1" x14ac:dyDescent="0.2"/>
    <row r="243941" ht="12.75" customHeight="1" x14ac:dyDescent="0.2"/>
    <row r="243945" ht="12.75" customHeight="1" x14ac:dyDescent="0.2"/>
    <row r="243949" ht="12.75" customHeight="1" x14ac:dyDescent="0.2"/>
    <row r="243953" ht="12.75" customHeight="1" x14ac:dyDescent="0.2"/>
    <row r="243957" ht="12.75" customHeight="1" x14ac:dyDescent="0.2"/>
    <row r="243961" ht="12.75" customHeight="1" x14ac:dyDescent="0.2"/>
    <row r="243965" ht="12.75" customHeight="1" x14ac:dyDescent="0.2"/>
    <row r="243969" ht="12.75" customHeight="1" x14ac:dyDescent="0.2"/>
    <row r="243973" ht="12.75" customHeight="1" x14ac:dyDescent="0.2"/>
    <row r="243977" ht="12.75" customHeight="1" x14ac:dyDescent="0.2"/>
    <row r="243981" ht="12.75" customHeight="1" x14ac:dyDescent="0.2"/>
    <row r="243985" ht="12.75" customHeight="1" x14ac:dyDescent="0.2"/>
    <row r="243989" ht="12.75" customHeight="1" x14ac:dyDescent="0.2"/>
    <row r="243993" ht="12.75" customHeight="1" x14ac:dyDescent="0.2"/>
    <row r="243997" ht="12.75" customHeight="1" x14ac:dyDescent="0.2"/>
    <row r="244001" ht="12.75" customHeight="1" x14ac:dyDescent="0.2"/>
    <row r="244005" ht="12.75" customHeight="1" x14ac:dyDescent="0.2"/>
    <row r="244009" ht="12.75" customHeight="1" x14ac:dyDescent="0.2"/>
    <row r="244013" ht="12.75" customHeight="1" x14ac:dyDescent="0.2"/>
    <row r="244017" ht="12.75" customHeight="1" x14ac:dyDescent="0.2"/>
    <row r="244021" ht="12.75" customHeight="1" x14ac:dyDescent="0.2"/>
    <row r="244025" ht="12.75" customHeight="1" x14ac:dyDescent="0.2"/>
    <row r="244029" ht="12.75" customHeight="1" x14ac:dyDescent="0.2"/>
    <row r="244033" ht="12.75" customHeight="1" x14ac:dyDescent="0.2"/>
    <row r="244037" ht="12.75" customHeight="1" x14ac:dyDescent="0.2"/>
    <row r="244041" ht="12.75" customHeight="1" x14ac:dyDescent="0.2"/>
    <row r="244045" ht="12.75" customHeight="1" x14ac:dyDescent="0.2"/>
    <row r="244049" ht="12.75" customHeight="1" x14ac:dyDescent="0.2"/>
    <row r="244053" ht="12.75" customHeight="1" x14ac:dyDescent="0.2"/>
    <row r="244057" ht="12.75" customHeight="1" x14ac:dyDescent="0.2"/>
    <row r="244061" ht="12.75" customHeight="1" x14ac:dyDescent="0.2"/>
    <row r="244065" ht="12.75" customHeight="1" x14ac:dyDescent="0.2"/>
    <row r="244069" ht="12.75" customHeight="1" x14ac:dyDescent="0.2"/>
    <row r="244073" ht="12.75" customHeight="1" x14ac:dyDescent="0.2"/>
    <row r="244077" ht="12.75" customHeight="1" x14ac:dyDescent="0.2"/>
    <row r="244081" ht="12.75" customHeight="1" x14ac:dyDescent="0.2"/>
    <row r="244085" ht="12.75" customHeight="1" x14ac:dyDescent="0.2"/>
    <row r="244089" ht="12.75" customHeight="1" x14ac:dyDescent="0.2"/>
    <row r="244093" ht="12.75" customHeight="1" x14ac:dyDescent="0.2"/>
    <row r="244097" ht="12.75" customHeight="1" x14ac:dyDescent="0.2"/>
    <row r="244101" ht="12.75" customHeight="1" x14ac:dyDescent="0.2"/>
    <row r="244105" ht="12.75" customHeight="1" x14ac:dyDescent="0.2"/>
    <row r="244109" ht="12.75" customHeight="1" x14ac:dyDescent="0.2"/>
    <row r="244113" ht="12.75" customHeight="1" x14ac:dyDescent="0.2"/>
    <row r="244117" ht="12.75" customHeight="1" x14ac:dyDescent="0.2"/>
    <row r="244121" ht="12.75" customHeight="1" x14ac:dyDescent="0.2"/>
    <row r="244125" ht="12.75" customHeight="1" x14ac:dyDescent="0.2"/>
    <row r="244129" ht="12.75" customHeight="1" x14ac:dyDescent="0.2"/>
    <row r="244133" ht="12.75" customHeight="1" x14ac:dyDescent="0.2"/>
    <row r="244137" ht="12.75" customHeight="1" x14ac:dyDescent="0.2"/>
    <row r="244141" ht="12.75" customHeight="1" x14ac:dyDescent="0.2"/>
    <row r="244145" ht="12.75" customHeight="1" x14ac:dyDescent="0.2"/>
    <row r="244149" ht="12.75" customHeight="1" x14ac:dyDescent="0.2"/>
    <row r="244153" ht="12.75" customHeight="1" x14ac:dyDescent="0.2"/>
    <row r="244157" ht="12.75" customHeight="1" x14ac:dyDescent="0.2"/>
    <row r="244161" ht="12.75" customHeight="1" x14ac:dyDescent="0.2"/>
    <row r="244165" ht="12.75" customHeight="1" x14ac:dyDescent="0.2"/>
    <row r="244169" ht="12.75" customHeight="1" x14ac:dyDescent="0.2"/>
    <row r="244173" ht="12.75" customHeight="1" x14ac:dyDescent="0.2"/>
    <row r="244177" ht="12.75" customHeight="1" x14ac:dyDescent="0.2"/>
    <row r="244181" ht="12.75" customHeight="1" x14ac:dyDescent="0.2"/>
    <row r="244185" ht="12.75" customHeight="1" x14ac:dyDescent="0.2"/>
    <row r="244189" ht="12.75" customHeight="1" x14ac:dyDescent="0.2"/>
    <row r="244193" ht="12.75" customHeight="1" x14ac:dyDescent="0.2"/>
    <row r="244197" ht="12.75" customHeight="1" x14ac:dyDescent="0.2"/>
    <row r="244201" ht="12.75" customHeight="1" x14ac:dyDescent="0.2"/>
    <row r="244205" ht="12.75" customHeight="1" x14ac:dyDescent="0.2"/>
    <row r="244209" ht="12.75" customHeight="1" x14ac:dyDescent="0.2"/>
    <row r="244213" ht="12.75" customHeight="1" x14ac:dyDescent="0.2"/>
    <row r="244217" ht="12.75" customHeight="1" x14ac:dyDescent="0.2"/>
    <row r="244221" ht="12.75" customHeight="1" x14ac:dyDescent="0.2"/>
    <row r="244225" ht="12.75" customHeight="1" x14ac:dyDescent="0.2"/>
    <row r="244229" ht="12.75" customHeight="1" x14ac:dyDescent="0.2"/>
    <row r="244233" ht="12.75" customHeight="1" x14ac:dyDescent="0.2"/>
    <row r="244237" ht="12.75" customHeight="1" x14ac:dyDescent="0.2"/>
    <row r="244241" ht="12.75" customHeight="1" x14ac:dyDescent="0.2"/>
    <row r="244245" ht="12.75" customHeight="1" x14ac:dyDescent="0.2"/>
    <row r="244249" ht="12.75" customHeight="1" x14ac:dyDescent="0.2"/>
    <row r="244253" ht="12.75" customHeight="1" x14ac:dyDescent="0.2"/>
    <row r="244257" ht="12.75" customHeight="1" x14ac:dyDescent="0.2"/>
    <row r="244261" ht="12.75" customHeight="1" x14ac:dyDescent="0.2"/>
    <row r="244265" ht="12.75" customHeight="1" x14ac:dyDescent="0.2"/>
    <row r="244269" ht="12.75" customHeight="1" x14ac:dyDescent="0.2"/>
    <row r="244273" ht="12.75" customHeight="1" x14ac:dyDescent="0.2"/>
    <row r="244277" ht="12.75" customHeight="1" x14ac:dyDescent="0.2"/>
    <row r="244281" ht="12.75" customHeight="1" x14ac:dyDescent="0.2"/>
    <row r="244285" ht="12.75" customHeight="1" x14ac:dyDescent="0.2"/>
    <row r="244289" ht="12.75" customHeight="1" x14ac:dyDescent="0.2"/>
    <row r="244293" ht="12.75" customHeight="1" x14ac:dyDescent="0.2"/>
    <row r="244297" ht="12.75" customHeight="1" x14ac:dyDescent="0.2"/>
    <row r="244301" ht="12.75" customHeight="1" x14ac:dyDescent="0.2"/>
    <row r="244305" ht="12.75" customHeight="1" x14ac:dyDescent="0.2"/>
    <row r="244309" ht="12.75" customHeight="1" x14ac:dyDescent="0.2"/>
    <row r="244313" ht="12.75" customHeight="1" x14ac:dyDescent="0.2"/>
    <row r="244317" ht="12.75" customHeight="1" x14ac:dyDescent="0.2"/>
    <row r="244321" ht="12.75" customHeight="1" x14ac:dyDescent="0.2"/>
    <row r="244325" ht="12.75" customHeight="1" x14ac:dyDescent="0.2"/>
    <row r="244329" ht="12.75" customHeight="1" x14ac:dyDescent="0.2"/>
    <row r="244333" ht="12.75" customHeight="1" x14ac:dyDescent="0.2"/>
    <row r="244337" ht="12.75" customHeight="1" x14ac:dyDescent="0.2"/>
    <row r="244341" ht="12.75" customHeight="1" x14ac:dyDescent="0.2"/>
    <row r="244345" ht="12.75" customHeight="1" x14ac:dyDescent="0.2"/>
    <row r="244349" ht="12.75" customHeight="1" x14ac:dyDescent="0.2"/>
    <row r="244353" ht="12.75" customHeight="1" x14ac:dyDescent="0.2"/>
    <row r="244357" ht="12.75" customHeight="1" x14ac:dyDescent="0.2"/>
    <row r="244361" ht="12.75" customHeight="1" x14ac:dyDescent="0.2"/>
    <row r="244365" ht="12.75" customHeight="1" x14ac:dyDescent="0.2"/>
    <row r="244369" ht="12.75" customHeight="1" x14ac:dyDescent="0.2"/>
    <row r="244373" ht="12.75" customHeight="1" x14ac:dyDescent="0.2"/>
    <row r="244377" ht="12.75" customHeight="1" x14ac:dyDescent="0.2"/>
    <row r="244381" ht="12.75" customHeight="1" x14ac:dyDescent="0.2"/>
    <row r="244385" ht="12.75" customHeight="1" x14ac:dyDescent="0.2"/>
    <row r="244389" ht="12.75" customHeight="1" x14ac:dyDescent="0.2"/>
    <row r="244393" ht="12.75" customHeight="1" x14ac:dyDescent="0.2"/>
    <row r="244397" ht="12.75" customHeight="1" x14ac:dyDescent="0.2"/>
    <row r="244401" ht="12.75" customHeight="1" x14ac:dyDescent="0.2"/>
    <row r="244405" ht="12.75" customHeight="1" x14ac:dyDescent="0.2"/>
    <row r="244409" ht="12.75" customHeight="1" x14ac:dyDescent="0.2"/>
    <row r="244413" ht="12.75" customHeight="1" x14ac:dyDescent="0.2"/>
    <row r="244417" ht="12.75" customHeight="1" x14ac:dyDescent="0.2"/>
    <row r="244421" ht="12.75" customHeight="1" x14ac:dyDescent="0.2"/>
    <row r="244425" ht="12.75" customHeight="1" x14ac:dyDescent="0.2"/>
    <row r="244429" ht="12.75" customHeight="1" x14ac:dyDescent="0.2"/>
    <row r="244433" ht="12.75" customHeight="1" x14ac:dyDescent="0.2"/>
    <row r="244437" ht="12.75" customHeight="1" x14ac:dyDescent="0.2"/>
    <row r="244441" ht="12.75" customHeight="1" x14ac:dyDescent="0.2"/>
    <row r="244445" ht="12.75" customHeight="1" x14ac:dyDescent="0.2"/>
    <row r="244449" ht="12.75" customHeight="1" x14ac:dyDescent="0.2"/>
    <row r="244453" ht="12.75" customHeight="1" x14ac:dyDescent="0.2"/>
    <row r="244457" ht="12.75" customHeight="1" x14ac:dyDescent="0.2"/>
    <row r="244461" ht="12.75" customHeight="1" x14ac:dyDescent="0.2"/>
    <row r="244465" ht="12.75" customHeight="1" x14ac:dyDescent="0.2"/>
    <row r="244469" ht="12.75" customHeight="1" x14ac:dyDescent="0.2"/>
    <row r="244473" ht="12.75" customHeight="1" x14ac:dyDescent="0.2"/>
    <row r="244477" ht="12.75" customHeight="1" x14ac:dyDescent="0.2"/>
    <row r="244481" ht="12.75" customHeight="1" x14ac:dyDescent="0.2"/>
    <row r="244485" ht="12.75" customHeight="1" x14ac:dyDescent="0.2"/>
    <row r="244489" ht="12.75" customHeight="1" x14ac:dyDescent="0.2"/>
    <row r="244493" ht="12.75" customHeight="1" x14ac:dyDescent="0.2"/>
    <row r="244497" ht="12.75" customHeight="1" x14ac:dyDescent="0.2"/>
    <row r="244501" ht="12.75" customHeight="1" x14ac:dyDescent="0.2"/>
    <row r="244505" ht="12.75" customHeight="1" x14ac:dyDescent="0.2"/>
    <row r="244509" ht="12.75" customHeight="1" x14ac:dyDescent="0.2"/>
    <row r="244513" ht="12.75" customHeight="1" x14ac:dyDescent="0.2"/>
    <row r="244517" ht="12.75" customHeight="1" x14ac:dyDescent="0.2"/>
    <row r="244521" ht="12.75" customHeight="1" x14ac:dyDescent="0.2"/>
    <row r="244525" ht="12.75" customHeight="1" x14ac:dyDescent="0.2"/>
    <row r="244529" ht="12.75" customHeight="1" x14ac:dyDescent="0.2"/>
    <row r="244533" ht="12.75" customHeight="1" x14ac:dyDescent="0.2"/>
    <row r="244537" ht="12.75" customHeight="1" x14ac:dyDescent="0.2"/>
    <row r="244541" ht="12.75" customHeight="1" x14ac:dyDescent="0.2"/>
    <row r="244545" ht="12.75" customHeight="1" x14ac:dyDescent="0.2"/>
    <row r="244549" ht="12.75" customHeight="1" x14ac:dyDescent="0.2"/>
    <row r="244553" ht="12.75" customHeight="1" x14ac:dyDescent="0.2"/>
    <row r="244557" ht="12.75" customHeight="1" x14ac:dyDescent="0.2"/>
    <row r="244561" ht="12.75" customHeight="1" x14ac:dyDescent="0.2"/>
    <row r="244565" ht="12.75" customHeight="1" x14ac:dyDescent="0.2"/>
    <row r="244569" ht="12.75" customHeight="1" x14ac:dyDescent="0.2"/>
    <row r="244573" ht="12.75" customHeight="1" x14ac:dyDescent="0.2"/>
    <row r="244577" ht="12.75" customHeight="1" x14ac:dyDescent="0.2"/>
    <row r="244581" ht="12.75" customHeight="1" x14ac:dyDescent="0.2"/>
    <row r="244585" ht="12.75" customHeight="1" x14ac:dyDescent="0.2"/>
    <row r="244589" ht="12.75" customHeight="1" x14ac:dyDescent="0.2"/>
    <row r="244593" ht="12.75" customHeight="1" x14ac:dyDescent="0.2"/>
    <row r="244597" ht="12.75" customHeight="1" x14ac:dyDescent="0.2"/>
    <row r="244601" ht="12.75" customHeight="1" x14ac:dyDescent="0.2"/>
    <row r="244605" ht="12.75" customHeight="1" x14ac:dyDescent="0.2"/>
    <row r="244609" ht="12.75" customHeight="1" x14ac:dyDescent="0.2"/>
    <row r="244613" ht="12.75" customHeight="1" x14ac:dyDescent="0.2"/>
    <row r="244617" ht="12.75" customHeight="1" x14ac:dyDescent="0.2"/>
    <row r="244621" ht="12.75" customHeight="1" x14ac:dyDescent="0.2"/>
    <row r="244625" ht="12.75" customHeight="1" x14ac:dyDescent="0.2"/>
    <row r="244629" ht="12.75" customHeight="1" x14ac:dyDescent="0.2"/>
    <row r="244633" ht="12.75" customHeight="1" x14ac:dyDescent="0.2"/>
    <row r="244637" ht="12.75" customHeight="1" x14ac:dyDescent="0.2"/>
    <row r="244641" ht="12.75" customHeight="1" x14ac:dyDescent="0.2"/>
    <row r="244645" ht="12.75" customHeight="1" x14ac:dyDescent="0.2"/>
    <row r="244649" ht="12.75" customHeight="1" x14ac:dyDescent="0.2"/>
    <row r="244653" ht="12.75" customHeight="1" x14ac:dyDescent="0.2"/>
    <row r="244657" ht="12.75" customHeight="1" x14ac:dyDescent="0.2"/>
    <row r="244661" ht="12.75" customHeight="1" x14ac:dyDescent="0.2"/>
    <row r="244665" ht="12.75" customHeight="1" x14ac:dyDescent="0.2"/>
    <row r="244669" ht="12.75" customHeight="1" x14ac:dyDescent="0.2"/>
    <row r="244673" ht="12.75" customHeight="1" x14ac:dyDescent="0.2"/>
    <row r="244677" ht="12.75" customHeight="1" x14ac:dyDescent="0.2"/>
    <row r="244681" ht="12.75" customHeight="1" x14ac:dyDescent="0.2"/>
    <row r="244685" ht="12.75" customHeight="1" x14ac:dyDescent="0.2"/>
    <row r="244689" ht="12.75" customHeight="1" x14ac:dyDescent="0.2"/>
    <row r="244693" ht="12.75" customHeight="1" x14ac:dyDescent="0.2"/>
    <row r="244697" ht="12.75" customHeight="1" x14ac:dyDescent="0.2"/>
    <row r="244701" ht="12.75" customHeight="1" x14ac:dyDescent="0.2"/>
    <row r="244705" ht="12.75" customHeight="1" x14ac:dyDescent="0.2"/>
    <row r="244709" ht="12.75" customHeight="1" x14ac:dyDescent="0.2"/>
    <row r="244713" ht="12.75" customHeight="1" x14ac:dyDescent="0.2"/>
    <row r="244717" ht="12.75" customHeight="1" x14ac:dyDescent="0.2"/>
    <row r="244721" ht="12.75" customHeight="1" x14ac:dyDescent="0.2"/>
    <row r="244725" ht="12.75" customHeight="1" x14ac:dyDescent="0.2"/>
    <row r="244729" ht="12.75" customHeight="1" x14ac:dyDescent="0.2"/>
    <row r="244733" ht="12.75" customHeight="1" x14ac:dyDescent="0.2"/>
    <row r="244737" ht="12.75" customHeight="1" x14ac:dyDescent="0.2"/>
    <row r="244741" ht="12.75" customHeight="1" x14ac:dyDescent="0.2"/>
    <row r="244745" ht="12.75" customHeight="1" x14ac:dyDescent="0.2"/>
    <row r="244749" ht="12.75" customHeight="1" x14ac:dyDescent="0.2"/>
    <row r="244753" ht="12.75" customHeight="1" x14ac:dyDescent="0.2"/>
    <row r="244757" ht="12.75" customHeight="1" x14ac:dyDescent="0.2"/>
    <row r="244761" ht="12.75" customHeight="1" x14ac:dyDescent="0.2"/>
    <row r="244765" ht="12.75" customHeight="1" x14ac:dyDescent="0.2"/>
    <row r="244769" ht="12.75" customHeight="1" x14ac:dyDescent="0.2"/>
    <row r="244773" ht="12.75" customHeight="1" x14ac:dyDescent="0.2"/>
    <row r="244777" ht="12.75" customHeight="1" x14ac:dyDescent="0.2"/>
    <row r="244781" ht="12.75" customHeight="1" x14ac:dyDescent="0.2"/>
    <row r="244785" ht="12.75" customHeight="1" x14ac:dyDescent="0.2"/>
    <row r="244789" ht="12.75" customHeight="1" x14ac:dyDescent="0.2"/>
    <row r="244793" ht="12.75" customHeight="1" x14ac:dyDescent="0.2"/>
    <row r="244797" ht="12.75" customHeight="1" x14ac:dyDescent="0.2"/>
    <row r="244801" ht="12.75" customHeight="1" x14ac:dyDescent="0.2"/>
    <row r="244805" ht="12.75" customHeight="1" x14ac:dyDescent="0.2"/>
    <row r="244809" ht="12.75" customHeight="1" x14ac:dyDescent="0.2"/>
    <row r="244813" ht="12.75" customHeight="1" x14ac:dyDescent="0.2"/>
    <row r="244817" ht="12.75" customHeight="1" x14ac:dyDescent="0.2"/>
    <row r="244821" ht="12.75" customHeight="1" x14ac:dyDescent="0.2"/>
    <row r="244825" ht="12.75" customHeight="1" x14ac:dyDescent="0.2"/>
    <row r="244829" ht="12.75" customHeight="1" x14ac:dyDescent="0.2"/>
    <row r="244833" ht="12.75" customHeight="1" x14ac:dyDescent="0.2"/>
    <row r="244837" ht="12.75" customHeight="1" x14ac:dyDescent="0.2"/>
    <row r="244841" ht="12.75" customHeight="1" x14ac:dyDescent="0.2"/>
    <row r="244845" ht="12.75" customHeight="1" x14ac:dyDescent="0.2"/>
    <row r="244849" ht="12.75" customHeight="1" x14ac:dyDescent="0.2"/>
    <row r="244853" ht="12.75" customHeight="1" x14ac:dyDescent="0.2"/>
    <row r="244857" ht="12.75" customHeight="1" x14ac:dyDescent="0.2"/>
    <row r="244861" ht="12.75" customHeight="1" x14ac:dyDescent="0.2"/>
    <row r="244865" ht="12.75" customHeight="1" x14ac:dyDescent="0.2"/>
    <row r="244869" ht="12.75" customHeight="1" x14ac:dyDescent="0.2"/>
    <row r="244873" ht="12.75" customHeight="1" x14ac:dyDescent="0.2"/>
    <row r="244877" ht="12.75" customHeight="1" x14ac:dyDescent="0.2"/>
    <row r="244881" ht="12.75" customHeight="1" x14ac:dyDescent="0.2"/>
    <row r="244885" ht="12.75" customHeight="1" x14ac:dyDescent="0.2"/>
    <row r="244889" ht="12.75" customHeight="1" x14ac:dyDescent="0.2"/>
    <row r="244893" ht="12.75" customHeight="1" x14ac:dyDescent="0.2"/>
    <row r="244897" ht="12.75" customHeight="1" x14ac:dyDescent="0.2"/>
    <row r="244901" ht="12.75" customHeight="1" x14ac:dyDescent="0.2"/>
    <row r="244905" ht="12.75" customHeight="1" x14ac:dyDescent="0.2"/>
    <row r="244909" ht="12.75" customHeight="1" x14ac:dyDescent="0.2"/>
    <row r="244913" ht="12.75" customHeight="1" x14ac:dyDescent="0.2"/>
    <row r="244917" ht="12.75" customHeight="1" x14ac:dyDescent="0.2"/>
    <row r="244921" ht="12.75" customHeight="1" x14ac:dyDescent="0.2"/>
    <row r="244925" ht="12.75" customHeight="1" x14ac:dyDescent="0.2"/>
    <row r="244929" ht="12.75" customHeight="1" x14ac:dyDescent="0.2"/>
    <row r="244933" ht="12.75" customHeight="1" x14ac:dyDescent="0.2"/>
    <row r="244937" ht="12.75" customHeight="1" x14ac:dyDescent="0.2"/>
    <row r="244941" ht="12.75" customHeight="1" x14ac:dyDescent="0.2"/>
    <row r="244945" ht="12.75" customHeight="1" x14ac:dyDescent="0.2"/>
    <row r="244949" ht="12.75" customHeight="1" x14ac:dyDescent="0.2"/>
    <row r="244953" ht="12.75" customHeight="1" x14ac:dyDescent="0.2"/>
    <row r="244957" ht="12.75" customHeight="1" x14ac:dyDescent="0.2"/>
    <row r="244961" ht="12.75" customHeight="1" x14ac:dyDescent="0.2"/>
    <row r="244965" ht="12.75" customHeight="1" x14ac:dyDescent="0.2"/>
    <row r="244969" ht="12.75" customHeight="1" x14ac:dyDescent="0.2"/>
    <row r="244973" ht="12.75" customHeight="1" x14ac:dyDescent="0.2"/>
    <row r="244977" ht="12.75" customHeight="1" x14ac:dyDescent="0.2"/>
    <row r="244981" ht="12.75" customHeight="1" x14ac:dyDescent="0.2"/>
    <row r="244985" ht="12.75" customHeight="1" x14ac:dyDescent="0.2"/>
    <row r="244989" ht="12.75" customHeight="1" x14ac:dyDescent="0.2"/>
    <row r="244993" ht="12.75" customHeight="1" x14ac:dyDescent="0.2"/>
    <row r="244997" ht="12.75" customHeight="1" x14ac:dyDescent="0.2"/>
    <row r="245001" ht="12.75" customHeight="1" x14ac:dyDescent="0.2"/>
    <row r="245005" ht="12.75" customHeight="1" x14ac:dyDescent="0.2"/>
    <row r="245009" ht="12.75" customHeight="1" x14ac:dyDescent="0.2"/>
    <row r="245013" ht="12.75" customHeight="1" x14ac:dyDescent="0.2"/>
    <row r="245017" ht="12.75" customHeight="1" x14ac:dyDescent="0.2"/>
    <row r="245021" ht="12.75" customHeight="1" x14ac:dyDescent="0.2"/>
    <row r="245025" ht="12.75" customHeight="1" x14ac:dyDescent="0.2"/>
    <row r="245029" ht="12.75" customHeight="1" x14ac:dyDescent="0.2"/>
    <row r="245033" ht="12.75" customHeight="1" x14ac:dyDescent="0.2"/>
    <row r="245037" ht="12.75" customHeight="1" x14ac:dyDescent="0.2"/>
    <row r="245041" ht="12.75" customHeight="1" x14ac:dyDescent="0.2"/>
    <row r="245045" ht="12.75" customHeight="1" x14ac:dyDescent="0.2"/>
    <row r="245049" ht="12.75" customHeight="1" x14ac:dyDescent="0.2"/>
    <row r="245053" ht="12.75" customHeight="1" x14ac:dyDescent="0.2"/>
    <row r="245057" ht="12.75" customHeight="1" x14ac:dyDescent="0.2"/>
    <row r="245061" ht="12.75" customHeight="1" x14ac:dyDescent="0.2"/>
    <row r="245065" ht="12.75" customHeight="1" x14ac:dyDescent="0.2"/>
    <row r="245069" ht="12.75" customHeight="1" x14ac:dyDescent="0.2"/>
    <row r="245073" ht="12.75" customHeight="1" x14ac:dyDescent="0.2"/>
    <row r="245077" ht="12.75" customHeight="1" x14ac:dyDescent="0.2"/>
    <row r="245081" ht="12.75" customHeight="1" x14ac:dyDescent="0.2"/>
    <row r="245085" ht="12.75" customHeight="1" x14ac:dyDescent="0.2"/>
    <row r="245089" ht="12.75" customHeight="1" x14ac:dyDescent="0.2"/>
    <row r="245093" ht="12.75" customHeight="1" x14ac:dyDescent="0.2"/>
    <row r="245097" ht="12.75" customHeight="1" x14ac:dyDescent="0.2"/>
    <row r="245101" ht="12.75" customHeight="1" x14ac:dyDescent="0.2"/>
    <row r="245105" ht="12.75" customHeight="1" x14ac:dyDescent="0.2"/>
    <row r="245109" ht="12.75" customHeight="1" x14ac:dyDescent="0.2"/>
    <row r="245113" ht="12.75" customHeight="1" x14ac:dyDescent="0.2"/>
    <row r="245117" ht="12.75" customHeight="1" x14ac:dyDescent="0.2"/>
    <row r="245121" ht="12.75" customHeight="1" x14ac:dyDescent="0.2"/>
    <row r="245125" ht="12.75" customHeight="1" x14ac:dyDescent="0.2"/>
    <row r="245129" ht="12.75" customHeight="1" x14ac:dyDescent="0.2"/>
    <row r="245133" ht="12.75" customHeight="1" x14ac:dyDescent="0.2"/>
    <row r="245137" ht="12.75" customHeight="1" x14ac:dyDescent="0.2"/>
    <row r="245141" ht="12.75" customHeight="1" x14ac:dyDescent="0.2"/>
    <row r="245145" ht="12.75" customHeight="1" x14ac:dyDescent="0.2"/>
    <row r="245149" ht="12.75" customHeight="1" x14ac:dyDescent="0.2"/>
    <row r="245153" ht="12.75" customHeight="1" x14ac:dyDescent="0.2"/>
    <row r="245157" ht="12.75" customHeight="1" x14ac:dyDescent="0.2"/>
    <row r="245161" ht="12.75" customHeight="1" x14ac:dyDescent="0.2"/>
    <row r="245165" ht="12.75" customHeight="1" x14ac:dyDescent="0.2"/>
    <row r="245169" ht="12.75" customHeight="1" x14ac:dyDescent="0.2"/>
    <row r="245173" ht="12.75" customHeight="1" x14ac:dyDescent="0.2"/>
    <row r="245177" ht="12.75" customHeight="1" x14ac:dyDescent="0.2"/>
    <row r="245181" ht="12.75" customHeight="1" x14ac:dyDescent="0.2"/>
    <row r="245185" ht="12.75" customHeight="1" x14ac:dyDescent="0.2"/>
    <row r="245189" ht="12.75" customHeight="1" x14ac:dyDescent="0.2"/>
    <row r="245193" ht="12.75" customHeight="1" x14ac:dyDescent="0.2"/>
    <row r="245197" ht="12.75" customHeight="1" x14ac:dyDescent="0.2"/>
    <row r="245201" ht="12.75" customHeight="1" x14ac:dyDescent="0.2"/>
    <row r="245205" ht="12.75" customHeight="1" x14ac:dyDescent="0.2"/>
    <row r="245209" ht="12.75" customHeight="1" x14ac:dyDescent="0.2"/>
    <row r="245213" ht="12.75" customHeight="1" x14ac:dyDescent="0.2"/>
    <row r="245217" ht="12.75" customHeight="1" x14ac:dyDescent="0.2"/>
    <row r="245221" ht="12.75" customHeight="1" x14ac:dyDescent="0.2"/>
    <row r="245225" ht="12.75" customHeight="1" x14ac:dyDescent="0.2"/>
    <row r="245229" ht="12.75" customHeight="1" x14ac:dyDescent="0.2"/>
    <row r="245233" ht="12.75" customHeight="1" x14ac:dyDescent="0.2"/>
    <row r="245237" ht="12.75" customHeight="1" x14ac:dyDescent="0.2"/>
    <row r="245241" ht="12.75" customHeight="1" x14ac:dyDescent="0.2"/>
    <row r="245245" ht="12.75" customHeight="1" x14ac:dyDescent="0.2"/>
    <row r="245249" ht="12.75" customHeight="1" x14ac:dyDescent="0.2"/>
    <row r="245253" ht="12.75" customHeight="1" x14ac:dyDescent="0.2"/>
    <row r="245257" ht="12.75" customHeight="1" x14ac:dyDescent="0.2"/>
    <row r="245261" ht="12.75" customHeight="1" x14ac:dyDescent="0.2"/>
    <row r="245265" ht="12.75" customHeight="1" x14ac:dyDescent="0.2"/>
    <row r="245269" ht="12.75" customHeight="1" x14ac:dyDescent="0.2"/>
    <row r="245273" ht="12.75" customHeight="1" x14ac:dyDescent="0.2"/>
    <row r="245277" ht="12.75" customHeight="1" x14ac:dyDescent="0.2"/>
    <row r="245281" ht="12.75" customHeight="1" x14ac:dyDescent="0.2"/>
    <row r="245285" ht="12.75" customHeight="1" x14ac:dyDescent="0.2"/>
    <row r="245289" ht="12.75" customHeight="1" x14ac:dyDescent="0.2"/>
    <row r="245293" ht="12.75" customHeight="1" x14ac:dyDescent="0.2"/>
    <row r="245297" ht="12.75" customHeight="1" x14ac:dyDescent="0.2"/>
    <row r="245301" ht="12.75" customHeight="1" x14ac:dyDescent="0.2"/>
    <row r="245305" ht="12.75" customHeight="1" x14ac:dyDescent="0.2"/>
    <row r="245309" ht="12.75" customHeight="1" x14ac:dyDescent="0.2"/>
    <row r="245313" ht="12.75" customHeight="1" x14ac:dyDescent="0.2"/>
    <row r="245317" ht="12.75" customHeight="1" x14ac:dyDescent="0.2"/>
    <row r="245321" ht="12.75" customHeight="1" x14ac:dyDescent="0.2"/>
    <row r="245325" ht="12.75" customHeight="1" x14ac:dyDescent="0.2"/>
    <row r="245329" ht="12.75" customHeight="1" x14ac:dyDescent="0.2"/>
    <row r="245333" ht="12.75" customHeight="1" x14ac:dyDescent="0.2"/>
    <row r="245337" ht="12.75" customHeight="1" x14ac:dyDescent="0.2"/>
    <row r="245341" ht="12.75" customHeight="1" x14ac:dyDescent="0.2"/>
    <row r="245345" ht="12.75" customHeight="1" x14ac:dyDescent="0.2"/>
    <row r="245349" ht="12.75" customHeight="1" x14ac:dyDescent="0.2"/>
    <row r="245353" ht="12.75" customHeight="1" x14ac:dyDescent="0.2"/>
    <row r="245357" ht="12.75" customHeight="1" x14ac:dyDescent="0.2"/>
    <row r="245361" ht="12.75" customHeight="1" x14ac:dyDescent="0.2"/>
    <row r="245365" ht="12.75" customHeight="1" x14ac:dyDescent="0.2"/>
    <row r="245369" ht="12.75" customHeight="1" x14ac:dyDescent="0.2"/>
    <row r="245373" ht="12.75" customHeight="1" x14ac:dyDescent="0.2"/>
    <row r="245377" ht="12.75" customHeight="1" x14ac:dyDescent="0.2"/>
    <row r="245381" ht="12.75" customHeight="1" x14ac:dyDescent="0.2"/>
    <row r="245385" ht="12.75" customHeight="1" x14ac:dyDescent="0.2"/>
    <row r="245389" ht="12.75" customHeight="1" x14ac:dyDescent="0.2"/>
    <row r="245393" ht="12.75" customHeight="1" x14ac:dyDescent="0.2"/>
    <row r="245397" ht="12.75" customHeight="1" x14ac:dyDescent="0.2"/>
    <row r="245401" ht="12.75" customHeight="1" x14ac:dyDescent="0.2"/>
    <row r="245405" ht="12.75" customHeight="1" x14ac:dyDescent="0.2"/>
    <row r="245409" ht="12.75" customHeight="1" x14ac:dyDescent="0.2"/>
    <row r="245413" ht="12.75" customHeight="1" x14ac:dyDescent="0.2"/>
    <row r="245417" ht="12.75" customHeight="1" x14ac:dyDescent="0.2"/>
    <row r="245421" ht="12.75" customHeight="1" x14ac:dyDescent="0.2"/>
    <row r="245425" ht="12.75" customHeight="1" x14ac:dyDescent="0.2"/>
    <row r="245429" ht="12.75" customHeight="1" x14ac:dyDescent="0.2"/>
    <row r="245433" ht="12.75" customHeight="1" x14ac:dyDescent="0.2"/>
    <row r="245437" ht="12.75" customHeight="1" x14ac:dyDescent="0.2"/>
    <row r="245441" ht="12.75" customHeight="1" x14ac:dyDescent="0.2"/>
    <row r="245445" ht="12.75" customHeight="1" x14ac:dyDescent="0.2"/>
    <row r="245449" ht="12.75" customHeight="1" x14ac:dyDescent="0.2"/>
    <row r="245453" ht="12.75" customHeight="1" x14ac:dyDescent="0.2"/>
    <row r="245457" ht="12.75" customHeight="1" x14ac:dyDescent="0.2"/>
    <row r="245461" ht="12.75" customHeight="1" x14ac:dyDescent="0.2"/>
    <row r="245465" ht="12.75" customHeight="1" x14ac:dyDescent="0.2"/>
    <row r="245469" ht="12.75" customHeight="1" x14ac:dyDescent="0.2"/>
    <row r="245473" ht="12.75" customHeight="1" x14ac:dyDescent="0.2"/>
    <row r="245477" ht="12.75" customHeight="1" x14ac:dyDescent="0.2"/>
    <row r="245481" ht="12.75" customHeight="1" x14ac:dyDescent="0.2"/>
    <row r="245485" ht="12.75" customHeight="1" x14ac:dyDescent="0.2"/>
    <row r="245489" ht="12.75" customHeight="1" x14ac:dyDescent="0.2"/>
    <row r="245493" ht="12.75" customHeight="1" x14ac:dyDescent="0.2"/>
    <row r="245497" ht="12.75" customHeight="1" x14ac:dyDescent="0.2"/>
    <row r="245501" ht="12.75" customHeight="1" x14ac:dyDescent="0.2"/>
    <row r="245505" ht="12.75" customHeight="1" x14ac:dyDescent="0.2"/>
    <row r="245509" ht="12.75" customHeight="1" x14ac:dyDescent="0.2"/>
    <row r="245513" ht="12.75" customHeight="1" x14ac:dyDescent="0.2"/>
    <row r="245517" ht="12.75" customHeight="1" x14ac:dyDescent="0.2"/>
    <row r="245521" ht="12.75" customHeight="1" x14ac:dyDescent="0.2"/>
    <row r="245525" ht="12.75" customHeight="1" x14ac:dyDescent="0.2"/>
    <row r="245529" ht="12.75" customHeight="1" x14ac:dyDescent="0.2"/>
    <row r="245533" ht="12.75" customHeight="1" x14ac:dyDescent="0.2"/>
    <row r="245537" ht="12.75" customHeight="1" x14ac:dyDescent="0.2"/>
    <row r="245541" ht="12.75" customHeight="1" x14ac:dyDescent="0.2"/>
    <row r="245545" ht="12.75" customHeight="1" x14ac:dyDescent="0.2"/>
    <row r="245549" ht="12.75" customHeight="1" x14ac:dyDescent="0.2"/>
    <row r="245553" ht="12.75" customHeight="1" x14ac:dyDescent="0.2"/>
    <row r="245557" ht="12.75" customHeight="1" x14ac:dyDescent="0.2"/>
    <row r="245561" ht="12.75" customHeight="1" x14ac:dyDescent="0.2"/>
    <row r="245565" ht="12.75" customHeight="1" x14ac:dyDescent="0.2"/>
    <row r="245569" ht="12.75" customHeight="1" x14ac:dyDescent="0.2"/>
    <row r="245573" ht="12.75" customHeight="1" x14ac:dyDescent="0.2"/>
    <row r="245577" ht="12.75" customHeight="1" x14ac:dyDescent="0.2"/>
    <row r="245581" ht="12.75" customHeight="1" x14ac:dyDescent="0.2"/>
    <row r="245585" ht="12.75" customHeight="1" x14ac:dyDescent="0.2"/>
    <row r="245589" ht="12.75" customHeight="1" x14ac:dyDescent="0.2"/>
    <row r="245593" ht="12.75" customHeight="1" x14ac:dyDescent="0.2"/>
    <row r="245597" ht="12.75" customHeight="1" x14ac:dyDescent="0.2"/>
    <row r="245601" ht="12.75" customHeight="1" x14ac:dyDescent="0.2"/>
    <row r="245605" ht="12.75" customHeight="1" x14ac:dyDescent="0.2"/>
    <row r="245609" ht="12.75" customHeight="1" x14ac:dyDescent="0.2"/>
    <row r="245613" ht="12.75" customHeight="1" x14ac:dyDescent="0.2"/>
    <row r="245617" ht="12.75" customHeight="1" x14ac:dyDescent="0.2"/>
    <row r="245621" ht="12.75" customHeight="1" x14ac:dyDescent="0.2"/>
    <row r="245625" ht="12.75" customHeight="1" x14ac:dyDescent="0.2"/>
    <row r="245629" ht="12.75" customHeight="1" x14ac:dyDescent="0.2"/>
    <row r="245633" ht="12.75" customHeight="1" x14ac:dyDescent="0.2"/>
    <row r="245637" ht="12.75" customHeight="1" x14ac:dyDescent="0.2"/>
    <row r="245641" ht="12.75" customHeight="1" x14ac:dyDescent="0.2"/>
    <row r="245645" ht="12.75" customHeight="1" x14ac:dyDescent="0.2"/>
    <row r="245649" ht="12.75" customHeight="1" x14ac:dyDescent="0.2"/>
    <row r="245653" ht="12.75" customHeight="1" x14ac:dyDescent="0.2"/>
    <row r="245657" ht="12.75" customHeight="1" x14ac:dyDescent="0.2"/>
    <row r="245661" ht="12.75" customHeight="1" x14ac:dyDescent="0.2"/>
    <row r="245665" ht="12.75" customHeight="1" x14ac:dyDescent="0.2"/>
    <row r="245669" ht="12.75" customHeight="1" x14ac:dyDescent="0.2"/>
    <row r="245673" ht="12.75" customHeight="1" x14ac:dyDescent="0.2"/>
    <row r="245677" ht="12.75" customHeight="1" x14ac:dyDescent="0.2"/>
    <row r="245681" ht="12.75" customHeight="1" x14ac:dyDescent="0.2"/>
    <row r="245685" ht="12.75" customHeight="1" x14ac:dyDescent="0.2"/>
    <row r="245689" ht="12.75" customHeight="1" x14ac:dyDescent="0.2"/>
    <row r="245693" ht="12.75" customHeight="1" x14ac:dyDescent="0.2"/>
    <row r="245697" ht="12.75" customHeight="1" x14ac:dyDescent="0.2"/>
    <row r="245701" ht="12.75" customHeight="1" x14ac:dyDescent="0.2"/>
    <row r="245705" ht="12.75" customHeight="1" x14ac:dyDescent="0.2"/>
    <row r="245709" ht="12.75" customHeight="1" x14ac:dyDescent="0.2"/>
    <row r="245713" ht="12.75" customHeight="1" x14ac:dyDescent="0.2"/>
    <row r="245717" ht="12.75" customHeight="1" x14ac:dyDescent="0.2"/>
    <row r="245721" ht="12.75" customHeight="1" x14ac:dyDescent="0.2"/>
    <row r="245725" ht="12.75" customHeight="1" x14ac:dyDescent="0.2"/>
    <row r="245729" ht="12.75" customHeight="1" x14ac:dyDescent="0.2"/>
    <row r="245733" ht="12.75" customHeight="1" x14ac:dyDescent="0.2"/>
    <row r="245737" ht="12.75" customHeight="1" x14ac:dyDescent="0.2"/>
    <row r="245741" ht="12.75" customHeight="1" x14ac:dyDescent="0.2"/>
    <row r="245745" ht="12.75" customHeight="1" x14ac:dyDescent="0.2"/>
    <row r="245749" ht="12.75" customHeight="1" x14ac:dyDescent="0.2"/>
    <row r="245753" ht="12.75" customHeight="1" x14ac:dyDescent="0.2"/>
    <row r="245757" ht="12.75" customHeight="1" x14ac:dyDescent="0.2"/>
    <row r="245761" ht="12.75" customHeight="1" x14ac:dyDescent="0.2"/>
    <row r="245765" ht="12.75" customHeight="1" x14ac:dyDescent="0.2"/>
    <row r="245769" ht="12.75" customHeight="1" x14ac:dyDescent="0.2"/>
    <row r="245773" ht="12.75" customHeight="1" x14ac:dyDescent="0.2"/>
    <row r="245777" ht="12.75" customHeight="1" x14ac:dyDescent="0.2"/>
    <row r="245781" ht="12.75" customHeight="1" x14ac:dyDescent="0.2"/>
    <row r="245785" ht="12.75" customHeight="1" x14ac:dyDescent="0.2"/>
    <row r="245789" ht="12.75" customHeight="1" x14ac:dyDescent="0.2"/>
    <row r="245793" ht="12.75" customHeight="1" x14ac:dyDescent="0.2"/>
    <row r="245797" ht="12.75" customHeight="1" x14ac:dyDescent="0.2"/>
    <row r="245801" ht="12.75" customHeight="1" x14ac:dyDescent="0.2"/>
    <row r="245805" ht="12.75" customHeight="1" x14ac:dyDescent="0.2"/>
    <row r="245809" ht="12.75" customHeight="1" x14ac:dyDescent="0.2"/>
    <row r="245813" ht="12.75" customHeight="1" x14ac:dyDescent="0.2"/>
    <row r="245817" ht="12.75" customHeight="1" x14ac:dyDescent="0.2"/>
    <row r="245821" ht="12.75" customHeight="1" x14ac:dyDescent="0.2"/>
    <row r="245825" ht="12.75" customHeight="1" x14ac:dyDescent="0.2"/>
    <row r="245829" ht="12.75" customHeight="1" x14ac:dyDescent="0.2"/>
    <row r="245833" ht="12.75" customHeight="1" x14ac:dyDescent="0.2"/>
    <row r="245837" ht="12.75" customHeight="1" x14ac:dyDescent="0.2"/>
    <row r="245841" ht="12.75" customHeight="1" x14ac:dyDescent="0.2"/>
    <row r="245845" ht="12.75" customHeight="1" x14ac:dyDescent="0.2"/>
    <row r="245849" ht="12.75" customHeight="1" x14ac:dyDescent="0.2"/>
    <row r="245853" ht="12.75" customHeight="1" x14ac:dyDescent="0.2"/>
    <row r="245857" ht="12.75" customHeight="1" x14ac:dyDescent="0.2"/>
    <row r="245861" ht="12.75" customHeight="1" x14ac:dyDescent="0.2"/>
    <row r="245865" ht="12.75" customHeight="1" x14ac:dyDescent="0.2"/>
    <row r="245869" ht="12.75" customHeight="1" x14ac:dyDescent="0.2"/>
    <row r="245873" ht="12.75" customHeight="1" x14ac:dyDescent="0.2"/>
    <row r="245877" ht="12.75" customHeight="1" x14ac:dyDescent="0.2"/>
    <row r="245881" ht="12.75" customHeight="1" x14ac:dyDescent="0.2"/>
    <row r="245885" ht="12.75" customHeight="1" x14ac:dyDescent="0.2"/>
    <row r="245889" ht="12.75" customHeight="1" x14ac:dyDescent="0.2"/>
    <row r="245893" ht="12.75" customHeight="1" x14ac:dyDescent="0.2"/>
    <row r="245897" ht="12.75" customHeight="1" x14ac:dyDescent="0.2"/>
    <row r="245901" ht="12.75" customHeight="1" x14ac:dyDescent="0.2"/>
    <row r="245905" ht="12.75" customHeight="1" x14ac:dyDescent="0.2"/>
    <row r="245909" ht="12.75" customHeight="1" x14ac:dyDescent="0.2"/>
    <row r="245913" ht="12.75" customHeight="1" x14ac:dyDescent="0.2"/>
    <row r="245917" ht="12.75" customHeight="1" x14ac:dyDescent="0.2"/>
    <row r="245921" ht="12.75" customHeight="1" x14ac:dyDescent="0.2"/>
    <row r="245925" ht="12.75" customHeight="1" x14ac:dyDescent="0.2"/>
    <row r="245929" ht="12.75" customHeight="1" x14ac:dyDescent="0.2"/>
    <row r="245933" ht="12.75" customHeight="1" x14ac:dyDescent="0.2"/>
    <row r="245937" ht="12.75" customHeight="1" x14ac:dyDescent="0.2"/>
    <row r="245941" ht="12.75" customHeight="1" x14ac:dyDescent="0.2"/>
    <row r="245945" ht="12.75" customHeight="1" x14ac:dyDescent="0.2"/>
    <row r="245949" ht="12.75" customHeight="1" x14ac:dyDescent="0.2"/>
    <row r="245953" ht="12.75" customHeight="1" x14ac:dyDescent="0.2"/>
    <row r="245957" ht="12.75" customHeight="1" x14ac:dyDescent="0.2"/>
    <row r="245961" ht="12.75" customHeight="1" x14ac:dyDescent="0.2"/>
    <row r="245965" ht="12.75" customHeight="1" x14ac:dyDescent="0.2"/>
    <row r="245969" ht="12.75" customHeight="1" x14ac:dyDescent="0.2"/>
    <row r="245973" ht="12.75" customHeight="1" x14ac:dyDescent="0.2"/>
    <row r="245977" ht="12.75" customHeight="1" x14ac:dyDescent="0.2"/>
    <row r="245981" ht="12.75" customHeight="1" x14ac:dyDescent="0.2"/>
    <row r="245985" ht="12.75" customHeight="1" x14ac:dyDescent="0.2"/>
    <row r="245989" ht="12.75" customHeight="1" x14ac:dyDescent="0.2"/>
    <row r="245993" ht="12.75" customHeight="1" x14ac:dyDescent="0.2"/>
    <row r="245997" ht="12.75" customHeight="1" x14ac:dyDescent="0.2"/>
    <row r="246001" ht="12.75" customHeight="1" x14ac:dyDescent="0.2"/>
    <row r="246005" ht="12.75" customHeight="1" x14ac:dyDescent="0.2"/>
    <row r="246009" ht="12.75" customHeight="1" x14ac:dyDescent="0.2"/>
    <row r="246013" ht="12.75" customHeight="1" x14ac:dyDescent="0.2"/>
    <row r="246017" ht="12.75" customHeight="1" x14ac:dyDescent="0.2"/>
    <row r="246021" ht="12.75" customHeight="1" x14ac:dyDescent="0.2"/>
    <row r="246025" ht="12.75" customHeight="1" x14ac:dyDescent="0.2"/>
    <row r="246029" ht="12.75" customHeight="1" x14ac:dyDescent="0.2"/>
    <row r="246033" ht="12.75" customHeight="1" x14ac:dyDescent="0.2"/>
    <row r="246037" ht="12.75" customHeight="1" x14ac:dyDescent="0.2"/>
    <row r="246041" ht="12.75" customHeight="1" x14ac:dyDescent="0.2"/>
    <row r="246045" ht="12.75" customHeight="1" x14ac:dyDescent="0.2"/>
    <row r="246049" ht="12.75" customHeight="1" x14ac:dyDescent="0.2"/>
    <row r="246053" ht="12.75" customHeight="1" x14ac:dyDescent="0.2"/>
    <row r="246057" ht="12.75" customHeight="1" x14ac:dyDescent="0.2"/>
    <row r="246061" ht="12.75" customHeight="1" x14ac:dyDescent="0.2"/>
    <row r="246065" ht="12.75" customHeight="1" x14ac:dyDescent="0.2"/>
    <row r="246069" ht="12.75" customHeight="1" x14ac:dyDescent="0.2"/>
    <row r="246073" ht="12.75" customHeight="1" x14ac:dyDescent="0.2"/>
    <row r="246077" ht="12.75" customHeight="1" x14ac:dyDescent="0.2"/>
    <row r="246081" ht="12.75" customHeight="1" x14ac:dyDescent="0.2"/>
    <row r="246085" ht="12.75" customHeight="1" x14ac:dyDescent="0.2"/>
    <row r="246089" ht="12.75" customHeight="1" x14ac:dyDescent="0.2"/>
    <row r="246093" ht="12.75" customHeight="1" x14ac:dyDescent="0.2"/>
    <row r="246097" ht="12.75" customHeight="1" x14ac:dyDescent="0.2"/>
    <row r="246101" ht="12.75" customHeight="1" x14ac:dyDescent="0.2"/>
    <row r="246105" ht="12.75" customHeight="1" x14ac:dyDescent="0.2"/>
    <row r="246109" ht="12.75" customHeight="1" x14ac:dyDescent="0.2"/>
    <row r="246113" ht="12.75" customHeight="1" x14ac:dyDescent="0.2"/>
    <row r="246117" ht="12.75" customHeight="1" x14ac:dyDescent="0.2"/>
    <row r="246121" ht="12.75" customHeight="1" x14ac:dyDescent="0.2"/>
    <row r="246125" ht="12.75" customHeight="1" x14ac:dyDescent="0.2"/>
    <row r="246129" ht="12.75" customHeight="1" x14ac:dyDescent="0.2"/>
    <row r="246133" ht="12.75" customHeight="1" x14ac:dyDescent="0.2"/>
    <row r="246137" ht="12.75" customHeight="1" x14ac:dyDescent="0.2"/>
    <row r="246141" ht="12.75" customHeight="1" x14ac:dyDescent="0.2"/>
    <row r="246145" ht="12.75" customHeight="1" x14ac:dyDescent="0.2"/>
    <row r="246149" ht="12.75" customHeight="1" x14ac:dyDescent="0.2"/>
    <row r="246153" ht="12.75" customHeight="1" x14ac:dyDescent="0.2"/>
    <row r="246157" ht="12.75" customHeight="1" x14ac:dyDescent="0.2"/>
    <row r="246161" ht="12.75" customHeight="1" x14ac:dyDescent="0.2"/>
    <row r="246165" ht="12.75" customHeight="1" x14ac:dyDescent="0.2"/>
    <row r="246169" ht="12.75" customHeight="1" x14ac:dyDescent="0.2"/>
    <row r="246173" ht="12.75" customHeight="1" x14ac:dyDescent="0.2"/>
    <row r="246177" ht="12.75" customHeight="1" x14ac:dyDescent="0.2"/>
    <row r="246181" ht="12.75" customHeight="1" x14ac:dyDescent="0.2"/>
    <row r="246185" ht="12.75" customHeight="1" x14ac:dyDescent="0.2"/>
    <row r="246189" ht="12.75" customHeight="1" x14ac:dyDescent="0.2"/>
    <row r="246193" ht="12.75" customHeight="1" x14ac:dyDescent="0.2"/>
    <row r="246197" ht="12.75" customHeight="1" x14ac:dyDescent="0.2"/>
    <row r="246201" ht="12.75" customHeight="1" x14ac:dyDescent="0.2"/>
    <row r="246205" ht="12.75" customHeight="1" x14ac:dyDescent="0.2"/>
    <row r="246209" ht="12.75" customHeight="1" x14ac:dyDescent="0.2"/>
    <row r="246213" ht="12.75" customHeight="1" x14ac:dyDescent="0.2"/>
    <row r="246217" ht="12.75" customHeight="1" x14ac:dyDescent="0.2"/>
    <row r="246221" ht="12.75" customHeight="1" x14ac:dyDescent="0.2"/>
    <row r="246225" ht="12.75" customHeight="1" x14ac:dyDescent="0.2"/>
    <row r="246229" ht="12.75" customHeight="1" x14ac:dyDescent="0.2"/>
    <row r="246233" ht="12.75" customHeight="1" x14ac:dyDescent="0.2"/>
    <row r="246237" ht="12.75" customHeight="1" x14ac:dyDescent="0.2"/>
    <row r="246241" ht="12.75" customHeight="1" x14ac:dyDescent="0.2"/>
    <row r="246245" ht="12.75" customHeight="1" x14ac:dyDescent="0.2"/>
    <row r="246249" ht="12.75" customHeight="1" x14ac:dyDescent="0.2"/>
    <row r="246253" ht="12.75" customHeight="1" x14ac:dyDescent="0.2"/>
    <row r="246257" ht="12.75" customHeight="1" x14ac:dyDescent="0.2"/>
    <row r="246261" ht="12.75" customHeight="1" x14ac:dyDescent="0.2"/>
    <row r="246265" ht="12.75" customHeight="1" x14ac:dyDescent="0.2"/>
    <row r="246269" ht="12.75" customHeight="1" x14ac:dyDescent="0.2"/>
    <row r="246273" ht="12.75" customHeight="1" x14ac:dyDescent="0.2"/>
    <row r="246277" ht="12.75" customHeight="1" x14ac:dyDescent="0.2"/>
    <row r="246281" ht="12.75" customHeight="1" x14ac:dyDescent="0.2"/>
    <row r="246285" ht="12.75" customHeight="1" x14ac:dyDescent="0.2"/>
    <row r="246289" ht="12.75" customHeight="1" x14ac:dyDescent="0.2"/>
    <row r="246293" ht="12.75" customHeight="1" x14ac:dyDescent="0.2"/>
    <row r="246297" ht="12.75" customHeight="1" x14ac:dyDescent="0.2"/>
    <row r="246301" ht="12.75" customHeight="1" x14ac:dyDescent="0.2"/>
    <row r="246305" ht="12.75" customHeight="1" x14ac:dyDescent="0.2"/>
    <row r="246309" ht="12.75" customHeight="1" x14ac:dyDescent="0.2"/>
    <row r="246313" ht="12.75" customHeight="1" x14ac:dyDescent="0.2"/>
    <row r="246317" ht="12.75" customHeight="1" x14ac:dyDescent="0.2"/>
    <row r="246321" ht="12.75" customHeight="1" x14ac:dyDescent="0.2"/>
    <row r="246325" ht="12.75" customHeight="1" x14ac:dyDescent="0.2"/>
    <row r="246329" ht="12.75" customHeight="1" x14ac:dyDescent="0.2"/>
    <row r="246333" ht="12.75" customHeight="1" x14ac:dyDescent="0.2"/>
    <row r="246337" ht="12.75" customHeight="1" x14ac:dyDescent="0.2"/>
    <row r="246341" ht="12.75" customHeight="1" x14ac:dyDescent="0.2"/>
    <row r="246345" ht="12.75" customHeight="1" x14ac:dyDescent="0.2"/>
    <row r="246349" ht="12.75" customHeight="1" x14ac:dyDescent="0.2"/>
    <row r="246353" ht="12.75" customHeight="1" x14ac:dyDescent="0.2"/>
    <row r="246357" ht="12.75" customHeight="1" x14ac:dyDescent="0.2"/>
    <row r="246361" ht="12.75" customHeight="1" x14ac:dyDescent="0.2"/>
    <row r="246365" ht="12.75" customHeight="1" x14ac:dyDescent="0.2"/>
    <row r="246369" ht="12.75" customHeight="1" x14ac:dyDescent="0.2"/>
    <row r="246373" ht="12.75" customHeight="1" x14ac:dyDescent="0.2"/>
    <row r="246377" ht="12.75" customHeight="1" x14ac:dyDescent="0.2"/>
    <row r="246381" ht="12.75" customHeight="1" x14ac:dyDescent="0.2"/>
    <row r="246385" ht="12.75" customHeight="1" x14ac:dyDescent="0.2"/>
    <row r="246389" ht="12.75" customHeight="1" x14ac:dyDescent="0.2"/>
    <row r="246393" ht="12.75" customHeight="1" x14ac:dyDescent="0.2"/>
    <row r="246397" ht="12.75" customHeight="1" x14ac:dyDescent="0.2"/>
    <row r="246401" ht="12.75" customHeight="1" x14ac:dyDescent="0.2"/>
    <row r="246405" ht="12.75" customHeight="1" x14ac:dyDescent="0.2"/>
    <row r="246409" ht="12.75" customHeight="1" x14ac:dyDescent="0.2"/>
    <row r="246413" ht="12.75" customHeight="1" x14ac:dyDescent="0.2"/>
    <row r="246417" ht="12.75" customHeight="1" x14ac:dyDescent="0.2"/>
    <row r="246421" ht="12.75" customHeight="1" x14ac:dyDescent="0.2"/>
    <row r="246425" ht="12.75" customHeight="1" x14ac:dyDescent="0.2"/>
    <row r="246429" ht="12.75" customHeight="1" x14ac:dyDescent="0.2"/>
    <row r="246433" ht="12.75" customHeight="1" x14ac:dyDescent="0.2"/>
    <row r="246437" ht="12.75" customHeight="1" x14ac:dyDescent="0.2"/>
    <row r="246441" ht="12.75" customHeight="1" x14ac:dyDescent="0.2"/>
    <row r="246445" ht="12.75" customHeight="1" x14ac:dyDescent="0.2"/>
    <row r="246449" ht="12.75" customHeight="1" x14ac:dyDescent="0.2"/>
    <row r="246453" ht="12.75" customHeight="1" x14ac:dyDescent="0.2"/>
    <row r="246457" ht="12.75" customHeight="1" x14ac:dyDescent="0.2"/>
    <row r="246461" ht="12.75" customHeight="1" x14ac:dyDescent="0.2"/>
    <row r="246465" ht="12.75" customHeight="1" x14ac:dyDescent="0.2"/>
    <row r="246469" ht="12.75" customHeight="1" x14ac:dyDescent="0.2"/>
    <row r="246473" ht="12.75" customHeight="1" x14ac:dyDescent="0.2"/>
    <row r="246477" ht="12.75" customHeight="1" x14ac:dyDescent="0.2"/>
    <row r="246481" ht="12.75" customHeight="1" x14ac:dyDescent="0.2"/>
    <row r="246485" ht="12.75" customHeight="1" x14ac:dyDescent="0.2"/>
    <row r="246489" ht="12.75" customHeight="1" x14ac:dyDescent="0.2"/>
    <row r="246493" ht="12.75" customHeight="1" x14ac:dyDescent="0.2"/>
    <row r="246497" ht="12.75" customHeight="1" x14ac:dyDescent="0.2"/>
    <row r="246501" ht="12.75" customHeight="1" x14ac:dyDescent="0.2"/>
    <row r="246505" ht="12.75" customHeight="1" x14ac:dyDescent="0.2"/>
    <row r="246509" ht="12.75" customHeight="1" x14ac:dyDescent="0.2"/>
    <row r="246513" ht="12.75" customHeight="1" x14ac:dyDescent="0.2"/>
    <row r="246517" ht="12.75" customHeight="1" x14ac:dyDescent="0.2"/>
    <row r="246521" ht="12.75" customHeight="1" x14ac:dyDescent="0.2"/>
    <row r="246525" ht="12.75" customHeight="1" x14ac:dyDescent="0.2"/>
    <row r="246529" ht="12.75" customHeight="1" x14ac:dyDescent="0.2"/>
    <row r="246533" ht="12.75" customHeight="1" x14ac:dyDescent="0.2"/>
    <row r="246537" ht="12.75" customHeight="1" x14ac:dyDescent="0.2"/>
    <row r="246541" ht="12.75" customHeight="1" x14ac:dyDescent="0.2"/>
    <row r="246545" ht="12.75" customHeight="1" x14ac:dyDescent="0.2"/>
    <row r="246549" ht="12.75" customHeight="1" x14ac:dyDescent="0.2"/>
    <row r="246553" ht="12.75" customHeight="1" x14ac:dyDescent="0.2"/>
    <row r="246557" ht="12.75" customHeight="1" x14ac:dyDescent="0.2"/>
    <row r="246561" ht="12.75" customHeight="1" x14ac:dyDescent="0.2"/>
    <row r="246565" ht="12.75" customHeight="1" x14ac:dyDescent="0.2"/>
    <row r="246569" ht="12.75" customHeight="1" x14ac:dyDescent="0.2"/>
    <row r="246573" ht="12.75" customHeight="1" x14ac:dyDescent="0.2"/>
    <row r="246577" ht="12.75" customHeight="1" x14ac:dyDescent="0.2"/>
    <row r="246581" ht="12.75" customHeight="1" x14ac:dyDescent="0.2"/>
    <row r="246585" ht="12.75" customHeight="1" x14ac:dyDescent="0.2"/>
    <row r="246589" ht="12.75" customHeight="1" x14ac:dyDescent="0.2"/>
    <row r="246593" ht="12.75" customHeight="1" x14ac:dyDescent="0.2"/>
    <row r="246597" ht="12.75" customHeight="1" x14ac:dyDescent="0.2"/>
    <row r="246601" ht="12.75" customHeight="1" x14ac:dyDescent="0.2"/>
    <row r="246605" ht="12.75" customHeight="1" x14ac:dyDescent="0.2"/>
    <row r="246609" ht="12.75" customHeight="1" x14ac:dyDescent="0.2"/>
    <row r="246613" ht="12.75" customHeight="1" x14ac:dyDescent="0.2"/>
    <row r="246617" ht="12.75" customHeight="1" x14ac:dyDescent="0.2"/>
    <row r="246621" ht="12.75" customHeight="1" x14ac:dyDescent="0.2"/>
    <row r="246625" ht="12.75" customHeight="1" x14ac:dyDescent="0.2"/>
    <row r="246629" ht="12.75" customHeight="1" x14ac:dyDescent="0.2"/>
    <row r="246633" ht="12.75" customHeight="1" x14ac:dyDescent="0.2"/>
    <row r="246637" ht="12.75" customHeight="1" x14ac:dyDescent="0.2"/>
    <row r="246641" ht="12.75" customHeight="1" x14ac:dyDescent="0.2"/>
    <row r="246645" ht="12.75" customHeight="1" x14ac:dyDescent="0.2"/>
    <row r="246649" ht="12.75" customHeight="1" x14ac:dyDescent="0.2"/>
    <row r="246653" ht="12.75" customHeight="1" x14ac:dyDescent="0.2"/>
    <row r="246657" ht="12.75" customHeight="1" x14ac:dyDescent="0.2"/>
    <row r="246661" ht="12.75" customHeight="1" x14ac:dyDescent="0.2"/>
    <row r="246665" ht="12.75" customHeight="1" x14ac:dyDescent="0.2"/>
    <row r="246669" ht="12.75" customHeight="1" x14ac:dyDescent="0.2"/>
    <row r="246673" ht="12.75" customHeight="1" x14ac:dyDescent="0.2"/>
    <row r="246677" ht="12.75" customHeight="1" x14ac:dyDescent="0.2"/>
    <row r="246681" ht="12.75" customHeight="1" x14ac:dyDescent="0.2"/>
    <row r="246685" ht="12.75" customHeight="1" x14ac:dyDescent="0.2"/>
    <row r="246689" ht="12.75" customHeight="1" x14ac:dyDescent="0.2"/>
    <row r="246693" ht="12.75" customHeight="1" x14ac:dyDescent="0.2"/>
    <row r="246697" ht="12.75" customHeight="1" x14ac:dyDescent="0.2"/>
    <row r="246701" ht="12.75" customHeight="1" x14ac:dyDescent="0.2"/>
    <row r="246705" ht="12.75" customHeight="1" x14ac:dyDescent="0.2"/>
    <row r="246709" ht="12.75" customHeight="1" x14ac:dyDescent="0.2"/>
    <row r="246713" ht="12.75" customHeight="1" x14ac:dyDescent="0.2"/>
    <row r="246717" ht="12.75" customHeight="1" x14ac:dyDescent="0.2"/>
    <row r="246721" ht="12.75" customHeight="1" x14ac:dyDescent="0.2"/>
    <row r="246725" ht="12.75" customHeight="1" x14ac:dyDescent="0.2"/>
    <row r="246729" ht="12.75" customHeight="1" x14ac:dyDescent="0.2"/>
    <row r="246733" ht="12.75" customHeight="1" x14ac:dyDescent="0.2"/>
    <row r="246737" ht="12.75" customHeight="1" x14ac:dyDescent="0.2"/>
    <row r="246741" ht="12.75" customHeight="1" x14ac:dyDescent="0.2"/>
    <row r="246745" ht="12.75" customHeight="1" x14ac:dyDescent="0.2"/>
    <row r="246749" ht="12.75" customHeight="1" x14ac:dyDescent="0.2"/>
    <row r="246753" ht="12.75" customHeight="1" x14ac:dyDescent="0.2"/>
    <row r="246757" ht="12.75" customHeight="1" x14ac:dyDescent="0.2"/>
    <row r="246761" ht="12.75" customHeight="1" x14ac:dyDescent="0.2"/>
    <row r="246765" ht="12.75" customHeight="1" x14ac:dyDescent="0.2"/>
    <row r="246769" ht="12.75" customHeight="1" x14ac:dyDescent="0.2"/>
    <row r="246773" ht="12.75" customHeight="1" x14ac:dyDescent="0.2"/>
    <row r="246777" ht="12.75" customHeight="1" x14ac:dyDescent="0.2"/>
    <row r="246781" ht="12.75" customHeight="1" x14ac:dyDescent="0.2"/>
    <row r="246785" ht="12.75" customHeight="1" x14ac:dyDescent="0.2"/>
    <row r="246789" ht="12.75" customHeight="1" x14ac:dyDescent="0.2"/>
    <row r="246793" ht="12.75" customHeight="1" x14ac:dyDescent="0.2"/>
    <row r="246797" ht="12.75" customHeight="1" x14ac:dyDescent="0.2"/>
    <row r="246801" ht="12.75" customHeight="1" x14ac:dyDescent="0.2"/>
    <row r="246805" ht="12.75" customHeight="1" x14ac:dyDescent="0.2"/>
    <row r="246809" ht="12.75" customHeight="1" x14ac:dyDescent="0.2"/>
    <row r="246813" ht="12.75" customHeight="1" x14ac:dyDescent="0.2"/>
    <row r="246817" ht="12.75" customHeight="1" x14ac:dyDescent="0.2"/>
    <row r="246821" ht="12.75" customHeight="1" x14ac:dyDescent="0.2"/>
    <row r="246825" ht="12.75" customHeight="1" x14ac:dyDescent="0.2"/>
    <row r="246829" ht="12.75" customHeight="1" x14ac:dyDescent="0.2"/>
    <row r="246833" ht="12.75" customHeight="1" x14ac:dyDescent="0.2"/>
    <row r="246837" ht="12.75" customHeight="1" x14ac:dyDescent="0.2"/>
    <row r="246841" ht="12.75" customHeight="1" x14ac:dyDescent="0.2"/>
    <row r="246845" ht="12.75" customHeight="1" x14ac:dyDescent="0.2"/>
    <row r="246849" ht="12.75" customHeight="1" x14ac:dyDescent="0.2"/>
    <row r="246853" ht="12.75" customHeight="1" x14ac:dyDescent="0.2"/>
    <row r="246857" ht="12.75" customHeight="1" x14ac:dyDescent="0.2"/>
    <row r="246861" ht="12.75" customHeight="1" x14ac:dyDescent="0.2"/>
    <row r="246865" ht="12.75" customHeight="1" x14ac:dyDescent="0.2"/>
    <row r="246869" ht="12.75" customHeight="1" x14ac:dyDescent="0.2"/>
    <row r="246873" ht="12.75" customHeight="1" x14ac:dyDescent="0.2"/>
    <row r="246877" ht="12.75" customHeight="1" x14ac:dyDescent="0.2"/>
    <row r="246881" ht="12.75" customHeight="1" x14ac:dyDescent="0.2"/>
    <row r="246885" ht="12.75" customHeight="1" x14ac:dyDescent="0.2"/>
    <row r="246889" ht="12.75" customHeight="1" x14ac:dyDescent="0.2"/>
    <row r="246893" ht="12.75" customHeight="1" x14ac:dyDescent="0.2"/>
    <row r="246897" ht="12.75" customHeight="1" x14ac:dyDescent="0.2"/>
    <row r="246901" ht="12.75" customHeight="1" x14ac:dyDescent="0.2"/>
    <row r="246905" ht="12.75" customHeight="1" x14ac:dyDescent="0.2"/>
    <row r="246909" ht="12.75" customHeight="1" x14ac:dyDescent="0.2"/>
    <row r="246913" ht="12.75" customHeight="1" x14ac:dyDescent="0.2"/>
    <row r="246917" ht="12.75" customHeight="1" x14ac:dyDescent="0.2"/>
    <row r="246921" ht="12.75" customHeight="1" x14ac:dyDescent="0.2"/>
    <row r="246925" ht="12.75" customHeight="1" x14ac:dyDescent="0.2"/>
    <row r="246929" ht="12.75" customHeight="1" x14ac:dyDescent="0.2"/>
    <row r="246933" ht="12.75" customHeight="1" x14ac:dyDescent="0.2"/>
    <row r="246937" ht="12.75" customHeight="1" x14ac:dyDescent="0.2"/>
    <row r="246941" ht="12.75" customHeight="1" x14ac:dyDescent="0.2"/>
    <row r="246945" ht="12.75" customHeight="1" x14ac:dyDescent="0.2"/>
    <row r="246949" ht="12.75" customHeight="1" x14ac:dyDescent="0.2"/>
    <row r="246953" ht="12.75" customHeight="1" x14ac:dyDescent="0.2"/>
    <row r="246957" ht="12.75" customHeight="1" x14ac:dyDescent="0.2"/>
    <row r="246961" ht="12.75" customHeight="1" x14ac:dyDescent="0.2"/>
    <row r="246965" ht="12.75" customHeight="1" x14ac:dyDescent="0.2"/>
    <row r="246969" ht="12.75" customHeight="1" x14ac:dyDescent="0.2"/>
    <row r="246973" ht="12.75" customHeight="1" x14ac:dyDescent="0.2"/>
    <row r="246977" ht="12.75" customHeight="1" x14ac:dyDescent="0.2"/>
    <row r="246981" ht="12.75" customHeight="1" x14ac:dyDescent="0.2"/>
    <row r="246985" ht="12.75" customHeight="1" x14ac:dyDescent="0.2"/>
    <row r="246989" ht="12.75" customHeight="1" x14ac:dyDescent="0.2"/>
    <row r="246993" ht="12.75" customHeight="1" x14ac:dyDescent="0.2"/>
    <row r="246997" ht="12.75" customHeight="1" x14ac:dyDescent="0.2"/>
    <row r="247001" ht="12.75" customHeight="1" x14ac:dyDescent="0.2"/>
    <row r="247005" ht="12.75" customHeight="1" x14ac:dyDescent="0.2"/>
    <row r="247009" ht="12.75" customHeight="1" x14ac:dyDescent="0.2"/>
    <row r="247013" ht="12.75" customHeight="1" x14ac:dyDescent="0.2"/>
    <row r="247017" ht="12.75" customHeight="1" x14ac:dyDescent="0.2"/>
    <row r="247021" ht="12.75" customHeight="1" x14ac:dyDescent="0.2"/>
    <row r="247025" ht="12.75" customHeight="1" x14ac:dyDescent="0.2"/>
    <row r="247029" ht="12.75" customHeight="1" x14ac:dyDescent="0.2"/>
    <row r="247033" ht="12.75" customHeight="1" x14ac:dyDescent="0.2"/>
    <row r="247037" ht="12.75" customHeight="1" x14ac:dyDescent="0.2"/>
    <row r="247041" ht="12.75" customHeight="1" x14ac:dyDescent="0.2"/>
    <row r="247045" ht="12.75" customHeight="1" x14ac:dyDescent="0.2"/>
    <row r="247049" ht="12.75" customHeight="1" x14ac:dyDescent="0.2"/>
    <row r="247053" ht="12.75" customHeight="1" x14ac:dyDescent="0.2"/>
    <row r="247057" ht="12.75" customHeight="1" x14ac:dyDescent="0.2"/>
    <row r="247061" ht="12.75" customHeight="1" x14ac:dyDescent="0.2"/>
    <row r="247065" ht="12.75" customHeight="1" x14ac:dyDescent="0.2"/>
    <row r="247069" ht="12.75" customHeight="1" x14ac:dyDescent="0.2"/>
    <row r="247073" ht="12.75" customHeight="1" x14ac:dyDescent="0.2"/>
    <row r="247077" ht="12.75" customHeight="1" x14ac:dyDescent="0.2"/>
    <row r="247081" ht="12.75" customHeight="1" x14ac:dyDescent="0.2"/>
    <row r="247085" ht="12.75" customHeight="1" x14ac:dyDescent="0.2"/>
    <row r="247089" ht="12.75" customHeight="1" x14ac:dyDescent="0.2"/>
    <row r="247093" ht="12.75" customHeight="1" x14ac:dyDescent="0.2"/>
    <row r="247097" ht="12.75" customHeight="1" x14ac:dyDescent="0.2"/>
    <row r="247101" ht="12.75" customHeight="1" x14ac:dyDescent="0.2"/>
    <row r="247105" ht="12.75" customHeight="1" x14ac:dyDescent="0.2"/>
    <row r="247109" ht="12.75" customHeight="1" x14ac:dyDescent="0.2"/>
    <row r="247113" ht="12.75" customHeight="1" x14ac:dyDescent="0.2"/>
    <row r="247117" ht="12.75" customHeight="1" x14ac:dyDescent="0.2"/>
    <row r="247121" ht="12.75" customHeight="1" x14ac:dyDescent="0.2"/>
    <row r="247125" ht="12.75" customHeight="1" x14ac:dyDescent="0.2"/>
    <row r="247129" ht="12.75" customHeight="1" x14ac:dyDescent="0.2"/>
    <row r="247133" ht="12.75" customHeight="1" x14ac:dyDescent="0.2"/>
    <row r="247137" ht="12.75" customHeight="1" x14ac:dyDescent="0.2"/>
    <row r="247141" ht="12.75" customHeight="1" x14ac:dyDescent="0.2"/>
    <row r="247145" ht="12.75" customHeight="1" x14ac:dyDescent="0.2"/>
    <row r="247149" ht="12.75" customHeight="1" x14ac:dyDescent="0.2"/>
    <row r="247153" ht="12.75" customHeight="1" x14ac:dyDescent="0.2"/>
    <row r="247157" ht="12.75" customHeight="1" x14ac:dyDescent="0.2"/>
    <row r="247161" ht="12.75" customHeight="1" x14ac:dyDescent="0.2"/>
    <row r="247165" ht="12.75" customHeight="1" x14ac:dyDescent="0.2"/>
    <row r="247169" ht="12.75" customHeight="1" x14ac:dyDescent="0.2"/>
    <row r="247173" ht="12.75" customHeight="1" x14ac:dyDescent="0.2"/>
    <row r="247177" ht="12.75" customHeight="1" x14ac:dyDescent="0.2"/>
    <row r="247181" ht="12.75" customHeight="1" x14ac:dyDescent="0.2"/>
    <row r="247185" ht="12.75" customHeight="1" x14ac:dyDescent="0.2"/>
    <row r="247189" ht="12.75" customHeight="1" x14ac:dyDescent="0.2"/>
    <row r="247193" ht="12.75" customHeight="1" x14ac:dyDescent="0.2"/>
    <row r="247197" ht="12.75" customHeight="1" x14ac:dyDescent="0.2"/>
    <row r="247201" ht="12.75" customHeight="1" x14ac:dyDescent="0.2"/>
    <row r="247205" ht="12.75" customHeight="1" x14ac:dyDescent="0.2"/>
    <row r="247209" ht="12.75" customHeight="1" x14ac:dyDescent="0.2"/>
    <row r="247213" ht="12.75" customHeight="1" x14ac:dyDescent="0.2"/>
    <row r="247217" ht="12.75" customHeight="1" x14ac:dyDescent="0.2"/>
    <row r="247221" ht="12.75" customHeight="1" x14ac:dyDescent="0.2"/>
    <row r="247225" ht="12.75" customHeight="1" x14ac:dyDescent="0.2"/>
    <row r="247229" ht="12.75" customHeight="1" x14ac:dyDescent="0.2"/>
    <row r="247233" ht="12.75" customHeight="1" x14ac:dyDescent="0.2"/>
    <row r="247237" ht="12.75" customHeight="1" x14ac:dyDescent="0.2"/>
    <row r="247241" ht="12.75" customHeight="1" x14ac:dyDescent="0.2"/>
    <row r="247245" ht="12.75" customHeight="1" x14ac:dyDescent="0.2"/>
    <row r="247249" ht="12.75" customHeight="1" x14ac:dyDescent="0.2"/>
    <row r="247253" ht="12.75" customHeight="1" x14ac:dyDescent="0.2"/>
    <row r="247257" ht="12.75" customHeight="1" x14ac:dyDescent="0.2"/>
    <row r="247261" ht="12.75" customHeight="1" x14ac:dyDescent="0.2"/>
    <row r="247265" ht="12.75" customHeight="1" x14ac:dyDescent="0.2"/>
    <row r="247269" ht="12.75" customHeight="1" x14ac:dyDescent="0.2"/>
    <row r="247273" ht="12.75" customHeight="1" x14ac:dyDescent="0.2"/>
    <row r="247277" ht="12.75" customHeight="1" x14ac:dyDescent="0.2"/>
    <row r="247281" ht="12.75" customHeight="1" x14ac:dyDescent="0.2"/>
    <row r="247285" ht="12.75" customHeight="1" x14ac:dyDescent="0.2"/>
    <row r="247289" ht="12.75" customHeight="1" x14ac:dyDescent="0.2"/>
    <row r="247293" ht="12.75" customHeight="1" x14ac:dyDescent="0.2"/>
    <row r="247297" ht="12.75" customHeight="1" x14ac:dyDescent="0.2"/>
    <row r="247301" ht="12.75" customHeight="1" x14ac:dyDescent="0.2"/>
    <row r="247305" ht="12.75" customHeight="1" x14ac:dyDescent="0.2"/>
    <row r="247309" ht="12.75" customHeight="1" x14ac:dyDescent="0.2"/>
    <row r="247313" ht="12.75" customHeight="1" x14ac:dyDescent="0.2"/>
    <row r="247317" ht="12.75" customHeight="1" x14ac:dyDescent="0.2"/>
    <row r="247321" ht="12.75" customHeight="1" x14ac:dyDescent="0.2"/>
    <row r="247325" ht="12.75" customHeight="1" x14ac:dyDescent="0.2"/>
    <row r="247329" ht="12.75" customHeight="1" x14ac:dyDescent="0.2"/>
    <row r="247333" ht="12.75" customHeight="1" x14ac:dyDescent="0.2"/>
    <row r="247337" ht="12.75" customHeight="1" x14ac:dyDescent="0.2"/>
    <row r="247341" ht="12.75" customHeight="1" x14ac:dyDescent="0.2"/>
    <row r="247345" ht="12.75" customHeight="1" x14ac:dyDescent="0.2"/>
    <row r="247349" ht="12.75" customHeight="1" x14ac:dyDescent="0.2"/>
    <row r="247353" ht="12.75" customHeight="1" x14ac:dyDescent="0.2"/>
    <row r="247357" ht="12.75" customHeight="1" x14ac:dyDescent="0.2"/>
    <row r="247361" ht="12.75" customHeight="1" x14ac:dyDescent="0.2"/>
    <row r="247365" ht="12.75" customHeight="1" x14ac:dyDescent="0.2"/>
    <row r="247369" ht="12.75" customHeight="1" x14ac:dyDescent="0.2"/>
    <row r="247373" ht="12.75" customHeight="1" x14ac:dyDescent="0.2"/>
    <row r="247377" ht="12.75" customHeight="1" x14ac:dyDescent="0.2"/>
    <row r="247381" ht="12.75" customHeight="1" x14ac:dyDescent="0.2"/>
    <row r="247385" ht="12.75" customHeight="1" x14ac:dyDescent="0.2"/>
    <row r="247389" ht="12.75" customHeight="1" x14ac:dyDescent="0.2"/>
    <row r="247393" ht="12.75" customHeight="1" x14ac:dyDescent="0.2"/>
    <row r="247397" ht="12.75" customHeight="1" x14ac:dyDescent="0.2"/>
    <row r="247401" ht="12.75" customHeight="1" x14ac:dyDescent="0.2"/>
    <row r="247405" ht="12.75" customHeight="1" x14ac:dyDescent="0.2"/>
    <row r="247409" ht="12.75" customHeight="1" x14ac:dyDescent="0.2"/>
    <row r="247413" ht="12.75" customHeight="1" x14ac:dyDescent="0.2"/>
    <row r="247417" ht="12.75" customHeight="1" x14ac:dyDescent="0.2"/>
    <row r="247421" ht="12.75" customHeight="1" x14ac:dyDescent="0.2"/>
    <row r="247425" ht="12.75" customHeight="1" x14ac:dyDescent="0.2"/>
    <row r="247429" ht="12.75" customHeight="1" x14ac:dyDescent="0.2"/>
    <row r="247433" ht="12.75" customHeight="1" x14ac:dyDescent="0.2"/>
    <row r="247437" ht="12.75" customHeight="1" x14ac:dyDescent="0.2"/>
    <row r="247441" ht="12.75" customHeight="1" x14ac:dyDescent="0.2"/>
    <row r="247445" ht="12.75" customHeight="1" x14ac:dyDescent="0.2"/>
    <row r="247449" ht="12.75" customHeight="1" x14ac:dyDescent="0.2"/>
    <row r="247453" ht="12.75" customHeight="1" x14ac:dyDescent="0.2"/>
    <row r="247457" ht="12.75" customHeight="1" x14ac:dyDescent="0.2"/>
    <row r="247461" ht="12.75" customHeight="1" x14ac:dyDescent="0.2"/>
    <row r="247465" ht="12.75" customHeight="1" x14ac:dyDescent="0.2"/>
    <row r="247469" ht="12.75" customHeight="1" x14ac:dyDescent="0.2"/>
    <row r="247473" ht="12.75" customHeight="1" x14ac:dyDescent="0.2"/>
    <row r="247477" ht="12.75" customHeight="1" x14ac:dyDescent="0.2"/>
    <row r="247481" ht="12.75" customHeight="1" x14ac:dyDescent="0.2"/>
    <row r="247485" ht="12.75" customHeight="1" x14ac:dyDescent="0.2"/>
    <row r="247489" ht="12.75" customHeight="1" x14ac:dyDescent="0.2"/>
    <row r="247493" ht="12.75" customHeight="1" x14ac:dyDescent="0.2"/>
    <row r="247497" ht="12.75" customHeight="1" x14ac:dyDescent="0.2"/>
    <row r="247501" ht="12.75" customHeight="1" x14ac:dyDescent="0.2"/>
    <row r="247505" ht="12.75" customHeight="1" x14ac:dyDescent="0.2"/>
    <row r="247509" ht="12.75" customHeight="1" x14ac:dyDescent="0.2"/>
    <row r="247513" ht="12.75" customHeight="1" x14ac:dyDescent="0.2"/>
    <row r="247517" ht="12.75" customHeight="1" x14ac:dyDescent="0.2"/>
    <row r="247521" ht="12.75" customHeight="1" x14ac:dyDescent="0.2"/>
    <row r="247525" ht="12.75" customHeight="1" x14ac:dyDescent="0.2"/>
    <row r="247529" ht="12.75" customHeight="1" x14ac:dyDescent="0.2"/>
    <row r="247533" ht="12.75" customHeight="1" x14ac:dyDescent="0.2"/>
    <row r="247537" ht="12.75" customHeight="1" x14ac:dyDescent="0.2"/>
    <row r="247541" ht="12.75" customHeight="1" x14ac:dyDescent="0.2"/>
    <row r="247545" ht="12.75" customHeight="1" x14ac:dyDescent="0.2"/>
    <row r="247549" ht="12.75" customHeight="1" x14ac:dyDescent="0.2"/>
    <row r="247553" ht="12.75" customHeight="1" x14ac:dyDescent="0.2"/>
    <row r="247557" ht="12.75" customHeight="1" x14ac:dyDescent="0.2"/>
    <row r="247561" ht="12.75" customHeight="1" x14ac:dyDescent="0.2"/>
    <row r="247565" ht="12.75" customHeight="1" x14ac:dyDescent="0.2"/>
    <row r="247569" ht="12.75" customHeight="1" x14ac:dyDescent="0.2"/>
    <row r="247573" ht="12.75" customHeight="1" x14ac:dyDescent="0.2"/>
    <row r="247577" ht="12.75" customHeight="1" x14ac:dyDescent="0.2"/>
    <row r="247581" ht="12.75" customHeight="1" x14ac:dyDescent="0.2"/>
    <row r="247585" ht="12.75" customHeight="1" x14ac:dyDescent="0.2"/>
    <row r="247589" ht="12.75" customHeight="1" x14ac:dyDescent="0.2"/>
    <row r="247593" ht="12.75" customHeight="1" x14ac:dyDescent="0.2"/>
    <row r="247597" ht="12.75" customHeight="1" x14ac:dyDescent="0.2"/>
    <row r="247601" ht="12.75" customHeight="1" x14ac:dyDescent="0.2"/>
    <row r="247605" ht="12.75" customHeight="1" x14ac:dyDescent="0.2"/>
    <row r="247609" ht="12.75" customHeight="1" x14ac:dyDescent="0.2"/>
    <row r="247613" ht="12.75" customHeight="1" x14ac:dyDescent="0.2"/>
    <row r="247617" ht="12.75" customHeight="1" x14ac:dyDescent="0.2"/>
    <row r="247621" ht="12.75" customHeight="1" x14ac:dyDescent="0.2"/>
    <row r="247625" ht="12.75" customHeight="1" x14ac:dyDescent="0.2"/>
    <row r="247629" ht="12.75" customHeight="1" x14ac:dyDescent="0.2"/>
    <row r="247633" ht="12.75" customHeight="1" x14ac:dyDescent="0.2"/>
    <row r="247637" ht="12.75" customHeight="1" x14ac:dyDescent="0.2"/>
    <row r="247641" ht="12.75" customHeight="1" x14ac:dyDescent="0.2"/>
    <row r="247645" ht="12.75" customHeight="1" x14ac:dyDescent="0.2"/>
    <row r="247649" ht="12.75" customHeight="1" x14ac:dyDescent="0.2"/>
    <row r="247653" ht="12.75" customHeight="1" x14ac:dyDescent="0.2"/>
    <row r="247657" ht="12.75" customHeight="1" x14ac:dyDescent="0.2"/>
    <row r="247661" ht="12.75" customHeight="1" x14ac:dyDescent="0.2"/>
    <row r="247665" ht="12.75" customHeight="1" x14ac:dyDescent="0.2"/>
    <row r="247669" ht="12.75" customHeight="1" x14ac:dyDescent="0.2"/>
    <row r="247673" ht="12.75" customHeight="1" x14ac:dyDescent="0.2"/>
    <row r="247677" ht="12.75" customHeight="1" x14ac:dyDescent="0.2"/>
    <row r="247681" ht="12.75" customHeight="1" x14ac:dyDescent="0.2"/>
    <row r="247685" ht="12.75" customHeight="1" x14ac:dyDescent="0.2"/>
    <row r="247689" ht="12.75" customHeight="1" x14ac:dyDescent="0.2"/>
    <row r="247693" ht="12.75" customHeight="1" x14ac:dyDescent="0.2"/>
    <row r="247697" ht="12.75" customHeight="1" x14ac:dyDescent="0.2"/>
    <row r="247701" ht="12.75" customHeight="1" x14ac:dyDescent="0.2"/>
    <row r="247705" ht="12.75" customHeight="1" x14ac:dyDescent="0.2"/>
    <row r="247709" ht="12.75" customHeight="1" x14ac:dyDescent="0.2"/>
    <row r="247713" ht="12.75" customHeight="1" x14ac:dyDescent="0.2"/>
    <row r="247717" ht="12.75" customHeight="1" x14ac:dyDescent="0.2"/>
    <row r="247721" ht="12.75" customHeight="1" x14ac:dyDescent="0.2"/>
    <row r="247725" ht="12.75" customHeight="1" x14ac:dyDescent="0.2"/>
    <row r="247729" ht="12.75" customHeight="1" x14ac:dyDescent="0.2"/>
    <row r="247733" ht="12.75" customHeight="1" x14ac:dyDescent="0.2"/>
    <row r="247737" ht="12.75" customHeight="1" x14ac:dyDescent="0.2"/>
    <row r="247741" ht="12.75" customHeight="1" x14ac:dyDescent="0.2"/>
    <row r="247745" ht="12.75" customHeight="1" x14ac:dyDescent="0.2"/>
    <row r="247749" ht="12.75" customHeight="1" x14ac:dyDescent="0.2"/>
    <row r="247753" ht="12.75" customHeight="1" x14ac:dyDescent="0.2"/>
    <row r="247757" ht="12.75" customHeight="1" x14ac:dyDescent="0.2"/>
    <row r="247761" ht="12.75" customHeight="1" x14ac:dyDescent="0.2"/>
    <row r="247765" ht="12.75" customHeight="1" x14ac:dyDescent="0.2"/>
    <row r="247769" ht="12.75" customHeight="1" x14ac:dyDescent="0.2"/>
    <row r="247773" ht="12.75" customHeight="1" x14ac:dyDescent="0.2"/>
    <row r="247777" ht="12.75" customHeight="1" x14ac:dyDescent="0.2"/>
    <row r="247781" ht="12.75" customHeight="1" x14ac:dyDescent="0.2"/>
    <row r="247785" ht="12.75" customHeight="1" x14ac:dyDescent="0.2"/>
    <row r="247789" ht="12.75" customHeight="1" x14ac:dyDescent="0.2"/>
    <row r="247793" ht="12.75" customHeight="1" x14ac:dyDescent="0.2"/>
    <row r="247797" ht="12.75" customHeight="1" x14ac:dyDescent="0.2"/>
    <row r="247801" ht="12.75" customHeight="1" x14ac:dyDescent="0.2"/>
    <row r="247805" ht="12.75" customHeight="1" x14ac:dyDescent="0.2"/>
    <row r="247809" ht="12.75" customHeight="1" x14ac:dyDescent="0.2"/>
    <row r="247813" ht="12.75" customHeight="1" x14ac:dyDescent="0.2"/>
    <row r="247817" ht="12.75" customHeight="1" x14ac:dyDescent="0.2"/>
    <row r="247821" ht="12.75" customHeight="1" x14ac:dyDescent="0.2"/>
    <row r="247825" ht="12.75" customHeight="1" x14ac:dyDescent="0.2"/>
    <row r="247829" ht="12.75" customHeight="1" x14ac:dyDescent="0.2"/>
    <row r="247833" ht="12.75" customHeight="1" x14ac:dyDescent="0.2"/>
    <row r="247837" ht="12.75" customHeight="1" x14ac:dyDescent="0.2"/>
    <row r="247841" ht="12.75" customHeight="1" x14ac:dyDescent="0.2"/>
    <row r="247845" ht="12.75" customHeight="1" x14ac:dyDescent="0.2"/>
    <row r="247849" ht="12.75" customHeight="1" x14ac:dyDescent="0.2"/>
    <row r="247853" ht="12.75" customHeight="1" x14ac:dyDescent="0.2"/>
    <row r="247857" ht="12.75" customHeight="1" x14ac:dyDescent="0.2"/>
    <row r="247861" ht="12.75" customHeight="1" x14ac:dyDescent="0.2"/>
    <row r="247865" ht="12.75" customHeight="1" x14ac:dyDescent="0.2"/>
    <row r="247869" ht="12.75" customHeight="1" x14ac:dyDescent="0.2"/>
    <row r="247873" ht="12.75" customHeight="1" x14ac:dyDescent="0.2"/>
    <row r="247877" ht="12.75" customHeight="1" x14ac:dyDescent="0.2"/>
    <row r="247881" ht="12.75" customHeight="1" x14ac:dyDescent="0.2"/>
    <row r="247885" ht="12.75" customHeight="1" x14ac:dyDescent="0.2"/>
    <row r="247889" ht="12.75" customHeight="1" x14ac:dyDescent="0.2"/>
    <row r="247893" ht="12.75" customHeight="1" x14ac:dyDescent="0.2"/>
    <row r="247897" ht="12.75" customHeight="1" x14ac:dyDescent="0.2"/>
    <row r="247901" ht="12.75" customHeight="1" x14ac:dyDescent="0.2"/>
    <row r="247905" ht="12.75" customHeight="1" x14ac:dyDescent="0.2"/>
    <row r="247909" ht="12.75" customHeight="1" x14ac:dyDescent="0.2"/>
    <row r="247913" ht="12.75" customHeight="1" x14ac:dyDescent="0.2"/>
    <row r="247917" ht="12.75" customHeight="1" x14ac:dyDescent="0.2"/>
    <row r="247921" ht="12.75" customHeight="1" x14ac:dyDescent="0.2"/>
    <row r="247925" ht="12.75" customHeight="1" x14ac:dyDescent="0.2"/>
    <row r="247929" ht="12.75" customHeight="1" x14ac:dyDescent="0.2"/>
    <row r="247933" ht="12.75" customHeight="1" x14ac:dyDescent="0.2"/>
    <row r="247937" ht="12.75" customHeight="1" x14ac:dyDescent="0.2"/>
    <row r="247941" ht="12.75" customHeight="1" x14ac:dyDescent="0.2"/>
    <row r="247945" ht="12.75" customHeight="1" x14ac:dyDescent="0.2"/>
    <row r="247949" ht="12.75" customHeight="1" x14ac:dyDescent="0.2"/>
    <row r="247953" ht="12.75" customHeight="1" x14ac:dyDescent="0.2"/>
    <row r="247957" ht="12.75" customHeight="1" x14ac:dyDescent="0.2"/>
    <row r="247961" ht="12.75" customHeight="1" x14ac:dyDescent="0.2"/>
    <row r="247965" ht="12.75" customHeight="1" x14ac:dyDescent="0.2"/>
    <row r="247969" ht="12.75" customHeight="1" x14ac:dyDescent="0.2"/>
    <row r="247973" ht="12.75" customHeight="1" x14ac:dyDescent="0.2"/>
    <row r="247977" ht="12.75" customHeight="1" x14ac:dyDescent="0.2"/>
    <row r="247981" ht="12.75" customHeight="1" x14ac:dyDescent="0.2"/>
    <row r="247985" ht="12.75" customHeight="1" x14ac:dyDescent="0.2"/>
    <row r="247989" ht="12.75" customHeight="1" x14ac:dyDescent="0.2"/>
    <row r="247993" ht="12.75" customHeight="1" x14ac:dyDescent="0.2"/>
    <row r="247997" ht="12.75" customHeight="1" x14ac:dyDescent="0.2"/>
    <row r="248001" ht="12.75" customHeight="1" x14ac:dyDescent="0.2"/>
    <row r="248005" ht="12.75" customHeight="1" x14ac:dyDescent="0.2"/>
    <row r="248009" ht="12.75" customHeight="1" x14ac:dyDescent="0.2"/>
    <row r="248013" ht="12.75" customHeight="1" x14ac:dyDescent="0.2"/>
    <row r="248017" ht="12.75" customHeight="1" x14ac:dyDescent="0.2"/>
    <row r="248021" ht="12.75" customHeight="1" x14ac:dyDescent="0.2"/>
    <row r="248025" ht="12.75" customHeight="1" x14ac:dyDescent="0.2"/>
    <row r="248029" ht="12.75" customHeight="1" x14ac:dyDescent="0.2"/>
    <row r="248033" ht="12.75" customHeight="1" x14ac:dyDescent="0.2"/>
    <row r="248037" ht="12.75" customHeight="1" x14ac:dyDescent="0.2"/>
    <row r="248041" ht="12.75" customHeight="1" x14ac:dyDescent="0.2"/>
    <row r="248045" ht="12.75" customHeight="1" x14ac:dyDescent="0.2"/>
    <row r="248049" ht="12.75" customHeight="1" x14ac:dyDescent="0.2"/>
    <row r="248053" ht="12.75" customHeight="1" x14ac:dyDescent="0.2"/>
    <row r="248057" ht="12.75" customHeight="1" x14ac:dyDescent="0.2"/>
    <row r="248061" ht="12.75" customHeight="1" x14ac:dyDescent="0.2"/>
    <row r="248065" ht="12.75" customHeight="1" x14ac:dyDescent="0.2"/>
    <row r="248069" ht="12.75" customHeight="1" x14ac:dyDescent="0.2"/>
    <row r="248073" ht="12.75" customHeight="1" x14ac:dyDescent="0.2"/>
    <row r="248077" ht="12.75" customHeight="1" x14ac:dyDescent="0.2"/>
    <row r="248081" ht="12.75" customHeight="1" x14ac:dyDescent="0.2"/>
    <row r="248085" ht="12.75" customHeight="1" x14ac:dyDescent="0.2"/>
    <row r="248089" ht="12.75" customHeight="1" x14ac:dyDescent="0.2"/>
    <row r="248093" ht="12.75" customHeight="1" x14ac:dyDescent="0.2"/>
    <row r="248097" ht="12.75" customHeight="1" x14ac:dyDescent="0.2"/>
    <row r="248101" ht="12.75" customHeight="1" x14ac:dyDescent="0.2"/>
    <row r="248105" ht="12.75" customHeight="1" x14ac:dyDescent="0.2"/>
    <row r="248109" ht="12.75" customHeight="1" x14ac:dyDescent="0.2"/>
    <row r="248113" ht="12.75" customHeight="1" x14ac:dyDescent="0.2"/>
    <row r="248117" ht="12.75" customHeight="1" x14ac:dyDescent="0.2"/>
    <row r="248121" ht="12.75" customHeight="1" x14ac:dyDescent="0.2"/>
    <row r="248125" ht="12.75" customHeight="1" x14ac:dyDescent="0.2"/>
    <row r="248129" ht="12.75" customHeight="1" x14ac:dyDescent="0.2"/>
    <row r="248133" ht="12.75" customHeight="1" x14ac:dyDescent="0.2"/>
    <row r="248137" ht="12.75" customHeight="1" x14ac:dyDescent="0.2"/>
    <row r="248141" ht="12.75" customHeight="1" x14ac:dyDescent="0.2"/>
    <row r="248145" ht="12.75" customHeight="1" x14ac:dyDescent="0.2"/>
    <row r="248149" ht="12.75" customHeight="1" x14ac:dyDescent="0.2"/>
    <row r="248153" ht="12.75" customHeight="1" x14ac:dyDescent="0.2"/>
    <row r="248157" ht="12.75" customHeight="1" x14ac:dyDescent="0.2"/>
    <row r="248161" ht="12.75" customHeight="1" x14ac:dyDescent="0.2"/>
    <row r="248165" ht="12.75" customHeight="1" x14ac:dyDescent="0.2"/>
    <row r="248169" ht="12.75" customHeight="1" x14ac:dyDescent="0.2"/>
    <row r="248173" ht="12.75" customHeight="1" x14ac:dyDescent="0.2"/>
    <row r="248177" ht="12.75" customHeight="1" x14ac:dyDescent="0.2"/>
    <row r="248181" ht="12.75" customHeight="1" x14ac:dyDescent="0.2"/>
    <row r="248185" ht="12.75" customHeight="1" x14ac:dyDescent="0.2"/>
    <row r="248189" ht="12.75" customHeight="1" x14ac:dyDescent="0.2"/>
    <row r="248193" ht="12.75" customHeight="1" x14ac:dyDescent="0.2"/>
    <row r="248197" ht="12.75" customHeight="1" x14ac:dyDescent="0.2"/>
    <row r="248201" ht="12.75" customHeight="1" x14ac:dyDescent="0.2"/>
    <row r="248205" ht="12.75" customHeight="1" x14ac:dyDescent="0.2"/>
    <row r="248209" ht="12.75" customHeight="1" x14ac:dyDescent="0.2"/>
    <row r="248213" ht="12.75" customHeight="1" x14ac:dyDescent="0.2"/>
    <row r="248217" ht="12.75" customHeight="1" x14ac:dyDescent="0.2"/>
    <row r="248221" ht="12.75" customHeight="1" x14ac:dyDescent="0.2"/>
    <row r="248225" ht="12.75" customHeight="1" x14ac:dyDescent="0.2"/>
    <row r="248229" ht="12.75" customHeight="1" x14ac:dyDescent="0.2"/>
    <row r="248233" ht="12.75" customHeight="1" x14ac:dyDescent="0.2"/>
    <row r="248237" ht="12.75" customHeight="1" x14ac:dyDescent="0.2"/>
    <row r="248241" ht="12.75" customHeight="1" x14ac:dyDescent="0.2"/>
    <row r="248245" ht="12.75" customHeight="1" x14ac:dyDescent="0.2"/>
    <row r="248249" ht="12.75" customHeight="1" x14ac:dyDescent="0.2"/>
    <row r="248253" ht="12.75" customHeight="1" x14ac:dyDescent="0.2"/>
    <row r="248257" ht="12.75" customHeight="1" x14ac:dyDescent="0.2"/>
    <row r="248261" ht="12.75" customHeight="1" x14ac:dyDescent="0.2"/>
    <row r="248265" ht="12.75" customHeight="1" x14ac:dyDescent="0.2"/>
    <row r="248269" ht="12.75" customHeight="1" x14ac:dyDescent="0.2"/>
    <row r="248273" ht="12.75" customHeight="1" x14ac:dyDescent="0.2"/>
    <row r="248277" ht="12.75" customHeight="1" x14ac:dyDescent="0.2"/>
    <row r="248281" ht="12.75" customHeight="1" x14ac:dyDescent="0.2"/>
    <row r="248285" ht="12.75" customHeight="1" x14ac:dyDescent="0.2"/>
    <row r="248289" ht="12.75" customHeight="1" x14ac:dyDescent="0.2"/>
    <row r="248293" ht="12.75" customHeight="1" x14ac:dyDescent="0.2"/>
    <row r="248297" ht="12.75" customHeight="1" x14ac:dyDescent="0.2"/>
    <row r="248301" ht="12.75" customHeight="1" x14ac:dyDescent="0.2"/>
    <row r="248305" ht="12.75" customHeight="1" x14ac:dyDescent="0.2"/>
    <row r="248309" ht="12.75" customHeight="1" x14ac:dyDescent="0.2"/>
    <row r="248313" ht="12.75" customHeight="1" x14ac:dyDescent="0.2"/>
    <row r="248317" ht="12.75" customHeight="1" x14ac:dyDescent="0.2"/>
    <row r="248321" ht="12.75" customHeight="1" x14ac:dyDescent="0.2"/>
    <row r="248325" ht="12.75" customHeight="1" x14ac:dyDescent="0.2"/>
    <row r="248329" ht="12.75" customHeight="1" x14ac:dyDescent="0.2"/>
    <row r="248333" ht="12.75" customHeight="1" x14ac:dyDescent="0.2"/>
    <row r="248337" ht="12.75" customHeight="1" x14ac:dyDescent="0.2"/>
    <row r="248341" ht="12.75" customHeight="1" x14ac:dyDescent="0.2"/>
    <row r="248345" ht="12.75" customHeight="1" x14ac:dyDescent="0.2"/>
    <row r="248349" ht="12.75" customHeight="1" x14ac:dyDescent="0.2"/>
    <row r="248353" ht="12.75" customHeight="1" x14ac:dyDescent="0.2"/>
    <row r="248357" ht="12.75" customHeight="1" x14ac:dyDescent="0.2"/>
    <row r="248361" ht="12.75" customHeight="1" x14ac:dyDescent="0.2"/>
    <row r="248365" ht="12.75" customHeight="1" x14ac:dyDescent="0.2"/>
    <row r="248369" ht="12.75" customHeight="1" x14ac:dyDescent="0.2"/>
    <row r="248373" ht="12.75" customHeight="1" x14ac:dyDescent="0.2"/>
    <row r="248377" ht="12.75" customHeight="1" x14ac:dyDescent="0.2"/>
    <row r="248381" ht="12.75" customHeight="1" x14ac:dyDescent="0.2"/>
    <row r="248385" ht="12.75" customHeight="1" x14ac:dyDescent="0.2"/>
    <row r="248389" ht="12.75" customHeight="1" x14ac:dyDescent="0.2"/>
    <row r="248393" ht="12.75" customHeight="1" x14ac:dyDescent="0.2"/>
    <row r="248397" ht="12.75" customHeight="1" x14ac:dyDescent="0.2"/>
    <row r="248401" ht="12.75" customHeight="1" x14ac:dyDescent="0.2"/>
    <row r="248405" ht="12.75" customHeight="1" x14ac:dyDescent="0.2"/>
    <row r="248409" ht="12.75" customHeight="1" x14ac:dyDescent="0.2"/>
    <row r="248413" ht="12.75" customHeight="1" x14ac:dyDescent="0.2"/>
    <row r="248417" ht="12.75" customHeight="1" x14ac:dyDescent="0.2"/>
    <row r="248421" ht="12.75" customHeight="1" x14ac:dyDescent="0.2"/>
    <row r="248425" ht="12.75" customHeight="1" x14ac:dyDescent="0.2"/>
    <row r="248429" ht="12.75" customHeight="1" x14ac:dyDescent="0.2"/>
    <row r="248433" ht="12.75" customHeight="1" x14ac:dyDescent="0.2"/>
    <row r="248437" ht="12.75" customHeight="1" x14ac:dyDescent="0.2"/>
    <row r="248441" ht="12.75" customHeight="1" x14ac:dyDescent="0.2"/>
    <row r="248445" ht="12.75" customHeight="1" x14ac:dyDescent="0.2"/>
    <row r="248449" ht="12.75" customHeight="1" x14ac:dyDescent="0.2"/>
    <row r="248453" ht="12.75" customHeight="1" x14ac:dyDescent="0.2"/>
    <row r="248457" ht="12.75" customHeight="1" x14ac:dyDescent="0.2"/>
    <row r="248461" ht="12.75" customHeight="1" x14ac:dyDescent="0.2"/>
    <row r="248465" ht="12.75" customHeight="1" x14ac:dyDescent="0.2"/>
    <row r="248469" ht="12.75" customHeight="1" x14ac:dyDescent="0.2"/>
    <row r="248473" ht="12.75" customHeight="1" x14ac:dyDescent="0.2"/>
    <row r="248477" ht="12.75" customHeight="1" x14ac:dyDescent="0.2"/>
    <row r="248481" ht="12.75" customHeight="1" x14ac:dyDescent="0.2"/>
    <row r="248485" ht="12.75" customHeight="1" x14ac:dyDescent="0.2"/>
    <row r="248489" ht="12.75" customHeight="1" x14ac:dyDescent="0.2"/>
    <row r="248493" ht="12.75" customHeight="1" x14ac:dyDescent="0.2"/>
    <row r="248497" ht="12.75" customHeight="1" x14ac:dyDescent="0.2"/>
    <row r="248501" ht="12.75" customHeight="1" x14ac:dyDescent="0.2"/>
    <row r="248505" ht="12.75" customHeight="1" x14ac:dyDescent="0.2"/>
    <row r="248509" ht="12.75" customHeight="1" x14ac:dyDescent="0.2"/>
    <row r="248513" ht="12.75" customHeight="1" x14ac:dyDescent="0.2"/>
    <row r="248517" ht="12.75" customHeight="1" x14ac:dyDescent="0.2"/>
    <row r="248521" ht="12.75" customHeight="1" x14ac:dyDescent="0.2"/>
    <row r="248525" ht="12.75" customHeight="1" x14ac:dyDescent="0.2"/>
    <row r="248529" ht="12.75" customHeight="1" x14ac:dyDescent="0.2"/>
    <row r="248533" ht="12.75" customHeight="1" x14ac:dyDescent="0.2"/>
    <row r="248537" ht="12.75" customHeight="1" x14ac:dyDescent="0.2"/>
    <row r="248541" ht="12.75" customHeight="1" x14ac:dyDescent="0.2"/>
    <row r="248545" ht="12.75" customHeight="1" x14ac:dyDescent="0.2"/>
    <row r="248549" ht="12.75" customHeight="1" x14ac:dyDescent="0.2"/>
    <row r="248553" ht="12.75" customHeight="1" x14ac:dyDescent="0.2"/>
    <row r="248557" ht="12.75" customHeight="1" x14ac:dyDescent="0.2"/>
    <row r="248561" ht="12.75" customHeight="1" x14ac:dyDescent="0.2"/>
    <row r="248565" ht="12.75" customHeight="1" x14ac:dyDescent="0.2"/>
    <row r="248569" ht="12.75" customHeight="1" x14ac:dyDescent="0.2"/>
    <row r="248573" ht="12.75" customHeight="1" x14ac:dyDescent="0.2"/>
    <row r="248577" ht="12.75" customHeight="1" x14ac:dyDescent="0.2"/>
    <row r="248581" ht="12.75" customHeight="1" x14ac:dyDescent="0.2"/>
    <row r="248585" ht="12.75" customHeight="1" x14ac:dyDescent="0.2"/>
    <row r="248589" ht="12.75" customHeight="1" x14ac:dyDescent="0.2"/>
    <row r="248593" ht="12.75" customHeight="1" x14ac:dyDescent="0.2"/>
    <row r="248597" ht="12.75" customHeight="1" x14ac:dyDescent="0.2"/>
    <row r="248601" ht="12.75" customHeight="1" x14ac:dyDescent="0.2"/>
    <row r="248605" ht="12.75" customHeight="1" x14ac:dyDescent="0.2"/>
    <row r="248609" ht="12.75" customHeight="1" x14ac:dyDescent="0.2"/>
    <row r="248613" ht="12.75" customHeight="1" x14ac:dyDescent="0.2"/>
    <row r="248617" ht="12.75" customHeight="1" x14ac:dyDescent="0.2"/>
    <row r="248621" ht="12.75" customHeight="1" x14ac:dyDescent="0.2"/>
    <row r="248625" ht="12.75" customHeight="1" x14ac:dyDescent="0.2"/>
    <row r="248629" ht="12.75" customHeight="1" x14ac:dyDescent="0.2"/>
    <row r="248633" ht="12.75" customHeight="1" x14ac:dyDescent="0.2"/>
    <row r="248637" ht="12.75" customHeight="1" x14ac:dyDescent="0.2"/>
    <row r="248641" ht="12.75" customHeight="1" x14ac:dyDescent="0.2"/>
    <row r="248645" ht="12.75" customHeight="1" x14ac:dyDescent="0.2"/>
    <row r="248649" ht="12.75" customHeight="1" x14ac:dyDescent="0.2"/>
    <row r="248653" ht="12.75" customHeight="1" x14ac:dyDescent="0.2"/>
    <row r="248657" ht="12.75" customHeight="1" x14ac:dyDescent="0.2"/>
    <row r="248661" ht="12.75" customHeight="1" x14ac:dyDescent="0.2"/>
    <row r="248665" ht="12.75" customHeight="1" x14ac:dyDescent="0.2"/>
    <row r="248669" ht="12.75" customHeight="1" x14ac:dyDescent="0.2"/>
    <row r="248673" ht="12.75" customHeight="1" x14ac:dyDescent="0.2"/>
    <row r="248677" ht="12.75" customHeight="1" x14ac:dyDescent="0.2"/>
    <row r="248681" ht="12.75" customHeight="1" x14ac:dyDescent="0.2"/>
    <row r="248685" ht="12.75" customHeight="1" x14ac:dyDescent="0.2"/>
    <row r="248689" ht="12.75" customHeight="1" x14ac:dyDescent="0.2"/>
    <row r="248693" ht="12.75" customHeight="1" x14ac:dyDescent="0.2"/>
    <row r="248697" ht="12.75" customHeight="1" x14ac:dyDescent="0.2"/>
    <row r="248701" ht="12.75" customHeight="1" x14ac:dyDescent="0.2"/>
    <row r="248705" ht="12.75" customHeight="1" x14ac:dyDescent="0.2"/>
    <row r="248709" ht="12.75" customHeight="1" x14ac:dyDescent="0.2"/>
    <row r="248713" ht="12.75" customHeight="1" x14ac:dyDescent="0.2"/>
    <row r="248717" ht="12.75" customHeight="1" x14ac:dyDescent="0.2"/>
    <row r="248721" ht="12.75" customHeight="1" x14ac:dyDescent="0.2"/>
    <row r="248725" ht="12.75" customHeight="1" x14ac:dyDescent="0.2"/>
    <row r="248729" ht="12.75" customHeight="1" x14ac:dyDescent="0.2"/>
    <row r="248733" ht="12.75" customHeight="1" x14ac:dyDescent="0.2"/>
    <row r="248737" ht="12.75" customHeight="1" x14ac:dyDescent="0.2"/>
    <row r="248741" ht="12.75" customHeight="1" x14ac:dyDescent="0.2"/>
    <row r="248745" ht="12.75" customHeight="1" x14ac:dyDescent="0.2"/>
    <row r="248749" ht="12.75" customHeight="1" x14ac:dyDescent="0.2"/>
    <row r="248753" ht="12.75" customHeight="1" x14ac:dyDescent="0.2"/>
    <row r="248757" ht="12.75" customHeight="1" x14ac:dyDescent="0.2"/>
    <row r="248761" ht="12.75" customHeight="1" x14ac:dyDescent="0.2"/>
    <row r="248765" ht="12.75" customHeight="1" x14ac:dyDescent="0.2"/>
    <row r="248769" ht="12.75" customHeight="1" x14ac:dyDescent="0.2"/>
    <row r="248773" ht="12.75" customHeight="1" x14ac:dyDescent="0.2"/>
    <row r="248777" ht="12.75" customHeight="1" x14ac:dyDescent="0.2"/>
    <row r="248781" ht="12.75" customHeight="1" x14ac:dyDescent="0.2"/>
    <row r="248785" ht="12.75" customHeight="1" x14ac:dyDescent="0.2"/>
    <row r="248789" ht="12.75" customHeight="1" x14ac:dyDescent="0.2"/>
    <row r="248793" ht="12.75" customHeight="1" x14ac:dyDescent="0.2"/>
    <row r="248797" ht="12.75" customHeight="1" x14ac:dyDescent="0.2"/>
    <row r="248801" ht="12.75" customHeight="1" x14ac:dyDescent="0.2"/>
    <row r="248805" ht="12.75" customHeight="1" x14ac:dyDescent="0.2"/>
    <row r="248809" ht="12.75" customHeight="1" x14ac:dyDescent="0.2"/>
    <row r="248813" ht="12.75" customHeight="1" x14ac:dyDescent="0.2"/>
    <row r="248817" ht="12.75" customHeight="1" x14ac:dyDescent="0.2"/>
    <row r="248821" ht="12.75" customHeight="1" x14ac:dyDescent="0.2"/>
    <row r="248825" ht="12.75" customHeight="1" x14ac:dyDescent="0.2"/>
    <row r="248829" ht="12.75" customHeight="1" x14ac:dyDescent="0.2"/>
    <row r="248833" ht="12.75" customHeight="1" x14ac:dyDescent="0.2"/>
    <row r="248837" ht="12.75" customHeight="1" x14ac:dyDescent="0.2"/>
    <row r="248841" ht="12.75" customHeight="1" x14ac:dyDescent="0.2"/>
    <row r="248845" ht="12.75" customHeight="1" x14ac:dyDescent="0.2"/>
    <row r="248849" ht="12.75" customHeight="1" x14ac:dyDescent="0.2"/>
    <row r="248853" ht="12.75" customHeight="1" x14ac:dyDescent="0.2"/>
    <row r="248857" ht="12.75" customHeight="1" x14ac:dyDescent="0.2"/>
    <row r="248861" ht="12.75" customHeight="1" x14ac:dyDescent="0.2"/>
    <row r="248865" ht="12.75" customHeight="1" x14ac:dyDescent="0.2"/>
    <row r="248869" ht="12.75" customHeight="1" x14ac:dyDescent="0.2"/>
    <row r="248873" ht="12.75" customHeight="1" x14ac:dyDescent="0.2"/>
    <row r="248877" ht="12.75" customHeight="1" x14ac:dyDescent="0.2"/>
    <row r="248881" ht="12.75" customHeight="1" x14ac:dyDescent="0.2"/>
    <row r="248885" ht="12.75" customHeight="1" x14ac:dyDescent="0.2"/>
    <row r="248889" ht="12.75" customHeight="1" x14ac:dyDescent="0.2"/>
    <row r="248893" ht="12.75" customHeight="1" x14ac:dyDescent="0.2"/>
    <row r="248897" ht="12.75" customHeight="1" x14ac:dyDescent="0.2"/>
    <row r="248901" ht="12.75" customHeight="1" x14ac:dyDescent="0.2"/>
    <row r="248905" ht="12.75" customHeight="1" x14ac:dyDescent="0.2"/>
    <row r="248909" ht="12.75" customHeight="1" x14ac:dyDescent="0.2"/>
    <row r="248913" ht="12.75" customHeight="1" x14ac:dyDescent="0.2"/>
    <row r="248917" ht="12.75" customHeight="1" x14ac:dyDescent="0.2"/>
    <row r="248921" ht="12.75" customHeight="1" x14ac:dyDescent="0.2"/>
    <row r="248925" ht="12.75" customHeight="1" x14ac:dyDescent="0.2"/>
    <row r="248929" ht="12.75" customHeight="1" x14ac:dyDescent="0.2"/>
    <row r="248933" ht="12.75" customHeight="1" x14ac:dyDescent="0.2"/>
    <row r="248937" ht="12.75" customHeight="1" x14ac:dyDescent="0.2"/>
    <row r="248941" ht="12.75" customHeight="1" x14ac:dyDescent="0.2"/>
    <row r="248945" ht="12.75" customHeight="1" x14ac:dyDescent="0.2"/>
    <row r="248949" ht="12.75" customHeight="1" x14ac:dyDescent="0.2"/>
    <row r="248953" ht="12.75" customHeight="1" x14ac:dyDescent="0.2"/>
    <row r="248957" ht="12.75" customHeight="1" x14ac:dyDescent="0.2"/>
    <row r="248961" ht="12.75" customHeight="1" x14ac:dyDescent="0.2"/>
    <row r="248965" ht="12.75" customHeight="1" x14ac:dyDescent="0.2"/>
    <row r="248969" ht="12.75" customHeight="1" x14ac:dyDescent="0.2"/>
    <row r="248973" ht="12.75" customHeight="1" x14ac:dyDescent="0.2"/>
    <row r="248977" ht="12.75" customHeight="1" x14ac:dyDescent="0.2"/>
    <row r="248981" ht="12.75" customHeight="1" x14ac:dyDescent="0.2"/>
    <row r="248985" ht="12.75" customHeight="1" x14ac:dyDescent="0.2"/>
    <row r="248989" ht="12.75" customHeight="1" x14ac:dyDescent="0.2"/>
    <row r="248993" ht="12.75" customHeight="1" x14ac:dyDescent="0.2"/>
    <row r="248997" ht="12.75" customHeight="1" x14ac:dyDescent="0.2"/>
    <row r="249001" ht="12.75" customHeight="1" x14ac:dyDescent="0.2"/>
    <row r="249005" ht="12.75" customHeight="1" x14ac:dyDescent="0.2"/>
    <row r="249009" ht="12.75" customHeight="1" x14ac:dyDescent="0.2"/>
    <row r="249013" ht="12.75" customHeight="1" x14ac:dyDescent="0.2"/>
    <row r="249017" ht="12.75" customHeight="1" x14ac:dyDescent="0.2"/>
    <row r="249021" ht="12.75" customHeight="1" x14ac:dyDescent="0.2"/>
    <row r="249025" ht="12.75" customHeight="1" x14ac:dyDescent="0.2"/>
    <row r="249029" ht="12.75" customHeight="1" x14ac:dyDescent="0.2"/>
    <row r="249033" ht="12.75" customHeight="1" x14ac:dyDescent="0.2"/>
    <row r="249037" ht="12.75" customHeight="1" x14ac:dyDescent="0.2"/>
    <row r="249041" ht="12.75" customHeight="1" x14ac:dyDescent="0.2"/>
    <row r="249045" ht="12.75" customHeight="1" x14ac:dyDescent="0.2"/>
    <row r="249049" ht="12.75" customHeight="1" x14ac:dyDescent="0.2"/>
    <row r="249053" ht="12.75" customHeight="1" x14ac:dyDescent="0.2"/>
    <row r="249057" ht="12.75" customHeight="1" x14ac:dyDescent="0.2"/>
    <row r="249061" ht="12.75" customHeight="1" x14ac:dyDescent="0.2"/>
    <row r="249065" ht="12.75" customHeight="1" x14ac:dyDescent="0.2"/>
    <row r="249069" ht="12.75" customHeight="1" x14ac:dyDescent="0.2"/>
    <row r="249073" ht="12.75" customHeight="1" x14ac:dyDescent="0.2"/>
    <row r="249077" ht="12.75" customHeight="1" x14ac:dyDescent="0.2"/>
    <row r="249081" ht="12.75" customHeight="1" x14ac:dyDescent="0.2"/>
    <row r="249085" ht="12.75" customHeight="1" x14ac:dyDescent="0.2"/>
    <row r="249089" ht="12.75" customHeight="1" x14ac:dyDescent="0.2"/>
    <row r="249093" ht="12.75" customHeight="1" x14ac:dyDescent="0.2"/>
    <row r="249097" ht="12.75" customHeight="1" x14ac:dyDescent="0.2"/>
    <row r="249101" ht="12.75" customHeight="1" x14ac:dyDescent="0.2"/>
    <row r="249105" ht="12.75" customHeight="1" x14ac:dyDescent="0.2"/>
    <row r="249109" ht="12.75" customHeight="1" x14ac:dyDescent="0.2"/>
    <row r="249113" ht="12.75" customHeight="1" x14ac:dyDescent="0.2"/>
    <row r="249117" ht="12.75" customHeight="1" x14ac:dyDescent="0.2"/>
    <row r="249121" ht="12.75" customHeight="1" x14ac:dyDescent="0.2"/>
    <row r="249125" ht="12.75" customHeight="1" x14ac:dyDescent="0.2"/>
    <row r="249129" ht="12.75" customHeight="1" x14ac:dyDescent="0.2"/>
    <row r="249133" ht="12.75" customHeight="1" x14ac:dyDescent="0.2"/>
    <row r="249137" ht="12.75" customHeight="1" x14ac:dyDescent="0.2"/>
    <row r="249141" ht="12.75" customHeight="1" x14ac:dyDescent="0.2"/>
    <row r="249145" ht="12.75" customHeight="1" x14ac:dyDescent="0.2"/>
    <row r="249149" ht="12.75" customHeight="1" x14ac:dyDescent="0.2"/>
    <row r="249153" ht="12.75" customHeight="1" x14ac:dyDescent="0.2"/>
    <row r="249157" ht="12.75" customHeight="1" x14ac:dyDescent="0.2"/>
    <row r="249161" ht="12.75" customHeight="1" x14ac:dyDescent="0.2"/>
    <row r="249165" ht="12.75" customHeight="1" x14ac:dyDescent="0.2"/>
    <row r="249169" ht="12.75" customHeight="1" x14ac:dyDescent="0.2"/>
    <row r="249173" ht="12.75" customHeight="1" x14ac:dyDescent="0.2"/>
    <row r="249177" ht="12.75" customHeight="1" x14ac:dyDescent="0.2"/>
    <row r="249181" ht="12.75" customHeight="1" x14ac:dyDescent="0.2"/>
    <row r="249185" ht="12.75" customHeight="1" x14ac:dyDescent="0.2"/>
    <row r="249189" ht="12.75" customHeight="1" x14ac:dyDescent="0.2"/>
    <row r="249193" ht="12.75" customHeight="1" x14ac:dyDescent="0.2"/>
    <row r="249197" ht="12.75" customHeight="1" x14ac:dyDescent="0.2"/>
    <row r="249201" ht="12.75" customHeight="1" x14ac:dyDescent="0.2"/>
    <row r="249205" ht="12.75" customHeight="1" x14ac:dyDescent="0.2"/>
    <row r="249209" ht="12.75" customHeight="1" x14ac:dyDescent="0.2"/>
    <row r="249213" ht="12.75" customHeight="1" x14ac:dyDescent="0.2"/>
    <row r="249217" ht="12.75" customHeight="1" x14ac:dyDescent="0.2"/>
    <row r="249221" ht="12.75" customHeight="1" x14ac:dyDescent="0.2"/>
    <row r="249225" ht="12.75" customHeight="1" x14ac:dyDescent="0.2"/>
    <row r="249229" ht="12.75" customHeight="1" x14ac:dyDescent="0.2"/>
    <row r="249233" ht="12.75" customHeight="1" x14ac:dyDescent="0.2"/>
    <row r="249237" ht="12.75" customHeight="1" x14ac:dyDescent="0.2"/>
    <row r="249241" ht="12.75" customHeight="1" x14ac:dyDescent="0.2"/>
    <row r="249245" ht="12.75" customHeight="1" x14ac:dyDescent="0.2"/>
    <row r="249249" ht="12.75" customHeight="1" x14ac:dyDescent="0.2"/>
    <row r="249253" ht="12.75" customHeight="1" x14ac:dyDescent="0.2"/>
    <row r="249257" ht="12.75" customHeight="1" x14ac:dyDescent="0.2"/>
    <row r="249261" ht="12.75" customHeight="1" x14ac:dyDescent="0.2"/>
    <row r="249265" ht="12.75" customHeight="1" x14ac:dyDescent="0.2"/>
    <row r="249269" ht="12.75" customHeight="1" x14ac:dyDescent="0.2"/>
    <row r="249273" ht="12.75" customHeight="1" x14ac:dyDescent="0.2"/>
    <row r="249277" ht="12.75" customHeight="1" x14ac:dyDescent="0.2"/>
    <row r="249281" ht="12.75" customHeight="1" x14ac:dyDescent="0.2"/>
    <row r="249285" ht="12.75" customHeight="1" x14ac:dyDescent="0.2"/>
    <row r="249289" ht="12.75" customHeight="1" x14ac:dyDescent="0.2"/>
    <row r="249293" ht="12.75" customHeight="1" x14ac:dyDescent="0.2"/>
    <row r="249297" ht="12.75" customHeight="1" x14ac:dyDescent="0.2"/>
    <row r="249301" ht="12.75" customHeight="1" x14ac:dyDescent="0.2"/>
    <row r="249305" ht="12.75" customHeight="1" x14ac:dyDescent="0.2"/>
    <row r="249309" ht="12.75" customHeight="1" x14ac:dyDescent="0.2"/>
    <row r="249313" ht="12.75" customHeight="1" x14ac:dyDescent="0.2"/>
    <row r="249317" ht="12.75" customHeight="1" x14ac:dyDescent="0.2"/>
    <row r="249321" ht="12.75" customHeight="1" x14ac:dyDescent="0.2"/>
    <row r="249325" ht="12.75" customHeight="1" x14ac:dyDescent="0.2"/>
    <row r="249329" ht="12.75" customHeight="1" x14ac:dyDescent="0.2"/>
    <row r="249333" ht="12.75" customHeight="1" x14ac:dyDescent="0.2"/>
    <row r="249337" ht="12.75" customHeight="1" x14ac:dyDescent="0.2"/>
    <row r="249341" ht="12.75" customHeight="1" x14ac:dyDescent="0.2"/>
    <row r="249345" ht="12.75" customHeight="1" x14ac:dyDescent="0.2"/>
    <row r="249349" ht="12.75" customHeight="1" x14ac:dyDescent="0.2"/>
    <row r="249353" ht="12.75" customHeight="1" x14ac:dyDescent="0.2"/>
    <row r="249357" ht="12.75" customHeight="1" x14ac:dyDescent="0.2"/>
    <row r="249361" ht="12.75" customHeight="1" x14ac:dyDescent="0.2"/>
    <row r="249365" ht="12.75" customHeight="1" x14ac:dyDescent="0.2"/>
    <row r="249369" ht="12.75" customHeight="1" x14ac:dyDescent="0.2"/>
    <row r="249373" ht="12.75" customHeight="1" x14ac:dyDescent="0.2"/>
    <row r="249377" ht="12.75" customHeight="1" x14ac:dyDescent="0.2"/>
    <row r="249381" ht="12.75" customHeight="1" x14ac:dyDescent="0.2"/>
    <row r="249385" ht="12.75" customHeight="1" x14ac:dyDescent="0.2"/>
    <row r="249389" ht="12.75" customHeight="1" x14ac:dyDescent="0.2"/>
    <row r="249393" ht="12.75" customHeight="1" x14ac:dyDescent="0.2"/>
    <row r="249397" ht="12.75" customHeight="1" x14ac:dyDescent="0.2"/>
    <row r="249401" ht="12.75" customHeight="1" x14ac:dyDescent="0.2"/>
    <row r="249405" ht="12.75" customHeight="1" x14ac:dyDescent="0.2"/>
    <row r="249409" ht="12.75" customHeight="1" x14ac:dyDescent="0.2"/>
    <row r="249413" ht="12.75" customHeight="1" x14ac:dyDescent="0.2"/>
    <row r="249417" ht="12.75" customHeight="1" x14ac:dyDescent="0.2"/>
    <row r="249421" ht="12.75" customHeight="1" x14ac:dyDescent="0.2"/>
    <row r="249425" ht="12.75" customHeight="1" x14ac:dyDescent="0.2"/>
    <row r="249429" ht="12.75" customHeight="1" x14ac:dyDescent="0.2"/>
    <row r="249433" ht="12.75" customHeight="1" x14ac:dyDescent="0.2"/>
    <row r="249437" ht="12.75" customHeight="1" x14ac:dyDescent="0.2"/>
    <row r="249441" ht="12.75" customHeight="1" x14ac:dyDescent="0.2"/>
    <row r="249445" ht="12.75" customHeight="1" x14ac:dyDescent="0.2"/>
    <row r="249449" ht="12.75" customHeight="1" x14ac:dyDescent="0.2"/>
    <row r="249453" ht="12.75" customHeight="1" x14ac:dyDescent="0.2"/>
    <row r="249457" ht="12.75" customHeight="1" x14ac:dyDescent="0.2"/>
    <row r="249461" ht="12.75" customHeight="1" x14ac:dyDescent="0.2"/>
    <row r="249465" ht="12.75" customHeight="1" x14ac:dyDescent="0.2"/>
    <row r="249469" ht="12.75" customHeight="1" x14ac:dyDescent="0.2"/>
    <row r="249473" ht="12.75" customHeight="1" x14ac:dyDescent="0.2"/>
    <row r="249477" ht="12.75" customHeight="1" x14ac:dyDescent="0.2"/>
    <row r="249481" ht="12.75" customHeight="1" x14ac:dyDescent="0.2"/>
    <row r="249485" ht="12.75" customHeight="1" x14ac:dyDescent="0.2"/>
    <row r="249489" ht="12.75" customHeight="1" x14ac:dyDescent="0.2"/>
    <row r="249493" ht="12.75" customHeight="1" x14ac:dyDescent="0.2"/>
    <row r="249497" ht="12.75" customHeight="1" x14ac:dyDescent="0.2"/>
    <row r="249501" ht="12.75" customHeight="1" x14ac:dyDescent="0.2"/>
    <row r="249505" ht="12.75" customHeight="1" x14ac:dyDescent="0.2"/>
    <row r="249509" ht="12.75" customHeight="1" x14ac:dyDescent="0.2"/>
    <row r="249513" ht="12.75" customHeight="1" x14ac:dyDescent="0.2"/>
    <row r="249517" ht="12.75" customHeight="1" x14ac:dyDescent="0.2"/>
    <row r="249521" ht="12.75" customHeight="1" x14ac:dyDescent="0.2"/>
    <row r="249525" ht="12.75" customHeight="1" x14ac:dyDescent="0.2"/>
    <row r="249529" ht="12.75" customHeight="1" x14ac:dyDescent="0.2"/>
    <row r="249533" ht="12.75" customHeight="1" x14ac:dyDescent="0.2"/>
    <row r="249537" ht="12.75" customHeight="1" x14ac:dyDescent="0.2"/>
    <row r="249541" ht="12.75" customHeight="1" x14ac:dyDescent="0.2"/>
    <row r="249545" ht="12.75" customHeight="1" x14ac:dyDescent="0.2"/>
    <row r="249549" ht="12.75" customHeight="1" x14ac:dyDescent="0.2"/>
    <row r="249553" ht="12.75" customHeight="1" x14ac:dyDescent="0.2"/>
    <row r="249557" ht="12.75" customHeight="1" x14ac:dyDescent="0.2"/>
    <row r="249561" ht="12.75" customHeight="1" x14ac:dyDescent="0.2"/>
    <row r="249565" ht="12.75" customHeight="1" x14ac:dyDescent="0.2"/>
    <row r="249569" ht="12.75" customHeight="1" x14ac:dyDescent="0.2"/>
    <row r="249573" ht="12.75" customHeight="1" x14ac:dyDescent="0.2"/>
    <row r="249577" ht="12.75" customHeight="1" x14ac:dyDescent="0.2"/>
    <row r="249581" ht="12.75" customHeight="1" x14ac:dyDescent="0.2"/>
    <row r="249585" ht="12.75" customHeight="1" x14ac:dyDescent="0.2"/>
    <row r="249589" ht="12.75" customHeight="1" x14ac:dyDescent="0.2"/>
    <row r="249593" ht="12.75" customHeight="1" x14ac:dyDescent="0.2"/>
    <row r="249597" ht="12.75" customHeight="1" x14ac:dyDescent="0.2"/>
    <row r="249601" ht="12.75" customHeight="1" x14ac:dyDescent="0.2"/>
    <row r="249605" ht="12.75" customHeight="1" x14ac:dyDescent="0.2"/>
    <row r="249609" ht="12.75" customHeight="1" x14ac:dyDescent="0.2"/>
    <row r="249613" ht="12.75" customHeight="1" x14ac:dyDescent="0.2"/>
    <row r="249617" ht="12.75" customHeight="1" x14ac:dyDescent="0.2"/>
    <row r="249621" ht="12.75" customHeight="1" x14ac:dyDescent="0.2"/>
    <row r="249625" ht="12.75" customHeight="1" x14ac:dyDescent="0.2"/>
    <row r="249629" ht="12.75" customHeight="1" x14ac:dyDescent="0.2"/>
    <row r="249633" ht="12.75" customHeight="1" x14ac:dyDescent="0.2"/>
    <row r="249637" ht="12.75" customHeight="1" x14ac:dyDescent="0.2"/>
    <row r="249641" ht="12.75" customHeight="1" x14ac:dyDescent="0.2"/>
    <row r="249645" ht="12.75" customHeight="1" x14ac:dyDescent="0.2"/>
    <row r="249649" ht="12.75" customHeight="1" x14ac:dyDescent="0.2"/>
    <row r="249653" ht="12.75" customHeight="1" x14ac:dyDescent="0.2"/>
    <row r="249657" ht="12.75" customHeight="1" x14ac:dyDescent="0.2"/>
    <row r="249661" ht="12.75" customHeight="1" x14ac:dyDescent="0.2"/>
    <row r="249665" ht="12.75" customHeight="1" x14ac:dyDescent="0.2"/>
    <row r="249669" ht="12.75" customHeight="1" x14ac:dyDescent="0.2"/>
    <row r="249673" ht="12.75" customHeight="1" x14ac:dyDescent="0.2"/>
    <row r="249677" ht="12.75" customHeight="1" x14ac:dyDescent="0.2"/>
    <row r="249681" ht="12.75" customHeight="1" x14ac:dyDescent="0.2"/>
    <row r="249685" ht="12.75" customHeight="1" x14ac:dyDescent="0.2"/>
    <row r="249689" ht="12.75" customHeight="1" x14ac:dyDescent="0.2"/>
    <row r="249693" ht="12.75" customHeight="1" x14ac:dyDescent="0.2"/>
    <row r="249697" ht="12.75" customHeight="1" x14ac:dyDescent="0.2"/>
    <row r="249701" ht="12.75" customHeight="1" x14ac:dyDescent="0.2"/>
    <row r="249705" ht="12.75" customHeight="1" x14ac:dyDescent="0.2"/>
    <row r="249709" ht="12.75" customHeight="1" x14ac:dyDescent="0.2"/>
    <row r="249713" ht="12.75" customHeight="1" x14ac:dyDescent="0.2"/>
    <row r="249717" ht="12.75" customHeight="1" x14ac:dyDescent="0.2"/>
    <row r="249721" ht="12.75" customHeight="1" x14ac:dyDescent="0.2"/>
    <row r="249725" ht="12.75" customHeight="1" x14ac:dyDescent="0.2"/>
    <row r="249729" ht="12.75" customHeight="1" x14ac:dyDescent="0.2"/>
    <row r="249733" ht="12.75" customHeight="1" x14ac:dyDescent="0.2"/>
    <row r="249737" ht="12.75" customHeight="1" x14ac:dyDescent="0.2"/>
    <row r="249741" ht="12.75" customHeight="1" x14ac:dyDescent="0.2"/>
    <row r="249745" ht="12.75" customHeight="1" x14ac:dyDescent="0.2"/>
    <row r="249749" ht="12.75" customHeight="1" x14ac:dyDescent="0.2"/>
    <row r="249753" ht="12.75" customHeight="1" x14ac:dyDescent="0.2"/>
    <row r="249757" ht="12.75" customHeight="1" x14ac:dyDescent="0.2"/>
    <row r="249761" ht="12.75" customHeight="1" x14ac:dyDescent="0.2"/>
    <row r="249765" ht="12.75" customHeight="1" x14ac:dyDescent="0.2"/>
    <row r="249769" ht="12.75" customHeight="1" x14ac:dyDescent="0.2"/>
    <row r="249773" ht="12.75" customHeight="1" x14ac:dyDescent="0.2"/>
    <row r="249777" ht="12.75" customHeight="1" x14ac:dyDescent="0.2"/>
    <row r="249781" ht="12.75" customHeight="1" x14ac:dyDescent="0.2"/>
    <row r="249785" ht="12.75" customHeight="1" x14ac:dyDescent="0.2"/>
    <row r="249789" ht="12.75" customHeight="1" x14ac:dyDescent="0.2"/>
    <row r="249793" ht="12.75" customHeight="1" x14ac:dyDescent="0.2"/>
    <row r="249797" ht="12.75" customHeight="1" x14ac:dyDescent="0.2"/>
    <row r="249801" ht="12.75" customHeight="1" x14ac:dyDescent="0.2"/>
    <row r="249805" ht="12.75" customHeight="1" x14ac:dyDescent="0.2"/>
    <row r="249809" ht="12.75" customHeight="1" x14ac:dyDescent="0.2"/>
    <row r="249813" ht="12.75" customHeight="1" x14ac:dyDescent="0.2"/>
    <row r="249817" ht="12.75" customHeight="1" x14ac:dyDescent="0.2"/>
    <row r="249821" ht="12.75" customHeight="1" x14ac:dyDescent="0.2"/>
    <row r="249825" ht="12.75" customHeight="1" x14ac:dyDescent="0.2"/>
    <row r="249829" ht="12.75" customHeight="1" x14ac:dyDescent="0.2"/>
    <row r="249833" ht="12.75" customHeight="1" x14ac:dyDescent="0.2"/>
    <row r="249837" ht="12.75" customHeight="1" x14ac:dyDescent="0.2"/>
    <row r="249841" ht="12.75" customHeight="1" x14ac:dyDescent="0.2"/>
    <row r="249845" ht="12.75" customHeight="1" x14ac:dyDescent="0.2"/>
    <row r="249849" ht="12.75" customHeight="1" x14ac:dyDescent="0.2"/>
    <row r="249853" ht="12.75" customHeight="1" x14ac:dyDescent="0.2"/>
    <row r="249857" ht="12.75" customHeight="1" x14ac:dyDescent="0.2"/>
    <row r="249861" ht="12.75" customHeight="1" x14ac:dyDescent="0.2"/>
    <row r="249865" ht="12.75" customHeight="1" x14ac:dyDescent="0.2"/>
    <row r="249869" ht="12.75" customHeight="1" x14ac:dyDescent="0.2"/>
    <row r="249873" ht="12.75" customHeight="1" x14ac:dyDescent="0.2"/>
    <row r="249877" ht="12.75" customHeight="1" x14ac:dyDescent="0.2"/>
    <row r="249881" ht="12.75" customHeight="1" x14ac:dyDescent="0.2"/>
    <row r="249885" ht="12.75" customHeight="1" x14ac:dyDescent="0.2"/>
    <row r="249889" ht="12.75" customHeight="1" x14ac:dyDescent="0.2"/>
    <row r="249893" ht="12.75" customHeight="1" x14ac:dyDescent="0.2"/>
    <row r="249897" ht="12.75" customHeight="1" x14ac:dyDescent="0.2"/>
    <row r="249901" ht="12.75" customHeight="1" x14ac:dyDescent="0.2"/>
    <row r="249905" ht="12.75" customHeight="1" x14ac:dyDescent="0.2"/>
    <row r="249909" ht="12.75" customHeight="1" x14ac:dyDescent="0.2"/>
    <row r="249913" ht="12.75" customHeight="1" x14ac:dyDescent="0.2"/>
    <row r="249917" ht="12.75" customHeight="1" x14ac:dyDescent="0.2"/>
    <row r="249921" ht="12.75" customHeight="1" x14ac:dyDescent="0.2"/>
    <row r="249925" ht="12.75" customHeight="1" x14ac:dyDescent="0.2"/>
    <row r="249929" ht="12.75" customHeight="1" x14ac:dyDescent="0.2"/>
    <row r="249933" ht="12.75" customHeight="1" x14ac:dyDescent="0.2"/>
    <row r="249937" ht="12.75" customHeight="1" x14ac:dyDescent="0.2"/>
    <row r="249941" ht="12.75" customHeight="1" x14ac:dyDescent="0.2"/>
    <row r="249945" ht="12.75" customHeight="1" x14ac:dyDescent="0.2"/>
    <row r="249949" ht="12.75" customHeight="1" x14ac:dyDescent="0.2"/>
    <row r="249953" ht="12.75" customHeight="1" x14ac:dyDescent="0.2"/>
    <row r="249957" ht="12.75" customHeight="1" x14ac:dyDescent="0.2"/>
    <row r="249961" ht="12.75" customHeight="1" x14ac:dyDescent="0.2"/>
    <row r="249965" ht="12.75" customHeight="1" x14ac:dyDescent="0.2"/>
    <row r="249969" ht="12.75" customHeight="1" x14ac:dyDescent="0.2"/>
    <row r="249973" ht="12.75" customHeight="1" x14ac:dyDescent="0.2"/>
    <row r="249977" ht="12.75" customHeight="1" x14ac:dyDescent="0.2"/>
    <row r="249981" ht="12.75" customHeight="1" x14ac:dyDescent="0.2"/>
    <row r="249985" ht="12.75" customHeight="1" x14ac:dyDescent="0.2"/>
    <row r="249989" ht="12.75" customHeight="1" x14ac:dyDescent="0.2"/>
    <row r="249993" ht="12.75" customHeight="1" x14ac:dyDescent="0.2"/>
    <row r="249997" ht="12.75" customHeight="1" x14ac:dyDescent="0.2"/>
    <row r="250001" ht="12.75" customHeight="1" x14ac:dyDescent="0.2"/>
    <row r="250005" ht="12.75" customHeight="1" x14ac:dyDescent="0.2"/>
    <row r="250009" ht="12.75" customHeight="1" x14ac:dyDescent="0.2"/>
    <row r="250013" ht="12.75" customHeight="1" x14ac:dyDescent="0.2"/>
    <row r="250017" ht="12.75" customHeight="1" x14ac:dyDescent="0.2"/>
    <row r="250021" ht="12.75" customHeight="1" x14ac:dyDescent="0.2"/>
    <row r="250025" ht="12.75" customHeight="1" x14ac:dyDescent="0.2"/>
    <row r="250029" ht="12.75" customHeight="1" x14ac:dyDescent="0.2"/>
    <row r="250033" ht="12.75" customHeight="1" x14ac:dyDescent="0.2"/>
    <row r="250037" ht="12.75" customHeight="1" x14ac:dyDescent="0.2"/>
    <row r="250041" ht="12.75" customHeight="1" x14ac:dyDescent="0.2"/>
    <row r="250045" ht="12.75" customHeight="1" x14ac:dyDescent="0.2"/>
    <row r="250049" ht="12.75" customHeight="1" x14ac:dyDescent="0.2"/>
    <row r="250053" ht="12.75" customHeight="1" x14ac:dyDescent="0.2"/>
    <row r="250057" ht="12.75" customHeight="1" x14ac:dyDescent="0.2"/>
    <row r="250061" ht="12.75" customHeight="1" x14ac:dyDescent="0.2"/>
    <row r="250065" ht="12.75" customHeight="1" x14ac:dyDescent="0.2"/>
    <row r="250069" ht="12.75" customHeight="1" x14ac:dyDescent="0.2"/>
    <row r="250073" ht="12.75" customHeight="1" x14ac:dyDescent="0.2"/>
    <row r="250077" ht="12.75" customHeight="1" x14ac:dyDescent="0.2"/>
    <row r="250081" ht="12.75" customHeight="1" x14ac:dyDescent="0.2"/>
    <row r="250085" ht="12.75" customHeight="1" x14ac:dyDescent="0.2"/>
    <row r="250089" ht="12.75" customHeight="1" x14ac:dyDescent="0.2"/>
    <row r="250093" ht="12.75" customHeight="1" x14ac:dyDescent="0.2"/>
    <row r="250097" ht="12.75" customHeight="1" x14ac:dyDescent="0.2"/>
    <row r="250101" ht="12.75" customHeight="1" x14ac:dyDescent="0.2"/>
    <row r="250105" ht="12.75" customHeight="1" x14ac:dyDescent="0.2"/>
    <row r="250109" ht="12.75" customHeight="1" x14ac:dyDescent="0.2"/>
    <row r="250113" ht="12.75" customHeight="1" x14ac:dyDescent="0.2"/>
    <row r="250117" ht="12.75" customHeight="1" x14ac:dyDescent="0.2"/>
    <row r="250121" ht="12.75" customHeight="1" x14ac:dyDescent="0.2"/>
    <row r="250125" ht="12.75" customHeight="1" x14ac:dyDescent="0.2"/>
    <row r="250129" ht="12.75" customHeight="1" x14ac:dyDescent="0.2"/>
    <row r="250133" ht="12.75" customHeight="1" x14ac:dyDescent="0.2"/>
    <row r="250137" ht="12.75" customHeight="1" x14ac:dyDescent="0.2"/>
    <row r="250141" ht="12.75" customHeight="1" x14ac:dyDescent="0.2"/>
    <row r="250145" ht="12.75" customHeight="1" x14ac:dyDescent="0.2"/>
    <row r="250149" ht="12.75" customHeight="1" x14ac:dyDescent="0.2"/>
    <row r="250153" ht="12.75" customHeight="1" x14ac:dyDescent="0.2"/>
    <row r="250157" ht="12.75" customHeight="1" x14ac:dyDescent="0.2"/>
    <row r="250161" ht="12.75" customHeight="1" x14ac:dyDescent="0.2"/>
    <row r="250165" ht="12.75" customHeight="1" x14ac:dyDescent="0.2"/>
    <row r="250169" ht="12.75" customHeight="1" x14ac:dyDescent="0.2"/>
    <row r="250173" ht="12.75" customHeight="1" x14ac:dyDescent="0.2"/>
    <row r="250177" ht="12.75" customHeight="1" x14ac:dyDescent="0.2"/>
    <row r="250181" ht="12.75" customHeight="1" x14ac:dyDescent="0.2"/>
    <row r="250185" ht="12.75" customHeight="1" x14ac:dyDescent="0.2"/>
    <row r="250189" ht="12.75" customHeight="1" x14ac:dyDescent="0.2"/>
    <row r="250193" ht="12.75" customHeight="1" x14ac:dyDescent="0.2"/>
    <row r="250197" ht="12.75" customHeight="1" x14ac:dyDescent="0.2"/>
    <row r="250201" ht="12.75" customHeight="1" x14ac:dyDescent="0.2"/>
    <row r="250205" ht="12.75" customHeight="1" x14ac:dyDescent="0.2"/>
    <row r="250209" ht="12.75" customHeight="1" x14ac:dyDescent="0.2"/>
    <row r="250213" ht="12.75" customHeight="1" x14ac:dyDescent="0.2"/>
    <row r="250217" ht="12.75" customHeight="1" x14ac:dyDescent="0.2"/>
    <row r="250221" ht="12.75" customHeight="1" x14ac:dyDescent="0.2"/>
    <row r="250225" ht="12.75" customHeight="1" x14ac:dyDescent="0.2"/>
    <row r="250229" ht="12.75" customHeight="1" x14ac:dyDescent="0.2"/>
    <row r="250233" ht="12.75" customHeight="1" x14ac:dyDescent="0.2"/>
    <row r="250237" ht="12.75" customHeight="1" x14ac:dyDescent="0.2"/>
    <row r="250241" ht="12.75" customHeight="1" x14ac:dyDescent="0.2"/>
    <row r="250245" ht="12.75" customHeight="1" x14ac:dyDescent="0.2"/>
    <row r="250249" ht="12.75" customHeight="1" x14ac:dyDescent="0.2"/>
    <row r="250253" ht="12.75" customHeight="1" x14ac:dyDescent="0.2"/>
    <row r="250257" ht="12.75" customHeight="1" x14ac:dyDescent="0.2"/>
    <row r="250261" ht="12.75" customHeight="1" x14ac:dyDescent="0.2"/>
    <row r="250265" ht="12.75" customHeight="1" x14ac:dyDescent="0.2"/>
    <row r="250269" ht="12.75" customHeight="1" x14ac:dyDescent="0.2"/>
    <row r="250273" ht="12.75" customHeight="1" x14ac:dyDescent="0.2"/>
    <row r="250277" ht="12.75" customHeight="1" x14ac:dyDescent="0.2"/>
    <row r="250281" ht="12.75" customHeight="1" x14ac:dyDescent="0.2"/>
    <row r="250285" ht="12.75" customHeight="1" x14ac:dyDescent="0.2"/>
    <row r="250289" ht="12.75" customHeight="1" x14ac:dyDescent="0.2"/>
    <row r="250293" ht="12.75" customHeight="1" x14ac:dyDescent="0.2"/>
    <row r="250297" ht="12.75" customHeight="1" x14ac:dyDescent="0.2"/>
    <row r="250301" ht="12.75" customHeight="1" x14ac:dyDescent="0.2"/>
    <row r="250305" ht="12.75" customHeight="1" x14ac:dyDescent="0.2"/>
    <row r="250309" ht="12.75" customHeight="1" x14ac:dyDescent="0.2"/>
    <row r="250313" ht="12.75" customHeight="1" x14ac:dyDescent="0.2"/>
    <row r="250317" ht="12.75" customHeight="1" x14ac:dyDescent="0.2"/>
    <row r="250321" ht="12.75" customHeight="1" x14ac:dyDescent="0.2"/>
    <row r="250325" ht="12.75" customHeight="1" x14ac:dyDescent="0.2"/>
    <row r="250329" ht="12.75" customHeight="1" x14ac:dyDescent="0.2"/>
    <row r="250333" ht="12.75" customHeight="1" x14ac:dyDescent="0.2"/>
    <row r="250337" ht="12.75" customHeight="1" x14ac:dyDescent="0.2"/>
    <row r="250341" ht="12.75" customHeight="1" x14ac:dyDescent="0.2"/>
    <row r="250345" ht="12.75" customHeight="1" x14ac:dyDescent="0.2"/>
    <row r="250349" ht="12.75" customHeight="1" x14ac:dyDescent="0.2"/>
    <row r="250353" ht="12.75" customHeight="1" x14ac:dyDescent="0.2"/>
    <row r="250357" ht="12.75" customHeight="1" x14ac:dyDescent="0.2"/>
    <row r="250361" ht="12.75" customHeight="1" x14ac:dyDescent="0.2"/>
    <row r="250365" ht="12.75" customHeight="1" x14ac:dyDescent="0.2"/>
    <row r="250369" ht="12.75" customHeight="1" x14ac:dyDescent="0.2"/>
    <row r="250373" ht="12.75" customHeight="1" x14ac:dyDescent="0.2"/>
    <row r="250377" ht="12.75" customHeight="1" x14ac:dyDescent="0.2"/>
    <row r="250381" ht="12.75" customHeight="1" x14ac:dyDescent="0.2"/>
    <row r="250385" ht="12.75" customHeight="1" x14ac:dyDescent="0.2"/>
    <row r="250389" ht="12.75" customHeight="1" x14ac:dyDescent="0.2"/>
    <row r="250393" ht="12.75" customHeight="1" x14ac:dyDescent="0.2"/>
    <row r="250397" ht="12.75" customHeight="1" x14ac:dyDescent="0.2"/>
    <row r="250401" ht="12.75" customHeight="1" x14ac:dyDescent="0.2"/>
    <row r="250405" ht="12.75" customHeight="1" x14ac:dyDescent="0.2"/>
    <row r="250409" ht="12.75" customHeight="1" x14ac:dyDescent="0.2"/>
    <row r="250413" ht="12.75" customHeight="1" x14ac:dyDescent="0.2"/>
    <row r="250417" ht="12.75" customHeight="1" x14ac:dyDescent="0.2"/>
    <row r="250421" ht="12.75" customHeight="1" x14ac:dyDescent="0.2"/>
    <row r="250425" ht="12.75" customHeight="1" x14ac:dyDescent="0.2"/>
    <row r="250429" ht="12.75" customHeight="1" x14ac:dyDescent="0.2"/>
    <row r="250433" ht="12.75" customHeight="1" x14ac:dyDescent="0.2"/>
    <row r="250437" ht="12.75" customHeight="1" x14ac:dyDescent="0.2"/>
    <row r="250441" ht="12.75" customHeight="1" x14ac:dyDescent="0.2"/>
    <row r="250445" ht="12.75" customHeight="1" x14ac:dyDescent="0.2"/>
    <row r="250449" ht="12.75" customHeight="1" x14ac:dyDescent="0.2"/>
    <row r="250453" ht="12.75" customHeight="1" x14ac:dyDescent="0.2"/>
    <row r="250457" ht="12.75" customHeight="1" x14ac:dyDescent="0.2"/>
    <row r="250461" ht="12.75" customHeight="1" x14ac:dyDescent="0.2"/>
    <row r="250465" ht="12.75" customHeight="1" x14ac:dyDescent="0.2"/>
    <row r="250469" ht="12.75" customHeight="1" x14ac:dyDescent="0.2"/>
    <row r="250473" ht="12.75" customHeight="1" x14ac:dyDescent="0.2"/>
    <row r="250477" ht="12.75" customHeight="1" x14ac:dyDescent="0.2"/>
    <row r="250481" ht="12.75" customHeight="1" x14ac:dyDescent="0.2"/>
    <row r="250485" ht="12.75" customHeight="1" x14ac:dyDescent="0.2"/>
    <row r="250489" ht="12.75" customHeight="1" x14ac:dyDescent="0.2"/>
    <row r="250493" ht="12.75" customHeight="1" x14ac:dyDescent="0.2"/>
    <row r="250497" ht="12.75" customHeight="1" x14ac:dyDescent="0.2"/>
    <row r="250501" ht="12.75" customHeight="1" x14ac:dyDescent="0.2"/>
    <row r="250505" ht="12.75" customHeight="1" x14ac:dyDescent="0.2"/>
    <row r="250509" ht="12.75" customHeight="1" x14ac:dyDescent="0.2"/>
    <row r="250513" ht="12.75" customHeight="1" x14ac:dyDescent="0.2"/>
    <row r="250517" ht="12.75" customHeight="1" x14ac:dyDescent="0.2"/>
    <row r="250521" ht="12.75" customHeight="1" x14ac:dyDescent="0.2"/>
    <row r="250525" ht="12.75" customHeight="1" x14ac:dyDescent="0.2"/>
    <row r="250529" ht="12.75" customHeight="1" x14ac:dyDescent="0.2"/>
    <row r="250533" ht="12.75" customHeight="1" x14ac:dyDescent="0.2"/>
    <row r="250537" ht="12.75" customHeight="1" x14ac:dyDescent="0.2"/>
    <row r="250541" ht="12.75" customHeight="1" x14ac:dyDescent="0.2"/>
    <row r="250545" ht="12.75" customHeight="1" x14ac:dyDescent="0.2"/>
    <row r="250549" ht="12.75" customHeight="1" x14ac:dyDescent="0.2"/>
    <row r="250553" ht="12.75" customHeight="1" x14ac:dyDescent="0.2"/>
    <row r="250557" ht="12.75" customHeight="1" x14ac:dyDescent="0.2"/>
    <row r="250561" ht="12.75" customHeight="1" x14ac:dyDescent="0.2"/>
    <row r="250565" ht="12.75" customHeight="1" x14ac:dyDescent="0.2"/>
    <row r="250569" ht="12.75" customHeight="1" x14ac:dyDescent="0.2"/>
    <row r="250573" ht="12.75" customHeight="1" x14ac:dyDescent="0.2"/>
    <row r="250577" ht="12.75" customHeight="1" x14ac:dyDescent="0.2"/>
    <row r="250581" ht="12.75" customHeight="1" x14ac:dyDescent="0.2"/>
    <row r="250585" ht="12.75" customHeight="1" x14ac:dyDescent="0.2"/>
    <row r="250589" ht="12.75" customHeight="1" x14ac:dyDescent="0.2"/>
    <row r="250593" ht="12.75" customHeight="1" x14ac:dyDescent="0.2"/>
    <row r="250597" ht="12.75" customHeight="1" x14ac:dyDescent="0.2"/>
    <row r="250601" ht="12.75" customHeight="1" x14ac:dyDescent="0.2"/>
    <row r="250605" ht="12.75" customHeight="1" x14ac:dyDescent="0.2"/>
    <row r="250609" ht="12.75" customHeight="1" x14ac:dyDescent="0.2"/>
    <row r="250613" ht="12.75" customHeight="1" x14ac:dyDescent="0.2"/>
    <row r="250617" ht="12.75" customHeight="1" x14ac:dyDescent="0.2"/>
    <row r="250621" ht="12.75" customHeight="1" x14ac:dyDescent="0.2"/>
    <row r="250625" ht="12.75" customHeight="1" x14ac:dyDescent="0.2"/>
    <row r="250629" ht="12.75" customHeight="1" x14ac:dyDescent="0.2"/>
    <row r="250633" ht="12.75" customHeight="1" x14ac:dyDescent="0.2"/>
    <row r="250637" ht="12.75" customHeight="1" x14ac:dyDescent="0.2"/>
    <row r="250641" ht="12.75" customHeight="1" x14ac:dyDescent="0.2"/>
    <row r="250645" ht="12.75" customHeight="1" x14ac:dyDescent="0.2"/>
    <row r="250649" ht="12.75" customHeight="1" x14ac:dyDescent="0.2"/>
    <row r="250653" ht="12.75" customHeight="1" x14ac:dyDescent="0.2"/>
    <row r="250657" ht="12.75" customHeight="1" x14ac:dyDescent="0.2"/>
    <row r="250661" ht="12.75" customHeight="1" x14ac:dyDescent="0.2"/>
    <row r="250665" ht="12.75" customHeight="1" x14ac:dyDescent="0.2"/>
    <row r="250669" ht="12.75" customHeight="1" x14ac:dyDescent="0.2"/>
    <row r="250673" ht="12.75" customHeight="1" x14ac:dyDescent="0.2"/>
    <row r="250677" ht="12.75" customHeight="1" x14ac:dyDescent="0.2"/>
    <row r="250681" ht="12.75" customHeight="1" x14ac:dyDescent="0.2"/>
    <row r="250685" ht="12.75" customHeight="1" x14ac:dyDescent="0.2"/>
    <row r="250689" ht="12.75" customHeight="1" x14ac:dyDescent="0.2"/>
    <row r="250693" ht="12.75" customHeight="1" x14ac:dyDescent="0.2"/>
    <row r="250697" ht="12.75" customHeight="1" x14ac:dyDescent="0.2"/>
    <row r="250701" ht="12.75" customHeight="1" x14ac:dyDescent="0.2"/>
    <row r="250705" ht="12.75" customHeight="1" x14ac:dyDescent="0.2"/>
    <row r="250709" ht="12.75" customHeight="1" x14ac:dyDescent="0.2"/>
    <row r="250713" ht="12.75" customHeight="1" x14ac:dyDescent="0.2"/>
    <row r="250717" ht="12.75" customHeight="1" x14ac:dyDescent="0.2"/>
    <row r="250721" ht="12.75" customHeight="1" x14ac:dyDescent="0.2"/>
    <row r="250725" ht="12.75" customHeight="1" x14ac:dyDescent="0.2"/>
    <row r="250729" ht="12.75" customHeight="1" x14ac:dyDescent="0.2"/>
    <row r="250733" ht="12.75" customHeight="1" x14ac:dyDescent="0.2"/>
    <row r="250737" ht="12.75" customHeight="1" x14ac:dyDescent="0.2"/>
    <row r="250741" ht="12.75" customHeight="1" x14ac:dyDescent="0.2"/>
    <row r="250745" ht="12.75" customHeight="1" x14ac:dyDescent="0.2"/>
    <row r="250749" ht="12.75" customHeight="1" x14ac:dyDescent="0.2"/>
    <row r="250753" ht="12.75" customHeight="1" x14ac:dyDescent="0.2"/>
    <row r="250757" ht="12.75" customHeight="1" x14ac:dyDescent="0.2"/>
    <row r="250761" ht="12.75" customHeight="1" x14ac:dyDescent="0.2"/>
    <row r="250765" ht="12.75" customHeight="1" x14ac:dyDescent="0.2"/>
    <row r="250769" ht="12.75" customHeight="1" x14ac:dyDescent="0.2"/>
    <row r="250773" ht="12.75" customHeight="1" x14ac:dyDescent="0.2"/>
    <row r="250777" ht="12.75" customHeight="1" x14ac:dyDescent="0.2"/>
    <row r="250781" ht="12.75" customHeight="1" x14ac:dyDescent="0.2"/>
    <row r="250785" ht="12.75" customHeight="1" x14ac:dyDescent="0.2"/>
    <row r="250789" ht="12.75" customHeight="1" x14ac:dyDescent="0.2"/>
    <row r="250793" ht="12.75" customHeight="1" x14ac:dyDescent="0.2"/>
    <row r="250797" ht="12.75" customHeight="1" x14ac:dyDescent="0.2"/>
    <row r="250801" ht="12.75" customHeight="1" x14ac:dyDescent="0.2"/>
    <row r="250805" ht="12.75" customHeight="1" x14ac:dyDescent="0.2"/>
    <row r="250809" ht="12.75" customHeight="1" x14ac:dyDescent="0.2"/>
    <row r="250813" ht="12.75" customHeight="1" x14ac:dyDescent="0.2"/>
    <row r="250817" ht="12.75" customHeight="1" x14ac:dyDescent="0.2"/>
    <row r="250821" ht="12.75" customHeight="1" x14ac:dyDescent="0.2"/>
    <row r="250825" ht="12.75" customHeight="1" x14ac:dyDescent="0.2"/>
    <row r="250829" ht="12.75" customHeight="1" x14ac:dyDescent="0.2"/>
    <row r="250833" ht="12.75" customHeight="1" x14ac:dyDescent="0.2"/>
    <row r="250837" ht="12.75" customHeight="1" x14ac:dyDescent="0.2"/>
    <row r="250841" ht="12.75" customHeight="1" x14ac:dyDescent="0.2"/>
    <row r="250845" ht="12.75" customHeight="1" x14ac:dyDescent="0.2"/>
    <row r="250849" ht="12.75" customHeight="1" x14ac:dyDescent="0.2"/>
    <row r="250853" ht="12.75" customHeight="1" x14ac:dyDescent="0.2"/>
    <row r="250857" ht="12.75" customHeight="1" x14ac:dyDescent="0.2"/>
    <row r="250861" ht="12.75" customHeight="1" x14ac:dyDescent="0.2"/>
    <row r="250865" ht="12.75" customHeight="1" x14ac:dyDescent="0.2"/>
    <row r="250869" ht="12.75" customHeight="1" x14ac:dyDescent="0.2"/>
    <row r="250873" ht="12.75" customHeight="1" x14ac:dyDescent="0.2"/>
    <row r="250877" ht="12.75" customHeight="1" x14ac:dyDescent="0.2"/>
    <row r="250881" ht="12.75" customHeight="1" x14ac:dyDescent="0.2"/>
    <row r="250885" ht="12.75" customHeight="1" x14ac:dyDescent="0.2"/>
    <row r="250889" ht="12.75" customHeight="1" x14ac:dyDescent="0.2"/>
    <row r="250893" ht="12.75" customHeight="1" x14ac:dyDescent="0.2"/>
    <row r="250897" ht="12.75" customHeight="1" x14ac:dyDescent="0.2"/>
    <row r="250901" ht="12.75" customHeight="1" x14ac:dyDescent="0.2"/>
    <row r="250905" ht="12.75" customHeight="1" x14ac:dyDescent="0.2"/>
    <row r="250909" ht="12.75" customHeight="1" x14ac:dyDescent="0.2"/>
    <row r="250913" ht="12.75" customHeight="1" x14ac:dyDescent="0.2"/>
    <row r="250917" ht="12.75" customHeight="1" x14ac:dyDescent="0.2"/>
    <row r="250921" ht="12.75" customHeight="1" x14ac:dyDescent="0.2"/>
    <row r="250925" ht="12.75" customHeight="1" x14ac:dyDescent="0.2"/>
    <row r="250929" ht="12.75" customHeight="1" x14ac:dyDescent="0.2"/>
    <row r="250933" ht="12.75" customHeight="1" x14ac:dyDescent="0.2"/>
    <row r="250937" ht="12.75" customHeight="1" x14ac:dyDescent="0.2"/>
    <row r="250941" ht="12.75" customHeight="1" x14ac:dyDescent="0.2"/>
    <row r="250945" ht="12.75" customHeight="1" x14ac:dyDescent="0.2"/>
    <row r="250949" ht="12.75" customHeight="1" x14ac:dyDescent="0.2"/>
    <row r="250953" ht="12.75" customHeight="1" x14ac:dyDescent="0.2"/>
    <row r="250957" ht="12.75" customHeight="1" x14ac:dyDescent="0.2"/>
    <row r="250961" ht="12.75" customHeight="1" x14ac:dyDescent="0.2"/>
    <row r="250965" ht="12.75" customHeight="1" x14ac:dyDescent="0.2"/>
    <row r="250969" ht="12.75" customHeight="1" x14ac:dyDescent="0.2"/>
    <row r="250973" ht="12.75" customHeight="1" x14ac:dyDescent="0.2"/>
    <row r="250977" ht="12.75" customHeight="1" x14ac:dyDescent="0.2"/>
    <row r="250981" ht="12.75" customHeight="1" x14ac:dyDescent="0.2"/>
    <row r="250985" ht="12.75" customHeight="1" x14ac:dyDescent="0.2"/>
    <row r="250989" ht="12.75" customHeight="1" x14ac:dyDescent="0.2"/>
    <row r="250993" ht="12.75" customHeight="1" x14ac:dyDescent="0.2"/>
    <row r="250997" ht="12.75" customHeight="1" x14ac:dyDescent="0.2"/>
    <row r="251001" ht="12.75" customHeight="1" x14ac:dyDescent="0.2"/>
    <row r="251005" ht="12.75" customHeight="1" x14ac:dyDescent="0.2"/>
    <row r="251009" ht="12.75" customHeight="1" x14ac:dyDescent="0.2"/>
    <row r="251013" ht="12.75" customHeight="1" x14ac:dyDescent="0.2"/>
    <row r="251017" ht="12.75" customHeight="1" x14ac:dyDescent="0.2"/>
    <row r="251021" ht="12.75" customHeight="1" x14ac:dyDescent="0.2"/>
    <row r="251025" ht="12.75" customHeight="1" x14ac:dyDescent="0.2"/>
    <row r="251029" ht="12.75" customHeight="1" x14ac:dyDescent="0.2"/>
    <row r="251033" ht="12.75" customHeight="1" x14ac:dyDescent="0.2"/>
    <row r="251037" ht="12.75" customHeight="1" x14ac:dyDescent="0.2"/>
    <row r="251041" ht="12.75" customHeight="1" x14ac:dyDescent="0.2"/>
    <row r="251045" ht="12.75" customHeight="1" x14ac:dyDescent="0.2"/>
    <row r="251049" ht="12.75" customHeight="1" x14ac:dyDescent="0.2"/>
    <row r="251053" ht="12.75" customHeight="1" x14ac:dyDescent="0.2"/>
    <row r="251057" ht="12.75" customHeight="1" x14ac:dyDescent="0.2"/>
    <row r="251061" ht="12.75" customHeight="1" x14ac:dyDescent="0.2"/>
    <row r="251065" ht="12.75" customHeight="1" x14ac:dyDescent="0.2"/>
    <row r="251069" ht="12.75" customHeight="1" x14ac:dyDescent="0.2"/>
    <row r="251073" ht="12.75" customHeight="1" x14ac:dyDescent="0.2"/>
    <row r="251077" ht="12.75" customHeight="1" x14ac:dyDescent="0.2"/>
    <row r="251081" ht="12.75" customHeight="1" x14ac:dyDescent="0.2"/>
    <row r="251085" ht="12.75" customHeight="1" x14ac:dyDescent="0.2"/>
    <row r="251089" ht="12.75" customHeight="1" x14ac:dyDescent="0.2"/>
    <row r="251093" ht="12.75" customHeight="1" x14ac:dyDescent="0.2"/>
    <row r="251097" ht="12.75" customHeight="1" x14ac:dyDescent="0.2"/>
    <row r="251101" ht="12.75" customHeight="1" x14ac:dyDescent="0.2"/>
    <row r="251105" ht="12.75" customHeight="1" x14ac:dyDescent="0.2"/>
    <row r="251109" ht="12.75" customHeight="1" x14ac:dyDescent="0.2"/>
    <row r="251113" ht="12.75" customHeight="1" x14ac:dyDescent="0.2"/>
    <row r="251117" ht="12.75" customHeight="1" x14ac:dyDescent="0.2"/>
    <row r="251121" ht="12.75" customHeight="1" x14ac:dyDescent="0.2"/>
    <row r="251125" ht="12.75" customHeight="1" x14ac:dyDescent="0.2"/>
    <row r="251129" ht="12.75" customHeight="1" x14ac:dyDescent="0.2"/>
    <row r="251133" ht="12.75" customHeight="1" x14ac:dyDescent="0.2"/>
    <row r="251137" ht="12.75" customHeight="1" x14ac:dyDescent="0.2"/>
    <row r="251141" ht="12.75" customHeight="1" x14ac:dyDescent="0.2"/>
    <row r="251145" ht="12.75" customHeight="1" x14ac:dyDescent="0.2"/>
    <row r="251149" ht="12.75" customHeight="1" x14ac:dyDescent="0.2"/>
    <row r="251153" ht="12.75" customHeight="1" x14ac:dyDescent="0.2"/>
    <row r="251157" ht="12.75" customHeight="1" x14ac:dyDescent="0.2"/>
    <row r="251161" ht="12.75" customHeight="1" x14ac:dyDescent="0.2"/>
    <row r="251165" ht="12.75" customHeight="1" x14ac:dyDescent="0.2"/>
    <row r="251169" ht="12.75" customHeight="1" x14ac:dyDescent="0.2"/>
    <row r="251173" ht="12.75" customHeight="1" x14ac:dyDescent="0.2"/>
    <row r="251177" ht="12.75" customHeight="1" x14ac:dyDescent="0.2"/>
    <row r="251181" ht="12.75" customHeight="1" x14ac:dyDescent="0.2"/>
    <row r="251185" ht="12.75" customHeight="1" x14ac:dyDescent="0.2"/>
    <row r="251189" ht="12.75" customHeight="1" x14ac:dyDescent="0.2"/>
    <row r="251193" ht="12.75" customHeight="1" x14ac:dyDescent="0.2"/>
    <row r="251197" ht="12.75" customHeight="1" x14ac:dyDescent="0.2"/>
    <row r="251201" ht="12.75" customHeight="1" x14ac:dyDescent="0.2"/>
    <row r="251205" ht="12.75" customHeight="1" x14ac:dyDescent="0.2"/>
    <row r="251209" ht="12.75" customHeight="1" x14ac:dyDescent="0.2"/>
    <row r="251213" ht="12.75" customHeight="1" x14ac:dyDescent="0.2"/>
    <row r="251217" ht="12.75" customHeight="1" x14ac:dyDescent="0.2"/>
    <row r="251221" ht="12.75" customHeight="1" x14ac:dyDescent="0.2"/>
    <row r="251225" ht="12.75" customHeight="1" x14ac:dyDescent="0.2"/>
    <row r="251229" ht="12.75" customHeight="1" x14ac:dyDescent="0.2"/>
    <row r="251233" ht="12.75" customHeight="1" x14ac:dyDescent="0.2"/>
    <row r="251237" ht="12.75" customHeight="1" x14ac:dyDescent="0.2"/>
    <row r="251241" ht="12.75" customHeight="1" x14ac:dyDescent="0.2"/>
    <row r="251245" ht="12.75" customHeight="1" x14ac:dyDescent="0.2"/>
    <row r="251249" ht="12.75" customHeight="1" x14ac:dyDescent="0.2"/>
    <row r="251253" ht="12.75" customHeight="1" x14ac:dyDescent="0.2"/>
    <row r="251257" ht="12.75" customHeight="1" x14ac:dyDescent="0.2"/>
    <row r="251261" ht="12.75" customHeight="1" x14ac:dyDescent="0.2"/>
    <row r="251265" ht="12.75" customHeight="1" x14ac:dyDescent="0.2"/>
    <row r="251269" ht="12.75" customHeight="1" x14ac:dyDescent="0.2"/>
    <row r="251273" ht="12.75" customHeight="1" x14ac:dyDescent="0.2"/>
    <row r="251277" ht="12.75" customHeight="1" x14ac:dyDescent="0.2"/>
    <row r="251281" ht="12.75" customHeight="1" x14ac:dyDescent="0.2"/>
    <row r="251285" ht="12.75" customHeight="1" x14ac:dyDescent="0.2"/>
    <row r="251289" ht="12.75" customHeight="1" x14ac:dyDescent="0.2"/>
    <row r="251293" ht="12.75" customHeight="1" x14ac:dyDescent="0.2"/>
    <row r="251297" ht="12.75" customHeight="1" x14ac:dyDescent="0.2"/>
    <row r="251301" ht="12.75" customHeight="1" x14ac:dyDescent="0.2"/>
    <row r="251305" ht="12.75" customHeight="1" x14ac:dyDescent="0.2"/>
    <row r="251309" ht="12.75" customHeight="1" x14ac:dyDescent="0.2"/>
    <row r="251313" ht="12.75" customHeight="1" x14ac:dyDescent="0.2"/>
    <row r="251317" ht="12.75" customHeight="1" x14ac:dyDescent="0.2"/>
    <row r="251321" ht="12.75" customHeight="1" x14ac:dyDescent="0.2"/>
    <row r="251325" ht="12.75" customHeight="1" x14ac:dyDescent="0.2"/>
    <row r="251329" ht="12.75" customHeight="1" x14ac:dyDescent="0.2"/>
    <row r="251333" ht="12.75" customHeight="1" x14ac:dyDescent="0.2"/>
    <row r="251337" ht="12.75" customHeight="1" x14ac:dyDescent="0.2"/>
    <row r="251341" ht="12.75" customHeight="1" x14ac:dyDescent="0.2"/>
    <row r="251345" ht="12.75" customHeight="1" x14ac:dyDescent="0.2"/>
    <row r="251349" ht="12.75" customHeight="1" x14ac:dyDescent="0.2"/>
    <row r="251353" ht="12.75" customHeight="1" x14ac:dyDescent="0.2"/>
    <row r="251357" ht="12.75" customHeight="1" x14ac:dyDescent="0.2"/>
    <row r="251361" ht="12.75" customHeight="1" x14ac:dyDescent="0.2"/>
    <row r="251365" ht="12.75" customHeight="1" x14ac:dyDescent="0.2"/>
    <row r="251369" ht="12.75" customHeight="1" x14ac:dyDescent="0.2"/>
    <row r="251373" ht="12.75" customHeight="1" x14ac:dyDescent="0.2"/>
    <row r="251377" ht="12.75" customHeight="1" x14ac:dyDescent="0.2"/>
    <row r="251381" ht="12.75" customHeight="1" x14ac:dyDescent="0.2"/>
    <row r="251385" ht="12.75" customHeight="1" x14ac:dyDescent="0.2"/>
    <row r="251389" ht="12.75" customHeight="1" x14ac:dyDescent="0.2"/>
    <row r="251393" ht="12.75" customHeight="1" x14ac:dyDescent="0.2"/>
    <row r="251397" ht="12.75" customHeight="1" x14ac:dyDescent="0.2"/>
    <row r="251401" ht="12.75" customHeight="1" x14ac:dyDescent="0.2"/>
    <row r="251405" ht="12.75" customHeight="1" x14ac:dyDescent="0.2"/>
    <row r="251409" ht="12.75" customHeight="1" x14ac:dyDescent="0.2"/>
    <row r="251413" ht="12.75" customHeight="1" x14ac:dyDescent="0.2"/>
    <row r="251417" ht="12.75" customHeight="1" x14ac:dyDescent="0.2"/>
    <row r="251421" ht="12.75" customHeight="1" x14ac:dyDescent="0.2"/>
    <row r="251425" ht="12.75" customHeight="1" x14ac:dyDescent="0.2"/>
    <row r="251429" ht="12.75" customHeight="1" x14ac:dyDescent="0.2"/>
    <row r="251433" ht="12.75" customHeight="1" x14ac:dyDescent="0.2"/>
    <row r="251437" ht="12.75" customHeight="1" x14ac:dyDescent="0.2"/>
    <row r="251441" ht="12.75" customHeight="1" x14ac:dyDescent="0.2"/>
    <row r="251445" ht="12.75" customHeight="1" x14ac:dyDescent="0.2"/>
    <row r="251449" ht="12.75" customHeight="1" x14ac:dyDescent="0.2"/>
    <row r="251453" ht="12.75" customHeight="1" x14ac:dyDescent="0.2"/>
    <row r="251457" ht="12.75" customHeight="1" x14ac:dyDescent="0.2"/>
    <row r="251461" ht="12.75" customHeight="1" x14ac:dyDescent="0.2"/>
    <row r="251465" ht="12.75" customHeight="1" x14ac:dyDescent="0.2"/>
    <row r="251469" ht="12.75" customHeight="1" x14ac:dyDescent="0.2"/>
    <row r="251473" ht="12.75" customHeight="1" x14ac:dyDescent="0.2"/>
    <row r="251477" ht="12.75" customHeight="1" x14ac:dyDescent="0.2"/>
    <row r="251481" ht="12.75" customHeight="1" x14ac:dyDescent="0.2"/>
    <row r="251485" ht="12.75" customHeight="1" x14ac:dyDescent="0.2"/>
    <row r="251489" ht="12.75" customHeight="1" x14ac:dyDescent="0.2"/>
    <row r="251493" ht="12.75" customHeight="1" x14ac:dyDescent="0.2"/>
    <row r="251497" ht="12.75" customHeight="1" x14ac:dyDescent="0.2"/>
    <row r="251501" ht="12.75" customHeight="1" x14ac:dyDescent="0.2"/>
    <row r="251505" ht="12.75" customHeight="1" x14ac:dyDescent="0.2"/>
    <row r="251509" ht="12.75" customHeight="1" x14ac:dyDescent="0.2"/>
    <row r="251513" ht="12.75" customHeight="1" x14ac:dyDescent="0.2"/>
    <row r="251517" ht="12.75" customHeight="1" x14ac:dyDescent="0.2"/>
    <row r="251521" ht="12.75" customHeight="1" x14ac:dyDescent="0.2"/>
    <row r="251525" ht="12.75" customHeight="1" x14ac:dyDescent="0.2"/>
    <row r="251529" ht="12.75" customHeight="1" x14ac:dyDescent="0.2"/>
    <row r="251533" ht="12.75" customHeight="1" x14ac:dyDescent="0.2"/>
    <row r="251537" ht="12.75" customHeight="1" x14ac:dyDescent="0.2"/>
    <row r="251541" ht="12.75" customHeight="1" x14ac:dyDescent="0.2"/>
    <row r="251545" ht="12.75" customHeight="1" x14ac:dyDescent="0.2"/>
    <row r="251549" ht="12.75" customHeight="1" x14ac:dyDescent="0.2"/>
    <row r="251553" ht="12.75" customHeight="1" x14ac:dyDescent="0.2"/>
    <row r="251557" ht="12.75" customHeight="1" x14ac:dyDescent="0.2"/>
    <row r="251561" ht="12.75" customHeight="1" x14ac:dyDescent="0.2"/>
    <row r="251565" ht="12.75" customHeight="1" x14ac:dyDescent="0.2"/>
    <row r="251569" ht="12.75" customHeight="1" x14ac:dyDescent="0.2"/>
    <row r="251573" ht="12.75" customHeight="1" x14ac:dyDescent="0.2"/>
    <row r="251577" ht="12.75" customHeight="1" x14ac:dyDescent="0.2"/>
    <row r="251581" ht="12.75" customHeight="1" x14ac:dyDescent="0.2"/>
    <row r="251585" ht="12.75" customHeight="1" x14ac:dyDescent="0.2"/>
    <row r="251589" ht="12.75" customHeight="1" x14ac:dyDescent="0.2"/>
    <row r="251593" ht="12.75" customHeight="1" x14ac:dyDescent="0.2"/>
    <row r="251597" ht="12.75" customHeight="1" x14ac:dyDescent="0.2"/>
    <row r="251601" ht="12.75" customHeight="1" x14ac:dyDescent="0.2"/>
    <row r="251605" ht="12.75" customHeight="1" x14ac:dyDescent="0.2"/>
    <row r="251609" ht="12.75" customHeight="1" x14ac:dyDescent="0.2"/>
    <row r="251613" ht="12.75" customHeight="1" x14ac:dyDescent="0.2"/>
    <row r="251617" ht="12.75" customHeight="1" x14ac:dyDescent="0.2"/>
    <row r="251621" ht="12.75" customHeight="1" x14ac:dyDescent="0.2"/>
    <row r="251625" ht="12.75" customHeight="1" x14ac:dyDescent="0.2"/>
    <row r="251629" ht="12.75" customHeight="1" x14ac:dyDescent="0.2"/>
    <row r="251633" ht="12.75" customHeight="1" x14ac:dyDescent="0.2"/>
    <row r="251637" ht="12.75" customHeight="1" x14ac:dyDescent="0.2"/>
    <row r="251641" ht="12.75" customHeight="1" x14ac:dyDescent="0.2"/>
    <row r="251645" ht="12.75" customHeight="1" x14ac:dyDescent="0.2"/>
    <row r="251649" ht="12.75" customHeight="1" x14ac:dyDescent="0.2"/>
    <row r="251653" ht="12.75" customHeight="1" x14ac:dyDescent="0.2"/>
    <row r="251657" ht="12.75" customHeight="1" x14ac:dyDescent="0.2"/>
    <row r="251661" ht="12.75" customHeight="1" x14ac:dyDescent="0.2"/>
    <row r="251665" ht="12.75" customHeight="1" x14ac:dyDescent="0.2"/>
    <row r="251669" ht="12.75" customHeight="1" x14ac:dyDescent="0.2"/>
    <row r="251673" ht="12.75" customHeight="1" x14ac:dyDescent="0.2"/>
    <row r="251677" ht="12.75" customHeight="1" x14ac:dyDescent="0.2"/>
    <row r="251681" ht="12.75" customHeight="1" x14ac:dyDescent="0.2"/>
    <row r="251685" ht="12.75" customHeight="1" x14ac:dyDescent="0.2"/>
    <row r="251689" ht="12.75" customHeight="1" x14ac:dyDescent="0.2"/>
    <row r="251693" ht="12.75" customHeight="1" x14ac:dyDescent="0.2"/>
    <row r="251697" ht="12.75" customHeight="1" x14ac:dyDescent="0.2"/>
    <row r="251701" ht="12.75" customHeight="1" x14ac:dyDescent="0.2"/>
    <row r="251705" ht="12.75" customHeight="1" x14ac:dyDescent="0.2"/>
    <row r="251709" ht="12.75" customHeight="1" x14ac:dyDescent="0.2"/>
    <row r="251713" ht="12.75" customHeight="1" x14ac:dyDescent="0.2"/>
    <row r="251717" ht="12.75" customHeight="1" x14ac:dyDescent="0.2"/>
    <row r="251721" ht="12.75" customHeight="1" x14ac:dyDescent="0.2"/>
    <row r="251725" ht="12.75" customHeight="1" x14ac:dyDescent="0.2"/>
    <row r="251729" ht="12.75" customHeight="1" x14ac:dyDescent="0.2"/>
    <row r="251733" ht="12.75" customHeight="1" x14ac:dyDescent="0.2"/>
    <row r="251737" ht="12.75" customHeight="1" x14ac:dyDescent="0.2"/>
    <row r="251741" ht="12.75" customHeight="1" x14ac:dyDescent="0.2"/>
    <row r="251745" ht="12.75" customHeight="1" x14ac:dyDescent="0.2"/>
    <row r="251749" ht="12.75" customHeight="1" x14ac:dyDescent="0.2"/>
    <row r="251753" ht="12.75" customHeight="1" x14ac:dyDescent="0.2"/>
    <row r="251757" ht="12.75" customHeight="1" x14ac:dyDescent="0.2"/>
    <row r="251761" ht="12.75" customHeight="1" x14ac:dyDescent="0.2"/>
    <row r="251765" ht="12.75" customHeight="1" x14ac:dyDescent="0.2"/>
    <row r="251769" ht="12.75" customHeight="1" x14ac:dyDescent="0.2"/>
    <row r="251773" ht="12.75" customHeight="1" x14ac:dyDescent="0.2"/>
    <row r="251777" ht="12.75" customHeight="1" x14ac:dyDescent="0.2"/>
    <row r="251781" ht="12.75" customHeight="1" x14ac:dyDescent="0.2"/>
    <row r="251785" ht="12.75" customHeight="1" x14ac:dyDescent="0.2"/>
    <row r="251789" ht="12.75" customHeight="1" x14ac:dyDescent="0.2"/>
    <row r="251793" ht="12.75" customHeight="1" x14ac:dyDescent="0.2"/>
    <row r="251797" ht="12.75" customHeight="1" x14ac:dyDescent="0.2"/>
    <row r="251801" ht="12.75" customHeight="1" x14ac:dyDescent="0.2"/>
    <row r="251805" ht="12.75" customHeight="1" x14ac:dyDescent="0.2"/>
    <row r="251809" ht="12.75" customHeight="1" x14ac:dyDescent="0.2"/>
    <row r="251813" ht="12.75" customHeight="1" x14ac:dyDescent="0.2"/>
    <row r="251817" ht="12.75" customHeight="1" x14ac:dyDescent="0.2"/>
    <row r="251821" ht="12.75" customHeight="1" x14ac:dyDescent="0.2"/>
    <row r="251825" ht="12.75" customHeight="1" x14ac:dyDescent="0.2"/>
    <row r="251829" ht="12.75" customHeight="1" x14ac:dyDescent="0.2"/>
    <row r="251833" ht="12.75" customHeight="1" x14ac:dyDescent="0.2"/>
    <row r="251837" ht="12.75" customHeight="1" x14ac:dyDescent="0.2"/>
    <row r="251841" ht="12.75" customHeight="1" x14ac:dyDescent="0.2"/>
    <row r="251845" ht="12.75" customHeight="1" x14ac:dyDescent="0.2"/>
    <row r="251849" ht="12.75" customHeight="1" x14ac:dyDescent="0.2"/>
    <row r="251853" ht="12.75" customHeight="1" x14ac:dyDescent="0.2"/>
    <row r="251857" ht="12.75" customHeight="1" x14ac:dyDescent="0.2"/>
    <row r="251861" ht="12.75" customHeight="1" x14ac:dyDescent="0.2"/>
    <row r="251865" ht="12.75" customHeight="1" x14ac:dyDescent="0.2"/>
    <row r="251869" ht="12.75" customHeight="1" x14ac:dyDescent="0.2"/>
    <row r="251873" ht="12.75" customHeight="1" x14ac:dyDescent="0.2"/>
    <row r="251877" ht="12.75" customHeight="1" x14ac:dyDescent="0.2"/>
    <row r="251881" ht="12.75" customHeight="1" x14ac:dyDescent="0.2"/>
    <row r="251885" ht="12.75" customHeight="1" x14ac:dyDescent="0.2"/>
    <row r="251889" ht="12.75" customHeight="1" x14ac:dyDescent="0.2"/>
    <row r="251893" ht="12.75" customHeight="1" x14ac:dyDescent="0.2"/>
    <row r="251897" ht="12.75" customHeight="1" x14ac:dyDescent="0.2"/>
    <row r="251901" ht="12.75" customHeight="1" x14ac:dyDescent="0.2"/>
    <row r="251905" ht="12.75" customHeight="1" x14ac:dyDescent="0.2"/>
    <row r="251909" ht="12.75" customHeight="1" x14ac:dyDescent="0.2"/>
    <row r="251913" ht="12.75" customHeight="1" x14ac:dyDescent="0.2"/>
    <row r="251917" ht="12.75" customHeight="1" x14ac:dyDescent="0.2"/>
    <row r="251921" ht="12.75" customHeight="1" x14ac:dyDescent="0.2"/>
    <row r="251925" ht="12.75" customHeight="1" x14ac:dyDescent="0.2"/>
    <row r="251929" ht="12.75" customHeight="1" x14ac:dyDescent="0.2"/>
    <row r="251933" ht="12.75" customHeight="1" x14ac:dyDescent="0.2"/>
    <row r="251937" ht="12.75" customHeight="1" x14ac:dyDescent="0.2"/>
    <row r="251941" ht="12.75" customHeight="1" x14ac:dyDescent="0.2"/>
    <row r="251945" ht="12.75" customHeight="1" x14ac:dyDescent="0.2"/>
    <row r="251949" ht="12.75" customHeight="1" x14ac:dyDescent="0.2"/>
    <row r="251953" ht="12.75" customHeight="1" x14ac:dyDescent="0.2"/>
    <row r="251957" ht="12.75" customHeight="1" x14ac:dyDescent="0.2"/>
    <row r="251961" ht="12.75" customHeight="1" x14ac:dyDescent="0.2"/>
    <row r="251965" ht="12.75" customHeight="1" x14ac:dyDescent="0.2"/>
    <row r="251969" ht="12.75" customHeight="1" x14ac:dyDescent="0.2"/>
    <row r="251973" ht="12.75" customHeight="1" x14ac:dyDescent="0.2"/>
    <row r="251977" ht="12.75" customHeight="1" x14ac:dyDescent="0.2"/>
    <row r="251981" ht="12.75" customHeight="1" x14ac:dyDescent="0.2"/>
    <row r="251985" ht="12.75" customHeight="1" x14ac:dyDescent="0.2"/>
    <row r="251989" ht="12.75" customHeight="1" x14ac:dyDescent="0.2"/>
    <row r="251993" ht="12.75" customHeight="1" x14ac:dyDescent="0.2"/>
    <row r="251997" ht="12.75" customHeight="1" x14ac:dyDescent="0.2"/>
    <row r="252001" ht="12.75" customHeight="1" x14ac:dyDescent="0.2"/>
    <row r="252005" ht="12.75" customHeight="1" x14ac:dyDescent="0.2"/>
    <row r="252009" ht="12.75" customHeight="1" x14ac:dyDescent="0.2"/>
    <row r="252013" ht="12.75" customHeight="1" x14ac:dyDescent="0.2"/>
    <row r="252017" ht="12.75" customHeight="1" x14ac:dyDescent="0.2"/>
    <row r="252021" ht="12.75" customHeight="1" x14ac:dyDescent="0.2"/>
    <row r="252025" ht="12.75" customHeight="1" x14ac:dyDescent="0.2"/>
    <row r="252029" ht="12.75" customHeight="1" x14ac:dyDescent="0.2"/>
    <row r="252033" ht="12.75" customHeight="1" x14ac:dyDescent="0.2"/>
    <row r="252037" ht="12.75" customHeight="1" x14ac:dyDescent="0.2"/>
    <row r="252041" ht="12.75" customHeight="1" x14ac:dyDescent="0.2"/>
    <row r="252045" ht="12.75" customHeight="1" x14ac:dyDescent="0.2"/>
    <row r="252049" ht="12.75" customHeight="1" x14ac:dyDescent="0.2"/>
    <row r="252053" ht="12.75" customHeight="1" x14ac:dyDescent="0.2"/>
    <row r="252057" ht="12.75" customHeight="1" x14ac:dyDescent="0.2"/>
    <row r="252061" ht="12.75" customHeight="1" x14ac:dyDescent="0.2"/>
    <row r="252065" ht="12.75" customHeight="1" x14ac:dyDescent="0.2"/>
    <row r="252069" ht="12.75" customHeight="1" x14ac:dyDescent="0.2"/>
    <row r="252073" ht="12.75" customHeight="1" x14ac:dyDescent="0.2"/>
    <row r="252077" ht="12.75" customHeight="1" x14ac:dyDescent="0.2"/>
    <row r="252081" ht="12.75" customHeight="1" x14ac:dyDescent="0.2"/>
    <row r="252085" ht="12.75" customHeight="1" x14ac:dyDescent="0.2"/>
    <row r="252089" ht="12.75" customHeight="1" x14ac:dyDescent="0.2"/>
    <row r="252093" ht="12.75" customHeight="1" x14ac:dyDescent="0.2"/>
    <row r="252097" ht="12.75" customHeight="1" x14ac:dyDescent="0.2"/>
    <row r="252101" ht="12.75" customHeight="1" x14ac:dyDescent="0.2"/>
    <row r="252105" ht="12.75" customHeight="1" x14ac:dyDescent="0.2"/>
    <row r="252109" ht="12.75" customHeight="1" x14ac:dyDescent="0.2"/>
    <row r="252113" ht="12.75" customHeight="1" x14ac:dyDescent="0.2"/>
    <row r="252117" ht="12.75" customHeight="1" x14ac:dyDescent="0.2"/>
    <row r="252121" ht="12.75" customHeight="1" x14ac:dyDescent="0.2"/>
    <row r="252125" ht="12.75" customHeight="1" x14ac:dyDescent="0.2"/>
    <row r="252129" ht="12.75" customHeight="1" x14ac:dyDescent="0.2"/>
    <row r="252133" ht="12.75" customHeight="1" x14ac:dyDescent="0.2"/>
    <row r="252137" ht="12.75" customHeight="1" x14ac:dyDescent="0.2"/>
    <row r="252141" ht="12.75" customHeight="1" x14ac:dyDescent="0.2"/>
    <row r="252145" ht="12.75" customHeight="1" x14ac:dyDescent="0.2"/>
    <row r="252149" ht="12.75" customHeight="1" x14ac:dyDescent="0.2"/>
    <row r="252153" ht="12.75" customHeight="1" x14ac:dyDescent="0.2"/>
    <row r="252157" ht="12.75" customHeight="1" x14ac:dyDescent="0.2"/>
    <row r="252161" ht="12.75" customHeight="1" x14ac:dyDescent="0.2"/>
    <row r="252165" ht="12.75" customHeight="1" x14ac:dyDescent="0.2"/>
    <row r="252169" ht="12.75" customHeight="1" x14ac:dyDescent="0.2"/>
    <row r="252173" ht="12.75" customHeight="1" x14ac:dyDescent="0.2"/>
    <row r="252177" ht="12.75" customHeight="1" x14ac:dyDescent="0.2"/>
    <row r="252181" ht="12.75" customHeight="1" x14ac:dyDescent="0.2"/>
    <row r="252185" ht="12.75" customHeight="1" x14ac:dyDescent="0.2"/>
    <row r="252189" ht="12.75" customHeight="1" x14ac:dyDescent="0.2"/>
    <row r="252193" ht="12.75" customHeight="1" x14ac:dyDescent="0.2"/>
    <row r="252197" ht="12.75" customHeight="1" x14ac:dyDescent="0.2"/>
    <row r="252201" ht="12.75" customHeight="1" x14ac:dyDescent="0.2"/>
    <row r="252205" ht="12.75" customHeight="1" x14ac:dyDescent="0.2"/>
    <row r="252209" ht="12.75" customHeight="1" x14ac:dyDescent="0.2"/>
    <row r="252213" ht="12.75" customHeight="1" x14ac:dyDescent="0.2"/>
    <row r="252217" ht="12.75" customHeight="1" x14ac:dyDescent="0.2"/>
    <row r="252221" ht="12.75" customHeight="1" x14ac:dyDescent="0.2"/>
    <row r="252225" ht="12.75" customHeight="1" x14ac:dyDescent="0.2"/>
    <row r="252229" ht="12.75" customHeight="1" x14ac:dyDescent="0.2"/>
    <row r="252233" ht="12.75" customHeight="1" x14ac:dyDescent="0.2"/>
    <row r="252237" ht="12.75" customHeight="1" x14ac:dyDescent="0.2"/>
    <row r="252241" ht="12.75" customHeight="1" x14ac:dyDescent="0.2"/>
    <row r="252245" ht="12.75" customHeight="1" x14ac:dyDescent="0.2"/>
    <row r="252249" ht="12.75" customHeight="1" x14ac:dyDescent="0.2"/>
    <row r="252253" ht="12.75" customHeight="1" x14ac:dyDescent="0.2"/>
    <row r="252257" ht="12.75" customHeight="1" x14ac:dyDescent="0.2"/>
    <row r="252261" ht="12.75" customHeight="1" x14ac:dyDescent="0.2"/>
    <row r="252265" ht="12.75" customHeight="1" x14ac:dyDescent="0.2"/>
    <row r="252269" ht="12.75" customHeight="1" x14ac:dyDescent="0.2"/>
    <row r="252273" ht="12.75" customHeight="1" x14ac:dyDescent="0.2"/>
    <row r="252277" ht="12.75" customHeight="1" x14ac:dyDescent="0.2"/>
    <row r="252281" ht="12.75" customHeight="1" x14ac:dyDescent="0.2"/>
    <row r="252285" ht="12.75" customHeight="1" x14ac:dyDescent="0.2"/>
    <row r="252289" ht="12.75" customHeight="1" x14ac:dyDescent="0.2"/>
    <row r="252293" ht="12.75" customHeight="1" x14ac:dyDescent="0.2"/>
    <row r="252297" ht="12.75" customHeight="1" x14ac:dyDescent="0.2"/>
    <row r="252301" ht="12.75" customHeight="1" x14ac:dyDescent="0.2"/>
    <row r="252305" ht="12.75" customHeight="1" x14ac:dyDescent="0.2"/>
    <row r="252309" ht="12.75" customHeight="1" x14ac:dyDescent="0.2"/>
    <row r="252313" ht="12.75" customHeight="1" x14ac:dyDescent="0.2"/>
    <row r="252317" ht="12.75" customHeight="1" x14ac:dyDescent="0.2"/>
    <row r="252321" ht="12.75" customHeight="1" x14ac:dyDescent="0.2"/>
    <row r="252325" ht="12.75" customHeight="1" x14ac:dyDescent="0.2"/>
    <row r="252329" ht="12.75" customHeight="1" x14ac:dyDescent="0.2"/>
    <row r="252333" ht="12.75" customHeight="1" x14ac:dyDescent="0.2"/>
    <row r="252337" ht="12.75" customHeight="1" x14ac:dyDescent="0.2"/>
    <row r="252341" ht="12.75" customHeight="1" x14ac:dyDescent="0.2"/>
    <row r="252345" ht="12.75" customHeight="1" x14ac:dyDescent="0.2"/>
    <row r="252349" ht="12.75" customHeight="1" x14ac:dyDescent="0.2"/>
    <row r="252353" ht="12.75" customHeight="1" x14ac:dyDescent="0.2"/>
    <row r="252357" ht="12.75" customHeight="1" x14ac:dyDescent="0.2"/>
    <row r="252361" ht="12.75" customHeight="1" x14ac:dyDescent="0.2"/>
    <row r="252365" ht="12.75" customHeight="1" x14ac:dyDescent="0.2"/>
    <row r="252369" ht="12.75" customHeight="1" x14ac:dyDescent="0.2"/>
    <row r="252373" ht="12.75" customHeight="1" x14ac:dyDescent="0.2"/>
    <row r="252377" ht="12.75" customHeight="1" x14ac:dyDescent="0.2"/>
    <row r="252381" ht="12.75" customHeight="1" x14ac:dyDescent="0.2"/>
    <row r="252385" ht="12.75" customHeight="1" x14ac:dyDescent="0.2"/>
    <row r="252389" ht="12.75" customHeight="1" x14ac:dyDescent="0.2"/>
    <row r="252393" ht="12.75" customHeight="1" x14ac:dyDescent="0.2"/>
    <row r="252397" ht="12.75" customHeight="1" x14ac:dyDescent="0.2"/>
    <row r="252401" ht="12.75" customHeight="1" x14ac:dyDescent="0.2"/>
    <row r="252405" ht="12.75" customHeight="1" x14ac:dyDescent="0.2"/>
    <row r="252409" ht="12.75" customHeight="1" x14ac:dyDescent="0.2"/>
    <row r="252413" ht="12.75" customHeight="1" x14ac:dyDescent="0.2"/>
    <row r="252417" ht="12.75" customHeight="1" x14ac:dyDescent="0.2"/>
    <row r="252421" ht="12.75" customHeight="1" x14ac:dyDescent="0.2"/>
    <row r="252425" ht="12.75" customHeight="1" x14ac:dyDescent="0.2"/>
    <row r="252429" ht="12.75" customHeight="1" x14ac:dyDescent="0.2"/>
    <row r="252433" ht="12.75" customHeight="1" x14ac:dyDescent="0.2"/>
    <row r="252437" ht="12.75" customHeight="1" x14ac:dyDescent="0.2"/>
    <row r="252441" ht="12.75" customHeight="1" x14ac:dyDescent="0.2"/>
    <row r="252445" ht="12.75" customHeight="1" x14ac:dyDescent="0.2"/>
    <row r="252449" ht="12.75" customHeight="1" x14ac:dyDescent="0.2"/>
    <row r="252453" ht="12.75" customHeight="1" x14ac:dyDescent="0.2"/>
    <row r="252457" ht="12.75" customHeight="1" x14ac:dyDescent="0.2"/>
    <row r="252461" ht="12.75" customHeight="1" x14ac:dyDescent="0.2"/>
    <row r="252465" ht="12.75" customHeight="1" x14ac:dyDescent="0.2"/>
    <row r="252469" ht="12.75" customHeight="1" x14ac:dyDescent="0.2"/>
    <row r="252473" ht="12.75" customHeight="1" x14ac:dyDescent="0.2"/>
    <row r="252477" ht="12.75" customHeight="1" x14ac:dyDescent="0.2"/>
    <row r="252481" ht="12.75" customHeight="1" x14ac:dyDescent="0.2"/>
    <row r="252485" ht="12.75" customHeight="1" x14ac:dyDescent="0.2"/>
    <row r="252489" ht="12.75" customHeight="1" x14ac:dyDescent="0.2"/>
    <row r="252493" ht="12.75" customHeight="1" x14ac:dyDescent="0.2"/>
    <row r="252497" ht="12.75" customHeight="1" x14ac:dyDescent="0.2"/>
    <row r="252501" ht="12.75" customHeight="1" x14ac:dyDescent="0.2"/>
    <row r="252505" ht="12.75" customHeight="1" x14ac:dyDescent="0.2"/>
    <row r="252509" ht="12.75" customHeight="1" x14ac:dyDescent="0.2"/>
    <row r="252513" ht="12.75" customHeight="1" x14ac:dyDescent="0.2"/>
    <row r="252517" ht="12.75" customHeight="1" x14ac:dyDescent="0.2"/>
    <row r="252521" ht="12.75" customHeight="1" x14ac:dyDescent="0.2"/>
    <row r="252525" ht="12.75" customHeight="1" x14ac:dyDescent="0.2"/>
    <row r="252529" ht="12.75" customHeight="1" x14ac:dyDescent="0.2"/>
    <row r="252533" ht="12.75" customHeight="1" x14ac:dyDescent="0.2"/>
    <row r="252537" ht="12.75" customHeight="1" x14ac:dyDescent="0.2"/>
    <row r="252541" ht="12.75" customHeight="1" x14ac:dyDescent="0.2"/>
    <row r="252545" ht="12.75" customHeight="1" x14ac:dyDescent="0.2"/>
    <row r="252549" ht="12.75" customHeight="1" x14ac:dyDescent="0.2"/>
    <row r="252553" ht="12.75" customHeight="1" x14ac:dyDescent="0.2"/>
    <row r="252557" ht="12.75" customHeight="1" x14ac:dyDescent="0.2"/>
    <row r="252561" ht="12.75" customHeight="1" x14ac:dyDescent="0.2"/>
    <row r="252565" ht="12.75" customHeight="1" x14ac:dyDescent="0.2"/>
    <row r="252569" ht="12.75" customHeight="1" x14ac:dyDescent="0.2"/>
    <row r="252573" ht="12.75" customHeight="1" x14ac:dyDescent="0.2"/>
    <row r="252577" ht="12.75" customHeight="1" x14ac:dyDescent="0.2"/>
    <row r="252581" ht="12.75" customHeight="1" x14ac:dyDescent="0.2"/>
    <row r="252585" ht="12.75" customHeight="1" x14ac:dyDescent="0.2"/>
    <row r="252589" ht="12.75" customHeight="1" x14ac:dyDescent="0.2"/>
    <row r="252593" ht="12.75" customHeight="1" x14ac:dyDescent="0.2"/>
    <row r="252597" ht="12.75" customHeight="1" x14ac:dyDescent="0.2"/>
    <row r="252601" ht="12.75" customHeight="1" x14ac:dyDescent="0.2"/>
    <row r="252605" ht="12.75" customHeight="1" x14ac:dyDescent="0.2"/>
    <row r="252609" ht="12.75" customHeight="1" x14ac:dyDescent="0.2"/>
    <row r="252613" ht="12.75" customHeight="1" x14ac:dyDescent="0.2"/>
    <row r="252617" ht="12.75" customHeight="1" x14ac:dyDescent="0.2"/>
    <row r="252621" ht="12.75" customHeight="1" x14ac:dyDescent="0.2"/>
    <row r="252625" ht="12.75" customHeight="1" x14ac:dyDescent="0.2"/>
    <row r="252629" ht="12.75" customHeight="1" x14ac:dyDescent="0.2"/>
    <row r="252633" ht="12.75" customHeight="1" x14ac:dyDescent="0.2"/>
    <row r="252637" ht="12.75" customHeight="1" x14ac:dyDescent="0.2"/>
    <row r="252641" ht="12.75" customHeight="1" x14ac:dyDescent="0.2"/>
    <row r="252645" ht="12.75" customHeight="1" x14ac:dyDescent="0.2"/>
    <row r="252649" ht="12.75" customHeight="1" x14ac:dyDescent="0.2"/>
    <row r="252653" ht="12.75" customHeight="1" x14ac:dyDescent="0.2"/>
    <row r="252657" ht="12.75" customHeight="1" x14ac:dyDescent="0.2"/>
    <row r="252661" ht="12.75" customHeight="1" x14ac:dyDescent="0.2"/>
    <row r="252665" ht="12.75" customHeight="1" x14ac:dyDescent="0.2"/>
    <row r="252669" ht="12.75" customHeight="1" x14ac:dyDescent="0.2"/>
    <row r="252673" ht="12.75" customHeight="1" x14ac:dyDescent="0.2"/>
    <row r="252677" ht="12.75" customHeight="1" x14ac:dyDescent="0.2"/>
    <row r="252681" ht="12.75" customHeight="1" x14ac:dyDescent="0.2"/>
    <row r="252685" ht="12.75" customHeight="1" x14ac:dyDescent="0.2"/>
    <row r="252689" ht="12.75" customHeight="1" x14ac:dyDescent="0.2"/>
    <row r="252693" ht="12.75" customHeight="1" x14ac:dyDescent="0.2"/>
    <row r="252697" ht="12.75" customHeight="1" x14ac:dyDescent="0.2"/>
    <row r="252701" ht="12.75" customHeight="1" x14ac:dyDescent="0.2"/>
    <row r="252705" ht="12.75" customHeight="1" x14ac:dyDescent="0.2"/>
    <row r="252709" ht="12.75" customHeight="1" x14ac:dyDescent="0.2"/>
    <row r="252713" ht="12.75" customHeight="1" x14ac:dyDescent="0.2"/>
    <row r="252717" ht="12.75" customHeight="1" x14ac:dyDescent="0.2"/>
    <row r="252721" ht="12.75" customHeight="1" x14ac:dyDescent="0.2"/>
    <row r="252725" ht="12.75" customHeight="1" x14ac:dyDescent="0.2"/>
    <row r="252729" ht="12.75" customHeight="1" x14ac:dyDescent="0.2"/>
    <row r="252733" ht="12.75" customHeight="1" x14ac:dyDescent="0.2"/>
    <row r="252737" ht="12.75" customHeight="1" x14ac:dyDescent="0.2"/>
    <row r="252741" ht="12.75" customHeight="1" x14ac:dyDescent="0.2"/>
    <row r="252745" ht="12.75" customHeight="1" x14ac:dyDescent="0.2"/>
    <row r="252749" ht="12.75" customHeight="1" x14ac:dyDescent="0.2"/>
    <row r="252753" ht="12.75" customHeight="1" x14ac:dyDescent="0.2"/>
    <row r="252757" ht="12.75" customHeight="1" x14ac:dyDescent="0.2"/>
    <row r="252761" ht="12.75" customHeight="1" x14ac:dyDescent="0.2"/>
    <row r="252765" ht="12.75" customHeight="1" x14ac:dyDescent="0.2"/>
    <row r="252769" ht="12.75" customHeight="1" x14ac:dyDescent="0.2"/>
    <row r="252773" ht="12.75" customHeight="1" x14ac:dyDescent="0.2"/>
    <row r="252777" ht="12.75" customHeight="1" x14ac:dyDescent="0.2"/>
    <row r="252781" ht="12.75" customHeight="1" x14ac:dyDescent="0.2"/>
    <row r="252785" ht="12.75" customHeight="1" x14ac:dyDescent="0.2"/>
    <row r="252789" ht="12.75" customHeight="1" x14ac:dyDescent="0.2"/>
    <row r="252793" ht="12.75" customHeight="1" x14ac:dyDescent="0.2"/>
    <row r="252797" ht="12.75" customHeight="1" x14ac:dyDescent="0.2"/>
    <row r="252801" ht="12.75" customHeight="1" x14ac:dyDescent="0.2"/>
    <row r="252805" ht="12.75" customHeight="1" x14ac:dyDescent="0.2"/>
    <row r="252809" ht="12.75" customHeight="1" x14ac:dyDescent="0.2"/>
    <row r="252813" ht="12.75" customHeight="1" x14ac:dyDescent="0.2"/>
    <row r="252817" ht="12.75" customHeight="1" x14ac:dyDescent="0.2"/>
    <row r="252821" ht="12.75" customHeight="1" x14ac:dyDescent="0.2"/>
    <row r="252825" ht="12.75" customHeight="1" x14ac:dyDescent="0.2"/>
    <row r="252829" ht="12.75" customHeight="1" x14ac:dyDescent="0.2"/>
    <row r="252833" ht="12.75" customHeight="1" x14ac:dyDescent="0.2"/>
    <row r="252837" ht="12.75" customHeight="1" x14ac:dyDescent="0.2"/>
    <row r="252841" ht="12.75" customHeight="1" x14ac:dyDescent="0.2"/>
    <row r="252845" ht="12.75" customHeight="1" x14ac:dyDescent="0.2"/>
    <row r="252849" ht="12.75" customHeight="1" x14ac:dyDescent="0.2"/>
    <row r="252853" ht="12.75" customHeight="1" x14ac:dyDescent="0.2"/>
    <row r="252857" ht="12.75" customHeight="1" x14ac:dyDescent="0.2"/>
    <row r="252861" ht="12.75" customHeight="1" x14ac:dyDescent="0.2"/>
    <row r="252865" ht="12.75" customHeight="1" x14ac:dyDescent="0.2"/>
    <row r="252869" ht="12.75" customHeight="1" x14ac:dyDescent="0.2"/>
    <row r="252873" ht="12.75" customHeight="1" x14ac:dyDescent="0.2"/>
    <row r="252877" ht="12.75" customHeight="1" x14ac:dyDescent="0.2"/>
    <row r="252881" ht="12.75" customHeight="1" x14ac:dyDescent="0.2"/>
    <row r="252885" ht="12.75" customHeight="1" x14ac:dyDescent="0.2"/>
    <row r="252889" ht="12.75" customHeight="1" x14ac:dyDescent="0.2"/>
    <row r="252893" ht="12.75" customHeight="1" x14ac:dyDescent="0.2"/>
    <row r="252897" ht="12.75" customHeight="1" x14ac:dyDescent="0.2"/>
    <row r="252901" ht="12.75" customHeight="1" x14ac:dyDescent="0.2"/>
    <row r="252905" ht="12.75" customHeight="1" x14ac:dyDescent="0.2"/>
    <row r="252909" ht="12.75" customHeight="1" x14ac:dyDescent="0.2"/>
    <row r="252913" ht="12.75" customHeight="1" x14ac:dyDescent="0.2"/>
    <row r="252917" ht="12.75" customHeight="1" x14ac:dyDescent="0.2"/>
    <row r="252921" ht="12.75" customHeight="1" x14ac:dyDescent="0.2"/>
    <row r="252925" ht="12.75" customHeight="1" x14ac:dyDescent="0.2"/>
    <row r="252929" ht="12.75" customHeight="1" x14ac:dyDescent="0.2"/>
    <row r="252933" ht="12.75" customHeight="1" x14ac:dyDescent="0.2"/>
    <row r="252937" ht="12.75" customHeight="1" x14ac:dyDescent="0.2"/>
    <row r="252941" ht="12.75" customHeight="1" x14ac:dyDescent="0.2"/>
    <row r="252945" ht="12.75" customHeight="1" x14ac:dyDescent="0.2"/>
    <row r="252949" ht="12.75" customHeight="1" x14ac:dyDescent="0.2"/>
    <row r="252953" ht="12.75" customHeight="1" x14ac:dyDescent="0.2"/>
    <row r="252957" ht="12.75" customHeight="1" x14ac:dyDescent="0.2"/>
    <row r="252961" ht="12.75" customHeight="1" x14ac:dyDescent="0.2"/>
    <row r="252965" ht="12.75" customHeight="1" x14ac:dyDescent="0.2"/>
    <row r="252969" ht="12.75" customHeight="1" x14ac:dyDescent="0.2"/>
    <row r="252973" ht="12.75" customHeight="1" x14ac:dyDescent="0.2"/>
    <row r="252977" ht="12.75" customHeight="1" x14ac:dyDescent="0.2"/>
    <row r="252981" ht="12.75" customHeight="1" x14ac:dyDescent="0.2"/>
    <row r="252985" ht="12.75" customHeight="1" x14ac:dyDescent="0.2"/>
    <row r="252989" ht="12.75" customHeight="1" x14ac:dyDescent="0.2"/>
    <row r="252993" ht="12.75" customHeight="1" x14ac:dyDescent="0.2"/>
    <row r="252997" ht="12.75" customHeight="1" x14ac:dyDescent="0.2"/>
    <row r="253001" ht="12.75" customHeight="1" x14ac:dyDescent="0.2"/>
    <row r="253005" ht="12.75" customHeight="1" x14ac:dyDescent="0.2"/>
    <row r="253009" ht="12.75" customHeight="1" x14ac:dyDescent="0.2"/>
    <row r="253013" ht="12.75" customHeight="1" x14ac:dyDescent="0.2"/>
    <row r="253017" ht="12.75" customHeight="1" x14ac:dyDescent="0.2"/>
    <row r="253021" ht="12.75" customHeight="1" x14ac:dyDescent="0.2"/>
    <row r="253025" ht="12.75" customHeight="1" x14ac:dyDescent="0.2"/>
    <row r="253029" ht="12.75" customHeight="1" x14ac:dyDescent="0.2"/>
    <row r="253033" ht="12.75" customHeight="1" x14ac:dyDescent="0.2"/>
    <row r="253037" ht="12.75" customHeight="1" x14ac:dyDescent="0.2"/>
    <row r="253041" ht="12.75" customHeight="1" x14ac:dyDescent="0.2"/>
    <row r="253045" ht="12.75" customHeight="1" x14ac:dyDescent="0.2"/>
    <row r="253049" ht="12.75" customHeight="1" x14ac:dyDescent="0.2"/>
    <row r="253053" ht="12.75" customHeight="1" x14ac:dyDescent="0.2"/>
    <row r="253057" ht="12.75" customHeight="1" x14ac:dyDescent="0.2"/>
    <row r="253061" ht="12.75" customHeight="1" x14ac:dyDescent="0.2"/>
    <row r="253065" ht="12.75" customHeight="1" x14ac:dyDescent="0.2"/>
    <row r="253069" ht="12.75" customHeight="1" x14ac:dyDescent="0.2"/>
    <row r="253073" ht="12.75" customHeight="1" x14ac:dyDescent="0.2"/>
    <row r="253077" ht="12.75" customHeight="1" x14ac:dyDescent="0.2"/>
    <row r="253081" ht="12.75" customHeight="1" x14ac:dyDescent="0.2"/>
    <row r="253085" ht="12.75" customHeight="1" x14ac:dyDescent="0.2"/>
    <row r="253089" ht="12.75" customHeight="1" x14ac:dyDescent="0.2"/>
    <row r="253093" ht="12.75" customHeight="1" x14ac:dyDescent="0.2"/>
    <row r="253097" ht="12.75" customHeight="1" x14ac:dyDescent="0.2"/>
    <row r="253101" ht="12.75" customHeight="1" x14ac:dyDescent="0.2"/>
    <row r="253105" ht="12.75" customHeight="1" x14ac:dyDescent="0.2"/>
    <row r="253109" ht="12.75" customHeight="1" x14ac:dyDescent="0.2"/>
    <row r="253113" ht="12.75" customHeight="1" x14ac:dyDescent="0.2"/>
    <row r="253117" ht="12.75" customHeight="1" x14ac:dyDescent="0.2"/>
    <row r="253121" ht="12.75" customHeight="1" x14ac:dyDescent="0.2"/>
    <row r="253125" ht="12.75" customHeight="1" x14ac:dyDescent="0.2"/>
    <row r="253129" ht="12.75" customHeight="1" x14ac:dyDescent="0.2"/>
    <row r="253133" ht="12.75" customHeight="1" x14ac:dyDescent="0.2"/>
    <row r="253137" ht="12.75" customHeight="1" x14ac:dyDescent="0.2"/>
    <row r="253141" ht="12.75" customHeight="1" x14ac:dyDescent="0.2"/>
    <row r="253145" ht="12.75" customHeight="1" x14ac:dyDescent="0.2"/>
    <row r="253149" ht="12.75" customHeight="1" x14ac:dyDescent="0.2"/>
    <row r="253153" ht="12.75" customHeight="1" x14ac:dyDescent="0.2"/>
    <row r="253157" ht="12.75" customHeight="1" x14ac:dyDescent="0.2"/>
    <row r="253161" ht="12.75" customHeight="1" x14ac:dyDescent="0.2"/>
    <row r="253165" ht="12.75" customHeight="1" x14ac:dyDescent="0.2"/>
    <row r="253169" ht="12.75" customHeight="1" x14ac:dyDescent="0.2"/>
    <row r="253173" ht="12.75" customHeight="1" x14ac:dyDescent="0.2"/>
    <row r="253177" ht="12.75" customHeight="1" x14ac:dyDescent="0.2"/>
    <row r="253181" ht="12.75" customHeight="1" x14ac:dyDescent="0.2"/>
    <row r="253185" ht="12.75" customHeight="1" x14ac:dyDescent="0.2"/>
    <row r="253189" ht="12.75" customHeight="1" x14ac:dyDescent="0.2"/>
    <row r="253193" ht="12.75" customHeight="1" x14ac:dyDescent="0.2"/>
    <row r="253197" ht="12.75" customHeight="1" x14ac:dyDescent="0.2"/>
    <row r="253201" ht="12.75" customHeight="1" x14ac:dyDescent="0.2"/>
    <row r="253205" ht="12.75" customHeight="1" x14ac:dyDescent="0.2"/>
    <row r="253209" ht="12.75" customHeight="1" x14ac:dyDescent="0.2"/>
    <row r="253213" ht="12.75" customHeight="1" x14ac:dyDescent="0.2"/>
    <row r="253217" ht="12.75" customHeight="1" x14ac:dyDescent="0.2"/>
    <row r="253221" ht="12.75" customHeight="1" x14ac:dyDescent="0.2"/>
    <row r="253225" ht="12.75" customHeight="1" x14ac:dyDescent="0.2"/>
    <row r="253229" ht="12.75" customHeight="1" x14ac:dyDescent="0.2"/>
    <row r="253233" ht="12.75" customHeight="1" x14ac:dyDescent="0.2"/>
    <row r="253237" ht="12.75" customHeight="1" x14ac:dyDescent="0.2"/>
    <row r="253241" ht="12.75" customHeight="1" x14ac:dyDescent="0.2"/>
    <row r="253245" ht="12.75" customHeight="1" x14ac:dyDescent="0.2"/>
    <row r="253249" ht="12.75" customHeight="1" x14ac:dyDescent="0.2"/>
    <row r="253253" ht="12.75" customHeight="1" x14ac:dyDescent="0.2"/>
    <row r="253257" ht="12.75" customHeight="1" x14ac:dyDescent="0.2"/>
    <row r="253261" ht="12.75" customHeight="1" x14ac:dyDescent="0.2"/>
    <row r="253265" ht="12.75" customHeight="1" x14ac:dyDescent="0.2"/>
    <row r="253269" ht="12.75" customHeight="1" x14ac:dyDescent="0.2"/>
    <row r="253273" ht="12.75" customHeight="1" x14ac:dyDescent="0.2"/>
    <row r="253277" ht="12.75" customHeight="1" x14ac:dyDescent="0.2"/>
    <row r="253281" ht="12.75" customHeight="1" x14ac:dyDescent="0.2"/>
    <row r="253285" ht="12.75" customHeight="1" x14ac:dyDescent="0.2"/>
    <row r="253289" ht="12.75" customHeight="1" x14ac:dyDescent="0.2"/>
    <row r="253293" ht="12.75" customHeight="1" x14ac:dyDescent="0.2"/>
    <row r="253297" ht="12.75" customHeight="1" x14ac:dyDescent="0.2"/>
    <row r="253301" ht="12.75" customHeight="1" x14ac:dyDescent="0.2"/>
    <row r="253305" ht="12.75" customHeight="1" x14ac:dyDescent="0.2"/>
    <row r="253309" ht="12.75" customHeight="1" x14ac:dyDescent="0.2"/>
    <row r="253313" ht="12.75" customHeight="1" x14ac:dyDescent="0.2"/>
    <row r="253317" ht="12.75" customHeight="1" x14ac:dyDescent="0.2"/>
    <row r="253321" ht="12.75" customHeight="1" x14ac:dyDescent="0.2"/>
    <row r="253325" ht="12.75" customHeight="1" x14ac:dyDescent="0.2"/>
    <row r="253329" ht="12.75" customHeight="1" x14ac:dyDescent="0.2"/>
    <row r="253333" ht="12.75" customHeight="1" x14ac:dyDescent="0.2"/>
    <row r="253337" ht="12.75" customHeight="1" x14ac:dyDescent="0.2"/>
    <row r="253341" ht="12.75" customHeight="1" x14ac:dyDescent="0.2"/>
    <row r="253345" ht="12.75" customHeight="1" x14ac:dyDescent="0.2"/>
    <row r="253349" ht="12.75" customHeight="1" x14ac:dyDescent="0.2"/>
    <row r="253353" ht="12.75" customHeight="1" x14ac:dyDescent="0.2"/>
    <row r="253357" ht="12.75" customHeight="1" x14ac:dyDescent="0.2"/>
    <row r="253361" ht="12.75" customHeight="1" x14ac:dyDescent="0.2"/>
    <row r="253365" ht="12.75" customHeight="1" x14ac:dyDescent="0.2"/>
    <row r="253369" ht="12.75" customHeight="1" x14ac:dyDescent="0.2"/>
    <row r="253373" ht="12.75" customHeight="1" x14ac:dyDescent="0.2"/>
    <row r="253377" ht="12.75" customHeight="1" x14ac:dyDescent="0.2"/>
    <row r="253381" ht="12.75" customHeight="1" x14ac:dyDescent="0.2"/>
    <row r="253385" ht="12.75" customHeight="1" x14ac:dyDescent="0.2"/>
    <row r="253389" ht="12.75" customHeight="1" x14ac:dyDescent="0.2"/>
    <row r="253393" ht="12.75" customHeight="1" x14ac:dyDescent="0.2"/>
    <row r="253397" ht="12.75" customHeight="1" x14ac:dyDescent="0.2"/>
    <row r="253401" ht="12.75" customHeight="1" x14ac:dyDescent="0.2"/>
    <row r="253405" ht="12.75" customHeight="1" x14ac:dyDescent="0.2"/>
    <row r="253409" ht="12.75" customHeight="1" x14ac:dyDescent="0.2"/>
    <row r="253413" ht="12.75" customHeight="1" x14ac:dyDescent="0.2"/>
    <row r="253417" ht="12.75" customHeight="1" x14ac:dyDescent="0.2"/>
    <row r="253421" ht="12.75" customHeight="1" x14ac:dyDescent="0.2"/>
    <row r="253425" ht="12.75" customHeight="1" x14ac:dyDescent="0.2"/>
    <row r="253429" ht="12.75" customHeight="1" x14ac:dyDescent="0.2"/>
    <row r="253433" ht="12.75" customHeight="1" x14ac:dyDescent="0.2"/>
    <row r="253437" ht="12.75" customHeight="1" x14ac:dyDescent="0.2"/>
    <row r="253441" ht="12.75" customHeight="1" x14ac:dyDescent="0.2"/>
    <row r="253445" ht="12.75" customHeight="1" x14ac:dyDescent="0.2"/>
    <row r="253449" ht="12.75" customHeight="1" x14ac:dyDescent="0.2"/>
    <row r="253453" ht="12.75" customHeight="1" x14ac:dyDescent="0.2"/>
    <row r="253457" ht="12.75" customHeight="1" x14ac:dyDescent="0.2"/>
    <row r="253461" ht="12.75" customHeight="1" x14ac:dyDescent="0.2"/>
    <row r="253465" ht="12.75" customHeight="1" x14ac:dyDescent="0.2"/>
    <row r="253469" ht="12.75" customHeight="1" x14ac:dyDescent="0.2"/>
    <row r="253473" ht="12.75" customHeight="1" x14ac:dyDescent="0.2"/>
    <row r="253477" ht="12.75" customHeight="1" x14ac:dyDescent="0.2"/>
    <row r="253481" ht="12.75" customHeight="1" x14ac:dyDescent="0.2"/>
    <row r="253485" ht="12.75" customHeight="1" x14ac:dyDescent="0.2"/>
    <row r="253489" ht="12.75" customHeight="1" x14ac:dyDescent="0.2"/>
    <row r="253493" ht="12.75" customHeight="1" x14ac:dyDescent="0.2"/>
    <row r="253497" ht="12.75" customHeight="1" x14ac:dyDescent="0.2"/>
    <row r="253501" ht="12.75" customHeight="1" x14ac:dyDescent="0.2"/>
    <row r="253505" ht="12.75" customHeight="1" x14ac:dyDescent="0.2"/>
    <row r="253509" ht="12.75" customHeight="1" x14ac:dyDescent="0.2"/>
    <row r="253513" ht="12.75" customHeight="1" x14ac:dyDescent="0.2"/>
    <row r="253517" ht="12.75" customHeight="1" x14ac:dyDescent="0.2"/>
    <row r="253521" ht="12.75" customHeight="1" x14ac:dyDescent="0.2"/>
    <row r="253525" ht="12.75" customHeight="1" x14ac:dyDescent="0.2"/>
    <row r="253529" ht="12.75" customHeight="1" x14ac:dyDescent="0.2"/>
    <row r="253533" ht="12.75" customHeight="1" x14ac:dyDescent="0.2"/>
    <row r="253537" ht="12.75" customHeight="1" x14ac:dyDescent="0.2"/>
    <row r="253541" ht="12.75" customHeight="1" x14ac:dyDescent="0.2"/>
    <row r="253545" ht="12.75" customHeight="1" x14ac:dyDescent="0.2"/>
    <row r="253549" ht="12.75" customHeight="1" x14ac:dyDescent="0.2"/>
    <row r="253553" ht="12.75" customHeight="1" x14ac:dyDescent="0.2"/>
    <row r="253557" ht="12.75" customHeight="1" x14ac:dyDescent="0.2"/>
    <row r="253561" ht="12.75" customHeight="1" x14ac:dyDescent="0.2"/>
    <row r="253565" ht="12.75" customHeight="1" x14ac:dyDescent="0.2"/>
    <row r="253569" ht="12.75" customHeight="1" x14ac:dyDescent="0.2"/>
    <row r="253573" ht="12.75" customHeight="1" x14ac:dyDescent="0.2"/>
    <row r="253577" ht="12.75" customHeight="1" x14ac:dyDescent="0.2"/>
    <row r="253581" ht="12.75" customHeight="1" x14ac:dyDescent="0.2"/>
    <row r="253585" ht="12.75" customHeight="1" x14ac:dyDescent="0.2"/>
    <row r="253589" ht="12.75" customHeight="1" x14ac:dyDescent="0.2"/>
    <row r="253593" ht="12.75" customHeight="1" x14ac:dyDescent="0.2"/>
    <row r="253597" ht="12.75" customHeight="1" x14ac:dyDescent="0.2"/>
    <row r="253601" ht="12.75" customHeight="1" x14ac:dyDescent="0.2"/>
    <row r="253605" ht="12.75" customHeight="1" x14ac:dyDescent="0.2"/>
    <row r="253609" ht="12.75" customHeight="1" x14ac:dyDescent="0.2"/>
    <row r="253613" ht="12.75" customHeight="1" x14ac:dyDescent="0.2"/>
    <row r="253617" ht="12.75" customHeight="1" x14ac:dyDescent="0.2"/>
    <row r="253621" ht="12.75" customHeight="1" x14ac:dyDescent="0.2"/>
    <row r="253625" ht="12.75" customHeight="1" x14ac:dyDescent="0.2"/>
    <row r="253629" ht="12.75" customHeight="1" x14ac:dyDescent="0.2"/>
    <row r="253633" ht="12.75" customHeight="1" x14ac:dyDescent="0.2"/>
    <row r="253637" ht="12.75" customHeight="1" x14ac:dyDescent="0.2"/>
    <row r="253641" ht="12.75" customHeight="1" x14ac:dyDescent="0.2"/>
    <row r="253645" ht="12.75" customHeight="1" x14ac:dyDescent="0.2"/>
    <row r="253649" ht="12.75" customHeight="1" x14ac:dyDescent="0.2"/>
    <row r="253653" ht="12.75" customHeight="1" x14ac:dyDescent="0.2"/>
    <row r="253657" ht="12.75" customHeight="1" x14ac:dyDescent="0.2"/>
    <row r="253661" ht="12.75" customHeight="1" x14ac:dyDescent="0.2"/>
    <row r="253665" ht="12.75" customHeight="1" x14ac:dyDescent="0.2"/>
    <row r="253669" ht="12.75" customHeight="1" x14ac:dyDescent="0.2"/>
    <row r="253673" ht="12.75" customHeight="1" x14ac:dyDescent="0.2"/>
    <row r="253677" ht="12.75" customHeight="1" x14ac:dyDescent="0.2"/>
    <row r="253681" ht="12.75" customHeight="1" x14ac:dyDescent="0.2"/>
    <row r="253685" ht="12.75" customHeight="1" x14ac:dyDescent="0.2"/>
    <row r="253689" ht="12.75" customHeight="1" x14ac:dyDescent="0.2"/>
    <row r="253693" ht="12.75" customHeight="1" x14ac:dyDescent="0.2"/>
    <row r="253697" ht="12.75" customHeight="1" x14ac:dyDescent="0.2"/>
    <row r="253701" ht="12.75" customHeight="1" x14ac:dyDescent="0.2"/>
    <row r="253705" ht="12.75" customHeight="1" x14ac:dyDescent="0.2"/>
    <row r="253709" ht="12.75" customHeight="1" x14ac:dyDescent="0.2"/>
    <row r="253713" ht="12.75" customHeight="1" x14ac:dyDescent="0.2"/>
    <row r="253717" ht="12.75" customHeight="1" x14ac:dyDescent="0.2"/>
    <row r="253721" ht="12.75" customHeight="1" x14ac:dyDescent="0.2"/>
    <row r="253725" ht="12.75" customHeight="1" x14ac:dyDescent="0.2"/>
    <row r="253729" ht="12.75" customHeight="1" x14ac:dyDescent="0.2"/>
    <row r="253733" ht="12.75" customHeight="1" x14ac:dyDescent="0.2"/>
    <row r="253737" ht="12.75" customHeight="1" x14ac:dyDescent="0.2"/>
    <row r="253741" ht="12.75" customHeight="1" x14ac:dyDescent="0.2"/>
    <row r="253745" ht="12.75" customHeight="1" x14ac:dyDescent="0.2"/>
    <row r="253749" ht="12.75" customHeight="1" x14ac:dyDescent="0.2"/>
    <row r="253753" ht="12.75" customHeight="1" x14ac:dyDescent="0.2"/>
    <row r="253757" ht="12.75" customHeight="1" x14ac:dyDescent="0.2"/>
    <row r="253761" ht="12.75" customHeight="1" x14ac:dyDescent="0.2"/>
    <row r="253765" ht="12.75" customHeight="1" x14ac:dyDescent="0.2"/>
    <row r="253769" ht="12.75" customHeight="1" x14ac:dyDescent="0.2"/>
    <row r="253773" ht="12.75" customHeight="1" x14ac:dyDescent="0.2"/>
    <row r="253777" ht="12.75" customHeight="1" x14ac:dyDescent="0.2"/>
    <row r="253781" ht="12.75" customHeight="1" x14ac:dyDescent="0.2"/>
    <row r="253785" ht="12.75" customHeight="1" x14ac:dyDescent="0.2"/>
    <row r="253789" ht="12.75" customHeight="1" x14ac:dyDescent="0.2"/>
    <row r="253793" ht="12.75" customHeight="1" x14ac:dyDescent="0.2"/>
    <row r="253797" ht="12.75" customHeight="1" x14ac:dyDescent="0.2"/>
    <row r="253801" ht="12.75" customHeight="1" x14ac:dyDescent="0.2"/>
    <row r="253805" ht="12.75" customHeight="1" x14ac:dyDescent="0.2"/>
    <row r="253809" ht="12.75" customHeight="1" x14ac:dyDescent="0.2"/>
    <row r="253813" ht="12.75" customHeight="1" x14ac:dyDescent="0.2"/>
    <row r="253817" ht="12.75" customHeight="1" x14ac:dyDescent="0.2"/>
    <row r="253821" ht="12.75" customHeight="1" x14ac:dyDescent="0.2"/>
    <row r="253825" ht="12.75" customHeight="1" x14ac:dyDescent="0.2"/>
    <row r="253829" ht="12.75" customHeight="1" x14ac:dyDescent="0.2"/>
    <row r="253833" ht="12.75" customHeight="1" x14ac:dyDescent="0.2"/>
    <row r="253837" ht="12.75" customHeight="1" x14ac:dyDescent="0.2"/>
    <row r="253841" ht="12.75" customHeight="1" x14ac:dyDescent="0.2"/>
    <row r="253845" ht="12.75" customHeight="1" x14ac:dyDescent="0.2"/>
    <row r="253849" ht="12.75" customHeight="1" x14ac:dyDescent="0.2"/>
    <row r="253853" ht="12.75" customHeight="1" x14ac:dyDescent="0.2"/>
    <row r="253857" ht="12.75" customHeight="1" x14ac:dyDescent="0.2"/>
    <row r="253861" ht="12.75" customHeight="1" x14ac:dyDescent="0.2"/>
    <row r="253865" ht="12.75" customHeight="1" x14ac:dyDescent="0.2"/>
    <row r="253869" ht="12.75" customHeight="1" x14ac:dyDescent="0.2"/>
    <row r="253873" ht="12.75" customHeight="1" x14ac:dyDescent="0.2"/>
    <row r="253877" ht="12.75" customHeight="1" x14ac:dyDescent="0.2"/>
    <row r="253881" ht="12.75" customHeight="1" x14ac:dyDescent="0.2"/>
    <row r="253885" ht="12.75" customHeight="1" x14ac:dyDescent="0.2"/>
    <row r="253889" ht="12.75" customHeight="1" x14ac:dyDescent="0.2"/>
    <row r="253893" ht="12.75" customHeight="1" x14ac:dyDescent="0.2"/>
    <row r="253897" ht="12.75" customHeight="1" x14ac:dyDescent="0.2"/>
    <row r="253901" ht="12.75" customHeight="1" x14ac:dyDescent="0.2"/>
    <row r="253905" ht="12.75" customHeight="1" x14ac:dyDescent="0.2"/>
    <row r="253909" ht="12.75" customHeight="1" x14ac:dyDescent="0.2"/>
    <row r="253913" ht="12.75" customHeight="1" x14ac:dyDescent="0.2"/>
    <row r="253917" ht="12.75" customHeight="1" x14ac:dyDescent="0.2"/>
    <row r="253921" ht="12.75" customHeight="1" x14ac:dyDescent="0.2"/>
    <row r="253925" ht="12.75" customHeight="1" x14ac:dyDescent="0.2"/>
    <row r="253929" ht="12.75" customHeight="1" x14ac:dyDescent="0.2"/>
    <row r="253933" ht="12.75" customHeight="1" x14ac:dyDescent="0.2"/>
    <row r="253937" ht="12.75" customHeight="1" x14ac:dyDescent="0.2"/>
    <row r="253941" ht="12.75" customHeight="1" x14ac:dyDescent="0.2"/>
    <row r="253945" ht="12.75" customHeight="1" x14ac:dyDescent="0.2"/>
    <row r="253949" ht="12.75" customHeight="1" x14ac:dyDescent="0.2"/>
    <row r="253953" ht="12.75" customHeight="1" x14ac:dyDescent="0.2"/>
    <row r="253957" ht="12.75" customHeight="1" x14ac:dyDescent="0.2"/>
    <row r="253961" ht="12.75" customHeight="1" x14ac:dyDescent="0.2"/>
    <row r="253965" ht="12.75" customHeight="1" x14ac:dyDescent="0.2"/>
    <row r="253969" ht="12.75" customHeight="1" x14ac:dyDescent="0.2"/>
    <row r="253973" ht="12.75" customHeight="1" x14ac:dyDescent="0.2"/>
    <row r="253977" ht="12.75" customHeight="1" x14ac:dyDescent="0.2"/>
    <row r="253981" ht="12.75" customHeight="1" x14ac:dyDescent="0.2"/>
    <row r="253985" ht="12.75" customHeight="1" x14ac:dyDescent="0.2"/>
    <row r="253989" ht="12.75" customHeight="1" x14ac:dyDescent="0.2"/>
    <row r="253993" ht="12.75" customHeight="1" x14ac:dyDescent="0.2"/>
    <row r="253997" ht="12.75" customHeight="1" x14ac:dyDescent="0.2"/>
    <row r="254001" ht="12.75" customHeight="1" x14ac:dyDescent="0.2"/>
    <row r="254005" ht="12.75" customHeight="1" x14ac:dyDescent="0.2"/>
    <row r="254009" ht="12.75" customHeight="1" x14ac:dyDescent="0.2"/>
    <row r="254013" ht="12.75" customHeight="1" x14ac:dyDescent="0.2"/>
    <row r="254017" ht="12.75" customHeight="1" x14ac:dyDescent="0.2"/>
    <row r="254021" ht="12.75" customHeight="1" x14ac:dyDescent="0.2"/>
    <row r="254025" ht="12.75" customHeight="1" x14ac:dyDescent="0.2"/>
    <row r="254029" ht="12.75" customHeight="1" x14ac:dyDescent="0.2"/>
    <row r="254033" ht="12.75" customHeight="1" x14ac:dyDescent="0.2"/>
    <row r="254037" ht="12.75" customHeight="1" x14ac:dyDescent="0.2"/>
    <row r="254041" ht="12.75" customHeight="1" x14ac:dyDescent="0.2"/>
    <row r="254045" ht="12.75" customHeight="1" x14ac:dyDescent="0.2"/>
    <row r="254049" ht="12.75" customHeight="1" x14ac:dyDescent="0.2"/>
    <row r="254053" ht="12.75" customHeight="1" x14ac:dyDescent="0.2"/>
    <row r="254057" ht="12.75" customHeight="1" x14ac:dyDescent="0.2"/>
    <row r="254061" ht="12.75" customHeight="1" x14ac:dyDescent="0.2"/>
    <row r="254065" ht="12.75" customHeight="1" x14ac:dyDescent="0.2"/>
    <row r="254069" ht="12.75" customHeight="1" x14ac:dyDescent="0.2"/>
    <row r="254073" ht="12.75" customHeight="1" x14ac:dyDescent="0.2"/>
    <row r="254077" ht="12.75" customHeight="1" x14ac:dyDescent="0.2"/>
    <row r="254081" ht="12.75" customHeight="1" x14ac:dyDescent="0.2"/>
    <row r="254085" ht="12.75" customHeight="1" x14ac:dyDescent="0.2"/>
    <row r="254089" ht="12.75" customHeight="1" x14ac:dyDescent="0.2"/>
    <row r="254093" ht="12.75" customHeight="1" x14ac:dyDescent="0.2"/>
    <row r="254097" ht="12.75" customHeight="1" x14ac:dyDescent="0.2"/>
    <row r="254101" ht="12.75" customHeight="1" x14ac:dyDescent="0.2"/>
    <row r="254105" ht="12.75" customHeight="1" x14ac:dyDescent="0.2"/>
    <row r="254109" ht="12.75" customHeight="1" x14ac:dyDescent="0.2"/>
    <row r="254113" ht="12.75" customHeight="1" x14ac:dyDescent="0.2"/>
    <row r="254117" ht="12.75" customHeight="1" x14ac:dyDescent="0.2"/>
    <row r="254121" ht="12.75" customHeight="1" x14ac:dyDescent="0.2"/>
    <row r="254125" ht="12.75" customHeight="1" x14ac:dyDescent="0.2"/>
    <row r="254129" ht="12.75" customHeight="1" x14ac:dyDescent="0.2"/>
    <row r="254133" ht="12.75" customHeight="1" x14ac:dyDescent="0.2"/>
    <row r="254137" ht="12.75" customHeight="1" x14ac:dyDescent="0.2"/>
    <row r="254141" ht="12.75" customHeight="1" x14ac:dyDescent="0.2"/>
    <row r="254145" ht="12.75" customHeight="1" x14ac:dyDescent="0.2"/>
    <row r="254149" ht="12.75" customHeight="1" x14ac:dyDescent="0.2"/>
    <row r="254153" ht="12.75" customHeight="1" x14ac:dyDescent="0.2"/>
    <row r="254157" ht="12.75" customHeight="1" x14ac:dyDescent="0.2"/>
    <row r="254161" ht="12.75" customHeight="1" x14ac:dyDescent="0.2"/>
    <row r="254165" ht="12.75" customHeight="1" x14ac:dyDescent="0.2"/>
    <row r="254169" ht="12.75" customHeight="1" x14ac:dyDescent="0.2"/>
    <row r="254173" ht="12.75" customHeight="1" x14ac:dyDescent="0.2"/>
    <row r="254177" ht="12.75" customHeight="1" x14ac:dyDescent="0.2"/>
    <row r="254181" ht="12.75" customHeight="1" x14ac:dyDescent="0.2"/>
    <row r="254185" ht="12.75" customHeight="1" x14ac:dyDescent="0.2"/>
    <row r="254189" ht="12.75" customHeight="1" x14ac:dyDescent="0.2"/>
    <row r="254193" ht="12.75" customHeight="1" x14ac:dyDescent="0.2"/>
    <row r="254197" ht="12.75" customHeight="1" x14ac:dyDescent="0.2"/>
    <row r="254201" ht="12.75" customHeight="1" x14ac:dyDescent="0.2"/>
    <row r="254205" ht="12.75" customHeight="1" x14ac:dyDescent="0.2"/>
    <row r="254209" ht="12.75" customHeight="1" x14ac:dyDescent="0.2"/>
    <row r="254213" ht="12.75" customHeight="1" x14ac:dyDescent="0.2"/>
    <row r="254217" ht="12.75" customHeight="1" x14ac:dyDescent="0.2"/>
    <row r="254221" ht="12.75" customHeight="1" x14ac:dyDescent="0.2"/>
    <row r="254225" ht="12.75" customHeight="1" x14ac:dyDescent="0.2"/>
    <row r="254229" ht="12.75" customHeight="1" x14ac:dyDescent="0.2"/>
    <row r="254233" ht="12.75" customHeight="1" x14ac:dyDescent="0.2"/>
    <row r="254237" ht="12.75" customHeight="1" x14ac:dyDescent="0.2"/>
    <row r="254241" ht="12.75" customHeight="1" x14ac:dyDescent="0.2"/>
    <row r="254245" ht="12.75" customHeight="1" x14ac:dyDescent="0.2"/>
    <row r="254249" ht="12.75" customHeight="1" x14ac:dyDescent="0.2"/>
    <row r="254253" ht="12.75" customHeight="1" x14ac:dyDescent="0.2"/>
    <row r="254257" ht="12.75" customHeight="1" x14ac:dyDescent="0.2"/>
    <row r="254261" ht="12.75" customHeight="1" x14ac:dyDescent="0.2"/>
    <row r="254265" ht="12.75" customHeight="1" x14ac:dyDescent="0.2"/>
    <row r="254269" ht="12.75" customHeight="1" x14ac:dyDescent="0.2"/>
    <row r="254273" ht="12.75" customHeight="1" x14ac:dyDescent="0.2"/>
    <row r="254277" ht="12.75" customHeight="1" x14ac:dyDescent="0.2"/>
    <row r="254281" ht="12.75" customHeight="1" x14ac:dyDescent="0.2"/>
    <row r="254285" ht="12.75" customHeight="1" x14ac:dyDescent="0.2"/>
    <row r="254289" ht="12.75" customHeight="1" x14ac:dyDescent="0.2"/>
    <row r="254293" ht="12.75" customHeight="1" x14ac:dyDescent="0.2"/>
    <row r="254297" ht="12.75" customHeight="1" x14ac:dyDescent="0.2"/>
    <row r="254301" ht="12.75" customHeight="1" x14ac:dyDescent="0.2"/>
    <row r="254305" ht="12.75" customHeight="1" x14ac:dyDescent="0.2"/>
    <row r="254309" ht="12.75" customHeight="1" x14ac:dyDescent="0.2"/>
    <row r="254313" ht="12.75" customHeight="1" x14ac:dyDescent="0.2"/>
    <row r="254317" ht="12.75" customHeight="1" x14ac:dyDescent="0.2"/>
    <row r="254321" ht="12.75" customHeight="1" x14ac:dyDescent="0.2"/>
    <row r="254325" ht="12.75" customHeight="1" x14ac:dyDescent="0.2"/>
    <row r="254329" ht="12.75" customHeight="1" x14ac:dyDescent="0.2"/>
    <row r="254333" ht="12.75" customHeight="1" x14ac:dyDescent="0.2"/>
    <row r="254337" ht="12.75" customHeight="1" x14ac:dyDescent="0.2"/>
    <row r="254341" ht="12.75" customHeight="1" x14ac:dyDescent="0.2"/>
    <row r="254345" ht="12.75" customHeight="1" x14ac:dyDescent="0.2"/>
    <row r="254349" ht="12.75" customHeight="1" x14ac:dyDescent="0.2"/>
    <row r="254353" ht="12.75" customHeight="1" x14ac:dyDescent="0.2"/>
    <row r="254357" ht="12.75" customHeight="1" x14ac:dyDescent="0.2"/>
    <row r="254361" ht="12.75" customHeight="1" x14ac:dyDescent="0.2"/>
    <row r="254365" ht="12.75" customHeight="1" x14ac:dyDescent="0.2"/>
    <row r="254369" ht="12.75" customHeight="1" x14ac:dyDescent="0.2"/>
    <row r="254373" ht="12.75" customHeight="1" x14ac:dyDescent="0.2"/>
    <row r="254377" ht="12.75" customHeight="1" x14ac:dyDescent="0.2"/>
    <row r="254381" ht="12.75" customHeight="1" x14ac:dyDescent="0.2"/>
    <row r="254385" ht="12.75" customHeight="1" x14ac:dyDescent="0.2"/>
    <row r="254389" ht="12.75" customHeight="1" x14ac:dyDescent="0.2"/>
    <row r="254393" ht="12.75" customHeight="1" x14ac:dyDescent="0.2"/>
    <row r="254397" ht="12.75" customHeight="1" x14ac:dyDescent="0.2"/>
    <row r="254401" ht="12.75" customHeight="1" x14ac:dyDescent="0.2"/>
    <row r="254405" ht="12.75" customHeight="1" x14ac:dyDescent="0.2"/>
    <row r="254409" ht="12.75" customHeight="1" x14ac:dyDescent="0.2"/>
    <row r="254413" ht="12.75" customHeight="1" x14ac:dyDescent="0.2"/>
    <row r="254417" ht="12.75" customHeight="1" x14ac:dyDescent="0.2"/>
    <row r="254421" ht="12.75" customHeight="1" x14ac:dyDescent="0.2"/>
    <row r="254425" ht="12.75" customHeight="1" x14ac:dyDescent="0.2"/>
    <row r="254429" ht="12.75" customHeight="1" x14ac:dyDescent="0.2"/>
    <row r="254433" ht="12.75" customHeight="1" x14ac:dyDescent="0.2"/>
    <row r="254437" ht="12.75" customHeight="1" x14ac:dyDescent="0.2"/>
    <row r="254441" ht="12.75" customHeight="1" x14ac:dyDescent="0.2"/>
    <row r="254445" ht="12.75" customHeight="1" x14ac:dyDescent="0.2"/>
    <row r="254449" ht="12.75" customHeight="1" x14ac:dyDescent="0.2"/>
    <row r="254453" ht="12.75" customHeight="1" x14ac:dyDescent="0.2"/>
    <row r="254457" ht="12.75" customHeight="1" x14ac:dyDescent="0.2"/>
    <row r="254461" ht="12.75" customHeight="1" x14ac:dyDescent="0.2"/>
    <row r="254465" ht="12.75" customHeight="1" x14ac:dyDescent="0.2"/>
    <row r="254469" ht="12.75" customHeight="1" x14ac:dyDescent="0.2"/>
    <row r="254473" ht="12.75" customHeight="1" x14ac:dyDescent="0.2"/>
    <row r="254477" ht="12.75" customHeight="1" x14ac:dyDescent="0.2"/>
    <row r="254481" ht="12.75" customHeight="1" x14ac:dyDescent="0.2"/>
    <row r="254485" ht="12.75" customHeight="1" x14ac:dyDescent="0.2"/>
    <row r="254489" ht="12.75" customHeight="1" x14ac:dyDescent="0.2"/>
    <row r="254493" ht="12.75" customHeight="1" x14ac:dyDescent="0.2"/>
    <row r="254497" ht="12.75" customHeight="1" x14ac:dyDescent="0.2"/>
    <row r="254501" ht="12.75" customHeight="1" x14ac:dyDescent="0.2"/>
    <row r="254505" ht="12.75" customHeight="1" x14ac:dyDescent="0.2"/>
    <row r="254509" ht="12.75" customHeight="1" x14ac:dyDescent="0.2"/>
    <row r="254513" ht="12.75" customHeight="1" x14ac:dyDescent="0.2"/>
    <row r="254517" ht="12.75" customHeight="1" x14ac:dyDescent="0.2"/>
    <row r="254521" ht="12.75" customHeight="1" x14ac:dyDescent="0.2"/>
    <row r="254525" ht="12.75" customHeight="1" x14ac:dyDescent="0.2"/>
    <row r="254529" ht="12.75" customHeight="1" x14ac:dyDescent="0.2"/>
    <row r="254533" ht="12.75" customHeight="1" x14ac:dyDescent="0.2"/>
    <row r="254537" ht="12.75" customHeight="1" x14ac:dyDescent="0.2"/>
    <row r="254541" ht="12.75" customHeight="1" x14ac:dyDescent="0.2"/>
    <row r="254545" ht="12.75" customHeight="1" x14ac:dyDescent="0.2"/>
    <row r="254549" ht="12.75" customHeight="1" x14ac:dyDescent="0.2"/>
    <row r="254553" ht="12.75" customHeight="1" x14ac:dyDescent="0.2"/>
    <row r="254557" ht="12.75" customHeight="1" x14ac:dyDescent="0.2"/>
    <row r="254561" ht="12.75" customHeight="1" x14ac:dyDescent="0.2"/>
    <row r="254565" ht="12.75" customHeight="1" x14ac:dyDescent="0.2"/>
    <row r="254569" ht="12.75" customHeight="1" x14ac:dyDescent="0.2"/>
    <row r="254573" ht="12.75" customHeight="1" x14ac:dyDescent="0.2"/>
    <row r="254577" ht="12.75" customHeight="1" x14ac:dyDescent="0.2"/>
    <row r="254581" ht="12.75" customHeight="1" x14ac:dyDescent="0.2"/>
    <row r="254585" ht="12.75" customHeight="1" x14ac:dyDescent="0.2"/>
    <row r="254589" ht="12.75" customHeight="1" x14ac:dyDescent="0.2"/>
    <row r="254593" ht="12.75" customHeight="1" x14ac:dyDescent="0.2"/>
    <row r="254597" ht="12.75" customHeight="1" x14ac:dyDescent="0.2"/>
    <row r="254601" ht="12.75" customHeight="1" x14ac:dyDescent="0.2"/>
    <row r="254605" ht="12.75" customHeight="1" x14ac:dyDescent="0.2"/>
    <row r="254609" ht="12.75" customHeight="1" x14ac:dyDescent="0.2"/>
    <row r="254613" ht="12.75" customHeight="1" x14ac:dyDescent="0.2"/>
    <row r="254617" ht="12.75" customHeight="1" x14ac:dyDescent="0.2"/>
    <row r="254621" ht="12.75" customHeight="1" x14ac:dyDescent="0.2"/>
    <row r="254625" ht="12.75" customHeight="1" x14ac:dyDescent="0.2"/>
    <row r="254629" ht="12.75" customHeight="1" x14ac:dyDescent="0.2"/>
    <row r="254633" ht="12.75" customHeight="1" x14ac:dyDescent="0.2"/>
    <row r="254637" ht="12.75" customHeight="1" x14ac:dyDescent="0.2"/>
    <row r="254641" ht="12.75" customHeight="1" x14ac:dyDescent="0.2"/>
    <row r="254645" ht="12.75" customHeight="1" x14ac:dyDescent="0.2"/>
    <row r="254649" ht="12.75" customHeight="1" x14ac:dyDescent="0.2"/>
    <row r="254653" ht="12.75" customHeight="1" x14ac:dyDescent="0.2"/>
    <row r="254657" ht="12.75" customHeight="1" x14ac:dyDescent="0.2"/>
    <row r="254661" ht="12.75" customHeight="1" x14ac:dyDescent="0.2"/>
    <row r="254665" ht="12.75" customHeight="1" x14ac:dyDescent="0.2"/>
    <row r="254669" ht="12.75" customHeight="1" x14ac:dyDescent="0.2"/>
    <row r="254673" ht="12.75" customHeight="1" x14ac:dyDescent="0.2"/>
    <row r="254677" ht="12.75" customHeight="1" x14ac:dyDescent="0.2"/>
    <row r="254681" ht="12.75" customHeight="1" x14ac:dyDescent="0.2"/>
    <row r="254685" ht="12.75" customHeight="1" x14ac:dyDescent="0.2"/>
    <row r="254689" ht="12.75" customHeight="1" x14ac:dyDescent="0.2"/>
    <row r="254693" ht="12.75" customHeight="1" x14ac:dyDescent="0.2"/>
    <row r="254697" ht="12.75" customHeight="1" x14ac:dyDescent="0.2"/>
    <row r="254701" ht="12.75" customHeight="1" x14ac:dyDescent="0.2"/>
    <row r="254705" ht="12.75" customHeight="1" x14ac:dyDescent="0.2"/>
    <row r="254709" ht="12.75" customHeight="1" x14ac:dyDescent="0.2"/>
    <row r="254713" ht="12.75" customHeight="1" x14ac:dyDescent="0.2"/>
    <row r="254717" ht="12.75" customHeight="1" x14ac:dyDescent="0.2"/>
    <row r="254721" ht="12.75" customHeight="1" x14ac:dyDescent="0.2"/>
    <row r="254725" ht="12.75" customHeight="1" x14ac:dyDescent="0.2"/>
    <row r="254729" ht="12.75" customHeight="1" x14ac:dyDescent="0.2"/>
    <row r="254733" ht="12.75" customHeight="1" x14ac:dyDescent="0.2"/>
    <row r="254737" ht="12.75" customHeight="1" x14ac:dyDescent="0.2"/>
    <row r="254741" ht="12.75" customHeight="1" x14ac:dyDescent="0.2"/>
    <row r="254745" ht="12.75" customHeight="1" x14ac:dyDescent="0.2"/>
    <row r="254749" ht="12.75" customHeight="1" x14ac:dyDescent="0.2"/>
    <row r="254753" ht="12.75" customHeight="1" x14ac:dyDescent="0.2"/>
    <row r="254757" ht="12.75" customHeight="1" x14ac:dyDescent="0.2"/>
    <row r="254761" ht="12.75" customHeight="1" x14ac:dyDescent="0.2"/>
    <row r="254765" ht="12.75" customHeight="1" x14ac:dyDescent="0.2"/>
    <row r="254769" ht="12.75" customHeight="1" x14ac:dyDescent="0.2"/>
    <row r="254773" ht="12.75" customHeight="1" x14ac:dyDescent="0.2"/>
    <row r="254777" ht="12.75" customHeight="1" x14ac:dyDescent="0.2"/>
    <row r="254781" ht="12.75" customHeight="1" x14ac:dyDescent="0.2"/>
    <row r="254785" ht="12.75" customHeight="1" x14ac:dyDescent="0.2"/>
    <row r="254789" ht="12.75" customHeight="1" x14ac:dyDescent="0.2"/>
    <row r="254793" ht="12.75" customHeight="1" x14ac:dyDescent="0.2"/>
    <row r="254797" ht="12.75" customHeight="1" x14ac:dyDescent="0.2"/>
    <row r="254801" ht="12.75" customHeight="1" x14ac:dyDescent="0.2"/>
    <row r="254805" ht="12.75" customHeight="1" x14ac:dyDescent="0.2"/>
    <row r="254809" ht="12.75" customHeight="1" x14ac:dyDescent="0.2"/>
    <row r="254813" ht="12.75" customHeight="1" x14ac:dyDescent="0.2"/>
    <row r="254817" ht="12.75" customHeight="1" x14ac:dyDescent="0.2"/>
    <row r="254821" ht="12.75" customHeight="1" x14ac:dyDescent="0.2"/>
    <row r="254825" ht="12.75" customHeight="1" x14ac:dyDescent="0.2"/>
    <row r="254829" ht="12.75" customHeight="1" x14ac:dyDescent="0.2"/>
    <row r="254833" ht="12.75" customHeight="1" x14ac:dyDescent="0.2"/>
    <row r="254837" ht="12.75" customHeight="1" x14ac:dyDescent="0.2"/>
    <row r="254841" ht="12.75" customHeight="1" x14ac:dyDescent="0.2"/>
    <row r="254845" ht="12.75" customHeight="1" x14ac:dyDescent="0.2"/>
    <row r="254849" ht="12.75" customHeight="1" x14ac:dyDescent="0.2"/>
    <row r="254853" ht="12.75" customHeight="1" x14ac:dyDescent="0.2"/>
    <row r="254857" ht="12.75" customHeight="1" x14ac:dyDescent="0.2"/>
    <row r="254861" ht="12.75" customHeight="1" x14ac:dyDescent="0.2"/>
    <row r="254865" ht="12.75" customHeight="1" x14ac:dyDescent="0.2"/>
    <row r="254869" ht="12.75" customHeight="1" x14ac:dyDescent="0.2"/>
    <row r="254873" ht="12.75" customHeight="1" x14ac:dyDescent="0.2"/>
    <row r="254877" ht="12.75" customHeight="1" x14ac:dyDescent="0.2"/>
    <row r="254881" ht="12.75" customHeight="1" x14ac:dyDescent="0.2"/>
    <row r="254885" ht="12.75" customHeight="1" x14ac:dyDescent="0.2"/>
    <row r="254889" ht="12.75" customHeight="1" x14ac:dyDescent="0.2"/>
    <row r="254893" ht="12.75" customHeight="1" x14ac:dyDescent="0.2"/>
    <row r="254897" ht="12.75" customHeight="1" x14ac:dyDescent="0.2"/>
    <row r="254901" ht="12.75" customHeight="1" x14ac:dyDescent="0.2"/>
    <row r="254905" ht="12.75" customHeight="1" x14ac:dyDescent="0.2"/>
    <row r="254909" ht="12.75" customHeight="1" x14ac:dyDescent="0.2"/>
    <row r="254913" ht="12.75" customHeight="1" x14ac:dyDescent="0.2"/>
    <row r="254917" ht="12.75" customHeight="1" x14ac:dyDescent="0.2"/>
    <row r="254921" ht="12.75" customHeight="1" x14ac:dyDescent="0.2"/>
    <row r="254925" ht="12.75" customHeight="1" x14ac:dyDescent="0.2"/>
    <row r="254929" ht="12.75" customHeight="1" x14ac:dyDescent="0.2"/>
    <row r="254933" ht="12.75" customHeight="1" x14ac:dyDescent="0.2"/>
    <row r="254937" ht="12.75" customHeight="1" x14ac:dyDescent="0.2"/>
    <row r="254941" ht="12.75" customHeight="1" x14ac:dyDescent="0.2"/>
    <row r="254945" ht="12.75" customHeight="1" x14ac:dyDescent="0.2"/>
    <row r="254949" ht="12.75" customHeight="1" x14ac:dyDescent="0.2"/>
    <row r="254953" ht="12.75" customHeight="1" x14ac:dyDescent="0.2"/>
    <row r="254957" ht="12.75" customHeight="1" x14ac:dyDescent="0.2"/>
    <row r="254961" ht="12.75" customHeight="1" x14ac:dyDescent="0.2"/>
    <row r="254965" ht="12.75" customHeight="1" x14ac:dyDescent="0.2"/>
    <row r="254969" ht="12.75" customHeight="1" x14ac:dyDescent="0.2"/>
    <row r="254973" ht="12.75" customHeight="1" x14ac:dyDescent="0.2"/>
    <row r="254977" ht="12.75" customHeight="1" x14ac:dyDescent="0.2"/>
    <row r="254981" ht="12.75" customHeight="1" x14ac:dyDescent="0.2"/>
    <row r="254985" ht="12.75" customHeight="1" x14ac:dyDescent="0.2"/>
    <row r="254989" ht="12.75" customHeight="1" x14ac:dyDescent="0.2"/>
    <row r="254993" ht="12.75" customHeight="1" x14ac:dyDescent="0.2"/>
    <row r="254997" ht="12.75" customHeight="1" x14ac:dyDescent="0.2"/>
    <row r="255001" ht="12.75" customHeight="1" x14ac:dyDescent="0.2"/>
    <row r="255005" ht="12.75" customHeight="1" x14ac:dyDescent="0.2"/>
    <row r="255009" ht="12.75" customHeight="1" x14ac:dyDescent="0.2"/>
    <row r="255013" ht="12.75" customHeight="1" x14ac:dyDescent="0.2"/>
    <row r="255017" ht="12.75" customHeight="1" x14ac:dyDescent="0.2"/>
    <row r="255021" ht="12.75" customHeight="1" x14ac:dyDescent="0.2"/>
    <row r="255025" ht="12.75" customHeight="1" x14ac:dyDescent="0.2"/>
    <row r="255029" ht="12.75" customHeight="1" x14ac:dyDescent="0.2"/>
    <row r="255033" ht="12.75" customHeight="1" x14ac:dyDescent="0.2"/>
    <row r="255037" ht="12.75" customHeight="1" x14ac:dyDescent="0.2"/>
    <row r="255041" ht="12.75" customHeight="1" x14ac:dyDescent="0.2"/>
    <row r="255045" ht="12.75" customHeight="1" x14ac:dyDescent="0.2"/>
    <row r="255049" ht="12.75" customHeight="1" x14ac:dyDescent="0.2"/>
    <row r="255053" ht="12.75" customHeight="1" x14ac:dyDescent="0.2"/>
    <row r="255057" ht="12.75" customHeight="1" x14ac:dyDescent="0.2"/>
    <row r="255061" ht="12.75" customHeight="1" x14ac:dyDescent="0.2"/>
    <row r="255065" ht="12.75" customHeight="1" x14ac:dyDescent="0.2"/>
    <row r="255069" ht="12.75" customHeight="1" x14ac:dyDescent="0.2"/>
    <row r="255073" ht="12.75" customHeight="1" x14ac:dyDescent="0.2"/>
    <row r="255077" ht="12.75" customHeight="1" x14ac:dyDescent="0.2"/>
    <row r="255081" ht="12.75" customHeight="1" x14ac:dyDescent="0.2"/>
    <row r="255085" ht="12.75" customHeight="1" x14ac:dyDescent="0.2"/>
    <row r="255089" ht="12.75" customHeight="1" x14ac:dyDescent="0.2"/>
    <row r="255093" ht="12.75" customHeight="1" x14ac:dyDescent="0.2"/>
    <row r="255097" ht="12.75" customHeight="1" x14ac:dyDescent="0.2"/>
    <row r="255101" ht="12.75" customHeight="1" x14ac:dyDescent="0.2"/>
    <row r="255105" ht="12.75" customHeight="1" x14ac:dyDescent="0.2"/>
    <row r="255109" ht="12.75" customHeight="1" x14ac:dyDescent="0.2"/>
    <row r="255113" ht="12.75" customHeight="1" x14ac:dyDescent="0.2"/>
    <row r="255117" ht="12.75" customHeight="1" x14ac:dyDescent="0.2"/>
    <row r="255121" ht="12.75" customHeight="1" x14ac:dyDescent="0.2"/>
    <row r="255125" ht="12.75" customHeight="1" x14ac:dyDescent="0.2"/>
    <row r="255129" ht="12.75" customHeight="1" x14ac:dyDescent="0.2"/>
    <row r="255133" ht="12.75" customHeight="1" x14ac:dyDescent="0.2"/>
    <row r="255137" ht="12.75" customHeight="1" x14ac:dyDescent="0.2"/>
    <row r="255141" ht="12.75" customHeight="1" x14ac:dyDescent="0.2"/>
    <row r="255145" ht="12.75" customHeight="1" x14ac:dyDescent="0.2"/>
    <row r="255149" ht="12.75" customHeight="1" x14ac:dyDescent="0.2"/>
    <row r="255153" ht="12.75" customHeight="1" x14ac:dyDescent="0.2"/>
    <row r="255157" ht="12.75" customHeight="1" x14ac:dyDescent="0.2"/>
    <row r="255161" ht="12.75" customHeight="1" x14ac:dyDescent="0.2"/>
    <row r="255165" ht="12.75" customHeight="1" x14ac:dyDescent="0.2"/>
    <row r="255169" ht="12.75" customHeight="1" x14ac:dyDescent="0.2"/>
    <row r="255173" ht="12.75" customHeight="1" x14ac:dyDescent="0.2"/>
    <row r="255177" ht="12.75" customHeight="1" x14ac:dyDescent="0.2"/>
    <row r="255181" ht="12.75" customHeight="1" x14ac:dyDescent="0.2"/>
    <row r="255185" ht="12.75" customHeight="1" x14ac:dyDescent="0.2"/>
    <row r="255189" ht="12.75" customHeight="1" x14ac:dyDescent="0.2"/>
    <row r="255193" ht="12.75" customHeight="1" x14ac:dyDescent="0.2"/>
    <row r="255197" ht="12.75" customHeight="1" x14ac:dyDescent="0.2"/>
    <row r="255201" ht="12.75" customHeight="1" x14ac:dyDescent="0.2"/>
    <row r="255205" ht="12.75" customHeight="1" x14ac:dyDescent="0.2"/>
    <row r="255209" ht="12.75" customHeight="1" x14ac:dyDescent="0.2"/>
    <row r="255213" ht="12.75" customHeight="1" x14ac:dyDescent="0.2"/>
    <row r="255217" ht="12.75" customHeight="1" x14ac:dyDescent="0.2"/>
    <row r="255221" ht="12.75" customHeight="1" x14ac:dyDescent="0.2"/>
    <row r="255225" ht="12.75" customHeight="1" x14ac:dyDescent="0.2"/>
    <row r="255229" ht="12.75" customHeight="1" x14ac:dyDescent="0.2"/>
    <row r="255233" ht="12.75" customHeight="1" x14ac:dyDescent="0.2"/>
    <row r="255237" ht="12.75" customHeight="1" x14ac:dyDescent="0.2"/>
    <row r="255241" ht="12.75" customHeight="1" x14ac:dyDescent="0.2"/>
    <row r="255245" ht="12.75" customHeight="1" x14ac:dyDescent="0.2"/>
    <row r="255249" ht="12.75" customHeight="1" x14ac:dyDescent="0.2"/>
    <row r="255253" ht="12.75" customHeight="1" x14ac:dyDescent="0.2"/>
    <row r="255257" ht="12.75" customHeight="1" x14ac:dyDescent="0.2"/>
    <row r="255261" ht="12.75" customHeight="1" x14ac:dyDescent="0.2"/>
    <row r="255265" ht="12.75" customHeight="1" x14ac:dyDescent="0.2"/>
    <row r="255269" ht="12.75" customHeight="1" x14ac:dyDescent="0.2"/>
    <row r="255273" ht="12.75" customHeight="1" x14ac:dyDescent="0.2"/>
    <row r="255277" ht="12.75" customHeight="1" x14ac:dyDescent="0.2"/>
    <row r="255281" ht="12.75" customHeight="1" x14ac:dyDescent="0.2"/>
    <row r="255285" ht="12.75" customHeight="1" x14ac:dyDescent="0.2"/>
    <row r="255289" ht="12.75" customHeight="1" x14ac:dyDescent="0.2"/>
    <row r="255293" ht="12.75" customHeight="1" x14ac:dyDescent="0.2"/>
    <row r="255297" ht="12.75" customHeight="1" x14ac:dyDescent="0.2"/>
    <row r="255301" ht="12.75" customHeight="1" x14ac:dyDescent="0.2"/>
    <row r="255305" ht="12.75" customHeight="1" x14ac:dyDescent="0.2"/>
    <row r="255309" ht="12.75" customHeight="1" x14ac:dyDescent="0.2"/>
    <row r="255313" ht="12.75" customHeight="1" x14ac:dyDescent="0.2"/>
    <row r="255317" ht="12.75" customHeight="1" x14ac:dyDescent="0.2"/>
    <row r="255321" ht="12.75" customHeight="1" x14ac:dyDescent="0.2"/>
    <row r="255325" ht="12.75" customHeight="1" x14ac:dyDescent="0.2"/>
    <row r="255329" ht="12.75" customHeight="1" x14ac:dyDescent="0.2"/>
    <row r="255333" ht="12.75" customHeight="1" x14ac:dyDescent="0.2"/>
    <row r="255337" ht="12.75" customHeight="1" x14ac:dyDescent="0.2"/>
    <row r="255341" ht="12.75" customHeight="1" x14ac:dyDescent="0.2"/>
    <row r="255345" ht="12.75" customHeight="1" x14ac:dyDescent="0.2"/>
    <row r="255349" ht="12.75" customHeight="1" x14ac:dyDescent="0.2"/>
    <row r="255353" ht="12.75" customHeight="1" x14ac:dyDescent="0.2"/>
    <row r="255357" ht="12.75" customHeight="1" x14ac:dyDescent="0.2"/>
    <row r="255361" ht="12.75" customHeight="1" x14ac:dyDescent="0.2"/>
    <row r="255365" ht="12.75" customHeight="1" x14ac:dyDescent="0.2"/>
    <row r="255369" ht="12.75" customHeight="1" x14ac:dyDescent="0.2"/>
    <row r="255373" ht="12.75" customHeight="1" x14ac:dyDescent="0.2"/>
    <row r="255377" ht="12.75" customHeight="1" x14ac:dyDescent="0.2"/>
    <row r="255381" ht="12.75" customHeight="1" x14ac:dyDescent="0.2"/>
    <row r="255385" ht="12.75" customHeight="1" x14ac:dyDescent="0.2"/>
    <row r="255389" ht="12.75" customHeight="1" x14ac:dyDescent="0.2"/>
    <row r="255393" ht="12.75" customHeight="1" x14ac:dyDescent="0.2"/>
    <row r="255397" ht="12.75" customHeight="1" x14ac:dyDescent="0.2"/>
    <row r="255401" ht="12.75" customHeight="1" x14ac:dyDescent="0.2"/>
    <row r="255405" ht="12.75" customHeight="1" x14ac:dyDescent="0.2"/>
    <row r="255409" ht="12.75" customHeight="1" x14ac:dyDescent="0.2"/>
    <row r="255413" ht="12.75" customHeight="1" x14ac:dyDescent="0.2"/>
    <row r="255417" ht="12.75" customHeight="1" x14ac:dyDescent="0.2"/>
    <row r="255421" ht="12.75" customHeight="1" x14ac:dyDescent="0.2"/>
    <row r="255425" ht="12.75" customHeight="1" x14ac:dyDescent="0.2"/>
    <row r="255429" ht="12.75" customHeight="1" x14ac:dyDescent="0.2"/>
    <row r="255433" ht="12.75" customHeight="1" x14ac:dyDescent="0.2"/>
    <row r="255437" ht="12.75" customHeight="1" x14ac:dyDescent="0.2"/>
    <row r="255441" ht="12.75" customHeight="1" x14ac:dyDescent="0.2"/>
    <row r="255445" ht="12.75" customHeight="1" x14ac:dyDescent="0.2"/>
    <row r="255449" ht="12.75" customHeight="1" x14ac:dyDescent="0.2"/>
    <row r="255453" ht="12.75" customHeight="1" x14ac:dyDescent="0.2"/>
    <row r="255457" ht="12.75" customHeight="1" x14ac:dyDescent="0.2"/>
    <row r="255461" ht="12.75" customHeight="1" x14ac:dyDescent="0.2"/>
    <row r="255465" ht="12.75" customHeight="1" x14ac:dyDescent="0.2"/>
    <row r="255469" ht="12.75" customHeight="1" x14ac:dyDescent="0.2"/>
    <row r="255473" ht="12.75" customHeight="1" x14ac:dyDescent="0.2"/>
    <row r="255477" ht="12.75" customHeight="1" x14ac:dyDescent="0.2"/>
    <row r="255481" ht="12.75" customHeight="1" x14ac:dyDescent="0.2"/>
    <row r="255485" ht="12.75" customHeight="1" x14ac:dyDescent="0.2"/>
    <row r="255489" ht="12.75" customHeight="1" x14ac:dyDescent="0.2"/>
    <row r="255493" ht="12.75" customHeight="1" x14ac:dyDescent="0.2"/>
    <row r="255497" ht="12.75" customHeight="1" x14ac:dyDescent="0.2"/>
    <row r="255501" ht="12.75" customHeight="1" x14ac:dyDescent="0.2"/>
    <row r="255505" ht="12.75" customHeight="1" x14ac:dyDescent="0.2"/>
    <row r="255509" ht="12.75" customHeight="1" x14ac:dyDescent="0.2"/>
    <row r="255513" ht="12.75" customHeight="1" x14ac:dyDescent="0.2"/>
    <row r="255517" ht="12.75" customHeight="1" x14ac:dyDescent="0.2"/>
    <row r="255521" ht="12.75" customHeight="1" x14ac:dyDescent="0.2"/>
    <row r="255525" ht="12.75" customHeight="1" x14ac:dyDescent="0.2"/>
    <row r="255529" ht="12.75" customHeight="1" x14ac:dyDescent="0.2"/>
    <row r="255533" ht="12.75" customHeight="1" x14ac:dyDescent="0.2"/>
    <row r="255537" ht="12.75" customHeight="1" x14ac:dyDescent="0.2"/>
    <row r="255541" ht="12.75" customHeight="1" x14ac:dyDescent="0.2"/>
    <row r="255545" ht="12.75" customHeight="1" x14ac:dyDescent="0.2"/>
    <row r="255549" ht="12.75" customHeight="1" x14ac:dyDescent="0.2"/>
    <row r="255553" ht="12.75" customHeight="1" x14ac:dyDescent="0.2"/>
    <row r="255557" ht="12.75" customHeight="1" x14ac:dyDescent="0.2"/>
    <row r="255561" ht="12.75" customHeight="1" x14ac:dyDescent="0.2"/>
    <row r="255565" ht="12.75" customHeight="1" x14ac:dyDescent="0.2"/>
    <row r="255569" ht="12.75" customHeight="1" x14ac:dyDescent="0.2"/>
    <row r="255573" ht="12.75" customHeight="1" x14ac:dyDescent="0.2"/>
    <row r="255577" ht="12.75" customHeight="1" x14ac:dyDescent="0.2"/>
    <row r="255581" ht="12.75" customHeight="1" x14ac:dyDescent="0.2"/>
    <row r="255585" ht="12.75" customHeight="1" x14ac:dyDescent="0.2"/>
    <row r="255589" ht="12.75" customHeight="1" x14ac:dyDescent="0.2"/>
    <row r="255593" ht="12.75" customHeight="1" x14ac:dyDescent="0.2"/>
    <row r="255597" ht="12.75" customHeight="1" x14ac:dyDescent="0.2"/>
    <row r="255601" ht="12.75" customHeight="1" x14ac:dyDescent="0.2"/>
    <row r="255605" ht="12.75" customHeight="1" x14ac:dyDescent="0.2"/>
    <row r="255609" ht="12.75" customHeight="1" x14ac:dyDescent="0.2"/>
    <row r="255613" ht="12.75" customHeight="1" x14ac:dyDescent="0.2"/>
    <row r="255617" ht="12.75" customHeight="1" x14ac:dyDescent="0.2"/>
    <row r="255621" ht="12.75" customHeight="1" x14ac:dyDescent="0.2"/>
    <row r="255625" ht="12.75" customHeight="1" x14ac:dyDescent="0.2"/>
    <row r="255629" ht="12.75" customHeight="1" x14ac:dyDescent="0.2"/>
    <row r="255633" ht="12.75" customHeight="1" x14ac:dyDescent="0.2"/>
    <row r="255637" ht="12.75" customHeight="1" x14ac:dyDescent="0.2"/>
    <row r="255641" ht="12.75" customHeight="1" x14ac:dyDescent="0.2"/>
    <row r="255645" ht="12.75" customHeight="1" x14ac:dyDescent="0.2"/>
    <row r="255649" ht="12.75" customHeight="1" x14ac:dyDescent="0.2"/>
    <row r="255653" ht="12.75" customHeight="1" x14ac:dyDescent="0.2"/>
    <row r="255657" ht="12.75" customHeight="1" x14ac:dyDescent="0.2"/>
    <row r="255661" ht="12.75" customHeight="1" x14ac:dyDescent="0.2"/>
    <row r="255665" ht="12.75" customHeight="1" x14ac:dyDescent="0.2"/>
    <row r="255669" ht="12.75" customHeight="1" x14ac:dyDescent="0.2"/>
    <row r="255673" ht="12.75" customHeight="1" x14ac:dyDescent="0.2"/>
    <row r="255677" ht="12.75" customHeight="1" x14ac:dyDescent="0.2"/>
    <row r="255681" ht="12.75" customHeight="1" x14ac:dyDescent="0.2"/>
    <row r="255685" ht="12.75" customHeight="1" x14ac:dyDescent="0.2"/>
    <row r="255689" ht="12.75" customHeight="1" x14ac:dyDescent="0.2"/>
    <row r="255693" ht="12.75" customHeight="1" x14ac:dyDescent="0.2"/>
    <row r="255697" ht="12.75" customHeight="1" x14ac:dyDescent="0.2"/>
    <row r="255701" ht="12.75" customHeight="1" x14ac:dyDescent="0.2"/>
    <row r="255705" ht="12.75" customHeight="1" x14ac:dyDescent="0.2"/>
    <row r="255709" ht="12.75" customHeight="1" x14ac:dyDescent="0.2"/>
    <row r="255713" ht="12.75" customHeight="1" x14ac:dyDescent="0.2"/>
    <row r="255717" ht="12.75" customHeight="1" x14ac:dyDescent="0.2"/>
    <row r="255721" ht="12.75" customHeight="1" x14ac:dyDescent="0.2"/>
    <row r="255725" ht="12.75" customHeight="1" x14ac:dyDescent="0.2"/>
    <row r="255729" ht="12.75" customHeight="1" x14ac:dyDescent="0.2"/>
    <row r="255733" ht="12.75" customHeight="1" x14ac:dyDescent="0.2"/>
    <row r="255737" ht="12.75" customHeight="1" x14ac:dyDescent="0.2"/>
    <row r="255741" ht="12.75" customHeight="1" x14ac:dyDescent="0.2"/>
    <row r="255745" ht="12.75" customHeight="1" x14ac:dyDescent="0.2"/>
    <row r="255749" ht="12.75" customHeight="1" x14ac:dyDescent="0.2"/>
    <row r="255753" ht="12.75" customHeight="1" x14ac:dyDescent="0.2"/>
    <row r="255757" ht="12.75" customHeight="1" x14ac:dyDescent="0.2"/>
    <row r="255761" ht="12.75" customHeight="1" x14ac:dyDescent="0.2"/>
    <row r="255765" ht="12.75" customHeight="1" x14ac:dyDescent="0.2"/>
    <row r="255769" ht="12.75" customHeight="1" x14ac:dyDescent="0.2"/>
    <row r="255773" ht="12.75" customHeight="1" x14ac:dyDescent="0.2"/>
    <row r="255777" ht="12.75" customHeight="1" x14ac:dyDescent="0.2"/>
    <row r="255781" ht="12.75" customHeight="1" x14ac:dyDescent="0.2"/>
    <row r="255785" ht="12.75" customHeight="1" x14ac:dyDescent="0.2"/>
    <row r="255789" ht="12.75" customHeight="1" x14ac:dyDescent="0.2"/>
    <row r="255793" ht="12.75" customHeight="1" x14ac:dyDescent="0.2"/>
    <row r="255797" ht="12.75" customHeight="1" x14ac:dyDescent="0.2"/>
    <row r="255801" ht="12.75" customHeight="1" x14ac:dyDescent="0.2"/>
    <row r="255805" ht="12.75" customHeight="1" x14ac:dyDescent="0.2"/>
    <row r="255809" ht="12.75" customHeight="1" x14ac:dyDescent="0.2"/>
    <row r="255813" ht="12.75" customHeight="1" x14ac:dyDescent="0.2"/>
    <row r="255817" ht="12.75" customHeight="1" x14ac:dyDescent="0.2"/>
    <row r="255821" ht="12.75" customHeight="1" x14ac:dyDescent="0.2"/>
    <row r="255825" ht="12.75" customHeight="1" x14ac:dyDescent="0.2"/>
    <row r="255829" ht="12.75" customHeight="1" x14ac:dyDescent="0.2"/>
    <row r="255833" ht="12.75" customHeight="1" x14ac:dyDescent="0.2"/>
    <row r="255837" ht="12.75" customHeight="1" x14ac:dyDescent="0.2"/>
    <row r="255841" ht="12.75" customHeight="1" x14ac:dyDescent="0.2"/>
    <row r="255845" ht="12.75" customHeight="1" x14ac:dyDescent="0.2"/>
    <row r="255849" ht="12.75" customHeight="1" x14ac:dyDescent="0.2"/>
    <row r="255853" ht="12.75" customHeight="1" x14ac:dyDescent="0.2"/>
    <row r="255857" ht="12.75" customHeight="1" x14ac:dyDescent="0.2"/>
    <row r="255861" ht="12.75" customHeight="1" x14ac:dyDescent="0.2"/>
    <row r="255865" ht="12.75" customHeight="1" x14ac:dyDescent="0.2"/>
    <row r="255869" ht="12.75" customHeight="1" x14ac:dyDescent="0.2"/>
    <row r="255873" ht="12.75" customHeight="1" x14ac:dyDescent="0.2"/>
    <row r="255877" ht="12.75" customHeight="1" x14ac:dyDescent="0.2"/>
    <row r="255881" ht="12.75" customHeight="1" x14ac:dyDescent="0.2"/>
    <row r="255885" ht="12.75" customHeight="1" x14ac:dyDescent="0.2"/>
    <row r="255889" ht="12.75" customHeight="1" x14ac:dyDescent="0.2"/>
    <row r="255893" ht="12.75" customHeight="1" x14ac:dyDescent="0.2"/>
    <row r="255897" ht="12.75" customHeight="1" x14ac:dyDescent="0.2"/>
    <row r="255901" ht="12.75" customHeight="1" x14ac:dyDescent="0.2"/>
    <row r="255905" ht="12.75" customHeight="1" x14ac:dyDescent="0.2"/>
    <row r="255909" ht="12.75" customHeight="1" x14ac:dyDescent="0.2"/>
    <row r="255913" ht="12.75" customHeight="1" x14ac:dyDescent="0.2"/>
    <row r="255917" ht="12.75" customHeight="1" x14ac:dyDescent="0.2"/>
    <row r="255921" ht="12.75" customHeight="1" x14ac:dyDescent="0.2"/>
    <row r="255925" ht="12.75" customHeight="1" x14ac:dyDescent="0.2"/>
    <row r="255929" ht="12.75" customHeight="1" x14ac:dyDescent="0.2"/>
    <row r="255933" ht="12.75" customHeight="1" x14ac:dyDescent="0.2"/>
    <row r="255937" ht="12.75" customHeight="1" x14ac:dyDescent="0.2"/>
    <row r="255941" ht="12.75" customHeight="1" x14ac:dyDescent="0.2"/>
    <row r="255945" ht="12.75" customHeight="1" x14ac:dyDescent="0.2"/>
    <row r="255949" ht="12.75" customHeight="1" x14ac:dyDescent="0.2"/>
    <row r="255953" ht="12.75" customHeight="1" x14ac:dyDescent="0.2"/>
    <row r="255957" ht="12.75" customHeight="1" x14ac:dyDescent="0.2"/>
    <row r="255961" ht="12.75" customHeight="1" x14ac:dyDescent="0.2"/>
    <row r="255965" ht="12.75" customHeight="1" x14ac:dyDescent="0.2"/>
    <row r="255969" ht="12.75" customHeight="1" x14ac:dyDescent="0.2"/>
    <row r="255973" ht="12.75" customHeight="1" x14ac:dyDescent="0.2"/>
    <row r="255977" ht="12.75" customHeight="1" x14ac:dyDescent="0.2"/>
    <row r="255981" ht="12.75" customHeight="1" x14ac:dyDescent="0.2"/>
    <row r="255985" ht="12.75" customHeight="1" x14ac:dyDescent="0.2"/>
    <row r="255989" ht="12.75" customHeight="1" x14ac:dyDescent="0.2"/>
    <row r="255993" ht="12.75" customHeight="1" x14ac:dyDescent="0.2"/>
    <row r="255997" ht="12.75" customHeight="1" x14ac:dyDescent="0.2"/>
    <row r="256001" ht="12.75" customHeight="1" x14ac:dyDescent="0.2"/>
    <row r="256005" ht="12.75" customHeight="1" x14ac:dyDescent="0.2"/>
    <row r="256009" ht="12.75" customHeight="1" x14ac:dyDescent="0.2"/>
    <row r="256013" ht="12.75" customHeight="1" x14ac:dyDescent="0.2"/>
    <row r="256017" ht="12.75" customHeight="1" x14ac:dyDescent="0.2"/>
    <row r="256021" ht="12.75" customHeight="1" x14ac:dyDescent="0.2"/>
    <row r="256025" ht="12.75" customHeight="1" x14ac:dyDescent="0.2"/>
    <row r="256029" ht="12.75" customHeight="1" x14ac:dyDescent="0.2"/>
    <row r="256033" ht="12.75" customHeight="1" x14ac:dyDescent="0.2"/>
    <row r="256037" ht="12.75" customHeight="1" x14ac:dyDescent="0.2"/>
    <row r="256041" ht="12.75" customHeight="1" x14ac:dyDescent="0.2"/>
    <row r="256045" ht="12.75" customHeight="1" x14ac:dyDescent="0.2"/>
    <row r="256049" ht="12.75" customHeight="1" x14ac:dyDescent="0.2"/>
    <row r="256053" ht="12.75" customHeight="1" x14ac:dyDescent="0.2"/>
    <row r="256057" ht="12.75" customHeight="1" x14ac:dyDescent="0.2"/>
    <row r="256061" ht="12.75" customHeight="1" x14ac:dyDescent="0.2"/>
    <row r="256065" ht="12.75" customHeight="1" x14ac:dyDescent="0.2"/>
    <row r="256069" ht="12.75" customHeight="1" x14ac:dyDescent="0.2"/>
    <row r="256073" ht="12.75" customHeight="1" x14ac:dyDescent="0.2"/>
    <row r="256077" ht="12.75" customHeight="1" x14ac:dyDescent="0.2"/>
    <row r="256081" ht="12.75" customHeight="1" x14ac:dyDescent="0.2"/>
    <row r="256085" ht="12.75" customHeight="1" x14ac:dyDescent="0.2"/>
    <row r="256089" ht="12.75" customHeight="1" x14ac:dyDescent="0.2"/>
    <row r="256093" ht="12.75" customHeight="1" x14ac:dyDescent="0.2"/>
    <row r="256097" ht="12.75" customHeight="1" x14ac:dyDescent="0.2"/>
    <row r="256101" ht="12.75" customHeight="1" x14ac:dyDescent="0.2"/>
    <row r="256105" ht="12.75" customHeight="1" x14ac:dyDescent="0.2"/>
    <row r="256109" ht="12.75" customHeight="1" x14ac:dyDescent="0.2"/>
    <row r="256113" ht="12.75" customHeight="1" x14ac:dyDescent="0.2"/>
    <row r="256117" ht="12.75" customHeight="1" x14ac:dyDescent="0.2"/>
    <row r="256121" ht="12.75" customHeight="1" x14ac:dyDescent="0.2"/>
    <row r="256125" ht="12.75" customHeight="1" x14ac:dyDescent="0.2"/>
    <row r="256129" ht="12.75" customHeight="1" x14ac:dyDescent="0.2"/>
    <row r="256133" ht="12.75" customHeight="1" x14ac:dyDescent="0.2"/>
    <row r="256137" ht="12.75" customHeight="1" x14ac:dyDescent="0.2"/>
    <row r="256141" ht="12.75" customHeight="1" x14ac:dyDescent="0.2"/>
    <row r="256145" ht="12.75" customHeight="1" x14ac:dyDescent="0.2"/>
    <row r="256149" ht="12.75" customHeight="1" x14ac:dyDescent="0.2"/>
    <row r="256153" ht="12.75" customHeight="1" x14ac:dyDescent="0.2"/>
    <row r="256157" ht="12.75" customHeight="1" x14ac:dyDescent="0.2"/>
    <row r="256161" ht="12.75" customHeight="1" x14ac:dyDescent="0.2"/>
    <row r="256165" ht="12.75" customHeight="1" x14ac:dyDescent="0.2"/>
    <row r="256169" ht="12.75" customHeight="1" x14ac:dyDescent="0.2"/>
    <row r="256173" ht="12.75" customHeight="1" x14ac:dyDescent="0.2"/>
    <row r="256177" ht="12.75" customHeight="1" x14ac:dyDescent="0.2"/>
    <row r="256181" ht="12.75" customHeight="1" x14ac:dyDescent="0.2"/>
    <row r="256185" ht="12.75" customHeight="1" x14ac:dyDescent="0.2"/>
    <row r="256189" ht="12.75" customHeight="1" x14ac:dyDescent="0.2"/>
    <row r="256193" ht="12.75" customHeight="1" x14ac:dyDescent="0.2"/>
    <row r="256197" ht="12.75" customHeight="1" x14ac:dyDescent="0.2"/>
    <row r="256201" ht="12.75" customHeight="1" x14ac:dyDescent="0.2"/>
    <row r="256205" ht="12.75" customHeight="1" x14ac:dyDescent="0.2"/>
    <row r="256209" ht="12.75" customHeight="1" x14ac:dyDescent="0.2"/>
    <row r="256213" ht="12.75" customHeight="1" x14ac:dyDescent="0.2"/>
    <row r="256217" ht="12.75" customHeight="1" x14ac:dyDescent="0.2"/>
    <row r="256221" ht="12.75" customHeight="1" x14ac:dyDescent="0.2"/>
    <row r="256225" ht="12.75" customHeight="1" x14ac:dyDescent="0.2"/>
    <row r="256229" ht="12.75" customHeight="1" x14ac:dyDescent="0.2"/>
    <row r="256233" ht="12.75" customHeight="1" x14ac:dyDescent="0.2"/>
    <row r="256237" ht="12.75" customHeight="1" x14ac:dyDescent="0.2"/>
    <row r="256241" ht="12.75" customHeight="1" x14ac:dyDescent="0.2"/>
    <row r="256245" ht="12.75" customHeight="1" x14ac:dyDescent="0.2"/>
    <row r="256249" ht="12.75" customHeight="1" x14ac:dyDescent="0.2"/>
    <row r="256253" ht="12.75" customHeight="1" x14ac:dyDescent="0.2"/>
    <row r="256257" ht="12.75" customHeight="1" x14ac:dyDescent="0.2"/>
    <row r="256261" ht="12.75" customHeight="1" x14ac:dyDescent="0.2"/>
    <row r="256265" ht="12.75" customHeight="1" x14ac:dyDescent="0.2"/>
    <row r="256269" ht="12.75" customHeight="1" x14ac:dyDescent="0.2"/>
    <row r="256273" ht="12.75" customHeight="1" x14ac:dyDescent="0.2"/>
    <row r="256277" ht="12.75" customHeight="1" x14ac:dyDescent="0.2"/>
    <row r="256281" ht="12.75" customHeight="1" x14ac:dyDescent="0.2"/>
    <row r="256285" ht="12.75" customHeight="1" x14ac:dyDescent="0.2"/>
    <row r="256289" ht="12.75" customHeight="1" x14ac:dyDescent="0.2"/>
    <row r="256293" ht="12.75" customHeight="1" x14ac:dyDescent="0.2"/>
    <row r="256297" ht="12.75" customHeight="1" x14ac:dyDescent="0.2"/>
    <row r="256301" ht="12.75" customHeight="1" x14ac:dyDescent="0.2"/>
    <row r="256305" ht="12.75" customHeight="1" x14ac:dyDescent="0.2"/>
    <row r="256309" ht="12.75" customHeight="1" x14ac:dyDescent="0.2"/>
    <row r="256313" ht="12.75" customHeight="1" x14ac:dyDescent="0.2"/>
    <row r="256317" ht="12.75" customHeight="1" x14ac:dyDescent="0.2"/>
    <row r="256321" ht="12.75" customHeight="1" x14ac:dyDescent="0.2"/>
    <row r="256325" ht="12.75" customHeight="1" x14ac:dyDescent="0.2"/>
    <row r="256329" ht="12.75" customHeight="1" x14ac:dyDescent="0.2"/>
    <row r="256333" ht="12.75" customHeight="1" x14ac:dyDescent="0.2"/>
    <row r="256337" ht="12.75" customHeight="1" x14ac:dyDescent="0.2"/>
    <row r="256341" ht="12.75" customHeight="1" x14ac:dyDescent="0.2"/>
    <row r="256345" ht="12.75" customHeight="1" x14ac:dyDescent="0.2"/>
    <row r="256349" ht="12.75" customHeight="1" x14ac:dyDescent="0.2"/>
    <row r="256353" ht="12.75" customHeight="1" x14ac:dyDescent="0.2"/>
    <row r="256357" ht="12.75" customHeight="1" x14ac:dyDescent="0.2"/>
    <row r="256361" ht="12.75" customHeight="1" x14ac:dyDescent="0.2"/>
    <row r="256365" ht="12.75" customHeight="1" x14ac:dyDescent="0.2"/>
    <row r="256369" ht="12.75" customHeight="1" x14ac:dyDescent="0.2"/>
    <row r="256373" ht="12.75" customHeight="1" x14ac:dyDescent="0.2"/>
    <row r="256377" ht="12.75" customHeight="1" x14ac:dyDescent="0.2"/>
    <row r="256381" ht="12.75" customHeight="1" x14ac:dyDescent="0.2"/>
    <row r="256385" ht="12.75" customHeight="1" x14ac:dyDescent="0.2"/>
    <row r="256389" ht="12.75" customHeight="1" x14ac:dyDescent="0.2"/>
    <row r="256393" ht="12.75" customHeight="1" x14ac:dyDescent="0.2"/>
    <row r="256397" ht="12.75" customHeight="1" x14ac:dyDescent="0.2"/>
    <row r="256401" ht="12.75" customHeight="1" x14ac:dyDescent="0.2"/>
    <row r="256405" ht="12.75" customHeight="1" x14ac:dyDescent="0.2"/>
    <row r="256409" ht="12.75" customHeight="1" x14ac:dyDescent="0.2"/>
    <row r="256413" ht="12.75" customHeight="1" x14ac:dyDescent="0.2"/>
    <row r="256417" ht="12.75" customHeight="1" x14ac:dyDescent="0.2"/>
    <row r="256421" ht="12.75" customHeight="1" x14ac:dyDescent="0.2"/>
    <row r="256425" ht="12.75" customHeight="1" x14ac:dyDescent="0.2"/>
    <row r="256429" ht="12.75" customHeight="1" x14ac:dyDescent="0.2"/>
    <row r="256433" ht="12.75" customHeight="1" x14ac:dyDescent="0.2"/>
    <row r="256437" ht="12.75" customHeight="1" x14ac:dyDescent="0.2"/>
    <row r="256441" ht="12.75" customHeight="1" x14ac:dyDescent="0.2"/>
    <row r="256445" ht="12.75" customHeight="1" x14ac:dyDescent="0.2"/>
    <row r="256449" ht="12.75" customHeight="1" x14ac:dyDescent="0.2"/>
    <row r="256453" ht="12.75" customHeight="1" x14ac:dyDescent="0.2"/>
    <row r="256457" ht="12.75" customHeight="1" x14ac:dyDescent="0.2"/>
    <row r="256461" ht="12.75" customHeight="1" x14ac:dyDescent="0.2"/>
    <row r="256465" ht="12.75" customHeight="1" x14ac:dyDescent="0.2"/>
    <row r="256469" ht="12.75" customHeight="1" x14ac:dyDescent="0.2"/>
    <row r="256473" ht="12.75" customHeight="1" x14ac:dyDescent="0.2"/>
    <row r="256477" ht="12.75" customHeight="1" x14ac:dyDescent="0.2"/>
    <row r="256481" ht="12.75" customHeight="1" x14ac:dyDescent="0.2"/>
    <row r="256485" ht="12.75" customHeight="1" x14ac:dyDescent="0.2"/>
    <row r="256489" ht="12.75" customHeight="1" x14ac:dyDescent="0.2"/>
    <row r="256493" ht="12.75" customHeight="1" x14ac:dyDescent="0.2"/>
    <row r="256497" ht="12.75" customHeight="1" x14ac:dyDescent="0.2"/>
    <row r="256501" ht="12.75" customHeight="1" x14ac:dyDescent="0.2"/>
    <row r="256505" ht="12.75" customHeight="1" x14ac:dyDescent="0.2"/>
    <row r="256509" ht="12.75" customHeight="1" x14ac:dyDescent="0.2"/>
    <row r="256513" ht="12.75" customHeight="1" x14ac:dyDescent="0.2"/>
    <row r="256517" ht="12.75" customHeight="1" x14ac:dyDescent="0.2"/>
    <row r="256521" ht="12.75" customHeight="1" x14ac:dyDescent="0.2"/>
    <row r="256525" ht="12.75" customHeight="1" x14ac:dyDescent="0.2"/>
    <row r="256529" ht="12.75" customHeight="1" x14ac:dyDescent="0.2"/>
    <row r="256533" ht="12.75" customHeight="1" x14ac:dyDescent="0.2"/>
    <row r="256537" ht="12.75" customHeight="1" x14ac:dyDescent="0.2"/>
    <row r="256541" ht="12.75" customHeight="1" x14ac:dyDescent="0.2"/>
    <row r="256545" ht="12.75" customHeight="1" x14ac:dyDescent="0.2"/>
    <row r="256549" ht="12.75" customHeight="1" x14ac:dyDescent="0.2"/>
    <row r="256553" ht="12.75" customHeight="1" x14ac:dyDescent="0.2"/>
    <row r="256557" ht="12.75" customHeight="1" x14ac:dyDescent="0.2"/>
    <row r="256561" ht="12.75" customHeight="1" x14ac:dyDescent="0.2"/>
    <row r="256565" ht="12.75" customHeight="1" x14ac:dyDescent="0.2"/>
    <row r="256569" ht="12.75" customHeight="1" x14ac:dyDescent="0.2"/>
    <row r="256573" ht="12.75" customHeight="1" x14ac:dyDescent="0.2"/>
    <row r="256577" ht="12.75" customHeight="1" x14ac:dyDescent="0.2"/>
    <row r="256581" ht="12.75" customHeight="1" x14ac:dyDescent="0.2"/>
    <row r="256585" ht="12.75" customHeight="1" x14ac:dyDescent="0.2"/>
    <row r="256589" ht="12.75" customHeight="1" x14ac:dyDescent="0.2"/>
    <row r="256593" ht="12.75" customHeight="1" x14ac:dyDescent="0.2"/>
    <row r="256597" ht="12.75" customHeight="1" x14ac:dyDescent="0.2"/>
    <row r="256601" ht="12.75" customHeight="1" x14ac:dyDescent="0.2"/>
    <row r="256605" ht="12.75" customHeight="1" x14ac:dyDescent="0.2"/>
    <row r="256609" ht="12.75" customHeight="1" x14ac:dyDescent="0.2"/>
    <row r="256613" ht="12.75" customHeight="1" x14ac:dyDescent="0.2"/>
    <row r="256617" ht="12.75" customHeight="1" x14ac:dyDescent="0.2"/>
    <row r="256621" ht="12.75" customHeight="1" x14ac:dyDescent="0.2"/>
    <row r="256625" ht="12.75" customHeight="1" x14ac:dyDescent="0.2"/>
    <row r="256629" ht="12.75" customHeight="1" x14ac:dyDescent="0.2"/>
    <row r="256633" ht="12.75" customHeight="1" x14ac:dyDescent="0.2"/>
    <row r="256637" ht="12.75" customHeight="1" x14ac:dyDescent="0.2"/>
    <row r="256641" ht="12.75" customHeight="1" x14ac:dyDescent="0.2"/>
    <row r="256645" ht="12.75" customHeight="1" x14ac:dyDescent="0.2"/>
    <row r="256649" ht="12.75" customHeight="1" x14ac:dyDescent="0.2"/>
    <row r="256653" ht="12.75" customHeight="1" x14ac:dyDescent="0.2"/>
    <row r="256657" ht="12.75" customHeight="1" x14ac:dyDescent="0.2"/>
    <row r="256661" ht="12.75" customHeight="1" x14ac:dyDescent="0.2"/>
    <row r="256665" ht="12.75" customHeight="1" x14ac:dyDescent="0.2"/>
    <row r="256669" ht="12.75" customHeight="1" x14ac:dyDescent="0.2"/>
    <row r="256673" ht="12.75" customHeight="1" x14ac:dyDescent="0.2"/>
    <row r="256677" ht="12.75" customHeight="1" x14ac:dyDescent="0.2"/>
    <row r="256681" ht="12.75" customHeight="1" x14ac:dyDescent="0.2"/>
    <row r="256685" ht="12.75" customHeight="1" x14ac:dyDescent="0.2"/>
    <row r="256689" ht="12.75" customHeight="1" x14ac:dyDescent="0.2"/>
    <row r="256693" ht="12.75" customHeight="1" x14ac:dyDescent="0.2"/>
    <row r="256697" ht="12.75" customHeight="1" x14ac:dyDescent="0.2"/>
    <row r="256701" ht="12.75" customHeight="1" x14ac:dyDescent="0.2"/>
    <row r="256705" ht="12.75" customHeight="1" x14ac:dyDescent="0.2"/>
    <row r="256709" ht="12.75" customHeight="1" x14ac:dyDescent="0.2"/>
    <row r="256713" ht="12.75" customHeight="1" x14ac:dyDescent="0.2"/>
    <row r="256717" ht="12.75" customHeight="1" x14ac:dyDescent="0.2"/>
    <row r="256721" ht="12.75" customHeight="1" x14ac:dyDescent="0.2"/>
    <row r="256725" ht="12.75" customHeight="1" x14ac:dyDescent="0.2"/>
    <row r="256729" ht="12.75" customHeight="1" x14ac:dyDescent="0.2"/>
    <row r="256733" ht="12.75" customHeight="1" x14ac:dyDescent="0.2"/>
    <row r="256737" ht="12.75" customHeight="1" x14ac:dyDescent="0.2"/>
    <row r="256741" ht="12.75" customHeight="1" x14ac:dyDescent="0.2"/>
    <row r="256745" ht="12.75" customHeight="1" x14ac:dyDescent="0.2"/>
    <row r="256749" ht="12.75" customHeight="1" x14ac:dyDescent="0.2"/>
    <row r="256753" ht="12.75" customHeight="1" x14ac:dyDescent="0.2"/>
    <row r="256757" ht="12.75" customHeight="1" x14ac:dyDescent="0.2"/>
    <row r="256761" ht="12.75" customHeight="1" x14ac:dyDescent="0.2"/>
    <row r="256765" ht="12.75" customHeight="1" x14ac:dyDescent="0.2"/>
    <row r="256769" ht="12.75" customHeight="1" x14ac:dyDescent="0.2"/>
    <row r="256773" ht="12.75" customHeight="1" x14ac:dyDescent="0.2"/>
    <row r="256777" ht="12.75" customHeight="1" x14ac:dyDescent="0.2"/>
    <row r="256781" ht="12.75" customHeight="1" x14ac:dyDescent="0.2"/>
    <row r="256785" ht="12.75" customHeight="1" x14ac:dyDescent="0.2"/>
    <row r="256789" ht="12.75" customHeight="1" x14ac:dyDescent="0.2"/>
    <row r="256793" ht="12.75" customHeight="1" x14ac:dyDescent="0.2"/>
    <row r="256797" ht="12.75" customHeight="1" x14ac:dyDescent="0.2"/>
    <row r="256801" ht="12.75" customHeight="1" x14ac:dyDescent="0.2"/>
    <row r="256805" ht="12.75" customHeight="1" x14ac:dyDescent="0.2"/>
    <row r="256809" ht="12.75" customHeight="1" x14ac:dyDescent="0.2"/>
    <row r="256813" ht="12.75" customHeight="1" x14ac:dyDescent="0.2"/>
    <row r="256817" ht="12.75" customHeight="1" x14ac:dyDescent="0.2"/>
    <row r="256821" ht="12.75" customHeight="1" x14ac:dyDescent="0.2"/>
    <row r="256825" ht="12.75" customHeight="1" x14ac:dyDescent="0.2"/>
    <row r="256829" ht="12.75" customHeight="1" x14ac:dyDescent="0.2"/>
    <row r="256833" ht="12.75" customHeight="1" x14ac:dyDescent="0.2"/>
    <row r="256837" ht="12.75" customHeight="1" x14ac:dyDescent="0.2"/>
    <row r="256841" ht="12.75" customHeight="1" x14ac:dyDescent="0.2"/>
    <row r="256845" ht="12.75" customHeight="1" x14ac:dyDescent="0.2"/>
    <row r="256849" ht="12.75" customHeight="1" x14ac:dyDescent="0.2"/>
    <row r="256853" ht="12.75" customHeight="1" x14ac:dyDescent="0.2"/>
    <row r="256857" ht="12.75" customHeight="1" x14ac:dyDescent="0.2"/>
    <row r="256861" ht="12.75" customHeight="1" x14ac:dyDescent="0.2"/>
    <row r="256865" ht="12.75" customHeight="1" x14ac:dyDescent="0.2"/>
    <row r="256869" ht="12.75" customHeight="1" x14ac:dyDescent="0.2"/>
    <row r="256873" ht="12.75" customHeight="1" x14ac:dyDescent="0.2"/>
    <row r="256877" ht="12.75" customHeight="1" x14ac:dyDescent="0.2"/>
    <row r="256881" ht="12.75" customHeight="1" x14ac:dyDescent="0.2"/>
    <row r="256885" ht="12.75" customHeight="1" x14ac:dyDescent="0.2"/>
    <row r="256889" ht="12.75" customHeight="1" x14ac:dyDescent="0.2"/>
    <row r="256893" ht="12.75" customHeight="1" x14ac:dyDescent="0.2"/>
    <row r="256897" ht="12.75" customHeight="1" x14ac:dyDescent="0.2"/>
    <row r="256901" ht="12.75" customHeight="1" x14ac:dyDescent="0.2"/>
    <row r="256905" ht="12.75" customHeight="1" x14ac:dyDescent="0.2"/>
    <row r="256909" ht="12.75" customHeight="1" x14ac:dyDescent="0.2"/>
    <row r="256913" ht="12.75" customHeight="1" x14ac:dyDescent="0.2"/>
    <row r="256917" ht="12.75" customHeight="1" x14ac:dyDescent="0.2"/>
    <row r="256921" ht="12.75" customHeight="1" x14ac:dyDescent="0.2"/>
    <row r="256925" ht="12.75" customHeight="1" x14ac:dyDescent="0.2"/>
    <row r="256929" ht="12.75" customHeight="1" x14ac:dyDescent="0.2"/>
    <row r="256933" ht="12.75" customHeight="1" x14ac:dyDescent="0.2"/>
    <row r="256937" ht="12.75" customHeight="1" x14ac:dyDescent="0.2"/>
    <row r="256941" ht="12.75" customHeight="1" x14ac:dyDescent="0.2"/>
    <row r="256945" ht="12.75" customHeight="1" x14ac:dyDescent="0.2"/>
    <row r="256949" ht="12.75" customHeight="1" x14ac:dyDescent="0.2"/>
    <row r="256953" ht="12.75" customHeight="1" x14ac:dyDescent="0.2"/>
    <row r="256957" ht="12.75" customHeight="1" x14ac:dyDescent="0.2"/>
    <row r="256961" ht="12.75" customHeight="1" x14ac:dyDescent="0.2"/>
    <row r="256965" ht="12.75" customHeight="1" x14ac:dyDescent="0.2"/>
    <row r="256969" ht="12.75" customHeight="1" x14ac:dyDescent="0.2"/>
    <row r="256973" ht="12.75" customHeight="1" x14ac:dyDescent="0.2"/>
    <row r="256977" ht="12.75" customHeight="1" x14ac:dyDescent="0.2"/>
    <row r="256981" ht="12.75" customHeight="1" x14ac:dyDescent="0.2"/>
    <row r="256985" ht="12.75" customHeight="1" x14ac:dyDescent="0.2"/>
    <row r="256989" ht="12.75" customHeight="1" x14ac:dyDescent="0.2"/>
    <row r="256993" ht="12.75" customHeight="1" x14ac:dyDescent="0.2"/>
    <row r="256997" ht="12.75" customHeight="1" x14ac:dyDescent="0.2"/>
    <row r="257001" ht="12.75" customHeight="1" x14ac:dyDescent="0.2"/>
    <row r="257005" ht="12.75" customHeight="1" x14ac:dyDescent="0.2"/>
    <row r="257009" ht="12.75" customHeight="1" x14ac:dyDescent="0.2"/>
    <row r="257013" ht="12.75" customHeight="1" x14ac:dyDescent="0.2"/>
    <row r="257017" ht="12.75" customHeight="1" x14ac:dyDescent="0.2"/>
    <row r="257021" ht="12.75" customHeight="1" x14ac:dyDescent="0.2"/>
    <row r="257025" ht="12.75" customHeight="1" x14ac:dyDescent="0.2"/>
    <row r="257029" ht="12.75" customHeight="1" x14ac:dyDescent="0.2"/>
    <row r="257033" ht="12.75" customHeight="1" x14ac:dyDescent="0.2"/>
    <row r="257037" ht="12.75" customHeight="1" x14ac:dyDescent="0.2"/>
    <row r="257041" ht="12.75" customHeight="1" x14ac:dyDescent="0.2"/>
    <row r="257045" ht="12.75" customHeight="1" x14ac:dyDescent="0.2"/>
    <row r="257049" ht="12.75" customHeight="1" x14ac:dyDescent="0.2"/>
    <row r="257053" ht="12.75" customHeight="1" x14ac:dyDescent="0.2"/>
    <row r="257057" ht="12.75" customHeight="1" x14ac:dyDescent="0.2"/>
    <row r="257061" ht="12.75" customHeight="1" x14ac:dyDescent="0.2"/>
    <row r="257065" ht="12.75" customHeight="1" x14ac:dyDescent="0.2"/>
    <row r="257069" ht="12.75" customHeight="1" x14ac:dyDescent="0.2"/>
    <row r="257073" ht="12.75" customHeight="1" x14ac:dyDescent="0.2"/>
    <row r="257077" ht="12.75" customHeight="1" x14ac:dyDescent="0.2"/>
    <row r="257081" ht="12.75" customHeight="1" x14ac:dyDescent="0.2"/>
    <row r="257085" ht="12.75" customHeight="1" x14ac:dyDescent="0.2"/>
    <row r="257089" ht="12.75" customHeight="1" x14ac:dyDescent="0.2"/>
    <row r="257093" ht="12.75" customHeight="1" x14ac:dyDescent="0.2"/>
    <row r="257097" ht="12.75" customHeight="1" x14ac:dyDescent="0.2"/>
    <row r="257101" ht="12.75" customHeight="1" x14ac:dyDescent="0.2"/>
    <row r="257105" ht="12.75" customHeight="1" x14ac:dyDescent="0.2"/>
    <row r="257109" ht="12.75" customHeight="1" x14ac:dyDescent="0.2"/>
    <row r="257113" ht="12.75" customHeight="1" x14ac:dyDescent="0.2"/>
    <row r="257117" ht="12.75" customHeight="1" x14ac:dyDescent="0.2"/>
    <row r="257121" ht="12.75" customHeight="1" x14ac:dyDescent="0.2"/>
    <row r="257125" ht="12.75" customHeight="1" x14ac:dyDescent="0.2"/>
    <row r="257129" ht="12.75" customHeight="1" x14ac:dyDescent="0.2"/>
    <row r="257133" ht="12.75" customHeight="1" x14ac:dyDescent="0.2"/>
    <row r="257137" ht="12.75" customHeight="1" x14ac:dyDescent="0.2"/>
    <row r="257141" ht="12.75" customHeight="1" x14ac:dyDescent="0.2"/>
    <row r="257145" ht="12.75" customHeight="1" x14ac:dyDescent="0.2"/>
    <row r="257149" ht="12.75" customHeight="1" x14ac:dyDescent="0.2"/>
    <row r="257153" ht="12.75" customHeight="1" x14ac:dyDescent="0.2"/>
    <row r="257157" ht="12.75" customHeight="1" x14ac:dyDescent="0.2"/>
    <row r="257161" ht="12.75" customHeight="1" x14ac:dyDescent="0.2"/>
    <row r="257165" ht="12.75" customHeight="1" x14ac:dyDescent="0.2"/>
    <row r="257169" ht="12.75" customHeight="1" x14ac:dyDescent="0.2"/>
    <row r="257173" ht="12.75" customHeight="1" x14ac:dyDescent="0.2"/>
    <row r="257177" ht="12.75" customHeight="1" x14ac:dyDescent="0.2"/>
    <row r="257181" ht="12.75" customHeight="1" x14ac:dyDescent="0.2"/>
    <row r="257185" ht="12.75" customHeight="1" x14ac:dyDescent="0.2"/>
    <row r="257189" ht="12.75" customHeight="1" x14ac:dyDescent="0.2"/>
    <row r="257193" ht="12.75" customHeight="1" x14ac:dyDescent="0.2"/>
    <row r="257197" ht="12.75" customHeight="1" x14ac:dyDescent="0.2"/>
    <row r="257201" ht="12.75" customHeight="1" x14ac:dyDescent="0.2"/>
    <row r="257205" ht="12.75" customHeight="1" x14ac:dyDescent="0.2"/>
    <row r="257209" ht="12.75" customHeight="1" x14ac:dyDescent="0.2"/>
    <row r="257213" ht="12.75" customHeight="1" x14ac:dyDescent="0.2"/>
    <row r="257217" ht="12.75" customHeight="1" x14ac:dyDescent="0.2"/>
    <row r="257221" ht="12.75" customHeight="1" x14ac:dyDescent="0.2"/>
    <row r="257225" ht="12.75" customHeight="1" x14ac:dyDescent="0.2"/>
    <row r="257229" ht="12.75" customHeight="1" x14ac:dyDescent="0.2"/>
    <row r="257233" ht="12.75" customHeight="1" x14ac:dyDescent="0.2"/>
    <row r="257237" ht="12.75" customHeight="1" x14ac:dyDescent="0.2"/>
    <row r="257241" ht="12.75" customHeight="1" x14ac:dyDescent="0.2"/>
    <row r="257245" ht="12.75" customHeight="1" x14ac:dyDescent="0.2"/>
    <row r="257249" ht="12.75" customHeight="1" x14ac:dyDescent="0.2"/>
    <row r="257253" ht="12.75" customHeight="1" x14ac:dyDescent="0.2"/>
    <row r="257257" ht="12.75" customHeight="1" x14ac:dyDescent="0.2"/>
    <row r="257261" ht="12.75" customHeight="1" x14ac:dyDescent="0.2"/>
    <row r="257265" ht="12.75" customHeight="1" x14ac:dyDescent="0.2"/>
    <row r="257269" ht="12.75" customHeight="1" x14ac:dyDescent="0.2"/>
    <row r="257273" ht="12.75" customHeight="1" x14ac:dyDescent="0.2"/>
    <row r="257277" ht="12.75" customHeight="1" x14ac:dyDescent="0.2"/>
    <row r="257281" ht="12.75" customHeight="1" x14ac:dyDescent="0.2"/>
    <row r="257285" ht="12.75" customHeight="1" x14ac:dyDescent="0.2"/>
    <row r="257289" ht="12.75" customHeight="1" x14ac:dyDescent="0.2"/>
    <row r="257293" ht="12.75" customHeight="1" x14ac:dyDescent="0.2"/>
    <row r="257297" ht="12.75" customHeight="1" x14ac:dyDescent="0.2"/>
    <row r="257301" ht="12.75" customHeight="1" x14ac:dyDescent="0.2"/>
    <row r="257305" ht="12.75" customHeight="1" x14ac:dyDescent="0.2"/>
    <row r="257309" ht="12.75" customHeight="1" x14ac:dyDescent="0.2"/>
    <row r="257313" ht="12.75" customHeight="1" x14ac:dyDescent="0.2"/>
    <row r="257317" ht="12.75" customHeight="1" x14ac:dyDescent="0.2"/>
    <row r="257321" ht="12.75" customHeight="1" x14ac:dyDescent="0.2"/>
    <row r="257325" ht="12.75" customHeight="1" x14ac:dyDescent="0.2"/>
    <row r="257329" ht="12.75" customHeight="1" x14ac:dyDescent="0.2"/>
    <row r="257333" ht="12.75" customHeight="1" x14ac:dyDescent="0.2"/>
    <row r="257337" ht="12.75" customHeight="1" x14ac:dyDescent="0.2"/>
    <row r="257341" ht="12.75" customHeight="1" x14ac:dyDescent="0.2"/>
    <row r="257345" ht="12.75" customHeight="1" x14ac:dyDescent="0.2"/>
    <row r="257349" ht="12.75" customHeight="1" x14ac:dyDescent="0.2"/>
    <row r="257353" ht="12.75" customHeight="1" x14ac:dyDescent="0.2"/>
    <row r="257357" ht="12.75" customHeight="1" x14ac:dyDescent="0.2"/>
    <row r="257361" ht="12.75" customHeight="1" x14ac:dyDescent="0.2"/>
    <row r="257365" ht="12.75" customHeight="1" x14ac:dyDescent="0.2"/>
    <row r="257369" ht="12.75" customHeight="1" x14ac:dyDescent="0.2"/>
    <row r="257373" ht="12.75" customHeight="1" x14ac:dyDescent="0.2"/>
    <row r="257377" ht="12.75" customHeight="1" x14ac:dyDescent="0.2"/>
    <row r="257381" ht="12.75" customHeight="1" x14ac:dyDescent="0.2"/>
    <row r="257385" ht="12.75" customHeight="1" x14ac:dyDescent="0.2"/>
    <row r="257389" ht="12.75" customHeight="1" x14ac:dyDescent="0.2"/>
    <row r="257393" ht="12.75" customHeight="1" x14ac:dyDescent="0.2"/>
    <row r="257397" ht="12.75" customHeight="1" x14ac:dyDescent="0.2"/>
    <row r="257401" ht="12.75" customHeight="1" x14ac:dyDescent="0.2"/>
    <row r="257405" ht="12.75" customHeight="1" x14ac:dyDescent="0.2"/>
    <row r="257409" ht="12.75" customHeight="1" x14ac:dyDescent="0.2"/>
    <row r="257413" ht="12.75" customHeight="1" x14ac:dyDescent="0.2"/>
    <row r="257417" ht="12.75" customHeight="1" x14ac:dyDescent="0.2"/>
    <row r="257421" ht="12.75" customHeight="1" x14ac:dyDescent="0.2"/>
    <row r="257425" ht="12.75" customHeight="1" x14ac:dyDescent="0.2"/>
    <row r="257429" ht="12.75" customHeight="1" x14ac:dyDescent="0.2"/>
    <row r="257433" ht="12.75" customHeight="1" x14ac:dyDescent="0.2"/>
    <row r="257437" ht="12.75" customHeight="1" x14ac:dyDescent="0.2"/>
    <row r="257441" ht="12.75" customHeight="1" x14ac:dyDescent="0.2"/>
    <row r="257445" ht="12.75" customHeight="1" x14ac:dyDescent="0.2"/>
    <row r="257449" ht="12.75" customHeight="1" x14ac:dyDescent="0.2"/>
    <row r="257453" ht="12.75" customHeight="1" x14ac:dyDescent="0.2"/>
    <row r="257457" ht="12.75" customHeight="1" x14ac:dyDescent="0.2"/>
    <row r="257461" ht="12.75" customHeight="1" x14ac:dyDescent="0.2"/>
    <row r="257465" ht="12.75" customHeight="1" x14ac:dyDescent="0.2"/>
    <row r="257469" ht="12.75" customHeight="1" x14ac:dyDescent="0.2"/>
    <row r="257473" ht="12.75" customHeight="1" x14ac:dyDescent="0.2"/>
    <row r="257477" ht="12.75" customHeight="1" x14ac:dyDescent="0.2"/>
    <row r="257481" ht="12.75" customHeight="1" x14ac:dyDescent="0.2"/>
    <row r="257485" ht="12.75" customHeight="1" x14ac:dyDescent="0.2"/>
    <row r="257489" ht="12.75" customHeight="1" x14ac:dyDescent="0.2"/>
    <row r="257493" ht="12.75" customHeight="1" x14ac:dyDescent="0.2"/>
    <row r="257497" ht="12.75" customHeight="1" x14ac:dyDescent="0.2"/>
    <row r="257501" ht="12.75" customHeight="1" x14ac:dyDescent="0.2"/>
    <row r="257505" ht="12.75" customHeight="1" x14ac:dyDescent="0.2"/>
    <row r="257509" ht="12.75" customHeight="1" x14ac:dyDescent="0.2"/>
    <row r="257513" ht="12.75" customHeight="1" x14ac:dyDescent="0.2"/>
    <row r="257517" ht="12.75" customHeight="1" x14ac:dyDescent="0.2"/>
    <row r="257521" ht="12.75" customHeight="1" x14ac:dyDescent="0.2"/>
    <row r="257525" ht="12.75" customHeight="1" x14ac:dyDescent="0.2"/>
    <row r="257529" ht="12.75" customHeight="1" x14ac:dyDescent="0.2"/>
    <row r="257533" ht="12.75" customHeight="1" x14ac:dyDescent="0.2"/>
    <row r="257537" ht="12.75" customHeight="1" x14ac:dyDescent="0.2"/>
    <row r="257541" ht="12.75" customHeight="1" x14ac:dyDescent="0.2"/>
    <row r="257545" ht="12.75" customHeight="1" x14ac:dyDescent="0.2"/>
    <row r="257549" ht="12.75" customHeight="1" x14ac:dyDescent="0.2"/>
    <row r="257553" ht="12.75" customHeight="1" x14ac:dyDescent="0.2"/>
    <row r="257557" ht="12.75" customHeight="1" x14ac:dyDescent="0.2"/>
    <row r="257561" ht="12.75" customHeight="1" x14ac:dyDescent="0.2"/>
    <row r="257565" ht="12.75" customHeight="1" x14ac:dyDescent="0.2"/>
    <row r="257569" ht="12.75" customHeight="1" x14ac:dyDescent="0.2"/>
    <row r="257573" ht="12.75" customHeight="1" x14ac:dyDescent="0.2"/>
    <row r="257577" ht="12.75" customHeight="1" x14ac:dyDescent="0.2"/>
    <row r="257581" ht="12.75" customHeight="1" x14ac:dyDescent="0.2"/>
    <row r="257585" ht="12.75" customHeight="1" x14ac:dyDescent="0.2"/>
    <row r="257589" ht="12.75" customHeight="1" x14ac:dyDescent="0.2"/>
    <row r="257593" ht="12.75" customHeight="1" x14ac:dyDescent="0.2"/>
    <row r="257597" ht="12.75" customHeight="1" x14ac:dyDescent="0.2"/>
    <row r="257601" ht="12.75" customHeight="1" x14ac:dyDescent="0.2"/>
    <row r="257605" ht="12.75" customHeight="1" x14ac:dyDescent="0.2"/>
    <row r="257609" ht="12.75" customHeight="1" x14ac:dyDescent="0.2"/>
    <row r="257613" ht="12.75" customHeight="1" x14ac:dyDescent="0.2"/>
    <row r="257617" ht="12.75" customHeight="1" x14ac:dyDescent="0.2"/>
    <row r="257621" ht="12.75" customHeight="1" x14ac:dyDescent="0.2"/>
    <row r="257625" ht="12.75" customHeight="1" x14ac:dyDescent="0.2"/>
    <row r="257629" ht="12.75" customHeight="1" x14ac:dyDescent="0.2"/>
    <row r="257633" ht="12.75" customHeight="1" x14ac:dyDescent="0.2"/>
    <row r="257637" ht="12.75" customHeight="1" x14ac:dyDescent="0.2"/>
    <row r="257641" ht="12.75" customHeight="1" x14ac:dyDescent="0.2"/>
    <row r="257645" ht="12.75" customHeight="1" x14ac:dyDescent="0.2"/>
    <row r="257649" ht="12.75" customHeight="1" x14ac:dyDescent="0.2"/>
    <row r="257653" ht="12.75" customHeight="1" x14ac:dyDescent="0.2"/>
    <row r="257657" ht="12.75" customHeight="1" x14ac:dyDescent="0.2"/>
    <row r="257661" ht="12.75" customHeight="1" x14ac:dyDescent="0.2"/>
    <row r="257665" ht="12.75" customHeight="1" x14ac:dyDescent="0.2"/>
    <row r="257669" ht="12.75" customHeight="1" x14ac:dyDescent="0.2"/>
    <row r="257673" ht="12.75" customHeight="1" x14ac:dyDescent="0.2"/>
    <row r="257677" ht="12.75" customHeight="1" x14ac:dyDescent="0.2"/>
    <row r="257681" ht="12.75" customHeight="1" x14ac:dyDescent="0.2"/>
    <row r="257685" ht="12.75" customHeight="1" x14ac:dyDescent="0.2"/>
    <row r="257689" ht="12.75" customHeight="1" x14ac:dyDescent="0.2"/>
    <row r="257693" ht="12.75" customHeight="1" x14ac:dyDescent="0.2"/>
    <row r="257697" ht="12.75" customHeight="1" x14ac:dyDescent="0.2"/>
    <row r="257701" ht="12.75" customHeight="1" x14ac:dyDescent="0.2"/>
    <row r="257705" ht="12.75" customHeight="1" x14ac:dyDescent="0.2"/>
    <row r="257709" ht="12.75" customHeight="1" x14ac:dyDescent="0.2"/>
    <row r="257713" ht="12.75" customHeight="1" x14ac:dyDescent="0.2"/>
    <row r="257717" ht="12.75" customHeight="1" x14ac:dyDescent="0.2"/>
    <row r="257721" ht="12.75" customHeight="1" x14ac:dyDescent="0.2"/>
    <row r="257725" ht="12.75" customHeight="1" x14ac:dyDescent="0.2"/>
    <row r="257729" ht="12.75" customHeight="1" x14ac:dyDescent="0.2"/>
    <row r="257733" ht="12.75" customHeight="1" x14ac:dyDescent="0.2"/>
    <row r="257737" ht="12.75" customHeight="1" x14ac:dyDescent="0.2"/>
    <row r="257741" ht="12.75" customHeight="1" x14ac:dyDescent="0.2"/>
    <row r="257745" ht="12.75" customHeight="1" x14ac:dyDescent="0.2"/>
    <row r="257749" ht="12.75" customHeight="1" x14ac:dyDescent="0.2"/>
    <row r="257753" ht="12.75" customHeight="1" x14ac:dyDescent="0.2"/>
    <row r="257757" ht="12.75" customHeight="1" x14ac:dyDescent="0.2"/>
    <row r="257761" ht="12.75" customHeight="1" x14ac:dyDescent="0.2"/>
    <row r="257765" ht="12.75" customHeight="1" x14ac:dyDescent="0.2"/>
    <row r="257769" ht="12.75" customHeight="1" x14ac:dyDescent="0.2"/>
    <row r="257773" ht="12.75" customHeight="1" x14ac:dyDescent="0.2"/>
    <row r="257777" ht="12.75" customHeight="1" x14ac:dyDescent="0.2"/>
    <row r="257781" ht="12.75" customHeight="1" x14ac:dyDescent="0.2"/>
    <row r="257785" ht="12.75" customHeight="1" x14ac:dyDescent="0.2"/>
    <row r="257789" ht="12.75" customHeight="1" x14ac:dyDescent="0.2"/>
    <row r="257793" ht="12.75" customHeight="1" x14ac:dyDescent="0.2"/>
    <row r="257797" ht="12.75" customHeight="1" x14ac:dyDescent="0.2"/>
    <row r="257801" ht="12.75" customHeight="1" x14ac:dyDescent="0.2"/>
    <row r="257805" ht="12.75" customHeight="1" x14ac:dyDescent="0.2"/>
    <row r="257809" ht="12.75" customHeight="1" x14ac:dyDescent="0.2"/>
    <row r="257813" ht="12.75" customHeight="1" x14ac:dyDescent="0.2"/>
    <row r="257817" ht="12.75" customHeight="1" x14ac:dyDescent="0.2"/>
    <row r="257821" ht="12.75" customHeight="1" x14ac:dyDescent="0.2"/>
    <row r="257825" ht="12.75" customHeight="1" x14ac:dyDescent="0.2"/>
    <row r="257829" ht="12.75" customHeight="1" x14ac:dyDescent="0.2"/>
    <row r="257833" ht="12.75" customHeight="1" x14ac:dyDescent="0.2"/>
    <row r="257837" ht="12.75" customHeight="1" x14ac:dyDescent="0.2"/>
    <row r="257841" ht="12.75" customHeight="1" x14ac:dyDescent="0.2"/>
    <row r="257845" ht="12.75" customHeight="1" x14ac:dyDescent="0.2"/>
    <row r="257849" ht="12.75" customHeight="1" x14ac:dyDescent="0.2"/>
    <row r="257853" ht="12.75" customHeight="1" x14ac:dyDescent="0.2"/>
    <row r="257857" ht="12.75" customHeight="1" x14ac:dyDescent="0.2"/>
    <row r="257861" ht="12.75" customHeight="1" x14ac:dyDescent="0.2"/>
    <row r="257865" ht="12.75" customHeight="1" x14ac:dyDescent="0.2"/>
    <row r="257869" ht="12.75" customHeight="1" x14ac:dyDescent="0.2"/>
    <row r="257873" ht="12.75" customHeight="1" x14ac:dyDescent="0.2"/>
    <row r="257877" ht="12.75" customHeight="1" x14ac:dyDescent="0.2"/>
    <row r="257881" ht="12.75" customHeight="1" x14ac:dyDescent="0.2"/>
    <row r="257885" ht="12.75" customHeight="1" x14ac:dyDescent="0.2"/>
    <row r="257889" ht="12.75" customHeight="1" x14ac:dyDescent="0.2"/>
    <row r="257893" ht="12.75" customHeight="1" x14ac:dyDescent="0.2"/>
    <row r="257897" ht="12.75" customHeight="1" x14ac:dyDescent="0.2"/>
    <row r="257901" ht="12.75" customHeight="1" x14ac:dyDescent="0.2"/>
    <row r="257905" ht="12.75" customHeight="1" x14ac:dyDescent="0.2"/>
    <row r="257909" ht="12.75" customHeight="1" x14ac:dyDescent="0.2"/>
    <row r="257913" ht="12.75" customHeight="1" x14ac:dyDescent="0.2"/>
    <row r="257917" ht="12.75" customHeight="1" x14ac:dyDescent="0.2"/>
    <row r="257921" ht="12.75" customHeight="1" x14ac:dyDescent="0.2"/>
    <row r="257925" ht="12.75" customHeight="1" x14ac:dyDescent="0.2"/>
    <row r="257929" ht="12.75" customHeight="1" x14ac:dyDescent="0.2"/>
    <row r="257933" ht="12.75" customHeight="1" x14ac:dyDescent="0.2"/>
    <row r="257937" ht="12.75" customHeight="1" x14ac:dyDescent="0.2"/>
    <row r="257941" ht="12.75" customHeight="1" x14ac:dyDescent="0.2"/>
    <row r="257945" ht="12.75" customHeight="1" x14ac:dyDescent="0.2"/>
    <row r="257949" ht="12.75" customHeight="1" x14ac:dyDescent="0.2"/>
    <row r="257953" ht="12.75" customHeight="1" x14ac:dyDescent="0.2"/>
    <row r="257957" ht="12.75" customHeight="1" x14ac:dyDescent="0.2"/>
    <row r="257961" ht="12.75" customHeight="1" x14ac:dyDescent="0.2"/>
    <row r="257965" ht="12.75" customHeight="1" x14ac:dyDescent="0.2"/>
    <row r="257969" ht="12.75" customHeight="1" x14ac:dyDescent="0.2"/>
    <row r="257973" ht="12.75" customHeight="1" x14ac:dyDescent="0.2"/>
    <row r="257977" ht="12.75" customHeight="1" x14ac:dyDescent="0.2"/>
    <row r="257981" ht="12.75" customHeight="1" x14ac:dyDescent="0.2"/>
    <row r="257985" ht="12.75" customHeight="1" x14ac:dyDescent="0.2"/>
    <row r="257989" ht="12.75" customHeight="1" x14ac:dyDescent="0.2"/>
    <row r="257993" ht="12.75" customHeight="1" x14ac:dyDescent="0.2"/>
    <row r="257997" ht="12.75" customHeight="1" x14ac:dyDescent="0.2"/>
    <row r="258001" ht="12.75" customHeight="1" x14ac:dyDescent="0.2"/>
    <row r="258005" ht="12.75" customHeight="1" x14ac:dyDescent="0.2"/>
    <row r="258009" ht="12.75" customHeight="1" x14ac:dyDescent="0.2"/>
    <row r="258013" ht="12.75" customHeight="1" x14ac:dyDescent="0.2"/>
    <row r="258017" ht="12.75" customHeight="1" x14ac:dyDescent="0.2"/>
    <row r="258021" ht="12.75" customHeight="1" x14ac:dyDescent="0.2"/>
    <row r="258025" ht="12.75" customHeight="1" x14ac:dyDescent="0.2"/>
    <row r="258029" ht="12.75" customHeight="1" x14ac:dyDescent="0.2"/>
    <row r="258033" ht="12.75" customHeight="1" x14ac:dyDescent="0.2"/>
    <row r="258037" ht="12.75" customHeight="1" x14ac:dyDescent="0.2"/>
    <row r="258041" ht="12.75" customHeight="1" x14ac:dyDescent="0.2"/>
    <row r="258045" ht="12.75" customHeight="1" x14ac:dyDescent="0.2"/>
    <row r="258049" ht="12.75" customHeight="1" x14ac:dyDescent="0.2"/>
    <row r="258053" ht="12.75" customHeight="1" x14ac:dyDescent="0.2"/>
    <row r="258057" ht="12.75" customHeight="1" x14ac:dyDescent="0.2"/>
    <row r="258061" ht="12.75" customHeight="1" x14ac:dyDescent="0.2"/>
    <row r="258065" ht="12.75" customHeight="1" x14ac:dyDescent="0.2"/>
    <row r="258069" ht="12.75" customHeight="1" x14ac:dyDescent="0.2"/>
    <row r="258073" ht="12.75" customHeight="1" x14ac:dyDescent="0.2"/>
    <row r="258077" ht="12.75" customHeight="1" x14ac:dyDescent="0.2"/>
    <row r="258081" ht="12.75" customHeight="1" x14ac:dyDescent="0.2"/>
    <row r="258085" ht="12.75" customHeight="1" x14ac:dyDescent="0.2"/>
    <row r="258089" ht="12.75" customHeight="1" x14ac:dyDescent="0.2"/>
    <row r="258093" ht="12.75" customHeight="1" x14ac:dyDescent="0.2"/>
    <row r="258097" ht="12.75" customHeight="1" x14ac:dyDescent="0.2"/>
    <row r="258101" ht="12.75" customHeight="1" x14ac:dyDescent="0.2"/>
    <row r="258105" ht="12.75" customHeight="1" x14ac:dyDescent="0.2"/>
    <row r="258109" ht="12.75" customHeight="1" x14ac:dyDescent="0.2"/>
    <row r="258113" ht="12.75" customHeight="1" x14ac:dyDescent="0.2"/>
    <row r="258117" ht="12.75" customHeight="1" x14ac:dyDescent="0.2"/>
    <row r="258121" ht="12.75" customHeight="1" x14ac:dyDescent="0.2"/>
    <row r="258125" ht="12.75" customHeight="1" x14ac:dyDescent="0.2"/>
    <row r="258129" ht="12.75" customHeight="1" x14ac:dyDescent="0.2"/>
    <row r="258133" ht="12.75" customHeight="1" x14ac:dyDescent="0.2"/>
    <row r="258137" ht="12.75" customHeight="1" x14ac:dyDescent="0.2"/>
    <row r="258141" ht="12.75" customHeight="1" x14ac:dyDescent="0.2"/>
    <row r="258145" ht="12.75" customHeight="1" x14ac:dyDescent="0.2"/>
    <row r="258149" ht="12.75" customHeight="1" x14ac:dyDescent="0.2"/>
    <row r="258153" ht="12.75" customHeight="1" x14ac:dyDescent="0.2"/>
    <row r="258157" ht="12.75" customHeight="1" x14ac:dyDescent="0.2"/>
    <row r="258161" ht="12.75" customHeight="1" x14ac:dyDescent="0.2"/>
    <row r="258165" ht="12.75" customHeight="1" x14ac:dyDescent="0.2"/>
    <row r="258169" ht="12.75" customHeight="1" x14ac:dyDescent="0.2"/>
    <row r="258173" ht="12.75" customHeight="1" x14ac:dyDescent="0.2"/>
    <row r="258177" ht="12.75" customHeight="1" x14ac:dyDescent="0.2"/>
    <row r="258181" ht="12.75" customHeight="1" x14ac:dyDescent="0.2"/>
    <row r="258185" ht="12.75" customHeight="1" x14ac:dyDescent="0.2"/>
    <row r="258189" ht="12.75" customHeight="1" x14ac:dyDescent="0.2"/>
    <row r="258193" ht="12.75" customHeight="1" x14ac:dyDescent="0.2"/>
    <row r="258197" ht="12.75" customHeight="1" x14ac:dyDescent="0.2"/>
    <row r="258201" ht="12.75" customHeight="1" x14ac:dyDescent="0.2"/>
    <row r="258205" ht="12.75" customHeight="1" x14ac:dyDescent="0.2"/>
    <row r="258209" ht="12.75" customHeight="1" x14ac:dyDescent="0.2"/>
    <row r="258213" ht="12.75" customHeight="1" x14ac:dyDescent="0.2"/>
    <row r="258217" ht="12.75" customHeight="1" x14ac:dyDescent="0.2"/>
    <row r="258221" ht="12.75" customHeight="1" x14ac:dyDescent="0.2"/>
    <row r="258225" ht="12.75" customHeight="1" x14ac:dyDescent="0.2"/>
    <row r="258229" ht="12.75" customHeight="1" x14ac:dyDescent="0.2"/>
    <row r="258233" ht="12.75" customHeight="1" x14ac:dyDescent="0.2"/>
    <row r="258237" ht="12.75" customHeight="1" x14ac:dyDescent="0.2"/>
    <row r="258241" ht="12.75" customHeight="1" x14ac:dyDescent="0.2"/>
    <row r="258245" ht="12.75" customHeight="1" x14ac:dyDescent="0.2"/>
    <row r="258249" ht="12.75" customHeight="1" x14ac:dyDescent="0.2"/>
    <row r="258253" ht="12.75" customHeight="1" x14ac:dyDescent="0.2"/>
    <row r="258257" ht="12.75" customHeight="1" x14ac:dyDescent="0.2"/>
    <row r="258261" ht="12.75" customHeight="1" x14ac:dyDescent="0.2"/>
    <row r="258265" ht="12.75" customHeight="1" x14ac:dyDescent="0.2"/>
    <row r="258269" ht="12.75" customHeight="1" x14ac:dyDescent="0.2"/>
    <row r="258273" ht="12.75" customHeight="1" x14ac:dyDescent="0.2"/>
    <row r="258277" ht="12.75" customHeight="1" x14ac:dyDescent="0.2"/>
    <row r="258281" ht="12.75" customHeight="1" x14ac:dyDescent="0.2"/>
    <row r="258285" ht="12.75" customHeight="1" x14ac:dyDescent="0.2"/>
    <row r="258289" ht="12.75" customHeight="1" x14ac:dyDescent="0.2"/>
    <row r="258293" ht="12.75" customHeight="1" x14ac:dyDescent="0.2"/>
    <row r="258297" ht="12.75" customHeight="1" x14ac:dyDescent="0.2"/>
    <row r="258301" ht="12.75" customHeight="1" x14ac:dyDescent="0.2"/>
    <row r="258305" ht="12.75" customHeight="1" x14ac:dyDescent="0.2"/>
    <row r="258309" ht="12.75" customHeight="1" x14ac:dyDescent="0.2"/>
    <row r="258313" ht="12.75" customHeight="1" x14ac:dyDescent="0.2"/>
    <row r="258317" ht="12.75" customHeight="1" x14ac:dyDescent="0.2"/>
    <row r="258321" ht="12.75" customHeight="1" x14ac:dyDescent="0.2"/>
    <row r="258325" ht="12.75" customHeight="1" x14ac:dyDescent="0.2"/>
    <row r="258329" ht="12.75" customHeight="1" x14ac:dyDescent="0.2"/>
    <row r="258333" ht="12.75" customHeight="1" x14ac:dyDescent="0.2"/>
    <row r="258337" ht="12.75" customHeight="1" x14ac:dyDescent="0.2"/>
    <row r="258341" ht="12.75" customHeight="1" x14ac:dyDescent="0.2"/>
    <row r="258345" ht="12.75" customHeight="1" x14ac:dyDescent="0.2"/>
    <row r="258349" ht="12.75" customHeight="1" x14ac:dyDescent="0.2"/>
    <row r="258353" ht="12.75" customHeight="1" x14ac:dyDescent="0.2"/>
    <row r="258357" ht="12.75" customHeight="1" x14ac:dyDescent="0.2"/>
    <row r="258361" ht="12.75" customHeight="1" x14ac:dyDescent="0.2"/>
    <row r="258365" ht="12.75" customHeight="1" x14ac:dyDescent="0.2"/>
    <row r="258369" ht="12.75" customHeight="1" x14ac:dyDescent="0.2"/>
    <row r="258373" ht="12.75" customHeight="1" x14ac:dyDescent="0.2"/>
    <row r="258377" ht="12.75" customHeight="1" x14ac:dyDescent="0.2"/>
    <row r="258381" ht="12.75" customHeight="1" x14ac:dyDescent="0.2"/>
    <row r="258385" ht="12.75" customHeight="1" x14ac:dyDescent="0.2"/>
    <row r="258389" ht="12.75" customHeight="1" x14ac:dyDescent="0.2"/>
    <row r="258393" ht="12.75" customHeight="1" x14ac:dyDescent="0.2"/>
    <row r="258397" ht="12.75" customHeight="1" x14ac:dyDescent="0.2"/>
    <row r="258401" ht="12.75" customHeight="1" x14ac:dyDescent="0.2"/>
    <row r="258405" ht="12.75" customHeight="1" x14ac:dyDescent="0.2"/>
    <row r="258409" ht="12.75" customHeight="1" x14ac:dyDescent="0.2"/>
    <row r="258413" ht="12.75" customHeight="1" x14ac:dyDescent="0.2"/>
    <row r="258417" ht="12.75" customHeight="1" x14ac:dyDescent="0.2"/>
    <row r="258421" ht="12.75" customHeight="1" x14ac:dyDescent="0.2"/>
    <row r="258425" ht="12.75" customHeight="1" x14ac:dyDescent="0.2"/>
    <row r="258429" ht="12.75" customHeight="1" x14ac:dyDescent="0.2"/>
    <row r="258433" ht="12.75" customHeight="1" x14ac:dyDescent="0.2"/>
    <row r="258437" ht="12.75" customHeight="1" x14ac:dyDescent="0.2"/>
    <row r="258441" ht="12.75" customHeight="1" x14ac:dyDescent="0.2"/>
    <row r="258445" ht="12.75" customHeight="1" x14ac:dyDescent="0.2"/>
    <row r="258449" ht="12.75" customHeight="1" x14ac:dyDescent="0.2"/>
    <row r="258453" ht="12.75" customHeight="1" x14ac:dyDescent="0.2"/>
    <row r="258457" ht="12.75" customHeight="1" x14ac:dyDescent="0.2"/>
    <row r="258461" ht="12.75" customHeight="1" x14ac:dyDescent="0.2"/>
    <row r="258465" ht="12.75" customHeight="1" x14ac:dyDescent="0.2"/>
    <row r="258469" ht="12.75" customHeight="1" x14ac:dyDescent="0.2"/>
    <row r="258473" ht="12.75" customHeight="1" x14ac:dyDescent="0.2"/>
    <row r="258477" ht="12.75" customHeight="1" x14ac:dyDescent="0.2"/>
    <row r="258481" ht="12.75" customHeight="1" x14ac:dyDescent="0.2"/>
    <row r="258485" ht="12.75" customHeight="1" x14ac:dyDescent="0.2"/>
    <row r="258489" ht="12.75" customHeight="1" x14ac:dyDescent="0.2"/>
    <row r="258493" ht="12.75" customHeight="1" x14ac:dyDescent="0.2"/>
    <row r="258497" ht="12.75" customHeight="1" x14ac:dyDescent="0.2"/>
    <row r="258501" ht="12.75" customHeight="1" x14ac:dyDescent="0.2"/>
    <row r="258505" ht="12.75" customHeight="1" x14ac:dyDescent="0.2"/>
    <row r="258509" ht="12.75" customHeight="1" x14ac:dyDescent="0.2"/>
    <row r="258513" ht="12.75" customHeight="1" x14ac:dyDescent="0.2"/>
    <row r="258517" ht="12.75" customHeight="1" x14ac:dyDescent="0.2"/>
    <row r="258521" ht="12.75" customHeight="1" x14ac:dyDescent="0.2"/>
    <row r="258525" ht="12.75" customHeight="1" x14ac:dyDescent="0.2"/>
    <row r="258529" ht="12.75" customHeight="1" x14ac:dyDescent="0.2"/>
    <row r="258533" ht="12.75" customHeight="1" x14ac:dyDescent="0.2"/>
    <row r="258537" ht="12.75" customHeight="1" x14ac:dyDescent="0.2"/>
    <row r="258541" ht="12.75" customHeight="1" x14ac:dyDescent="0.2"/>
    <row r="258545" ht="12.75" customHeight="1" x14ac:dyDescent="0.2"/>
    <row r="258549" ht="12.75" customHeight="1" x14ac:dyDescent="0.2"/>
    <row r="258553" ht="12.75" customHeight="1" x14ac:dyDescent="0.2"/>
    <row r="258557" ht="12.75" customHeight="1" x14ac:dyDescent="0.2"/>
    <row r="258561" ht="12.75" customHeight="1" x14ac:dyDescent="0.2"/>
    <row r="258565" ht="12.75" customHeight="1" x14ac:dyDescent="0.2"/>
    <row r="258569" ht="12.75" customHeight="1" x14ac:dyDescent="0.2"/>
    <row r="258573" ht="12.75" customHeight="1" x14ac:dyDescent="0.2"/>
    <row r="258577" ht="12.75" customHeight="1" x14ac:dyDescent="0.2"/>
    <row r="258581" ht="12.75" customHeight="1" x14ac:dyDescent="0.2"/>
    <row r="258585" ht="12.75" customHeight="1" x14ac:dyDescent="0.2"/>
    <row r="258589" ht="12.75" customHeight="1" x14ac:dyDescent="0.2"/>
    <row r="258593" ht="12.75" customHeight="1" x14ac:dyDescent="0.2"/>
    <row r="258597" ht="12.75" customHeight="1" x14ac:dyDescent="0.2"/>
    <row r="258601" ht="12.75" customHeight="1" x14ac:dyDescent="0.2"/>
    <row r="258605" ht="12.75" customHeight="1" x14ac:dyDescent="0.2"/>
    <row r="258609" ht="12.75" customHeight="1" x14ac:dyDescent="0.2"/>
    <row r="258613" ht="12.75" customHeight="1" x14ac:dyDescent="0.2"/>
    <row r="258617" ht="12.75" customHeight="1" x14ac:dyDescent="0.2"/>
    <row r="258621" ht="12.75" customHeight="1" x14ac:dyDescent="0.2"/>
    <row r="258625" ht="12.75" customHeight="1" x14ac:dyDescent="0.2"/>
    <row r="258629" ht="12.75" customHeight="1" x14ac:dyDescent="0.2"/>
    <row r="258633" ht="12.75" customHeight="1" x14ac:dyDescent="0.2"/>
    <row r="258637" ht="12.75" customHeight="1" x14ac:dyDescent="0.2"/>
    <row r="258641" ht="12.75" customHeight="1" x14ac:dyDescent="0.2"/>
    <row r="258645" ht="12.75" customHeight="1" x14ac:dyDescent="0.2"/>
    <row r="258649" ht="12.75" customHeight="1" x14ac:dyDescent="0.2"/>
    <row r="258653" ht="12.75" customHeight="1" x14ac:dyDescent="0.2"/>
    <row r="258657" ht="12.75" customHeight="1" x14ac:dyDescent="0.2"/>
    <row r="258661" ht="12.75" customHeight="1" x14ac:dyDescent="0.2"/>
    <row r="258665" ht="12.75" customHeight="1" x14ac:dyDescent="0.2"/>
    <row r="258669" ht="12.75" customHeight="1" x14ac:dyDescent="0.2"/>
    <row r="258673" ht="12.75" customHeight="1" x14ac:dyDescent="0.2"/>
    <row r="258677" ht="12.75" customHeight="1" x14ac:dyDescent="0.2"/>
    <row r="258681" ht="12.75" customHeight="1" x14ac:dyDescent="0.2"/>
    <row r="258685" ht="12.75" customHeight="1" x14ac:dyDescent="0.2"/>
    <row r="258689" ht="12.75" customHeight="1" x14ac:dyDescent="0.2"/>
    <row r="258693" ht="12.75" customHeight="1" x14ac:dyDescent="0.2"/>
    <row r="258697" ht="12.75" customHeight="1" x14ac:dyDescent="0.2"/>
    <row r="258701" ht="12.75" customHeight="1" x14ac:dyDescent="0.2"/>
    <row r="258705" ht="12.75" customHeight="1" x14ac:dyDescent="0.2"/>
    <row r="258709" ht="12.75" customHeight="1" x14ac:dyDescent="0.2"/>
    <row r="258713" ht="12.75" customHeight="1" x14ac:dyDescent="0.2"/>
    <row r="258717" ht="12.75" customHeight="1" x14ac:dyDescent="0.2"/>
    <row r="258721" ht="12.75" customHeight="1" x14ac:dyDescent="0.2"/>
    <row r="258725" ht="12.75" customHeight="1" x14ac:dyDescent="0.2"/>
    <row r="258729" ht="12.75" customHeight="1" x14ac:dyDescent="0.2"/>
    <row r="258733" ht="12.75" customHeight="1" x14ac:dyDescent="0.2"/>
    <row r="258737" ht="12.75" customHeight="1" x14ac:dyDescent="0.2"/>
    <row r="258741" ht="12.75" customHeight="1" x14ac:dyDescent="0.2"/>
    <row r="258745" ht="12.75" customHeight="1" x14ac:dyDescent="0.2"/>
    <row r="258749" ht="12.75" customHeight="1" x14ac:dyDescent="0.2"/>
    <row r="258753" ht="12.75" customHeight="1" x14ac:dyDescent="0.2"/>
    <row r="258757" ht="12.75" customHeight="1" x14ac:dyDescent="0.2"/>
    <row r="258761" ht="12.75" customHeight="1" x14ac:dyDescent="0.2"/>
    <row r="258765" ht="12.75" customHeight="1" x14ac:dyDescent="0.2"/>
    <row r="258769" ht="12.75" customHeight="1" x14ac:dyDescent="0.2"/>
    <row r="258773" ht="12.75" customHeight="1" x14ac:dyDescent="0.2"/>
    <row r="258777" ht="12.75" customHeight="1" x14ac:dyDescent="0.2"/>
    <row r="258781" ht="12.75" customHeight="1" x14ac:dyDescent="0.2"/>
    <row r="258785" ht="12.75" customHeight="1" x14ac:dyDescent="0.2"/>
    <row r="258789" ht="12.75" customHeight="1" x14ac:dyDescent="0.2"/>
    <row r="258793" ht="12.75" customHeight="1" x14ac:dyDescent="0.2"/>
    <row r="258797" ht="12.75" customHeight="1" x14ac:dyDescent="0.2"/>
    <row r="258801" ht="12.75" customHeight="1" x14ac:dyDescent="0.2"/>
    <row r="258805" ht="12.75" customHeight="1" x14ac:dyDescent="0.2"/>
    <row r="258809" ht="12.75" customHeight="1" x14ac:dyDescent="0.2"/>
    <row r="258813" ht="12.75" customHeight="1" x14ac:dyDescent="0.2"/>
    <row r="258817" ht="12.75" customHeight="1" x14ac:dyDescent="0.2"/>
    <row r="258821" ht="12.75" customHeight="1" x14ac:dyDescent="0.2"/>
    <row r="258825" ht="12.75" customHeight="1" x14ac:dyDescent="0.2"/>
    <row r="258829" ht="12.75" customHeight="1" x14ac:dyDescent="0.2"/>
    <row r="258833" ht="12.75" customHeight="1" x14ac:dyDescent="0.2"/>
    <row r="258837" ht="12.75" customHeight="1" x14ac:dyDescent="0.2"/>
    <row r="258841" ht="12.75" customHeight="1" x14ac:dyDescent="0.2"/>
    <row r="258845" ht="12.75" customHeight="1" x14ac:dyDescent="0.2"/>
    <row r="258849" ht="12.75" customHeight="1" x14ac:dyDescent="0.2"/>
    <row r="258853" ht="12.75" customHeight="1" x14ac:dyDescent="0.2"/>
    <row r="258857" ht="12.75" customHeight="1" x14ac:dyDescent="0.2"/>
    <row r="258861" ht="12.75" customHeight="1" x14ac:dyDescent="0.2"/>
    <row r="258865" ht="12.75" customHeight="1" x14ac:dyDescent="0.2"/>
    <row r="258869" ht="12.75" customHeight="1" x14ac:dyDescent="0.2"/>
    <row r="258873" ht="12.75" customHeight="1" x14ac:dyDescent="0.2"/>
    <row r="258877" ht="12.75" customHeight="1" x14ac:dyDescent="0.2"/>
    <row r="258881" ht="12.75" customHeight="1" x14ac:dyDescent="0.2"/>
    <row r="258885" ht="12.75" customHeight="1" x14ac:dyDescent="0.2"/>
    <row r="258889" ht="12.75" customHeight="1" x14ac:dyDescent="0.2"/>
    <row r="258893" ht="12.75" customHeight="1" x14ac:dyDescent="0.2"/>
    <row r="258897" ht="12.75" customHeight="1" x14ac:dyDescent="0.2"/>
    <row r="258901" ht="12.75" customHeight="1" x14ac:dyDescent="0.2"/>
    <row r="258905" ht="12.75" customHeight="1" x14ac:dyDescent="0.2"/>
    <row r="258909" ht="12.75" customHeight="1" x14ac:dyDescent="0.2"/>
    <row r="258913" ht="12.75" customHeight="1" x14ac:dyDescent="0.2"/>
    <row r="258917" ht="12.75" customHeight="1" x14ac:dyDescent="0.2"/>
    <row r="258921" ht="12.75" customHeight="1" x14ac:dyDescent="0.2"/>
    <row r="258925" ht="12.75" customHeight="1" x14ac:dyDescent="0.2"/>
    <row r="258929" ht="12.75" customHeight="1" x14ac:dyDescent="0.2"/>
    <row r="258933" ht="12.75" customHeight="1" x14ac:dyDescent="0.2"/>
    <row r="258937" ht="12.75" customHeight="1" x14ac:dyDescent="0.2"/>
    <row r="258941" ht="12.75" customHeight="1" x14ac:dyDescent="0.2"/>
    <row r="258945" ht="12.75" customHeight="1" x14ac:dyDescent="0.2"/>
    <row r="258949" ht="12.75" customHeight="1" x14ac:dyDescent="0.2"/>
    <row r="258953" ht="12.75" customHeight="1" x14ac:dyDescent="0.2"/>
    <row r="258957" ht="12.75" customHeight="1" x14ac:dyDescent="0.2"/>
    <row r="258961" ht="12.75" customHeight="1" x14ac:dyDescent="0.2"/>
    <row r="258965" ht="12.75" customHeight="1" x14ac:dyDescent="0.2"/>
    <row r="258969" ht="12.75" customHeight="1" x14ac:dyDescent="0.2"/>
    <row r="258973" ht="12.75" customHeight="1" x14ac:dyDescent="0.2"/>
    <row r="258977" ht="12.75" customHeight="1" x14ac:dyDescent="0.2"/>
    <row r="258981" ht="12.75" customHeight="1" x14ac:dyDescent="0.2"/>
    <row r="258985" ht="12.75" customHeight="1" x14ac:dyDescent="0.2"/>
    <row r="258989" ht="12.75" customHeight="1" x14ac:dyDescent="0.2"/>
    <row r="258993" ht="12.75" customHeight="1" x14ac:dyDescent="0.2"/>
    <row r="258997" ht="12.75" customHeight="1" x14ac:dyDescent="0.2"/>
    <row r="259001" ht="12.75" customHeight="1" x14ac:dyDescent="0.2"/>
    <row r="259005" ht="12.75" customHeight="1" x14ac:dyDescent="0.2"/>
    <row r="259009" ht="12.75" customHeight="1" x14ac:dyDescent="0.2"/>
    <row r="259013" ht="12.75" customHeight="1" x14ac:dyDescent="0.2"/>
    <row r="259017" ht="12.75" customHeight="1" x14ac:dyDescent="0.2"/>
    <row r="259021" ht="12.75" customHeight="1" x14ac:dyDescent="0.2"/>
    <row r="259025" ht="12.75" customHeight="1" x14ac:dyDescent="0.2"/>
    <row r="259029" ht="12.75" customHeight="1" x14ac:dyDescent="0.2"/>
    <row r="259033" ht="12.75" customHeight="1" x14ac:dyDescent="0.2"/>
    <row r="259037" ht="12.75" customHeight="1" x14ac:dyDescent="0.2"/>
    <row r="259041" ht="12.75" customHeight="1" x14ac:dyDescent="0.2"/>
    <row r="259045" ht="12.75" customHeight="1" x14ac:dyDescent="0.2"/>
    <row r="259049" ht="12.75" customHeight="1" x14ac:dyDescent="0.2"/>
    <row r="259053" ht="12.75" customHeight="1" x14ac:dyDescent="0.2"/>
    <row r="259057" ht="12.75" customHeight="1" x14ac:dyDescent="0.2"/>
    <row r="259061" ht="12.75" customHeight="1" x14ac:dyDescent="0.2"/>
    <row r="259065" ht="12.75" customHeight="1" x14ac:dyDescent="0.2"/>
    <row r="259069" ht="12.75" customHeight="1" x14ac:dyDescent="0.2"/>
    <row r="259073" ht="12.75" customHeight="1" x14ac:dyDescent="0.2"/>
    <row r="259077" ht="12.75" customHeight="1" x14ac:dyDescent="0.2"/>
    <row r="259081" ht="12.75" customHeight="1" x14ac:dyDescent="0.2"/>
    <row r="259085" ht="12.75" customHeight="1" x14ac:dyDescent="0.2"/>
    <row r="259089" ht="12.75" customHeight="1" x14ac:dyDescent="0.2"/>
    <row r="259093" ht="12.75" customHeight="1" x14ac:dyDescent="0.2"/>
    <row r="259097" ht="12.75" customHeight="1" x14ac:dyDescent="0.2"/>
    <row r="259101" ht="12.75" customHeight="1" x14ac:dyDescent="0.2"/>
    <row r="259105" ht="12.75" customHeight="1" x14ac:dyDescent="0.2"/>
    <row r="259109" ht="12.75" customHeight="1" x14ac:dyDescent="0.2"/>
    <row r="259113" ht="12.75" customHeight="1" x14ac:dyDescent="0.2"/>
    <row r="259117" ht="12.75" customHeight="1" x14ac:dyDescent="0.2"/>
    <row r="259121" ht="12.75" customHeight="1" x14ac:dyDescent="0.2"/>
    <row r="259125" ht="12.75" customHeight="1" x14ac:dyDescent="0.2"/>
    <row r="259129" ht="12.75" customHeight="1" x14ac:dyDescent="0.2"/>
    <row r="259133" ht="12.75" customHeight="1" x14ac:dyDescent="0.2"/>
    <row r="259137" ht="12.75" customHeight="1" x14ac:dyDescent="0.2"/>
    <row r="259141" ht="12.75" customHeight="1" x14ac:dyDescent="0.2"/>
    <row r="259145" ht="12.75" customHeight="1" x14ac:dyDescent="0.2"/>
    <row r="259149" ht="12.75" customHeight="1" x14ac:dyDescent="0.2"/>
    <row r="259153" ht="12.75" customHeight="1" x14ac:dyDescent="0.2"/>
    <row r="259157" ht="12.75" customHeight="1" x14ac:dyDescent="0.2"/>
    <row r="259161" ht="12.75" customHeight="1" x14ac:dyDescent="0.2"/>
    <row r="259165" ht="12.75" customHeight="1" x14ac:dyDescent="0.2"/>
    <row r="259169" ht="12.75" customHeight="1" x14ac:dyDescent="0.2"/>
    <row r="259173" ht="12.75" customHeight="1" x14ac:dyDescent="0.2"/>
    <row r="259177" ht="12.75" customHeight="1" x14ac:dyDescent="0.2"/>
    <row r="259181" ht="12.75" customHeight="1" x14ac:dyDescent="0.2"/>
    <row r="259185" ht="12.75" customHeight="1" x14ac:dyDescent="0.2"/>
    <row r="259189" ht="12.75" customHeight="1" x14ac:dyDescent="0.2"/>
    <row r="259193" ht="12.75" customHeight="1" x14ac:dyDescent="0.2"/>
    <row r="259197" ht="12.75" customHeight="1" x14ac:dyDescent="0.2"/>
    <row r="259201" ht="12.75" customHeight="1" x14ac:dyDescent="0.2"/>
    <row r="259205" ht="12.75" customHeight="1" x14ac:dyDescent="0.2"/>
    <row r="259209" ht="12.75" customHeight="1" x14ac:dyDescent="0.2"/>
    <row r="259213" ht="12.75" customHeight="1" x14ac:dyDescent="0.2"/>
    <row r="259217" ht="12.75" customHeight="1" x14ac:dyDescent="0.2"/>
    <row r="259221" ht="12.75" customHeight="1" x14ac:dyDescent="0.2"/>
    <row r="259225" ht="12.75" customHeight="1" x14ac:dyDescent="0.2"/>
    <row r="259229" ht="12.75" customHeight="1" x14ac:dyDescent="0.2"/>
    <row r="259233" ht="12.75" customHeight="1" x14ac:dyDescent="0.2"/>
    <row r="259237" ht="12.75" customHeight="1" x14ac:dyDescent="0.2"/>
    <row r="259241" ht="12.75" customHeight="1" x14ac:dyDescent="0.2"/>
    <row r="259245" ht="12.75" customHeight="1" x14ac:dyDescent="0.2"/>
    <row r="259249" ht="12.75" customHeight="1" x14ac:dyDescent="0.2"/>
    <row r="259253" ht="12.75" customHeight="1" x14ac:dyDescent="0.2"/>
    <row r="259257" ht="12.75" customHeight="1" x14ac:dyDescent="0.2"/>
    <row r="259261" ht="12.75" customHeight="1" x14ac:dyDescent="0.2"/>
    <row r="259265" ht="12.75" customHeight="1" x14ac:dyDescent="0.2"/>
    <row r="259269" ht="12.75" customHeight="1" x14ac:dyDescent="0.2"/>
    <row r="259273" ht="12.75" customHeight="1" x14ac:dyDescent="0.2"/>
    <row r="259277" ht="12.75" customHeight="1" x14ac:dyDescent="0.2"/>
    <row r="259281" ht="12.75" customHeight="1" x14ac:dyDescent="0.2"/>
    <row r="259285" ht="12.75" customHeight="1" x14ac:dyDescent="0.2"/>
    <row r="259289" ht="12.75" customHeight="1" x14ac:dyDescent="0.2"/>
    <row r="259293" ht="12.75" customHeight="1" x14ac:dyDescent="0.2"/>
    <row r="259297" ht="12.75" customHeight="1" x14ac:dyDescent="0.2"/>
    <row r="259301" ht="12.75" customHeight="1" x14ac:dyDescent="0.2"/>
    <row r="259305" ht="12.75" customHeight="1" x14ac:dyDescent="0.2"/>
    <row r="259309" ht="12.75" customHeight="1" x14ac:dyDescent="0.2"/>
    <row r="259313" ht="12.75" customHeight="1" x14ac:dyDescent="0.2"/>
    <row r="259317" ht="12.75" customHeight="1" x14ac:dyDescent="0.2"/>
    <row r="259321" ht="12.75" customHeight="1" x14ac:dyDescent="0.2"/>
    <row r="259325" ht="12.75" customHeight="1" x14ac:dyDescent="0.2"/>
    <row r="259329" ht="12.75" customHeight="1" x14ac:dyDescent="0.2"/>
    <row r="259333" ht="12.75" customHeight="1" x14ac:dyDescent="0.2"/>
    <row r="259337" ht="12.75" customHeight="1" x14ac:dyDescent="0.2"/>
    <row r="259341" ht="12.75" customHeight="1" x14ac:dyDescent="0.2"/>
    <row r="259345" ht="12.75" customHeight="1" x14ac:dyDescent="0.2"/>
    <row r="259349" ht="12.75" customHeight="1" x14ac:dyDescent="0.2"/>
    <row r="259353" ht="12.75" customHeight="1" x14ac:dyDescent="0.2"/>
    <row r="259357" ht="12.75" customHeight="1" x14ac:dyDescent="0.2"/>
    <row r="259361" ht="12.75" customHeight="1" x14ac:dyDescent="0.2"/>
    <row r="259365" ht="12.75" customHeight="1" x14ac:dyDescent="0.2"/>
    <row r="259369" ht="12.75" customHeight="1" x14ac:dyDescent="0.2"/>
    <row r="259373" ht="12.75" customHeight="1" x14ac:dyDescent="0.2"/>
    <row r="259377" ht="12.75" customHeight="1" x14ac:dyDescent="0.2"/>
    <row r="259381" ht="12.75" customHeight="1" x14ac:dyDescent="0.2"/>
    <row r="259385" ht="12.75" customHeight="1" x14ac:dyDescent="0.2"/>
    <row r="259389" ht="12.75" customHeight="1" x14ac:dyDescent="0.2"/>
    <row r="259393" ht="12.75" customHeight="1" x14ac:dyDescent="0.2"/>
    <row r="259397" ht="12.75" customHeight="1" x14ac:dyDescent="0.2"/>
    <row r="259401" ht="12.75" customHeight="1" x14ac:dyDescent="0.2"/>
    <row r="259405" ht="12.75" customHeight="1" x14ac:dyDescent="0.2"/>
    <row r="259409" ht="12.75" customHeight="1" x14ac:dyDescent="0.2"/>
    <row r="259413" ht="12.75" customHeight="1" x14ac:dyDescent="0.2"/>
    <row r="259417" ht="12.75" customHeight="1" x14ac:dyDescent="0.2"/>
    <row r="259421" ht="12.75" customHeight="1" x14ac:dyDescent="0.2"/>
    <row r="259425" ht="12.75" customHeight="1" x14ac:dyDescent="0.2"/>
    <row r="259429" ht="12.75" customHeight="1" x14ac:dyDescent="0.2"/>
    <row r="259433" ht="12.75" customHeight="1" x14ac:dyDescent="0.2"/>
    <row r="259437" ht="12.75" customHeight="1" x14ac:dyDescent="0.2"/>
    <row r="259441" ht="12.75" customHeight="1" x14ac:dyDescent="0.2"/>
    <row r="259445" ht="12.75" customHeight="1" x14ac:dyDescent="0.2"/>
    <row r="259449" ht="12.75" customHeight="1" x14ac:dyDescent="0.2"/>
    <row r="259453" ht="12.75" customHeight="1" x14ac:dyDescent="0.2"/>
    <row r="259457" ht="12.75" customHeight="1" x14ac:dyDescent="0.2"/>
    <row r="259461" ht="12.75" customHeight="1" x14ac:dyDescent="0.2"/>
    <row r="259465" ht="12.75" customHeight="1" x14ac:dyDescent="0.2"/>
    <row r="259469" ht="12.75" customHeight="1" x14ac:dyDescent="0.2"/>
    <row r="259473" ht="12.75" customHeight="1" x14ac:dyDescent="0.2"/>
    <row r="259477" ht="12.75" customHeight="1" x14ac:dyDescent="0.2"/>
    <row r="259481" ht="12.75" customHeight="1" x14ac:dyDescent="0.2"/>
    <row r="259485" ht="12.75" customHeight="1" x14ac:dyDescent="0.2"/>
    <row r="259489" ht="12.75" customHeight="1" x14ac:dyDescent="0.2"/>
    <row r="259493" ht="12.75" customHeight="1" x14ac:dyDescent="0.2"/>
    <row r="259497" ht="12.75" customHeight="1" x14ac:dyDescent="0.2"/>
    <row r="259501" ht="12.75" customHeight="1" x14ac:dyDescent="0.2"/>
    <row r="259505" ht="12.75" customHeight="1" x14ac:dyDescent="0.2"/>
    <row r="259509" ht="12.75" customHeight="1" x14ac:dyDescent="0.2"/>
    <row r="259513" ht="12.75" customHeight="1" x14ac:dyDescent="0.2"/>
    <row r="259517" ht="12.75" customHeight="1" x14ac:dyDescent="0.2"/>
    <row r="259521" ht="12.75" customHeight="1" x14ac:dyDescent="0.2"/>
    <row r="259525" ht="12.75" customHeight="1" x14ac:dyDescent="0.2"/>
    <row r="259529" ht="12.75" customHeight="1" x14ac:dyDescent="0.2"/>
    <row r="259533" ht="12.75" customHeight="1" x14ac:dyDescent="0.2"/>
    <row r="259537" ht="12.75" customHeight="1" x14ac:dyDescent="0.2"/>
    <row r="259541" ht="12.75" customHeight="1" x14ac:dyDescent="0.2"/>
    <row r="259545" ht="12.75" customHeight="1" x14ac:dyDescent="0.2"/>
    <row r="259549" ht="12.75" customHeight="1" x14ac:dyDescent="0.2"/>
    <row r="259553" ht="12.75" customHeight="1" x14ac:dyDescent="0.2"/>
    <row r="259557" ht="12.75" customHeight="1" x14ac:dyDescent="0.2"/>
    <row r="259561" ht="12.75" customHeight="1" x14ac:dyDescent="0.2"/>
    <row r="259565" ht="12.75" customHeight="1" x14ac:dyDescent="0.2"/>
    <row r="259569" ht="12.75" customHeight="1" x14ac:dyDescent="0.2"/>
    <row r="259573" ht="12.75" customHeight="1" x14ac:dyDescent="0.2"/>
    <row r="259577" ht="12.75" customHeight="1" x14ac:dyDescent="0.2"/>
    <row r="259581" ht="12.75" customHeight="1" x14ac:dyDescent="0.2"/>
    <row r="259585" ht="12.75" customHeight="1" x14ac:dyDescent="0.2"/>
    <row r="259589" ht="12.75" customHeight="1" x14ac:dyDescent="0.2"/>
    <row r="259593" ht="12.75" customHeight="1" x14ac:dyDescent="0.2"/>
    <row r="259597" ht="12.75" customHeight="1" x14ac:dyDescent="0.2"/>
    <row r="259601" ht="12.75" customHeight="1" x14ac:dyDescent="0.2"/>
    <row r="259605" ht="12.75" customHeight="1" x14ac:dyDescent="0.2"/>
    <row r="259609" ht="12.75" customHeight="1" x14ac:dyDescent="0.2"/>
    <row r="259613" ht="12.75" customHeight="1" x14ac:dyDescent="0.2"/>
    <row r="259617" ht="12.75" customHeight="1" x14ac:dyDescent="0.2"/>
    <row r="259621" ht="12.75" customHeight="1" x14ac:dyDescent="0.2"/>
    <row r="259625" ht="12.75" customHeight="1" x14ac:dyDescent="0.2"/>
    <row r="259629" ht="12.75" customHeight="1" x14ac:dyDescent="0.2"/>
    <row r="259633" ht="12.75" customHeight="1" x14ac:dyDescent="0.2"/>
    <row r="259637" ht="12.75" customHeight="1" x14ac:dyDescent="0.2"/>
    <row r="259641" ht="12.75" customHeight="1" x14ac:dyDescent="0.2"/>
    <row r="259645" ht="12.75" customHeight="1" x14ac:dyDescent="0.2"/>
    <row r="259649" ht="12.75" customHeight="1" x14ac:dyDescent="0.2"/>
    <row r="259653" ht="12.75" customHeight="1" x14ac:dyDescent="0.2"/>
    <row r="259657" ht="12.75" customHeight="1" x14ac:dyDescent="0.2"/>
    <row r="259661" ht="12.75" customHeight="1" x14ac:dyDescent="0.2"/>
    <row r="259665" ht="12.75" customHeight="1" x14ac:dyDescent="0.2"/>
    <row r="259669" ht="12.75" customHeight="1" x14ac:dyDescent="0.2"/>
    <row r="259673" ht="12.75" customHeight="1" x14ac:dyDescent="0.2"/>
    <row r="259677" ht="12.75" customHeight="1" x14ac:dyDescent="0.2"/>
    <row r="259681" ht="12.75" customHeight="1" x14ac:dyDescent="0.2"/>
    <row r="259685" ht="12.75" customHeight="1" x14ac:dyDescent="0.2"/>
    <row r="259689" ht="12.75" customHeight="1" x14ac:dyDescent="0.2"/>
    <row r="259693" ht="12.75" customHeight="1" x14ac:dyDescent="0.2"/>
    <row r="259697" ht="12.75" customHeight="1" x14ac:dyDescent="0.2"/>
    <row r="259701" ht="12.75" customHeight="1" x14ac:dyDescent="0.2"/>
    <row r="259705" ht="12.75" customHeight="1" x14ac:dyDescent="0.2"/>
    <row r="259709" ht="12.75" customHeight="1" x14ac:dyDescent="0.2"/>
    <row r="259713" ht="12.75" customHeight="1" x14ac:dyDescent="0.2"/>
    <row r="259717" ht="12.75" customHeight="1" x14ac:dyDescent="0.2"/>
    <row r="259721" ht="12.75" customHeight="1" x14ac:dyDescent="0.2"/>
    <row r="259725" ht="12.75" customHeight="1" x14ac:dyDescent="0.2"/>
    <row r="259729" ht="12.75" customHeight="1" x14ac:dyDescent="0.2"/>
    <row r="259733" ht="12.75" customHeight="1" x14ac:dyDescent="0.2"/>
    <row r="259737" ht="12.75" customHeight="1" x14ac:dyDescent="0.2"/>
    <row r="259741" ht="12.75" customHeight="1" x14ac:dyDescent="0.2"/>
    <row r="259745" ht="12.75" customHeight="1" x14ac:dyDescent="0.2"/>
    <row r="259749" ht="12.75" customHeight="1" x14ac:dyDescent="0.2"/>
    <row r="259753" ht="12.75" customHeight="1" x14ac:dyDescent="0.2"/>
    <row r="259757" ht="12.75" customHeight="1" x14ac:dyDescent="0.2"/>
    <row r="259761" ht="12.75" customHeight="1" x14ac:dyDescent="0.2"/>
    <row r="259765" ht="12.75" customHeight="1" x14ac:dyDescent="0.2"/>
    <row r="259769" ht="12.75" customHeight="1" x14ac:dyDescent="0.2"/>
    <row r="259773" ht="12.75" customHeight="1" x14ac:dyDescent="0.2"/>
    <row r="259777" ht="12.75" customHeight="1" x14ac:dyDescent="0.2"/>
    <row r="259781" ht="12.75" customHeight="1" x14ac:dyDescent="0.2"/>
    <row r="259785" ht="12.75" customHeight="1" x14ac:dyDescent="0.2"/>
    <row r="259789" ht="12.75" customHeight="1" x14ac:dyDescent="0.2"/>
    <row r="259793" ht="12.75" customHeight="1" x14ac:dyDescent="0.2"/>
    <row r="259797" ht="12.75" customHeight="1" x14ac:dyDescent="0.2"/>
    <row r="259801" ht="12.75" customHeight="1" x14ac:dyDescent="0.2"/>
    <row r="259805" ht="12.75" customHeight="1" x14ac:dyDescent="0.2"/>
    <row r="259809" ht="12.75" customHeight="1" x14ac:dyDescent="0.2"/>
    <row r="259813" ht="12.75" customHeight="1" x14ac:dyDescent="0.2"/>
    <row r="259817" ht="12.75" customHeight="1" x14ac:dyDescent="0.2"/>
    <row r="259821" ht="12.75" customHeight="1" x14ac:dyDescent="0.2"/>
    <row r="259825" ht="12.75" customHeight="1" x14ac:dyDescent="0.2"/>
    <row r="259829" ht="12.75" customHeight="1" x14ac:dyDescent="0.2"/>
    <row r="259833" ht="12.75" customHeight="1" x14ac:dyDescent="0.2"/>
    <row r="259837" ht="12.75" customHeight="1" x14ac:dyDescent="0.2"/>
    <row r="259841" ht="12.75" customHeight="1" x14ac:dyDescent="0.2"/>
    <row r="259845" ht="12.75" customHeight="1" x14ac:dyDescent="0.2"/>
    <row r="259849" ht="12.75" customHeight="1" x14ac:dyDescent="0.2"/>
    <row r="259853" ht="12.75" customHeight="1" x14ac:dyDescent="0.2"/>
    <row r="259857" ht="12.75" customHeight="1" x14ac:dyDescent="0.2"/>
    <row r="259861" ht="12.75" customHeight="1" x14ac:dyDescent="0.2"/>
    <row r="259865" ht="12.75" customHeight="1" x14ac:dyDescent="0.2"/>
    <row r="259869" ht="12.75" customHeight="1" x14ac:dyDescent="0.2"/>
    <row r="259873" ht="12.75" customHeight="1" x14ac:dyDescent="0.2"/>
    <row r="259877" ht="12.75" customHeight="1" x14ac:dyDescent="0.2"/>
    <row r="259881" ht="12.75" customHeight="1" x14ac:dyDescent="0.2"/>
    <row r="259885" ht="12.75" customHeight="1" x14ac:dyDescent="0.2"/>
    <row r="259889" ht="12.75" customHeight="1" x14ac:dyDescent="0.2"/>
    <row r="259893" ht="12.75" customHeight="1" x14ac:dyDescent="0.2"/>
    <row r="259897" ht="12.75" customHeight="1" x14ac:dyDescent="0.2"/>
    <row r="259901" ht="12.75" customHeight="1" x14ac:dyDescent="0.2"/>
    <row r="259905" ht="12.75" customHeight="1" x14ac:dyDescent="0.2"/>
    <row r="259909" ht="12.75" customHeight="1" x14ac:dyDescent="0.2"/>
    <row r="259913" ht="12.75" customHeight="1" x14ac:dyDescent="0.2"/>
    <row r="259917" ht="12.75" customHeight="1" x14ac:dyDescent="0.2"/>
    <row r="259921" ht="12.75" customHeight="1" x14ac:dyDescent="0.2"/>
    <row r="259925" ht="12.75" customHeight="1" x14ac:dyDescent="0.2"/>
    <row r="259929" ht="12.75" customHeight="1" x14ac:dyDescent="0.2"/>
    <row r="259933" ht="12.75" customHeight="1" x14ac:dyDescent="0.2"/>
    <row r="259937" ht="12.75" customHeight="1" x14ac:dyDescent="0.2"/>
    <row r="259941" ht="12.75" customHeight="1" x14ac:dyDescent="0.2"/>
    <row r="259945" ht="12.75" customHeight="1" x14ac:dyDescent="0.2"/>
    <row r="259949" ht="12.75" customHeight="1" x14ac:dyDescent="0.2"/>
    <row r="259953" ht="12.75" customHeight="1" x14ac:dyDescent="0.2"/>
    <row r="259957" ht="12.75" customHeight="1" x14ac:dyDescent="0.2"/>
    <row r="259961" ht="12.75" customHeight="1" x14ac:dyDescent="0.2"/>
    <row r="259965" ht="12.75" customHeight="1" x14ac:dyDescent="0.2"/>
    <row r="259969" ht="12.75" customHeight="1" x14ac:dyDescent="0.2"/>
    <row r="259973" ht="12.75" customHeight="1" x14ac:dyDescent="0.2"/>
    <row r="259977" ht="12.75" customHeight="1" x14ac:dyDescent="0.2"/>
    <row r="259981" ht="12.75" customHeight="1" x14ac:dyDescent="0.2"/>
    <row r="259985" ht="12.75" customHeight="1" x14ac:dyDescent="0.2"/>
    <row r="259989" ht="12.75" customHeight="1" x14ac:dyDescent="0.2"/>
    <row r="259993" ht="12.75" customHeight="1" x14ac:dyDescent="0.2"/>
    <row r="259997" ht="12.75" customHeight="1" x14ac:dyDescent="0.2"/>
    <row r="260001" ht="12.75" customHeight="1" x14ac:dyDescent="0.2"/>
    <row r="260005" ht="12.75" customHeight="1" x14ac:dyDescent="0.2"/>
    <row r="260009" ht="12.75" customHeight="1" x14ac:dyDescent="0.2"/>
    <row r="260013" ht="12.75" customHeight="1" x14ac:dyDescent="0.2"/>
    <row r="260017" ht="12.75" customHeight="1" x14ac:dyDescent="0.2"/>
    <row r="260021" ht="12.75" customHeight="1" x14ac:dyDescent="0.2"/>
    <row r="260025" ht="12.75" customHeight="1" x14ac:dyDescent="0.2"/>
    <row r="260029" ht="12.75" customHeight="1" x14ac:dyDescent="0.2"/>
    <row r="260033" ht="12.75" customHeight="1" x14ac:dyDescent="0.2"/>
    <row r="260037" ht="12.75" customHeight="1" x14ac:dyDescent="0.2"/>
    <row r="260041" ht="12.75" customHeight="1" x14ac:dyDescent="0.2"/>
    <row r="260045" ht="12.75" customHeight="1" x14ac:dyDescent="0.2"/>
    <row r="260049" ht="12.75" customHeight="1" x14ac:dyDescent="0.2"/>
    <row r="260053" ht="12.75" customHeight="1" x14ac:dyDescent="0.2"/>
    <row r="260057" ht="12.75" customHeight="1" x14ac:dyDescent="0.2"/>
    <row r="260061" ht="12.75" customHeight="1" x14ac:dyDescent="0.2"/>
    <row r="260065" ht="12.75" customHeight="1" x14ac:dyDescent="0.2"/>
    <row r="260069" ht="12.75" customHeight="1" x14ac:dyDescent="0.2"/>
    <row r="260073" ht="12.75" customHeight="1" x14ac:dyDescent="0.2"/>
    <row r="260077" ht="12.75" customHeight="1" x14ac:dyDescent="0.2"/>
    <row r="260081" ht="12.75" customHeight="1" x14ac:dyDescent="0.2"/>
    <row r="260085" ht="12.75" customHeight="1" x14ac:dyDescent="0.2"/>
    <row r="260089" ht="12.75" customHeight="1" x14ac:dyDescent="0.2"/>
    <row r="260093" ht="12.75" customHeight="1" x14ac:dyDescent="0.2"/>
    <row r="260097" ht="12.75" customHeight="1" x14ac:dyDescent="0.2"/>
    <row r="260101" ht="12.75" customHeight="1" x14ac:dyDescent="0.2"/>
    <row r="260105" ht="12.75" customHeight="1" x14ac:dyDescent="0.2"/>
    <row r="260109" ht="12.75" customHeight="1" x14ac:dyDescent="0.2"/>
    <row r="260113" ht="12.75" customHeight="1" x14ac:dyDescent="0.2"/>
    <row r="260117" ht="12.75" customHeight="1" x14ac:dyDescent="0.2"/>
    <row r="260121" ht="12.75" customHeight="1" x14ac:dyDescent="0.2"/>
    <row r="260125" ht="12.75" customHeight="1" x14ac:dyDescent="0.2"/>
    <row r="260129" ht="12.75" customHeight="1" x14ac:dyDescent="0.2"/>
    <row r="260133" ht="12.75" customHeight="1" x14ac:dyDescent="0.2"/>
    <row r="260137" ht="12.75" customHeight="1" x14ac:dyDescent="0.2"/>
    <row r="260141" ht="12.75" customHeight="1" x14ac:dyDescent="0.2"/>
    <row r="260145" ht="12.75" customHeight="1" x14ac:dyDescent="0.2"/>
    <row r="260149" ht="12.75" customHeight="1" x14ac:dyDescent="0.2"/>
    <row r="260153" ht="12.75" customHeight="1" x14ac:dyDescent="0.2"/>
    <row r="260157" ht="12.75" customHeight="1" x14ac:dyDescent="0.2"/>
    <row r="260161" ht="12.75" customHeight="1" x14ac:dyDescent="0.2"/>
    <row r="260165" ht="12.75" customHeight="1" x14ac:dyDescent="0.2"/>
    <row r="260169" ht="12.75" customHeight="1" x14ac:dyDescent="0.2"/>
    <row r="260173" ht="12.75" customHeight="1" x14ac:dyDescent="0.2"/>
    <row r="260177" ht="12.75" customHeight="1" x14ac:dyDescent="0.2"/>
    <row r="260181" ht="12.75" customHeight="1" x14ac:dyDescent="0.2"/>
    <row r="260185" ht="12.75" customHeight="1" x14ac:dyDescent="0.2"/>
    <row r="260189" ht="12.75" customHeight="1" x14ac:dyDescent="0.2"/>
    <row r="260193" ht="12.75" customHeight="1" x14ac:dyDescent="0.2"/>
    <row r="260197" ht="12.75" customHeight="1" x14ac:dyDescent="0.2"/>
    <row r="260201" ht="12.75" customHeight="1" x14ac:dyDescent="0.2"/>
    <row r="260205" ht="12.75" customHeight="1" x14ac:dyDescent="0.2"/>
    <row r="260209" ht="12.75" customHeight="1" x14ac:dyDescent="0.2"/>
    <row r="260213" ht="12.75" customHeight="1" x14ac:dyDescent="0.2"/>
    <row r="260217" ht="12.75" customHeight="1" x14ac:dyDescent="0.2"/>
    <row r="260221" ht="12.75" customHeight="1" x14ac:dyDescent="0.2"/>
    <row r="260225" ht="12.75" customHeight="1" x14ac:dyDescent="0.2"/>
    <row r="260229" ht="12.75" customHeight="1" x14ac:dyDescent="0.2"/>
    <row r="260233" ht="12.75" customHeight="1" x14ac:dyDescent="0.2"/>
    <row r="260237" ht="12.75" customHeight="1" x14ac:dyDescent="0.2"/>
    <row r="260241" ht="12.75" customHeight="1" x14ac:dyDescent="0.2"/>
    <row r="260245" ht="12.75" customHeight="1" x14ac:dyDescent="0.2"/>
    <row r="260249" ht="12.75" customHeight="1" x14ac:dyDescent="0.2"/>
    <row r="260253" ht="12.75" customHeight="1" x14ac:dyDescent="0.2"/>
    <row r="260257" ht="12.75" customHeight="1" x14ac:dyDescent="0.2"/>
    <row r="260261" ht="12.75" customHeight="1" x14ac:dyDescent="0.2"/>
    <row r="260265" ht="12.75" customHeight="1" x14ac:dyDescent="0.2"/>
    <row r="260269" ht="12.75" customHeight="1" x14ac:dyDescent="0.2"/>
    <row r="260273" ht="12.75" customHeight="1" x14ac:dyDescent="0.2"/>
    <row r="260277" ht="12.75" customHeight="1" x14ac:dyDescent="0.2"/>
    <row r="260281" ht="12.75" customHeight="1" x14ac:dyDescent="0.2"/>
    <row r="260285" ht="12.75" customHeight="1" x14ac:dyDescent="0.2"/>
    <row r="260289" ht="12.75" customHeight="1" x14ac:dyDescent="0.2"/>
    <row r="260293" ht="12.75" customHeight="1" x14ac:dyDescent="0.2"/>
    <row r="260297" ht="12.75" customHeight="1" x14ac:dyDescent="0.2"/>
    <row r="260301" ht="12.75" customHeight="1" x14ac:dyDescent="0.2"/>
    <row r="260305" ht="12.75" customHeight="1" x14ac:dyDescent="0.2"/>
    <row r="260309" ht="12.75" customHeight="1" x14ac:dyDescent="0.2"/>
    <row r="260313" ht="12.75" customHeight="1" x14ac:dyDescent="0.2"/>
    <row r="260317" ht="12.75" customHeight="1" x14ac:dyDescent="0.2"/>
    <row r="260321" ht="12.75" customHeight="1" x14ac:dyDescent="0.2"/>
    <row r="260325" ht="12.75" customHeight="1" x14ac:dyDescent="0.2"/>
    <row r="260329" ht="12.75" customHeight="1" x14ac:dyDescent="0.2"/>
    <row r="260333" ht="12.75" customHeight="1" x14ac:dyDescent="0.2"/>
    <row r="260337" ht="12.75" customHeight="1" x14ac:dyDescent="0.2"/>
    <row r="260341" ht="12.75" customHeight="1" x14ac:dyDescent="0.2"/>
    <row r="260345" ht="12.75" customHeight="1" x14ac:dyDescent="0.2"/>
    <row r="260349" ht="12.75" customHeight="1" x14ac:dyDescent="0.2"/>
    <row r="260353" ht="12.75" customHeight="1" x14ac:dyDescent="0.2"/>
    <row r="260357" ht="12.75" customHeight="1" x14ac:dyDescent="0.2"/>
    <row r="260361" ht="12.75" customHeight="1" x14ac:dyDescent="0.2"/>
    <row r="260365" ht="12.75" customHeight="1" x14ac:dyDescent="0.2"/>
    <row r="260369" ht="12.75" customHeight="1" x14ac:dyDescent="0.2"/>
    <row r="260373" ht="12.75" customHeight="1" x14ac:dyDescent="0.2"/>
    <row r="260377" ht="12.75" customHeight="1" x14ac:dyDescent="0.2"/>
    <row r="260381" ht="12.75" customHeight="1" x14ac:dyDescent="0.2"/>
    <row r="260385" ht="12.75" customHeight="1" x14ac:dyDescent="0.2"/>
    <row r="260389" ht="12.75" customHeight="1" x14ac:dyDescent="0.2"/>
    <row r="260393" ht="12.75" customHeight="1" x14ac:dyDescent="0.2"/>
    <row r="260397" ht="12.75" customHeight="1" x14ac:dyDescent="0.2"/>
    <row r="260401" ht="12.75" customHeight="1" x14ac:dyDescent="0.2"/>
    <row r="260405" ht="12.75" customHeight="1" x14ac:dyDescent="0.2"/>
    <row r="260409" ht="12.75" customHeight="1" x14ac:dyDescent="0.2"/>
    <row r="260413" ht="12.75" customHeight="1" x14ac:dyDescent="0.2"/>
    <row r="260417" ht="12.75" customHeight="1" x14ac:dyDescent="0.2"/>
    <row r="260421" ht="12.75" customHeight="1" x14ac:dyDescent="0.2"/>
    <row r="260425" ht="12.75" customHeight="1" x14ac:dyDescent="0.2"/>
    <row r="260429" ht="12.75" customHeight="1" x14ac:dyDescent="0.2"/>
    <row r="260433" ht="12.75" customHeight="1" x14ac:dyDescent="0.2"/>
    <row r="260437" ht="12.75" customHeight="1" x14ac:dyDescent="0.2"/>
    <row r="260441" ht="12.75" customHeight="1" x14ac:dyDescent="0.2"/>
    <row r="260445" ht="12.75" customHeight="1" x14ac:dyDescent="0.2"/>
    <row r="260449" ht="12.75" customHeight="1" x14ac:dyDescent="0.2"/>
    <row r="260453" ht="12.75" customHeight="1" x14ac:dyDescent="0.2"/>
    <row r="260457" ht="12.75" customHeight="1" x14ac:dyDescent="0.2"/>
    <row r="260461" ht="12.75" customHeight="1" x14ac:dyDescent="0.2"/>
    <row r="260465" ht="12.75" customHeight="1" x14ac:dyDescent="0.2"/>
    <row r="260469" ht="12.75" customHeight="1" x14ac:dyDescent="0.2"/>
    <row r="260473" ht="12.75" customHeight="1" x14ac:dyDescent="0.2"/>
    <row r="260477" ht="12.75" customHeight="1" x14ac:dyDescent="0.2"/>
    <row r="260481" ht="12.75" customHeight="1" x14ac:dyDescent="0.2"/>
    <row r="260485" ht="12.75" customHeight="1" x14ac:dyDescent="0.2"/>
    <row r="260489" ht="12.75" customHeight="1" x14ac:dyDescent="0.2"/>
    <row r="260493" ht="12.75" customHeight="1" x14ac:dyDescent="0.2"/>
    <row r="260497" ht="12.75" customHeight="1" x14ac:dyDescent="0.2"/>
    <row r="260501" ht="12.75" customHeight="1" x14ac:dyDescent="0.2"/>
    <row r="260505" ht="12.75" customHeight="1" x14ac:dyDescent="0.2"/>
    <row r="260509" ht="12.75" customHeight="1" x14ac:dyDescent="0.2"/>
    <row r="260513" ht="12.75" customHeight="1" x14ac:dyDescent="0.2"/>
    <row r="260517" ht="12.75" customHeight="1" x14ac:dyDescent="0.2"/>
    <row r="260521" ht="12.75" customHeight="1" x14ac:dyDescent="0.2"/>
    <row r="260525" ht="12.75" customHeight="1" x14ac:dyDescent="0.2"/>
    <row r="260529" ht="12.75" customHeight="1" x14ac:dyDescent="0.2"/>
    <row r="260533" ht="12.75" customHeight="1" x14ac:dyDescent="0.2"/>
    <row r="260537" ht="12.75" customHeight="1" x14ac:dyDescent="0.2"/>
    <row r="260541" ht="12.75" customHeight="1" x14ac:dyDescent="0.2"/>
    <row r="260545" ht="12.75" customHeight="1" x14ac:dyDescent="0.2"/>
    <row r="260549" ht="12.75" customHeight="1" x14ac:dyDescent="0.2"/>
    <row r="260553" ht="12.75" customHeight="1" x14ac:dyDescent="0.2"/>
    <row r="260557" ht="12.75" customHeight="1" x14ac:dyDescent="0.2"/>
    <row r="260561" ht="12.75" customHeight="1" x14ac:dyDescent="0.2"/>
    <row r="260565" ht="12.75" customHeight="1" x14ac:dyDescent="0.2"/>
    <row r="260569" ht="12.75" customHeight="1" x14ac:dyDescent="0.2"/>
    <row r="260573" ht="12.75" customHeight="1" x14ac:dyDescent="0.2"/>
    <row r="260577" ht="12.75" customHeight="1" x14ac:dyDescent="0.2"/>
    <row r="260581" ht="12.75" customHeight="1" x14ac:dyDescent="0.2"/>
    <row r="260585" ht="12.75" customHeight="1" x14ac:dyDescent="0.2"/>
    <row r="260589" ht="12.75" customHeight="1" x14ac:dyDescent="0.2"/>
    <row r="260593" ht="12.75" customHeight="1" x14ac:dyDescent="0.2"/>
    <row r="260597" ht="12.75" customHeight="1" x14ac:dyDescent="0.2"/>
    <row r="260601" ht="12.75" customHeight="1" x14ac:dyDescent="0.2"/>
    <row r="260605" ht="12.75" customHeight="1" x14ac:dyDescent="0.2"/>
    <row r="260609" ht="12.75" customHeight="1" x14ac:dyDescent="0.2"/>
    <row r="260613" ht="12.75" customHeight="1" x14ac:dyDescent="0.2"/>
    <row r="260617" ht="12.75" customHeight="1" x14ac:dyDescent="0.2"/>
    <row r="260621" ht="12.75" customHeight="1" x14ac:dyDescent="0.2"/>
    <row r="260625" ht="12.75" customHeight="1" x14ac:dyDescent="0.2"/>
    <row r="260629" ht="12.75" customHeight="1" x14ac:dyDescent="0.2"/>
    <row r="260633" ht="12.75" customHeight="1" x14ac:dyDescent="0.2"/>
    <row r="260637" ht="12.75" customHeight="1" x14ac:dyDescent="0.2"/>
    <row r="260641" ht="12.75" customHeight="1" x14ac:dyDescent="0.2"/>
    <row r="260645" ht="12.75" customHeight="1" x14ac:dyDescent="0.2"/>
    <row r="260649" ht="12.75" customHeight="1" x14ac:dyDescent="0.2"/>
    <row r="260653" ht="12.75" customHeight="1" x14ac:dyDescent="0.2"/>
    <row r="260657" ht="12.75" customHeight="1" x14ac:dyDescent="0.2"/>
    <row r="260661" ht="12.75" customHeight="1" x14ac:dyDescent="0.2"/>
    <row r="260665" ht="12.75" customHeight="1" x14ac:dyDescent="0.2"/>
    <row r="260669" ht="12.75" customHeight="1" x14ac:dyDescent="0.2"/>
    <row r="260673" ht="12.75" customHeight="1" x14ac:dyDescent="0.2"/>
    <row r="260677" ht="12.75" customHeight="1" x14ac:dyDescent="0.2"/>
    <row r="260681" ht="12.75" customHeight="1" x14ac:dyDescent="0.2"/>
    <row r="260685" ht="12.75" customHeight="1" x14ac:dyDescent="0.2"/>
    <row r="260689" ht="12.75" customHeight="1" x14ac:dyDescent="0.2"/>
    <row r="260693" ht="12.75" customHeight="1" x14ac:dyDescent="0.2"/>
    <row r="260697" ht="12.75" customHeight="1" x14ac:dyDescent="0.2"/>
    <row r="260701" ht="12.75" customHeight="1" x14ac:dyDescent="0.2"/>
    <row r="260705" ht="12.75" customHeight="1" x14ac:dyDescent="0.2"/>
    <row r="260709" ht="12.75" customHeight="1" x14ac:dyDescent="0.2"/>
    <row r="260713" ht="12.75" customHeight="1" x14ac:dyDescent="0.2"/>
    <row r="260717" ht="12.75" customHeight="1" x14ac:dyDescent="0.2"/>
    <row r="260721" ht="12.75" customHeight="1" x14ac:dyDescent="0.2"/>
    <row r="260725" ht="12.75" customHeight="1" x14ac:dyDescent="0.2"/>
    <row r="260729" ht="12.75" customHeight="1" x14ac:dyDescent="0.2"/>
    <row r="260733" ht="12.75" customHeight="1" x14ac:dyDescent="0.2"/>
    <row r="260737" ht="12.75" customHeight="1" x14ac:dyDescent="0.2"/>
    <row r="260741" ht="12.75" customHeight="1" x14ac:dyDescent="0.2"/>
    <row r="260745" ht="12.75" customHeight="1" x14ac:dyDescent="0.2"/>
    <row r="260749" ht="12.75" customHeight="1" x14ac:dyDescent="0.2"/>
    <row r="260753" ht="12.75" customHeight="1" x14ac:dyDescent="0.2"/>
    <row r="260757" ht="12.75" customHeight="1" x14ac:dyDescent="0.2"/>
    <row r="260761" ht="12.75" customHeight="1" x14ac:dyDescent="0.2"/>
    <row r="260765" ht="12.75" customHeight="1" x14ac:dyDescent="0.2"/>
    <row r="260769" ht="12.75" customHeight="1" x14ac:dyDescent="0.2"/>
    <row r="260773" ht="12.75" customHeight="1" x14ac:dyDescent="0.2"/>
    <row r="260777" ht="12.75" customHeight="1" x14ac:dyDescent="0.2"/>
    <row r="260781" ht="12.75" customHeight="1" x14ac:dyDescent="0.2"/>
    <row r="260785" ht="12.75" customHeight="1" x14ac:dyDescent="0.2"/>
    <row r="260789" ht="12.75" customHeight="1" x14ac:dyDescent="0.2"/>
    <row r="260793" ht="12.75" customHeight="1" x14ac:dyDescent="0.2"/>
    <row r="260797" ht="12.75" customHeight="1" x14ac:dyDescent="0.2"/>
    <row r="260801" ht="12.75" customHeight="1" x14ac:dyDescent="0.2"/>
    <row r="260805" ht="12.75" customHeight="1" x14ac:dyDescent="0.2"/>
    <row r="260809" ht="12.75" customHeight="1" x14ac:dyDescent="0.2"/>
    <row r="260813" ht="12.75" customHeight="1" x14ac:dyDescent="0.2"/>
    <row r="260817" ht="12.75" customHeight="1" x14ac:dyDescent="0.2"/>
    <row r="260821" ht="12.75" customHeight="1" x14ac:dyDescent="0.2"/>
    <row r="260825" ht="12.75" customHeight="1" x14ac:dyDescent="0.2"/>
    <row r="260829" ht="12.75" customHeight="1" x14ac:dyDescent="0.2"/>
    <row r="260833" ht="12.75" customHeight="1" x14ac:dyDescent="0.2"/>
    <row r="260837" ht="12.75" customHeight="1" x14ac:dyDescent="0.2"/>
    <row r="260841" ht="12.75" customHeight="1" x14ac:dyDescent="0.2"/>
    <row r="260845" ht="12.75" customHeight="1" x14ac:dyDescent="0.2"/>
    <row r="260849" ht="12.75" customHeight="1" x14ac:dyDescent="0.2"/>
    <row r="260853" ht="12.75" customHeight="1" x14ac:dyDescent="0.2"/>
    <row r="260857" ht="12.75" customHeight="1" x14ac:dyDescent="0.2"/>
    <row r="260861" ht="12.75" customHeight="1" x14ac:dyDescent="0.2"/>
    <row r="260865" ht="12.75" customHeight="1" x14ac:dyDescent="0.2"/>
    <row r="260869" ht="12.75" customHeight="1" x14ac:dyDescent="0.2"/>
    <row r="260873" ht="12.75" customHeight="1" x14ac:dyDescent="0.2"/>
    <row r="260877" ht="12.75" customHeight="1" x14ac:dyDescent="0.2"/>
    <row r="260881" ht="12.75" customHeight="1" x14ac:dyDescent="0.2"/>
    <row r="260885" ht="12.75" customHeight="1" x14ac:dyDescent="0.2"/>
    <row r="260889" ht="12.75" customHeight="1" x14ac:dyDescent="0.2"/>
    <row r="260893" ht="12.75" customHeight="1" x14ac:dyDescent="0.2"/>
    <row r="260897" ht="12.75" customHeight="1" x14ac:dyDescent="0.2"/>
    <row r="260901" ht="12.75" customHeight="1" x14ac:dyDescent="0.2"/>
    <row r="260905" ht="12.75" customHeight="1" x14ac:dyDescent="0.2"/>
    <row r="260909" ht="12.75" customHeight="1" x14ac:dyDescent="0.2"/>
    <row r="260913" ht="12.75" customHeight="1" x14ac:dyDescent="0.2"/>
    <row r="260917" ht="12.75" customHeight="1" x14ac:dyDescent="0.2"/>
    <row r="260921" ht="12.75" customHeight="1" x14ac:dyDescent="0.2"/>
    <row r="260925" ht="12.75" customHeight="1" x14ac:dyDescent="0.2"/>
    <row r="260929" ht="12.75" customHeight="1" x14ac:dyDescent="0.2"/>
    <row r="260933" ht="12.75" customHeight="1" x14ac:dyDescent="0.2"/>
    <row r="260937" ht="12.75" customHeight="1" x14ac:dyDescent="0.2"/>
    <row r="260941" ht="12.75" customHeight="1" x14ac:dyDescent="0.2"/>
    <row r="260945" ht="12.75" customHeight="1" x14ac:dyDescent="0.2"/>
    <row r="260949" ht="12.75" customHeight="1" x14ac:dyDescent="0.2"/>
    <row r="260953" ht="12.75" customHeight="1" x14ac:dyDescent="0.2"/>
    <row r="260957" ht="12.75" customHeight="1" x14ac:dyDescent="0.2"/>
    <row r="260961" ht="12.75" customHeight="1" x14ac:dyDescent="0.2"/>
    <row r="260965" ht="12.75" customHeight="1" x14ac:dyDescent="0.2"/>
    <row r="260969" ht="12.75" customHeight="1" x14ac:dyDescent="0.2"/>
    <row r="260973" ht="12.75" customHeight="1" x14ac:dyDescent="0.2"/>
    <row r="260977" ht="12.75" customHeight="1" x14ac:dyDescent="0.2"/>
    <row r="260981" ht="12.75" customHeight="1" x14ac:dyDescent="0.2"/>
    <row r="260985" ht="12.75" customHeight="1" x14ac:dyDescent="0.2"/>
    <row r="260989" ht="12.75" customHeight="1" x14ac:dyDescent="0.2"/>
    <row r="260993" ht="12.75" customHeight="1" x14ac:dyDescent="0.2"/>
    <row r="260997" ht="12.75" customHeight="1" x14ac:dyDescent="0.2"/>
    <row r="261001" ht="12.75" customHeight="1" x14ac:dyDescent="0.2"/>
    <row r="261005" ht="12.75" customHeight="1" x14ac:dyDescent="0.2"/>
    <row r="261009" ht="12.75" customHeight="1" x14ac:dyDescent="0.2"/>
    <row r="261013" ht="12.75" customHeight="1" x14ac:dyDescent="0.2"/>
    <row r="261017" ht="12.75" customHeight="1" x14ac:dyDescent="0.2"/>
    <row r="261021" ht="12.75" customHeight="1" x14ac:dyDescent="0.2"/>
    <row r="261025" ht="12.75" customHeight="1" x14ac:dyDescent="0.2"/>
    <row r="261029" ht="12.75" customHeight="1" x14ac:dyDescent="0.2"/>
    <row r="261033" ht="12.75" customHeight="1" x14ac:dyDescent="0.2"/>
    <row r="261037" ht="12.75" customHeight="1" x14ac:dyDescent="0.2"/>
    <row r="261041" ht="12.75" customHeight="1" x14ac:dyDescent="0.2"/>
    <row r="261045" ht="12.75" customHeight="1" x14ac:dyDescent="0.2"/>
    <row r="261049" ht="12.75" customHeight="1" x14ac:dyDescent="0.2"/>
    <row r="261053" ht="12.75" customHeight="1" x14ac:dyDescent="0.2"/>
    <row r="261057" ht="12.75" customHeight="1" x14ac:dyDescent="0.2"/>
    <row r="261061" ht="12.75" customHeight="1" x14ac:dyDescent="0.2"/>
    <row r="261065" ht="12.75" customHeight="1" x14ac:dyDescent="0.2"/>
    <row r="261069" ht="12.75" customHeight="1" x14ac:dyDescent="0.2"/>
    <row r="261073" ht="12.75" customHeight="1" x14ac:dyDescent="0.2"/>
    <row r="261077" ht="12.75" customHeight="1" x14ac:dyDescent="0.2"/>
    <row r="261081" ht="12.75" customHeight="1" x14ac:dyDescent="0.2"/>
    <row r="261085" ht="12.75" customHeight="1" x14ac:dyDescent="0.2"/>
    <row r="261089" ht="12.75" customHeight="1" x14ac:dyDescent="0.2"/>
    <row r="261093" ht="12.75" customHeight="1" x14ac:dyDescent="0.2"/>
    <row r="261097" ht="12.75" customHeight="1" x14ac:dyDescent="0.2"/>
    <row r="261101" ht="12.75" customHeight="1" x14ac:dyDescent="0.2"/>
    <row r="261105" ht="12.75" customHeight="1" x14ac:dyDescent="0.2"/>
    <row r="261109" ht="12.75" customHeight="1" x14ac:dyDescent="0.2"/>
    <row r="261113" ht="12.75" customHeight="1" x14ac:dyDescent="0.2"/>
    <row r="261117" ht="12.75" customHeight="1" x14ac:dyDescent="0.2"/>
    <row r="261121" ht="12.75" customHeight="1" x14ac:dyDescent="0.2"/>
    <row r="261125" ht="12.75" customHeight="1" x14ac:dyDescent="0.2"/>
    <row r="261129" ht="12.75" customHeight="1" x14ac:dyDescent="0.2"/>
    <row r="261133" ht="12.75" customHeight="1" x14ac:dyDescent="0.2"/>
    <row r="261137" ht="12.75" customHeight="1" x14ac:dyDescent="0.2"/>
    <row r="261141" ht="12.75" customHeight="1" x14ac:dyDescent="0.2"/>
    <row r="261145" ht="12.75" customHeight="1" x14ac:dyDescent="0.2"/>
    <row r="261149" ht="12.75" customHeight="1" x14ac:dyDescent="0.2"/>
    <row r="261153" ht="12.75" customHeight="1" x14ac:dyDescent="0.2"/>
    <row r="261157" ht="12.75" customHeight="1" x14ac:dyDescent="0.2"/>
    <row r="261161" ht="12.75" customHeight="1" x14ac:dyDescent="0.2"/>
    <row r="261165" ht="12.75" customHeight="1" x14ac:dyDescent="0.2"/>
    <row r="261169" ht="12.75" customHeight="1" x14ac:dyDescent="0.2"/>
    <row r="261173" ht="12.75" customHeight="1" x14ac:dyDescent="0.2"/>
    <row r="261177" ht="12.75" customHeight="1" x14ac:dyDescent="0.2"/>
    <row r="261181" ht="12.75" customHeight="1" x14ac:dyDescent="0.2"/>
    <row r="261185" ht="12.75" customHeight="1" x14ac:dyDescent="0.2"/>
    <row r="261189" ht="12.75" customHeight="1" x14ac:dyDescent="0.2"/>
    <row r="261193" ht="12.75" customHeight="1" x14ac:dyDescent="0.2"/>
    <row r="261197" ht="12.75" customHeight="1" x14ac:dyDescent="0.2"/>
    <row r="261201" ht="12.75" customHeight="1" x14ac:dyDescent="0.2"/>
    <row r="261205" ht="12.75" customHeight="1" x14ac:dyDescent="0.2"/>
    <row r="261209" ht="12.75" customHeight="1" x14ac:dyDescent="0.2"/>
    <row r="261213" ht="12.75" customHeight="1" x14ac:dyDescent="0.2"/>
    <row r="261217" ht="12.75" customHeight="1" x14ac:dyDescent="0.2"/>
    <row r="261221" ht="12.75" customHeight="1" x14ac:dyDescent="0.2"/>
    <row r="261225" ht="12.75" customHeight="1" x14ac:dyDescent="0.2"/>
    <row r="261229" ht="12.75" customHeight="1" x14ac:dyDescent="0.2"/>
    <row r="261233" ht="12.75" customHeight="1" x14ac:dyDescent="0.2"/>
    <row r="261237" ht="12.75" customHeight="1" x14ac:dyDescent="0.2"/>
    <row r="261241" ht="12.75" customHeight="1" x14ac:dyDescent="0.2"/>
    <row r="261245" ht="12.75" customHeight="1" x14ac:dyDescent="0.2"/>
    <row r="261249" ht="12.75" customHeight="1" x14ac:dyDescent="0.2"/>
    <row r="261253" ht="12.75" customHeight="1" x14ac:dyDescent="0.2"/>
    <row r="261257" ht="12.75" customHeight="1" x14ac:dyDescent="0.2"/>
    <row r="261261" ht="12.75" customHeight="1" x14ac:dyDescent="0.2"/>
    <row r="261265" ht="12.75" customHeight="1" x14ac:dyDescent="0.2"/>
    <row r="261269" ht="12.75" customHeight="1" x14ac:dyDescent="0.2"/>
    <row r="261273" ht="12.75" customHeight="1" x14ac:dyDescent="0.2"/>
    <row r="261277" ht="12.75" customHeight="1" x14ac:dyDescent="0.2"/>
    <row r="261281" ht="12.75" customHeight="1" x14ac:dyDescent="0.2"/>
    <row r="261285" ht="12.75" customHeight="1" x14ac:dyDescent="0.2"/>
    <row r="261289" ht="12.75" customHeight="1" x14ac:dyDescent="0.2"/>
    <row r="261293" ht="12.75" customHeight="1" x14ac:dyDescent="0.2"/>
    <row r="261297" ht="12.75" customHeight="1" x14ac:dyDescent="0.2"/>
    <row r="261301" ht="12.75" customHeight="1" x14ac:dyDescent="0.2"/>
    <row r="261305" ht="12.75" customHeight="1" x14ac:dyDescent="0.2"/>
    <row r="261309" ht="12.75" customHeight="1" x14ac:dyDescent="0.2"/>
    <row r="261313" ht="12.75" customHeight="1" x14ac:dyDescent="0.2"/>
    <row r="261317" ht="12.75" customHeight="1" x14ac:dyDescent="0.2"/>
    <row r="261321" ht="12.75" customHeight="1" x14ac:dyDescent="0.2"/>
    <row r="261325" ht="12.75" customHeight="1" x14ac:dyDescent="0.2"/>
    <row r="261329" ht="12.75" customHeight="1" x14ac:dyDescent="0.2"/>
    <row r="261333" ht="12.75" customHeight="1" x14ac:dyDescent="0.2"/>
    <row r="261337" ht="12.75" customHeight="1" x14ac:dyDescent="0.2"/>
    <row r="261341" ht="12.75" customHeight="1" x14ac:dyDescent="0.2"/>
    <row r="261345" ht="12.75" customHeight="1" x14ac:dyDescent="0.2"/>
    <row r="261349" ht="12.75" customHeight="1" x14ac:dyDescent="0.2"/>
    <row r="261353" ht="12.75" customHeight="1" x14ac:dyDescent="0.2"/>
    <row r="261357" ht="12.75" customHeight="1" x14ac:dyDescent="0.2"/>
    <row r="261361" ht="12.75" customHeight="1" x14ac:dyDescent="0.2"/>
    <row r="261365" ht="12.75" customHeight="1" x14ac:dyDescent="0.2"/>
    <row r="261369" ht="12.75" customHeight="1" x14ac:dyDescent="0.2"/>
    <row r="261373" ht="12.75" customHeight="1" x14ac:dyDescent="0.2"/>
    <row r="261377" ht="12.75" customHeight="1" x14ac:dyDescent="0.2"/>
    <row r="261381" ht="12.75" customHeight="1" x14ac:dyDescent="0.2"/>
    <row r="261385" ht="12.75" customHeight="1" x14ac:dyDescent="0.2"/>
    <row r="261389" ht="12.75" customHeight="1" x14ac:dyDescent="0.2"/>
    <row r="261393" ht="12.75" customHeight="1" x14ac:dyDescent="0.2"/>
    <row r="261397" ht="12.75" customHeight="1" x14ac:dyDescent="0.2"/>
    <row r="261401" ht="12.75" customHeight="1" x14ac:dyDescent="0.2"/>
    <row r="261405" ht="12.75" customHeight="1" x14ac:dyDescent="0.2"/>
    <row r="261409" ht="12.75" customHeight="1" x14ac:dyDescent="0.2"/>
    <row r="261413" ht="12.75" customHeight="1" x14ac:dyDescent="0.2"/>
    <row r="261417" ht="12.75" customHeight="1" x14ac:dyDescent="0.2"/>
    <row r="261421" ht="12.75" customHeight="1" x14ac:dyDescent="0.2"/>
    <row r="261425" ht="12.75" customHeight="1" x14ac:dyDescent="0.2"/>
    <row r="261429" ht="12.75" customHeight="1" x14ac:dyDescent="0.2"/>
    <row r="261433" ht="12.75" customHeight="1" x14ac:dyDescent="0.2"/>
    <row r="261437" ht="12.75" customHeight="1" x14ac:dyDescent="0.2"/>
    <row r="261441" ht="12.75" customHeight="1" x14ac:dyDescent="0.2"/>
    <row r="261445" ht="12.75" customHeight="1" x14ac:dyDescent="0.2"/>
    <row r="261449" ht="12.75" customHeight="1" x14ac:dyDescent="0.2"/>
    <row r="261453" ht="12.75" customHeight="1" x14ac:dyDescent="0.2"/>
    <row r="261457" ht="12.75" customHeight="1" x14ac:dyDescent="0.2"/>
    <row r="261461" ht="12.75" customHeight="1" x14ac:dyDescent="0.2"/>
    <row r="261465" ht="12.75" customHeight="1" x14ac:dyDescent="0.2"/>
    <row r="261469" ht="12.75" customHeight="1" x14ac:dyDescent="0.2"/>
    <row r="261473" ht="12.75" customHeight="1" x14ac:dyDescent="0.2"/>
    <row r="261477" ht="12.75" customHeight="1" x14ac:dyDescent="0.2"/>
    <row r="261481" ht="12.75" customHeight="1" x14ac:dyDescent="0.2"/>
    <row r="261485" ht="12.75" customHeight="1" x14ac:dyDescent="0.2"/>
    <row r="261489" ht="12.75" customHeight="1" x14ac:dyDescent="0.2"/>
    <row r="261493" ht="12.75" customHeight="1" x14ac:dyDescent="0.2"/>
    <row r="261497" ht="12.75" customHeight="1" x14ac:dyDescent="0.2"/>
    <row r="261501" ht="12.75" customHeight="1" x14ac:dyDescent="0.2"/>
    <row r="261505" ht="12.75" customHeight="1" x14ac:dyDescent="0.2"/>
    <row r="261509" ht="12.75" customHeight="1" x14ac:dyDescent="0.2"/>
    <row r="261513" ht="12.75" customHeight="1" x14ac:dyDescent="0.2"/>
    <row r="261517" ht="12.75" customHeight="1" x14ac:dyDescent="0.2"/>
    <row r="261521" ht="12.75" customHeight="1" x14ac:dyDescent="0.2"/>
    <row r="261525" ht="12.75" customHeight="1" x14ac:dyDescent="0.2"/>
    <row r="261529" ht="12.75" customHeight="1" x14ac:dyDescent="0.2"/>
    <row r="261533" ht="12.75" customHeight="1" x14ac:dyDescent="0.2"/>
    <row r="261537" ht="12.75" customHeight="1" x14ac:dyDescent="0.2"/>
    <row r="261541" ht="12.75" customHeight="1" x14ac:dyDescent="0.2"/>
    <row r="261545" ht="12.75" customHeight="1" x14ac:dyDescent="0.2"/>
    <row r="261549" ht="12.75" customHeight="1" x14ac:dyDescent="0.2"/>
    <row r="261553" ht="12.75" customHeight="1" x14ac:dyDescent="0.2"/>
    <row r="261557" ht="12.75" customHeight="1" x14ac:dyDescent="0.2"/>
    <row r="261561" ht="12.75" customHeight="1" x14ac:dyDescent="0.2"/>
    <row r="261565" ht="12.75" customHeight="1" x14ac:dyDescent="0.2"/>
    <row r="261569" ht="12.75" customHeight="1" x14ac:dyDescent="0.2"/>
    <row r="261573" ht="12.75" customHeight="1" x14ac:dyDescent="0.2"/>
    <row r="261577" ht="12.75" customHeight="1" x14ac:dyDescent="0.2"/>
    <row r="261581" ht="12.75" customHeight="1" x14ac:dyDescent="0.2"/>
    <row r="261585" ht="12.75" customHeight="1" x14ac:dyDescent="0.2"/>
    <row r="261589" ht="12.75" customHeight="1" x14ac:dyDescent="0.2"/>
    <row r="261593" ht="12.75" customHeight="1" x14ac:dyDescent="0.2"/>
    <row r="261597" ht="12.75" customHeight="1" x14ac:dyDescent="0.2"/>
    <row r="261601" ht="12.75" customHeight="1" x14ac:dyDescent="0.2"/>
    <row r="261605" ht="12.75" customHeight="1" x14ac:dyDescent="0.2"/>
    <row r="261609" ht="12.75" customHeight="1" x14ac:dyDescent="0.2"/>
    <row r="261613" ht="12.75" customHeight="1" x14ac:dyDescent="0.2"/>
    <row r="261617" ht="12.75" customHeight="1" x14ac:dyDescent="0.2"/>
    <row r="261621" ht="12.75" customHeight="1" x14ac:dyDescent="0.2"/>
    <row r="261625" ht="12.75" customHeight="1" x14ac:dyDescent="0.2"/>
    <row r="261629" ht="12.75" customHeight="1" x14ac:dyDescent="0.2"/>
    <row r="261633" ht="12.75" customHeight="1" x14ac:dyDescent="0.2"/>
    <row r="261637" ht="12.75" customHeight="1" x14ac:dyDescent="0.2"/>
    <row r="261641" ht="12.75" customHeight="1" x14ac:dyDescent="0.2"/>
    <row r="261645" ht="12.75" customHeight="1" x14ac:dyDescent="0.2"/>
    <row r="261649" ht="12.75" customHeight="1" x14ac:dyDescent="0.2"/>
    <row r="261653" ht="12.75" customHeight="1" x14ac:dyDescent="0.2"/>
    <row r="261657" ht="12.75" customHeight="1" x14ac:dyDescent="0.2"/>
    <row r="261661" ht="12.75" customHeight="1" x14ac:dyDescent="0.2"/>
    <row r="261665" ht="12.75" customHeight="1" x14ac:dyDescent="0.2"/>
    <row r="261669" ht="12.75" customHeight="1" x14ac:dyDescent="0.2"/>
    <row r="261673" ht="12.75" customHeight="1" x14ac:dyDescent="0.2"/>
    <row r="261677" ht="12.75" customHeight="1" x14ac:dyDescent="0.2"/>
    <row r="261681" ht="12.75" customHeight="1" x14ac:dyDescent="0.2"/>
    <row r="261685" ht="12.75" customHeight="1" x14ac:dyDescent="0.2"/>
    <row r="261689" ht="12.75" customHeight="1" x14ac:dyDescent="0.2"/>
    <row r="261693" ht="12.75" customHeight="1" x14ac:dyDescent="0.2"/>
    <row r="261697" ht="12.75" customHeight="1" x14ac:dyDescent="0.2"/>
    <row r="261701" ht="12.75" customHeight="1" x14ac:dyDescent="0.2"/>
    <row r="261705" ht="12.75" customHeight="1" x14ac:dyDescent="0.2"/>
    <row r="261709" ht="12.75" customHeight="1" x14ac:dyDescent="0.2"/>
    <row r="261713" ht="12.75" customHeight="1" x14ac:dyDescent="0.2"/>
    <row r="261717" ht="12.75" customHeight="1" x14ac:dyDescent="0.2"/>
    <row r="261721" ht="12.75" customHeight="1" x14ac:dyDescent="0.2"/>
    <row r="261725" ht="12.75" customHeight="1" x14ac:dyDescent="0.2"/>
    <row r="261729" ht="12.75" customHeight="1" x14ac:dyDescent="0.2"/>
    <row r="261733" ht="12.75" customHeight="1" x14ac:dyDescent="0.2"/>
    <row r="261737" ht="12.75" customHeight="1" x14ac:dyDescent="0.2"/>
    <row r="261741" ht="12.75" customHeight="1" x14ac:dyDescent="0.2"/>
    <row r="261745" ht="12.75" customHeight="1" x14ac:dyDescent="0.2"/>
    <row r="261749" ht="12.75" customHeight="1" x14ac:dyDescent="0.2"/>
    <row r="261753" ht="12.75" customHeight="1" x14ac:dyDescent="0.2"/>
    <row r="261757" ht="12.75" customHeight="1" x14ac:dyDescent="0.2"/>
    <row r="261761" ht="12.75" customHeight="1" x14ac:dyDescent="0.2"/>
    <row r="261765" ht="12.75" customHeight="1" x14ac:dyDescent="0.2"/>
    <row r="261769" ht="12.75" customHeight="1" x14ac:dyDescent="0.2"/>
    <row r="261773" ht="12.75" customHeight="1" x14ac:dyDescent="0.2"/>
    <row r="261777" ht="12.75" customHeight="1" x14ac:dyDescent="0.2"/>
    <row r="261781" ht="12.75" customHeight="1" x14ac:dyDescent="0.2"/>
    <row r="261785" ht="12.75" customHeight="1" x14ac:dyDescent="0.2"/>
    <row r="261789" ht="12.75" customHeight="1" x14ac:dyDescent="0.2"/>
    <row r="261793" ht="12.75" customHeight="1" x14ac:dyDescent="0.2"/>
    <row r="261797" ht="12.75" customHeight="1" x14ac:dyDescent="0.2"/>
    <row r="261801" ht="12.75" customHeight="1" x14ac:dyDescent="0.2"/>
    <row r="261805" ht="12.75" customHeight="1" x14ac:dyDescent="0.2"/>
    <row r="261809" ht="12.75" customHeight="1" x14ac:dyDescent="0.2"/>
    <row r="261813" ht="12.75" customHeight="1" x14ac:dyDescent="0.2"/>
    <row r="261817" ht="12.75" customHeight="1" x14ac:dyDescent="0.2"/>
    <row r="261821" ht="12.75" customHeight="1" x14ac:dyDescent="0.2"/>
    <row r="261825" ht="12.75" customHeight="1" x14ac:dyDescent="0.2"/>
    <row r="261829" ht="12.75" customHeight="1" x14ac:dyDescent="0.2"/>
    <row r="261833" ht="12.75" customHeight="1" x14ac:dyDescent="0.2"/>
    <row r="261837" ht="12.75" customHeight="1" x14ac:dyDescent="0.2"/>
    <row r="261841" ht="12.75" customHeight="1" x14ac:dyDescent="0.2"/>
    <row r="261845" ht="12.75" customHeight="1" x14ac:dyDescent="0.2"/>
    <row r="261849" ht="12.75" customHeight="1" x14ac:dyDescent="0.2"/>
    <row r="261853" ht="12.75" customHeight="1" x14ac:dyDescent="0.2"/>
    <row r="261857" ht="12.75" customHeight="1" x14ac:dyDescent="0.2"/>
    <row r="261861" ht="12.75" customHeight="1" x14ac:dyDescent="0.2"/>
    <row r="261865" ht="12.75" customHeight="1" x14ac:dyDescent="0.2"/>
    <row r="261869" ht="12.75" customHeight="1" x14ac:dyDescent="0.2"/>
    <row r="261873" ht="12.75" customHeight="1" x14ac:dyDescent="0.2"/>
    <row r="261877" ht="12.75" customHeight="1" x14ac:dyDescent="0.2"/>
    <row r="261881" ht="12.75" customHeight="1" x14ac:dyDescent="0.2"/>
    <row r="261885" ht="12.75" customHeight="1" x14ac:dyDescent="0.2"/>
    <row r="261889" ht="12.75" customHeight="1" x14ac:dyDescent="0.2"/>
    <row r="261893" ht="12.75" customHeight="1" x14ac:dyDescent="0.2"/>
    <row r="261897" ht="12.75" customHeight="1" x14ac:dyDescent="0.2"/>
    <row r="261901" ht="12.75" customHeight="1" x14ac:dyDescent="0.2"/>
    <row r="261905" ht="12.75" customHeight="1" x14ac:dyDescent="0.2"/>
    <row r="261909" ht="12.75" customHeight="1" x14ac:dyDescent="0.2"/>
    <row r="261913" ht="12.75" customHeight="1" x14ac:dyDescent="0.2"/>
    <row r="261917" ht="12.75" customHeight="1" x14ac:dyDescent="0.2"/>
    <row r="261921" ht="12.75" customHeight="1" x14ac:dyDescent="0.2"/>
    <row r="261925" ht="12.75" customHeight="1" x14ac:dyDescent="0.2"/>
    <row r="261929" ht="12.75" customHeight="1" x14ac:dyDescent="0.2"/>
    <row r="261933" ht="12.75" customHeight="1" x14ac:dyDescent="0.2"/>
    <row r="261937" ht="12.75" customHeight="1" x14ac:dyDescent="0.2"/>
    <row r="261941" ht="12.75" customHeight="1" x14ac:dyDescent="0.2"/>
    <row r="261945" ht="12.75" customHeight="1" x14ac:dyDescent="0.2"/>
    <row r="261949" ht="12.75" customHeight="1" x14ac:dyDescent="0.2"/>
    <row r="261953" ht="12.75" customHeight="1" x14ac:dyDescent="0.2"/>
    <row r="261957" ht="12.75" customHeight="1" x14ac:dyDescent="0.2"/>
    <row r="261961" ht="12.75" customHeight="1" x14ac:dyDescent="0.2"/>
    <row r="261965" ht="12.75" customHeight="1" x14ac:dyDescent="0.2"/>
    <row r="261969" ht="12.75" customHeight="1" x14ac:dyDescent="0.2"/>
    <row r="261973" ht="12.75" customHeight="1" x14ac:dyDescent="0.2"/>
    <row r="261977" ht="12.75" customHeight="1" x14ac:dyDescent="0.2"/>
    <row r="261981" ht="12.75" customHeight="1" x14ac:dyDescent="0.2"/>
    <row r="261985" ht="12.75" customHeight="1" x14ac:dyDescent="0.2"/>
    <row r="261989" ht="12.75" customHeight="1" x14ac:dyDescent="0.2"/>
    <row r="261993" ht="12.75" customHeight="1" x14ac:dyDescent="0.2"/>
    <row r="261997" ht="12.75" customHeight="1" x14ac:dyDescent="0.2"/>
    <row r="262001" ht="12.75" customHeight="1" x14ac:dyDescent="0.2"/>
    <row r="262005" ht="12.75" customHeight="1" x14ac:dyDescent="0.2"/>
    <row r="262009" ht="12.75" customHeight="1" x14ac:dyDescent="0.2"/>
    <row r="262013" ht="12.75" customHeight="1" x14ac:dyDescent="0.2"/>
    <row r="262017" ht="12.75" customHeight="1" x14ac:dyDescent="0.2"/>
    <row r="262021" ht="12.75" customHeight="1" x14ac:dyDescent="0.2"/>
    <row r="262025" ht="12.75" customHeight="1" x14ac:dyDescent="0.2"/>
    <row r="262029" ht="12.75" customHeight="1" x14ac:dyDescent="0.2"/>
    <row r="262033" ht="12.75" customHeight="1" x14ac:dyDescent="0.2"/>
    <row r="262037" ht="12.75" customHeight="1" x14ac:dyDescent="0.2"/>
    <row r="262041" ht="12.75" customHeight="1" x14ac:dyDescent="0.2"/>
    <row r="262045" ht="12.75" customHeight="1" x14ac:dyDescent="0.2"/>
    <row r="262049" ht="12.75" customHeight="1" x14ac:dyDescent="0.2"/>
    <row r="262053" ht="12.75" customHeight="1" x14ac:dyDescent="0.2"/>
    <row r="262057" ht="12.75" customHeight="1" x14ac:dyDescent="0.2"/>
    <row r="262061" ht="12.75" customHeight="1" x14ac:dyDescent="0.2"/>
    <row r="262065" ht="12.75" customHeight="1" x14ac:dyDescent="0.2"/>
    <row r="262069" ht="12.75" customHeight="1" x14ac:dyDescent="0.2"/>
    <row r="262073" ht="12.75" customHeight="1" x14ac:dyDescent="0.2"/>
    <row r="262077" ht="12.75" customHeight="1" x14ac:dyDescent="0.2"/>
    <row r="262081" ht="12.75" customHeight="1" x14ac:dyDescent="0.2"/>
    <row r="262085" ht="12.75" customHeight="1" x14ac:dyDescent="0.2"/>
    <row r="262089" ht="12.75" customHeight="1" x14ac:dyDescent="0.2"/>
    <row r="262093" ht="12.75" customHeight="1" x14ac:dyDescent="0.2"/>
    <row r="262097" ht="12.75" customHeight="1" x14ac:dyDescent="0.2"/>
    <row r="262101" ht="12.75" customHeight="1" x14ac:dyDescent="0.2"/>
    <row r="262105" ht="12.75" customHeight="1" x14ac:dyDescent="0.2"/>
    <row r="262109" ht="12.75" customHeight="1" x14ac:dyDescent="0.2"/>
    <row r="262113" ht="12.75" customHeight="1" x14ac:dyDescent="0.2"/>
    <row r="262117" ht="12.75" customHeight="1" x14ac:dyDescent="0.2"/>
    <row r="262121" ht="12.75" customHeight="1" x14ac:dyDescent="0.2"/>
    <row r="262125" ht="12.75" customHeight="1" x14ac:dyDescent="0.2"/>
    <row r="262129" ht="12.75" customHeight="1" x14ac:dyDescent="0.2"/>
    <row r="262133" ht="12.75" customHeight="1" x14ac:dyDescent="0.2"/>
    <row r="262137" ht="12.75" customHeight="1" x14ac:dyDescent="0.2"/>
    <row r="262141" ht="12.75" customHeight="1" x14ac:dyDescent="0.2"/>
    <row r="262145" ht="12.75" customHeight="1" x14ac:dyDescent="0.2"/>
    <row r="262149" ht="12.75" customHeight="1" x14ac:dyDescent="0.2"/>
    <row r="262153" ht="12.75" customHeight="1" x14ac:dyDescent="0.2"/>
    <row r="262157" ht="12.75" customHeight="1" x14ac:dyDescent="0.2"/>
    <row r="262161" ht="12.75" customHeight="1" x14ac:dyDescent="0.2"/>
    <row r="262165" ht="12.75" customHeight="1" x14ac:dyDescent="0.2"/>
    <row r="262169" ht="12.75" customHeight="1" x14ac:dyDescent="0.2"/>
    <row r="262173" ht="12.75" customHeight="1" x14ac:dyDescent="0.2"/>
    <row r="262177" ht="12.75" customHeight="1" x14ac:dyDescent="0.2"/>
    <row r="262181" ht="12.75" customHeight="1" x14ac:dyDescent="0.2"/>
    <row r="262185" ht="12.75" customHeight="1" x14ac:dyDescent="0.2"/>
    <row r="262189" ht="12.75" customHeight="1" x14ac:dyDescent="0.2"/>
    <row r="262193" ht="12.75" customHeight="1" x14ac:dyDescent="0.2"/>
    <row r="262197" ht="12.75" customHeight="1" x14ac:dyDescent="0.2"/>
    <row r="262201" ht="12.75" customHeight="1" x14ac:dyDescent="0.2"/>
    <row r="262205" ht="12.75" customHeight="1" x14ac:dyDescent="0.2"/>
    <row r="262209" ht="12.75" customHeight="1" x14ac:dyDescent="0.2"/>
    <row r="262213" ht="12.75" customHeight="1" x14ac:dyDescent="0.2"/>
    <row r="262217" ht="12.75" customHeight="1" x14ac:dyDescent="0.2"/>
    <row r="262221" ht="12.75" customHeight="1" x14ac:dyDescent="0.2"/>
    <row r="262225" ht="12.75" customHeight="1" x14ac:dyDescent="0.2"/>
    <row r="262229" ht="12.75" customHeight="1" x14ac:dyDescent="0.2"/>
    <row r="262233" ht="12.75" customHeight="1" x14ac:dyDescent="0.2"/>
    <row r="262237" ht="12.75" customHeight="1" x14ac:dyDescent="0.2"/>
    <row r="262241" ht="12.75" customHeight="1" x14ac:dyDescent="0.2"/>
    <row r="262245" ht="12.75" customHeight="1" x14ac:dyDescent="0.2"/>
    <row r="262249" ht="12.75" customHeight="1" x14ac:dyDescent="0.2"/>
    <row r="262253" ht="12.75" customHeight="1" x14ac:dyDescent="0.2"/>
    <row r="262257" ht="12.75" customHeight="1" x14ac:dyDescent="0.2"/>
    <row r="262261" ht="12.75" customHeight="1" x14ac:dyDescent="0.2"/>
    <row r="262265" ht="12.75" customHeight="1" x14ac:dyDescent="0.2"/>
    <row r="262269" ht="12.75" customHeight="1" x14ac:dyDescent="0.2"/>
    <row r="262273" ht="12.75" customHeight="1" x14ac:dyDescent="0.2"/>
    <row r="262277" ht="12.75" customHeight="1" x14ac:dyDescent="0.2"/>
    <row r="262281" ht="12.75" customHeight="1" x14ac:dyDescent="0.2"/>
    <row r="262285" ht="12.75" customHeight="1" x14ac:dyDescent="0.2"/>
    <row r="262289" ht="12.75" customHeight="1" x14ac:dyDescent="0.2"/>
    <row r="262293" ht="12.75" customHeight="1" x14ac:dyDescent="0.2"/>
    <row r="262297" ht="12.75" customHeight="1" x14ac:dyDescent="0.2"/>
    <row r="262301" ht="12.75" customHeight="1" x14ac:dyDescent="0.2"/>
    <row r="262305" ht="12.75" customHeight="1" x14ac:dyDescent="0.2"/>
    <row r="262309" ht="12.75" customHeight="1" x14ac:dyDescent="0.2"/>
    <row r="262313" ht="12.75" customHeight="1" x14ac:dyDescent="0.2"/>
    <row r="262317" ht="12.75" customHeight="1" x14ac:dyDescent="0.2"/>
    <row r="262321" ht="12.75" customHeight="1" x14ac:dyDescent="0.2"/>
    <row r="262325" ht="12.75" customHeight="1" x14ac:dyDescent="0.2"/>
    <row r="262329" ht="12.75" customHeight="1" x14ac:dyDescent="0.2"/>
    <row r="262333" ht="12.75" customHeight="1" x14ac:dyDescent="0.2"/>
    <row r="262337" ht="12.75" customHeight="1" x14ac:dyDescent="0.2"/>
    <row r="262341" ht="12.75" customHeight="1" x14ac:dyDescent="0.2"/>
    <row r="262345" ht="12.75" customHeight="1" x14ac:dyDescent="0.2"/>
    <row r="262349" ht="12.75" customHeight="1" x14ac:dyDescent="0.2"/>
    <row r="262353" ht="12.75" customHeight="1" x14ac:dyDescent="0.2"/>
    <row r="262357" ht="12.75" customHeight="1" x14ac:dyDescent="0.2"/>
    <row r="262361" ht="12.75" customHeight="1" x14ac:dyDescent="0.2"/>
    <row r="262365" ht="12.75" customHeight="1" x14ac:dyDescent="0.2"/>
    <row r="262369" ht="12.75" customHeight="1" x14ac:dyDescent="0.2"/>
    <row r="262373" ht="12.75" customHeight="1" x14ac:dyDescent="0.2"/>
    <row r="262377" ht="12.75" customHeight="1" x14ac:dyDescent="0.2"/>
    <row r="262381" ht="12.75" customHeight="1" x14ac:dyDescent="0.2"/>
    <row r="262385" ht="12.75" customHeight="1" x14ac:dyDescent="0.2"/>
    <row r="262389" ht="12.75" customHeight="1" x14ac:dyDescent="0.2"/>
    <row r="262393" ht="12.75" customHeight="1" x14ac:dyDescent="0.2"/>
    <row r="262397" ht="12.75" customHeight="1" x14ac:dyDescent="0.2"/>
    <row r="262401" ht="12.75" customHeight="1" x14ac:dyDescent="0.2"/>
    <row r="262405" ht="12.75" customHeight="1" x14ac:dyDescent="0.2"/>
    <row r="262409" ht="12.75" customHeight="1" x14ac:dyDescent="0.2"/>
    <row r="262413" ht="12.75" customHeight="1" x14ac:dyDescent="0.2"/>
    <row r="262417" ht="12.75" customHeight="1" x14ac:dyDescent="0.2"/>
    <row r="262421" ht="12.75" customHeight="1" x14ac:dyDescent="0.2"/>
    <row r="262425" ht="12.75" customHeight="1" x14ac:dyDescent="0.2"/>
    <row r="262429" ht="12.75" customHeight="1" x14ac:dyDescent="0.2"/>
    <row r="262433" ht="12.75" customHeight="1" x14ac:dyDescent="0.2"/>
    <row r="262437" ht="12.75" customHeight="1" x14ac:dyDescent="0.2"/>
    <row r="262441" ht="12.75" customHeight="1" x14ac:dyDescent="0.2"/>
    <row r="262445" ht="12.75" customHeight="1" x14ac:dyDescent="0.2"/>
    <row r="262449" ht="12.75" customHeight="1" x14ac:dyDescent="0.2"/>
    <row r="262453" ht="12.75" customHeight="1" x14ac:dyDescent="0.2"/>
    <row r="262457" ht="12.75" customHeight="1" x14ac:dyDescent="0.2"/>
    <row r="262461" ht="12.75" customHeight="1" x14ac:dyDescent="0.2"/>
    <row r="262465" ht="12.75" customHeight="1" x14ac:dyDescent="0.2"/>
    <row r="262469" ht="12.75" customHeight="1" x14ac:dyDescent="0.2"/>
    <row r="262473" ht="12.75" customHeight="1" x14ac:dyDescent="0.2"/>
    <row r="262477" ht="12.75" customHeight="1" x14ac:dyDescent="0.2"/>
    <row r="262481" ht="12.75" customHeight="1" x14ac:dyDescent="0.2"/>
    <row r="262485" ht="12.75" customHeight="1" x14ac:dyDescent="0.2"/>
    <row r="262489" ht="12.75" customHeight="1" x14ac:dyDescent="0.2"/>
    <row r="262493" ht="12.75" customHeight="1" x14ac:dyDescent="0.2"/>
    <row r="262497" ht="12.75" customHeight="1" x14ac:dyDescent="0.2"/>
    <row r="262501" ht="12.75" customHeight="1" x14ac:dyDescent="0.2"/>
    <row r="262505" ht="12.75" customHeight="1" x14ac:dyDescent="0.2"/>
    <row r="262509" ht="12.75" customHeight="1" x14ac:dyDescent="0.2"/>
    <row r="262513" ht="12.75" customHeight="1" x14ac:dyDescent="0.2"/>
    <row r="262517" ht="12.75" customHeight="1" x14ac:dyDescent="0.2"/>
    <row r="262521" ht="12.75" customHeight="1" x14ac:dyDescent="0.2"/>
    <row r="262525" ht="12.75" customHeight="1" x14ac:dyDescent="0.2"/>
    <row r="262529" ht="12.75" customHeight="1" x14ac:dyDescent="0.2"/>
    <row r="262533" ht="12.75" customHeight="1" x14ac:dyDescent="0.2"/>
    <row r="262537" ht="12.75" customHeight="1" x14ac:dyDescent="0.2"/>
    <row r="262541" ht="12.75" customHeight="1" x14ac:dyDescent="0.2"/>
    <row r="262545" ht="12.75" customHeight="1" x14ac:dyDescent="0.2"/>
    <row r="262549" ht="12.75" customHeight="1" x14ac:dyDescent="0.2"/>
    <row r="262553" ht="12.75" customHeight="1" x14ac:dyDescent="0.2"/>
    <row r="262557" ht="12.75" customHeight="1" x14ac:dyDescent="0.2"/>
    <row r="262561" ht="12.75" customHeight="1" x14ac:dyDescent="0.2"/>
    <row r="262565" ht="12.75" customHeight="1" x14ac:dyDescent="0.2"/>
    <row r="262569" ht="12.75" customHeight="1" x14ac:dyDescent="0.2"/>
    <row r="262573" ht="12.75" customHeight="1" x14ac:dyDescent="0.2"/>
    <row r="262577" ht="12.75" customHeight="1" x14ac:dyDescent="0.2"/>
    <row r="262581" ht="12.75" customHeight="1" x14ac:dyDescent="0.2"/>
    <row r="262585" ht="12.75" customHeight="1" x14ac:dyDescent="0.2"/>
    <row r="262589" ht="12.75" customHeight="1" x14ac:dyDescent="0.2"/>
    <row r="262593" ht="12.75" customHeight="1" x14ac:dyDescent="0.2"/>
    <row r="262597" ht="12.75" customHeight="1" x14ac:dyDescent="0.2"/>
    <row r="262601" ht="12.75" customHeight="1" x14ac:dyDescent="0.2"/>
    <row r="262605" ht="12.75" customHeight="1" x14ac:dyDescent="0.2"/>
    <row r="262609" ht="12.75" customHeight="1" x14ac:dyDescent="0.2"/>
    <row r="262613" ht="12.75" customHeight="1" x14ac:dyDescent="0.2"/>
    <row r="262617" ht="12.75" customHeight="1" x14ac:dyDescent="0.2"/>
    <row r="262621" ht="12.75" customHeight="1" x14ac:dyDescent="0.2"/>
    <row r="262625" ht="12.75" customHeight="1" x14ac:dyDescent="0.2"/>
    <row r="262629" ht="12.75" customHeight="1" x14ac:dyDescent="0.2"/>
    <row r="262633" ht="12.75" customHeight="1" x14ac:dyDescent="0.2"/>
    <row r="262637" ht="12.75" customHeight="1" x14ac:dyDescent="0.2"/>
    <row r="262641" ht="12.75" customHeight="1" x14ac:dyDescent="0.2"/>
    <row r="262645" ht="12.75" customHeight="1" x14ac:dyDescent="0.2"/>
    <row r="262649" ht="12.75" customHeight="1" x14ac:dyDescent="0.2"/>
    <row r="262653" ht="12.75" customHeight="1" x14ac:dyDescent="0.2"/>
    <row r="262657" ht="12.75" customHeight="1" x14ac:dyDescent="0.2"/>
    <row r="262661" ht="12.75" customHeight="1" x14ac:dyDescent="0.2"/>
    <row r="262665" ht="12.75" customHeight="1" x14ac:dyDescent="0.2"/>
    <row r="262669" ht="12.75" customHeight="1" x14ac:dyDescent="0.2"/>
    <row r="262673" ht="12.75" customHeight="1" x14ac:dyDescent="0.2"/>
    <row r="262677" ht="12.75" customHeight="1" x14ac:dyDescent="0.2"/>
    <row r="262681" ht="12.75" customHeight="1" x14ac:dyDescent="0.2"/>
    <row r="262685" ht="12.75" customHeight="1" x14ac:dyDescent="0.2"/>
    <row r="262689" ht="12.75" customHeight="1" x14ac:dyDescent="0.2"/>
    <row r="262693" ht="12.75" customHeight="1" x14ac:dyDescent="0.2"/>
    <row r="262697" ht="12.75" customHeight="1" x14ac:dyDescent="0.2"/>
    <row r="262701" ht="12.75" customHeight="1" x14ac:dyDescent="0.2"/>
    <row r="262705" ht="12.75" customHeight="1" x14ac:dyDescent="0.2"/>
    <row r="262709" ht="12.75" customHeight="1" x14ac:dyDescent="0.2"/>
    <row r="262713" ht="12.75" customHeight="1" x14ac:dyDescent="0.2"/>
    <row r="262717" ht="12.75" customHeight="1" x14ac:dyDescent="0.2"/>
    <row r="262721" ht="12.75" customHeight="1" x14ac:dyDescent="0.2"/>
    <row r="262725" ht="12.75" customHeight="1" x14ac:dyDescent="0.2"/>
    <row r="262729" ht="12.75" customHeight="1" x14ac:dyDescent="0.2"/>
    <row r="262733" ht="12.75" customHeight="1" x14ac:dyDescent="0.2"/>
    <row r="262737" ht="12.75" customHeight="1" x14ac:dyDescent="0.2"/>
    <row r="262741" ht="12.75" customHeight="1" x14ac:dyDescent="0.2"/>
    <row r="262745" ht="12.75" customHeight="1" x14ac:dyDescent="0.2"/>
    <row r="262749" ht="12.75" customHeight="1" x14ac:dyDescent="0.2"/>
    <row r="262753" ht="12.75" customHeight="1" x14ac:dyDescent="0.2"/>
    <row r="262757" ht="12.75" customHeight="1" x14ac:dyDescent="0.2"/>
    <row r="262761" ht="12.75" customHeight="1" x14ac:dyDescent="0.2"/>
    <row r="262765" ht="12.75" customHeight="1" x14ac:dyDescent="0.2"/>
    <row r="262769" ht="12.75" customHeight="1" x14ac:dyDescent="0.2"/>
    <row r="262773" ht="12.75" customHeight="1" x14ac:dyDescent="0.2"/>
    <row r="262777" ht="12.75" customHeight="1" x14ac:dyDescent="0.2"/>
    <row r="262781" ht="12.75" customHeight="1" x14ac:dyDescent="0.2"/>
    <row r="262785" ht="12.75" customHeight="1" x14ac:dyDescent="0.2"/>
    <row r="262789" ht="12.75" customHeight="1" x14ac:dyDescent="0.2"/>
    <row r="262793" ht="12.75" customHeight="1" x14ac:dyDescent="0.2"/>
    <row r="262797" ht="12.75" customHeight="1" x14ac:dyDescent="0.2"/>
    <row r="262801" ht="12.75" customHeight="1" x14ac:dyDescent="0.2"/>
    <row r="262805" ht="12.75" customHeight="1" x14ac:dyDescent="0.2"/>
    <row r="262809" ht="12.75" customHeight="1" x14ac:dyDescent="0.2"/>
    <row r="262813" ht="12.75" customHeight="1" x14ac:dyDescent="0.2"/>
    <row r="262817" ht="12.75" customHeight="1" x14ac:dyDescent="0.2"/>
    <row r="262821" ht="12.75" customHeight="1" x14ac:dyDescent="0.2"/>
    <row r="262825" ht="12.75" customHeight="1" x14ac:dyDescent="0.2"/>
    <row r="262829" ht="12.75" customHeight="1" x14ac:dyDescent="0.2"/>
    <row r="262833" ht="12.75" customHeight="1" x14ac:dyDescent="0.2"/>
    <row r="262837" ht="12.75" customHeight="1" x14ac:dyDescent="0.2"/>
    <row r="262841" ht="12.75" customHeight="1" x14ac:dyDescent="0.2"/>
    <row r="262845" ht="12.75" customHeight="1" x14ac:dyDescent="0.2"/>
    <row r="262849" ht="12.75" customHeight="1" x14ac:dyDescent="0.2"/>
    <row r="262853" ht="12.75" customHeight="1" x14ac:dyDescent="0.2"/>
    <row r="262857" ht="12.75" customHeight="1" x14ac:dyDescent="0.2"/>
    <row r="262861" ht="12.75" customHeight="1" x14ac:dyDescent="0.2"/>
    <row r="262865" ht="12.75" customHeight="1" x14ac:dyDescent="0.2"/>
    <row r="262869" ht="12.75" customHeight="1" x14ac:dyDescent="0.2"/>
    <row r="262873" ht="12.75" customHeight="1" x14ac:dyDescent="0.2"/>
    <row r="262877" ht="12.75" customHeight="1" x14ac:dyDescent="0.2"/>
    <row r="262881" ht="12.75" customHeight="1" x14ac:dyDescent="0.2"/>
    <row r="262885" ht="12.75" customHeight="1" x14ac:dyDescent="0.2"/>
    <row r="262889" ht="12.75" customHeight="1" x14ac:dyDescent="0.2"/>
    <row r="262893" ht="12.75" customHeight="1" x14ac:dyDescent="0.2"/>
    <row r="262897" ht="12.75" customHeight="1" x14ac:dyDescent="0.2"/>
    <row r="262901" ht="12.75" customHeight="1" x14ac:dyDescent="0.2"/>
    <row r="262905" ht="12.75" customHeight="1" x14ac:dyDescent="0.2"/>
    <row r="262909" ht="12.75" customHeight="1" x14ac:dyDescent="0.2"/>
    <row r="262913" ht="12.75" customHeight="1" x14ac:dyDescent="0.2"/>
    <row r="262917" ht="12.75" customHeight="1" x14ac:dyDescent="0.2"/>
    <row r="262921" ht="12.75" customHeight="1" x14ac:dyDescent="0.2"/>
    <row r="262925" ht="12.75" customHeight="1" x14ac:dyDescent="0.2"/>
    <row r="262929" ht="12.75" customHeight="1" x14ac:dyDescent="0.2"/>
    <row r="262933" ht="12.75" customHeight="1" x14ac:dyDescent="0.2"/>
    <row r="262937" ht="12.75" customHeight="1" x14ac:dyDescent="0.2"/>
    <row r="262941" ht="12.75" customHeight="1" x14ac:dyDescent="0.2"/>
    <row r="262945" ht="12.75" customHeight="1" x14ac:dyDescent="0.2"/>
    <row r="262949" ht="12.75" customHeight="1" x14ac:dyDescent="0.2"/>
    <row r="262953" ht="12.75" customHeight="1" x14ac:dyDescent="0.2"/>
    <row r="262957" ht="12.75" customHeight="1" x14ac:dyDescent="0.2"/>
    <row r="262961" ht="12.75" customHeight="1" x14ac:dyDescent="0.2"/>
    <row r="262965" ht="12.75" customHeight="1" x14ac:dyDescent="0.2"/>
    <row r="262969" ht="12.75" customHeight="1" x14ac:dyDescent="0.2"/>
    <row r="262973" ht="12.75" customHeight="1" x14ac:dyDescent="0.2"/>
    <row r="262977" ht="12.75" customHeight="1" x14ac:dyDescent="0.2"/>
    <row r="262981" ht="12.75" customHeight="1" x14ac:dyDescent="0.2"/>
    <row r="262985" ht="12.75" customHeight="1" x14ac:dyDescent="0.2"/>
    <row r="262989" ht="12.75" customHeight="1" x14ac:dyDescent="0.2"/>
    <row r="262993" ht="12.75" customHeight="1" x14ac:dyDescent="0.2"/>
    <row r="262997" ht="12.75" customHeight="1" x14ac:dyDescent="0.2"/>
    <row r="263001" ht="12.75" customHeight="1" x14ac:dyDescent="0.2"/>
    <row r="263005" ht="12.75" customHeight="1" x14ac:dyDescent="0.2"/>
    <row r="263009" ht="12.75" customHeight="1" x14ac:dyDescent="0.2"/>
    <row r="263013" ht="12.75" customHeight="1" x14ac:dyDescent="0.2"/>
    <row r="263017" ht="12.75" customHeight="1" x14ac:dyDescent="0.2"/>
    <row r="263021" ht="12.75" customHeight="1" x14ac:dyDescent="0.2"/>
    <row r="263025" ht="12.75" customHeight="1" x14ac:dyDescent="0.2"/>
    <row r="263029" ht="12.75" customHeight="1" x14ac:dyDescent="0.2"/>
    <row r="263033" ht="12.75" customHeight="1" x14ac:dyDescent="0.2"/>
    <row r="263037" ht="12.75" customHeight="1" x14ac:dyDescent="0.2"/>
    <row r="263041" ht="12.75" customHeight="1" x14ac:dyDescent="0.2"/>
    <row r="263045" ht="12.75" customHeight="1" x14ac:dyDescent="0.2"/>
    <row r="263049" ht="12.75" customHeight="1" x14ac:dyDescent="0.2"/>
    <row r="263053" ht="12.75" customHeight="1" x14ac:dyDescent="0.2"/>
    <row r="263057" ht="12.75" customHeight="1" x14ac:dyDescent="0.2"/>
    <row r="263061" ht="12.75" customHeight="1" x14ac:dyDescent="0.2"/>
    <row r="263065" ht="12.75" customHeight="1" x14ac:dyDescent="0.2"/>
    <row r="263069" ht="12.75" customHeight="1" x14ac:dyDescent="0.2"/>
    <row r="263073" ht="12.75" customHeight="1" x14ac:dyDescent="0.2"/>
    <row r="263077" ht="12.75" customHeight="1" x14ac:dyDescent="0.2"/>
    <row r="263081" ht="12.75" customHeight="1" x14ac:dyDescent="0.2"/>
    <row r="263085" ht="12.75" customHeight="1" x14ac:dyDescent="0.2"/>
    <row r="263089" ht="12.75" customHeight="1" x14ac:dyDescent="0.2"/>
    <row r="263093" ht="12.75" customHeight="1" x14ac:dyDescent="0.2"/>
    <row r="263097" ht="12.75" customHeight="1" x14ac:dyDescent="0.2"/>
    <row r="263101" ht="12.75" customHeight="1" x14ac:dyDescent="0.2"/>
    <row r="263105" ht="12.75" customHeight="1" x14ac:dyDescent="0.2"/>
    <row r="263109" ht="12.75" customHeight="1" x14ac:dyDescent="0.2"/>
    <row r="263113" ht="12.75" customHeight="1" x14ac:dyDescent="0.2"/>
    <row r="263117" ht="12.75" customHeight="1" x14ac:dyDescent="0.2"/>
    <row r="263121" ht="12.75" customHeight="1" x14ac:dyDescent="0.2"/>
    <row r="263125" ht="12.75" customHeight="1" x14ac:dyDescent="0.2"/>
    <row r="263129" ht="12.75" customHeight="1" x14ac:dyDescent="0.2"/>
    <row r="263133" ht="12.75" customHeight="1" x14ac:dyDescent="0.2"/>
    <row r="263137" ht="12.75" customHeight="1" x14ac:dyDescent="0.2"/>
    <row r="263141" ht="12.75" customHeight="1" x14ac:dyDescent="0.2"/>
    <row r="263145" ht="12.75" customHeight="1" x14ac:dyDescent="0.2"/>
    <row r="263149" ht="12.75" customHeight="1" x14ac:dyDescent="0.2"/>
    <row r="263153" ht="12.75" customHeight="1" x14ac:dyDescent="0.2"/>
    <row r="263157" ht="12.75" customHeight="1" x14ac:dyDescent="0.2"/>
    <row r="263161" ht="12.75" customHeight="1" x14ac:dyDescent="0.2"/>
    <row r="263165" ht="12.75" customHeight="1" x14ac:dyDescent="0.2"/>
    <row r="263169" ht="12.75" customHeight="1" x14ac:dyDescent="0.2"/>
    <row r="263173" ht="12.75" customHeight="1" x14ac:dyDescent="0.2"/>
    <row r="263177" ht="12.75" customHeight="1" x14ac:dyDescent="0.2"/>
    <row r="263181" ht="12.75" customHeight="1" x14ac:dyDescent="0.2"/>
    <row r="263185" ht="12.75" customHeight="1" x14ac:dyDescent="0.2"/>
    <row r="263189" ht="12.75" customHeight="1" x14ac:dyDescent="0.2"/>
    <row r="263193" ht="12.75" customHeight="1" x14ac:dyDescent="0.2"/>
    <row r="263197" ht="12.75" customHeight="1" x14ac:dyDescent="0.2"/>
    <row r="263201" ht="12.75" customHeight="1" x14ac:dyDescent="0.2"/>
    <row r="263205" ht="12.75" customHeight="1" x14ac:dyDescent="0.2"/>
    <row r="263209" ht="12.75" customHeight="1" x14ac:dyDescent="0.2"/>
    <row r="263213" ht="12.75" customHeight="1" x14ac:dyDescent="0.2"/>
    <row r="263217" ht="12.75" customHeight="1" x14ac:dyDescent="0.2"/>
    <row r="263221" ht="12.75" customHeight="1" x14ac:dyDescent="0.2"/>
    <row r="263225" ht="12.75" customHeight="1" x14ac:dyDescent="0.2"/>
    <row r="263229" ht="12.75" customHeight="1" x14ac:dyDescent="0.2"/>
    <row r="263233" ht="12.75" customHeight="1" x14ac:dyDescent="0.2"/>
    <row r="263237" ht="12.75" customHeight="1" x14ac:dyDescent="0.2"/>
    <row r="263241" ht="12.75" customHeight="1" x14ac:dyDescent="0.2"/>
    <row r="263245" ht="12.75" customHeight="1" x14ac:dyDescent="0.2"/>
    <row r="263249" ht="12.75" customHeight="1" x14ac:dyDescent="0.2"/>
    <row r="263253" ht="12.75" customHeight="1" x14ac:dyDescent="0.2"/>
    <row r="263257" ht="12.75" customHeight="1" x14ac:dyDescent="0.2"/>
    <row r="263261" ht="12.75" customHeight="1" x14ac:dyDescent="0.2"/>
    <row r="263265" ht="12.75" customHeight="1" x14ac:dyDescent="0.2"/>
    <row r="263269" ht="12.75" customHeight="1" x14ac:dyDescent="0.2"/>
    <row r="263273" ht="12.75" customHeight="1" x14ac:dyDescent="0.2"/>
    <row r="263277" ht="12.75" customHeight="1" x14ac:dyDescent="0.2"/>
    <row r="263281" ht="12.75" customHeight="1" x14ac:dyDescent="0.2"/>
    <row r="263285" ht="12.75" customHeight="1" x14ac:dyDescent="0.2"/>
    <row r="263289" ht="12.75" customHeight="1" x14ac:dyDescent="0.2"/>
    <row r="263293" ht="12.75" customHeight="1" x14ac:dyDescent="0.2"/>
    <row r="263297" ht="12.75" customHeight="1" x14ac:dyDescent="0.2"/>
    <row r="263301" ht="12.75" customHeight="1" x14ac:dyDescent="0.2"/>
    <row r="263305" ht="12.75" customHeight="1" x14ac:dyDescent="0.2"/>
    <row r="263309" ht="12.75" customHeight="1" x14ac:dyDescent="0.2"/>
    <row r="263313" ht="12.75" customHeight="1" x14ac:dyDescent="0.2"/>
    <row r="263317" ht="12.75" customHeight="1" x14ac:dyDescent="0.2"/>
    <row r="263321" ht="12.75" customHeight="1" x14ac:dyDescent="0.2"/>
    <row r="263325" ht="12.75" customHeight="1" x14ac:dyDescent="0.2"/>
    <row r="263329" ht="12.75" customHeight="1" x14ac:dyDescent="0.2"/>
    <row r="263333" ht="12.75" customHeight="1" x14ac:dyDescent="0.2"/>
    <row r="263337" ht="12.75" customHeight="1" x14ac:dyDescent="0.2"/>
    <row r="263341" ht="12.75" customHeight="1" x14ac:dyDescent="0.2"/>
    <row r="263345" ht="12.75" customHeight="1" x14ac:dyDescent="0.2"/>
    <row r="263349" ht="12.75" customHeight="1" x14ac:dyDescent="0.2"/>
    <row r="263353" ht="12.75" customHeight="1" x14ac:dyDescent="0.2"/>
    <row r="263357" ht="12.75" customHeight="1" x14ac:dyDescent="0.2"/>
    <row r="263361" ht="12.75" customHeight="1" x14ac:dyDescent="0.2"/>
    <row r="263365" ht="12.75" customHeight="1" x14ac:dyDescent="0.2"/>
    <row r="263369" ht="12.75" customHeight="1" x14ac:dyDescent="0.2"/>
    <row r="263373" ht="12.75" customHeight="1" x14ac:dyDescent="0.2"/>
    <row r="263377" ht="12.75" customHeight="1" x14ac:dyDescent="0.2"/>
    <row r="263381" ht="12.75" customHeight="1" x14ac:dyDescent="0.2"/>
    <row r="263385" ht="12.75" customHeight="1" x14ac:dyDescent="0.2"/>
    <row r="263389" ht="12.75" customHeight="1" x14ac:dyDescent="0.2"/>
    <row r="263393" ht="12.75" customHeight="1" x14ac:dyDescent="0.2"/>
    <row r="263397" ht="12.75" customHeight="1" x14ac:dyDescent="0.2"/>
    <row r="263401" ht="12.75" customHeight="1" x14ac:dyDescent="0.2"/>
    <row r="263405" ht="12.75" customHeight="1" x14ac:dyDescent="0.2"/>
    <row r="263409" ht="12.75" customHeight="1" x14ac:dyDescent="0.2"/>
    <row r="263413" ht="12.75" customHeight="1" x14ac:dyDescent="0.2"/>
    <row r="263417" ht="12.75" customHeight="1" x14ac:dyDescent="0.2"/>
    <row r="263421" ht="12.75" customHeight="1" x14ac:dyDescent="0.2"/>
    <row r="263425" ht="12.75" customHeight="1" x14ac:dyDescent="0.2"/>
    <row r="263429" ht="12.75" customHeight="1" x14ac:dyDescent="0.2"/>
    <row r="263433" ht="12.75" customHeight="1" x14ac:dyDescent="0.2"/>
    <row r="263437" ht="12.75" customHeight="1" x14ac:dyDescent="0.2"/>
    <row r="263441" ht="12.75" customHeight="1" x14ac:dyDescent="0.2"/>
    <row r="263445" ht="12.75" customHeight="1" x14ac:dyDescent="0.2"/>
    <row r="263449" ht="12.75" customHeight="1" x14ac:dyDescent="0.2"/>
    <row r="263453" ht="12.75" customHeight="1" x14ac:dyDescent="0.2"/>
    <row r="263457" ht="12.75" customHeight="1" x14ac:dyDescent="0.2"/>
    <row r="263461" ht="12.75" customHeight="1" x14ac:dyDescent="0.2"/>
    <row r="263465" ht="12.75" customHeight="1" x14ac:dyDescent="0.2"/>
    <row r="263469" ht="12.75" customHeight="1" x14ac:dyDescent="0.2"/>
    <row r="263473" ht="12.75" customHeight="1" x14ac:dyDescent="0.2"/>
    <row r="263477" ht="12.75" customHeight="1" x14ac:dyDescent="0.2"/>
    <row r="263481" ht="12.75" customHeight="1" x14ac:dyDescent="0.2"/>
    <row r="263485" ht="12.75" customHeight="1" x14ac:dyDescent="0.2"/>
    <row r="263489" ht="12.75" customHeight="1" x14ac:dyDescent="0.2"/>
    <row r="263493" ht="12.75" customHeight="1" x14ac:dyDescent="0.2"/>
    <row r="263497" ht="12.75" customHeight="1" x14ac:dyDescent="0.2"/>
    <row r="263501" ht="12.75" customHeight="1" x14ac:dyDescent="0.2"/>
    <row r="263505" ht="12.75" customHeight="1" x14ac:dyDescent="0.2"/>
    <row r="263509" ht="12.75" customHeight="1" x14ac:dyDescent="0.2"/>
    <row r="263513" ht="12.75" customHeight="1" x14ac:dyDescent="0.2"/>
    <row r="263517" ht="12.75" customHeight="1" x14ac:dyDescent="0.2"/>
    <row r="263521" ht="12.75" customHeight="1" x14ac:dyDescent="0.2"/>
    <row r="263525" ht="12.75" customHeight="1" x14ac:dyDescent="0.2"/>
    <row r="263529" ht="12.75" customHeight="1" x14ac:dyDescent="0.2"/>
    <row r="263533" ht="12.75" customHeight="1" x14ac:dyDescent="0.2"/>
    <row r="263537" ht="12.75" customHeight="1" x14ac:dyDescent="0.2"/>
    <row r="263541" ht="12.75" customHeight="1" x14ac:dyDescent="0.2"/>
    <row r="263545" ht="12.75" customHeight="1" x14ac:dyDescent="0.2"/>
    <row r="263549" ht="12.75" customHeight="1" x14ac:dyDescent="0.2"/>
    <row r="263553" ht="12.75" customHeight="1" x14ac:dyDescent="0.2"/>
    <row r="263557" ht="12.75" customHeight="1" x14ac:dyDescent="0.2"/>
    <row r="263561" ht="12.75" customHeight="1" x14ac:dyDescent="0.2"/>
    <row r="263565" ht="12.75" customHeight="1" x14ac:dyDescent="0.2"/>
    <row r="263569" ht="12.75" customHeight="1" x14ac:dyDescent="0.2"/>
    <row r="263573" ht="12.75" customHeight="1" x14ac:dyDescent="0.2"/>
    <row r="263577" ht="12.75" customHeight="1" x14ac:dyDescent="0.2"/>
    <row r="263581" ht="12.75" customHeight="1" x14ac:dyDescent="0.2"/>
    <row r="263585" ht="12.75" customHeight="1" x14ac:dyDescent="0.2"/>
    <row r="263589" ht="12.75" customHeight="1" x14ac:dyDescent="0.2"/>
    <row r="263593" ht="12.75" customHeight="1" x14ac:dyDescent="0.2"/>
    <row r="263597" ht="12.75" customHeight="1" x14ac:dyDescent="0.2"/>
    <row r="263601" ht="12.75" customHeight="1" x14ac:dyDescent="0.2"/>
    <row r="263605" ht="12.75" customHeight="1" x14ac:dyDescent="0.2"/>
    <row r="263609" ht="12.75" customHeight="1" x14ac:dyDescent="0.2"/>
    <row r="263613" ht="12.75" customHeight="1" x14ac:dyDescent="0.2"/>
    <row r="263617" ht="12.75" customHeight="1" x14ac:dyDescent="0.2"/>
    <row r="263621" ht="12.75" customHeight="1" x14ac:dyDescent="0.2"/>
    <row r="263625" ht="12.75" customHeight="1" x14ac:dyDescent="0.2"/>
    <row r="263629" ht="12.75" customHeight="1" x14ac:dyDescent="0.2"/>
    <row r="263633" ht="12.75" customHeight="1" x14ac:dyDescent="0.2"/>
    <row r="263637" ht="12.75" customHeight="1" x14ac:dyDescent="0.2"/>
    <row r="263641" ht="12.75" customHeight="1" x14ac:dyDescent="0.2"/>
    <row r="263645" ht="12.75" customHeight="1" x14ac:dyDescent="0.2"/>
    <row r="263649" ht="12.75" customHeight="1" x14ac:dyDescent="0.2"/>
    <row r="263653" ht="12.75" customHeight="1" x14ac:dyDescent="0.2"/>
    <row r="263657" ht="12.75" customHeight="1" x14ac:dyDescent="0.2"/>
    <row r="263661" ht="12.75" customHeight="1" x14ac:dyDescent="0.2"/>
    <row r="263665" ht="12.75" customHeight="1" x14ac:dyDescent="0.2"/>
    <row r="263669" ht="12.75" customHeight="1" x14ac:dyDescent="0.2"/>
    <row r="263673" ht="12.75" customHeight="1" x14ac:dyDescent="0.2"/>
    <row r="263677" ht="12.75" customHeight="1" x14ac:dyDescent="0.2"/>
    <row r="263681" ht="12.75" customHeight="1" x14ac:dyDescent="0.2"/>
    <row r="263685" ht="12.75" customHeight="1" x14ac:dyDescent="0.2"/>
    <row r="263689" ht="12.75" customHeight="1" x14ac:dyDescent="0.2"/>
    <row r="263693" ht="12.75" customHeight="1" x14ac:dyDescent="0.2"/>
    <row r="263697" ht="12.75" customHeight="1" x14ac:dyDescent="0.2"/>
    <row r="263701" ht="12.75" customHeight="1" x14ac:dyDescent="0.2"/>
    <row r="263705" ht="12.75" customHeight="1" x14ac:dyDescent="0.2"/>
    <row r="263709" ht="12.75" customHeight="1" x14ac:dyDescent="0.2"/>
    <row r="263713" ht="12.75" customHeight="1" x14ac:dyDescent="0.2"/>
    <row r="263717" ht="12.75" customHeight="1" x14ac:dyDescent="0.2"/>
    <row r="263721" ht="12.75" customHeight="1" x14ac:dyDescent="0.2"/>
    <row r="263725" ht="12.75" customHeight="1" x14ac:dyDescent="0.2"/>
    <row r="263729" ht="12.75" customHeight="1" x14ac:dyDescent="0.2"/>
    <row r="263733" ht="12.75" customHeight="1" x14ac:dyDescent="0.2"/>
    <row r="263737" ht="12.75" customHeight="1" x14ac:dyDescent="0.2"/>
    <row r="263741" ht="12.75" customHeight="1" x14ac:dyDescent="0.2"/>
    <row r="263745" ht="12.75" customHeight="1" x14ac:dyDescent="0.2"/>
    <row r="263749" ht="12.75" customHeight="1" x14ac:dyDescent="0.2"/>
    <row r="263753" ht="12.75" customHeight="1" x14ac:dyDescent="0.2"/>
    <row r="263757" ht="12.75" customHeight="1" x14ac:dyDescent="0.2"/>
    <row r="263761" ht="12.75" customHeight="1" x14ac:dyDescent="0.2"/>
    <row r="263765" ht="12.75" customHeight="1" x14ac:dyDescent="0.2"/>
    <row r="263769" ht="12.75" customHeight="1" x14ac:dyDescent="0.2"/>
    <row r="263773" ht="12.75" customHeight="1" x14ac:dyDescent="0.2"/>
    <row r="263777" ht="12.75" customHeight="1" x14ac:dyDescent="0.2"/>
    <row r="263781" ht="12.75" customHeight="1" x14ac:dyDescent="0.2"/>
    <row r="263785" ht="12.75" customHeight="1" x14ac:dyDescent="0.2"/>
    <row r="263789" ht="12.75" customHeight="1" x14ac:dyDescent="0.2"/>
    <row r="263793" ht="12.75" customHeight="1" x14ac:dyDescent="0.2"/>
    <row r="263797" ht="12.75" customHeight="1" x14ac:dyDescent="0.2"/>
    <row r="263801" ht="12.75" customHeight="1" x14ac:dyDescent="0.2"/>
    <row r="263805" ht="12.75" customHeight="1" x14ac:dyDescent="0.2"/>
    <row r="263809" ht="12.75" customHeight="1" x14ac:dyDescent="0.2"/>
    <row r="263813" ht="12.75" customHeight="1" x14ac:dyDescent="0.2"/>
    <row r="263817" ht="12.75" customHeight="1" x14ac:dyDescent="0.2"/>
    <row r="263821" ht="12.75" customHeight="1" x14ac:dyDescent="0.2"/>
    <row r="263825" ht="12.75" customHeight="1" x14ac:dyDescent="0.2"/>
    <row r="263829" ht="12.75" customHeight="1" x14ac:dyDescent="0.2"/>
    <row r="263833" ht="12.75" customHeight="1" x14ac:dyDescent="0.2"/>
    <row r="263837" ht="12.75" customHeight="1" x14ac:dyDescent="0.2"/>
    <row r="263841" ht="12.75" customHeight="1" x14ac:dyDescent="0.2"/>
    <row r="263845" ht="12.75" customHeight="1" x14ac:dyDescent="0.2"/>
    <row r="263849" ht="12.75" customHeight="1" x14ac:dyDescent="0.2"/>
    <row r="263853" ht="12.75" customHeight="1" x14ac:dyDescent="0.2"/>
    <row r="263857" ht="12.75" customHeight="1" x14ac:dyDescent="0.2"/>
    <row r="263861" ht="12.75" customHeight="1" x14ac:dyDescent="0.2"/>
    <row r="263865" ht="12.75" customHeight="1" x14ac:dyDescent="0.2"/>
    <row r="263869" ht="12.75" customHeight="1" x14ac:dyDescent="0.2"/>
    <row r="263873" ht="12.75" customHeight="1" x14ac:dyDescent="0.2"/>
    <row r="263877" ht="12.75" customHeight="1" x14ac:dyDescent="0.2"/>
    <row r="263881" ht="12.75" customHeight="1" x14ac:dyDescent="0.2"/>
    <row r="263885" ht="12.75" customHeight="1" x14ac:dyDescent="0.2"/>
    <row r="263889" ht="12.75" customHeight="1" x14ac:dyDescent="0.2"/>
    <row r="263893" ht="12.75" customHeight="1" x14ac:dyDescent="0.2"/>
    <row r="263897" ht="12.75" customHeight="1" x14ac:dyDescent="0.2"/>
    <row r="263901" ht="12.75" customHeight="1" x14ac:dyDescent="0.2"/>
    <row r="263905" ht="12.75" customHeight="1" x14ac:dyDescent="0.2"/>
    <row r="263909" ht="12.75" customHeight="1" x14ac:dyDescent="0.2"/>
    <row r="263913" ht="12.75" customHeight="1" x14ac:dyDescent="0.2"/>
    <row r="263917" ht="12.75" customHeight="1" x14ac:dyDescent="0.2"/>
    <row r="263921" ht="12.75" customHeight="1" x14ac:dyDescent="0.2"/>
    <row r="263925" ht="12.75" customHeight="1" x14ac:dyDescent="0.2"/>
    <row r="263929" ht="12.75" customHeight="1" x14ac:dyDescent="0.2"/>
    <row r="263933" ht="12.75" customHeight="1" x14ac:dyDescent="0.2"/>
    <row r="263937" ht="12.75" customHeight="1" x14ac:dyDescent="0.2"/>
    <row r="263941" ht="12.75" customHeight="1" x14ac:dyDescent="0.2"/>
    <row r="263945" ht="12.75" customHeight="1" x14ac:dyDescent="0.2"/>
    <row r="263949" ht="12.75" customHeight="1" x14ac:dyDescent="0.2"/>
    <row r="263953" ht="12.75" customHeight="1" x14ac:dyDescent="0.2"/>
    <row r="263957" ht="12.75" customHeight="1" x14ac:dyDescent="0.2"/>
    <row r="263961" ht="12.75" customHeight="1" x14ac:dyDescent="0.2"/>
    <row r="263965" ht="12.75" customHeight="1" x14ac:dyDescent="0.2"/>
    <row r="263969" ht="12.75" customHeight="1" x14ac:dyDescent="0.2"/>
    <row r="263973" ht="12.75" customHeight="1" x14ac:dyDescent="0.2"/>
    <row r="263977" ht="12.75" customHeight="1" x14ac:dyDescent="0.2"/>
    <row r="263981" ht="12.75" customHeight="1" x14ac:dyDescent="0.2"/>
    <row r="263985" ht="12.75" customHeight="1" x14ac:dyDescent="0.2"/>
    <row r="263989" ht="12.75" customHeight="1" x14ac:dyDescent="0.2"/>
    <row r="263993" ht="12.75" customHeight="1" x14ac:dyDescent="0.2"/>
    <row r="263997" ht="12.75" customHeight="1" x14ac:dyDescent="0.2"/>
    <row r="264001" ht="12.75" customHeight="1" x14ac:dyDescent="0.2"/>
    <row r="264005" ht="12.75" customHeight="1" x14ac:dyDescent="0.2"/>
    <row r="264009" ht="12.75" customHeight="1" x14ac:dyDescent="0.2"/>
    <row r="264013" ht="12.75" customHeight="1" x14ac:dyDescent="0.2"/>
    <row r="264017" ht="12.75" customHeight="1" x14ac:dyDescent="0.2"/>
    <row r="264021" ht="12.75" customHeight="1" x14ac:dyDescent="0.2"/>
    <row r="264025" ht="12.75" customHeight="1" x14ac:dyDescent="0.2"/>
    <row r="264029" ht="12.75" customHeight="1" x14ac:dyDescent="0.2"/>
    <row r="264033" ht="12.75" customHeight="1" x14ac:dyDescent="0.2"/>
    <row r="264037" ht="12.75" customHeight="1" x14ac:dyDescent="0.2"/>
    <row r="264041" ht="12.75" customHeight="1" x14ac:dyDescent="0.2"/>
    <row r="264045" ht="12.75" customHeight="1" x14ac:dyDescent="0.2"/>
    <row r="264049" ht="12.75" customHeight="1" x14ac:dyDescent="0.2"/>
    <row r="264053" ht="12.75" customHeight="1" x14ac:dyDescent="0.2"/>
    <row r="264057" ht="12.75" customHeight="1" x14ac:dyDescent="0.2"/>
    <row r="264061" ht="12.75" customHeight="1" x14ac:dyDescent="0.2"/>
    <row r="264065" ht="12.75" customHeight="1" x14ac:dyDescent="0.2"/>
    <row r="264069" ht="12.75" customHeight="1" x14ac:dyDescent="0.2"/>
    <row r="264073" ht="12.75" customHeight="1" x14ac:dyDescent="0.2"/>
    <row r="264077" ht="12.75" customHeight="1" x14ac:dyDescent="0.2"/>
    <row r="264081" ht="12.75" customHeight="1" x14ac:dyDescent="0.2"/>
    <row r="264085" ht="12.75" customHeight="1" x14ac:dyDescent="0.2"/>
    <row r="264089" ht="12.75" customHeight="1" x14ac:dyDescent="0.2"/>
    <row r="264093" ht="12.75" customHeight="1" x14ac:dyDescent="0.2"/>
    <row r="264097" ht="12.75" customHeight="1" x14ac:dyDescent="0.2"/>
    <row r="264101" ht="12.75" customHeight="1" x14ac:dyDescent="0.2"/>
    <row r="264105" ht="12.75" customHeight="1" x14ac:dyDescent="0.2"/>
    <row r="264109" ht="12.75" customHeight="1" x14ac:dyDescent="0.2"/>
    <row r="264113" ht="12.75" customHeight="1" x14ac:dyDescent="0.2"/>
    <row r="264117" ht="12.75" customHeight="1" x14ac:dyDescent="0.2"/>
    <row r="264121" ht="12.75" customHeight="1" x14ac:dyDescent="0.2"/>
    <row r="264125" ht="12.75" customHeight="1" x14ac:dyDescent="0.2"/>
    <row r="264129" ht="12.75" customHeight="1" x14ac:dyDescent="0.2"/>
    <row r="264133" ht="12.75" customHeight="1" x14ac:dyDescent="0.2"/>
    <row r="264137" ht="12.75" customHeight="1" x14ac:dyDescent="0.2"/>
    <row r="264141" ht="12.75" customHeight="1" x14ac:dyDescent="0.2"/>
    <row r="264145" ht="12.75" customHeight="1" x14ac:dyDescent="0.2"/>
    <row r="264149" ht="12.75" customHeight="1" x14ac:dyDescent="0.2"/>
    <row r="264153" ht="12.75" customHeight="1" x14ac:dyDescent="0.2"/>
    <row r="264157" ht="12.75" customHeight="1" x14ac:dyDescent="0.2"/>
    <row r="264161" ht="12.75" customHeight="1" x14ac:dyDescent="0.2"/>
    <row r="264165" ht="12.75" customHeight="1" x14ac:dyDescent="0.2"/>
    <row r="264169" ht="12.75" customHeight="1" x14ac:dyDescent="0.2"/>
    <row r="264173" ht="12.75" customHeight="1" x14ac:dyDescent="0.2"/>
    <row r="264177" ht="12.75" customHeight="1" x14ac:dyDescent="0.2"/>
    <row r="264181" ht="12.75" customHeight="1" x14ac:dyDescent="0.2"/>
    <row r="264185" ht="12.75" customHeight="1" x14ac:dyDescent="0.2"/>
    <row r="264189" ht="12.75" customHeight="1" x14ac:dyDescent="0.2"/>
    <row r="264193" ht="12.75" customHeight="1" x14ac:dyDescent="0.2"/>
    <row r="264197" ht="12.75" customHeight="1" x14ac:dyDescent="0.2"/>
    <row r="264201" ht="12.75" customHeight="1" x14ac:dyDescent="0.2"/>
    <row r="264205" ht="12.75" customHeight="1" x14ac:dyDescent="0.2"/>
    <row r="264209" ht="12.75" customHeight="1" x14ac:dyDescent="0.2"/>
    <row r="264213" ht="12.75" customHeight="1" x14ac:dyDescent="0.2"/>
    <row r="264217" ht="12.75" customHeight="1" x14ac:dyDescent="0.2"/>
    <row r="264221" ht="12.75" customHeight="1" x14ac:dyDescent="0.2"/>
    <row r="264225" ht="12.75" customHeight="1" x14ac:dyDescent="0.2"/>
    <row r="264229" ht="12.75" customHeight="1" x14ac:dyDescent="0.2"/>
    <row r="264233" ht="12.75" customHeight="1" x14ac:dyDescent="0.2"/>
    <row r="264237" ht="12.75" customHeight="1" x14ac:dyDescent="0.2"/>
    <row r="264241" ht="12.75" customHeight="1" x14ac:dyDescent="0.2"/>
    <row r="264245" ht="12.75" customHeight="1" x14ac:dyDescent="0.2"/>
    <row r="264249" ht="12.75" customHeight="1" x14ac:dyDescent="0.2"/>
    <row r="264253" ht="12.75" customHeight="1" x14ac:dyDescent="0.2"/>
    <row r="264257" ht="12.75" customHeight="1" x14ac:dyDescent="0.2"/>
    <row r="264261" ht="12.75" customHeight="1" x14ac:dyDescent="0.2"/>
    <row r="264265" ht="12.75" customHeight="1" x14ac:dyDescent="0.2"/>
    <row r="264269" ht="12.75" customHeight="1" x14ac:dyDescent="0.2"/>
    <row r="264273" ht="12.75" customHeight="1" x14ac:dyDescent="0.2"/>
    <row r="264277" ht="12.75" customHeight="1" x14ac:dyDescent="0.2"/>
    <row r="264281" ht="12.75" customHeight="1" x14ac:dyDescent="0.2"/>
    <row r="264285" ht="12.75" customHeight="1" x14ac:dyDescent="0.2"/>
    <row r="264289" ht="12.75" customHeight="1" x14ac:dyDescent="0.2"/>
    <row r="264293" ht="12.75" customHeight="1" x14ac:dyDescent="0.2"/>
    <row r="264297" ht="12.75" customHeight="1" x14ac:dyDescent="0.2"/>
    <row r="264301" ht="12.75" customHeight="1" x14ac:dyDescent="0.2"/>
    <row r="264305" ht="12.75" customHeight="1" x14ac:dyDescent="0.2"/>
    <row r="264309" ht="12.75" customHeight="1" x14ac:dyDescent="0.2"/>
    <row r="264313" ht="12.75" customHeight="1" x14ac:dyDescent="0.2"/>
    <row r="264317" ht="12.75" customHeight="1" x14ac:dyDescent="0.2"/>
    <row r="264321" ht="12.75" customHeight="1" x14ac:dyDescent="0.2"/>
    <row r="264325" ht="12.75" customHeight="1" x14ac:dyDescent="0.2"/>
    <row r="264329" ht="12.75" customHeight="1" x14ac:dyDescent="0.2"/>
    <row r="264333" ht="12.75" customHeight="1" x14ac:dyDescent="0.2"/>
    <row r="264337" ht="12.75" customHeight="1" x14ac:dyDescent="0.2"/>
    <row r="264341" ht="12.75" customHeight="1" x14ac:dyDescent="0.2"/>
    <row r="264345" ht="12.75" customHeight="1" x14ac:dyDescent="0.2"/>
    <row r="264349" ht="12.75" customHeight="1" x14ac:dyDescent="0.2"/>
    <row r="264353" ht="12.75" customHeight="1" x14ac:dyDescent="0.2"/>
    <row r="264357" ht="12.75" customHeight="1" x14ac:dyDescent="0.2"/>
    <row r="264361" ht="12.75" customHeight="1" x14ac:dyDescent="0.2"/>
    <row r="264365" ht="12.75" customHeight="1" x14ac:dyDescent="0.2"/>
    <row r="264369" ht="12.75" customHeight="1" x14ac:dyDescent="0.2"/>
    <row r="264373" ht="12.75" customHeight="1" x14ac:dyDescent="0.2"/>
    <row r="264377" ht="12.75" customHeight="1" x14ac:dyDescent="0.2"/>
    <row r="264381" ht="12.75" customHeight="1" x14ac:dyDescent="0.2"/>
    <row r="264385" ht="12.75" customHeight="1" x14ac:dyDescent="0.2"/>
    <row r="264389" ht="12.75" customHeight="1" x14ac:dyDescent="0.2"/>
    <row r="264393" ht="12.75" customHeight="1" x14ac:dyDescent="0.2"/>
    <row r="264397" ht="12.75" customHeight="1" x14ac:dyDescent="0.2"/>
    <row r="264401" ht="12.75" customHeight="1" x14ac:dyDescent="0.2"/>
    <row r="264405" ht="12.75" customHeight="1" x14ac:dyDescent="0.2"/>
    <row r="264409" ht="12.75" customHeight="1" x14ac:dyDescent="0.2"/>
    <row r="264413" ht="12.75" customHeight="1" x14ac:dyDescent="0.2"/>
    <row r="264417" ht="12.75" customHeight="1" x14ac:dyDescent="0.2"/>
    <row r="264421" ht="12.75" customHeight="1" x14ac:dyDescent="0.2"/>
    <row r="264425" ht="12.75" customHeight="1" x14ac:dyDescent="0.2"/>
    <row r="264429" ht="12.75" customHeight="1" x14ac:dyDescent="0.2"/>
    <row r="264433" ht="12.75" customHeight="1" x14ac:dyDescent="0.2"/>
    <row r="264437" ht="12.75" customHeight="1" x14ac:dyDescent="0.2"/>
    <row r="264441" ht="12.75" customHeight="1" x14ac:dyDescent="0.2"/>
    <row r="264445" ht="12.75" customHeight="1" x14ac:dyDescent="0.2"/>
    <row r="264449" ht="12.75" customHeight="1" x14ac:dyDescent="0.2"/>
    <row r="264453" ht="12.75" customHeight="1" x14ac:dyDescent="0.2"/>
    <row r="264457" ht="12.75" customHeight="1" x14ac:dyDescent="0.2"/>
    <row r="264461" ht="12.75" customHeight="1" x14ac:dyDescent="0.2"/>
    <row r="264465" ht="12.75" customHeight="1" x14ac:dyDescent="0.2"/>
    <row r="264469" ht="12.75" customHeight="1" x14ac:dyDescent="0.2"/>
    <row r="264473" ht="12.75" customHeight="1" x14ac:dyDescent="0.2"/>
    <row r="264477" ht="12.75" customHeight="1" x14ac:dyDescent="0.2"/>
    <row r="264481" ht="12.75" customHeight="1" x14ac:dyDescent="0.2"/>
    <row r="264485" ht="12.75" customHeight="1" x14ac:dyDescent="0.2"/>
    <row r="264489" ht="12.75" customHeight="1" x14ac:dyDescent="0.2"/>
    <row r="264493" ht="12.75" customHeight="1" x14ac:dyDescent="0.2"/>
    <row r="264497" ht="12.75" customHeight="1" x14ac:dyDescent="0.2"/>
    <row r="264501" ht="12.75" customHeight="1" x14ac:dyDescent="0.2"/>
    <row r="264505" ht="12.75" customHeight="1" x14ac:dyDescent="0.2"/>
    <row r="264509" ht="12.75" customHeight="1" x14ac:dyDescent="0.2"/>
    <row r="264513" ht="12.75" customHeight="1" x14ac:dyDescent="0.2"/>
    <row r="264517" ht="12.75" customHeight="1" x14ac:dyDescent="0.2"/>
    <row r="264521" ht="12.75" customHeight="1" x14ac:dyDescent="0.2"/>
    <row r="264525" ht="12.75" customHeight="1" x14ac:dyDescent="0.2"/>
    <row r="264529" ht="12.75" customHeight="1" x14ac:dyDescent="0.2"/>
    <row r="264533" ht="12.75" customHeight="1" x14ac:dyDescent="0.2"/>
    <row r="264537" ht="12.75" customHeight="1" x14ac:dyDescent="0.2"/>
    <row r="264541" ht="12.75" customHeight="1" x14ac:dyDescent="0.2"/>
    <row r="264545" ht="12.75" customHeight="1" x14ac:dyDescent="0.2"/>
    <row r="264549" ht="12.75" customHeight="1" x14ac:dyDescent="0.2"/>
    <row r="264553" ht="12.75" customHeight="1" x14ac:dyDescent="0.2"/>
    <row r="264557" ht="12.75" customHeight="1" x14ac:dyDescent="0.2"/>
    <row r="264561" ht="12.75" customHeight="1" x14ac:dyDescent="0.2"/>
    <row r="264565" ht="12.75" customHeight="1" x14ac:dyDescent="0.2"/>
    <row r="264569" ht="12.75" customHeight="1" x14ac:dyDescent="0.2"/>
    <row r="264573" ht="12.75" customHeight="1" x14ac:dyDescent="0.2"/>
    <row r="264577" ht="12.75" customHeight="1" x14ac:dyDescent="0.2"/>
    <row r="264581" ht="12.75" customHeight="1" x14ac:dyDescent="0.2"/>
    <row r="264585" ht="12.75" customHeight="1" x14ac:dyDescent="0.2"/>
    <row r="264589" ht="12.75" customHeight="1" x14ac:dyDescent="0.2"/>
    <row r="264593" ht="12.75" customHeight="1" x14ac:dyDescent="0.2"/>
    <row r="264597" ht="12.75" customHeight="1" x14ac:dyDescent="0.2"/>
    <row r="264601" ht="12.75" customHeight="1" x14ac:dyDescent="0.2"/>
    <row r="264605" ht="12.75" customHeight="1" x14ac:dyDescent="0.2"/>
    <row r="264609" ht="12.75" customHeight="1" x14ac:dyDescent="0.2"/>
    <row r="264613" ht="12.75" customHeight="1" x14ac:dyDescent="0.2"/>
    <row r="264617" ht="12.75" customHeight="1" x14ac:dyDescent="0.2"/>
    <row r="264621" ht="12.75" customHeight="1" x14ac:dyDescent="0.2"/>
    <row r="264625" ht="12.75" customHeight="1" x14ac:dyDescent="0.2"/>
    <row r="264629" ht="12.75" customHeight="1" x14ac:dyDescent="0.2"/>
    <row r="264633" ht="12.75" customHeight="1" x14ac:dyDescent="0.2"/>
    <row r="264637" ht="12.75" customHeight="1" x14ac:dyDescent="0.2"/>
    <row r="264641" ht="12.75" customHeight="1" x14ac:dyDescent="0.2"/>
    <row r="264645" ht="12.75" customHeight="1" x14ac:dyDescent="0.2"/>
    <row r="264649" ht="12.75" customHeight="1" x14ac:dyDescent="0.2"/>
    <row r="264653" ht="12.75" customHeight="1" x14ac:dyDescent="0.2"/>
    <row r="264657" ht="12.75" customHeight="1" x14ac:dyDescent="0.2"/>
    <row r="264661" ht="12.75" customHeight="1" x14ac:dyDescent="0.2"/>
    <row r="264665" ht="12.75" customHeight="1" x14ac:dyDescent="0.2"/>
    <row r="264669" ht="12.75" customHeight="1" x14ac:dyDescent="0.2"/>
    <row r="264673" ht="12.75" customHeight="1" x14ac:dyDescent="0.2"/>
    <row r="264677" ht="12.75" customHeight="1" x14ac:dyDescent="0.2"/>
    <row r="264681" ht="12.75" customHeight="1" x14ac:dyDescent="0.2"/>
    <row r="264685" ht="12.75" customHeight="1" x14ac:dyDescent="0.2"/>
    <row r="264689" ht="12.75" customHeight="1" x14ac:dyDescent="0.2"/>
    <row r="264693" ht="12.75" customHeight="1" x14ac:dyDescent="0.2"/>
    <row r="264697" ht="12.75" customHeight="1" x14ac:dyDescent="0.2"/>
    <row r="264701" ht="12.75" customHeight="1" x14ac:dyDescent="0.2"/>
    <row r="264705" ht="12.75" customHeight="1" x14ac:dyDescent="0.2"/>
    <row r="264709" ht="12.75" customHeight="1" x14ac:dyDescent="0.2"/>
    <row r="264713" ht="12.75" customHeight="1" x14ac:dyDescent="0.2"/>
    <row r="264717" ht="12.75" customHeight="1" x14ac:dyDescent="0.2"/>
    <row r="264721" ht="12.75" customHeight="1" x14ac:dyDescent="0.2"/>
    <row r="264725" ht="12.75" customHeight="1" x14ac:dyDescent="0.2"/>
    <row r="264729" ht="12.75" customHeight="1" x14ac:dyDescent="0.2"/>
    <row r="264733" ht="12.75" customHeight="1" x14ac:dyDescent="0.2"/>
    <row r="264737" ht="12.75" customHeight="1" x14ac:dyDescent="0.2"/>
    <row r="264741" ht="12.75" customHeight="1" x14ac:dyDescent="0.2"/>
    <row r="264745" ht="12.75" customHeight="1" x14ac:dyDescent="0.2"/>
    <row r="264749" ht="12.75" customHeight="1" x14ac:dyDescent="0.2"/>
    <row r="264753" ht="12.75" customHeight="1" x14ac:dyDescent="0.2"/>
    <row r="264757" ht="12.75" customHeight="1" x14ac:dyDescent="0.2"/>
    <row r="264761" ht="12.75" customHeight="1" x14ac:dyDescent="0.2"/>
    <row r="264765" ht="12.75" customHeight="1" x14ac:dyDescent="0.2"/>
    <row r="264769" ht="12.75" customHeight="1" x14ac:dyDescent="0.2"/>
    <row r="264773" ht="12.75" customHeight="1" x14ac:dyDescent="0.2"/>
    <row r="264777" ht="12.75" customHeight="1" x14ac:dyDescent="0.2"/>
    <row r="264781" ht="12.75" customHeight="1" x14ac:dyDescent="0.2"/>
    <row r="264785" ht="12.75" customHeight="1" x14ac:dyDescent="0.2"/>
    <row r="264789" ht="12.75" customHeight="1" x14ac:dyDescent="0.2"/>
    <row r="264793" ht="12.75" customHeight="1" x14ac:dyDescent="0.2"/>
    <row r="264797" ht="12.75" customHeight="1" x14ac:dyDescent="0.2"/>
    <row r="264801" ht="12.75" customHeight="1" x14ac:dyDescent="0.2"/>
    <row r="264805" ht="12.75" customHeight="1" x14ac:dyDescent="0.2"/>
    <row r="264809" ht="12.75" customHeight="1" x14ac:dyDescent="0.2"/>
    <row r="264813" ht="12.75" customHeight="1" x14ac:dyDescent="0.2"/>
    <row r="264817" ht="12.75" customHeight="1" x14ac:dyDescent="0.2"/>
    <row r="264821" ht="12.75" customHeight="1" x14ac:dyDescent="0.2"/>
    <row r="264825" ht="12.75" customHeight="1" x14ac:dyDescent="0.2"/>
    <row r="264829" ht="12.75" customHeight="1" x14ac:dyDescent="0.2"/>
    <row r="264833" ht="12.75" customHeight="1" x14ac:dyDescent="0.2"/>
    <row r="264837" ht="12.75" customHeight="1" x14ac:dyDescent="0.2"/>
    <row r="264841" ht="12.75" customHeight="1" x14ac:dyDescent="0.2"/>
    <row r="264845" ht="12.75" customHeight="1" x14ac:dyDescent="0.2"/>
    <row r="264849" ht="12.75" customHeight="1" x14ac:dyDescent="0.2"/>
    <row r="264853" ht="12.75" customHeight="1" x14ac:dyDescent="0.2"/>
    <row r="264857" ht="12.75" customHeight="1" x14ac:dyDescent="0.2"/>
    <row r="264861" ht="12.75" customHeight="1" x14ac:dyDescent="0.2"/>
    <row r="264865" ht="12.75" customHeight="1" x14ac:dyDescent="0.2"/>
    <row r="264869" ht="12.75" customHeight="1" x14ac:dyDescent="0.2"/>
    <row r="264873" ht="12.75" customHeight="1" x14ac:dyDescent="0.2"/>
    <row r="264877" ht="12.75" customHeight="1" x14ac:dyDescent="0.2"/>
    <row r="264881" ht="12.75" customHeight="1" x14ac:dyDescent="0.2"/>
    <row r="264885" ht="12.75" customHeight="1" x14ac:dyDescent="0.2"/>
    <row r="264889" ht="12.75" customHeight="1" x14ac:dyDescent="0.2"/>
    <row r="264893" ht="12.75" customHeight="1" x14ac:dyDescent="0.2"/>
    <row r="264897" ht="12.75" customHeight="1" x14ac:dyDescent="0.2"/>
    <row r="264901" ht="12.75" customHeight="1" x14ac:dyDescent="0.2"/>
    <row r="264905" ht="12.75" customHeight="1" x14ac:dyDescent="0.2"/>
    <row r="264909" ht="12.75" customHeight="1" x14ac:dyDescent="0.2"/>
    <row r="264913" ht="12.75" customHeight="1" x14ac:dyDescent="0.2"/>
    <row r="264917" ht="12.75" customHeight="1" x14ac:dyDescent="0.2"/>
    <row r="264921" ht="12.75" customHeight="1" x14ac:dyDescent="0.2"/>
    <row r="264925" ht="12.75" customHeight="1" x14ac:dyDescent="0.2"/>
    <row r="264929" ht="12.75" customHeight="1" x14ac:dyDescent="0.2"/>
    <row r="264933" ht="12.75" customHeight="1" x14ac:dyDescent="0.2"/>
    <row r="264937" ht="12.75" customHeight="1" x14ac:dyDescent="0.2"/>
    <row r="264941" ht="12.75" customHeight="1" x14ac:dyDescent="0.2"/>
    <row r="264945" ht="12.75" customHeight="1" x14ac:dyDescent="0.2"/>
    <row r="264949" ht="12.75" customHeight="1" x14ac:dyDescent="0.2"/>
    <row r="264953" ht="12.75" customHeight="1" x14ac:dyDescent="0.2"/>
    <row r="264957" ht="12.75" customHeight="1" x14ac:dyDescent="0.2"/>
    <row r="264961" ht="12.75" customHeight="1" x14ac:dyDescent="0.2"/>
    <row r="264965" ht="12.75" customHeight="1" x14ac:dyDescent="0.2"/>
    <row r="264969" ht="12.75" customHeight="1" x14ac:dyDescent="0.2"/>
    <row r="264973" ht="12.75" customHeight="1" x14ac:dyDescent="0.2"/>
    <row r="264977" ht="12.75" customHeight="1" x14ac:dyDescent="0.2"/>
    <row r="264981" ht="12.75" customHeight="1" x14ac:dyDescent="0.2"/>
    <row r="264985" ht="12.75" customHeight="1" x14ac:dyDescent="0.2"/>
    <row r="264989" ht="12.75" customHeight="1" x14ac:dyDescent="0.2"/>
    <row r="264993" ht="12.75" customHeight="1" x14ac:dyDescent="0.2"/>
    <row r="264997" ht="12.75" customHeight="1" x14ac:dyDescent="0.2"/>
    <row r="265001" ht="12.75" customHeight="1" x14ac:dyDescent="0.2"/>
    <row r="265005" ht="12.75" customHeight="1" x14ac:dyDescent="0.2"/>
    <row r="265009" ht="12.75" customHeight="1" x14ac:dyDescent="0.2"/>
    <row r="265013" ht="12.75" customHeight="1" x14ac:dyDescent="0.2"/>
    <row r="265017" ht="12.75" customHeight="1" x14ac:dyDescent="0.2"/>
    <row r="265021" ht="12.75" customHeight="1" x14ac:dyDescent="0.2"/>
    <row r="265025" ht="12.75" customHeight="1" x14ac:dyDescent="0.2"/>
    <row r="265029" ht="12.75" customHeight="1" x14ac:dyDescent="0.2"/>
    <row r="265033" ht="12.75" customHeight="1" x14ac:dyDescent="0.2"/>
    <row r="265037" ht="12.75" customHeight="1" x14ac:dyDescent="0.2"/>
    <row r="265041" ht="12.75" customHeight="1" x14ac:dyDescent="0.2"/>
    <row r="265045" ht="12.75" customHeight="1" x14ac:dyDescent="0.2"/>
    <row r="265049" ht="12.75" customHeight="1" x14ac:dyDescent="0.2"/>
    <row r="265053" ht="12.75" customHeight="1" x14ac:dyDescent="0.2"/>
    <row r="265057" ht="12.75" customHeight="1" x14ac:dyDescent="0.2"/>
    <row r="265061" ht="12.75" customHeight="1" x14ac:dyDescent="0.2"/>
    <row r="265065" ht="12.75" customHeight="1" x14ac:dyDescent="0.2"/>
    <row r="265069" ht="12.75" customHeight="1" x14ac:dyDescent="0.2"/>
    <row r="265073" ht="12.75" customHeight="1" x14ac:dyDescent="0.2"/>
    <row r="265077" ht="12.75" customHeight="1" x14ac:dyDescent="0.2"/>
    <row r="265081" ht="12.75" customHeight="1" x14ac:dyDescent="0.2"/>
    <row r="265085" ht="12.75" customHeight="1" x14ac:dyDescent="0.2"/>
    <row r="265089" ht="12.75" customHeight="1" x14ac:dyDescent="0.2"/>
    <row r="265093" ht="12.75" customHeight="1" x14ac:dyDescent="0.2"/>
    <row r="265097" ht="12.75" customHeight="1" x14ac:dyDescent="0.2"/>
    <row r="265101" ht="12.75" customHeight="1" x14ac:dyDescent="0.2"/>
    <row r="265105" ht="12.75" customHeight="1" x14ac:dyDescent="0.2"/>
    <row r="265109" ht="12.75" customHeight="1" x14ac:dyDescent="0.2"/>
    <row r="265113" ht="12.75" customHeight="1" x14ac:dyDescent="0.2"/>
    <row r="265117" ht="12.75" customHeight="1" x14ac:dyDescent="0.2"/>
    <row r="265121" ht="12.75" customHeight="1" x14ac:dyDescent="0.2"/>
    <row r="265125" ht="12.75" customHeight="1" x14ac:dyDescent="0.2"/>
    <row r="265129" ht="12.75" customHeight="1" x14ac:dyDescent="0.2"/>
    <row r="265133" ht="12.75" customHeight="1" x14ac:dyDescent="0.2"/>
    <row r="265137" ht="12.75" customHeight="1" x14ac:dyDescent="0.2"/>
    <row r="265141" ht="12.75" customHeight="1" x14ac:dyDescent="0.2"/>
    <row r="265145" ht="12.75" customHeight="1" x14ac:dyDescent="0.2"/>
    <row r="265149" ht="12.75" customHeight="1" x14ac:dyDescent="0.2"/>
    <row r="265153" ht="12.75" customHeight="1" x14ac:dyDescent="0.2"/>
    <row r="265157" ht="12.75" customHeight="1" x14ac:dyDescent="0.2"/>
    <row r="265161" ht="12.75" customHeight="1" x14ac:dyDescent="0.2"/>
    <row r="265165" ht="12.75" customHeight="1" x14ac:dyDescent="0.2"/>
    <row r="265169" ht="12.75" customHeight="1" x14ac:dyDescent="0.2"/>
    <row r="265173" ht="12.75" customHeight="1" x14ac:dyDescent="0.2"/>
    <row r="265177" ht="12.75" customHeight="1" x14ac:dyDescent="0.2"/>
    <row r="265181" ht="12.75" customHeight="1" x14ac:dyDescent="0.2"/>
    <row r="265185" ht="12.75" customHeight="1" x14ac:dyDescent="0.2"/>
    <row r="265189" ht="12.75" customHeight="1" x14ac:dyDescent="0.2"/>
    <row r="265193" ht="12.75" customHeight="1" x14ac:dyDescent="0.2"/>
    <row r="265197" ht="12.75" customHeight="1" x14ac:dyDescent="0.2"/>
    <row r="265201" ht="12.75" customHeight="1" x14ac:dyDescent="0.2"/>
    <row r="265205" ht="12.75" customHeight="1" x14ac:dyDescent="0.2"/>
    <row r="265209" ht="12.75" customHeight="1" x14ac:dyDescent="0.2"/>
    <row r="265213" ht="12.75" customHeight="1" x14ac:dyDescent="0.2"/>
    <row r="265217" ht="12.75" customHeight="1" x14ac:dyDescent="0.2"/>
    <row r="265221" ht="12.75" customHeight="1" x14ac:dyDescent="0.2"/>
    <row r="265225" ht="12.75" customHeight="1" x14ac:dyDescent="0.2"/>
    <row r="265229" ht="12.75" customHeight="1" x14ac:dyDescent="0.2"/>
    <row r="265233" ht="12.75" customHeight="1" x14ac:dyDescent="0.2"/>
    <row r="265237" ht="12.75" customHeight="1" x14ac:dyDescent="0.2"/>
    <row r="265241" ht="12.75" customHeight="1" x14ac:dyDescent="0.2"/>
    <row r="265245" ht="12.75" customHeight="1" x14ac:dyDescent="0.2"/>
    <row r="265249" ht="12.75" customHeight="1" x14ac:dyDescent="0.2"/>
    <row r="265253" ht="12.75" customHeight="1" x14ac:dyDescent="0.2"/>
    <row r="265257" ht="12.75" customHeight="1" x14ac:dyDescent="0.2"/>
    <row r="265261" ht="12.75" customHeight="1" x14ac:dyDescent="0.2"/>
    <row r="265265" ht="12.75" customHeight="1" x14ac:dyDescent="0.2"/>
    <row r="265269" ht="12.75" customHeight="1" x14ac:dyDescent="0.2"/>
    <row r="265273" ht="12.75" customHeight="1" x14ac:dyDescent="0.2"/>
    <row r="265277" ht="12.75" customHeight="1" x14ac:dyDescent="0.2"/>
    <row r="265281" ht="12.75" customHeight="1" x14ac:dyDescent="0.2"/>
    <row r="265285" ht="12.75" customHeight="1" x14ac:dyDescent="0.2"/>
    <row r="265289" ht="12.75" customHeight="1" x14ac:dyDescent="0.2"/>
    <row r="265293" ht="12.75" customHeight="1" x14ac:dyDescent="0.2"/>
    <row r="265297" ht="12.75" customHeight="1" x14ac:dyDescent="0.2"/>
    <row r="265301" ht="12.75" customHeight="1" x14ac:dyDescent="0.2"/>
    <row r="265305" ht="12.75" customHeight="1" x14ac:dyDescent="0.2"/>
    <row r="265309" ht="12.75" customHeight="1" x14ac:dyDescent="0.2"/>
    <row r="265313" ht="12.75" customHeight="1" x14ac:dyDescent="0.2"/>
    <row r="265317" ht="12.75" customHeight="1" x14ac:dyDescent="0.2"/>
    <row r="265321" ht="12.75" customHeight="1" x14ac:dyDescent="0.2"/>
    <row r="265325" ht="12.75" customHeight="1" x14ac:dyDescent="0.2"/>
    <row r="265329" ht="12.75" customHeight="1" x14ac:dyDescent="0.2"/>
    <row r="265333" ht="12.75" customHeight="1" x14ac:dyDescent="0.2"/>
    <row r="265337" ht="12.75" customHeight="1" x14ac:dyDescent="0.2"/>
    <row r="265341" ht="12.75" customHeight="1" x14ac:dyDescent="0.2"/>
    <row r="265345" ht="12.75" customHeight="1" x14ac:dyDescent="0.2"/>
    <row r="265349" ht="12.75" customHeight="1" x14ac:dyDescent="0.2"/>
    <row r="265353" ht="12.75" customHeight="1" x14ac:dyDescent="0.2"/>
    <row r="265357" ht="12.75" customHeight="1" x14ac:dyDescent="0.2"/>
    <row r="265361" ht="12.75" customHeight="1" x14ac:dyDescent="0.2"/>
    <row r="265365" ht="12.75" customHeight="1" x14ac:dyDescent="0.2"/>
    <row r="265369" ht="12.75" customHeight="1" x14ac:dyDescent="0.2"/>
    <row r="265373" ht="12.75" customHeight="1" x14ac:dyDescent="0.2"/>
    <row r="265377" ht="12.75" customHeight="1" x14ac:dyDescent="0.2"/>
    <row r="265381" ht="12.75" customHeight="1" x14ac:dyDescent="0.2"/>
    <row r="265385" ht="12.75" customHeight="1" x14ac:dyDescent="0.2"/>
    <row r="265389" ht="12.75" customHeight="1" x14ac:dyDescent="0.2"/>
    <row r="265393" ht="12.75" customHeight="1" x14ac:dyDescent="0.2"/>
    <row r="265397" ht="12.75" customHeight="1" x14ac:dyDescent="0.2"/>
    <row r="265401" ht="12.75" customHeight="1" x14ac:dyDescent="0.2"/>
    <row r="265405" ht="12.75" customHeight="1" x14ac:dyDescent="0.2"/>
    <row r="265409" ht="12.75" customHeight="1" x14ac:dyDescent="0.2"/>
    <row r="265413" ht="12.75" customHeight="1" x14ac:dyDescent="0.2"/>
    <row r="265417" ht="12.75" customHeight="1" x14ac:dyDescent="0.2"/>
    <row r="265421" ht="12.75" customHeight="1" x14ac:dyDescent="0.2"/>
    <row r="265425" ht="12.75" customHeight="1" x14ac:dyDescent="0.2"/>
    <row r="265429" ht="12.75" customHeight="1" x14ac:dyDescent="0.2"/>
    <row r="265433" ht="12.75" customHeight="1" x14ac:dyDescent="0.2"/>
    <row r="265437" ht="12.75" customHeight="1" x14ac:dyDescent="0.2"/>
    <row r="265441" ht="12.75" customHeight="1" x14ac:dyDescent="0.2"/>
    <row r="265445" ht="12.75" customHeight="1" x14ac:dyDescent="0.2"/>
    <row r="265449" ht="12.75" customHeight="1" x14ac:dyDescent="0.2"/>
    <row r="265453" ht="12.75" customHeight="1" x14ac:dyDescent="0.2"/>
    <row r="265457" ht="12.75" customHeight="1" x14ac:dyDescent="0.2"/>
    <row r="265461" ht="12.75" customHeight="1" x14ac:dyDescent="0.2"/>
    <row r="265465" ht="12.75" customHeight="1" x14ac:dyDescent="0.2"/>
    <row r="265469" ht="12.75" customHeight="1" x14ac:dyDescent="0.2"/>
    <row r="265473" ht="12.75" customHeight="1" x14ac:dyDescent="0.2"/>
    <row r="265477" ht="12.75" customHeight="1" x14ac:dyDescent="0.2"/>
    <row r="265481" ht="12.75" customHeight="1" x14ac:dyDescent="0.2"/>
    <row r="265485" ht="12.75" customHeight="1" x14ac:dyDescent="0.2"/>
    <row r="265489" ht="12.75" customHeight="1" x14ac:dyDescent="0.2"/>
    <row r="265493" ht="12.75" customHeight="1" x14ac:dyDescent="0.2"/>
    <row r="265497" ht="12.75" customHeight="1" x14ac:dyDescent="0.2"/>
    <row r="265501" ht="12.75" customHeight="1" x14ac:dyDescent="0.2"/>
    <row r="265505" ht="12.75" customHeight="1" x14ac:dyDescent="0.2"/>
    <row r="265509" ht="12.75" customHeight="1" x14ac:dyDescent="0.2"/>
    <row r="265513" ht="12.75" customHeight="1" x14ac:dyDescent="0.2"/>
    <row r="265517" ht="12.75" customHeight="1" x14ac:dyDescent="0.2"/>
    <row r="265521" ht="12.75" customHeight="1" x14ac:dyDescent="0.2"/>
    <row r="265525" ht="12.75" customHeight="1" x14ac:dyDescent="0.2"/>
    <row r="265529" ht="12.75" customHeight="1" x14ac:dyDescent="0.2"/>
    <row r="265533" ht="12.75" customHeight="1" x14ac:dyDescent="0.2"/>
    <row r="265537" ht="12.75" customHeight="1" x14ac:dyDescent="0.2"/>
    <row r="265541" ht="12.75" customHeight="1" x14ac:dyDescent="0.2"/>
    <row r="265545" ht="12.75" customHeight="1" x14ac:dyDescent="0.2"/>
    <row r="265549" ht="12.75" customHeight="1" x14ac:dyDescent="0.2"/>
    <row r="265553" ht="12.75" customHeight="1" x14ac:dyDescent="0.2"/>
    <row r="265557" ht="12.75" customHeight="1" x14ac:dyDescent="0.2"/>
    <row r="265561" ht="12.75" customHeight="1" x14ac:dyDescent="0.2"/>
    <row r="265565" ht="12.75" customHeight="1" x14ac:dyDescent="0.2"/>
    <row r="265569" ht="12.75" customHeight="1" x14ac:dyDescent="0.2"/>
    <row r="265573" ht="12.75" customHeight="1" x14ac:dyDescent="0.2"/>
    <row r="265577" ht="12.75" customHeight="1" x14ac:dyDescent="0.2"/>
    <row r="265581" ht="12.75" customHeight="1" x14ac:dyDescent="0.2"/>
    <row r="265585" ht="12.75" customHeight="1" x14ac:dyDescent="0.2"/>
    <row r="265589" ht="12.75" customHeight="1" x14ac:dyDescent="0.2"/>
    <row r="265593" ht="12.75" customHeight="1" x14ac:dyDescent="0.2"/>
    <row r="265597" ht="12.75" customHeight="1" x14ac:dyDescent="0.2"/>
    <row r="265601" ht="12.75" customHeight="1" x14ac:dyDescent="0.2"/>
    <row r="265605" ht="12.75" customHeight="1" x14ac:dyDescent="0.2"/>
    <row r="265609" ht="12.75" customHeight="1" x14ac:dyDescent="0.2"/>
    <row r="265613" ht="12.75" customHeight="1" x14ac:dyDescent="0.2"/>
    <row r="265617" ht="12.75" customHeight="1" x14ac:dyDescent="0.2"/>
    <row r="265621" ht="12.75" customHeight="1" x14ac:dyDescent="0.2"/>
    <row r="265625" ht="12.75" customHeight="1" x14ac:dyDescent="0.2"/>
    <row r="265629" ht="12.75" customHeight="1" x14ac:dyDescent="0.2"/>
    <row r="265633" ht="12.75" customHeight="1" x14ac:dyDescent="0.2"/>
    <row r="265637" ht="12.75" customHeight="1" x14ac:dyDescent="0.2"/>
    <row r="265641" ht="12.75" customHeight="1" x14ac:dyDescent="0.2"/>
    <row r="265645" ht="12.75" customHeight="1" x14ac:dyDescent="0.2"/>
    <row r="265649" ht="12.75" customHeight="1" x14ac:dyDescent="0.2"/>
    <row r="265653" ht="12.75" customHeight="1" x14ac:dyDescent="0.2"/>
    <row r="265657" ht="12.75" customHeight="1" x14ac:dyDescent="0.2"/>
    <row r="265661" ht="12.75" customHeight="1" x14ac:dyDescent="0.2"/>
    <row r="265665" ht="12.75" customHeight="1" x14ac:dyDescent="0.2"/>
    <row r="265669" ht="12.75" customHeight="1" x14ac:dyDescent="0.2"/>
    <row r="265673" ht="12.75" customHeight="1" x14ac:dyDescent="0.2"/>
    <row r="265677" ht="12.75" customHeight="1" x14ac:dyDescent="0.2"/>
    <row r="265681" ht="12.75" customHeight="1" x14ac:dyDescent="0.2"/>
    <row r="265685" ht="12.75" customHeight="1" x14ac:dyDescent="0.2"/>
    <row r="265689" ht="12.75" customHeight="1" x14ac:dyDescent="0.2"/>
    <row r="265693" ht="12.75" customHeight="1" x14ac:dyDescent="0.2"/>
    <row r="265697" ht="12.75" customHeight="1" x14ac:dyDescent="0.2"/>
    <row r="265701" ht="12.75" customHeight="1" x14ac:dyDescent="0.2"/>
    <row r="265705" ht="12.75" customHeight="1" x14ac:dyDescent="0.2"/>
    <row r="265709" ht="12.75" customHeight="1" x14ac:dyDescent="0.2"/>
    <row r="265713" ht="12.75" customHeight="1" x14ac:dyDescent="0.2"/>
    <row r="265717" ht="12.75" customHeight="1" x14ac:dyDescent="0.2"/>
    <row r="265721" ht="12.75" customHeight="1" x14ac:dyDescent="0.2"/>
    <row r="265725" ht="12.75" customHeight="1" x14ac:dyDescent="0.2"/>
    <row r="265729" ht="12.75" customHeight="1" x14ac:dyDescent="0.2"/>
    <row r="265733" ht="12.75" customHeight="1" x14ac:dyDescent="0.2"/>
    <row r="265737" ht="12.75" customHeight="1" x14ac:dyDescent="0.2"/>
    <row r="265741" ht="12.75" customHeight="1" x14ac:dyDescent="0.2"/>
    <row r="265745" ht="12.75" customHeight="1" x14ac:dyDescent="0.2"/>
    <row r="265749" ht="12.75" customHeight="1" x14ac:dyDescent="0.2"/>
    <row r="265753" ht="12.75" customHeight="1" x14ac:dyDescent="0.2"/>
    <row r="265757" ht="12.75" customHeight="1" x14ac:dyDescent="0.2"/>
    <row r="265761" ht="12.75" customHeight="1" x14ac:dyDescent="0.2"/>
    <row r="265765" ht="12.75" customHeight="1" x14ac:dyDescent="0.2"/>
    <row r="265769" ht="12.75" customHeight="1" x14ac:dyDescent="0.2"/>
    <row r="265773" ht="12.75" customHeight="1" x14ac:dyDescent="0.2"/>
    <row r="265777" ht="12.75" customHeight="1" x14ac:dyDescent="0.2"/>
    <row r="265781" ht="12.75" customHeight="1" x14ac:dyDescent="0.2"/>
    <row r="265785" ht="12.75" customHeight="1" x14ac:dyDescent="0.2"/>
    <row r="265789" ht="12.75" customHeight="1" x14ac:dyDescent="0.2"/>
    <row r="265793" ht="12.75" customHeight="1" x14ac:dyDescent="0.2"/>
    <row r="265797" ht="12.75" customHeight="1" x14ac:dyDescent="0.2"/>
    <row r="265801" ht="12.75" customHeight="1" x14ac:dyDescent="0.2"/>
    <row r="265805" ht="12.75" customHeight="1" x14ac:dyDescent="0.2"/>
    <row r="265809" ht="12.75" customHeight="1" x14ac:dyDescent="0.2"/>
    <row r="265813" ht="12.75" customHeight="1" x14ac:dyDescent="0.2"/>
    <row r="265817" ht="12.75" customHeight="1" x14ac:dyDescent="0.2"/>
    <row r="265821" ht="12.75" customHeight="1" x14ac:dyDescent="0.2"/>
    <row r="265825" ht="12.75" customHeight="1" x14ac:dyDescent="0.2"/>
    <row r="265829" ht="12.75" customHeight="1" x14ac:dyDescent="0.2"/>
    <row r="265833" ht="12.75" customHeight="1" x14ac:dyDescent="0.2"/>
    <row r="265837" ht="12.75" customHeight="1" x14ac:dyDescent="0.2"/>
    <row r="265841" ht="12.75" customHeight="1" x14ac:dyDescent="0.2"/>
    <row r="265845" ht="12.75" customHeight="1" x14ac:dyDescent="0.2"/>
    <row r="265849" ht="12.75" customHeight="1" x14ac:dyDescent="0.2"/>
    <row r="265853" ht="12.75" customHeight="1" x14ac:dyDescent="0.2"/>
    <row r="265857" ht="12.75" customHeight="1" x14ac:dyDescent="0.2"/>
    <row r="265861" ht="12.75" customHeight="1" x14ac:dyDescent="0.2"/>
    <row r="265865" ht="12.75" customHeight="1" x14ac:dyDescent="0.2"/>
    <row r="265869" ht="12.75" customHeight="1" x14ac:dyDescent="0.2"/>
    <row r="265873" ht="12.75" customHeight="1" x14ac:dyDescent="0.2"/>
    <row r="265877" ht="12.75" customHeight="1" x14ac:dyDescent="0.2"/>
    <row r="265881" ht="12.75" customHeight="1" x14ac:dyDescent="0.2"/>
    <row r="265885" ht="12.75" customHeight="1" x14ac:dyDescent="0.2"/>
    <row r="265889" ht="12.75" customHeight="1" x14ac:dyDescent="0.2"/>
    <row r="265893" ht="12.75" customHeight="1" x14ac:dyDescent="0.2"/>
    <row r="265897" ht="12.75" customHeight="1" x14ac:dyDescent="0.2"/>
    <row r="265901" ht="12.75" customHeight="1" x14ac:dyDescent="0.2"/>
    <row r="265905" ht="12.75" customHeight="1" x14ac:dyDescent="0.2"/>
    <row r="265909" ht="12.75" customHeight="1" x14ac:dyDescent="0.2"/>
    <row r="265913" ht="12.75" customHeight="1" x14ac:dyDescent="0.2"/>
    <row r="265917" ht="12.75" customHeight="1" x14ac:dyDescent="0.2"/>
    <row r="265921" ht="12.75" customHeight="1" x14ac:dyDescent="0.2"/>
    <row r="265925" ht="12.75" customHeight="1" x14ac:dyDescent="0.2"/>
    <row r="265929" ht="12.75" customHeight="1" x14ac:dyDescent="0.2"/>
    <row r="265933" ht="12.75" customHeight="1" x14ac:dyDescent="0.2"/>
    <row r="265937" ht="12.75" customHeight="1" x14ac:dyDescent="0.2"/>
    <row r="265941" ht="12.75" customHeight="1" x14ac:dyDescent="0.2"/>
    <row r="265945" ht="12.75" customHeight="1" x14ac:dyDescent="0.2"/>
    <row r="265949" ht="12.75" customHeight="1" x14ac:dyDescent="0.2"/>
    <row r="265953" ht="12.75" customHeight="1" x14ac:dyDescent="0.2"/>
    <row r="265957" ht="12.75" customHeight="1" x14ac:dyDescent="0.2"/>
    <row r="265961" ht="12.75" customHeight="1" x14ac:dyDescent="0.2"/>
    <row r="265965" ht="12.75" customHeight="1" x14ac:dyDescent="0.2"/>
    <row r="265969" ht="12.75" customHeight="1" x14ac:dyDescent="0.2"/>
    <row r="265973" ht="12.75" customHeight="1" x14ac:dyDescent="0.2"/>
    <row r="265977" ht="12.75" customHeight="1" x14ac:dyDescent="0.2"/>
    <row r="265981" ht="12.75" customHeight="1" x14ac:dyDescent="0.2"/>
    <row r="265985" ht="12.75" customHeight="1" x14ac:dyDescent="0.2"/>
    <row r="265989" ht="12.75" customHeight="1" x14ac:dyDescent="0.2"/>
    <row r="265993" ht="12.75" customHeight="1" x14ac:dyDescent="0.2"/>
    <row r="265997" ht="12.75" customHeight="1" x14ac:dyDescent="0.2"/>
    <row r="266001" ht="12.75" customHeight="1" x14ac:dyDescent="0.2"/>
    <row r="266005" ht="12.75" customHeight="1" x14ac:dyDescent="0.2"/>
    <row r="266009" ht="12.75" customHeight="1" x14ac:dyDescent="0.2"/>
    <row r="266013" ht="12.75" customHeight="1" x14ac:dyDescent="0.2"/>
    <row r="266017" ht="12.75" customHeight="1" x14ac:dyDescent="0.2"/>
    <row r="266021" ht="12.75" customHeight="1" x14ac:dyDescent="0.2"/>
    <row r="266025" ht="12.75" customHeight="1" x14ac:dyDescent="0.2"/>
    <row r="266029" ht="12.75" customHeight="1" x14ac:dyDescent="0.2"/>
    <row r="266033" ht="12.75" customHeight="1" x14ac:dyDescent="0.2"/>
    <row r="266037" ht="12.75" customHeight="1" x14ac:dyDescent="0.2"/>
    <row r="266041" ht="12.75" customHeight="1" x14ac:dyDescent="0.2"/>
    <row r="266045" ht="12.75" customHeight="1" x14ac:dyDescent="0.2"/>
    <row r="266049" ht="12.75" customHeight="1" x14ac:dyDescent="0.2"/>
    <row r="266053" ht="12.75" customHeight="1" x14ac:dyDescent="0.2"/>
    <row r="266057" ht="12.75" customHeight="1" x14ac:dyDescent="0.2"/>
    <row r="266061" ht="12.75" customHeight="1" x14ac:dyDescent="0.2"/>
    <row r="266065" ht="12.75" customHeight="1" x14ac:dyDescent="0.2"/>
    <row r="266069" ht="12.75" customHeight="1" x14ac:dyDescent="0.2"/>
    <row r="266073" ht="12.75" customHeight="1" x14ac:dyDescent="0.2"/>
    <row r="266077" ht="12.75" customHeight="1" x14ac:dyDescent="0.2"/>
    <row r="266081" ht="12.75" customHeight="1" x14ac:dyDescent="0.2"/>
    <row r="266085" ht="12.75" customHeight="1" x14ac:dyDescent="0.2"/>
    <row r="266089" ht="12.75" customHeight="1" x14ac:dyDescent="0.2"/>
    <row r="266093" ht="12.75" customHeight="1" x14ac:dyDescent="0.2"/>
    <row r="266097" ht="12.75" customHeight="1" x14ac:dyDescent="0.2"/>
    <row r="266101" ht="12.75" customHeight="1" x14ac:dyDescent="0.2"/>
    <row r="266105" ht="12.75" customHeight="1" x14ac:dyDescent="0.2"/>
    <row r="266109" ht="12.75" customHeight="1" x14ac:dyDescent="0.2"/>
    <row r="266113" ht="12.75" customHeight="1" x14ac:dyDescent="0.2"/>
    <row r="266117" ht="12.75" customHeight="1" x14ac:dyDescent="0.2"/>
    <row r="266121" ht="12.75" customHeight="1" x14ac:dyDescent="0.2"/>
    <row r="266125" ht="12.75" customHeight="1" x14ac:dyDescent="0.2"/>
    <row r="266129" ht="12.75" customHeight="1" x14ac:dyDescent="0.2"/>
    <row r="266133" ht="12.75" customHeight="1" x14ac:dyDescent="0.2"/>
    <row r="266137" ht="12.75" customHeight="1" x14ac:dyDescent="0.2"/>
    <row r="266141" ht="12.75" customHeight="1" x14ac:dyDescent="0.2"/>
    <row r="266145" ht="12.75" customHeight="1" x14ac:dyDescent="0.2"/>
    <row r="266149" ht="12.75" customHeight="1" x14ac:dyDescent="0.2"/>
    <row r="266153" ht="12.75" customHeight="1" x14ac:dyDescent="0.2"/>
    <row r="266157" ht="12.75" customHeight="1" x14ac:dyDescent="0.2"/>
    <row r="266161" ht="12.75" customHeight="1" x14ac:dyDescent="0.2"/>
    <row r="266165" ht="12.75" customHeight="1" x14ac:dyDescent="0.2"/>
    <row r="266169" ht="12.75" customHeight="1" x14ac:dyDescent="0.2"/>
    <row r="266173" ht="12.75" customHeight="1" x14ac:dyDescent="0.2"/>
    <row r="266177" ht="12.75" customHeight="1" x14ac:dyDescent="0.2"/>
    <row r="266181" ht="12.75" customHeight="1" x14ac:dyDescent="0.2"/>
    <row r="266185" ht="12.75" customHeight="1" x14ac:dyDescent="0.2"/>
    <row r="266189" ht="12.75" customHeight="1" x14ac:dyDescent="0.2"/>
    <row r="266193" ht="12.75" customHeight="1" x14ac:dyDescent="0.2"/>
    <row r="266197" ht="12.75" customHeight="1" x14ac:dyDescent="0.2"/>
    <row r="266201" ht="12.75" customHeight="1" x14ac:dyDescent="0.2"/>
    <row r="266205" ht="12.75" customHeight="1" x14ac:dyDescent="0.2"/>
    <row r="266209" ht="12.75" customHeight="1" x14ac:dyDescent="0.2"/>
    <row r="266213" ht="12.75" customHeight="1" x14ac:dyDescent="0.2"/>
    <row r="266217" ht="12.75" customHeight="1" x14ac:dyDescent="0.2"/>
    <row r="266221" ht="12.75" customHeight="1" x14ac:dyDescent="0.2"/>
    <row r="266225" ht="12.75" customHeight="1" x14ac:dyDescent="0.2"/>
    <row r="266229" ht="12.75" customHeight="1" x14ac:dyDescent="0.2"/>
    <row r="266233" ht="12.75" customHeight="1" x14ac:dyDescent="0.2"/>
    <row r="266237" ht="12.75" customHeight="1" x14ac:dyDescent="0.2"/>
    <row r="266241" ht="12.75" customHeight="1" x14ac:dyDescent="0.2"/>
    <row r="266245" ht="12.75" customHeight="1" x14ac:dyDescent="0.2"/>
    <row r="266249" ht="12.75" customHeight="1" x14ac:dyDescent="0.2"/>
    <row r="266253" ht="12.75" customHeight="1" x14ac:dyDescent="0.2"/>
    <row r="266257" ht="12.75" customHeight="1" x14ac:dyDescent="0.2"/>
    <row r="266261" ht="12.75" customHeight="1" x14ac:dyDescent="0.2"/>
    <row r="266265" ht="12.75" customHeight="1" x14ac:dyDescent="0.2"/>
    <row r="266269" ht="12.75" customHeight="1" x14ac:dyDescent="0.2"/>
    <row r="266273" ht="12.75" customHeight="1" x14ac:dyDescent="0.2"/>
    <row r="266277" ht="12.75" customHeight="1" x14ac:dyDescent="0.2"/>
    <row r="266281" ht="12.75" customHeight="1" x14ac:dyDescent="0.2"/>
    <row r="266285" ht="12.75" customHeight="1" x14ac:dyDescent="0.2"/>
    <row r="266289" ht="12.75" customHeight="1" x14ac:dyDescent="0.2"/>
    <row r="266293" ht="12.75" customHeight="1" x14ac:dyDescent="0.2"/>
    <row r="266297" ht="12.75" customHeight="1" x14ac:dyDescent="0.2"/>
    <row r="266301" ht="12.75" customHeight="1" x14ac:dyDescent="0.2"/>
    <row r="266305" ht="12.75" customHeight="1" x14ac:dyDescent="0.2"/>
    <row r="266309" ht="12.75" customHeight="1" x14ac:dyDescent="0.2"/>
    <row r="266313" ht="12.75" customHeight="1" x14ac:dyDescent="0.2"/>
    <row r="266317" ht="12.75" customHeight="1" x14ac:dyDescent="0.2"/>
    <row r="266321" ht="12.75" customHeight="1" x14ac:dyDescent="0.2"/>
    <row r="266325" ht="12.75" customHeight="1" x14ac:dyDescent="0.2"/>
    <row r="266329" ht="12.75" customHeight="1" x14ac:dyDescent="0.2"/>
    <row r="266333" ht="12.75" customHeight="1" x14ac:dyDescent="0.2"/>
    <row r="266337" ht="12.75" customHeight="1" x14ac:dyDescent="0.2"/>
    <row r="266341" ht="12.75" customHeight="1" x14ac:dyDescent="0.2"/>
    <row r="266345" ht="12.75" customHeight="1" x14ac:dyDescent="0.2"/>
    <row r="266349" ht="12.75" customHeight="1" x14ac:dyDescent="0.2"/>
    <row r="266353" ht="12.75" customHeight="1" x14ac:dyDescent="0.2"/>
    <row r="266357" ht="12.75" customHeight="1" x14ac:dyDescent="0.2"/>
    <row r="266361" ht="12.75" customHeight="1" x14ac:dyDescent="0.2"/>
    <row r="266365" ht="12.75" customHeight="1" x14ac:dyDescent="0.2"/>
    <row r="266369" ht="12.75" customHeight="1" x14ac:dyDescent="0.2"/>
    <row r="266373" ht="12.75" customHeight="1" x14ac:dyDescent="0.2"/>
    <row r="266377" ht="12.75" customHeight="1" x14ac:dyDescent="0.2"/>
    <row r="266381" ht="12.75" customHeight="1" x14ac:dyDescent="0.2"/>
    <row r="266385" ht="12.75" customHeight="1" x14ac:dyDescent="0.2"/>
    <row r="266389" ht="12.75" customHeight="1" x14ac:dyDescent="0.2"/>
    <row r="266393" ht="12.75" customHeight="1" x14ac:dyDescent="0.2"/>
    <row r="266397" ht="12.75" customHeight="1" x14ac:dyDescent="0.2"/>
    <row r="266401" ht="12.75" customHeight="1" x14ac:dyDescent="0.2"/>
    <row r="266405" ht="12.75" customHeight="1" x14ac:dyDescent="0.2"/>
    <row r="266409" ht="12.75" customHeight="1" x14ac:dyDescent="0.2"/>
    <row r="266413" ht="12.75" customHeight="1" x14ac:dyDescent="0.2"/>
    <row r="266417" ht="12.75" customHeight="1" x14ac:dyDescent="0.2"/>
    <row r="266421" ht="12.75" customHeight="1" x14ac:dyDescent="0.2"/>
    <row r="266425" ht="12.75" customHeight="1" x14ac:dyDescent="0.2"/>
    <row r="266429" ht="12.75" customHeight="1" x14ac:dyDescent="0.2"/>
    <row r="266433" ht="12.75" customHeight="1" x14ac:dyDescent="0.2"/>
    <row r="266437" ht="12.75" customHeight="1" x14ac:dyDescent="0.2"/>
    <row r="266441" ht="12.75" customHeight="1" x14ac:dyDescent="0.2"/>
    <row r="266445" ht="12.75" customHeight="1" x14ac:dyDescent="0.2"/>
    <row r="266449" ht="12.75" customHeight="1" x14ac:dyDescent="0.2"/>
    <row r="266453" ht="12.75" customHeight="1" x14ac:dyDescent="0.2"/>
    <row r="266457" ht="12.75" customHeight="1" x14ac:dyDescent="0.2"/>
    <row r="266461" ht="12.75" customHeight="1" x14ac:dyDescent="0.2"/>
    <row r="266465" ht="12.75" customHeight="1" x14ac:dyDescent="0.2"/>
    <row r="266469" ht="12.75" customHeight="1" x14ac:dyDescent="0.2"/>
    <row r="266473" ht="12.75" customHeight="1" x14ac:dyDescent="0.2"/>
    <row r="266477" ht="12.75" customHeight="1" x14ac:dyDescent="0.2"/>
    <row r="266481" ht="12.75" customHeight="1" x14ac:dyDescent="0.2"/>
    <row r="266485" ht="12.75" customHeight="1" x14ac:dyDescent="0.2"/>
    <row r="266489" ht="12.75" customHeight="1" x14ac:dyDescent="0.2"/>
    <row r="266493" ht="12.75" customHeight="1" x14ac:dyDescent="0.2"/>
    <row r="266497" ht="12.75" customHeight="1" x14ac:dyDescent="0.2"/>
    <row r="266501" ht="12.75" customHeight="1" x14ac:dyDescent="0.2"/>
    <row r="266505" ht="12.75" customHeight="1" x14ac:dyDescent="0.2"/>
    <row r="266509" ht="12.75" customHeight="1" x14ac:dyDescent="0.2"/>
    <row r="266513" ht="12.75" customHeight="1" x14ac:dyDescent="0.2"/>
    <row r="266517" ht="12.75" customHeight="1" x14ac:dyDescent="0.2"/>
    <row r="266521" ht="12.75" customHeight="1" x14ac:dyDescent="0.2"/>
    <row r="266525" ht="12.75" customHeight="1" x14ac:dyDescent="0.2"/>
    <row r="266529" ht="12.75" customHeight="1" x14ac:dyDescent="0.2"/>
    <row r="266533" ht="12.75" customHeight="1" x14ac:dyDescent="0.2"/>
    <row r="266537" ht="12.75" customHeight="1" x14ac:dyDescent="0.2"/>
    <row r="266541" ht="12.75" customHeight="1" x14ac:dyDescent="0.2"/>
    <row r="266545" ht="12.75" customHeight="1" x14ac:dyDescent="0.2"/>
    <row r="266549" ht="12.75" customHeight="1" x14ac:dyDescent="0.2"/>
    <row r="266553" ht="12.75" customHeight="1" x14ac:dyDescent="0.2"/>
    <row r="266557" ht="12.75" customHeight="1" x14ac:dyDescent="0.2"/>
    <row r="266561" ht="12.75" customHeight="1" x14ac:dyDescent="0.2"/>
    <row r="266565" ht="12.75" customHeight="1" x14ac:dyDescent="0.2"/>
    <row r="266569" ht="12.75" customHeight="1" x14ac:dyDescent="0.2"/>
    <row r="266573" ht="12.75" customHeight="1" x14ac:dyDescent="0.2"/>
    <row r="266577" ht="12.75" customHeight="1" x14ac:dyDescent="0.2"/>
    <row r="266581" ht="12.75" customHeight="1" x14ac:dyDescent="0.2"/>
    <row r="266585" ht="12.75" customHeight="1" x14ac:dyDescent="0.2"/>
    <row r="266589" ht="12.75" customHeight="1" x14ac:dyDescent="0.2"/>
    <row r="266593" ht="12.75" customHeight="1" x14ac:dyDescent="0.2"/>
    <row r="266597" ht="12.75" customHeight="1" x14ac:dyDescent="0.2"/>
    <row r="266601" ht="12.75" customHeight="1" x14ac:dyDescent="0.2"/>
    <row r="266605" ht="12.75" customHeight="1" x14ac:dyDescent="0.2"/>
    <row r="266609" ht="12.75" customHeight="1" x14ac:dyDescent="0.2"/>
    <row r="266613" ht="12.75" customHeight="1" x14ac:dyDescent="0.2"/>
    <row r="266617" ht="12.75" customHeight="1" x14ac:dyDescent="0.2"/>
    <row r="266621" ht="12.75" customHeight="1" x14ac:dyDescent="0.2"/>
    <row r="266625" ht="12.75" customHeight="1" x14ac:dyDescent="0.2"/>
    <row r="266629" ht="12.75" customHeight="1" x14ac:dyDescent="0.2"/>
    <row r="266633" ht="12.75" customHeight="1" x14ac:dyDescent="0.2"/>
    <row r="266637" ht="12.75" customHeight="1" x14ac:dyDescent="0.2"/>
    <row r="266641" ht="12.75" customHeight="1" x14ac:dyDescent="0.2"/>
    <row r="266645" ht="12.75" customHeight="1" x14ac:dyDescent="0.2"/>
    <row r="266649" ht="12.75" customHeight="1" x14ac:dyDescent="0.2"/>
    <row r="266653" ht="12.75" customHeight="1" x14ac:dyDescent="0.2"/>
    <row r="266657" ht="12.75" customHeight="1" x14ac:dyDescent="0.2"/>
    <row r="266661" ht="12.75" customHeight="1" x14ac:dyDescent="0.2"/>
    <row r="266665" ht="12.75" customHeight="1" x14ac:dyDescent="0.2"/>
    <row r="266669" ht="12.75" customHeight="1" x14ac:dyDescent="0.2"/>
    <row r="266673" ht="12.75" customHeight="1" x14ac:dyDescent="0.2"/>
    <row r="266677" ht="12.75" customHeight="1" x14ac:dyDescent="0.2"/>
    <row r="266681" ht="12.75" customHeight="1" x14ac:dyDescent="0.2"/>
    <row r="266685" ht="12.75" customHeight="1" x14ac:dyDescent="0.2"/>
    <row r="266689" ht="12.75" customHeight="1" x14ac:dyDescent="0.2"/>
    <row r="266693" ht="12.75" customHeight="1" x14ac:dyDescent="0.2"/>
    <row r="266697" ht="12.75" customHeight="1" x14ac:dyDescent="0.2"/>
    <row r="266701" ht="12.75" customHeight="1" x14ac:dyDescent="0.2"/>
    <row r="266705" ht="12.75" customHeight="1" x14ac:dyDescent="0.2"/>
    <row r="266709" ht="12.75" customHeight="1" x14ac:dyDescent="0.2"/>
    <row r="266713" ht="12.75" customHeight="1" x14ac:dyDescent="0.2"/>
    <row r="266717" ht="12.75" customHeight="1" x14ac:dyDescent="0.2"/>
    <row r="266721" ht="12.75" customHeight="1" x14ac:dyDescent="0.2"/>
    <row r="266725" ht="12.75" customHeight="1" x14ac:dyDescent="0.2"/>
    <row r="266729" ht="12.75" customHeight="1" x14ac:dyDescent="0.2"/>
    <row r="266733" ht="12.75" customHeight="1" x14ac:dyDescent="0.2"/>
    <row r="266737" ht="12.75" customHeight="1" x14ac:dyDescent="0.2"/>
    <row r="266741" ht="12.75" customHeight="1" x14ac:dyDescent="0.2"/>
    <row r="266745" ht="12.75" customHeight="1" x14ac:dyDescent="0.2"/>
    <row r="266749" ht="12.75" customHeight="1" x14ac:dyDescent="0.2"/>
    <row r="266753" ht="12.75" customHeight="1" x14ac:dyDescent="0.2"/>
    <row r="266757" ht="12.75" customHeight="1" x14ac:dyDescent="0.2"/>
    <row r="266761" ht="12.75" customHeight="1" x14ac:dyDescent="0.2"/>
    <row r="266765" ht="12.75" customHeight="1" x14ac:dyDescent="0.2"/>
    <row r="266769" ht="12.75" customHeight="1" x14ac:dyDescent="0.2"/>
    <row r="266773" ht="12.75" customHeight="1" x14ac:dyDescent="0.2"/>
    <row r="266777" ht="12.75" customHeight="1" x14ac:dyDescent="0.2"/>
    <row r="266781" ht="12.75" customHeight="1" x14ac:dyDescent="0.2"/>
    <row r="266785" ht="12.75" customHeight="1" x14ac:dyDescent="0.2"/>
    <row r="266789" ht="12.75" customHeight="1" x14ac:dyDescent="0.2"/>
    <row r="266793" ht="12.75" customHeight="1" x14ac:dyDescent="0.2"/>
    <row r="266797" ht="12.75" customHeight="1" x14ac:dyDescent="0.2"/>
    <row r="266801" ht="12.75" customHeight="1" x14ac:dyDescent="0.2"/>
    <row r="266805" ht="12.75" customHeight="1" x14ac:dyDescent="0.2"/>
    <row r="266809" ht="12.75" customHeight="1" x14ac:dyDescent="0.2"/>
    <row r="266813" ht="12.75" customHeight="1" x14ac:dyDescent="0.2"/>
    <row r="266817" ht="12.75" customHeight="1" x14ac:dyDescent="0.2"/>
    <row r="266821" ht="12.75" customHeight="1" x14ac:dyDescent="0.2"/>
    <row r="266825" ht="12.75" customHeight="1" x14ac:dyDescent="0.2"/>
    <row r="266829" ht="12.75" customHeight="1" x14ac:dyDescent="0.2"/>
    <row r="266833" ht="12.75" customHeight="1" x14ac:dyDescent="0.2"/>
    <row r="266837" ht="12.75" customHeight="1" x14ac:dyDescent="0.2"/>
    <row r="266841" ht="12.75" customHeight="1" x14ac:dyDescent="0.2"/>
    <row r="266845" ht="12.75" customHeight="1" x14ac:dyDescent="0.2"/>
    <row r="266849" ht="12.75" customHeight="1" x14ac:dyDescent="0.2"/>
    <row r="266853" ht="12.75" customHeight="1" x14ac:dyDescent="0.2"/>
    <row r="266857" ht="12.75" customHeight="1" x14ac:dyDescent="0.2"/>
    <row r="266861" ht="12.75" customHeight="1" x14ac:dyDescent="0.2"/>
    <row r="266865" ht="12.75" customHeight="1" x14ac:dyDescent="0.2"/>
    <row r="266869" ht="12.75" customHeight="1" x14ac:dyDescent="0.2"/>
    <row r="266873" ht="12.75" customHeight="1" x14ac:dyDescent="0.2"/>
    <row r="266877" ht="12.75" customHeight="1" x14ac:dyDescent="0.2"/>
    <row r="266881" ht="12.75" customHeight="1" x14ac:dyDescent="0.2"/>
    <row r="266885" ht="12.75" customHeight="1" x14ac:dyDescent="0.2"/>
    <row r="266889" ht="12.75" customHeight="1" x14ac:dyDescent="0.2"/>
    <row r="266893" ht="12.75" customHeight="1" x14ac:dyDescent="0.2"/>
    <row r="266897" ht="12.75" customHeight="1" x14ac:dyDescent="0.2"/>
    <row r="266901" ht="12.75" customHeight="1" x14ac:dyDescent="0.2"/>
    <row r="266905" ht="12.75" customHeight="1" x14ac:dyDescent="0.2"/>
    <row r="266909" ht="12.75" customHeight="1" x14ac:dyDescent="0.2"/>
    <row r="266913" ht="12.75" customHeight="1" x14ac:dyDescent="0.2"/>
    <row r="266917" ht="12.75" customHeight="1" x14ac:dyDescent="0.2"/>
    <row r="266921" ht="12.75" customHeight="1" x14ac:dyDescent="0.2"/>
    <row r="266925" ht="12.75" customHeight="1" x14ac:dyDescent="0.2"/>
    <row r="266929" ht="12.75" customHeight="1" x14ac:dyDescent="0.2"/>
    <row r="266933" ht="12.75" customHeight="1" x14ac:dyDescent="0.2"/>
    <row r="266937" ht="12.75" customHeight="1" x14ac:dyDescent="0.2"/>
    <row r="266941" ht="12.75" customHeight="1" x14ac:dyDescent="0.2"/>
    <row r="266945" ht="12.75" customHeight="1" x14ac:dyDescent="0.2"/>
    <row r="266949" ht="12.75" customHeight="1" x14ac:dyDescent="0.2"/>
    <row r="266953" ht="12.75" customHeight="1" x14ac:dyDescent="0.2"/>
    <row r="266957" ht="12.75" customHeight="1" x14ac:dyDescent="0.2"/>
    <row r="266961" ht="12.75" customHeight="1" x14ac:dyDescent="0.2"/>
    <row r="266965" ht="12.75" customHeight="1" x14ac:dyDescent="0.2"/>
    <row r="266969" ht="12.75" customHeight="1" x14ac:dyDescent="0.2"/>
    <row r="266973" ht="12.75" customHeight="1" x14ac:dyDescent="0.2"/>
    <row r="266977" ht="12.75" customHeight="1" x14ac:dyDescent="0.2"/>
    <row r="266981" ht="12.75" customHeight="1" x14ac:dyDescent="0.2"/>
    <row r="266985" ht="12.75" customHeight="1" x14ac:dyDescent="0.2"/>
    <row r="266989" ht="12.75" customHeight="1" x14ac:dyDescent="0.2"/>
    <row r="266993" ht="12.75" customHeight="1" x14ac:dyDescent="0.2"/>
    <row r="266997" ht="12.75" customHeight="1" x14ac:dyDescent="0.2"/>
    <row r="267001" ht="12.75" customHeight="1" x14ac:dyDescent="0.2"/>
    <row r="267005" ht="12.75" customHeight="1" x14ac:dyDescent="0.2"/>
    <row r="267009" ht="12.75" customHeight="1" x14ac:dyDescent="0.2"/>
    <row r="267013" ht="12.75" customHeight="1" x14ac:dyDescent="0.2"/>
    <row r="267017" ht="12.75" customHeight="1" x14ac:dyDescent="0.2"/>
    <row r="267021" ht="12.75" customHeight="1" x14ac:dyDescent="0.2"/>
    <row r="267025" ht="12.75" customHeight="1" x14ac:dyDescent="0.2"/>
    <row r="267029" ht="12.75" customHeight="1" x14ac:dyDescent="0.2"/>
    <row r="267033" ht="12.75" customHeight="1" x14ac:dyDescent="0.2"/>
    <row r="267037" ht="12.75" customHeight="1" x14ac:dyDescent="0.2"/>
    <row r="267041" ht="12.75" customHeight="1" x14ac:dyDescent="0.2"/>
    <row r="267045" ht="12.75" customHeight="1" x14ac:dyDescent="0.2"/>
    <row r="267049" ht="12.75" customHeight="1" x14ac:dyDescent="0.2"/>
    <row r="267053" ht="12.75" customHeight="1" x14ac:dyDescent="0.2"/>
    <row r="267057" ht="12.75" customHeight="1" x14ac:dyDescent="0.2"/>
    <row r="267061" ht="12.75" customHeight="1" x14ac:dyDescent="0.2"/>
    <row r="267065" ht="12.75" customHeight="1" x14ac:dyDescent="0.2"/>
    <row r="267069" ht="12.75" customHeight="1" x14ac:dyDescent="0.2"/>
    <row r="267073" ht="12.75" customHeight="1" x14ac:dyDescent="0.2"/>
    <row r="267077" ht="12.75" customHeight="1" x14ac:dyDescent="0.2"/>
    <row r="267081" ht="12.75" customHeight="1" x14ac:dyDescent="0.2"/>
    <row r="267085" ht="12.75" customHeight="1" x14ac:dyDescent="0.2"/>
    <row r="267089" ht="12.75" customHeight="1" x14ac:dyDescent="0.2"/>
    <row r="267093" ht="12.75" customHeight="1" x14ac:dyDescent="0.2"/>
    <row r="267097" ht="12.75" customHeight="1" x14ac:dyDescent="0.2"/>
    <row r="267101" ht="12.75" customHeight="1" x14ac:dyDescent="0.2"/>
    <row r="267105" ht="12.75" customHeight="1" x14ac:dyDescent="0.2"/>
    <row r="267109" ht="12.75" customHeight="1" x14ac:dyDescent="0.2"/>
    <row r="267113" ht="12.75" customHeight="1" x14ac:dyDescent="0.2"/>
    <row r="267117" ht="12.75" customHeight="1" x14ac:dyDescent="0.2"/>
    <row r="267121" ht="12.75" customHeight="1" x14ac:dyDescent="0.2"/>
    <row r="267125" ht="12.75" customHeight="1" x14ac:dyDescent="0.2"/>
    <row r="267129" ht="12.75" customHeight="1" x14ac:dyDescent="0.2"/>
    <row r="267133" ht="12.75" customHeight="1" x14ac:dyDescent="0.2"/>
    <row r="267137" ht="12.75" customHeight="1" x14ac:dyDescent="0.2"/>
    <row r="267141" ht="12.75" customHeight="1" x14ac:dyDescent="0.2"/>
    <row r="267145" ht="12.75" customHeight="1" x14ac:dyDescent="0.2"/>
    <row r="267149" ht="12.75" customHeight="1" x14ac:dyDescent="0.2"/>
    <row r="267153" ht="12.75" customHeight="1" x14ac:dyDescent="0.2"/>
    <row r="267157" ht="12.75" customHeight="1" x14ac:dyDescent="0.2"/>
    <row r="267161" ht="12.75" customHeight="1" x14ac:dyDescent="0.2"/>
    <row r="267165" ht="12.75" customHeight="1" x14ac:dyDescent="0.2"/>
    <row r="267169" ht="12.75" customHeight="1" x14ac:dyDescent="0.2"/>
    <row r="267173" ht="12.75" customHeight="1" x14ac:dyDescent="0.2"/>
    <row r="267177" ht="12.75" customHeight="1" x14ac:dyDescent="0.2"/>
    <row r="267181" ht="12.75" customHeight="1" x14ac:dyDescent="0.2"/>
    <row r="267185" ht="12.75" customHeight="1" x14ac:dyDescent="0.2"/>
    <row r="267189" ht="12.75" customHeight="1" x14ac:dyDescent="0.2"/>
    <row r="267193" ht="12.75" customHeight="1" x14ac:dyDescent="0.2"/>
    <row r="267197" ht="12.75" customHeight="1" x14ac:dyDescent="0.2"/>
    <row r="267201" ht="12.75" customHeight="1" x14ac:dyDescent="0.2"/>
    <row r="267205" ht="12.75" customHeight="1" x14ac:dyDescent="0.2"/>
    <row r="267209" ht="12.75" customHeight="1" x14ac:dyDescent="0.2"/>
    <row r="267213" ht="12.75" customHeight="1" x14ac:dyDescent="0.2"/>
    <row r="267217" ht="12.75" customHeight="1" x14ac:dyDescent="0.2"/>
    <row r="267221" ht="12.75" customHeight="1" x14ac:dyDescent="0.2"/>
    <row r="267225" ht="12.75" customHeight="1" x14ac:dyDescent="0.2"/>
    <row r="267229" ht="12.75" customHeight="1" x14ac:dyDescent="0.2"/>
    <row r="267233" ht="12.75" customHeight="1" x14ac:dyDescent="0.2"/>
    <row r="267237" ht="12.75" customHeight="1" x14ac:dyDescent="0.2"/>
    <row r="267241" ht="12.75" customHeight="1" x14ac:dyDescent="0.2"/>
    <row r="267245" ht="12.75" customHeight="1" x14ac:dyDescent="0.2"/>
    <row r="267249" ht="12.75" customHeight="1" x14ac:dyDescent="0.2"/>
    <row r="267253" ht="12.75" customHeight="1" x14ac:dyDescent="0.2"/>
    <row r="267257" ht="12.75" customHeight="1" x14ac:dyDescent="0.2"/>
    <row r="267261" ht="12.75" customHeight="1" x14ac:dyDescent="0.2"/>
    <row r="267265" ht="12.75" customHeight="1" x14ac:dyDescent="0.2"/>
    <row r="267269" ht="12.75" customHeight="1" x14ac:dyDescent="0.2"/>
    <row r="267273" ht="12.75" customHeight="1" x14ac:dyDescent="0.2"/>
    <row r="267277" ht="12.75" customHeight="1" x14ac:dyDescent="0.2"/>
    <row r="267281" ht="12.75" customHeight="1" x14ac:dyDescent="0.2"/>
    <row r="267285" ht="12.75" customHeight="1" x14ac:dyDescent="0.2"/>
    <row r="267289" ht="12.75" customHeight="1" x14ac:dyDescent="0.2"/>
    <row r="267293" ht="12.75" customHeight="1" x14ac:dyDescent="0.2"/>
    <row r="267297" ht="12.75" customHeight="1" x14ac:dyDescent="0.2"/>
    <row r="267301" ht="12.75" customHeight="1" x14ac:dyDescent="0.2"/>
    <row r="267305" ht="12.75" customHeight="1" x14ac:dyDescent="0.2"/>
    <row r="267309" ht="12.75" customHeight="1" x14ac:dyDescent="0.2"/>
    <row r="267313" ht="12.75" customHeight="1" x14ac:dyDescent="0.2"/>
    <row r="267317" ht="12.75" customHeight="1" x14ac:dyDescent="0.2"/>
    <row r="267321" ht="12.75" customHeight="1" x14ac:dyDescent="0.2"/>
    <row r="267325" ht="12.75" customHeight="1" x14ac:dyDescent="0.2"/>
    <row r="267329" ht="12.75" customHeight="1" x14ac:dyDescent="0.2"/>
    <row r="267333" ht="12.75" customHeight="1" x14ac:dyDescent="0.2"/>
    <row r="267337" ht="12.75" customHeight="1" x14ac:dyDescent="0.2"/>
    <row r="267341" ht="12.75" customHeight="1" x14ac:dyDescent="0.2"/>
    <row r="267345" ht="12.75" customHeight="1" x14ac:dyDescent="0.2"/>
    <row r="267349" ht="12.75" customHeight="1" x14ac:dyDescent="0.2"/>
    <row r="267353" ht="12.75" customHeight="1" x14ac:dyDescent="0.2"/>
    <row r="267357" ht="12.75" customHeight="1" x14ac:dyDescent="0.2"/>
    <row r="267361" ht="12.75" customHeight="1" x14ac:dyDescent="0.2"/>
    <row r="267365" ht="12.75" customHeight="1" x14ac:dyDescent="0.2"/>
    <row r="267369" ht="12.75" customHeight="1" x14ac:dyDescent="0.2"/>
    <row r="267373" ht="12.75" customHeight="1" x14ac:dyDescent="0.2"/>
    <row r="267377" ht="12.75" customHeight="1" x14ac:dyDescent="0.2"/>
    <row r="267381" ht="12.75" customHeight="1" x14ac:dyDescent="0.2"/>
    <row r="267385" ht="12.75" customHeight="1" x14ac:dyDescent="0.2"/>
    <row r="267389" ht="12.75" customHeight="1" x14ac:dyDescent="0.2"/>
    <row r="267393" ht="12.75" customHeight="1" x14ac:dyDescent="0.2"/>
    <row r="267397" ht="12.75" customHeight="1" x14ac:dyDescent="0.2"/>
    <row r="267401" ht="12.75" customHeight="1" x14ac:dyDescent="0.2"/>
    <row r="267405" ht="12.75" customHeight="1" x14ac:dyDescent="0.2"/>
    <row r="267409" ht="12.75" customHeight="1" x14ac:dyDescent="0.2"/>
    <row r="267413" ht="12.75" customHeight="1" x14ac:dyDescent="0.2"/>
    <row r="267417" ht="12.75" customHeight="1" x14ac:dyDescent="0.2"/>
    <row r="267421" ht="12.75" customHeight="1" x14ac:dyDescent="0.2"/>
    <row r="267425" ht="12.75" customHeight="1" x14ac:dyDescent="0.2"/>
    <row r="267429" ht="12.75" customHeight="1" x14ac:dyDescent="0.2"/>
    <row r="267433" ht="12.75" customHeight="1" x14ac:dyDescent="0.2"/>
    <row r="267437" ht="12.75" customHeight="1" x14ac:dyDescent="0.2"/>
    <row r="267441" ht="12.75" customHeight="1" x14ac:dyDescent="0.2"/>
    <row r="267445" ht="12.75" customHeight="1" x14ac:dyDescent="0.2"/>
    <row r="267449" ht="12.75" customHeight="1" x14ac:dyDescent="0.2"/>
    <row r="267453" ht="12.75" customHeight="1" x14ac:dyDescent="0.2"/>
    <row r="267457" ht="12.75" customHeight="1" x14ac:dyDescent="0.2"/>
    <row r="267461" ht="12.75" customHeight="1" x14ac:dyDescent="0.2"/>
    <row r="267465" ht="12.75" customHeight="1" x14ac:dyDescent="0.2"/>
    <row r="267469" ht="12.75" customHeight="1" x14ac:dyDescent="0.2"/>
    <row r="267473" ht="12.75" customHeight="1" x14ac:dyDescent="0.2"/>
    <row r="267477" ht="12.75" customHeight="1" x14ac:dyDescent="0.2"/>
    <row r="267481" ht="12.75" customHeight="1" x14ac:dyDescent="0.2"/>
    <row r="267485" ht="12.75" customHeight="1" x14ac:dyDescent="0.2"/>
    <row r="267489" ht="12.75" customHeight="1" x14ac:dyDescent="0.2"/>
    <row r="267493" ht="12.75" customHeight="1" x14ac:dyDescent="0.2"/>
    <row r="267497" ht="12.75" customHeight="1" x14ac:dyDescent="0.2"/>
    <row r="267501" ht="12.75" customHeight="1" x14ac:dyDescent="0.2"/>
    <row r="267505" ht="12.75" customHeight="1" x14ac:dyDescent="0.2"/>
    <row r="267509" ht="12.75" customHeight="1" x14ac:dyDescent="0.2"/>
    <row r="267513" ht="12.75" customHeight="1" x14ac:dyDescent="0.2"/>
    <row r="267517" ht="12.75" customHeight="1" x14ac:dyDescent="0.2"/>
    <row r="267521" ht="12.75" customHeight="1" x14ac:dyDescent="0.2"/>
    <row r="267525" ht="12.75" customHeight="1" x14ac:dyDescent="0.2"/>
    <row r="267529" ht="12.75" customHeight="1" x14ac:dyDescent="0.2"/>
    <row r="267533" ht="12.75" customHeight="1" x14ac:dyDescent="0.2"/>
    <row r="267537" ht="12.75" customHeight="1" x14ac:dyDescent="0.2"/>
    <row r="267541" ht="12.75" customHeight="1" x14ac:dyDescent="0.2"/>
    <row r="267545" ht="12.75" customHeight="1" x14ac:dyDescent="0.2"/>
    <row r="267549" ht="12.75" customHeight="1" x14ac:dyDescent="0.2"/>
    <row r="267553" ht="12.75" customHeight="1" x14ac:dyDescent="0.2"/>
    <row r="267557" ht="12.75" customHeight="1" x14ac:dyDescent="0.2"/>
    <row r="267561" ht="12.75" customHeight="1" x14ac:dyDescent="0.2"/>
    <row r="267565" ht="12.75" customHeight="1" x14ac:dyDescent="0.2"/>
    <row r="267569" ht="12.75" customHeight="1" x14ac:dyDescent="0.2"/>
    <row r="267573" ht="12.75" customHeight="1" x14ac:dyDescent="0.2"/>
    <row r="267577" ht="12.75" customHeight="1" x14ac:dyDescent="0.2"/>
    <row r="267581" ht="12.75" customHeight="1" x14ac:dyDescent="0.2"/>
    <row r="267585" ht="12.75" customHeight="1" x14ac:dyDescent="0.2"/>
    <row r="267589" ht="12.75" customHeight="1" x14ac:dyDescent="0.2"/>
    <row r="267593" ht="12.75" customHeight="1" x14ac:dyDescent="0.2"/>
    <row r="267597" ht="12.75" customHeight="1" x14ac:dyDescent="0.2"/>
    <row r="267601" ht="12.75" customHeight="1" x14ac:dyDescent="0.2"/>
    <row r="267605" ht="12.75" customHeight="1" x14ac:dyDescent="0.2"/>
    <row r="267609" ht="12.75" customHeight="1" x14ac:dyDescent="0.2"/>
    <row r="267613" ht="12.75" customHeight="1" x14ac:dyDescent="0.2"/>
    <row r="267617" ht="12.75" customHeight="1" x14ac:dyDescent="0.2"/>
    <row r="267621" ht="12.75" customHeight="1" x14ac:dyDescent="0.2"/>
    <row r="267625" ht="12.75" customHeight="1" x14ac:dyDescent="0.2"/>
    <row r="267629" ht="12.75" customHeight="1" x14ac:dyDescent="0.2"/>
    <row r="267633" ht="12.75" customHeight="1" x14ac:dyDescent="0.2"/>
    <row r="267637" ht="12.75" customHeight="1" x14ac:dyDescent="0.2"/>
    <row r="267641" ht="12.75" customHeight="1" x14ac:dyDescent="0.2"/>
    <row r="267645" ht="12.75" customHeight="1" x14ac:dyDescent="0.2"/>
    <row r="267649" ht="12.75" customHeight="1" x14ac:dyDescent="0.2"/>
    <row r="267653" ht="12.75" customHeight="1" x14ac:dyDescent="0.2"/>
    <row r="267657" ht="12.75" customHeight="1" x14ac:dyDescent="0.2"/>
    <row r="267661" ht="12.75" customHeight="1" x14ac:dyDescent="0.2"/>
    <row r="267665" ht="12.75" customHeight="1" x14ac:dyDescent="0.2"/>
    <row r="267669" ht="12.75" customHeight="1" x14ac:dyDescent="0.2"/>
    <row r="267673" ht="12.75" customHeight="1" x14ac:dyDescent="0.2"/>
    <row r="267677" ht="12.75" customHeight="1" x14ac:dyDescent="0.2"/>
    <row r="267681" ht="12.75" customHeight="1" x14ac:dyDescent="0.2"/>
    <row r="267685" ht="12.75" customHeight="1" x14ac:dyDescent="0.2"/>
    <row r="267689" ht="12.75" customHeight="1" x14ac:dyDescent="0.2"/>
    <row r="267693" ht="12.75" customHeight="1" x14ac:dyDescent="0.2"/>
    <row r="267697" ht="12.75" customHeight="1" x14ac:dyDescent="0.2"/>
    <row r="267701" ht="12.75" customHeight="1" x14ac:dyDescent="0.2"/>
    <row r="267705" ht="12.75" customHeight="1" x14ac:dyDescent="0.2"/>
    <row r="267709" ht="12.75" customHeight="1" x14ac:dyDescent="0.2"/>
    <row r="267713" ht="12.75" customHeight="1" x14ac:dyDescent="0.2"/>
    <row r="267717" ht="12.75" customHeight="1" x14ac:dyDescent="0.2"/>
    <row r="267721" ht="12.75" customHeight="1" x14ac:dyDescent="0.2"/>
    <row r="267725" ht="12.75" customHeight="1" x14ac:dyDescent="0.2"/>
    <row r="267729" ht="12.75" customHeight="1" x14ac:dyDescent="0.2"/>
    <row r="267733" ht="12.75" customHeight="1" x14ac:dyDescent="0.2"/>
    <row r="267737" ht="12.75" customHeight="1" x14ac:dyDescent="0.2"/>
    <row r="267741" ht="12.75" customHeight="1" x14ac:dyDescent="0.2"/>
    <row r="267745" ht="12.75" customHeight="1" x14ac:dyDescent="0.2"/>
    <row r="267749" ht="12.75" customHeight="1" x14ac:dyDescent="0.2"/>
    <row r="267753" ht="12.75" customHeight="1" x14ac:dyDescent="0.2"/>
    <row r="267757" ht="12.75" customHeight="1" x14ac:dyDescent="0.2"/>
    <row r="267761" ht="12.75" customHeight="1" x14ac:dyDescent="0.2"/>
    <row r="267765" ht="12.75" customHeight="1" x14ac:dyDescent="0.2"/>
    <row r="267769" ht="12.75" customHeight="1" x14ac:dyDescent="0.2"/>
    <row r="267773" ht="12.75" customHeight="1" x14ac:dyDescent="0.2"/>
    <row r="267777" ht="12.75" customHeight="1" x14ac:dyDescent="0.2"/>
    <row r="267781" ht="12.75" customHeight="1" x14ac:dyDescent="0.2"/>
    <row r="267785" ht="12.75" customHeight="1" x14ac:dyDescent="0.2"/>
    <row r="267789" ht="12.75" customHeight="1" x14ac:dyDescent="0.2"/>
    <row r="267793" ht="12.75" customHeight="1" x14ac:dyDescent="0.2"/>
    <row r="267797" ht="12.75" customHeight="1" x14ac:dyDescent="0.2"/>
    <row r="267801" ht="12.75" customHeight="1" x14ac:dyDescent="0.2"/>
    <row r="267805" ht="12.75" customHeight="1" x14ac:dyDescent="0.2"/>
    <row r="267809" ht="12.75" customHeight="1" x14ac:dyDescent="0.2"/>
    <row r="267813" ht="12.75" customHeight="1" x14ac:dyDescent="0.2"/>
    <row r="267817" ht="12.75" customHeight="1" x14ac:dyDescent="0.2"/>
    <row r="267821" ht="12.75" customHeight="1" x14ac:dyDescent="0.2"/>
    <row r="267825" ht="12.75" customHeight="1" x14ac:dyDescent="0.2"/>
    <row r="267829" ht="12.75" customHeight="1" x14ac:dyDescent="0.2"/>
    <row r="267833" ht="12.75" customHeight="1" x14ac:dyDescent="0.2"/>
    <row r="267837" ht="12.75" customHeight="1" x14ac:dyDescent="0.2"/>
    <row r="267841" ht="12.75" customHeight="1" x14ac:dyDescent="0.2"/>
    <row r="267845" ht="12.75" customHeight="1" x14ac:dyDescent="0.2"/>
    <row r="267849" ht="12.75" customHeight="1" x14ac:dyDescent="0.2"/>
    <row r="267853" ht="12.75" customHeight="1" x14ac:dyDescent="0.2"/>
    <row r="267857" ht="12.75" customHeight="1" x14ac:dyDescent="0.2"/>
    <row r="267861" ht="12.75" customHeight="1" x14ac:dyDescent="0.2"/>
    <row r="267865" ht="12.75" customHeight="1" x14ac:dyDescent="0.2"/>
    <row r="267869" ht="12.75" customHeight="1" x14ac:dyDescent="0.2"/>
    <row r="267873" ht="12.75" customHeight="1" x14ac:dyDescent="0.2"/>
    <row r="267877" ht="12.75" customHeight="1" x14ac:dyDescent="0.2"/>
    <row r="267881" ht="12.75" customHeight="1" x14ac:dyDescent="0.2"/>
    <row r="267885" ht="12.75" customHeight="1" x14ac:dyDescent="0.2"/>
    <row r="267889" ht="12.75" customHeight="1" x14ac:dyDescent="0.2"/>
    <row r="267893" ht="12.75" customHeight="1" x14ac:dyDescent="0.2"/>
    <row r="267897" ht="12.75" customHeight="1" x14ac:dyDescent="0.2"/>
    <row r="267901" ht="12.75" customHeight="1" x14ac:dyDescent="0.2"/>
    <row r="267905" ht="12.75" customHeight="1" x14ac:dyDescent="0.2"/>
    <row r="267909" ht="12.75" customHeight="1" x14ac:dyDescent="0.2"/>
    <row r="267913" ht="12.75" customHeight="1" x14ac:dyDescent="0.2"/>
    <row r="267917" ht="12.75" customHeight="1" x14ac:dyDescent="0.2"/>
    <row r="267921" ht="12.75" customHeight="1" x14ac:dyDescent="0.2"/>
    <row r="267925" ht="12.75" customHeight="1" x14ac:dyDescent="0.2"/>
    <row r="267929" ht="12.75" customHeight="1" x14ac:dyDescent="0.2"/>
    <row r="267933" ht="12.75" customHeight="1" x14ac:dyDescent="0.2"/>
    <row r="267937" ht="12.75" customHeight="1" x14ac:dyDescent="0.2"/>
    <row r="267941" ht="12.75" customHeight="1" x14ac:dyDescent="0.2"/>
    <row r="267945" ht="12.75" customHeight="1" x14ac:dyDescent="0.2"/>
    <row r="267949" ht="12.75" customHeight="1" x14ac:dyDescent="0.2"/>
    <row r="267953" ht="12.75" customHeight="1" x14ac:dyDescent="0.2"/>
    <row r="267957" ht="12.75" customHeight="1" x14ac:dyDescent="0.2"/>
    <row r="267961" ht="12.75" customHeight="1" x14ac:dyDescent="0.2"/>
    <row r="267965" ht="12.75" customHeight="1" x14ac:dyDescent="0.2"/>
    <row r="267969" ht="12.75" customHeight="1" x14ac:dyDescent="0.2"/>
    <row r="267973" ht="12.75" customHeight="1" x14ac:dyDescent="0.2"/>
    <row r="267977" ht="12.75" customHeight="1" x14ac:dyDescent="0.2"/>
    <row r="267981" ht="12.75" customHeight="1" x14ac:dyDescent="0.2"/>
    <row r="267985" ht="12.75" customHeight="1" x14ac:dyDescent="0.2"/>
    <row r="267989" ht="12.75" customHeight="1" x14ac:dyDescent="0.2"/>
    <row r="267993" ht="12.75" customHeight="1" x14ac:dyDescent="0.2"/>
    <row r="267997" ht="12.75" customHeight="1" x14ac:dyDescent="0.2"/>
    <row r="268001" ht="12.75" customHeight="1" x14ac:dyDescent="0.2"/>
    <row r="268005" ht="12.75" customHeight="1" x14ac:dyDescent="0.2"/>
    <row r="268009" ht="12.75" customHeight="1" x14ac:dyDescent="0.2"/>
    <row r="268013" ht="12.75" customHeight="1" x14ac:dyDescent="0.2"/>
    <row r="268017" ht="12.75" customHeight="1" x14ac:dyDescent="0.2"/>
    <row r="268021" ht="12.75" customHeight="1" x14ac:dyDescent="0.2"/>
    <row r="268025" ht="12.75" customHeight="1" x14ac:dyDescent="0.2"/>
    <row r="268029" ht="12.75" customHeight="1" x14ac:dyDescent="0.2"/>
    <row r="268033" ht="12.75" customHeight="1" x14ac:dyDescent="0.2"/>
    <row r="268037" ht="12.75" customHeight="1" x14ac:dyDescent="0.2"/>
    <row r="268041" ht="12.75" customHeight="1" x14ac:dyDescent="0.2"/>
    <row r="268045" ht="12.75" customHeight="1" x14ac:dyDescent="0.2"/>
    <row r="268049" ht="12.75" customHeight="1" x14ac:dyDescent="0.2"/>
    <row r="268053" ht="12.75" customHeight="1" x14ac:dyDescent="0.2"/>
    <row r="268057" ht="12.75" customHeight="1" x14ac:dyDescent="0.2"/>
    <row r="268061" ht="12.75" customHeight="1" x14ac:dyDescent="0.2"/>
    <row r="268065" ht="12.75" customHeight="1" x14ac:dyDescent="0.2"/>
    <row r="268069" ht="12.75" customHeight="1" x14ac:dyDescent="0.2"/>
    <row r="268073" ht="12.75" customHeight="1" x14ac:dyDescent="0.2"/>
    <row r="268077" ht="12.75" customHeight="1" x14ac:dyDescent="0.2"/>
    <row r="268081" ht="12.75" customHeight="1" x14ac:dyDescent="0.2"/>
    <row r="268085" ht="12.75" customHeight="1" x14ac:dyDescent="0.2"/>
    <row r="268089" ht="12.75" customHeight="1" x14ac:dyDescent="0.2"/>
    <row r="268093" ht="12.75" customHeight="1" x14ac:dyDescent="0.2"/>
    <row r="268097" ht="12.75" customHeight="1" x14ac:dyDescent="0.2"/>
    <row r="268101" ht="12.75" customHeight="1" x14ac:dyDescent="0.2"/>
    <row r="268105" ht="12.75" customHeight="1" x14ac:dyDescent="0.2"/>
    <row r="268109" ht="12.75" customHeight="1" x14ac:dyDescent="0.2"/>
    <row r="268113" ht="12.75" customHeight="1" x14ac:dyDescent="0.2"/>
    <row r="268117" ht="12.75" customHeight="1" x14ac:dyDescent="0.2"/>
    <row r="268121" ht="12.75" customHeight="1" x14ac:dyDescent="0.2"/>
    <row r="268125" ht="12.75" customHeight="1" x14ac:dyDescent="0.2"/>
    <row r="268129" ht="12.75" customHeight="1" x14ac:dyDescent="0.2"/>
    <row r="268133" ht="12.75" customHeight="1" x14ac:dyDescent="0.2"/>
    <row r="268137" ht="12.75" customHeight="1" x14ac:dyDescent="0.2"/>
    <row r="268141" ht="12.75" customHeight="1" x14ac:dyDescent="0.2"/>
    <row r="268145" ht="12.75" customHeight="1" x14ac:dyDescent="0.2"/>
    <row r="268149" ht="12.75" customHeight="1" x14ac:dyDescent="0.2"/>
    <row r="268153" ht="12.75" customHeight="1" x14ac:dyDescent="0.2"/>
    <row r="268157" ht="12.75" customHeight="1" x14ac:dyDescent="0.2"/>
    <row r="268161" ht="12.75" customHeight="1" x14ac:dyDescent="0.2"/>
    <row r="268165" ht="12.75" customHeight="1" x14ac:dyDescent="0.2"/>
    <row r="268169" ht="12.75" customHeight="1" x14ac:dyDescent="0.2"/>
    <row r="268173" ht="12.75" customHeight="1" x14ac:dyDescent="0.2"/>
    <row r="268177" ht="12.75" customHeight="1" x14ac:dyDescent="0.2"/>
    <row r="268181" ht="12.75" customHeight="1" x14ac:dyDescent="0.2"/>
    <row r="268185" ht="12.75" customHeight="1" x14ac:dyDescent="0.2"/>
    <row r="268189" ht="12.75" customHeight="1" x14ac:dyDescent="0.2"/>
    <row r="268193" ht="12.75" customHeight="1" x14ac:dyDescent="0.2"/>
    <row r="268197" ht="12.75" customHeight="1" x14ac:dyDescent="0.2"/>
    <row r="268201" ht="12.75" customHeight="1" x14ac:dyDescent="0.2"/>
    <row r="268205" ht="12.75" customHeight="1" x14ac:dyDescent="0.2"/>
    <row r="268209" ht="12.75" customHeight="1" x14ac:dyDescent="0.2"/>
    <row r="268213" ht="12.75" customHeight="1" x14ac:dyDescent="0.2"/>
    <row r="268217" ht="12.75" customHeight="1" x14ac:dyDescent="0.2"/>
    <row r="268221" ht="12.75" customHeight="1" x14ac:dyDescent="0.2"/>
    <row r="268225" ht="12.75" customHeight="1" x14ac:dyDescent="0.2"/>
    <row r="268229" ht="12.75" customHeight="1" x14ac:dyDescent="0.2"/>
    <row r="268233" ht="12.75" customHeight="1" x14ac:dyDescent="0.2"/>
    <row r="268237" ht="12.75" customHeight="1" x14ac:dyDescent="0.2"/>
    <row r="268241" ht="12.75" customHeight="1" x14ac:dyDescent="0.2"/>
    <row r="268245" ht="12.75" customHeight="1" x14ac:dyDescent="0.2"/>
    <row r="268249" ht="12.75" customHeight="1" x14ac:dyDescent="0.2"/>
    <row r="268253" ht="12.75" customHeight="1" x14ac:dyDescent="0.2"/>
    <row r="268257" ht="12.75" customHeight="1" x14ac:dyDescent="0.2"/>
    <row r="268261" ht="12.75" customHeight="1" x14ac:dyDescent="0.2"/>
    <row r="268265" ht="12.75" customHeight="1" x14ac:dyDescent="0.2"/>
    <row r="268269" ht="12.75" customHeight="1" x14ac:dyDescent="0.2"/>
    <row r="268273" ht="12.75" customHeight="1" x14ac:dyDescent="0.2"/>
    <row r="268277" ht="12.75" customHeight="1" x14ac:dyDescent="0.2"/>
    <row r="268281" ht="12.75" customHeight="1" x14ac:dyDescent="0.2"/>
    <row r="268285" ht="12.75" customHeight="1" x14ac:dyDescent="0.2"/>
    <row r="268289" ht="12.75" customHeight="1" x14ac:dyDescent="0.2"/>
    <row r="268293" ht="12.75" customHeight="1" x14ac:dyDescent="0.2"/>
    <row r="268297" ht="12.75" customHeight="1" x14ac:dyDescent="0.2"/>
    <row r="268301" ht="12.75" customHeight="1" x14ac:dyDescent="0.2"/>
    <row r="268305" ht="12.75" customHeight="1" x14ac:dyDescent="0.2"/>
    <row r="268309" ht="12.75" customHeight="1" x14ac:dyDescent="0.2"/>
    <row r="268313" ht="12.75" customHeight="1" x14ac:dyDescent="0.2"/>
    <row r="268317" ht="12.75" customHeight="1" x14ac:dyDescent="0.2"/>
    <row r="268321" ht="12.75" customHeight="1" x14ac:dyDescent="0.2"/>
    <row r="268325" ht="12.75" customHeight="1" x14ac:dyDescent="0.2"/>
    <row r="268329" ht="12.75" customHeight="1" x14ac:dyDescent="0.2"/>
    <row r="268333" ht="12.75" customHeight="1" x14ac:dyDescent="0.2"/>
    <row r="268337" ht="12.75" customHeight="1" x14ac:dyDescent="0.2"/>
    <row r="268341" ht="12.75" customHeight="1" x14ac:dyDescent="0.2"/>
    <row r="268345" ht="12.75" customHeight="1" x14ac:dyDescent="0.2"/>
    <row r="268349" ht="12.75" customHeight="1" x14ac:dyDescent="0.2"/>
    <row r="268353" ht="12.75" customHeight="1" x14ac:dyDescent="0.2"/>
    <row r="268357" ht="12.75" customHeight="1" x14ac:dyDescent="0.2"/>
    <row r="268361" ht="12.75" customHeight="1" x14ac:dyDescent="0.2"/>
    <row r="268365" ht="12.75" customHeight="1" x14ac:dyDescent="0.2"/>
    <row r="268369" ht="12.75" customHeight="1" x14ac:dyDescent="0.2"/>
    <row r="268373" ht="12.75" customHeight="1" x14ac:dyDescent="0.2"/>
    <row r="268377" ht="12.75" customHeight="1" x14ac:dyDescent="0.2"/>
    <row r="268381" ht="12.75" customHeight="1" x14ac:dyDescent="0.2"/>
    <row r="268385" ht="12.75" customHeight="1" x14ac:dyDescent="0.2"/>
    <row r="268389" ht="12.75" customHeight="1" x14ac:dyDescent="0.2"/>
    <row r="268393" ht="12.75" customHeight="1" x14ac:dyDescent="0.2"/>
    <row r="268397" ht="12.75" customHeight="1" x14ac:dyDescent="0.2"/>
    <row r="268401" ht="12.75" customHeight="1" x14ac:dyDescent="0.2"/>
    <row r="268405" ht="12.75" customHeight="1" x14ac:dyDescent="0.2"/>
    <row r="268409" ht="12.75" customHeight="1" x14ac:dyDescent="0.2"/>
    <row r="268413" ht="12.75" customHeight="1" x14ac:dyDescent="0.2"/>
    <row r="268417" ht="12.75" customHeight="1" x14ac:dyDescent="0.2"/>
    <row r="268421" ht="12.75" customHeight="1" x14ac:dyDescent="0.2"/>
    <row r="268425" ht="12.75" customHeight="1" x14ac:dyDescent="0.2"/>
    <row r="268429" ht="12.75" customHeight="1" x14ac:dyDescent="0.2"/>
    <row r="268433" ht="12.75" customHeight="1" x14ac:dyDescent="0.2"/>
    <row r="268437" ht="12.75" customHeight="1" x14ac:dyDescent="0.2"/>
    <row r="268441" ht="12.75" customHeight="1" x14ac:dyDescent="0.2"/>
    <row r="268445" ht="12.75" customHeight="1" x14ac:dyDescent="0.2"/>
    <row r="268449" ht="12.75" customHeight="1" x14ac:dyDescent="0.2"/>
    <row r="268453" ht="12.75" customHeight="1" x14ac:dyDescent="0.2"/>
    <row r="268457" ht="12.75" customHeight="1" x14ac:dyDescent="0.2"/>
    <row r="268461" ht="12.75" customHeight="1" x14ac:dyDescent="0.2"/>
    <row r="268465" ht="12.75" customHeight="1" x14ac:dyDescent="0.2"/>
    <row r="268469" ht="12.75" customHeight="1" x14ac:dyDescent="0.2"/>
    <row r="268473" ht="12.75" customHeight="1" x14ac:dyDescent="0.2"/>
    <row r="268477" ht="12.75" customHeight="1" x14ac:dyDescent="0.2"/>
    <row r="268481" ht="12.75" customHeight="1" x14ac:dyDescent="0.2"/>
    <row r="268485" ht="12.75" customHeight="1" x14ac:dyDescent="0.2"/>
    <row r="268489" ht="12.75" customHeight="1" x14ac:dyDescent="0.2"/>
    <row r="268493" ht="12.75" customHeight="1" x14ac:dyDescent="0.2"/>
    <row r="268497" ht="12.75" customHeight="1" x14ac:dyDescent="0.2"/>
    <row r="268501" ht="12.75" customHeight="1" x14ac:dyDescent="0.2"/>
    <row r="268505" ht="12.75" customHeight="1" x14ac:dyDescent="0.2"/>
    <row r="268509" ht="12.75" customHeight="1" x14ac:dyDescent="0.2"/>
    <row r="268513" ht="12.75" customHeight="1" x14ac:dyDescent="0.2"/>
    <row r="268517" ht="12.75" customHeight="1" x14ac:dyDescent="0.2"/>
    <row r="268521" ht="12.75" customHeight="1" x14ac:dyDescent="0.2"/>
    <row r="268525" ht="12.75" customHeight="1" x14ac:dyDescent="0.2"/>
    <row r="268529" ht="12.75" customHeight="1" x14ac:dyDescent="0.2"/>
    <row r="268533" ht="12.75" customHeight="1" x14ac:dyDescent="0.2"/>
    <row r="268537" ht="12.75" customHeight="1" x14ac:dyDescent="0.2"/>
    <row r="268541" ht="12.75" customHeight="1" x14ac:dyDescent="0.2"/>
    <row r="268545" ht="12.75" customHeight="1" x14ac:dyDescent="0.2"/>
    <row r="268549" ht="12.75" customHeight="1" x14ac:dyDescent="0.2"/>
    <row r="268553" ht="12.75" customHeight="1" x14ac:dyDescent="0.2"/>
    <row r="268557" ht="12.75" customHeight="1" x14ac:dyDescent="0.2"/>
    <row r="268561" ht="12.75" customHeight="1" x14ac:dyDescent="0.2"/>
    <row r="268565" ht="12.75" customHeight="1" x14ac:dyDescent="0.2"/>
    <row r="268569" ht="12.75" customHeight="1" x14ac:dyDescent="0.2"/>
    <row r="268573" ht="12.75" customHeight="1" x14ac:dyDescent="0.2"/>
    <row r="268577" ht="12.75" customHeight="1" x14ac:dyDescent="0.2"/>
    <row r="268581" ht="12.75" customHeight="1" x14ac:dyDescent="0.2"/>
    <row r="268585" ht="12.75" customHeight="1" x14ac:dyDescent="0.2"/>
    <row r="268589" ht="12.75" customHeight="1" x14ac:dyDescent="0.2"/>
    <row r="268593" ht="12.75" customHeight="1" x14ac:dyDescent="0.2"/>
    <row r="268597" ht="12.75" customHeight="1" x14ac:dyDescent="0.2"/>
    <row r="268601" ht="12.75" customHeight="1" x14ac:dyDescent="0.2"/>
    <row r="268605" ht="12.75" customHeight="1" x14ac:dyDescent="0.2"/>
    <row r="268609" ht="12.75" customHeight="1" x14ac:dyDescent="0.2"/>
    <row r="268613" ht="12.75" customHeight="1" x14ac:dyDescent="0.2"/>
    <row r="268617" ht="12.75" customHeight="1" x14ac:dyDescent="0.2"/>
    <row r="268621" ht="12.75" customHeight="1" x14ac:dyDescent="0.2"/>
    <row r="268625" ht="12.75" customHeight="1" x14ac:dyDescent="0.2"/>
    <row r="268629" ht="12.75" customHeight="1" x14ac:dyDescent="0.2"/>
    <row r="268633" ht="12.75" customHeight="1" x14ac:dyDescent="0.2"/>
    <row r="268637" ht="12.75" customHeight="1" x14ac:dyDescent="0.2"/>
    <row r="268641" ht="12.75" customHeight="1" x14ac:dyDescent="0.2"/>
    <row r="268645" ht="12.75" customHeight="1" x14ac:dyDescent="0.2"/>
    <row r="268649" ht="12.75" customHeight="1" x14ac:dyDescent="0.2"/>
    <row r="268653" ht="12.75" customHeight="1" x14ac:dyDescent="0.2"/>
    <row r="268657" ht="12.75" customHeight="1" x14ac:dyDescent="0.2"/>
    <row r="268661" ht="12.75" customHeight="1" x14ac:dyDescent="0.2"/>
    <row r="268665" ht="12.75" customHeight="1" x14ac:dyDescent="0.2"/>
    <row r="268669" ht="12.75" customHeight="1" x14ac:dyDescent="0.2"/>
    <row r="268673" ht="12.75" customHeight="1" x14ac:dyDescent="0.2"/>
    <row r="268677" ht="12.75" customHeight="1" x14ac:dyDescent="0.2"/>
    <row r="268681" ht="12.75" customHeight="1" x14ac:dyDescent="0.2"/>
    <row r="268685" ht="12.75" customHeight="1" x14ac:dyDescent="0.2"/>
    <row r="268689" ht="12.75" customHeight="1" x14ac:dyDescent="0.2"/>
    <row r="268693" ht="12.75" customHeight="1" x14ac:dyDescent="0.2"/>
    <row r="268697" ht="12.75" customHeight="1" x14ac:dyDescent="0.2"/>
    <row r="268701" ht="12.75" customHeight="1" x14ac:dyDescent="0.2"/>
    <row r="268705" ht="12.75" customHeight="1" x14ac:dyDescent="0.2"/>
    <row r="268709" ht="12.75" customHeight="1" x14ac:dyDescent="0.2"/>
    <row r="268713" ht="12.75" customHeight="1" x14ac:dyDescent="0.2"/>
    <row r="268717" ht="12.75" customHeight="1" x14ac:dyDescent="0.2"/>
    <row r="268721" ht="12.75" customHeight="1" x14ac:dyDescent="0.2"/>
    <row r="268725" ht="12.75" customHeight="1" x14ac:dyDescent="0.2"/>
    <row r="268729" ht="12.75" customHeight="1" x14ac:dyDescent="0.2"/>
    <row r="268733" ht="12.75" customHeight="1" x14ac:dyDescent="0.2"/>
    <row r="268737" ht="12.75" customHeight="1" x14ac:dyDescent="0.2"/>
    <row r="268741" ht="12.75" customHeight="1" x14ac:dyDescent="0.2"/>
    <row r="268745" ht="12.75" customHeight="1" x14ac:dyDescent="0.2"/>
    <row r="268749" ht="12.75" customHeight="1" x14ac:dyDescent="0.2"/>
    <row r="268753" ht="12.75" customHeight="1" x14ac:dyDescent="0.2"/>
    <row r="268757" ht="12.75" customHeight="1" x14ac:dyDescent="0.2"/>
    <row r="268761" ht="12.75" customHeight="1" x14ac:dyDescent="0.2"/>
    <row r="268765" ht="12.75" customHeight="1" x14ac:dyDescent="0.2"/>
    <row r="268769" ht="12.75" customHeight="1" x14ac:dyDescent="0.2"/>
    <row r="268773" ht="12.75" customHeight="1" x14ac:dyDescent="0.2"/>
    <row r="268777" ht="12.75" customHeight="1" x14ac:dyDescent="0.2"/>
    <row r="268781" ht="12.75" customHeight="1" x14ac:dyDescent="0.2"/>
    <row r="268785" ht="12.75" customHeight="1" x14ac:dyDescent="0.2"/>
    <row r="268789" ht="12.75" customHeight="1" x14ac:dyDescent="0.2"/>
    <row r="268793" ht="12.75" customHeight="1" x14ac:dyDescent="0.2"/>
    <row r="268797" ht="12.75" customHeight="1" x14ac:dyDescent="0.2"/>
    <row r="268801" ht="12.75" customHeight="1" x14ac:dyDescent="0.2"/>
    <row r="268805" ht="12.75" customHeight="1" x14ac:dyDescent="0.2"/>
    <row r="268809" ht="12.75" customHeight="1" x14ac:dyDescent="0.2"/>
    <row r="268813" ht="12.75" customHeight="1" x14ac:dyDescent="0.2"/>
    <row r="268817" ht="12.75" customHeight="1" x14ac:dyDescent="0.2"/>
    <row r="268821" ht="12.75" customHeight="1" x14ac:dyDescent="0.2"/>
    <row r="268825" ht="12.75" customHeight="1" x14ac:dyDescent="0.2"/>
    <row r="268829" ht="12.75" customHeight="1" x14ac:dyDescent="0.2"/>
    <row r="268833" ht="12.75" customHeight="1" x14ac:dyDescent="0.2"/>
    <row r="268837" ht="12.75" customHeight="1" x14ac:dyDescent="0.2"/>
    <row r="268841" ht="12.75" customHeight="1" x14ac:dyDescent="0.2"/>
    <row r="268845" ht="12.75" customHeight="1" x14ac:dyDescent="0.2"/>
    <row r="268849" ht="12.75" customHeight="1" x14ac:dyDescent="0.2"/>
    <row r="268853" ht="12.75" customHeight="1" x14ac:dyDescent="0.2"/>
    <row r="268857" ht="12.75" customHeight="1" x14ac:dyDescent="0.2"/>
    <row r="268861" ht="12.75" customHeight="1" x14ac:dyDescent="0.2"/>
    <row r="268865" ht="12.75" customHeight="1" x14ac:dyDescent="0.2"/>
    <row r="268869" ht="12.75" customHeight="1" x14ac:dyDescent="0.2"/>
    <row r="268873" ht="12.75" customHeight="1" x14ac:dyDescent="0.2"/>
    <row r="268877" ht="12.75" customHeight="1" x14ac:dyDescent="0.2"/>
    <row r="268881" ht="12.75" customHeight="1" x14ac:dyDescent="0.2"/>
    <row r="268885" ht="12.75" customHeight="1" x14ac:dyDescent="0.2"/>
    <row r="268889" ht="12.75" customHeight="1" x14ac:dyDescent="0.2"/>
    <row r="268893" ht="12.75" customHeight="1" x14ac:dyDescent="0.2"/>
    <row r="268897" ht="12.75" customHeight="1" x14ac:dyDescent="0.2"/>
    <row r="268901" ht="12.75" customHeight="1" x14ac:dyDescent="0.2"/>
    <row r="268905" ht="12.75" customHeight="1" x14ac:dyDescent="0.2"/>
    <row r="268909" ht="12.75" customHeight="1" x14ac:dyDescent="0.2"/>
    <row r="268913" ht="12.75" customHeight="1" x14ac:dyDescent="0.2"/>
    <row r="268917" ht="12.75" customHeight="1" x14ac:dyDescent="0.2"/>
    <row r="268921" ht="12.75" customHeight="1" x14ac:dyDescent="0.2"/>
    <row r="268925" ht="12.75" customHeight="1" x14ac:dyDescent="0.2"/>
    <row r="268929" ht="12.75" customHeight="1" x14ac:dyDescent="0.2"/>
    <row r="268933" ht="12.75" customHeight="1" x14ac:dyDescent="0.2"/>
    <row r="268937" ht="12.75" customHeight="1" x14ac:dyDescent="0.2"/>
    <row r="268941" ht="12.75" customHeight="1" x14ac:dyDescent="0.2"/>
    <row r="268945" ht="12.75" customHeight="1" x14ac:dyDescent="0.2"/>
    <row r="268949" ht="12.75" customHeight="1" x14ac:dyDescent="0.2"/>
    <row r="268953" ht="12.75" customHeight="1" x14ac:dyDescent="0.2"/>
    <row r="268957" ht="12.75" customHeight="1" x14ac:dyDescent="0.2"/>
    <row r="268961" ht="12.75" customHeight="1" x14ac:dyDescent="0.2"/>
    <row r="268965" ht="12.75" customHeight="1" x14ac:dyDescent="0.2"/>
    <row r="268969" ht="12.75" customHeight="1" x14ac:dyDescent="0.2"/>
    <row r="268973" ht="12.75" customHeight="1" x14ac:dyDescent="0.2"/>
    <row r="268977" ht="12.75" customHeight="1" x14ac:dyDescent="0.2"/>
    <row r="268981" ht="12.75" customHeight="1" x14ac:dyDescent="0.2"/>
    <row r="268985" ht="12.75" customHeight="1" x14ac:dyDescent="0.2"/>
    <row r="268989" ht="12.75" customHeight="1" x14ac:dyDescent="0.2"/>
    <row r="268993" ht="12.75" customHeight="1" x14ac:dyDescent="0.2"/>
    <row r="268997" ht="12.75" customHeight="1" x14ac:dyDescent="0.2"/>
    <row r="269001" ht="12.75" customHeight="1" x14ac:dyDescent="0.2"/>
    <row r="269005" ht="12.75" customHeight="1" x14ac:dyDescent="0.2"/>
    <row r="269009" ht="12.75" customHeight="1" x14ac:dyDescent="0.2"/>
    <row r="269013" ht="12.75" customHeight="1" x14ac:dyDescent="0.2"/>
    <row r="269017" ht="12.75" customHeight="1" x14ac:dyDescent="0.2"/>
    <row r="269021" ht="12.75" customHeight="1" x14ac:dyDescent="0.2"/>
    <row r="269025" ht="12.75" customHeight="1" x14ac:dyDescent="0.2"/>
    <row r="269029" ht="12.75" customHeight="1" x14ac:dyDescent="0.2"/>
    <row r="269033" ht="12.75" customHeight="1" x14ac:dyDescent="0.2"/>
    <row r="269037" ht="12.75" customHeight="1" x14ac:dyDescent="0.2"/>
    <row r="269041" ht="12.75" customHeight="1" x14ac:dyDescent="0.2"/>
    <row r="269045" ht="12.75" customHeight="1" x14ac:dyDescent="0.2"/>
    <row r="269049" ht="12.75" customHeight="1" x14ac:dyDescent="0.2"/>
    <row r="269053" ht="12.75" customHeight="1" x14ac:dyDescent="0.2"/>
    <row r="269057" ht="12.75" customHeight="1" x14ac:dyDescent="0.2"/>
    <row r="269061" ht="12.75" customHeight="1" x14ac:dyDescent="0.2"/>
    <row r="269065" ht="12.75" customHeight="1" x14ac:dyDescent="0.2"/>
    <row r="269069" ht="12.75" customHeight="1" x14ac:dyDescent="0.2"/>
    <row r="269073" ht="12.75" customHeight="1" x14ac:dyDescent="0.2"/>
    <row r="269077" ht="12.75" customHeight="1" x14ac:dyDescent="0.2"/>
    <row r="269081" ht="12.75" customHeight="1" x14ac:dyDescent="0.2"/>
    <row r="269085" ht="12.75" customHeight="1" x14ac:dyDescent="0.2"/>
    <row r="269089" ht="12.75" customHeight="1" x14ac:dyDescent="0.2"/>
    <row r="269093" ht="12.75" customHeight="1" x14ac:dyDescent="0.2"/>
    <row r="269097" ht="12.75" customHeight="1" x14ac:dyDescent="0.2"/>
    <row r="269101" ht="12.75" customHeight="1" x14ac:dyDescent="0.2"/>
    <row r="269105" ht="12.75" customHeight="1" x14ac:dyDescent="0.2"/>
    <row r="269109" ht="12.75" customHeight="1" x14ac:dyDescent="0.2"/>
    <row r="269113" ht="12.75" customHeight="1" x14ac:dyDescent="0.2"/>
    <row r="269117" ht="12.75" customHeight="1" x14ac:dyDescent="0.2"/>
    <row r="269121" ht="12.75" customHeight="1" x14ac:dyDescent="0.2"/>
    <row r="269125" ht="12.75" customHeight="1" x14ac:dyDescent="0.2"/>
    <row r="269129" ht="12.75" customHeight="1" x14ac:dyDescent="0.2"/>
    <row r="269133" ht="12.75" customHeight="1" x14ac:dyDescent="0.2"/>
    <row r="269137" ht="12.75" customHeight="1" x14ac:dyDescent="0.2"/>
    <row r="269141" ht="12.75" customHeight="1" x14ac:dyDescent="0.2"/>
    <row r="269145" ht="12.75" customHeight="1" x14ac:dyDescent="0.2"/>
    <row r="269149" ht="12.75" customHeight="1" x14ac:dyDescent="0.2"/>
    <row r="269153" ht="12.75" customHeight="1" x14ac:dyDescent="0.2"/>
    <row r="269157" ht="12.75" customHeight="1" x14ac:dyDescent="0.2"/>
    <row r="269161" ht="12.75" customHeight="1" x14ac:dyDescent="0.2"/>
    <row r="269165" ht="12.75" customHeight="1" x14ac:dyDescent="0.2"/>
    <row r="269169" ht="12.75" customHeight="1" x14ac:dyDescent="0.2"/>
    <row r="269173" ht="12.75" customHeight="1" x14ac:dyDescent="0.2"/>
    <row r="269177" ht="12.75" customHeight="1" x14ac:dyDescent="0.2"/>
    <row r="269181" ht="12.75" customHeight="1" x14ac:dyDescent="0.2"/>
    <row r="269185" ht="12.75" customHeight="1" x14ac:dyDescent="0.2"/>
    <row r="269189" ht="12.75" customHeight="1" x14ac:dyDescent="0.2"/>
    <row r="269193" ht="12.75" customHeight="1" x14ac:dyDescent="0.2"/>
    <row r="269197" ht="12.75" customHeight="1" x14ac:dyDescent="0.2"/>
    <row r="269201" ht="12.75" customHeight="1" x14ac:dyDescent="0.2"/>
    <row r="269205" ht="12.75" customHeight="1" x14ac:dyDescent="0.2"/>
    <row r="269209" ht="12.75" customHeight="1" x14ac:dyDescent="0.2"/>
    <row r="269213" ht="12.75" customHeight="1" x14ac:dyDescent="0.2"/>
    <row r="269217" ht="12.75" customHeight="1" x14ac:dyDescent="0.2"/>
    <row r="269221" ht="12.75" customHeight="1" x14ac:dyDescent="0.2"/>
    <row r="269225" ht="12.75" customHeight="1" x14ac:dyDescent="0.2"/>
    <row r="269229" ht="12.75" customHeight="1" x14ac:dyDescent="0.2"/>
    <row r="269233" ht="12.75" customHeight="1" x14ac:dyDescent="0.2"/>
    <row r="269237" ht="12.75" customHeight="1" x14ac:dyDescent="0.2"/>
    <row r="269241" ht="12.75" customHeight="1" x14ac:dyDescent="0.2"/>
    <row r="269245" ht="12.75" customHeight="1" x14ac:dyDescent="0.2"/>
    <row r="269249" ht="12.75" customHeight="1" x14ac:dyDescent="0.2"/>
    <row r="269253" ht="12.75" customHeight="1" x14ac:dyDescent="0.2"/>
    <row r="269257" ht="12.75" customHeight="1" x14ac:dyDescent="0.2"/>
    <row r="269261" ht="12.75" customHeight="1" x14ac:dyDescent="0.2"/>
    <row r="269265" ht="12.75" customHeight="1" x14ac:dyDescent="0.2"/>
    <row r="269269" ht="12.75" customHeight="1" x14ac:dyDescent="0.2"/>
    <row r="269273" ht="12.75" customHeight="1" x14ac:dyDescent="0.2"/>
    <row r="269277" ht="12.75" customHeight="1" x14ac:dyDescent="0.2"/>
    <row r="269281" ht="12.75" customHeight="1" x14ac:dyDescent="0.2"/>
    <row r="269285" ht="12.75" customHeight="1" x14ac:dyDescent="0.2"/>
    <row r="269289" ht="12.75" customHeight="1" x14ac:dyDescent="0.2"/>
    <row r="269293" ht="12.75" customHeight="1" x14ac:dyDescent="0.2"/>
    <row r="269297" ht="12.75" customHeight="1" x14ac:dyDescent="0.2"/>
    <row r="269301" ht="12.75" customHeight="1" x14ac:dyDescent="0.2"/>
    <row r="269305" ht="12.75" customHeight="1" x14ac:dyDescent="0.2"/>
    <row r="269309" ht="12.75" customHeight="1" x14ac:dyDescent="0.2"/>
    <row r="269313" ht="12.75" customHeight="1" x14ac:dyDescent="0.2"/>
    <row r="269317" ht="12.75" customHeight="1" x14ac:dyDescent="0.2"/>
    <row r="269321" ht="12.75" customHeight="1" x14ac:dyDescent="0.2"/>
    <row r="269325" ht="12.75" customHeight="1" x14ac:dyDescent="0.2"/>
    <row r="269329" ht="12.75" customHeight="1" x14ac:dyDescent="0.2"/>
    <row r="269333" ht="12.75" customHeight="1" x14ac:dyDescent="0.2"/>
    <row r="269337" ht="12.75" customHeight="1" x14ac:dyDescent="0.2"/>
    <row r="269341" ht="12.75" customHeight="1" x14ac:dyDescent="0.2"/>
    <row r="269345" ht="12.75" customHeight="1" x14ac:dyDescent="0.2"/>
    <row r="269349" ht="12.75" customHeight="1" x14ac:dyDescent="0.2"/>
    <row r="269353" ht="12.75" customHeight="1" x14ac:dyDescent="0.2"/>
    <row r="269357" ht="12.75" customHeight="1" x14ac:dyDescent="0.2"/>
    <row r="269361" ht="12.75" customHeight="1" x14ac:dyDescent="0.2"/>
    <row r="269365" ht="12.75" customHeight="1" x14ac:dyDescent="0.2"/>
    <row r="269369" ht="12.75" customHeight="1" x14ac:dyDescent="0.2"/>
    <row r="269373" ht="12.75" customHeight="1" x14ac:dyDescent="0.2"/>
    <row r="269377" ht="12.75" customHeight="1" x14ac:dyDescent="0.2"/>
    <row r="269381" ht="12.75" customHeight="1" x14ac:dyDescent="0.2"/>
    <row r="269385" ht="12.75" customHeight="1" x14ac:dyDescent="0.2"/>
    <row r="269389" ht="12.75" customHeight="1" x14ac:dyDescent="0.2"/>
    <row r="269393" ht="12.75" customHeight="1" x14ac:dyDescent="0.2"/>
    <row r="269397" ht="12.75" customHeight="1" x14ac:dyDescent="0.2"/>
    <row r="269401" ht="12.75" customHeight="1" x14ac:dyDescent="0.2"/>
    <row r="269405" ht="12.75" customHeight="1" x14ac:dyDescent="0.2"/>
    <row r="269409" ht="12.75" customHeight="1" x14ac:dyDescent="0.2"/>
    <row r="269413" ht="12.75" customHeight="1" x14ac:dyDescent="0.2"/>
    <row r="269417" ht="12.75" customHeight="1" x14ac:dyDescent="0.2"/>
    <row r="269421" ht="12.75" customHeight="1" x14ac:dyDescent="0.2"/>
    <row r="269425" ht="12.75" customHeight="1" x14ac:dyDescent="0.2"/>
    <row r="269429" ht="12.75" customHeight="1" x14ac:dyDescent="0.2"/>
    <row r="269433" ht="12.75" customHeight="1" x14ac:dyDescent="0.2"/>
    <row r="269437" ht="12.75" customHeight="1" x14ac:dyDescent="0.2"/>
    <row r="269441" ht="12.75" customHeight="1" x14ac:dyDescent="0.2"/>
    <row r="269445" ht="12.75" customHeight="1" x14ac:dyDescent="0.2"/>
    <row r="269449" ht="12.75" customHeight="1" x14ac:dyDescent="0.2"/>
    <row r="269453" ht="12.75" customHeight="1" x14ac:dyDescent="0.2"/>
    <row r="269457" ht="12.75" customHeight="1" x14ac:dyDescent="0.2"/>
    <row r="269461" ht="12.75" customHeight="1" x14ac:dyDescent="0.2"/>
    <row r="269465" ht="12.75" customHeight="1" x14ac:dyDescent="0.2"/>
    <row r="269469" ht="12.75" customHeight="1" x14ac:dyDescent="0.2"/>
    <row r="269473" ht="12.75" customHeight="1" x14ac:dyDescent="0.2"/>
    <row r="269477" ht="12.75" customHeight="1" x14ac:dyDescent="0.2"/>
    <row r="269481" ht="12.75" customHeight="1" x14ac:dyDescent="0.2"/>
    <row r="269485" ht="12.75" customHeight="1" x14ac:dyDescent="0.2"/>
    <row r="269489" ht="12.75" customHeight="1" x14ac:dyDescent="0.2"/>
    <row r="269493" ht="12.75" customHeight="1" x14ac:dyDescent="0.2"/>
    <row r="269497" ht="12.75" customHeight="1" x14ac:dyDescent="0.2"/>
    <row r="269501" ht="12.75" customHeight="1" x14ac:dyDescent="0.2"/>
    <row r="269505" ht="12.75" customHeight="1" x14ac:dyDescent="0.2"/>
    <row r="269509" ht="12.75" customHeight="1" x14ac:dyDescent="0.2"/>
    <row r="269513" ht="12.75" customHeight="1" x14ac:dyDescent="0.2"/>
    <row r="269517" ht="12.75" customHeight="1" x14ac:dyDescent="0.2"/>
    <row r="269521" ht="12.75" customHeight="1" x14ac:dyDescent="0.2"/>
    <row r="269525" ht="12.75" customHeight="1" x14ac:dyDescent="0.2"/>
    <row r="269529" ht="12.75" customHeight="1" x14ac:dyDescent="0.2"/>
    <row r="269533" ht="12.75" customHeight="1" x14ac:dyDescent="0.2"/>
    <row r="269537" ht="12.75" customHeight="1" x14ac:dyDescent="0.2"/>
    <row r="269541" ht="12.75" customHeight="1" x14ac:dyDescent="0.2"/>
    <row r="269545" ht="12.75" customHeight="1" x14ac:dyDescent="0.2"/>
    <row r="269549" ht="12.75" customHeight="1" x14ac:dyDescent="0.2"/>
    <row r="269553" ht="12.75" customHeight="1" x14ac:dyDescent="0.2"/>
    <row r="269557" ht="12.75" customHeight="1" x14ac:dyDescent="0.2"/>
    <row r="269561" ht="12.75" customHeight="1" x14ac:dyDescent="0.2"/>
    <row r="269565" ht="12.75" customHeight="1" x14ac:dyDescent="0.2"/>
    <row r="269569" ht="12.75" customHeight="1" x14ac:dyDescent="0.2"/>
    <row r="269573" ht="12.75" customHeight="1" x14ac:dyDescent="0.2"/>
    <row r="269577" ht="12.75" customHeight="1" x14ac:dyDescent="0.2"/>
    <row r="269581" ht="12.75" customHeight="1" x14ac:dyDescent="0.2"/>
    <row r="269585" ht="12.75" customHeight="1" x14ac:dyDescent="0.2"/>
    <row r="269589" ht="12.75" customHeight="1" x14ac:dyDescent="0.2"/>
    <row r="269593" ht="12.75" customHeight="1" x14ac:dyDescent="0.2"/>
    <row r="269597" ht="12.75" customHeight="1" x14ac:dyDescent="0.2"/>
    <row r="269601" ht="12.75" customHeight="1" x14ac:dyDescent="0.2"/>
    <row r="269605" ht="12.75" customHeight="1" x14ac:dyDescent="0.2"/>
    <row r="269609" ht="12.75" customHeight="1" x14ac:dyDescent="0.2"/>
    <row r="269613" ht="12.75" customHeight="1" x14ac:dyDescent="0.2"/>
    <row r="269617" ht="12.75" customHeight="1" x14ac:dyDescent="0.2"/>
    <row r="269621" ht="12.75" customHeight="1" x14ac:dyDescent="0.2"/>
    <row r="269625" ht="12.75" customHeight="1" x14ac:dyDescent="0.2"/>
    <row r="269629" ht="12.75" customHeight="1" x14ac:dyDescent="0.2"/>
    <row r="269633" ht="12.75" customHeight="1" x14ac:dyDescent="0.2"/>
    <row r="269637" ht="12.75" customHeight="1" x14ac:dyDescent="0.2"/>
    <row r="269641" ht="12.75" customHeight="1" x14ac:dyDescent="0.2"/>
    <row r="269645" ht="12.75" customHeight="1" x14ac:dyDescent="0.2"/>
    <row r="269649" ht="12.75" customHeight="1" x14ac:dyDescent="0.2"/>
    <row r="269653" ht="12.75" customHeight="1" x14ac:dyDescent="0.2"/>
    <row r="269657" ht="12.75" customHeight="1" x14ac:dyDescent="0.2"/>
    <row r="269661" ht="12.75" customHeight="1" x14ac:dyDescent="0.2"/>
    <row r="269665" ht="12.75" customHeight="1" x14ac:dyDescent="0.2"/>
    <row r="269669" ht="12.75" customHeight="1" x14ac:dyDescent="0.2"/>
    <row r="269673" ht="12.75" customHeight="1" x14ac:dyDescent="0.2"/>
    <row r="269677" ht="12.75" customHeight="1" x14ac:dyDescent="0.2"/>
    <row r="269681" ht="12.75" customHeight="1" x14ac:dyDescent="0.2"/>
    <row r="269685" ht="12.75" customHeight="1" x14ac:dyDescent="0.2"/>
    <row r="269689" ht="12.75" customHeight="1" x14ac:dyDescent="0.2"/>
    <row r="269693" ht="12.75" customHeight="1" x14ac:dyDescent="0.2"/>
    <row r="269697" ht="12.75" customHeight="1" x14ac:dyDescent="0.2"/>
    <row r="269701" ht="12.75" customHeight="1" x14ac:dyDescent="0.2"/>
    <row r="269705" ht="12.75" customHeight="1" x14ac:dyDescent="0.2"/>
    <row r="269709" ht="12.75" customHeight="1" x14ac:dyDescent="0.2"/>
    <row r="269713" ht="12.75" customHeight="1" x14ac:dyDescent="0.2"/>
    <row r="269717" ht="12.75" customHeight="1" x14ac:dyDescent="0.2"/>
    <row r="269721" ht="12.75" customHeight="1" x14ac:dyDescent="0.2"/>
    <row r="269725" ht="12.75" customHeight="1" x14ac:dyDescent="0.2"/>
    <row r="269729" ht="12.75" customHeight="1" x14ac:dyDescent="0.2"/>
    <row r="269733" ht="12.75" customHeight="1" x14ac:dyDescent="0.2"/>
    <row r="269737" ht="12.75" customHeight="1" x14ac:dyDescent="0.2"/>
    <row r="269741" ht="12.75" customHeight="1" x14ac:dyDescent="0.2"/>
    <row r="269745" ht="12.75" customHeight="1" x14ac:dyDescent="0.2"/>
    <row r="269749" ht="12.75" customHeight="1" x14ac:dyDescent="0.2"/>
    <row r="269753" ht="12.75" customHeight="1" x14ac:dyDescent="0.2"/>
    <row r="269757" ht="12.75" customHeight="1" x14ac:dyDescent="0.2"/>
    <row r="269761" ht="12.75" customHeight="1" x14ac:dyDescent="0.2"/>
    <row r="269765" ht="12.75" customHeight="1" x14ac:dyDescent="0.2"/>
    <row r="269769" ht="12.75" customHeight="1" x14ac:dyDescent="0.2"/>
    <row r="269773" ht="12.75" customHeight="1" x14ac:dyDescent="0.2"/>
    <row r="269777" ht="12.75" customHeight="1" x14ac:dyDescent="0.2"/>
    <row r="269781" ht="12.75" customHeight="1" x14ac:dyDescent="0.2"/>
    <row r="269785" ht="12.75" customHeight="1" x14ac:dyDescent="0.2"/>
    <row r="269789" ht="12.75" customHeight="1" x14ac:dyDescent="0.2"/>
    <row r="269793" ht="12.75" customHeight="1" x14ac:dyDescent="0.2"/>
    <row r="269797" ht="12.75" customHeight="1" x14ac:dyDescent="0.2"/>
    <row r="269801" ht="12.75" customHeight="1" x14ac:dyDescent="0.2"/>
    <row r="269805" ht="12.75" customHeight="1" x14ac:dyDescent="0.2"/>
    <row r="269809" ht="12.75" customHeight="1" x14ac:dyDescent="0.2"/>
    <row r="269813" ht="12.75" customHeight="1" x14ac:dyDescent="0.2"/>
    <row r="269817" ht="12.75" customHeight="1" x14ac:dyDescent="0.2"/>
    <row r="269821" ht="12.75" customHeight="1" x14ac:dyDescent="0.2"/>
    <row r="269825" ht="12.75" customHeight="1" x14ac:dyDescent="0.2"/>
    <row r="269829" ht="12.75" customHeight="1" x14ac:dyDescent="0.2"/>
    <row r="269833" ht="12.75" customHeight="1" x14ac:dyDescent="0.2"/>
    <row r="269837" ht="12.75" customHeight="1" x14ac:dyDescent="0.2"/>
    <row r="269841" ht="12.75" customHeight="1" x14ac:dyDescent="0.2"/>
    <row r="269845" ht="12.75" customHeight="1" x14ac:dyDescent="0.2"/>
    <row r="269849" ht="12.75" customHeight="1" x14ac:dyDescent="0.2"/>
    <row r="269853" ht="12.75" customHeight="1" x14ac:dyDescent="0.2"/>
    <row r="269857" ht="12.75" customHeight="1" x14ac:dyDescent="0.2"/>
    <row r="269861" ht="12.75" customHeight="1" x14ac:dyDescent="0.2"/>
    <row r="269865" ht="12.75" customHeight="1" x14ac:dyDescent="0.2"/>
    <row r="269869" ht="12.75" customHeight="1" x14ac:dyDescent="0.2"/>
    <row r="269873" ht="12.75" customHeight="1" x14ac:dyDescent="0.2"/>
    <row r="269877" ht="12.75" customHeight="1" x14ac:dyDescent="0.2"/>
    <row r="269881" ht="12.75" customHeight="1" x14ac:dyDescent="0.2"/>
    <row r="269885" ht="12.75" customHeight="1" x14ac:dyDescent="0.2"/>
    <row r="269889" ht="12.75" customHeight="1" x14ac:dyDescent="0.2"/>
    <row r="269893" ht="12.75" customHeight="1" x14ac:dyDescent="0.2"/>
    <row r="269897" ht="12.75" customHeight="1" x14ac:dyDescent="0.2"/>
    <row r="269901" ht="12.75" customHeight="1" x14ac:dyDescent="0.2"/>
    <row r="269905" ht="12.75" customHeight="1" x14ac:dyDescent="0.2"/>
    <row r="269909" ht="12.75" customHeight="1" x14ac:dyDescent="0.2"/>
    <row r="269913" ht="12.75" customHeight="1" x14ac:dyDescent="0.2"/>
    <row r="269917" ht="12.75" customHeight="1" x14ac:dyDescent="0.2"/>
    <row r="269921" ht="12.75" customHeight="1" x14ac:dyDescent="0.2"/>
    <row r="269925" ht="12.75" customHeight="1" x14ac:dyDescent="0.2"/>
    <row r="269929" ht="12.75" customHeight="1" x14ac:dyDescent="0.2"/>
    <row r="269933" ht="12.75" customHeight="1" x14ac:dyDescent="0.2"/>
    <row r="269937" ht="12.75" customHeight="1" x14ac:dyDescent="0.2"/>
    <row r="269941" ht="12.75" customHeight="1" x14ac:dyDescent="0.2"/>
    <row r="269945" ht="12.75" customHeight="1" x14ac:dyDescent="0.2"/>
    <row r="269949" ht="12.75" customHeight="1" x14ac:dyDescent="0.2"/>
    <row r="269953" ht="12.75" customHeight="1" x14ac:dyDescent="0.2"/>
    <row r="269957" ht="12.75" customHeight="1" x14ac:dyDescent="0.2"/>
    <row r="269961" ht="12.75" customHeight="1" x14ac:dyDescent="0.2"/>
    <row r="269965" ht="12.75" customHeight="1" x14ac:dyDescent="0.2"/>
    <row r="269969" ht="12.75" customHeight="1" x14ac:dyDescent="0.2"/>
    <row r="269973" ht="12.75" customHeight="1" x14ac:dyDescent="0.2"/>
    <row r="269977" ht="12.75" customHeight="1" x14ac:dyDescent="0.2"/>
    <row r="269981" ht="12.75" customHeight="1" x14ac:dyDescent="0.2"/>
    <row r="269985" ht="12.75" customHeight="1" x14ac:dyDescent="0.2"/>
    <row r="269989" ht="12.75" customHeight="1" x14ac:dyDescent="0.2"/>
    <row r="269993" ht="12.75" customHeight="1" x14ac:dyDescent="0.2"/>
    <row r="269997" ht="12.75" customHeight="1" x14ac:dyDescent="0.2"/>
    <row r="270001" ht="12.75" customHeight="1" x14ac:dyDescent="0.2"/>
    <row r="270005" ht="12.75" customHeight="1" x14ac:dyDescent="0.2"/>
    <row r="270009" ht="12.75" customHeight="1" x14ac:dyDescent="0.2"/>
    <row r="270013" ht="12.75" customHeight="1" x14ac:dyDescent="0.2"/>
    <row r="270017" ht="12.75" customHeight="1" x14ac:dyDescent="0.2"/>
    <row r="270021" ht="12.75" customHeight="1" x14ac:dyDescent="0.2"/>
    <row r="270025" ht="12.75" customHeight="1" x14ac:dyDescent="0.2"/>
    <row r="270029" ht="12.75" customHeight="1" x14ac:dyDescent="0.2"/>
    <row r="270033" ht="12.75" customHeight="1" x14ac:dyDescent="0.2"/>
    <row r="270037" ht="12.75" customHeight="1" x14ac:dyDescent="0.2"/>
    <row r="270041" ht="12.75" customHeight="1" x14ac:dyDescent="0.2"/>
    <row r="270045" ht="12.75" customHeight="1" x14ac:dyDescent="0.2"/>
    <row r="270049" ht="12.75" customHeight="1" x14ac:dyDescent="0.2"/>
    <row r="270053" ht="12.75" customHeight="1" x14ac:dyDescent="0.2"/>
    <row r="270057" ht="12.75" customHeight="1" x14ac:dyDescent="0.2"/>
    <row r="270061" ht="12.75" customHeight="1" x14ac:dyDescent="0.2"/>
    <row r="270065" ht="12.75" customHeight="1" x14ac:dyDescent="0.2"/>
    <row r="270069" ht="12.75" customHeight="1" x14ac:dyDescent="0.2"/>
    <row r="270073" ht="12.75" customHeight="1" x14ac:dyDescent="0.2"/>
    <row r="270077" ht="12.75" customHeight="1" x14ac:dyDescent="0.2"/>
    <row r="270081" ht="12.75" customHeight="1" x14ac:dyDescent="0.2"/>
    <row r="270085" ht="12.75" customHeight="1" x14ac:dyDescent="0.2"/>
    <row r="270089" ht="12.75" customHeight="1" x14ac:dyDescent="0.2"/>
    <row r="270093" ht="12.75" customHeight="1" x14ac:dyDescent="0.2"/>
    <row r="270097" ht="12.75" customHeight="1" x14ac:dyDescent="0.2"/>
    <row r="270101" ht="12.75" customHeight="1" x14ac:dyDescent="0.2"/>
    <row r="270105" ht="12.75" customHeight="1" x14ac:dyDescent="0.2"/>
    <row r="270109" ht="12.75" customHeight="1" x14ac:dyDescent="0.2"/>
    <row r="270113" ht="12.75" customHeight="1" x14ac:dyDescent="0.2"/>
    <row r="270117" ht="12.75" customHeight="1" x14ac:dyDescent="0.2"/>
    <row r="270121" ht="12.75" customHeight="1" x14ac:dyDescent="0.2"/>
    <row r="270125" ht="12.75" customHeight="1" x14ac:dyDescent="0.2"/>
    <row r="270129" ht="12.75" customHeight="1" x14ac:dyDescent="0.2"/>
    <row r="270133" ht="12.75" customHeight="1" x14ac:dyDescent="0.2"/>
    <row r="270137" ht="12.75" customHeight="1" x14ac:dyDescent="0.2"/>
    <row r="270141" ht="12.75" customHeight="1" x14ac:dyDescent="0.2"/>
    <row r="270145" ht="12.75" customHeight="1" x14ac:dyDescent="0.2"/>
    <row r="270149" ht="12.75" customHeight="1" x14ac:dyDescent="0.2"/>
    <row r="270153" ht="12.75" customHeight="1" x14ac:dyDescent="0.2"/>
    <row r="270157" ht="12.75" customHeight="1" x14ac:dyDescent="0.2"/>
    <row r="270161" ht="12.75" customHeight="1" x14ac:dyDescent="0.2"/>
    <row r="270165" ht="12.75" customHeight="1" x14ac:dyDescent="0.2"/>
    <row r="270169" ht="12.75" customHeight="1" x14ac:dyDescent="0.2"/>
    <row r="270173" ht="12.75" customHeight="1" x14ac:dyDescent="0.2"/>
    <row r="270177" ht="12.75" customHeight="1" x14ac:dyDescent="0.2"/>
    <row r="270181" ht="12.75" customHeight="1" x14ac:dyDescent="0.2"/>
    <row r="270185" ht="12.75" customHeight="1" x14ac:dyDescent="0.2"/>
    <row r="270189" ht="12.75" customHeight="1" x14ac:dyDescent="0.2"/>
    <row r="270193" ht="12.75" customHeight="1" x14ac:dyDescent="0.2"/>
    <row r="270197" ht="12.75" customHeight="1" x14ac:dyDescent="0.2"/>
    <row r="270201" ht="12.75" customHeight="1" x14ac:dyDescent="0.2"/>
    <row r="270205" ht="12.75" customHeight="1" x14ac:dyDescent="0.2"/>
    <row r="270209" ht="12.75" customHeight="1" x14ac:dyDescent="0.2"/>
    <row r="270213" ht="12.75" customHeight="1" x14ac:dyDescent="0.2"/>
    <row r="270217" ht="12.75" customHeight="1" x14ac:dyDescent="0.2"/>
    <row r="270221" ht="12.75" customHeight="1" x14ac:dyDescent="0.2"/>
    <row r="270225" ht="12.75" customHeight="1" x14ac:dyDescent="0.2"/>
    <row r="270229" ht="12.75" customHeight="1" x14ac:dyDescent="0.2"/>
    <row r="270233" ht="12.75" customHeight="1" x14ac:dyDescent="0.2"/>
    <row r="270237" ht="12.75" customHeight="1" x14ac:dyDescent="0.2"/>
    <row r="270241" ht="12.75" customHeight="1" x14ac:dyDescent="0.2"/>
    <row r="270245" ht="12.75" customHeight="1" x14ac:dyDescent="0.2"/>
    <row r="270249" ht="12.75" customHeight="1" x14ac:dyDescent="0.2"/>
    <row r="270253" ht="12.75" customHeight="1" x14ac:dyDescent="0.2"/>
    <row r="270257" ht="12.75" customHeight="1" x14ac:dyDescent="0.2"/>
    <row r="270261" ht="12.75" customHeight="1" x14ac:dyDescent="0.2"/>
    <row r="270265" ht="12.75" customHeight="1" x14ac:dyDescent="0.2"/>
    <row r="270269" ht="12.75" customHeight="1" x14ac:dyDescent="0.2"/>
    <row r="270273" ht="12.75" customHeight="1" x14ac:dyDescent="0.2"/>
    <row r="270277" ht="12.75" customHeight="1" x14ac:dyDescent="0.2"/>
    <row r="270281" ht="12.75" customHeight="1" x14ac:dyDescent="0.2"/>
    <row r="270285" ht="12.75" customHeight="1" x14ac:dyDescent="0.2"/>
    <row r="270289" ht="12.75" customHeight="1" x14ac:dyDescent="0.2"/>
    <row r="270293" ht="12.75" customHeight="1" x14ac:dyDescent="0.2"/>
    <row r="270297" ht="12.75" customHeight="1" x14ac:dyDescent="0.2"/>
    <row r="270301" ht="12.75" customHeight="1" x14ac:dyDescent="0.2"/>
    <row r="270305" ht="12.75" customHeight="1" x14ac:dyDescent="0.2"/>
    <row r="270309" ht="12.75" customHeight="1" x14ac:dyDescent="0.2"/>
    <row r="270313" ht="12.75" customHeight="1" x14ac:dyDescent="0.2"/>
    <row r="270317" ht="12.75" customHeight="1" x14ac:dyDescent="0.2"/>
    <row r="270321" ht="12.75" customHeight="1" x14ac:dyDescent="0.2"/>
    <row r="270325" ht="12.75" customHeight="1" x14ac:dyDescent="0.2"/>
    <row r="270329" ht="12.75" customHeight="1" x14ac:dyDescent="0.2"/>
    <row r="270333" ht="12.75" customHeight="1" x14ac:dyDescent="0.2"/>
    <row r="270337" ht="12.75" customHeight="1" x14ac:dyDescent="0.2"/>
    <row r="270341" ht="12.75" customHeight="1" x14ac:dyDescent="0.2"/>
    <row r="270345" ht="12.75" customHeight="1" x14ac:dyDescent="0.2"/>
    <row r="270349" ht="12.75" customHeight="1" x14ac:dyDescent="0.2"/>
    <row r="270353" ht="12.75" customHeight="1" x14ac:dyDescent="0.2"/>
    <row r="270357" ht="12.75" customHeight="1" x14ac:dyDescent="0.2"/>
    <row r="270361" ht="12.75" customHeight="1" x14ac:dyDescent="0.2"/>
    <row r="270365" ht="12.75" customHeight="1" x14ac:dyDescent="0.2"/>
    <row r="270369" ht="12.75" customHeight="1" x14ac:dyDescent="0.2"/>
    <row r="270373" ht="12.75" customHeight="1" x14ac:dyDescent="0.2"/>
    <row r="270377" ht="12.75" customHeight="1" x14ac:dyDescent="0.2"/>
    <row r="270381" ht="12.75" customHeight="1" x14ac:dyDescent="0.2"/>
    <row r="270385" ht="12.75" customHeight="1" x14ac:dyDescent="0.2"/>
    <row r="270389" ht="12.75" customHeight="1" x14ac:dyDescent="0.2"/>
    <row r="270393" ht="12.75" customHeight="1" x14ac:dyDescent="0.2"/>
    <row r="270397" ht="12.75" customHeight="1" x14ac:dyDescent="0.2"/>
    <row r="270401" ht="12.75" customHeight="1" x14ac:dyDescent="0.2"/>
    <row r="270405" ht="12.75" customHeight="1" x14ac:dyDescent="0.2"/>
    <row r="270409" ht="12.75" customHeight="1" x14ac:dyDescent="0.2"/>
    <row r="270413" ht="12.75" customHeight="1" x14ac:dyDescent="0.2"/>
    <row r="270417" ht="12.75" customHeight="1" x14ac:dyDescent="0.2"/>
    <row r="270421" ht="12.75" customHeight="1" x14ac:dyDescent="0.2"/>
    <row r="270425" ht="12.75" customHeight="1" x14ac:dyDescent="0.2"/>
    <row r="270429" ht="12.75" customHeight="1" x14ac:dyDescent="0.2"/>
    <row r="270433" ht="12.75" customHeight="1" x14ac:dyDescent="0.2"/>
    <row r="270437" ht="12.75" customHeight="1" x14ac:dyDescent="0.2"/>
    <row r="270441" ht="12.75" customHeight="1" x14ac:dyDescent="0.2"/>
    <row r="270445" ht="12.75" customHeight="1" x14ac:dyDescent="0.2"/>
    <row r="270449" ht="12.75" customHeight="1" x14ac:dyDescent="0.2"/>
    <row r="270453" ht="12.75" customHeight="1" x14ac:dyDescent="0.2"/>
    <row r="270457" ht="12.75" customHeight="1" x14ac:dyDescent="0.2"/>
    <row r="270461" ht="12.75" customHeight="1" x14ac:dyDescent="0.2"/>
    <row r="270465" ht="12.75" customHeight="1" x14ac:dyDescent="0.2"/>
    <row r="270469" ht="12.75" customHeight="1" x14ac:dyDescent="0.2"/>
    <row r="270473" ht="12.75" customHeight="1" x14ac:dyDescent="0.2"/>
    <row r="270477" ht="12.75" customHeight="1" x14ac:dyDescent="0.2"/>
    <row r="270481" ht="12.75" customHeight="1" x14ac:dyDescent="0.2"/>
    <row r="270485" ht="12.75" customHeight="1" x14ac:dyDescent="0.2"/>
    <row r="270489" ht="12.75" customHeight="1" x14ac:dyDescent="0.2"/>
    <row r="270493" ht="12.75" customHeight="1" x14ac:dyDescent="0.2"/>
    <row r="270497" ht="12.75" customHeight="1" x14ac:dyDescent="0.2"/>
    <row r="270501" ht="12.75" customHeight="1" x14ac:dyDescent="0.2"/>
    <row r="270505" ht="12.75" customHeight="1" x14ac:dyDescent="0.2"/>
    <row r="270509" ht="12.75" customHeight="1" x14ac:dyDescent="0.2"/>
    <row r="270513" ht="12.75" customHeight="1" x14ac:dyDescent="0.2"/>
    <row r="270517" ht="12.75" customHeight="1" x14ac:dyDescent="0.2"/>
    <row r="270521" ht="12.75" customHeight="1" x14ac:dyDescent="0.2"/>
    <row r="270525" ht="12.75" customHeight="1" x14ac:dyDescent="0.2"/>
    <row r="270529" ht="12.75" customHeight="1" x14ac:dyDescent="0.2"/>
    <row r="270533" ht="12.75" customHeight="1" x14ac:dyDescent="0.2"/>
    <row r="270537" ht="12.75" customHeight="1" x14ac:dyDescent="0.2"/>
    <row r="270541" ht="12.75" customHeight="1" x14ac:dyDescent="0.2"/>
    <row r="270545" ht="12.75" customHeight="1" x14ac:dyDescent="0.2"/>
    <row r="270549" ht="12.75" customHeight="1" x14ac:dyDescent="0.2"/>
    <row r="270553" ht="12.75" customHeight="1" x14ac:dyDescent="0.2"/>
    <row r="270557" ht="12.75" customHeight="1" x14ac:dyDescent="0.2"/>
    <row r="270561" ht="12.75" customHeight="1" x14ac:dyDescent="0.2"/>
    <row r="270565" ht="12.75" customHeight="1" x14ac:dyDescent="0.2"/>
    <row r="270569" ht="12.75" customHeight="1" x14ac:dyDescent="0.2"/>
    <row r="270573" ht="12.75" customHeight="1" x14ac:dyDescent="0.2"/>
    <row r="270577" ht="12.75" customHeight="1" x14ac:dyDescent="0.2"/>
    <row r="270581" ht="12.75" customHeight="1" x14ac:dyDescent="0.2"/>
    <row r="270585" ht="12.75" customHeight="1" x14ac:dyDescent="0.2"/>
    <row r="270589" ht="12.75" customHeight="1" x14ac:dyDescent="0.2"/>
    <row r="270593" ht="12.75" customHeight="1" x14ac:dyDescent="0.2"/>
    <row r="270597" ht="12.75" customHeight="1" x14ac:dyDescent="0.2"/>
    <row r="270601" ht="12.75" customHeight="1" x14ac:dyDescent="0.2"/>
    <row r="270605" ht="12.75" customHeight="1" x14ac:dyDescent="0.2"/>
    <row r="270609" ht="12.75" customHeight="1" x14ac:dyDescent="0.2"/>
    <row r="270613" ht="12.75" customHeight="1" x14ac:dyDescent="0.2"/>
    <row r="270617" ht="12.75" customHeight="1" x14ac:dyDescent="0.2"/>
    <row r="270621" ht="12.75" customHeight="1" x14ac:dyDescent="0.2"/>
    <row r="270625" ht="12.75" customHeight="1" x14ac:dyDescent="0.2"/>
    <row r="270629" ht="12.75" customHeight="1" x14ac:dyDescent="0.2"/>
    <row r="270633" ht="12.75" customHeight="1" x14ac:dyDescent="0.2"/>
    <row r="270637" ht="12.75" customHeight="1" x14ac:dyDescent="0.2"/>
    <row r="270641" ht="12.75" customHeight="1" x14ac:dyDescent="0.2"/>
    <row r="270645" ht="12.75" customHeight="1" x14ac:dyDescent="0.2"/>
    <row r="270649" ht="12.75" customHeight="1" x14ac:dyDescent="0.2"/>
    <row r="270653" ht="12.75" customHeight="1" x14ac:dyDescent="0.2"/>
    <row r="270657" ht="12.75" customHeight="1" x14ac:dyDescent="0.2"/>
    <row r="270661" ht="12.75" customHeight="1" x14ac:dyDescent="0.2"/>
    <row r="270665" ht="12.75" customHeight="1" x14ac:dyDescent="0.2"/>
    <row r="270669" ht="12.75" customHeight="1" x14ac:dyDescent="0.2"/>
    <row r="270673" ht="12.75" customHeight="1" x14ac:dyDescent="0.2"/>
    <row r="270677" ht="12.75" customHeight="1" x14ac:dyDescent="0.2"/>
    <row r="270681" ht="12.75" customHeight="1" x14ac:dyDescent="0.2"/>
    <row r="270685" ht="12.75" customHeight="1" x14ac:dyDescent="0.2"/>
    <row r="270689" ht="12.75" customHeight="1" x14ac:dyDescent="0.2"/>
    <row r="270693" ht="12.75" customHeight="1" x14ac:dyDescent="0.2"/>
    <row r="270697" ht="12.75" customHeight="1" x14ac:dyDescent="0.2"/>
    <row r="270701" ht="12.75" customHeight="1" x14ac:dyDescent="0.2"/>
    <row r="270705" ht="12.75" customHeight="1" x14ac:dyDescent="0.2"/>
    <row r="270709" ht="12.75" customHeight="1" x14ac:dyDescent="0.2"/>
    <row r="270713" ht="12.75" customHeight="1" x14ac:dyDescent="0.2"/>
    <row r="270717" ht="12.75" customHeight="1" x14ac:dyDescent="0.2"/>
    <row r="270721" ht="12.75" customHeight="1" x14ac:dyDescent="0.2"/>
    <row r="270725" ht="12.75" customHeight="1" x14ac:dyDescent="0.2"/>
    <row r="270729" ht="12.75" customHeight="1" x14ac:dyDescent="0.2"/>
    <row r="270733" ht="12.75" customHeight="1" x14ac:dyDescent="0.2"/>
    <row r="270737" ht="12.75" customHeight="1" x14ac:dyDescent="0.2"/>
    <row r="270741" ht="12.75" customHeight="1" x14ac:dyDescent="0.2"/>
    <row r="270745" ht="12.75" customHeight="1" x14ac:dyDescent="0.2"/>
    <row r="270749" ht="12.75" customHeight="1" x14ac:dyDescent="0.2"/>
    <row r="270753" ht="12.75" customHeight="1" x14ac:dyDescent="0.2"/>
    <row r="270757" ht="12.75" customHeight="1" x14ac:dyDescent="0.2"/>
    <row r="270761" ht="12.75" customHeight="1" x14ac:dyDescent="0.2"/>
    <row r="270765" ht="12.75" customHeight="1" x14ac:dyDescent="0.2"/>
    <row r="270769" ht="12.75" customHeight="1" x14ac:dyDescent="0.2"/>
    <row r="270773" ht="12.75" customHeight="1" x14ac:dyDescent="0.2"/>
    <row r="270777" ht="12.75" customHeight="1" x14ac:dyDescent="0.2"/>
    <row r="270781" ht="12.75" customHeight="1" x14ac:dyDescent="0.2"/>
    <row r="270785" ht="12.75" customHeight="1" x14ac:dyDescent="0.2"/>
    <row r="270789" ht="12.75" customHeight="1" x14ac:dyDescent="0.2"/>
    <row r="270793" ht="12.75" customHeight="1" x14ac:dyDescent="0.2"/>
    <row r="270797" ht="12.75" customHeight="1" x14ac:dyDescent="0.2"/>
    <row r="270801" ht="12.75" customHeight="1" x14ac:dyDescent="0.2"/>
    <row r="270805" ht="12.75" customHeight="1" x14ac:dyDescent="0.2"/>
    <row r="270809" ht="12.75" customHeight="1" x14ac:dyDescent="0.2"/>
    <row r="270813" ht="12.75" customHeight="1" x14ac:dyDescent="0.2"/>
    <row r="270817" ht="12.75" customHeight="1" x14ac:dyDescent="0.2"/>
    <row r="270821" ht="12.75" customHeight="1" x14ac:dyDescent="0.2"/>
    <row r="270825" ht="12.75" customHeight="1" x14ac:dyDescent="0.2"/>
    <row r="270829" ht="12.75" customHeight="1" x14ac:dyDescent="0.2"/>
    <row r="270833" ht="12.75" customHeight="1" x14ac:dyDescent="0.2"/>
    <row r="270837" ht="12.75" customHeight="1" x14ac:dyDescent="0.2"/>
    <row r="270841" ht="12.75" customHeight="1" x14ac:dyDescent="0.2"/>
    <row r="270845" ht="12.75" customHeight="1" x14ac:dyDescent="0.2"/>
    <row r="270849" ht="12.75" customHeight="1" x14ac:dyDescent="0.2"/>
    <row r="270853" ht="12.75" customHeight="1" x14ac:dyDescent="0.2"/>
    <row r="270857" ht="12.75" customHeight="1" x14ac:dyDescent="0.2"/>
    <row r="270861" ht="12.75" customHeight="1" x14ac:dyDescent="0.2"/>
    <row r="270865" ht="12.75" customHeight="1" x14ac:dyDescent="0.2"/>
    <row r="270869" ht="12.75" customHeight="1" x14ac:dyDescent="0.2"/>
    <row r="270873" ht="12.75" customHeight="1" x14ac:dyDescent="0.2"/>
    <row r="270877" ht="12.75" customHeight="1" x14ac:dyDescent="0.2"/>
    <row r="270881" ht="12.75" customHeight="1" x14ac:dyDescent="0.2"/>
    <row r="270885" ht="12.75" customHeight="1" x14ac:dyDescent="0.2"/>
    <row r="270889" ht="12.75" customHeight="1" x14ac:dyDescent="0.2"/>
    <row r="270893" ht="12.75" customHeight="1" x14ac:dyDescent="0.2"/>
    <row r="270897" ht="12.75" customHeight="1" x14ac:dyDescent="0.2"/>
    <row r="270901" ht="12.75" customHeight="1" x14ac:dyDescent="0.2"/>
    <row r="270905" ht="12.75" customHeight="1" x14ac:dyDescent="0.2"/>
    <row r="270909" ht="12.75" customHeight="1" x14ac:dyDescent="0.2"/>
    <row r="270913" ht="12.75" customHeight="1" x14ac:dyDescent="0.2"/>
    <row r="270917" ht="12.75" customHeight="1" x14ac:dyDescent="0.2"/>
    <row r="270921" ht="12.75" customHeight="1" x14ac:dyDescent="0.2"/>
    <row r="270925" ht="12.75" customHeight="1" x14ac:dyDescent="0.2"/>
    <row r="270929" ht="12.75" customHeight="1" x14ac:dyDescent="0.2"/>
    <row r="270933" ht="12.75" customHeight="1" x14ac:dyDescent="0.2"/>
    <row r="270937" ht="12.75" customHeight="1" x14ac:dyDescent="0.2"/>
    <row r="270941" ht="12.75" customHeight="1" x14ac:dyDescent="0.2"/>
    <row r="270945" ht="12.75" customHeight="1" x14ac:dyDescent="0.2"/>
    <row r="270949" ht="12.75" customHeight="1" x14ac:dyDescent="0.2"/>
    <row r="270953" ht="12.75" customHeight="1" x14ac:dyDescent="0.2"/>
    <row r="270957" ht="12.75" customHeight="1" x14ac:dyDescent="0.2"/>
    <row r="270961" ht="12.75" customHeight="1" x14ac:dyDescent="0.2"/>
    <row r="270965" ht="12.75" customHeight="1" x14ac:dyDescent="0.2"/>
    <row r="270969" ht="12.75" customHeight="1" x14ac:dyDescent="0.2"/>
    <row r="270973" ht="12.75" customHeight="1" x14ac:dyDescent="0.2"/>
    <row r="270977" ht="12.75" customHeight="1" x14ac:dyDescent="0.2"/>
    <row r="270981" ht="12.75" customHeight="1" x14ac:dyDescent="0.2"/>
    <row r="270985" ht="12.75" customHeight="1" x14ac:dyDescent="0.2"/>
    <row r="270989" ht="12.75" customHeight="1" x14ac:dyDescent="0.2"/>
    <row r="270993" ht="12.75" customHeight="1" x14ac:dyDescent="0.2"/>
    <row r="270997" ht="12.75" customHeight="1" x14ac:dyDescent="0.2"/>
    <row r="271001" ht="12.75" customHeight="1" x14ac:dyDescent="0.2"/>
    <row r="271005" ht="12.75" customHeight="1" x14ac:dyDescent="0.2"/>
    <row r="271009" ht="12.75" customHeight="1" x14ac:dyDescent="0.2"/>
    <row r="271013" ht="12.75" customHeight="1" x14ac:dyDescent="0.2"/>
    <row r="271017" ht="12.75" customHeight="1" x14ac:dyDescent="0.2"/>
    <row r="271021" ht="12.75" customHeight="1" x14ac:dyDescent="0.2"/>
    <row r="271025" ht="12.75" customHeight="1" x14ac:dyDescent="0.2"/>
    <row r="271029" ht="12.75" customHeight="1" x14ac:dyDescent="0.2"/>
    <row r="271033" ht="12.75" customHeight="1" x14ac:dyDescent="0.2"/>
    <row r="271037" ht="12.75" customHeight="1" x14ac:dyDescent="0.2"/>
    <row r="271041" ht="12.75" customHeight="1" x14ac:dyDescent="0.2"/>
    <row r="271045" ht="12.75" customHeight="1" x14ac:dyDescent="0.2"/>
    <row r="271049" ht="12.75" customHeight="1" x14ac:dyDescent="0.2"/>
    <row r="271053" ht="12.75" customHeight="1" x14ac:dyDescent="0.2"/>
    <row r="271057" ht="12.75" customHeight="1" x14ac:dyDescent="0.2"/>
    <row r="271061" ht="12.75" customHeight="1" x14ac:dyDescent="0.2"/>
    <row r="271065" ht="12.75" customHeight="1" x14ac:dyDescent="0.2"/>
    <row r="271069" ht="12.75" customHeight="1" x14ac:dyDescent="0.2"/>
    <row r="271073" ht="12.75" customHeight="1" x14ac:dyDescent="0.2"/>
    <row r="271077" ht="12.75" customHeight="1" x14ac:dyDescent="0.2"/>
    <row r="271081" ht="12.75" customHeight="1" x14ac:dyDescent="0.2"/>
    <row r="271085" ht="12.75" customHeight="1" x14ac:dyDescent="0.2"/>
    <row r="271089" ht="12.75" customHeight="1" x14ac:dyDescent="0.2"/>
    <row r="271093" ht="12.75" customHeight="1" x14ac:dyDescent="0.2"/>
    <row r="271097" ht="12.75" customHeight="1" x14ac:dyDescent="0.2"/>
    <row r="271101" ht="12.75" customHeight="1" x14ac:dyDescent="0.2"/>
    <row r="271105" ht="12.75" customHeight="1" x14ac:dyDescent="0.2"/>
    <row r="271109" ht="12.75" customHeight="1" x14ac:dyDescent="0.2"/>
    <row r="271113" ht="12.75" customHeight="1" x14ac:dyDescent="0.2"/>
    <row r="271117" ht="12.75" customHeight="1" x14ac:dyDescent="0.2"/>
    <row r="271121" ht="12.75" customHeight="1" x14ac:dyDescent="0.2"/>
    <row r="271125" ht="12.75" customHeight="1" x14ac:dyDescent="0.2"/>
    <row r="271129" ht="12.75" customHeight="1" x14ac:dyDescent="0.2"/>
    <row r="271133" ht="12.75" customHeight="1" x14ac:dyDescent="0.2"/>
    <row r="271137" ht="12.75" customHeight="1" x14ac:dyDescent="0.2"/>
    <row r="271141" ht="12.75" customHeight="1" x14ac:dyDescent="0.2"/>
    <row r="271145" ht="12.75" customHeight="1" x14ac:dyDescent="0.2"/>
    <row r="271149" ht="12.75" customHeight="1" x14ac:dyDescent="0.2"/>
    <row r="271153" ht="12.75" customHeight="1" x14ac:dyDescent="0.2"/>
    <row r="271157" ht="12.75" customHeight="1" x14ac:dyDescent="0.2"/>
    <row r="271161" ht="12.75" customHeight="1" x14ac:dyDescent="0.2"/>
    <row r="271165" ht="12.75" customHeight="1" x14ac:dyDescent="0.2"/>
    <row r="271169" ht="12.75" customHeight="1" x14ac:dyDescent="0.2"/>
    <row r="271173" ht="12.75" customHeight="1" x14ac:dyDescent="0.2"/>
    <row r="271177" ht="12.75" customHeight="1" x14ac:dyDescent="0.2"/>
    <row r="271181" ht="12.75" customHeight="1" x14ac:dyDescent="0.2"/>
    <row r="271185" ht="12.75" customHeight="1" x14ac:dyDescent="0.2"/>
    <row r="271189" ht="12.75" customHeight="1" x14ac:dyDescent="0.2"/>
    <row r="271193" ht="12.75" customHeight="1" x14ac:dyDescent="0.2"/>
    <row r="271197" ht="12.75" customHeight="1" x14ac:dyDescent="0.2"/>
    <row r="271201" ht="12.75" customHeight="1" x14ac:dyDescent="0.2"/>
    <row r="271205" ht="12.75" customHeight="1" x14ac:dyDescent="0.2"/>
    <row r="271209" ht="12.75" customHeight="1" x14ac:dyDescent="0.2"/>
    <row r="271213" ht="12.75" customHeight="1" x14ac:dyDescent="0.2"/>
    <row r="271217" ht="12.75" customHeight="1" x14ac:dyDescent="0.2"/>
    <row r="271221" ht="12.75" customHeight="1" x14ac:dyDescent="0.2"/>
    <row r="271225" ht="12.75" customHeight="1" x14ac:dyDescent="0.2"/>
    <row r="271229" ht="12.75" customHeight="1" x14ac:dyDescent="0.2"/>
    <row r="271233" ht="12.75" customHeight="1" x14ac:dyDescent="0.2"/>
    <row r="271237" ht="12.75" customHeight="1" x14ac:dyDescent="0.2"/>
    <row r="271241" ht="12.75" customHeight="1" x14ac:dyDescent="0.2"/>
    <row r="271245" ht="12.75" customHeight="1" x14ac:dyDescent="0.2"/>
    <row r="271249" ht="12.75" customHeight="1" x14ac:dyDescent="0.2"/>
    <row r="271253" ht="12.75" customHeight="1" x14ac:dyDescent="0.2"/>
    <row r="271257" ht="12.75" customHeight="1" x14ac:dyDescent="0.2"/>
    <row r="271261" ht="12.75" customHeight="1" x14ac:dyDescent="0.2"/>
    <row r="271265" ht="12.75" customHeight="1" x14ac:dyDescent="0.2"/>
    <row r="271269" ht="12.75" customHeight="1" x14ac:dyDescent="0.2"/>
    <row r="271273" ht="12.75" customHeight="1" x14ac:dyDescent="0.2"/>
    <row r="271277" ht="12.75" customHeight="1" x14ac:dyDescent="0.2"/>
    <row r="271281" ht="12.75" customHeight="1" x14ac:dyDescent="0.2"/>
    <row r="271285" ht="12.75" customHeight="1" x14ac:dyDescent="0.2"/>
    <row r="271289" ht="12.75" customHeight="1" x14ac:dyDescent="0.2"/>
    <row r="271293" ht="12.75" customHeight="1" x14ac:dyDescent="0.2"/>
    <row r="271297" ht="12.75" customHeight="1" x14ac:dyDescent="0.2"/>
    <row r="271301" ht="12.75" customHeight="1" x14ac:dyDescent="0.2"/>
    <row r="271305" ht="12.75" customHeight="1" x14ac:dyDescent="0.2"/>
    <row r="271309" ht="12.75" customHeight="1" x14ac:dyDescent="0.2"/>
    <row r="271313" ht="12.75" customHeight="1" x14ac:dyDescent="0.2"/>
    <row r="271317" ht="12.75" customHeight="1" x14ac:dyDescent="0.2"/>
    <row r="271321" ht="12.75" customHeight="1" x14ac:dyDescent="0.2"/>
    <row r="271325" ht="12.75" customHeight="1" x14ac:dyDescent="0.2"/>
    <row r="271329" ht="12.75" customHeight="1" x14ac:dyDescent="0.2"/>
    <row r="271333" ht="12.75" customHeight="1" x14ac:dyDescent="0.2"/>
    <row r="271337" ht="12.75" customHeight="1" x14ac:dyDescent="0.2"/>
    <row r="271341" ht="12.75" customHeight="1" x14ac:dyDescent="0.2"/>
    <row r="271345" ht="12.75" customHeight="1" x14ac:dyDescent="0.2"/>
    <row r="271349" ht="12.75" customHeight="1" x14ac:dyDescent="0.2"/>
    <row r="271353" ht="12.75" customHeight="1" x14ac:dyDescent="0.2"/>
    <row r="271357" ht="12.75" customHeight="1" x14ac:dyDescent="0.2"/>
    <row r="271361" ht="12.75" customHeight="1" x14ac:dyDescent="0.2"/>
    <row r="271365" ht="12.75" customHeight="1" x14ac:dyDescent="0.2"/>
    <row r="271369" ht="12.75" customHeight="1" x14ac:dyDescent="0.2"/>
    <row r="271373" ht="12.75" customHeight="1" x14ac:dyDescent="0.2"/>
    <row r="271377" ht="12.75" customHeight="1" x14ac:dyDescent="0.2"/>
    <row r="271381" ht="12.75" customHeight="1" x14ac:dyDescent="0.2"/>
    <row r="271385" ht="12.75" customHeight="1" x14ac:dyDescent="0.2"/>
    <row r="271389" ht="12.75" customHeight="1" x14ac:dyDescent="0.2"/>
    <row r="271393" ht="12.75" customHeight="1" x14ac:dyDescent="0.2"/>
    <row r="271397" ht="12.75" customHeight="1" x14ac:dyDescent="0.2"/>
    <row r="271401" ht="12.75" customHeight="1" x14ac:dyDescent="0.2"/>
    <row r="271405" ht="12.75" customHeight="1" x14ac:dyDescent="0.2"/>
    <row r="271409" ht="12.75" customHeight="1" x14ac:dyDescent="0.2"/>
    <row r="271413" ht="12.75" customHeight="1" x14ac:dyDescent="0.2"/>
    <row r="271417" ht="12.75" customHeight="1" x14ac:dyDescent="0.2"/>
    <row r="271421" ht="12.75" customHeight="1" x14ac:dyDescent="0.2"/>
    <row r="271425" ht="12.75" customHeight="1" x14ac:dyDescent="0.2"/>
    <row r="271429" ht="12.75" customHeight="1" x14ac:dyDescent="0.2"/>
    <row r="271433" ht="12.75" customHeight="1" x14ac:dyDescent="0.2"/>
    <row r="271437" ht="12.75" customHeight="1" x14ac:dyDescent="0.2"/>
    <row r="271441" ht="12.75" customHeight="1" x14ac:dyDescent="0.2"/>
    <row r="271445" ht="12.75" customHeight="1" x14ac:dyDescent="0.2"/>
    <row r="271449" ht="12.75" customHeight="1" x14ac:dyDescent="0.2"/>
    <row r="271453" ht="12.75" customHeight="1" x14ac:dyDescent="0.2"/>
    <row r="271457" ht="12.75" customHeight="1" x14ac:dyDescent="0.2"/>
    <row r="271461" ht="12.75" customHeight="1" x14ac:dyDescent="0.2"/>
    <row r="271465" ht="12.75" customHeight="1" x14ac:dyDescent="0.2"/>
    <row r="271469" ht="12.75" customHeight="1" x14ac:dyDescent="0.2"/>
    <row r="271473" ht="12.75" customHeight="1" x14ac:dyDescent="0.2"/>
    <row r="271477" ht="12.75" customHeight="1" x14ac:dyDescent="0.2"/>
    <row r="271481" ht="12.75" customHeight="1" x14ac:dyDescent="0.2"/>
    <row r="271485" ht="12.75" customHeight="1" x14ac:dyDescent="0.2"/>
    <row r="271489" ht="12.75" customHeight="1" x14ac:dyDescent="0.2"/>
    <row r="271493" ht="12.75" customHeight="1" x14ac:dyDescent="0.2"/>
    <row r="271497" ht="12.75" customHeight="1" x14ac:dyDescent="0.2"/>
    <row r="271501" ht="12.75" customHeight="1" x14ac:dyDescent="0.2"/>
    <row r="271505" ht="12.75" customHeight="1" x14ac:dyDescent="0.2"/>
    <row r="271509" ht="12.75" customHeight="1" x14ac:dyDescent="0.2"/>
    <row r="271513" ht="12.75" customHeight="1" x14ac:dyDescent="0.2"/>
    <row r="271517" ht="12.75" customHeight="1" x14ac:dyDescent="0.2"/>
    <row r="271521" ht="12.75" customHeight="1" x14ac:dyDescent="0.2"/>
    <row r="271525" ht="12.75" customHeight="1" x14ac:dyDescent="0.2"/>
    <row r="271529" ht="12.75" customHeight="1" x14ac:dyDescent="0.2"/>
    <row r="271533" ht="12.75" customHeight="1" x14ac:dyDescent="0.2"/>
    <row r="271537" ht="12.75" customHeight="1" x14ac:dyDescent="0.2"/>
    <row r="271541" ht="12.75" customHeight="1" x14ac:dyDescent="0.2"/>
    <row r="271545" ht="12.75" customHeight="1" x14ac:dyDescent="0.2"/>
    <row r="271549" ht="12.75" customHeight="1" x14ac:dyDescent="0.2"/>
    <row r="271553" ht="12.75" customHeight="1" x14ac:dyDescent="0.2"/>
    <row r="271557" ht="12.75" customHeight="1" x14ac:dyDescent="0.2"/>
    <row r="271561" ht="12.75" customHeight="1" x14ac:dyDescent="0.2"/>
    <row r="271565" ht="12.75" customHeight="1" x14ac:dyDescent="0.2"/>
    <row r="271569" ht="12.75" customHeight="1" x14ac:dyDescent="0.2"/>
    <row r="271573" ht="12.75" customHeight="1" x14ac:dyDescent="0.2"/>
    <row r="271577" ht="12.75" customHeight="1" x14ac:dyDescent="0.2"/>
    <row r="271581" ht="12.75" customHeight="1" x14ac:dyDescent="0.2"/>
    <row r="271585" ht="12.75" customHeight="1" x14ac:dyDescent="0.2"/>
    <row r="271589" ht="12.75" customHeight="1" x14ac:dyDescent="0.2"/>
    <row r="271593" ht="12.75" customHeight="1" x14ac:dyDescent="0.2"/>
    <row r="271597" ht="12.75" customHeight="1" x14ac:dyDescent="0.2"/>
    <row r="271601" ht="12.75" customHeight="1" x14ac:dyDescent="0.2"/>
    <row r="271605" ht="12.75" customHeight="1" x14ac:dyDescent="0.2"/>
    <row r="271609" ht="12.75" customHeight="1" x14ac:dyDescent="0.2"/>
    <row r="271613" ht="12.75" customHeight="1" x14ac:dyDescent="0.2"/>
    <row r="271617" ht="12.75" customHeight="1" x14ac:dyDescent="0.2"/>
    <row r="271621" ht="12.75" customHeight="1" x14ac:dyDescent="0.2"/>
    <row r="271625" ht="12.75" customHeight="1" x14ac:dyDescent="0.2"/>
    <row r="271629" ht="12.75" customHeight="1" x14ac:dyDescent="0.2"/>
    <row r="271633" ht="12.75" customHeight="1" x14ac:dyDescent="0.2"/>
    <row r="271637" ht="12.75" customHeight="1" x14ac:dyDescent="0.2"/>
    <row r="271641" ht="12.75" customHeight="1" x14ac:dyDescent="0.2"/>
    <row r="271645" ht="12.75" customHeight="1" x14ac:dyDescent="0.2"/>
    <row r="271649" ht="12.75" customHeight="1" x14ac:dyDescent="0.2"/>
    <row r="271653" ht="12.75" customHeight="1" x14ac:dyDescent="0.2"/>
    <row r="271657" ht="12.75" customHeight="1" x14ac:dyDescent="0.2"/>
    <row r="271661" ht="12.75" customHeight="1" x14ac:dyDescent="0.2"/>
    <row r="271665" ht="12.75" customHeight="1" x14ac:dyDescent="0.2"/>
    <row r="271669" ht="12.75" customHeight="1" x14ac:dyDescent="0.2"/>
    <row r="271673" ht="12.75" customHeight="1" x14ac:dyDescent="0.2"/>
    <row r="271677" ht="12.75" customHeight="1" x14ac:dyDescent="0.2"/>
    <row r="271681" ht="12.75" customHeight="1" x14ac:dyDescent="0.2"/>
    <row r="271685" ht="12.75" customHeight="1" x14ac:dyDescent="0.2"/>
    <row r="271689" ht="12.75" customHeight="1" x14ac:dyDescent="0.2"/>
    <row r="271693" ht="12.75" customHeight="1" x14ac:dyDescent="0.2"/>
    <row r="271697" ht="12.75" customHeight="1" x14ac:dyDescent="0.2"/>
    <row r="271701" ht="12.75" customHeight="1" x14ac:dyDescent="0.2"/>
    <row r="271705" ht="12.75" customHeight="1" x14ac:dyDescent="0.2"/>
    <row r="271709" ht="12.75" customHeight="1" x14ac:dyDescent="0.2"/>
    <row r="271713" ht="12.75" customHeight="1" x14ac:dyDescent="0.2"/>
    <row r="271717" ht="12.75" customHeight="1" x14ac:dyDescent="0.2"/>
    <row r="271721" ht="12.75" customHeight="1" x14ac:dyDescent="0.2"/>
    <row r="271725" ht="12.75" customHeight="1" x14ac:dyDescent="0.2"/>
    <row r="271729" ht="12.75" customHeight="1" x14ac:dyDescent="0.2"/>
    <row r="271733" ht="12.75" customHeight="1" x14ac:dyDescent="0.2"/>
    <row r="271737" ht="12.75" customHeight="1" x14ac:dyDescent="0.2"/>
    <row r="271741" ht="12.75" customHeight="1" x14ac:dyDescent="0.2"/>
    <row r="271745" ht="12.75" customHeight="1" x14ac:dyDescent="0.2"/>
    <row r="271749" ht="12.75" customHeight="1" x14ac:dyDescent="0.2"/>
    <row r="271753" ht="12.75" customHeight="1" x14ac:dyDescent="0.2"/>
    <row r="271757" ht="12.75" customHeight="1" x14ac:dyDescent="0.2"/>
    <row r="271761" ht="12.75" customHeight="1" x14ac:dyDescent="0.2"/>
    <row r="271765" ht="12.75" customHeight="1" x14ac:dyDescent="0.2"/>
    <row r="271769" ht="12.75" customHeight="1" x14ac:dyDescent="0.2"/>
    <row r="271773" ht="12.75" customHeight="1" x14ac:dyDescent="0.2"/>
    <row r="271777" ht="12.75" customHeight="1" x14ac:dyDescent="0.2"/>
    <row r="271781" ht="12.75" customHeight="1" x14ac:dyDescent="0.2"/>
    <row r="271785" ht="12.75" customHeight="1" x14ac:dyDescent="0.2"/>
    <row r="271789" ht="12.75" customHeight="1" x14ac:dyDescent="0.2"/>
    <row r="271793" ht="12.75" customHeight="1" x14ac:dyDescent="0.2"/>
    <row r="271797" ht="12.75" customHeight="1" x14ac:dyDescent="0.2"/>
    <row r="271801" ht="12.75" customHeight="1" x14ac:dyDescent="0.2"/>
    <row r="271805" ht="12.75" customHeight="1" x14ac:dyDescent="0.2"/>
    <row r="271809" ht="12.75" customHeight="1" x14ac:dyDescent="0.2"/>
    <row r="271813" ht="12.75" customHeight="1" x14ac:dyDescent="0.2"/>
    <row r="271817" ht="12.75" customHeight="1" x14ac:dyDescent="0.2"/>
    <row r="271821" ht="12.75" customHeight="1" x14ac:dyDescent="0.2"/>
    <row r="271825" ht="12.75" customHeight="1" x14ac:dyDescent="0.2"/>
    <row r="271829" ht="12.75" customHeight="1" x14ac:dyDescent="0.2"/>
    <row r="271833" ht="12.75" customHeight="1" x14ac:dyDescent="0.2"/>
    <row r="271837" ht="12.75" customHeight="1" x14ac:dyDescent="0.2"/>
    <row r="271841" ht="12.75" customHeight="1" x14ac:dyDescent="0.2"/>
    <row r="271845" ht="12.75" customHeight="1" x14ac:dyDescent="0.2"/>
    <row r="271849" ht="12.75" customHeight="1" x14ac:dyDescent="0.2"/>
    <row r="271853" ht="12.75" customHeight="1" x14ac:dyDescent="0.2"/>
    <row r="271857" ht="12.75" customHeight="1" x14ac:dyDescent="0.2"/>
    <row r="271861" ht="12.75" customHeight="1" x14ac:dyDescent="0.2"/>
    <row r="271865" ht="12.75" customHeight="1" x14ac:dyDescent="0.2"/>
    <row r="271869" ht="12.75" customHeight="1" x14ac:dyDescent="0.2"/>
    <row r="271873" ht="12.75" customHeight="1" x14ac:dyDescent="0.2"/>
    <row r="271877" ht="12.75" customHeight="1" x14ac:dyDescent="0.2"/>
    <row r="271881" ht="12.75" customHeight="1" x14ac:dyDescent="0.2"/>
    <row r="271885" ht="12.75" customHeight="1" x14ac:dyDescent="0.2"/>
    <row r="271889" ht="12.75" customHeight="1" x14ac:dyDescent="0.2"/>
    <row r="271893" ht="12.75" customHeight="1" x14ac:dyDescent="0.2"/>
    <row r="271897" ht="12.75" customHeight="1" x14ac:dyDescent="0.2"/>
    <row r="271901" ht="12.75" customHeight="1" x14ac:dyDescent="0.2"/>
    <row r="271905" ht="12.75" customHeight="1" x14ac:dyDescent="0.2"/>
    <row r="271909" ht="12.75" customHeight="1" x14ac:dyDescent="0.2"/>
    <row r="271913" ht="12.75" customHeight="1" x14ac:dyDescent="0.2"/>
    <row r="271917" ht="12.75" customHeight="1" x14ac:dyDescent="0.2"/>
    <row r="271921" ht="12.75" customHeight="1" x14ac:dyDescent="0.2"/>
    <row r="271925" ht="12.75" customHeight="1" x14ac:dyDescent="0.2"/>
    <row r="271929" ht="12.75" customHeight="1" x14ac:dyDescent="0.2"/>
    <row r="271933" ht="12.75" customHeight="1" x14ac:dyDescent="0.2"/>
    <row r="271937" ht="12.75" customHeight="1" x14ac:dyDescent="0.2"/>
    <row r="271941" ht="12.75" customHeight="1" x14ac:dyDescent="0.2"/>
    <row r="271945" ht="12.75" customHeight="1" x14ac:dyDescent="0.2"/>
    <row r="271949" ht="12.75" customHeight="1" x14ac:dyDescent="0.2"/>
    <row r="271953" ht="12.75" customHeight="1" x14ac:dyDescent="0.2"/>
    <row r="271957" ht="12.75" customHeight="1" x14ac:dyDescent="0.2"/>
    <row r="271961" ht="12.75" customHeight="1" x14ac:dyDescent="0.2"/>
    <row r="271965" ht="12.75" customHeight="1" x14ac:dyDescent="0.2"/>
    <row r="271969" ht="12.75" customHeight="1" x14ac:dyDescent="0.2"/>
    <row r="271973" ht="12.75" customHeight="1" x14ac:dyDescent="0.2"/>
    <row r="271977" ht="12.75" customHeight="1" x14ac:dyDescent="0.2"/>
    <row r="271981" ht="12.75" customHeight="1" x14ac:dyDescent="0.2"/>
    <row r="271985" ht="12.75" customHeight="1" x14ac:dyDescent="0.2"/>
    <row r="271989" ht="12.75" customHeight="1" x14ac:dyDescent="0.2"/>
    <row r="271993" ht="12.75" customHeight="1" x14ac:dyDescent="0.2"/>
    <row r="271997" ht="12.75" customHeight="1" x14ac:dyDescent="0.2"/>
    <row r="272001" ht="12.75" customHeight="1" x14ac:dyDescent="0.2"/>
    <row r="272005" ht="12.75" customHeight="1" x14ac:dyDescent="0.2"/>
    <row r="272009" ht="12.75" customHeight="1" x14ac:dyDescent="0.2"/>
    <row r="272013" ht="12.75" customHeight="1" x14ac:dyDescent="0.2"/>
    <row r="272017" ht="12.75" customHeight="1" x14ac:dyDescent="0.2"/>
    <row r="272021" ht="12.75" customHeight="1" x14ac:dyDescent="0.2"/>
    <row r="272025" ht="12.75" customHeight="1" x14ac:dyDescent="0.2"/>
    <row r="272029" ht="12.75" customHeight="1" x14ac:dyDescent="0.2"/>
    <row r="272033" ht="12.75" customHeight="1" x14ac:dyDescent="0.2"/>
    <row r="272037" ht="12.75" customHeight="1" x14ac:dyDescent="0.2"/>
    <row r="272041" ht="12.75" customHeight="1" x14ac:dyDescent="0.2"/>
    <row r="272045" ht="12.75" customHeight="1" x14ac:dyDescent="0.2"/>
    <row r="272049" ht="12.75" customHeight="1" x14ac:dyDescent="0.2"/>
    <row r="272053" ht="12.75" customHeight="1" x14ac:dyDescent="0.2"/>
    <row r="272057" ht="12.75" customHeight="1" x14ac:dyDescent="0.2"/>
    <row r="272061" ht="12.75" customHeight="1" x14ac:dyDescent="0.2"/>
    <row r="272065" ht="12.75" customHeight="1" x14ac:dyDescent="0.2"/>
    <row r="272069" ht="12.75" customHeight="1" x14ac:dyDescent="0.2"/>
    <row r="272073" ht="12.75" customHeight="1" x14ac:dyDescent="0.2"/>
    <row r="272077" ht="12.75" customHeight="1" x14ac:dyDescent="0.2"/>
    <row r="272081" ht="12.75" customHeight="1" x14ac:dyDescent="0.2"/>
    <row r="272085" ht="12.75" customHeight="1" x14ac:dyDescent="0.2"/>
    <row r="272089" ht="12.75" customHeight="1" x14ac:dyDescent="0.2"/>
    <row r="272093" ht="12.75" customHeight="1" x14ac:dyDescent="0.2"/>
    <row r="272097" ht="12.75" customHeight="1" x14ac:dyDescent="0.2"/>
    <row r="272101" ht="12.75" customHeight="1" x14ac:dyDescent="0.2"/>
    <row r="272105" ht="12.75" customHeight="1" x14ac:dyDescent="0.2"/>
    <row r="272109" ht="12.75" customHeight="1" x14ac:dyDescent="0.2"/>
    <row r="272113" ht="12.75" customHeight="1" x14ac:dyDescent="0.2"/>
    <row r="272117" ht="12.75" customHeight="1" x14ac:dyDescent="0.2"/>
    <row r="272121" ht="12.75" customHeight="1" x14ac:dyDescent="0.2"/>
    <row r="272125" ht="12.75" customHeight="1" x14ac:dyDescent="0.2"/>
    <row r="272129" ht="12.75" customHeight="1" x14ac:dyDescent="0.2"/>
    <row r="272133" ht="12.75" customHeight="1" x14ac:dyDescent="0.2"/>
    <row r="272137" ht="12.75" customHeight="1" x14ac:dyDescent="0.2"/>
    <row r="272141" ht="12.75" customHeight="1" x14ac:dyDescent="0.2"/>
    <row r="272145" ht="12.75" customHeight="1" x14ac:dyDescent="0.2"/>
    <row r="272149" ht="12.75" customHeight="1" x14ac:dyDescent="0.2"/>
    <row r="272153" ht="12.75" customHeight="1" x14ac:dyDescent="0.2"/>
    <row r="272157" ht="12.75" customHeight="1" x14ac:dyDescent="0.2"/>
    <row r="272161" ht="12.75" customHeight="1" x14ac:dyDescent="0.2"/>
    <row r="272165" ht="12.75" customHeight="1" x14ac:dyDescent="0.2"/>
    <row r="272169" ht="12.75" customHeight="1" x14ac:dyDescent="0.2"/>
    <row r="272173" ht="12.75" customHeight="1" x14ac:dyDescent="0.2"/>
    <row r="272177" ht="12.75" customHeight="1" x14ac:dyDescent="0.2"/>
    <row r="272181" ht="12.75" customHeight="1" x14ac:dyDescent="0.2"/>
    <row r="272185" ht="12.75" customHeight="1" x14ac:dyDescent="0.2"/>
    <row r="272189" ht="12.75" customHeight="1" x14ac:dyDescent="0.2"/>
    <row r="272193" ht="12.75" customHeight="1" x14ac:dyDescent="0.2"/>
    <row r="272197" ht="12.75" customHeight="1" x14ac:dyDescent="0.2"/>
    <row r="272201" ht="12.75" customHeight="1" x14ac:dyDescent="0.2"/>
    <row r="272205" ht="12.75" customHeight="1" x14ac:dyDescent="0.2"/>
    <row r="272209" ht="12.75" customHeight="1" x14ac:dyDescent="0.2"/>
    <row r="272213" ht="12.75" customHeight="1" x14ac:dyDescent="0.2"/>
    <row r="272217" ht="12.75" customHeight="1" x14ac:dyDescent="0.2"/>
    <row r="272221" ht="12.75" customHeight="1" x14ac:dyDescent="0.2"/>
    <row r="272225" ht="12.75" customHeight="1" x14ac:dyDescent="0.2"/>
    <row r="272229" ht="12.75" customHeight="1" x14ac:dyDescent="0.2"/>
    <row r="272233" ht="12.75" customHeight="1" x14ac:dyDescent="0.2"/>
    <row r="272237" ht="12.75" customHeight="1" x14ac:dyDescent="0.2"/>
    <row r="272241" ht="12.75" customHeight="1" x14ac:dyDescent="0.2"/>
    <row r="272245" ht="12.75" customHeight="1" x14ac:dyDescent="0.2"/>
    <row r="272249" ht="12.75" customHeight="1" x14ac:dyDescent="0.2"/>
    <row r="272253" ht="12.75" customHeight="1" x14ac:dyDescent="0.2"/>
    <row r="272257" ht="12.75" customHeight="1" x14ac:dyDescent="0.2"/>
    <row r="272261" ht="12.75" customHeight="1" x14ac:dyDescent="0.2"/>
    <row r="272265" ht="12.75" customHeight="1" x14ac:dyDescent="0.2"/>
    <row r="272269" ht="12.75" customHeight="1" x14ac:dyDescent="0.2"/>
    <row r="272273" ht="12.75" customHeight="1" x14ac:dyDescent="0.2"/>
    <row r="272277" ht="12.75" customHeight="1" x14ac:dyDescent="0.2"/>
    <row r="272281" ht="12.75" customHeight="1" x14ac:dyDescent="0.2"/>
    <row r="272285" ht="12.75" customHeight="1" x14ac:dyDescent="0.2"/>
    <row r="272289" ht="12.75" customHeight="1" x14ac:dyDescent="0.2"/>
    <row r="272293" ht="12.75" customHeight="1" x14ac:dyDescent="0.2"/>
    <row r="272297" ht="12.75" customHeight="1" x14ac:dyDescent="0.2"/>
    <row r="272301" ht="12.75" customHeight="1" x14ac:dyDescent="0.2"/>
    <row r="272305" ht="12.75" customHeight="1" x14ac:dyDescent="0.2"/>
    <row r="272309" ht="12.75" customHeight="1" x14ac:dyDescent="0.2"/>
    <row r="272313" ht="12.75" customHeight="1" x14ac:dyDescent="0.2"/>
    <row r="272317" ht="12.75" customHeight="1" x14ac:dyDescent="0.2"/>
    <row r="272321" ht="12.75" customHeight="1" x14ac:dyDescent="0.2"/>
    <row r="272325" ht="12.75" customHeight="1" x14ac:dyDescent="0.2"/>
    <row r="272329" ht="12.75" customHeight="1" x14ac:dyDescent="0.2"/>
    <row r="272333" ht="12.75" customHeight="1" x14ac:dyDescent="0.2"/>
    <row r="272337" ht="12.75" customHeight="1" x14ac:dyDescent="0.2"/>
    <row r="272341" ht="12.75" customHeight="1" x14ac:dyDescent="0.2"/>
    <row r="272345" ht="12.75" customHeight="1" x14ac:dyDescent="0.2"/>
    <row r="272349" ht="12.75" customHeight="1" x14ac:dyDescent="0.2"/>
    <row r="272353" ht="12.75" customHeight="1" x14ac:dyDescent="0.2"/>
    <row r="272357" ht="12.75" customHeight="1" x14ac:dyDescent="0.2"/>
    <row r="272361" ht="12.75" customHeight="1" x14ac:dyDescent="0.2"/>
    <row r="272365" ht="12.75" customHeight="1" x14ac:dyDescent="0.2"/>
    <row r="272369" ht="12.75" customHeight="1" x14ac:dyDescent="0.2"/>
    <row r="272373" ht="12.75" customHeight="1" x14ac:dyDescent="0.2"/>
    <row r="272377" ht="12.75" customHeight="1" x14ac:dyDescent="0.2"/>
    <row r="272381" ht="12.75" customHeight="1" x14ac:dyDescent="0.2"/>
    <row r="272385" ht="12.75" customHeight="1" x14ac:dyDescent="0.2"/>
    <row r="272389" ht="12.75" customHeight="1" x14ac:dyDescent="0.2"/>
    <row r="272393" ht="12.75" customHeight="1" x14ac:dyDescent="0.2"/>
    <row r="272397" ht="12.75" customHeight="1" x14ac:dyDescent="0.2"/>
    <row r="272401" ht="12.75" customHeight="1" x14ac:dyDescent="0.2"/>
    <row r="272405" ht="12.75" customHeight="1" x14ac:dyDescent="0.2"/>
    <row r="272409" ht="12.75" customHeight="1" x14ac:dyDescent="0.2"/>
    <row r="272413" ht="12.75" customHeight="1" x14ac:dyDescent="0.2"/>
    <row r="272417" ht="12.75" customHeight="1" x14ac:dyDescent="0.2"/>
    <row r="272421" ht="12.75" customHeight="1" x14ac:dyDescent="0.2"/>
    <row r="272425" ht="12.75" customHeight="1" x14ac:dyDescent="0.2"/>
    <row r="272429" ht="12.75" customHeight="1" x14ac:dyDescent="0.2"/>
    <row r="272433" ht="12.75" customHeight="1" x14ac:dyDescent="0.2"/>
    <row r="272437" ht="12.75" customHeight="1" x14ac:dyDescent="0.2"/>
    <row r="272441" ht="12.75" customHeight="1" x14ac:dyDescent="0.2"/>
    <row r="272445" ht="12.75" customHeight="1" x14ac:dyDescent="0.2"/>
    <row r="272449" ht="12.75" customHeight="1" x14ac:dyDescent="0.2"/>
    <row r="272453" ht="12.75" customHeight="1" x14ac:dyDescent="0.2"/>
    <row r="272457" ht="12.75" customHeight="1" x14ac:dyDescent="0.2"/>
    <row r="272461" ht="12.75" customHeight="1" x14ac:dyDescent="0.2"/>
    <row r="272465" ht="12.75" customHeight="1" x14ac:dyDescent="0.2"/>
    <row r="272469" ht="12.75" customHeight="1" x14ac:dyDescent="0.2"/>
    <row r="272473" ht="12.75" customHeight="1" x14ac:dyDescent="0.2"/>
    <row r="272477" ht="12.75" customHeight="1" x14ac:dyDescent="0.2"/>
    <row r="272481" ht="12.75" customHeight="1" x14ac:dyDescent="0.2"/>
    <row r="272485" ht="12.75" customHeight="1" x14ac:dyDescent="0.2"/>
    <row r="272489" ht="12.75" customHeight="1" x14ac:dyDescent="0.2"/>
    <row r="272493" ht="12.75" customHeight="1" x14ac:dyDescent="0.2"/>
    <row r="272497" ht="12.75" customHeight="1" x14ac:dyDescent="0.2"/>
    <row r="272501" ht="12.75" customHeight="1" x14ac:dyDescent="0.2"/>
    <row r="272505" ht="12.75" customHeight="1" x14ac:dyDescent="0.2"/>
    <row r="272509" ht="12.75" customHeight="1" x14ac:dyDescent="0.2"/>
    <row r="272513" ht="12.75" customHeight="1" x14ac:dyDescent="0.2"/>
    <row r="272517" ht="12.75" customHeight="1" x14ac:dyDescent="0.2"/>
    <row r="272521" ht="12.75" customHeight="1" x14ac:dyDescent="0.2"/>
    <row r="272525" ht="12.75" customHeight="1" x14ac:dyDescent="0.2"/>
    <row r="272529" ht="12.75" customHeight="1" x14ac:dyDescent="0.2"/>
    <row r="272533" ht="12.75" customHeight="1" x14ac:dyDescent="0.2"/>
    <row r="272537" ht="12.75" customHeight="1" x14ac:dyDescent="0.2"/>
    <row r="272541" ht="12.75" customHeight="1" x14ac:dyDescent="0.2"/>
    <row r="272545" ht="12.75" customHeight="1" x14ac:dyDescent="0.2"/>
    <row r="272549" ht="12.75" customHeight="1" x14ac:dyDescent="0.2"/>
    <row r="272553" ht="12.75" customHeight="1" x14ac:dyDescent="0.2"/>
    <row r="272557" ht="12.75" customHeight="1" x14ac:dyDescent="0.2"/>
    <row r="272561" ht="12.75" customHeight="1" x14ac:dyDescent="0.2"/>
    <row r="272565" ht="12.75" customHeight="1" x14ac:dyDescent="0.2"/>
    <row r="272569" ht="12.75" customHeight="1" x14ac:dyDescent="0.2"/>
    <row r="272573" ht="12.75" customHeight="1" x14ac:dyDescent="0.2"/>
    <row r="272577" ht="12.75" customHeight="1" x14ac:dyDescent="0.2"/>
    <row r="272581" ht="12.75" customHeight="1" x14ac:dyDescent="0.2"/>
    <row r="272585" ht="12.75" customHeight="1" x14ac:dyDescent="0.2"/>
    <row r="272589" ht="12.75" customHeight="1" x14ac:dyDescent="0.2"/>
    <row r="272593" ht="12.75" customHeight="1" x14ac:dyDescent="0.2"/>
    <row r="272597" ht="12.75" customHeight="1" x14ac:dyDescent="0.2"/>
    <row r="272601" ht="12.75" customHeight="1" x14ac:dyDescent="0.2"/>
    <row r="272605" ht="12.75" customHeight="1" x14ac:dyDescent="0.2"/>
    <row r="272609" ht="12.75" customHeight="1" x14ac:dyDescent="0.2"/>
    <row r="272613" ht="12.75" customHeight="1" x14ac:dyDescent="0.2"/>
    <row r="272617" ht="12.75" customHeight="1" x14ac:dyDescent="0.2"/>
    <row r="272621" ht="12.75" customHeight="1" x14ac:dyDescent="0.2"/>
    <row r="272625" ht="12.75" customHeight="1" x14ac:dyDescent="0.2"/>
    <row r="272629" ht="12.75" customHeight="1" x14ac:dyDescent="0.2"/>
    <row r="272633" ht="12.75" customHeight="1" x14ac:dyDescent="0.2"/>
    <row r="272637" ht="12.75" customHeight="1" x14ac:dyDescent="0.2"/>
    <row r="272641" ht="12.75" customHeight="1" x14ac:dyDescent="0.2"/>
    <row r="272645" ht="12.75" customHeight="1" x14ac:dyDescent="0.2"/>
    <row r="272649" ht="12.75" customHeight="1" x14ac:dyDescent="0.2"/>
    <row r="272653" ht="12.75" customHeight="1" x14ac:dyDescent="0.2"/>
    <row r="272657" ht="12.75" customHeight="1" x14ac:dyDescent="0.2"/>
    <row r="272661" ht="12.75" customHeight="1" x14ac:dyDescent="0.2"/>
    <row r="272665" ht="12.75" customHeight="1" x14ac:dyDescent="0.2"/>
    <row r="272669" ht="12.75" customHeight="1" x14ac:dyDescent="0.2"/>
    <row r="272673" ht="12.75" customHeight="1" x14ac:dyDescent="0.2"/>
    <row r="272677" ht="12.75" customHeight="1" x14ac:dyDescent="0.2"/>
    <row r="272681" ht="12.75" customHeight="1" x14ac:dyDescent="0.2"/>
    <row r="272685" ht="12.75" customHeight="1" x14ac:dyDescent="0.2"/>
    <row r="272689" ht="12.75" customHeight="1" x14ac:dyDescent="0.2"/>
    <row r="272693" ht="12.75" customHeight="1" x14ac:dyDescent="0.2"/>
    <row r="272697" ht="12.75" customHeight="1" x14ac:dyDescent="0.2"/>
    <row r="272701" ht="12.75" customHeight="1" x14ac:dyDescent="0.2"/>
    <row r="272705" ht="12.75" customHeight="1" x14ac:dyDescent="0.2"/>
    <row r="272709" ht="12.75" customHeight="1" x14ac:dyDescent="0.2"/>
    <row r="272713" ht="12.75" customHeight="1" x14ac:dyDescent="0.2"/>
    <row r="272717" ht="12.75" customHeight="1" x14ac:dyDescent="0.2"/>
    <row r="272721" ht="12.75" customHeight="1" x14ac:dyDescent="0.2"/>
    <row r="272725" ht="12.75" customHeight="1" x14ac:dyDescent="0.2"/>
    <row r="272729" ht="12.75" customHeight="1" x14ac:dyDescent="0.2"/>
    <row r="272733" ht="12.75" customHeight="1" x14ac:dyDescent="0.2"/>
    <row r="272737" ht="12.75" customHeight="1" x14ac:dyDescent="0.2"/>
    <row r="272741" ht="12.75" customHeight="1" x14ac:dyDescent="0.2"/>
    <row r="272745" ht="12.75" customHeight="1" x14ac:dyDescent="0.2"/>
    <row r="272749" ht="12.75" customHeight="1" x14ac:dyDescent="0.2"/>
    <row r="272753" ht="12.75" customHeight="1" x14ac:dyDescent="0.2"/>
    <row r="272757" ht="12.75" customHeight="1" x14ac:dyDescent="0.2"/>
    <row r="272761" ht="12.75" customHeight="1" x14ac:dyDescent="0.2"/>
    <row r="272765" ht="12.75" customHeight="1" x14ac:dyDescent="0.2"/>
    <row r="272769" ht="12.75" customHeight="1" x14ac:dyDescent="0.2"/>
    <row r="272773" ht="12.75" customHeight="1" x14ac:dyDescent="0.2"/>
    <row r="272777" ht="12.75" customHeight="1" x14ac:dyDescent="0.2"/>
    <row r="272781" ht="12.75" customHeight="1" x14ac:dyDescent="0.2"/>
    <row r="272785" ht="12.75" customHeight="1" x14ac:dyDescent="0.2"/>
    <row r="272789" ht="12.75" customHeight="1" x14ac:dyDescent="0.2"/>
    <row r="272793" ht="12.75" customHeight="1" x14ac:dyDescent="0.2"/>
    <row r="272797" ht="12.75" customHeight="1" x14ac:dyDescent="0.2"/>
    <row r="272801" ht="12.75" customHeight="1" x14ac:dyDescent="0.2"/>
    <row r="272805" ht="12.75" customHeight="1" x14ac:dyDescent="0.2"/>
    <row r="272809" ht="12.75" customHeight="1" x14ac:dyDescent="0.2"/>
    <row r="272813" ht="12.75" customHeight="1" x14ac:dyDescent="0.2"/>
    <row r="272817" ht="12.75" customHeight="1" x14ac:dyDescent="0.2"/>
    <row r="272821" ht="12.75" customHeight="1" x14ac:dyDescent="0.2"/>
    <row r="272825" ht="12.75" customHeight="1" x14ac:dyDescent="0.2"/>
    <row r="272829" ht="12.75" customHeight="1" x14ac:dyDescent="0.2"/>
    <row r="272833" ht="12.75" customHeight="1" x14ac:dyDescent="0.2"/>
    <row r="272837" ht="12.75" customHeight="1" x14ac:dyDescent="0.2"/>
    <row r="272841" ht="12.75" customHeight="1" x14ac:dyDescent="0.2"/>
    <row r="272845" ht="12.75" customHeight="1" x14ac:dyDescent="0.2"/>
    <row r="272849" ht="12.75" customHeight="1" x14ac:dyDescent="0.2"/>
    <row r="272853" ht="12.75" customHeight="1" x14ac:dyDescent="0.2"/>
    <row r="272857" ht="12.75" customHeight="1" x14ac:dyDescent="0.2"/>
    <row r="272861" ht="12.75" customHeight="1" x14ac:dyDescent="0.2"/>
    <row r="272865" ht="12.75" customHeight="1" x14ac:dyDescent="0.2"/>
    <row r="272869" ht="12.75" customHeight="1" x14ac:dyDescent="0.2"/>
    <row r="272873" ht="12.75" customHeight="1" x14ac:dyDescent="0.2"/>
    <row r="272877" ht="12.75" customHeight="1" x14ac:dyDescent="0.2"/>
    <row r="272881" ht="12.75" customHeight="1" x14ac:dyDescent="0.2"/>
    <row r="272885" ht="12.75" customHeight="1" x14ac:dyDescent="0.2"/>
    <row r="272889" ht="12.75" customHeight="1" x14ac:dyDescent="0.2"/>
    <row r="272893" ht="12.75" customHeight="1" x14ac:dyDescent="0.2"/>
    <row r="272897" ht="12.75" customHeight="1" x14ac:dyDescent="0.2"/>
    <row r="272901" ht="12.75" customHeight="1" x14ac:dyDescent="0.2"/>
    <row r="272905" ht="12.75" customHeight="1" x14ac:dyDescent="0.2"/>
    <row r="272909" ht="12.75" customHeight="1" x14ac:dyDescent="0.2"/>
    <row r="272913" ht="12.75" customHeight="1" x14ac:dyDescent="0.2"/>
    <row r="272917" ht="12.75" customHeight="1" x14ac:dyDescent="0.2"/>
    <row r="272921" ht="12.75" customHeight="1" x14ac:dyDescent="0.2"/>
    <row r="272925" ht="12.75" customHeight="1" x14ac:dyDescent="0.2"/>
    <row r="272929" ht="12.75" customHeight="1" x14ac:dyDescent="0.2"/>
    <row r="272933" ht="12.75" customHeight="1" x14ac:dyDescent="0.2"/>
    <row r="272937" ht="12.75" customHeight="1" x14ac:dyDescent="0.2"/>
    <row r="272941" ht="12.75" customHeight="1" x14ac:dyDescent="0.2"/>
    <row r="272945" ht="12.75" customHeight="1" x14ac:dyDescent="0.2"/>
    <row r="272949" ht="12.75" customHeight="1" x14ac:dyDescent="0.2"/>
    <row r="272953" ht="12.75" customHeight="1" x14ac:dyDescent="0.2"/>
    <row r="272957" ht="12.75" customHeight="1" x14ac:dyDescent="0.2"/>
    <row r="272961" ht="12.75" customHeight="1" x14ac:dyDescent="0.2"/>
    <row r="272965" ht="12.75" customHeight="1" x14ac:dyDescent="0.2"/>
    <row r="272969" ht="12.75" customHeight="1" x14ac:dyDescent="0.2"/>
    <row r="272973" ht="12.75" customHeight="1" x14ac:dyDescent="0.2"/>
    <row r="272977" ht="12.75" customHeight="1" x14ac:dyDescent="0.2"/>
    <row r="272981" ht="12.75" customHeight="1" x14ac:dyDescent="0.2"/>
    <row r="272985" ht="12.75" customHeight="1" x14ac:dyDescent="0.2"/>
    <row r="272989" ht="12.75" customHeight="1" x14ac:dyDescent="0.2"/>
    <row r="272993" ht="12.75" customHeight="1" x14ac:dyDescent="0.2"/>
    <row r="272997" ht="12.75" customHeight="1" x14ac:dyDescent="0.2"/>
    <row r="273001" ht="12.75" customHeight="1" x14ac:dyDescent="0.2"/>
    <row r="273005" ht="12.75" customHeight="1" x14ac:dyDescent="0.2"/>
    <row r="273009" ht="12.75" customHeight="1" x14ac:dyDescent="0.2"/>
    <row r="273013" ht="12.75" customHeight="1" x14ac:dyDescent="0.2"/>
    <row r="273017" ht="12.75" customHeight="1" x14ac:dyDescent="0.2"/>
    <row r="273021" ht="12.75" customHeight="1" x14ac:dyDescent="0.2"/>
    <row r="273025" ht="12.75" customHeight="1" x14ac:dyDescent="0.2"/>
    <row r="273029" ht="12.75" customHeight="1" x14ac:dyDescent="0.2"/>
    <row r="273033" ht="12.75" customHeight="1" x14ac:dyDescent="0.2"/>
    <row r="273037" ht="12.75" customHeight="1" x14ac:dyDescent="0.2"/>
    <row r="273041" ht="12.75" customHeight="1" x14ac:dyDescent="0.2"/>
    <row r="273045" ht="12.75" customHeight="1" x14ac:dyDescent="0.2"/>
    <row r="273049" ht="12.75" customHeight="1" x14ac:dyDescent="0.2"/>
    <row r="273053" ht="12.75" customHeight="1" x14ac:dyDescent="0.2"/>
    <row r="273057" ht="12.75" customHeight="1" x14ac:dyDescent="0.2"/>
    <row r="273061" ht="12.75" customHeight="1" x14ac:dyDescent="0.2"/>
    <row r="273065" ht="12.75" customHeight="1" x14ac:dyDescent="0.2"/>
    <row r="273069" ht="12.75" customHeight="1" x14ac:dyDescent="0.2"/>
    <row r="273073" ht="12.75" customHeight="1" x14ac:dyDescent="0.2"/>
    <row r="273077" ht="12.75" customHeight="1" x14ac:dyDescent="0.2"/>
    <row r="273081" ht="12.75" customHeight="1" x14ac:dyDescent="0.2"/>
    <row r="273085" ht="12.75" customHeight="1" x14ac:dyDescent="0.2"/>
    <row r="273089" ht="12.75" customHeight="1" x14ac:dyDescent="0.2"/>
    <row r="273093" ht="12.75" customHeight="1" x14ac:dyDescent="0.2"/>
    <row r="273097" ht="12.75" customHeight="1" x14ac:dyDescent="0.2"/>
    <row r="273101" ht="12.75" customHeight="1" x14ac:dyDescent="0.2"/>
    <row r="273105" ht="12.75" customHeight="1" x14ac:dyDescent="0.2"/>
    <row r="273109" ht="12.75" customHeight="1" x14ac:dyDescent="0.2"/>
    <row r="273113" ht="12.75" customHeight="1" x14ac:dyDescent="0.2"/>
    <row r="273117" ht="12.75" customHeight="1" x14ac:dyDescent="0.2"/>
    <row r="273121" ht="12.75" customHeight="1" x14ac:dyDescent="0.2"/>
    <row r="273125" ht="12.75" customHeight="1" x14ac:dyDescent="0.2"/>
    <row r="273129" ht="12.75" customHeight="1" x14ac:dyDescent="0.2"/>
    <row r="273133" ht="12.75" customHeight="1" x14ac:dyDescent="0.2"/>
    <row r="273137" ht="12.75" customHeight="1" x14ac:dyDescent="0.2"/>
    <row r="273141" ht="12.75" customHeight="1" x14ac:dyDescent="0.2"/>
    <row r="273145" ht="12.75" customHeight="1" x14ac:dyDescent="0.2"/>
    <row r="273149" ht="12.75" customHeight="1" x14ac:dyDescent="0.2"/>
    <row r="273153" ht="12.75" customHeight="1" x14ac:dyDescent="0.2"/>
    <row r="273157" ht="12.75" customHeight="1" x14ac:dyDescent="0.2"/>
    <row r="273161" ht="12.75" customHeight="1" x14ac:dyDescent="0.2"/>
    <row r="273165" ht="12.75" customHeight="1" x14ac:dyDescent="0.2"/>
    <row r="273169" ht="12.75" customHeight="1" x14ac:dyDescent="0.2"/>
    <row r="273173" ht="12.75" customHeight="1" x14ac:dyDescent="0.2"/>
    <row r="273177" ht="12.75" customHeight="1" x14ac:dyDescent="0.2"/>
    <row r="273181" ht="12.75" customHeight="1" x14ac:dyDescent="0.2"/>
    <row r="273185" ht="12.75" customHeight="1" x14ac:dyDescent="0.2"/>
    <row r="273189" ht="12.75" customHeight="1" x14ac:dyDescent="0.2"/>
    <row r="273193" ht="12.75" customHeight="1" x14ac:dyDescent="0.2"/>
    <row r="273197" ht="12.75" customHeight="1" x14ac:dyDescent="0.2"/>
    <row r="273201" ht="12.75" customHeight="1" x14ac:dyDescent="0.2"/>
    <row r="273205" ht="12.75" customHeight="1" x14ac:dyDescent="0.2"/>
    <row r="273209" ht="12.75" customHeight="1" x14ac:dyDescent="0.2"/>
    <row r="273213" ht="12.75" customHeight="1" x14ac:dyDescent="0.2"/>
    <row r="273217" ht="12.75" customHeight="1" x14ac:dyDescent="0.2"/>
    <row r="273221" ht="12.75" customHeight="1" x14ac:dyDescent="0.2"/>
    <row r="273225" ht="12.75" customHeight="1" x14ac:dyDescent="0.2"/>
    <row r="273229" ht="12.75" customHeight="1" x14ac:dyDescent="0.2"/>
    <row r="273233" ht="12.75" customHeight="1" x14ac:dyDescent="0.2"/>
    <row r="273237" ht="12.75" customHeight="1" x14ac:dyDescent="0.2"/>
    <row r="273241" ht="12.75" customHeight="1" x14ac:dyDescent="0.2"/>
    <row r="273245" ht="12.75" customHeight="1" x14ac:dyDescent="0.2"/>
    <row r="273249" ht="12.75" customHeight="1" x14ac:dyDescent="0.2"/>
    <row r="273253" ht="12.75" customHeight="1" x14ac:dyDescent="0.2"/>
    <row r="273257" ht="12.75" customHeight="1" x14ac:dyDescent="0.2"/>
    <row r="273261" ht="12.75" customHeight="1" x14ac:dyDescent="0.2"/>
    <row r="273265" ht="12.75" customHeight="1" x14ac:dyDescent="0.2"/>
    <row r="273269" ht="12.75" customHeight="1" x14ac:dyDescent="0.2"/>
    <row r="273273" ht="12.75" customHeight="1" x14ac:dyDescent="0.2"/>
    <row r="273277" ht="12.75" customHeight="1" x14ac:dyDescent="0.2"/>
    <row r="273281" ht="12.75" customHeight="1" x14ac:dyDescent="0.2"/>
    <row r="273285" ht="12.75" customHeight="1" x14ac:dyDescent="0.2"/>
    <row r="273289" ht="12.75" customHeight="1" x14ac:dyDescent="0.2"/>
    <row r="273293" ht="12.75" customHeight="1" x14ac:dyDescent="0.2"/>
    <row r="273297" ht="12.75" customHeight="1" x14ac:dyDescent="0.2"/>
    <row r="273301" ht="12.75" customHeight="1" x14ac:dyDescent="0.2"/>
    <row r="273305" ht="12.75" customHeight="1" x14ac:dyDescent="0.2"/>
    <row r="273309" ht="12.75" customHeight="1" x14ac:dyDescent="0.2"/>
    <row r="273313" ht="12.75" customHeight="1" x14ac:dyDescent="0.2"/>
    <row r="273317" ht="12.75" customHeight="1" x14ac:dyDescent="0.2"/>
    <row r="273321" ht="12.75" customHeight="1" x14ac:dyDescent="0.2"/>
    <row r="273325" ht="12.75" customHeight="1" x14ac:dyDescent="0.2"/>
    <row r="273329" ht="12.75" customHeight="1" x14ac:dyDescent="0.2"/>
    <row r="273333" ht="12.75" customHeight="1" x14ac:dyDescent="0.2"/>
    <row r="273337" ht="12.75" customHeight="1" x14ac:dyDescent="0.2"/>
    <row r="273341" ht="12.75" customHeight="1" x14ac:dyDescent="0.2"/>
    <row r="273345" ht="12.75" customHeight="1" x14ac:dyDescent="0.2"/>
    <row r="273349" ht="12.75" customHeight="1" x14ac:dyDescent="0.2"/>
    <row r="273353" ht="12.75" customHeight="1" x14ac:dyDescent="0.2"/>
    <row r="273357" ht="12.75" customHeight="1" x14ac:dyDescent="0.2"/>
    <row r="273361" ht="12.75" customHeight="1" x14ac:dyDescent="0.2"/>
    <row r="273365" ht="12.75" customHeight="1" x14ac:dyDescent="0.2"/>
    <row r="273369" ht="12.75" customHeight="1" x14ac:dyDescent="0.2"/>
    <row r="273373" ht="12.75" customHeight="1" x14ac:dyDescent="0.2"/>
    <row r="273377" ht="12.75" customHeight="1" x14ac:dyDescent="0.2"/>
    <row r="273381" ht="12.75" customHeight="1" x14ac:dyDescent="0.2"/>
    <row r="273385" ht="12.75" customHeight="1" x14ac:dyDescent="0.2"/>
    <row r="273389" ht="12.75" customHeight="1" x14ac:dyDescent="0.2"/>
    <row r="273393" ht="12.75" customHeight="1" x14ac:dyDescent="0.2"/>
    <row r="273397" ht="12.75" customHeight="1" x14ac:dyDescent="0.2"/>
    <row r="273401" ht="12.75" customHeight="1" x14ac:dyDescent="0.2"/>
    <row r="273405" ht="12.75" customHeight="1" x14ac:dyDescent="0.2"/>
    <row r="273409" ht="12.75" customHeight="1" x14ac:dyDescent="0.2"/>
    <row r="273413" ht="12.75" customHeight="1" x14ac:dyDescent="0.2"/>
    <row r="273417" ht="12.75" customHeight="1" x14ac:dyDescent="0.2"/>
    <row r="273421" ht="12.75" customHeight="1" x14ac:dyDescent="0.2"/>
    <row r="273425" ht="12.75" customHeight="1" x14ac:dyDescent="0.2"/>
    <row r="273429" ht="12.75" customHeight="1" x14ac:dyDescent="0.2"/>
    <row r="273433" ht="12.75" customHeight="1" x14ac:dyDescent="0.2"/>
    <row r="273437" ht="12.75" customHeight="1" x14ac:dyDescent="0.2"/>
    <row r="273441" ht="12.75" customHeight="1" x14ac:dyDescent="0.2"/>
    <row r="273445" ht="12.75" customHeight="1" x14ac:dyDescent="0.2"/>
    <row r="273449" ht="12.75" customHeight="1" x14ac:dyDescent="0.2"/>
    <row r="273453" ht="12.75" customHeight="1" x14ac:dyDescent="0.2"/>
    <row r="273457" ht="12.75" customHeight="1" x14ac:dyDescent="0.2"/>
    <row r="273461" ht="12.75" customHeight="1" x14ac:dyDescent="0.2"/>
    <row r="273465" ht="12.75" customHeight="1" x14ac:dyDescent="0.2"/>
    <row r="273469" ht="12.75" customHeight="1" x14ac:dyDescent="0.2"/>
    <row r="273473" ht="12.75" customHeight="1" x14ac:dyDescent="0.2"/>
    <row r="273477" ht="12.75" customHeight="1" x14ac:dyDescent="0.2"/>
    <row r="273481" ht="12.75" customHeight="1" x14ac:dyDescent="0.2"/>
    <row r="273485" ht="12.75" customHeight="1" x14ac:dyDescent="0.2"/>
    <row r="273489" ht="12.75" customHeight="1" x14ac:dyDescent="0.2"/>
    <row r="273493" ht="12.75" customHeight="1" x14ac:dyDescent="0.2"/>
    <row r="273497" ht="12.75" customHeight="1" x14ac:dyDescent="0.2"/>
    <row r="273501" ht="12.75" customHeight="1" x14ac:dyDescent="0.2"/>
    <row r="273505" ht="12.75" customHeight="1" x14ac:dyDescent="0.2"/>
    <row r="273509" ht="12.75" customHeight="1" x14ac:dyDescent="0.2"/>
    <row r="273513" ht="12.75" customHeight="1" x14ac:dyDescent="0.2"/>
    <row r="273517" ht="12.75" customHeight="1" x14ac:dyDescent="0.2"/>
    <row r="273521" ht="12.75" customHeight="1" x14ac:dyDescent="0.2"/>
    <row r="273525" ht="12.75" customHeight="1" x14ac:dyDescent="0.2"/>
    <row r="273529" ht="12.75" customHeight="1" x14ac:dyDescent="0.2"/>
    <row r="273533" ht="12.75" customHeight="1" x14ac:dyDescent="0.2"/>
    <row r="273537" ht="12.75" customHeight="1" x14ac:dyDescent="0.2"/>
    <row r="273541" ht="12.75" customHeight="1" x14ac:dyDescent="0.2"/>
    <row r="273545" ht="12.75" customHeight="1" x14ac:dyDescent="0.2"/>
    <row r="273549" ht="12.75" customHeight="1" x14ac:dyDescent="0.2"/>
    <row r="273553" ht="12.75" customHeight="1" x14ac:dyDescent="0.2"/>
    <row r="273557" ht="12.75" customHeight="1" x14ac:dyDescent="0.2"/>
    <row r="273561" ht="12.75" customHeight="1" x14ac:dyDescent="0.2"/>
    <row r="273565" ht="12.75" customHeight="1" x14ac:dyDescent="0.2"/>
    <row r="273569" ht="12.75" customHeight="1" x14ac:dyDescent="0.2"/>
    <row r="273573" ht="12.75" customHeight="1" x14ac:dyDescent="0.2"/>
    <row r="273577" ht="12.75" customHeight="1" x14ac:dyDescent="0.2"/>
    <row r="273581" ht="12.75" customHeight="1" x14ac:dyDescent="0.2"/>
    <row r="273585" ht="12.75" customHeight="1" x14ac:dyDescent="0.2"/>
    <row r="273589" ht="12.75" customHeight="1" x14ac:dyDescent="0.2"/>
    <row r="273593" ht="12.75" customHeight="1" x14ac:dyDescent="0.2"/>
    <row r="273597" ht="12.75" customHeight="1" x14ac:dyDescent="0.2"/>
    <row r="273601" ht="12.75" customHeight="1" x14ac:dyDescent="0.2"/>
    <row r="273605" ht="12.75" customHeight="1" x14ac:dyDescent="0.2"/>
    <row r="273609" ht="12.75" customHeight="1" x14ac:dyDescent="0.2"/>
    <row r="273613" ht="12.75" customHeight="1" x14ac:dyDescent="0.2"/>
    <row r="273617" ht="12.75" customHeight="1" x14ac:dyDescent="0.2"/>
    <row r="273621" ht="12.75" customHeight="1" x14ac:dyDescent="0.2"/>
    <row r="273625" ht="12.75" customHeight="1" x14ac:dyDescent="0.2"/>
    <row r="273629" ht="12.75" customHeight="1" x14ac:dyDescent="0.2"/>
    <row r="273633" ht="12.75" customHeight="1" x14ac:dyDescent="0.2"/>
    <row r="273637" ht="12.75" customHeight="1" x14ac:dyDescent="0.2"/>
    <row r="273641" ht="12.75" customHeight="1" x14ac:dyDescent="0.2"/>
    <row r="273645" ht="12.75" customHeight="1" x14ac:dyDescent="0.2"/>
    <row r="273649" ht="12.75" customHeight="1" x14ac:dyDescent="0.2"/>
    <row r="273653" ht="12.75" customHeight="1" x14ac:dyDescent="0.2"/>
    <row r="273657" ht="12.75" customHeight="1" x14ac:dyDescent="0.2"/>
    <row r="273661" ht="12.75" customHeight="1" x14ac:dyDescent="0.2"/>
    <row r="273665" ht="12.75" customHeight="1" x14ac:dyDescent="0.2"/>
    <row r="273669" ht="12.75" customHeight="1" x14ac:dyDescent="0.2"/>
    <row r="273673" ht="12.75" customHeight="1" x14ac:dyDescent="0.2"/>
    <row r="273677" ht="12.75" customHeight="1" x14ac:dyDescent="0.2"/>
    <row r="273681" ht="12.75" customHeight="1" x14ac:dyDescent="0.2"/>
    <row r="273685" ht="12.75" customHeight="1" x14ac:dyDescent="0.2"/>
    <row r="273689" ht="12.75" customHeight="1" x14ac:dyDescent="0.2"/>
    <row r="273693" ht="12.75" customHeight="1" x14ac:dyDescent="0.2"/>
    <row r="273697" ht="12.75" customHeight="1" x14ac:dyDescent="0.2"/>
    <row r="273701" ht="12.75" customHeight="1" x14ac:dyDescent="0.2"/>
    <row r="273705" ht="12.75" customHeight="1" x14ac:dyDescent="0.2"/>
    <row r="273709" ht="12.75" customHeight="1" x14ac:dyDescent="0.2"/>
    <row r="273713" ht="12.75" customHeight="1" x14ac:dyDescent="0.2"/>
    <row r="273717" ht="12.75" customHeight="1" x14ac:dyDescent="0.2"/>
    <row r="273721" ht="12.75" customHeight="1" x14ac:dyDescent="0.2"/>
    <row r="273725" ht="12.75" customHeight="1" x14ac:dyDescent="0.2"/>
    <row r="273729" ht="12.75" customHeight="1" x14ac:dyDescent="0.2"/>
    <row r="273733" ht="12.75" customHeight="1" x14ac:dyDescent="0.2"/>
    <row r="273737" ht="12.75" customHeight="1" x14ac:dyDescent="0.2"/>
    <row r="273741" ht="12.75" customHeight="1" x14ac:dyDescent="0.2"/>
    <row r="273745" ht="12.75" customHeight="1" x14ac:dyDescent="0.2"/>
    <row r="273749" ht="12.75" customHeight="1" x14ac:dyDescent="0.2"/>
    <row r="273753" ht="12.75" customHeight="1" x14ac:dyDescent="0.2"/>
    <row r="273757" ht="12.75" customHeight="1" x14ac:dyDescent="0.2"/>
    <row r="273761" ht="12.75" customHeight="1" x14ac:dyDescent="0.2"/>
    <row r="273765" ht="12.75" customHeight="1" x14ac:dyDescent="0.2"/>
    <row r="273769" ht="12.75" customHeight="1" x14ac:dyDescent="0.2"/>
    <row r="273773" ht="12.75" customHeight="1" x14ac:dyDescent="0.2"/>
    <row r="273777" ht="12.75" customHeight="1" x14ac:dyDescent="0.2"/>
    <row r="273781" ht="12.75" customHeight="1" x14ac:dyDescent="0.2"/>
    <row r="273785" ht="12.75" customHeight="1" x14ac:dyDescent="0.2"/>
    <row r="273789" ht="12.75" customHeight="1" x14ac:dyDescent="0.2"/>
    <row r="273793" ht="12.75" customHeight="1" x14ac:dyDescent="0.2"/>
    <row r="273797" ht="12.75" customHeight="1" x14ac:dyDescent="0.2"/>
    <row r="273801" ht="12.75" customHeight="1" x14ac:dyDescent="0.2"/>
    <row r="273805" ht="12.75" customHeight="1" x14ac:dyDescent="0.2"/>
    <row r="273809" ht="12.75" customHeight="1" x14ac:dyDescent="0.2"/>
    <row r="273813" ht="12.75" customHeight="1" x14ac:dyDescent="0.2"/>
    <row r="273817" ht="12.75" customHeight="1" x14ac:dyDescent="0.2"/>
    <row r="273821" ht="12.75" customHeight="1" x14ac:dyDescent="0.2"/>
    <row r="273825" ht="12.75" customHeight="1" x14ac:dyDescent="0.2"/>
    <row r="273829" ht="12.75" customHeight="1" x14ac:dyDescent="0.2"/>
    <row r="273833" ht="12.75" customHeight="1" x14ac:dyDescent="0.2"/>
    <row r="273837" ht="12.75" customHeight="1" x14ac:dyDescent="0.2"/>
    <row r="273841" ht="12.75" customHeight="1" x14ac:dyDescent="0.2"/>
    <row r="273845" ht="12.75" customHeight="1" x14ac:dyDescent="0.2"/>
    <row r="273849" ht="12.75" customHeight="1" x14ac:dyDescent="0.2"/>
    <row r="273853" ht="12.75" customHeight="1" x14ac:dyDescent="0.2"/>
    <row r="273857" ht="12.75" customHeight="1" x14ac:dyDescent="0.2"/>
    <row r="273861" ht="12.75" customHeight="1" x14ac:dyDescent="0.2"/>
    <row r="273865" ht="12.75" customHeight="1" x14ac:dyDescent="0.2"/>
    <row r="273869" ht="12.75" customHeight="1" x14ac:dyDescent="0.2"/>
    <row r="273873" ht="12.75" customHeight="1" x14ac:dyDescent="0.2"/>
    <row r="273877" ht="12.75" customHeight="1" x14ac:dyDescent="0.2"/>
    <row r="273881" ht="12.75" customHeight="1" x14ac:dyDescent="0.2"/>
    <row r="273885" ht="12.75" customHeight="1" x14ac:dyDescent="0.2"/>
    <row r="273889" ht="12.75" customHeight="1" x14ac:dyDescent="0.2"/>
    <row r="273893" ht="12.75" customHeight="1" x14ac:dyDescent="0.2"/>
    <row r="273897" ht="12.75" customHeight="1" x14ac:dyDescent="0.2"/>
    <row r="273901" ht="12.75" customHeight="1" x14ac:dyDescent="0.2"/>
    <row r="273905" ht="12.75" customHeight="1" x14ac:dyDescent="0.2"/>
    <row r="273909" ht="12.75" customHeight="1" x14ac:dyDescent="0.2"/>
    <row r="273913" ht="12.75" customHeight="1" x14ac:dyDescent="0.2"/>
    <row r="273917" ht="12.75" customHeight="1" x14ac:dyDescent="0.2"/>
    <row r="273921" ht="12.75" customHeight="1" x14ac:dyDescent="0.2"/>
    <row r="273925" ht="12.75" customHeight="1" x14ac:dyDescent="0.2"/>
    <row r="273929" ht="12.75" customHeight="1" x14ac:dyDescent="0.2"/>
    <row r="273933" ht="12.75" customHeight="1" x14ac:dyDescent="0.2"/>
    <row r="273937" ht="12.75" customHeight="1" x14ac:dyDescent="0.2"/>
    <row r="273941" ht="12.75" customHeight="1" x14ac:dyDescent="0.2"/>
    <row r="273945" ht="12.75" customHeight="1" x14ac:dyDescent="0.2"/>
    <row r="273949" ht="12.75" customHeight="1" x14ac:dyDescent="0.2"/>
    <row r="273953" ht="12.75" customHeight="1" x14ac:dyDescent="0.2"/>
    <row r="273957" ht="12.75" customHeight="1" x14ac:dyDescent="0.2"/>
    <row r="273961" ht="12.75" customHeight="1" x14ac:dyDescent="0.2"/>
    <row r="273965" ht="12.75" customHeight="1" x14ac:dyDescent="0.2"/>
    <row r="273969" ht="12.75" customHeight="1" x14ac:dyDescent="0.2"/>
    <row r="273973" ht="12.75" customHeight="1" x14ac:dyDescent="0.2"/>
    <row r="273977" ht="12.75" customHeight="1" x14ac:dyDescent="0.2"/>
    <row r="273981" ht="12.75" customHeight="1" x14ac:dyDescent="0.2"/>
    <row r="273985" ht="12.75" customHeight="1" x14ac:dyDescent="0.2"/>
    <row r="273989" ht="12.75" customHeight="1" x14ac:dyDescent="0.2"/>
    <row r="273993" ht="12.75" customHeight="1" x14ac:dyDescent="0.2"/>
    <row r="273997" ht="12.75" customHeight="1" x14ac:dyDescent="0.2"/>
    <row r="274001" ht="12.75" customHeight="1" x14ac:dyDescent="0.2"/>
    <row r="274005" ht="12.75" customHeight="1" x14ac:dyDescent="0.2"/>
    <row r="274009" ht="12.75" customHeight="1" x14ac:dyDescent="0.2"/>
    <row r="274013" ht="12.75" customHeight="1" x14ac:dyDescent="0.2"/>
    <row r="274017" ht="12.75" customHeight="1" x14ac:dyDescent="0.2"/>
    <row r="274021" ht="12.75" customHeight="1" x14ac:dyDescent="0.2"/>
    <row r="274025" ht="12.75" customHeight="1" x14ac:dyDescent="0.2"/>
    <row r="274029" ht="12.75" customHeight="1" x14ac:dyDescent="0.2"/>
    <row r="274033" ht="12.75" customHeight="1" x14ac:dyDescent="0.2"/>
    <row r="274037" ht="12.75" customHeight="1" x14ac:dyDescent="0.2"/>
    <row r="274041" ht="12.75" customHeight="1" x14ac:dyDescent="0.2"/>
    <row r="274045" ht="12.75" customHeight="1" x14ac:dyDescent="0.2"/>
    <row r="274049" ht="12.75" customHeight="1" x14ac:dyDescent="0.2"/>
    <row r="274053" ht="12.75" customHeight="1" x14ac:dyDescent="0.2"/>
    <row r="274057" ht="12.75" customHeight="1" x14ac:dyDescent="0.2"/>
    <row r="274061" ht="12.75" customHeight="1" x14ac:dyDescent="0.2"/>
    <row r="274065" ht="12.75" customHeight="1" x14ac:dyDescent="0.2"/>
    <row r="274069" ht="12.75" customHeight="1" x14ac:dyDescent="0.2"/>
    <row r="274073" ht="12.75" customHeight="1" x14ac:dyDescent="0.2"/>
    <row r="274077" ht="12.75" customHeight="1" x14ac:dyDescent="0.2"/>
    <row r="274081" ht="12.75" customHeight="1" x14ac:dyDescent="0.2"/>
    <row r="274085" ht="12.75" customHeight="1" x14ac:dyDescent="0.2"/>
    <row r="274089" ht="12.75" customHeight="1" x14ac:dyDescent="0.2"/>
    <row r="274093" ht="12.75" customHeight="1" x14ac:dyDescent="0.2"/>
    <row r="274097" ht="12.75" customHeight="1" x14ac:dyDescent="0.2"/>
    <row r="274101" ht="12.75" customHeight="1" x14ac:dyDescent="0.2"/>
    <row r="274105" ht="12.75" customHeight="1" x14ac:dyDescent="0.2"/>
    <row r="274109" ht="12.75" customHeight="1" x14ac:dyDescent="0.2"/>
    <row r="274113" ht="12.75" customHeight="1" x14ac:dyDescent="0.2"/>
    <row r="274117" ht="12.75" customHeight="1" x14ac:dyDescent="0.2"/>
    <row r="274121" ht="12.75" customHeight="1" x14ac:dyDescent="0.2"/>
    <row r="274125" ht="12.75" customHeight="1" x14ac:dyDescent="0.2"/>
    <row r="274129" ht="12.75" customHeight="1" x14ac:dyDescent="0.2"/>
    <row r="274133" ht="12.75" customHeight="1" x14ac:dyDescent="0.2"/>
    <row r="274137" ht="12.75" customHeight="1" x14ac:dyDescent="0.2"/>
    <row r="274141" ht="12.75" customHeight="1" x14ac:dyDescent="0.2"/>
    <row r="274145" ht="12.75" customHeight="1" x14ac:dyDescent="0.2"/>
    <row r="274149" ht="12.75" customHeight="1" x14ac:dyDescent="0.2"/>
    <row r="274153" ht="12.75" customHeight="1" x14ac:dyDescent="0.2"/>
    <row r="274157" ht="12.75" customHeight="1" x14ac:dyDescent="0.2"/>
    <row r="274161" ht="12.75" customHeight="1" x14ac:dyDescent="0.2"/>
    <row r="274165" ht="12.75" customHeight="1" x14ac:dyDescent="0.2"/>
    <row r="274169" ht="12.75" customHeight="1" x14ac:dyDescent="0.2"/>
    <row r="274173" ht="12.75" customHeight="1" x14ac:dyDescent="0.2"/>
    <row r="274177" ht="12.75" customHeight="1" x14ac:dyDescent="0.2"/>
    <row r="274181" ht="12.75" customHeight="1" x14ac:dyDescent="0.2"/>
    <row r="274185" ht="12.75" customHeight="1" x14ac:dyDescent="0.2"/>
    <row r="274189" ht="12.75" customHeight="1" x14ac:dyDescent="0.2"/>
    <row r="274193" ht="12.75" customHeight="1" x14ac:dyDescent="0.2"/>
    <row r="274197" ht="12.75" customHeight="1" x14ac:dyDescent="0.2"/>
    <row r="274201" ht="12.75" customHeight="1" x14ac:dyDescent="0.2"/>
    <row r="274205" ht="12.75" customHeight="1" x14ac:dyDescent="0.2"/>
    <row r="274209" ht="12.75" customHeight="1" x14ac:dyDescent="0.2"/>
    <row r="274213" ht="12.75" customHeight="1" x14ac:dyDescent="0.2"/>
    <row r="274217" ht="12.75" customHeight="1" x14ac:dyDescent="0.2"/>
    <row r="274221" ht="12.75" customHeight="1" x14ac:dyDescent="0.2"/>
    <row r="274225" ht="12.75" customHeight="1" x14ac:dyDescent="0.2"/>
    <row r="274229" ht="12.75" customHeight="1" x14ac:dyDescent="0.2"/>
    <row r="274233" ht="12.75" customHeight="1" x14ac:dyDescent="0.2"/>
    <row r="274237" ht="12.75" customHeight="1" x14ac:dyDescent="0.2"/>
    <row r="274241" ht="12.75" customHeight="1" x14ac:dyDescent="0.2"/>
    <row r="274245" ht="12.75" customHeight="1" x14ac:dyDescent="0.2"/>
    <row r="274249" ht="12.75" customHeight="1" x14ac:dyDescent="0.2"/>
    <row r="274253" ht="12.75" customHeight="1" x14ac:dyDescent="0.2"/>
    <row r="274257" ht="12.75" customHeight="1" x14ac:dyDescent="0.2"/>
    <row r="274261" ht="12.75" customHeight="1" x14ac:dyDescent="0.2"/>
    <row r="274265" ht="12.75" customHeight="1" x14ac:dyDescent="0.2"/>
    <row r="274269" ht="12.75" customHeight="1" x14ac:dyDescent="0.2"/>
    <row r="274273" ht="12.75" customHeight="1" x14ac:dyDescent="0.2"/>
    <row r="274277" ht="12.75" customHeight="1" x14ac:dyDescent="0.2"/>
    <row r="274281" ht="12.75" customHeight="1" x14ac:dyDescent="0.2"/>
    <row r="274285" ht="12.75" customHeight="1" x14ac:dyDescent="0.2"/>
    <row r="274289" ht="12.75" customHeight="1" x14ac:dyDescent="0.2"/>
    <row r="274293" ht="12.75" customHeight="1" x14ac:dyDescent="0.2"/>
    <row r="274297" ht="12.75" customHeight="1" x14ac:dyDescent="0.2"/>
    <row r="274301" ht="12.75" customHeight="1" x14ac:dyDescent="0.2"/>
    <row r="274305" ht="12.75" customHeight="1" x14ac:dyDescent="0.2"/>
    <row r="274309" ht="12.75" customHeight="1" x14ac:dyDescent="0.2"/>
    <row r="274313" ht="12.75" customHeight="1" x14ac:dyDescent="0.2"/>
    <row r="274317" ht="12.75" customHeight="1" x14ac:dyDescent="0.2"/>
    <row r="274321" ht="12.75" customHeight="1" x14ac:dyDescent="0.2"/>
    <row r="274325" ht="12.75" customHeight="1" x14ac:dyDescent="0.2"/>
    <row r="274329" ht="12.75" customHeight="1" x14ac:dyDescent="0.2"/>
    <row r="274333" ht="12.75" customHeight="1" x14ac:dyDescent="0.2"/>
    <row r="274337" ht="12.75" customHeight="1" x14ac:dyDescent="0.2"/>
    <row r="274341" ht="12.75" customHeight="1" x14ac:dyDescent="0.2"/>
    <row r="274345" ht="12.75" customHeight="1" x14ac:dyDescent="0.2"/>
    <row r="274349" ht="12.75" customHeight="1" x14ac:dyDescent="0.2"/>
    <row r="274353" ht="12.75" customHeight="1" x14ac:dyDescent="0.2"/>
    <row r="274357" ht="12.75" customHeight="1" x14ac:dyDescent="0.2"/>
    <row r="274361" ht="12.75" customHeight="1" x14ac:dyDescent="0.2"/>
    <row r="274365" ht="12.75" customHeight="1" x14ac:dyDescent="0.2"/>
    <row r="274369" ht="12.75" customHeight="1" x14ac:dyDescent="0.2"/>
    <row r="274373" ht="12.75" customHeight="1" x14ac:dyDescent="0.2"/>
    <row r="274377" ht="12.75" customHeight="1" x14ac:dyDescent="0.2"/>
    <row r="274381" ht="12.75" customHeight="1" x14ac:dyDescent="0.2"/>
    <row r="274385" ht="12.75" customHeight="1" x14ac:dyDescent="0.2"/>
    <row r="274389" ht="12.75" customHeight="1" x14ac:dyDescent="0.2"/>
    <row r="274393" ht="12.75" customHeight="1" x14ac:dyDescent="0.2"/>
    <row r="274397" ht="12.75" customHeight="1" x14ac:dyDescent="0.2"/>
    <row r="274401" ht="12.75" customHeight="1" x14ac:dyDescent="0.2"/>
    <row r="274405" ht="12.75" customHeight="1" x14ac:dyDescent="0.2"/>
    <row r="274409" ht="12.75" customHeight="1" x14ac:dyDescent="0.2"/>
    <row r="274413" ht="12.75" customHeight="1" x14ac:dyDescent="0.2"/>
    <row r="274417" ht="12.75" customHeight="1" x14ac:dyDescent="0.2"/>
    <row r="274421" ht="12.75" customHeight="1" x14ac:dyDescent="0.2"/>
    <row r="274425" ht="12.75" customHeight="1" x14ac:dyDescent="0.2"/>
    <row r="274429" ht="12.75" customHeight="1" x14ac:dyDescent="0.2"/>
    <row r="274433" ht="12.75" customHeight="1" x14ac:dyDescent="0.2"/>
    <row r="274437" ht="12.75" customHeight="1" x14ac:dyDescent="0.2"/>
    <row r="274441" ht="12.75" customHeight="1" x14ac:dyDescent="0.2"/>
    <row r="274445" ht="12.75" customHeight="1" x14ac:dyDescent="0.2"/>
    <row r="274449" ht="12.75" customHeight="1" x14ac:dyDescent="0.2"/>
    <row r="274453" ht="12.75" customHeight="1" x14ac:dyDescent="0.2"/>
    <row r="274457" ht="12.75" customHeight="1" x14ac:dyDescent="0.2"/>
    <row r="274461" ht="12.75" customHeight="1" x14ac:dyDescent="0.2"/>
    <row r="274465" ht="12.75" customHeight="1" x14ac:dyDescent="0.2"/>
    <row r="274469" ht="12.75" customHeight="1" x14ac:dyDescent="0.2"/>
    <row r="274473" ht="12.75" customHeight="1" x14ac:dyDescent="0.2"/>
    <row r="274477" ht="12.75" customHeight="1" x14ac:dyDescent="0.2"/>
    <row r="274481" ht="12.75" customHeight="1" x14ac:dyDescent="0.2"/>
    <row r="274485" ht="12.75" customHeight="1" x14ac:dyDescent="0.2"/>
    <row r="274489" ht="12.75" customHeight="1" x14ac:dyDescent="0.2"/>
    <row r="274493" ht="12.75" customHeight="1" x14ac:dyDescent="0.2"/>
    <row r="274497" ht="12.75" customHeight="1" x14ac:dyDescent="0.2"/>
    <row r="274501" ht="12.75" customHeight="1" x14ac:dyDescent="0.2"/>
    <row r="274505" ht="12.75" customHeight="1" x14ac:dyDescent="0.2"/>
    <row r="274509" ht="12.75" customHeight="1" x14ac:dyDescent="0.2"/>
    <row r="274513" ht="12.75" customHeight="1" x14ac:dyDescent="0.2"/>
    <row r="274517" ht="12.75" customHeight="1" x14ac:dyDescent="0.2"/>
    <row r="274521" ht="12.75" customHeight="1" x14ac:dyDescent="0.2"/>
    <row r="274525" ht="12.75" customHeight="1" x14ac:dyDescent="0.2"/>
    <row r="274529" ht="12.75" customHeight="1" x14ac:dyDescent="0.2"/>
    <row r="274533" ht="12.75" customHeight="1" x14ac:dyDescent="0.2"/>
    <row r="274537" ht="12.75" customHeight="1" x14ac:dyDescent="0.2"/>
    <row r="274541" ht="12.75" customHeight="1" x14ac:dyDescent="0.2"/>
    <row r="274545" ht="12.75" customHeight="1" x14ac:dyDescent="0.2"/>
    <row r="274549" ht="12.75" customHeight="1" x14ac:dyDescent="0.2"/>
    <row r="274553" ht="12.75" customHeight="1" x14ac:dyDescent="0.2"/>
    <row r="274557" ht="12.75" customHeight="1" x14ac:dyDescent="0.2"/>
    <row r="274561" ht="12.75" customHeight="1" x14ac:dyDescent="0.2"/>
    <row r="274565" ht="12.75" customHeight="1" x14ac:dyDescent="0.2"/>
    <row r="274569" ht="12.75" customHeight="1" x14ac:dyDescent="0.2"/>
    <row r="274573" ht="12.75" customHeight="1" x14ac:dyDescent="0.2"/>
    <row r="274577" ht="12.75" customHeight="1" x14ac:dyDescent="0.2"/>
    <row r="274581" ht="12.75" customHeight="1" x14ac:dyDescent="0.2"/>
    <row r="274585" ht="12.75" customHeight="1" x14ac:dyDescent="0.2"/>
    <row r="274589" ht="12.75" customHeight="1" x14ac:dyDescent="0.2"/>
    <row r="274593" ht="12.75" customHeight="1" x14ac:dyDescent="0.2"/>
    <row r="274597" ht="12.75" customHeight="1" x14ac:dyDescent="0.2"/>
    <row r="274601" ht="12.75" customHeight="1" x14ac:dyDescent="0.2"/>
    <row r="274605" ht="12.75" customHeight="1" x14ac:dyDescent="0.2"/>
    <row r="274609" ht="12.75" customHeight="1" x14ac:dyDescent="0.2"/>
    <row r="274613" ht="12.75" customHeight="1" x14ac:dyDescent="0.2"/>
    <row r="274617" ht="12.75" customHeight="1" x14ac:dyDescent="0.2"/>
    <row r="274621" ht="12.75" customHeight="1" x14ac:dyDescent="0.2"/>
    <row r="274625" ht="12.75" customHeight="1" x14ac:dyDescent="0.2"/>
    <row r="274629" ht="12.75" customHeight="1" x14ac:dyDescent="0.2"/>
    <row r="274633" ht="12.75" customHeight="1" x14ac:dyDescent="0.2"/>
    <row r="274637" ht="12.75" customHeight="1" x14ac:dyDescent="0.2"/>
    <row r="274641" ht="12.75" customHeight="1" x14ac:dyDescent="0.2"/>
    <row r="274645" ht="12.75" customHeight="1" x14ac:dyDescent="0.2"/>
    <row r="274649" ht="12.75" customHeight="1" x14ac:dyDescent="0.2"/>
    <row r="274653" ht="12.75" customHeight="1" x14ac:dyDescent="0.2"/>
    <row r="274657" ht="12.75" customHeight="1" x14ac:dyDescent="0.2"/>
    <row r="274661" ht="12.75" customHeight="1" x14ac:dyDescent="0.2"/>
    <row r="274665" ht="12.75" customHeight="1" x14ac:dyDescent="0.2"/>
    <row r="274669" ht="12.75" customHeight="1" x14ac:dyDescent="0.2"/>
    <row r="274673" ht="12.75" customHeight="1" x14ac:dyDescent="0.2"/>
    <row r="274677" ht="12.75" customHeight="1" x14ac:dyDescent="0.2"/>
    <row r="274681" ht="12.75" customHeight="1" x14ac:dyDescent="0.2"/>
    <row r="274685" ht="12.75" customHeight="1" x14ac:dyDescent="0.2"/>
    <row r="274689" ht="12.75" customHeight="1" x14ac:dyDescent="0.2"/>
    <row r="274693" ht="12.75" customHeight="1" x14ac:dyDescent="0.2"/>
    <row r="274697" ht="12.75" customHeight="1" x14ac:dyDescent="0.2"/>
    <row r="274701" ht="12.75" customHeight="1" x14ac:dyDescent="0.2"/>
    <row r="274705" ht="12.75" customHeight="1" x14ac:dyDescent="0.2"/>
    <row r="274709" ht="12.75" customHeight="1" x14ac:dyDescent="0.2"/>
    <row r="274713" ht="12.75" customHeight="1" x14ac:dyDescent="0.2"/>
    <row r="274717" ht="12.75" customHeight="1" x14ac:dyDescent="0.2"/>
    <row r="274721" ht="12.75" customHeight="1" x14ac:dyDescent="0.2"/>
    <row r="274725" ht="12.75" customHeight="1" x14ac:dyDescent="0.2"/>
    <row r="274729" ht="12.75" customHeight="1" x14ac:dyDescent="0.2"/>
    <row r="274733" ht="12.75" customHeight="1" x14ac:dyDescent="0.2"/>
    <row r="274737" ht="12.75" customHeight="1" x14ac:dyDescent="0.2"/>
    <row r="274741" ht="12.75" customHeight="1" x14ac:dyDescent="0.2"/>
    <row r="274745" ht="12.75" customHeight="1" x14ac:dyDescent="0.2"/>
    <row r="274749" ht="12.75" customHeight="1" x14ac:dyDescent="0.2"/>
    <row r="274753" ht="12.75" customHeight="1" x14ac:dyDescent="0.2"/>
    <row r="274757" ht="12.75" customHeight="1" x14ac:dyDescent="0.2"/>
    <row r="274761" ht="12.75" customHeight="1" x14ac:dyDescent="0.2"/>
    <row r="274765" ht="12.75" customHeight="1" x14ac:dyDescent="0.2"/>
    <row r="274769" ht="12.75" customHeight="1" x14ac:dyDescent="0.2"/>
    <row r="274773" ht="12.75" customHeight="1" x14ac:dyDescent="0.2"/>
    <row r="274777" ht="12.75" customHeight="1" x14ac:dyDescent="0.2"/>
    <row r="274781" ht="12.75" customHeight="1" x14ac:dyDescent="0.2"/>
    <row r="274785" ht="12.75" customHeight="1" x14ac:dyDescent="0.2"/>
    <row r="274789" ht="12.75" customHeight="1" x14ac:dyDescent="0.2"/>
    <row r="274793" ht="12.75" customHeight="1" x14ac:dyDescent="0.2"/>
    <row r="274797" ht="12.75" customHeight="1" x14ac:dyDescent="0.2"/>
    <row r="274801" ht="12.75" customHeight="1" x14ac:dyDescent="0.2"/>
    <row r="274805" ht="12.75" customHeight="1" x14ac:dyDescent="0.2"/>
    <row r="274809" ht="12.75" customHeight="1" x14ac:dyDescent="0.2"/>
    <row r="274813" ht="12.75" customHeight="1" x14ac:dyDescent="0.2"/>
    <row r="274817" ht="12.75" customHeight="1" x14ac:dyDescent="0.2"/>
    <row r="274821" ht="12.75" customHeight="1" x14ac:dyDescent="0.2"/>
    <row r="274825" ht="12.75" customHeight="1" x14ac:dyDescent="0.2"/>
    <row r="274829" ht="12.75" customHeight="1" x14ac:dyDescent="0.2"/>
    <row r="274833" ht="12.75" customHeight="1" x14ac:dyDescent="0.2"/>
    <row r="274837" ht="12.75" customHeight="1" x14ac:dyDescent="0.2"/>
    <row r="274841" ht="12.75" customHeight="1" x14ac:dyDescent="0.2"/>
    <row r="274845" ht="12.75" customHeight="1" x14ac:dyDescent="0.2"/>
    <row r="274849" ht="12.75" customHeight="1" x14ac:dyDescent="0.2"/>
    <row r="274853" ht="12.75" customHeight="1" x14ac:dyDescent="0.2"/>
    <row r="274857" ht="12.75" customHeight="1" x14ac:dyDescent="0.2"/>
    <row r="274861" ht="12.75" customHeight="1" x14ac:dyDescent="0.2"/>
    <row r="274865" ht="12.75" customHeight="1" x14ac:dyDescent="0.2"/>
    <row r="274869" ht="12.75" customHeight="1" x14ac:dyDescent="0.2"/>
    <row r="274873" ht="12.75" customHeight="1" x14ac:dyDescent="0.2"/>
    <row r="274877" ht="12.75" customHeight="1" x14ac:dyDescent="0.2"/>
    <row r="274881" ht="12.75" customHeight="1" x14ac:dyDescent="0.2"/>
    <row r="274885" ht="12.75" customHeight="1" x14ac:dyDescent="0.2"/>
    <row r="274889" ht="12.75" customHeight="1" x14ac:dyDescent="0.2"/>
    <row r="274893" ht="12.75" customHeight="1" x14ac:dyDescent="0.2"/>
    <row r="274897" ht="12.75" customHeight="1" x14ac:dyDescent="0.2"/>
    <row r="274901" ht="12.75" customHeight="1" x14ac:dyDescent="0.2"/>
    <row r="274905" ht="12.75" customHeight="1" x14ac:dyDescent="0.2"/>
    <row r="274909" ht="12.75" customHeight="1" x14ac:dyDescent="0.2"/>
    <row r="274913" ht="12.75" customHeight="1" x14ac:dyDescent="0.2"/>
    <row r="274917" ht="12.75" customHeight="1" x14ac:dyDescent="0.2"/>
    <row r="274921" ht="12.75" customHeight="1" x14ac:dyDescent="0.2"/>
    <row r="274925" ht="12.75" customHeight="1" x14ac:dyDescent="0.2"/>
    <row r="274929" ht="12.75" customHeight="1" x14ac:dyDescent="0.2"/>
    <row r="274933" ht="12.75" customHeight="1" x14ac:dyDescent="0.2"/>
    <row r="274937" ht="12.75" customHeight="1" x14ac:dyDescent="0.2"/>
    <row r="274941" ht="12.75" customHeight="1" x14ac:dyDescent="0.2"/>
    <row r="274945" ht="12.75" customHeight="1" x14ac:dyDescent="0.2"/>
    <row r="274949" ht="12.75" customHeight="1" x14ac:dyDescent="0.2"/>
    <row r="274953" ht="12.75" customHeight="1" x14ac:dyDescent="0.2"/>
    <row r="274957" ht="12.75" customHeight="1" x14ac:dyDescent="0.2"/>
    <row r="274961" ht="12.75" customHeight="1" x14ac:dyDescent="0.2"/>
    <row r="274965" ht="12.75" customHeight="1" x14ac:dyDescent="0.2"/>
    <row r="274969" ht="12.75" customHeight="1" x14ac:dyDescent="0.2"/>
    <row r="274973" ht="12.75" customHeight="1" x14ac:dyDescent="0.2"/>
    <row r="274977" ht="12.75" customHeight="1" x14ac:dyDescent="0.2"/>
    <row r="274981" ht="12.75" customHeight="1" x14ac:dyDescent="0.2"/>
    <row r="274985" ht="12.75" customHeight="1" x14ac:dyDescent="0.2"/>
    <row r="274989" ht="12.75" customHeight="1" x14ac:dyDescent="0.2"/>
    <row r="274993" ht="12.75" customHeight="1" x14ac:dyDescent="0.2"/>
    <row r="274997" ht="12.75" customHeight="1" x14ac:dyDescent="0.2"/>
    <row r="275001" ht="12.75" customHeight="1" x14ac:dyDescent="0.2"/>
    <row r="275005" ht="12.75" customHeight="1" x14ac:dyDescent="0.2"/>
    <row r="275009" ht="12.75" customHeight="1" x14ac:dyDescent="0.2"/>
    <row r="275013" ht="12.75" customHeight="1" x14ac:dyDescent="0.2"/>
    <row r="275017" ht="12.75" customHeight="1" x14ac:dyDescent="0.2"/>
    <row r="275021" ht="12.75" customHeight="1" x14ac:dyDescent="0.2"/>
    <row r="275025" ht="12.75" customHeight="1" x14ac:dyDescent="0.2"/>
    <row r="275029" ht="12.75" customHeight="1" x14ac:dyDescent="0.2"/>
    <row r="275033" ht="12.75" customHeight="1" x14ac:dyDescent="0.2"/>
    <row r="275037" ht="12.75" customHeight="1" x14ac:dyDescent="0.2"/>
    <row r="275041" ht="12.75" customHeight="1" x14ac:dyDescent="0.2"/>
    <row r="275045" ht="12.75" customHeight="1" x14ac:dyDescent="0.2"/>
    <row r="275049" ht="12.75" customHeight="1" x14ac:dyDescent="0.2"/>
    <row r="275053" ht="12.75" customHeight="1" x14ac:dyDescent="0.2"/>
    <row r="275057" ht="12.75" customHeight="1" x14ac:dyDescent="0.2"/>
    <row r="275061" ht="12.75" customHeight="1" x14ac:dyDescent="0.2"/>
    <row r="275065" ht="12.75" customHeight="1" x14ac:dyDescent="0.2"/>
    <row r="275069" ht="12.75" customHeight="1" x14ac:dyDescent="0.2"/>
    <row r="275073" ht="12.75" customHeight="1" x14ac:dyDescent="0.2"/>
    <row r="275077" ht="12.75" customHeight="1" x14ac:dyDescent="0.2"/>
    <row r="275081" ht="12.75" customHeight="1" x14ac:dyDescent="0.2"/>
    <row r="275085" ht="12.75" customHeight="1" x14ac:dyDescent="0.2"/>
    <row r="275089" ht="12.75" customHeight="1" x14ac:dyDescent="0.2"/>
    <row r="275093" ht="12.75" customHeight="1" x14ac:dyDescent="0.2"/>
    <row r="275097" ht="12.75" customHeight="1" x14ac:dyDescent="0.2"/>
    <row r="275101" ht="12.75" customHeight="1" x14ac:dyDescent="0.2"/>
    <row r="275105" ht="12.75" customHeight="1" x14ac:dyDescent="0.2"/>
    <row r="275109" ht="12.75" customHeight="1" x14ac:dyDescent="0.2"/>
    <row r="275113" ht="12.75" customHeight="1" x14ac:dyDescent="0.2"/>
    <row r="275117" ht="12.75" customHeight="1" x14ac:dyDescent="0.2"/>
    <row r="275121" ht="12.75" customHeight="1" x14ac:dyDescent="0.2"/>
    <row r="275125" ht="12.75" customHeight="1" x14ac:dyDescent="0.2"/>
    <row r="275129" ht="12.75" customHeight="1" x14ac:dyDescent="0.2"/>
    <row r="275133" ht="12.75" customHeight="1" x14ac:dyDescent="0.2"/>
    <row r="275137" ht="12.75" customHeight="1" x14ac:dyDescent="0.2"/>
    <row r="275141" ht="12.75" customHeight="1" x14ac:dyDescent="0.2"/>
    <row r="275145" ht="12.75" customHeight="1" x14ac:dyDescent="0.2"/>
    <row r="275149" ht="12.75" customHeight="1" x14ac:dyDescent="0.2"/>
    <row r="275153" ht="12.75" customHeight="1" x14ac:dyDescent="0.2"/>
    <row r="275157" ht="12.75" customHeight="1" x14ac:dyDescent="0.2"/>
    <row r="275161" ht="12.75" customHeight="1" x14ac:dyDescent="0.2"/>
    <row r="275165" ht="12.75" customHeight="1" x14ac:dyDescent="0.2"/>
    <row r="275169" ht="12.75" customHeight="1" x14ac:dyDescent="0.2"/>
    <row r="275173" ht="12.75" customHeight="1" x14ac:dyDescent="0.2"/>
    <row r="275177" ht="12.75" customHeight="1" x14ac:dyDescent="0.2"/>
    <row r="275181" ht="12.75" customHeight="1" x14ac:dyDescent="0.2"/>
    <row r="275185" ht="12.75" customHeight="1" x14ac:dyDescent="0.2"/>
    <row r="275189" ht="12.75" customHeight="1" x14ac:dyDescent="0.2"/>
    <row r="275193" ht="12.75" customHeight="1" x14ac:dyDescent="0.2"/>
    <row r="275197" ht="12.75" customHeight="1" x14ac:dyDescent="0.2"/>
    <row r="275201" ht="12.75" customHeight="1" x14ac:dyDescent="0.2"/>
    <row r="275205" ht="12.75" customHeight="1" x14ac:dyDescent="0.2"/>
    <row r="275209" ht="12.75" customHeight="1" x14ac:dyDescent="0.2"/>
    <row r="275213" ht="12.75" customHeight="1" x14ac:dyDescent="0.2"/>
    <row r="275217" ht="12.75" customHeight="1" x14ac:dyDescent="0.2"/>
    <row r="275221" ht="12.75" customHeight="1" x14ac:dyDescent="0.2"/>
    <row r="275225" ht="12.75" customHeight="1" x14ac:dyDescent="0.2"/>
    <row r="275229" ht="12.75" customHeight="1" x14ac:dyDescent="0.2"/>
    <row r="275233" ht="12.75" customHeight="1" x14ac:dyDescent="0.2"/>
    <row r="275237" ht="12.75" customHeight="1" x14ac:dyDescent="0.2"/>
    <row r="275241" ht="12.75" customHeight="1" x14ac:dyDescent="0.2"/>
    <row r="275245" ht="12.75" customHeight="1" x14ac:dyDescent="0.2"/>
    <row r="275249" ht="12.75" customHeight="1" x14ac:dyDescent="0.2"/>
    <row r="275253" ht="12.75" customHeight="1" x14ac:dyDescent="0.2"/>
    <row r="275257" ht="12.75" customHeight="1" x14ac:dyDescent="0.2"/>
    <row r="275261" ht="12.75" customHeight="1" x14ac:dyDescent="0.2"/>
    <row r="275265" ht="12.75" customHeight="1" x14ac:dyDescent="0.2"/>
    <row r="275269" ht="12.75" customHeight="1" x14ac:dyDescent="0.2"/>
    <row r="275273" ht="12.75" customHeight="1" x14ac:dyDescent="0.2"/>
    <row r="275277" ht="12.75" customHeight="1" x14ac:dyDescent="0.2"/>
    <row r="275281" ht="12.75" customHeight="1" x14ac:dyDescent="0.2"/>
    <row r="275285" ht="12.75" customHeight="1" x14ac:dyDescent="0.2"/>
    <row r="275289" ht="12.75" customHeight="1" x14ac:dyDescent="0.2"/>
    <row r="275293" ht="12.75" customHeight="1" x14ac:dyDescent="0.2"/>
    <row r="275297" ht="12.75" customHeight="1" x14ac:dyDescent="0.2"/>
    <row r="275301" ht="12.75" customHeight="1" x14ac:dyDescent="0.2"/>
    <row r="275305" ht="12.75" customHeight="1" x14ac:dyDescent="0.2"/>
    <row r="275309" ht="12.75" customHeight="1" x14ac:dyDescent="0.2"/>
    <row r="275313" ht="12.75" customHeight="1" x14ac:dyDescent="0.2"/>
    <row r="275317" ht="12.75" customHeight="1" x14ac:dyDescent="0.2"/>
    <row r="275321" ht="12.75" customHeight="1" x14ac:dyDescent="0.2"/>
    <row r="275325" ht="12.75" customHeight="1" x14ac:dyDescent="0.2"/>
    <row r="275329" ht="12.75" customHeight="1" x14ac:dyDescent="0.2"/>
    <row r="275333" ht="12.75" customHeight="1" x14ac:dyDescent="0.2"/>
    <row r="275337" ht="12.75" customHeight="1" x14ac:dyDescent="0.2"/>
    <row r="275341" ht="12.75" customHeight="1" x14ac:dyDescent="0.2"/>
    <row r="275345" ht="12.75" customHeight="1" x14ac:dyDescent="0.2"/>
    <row r="275349" ht="12.75" customHeight="1" x14ac:dyDescent="0.2"/>
    <row r="275353" ht="12.75" customHeight="1" x14ac:dyDescent="0.2"/>
    <row r="275357" ht="12.75" customHeight="1" x14ac:dyDescent="0.2"/>
    <row r="275361" ht="12.75" customHeight="1" x14ac:dyDescent="0.2"/>
    <row r="275365" ht="12.75" customHeight="1" x14ac:dyDescent="0.2"/>
    <row r="275369" ht="12.75" customHeight="1" x14ac:dyDescent="0.2"/>
    <row r="275373" ht="12.75" customHeight="1" x14ac:dyDescent="0.2"/>
    <row r="275377" ht="12.75" customHeight="1" x14ac:dyDescent="0.2"/>
    <row r="275381" ht="12.75" customHeight="1" x14ac:dyDescent="0.2"/>
    <row r="275385" ht="12.75" customHeight="1" x14ac:dyDescent="0.2"/>
    <row r="275389" ht="12.75" customHeight="1" x14ac:dyDescent="0.2"/>
    <row r="275393" ht="12.75" customHeight="1" x14ac:dyDescent="0.2"/>
    <row r="275397" ht="12.75" customHeight="1" x14ac:dyDescent="0.2"/>
    <row r="275401" ht="12.75" customHeight="1" x14ac:dyDescent="0.2"/>
    <row r="275405" ht="12.75" customHeight="1" x14ac:dyDescent="0.2"/>
    <row r="275409" ht="12.75" customHeight="1" x14ac:dyDescent="0.2"/>
    <row r="275413" ht="12.75" customHeight="1" x14ac:dyDescent="0.2"/>
    <row r="275417" ht="12.75" customHeight="1" x14ac:dyDescent="0.2"/>
    <row r="275421" ht="12.75" customHeight="1" x14ac:dyDescent="0.2"/>
    <row r="275425" ht="12.75" customHeight="1" x14ac:dyDescent="0.2"/>
    <row r="275429" ht="12.75" customHeight="1" x14ac:dyDescent="0.2"/>
    <row r="275433" ht="12.75" customHeight="1" x14ac:dyDescent="0.2"/>
    <row r="275437" ht="12.75" customHeight="1" x14ac:dyDescent="0.2"/>
    <row r="275441" ht="12.75" customHeight="1" x14ac:dyDescent="0.2"/>
    <row r="275445" ht="12.75" customHeight="1" x14ac:dyDescent="0.2"/>
    <row r="275449" ht="12.75" customHeight="1" x14ac:dyDescent="0.2"/>
    <row r="275453" ht="12.75" customHeight="1" x14ac:dyDescent="0.2"/>
    <row r="275457" ht="12.75" customHeight="1" x14ac:dyDescent="0.2"/>
    <row r="275461" ht="12.75" customHeight="1" x14ac:dyDescent="0.2"/>
    <row r="275465" ht="12.75" customHeight="1" x14ac:dyDescent="0.2"/>
    <row r="275469" ht="12.75" customHeight="1" x14ac:dyDescent="0.2"/>
    <row r="275473" ht="12.75" customHeight="1" x14ac:dyDescent="0.2"/>
    <row r="275477" ht="12.75" customHeight="1" x14ac:dyDescent="0.2"/>
    <row r="275481" ht="12.75" customHeight="1" x14ac:dyDescent="0.2"/>
    <row r="275485" ht="12.75" customHeight="1" x14ac:dyDescent="0.2"/>
    <row r="275489" ht="12.75" customHeight="1" x14ac:dyDescent="0.2"/>
    <row r="275493" ht="12.75" customHeight="1" x14ac:dyDescent="0.2"/>
    <row r="275497" ht="12.75" customHeight="1" x14ac:dyDescent="0.2"/>
    <row r="275501" ht="12.75" customHeight="1" x14ac:dyDescent="0.2"/>
    <row r="275505" ht="12.75" customHeight="1" x14ac:dyDescent="0.2"/>
    <row r="275509" ht="12.75" customHeight="1" x14ac:dyDescent="0.2"/>
    <row r="275513" ht="12.75" customHeight="1" x14ac:dyDescent="0.2"/>
    <row r="275517" ht="12.75" customHeight="1" x14ac:dyDescent="0.2"/>
    <row r="275521" ht="12.75" customHeight="1" x14ac:dyDescent="0.2"/>
    <row r="275525" ht="12.75" customHeight="1" x14ac:dyDescent="0.2"/>
    <row r="275529" ht="12.75" customHeight="1" x14ac:dyDescent="0.2"/>
    <row r="275533" ht="12.75" customHeight="1" x14ac:dyDescent="0.2"/>
    <row r="275537" ht="12.75" customHeight="1" x14ac:dyDescent="0.2"/>
    <row r="275541" ht="12.75" customHeight="1" x14ac:dyDescent="0.2"/>
    <row r="275545" ht="12.75" customHeight="1" x14ac:dyDescent="0.2"/>
    <row r="275549" ht="12.75" customHeight="1" x14ac:dyDescent="0.2"/>
    <row r="275553" ht="12.75" customHeight="1" x14ac:dyDescent="0.2"/>
    <row r="275557" ht="12.75" customHeight="1" x14ac:dyDescent="0.2"/>
    <row r="275561" ht="12.75" customHeight="1" x14ac:dyDescent="0.2"/>
    <row r="275565" ht="12.75" customHeight="1" x14ac:dyDescent="0.2"/>
    <row r="275569" ht="12.75" customHeight="1" x14ac:dyDescent="0.2"/>
    <row r="275573" ht="12.75" customHeight="1" x14ac:dyDescent="0.2"/>
    <row r="275577" ht="12.75" customHeight="1" x14ac:dyDescent="0.2"/>
    <row r="275581" ht="12.75" customHeight="1" x14ac:dyDescent="0.2"/>
    <row r="275585" ht="12.75" customHeight="1" x14ac:dyDescent="0.2"/>
    <row r="275589" ht="12.75" customHeight="1" x14ac:dyDescent="0.2"/>
    <row r="275593" ht="12.75" customHeight="1" x14ac:dyDescent="0.2"/>
    <row r="275597" ht="12.75" customHeight="1" x14ac:dyDescent="0.2"/>
    <row r="275601" ht="12.75" customHeight="1" x14ac:dyDescent="0.2"/>
    <row r="275605" ht="12.75" customHeight="1" x14ac:dyDescent="0.2"/>
    <row r="275609" ht="12.75" customHeight="1" x14ac:dyDescent="0.2"/>
    <row r="275613" ht="12.75" customHeight="1" x14ac:dyDescent="0.2"/>
    <row r="275617" ht="12.75" customHeight="1" x14ac:dyDescent="0.2"/>
    <row r="275621" ht="12.75" customHeight="1" x14ac:dyDescent="0.2"/>
    <row r="275625" ht="12.75" customHeight="1" x14ac:dyDescent="0.2"/>
    <row r="275629" ht="12.75" customHeight="1" x14ac:dyDescent="0.2"/>
    <row r="275633" ht="12.75" customHeight="1" x14ac:dyDescent="0.2"/>
    <row r="275637" ht="12.75" customHeight="1" x14ac:dyDescent="0.2"/>
    <row r="275641" ht="12.75" customHeight="1" x14ac:dyDescent="0.2"/>
    <row r="275645" ht="12.75" customHeight="1" x14ac:dyDescent="0.2"/>
    <row r="275649" ht="12.75" customHeight="1" x14ac:dyDescent="0.2"/>
    <row r="275653" ht="12.75" customHeight="1" x14ac:dyDescent="0.2"/>
    <row r="275657" ht="12.75" customHeight="1" x14ac:dyDescent="0.2"/>
    <row r="275661" ht="12.75" customHeight="1" x14ac:dyDescent="0.2"/>
    <row r="275665" ht="12.75" customHeight="1" x14ac:dyDescent="0.2"/>
    <row r="275669" ht="12.75" customHeight="1" x14ac:dyDescent="0.2"/>
    <row r="275673" ht="12.75" customHeight="1" x14ac:dyDescent="0.2"/>
    <row r="275677" ht="12.75" customHeight="1" x14ac:dyDescent="0.2"/>
    <row r="275681" ht="12.75" customHeight="1" x14ac:dyDescent="0.2"/>
    <row r="275685" ht="12.75" customHeight="1" x14ac:dyDescent="0.2"/>
    <row r="275689" ht="12.75" customHeight="1" x14ac:dyDescent="0.2"/>
    <row r="275693" ht="12.75" customHeight="1" x14ac:dyDescent="0.2"/>
    <row r="275697" ht="12.75" customHeight="1" x14ac:dyDescent="0.2"/>
    <row r="275701" ht="12.75" customHeight="1" x14ac:dyDescent="0.2"/>
    <row r="275705" ht="12.75" customHeight="1" x14ac:dyDescent="0.2"/>
    <row r="275709" ht="12.75" customHeight="1" x14ac:dyDescent="0.2"/>
    <row r="275713" ht="12.75" customHeight="1" x14ac:dyDescent="0.2"/>
    <row r="275717" ht="12.75" customHeight="1" x14ac:dyDescent="0.2"/>
    <row r="275721" ht="12.75" customHeight="1" x14ac:dyDescent="0.2"/>
    <row r="275725" ht="12.75" customHeight="1" x14ac:dyDescent="0.2"/>
    <row r="275729" ht="12.75" customHeight="1" x14ac:dyDescent="0.2"/>
    <row r="275733" ht="12.75" customHeight="1" x14ac:dyDescent="0.2"/>
    <row r="275737" ht="12.75" customHeight="1" x14ac:dyDescent="0.2"/>
    <row r="275741" ht="12.75" customHeight="1" x14ac:dyDescent="0.2"/>
    <row r="275745" ht="12.75" customHeight="1" x14ac:dyDescent="0.2"/>
    <row r="275749" ht="12.75" customHeight="1" x14ac:dyDescent="0.2"/>
    <row r="275753" ht="12.75" customHeight="1" x14ac:dyDescent="0.2"/>
    <row r="275757" ht="12.75" customHeight="1" x14ac:dyDescent="0.2"/>
    <row r="275761" ht="12.75" customHeight="1" x14ac:dyDescent="0.2"/>
    <row r="275765" ht="12.75" customHeight="1" x14ac:dyDescent="0.2"/>
    <row r="275769" ht="12.75" customHeight="1" x14ac:dyDescent="0.2"/>
    <row r="275773" ht="12.75" customHeight="1" x14ac:dyDescent="0.2"/>
    <row r="275777" ht="12.75" customHeight="1" x14ac:dyDescent="0.2"/>
    <row r="275781" ht="12.75" customHeight="1" x14ac:dyDescent="0.2"/>
    <row r="275785" ht="12.75" customHeight="1" x14ac:dyDescent="0.2"/>
    <row r="275789" ht="12.75" customHeight="1" x14ac:dyDescent="0.2"/>
    <row r="275793" ht="12.75" customHeight="1" x14ac:dyDescent="0.2"/>
    <row r="275797" ht="12.75" customHeight="1" x14ac:dyDescent="0.2"/>
    <row r="275801" ht="12.75" customHeight="1" x14ac:dyDescent="0.2"/>
    <row r="275805" ht="12.75" customHeight="1" x14ac:dyDescent="0.2"/>
    <row r="275809" ht="12.75" customHeight="1" x14ac:dyDescent="0.2"/>
    <row r="275813" ht="12.75" customHeight="1" x14ac:dyDescent="0.2"/>
    <row r="275817" ht="12.75" customHeight="1" x14ac:dyDescent="0.2"/>
    <row r="275821" ht="12.75" customHeight="1" x14ac:dyDescent="0.2"/>
    <row r="275825" ht="12.75" customHeight="1" x14ac:dyDescent="0.2"/>
    <row r="275829" ht="12.75" customHeight="1" x14ac:dyDescent="0.2"/>
    <row r="275833" ht="12.75" customHeight="1" x14ac:dyDescent="0.2"/>
    <row r="275837" ht="12.75" customHeight="1" x14ac:dyDescent="0.2"/>
    <row r="275841" ht="12.75" customHeight="1" x14ac:dyDescent="0.2"/>
    <row r="275845" ht="12.75" customHeight="1" x14ac:dyDescent="0.2"/>
    <row r="275849" ht="12.75" customHeight="1" x14ac:dyDescent="0.2"/>
    <row r="275853" ht="12.75" customHeight="1" x14ac:dyDescent="0.2"/>
    <row r="275857" ht="12.75" customHeight="1" x14ac:dyDescent="0.2"/>
    <row r="275861" ht="12.75" customHeight="1" x14ac:dyDescent="0.2"/>
    <row r="275865" ht="12.75" customHeight="1" x14ac:dyDescent="0.2"/>
    <row r="275869" ht="12.75" customHeight="1" x14ac:dyDescent="0.2"/>
    <row r="275873" ht="12.75" customHeight="1" x14ac:dyDescent="0.2"/>
    <row r="275877" ht="12.75" customHeight="1" x14ac:dyDescent="0.2"/>
    <row r="275881" ht="12.75" customHeight="1" x14ac:dyDescent="0.2"/>
    <row r="275885" ht="12.75" customHeight="1" x14ac:dyDescent="0.2"/>
    <row r="275889" ht="12.75" customHeight="1" x14ac:dyDescent="0.2"/>
    <row r="275893" ht="12.75" customHeight="1" x14ac:dyDescent="0.2"/>
    <row r="275897" ht="12.75" customHeight="1" x14ac:dyDescent="0.2"/>
    <row r="275901" ht="12.75" customHeight="1" x14ac:dyDescent="0.2"/>
    <row r="275905" ht="12.75" customHeight="1" x14ac:dyDescent="0.2"/>
    <row r="275909" ht="12.75" customHeight="1" x14ac:dyDescent="0.2"/>
    <row r="275913" ht="12.75" customHeight="1" x14ac:dyDescent="0.2"/>
    <row r="275917" ht="12.75" customHeight="1" x14ac:dyDescent="0.2"/>
    <row r="275921" ht="12.75" customHeight="1" x14ac:dyDescent="0.2"/>
    <row r="275925" ht="12.75" customHeight="1" x14ac:dyDescent="0.2"/>
    <row r="275929" ht="12.75" customHeight="1" x14ac:dyDescent="0.2"/>
    <row r="275933" ht="12.75" customHeight="1" x14ac:dyDescent="0.2"/>
    <row r="275937" ht="12.75" customHeight="1" x14ac:dyDescent="0.2"/>
    <row r="275941" ht="12.75" customHeight="1" x14ac:dyDescent="0.2"/>
    <row r="275945" ht="12.75" customHeight="1" x14ac:dyDescent="0.2"/>
    <row r="275949" ht="12.75" customHeight="1" x14ac:dyDescent="0.2"/>
    <row r="275953" ht="12.75" customHeight="1" x14ac:dyDescent="0.2"/>
    <row r="275957" ht="12.75" customHeight="1" x14ac:dyDescent="0.2"/>
    <row r="275961" ht="12.75" customHeight="1" x14ac:dyDescent="0.2"/>
    <row r="275965" ht="12.75" customHeight="1" x14ac:dyDescent="0.2"/>
    <row r="275969" ht="12.75" customHeight="1" x14ac:dyDescent="0.2"/>
    <row r="275973" ht="12.75" customHeight="1" x14ac:dyDescent="0.2"/>
    <row r="275977" ht="12.75" customHeight="1" x14ac:dyDescent="0.2"/>
    <row r="275981" ht="12.75" customHeight="1" x14ac:dyDescent="0.2"/>
    <row r="275985" ht="12.75" customHeight="1" x14ac:dyDescent="0.2"/>
    <row r="275989" ht="12.75" customHeight="1" x14ac:dyDescent="0.2"/>
    <row r="275993" ht="12.75" customHeight="1" x14ac:dyDescent="0.2"/>
    <row r="275997" ht="12.75" customHeight="1" x14ac:dyDescent="0.2"/>
    <row r="276001" ht="12.75" customHeight="1" x14ac:dyDescent="0.2"/>
    <row r="276005" ht="12.75" customHeight="1" x14ac:dyDescent="0.2"/>
    <row r="276009" ht="12.75" customHeight="1" x14ac:dyDescent="0.2"/>
    <row r="276013" ht="12.75" customHeight="1" x14ac:dyDescent="0.2"/>
    <row r="276017" ht="12.75" customHeight="1" x14ac:dyDescent="0.2"/>
    <row r="276021" ht="12.75" customHeight="1" x14ac:dyDescent="0.2"/>
    <row r="276025" ht="12.75" customHeight="1" x14ac:dyDescent="0.2"/>
    <row r="276029" ht="12.75" customHeight="1" x14ac:dyDescent="0.2"/>
    <row r="276033" ht="12.75" customHeight="1" x14ac:dyDescent="0.2"/>
    <row r="276037" ht="12.75" customHeight="1" x14ac:dyDescent="0.2"/>
    <row r="276041" ht="12.75" customHeight="1" x14ac:dyDescent="0.2"/>
    <row r="276045" ht="12.75" customHeight="1" x14ac:dyDescent="0.2"/>
    <row r="276049" ht="12.75" customHeight="1" x14ac:dyDescent="0.2"/>
    <row r="276053" ht="12.75" customHeight="1" x14ac:dyDescent="0.2"/>
    <row r="276057" ht="12.75" customHeight="1" x14ac:dyDescent="0.2"/>
    <row r="276061" ht="12.75" customHeight="1" x14ac:dyDescent="0.2"/>
    <row r="276065" ht="12.75" customHeight="1" x14ac:dyDescent="0.2"/>
    <row r="276069" ht="12.75" customHeight="1" x14ac:dyDescent="0.2"/>
    <row r="276073" ht="12.75" customHeight="1" x14ac:dyDescent="0.2"/>
    <row r="276077" ht="12.75" customHeight="1" x14ac:dyDescent="0.2"/>
    <row r="276081" ht="12.75" customHeight="1" x14ac:dyDescent="0.2"/>
    <row r="276085" ht="12.75" customHeight="1" x14ac:dyDescent="0.2"/>
    <row r="276089" ht="12.75" customHeight="1" x14ac:dyDescent="0.2"/>
    <row r="276093" ht="12.75" customHeight="1" x14ac:dyDescent="0.2"/>
    <row r="276097" ht="12.75" customHeight="1" x14ac:dyDescent="0.2"/>
    <row r="276101" ht="12.75" customHeight="1" x14ac:dyDescent="0.2"/>
    <row r="276105" ht="12.75" customHeight="1" x14ac:dyDescent="0.2"/>
    <row r="276109" ht="12.75" customHeight="1" x14ac:dyDescent="0.2"/>
    <row r="276113" ht="12.75" customHeight="1" x14ac:dyDescent="0.2"/>
    <row r="276117" ht="12.75" customHeight="1" x14ac:dyDescent="0.2"/>
    <row r="276121" ht="12.75" customHeight="1" x14ac:dyDescent="0.2"/>
    <row r="276125" ht="12.75" customHeight="1" x14ac:dyDescent="0.2"/>
    <row r="276129" ht="12.75" customHeight="1" x14ac:dyDescent="0.2"/>
    <row r="276133" ht="12.75" customHeight="1" x14ac:dyDescent="0.2"/>
    <row r="276137" ht="12.75" customHeight="1" x14ac:dyDescent="0.2"/>
    <row r="276141" ht="12.75" customHeight="1" x14ac:dyDescent="0.2"/>
    <row r="276145" ht="12.75" customHeight="1" x14ac:dyDescent="0.2"/>
    <row r="276149" ht="12.75" customHeight="1" x14ac:dyDescent="0.2"/>
    <row r="276153" ht="12.75" customHeight="1" x14ac:dyDescent="0.2"/>
    <row r="276157" ht="12.75" customHeight="1" x14ac:dyDescent="0.2"/>
    <row r="276161" ht="12.75" customHeight="1" x14ac:dyDescent="0.2"/>
    <row r="276165" ht="12.75" customHeight="1" x14ac:dyDescent="0.2"/>
    <row r="276169" ht="12.75" customHeight="1" x14ac:dyDescent="0.2"/>
    <row r="276173" ht="12.75" customHeight="1" x14ac:dyDescent="0.2"/>
    <row r="276177" ht="12.75" customHeight="1" x14ac:dyDescent="0.2"/>
    <row r="276181" ht="12.75" customHeight="1" x14ac:dyDescent="0.2"/>
    <row r="276185" ht="12.75" customHeight="1" x14ac:dyDescent="0.2"/>
    <row r="276189" ht="12.75" customHeight="1" x14ac:dyDescent="0.2"/>
    <row r="276193" ht="12.75" customHeight="1" x14ac:dyDescent="0.2"/>
    <row r="276197" ht="12.75" customHeight="1" x14ac:dyDescent="0.2"/>
    <row r="276201" ht="12.75" customHeight="1" x14ac:dyDescent="0.2"/>
    <row r="276205" ht="12.75" customHeight="1" x14ac:dyDescent="0.2"/>
    <row r="276209" ht="12.75" customHeight="1" x14ac:dyDescent="0.2"/>
    <row r="276213" ht="12.75" customHeight="1" x14ac:dyDescent="0.2"/>
    <row r="276217" ht="12.75" customHeight="1" x14ac:dyDescent="0.2"/>
    <row r="276221" ht="12.75" customHeight="1" x14ac:dyDescent="0.2"/>
    <row r="276225" ht="12.75" customHeight="1" x14ac:dyDescent="0.2"/>
    <row r="276229" ht="12.75" customHeight="1" x14ac:dyDescent="0.2"/>
    <row r="276233" ht="12.75" customHeight="1" x14ac:dyDescent="0.2"/>
    <row r="276237" ht="12.75" customHeight="1" x14ac:dyDescent="0.2"/>
    <row r="276241" ht="12.75" customHeight="1" x14ac:dyDescent="0.2"/>
    <row r="276245" ht="12.75" customHeight="1" x14ac:dyDescent="0.2"/>
    <row r="276249" ht="12.75" customHeight="1" x14ac:dyDescent="0.2"/>
    <row r="276253" ht="12.75" customHeight="1" x14ac:dyDescent="0.2"/>
    <row r="276257" ht="12.75" customHeight="1" x14ac:dyDescent="0.2"/>
    <row r="276261" ht="12.75" customHeight="1" x14ac:dyDescent="0.2"/>
    <row r="276265" ht="12.75" customHeight="1" x14ac:dyDescent="0.2"/>
    <row r="276269" ht="12.75" customHeight="1" x14ac:dyDescent="0.2"/>
    <row r="276273" ht="12.75" customHeight="1" x14ac:dyDescent="0.2"/>
    <row r="276277" ht="12.75" customHeight="1" x14ac:dyDescent="0.2"/>
    <row r="276281" ht="12.75" customHeight="1" x14ac:dyDescent="0.2"/>
    <row r="276285" ht="12.75" customHeight="1" x14ac:dyDescent="0.2"/>
    <row r="276289" ht="12.75" customHeight="1" x14ac:dyDescent="0.2"/>
    <row r="276293" ht="12.75" customHeight="1" x14ac:dyDescent="0.2"/>
    <row r="276297" ht="12.75" customHeight="1" x14ac:dyDescent="0.2"/>
    <row r="276301" ht="12.75" customHeight="1" x14ac:dyDescent="0.2"/>
    <row r="276305" ht="12.75" customHeight="1" x14ac:dyDescent="0.2"/>
    <row r="276309" ht="12.75" customHeight="1" x14ac:dyDescent="0.2"/>
    <row r="276313" ht="12.75" customHeight="1" x14ac:dyDescent="0.2"/>
    <row r="276317" ht="12.75" customHeight="1" x14ac:dyDescent="0.2"/>
    <row r="276321" ht="12.75" customHeight="1" x14ac:dyDescent="0.2"/>
    <row r="276325" ht="12.75" customHeight="1" x14ac:dyDescent="0.2"/>
    <row r="276329" ht="12.75" customHeight="1" x14ac:dyDescent="0.2"/>
    <row r="276333" ht="12.75" customHeight="1" x14ac:dyDescent="0.2"/>
    <row r="276337" ht="12.75" customHeight="1" x14ac:dyDescent="0.2"/>
    <row r="276341" ht="12.75" customHeight="1" x14ac:dyDescent="0.2"/>
    <row r="276345" ht="12.75" customHeight="1" x14ac:dyDescent="0.2"/>
    <row r="276349" ht="12.75" customHeight="1" x14ac:dyDescent="0.2"/>
    <row r="276353" ht="12.75" customHeight="1" x14ac:dyDescent="0.2"/>
    <row r="276357" ht="12.75" customHeight="1" x14ac:dyDescent="0.2"/>
    <row r="276361" ht="12.75" customHeight="1" x14ac:dyDescent="0.2"/>
    <row r="276365" ht="12.75" customHeight="1" x14ac:dyDescent="0.2"/>
    <row r="276369" ht="12.75" customHeight="1" x14ac:dyDescent="0.2"/>
    <row r="276373" ht="12.75" customHeight="1" x14ac:dyDescent="0.2"/>
    <row r="276377" ht="12.75" customHeight="1" x14ac:dyDescent="0.2"/>
    <row r="276381" ht="12.75" customHeight="1" x14ac:dyDescent="0.2"/>
    <row r="276385" ht="12.75" customHeight="1" x14ac:dyDescent="0.2"/>
    <row r="276389" ht="12.75" customHeight="1" x14ac:dyDescent="0.2"/>
    <row r="276393" ht="12.75" customHeight="1" x14ac:dyDescent="0.2"/>
    <row r="276397" ht="12.75" customHeight="1" x14ac:dyDescent="0.2"/>
    <row r="276401" ht="12.75" customHeight="1" x14ac:dyDescent="0.2"/>
    <row r="276405" ht="12.75" customHeight="1" x14ac:dyDescent="0.2"/>
    <row r="276409" ht="12.75" customHeight="1" x14ac:dyDescent="0.2"/>
    <row r="276413" ht="12.75" customHeight="1" x14ac:dyDescent="0.2"/>
    <row r="276417" ht="12.75" customHeight="1" x14ac:dyDescent="0.2"/>
    <row r="276421" ht="12.75" customHeight="1" x14ac:dyDescent="0.2"/>
    <row r="276425" ht="12.75" customHeight="1" x14ac:dyDescent="0.2"/>
    <row r="276429" ht="12.75" customHeight="1" x14ac:dyDescent="0.2"/>
    <row r="276433" ht="12.75" customHeight="1" x14ac:dyDescent="0.2"/>
    <row r="276437" ht="12.75" customHeight="1" x14ac:dyDescent="0.2"/>
    <row r="276441" ht="12.75" customHeight="1" x14ac:dyDescent="0.2"/>
    <row r="276445" ht="12.75" customHeight="1" x14ac:dyDescent="0.2"/>
    <row r="276449" ht="12.75" customHeight="1" x14ac:dyDescent="0.2"/>
    <row r="276453" ht="12.75" customHeight="1" x14ac:dyDescent="0.2"/>
    <row r="276457" ht="12.75" customHeight="1" x14ac:dyDescent="0.2"/>
    <row r="276461" ht="12.75" customHeight="1" x14ac:dyDescent="0.2"/>
    <row r="276465" ht="12.75" customHeight="1" x14ac:dyDescent="0.2"/>
    <row r="276469" ht="12.75" customHeight="1" x14ac:dyDescent="0.2"/>
    <row r="276473" ht="12.75" customHeight="1" x14ac:dyDescent="0.2"/>
    <row r="276477" ht="12.75" customHeight="1" x14ac:dyDescent="0.2"/>
    <row r="276481" ht="12.75" customHeight="1" x14ac:dyDescent="0.2"/>
    <row r="276485" ht="12.75" customHeight="1" x14ac:dyDescent="0.2"/>
    <row r="276489" ht="12.75" customHeight="1" x14ac:dyDescent="0.2"/>
    <row r="276493" ht="12.75" customHeight="1" x14ac:dyDescent="0.2"/>
    <row r="276497" ht="12.75" customHeight="1" x14ac:dyDescent="0.2"/>
    <row r="276501" ht="12.75" customHeight="1" x14ac:dyDescent="0.2"/>
    <row r="276505" ht="12.75" customHeight="1" x14ac:dyDescent="0.2"/>
    <row r="276509" ht="12.75" customHeight="1" x14ac:dyDescent="0.2"/>
    <row r="276513" ht="12.75" customHeight="1" x14ac:dyDescent="0.2"/>
    <row r="276517" ht="12.75" customHeight="1" x14ac:dyDescent="0.2"/>
    <row r="276521" ht="12.75" customHeight="1" x14ac:dyDescent="0.2"/>
    <row r="276525" ht="12.75" customHeight="1" x14ac:dyDescent="0.2"/>
    <row r="276529" ht="12.75" customHeight="1" x14ac:dyDescent="0.2"/>
    <row r="276533" ht="12.75" customHeight="1" x14ac:dyDescent="0.2"/>
    <row r="276537" ht="12.75" customHeight="1" x14ac:dyDescent="0.2"/>
    <row r="276541" ht="12.75" customHeight="1" x14ac:dyDescent="0.2"/>
    <row r="276545" ht="12.75" customHeight="1" x14ac:dyDescent="0.2"/>
    <row r="276549" ht="12.75" customHeight="1" x14ac:dyDescent="0.2"/>
    <row r="276553" ht="12.75" customHeight="1" x14ac:dyDescent="0.2"/>
    <row r="276557" ht="12.75" customHeight="1" x14ac:dyDescent="0.2"/>
    <row r="276561" ht="12.75" customHeight="1" x14ac:dyDescent="0.2"/>
    <row r="276565" ht="12.75" customHeight="1" x14ac:dyDescent="0.2"/>
    <row r="276569" ht="12.75" customHeight="1" x14ac:dyDescent="0.2"/>
    <row r="276573" ht="12.75" customHeight="1" x14ac:dyDescent="0.2"/>
    <row r="276577" ht="12.75" customHeight="1" x14ac:dyDescent="0.2"/>
    <row r="276581" ht="12.75" customHeight="1" x14ac:dyDescent="0.2"/>
    <row r="276585" ht="12.75" customHeight="1" x14ac:dyDescent="0.2"/>
    <row r="276589" ht="12.75" customHeight="1" x14ac:dyDescent="0.2"/>
    <row r="276593" ht="12.75" customHeight="1" x14ac:dyDescent="0.2"/>
    <row r="276597" ht="12.75" customHeight="1" x14ac:dyDescent="0.2"/>
    <row r="276601" ht="12.75" customHeight="1" x14ac:dyDescent="0.2"/>
    <row r="276605" ht="12.75" customHeight="1" x14ac:dyDescent="0.2"/>
    <row r="276609" ht="12.75" customHeight="1" x14ac:dyDescent="0.2"/>
    <row r="276613" ht="12.75" customHeight="1" x14ac:dyDescent="0.2"/>
    <row r="276617" ht="12.75" customHeight="1" x14ac:dyDescent="0.2"/>
    <row r="276621" ht="12.75" customHeight="1" x14ac:dyDescent="0.2"/>
    <row r="276625" ht="12.75" customHeight="1" x14ac:dyDescent="0.2"/>
    <row r="276629" ht="12.75" customHeight="1" x14ac:dyDescent="0.2"/>
    <row r="276633" ht="12.75" customHeight="1" x14ac:dyDescent="0.2"/>
    <row r="276637" ht="12.75" customHeight="1" x14ac:dyDescent="0.2"/>
    <row r="276641" ht="12.75" customHeight="1" x14ac:dyDescent="0.2"/>
    <row r="276645" ht="12.75" customHeight="1" x14ac:dyDescent="0.2"/>
    <row r="276649" ht="12.75" customHeight="1" x14ac:dyDescent="0.2"/>
    <row r="276653" ht="12.75" customHeight="1" x14ac:dyDescent="0.2"/>
    <row r="276657" ht="12.75" customHeight="1" x14ac:dyDescent="0.2"/>
    <row r="276661" ht="12.75" customHeight="1" x14ac:dyDescent="0.2"/>
    <row r="276665" ht="12.75" customHeight="1" x14ac:dyDescent="0.2"/>
    <row r="276669" ht="12.75" customHeight="1" x14ac:dyDescent="0.2"/>
    <row r="276673" ht="12.75" customHeight="1" x14ac:dyDescent="0.2"/>
    <row r="276677" ht="12.75" customHeight="1" x14ac:dyDescent="0.2"/>
    <row r="276681" ht="12.75" customHeight="1" x14ac:dyDescent="0.2"/>
    <row r="276685" ht="12.75" customHeight="1" x14ac:dyDescent="0.2"/>
    <row r="276689" ht="12.75" customHeight="1" x14ac:dyDescent="0.2"/>
    <row r="276693" ht="12.75" customHeight="1" x14ac:dyDescent="0.2"/>
    <row r="276697" ht="12.75" customHeight="1" x14ac:dyDescent="0.2"/>
    <row r="276701" ht="12.75" customHeight="1" x14ac:dyDescent="0.2"/>
    <row r="276705" ht="12.75" customHeight="1" x14ac:dyDescent="0.2"/>
    <row r="276709" ht="12.75" customHeight="1" x14ac:dyDescent="0.2"/>
    <row r="276713" ht="12.75" customHeight="1" x14ac:dyDescent="0.2"/>
    <row r="276717" ht="12.75" customHeight="1" x14ac:dyDescent="0.2"/>
    <row r="276721" ht="12.75" customHeight="1" x14ac:dyDescent="0.2"/>
    <row r="276725" ht="12.75" customHeight="1" x14ac:dyDescent="0.2"/>
    <row r="276729" ht="12.75" customHeight="1" x14ac:dyDescent="0.2"/>
    <row r="276733" ht="12.75" customHeight="1" x14ac:dyDescent="0.2"/>
    <row r="276737" ht="12.75" customHeight="1" x14ac:dyDescent="0.2"/>
    <row r="276741" ht="12.75" customHeight="1" x14ac:dyDescent="0.2"/>
    <row r="276745" ht="12.75" customHeight="1" x14ac:dyDescent="0.2"/>
    <row r="276749" ht="12.75" customHeight="1" x14ac:dyDescent="0.2"/>
    <row r="276753" ht="12.75" customHeight="1" x14ac:dyDescent="0.2"/>
    <row r="276757" ht="12.75" customHeight="1" x14ac:dyDescent="0.2"/>
    <row r="276761" ht="12.75" customHeight="1" x14ac:dyDescent="0.2"/>
    <row r="276765" ht="12.75" customHeight="1" x14ac:dyDescent="0.2"/>
    <row r="276769" ht="12.75" customHeight="1" x14ac:dyDescent="0.2"/>
    <row r="276773" ht="12.75" customHeight="1" x14ac:dyDescent="0.2"/>
    <row r="276777" ht="12.75" customHeight="1" x14ac:dyDescent="0.2"/>
    <row r="276781" ht="12.75" customHeight="1" x14ac:dyDescent="0.2"/>
    <row r="276785" ht="12.75" customHeight="1" x14ac:dyDescent="0.2"/>
    <row r="276789" ht="12.75" customHeight="1" x14ac:dyDescent="0.2"/>
    <row r="276793" ht="12.75" customHeight="1" x14ac:dyDescent="0.2"/>
    <row r="276797" ht="12.75" customHeight="1" x14ac:dyDescent="0.2"/>
    <row r="276801" ht="12.75" customHeight="1" x14ac:dyDescent="0.2"/>
    <row r="276805" ht="12.75" customHeight="1" x14ac:dyDescent="0.2"/>
    <row r="276809" ht="12.75" customHeight="1" x14ac:dyDescent="0.2"/>
    <row r="276813" ht="12.75" customHeight="1" x14ac:dyDescent="0.2"/>
    <row r="276817" ht="12.75" customHeight="1" x14ac:dyDescent="0.2"/>
    <row r="276821" ht="12.75" customHeight="1" x14ac:dyDescent="0.2"/>
    <row r="276825" ht="12.75" customHeight="1" x14ac:dyDescent="0.2"/>
    <row r="276829" ht="12.75" customHeight="1" x14ac:dyDescent="0.2"/>
    <row r="276833" ht="12.75" customHeight="1" x14ac:dyDescent="0.2"/>
    <row r="276837" ht="12.75" customHeight="1" x14ac:dyDescent="0.2"/>
    <row r="276841" ht="12.75" customHeight="1" x14ac:dyDescent="0.2"/>
    <row r="276845" ht="12.75" customHeight="1" x14ac:dyDescent="0.2"/>
    <row r="276849" ht="12.75" customHeight="1" x14ac:dyDescent="0.2"/>
    <row r="276853" ht="12.75" customHeight="1" x14ac:dyDescent="0.2"/>
    <row r="276857" ht="12.75" customHeight="1" x14ac:dyDescent="0.2"/>
    <row r="276861" ht="12.75" customHeight="1" x14ac:dyDescent="0.2"/>
    <row r="276865" ht="12.75" customHeight="1" x14ac:dyDescent="0.2"/>
    <row r="276869" ht="12.75" customHeight="1" x14ac:dyDescent="0.2"/>
    <row r="276873" ht="12.75" customHeight="1" x14ac:dyDescent="0.2"/>
    <row r="276877" ht="12.75" customHeight="1" x14ac:dyDescent="0.2"/>
    <row r="276881" ht="12.75" customHeight="1" x14ac:dyDescent="0.2"/>
    <row r="276885" ht="12.75" customHeight="1" x14ac:dyDescent="0.2"/>
    <row r="276889" ht="12.75" customHeight="1" x14ac:dyDescent="0.2"/>
    <row r="276893" ht="12.75" customHeight="1" x14ac:dyDescent="0.2"/>
    <row r="276897" ht="12.75" customHeight="1" x14ac:dyDescent="0.2"/>
    <row r="276901" ht="12.75" customHeight="1" x14ac:dyDescent="0.2"/>
    <row r="276905" ht="12.75" customHeight="1" x14ac:dyDescent="0.2"/>
    <row r="276909" ht="12.75" customHeight="1" x14ac:dyDescent="0.2"/>
    <row r="276913" ht="12.75" customHeight="1" x14ac:dyDescent="0.2"/>
    <row r="276917" ht="12.75" customHeight="1" x14ac:dyDescent="0.2"/>
    <row r="276921" ht="12.75" customHeight="1" x14ac:dyDescent="0.2"/>
    <row r="276925" ht="12.75" customHeight="1" x14ac:dyDescent="0.2"/>
    <row r="276929" ht="12.75" customHeight="1" x14ac:dyDescent="0.2"/>
    <row r="276933" ht="12.75" customHeight="1" x14ac:dyDescent="0.2"/>
    <row r="276937" ht="12.75" customHeight="1" x14ac:dyDescent="0.2"/>
    <row r="276941" ht="12.75" customHeight="1" x14ac:dyDescent="0.2"/>
    <row r="276945" ht="12.75" customHeight="1" x14ac:dyDescent="0.2"/>
    <row r="276949" ht="12.75" customHeight="1" x14ac:dyDescent="0.2"/>
    <row r="276953" ht="12.75" customHeight="1" x14ac:dyDescent="0.2"/>
    <row r="276957" ht="12.75" customHeight="1" x14ac:dyDescent="0.2"/>
    <row r="276961" ht="12.75" customHeight="1" x14ac:dyDescent="0.2"/>
    <row r="276965" ht="12.75" customHeight="1" x14ac:dyDescent="0.2"/>
    <row r="276969" ht="12.75" customHeight="1" x14ac:dyDescent="0.2"/>
    <row r="276973" ht="12.75" customHeight="1" x14ac:dyDescent="0.2"/>
    <row r="276977" ht="12.75" customHeight="1" x14ac:dyDescent="0.2"/>
    <row r="276981" ht="12.75" customHeight="1" x14ac:dyDescent="0.2"/>
    <row r="276985" ht="12.75" customHeight="1" x14ac:dyDescent="0.2"/>
    <row r="276989" ht="12.75" customHeight="1" x14ac:dyDescent="0.2"/>
    <row r="276993" ht="12.75" customHeight="1" x14ac:dyDescent="0.2"/>
    <row r="276997" ht="12.75" customHeight="1" x14ac:dyDescent="0.2"/>
    <row r="277001" ht="12.75" customHeight="1" x14ac:dyDescent="0.2"/>
    <row r="277005" ht="12.75" customHeight="1" x14ac:dyDescent="0.2"/>
    <row r="277009" ht="12.75" customHeight="1" x14ac:dyDescent="0.2"/>
    <row r="277013" ht="12.75" customHeight="1" x14ac:dyDescent="0.2"/>
    <row r="277017" ht="12.75" customHeight="1" x14ac:dyDescent="0.2"/>
    <row r="277021" ht="12.75" customHeight="1" x14ac:dyDescent="0.2"/>
    <row r="277025" ht="12.75" customHeight="1" x14ac:dyDescent="0.2"/>
    <row r="277029" ht="12.75" customHeight="1" x14ac:dyDescent="0.2"/>
    <row r="277033" ht="12.75" customHeight="1" x14ac:dyDescent="0.2"/>
    <row r="277037" ht="12.75" customHeight="1" x14ac:dyDescent="0.2"/>
    <row r="277041" ht="12.75" customHeight="1" x14ac:dyDescent="0.2"/>
    <row r="277045" ht="12.75" customHeight="1" x14ac:dyDescent="0.2"/>
    <row r="277049" ht="12.75" customHeight="1" x14ac:dyDescent="0.2"/>
    <row r="277053" ht="12.75" customHeight="1" x14ac:dyDescent="0.2"/>
    <row r="277057" ht="12.75" customHeight="1" x14ac:dyDescent="0.2"/>
    <row r="277061" ht="12.75" customHeight="1" x14ac:dyDescent="0.2"/>
    <row r="277065" ht="12.75" customHeight="1" x14ac:dyDescent="0.2"/>
    <row r="277069" ht="12.75" customHeight="1" x14ac:dyDescent="0.2"/>
    <row r="277073" ht="12.75" customHeight="1" x14ac:dyDescent="0.2"/>
    <row r="277077" ht="12.75" customHeight="1" x14ac:dyDescent="0.2"/>
    <row r="277081" ht="12.75" customHeight="1" x14ac:dyDescent="0.2"/>
    <row r="277085" ht="12.75" customHeight="1" x14ac:dyDescent="0.2"/>
    <row r="277089" ht="12.75" customHeight="1" x14ac:dyDescent="0.2"/>
    <row r="277093" ht="12.75" customHeight="1" x14ac:dyDescent="0.2"/>
    <row r="277097" ht="12.75" customHeight="1" x14ac:dyDescent="0.2"/>
    <row r="277101" ht="12.75" customHeight="1" x14ac:dyDescent="0.2"/>
    <row r="277105" ht="12.75" customHeight="1" x14ac:dyDescent="0.2"/>
    <row r="277109" ht="12.75" customHeight="1" x14ac:dyDescent="0.2"/>
    <row r="277113" ht="12.75" customHeight="1" x14ac:dyDescent="0.2"/>
    <row r="277117" ht="12.75" customHeight="1" x14ac:dyDescent="0.2"/>
    <row r="277121" ht="12.75" customHeight="1" x14ac:dyDescent="0.2"/>
    <row r="277125" ht="12.75" customHeight="1" x14ac:dyDescent="0.2"/>
    <row r="277129" ht="12.75" customHeight="1" x14ac:dyDescent="0.2"/>
    <row r="277133" ht="12.75" customHeight="1" x14ac:dyDescent="0.2"/>
    <row r="277137" ht="12.75" customHeight="1" x14ac:dyDescent="0.2"/>
    <row r="277141" ht="12.75" customHeight="1" x14ac:dyDescent="0.2"/>
    <row r="277145" ht="12.75" customHeight="1" x14ac:dyDescent="0.2"/>
    <row r="277149" ht="12.75" customHeight="1" x14ac:dyDescent="0.2"/>
    <row r="277153" ht="12.75" customHeight="1" x14ac:dyDescent="0.2"/>
    <row r="277157" ht="12.75" customHeight="1" x14ac:dyDescent="0.2"/>
    <row r="277161" ht="12.75" customHeight="1" x14ac:dyDescent="0.2"/>
    <row r="277165" ht="12.75" customHeight="1" x14ac:dyDescent="0.2"/>
    <row r="277169" ht="12.75" customHeight="1" x14ac:dyDescent="0.2"/>
    <row r="277173" ht="12.75" customHeight="1" x14ac:dyDescent="0.2"/>
    <row r="277177" ht="12.75" customHeight="1" x14ac:dyDescent="0.2"/>
    <row r="277181" ht="12.75" customHeight="1" x14ac:dyDescent="0.2"/>
    <row r="277185" ht="12.75" customHeight="1" x14ac:dyDescent="0.2"/>
    <row r="277189" ht="12.75" customHeight="1" x14ac:dyDescent="0.2"/>
    <row r="277193" ht="12.75" customHeight="1" x14ac:dyDescent="0.2"/>
    <row r="277197" ht="12.75" customHeight="1" x14ac:dyDescent="0.2"/>
    <row r="277201" ht="12.75" customHeight="1" x14ac:dyDescent="0.2"/>
    <row r="277205" ht="12.75" customHeight="1" x14ac:dyDescent="0.2"/>
    <row r="277209" ht="12.75" customHeight="1" x14ac:dyDescent="0.2"/>
    <row r="277213" ht="12.75" customHeight="1" x14ac:dyDescent="0.2"/>
    <row r="277217" ht="12.75" customHeight="1" x14ac:dyDescent="0.2"/>
    <row r="277221" ht="12.75" customHeight="1" x14ac:dyDescent="0.2"/>
    <row r="277225" ht="12.75" customHeight="1" x14ac:dyDescent="0.2"/>
    <row r="277229" ht="12.75" customHeight="1" x14ac:dyDescent="0.2"/>
    <row r="277233" ht="12.75" customHeight="1" x14ac:dyDescent="0.2"/>
    <row r="277237" ht="12.75" customHeight="1" x14ac:dyDescent="0.2"/>
    <row r="277241" ht="12.75" customHeight="1" x14ac:dyDescent="0.2"/>
    <row r="277245" ht="12.75" customHeight="1" x14ac:dyDescent="0.2"/>
    <row r="277249" ht="12.75" customHeight="1" x14ac:dyDescent="0.2"/>
    <row r="277253" ht="12.75" customHeight="1" x14ac:dyDescent="0.2"/>
    <row r="277257" ht="12.75" customHeight="1" x14ac:dyDescent="0.2"/>
    <row r="277261" ht="12.75" customHeight="1" x14ac:dyDescent="0.2"/>
    <row r="277265" ht="12.75" customHeight="1" x14ac:dyDescent="0.2"/>
    <row r="277269" ht="12.75" customHeight="1" x14ac:dyDescent="0.2"/>
    <row r="277273" ht="12.75" customHeight="1" x14ac:dyDescent="0.2"/>
    <row r="277277" ht="12.75" customHeight="1" x14ac:dyDescent="0.2"/>
    <row r="277281" ht="12.75" customHeight="1" x14ac:dyDescent="0.2"/>
    <row r="277285" ht="12.75" customHeight="1" x14ac:dyDescent="0.2"/>
    <row r="277289" ht="12.75" customHeight="1" x14ac:dyDescent="0.2"/>
    <row r="277293" ht="12.75" customHeight="1" x14ac:dyDescent="0.2"/>
    <row r="277297" ht="12.75" customHeight="1" x14ac:dyDescent="0.2"/>
    <row r="277301" ht="12.75" customHeight="1" x14ac:dyDescent="0.2"/>
    <row r="277305" ht="12.75" customHeight="1" x14ac:dyDescent="0.2"/>
    <row r="277309" ht="12.75" customHeight="1" x14ac:dyDescent="0.2"/>
    <row r="277313" ht="12.75" customHeight="1" x14ac:dyDescent="0.2"/>
    <row r="277317" ht="12.75" customHeight="1" x14ac:dyDescent="0.2"/>
    <row r="277321" ht="12.75" customHeight="1" x14ac:dyDescent="0.2"/>
    <row r="277325" ht="12.75" customHeight="1" x14ac:dyDescent="0.2"/>
    <row r="277329" ht="12.75" customHeight="1" x14ac:dyDescent="0.2"/>
    <row r="277333" ht="12.75" customHeight="1" x14ac:dyDescent="0.2"/>
    <row r="277337" ht="12.75" customHeight="1" x14ac:dyDescent="0.2"/>
    <row r="277341" ht="12.75" customHeight="1" x14ac:dyDescent="0.2"/>
    <row r="277345" ht="12.75" customHeight="1" x14ac:dyDescent="0.2"/>
    <row r="277349" ht="12.75" customHeight="1" x14ac:dyDescent="0.2"/>
    <row r="277353" ht="12.75" customHeight="1" x14ac:dyDescent="0.2"/>
    <row r="277357" ht="12.75" customHeight="1" x14ac:dyDescent="0.2"/>
    <row r="277361" ht="12.75" customHeight="1" x14ac:dyDescent="0.2"/>
    <row r="277365" ht="12.75" customHeight="1" x14ac:dyDescent="0.2"/>
    <row r="277369" ht="12.75" customHeight="1" x14ac:dyDescent="0.2"/>
    <row r="277373" ht="12.75" customHeight="1" x14ac:dyDescent="0.2"/>
    <row r="277377" ht="12.75" customHeight="1" x14ac:dyDescent="0.2"/>
    <row r="277381" ht="12.75" customHeight="1" x14ac:dyDescent="0.2"/>
    <row r="277385" ht="12.75" customHeight="1" x14ac:dyDescent="0.2"/>
    <row r="277389" ht="12.75" customHeight="1" x14ac:dyDescent="0.2"/>
    <row r="277393" ht="12.75" customHeight="1" x14ac:dyDescent="0.2"/>
    <row r="277397" ht="12.75" customHeight="1" x14ac:dyDescent="0.2"/>
    <row r="277401" ht="12.75" customHeight="1" x14ac:dyDescent="0.2"/>
    <row r="277405" ht="12.75" customHeight="1" x14ac:dyDescent="0.2"/>
    <row r="277409" ht="12.75" customHeight="1" x14ac:dyDescent="0.2"/>
    <row r="277413" ht="12.75" customHeight="1" x14ac:dyDescent="0.2"/>
    <row r="277417" ht="12.75" customHeight="1" x14ac:dyDescent="0.2"/>
    <row r="277421" ht="12.75" customHeight="1" x14ac:dyDescent="0.2"/>
    <row r="277425" ht="12.75" customHeight="1" x14ac:dyDescent="0.2"/>
    <row r="277429" ht="12.75" customHeight="1" x14ac:dyDescent="0.2"/>
    <row r="277433" ht="12.75" customHeight="1" x14ac:dyDescent="0.2"/>
    <row r="277437" ht="12.75" customHeight="1" x14ac:dyDescent="0.2"/>
    <row r="277441" ht="12.75" customHeight="1" x14ac:dyDescent="0.2"/>
    <row r="277445" ht="12.75" customHeight="1" x14ac:dyDescent="0.2"/>
    <row r="277449" ht="12.75" customHeight="1" x14ac:dyDescent="0.2"/>
    <row r="277453" ht="12.75" customHeight="1" x14ac:dyDescent="0.2"/>
    <row r="277457" ht="12.75" customHeight="1" x14ac:dyDescent="0.2"/>
    <row r="277461" ht="12.75" customHeight="1" x14ac:dyDescent="0.2"/>
    <row r="277465" ht="12.75" customHeight="1" x14ac:dyDescent="0.2"/>
    <row r="277469" ht="12.75" customHeight="1" x14ac:dyDescent="0.2"/>
    <row r="277473" ht="12.75" customHeight="1" x14ac:dyDescent="0.2"/>
    <row r="277477" ht="12.75" customHeight="1" x14ac:dyDescent="0.2"/>
    <row r="277481" ht="12.75" customHeight="1" x14ac:dyDescent="0.2"/>
    <row r="277485" ht="12.75" customHeight="1" x14ac:dyDescent="0.2"/>
    <row r="277489" ht="12.75" customHeight="1" x14ac:dyDescent="0.2"/>
    <row r="277493" ht="12.75" customHeight="1" x14ac:dyDescent="0.2"/>
    <row r="277497" ht="12.75" customHeight="1" x14ac:dyDescent="0.2"/>
    <row r="277501" ht="12.75" customHeight="1" x14ac:dyDescent="0.2"/>
    <row r="277505" ht="12.75" customHeight="1" x14ac:dyDescent="0.2"/>
    <row r="277509" ht="12.75" customHeight="1" x14ac:dyDescent="0.2"/>
    <row r="277513" ht="12.75" customHeight="1" x14ac:dyDescent="0.2"/>
    <row r="277517" ht="12.75" customHeight="1" x14ac:dyDescent="0.2"/>
    <row r="277521" ht="12.75" customHeight="1" x14ac:dyDescent="0.2"/>
    <row r="277525" ht="12.75" customHeight="1" x14ac:dyDescent="0.2"/>
    <row r="277529" ht="12.75" customHeight="1" x14ac:dyDescent="0.2"/>
    <row r="277533" ht="12.75" customHeight="1" x14ac:dyDescent="0.2"/>
    <row r="277537" ht="12.75" customHeight="1" x14ac:dyDescent="0.2"/>
    <row r="277541" ht="12.75" customHeight="1" x14ac:dyDescent="0.2"/>
    <row r="277545" ht="12.75" customHeight="1" x14ac:dyDescent="0.2"/>
    <row r="277549" ht="12.75" customHeight="1" x14ac:dyDescent="0.2"/>
    <row r="277553" ht="12.75" customHeight="1" x14ac:dyDescent="0.2"/>
    <row r="277557" ht="12.75" customHeight="1" x14ac:dyDescent="0.2"/>
    <row r="277561" ht="12.75" customHeight="1" x14ac:dyDescent="0.2"/>
    <row r="277565" ht="12.75" customHeight="1" x14ac:dyDescent="0.2"/>
    <row r="277569" ht="12.75" customHeight="1" x14ac:dyDescent="0.2"/>
    <row r="277573" ht="12.75" customHeight="1" x14ac:dyDescent="0.2"/>
    <row r="277577" ht="12.75" customHeight="1" x14ac:dyDescent="0.2"/>
    <row r="277581" ht="12.75" customHeight="1" x14ac:dyDescent="0.2"/>
    <row r="277585" ht="12.75" customHeight="1" x14ac:dyDescent="0.2"/>
    <row r="277589" ht="12.75" customHeight="1" x14ac:dyDescent="0.2"/>
    <row r="277593" ht="12.75" customHeight="1" x14ac:dyDescent="0.2"/>
    <row r="277597" ht="12.75" customHeight="1" x14ac:dyDescent="0.2"/>
    <row r="277601" ht="12.75" customHeight="1" x14ac:dyDescent="0.2"/>
    <row r="277605" ht="12.75" customHeight="1" x14ac:dyDescent="0.2"/>
    <row r="277609" ht="12.75" customHeight="1" x14ac:dyDescent="0.2"/>
    <row r="277613" ht="12.75" customHeight="1" x14ac:dyDescent="0.2"/>
    <row r="277617" ht="12.75" customHeight="1" x14ac:dyDescent="0.2"/>
    <row r="277621" ht="12.75" customHeight="1" x14ac:dyDescent="0.2"/>
    <row r="277625" ht="12.75" customHeight="1" x14ac:dyDescent="0.2"/>
    <row r="277629" ht="12.75" customHeight="1" x14ac:dyDescent="0.2"/>
    <row r="277633" ht="12.75" customHeight="1" x14ac:dyDescent="0.2"/>
    <row r="277637" ht="12.75" customHeight="1" x14ac:dyDescent="0.2"/>
    <row r="277641" ht="12.75" customHeight="1" x14ac:dyDescent="0.2"/>
    <row r="277645" ht="12.75" customHeight="1" x14ac:dyDescent="0.2"/>
    <row r="277649" ht="12.75" customHeight="1" x14ac:dyDescent="0.2"/>
    <row r="277653" ht="12.75" customHeight="1" x14ac:dyDescent="0.2"/>
    <row r="277657" ht="12.75" customHeight="1" x14ac:dyDescent="0.2"/>
    <row r="277661" ht="12.75" customHeight="1" x14ac:dyDescent="0.2"/>
    <row r="277665" ht="12.75" customHeight="1" x14ac:dyDescent="0.2"/>
    <row r="277669" ht="12.75" customHeight="1" x14ac:dyDescent="0.2"/>
    <row r="277673" ht="12.75" customHeight="1" x14ac:dyDescent="0.2"/>
    <row r="277677" ht="12.75" customHeight="1" x14ac:dyDescent="0.2"/>
    <row r="277681" ht="12.75" customHeight="1" x14ac:dyDescent="0.2"/>
    <row r="277685" ht="12.75" customHeight="1" x14ac:dyDescent="0.2"/>
    <row r="277689" ht="12.75" customHeight="1" x14ac:dyDescent="0.2"/>
    <row r="277693" ht="12.75" customHeight="1" x14ac:dyDescent="0.2"/>
    <row r="277697" ht="12.75" customHeight="1" x14ac:dyDescent="0.2"/>
    <row r="277701" ht="12.75" customHeight="1" x14ac:dyDescent="0.2"/>
    <row r="277705" ht="12.75" customHeight="1" x14ac:dyDescent="0.2"/>
    <row r="277709" ht="12.75" customHeight="1" x14ac:dyDescent="0.2"/>
    <row r="277713" ht="12.75" customHeight="1" x14ac:dyDescent="0.2"/>
    <row r="277717" ht="12.75" customHeight="1" x14ac:dyDescent="0.2"/>
    <row r="277721" ht="12.75" customHeight="1" x14ac:dyDescent="0.2"/>
    <row r="277725" ht="12.75" customHeight="1" x14ac:dyDescent="0.2"/>
    <row r="277729" ht="12.75" customHeight="1" x14ac:dyDescent="0.2"/>
    <row r="277733" ht="12.75" customHeight="1" x14ac:dyDescent="0.2"/>
    <row r="277737" ht="12.75" customHeight="1" x14ac:dyDescent="0.2"/>
    <row r="277741" ht="12.75" customHeight="1" x14ac:dyDescent="0.2"/>
    <row r="277745" ht="12.75" customHeight="1" x14ac:dyDescent="0.2"/>
    <row r="277749" ht="12.75" customHeight="1" x14ac:dyDescent="0.2"/>
    <row r="277753" ht="12.75" customHeight="1" x14ac:dyDescent="0.2"/>
    <row r="277757" ht="12.75" customHeight="1" x14ac:dyDescent="0.2"/>
    <row r="277761" ht="12.75" customHeight="1" x14ac:dyDescent="0.2"/>
    <row r="277765" ht="12.75" customHeight="1" x14ac:dyDescent="0.2"/>
    <row r="277769" ht="12.75" customHeight="1" x14ac:dyDescent="0.2"/>
    <row r="277773" ht="12.75" customHeight="1" x14ac:dyDescent="0.2"/>
    <row r="277777" ht="12.75" customHeight="1" x14ac:dyDescent="0.2"/>
    <row r="277781" ht="12.75" customHeight="1" x14ac:dyDescent="0.2"/>
    <row r="277785" ht="12.75" customHeight="1" x14ac:dyDescent="0.2"/>
    <row r="277789" ht="12.75" customHeight="1" x14ac:dyDescent="0.2"/>
    <row r="277793" ht="12.75" customHeight="1" x14ac:dyDescent="0.2"/>
    <row r="277797" ht="12.75" customHeight="1" x14ac:dyDescent="0.2"/>
    <row r="277801" ht="12.75" customHeight="1" x14ac:dyDescent="0.2"/>
    <row r="277805" ht="12.75" customHeight="1" x14ac:dyDescent="0.2"/>
    <row r="277809" ht="12.75" customHeight="1" x14ac:dyDescent="0.2"/>
    <row r="277813" ht="12.75" customHeight="1" x14ac:dyDescent="0.2"/>
    <row r="277817" ht="12.75" customHeight="1" x14ac:dyDescent="0.2"/>
    <row r="277821" ht="12.75" customHeight="1" x14ac:dyDescent="0.2"/>
    <row r="277825" ht="12.75" customHeight="1" x14ac:dyDescent="0.2"/>
    <row r="277829" ht="12.75" customHeight="1" x14ac:dyDescent="0.2"/>
    <row r="277833" ht="12.75" customHeight="1" x14ac:dyDescent="0.2"/>
    <row r="277837" ht="12.75" customHeight="1" x14ac:dyDescent="0.2"/>
    <row r="277841" ht="12.75" customHeight="1" x14ac:dyDescent="0.2"/>
    <row r="277845" ht="12.75" customHeight="1" x14ac:dyDescent="0.2"/>
    <row r="277849" ht="12.75" customHeight="1" x14ac:dyDescent="0.2"/>
    <row r="277853" ht="12.75" customHeight="1" x14ac:dyDescent="0.2"/>
    <row r="277857" ht="12.75" customHeight="1" x14ac:dyDescent="0.2"/>
    <row r="277861" ht="12.75" customHeight="1" x14ac:dyDescent="0.2"/>
    <row r="277865" ht="12.75" customHeight="1" x14ac:dyDescent="0.2"/>
    <row r="277869" ht="12.75" customHeight="1" x14ac:dyDescent="0.2"/>
    <row r="277873" ht="12.75" customHeight="1" x14ac:dyDescent="0.2"/>
    <row r="277877" ht="12.75" customHeight="1" x14ac:dyDescent="0.2"/>
    <row r="277881" ht="12.75" customHeight="1" x14ac:dyDescent="0.2"/>
    <row r="277885" ht="12.75" customHeight="1" x14ac:dyDescent="0.2"/>
    <row r="277889" ht="12.75" customHeight="1" x14ac:dyDescent="0.2"/>
    <row r="277893" ht="12.75" customHeight="1" x14ac:dyDescent="0.2"/>
    <row r="277897" ht="12.75" customHeight="1" x14ac:dyDescent="0.2"/>
    <row r="277901" ht="12.75" customHeight="1" x14ac:dyDescent="0.2"/>
    <row r="277905" ht="12.75" customHeight="1" x14ac:dyDescent="0.2"/>
    <row r="277909" ht="12.75" customHeight="1" x14ac:dyDescent="0.2"/>
    <row r="277913" ht="12.75" customHeight="1" x14ac:dyDescent="0.2"/>
    <row r="277917" ht="12.75" customHeight="1" x14ac:dyDescent="0.2"/>
    <row r="277921" ht="12.75" customHeight="1" x14ac:dyDescent="0.2"/>
    <row r="277925" ht="12.75" customHeight="1" x14ac:dyDescent="0.2"/>
    <row r="277929" ht="12.75" customHeight="1" x14ac:dyDescent="0.2"/>
    <row r="277933" ht="12.75" customHeight="1" x14ac:dyDescent="0.2"/>
    <row r="277937" ht="12.75" customHeight="1" x14ac:dyDescent="0.2"/>
    <row r="277941" ht="12.75" customHeight="1" x14ac:dyDescent="0.2"/>
    <row r="277945" ht="12.75" customHeight="1" x14ac:dyDescent="0.2"/>
    <row r="277949" ht="12.75" customHeight="1" x14ac:dyDescent="0.2"/>
    <row r="277953" ht="12.75" customHeight="1" x14ac:dyDescent="0.2"/>
    <row r="277957" ht="12.75" customHeight="1" x14ac:dyDescent="0.2"/>
    <row r="277961" ht="12.75" customHeight="1" x14ac:dyDescent="0.2"/>
    <row r="277965" ht="12.75" customHeight="1" x14ac:dyDescent="0.2"/>
    <row r="277969" ht="12.75" customHeight="1" x14ac:dyDescent="0.2"/>
    <row r="277973" ht="12.75" customHeight="1" x14ac:dyDescent="0.2"/>
    <row r="277977" ht="12.75" customHeight="1" x14ac:dyDescent="0.2"/>
    <row r="277981" ht="12.75" customHeight="1" x14ac:dyDescent="0.2"/>
    <row r="277985" ht="12.75" customHeight="1" x14ac:dyDescent="0.2"/>
    <row r="277989" ht="12.75" customHeight="1" x14ac:dyDescent="0.2"/>
    <row r="277993" ht="12.75" customHeight="1" x14ac:dyDescent="0.2"/>
    <row r="277997" ht="12.75" customHeight="1" x14ac:dyDescent="0.2"/>
    <row r="278001" ht="12.75" customHeight="1" x14ac:dyDescent="0.2"/>
    <row r="278005" ht="12.75" customHeight="1" x14ac:dyDescent="0.2"/>
    <row r="278009" ht="12.75" customHeight="1" x14ac:dyDescent="0.2"/>
    <row r="278013" ht="12.75" customHeight="1" x14ac:dyDescent="0.2"/>
    <row r="278017" ht="12.75" customHeight="1" x14ac:dyDescent="0.2"/>
    <row r="278021" ht="12.75" customHeight="1" x14ac:dyDescent="0.2"/>
    <row r="278025" ht="12.75" customHeight="1" x14ac:dyDescent="0.2"/>
    <row r="278029" ht="12.75" customHeight="1" x14ac:dyDescent="0.2"/>
    <row r="278033" ht="12.75" customHeight="1" x14ac:dyDescent="0.2"/>
    <row r="278037" ht="12.75" customHeight="1" x14ac:dyDescent="0.2"/>
    <row r="278041" ht="12.75" customHeight="1" x14ac:dyDescent="0.2"/>
    <row r="278045" ht="12.75" customHeight="1" x14ac:dyDescent="0.2"/>
    <row r="278049" ht="12.75" customHeight="1" x14ac:dyDescent="0.2"/>
    <row r="278053" ht="12.75" customHeight="1" x14ac:dyDescent="0.2"/>
    <row r="278057" ht="12.75" customHeight="1" x14ac:dyDescent="0.2"/>
    <row r="278061" ht="12.75" customHeight="1" x14ac:dyDescent="0.2"/>
    <row r="278065" ht="12.75" customHeight="1" x14ac:dyDescent="0.2"/>
    <row r="278069" ht="12.75" customHeight="1" x14ac:dyDescent="0.2"/>
    <row r="278073" ht="12.75" customHeight="1" x14ac:dyDescent="0.2"/>
    <row r="278077" ht="12.75" customHeight="1" x14ac:dyDescent="0.2"/>
    <row r="278081" ht="12.75" customHeight="1" x14ac:dyDescent="0.2"/>
    <row r="278085" ht="12.75" customHeight="1" x14ac:dyDescent="0.2"/>
    <row r="278089" ht="12.75" customHeight="1" x14ac:dyDescent="0.2"/>
    <row r="278093" ht="12.75" customHeight="1" x14ac:dyDescent="0.2"/>
    <row r="278097" ht="12.75" customHeight="1" x14ac:dyDescent="0.2"/>
    <row r="278101" ht="12.75" customHeight="1" x14ac:dyDescent="0.2"/>
    <row r="278105" ht="12.75" customHeight="1" x14ac:dyDescent="0.2"/>
    <row r="278109" ht="12.75" customHeight="1" x14ac:dyDescent="0.2"/>
    <row r="278113" ht="12.75" customHeight="1" x14ac:dyDescent="0.2"/>
    <row r="278117" ht="12.75" customHeight="1" x14ac:dyDescent="0.2"/>
    <row r="278121" ht="12.75" customHeight="1" x14ac:dyDescent="0.2"/>
    <row r="278125" ht="12.75" customHeight="1" x14ac:dyDescent="0.2"/>
    <row r="278129" ht="12.75" customHeight="1" x14ac:dyDescent="0.2"/>
    <row r="278133" ht="12.75" customHeight="1" x14ac:dyDescent="0.2"/>
    <row r="278137" ht="12.75" customHeight="1" x14ac:dyDescent="0.2"/>
    <row r="278141" ht="12.75" customHeight="1" x14ac:dyDescent="0.2"/>
    <row r="278145" ht="12.75" customHeight="1" x14ac:dyDescent="0.2"/>
    <row r="278149" ht="12.75" customHeight="1" x14ac:dyDescent="0.2"/>
    <row r="278153" ht="12.75" customHeight="1" x14ac:dyDescent="0.2"/>
    <row r="278157" ht="12.75" customHeight="1" x14ac:dyDescent="0.2"/>
    <row r="278161" ht="12.75" customHeight="1" x14ac:dyDescent="0.2"/>
    <row r="278165" ht="12.75" customHeight="1" x14ac:dyDescent="0.2"/>
    <row r="278169" ht="12.75" customHeight="1" x14ac:dyDescent="0.2"/>
    <row r="278173" ht="12.75" customHeight="1" x14ac:dyDescent="0.2"/>
    <row r="278177" ht="12.75" customHeight="1" x14ac:dyDescent="0.2"/>
    <row r="278181" ht="12.75" customHeight="1" x14ac:dyDescent="0.2"/>
    <row r="278185" ht="12.75" customHeight="1" x14ac:dyDescent="0.2"/>
    <row r="278189" ht="12.75" customHeight="1" x14ac:dyDescent="0.2"/>
    <row r="278193" ht="12.75" customHeight="1" x14ac:dyDescent="0.2"/>
    <row r="278197" ht="12.75" customHeight="1" x14ac:dyDescent="0.2"/>
    <row r="278201" ht="12.75" customHeight="1" x14ac:dyDescent="0.2"/>
    <row r="278205" ht="12.75" customHeight="1" x14ac:dyDescent="0.2"/>
    <row r="278209" ht="12.75" customHeight="1" x14ac:dyDescent="0.2"/>
    <row r="278213" ht="12.75" customHeight="1" x14ac:dyDescent="0.2"/>
    <row r="278217" ht="12.75" customHeight="1" x14ac:dyDescent="0.2"/>
    <row r="278221" ht="12.75" customHeight="1" x14ac:dyDescent="0.2"/>
    <row r="278225" ht="12.75" customHeight="1" x14ac:dyDescent="0.2"/>
    <row r="278229" ht="12.75" customHeight="1" x14ac:dyDescent="0.2"/>
    <row r="278233" ht="12.75" customHeight="1" x14ac:dyDescent="0.2"/>
    <row r="278237" ht="12.75" customHeight="1" x14ac:dyDescent="0.2"/>
    <row r="278241" ht="12.75" customHeight="1" x14ac:dyDescent="0.2"/>
    <row r="278245" ht="12.75" customHeight="1" x14ac:dyDescent="0.2"/>
    <row r="278249" ht="12.75" customHeight="1" x14ac:dyDescent="0.2"/>
    <row r="278253" ht="12.75" customHeight="1" x14ac:dyDescent="0.2"/>
    <row r="278257" ht="12.75" customHeight="1" x14ac:dyDescent="0.2"/>
    <row r="278261" ht="12.75" customHeight="1" x14ac:dyDescent="0.2"/>
    <row r="278265" ht="12.75" customHeight="1" x14ac:dyDescent="0.2"/>
    <row r="278269" ht="12.75" customHeight="1" x14ac:dyDescent="0.2"/>
    <row r="278273" ht="12.75" customHeight="1" x14ac:dyDescent="0.2"/>
    <row r="278277" ht="12.75" customHeight="1" x14ac:dyDescent="0.2"/>
    <row r="278281" ht="12.75" customHeight="1" x14ac:dyDescent="0.2"/>
    <row r="278285" ht="12.75" customHeight="1" x14ac:dyDescent="0.2"/>
    <row r="278289" ht="12.75" customHeight="1" x14ac:dyDescent="0.2"/>
    <row r="278293" ht="12.75" customHeight="1" x14ac:dyDescent="0.2"/>
    <row r="278297" ht="12.75" customHeight="1" x14ac:dyDescent="0.2"/>
    <row r="278301" ht="12.75" customHeight="1" x14ac:dyDescent="0.2"/>
    <row r="278305" ht="12.75" customHeight="1" x14ac:dyDescent="0.2"/>
    <row r="278309" ht="12.75" customHeight="1" x14ac:dyDescent="0.2"/>
    <row r="278313" ht="12.75" customHeight="1" x14ac:dyDescent="0.2"/>
    <row r="278317" ht="12.75" customHeight="1" x14ac:dyDescent="0.2"/>
    <row r="278321" ht="12.75" customHeight="1" x14ac:dyDescent="0.2"/>
    <row r="278325" ht="12.75" customHeight="1" x14ac:dyDescent="0.2"/>
    <row r="278329" ht="12.75" customHeight="1" x14ac:dyDescent="0.2"/>
    <row r="278333" ht="12.75" customHeight="1" x14ac:dyDescent="0.2"/>
    <row r="278337" ht="12.75" customHeight="1" x14ac:dyDescent="0.2"/>
    <row r="278341" ht="12.75" customHeight="1" x14ac:dyDescent="0.2"/>
    <row r="278345" ht="12.75" customHeight="1" x14ac:dyDescent="0.2"/>
    <row r="278349" ht="12.75" customHeight="1" x14ac:dyDescent="0.2"/>
    <row r="278353" ht="12.75" customHeight="1" x14ac:dyDescent="0.2"/>
    <row r="278357" ht="12.75" customHeight="1" x14ac:dyDescent="0.2"/>
    <row r="278361" ht="12.75" customHeight="1" x14ac:dyDescent="0.2"/>
    <row r="278365" ht="12.75" customHeight="1" x14ac:dyDescent="0.2"/>
    <row r="278369" ht="12.75" customHeight="1" x14ac:dyDescent="0.2"/>
    <row r="278373" ht="12.75" customHeight="1" x14ac:dyDescent="0.2"/>
    <row r="278377" ht="12.75" customHeight="1" x14ac:dyDescent="0.2"/>
    <row r="278381" ht="12.75" customHeight="1" x14ac:dyDescent="0.2"/>
    <row r="278385" ht="12.75" customHeight="1" x14ac:dyDescent="0.2"/>
    <row r="278389" ht="12.75" customHeight="1" x14ac:dyDescent="0.2"/>
    <row r="278393" ht="12.75" customHeight="1" x14ac:dyDescent="0.2"/>
    <row r="278397" ht="12.75" customHeight="1" x14ac:dyDescent="0.2"/>
    <row r="278401" ht="12.75" customHeight="1" x14ac:dyDescent="0.2"/>
    <row r="278405" ht="12.75" customHeight="1" x14ac:dyDescent="0.2"/>
    <row r="278409" ht="12.75" customHeight="1" x14ac:dyDescent="0.2"/>
    <row r="278413" ht="12.75" customHeight="1" x14ac:dyDescent="0.2"/>
    <row r="278417" ht="12.75" customHeight="1" x14ac:dyDescent="0.2"/>
    <row r="278421" ht="12.75" customHeight="1" x14ac:dyDescent="0.2"/>
    <row r="278425" ht="12.75" customHeight="1" x14ac:dyDescent="0.2"/>
    <row r="278429" ht="12.75" customHeight="1" x14ac:dyDescent="0.2"/>
    <row r="278433" ht="12.75" customHeight="1" x14ac:dyDescent="0.2"/>
    <row r="278437" ht="12.75" customHeight="1" x14ac:dyDescent="0.2"/>
    <row r="278441" ht="12.75" customHeight="1" x14ac:dyDescent="0.2"/>
    <row r="278445" ht="12.75" customHeight="1" x14ac:dyDescent="0.2"/>
    <row r="278449" ht="12.75" customHeight="1" x14ac:dyDescent="0.2"/>
    <row r="278453" ht="12.75" customHeight="1" x14ac:dyDescent="0.2"/>
    <row r="278457" ht="12.75" customHeight="1" x14ac:dyDescent="0.2"/>
    <row r="278461" ht="12.75" customHeight="1" x14ac:dyDescent="0.2"/>
    <row r="278465" ht="12.75" customHeight="1" x14ac:dyDescent="0.2"/>
    <row r="278469" ht="12.75" customHeight="1" x14ac:dyDescent="0.2"/>
    <row r="278473" ht="12.75" customHeight="1" x14ac:dyDescent="0.2"/>
    <row r="278477" ht="12.75" customHeight="1" x14ac:dyDescent="0.2"/>
    <row r="278481" ht="12.75" customHeight="1" x14ac:dyDescent="0.2"/>
    <row r="278485" ht="12.75" customHeight="1" x14ac:dyDescent="0.2"/>
    <row r="278489" ht="12.75" customHeight="1" x14ac:dyDescent="0.2"/>
    <row r="278493" ht="12.75" customHeight="1" x14ac:dyDescent="0.2"/>
    <row r="278497" ht="12.75" customHeight="1" x14ac:dyDescent="0.2"/>
    <row r="278501" ht="12.75" customHeight="1" x14ac:dyDescent="0.2"/>
    <row r="278505" ht="12.75" customHeight="1" x14ac:dyDescent="0.2"/>
    <row r="278509" ht="12.75" customHeight="1" x14ac:dyDescent="0.2"/>
    <row r="278513" ht="12.75" customHeight="1" x14ac:dyDescent="0.2"/>
    <row r="278517" ht="12.75" customHeight="1" x14ac:dyDescent="0.2"/>
    <row r="278521" ht="12.75" customHeight="1" x14ac:dyDescent="0.2"/>
    <row r="278525" ht="12.75" customHeight="1" x14ac:dyDescent="0.2"/>
    <row r="278529" ht="12.75" customHeight="1" x14ac:dyDescent="0.2"/>
    <row r="278533" ht="12.75" customHeight="1" x14ac:dyDescent="0.2"/>
    <row r="278537" ht="12.75" customHeight="1" x14ac:dyDescent="0.2"/>
    <row r="278541" ht="12.75" customHeight="1" x14ac:dyDescent="0.2"/>
    <row r="278545" ht="12.75" customHeight="1" x14ac:dyDescent="0.2"/>
    <row r="278549" ht="12.75" customHeight="1" x14ac:dyDescent="0.2"/>
    <row r="278553" ht="12.75" customHeight="1" x14ac:dyDescent="0.2"/>
    <row r="278557" ht="12.75" customHeight="1" x14ac:dyDescent="0.2"/>
    <row r="278561" ht="12.75" customHeight="1" x14ac:dyDescent="0.2"/>
    <row r="278565" ht="12.75" customHeight="1" x14ac:dyDescent="0.2"/>
    <row r="278569" ht="12.75" customHeight="1" x14ac:dyDescent="0.2"/>
    <row r="278573" ht="12.75" customHeight="1" x14ac:dyDescent="0.2"/>
    <row r="278577" ht="12.75" customHeight="1" x14ac:dyDescent="0.2"/>
    <row r="278581" ht="12.75" customHeight="1" x14ac:dyDescent="0.2"/>
    <row r="278585" ht="12.75" customHeight="1" x14ac:dyDescent="0.2"/>
    <row r="278589" ht="12.75" customHeight="1" x14ac:dyDescent="0.2"/>
    <row r="278593" ht="12.75" customHeight="1" x14ac:dyDescent="0.2"/>
    <row r="278597" ht="12.75" customHeight="1" x14ac:dyDescent="0.2"/>
    <row r="278601" ht="12.75" customHeight="1" x14ac:dyDescent="0.2"/>
    <row r="278605" ht="12.75" customHeight="1" x14ac:dyDescent="0.2"/>
    <row r="278609" ht="12.75" customHeight="1" x14ac:dyDescent="0.2"/>
    <row r="278613" ht="12.75" customHeight="1" x14ac:dyDescent="0.2"/>
    <row r="278617" ht="12.75" customHeight="1" x14ac:dyDescent="0.2"/>
    <row r="278621" ht="12.75" customHeight="1" x14ac:dyDescent="0.2"/>
    <row r="278625" ht="12.75" customHeight="1" x14ac:dyDescent="0.2"/>
    <row r="278629" ht="12.75" customHeight="1" x14ac:dyDescent="0.2"/>
    <row r="278633" ht="12.75" customHeight="1" x14ac:dyDescent="0.2"/>
    <row r="278637" ht="12.75" customHeight="1" x14ac:dyDescent="0.2"/>
    <row r="278641" ht="12.75" customHeight="1" x14ac:dyDescent="0.2"/>
    <row r="278645" ht="12.75" customHeight="1" x14ac:dyDescent="0.2"/>
    <row r="278649" ht="12.75" customHeight="1" x14ac:dyDescent="0.2"/>
    <row r="278653" ht="12.75" customHeight="1" x14ac:dyDescent="0.2"/>
    <row r="278657" ht="12.75" customHeight="1" x14ac:dyDescent="0.2"/>
    <row r="278661" ht="12.75" customHeight="1" x14ac:dyDescent="0.2"/>
    <row r="278665" ht="12.75" customHeight="1" x14ac:dyDescent="0.2"/>
    <row r="278669" ht="12.75" customHeight="1" x14ac:dyDescent="0.2"/>
    <row r="278673" ht="12.75" customHeight="1" x14ac:dyDescent="0.2"/>
    <row r="278677" ht="12.75" customHeight="1" x14ac:dyDescent="0.2"/>
    <row r="278681" ht="12.75" customHeight="1" x14ac:dyDescent="0.2"/>
    <row r="278685" ht="12.75" customHeight="1" x14ac:dyDescent="0.2"/>
    <row r="278689" ht="12.75" customHeight="1" x14ac:dyDescent="0.2"/>
    <row r="278693" ht="12.75" customHeight="1" x14ac:dyDescent="0.2"/>
    <row r="278697" ht="12.75" customHeight="1" x14ac:dyDescent="0.2"/>
    <row r="278701" ht="12.75" customHeight="1" x14ac:dyDescent="0.2"/>
    <row r="278705" ht="12.75" customHeight="1" x14ac:dyDescent="0.2"/>
    <row r="278709" ht="12.75" customHeight="1" x14ac:dyDescent="0.2"/>
    <row r="278713" ht="12.75" customHeight="1" x14ac:dyDescent="0.2"/>
    <row r="278717" ht="12.75" customHeight="1" x14ac:dyDescent="0.2"/>
    <row r="278721" ht="12.75" customHeight="1" x14ac:dyDescent="0.2"/>
    <row r="278725" ht="12.75" customHeight="1" x14ac:dyDescent="0.2"/>
    <row r="278729" ht="12.75" customHeight="1" x14ac:dyDescent="0.2"/>
    <row r="278733" ht="12.75" customHeight="1" x14ac:dyDescent="0.2"/>
    <row r="278737" ht="12.75" customHeight="1" x14ac:dyDescent="0.2"/>
    <row r="278741" ht="12.75" customHeight="1" x14ac:dyDescent="0.2"/>
    <row r="278745" ht="12.75" customHeight="1" x14ac:dyDescent="0.2"/>
    <row r="278749" ht="12.75" customHeight="1" x14ac:dyDescent="0.2"/>
    <row r="278753" ht="12.75" customHeight="1" x14ac:dyDescent="0.2"/>
    <row r="278757" ht="12.75" customHeight="1" x14ac:dyDescent="0.2"/>
    <row r="278761" ht="12.75" customHeight="1" x14ac:dyDescent="0.2"/>
    <row r="278765" ht="12.75" customHeight="1" x14ac:dyDescent="0.2"/>
    <row r="278769" ht="12.75" customHeight="1" x14ac:dyDescent="0.2"/>
    <row r="278773" ht="12.75" customHeight="1" x14ac:dyDescent="0.2"/>
    <row r="278777" ht="12.75" customHeight="1" x14ac:dyDescent="0.2"/>
    <row r="278781" ht="12.75" customHeight="1" x14ac:dyDescent="0.2"/>
    <row r="278785" ht="12.75" customHeight="1" x14ac:dyDescent="0.2"/>
    <row r="278789" ht="12.75" customHeight="1" x14ac:dyDescent="0.2"/>
    <row r="278793" ht="12.75" customHeight="1" x14ac:dyDescent="0.2"/>
    <row r="278797" ht="12.75" customHeight="1" x14ac:dyDescent="0.2"/>
    <row r="278801" ht="12.75" customHeight="1" x14ac:dyDescent="0.2"/>
    <row r="278805" ht="12.75" customHeight="1" x14ac:dyDescent="0.2"/>
    <row r="278809" ht="12.75" customHeight="1" x14ac:dyDescent="0.2"/>
    <row r="278813" ht="12.75" customHeight="1" x14ac:dyDescent="0.2"/>
    <row r="278817" ht="12.75" customHeight="1" x14ac:dyDescent="0.2"/>
    <row r="278821" ht="12.75" customHeight="1" x14ac:dyDescent="0.2"/>
    <row r="278825" ht="12.75" customHeight="1" x14ac:dyDescent="0.2"/>
    <row r="278829" ht="12.75" customHeight="1" x14ac:dyDescent="0.2"/>
    <row r="278833" ht="12.75" customHeight="1" x14ac:dyDescent="0.2"/>
    <row r="278837" ht="12.75" customHeight="1" x14ac:dyDescent="0.2"/>
    <row r="278841" ht="12.75" customHeight="1" x14ac:dyDescent="0.2"/>
    <row r="278845" ht="12.75" customHeight="1" x14ac:dyDescent="0.2"/>
    <row r="278849" ht="12.75" customHeight="1" x14ac:dyDescent="0.2"/>
    <row r="278853" ht="12.75" customHeight="1" x14ac:dyDescent="0.2"/>
    <row r="278857" ht="12.75" customHeight="1" x14ac:dyDescent="0.2"/>
    <row r="278861" ht="12.75" customHeight="1" x14ac:dyDescent="0.2"/>
    <row r="278865" ht="12.75" customHeight="1" x14ac:dyDescent="0.2"/>
    <row r="278869" ht="12.75" customHeight="1" x14ac:dyDescent="0.2"/>
    <row r="278873" ht="12.75" customHeight="1" x14ac:dyDescent="0.2"/>
    <row r="278877" ht="12.75" customHeight="1" x14ac:dyDescent="0.2"/>
    <row r="278881" ht="12.75" customHeight="1" x14ac:dyDescent="0.2"/>
    <row r="278885" ht="12.75" customHeight="1" x14ac:dyDescent="0.2"/>
    <row r="278889" ht="12.75" customHeight="1" x14ac:dyDescent="0.2"/>
    <row r="278893" ht="12.75" customHeight="1" x14ac:dyDescent="0.2"/>
    <row r="278897" ht="12.75" customHeight="1" x14ac:dyDescent="0.2"/>
    <row r="278901" ht="12.75" customHeight="1" x14ac:dyDescent="0.2"/>
    <row r="278905" ht="12.75" customHeight="1" x14ac:dyDescent="0.2"/>
    <row r="278909" ht="12.75" customHeight="1" x14ac:dyDescent="0.2"/>
    <row r="278913" ht="12.75" customHeight="1" x14ac:dyDescent="0.2"/>
    <row r="278917" ht="12.75" customHeight="1" x14ac:dyDescent="0.2"/>
    <row r="278921" ht="12.75" customHeight="1" x14ac:dyDescent="0.2"/>
    <row r="278925" ht="12.75" customHeight="1" x14ac:dyDescent="0.2"/>
    <row r="278929" ht="12.75" customHeight="1" x14ac:dyDescent="0.2"/>
    <row r="278933" ht="12.75" customHeight="1" x14ac:dyDescent="0.2"/>
    <row r="278937" ht="12.75" customHeight="1" x14ac:dyDescent="0.2"/>
    <row r="278941" ht="12.75" customHeight="1" x14ac:dyDescent="0.2"/>
    <row r="278945" ht="12.75" customHeight="1" x14ac:dyDescent="0.2"/>
    <row r="278949" ht="12.75" customHeight="1" x14ac:dyDescent="0.2"/>
    <row r="278953" ht="12.75" customHeight="1" x14ac:dyDescent="0.2"/>
    <row r="278957" ht="12.75" customHeight="1" x14ac:dyDescent="0.2"/>
    <row r="278961" ht="12.75" customHeight="1" x14ac:dyDescent="0.2"/>
    <row r="278965" ht="12.75" customHeight="1" x14ac:dyDescent="0.2"/>
    <row r="278969" ht="12.75" customHeight="1" x14ac:dyDescent="0.2"/>
    <row r="278973" ht="12.75" customHeight="1" x14ac:dyDescent="0.2"/>
    <row r="278977" ht="12.75" customHeight="1" x14ac:dyDescent="0.2"/>
    <row r="278981" ht="12.75" customHeight="1" x14ac:dyDescent="0.2"/>
    <row r="278985" ht="12.75" customHeight="1" x14ac:dyDescent="0.2"/>
    <row r="278989" ht="12.75" customHeight="1" x14ac:dyDescent="0.2"/>
    <row r="278993" ht="12.75" customHeight="1" x14ac:dyDescent="0.2"/>
    <row r="278997" ht="12.75" customHeight="1" x14ac:dyDescent="0.2"/>
    <row r="279001" ht="12.75" customHeight="1" x14ac:dyDescent="0.2"/>
    <row r="279005" ht="12.75" customHeight="1" x14ac:dyDescent="0.2"/>
    <row r="279009" ht="12.75" customHeight="1" x14ac:dyDescent="0.2"/>
    <row r="279013" ht="12.75" customHeight="1" x14ac:dyDescent="0.2"/>
    <row r="279017" ht="12.75" customHeight="1" x14ac:dyDescent="0.2"/>
    <row r="279021" ht="12.75" customHeight="1" x14ac:dyDescent="0.2"/>
    <row r="279025" ht="12.75" customHeight="1" x14ac:dyDescent="0.2"/>
    <row r="279029" ht="12.75" customHeight="1" x14ac:dyDescent="0.2"/>
    <row r="279033" ht="12.75" customHeight="1" x14ac:dyDescent="0.2"/>
    <row r="279037" ht="12.75" customHeight="1" x14ac:dyDescent="0.2"/>
    <row r="279041" ht="12.75" customHeight="1" x14ac:dyDescent="0.2"/>
    <row r="279045" ht="12.75" customHeight="1" x14ac:dyDescent="0.2"/>
    <row r="279049" ht="12.75" customHeight="1" x14ac:dyDescent="0.2"/>
    <row r="279053" ht="12.75" customHeight="1" x14ac:dyDescent="0.2"/>
    <row r="279057" ht="12.75" customHeight="1" x14ac:dyDescent="0.2"/>
    <row r="279061" ht="12.75" customHeight="1" x14ac:dyDescent="0.2"/>
    <row r="279065" ht="12.75" customHeight="1" x14ac:dyDescent="0.2"/>
    <row r="279069" ht="12.75" customHeight="1" x14ac:dyDescent="0.2"/>
    <row r="279073" ht="12.75" customHeight="1" x14ac:dyDescent="0.2"/>
    <row r="279077" ht="12.75" customHeight="1" x14ac:dyDescent="0.2"/>
    <row r="279081" ht="12.75" customHeight="1" x14ac:dyDescent="0.2"/>
    <row r="279085" ht="12.75" customHeight="1" x14ac:dyDescent="0.2"/>
    <row r="279089" ht="12.75" customHeight="1" x14ac:dyDescent="0.2"/>
    <row r="279093" ht="12.75" customHeight="1" x14ac:dyDescent="0.2"/>
    <row r="279097" ht="12.75" customHeight="1" x14ac:dyDescent="0.2"/>
    <row r="279101" ht="12.75" customHeight="1" x14ac:dyDescent="0.2"/>
    <row r="279105" ht="12.75" customHeight="1" x14ac:dyDescent="0.2"/>
    <row r="279109" ht="12.75" customHeight="1" x14ac:dyDescent="0.2"/>
    <row r="279113" ht="12.75" customHeight="1" x14ac:dyDescent="0.2"/>
    <row r="279117" ht="12.75" customHeight="1" x14ac:dyDescent="0.2"/>
    <row r="279121" ht="12.75" customHeight="1" x14ac:dyDescent="0.2"/>
    <row r="279125" ht="12.75" customHeight="1" x14ac:dyDescent="0.2"/>
    <row r="279129" ht="12.75" customHeight="1" x14ac:dyDescent="0.2"/>
    <row r="279133" ht="12.75" customHeight="1" x14ac:dyDescent="0.2"/>
    <row r="279137" ht="12.75" customHeight="1" x14ac:dyDescent="0.2"/>
    <row r="279141" ht="12.75" customHeight="1" x14ac:dyDescent="0.2"/>
    <row r="279145" ht="12.75" customHeight="1" x14ac:dyDescent="0.2"/>
    <row r="279149" ht="12.75" customHeight="1" x14ac:dyDescent="0.2"/>
    <row r="279153" ht="12.75" customHeight="1" x14ac:dyDescent="0.2"/>
    <row r="279157" ht="12.75" customHeight="1" x14ac:dyDescent="0.2"/>
    <row r="279161" ht="12.75" customHeight="1" x14ac:dyDescent="0.2"/>
    <row r="279165" ht="12.75" customHeight="1" x14ac:dyDescent="0.2"/>
    <row r="279169" ht="12.75" customHeight="1" x14ac:dyDescent="0.2"/>
    <row r="279173" ht="12.75" customHeight="1" x14ac:dyDescent="0.2"/>
    <row r="279177" ht="12.75" customHeight="1" x14ac:dyDescent="0.2"/>
    <row r="279181" ht="12.75" customHeight="1" x14ac:dyDescent="0.2"/>
    <row r="279185" ht="12.75" customHeight="1" x14ac:dyDescent="0.2"/>
    <row r="279189" ht="12.75" customHeight="1" x14ac:dyDescent="0.2"/>
    <row r="279193" ht="12.75" customHeight="1" x14ac:dyDescent="0.2"/>
    <row r="279197" ht="12.75" customHeight="1" x14ac:dyDescent="0.2"/>
    <row r="279201" ht="12.75" customHeight="1" x14ac:dyDescent="0.2"/>
    <row r="279205" ht="12.75" customHeight="1" x14ac:dyDescent="0.2"/>
    <row r="279209" ht="12.75" customHeight="1" x14ac:dyDescent="0.2"/>
    <row r="279213" ht="12.75" customHeight="1" x14ac:dyDescent="0.2"/>
    <row r="279217" ht="12.75" customHeight="1" x14ac:dyDescent="0.2"/>
    <row r="279221" ht="12.75" customHeight="1" x14ac:dyDescent="0.2"/>
    <row r="279225" ht="12.75" customHeight="1" x14ac:dyDescent="0.2"/>
    <row r="279229" ht="12.75" customHeight="1" x14ac:dyDescent="0.2"/>
    <row r="279233" ht="12.75" customHeight="1" x14ac:dyDescent="0.2"/>
    <row r="279237" ht="12.75" customHeight="1" x14ac:dyDescent="0.2"/>
    <row r="279241" ht="12.75" customHeight="1" x14ac:dyDescent="0.2"/>
    <row r="279245" ht="12.75" customHeight="1" x14ac:dyDescent="0.2"/>
    <row r="279249" ht="12.75" customHeight="1" x14ac:dyDescent="0.2"/>
    <row r="279253" ht="12.75" customHeight="1" x14ac:dyDescent="0.2"/>
    <row r="279257" ht="12.75" customHeight="1" x14ac:dyDescent="0.2"/>
    <row r="279261" ht="12.75" customHeight="1" x14ac:dyDescent="0.2"/>
    <row r="279265" ht="12.75" customHeight="1" x14ac:dyDescent="0.2"/>
    <row r="279269" ht="12.75" customHeight="1" x14ac:dyDescent="0.2"/>
    <row r="279273" ht="12.75" customHeight="1" x14ac:dyDescent="0.2"/>
    <row r="279277" ht="12.75" customHeight="1" x14ac:dyDescent="0.2"/>
    <row r="279281" ht="12.75" customHeight="1" x14ac:dyDescent="0.2"/>
    <row r="279285" ht="12.75" customHeight="1" x14ac:dyDescent="0.2"/>
    <row r="279289" ht="12.75" customHeight="1" x14ac:dyDescent="0.2"/>
    <row r="279293" ht="12.75" customHeight="1" x14ac:dyDescent="0.2"/>
    <row r="279297" ht="12.75" customHeight="1" x14ac:dyDescent="0.2"/>
    <row r="279301" ht="12.75" customHeight="1" x14ac:dyDescent="0.2"/>
    <row r="279305" ht="12.75" customHeight="1" x14ac:dyDescent="0.2"/>
    <row r="279309" ht="12.75" customHeight="1" x14ac:dyDescent="0.2"/>
    <row r="279313" ht="12.75" customHeight="1" x14ac:dyDescent="0.2"/>
    <row r="279317" ht="12.75" customHeight="1" x14ac:dyDescent="0.2"/>
    <row r="279321" ht="12.75" customHeight="1" x14ac:dyDescent="0.2"/>
    <row r="279325" ht="12.75" customHeight="1" x14ac:dyDescent="0.2"/>
    <row r="279329" ht="12.75" customHeight="1" x14ac:dyDescent="0.2"/>
    <row r="279333" ht="12.75" customHeight="1" x14ac:dyDescent="0.2"/>
    <row r="279337" ht="12.75" customHeight="1" x14ac:dyDescent="0.2"/>
    <row r="279341" ht="12.75" customHeight="1" x14ac:dyDescent="0.2"/>
    <row r="279345" ht="12.75" customHeight="1" x14ac:dyDescent="0.2"/>
    <row r="279349" ht="12.75" customHeight="1" x14ac:dyDescent="0.2"/>
    <row r="279353" ht="12.75" customHeight="1" x14ac:dyDescent="0.2"/>
    <row r="279357" ht="12.75" customHeight="1" x14ac:dyDescent="0.2"/>
    <row r="279361" ht="12.75" customHeight="1" x14ac:dyDescent="0.2"/>
    <row r="279365" ht="12.75" customHeight="1" x14ac:dyDescent="0.2"/>
    <row r="279369" ht="12.75" customHeight="1" x14ac:dyDescent="0.2"/>
    <row r="279373" ht="12.75" customHeight="1" x14ac:dyDescent="0.2"/>
    <row r="279377" ht="12.75" customHeight="1" x14ac:dyDescent="0.2"/>
    <row r="279381" ht="12.75" customHeight="1" x14ac:dyDescent="0.2"/>
    <row r="279385" ht="12.75" customHeight="1" x14ac:dyDescent="0.2"/>
    <row r="279389" ht="12.75" customHeight="1" x14ac:dyDescent="0.2"/>
    <row r="279393" ht="12.75" customHeight="1" x14ac:dyDescent="0.2"/>
    <row r="279397" ht="12.75" customHeight="1" x14ac:dyDescent="0.2"/>
    <row r="279401" ht="12.75" customHeight="1" x14ac:dyDescent="0.2"/>
    <row r="279405" ht="12.75" customHeight="1" x14ac:dyDescent="0.2"/>
    <row r="279409" ht="12.75" customHeight="1" x14ac:dyDescent="0.2"/>
    <row r="279413" ht="12.75" customHeight="1" x14ac:dyDescent="0.2"/>
    <row r="279417" ht="12.75" customHeight="1" x14ac:dyDescent="0.2"/>
    <row r="279421" ht="12.75" customHeight="1" x14ac:dyDescent="0.2"/>
    <row r="279425" ht="12.75" customHeight="1" x14ac:dyDescent="0.2"/>
    <row r="279429" ht="12.75" customHeight="1" x14ac:dyDescent="0.2"/>
    <row r="279433" ht="12.75" customHeight="1" x14ac:dyDescent="0.2"/>
    <row r="279437" ht="12.75" customHeight="1" x14ac:dyDescent="0.2"/>
    <row r="279441" ht="12.75" customHeight="1" x14ac:dyDescent="0.2"/>
    <row r="279445" ht="12.75" customHeight="1" x14ac:dyDescent="0.2"/>
    <row r="279449" ht="12.75" customHeight="1" x14ac:dyDescent="0.2"/>
    <row r="279453" ht="12.75" customHeight="1" x14ac:dyDescent="0.2"/>
    <row r="279457" ht="12.75" customHeight="1" x14ac:dyDescent="0.2"/>
    <row r="279461" ht="12.75" customHeight="1" x14ac:dyDescent="0.2"/>
    <row r="279465" ht="12.75" customHeight="1" x14ac:dyDescent="0.2"/>
    <row r="279469" ht="12.75" customHeight="1" x14ac:dyDescent="0.2"/>
    <row r="279473" ht="12.75" customHeight="1" x14ac:dyDescent="0.2"/>
    <row r="279477" ht="12.75" customHeight="1" x14ac:dyDescent="0.2"/>
    <row r="279481" ht="12.75" customHeight="1" x14ac:dyDescent="0.2"/>
    <row r="279485" ht="12.75" customHeight="1" x14ac:dyDescent="0.2"/>
    <row r="279489" ht="12.75" customHeight="1" x14ac:dyDescent="0.2"/>
    <row r="279493" ht="12.75" customHeight="1" x14ac:dyDescent="0.2"/>
    <row r="279497" ht="12.75" customHeight="1" x14ac:dyDescent="0.2"/>
    <row r="279501" ht="12.75" customHeight="1" x14ac:dyDescent="0.2"/>
    <row r="279505" ht="12.75" customHeight="1" x14ac:dyDescent="0.2"/>
    <row r="279509" ht="12.75" customHeight="1" x14ac:dyDescent="0.2"/>
    <row r="279513" ht="12.75" customHeight="1" x14ac:dyDescent="0.2"/>
    <row r="279517" ht="12.75" customHeight="1" x14ac:dyDescent="0.2"/>
    <row r="279521" ht="12.75" customHeight="1" x14ac:dyDescent="0.2"/>
    <row r="279525" ht="12.75" customHeight="1" x14ac:dyDescent="0.2"/>
    <row r="279529" ht="12.75" customHeight="1" x14ac:dyDescent="0.2"/>
    <row r="279533" ht="12.75" customHeight="1" x14ac:dyDescent="0.2"/>
    <row r="279537" ht="12.75" customHeight="1" x14ac:dyDescent="0.2"/>
    <row r="279541" ht="12.75" customHeight="1" x14ac:dyDescent="0.2"/>
    <row r="279545" ht="12.75" customHeight="1" x14ac:dyDescent="0.2"/>
    <row r="279549" ht="12.75" customHeight="1" x14ac:dyDescent="0.2"/>
    <row r="279553" ht="12.75" customHeight="1" x14ac:dyDescent="0.2"/>
    <row r="279557" ht="12.75" customHeight="1" x14ac:dyDescent="0.2"/>
    <row r="279561" ht="12.75" customHeight="1" x14ac:dyDescent="0.2"/>
    <row r="279565" ht="12.75" customHeight="1" x14ac:dyDescent="0.2"/>
    <row r="279569" ht="12.75" customHeight="1" x14ac:dyDescent="0.2"/>
    <row r="279573" ht="12.75" customHeight="1" x14ac:dyDescent="0.2"/>
    <row r="279577" ht="12.75" customHeight="1" x14ac:dyDescent="0.2"/>
    <row r="279581" ht="12.75" customHeight="1" x14ac:dyDescent="0.2"/>
    <row r="279585" ht="12.75" customHeight="1" x14ac:dyDescent="0.2"/>
    <row r="279589" ht="12.75" customHeight="1" x14ac:dyDescent="0.2"/>
    <row r="279593" ht="12.75" customHeight="1" x14ac:dyDescent="0.2"/>
    <row r="279597" ht="12.75" customHeight="1" x14ac:dyDescent="0.2"/>
    <row r="279601" ht="12.75" customHeight="1" x14ac:dyDescent="0.2"/>
    <row r="279605" ht="12.75" customHeight="1" x14ac:dyDescent="0.2"/>
    <row r="279609" ht="12.75" customHeight="1" x14ac:dyDescent="0.2"/>
    <row r="279613" ht="12.75" customHeight="1" x14ac:dyDescent="0.2"/>
    <row r="279617" ht="12.75" customHeight="1" x14ac:dyDescent="0.2"/>
    <row r="279621" ht="12.75" customHeight="1" x14ac:dyDescent="0.2"/>
    <row r="279625" ht="12.75" customHeight="1" x14ac:dyDescent="0.2"/>
    <row r="279629" ht="12.75" customHeight="1" x14ac:dyDescent="0.2"/>
    <row r="279633" ht="12.75" customHeight="1" x14ac:dyDescent="0.2"/>
    <row r="279637" ht="12.75" customHeight="1" x14ac:dyDescent="0.2"/>
    <row r="279641" ht="12.75" customHeight="1" x14ac:dyDescent="0.2"/>
    <row r="279645" ht="12.75" customHeight="1" x14ac:dyDescent="0.2"/>
    <row r="279649" ht="12.75" customHeight="1" x14ac:dyDescent="0.2"/>
    <row r="279653" ht="12.75" customHeight="1" x14ac:dyDescent="0.2"/>
    <row r="279657" ht="12.75" customHeight="1" x14ac:dyDescent="0.2"/>
    <row r="279661" ht="12.75" customHeight="1" x14ac:dyDescent="0.2"/>
    <row r="279665" ht="12.75" customHeight="1" x14ac:dyDescent="0.2"/>
    <row r="279669" ht="12.75" customHeight="1" x14ac:dyDescent="0.2"/>
    <row r="279673" ht="12.75" customHeight="1" x14ac:dyDescent="0.2"/>
    <row r="279677" ht="12.75" customHeight="1" x14ac:dyDescent="0.2"/>
    <row r="279681" ht="12.75" customHeight="1" x14ac:dyDescent="0.2"/>
    <row r="279685" ht="12.75" customHeight="1" x14ac:dyDescent="0.2"/>
    <row r="279689" ht="12.75" customHeight="1" x14ac:dyDescent="0.2"/>
    <row r="279693" ht="12.75" customHeight="1" x14ac:dyDescent="0.2"/>
    <row r="279697" ht="12.75" customHeight="1" x14ac:dyDescent="0.2"/>
    <row r="279701" ht="12.75" customHeight="1" x14ac:dyDescent="0.2"/>
    <row r="279705" ht="12.75" customHeight="1" x14ac:dyDescent="0.2"/>
    <row r="279709" ht="12.75" customHeight="1" x14ac:dyDescent="0.2"/>
    <row r="279713" ht="12.75" customHeight="1" x14ac:dyDescent="0.2"/>
    <row r="279717" ht="12.75" customHeight="1" x14ac:dyDescent="0.2"/>
    <row r="279721" ht="12.75" customHeight="1" x14ac:dyDescent="0.2"/>
    <row r="279725" ht="12.75" customHeight="1" x14ac:dyDescent="0.2"/>
    <row r="279729" ht="12.75" customHeight="1" x14ac:dyDescent="0.2"/>
    <row r="279733" ht="12.75" customHeight="1" x14ac:dyDescent="0.2"/>
    <row r="279737" ht="12.75" customHeight="1" x14ac:dyDescent="0.2"/>
    <row r="279741" ht="12.75" customHeight="1" x14ac:dyDescent="0.2"/>
    <row r="279745" ht="12.75" customHeight="1" x14ac:dyDescent="0.2"/>
    <row r="279749" ht="12.75" customHeight="1" x14ac:dyDescent="0.2"/>
    <row r="279753" ht="12.75" customHeight="1" x14ac:dyDescent="0.2"/>
    <row r="279757" ht="12.75" customHeight="1" x14ac:dyDescent="0.2"/>
    <row r="279761" ht="12.75" customHeight="1" x14ac:dyDescent="0.2"/>
    <row r="279765" ht="12.75" customHeight="1" x14ac:dyDescent="0.2"/>
    <row r="279769" ht="12.75" customHeight="1" x14ac:dyDescent="0.2"/>
    <row r="279773" ht="12.75" customHeight="1" x14ac:dyDescent="0.2"/>
    <row r="279777" ht="12.75" customHeight="1" x14ac:dyDescent="0.2"/>
    <row r="279781" ht="12.75" customHeight="1" x14ac:dyDescent="0.2"/>
    <row r="279785" ht="12.75" customHeight="1" x14ac:dyDescent="0.2"/>
    <row r="279789" ht="12.75" customHeight="1" x14ac:dyDescent="0.2"/>
    <row r="279793" ht="12.75" customHeight="1" x14ac:dyDescent="0.2"/>
    <row r="279797" ht="12.75" customHeight="1" x14ac:dyDescent="0.2"/>
    <row r="279801" ht="12.75" customHeight="1" x14ac:dyDescent="0.2"/>
    <row r="279805" ht="12.75" customHeight="1" x14ac:dyDescent="0.2"/>
    <row r="279809" ht="12.75" customHeight="1" x14ac:dyDescent="0.2"/>
    <row r="279813" ht="12.75" customHeight="1" x14ac:dyDescent="0.2"/>
    <row r="279817" ht="12.75" customHeight="1" x14ac:dyDescent="0.2"/>
    <row r="279821" ht="12.75" customHeight="1" x14ac:dyDescent="0.2"/>
    <row r="279825" ht="12.75" customHeight="1" x14ac:dyDescent="0.2"/>
    <row r="279829" ht="12.75" customHeight="1" x14ac:dyDescent="0.2"/>
    <row r="279833" ht="12.75" customHeight="1" x14ac:dyDescent="0.2"/>
    <row r="279837" ht="12.75" customHeight="1" x14ac:dyDescent="0.2"/>
    <row r="279841" ht="12.75" customHeight="1" x14ac:dyDescent="0.2"/>
    <row r="279845" ht="12.75" customHeight="1" x14ac:dyDescent="0.2"/>
    <row r="279849" ht="12.75" customHeight="1" x14ac:dyDescent="0.2"/>
    <row r="279853" ht="12.75" customHeight="1" x14ac:dyDescent="0.2"/>
    <row r="279857" ht="12.75" customHeight="1" x14ac:dyDescent="0.2"/>
    <row r="279861" ht="12.75" customHeight="1" x14ac:dyDescent="0.2"/>
    <row r="279865" ht="12.75" customHeight="1" x14ac:dyDescent="0.2"/>
    <row r="279869" ht="12.75" customHeight="1" x14ac:dyDescent="0.2"/>
    <row r="279873" ht="12.75" customHeight="1" x14ac:dyDescent="0.2"/>
    <row r="279877" ht="12.75" customHeight="1" x14ac:dyDescent="0.2"/>
    <row r="279881" ht="12.75" customHeight="1" x14ac:dyDescent="0.2"/>
    <row r="279885" ht="12.75" customHeight="1" x14ac:dyDescent="0.2"/>
    <row r="279889" ht="12.75" customHeight="1" x14ac:dyDescent="0.2"/>
    <row r="279893" ht="12.75" customHeight="1" x14ac:dyDescent="0.2"/>
    <row r="279897" ht="12.75" customHeight="1" x14ac:dyDescent="0.2"/>
    <row r="279901" ht="12.75" customHeight="1" x14ac:dyDescent="0.2"/>
    <row r="279905" ht="12.75" customHeight="1" x14ac:dyDescent="0.2"/>
    <row r="279909" ht="12.75" customHeight="1" x14ac:dyDescent="0.2"/>
    <row r="279913" ht="12.75" customHeight="1" x14ac:dyDescent="0.2"/>
    <row r="279917" ht="12.75" customHeight="1" x14ac:dyDescent="0.2"/>
    <row r="279921" ht="12.75" customHeight="1" x14ac:dyDescent="0.2"/>
    <row r="279925" ht="12.75" customHeight="1" x14ac:dyDescent="0.2"/>
    <row r="279929" ht="12.75" customHeight="1" x14ac:dyDescent="0.2"/>
    <row r="279933" ht="12.75" customHeight="1" x14ac:dyDescent="0.2"/>
    <row r="279937" ht="12.75" customHeight="1" x14ac:dyDescent="0.2"/>
    <row r="279941" ht="12.75" customHeight="1" x14ac:dyDescent="0.2"/>
    <row r="279945" ht="12.75" customHeight="1" x14ac:dyDescent="0.2"/>
    <row r="279949" ht="12.75" customHeight="1" x14ac:dyDescent="0.2"/>
    <row r="279953" ht="12.75" customHeight="1" x14ac:dyDescent="0.2"/>
    <row r="279957" ht="12.75" customHeight="1" x14ac:dyDescent="0.2"/>
    <row r="279961" ht="12.75" customHeight="1" x14ac:dyDescent="0.2"/>
    <row r="279965" ht="12.75" customHeight="1" x14ac:dyDescent="0.2"/>
    <row r="279969" ht="12.75" customHeight="1" x14ac:dyDescent="0.2"/>
    <row r="279973" ht="12.75" customHeight="1" x14ac:dyDescent="0.2"/>
    <row r="279977" ht="12.75" customHeight="1" x14ac:dyDescent="0.2"/>
    <row r="279981" ht="12.75" customHeight="1" x14ac:dyDescent="0.2"/>
    <row r="279985" ht="12.75" customHeight="1" x14ac:dyDescent="0.2"/>
    <row r="279989" ht="12.75" customHeight="1" x14ac:dyDescent="0.2"/>
    <row r="279993" ht="12.75" customHeight="1" x14ac:dyDescent="0.2"/>
    <row r="279997" ht="12.75" customHeight="1" x14ac:dyDescent="0.2"/>
    <row r="280001" ht="12.75" customHeight="1" x14ac:dyDescent="0.2"/>
    <row r="280005" ht="12.75" customHeight="1" x14ac:dyDescent="0.2"/>
    <row r="280009" ht="12.75" customHeight="1" x14ac:dyDescent="0.2"/>
    <row r="280013" ht="12.75" customHeight="1" x14ac:dyDescent="0.2"/>
    <row r="280017" ht="12.75" customHeight="1" x14ac:dyDescent="0.2"/>
    <row r="280021" ht="12.75" customHeight="1" x14ac:dyDescent="0.2"/>
    <row r="280025" ht="12.75" customHeight="1" x14ac:dyDescent="0.2"/>
    <row r="280029" ht="12.75" customHeight="1" x14ac:dyDescent="0.2"/>
    <row r="280033" ht="12.75" customHeight="1" x14ac:dyDescent="0.2"/>
    <row r="280037" ht="12.75" customHeight="1" x14ac:dyDescent="0.2"/>
    <row r="280041" ht="12.75" customHeight="1" x14ac:dyDescent="0.2"/>
    <row r="280045" ht="12.75" customHeight="1" x14ac:dyDescent="0.2"/>
    <row r="280049" ht="12.75" customHeight="1" x14ac:dyDescent="0.2"/>
    <row r="280053" ht="12.75" customHeight="1" x14ac:dyDescent="0.2"/>
    <row r="280057" ht="12.75" customHeight="1" x14ac:dyDescent="0.2"/>
    <row r="280061" ht="12.75" customHeight="1" x14ac:dyDescent="0.2"/>
    <row r="280065" ht="12.75" customHeight="1" x14ac:dyDescent="0.2"/>
    <row r="280069" ht="12.75" customHeight="1" x14ac:dyDescent="0.2"/>
    <row r="280073" ht="12.75" customHeight="1" x14ac:dyDescent="0.2"/>
    <row r="280077" ht="12.75" customHeight="1" x14ac:dyDescent="0.2"/>
    <row r="280081" ht="12.75" customHeight="1" x14ac:dyDescent="0.2"/>
    <row r="280085" ht="12.75" customHeight="1" x14ac:dyDescent="0.2"/>
    <row r="280089" ht="12.75" customHeight="1" x14ac:dyDescent="0.2"/>
    <row r="280093" ht="12.75" customHeight="1" x14ac:dyDescent="0.2"/>
    <row r="280097" ht="12.75" customHeight="1" x14ac:dyDescent="0.2"/>
    <row r="280101" ht="12.75" customHeight="1" x14ac:dyDescent="0.2"/>
    <row r="280105" ht="12.75" customHeight="1" x14ac:dyDescent="0.2"/>
    <row r="280109" ht="12.75" customHeight="1" x14ac:dyDescent="0.2"/>
    <row r="280113" ht="12.75" customHeight="1" x14ac:dyDescent="0.2"/>
    <row r="280117" ht="12.75" customHeight="1" x14ac:dyDescent="0.2"/>
    <row r="280121" ht="12.75" customHeight="1" x14ac:dyDescent="0.2"/>
    <row r="280125" ht="12.75" customHeight="1" x14ac:dyDescent="0.2"/>
    <row r="280129" ht="12.75" customHeight="1" x14ac:dyDescent="0.2"/>
    <row r="280133" ht="12.75" customHeight="1" x14ac:dyDescent="0.2"/>
    <row r="280137" ht="12.75" customHeight="1" x14ac:dyDescent="0.2"/>
    <row r="280141" ht="12.75" customHeight="1" x14ac:dyDescent="0.2"/>
    <row r="280145" ht="12.75" customHeight="1" x14ac:dyDescent="0.2"/>
    <row r="280149" ht="12.75" customHeight="1" x14ac:dyDescent="0.2"/>
    <row r="280153" ht="12.75" customHeight="1" x14ac:dyDescent="0.2"/>
    <row r="280157" ht="12.75" customHeight="1" x14ac:dyDescent="0.2"/>
    <row r="280161" ht="12.75" customHeight="1" x14ac:dyDescent="0.2"/>
    <row r="280165" ht="12.75" customHeight="1" x14ac:dyDescent="0.2"/>
    <row r="280169" ht="12.75" customHeight="1" x14ac:dyDescent="0.2"/>
    <row r="280173" ht="12.75" customHeight="1" x14ac:dyDescent="0.2"/>
    <row r="280177" ht="12.75" customHeight="1" x14ac:dyDescent="0.2"/>
    <row r="280181" ht="12.75" customHeight="1" x14ac:dyDescent="0.2"/>
    <row r="280185" ht="12.75" customHeight="1" x14ac:dyDescent="0.2"/>
    <row r="280189" ht="12.75" customHeight="1" x14ac:dyDescent="0.2"/>
    <row r="280193" ht="12.75" customHeight="1" x14ac:dyDescent="0.2"/>
    <row r="280197" ht="12.75" customHeight="1" x14ac:dyDescent="0.2"/>
    <row r="280201" ht="12.75" customHeight="1" x14ac:dyDescent="0.2"/>
    <row r="280205" ht="12.75" customHeight="1" x14ac:dyDescent="0.2"/>
    <row r="280209" ht="12.75" customHeight="1" x14ac:dyDescent="0.2"/>
    <row r="280213" ht="12.75" customHeight="1" x14ac:dyDescent="0.2"/>
    <row r="280217" ht="12.75" customHeight="1" x14ac:dyDescent="0.2"/>
    <row r="280221" ht="12.75" customHeight="1" x14ac:dyDescent="0.2"/>
    <row r="280225" ht="12.75" customHeight="1" x14ac:dyDescent="0.2"/>
    <row r="280229" ht="12.75" customHeight="1" x14ac:dyDescent="0.2"/>
    <row r="280233" ht="12.75" customHeight="1" x14ac:dyDescent="0.2"/>
    <row r="280237" ht="12.75" customHeight="1" x14ac:dyDescent="0.2"/>
    <row r="280241" ht="12.75" customHeight="1" x14ac:dyDescent="0.2"/>
    <row r="280245" ht="12.75" customHeight="1" x14ac:dyDescent="0.2"/>
    <row r="280249" ht="12.75" customHeight="1" x14ac:dyDescent="0.2"/>
    <row r="280253" ht="12.75" customHeight="1" x14ac:dyDescent="0.2"/>
    <row r="280257" ht="12.75" customHeight="1" x14ac:dyDescent="0.2"/>
    <row r="280261" ht="12.75" customHeight="1" x14ac:dyDescent="0.2"/>
    <row r="280265" ht="12.75" customHeight="1" x14ac:dyDescent="0.2"/>
    <row r="280269" ht="12.75" customHeight="1" x14ac:dyDescent="0.2"/>
    <row r="280273" ht="12.75" customHeight="1" x14ac:dyDescent="0.2"/>
    <row r="280277" ht="12.75" customHeight="1" x14ac:dyDescent="0.2"/>
    <row r="280281" ht="12.75" customHeight="1" x14ac:dyDescent="0.2"/>
    <row r="280285" ht="12.75" customHeight="1" x14ac:dyDescent="0.2"/>
    <row r="280289" ht="12.75" customHeight="1" x14ac:dyDescent="0.2"/>
    <row r="280293" ht="12.75" customHeight="1" x14ac:dyDescent="0.2"/>
    <row r="280297" ht="12.75" customHeight="1" x14ac:dyDescent="0.2"/>
    <row r="280301" ht="12.75" customHeight="1" x14ac:dyDescent="0.2"/>
    <row r="280305" ht="12.75" customHeight="1" x14ac:dyDescent="0.2"/>
    <row r="280309" ht="12.75" customHeight="1" x14ac:dyDescent="0.2"/>
    <row r="280313" ht="12.75" customHeight="1" x14ac:dyDescent="0.2"/>
    <row r="280317" ht="12.75" customHeight="1" x14ac:dyDescent="0.2"/>
    <row r="280321" ht="12.75" customHeight="1" x14ac:dyDescent="0.2"/>
    <row r="280325" ht="12.75" customHeight="1" x14ac:dyDescent="0.2"/>
    <row r="280329" ht="12.75" customHeight="1" x14ac:dyDescent="0.2"/>
    <row r="280333" ht="12.75" customHeight="1" x14ac:dyDescent="0.2"/>
    <row r="280337" ht="12.75" customHeight="1" x14ac:dyDescent="0.2"/>
    <row r="280341" ht="12.75" customHeight="1" x14ac:dyDescent="0.2"/>
    <row r="280345" ht="12.75" customHeight="1" x14ac:dyDescent="0.2"/>
    <row r="280349" ht="12.75" customHeight="1" x14ac:dyDescent="0.2"/>
    <row r="280353" ht="12.75" customHeight="1" x14ac:dyDescent="0.2"/>
    <row r="280357" ht="12.75" customHeight="1" x14ac:dyDescent="0.2"/>
    <row r="280361" ht="12.75" customHeight="1" x14ac:dyDescent="0.2"/>
    <row r="280365" ht="12.75" customHeight="1" x14ac:dyDescent="0.2"/>
    <row r="280369" ht="12.75" customHeight="1" x14ac:dyDescent="0.2"/>
    <row r="280373" ht="12.75" customHeight="1" x14ac:dyDescent="0.2"/>
    <row r="280377" ht="12.75" customHeight="1" x14ac:dyDescent="0.2"/>
    <row r="280381" ht="12.75" customHeight="1" x14ac:dyDescent="0.2"/>
    <row r="280385" ht="12.75" customHeight="1" x14ac:dyDescent="0.2"/>
    <row r="280389" ht="12.75" customHeight="1" x14ac:dyDescent="0.2"/>
    <row r="280393" ht="12.75" customHeight="1" x14ac:dyDescent="0.2"/>
    <row r="280397" ht="12.75" customHeight="1" x14ac:dyDescent="0.2"/>
    <row r="280401" ht="12.75" customHeight="1" x14ac:dyDescent="0.2"/>
    <row r="280405" ht="12.75" customHeight="1" x14ac:dyDescent="0.2"/>
    <row r="280409" ht="12.75" customHeight="1" x14ac:dyDescent="0.2"/>
    <row r="280413" ht="12.75" customHeight="1" x14ac:dyDescent="0.2"/>
    <row r="280417" ht="12.75" customHeight="1" x14ac:dyDescent="0.2"/>
    <row r="280421" ht="12.75" customHeight="1" x14ac:dyDescent="0.2"/>
    <row r="280425" ht="12.75" customHeight="1" x14ac:dyDescent="0.2"/>
    <row r="280429" ht="12.75" customHeight="1" x14ac:dyDescent="0.2"/>
    <row r="280433" ht="12.75" customHeight="1" x14ac:dyDescent="0.2"/>
    <row r="280437" ht="12.75" customHeight="1" x14ac:dyDescent="0.2"/>
    <row r="280441" ht="12.75" customHeight="1" x14ac:dyDescent="0.2"/>
    <row r="280445" ht="12.75" customHeight="1" x14ac:dyDescent="0.2"/>
    <row r="280449" ht="12.75" customHeight="1" x14ac:dyDescent="0.2"/>
    <row r="280453" ht="12.75" customHeight="1" x14ac:dyDescent="0.2"/>
    <row r="280457" ht="12.75" customHeight="1" x14ac:dyDescent="0.2"/>
    <row r="280461" ht="12.75" customHeight="1" x14ac:dyDescent="0.2"/>
    <row r="280465" ht="12.75" customHeight="1" x14ac:dyDescent="0.2"/>
    <row r="280469" ht="12.75" customHeight="1" x14ac:dyDescent="0.2"/>
    <row r="280473" ht="12.75" customHeight="1" x14ac:dyDescent="0.2"/>
    <row r="280477" ht="12.75" customHeight="1" x14ac:dyDescent="0.2"/>
    <row r="280481" ht="12.75" customHeight="1" x14ac:dyDescent="0.2"/>
    <row r="280485" ht="12.75" customHeight="1" x14ac:dyDescent="0.2"/>
    <row r="280489" ht="12.75" customHeight="1" x14ac:dyDescent="0.2"/>
    <row r="280493" ht="12.75" customHeight="1" x14ac:dyDescent="0.2"/>
    <row r="280497" ht="12.75" customHeight="1" x14ac:dyDescent="0.2"/>
    <row r="280501" ht="12.75" customHeight="1" x14ac:dyDescent="0.2"/>
    <row r="280505" ht="12.75" customHeight="1" x14ac:dyDescent="0.2"/>
    <row r="280509" ht="12.75" customHeight="1" x14ac:dyDescent="0.2"/>
    <row r="280513" ht="12.75" customHeight="1" x14ac:dyDescent="0.2"/>
    <row r="280517" ht="12.75" customHeight="1" x14ac:dyDescent="0.2"/>
    <row r="280521" ht="12.75" customHeight="1" x14ac:dyDescent="0.2"/>
    <row r="280525" ht="12.75" customHeight="1" x14ac:dyDescent="0.2"/>
    <row r="280529" ht="12.75" customHeight="1" x14ac:dyDescent="0.2"/>
    <row r="280533" ht="12.75" customHeight="1" x14ac:dyDescent="0.2"/>
    <row r="280537" ht="12.75" customHeight="1" x14ac:dyDescent="0.2"/>
    <row r="280541" ht="12.75" customHeight="1" x14ac:dyDescent="0.2"/>
    <row r="280545" ht="12.75" customHeight="1" x14ac:dyDescent="0.2"/>
    <row r="280549" ht="12.75" customHeight="1" x14ac:dyDescent="0.2"/>
    <row r="280553" ht="12.75" customHeight="1" x14ac:dyDescent="0.2"/>
    <row r="280557" ht="12.75" customHeight="1" x14ac:dyDescent="0.2"/>
    <row r="280561" ht="12.75" customHeight="1" x14ac:dyDescent="0.2"/>
    <row r="280565" ht="12.75" customHeight="1" x14ac:dyDescent="0.2"/>
    <row r="280569" ht="12.75" customHeight="1" x14ac:dyDescent="0.2"/>
    <row r="280573" ht="12.75" customHeight="1" x14ac:dyDescent="0.2"/>
    <row r="280577" ht="12.75" customHeight="1" x14ac:dyDescent="0.2"/>
    <row r="280581" ht="12.75" customHeight="1" x14ac:dyDescent="0.2"/>
    <row r="280585" ht="12.75" customHeight="1" x14ac:dyDescent="0.2"/>
    <row r="280589" ht="12.75" customHeight="1" x14ac:dyDescent="0.2"/>
    <row r="280593" ht="12.75" customHeight="1" x14ac:dyDescent="0.2"/>
    <row r="280597" ht="12.75" customHeight="1" x14ac:dyDescent="0.2"/>
    <row r="280601" ht="12.75" customHeight="1" x14ac:dyDescent="0.2"/>
    <row r="280605" ht="12.75" customHeight="1" x14ac:dyDescent="0.2"/>
    <row r="280609" ht="12.75" customHeight="1" x14ac:dyDescent="0.2"/>
    <row r="280613" ht="12.75" customHeight="1" x14ac:dyDescent="0.2"/>
    <row r="280617" ht="12.75" customHeight="1" x14ac:dyDescent="0.2"/>
    <row r="280621" ht="12.75" customHeight="1" x14ac:dyDescent="0.2"/>
    <row r="280625" ht="12.75" customHeight="1" x14ac:dyDescent="0.2"/>
    <row r="280629" ht="12.75" customHeight="1" x14ac:dyDescent="0.2"/>
    <row r="280633" ht="12.75" customHeight="1" x14ac:dyDescent="0.2"/>
    <row r="280637" ht="12.75" customHeight="1" x14ac:dyDescent="0.2"/>
    <row r="280641" ht="12.75" customHeight="1" x14ac:dyDescent="0.2"/>
    <row r="280645" ht="12.75" customHeight="1" x14ac:dyDescent="0.2"/>
    <row r="280649" ht="12.75" customHeight="1" x14ac:dyDescent="0.2"/>
    <row r="280653" ht="12.75" customHeight="1" x14ac:dyDescent="0.2"/>
    <row r="280657" ht="12.75" customHeight="1" x14ac:dyDescent="0.2"/>
    <row r="280661" ht="12.75" customHeight="1" x14ac:dyDescent="0.2"/>
    <row r="280665" ht="12.75" customHeight="1" x14ac:dyDescent="0.2"/>
    <row r="280669" ht="12.75" customHeight="1" x14ac:dyDescent="0.2"/>
    <row r="280673" ht="12.75" customHeight="1" x14ac:dyDescent="0.2"/>
    <row r="280677" ht="12.75" customHeight="1" x14ac:dyDescent="0.2"/>
    <row r="280681" ht="12.75" customHeight="1" x14ac:dyDescent="0.2"/>
    <row r="280685" ht="12.75" customHeight="1" x14ac:dyDescent="0.2"/>
    <row r="280689" ht="12.75" customHeight="1" x14ac:dyDescent="0.2"/>
    <row r="280693" ht="12.75" customHeight="1" x14ac:dyDescent="0.2"/>
    <row r="280697" ht="12.75" customHeight="1" x14ac:dyDescent="0.2"/>
    <row r="280701" ht="12.75" customHeight="1" x14ac:dyDescent="0.2"/>
    <row r="280705" ht="12.75" customHeight="1" x14ac:dyDescent="0.2"/>
    <row r="280709" ht="12.75" customHeight="1" x14ac:dyDescent="0.2"/>
    <row r="280713" ht="12.75" customHeight="1" x14ac:dyDescent="0.2"/>
    <row r="280717" ht="12.75" customHeight="1" x14ac:dyDescent="0.2"/>
    <row r="280721" ht="12.75" customHeight="1" x14ac:dyDescent="0.2"/>
    <row r="280725" ht="12.75" customHeight="1" x14ac:dyDescent="0.2"/>
    <row r="280729" ht="12.75" customHeight="1" x14ac:dyDescent="0.2"/>
    <row r="280733" ht="12.75" customHeight="1" x14ac:dyDescent="0.2"/>
    <row r="280737" ht="12.75" customHeight="1" x14ac:dyDescent="0.2"/>
    <row r="280741" ht="12.75" customHeight="1" x14ac:dyDescent="0.2"/>
    <row r="280745" ht="12.75" customHeight="1" x14ac:dyDescent="0.2"/>
    <row r="280749" ht="12.75" customHeight="1" x14ac:dyDescent="0.2"/>
    <row r="280753" ht="12.75" customHeight="1" x14ac:dyDescent="0.2"/>
    <row r="280757" ht="12.75" customHeight="1" x14ac:dyDescent="0.2"/>
    <row r="280761" ht="12.75" customHeight="1" x14ac:dyDescent="0.2"/>
    <row r="280765" ht="12.75" customHeight="1" x14ac:dyDescent="0.2"/>
    <row r="280769" ht="12.75" customHeight="1" x14ac:dyDescent="0.2"/>
    <row r="280773" ht="12.75" customHeight="1" x14ac:dyDescent="0.2"/>
    <row r="280777" ht="12.75" customHeight="1" x14ac:dyDescent="0.2"/>
    <row r="280781" ht="12.75" customHeight="1" x14ac:dyDescent="0.2"/>
    <row r="280785" ht="12.75" customHeight="1" x14ac:dyDescent="0.2"/>
    <row r="280789" ht="12.75" customHeight="1" x14ac:dyDescent="0.2"/>
    <row r="280793" ht="12.75" customHeight="1" x14ac:dyDescent="0.2"/>
    <row r="280797" ht="12.75" customHeight="1" x14ac:dyDescent="0.2"/>
    <row r="280801" ht="12.75" customHeight="1" x14ac:dyDescent="0.2"/>
    <row r="280805" ht="12.75" customHeight="1" x14ac:dyDescent="0.2"/>
    <row r="280809" ht="12.75" customHeight="1" x14ac:dyDescent="0.2"/>
    <row r="280813" ht="12.75" customHeight="1" x14ac:dyDescent="0.2"/>
    <row r="280817" ht="12.75" customHeight="1" x14ac:dyDescent="0.2"/>
    <row r="280821" ht="12.75" customHeight="1" x14ac:dyDescent="0.2"/>
    <row r="280825" ht="12.75" customHeight="1" x14ac:dyDescent="0.2"/>
    <row r="280829" ht="12.75" customHeight="1" x14ac:dyDescent="0.2"/>
    <row r="280833" ht="12.75" customHeight="1" x14ac:dyDescent="0.2"/>
    <row r="280837" ht="12.75" customHeight="1" x14ac:dyDescent="0.2"/>
    <row r="280841" ht="12.75" customHeight="1" x14ac:dyDescent="0.2"/>
    <row r="280845" ht="12.75" customHeight="1" x14ac:dyDescent="0.2"/>
    <row r="280849" ht="12.75" customHeight="1" x14ac:dyDescent="0.2"/>
    <row r="280853" ht="12.75" customHeight="1" x14ac:dyDescent="0.2"/>
    <row r="280857" ht="12.75" customHeight="1" x14ac:dyDescent="0.2"/>
    <row r="280861" ht="12.75" customHeight="1" x14ac:dyDescent="0.2"/>
    <row r="280865" ht="12.75" customHeight="1" x14ac:dyDescent="0.2"/>
    <row r="280869" ht="12.75" customHeight="1" x14ac:dyDescent="0.2"/>
    <row r="280873" ht="12.75" customHeight="1" x14ac:dyDescent="0.2"/>
    <row r="280877" ht="12.75" customHeight="1" x14ac:dyDescent="0.2"/>
    <row r="280881" ht="12.75" customHeight="1" x14ac:dyDescent="0.2"/>
    <row r="280885" ht="12.75" customHeight="1" x14ac:dyDescent="0.2"/>
    <row r="280889" ht="12.75" customHeight="1" x14ac:dyDescent="0.2"/>
    <row r="280893" ht="12.75" customHeight="1" x14ac:dyDescent="0.2"/>
    <row r="280897" ht="12.75" customHeight="1" x14ac:dyDescent="0.2"/>
    <row r="280901" ht="12.75" customHeight="1" x14ac:dyDescent="0.2"/>
    <row r="280905" ht="12.75" customHeight="1" x14ac:dyDescent="0.2"/>
    <row r="280909" ht="12.75" customHeight="1" x14ac:dyDescent="0.2"/>
    <row r="280913" ht="12.75" customHeight="1" x14ac:dyDescent="0.2"/>
    <row r="280917" ht="12.75" customHeight="1" x14ac:dyDescent="0.2"/>
    <row r="280921" ht="12.75" customHeight="1" x14ac:dyDescent="0.2"/>
    <row r="280925" ht="12.75" customHeight="1" x14ac:dyDescent="0.2"/>
    <row r="280929" ht="12.75" customHeight="1" x14ac:dyDescent="0.2"/>
    <row r="280933" ht="12.75" customHeight="1" x14ac:dyDescent="0.2"/>
    <row r="280937" ht="12.75" customHeight="1" x14ac:dyDescent="0.2"/>
    <row r="280941" ht="12.75" customHeight="1" x14ac:dyDescent="0.2"/>
    <row r="280945" ht="12.75" customHeight="1" x14ac:dyDescent="0.2"/>
    <row r="280949" ht="12.75" customHeight="1" x14ac:dyDescent="0.2"/>
    <row r="280953" ht="12.75" customHeight="1" x14ac:dyDescent="0.2"/>
    <row r="280957" ht="12.75" customHeight="1" x14ac:dyDescent="0.2"/>
    <row r="280961" ht="12.75" customHeight="1" x14ac:dyDescent="0.2"/>
    <row r="280965" ht="12.75" customHeight="1" x14ac:dyDescent="0.2"/>
    <row r="280969" ht="12.75" customHeight="1" x14ac:dyDescent="0.2"/>
    <row r="280973" ht="12.75" customHeight="1" x14ac:dyDescent="0.2"/>
    <row r="280977" ht="12.75" customHeight="1" x14ac:dyDescent="0.2"/>
    <row r="280981" ht="12.75" customHeight="1" x14ac:dyDescent="0.2"/>
    <row r="280985" ht="12.75" customHeight="1" x14ac:dyDescent="0.2"/>
    <row r="280989" ht="12.75" customHeight="1" x14ac:dyDescent="0.2"/>
    <row r="280993" ht="12.75" customHeight="1" x14ac:dyDescent="0.2"/>
    <row r="280997" ht="12.75" customHeight="1" x14ac:dyDescent="0.2"/>
    <row r="281001" ht="12.75" customHeight="1" x14ac:dyDescent="0.2"/>
    <row r="281005" ht="12.75" customHeight="1" x14ac:dyDescent="0.2"/>
    <row r="281009" ht="12.75" customHeight="1" x14ac:dyDescent="0.2"/>
    <row r="281013" ht="12.75" customHeight="1" x14ac:dyDescent="0.2"/>
    <row r="281017" ht="12.75" customHeight="1" x14ac:dyDescent="0.2"/>
    <row r="281021" ht="12.75" customHeight="1" x14ac:dyDescent="0.2"/>
    <row r="281025" ht="12.75" customHeight="1" x14ac:dyDescent="0.2"/>
    <row r="281029" ht="12.75" customHeight="1" x14ac:dyDescent="0.2"/>
    <row r="281033" ht="12.75" customHeight="1" x14ac:dyDescent="0.2"/>
    <row r="281037" ht="12.75" customHeight="1" x14ac:dyDescent="0.2"/>
    <row r="281041" ht="12.75" customHeight="1" x14ac:dyDescent="0.2"/>
    <row r="281045" ht="12.75" customHeight="1" x14ac:dyDescent="0.2"/>
    <row r="281049" ht="12.75" customHeight="1" x14ac:dyDescent="0.2"/>
    <row r="281053" ht="12.75" customHeight="1" x14ac:dyDescent="0.2"/>
    <row r="281057" ht="12.75" customHeight="1" x14ac:dyDescent="0.2"/>
    <row r="281061" ht="12.75" customHeight="1" x14ac:dyDescent="0.2"/>
    <row r="281065" ht="12.75" customHeight="1" x14ac:dyDescent="0.2"/>
    <row r="281069" ht="12.75" customHeight="1" x14ac:dyDescent="0.2"/>
    <row r="281073" ht="12.75" customHeight="1" x14ac:dyDescent="0.2"/>
    <row r="281077" ht="12.75" customHeight="1" x14ac:dyDescent="0.2"/>
    <row r="281081" ht="12.75" customHeight="1" x14ac:dyDescent="0.2"/>
    <row r="281085" ht="12.75" customHeight="1" x14ac:dyDescent="0.2"/>
    <row r="281089" ht="12.75" customHeight="1" x14ac:dyDescent="0.2"/>
    <row r="281093" ht="12.75" customHeight="1" x14ac:dyDescent="0.2"/>
    <row r="281097" ht="12.75" customHeight="1" x14ac:dyDescent="0.2"/>
    <row r="281101" ht="12.75" customHeight="1" x14ac:dyDescent="0.2"/>
    <row r="281105" ht="12.75" customHeight="1" x14ac:dyDescent="0.2"/>
    <row r="281109" ht="12.75" customHeight="1" x14ac:dyDescent="0.2"/>
    <row r="281113" ht="12.75" customHeight="1" x14ac:dyDescent="0.2"/>
    <row r="281117" ht="12.75" customHeight="1" x14ac:dyDescent="0.2"/>
    <row r="281121" ht="12.75" customHeight="1" x14ac:dyDescent="0.2"/>
    <row r="281125" ht="12.75" customHeight="1" x14ac:dyDescent="0.2"/>
    <row r="281129" ht="12.75" customHeight="1" x14ac:dyDescent="0.2"/>
    <row r="281133" ht="12.75" customHeight="1" x14ac:dyDescent="0.2"/>
    <row r="281137" ht="12.75" customHeight="1" x14ac:dyDescent="0.2"/>
    <row r="281141" ht="12.75" customHeight="1" x14ac:dyDescent="0.2"/>
    <row r="281145" ht="12.75" customHeight="1" x14ac:dyDescent="0.2"/>
    <row r="281149" ht="12.75" customHeight="1" x14ac:dyDescent="0.2"/>
    <row r="281153" ht="12.75" customHeight="1" x14ac:dyDescent="0.2"/>
    <row r="281157" ht="12.75" customHeight="1" x14ac:dyDescent="0.2"/>
    <row r="281161" ht="12.75" customHeight="1" x14ac:dyDescent="0.2"/>
    <row r="281165" ht="12.75" customHeight="1" x14ac:dyDescent="0.2"/>
    <row r="281169" ht="12.75" customHeight="1" x14ac:dyDescent="0.2"/>
    <row r="281173" ht="12.75" customHeight="1" x14ac:dyDescent="0.2"/>
    <row r="281177" ht="12.75" customHeight="1" x14ac:dyDescent="0.2"/>
    <row r="281181" ht="12.75" customHeight="1" x14ac:dyDescent="0.2"/>
    <row r="281185" ht="12.75" customHeight="1" x14ac:dyDescent="0.2"/>
    <row r="281189" ht="12.75" customHeight="1" x14ac:dyDescent="0.2"/>
    <row r="281193" ht="12.75" customHeight="1" x14ac:dyDescent="0.2"/>
    <row r="281197" ht="12.75" customHeight="1" x14ac:dyDescent="0.2"/>
    <row r="281201" ht="12.75" customHeight="1" x14ac:dyDescent="0.2"/>
    <row r="281205" ht="12.75" customHeight="1" x14ac:dyDescent="0.2"/>
    <row r="281209" ht="12.75" customHeight="1" x14ac:dyDescent="0.2"/>
    <row r="281213" ht="12.75" customHeight="1" x14ac:dyDescent="0.2"/>
    <row r="281217" ht="12.75" customHeight="1" x14ac:dyDescent="0.2"/>
    <row r="281221" ht="12.75" customHeight="1" x14ac:dyDescent="0.2"/>
    <row r="281225" ht="12.75" customHeight="1" x14ac:dyDescent="0.2"/>
    <row r="281229" ht="12.75" customHeight="1" x14ac:dyDescent="0.2"/>
    <row r="281233" ht="12.75" customHeight="1" x14ac:dyDescent="0.2"/>
    <row r="281237" ht="12.75" customHeight="1" x14ac:dyDescent="0.2"/>
    <row r="281241" ht="12.75" customHeight="1" x14ac:dyDescent="0.2"/>
    <row r="281245" ht="12.75" customHeight="1" x14ac:dyDescent="0.2"/>
    <row r="281249" ht="12.75" customHeight="1" x14ac:dyDescent="0.2"/>
    <row r="281253" ht="12.75" customHeight="1" x14ac:dyDescent="0.2"/>
    <row r="281257" ht="12.75" customHeight="1" x14ac:dyDescent="0.2"/>
    <row r="281261" ht="12.75" customHeight="1" x14ac:dyDescent="0.2"/>
    <row r="281265" ht="12.75" customHeight="1" x14ac:dyDescent="0.2"/>
    <row r="281269" ht="12.75" customHeight="1" x14ac:dyDescent="0.2"/>
    <row r="281273" ht="12.75" customHeight="1" x14ac:dyDescent="0.2"/>
    <row r="281277" ht="12.75" customHeight="1" x14ac:dyDescent="0.2"/>
    <row r="281281" ht="12.75" customHeight="1" x14ac:dyDescent="0.2"/>
    <row r="281285" ht="12.75" customHeight="1" x14ac:dyDescent="0.2"/>
    <row r="281289" ht="12.75" customHeight="1" x14ac:dyDescent="0.2"/>
    <row r="281293" ht="12.75" customHeight="1" x14ac:dyDescent="0.2"/>
    <row r="281297" ht="12.75" customHeight="1" x14ac:dyDescent="0.2"/>
    <row r="281301" ht="12.75" customHeight="1" x14ac:dyDescent="0.2"/>
    <row r="281305" ht="12.75" customHeight="1" x14ac:dyDescent="0.2"/>
    <row r="281309" ht="12.75" customHeight="1" x14ac:dyDescent="0.2"/>
    <row r="281313" ht="12.75" customHeight="1" x14ac:dyDescent="0.2"/>
    <row r="281317" ht="12.75" customHeight="1" x14ac:dyDescent="0.2"/>
    <row r="281321" ht="12.75" customHeight="1" x14ac:dyDescent="0.2"/>
    <row r="281325" ht="12.75" customHeight="1" x14ac:dyDescent="0.2"/>
    <row r="281329" ht="12.75" customHeight="1" x14ac:dyDescent="0.2"/>
    <row r="281333" ht="12.75" customHeight="1" x14ac:dyDescent="0.2"/>
    <row r="281337" ht="12.75" customHeight="1" x14ac:dyDescent="0.2"/>
    <row r="281341" ht="12.75" customHeight="1" x14ac:dyDescent="0.2"/>
    <row r="281345" ht="12.75" customHeight="1" x14ac:dyDescent="0.2"/>
    <row r="281349" ht="12.75" customHeight="1" x14ac:dyDescent="0.2"/>
    <row r="281353" ht="12.75" customHeight="1" x14ac:dyDescent="0.2"/>
    <row r="281357" ht="12.75" customHeight="1" x14ac:dyDescent="0.2"/>
    <row r="281361" ht="12.75" customHeight="1" x14ac:dyDescent="0.2"/>
    <row r="281365" ht="12.75" customHeight="1" x14ac:dyDescent="0.2"/>
    <row r="281369" ht="12.75" customHeight="1" x14ac:dyDescent="0.2"/>
    <row r="281373" ht="12.75" customHeight="1" x14ac:dyDescent="0.2"/>
    <row r="281377" ht="12.75" customHeight="1" x14ac:dyDescent="0.2"/>
    <row r="281381" ht="12.75" customHeight="1" x14ac:dyDescent="0.2"/>
    <row r="281385" ht="12.75" customHeight="1" x14ac:dyDescent="0.2"/>
    <row r="281389" ht="12.75" customHeight="1" x14ac:dyDescent="0.2"/>
    <row r="281393" ht="12.75" customHeight="1" x14ac:dyDescent="0.2"/>
    <row r="281397" ht="12.75" customHeight="1" x14ac:dyDescent="0.2"/>
    <row r="281401" ht="12.75" customHeight="1" x14ac:dyDescent="0.2"/>
    <row r="281405" ht="12.75" customHeight="1" x14ac:dyDescent="0.2"/>
    <row r="281409" ht="12.75" customHeight="1" x14ac:dyDescent="0.2"/>
    <row r="281413" ht="12.75" customHeight="1" x14ac:dyDescent="0.2"/>
    <row r="281417" ht="12.75" customHeight="1" x14ac:dyDescent="0.2"/>
    <row r="281421" ht="12.75" customHeight="1" x14ac:dyDescent="0.2"/>
    <row r="281425" ht="12.75" customHeight="1" x14ac:dyDescent="0.2"/>
    <row r="281429" ht="12.75" customHeight="1" x14ac:dyDescent="0.2"/>
    <row r="281433" ht="12.75" customHeight="1" x14ac:dyDescent="0.2"/>
    <row r="281437" ht="12.75" customHeight="1" x14ac:dyDescent="0.2"/>
    <row r="281441" ht="12.75" customHeight="1" x14ac:dyDescent="0.2"/>
    <row r="281445" ht="12.75" customHeight="1" x14ac:dyDescent="0.2"/>
    <row r="281449" ht="12.75" customHeight="1" x14ac:dyDescent="0.2"/>
    <row r="281453" ht="12.75" customHeight="1" x14ac:dyDescent="0.2"/>
    <row r="281457" ht="12.75" customHeight="1" x14ac:dyDescent="0.2"/>
    <row r="281461" ht="12.75" customHeight="1" x14ac:dyDescent="0.2"/>
    <row r="281465" ht="12.75" customHeight="1" x14ac:dyDescent="0.2"/>
    <row r="281469" ht="12.75" customHeight="1" x14ac:dyDescent="0.2"/>
    <row r="281473" ht="12.75" customHeight="1" x14ac:dyDescent="0.2"/>
    <row r="281477" ht="12.75" customHeight="1" x14ac:dyDescent="0.2"/>
    <row r="281481" ht="12.75" customHeight="1" x14ac:dyDescent="0.2"/>
    <row r="281485" ht="12.75" customHeight="1" x14ac:dyDescent="0.2"/>
    <row r="281489" ht="12.75" customHeight="1" x14ac:dyDescent="0.2"/>
    <row r="281493" ht="12.75" customHeight="1" x14ac:dyDescent="0.2"/>
    <row r="281497" ht="12.75" customHeight="1" x14ac:dyDescent="0.2"/>
    <row r="281501" ht="12.75" customHeight="1" x14ac:dyDescent="0.2"/>
    <row r="281505" ht="12.75" customHeight="1" x14ac:dyDescent="0.2"/>
    <row r="281509" ht="12.75" customHeight="1" x14ac:dyDescent="0.2"/>
    <row r="281513" ht="12.75" customHeight="1" x14ac:dyDescent="0.2"/>
    <row r="281517" ht="12.75" customHeight="1" x14ac:dyDescent="0.2"/>
    <row r="281521" ht="12.75" customHeight="1" x14ac:dyDescent="0.2"/>
    <row r="281525" ht="12.75" customHeight="1" x14ac:dyDescent="0.2"/>
    <row r="281529" ht="12.75" customHeight="1" x14ac:dyDescent="0.2"/>
    <row r="281533" ht="12.75" customHeight="1" x14ac:dyDescent="0.2"/>
    <row r="281537" ht="12.75" customHeight="1" x14ac:dyDescent="0.2"/>
    <row r="281541" ht="12.75" customHeight="1" x14ac:dyDescent="0.2"/>
    <row r="281545" ht="12.75" customHeight="1" x14ac:dyDescent="0.2"/>
    <row r="281549" ht="12.75" customHeight="1" x14ac:dyDescent="0.2"/>
    <row r="281553" ht="12.75" customHeight="1" x14ac:dyDescent="0.2"/>
    <row r="281557" ht="12.75" customHeight="1" x14ac:dyDescent="0.2"/>
    <row r="281561" ht="12.75" customHeight="1" x14ac:dyDescent="0.2"/>
    <row r="281565" ht="12.75" customHeight="1" x14ac:dyDescent="0.2"/>
    <row r="281569" ht="12.75" customHeight="1" x14ac:dyDescent="0.2"/>
    <row r="281573" ht="12.75" customHeight="1" x14ac:dyDescent="0.2"/>
    <row r="281577" ht="12.75" customHeight="1" x14ac:dyDescent="0.2"/>
    <row r="281581" ht="12.75" customHeight="1" x14ac:dyDescent="0.2"/>
    <row r="281585" ht="12.75" customHeight="1" x14ac:dyDescent="0.2"/>
    <row r="281589" ht="12.75" customHeight="1" x14ac:dyDescent="0.2"/>
    <row r="281593" ht="12.75" customHeight="1" x14ac:dyDescent="0.2"/>
    <row r="281597" ht="12.75" customHeight="1" x14ac:dyDescent="0.2"/>
    <row r="281601" ht="12.75" customHeight="1" x14ac:dyDescent="0.2"/>
    <row r="281605" ht="12.75" customHeight="1" x14ac:dyDescent="0.2"/>
    <row r="281609" ht="12.75" customHeight="1" x14ac:dyDescent="0.2"/>
    <row r="281613" ht="12.75" customHeight="1" x14ac:dyDescent="0.2"/>
    <row r="281617" ht="12.75" customHeight="1" x14ac:dyDescent="0.2"/>
    <row r="281621" ht="12.75" customHeight="1" x14ac:dyDescent="0.2"/>
    <row r="281625" ht="12.75" customHeight="1" x14ac:dyDescent="0.2"/>
    <row r="281629" ht="12.75" customHeight="1" x14ac:dyDescent="0.2"/>
    <row r="281633" ht="12.75" customHeight="1" x14ac:dyDescent="0.2"/>
    <row r="281637" ht="12.75" customHeight="1" x14ac:dyDescent="0.2"/>
    <row r="281641" ht="12.75" customHeight="1" x14ac:dyDescent="0.2"/>
    <row r="281645" ht="12.75" customHeight="1" x14ac:dyDescent="0.2"/>
    <row r="281649" ht="12.75" customHeight="1" x14ac:dyDescent="0.2"/>
    <row r="281653" ht="12.75" customHeight="1" x14ac:dyDescent="0.2"/>
    <row r="281657" ht="12.75" customHeight="1" x14ac:dyDescent="0.2"/>
    <row r="281661" ht="12.75" customHeight="1" x14ac:dyDescent="0.2"/>
    <row r="281665" ht="12.75" customHeight="1" x14ac:dyDescent="0.2"/>
    <row r="281669" ht="12.75" customHeight="1" x14ac:dyDescent="0.2"/>
    <row r="281673" ht="12.75" customHeight="1" x14ac:dyDescent="0.2"/>
    <row r="281677" ht="12.75" customHeight="1" x14ac:dyDescent="0.2"/>
    <row r="281681" ht="12.75" customHeight="1" x14ac:dyDescent="0.2"/>
    <row r="281685" ht="12.75" customHeight="1" x14ac:dyDescent="0.2"/>
    <row r="281689" ht="12.75" customHeight="1" x14ac:dyDescent="0.2"/>
    <row r="281693" ht="12.75" customHeight="1" x14ac:dyDescent="0.2"/>
    <row r="281697" ht="12.75" customHeight="1" x14ac:dyDescent="0.2"/>
    <row r="281701" ht="12.75" customHeight="1" x14ac:dyDescent="0.2"/>
    <row r="281705" ht="12.75" customHeight="1" x14ac:dyDescent="0.2"/>
    <row r="281709" ht="12.75" customHeight="1" x14ac:dyDescent="0.2"/>
    <row r="281713" ht="12.75" customHeight="1" x14ac:dyDescent="0.2"/>
    <row r="281717" ht="12.75" customHeight="1" x14ac:dyDescent="0.2"/>
    <row r="281721" ht="12.75" customHeight="1" x14ac:dyDescent="0.2"/>
    <row r="281725" ht="12.75" customHeight="1" x14ac:dyDescent="0.2"/>
    <row r="281729" ht="12.75" customHeight="1" x14ac:dyDescent="0.2"/>
    <row r="281733" ht="12.75" customHeight="1" x14ac:dyDescent="0.2"/>
    <row r="281737" ht="12.75" customHeight="1" x14ac:dyDescent="0.2"/>
    <row r="281741" ht="12.75" customHeight="1" x14ac:dyDescent="0.2"/>
    <row r="281745" ht="12.75" customHeight="1" x14ac:dyDescent="0.2"/>
    <row r="281749" ht="12.75" customHeight="1" x14ac:dyDescent="0.2"/>
    <row r="281753" ht="12.75" customHeight="1" x14ac:dyDescent="0.2"/>
    <row r="281757" ht="12.75" customHeight="1" x14ac:dyDescent="0.2"/>
    <row r="281761" ht="12.75" customHeight="1" x14ac:dyDescent="0.2"/>
    <row r="281765" ht="12.75" customHeight="1" x14ac:dyDescent="0.2"/>
    <row r="281769" ht="12.75" customHeight="1" x14ac:dyDescent="0.2"/>
    <row r="281773" ht="12.75" customHeight="1" x14ac:dyDescent="0.2"/>
    <row r="281777" ht="12.75" customHeight="1" x14ac:dyDescent="0.2"/>
    <row r="281781" ht="12.75" customHeight="1" x14ac:dyDescent="0.2"/>
    <row r="281785" ht="12.75" customHeight="1" x14ac:dyDescent="0.2"/>
    <row r="281789" ht="12.75" customHeight="1" x14ac:dyDescent="0.2"/>
    <row r="281793" ht="12.75" customHeight="1" x14ac:dyDescent="0.2"/>
    <row r="281797" ht="12.75" customHeight="1" x14ac:dyDescent="0.2"/>
    <row r="281801" ht="12.75" customHeight="1" x14ac:dyDescent="0.2"/>
    <row r="281805" ht="12.75" customHeight="1" x14ac:dyDescent="0.2"/>
    <row r="281809" ht="12.75" customHeight="1" x14ac:dyDescent="0.2"/>
    <row r="281813" ht="12.75" customHeight="1" x14ac:dyDescent="0.2"/>
    <row r="281817" ht="12.75" customHeight="1" x14ac:dyDescent="0.2"/>
    <row r="281821" ht="12.75" customHeight="1" x14ac:dyDescent="0.2"/>
    <row r="281825" ht="12.75" customHeight="1" x14ac:dyDescent="0.2"/>
    <row r="281829" ht="12.75" customHeight="1" x14ac:dyDescent="0.2"/>
    <row r="281833" ht="12.75" customHeight="1" x14ac:dyDescent="0.2"/>
    <row r="281837" ht="12.75" customHeight="1" x14ac:dyDescent="0.2"/>
    <row r="281841" ht="12.75" customHeight="1" x14ac:dyDescent="0.2"/>
    <row r="281845" ht="12.75" customHeight="1" x14ac:dyDescent="0.2"/>
    <row r="281849" ht="12.75" customHeight="1" x14ac:dyDescent="0.2"/>
    <row r="281853" ht="12.75" customHeight="1" x14ac:dyDescent="0.2"/>
    <row r="281857" ht="12.75" customHeight="1" x14ac:dyDescent="0.2"/>
    <row r="281861" ht="12.75" customHeight="1" x14ac:dyDescent="0.2"/>
    <row r="281865" ht="12.75" customHeight="1" x14ac:dyDescent="0.2"/>
    <row r="281869" ht="12.75" customHeight="1" x14ac:dyDescent="0.2"/>
    <row r="281873" ht="12.75" customHeight="1" x14ac:dyDescent="0.2"/>
    <row r="281877" ht="12.75" customHeight="1" x14ac:dyDescent="0.2"/>
    <row r="281881" ht="12.75" customHeight="1" x14ac:dyDescent="0.2"/>
    <row r="281885" ht="12.75" customHeight="1" x14ac:dyDescent="0.2"/>
    <row r="281889" ht="12.75" customHeight="1" x14ac:dyDescent="0.2"/>
    <row r="281893" ht="12.75" customHeight="1" x14ac:dyDescent="0.2"/>
    <row r="281897" ht="12.75" customHeight="1" x14ac:dyDescent="0.2"/>
    <row r="281901" ht="12.75" customHeight="1" x14ac:dyDescent="0.2"/>
    <row r="281905" ht="12.75" customHeight="1" x14ac:dyDescent="0.2"/>
    <row r="281909" ht="12.75" customHeight="1" x14ac:dyDescent="0.2"/>
    <row r="281913" ht="12.75" customHeight="1" x14ac:dyDescent="0.2"/>
    <row r="281917" ht="12.75" customHeight="1" x14ac:dyDescent="0.2"/>
    <row r="281921" ht="12.75" customHeight="1" x14ac:dyDescent="0.2"/>
    <row r="281925" ht="12.75" customHeight="1" x14ac:dyDescent="0.2"/>
    <row r="281929" ht="12.75" customHeight="1" x14ac:dyDescent="0.2"/>
    <row r="281933" ht="12.75" customHeight="1" x14ac:dyDescent="0.2"/>
    <row r="281937" ht="12.75" customHeight="1" x14ac:dyDescent="0.2"/>
    <row r="281941" ht="12.75" customHeight="1" x14ac:dyDescent="0.2"/>
    <row r="281945" ht="12.75" customHeight="1" x14ac:dyDescent="0.2"/>
    <row r="281949" ht="12.75" customHeight="1" x14ac:dyDescent="0.2"/>
    <row r="281953" ht="12.75" customHeight="1" x14ac:dyDescent="0.2"/>
    <row r="281957" ht="12.75" customHeight="1" x14ac:dyDescent="0.2"/>
    <row r="281961" ht="12.75" customHeight="1" x14ac:dyDescent="0.2"/>
    <row r="281965" ht="12.75" customHeight="1" x14ac:dyDescent="0.2"/>
    <row r="281969" ht="12.75" customHeight="1" x14ac:dyDescent="0.2"/>
    <row r="281973" ht="12.75" customHeight="1" x14ac:dyDescent="0.2"/>
    <row r="281977" ht="12.75" customHeight="1" x14ac:dyDescent="0.2"/>
    <row r="281981" ht="12.75" customHeight="1" x14ac:dyDescent="0.2"/>
    <row r="281985" ht="12.75" customHeight="1" x14ac:dyDescent="0.2"/>
    <row r="281989" ht="12.75" customHeight="1" x14ac:dyDescent="0.2"/>
    <row r="281993" ht="12.75" customHeight="1" x14ac:dyDescent="0.2"/>
    <row r="281997" ht="12.75" customHeight="1" x14ac:dyDescent="0.2"/>
    <row r="282001" ht="12.75" customHeight="1" x14ac:dyDescent="0.2"/>
    <row r="282005" ht="12.75" customHeight="1" x14ac:dyDescent="0.2"/>
    <row r="282009" ht="12.75" customHeight="1" x14ac:dyDescent="0.2"/>
    <row r="282013" ht="12.75" customHeight="1" x14ac:dyDescent="0.2"/>
    <row r="282017" ht="12.75" customHeight="1" x14ac:dyDescent="0.2"/>
    <row r="282021" ht="12.75" customHeight="1" x14ac:dyDescent="0.2"/>
    <row r="282025" ht="12.75" customHeight="1" x14ac:dyDescent="0.2"/>
    <row r="282029" ht="12.75" customHeight="1" x14ac:dyDescent="0.2"/>
    <row r="282033" ht="12.75" customHeight="1" x14ac:dyDescent="0.2"/>
    <row r="282037" ht="12.75" customHeight="1" x14ac:dyDescent="0.2"/>
    <row r="282041" ht="12.75" customHeight="1" x14ac:dyDescent="0.2"/>
    <row r="282045" ht="12.75" customHeight="1" x14ac:dyDescent="0.2"/>
    <row r="282049" ht="12.75" customHeight="1" x14ac:dyDescent="0.2"/>
    <row r="282053" ht="12.75" customHeight="1" x14ac:dyDescent="0.2"/>
    <row r="282057" ht="12.75" customHeight="1" x14ac:dyDescent="0.2"/>
    <row r="282061" ht="12.75" customHeight="1" x14ac:dyDescent="0.2"/>
    <row r="282065" ht="12.75" customHeight="1" x14ac:dyDescent="0.2"/>
    <row r="282069" ht="12.75" customHeight="1" x14ac:dyDescent="0.2"/>
    <row r="282073" ht="12.75" customHeight="1" x14ac:dyDescent="0.2"/>
    <row r="282077" ht="12.75" customHeight="1" x14ac:dyDescent="0.2"/>
    <row r="282081" ht="12.75" customHeight="1" x14ac:dyDescent="0.2"/>
    <row r="282085" ht="12.75" customHeight="1" x14ac:dyDescent="0.2"/>
    <row r="282089" ht="12.75" customHeight="1" x14ac:dyDescent="0.2"/>
    <row r="282093" ht="12.75" customHeight="1" x14ac:dyDescent="0.2"/>
    <row r="282097" ht="12.75" customHeight="1" x14ac:dyDescent="0.2"/>
    <row r="282101" ht="12.75" customHeight="1" x14ac:dyDescent="0.2"/>
    <row r="282105" ht="12.75" customHeight="1" x14ac:dyDescent="0.2"/>
    <row r="282109" ht="12.75" customHeight="1" x14ac:dyDescent="0.2"/>
    <row r="282113" ht="12.75" customHeight="1" x14ac:dyDescent="0.2"/>
    <row r="282117" ht="12.75" customHeight="1" x14ac:dyDescent="0.2"/>
    <row r="282121" ht="12.75" customHeight="1" x14ac:dyDescent="0.2"/>
    <row r="282125" ht="12.75" customHeight="1" x14ac:dyDescent="0.2"/>
    <row r="282129" ht="12.75" customHeight="1" x14ac:dyDescent="0.2"/>
    <row r="282133" ht="12.75" customHeight="1" x14ac:dyDescent="0.2"/>
    <row r="282137" ht="12.75" customHeight="1" x14ac:dyDescent="0.2"/>
    <row r="282141" ht="12.75" customHeight="1" x14ac:dyDescent="0.2"/>
    <row r="282145" ht="12.75" customHeight="1" x14ac:dyDescent="0.2"/>
    <row r="282149" ht="12.75" customHeight="1" x14ac:dyDescent="0.2"/>
    <row r="282153" ht="12.75" customHeight="1" x14ac:dyDescent="0.2"/>
    <row r="282157" ht="12.75" customHeight="1" x14ac:dyDescent="0.2"/>
    <row r="282161" ht="12.75" customHeight="1" x14ac:dyDescent="0.2"/>
    <row r="282165" ht="12.75" customHeight="1" x14ac:dyDescent="0.2"/>
    <row r="282169" ht="12.75" customHeight="1" x14ac:dyDescent="0.2"/>
    <row r="282173" ht="12.75" customHeight="1" x14ac:dyDescent="0.2"/>
    <row r="282177" ht="12.75" customHeight="1" x14ac:dyDescent="0.2"/>
    <row r="282181" ht="12.75" customHeight="1" x14ac:dyDescent="0.2"/>
    <row r="282185" ht="12.75" customHeight="1" x14ac:dyDescent="0.2"/>
    <row r="282189" ht="12.75" customHeight="1" x14ac:dyDescent="0.2"/>
    <row r="282193" ht="12.75" customHeight="1" x14ac:dyDescent="0.2"/>
    <row r="282197" ht="12.75" customHeight="1" x14ac:dyDescent="0.2"/>
    <row r="282201" ht="12.75" customHeight="1" x14ac:dyDescent="0.2"/>
    <row r="282205" ht="12.75" customHeight="1" x14ac:dyDescent="0.2"/>
    <row r="282209" ht="12.75" customHeight="1" x14ac:dyDescent="0.2"/>
    <row r="282213" ht="12.75" customHeight="1" x14ac:dyDescent="0.2"/>
    <row r="282217" ht="12.75" customHeight="1" x14ac:dyDescent="0.2"/>
    <row r="282221" ht="12.75" customHeight="1" x14ac:dyDescent="0.2"/>
    <row r="282225" ht="12.75" customHeight="1" x14ac:dyDescent="0.2"/>
    <row r="282229" ht="12.75" customHeight="1" x14ac:dyDescent="0.2"/>
    <row r="282233" ht="12.75" customHeight="1" x14ac:dyDescent="0.2"/>
    <row r="282237" ht="12.75" customHeight="1" x14ac:dyDescent="0.2"/>
    <row r="282241" ht="12.75" customHeight="1" x14ac:dyDescent="0.2"/>
    <row r="282245" ht="12.75" customHeight="1" x14ac:dyDescent="0.2"/>
    <row r="282249" ht="12.75" customHeight="1" x14ac:dyDescent="0.2"/>
    <row r="282253" ht="12.75" customHeight="1" x14ac:dyDescent="0.2"/>
    <row r="282257" ht="12.75" customHeight="1" x14ac:dyDescent="0.2"/>
    <row r="282261" ht="12.75" customHeight="1" x14ac:dyDescent="0.2"/>
    <row r="282265" ht="12.75" customHeight="1" x14ac:dyDescent="0.2"/>
    <row r="282269" ht="12.75" customHeight="1" x14ac:dyDescent="0.2"/>
    <row r="282273" ht="12.75" customHeight="1" x14ac:dyDescent="0.2"/>
    <row r="282277" ht="12.75" customHeight="1" x14ac:dyDescent="0.2"/>
    <row r="282281" ht="12.75" customHeight="1" x14ac:dyDescent="0.2"/>
    <row r="282285" ht="12.75" customHeight="1" x14ac:dyDescent="0.2"/>
    <row r="282289" ht="12.75" customHeight="1" x14ac:dyDescent="0.2"/>
    <row r="282293" ht="12.75" customHeight="1" x14ac:dyDescent="0.2"/>
    <row r="282297" ht="12.75" customHeight="1" x14ac:dyDescent="0.2"/>
    <row r="282301" ht="12.75" customHeight="1" x14ac:dyDescent="0.2"/>
    <row r="282305" ht="12.75" customHeight="1" x14ac:dyDescent="0.2"/>
    <row r="282309" ht="12.75" customHeight="1" x14ac:dyDescent="0.2"/>
    <row r="282313" ht="12.75" customHeight="1" x14ac:dyDescent="0.2"/>
    <row r="282317" ht="12.75" customHeight="1" x14ac:dyDescent="0.2"/>
    <row r="282321" ht="12.75" customHeight="1" x14ac:dyDescent="0.2"/>
    <row r="282325" ht="12.75" customHeight="1" x14ac:dyDescent="0.2"/>
    <row r="282329" ht="12.75" customHeight="1" x14ac:dyDescent="0.2"/>
    <row r="282333" ht="12.75" customHeight="1" x14ac:dyDescent="0.2"/>
    <row r="282337" ht="12.75" customHeight="1" x14ac:dyDescent="0.2"/>
    <row r="282341" ht="12.75" customHeight="1" x14ac:dyDescent="0.2"/>
    <row r="282345" ht="12.75" customHeight="1" x14ac:dyDescent="0.2"/>
    <row r="282349" ht="12.75" customHeight="1" x14ac:dyDescent="0.2"/>
    <row r="282353" ht="12.75" customHeight="1" x14ac:dyDescent="0.2"/>
    <row r="282357" ht="12.75" customHeight="1" x14ac:dyDescent="0.2"/>
    <row r="282361" ht="12.75" customHeight="1" x14ac:dyDescent="0.2"/>
    <row r="282365" ht="12.75" customHeight="1" x14ac:dyDescent="0.2"/>
    <row r="282369" ht="12.75" customHeight="1" x14ac:dyDescent="0.2"/>
    <row r="282373" ht="12.75" customHeight="1" x14ac:dyDescent="0.2"/>
    <row r="282377" ht="12.75" customHeight="1" x14ac:dyDescent="0.2"/>
    <row r="282381" ht="12.75" customHeight="1" x14ac:dyDescent="0.2"/>
    <row r="282385" ht="12.75" customHeight="1" x14ac:dyDescent="0.2"/>
    <row r="282389" ht="12.75" customHeight="1" x14ac:dyDescent="0.2"/>
    <row r="282393" ht="12.75" customHeight="1" x14ac:dyDescent="0.2"/>
    <row r="282397" ht="12.75" customHeight="1" x14ac:dyDescent="0.2"/>
    <row r="282401" ht="12.75" customHeight="1" x14ac:dyDescent="0.2"/>
    <row r="282405" ht="12.75" customHeight="1" x14ac:dyDescent="0.2"/>
    <row r="282409" ht="12.75" customHeight="1" x14ac:dyDescent="0.2"/>
    <row r="282413" ht="12.75" customHeight="1" x14ac:dyDescent="0.2"/>
    <row r="282417" ht="12.75" customHeight="1" x14ac:dyDescent="0.2"/>
    <row r="282421" ht="12.75" customHeight="1" x14ac:dyDescent="0.2"/>
    <row r="282425" ht="12.75" customHeight="1" x14ac:dyDescent="0.2"/>
    <row r="282429" ht="12.75" customHeight="1" x14ac:dyDescent="0.2"/>
    <row r="282433" ht="12.75" customHeight="1" x14ac:dyDescent="0.2"/>
    <row r="282437" ht="12.75" customHeight="1" x14ac:dyDescent="0.2"/>
    <row r="282441" ht="12.75" customHeight="1" x14ac:dyDescent="0.2"/>
    <row r="282445" ht="12.75" customHeight="1" x14ac:dyDescent="0.2"/>
    <row r="282449" ht="12.75" customHeight="1" x14ac:dyDescent="0.2"/>
    <row r="282453" ht="12.75" customHeight="1" x14ac:dyDescent="0.2"/>
    <row r="282457" ht="12.75" customHeight="1" x14ac:dyDescent="0.2"/>
    <row r="282461" ht="12.75" customHeight="1" x14ac:dyDescent="0.2"/>
    <row r="282465" ht="12.75" customHeight="1" x14ac:dyDescent="0.2"/>
    <row r="282469" ht="12.75" customHeight="1" x14ac:dyDescent="0.2"/>
    <row r="282473" ht="12.75" customHeight="1" x14ac:dyDescent="0.2"/>
    <row r="282477" ht="12.75" customHeight="1" x14ac:dyDescent="0.2"/>
    <row r="282481" ht="12.75" customHeight="1" x14ac:dyDescent="0.2"/>
    <row r="282485" ht="12.75" customHeight="1" x14ac:dyDescent="0.2"/>
    <row r="282489" ht="12.75" customHeight="1" x14ac:dyDescent="0.2"/>
    <row r="282493" ht="12.75" customHeight="1" x14ac:dyDescent="0.2"/>
    <row r="282497" ht="12.75" customHeight="1" x14ac:dyDescent="0.2"/>
    <row r="282501" ht="12.75" customHeight="1" x14ac:dyDescent="0.2"/>
    <row r="282505" ht="12.75" customHeight="1" x14ac:dyDescent="0.2"/>
    <row r="282509" ht="12.75" customHeight="1" x14ac:dyDescent="0.2"/>
    <row r="282513" ht="12.75" customHeight="1" x14ac:dyDescent="0.2"/>
    <row r="282517" ht="12.75" customHeight="1" x14ac:dyDescent="0.2"/>
    <row r="282521" ht="12.75" customHeight="1" x14ac:dyDescent="0.2"/>
    <row r="282525" ht="12.75" customHeight="1" x14ac:dyDescent="0.2"/>
    <row r="282529" ht="12.75" customHeight="1" x14ac:dyDescent="0.2"/>
    <row r="282533" ht="12.75" customHeight="1" x14ac:dyDescent="0.2"/>
    <row r="282537" ht="12.75" customHeight="1" x14ac:dyDescent="0.2"/>
    <row r="282541" ht="12.75" customHeight="1" x14ac:dyDescent="0.2"/>
    <row r="282545" ht="12.75" customHeight="1" x14ac:dyDescent="0.2"/>
    <row r="282549" ht="12.75" customHeight="1" x14ac:dyDescent="0.2"/>
    <row r="282553" ht="12.75" customHeight="1" x14ac:dyDescent="0.2"/>
    <row r="282557" ht="12.75" customHeight="1" x14ac:dyDescent="0.2"/>
    <row r="282561" ht="12.75" customHeight="1" x14ac:dyDescent="0.2"/>
    <row r="282565" ht="12.75" customHeight="1" x14ac:dyDescent="0.2"/>
    <row r="282569" ht="12.75" customHeight="1" x14ac:dyDescent="0.2"/>
    <row r="282573" ht="12.75" customHeight="1" x14ac:dyDescent="0.2"/>
    <row r="282577" ht="12.75" customHeight="1" x14ac:dyDescent="0.2"/>
    <row r="282581" ht="12.75" customHeight="1" x14ac:dyDescent="0.2"/>
    <row r="282585" ht="12.75" customHeight="1" x14ac:dyDescent="0.2"/>
    <row r="282589" ht="12.75" customHeight="1" x14ac:dyDescent="0.2"/>
    <row r="282593" ht="12.75" customHeight="1" x14ac:dyDescent="0.2"/>
    <row r="282597" ht="12.75" customHeight="1" x14ac:dyDescent="0.2"/>
    <row r="282601" ht="12.75" customHeight="1" x14ac:dyDescent="0.2"/>
    <row r="282605" ht="12.75" customHeight="1" x14ac:dyDescent="0.2"/>
    <row r="282609" ht="12.75" customHeight="1" x14ac:dyDescent="0.2"/>
    <row r="282613" ht="12.75" customHeight="1" x14ac:dyDescent="0.2"/>
    <row r="282617" ht="12.75" customHeight="1" x14ac:dyDescent="0.2"/>
    <row r="282621" ht="12.75" customHeight="1" x14ac:dyDescent="0.2"/>
    <row r="282625" ht="12.75" customHeight="1" x14ac:dyDescent="0.2"/>
    <row r="282629" ht="12.75" customHeight="1" x14ac:dyDescent="0.2"/>
    <row r="282633" ht="12.75" customHeight="1" x14ac:dyDescent="0.2"/>
    <row r="282637" ht="12.75" customHeight="1" x14ac:dyDescent="0.2"/>
    <row r="282641" ht="12.75" customHeight="1" x14ac:dyDescent="0.2"/>
    <row r="282645" ht="12.75" customHeight="1" x14ac:dyDescent="0.2"/>
    <row r="282649" ht="12.75" customHeight="1" x14ac:dyDescent="0.2"/>
    <row r="282653" ht="12.75" customHeight="1" x14ac:dyDescent="0.2"/>
    <row r="282657" ht="12.75" customHeight="1" x14ac:dyDescent="0.2"/>
    <row r="282661" ht="12.75" customHeight="1" x14ac:dyDescent="0.2"/>
    <row r="282665" ht="12.75" customHeight="1" x14ac:dyDescent="0.2"/>
    <row r="282669" ht="12.75" customHeight="1" x14ac:dyDescent="0.2"/>
    <row r="282673" ht="12.75" customHeight="1" x14ac:dyDescent="0.2"/>
    <row r="282677" ht="12.75" customHeight="1" x14ac:dyDescent="0.2"/>
    <row r="282681" ht="12.75" customHeight="1" x14ac:dyDescent="0.2"/>
    <row r="282685" ht="12.75" customHeight="1" x14ac:dyDescent="0.2"/>
    <row r="282689" ht="12.75" customHeight="1" x14ac:dyDescent="0.2"/>
    <row r="282693" ht="12.75" customHeight="1" x14ac:dyDescent="0.2"/>
    <row r="282697" ht="12.75" customHeight="1" x14ac:dyDescent="0.2"/>
    <row r="282701" ht="12.75" customHeight="1" x14ac:dyDescent="0.2"/>
    <row r="282705" ht="12.75" customHeight="1" x14ac:dyDescent="0.2"/>
    <row r="282709" ht="12.75" customHeight="1" x14ac:dyDescent="0.2"/>
    <row r="282713" ht="12.75" customHeight="1" x14ac:dyDescent="0.2"/>
    <row r="282717" ht="12.75" customHeight="1" x14ac:dyDescent="0.2"/>
    <row r="282721" ht="12.75" customHeight="1" x14ac:dyDescent="0.2"/>
    <row r="282725" ht="12.75" customHeight="1" x14ac:dyDescent="0.2"/>
    <row r="282729" ht="12.75" customHeight="1" x14ac:dyDescent="0.2"/>
    <row r="282733" ht="12.75" customHeight="1" x14ac:dyDescent="0.2"/>
    <row r="282737" ht="12.75" customHeight="1" x14ac:dyDescent="0.2"/>
    <row r="282741" ht="12.75" customHeight="1" x14ac:dyDescent="0.2"/>
    <row r="282745" ht="12.75" customHeight="1" x14ac:dyDescent="0.2"/>
    <row r="282749" ht="12.75" customHeight="1" x14ac:dyDescent="0.2"/>
    <row r="282753" ht="12.75" customHeight="1" x14ac:dyDescent="0.2"/>
    <row r="282757" ht="12.75" customHeight="1" x14ac:dyDescent="0.2"/>
    <row r="282761" ht="12.75" customHeight="1" x14ac:dyDescent="0.2"/>
    <row r="282765" ht="12.75" customHeight="1" x14ac:dyDescent="0.2"/>
    <row r="282769" ht="12.75" customHeight="1" x14ac:dyDescent="0.2"/>
    <row r="282773" ht="12.75" customHeight="1" x14ac:dyDescent="0.2"/>
    <row r="282777" ht="12.75" customHeight="1" x14ac:dyDescent="0.2"/>
    <row r="282781" ht="12.75" customHeight="1" x14ac:dyDescent="0.2"/>
    <row r="282785" ht="12.75" customHeight="1" x14ac:dyDescent="0.2"/>
    <row r="282789" ht="12.75" customHeight="1" x14ac:dyDescent="0.2"/>
    <row r="282793" ht="12.75" customHeight="1" x14ac:dyDescent="0.2"/>
    <row r="282797" ht="12.75" customHeight="1" x14ac:dyDescent="0.2"/>
    <row r="282801" ht="12.75" customHeight="1" x14ac:dyDescent="0.2"/>
    <row r="282805" ht="12.75" customHeight="1" x14ac:dyDescent="0.2"/>
    <row r="282809" ht="12.75" customHeight="1" x14ac:dyDescent="0.2"/>
    <row r="282813" ht="12.75" customHeight="1" x14ac:dyDescent="0.2"/>
    <row r="282817" ht="12.75" customHeight="1" x14ac:dyDescent="0.2"/>
    <row r="282821" ht="12.75" customHeight="1" x14ac:dyDescent="0.2"/>
    <row r="282825" ht="12.75" customHeight="1" x14ac:dyDescent="0.2"/>
    <row r="282829" ht="12.75" customHeight="1" x14ac:dyDescent="0.2"/>
    <row r="282833" ht="12.75" customHeight="1" x14ac:dyDescent="0.2"/>
    <row r="282837" ht="12.75" customHeight="1" x14ac:dyDescent="0.2"/>
    <row r="282841" ht="12.75" customHeight="1" x14ac:dyDescent="0.2"/>
    <row r="282845" ht="12.75" customHeight="1" x14ac:dyDescent="0.2"/>
    <row r="282849" ht="12.75" customHeight="1" x14ac:dyDescent="0.2"/>
    <row r="282853" ht="12.75" customHeight="1" x14ac:dyDescent="0.2"/>
    <row r="282857" ht="12.75" customHeight="1" x14ac:dyDescent="0.2"/>
    <row r="282861" ht="12.75" customHeight="1" x14ac:dyDescent="0.2"/>
    <row r="282865" ht="12.75" customHeight="1" x14ac:dyDescent="0.2"/>
    <row r="282869" ht="12.75" customHeight="1" x14ac:dyDescent="0.2"/>
    <row r="282873" ht="12.75" customHeight="1" x14ac:dyDescent="0.2"/>
    <row r="282877" ht="12.75" customHeight="1" x14ac:dyDescent="0.2"/>
    <row r="282881" ht="12.75" customHeight="1" x14ac:dyDescent="0.2"/>
    <row r="282885" ht="12.75" customHeight="1" x14ac:dyDescent="0.2"/>
    <row r="282889" ht="12.75" customHeight="1" x14ac:dyDescent="0.2"/>
    <row r="282893" ht="12.75" customHeight="1" x14ac:dyDescent="0.2"/>
    <row r="282897" ht="12.75" customHeight="1" x14ac:dyDescent="0.2"/>
    <row r="282901" ht="12.75" customHeight="1" x14ac:dyDescent="0.2"/>
    <row r="282905" ht="12.75" customHeight="1" x14ac:dyDescent="0.2"/>
    <row r="282909" ht="12.75" customHeight="1" x14ac:dyDescent="0.2"/>
    <row r="282913" ht="12.75" customHeight="1" x14ac:dyDescent="0.2"/>
    <row r="282917" ht="12.75" customHeight="1" x14ac:dyDescent="0.2"/>
    <row r="282921" ht="12.75" customHeight="1" x14ac:dyDescent="0.2"/>
    <row r="282925" ht="12.75" customHeight="1" x14ac:dyDescent="0.2"/>
    <row r="282929" ht="12.75" customHeight="1" x14ac:dyDescent="0.2"/>
    <row r="282933" ht="12.75" customHeight="1" x14ac:dyDescent="0.2"/>
    <row r="282937" ht="12.75" customHeight="1" x14ac:dyDescent="0.2"/>
    <row r="282941" ht="12.75" customHeight="1" x14ac:dyDescent="0.2"/>
    <row r="282945" ht="12.75" customHeight="1" x14ac:dyDescent="0.2"/>
    <row r="282949" ht="12.75" customHeight="1" x14ac:dyDescent="0.2"/>
    <row r="282953" ht="12.75" customHeight="1" x14ac:dyDescent="0.2"/>
    <row r="282957" ht="12.75" customHeight="1" x14ac:dyDescent="0.2"/>
    <row r="282961" ht="12.75" customHeight="1" x14ac:dyDescent="0.2"/>
    <row r="282965" ht="12.75" customHeight="1" x14ac:dyDescent="0.2"/>
    <row r="282969" ht="12.75" customHeight="1" x14ac:dyDescent="0.2"/>
    <row r="282973" ht="12.75" customHeight="1" x14ac:dyDescent="0.2"/>
    <row r="282977" ht="12.75" customHeight="1" x14ac:dyDescent="0.2"/>
    <row r="282981" ht="12.75" customHeight="1" x14ac:dyDescent="0.2"/>
    <row r="282985" ht="12.75" customHeight="1" x14ac:dyDescent="0.2"/>
    <row r="282989" ht="12.75" customHeight="1" x14ac:dyDescent="0.2"/>
    <row r="282993" ht="12.75" customHeight="1" x14ac:dyDescent="0.2"/>
    <row r="282997" ht="12.75" customHeight="1" x14ac:dyDescent="0.2"/>
    <row r="283001" ht="12.75" customHeight="1" x14ac:dyDescent="0.2"/>
    <row r="283005" ht="12.75" customHeight="1" x14ac:dyDescent="0.2"/>
    <row r="283009" ht="12.75" customHeight="1" x14ac:dyDescent="0.2"/>
    <row r="283013" ht="12.75" customHeight="1" x14ac:dyDescent="0.2"/>
    <row r="283017" ht="12.75" customHeight="1" x14ac:dyDescent="0.2"/>
    <row r="283021" ht="12.75" customHeight="1" x14ac:dyDescent="0.2"/>
    <row r="283025" ht="12.75" customHeight="1" x14ac:dyDescent="0.2"/>
    <row r="283029" ht="12.75" customHeight="1" x14ac:dyDescent="0.2"/>
    <row r="283033" ht="12.75" customHeight="1" x14ac:dyDescent="0.2"/>
    <row r="283037" ht="12.75" customHeight="1" x14ac:dyDescent="0.2"/>
    <row r="283041" ht="12.75" customHeight="1" x14ac:dyDescent="0.2"/>
    <row r="283045" ht="12.75" customHeight="1" x14ac:dyDescent="0.2"/>
    <row r="283049" ht="12.75" customHeight="1" x14ac:dyDescent="0.2"/>
    <row r="283053" ht="12.75" customHeight="1" x14ac:dyDescent="0.2"/>
    <row r="283057" ht="12.75" customHeight="1" x14ac:dyDescent="0.2"/>
    <row r="283061" ht="12.75" customHeight="1" x14ac:dyDescent="0.2"/>
    <row r="283065" ht="12.75" customHeight="1" x14ac:dyDescent="0.2"/>
    <row r="283069" ht="12.75" customHeight="1" x14ac:dyDescent="0.2"/>
    <row r="283073" ht="12.75" customHeight="1" x14ac:dyDescent="0.2"/>
    <row r="283077" ht="12.75" customHeight="1" x14ac:dyDescent="0.2"/>
    <row r="283081" ht="12.75" customHeight="1" x14ac:dyDescent="0.2"/>
    <row r="283085" ht="12.75" customHeight="1" x14ac:dyDescent="0.2"/>
    <row r="283089" ht="12.75" customHeight="1" x14ac:dyDescent="0.2"/>
    <row r="283093" ht="12.75" customHeight="1" x14ac:dyDescent="0.2"/>
    <row r="283097" ht="12.75" customHeight="1" x14ac:dyDescent="0.2"/>
    <row r="283101" ht="12.75" customHeight="1" x14ac:dyDescent="0.2"/>
    <row r="283105" ht="12.75" customHeight="1" x14ac:dyDescent="0.2"/>
    <row r="283109" ht="12.75" customHeight="1" x14ac:dyDescent="0.2"/>
    <row r="283113" ht="12.75" customHeight="1" x14ac:dyDescent="0.2"/>
    <row r="283117" ht="12.75" customHeight="1" x14ac:dyDescent="0.2"/>
    <row r="283121" ht="12.75" customHeight="1" x14ac:dyDescent="0.2"/>
    <row r="283125" ht="12.75" customHeight="1" x14ac:dyDescent="0.2"/>
    <row r="283129" ht="12.75" customHeight="1" x14ac:dyDescent="0.2"/>
    <row r="283133" ht="12.75" customHeight="1" x14ac:dyDescent="0.2"/>
    <row r="283137" ht="12.75" customHeight="1" x14ac:dyDescent="0.2"/>
    <row r="283141" ht="12.75" customHeight="1" x14ac:dyDescent="0.2"/>
    <row r="283145" ht="12.75" customHeight="1" x14ac:dyDescent="0.2"/>
    <row r="283149" ht="12.75" customHeight="1" x14ac:dyDescent="0.2"/>
    <row r="283153" ht="12.75" customHeight="1" x14ac:dyDescent="0.2"/>
    <row r="283157" ht="12.75" customHeight="1" x14ac:dyDescent="0.2"/>
    <row r="283161" ht="12.75" customHeight="1" x14ac:dyDescent="0.2"/>
    <row r="283165" ht="12.75" customHeight="1" x14ac:dyDescent="0.2"/>
    <row r="283169" ht="12.75" customHeight="1" x14ac:dyDescent="0.2"/>
    <row r="283173" ht="12.75" customHeight="1" x14ac:dyDescent="0.2"/>
    <row r="283177" ht="12.75" customHeight="1" x14ac:dyDescent="0.2"/>
    <row r="283181" ht="12.75" customHeight="1" x14ac:dyDescent="0.2"/>
    <row r="283185" ht="12.75" customHeight="1" x14ac:dyDescent="0.2"/>
    <row r="283189" ht="12.75" customHeight="1" x14ac:dyDescent="0.2"/>
    <row r="283193" ht="12.75" customHeight="1" x14ac:dyDescent="0.2"/>
    <row r="283197" ht="12.75" customHeight="1" x14ac:dyDescent="0.2"/>
    <row r="283201" ht="12.75" customHeight="1" x14ac:dyDescent="0.2"/>
    <row r="283205" ht="12.75" customHeight="1" x14ac:dyDescent="0.2"/>
    <row r="283209" ht="12.75" customHeight="1" x14ac:dyDescent="0.2"/>
    <row r="283213" ht="12.75" customHeight="1" x14ac:dyDescent="0.2"/>
    <row r="283217" ht="12.75" customHeight="1" x14ac:dyDescent="0.2"/>
    <row r="283221" ht="12.75" customHeight="1" x14ac:dyDescent="0.2"/>
    <row r="283225" ht="12.75" customHeight="1" x14ac:dyDescent="0.2"/>
    <row r="283229" ht="12.75" customHeight="1" x14ac:dyDescent="0.2"/>
    <row r="283233" ht="12.75" customHeight="1" x14ac:dyDescent="0.2"/>
    <row r="283237" ht="12.75" customHeight="1" x14ac:dyDescent="0.2"/>
    <row r="283241" ht="12.75" customHeight="1" x14ac:dyDescent="0.2"/>
    <row r="283245" ht="12.75" customHeight="1" x14ac:dyDescent="0.2"/>
    <row r="283249" ht="12.75" customHeight="1" x14ac:dyDescent="0.2"/>
    <row r="283253" ht="12.75" customHeight="1" x14ac:dyDescent="0.2"/>
    <row r="283257" ht="12.75" customHeight="1" x14ac:dyDescent="0.2"/>
    <row r="283261" ht="12.75" customHeight="1" x14ac:dyDescent="0.2"/>
    <row r="283265" ht="12.75" customHeight="1" x14ac:dyDescent="0.2"/>
    <row r="283269" ht="12.75" customHeight="1" x14ac:dyDescent="0.2"/>
    <row r="283273" ht="12.75" customHeight="1" x14ac:dyDescent="0.2"/>
    <row r="283277" ht="12.75" customHeight="1" x14ac:dyDescent="0.2"/>
    <row r="283281" ht="12.75" customHeight="1" x14ac:dyDescent="0.2"/>
    <row r="283285" ht="12.75" customHeight="1" x14ac:dyDescent="0.2"/>
    <row r="283289" ht="12.75" customHeight="1" x14ac:dyDescent="0.2"/>
    <row r="283293" ht="12.75" customHeight="1" x14ac:dyDescent="0.2"/>
    <row r="283297" ht="12.75" customHeight="1" x14ac:dyDescent="0.2"/>
    <row r="283301" ht="12.75" customHeight="1" x14ac:dyDescent="0.2"/>
    <row r="283305" ht="12.75" customHeight="1" x14ac:dyDescent="0.2"/>
    <row r="283309" ht="12.75" customHeight="1" x14ac:dyDescent="0.2"/>
    <row r="283313" ht="12.75" customHeight="1" x14ac:dyDescent="0.2"/>
    <row r="283317" ht="12.75" customHeight="1" x14ac:dyDescent="0.2"/>
    <row r="283321" ht="12.75" customHeight="1" x14ac:dyDescent="0.2"/>
    <row r="283325" ht="12.75" customHeight="1" x14ac:dyDescent="0.2"/>
    <row r="283329" ht="12.75" customHeight="1" x14ac:dyDescent="0.2"/>
    <row r="283333" ht="12.75" customHeight="1" x14ac:dyDescent="0.2"/>
    <row r="283337" ht="12.75" customHeight="1" x14ac:dyDescent="0.2"/>
    <row r="283341" ht="12.75" customHeight="1" x14ac:dyDescent="0.2"/>
    <row r="283345" ht="12.75" customHeight="1" x14ac:dyDescent="0.2"/>
    <row r="283349" ht="12.75" customHeight="1" x14ac:dyDescent="0.2"/>
    <row r="283353" ht="12.75" customHeight="1" x14ac:dyDescent="0.2"/>
    <row r="283357" ht="12.75" customHeight="1" x14ac:dyDescent="0.2"/>
    <row r="283361" ht="12.75" customHeight="1" x14ac:dyDescent="0.2"/>
    <row r="283365" ht="12.75" customHeight="1" x14ac:dyDescent="0.2"/>
    <row r="283369" ht="12.75" customHeight="1" x14ac:dyDescent="0.2"/>
    <row r="283373" ht="12.75" customHeight="1" x14ac:dyDescent="0.2"/>
    <row r="283377" ht="12.75" customHeight="1" x14ac:dyDescent="0.2"/>
    <row r="283381" ht="12.75" customHeight="1" x14ac:dyDescent="0.2"/>
    <row r="283385" ht="12.75" customHeight="1" x14ac:dyDescent="0.2"/>
    <row r="283389" ht="12.75" customHeight="1" x14ac:dyDescent="0.2"/>
    <row r="283393" ht="12.75" customHeight="1" x14ac:dyDescent="0.2"/>
    <row r="283397" ht="12.75" customHeight="1" x14ac:dyDescent="0.2"/>
    <row r="283401" ht="12.75" customHeight="1" x14ac:dyDescent="0.2"/>
    <row r="283405" ht="12.75" customHeight="1" x14ac:dyDescent="0.2"/>
    <row r="283409" ht="12.75" customHeight="1" x14ac:dyDescent="0.2"/>
    <row r="283413" ht="12.75" customHeight="1" x14ac:dyDescent="0.2"/>
    <row r="283417" ht="12.75" customHeight="1" x14ac:dyDescent="0.2"/>
    <row r="283421" ht="12.75" customHeight="1" x14ac:dyDescent="0.2"/>
    <row r="283425" ht="12.75" customHeight="1" x14ac:dyDescent="0.2"/>
    <row r="283429" ht="12.75" customHeight="1" x14ac:dyDescent="0.2"/>
    <row r="283433" ht="12.75" customHeight="1" x14ac:dyDescent="0.2"/>
    <row r="283437" ht="12.75" customHeight="1" x14ac:dyDescent="0.2"/>
    <row r="283441" ht="12.75" customHeight="1" x14ac:dyDescent="0.2"/>
    <row r="283445" ht="12.75" customHeight="1" x14ac:dyDescent="0.2"/>
    <row r="283449" ht="12.75" customHeight="1" x14ac:dyDescent="0.2"/>
    <row r="283453" ht="12.75" customHeight="1" x14ac:dyDescent="0.2"/>
    <row r="283457" ht="12.75" customHeight="1" x14ac:dyDescent="0.2"/>
    <row r="283461" ht="12.75" customHeight="1" x14ac:dyDescent="0.2"/>
    <row r="283465" ht="12.75" customHeight="1" x14ac:dyDescent="0.2"/>
    <row r="283469" ht="12.75" customHeight="1" x14ac:dyDescent="0.2"/>
    <row r="283473" ht="12.75" customHeight="1" x14ac:dyDescent="0.2"/>
    <row r="283477" ht="12.75" customHeight="1" x14ac:dyDescent="0.2"/>
    <row r="283481" ht="12.75" customHeight="1" x14ac:dyDescent="0.2"/>
    <row r="283485" ht="12.75" customHeight="1" x14ac:dyDescent="0.2"/>
    <row r="283489" ht="12.75" customHeight="1" x14ac:dyDescent="0.2"/>
    <row r="283493" ht="12.75" customHeight="1" x14ac:dyDescent="0.2"/>
    <row r="283497" ht="12.75" customHeight="1" x14ac:dyDescent="0.2"/>
    <row r="283501" ht="12.75" customHeight="1" x14ac:dyDescent="0.2"/>
    <row r="283505" ht="12.75" customHeight="1" x14ac:dyDescent="0.2"/>
    <row r="283509" ht="12.75" customHeight="1" x14ac:dyDescent="0.2"/>
    <row r="283513" ht="12.75" customHeight="1" x14ac:dyDescent="0.2"/>
    <row r="283517" ht="12.75" customHeight="1" x14ac:dyDescent="0.2"/>
    <row r="283521" ht="12.75" customHeight="1" x14ac:dyDescent="0.2"/>
    <row r="283525" ht="12.75" customHeight="1" x14ac:dyDescent="0.2"/>
    <row r="283529" ht="12.75" customHeight="1" x14ac:dyDescent="0.2"/>
    <row r="283533" ht="12.75" customHeight="1" x14ac:dyDescent="0.2"/>
    <row r="283537" ht="12.75" customHeight="1" x14ac:dyDescent="0.2"/>
    <row r="283541" ht="12.75" customHeight="1" x14ac:dyDescent="0.2"/>
    <row r="283545" ht="12.75" customHeight="1" x14ac:dyDescent="0.2"/>
    <row r="283549" ht="12.75" customHeight="1" x14ac:dyDescent="0.2"/>
    <row r="283553" ht="12.75" customHeight="1" x14ac:dyDescent="0.2"/>
    <row r="283557" ht="12.75" customHeight="1" x14ac:dyDescent="0.2"/>
    <row r="283561" ht="12.75" customHeight="1" x14ac:dyDescent="0.2"/>
    <row r="283565" ht="12.75" customHeight="1" x14ac:dyDescent="0.2"/>
    <row r="283569" ht="12.75" customHeight="1" x14ac:dyDescent="0.2"/>
    <row r="283573" ht="12.75" customHeight="1" x14ac:dyDescent="0.2"/>
    <row r="283577" ht="12.75" customHeight="1" x14ac:dyDescent="0.2"/>
    <row r="283581" ht="12.75" customHeight="1" x14ac:dyDescent="0.2"/>
    <row r="283585" ht="12.75" customHeight="1" x14ac:dyDescent="0.2"/>
    <row r="283589" ht="12.75" customHeight="1" x14ac:dyDescent="0.2"/>
    <row r="283593" ht="12.75" customHeight="1" x14ac:dyDescent="0.2"/>
    <row r="283597" ht="12.75" customHeight="1" x14ac:dyDescent="0.2"/>
    <row r="283601" ht="12.75" customHeight="1" x14ac:dyDescent="0.2"/>
    <row r="283605" ht="12.75" customHeight="1" x14ac:dyDescent="0.2"/>
    <row r="283609" ht="12.75" customHeight="1" x14ac:dyDescent="0.2"/>
    <row r="283613" ht="12.75" customHeight="1" x14ac:dyDescent="0.2"/>
    <row r="283617" ht="12.75" customHeight="1" x14ac:dyDescent="0.2"/>
    <row r="283621" ht="12.75" customHeight="1" x14ac:dyDescent="0.2"/>
    <row r="283625" ht="12.75" customHeight="1" x14ac:dyDescent="0.2"/>
    <row r="283629" ht="12.75" customHeight="1" x14ac:dyDescent="0.2"/>
    <row r="283633" ht="12.75" customHeight="1" x14ac:dyDescent="0.2"/>
    <row r="283637" ht="12.75" customHeight="1" x14ac:dyDescent="0.2"/>
    <row r="283641" ht="12.75" customHeight="1" x14ac:dyDescent="0.2"/>
    <row r="283645" ht="12.75" customHeight="1" x14ac:dyDescent="0.2"/>
    <row r="283649" ht="12.75" customHeight="1" x14ac:dyDescent="0.2"/>
    <row r="283653" ht="12.75" customHeight="1" x14ac:dyDescent="0.2"/>
    <row r="283657" ht="12.75" customHeight="1" x14ac:dyDescent="0.2"/>
    <row r="283661" ht="12.75" customHeight="1" x14ac:dyDescent="0.2"/>
    <row r="283665" ht="12.75" customHeight="1" x14ac:dyDescent="0.2"/>
    <row r="283669" ht="12.75" customHeight="1" x14ac:dyDescent="0.2"/>
    <row r="283673" ht="12.75" customHeight="1" x14ac:dyDescent="0.2"/>
    <row r="283677" ht="12.75" customHeight="1" x14ac:dyDescent="0.2"/>
    <row r="283681" ht="12.75" customHeight="1" x14ac:dyDescent="0.2"/>
    <row r="283685" ht="12.75" customHeight="1" x14ac:dyDescent="0.2"/>
    <row r="283689" ht="12.75" customHeight="1" x14ac:dyDescent="0.2"/>
    <row r="283693" ht="12.75" customHeight="1" x14ac:dyDescent="0.2"/>
    <row r="283697" ht="12.75" customHeight="1" x14ac:dyDescent="0.2"/>
    <row r="283701" ht="12.75" customHeight="1" x14ac:dyDescent="0.2"/>
    <row r="283705" ht="12.75" customHeight="1" x14ac:dyDescent="0.2"/>
    <row r="283709" ht="12.75" customHeight="1" x14ac:dyDescent="0.2"/>
    <row r="283713" ht="12.75" customHeight="1" x14ac:dyDescent="0.2"/>
    <row r="283717" ht="12.75" customHeight="1" x14ac:dyDescent="0.2"/>
    <row r="283721" ht="12.75" customHeight="1" x14ac:dyDescent="0.2"/>
    <row r="283725" ht="12.75" customHeight="1" x14ac:dyDescent="0.2"/>
    <row r="283729" ht="12.75" customHeight="1" x14ac:dyDescent="0.2"/>
    <row r="283733" ht="12.75" customHeight="1" x14ac:dyDescent="0.2"/>
    <row r="283737" ht="12.75" customHeight="1" x14ac:dyDescent="0.2"/>
    <row r="283741" ht="12.75" customHeight="1" x14ac:dyDescent="0.2"/>
    <row r="283745" ht="12.75" customHeight="1" x14ac:dyDescent="0.2"/>
    <row r="283749" ht="12.75" customHeight="1" x14ac:dyDescent="0.2"/>
    <row r="283753" ht="12.75" customHeight="1" x14ac:dyDescent="0.2"/>
    <row r="283757" ht="12.75" customHeight="1" x14ac:dyDescent="0.2"/>
    <row r="283761" ht="12.75" customHeight="1" x14ac:dyDescent="0.2"/>
    <row r="283765" ht="12.75" customHeight="1" x14ac:dyDescent="0.2"/>
    <row r="283769" ht="12.75" customHeight="1" x14ac:dyDescent="0.2"/>
    <row r="283773" ht="12.75" customHeight="1" x14ac:dyDescent="0.2"/>
    <row r="283777" ht="12.75" customHeight="1" x14ac:dyDescent="0.2"/>
    <row r="283781" ht="12.75" customHeight="1" x14ac:dyDescent="0.2"/>
    <row r="283785" ht="12.75" customHeight="1" x14ac:dyDescent="0.2"/>
    <row r="283789" ht="12.75" customHeight="1" x14ac:dyDescent="0.2"/>
    <row r="283793" ht="12.75" customHeight="1" x14ac:dyDescent="0.2"/>
    <row r="283797" ht="12.75" customHeight="1" x14ac:dyDescent="0.2"/>
    <row r="283801" ht="12.75" customHeight="1" x14ac:dyDescent="0.2"/>
    <row r="283805" ht="12.75" customHeight="1" x14ac:dyDescent="0.2"/>
    <row r="283809" ht="12.75" customHeight="1" x14ac:dyDescent="0.2"/>
    <row r="283813" ht="12.75" customHeight="1" x14ac:dyDescent="0.2"/>
    <row r="283817" ht="12.75" customHeight="1" x14ac:dyDescent="0.2"/>
    <row r="283821" ht="12.75" customHeight="1" x14ac:dyDescent="0.2"/>
    <row r="283825" ht="12.75" customHeight="1" x14ac:dyDescent="0.2"/>
    <row r="283829" ht="12.75" customHeight="1" x14ac:dyDescent="0.2"/>
    <row r="283833" ht="12.75" customHeight="1" x14ac:dyDescent="0.2"/>
    <row r="283837" ht="12.75" customHeight="1" x14ac:dyDescent="0.2"/>
    <row r="283841" ht="12.75" customHeight="1" x14ac:dyDescent="0.2"/>
    <row r="283845" ht="12.75" customHeight="1" x14ac:dyDescent="0.2"/>
    <row r="283849" ht="12.75" customHeight="1" x14ac:dyDescent="0.2"/>
    <row r="283853" ht="12.75" customHeight="1" x14ac:dyDescent="0.2"/>
    <row r="283857" ht="12.75" customHeight="1" x14ac:dyDescent="0.2"/>
    <row r="283861" ht="12.75" customHeight="1" x14ac:dyDescent="0.2"/>
    <row r="283865" ht="12.75" customHeight="1" x14ac:dyDescent="0.2"/>
    <row r="283869" ht="12.75" customHeight="1" x14ac:dyDescent="0.2"/>
    <row r="283873" ht="12.75" customHeight="1" x14ac:dyDescent="0.2"/>
    <row r="283877" ht="12.75" customHeight="1" x14ac:dyDescent="0.2"/>
    <row r="283881" ht="12.75" customHeight="1" x14ac:dyDescent="0.2"/>
    <row r="283885" ht="12.75" customHeight="1" x14ac:dyDescent="0.2"/>
    <row r="283889" ht="12.75" customHeight="1" x14ac:dyDescent="0.2"/>
    <row r="283893" ht="12.75" customHeight="1" x14ac:dyDescent="0.2"/>
    <row r="283897" ht="12.75" customHeight="1" x14ac:dyDescent="0.2"/>
    <row r="283901" ht="12.75" customHeight="1" x14ac:dyDescent="0.2"/>
    <row r="283905" ht="12.75" customHeight="1" x14ac:dyDescent="0.2"/>
    <row r="283909" ht="12.75" customHeight="1" x14ac:dyDescent="0.2"/>
    <row r="283913" ht="12.75" customHeight="1" x14ac:dyDescent="0.2"/>
    <row r="283917" ht="12.75" customHeight="1" x14ac:dyDescent="0.2"/>
    <row r="283921" ht="12.75" customHeight="1" x14ac:dyDescent="0.2"/>
    <row r="283925" ht="12.75" customHeight="1" x14ac:dyDescent="0.2"/>
    <row r="283929" ht="12.75" customHeight="1" x14ac:dyDescent="0.2"/>
    <row r="283933" ht="12.75" customHeight="1" x14ac:dyDescent="0.2"/>
    <row r="283937" ht="12.75" customHeight="1" x14ac:dyDescent="0.2"/>
    <row r="283941" ht="12.75" customHeight="1" x14ac:dyDescent="0.2"/>
    <row r="283945" ht="12.75" customHeight="1" x14ac:dyDescent="0.2"/>
    <row r="283949" ht="12.75" customHeight="1" x14ac:dyDescent="0.2"/>
    <row r="283953" ht="12.75" customHeight="1" x14ac:dyDescent="0.2"/>
    <row r="283957" ht="12.75" customHeight="1" x14ac:dyDescent="0.2"/>
    <row r="283961" ht="12.75" customHeight="1" x14ac:dyDescent="0.2"/>
    <row r="283965" ht="12.75" customHeight="1" x14ac:dyDescent="0.2"/>
    <row r="283969" ht="12.75" customHeight="1" x14ac:dyDescent="0.2"/>
    <row r="283973" ht="12.75" customHeight="1" x14ac:dyDescent="0.2"/>
    <row r="283977" ht="12.75" customHeight="1" x14ac:dyDescent="0.2"/>
    <row r="283981" ht="12.75" customHeight="1" x14ac:dyDescent="0.2"/>
    <row r="283985" ht="12.75" customHeight="1" x14ac:dyDescent="0.2"/>
    <row r="283989" ht="12.75" customHeight="1" x14ac:dyDescent="0.2"/>
    <row r="283993" ht="12.75" customHeight="1" x14ac:dyDescent="0.2"/>
    <row r="283997" ht="12.75" customHeight="1" x14ac:dyDescent="0.2"/>
    <row r="284001" ht="12.75" customHeight="1" x14ac:dyDescent="0.2"/>
    <row r="284005" ht="12.75" customHeight="1" x14ac:dyDescent="0.2"/>
    <row r="284009" ht="12.75" customHeight="1" x14ac:dyDescent="0.2"/>
    <row r="284013" ht="12.75" customHeight="1" x14ac:dyDescent="0.2"/>
    <row r="284017" ht="12.75" customHeight="1" x14ac:dyDescent="0.2"/>
    <row r="284021" ht="12.75" customHeight="1" x14ac:dyDescent="0.2"/>
    <row r="284025" ht="12.75" customHeight="1" x14ac:dyDescent="0.2"/>
    <row r="284029" ht="12.75" customHeight="1" x14ac:dyDescent="0.2"/>
    <row r="284033" ht="12.75" customHeight="1" x14ac:dyDescent="0.2"/>
    <row r="284037" ht="12.75" customHeight="1" x14ac:dyDescent="0.2"/>
    <row r="284041" ht="12.75" customHeight="1" x14ac:dyDescent="0.2"/>
    <row r="284045" ht="12.75" customHeight="1" x14ac:dyDescent="0.2"/>
    <row r="284049" ht="12.75" customHeight="1" x14ac:dyDescent="0.2"/>
    <row r="284053" ht="12.75" customHeight="1" x14ac:dyDescent="0.2"/>
    <row r="284057" ht="12.75" customHeight="1" x14ac:dyDescent="0.2"/>
    <row r="284061" ht="12.75" customHeight="1" x14ac:dyDescent="0.2"/>
    <row r="284065" ht="12.75" customHeight="1" x14ac:dyDescent="0.2"/>
    <row r="284069" ht="12.75" customHeight="1" x14ac:dyDescent="0.2"/>
    <row r="284073" ht="12.75" customHeight="1" x14ac:dyDescent="0.2"/>
    <row r="284077" ht="12.75" customHeight="1" x14ac:dyDescent="0.2"/>
    <row r="284081" ht="12.75" customHeight="1" x14ac:dyDescent="0.2"/>
    <row r="284085" ht="12.75" customHeight="1" x14ac:dyDescent="0.2"/>
    <row r="284089" ht="12.75" customHeight="1" x14ac:dyDescent="0.2"/>
    <row r="284093" ht="12.75" customHeight="1" x14ac:dyDescent="0.2"/>
    <row r="284097" ht="12.75" customHeight="1" x14ac:dyDescent="0.2"/>
    <row r="284101" ht="12.75" customHeight="1" x14ac:dyDescent="0.2"/>
    <row r="284105" ht="12.75" customHeight="1" x14ac:dyDescent="0.2"/>
    <row r="284109" ht="12.75" customHeight="1" x14ac:dyDescent="0.2"/>
    <row r="284113" ht="12.75" customHeight="1" x14ac:dyDescent="0.2"/>
    <row r="284117" ht="12.75" customHeight="1" x14ac:dyDescent="0.2"/>
    <row r="284121" ht="12.75" customHeight="1" x14ac:dyDescent="0.2"/>
    <row r="284125" ht="12.75" customHeight="1" x14ac:dyDescent="0.2"/>
    <row r="284129" ht="12.75" customHeight="1" x14ac:dyDescent="0.2"/>
    <row r="284133" ht="12.75" customHeight="1" x14ac:dyDescent="0.2"/>
    <row r="284137" ht="12.75" customHeight="1" x14ac:dyDescent="0.2"/>
    <row r="284141" ht="12.75" customHeight="1" x14ac:dyDescent="0.2"/>
    <row r="284145" ht="12.75" customHeight="1" x14ac:dyDescent="0.2"/>
    <row r="284149" ht="12.75" customHeight="1" x14ac:dyDescent="0.2"/>
    <row r="284153" ht="12.75" customHeight="1" x14ac:dyDescent="0.2"/>
    <row r="284157" ht="12.75" customHeight="1" x14ac:dyDescent="0.2"/>
    <row r="284161" ht="12.75" customHeight="1" x14ac:dyDescent="0.2"/>
    <row r="284165" ht="12.75" customHeight="1" x14ac:dyDescent="0.2"/>
    <row r="284169" ht="12.75" customHeight="1" x14ac:dyDescent="0.2"/>
    <row r="284173" ht="12.75" customHeight="1" x14ac:dyDescent="0.2"/>
    <row r="284177" ht="12.75" customHeight="1" x14ac:dyDescent="0.2"/>
    <row r="284181" ht="12.75" customHeight="1" x14ac:dyDescent="0.2"/>
    <row r="284185" ht="12.75" customHeight="1" x14ac:dyDescent="0.2"/>
    <row r="284189" ht="12.75" customHeight="1" x14ac:dyDescent="0.2"/>
    <row r="284193" ht="12.75" customHeight="1" x14ac:dyDescent="0.2"/>
    <row r="284197" ht="12.75" customHeight="1" x14ac:dyDescent="0.2"/>
    <row r="284201" ht="12.75" customHeight="1" x14ac:dyDescent="0.2"/>
    <row r="284205" ht="12.75" customHeight="1" x14ac:dyDescent="0.2"/>
    <row r="284209" ht="12.75" customHeight="1" x14ac:dyDescent="0.2"/>
    <row r="284213" ht="12.75" customHeight="1" x14ac:dyDescent="0.2"/>
    <row r="284217" ht="12.75" customHeight="1" x14ac:dyDescent="0.2"/>
    <row r="284221" ht="12.75" customHeight="1" x14ac:dyDescent="0.2"/>
    <row r="284225" ht="12.75" customHeight="1" x14ac:dyDescent="0.2"/>
    <row r="284229" ht="12.75" customHeight="1" x14ac:dyDescent="0.2"/>
    <row r="284233" ht="12.75" customHeight="1" x14ac:dyDescent="0.2"/>
    <row r="284237" ht="12.75" customHeight="1" x14ac:dyDescent="0.2"/>
    <row r="284241" ht="12.75" customHeight="1" x14ac:dyDescent="0.2"/>
    <row r="284245" ht="12.75" customHeight="1" x14ac:dyDescent="0.2"/>
    <row r="284249" ht="12.75" customHeight="1" x14ac:dyDescent="0.2"/>
    <row r="284253" ht="12.75" customHeight="1" x14ac:dyDescent="0.2"/>
    <row r="284257" ht="12.75" customHeight="1" x14ac:dyDescent="0.2"/>
    <row r="284261" ht="12.75" customHeight="1" x14ac:dyDescent="0.2"/>
    <row r="284265" ht="12.75" customHeight="1" x14ac:dyDescent="0.2"/>
    <row r="284269" ht="12.75" customHeight="1" x14ac:dyDescent="0.2"/>
    <row r="284273" ht="12.75" customHeight="1" x14ac:dyDescent="0.2"/>
    <row r="284277" ht="12.75" customHeight="1" x14ac:dyDescent="0.2"/>
    <row r="284281" ht="12.75" customHeight="1" x14ac:dyDescent="0.2"/>
    <row r="284285" ht="12.75" customHeight="1" x14ac:dyDescent="0.2"/>
    <row r="284289" ht="12.75" customHeight="1" x14ac:dyDescent="0.2"/>
    <row r="284293" ht="12.75" customHeight="1" x14ac:dyDescent="0.2"/>
    <row r="284297" ht="12.75" customHeight="1" x14ac:dyDescent="0.2"/>
    <row r="284301" ht="12.75" customHeight="1" x14ac:dyDescent="0.2"/>
    <row r="284305" ht="12.75" customHeight="1" x14ac:dyDescent="0.2"/>
    <row r="284309" ht="12.75" customHeight="1" x14ac:dyDescent="0.2"/>
    <row r="284313" ht="12.75" customHeight="1" x14ac:dyDescent="0.2"/>
    <row r="284317" ht="12.75" customHeight="1" x14ac:dyDescent="0.2"/>
    <row r="284321" ht="12.75" customHeight="1" x14ac:dyDescent="0.2"/>
    <row r="284325" ht="12.75" customHeight="1" x14ac:dyDescent="0.2"/>
    <row r="284329" ht="12.75" customHeight="1" x14ac:dyDescent="0.2"/>
    <row r="284333" ht="12.75" customHeight="1" x14ac:dyDescent="0.2"/>
    <row r="284337" ht="12.75" customHeight="1" x14ac:dyDescent="0.2"/>
    <row r="284341" ht="12.75" customHeight="1" x14ac:dyDescent="0.2"/>
    <row r="284345" ht="12.75" customHeight="1" x14ac:dyDescent="0.2"/>
    <row r="284349" ht="12.75" customHeight="1" x14ac:dyDescent="0.2"/>
    <row r="284353" ht="12.75" customHeight="1" x14ac:dyDescent="0.2"/>
    <row r="284357" ht="12.75" customHeight="1" x14ac:dyDescent="0.2"/>
    <row r="284361" ht="12.75" customHeight="1" x14ac:dyDescent="0.2"/>
    <row r="284365" ht="12.75" customHeight="1" x14ac:dyDescent="0.2"/>
    <row r="284369" ht="12.75" customHeight="1" x14ac:dyDescent="0.2"/>
    <row r="284373" ht="12.75" customHeight="1" x14ac:dyDescent="0.2"/>
    <row r="284377" ht="12.75" customHeight="1" x14ac:dyDescent="0.2"/>
    <row r="284381" ht="12.75" customHeight="1" x14ac:dyDescent="0.2"/>
    <row r="284385" ht="12.75" customHeight="1" x14ac:dyDescent="0.2"/>
    <row r="284389" ht="12.75" customHeight="1" x14ac:dyDescent="0.2"/>
    <row r="284393" ht="12.75" customHeight="1" x14ac:dyDescent="0.2"/>
    <row r="284397" ht="12.75" customHeight="1" x14ac:dyDescent="0.2"/>
    <row r="284401" ht="12.75" customHeight="1" x14ac:dyDescent="0.2"/>
    <row r="284405" ht="12.75" customHeight="1" x14ac:dyDescent="0.2"/>
    <row r="284409" ht="12.75" customHeight="1" x14ac:dyDescent="0.2"/>
    <row r="284413" ht="12.75" customHeight="1" x14ac:dyDescent="0.2"/>
    <row r="284417" ht="12.75" customHeight="1" x14ac:dyDescent="0.2"/>
    <row r="284421" ht="12.75" customHeight="1" x14ac:dyDescent="0.2"/>
    <row r="284425" ht="12.75" customHeight="1" x14ac:dyDescent="0.2"/>
    <row r="284429" ht="12.75" customHeight="1" x14ac:dyDescent="0.2"/>
    <row r="284433" ht="12.75" customHeight="1" x14ac:dyDescent="0.2"/>
    <row r="284437" ht="12.75" customHeight="1" x14ac:dyDescent="0.2"/>
    <row r="284441" ht="12.75" customHeight="1" x14ac:dyDescent="0.2"/>
    <row r="284445" ht="12.75" customHeight="1" x14ac:dyDescent="0.2"/>
    <row r="284449" ht="12.75" customHeight="1" x14ac:dyDescent="0.2"/>
    <row r="284453" ht="12.75" customHeight="1" x14ac:dyDescent="0.2"/>
    <row r="284457" ht="12.75" customHeight="1" x14ac:dyDescent="0.2"/>
    <row r="284461" ht="12.75" customHeight="1" x14ac:dyDescent="0.2"/>
    <row r="284465" ht="12.75" customHeight="1" x14ac:dyDescent="0.2"/>
    <row r="284469" ht="12.75" customHeight="1" x14ac:dyDescent="0.2"/>
    <row r="284473" ht="12.75" customHeight="1" x14ac:dyDescent="0.2"/>
    <row r="284477" ht="12.75" customHeight="1" x14ac:dyDescent="0.2"/>
    <row r="284481" ht="12.75" customHeight="1" x14ac:dyDescent="0.2"/>
    <row r="284485" ht="12.75" customHeight="1" x14ac:dyDescent="0.2"/>
    <row r="284489" ht="12.75" customHeight="1" x14ac:dyDescent="0.2"/>
    <row r="284493" ht="12.75" customHeight="1" x14ac:dyDescent="0.2"/>
    <row r="284497" ht="12.75" customHeight="1" x14ac:dyDescent="0.2"/>
    <row r="284501" ht="12.75" customHeight="1" x14ac:dyDescent="0.2"/>
    <row r="284505" ht="12.75" customHeight="1" x14ac:dyDescent="0.2"/>
    <row r="284509" ht="12.75" customHeight="1" x14ac:dyDescent="0.2"/>
    <row r="284513" ht="12.75" customHeight="1" x14ac:dyDescent="0.2"/>
    <row r="284517" ht="12.75" customHeight="1" x14ac:dyDescent="0.2"/>
    <row r="284521" ht="12.75" customHeight="1" x14ac:dyDescent="0.2"/>
    <row r="284525" ht="12.75" customHeight="1" x14ac:dyDescent="0.2"/>
    <row r="284529" ht="12.75" customHeight="1" x14ac:dyDescent="0.2"/>
    <row r="284533" ht="12.75" customHeight="1" x14ac:dyDescent="0.2"/>
    <row r="284537" ht="12.75" customHeight="1" x14ac:dyDescent="0.2"/>
    <row r="284541" ht="12.75" customHeight="1" x14ac:dyDescent="0.2"/>
    <row r="284545" ht="12.75" customHeight="1" x14ac:dyDescent="0.2"/>
    <row r="284549" ht="12.75" customHeight="1" x14ac:dyDescent="0.2"/>
    <row r="284553" ht="12.75" customHeight="1" x14ac:dyDescent="0.2"/>
    <row r="284557" ht="12.75" customHeight="1" x14ac:dyDescent="0.2"/>
    <row r="284561" ht="12.75" customHeight="1" x14ac:dyDescent="0.2"/>
    <row r="284565" ht="12.75" customHeight="1" x14ac:dyDescent="0.2"/>
    <row r="284569" ht="12.75" customHeight="1" x14ac:dyDescent="0.2"/>
    <row r="284573" ht="12.75" customHeight="1" x14ac:dyDescent="0.2"/>
    <row r="284577" ht="12.75" customHeight="1" x14ac:dyDescent="0.2"/>
    <row r="284581" ht="12.75" customHeight="1" x14ac:dyDescent="0.2"/>
    <row r="284585" ht="12.75" customHeight="1" x14ac:dyDescent="0.2"/>
    <row r="284589" ht="12.75" customHeight="1" x14ac:dyDescent="0.2"/>
    <row r="284593" ht="12.75" customHeight="1" x14ac:dyDescent="0.2"/>
    <row r="284597" ht="12.75" customHeight="1" x14ac:dyDescent="0.2"/>
    <row r="284601" ht="12.75" customHeight="1" x14ac:dyDescent="0.2"/>
    <row r="284605" ht="12.75" customHeight="1" x14ac:dyDescent="0.2"/>
    <row r="284609" ht="12.75" customHeight="1" x14ac:dyDescent="0.2"/>
    <row r="284613" ht="12.75" customHeight="1" x14ac:dyDescent="0.2"/>
    <row r="284617" ht="12.75" customHeight="1" x14ac:dyDescent="0.2"/>
    <row r="284621" ht="12.75" customHeight="1" x14ac:dyDescent="0.2"/>
    <row r="284625" ht="12.75" customHeight="1" x14ac:dyDescent="0.2"/>
    <row r="284629" ht="12.75" customHeight="1" x14ac:dyDescent="0.2"/>
    <row r="284633" ht="12.75" customHeight="1" x14ac:dyDescent="0.2"/>
    <row r="284637" ht="12.75" customHeight="1" x14ac:dyDescent="0.2"/>
    <row r="284641" ht="12.75" customHeight="1" x14ac:dyDescent="0.2"/>
    <row r="284645" ht="12.75" customHeight="1" x14ac:dyDescent="0.2"/>
    <row r="284649" ht="12.75" customHeight="1" x14ac:dyDescent="0.2"/>
    <row r="284653" ht="12.75" customHeight="1" x14ac:dyDescent="0.2"/>
    <row r="284657" ht="12.75" customHeight="1" x14ac:dyDescent="0.2"/>
    <row r="284661" ht="12.75" customHeight="1" x14ac:dyDescent="0.2"/>
    <row r="284665" ht="12.75" customHeight="1" x14ac:dyDescent="0.2"/>
    <row r="284669" ht="12.75" customHeight="1" x14ac:dyDescent="0.2"/>
    <row r="284673" ht="12.75" customHeight="1" x14ac:dyDescent="0.2"/>
    <row r="284677" ht="12.75" customHeight="1" x14ac:dyDescent="0.2"/>
    <row r="284681" ht="12.75" customHeight="1" x14ac:dyDescent="0.2"/>
    <row r="284685" ht="12.75" customHeight="1" x14ac:dyDescent="0.2"/>
    <row r="284689" ht="12.75" customHeight="1" x14ac:dyDescent="0.2"/>
    <row r="284693" ht="12.75" customHeight="1" x14ac:dyDescent="0.2"/>
    <row r="284697" ht="12.75" customHeight="1" x14ac:dyDescent="0.2"/>
    <row r="284701" ht="12.75" customHeight="1" x14ac:dyDescent="0.2"/>
    <row r="284705" ht="12.75" customHeight="1" x14ac:dyDescent="0.2"/>
    <row r="284709" ht="12.75" customHeight="1" x14ac:dyDescent="0.2"/>
    <row r="284713" ht="12.75" customHeight="1" x14ac:dyDescent="0.2"/>
    <row r="284717" ht="12.75" customHeight="1" x14ac:dyDescent="0.2"/>
    <row r="284721" ht="12.75" customHeight="1" x14ac:dyDescent="0.2"/>
    <row r="284725" ht="12.75" customHeight="1" x14ac:dyDescent="0.2"/>
    <row r="284729" ht="12.75" customHeight="1" x14ac:dyDescent="0.2"/>
    <row r="284733" ht="12.75" customHeight="1" x14ac:dyDescent="0.2"/>
    <row r="284737" ht="12.75" customHeight="1" x14ac:dyDescent="0.2"/>
    <row r="284741" ht="12.75" customHeight="1" x14ac:dyDescent="0.2"/>
    <row r="284745" ht="12.75" customHeight="1" x14ac:dyDescent="0.2"/>
    <row r="284749" ht="12.75" customHeight="1" x14ac:dyDescent="0.2"/>
    <row r="284753" ht="12.75" customHeight="1" x14ac:dyDescent="0.2"/>
    <row r="284757" ht="12.75" customHeight="1" x14ac:dyDescent="0.2"/>
    <row r="284761" ht="12.75" customHeight="1" x14ac:dyDescent="0.2"/>
    <row r="284765" ht="12.75" customHeight="1" x14ac:dyDescent="0.2"/>
    <row r="284769" ht="12.75" customHeight="1" x14ac:dyDescent="0.2"/>
    <row r="284773" ht="12.75" customHeight="1" x14ac:dyDescent="0.2"/>
    <row r="284777" ht="12.75" customHeight="1" x14ac:dyDescent="0.2"/>
    <row r="284781" ht="12.75" customHeight="1" x14ac:dyDescent="0.2"/>
    <row r="284785" ht="12.75" customHeight="1" x14ac:dyDescent="0.2"/>
    <row r="284789" ht="12.75" customHeight="1" x14ac:dyDescent="0.2"/>
    <row r="284793" ht="12.75" customHeight="1" x14ac:dyDescent="0.2"/>
    <row r="284797" ht="12.75" customHeight="1" x14ac:dyDescent="0.2"/>
    <row r="284801" ht="12.75" customHeight="1" x14ac:dyDescent="0.2"/>
    <row r="284805" ht="12.75" customHeight="1" x14ac:dyDescent="0.2"/>
    <row r="284809" ht="12.75" customHeight="1" x14ac:dyDescent="0.2"/>
    <row r="284813" ht="12.75" customHeight="1" x14ac:dyDescent="0.2"/>
    <row r="284817" ht="12.75" customHeight="1" x14ac:dyDescent="0.2"/>
    <row r="284821" ht="12.75" customHeight="1" x14ac:dyDescent="0.2"/>
    <row r="284825" ht="12.75" customHeight="1" x14ac:dyDescent="0.2"/>
    <row r="284829" ht="12.75" customHeight="1" x14ac:dyDescent="0.2"/>
    <row r="284833" ht="12.75" customHeight="1" x14ac:dyDescent="0.2"/>
    <row r="284837" ht="12.75" customHeight="1" x14ac:dyDescent="0.2"/>
    <row r="284841" ht="12.75" customHeight="1" x14ac:dyDescent="0.2"/>
    <row r="284845" ht="12.75" customHeight="1" x14ac:dyDescent="0.2"/>
    <row r="284849" ht="12.75" customHeight="1" x14ac:dyDescent="0.2"/>
    <row r="284853" ht="12.75" customHeight="1" x14ac:dyDescent="0.2"/>
    <row r="284857" ht="12.75" customHeight="1" x14ac:dyDescent="0.2"/>
    <row r="284861" ht="12.75" customHeight="1" x14ac:dyDescent="0.2"/>
    <row r="284865" ht="12.75" customHeight="1" x14ac:dyDescent="0.2"/>
    <row r="284869" ht="12.75" customHeight="1" x14ac:dyDescent="0.2"/>
    <row r="284873" ht="12.75" customHeight="1" x14ac:dyDescent="0.2"/>
    <row r="284877" ht="12.75" customHeight="1" x14ac:dyDescent="0.2"/>
    <row r="284881" ht="12.75" customHeight="1" x14ac:dyDescent="0.2"/>
    <row r="284885" ht="12.75" customHeight="1" x14ac:dyDescent="0.2"/>
    <row r="284889" ht="12.75" customHeight="1" x14ac:dyDescent="0.2"/>
    <row r="284893" ht="12.75" customHeight="1" x14ac:dyDescent="0.2"/>
    <row r="284897" ht="12.75" customHeight="1" x14ac:dyDescent="0.2"/>
    <row r="284901" ht="12.75" customHeight="1" x14ac:dyDescent="0.2"/>
    <row r="284905" ht="12.75" customHeight="1" x14ac:dyDescent="0.2"/>
    <row r="284909" ht="12.75" customHeight="1" x14ac:dyDescent="0.2"/>
    <row r="284913" ht="12.75" customHeight="1" x14ac:dyDescent="0.2"/>
    <row r="284917" ht="12.75" customHeight="1" x14ac:dyDescent="0.2"/>
    <row r="284921" ht="12.75" customHeight="1" x14ac:dyDescent="0.2"/>
    <row r="284925" ht="12.75" customHeight="1" x14ac:dyDescent="0.2"/>
    <row r="284929" ht="12.75" customHeight="1" x14ac:dyDescent="0.2"/>
    <row r="284933" ht="12.75" customHeight="1" x14ac:dyDescent="0.2"/>
    <row r="284937" ht="12.75" customHeight="1" x14ac:dyDescent="0.2"/>
    <row r="284941" ht="12.75" customHeight="1" x14ac:dyDescent="0.2"/>
    <row r="284945" ht="12.75" customHeight="1" x14ac:dyDescent="0.2"/>
    <row r="284949" ht="12.75" customHeight="1" x14ac:dyDescent="0.2"/>
    <row r="284953" ht="12.75" customHeight="1" x14ac:dyDescent="0.2"/>
    <row r="284957" ht="12.75" customHeight="1" x14ac:dyDescent="0.2"/>
    <row r="284961" ht="12.75" customHeight="1" x14ac:dyDescent="0.2"/>
    <row r="284965" ht="12.75" customHeight="1" x14ac:dyDescent="0.2"/>
    <row r="284969" ht="12.75" customHeight="1" x14ac:dyDescent="0.2"/>
    <row r="284973" ht="12.75" customHeight="1" x14ac:dyDescent="0.2"/>
    <row r="284977" ht="12.75" customHeight="1" x14ac:dyDescent="0.2"/>
    <row r="284981" ht="12.75" customHeight="1" x14ac:dyDescent="0.2"/>
    <row r="284985" ht="12.75" customHeight="1" x14ac:dyDescent="0.2"/>
    <row r="284989" ht="12.75" customHeight="1" x14ac:dyDescent="0.2"/>
    <row r="284993" ht="12.75" customHeight="1" x14ac:dyDescent="0.2"/>
    <row r="284997" ht="12.75" customHeight="1" x14ac:dyDescent="0.2"/>
    <row r="285001" ht="12.75" customHeight="1" x14ac:dyDescent="0.2"/>
    <row r="285005" ht="12.75" customHeight="1" x14ac:dyDescent="0.2"/>
    <row r="285009" ht="12.75" customHeight="1" x14ac:dyDescent="0.2"/>
    <row r="285013" ht="12.75" customHeight="1" x14ac:dyDescent="0.2"/>
    <row r="285017" ht="12.75" customHeight="1" x14ac:dyDescent="0.2"/>
    <row r="285021" ht="12.75" customHeight="1" x14ac:dyDescent="0.2"/>
    <row r="285025" ht="12.75" customHeight="1" x14ac:dyDescent="0.2"/>
    <row r="285029" ht="12.75" customHeight="1" x14ac:dyDescent="0.2"/>
    <row r="285033" ht="12.75" customHeight="1" x14ac:dyDescent="0.2"/>
    <row r="285037" ht="12.75" customHeight="1" x14ac:dyDescent="0.2"/>
    <row r="285041" ht="12.75" customHeight="1" x14ac:dyDescent="0.2"/>
    <row r="285045" ht="12.75" customHeight="1" x14ac:dyDescent="0.2"/>
    <row r="285049" ht="12.75" customHeight="1" x14ac:dyDescent="0.2"/>
    <row r="285053" ht="12.75" customHeight="1" x14ac:dyDescent="0.2"/>
    <row r="285057" ht="12.75" customHeight="1" x14ac:dyDescent="0.2"/>
    <row r="285061" ht="12.75" customHeight="1" x14ac:dyDescent="0.2"/>
    <row r="285065" ht="12.75" customHeight="1" x14ac:dyDescent="0.2"/>
    <row r="285069" ht="12.75" customHeight="1" x14ac:dyDescent="0.2"/>
    <row r="285073" ht="12.75" customHeight="1" x14ac:dyDescent="0.2"/>
    <row r="285077" ht="12.75" customHeight="1" x14ac:dyDescent="0.2"/>
    <row r="285081" ht="12.75" customHeight="1" x14ac:dyDescent="0.2"/>
    <row r="285085" ht="12.75" customHeight="1" x14ac:dyDescent="0.2"/>
    <row r="285089" ht="12.75" customHeight="1" x14ac:dyDescent="0.2"/>
    <row r="285093" ht="12.75" customHeight="1" x14ac:dyDescent="0.2"/>
    <row r="285097" ht="12.75" customHeight="1" x14ac:dyDescent="0.2"/>
    <row r="285101" ht="12.75" customHeight="1" x14ac:dyDescent="0.2"/>
    <row r="285105" ht="12.75" customHeight="1" x14ac:dyDescent="0.2"/>
    <row r="285109" ht="12.75" customHeight="1" x14ac:dyDescent="0.2"/>
    <row r="285113" ht="12.75" customHeight="1" x14ac:dyDescent="0.2"/>
    <row r="285117" ht="12.75" customHeight="1" x14ac:dyDescent="0.2"/>
    <row r="285121" ht="12.75" customHeight="1" x14ac:dyDescent="0.2"/>
    <row r="285125" ht="12.75" customHeight="1" x14ac:dyDescent="0.2"/>
    <row r="285129" ht="12.75" customHeight="1" x14ac:dyDescent="0.2"/>
    <row r="285133" ht="12.75" customHeight="1" x14ac:dyDescent="0.2"/>
    <row r="285137" ht="12.75" customHeight="1" x14ac:dyDescent="0.2"/>
    <row r="285141" ht="12.75" customHeight="1" x14ac:dyDescent="0.2"/>
    <row r="285145" ht="12.75" customHeight="1" x14ac:dyDescent="0.2"/>
    <row r="285149" ht="12.75" customHeight="1" x14ac:dyDescent="0.2"/>
    <row r="285153" ht="12.75" customHeight="1" x14ac:dyDescent="0.2"/>
    <row r="285157" ht="12.75" customHeight="1" x14ac:dyDescent="0.2"/>
    <row r="285161" ht="12.75" customHeight="1" x14ac:dyDescent="0.2"/>
    <row r="285165" ht="12.75" customHeight="1" x14ac:dyDescent="0.2"/>
    <row r="285169" ht="12.75" customHeight="1" x14ac:dyDescent="0.2"/>
    <row r="285173" ht="12.75" customHeight="1" x14ac:dyDescent="0.2"/>
    <row r="285177" ht="12.75" customHeight="1" x14ac:dyDescent="0.2"/>
    <row r="285181" ht="12.75" customHeight="1" x14ac:dyDescent="0.2"/>
    <row r="285185" ht="12.75" customHeight="1" x14ac:dyDescent="0.2"/>
    <row r="285189" ht="12.75" customHeight="1" x14ac:dyDescent="0.2"/>
    <row r="285193" ht="12.75" customHeight="1" x14ac:dyDescent="0.2"/>
    <row r="285197" ht="12.75" customHeight="1" x14ac:dyDescent="0.2"/>
    <row r="285201" ht="12.75" customHeight="1" x14ac:dyDescent="0.2"/>
    <row r="285205" ht="12.75" customHeight="1" x14ac:dyDescent="0.2"/>
    <row r="285209" ht="12.75" customHeight="1" x14ac:dyDescent="0.2"/>
    <row r="285213" ht="12.75" customHeight="1" x14ac:dyDescent="0.2"/>
    <row r="285217" ht="12.75" customHeight="1" x14ac:dyDescent="0.2"/>
    <row r="285221" ht="12.75" customHeight="1" x14ac:dyDescent="0.2"/>
    <row r="285225" ht="12.75" customHeight="1" x14ac:dyDescent="0.2"/>
    <row r="285229" ht="12.75" customHeight="1" x14ac:dyDescent="0.2"/>
    <row r="285233" ht="12.75" customHeight="1" x14ac:dyDescent="0.2"/>
    <row r="285237" ht="12.75" customHeight="1" x14ac:dyDescent="0.2"/>
    <row r="285241" ht="12.75" customHeight="1" x14ac:dyDescent="0.2"/>
    <row r="285245" ht="12.75" customHeight="1" x14ac:dyDescent="0.2"/>
    <row r="285249" ht="12.75" customHeight="1" x14ac:dyDescent="0.2"/>
    <row r="285253" ht="12.75" customHeight="1" x14ac:dyDescent="0.2"/>
    <row r="285257" ht="12.75" customHeight="1" x14ac:dyDescent="0.2"/>
    <row r="285261" ht="12.75" customHeight="1" x14ac:dyDescent="0.2"/>
    <row r="285265" ht="12.75" customHeight="1" x14ac:dyDescent="0.2"/>
    <row r="285269" ht="12.75" customHeight="1" x14ac:dyDescent="0.2"/>
    <row r="285273" ht="12.75" customHeight="1" x14ac:dyDescent="0.2"/>
    <row r="285277" ht="12.75" customHeight="1" x14ac:dyDescent="0.2"/>
    <row r="285281" ht="12.75" customHeight="1" x14ac:dyDescent="0.2"/>
    <row r="285285" ht="12.75" customHeight="1" x14ac:dyDescent="0.2"/>
    <row r="285289" ht="12.75" customHeight="1" x14ac:dyDescent="0.2"/>
    <row r="285293" ht="12.75" customHeight="1" x14ac:dyDescent="0.2"/>
    <row r="285297" ht="12.75" customHeight="1" x14ac:dyDescent="0.2"/>
    <row r="285301" ht="12.75" customHeight="1" x14ac:dyDescent="0.2"/>
    <row r="285305" ht="12.75" customHeight="1" x14ac:dyDescent="0.2"/>
    <row r="285309" ht="12.75" customHeight="1" x14ac:dyDescent="0.2"/>
    <row r="285313" ht="12.75" customHeight="1" x14ac:dyDescent="0.2"/>
    <row r="285317" ht="12.75" customHeight="1" x14ac:dyDescent="0.2"/>
    <row r="285321" ht="12.75" customHeight="1" x14ac:dyDescent="0.2"/>
    <row r="285325" ht="12.75" customHeight="1" x14ac:dyDescent="0.2"/>
    <row r="285329" ht="12.75" customHeight="1" x14ac:dyDescent="0.2"/>
    <row r="285333" ht="12.75" customHeight="1" x14ac:dyDescent="0.2"/>
    <row r="285337" ht="12.75" customHeight="1" x14ac:dyDescent="0.2"/>
    <row r="285341" ht="12.75" customHeight="1" x14ac:dyDescent="0.2"/>
    <row r="285345" ht="12.75" customHeight="1" x14ac:dyDescent="0.2"/>
    <row r="285349" ht="12.75" customHeight="1" x14ac:dyDescent="0.2"/>
    <row r="285353" ht="12.75" customHeight="1" x14ac:dyDescent="0.2"/>
    <row r="285357" ht="12.75" customHeight="1" x14ac:dyDescent="0.2"/>
    <row r="285361" ht="12.75" customHeight="1" x14ac:dyDescent="0.2"/>
    <row r="285365" ht="12.75" customHeight="1" x14ac:dyDescent="0.2"/>
    <row r="285369" ht="12.75" customHeight="1" x14ac:dyDescent="0.2"/>
    <row r="285373" ht="12.75" customHeight="1" x14ac:dyDescent="0.2"/>
    <row r="285377" ht="12.75" customHeight="1" x14ac:dyDescent="0.2"/>
    <row r="285381" ht="12.75" customHeight="1" x14ac:dyDescent="0.2"/>
    <row r="285385" ht="12.75" customHeight="1" x14ac:dyDescent="0.2"/>
    <row r="285389" ht="12.75" customHeight="1" x14ac:dyDescent="0.2"/>
    <row r="285393" ht="12.75" customHeight="1" x14ac:dyDescent="0.2"/>
    <row r="285397" ht="12.75" customHeight="1" x14ac:dyDescent="0.2"/>
    <row r="285401" ht="12.75" customHeight="1" x14ac:dyDescent="0.2"/>
    <row r="285405" ht="12.75" customHeight="1" x14ac:dyDescent="0.2"/>
    <row r="285409" ht="12.75" customHeight="1" x14ac:dyDescent="0.2"/>
    <row r="285413" ht="12.75" customHeight="1" x14ac:dyDescent="0.2"/>
    <row r="285417" ht="12.75" customHeight="1" x14ac:dyDescent="0.2"/>
    <row r="285421" ht="12.75" customHeight="1" x14ac:dyDescent="0.2"/>
    <row r="285425" ht="12.75" customHeight="1" x14ac:dyDescent="0.2"/>
    <row r="285429" ht="12.75" customHeight="1" x14ac:dyDescent="0.2"/>
    <row r="285433" ht="12.75" customHeight="1" x14ac:dyDescent="0.2"/>
    <row r="285437" ht="12.75" customHeight="1" x14ac:dyDescent="0.2"/>
    <row r="285441" ht="12.75" customHeight="1" x14ac:dyDescent="0.2"/>
    <row r="285445" ht="12.75" customHeight="1" x14ac:dyDescent="0.2"/>
    <row r="285449" ht="12.75" customHeight="1" x14ac:dyDescent="0.2"/>
    <row r="285453" ht="12.75" customHeight="1" x14ac:dyDescent="0.2"/>
    <row r="285457" ht="12.75" customHeight="1" x14ac:dyDescent="0.2"/>
    <row r="285461" ht="12.75" customHeight="1" x14ac:dyDescent="0.2"/>
    <row r="285465" ht="12.75" customHeight="1" x14ac:dyDescent="0.2"/>
    <row r="285469" ht="12.75" customHeight="1" x14ac:dyDescent="0.2"/>
    <row r="285473" ht="12.75" customHeight="1" x14ac:dyDescent="0.2"/>
    <row r="285477" ht="12.75" customHeight="1" x14ac:dyDescent="0.2"/>
    <row r="285481" ht="12.75" customHeight="1" x14ac:dyDescent="0.2"/>
    <row r="285485" ht="12.75" customHeight="1" x14ac:dyDescent="0.2"/>
    <row r="285489" ht="12.75" customHeight="1" x14ac:dyDescent="0.2"/>
    <row r="285493" ht="12.75" customHeight="1" x14ac:dyDescent="0.2"/>
    <row r="285497" ht="12.75" customHeight="1" x14ac:dyDescent="0.2"/>
    <row r="285501" ht="12.75" customHeight="1" x14ac:dyDescent="0.2"/>
    <row r="285505" ht="12.75" customHeight="1" x14ac:dyDescent="0.2"/>
    <row r="285509" ht="12.75" customHeight="1" x14ac:dyDescent="0.2"/>
    <row r="285513" ht="12.75" customHeight="1" x14ac:dyDescent="0.2"/>
    <row r="285517" ht="12.75" customHeight="1" x14ac:dyDescent="0.2"/>
    <row r="285521" ht="12.75" customHeight="1" x14ac:dyDescent="0.2"/>
    <row r="285525" ht="12.75" customHeight="1" x14ac:dyDescent="0.2"/>
    <row r="285529" ht="12.75" customHeight="1" x14ac:dyDescent="0.2"/>
    <row r="285533" ht="12.75" customHeight="1" x14ac:dyDescent="0.2"/>
    <row r="285537" ht="12.75" customHeight="1" x14ac:dyDescent="0.2"/>
    <row r="285541" ht="12.75" customHeight="1" x14ac:dyDescent="0.2"/>
    <row r="285545" ht="12.75" customHeight="1" x14ac:dyDescent="0.2"/>
    <row r="285549" ht="12.75" customHeight="1" x14ac:dyDescent="0.2"/>
    <row r="285553" ht="12.75" customHeight="1" x14ac:dyDescent="0.2"/>
    <row r="285557" ht="12.75" customHeight="1" x14ac:dyDescent="0.2"/>
    <row r="285561" ht="12.75" customHeight="1" x14ac:dyDescent="0.2"/>
    <row r="285565" ht="12.75" customHeight="1" x14ac:dyDescent="0.2"/>
    <row r="285569" ht="12.75" customHeight="1" x14ac:dyDescent="0.2"/>
    <row r="285573" ht="12.75" customHeight="1" x14ac:dyDescent="0.2"/>
    <row r="285577" ht="12.75" customHeight="1" x14ac:dyDescent="0.2"/>
    <row r="285581" ht="12.75" customHeight="1" x14ac:dyDescent="0.2"/>
    <row r="285585" ht="12.75" customHeight="1" x14ac:dyDescent="0.2"/>
    <row r="285589" ht="12.75" customHeight="1" x14ac:dyDescent="0.2"/>
    <row r="285593" ht="12.75" customHeight="1" x14ac:dyDescent="0.2"/>
    <row r="285597" ht="12.75" customHeight="1" x14ac:dyDescent="0.2"/>
    <row r="285601" ht="12.75" customHeight="1" x14ac:dyDescent="0.2"/>
    <row r="285605" ht="12.75" customHeight="1" x14ac:dyDescent="0.2"/>
    <row r="285609" ht="12.75" customHeight="1" x14ac:dyDescent="0.2"/>
    <row r="285613" ht="12.75" customHeight="1" x14ac:dyDescent="0.2"/>
    <row r="285617" ht="12.75" customHeight="1" x14ac:dyDescent="0.2"/>
    <row r="285621" ht="12.75" customHeight="1" x14ac:dyDescent="0.2"/>
    <row r="285625" ht="12.75" customHeight="1" x14ac:dyDescent="0.2"/>
    <row r="285629" ht="12.75" customHeight="1" x14ac:dyDescent="0.2"/>
    <row r="285633" ht="12.75" customHeight="1" x14ac:dyDescent="0.2"/>
    <row r="285637" ht="12.75" customHeight="1" x14ac:dyDescent="0.2"/>
    <row r="285641" ht="12.75" customHeight="1" x14ac:dyDescent="0.2"/>
    <row r="285645" ht="12.75" customHeight="1" x14ac:dyDescent="0.2"/>
    <row r="285649" ht="12.75" customHeight="1" x14ac:dyDescent="0.2"/>
    <row r="285653" ht="12.75" customHeight="1" x14ac:dyDescent="0.2"/>
    <row r="285657" ht="12.75" customHeight="1" x14ac:dyDescent="0.2"/>
    <row r="285661" ht="12.75" customHeight="1" x14ac:dyDescent="0.2"/>
    <row r="285665" ht="12.75" customHeight="1" x14ac:dyDescent="0.2"/>
    <row r="285669" ht="12.75" customHeight="1" x14ac:dyDescent="0.2"/>
    <row r="285673" ht="12.75" customHeight="1" x14ac:dyDescent="0.2"/>
    <row r="285677" ht="12.75" customHeight="1" x14ac:dyDescent="0.2"/>
    <row r="285681" ht="12.75" customHeight="1" x14ac:dyDescent="0.2"/>
    <row r="285685" ht="12.75" customHeight="1" x14ac:dyDescent="0.2"/>
    <row r="285689" ht="12.75" customHeight="1" x14ac:dyDescent="0.2"/>
    <row r="285693" ht="12.75" customHeight="1" x14ac:dyDescent="0.2"/>
    <row r="285697" ht="12.75" customHeight="1" x14ac:dyDescent="0.2"/>
    <row r="285701" ht="12.75" customHeight="1" x14ac:dyDescent="0.2"/>
    <row r="285705" ht="12.75" customHeight="1" x14ac:dyDescent="0.2"/>
    <row r="285709" ht="12.75" customHeight="1" x14ac:dyDescent="0.2"/>
    <row r="285713" ht="12.75" customHeight="1" x14ac:dyDescent="0.2"/>
    <row r="285717" ht="12.75" customHeight="1" x14ac:dyDescent="0.2"/>
    <row r="285721" ht="12.75" customHeight="1" x14ac:dyDescent="0.2"/>
    <row r="285725" ht="12.75" customHeight="1" x14ac:dyDescent="0.2"/>
    <row r="285729" ht="12.75" customHeight="1" x14ac:dyDescent="0.2"/>
    <row r="285733" ht="12.75" customHeight="1" x14ac:dyDescent="0.2"/>
    <row r="285737" ht="12.75" customHeight="1" x14ac:dyDescent="0.2"/>
    <row r="285741" ht="12.75" customHeight="1" x14ac:dyDescent="0.2"/>
    <row r="285745" ht="12.75" customHeight="1" x14ac:dyDescent="0.2"/>
    <row r="285749" ht="12.75" customHeight="1" x14ac:dyDescent="0.2"/>
    <row r="285753" ht="12.75" customHeight="1" x14ac:dyDescent="0.2"/>
    <row r="285757" ht="12.75" customHeight="1" x14ac:dyDescent="0.2"/>
    <row r="285761" ht="12.75" customHeight="1" x14ac:dyDescent="0.2"/>
    <row r="285765" ht="12.75" customHeight="1" x14ac:dyDescent="0.2"/>
    <row r="285769" ht="12.75" customHeight="1" x14ac:dyDescent="0.2"/>
    <row r="285773" ht="12.75" customHeight="1" x14ac:dyDescent="0.2"/>
    <row r="285777" ht="12.75" customHeight="1" x14ac:dyDescent="0.2"/>
    <row r="285781" ht="12.75" customHeight="1" x14ac:dyDescent="0.2"/>
    <row r="285785" ht="12.75" customHeight="1" x14ac:dyDescent="0.2"/>
    <row r="285789" ht="12.75" customHeight="1" x14ac:dyDescent="0.2"/>
    <row r="285793" ht="12.75" customHeight="1" x14ac:dyDescent="0.2"/>
    <row r="285797" ht="12.75" customHeight="1" x14ac:dyDescent="0.2"/>
    <row r="285801" ht="12.75" customHeight="1" x14ac:dyDescent="0.2"/>
    <row r="285805" ht="12.75" customHeight="1" x14ac:dyDescent="0.2"/>
    <row r="285809" ht="12.75" customHeight="1" x14ac:dyDescent="0.2"/>
    <row r="285813" ht="12.75" customHeight="1" x14ac:dyDescent="0.2"/>
    <row r="285817" ht="12.75" customHeight="1" x14ac:dyDescent="0.2"/>
    <row r="285821" ht="12.75" customHeight="1" x14ac:dyDescent="0.2"/>
    <row r="285825" ht="12.75" customHeight="1" x14ac:dyDescent="0.2"/>
    <row r="285829" ht="12.75" customHeight="1" x14ac:dyDescent="0.2"/>
    <row r="285833" ht="12.75" customHeight="1" x14ac:dyDescent="0.2"/>
    <row r="285837" ht="12.75" customHeight="1" x14ac:dyDescent="0.2"/>
    <row r="285841" ht="12.75" customHeight="1" x14ac:dyDescent="0.2"/>
    <row r="285845" ht="12.75" customHeight="1" x14ac:dyDescent="0.2"/>
    <row r="285849" ht="12.75" customHeight="1" x14ac:dyDescent="0.2"/>
    <row r="285853" ht="12.75" customHeight="1" x14ac:dyDescent="0.2"/>
    <row r="285857" ht="12.75" customHeight="1" x14ac:dyDescent="0.2"/>
    <row r="285861" ht="12.75" customHeight="1" x14ac:dyDescent="0.2"/>
    <row r="285865" ht="12.75" customHeight="1" x14ac:dyDescent="0.2"/>
    <row r="285869" ht="12.75" customHeight="1" x14ac:dyDescent="0.2"/>
    <row r="285873" ht="12.75" customHeight="1" x14ac:dyDescent="0.2"/>
    <row r="285877" ht="12.75" customHeight="1" x14ac:dyDescent="0.2"/>
    <row r="285881" ht="12.75" customHeight="1" x14ac:dyDescent="0.2"/>
    <row r="285885" ht="12.75" customHeight="1" x14ac:dyDescent="0.2"/>
    <row r="285889" ht="12.75" customHeight="1" x14ac:dyDescent="0.2"/>
    <row r="285893" ht="12.75" customHeight="1" x14ac:dyDescent="0.2"/>
    <row r="285897" ht="12.75" customHeight="1" x14ac:dyDescent="0.2"/>
    <row r="285901" ht="12.75" customHeight="1" x14ac:dyDescent="0.2"/>
    <row r="285905" ht="12.75" customHeight="1" x14ac:dyDescent="0.2"/>
    <row r="285909" ht="12.75" customHeight="1" x14ac:dyDescent="0.2"/>
    <row r="285913" ht="12.75" customHeight="1" x14ac:dyDescent="0.2"/>
    <row r="285917" ht="12.75" customHeight="1" x14ac:dyDescent="0.2"/>
    <row r="285921" ht="12.75" customHeight="1" x14ac:dyDescent="0.2"/>
    <row r="285925" ht="12.75" customHeight="1" x14ac:dyDescent="0.2"/>
    <row r="285929" ht="12.75" customHeight="1" x14ac:dyDescent="0.2"/>
    <row r="285933" ht="12.75" customHeight="1" x14ac:dyDescent="0.2"/>
    <row r="285937" ht="12.75" customHeight="1" x14ac:dyDescent="0.2"/>
    <row r="285941" ht="12.75" customHeight="1" x14ac:dyDescent="0.2"/>
    <row r="285945" ht="12.75" customHeight="1" x14ac:dyDescent="0.2"/>
    <row r="285949" ht="12.75" customHeight="1" x14ac:dyDescent="0.2"/>
    <row r="285953" ht="12.75" customHeight="1" x14ac:dyDescent="0.2"/>
    <row r="285957" ht="12.75" customHeight="1" x14ac:dyDescent="0.2"/>
    <row r="285961" ht="12.75" customHeight="1" x14ac:dyDescent="0.2"/>
    <row r="285965" ht="12.75" customHeight="1" x14ac:dyDescent="0.2"/>
    <row r="285969" ht="12.75" customHeight="1" x14ac:dyDescent="0.2"/>
    <row r="285973" ht="12.75" customHeight="1" x14ac:dyDescent="0.2"/>
    <row r="285977" ht="12.75" customHeight="1" x14ac:dyDescent="0.2"/>
    <row r="285981" ht="12.75" customHeight="1" x14ac:dyDescent="0.2"/>
    <row r="285985" ht="12.75" customHeight="1" x14ac:dyDescent="0.2"/>
    <row r="285989" ht="12.75" customHeight="1" x14ac:dyDescent="0.2"/>
    <row r="285993" ht="12.75" customHeight="1" x14ac:dyDescent="0.2"/>
    <row r="285997" ht="12.75" customHeight="1" x14ac:dyDescent="0.2"/>
    <row r="286001" ht="12.75" customHeight="1" x14ac:dyDescent="0.2"/>
    <row r="286005" ht="12.75" customHeight="1" x14ac:dyDescent="0.2"/>
    <row r="286009" ht="12.75" customHeight="1" x14ac:dyDescent="0.2"/>
    <row r="286013" ht="12.75" customHeight="1" x14ac:dyDescent="0.2"/>
    <row r="286017" ht="12.75" customHeight="1" x14ac:dyDescent="0.2"/>
    <row r="286021" ht="12.75" customHeight="1" x14ac:dyDescent="0.2"/>
    <row r="286025" ht="12.75" customHeight="1" x14ac:dyDescent="0.2"/>
    <row r="286029" ht="12.75" customHeight="1" x14ac:dyDescent="0.2"/>
    <row r="286033" ht="12.75" customHeight="1" x14ac:dyDescent="0.2"/>
    <row r="286037" ht="12.75" customHeight="1" x14ac:dyDescent="0.2"/>
    <row r="286041" ht="12.75" customHeight="1" x14ac:dyDescent="0.2"/>
    <row r="286045" ht="12.75" customHeight="1" x14ac:dyDescent="0.2"/>
    <row r="286049" ht="12.75" customHeight="1" x14ac:dyDescent="0.2"/>
    <row r="286053" ht="12.75" customHeight="1" x14ac:dyDescent="0.2"/>
    <row r="286057" ht="12.75" customHeight="1" x14ac:dyDescent="0.2"/>
    <row r="286061" ht="12.75" customHeight="1" x14ac:dyDescent="0.2"/>
    <row r="286065" ht="12.75" customHeight="1" x14ac:dyDescent="0.2"/>
    <row r="286069" ht="12.75" customHeight="1" x14ac:dyDescent="0.2"/>
    <row r="286073" ht="12.75" customHeight="1" x14ac:dyDescent="0.2"/>
    <row r="286077" ht="12.75" customHeight="1" x14ac:dyDescent="0.2"/>
    <row r="286081" ht="12.75" customHeight="1" x14ac:dyDescent="0.2"/>
    <row r="286085" ht="12.75" customHeight="1" x14ac:dyDescent="0.2"/>
    <row r="286089" ht="12.75" customHeight="1" x14ac:dyDescent="0.2"/>
    <row r="286093" ht="12.75" customHeight="1" x14ac:dyDescent="0.2"/>
    <row r="286097" ht="12.75" customHeight="1" x14ac:dyDescent="0.2"/>
    <row r="286101" ht="12.75" customHeight="1" x14ac:dyDescent="0.2"/>
    <row r="286105" ht="12.75" customHeight="1" x14ac:dyDescent="0.2"/>
    <row r="286109" ht="12.75" customHeight="1" x14ac:dyDescent="0.2"/>
    <row r="286113" ht="12.75" customHeight="1" x14ac:dyDescent="0.2"/>
    <row r="286117" ht="12.75" customHeight="1" x14ac:dyDescent="0.2"/>
    <row r="286121" ht="12.75" customHeight="1" x14ac:dyDescent="0.2"/>
    <row r="286125" ht="12.75" customHeight="1" x14ac:dyDescent="0.2"/>
    <row r="286129" ht="12.75" customHeight="1" x14ac:dyDescent="0.2"/>
    <row r="286133" ht="12.75" customHeight="1" x14ac:dyDescent="0.2"/>
    <row r="286137" ht="12.75" customHeight="1" x14ac:dyDescent="0.2"/>
    <row r="286141" ht="12.75" customHeight="1" x14ac:dyDescent="0.2"/>
    <row r="286145" ht="12.75" customHeight="1" x14ac:dyDescent="0.2"/>
    <row r="286149" ht="12.75" customHeight="1" x14ac:dyDescent="0.2"/>
    <row r="286153" ht="12.75" customHeight="1" x14ac:dyDescent="0.2"/>
    <row r="286157" ht="12.75" customHeight="1" x14ac:dyDescent="0.2"/>
    <row r="286161" ht="12.75" customHeight="1" x14ac:dyDescent="0.2"/>
    <row r="286165" ht="12.75" customHeight="1" x14ac:dyDescent="0.2"/>
    <row r="286169" ht="12.75" customHeight="1" x14ac:dyDescent="0.2"/>
    <row r="286173" ht="12.75" customHeight="1" x14ac:dyDescent="0.2"/>
    <row r="286177" ht="12.75" customHeight="1" x14ac:dyDescent="0.2"/>
    <row r="286181" ht="12.75" customHeight="1" x14ac:dyDescent="0.2"/>
    <row r="286185" ht="12.75" customHeight="1" x14ac:dyDescent="0.2"/>
    <row r="286189" ht="12.75" customHeight="1" x14ac:dyDescent="0.2"/>
    <row r="286193" ht="12.75" customHeight="1" x14ac:dyDescent="0.2"/>
    <row r="286197" ht="12.75" customHeight="1" x14ac:dyDescent="0.2"/>
    <row r="286201" ht="12.75" customHeight="1" x14ac:dyDescent="0.2"/>
    <row r="286205" ht="12.75" customHeight="1" x14ac:dyDescent="0.2"/>
    <row r="286209" ht="12.75" customHeight="1" x14ac:dyDescent="0.2"/>
    <row r="286213" ht="12.75" customHeight="1" x14ac:dyDescent="0.2"/>
    <row r="286217" ht="12.75" customHeight="1" x14ac:dyDescent="0.2"/>
    <row r="286221" ht="12.75" customHeight="1" x14ac:dyDescent="0.2"/>
    <row r="286225" ht="12.75" customHeight="1" x14ac:dyDescent="0.2"/>
    <row r="286229" ht="12.75" customHeight="1" x14ac:dyDescent="0.2"/>
    <row r="286233" ht="12.75" customHeight="1" x14ac:dyDescent="0.2"/>
    <row r="286237" ht="12.75" customHeight="1" x14ac:dyDescent="0.2"/>
    <row r="286241" ht="12.75" customHeight="1" x14ac:dyDescent="0.2"/>
    <row r="286245" ht="12.75" customHeight="1" x14ac:dyDescent="0.2"/>
    <row r="286249" ht="12.75" customHeight="1" x14ac:dyDescent="0.2"/>
    <row r="286253" ht="12.75" customHeight="1" x14ac:dyDescent="0.2"/>
    <row r="286257" ht="12.75" customHeight="1" x14ac:dyDescent="0.2"/>
    <row r="286261" ht="12.75" customHeight="1" x14ac:dyDescent="0.2"/>
    <row r="286265" ht="12.75" customHeight="1" x14ac:dyDescent="0.2"/>
    <row r="286269" ht="12.75" customHeight="1" x14ac:dyDescent="0.2"/>
    <row r="286273" ht="12.75" customHeight="1" x14ac:dyDescent="0.2"/>
    <row r="286277" ht="12.75" customHeight="1" x14ac:dyDescent="0.2"/>
    <row r="286281" ht="12.75" customHeight="1" x14ac:dyDescent="0.2"/>
    <row r="286285" ht="12.75" customHeight="1" x14ac:dyDescent="0.2"/>
    <row r="286289" ht="12.75" customHeight="1" x14ac:dyDescent="0.2"/>
    <row r="286293" ht="12.75" customHeight="1" x14ac:dyDescent="0.2"/>
    <row r="286297" ht="12.75" customHeight="1" x14ac:dyDescent="0.2"/>
    <row r="286301" ht="12.75" customHeight="1" x14ac:dyDescent="0.2"/>
    <row r="286305" ht="12.75" customHeight="1" x14ac:dyDescent="0.2"/>
    <row r="286309" ht="12.75" customHeight="1" x14ac:dyDescent="0.2"/>
    <row r="286313" ht="12.75" customHeight="1" x14ac:dyDescent="0.2"/>
    <row r="286317" ht="12.75" customHeight="1" x14ac:dyDescent="0.2"/>
    <row r="286321" ht="12.75" customHeight="1" x14ac:dyDescent="0.2"/>
    <row r="286325" ht="12.75" customHeight="1" x14ac:dyDescent="0.2"/>
    <row r="286329" ht="12.75" customHeight="1" x14ac:dyDescent="0.2"/>
    <row r="286333" ht="12.75" customHeight="1" x14ac:dyDescent="0.2"/>
    <row r="286337" ht="12.75" customHeight="1" x14ac:dyDescent="0.2"/>
    <row r="286341" ht="12.75" customHeight="1" x14ac:dyDescent="0.2"/>
    <row r="286345" ht="12.75" customHeight="1" x14ac:dyDescent="0.2"/>
    <row r="286349" ht="12.75" customHeight="1" x14ac:dyDescent="0.2"/>
    <row r="286353" ht="12.75" customHeight="1" x14ac:dyDescent="0.2"/>
    <row r="286357" ht="12.75" customHeight="1" x14ac:dyDescent="0.2"/>
    <row r="286361" ht="12.75" customHeight="1" x14ac:dyDescent="0.2"/>
    <row r="286365" ht="12.75" customHeight="1" x14ac:dyDescent="0.2"/>
    <row r="286369" ht="12.75" customHeight="1" x14ac:dyDescent="0.2"/>
    <row r="286373" ht="12.75" customHeight="1" x14ac:dyDescent="0.2"/>
    <row r="286377" ht="12.75" customHeight="1" x14ac:dyDescent="0.2"/>
    <row r="286381" ht="12.75" customHeight="1" x14ac:dyDescent="0.2"/>
    <row r="286385" ht="12.75" customHeight="1" x14ac:dyDescent="0.2"/>
    <row r="286389" ht="12.75" customHeight="1" x14ac:dyDescent="0.2"/>
    <row r="286393" ht="12.75" customHeight="1" x14ac:dyDescent="0.2"/>
    <row r="286397" ht="12.75" customHeight="1" x14ac:dyDescent="0.2"/>
    <row r="286401" ht="12.75" customHeight="1" x14ac:dyDescent="0.2"/>
    <row r="286405" ht="12.75" customHeight="1" x14ac:dyDescent="0.2"/>
    <row r="286409" ht="12.75" customHeight="1" x14ac:dyDescent="0.2"/>
    <row r="286413" ht="12.75" customHeight="1" x14ac:dyDescent="0.2"/>
    <row r="286417" ht="12.75" customHeight="1" x14ac:dyDescent="0.2"/>
    <row r="286421" ht="12.75" customHeight="1" x14ac:dyDescent="0.2"/>
    <row r="286425" ht="12.75" customHeight="1" x14ac:dyDescent="0.2"/>
    <row r="286429" ht="12.75" customHeight="1" x14ac:dyDescent="0.2"/>
    <row r="286433" ht="12.75" customHeight="1" x14ac:dyDescent="0.2"/>
    <row r="286437" ht="12.75" customHeight="1" x14ac:dyDescent="0.2"/>
    <row r="286441" ht="12.75" customHeight="1" x14ac:dyDescent="0.2"/>
    <row r="286445" ht="12.75" customHeight="1" x14ac:dyDescent="0.2"/>
    <row r="286449" ht="12.75" customHeight="1" x14ac:dyDescent="0.2"/>
    <row r="286453" ht="12.75" customHeight="1" x14ac:dyDescent="0.2"/>
    <row r="286457" ht="12.75" customHeight="1" x14ac:dyDescent="0.2"/>
    <row r="286461" ht="12.75" customHeight="1" x14ac:dyDescent="0.2"/>
    <row r="286465" ht="12.75" customHeight="1" x14ac:dyDescent="0.2"/>
    <row r="286469" ht="12.75" customHeight="1" x14ac:dyDescent="0.2"/>
    <row r="286473" ht="12.75" customHeight="1" x14ac:dyDescent="0.2"/>
    <row r="286477" ht="12.75" customHeight="1" x14ac:dyDescent="0.2"/>
    <row r="286481" ht="12.75" customHeight="1" x14ac:dyDescent="0.2"/>
    <row r="286485" ht="12.75" customHeight="1" x14ac:dyDescent="0.2"/>
    <row r="286489" ht="12.75" customHeight="1" x14ac:dyDescent="0.2"/>
    <row r="286493" ht="12.75" customHeight="1" x14ac:dyDescent="0.2"/>
    <row r="286497" ht="12.75" customHeight="1" x14ac:dyDescent="0.2"/>
    <row r="286501" ht="12.75" customHeight="1" x14ac:dyDescent="0.2"/>
    <row r="286505" ht="12.75" customHeight="1" x14ac:dyDescent="0.2"/>
    <row r="286509" ht="12.75" customHeight="1" x14ac:dyDescent="0.2"/>
    <row r="286513" ht="12.75" customHeight="1" x14ac:dyDescent="0.2"/>
    <row r="286517" ht="12.75" customHeight="1" x14ac:dyDescent="0.2"/>
    <row r="286521" ht="12.75" customHeight="1" x14ac:dyDescent="0.2"/>
    <row r="286525" ht="12.75" customHeight="1" x14ac:dyDescent="0.2"/>
    <row r="286529" ht="12.75" customHeight="1" x14ac:dyDescent="0.2"/>
    <row r="286533" ht="12.75" customHeight="1" x14ac:dyDescent="0.2"/>
    <row r="286537" ht="12.75" customHeight="1" x14ac:dyDescent="0.2"/>
    <row r="286541" ht="12.75" customHeight="1" x14ac:dyDescent="0.2"/>
    <row r="286545" ht="12.75" customHeight="1" x14ac:dyDescent="0.2"/>
    <row r="286549" ht="12.75" customHeight="1" x14ac:dyDescent="0.2"/>
    <row r="286553" ht="12.75" customHeight="1" x14ac:dyDescent="0.2"/>
    <row r="286557" ht="12.75" customHeight="1" x14ac:dyDescent="0.2"/>
    <row r="286561" ht="12.75" customHeight="1" x14ac:dyDescent="0.2"/>
    <row r="286565" ht="12.75" customHeight="1" x14ac:dyDescent="0.2"/>
    <row r="286569" ht="12.75" customHeight="1" x14ac:dyDescent="0.2"/>
    <row r="286573" ht="12.75" customHeight="1" x14ac:dyDescent="0.2"/>
    <row r="286577" ht="12.75" customHeight="1" x14ac:dyDescent="0.2"/>
    <row r="286581" ht="12.75" customHeight="1" x14ac:dyDescent="0.2"/>
    <row r="286585" ht="12.75" customHeight="1" x14ac:dyDescent="0.2"/>
    <row r="286589" ht="12.75" customHeight="1" x14ac:dyDescent="0.2"/>
    <row r="286593" ht="12.75" customHeight="1" x14ac:dyDescent="0.2"/>
    <row r="286597" ht="12.75" customHeight="1" x14ac:dyDescent="0.2"/>
    <row r="286601" ht="12.75" customHeight="1" x14ac:dyDescent="0.2"/>
    <row r="286605" ht="12.75" customHeight="1" x14ac:dyDescent="0.2"/>
    <row r="286609" ht="12.75" customHeight="1" x14ac:dyDescent="0.2"/>
    <row r="286613" ht="12.75" customHeight="1" x14ac:dyDescent="0.2"/>
    <row r="286617" ht="12.75" customHeight="1" x14ac:dyDescent="0.2"/>
    <row r="286621" ht="12.75" customHeight="1" x14ac:dyDescent="0.2"/>
    <row r="286625" ht="12.75" customHeight="1" x14ac:dyDescent="0.2"/>
    <row r="286629" ht="12.75" customHeight="1" x14ac:dyDescent="0.2"/>
    <row r="286633" ht="12.75" customHeight="1" x14ac:dyDescent="0.2"/>
    <row r="286637" ht="12.75" customHeight="1" x14ac:dyDescent="0.2"/>
    <row r="286641" ht="12.75" customHeight="1" x14ac:dyDescent="0.2"/>
    <row r="286645" ht="12.75" customHeight="1" x14ac:dyDescent="0.2"/>
    <row r="286649" ht="12.75" customHeight="1" x14ac:dyDescent="0.2"/>
    <row r="286653" ht="12.75" customHeight="1" x14ac:dyDescent="0.2"/>
    <row r="286657" ht="12.75" customHeight="1" x14ac:dyDescent="0.2"/>
    <row r="286661" ht="12.75" customHeight="1" x14ac:dyDescent="0.2"/>
    <row r="286665" ht="12.75" customHeight="1" x14ac:dyDescent="0.2"/>
    <row r="286669" ht="12.75" customHeight="1" x14ac:dyDescent="0.2"/>
    <row r="286673" ht="12.75" customHeight="1" x14ac:dyDescent="0.2"/>
    <row r="286677" ht="12.75" customHeight="1" x14ac:dyDescent="0.2"/>
    <row r="286681" ht="12.75" customHeight="1" x14ac:dyDescent="0.2"/>
    <row r="286685" ht="12.75" customHeight="1" x14ac:dyDescent="0.2"/>
    <row r="286689" ht="12.75" customHeight="1" x14ac:dyDescent="0.2"/>
    <row r="286693" ht="12.75" customHeight="1" x14ac:dyDescent="0.2"/>
    <row r="286697" ht="12.75" customHeight="1" x14ac:dyDescent="0.2"/>
    <row r="286701" ht="12.75" customHeight="1" x14ac:dyDescent="0.2"/>
    <row r="286705" ht="12.75" customHeight="1" x14ac:dyDescent="0.2"/>
    <row r="286709" ht="12.75" customHeight="1" x14ac:dyDescent="0.2"/>
    <row r="286713" ht="12.75" customHeight="1" x14ac:dyDescent="0.2"/>
    <row r="286717" ht="12.75" customHeight="1" x14ac:dyDescent="0.2"/>
    <row r="286721" ht="12.75" customHeight="1" x14ac:dyDescent="0.2"/>
    <row r="286725" ht="12.75" customHeight="1" x14ac:dyDescent="0.2"/>
    <row r="286729" ht="12.75" customHeight="1" x14ac:dyDescent="0.2"/>
    <row r="286733" ht="12.75" customHeight="1" x14ac:dyDescent="0.2"/>
    <row r="286737" ht="12.75" customHeight="1" x14ac:dyDescent="0.2"/>
    <row r="286741" ht="12.75" customHeight="1" x14ac:dyDescent="0.2"/>
    <row r="286745" ht="12.75" customHeight="1" x14ac:dyDescent="0.2"/>
    <row r="286749" ht="12.75" customHeight="1" x14ac:dyDescent="0.2"/>
    <row r="286753" ht="12.75" customHeight="1" x14ac:dyDescent="0.2"/>
    <row r="286757" ht="12.75" customHeight="1" x14ac:dyDescent="0.2"/>
    <row r="286761" ht="12.75" customHeight="1" x14ac:dyDescent="0.2"/>
    <row r="286765" ht="12.75" customHeight="1" x14ac:dyDescent="0.2"/>
    <row r="286769" ht="12.75" customHeight="1" x14ac:dyDescent="0.2"/>
    <row r="286773" ht="12.75" customHeight="1" x14ac:dyDescent="0.2"/>
    <row r="286777" ht="12.75" customHeight="1" x14ac:dyDescent="0.2"/>
    <row r="286781" ht="12.75" customHeight="1" x14ac:dyDescent="0.2"/>
    <row r="286785" ht="12.75" customHeight="1" x14ac:dyDescent="0.2"/>
    <row r="286789" ht="12.75" customHeight="1" x14ac:dyDescent="0.2"/>
    <row r="286793" ht="12.75" customHeight="1" x14ac:dyDescent="0.2"/>
    <row r="286797" ht="12.75" customHeight="1" x14ac:dyDescent="0.2"/>
    <row r="286801" ht="12.75" customHeight="1" x14ac:dyDescent="0.2"/>
    <row r="286805" ht="12.75" customHeight="1" x14ac:dyDescent="0.2"/>
    <row r="286809" ht="12.75" customHeight="1" x14ac:dyDescent="0.2"/>
    <row r="286813" ht="12.75" customHeight="1" x14ac:dyDescent="0.2"/>
    <row r="286817" ht="12.75" customHeight="1" x14ac:dyDescent="0.2"/>
    <row r="286821" ht="12.75" customHeight="1" x14ac:dyDescent="0.2"/>
    <row r="286825" ht="12.75" customHeight="1" x14ac:dyDescent="0.2"/>
    <row r="286829" ht="12.75" customHeight="1" x14ac:dyDescent="0.2"/>
    <row r="286833" ht="12.75" customHeight="1" x14ac:dyDescent="0.2"/>
    <row r="286837" ht="12.75" customHeight="1" x14ac:dyDescent="0.2"/>
    <row r="286841" ht="12.75" customHeight="1" x14ac:dyDescent="0.2"/>
    <row r="286845" ht="12.75" customHeight="1" x14ac:dyDescent="0.2"/>
    <row r="286849" ht="12.75" customHeight="1" x14ac:dyDescent="0.2"/>
    <row r="286853" ht="12.75" customHeight="1" x14ac:dyDescent="0.2"/>
    <row r="286857" ht="12.75" customHeight="1" x14ac:dyDescent="0.2"/>
    <row r="286861" ht="12.75" customHeight="1" x14ac:dyDescent="0.2"/>
    <row r="286865" ht="12.75" customHeight="1" x14ac:dyDescent="0.2"/>
    <row r="286869" ht="12.75" customHeight="1" x14ac:dyDescent="0.2"/>
    <row r="286873" ht="12.75" customHeight="1" x14ac:dyDescent="0.2"/>
    <row r="286877" ht="12.75" customHeight="1" x14ac:dyDescent="0.2"/>
    <row r="286881" ht="12.75" customHeight="1" x14ac:dyDescent="0.2"/>
    <row r="286885" ht="12.75" customHeight="1" x14ac:dyDescent="0.2"/>
    <row r="286889" ht="12.75" customHeight="1" x14ac:dyDescent="0.2"/>
    <row r="286893" ht="12.75" customHeight="1" x14ac:dyDescent="0.2"/>
    <row r="286897" ht="12.75" customHeight="1" x14ac:dyDescent="0.2"/>
    <row r="286901" ht="12.75" customHeight="1" x14ac:dyDescent="0.2"/>
    <row r="286905" ht="12.75" customHeight="1" x14ac:dyDescent="0.2"/>
    <row r="286909" ht="12.75" customHeight="1" x14ac:dyDescent="0.2"/>
    <row r="286913" ht="12.75" customHeight="1" x14ac:dyDescent="0.2"/>
    <row r="286917" ht="12.75" customHeight="1" x14ac:dyDescent="0.2"/>
    <row r="286921" ht="12.75" customHeight="1" x14ac:dyDescent="0.2"/>
    <row r="286925" ht="12.75" customHeight="1" x14ac:dyDescent="0.2"/>
    <row r="286929" ht="12.75" customHeight="1" x14ac:dyDescent="0.2"/>
    <row r="286933" ht="12.75" customHeight="1" x14ac:dyDescent="0.2"/>
    <row r="286937" ht="12.75" customHeight="1" x14ac:dyDescent="0.2"/>
    <row r="286941" ht="12.75" customHeight="1" x14ac:dyDescent="0.2"/>
    <row r="286945" ht="12.75" customHeight="1" x14ac:dyDescent="0.2"/>
    <row r="286949" ht="12.75" customHeight="1" x14ac:dyDescent="0.2"/>
    <row r="286953" ht="12.75" customHeight="1" x14ac:dyDescent="0.2"/>
    <row r="286957" ht="12.75" customHeight="1" x14ac:dyDescent="0.2"/>
    <row r="286961" ht="12.75" customHeight="1" x14ac:dyDescent="0.2"/>
    <row r="286965" ht="12.75" customHeight="1" x14ac:dyDescent="0.2"/>
    <row r="286969" ht="12.75" customHeight="1" x14ac:dyDescent="0.2"/>
    <row r="286973" ht="12.75" customHeight="1" x14ac:dyDescent="0.2"/>
    <row r="286977" ht="12.75" customHeight="1" x14ac:dyDescent="0.2"/>
    <row r="286981" ht="12.75" customHeight="1" x14ac:dyDescent="0.2"/>
    <row r="286985" ht="12.75" customHeight="1" x14ac:dyDescent="0.2"/>
    <row r="286989" ht="12.75" customHeight="1" x14ac:dyDescent="0.2"/>
    <row r="286993" ht="12.75" customHeight="1" x14ac:dyDescent="0.2"/>
    <row r="286997" ht="12.75" customHeight="1" x14ac:dyDescent="0.2"/>
    <row r="287001" ht="12.75" customHeight="1" x14ac:dyDescent="0.2"/>
    <row r="287005" ht="12.75" customHeight="1" x14ac:dyDescent="0.2"/>
    <row r="287009" ht="12.75" customHeight="1" x14ac:dyDescent="0.2"/>
    <row r="287013" ht="12.75" customHeight="1" x14ac:dyDescent="0.2"/>
    <row r="287017" ht="12.75" customHeight="1" x14ac:dyDescent="0.2"/>
    <row r="287021" ht="12.75" customHeight="1" x14ac:dyDescent="0.2"/>
    <row r="287025" ht="12.75" customHeight="1" x14ac:dyDescent="0.2"/>
    <row r="287029" ht="12.75" customHeight="1" x14ac:dyDescent="0.2"/>
    <row r="287033" ht="12.75" customHeight="1" x14ac:dyDescent="0.2"/>
    <row r="287037" ht="12.75" customHeight="1" x14ac:dyDescent="0.2"/>
    <row r="287041" ht="12.75" customHeight="1" x14ac:dyDescent="0.2"/>
    <row r="287045" ht="12.75" customHeight="1" x14ac:dyDescent="0.2"/>
    <row r="287049" ht="12.75" customHeight="1" x14ac:dyDescent="0.2"/>
    <row r="287053" ht="12.75" customHeight="1" x14ac:dyDescent="0.2"/>
    <row r="287057" ht="12.75" customHeight="1" x14ac:dyDescent="0.2"/>
    <row r="287061" ht="12.75" customHeight="1" x14ac:dyDescent="0.2"/>
    <row r="287065" ht="12.75" customHeight="1" x14ac:dyDescent="0.2"/>
    <row r="287069" ht="12.75" customHeight="1" x14ac:dyDescent="0.2"/>
    <row r="287073" ht="12.75" customHeight="1" x14ac:dyDescent="0.2"/>
    <row r="287077" ht="12.75" customHeight="1" x14ac:dyDescent="0.2"/>
    <row r="287081" ht="12.75" customHeight="1" x14ac:dyDescent="0.2"/>
    <row r="287085" ht="12.75" customHeight="1" x14ac:dyDescent="0.2"/>
    <row r="287089" ht="12.75" customHeight="1" x14ac:dyDescent="0.2"/>
    <row r="287093" ht="12.75" customHeight="1" x14ac:dyDescent="0.2"/>
    <row r="287097" ht="12.75" customHeight="1" x14ac:dyDescent="0.2"/>
    <row r="287101" ht="12.75" customHeight="1" x14ac:dyDescent="0.2"/>
    <row r="287105" ht="12.75" customHeight="1" x14ac:dyDescent="0.2"/>
    <row r="287109" ht="12.75" customHeight="1" x14ac:dyDescent="0.2"/>
    <row r="287113" ht="12.75" customHeight="1" x14ac:dyDescent="0.2"/>
    <row r="287117" ht="12.75" customHeight="1" x14ac:dyDescent="0.2"/>
    <row r="287121" ht="12.75" customHeight="1" x14ac:dyDescent="0.2"/>
    <row r="287125" ht="12.75" customHeight="1" x14ac:dyDescent="0.2"/>
    <row r="287129" ht="12.75" customHeight="1" x14ac:dyDescent="0.2"/>
    <row r="287133" ht="12.75" customHeight="1" x14ac:dyDescent="0.2"/>
    <row r="287137" ht="12.75" customHeight="1" x14ac:dyDescent="0.2"/>
    <row r="287141" ht="12.75" customHeight="1" x14ac:dyDescent="0.2"/>
    <row r="287145" ht="12.75" customHeight="1" x14ac:dyDescent="0.2"/>
    <row r="287149" ht="12.75" customHeight="1" x14ac:dyDescent="0.2"/>
    <row r="287153" ht="12.75" customHeight="1" x14ac:dyDescent="0.2"/>
    <row r="287157" ht="12.75" customHeight="1" x14ac:dyDescent="0.2"/>
    <row r="287161" ht="12.75" customHeight="1" x14ac:dyDescent="0.2"/>
    <row r="287165" ht="12.75" customHeight="1" x14ac:dyDescent="0.2"/>
    <row r="287169" ht="12.75" customHeight="1" x14ac:dyDescent="0.2"/>
    <row r="287173" ht="12.75" customHeight="1" x14ac:dyDescent="0.2"/>
    <row r="287177" ht="12.75" customHeight="1" x14ac:dyDescent="0.2"/>
    <row r="287181" ht="12.75" customHeight="1" x14ac:dyDescent="0.2"/>
    <row r="287185" ht="12.75" customHeight="1" x14ac:dyDescent="0.2"/>
    <row r="287189" ht="12.75" customHeight="1" x14ac:dyDescent="0.2"/>
    <row r="287193" ht="12.75" customHeight="1" x14ac:dyDescent="0.2"/>
    <row r="287197" ht="12.75" customHeight="1" x14ac:dyDescent="0.2"/>
    <row r="287201" ht="12.75" customHeight="1" x14ac:dyDescent="0.2"/>
    <row r="287205" ht="12.75" customHeight="1" x14ac:dyDescent="0.2"/>
    <row r="287209" ht="12.75" customHeight="1" x14ac:dyDescent="0.2"/>
    <row r="287213" ht="12.75" customHeight="1" x14ac:dyDescent="0.2"/>
    <row r="287217" ht="12.75" customHeight="1" x14ac:dyDescent="0.2"/>
    <row r="287221" ht="12.75" customHeight="1" x14ac:dyDescent="0.2"/>
    <row r="287225" ht="12.75" customHeight="1" x14ac:dyDescent="0.2"/>
    <row r="287229" ht="12.75" customHeight="1" x14ac:dyDescent="0.2"/>
    <row r="287233" ht="12.75" customHeight="1" x14ac:dyDescent="0.2"/>
    <row r="287237" ht="12.75" customHeight="1" x14ac:dyDescent="0.2"/>
    <row r="287241" ht="12.75" customHeight="1" x14ac:dyDescent="0.2"/>
    <row r="287245" ht="12.75" customHeight="1" x14ac:dyDescent="0.2"/>
    <row r="287249" ht="12.75" customHeight="1" x14ac:dyDescent="0.2"/>
    <row r="287253" ht="12.75" customHeight="1" x14ac:dyDescent="0.2"/>
    <row r="287257" ht="12.75" customHeight="1" x14ac:dyDescent="0.2"/>
    <row r="287261" ht="12.75" customHeight="1" x14ac:dyDescent="0.2"/>
    <row r="287265" ht="12.75" customHeight="1" x14ac:dyDescent="0.2"/>
    <row r="287269" ht="12.75" customHeight="1" x14ac:dyDescent="0.2"/>
    <row r="287273" ht="12.75" customHeight="1" x14ac:dyDescent="0.2"/>
    <row r="287277" ht="12.75" customHeight="1" x14ac:dyDescent="0.2"/>
    <row r="287281" ht="12.75" customHeight="1" x14ac:dyDescent="0.2"/>
    <row r="287285" ht="12.75" customHeight="1" x14ac:dyDescent="0.2"/>
    <row r="287289" ht="12.75" customHeight="1" x14ac:dyDescent="0.2"/>
    <row r="287293" ht="12.75" customHeight="1" x14ac:dyDescent="0.2"/>
    <row r="287297" ht="12.75" customHeight="1" x14ac:dyDescent="0.2"/>
    <row r="287301" ht="12.75" customHeight="1" x14ac:dyDescent="0.2"/>
    <row r="287305" ht="12.75" customHeight="1" x14ac:dyDescent="0.2"/>
    <row r="287309" ht="12.75" customHeight="1" x14ac:dyDescent="0.2"/>
    <row r="287313" ht="12.75" customHeight="1" x14ac:dyDescent="0.2"/>
    <row r="287317" ht="12.75" customHeight="1" x14ac:dyDescent="0.2"/>
    <row r="287321" ht="12.75" customHeight="1" x14ac:dyDescent="0.2"/>
    <row r="287325" ht="12.75" customHeight="1" x14ac:dyDescent="0.2"/>
    <row r="287329" ht="12.75" customHeight="1" x14ac:dyDescent="0.2"/>
    <row r="287333" ht="12.75" customHeight="1" x14ac:dyDescent="0.2"/>
    <row r="287337" ht="12.75" customHeight="1" x14ac:dyDescent="0.2"/>
    <row r="287341" ht="12.75" customHeight="1" x14ac:dyDescent="0.2"/>
    <row r="287345" ht="12.75" customHeight="1" x14ac:dyDescent="0.2"/>
    <row r="287349" ht="12.75" customHeight="1" x14ac:dyDescent="0.2"/>
    <row r="287353" ht="12.75" customHeight="1" x14ac:dyDescent="0.2"/>
    <row r="287357" ht="12.75" customHeight="1" x14ac:dyDescent="0.2"/>
    <row r="287361" ht="12.75" customHeight="1" x14ac:dyDescent="0.2"/>
    <row r="287365" ht="12.75" customHeight="1" x14ac:dyDescent="0.2"/>
    <row r="287369" ht="12.75" customHeight="1" x14ac:dyDescent="0.2"/>
    <row r="287373" ht="12.75" customHeight="1" x14ac:dyDescent="0.2"/>
    <row r="287377" ht="12.75" customHeight="1" x14ac:dyDescent="0.2"/>
    <row r="287381" ht="12.75" customHeight="1" x14ac:dyDescent="0.2"/>
    <row r="287385" ht="12.75" customHeight="1" x14ac:dyDescent="0.2"/>
    <row r="287389" ht="12.75" customHeight="1" x14ac:dyDescent="0.2"/>
    <row r="287393" ht="12.75" customHeight="1" x14ac:dyDescent="0.2"/>
    <row r="287397" ht="12.75" customHeight="1" x14ac:dyDescent="0.2"/>
    <row r="287401" ht="12.75" customHeight="1" x14ac:dyDescent="0.2"/>
    <row r="287405" ht="12.75" customHeight="1" x14ac:dyDescent="0.2"/>
    <row r="287409" ht="12.75" customHeight="1" x14ac:dyDescent="0.2"/>
    <row r="287413" ht="12.75" customHeight="1" x14ac:dyDescent="0.2"/>
    <row r="287417" ht="12.75" customHeight="1" x14ac:dyDescent="0.2"/>
    <row r="287421" ht="12.75" customHeight="1" x14ac:dyDescent="0.2"/>
    <row r="287425" ht="12.75" customHeight="1" x14ac:dyDescent="0.2"/>
    <row r="287429" ht="12.75" customHeight="1" x14ac:dyDescent="0.2"/>
    <row r="287433" ht="12.75" customHeight="1" x14ac:dyDescent="0.2"/>
    <row r="287437" ht="12.75" customHeight="1" x14ac:dyDescent="0.2"/>
    <row r="287441" ht="12.75" customHeight="1" x14ac:dyDescent="0.2"/>
    <row r="287445" ht="12.75" customHeight="1" x14ac:dyDescent="0.2"/>
    <row r="287449" ht="12.75" customHeight="1" x14ac:dyDescent="0.2"/>
    <row r="287453" ht="12.75" customHeight="1" x14ac:dyDescent="0.2"/>
    <row r="287457" ht="12.75" customHeight="1" x14ac:dyDescent="0.2"/>
    <row r="287461" ht="12.75" customHeight="1" x14ac:dyDescent="0.2"/>
    <row r="287465" ht="12.75" customHeight="1" x14ac:dyDescent="0.2"/>
    <row r="287469" ht="12.75" customHeight="1" x14ac:dyDescent="0.2"/>
    <row r="287473" ht="12.75" customHeight="1" x14ac:dyDescent="0.2"/>
    <row r="287477" ht="12.75" customHeight="1" x14ac:dyDescent="0.2"/>
    <row r="287481" ht="12.75" customHeight="1" x14ac:dyDescent="0.2"/>
    <row r="287485" ht="12.75" customHeight="1" x14ac:dyDescent="0.2"/>
    <row r="287489" ht="12.75" customHeight="1" x14ac:dyDescent="0.2"/>
    <row r="287493" ht="12.75" customHeight="1" x14ac:dyDescent="0.2"/>
    <row r="287497" ht="12.75" customHeight="1" x14ac:dyDescent="0.2"/>
    <row r="287501" ht="12.75" customHeight="1" x14ac:dyDescent="0.2"/>
    <row r="287505" ht="12.75" customHeight="1" x14ac:dyDescent="0.2"/>
    <row r="287509" ht="12.75" customHeight="1" x14ac:dyDescent="0.2"/>
    <row r="287513" ht="12.75" customHeight="1" x14ac:dyDescent="0.2"/>
    <row r="287517" ht="12.75" customHeight="1" x14ac:dyDescent="0.2"/>
    <row r="287521" ht="12.75" customHeight="1" x14ac:dyDescent="0.2"/>
    <row r="287525" ht="12.75" customHeight="1" x14ac:dyDescent="0.2"/>
    <row r="287529" ht="12.75" customHeight="1" x14ac:dyDescent="0.2"/>
    <row r="287533" ht="12.75" customHeight="1" x14ac:dyDescent="0.2"/>
    <row r="287537" ht="12.75" customHeight="1" x14ac:dyDescent="0.2"/>
    <row r="287541" ht="12.75" customHeight="1" x14ac:dyDescent="0.2"/>
    <row r="287545" ht="12.75" customHeight="1" x14ac:dyDescent="0.2"/>
    <row r="287549" ht="12.75" customHeight="1" x14ac:dyDescent="0.2"/>
    <row r="287553" ht="12.75" customHeight="1" x14ac:dyDescent="0.2"/>
    <row r="287557" ht="12.75" customHeight="1" x14ac:dyDescent="0.2"/>
    <row r="287561" ht="12.75" customHeight="1" x14ac:dyDescent="0.2"/>
    <row r="287565" ht="12.75" customHeight="1" x14ac:dyDescent="0.2"/>
    <row r="287569" ht="12.75" customHeight="1" x14ac:dyDescent="0.2"/>
    <row r="287573" ht="12.75" customHeight="1" x14ac:dyDescent="0.2"/>
    <row r="287577" ht="12.75" customHeight="1" x14ac:dyDescent="0.2"/>
    <row r="287581" ht="12.75" customHeight="1" x14ac:dyDescent="0.2"/>
    <row r="287585" ht="12.75" customHeight="1" x14ac:dyDescent="0.2"/>
    <row r="287589" ht="12.75" customHeight="1" x14ac:dyDescent="0.2"/>
    <row r="287593" ht="12.75" customHeight="1" x14ac:dyDescent="0.2"/>
    <row r="287597" ht="12.75" customHeight="1" x14ac:dyDescent="0.2"/>
    <row r="287601" ht="12.75" customHeight="1" x14ac:dyDescent="0.2"/>
    <row r="287605" ht="12.75" customHeight="1" x14ac:dyDescent="0.2"/>
    <row r="287609" ht="12.75" customHeight="1" x14ac:dyDescent="0.2"/>
    <row r="287613" ht="12.75" customHeight="1" x14ac:dyDescent="0.2"/>
    <row r="287617" ht="12.75" customHeight="1" x14ac:dyDescent="0.2"/>
    <row r="287621" ht="12.75" customHeight="1" x14ac:dyDescent="0.2"/>
    <row r="287625" ht="12.75" customHeight="1" x14ac:dyDescent="0.2"/>
    <row r="287629" ht="12.75" customHeight="1" x14ac:dyDescent="0.2"/>
    <row r="287633" ht="12.75" customHeight="1" x14ac:dyDescent="0.2"/>
    <row r="287637" ht="12.75" customHeight="1" x14ac:dyDescent="0.2"/>
    <row r="287641" ht="12.75" customHeight="1" x14ac:dyDescent="0.2"/>
    <row r="287645" ht="12.75" customHeight="1" x14ac:dyDescent="0.2"/>
    <row r="287649" ht="12.75" customHeight="1" x14ac:dyDescent="0.2"/>
    <row r="287653" ht="12.75" customHeight="1" x14ac:dyDescent="0.2"/>
    <row r="287657" ht="12.75" customHeight="1" x14ac:dyDescent="0.2"/>
    <row r="287661" ht="12.75" customHeight="1" x14ac:dyDescent="0.2"/>
    <row r="287665" ht="12.75" customHeight="1" x14ac:dyDescent="0.2"/>
    <row r="287669" ht="12.75" customHeight="1" x14ac:dyDescent="0.2"/>
    <row r="287673" ht="12.75" customHeight="1" x14ac:dyDescent="0.2"/>
    <row r="287677" ht="12.75" customHeight="1" x14ac:dyDescent="0.2"/>
    <row r="287681" ht="12.75" customHeight="1" x14ac:dyDescent="0.2"/>
    <row r="287685" ht="12.75" customHeight="1" x14ac:dyDescent="0.2"/>
    <row r="287689" ht="12.75" customHeight="1" x14ac:dyDescent="0.2"/>
    <row r="287693" ht="12.75" customHeight="1" x14ac:dyDescent="0.2"/>
    <row r="287697" ht="12.75" customHeight="1" x14ac:dyDescent="0.2"/>
    <row r="287701" ht="12.75" customHeight="1" x14ac:dyDescent="0.2"/>
    <row r="287705" ht="12.75" customHeight="1" x14ac:dyDescent="0.2"/>
    <row r="287709" ht="12.75" customHeight="1" x14ac:dyDescent="0.2"/>
    <row r="287713" ht="12.75" customHeight="1" x14ac:dyDescent="0.2"/>
    <row r="287717" ht="12.75" customHeight="1" x14ac:dyDescent="0.2"/>
    <row r="287721" ht="12.75" customHeight="1" x14ac:dyDescent="0.2"/>
    <row r="287725" ht="12.75" customHeight="1" x14ac:dyDescent="0.2"/>
    <row r="287729" ht="12.75" customHeight="1" x14ac:dyDescent="0.2"/>
    <row r="287733" ht="12.75" customHeight="1" x14ac:dyDescent="0.2"/>
    <row r="287737" ht="12.75" customHeight="1" x14ac:dyDescent="0.2"/>
    <row r="287741" ht="12.75" customHeight="1" x14ac:dyDescent="0.2"/>
    <row r="287745" ht="12.75" customHeight="1" x14ac:dyDescent="0.2"/>
    <row r="287749" ht="12.75" customHeight="1" x14ac:dyDescent="0.2"/>
    <row r="287753" ht="12.75" customHeight="1" x14ac:dyDescent="0.2"/>
    <row r="287757" ht="12.75" customHeight="1" x14ac:dyDescent="0.2"/>
    <row r="287761" ht="12.75" customHeight="1" x14ac:dyDescent="0.2"/>
    <row r="287765" ht="12.75" customHeight="1" x14ac:dyDescent="0.2"/>
    <row r="287769" ht="12.75" customHeight="1" x14ac:dyDescent="0.2"/>
    <row r="287773" ht="12.75" customHeight="1" x14ac:dyDescent="0.2"/>
    <row r="287777" ht="12.75" customHeight="1" x14ac:dyDescent="0.2"/>
    <row r="287781" ht="12.75" customHeight="1" x14ac:dyDescent="0.2"/>
    <row r="287785" ht="12.75" customHeight="1" x14ac:dyDescent="0.2"/>
    <row r="287789" ht="12.75" customHeight="1" x14ac:dyDescent="0.2"/>
    <row r="287793" ht="12.75" customHeight="1" x14ac:dyDescent="0.2"/>
    <row r="287797" ht="12.75" customHeight="1" x14ac:dyDescent="0.2"/>
    <row r="287801" ht="12.75" customHeight="1" x14ac:dyDescent="0.2"/>
    <row r="287805" ht="12.75" customHeight="1" x14ac:dyDescent="0.2"/>
    <row r="287809" ht="12.75" customHeight="1" x14ac:dyDescent="0.2"/>
    <row r="287813" ht="12.75" customHeight="1" x14ac:dyDescent="0.2"/>
    <row r="287817" ht="12.75" customHeight="1" x14ac:dyDescent="0.2"/>
    <row r="287821" ht="12.75" customHeight="1" x14ac:dyDescent="0.2"/>
    <row r="287825" ht="12.75" customHeight="1" x14ac:dyDescent="0.2"/>
    <row r="287829" ht="12.75" customHeight="1" x14ac:dyDescent="0.2"/>
    <row r="287833" ht="12.75" customHeight="1" x14ac:dyDescent="0.2"/>
    <row r="287837" ht="12.75" customHeight="1" x14ac:dyDescent="0.2"/>
    <row r="287841" ht="12.75" customHeight="1" x14ac:dyDescent="0.2"/>
    <row r="287845" ht="12.75" customHeight="1" x14ac:dyDescent="0.2"/>
    <row r="287849" ht="12.75" customHeight="1" x14ac:dyDescent="0.2"/>
    <row r="287853" ht="12.75" customHeight="1" x14ac:dyDescent="0.2"/>
    <row r="287857" ht="12.75" customHeight="1" x14ac:dyDescent="0.2"/>
    <row r="287861" ht="12.75" customHeight="1" x14ac:dyDescent="0.2"/>
    <row r="287865" ht="12.75" customHeight="1" x14ac:dyDescent="0.2"/>
    <row r="287869" ht="12.75" customHeight="1" x14ac:dyDescent="0.2"/>
    <row r="287873" ht="12.75" customHeight="1" x14ac:dyDescent="0.2"/>
    <row r="287877" ht="12.75" customHeight="1" x14ac:dyDescent="0.2"/>
    <row r="287881" ht="12.75" customHeight="1" x14ac:dyDescent="0.2"/>
    <row r="287885" ht="12.75" customHeight="1" x14ac:dyDescent="0.2"/>
    <row r="287889" ht="12.75" customHeight="1" x14ac:dyDescent="0.2"/>
    <row r="287893" ht="12.75" customHeight="1" x14ac:dyDescent="0.2"/>
    <row r="287897" ht="12.75" customHeight="1" x14ac:dyDescent="0.2"/>
    <row r="287901" ht="12.75" customHeight="1" x14ac:dyDescent="0.2"/>
    <row r="287905" ht="12.75" customHeight="1" x14ac:dyDescent="0.2"/>
    <row r="287909" ht="12.75" customHeight="1" x14ac:dyDescent="0.2"/>
    <row r="287913" ht="12.75" customHeight="1" x14ac:dyDescent="0.2"/>
    <row r="287917" ht="12.75" customHeight="1" x14ac:dyDescent="0.2"/>
    <row r="287921" ht="12.75" customHeight="1" x14ac:dyDescent="0.2"/>
    <row r="287925" ht="12.75" customHeight="1" x14ac:dyDescent="0.2"/>
    <row r="287929" ht="12.75" customHeight="1" x14ac:dyDescent="0.2"/>
    <row r="287933" ht="12.75" customHeight="1" x14ac:dyDescent="0.2"/>
    <row r="287937" ht="12.75" customHeight="1" x14ac:dyDescent="0.2"/>
    <row r="287941" ht="12.75" customHeight="1" x14ac:dyDescent="0.2"/>
    <row r="287945" ht="12.75" customHeight="1" x14ac:dyDescent="0.2"/>
    <row r="287949" ht="12.75" customHeight="1" x14ac:dyDescent="0.2"/>
    <row r="287953" ht="12.75" customHeight="1" x14ac:dyDescent="0.2"/>
    <row r="287957" ht="12.75" customHeight="1" x14ac:dyDescent="0.2"/>
    <row r="287961" ht="12.75" customHeight="1" x14ac:dyDescent="0.2"/>
    <row r="287965" ht="12.75" customHeight="1" x14ac:dyDescent="0.2"/>
    <row r="287969" ht="12.75" customHeight="1" x14ac:dyDescent="0.2"/>
    <row r="287973" ht="12.75" customHeight="1" x14ac:dyDescent="0.2"/>
    <row r="287977" ht="12.75" customHeight="1" x14ac:dyDescent="0.2"/>
    <row r="287981" ht="12.75" customHeight="1" x14ac:dyDescent="0.2"/>
    <row r="287985" ht="12.75" customHeight="1" x14ac:dyDescent="0.2"/>
    <row r="287989" ht="12.75" customHeight="1" x14ac:dyDescent="0.2"/>
    <row r="287993" ht="12.75" customHeight="1" x14ac:dyDescent="0.2"/>
    <row r="287997" ht="12.75" customHeight="1" x14ac:dyDescent="0.2"/>
    <row r="288001" ht="12.75" customHeight="1" x14ac:dyDescent="0.2"/>
    <row r="288005" ht="12.75" customHeight="1" x14ac:dyDescent="0.2"/>
    <row r="288009" ht="12.75" customHeight="1" x14ac:dyDescent="0.2"/>
    <row r="288013" ht="12.75" customHeight="1" x14ac:dyDescent="0.2"/>
    <row r="288017" ht="12.75" customHeight="1" x14ac:dyDescent="0.2"/>
    <row r="288021" ht="12.75" customHeight="1" x14ac:dyDescent="0.2"/>
    <row r="288025" ht="12.75" customHeight="1" x14ac:dyDescent="0.2"/>
    <row r="288029" ht="12.75" customHeight="1" x14ac:dyDescent="0.2"/>
    <row r="288033" ht="12.75" customHeight="1" x14ac:dyDescent="0.2"/>
    <row r="288037" ht="12.75" customHeight="1" x14ac:dyDescent="0.2"/>
    <row r="288041" ht="12.75" customHeight="1" x14ac:dyDescent="0.2"/>
    <row r="288045" ht="12.75" customHeight="1" x14ac:dyDescent="0.2"/>
    <row r="288049" ht="12.75" customHeight="1" x14ac:dyDescent="0.2"/>
    <row r="288053" ht="12.75" customHeight="1" x14ac:dyDescent="0.2"/>
    <row r="288057" ht="12.75" customHeight="1" x14ac:dyDescent="0.2"/>
    <row r="288061" ht="12.75" customHeight="1" x14ac:dyDescent="0.2"/>
    <row r="288065" ht="12.75" customHeight="1" x14ac:dyDescent="0.2"/>
    <row r="288069" ht="12.75" customHeight="1" x14ac:dyDescent="0.2"/>
    <row r="288073" ht="12.75" customHeight="1" x14ac:dyDescent="0.2"/>
    <row r="288077" ht="12.75" customHeight="1" x14ac:dyDescent="0.2"/>
    <row r="288081" ht="12.75" customHeight="1" x14ac:dyDescent="0.2"/>
    <row r="288085" ht="12.75" customHeight="1" x14ac:dyDescent="0.2"/>
    <row r="288089" ht="12.75" customHeight="1" x14ac:dyDescent="0.2"/>
    <row r="288093" ht="12.75" customHeight="1" x14ac:dyDescent="0.2"/>
    <row r="288097" ht="12.75" customHeight="1" x14ac:dyDescent="0.2"/>
    <row r="288101" ht="12.75" customHeight="1" x14ac:dyDescent="0.2"/>
    <row r="288105" ht="12.75" customHeight="1" x14ac:dyDescent="0.2"/>
    <row r="288109" ht="12.75" customHeight="1" x14ac:dyDescent="0.2"/>
    <row r="288113" ht="12.75" customHeight="1" x14ac:dyDescent="0.2"/>
    <row r="288117" ht="12.75" customHeight="1" x14ac:dyDescent="0.2"/>
    <row r="288121" ht="12.75" customHeight="1" x14ac:dyDescent="0.2"/>
    <row r="288125" ht="12.75" customHeight="1" x14ac:dyDescent="0.2"/>
    <row r="288129" ht="12.75" customHeight="1" x14ac:dyDescent="0.2"/>
    <row r="288133" ht="12.75" customHeight="1" x14ac:dyDescent="0.2"/>
    <row r="288137" ht="12.75" customHeight="1" x14ac:dyDescent="0.2"/>
    <row r="288141" ht="12.75" customHeight="1" x14ac:dyDescent="0.2"/>
    <row r="288145" ht="12.75" customHeight="1" x14ac:dyDescent="0.2"/>
    <row r="288149" ht="12.75" customHeight="1" x14ac:dyDescent="0.2"/>
    <row r="288153" ht="12.75" customHeight="1" x14ac:dyDescent="0.2"/>
    <row r="288157" ht="12.75" customHeight="1" x14ac:dyDescent="0.2"/>
    <row r="288161" ht="12.75" customHeight="1" x14ac:dyDescent="0.2"/>
    <row r="288165" ht="12.75" customHeight="1" x14ac:dyDescent="0.2"/>
    <row r="288169" ht="12.75" customHeight="1" x14ac:dyDescent="0.2"/>
    <row r="288173" ht="12.75" customHeight="1" x14ac:dyDescent="0.2"/>
    <row r="288177" ht="12.75" customHeight="1" x14ac:dyDescent="0.2"/>
    <row r="288181" ht="12.75" customHeight="1" x14ac:dyDescent="0.2"/>
    <row r="288185" ht="12.75" customHeight="1" x14ac:dyDescent="0.2"/>
    <row r="288189" ht="12.75" customHeight="1" x14ac:dyDescent="0.2"/>
    <row r="288193" ht="12.75" customHeight="1" x14ac:dyDescent="0.2"/>
    <row r="288197" ht="12.75" customHeight="1" x14ac:dyDescent="0.2"/>
    <row r="288201" ht="12.75" customHeight="1" x14ac:dyDescent="0.2"/>
    <row r="288205" ht="12.75" customHeight="1" x14ac:dyDescent="0.2"/>
    <row r="288209" ht="12.75" customHeight="1" x14ac:dyDescent="0.2"/>
    <row r="288213" ht="12.75" customHeight="1" x14ac:dyDescent="0.2"/>
    <row r="288217" ht="12.75" customHeight="1" x14ac:dyDescent="0.2"/>
    <row r="288221" ht="12.75" customHeight="1" x14ac:dyDescent="0.2"/>
    <row r="288225" ht="12.75" customHeight="1" x14ac:dyDescent="0.2"/>
    <row r="288229" ht="12.75" customHeight="1" x14ac:dyDescent="0.2"/>
    <row r="288233" ht="12.75" customHeight="1" x14ac:dyDescent="0.2"/>
    <row r="288237" ht="12.75" customHeight="1" x14ac:dyDescent="0.2"/>
    <row r="288241" ht="12.75" customHeight="1" x14ac:dyDescent="0.2"/>
    <row r="288245" ht="12.75" customHeight="1" x14ac:dyDescent="0.2"/>
    <row r="288249" ht="12.75" customHeight="1" x14ac:dyDescent="0.2"/>
    <row r="288253" ht="12.75" customHeight="1" x14ac:dyDescent="0.2"/>
    <row r="288257" ht="12.75" customHeight="1" x14ac:dyDescent="0.2"/>
    <row r="288261" ht="12.75" customHeight="1" x14ac:dyDescent="0.2"/>
    <row r="288265" ht="12.75" customHeight="1" x14ac:dyDescent="0.2"/>
    <row r="288269" ht="12.75" customHeight="1" x14ac:dyDescent="0.2"/>
    <row r="288273" ht="12.75" customHeight="1" x14ac:dyDescent="0.2"/>
    <row r="288277" ht="12.75" customHeight="1" x14ac:dyDescent="0.2"/>
    <row r="288281" ht="12.75" customHeight="1" x14ac:dyDescent="0.2"/>
    <row r="288285" ht="12.75" customHeight="1" x14ac:dyDescent="0.2"/>
    <row r="288289" ht="12.75" customHeight="1" x14ac:dyDescent="0.2"/>
    <row r="288293" ht="12.75" customHeight="1" x14ac:dyDescent="0.2"/>
    <row r="288297" ht="12.75" customHeight="1" x14ac:dyDescent="0.2"/>
    <row r="288301" ht="12.75" customHeight="1" x14ac:dyDescent="0.2"/>
    <row r="288305" ht="12.75" customHeight="1" x14ac:dyDescent="0.2"/>
    <row r="288309" ht="12.75" customHeight="1" x14ac:dyDescent="0.2"/>
    <row r="288313" ht="12.75" customHeight="1" x14ac:dyDescent="0.2"/>
    <row r="288317" ht="12.75" customHeight="1" x14ac:dyDescent="0.2"/>
    <row r="288321" ht="12.75" customHeight="1" x14ac:dyDescent="0.2"/>
    <row r="288325" ht="12.75" customHeight="1" x14ac:dyDescent="0.2"/>
    <row r="288329" ht="12.75" customHeight="1" x14ac:dyDescent="0.2"/>
    <row r="288333" ht="12.75" customHeight="1" x14ac:dyDescent="0.2"/>
    <row r="288337" ht="12.75" customHeight="1" x14ac:dyDescent="0.2"/>
    <row r="288341" ht="12.75" customHeight="1" x14ac:dyDescent="0.2"/>
    <row r="288345" ht="12.75" customHeight="1" x14ac:dyDescent="0.2"/>
    <row r="288349" ht="12.75" customHeight="1" x14ac:dyDescent="0.2"/>
    <row r="288353" ht="12.75" customHeight="1" x14ac:dyDescent="0.2"/>
    <row r="288357" ht="12.75" customHeight="1" x14ac:dyDescent="0.2"/>
    <row r="288361" ht="12.75" customHeight="1" x14ac:dyDescent="0.2"/>
    <row r="288365" ht="12.75" customHeight="1" x14ac:dyDescent="0.2"/>
    <row r="288369" ht="12.75" customHeight="1" x14ac:dyDescent="0.2"/>
    <row r="288373" ht="12.75" customHeight="1" x14ac:dyDescent="0.2"/>
    <row r="288377" ht="12.75" customHeight="1" x14ac:dyDescent="0.2"/>
    <row r="288381" ht="12.75" customHeight="1" x14ac:dyDescent="0.2"/>
    <row r="288385" ht="12.75" customHeight="1" x14ac:dyDescent="0.2"/>
    <row r="288389" ht="12.75" customHeight="1" x14ac:dyDescent="0.2"/>
    <row r="288393" ht="12.75" customHeight="1" x14ac:dyDescent="0.2"/>
    <row r="288397" ht="12.75" customHeight="1" x14ac:dyDescent="0.2"/>
    <row r="288401" ht="12.75" customHeight="1" x14ac:dyDescent="0.2"/>
    <row r="288405" ht="12.75" customHeight="1" x14ac:dyDescent="0.2"/>
    <row r="288409" ht="12.75" customHeight="1" x14ac:dyDescent="0.2"/>
    <row r="288413" ht="12.75" customHeight="1" x14ac:dyDescent="0.2"/>
    <row r="288417" ht="12.75" customHeight="1" x14ac:dyDescent="0.2"/>
    <row r="288421" ht="12.75" customHeight="1" x14ac:dyDescent="0.2"/>
    <row r="288425" ht="12.75" customHeight="1" x14ac:dyDescent="0.2"/>
    <row r="288429" ht="12.75" customHeight="1" x14ac:dyDescent="0.2"/>
    <row r="288433" ht="12.75" customHeight="1" x14ac:dyDescent="0.2"/>
    <row r="288437" ht="12.75" customHeight="1" x14ac:dyDescent="0.2"/>
    <row r="288441" ht="12.75" customHeight="1" x14ac:dyDescent="0.2"/>
    <row r="288445" ht="12.75" customHeight="1" x14ac:dyDescent="0.2"/>
    <row r="288449" ht="12.75" customHeight="1" x14ac:dyDescent="0.2"/>
    <row r="288453" ht="12.75" customHeight="1" x14ac:dyDescent="0.2"/>
    <row r="288457" ht="12.75" customHeight="1" x14ac:dyDescent="0.2"/>
    <row r="288461" ht="12.75" customHeight="1" x14ac:dyDescent="0.2"/>
    <row r="288465" ht="12.75" customHeight="1" x14ac:dyDescent="0.2"/>
    <row r="288469" ht="12.75" customHeight="1" x14ac:dyDescent="0.2"/>
    <row r="288473" ht="12.75" customHeight="1" x14ac:dyDescent="0.2"/>
    <row r="288477" ht="12.75" customHeight="1" x14ac:dyDescent="0.2"/>
    <row r="288481" ht="12.75" customHeight="1" x14ac:dyDescent="0.2"/>
    <row r="288485" ht="12.75" customHeight="1" x14ac:dyDescent="0.2"/>
    <row r="288489" ht="12.75" customHeight="1" x14ac:dyDescent="0.2"/>
    <row r="288493" ht="12.75" customHeight="1" x14ac:dyDescent="0.2"/>
    <row r="288497" ht="12.75" customHeight="1" x14ac:dyDescent="0.2"/>
    <row r="288501" ht="12.75" customHeight="1" x14ac:dyDescent="0.2"/>
    <row r="288505" ht="12.75" customHeight="1" x14ac:dyDescent="0.2"/>
    <row r="288509" ht="12.75" customHeight="1" x14ac:dyDescent="0.2"/>
    <row r="288513" ht="12.75" customHeight="1" x14ac:dyDescent="0.2"/>
    <row r="288517" ht="12.75" customHeight="1" x14ac:dyDescent="0.2"/>
    <row r="288521" ht="12.75" customHeight="1" x14ac:dyDescent="0.2"/>
    <row r="288525" ht="12.75" customHeight="1" x14ac:dyDescent="0.2"/>
    <row r="288529" ht="12.75" customHeight="1" x14ac:dyDescent="0.2"/>
    <row r="288533" ht="12.75" customHeight="1" x14ac:dyDescent="0.2"/>
    <row r="288537" ht="12.75" customHeight="1" x14ac:dyDescent="0.2"/>
    <row r="288541" ht="12.75" customHeight="1" x14ac:dyDescent="0.2"/>
    <row r="288545" ht="12.75" customHeight="1" x14ac:dyDescent="0.2"/>
    <row r="288549" ht="12.75" customHeight="1" x14ac:dyDescent="0.2"/>
    <row r="288553" ht="12.75" customHeight="1" x14ac:dyDescent="0.2"/>
    <row r="288557" ht="12.75" customHeight="1" x14ac:dyDescent="0.2"/>
    <row r="288561" ht="12.75" customHeight="1" x14ac:dyDescent="0.2"/>
    <row r="288565" ht="12.75" customHeight="1" x14ac:dyDescent="0.2"/>
    <row r="288569" ht="12.75" customHeight="1" x14ac:dyDescent="0.2"/>
    <row r="288573" ht="12.75" customHeight="1" x14ac:dyDescent="0.2"/>
    <row r="288577" ht="12.75" customHeight="1" x14ac:dyDescent="0.2"/>
    <row r="288581" ht="12.75" customHeight="1" x14ac:dyDescent="0.2"/>
    <row r="288585" ht="12.75" customHeight="1" x14ac:dyDescent="0.2"/>
    <row r="288589" ht="12.75" customHeight="1" x14ac:dyDescent="0.2"/>
    <row r="288593" ht="12.75" customHeight="1" x14ac:dyDescent="0.2"/>
    <row r="288597" ht="12.75" customHeight="1" x14ac:dyDescent="0.2"/>
    <row r="288601" ht="12.75" customHeight="1" x14ac:dyDescent="0.2"/>
    <row r="288605" ht="12.75" customHeight="1" x14ac:dyDescent="0.2"/>
    <row r="288609" ht="12.75" customHeight="1" x14ac:dyDescent="0.2"/>
    <row r="288613" ht="12.75" customHeight="1" x14ac:dyDescent="0.2"/>
    <row r="288617" ht="12.75" customHeight="1" x14ac:dyDescent="0.2"/>
    <row r="288621" ht="12.75" customHeight="1" x14ac:dyDescent="0.2"/>
    <row r="288625" ht="12.75" customHeight="1" x14ac:dyDescent="0.2"/>
    <row r="288629" ht="12.75" customHeight="1" x14ac:dyDescent="0.2"/>
    <row r="288633" ht="12.75" customHeight="1" x14ac:dyDescent="0.2"/>
    <row r="288637" ht="12.75" customHeight="1" x14ac:dyDescent="0.2"/>
    <row r="288641" ht="12.75" customHeight="1" x14ac:dyDescent="0.2"/>
    <row r="288645" ht="12.75" customHeight="1" x14ac:dyDescent="0.2"/>
    <row r="288649" ht="12.75" customHeight="1" x14ac:dyDescent="0.2"/>
    <row r="288653" ht="12.75" customHeight="1" x14ac:dyDescent="0.2"/>
    <row r="288657" ht="12.75" customHeight="1" x14ac:dyDescent="0.2"/>
    <row r="288661" ht="12.75" customHeight="1" x14ac:dyDescent="0.2"/>
    <row r="288665" ht="12.75" customHeight="1" x14ac:dyDescent="0.2"/>
    <row r="288669" ht="12.75" customHeight="1" x14ac:dyDescent="0.2"/>
    <row r="288673" ht="12.75" customHeight="1" x14ac:dyDescent="0.2"/>
    <row r="288677" ht="12.75" customHeight="1" x14ac:dyDescent="0.2"/>
    <row r="288681" ht="12.75" customHeight="1" x14ac:dyDescent="0.2"/>
    <row r="288685" ht="12.75" customHeight="1" x14ac:dyDescent="0.2"/>
    <row r="288689" ht="12.75" customHeight="1" x14ac:dyDescent="0.2"/>
    <row r="288693" ht="12.75" customHeight="1" x14ac:dyDescent="0.2"/>
    <row r="288697" ht="12.75" customHeight="1" x14ac:dyDescent="0.2"/>
    <row r="288701" ht="12.75" customHeight="1" x14ac:dyDescent="0.2"/>
    <row r="288705" ht="12.75" customHeight="1" x14ac:dyDescent="0.2"/>
    <row r="288709" ht="12.75" customHeight="1" x14ac:dyDescent="0.2"/>
    <row r="288713" ht="12.75" customHeight="1" x14ac:dyDescent="0.2"/>
    <row r="288717" ht="12.75" customHeight="1" x14ac:dyDescent="0.2"/>
    <row r="288721" ht="12.75" customHeight="1" x14ac:dyDescent="0.2"/>
    <row r="288725" ht="12.75" customHeight="1" x14ac:dyDescent="0.2"/>
    <row r="288729" ht="12.75" customHeight="1" x14ac:dyDescent="0.2"/>
    <row r="288733" ht="12.75" customHeight="1" x14ac:dyDescent="0.2"/>
    <row r="288737" ht="12.75" customHeight="1" x14ac:dyDescent="0.2"/>
    <row r="288741" ht="12.75" customHeight="1" x14ac:dyDescent="0.2"/>
    <row r="288745" ht="12.75" customHeight="1" x14ac:dyDescent="0.2"/>
    <row r="288749" ht="12.75" customHeight="1" x14ac:dyDescent="0.2"/>
    <row r="288753" ht="12.75" customHeight="1" x14ac:dyDescent="0.2"/>
    <row r="288757" ht="12.75" customHeight="1" x14ac:dyDescent="0.2"/>
    <row r="288761" ht="12.75" customHeight="1" x14ac:dyDescent="0.2"/>
    <row r="288765" ht="12.75" customHeight="1" x14ac:dyDescent="0.2"/>
    <row r="288769" ht="12.75" customHeight="1" x14ac:dyDescent="0.2"/>
    <row r="288773" ht="12.75" customHeight="1" x14ac:dyDescent="0.2"/>
    <row r="288777" ht="12.75" customHeight="1" x14ac:dyDescent="0.2"/>
    <row r="288781" ht="12.75" customHeight="1" x14ac:dyDescent="0.2"/>
    <row r="288785" ht="12.75" customHeight="1" x14ac:dyDescent="0.2"/>
    <row r="288789" ht="12.75" customHeight="1" x14ac:dyDescent="0.2"/>
    <row r="288793" ht="12.75" customHeight="1" x14ac:dyDescent="0.2"/>
    <row r="288797" ht="12.75" customHeight="1" x14ac:dyDescent="0.2"/>
    <row r="288801" ht="12.75" customHeight="1" x14ac:dyDescent="0.2"/>
    <row r="288805" ht="12.75" customHeight="1" x14ac:dyDescent="0.2"/>
    <row r="288809" ht="12.75" customHeight="1" x14ac:dyDescent="0.2"/>
    <row r="288813" ht="12.75" customHeight="1" x14ac:dyDescent="0.2"/>
    <row r="288817" ht="12.75" customHeight="1" x14ac:dyDescent="0.2"/>
    <row r="288821" ht="12.75" customHeight="1" x14ac:dyDescent="0.2"/>
    <row r="288825" ht="12.75" customHeight="1" x14ac:dyDescent="0.2"/>
    <row r="288829" ht="12.75" customHeight="1" x14ac:dyDescent="0.2"/>
    <row r="288833" ht="12.75" customHeight="1" x14ac:dyDescent="0.2"/>
    <row r="288837" ht="12.75" customHeight="1" x14ac:dyDescent="0.2"/>
    <row r="288841" ht="12.75" customHeight="1" x14ac:dyDescent="0.2"/>
    <row r="288845" ht="12.75" customHeight="1" x14ac:dyDescent="0.2"/>
    <row r="288849" ht="12.75" customHeight="1" x14ac:dyDescent="0.2"/>
    <row r="288853" ht="12.75" customHeight="1" x14ac:dyDescent="0.2"/>
    <row r="288857" ht="12.75" customHeight="1" x14ac:dyDescent="0.2"/>
    <row r="288861" ht="12.75" customHeight="1" x14ac:dyDescent="0.2"/>
    <row r="288865" ht="12.75" customHeight="1" x14ac:dyDescent="0.2"/>
    <row r="288869" ht="12.75" customHeight="1" x14ac:dyDescent="0.2"/>
    <row r="288873" ht="12.75" customHeight="1" x14ac:dyDescent="0.2"/>
    <row r="288877" ht="12.75" customHeight="1" x14ac:dyDescent="0.2"/>
    <row r="288881" ht="12.75" customHeight="1" x14ac:dyDescent="0.2"/>
    <row r="288885" ht="12.75" customHeight="1" x14ac:dyDescent="0.2"/>
    <row r="288889" ht="12.75" customHeight="1" x14ac:dyDescent="0.2"/>
    <row r="288893" ht="12.75" customHeight="1" x14ac:dyDescent="0.2"/>
    <row r="288897" ht="12.75" customHeight="1" x14ac:dyDescent="0.2"/>
    <row r="288901" ht="12.75" customHeight="1" x14ac:dyDescent="0.2"/>
    <row r="288905" ht="12.75" customHeight="1" x14ac:dyDescent="0.2"/>
    <row r="288909" ht="12.75" customHeight="1" x14ac:dyDescent="0.2"/>
    <row r="288913" ht="12.75" customHeight="1" x14ac:dyDescent="0.2"/>
    <row r="288917" ht="12.75" customHeight="1" x14ac:dyDescent="0.2"/>
    <row r="288921" ht="12.75" customHeight="1" x14ac:dyDescent="0.2"/>
    <row r="288925" ht="12.75" customHeight="1" x14ac:dyDescent="0.2"/>
    <row r="288929" ht="12.75" customHeight="1" x14ac:dyDescent="0.2"/>
    <row r="288933" ht="12.75" customHeight="1" x14ac:dyDescent="0.2"/>
    <row r="288937" ht="12.75" customHeight="1" x14ac:dyDescent="0.2"/>
    <row r="288941" ht="12.75" customHeight="1" x14ac:dyDescent="0.2"/>
    <row r="288945" ht="12.75" customHeight="1" x14ac:dyDescent="0.2"/>
    <row r="288949" ht="12.75" customHeight="1" x14ac:dyDescent="0.2"/>
    <row r="288953" ht="12.75" customHeight="1" x14ac:dyDescent="0.2"/>
    <row r="288957" ht="12.75" customHeight="1" x14ac:dyDescent="0.2"/>
    <row r="288961" ht="12.75" customHeight="1" x14ac:dyDescent="0.2"/>
    <row r="288965" ht="12.75" customHeight="1" x14ac:dyDescent="0.2"/>
    <row r="288969" ht="12.75" customHeight="1" x14ac:dyDescent="0.2"/>
    <row r="288973" ht="12.75" customHeight="1" x14ac:dyDescent="0.2"/>
    <row r="288977" ht="12.75" customHeight="1" x14ac:dyDescent="0.2"/>
    <row r="288981" ht="12.75" customHeight="1" x14ac:dyDescent="0.2"/>
    <row r="288985" ht="12.75" customHeight="1" x14ac:dyDescent="0.2"/>
    <row r="288989" ht="12.75" customHeight="1" x14ac:dyDescent="0.2"/>
    <row r="288993" ht="12.75" customHeight="1" x14ac:dyDescent="0.2"/>
    <row r="288997" ht="12.75" customHeight="1" x14ac:dyDescent="0.2"/>
    <row r="289001" ht="12.75" customHeight="1" x14ac:dyDescent="0.2"/>
    <row r="289005" ht="12.75" customHeight="1" x14ac:dyDescent="0.2"/>
    <row r="289009" ht="12.75" customHeight="1" x14ac:dyDescent="0.2"/>
    <row r="289013" ht="12.75" customHeight="1" x14ac:dyDescent="0.2"/>
    <row r="289017" ht="12.75" customHeight="1" x14ac:dyDescent="0.2"/>
    <row r="289021" ht="12.75" customHeight="1" x14ac:dyDescent="0.2"/>
    <row r="289025" ht="12.75" customHeight="1" x14ac:dyDescent="0.2"/>
    <row r="289029" ht="12.75" customHeight="1" x14ac:dyDescent="0.2"/>
    <row r="289033" ht="12.75" customHeight="1" x14ac:dyDescent="0.2"/>
    <row r="289037" ht="12.75" customHeight="1" x14ac:dyDescent="0.2"/>
    <row r="289041" ht="12.75" customHeight="1" x14ac:dyDescent="0.2"/>
    <row r="289045" ht="12.75" customHeight="1" x14ac:dyDescent="0.2"/>
    <row r="289049" ht="12.75" customHeight="1" x14ac:dyDescent="0.2"/>
    <row r="289053" ht="12.75" customHeight="1" x14ac:dyDescent="0.2"/>
    <row r="289057" ht="12.75" customHeight="1" x14ac:dyDescent="0.2"/>
    <row r="289061" ht="12.75" customHeight="1" x14ac:dyDescent="0.2"/>
    <row r="289065" ht="12.75" customHeight="1" x14ac:dyDescent="0.2"/>
    <row r="289069" ht="12.75" customHeight="1" x14ac:dyDescent="0.2"/>
    <row r="289073" ht="12.75" customHeight="1" x14ac:dyDescent="0.2"/>
    <row r="289077" ht="12.75" customHeight="1" x14ac:dyDescent="0.2"/>
    <row r="289081" ht="12.75" customHeight="1" x14ac:dyDescent="0.2"/>
    <row r="289085" ht="12.75" customHeight="1" x14ac:dyDescent="0.2"/>
    <row r="289089" ht="12.75" customHeight="1" x14ac:dyDescent="0.2"/>
    <row r="289093" ht="12.75" customHeight="1" x14ac:dyDescent="0.2"/>
    <row r="289097" ht="12.75" customHeight="1" x14ac:dyDescent="0.2"/>
    <row r="289101" ht="12.75" customHeight="1" x14ac:dyDescent="0.2"/>
    <row r="289105" ht="12.75" customHeight="1" x14ac:dyDescent="0.2"/>
    <row r="289109" ht="12.75" customHeight="1" x14ac:dyDescent="0.2"/>
    <row r="289113" ht="12.75" customHeight="1" x14ac:dyDescent="0.2"/>
    <row r="289117" ht="12.75" customHeight="1" x14ac:dyDescent="0.2"/>
    <row r="289121" ht="12.75" customHeight="1" x14ac:dyDescent="0.2"/>
    <row r="289125" ht="12.75" customHeight="1" x14ac:dyDescent="0.2"/>
    <row r="289129" ht="12.75" customHeight="1" x14ac:dyDescent="0.2"/>
    <row r="289133" ht="12.75" customHeight="1" x14ac:dyDescent="0.2"/>
    <row r="289137" ht="12.75" customHeight="1" x14ac:dyDescent="0.2"/>
    <row r="289141" ht="12.75" customHeight="1" x14ac:dyDescent="0.2"/>
    <row r="289145" ht="12.75" customHeight="1" x14ac:dyDescent="0.2"/>
    <row r="289149" ht="12.75" customHeight="1" x14ac:dyDescent="0.2"/>
    <row r="289153" ht="12.75" customHeight="1" x14ac:dyDescent="0.2"/>
    <row r="289157" ht="12.75" customHeight="1" x14ac:dyDescent="0.2"/>
    <row r="289161" ht="12.75" customHeight="1" x14ac:dyDescent="0.2"/>
    <row r="289165" ht="12.75" customHeight="1" x14ac:dyDescent="0.2"/>
    <row r="289169" ht="12.75" customHeight="1" x14ac:dyDescent="0.2"/>
    <row r="289173" ht="12.75" customHeight="1" x14ac:dyDescent="0.2"/>
    <row r="289177" ht="12.75" customHeight="1" x14ac:dyDescent="0.2"/>
    <row r="289181" ht="12.75" customHeight="1" x14ac:dyDescent="0.2"/>
    <row r="289185" ht="12.75" customHeight="1" x14ac:dyDescent="0.2"/>
    <row r="289189" ht="12.75" customHeight="1" x14ac:dyDescent="0.2"/>
    <row r="289193" ht="12.75" customHeight="1" x14ac:dyDescent="0.2"/>
    <row r="289197" ht="12.75" customHeight="1" x14ac:dyDescent="0.2"/>
    <row r="289201" ht="12.75" customHeight="1" x14ac:dyDescent="0.2"/>
    <row r="289205" ht="12.75" customHeight="1" x14ac:dyDescent="0.2"/>
    <row r="289209" ht="12.75" customHeight="1" x14ac:dyDescent="0.2"/>
    <row r="289213" ht="12.75" customHeight="1" x14ac:dyDescent="0.2"/>
    <row r="289217" ht="12.75" customHeight="1" x14ac:dyDescent="0.2"/>
    <row r="289221" ht="12.75" customHeight="1" x14ac:dyDescent="0.2"/>
    <row r="289225" ht="12.75" customHeight="1" x14ac:dyDescent="0.2"/>
    <row r="289229" ht="12.75" customHeight="1" x14ac:dyDescent="0.2"/>
    <row r="289233" ht="12.75" customHeight="1" x14ac:dyDescent="0.2"/>
    <row r="289237" ht="12.75" customHeight="1" x14ac:dyDescent="0.2"/>
    <row r="289241" ht="12.75" customHeight="1" x14ac:dyDescent="0.2"/>
    <row r="289245" ht="12.75" customHeight="1" x14ac:dyDescent="0.2"/>
    <row r="289249" ht="12.75" customHeight="1" x14ac:dyDescent="0.2"/>
    <row r="289253" ht="12.75" customHeight="1" x14ac:dyDescent="0.2"/>
    <row r="289257" ht="12.75" customHeight="1" x14ac:dyDescent="0.2"/>
    <row r="289261" ht="12.75" customHeight="1" x14ac:dyDescent="0.2"/>
    <row r="289265" ht="12.75" customHeight="1" x14ac:dyDescent="0.2"/>
    <row r="289269" ht="12.75" customHeight="1" x14ac:dyDescent="0.2"/>
    <row r="289273" ht="12.75" customHeight="1" x14ac:dyDescent="0.2"/>
    <row r="289277" ht="12.75" customHeight="1" x14ac:dyDescent="0.2"/>
    <row r="289281" ht="12.75" customHeight="1" x14ac:dyDescent="0.2"/>
    <row r="289285" ht="12.75" customHeight="1" x14ac:dyDescent="0.2"/>
    <row r="289289" ht="12.75" customHeight="1" x14ac:dyDescent="0.2"/>
    <row r="289293" ht="12.75" customHeight="1" x14ac:dyDescent="0.2"/>
    <row r="289297" ht="12.75" customHeight="1" x14ac:dyDescent="0.2"/>
    <row r="289301" ht="12.75" customHeight="1" x14ac:dyDescent="0.2"/>
    <row r="289305" ht="12.75" customHeight="1" x14ac:dyDescent="0.2"/>
    <row r="289309" ht="12.75" customHeight="1" x14ac:dyDescent="0.2"/>
    <row r="289313" ht="12.75" customHeight="1" x14ac:dyDescent="0.2"/>
    <row r="289317" ht="12.75" customHeight="1" x14ac:dyDescent="0.2"/>
    <row r="289321" ht="12.75" customHeight="1" x14ac:dyDescent="0.2"/>
    <row r="289325" ht="12.75" customHeight="1" x14ac:dyDescent="0.2"/>
    <row r="289329" ht="12.75" customHeight="1" x14ac:dyDescent="0.2"/>
    <row r="289333" ht="12.75" customHeight="1" x14ac:dyDescent="0.2"/>
    <row r="289337" ht="12.75" customHeight="1" x14ac:dyDescent="0.2"/>
    <row r="289341" ht="12.75" customHeight="1" x14ac:dyDescent="0.2"/>
    <row r="289345" ht="12.75" customHeight="1" x14ac:dyDescent="0.2"/>
    <row r="289349" ht="12.75" customHeight="1" x14ac:dyDescent="0.2"/>
    <row r="289353" ht="12.75" customHeight="1" x14ac:dyDescent="0.2"/>
    <row r="289357" ht="12.75" customHeight="1" x14ac:dyDescent="0.2"/>
    <row r="289361" ht="12.75" customHeight="1" x14ac:dyDescent="0.2"/>
    <row r="289365" ht="12.75" customHeight="1" x14ac:dyDescent="0.2"/>
    <row r="289369" ht="12.75" customHeight="1" x14ac:dyDescent="0.2"/>
    <row r="289373" ht="12.75" customHeight="1" x14ac:dyDescent="0.2"/>
    <row r="289377" ht="12.75" customHeight="1" x14ac:dyDescent="0.2"/>
    <row r="289381" ht="12.75" customHeight="1" x14ac:dyDescent="0.2"/>
    <row r="289385" ht="12.75" customHeight="1" x14ac:dyDescent="0.2"/>
    <row r="289389" ht="12.75" customHeight="1" x14ac:dyDescent="0.2"/>
    <row r="289393" ht="12.75" customHeight="1" x14ac:dyDescent="0.2"/>
    <row r="289397" ht="12.75" customHeight="1" x14ac:dyDescent="0.2"/>
    <row r="289401" ht="12.75" customHeight="1" x14ac:dyDescent="0.2"/>
    <row r="289405" ht="12.75" customHeight="1" x14ac:dyDescent="0.2"/>
    <row r="289409" ht="12.75" customHeight="1" x14ac:dyDescent="0.2"/>
    <row r="289413" ht="12.75" customHeight="1" x14ac:dyDescent="0.2"/>
    <row r="289417" ht="12.75" customHeight="1" x14ac:dyDescent="0.2"/>
    <row r="289421" ht="12.75" customHeight="1" x14ac:dyDescent="0.2"/>
    <row r="289425" ht="12.75" customHeight="1" x14ac:dyDescent="0.2"/>
    <row r="289429" ht="12.75" customHeight="1" x14ac:dyDescent="0.2"/>
    <row r="289433" ht="12.75" customHeight="1" x14ac:dyDescent="0.2"/>
    <row r="289437" ht="12.75" customHeight="1" x14ac:dyDescent="0.2"/>
    <row r="289441" ht="12.75" customHeight="1" x14ac:dyDescent="0.2"/>
    <row r="289445" ht="12.75" customHeight="1" x14ac:dyDescent="0.2"/>
    <row r="289449" ht="12.75" customHeight="1" x14ac:dyDescent="0.2"/>
    <row r="289453" ht="12.75" customHeight="1" x14ac:dyDescent="0.2"/>
    <row r="289457" ht="12.75" customHeight="1" x14ac:dyDescent="0.2"/>
    <row r="289461" ht="12.75" customHeight="1" x14ac:dyDescent="0.2"/>
    <row r="289465" ht="12.75" customHeight="1" x14ac:dyDescent="0.2"/>
    <row r="289469" ht="12.75" customHeight="1" x14ac:dyDescent="0.2"/>
    <row r="289473" ht="12.75" customHeight="1" x14ac:dyDescent="0.2"/>
    <row r="289477" ht="12.75" customHeight="1" x14ac:dyDescent="0.2"/>
    <row r="289481" ht="12.75" customHeight="1" x14ac:dyDescent="0.2"/>
    <row r="289485" ht="12.75" customHeight="1" x14ac:dyDescent="0.2"/>
    <row r="289489" ht="12.75" customHeight="1" x14ac:dyDescent="0.2"/>
    <row r="289493" ht="12.75" customHeight="1" x14ac:dyDescent="0.2"/>
    <row r="289497" ht="12.75" customHeight="1" x14ac:dyDescent="0.2"/>
    <row r="289501" ht="12.75" customHeight="1" x14ac:dyDescent="0.2"/>
    <row r="289505" ht="12.75" customHeight="1" x14ac:dyDescent="0.2"/>
    <row r="289509" ht="12.75" customHeight="1" x14ac:dyDescent="0.2"/>
    <row r="289513" ht="12.75" customHeight="1" x14ac:dyDescent="0.2"/>
    <row r="289517" ht="12.75" customHeight="1" x14ac:dyDescent="0.2"/>
    <row r="289521" ht="12.75" customHeight="1" x14ac:dyDescent="0.2"/>
    <row r="289525" ht="12.75" customHeight="1" x14ac:dyDescent="0.2"/>
    <row r="289529" ht="12.75" customHeight="1" x14ac:dyDescent="0.2"/>
    <row r="289533" ht="12.75" customHeight="1" x14ac:dyDescent="0.2"/>
    <row r="289537" ht="12.75" customHeight="1" x14ac:dyDescent="0.2"/>
    <row r="289541" ht="12.75" customHeight="1" x14ac:dyDescent="0.2"/>
    <row r="289545" ht="12.75" customHeight="1" x14ac:dyDescent="0.2"/>
    <row r="289549" ht="12.75" customHeight="1" x14ac:dyDescent="0.2"/>
    <row r="289553" ht="12.75" customHeight="1" x14ac:dyDescent="0.2"/>
    <row r="289557" ht="12.75" customHeight="1" x14ac:dyDescent="0.2"/>
    <row r="289561" ht="12.75" customHeight="1" x14ac:dyDescent="0.2"/>
    <row r="289565" ht="12.75" customHeight="1" x14ac:dyDescent="0.2"/>
    <row r="289569" ht="12.75" customHeight="1" x14ac:dyDescent="0.2"/>
    <row r="289573" ht="12.75" customHeight="1" x14ac:dyDescent="0.2"/>
    <row r="289577" ht="12.75" customHeight="1" x14ac:dyDescent="0.2"/>
    <row r="289581" ht="12.75" customHeight="1" x14ac:dyDescent="0.2"/>
    <row r="289585" ht="12.75" customHeight="1" x14ac:dyDescent="0.2"/>
    <row r="289589" ht="12.75" customHeight="1" x14ac:dyDescent="0.2"/>
    <row r="289593" ht="12.75" customHeight="1" x14ac:dyDescent="0.2"/>
    <row r="289597" ht="12.75" customHeight="1" x14ac:dyDescent="0.2"/>
    <row r="289601" ht="12.75" customHeight="1" x14ac:dyDescent="0.2"/>
    <row r="289605" ht="12.75" customHeight="1" x14ac:dyDescent="0.2"/>
    <row r="289609" ht="12.75" customHeight="1" x14ac:dyDescent="0.2"/>
    <row r="289613" ht="12.75" customHeight="1" x14ac:dyDescent="0.2"/>
    <row r="289617" ht="12.75" customHeight="1" x14ac:dyDescent="0.2"/>
    <row r="289621" ht="12.75" customHeight="1" x14ac:dyDescent="0.2"/>
    <row r="289625" ht="12.75" customHeight="1" x14ac:dyDescent="0.2"/>
    <row r="289629" ht="12.75" customHeight="1" x14ac:dyDescent="0.2"/>
    <row r="289633" ht="12.75" customHeight="1" x14ac:dyDescent="0.2"/>
    <row r="289637" ht="12.75" customHeight="1" x14ac:dyDescent="0.2"/>
    <row r="289641" ht="12.75" customHeight="1" x14ac:dyDescent="0.2"/>
    <row r="289645" ht="12.75" customHeight="1" x14ac:dyDescent="0.2"/>
    <row r="289649" ht="12.75" customHeight="1" x14ac:dyDescent="0.2"/>
    <row r="289653" ht="12.75" customHeight="1" x14ac:dyDescent="0.2"/>
    <row r="289657" ht="12.75" customHeight="1" x14ac:dyDescent="0.2"/>
    <row r="289661" ht="12.75" customHeight="1" x14ac:dyDescent="0.2"/>
    <row r="289665" ht="12.75" customHeight="1" x14ac:dyDescent="0.2"/>
    <row r="289669" ht="12.75" customHeight="1" x14ac:dyDescent="0.2"/>
    <row r="289673" ht="12.75" customHeight="1" x14ac:dyDescent="0.2"/>
    <row r="289677" ht="12.75" customHeight="1" x14ac:dyDescent="0.2"/>
    <row r="289681" ht="12.75" customHeight="1" x14ac:dyDescent="0.2"/>
    <row r="289685" ht="12.75" customHeight="1" x14ac:dyDescent="0.2"/>
    <row r="289689" ht="12.75" customHeight="1" x14ac:dyDescent="0.2"/>
    <row r="289693" ht="12.75" customHeight="1" x14ac:dyDescent="0.2"/>
    <row r="289697" ht="12.75" customHeight="1" x14ac:dyDescent="0.2"/>
    <row r="289701" ht="12.75" customHeight="1" x14ac:dyDescent="0.2"/>
    <row r="289705" ht="12.75" customHeight="1" x14ac:dyDescent="0.2"/>
    <row r="289709" ht="12.75" customHeight="1" x14ac:dyDescent="0.2"/>
    <row r="289713" ht="12.75" customHeight="1" x14ac:dyDescent="0.2"/>
    <row r="289717" ht="12.75" customHeight="1" x14ac:dyDescent="0.2"/>
    <row r="289721" ht="12.75" customHeight="1" x14ac:dyDescent="0.2"/>
    <row r="289725" ht="12.75" customHeight="1" x14ac:dyDescent="0.2"/>
    <row r="289729" ht="12.75" customHeight="1" x14ac:dyDescent="0.2"/>
    <row r="289733" ht="12.75" customHeight="1" x14ac:dyDescent="0.2"/>
    <row r="289737" ht="12.75" customHeight="1" x14ac:dyDescent="0.2"/>
    <row r="289741" ht="12.75" customHeight="1" x14ac:dyDescent="0.2"/>
    <row r="289745" ht="12.75" customHeight="1" x14ac:dyDescent="0.2"/>
    <row r="289749" ht="12.75" customHeight="1" x14ac:dyDescent="0.2"/>
    <row r="289753" ht="12.75" customHeight="1" x14ac:dyDescent="0.2"/>
    <row r="289757" ht="12.75" customHeight="1" x14ac:dyDescent="0.2"/>
    <row r="289761" ht="12.75" customHeight="1" x14ac:dyDescent="0.2"/>
    <row r="289765" ht="12.75" customHeight="1" x14ac:dyDescent="0.2"/>
    <row r="289769" ht="12.75" customHeight="1" x14ac:dyDescent="0.2"/>
    <row r="289773" ht="12.75" customHeight="1" x14ac:dyDescent="0.2"/>
    <row r="289777" ht="12.75" customHeight="1" x14ac:dyDescent="0.2"/>
    <row r="289781" ht="12.75" customHeight="1" x14ac:dyDescent="0.2"/>
    <row r="289785" ht="12.75" customHeight="1" x14ac:dyDescent="0.2"/>
    <row r="289789" ht="12.75" customHeight="1" x14ac:dyDescent="0.2"/>
    <row r="289793" ht="12.75" customHeight="1" x14ac:dyDescent="0.2"/>
    <row r="289797" ht="12.75" customHeight="1" x14ac:dyDescent="0.2"/>
    <row r="289801" ht="12.75" customHeight="1" x14ac:dyDescent="0.2"/>
    <row r="289805" ht="12.75" customHeight="1" x14ac:dyDescent="0.2"/>
    <row r="289809" ht="12.75" customHeight="1" x14ac:dyDescent="0.2"/>
    <row r="289813" ht="12.75" customHeight="1" x14ac:dyDescent="0.2"/>
    <row r="289817" ht="12.75" customHeight="1" x14ac:dyDescent="0.2"/>
    <row r="289821" ht="12.75" customHeight="1" x14ac:dyDescent="0.2"/>
    <row r="289825" ht="12.75" customHeight="1" x14ac:dyDescent="0.2"/>
    <row r="289829" ht="12.75" customHeight="1" x14ac:dyDescent="0.2"/>
    <row r="289833" ht="12.75" customHeight="1" x14ac:dyDescent="0.2"/>
    <row r="289837" ht="12.75" customHeight="1" x14ac:dyDescent="0.2"/>
    <row r="289841" ht="12.75" customHeight="1" x14ac:dyDescent="0.2"/>
    <row r="289845" ht="12.75" customHeight="1" x14ac:dyDescent="0.2"/>
    <row r="289849" ht="12.75" customHeight="1" x14ac:dyDescent="0.2"/>
    <row r="289853" ht="12.75" customHeight="1" x14ac:dyDescent="0.2"/>
    <row r="289857" ht="12.75" customHeight="1" x14ac:dyDescent="0.2"/>
    <row r="289861" ht="12.75" customHeight="1" x14ac:dyDescent="0.2"/>
    <row r="289865" ht="12.75" customHeight="1" x14ac:dyDescent="0.2"/>
    <row r="289869" ht="12.75" customHeight="1" x14ac:dyDescent="0.2"/>
    <row r="289873" ht="12.75" customHeight="1" x14ac:dyDescent="0.2"/>
    <row r="289877" ht="12.75" customHeight="1" x14ac:dyDescent="0.2"/>
    <row r="289881" ht="12.75" customHeight="1" x14ac:dyDescent="0.2"/>
    <row r="289885" ht="12.75" customHeight="1" x14ac:dyDescent="0.2"/>
    <row r="289889" ht="12.75" customHeight="1" x14ac:dyDescent="0.2"/>
    <row r="289893" ht="12.75" customHeight="1" x14ac:dyDescent="0.2"/>
    <row r="289897" ht="12.75" customHeight="1" x14ac:dyDescent="0.2"/>
    <row r="289901" ht="12.75" customHeight="1" x14ac:dyDescent="0.2"/>
    <row r="289905" ht="12.75" customHeight="1" x14ac:dyDescent="0.2"/>
    <row r="289909" ht="12.75" customHeight="1" x14ac:dyDescent="0.2"/>
    <row r="289913" ht="12.75" customHeight="1" x14ac:dyDescent="0.2"/>
    <row r="289917" ht="12.75" customHeight="1" x14ac:dyDescent="0.2"/>
    <row r="289921" ht="12.75" customHeight="1" x14ac:dyDescent="0.2"/>
    <row r="289925" ht="12.75" customHeight="1" x14ac:dyDescent="0.2"/>
    <row r="289929" ht="12.75" customHeight="1" x14ac:dyDescent="0.2"/>
    <row r="289933" ht="12.75" customHeight="1" x14ac:dyDescent="0.2"/>
    <row r="289937" ht="12.75" customHeight="1" x14ac:dyDescent="0.2"/>
    <row r="289941" ht="12.75" customHeight="1" x14ac:dyDescent="0.2"/>
    <row r="289945" ht="12.75" customHeight="1" x14ac:dyDescent="0.2"/>
    <row r="289949" ht="12.75" customHeight="1" x14ac:dyDescent="0.2"/>
    <row r="289953" ht="12.75" customHeight="1" x14ac:dyDescent="0.2"/>
    <row r="289957" ht="12.75" customHeight="1" x14ac:dyDescent="0.2"/>
    <row r="289961" ht="12.75" customHeight="1" x14ac:dyDescent="0.2"/>
    <row r="289965" ht="12.75" customHeight="1" x14ac:dyDescent="0.2"/>
    <row r="289969" ht="12.75" customHeight="1" x14ac:dyDescent="0.2"/>
    <row r="289973" ht="12.75" customHeight="1" x14ac:dyDescent="0.2"/>
    <row r="289977" ht="12.75" customHeight="1" x14ac:dyDescent="0.2"/>
    <row r="289981" ht="12.75" customHeight="1" x14ac:dyDescent="0.2"/>
    <row r="289985" ht="12.75" customHeight="1" x14ac:dyDescent="0.2"/>
    <row r="289989" ht="12.75" customHeight="1" x14ac:dyDescent="0.2"/>
    <row r="289993" ht="12.75" customHeight="1" x14ac:dyDescent="0.2"/>
    <row r="289997" ht="12.75" customHeight="1" x14ac:dyDescent="0.2"/>
    <row r="290001" ht="12.75" customHeight="1" x14ac:dyDescent="0.2"/>
    <row r="290005" ht="12.75" customHeight="1" x14ac:dyDescent="0.2"/>
    <row r="290009" ht="12.75" customHeight="1" x14ac:dyDescent="0.2"/>
    <row r="290013" ht="12.75" customHeight="1" x14ac:dyDescent="0.2"/>
    <row r="290017" ht="12.75" customHeight="1" x14ac:dyDescent="0.2"/>
    <row r="290021" ht="12.75" customHeight="1" x14ac:dyDescent="0.2"/>
    <row r="290025" ht="12.75" customHeight="1" x14ac:dyDescent="0.2"/>
    <row r="290029" ht="12.75" customHeight="1" x14ac:dyDescent="0.2"/>
    <row r="290033" ht="12.75" customHeight="1" x14ac:dyDescent="0.2"/>
    <row r="290037" ht="12.75" customHeight="1" x14ac:dyDescent="0.2"/>
    <row r="290041" ht="12.75" customHeight="1" x14ac:dyDescent="0.2"/>
    <row r="290045" ht="12.75" customHeight="1" x14ac:dyDescent="0.2"/>
    <row r="290049" ht="12.75" customHeight="1" x14ac:dyDescent="0.2"/>
    <row r="290053" ht="12.75" customHeight="1" x14ac:dyDescent="0.2"/>
    <row r="290057" ht="12.75" customHeight="1" x14ac:dyDescent="0.2"/>
    <row r="290061" ht="12.75" customHeight="1" x14ac:dyDescent="0.2"/>
    <row r="290065" ht="12.75" customHeight="1" x14ac:dyDescent="0.2"/>
    <row r="290069" ht="12.75" customHeight="1" x14ac:dyDescent="0.2"/>
    <row r="290073" ht="12.75" customHeight="1" x14ac:dyDescent="0.2"/>
    <row r="290077" ht="12.75" customHeight="1" x14ac:dyDescent="0.2"/>
    <row r="290081" ht="12.75" customHeight="1" x14ac:dyDescent="0.2"/>
    <row r="290085" ht="12.75" customHeight="1" x14ac:dyDescent="0.2"/>
    <row r="290089" ht="12.75" customHeight="1" x14ac:dyDescent="0.2"/>
    <row r="290093" ht="12.75" customHeight="1" x14ac:dyDescent="0.2"/>
    <row r="290097" ht="12.75" customHeight="1" x14ac:dyDescent="0.2"/>
    <row r="290101" ht="12.75" customHeight="1" x14ac:dyDescent="0.2"/>
    <row r="290105" ht="12.75" customHeight="1" x14ac:dyDescent="0.2"/>
    <row r="290109" ht="12.75" customHeight="1" x14ac:dyDescent="0.2"/>
    <row r="290113" ht="12.75" customHeight="1" x14ac:dyDescent="0.2"/>
    <row r="290117" ht="12.75" customHeight="1" x14ac:dyDescent="0.2"/>
    <row r="290121" ht="12.75" customHeight="1" x14ac:dyDescent="0.2"/>
    <row r="290125" ht="12.75" customHeight="1" x14ac:dyDescent="0.2"/>
    <row r="290129" ht="12.75" customHeight="1" x14ac:dyDescent="0.2"/>
    <row r="290133" ht="12.75" customHeight="1" x14ac:dyDescent="0.2"/>
    <row r="290137" ht="12.75" customHeight="1" x14ac:dyDescent="0.2"/>
    <row r="290141" ht="12.75" customHeight="1" x14ac:dyDescent="0.2"/>
    <row r="290145" ht="12.75" customHeight="1" x14ac:dyDescent="0.2"/>
    <row r="290149" ht="12.75" customHeight="1" x14ac:dyDescent="0.2"/>
    <row r="290153" ht="12.75" customHeight="1" x14ac:dyDescent="0.2"/>
    <row r="290157" ht="12.75" customHeight="1" x14ac:dyDescent="0.2"/>
    <row r="290161" ht="12.75" customHeight="1" x14ac:dyDescent="0.2"/>
    <row r="290165" ht="12.75" customHeight="1" x14ac:dyDescent="0.2"/>
    <row r="290169" ht="12.75" customHeight="1" x14ac:dyDescent="0.2"/>
    <row r="290173" ht="12.75" customHeight="1" x14ac:dyDescent="0.2"/>
    <row r="290177" ht="12.75" customHeight="1" x14ac:dyDescent="0.2"/>
    <row r="290181" ht="12.75" customHeight="1" x14ac:dyDescent="0.2"/>
    <row r="290185" ht="12.75" customHeight="1" x14ac:dyDescent="0.2"/>
    <row r="290189" ht="12.75" customHeight="1" x14ac:dyDescent="0.2"/>
    <row r="290193" ht="12.75" customHeight="1" x14ac:dyDescent="0.2"/>
    <row r="290197" ht="12.75" customHeight="1" x14ac:dyDescent="0.2"/>
    <row r="290201" ht="12.75" customHeight="1" x14ac:dyDescent="0.2"/>
    <row r="290205" ht="12.75" customHeight="1" x14ac:dyDescent="0.2"/>
    <row r="290209" ht="12.75" customHeight="1" x14ac:dyDescent="0.2"/>
    <row r="290213" ht="12.75" customHeight="1" x14ac:dyDescent="0.2"/>
    <row r="290217" ht="12.75" customHeight="1" x14ac:dyDescent="0.2"/>
    <row r="290221" ht="12.75" customHeight="1" x14ac:dyDescent="0.2"/>
    <row r="290225" ht="12.75" customHeight="1" x14ac:dyDescent="0.2"/>
    <row r="290229" ht="12.75" customHeight="1" x14ac:dyDescent="0.2"/>
    <row r="290233" ht="12.75" customHeight="1" x14ac:dyDescent="0.2"/>
    <row r="290237" ht="12.75" customHeight="1" x14ac:dyDescent="0.2"/>
    <row r="290241" ht="12.75" customHeight="1" x14ac:dyDescent="0.2"/>
    <row r="290245" ht="12.75" customHeight="1" x14ac:dyDescent="0.2"/>
    <row r="290249" ht="12.75" customHeight="1" x14ac:dyDescent="0.2"/>
    <row r="290253" ht="12.75" customHeight="1" x14ac:dyDescent="0.2"/>
    <row r="290257" ht="12.75" customHeight="1" x14ac:dyDescent="0.2"/>
    <row r="290261" ht="12.75" customHeight="1" x14ac:dyDescent="0.2"/>
    <row r="290265" ht="12.75" customHeight="1" x14ac:dyDescent="0.2"/>
    <row r="290269" ht="12.75" customHeight="1" x14ac:dyDescent="0.2"/>
    <row r="290273" ht="12.75" customHeight="1" x14ac:dyDescent="0.2"/>
    <row r="290277" ht="12.75" customHeight="1" x14ac:dyDescent="0.2"/>
    <row r="290281" ht="12.75" customHeight="1" x14ac:dyDescent="0.2"/>
    <row r="290285" ht="12.75" customHeight="1" x14ac:dyDescent="0.2"/>
    <row r="290289" ht="12.75" customHeight="1" x14ac:dyDescent="0.2"/>
    <row r="290293" ht="12.75" customHeight="1" x14ac:dyDescent="0.2"/>
    <row r="290297" ht="12.75" customHeight="1" x14ac:dyDescent="0.2"/>
    <row r="290301" ht="12.75" customHeight="1" x14ac:dyDescent="0.2"/>
    <row r="290305" ht="12.75" customHeight="1" x14ac:dyDescent="0.2"/>
    <row r="290309" ht="12.75" customHeight="1" x14ac:dyDescent="0.2"/>
    <row r="290313" ht="12.75" customHeight="1" x14ac:dyDescent="0.2"/>
    <row r="290317" ht="12.75" customHeight="1" x14ac:dyDescent="0.2"/>
    <row r="290321" ht="12.75" customHeight="1" x14ac:dyDescent="0.2"/>
    <row r="290325" ht="12.75" customHeight="1" x14ac:dyDescent="0.2"/>
    <row r="290329" ht="12.75" customHeight="1" x14ac:dyDescent="0.2"/>
    <row r="290333" ht="12.75" customHeight="1" x14ac:dyDescent="0.2"/>
    <row r="290337" ht="12.75" customHeight="1" x14ac:dyDescent="0.2"/>
    <row r="290341" ht="12.75" customHeight="1" x14ac:dyDescent="0.2"/>
    <row r="290345" ht="12.75" customHeight="1" x14ac:dyDescent="0.2"/>
    <row r="290349" ht="12.75" customHeight="1" x14ac:dyDescent="0.2"/>
    <row r="290353" ht="12.75" customHeight="1" x14ac:dyDescent="0.2"/>
    <row r="290357" ht="12.75" customHeight="1" x14ac:dyDescent="0.2"/>
    <row r="290361" ht="12.75" customHeight="1" x14ac:dyDescent="0.2"/>
    <row r="290365" ht="12.75" customHeight="1" x14ac:dyDescent="0.2"/>
    <row r="290369" ht="12.75" customHeight="1" x14ac:dyDescent="0.2"/>
    <row r="290373" ht="12.75" customHeight="1" x14ac:dyDescent="0.2"/>
    <row r="290377" ht="12.75" customHeight="1" x14ac:dyDescent="0.2"/>
    <row r="290381" ht="12.75" customHeight="1" x14ac:dyDescent="0.2"/>
    <row r="290385" ht="12.75" customHeight="1" x14ac:dyDescent="0.2"/>
    <row r="290389" ht="12.75" customHeight="1" x14ac:dyDescent="0.2"/>
    <row r="290393" ht="12.75" customHeight="1" x14ac:dyDescent="0.2"/>
    <row r="290397" ht="12.75" customHeight="1" x14ac:dyDescent="0.2"/>
    <row r="290401" ht="12.75" customHeight="1" x14ac:dyDescent="0.2"/>
    <row r="290405" ht="12.75" customHeight="1" x14ac:dyDescent="0.2"/>
    <row r="290409" ht="12.75" customHeight="1" x14ac:dyDescent="0.2"/>
    <row r="290413" ht="12.75" customHeight="1" x14ac:dyDescent="0.2"/>
    <row r="290417" ht="12.75" customHeight="1" x14ac:dyDescent="0.2"/>
    <row r="290421" ht="12.75" customHeight="1" x14ac:dyDescent="0.2"/>
    <row r="290425" ht="12.75" customHeight="1" x14ac:dyDescent="0.2"/>
    <row r="290429" ht="12.75" customHeight="1" x14ac:dyDescent="0.2"/>
    <row r="290433" ht="12.75" customHeight="1" x14ac:dyDescent="0.2"/>
    <row r="290437" ht="12.75" customHeight="1" x14ac:dyDescent="0.2"/>
    <row r="290441" ht="12.75" customHeight="1" x14ac:dyDescent="0.2"/>
    <row r="290445" ht="12.75" customHeight="1" x14ac:dyDescent="0.2"/>
    <row r="290449" ht="12.75" customHeight="1" x14ac:dyDescent="0.2"/>
    <row r="290453" ht="12.75" customHeight="1" x14ac:dyDescent="0.2"/>
    <row r="290457" ht="12.75" customHeight="1" x14ac:dyDescent="0.2"/>
    <row r="290461" ht="12.75" customHeight="1" x14ac:dyDescent="0.2"/>
    <row r="290465" ht="12.75" customHeight="1" x14ac:dyDescent="0.2"/>
    <row r="290469" ht="12.75" customHeight="1" x14ac:dyDescent="0.2"/>
    <row r="290473" ht="12.75" customHeight="1" x14ac:dyDescent="0.2"/>
    <row r="290477" ht="12.75" customHeight="1" x14ac:dyDescent="0.2"/>
    <row r="290481" ht="12.75" customHeight="1" x14ac:dyDescent="0.2"/>
    <row r="290485" ht="12.75" customHeight="1" x14ac:dyDescent="0.2"/>
    <row r="290489" ht="12.75" customHeight="1" x14ac:dyDescent="0.2"/>
    <row r="290493" ht="12.75" customHeight="1" x14ac:dyDescent="0.2"/>
    <row r="290497" ht="12.75" customHeight="1" x14ac:dyDescent="0.2"/>
    <row r="290501" ht="12.75" customHeight="1" x14ac:dyDescent="0.2"/>
    <row r="290505" ht="12.75" customHeight="1" x14ac:dyDescent="0.2"/>
    <row r="290509" ht="12.75" customHeight="1" x14ac:dyDescent="0.2"/>
    <row r="290513" ht="12.75" customHeight="1" x14ac:dyDescent="0.2"/>
    <row r="290517" ht="12.75" customHeight="1" x14ac:dyDescent="0.2"/>
    <row r="290521" ht="12.75" customHeight="1" x14ac:dyDescent="0.2"/>
    <row r="290525" ht="12.75" customHeight="1" x14ac:dyDescent="0.2"/>
    <row r="290529" ht="12.75" customHeight="1" x14ac:dyDescent="0.2"/>
    <row r="290533" ht="12.75" customHeight="1" x14ac:dyDescent="0.2"/>
    <row r="290537" ht="12.75" customHeight="1" x14ac:dyDescent="0.2"/>
    <row r="290541" ht="12.75" customHeight="1" x14ac:dyDescent="0.2"/>
    <row r="290545" ht="12.75" customHeight="1" x14ac:dyDescent="0.2"/>
    <row r="290549" ht="12.75" customHeight="1" x14ac:dyDescent="0.2"/>
    <row r="290553" ht="12.75" customHeight="1" x14ac:dyDescent="0.2"/>
    <row r="290557" ht="12.75" customHeight="1" x14ac:dyDescent="0.2"/>
    <row r="290561" ht="12.75" customHeight="1" x14ac:dyDescent="0.2"/>
    <row r="290565" ht="12.75" customHeight="1" x14ac:dyDescent="0.2"/>
    <row r="290569" ht="12.75" customHeight="1" x14ac:dyDescent="0.2"/>
    <row r="290573" ht="12.75" customHeight="1" x14ac:dyDescent="0.2"/>
    <row r="290577" ht="12.75" customHeight="1" x14ac:dyDescent="0.2"/>
    <row r="290581" ht="12.75" customHeight="1" x14ac:dyDescent="0.2"/>
    <row r="290585" ht="12.75" customHeight="1" x14ac:dyDescent="0.2"/>
    <row r="290589" ht="12.75" customHeight="1" x14ac:dyDescent="0.2"/>
    <row r="290593" ht="12.75" customHeight="1" x14ac:dyDescent="0.2"/>
    <row r="290597" ht="12.75" customHeight="1" x14ac:dyDescent="0.2"/>
    <row r="290601" ht="12.75" customHeight="1" x14ac:dyDescent="0.2"/>
    <row r="290605" ht="12.75" customHeight="1" x14ac:dyDescent="0.2"/>
    <row r="290609" ht="12.75" customHeight="1" x14ac:dyDescent="0.2"/>
    <row r="290613" ht="12.75" customHeight="1" x14ac:dyDescent="0.2"/>
    <row r="290617" ht="12.75" customHeight="1" x14ac:dyDescent="0.2"/>
    <row r="290621" ht="12.75" customHeight="1" x14ac:dyDescent="0.2"/>
    <row r="290625" ht="12.75" customHeight="1" x14ac:dyDescent="0.2"/>
    <row r="290629" ht="12.75" customHeight="1" x14ac:dyDescent="0.2"/>
    <row r="290633" ht="12.75" customHeight="1" x14ac:dyDescent="0.2"/>
    <row r="290637" ht="12.75" customHeight="1" x14ac:dyDescent="0.2"/>
    <row r="290641" ht="12.75" customHeight="1" x14ac:dyDescent="0.2"/>
    <row r="290645" ht="12.75" customHeight="1" x14ac:dyDescent="0.2"/>
    <row r="290649" ht="12.75" customHeight="1" x14ac:dyDescent="0.2"/>
    <row r="290653" ht="12.75" customHeight="1" x14ac:dyDescent="0.2"/>
    <row r="290657" ht="12.75" customHeight="1" x14ac:dyDescent="0.2"/>
    <row r="290661" ht="12.75" customHeight="1" x14ac:dyDescent="0.2"/>
    <row r="290665" ht="12.75" customHeight="1" x14ac:dyDescent="0.2"/>
    <row r="290669" ht="12.75" customHeight="1" x14ac:dyDescent="0.2"/>
    <row r="290673" ht="12.75" customHeight="1" x14ac:dyDescent="0.2"/>
    <row r="290677" ht="12.75" customHeight="1" x14ac:dyDescent="0.2"/>
    <row r="290681" ht="12.75" customHeight="1" x14ac:dyDescent="0.2"/>
    <row r="290685" ht="12.75" customHeight="1" x14ac:dyDescent="0.2"/>
    <row r="290689" ht="12.75" customHeight="1" x14ac:dyDescent="0.2"/>
    <row r="290693" ht="12.75" customHeight="1" x14ac:dyDescent="0.2"/>
    <row r="290697" ht="12.75" customHeight="1" x14ac:dyDescent="0.2"/>
    <row r="290701" ht="12.75" customHeight="1" x14ac:dyDescent="0.2"/>
    <row r="290705" ht="12.75" customHeight="1" x14ac:dyDescent="0.2"/>
    <row r="290709" ht="12.75" customHeight="1" x14ac:dyDescent="0.2"/>
    <row r="290713" ht="12.75" customHeight="1" x14ac:dyDescent="0.2"/>
    <row r="290717" ht="12.75" customHeight="1" x14ac:dyDescent="0.2"/>
    <row r="290721" ht="12.75" customHeight="1" x14ac:dyDescent="0.2"/>
    <row r="290725" ht="12.75" customHeight="1" x14ac:dyDescent="0.2"/>
    <row r="290729" ht="12.75" customHeight="1" x14ac:dyDescent="0.2"/>
    <row r="290733" ht="12.75" customHeight="1" x14ac:dyDescent="0.2"/>
    <row r="290737" ht="12.75" customHeight="1" x14ac:dyDescent="0.2"/>
    <row r="290741" ht="12.75" customHeight="1" x14ac:dyDescent="0.2"/>
    <row r="290745" ht="12.75" customHeight="1" x14ac:dyDescent="0.2"/>
    <row r="290749" ht="12.75" customHeight="1" x14ac:dyDescent="0.2"/>
    <row r="290753" ht="12.75" customHeight="1" x14ac:dyDescent="0.2"/>
    <row r="290757" ht="12.75" customHeight="1" x14ac:dyDescent="0.2"/>
    <row r="290761" ht="12.75" customHeight="1" x14ac:dyDescent="0.2"/>
    <row r="290765" ht="12.75" customHeight="1" x14ac:dyDescent="0.2"/>
    <row r="290769" ht="12.75" customHeight="1" x14ac:dyDescent="0.2"/>
    <row r="290773" ht="12.75" customHeight="1" x14ac:dyDescent="0.2"/>
    <row r="290777" ht="12.75" customHeight="1" x14ac:dyDescent="0.2"/>
    <row r="290781" ht="12.75" customHeight="1" x14ac:dyDescent="0.2"/>
    <row r="290785" ht="12.75" customHeight="1" x14ac:dyDescent="0.2"/>
    <row r="290789" ht="12.75" customHeight="1" x14ac:dyDescent="0.2"/>
    <row r="290793" ht="12.75" customHeight="1" x14ac:dyDescent="0.2"/>
    <row r="290797" ht="12.75" customHeight="1" x14ac:dyDescent="0.2"/>
    <row r="290801" ht="12.75" customHeight="1" x14ac:dyDescent="0.2"/>
    <row r="290805" ht="12.75" customHeight="1" x14ac:dyDescent="0.2"/>
    <row r="290809" ht="12.75" customHeight="1" x14ac:dyDescent="0.2"/>
    <row r="290813" ht="12.75" customHeight="1" x14ac:dyDescent="0.2"/>
    <row r="290817" ht="12.75" customHeight="1" x14ac:dyDescent="0.2"/>
    <row r="290821" ht="12.75" customHeight="1" x14ac:dyDescent="0.2"/>
    <row r="290825" ht="12.75" customHeight="1" x14ac:dyDescent="0.2"/>
    <row r="290829" ht="12.75" customHeight="1" x14ac:dyDescent="0.2"/>
    <row r="290833" ht="12.75" customHeight="1" x14ac:dyDescent="0.2"/>
    <row r="290837" ht="12.75" customHeight="1" x14ac:dyDescent="0.2"/>
    <row r="290841" ht="12.75" customHeight="1" x14ac:dyDescent="0.2"/>
    <row r="290845" ht="12.75" customHeight="1" x14ac:dyDescent="0.2"/>
    <row r="290849" ht="12.75" customHeight="1" x14ac:dyDescent="0.2"/>
    <row r="290853" ht="12.75" customHeight="1" x14ac:dyDescent="0.2"/>
    <row r="290857" ht="12.75" customHeight="1" x14ac:dyDescent="0.2"/>
    <row r="290861" ht="12.75" customHeight="1" x14ac:dyDescent="0.2"/>
    <row r="290865" ht="12.75" customHeight="1" x14ac:dyDescent="0.2"/>
    <row r="290869" ht="12.75" customHeight="1" x14ac:dyDescent="0.2"/>
    <row r="290873" ht="12.75" customHeight="1" x14ac:dyDescent="0.2"/>
    <row r="290877" ht="12.75" customHeight="1" x14ac:dyDescent="0.2"/>
    <row r="290881" ht="12.75" customHeight="1" x14ac:dyDescent="0.2"/>
    <row r="290885" ht="12.75" customHeight="1" x14ac:dyDescent="0.2"/>
    <row r="290889" ht="12.75" customHeight="1" x14ac:dyDescent="0.2"/>
    <row r="290893" ht="12.75" customHeight="1" x14ac:dyDescent="0.2"/>
    <row r="290897" ht="12.75" customHeight="1" x14ac:dyDescent="0.2"/>
    <row r="290901" ht="12.75" customHeight="1" x14ac:dyDescent="0.2"/>
    <row r="290905" ht="12.75" customHeight="1" x14ac:dyDescent="0.2"/>
    <row r="290909" ht="12.75" customHeight="1" x14ac:dyDescent="0.2"/>
    <row r="290913" ht="12.75" customHeight="1" x14ac:dyDescent="0.2"/>
    <row r="290917" ht="12.75" customHeight="1" x14ac:dyDescent="0.2"/>
    <row r="290921" ht="12.75" customHeight="1" x14ac:dyDescent="0.2"/>
    <row r="290925" ht="12.75" customHeight="1" x14ac:dyDescent="0.2"/>
    <row r="290929" ht="12.75" customHeight="1" x14ac:dyDescent="0.2"/>
    <row r="290933" ht="12.75" customHeight="1" x14ac:dyDescent="0.2"/>
    <row r="290937" ht="12.75" customHeight="1" x14ac:dyDescent="0.2"/>
    <row r="290941" ht="12.75" customHeight="1" x14ac:dyDescent="0.2"/>
    <row r="290945" ht="12.75" customHeight="1" x14ac:dyDescent="0.2"/>
    <row r="290949" ht="12.75" customHeight="1" x14ac:dyDescent="0.2"/>
    <row r="290953" ht="12.75" customHeight="1" x14ac:dyDescent="0.2"/>
    <row r="290957" ht="12.75" customHeight="1" x14ac:dyDescent="0.2"/>
    <row r="290961" ht="12.75" customHeight="1" x14ac:dyDescent="0.2"/>
    <row r="290965" ht="12.75" customHeight="1" x14ac:dyDescent="0.2"/>
    <row r="290969" ht="12.75" customHeight="1" x14ac:dyDescent="0.2"/>
    <row r="290973" ht="12.75" customHeight="1" x14ac:dyDescent="0.2"/>
    <row r="290977" ht="12.75" customHeight="1" x14ac:dyDescent="0.2"/>
    <row r="290981" ht="12.75" customHeight="1" x14ac:dyDescent="0.2"/>
    <row r="290985" ht="12.75" customHeight="1" x14ac:dyDescent="0.2"/>
    <row r="290989" ht="12.75" customHeight="1" x14ac:dyDescent="0.2"/>
    <row r="290993" ht="12.75" customHeight="1" x14ac:dyDescent="0.2"/>
    <row r="290997" ht="12.75" customHeight="1" x14ac:dyDescent="0.2"/>
    <row r="291001" ht="12.75" customHeight="1" x14ac:dyDescent="0.2"/>
    <row r="291005" ht="12.75" customHeight="1" x14ac:dyDescent="0.2"/>
    <row r="291009" ht="12.75" customHeight="1" x14ac:dyDescent="0.2"/>
    <row r="291013" ht="12.75" customHeight="1" x14ac:dyDescent="0.2"/>
    <row r="291017" ht="12.75" customHeight="1" x14ac:dyDescent="0.2"/>
    <row r="291021" ht="12.75" customHeight="1" x14ac:dyDescent="0.2"/>
    <row r="291025" ht="12.75" customHeight="1" x14ac:dyDescent="0.2"/>
    <row r="291029" ht="12.75" customHeight="1" x14ac:dyDescent="0.2"/>
    <row r="291033" ht="12.75" customHeight="1" x14ac:dyDescent="0.2"/>
    <row r="291037" ht="12.75" customHeight="1" x14ac:dyDescent="0.2"/>
    <row r="291041" ht="12.75" customHeight="1" x14ac:dyDescent="0.2"/>
    <row r="291045" ht="12.75" customHeight="1" x14ac:dyDescent="0.2"/>
    <row r="291049" ht="12.75" customHeight="1" x14ac:dyDescent="0.2"/>
    <row r="291053" ht="12.75" customHeight="1" x14ac:dyDescent="0.2"/>
    <row r="291057" ht="12.75" customHeight="1" x14ac:dyDescent="0.2"/>
    <row r="291061" ht="12.75" customHeight="1" x14ac:dyDescent="0.2"/>
    <row r="291065" ht="12.75" customHeight="1" x14ac:dyDescent="0.2"/>
    <row r="291069" ht="12.75" customHeight="1" x14ac:dyDescent="0.2"/>
    <row r="291073" ht="12.75" customHeight="1" x14ac:dyDescent="0.2"/>
    <row r="291077" ht="12.75" customHeight="1" x14ac:dyDescent="0.2"/>
    <row r="291081" ht="12.75" customHeight="1" x14ac:dyDescent="0.2"/>
    <row r="291085" ht="12.75" customHeight="1" x14ac:dyDescent="0.2"/>
    <row r="291089" ht="12.75" customHeight="1" x14ac:dyDescent="0.2"/>
    <row r="291093" ht="12.75" customHeight="1" x14ac:dyDescent="0.2"/>
    <row r="291097" ht="12.75" customHeight="1" x14ac:dyDescent="0.2"/>
    <row r="291101" ht="12.75" customHeight="1" x14ac:dyDescent="0.2"/>
    <row r="291105" ht="12.75" customHeight="1" x14ac:dyDescent="0.2"/>
    <row r="291109" ht="12.75" customHeight="1" x14ac:dyDescent="0.2"/>
    <row r="291113" ht="12.75" customHeight="1" x14ac:dyDescent="0.2"/>
    <row r="291117" ht="12.75" customHeight="1" x14ac:dyDescent="0.2"/>
    <row r="291121" ht="12.75" customHeight="1" x14ac:dyDescent="0.2"/>
    <row r="291125" ht="12.75" customHeight="1" x14ac:dyDescent="0.2"/>
    <row r="291129" ht="12.75" customHeight="1" x14ac:dyDescent="0.2"/>
    <row r="291133" ht="12.75" customHeight="1" x14ac:dyDescent="0.2"/>
    <row r="291137" ht="12.75" customHeight="1" x14ac:dyDescent="0.2"/>
    <row r="291141" ht="12.75" customHeight="1" x14ac:dyDescent="0.2"/>
    <row r="291145" ht="12.75" customHeight="1" x14ac:dyDescent="0.2"/>
    <row r="291149" ht="12.75" customHeight="1" x14ac:dyDescent="0.2"/>
    <row r="291153" ht="12.75" customHeight="1" x14ac:dyDescent="0.2"/>
    <row r="291157" ht="12.75" customHeight="1" x14ac:dyDescent="0.2"/>
    <row r="291161" ht="12.75" customHeight="1" x14ac:dyDescent="0.2"/>
    <row r="291165" ht="12.75" customHeight="1" x14ac:dyDescent="0.2"/>
    <row r="291169" ht="12.75" customHeight="1" x14ac:dyDescent="0.2"/>
    <row r="291173" ht="12.75" customHeight="1" x14ac:dyDescent="0.2"/>
    <row r="291177" ht="12.75" customHeight="1" x14ac:dyDescent="0.2"/>
    <row r="291181" ht="12.75" customHeight="1" x14ac:dyDescent="0.2"/>
    <row r="291185" ht="12.75" customHeight="1" x14ac:dyDescent="0.2"/>
    <row r="291189" ht="12.75" customHeight="1" x14ac:dyDescent="0.2"/>
    <row r="291193" ht="12.75" customHeight="1" x14ac:dyDescent="0.2"/>
    <row r="291197" ht="12.75" customHeight="1" x14ac:dyDescent="0.2"/>
    <row r="291201" ht="12.75" customHeight="1" x14ac:dyDescent="0.2"/>
    <row r="291205" ht="12.75" customHeight="1" x14ac:dyDescent="0.2"/>
    <row r="291209" ht="12.75" customHeight="1" x14ac:dyDescent="0.2"/>
    <row r="291213" ht="12.75" customHeight="1" x14ac:dyDescent="0.2"/>
    <row r="291217" ht="12.75" customHeight="1" x14ac:dyDescent="0.2"/>
    <row r="291221" ht="12.75" customHeight="1" x14ac:dyDescent="0.2"/>
    <row r="291225" ht="12.75" customHeight="1" x14ac:dyDescent="0.2"/>
    <row r="291229" ht="12.75" customHeight="1" x14ac:dyDescent="0.2"/>
    <row r="291233" ht="12.75" customHeight="1" x14ac:dyDescent="0.2"/>
    <row r="291237" ht="12.75" customHeight="1" x14ac:dyDescent="0.2"/>
    <row r="291241" ht="12.75" customHeight="1" x14ac:dyDescent="0.2"/>
    <row r="291245" ht="12.75" customHeight="1" x14ac:dyDescent="0.2"/>
    <row r="291249" ht="12.75" customHeight="1" x14ac:dyDescent="0.2"/>
    <row r="291253" ht="12.75" customHeight="1" x14ac:dyDescent="0.2"/>
    <row r="291257" ht="12.75" customHeight="1" x14ac:dyDescent="0.2"/>
    <row r="291261" ht="12.75" customHeight="1" x14ac:dyDescent="0.2"/>
    <row r="291265" ht="12.75" customHeight="1" x14ac:dyDescent="0.2"/>
    <row r="291269" ht="12.75" customHeight="1" x14ac:dyDescent="0.2"/>
    <row r="291273" ht="12.75" customHeight="1" x14ac:dyDescent="0.2"/>
    <row r="291277" ht="12.75" customHeight="1" x14ac:dyDescent="0.2"/>
    <row r="291281" ht="12.75" customHeight="1" x14ac:dyDescent="0.2"/>
    <row r="291285" ht="12.75" customHeight="1" x14ac:dyDescent="0.2"/>
    <row r="291289" ht="12.75" customHeight="1" x14ac:dyDescent="0.2"/>
    <row r="291293" ht="12.75" customHeight="1" x14ac:dyDescent="0.2"/>
    <row r="291297" ht="12.75" customHeight="1" x14ac:dyDescent="0.2"/>
    <row r="291301" ht="12.75" customHeight="1" x14ac:dyDescent="0.2"/>
    <row r="291305" ht="12.75" customHeight="1" x14ac:dyDescent="0.2"/>
    <row r="291309" ht="12.75" customHeight="1" x14ac:dyDescent="0.2"/>
    <row r="291313" ht="12.75" customHeight="1" x14ac:dyDescent="0.2"/>
    <row r="291317" ht="12.75" customHeight="1" x14ac:dyDescent="0.2"/>
    <row r="291321" ht="12.75" customHeight="1" x14ac:dyDescent="0.2"/>
    <row r="291325" ht="12.75" customHeight="1" x14ac:dyDescent="0.2"/>
    <row r="291329" ht="12.75" customHeight="1" x14ac:dyDescent="0.2"/>
    <row r="291333" ht="12.75" customHeight="1" x14ac:dyDescent="0.2"/>
    <row r="291337" ht="12.75" customHeight="1" x14ac:dyDescent="0.2"/>
    <row r="291341" ht="12.75" customHeight="1" x14ac:dyDescent="0.2"/>
    <row r="291345" ht="12.75" customHeight="1" x14ac:dyDescent="0.2"/>
    <row r="291349" ht="12.75" customHeight="1" x14ac:dyDescent="0.2"/>
    <row r="291353" ht="12.75" customHeight="1" x14ac:dyDescent="0.2"/>
    <row r="291357" ht="12.75" customHeight="1" x14ac:dyDescent="0.2"/>
    <row r="291361" ht="12.75" customHeight="1" x14ac:dyDescent="0.2"/>
    <row r="291365" ht="12.75" customHeight="1" x14ac:dyDescent="0.2"/>
    <row r="291369" ht="12.75" customHeight="1" x14ac:dyDescent="0.2"/>
    <row r="291373" ht="12.75" customHeight="1" x14ac:dyDescent="0.2"/>
    <row r="291377" ht="12.75" customHeight="1" x14ac:dyDescent="0.2"/>
    <row r="291381" ht="12.75" customHeight="1" x14ac:dyDescent="0.2"/>
    <row r="291385" ht="12.75" customHeight="1" x14ac:dyDescent="0.2"/>
    <row r="291389" ht="12.75" customHeight="1" x14ac:dyDescent="0.2"/>
    <row r="291393" ht="12.75" customHeight="1" x14ac:dyDescent="0.2"/>
    <row r="291397" ht="12.75" customHeight="1" x14ac:dyDescent="0.2"/>
    <row r="291401" ht="12.75" customHeight="1" x14ac:dyDescent="0.2"/>
    <row r="291405" ht="12.75" customHeight="1" x14ac:dyDescent="0.2"/>
    <row r="291409" ht="12.75" customHeight="1" x14ac:dyDescent="0.2"/>
    <row r="291413" ht="12.75" customHeight="1" x14ac:dyDescent="0.2"/>
    <row r="291417" ht="12.75" customHeight="1" x14ac:dyDescent="0.2"/>
    <row r="291421" ht="12.75" customHeight="1" x14ac:dyDescent="0.2"/>
    <row r="291425" ht="12.75" customHeight="1" x14ac:dyDescent="0.2"/>
    <row r="291429" ht="12.75" customHeight="1" x14ac:dyDescent="0.2"/>
    <row r="291433" ht="12.75" customHeight="1" x14ac:dyDescent="0.2"/>
    <row r="291437" ht="12.75" customHeight="1" x14ac:dyDescent="0.2"/>
    <row r="291441" ht="12.75" customHeight="1" x14ac:dyDescent="0.2"/>
    <row r="291445" ht="12.75" customHeight="1" x14ac:dyDescent="0.2"/>
    <row r="291449" ht="12.75" customHeight="1" x14ac:dyDescent="0.2"/>
    <row r="291453" ht="12.75" customHeight="1" x14ac:dyDescent="0.2"/>
    <row r="291457" ht="12.75" customHeight="1" x14ac:dyDescent="0.2"/>
    <row r="291461" ht="12.75" customHeight="1" x14ac:dyDescent="0.2"/>
    <row r="291465" ht="12.75" customHeight="1" x14ac:dyDescent="0.2"/>
    <row r="291469" ht="12.75" customHeight="1" x14ac:dyDescent="0.2"/>
    <row r="291473" ht="12.75" customHeight="1" x14ac:dyDescent="0.2"/>
    <row r="291477" ht="12.75" customHeight="1" x14ac:dyDescent="0.2"/>
    <row r="291481" ht="12.75" customHeight="1" x14ac:dyDescent="0.2"/>
    <row r="291485" ht="12.75" customHeight="1" x14ac:dyDescent="0.2"/>
    <row r="291489" ht="12.75" customHeight="1" x14ac:dyDescent="0.2"/>
    <row r="291493" ht="12.75" customHeight="1" x14ac:dyDescent="0.2"/>
    <row r="291497" ht="12.75" customHeight="1" x14ac:dyDescent="0.2"/>
    <row r="291501" ht="12.75" customHeight="1" x14ac:dyDescent="0.2"/>
    <row r="291505" ht="12.75" customHeight="1" x14ac:dyDescent="0.2"/>
    <row r="291509" ht="12.75" customHeight="1" x14ac:dyDescent="0.2"/>
    <row r="291513" ht="12.75" customHeight="1" x14ac:dyDescent="0.2"/>
    <row r="291517" ht="12.75" customHeight="1" x14ac:dyDescent="0.2"/>
    <row r="291521" ht="12.75" customHeight="1" x14ac:dyDescent="0.2"/>
    <row r="291525" ht="12.75" customHeight="1" x14ac:dyDescent="0.2"/>
    <row r="291529" ht="12.75" customHeight="1" x14ac:dyDescent="0.2"/>
    <row r="291533" ht="12.75" customHeight="1" x14ac:dyDescent="0.2"/>
    <row r="291537" ht="12.75" customHeight="1" x14ac:dyDescent="0.2"/>
    <row r="291541" ht="12.75" customHeight="1" x14ac:dyDescent="0.2"/>
    <row r="291545" ht="12.75" customHeight="1" x14ac:dyDescent="0.2"/>
    <row r="291549" ht="12.75" customHeight="1" x14ac:dyDescent="0.2"/>
    <row r="291553" ht="12.75" customHeight="1" x14ac:dyDescent="0.2"/>
    <row r="291557" ht="12.75" customHeight="1" x14ac:dyDescent="0.2"/>
    <row r="291561" ht="12.75" customHeight="1" x14ac:dyDescent="0.2"/>
    <row r="291565" ht="12.75" customHeight="1" x14ac:dyDescent="0.2"/>
    <row r="291569" ht="12.75" customHeight="1" x14ac:dyDescent="0.2"/>
    <row r="291573" ht="12.75" customHeight="1" x14ac:dyDescent="0.2"/>
    <row r="291577" ht="12.75" customHeight="1" x14ac:dyDescent="0.2"/>
    <row r="291581" ht="12.75" customHeight="1" x14ac:dyDescent="0.2"/>
    <row r="291585" ht="12.75" customHeight="1" x14ac:dyDescent="0.2"/>
    <row r="291589" ht="12.75" customHeight="1" x14ac:dyDescent="0.2"/>
    <row r="291593" ht="12.75" customHeight="1" x14ac:dyDescent="0.2"/>
    <row r="291597" ht="12.75" customHeight="1" x14ac:dyDescent="0.2"/>
    <row r="291601" ht="12.75" customHeight="1" x14ac:dyDescent="0.2"/>
    <row r="291605" ht="12.75" customHeight="1" x14ac:dyDescent="0.2"/>
    <row r="291609" ht="12.75" customHeight="1" x14ac:dyDescent="0.2"/>
    <row r="291613" ht="12.75" customHeight="1" x14ac:dyDescent="0.2"/>
    <row r="291617" ht="12.75" customHeight="1" x14ac:dyDescent="0.2"/>
    <row r="291621" ht="12.75" customHeight="1" x14ac:dyDescent="0.2"/>
    <row r="291625" ht="12.75" customHeight="1" x14ac:dyDescent="0.2"/>
    <row r="291629" ht="12.75" customHeight="1" x14ac:dyDescent="0.2"/>
    <row r="291633" ht="12.75" customHeight="1" x14ac:dyDescent="0.2"/>
    <row r="291637" ht="12.75" customHeight="1" x14ac:dyDescent="0.2"/>
    <row r="291641" ht="12.75" customHeight="1" x14ac:dyDescent="0.2"/>
    <row r="291645" ht="12.75" customHeight="1" x14ac:dyDescent="0.2"/>
    <row r="291649" ht="12.75" customHeight="1" x14ac:dyDescent="0.2"/>
    <row r="291653" ht="12.75" customHeight="1" x14ac:dyDescent="0.2"/>
    <row r="291657" ht="12.75" customHeight="1" x14ac:dyDescent="0.2"/>
    <row r="291661" ht="12.75" customHeight="1" x14ac:dyDescent="0.2"/>
    <row r="291665" ht="12.75" customHeight="1" x14ac:dyDescent="0.2"/>
    <row r="291669" ht="12.75" customHeight="1" x14ac:dyDescent="0.2"/>
    <row r="291673" ht="12.75" customHeight="1" x14ac:dyDescent="0.2"/>
    <row r="291677" ht="12.75" customHeight="1" x14ac:dyDescent="0.2"/>
    <row r="291681" ht="12.75" customHeight="1" x14ac:dyDescent="0.2"/>
    <row r="291685" ht="12.75" customHeight="1" x14ac:dyDescent="0.2"/>
    <row r="291689" ht="12.75" customHeight="1" x14ac:dyDescent="0.2"/>
    <row r="291693" ht="12.75" customHeight="1" x14ac:dyDescent="0.2"/>
    <row r="291697" ht="12.75" customHeight="1" x14ac:dyDescent="0.2"/>
    <row r="291701" ht="12.75" customHeight="1" x14ac:dyDescent="0.2"/>
    <row r="291705" ht="12.75" customHeight="1" x14ac:dyDescent="0.2"/>
    <row r="291709" ht="12.75" customHeight="1" x14ac:dyDescent="0.2"/>
    <row r="291713" ht="12.75" customHeight="1" x14ac:dyDescent="0.2"/>
    <row r="291717" ht="12.75" customHeight="1" x14ac:dyDescent="0.2"/>
    <row r="291721" ht="12.75" customHeight="1" x14ac:dyDescent="0.2"/>
    <row r="291725" ht="12.75" customHeight="1" x14ac:dyDescent="0.2"/>
    <row r="291729" ht="12.75" customHeight="1" x14ac:dyDescent="0.2"/>
    <row r="291733" ht="12.75" customHeight="1" x14ac:dyDescent="0.2"/>
    <row r="291737" ht="12.75" customHeight="1" x14ac:dyDescent="0.2"/>
    <row r="291741" ht="12.75" customHeight="1" x14ac:dyDescent="0.2"/>
    <row r="291745" ht="12.75" customHeight="1" x14ac:dyDescent="0.2"/>
    <row r="291749" ht="12.75" customHeight="1" x14ac:dyDescent="0.2"/>
    <row r="291753" ht="12.75" customHeight="1" x14ac:dyDescent="0.2"/>
    <row r="291757" ht="12.75" customHeight="1" x14ac:dyDescent="0.2"/>
    <row r="291761" ht="12.75" customHeight="1" x14ac:dyDescent="0.2"/>
    <row r="291765" ht="12.75" customHeight="1" x14ac:dyDescent="0.2"/>
    <row r="291769" ht="12.75" customHeight="1" x14ac:dyDescent="0.2"/>
    <row r="291773" ht="12.75" customHeight="1" x14ac:dyDescent="0.2"/>
    <row r="291777" ht="12.75" customHeight="1" x14ac:dyDescent="0.2"/>
    <row r="291781" ht="12.75" customHeight="1" x14ac:dyDescent="0.2"/>
    <row r="291785" ht="12.75" customHeight="1" x14ac:dyDescent="0.2"/>
    <row r="291789" ht="12.75" customHeight="1" x14ac:dyDescent="0.2"/>
    <row r="291793" ht="12.75" customHeight="1" x14ac:dyDescent="0.2"/>
    <row r="291797" ht="12.75" customHeight="1" x14ac:dyDescent="0.2"/>
    <row r="291801" ht="12.75" customHeight="1" x14ac:dyDescent="0.2"/>
    <row r="291805" ht="12.75" customHeight="1" x14ac:dyDescent="0.2"/>
    <row r="291809" ht="12.75" customHeight="1" x14ac:dyDescent="0.2"/>
    <row r="291813" ht="12.75" customHeight="1" x14ac:dyDescent="0.2"/>
    <row r="291817" ht="12.75" customHeight="1" x14ac:dyDescent="0.2"/>
    <row r="291821" ht="12.75" customHeight="1" x14ac:dyDescent="0.2"/>
    <row r="291825" ht="12.75" customHeight="1" x14ac:dyDescent="0.2"/>
    <row r="291829" ht="12.75" customHeight="1" x14ac:dyDescent="0.2"/>
    <row r="291833" ht="12.75" customHeight="1" x14ac:dyDescent="0.2"/>
    <row r="291837" ht="12.75" customHeight="1" x14ac:dyDescent="0.2"/>
    <row r="291841" ht="12.75" customHeight="1" x14ac:dyDescent="0.2"/>
    <row r="291845" ht="12.75" customHeight="1" x14ac:dyDescent="0.2"/>
    <row r="291849" ht="12.75" customHeight="1" x14ac:dyDescent="0.2"/>
    <row r="291853" ht="12.75" customHeight="1" x14ac:dyDescent="0.2"/>
    <row r="291857" ht="12.75" customHeight="1" x14ac:dyDescent="0.2"/>
    <row r="291861" ht="12.75" customHeight="1" x14ac:dyDescent="0.2"/>
    <row r="291865" ht="12.75" customHeight="1" x14ac:dyDescent="0.2"/>
    <row r="291869" ht="12.75" customHeight="1" x14ac:dyDescent="0.2"/>
    <row r="291873" ht="12.75" customHeight="1" x14ac:dyDescent="0.2"/>
    <row r="291877" ht="12.75" customHeight="1" x14ac:dyDescent="0.2"/>
    <row r="291881" ht="12.75" customHeight="1" x14ac:dyDescent="0.2"/>
    <row r="291885" ht="12.75" customHeight="1" x14ac:dyDescent="0.2"/>
    <row r="291889" ht="12.75" customHeight="1" x14ac:dyDescent="0.2"/>
    <row r="291893" ht="12.75" customHeight="1" x14ac:dyDescent="0.2"/>
    <row r="291897" ht="12.75" customHeight="1" x14ac:dyDescent="0.2"/>
    <row r="291901" ht="12.75" customHeight="1" x14ac:dyDescent="0.2"/>
    <row r="291905" ht="12.75" customHeight="1" x14ac:dyDescent="0.2"/>
    <row r="291909" ht="12.75" customHeight="1" x14ac:dyDescent="0.2"/>
    <row r="291913" ht="12.75" customHeight="1" x14ac:dyDescent="0.2"/>
    <row r="291917" ht="12.75" customHeight="1" x14ac:dyDescent="0.2"/>
    <row r="291921" ht="12.75" customHeight="1" x14ac:dyDescent="0.2"/>
    <row r="291925" ht="12.75" customHeight="1" x14ac:dyDescent="0.2"/>
    <row r="291929" ht="12.75" customHeight="1" x14ac:dyDescent="0.2"/>
    <row r="291933" ht="12.75" customHeight="1" x14ac:dyDescent="0.2"/>
    <row r="291937" ht="12.75" customHeight="1" x14ac:dyDescent="0.2"/>
    <row r="291941" ht="12.75" customHeight="1" x14ac:dyDescent="0.2"/>
    <row r="291945" ht="12.75" customHeight="1" x14ac:dyDescent="0.2"/>
    <row r="291949" ht="12.75" customHeight="1" x14ac:dyDescent="0.2"/>
    <row r="291953" ht="12.75" customHeight="1" x14ac:dyDescent="0.2"/>
    <row r="291957" ht="12.75" customHeight="1" x14ac:dyDescent="0.2"/>
    <row r="291961" ht="12.75" customHeight="1" x14ac:dyDescent="0.2"/>
    <row r="291965" ht="12.75" customHeight="1" x14ac:dyDescent="0.2"/>
    <row r="291969" ht="12.75" customHeight="1" x14ac:dyDescent="0.2"/>
    <row r="291973" ht="12.75" customHeight="1" x14ac:dyDescent="0.2"/>
    <row r="291977" ht="12.75" customHeight="1" x14ac:dyDescent="0.2"/>
    <row r="291981" ht="12.75" customHeight="1" x14ac:dyDescent="0.2"/>
    <row r="291985" ht="12.75" customHeight="1" x14ac:dyDescent="0.2"/>
    <row r="291989" ht="12.75" customHeight="1" x14ac:dyDescent="0.2"/>
    <row r="291993" ht="12.75" customHeight="1" x14ac:dyDescent="0.2"/>
    <row r="291997" ht="12.75" customHeight="1" x14ac:dyDescent="0.2"/>
    <row r="292001" ht="12.75" customHeight="1" x14ac:dyDescent="0.2"/>
    <row r="292005" ht="12.75" customHeight="1" x14ac:dyDescent="0.2"/>
    <row r="292009" ht="12.75" customHeight="1" x14ac:dyDescent="0.2"/>
    <row r="292013" ht="12.75" customHeight="1" x14ac:dyDescent="0.2"/>
    <row r="292017" ht="12.75" customHeight="1" x14ac:dyDescent="0.2"/>
    <row r="292021" ht="12.75" customHeight="1" x14ac:dyDescent="0.2"/>
    <row r="292025" ht="12.75" customHeight="1" x14ac:dyDescent="0.2"/>
    <row r="292029" ht="12.75" customHeight="1" x14ac:dyDescent="0.2"/>
    <row r="292033" ht="12.75" customHeight="1" x14ac:dyDescent="0.2"/>
    <row r="292037" ht="12.75" customHeight="1" x14ac:dyDescent="0.2"/>
    <row r="292041" ht="12.75" customHeight="1" x14ac:dyDescent="0.2"/>
    <row r="292045" ht="12.75" customHeight="1" x14ac:dyDescent="0.2"/>
    <row r="292049" ht="12.75" customHeight="1" x14ac:dyDescent="0.2"/>
    <row r="292053" ht="12.75" customHeight="1" x14ac:dyDescent="0.2"/>
    <row r="292057" ht="12.75" customHeight="1" x14ac:dyDescent="0.2"/>
    <row r="292061" ht="12.75" customHeight="1" x14ac:dyDescent="0.2"/>
    <row r="292065" ht="12.75" customHeight="1" x14ac:dyDescent="0.2"/>
    <row r="292069" ht="12.75" customHeight="1" x14ac:dyDescent="0.2"/>
    <row r="292073" ht="12.75" customHeight="1" x14ac:dyDescent="0.2"/>
    <row r="292077" ht="12.75" customHeight="1" x14ac:dyDescent="0.2"/>
    <row r="292081" ht="12.75" customHeight="1" x14ac:dyDescent="0.2"/>
    <row r="292085" ht="12.75" customHeight="1" x14ac:dyDescent="0.2"/>
    <row r="292089" ht="12.75" customHeight="1" x14ac:dyDescent="0.2"/>
    <row r="292093" ht="12.75" customHeight="1" x14ac:dyDescent="0.2"/>
    <row r="292097" ht="12.75" customHeight="1" x14ac:dyDescent="0.2"/>
    <row r="292101" ht="12.75" customHeight="1" x14ac:dyDescent="0.2"/>
    <row r="292105" ht="12.75" customHeight="1" x14ac:dyDescent="0.2"/>
    <row r="292109" ht="12.75" customHeight="1" x14ac:dyDescent="0.2"/>
    <row r="292113" ht="12.75" customHeight="1" x14ac:dyDescent="0.2"/>
    <row r="292117" ht="12.75" customHeight="1" x14ac:dyDescent="0.2"/>
    <row r="292121" ht="12.75" customHeight="1" x14ac:dyDescent="0.2"/>
    <row r="292125" ht="12.75" customHeight="1" x14ac:dyDescent="0.2"/>
    <row r="292129" ht="12.75" customHeight="1" x14ac:dyDescent="0.2"/>
    <row r="292133" ht="12.75" customHeight="1" x14ac:dyDescent="0.2"/>
    <row r="292137" ht="12.75" customHeight="1" x14ac:dyDescent="0.2"/>
    <row r="292141" ht="12.75" customHeight="1" x14ac:dyDescent="0.2"/>
    <row r="292145" ht="12.75" customHeight="1" x14ac:dyDescent="0.2"/>
    <row r="292149" ht="12.75" customHeight="1" x14ac:dyDescent="0.2"/>
    <row r="292153" ht="12.75" customHeight="1" x14ac:dyDescent="0.2"/>
    <row r="292157" ht="12.75" customHeight="1" x14ac:dyDescent="0.2"/>
    <row r="292161" ht="12.75" customHeight="1" x14ac:dyDescent="0.2"/>
    <row r="292165" ht="12.75" customHeight="1" x14ac:dyDescent="0.2"/>
    <row r="292169" ht="12.75" customHeight="1" x14ac:dyDescent="0.2"/>
    <row r="292173" ht="12.75" customHeight="1" x14ac:dyDescent="0.2"/>
    <row r="292177" ht="12.75" customHeight="1" x14ac:dyDescent="0.2"/>
    <row r="292181" ht="12.75" customHeight="1" x14ac:dyDescent="0.2"/>
    <row r="292185" ht="12.75" customHeight="1" x14ac:dyDescent="0.2"/>
    <row r="292189" ht="12.75" customHeight="1" x14ac:dyDescent="0.2"/>
    <row r="292193" ht="12.75" customHeight="1" x14ac:dyDescent="0.2"/>
    <row r="292197" ht="12.75" customHeight="1" x14ac:dyDescent="0.2"/>
    <row r="292201" ht="12.75" customHeight="1" x14ac:dyDescent="0.2"/>
    <row r="292205" ht="12.75" customHeight="1" x14ac:dyDescent="0.2"/>
    <row r="292209" ht="12.75" customHeight="1" x14ac:dyDescent="0.2"/>
    <row r="292213" ht="12.75" customHeight="1" x14ac:dyDescent="0.2"/>
    <row r="292217" ht="12.75" customHeight="1" x14ac:dyDescent="0.2"/>
    <row r="292221" ht="12.75" customHeight="1" x14ac:dyDescent="0.2"/>
    <row r="292225" ht="12.75" customHeight="1" x14ac:dyDescent="0.2"/>
    <row r="292229" ht="12.75" customHeight="1" x14ac:dyDescent="0.2"/>
    <row r="292233" ht="12.75" customHeight="1" x14ac:dyDescent="0.2"/>
    <row r="292237" ht="12.75" customHeight="1" x14ac:dyDescent="0.2"/>
    <row r="292241" ht="12.75" customHeight="1" x14ac:dyDescent="0.2"/>
    <row r="292245" ht="12.75" customHeight="1" x14ac:dyDescent="0.2"/>
    <row r="292249" ht="12.75" customHeight="1" x14ac:dyDescent="0.2"/>
    <row r="292253" ht="12.75" customHeight="1" x14ac:dyDescent="0.2"/>
    <row r="292257" ht="12.75" customHeight="1" x14ac:dyDescent="0.2"/>
    <row r="292261" ht="12.75" customHeight="1" x14ac:dyDescent="0.2"/>
    <row r="292265" ht="12.75" customHeight="1" x14ac:dyDescent="0.2"/>
    <row r="292269" ht="12.75" customHeight="1" x14ac:dyDescent="0.2"/>
    <row r="292273" ht="12.75" customHeight="1" x14ac:dyDescent="0.2"/>
    <row r="292277" ht="12.75" customHeight="1" x14ac:dyDescent="0.2"/>
    <row r="292281" ht="12.75" customHeight="1" x14ac:dyDescent="0.2"/>
    <row r="292285" ht="12.75" customHeight="1" x14ac:dyDescent="0.2"/>
    <row r="292289" ht="12.75" customHeight="1" x14ac:dyDescent="0.2"/>
    <row r="292293" ht="12.75" customHeight="1" x14ac:dyDescent="0.2"/>
    <row r="292297" ht="12.75" customHeight="1" x14ac:dyDescent="0.2"/>
    <row r="292301" ht="12.75" customHeight="1" x14ac:dyDescent="0.2"/>
    <row r="292305" ht="12.75" customHeight="1" x14ac:dyDescent="0.2"/>
    <row r="292309" ht="12.75" customHeight="1" x14ac:dyDescent="0.2"/>
    <row r="292313" ht="12.75" customHeight="1" x14ac:dyDescent="0.2"/>
    <row r="292317" ht="12.75" customHeight="1" x14ac:dyDescent="0.2"/>
    <row r="292321" ht="12.75" customHeight="1" x14ac:dyDescent="0.2"/>
    <row r="292325" ht="12.75" customHeight="1" x14ac:dyDescent="0.2"/>
    <row r="292329" ht="12.75" customHeight="1" x14ac:dyDescent="0.2"/>
    <row r="292333" ht="12.75" customHeight="1" x14ac:dyDescent="0.2"/>
    <row r="292337" ht="12.75" customHeight="1" x14ac:dyDescent="0.2"/>
    <row r="292341" ht="12.75" customHeight="1" x14ac:dyDescent="0.2"/>
    <row r="292345" ht="12.75" customHeight="1" x14ac:dyDescent="0.2"/>
    <row r="292349" ht="12.75" customHeight="1" x14ac:dyDescent="0.2"/>
    <row r="292353" ht="12.75" customHeight="1" x14ac:dyDescent="0.2"/>
    <row r="292357" ht="12.75" customHeight="1" x14ac:dyDescent="0.2"/>
    <row r="292361" ht="12.75" customHeight="1" x14ac:dyDescent="0.2"/>
    <row r="292365" ht="12.75" customHeight="1" x14ac:dyDescent="0.2"/>
    <row r="292369" ht="12.75" customHeight="1" x14ac:dyDescent="0.2"/>
    <row r="292373" ht="12.75" customHeight="1" x14ac:dyDescent="0.2"/>
    <row r="292377" ht="12.75" customHeight="1" x14ac:dyDescent="0.2"/>
    <row r="292381" ht="12.75" customHeight="1" x14ac:dyDescent="0.2"/>
    <row r="292385" ht="12.75" customHeight="1" x14ac:dyDescent="0.2"/>
    <row r="292389" ht="12.75" customHeight="1" x14ac:dyDescent="0.2"/>
    <row r="292393" ht="12.75" customHeight="1" x14ac:dyDescent="0.2"/>
    <row r="292397" ht="12.75" customHeight="1" x14ac:dyDescent="0.2"/>
    <row r="292401" ht="12.75" customHeight="1" x14ac:dyDescent="0.2"/>
    <row r="292405" ht="12.75" customHeight="1" x14ac:dyDescent="0.2"/>
    <row r="292409" ht="12.75" customHeight="1" x14ac:dyDescent="0.2"/>
    <row r="292413" ht="12.75" customHeight="1" x14ac:dyDescent="0.2"/>
    <row r="292417" ht="12.75" customHeight="1" x14ac:dyDescent="0.2"/>
    <row r="292421" ht="12.75" customHeight="1" x14ac:dyDescent="0.2"/>
    <row r="292425" ht="12.75" customHeight="1" x14ac:dyDescent="0.2"/>
    <row r="292429" ht="12.75" customHeight="1" x14ac:dyDescent="0.2"/>
    <row r="292433" ht="12.75" customHeight="1" x14ac:dyDescent="0.2"/>
    <row r="292437" ht="12.75" customHeight="1" x14ac:dyDescent="0.2"/>
    <row r="292441" ht="12.75" customHeight="1" x14ac:dyDescent="0.2"/>
    <row r="292445" ht="12.75" customHeight="1" x14ac:dyDescent="0.2"/>
    <row r="292449" ht="12.75" customHeight="1" x14ac:dyDescent="0.2"/>
    <row r="292453" ht="12.75" customHeight="1" x14ac:dyDescent="0.2"/>
    <row r="292457" ht="12.75" customHeight="1" x14ac:dyDescent="0.2"/>
    <row r="292461" ht="12.75" customHeight="1" x14ac:dyDescent="0.2"/>
    <row r="292465" ht="12.75" customHeight="1" x14ac:dyDescent="0.2"/>
    <row r="292469" ht="12.75" customHeight="1" x14ac:dyDescent="0.2"/>
    <row r="292473" ht="12.75" customHeight="1" x14ac:dyDescent="0.2"/>
    <row r="292477" ht="12.75" customHeight="1" x14ac:dyDescent="0.2"/>
    <row r="292481" ht="12.75" customHeight="1" x14ac:dyDescent="0.2"/>
    <row r="292485" ht="12.75" customHeight="1" x14ac:dyDescent="0.2"/>
    <row r="292489" ht="12.75" customHeight="1" x14ac:dyDescent="0.2"/>
    <row r="292493" ht="12.75" customHeight="1" x14ac:dyDescent="0.2"/>
    <row r="292497" ht="12.75" customHeight="1" x14ac:dyDescent="0.2"/>
    <row r="292501" ht="12.75" customHeight="1" x14ac:dyDescent="0.2"/>
    <row r="292505" ht="12.75" customHeight="1" x14ac:dyDescent="0.2"/>
    <row r="292509" ht="12.75" customHeight="1" x14ac:dyDescent="0.2"/>
    <row r="292513" ht="12.75" customHeight="1" x14ac:dyDescent="0.2"/>
    <row r="292517" ht="12.75" customHeight="1" x14ac:dyDescent="0.2"/>
    <row r="292521" ht="12.75" customHeight="1" x14ac:dyDescent="0.2"/>
    <row r="292525" ht="12.75" customHeight="1" x14ac:dyDescent="0.2"/>
    <row r="292529" ht="12.75" customHeight="1" x14ac:dyDescent="0.2"/>
    <row r="292533" ht="12.75" customHeight="1" x14ac:dyDescent="0.2"/>
    <row r="292537" ht="12.75" customHeight="1" x14ac:dyDescent="0.2"/>
    <row r="292541" ht="12.75" customHeight="1" x14ac:dyDescent="0.2"/>
    <row r="292545" ht="12.75" customHeight="1" x14ac:dyDescent="0.2"/>
    <row r="292549" ht="12.75" customHeight="1" x14ac:dyDescent="0.2"/>
    <row r="292553" ht="12.75" customHeight="1" x14ac:dyDescent="0.2"/>
    <row r="292557" ht="12.75" customHeight="1" x14ac:dyDescent="0.2"/>
    <row r="292561" ht="12.75" customHeight="1" x14ac:dyDescent="0.2"/>
    <row r="292565" ht="12.75" customHeight="1" x14ac:dyDescent="0.2"/>
    <row r="292569" ht="12.75" customHeight="1" x14ac:dyDescent="0.2"/>
    <row r="292573" ht="12.75" customHeight="1" x14ac:dyDescent="0.2"/>
    <row r="292577" ht="12.75" customHeight="1" x14ac:dyDescent="0.2"/>
    <row r="292581" ht="12.75" customHeight="1" x14ac:dyDescent="0.2"/>
    <row r="292585" ht="12.75" customHeight="1" x14ac:dyDescent="0.2"/>
    <row r="292589" ht="12.75" customHeight="1" x14ac:dyDescent="0.2"/>
    <row r="292593" ht="12.75" customHeight="1" x14ac:dyDescent="0.2"/>
    <row r="292597" ht="12.75" customHeight="1" x14ac:dyDescent="0.2"/>
    <row r="292601" ht="12.75" customHeight="1" x14ac:dyDescent="0.2"/>
    <row r="292605" ht="12.75" customHeight="1" x14ac:dyDescent="0.2"/>
    <row r="292609" ht="12.75" customHeight="1" x14ac:dyDescent="0.2"/>
    <row r="292613" ht="12.75" customHeight="1" x14ac:dyDescent="0.2"/>
    <row r="292617" ht="12.75" customHeight="1" x14ac:dyDescent="0.2"/>
    <row r="292621" ht="12.75" customHeight="1" x14ac:dyDescent="0.2"/>
    <row r="292625" ht="12.75" customHeight="1" x14ac:dyDescent="0.2"/>
    <row r="292629" ht="12.75" customHeight="1" x14ac:dyDescent="0.2"/>
    <row r="292633" ht="12.75" customHeight="1" x14ac:dyDescent="0.2"/>
    <row r="292637" ht="12.75" customHeight="1" x14ac:dyDescent="0.2"/>
    <row r="292641" ht="12.75" customHeight="1" x14ac:dyDescent="0.2"/>
    <row r="292645" ht="12.75" customHeight="1" x14ac:dyDescent="0.2"/>
    <row r="292649" ht="12.75" customHeight="1" x14ac:dyDescent="0.2"/>
    <row r="292653" ht="12.75" customHeight="1" x14ac:dyDescent="0.2"/>
    <row r="292657" ht="12.75" customHeight="1" x14ac:dyDescent="0.2"/>
    <row r="292661" ht="12.75" customHeight="1" x14ac:dyDescent="0.2"/>
    <row r="292665" ht="12.75" customHeight="1" x14ac:dyDescent="0.2"/>
    <row r="292669" ht="12.75" customHeight="1" x14ac:dyDescent="0.2"/>
    <row r="292673" ht="12.75" customHeight="1" x14ac:dyDescent="0.2"/>
    <row r="292677" ht="12.75" customHeight="1" x14ac:dyDescent="0.2"/>
    <row r="292681" ht="12.75" customHeight="1" x14ac:dyDescent="0.2"/>
    <row r="292685" ht="12.75" customHeight="1" x14ac:dyDescent="0.2"/>
    <row r="292689" ht="12.75" customHeight="1" x14ac:dyDescent="0.2"/>
    <row r="292693" ht="12.75" customHeight="1" x14ac:dyDescent="0.2"/>
    <row r="292697" ht="12.75" customHeight="1" x14ac:dyDescent="0.2"/>
    <row r="292701" ht="12.75" customHeight="1" x14ac:dyDescent="0.2"/>
    <row r="292705" ht="12.75" customHeight="1" x14ac:dyDescent="0.2"/>
    <row r="292709" ht="12.75" customHeight="1" x14ac:dyDescent="0.2"/>
    <row r="292713" ht="12.75" customHeight="1" x14ac:dyDescent="0.2"/>
    <row r="292717" ht="12.75" customHeight="1" x14ac:dyDescent="0.2"/>
    <row r="292721" ht="12.75" customHeight="1" x14ac:dyDescent="0.2"/>
    <row r="292725" ht="12.75" customHeight="1" x14ac:dyDescent="0.2"/>
    <row r="292729" ht="12.75" customHeight="1" x14ac:dyDescent="0.2"/>
    <row r="292733" ht="12.75" customHeight="1" x14ac:dyDescent="0.2"/>
    <row r="292737" ht="12.75" customHeight="1" x14ac:dyDescent="0.2"/>
    <row r="292741" ht="12.75" customHeight="1" x14ac:dyDescent="0.2"/>
    <row r="292745" ht="12.75" customHeight="1" x14ac:dyDescent="0.2"/>
    <row r="292749" ht="12.75" customHeight="1" x14ac:dyDescent="0.2"/>
    <row r="292753" ht="12.75" customHeight="1" x14ac:dyDescent="0.2"/>
    <row r="292757" ht="12.75" customHeight="1" x14ac:dyDescent="0.2"/>
    <row r="292761" ht="12.75" customHeight="1" x14ac:dyDescent="0.2"/>
    <row r="292765" ht="12.75" customHeight="1" x14ac:dyDescent="0.2"/>
    <row r="292769" ht="12.75" customHeight="1" x14ac:dyDescent="0.2"/>
    <row r="292773" ht="12.75" customHeight="1" x14ac:dyDescent="0.2"/>
    <row r="292777" ht="12.75" customHeight="1" x14ac:dyDescent="0.2"/>
    <row r="292781" ht="12.75" customHeight="1" x14ac:dyDescent="0.2"/>
    <row r="292785" ht="12.75" customHeight="1" x14ac:dyDescent="0.2"/>
    <row r="292789" ht="12.75" customHeight="1" x14ac:dyDescent="0.2"/>
    <row r="292793" ht="12.75" customHeight="1" x14ac:dyDescent="0.2"/>
    <row r="292797" ht="12.75" customHeight="1" x14ac:dyDescent="0.2"/>
    <row r="292801" ht="12.75" customHeight="1" x14ac:dyDescent="0.2"/>
    <row r="292805" ht="12.75" customHeight="1" x14ac:dyDescent="0.2"/>
    <row r="292809" ht="12.75" customHeight="1" x14ac:dyDescent="0.2"/>
    <row r="292813" ht="12.75" customHeight="1" x14ac:dyDescent="0.2"/>
    <row r="292817" ht="12.75" customHeight="1" x14ac:dyDescent="0.2"/>
    <row r="292821" ht="12.75" customHeight="1" x14ac:dyDescent="0.2"/>
    <row r="292825" ht="12.75" customHeight="1" x14ac:dyDescent="0.2"/>
    <row r="292829" ht="12.75" customHeight="1" x14ac:dyDescent="0.2"/>
    <row r="292833" ht="12.75" customHeight="1" x14ac:dyDescent="0.2"/>
    <row r="292837" ht="12.75" customHeight="1" x14ac:dyDescent="0.2"/>
    <row r="292841" ht="12.75" customHeight="1" x14ac:dyDescent="0.2"/>
    <row r="292845" ht="12.75" customHeight="1" x14ac:dyDescent="0.2"/>
    <row r="292849" ht="12.75" customHeight="1" x14ac:dyDescent="0.2"/>
    <row r="292853" ht="12.75" customHeight="1" x14ac:dyDescent="0.2"/>
    <row r="292857" ht="12.75" customHeight="1" x14ac:dyDescent="0.2"/>
    <row r="292861" ht="12.75" customHeight="1" x14ac:dyDescent="0.2"/>
    <row r="292865" ht="12.75" customHeight="1" x14ac:dyDescent="0.2"/>
    <row r="292869" ht="12.75" customHeight="1" x14ac:dyDescent="0.2"/>
    <row r="292873" ht="12.75" customHeight="1" x14ac:dyDescent="0.2"/>
    <row r="292877" ht="12.75" customHeight="1" x14ac:dyDescent="0.2"/>
    <row r="292881" ht="12.75" customHeight="1" x14ac:dyDescent="0.2"/>
    <row r="292885" ht="12.75" customHeight="1" x14ac:dyDescent="0.2"/>
    <row r="292889" ht="12.75" customHeight="1" x14ac:dyDescent="0.2"/>
    <row r="292893" ht="12.75" customHeight="1" x14ac:dyDescent="0.2"/>
    <row r="292897" ht="12.75" customHeight="1" x14ac:dyDescent="0.2"/>
    <row r="292901" ht="12.75" customHeight="1" x14ac:dyDescent="0.2"/>
    <row r="292905" ht="12.75" customHeight="1" x14ac:dyDescent="0.2"/>
    <row r="292909" ht="12.75" customHeight="1" x14ac:dyDescent="0.2"/>
    <row r="292913" ht="12.75" customHeight="1" x14ac:dyDescent="0.2"/>
    <row r="292917" ht="12.75" customHeight="1" x14ac:dyDescent="0.2"/>
    <row r="292921" ht="12.75" customHeight="1" x14ac:dyDescent="0.2"/>
    <row r="292925" ht="12.75" customHeight="1" x14ac:dyDescent="0.2"/>
    <row r="292929" ht="12.75" customHeight="1" x14ac:dyDescent="0.2"/>
    <row r="292933" ht="12.75" customHeight="1" x14ac:dyDescent="0.2"/>
    <row r="292937" ht="12.75" customHeight="1" x14ac:dyDescent="0.2"/>
    <row r="292941" ht="12.75" customHeight="1" x14ac:dyDescent="0.2"/>
    <row r="292945" ht="12.75" customHeight="1" x14ac:dyDescent="0.2"/>
    <row r="292949" ht="12.75" customHeight="1" x14ac:dyDescent="0.2"/>
    <row r="292953" ht="12.75" customHeight="1" x14ac:dyDescent="0.2"/>
    <row r="292957" ht="12.75" customHeight="1" x14ac:dyDescent="0.2"/>
    <row r="292961" ht="12.75" customHeight="1" x14ac:dyDescent="0.2"/>
    <row r="292965" ht="12.75" customHeight="1" x14ac:dyDescent="0.2"/>
    <row r="292969" ht="12.75" customHeight="1" x14ac:dyDescent="0.2"/>
    <row r="292973" ht="12.75" customHeight="1" x14ac:dyDescent="0.2"/>
    <row r="292977" ht="12.75" customHeight="1" x14ac:dyDescent="0.2"/>
    <row r="292981" ht="12.75" customHeight="1" x14ac:dyDescent="0.2"/>
    <row r="292985" ht="12.75" customHeight="1" x14ac:dyDescent="0.2"/>
    <row r="292989" ht="12.75" customHeight="1" x14ac:dyDescent="0.2"/>
    <row r="292993" ht="12.75" customHeight="1" x14ac:dyDescent="0.2"/>
    <row r="292997" ht="12.75" customHeight="1" x14ac:dyDescent="0.2"/>
    <row r="293001" ht="12.75" customHeight="1" x14ac:dyDescent="0.2"/>
    <row r="293005" ht="12.75" customHeight="1" x14ac:dyDescent="0.2"/>
    <row r="293009" ht="12.75" customHeight="1" x14ac:dyDescent="0.2"/>
    <row r="293013" ht="12.75" customHeight="1" x14ac:dyDescent="0.2"/>
    <row r="293017" ht="12.75" customHeight="1" x14ac:dyDescent="0.2"/>
    <row r="293021" ht="12.75" customHeight="1" x14ac:dyDescent="0.2"/>
    <row r="293025" ht="12.75" customHeight="1" x14ac:dyDescent="0.2"/>
    <row r="293029" ht="12.75" customHeight="1" x14ac:dyDescent="0.2"/>
    <row r="293033" ht="12.75" customHeight="1" x14ac:dyDescent="0.2"/>
    <row r="293037" ht="12.75" customHeight="1" x14ac:dyDescent="0.2"/>
    <row r="293041" ht="12.75" customHeight="1" x14ac:dyDescent="0.2"/>
    <row r="293045" ht="12.75" customHeight="1" x14ac:dyDescent="0.2"/>
    <row r="293049" ht="12.75" customHeight="1" x14ac:dyDescent="0.2"/>
    <row r="293053" ht="12.75" customHeight="1" x14ac:dyDescent="0.2"/>
    <row r="293057" ht="12.75" customHeight="1" x14ac:dyDescent="0.2"/>
    <row r="293061" ht="12.75" customHeight="1" x14ac:dyDescent="0.2"/>
    <row r="293065" ht="12.75" customHeight="1" x14ac:dyDescent="0.2"/>
    <row r="293069" ht="12.75" customHeight="1" x14ac:dyDescent="0.2"/>
    <row r="293073" ht="12.75" customHeight="1" x14ac:dyDescent="0.2"/>
    <row r="293077" ht="12.75" customHeight="1" x14ac:dyDescent="0.2"/>
    <row r="293081" ht="12.75" customHeight="1" x14ac:dyDescent="0.2"/>
    <row r="293085" ht="12.75" customHeight="1" x14ac:dyDescent="0.2"/>
    <row r="293089" ht="12.75" customHeight="1" x14ac:dyDescent="0.2"/>
    <row r="293093" ht="12.75" customHeight="1" x14ac:dyDescent="0.2"/>
    <row r="293097" ht="12.75" customHeight="1" x14ac:dyDescent="0.2"/>
    <row r="293101" ht="12.75" customHeight="1" x14ac:dyDescent="0.2"/>
    <row r="293105" ht="12.75" customHeight="1" x14ac:dyDescent="0.2"/>
    <row r="293109" ht="12.75" customHeight="1" x14ac:dyDescent="0.2"/>
    <row r="293113" ht="12.75" customHeight="1" x14ac:dyDescent="0.2"/>
    <row r="293117" ht="12.75" customHeight="1" x14ac:dyDescent="0.2"/>
    <row r="293121" ht="12.75" customHeight="1" x14ac:dyDescent="0.2"/>
    <row r="293125" ht="12.75" customHeight="1" x14ac:dyDescent="0.2"/>
    <row r="293129" ht="12.75" customHeight="1" x14ac:dyDescent="0.2"/>
    <row r="293133" ht="12.75" customHeight="1" x14ac:dyDescent="0.2"/>
    <row r="293137" ht="12.75" customHeight="1" x14ac:dyDescent="0.2"/>
    <row r="293141" ht="12.75" customHeight="1" x14ac:dyDescent="0.2"/>
    <row r="293145" ht="12.75" customHeight="1" x14ac:dyDescent="0.2"/>
    <row r="293149" ht="12.75" customHeight="1" x14ac:dyDescent="0.2"/>
    <row r="293153" ht="12.75" customHeight="1" x14ac:dyDescent="0.2"/>
    <row r="293157" ht="12.75" customHeight="1" x14ac:dyDescent="0.2"/>
    <row r="293161" ht="12.75" customHeight="1" x14ac:dyDescent="0.2"/>
    <row r="293165" ht="12.75" customHeight="1" x14ac:dyDescent="0.2"/>
    <row r="293169" ht="12.75" customHeight="1" x14ac:dyDescent="0.2"/>
    <row r="293173" ht="12.75" customHeight="1" x14ac:dyDescent="0.2"/>
    <row r="293177" ht="12.75" customHeight="1" x14ac:dyDescent="0.2"/>
    <row r="293181" ht="12.75" customHeight="1" x14ac:dyDescent="0.2"/>
    <row r="293185" ht="12.75" customHeight="1" x14ac:dyDescent="0.2"/>
    <row r="293189" ht="12.75" customHeight="1" x14ac:dyDescent="0.2"/>
    <row r="293193" ht="12.75" customHeight="1" x14ac:dyDescent="0.2"/>
    <row r="293197" ht="12.75" customHeight="1" x14ac:dyDescent="0.2"/>
    <row r="293201" ht="12.75" customHeight="1" x14ac:dyDescent="0.2"/>
    <row r="293205" ht="12.75" customHeight="1" x14ac:dyDescent="0.2"/>
    <row r="293209" ht="12.75" customHeight="1" x14ac:dyDescent="0.2"/>
    <row r="293213" ht="12.75" customHeight="1" x14ac:dyDescent="0.2"/>
    <row r="293217" ht="12.75" customHeight="1" x14ac:dyDescent="0.2"/>
    <row r="293221" ht="12.75" customHeight="1" x14ac:dyDescent="0.2"/>
    <row r="293225" ht="12.75" customHeight="1" x14ac:dyDescent="0.2"/>
    <row r="293229" ht="12.75" customHeight="1" x14ac:dyDescent="0.2"/>
    <row r="293233" ht="12.75" customHeight="1" x14ac:dyDescent="0.2"/>
    <row r="293237" ht="12.75" customHeight="1" x14ac:dyDescent="0.2"/>
    <row r="293241" ht="12.75" customHeight="1" x14ac:dyDescent="0.2"/>
    <row r="293245" ht="12.75" customHeight="1" x14ac:dyDescent="0.2"/>
    <row r="293249" ht="12.75" customHeight="1" x14ac:dyDescent="0.2"/>
    <row r="293253" ht="12.75" customHeight="1" x14ac:dyDescent="0.2"/>
    <row r="293257" ht="12.75" customHeight="1" x14ac:dyDescent="0.2"/>
    <row r="293261" ht="12.75" customHeight="1" x14ac:dyDescent="0.2"/>
    <row r="293265" ht="12.75" customHeight="1" x14ac:dyDescent="0.2"/>
    <row r="293269" ht="12.75" customHeight="1" x14ac:dyDescent="0.2"/>
    <row r="293273" ht="12.75" customHeight="1" x14ac:dyDescent="0.2"/>
    <row r="293277" ht="12.75" customHeight="1" x14ac:dyDescent="0.2"/>
    <row r="293281" ht="12.75" customHeight="1" x14ac:dyDescent="0.2"/>
    <row r="293285" ht="12.75" customHeight="1" x14ac:dyDescent="0.2"/>
    <row r="293289" ht="12.75" customHeight="1" x14ac:dyDescent="0.2"/>
    <row r="293293" ht="12.75" customHeight="1" x14ac:dyDescent="0.2"/>
    <row r="293297" ht="12.75" customHeight="1" x14ac:dyDescent="0.2"/>
    <row r="293301" ht="12.75" customHeight="1" x14ac:dyDescent="0.2"/>
    <row r="293305" ht="12.75" customHeight="1" x14ac:dyDescent="0.2"/>
    <row r="293309" ht="12.75" customHeight="1" x14ac:dyDescent="0.2"/>
    <row r="293313" ht="12.75" customHeight="1" x14ac:dyDescent="0.2"/>
    <row r="293317" ht="12.75" customHeight="1" x14ac:dyDescent="0.2"/>
    <row r="293321" ht="12.75" customHeight="1" x14ac:dyDescent="0.2"/>
    <row r="293325" ht="12.75" customHeight="1" x14ac:dyDescent="0.2"/>
    <row r="293329" ht="12.75" customHeight="1" x14ac:dyDescent="0.2"/>
    <row r="293333" ht="12.75" customHeight="1" x14ac:dyDescent="0.2"/>
    <row r="293337" ht="12.75" customHeight="1" x14ac:dyDescent="0.2"/>
    <row r="293341" ht="12.75" customHeight="1" x14ac:dyDescent="0.2"/>
    <row r="293345" ht="12.75" customHeight="1" x14ac:dyDescent="0.2"/>
    <row r="293349" ht="12.75" customHeight="1" x14ac:dyDescent="0.2"/>
    <row r="293353" ht="12.75" customHeight="1" x14ac:dyDescent="0.2"/>
    <row r="293357" ht="12.75" customHeight="1" x14ac:dyDescent="0.2"/>
    <row r="293361" ht="12.75" customHeight="1" x14ac:dyDescent="0.2"/>
    <row r="293365" ht="12.75" customHeight="1" x14ac:dyDescent="0.2"/>
    <row r="293369" ht="12.75" customHeight="1" x14ac:dyDescent="0.2"/>
    <row r="293373" ht="12.75" customHeight="1" x14ac:dyDescent="0.2"/>
    <row r="293377" ht="12.75" customHeight="1" x14ac:dyDescent="0.2"/>
    <row r="293381" ht="12.75" customHeight="1" x14ac:dyDescent="0.2"/>
    <row r="293385" ht="12.75" customHeight="1" x14ac:dyDescent="0.2"/>
    <row r="293389" ht="12.75" customHeight="1" x14ac:dyDescent="0.2"/>
    <row r="293393" ht="12.75" customHeight="1" x14ac:dyDescent="0.2"/>
    <row r="293397" ht="12.75" customHeight="1" x14ac:dyDescent="0.2"/>
    <row r="293401" ht="12.75" customHeight="1" x14ac:dyDescent="0.2"/>
    <row r="293405" ht="12.75" customHeight="1" x14ac:dyDescent="0.2"/>
    <row r="293409" ht="12.75" customHeight="1" x14ac:dyDescent="0.2"/>
    <row r="293413" ht="12.75" customHeight="1" x14ac:dyDescent="0.2"/>
    <row r="293417" ht="12.75" customHeight="1" x14ac:dyDescent="0.2"/>
    <row r="293421" ht="12.75" customHeight="1" x14ac:dyDescent="0.2"/>
    <row r="293425" ht="12.75" customHeight="1" x14ac:dyDescent="0.2"/>
    <row r="293429" ht="12.75" customHeight="1" x14ac:dyDescent="0.2"/>
    <row r="293433" ht="12.75" customHeight="1" x14ac:dyDescent="0.2"/>
    <row r="293437" ht="12.75" customHeight="1" x14ac:dyDescent="0.2"/>
    <row r="293441" ht="12.75" customHeight="1" x14ac:dyDescent="0.2"/>
    <row r="293445" ht="12.75" customHeight="1" x14ac:dyDescent="0.2"/>
    <row r="293449" ht="12.75" customHeight="1" x14ac:dyDescent="0.2"/>
    <row r="293453" ht="12.75" customHeight="1" x14ac:dyDescent="0.2"/>
    <row r="293457" ht="12.75" customHeight="1" x14ac:dyDescent="0.2"/>
    <row r="293461" ht="12.75" customHeight="1" x14ac:dyDescent="0.2"/>
    <row r="293465" ht="12.75" customHeight="1" x14ac:dyDescent="0.2"/>
    <row r="293469" ht="12.75" customHeight="1" x14ac:dyDescent="0.2"/>
    <row r="293473" ht="12.75" customHeight="1" x14ac:dyDescent="0.2"/>
    <row r="293477" ht="12.75" customHeight="1" x14ac:dyDescent="0.2"/>
    <row r="293481" ht="12.75" customHeight="1" x14ac:dyDescent="0.2"/>
    <row r="293485" ht="12.75" customHeight="1" x14ac:dyDescent="0.2"/>
    <row r="293489" ht="12.75" customHeight="1" x14ac:dyDescent="0.2"/>
    <row r="293493" ht="12.75" customHeight="1" x14ac:dyDescent="0.2"/>
    <row r="293497" ht="12.75" customHeight="1" x14ac:dyDescent="0.2"/>
    <row r="293501" ht="12.75" customHeight="1" x14ac:dyDescent="0.2"/>
    <row r="293505" ht="12.75" customHeight="1" x14ac:dyDescent="0.2"/>
    <row r="293509" ht="12.75" customHeight="1" x14ac:dyDescent="0.2"/>
    <row r="293513" ht="12.75" customHeight="1" x14ac:dyDescent="0.2"/>
    <row r="293517" ht="12.75" customHeight="1" x14ac:dyDescent="0.2"/>
    <row r="293521" ht="12.75" customHeight="1" x14ac:dyDescent="0.2"/>
    <row r="293525" ht="12.75" customHeight="1" x14ac:dyDescent="0.2"/>
    <row r="293529" ht="12.75" customHeight="1" x14ac:dyDescent="0.2"/>
    <row r="293533" ht="12.75" customHeight="1" x14ac:dyDescent="0.2"/>
    <row r="293537" ht="12.75" customHeight="1" x14ac:dyDescent="0.2"/>
    <row r="293541" ht="12.75" customHeight="1" x14ac:dyDescent="0.2"/>
    <row r="293545" ht="12.75" customHeight="1" x14ac:dyDescent="0.2"/>
    <row r="293549" ht="12.75" customHeight="1" x14ac:dyDescent="0.2"/>
    <row r="293553" ht="12.75" customHeight="1" x14ac:dyDescent="0.2"/>
    <row r="293557" ht="12.75" customHeight="1" x14ac:dyDescent="0.2"/>
    <row r="293561" ht="12.75" customHeight="1" x14ac:dyDescent="0.2"/>
    <row r="293565" ht="12.75" customHeight="1" x14ac:dyDescent="0.2"/>
    <row r="293569" ht="12.75" customHeight="1" x14ac:dyDescent="0.2"/>
    <row r="293573" ht="12.75" customHeight="1" x14ac:dyDescent="0.2"/>
    <row r="293577" ht="12.75" customHeight="1" x14ac:dyDescent="0.2"/>
    <row r="293581" ht="12.75" customHeight="1" x14ac:dyDescent="0.2"/>
    <row r="293585" ht="12.75" customHeight="1" x14ac:dyDescent="0.2"/>
    <row r="293589" ht="12.75" customHeight="1" x14ac:dyDescent="0.2"/>
    <row r="293593" ht="12.75" customHeight="1" x14ac:dyDescent="0.2"/>
    <row r="293597" ht="12.75" customHeight="1" x14ac:dyDescent="0.2"/>
    <row r="293601" ht="12.75" customHeight="1" x14ac:dyDescent="0.2"/>
    <row r="293605" ht="12.75" customHeight="1" x14ac:dyDescent="0.2"/>
    <row r="293609" ht="12.75" customHeight="1" x14ac:dyDescent="0.2"/>
    <row r="293613" ht="12.75" customHeight="1" x14ac:dyDescent="0.2"/>
    <row r="293617" ht="12.75" customHeight="1" x14ac:dyDescent="0.2"/>
    <row r="293621" ht="12.75" customHeight="1" x14ac:dyDescent="0.2"/>
    <row r="293625" ht="12.75" customHeight="1" x14ac:dyDescent="0.2"/>
    <row r="293629" ht="12.75" customHeight="1" x14ac:dyDescent="0.2"/>
    <row r="293633" ht="12.75" customHeight="1" x14ac:dyDescent="0.2"/>
    <row r="293637" ht="12.75" customHeight="1" x14ac:dyDescent="0.2"/>
    <row r="293641" ht="12.75" customHeight="1" x14ac:dyDescent="0.2"/>
    <row r="293645" ht="12.75" customHeight="1" x14ac:dyDescent="0.2"/>
    <row r="293649" ht="12.75" customHeight="1" x14ac:dyDescent="0.2"/>
    <row r="293653" ht="12.75" customHeight="1" x14ac:dyDescent="0.2"/>
    <row r="293657" ht="12.75" customHeight="1" x14ac:dyDescent="0.2"/>
    <row r="293661" ht="12.75" customHeight="1" x14ac:dyDescent="0.2"/>
    <row r="293665" ht="12.75" customHeight="1" x14ac:dyDescent="0.2"/>
    <row r="293669" ht="12.75" customHeight="1" x14ac:dyDescent="0.2"/>
    <row r="293673" ht="12.75" customHeight="1" x14ac:dyDescent="0.2"/>
    <row r="293677" ht="12.75" customHeight="1" x14ac:dyDescent="0.2"/>
    <row r="293681" ht="12.75" customHeight="1" x14ac:dyDescent="0.2"/>
    <row r="293685" ht="12.75" customHeight="1" x14ac:dyDescent="0.2"/>
    <row r="293689" ht="12.75" customHeight="1" x14ac:dyDescent="0.2"/>
    <row r="293693" ht="12.75" customHeight="1" x14ac:dyDescent="0.2"/>
    <row r="293697" ht="12.75" customHeight="1" x14ac:dyDescent="0.2"/>
    <row r="293701" ht="12.75" customHeight="1" x14ac:dyDescent="0.2"/>
    <row r="293705" ht="12.75" customHeight="1" x14ac:dyDescent="0.2"/>
    <row r="293709" ht="12.75" customHeight="1" x14ac:dyDescent="0.2"/>
    <row r="293713" ht="12.75" customHeight="1" x14ac:dyDescent="0.2"/>
    <row r="293717" ht="12.75" customHeight="1" x14ac:dyDescent="0.2"/>
    <row r="293721" ht="12.75" customHeight="1" x14ac:dyDescent="0.2"/>
    <row r="293725" ht="12.75" customHeight="1" x14ac:dyDescent="0.2"/>
    <row r="293729" ht="12.75" customHeight="1" x14ac:dyDescent="0.2"/>
    <row r="293733" ht="12.75" customHeight="1" x14ac:dyDescent="0.2"/>
    <row r="293737" ht="12.75" customHeight="1" x14ac:dyDescent="0.2"/>
    <row r="293741" ht="12.75" customHeight="1" x14ac:dyDescent="0.2"/>
    <row r="293745" ht="12.75" customHeight="1" x14ac:dyDescent="0.2"/>
    <row r="293749" ht="12.75" customHeight="1" x14ac:dyDescent="0.2"/>
    <row r="293753" ht="12.75" customHeight="1" x14ac:dyDescent="0.2"/>
    <row r="293757" ht="12.75" customHeight="1" x14ac:dyDescent="0.2"/>
    <row r="293761" ht="12.75" customHeight="1" x14ac:dyDescent="0.2"/>
    <row r="293765" ht="12.75" customHeight="1" x14ac:dyDescent="0.2"/>
    <row r="293769" ht="12.75" customHeight="1" x14ac:dyDescent="0.2"/>
    <row r="293773" ht="12.75" customHeight="1" x14ac:dyDescent="0.2"/>
    <row r="293777" ht="12.75" customHeight="1" x14ac:dyDescent="0.2"/>
    <row r="293781" ht="12.75" customHeight="1" x14ac:dyDescent="0.2"/>
    <row r="293785" ht="12.75" customHeight="1" x14ac:dyDescent="0.2"/>
    <row r="293789" ht="12.75" customHeight="1" x14ac:dyDescent="0.2"/>
    <row r="293793" ht="12.75" customHeight="1" x14ac:dyDescent="0.2"/>
    <row r="293797" ht="12.75" customHeight="1" x14ac:dyDescent="0.2"/>
    <row r="293801" ht="12.75" customHeight="1" x14ac:dyDescent="0.2"/>
    <row r="293805" ht="12.75" customHeight="1" x14ac:dyDescent="0.2"/>
    <row r="293809" ht="12.75" customHeight="1" x14ac:dyDescent="0.2"/>
    <row r="293813" ht="12.75" customHeight="1" x14ac:dyDescent="0.2"/>
    <row r="293817" ht="12.75" customHeight="1" x14ac:dyDescent="0.2"/>
    <row r="293821" ht="12.75" customHeight="1" x14ac:dyDescent="0.2"/>
    <row r="293825" ht="12.75" customHeight="1" x14ac:dyDescent="0.2"/>
    <row r="293829" ht="12.75" customHeight="1" x14ac:dyDescent="0.2"/>
    <row r="293833" ht="12.75" customHeight="1" x14ac:dyDescent="0.2"/>
    <row r="293837" ht="12.75" customHeight="1" x14ac:dyDescent="0.2"/>
    <row r="293841" ht="12.75" customHeight="1" x14ac:dyDescent="0.2"/>
    <row r="293845" ht="12.75" customHeight="1" x14ac:dyDescent="0.2"/>
    <row r="293849" ht="12.75" customHeight="1" x14ac:dyDescent="0.2"/>
    <row r="293853" ht="12.75" customHeight="1" x14ac:dyDescent="0.2"/>
    <row r="293857" ht="12.75" customHeight="1" x14ac:dyDescent="0.2"/>
    <row r="293861" ht="12.75" customHeight="1" x14ac:dyDescent="0.2"/>
    <row r="293865" ht="12.75" customHeight="1" x14ac:dyDescent="0.2"/>
    <row r="293869" ht="12.75" customHeight="1" x14ac:dyDescent="0.2"/>
    <row r="293873" ht="12.75" customHeight="1" x14ac:dyDescent="0.2"/>
    <row r="293877" ht="12.75" customHeight="1" x14ac:dyDescent="0.2"/>
    <row r="293881" ht="12.75" customHeight="1" x14ac:dyDescent="0.2"/>
    <row r="293885" ht="12.75" customHeight="1" x14ac:dyDescent="0.2"/>
    <row r="293889" ht="12.75" customHeight="1" x14ac:dyDescent="0.2"/>
    <row r="293893" ht="12.75" customHeight="1" x14ac:dyDescent="0.2"/>
    <row r="293897" ht="12.75" customHeight="1" x14ac:dyDescent="0.2"/>
    <row r="293901" ht="12.75" customHeight="1" x14ac:dyDescent="0.2"/>
    <row r="293905" ht="12.75" customHeight="1" x14ac:dyDescent="0.2"/>
    <row r="293909" ht="12.75" customHeight="1" x14ac:dyDescent="0.2"/>
    <row r="293913" ht="12.75" customHeight="1" x14ac:dyDescent="0.2"/>
    <row r="293917" ht="12.75" customHeight="1" x14ac:dyDescent="0.2"/>
    <row r="293921" ht="12.75" customHeight="1" x14ac:dyDescent="0.2"/>
    <row r="293925" ht="12.75" customHeight="1" x14ac:dyDescent="0.2"/>
    <row r="293929" ht="12.75" customHeight="1" x14ac:dyDescent="0.2"/>
    <row r="293933" ht="12.75" customHeight="1" x14ac:dyDescent="0.2"/>
    <row r="293937" ht="12.75" customHeight="1" x14ac:dyDescent="0.2"/>
    <row r="293941" ht="12.75" customHeight="1" x14ac:dyDescent="0.2"/>
    <row r="293945" ht="12.75" customHeight="1" x14ac:dyDescent="0.2"/>
    <row r="293949" ht="12.75" customHeight="1" x14ac:dyDescent="0.2"/>
    <row r="293953" ht="12.75" customHeight="1" x14ac:dyDescent="0.2"/>
    <row r="293957" ht="12.75" customHeight="1" x14ac:dyDescent="0.2"/>
    <row r="293961" ht="12.75" customHeight="1" x14ac:dyDescent="0.2"/>
    <row r="293965" ht="12.75" customHeight="1" x14ac:dyDescent="0.2"/>
    <row r="293969" ht="12.75" customHeight="1" x14ac:dyDescent="0.2"/>
    <row r="293973" ht="12.75" customHeight="1" x14ac:dyDescent="0.2"/>
    <row r="293977" ht="12.75" customHeight="1" x14ac:dyDescent="0.2"/>
    <row r="293981" ht="12.75" customHeight="1" x14ac:dyDescent="0.2"/>
    <row r="293985" ht="12.75" customHeight="1" x14ac:dyDescent="0.2"/>
    <row r="293989" ht="12.75" customHeight="1" x14ac:dyDescent="0.2"/>
    <row r="293993" ht="12.75" customHeight="1" x14ac:dyDescent="0.2"/>
    <row r="293997" ht="12.75" customHeight="1" x14ac:dyDescent="0.2"/>
    <row r="294001" ht="12.75" customHeight="1" x14ac:dyDescent="0.2"/>
    <row r="294005" ht="12.75" customHeight="1" x14ac:dyDescent="0.2"/>
    <row r="294009" ht="12.75" customHeight="1" x14ac:dyDescent="0.2"/>
    <row r="294013" ht="12.75" customHeight="1" x14ac:dyDescent="0.2"/>
    <row r="294017" ht="12.75" customHeight="1" x14ac:dyDescent="0.2"/>
    <row r="294021" ht="12.75" customHeight="1" x14ac:dyDescent="0.2"/>
    <row r="294025" ht="12.75" customHeight="1" x14ac:dyDescent="0.2"/>
    <row r="294029" ht="12.75" customHeight="1" x14ac:dyDescent="0.2"/>
    <row r="294033" ht="12.75" customHeight="1" x14ac:dyDescent="0.2"/>
    <row r="294037" ht="12.75" customHeight="1" x14ac:dyDescent="0.2"/>
    <row r="294041" ht="12.75" customHeight="1" x14ac:dyDescent="0.2"/>
    <row r="294045" ht="12.75" customHeight="1" x14ac:dyDescent="0.2"/>
    <row r="294049" ht="12.75" customHeight="1" x14ac:dyDescent="0.2"/>
    <row r="294053" ht="12.75" customHeight="1" x14ac:dyDescent="0.2"/>
    <row r="294057" ht="12.75" customHeight="1" x14ac:dyDescent="0.2"/>
    <row r="294061" ht="12.75" customHeight="1" x14ac:dyDescent="0.2"/>
    <row r="294065" ht="12.75" customHeight="1" x14ac:dyDescent="0.2"/>
    <row r="294069" ht="12.75" customHeight="1" x14ac:dyDescent="0.2"/>
    <row r="294073" ht="12.75" customHeight="1" x14ac:dyDescent="0.2"/>
    <row r="294077" ht="12.75" customHeight="1" x14ac:dyDescent="0.2"/>
    <row r="294081" ht="12.75" customHeight="1" x14ac:dyDescent="0.2"/>
    <row r="294085" ht="12.75" customHeight="1" x14ac:dyDescent="0.2"/>
    <row r="294089" ht="12.75" customHeight="1" x14ac:dyDescent="0.2"/>
    <row r="294093" ht="12.75" customHeight="1" x14ac:dyDescent="0.2"/>
    <row r="294097" ht="12.75" customHeight="1" x14ac:dyDescent="0.2"/>
    <row r="294101" ht="12.75" customHeight="1" x14ac:dyDescent="0.2"/>
    <row r="294105" ht="12.75" customHeight="1" x14ac:dyDescent="0.2"/>
    <row r="294109" ht="12.75" customHeight="1" x14ac:dyDescent="0.2"/>
    <row r="294113" ht="12.75" customHeight="1" x14ac:dyDescent="0.2"/>
    <row r="294117" ht="12.75" customHeight="1" x14ac:dyDescent="0.2"/>
    <row r="294121" ht="12.75" customHeight="1" x14ac:dyDescent="0.2"/>
    <row r="294125" ht="12.75" customHeight="1" x14ac:dyDescent="0.2"/>
    <row r="294129" ht="12.75" customHeight="1" x14ac:dyDescent="0.2"/>
    <row r="294133" ht="12.75" customHeight="1" x14ac:dyDescent="0.2"/>
    <row r="294137" ht="12.75" customHeight="1" x14ac:dyDescent="0.2"/>
    <row r="294141" ht="12.75" customHeight="1" x14ac:dyDescent="0.2"/>
    <row r="294145" ht="12.75" customHeight="1" x14ac:dyDescent="0.2"/>
    <row r="294149" ht="12.75" customHeight="1" x14ac:dyDescent="0.2"/>
    <row r="294153" ht="12.75" customHeight="1" x14ac:dyDescent="0.2"/>
    <row r="294157" ht="12.75" customHeight="1" x14ac:dyDescent="0.2"/>
    <row r="294161" ht="12.75" customHeight="1" x14ac:dyDescent="0.2"/>
    <row r="294165" ht="12.75" customHeight="1" x14ac:dyDescent="0.2"/>
    <row r="294169" ht="12.75" customHeight="1" x14ac:dyDescent="0.2"/>
    <row r="294173" ht="12.75" customHeight="1" x14ac:dyDescent="0.2"/>
    <row r="294177" ht="12.75" customHeight="1" x14ac:dyDescent="0.2"/>
    <row r="294181" ht="12.75" customHeight="1" x14ac:dyDescent="0.2"/>
    <row r="294185" ht="12.75" customHeight="1" x14ac:dyDescent="0.2"/>
    <row r="294189" ht="12.75" customHeight="1" x14ac:dyDescent="0.2"/>
    <row r="294193" ht="12.75" customHeight="1" x14ac:dyDescent="0.2"/>
    <row r="294197" ht="12.75" customHeight="1" x14ac:dyDescent="0.2"/>
    <row r="294201" ht="12.75" customHeight="1" x14ac:dyDescent="0.2"/>
    <row r="294205" ht="12.75" customHeight="1" x14ac:dyDescent="0.2"/>
    <row r="294209" ht="12.75" customHeight="1" x14ac:dyDescent="0.2"/>
    <row r="294213" ht="12.75" customHeight="1" x14ac:dyDescent="0.2"/>
    <row r="294217" ht="12.75" customHeight="1" x14ac:dyDescent="0.2"/>
    <row r="294221" ht="12.75" customHeight="1" x14ac:dyDescent="0.2"/>
    <row r="294225" ht="12.75" customHeight="1" x14ac:dyDescent="0.2"/>
    <row r="294229" ht="12.75" customHeight="1" x14ac:dyDescent="0.2"/>
    <row r="294233" ht="12.75" customHeight="1" x14ac:dyDescent="0.2"/>
    <row r="294237" ht="12.75" customHeight="1" x14ac:dyDescent="0.2"/>
    <row r="294241" ht="12.75" customHeight="1" x14ac:dyDescent="0.2"/>
    <row r="294245" ht="12.75" customHeight="1" x14ac:dyDescent="0.2"/>
    <row r="294249" ht="12.75" customHeight="1" x14ac:dyDescent="0.2"/>
    <row r="294253" ht="12.75" customHeight="1" x14ac:dyDescent="0.2"/>
    <row r="294257" ht="12.75" customHeight="1" x14ac:dyDescent="0.2"/>
    <row r="294261" ht="12.75" customHeight="1" x14ac:dyDescent="0.2"/>
    <row r="294265" ht="12.75" customHeight="1" x14ac:dyDescent="0.2"/>
    <row r="294269" ht="12.75" customHeight="1" x14ac:dyDescent="0.2"/>
    <row r="294273" ht="12.75" customHeight="1" x14ac:dyDescent="0.2"/>
    <row r="294277" ht="12.75" customHeight="1" x14ac:dyDescent="0.2"/>
    <row r="294281" ht="12.75" customHeight="1" x14ac:dyDescent="0.2"/>
    <row r="294285" ht="12.75" customHeight="1" x14ac:dyDescent="0.2"/>
    <row r="294289" ht="12.75" customHeight="1" x14ac:dyDescent="0.2"/>
    <row r="294293" ht="12.75" customHeight="1" x14ac:dyDescent="0.2"/>
    <row r="294297" ht="12.75" customHeight="1" x14ac:dyDescent="0.2"/>
    <row r="294301" ht="12.75" customHeight="1" x14ac:dyDescent="0.2"/>
    <row r="294305" ht="12.75" customHeight="1" x14ac:dyDescent="0.2"/>
    <row r="294309" ht="12.75" customHeight="1" x14ac:dyDescent="0.2"/>
    <row r="294313" ht="12.75" customHeight="1" x14ac:dyDescent="0.2"/>
    <row r="294317" ht="12.75" customHeight="1" x14ac:dyDescent="0.2"/>
    <row r="294321" ht="12.75" customHeight="1" x14ac:dyDescent="0.2"/>
    <row r="294325" ht="12.75" customHeight="1" x14ac:dyDescent="0.2"/>
    <row r="294329" ht="12.75" customHeight="1" x14ac:dyDescent="0.2"/>
    <row r="294333" ht="12.75" customHeight="1" x14ac:dyDescent="0.2"/>
    <row r="294337" ht="12.75" customHeight="1" x14ac:dyDescent="0.2"/>
    <row r="294341" ht="12.75" customHeight="1" x14ac:dyDescent="0.2"/>
    <row r="294345" ht="12.75" customHeight="1" x14ac:dyDescent="0.2"/>
    <row r="294349" ht="12.75" customHeight="1" x14ac:dyDescent="0.2"/>
    <row r="294353" ht="12.75" customHeight="1" x14ac:dyDescent="0.2"/>
    <row r="294357" ht="12.75" customHeight="1" x14ac:dyDescent="0.2"/>
    <row r="294361" ht="12.75" customHeight="1" x14ac:dyDescent="0.2"/>
    <row r="294365" ht="12.75" customHeight="1" x14ac:dyDescent="0.2"/>
    <row r="294369" ht="12.75" customHeight="1" x14ac:dyDescent="0.2"/>
    <row r="294373" ht="12.75" customHeight="1" x14ac:dyDescent="0.2"/>
    <row r="294377" ht="12.75" customHeight="1" x14ac:dyDescent="0.2"/>
    <row r="294381" ht="12.75" customHeight="1" x14ac:dyDescent="0.2"/>
    <row r="294385" ht="12.75" customHeight="1" x14ac:dyDescent="0.2"/>
    <row r="294389" ht="12.75" customHeight="1" x14ac:dyDescent="0.2"/>
    <row r="294393" ht="12.75" customHeight="1" x14ac:dyDescent="0.2"/>
    <row r="294397" ht="12.75" customHeight="1" x14ac:dyDescent="0.2"/>
    <row r="294401" ht="12.75" customHeight="1" x14ac:dyDescent="0.2"/>
    <row r="294405" ht="12.75" customHeight="1" x14ac:dyDescent="0.2"/>
    <row r="294409" ht="12.75" customHeight="1" x14ac:dyDescent="0.2"/>
    <row r="294413" ht="12.75" customHeight="1" x14ac:dyDescent="0.2"/>
    <row r="294417" ht="12.75" customHeight="1" x14ac:dyDescent="0.2"/>
    <row r="294421" ht="12.75" customHeight="1" x14ac:dyDescent="0.2"/>
    <row r="294425" ht="12.75" customHeight="1" x14ac:dyDescent="0.2"/>
    <row r="294429" ht="12.75" customHeight="1" x14ac:dyDescent="0.2"/>
    <row r="294433" ht="12.75" customHeight="1" x14ac:dyDescent="0.2"/>
    <row r="294437" ht="12.75" customHeight="1" x14ac:dyDescent="0.2"/>
    <row r="294441" ht="12.75" customHeight="1" x14ac:dyDescent="0.2"/>
    <row r="294445" ht="12.75" customHeight="1" x14ac:dyDescent="0.2"/>
    <row r="294449" ht="12.75" customHeight="1" x14ac:dyDescent="0.2"/>
    <row r="294453" ht="12.75" customHeight="1" x14ac:dyDescent="0.2"/>
    <row r="294457" ht="12.75" customHeight="1" x14ac:dyDescent="0.2"/>
    <row r="294461" ht="12.75" customHeight="1" x14ac:dyDescent="0.2"/>
    <row r="294465" ht="12.75" customHeight="1" x14ac:dyDescent="0.2"/>
    <row r="294469" ht="12.75" customHeight="1" x14ac:dyDescent="0.2"/>
    <row r="294473" ht="12.75" customHeight="1" x14ac:dyDescent="0.2"/>
    <row r="294477" ht="12.75" customHeight="1" x14ac:dyDescent="0.2"/>
    <row r="294481" ht="12.75" customHeight="1" x14ac:dyDescent="0.2"/>
    <row r="294485" ht="12.75" customHeight="1" x14ac:dyDescent="0.2"/>
    <row r="294489" ht="12.75" customHeight="1" x14ac:dyDescent="0.2"/>
    <row r="294493" ht="12.75" customHeight="1" x14ac:dyDescent="0.2"/>
    <row r="294497" ht="12.75" customHeight="1" x14ac:dyDescent="0.2"/>
    <row r="294501" ht="12.75" customHeight="1" x14ac:dyDescent="0.2"/>
    <row r="294505" ht="12.75" customHeight="1" x14ac:dyDescent="0.2"/>
    <row r="294509" ht="12.75" customHeight="1" x14ac:dyDescent="0.2"/>
    <row r="294513" ht="12.75" customHeight="1" x14ac:dyDescent="0.2"/>
    <row r="294517" ht="12.75" customHeight="1" x14ac:dyDescent="0.2"/>
    <row r="294521" ht="12.75" customHeight="1" x14ac:dyDescent="0.2"/>
    <row r="294525" ht="12.75" customHeight="1" x14ac:dyDescent="0.2"/>
    <row r="294529" ht="12.75" customHeight="1" x14ac:dyDescent="0.2"/>
    <row r="294533" ht="12.75" customHeight="1" x14ac:dyDescent="0.2"/>
    <row r="294537" ht="12.75" customHeight="1" x14ac:dyDescent="0.2"/>
    <row r="294541" ht="12.75" customHeight="1" x14ac:dyDescent="0.2"/>
    <row r="294545" ht="12.75" customHeight="1" x14ac:dyDescent="0.2"/>
    <row r="294549" ht="12.75" customHeight="1" x14ac:dyDescent="0.2"/>
    <row r="294553" ht="12.75" customHeight="1" x14ac:dyDescent="0.2"/>
    <row r="294557" ht="12.75" customHeight="1" x14ac:dyDescent="0.2"/>
    <row r="294561" ht="12.75" customHeight="1" x14ac:dyDescent="0.2"/>
    <row r="294565" ht="12.75" customHeight="1" x14ac:dyDescent="0.2"/>
    <row r="294569" ht="12.75" customHeight="1" x14ac:dyDescent="0.2"/>
    <row r="294573" ht="12.75" customHeight="1" x14ac:dyDescent="0.2"/>
    <row r="294577" ht="12.75" customHeight="1" x14ac:dyDescent="0.2"/>
    <row r="294581" ht="12.75" customHeight="1" x14ac:dyDescent="0.2"/>
    <row r="294585" ht="12.75" customHeight="1" x14ac:dyDescent="0.2"/>
    <row r="294589" ht="12.75" customHeight="1" x14ac:dyDescent="0.2"/>
    <row r="294593" ht="12.75" customHeight="1" x14ac:dyDescent="0.2"/>
    <row r="294597" ht="12.75" customHeight="1" x14ac:dyDescent="0.2"/>
    <row r="294601" ht="12.75" customHeight="1" x14ac:dyDescent="0.2"/>
    <row r="294605" ht="12.75" customHeight="1" x14ac:dyDescent="0.2"/>
    <row r="294609" ht="12.75" customHeight="1" x14ac:dyDescent="0.2"/>
    <row r="294613" ht="12.75" customHeight="1" x14ac:dyDescent="0.2"/>
    <row r="294617" ht="12.75" customHeight="1" x14ac:dyDescent="0.2"/>
    <row r="294621" ht="12.75" customHeight="1" x14ac:dyDescent="0.2"/>
    <row r="294625" ht="12.75" customHeight="1" x14ac:dyDescent="0.2"/>
    <row r="294629" ht="12.75" customHeight="1" x14ac:dyDescent="0.2"/>
    <row r="294633" ht="12.75" customHeight="1" x14ac:dyDescent="0.2"/>
    <row r="294637" ht="12.75" customHeight="1" x14ac:dyDescent="0.2"/>
    <row r="294641" ht="12.75" customHeight="1" x14ac:dyDescent="0.2"/>
    <row r="294645" ht="12.75" customHeight="1" x14ac:dyDescent="0.2"/>
    <row r="294649" ht="12.75" customHeight="1" x14ac:dyDescent="0.2"/>
    <row r="294653" ht="12.75" customHeight="1" x14ac:dyDescent="0.2"/>
    <row r="294657" ht="12.75" customHeight="1" x14ac:dyDescent="0.2"/>
    <row r="294661" ht="12.75" customHeight="1" x14ac:dyDescent="0.2"/>
    <row r="294665" ht="12.75" customHeight="1" x14ac:dyDescent="0.2"/>
    <row r="294669" ht="12.75" customHeight="1" x14ac:dyDescent="0.2"/>
    <row r="294673" ht="12.75" customHeight="1" x14ac:dyDescent="0.2"/>
    <row r="294677" ht="12.75" customHeight="1" x14ac:dyDescent="0.2"/>
    <row r="294681" ht="12.75" customHeight="1" x14ac:dyDescent="0.2"/>
    <row r="294685" ht="12.75" customHeight="1" x14ac:dyDescent="0.2"/>
    <row r="294689" ht="12.75" customHeight="1" x14ac:dyDescent="0.2"/>
    <row r="294693" ht="12.75" customHeight="1" x14ac:dyDescent="0.2"/>
    <row r="294697" ht="12.75" customHeight="1" x14ac:dyDescent="0.2"/>
    <row r="294701" ht="12.75" customHeight="1" x14ac:dyDescent="0.2"/>
    <row r="294705" ht="12.75" customHeight="1" x14ac:dyDescent="0.2"/>
    <row r="294709" ht="12.75" customHeight="1" x14ac:dyDescent="0.2"/>
    <row r="294713" ht="12.75" customHeight="1" x14ac:dyDescent="0.2"/>
    <row r="294717" ht="12.75" customHeight="1" x14ac:dyDescent="0.2"/>
    <row r="294721" ht="12.75" customHeight="1" x14ac:dyDescent="0.2"/>
    <row r="294725" ht="12.75" customHeight="1" x14ac:dyDescent="0.2"/>
    <row r="294729" ht="12.75" customHeight="1" x14ac:dyDescent="0.2"/>
    <row r="294733" ht="12.75" customHeight="1" x14ac:dyDescent="0.2"/>
    <row r="294737" ht="12.75" customHeight="1" x14ac:dyDescent="0.2"/>
    <row r="294741" ht="12.75" customHeight="1" x14ac:dyDescent="0.2"/>
    <row r="294745" ht="12.75" customHeight="1" x14ac:dyDescent="0.2"/>
    <row r="294749" ht="12.75" customHeight="1" x14ac:dyDescent="0.2"/>
    <row r="294753" ht="12.75" customHeight="1" x14ac:dyDescent="0.2"/>
    <row r="294757" ht="12.75" customHeight="1" x14ac:dyDescent="0.2"/>
    <row r="294761" ht="12.75" customHeight="1" x14ac:dyDescent="0.2"/>
    <row r="294765" ht="12.75" customHeight="1" x14ac:dyDescent="0.2"/>
    <row r="294769" ht="12.75" customHeight="1" x14ac:dyDescent="0.2"/>
    <row r="294773" ht="12.75" customHeight="1" x14ac:dyDescent="0.2"/>
    <row r="294777" ht="12.75" customHeight="1" x14ac:dyDescent="0.2"/>
    <row r="294781" ht="12.75" customHeight="1" x14ac:dyDescent="0.2"/>
    <row r="294785" ht="12.75" customHeight="1" x14ac:dyDescent="0.2"/>
    <row r="294789" ht="12.75" customHeight="1" x14ac:dyDescent="0.2"/>
    <row r="294793" ht="12.75" customHeight="1" x14ac:dyDescent="0.2"/>
    <row r="294797" ht="12.75" customHeight="1" x14ac:dyDescent="0.2"/>
    <row r="294801" ht="12.75" customHeight="1" x14ac:dyDescent="0.2"/>
    <row r="294805" ht="12.75" customHeight="1" x14ac:dyDescent="0.2"/>
    <row r="294809" ht="12.75" customHeight="1" x14ac:dyDescent="0.2"/>
    <row r="294813" ht="12.75" customHeight="1" x14ac:dyDescent="0.2"/>
    <row r="294817" ht="12.75" customHeight="1" x14ac:dyDescent="0.2"/>
    <row r="294821" ht="12.75" customHeight="1" x14ac:dyDescent="0.2"/>
    <row r="294825" ht="12.75" customHeight="1" x14ac:dyDescent="0.2"/>
    <row r="294829" ht="12.75" customHeight="1" x14ac:dyDescent="0.2"/>
    <row r="294833" ht="12.75" customHeight="1" x14ac:dyDescent="0.2"/>
    <row r="294837" ht="12.75" customHeight="1" x14ac:dyDescent="0.2"/>
    <row r="294841" ht="12.75" customHeight="1" x14ac:dyDescent="0.2"/>
    <row r="294845" ht="12.75" customHeight="1" x14ac:dyDescent="0.2"/>
    <row r="294849" ht="12.75" customHeight="1" x14ac:dyDescent="0.2"/>
    <row r="294853" ht="12.75" customHeight="1" x14ac:dyDescent="0.2"/>
    <row r="294857" ht="12.75" customHeight="1" x14ac:dyDescent="0.2"/>
    <row r="294861" ht="12.75" customHeight="1" x14ac:dyDescent="0.2"/>
    <row r="294865" ht="12.75" customHeight="1" x14ac:dyDescent="0.2"/>
    <row r="294869" ht="12.75" customHeight="1" x14ac:dyDescent="0.2"/>
    <row r="294873" ht="12.75" customHeight="1" x14ac:dyDescent="0.2"/>
    <row r="294877" ht="12.75" customHeight="1" x14ac:dyDescent="0.2"/>
    <row r="294881" ht="12.75" customHeight="1" x14ac:dyDescent="0.2"/>
    <row r="294885" ht="12.75" customHeight="1" x14ac:dyDescent="0.2"/>
    <row r="294889" ht="12.75" customHeight="1" x14ac:dyDescent="0.2"/>
    <row r="294893" ht="12.75" customHeight="1" x14ac:dyDescent="0.2"/>
    <row r="294897" ht="12.75" customHeight="1" x14ac:dyDescent="0.2"/>
    <row r="294901" ht="12.75" customHeight="1" x14ac:dyDescent="0.2"/>
    <row r="294905" ht="12.75" customHeight="1" x14ac:dyDescent="0.2"/>
    <row r="294909" ht="12.75" customHeight="1" x14ac:dyDescent="0.2"/>
    <row r="294913" ht="12.75" customHeight="1" x14ac:dyDescent="0.2"/>
    <row r="294917" ht="12.75" customHeight="1" x14ac:dyDescent="0.2"/>
    <row r="294921" ht="12.75" customHeight="1" x14ac:dyDescent="0.2"/>
    <row r="294925" ht="12.75" customHeight="1" x14ac:dyDescent="0.2"/>
    <row r="294929" ht="12.75" customHeight="1" x14ac:dyDescent="0.2"/>
    <row r="294933" ht="12.75" customHeight="1" x14ac:dyDescent="0.2"/>
    <row r="294937" ht="12.75" customHeight="1" x14ac:dyDescent="0.2"/>
    <row r="294941" ht="12.75" customHeight="1" x14ac:dyDescent="0.2"/>
    <row r="294945" ht="12.75" customHeight="1" x14ac:dyDescent="0.2"/>
    <row r="294949" ht="12.75" customHeight="1" x14ac:dyDescent="0.2"/>
    <row r="294953" ht="12.75" customHeight="1" x14ac:dyDescent="0.2"/>
    <row r="294957" ht="12.75" customHeight="1" x14ac:dyDescent="0.2"/>
    <row r="294961" ht="12.75" customHeight="1" x14ac:dyDescent="0.2"/>
    <row r="294965" ht="12.75" customHeight="1" x14ac:dyDescent="0.2"/>
    <row r="294969" ht="12.75" customHeight="1" x14ac:dyDescent="0.2"/>
    <row r="294973" ht="12.75" customHeight="1" x14ac:dyDescent="0.2"/>
    <row r="294977" ht="12.75" customHeight="1" x14ac:dyDescent="0.2"/>
    <row r="294981" ht="12.75" customHeight="1" x14ac:dyDescent="0.2"/>
    <row r="294985" ht="12.75" customHeight="1" x14ac:dyDescent="0.2"/>
    <row r="294989" ht="12.75" customHeight="1" x14ac:dyDescent="0.2"/>
    <row r="294993" ht="12.75" customHeight="1" x14ac:dyDescent="0.2"/>
    <row r="294997" ht="12.75" customHeight="1" x14ac:dyDescent="0.2"/>
    <row r="295001" ht="12.75" customHeight="1" x14ac:dyDescent="0.2"/>
    <row r="295005" ht="12.75" customHeight="1" x14ac:dyDescent="0.2"/>
    <row r="295009" ht="12.75" customHeight="1" x14ac:dyDescent="0.2"/>
    <row r="295013" ht="12.75" customHeight="1" x14ac:dyDescent="0.2"/>
    <row r="295017" ht="12.75" customHeight="1" x14ac:dyDescent="0.2"/>
    <row r="295021" ht="12.75" customHeight="1" x14ac:dyDescent="0.2"/>
    <row r="295025" ht="12.75" customHeight="1" x14ac:dyDescent="0.2"/>
    <row r="295029" ht="12.75" customHeight="1" x14ac:dyDescent="0.2"/>
    <row r="295033" ht="12.75" customHeight="1" x14ac:dyDescent="0.2"/>
    <row r="295037" ht="12.75" customHeight="1" x14ac:dyDescent="0.2"/>
    <row r="295041" ht="12.75" customHeight="1" x14ac:dyDescent="0.2"/>
    <row r="295045" ht="12.75" customHeight="1" x14ac:dyDescent="0.2"/>
    <row r="295049" ht="12.75" customHeight="1" x14ac:dyDescent="0.2"/>
    <row r="295053" ht="12.75" customHeight="1" x14ac:dyDescent="0.2"/>
    <row r="295057" ht="12.75" customHeight="1" x14ac:dyDescent="0.2"/>
    <row r="295061" ht="12.75" customHeight="1" x14ac:dyDescent="0.2"/>
    <row r="295065" ht="12.75" customHeight="1" x14ac:dyDescent="0.2"/>
    <row r="295069" ht="12.75" customHeight="1" x14ac:dyDescent="0.2"/>
    <row r="295073" ht="12.75" customHeight="1" x14ac:dyDescent="0.2"/>
    <row r="295077" ht="12.75" customHeight="1" x14ac:dyDescent="0.2"/>
    <row r="295081" ht="12.75" customHeight="1" x14ac:dyDescent="0.2"/>
    <row r="295085" ht="12.75" customHeight="1" x14ac:dyDescent="0.2"/>
    <row r="295089" ht="12.75" customHeight="1" x14ac:dyDescent="0.2"/>
    <row r="295093" ht="12.75" customHeight="1" x14ac:dyDescent="0.2"/>
    <row r="295097" ht="12.75" customHeight="1" x14ac:dyDescent="0.2"/>
    <row r="295101" ht="12.75" customHeight="1" x14ac:dyDescent="0.2"/>
    <row r="295105" ht="12.75" customHeight="1" x14ac:dyDescent="0.2"/>
    <row r="295109" ht="12.75" customHeight="1" x14ac:dyDescent="0.2"/>
    <row r="295113" ht="12.75" customHeight="1" x14ac:dyDescent="0.2"/>
    <row r="295117" ht="12.75" customHeight="1" x14ac:dyDescent="0.2"/>
    <row r="295121" ht="12.75" customHeight="1" x14ac:dyDescent="0.2"/>
    <row r="295125" ht="12.75" customHeight="1" x14ac:dyDescent="0.2"/>
    <row r="295129" ht="12.75" customHeight="1" x14ac:dyDescent="0.2"/>
    <row r="295133" ht="12.75" customHeight="1" x14ac:dyDescent="0.2"/>
    <row r="295137" ht="12.75" customHeight="1" x14ac:dyDescent="0.2"/>
    <row r="295141" ht="12.75" customHeight="1" x14ac:dyDescent="0.2"/>
    <row r="295145" ht="12.75" customHeight="1" x14ac:dyDescent="0.2"/>
    <row r="295149" ht="12.75" customHeight="1" x14ac:dyDescent="0.2"/>
    <row r="295153" ht="12.75" customHeight="1" x14ac:dyDescent="0.2"/>
    <row r="295157" ht="12.75" customHeight="1" x14ac:dyDescent="0.2"/>
    <row r="295161" ht="12.75" customHeight="1" x14ac:dyDescent="0.2"/>
    <row r="295165" ht="12.75" customHeight="1" x14ac:dyDescent="0.2"/>
    <row r="295169" ht="12.75" customHeight="1" x14ac:dyDescent="0.2"/>
    <row r="295173" ht="12.75" customHeight="1" x14ac:dyDescent="0.2"/>
    <row r="295177" ht="12.75" customHeight="1" x14ac:dyDescent="0.2"/>
    <row r="295181" ht="12.75" customHeight="1" x14ac:dyDescent="0.2"/>
    <row r="295185" ht="12.75" customHeight="1" x14ac:dyDescent="0.2"/>
    <row r="295189" ht="12.75" customHeight="1" x14ac:dyDescent="0.2"/>
    <row r="295193" ht="12.75" customHeight="1" x14ac:dyDescent="0.2"/>
    <row r="295197" ht="12.75" customHeight="1" x14ac:dyDescent="0.2"/>
    <row r="295201" ht="12.75" customHeight="1" x14ac:dyDescent="0.2"/>
    <row r="295205" ht="12.75" customHeight="1" x14ac:dyDescent="0.2"/>
    <row r="295209" ht="12.75" customHeight="1" x14ac:dyDescent="0.2"/>
    <row r="295213" ht="12.75" customHeight="1" x14ac:dyDescent="0.2"/>
    <row r="295217" ht="12.75" customHeight="1" x14ac:dyDescent="0.2"/>
    <row r="295221" ht="12.75" customHeight="1" x14ac:dyDescent="0.2"/>
    <row r="295225" ht="12.75" customHeight="1" x14ac:dyDescent="0.2"/>
    <row r="295229" ht="12.75" customHeight="1" x14ac:dyDescent="0.2"/>
    <row r="295233" ht="12.75" customHeight="1" x14ac:dyDescent="0.2"/>
    <row r="295237" ht="12.75" customHeight="1" x14ac:dyDescent="0.2"/>
    <row r="295241" ht="12.75" customHeight="1" x14ac:dyDescent="0.2"/>
    <row r="295245" ht="12.75" customHeight="1" x14ac:dyDescent="0.2"/>
    <row r="295249" ht="12.75" customHeight="1" x14ac:dyDescent="0.2"/>
    <row r="295253" ht="12.75" customHeight="1" x14ac:dyDescent="0.2"/>
    <row r="295257" ht="12.75" customHeight="1" x14ac:dyDescent="0.2"/>
    <row r="295261" ht="12.75" customHeight="1" x14ac:dyDescent="0.2"/>
    <row r="295265" ht="12.75" customHeight="1" x14ac:dyDescent="0.2"/>
    <row r="295269" ht="12.75" customHeight="1" x14ac:dyDescent="0.2"/>
    <row r="295273" ht="12.75" customHeight="1" x14ac:dyDescent="0.2"/>
    <row r="295277" ht="12.75" customHeight="1" x14ac:dyDescent="0.2"/>
    <row r="295281" ht="12.75" customHeight="1" x14ac:dyDescent="0.2"/>
    <row r="295285" ht="12.75" customHeight="1" x14ac:dyDescent="0.2"/>
    <row r="295289" ht="12.75" customHeight="1" x14ac:dyDescent="0.2"/>
    <row r="295293" ht="12.75" customHeight="1" x14ac:dyDescent="0.2"/>
    <row r="295297" ht="12.75" customHeight="1" x14ac:dyDescent="0.2"/>
    <row r="295301" ht="12.75" customHeight="1" x14ac:dyDescent="0.2"/>
    <row r="295305" ht="12.75" customHeight="1" x14ac:dyDescent="0.2"/>
    <row r="295309" ht="12.75" customHeight="1" x14ac:dyDescent="0.2"/>
    <row r="295313" ht="12.75" customHeight="1" x14ac:dyDescent="0.2"/>
    <row r="295317" ht="12.75" customHeight="1" x14ac:dyDescent="0.2"/>
    <row r="295321" ht="12.75" customHeight="1" x14ac:dyDescent="0.2"/>
    <row r="295325" ht="12.75" customHeight="1" x14ac:dyDescent="0.2"/>
    <row r="295329" ht="12.75" customHeight="1" x14ac:dyDescent="0.2"/>
    <row r="295333" ht="12.75" customHeight="1" x14ac:dyDescent="0.2"/>
    <row r="295337" ht="12.75" customHeight="1" x14ac:dyDescent="0.2"/>
    <row r="295341" ht="12.75" customHeight="1" x14ac:dyDescent="0.2"/>
    <row r="295345" ht="12.75" customHeight="1" x14ac:dyDescent="0.2"/>
    <row r="295349" ht="12.75" customHeight="1" x14ac:dyDescent="0.2"/>
    <row r="295353" ht="12.75" customHeight="1" x14ac:dyDescent="0.2"/>
    <row r="295357" ht="12.75" customHeight="1" x14ac:dyDescent="0.2"/>
    <row r="295361" ht="12.75" customHeight="1" x14ac:dyDescent="0.2"/>
    <row r="295365" ht="12.75" customHeight="1" x14ac:dyDescent="0.2"/>
    <row r="295369" ht="12.75" customHeight="1" x14ac:dyDescent="0.2"/>
    <row r="295373" ht="12.75" customHeight="1" x14ac:dyDescent="0.2"/>
    <row r="295377" ht="12.75" customHeight="1" x14ac:dyDescent="0.2"/>
    <row r="295381" ht="12.75" customHeight="1" x14ac:dyDescent="0.2"/>
    <row r="295385" ht="12.75" customHeight="1" x14ac:dyDescent="0.2"/>
    <row r="295389" ht="12.75" customHeight="1" x14ac:dyDescent="0.2"/>
    <row r="295393" ht="12.75" customHeight="1" x14ac:dyDescent="0.2"/>
    <row r="295397" ht="12.75" customHeight="1" x14ac:dyDescent="0.2"/>
    <row r="295401" ht="12.75" customHeight="1" x14ac:dyDescent="0.2"/>
    <row r="295405" ht="12.75" customHeight="1" x14ac:dyDescent="0.2"/>
    <row r="295409" ht="12.75" customHeight="1" x14ac:dyDescent="0.2"/>
    <row r="295413" ht="12.75" customHeight="1" x14ac:dyDescent="0.2"/>
    <row r="295417" ht="12.75" customHeight="1" x14ac:dyDescent="0.2"/>
    <row r="295421" ht="12.75" customHeight="1" x14ac:dyDescent="0.2"/>
    <row r="295425" ht="12.75" customHeight="1" x14ac:dyDescent="0.2"/>
    <row r="295429" ht="12.75" customHeight="1" x14ac:dyDescent="0.2"/>
    <row r="295433" ht="12.75" customHeight="1" x14ac:dyDescent="0.2"/>
    <row r="295437" ht="12.75" customHeight="1" x14ac:dyDescent="0.2"/>
    <row r="295441" ht="12.75" customHeight="1" x14ac:dyDescent="0.2"/>
    <row r="295445" ht="12.75" customHeight="1" x14ac:dyDescent="0.2"/>
    <row r="295449" ht="12.75" customHeight="1" x14ac:dyDescent="0.2"/>
    <row r="295453" ht="12.75" customHeight="1" x14ac:dyDescent="0.2"/>
    <row r="295457" ht="12.75" customHeight="1" x14ac:dyDescent="0.2"/>
    <row r="295461" ht="12.75" customHeight="1" x14ac:dyDescent="0.2"/>
    <row r="295465" ht="12.75" customHeight="1" x14ac:dyDescent="0.2"/>
    <row r="295469" ht="12.75" customHeight="1" x14ac:dyDescent="0.2"/>
    <row r="295473" ht="12.75" customHeight="1" x14ac:dyDescent="0.2"/>
    <row r="295477" ht="12.75" customHeight="1" x14ac:dyDescent="0.2"/>
    <row r="295481" ht="12.75" customHeight="1" x14ac:dyDescent="0.2"/>
    <row r="295485" ht="12.75" customHeight="1" x14ac:dyDescent="0.2"/>
    <row r="295489" ht="12.75" customHeight="1" x14ac:dyDescent="0.2"/>
    <row r="295493" ht="12.75" customHeight="1" x14ac:dyDescent="0.2"/>
    <row r="295497" ht="12.75" customHeight="1" x14ac:dyDescent="0.2"/>
    <row r="295501" ht="12.75" customHeight="1" x14ac:dyDescent="0.2"/>
    <row r="295505" ht="12.75" customHeight="1" x14ac:dyDescent="0.2"/>
    <row r="295509" ht="12.75" customHeight="1" x14ac:dyDescent="0.2"/>
    <row r="295513" ht="12.75" customHeight="1" x14ac:dyDescent="0.2"/>
    <row r="295517" ht="12.75" customHeight="1" x14ac:dyDescent="0.2"/>
    <row r="295521" ht="12.75" customHeight="1" x14ac:dyDescent="0.2"/>
    <row r="295525" ht="12.75" customHeight="1" x14ac:dyDescent="0.2"/>
    <row r="295529" ht="12.75" customHeight="1" x14ac:dyDescent="0.2"/>
    <row r="295533" ht="12.75" customHeight="1" x14ac:dyDescent="0.2"/>
    <row r="295537" ht="12.75" customHeight="1" x14ac:dyDescent="0.2"/>
    <row r="295541" ht="12.75" customHeight="1" x14ac:dyDescent="0.2"/>
    <row r="295545" ht="12.75" customHeight="1" x14ac:dyDescent="0.2"/>
    <row r="295549" ht="12.75" customHeight="1" x14ac:dyDescent="0.2"/>
    <row r="295553" ht="12.75" customHeight="1" x14ac:dyDescent="0.2"/>
    <row r="295557" ht="12.75" customHeight="1" x14ac:dyDescent="0.2"/>
    <row r="295561" ht="12.75" customHeight="1" x14ac:dyDescent="0.2"/>
    <row r="295565" ht="12.75" customHeight="1" x14ac:dyDescent="0.2"/>
    <row r="295569" ht="12.75" customHeight="1" x14ac:dyDescent="0.2"/>
    <row r="295573" ht="12.75" customHeight="1" x14ac:dyDescent="0.2"/>
    <row r="295577" ht="12.75" customHeight="1" x14ac:dyDescent="0.2"/>
    <row r="295581" ht="12.75" customHeight="1" x14ac:dyDescent="0.2"/>
    <row r="295585" ht="12.75" customHeight="1" x14ac:dyDescent="0.2"/>
    <row r="295589" ht="12.75" customHeight="1" x14ac:dyDescent="0.2"/>
    <row r="295593" ht="12.75" customHeight="1" x14ac:dyDescent="0.2"/>
    <row r="295597" ht="12.75" customHeight="1" x14ac:dyDescent="0.2"/>
    <row r="295601" ht="12.75" customHeight="1" x14ac:dyDescent="0.2"/>
    <row r="295605" ht="12.75" customHeight="1" x14ac:dyDescent="0.2"/>
    <row r="295609" ht="12.75" customHeight="1" x14ac:dyDescent="0.2"/>
    <row r="295613" ht="12.75" customHeight="1" x14ac:dyDescent="0.2"/>
    <row r="295617" ht="12.75" customHeight="1" x14ac:dyDescent="0.2"/>
    <row r="295621" ht="12.75" customHeight="1" x14ac:dyDescent="0.2"/>
    <row r="295625" ht="12.75" customHeight="1" x14ac:dyDescent="0.2"/>
    <row r="295629" ht="12.75" customHeight="1" x14ac:dyDescent="0.2"/>
    <row r="295633" ht="12.75" customHeight="1" x14ac:dyDescent="0.2"/>
    <row r="295637" ht="12.75" customHeight="1" x14ac:dyDescent="0.2"/>
    <row r="295641" ht="12.75" customHeight="1" x14ac:dyDescent="0.2"/>
    <row r="295645" ht="12.75" customHeight="1" x14ac:dyDescent="0.2"/>
    <row r="295649" ht="12.75" customHeight="1" x14ac:dyDescent="0.2"/>
    <row r="295653" ht="12.75" customHeight="1" x14ac:dyDescent="0.2"/>
    <row r="295657" ht="12.75" customHeight="1" x14ac:dyDescent="0.2"/>
    <row r="295661" ht="12.75" customHeight="1" x14ac:dyDescent="0.2"/>
    <row r="295665" ht="12.75" customHeight="1" x14ac:dyDescent="0.2"/>
    <row r="295669" ht="12.75" customHeight="1" x14ac:dyDescent="0.2"/>
    <row r="295673" ht="12.75" customHeight="1" x14ac:dyDescent="0.2"/>
    <row r="295677" ht="12.75" customHeight="1" x14ac:dyDescent="0.2"/>
    <row r="295681" ht="12.75" customHeight="1" x14ac:dyDescent="0.2"/>
    <row r="295685" ht="12.75" customHeight="1" x14ac:dyDescent="0.2"/>
    <row r="295689" ht="12.75" customHeight="1" x14ac:dyDescent="0.2"/>
    <row r="295693" ht="12.75" customHeight="1" x14ac:dyDescent="0.2"/>
    <row r="295697" ht="12.75" customHeight="1" x14ac:dyDescent="0.2"/>
    <row r="295701" ht="12.75" customHeight="1" x14ac:dyDescent="0.2"/>
    <row r="295705" ht="12.75" customHeight="1" x14ac:dyDescent="0.2"/>
    <row r="295709" ht="12.75" customHeight="1" x14ac:dyDescent="0.2"/>
    <row r="295713" ht="12.75" customHeight="1" x14ac:dyDescent="0.2"/>
    <row r="295717" ht="12.75" customHeight="1" x14ac:dyDescent="0.2"/>
    <row r="295721" ht="12.75" customHeight="1" x14ac:dyDescent="0.2"/>
    <row r="295725" ht="12.75" customHeight="1" x14ac:dyDescent="0.2"/>
    <row r="295729" ht="12.75" customHeight="1" x14ac:dyDescent="0.2"/>
    <row r="295733" ht="12.75" customHeight="1" x14ac:dyDescent="0.2"/>
    <row r="295737" ht="12.75" customHeight="1" x14ac:dyDescent="0.2"/>
    <row r="295741" ht="12.75" customHeight="1" x14ac:dyDescent="0.2"/>
    <row r="295745" ht="12.75" customHeight="1" x14ac:dyDescent="0.2"/>
    <row r="295749" ht="12.75" customHeight="1" x14ac:dyDescent="0.2"/>
    <row r="295753" ht="12.75" customHeight="1" x14ac:dyDescent="0.2"/>
    <row r="295757" ht="12.75" customHeight="1" x14ac:dyDescent="0.2"/>
    <row r="295761" ht="12.75" customHeight="1" x14ac:dyDescent="0.2"/>
    <row r="295765" ht="12.75" customHeight="1" x14ac:dyDescent="0.2"/>
    <row r="295769" ht="12.75" customHeight="1" x14ac:dyDescent="0.2"/>
    <row r="295773" ht="12.75" customHeight="1" x14ac:dyDescent="0.2"/>
    <row r="295777" ht="12.75" customHeight="1" x14ac:dyDescent="0.2"/>
    <row r="295781" ht="12.75" customHeight="1" x14ac:dyDescent="0.2"/>
    <row r="295785" ht="12.75" customHeight="1" x14ac:dyDescent="0.2"/>
    <row r="295789" ht="12.75" customHeight="1" x14ac:dyDescent="0.2"/>
    <row r="295793" ht="12.75" customHeight="1" x14ac:dyDescent="0.2"/>
    <row r="295797" ht="12.75" customHeight="1" x14ac:dyDescent="0.2"/>
    <row r="295801" ht="12.75" customHeight="1" x14ac:dyDescent="0.2"/>
    <row r="295805" ht="12.75" customHeight="1" x14ac:dyDescent="0.2"/>
    <row r="295809" ht="12.75" customHeight="1" x14ac:dyDescent="0.2"/>
    <row r="295813" ht="12.75" customHeight="1" x14ac:dyDescent="0.2"/>
    <row r="295817" ht="12.75" customHeight="1" x14ac:dyDescent="0.2"/>
    <row r="295821" ht="12.75" customHeight="1" x14ac:dyDescent="0.2"/>
    <row r="295825" ht="12.75" customHeight="1" x14ac:dyDescent="0.2"/>
    <row r="295829" ht="12.75" customHeight="1" x14ac:dyDescent="0.2"/>
    <row r="295833" ht="12.75" customHeight="1" x14ac:dyDescent="0.2"/>
    <row r="295837" ht="12.75" customHeight="1" x14ac:dyDescent="0.2"/>
    <row r="295841" ht="12.75" customHeight="1" x14ac:dyDescent="0.2"/>
    <row r="295845" ht="12.75" customHeight="1" x14ac:dyDescent="0.2"/>
    <row r="295849" ht="12.75" customHeight="1" x14ac:dyDescent="0.2"/>
    <row r="295853" ht="12.75" customHeight="1" x14ac:dyDescent="0.2"/>
    <row r="295857" ht="12.75" customHeight="1" x14ac:dyDescent="0.2"/>
    <row r="295861" ht="12.75" customHeight="1" x14ac:dyDescent="0.2"/>
    <row r="295865" ht="12.75" customHeight="1" x14ac:dyDescent="0.2"/>
    <row r="295869" ht="12.75" customHeight="1" x14ac:dyDescent="0.2"/>
    <row r="295873" ht="12.75" customHeight="1" x14ac:dyDescent="0.2"/>
    <row r="295877" ht="12.75" customHeight="1" x14ac:dyDescent="0.2"/>
    <row r="295881" ht="12.75" customHeight="1" x14ac:dyDescent="0.2"/>
    <row r="295885" ht="12.75" customHeight="1" x14ac:dyDescent="0.2"/>
    <row r="295889" ht="12.75" customHeight="1" x14ac:dyDescent="0.2"/>
    <row r="295893" ht="12.75" customHeight="1" x14ac:dyDescent="0.2"/>
    <row r="295897" ht="12.75" customHeight="1" x14ac:dyDescent="0.2"/>
    <row r="295901" ht="12.75" customHeight="1" x14ac:dyDescent="0.2"/>
    <row r="295905" ht="12.75" customHeight="1" x14ac:dyDescent="0.2"/>
    <row r="295909" ht="12.75" customHeight="1" x14ac:dyDescent="0.2"/>
    <row r="295913" ht="12.75" customHeight="1" x14ac:dyDescent="0.2"/>
    <row r="295917" ht="12.75" customHeight="1" x14ac:dyDescent="0.2"/>
    <row r="295921" ht="12.75" customHeight="1" x14ac:dyDescent="0.2"/>
    <row r="295925" ht="12.75" customHeight="1" x14ac:dyDescent="0.2"/>
    <row r="295929" ht="12.75" customHeight="1" x14ac:dyDescent="0.2"/>
    <row r="295933" ht="12.75" customHeight="1" x14ac:dyDescent="0.2"/>
    <row r="295937" ht="12.75" customHeight="1" x14ac:dyDescent="0.2"/>
    <row r="295941" ht="12.75" customHeight="1" x14ac:dyDescent="0.2"/>
    <row r="295945" ht="12.75" customHeight="1" x14ac:dyDescent="0.2"/>
    <row r="295949" ht="12.75" customHeight="1" x14ac:dyDescent="0.2"/>
    <row r="295953" ht="12.75" customHeight="1" x14ac:dyDescent="0.2"/>
    <row r="295957" ht="12.75" customHeight="1" x14ac:dyDescent="0.2"/>
    <row r="295961" ht="12.75" customHeight="1" x14ac:dyDescent="0.2"/>
    <row r="295965" ht="12.75" customHeight="1" x14ac:dyDescent="0.2"/>
    <row r="295969" ht="12.75" customHeight="1" x14ac:dyDescent="0.2"/>
    <row r="295973" ht="12.75" customHeight="1" x14ac:dyDescent="0.2"/>
    <row r="295977" ht="12.75" customHeight="1" x14ac:dyDescent="0.2"/>
    <row r="295981" ht="12.75" customHeight="1" x14ac:dyDescent="0.2"/>
    <row r="295985" ht="12.75" customHeight="1" x14ac:dyDescent="0.2"/>
    <row r="295989" ht="12.75" customHeight="1" x14ac:dyDescent="0.2"/>
    <row r="295993" ht="12.75" customHeight="1" x14ac:dyDescent="0.2"/>
    <row r="295997" ht="12.75" customHeight="1" x14ac:dyDescent="0.2"/>
    <row r="296001" ht="12.75" customHeight="1" x14ac:dyDescent="0.2"/>
    <row r="296005" ht="12.75" customHeight="1" x14ac:dyDescent="0.2"/>
    <row r="296009" ht="12.75" customHeight="1" x14ac:dyDescent="0.2"/>
    <row r="296013" ht="12.75" customHeight="1" x14ac:dyDescent="0.2"/>
    <row r="296017" ht="12.75" customHeight="1" x14ac:dyDescent="0.2"/>
    <row r="296021" ht="12.75" customHeight="1" x14ac:dyDescent="0.2"/>
    <row r="296025" ht="12.75" customHeight="1" x14ac:dyDescent="0.2"/>
    <row r="296029" ht="12.75" customHeight="1" x14ac:dyDescent="0.2"/>
    <row r="296033" ht="12.75" customHeight="1" x14ac:dyDescent="0.2"/>
    <row r="296037" ht="12.75" customHeight="1" x14ac:dyDescent="0.2"/>
    <row r="296041" ht="12.75" customHeight="1" x14ac:dyDescent="0.2"/>
    <row r="296045" ht="12.75" customHeight="1" x14ac:dyDescent="0.2"/>
    <row r="296049" ht="12.75" customHeight="1" x14ac:dyDescent="0.2"/>
    <row r="296053" ht="12.75" customHeight="1" x14ac:dyDescent="0.2"/>
    <row r="296057" ht="12.75" customHeight="1" x14ac:dyDescent="0.2"/>
    <row r="296061" ht="12.75" customHeight="1" x14ac:dyDescent="0.2"/>
    <row r="296065" ht="12.75" customHeight="1" x14ac:dyDescent="0.2"/>
    <row r="296069" ht="12.75" customHeight="1" x14ac:dyDescent="0.2"/>
    <row r="296073" ht="12.75" customHeight="1" x14ac:dyDescent="0.2"/>
    <row r="296077" ht="12.75" customHeight="1" x14ac:dyDescent="0.2"/>
    <row r="296081" ht="12.75" customHeight="1" x14ac:dyDescent="0.2"/>
    <row r="296085" ht="12.75" customHeight="1" x14ac:dyDescent="0.2"/>
    <row r="296089" ht="12.75" customHeight="1" x14ac:dyDescent="0.2"/>
    <row r="296093" ht="12.75" customHeight="1" x14ac:dyDescent="0.2"/>
    <row r="296097" ht="12.75" customHeight="1" x14ac:dyDescent="0.2"/>
    <row r="296101" ht="12.75" customHeight="1" x14ac:dyDescent="0.2"/>
    <row r="296105" ht="12.75" customHeight="1" x14ac:dyDescent="0.2"/>
    <row r="296109" ht="12.75" customHeight="1" x14ac:dyDescent="0.2"/>
    <row r="296113" ht="12.75" customHeight="1" x14ac:dyDescent="0.2"/>
    <row r="296117" ht="12.75" customHeight="1" x14ac:dyDescent="0.2"/>
    <row r="296121" ht="12.75" customHeight="1" x14ac:dyDescent="0.2"/>
    <row r="296125" ht="12.75" customHeight="1" x14ac:dyDescent="0.2"/>
    <row r="296129" ht="12.75" customHeight="1" x14ac:dyDescent="0.2"/>
    <row r="296133" ht="12.75" customHeight="1" x14ac:dyDescent="0.2"/>
    <row r="296137" ht="12.75" customHeight="1" x14ac:dyDescent="0.2"/>
    <row r="296141" ht="12.75" customHeight="1" x14ac:dyDescent="0.2"/>
    <row r="296145" ht="12.75" customHeight="1" x14ac:dyDescent="0.2"/>
    <row r="296149" ht="12.75" customHeight="1" x14ac:dyDescent="0.2"/>
    <row r="296153" ht="12.75" customHeight="1" x14ac:dyDescent="0.2"/>
    <row r="296157" ht="12.75" customHeight="1" x14ac:dyDescent="0.2"/>
    <row r="296161" ht="12.75" customHeight="1" x14ac:dyDescent="0.2"/>
    <row r="296165" ht="12.75" customHeight="1" x14ac:dyDescent="0.2"/>
    <row r="296169" ht="12.75" customHeight="1" x14ac:dyDescent="0.2"/>
    <row r="296173" ht="12.75" customHeight="1" x14ac:dyDescent="0.2"/>
    <row r="296177" ht="12.75" customHeight="1" x14ac:dyDescent="0.2"/>
    <row r="296181" ht="12.75" customHeight="1" x14ac:dyDescent="0.2"/>
    <row r="296185" ht="12.75" customHeight="1" x14ac:dyDescent="0.2"/>
    <row r="296189" ht="12.75" customHeight="1" x14ac:dyDescent="0.2"/>
    <row r="296193" ht="12.75" customHeight="1" x14ac:dyDescent="0.2"/>
    <row r="296197" ht="12.75" customHeight="1" x14ac:dyDescent="0.2"/>
    <row r="296201" ht="12.75" customHeight="1" x14ac:dyDescent="0.2"/>
    <row r="296205" ht="12.75" customHeight="1" x14ac:dyDescent="0.2"/>
    <row r="296209" ht="12.75" customHeight="1" x14ac:dyDescent="0.2"/>
    <row r="296213" ht="12.75" customHeight="1" x14ac:dyDescent="0.2"/>
    <row r="296217" ht="12.75" customHeight="1" x14ac:dyDescent="0.2"/>
    <row r="296221" ht="12.75" customHeight="1" x14ac:dyDescent="0.2"/>
    <row r="296225" ht="12.75" customHeight="1" x14ac:dyDescent="0.2"/>
    <row r="296229" ht="12.75" customHeight="1" x14ac:dyDescent="0.2"/>
    <row r="296233" ht="12.75" customHeight="1" x14ac:dyDescent="0.2"/>
    <row r="296237" ht="12.75" customHeight="1" x14ac:dyDescent="0.2"/>
    <row r="296241" ht="12.75" customHeight="1" x14ac:dyDescent="0.2"/>
    <row r="296245" ht="12.75" customHeight="1" x14ac:dyDescent="0.2"/>
    <row r="296249" ht="12.75" customHeight="1" x14ac:dyDescent="0.2"/>
    <row r="296253" ht="12.75" customHeight="1" x14ac:dyDescent="0.2"/>
    <row r="296257" ht="12.75" customHeight="1" x14ac:dyDescent="0.2"/>
    <row r="296261" ht="12.75" customHeight="1" x14ac:dyDescent="0.2"/>
    <row r="296265" ht="12.75" customHeight="1" x14ac:dyDescent="0.2"/>
    <row r="296269" ht="12.75" customHeight="1" x14ac:dyDescent="0.2"/>
    <row r="296273" ht="12.75" customHeight="1" x14ac:dyDescent="0.2"/>
    <row r="296277" ht="12.75" customHeight="1" x14ac:dyDescent="0.2"/>
    <row r="296281" ht="12.75" customHeight="1" x14ac:dyDescent="0.2"/>
    <row r="296285" ht="12.75" customHeight="1" x14ac:dyDescent="0.2"/>
    <row r="296289" ht="12.75" customHeight="1" x14ac:dyDescent="0.2"/>
    <row r="296293" ht="12.75" customHeight="1" x14ac:dyDescent="0.2"/>
    <row r="296297" ht="12.75" customHeight="1" x14ac:dyDescent="0.2"/>
    <row r="296301" ht="12.75" customHeight="1" x14ac:dyDescent="0.2"/>
    <row r="296305" ht="12.75" customHeight="1" x14ac:dyDescent="0.2"/>
    <row r="296309" ht="12.75" customHeight="1" x14ac:dyDescent="0.2"/>
    <row r="296313" ht="12.75" customHeight="1" x14ac:dyDescent="0.2"/>
    <row r="296317" ht="12.75" customHeight="1" x14ac:dyDescent="0.2"/>
    <row r="296321" ht="12.75" customHeight="1" x14ac:dyDescent="0.2"/>
    <row r="296325" ht="12.75" customHeight="1" x14ac:dyDescent="0.2"/>
    <row r="296329" ht="12.75" customHeight="1" x14ac:dyDescent="0.2"/>
    <row r="296333" ht="12.75" customHeight="1" x14ac:dyDescent="0.2"/>
    <row r="296337" ht="12.75" customHeight="1" x14ac:dyDescent="0.2"/>
    <row r="296341" ht="12.75" customHeight="1" x14ac:dyDescent="0.2"/>
    <row r="296345" ht="12.75" customHeight="1" x14ac:dyDescent="0.2"/>
    <row r="296349" ht="12.75" customHeight="1" x14ac:dyDescent="0.2"/>
    <row r="296353" ht="12.75" customHeight="1" x14ac:dyDescent="0.2"/>
    <row r="296357" ht="12.75" customHeight="1" x14ac:dyDescent="0.2"/>
    <row r="296361" ht="12.75" customHeight="1" x14ac:dyDescent="0.2"/>
    <row r="296365" ht="12.75" customHeight="1" x14ac:dyDescent="0.2"/>
    <row r="296369" ht="12.75" customHeight="1" x14ac:dyDescent="0.2"/>
    <row r="296373" ht="12.75" customHeight="1" x14ac:dyDescent="0.2"/>
    <row r="296377" ht="12.75" customHeight="1" x14ac:dyDescent="0.2"/>
    <row r="296381" ht="12.75" customHeight="1" x14ac:dyDescent="0.2"/>
    <row r="296385" ht="12.75" customHeight="1" x14ac:dyDescent="0.2"/>
    <row r="296389" ht="12.75" customHeight="1" x14ac:dyDescent="0.2"/>
    <row r="296393" ht="12.75" customHeight="1" x14ac:dyDescent="0.2"/>
    <row r="296397" ht="12.75" customHeight="1" x14ac:dyDescent="0.2"/>
    <row r="296401" ht="12.75" customHeight="1" x14ac:dyDescent="0.2"/>
    <row r="296405" ht="12.75" customHeight="1" x14ac:dyDescent="0.2"/>
    <row r="296409" ht="12.75" customHeight="1" x14ac:dyDescent="0.2"/>
    <row r="296413" ht="12.75" customHeight="1" x14ac:dyDescent="0.2"/>
    <row r="296417" ht="12.75" customHeight="1" x14ac:dyDescent="0.2"/>
    <row r="296421" ht="12.75" customHeight="1" x14ac:dyDescent="0.2"/>
    <row r="296425" ht="12.75" customHeight="1" x14ac:dyDescent="0.2"/>
    <row r="296429" ht="12.75" customHeight="1" x14ac:dyDescent="0.2"/>
    <row r="296433" ht="12.75" customHeight="1" x14ac:dyDescent="0.2"/>
    <row r="296437" ht="12.75" customHeight="1" x14ac:dyDescent="0.2"/>
    <row r="296441" ht="12.75" customHeight="1" x14ac:dyDescent="0.2"/>
    <row r="296445" ht="12.75" customHeight="1" x14ac:dyDescent="0.2"/>
    <row r="296449" ht="12.75" customHeight="1" x14ac:dyDescent="0.2"/>
    <row r="296453" ht="12.75" customHeight="1" x14ac:dyDescent="0.2"/>
    <row r="296457" ht="12.75" customHeight="1" x14ac:dyDescent="0.2"/>
    <row r="296461" ht="12.75" customHeight="1" x14ac:dyDescent="0.2"/>
    <row r="296465" ht="12.75" customHeight="1" x14ac:dyDescent="0.2"/>
    <row r="296469" ht="12.75" customHeight="1" x14ac:dyDescent="0.2"/>
    <row r="296473" ht="12.75" customHeight="1" x14ac:dyDescent="0.2"/>
    <row r="296477" ht="12.75" customHeight="1" x14ac:dyDescent="0.2"/>
    <row r="296481" ht="12.75" customHeight="1" x14ac:dyDescent="0.2"/>
    <row r="296485" ht="12.75" customHeight="1" x14ac:dyDescent="0.2"/>
    <row r="296489" ht="12.75" customHeight="1" x14ac:dyDescent="0.2"/>
    <row r="296493" ht="12.75" customHeight="1" x14ac:dyDescent="0.2"/>
    <row r="296497" ht="12.75" customHeight="1" x14ac:dyDescent="0.2"/>
    <row r="296501" ht="12.75" customHeight="1" x14ac:dyDescent="0.2"/>
    <row r="296505" ht="12.75" customHeight="1" x14ac:dyDescent="0.2"/>
    <row r="296509" ht="12.75" customHeight="1" x14ac:dyDescent="0.2"/>
    <row r="296513" ht="12.75" customHeight="1" x14ac:dyDescent="0.2"/>
    <row r="296517" ht="12.75" customHeight="1" x14ac:dyDescent="0.2"/>
    <row r="296521" ht="12.75" customHeight="1" x14ac:dyDescent="0.2"/>
    <row r="296525" ht="12.75" customHeight="1" x14ac:dyDescent="0.2"/>
    <row r="296529" ht="12.75" customHeight="1" x14ac:dyDescent="0.2"/>
    <row r="296533" ht="12.75" customHeight="1" x14ac:dyDescent="0.2"/>
    <row r="296537" ht="12.75" customHeight="1" x14ac:dyDescent="0.2"/>
    <row r="296541" ht="12.75" customHeight="1" x14ac:dyDescent="0.2"/>
    <row r="296545" ht="12.75" customHeight="1" x14ac:dyDescent="0.2"/>
    <row r="296549" ht="12.75" customHeight="1" x14ac:dyDescent="0.2"/>
    <row r="296553" ht="12.75" customHeight="1" x14ac:dyDescent="0.2"/>
    <row r="296557" ht="12.75" customHeight="1" x14ac:dyDescent="0.2"/>
    <row r="296561" ht="12.75" customHeight="1" x14ac:dyDescent="0.2"/>
    <row r="296565" ht="12.75" customHeight="1" x14ac:dyDescent="0.2"/>
    <row r="296569" ht="12.75" customHeight="1" x14ac:dyDescent="0.2"/>
    <row r="296573" ht="12.75" customHeight="1" x14ac:dyDescent="0.2"/>
    <row r="296577" ht="12.75" customHeight="1" x14ac:dyDescent="0.2"/>
    <row r="296581" ht="12.75" customHeight="1" x14ac:dyDescent="0.2"/>
    <row r="296585" ht="12.75" customHeight="1" x14ac:dyDescent="0.2"/>
    <row r="296589" ht="12.75" customHeight="1" x14ac:dyDescent="0.2"/>
    <row r="296593" ht="12.75" customHeight="1" x14ac:dyDescent="0.2"/>
    <row r="296597" ht="12.75" customHeight="1" x14ac:dyDescent="0.2"/>
    <row r="296601" ht="12.75" customHeight="1" x14ac:dyDescent="0.2"/>
    <row r="296605" ht="12.75" customHeight="1" x14ac:dyDescent="0.2"/>
    <row r="296609" ht="12.75" customHeight="1" x14ac:dyDescent="0.2"/>
    <row r="296613" ht="12.75" customHeight="1" x14ac:dyDescent="0.2"/>
    <row r="296617" ht="12.75" customHeight="1" x14ac:dyDescent="0.2"/>
    <row r="296621" ht="12.75" customHeight="1" x14ac:dyDescent="0.2"/>
    <row r="296625" ht="12.75" customHeight="1" x14ac:dyDescent="0.2"/>
    <row r="296629" ht="12.75" customHeight="1" x14ac:dyDescent="0.2"/>
    <row r="296633" ht="12.75" customHeight="1" x14ac:dyDescent="0.2"/>
    <row r="296637" ht="12.75" customHeight="1" x14ac:dyDescent="0.2"/>
    <row r="296641" ht="12.75" customHeight="1" x14ac:dyDescent="0.2"/>
    <row r="296645" ht="12.75" customHeight="1" x14ac:dyDescent="0.2"/>
    <row r="296649" ht="12.75" customHeight="1" x14ac:dyDescent="0.2"/>
    <row r="296653" ht="12.75" customHeight="1" x14ac:dyDescent="0.2"/>
    <row r="296657" ht="12.75" customHeight="1" x14ac:dyDescent="0.2"/>
    <row r="296661" ht="12.75" customHeight="1" x14ac:dyDescent="0.2"/>
    <row r="296665" ht="12.75" customHeight="1" x14ac:dyDescent="0.2"/>
    <row r="296669" ht="12.75" customHeight="1" x14ac:dyDescent="0.2"/>
    <row r="296673" ht="12.75" customHeight="1" x14ac:dyDescent="0.2"/>
    <row r="296677" ht="12.75" customHeight="1" x14ac:dyDescent="0.2"/>
    <row r="296681" ht="12.75" customHeight="1" x14ac:dyDescent="0.2"/>
    <row r="296685" ht="12.75" customHeight="1" x14ac:dyDescent="0.2"/>
    <row r="296689" ht="12.75" customHeight="1" x14ac:dyDescent="0.2"/>
    <row r="296693" ht="12.75" customHeight="1" x14ac:dyDescent="0.2"/>
    <row r="296697" ht="12.75" customHeight="1" x14ac:dyDescent="0.2"/>
    <row r="296701" ht="12.75" customHeight="1" x14ac:dyDescent="0.2"/>
    <row r="296705" ht="12.75" customHeight="1" x14ac:dyDescent="0.2"/>
    <row r="296709" ht="12.75" customHeight="1" x14ac:dyDescent="0.2"/>
    <row r="296713" ht="12.75" customHeight="1" x14ac:dyDescent="0.2"/>
    <row r="296717" ht="12.75" customHeight="1" x14ac:dyDescent="0.2"/>
    <row r="296721" ht="12.75" customHeight="1" x14ac:dyDescent="0.2"/>
    <row r="296725" ht="12.75" customHeight="1" x14ac:dyDescent="0.2"/>
    <row r="296729" ht="12.75" customHeight="1" x14ac:dyDescent="0.2"/>
    <row r="296733" ht="12.75" customHeight="1" x14ac:dyDescent="0.2"/>
    <row r="296737" ht="12.75" customHeight="1" x14ac:dyDescent="0.2"/>
    <row r="296741" ht="12.75" customHeight="1" x14ac:dyDescent="0.2"/>
    <row r="296745" ht="12.75" customHeight="1" x14ac:dyDescent="0.2"/>
    <row r="296749" ht="12.75" customHeight="1" x14ac:dyDescent="0.2"/>
    <row r="296753" ht="12.75" customHeight="1" x14ac:dyDescent="0.2"/>
    <row r="296757" ht="12.75" customHeight="1" x14ac:dyDescent="0.2"/>
    <row r="296761" ht="12.75" customHeight="1" x14ac:dyDescent="0.2"/>
    <row r="296765" ht="12.75" customHeight="1" x14ac:dyDescent="0.2"/>
    <row r="296769" ht="12.75" customHeight="1" x14ac:dyDescent="0.2"/>
    <row r="296773" ht="12.75" customHeight="1" x14ac:dyDescent="0.2"/>
    <row r="296777" ht="12.75" customHeight="1" x14ac:dyDescent="0.2"/>
    <row r="296781" ht="12.75" customHeight="1" x14ac:dyDescent="0.2"/>
    <row r="296785" ht="12.75" customHeight="1" x14ac:dyDescent="0.2"/>
    <row r="296789" ht="12.75" customHeight="1" x14ac:dyDescent="0.2"/>
    <row r="296793" ht="12.75" customHeight="1" x14ac:dyDescent="0.2"/>
    <row r="296797" ht="12.75" customHeight="1" x14ac:dyDescent="0.2"/>
    <row r="296801" ht="12.75" customHeight="1" x14ac:dyDescent="0.2"/>
    <row r="296805" ht="12.75" customHeight="1" x14ac:dyDescent="0.2"/>
    <row r="296809" ht="12.75" customHeight="1" x14ac:dyDescent="0.2"/>
    <row r="296813" ht="12.75" customHeight="1" x14ac:dyDescent="0.2"/>
    <row r="296817" ht="12.75" customHeight="1" x14ac:dyDescent="0.2"/>
    <row r="296821" ht="12.75" customHeight="1" x14ac:dyDescent="0.2"/>
    <row r="296825" ht="12.75" customHeight="1" x14ac:dyDescent="0.2"/>
    <row r="296829" ht="12.75" customHeight="1" x14ac:dyDescent="0.2"/>
    <row r="296833" ht="12.75" customHeight="1" x14ac:dyDescent="0.2"/>
    <row r="296837" ht="12.75" customHeight="1" x14ac:dyDescent="0.2"/>
    <row r="296841" ht="12.75" customHeight="1" x14ac:dyDescent="0.2"/>
    <row r="296845" ht="12.75" customHeight="1" x14ac:dyDescent="0.2"/>
    <row r="296849" ht="12.75" customHeight="1" x14ac:dyDescent="0.2"/>
    <row r="296853" ht="12.75" customHeight="1" x14ac:dyDescent="0.2"/>
    <row r="296857" ht="12.75" customHeight="1" x14ac:dyDescent="0.2"/>
    <row r="296861" ht="12.75" customHeight="1" x14ac:dyDescent="0.2"/>
    <row r="296865" ht="12.75" customHeight="1" x14ac:dyDescent="0.2"/>
    <row r="296869" ht="12.75" customHeight="1" x14ac:dyDescent="0.2"/>
    <row r="296873" ht="12.75" customHeight="1" x14ac:dyDescent="0.2"/>
    <row r="296877" ht="12.75" customHeight="1" x14ac:dyDescent="0.2"/>
    <row r="296881" ht="12.75" customHeight="1" x14ac:dyDescent="0.2"/>
    <row r="296885" ht="12.75" customHeight="1" x14ac:dyDescent="0.2"/>
    <row r="296889" ht="12.75" customHeight="1" x14ac:dyDescent="0.2"/>
    <row r="296893" ht="12.75" customHeight="1" x14ac:dyDescent="0.2"/>
    <row r="296897" ht="12.75" customHeight="1" x14ac:dyDescent="0.2"/>
    <row r="296901" ht="12.75" customHeight="1" x14ac:dyDescent="0.2"/>
    <row r="296905" ht="12.75" customHeight="1" x14ac:dyDescent="0.2"/>
    <row r="296909" ht="12.75" customHeight="1" x14ac:dyDescent="0.2"/>
    <row r="296913" ht="12.75" customHeight="1" x14ac:dyDescent="0.2"/>
    <row r="296917" ht="12.75" customHeight="1" x14ac:dyDescent="0.2"/>
    <row r="296921" ht="12.75" customHeight="1" x14ac:dyDescent="0.2"/>
    <row r="296925" ht="12.75" customHeight="1" x14ac:dyDescent="0.2"/>
    <row r="296929" ht="12.75" customHeight="1" x14ac:dyDescent="0.2"/>
    <row r="296933" ht="12.75" customHeight="1" x14ac:dyDescent="0.2"/>
    <row r="296937" ht="12.75" customHeight="1" x14ac:dyDescent="0.2"/>
    <row r="296941" ht="12.75" customHeight="1" x14ac:dyDescent="0.2"/>
    <row r="296945" ht="12.75" customHeight="1" x14ac:dyDescent="0.2"/>
    <row r="296949" ht="12.75" customHeight="1" x14ac:dyDescent="0.2"/>
    <row r="296953" ht="12.75" customHeight="1" x14ac:dyDescent="0.2"/>
    <row r="296957" ht="12.75" customHeight="1" x14ac:dyDescent="0.2"/>
    <row r="296961" ht="12.75" customHeight="1" x14ac:dyDescent="0.2"/>
    <row r="296965" ht="12.75" customHeight="1" x14ac:dyDescent="0.2"/>
    <row r="296969" ht="12.75" customHeight="1" x14ac:dyDescent="0.2"/>
    <row r="296973" ht="12.75" customHeight="1" x14ac:dyDescent="0.2"/>
    <row r="296977" ht="12.75" customHeight="1" x14ac:dyDescent="0.2"/>
    <row r="296981" ht="12.75" customHeight="1" x14ac:dyDescent="0.2"/>
    <row r="296985" ht="12.75" customHeight="1" x14ac:dyDescent="0.2"/>
    <row r="296989" ht="12.75" customHeight="1" x14ac:dyDescent="0.2"/>
    <row r="296993" ht="12.75" customHeight="1" x14ac:dyDescent="0.2"/>
    <row r="296997" ht="12.75" customHeight="1" x14ac:dyDescent="0.2"/>
    <row r="297001" ht="12.75" customHeight="1" x14ac:dyDescent="0.2"/>
    <row r="297005" ht="12.75" customHeight="1" x14ac:dyDescent="0.2"/>
    <row r="297009" ht="12.75" customHeight="1" x14ac:dyDescent="0.2"/>
    <row r="297013" ht="12.75" customHeight="1" x14ac:dyDescent="0.2"/>
    <row r="297017" ht="12.75" customHeight="1" x14ac:dyDescent="0.2"/>
    <row r="297021" ht="12.75" customHeight="1" x14ac:dyDescent="0.2"/>
    <row r="297025" ht="12.75" customHeight="1" x14ac:dyDescent="0.2"/>
    <row r="297029" ht="12.75" customHeight="1" x14ac:dyDescent="0.2"/>
    <row r="297033" ht="12.75" customHeight="1" x14ac:dyDescent="0.2"/>
    <row r="297037" ht="12.75" customHeight="1" x14ac:dyDescent="0.2"/>
    <row r="297041" ht="12.75" customHeight="1" x14ac:dyDescent="0.2"/>
    <row r="297045" ht="12.75" customHeight="1" x14ac:dyDescent="0.2"/>
    <row r="297049" ht="12.75" customHeight="1" x14ac:dyDescent="0.2"/>
    <row r="297053" ht="12.75" customHeight="1" x14ac:dyDescent="0.2"/>
    <row r="297057" ht="12.75" customHeight="1" x14ac:dyDescent="0.2"/>
    <row r="297061" ht="12.75" customHeight="1" x14ac:dyDescent="0.2"/>
    <row r="297065" ht="12.75" customHeight="1" x14ac:dyDescent="0.2"/>
    <row r="297069" ht="12.75" customHeight="1" x14ac:dyDescent="0.2"/>
    <row r="297073" ht="12.75" customHeight="1" x14ac:dyDescent="0.2"/>
    <row r="297077" ht="12.75" customHeight="1" x14ac:dyDescent="0.2"/>
    <row r="297081" ht="12.75" customHeight="1" x14ac:dyDescent="0.2"/>
    <row r="297085" ht="12.75" customHeight="1" x14ac:dyDescent="0.2"/>
    <row r="297089" ht="12.75" customHeight="1" x14ac:dyDescent="0.2"/>
    <row r="297093" ht="12.75" customHeight="1" x14ac:dyDescent="0.2"/>
    <row r="297097" ht="12.75" customHeight="1" x14ac:dyDescent="0.2"/>
    <row r="297101" ht="12.75" customHeight="1" x14ac:dyDescent="0.2"/>
    <row r="297105" ht="12.75" customHeight="1" x14ac:dyDescent="0.2"/>
    <row r="297109" ht="12.75" customHeight="1" x14ac:dyDescent="0.2"/>
    <row r="297113" ht="12.75" customHeight="1" x14ac:dyDescent="0.2"/>
    <row r="297117" ht="12.75" customHeight="1" x14ac:dyDescent="0.2"/>
    <row r="297121" ht="12.75" customHeight="1" x14ac:dyDescent="0.2"/>
    <row r="297125" ht="12.75" customHeight="1" x14ac:dyDescent="0.2"/>
    <row r="297129" ht="12.75" customHeight="1" x14ac:dyDescent="0.2"/>
    <row r="297133" ht="12.75" customHeight="1" x14ac:dyDescent="0.2"/>
    <row r="297137" ht="12.75" customHeight="1" x14ac:dyDescent="0.2"/>
    <row r="297141" ht="12.75" customHeight="1" x14ac:dyDescent="0.2"/>
    <row r="297145" ht="12.75" customHeight="1" x14ac:dyDescent="0.2"/>
    <row r="297149" ht="12.75" customHeight="1" x14ac:dyDescent="0.2"/>
    <row r="297153" ht="12.75" customHeight="1" x14ac:dyDescent="0.2"/>
    <row r="297157" ht="12.75" customHeight="1" x14ac:dyDescent="0.2"/>
    <row r="297161" ht="12.75" customHeight="1" x14ac:dyDescent="0.2"/>
    <row r="297165" ht="12.75" customHeight="1" x14ac:dyDescent="0.2"/>
    <row r="297169" ht="12.75" customHeight="1" x14ac:dyDescent="0.2"/>
    <row r="297173" ht="12.75" customHeight="1" x14ac:dyDescent="0.2"/>
    <row r="297177" ht="12.75" customHeight="1" x14ac:dyDescent="0.2"/>
    <row r="297181" ht="12.75" customHeight="1" x14ac:dyDescent="0.2"/>
    <row r="297185" ht="12.75" customHeight="1" x14ac:dyDescent="0.2"/>
    <row r="297189" ht="12.75" customHeight="1" x14ac:dyDescent="0.2"/>
    <row r="297193" ht="12.75" customHeight="1" x14ac:dyDescent="0.2"/>
    <row r="297197" ht="12.75" customHeight="1" x14ac:dyDescent="0.2"/>
    <row r="297201" ht="12.75" customHeight="1" x14ac:dyDescent="0.2"/>
    <row r="297205" ht="12.75" customHeight="1" x14ac:dyDescent="0.2"/>
    <row r="297209" ht="12.75" customHeight="1" x14ac:dyDescent="0.2"/>
    <row r="297213" ht="12.75" customHeight="1" x14ac:dyDescent="0.2"/>
    <row r="297217" ht="12.75" customHeight="1" x14ac:dyDescent="0.2"/>
    <row r="297221" ht="12.75" customHeight="1" x14ac:dyDescent="0.2"/>
    <row r="297225" ht="12.75" customHeight="1" x14ac:dyDescent="0.2"/>
    <row r="297229" ht="12.75" customHeight="1" x14ac:dyDescent="0.2"/>
    <row r="297233" ht="12.75" customHeight="1" x14ac:dyDescent="0.2"/>
    <row r="297237" ht="12.75" customHeight="1" x14ac:dyDescent="0.2"/>
    <row r="297241" ht="12.75" customHeight="1" x14ac:dyDescent="0.2"/>
    <row r="297245" ht="12.75" customHeight="1" x14ac:dyDescent="0.2"/>
    <row r="297249" ht="12.75" customHeight="1" x14ac:dyDescent="0.2"/>
    <row r="297253" ht="12.75" customHeight="1" x14ac:dyDescent="0.2"/>
    <row r="297257" ht="12.75" customHeight="1" x14ac:dyDescent="0.2"/>
    <row r="297261" ht="12.75" customHeight="1" x14ac:dyDescent="0.2"/>
    <row r="297265" ht="12.75" customHeight="1" x14ac:dyDescent="0.2"/>
    <row r="297269" ht="12.75" customHeight="1" x14ac:dyDescent="0.2"/>
    <row r="297273" ht="12.75" customHeight="1" x14ac:dyDescent="0.2"/>
    <row r="297277" ht="12.75" customHeight="1" x14ac:dyDescent="0.2"/>
    <row r="297281" ht="12.75" customHeight="1" x14ac:dyDescent="0.2"/>
    <row r="297285" ht="12.75" customHeight="1" x14ac:dyDescent="0.2"/>
    <row r="297289" ht="12.75" customHeight="1" x14ac:dyDescent="0.2"/>
    <row r="297293" ht="12.75" customHeight="1" x14ac:dyDescent="0.2"/>
    <row r="297297" ht="12.75" customHeight="1" x14ac:dyDescent="0.2"/>
    <row r="297301" ht="12.75" customHeight="1" x14ac:dyDescent="0.2"/>
    <row r="297305" ht="12.75" customHeight="1" x14ac:dyDescent="0.2"/>
    <row r="297309" ht="12.75" customHeight="1" x14ac:dyDescent="0.2"/>
    <row r="297313" ht="12.75" customHeight="1" x14ac:dyDescent="0.2"/>
    <row r="297317" ht="12.75" customHeight="1" x14ac:dyDescent="0.2"/>
    <row r="297321" ht="12.75" customHeight="1" x14ac:dyDescent="0.2"/>
    <row r="297325" ht="12.75" customHeight="1" x14ac:dyDescent="0.2"/>
    <row r="297329" ht="12.75" customHeight="1" x14ac:dyDescent="0.2"/>
    <row r="297333" ht="12.75" customHeight="1" x14ac:dyDescent="0.2"/>
    <row r="297337" ht="12.75" customHeight="1" x14ac:dyDescent="0.2"/>
    <row r="297341" ht="12.75" customHeight="1" x14ac:dyDescent="0.2"/>
    <row r="297345" ht="12.75" customHeight="1" x14ac:dyDescent="0.2"/>
    <row r="297349" ht="12.75" customHeight="1" x14ac:dyDescent="0.2"/>
    <row r="297353" ht="12.75" customHeight="1" x14ac:dyDescent="0.2"/>
    <row r="297357" ht="12.75" customHeight="1" x14ac:dyDescent="0.2"/>
    <row r="297361" ht="12.75" customHeight="1" x14ac:dyDescent="0.2"/>
    <row r="297365" ht="12.75" customHeight="1" x14ac:dyDescent="0.2"/>
    <row r="297369" ht="12.75" customHeight="1" x14ac:dyDescent="0.2"/>
    <row r="297373" ht="12.75" customHeight="1" x14ac:dyDescent="0.2"/>
    <row r="297377" ht="12.75" customHeight="1" x14ac:dyDescent="0.2"/>
    <row r="297381" ht="12.75" customHeight="1" x14ac:dyDescent="0.2"/>
    <row r="297385" ht="12.75" customHeight="1" x14ac:dyDescent="0.2"/>
    <row r="297389" ht="12.75" customHeight="1" x14ac:dyDescent="0.2"/>
    <row r="297393" ht="12.75" customHeight="1" x14ac:dyDescent="0.2"/>
    <row r="297397" ht="12.75" customHeight="1" x14ac:dyDescent="0.2"/>
    <row r="297401" ht="12.75" customHeight="1" x14ac:dyDescent="0.2"/>
    <row r="297405" ht="12.75" customHeight="1" x14ac:dyDescent="0.2"/>
    <row r="297409" ht="12.75" customHeight="1" x14ac:dyDescent="0.2"/>
    <row r="297413" ht="12.75" customHeight="1" x14ac:dyDescent="0.2"/>
    <row r="297417" ht="12.75" customHeight="1" x14ac:dyDescent="0.2"/>
    <row r="297421" ht="12.75" customHeight="1" x14ac:dyDescent="0.2"/>
    <row r="297425" ht="12.75" customHeight="1" x14ac:dyDescent="0.2"/>
    <row r="297429" ht="12.75" customHeight="1" x14ac:dyDescent="0.2"/>
    <row r="297433" ht="12.75" customHeight="1" x14ac:dyDescent="0.2"/>
    <row r="297437" ht="12.75" customHeight="1" x14ac:dyDescent="0.2"/>
    <row r="297441" ht="12.75" customHeight="1" x14ac:dyDescent="0.2"/>
    <row r="297445" ht="12.75" customHeight="1" x14ac:dyDescent="0.2"/>
    <row r="297449" ht="12.75" customHeight="1" x14ac:dyDescent="0.2"/>
    <row r="297453" ht="12.75" customHeight="1" x14ac:dyDescent="0.2"/>
    <row r="297457" ht="12.75" customHeight="1" x14ac:dyDescent="0.2"/>
    <row r="297461" ht="12.75" customHeight="1" x14ac:dyDescent="0.2"/>
    <row r="297465" ht="12.75" customHeight="1" x14ac:dyDescent="0.2"/>
    <row r="297469" ht="12.75" customHeight="1" x14ac:dyDescent="0.2"/>
    <row r="297473" ht="12.75" customHeight="1" x14ac:dyDescent="0.2"/>
    <row r="297477" ht="12.75" customHeight="1" x14ac:dyDescent="0.2"/>
    <row r="297481" ht="12.75" customHeight="1" x14ac:dyDescent="0.2"/>
    <row r="297485" ht="12.75" customHeight="1" x14ac:dyDescent="0.2"/>
    <row r="297489" ht="12.75" customHeight="1" x14ac:dyDescent="0.2"/>
    <row r="297493" ht="12.75" customHeight="1" x14ac:dyDescent="0.2"/>
    <row r="297497" ht="12.75" customHeight="1" x14ac:dyDescent="0.2"/>
    <row r="297501" ht="12.75" customHeight="1" x14ac:dyDescent="0.2"/>
    <row r="297505" ht="12.75" customHeight="1" x14ac:dyDescent="0.2"/>
    <row r="297509" ht="12.75" customHeight="1" x14ac:dyDescent="0.2"/>
    <row r="297513" ht="12.75" customHeight="1" x14ac:dyDescent="0.2"/>
    <row r="297517" ht="12.75" customHeight="1" x14ac:dyDescent="0.2"/>
    <row r="297521" ht="12.75" customHeight="1" x14ac:dyDescent="0.2"/>
    <row r="297525" ht="12.75" customHeight="1" x14ac:dyDescent="0.2"/>
    <row r="297529" ht="12.75" customHeight="1" x14ac:dyDescent="0.2"/>
    <row r="297533" ht="12.75" customHeight="1" x14ac:dyDescent="0.2"/>
    <row r="297537" ht="12.75" customHeight="1" x14ac:dyDescent="0.2"/>
    <row r="297541" ht="12.75" customHeight="1" x14ac:dyDescent="0.2"/>
    <row r="297545" ht="12.75" customHeight="1" x14ac:dyDescent="0.2"/>
    <row r="297549" ht="12.75" customHeight="1" x14ac:dyDescent="0.2"/>
    <row r="297553" ht="12.75" customHeight="1" x14ac:dyDescent="0.2"/>
    <row r="297557" ht="12.75" customHeight="1" x14ac:dyDescent="0.2"/>
    <row r="297561" ht="12.75" customHeight="1" x14ac:dyDescent="0.2"/>
    <row r="297565" ht="12.75" customHeight="1" x14ac:dyDescent="0.2"/>
    <row r="297569" ht="12.75" customHeight="1" x14ac:dyDescent="0.2"/>
    <row r="297573" ht="12.75" customHeight="1" x14ac:dyDescent="0.2"/>
    <row r="297577" ht="12.75" customHeight="1" x14ac:dyDescent="0.2"/>
    <row r="297581" ht="12.75" customHeight="1" x14ac:dyDescent="0.2"/>
    <row r="297585" ht="12.75" customHeight="1" x14ac:dyDescent="0.2"/>
    <row r="297589" ht="12.75" customHeight="1" x14ac:dyDescent="0.2"/>
    <row r="297593" ht="12.75" customHeight="1" x14ac:dyDescent="0.2"/>
    <row r="297597" ht="12.75" customHeight="1" x14ac:dyDescent="0.2"/>
    <row r="297601" ht="12.75" customHeight="1" x14ac:dyDescent="0.2"/>
    <row r="297605" ht="12.75" customHeight="1" x14ac:dyDescent="0.2"/>
    <row r="297609" ht="12.75" customHeight="1" x14ac:dyDescent="0.2"/>
    <row r="297613" ht="12.75" customHeight="1" x14ac:dyDescent="0.2"/>
    <row r="297617" ht="12.75" customHeight="1" x14ac:dyDescent="0.2"/>
    <row r="297621" ht="12.75" customHeight="1" x14ac:dyDescent="0.2"/>
    <row r="297625" ht="12.75" customHeight="1" x14ac:dyDescent="0.2"/>
    <row r="297629" ht="12.75" customHeight="1" x14ac:dyDescent="0.2"/>
    <row r="297633" ht="12.75" customHeight="1" x14ac:dyDescent="0.2"/>
    <row r="297637" ht="12.75" customHeight="1" x14ac:dyDescent="0.2"/>
    <row r="297641" ht="12.75" customHeight="1" x14ac:dyDescent="0.2"/>
    <row r="297645" ht="12.75" customHeight="1" x14ac:dyDescent="0.2"/>
    <row r="297649" ht="12.75" customHeight="1" x14ac:dyDescent="0.2"/>
    <row r="297653" ht="12.75" customHeight="1" x14ac:dyDescent="0.2"/>
    <row r="297657" ht="12.75" customHeight="1" x14ac:dyDescent="0.2"/>
    <row r="297661" ht="12.75" customHeight="1" x14ac:dyDescent="0.2"/>
    <row r="297665" ht="12.75" customHeight="1" x14ac:dyDescent="0.2"/>
    <row r="297669" ht="12.75" customHeight="1" x14ac:dyDescent="0.2"/>
    <row r="297673" ht="12.75" customHeight="1" x14ac:dyDescent="0.2"/>
    <row r="297677" ht="12.75" customHeight="1" x14ac:dyDescent="0.2"/>
    <row r="297681" ht="12.75" customHeight="1" x14ac:dyDescent="0.2"/>
    <row r="297685" ht="12.75" customHeight="1" x14ac:dyDescent="0.2"/>
    <row r="297689" ht="12.75" customHeight="1" x14ac:dyDescent="0.2"/>
    <row r="297693" ht="12.75" customHeight="1" x14ac:dyDescent="0.2"/>
    <row r="297697" ht="12.75" customHeight="1" x14ac:dyDescent="0.2"/>
    <row r="297701" ht="12.75" customHeight="1" x14ac:dyDescent="0.2"/>
    <row r="297705" ht="12.75" customHeight="1" x14ac:dyDescent="0.2"/>
    <row r="297709" ht="12.75" customHeight="1" x14ac:dyDescent="0.2"/>
    <row r="297713" ht="12.75" customHeight="1" x14ac:dyDescent="0.2"/>
    <row r="297717" ht="12.75" customHeight="1" x14ac:dyDescent="0.2"/>
    <row r="297721" ht="12.75" customHeight="1" x14ac:dyDescent="0.2"/>
    <row r="297725" ht="12.75" customHeight="1" x14ac:dyDescent="0.2"/>
    <row r="297729" ht="12.75" customHeight="1" x14ac:dyDescent="0.2"/>
    <row r="297733" ht="12.75" customHeight="1" x14ac:dyDescent="0.2"/>
    <row r="297737" ht="12.75" customHeight="1" x14ac:dyDescent="0.2"/>
    <row r="297741" ht="12.75" customHeight="1" x14ac:dyDescent="0.2"/>
    <row r="297745" ht="12.75" customHeight="1" x14ac:dyDescent="0.2"/>
    <row r="297749" ht="12.75" customHeight="1" x14ac:dyDescent="0.2"/>
    <row r="297753" ht="12.75" customHeight="1" x14ac:dyDescent="0.2"/>
    <row r="297757" ht="12.75" customHeight="1" x14ac:dyDescent="0.2"/>
    <row r="297761" ht="12.75" customHeight="1" x14ac:dyDescent="0.2"/>
    <row r="297765" ht="12.75" customHeight="1" x14ac:dyDescent="0.2"/>
    <row r="297769" ht="12.75" customHeight="1" x14ac:dyDescent="0.2"/>
    <row r="297773" ht="12.75" customHeight="1" x14ac:dyDescent="0.2"/>
    <row r="297777" ht="12.75" customHeight="1" x14ac:dyDescent="0.2"/>
    <row r="297781" ht="12.75" customHeight="1" x14ac:dyDescent="0.2"/>
    <row r="297785" ht="12.75" customHeight="1" x14ac:dyDescent="0.2"/>
    <row r="297789" ht="12.75" customHeight="1" x14ac:dyDescent="0.2"/>
    <row r="297793" ht="12.75" customHeight="1" x14ac:dyDescent="0.2"/>
    <row r="297797" ht="12.75" customHeight="1" x14ac:dyDescent="0.2"/>
    <row r="297801" ht="12.75" customHeight="1" x14ac:dyDescent="0.2"/>
    <row r="297805" ht="12.75" customHeight="1" x14ac:dyDescent="0.2"/>
    <row r="297809" ht="12.75" customHeight="1" x14ac:dyDescent="0.2"/>
    <row r="297813" ht="12.75" customHeight="1" x14ac:dyDescent="0.2"/>
    <row r="297817" ht="12.75" customHeight="1" x14ac:dyDescent="0.2"/>
    <row r="297821" ht="12.75" customHeight="1" x14ac:dyDescent="0.2"/>
    <row r="297825" ht="12.75" customHeight="1" x14ac:dyDescent="0.2"/>
    <row r="297829" ht="12.75" customHeight="1" x14ac:dyDescent="0.2"/>
    <row r="297833" ht="12.75" customHeight="1" x14ac:dyDescent="0.2"/>
    <row r="297837" ht="12.75" customHeight="1" x14ac:dyDescent="0.2"/>
    <row r="297841" ht="12.75" customHeight="1" x14ac:dyDescent="0.2"/>
    <row r="297845" ht="12.75" customHeight="1" x14ac:dyDescent="0.2"/>
    <row r="297849" ht="12.75" customHeight="1" x14ac:dyDescent="0.2"/>
    <row r="297853" ht="12.75" customHeight="1" x14ac:dyDescent="0.2"/>
    <row r="297857" ht="12.75" customHeight="1" x14ac:dyDescent="0.2"/>
    <row r="297861" ht="12.75" customHeight="1" x14ac:dyDescent="0.2"/>
    <row r="297865" ht="12.75" customHeight="1" x14ac:dyDescent="0.2"/>
    <row r="297869" ht="12.75" customHeight="1" x14ac:dyDescent="0.2"/>
    <row r="297873" ht="12.75" customHeight="1" x14ac:dyDescent="0.2"/>
    <row r="297877" ht="12.75" customHeight="1" x14ac:dyDescent="0.2"/>
    <row r="297881" ht="12.75" customHeight="1" x14ac:dyDescent="0.2"/>
    <row r="297885" ht="12.75" customHeight="1" x14ac:dyDescent="0.2"/>
    <row r="297889" ht="12.75" customHeight="1" x14ac:dyDescent="0.2"/>
    <row r="297893" ht="12.75" customHeight="1" x14ac:dyDescent="0.2"/>
    <row r="297897" ht="12.75" customHeight="1" x14ac:dyDescent="0.2"/>
    <row r="297901" ht="12.75" customHeight="1" x14ac:dyDescent="0.2"/>
    <row r="297905" ht="12.75" customHeight="1" x14ac:dyDescent="0.2"/>
    <row r="297909" ht="12.75" customHeight="1" x14ac:dyDescent="0.2"/>
    <row r="297913" ht="12.75" customHeight="1" x14ac:dyDescent="0.2"/>
    <row r="297917" ht="12.75" customHeight="1" x14ac:dyDescent="0.2"/>
    <row r="297921" ht="12.75" customHeight="1" x14ac:dyDescent="0.2"/>
    <row r="297925" ht="12.75" customHeight="1" x14ac:dyDescent="0.2"/>
    <row r="297929" ht="12.75" customHeight="1" x14ac:dyDescent="0.2"/>
    <row r="297933" ht="12.75" customHeight="1" x14ac:dyDescent="0.2"/>
    <row r="297937" ht="12.75" customHeight="1" x14ac:dyDescent="0.2"/>
    <row r="297941" ht="12.75" customHeight="1" x14ac:dyDescent="0.2"/>
    <row r="297945" ht="12.75" customHeight="1" x14ac:dyDescent="0.2"/>
    <row r="297949" ht="12.75" customHeight="1" x14ac:dyDescent="0.2"/>
    <row r="297953" ht="12.75" customHeight="1" x14ac:dyDescent="0.2"/>
    <row r="297957" ht="12.75" customHeight="1" x14ac:dyDescent="0.2"/>
    <row r="297961" ht="12.75" customHeight="1" x14ac:dyDescent="0.2"/>
    <row r="297965" ht="12.75" customHeight="1" x14ac:dyDescent="0.2"/>
    <row r="297969" ht="12.75" customHeight="1" x14ac:dyDescent="0.2"/>
    <row r="297973" ht="12.75" customHeight="1" x14ac:dyDescent="0.2"/>
    <row r="297977" ht="12.75" customHeight="1" x14ac:dyDescent="0.2"/>
    <row r="297981" ht="12.75" customHeight="1" x14ac:dyDescent="0.2"/>
    <row r="297985" ht="12.75" customHeight="1" x14ac:dyDescent="0.2"/>
    <row r="297989" ht="12.75" customHeight="1" x14ac:dyDescent="0.2"/>
    <row r="297993" ht="12.75" customHeight="1" x14ac:dyDescent="0.2"/>
    <row r="297997" ht="12.75" customHeight="1" x14ac:dyDescent="0.2"/>
    <row r="298001" ht="12.75" customHeight="1" x14ac:dyDescent="0.2"/>
    <row r="298005" ht="12.75" customHeight="1" x14ac:dyDescent="0.2"/>
    <row r="298009" ht="12.75" customHeight="1" x14ac:dyDescent="0.2"/>
    <row r="298013" ht="12.75" customHeight="1" x14ac:dyDescent="0.2"/>
    <row r="298017" ht="12.75" customHeight="1" x14ac:dyDescent="0.2"/>
    <row r="298021" ht="12.75" customHeight="1" x14ac:dyDescent="0.2"/>
    <row r="298025" ht="12.75" customHeight="1" x14ac:dyDescent="0.2"/>
    <row r="298029" ht="12.75" customHeight="1" x14ac:dyDescent="0.2"/>
    <row r="298033" ht="12.75" customHeight="1" x14ac:dyDescent="0.2"/>
    <row r="298037" ht="12.75" customHeight="1" x14ac:dyDescent="0.2"/>
    <row r="298041" ht="12.75" customHeight="1" x14ac:dyDescent="0.2"/>
    <row r="298045" ht="12.75" customHeight="1" x14ac:dyDescent="0.2"/>
    <row r="298049" ht="12.75" customHeight="1" x14ac:dyDescent="0.2"/>
    <row r="298053" ht="12.75" customHeight="1" x14ac:dyDescent="0.2"/>
    <row r="298057" ht="12.75" customHeight="1" x14ac:dyDescent="0.2"/>
    <row r="298061" ht="12.75" customHeight="1" x14ac:dyDescent="0.2"/>
    <row r="298065" ht="12.75" customHeight="1" x14ac:dyDescent="0.2"/>
    <row r="298069" ht="12.75" customHeight="1" x14ac:dyDescent="0.2"/>
    <row r="298073" ht="12.75" customHeight="1" x14ac:dyDescent="0.2"/>
    <row r="298077" ht="12.75" customHeight="1" x14ac:dyDescent="0.2"/>
    <row r="298081" ht="12.75" customHeight="1" x14ac:dyDescent="0.2"/>
    <row r="298085" ht="12.75" customHeight="1" x14ac:dyDescent="0.2"/>
    <row r="298089" ht="12.75" customHeight="1" x14ac:dyDescent="0.2"/>
    <row r="298093" ht="12.75" customHeight="1" x14ac:dyDescent="0.2"/>
    <row r="298097" ht="12.75" customHeight="1" x14ac:dyDescent="0.2"/>
    <row r="298101" ht="12.75" customHeight="1" x14ac:dyDescent="0.2"/>
    <row r="298105" ht="12.75" customHeight="1" x14ac:dyDescent="0.2"/>
    <row r="298109" ht="12.75" customHeight="1" x14ac:dyDescent="0.2"/>
    <row r="298113" ht="12.75" customHeight="1" x14ac:dyDescent="0.2"/>
    <row r="298117" ht="12.75" customHeight="1" x14ac:dyDescent="0.2"/>
    <row r="298121" ht="12.75" customHeight="1" x14ac:dyDescent="0.2"/>
    <row r="298125" ht="12.75" customHeight="1" x14ac:dyDescent="0.2"/>
    <row r="298129" ht="12.75" customHeight="1" x14ac:dyDescent="0.2"/>
    <row r="298133" ht="12.75" customHeight="1" x14ac:dyDescent="0.2"/>
    <row r="298137" ht="12.75" customHeight="1" x14ac:dyDescent="0.2"/>
    <row r="298141" ht="12.75" customHeight="1" x14ac:dyDescent="0.2"/>
    <row r="298145" ht="12.75" customHeight="1" x14ac:dyDescent="0.2"/>
    <row r="298149" ht="12.75" customHeight="1" x14ac:dyDescent="0.2"/>
    <row r="298153" ht="12.75" customHeight="1" x14ac:dyDescent="0.2"/>
    <row r="298157" ht="12.75" customHeight="1" x14ac:dyDescent="0.2"/>
    <row r="298161" ht="12.75" customHeight="1" x14ac:dyDescent="0.2"/>
    <row r="298165" ht="12.75" customHeight="1" x14ac:dyDescent="0.2"/>
    <row r="298169" ht="12.75" customHeight="1" x14ac:dyDescent="0.2"/>
    <row r="298173" ht="12.75" customHeight="1" x14ac:dyDescent="0.2"/>
    <row r="298177" ht="12.75" customHeight="1" x14ac:dyDescent="0.2"/>
    <row r="298181" ht="12.75" customHeight="1" x14ac:dyDescent="0.2"/>
    <row r="298185" ht="12.75" customHeight="1" x14ac:dyDescent="0.2"/>
    <row r="298189" ht="12.75" customHeight="1" x14ac:dyDescent="0.2"/>
    <row r="298193" ht="12.75" customHeight="1" x14ac:dyDescent="0.2"/>
    <row r="298197" ht="12.75" customHeight="1" x14ac:dyDescent="0.2"/>
    <row r="298201" ht="12.75" customHeight="1" x14ac:dyDescent="0.2"/>
    <row r="298205" ht="12.75" customHeight="1" x14ac:dyDescent="0.2"/>
    <row r="298209" ht="12.75" customHeight="1" x14ac:dyDescent="0.2"/>
    <row r="298213" ht="12.75" customHeight="1" x14ac:dyDescent="0.2"/>
    <row r="298217" ht="12.75" customHeight="1" x14ac:dyDescent="0.2"/>
    <row r="298221" ht="12.75" customHeight="1" x14ac:dyDescent="0.2"/>
    <row r="298225" ht="12.75" customHeight="1" x14ac:dyDescent="0.2"/>
    <row r="298229" ht="12.75" customHeight="1" x14ac:dyDescent="0.2"/>
    <row r="298233" ht="12.75" customHeight="1" x14ac:dyDescent="0.2"/>
    <row r="298237" ht="12.75" customHeight="1" x14ac:dyDescent="0.2"/>
    <row r="298241" ht="12.75" customHeight="1" x14ac:dyDescent="0.2"/>
    <row r="298245" ht="12.75" customHeight="1" x14ac:dyDescent="0.2"/>
    <row r="298249" ht="12.75" customHeight="1" x14ac:dyDescent="0.2"/>
    <row r="298253" ht="12.75" customHeight="1" x14ac:dyDescent="0.2"/>
    <row r="298257" ht="12.75" customHeight="1" x14ac:dyDescent="0.2"/>
    <row r="298261" ht="12.75" customHeight="1" x14ac:dyDescent="0.2"/>
    <row r="298265" ht="12.75" customHeight="1" x14ac:dyDescent="0.2"/>
    <row r="298269" ht="12.75" customHeight="1" x14ac:dyDescent="0.2"/>
    <row r="298273" ht="12.75" customHeight="1" x14ac:dyDescent="0.2"/>
    <row r="298277" ht="12.75" customHeight="1" x14ac:dyDescent="0.2"/>
    <row r="298281" ht="12.75" customHeight="1" x14ac:dyDescent="0.2"/>
    <row r="298285" ht="12.75" customHeight="1" x14ac:dyDescent="0.2"/>
    <row r="298289" ht="12.75" customHeight="1" x14ac:dyDescent="0.2"/>
    <row r="298293" ht="12.75" customHeight="1" x14ac:dyDescent="0.2"/>
    <row r="298297" ht="12.75" customHeight="1" x14ac:dyDescent="0.2"/>
    <row r="298301" ht="12.75" customHeight="1" x14ac:dyDescent="0.2"/>
    <row r="298305" ht="12.75" customHeight="1" x14ac:dyDescent="0.2"/>
    <row r="298309" ht="12.75" customHeight="1" x14ac:dyDescent="0.2"/>
    <row r="298313" ht="12.75" customHeight="1" x14ac:dyDescent="0.2"/>
    <row r="298317" ht="12.75" customHeight="1" x14ac:dyDescent="0.2"/>
    <row r="298321" ht="12.75" customHeight="1" x14ac:dyDescent="0.2"/>
    <row r="298325" ht="12.75" customHeight="1" x14ac:dyDescent="0.2"/>
    <row r="298329" ht="12.75" customHeight="1" x14ac:dyDescent="0.2"/>
    <row r="298333" ht="12.75" customHeight="1" x14ac:dyDescent="0.2"/>
    <row r="298337" ht="12.75" customHeight="1" x14ac:dyDescent="0.2"/>
    <row r="298341" ht="12.75" customHeight="1" x14ac:dyDescent="0.2"/>
    <row r="298345" ht="12.75" customHeight="1" x14ac:dyDescent="0.2"/>
    <row r="298349" ht="12.75" customHeight="1" x14ac:dyDescent="0.2"/>
    <row r="298353" ht="12.75" customHeight="1" x14ac:dyDescent="0.2"/>
    <row r="298357" ht="12.75" customHeight="1" x14ac:dyDescent="0.2"/>
    <row r="298361" ht="12.75" customHeight="1" x14ac:dyDescent="0.2"/>
    <row r="298365" ht="12.75" customHeight="1" x14ac:dyDescent="0.2"/>
    <row r="298369" ht="12.75" customHeight="1" x14ac:dyDescent="0.2"/>
    <row r="298373" ht="12.75" customHeight="1" x14ac:dyDescent="0.2"/>
    <row r="298377" ht="12.75" customHeight="1" x14ac:dyDescent="0.2"/>
    <row r="298381" ht="12.75" customHeight="1" x14ac:dyDescent="0.2"/>
    <row r="298385" ht="12.75" customHeight="1" x14ac:dyDescent="0.2"/>
    <row r="298389" ht="12.75" customHeight="1" x14ac:dyDescent="0.2"/>
    <row r="298393" ht="12.75" customHeight="1" x14ac:dyDescent="0.2"/>
    <row r="298397" ht="12.75" customHeight="1" x14ac:dyDescent="0.2"/>
    <row r="298401" ht="12.75" customHeight="1" x14ac:dyDescent="0.2"/>
    <row r="298405" ht="12.75" customHeight="1" x14ac:dyDescent="0.2"/>
    <row r="298409" ht="12.75" customHeight="1" x14ac:dyDescent="0.2"/>
    <row r="298413" ht="12.75" customHeight="1" x14ac:dyDescent="0.2"/>
    <row r="298417" ht="12.75" customHeight="1" x14ac:dyDescent="0.2"/>
    <row r="298421" ht="12.75" customHeight="1" x14ac:dyDescent="0.2"/>
    <row r="298425" ht="12.75" customHeight="1" x14ac:dyDescent="0.2"/>
    <row r="298429" ht="12.75" customHeight="1" x14ac:dyDescent="0.2"/>
    <row r="298433" ht="12.75" customHeight="1" x14ac:dyDescent="0.2"/>
    <row r="298437" ht="12.75" customHeight="1" x14ac:dyDescent="0.2"/>
    <row r="298441" ht="12.75" customHeight="1" x14ac:dyDescent="0.2"/>
    <row r="298445" ht="12.75" customHeight="1" x14ac:dyDescent="0.2"/>
    <row r="298449" ht="12.75" customHeight="1" x14ac:dyDescent="0.2"/>
    <row r="298453" ht="12.75" customHeight="1" x14ac:dyDescent="0.2"/>
    <row r="298457" ht="12.75" customHeight="1" x14ac:dyDescent="0.2"/>
    <row r="298461" ht="12.75" customHeight="1" x14ac:dyDescent="0.2"/>
    <row r="298465" ht="12.75" customHeight="1" x14ac:dyDescent="0.2"/>
    <row r="298469" ht="12.75" customHeight="1" x14ac:dyDescent="0.2"/>
    <row r="298473" ht="12.75" customHeight="1" x14ac:dyDescent="0.2"/>
    <row r="298477" ht="12.75" customHeight="1" x14ac:dyDescent="0.2"/>
    <row r="298481" ht="12.75" customHeight="1" x14ac:dyDescent="0.2"/>
    <row r="298485" ht="12.75" customHeight="1" x14ac:dyDescent="0.2"/>
    <row r="298489" ht="12.75" customHeight="1" x14ac:dyDescent="0.2"/>
    <row r="298493" ht="12.75" customHeight="1" x14ac:dyDescent="0.2"/>
    <row r="298497" ht="12.75" customHeight="1" x14ac:dyDescent="0.2"/>
    <row r="298501" ht="12.75" customHeight="1" x14ac:dyDescent="0.2"/>
    <row r="298505" ht="12.75" customHeight="1" x14ac:dyDescent="0.2"/>
    <row r="298509" ht="12.75" customHeight="1" x14ac:dyDescent="0.2"/>
    <row r="298513" ht="12.75" customHeight="1" x14ac:dyDescent="0.2"/>
    <row r="298517" ht="12.75" customHeight="1" x14ac:dyDescent="0.2"/>
    <row r="298521" ht="12.75" customHeight="1" x14ac:dyDescent="0.2"/>
    <row r="298525" ht="12.75" customHeight="1" x14ac:dyDescent="0.2"/>
    <row r="298529" ht="12.75" customHeight="1" x14ac:dyDescent="0.2"/>
    <row r="298533" ht="12.75" customHeight="1" x14ac:dyDescent="0.2"/>
    <row r="298537" ht="12.75" customHeight="1" x14ac:dyDescent="0.2"/>
    <row r="298541" ht="12.75" customHeight="1" x14ac:dyDescent="0.2"/>
    <row r="298545" ht="12.75" customHeight="1" x14ac:dyDescent="0.2"/>
    <row r="298549" ht="12.75" customHeight="1" x14ac:dyDescent="0.2"/>
    <row r="298553" ht="12.75" customHeight="1" x14ac:dyDescent="0.2"/>
    <row r="298557" ht="12.75" customHeight="1" x14ac:dyDescent="0.2"/>
    <row r="298561" ht="12.75" customHeight="1" x14ac:dyDescent="0.2"/>
    <row r="298565" ht="12.75" customHeight="1" x14ac:dyDescent="0.2"/>
    <row r="298569" ht="12.75" customHeight="1" x14ac:dyDescent="0.2"/>
    <row r="298573" ht="12.75" customHeight="1" x14ac:dyDescent="0.2"/>
    <row r="298577" ht="12.75" customHeight="1" x14ac:dyDescent="0.2"/>
    <row r="298581" ht="12.75" customHeight="1" x14ac:dyDescent="0.2"/>
    <row r="298585" ht="12.75" customHeight="1" x14ac:dyDescent="0.2"/>
    <row r="298589" ht="12.75" customHeight="1" x14ac:dyDescent="0.2"/>
    <row r="298593" ht="12.75" customHeight="1" x14ac:dyDescent="0.2"/>
    <row r="298597" ht="12.75" customHeight="1" x14ac:dyDescent="0.2"/>
    <row r="298601" ht="12.75" customHeight="1" x14ac:dyDescent="0.2"/>
    <row r="298605" ht="12.75" customHeight="1" x14ac:dyDescent="0.2"/>
    <row r="298609" ht="12.75" customHeight="1" x14ac:dyDescent="0.2"/>
    <row r="298613" ht="12.75" customHeight="1" x14ac:dyDescent="0.2"/>
    <row r="298617" ht="12.75" customHeight="1" x14ac:dyDescent="0.2"/>
    <row r="298621" ht="12.75" customHeight="1" x14ac:dyDescent="0.2"/>
    <row r="298625" ht="12.75" customHeight="1" x14ac:dyDescent="0.2"/>
    <row r="298629" ht="12.75" customHeight="1" x14ac:dyDescent="0.2"/>
    <row r="298633" ht="12.75" customHeight="1" x14ac:dyDescent="0.2"/>
    <row r="298637" ht="12.75" customHeight="1" x14ac:dyDescent="0.2"/>
    <row r="298641" ht="12.75" customHeight="1" x14ac:dyDescent="0.2"/>
    <row r="298645" ht="12.75" customHeight="1" x14ac:dyDescent="0.2"/>
    <row r="298649" ht="12.75" customHeight="1" x14ac:dyDescent="0.2"/>
    <row r="298653" ht="12.75" customHeight="1" x14ac:dyDescent="0.2"/>
    <row r="298657" ht="12.75" customHeight="1" x14ac:dyDescent="0.2"/>
    <row r="298661" ht="12.75" customHeight="1" x14ac:dyDescent="0.2"/>
    <row r="298665" ht="12.75" customHeight="1" x14ac:dyDescent="0.2"/>
    <row r="298669" ht="12.75" customHeight="1" x14ac:dyDescent="0.2"/>
    <row r="298673" ht="12.75" customHeight="1" x14ac:dyDescent="0.2"/>
    <row r="298677" ht="12.75" customHeight="1" x14ac:dyDescent="0.2"/>
    <row r="298681" ht="12.75" customHeight="1" x14ac:dyDescent="0.2"/>
    <row r="298685" ht="12.75" customHeight="1" x14ac:dyDescent="0.2"/>
    <row r="298689" ht="12.75" customHeight="1" x14ac:dyDescent="0.2"/>
    <row r="298693" ht="12.75" customHeight="1" x14ac:dyDescent="0.2"/>
    <row r="298697" ht="12.75" customHeight="1" x14ac:dyDescent="0.2"/>
    <row r="298701" ht="12.75" customHeight="1" x14ac:dyDescent="0.2"/>
    <row r="298705" ht="12.75" customHeight="1" x14ac:dyDescent="0.2"/>
    <row r="298709" ht="12.75" customHeight="1" x14ac:dyDescent="0.2"/>
    <row r="298713" ht="12.75" customHeight="1" x14ac:dyDescent="0.2"/>
    <row r="298717" ht="12.75" customHeight="1" x14ac:dyDescent="0.2"/>
    <row r="298721" ht="12.75" customHeight="1" x14ac:dyDescent="0.2"/>
    <row r="298725" ht="12.75" customHeight="1" x14ac:dyDescent="0.2"/>
    <row r="298729" ht="12.75" customHeight="1" x14ac:dyDescent="0.2"/>
    <row r="298733" ht="12.75" customHeight="1" x14ac:dyDescent="0.2"/>
    <row r="298737" ht="12.75" customHeight="1" x14ac:dyDescent="0.2"/>
    <row r="298741" ht="12.75" customHeight="1" x14ac:dyDescent="0.2"/>
    <row r="298745" ht="12.75" customHeight="1" x14ac:dyDescent="0.2"/>
    <row r="298749" ht="12.75" customHeight="1" x14ac:dyDescent="0.2"/>
    <row r="298753" ht="12.75" customHeight="1" x14ac:dyDescent="0.2"/>
    <row r="298757" ht="12.75" customHeight="1" x14ac:dyDescent="0.2"/>
    <row r="298761" ht="12.75" customHeight="1" x14ac:dyDescent="0.2"/>
    <row r="298765" ht="12.75" customHeight="1" x14ac:dyDescent="0.2"/>
    <row r="298769" ht="12.75" customHeight="1" x14ac:dyDescent="0.2"/>
    <row r="298773" ht="12.75" customHeight="1" x14ac:dyDescent="0.2"/>
    <row r="298777" ht="12.75" customHeight="1" x14ac:dyDescent="0.2"/>
    <row r="298781" ht="12.75" customHeight="1" x14ac:dyDescent="0.2"/>
    <row r="298785" ht="12.75" customHeight="1" x14ac:dyDescent="0.2"/>
    <row r="298789" ht="12.75" customHeight="1" x14ac:dyDescent="0.2"/>
    <row r="298793" ht="12.75" customHeight="1" x14ac:dyDescent="0.2"/>
    <row r="298797" ht="12.75" customHeight="1" x14ac:dyDescent="0.2"/>
    <row r="298801" ht="12.75" customHeight="1" x14ac:dyDescent="0.2"/>
    <row r="298805" ht="12.75" customHeight="1" x14ac:dyDescent="0.2"/>
    <row r="298809" ht="12.75" customHeight="1" x14ac:dyDescent="0.2"/>
    <row r="298813" ht="12.75" customHeight="1" x14ac:dyDescent="0.2"/>
    <row r="298817" ht="12.75" customHeight="1" x14ac:dyDescent="0.2"/>
    <row r="298821" ht="12.75" customHeight="1" x14ac:dyDescent="0.2"/>
    <row r="298825" ht="12.75" customHeight="1" x14ac:dyDescent="0.2"/>
    <row r="298829" ht="12.75" customHeight="1" x14ac:dyDescent="0.2"/>
    <row r="298833" ht="12.75" customHeight="1" x14ac:dyDescent="0.2"/>
    <row r="298837" ht="12.75" customHeight="1" x14ac:dyDescent="0.2"/>
    <row r="298841" ht="12.75" customHeight="1" x14ac:dyDescent="0.2"/>
    <row r="298845" ht="12.75" customHeight="1" x14ac:dyDescent="0.2"/>
    <row r="298849" ht="12.75" customHeight="1" x14ac:dyDescent="0.2"/>
    <row r="298853" ht="12.75" customHeight="1" x14ac:dyDescent="0.2"/>
    <row r="298857" ht="12.75" customHeight="1" x14ac:dyDescent="0.2"/>
    <row r="298861" ht="12.75" customHeight="1" x14ac:dyDescent="0.2"/>
    <row r="298865" ht="12.75" customHeight="1" x14ac:dyDescent="0.2"/>
    <row r="298869" ht="12.75" customHeight="1" x14ac:dyDescent="0.2"/>
    <row r="298873" ht="12.75" customHeight="1" x14ac:dyDescent="0.2"/>
    <row r="298877" ht="12.75" customHeight="1" x14ac:dyDescent="0.2"/>
    <row r="298881" ht="12.75" customHeight="1" x14ac:dyDescent="0.2"/>
    <row r="298885" ht="12.75" customHeight="1" x14ac:dyDescent="0.2"/>
    <row r="298889" ht="12.75" customHeight="1" x14ac:dyDescent="0.2"/>
    <row r="298893" ht="12.75" customHeight="1" x14ac:dyDescent="0.2"/>
    <row r="298897" ht="12.75" customHeight="1" x14ac:dyDescent="0.2"/>
    <row r="298901" ht="12.75" customHeight="1" x14ac:dyDescent="0.2"/>
    <row r="298905" ht="12.75" customHeight="1" x14ac:dyDescent="0.2"/>
    <row r="298909" ht="12.75" customHeight="1" x14ac:dyDescent="0.2"/>
    <row r="298913" ht="12.75" customHeight="1" x14ac:dyDescent="0.2"/>
    <row r="298917" ht="12.75" customHeight="1" x14ac:dyDescent="0.2"/>
    <row r="298921" ht="12.75" customHeight="1" x14ac:dyDescent="0.2"/>
    <row r="298925" ht="12.75" customHeight="1" x14ac:dyDescent="0.2"/>
    <row r="298929" ht="12.75" customHeight="1" x14ac:dyDescent="0.2"/>
    <row r="298933" ht="12.75" customHeight="1" x14ac:dyDescent="0.2"/>
    <row r="298937" ht="12.75" customHeight="1" x14ac:dyDescent="0.2"/>
    <row r="298941" ht="12.75" customHeight="1" x14ac:dyDescent="0.2"/>
    <row r="298945" ht="12.75" customHeight="1" x14ac:dyDescent="0.2"/>
    <row r="298949" ht="12.75" customHeight="1" x14ac:dyDescent="0.2"/>
    <row r="298953" ht="12.75" customHeight="1" x14ac:dyDescent="0.2"/>
    <row r="298957" ht="12.75" customHeight="1" x14ac:dyDescent="0.2"/>
    <row r="298961" ht="12.75" customHeight="1" x14ac:dyDescent="0.2"/>
    <row r="298965" ht="12.75" customHeight="1" x14ac:dyDescent="0.2"/>
    <row r="298969" ht="12.75" customHeight="1" x14ac:dyDescent="0.2"/>
    <row r="298973" ht="12.75" customHeight="1" x14ac:dyDescent="0.2"/>
    <row r="298977" ht="12.75" customHeight="1" x14ac:dyDescent="0.2"/>
    <row r="298981" ht="12.75" customHeight="1" x14ac:dyDescent="0.2"/>
    <row r="298985" ht="12.75" customHeight="1" x14ac:dyDescent="0.2"/>
    <row r="298989" ht="12.75" customHeight="1" x14ac:dyDescent="0.2"/>
    <row r="298993" ht="12.75" customHeight="1" x14ac:dyDescent="0.2"/>
    <row r="298997" ht="12.75" customHeight="1" x14ac:dyDescent="0.2"/>
    <row r="299001" ht="12.75" customHeight="1" x14ac:dyDescent="0.2"/>
    <row r="299005" ht="12.75" customHeight="1" x14ac:dyDescent="0.2"/>
    <row r="299009" ht="12.75" customHeight="1" x14ac:dyDescent="0.2"/>
    <row r="299013" ht="12.75" customHeight="1" x14ac:dyDescent="0.2"/>
    <row r="299017" ht="12.75" customHeight="1" x14ac:dyDescent="0.2"/>
    <row r="299021" ht="12.75" customHeight="1" x14ac:dyDescent="0.2"/>
    <row r="299025" ht="12.75" customHeight="1" x14ac:dyDescent="0.2"/>
    <row r="299029" ht="12.75" customHeight="1" x14ac:dyDescent="0.2"/>
    <row r="299033" ht="12.75" customHeight="1" x14ac:dyDescent="0.2"/>
    <row r="299037" ht="12.75" customHeight="1" x14ac:dyDescent="0.2"/>
    <row r="299041" ht="12.75" customHeight="1" x14ac:dyDescent="0.2"/>
    <row r="299045" ht="12.75" customHeight="1" x14ac:dyDescent="0.2"/>
    <row r="299049" ht="12.75" customHeight="1" x14ac:dyDescent="0.2"/>
    <row r="299053" ht="12.75" customHeight="1" x14ac:dyDescent="0.2"/>
    <row r="299057" ht="12.75" customHeight="1" x14ac:dyDescent="0.2"/>
    <row r="299061" ht="12.75" customHeight="1" x14ac:dyDescent="0.2"/>
    <row r="299065" ht="12.75" customHeight="1" x14ac:dyDescent="0.2"/>
    <row r="299069" ht="12.75" customHeight="1" x14ac:dyDescent="0.2"/>
    <row r="299073" ht="12.75" customHeight="1" x14ac:dyDescent="0.2"/>
    <row r="299077" ht="12.75" customHeight="1" x14ac:dyDescent="0.2"/>
    <row r="299081" ht="12.75" customHeight="1" x14ac:dyDescent="0.2"/>
    <row r="299085" ht="12.75" customHeight="1" x14ac:dyDescent="0.2"/>
    <row r="299089" ht="12.75" customHeight="1" x14ac:dyDescent="0.2"/>
    <row r="299093" ht="12.75" customHeight="1" x14ac:dyDescent="0.2"/>
    <row r="299097" ht="12.75" customHeight="1" x14ac:dyDescent="0.2"/>
    <row r="299101" ht="12.75" customHeight="1" x14ac:dyDescent="0.2"/>
    <row r="299105" ht="12.75" customHeight="1" x14ac:dyDescent="0.2"/>
    <row r="299109" ht="12.75" customHeight="1" x14ac:dyDescent="0.2"/>
    <row r="299113" ht="12.75" customHeight="1" x14ac:dyDescent="0.2"/>
    <row r="299117" ht="12.75" customHeight="1" x14ac:dyDescent="0.2"/>
    <row r="299121" ht="12.75" customHeight="1" x14ac:dyDescent="0.2"/>
    <row r="299125" ht="12.75" customHeight="1" x14ac:dyDescent="0.2"/>
    <row r="299129" ht="12.75" customHeight="1" x14ac:dyDescent="0.2"/>
    <row r="299133" ht="12.75" customHeight="1" x14ac:dyDescent="0.2"/>
    <row r="299137" ht="12.75" customHeight="1" x14ac:dyDescent="0.2"/>
    <row r="299141" ht="12.75" customHeight="1" x14ac:dyDescent="0.2"/>
    <row r="299145" ht="12.75" customHeight="1" x14ac:dyDescent="0.2"/>
    <row r="299149" ht="12.75" customHeight="1" x14ac:dyDescent="0.2"/>
    <row r="299153" ht="12.75" customHeight="1" x14ac:dyDescent="0.2"/>
    <row r="299157" ht="12.75" customHeight="1" x14ac:dyDescent="0.2"/>
    <row r="299161" ht="12.75" customHeight="1" x14ac:dyDescent="0.2"/>
    <row r="299165" ht="12.75" customHeight="1" x14ac:dyDescent="0.2"/>
    <row r="299169" ht="12.75" customHeight="1" x14ac:dyDescent="0.2"/>
    <row r="299173" ht="12.75" customHeight="1" x14ac:dyDescent="0.2"/>
    <row r="299177" ht="12.75" customHeight="1" x14ac:dyDescent="0.2"/>
    <row r="299181" ht="12.75" customHeight="1" x14ac:dyDescent="0.2"/>
    <row r="299185" ht="12.75" customHeight="1" x14ac:dyDescent="0.2"/>
    <row r="299189" ht="12.75" customHeight="1" x14ac:dyDescent="0.2"/>
    <row r="299193" ht="12.75" customHeight="1" x14ac:dyDescent="0.2"/>
    <row r="299197" ht="12.75" customHeight="1" x14ac:dyDescent="0.2"/>
    <row r="299201" ht="12.75" customHeight="1" x14ac:dyDescent="0.2"/>
    <row r="299205" ht="12.75" customHeight="1" x14ac:dyDescent="0.2"/>
    <row r="299209" ht="12.75" customHeight="1" x14ac:dyDescent="0.2"/>
    <row r="299213" ht="12.75" customHeight="1" x14ac:dyDescent="0.2"/>
    <row r="299217" ht="12.75" customHeight="1" x14ac:dyDescent="0.2"/>
    <row r="299221" ht="12.75" customHeight="1" x14ac:dyDescent="0.2"/>
    <row r="299225" ht="12.75" customHeight="1" x14ac:dyDescent="0.2"/>
    <row r="299229" ht="12.75" customHeight="1" x14ac:dyDescent="0.2"/>
    <row r="299233" ht="12.75" customHeight="1" x14ac:dyDescent="0.2"/>
    <row r="299237" ht="12.75" customHeight="1" x14ac:dyDescent="0.2"/>
    <row r="299241" ht="12.75" customHeight="1" x14ac:dyDescent="0.2"/>
    <row r="299245" ht="12.75" customHeight="1" x14ac:dyDescent="0.2"/>
    <row r="299249" ht="12.75" customHeight="1" x14ac:dyDescent="0.2"/>
    <row r="299253" ht="12.75" customHeight="1" x14ac:dyDescent="0.2"/>
    <row r="299257" ht="12.75" customHeight="1" x14ac:dyDescent="0.2"/>
    <row r="299261" ht="12.75" customHeight="1" x14ac:dyDescent="0.2"/>
    <row r="299265" ht="12.75" customHeight="1" x14ac:dyDescent="0.2"/>
    <row r="299269" ht="12.75" customHeight="1" x14ac:dyDescent="0.2"/>
    <row r="299273" ht="12.75" customHeight="1" x14ac:dyDescent="0.2"/>
    <row r="299277" ht="12.75" customHeight="1" x14ac:dyDescent="0.2"/>
    <row r="299281" ht="12.75" customHeight="1" x14ac:dyDescent="0.2"/>
    <row r="299285" ht="12.75" customHeight="1" x14ac:dyDescent="0.2"/>
    <row r="299289" ht="12.75" customHeight="1" x14ac:dyDescent="0.2"/>
    <row r="299293" ht="12.75" customHeight="1" x14ac:dyDescent="0.2"/>
    <row r="299297" ht="12.75" customHeight="1" x14ac:dyDescent="0.2"/>
    <row r="299301" ht="12.75" customHeight="1" x14ac:dyDescent="0.2"/>
    <row r="299305" ht="12.75" customHeight="1" x14ac:dyDescent="0.2"/>
    <row r="299309" ht="12.75" customHeight="1" x14ac:dyDescent="0.2"/>
    <row r="299313" ht="12.75" customHeight="1" x14ac:dyDescent="0.2"/>
    <row r="299317" ht="12.75" customHeight="1" x14ac:dyDescent="0.2"/>
    <row r="299321" ht="12.75" customHeight="1" x14ac:dyDescent="0.2"/>
    <row r="299325" ht="12.75" customHeight="1" x14ac:dyDescent="0.2"/>
    <row r="299329" ht="12.75" customHeight="1" x14ac:dyDescent="0.2"/>
    <row r="299333" ht="12.75" customHeight="1" x14ac:dyDescent="0.2"/>
    <row r="299337" ht="12.75" customHeight="1" x14ac:dyDescent="0.2"/>
    <row r="299341" ht="12.75" customHeight="1" x14ac:dyDescent="0.2"/>
    <row r="299345" ht="12.75" customHeight="1" x14ac:dyDescent="0.2"/>
    <row r="299349" ht="12.75" customHeight="1" x14ac:dyDescent="0.2"/>
    <row r="299353" ht="12.75" customHeight="1" x14ac:dyDescent="0.2"/>
    <row r="299357" ht="12.75" customHeight="1" x14ac:dyDescent="0.2"/>
    <row r="299361" ht="12.75" customHeight="1" x14ac:dyDescent="0.2"/>
    <row r="299365" ht="12.75" customHeight="1" x14ac:dyDescent="0.2"/>
    <row r="299369" ht="12.75" customHeight="1" x14ac:dyDescent="0.2"/>
    <row r="299373" ht="12.75" customHeight="1" x14ac:dyDescent="0.2"/>
    <row r="299377" ht="12.75" customHeight="1" x14ac:dyDescent="0.2"/>
    <row r="299381" ht="12.75" customHeight="1" x14ac:dyDescent="0.2"/>
    <row r="299385" ht="12.75" customHeight="1" x14ac:dyDescent="0.2"/>
    <row r="299389" ht="12.75" customHeight="1" x14ac:dyDescent="0.2"/>
    <row r="299393" ht="12.75" customHeight="1" x14ac:dyDescent="0.2"/>
    <row r="299397" ht="12.75" customHeight="1" x14ac:dyDescent="0.2"/>
    <row r="299401" ht="12.75" customHeight="1" x14ac:dyDescent="0.2"/>
    <row r="299405" ht="12.75" customHeight="1" x14ac:dyDescent="0.2"/>
    <row r="299409" ht="12.75" customHeight="1" x14ac:dyDescent="0.2"/>
    <row r="299413" ht="12.75" customHeight="1" x14ac:dyDescent="0.2"/>
    <row r="299417" ht="12.75" customHeight="1" x14ac:dyDescent="0.2"/>
    <row r="299421" ht="12.75" customHeight="1" x14ac:dyDescent="0.2"/>
    <row r="299425" ht="12.75" customHeight="1" x14ac:dyDescent="0.2"/>
    <row r="299429" ht="12.75" customHeight="1" x14ac:dyDescent="0.2"/>
    <row r="299433" ht="12.75" customHeight="1" x14ac:dyDescent="0.2"/>
    <row r="299437" ht="12.75" customHeight="1" x14ac:dyDescent="0.2"/>
    <row r="299441" ht="12.75" customHeight="1" x14ac:dyDescent="0.2"/>
    <row r="299445" ht="12.75" customHeight="1" x14ac:dyDescent="0.2"/>
    <row r="299449" ht="12.75" customHeight="1" x14ac:dyDescent="0.2"/>
    <row r="299453" ht="12.75" customHeight="1" x14ac:dyDescent="0.2"/>
    <row r="299457" ht="12.75" customHeight="1" x14ac:dyDescent="0.2"/>
    <row r="299461" ht="12.75" customHeight="1" x14ac:dyDescent="0.2"/>
    <row r="299465" ht="12.75" customHeight="1" x14ac:dyDescent="0.2"/>
    <row r="299469" ht="12.75" customHeight="1" x14ac:dyDescent="0.2"/>
    <row r="299473" ht="12.75" customHeight="1" x14ac:dyDescent="0.2"/>
    <row r="299477" ht="12.75" customHeight="1" x14ac:dyDescent="0.2"/>
    <row r="299481" ht="12.75" customHeight="1" x14ac:dyDescent="0.2"/>
    <row r="299485" ht="12.75" customHeight="1" x14ac:dyDescent="0.2"/>
    <row r="299489" ht="12.75" customHeight="1" x14ac:dyDescent="0.2"/>
    <row r="299493" ht="12.75" customHeight="1" x14ac:dyDescent="0.2"/>
    <row r="299497" ht="12.75" customHeight="1" x14ac:dyDescent="0.2"/>
    <row r="299501" ht="12.75" customHeight="1" x14ac:dyDescent="0.2"/>
    <row r="299505" ht="12.75" customHeight="1" x14ac:dyDescent="0.2"/>
    <row r="299509" ht="12.75" customHeight="1" x14ac:dyDescent="0.2"/>
    <row r="299513" ht="12.75" customHeight="1" x14ac:dyDescent="0.2"/>
    <row r="299517" ht="12.75" customHeight="1" x14ac:dyDescent="0.2"/>
    <row r="299521" ht="12.75" customHeight="1" x14ac:dyDescent="0.2"/>
    <row r="299525" ht="12.75" customHeight="1" x14ac:dyDescent="0.2"/>
    <row r="299529" ht="12.75" customHeight="1" x14ac:dyDescent="0.2"/>
    <row r="299533" ht="12.75" customHeight="1" x14ac:dyDescent="0.2"/>
    <row r="299537" ht="12.75" customHeight="1" x14ac:dyDescent="0.2"/>
    <row r="299541" ht="12.75" customHeight="1" x14ac:dyDescent="0.2"/>
    <row r="299545" ht="12.75" customHeight="1" x14ac:dyDescent="0.2"/>
    <row r="299549" ht="12.75" customHeight="1" x14ac:dyDescent="0.2"/>
    <row r="299553" ht="12.75" customHeight="1" x14ac:dyDescent="0.2"/>
    <row r="299557" ht="12.75" customHeight="1" x14ac:dyDescent="0.2"/>
    <row r="299561" ht="12.75" customHeight="1" x14ac:dyDescent="0.2"/>
    <row r="299565" ht="12.75" customHeight="1" x14ac:dyDescent="0.2"/>
    <row r="299569" ht="12.75" customHeight="1" x14ac:dyDescent="0.2"/>
    <row r="299573" ht="12.75" customHeight="1" x14ac:dyDescent="0.2"/>
    <row r="299577" ht="12.75" customHeight="1" x14ac:dyDescent="0.2"/>
    <row r="299581" ht="12.75" customHeight="1" x14ac:dyDescent="0.2"/>
    <row r="299585" ht="12.75" customHeight="1" x14ac:dyDescent="0.2"/>
    <row r="299589" ht="12.75" customHeight="1" x14ac:dyDescent="0.2"/>
    <row r="299593" ht="12.75" customHeight="1" x14ac:dyDescent="0.2"/>
    <row r="299597" ht="12.75" customHeight="1" x14ac:dyDescent="0.2"/>
    <row r="299601" ht="12.75" customHeight="1" x14ac:dyDescent="0.2"/>
    <row r="299605" ht="12.75" customHeight="1" x14ac:dyDescent="0.2"/>
    <row r="299609" ht="12.75" customHeight="1" x14ac:dyDescent="0.2"/>
    <row r="299613" ht="12.75" customHeight="1" x14ac:dyDescent="0.2"/>
    <row r="299617" ht="12.75" customHeight="1" x14ac:dyDescent="0.2"/>
    <row r="299621" ht="12.75" customHeight="1" x14ac:dyDescent="0.2"/>
    <row r="299625" ht="12.75" customHeight="1" x14ac:dyDescent="0.2"/>
    <row r="299629" ht="12.75" customHeight="1" x14ac:dyDescent="0.2"/>
    <row r="299633" ht="12.75" customHeight="1" x14ac:dyDescent="0.2"/>
    <row r="299637" ht="12.75" customHeight="1" x14ac:dyDescent="0.2"/>
    <row r="299641" ht="12.75" customHeight="1" x14ac:dyDescent="0.2"/>
    <row r="299645" ht="12.75" customHeight="1" x14ac:dyDescent="0.2"/>
    <row r="299649" ht="12.75" customHeight="1" x14ac:dyDescent="0.2"/>
    <row r="299653" ht="12.75" customHeight="1" x14ac:dyDescent="0.2"/>
    <row r="299657" ht="12.75" customHeight="1" x14ac:dyDescent="0.2"/>
    <row r="299661" ht="12.75" customHeight="1" x14ac:dyDescent="0.2"/>
    <row r="299665" ht="12.75" customHeight="1" x14ac:dyDescent="0.2"/>
    <row r="299669" ht="12.75" customHeight="1" x14ac:dyDescent="0.2"/>
    <row r="299673" ht="12.75" customHeight="1" x14ac:dyDescent="0.2"/>
    <row r="299677" ht="12.75" customHeight="1" x14ac:dyDescent="0.2"/>
    <row r="299681" ht="12.75" customHeight="1" x14ac:dyDescent="0.2"/>
    <row r="299685" ht="12.75" customHeight="1" x14ac:dyDescent="0.2"/>
    <row r="299689" ht="12.75" customHeight="1" x14ac:dyDescent="0.2"/>
    <row r="299693" ht="12.75" customHeight="1" x14ac:dyDescent="0.2"/>
    <row r="299697" ht="12.75" customHeight="1" x14ac:dyDescent="0.2"/>
    <row r="299701" ht="12.75" customHeight="1" x14ac:dyDescent="0.2"/>
    <row r="299705" ht="12.75" customHeight="1" x14ac:dyDescent="0.2"/>
    <row r="299709" ht="12.75" customHeight="1" x14ac:dyDescent="0.2"/>
    <row r="299713" ht="12.75" customHeight="1" x14ac:dyDescent="0.2"/>
    <row r="299717" ht="12.75" customHeight="1" x14ac:dyDescent="0.2"/>
    <row r="299721" ht="12.75" customHeight="1" x14ac:dyDescent="0.2"/>
    <row r="299725" ht="12.75" customHeight="1" x14ac:dyDescent="0.2"/>
    <row r="299729" ht="12.75" customHeight="1" x14ac:dyDescent="0.2"/>
    <row r="299733" ht="12.75" customHeight="1" x14ac:dyDescent="0.2"/>
    <row r="299737" ht="12.75" customHeight="1" x14ac:dyDescent="0.2"/>
    <row r="299741" ht="12.75" customHeight="1" x14ac:dyDescent="0.2"/>
    <row r="299745" ht="12.75" customHeight="1" x14ac:dyDescent="0.2"/>
    <row r="299749" ht="12.75" customHeight="1" x14ac:dyDescent="0.2"/>
    <row r="299753" ht="12.75" customHeight="1" x14ac:dyDescent="0.2"/>
    <row r="299757" ht="12.75" customHeight="1" x14ac:dyDescent="0.2"/>
    <row r="299761" ht="12.75" customHeight="1" x14ac:dyDescent="0.2"/>
    <row r="299765" ht="12.75" customHeight="1" x14ac:dyDescent="0.2"/>
    <row r="299769" ht="12.75" customHeight="1" x14ac:dyDescent="0.2"/>
    <row r="299773" ht="12.75" customHeight="1" x14ac:dyDescent="0.2"/>
    <row r="299777" ht="12.75" customHeight="1" x14ac:dyDescent="0.2"/>
    <row r="299781" ht="12.75" customHeight="1" x14ac:dyDescent="0.2"/>
    <row r="299785" ht="12.75" customHeight="1" x14ac:dyDescent="0.2"/>
    <row r="299789" ht="12.75" customHeight="1" x14ac:dyDescent="0.2"/>
    <row r="299793" ht="12.75" customHeight="1" x14ac:dyDescent="0.2"/>
    <row r="299797" ht="12.75" customHeight="1" x14ac:dyDescent="0.2"/>
    <row r="299801" ht="12.75" customHeight="1" x14ac:dyDescent="0.2"/>
    <row r="299805" ht="12.75" customHeight="1" x14ac:dyDescent="0.2"/>
    <row r="299809" ht="12.75" customHeight="1" x14ac:dyDescent="0.2"/>
    <row r="299813" ht="12.75" customHeight="1" x14ac:dyDescent="0.2"/>
    <row r="299817" ht="12.75" customHeight="1" x14ac:dyDescent="0.2"/>
    <row r="299821" ht="12.75" customHeight="1" x14ac:dyDescent="0.2"/>
    <row r="299825" ht="12.75" customHeight="1" x14ac:dyDescent="0.2"/>
    <row r="299829" ht="12.75" customHeight="1" x14ac:dyDescent="0.2"/>
    <row r="299833" ht="12.75" customHeight="1" x14ac:dyDescent="0.2"/>
    <row r="299837" ht="12.75" customHeight="1" x14ac:dyDescent="0.2"/>
    <row r="299841" ht="12.75" customHeight="1" x14ac:dyDescent="0.2"/>
    <row r="299845" ht="12.75" customHeight="1" x14ac:dyDescent="0.2"/>
    <row r="299849" ht="12.75" customHeight="1" x14ac:dyDescent="0.2"/>
    <row r="299853" ht="12.75" customHeight="1" x14ac:dyDescent="0.2"/>
    <row r="299857" ht="12.75" customHeight="1" x14ac:dyDescent="0.2"/>
    <row r="299861" ht="12.75" customHeight="1" x14ac:dyDescent="0.2"/>
    <row r="299865" ht="12.75" customHeight="1" x14ac:dyDescent="0.2"/>
    <row r="299869" ht="12.75" customHeight="1" x14ac:dyDescent="0.2"/>
    <row r="299873" ht="12.75" customHeight="1" x14ac:dyDescent="0.2"/>
    <row r="299877" ht="12.75" customHeight="1" x14ac:dyDescent="0.2"/>
    <row r="299881" ht="12.75" customHeight="1" x14ac:dyDescent="0.2"/>
    <row r="299885" ht="12.75" customHeight="1" x14ac:dyDescent="0.2"/>
    <row r="299889" ht="12.75" customHeight="1" x14ac:dyDescent="0.2"/>
    <row r="299893" ht="12.75" customHeight="1" x14ac:dyDescent="0.2"/>
    <row r="299897" ht="12.75" customHeight="1" x14ac:dyDescent="0.2"/>
    <row r="299901" ht="12.75" customHeight="1" x14ac:dyDescent="0.2"/>
    <row r="299905" ht="12.75" customHeight="1" x14ac:dyDescent="0.2"/>
    <row r="299909" ht="12.75" customHeight="1" x14ac:dyDescent="0.2"/>
    <row r="299913" ht="12.75" customHeight="1" x14ac:dyDescent="0.2"/>
    <row r="299917" ht="12.75" customHeight="1" x14ac:dyDescent="0.2"/>
    <row r="299921" ht="12.75" customHeight="1" x14ac:dyDescent="0.2"/>
    <row r="299925" ht="12.75" customHeight="1" x14ac:dyDescent="0.2"/>
    <row r="299929" ht="12.75" customHeight="1" x14ac:dyDescent="0.2"/>
    <row r="299933" ht="12.75" customHeight="1" x14ac:dyDescent="0.2"/>
    <row r="299937" ht="12.75" customHeight="1" x14ac:dyDescent="0.2"/>
    <row r="299941" ht="12.75" customHeight="1" x14ac:dyDescent="0.2"/>
    <row r="299945" ht="12.75" customHeight="1" x14ac:dyDescent="0.2"/>
    <row r="299949" ht="12.75" customHeight="1" x14ac:dyDescent="0.2"/>
    <row r="299953" ht="12.75" customHeight="1" x14ac:dyDescent="0.2"/>
    <row r="299957" ht="12.75" customHeight="1" x14ac:dyDescent="0.2"/>
    <row r="299961" ht="12.75" customHeight="1" x14ac:dyDescent="0.2"/>
    <row r="299965" ht="12.75" customHeight="1" x14ac:dyDescent="0.2"/>
    <row r="299969" ht="12.75" customHeight="1" x14ac:dyDescent="0.2"/>
    <row r="299973" ht="12.75" customHeight="1" x14ac:dyDescent="0.2"/>
    <row r="299977" ht="12.75" customHeight="1" x14ac:dyDescent="0.2"/>
    <row r="299981" ht="12.75" customHeight="1" x14ac:dyDescent="0.2"/>
    <row r="299985" ht="12.75" customHeight="1" x14ac:dyDescent="0.2"/>
    <row r="299989" ht="12.75" customHeight="1" x14ac:dyDescent="0.2"/>
    <row r="299993" ht="12.75" customHeight="1" x14ac:dyDescent="0.2"/>
    <row r="299997" ht="12.75" customHeight="1" x14ac:dyDescent="0.2"/>
    <row r="300001" ht="12.75" customHeight="1" x14ac:dyDescent="0.2"/>
    <row r="300005" ht="12.75" customHeight="1" x14ac:dyDescent="0.2"/>
    <row r="300009" ht="12.75" customHeight="1" x14ac:dyDescent="0.2"/>
    <row r="300013" ht="12.75" customHeight="1" x14ac:dyDescent="0.2"/>
    <row r="300017" ht="12.75" customHeight="1" x14ac:dyDescent="0.2"/>
    <row r="300021" ht="12.75" customHeight="1" x14ac:dyDescent="0.2"/>
    <row r="300025" ht="12.75" customHeight="1" x14ac:dyDescent="0.2"/>
    <row r="300029" ht="12.75" customHeight="1" x14ac:dyDescent="0.2"/>
    <row r="300033" ht="12.75" customHeight="1" x14ac:dyDescent="0.2"/>
    <row r="300037" ht="12.75" customHeight="1" x14ac:dyDescent="0.2"/>
    <row r="300041" ht="12.75" customHeight="1" x14ac:dyDescent="0.2"/>
    <row r="300045" ht="12.75" customHeight="1" x14ac:dyDescent="0.2"/>
    <row r="300049" ht="12.75" customHeight="1" x14ac:dyDescent="0.2"/>
    <row r="300053" ht="12.75" customHeight="1" x14ac:dyDescent="0.2"/>
    <row r="300057" ht="12.75" customHeight="1" x14ac:dyDescent="0.2"/>
    <row r="300061" ht="12.75" customHeight="1" x14ac:dyDescent="0.2"/>
    <row r="300065" ht="12.75" customHeight="1" x14ac:dyDescent="0.2"/>
    <row r="300069" ht="12.75" customHeight="1" x14ac:dyDescent="0.2"/>
    <row r="300073" ht="12.75" customHeight="1" x14ac:dyDescent="0.2"/>
    <row r="300077" ht="12.75" customHeight="1" x14ac:dyDescent="0.2"/>
    <row r="300081" ht="12.75" customHeight="1" x14ac:dyDescent="0.2"/>
    <row r="300085" ht="12.75" customHeight="1" x14ac:dyDescent="0.2"/>
    <row r="300089" ht="12.75" customHeight="1" x14ac:dyDescent="0.2"/>
    <row r="300093" ht="12.75" customHeight="1" x14ac:dyDescent="0.2"/>
    <row r="300097" ht="12.75" customHeight="1" x14ac:dyDescent="0.2"/>
    <row r="300101" ht="12.75" customHeight="1" x14ac:dyDescent="0.2"/>
    <row r="300105" ht="12.75" customHeight="1" x14ac:dyDescent="0.2"/>
    <row r="300109" ht="12.75" customHeight="1" x14ac:dyDescent="0.2"/>
    <row r="300113" ht="12.75" customHeight="1" x14ac:dyDescent="0.2"/>
    <row r="300117" ht="12.75" customHeight="1" x14ac:dyDescent="0.2"/>
    <row r="300121" ht="12.75" customHeight="1" x14ac:dyDescent="0.2"/>
    <row r="300125" ht="12.75" customHeight="1" x14ac:dyDescent="0.2"/>
    <row r="300129" ht="12.75" customHeight="1" x14ac:dyDescent="0.2"/>
    <row r="300133" ht="12.75" customHeight="1" x14ac:dyDescent="0.2"/>
    <row r="300137" ht="12.75" customHeight="1" x14ac:dyDescent="0.2"/>
    <row r="300141" ht="12.75" customHeight="1" x14ac:dyDescent="0.2"/>
    <row r="300145" ht="12.75" customHeight="1" x14ac:dyDescent="0.2"/>
    <row r="300149" ht="12.75" customHeight="1" x14ac:dyDescent="0.2"/>
    <row r="300153" ht="12.75" customHeight="1" x14ac:dyDescent="0.2"/>
    <row r="300157" ht="12.75" customHeight="1" x14ac:dyDescent="0.2"/>
    <row r="300161" ht="12.75" customHeight="1" x14ac:dyDescent="0.2"/>
    <row r="300165" ht="12.75" customHeight="1" x14ac:dyDescent="0.2"/>
    <row r="300169" ht="12.75" customHeight="1" x14ac:dyDescent="0.2"/>
    <row r="300173" ht="12.75" customHeight="1" x14ac:dyDescent="0.2"/>
    <row r="300177" ht="12.75" customHeight="1" x14ac:dyDescent="0.2"/>
    <row r="300181" ht="12.75" customHeight="1" x14ac:dyDescent="0.2"/>
    <row r="300185" ht="12.75" customHeight="1" x14ac:dyDescent="0.2"/>
    <row r="300189" ht="12.75" customHeight="1" x14ac:dyDescent="0.2"/>
    <row r="300193" ht="12.75" customHeight="1" x14ac:dyDescent="0.2"/>
    <row r="300197" ht="12.75" customHeight="1" x14ac:dyDescent="0.2"/>
    <row r="300201" ht="12.75" customHeight="1" x14ac:dyDescent="0.2"/>
    <row r="300205" ht="12.75" customHeight="1" x14ac:dyDescent="0.2"/>
    <row r="300209" ht="12.75" customHeight="1" x14ac:dyDescent="0.2"/>
    <row r="300213" ht="12.75" customHeight="1" x14ac:dyDescent="0.2"/>
    <row r="300217" ht="12.75" customHeight="1" x14ac:dyDescent="0.2"/>
    <row r="300221" ht="12.75" customHeight="1" x14ac:dyDescent="0.2"/>
    <row r="300225" ht="12.75" customHeight="1" x14ac:dyDescent="0.2"/>
    <row r="300229" ht="12.75" customHeight="1" x14ac:dyDescent="0.2"/>
    <row r="300233" ht="12.75" customHeight="1" x14ac:dyDescent="0.2"/>
    <row r="300237" ht="12.75" customHeight="1" x14ac:dyDescent="0.2"/>
    <row r="300241" ht="12.75" customHeight="1" x14ac:dyDescent="0.2"/>
    <row r="300245" ht="12.75" customHeight="1" x14ac:dyDescent="0.2"/>
    <row r="300249" ht="12.75" customHeight="1" x14ac:dyDescent="0.2"/>
    <row r="300253" ht="12.75" customHeight="1" x14ac:dyDescent="0.2"/>
    <row r="300257" ht="12.75" customHeight="1" x14ac:dyDescent="0.2"/>
    <row r="300261" ht="12.75" customHeight="1" x14ac:dyDescent="0.2"/>
    <row r="300265" ht="12.75" customHeight="1" x14ac:dyDescent="0.2"/>
    <row r="300269" ht="12.75" customHeight="1" x14ac:dyDescent="0.2"/>
    <row r="300273" ht="12.75" customHeight="1" x14ac:dyDescent="0.2"/>
    <row r="300277" ht="12.75" customHeight="1" x14ac:dyDescent="0.2"/>
    <row r="300281" ht="12.75" customHeight="1" x14ac:dyDescent="0.2"/>
    <row r="300285" ht="12.75" customHeight="1" x14ac:dyDescent="0.2"/>
    <row r="300289" ht="12.75" customHeight="1" x14ac:dyDescent="0.2"/>
    <row r="300293" ht="12.75" customHeight="1" x14ac:dyDescent="0.2"/>
    <row r="300297" ht="12.75" customHeight="1" x14ac:dyDescent="0.2"/>
    <row r="300301" ht="12.75" customHeight="1" x14ac:dyDescent="0.2"/>
    <row r="300305" ht="12.75" customHeight="1" x14ac:dyDescent="0.2"/>
    <row r="300309" ht="12.75" customHeight="1" x14ac:dyDescent="0.2"/>
    <row r="300313" ht="12.75" customHeight="1" x14ac:dyDescent="0.2"/>
    <row r="300317" ht="12.75" customHeight="1" x14ac:dyDescent="0.2"/>
    <row r="300321" ht="12.75" customHeight="1" x14ac:dyDescent="0.2"/>
    <row r="300325" ht="12.75" customHeight="1" x14ac:dyDescent="0.2"/>
    <row r="300329" ht="12.75" customHeight="1" x14ac:dyDescent="0.2"/>
    <row r="300333" ht="12.75" customHeight="1" x14ac:dyDescent="0.2"/>
    <row r="300337" ht="12.75" customHeight="1" x14ac:dyDescent="0.2"/>
    <row r="300341" ht="12.75" customHeight="1" x14ac:dyDescent="0.2"/>
    <row r="300345" ht="12.75" customHeight="1" x14ac:dyDescent="0.2"/>
    <row r="300349" ht="12.75" customHeight="1" x14ac:dyDescent="0.2"/>
    <row r="300353" ht="12.75" customHeight="1" x14ac:dyDescent="0.2"/>
    <row r="300357" ht="12.75" customHeight="1" x14ac:dyDescent="0.2"/>
    <row r="300361" ht="12.75" customHeight="1" x14ac:dyDescent="0.2"/>
    <row r="300365" ht="12.75" customHeight="1" x14ac:dyDescent="0.2"/>
    <row r="300369" ht="12.75" customHeight="1" x14ac:dyDescent="0.2"/>
    <row r="300373" ht="12.75" customHeight="1" x14ac:dyDescent="0.2"/>
    <row r="300377" ht="12.75" customHeight="1" x14ac:dyDescent="0.2"/>
    <row r="300381" ht="12.75" customHeight="1" x14ac:dyDescent="0.2"/>
    <row r="300385" ht="12.75" customHeight="1" x14ac:dyDescent="0.2"/>
    <row r="300389" ht="12.75" customHeight="1" x14ac:dyDescent="0.2"/>
    <row r="300393" ht="12.75" customHeight="1" x14ac:dyDescent="0.2"/>
    <row r="300397" ht="12.75" customHeight="1" x14ac:dyDescent="0.2"/>
    <row r="300401" ht="12.75" customHeight="1" x14ac:dyDescent="0.2"/>
    <row r="300405" ht="12.75" customHeight="1" x14ac:dyDescent="0.2"/>
    <row r="300409" ht="12.75" customHeight="1" x14ac:dyDescent="0.2"/>
    <row r="300413" ht="12.75" customHeight="1" x14ac:dyDescent="0.2"/>
    <row r="300417" ht="12.75" customHeight="1" x14ac:dyDescent="0.2"/>
    <row r="300421" ht="12.75" customHeight="1" x14ac:dyDescent="0.2"/>
    <row r="300425" ht="12.75" customHeight="1" x14ac:dyDescent="0.2"/>
    <row r="300429" ht="12.75" customHeight="1" x14ac:dyDescent="0.2"/>
    <row r="300433" ht="12.75" customHeight="1" x14ac:dyDescent="0.2"/>
    <row r="300437" ht="12.75" customHeight="1" x14ac:dyDescent="0.2"/>
    <row r="300441" ht="12.75" customHeight="1" x14ac:dyDescent="0.2"/>
    <row r="300445" ht="12.75" customHeight="1" x14ac:dyDescent="0.2"/>
    <row r="300449" ht="12.75" customHeight="1" x14ac:dyDescent="0.2"/>
    <row r="300453" ht="12.75" customHeight="1" x14ac:dyDescent="0.2"/>
    <row r="300457" ht="12.75" customHeight="1" x14ac:dyDescent="0.2"/>
    <row r="300461" ht="12.75" customHeight="1" x14ac:dyDescent="0.2"/>
    <row r="300465" ht="12.75" customHeight="1" x14ac:dyDescent="0.2"/>
    <row r="300469" ht="12.75" customHeight="1" x14ac:dyDescent="0.2"/>
    <row r="300473" ht="12.75" customHeight="1" x14ac:dyDescent="0.2"/>
    <row r="300477" ht="12.75" customHeight="1" x14ac:dyDescent="0.2"/>
    <row r="300481" ht="12.75" customHeight="1" x14ac:dyDescent="0.2"/>
    <row r="300485" ht="12.75" customHeight="1" x14ac:dyDescent="0.2"/>
    <row r="300489" ht="12.75" customHeight="1" x14ac:dyDescent="0.2"/>
    <row r="300493" ht="12.75" customHeight="1" x14ac:dyDescent="0.2"/>
    <row r="300497" ht="12.75" customHeight="1" x14ac:dyDescent="0.2"/>
    <row r="300501" ht="12.75" customHeight="1" x14ac:dyDescent="0.2"/>
    <row r="300505" ht="12.75" customHeight="1" x14ac:dyDescent="0.2"/>
    <row r="300509" ht="12.75" customHeight="1" x14ac:dyDescent="0.2"/>
    <row r="300513" ht="12.75" customHeight="1" x14ac:dyDescent="0.2"/>
    <row r="300517" ht="12.75" customHeight="1" x14ac:dyDescent="0.2"/>
    <row r="300521" ht="12.75" customHeight="1" x14ac:dyDescent="0.2"/>
    <row r="300525" ht="12.75" customHeight="1" x14ac:dyDescent="0.2"/>
    <row r="300529" ht="12.75" customHeight="1" x14ac:dyDescent="0.2"/>
    <row r="300533" ht="12.75" customHeight="1" x14ac:dyDescent="0.2"/>
    <row r="300537" ht="12.75" customHeight="1" x14ac:dyDescent="0.2"/>
    <row r="300541" ht="12.75" customHeight="1" x14ac:dyDescent="0.2"/>
    <row r="300545" ht="12.75" customHeight="1" x14ac:dyDescent="0.2"/>
    <row r="300549" ht="12.75" customHeight="1" x14ac:dyDescent="0.2"/>
    <row r="300553" ht="12.75" customHeight="1" x14ac:dyDescent="0.2"/>
    <row r="300557" ht="12.75" customHeight="1" x14ac:dyDescent="0.2"/>
    <row r="300561" ht="12.75" customHeight="1" x14ac:dyDescent="0.2"/>
    <row r="300565" ht="12.75" customHeight="1" x14ac:dyDescent="0.2"/>
    <row r="300569" ht="12.75" customHeight="1" x14ac:dyDescent="0.2"/>
    <row r="300573" ht="12.75" customHeight="1" x14ac:dyDescent="0.2"/>
    <row r="300577" ht="12.75" customHeight="1" x14ac:dyDescent="0.2"/>
    <row r="300581" ht="12.75" customHeight="1" x14ac:dyDescent="0.2"/>
    <row r="300585" ht="12.75" customHeight="1" x14ac:dyDescent="0.2"/>
    <row r="300589" ht="12.75" customHeight="1" x14ac:dyDescent="0.2"/>
    <row r="300593" ht="12.75" customHeight="1" x14ac:dyDescent="0.2"/>
    <row r="300597" ht="12.75" customHeight="1" x14ac:dyDescent="0.2"/>
    <row r="300601" ht="12.75" customHeight="1" x14ac:dyDescent="0.2"/>
    <row r="300605" ht="12.75" customHeight="1" x14ac:dyDescent="0.2"/>
    <row r="300609" ht="12.75" customHeight="1" x14ac:dyDescent="0.2"/>
    <row r="300613" ht="12.75" customHeight="1" x14ac:dyDescent="0.2"/>
    <row r="300617" ht="12.75" customHeight="1" x14ac:dyDescent="0.2"/>
    <row r="300621" ht="12.75" customHeight="1" x14ac:dyDescent="0.2"/>
    <row r="300625" ht="12.75" customHeight="1" x14ac:dyDescent="0.2"/>
    <row r="300629" ht="12.75" customHeight="1" x14ac:dyDescent="0.2"/>
    <row r="300633" ht="12.75" customHeight="1" x14ac:dyDescent="0.2"/>
    <row r="300637" ht="12.75" customHeight="1" x14ac:dyDescent="0.2"/>
    <row r="300641" ht="12.75" customHeight="1" x14ac:dyDescent="0.2"/>
    <row r="300645" ht="12.75" customHeight="1" x14ac:dyDescent="0.2"/>
    <row r="300649" ht="12.75" customHeight="1" x14ac:dyDescent="0.2"/>
    <row r="300653" ht="12.75" customHeight="1" x14ac:dyDescent="0.2"/>
    <row r="300657" ht="12.75" customHeight="1" x14ac:dyDescent="0.2"/>
    <row r="300661" ht="12.75" customHeight="1" x14ac:dyDescent="0.2"/>
    <row r="300665" ht="12.75" customHeight="1" x14ac:dyDescent="0.2"/>
    <row r="300669" ht="12.75" customHeight="1" x14ac:dyDescent="0.2"/>
    <row r="300673" ht="12.75" customHeight="1" x14ac:dyDescent="0.2"/>
    <row r="300677" ht="12.75" customHeight="1" x14ac:dyDescent="0.2"/>
    <row r="300681" ht="12.75" customHeight="1" x14ac:dyDescent="0.2"/>
    <row r="300685" ht="12.75" customHeight="1" x14ac:dyDescent="0.2"/>
    <row r="300689" ht="12.75" customHeight="1" x14ac:dyDescent="0.2"/>
    <row r="300693" ht="12.75" customHeight="1" x14ac:dyDescent="0.2"/>
    <row r="300697" ht="12.75" customHeight="1" x14ac:dyDescent="0.2"/>
    <row r="300701" ht="12.75" customHeight="1" x14ac:dyDescent="0.2"/>
    <row r="300705" ht="12.75" customHeight="1" x14ac:dyDescent="0.2"/>
    <row r="300709" ht="12.75" customHeight="1" x14ac:dyDescent="0.2"/>
    <row r="300713" ht="12.75" customHeight="1" x14ac:dyDescent="0.2"/>
    <row r="300717" ht="12.75" customHeight="1" x14ac:dyDescent="0.2"/>
    <row r="300721" ht="12.75" customHeight="1" x14ac:dyDescent="0.2"/>
    <row r="300725" ht="12.75" customHeight="1" x14ac:dyDescent="0.2"/>
    <row r="300729" ht="12.75" customHeight="1" x14ac:dyDescent="0.2"/>
    <row r="300733" ht="12.75" customHeight="1" x14ac:dyDescent="0.2"/>
    <row r="300737" ht="12.75" customHeight="1" x14ac:dyDescent="0.2"/>
    <row r="300741" ht="12.75" customHeight="1" x14ac:dyDescent="0.2"/>
    <row r="300745" ht="12.75" customHeight="1" x14ac:dyDescent="0.2"/>
    <row r="300749" ht="12.75" customHeight="1" x14ac:dyDescent="0.2"/>
    <row r="300753" ht="12.75" customHeight="1" x14ac:dyDescent="0.2"/>
    <row r="300757" ht="12.75" customHeight="1" x14ac:dyDescent="0.2"/>
    <row r="300761" ht="12.75" customHeight="1" x14ac:dyDescent="0.2"/>
    <row r="300765" ht="12.75" customHeight="1" x14ac:dyDescent="0.2"/>
    <row r="300769" ht="12.75" customHeight="1" x14ac:dyDescent="0.2"/>
    <row r="300773" ht="12.75" customHeight="1" x14ac:dyDescent="0.2"/>
    <row r="300777" ht="12.75" customHeight="1" x14ac:dyDescent="0.2"/>
    <row r="300781" ht="12.75" customHeight="1" x14ac:dyDescent="0.2"/>
    <row r="300785" ht="12.75" customHeight="1" x14ac:dyDescent="0.2"/>
    <row r="300789" ht="12.75" customHeight="1" x14ac:dyDescent="0.2"/>
    <row r="300793" ht="12.75" customHeight="1" x14ac:dyDescent="0.2"/>
    <row r="300797" ht="12.75" customHeight="1" x14ac:dyDescent="0.2"/>
    <row r="300801" ht="12.75" customHeight="1" x14ac:dyDescent="0.2"/>
    <row r="300805" ht="12.75" customHeight="1" x14ac:dyDescent="0.2"/>
    <row r="300809" ht="12.75" customHeight="1" x14ac:dyDescent="0.2"/>
    <row r="300813" ht="12.75" customHeight="1" x14ac:dyDescent="0.2"/>
    <row r="300817" ht="12.75" customHeight="1" x14ac:dyDescent="0.2"/>
    <row r="300821" ht="12.75" customHeight="1" x14ac:dyDescent="0.2"/>
    <row r="300825" ht="12.75" customHeight="1" x14ac:dyDescent="0.2"/>
    <row r="300829" ht="12.75" customHeight="1" x14ac:dyDescent="0.2"/>
    <row r="300833" ht="12.75" customHeight="1" x14ac:dyDescent="0.2"/>
    <row r="300837" ht="12.75" customHeight="1" x14ac:dyDescent="0.2"/>
    <row r="300841" ht="12.75" customHeight="1" x14ac:dyDescent="0.2"/>
    <row r="300845" ht="12.75" customHeight="1" x14ac:dyDescent="0.2"/>
    <row r="300849" ht="12.75" customHeight="1" x14ac:dyDescent="0.2"/>
    <row r="300853" ht="12.75" customHeight="1" x14ac:dyDescent="0.2"/>
    <row r="300857" ht="12.75" customHeight="1" x14ac:dyDescent="0.2"/>
    <row r="300861" ht="12.75" customHeight="1" x14ac:dyDescent="0.2"/>
    <row r="300865" ht="12.75" customHeight="1" x14ac:dyDescent="0.2"/>
    <row r="300869" ht="12.75" customHeight="1" x14ac:dyDescent="0.2"/>
    <row r="300873" ht="12.75" customHeight="1" x14ac:dyDescent="0.2"/>
    <row r="300877" ht="12.75" customHeight="1" x14ac:dyDescent="0.2"/>
    <row r="300881" ht="12.75" customHeight="1" x14ac:dyDescent="0.2"/>
    <row r="300885" ht="12.75" customHeight="1" x14ac:dyDescent="0.2"/>
    <row r="300889" ht="12.75" customHeight="1" x14ac:dyDescent="0.2"/>
    <row r="300893" ht="12.75" customHeight="1" x14ac:dyDescent="0.2"/>
    <row r="300897" ht="12.75" customHeight="1" x14ac:dyDescent="0.2"/>
    <row r="300901" ht="12.75" customHeight="1" x14ac:dyDescent="0.2"/>
    <row r="300905" ht="12.75" customHeight="1" x14ac:dyDescent="0.2"/>
    <row r="300909" ht="12.75" customHeight="1" x14ac:dyDescent="0.2"/>
    <row r="300913" ht="12.75" customHeight="1" x14ac:dyDescent="0.2"/>
    <row r="300917" ht="12.75" customHeight="1" x14ac:dyDescent="0.2"/>
    <row r="300921" ht="12.75" customHeight="1" x14ac:dyDescent="0.2"/>
    <row r="300925" ht="12.75" customHeight="1" x14ac:dyDescent="0.2"/>
    <row r="300929" ht="12.75" customHeight="1" x14ac:dyDescent="0.2"/>
    <row r="300933" ht="12.75" customHeight="1" x14ac:dyDescent="0.2"/>
    <row r="300937" ht="12.75" customHeight="1" x14ac:dyDescent="0.2"/>
    <row r="300941" ht="12.75" customHeight="1" x14ac:dyDescent="0.2"/>
    <row r="300945" ht="12.75" customHeight="1" x14ac:dyDescent="0.2"/>
    <row r="300949" ht="12.75" customHeight="1" x14ac:dyDescent="0.2"/>
    <row r="300953" ht="12.75" customHeight="1" x14ac:dyDescent="0.2"/>
    <row r="300957" ht="12.75" customHeight="1" x14ac:dyDescent="0.2"/>
    <row r="300961" ht="12.75" customHeight="1" x14ac:dyDescent="0.2"/>
    <row r="300965" ht="12.75" customHeight="1" x14ac:dyDescent="0.2"/>
    <row r="300969" ht="12.75" customHeight="1" x14ac:dyDescent="0.2"/>
    <row r="300973" ht="12.75" customHeight="1" x14ac:dyDescent="0.2"/>
    <row r="300977" ht="12.75" customHeight="1" x14ac:dyDescent="0.2"/>
    <row r="300981" ht="12.75" customHeight="1" x14ac:dyDescent="0.2"/>
    <row r="300985" ht="12.75" customHeight="1" x14ac:dyDescent="0.2"/>
    <row r="300989" ht="12.75" customHeight="1" x14ac:dyDescent="0.2"/>
    <row r="300993" ht="12.75" customHeight="1" x14ac:dyDescent="0.2"/>
    <row r="300997" ht="12.75" customHeight="1" x14ac:dyDescent="0.2"/>
    <row r="301001" ht="12.75" customHeight="1" x14ac:dyDescent="0.2"/>
    <row r="301005" ht="12.75" customHeight="1" x14ac:dyDescent="0.2"/>
    <row r="301009" ht="12.75" customHeight="1" x14ac:dyDescent="0.2"/>
    <row r="301013" ht="12.75" customHeight="1" x14ac:dyDescent="0.2"/>
    <row r="301017" ht="12.75" customHeight="1" x14ac:dyDescent="0.2"/>
    <row r="301021" ht="12.75" customHeight="1" x14ac:dyDescent="0.2"/>
    <row r="301025" ht="12.75" customHeight="1" x14ac:dyDescent="0.2"/>
    <row r="301029" ht="12.75" customHeight="1" x14ac:dyDescent="0.2"/>
    <row r="301033" ht="12.75" customHeight="1" x14ac:dyDescent="0.2"/>
    <row r="301037" ht="12.75" customHeight="1" x14ac:dyDescent="0.2"/>
    <row r="301041" ht="12.75" customHeight="1" x14ac:dyDescent="0.2"/>
    <row r="301045" ht="12.75" customHeight="1" x14ac:dyDescent="0.2"/>
    <row r="301049" ht="12.75" customHeight="1" x14ac:dyDescent="0.2"/>
    <row r="301053" ht="12.75" customHeight="1" x14ac:dyDescent="0.2"/>
    <row r="301057" ht="12.75" customHeight="1" x14ac:dyDescent="0.2"/>
    <row r="301061" ht="12.75" customHeight="1" x14ac:dyDescent="0.2"/>
    <row r="301065" ht="12.75" customHeight="1" x14ac:dyDescent="0.2"/>
    <row r="301069" ht="12.75" customHeight="1" x14ac:dyDescent="0.2"/>
    <row r="301073" ht="12.75" customHeight="1" x14ac:dyDescent="0.2"/>
    <row r="301077" ht="12.75" customHeight="1" x14ac:dyDescent="0.2"/>
    <row r="301081" ht="12.75" customHeight="1" x14ac:dyDescent="0.2"/>
    <row r="301085" ht="12.75" customHeight="1" x14ac:dyDescent="0.2"/>
    <row r="301089" ht="12.75" customHeight="1" x14ac:dyDescent="0.2"/>
    <row r="301093" ht="12.75" customHeight="1" x14ac:dyDescent="0.2"/>
    <row r="301097" ht="12.75" customHeight="1" x14ac:dyDescent="0.2"/>
    <row r="301101" ht="12.75" customHeight="1" x14ac:dyDescent="0.2"/>
    <row r="301105" ht="12.75" customHeight="1" x14ac:dyDescent="0.2"/>
    <row r="301109" ht="12.75" customHeight="1" x14ac:dyDescent="0.2"/>
    <row r="301113" ht="12.75" customHeight="1" x14ac:dyDescent="0.2"/>
    <row r="301117" ht="12.75" customHeight="1" x14ac:dyDescent="0.2"/>
    <row r="301121" ht="12.75" customHeight="1" x14ac:dyDescent="0.2"/>
    <row r="301125" ht="12.75" customHeight="1" x14ac:dyDescent="0.2"/>
    <row r="301129" ht="12.75" customHeight="1" x14ac:dyDescent="0.2"/>
    <row r="301133" ht="12.75" customHeight="1" x14ac:dyDescent="0.2"/>
    <row r="301137" ht="12.75" customHeight="1" x14ac:dyDescent="0.2"/>
    <row r="301141" ht="12.75" customHeight="1" x14ac:dyDescent="0.2"/>
    <row r="301145" ht="12.75" customHeight="1" x14ac:dyDescent="0.2"/>
    <row r="301149" ht="12.75" customHeight="1" x14ac:dyDescent="0.2"/>
    <row r="301153" ht="12.75" customHeight="1" x14ac:dyDescent="0.2"/>
    <row r="301157" ht="12.75" customHeight="1" x14ac:dyDescent="0.2"/>
    <row r="301161" ht="12.75" customHeight="1" x14ac:dyDescent="0.2"/>
    <row r="301165" ht="12.75" customHeight="1" x14ac:dyDescent="0.2"/>
    <row r="301169" ht="12.75" customHeight="1" x14ac:dyDescent="0.2"/>
    <row r="301173" ht="12.75" customHeight="1" x14ac:dyDescent="0.2"/>
    <row r="301177" ht="12.75" customHeight="1" x14ac:dyDescent="0.2"/>
    <row r="301181" ht="12.75" customHeight="1" x14ac:dyDescent="0.2"/>
    <row r="301185" ht="12.75" customHeight="1" x14ac:dyDescent="0.2"/>
    <row r="301189" ht="12.75" customHeight="1" x14ac:dyDescent="0.2"/>
    <row r="301193" ht="12.75" customHeight="1" x14ac:dyDescent="0.2"/>
    <row r="301197" ht="12.75" customHeight="1" x14ac:dyDescent="0.2"/>
    <row r="301201" ht="12.75" customHeight="1" x14ac:dyDescent="0.2"/>
    <row r="301205" ht="12.75" customHeight="1" x14ac:dyDescent="0.2"/>
    <row r="301209" ht="12.75" customHeight="1" x14ac:dyDescent="0.2"/>
    <row r="301213" ht="12.75" customHeight="1" x14ac:dyDescent="0.2"/>
    <row r="301217" ht="12.75" customHeight="1" x14ac:dyDescent="0.2"/>
    <row r="301221" ht="12.75" customHeight="1" x14ac:dyDescent="0.2"/>
    <row r="301225" ht="12.75" customHeight="1" x14ac:dyDescent="0.2"/>
    <row r="301229" ht="12.75" customHeight="1" x14ac:dyDescent="0.2"/>
    <row r="301233" ht="12.75" customHeight="1" x14ac:dyDescent="0.2"/>
    <row r="301237" ht="12.75" customHeight="1" x14ac:dyDescent="0.2"/>
    <row r="301241" ht="12.75" customHeight="1" x14ac:dyDescent="0.2"/>
    <row r="301245" ht="12.75" customHeight="1" x14ac:dyDescent="0.2"/>
    <row r="301249" ht="12.75" customHeight="1" x14ac:dyDescent="0.2"/>
    <row r="301253" ht="12.75" customHeight="1" x14ac:dyDescent="0.2"/>
    <row r="301257" ht="12.75" customHeight="1" x14ac:dyDescent="0.2"/>
    <row r="301261" ht="12.75" customHeight="1" x14ac:dyDescent="0.2"/>
    <row r="301265" ht="12.75" customHeight="1" x14ac:dyDescent="0.2"/>
    <row r="301269" ht="12.75" customHeight="1" x14ac:dyDescent="0.2"/>
    <row r="301273" ht="12.75" customHeight="1" x14ac:dyDescent="0.2"/>
    <row r="301277" ht="12.75" customHeight="1" x14ac:dyDescent="0.2"/>
    <row r="301281" ht="12.75" customHeight="1" x14ac:dyDescent="0.2"/>
    <row r="301285" ht="12.75" customHeight="1" x14ac:dyDescent="0.2"/>
    <row r="301289" ht="12.75" customHeight="1" x14ac:dyDescent="0.2"/>
    <row r="301293" ht="12.75" customHeight="1" x14ac:dyDescent="0.2"/>
    <row r="301297" ht="12.75" customHeight="1" x14ac:dyDescent="0.2"/>
    <row r="301301" ht="12.75" customHeight="1" x14ac:dyDescent="0.2"/>
    <row r="301305" ht="12.75" customHeight="1" x14ac:dyDescent="0.2"/>
    <row r="301309" ht="12.75" customHeight="1" x14ac:dyDescent="0.2"/>
    <row r="301313" ht="12.75" customHeight="1" x14ac:dyDescent="0.2"/>
    <row r="301317" ht="12.75" customHeight="1" x14ac:dyDescent="0.2"/>
    <row r="301321" ht="12.75" customHeight="1" x14ac:dyDescent="0.2"/>
    <row r="301325" ht="12.75" customHeight="1" x14ac:dyDescent="0.2"/>
    <row r="301329" ht="12.75" customHeight="1" x14ac:dyDescent="0.2"/>
    <row r="301333" ht="12.75" customHeight="1" x14ac:dyDescent="0.2"/>
    <row r="301337" ht="12.75" customHeight="1" x14ac:dyDescent="0.2"/>
    <row r="301341" ht="12.75" customHeight="1" x14ac:dyDescent="0.2"/>
    <row r="301345" ht="12.75" customHeight="1" x14ac:dyDescent="0.2"/>
    <row r="301349" ht="12.75" customHeight="1" x14ac:dyDescent="0.2"/>
    <row r="301353" ht="12.75" customHeight="1" x14ac:dyDescent="0.2"/>
    <row r="301357" ht="12.75" customHeight="1" x14ac:dyDescent="0.2"/>
    <row r="301361" ht="12.75" customHeight="1" x14ac:dyDescent="0.2"/>
    <row r="301365" ht="12.75" customHeight="1" x14ac:dyDescent="0.2"/>
    <row r="301369" ht="12.75" customHeight="1" x14ac:dyDescent="0.2"/>
    <row r="301373" ht="12.75" customHeight="1" x14ac:dyDescent="0.2"/>
    <row r="301377" ht="12.75" customHeight="1" x14ac:dyDescent="0.2"/>
    <row r="301381" ht="12.75" customHeight="1" x14ac:dyDescent="0.2"/>
    <row r="301385" ht="12.75" customHeight="1" x14ac:dyDescent="0.2"/>
    <row r="301389" ht="12.75" customHeight="1" x14ac:dyDescent="0.2"/>
    <row r="301393" ht="12.75" customHeight="1" x14ac:dyDescent="0.2"/>
    <row r="301397" ht="12.75" customHeight="1" x14ac:dyDescent="0.2"/>
    <row r="301401" ht="12.75" customHeight="1" x14ac:dyDescent="0.2"/>
    <row r="301405" ht="12.75" customHeight="1" x14ac:dyDescent="0.2"/>
    <row r="301409" ht="12.75" customHeight="1" x14ac:dyDescent="0.2"/>
    <row r="301413" ht="12.75" customHeight="1" x14ac:dyDescent="0.2"/>
    <row r="301417" ht="12.75" customHeight="1" x14ac:dyDescent="0.2"/>
    <row r="301421" ht="12.75" customHeight="1" x14ac:dyDescent="0.2"/>
    <row r="301425" ht="12.75" customHeight="1" x14ac:dyDescent="0.2"/>
    <row r="301429" ht="12.75" customHeight="1" x14ac:dyDescent="0.2"/>
    <row r="301433" ht="12.75" customHeight="1" x14ac:dyDescent="0.2"/>
    <row r="301437" ht="12.75" customHeight="1" x14ac:dyDescent="0.2"/>
    <row r="301441" ht="12.75" customHeight="1" x14ac:dyDescent="0.2"/>
    <row r="301445" ht="12.75" customHeight="1" x14ac:dyDescent="0.2"/>
    <row r="301449" ht="12.75" customHeight="1" x14ac:dyDescent="0.2"/>
    <row r="301453" ht="12.75" customHeight="1" x14ac:dyDescent="0.2"/>
    <row r="301457" ht="12.75" customHeight="1" x14ac:dyDescent="0.2"/>
    <row r="301461" ht="12.75" customHeight="1" x14ac:dyDescent="0.2"/>
    <row r="301465" ht="12.75" customHeight="1" x14ac:dyDescent="0.2"/>
    <row r="301469" ht="12.75" customHeight="1" x14ac:dyDescent="0.2"/>
    <row r="301473" ht="12.75" customHeight="1" x14ac:dyDescent="0.2"/>
    <row r="301477" ht="12.75" customHeight="1" x14ac:dyDescent="0.2"/>
    <row r="301481" ht="12.75" customHeight="1" x14ac:dyDescent="0.2"/>
    <row r="301485" ht="12.75" customHeight="1" x14ac:dyDescent="0.2"/>
    <row r="301489" ht="12.75" customHeight="1" x14ac:dyDescent="0.2"/>
    <row r="301493" ht="12.75" customHeight="1" x14ac:dyDescent="0.2"/>
    <row r="301497" ht="12.75" customHeight="1" x14ac:dyDescent="0.2"/>
    <row r="301501" ht="12.75" customHeight="1" x14ac:dyDescent="0.2"/>
    <row r="301505" ht="12.75" customHeight="1" x14ac:dyDescent="0.2"/>
    <row r="301509" ht="12.75" customHeight="1" x14ac:dyDescent="0.2"/>
    <row r="301513" ht="12.75" customHeight="1" x14ac:dyDescent="0.2"/>
    <row r="301517" ht="12.75" customHeight="1" x14ac:dyDescent="0.2"/>
    <row r="301521" ht="12.75" customHeight="1" x14ac:dyDescent="0.2"/>
    <row r="301525" ht="12.75" customHeight="1" x14ac:dyDescent="0.2"/>
    <row r="301529" ht="12.75" customHeight="1" x14ac:dyDescent="0.2"/>
    <row r="301533" ht="12.75" customHeight="1" x14ac:dyDescent="0.2"/>
    <row r="301537" ht="12.75" customHeight="1" x14ac:dyDescent="0.2"/>
    <row r="301541" ht="12.75" customHeight="1" x14ac:dyDescent="0.2"/>
    <row r="301545" ht="12.75" customHeight="1" x14ac:dyDescent="0.2"/>
    <row r="301549" ht="12.75" customHeight="1" x14ac:dyDescent="0.2"/>
    <row r="301553" ht="12.75" customHeight="1" x14ac:dyDescent="0.2"/>
    <row r="301557" ht="12.75" customHeight="1" x14ac:dyDescent="0.2"/>
    <row r="301561" ht="12.75" customHeight="1" x14ac:dyDescent="0.2"/>
    <row r="301565" ht="12.75" customHeight="1" x14ac:dyDescent="0.2"/>
    <row r="301569" ht="12.75" customHeight="1" x14ac:dyDescent="0.2"/>
    <row r="301573" ht="12.75" customHeight="1" x14ac:dyDescent="0.2"/>
    <row r="301577" ht="12.75" customHeight="1" x14ac:dyDescent="0.2"/>
    <row r="301581" ht="12.75" customHeight="1" x14ac:dyDescent="0.2"/>
    <row r="301585" ht="12.75" customHeight="1" x14ac:dyDescent="0.2"/>
    <row r="301589" ht="12.75" customHeight="1" x14ac:dyDescent="0.2"/>
    <row r="301593" ht="12.75" customHeight="1" x14ac:dyDescent="0.2"/>
    <row r="301597" ht="12.75" customHeight="1" x14ac:dyDescent="0.2"/>
    <row r="301601" ht="12.75" customHeight="1" x14ac:dyDescent="0.2"/>
    <row r="301605" ht="12.75" customHeight="1" x14ac:dyDescent="0.2"/>
    <row r="301609" ht="12.75" customHeight="1" x14ac:dyDescent="0.2"/>
    <row r="301613" ht="12.75" customHeight="1" x14ac:dyDescent="0.2"/>
    <row r="301617" ht="12.75" customHeight="1" x14ac:dyDescent="0.2"/>
    <row r="301621" ht="12.75" customHeight="1" x14ac:dyDescent="0.2"/>
    <row r="301625" ht="12.75" customHeight="1" x14ac:dyDescent="0.2"/>
    <row r="301629" ht="12.75" customHeight="1" x14ac:dyDescent="0.2"/>
    <row r="301633" ht="12.75" customHeight="1" x14ac:dyDescent="0.2"/>
    <row r="301637" ht="12.75" customHeight="1" x14ac:dyDescent="0.2"/>
    <row r="301641" ht="12.75" customHeight="1" x14ac:dyDescent="0.2"/>
    <row r="301645" ht="12.75" customHeight="1" x14ac:dyDescent="0.2"/>
    <row r="301649" ht="12.75" customHeight="1" x14ac:dyDescent="0.2"/>
    <row r="301653" ht="12.75" customHeight="1" x14ac:dyDescent="0.2"/>
    <row r="301657" ht="12.75" customHeight="1" x14ac:dyDescent="0.2"/>
    <row r="301661" ht="12.75" customHeight="1" x14ac:dyDescent="0.2"/>
    <row r="301665" ht="12.75" customHeight="1" x14ac:dyDescent="0.2"/>
    <row r="301669" ht="12.75" customHeight="1" x14ac:dyDescent="0.2"/>
    <row r="301673" ht="12.75" customHeight="1" x14ac:dyDescent="0.2"/>
    <row r="301677" ht="12.75" customHeight="1" x14ac:dyDescent="0.2"/>
    <row r="301681" ht="12.75" customHeight="1" x14ac:dyDescent="0.2"/>
    <row r="301685" ht="12.75" customHeight="1" x14ac:dyDescent="0.2"/>
    <row r="301689" ht="12.75" customHeight="1" x14ac:dyDescent="0.2"/>
    <row r="301693" ht="12.75" customHeight="1" x14ac:dyDescent="0.2"/>
    <row r="301697" ht="12.75" customHeight="1" x14ac:dyDescent="0.2"/>
    <row r="301701" ht="12.75" customHeight="1" x14ac:dyDescent="0.2"/>
    <row r="301705" ht="12.75" customHeight="1" x14ac:dyDescent="0.2"/>
    <row r="301709" ht="12.75" customHeight="1" x14ac:dyDescent="0.2"/>
    <row r="301713" ht="12.75" customHeight="1" x14ac:dyDescent="0.2"/>
    <row r="301717" ht="12.75" customHeight="1" x14ac:dyDescent="0.2"/>
    <row r="301721" ht="12.75" customHeight="1" x14ac:dyDescent="0.2"/>
    <row r="301725" ht="12.75" customHeight="1" x14ac:dyDescent="0.2"/>
    <row r="301729" ht="12.75" customHeight="1" x14ac:dyDescent="0.2"/>
    <row r="301733" ht="12.75" customHeight="1" x14ac:dyDescent="0.2"/>
    <row r="301737" ht="12.75" customHeight="1" x14ac:dyDescent="0.2"/>
    <row r="301741" ht="12.75" customHeight="1" x14ac:dyDescent="0.2"/>
    <row r="301745" ht="12.75" customHeight="1" x14ac:dyDescent="0.2"/>
    <row r="301749" ht="12.75" customHeight="1" x14ac:dyDescent="0.2"/>
    <row r="301753" ht="12.75" customHeight="1" x14ac:dyDescent="0.2"/>
    <row r="301757" ht="12.75" customHeight="1" x14ac:dyDescent="0.2"/>
    <row r="301761" ht="12.75" customHeight="1" x14ac:dyDescent="0.2"/>
    <row r="301765" ht="12.75" customHeight="1" x14ac:dyDescent="0.2"/>
    <row r="301769" ht="12.75" customHeight="1" x14ac:dyDescent="0.2"/>
    <row r="301773" ht="12.75" customHeight="1" x14ac:dyDescent="0.2"/>
    <row r="301777" ht="12.75" customHeight="1" x14ac:dyDescent="0.2"/>
    <row r="301781" ht="12.75" customHeight="1" x14ac:dyDescent="0.2"/>
    <row r="301785" ht="12.75" customHeight="1" x14ac:dyDescent="0.2"/>
    <row r="301789" ht="12.75" customHeight="1" x14ac:dyDescent="0.2"/>
    <row r="301793" ht="12.75" customHeight="1" x14ac:dyDescent="0.2"/>
    <row r="301797" ht="12.75" customHeight="1" x14ac:dyDescent="0.2"/>
    <row r="301801" ht="12.75" customHeight="1" x14ac:dyDescent="0.2"/>
    <row r="301805" ht="12.75" customHeight="1" x14ac:dyDescent="0.2"/>
    <row r="301809" ht="12.75" customHeight="1" x14ac:dyDescent="0.2"/>
    <row r="301813" ht="12.75" customHeight="1" x14ac:dyDescent="0.2"/>
    <row r="301817" ht="12.75" customHeight="1" x14ac:dyDescent="0.2"/>
    <row r="301821" ht="12.75" customHeight="1" x14ac:dyDescent="0.2"/>
    <row r="301825" ht="12.75" customHeight="1" x14ac:dyDescent="0.2"/>
    <row r="301829" ht="12.75" customHeight="1" x14ac:dyDescent="0.2"/>
    <row r="301833" ht="12.75" customHeight="1" x14ac:dyDescent="0.2"/>
    <row r="301837" ht="12.75" customHeight="1" x14ac:dyDescent="0.2"/>
    <row r="301841" ht="12.75" customHeight="1" x14ac:dyDescent="0.2"/>
    <row r="301845" ht="12.75" customHeight="1" x14ac:dyDescent="0.2"/>
    <row r="301849" ht="12.75" customHeight="1" x14ac:dyDescent="0.2"/>
    <row r="301853" ht="12.75" customHeight="1" x14ac:dyDescent="0.2"/>
    <row r="301857" ht="12.75" customHeight="1" x14ac:dyDescent="0.2"/>
    <row r="301861" ht="12.75" customHeight="1" x14ac:dyDescent="0.2"/>
    <row r="301865" ht="12.75" customHeight="1" x14ac:dyDescent="0.2"/>
    <row r="301869" ht="12.75" customHeight="1" x14ac:dyDescent="0.2"/>
    <row r="301873" ht="12.75" customHeight="1" x14ac:dyDescent="0.2"/>
    <row r="301877" ht="12.75" customHeight="1" x14ac:dyDescent="0.2"/>
    <row r="301881" ht="12.75" customHeight="1" x14ac:dyDescent="0.2"/>
    <row r="301885" ht="12.75" customHeight="1" x14ac:dyDescent="0.2"/>
    <row r="301889" ht="12.75" customHeight="1" x14ac:dyDescent="0.2"/>
    <row r="301893" ht="12.75" customHeight="1" x14ac:dyDescent="0.2"/>
    <row r="301897" ht="12.75" customHeight="1" x14ac:dyDescent="0.2"/>
    <row r="301901" ht="12.75" customHeight="1" x14ac:dyDescent="0.2"/>
    <row r="301905" ht="12.75" customHeight="1" x14ac:dyDescent="0.2"/>
    <row r="301909" ht="12.75" customHeight="1" x14ac:dyDescent="0.2"/>
    <row r="301913" ht="12.75" customHeight="1" x14ac:dyDescent="0.2"/>
    <row r="301917" ht="12.75" customHeight="1" x14ac:dyDescent="0.2"/>
    <row r="301921" ht="12.75" customHeight="1" x14ac:dyDescent="0.2"/>
    <row r="301925" ht="12.75" customHeight="1" x14ac:dyDescent="0.2"/>
    <row r="301929" ht="12.75" customHeight="1" x14ac:dyDescent="0.2"/>
    <row r="301933" ht="12.75" customHeight="1" x14ac:dyDescent="0.2"/>
    <row r="301937" ht="12.75" customHeight="1" x14ac:dyDescent="0.2"/>
    <row r="301941" ht="12.75" customHeight="1" x14ac:dyDescent="0.2"/>
    <row r="301945" ht="12.75" customHeight="1" x14ac:dyDescent="0.2"/>
    <row r="301949" ht="12.75" customHeight="1" x14ac:dyDescent="0.2"/>
    <row r="301953" ht="12.75" customHeight="1" x14ac:dyDescent="0.2"/>
    <row r="301957" ht="12.75" customHeight="1" x14ac:dyDescent="0.2"/>
    <row r="301961" ht="12.75" customHeight="1" x14ac:dyDescent="0.2"/>
    <row r="301965" ht="12.75" customHeight="1" x14ac:dyDescent="0.2"/>
    <row r="301969" ht="12.75" customHeight="1" x14ac:dyDescent="0.2"/>
    <row r="301973" ht="12.75" customHeight="1" x14ac:dyDescent="0.2"/>
    <row r="301977" ht="12.75" customHeight="1" x14ac:dyDescent="0.2"/>
    <row r="301981" ht="12.75" customHeight="1" x14ac:dyDescent="0.2"/>
    <row r="301985" ht="12.75" customHeight="1" x14ac:dyDescent="0.2"/>
    <row r="301989" ht="12.75" customHeight="1" x14ac:dyDescent="0.2"/>
    <row r="301993" ht="12.75" customHeight="1" x14ac:dyDescent="0.2"/>
    <row r="301997" ht="12.75" customHeight="1" x14ac:dyDescent="0.2"/>
    <row r="302001" ht="12.75" customHeight="1" x14ac:dyDescent="0.2"/>
    <row r="302005" ht="12.75" customHeight="1" x14ac:dyDescent="0.2"/>
    <row r="302009" ht="12.75" customHeight="1" x14ac:dyDescent="0.2"/>
    <row r="302013" ht="12.75" customHeight="1" x14ac:dyDescent="0.2"/>
    <row r="302017" ht="12.75" customHeight="1" x14ac:dyDescent="0.2"/>
    <row r="302021" ht="12.75" customHeight="1" x14ac:dyDescent="0.2"/>
    <row r="302025" ht="12.75" customHeight="1" x14ac:dyDescent="0.2"/>
    <row r="302029" ht="12.75" customHeight="1" x14ac:dyDescent="0.2"/>
    <row r="302033" ht="12.75" customHeight="1" x14ac:dyDescent="0.2"/>
    <row r="302037" ht="12.75" customHeight="1" x14ac:dyDescent="0.2"/>
    <row r="302041" ht="12.75" customHeight="1" x14ac:dyDescent="0.2"/>
    <row r="302045" ht="12.75" customHeight="1" x14ac:dyDescent="0.2"/>
    <row r="302049" ht="12.75" customHeight="1" x14ac:dyDescent="0.2"/>
    <row r="302053" ht="12.75" customHeight="1" x14ac:dyDescent="0.2"/>
    <row r="302057" ht="12.75" customHeight="1" x14ac:dyDescent="0.2"/>
    <row r="302061" ht="12.75" customHeight="1" x14ac:dyDescent="0.2"/>
    <row r="302065" ht="12.75" customHeight="1" x14ac:dyDescent="0.2"/>
    <row r="302069" ht="12.75" customHeight="1" x14ac:dyDescent="0.2"/>
    <row r="302073" ht="12.75" customHeight="1" x14ac:dyDescent="0.2"/>
    <row r="302077" ht="12.75" customHeight="1" x14ac:dyDescent="0.2"/>
    <row r="302081" ht="12.75" customHeight="1" x14ac:dyDescent="0.2"/>
    <row r="302085" ht="12.75" customHeight="1" x14ac:dyDescent="0.2"/>
    <row r="302089" ht="12.75" customHeight="1" x14ac:dyDescent="0.2"/>
    <row r="302093" ht="12.75" customHeight="1" x14ac:dyDescent="0.2"/>
    <row r="302097" ht="12.75" customHeight="1" x14ac:dyDescent="0.2"/>
    <row r="302101" ht="12.75" customHeight="1" x14ac:dyDescent="0.2"/>
    <row r="302105" ht="12.75" customHeight="1" x14ac:dyDescent="0.2"/>
    <row r="302109" ht="12.75" customHeight="1" x14ac:dyDescent="0.2"/>
    <row r="302113" ht="12.75" customHeight="1" x14ac:dyDescent="0.2"/>
    <row r="302117" ht="12.75" customHeight="1" x14ac:dyDescent="0.2"/>
    <row r="302121" ht="12.75" customHeight="1" x14ac:dyDescent="0.2"/>
    <row r="302125" ht="12.75" customHeight="1" x14ac:dyDescent="0.2"/>
    <row r="302129" ht="12.75" customHeight="1" x14ac:dyDescent="0.2"/>
    <row r="302133" ht="12.75" customHeight="1" x14ac:dyDescent="0.2"/>
    <row r="302137" ht="12.75" customHeight="1" x14ac:dyDescent="0.2"/>
    <row r="302141" ht="12.75" customHeight="1" x14ac:dyDescent="0.2"/>
    <row r="302145" ht="12.75" customHeight="1" x14ac:dyDescent="0.2"/>
    <row r="302149" ht="12.75" customHeight="1" x14ac:dyDescent="0.2"/>
    <row r="302153" ht="12.75" customHeight="1" x14ac:dyDescent="0.2"/>
    <row r="302157" ht="12.75" customHeight="1" x14ac:dyDescent="0.2"/>
    <row r="302161" ht="12.75" customHeight="1" x14ac:dyDescent="0.2"/>
    <row r="302165" ht="12.75" customHeight="1" x14ac:dyDescent="0.2"/>
    <row r="302169" ht="12.75" customHeight="1" x14ac:dyDescent="0.2"/>
    <row r="302173" ht="12.75" customHeight="1" x14ac:dyDescent="0.2"/>
    <row r="302177" ht="12.75" customHeight="1" x14ac:dyDescent="0.2"/>
    <row r="302181" ht="12.75" customHeight="1" x14ac:dyDescent="0.2"/>
    <row r="302185" ht="12.75" customHeight="1" x14ac:dyDescent="0.2"/>
    <row r="302189" ht="12.75" customHeight="1" x14ac:dyDescent="0.2"/>
    <row r="302193" ht="12.75" customHeight="1" x14ac:dyDescent="0.2"/>
    <row r="302197" ht="12.75" customHeight="1" x14ac:dyDescent="0.2"/>
    <row r="302201" ht="12.75" customHeight="1" x14ac:dyDescent="0.2"/>
    <row r="302205" ht="12.75" customHeight="1" x14ac:dyDescent="0.2"/>
    <row r="302209" ht="12.75" customHeight="1" x14ac:dyDescent="0.2"/>
    <row r="302213" ht="12.75" customHeight="1" x14ac:dyDescent="0.2"/>
    <row r="302217" ht="12.75" customHeight="1" x14ac:dyDescent="0.2"/>
    <row r="302221" ht="12.75" customHeight="1" x14ac:dyDescent="0.2"/>
    <row r="302225" ht="12.75" customHeight="1" x14ac:dyDescent="0.2"/>
    <row r="302229" ht="12.75" customHeight="1" x14ac:dyDescent="0.2"/>
    <row r="302233" ht="12.75" customHeight="1" x14ac:dyDescent="0.2"/>
    <row r="302237" ht="12.75" customHeight="1" x14ac:dyDescent="0.2"/>
    <row r="302241" ht="12.75" customHeight="1" x14ac:dyDescent="0.2"/>
    <row r="302245" ht="12.75" customHeight="1" x14ac:dyDescent="0.2"/>
    <row r="302249" ht="12.75" customHeight="1" x14ac:dyDescent="0.2"/>
    <row r="302253" ht="12.75" customHeight="1" x14ac:dyDescent="0.2"/>
    <row r="302257" ht="12.75" customHeight="1" x14ac:dyDescent="0.2"/>
    <row r="302261" ht="12.75" customHeight="1" x14ac:dyDescent="0.2"/>
    <row r="302265" ht="12.75" customHeight="1" x14ac:dyDescent="0.2"/>
    <row r="302269" ht="12.75" customHeight="1" x14ac:dyDescent="0.2"/>
    <row r="302273" ht="12.75" customHeight="1" x14ac:dyDescent="0.2"/>
    <row r="302277" ht="12.75" customHeight="1" x14ac:dyDescent="0.2"/>
    <row r="302281" ht="12.75" customHeight="1" x14ac:dyDescent="0.2"/>
    <row r="302285" ht="12.75" customHeight="1" x14ac:dyDescent="0.2"/>
    <row r="302289" ht="12.75" customHeight="1" x14ac:dyDescent="0.2"/>
    <row r="302293" ht="12.75" customHeight="1" x14ac:dyDescent="0.2"/>
    <row r="302297" ht="12.75" customHeight="1" x14ac:dyDescent="0.2"/>
    <row r="302301" ht="12.75" customHeight="1" x14ac:dyDescent="0.2"/>
    <row r="302305" ht="12.75" customHeight="1" x14ac:dyDescent="0.2"/>
    <row r="302309" ht="12.75" customHeight="1" x14ac:dyDescent="0.2"/>
    <row r="302313" ht="12.75" customHeight="1" x14ac:dyDescent="0.2"/>
    <row r="302317" ht="12.75" customHeight="1" x14ac:dyDescent="0.2"/>
    <row r="302321" ht="12.75" customHeight="1" x14ac:dyDescent="0.2"/>
    <row r="302325" ht="12.75" customHeight="1" x14ac:dyDescent="0.2"/>
    <row r="302329" ht="12.75" customHeight="1" x14ac:dyDescent="0.2"/>
    <row r="302333" ht="12.75" customHeight="1" x14ac:dyDescent="0.2"/>
    <row r="302337" ht="12.75" customHeight="1" x14ac:dyDescent="0.2"/>
    <row r="302341" ht="12.75" customHeight="1" x14ac:dyDescent="0.2"/>
    <row r="302345" ht="12.75" customHeight="1" x14ac:dyDescent="0.2"/>
    <row r="302349" ht="12.75" customHeight="1" x14ac:dyDescent="0.2"/>
    <row r="302353" ht="12.75" customHeight="1" x14ac:dyDescent="0.2"/>
    <row r="302357" ht="12.75" customHeight="1" x14ac:dyDescent="0.2"/>
    <row r="302361" ht="12.75" customHeight="1" x14ac:dyDescent="0.2"/>
    <row r="302365" ht="12.75" customHeight="1" x14ac:dyDescent="0.2"/>
    <row r="302369" ht="12.75" customHeight="1" x14ac:dyDescent="0.2"/>
    <row r="302373" ht="12.75" customHeight="1" x14ac:dyDescent="0.2"/>
    <row r="302377" ht="12.75" customHeight="1" x14ac:dyDescent="0.2"/>
    <row r="302381" ht="12.75" customHeight="1" x14ac:dyDescent="0.2"/>
    <row r="302385" ht="12.75" customHeight="1" x14ac:dyDescent="0.2"/>
    <row r="302389" ht="12.75" customHeight="1" x14ac:dyDescent="0.2"/>
    <row r="302393" ht="12.75" customHeight="1" x14ac:dyDescent="0.2"/>
    <row r="302397" ht="12.75" customHeight="1" x14ac:dyDescent="0.2"/>
    <row r="302401" ht="12.75" customHeight="1" x14ac:dyDescent="0.2"/>
    <row r="302405" ht="12.75" customHeight="1" x14ac:dyDescent="0.2"/>
    <row r="302409" ht="12.75" customHeight="1" x14ac:dyDescent="0.2"/>
    <row r="302413" ht="12.75" customHeight="1" x14ac:dyDescent="0.2"/>
    <row r="302417" ht="12.75" customHeight="1" x14ac:dyDescent="0.2"/>
    <row r="302421" ht="12.75" customHeight="1" x14ac:dyDescent="0.2"/>
    <row r="302425" ht="12.75" customHeight="1" x14ac:dyDescent="0.2"/>
    <row r="302429" ht="12.75" customHeight="1" x14ac:dyDescent="0.2"/>
    <row r="302433" ht="12.75" customHeight="1" x14ac:dyDescent="0.2"/>
    <row r="302437" ht="12.75" customHeight="1" x14ac:dyDescent="0.2"/>
    <row r="302441" ht="12.75" customHeight="1" x14ac:dyDescent="0.2"/>
    <row r="302445" ht="12.75" customHeight="1" x14ac:dyDescent="0.2"/>
    <row r="302449" ht="12.75" customHeight="1" x14ac:dyDescent="0.2"/>
    <row r="302453" ht="12.75" customHeight="1" x14ac:dyDescent="0.2"/>
    <row r="302457" ht="12.75" customHeight="1" x14ac:dyDescent="0.2"/>
    <row r="302461" ht="12.75" customHeight="1" x14ac:dyDescent="0.2"/>
    <row r="302465" ht="12.75" customHeight="1" x14ac:dyDescent="0.2"/>
    <row r="302469" ht="12.75" customHeight="1" x14ac:dyDescent="0.2"/>
    <row r="302473" ht="12.75" customHeight="1" x14ac:dyDescent="0.2"/>
    <row r="302477" ht="12.75" customHeight="1" x14ac:dyDescent="0.2"/>
    <row r="302481" ht="12.75" customHeight="1" x14ac:dyDescent="0.2"/>
    <row r="302485" ht="12.75" customHeight="1" x14ac:dyDescent="0.2"/>
    <row r="302489" ht="12.75" customHeight="1" x14ac:dyDescent="0.2"/>
    <row r="302493" ht="12.75" customHeight="1" x14ac:dyDescent="0.2"/>
    <row r="302497" ht="12.75" customHeight="1" x14ac:dyDescent="0.2"/>
    <row r="302501" ht="12.75" customHeight="1" x14ac:dyDescent="0.2"/>
    <row r="302505" ht="12.75" customHeight="1" x14ac:dyDescent="0.2"/>
    <row r="302509" ht="12.75" customHeight="1" x14ac:dyDescent="0.2"/>
    <row r="302513" ht="12.75" customHeight="1" x14ac:dyDescent="0.2"/>
    <row r="302517" ht="12.75" customHeight="1" x14ac:dyDescent="0.2"/>
    <row r="302521" ht="12.75" customHeight="1" x14ac:dyDescent="0.2"/>
    <row r="302525" ht="12.75" customHeight="1" x14ac:dyDescent="0.2"/>
    <row r="302529" ht="12.75" customHeight="1" x14ac:dyDescent="0.2"/>
    <row r="302533" ht="12.75" customHeight="1" x14ac:dyDescent="0.2"/>
    <row r="302537" ht="12.75" customHeight="1" x14ac:dyDescent="0.2"/>
    <row r="302541" ht="12.75" customHeight="1" x14ac:dyDescent="0.2"/>
    <row r="302545" ht="12.75" customHeight="1" x14ac:dyDescent="0.2"/>
    <row r="302549" ht="12.75" customHeight="1" x14ac:dyDescent="0.2"/>
    <row r="302553" ht="12.75" customHeight="1" x14ac:dyDescent="0.2"/>
    <row r="302557" ht="12.75" customHeight="1" x14ac:dyDescent="0.2"/>
    <row r="302561" ht="12.75" customHeight="1" x14ac:dyDescent="0.2"/>
    <row r="302565" ht="12.75" customHeight="1" x14ac:dyDescent="0.2"/>
    <row r="302569" ht="12.75" customHeight="1" x14ac:dyDescent="0.2"/>
    <row r="302573" ht="12.75" customHeight="1" x14ac:dyDescent="0.2"/>
    <row r="302577" ht="12.75" customHeight="1" x14ac:dyDescent="0.2"/>
    <row r="302581" ht="12.75" customHeight="1" x14ac:dyDescent="0.2"/>
    <row r="302585" ht="12.75" customHeight="1" x14ac:dyDescent="0.2"/>
    <row r="302589" ht="12.75" customHeight="1" x14ac:dyDescent="0.2"/>
    <row r="302593" ht="12.75" customHeight="1" x14ac:dyDescent="0.2"/>
    <row r="302597" ht="12.75" customHeight="1" x14ac:dyDescent="0.2"/>
    <row r="302601" ht="12.75" customHeight="1" x14ac:dyDescent="0.2"/>
    <row r="302605" ht="12.75" customHeight="1" x14ac:dyDescent="0.2"/>
    <row r="302609" ht="12.75" customHeight="1" x14ac:dyDescent="0.2"/>
    <row r="302613" ht="12.75" customHeight="1" x14ac:dyDescent="0.2"/>
    <row r="302617" ht="12.75" customHeight="1" x14ac:dyDescent="0.2"/>
    <row r="302621" ht="12.75" customHeight="1" x14ac:dyDescent="0.2"/>
    <row r="302625" ht="12.75" customHeight="1" x14ac:dyDescent="0.2"/>
    <row r="302629" ht="12.75" customHeight="1" x14ac:dyDescent="0.2"/>
    <row r="302633" ht="12.75" customHeight="1" x14ac:dyDescent="0.2"/>
    <row r="302637" ht="12.75" customHeight="1" x14ac:dyDescent="0.2"/>
    <row r="302641" ht="12.75" customHeight="1" x14ac:dyDescent="0.2"/>
    <row r="302645" ht="12.75" customHeight="1" x14ac:dyDescent="0.2"/>
    <row r="302649" ht="12.75" customHeight="1" x14ac:dyDescent="0.2"/>
    <row r="302653" ht="12.75" customHeight="1" x14ac:dyDescent="0.2"/>
    <row r="302657" ht="12.75" customHeight="1" x14ac:dyDescent="0.2"/>
    <row r="302661" ht="12.75" customHeight="1" x14ac:dyDescent="0.2"/>
    <row r="302665" ht="12.75" customHeight="1" x14ac:dyDescent="0.2"/>
    <row r="302669" ht="12.75" customHeight="1" x14ac:dyDescent="0.2"/>
    <row r="302673" ht="12.75" customHeight="1" x14ac:dyDescent="0.2"/>
    <row r="302677" ht="12.75" customHeight="1" x14ac:dyDescent="0.2"/>
    <row r="302681" ht="12.75" customHeight="1" x14ac:dyDescent="0.2"/>
    <row r="302685" ht="12.75" customHeight="1" x14ac:dyDescent="0.2"/>
    <row r="302689" ht="12.75" customHeight="1" x14ac:dyDescent="0.2"/>
    <row r="302693" ht="12.75" customHeight="1" x14ac:dyDescent="0.2"/>
    <row r="302697" ht="12.75" customHeight="1" x14ac:dyDescent="0.2"/>
    <row r="302701" ht="12.75" customHeight="1" x14ac:dyDescent="0.2"/>
    <row r="302705" ht="12.75" customHeight="1" x14ac:dyDescent="0.2"/>
    <row r="302709" ht="12.75" customHeight="1" x14ac:dyDescent="0.2"/>
    <row r="302713" ht="12.75" customHeight="1" x14ac:dyDescent="0.2"/>
    <row r="302717" ht="12.75" customHeight="1" x14ac:dyDescent="0.2"/>
    <row r="302721" ht="12.75" customHeight="1" x14ac:dyDescent="0.2"/>
    <row r="302725" ht="12.75" customHeight="1" x14ac:dyDescent="0.2"/>
    <row r="302729" ht="12.75" customHeight="1" x14ac:dyDescent="0.2"/>
    <row r="302733" ht="12.75" customHeight="1" x14ac:dyDescent="0.2"/>
    <row r="302737" ht="12.75" customHeight="1" x14ac:dyDescent="0.2"/>
    <row r="302741" ht="12.75" customHeight="1" x14ac:dyDescent="0.2"/>
    <row r="302745" ht="12.75" customHeight="1" x14ac:dyDescent="0.2"/>
    <row r="302749" ht="12.75" customHeight="1" x14ac:dyDescent="0.2"/>
    <row r="302753" ht="12.75" customHeight="1" x14ac:dyDescent="0.2"/>
    <row r="302757" ht="12.75" customHeight="1" x14ac:dyDescent="0.2"/>
    <row r="302761" ht="12.75" customHeight="1" x14ac:dyDescent="0.2"/>
    <row r="302765" ht="12.75" customHeight="1" x14ac:dyDescent="0.2"/>
    <row r="302769" ht="12.75" customHeight="1" x14ac:dyDescent="0.2"/>
    <row r="302773" ht="12.75" customHeight="1" x14ac:dyDescent="0.2"/>
    <row r="302777" ht="12.75" customHeight="1" x14ac:dyDescent="0.2"/>
    <row r="302781" ht="12.75" customHeight="1" x14ac:dyDescent="0.2"/>
    <row r="302785" ht="12.75" customHeight="1" x14ac:dyDescent="0.2"/>
    <row r="302789" ht="12.75" customHeight="1" x14ac:dyDescent="0.2"/>
    <row r="302793" ht="12.75" customHeight="1" x14ac:dyDescent="0.2"/>
    <row r="302797" ht="12.75" customHeight="1" x14ac:dyDescent="0.2"/>
    <row r="302801" ht="12.75" customHeight="1" x14ac:dyDescent="0.2"/>
    <row r="302805" ht="12.75" customHeight="1" x14ac:dyDescent="0.2"/>
    <row r="302809" ht="12.75" customHeight="1" x14ac:dyDescent="0.2"/>
    <row r="302813" ht="12.75" customHeight="1" x14ac:dyDescent="0.2"/>
    <row r="302817" ht="12.75" customHeight="1" x14ac:dyDescent="0.2"/>
    <row r="302821" ht="12.75" customHeight="1" x14ac:dyDescent="0.2"/>
    <row r="302825" ht="12.75" customHeight="1" x14ac:dyDescent="0.2"/>
    <row r="302829" ht="12.75" customHeight="1" x14ac:dyDescent="0.2"/>
    <row r="302833" ht="12.75" customHeight="1" x14ac:dyDescent="0.2"/>
    <row r="302837" ht="12.75" customHeight="1" x14ac:dyDescent="0.2"/>
    <row r="302841" ht="12.75" customHeight="1" x14ac:dyDescent="0.2"/>
    <row r="302845" ht="12.75" customHeight="1" x14ac:dyDescent="0.2"/>
    <row r="302849" ht="12.75" customHeight="1" x14ac:dyDescent="0.2"/>
    <row r="302853" ht="12.75" customHeight="1" x14ac:dyDescent="0.2"/>
    <row r="302857" ht="12.75" customHeight="1" x14ac:dyDescent="0.2"/>
    <row r="302861" ht="12.75" customHeight="1" x14ac:dyDescent="0.2"/>
    <row r="302865" ht="12.75" customHeight="1" x14ac:dyDescent="0.2"/>
    <row r="302869" ht="12.75" customHeight="1" x14ac:dyDescent="0.2"/>
    <row r="302873" ht="12.75" customHeight="1" x14ac:dyDescent="0.2"/>
    <row r="302877" ht="12.75" customHeight="1" x14ac:dyDescent="0.2"/>
    <row r="302881" ht="12.75" customHeight="1" x14ac:dyDescent="0.2"/>
    <row r="302885" ht="12.75" customHeight="1" x14ac:dyDescent="0.2"/>
    <row r="302889" ht="12.75" customHeight="1" x14ac:dyDescent="0.2"/>
    <row r="302893" ht="12.75" customHeight="1" x14ac:dyDescent="0.2"/>
    <row r="302897" ht="12.75" customHeight="1" x14ac:dyDescent="0.2"/>
    <row r="302901" ht="12.75" customHeight="1" x14ac:dyDescent="0.2"/>
    <row r="302905" ht="12.75" customHeight="1" x14ac:dyDescent="0.2"/>
    <row r="302909" ht="12.75" customHeight="1" x14ac:dyDescent="0.2"/>
    <row r="302913" ht="12.75" customHeight="1" x14ac:dyDescent="0.2"/>
    <row r="302917" ht="12.75" customHeight="1" x14ac:dyDescent="0.2"/>
    <row r="302921" ht="12.75" customHeight="1" x14ac:dyDescent="0.2"/>
    <row r="302925" ht="12.75" customHeight="1" x14ac:dyDescent="0.2"/>
    <row r="302929" ht="12.75" customHeight="1" x14ac:dyDescent="0.2"/>
    <row r="302933" ht="12.75" customHeight="1" x14ac:dyDescent="0.2"/>
    <row r="302937" ht="12.75" customHeight="1" x14ac:dyDescent="0.2"/>
    <row r="302941" ht="12.75" customHeight="1" x14ac:dyDescent="0.2"/>
    <row r="302945" ht="12.75" customHeight="1" x14ac:dyDescent="0.2"/>
    <row r="302949" ht="12.75" customHeight="1" x14ac:dyDescent="0.2"/>
    <row r="302953" ht="12.75" customHeight="1" x14ac:dyDescent="0.2"/>
    <row r="302957" ht="12.75" customHeight="1" x14ac:dyDescent="0.2"/>
    <row r="302961" ht="12.75" customHeight="1" x14ac:dyDescent="0.2"/>
    <row r="302965" ht="12.75" customHeight="1" x14ac:dyDescent="0.2"/>
    <row r="302969" ht="12.75" customHeight="1" x14ac:dyDescent="0.2"/>
    <row r="302973" ht="12.75" customHeight="1" x14ac:dyDescent="0.2"/>
    <row r="302977" ht="12.75" customHeight="1" x14ac:dyDescent="0.2"/>
    <row r="302981" ht="12.75" customHeight="1" x14ac:dyDescent="0.2"/>
    <row r="302985" ht="12.75" customHeight="1" x14ac:dyDescent="0.2"/>
    <row r="302989" ht="12.75" customHeight="1" x14ac:dyDescent="0.2"/>
    <row r="302993" ht="12.75" customHeight="1" x14ac:dyDescent="0.2"/>
    <row r="302997" ht="12.75" customHeight="1" x14ac:dyDescent="0.2"/>
    <row r="303001" ht="12.75" customHeight="1" x14ac:dyDescent="0.2"/>
    <row r="303005" ht="12.75" customHeight="1" x14ac:dyDescent="0.2"/>
    <row r="303009" ht="12.75" customHeight="1" x14ac:dyDescent="0.2"/>
    <row r="303013" ht="12.75" customHeight="1" x14ac:dyDescent="0.2"/>
    <row r="303017" ht="12.75" customHeight="1" x14ac:dyDescent="0.2"/>
    <row r="303021" ht="12.75" customHeight="1" x14ac:dyDescent="0.2"/>
    <row r="303025" ht="12.75" customHeight="1" x14ac:dyDescent="0.2"/>
    <row r="303029" ht="12.75" customHeight="1" x14ac:dyDescent="0.2"/>
    <row r="303033" ht="12.75" customHeight="1" x14ac:dyDescent="0.2"/>
    <row r="303037" ht="12.75" customHeight="1" x14ac:dyDescent="0.2"/>
    <row r="303041" ht="12.75" customHeight="1" x14ac:dyDescent="0.2"/>
    <row r="303045" ht="12.75" customHeight="1" x14ac:dyDescent="0.2"/>
    <row r="303049" ht="12.75" customHeight="1" x14ac:dyDescent="0.2"/>
    <row r="303053" ht="12.75" customHeight="1" x14ac:dyDescent="0.2"/>
    <row r="303057" ht="12.75" customHeight="1" x14ac:dyDescent="0.2"/>
    <row r="303061" ht="12.75" customHeight="1" x14ac:dyDescent="0.2"/>
    <row r="303065" ht="12.75" customHeight="1" x14ac:dyDescent="0.2"/>
    <row r="303069" ht="12.75" customHeight="1" x14ac:dyDescent="0.2"/>
    <row r="303073" ht="12.75" customHeight="1" x14ac:dyDescent="0.2"/>
    <row r="303077" ht="12.75" customHeight="1" x14ac:dyDescent="0.2"/>
    <row r="303081" ht="12.75" customHeight="1" x14ac:dyDescent="0.2"/>
    <row r="303085" ht="12.75" customHeight="1" x14ac:dyDescent="0.2"/>
    <row r="303089" ht="12.75" customHeight="1" x14ac:dyDescent="0.2"/>
    <row r="303093" ht="12.75" customHeight="1" x14ac:dyDescent="0.2"/>
    <row r="303097" ht="12.75" customHeight="1" x14ac:dyDescent="0.2"/>
    <row r="303101" ht="12.75" customHeight="1" x14ac:dyDescent="0.2"/>
    <row r="303105" ht="12.75" customHeight="1" x14ac:dyDescent="0.2"/>
    <row r="303109" ht="12.75" customHeight="1" x14ac:dyDescent="0.2"/>
    <row r="303113" ht="12.75" customHeight="1" x14ac:dyDescent="0.2"/>
    <row r="303117" ht="12.75" customHeight="1" x14ac:dyDescent="0.2"/>
    <row r="303121" ht="12.75" customHeight="1" x14ac:dyDescent="0.2"/>
    <row r="303125" ht="12.75" customHeight="1" x14ac:dyDescent="0.2"/>
    <row r="303129" ht="12.75" customHeight="1" x14ac:dyDescent="0.2"/>
    <row r="303133" ht="12.75" customHeight="1" x14ac:dyDescent="0.2"/>
    <row r="303137" ht="12.75" customHeight="1" x14ac:dyDescent="0.2"/>
    <row r="303141" ht="12.75" customHeight="1" x14ac:dyDescent="0.2"/>
    <row r="303145" ht="12.75" customHeight="1" x14ac:dyDescent="0.2"/>
    <row r="303149" ht="12.75" customHeight="1" x14ac:dyDescent="0.2"/>
    <row r="303153" ht="12.75" customHeight="1" x14ac:dyDescent="0.2"/>
    <row r="303157" ht="12.75" customHeight="1" x14ac:dyDescent="0.2"/>
    <row r="303161" ht="12.75" customHeight="1" x14ac:dyDescent="0.2"/>
    <row r="303165" ht="12.75" customHeight="1" x14ac:dyDescent="0.2"/>
    <row r="303169" ht="12.75" customHeight="1" x14ac:dyDescent="0.2"/>
    <row r="303173" ht="12.75" customHeight="1" x14ac:dyDescent="0.2"/>
    <row r="303177" ht="12.75" customHeight="1" x14ac:dyDescent="0.2"/>
    <row r="303181" ht="12.75" customHeight="1" x14ac:dyDescent="0.2"/>
    <row r="303185" ht="12.75" customHeight="1" x14ac:dyDescent="0.2"/>
    <row r="303189" ht="12.75" customHeight="1" x14ac:dyDescent="0.2"/>
    <row r="303193" ht="12.75" customHeight="1" x14ac:dyDescent="0.2"/>
    <row r="303197" ht="12.75" customHeight="1" x14ac:dyDescent="0.2"/>
    <row r="303201" ht="12.75" customHeight="1" x14ac:dyDescent="0.2"/>
    <row r="303205" ht="12.75" customHeight="1" x14ac:dyDescent="0.2"/>
    <row r="303209" ht="12.75" customHeight="1" x14ac:dyDescent="0.2"/>
    <row r="303213" ht="12.75" customHeight="1" x14ac:dyDescent="0.2"/>
    <row r="303217" ht="12.75" customHeight="1" x14ac:dyDescent="0.2"/>
    <row r="303221" ht="12.75" customHeight="1" x14ac:dyDescent="0.2"/>
    <row r="303225" ht="12.75" customHeight="1" x14ac:dyDescent="0.2"/>
    <row r="303229" ht="12.75" customHeight="1" x14ac:dyDescent="0.2"/>
    <row r="303233" ht="12.75" customHeight="1" x14ac:dyDescent="0.2"/>
    <row r="303237" ht="12.75" customHeight="1" x14ac:dyDescent="0.2"/>
    <row r="303241" ht="12.75" customHeight="1" x14ac:dyDescent="0.2"/>
    <row r="303245" ht="12.75" customHeight="1" x14ac:dyDescent="0.2"/>
    <row r="303249" ht="12.75" customHeight="1" x14ac:dyDescent="0.2"/>
    <row r="303253" ht="12.75" customHeight="1" x14ac:dyDescent="0.2"/>
    <row r="303257" ht="12.75" customHeight="1" x14ac:dyDescent="0.2"/>
    <row r="303261" ht="12.75" customHeight="1" x14ac:dyDescent="0.2"/>
    <row r="303265" ht="12.75" customHeight="1" x14ac:dyDescent="0.2"/>
    <row r="303269" ht="12.75" customHeight="1" x14ac:dyDescent="0.2"/>
    <row r="303273" ht="12.75" customHeight="1" x14ac:dyDescent="0.2"/>
    <row r="303277" ht="12.75" customHeight="1" x14ac:dyDescent="0.2"/>
    <row r="303281" ht="12.75" customHeight="1" x14ac:dyDescent="0.2"/>
    <row r="303285" ht="12.75" customHeight="1" x14ac:dyDescent="0.2"/>
    <row r="303289" ht="12.75" customHeight="1" x14ac:dyDescent="0.2"/>
    <row r="303293" ht="12.75" customHeight="1" x14ac:dyDescent="0.2"/>
    <row r="303297" ht="12.75" customHeight="1" x14ac:dyDescent="0.2"/>
    <row r="303301" ht="12.75" customHeight="1" x14ac:dyDescent="0.2"/>
    <row r="303305" ht="12.75" customHeight="1" x14ac:dyDescent="0.2"/>
    <row r="303309" ht="12.75" customHeight="1" x14ac:dyDescent="0.2"/>
    <row r="303313" ht="12.75" customHeight="1" x14ac:dyDescent="0.2"/>
    <row r="303317" ht="12.75" customHeight="1" x14ac:dyDescent="0.2"/>
    <row r="303321" ht="12.75" customHeight="1" x14ac:dyDescent="0.2"/>
    <row r="303325" ht="12.75" customHeight="1" x14ac:dyDescent="0.2"/>
    <row r="303329" ht="12.75" customHeight="1" x14ac:dyDescent="0.2"/>
    <row r="303333" ht="12.75" customHeight="1" x14ac:dyDescent="0.2"/>
    <row r="303337" ht="12.75" customHeight="1" x14ac:dyDescent="0.2"/>
    <row r="303341" ht="12.75" customHeight="1" x14ac:dyDescent="0.2"/>
    <row r="303345" ht="12.75" customHeight="1" x14ac:dyDescent="0.2"/>
    <row r="303349" ht="12.75" customHeight="1" x14ac:dyDescent="0.2"/>
    <row r="303353" ht="12.75" customHeight="1" x14ac:dyDescent="0.2"/>
    <row r="303357" ht="12.75" customHeight="1" x14ac:dyDescent="0.2"/>
    <row r="303361" ht="12.75" customHeight="1" x14ac:dyDescent="0.2"/>
    <row r="303365" ht="12.75" customHeight="1" x14ac:dyDescent="0.2"/>
    <row r="303369" ht="12.75" customHeight="1" x14ac:dyDescent="0.2"/>
    <row r="303373" ht="12.75" customHeight="1" x14ac:dyDescent="0.2"/>
    <row r="303377" ht="12.75" customHeight="1" x14ac:dyDescent="0.2"/>
    <row r="303381" ht="12.75" customHeight="1" x14ac:dyDescent="0.2"/>
    <row r="303385" ht="12.75" customHeight="1" x14ac:dyDescent="0.2"/>
    <row r="303389" ht="12.75" customHeight="1" x14ac:dyDescent="0.2"/>
    <row r="303393" ht="12.75" customHeight="1" x14ac:dyDescent="0.2"/>
    <row r="303397" ht="12.75" customHeight="1" x14ac:dyDescent="0.2"/>
    <row r="303401" ht="12.75" customHeight="1" x14ac:dyDescent="0.2"/>
    <row r="303405" ht="12.75" customHeight="1" x14ac:dyDescent="0.2"/>
    <row r="303409" ht="12.75" customHeight="1" x14ac:dyDescent="0.2"/>
    <row r="303413" ht="12.75" customHeight="1" x14ac:dyDescent="0.2"/>
    <row r="303417" ht="12.75" customHeight="1" x14ac:dyDescent="0.2"/>
    <row r="303421" ht="12.75" customHeight="1" x14ac:dyDescent="0.2"/>
    <row r="303425" ht="12.75" customHeight="1" x14ac:dyDescent="0.2"/>
    <row r="303429" ht="12.75" customHeight="1" x14ac:dyDescent="0.2"/>
    <row r="303433" ht="12.75" customHeight="1" x14ac:dyDescent="0.2"/>
    <row r="303437" ht="12.75" customHeight="1" x14ac:dyDescent="0.2"/>
    <row r="303441" ht="12.75" customHeight="1" x14ac:dyDescent="0.2"/>
    <row r="303445" ht="12.75" customHeight="1" x14ac:dyDescent="0.2"/>
    <row r="303449" ht="12.75" customHeight="1" x14ac:dyDescent="0.2"/>
    <row r="303453" ht="12.75" customHeight="1" x14ac:dyDescent="0.2"/>
    <row r="303457" ht="12.75" customHeight="1" x14ac:dyDescent="0.2"/>
    <row r="303461" ht="12.75" customHeight="1" x14ac:dyDescent="0.2"/>
    <row r="303465" ht="12.75" customHeight="1" x14ac:dyDescent="0.2"/>
    <row r="303469" ht="12.75" customHeight="1" x14ac:dyDescent="0.2"/>
    <row r="303473" ht="12.75" customHeight="1" x14ac:dyDescent="0.2"/>
    <row r="303477" ht="12.75" customHeight="1" x14ac:dyDescent="0.2"/>
    <row r="303481" ht="12.75" customHeight="1" x14ac:dyDescent="0.2"/>
    <row r="303485" ht="12.75" customHeight="1" x14ac:dyDescent="0.2"/>
    <row r="303489" ht="12.75" customHeight="1" x14ac:dyDescent="0.2"/>
    <row r="303493" ht="12.75" customHeight="1" x14ac:dyDescent="0.2"/>
    <row r="303497" ht="12.75" customHeight="1" x14ac:dyDescent="0.2"/>
    <row r="303501" ht="12.75" customHeight="1" x14ac:dyDescent="0.2"/>
    <row r="303505" ht="12.75" customHeight="1" x14ac:dyDescent="0.2"/>
    <row r="303509" ht="12.75" customHeight="1" x14ac:dyDescent="0.2"/>
    <row r="303513" ht="12.75" customHeight="1" x14ac:dyDescent="0.2"/>
    <row r="303517" ht="12.75" customHeight="1" x14ac:dyDescent="0.2"/>
    <row r="303521" ht="12.75" customHeight="1" x14ac:dyDescent="0.2"/>
    <row r="303525" ht="12.75" customHeight="1" x14ac:dyDescent="0.2"/>
    <row r="303529" ht="12.75" customHeight="1" x14ac:dyDescent="0.2"/>
    <row r="303533" ht="12.75" customHeight="1" x14ac:dyDescent="0.2"/>
    <row r="303537" ht="12.75" customHeight="1" x14ac:dyDescent="0.2"/>
    <row r="303541" ht="12.75" customHeight="1" x14ac:dyDescent="0.2"/>
    <row r="303545" ht="12.75" customHeight="1" x14ac:dyDescent="0.2"/>
    <row r="303549" ht="12.75" customHeight="1" x14ac:dyDescent="0.2"/>
    <row r="303553" ht="12.75" customHeight="1" x14ac:dyDescent="0.2"/>
    <row r="303557" ht="12.75" customHeight="1" x14ac:dyDescent="0.2"/>
    <row r="303561" ht="12.75" customHeight="1" x14ac:dyDescent="0.2"/>
    <row r="303565" ht="12.75" customHeight="1" x14ac:dyDescent="0.2"/>
    <row r="303569" ht="12.75" customHeight="1" x14ac:dyDescent="0.2"/>
    <row r="303573" ht="12.75" customHeight="1" x14ac:dyDescent="0.2"/>
    <row r="303577" ht="12.75" customHeight="1" x14ac:dyDescent="0.2"/>
    <row r="303581" ht="12.75" customHeight="1" x14ac:dyDescent="0.2"/>
    <row r="303585" ht="12.75" customHeight="1" x14ac:dyDescent="0.2"/>
    <row r="303589" ht="12.75" customHeight="1" x14ac:dyDescent="0.2"/>
    <row r="303593" ht="12.75" customHeight="1" x14ac:dyDescent="0.2"/>
    <row r="303597" ht="12.75" customHeight="1" x14ac:dyDescent="0.2"/>
    <row r="303601" ht="12.75" customHeight="1" x14ac:dyDescent="0.2"/>
    <row r="303605" ht="12.75" customHeight="1" x14ac:dyDescent="0.2"/>
    <row r="303609" ht="12.75" customHeight="1" x14ac:dyDescent="0.2"/>
    <row r="303613" ht="12.75" customHeight="1" x14ac:dyDescent="0.2"/>
    <row r="303617" ht="12.75" customHeight="1" x14ac:dyDescent="0.2"/>
    <row r="303621" ht="12.75" customHeight="1" x14ac:dyDescent="0.2"/>
    <row r="303625" ht="12.75" customHeight="1" x14ac:dyDescent="0.2"/>
    <row r="303629" ht="12.75" customHeight="1" x14ac:dyDescent="0.2"/>
    <row r="303633" ht="12.75" customHeight="1" x14ac:dyDescent="0.2"/>
    <row r="303637" ht="12.75" customHeight="1" x14ac:dyDescent="0.2"/>
    <row r="303641" ht="12.75" customHeight="1" x14ac:dyDescent="0.2"/>
    <row r="303645" ht="12.75" customHeight="1" x14ac:dyDescent="0.2"/>
    <row r="303649" ht="12.75" customHeight="1" x14ac:dyDescent="0.2"/>
    <row r="303653" ht="12.75" customHeight="1" x14ac:dyDescent="0.2"/>
    <row r="303657" ht="12.75" customHeight="1" x14ac:dyDescent="0.2"/>
    <row r="303661" ht="12.75" customHeight="1" x14ac:dyDescent="0.2"/>
    <row r="303665" ht="12.75" customHeight="1" x14ac:dyDescent="0.2"/>
    <row r="303669" ht="12.75" customHeight="1" x14ac:dyDescent="0.2"/>
    <row r="303673" ht="12.75" customHeight="1" x14ac:dyDescent="0.2"/>
    <row r="303677" ht="12.75" customHeight="1" x14ac:dyDescent="0.2"/>
    <row r="303681" ht="12.75" customHeight="1" x14ac:dyDescent="0.2"/>
    <row r="303685" ht="12.75" customHeight="1" x14ac:dyDescent="0.2"/>
    <row r="303689" ht="12.75" customHeight="1" x14ac:dyDescent="0.2"/>
    <row r="303693" ht="12.75" customHeight="1" x14ac:dyDescent="0.2"/>
    <row r="303697" ht="12.75" customHeight="1" x14ac:dyDescent="0.2"/>
    <row r="303701" ht="12.75" customHeight="1" x14ac:dyDescent="0.2"/>
    <row r="303705" ht="12.75" customHeight="1" x14ac:dyDescent="0.2"/>
    <row r="303709" ht="12.75" customHeight="1" x14ac:dyDescent="0.2"/>
    <row r="303713" ht="12.75" customHeight="1" x14ac:dyDescent="0.2"/>
    <row r="303717" ht="12.75" customHeight="1" x14ac:dyDescent="0.2"/>
    <row r="303721" ht="12.75" customHeight="1" x14ac:dyDescent="0.2"/>
    <row r="303725" ht="12.75" customHeight="1" x14ac:dyDescent="0.2"/>
    <row r="303729" ht="12.75" customHeight="1" x14ac:dyDescent="0.2"/>
    <row r="303733" ht="12.75" customHeight="1" x14ac:dyDescent="0.2"/>
    <row r="303737" ht="12.75" customHeight="1" x14ac:dyDescent="0.2"/>
    <row r="303741" ht="12.75" customHeight="1" x14ac:dyDescent="0.2"/>
    <row r="303745" ht="12.75" customHeight="1" x14ac:dyDescent="0.2"/>
    <row r="303749" ht="12.75" customHeight="1" x14ac:dyDescent="0.2"/>
    <row r="303753" ht="12.75" customHeight="1" x14ac:dyDescent="0.2"/>
    <row r="303757" ht="12.75" customHeight="1" x14ac:dyDescent="0.2"/>
    <row r="303761" ht="12.75" customHeight="1" x14ac:dyDescent="0.2"/>
    <row r="303765" ht="12.75" customHeight="1" x14ac:dyDescent="0.2"/>
    <row r="303769" ht="12.75" customHeight="1" x14ac:dyDescent="0.2"/>
    <row r="303773" ht="12.75" customHeight="1" x14ac:dyDescent="0.2"/>
    <row r="303777" ht="12.75" customHeight="1" x14ac:dyDescent="0.2"/>
    <row r="303781" ht="12.75" customHeight="1" x14ac:dyDescent="0.2"/>
    <row r="303785" ht="12.75" customHeight="1" x14ac:dyDescent="0.2"/>
    <row r="303789" ht="12.75" customHeight="1" x14ac:dyDescent="0.2"/>
    <row r="303793" ht="12.75" customHeight="1" x14ac:dyDescent="0.2"/>
    <row r="303797" ht="12.75" customHeight="1" x14ac:dyDescent="0.2"/>
    <row r="303801" ht="12.75" customHeight="1" x14ac:dyDescent="0.2"/>
    <row r="303805" ht="12.75" customHeight="1" x14ac:dyDescent="0.2"/>
    <row r="303809" ht="12.75" customHeight="1" x14ac:dyDescent="0.2"/>
    <row r="303813" ht="12.75" customHeight="1" x14ac:dyDescent="0.2"/>
    <row r="303817" ht="12.75" customHeight="1" x14ac:dyDescent="0.2"/>
    <row r="303821" ht="12.75" customHeight="1" x14ac:dyDescent="0.2"/>
    <row r="303825" ht="12.75" customHeight="1" x14ac:dyDescent="0.2"/>
    <row r="303829" ht="12.75" customHeight="1" x14ac:dyDescent="0.2"/>
    <row r="303833" ht="12.75" customHeight="1" x14ac:dyDescent="0.2"/>
    <row r="303837" ht="12.75" customHeight="1" x14ac:dyDescent="0.2"/>
    <row r="303841" ht="12.75" customHeight="1" x14ac:dyDescent="0.2"/>
    <row r="303845" ht="12.75" customHeight="1" x14ac:dyDescent="0.2"/>
    <row r="303849" ht="12.75" customHeight="1" x14ac:dyDescent="0.2"/>
    <row r="303853" ht="12.75" customHeight="1" x14ac:dyDescent="0.2"/>
    <row r="303857" ht="12.75" customHeight="1" x14ac:dyDescent="0.2"/>
    <row r="303861" ht="12.75" customHeight="1" x14ac:dyDescent="0.2"/>
    <row r="303865" ht="12.75" customHeight="1" x14ac:dyDescent="0.2"/>
    <row r="303869" ht="12.75" customHeight="1" x14ac:dyDescent="0.2"/>
    <row r="303873" ht="12.75" customHeight="1" x14ac:dyDescent="0.2"/>
    <row r="303877" ht="12.75" customHeight="1" x14ac:dyDescent="0.2"/>
    <row r="303881" ht="12.75" customHeight="1" x14ac:dyDescent="0.2"/>
    <row r="303885" ht="12.75" customHeight="1" x14ac:dyDescent="0.2"/>
    <row r="303889" ht="12.75" customHeight="1" x14ac:dyDescent="0.2"/>
    <row r="303893" ht="12.75" customHeight="1" x14ac:dyDescent="0.2"/>
    <row r="303897" ht="12.75" customHeight="1" x14ac:dyDescent="0.2"/>
    <row r="303901" ht="12.75" customHeight="1" x14ac:dyDescent="0.2"/>
    <row r="303905" ht="12.75" customHeight="1" x14ac:dyDescent="0.2"/>
    <row r="303909" ht="12.75" customHeight="1" x14ac:dyDescent="0.2"/>
    <row r="303913" ht="12.75" customHeight="1" x14ac:dyDescent="0.2"/>
    <row r="303917" ht="12.75" customHeight="1" x14ac:dyDescent="0.2"/>
    <row r="303921" ht="12.75" customHeight="1" x14ac:dyDescent="0.2"/>
    <row r="303925" ht="12.75" customHeight="1" x14ac:dyDescent="0.2"/>
    <row r="303929" ht="12.75" customHeight="1" x14ac:dyDescent="0.2"/>
    <row r="303933" ht="12.75" customHeight="1" x14ac:dyDescent="0.2"/>
    <row r="303937" ht="12.75" customHeight="1" x14ac:dyDescent="0.2"/>
    <row r="303941" ht="12.75" customHeight="1" x14ac:dyDescent="0.2"/>
    <row r="303945" ht="12.75" customHeight="1" x14ac:dyDescent="0.2"/>
    <row r="303949" ht="12.75" customHeight="1" x14ac:dyDescent="0.2"/>
    <row r="303953" ht="12.75" customHeight="1" x14ac:dyDescent="0.2"/>
    <row r="303957" ht="12.75" customHeight="1" x14ac:dyDescent="0.2"/>
    <row r="303961" ht="12.75" customHeight="1" x14ac:dyDescent="0.2"/>
    <row r="303965" ht="12.75" customHeight="1" x14ac:dyDescent="0.2"/>
    <row r="303969" ht="12.75" customHeight="1" x14ac:dyDescent="0.2"/>
    <row r="303973" ht="12.75" customHeight="1" x14ac:dyDescent="0.2"/>
    <row r="303977" ht="12.75" customHeight="1" x14ac:dyDescent="0.2"/>
    <row r="303981" ht="12.75" customHeight="1" x14ac:dyDescent="0.2"/>
    <row r="303985" ht="12.75" customHeight="1" x14ac:dyDescent="0.2"/>
    <row r="303989" ht="12.75" customHeight="1" x14ac:dyDescent="0.2"/>
    <row r="303993" ht="12.75" customHeight="1" x14ac:dyDescent="0.2"/>
    <row r="303997" ht="12.75" customHeight="1" x14ac:dyDescent="0.2"/>
    <row r="304001" ht="12.75" customHeight="1" x14ac:dyDescent="0.2"/>
    <row r="304005" ht="12.75" customHeight="1" x14ac:dyDescent="0.2"/>
    <row r="304009" ht="12.75" customHeight="1" x14ac:dyDescent="0.2"/>
    <row r="304013" ht="12.75" customHeight="1" x14ac:dyDescent="0.2"/>
    <row r="304017" ht="12.75" customHeight="1" x14ac:dyDescent="0.2"/>
    <row r="304021" ht="12.75" customHeight="1" x14ac:dyDescent="0.2"/>
    <row r="304025" ht="12.75" customHeight="1" x14ac:dyDescent="0.2"/>
    <row r="304029" ht="12.75" customHeight="1" x14ac:dyDescent="0.2"/>
    <row r="304033" ht="12.75" customHeight="1" x14ac:dyDescent="0.2"/>
    <row r="304037" ht="12.75" customHeight="1" x14ac:dyDescent="0.2"/>
    <row r="304041" ht="12.75" customHeight="1" x14ac:dyDescent="0.2"/>
    <row r="304045" ht="12.75" customHeight="1" x14ac:dyDescent="0.2"/>
    <row r="304049" ht="12.75" customHeight="1" x14ac:dyDescent="0.2"/>
    <row r="304053" ht="12.75" customHeight="1" x14ac:dyDescent="0.2"/>
    <row r="304057" ht="12.75" customHeight="1" x14ac:dyDescent="0.2"/>
    <row r="304061" ht="12.75" customHeight="1" x14ac:dyDescent="0.2"/>
    <row r="304065" ht="12.75" customHeight="1" x14ac:dyDescent="0.2"/>
    <row r="304069" ht="12.75" customHeight="1" x14ac:dyDescent="0.2"/>
    <row r="304073" ht="12.75" customHeight="1" x14ac:dyDescent="0.2"/>
    <row r="304077" ht="12.75" customHeight="1" x14ac:dyDescent="0.2"/>
    <row r="304081" ht="12.75" customHeight="1" x14ac:dyDescent="0.2"/>
    <row r="304085" ht="12.75" customHeight="1" x14ac:dyDescent="0.2"/>
    <row r="304089" ht="12.75" customHeight="1" x14ac:dyDescent="0.2"/>
    <row r="304093" ht="12.75" customHeight="1" x14ac:dyDescent="0.2"/>
    <row r="304097" ht="12.75" customHeight="1" x14ac:dyDescent="0.2"/>
    <row r="304101" ht="12.75" customHeight="1" x14ac:dyDescent="0.2"/>
    <row r="304105" ht="12.75" customHeight="1" x14ac:dyDescent="0.2"/>
    <row r="304109" ht="12.75" customHeight="1" x14ac:dyDescent="0.2"/>
    <row r="304113" ht="12.75" customHeight="1" x14ac:dyDescent="0.2"/>
    <row r="304117" ht="12.75" customHeight="1" x14ac:dyDescent="0.2"/>
    <row r="304121" ht="12.75" customHeight="1" x14ac:dyDescent="0.2"/>
    <row r="304125" ht="12.75" customHeight="1" x14ac:dyDescent="0.2"/>
    <row r="304129" ht="12.75" customHeight="1" x14ac:dyDescent="0.2"/>
    <row r="304133" ht="12.75" customHeight="1" x14ac:dyDescent="0.2"/>
    <row r="304137" ht="12.75" customHeight="1" x14ac:dyDescent="0.2"/>
    <row r="304141" ht="12.75" customHeight="1" x14ac:dyDescent="0.2"/>
    <row r="304145" ht="12.75" customHeight="1" x14ac:dyDescent="0.2"/>
    <row r="304149" ht="12.75" customHeight="1" x14ac:dyDescent="0.2"/>
    <row r="304153" ht="12.75" customHeight="1" x14ac:dyDescent="0.2"/>
    <row r="304157" ht="12.75" customHeight="1" x14ac:dyDescent="0.2"/>
    <row r="304161" ht="12.75" customHeight="1" x14ac:dyDescent="0.2"/>
    <row r="304165" ht="12.75" customHeight="1" x14ac:dyDescent="0.2"/>
    <row r="304169" ht="12.75" customHeight="1" x14ac:dyDescent="0.2"/>
    <row r="304173" ht="12.75" customHeight="1" x14ac:dyDescent="0.2"/>
    <row r="304177" ht="12.75" customHeight="1" x14ac:dyDescent="0.2"/>
    <row r="304181" ht="12.75" customHeight="1" x14ac:dyDescent="0.2"/>
    <row r="304185" ht="12.75" customHeight="1" x14ac:dyDescent="0.2"/>
    <row r="304189" ht="12.75" customHeight="1" x14ac:dyDescent="0.2"/>
    <row r="304193" ht="12.75" customHeight="1" x14ac:dyDescent="0.2"/>
    <row r="304197" ht="12.75" customHeight="1" x14ac:dyDescent="0.2"/>
    <row r="304201" ht="12.75" customHeight="1" x14ac:dyDescent="0.2"/>
    <row r="304205" ht="12.75" customHeight="1" x14ac:dyDescent="0.2"/>
    <row r="304209" ht="12.75" customHeight="1" x14ac:dyDescent="0.2"/>
    <row r="304213" ht="12.75" customHeight="1" x14ac:dyDescent="0.2"/>
    <row r="304217" ht="12.75" customHeight="1" x14ac:dyDescent="0.2"/>
    <row r="304221" ht="12.75" customHeight="1" x14ac:dyDescent="0.2"/>
    <row r="304225" ht="12.75" customHeight="1" x14ac:dyDescent="0.2"/>
    <row r="304229" ht="12.75" customHeight="1" x14ac:dyDescent="0.2"/>
    <row r="304233" ht="12.75" customHeight="1" x14ac:dyDescent="0.2"/>
    <row r="304237" ht="12.75" customHeight="1" x14ac:dyDescent="0.2"/>
    <row r="304241" ht="12.75" customHeight="1" x14ac:dyDescent="0.2"/>
    <row r="304245" ht="12.75" customHeight="1" x14ac:dyDescent="0.2"/>
    <row r="304249" ht="12.75" customHeight="1" x14ac:dyDescent="0.2"/>
    <row r="304253" ht="12.75" customHeight="1" x14ac:dyDescent="0.2"/>
    <row r="304257" ht="12.75" customHeight="1" x14ac:dyDescent="0.2"/>
    <row r="304261" ht="12.75" customHeight="1" x14ac:dyDescent="0.2"/>
    <row r="304265" ht="12.75" customHeight="1" x14ac:dyDescent="0.2"/>
    <row r="304269" ht="12.75" customHeight="1" x14ac:dyDescent="0.2"/>
    <row r="304273" ht="12.75" customHeight="1" x14ac:dyDescent="0.2"/>
    <row r="304277" ht="12.75" customHeight="1" x14ac:dyDescent="0.2"/>
    <row r="304281" ht="12.75" customHeight="1" x14ac:dyDescent="0.2"/>
    <row r="304285" ht="12.75" customHeight="1" x14ac:dyDescent="0.2"/>
    <row r="304289" ht="12.75" customHeight="1" x14ac:dyDescent="0.2"/>
    <row r="304293" ht="12.75" customHeight="1" x14ac:dyDescent="0.2"/>
    <row r="304297" ht="12.75" customHeight="1" x14ac:dyDescent="0.2"/>
    <row r="304301" ht="12.75" customHeight="1" x14ac:dyDescent="0.2"/>
    <row r="304305" ht="12.75" customHeight="1" x14ac:dyDescent="0.2"/>
    <row r="304309" ht="12.75" customHeight="1" x14ac:dyDescent="0.2"/>
    <row r="304313" ht="12.75" customHeight="1" x14ac:dyDescent="0.2"/>
    <row r="304317" ht="12.75" customHeight="1" x14ac:dyDescent="0.2"/>
    <row r="304321" ht="12.75" customHeight="1" x14ac:dyDescent="0.2"/>
    <row r="304325" ht="12.75" customHeight="1" x14ac:dyDescent="0.2"/>
    <row r="304329" ht="12.75" customHeight="1" x14ac:dyDescent="0.2"/>
    <row r="304333" ht="12.75" customHeight="1" x14ac:dyDescent="0.2"/>
    <row r="304337" ht="12.75" customHeight="1" x14ac:dyDescent="0.2"/>
    <row r="304341" ht="12.75" customHeight="1" x14ac:dyDescent="0.2"/>
    <row r="304345" ht="12.75" customHeight="1" x14ac:dyDescent="0.2"/>
    <row r="304349" ht="12.75" customHeight="1" x14ac:dyDescent="0.2"/>
    <row r="304353" ht="12.75" customHeight="1" x14ac:dyDescent="0.2"/>
    <row r="304357" ht="12.75" customHeight="1" x14ac:dyDescent="0.2"/>
    <row r="304361" ht="12.75" customHeight="1" x14ac:dyDescent="0.2"/>
    <row r="304365" ht="12.75" customHeight="1" x14ac:dyDescent="0.2"/>
    <row r="304369" ht="12.75" customHeight="1" x14ac:dyDescent="0.2"/>
    <row r="304373" ht="12.75" customHeight="1" x14ac:dyDescent="0.2"/>
    <row r="304377" ht="12.75" customHeight="1" x14ac:dyDescent="0.2"/>
    <row r="304381" ht="12.75" customHeight="1" x14ac:dyDescent="0.2"/>
    <row r="304385" ht="12.75" customHeight="1" x14ac:dyDescent="0.2"/>
    <row r="304389" ht="12.75" customHeight="1" x14ac:dyDescent="0.2"/>
    <row r="304393" ht="12.75" customHeight="1" x14ac:dyDescent="0.2"/>
    <row r="304397" ht="12.75" customHeight="1" x14ac:dyDescent="0.2"/>
    <row r="304401" ht="12.75" customHeight="1" x14ac:dyDescent="0.2"/>
    <row r="304405" ht="12.75" customHeight="1" x14ac:dyDescent="0.2"/>
    <row r="304409" ht="12.75" customHeight="1" x14ac:dyDescent="0.2"/>
    <row r="304413" ht="12.75" customHeight="1" x14ac:dyDescent="0.2"/>
    <row r="304417" ht="12.75" customHeight="1" x14ac:dyDescent="0.2"/>
    <row r="304421" ht="12.75" customHeight="1" x14ac:dyDescent="0.2"/>
    <row r="304425" ht="12.75" customHeight="1" x14ac:dyDescent="0.2"/>
    <row r="304429" ht="12.75" customHeight="1" x14ac:dyDescent="0.2"/>
    <row r="304433" ht="12.75" customHeight="1" x14ac:dyDescent="0.2"/>
    <row r="304437" ht="12.75" customHeight="1" x14ac:dyDescent="0.2"/>
    <row r="304441" ht="12.75" customHeight="1" x14ac:dyDescent="0.2"/>
    <row r="304445" ht="12.75" customHeight="1" x14ac:dyDescent="0.2"/>
    <row r="304449" ht="12.75" customHeight="1" x14ac:dyDescent="0.2"/>
    <row r="304453" ht="12.75" customHeight="1" x14ac:dyDescent="0.2"/>
    <row r="304457" ht="12.75" customHeight="1" x14ac:dyDescent="0.2"/>
    <row r="304461" ht="12.75" customHeight="1" x14ac:dyDescent="0.2"/>
    <row r="304465" ht="12.75" customHeight="1" x14ac:dyDescent="0.2"/>
    <row r="304469" ht="12.75" customHeight="1" x14ac:dyDescent="0.2"/>
    <row r="304473" ht="12.75" customHeight="1" x14ac:dyDescent="0.2"/>
    <row r="304477" ht="12.75" customHeight="1" x14ac:dyDescent="0.2"/>
    <row r="304481" ht="12.75" customHeight="1" x14ac:dyDescent="0.2"/>
    <row r="304485" ht="12.75" customHeight="1" x14ac:dyDescent="0.2"/>
    <row r="304489" ht="12.75" customHeight="1" x14ac:dyDescent="0.2"/>
    <row r="304493" ht="12.75" customHeight="1" x14ac:dyDescent="0.2"/>
    <row r="304497" ht="12.75" customHeight="1" x14ac:dyDescent="0.2"/>
    <row r="304501" ht="12.75" customHeight="1" x14ac:dyDescent="0.2"/>
    <row r="304505" ht="12.75" customHeight="1" x14ac:dyDescent="0.2"/>
    <row r="304509" ht="12.75" customHeight="1" x14ac:dyDescent="0.2"/>
    <row r="304513" ht="12.75" customHeight="1" x14ac:dyDescent="0.2"/>
    <row r="304517" ht="12.75" customHeight="1" x14ac:dyDescent="0.2"/>
    <row r="304521" ht="12.75" customHeight="1" x14ac:dyDescent="0.2"/>
    <row r="304525" ht="12.75" customHeight="1" x14ac:dyDescent="0.2"/>
    <row r="304529" ht="12.75" customHeight="1" x14ac:dyDescent="0.2"/>
    <row r="304533" ht="12.75" customHeight="1" x14ac:dyDescent="0.2"/>
    <row r="304537" ht="12.75" customHeight="1" x14ac:dyDescent="0.2"/>
    <row r="304541" ht="12.75" customHeight="1" x14ac:dyDescent="0.2"/>
    <row r="304545" ht="12.75" customHeight="1" x14ac:dyDescent="0.2"/>
    <row r="304549" ht="12.75" customHeight="1" x14ac:dyDescent="0.2"/>
    <row r="304553" ht="12.75" customHeight="1" x14ac:dyDescent="0.2"/>
    <row r="304557" ht="12.75" customHeight="1" x14ac:dyDescent="0.2"/>
    <row r="304561" ht="12.75" customHeight="1" x14ac:dyDescent="0.2"/>
    <row r="304565" ht="12.75" customHeight="1" x14ac:dyDescent="0.2"/>
    <row r="304569" ht="12.75" customHeight="1" x14ac:dyDescent="0.2"/>
    <row r="304573" ht="12.75" customHeight="1" x14ac:dyDescent="0.2"/>
    <row r="304577" ht="12.75" customHeight="1" x14ac:dyDescent="0.2"/>
    <row r="304581" ht="12.75" customHeight="1" x14ac:dyDescent="0.2"/>
    <row r="304585" ht="12.75" customHeight="1" x14ac:dyDescent="0.2"/>
    <row r="304589" ht="12.75" customHeight="1" x14ac:dyDescent="0.2"/>
    <row r="304593" ht="12.75" customHeight="1" x14ac:dyDescent="0.2"/>
    <row r="304597" ht="12.75" customHeight="1" x14ac:dyDescent="0.2"/>
    <row r="304601" ht="12.75" customHeight="1" x14ac:dyDescent="0.2"/>
    <row r="304605" ht="12.75" customHeight="1" x14ac:dyDescent="0.2"/>
    <row r="304609" ht="12.75" customHeight="1" x14ac:dyDescent="0.2"/>
    <row r="304613" ht="12.75" customHeight="1" x14ac:dyDescent="0.2"/>
    <row r="304617" ht="12.75" customHeight="1" x14ac:dyDescent="0.2"/>
    <row r="304621" ht="12.75" customHeight="1" x14ac:dyDescent="0.2"/>
    <row r="304625" ht="12.75" customHeight="1" x14ac:dyDescent="0.2"/>
    <row r="304629" ht="12.75" customHeight="1" x14ac:dyDescent="0.2"/>
    <row r="304633" ht="12.75" customHeight="1" x14ac:dyDescent="0.2"/>
    <row r="304637" ht="12.75" customHeight="1" x14ac:dyDescent="0.2"/>
    <row r="304641" ht="12.75" customHeight="1" x14ac:dyDescent="0.2"/>
    <row r="304645" ht="12.75" customHeight="1" x14ac:dyDescent="0.2"/>
    <row r="304649" ht="12.75" customHeight="1" x14ac:dyDescent="0.2"/>
    <row r="304653" ht="12.75" customHeight="1" x14ac:dyDescent="0.2"/>
    <row r="304657" ht="12.75" customHeight="1" x14ac:dyDescent="0.2"/>
    <row r="304661" ht="12.75" customHeight="1" x14ac:dyDescent="0.2"/>
    <row r="304665" ht="12.75" customHeight="1" x14ac:dyDescent="0.2"/>
    <row r="304669" ht="12.75" customHeight="1" x14ac:dyDescent="0.2"/>
    <row r="304673" ht="12.75" customHeight="1" x14ac:dyDescent="0.2"/>
    <row r="304677" ht="12.75" customHeight="1" x14ac:dyDescent="0.2"/>
    <row r="304681" ht="12.75" customHeight="1" x14ac:dyDescent="0.2"/>
    <row r="304685" ht="12.75" customHeight="1" x14ac:dyDescent="0.2"/>
    <row r="304689" ht="12.75" customHeight="1" x14ac:dyDescent="0.2"/>
    <row r="304693" ht="12.75" customHeight="1" x14ac:dyDescent="0.2"/>
    <row r="304697" ht="12.75" customHeight="1" x14ac:dyDescent="0.2"/>
    <row r="304701" ht="12.75" customHeight="1" x14ac:dyDescent="0.2"/>
    <row r="304705" ht="12.75" customHeight="1" x14ac:dyDescent="0.2"/>
    <row r="304709" ht="12.75" customHeight="1" x14ac:dyDescent="0.2"/>
    <row r="304713" ht="12.75" customHeight="1" x14ac:dyDescent="0.2"/>
    <row r="304717" ht="12.75" customHeight="1" x14ac:dyDescent="0.2"/>
    <row r="304721" ht="12.75" customHeight="1" x14ac:dyDescent="0.2"/>
    <row r="304725" ht="12.75" customHeight="1" x14ac:dyDescent="0.2"/>
    <row r="304729" ht="12.75" customHeight="1" x14ac:dyDescent="0.2"/>
    <row r="304733" ht="12.75" customHeight="1" x14ac:dyDescent="0.2"/>
    <row r="304737" ht="12.75" customHeight="1" x14ac:dyDescent="0.2"/>
    <row r="304741" ht="12.75" customHeight="1" x14ac:dyDescent="0.2"/>
    <row r="304745" ht="12.75" customHeight="1" x14ac:dyDescent="0.2"/>
    <row r="304749" ht="12.75" customHeight="1" x14ac:dyDescent="0.2"/>
    <row r="304753" ht="12.75" customHeight="1" x14ac:dyDescent="0.2"/>
    <row r="304757" ht="12.75" customHeight="1" x14ac:dyDescent="0.2"/>
    <row r="304761" ht="12.75" customHeight="1" x14ac:dyDescent="0.2"/>
    <row r="304765" ht="12.75" customHeight="1" x14ac:dyDescent="0.2"/>
    <row r="304769" ht="12.75" customHeight="1" x14ac:dyDescent="0.2"/>
    <row r="304773" ht="12.75" customHeight="1" x14ac:dyDescent="0.2"/>
    <row r="304777" ht="12.75" customHeight="1" x14ac:dyDescent="0.2"/>
    <row r="304781" ht="12.75" customHeight="1" x14ac:dyDescent="0.2"/>
    <row r="304785" ht="12.75" customHeight="1" x14ac:dyDescent="0.2"/>
    <row r="304789" ht="12.75" customHeight="1" x14ac:dyDescent="0.2"/>
    <row r="304793" ht="12.75" customHeight="1" x14ac:dyDescent="0.2"/>
    <row r="304797" ht="12.75" customHeight="1" x14ac:dyDescent="0.2"/>
    <row r="304801" ht="12.75" customHeight="1" x14ac:dyDescent="0.2"/>
    <row r="304805" ht="12.75" customHeight="1" x14ac:dyDescent="0.2"/>
    <row r="304809" ht="12.75" customHeight="1" x14ac:dyDescent="0.2"/>
    <row r="304813" ht="12.75" customHeight="1" x14ac:dyDescent="0.2"/>
    <row r="304817" ht="12.75" customHeight="1" x14ac:dyDescent="0.2"/>
    <row r="304821" ht="12.75" customHeight="1" x14ac:dyDescent="0.2"/>
    <row r="304825" ht="12.75" customHeight="1" x14ac:dyDescent="0.2"/>
    <row r="304829" ht="12.75" customHeight="1" x14ac:dyDescent="0.2"/>
    <row r="304833" ht="12.75" customHeight="1" x14ac:dyDescent="0.2"/>
    <row r="304837" ht="12.75" customHeight="1" x14ac:dyDescent="0.2"/>
    <row r="304841" ht="12.75" customHeight="1" x14ac:dyDescent="0.2"/>
    <row r="304845" ht="12.75" customHeight="1" x14ac:dyDescent="0.2"/>
    <row r="304849" ht="12.75" customHeight="1" x14ac:dyDescent="0.2"/>
    <row r="304853" ht="12.75" customHeight="1" x14ac:dyDescent="0.2"/>
    <row r="304857" ht="12.75" customHeight="1" x14ac:dyDescent="0.2"/>
    <row r="304861" ht="12.75" customHeight="1" x14ac:dyDescent="0.2"/>
    <row r="304865" ht="12.75" customHeight="1" x14ac:dyDescent="0.2"/>
    <row r="304869" ht="12.75" customHeight="1" x14ac:dyDescent="0.2"/>
    <row r="304873" ht="12.75" customHeight="1" x14ac:dyDescent="0.2"/>
    <row r="304877" ht="12.75" customHeight="1" x14ac:dyDescent="0.2"/>
    <row r="304881" ht="12.75" customHeight="1" x14ac:dyDescent="0.2"/>
    <row r="304885" ht="12.75" customHeight="1" x14ac:dyDescent="0.2"/>
    <row r="304889" ht="12.75" customHeight="1" x14ac:dyDescent="0.2"/>
    <row r="304893" ht="12.75" customHeight="1" x14ac:dyDescent="0.2"/>
    <row r="304897" ht="12.75" customHeight="1" x14ac:dyDescent="0.2"/>
    <row r="304901" ht="12.75" customHeight="1" x14ac:dyDescent="0.2"/>
    <row r="304905" ht="12.75" customHeight="1" x14ac:dyDescent="0.2"/>
    <row r="304909" ht="12.75" customHeight="1" x14ac:dyDescent="0.2"/>
    <row r="304913" ht="12.75" customHeight="1" x14ac:dyDescent="0.2"/>
    <row r="304917" ht="12.75" customHeight="1" x14ac:dyDescent="0.2"/>
    <row r="304921" ht="12.75" customHeight="1" x14ac:dyDescent="0.2"/>
    <row r="304925" ht="12.75" customHeight="1" x14ac:dyDescent="0.2"/>
    <row r="304929" ht="12.75" customHeight="1" x14ac:dyDescent="0.2"/>
    <row r="304933" ht="12.75" customHeight="1" x14ac:dyDescent="0.2"/>
    <row r="304937" ht="12.75" customHeight="1" x14ac:dyDescent="0.2"/>
    <row r="304941" ht="12.75" customHeight="1" x14ac:dyDescent="0.2"/>
    <row r="304945" ht="12.75" customHeight="1" x14ac:dyDescent="0.2"/>
    <row r="304949" ht="12.75" customHeight="1" x14ac:dyDescent="0.2"/>
    <row r="304953" ht="12.75" customHeight="1" x14ac:dyDescent="0.2"/>
    <row r="304957" ht="12.75" customHeight="1" x14ac:dyDescent="0.2"/>
    <row r="304961" ht="12.75" customHeight="1" x14ac:dyDescent="0.2"/>
    <row r="304965" ht="12.75" customHeight="1" x14ac:dyDescent="0.2"/>
    <row r="304969" ht="12.75" customHeight="1" x14ac:dyDescent="0.2"/>
    <row r="304973" ht="12.75" customHeight="1" x14ac:dyDescent="0.2"/>
    <row r="304977" ht="12.75" customHeight="1" x14ac:dyDescent="0.2"/>
    <row r="304981" ht="12.75" customHeight="1" x14ac:dyDescent="0.2"/>
    <row r="304985" ht="12.75" customHeight="1" x14ac:dyDescent="0.2"/>
    <row r="304989" ht="12.75" customHeight="1" x14ac:dyDescent="0.2"/>
    <row r="304993" ht="12.75" customHeight="1" x14ac:dyDescent="0.2"/>
    <row r="304997" ht="12.75" customHeight="1" x14ac:dyDescent="0.2"/>
    <row r="305001" ht="12.75" customHeight="1" x14ac:dyDescent="0.2"/>
    <row r="305005" ht="12.75" customHeight="1" x14ac:dyDescent="0.2"/>
    <row r="305009" ht="12.75" customHeight="1" x14ac:dyDescent="0.2"/>
    <row r="305013" ht="12.75" customHeight="1" x14ac:dyDescent="0.2"/>
    <row r="305017" ht="12.75" customHeight="1" x14ac:dyDescent="0.2"/>
    <row r="305021" ht="12.75" customHeight="1" x14ac:dyDescent="0.2"/>
    <row r="305025" ht="12.75" customHeight="1" x14ac:dyDescent="0.2"/>
    <row r="305029" ht="12.75" customHeight="1" x14ac:dyDescent="0.2"/>
    <row r="305033" ht="12.75" customHeight="1" x14ac:dyDescent="0.2"/>
    <row r="305037" ht="12.75" customHeight="1" x14ac:dyDescent="0.2"/>
    <row r="305041" ht="12.75" customHeight="1" x14ac:dyDescent="0.2"/>
    <row r="305045" ht="12.75" customHeight="1" x14ac:dyDescent="0.2"/>
    <row r="305049" ht="12.75" customHeight="1" x14ac:dyDescent="0.2"/>
    <row r="305053" ht="12.75" customHeight="1" x14ac:dyDescent="0.2"/>
    <row r="305057" ht="12.75" customHeight="1" x14ac:dyDescent="0.2"/>
    <row r="305061" ht="12.75" customHeight="1" x14ac:dyDescent="0.2"/>
    <row r="305065" ht="12.75" customHeight="1" x14ac:dyDescent="0.2"/>
    <row r="305069" ht="12.75" customHeight="1" x14ac:dyDescent="0.2"/>
    <row r="305073" ht="12.75" customHeight="1" x14ac:dyDescent="0.2"/>
    <row r="305077" ht="12.75" customHeight="1" x14ac:dyDescent="0.2"/>
    <row r="305081" ht="12.75" customHeight="1" x14ac:dyDescent="0.2"/>
    <row r="305085" ht="12.75" customHeight="1" x14ac:dyDescent="0.2"/>
    <row r="305089" ht="12.75" customHeight="1" x14ac:dyDescent="0.2"/>
    <row r="305093" ht="12.75" customHeight="1" x14ac:dyDescent="0.2"/>
    <row r="305097" ht="12.75" customHeight="1" x14ac:dyDescent="0.2"/>
    <row r="305101" ht="12.75" customHeight="1" x14ac:dyDescent="0.2"/>
    <row r="305105" ht="12.75" customHeight="1" x14ac:dyDescent="0.2"/>
    <row r="305109" ht="12.75" customHeight="1" x14ac:dyDescent="0.2"/>
    <row r="305113" ht="12.75" customHeight="1" x14ac:dyDescent="0.2"/>
    <row r="305117" ht="12.75" customHeight="1" x14ac:dyDescent="0.2"/>
    <row r="305121" ht="12.75" customHeight="1" x14ac:dyDescent="0.2"/>
    <row r="305125" ht="12.75" customHeight="1" x14ac:dyDescent="0.2"/>
    <row r="305129" ht="12.75" customHeight="1" x14ac:dyDescent="0.2"/>
    <row r="305133" ht="12.75" customHeight="1" x14ac:dyDescent="0.2"/>
    <row r="305137" ht="12.75" customHeight="1" x14ac:dyDescent="0.2"/>
    <row r="305141" ht="12.75" customHeight="1" x14ac:dyDescent="0.2"/>
    <row r="305145" ht="12.75" customHeight="1" x14ac:dyDescent="0.2"/>
    <row r="305149" ht="12.75" customHeight="1" x14ac:dyDescent="0.2"/>
    <row r="305153" ht="12.75" customHeight="1" x14ac:dyDescent="0.2"/>
    <row r="305157" ht="12.75" customHeight="1" x14ac:dyDescent="0.2"/>
    <row r="305161" ht="12.75" customHeight="1" x14ac:dyDescent="0.2"/>
    <row r="305165" ht="12.75" customHeight="1" x14ac:dyDescent="0.2"/>
    <row r="305169" ht="12.75" customHeight="1" x14ac:dyDescent="0.2"/>
    <row r="305173" ht="12.75" customHeight="1" x14ac:dyDescent="0.2"/>
    <row r="305177" ht="12.75" customHeight="1" x14ac:dyDescent="0.2"/>
    <row r="305181" ht="12.75" customHeight="1" x14ac:dyDescent="0.2"/>
    <row r="305185" ht="12.75" customHeight="1" x14ac:dyDescent="0.2"/>
    <row r="305189" ht="12.75" customHeight="1" x14ac:dyDescent="0.2"/>
    <row r="305193" ht="12.75" customHeight="1" x14ac:dyDescent="0.2"/>
    <row r="305197" ht="12.75" customHeight="1" x14ac:dyDescent="0.2"/>
    <row r="305201" ht="12.75" customHeight="1" x14ac:dyDescent="0.2"/>
    <row r="305205" ht="12.75" customHeight="1" x14ac:dyDescent="0.2"/>
    <row r="305209" ht="12.75" customHeight="1" x14ac:dyDescent="0.2"/>
    <row r="305213" ht="12.75" customHeight="1" x14ac:dyDescent="0.2"/>
    <row r="305217" ht="12.75" customHeight="1" x14ac:dyDescent="0.2"/>
    <row r="305221" ht="12.75" customHeight="1" x14ac:dyDescent="0.2"/>
    <row r="305225" ht="12.75" customHeight="1" x14ac:dyDescent="0.2"/>
    <row r="305229" ht="12.75" customHeight="1" x14ac:dyDescent="0.2"/>
    <row r="305233" ht="12.75" customHeight="1" x14ac:dyDescent="0.2"/>
    <row r="305237" ht="12.75" customHeight="1" x14ac:dyDescent="0.2"/>
    <row r="305241" ht="12.75" customHeight="1" x14ac:dyDescent="0.2"/>
    <row r="305245" ht="12.75" customHeight="1" x14ac:dyDescent="0.2"/>
    <row r="305249" ht="12.75" customHeight="1" x14ac:dyDescent="0.2"/>
    <row r="305253" ht="12.75" customHeight="1" x14ac:dyDescent="0.2"/>
    <row r="305257" ht="12.75" customHeight="1" x14ac:dyDescent="0.2"/>
    <row r="305261" ht="12.75" customHeight="1" x14ac:dyDescent="0.2"/>
    <row r="305265" ht="12.75" customHeight="1" x14ac:dyDescent="0.2"/>
    <row r="305269" ht="12.75" customHeight="1" x14ac:dyDescent="0.2"/>
    <row r="305273" ht="12.75" customHeight="1" x14ac:dyDescent="0.2"/>
    <row r="305277" ht="12.75" customHeight="1" x14ac:dyDescent="0.2"/>
    <row r="305281" ht="12.75" customHeight="1" x14ac:dyDescent="0.2"/>
    <row r="305285" ht="12.75" customHeight="1" x14ac:dyDescent="0.2"/>
    <row r="305289" ht="12.75" customHeight="1" x14ac:dyDescent="0.2"/>
    <row r="305293" ht="12.75" customHeight="1" x14ac:dyDescent="0.2"/>
    <row r="305297" ht="12.75" customHeight="1" x14ac:dyDescent="0.2"/>
    <row r="305301" ht="12.75" customHeight="1" x14ac:dyDescent="0.2"/>
    <row r="305305" ht="12.75" customHeight="1" x14ac:dyDescent="0.2"/>
    <row r="305309" ht="12.75" customHeight="1" x14ac:dyDescent="0.2"/>
    <row r="305313" ht="12.75" customHeight="1" x14ac:dyDescent="0.2"/>
    <row r="305317" ht="12.75" customHeight="1" x14ac:dyDescent="0.2"/>
    <row r="305321" ht="12.75" customHeight="1" x14ac:dyDescent="0.2"/>
    <row r="305325" ht="12.75" customHeight="1" x14ac:dyDescent="0.2"/>
    <row r="305329" ht="12.75" customHeight="1" x14ac:dyDescent="0.2"/>
    <row r="305333" ht="12.75" customHeight="1" x14ac:dyDescent="0.2"/>
    <row r="305337" ht="12.75" customHeight="1" x14ac:dyDescent="0.2"/>
    <row r="305341" ht="12.75" customHeight="1" x14ac:dyDescent="0.2"/>
    <row r="305345" ht="12.75" customHeight="1" x14ac:dyDescent="0.2"/>
    <row r="305349" ht="12.75" customHeight="1" x14ac:dyDescent="0.2"/>
    <row r="305353" ht="12.75" customHeight="1" x14ac:dyDescent="0.2"/>
    <row r="305357" ht="12.75" customHeight="1" x14ac:dyDescent="0.2"/>
    <row r="305361" ht="12.75" customHeight="1" x14ac:dyDescent="0.2"/>
    <row r="305365" ht="12.75" customHeight="1" x14ac:dyDescent="0.2"/>
    <row r="305369" ht="12.75" customHeight="1" x14ac:dyDescent="0.2"/>
    <row r="305373" ht="12.75" customHeight="1" x14ac:dyDescent="0.2"/>
    <row r="305377" ht="12.75" customHeight="1" x14ac:dyDescent="0.2"/>
    <row r="305381" ht="12.75" customHeight="1" x14ac:dyDescent="0.2"/>
    <row r="305385" ht="12.75" customHeight="1" x14ac:dyDescent="0.2"/>
    <row r="305389" ht="12.75" customHeight="1" x14ac:dyDescent="0.2"/>
    <row r="305393" ht="12.75" customHeight="1" x14ac:dyDescent="0.2"/>
    <row r="305397" ht="12.75" customHeight="1" x14ac:dyDescent="0.2"/>
    <row r="305401" ht="12.75" customHeight="1" x14ac:dyDescent="0.2"/>
    <row r="305405" ht="12.75" customHeight="1" x14ac:dyDescent="0.2"/>
    <row r="305409" ht="12.75" customHeight="1" x14ac:dyDescent="0.2"/>
    <row r="305413" ht="12.75" customHeight="1" x14ac:dyDescent="0.2"/>
    <row r="305417" ht="12.75" customHeight="1" x14ac:dyDescent="0.2"/>
    <row r="305421" ht="12.75" customHeight="1" x14ac:dyDescent="0.2"/>
    <row r="305425" ht="12.75" customHeight="1" x14ac:dyDescent="0.2"/>
    <row r="305429" ht="12.75" customHeight="1" x14ac:dyDescent="0.2"/>
    <row r="305433" ht="12.75" customHeight="1" x14ac:dyDescent="0.2"/>
    <row r="305437" ht="12.75" customHeight="1" x14ac:dyDescent="0.2"/>
    <row r="305441" ht="12.75" customHeight="1" x14ac:dyDescent="0.2"/>
    <row r="305445" ht="12.75" customHeight="1" x14ac:dyDescent="0.2"/>
    <row r="305449" ht="12.75" customHeight="1" x14ac:dyDescent="0.2"/>
    <row r="305453" ht="12.75" customHeight="1" x14ac:dyDescent="0.2"/>
    <row r="305457" ht="12.75" customHeight="1" x14ac:dyDescent="0.2"/>
    <row r="305461" ht="12.75" customHeight="1" x14ac:dyDescent="0.2"/>
    <row r="305465" ht="12.75" customHeight="1" x14ac:dyDescent="0.2"/>
    <row r="305469" ht="12.75" customHeight="1" x14ac:dyDescent="0.2"/>
    <row r="305473" ht="12.75" customHeight="1" x14ac:dyDescent="0.2"/>
    <row r="305477" ht="12.75" customHeight="1" x14ac:dyDescent="0.2"/>
    <row r="305481" ht="12.75" customHeight="1" x14ac:dyDescent="0.2"/>
    <row r="305485" ht="12.75" customHeight="1" x14ac:dyDescent="0.2"/>
    <row r="305489" ht="12.75" customHeight="1" x14ac:dyDescent="0.2"/>
    <row r="305493" ht="12.75" customHeight="1" x14ac:dyDescent="0.2"/>
    <row r="305497" ht="12.75" customHeight="1" x14ac:dyDescent="0.2"/>
    <row r="305501" ht="12.75" customHeight="1" x14ac:dyDescent="0.2"/>
    <row r="305505" ht="12.75" customHeight="1" x14ac:dyDescent="0.2"/>
    <row r="305509" ht="12.75" customHeight="1" x14ac:dyDescent="0.2"/>
    <row r="305513" ht="12.75" customHeight="1" x14ac:dyDescent="0.2"/>
    <row r="305517" ht="12.75" customHeight="1" x14ac:dyDescent="0.2"/>
    <row r="305521" ht="12.75" customHeight="1" x14ac:dyDescent="0.2"/>
    <row r="305525" ht="12.75" customHeight="1" x14ac:dyDescent="0.2"/>
    <row r="305529" ht="12.75" customHeight="1" x14ac:dyDescent="0.2"/>
    <row r="305533" ht="12.75" customHeight="1" x14ac:dyDescent="0.2"/>
    <row r="305537" ht="12.75" customHeight="1" x14ac:dyDescent="0.2"/>
    <row r="305541" ht="12.75" customHeight="1" x14ac:dyDescent="0.2"/>
    <row r="305545" ht="12.75" customHeight="1" x14ac:dyDescent="0.2"/>
    <row r="305549" ht="12.75" customHeight="1" x14ac:dyDescent="0.2"/>
    <row r="305553" ht="12.75" customHeight="1" x14ac:dyDescent="0.2"/>
    <row r="305557" ht="12.75" customHeight="1" x14ac:dyDescent="0.2"/>
    <row r="305561" ht="12.75" customHeight="1" x14ac:dyDescent="0.2"/>
    <row r="305565" ht="12.75" customHeight="1" x14ac:dyDescent="0.2"/>
    <row r="305569" ht="12.75" customHeight="1" x14ac:dyDescent="0.2"/>
    <row r="305573" ht="12.75" customHeight="1" x14ac:dyDescent="0.2"/>
    <row r="305577" ht="12.75" customHeight="1" x14ac:dyDescent="0.2"/>
    <row r="305581" ht="12.75" customHeight="1" x14ac:dyDescent="0.2"/>
    <row r="305585" ht="12.75" customHeight="1" x14ac:dyDescent="0.2"/>
    <row r="305589" ht="12.75" customHeight="1" x14ac:dyDescent="0.2"/>
    <row r="305593" ht="12.75" customHeight="1" x14ac:dyDescent="0.2"/>
    <row r="305597" ht="12.75" customHeight="1" x14ac:dyDescent="0.2"/>
    <row r="305601" ht="12.75" customHeight="1" x14ac:dyDescent="0.2"/>
    <row r="305605" ht="12.75" customHeight="1" x14ac:dyDescent="0.2"/>
    <row r="305609" ht="12.75" customHeight="1" x14ac:dyDescent="0.2"/>
    <row r="305613" ht="12.75" customHeight="1" x14ac:dyDescent="0.2"/>
    <row r="305617" ht="12.75" customHeight="1" x14ac:dyDescent="0.2"/>
    <row r="305621" ht="12.75" customHeight="1" x14ac:dyDescent="0.2"/>
    <row r="305625" ht="12.75" customHeight="1" x14ac:dyDescent="0.2"/>
    <row r="305629" ht="12.75" customHeight="1" x14ac:dyDescent="0.2"/>
    <row r="305633" ht="12.75" customHeight="1" x14ac:dyDescent="0.2"/>
    <row r="305637" ht="12.75" customHeight="1" x14ac:dyDescent="0.2"/>
    <row r="305641" ht="12.75" customHeight="1" x14ac:dyDescent="0.2"/>
    <row r="305645" ht="12.75" customHeight="1" x14ac:dyDescent="0.2"/>
    <row r="305649" ht="12.75" customHeight="1" x14ac:dyDescent="0.2"/>
    <row r="305653" ht="12.75" customHeight="1" x14ac:dyDescent="0.2"/>
    <row r="305657" ht="12.75" customHeight="1" x14ac:dyDescent="0.2"/>
    <row r="305661" ht="12.75" customHeight="1" x14ac:dyDescent="0.2"/>
    <row r="305665" ht="12.75" customHeight="1" x14ac:dyDescent="0.2"/>
    <row r="305669" ht="12.75" customHeight="1" x14ac:dyDescent="0.2"/>
    <row r="305673" ht="12.75" customHeight="1" x14ac:dyDescent="0.2"/>
    <row r="305677" ht="12.75" customHeight="1" x14ac:dyDescent="0.2"/>
    <row r="305681" ht="12.75" customHeight="1" x14ac:dyDescent="0.2"/>
    <row r="305685" ht="12.75" customHeight="1" x14ac:dyDescent="0.2"/>
    <row r="305689" ht="12.75" customHeight="1" x14ac:dyDescent="0.2"/>
    <row r="305693" ht="12.75" customHeight="1" x14ac:dyDescent="0.2"/>
    <row r="305697" ht="12.75" customHeight="1" x14ac:dyDescent="0.2"/>
    <row r="305701" ht="12.75" customHeight="1" x14ac:dyDescent="0.2"/>
    <row r="305705" ht="12.75" customHeight="1" x14ac:dyDescent="0.2"/>
    <row r="305709" ht="12.75" customHeight="1" x14ac:dyDescent="0.2"/>
    <row r="305713" ht="12.75" customHeight="1" x14ac:dyDescent="0.2"/>
    <row r="305717" ht="12.75" customHeight="1" x14ac:dyDescent="0.2"/>
    <row r="305721" ht="12.75" customHeight="1" x14ac:dyDescent="0.2"/>
    <row r="305725" ht="12.75" customHeight="1" x14ac:dyDescent="0.2"/>
    <row r="305729" ht="12.75" customHeight="1" x14ac:dyDescent="0.2"/>
    <row r="305733" ht="12.75" customHeight="1" x14ac:dyDescent="0.2"/>
    <row r="305737" ht="12.75" customHeight="1" x14ac:dyDescent="0.2"/>
    <row r="305741" ht="12.75" customHeight="1" x14ac:dyDescent="0.2"/>
    <row r="305745" ht="12.75" customHeight="1" x14ac:dyDescent="0.2"/>
    <row r="305749" ht="12.75" customHeight="1" x14ac:dyDescent="0.2"/>
    <row r="305753" ht="12.75" customHeight="1" x14ac:dyDescent="0.2"/>
    <row r="305757" ht="12.75" customHeight="1" x14ac:dyDescent="0.2"/>
    <row r="305761" ht="12.75" customHeight="1" x14ac:dyDescent="0.2"/>
    <row r="305765" ht="12.75" customHeight="1" x14ac:dyDescent="0.2"/>
    <row r="305769" ht="12.75" customHeight="1" x14ac:dyDescent="0.2"/>
    <row r="305773" ht="12.75" customHeight="1" x14ac:dyDescent="0.2"/>
    <row r="305777" ht="12.75" customHeight="1" x14ac:dyDescent="0.2"/>
    <row r="305781" ht="12.75" customHeight="1" x14ac:dyDescent="0.2"/>
    <row r="305785" ht="12.75" customHeight="1" x14ac:dyDescent="0.2"/>
    <row r="305789" ht="12.75" customHeight="1" x14ac:dyDescent="0.2"/>
    <row r="305793" ht="12.75" customHeight="1" x14ac:dyDescent="0.2"/>
    <row r="305797" ht="12.75" customHeight="1" x14ac:dyDescent="0.2"/>
    <row r="305801" ht="12.75" customHeight="1" x14ac:dyDescent="0.2"/>
    <row r="305805" ht="12.75" customHeight="1" x14ac:dyDescent="0.2"/>
    <row r="305809" ht="12.75" customHeight="1" x14ac:dyDescent="0.2"/>
    <row r="305813" ht="12.75" customHeight="1" x14ac:dyDescent="0.2"/>
    <row r="305817" ht="12.75" customHeight="1" x14ac:dyDescent="0.2"/>
    <row r="305821" ht="12.75" customHeight="1" x14ac:dyDescent="0.2"/>
    <row r="305825" ht="12.75" customHeight="1" x14ac:dyDescent="0.2"/>
    <row r="305829" ht="12.75" customHeight="1" x14ac:dyDescent="0.2"/>
    <row r="305833" ht="12.75" customHeight="1" x14ac:dyDescent="0.2"/>
    <row r="305837" ht="12.75" customHeight="1" x14ac:dyDescent="0.2"/>
    <row r="305841" ht="12.75" customHeight="1" x14ac:dyDescent="0.2"/>
    <row r="305845" ht="12.75" customHeight="1" x14ac:dyDescent="0.2"/>
    <row r="305849" ht="12.75" customHeight="1" x14ac:dyDescent="0.2"/>
    <row r="305853" ht="12.75" customHeight="1" x14ac:dyDescent="0.2"/>
    <row r="305857" ht="12.75" customHeight="1" x14ac:dyDescent="0.2"/>
    <row r="305861" ht="12.75" customHeight="1" x14ac:dyDescent="0.2"/>
    <row r="305865" ht="12.75" customHeight="1" x14ac:dyDescent="0.2"/>
    <row r="305869" ht="12.75" customHeight="1" x14ac:dyDescent="0.2"/>
    <row r="305873" ht="12.75" customHeight="1" x14ac:dyDescent="0.2"/>
    <row r="305877" ht="12.75" customHeight="1" x14ac:dyDescent="0.2"/>
    <row r="305881" ht="12.75" customHeight="1" x14ac:dyDescent="0.2"/>
    <row r="305885" ht="12.75" customHeight="1" x14ac:dyDescent="0.2"/>
    <row r="305889" ht="12.75" customHeight="1" x14ac:dyDescent="0.2"/>
    <row r="305893" ht="12.75" customHeight="1" x14ac:dyDescent="0.2"/>
    <row r="305897" ht="12.75" customHeight="1" x14ac:dyDescent="0.2"/>
    <row r="305901" ht="12.75" customHeight="1" x14ac:dyDescent="0.2"/>
    <row r="305905" ht="12.75" customHeight="1" x14ac:dyDescent="0.2"/>
    <row r="305909" ht="12.75" customHeight="1" x14ac:dyDescent="0.2"/>
    <row r="305913" ht="12.75" customHeight="1" x14ac:dyDescent="0.2"/>
    <row r="305917" ht="12.75" customHeight="1" x14ac:dyDescent="0.2"/>
    <row r="305921" ht="12.75" customHeight="1" x14ac:dyDescent="0.2"/>
    <row r="305925" ht="12.75" customHeight="1" x14ac:dyDescent="0.2"/>
    <row r="305929" ht="12.75" customHeight="1" x14ac:dyDescent="0.2"/>
    <row r="305933" ht="12.75" customHeight="1" x14ac:dyDescent="0.2"/>
    <row r="305937" ht="12.75" customHeight="1" x14ac:dyDescent="0.2"/>
    <row r="305941" ht="12.75" customHeight="1" x14ac:dyDescent="0.2"/>
    <row r="305945" ht="12.75" customHeight="1" x14ac:dyDescent="0.2"/>
    <row r="305949" ht="12.75" customHeight="1" x14ac:dyDescent="0.2"/>
    <row r="305953" ht="12.75" customHeight="1" x14ac:dyDescent="0.2"/>
    <row r="305957" ht="12.75" customHeight="1" x14ac:dyDescent="0.2"/>
    <row r="305961" ht="12.75" customHeight="1" x14ac:dyDescent="0.2"/>
    <row r="305965" ht="12.75" customHeight="1" x14ac:dyDescent="0.2"/>
    <row r="305969" ht="12.75" customHeight="1" x14ac:dyDescent="0.2"/>
    <row r="305973" ht="12.75" customHeight="1" x14ac:dyDescent="0.2"/>
    <row r="305977" ht="12.75" customHeight="1" x14ac:dyDescent="0.2"/>
    <row r="305981" ht="12.75" customHeight="1" x14ac:dyDescent="0.2"/>
    <row r="305985" ht="12.75" customHeight="1" x14ac:dyDescent="0.2"/>
    <row r="305989" ht="12.75" customHeight="1" x14ac:dyDescent="0.2"/>
    <row r="305993" ht="12.75" customHeight="1" x14ac:dyDescent="0.2"/>
    <row r="305997" ht="12.75" customHeight="1" x14ac:dyDescent="0.2"/>
    <row r="306001" ht="12.75" customHeight="1" x14ac:dyDescent="0.2"/>
    <row r="306005" ht="12.75" customHeight="1" x14ac:dyDescent="0.2"/>
    <row r="306009" ht="12.75" customHeight="1" x14ac:dyDescent="0.2"/>
    <row r="306013" ht="12.75" customHeight="1" x14ac:dyDescent="0.2"/>
    <row r="306017" ht="12.75" customHeight="1" x14ac:dyDescent="0.2"/>
    <row r="306021" ht="12.75" customHeight="1" x14ac:dyDescent="0.2"/>
    <row r="306025" ht="12.75" customHeight="1" x14ac:dyDescent="0.2"/>
    <row r="306029" ht="12.75" customHeight="1" x14ac:dyDescent="0.2"/>
    <row r="306033" ht="12.75" customHeight="1" x14ac:dyDescent="0.2"/>
    <row r="306037" ht="12.75" customHeight="1" x14ac:dyDescent="0.2"/>
    <row r="306041" ht="12.75" customHeight="1" x14ac:dyDescent="0.2"/>
    <row r="306045" ht="12.75" customHeight="1" x14ac:dyDescent="0.2"/>
    <row r="306049" ht="12.75" customHeight="1" x14ac:dyDescent="0.2"/>
    <row r="306053" ht="12.75" customHeight="1" x14ac:dyDescent="0.2"/>
    <row r="306057" ht="12.75" customHeight="1" x14ac:dyDescent="0.2"/>
    <row r="306061" ht="12.75" customHeight="1" x14ac:dyDescent="0.2"/>
    <row r="306065" ht="12.75" customHeight="1" x14ac:dyDescent="0.2"/>
    <row r="306069" ht="12.75" customHeight="1" x14ac:dyDescent="0.2"/>
    <row r="306073" ht="12.75" customHeight="1" x14ac:dyDescent="0.2"/>
    <row r="306077" ht="12.75" customHeight="1" x14ac:dyDescent="0.2"/>
    <row r="306081" ht="12.75" customHeight="1" x14ac:dyDescent="0.2"/>
    <row r="306085" ht="12.75" customHeight="1" x14ac:dyDescent="0.2"/>
    <row r="306089" ht="12.75" customHeight="1" x14ac:dyDescent="0.2"/>
    <row r="306093" ht="12.75" customHeight="1" x14ac:dyDescent="0.2"/>
    <row r="306097" ht="12.75" customHeight="1" x14ac:dyDescent="0.2"/>
    <row r="306101" ht="12.75" customHeight="1" x14ac:dyDescent="0.2"/>
    <row r="306105" ht="12.75" customHeight="1" x14ac:dyDescent="0.2"/>
    <row r="306109" ht="12.75" customHeight="1" x14ac:dyDescent="0.2"/>
    <row r="306113" ht="12.75" customHeight="1" x14ac:dyDescent="0.2"/>
    <row r="306117" ht="12.75" customHeight="1" x14ac:dyDescent="0.2"/>
    <row r="306121" ht="12.75" customHeight="1" x14ac:dyDescent="0.2"/>
    <row r="306125" ht="12.75" customHeight="1" x14ac:dyDescent="0.2"/>
    <row r="306129" ht="12.75" customHeight="1" x14ac:dyDescent="0.2"/>
    <row r="306133" ht="12.75" customHeight="1" x14ac:dyDescent="0.2"/>
    <row r="306137" ht="12.75" customHeight="1" x14ac:dyDescent="0.2"/>
    <row r="306141" ht="12.75" customHeight="1" x14ac:dyDescent="0.2"/>
    <row r="306145" ht="12.75" customHeight="1" x14ac:dyDescent="0.2"/>
    <row r="306149" ht="12.75" customHeight="1" x14ac:dyDescent="0.2"/>
    <row r="306153" ht="12.75" customHeight="1" x14ac:dyDescent="0.2"/>
    <row r="306157" ht="12.75" customHeight="1" x14ac:dyDescent="0.2"/>
    <row r="306161" ht="12.75" customHeight="1" x14ac:dyDescent="0.2"/>
    <row r="306165" ht="12.75" customHeight="1" x14ac:dyDescent="0.2"/>
    <row r="306169" ht="12.75" customHeight="1" x14ac:dyDescent="0.2"/>
    <row r="306173" ht="12.75" customHeight="1" x14ac:dyDescent="0.2"/>
    <row r="306177" ht="12.75" customHeight="1" x14ac:dyDescent="0.2"/>
    <row r="306181" ht="12.75" customHeight="1" x14ac:dyDescent="0.2"/>
    <row r="306185" ht="12.75" customHeight="1" x14ac:dyDescent="0.2"/>
    <row r="306189" ht="12.75" customHeight="1" x14ac:dyDescent="0.2"/>
    <row r="306193" ht="12.75" customHeight="1" x14ac:dyDescent="0.2"/>
    <row r="306197" ht="12.75" customHeight="1" x14ac:dyDescent="0.2"/>
    <row r="306201" ht="12.75" customHeight="1" x14ac:dyDescent="0.2"/>
    <row r="306205" ht="12.75" customHeight="1" x14ac:dyDescent="0.2"/>
    <row r="306209" ht="12.75" customHeight="1" x14ac:dyDescent="0.2"/>
    <row r="306213" ht="12.75" customHeight="1" x14ac:dyDescent="0.2"/>
    <row r="306217" ht="12.75" customHeight="1" x14ac:dyDescent="0.2"/>
    <row r="306221" ht="12.75" customHeight="1" x14ac:dyDescent="0.2"/>
    <row r="306225" ht="12.75" customHeight="1" x14ac:dyDescent="0.2"/>
    <row r="306229" ht="12.75" customHeight="1" x14ac:dyDescent="0.2"/>
    <row r="306233" ht="12.75" customHeight="1" x14ac:dyDescent="0.2"/>
    <row r="306237" ht="12.75" customHeight="1" x14ac:dyDescent="0.2"/>
    <row r="306241" ht="12.75" customHeight="1" x14ac:dyDescent="0.2"/>
    <row r="306245" ht="12.75" customHeight="1" x14ac:dyDescent="0.2"/>
    <row r="306249" ht="12.75" customHeight="1" x14ac:dyDescent="0.2"/>
    <row r="306253" ht="12.75" customHeight="1" x14ac:dyDescent="0.2"/>
    <row r="306257" ht="12.75" customHeight="1" x14ac:dyDescent="0.2"/>
    <row r="306261" ht="12.75" customHeight="1" x14ac:dyDescent="0.2"/>
    <row r="306265" ht="12.75" customHeight="1" x14ac:dyDescent="0.2"/>
    <row r="306269" ht="12.75" customHeight="1" x14ac:dyDescent="0.2"/>
    <row r="306273" ht="12.75" customHeight="1" x14ac:dyDescent="0.2"/>
    <row r="306277" ht="12.75" customHeight="1" x14ac:dyDescent="0.2"/>
    <row r="306281" ht="12.75" customHeight="1" x14ac:dyDescent="0.2"/>
    <row r="306285" ht="12.75" customHeight="1" x14ac:dyDescent="0.2"/>
    <row r="306289" ht="12.75" customHeight="1" x14ac:dyDescent="0.2"/>
    <row r="306293" ht="12.75" customHeight="1" x14ac:dyDescent="0.2"/>
    <row r="306297" ht="12.75" customHeight="1" x14ac:dyDescent="0.2"/>
    <row r="306301" ht="12.75" customHeight="1" x14ac:dyDescent="0.2"/>
    <row r="306305" ht="12.75" customHeight="1" x14ac:dyDescent="0.2"/>
    <row r="306309" ht="12.75" customHeight="1" x14ac:dyDescent="0.2"/>
    <row r="306313" ht="12.75" customHeight="1" x14ac:dyDescent="0.2"/>
    <row r="306317" ht="12.75" customHeight="1" x14ac:dyDescent="0.2"/>
    <row r="306321" ht="12.75" customHeight="1" x14ac:dyDescent="0.2"/>
    <row r="306325" ht="12.75" customHeight="1" x14ac:dyDescent="0.2"/>
    <row r="306329" ht="12.75" customHeight="1" x14ac:dyDescent="0.2"/>
    <row r="306333" ht="12.75" customHeight="1" x14ac:dyDescent="0.2"/>
    <row r="306337" ht="12.75" customHeight="1" x14ac:dyDescent="0.2"/>
    <row r="306341" ht="12.75" customHeight="1" x14ac:dyDescent="0.2"/>
    <row r="306345" ht="12.75" customHeight="1" x14ac:dyDescent="0.2"/>
    <row r="306349" ht="12.75" customHeight="1" x14ac:dyDescent="0.2"/>
    <row r="306353" ht="12.75" customHeight="1" x14ac:dyDescent="0.2"/>
    <row r="306357" ht="12.75" customHeight="1" x14ac:dyDescent="0.2"/>
    <row r="306361" ht="12.75" customHeight="1" x14ac:dyDescent="0.2"/>
    <row r="306365" ht="12.75" customHeight="1" x14ac:dyDescent="0.2"/>
    <row r="306369" ht="12.75" customHeight="1" x14ac:dyDescent="0.2"/>
    <row r="306373" ht="12.75" customHeight="1" x14ac:dyDescent="0.2"/>
    <row r="306377" ht="12.75" customHeight="1" x14ac:dyDescent="0.2"/>
    <row r="306381" ht="12.75" customHeight="1" x14ac:dyDescent="0.2"/>
    <row r="306385" ht="12.75" customHeight="1" x14ac:dyDescent="0.2"/>
    <row r="306389" ht="12.75" customHeight="1" x14ac:dyDescent="0.2"/>
    <row r="306393" ht="12.75" customHeight="1" x14ac:dyDescent="0.2"/>
    <row r="306397" ht="12.75" customHeight="1" x14ac:dyDescent="0.2"/>
    <row r="306401" ht="12.75" customHeight="1" x14ac:dyDescent="0.2"/>
    <row r="306405" ht="12.75" customHeight="1" x14ac:dyDescent="0.2"/>
    <row r="306409" ht="12.75" customHeight="1" x14ac:dyDescent="0.2"/>
    <row r="306413" ht="12.75" customHeight="1" x14ac:dyDescent="0.2"/>
    <row r="306417" ht="12.75" customHeight="1" x14ac:dyDescent="0.2"/>
    <row r="306421" ht="12.75" customHeight="1" x14ac:dyDescent="0.2"/>
    <row r="306425" ht="12.75" customHeight="1" x14ac:dyDescent="0.2"/>
    <row r="306429" ht="12.75" customHeight="1" x14ac:dyDescent="0.2"/>
    <row r="306433" ht="12.75" customHeight="1" x14ac:dyDescent="0.2"/>
    <row r="306437" ht="12.75" customHeight="1" x14ac:dyDescent="0.2"/>
    <row r="306441" ht="12.75" customHeight="1" x14ac:dyDescent="0.2"/>
    <row r="306445" ht="12.75" customHeight="1" x14ac:dyDescent="0.2"/>
    <row r="306449" ht="12.75" customHeight="1" x14ac:dyDescent="0.2"/>
    <row r="306453" ht="12.75" customHeight="1" x14ac:dyDescent="0.2"/>
    <row r="306457" ht="12.75" customHeight="1" x14ac:dyDescent="0.2"/>
    <row r="306461" ht="12.75" customHeight="1" x14ac:dyDescent="0.2"/>
    <row r="306465" ht="12.75" customHeight="1" x14ac:dyDescent="0.2"/>
    <row r="306469" ht="12.75" customHeight="1" x14ac:dyDescent="0.2"/>
    <row r="306473" ht="12.75" customHeight="1" x14ac:dyDescent="0.2"/>
    <row r="306477" ht="12.75" customHeight="1" x14ac:dyDescent="0.2"/>
    <row r="306481" ht="12.75" customHeight="1" x14ac:dyDescent="0.2"/>
    <row r="306485" ht="12.75" customHeight="1" x14ac:dyDescent="0.2"/>
    <row r="306489" ht="12.75" customHeight="1" x14ac:dyDescent="0.2"/>
    <row r="306493" ht="12.75" customHeight="1" x14ac:dyDescent="0.2"/>
    <row r="306497" ht="12.75" customHeight="1" x14ac:dyDescent="0.2"/>
    <row r="306501" ht="12.75" customHeight="1" x14ac:dyDescent="0.2"/>
    <row r="306505" ht="12.75" customHeight="1" x14ac:dyDescent="0.2"/>
    <row r="306509" ht="12.75" customHeight="1" x14ac:dyDescent="0.2"/>
    <row r="306513" ht="12.75" customHeight="1" x14ac:dyDescent="0.2"/>
    <row r="306517" ht="12.75" customHeight="1" x14ac:dyDescent="0.2"/>
    <row r="306521" ht="12.75" customHeight="1" x14ac:dyDescent="0.2"/>
    <row r="306525" ht="12.75" customHeight="1" x14ac:dyDescent="0.2"/>
    <row r="306529" ht="12.75" customHeight="1" x14ac:dyDescent="0.2"/>
    <row r="306533" ht="12.75" customHeight="1" x14ac:dyDescent="0.2"/>
    <row r="306537" ht="12.75" customHeight="1" x14ac:dyDescent="0.2"/>
    <row r="306541" ht="12.75" customHeight="1" x14ac:dyDescent="0.2"/>
    <row r="306545" ht="12.75" customHeight="1" x14ac:dyDescent="0.2"/>
    <row r="306549" ht="12.75" customHeight="1" x14ac:dyDescent="0.2"/>
    <row r="306553" ht="12.75" customHeight="1" x14ac:dyDescent="0.2"/>
    <row r="306557" ht="12.75" customHeight="1" x14ac:dyDescent="0.2"/>
    <row r="306561" ht="12.75" customHeight="1" x14ac:dyDescent="0.2"/>
    <row r="306565" ht="12.75" customHeight="1" x14ac:dyDescent="0.2"/>
    <row r="306569" ht="12.75" customHeight="1" x14ac:dyDescent="0.2"/>
    <row r="306573" ht="12.75" customHeight="1" x14ac:dyDescent="0.2"/>
    <row r="306577" ht="12.75" customHeight="1" x14ac:dyDescent="0.2"/>
    <row r="306581" ht="12.75" customHeight="1" x14ac:dyDescent="0.2"/>
    <row r="306585" ht="12.75" customHeight="1" x14ac:dyDescent="0.2"/>
    <row r="306589" ht="12.75" customHeight="1" x14ac:dyDescent="0.2"/>
    <row r="306593" ht="12.75" customHeight="1" x14ac:dyDescent="0.2"/>
    <row r="306597" ht="12.75" customHeight="1" x14ac:dyDescent="0.2"/>
    <row r="306601" ht="12.75" customHeight="1" x14ac:dyDescent="0.2"/>
    <row r="306605" ht="12.75" customHeight="1" x14ac:dyDescent="0.2"/>
    <row r="306609" ht="12.75" customHeight="1" x14ac:dyDescent="0.2"/>
    <row r="306613" ht="12.75" customHeight="1" x14ac:dyDescent="0.2"/>
    <row r="306617" ht="12.75" customHeight="1" x14ac:dyDescent="0.2"/>
    <row r="306621" ht="12.75" customHeight="1" x14ac:dyDescent="0.2"/>
    <row r="306625" ht="12.75" customHeight="1" x14ac:dyDescent="0.2"/>
    <row r="306629" ht="12.75" customHeight="1" x14ac:dyDescent="0.2"/>
    <row r="306633" ht="12.75" customHeight="1" x14ac:dyDescent="0.2"/>
    <row r="306637" ht="12.75" customHeight="1" x14ac:dyDescent="0.2"/>
    <row r="306641" ht="12.75" customHeight="1" x14ac:dyDescent="0.2"/>
    <row r="306645" ht="12.75" customHeight="1" x14ac:dyDescent="0.2"/>
    <row r="306649" ht="12.75" customHeight="1" x14ac:dyDescent="0.2"/>
    <row r="306653" ht="12.75" customHeight="1" x14ac:dyDescent="0.2"/>
    <row r="306657" ht="12.75" customHeight="1" x14ac:dyDescent="0.2"/>
    <row r="306661" ht="12.75" customHeight="1" x14ac:dyDescent="0.2"/>
    <row r="306665" ht="12.75" customHeight="1" x14ac:dyDescent="0.2"/>
    <row r="306669" ht="12.75" customHeight="1" x14ac:dyDescent="0.2"/>
    <row r="306673" ht="12.75" customHeight="1" x14ac:dyDescent="0.2"/>
    <row r="306677" ht="12.75" customHeight="1" x14ac:dyDescent="0.2"/>
    <row r="306681" ht="12.75" customHeight="1" x14ac:dyDescent="0.2"/>
    <row r="306685" ht="12.75" customHeight="1" x14ac:dyDescent="0.2"/>
    <row r="306689" ht="12.75" customHeight="1" x14ac:dyDescent="0.2"/>
    <row r="306693" ht="12.75" customHeight="1" x14ac:dyDescent="0.2"/>
    <row r="306697" ht="12.75" customHeight="1" x14ac:dyDescent="0.2"/>
    <row r="306701" ht="12.75" customHeight="1" x14ac:dyDescent="0.2"/>
    <row r="306705" ht="12.75" customHeight="1" x14ac:dyDescent="0.2"/>
    <row r="306709" ht="12.75" customHeight="1" x14ac:dyDescent="0.2"/>
    <row r="306713" ht="12.75" customHeight="1" x14ac:dyDescent="0.2"/>
    <row r="306717" ht="12.75" customHeight="1" x14ac:dyDescent="0.2"/>
    <row r="306721" ht="12.75" customHeight="1" x14ac:dyDescent="0.2"/>
    <row r="306725" ht="12.75" customHeight="1" x14ac:dyDescent="0.2"/>
    <row r="306729" ht="12.75" customHeight="1" x14ac:dyDescent="0.2"/>
    <row r="306733" ht="12.75" customHeight="1" x14ac:dyDescent="0.2"/>
    <row r="306737" ht="12.75" customHeight="1" x14ac:dyDescent="0.2"/>
    <row r="306741" ht="12.75" customHeight="1" x14ac:dyDescent="0.2"/>
    <row r="306745" ht="12.75" customHeight="1" x14ac:dyDescent="0.2"/>
    <row r="306749" ht="12.75" customHeight="1" x14ac:dyDescent="0.2"/>
    <row r="306753" ht="12.75" customHeight="1" x14ac:dyDescent="0.2"/>
    <row r="306757" ht="12.75" customHeight="1" x14ac:dyDescent="0.2"/>
    <row r="306761" ht="12.75" customHeight="1" x14ac:dyDescent="0.2"/>
    <row r="306765" ht="12.75" customHeight="1" x14ac:dyDescent="0.2"/>
    <row r="306769" ht="12.75" customHeight="1" x14ac:dyDescent="0.2"/>
    <row r="306773" ht="12.75" customHeight="1" x14ac:dyDescent="0.2"/>
    <row r="306777" ht="12.75" customHeight="1" x14ac:dyDescent="0.2"/>
    <row r="306781" ht="12.75" customHeight="1" x14ac:dyDescent="0.2"/>
    <row r="306785" ht="12.75" customHeight="1" x14ac:dyDescent="0.2"/>
    <row r="306789" ht="12.75" customHeight="1" x14ac:dyDescent="0.2"/>
    <row r="306793" ht="12.75" customHeight="1" x14ac:dyDescent="0.2"/>
    <row r="306797" ht="12.75" customHeight="1" x14ac:dyDescent="0.2"/>
    <row r="306801" ht="12.75" customHeight="1" x14ac:dyDescent="0.2"/>
    <row r="306805" ht="12.75" customHeight="1" x14ac:dyDescent="0.2"/>
    <row r="306809" ht="12.75" customHeight="1" x14ac:dyDescent="0.2"/>
    <row r="306813" ht="12.75" customHeight="1" x14ac:dyDescent="0.2"/>
    <row r="306817" ht="12.75" customHeight="1" x14ac:dyDescent="0.2"/>
    <row r="306821" ht="12.75" customHeight="1" x14ac:dyDescent="0.2"/>
    <row r="306825" ht="12.75" customHeight="1" x14ac:dyDescent="0.2"/>
    <row r="306829" ht="12.75" customHeight="1" x14ac:dyDescent="0.2"/>
    <row r="306833" ht="12.75" customHeight="1" x14ac:dyDescent="0.2"/>
    <row r="306837" ht="12.75" customHeight="1" x14ac:dyDescent="0.2"/>
    <row r="306841" ht="12.75" customHeight="1" x14ac:dyDescent="0.2"/>
    <row r="306845" ht="12.75" customHeight="1" x14ac:dyDescent="0.2"/>
    <row r="306849" ht="12.75" customHeight="1" x14ac:dyDescent="0.2"/>
    <row r="306853" ht="12.75" customHeight="1" x14ac:dyDescent="0.2"/>
    <row r="306857" ht="12.75" customHeight="1" x14ac:dyDescent="0.2"/>
    <row r="306861" ht="12.75" customHeight="1" x14ac:dyDescent="0.2"/>
    <row r="306865" ht="12.75" customHeight="1" x14ac:dyDescent="0.2"/>
    <row r="306869" ht="12.75" customHeight="1" x14ac:dyDescent="0.2"/>
    <row r="306873" ht="12.75" customHeight="1" x14ac:dyDescent="0.2"/>
    <row r="306877" ht="12.75" customHeight="1" x14ac:dyDescent="0.2"/>
    <row r="306881" ht="12.75" customHeight="1" x14ac:dyDescent="0.2"/>
    <row r="306885" ht="12.75" customHeight="1" x14ac:dyDescent="0.2"/>
    <row r="306889" ht="12.75" customHeight="1" x14ac:dyDescent="0.2"/>
    <row r="306893" ht="12.75" customHeight="1" x14ac:dyDescent="0.2"/>
    <row r="306897" ht="12.75" customHeight="1" x14ac:dyDescent="0.2"/>
    <row r="306901" ht="12.75" customHeight="1" x14ac:dyDescent="0.2"/>
    <row r="306905" ht="12.75" customHeight="1" x14ac:dyDescent="0.2"/>
    <row r="306909" ht="12.75" customHeight="1" x14ac:dyDescent="0.2"/>
    <row r="306913" ht="12.75" customHeight="1" x14ac:dyDescent="0.2"/>
    <row r="306917" ht="12.75" customHeight="1" x14ac:dyDescent="0.2"/>
    <row r="306921" ht="12.75" customHeight="1" x14ac:dyDescent="0.2"/>
    <row r="306925" ht="12.75" customHeight="1" x14ac:dyDescent="0.2"/>
    <row r="306929" ht="12.75" customHeight="1" x14ac:dyDescent="0.2"/>
    <row r="306933" ht="12.75" customHeight="1" x14ac:dyDescent="0.2"/>
    <row r="306937" ht="12.75" customHeight="1" x14ac:dyDescent="0.2"/>
    <row r="306941" ht="12.75" customHeight="1" x14ac:dyDescent="0.2"/>
    <row r="306945" ht="12.75" customHeight="1" x14ac:dyDescent="0.2"/>
    <row r="306949" ht="12.75" customHeight="1" x14ac:dyDescent="0.2"/>
    <row r="306953" ht="12.75" customHeight="1" x14ac:dyDescent="0.2"/>
    <row r="306957" ht="12.75" customHeight="1" x14ac:dyDescent="0.2"/>
    <row r="306961" ht="12.75" customHeight="1" x14ac:dyDescent="0.2"/>
    <row r="306965" ht="12.75" customHeight="1" x14ac:dyDescent="0.2"/>
    <row r="306969" ht="12.75" customHeight="1" x14ac:dyDescent="0.2"/>
    <row r="306973" ht="12.75" customHeight="1" x14ac:dyDescent="0.2"/>
    <row r="306977" ht="12.75" customHeight="1" x14ac:dyDescent="0.2"/>
    <row r="306981" ht="12.75" customHeight="1" x14ac:dyDescent="0.2"/>
    <row r="306985" ht="12.75" customHeight="1" x14ac:dyDescent="0.2"/>
    <row r="306989" ht="12.75" customHeight="1" x14ac:dyDescent="0.2"/>
    <row r="306993" ht="12.75" customHeight="1" x14ac:dyDescent="0.2"/>
    <row r="306997" ht="12.75" customHeight="1" x14ac:dyDescent="0.2"/>
    <row r="307001" ht="12.75" customHeight="1" x14ac:dyDescent="0.2"/>
    <row r="307005" ht="12.75" customHeight="1" x14ac:dyDescent="0.2"/>
    <row r="307009" ht="12.75" customHeight="1" x14ac:dyDescent="0.2"/>
    <row r="307013" ht="12.75" customHeight="1" x14ac:dyDescent="0.2"/>
    <row r="307017" ht="12.75" customHeight="1" x14ac:dyDescent="0.2"/>
    <row r="307021" ht="12.75" customHeight="1" x14ac:dyDescent="0.2"/>
    <row r="307025" ht="12.75" customHeight="1" x14ac:dyDescent="0.2"/>
    <row r="307029" ht="12.75" customHeight="1" x14ac:dyDescent="0.2"/>
    <row r="307033" ht="12.75" customHeight="1" x14ac:dyDescent="0.2"/>
    <row r="307037" ht="12.75" customHeight="1" x14ac:dyDescent="0.2"/>
    <row r="307041" ht="12.75" customHeight="1" x14ac:dyDescent="0.2"/>
    <row r="307045" ht="12.75" customHeight="1" x14ac:dyDescent="0.2"/>
    <row r="307049" ht="12.75" customHeight="1" x14ac:dyDescent="0.2"/>
    <row r="307053" ht="12.75" customHeight="1" x14ac:dyDescent="0.2"/>
    <row r="307057" ht="12.75" customHeight="1" x14ac:dyDescent="0.2"/>
    <row r="307061" ht="12.75" customHeight="1" x14ac:dyDescent="0.2"/>
    <row r="307065" ht="12.75" customHeight="1" x14ac:dyDescent="0.2"/>
    <row r="307069" ht="12.75" customHeight="1" x14ac:dyDescent="0.2"/>
    <row r="307073" ht="12.75" customHeight="1" x14ac:dyDescent="0.2"/>
    <row r="307077" ht="12.75" customHeight="1" x14ac:dyDescent="0.2"/>
    <row r="307081" ht="12.75" customHeight="1" x14ac:dyDescent="0.2"/>
    <row r="307085" ht="12.75" customHeight="1" x14ac:dyDescent="0.2"/>
    <row r="307089" ht="12.75" customHeight="1" x14ac:dyDescent="0.2"/>
    <row r="307093" ht="12.75" customHeight="1" x14ac:dyDescent="0.2"/>
    <row r="307097" ht="12.75" customHeight="1" x14ac:dyDescent="0.2"/>
    <row r="307101" ht="12.75" customHeight="1" x14ac:dyDescent="0.2"/>
    <row r="307105" ht="12.75" customHeight="1" x14ac:dyDescent="0.2"/>
    <row r="307109" ht="12.75" customHeight="1" x14ac:dyDescent="0.2"/>
    <row r="307113" ht="12.75" customHeight="1" x14ac:dyDescent="0.2"/>
    <row r="307117" ht="12.75" customHeight="1" x14ac:dyDescent="0.2"/>
    <row r="307121" ht="12.75" customHeight="1" x14ac:dyDescent="0.2"/>
    <row r="307125" ht="12.75" customHeight="1" x14ac:dyDescent="0.2"/>
    <row r="307129" ht="12.75" customHeight="1" x14ac:dyDescent="0.2"/>
    <row r="307133" ht="12.75" customHeight="1" x14ac:dyDescent="0.2"/>
    <row r="307137" ht="12.75" customHeight="1" x14ac:dyDescent="0.2"/>
    <row r="307141" ht="12.75" customHeight="1" x14ac:dyDescent="0.2"/>
    <row r="307145" ht="12.75" customHeight="1" x14ac:dyDescent="0.2"/>
    <row r="307149" ht="12.75" customHeight="1" x14ac:dyDescent="0.2"/>
    <row r="307153" ht="12.75" customHeight="1" x14ac:dyDescent="0.2"/>
    <row r="307157" ht="12.75" customHeight="1" x14ac:dyDescent="0.2"/>
    <row r="307161" ht="12.75" customHeight="1" x14ac:dyDescent="0.2"/>
    <row r="307165" ht="12.75" customHeight="1" x14ac:dyDescent="0.2"/>
    <row r="307169" ht="12.75" customHeight="1" x14ac:dyDescent="0.2"/>
    <row r="307173" ht="12.75" customHeight="1" x14ac:dyDescent="0.2"/>
    <row r="307177" ht="12.75" customHeight="1" x14ac:dyDescent="0.2"/>
    <row r="307181" ht="12.75" customHeight="1" x14ac:dyDescent="0.2"/>
    <row r="307185" ht="12.75" customHeight="1" x14ac:dyDescent="0.2"/>
    <row r="307189" ht="12.75" customHeight="1" x14ac:dyDescent="0.2"/>
    <row r="307193" ht="12.75" customHeight="1" x14ac:dyDescent="0.2"/>
    <row r="307197" ht="12.75" customHeight="1" x14ac:dyDescent="0.2"/>
    <row r="307201" ht="12.75" customHeight="1" x14ac:dyDescent="0.2"/>
    <row r="307205" ht="12.75" customHeight="1" x14ac:dyDescent="0.2"/>
    <row r="307209" ht="12.75" customHeight="1" x14ac:dyDescent="0.2"/>
    <row r="307213" ht="12.75" customHeight="1" x14ac:dyDescent="0.2"/>
    <row r="307217" ht="12.75" customHeight="1" x14ac:dyDescent="0.2"/>
    <row r="307221" ht="12.75" customHeight="1" x14ac:dyDescent="0.2"/>
    <row r="307225" ht="12.75" customHeight="1" x14ac:dyDescent="0.2"/>
    <row r="307229" ht="12.75" customHeight="1" x14ac:dyDescent="0.2"/>
    <row r="307233" ht="12.75" customHeight="1" x14ac:dyDescent="0.2"/>
    <row r="307237" ht="12.75" customHeight="1" x14ac:dyDescent="0.2"/>
    <row r="307241" ht="12.75" customHeight="1" x14ac:dyDescent="0.2"/>
    <row r="307245" ht="12.75" customHeight="1" x14ac:dyDescent="0.2"/>
    <row r="307249" ht="12.75" customHeight="1" x14ac:dyDescent="0.2"/>
    <row r="307253" ht="12.75" customHeight="1" x14ac:dyDescent="0.2"/>
    <row r="307257" ht="12.75" customHeight="1" x14ac:dyDescent="0.2"/>
    <row r="307261" ht="12.75" customHeight="1" x14ac:dyDescent="0.2"/>
    <row r="307265" ht="12.75" customHeight="1" x14ac:dyDescent="0.2"/>
    <row r="307269" ht="12.75" customHeight="1" x14ac:dyDescent="0.2"/>
    <row r="307273" ht="12.75" customHeight="1" x14ac:dyDescent="0.2"/>
    <row r="307277" ht="12.75" customHeight="1" x14ac:dyDescent="0.2"/>
    <row r="307281" ht="12.75" customHeight="1" x14ac:dyDescent="0.2"/>
    <row r="307285" ht="12.75" customHeight="1" x14ac:dyDescent="0.2"/>
    <row r="307289" ht="12.75" customHeight="1" x14ac:dyDescent="0.2"/>
    <row r="307293" ht="12.75" customHeight="1" x14ac:dyDescent="0.2"/>
    <row r="307297" ht="12.75" customHeight="1" x14ac:dyDescent="0.2"/>
    <row r="307301" ht="12.75" customHeight="1" x14ac:dyDescent="0.2"/>
    <row r="307305" ht="12.75" customHeight="1" x14ac:dyDescent="0.2"/>
    <row r="307309" ht="12.75" customHeight="1" x14ac:dyDescent="0.2"/>
    <row r="307313" ht="12.75" customHeight="1" x14ac:dyDescent="0.2"/>
    <row r="307317" ht="12.75" customHeight="1" x14ac:dyDescent="0.2"/>
    <row r="307321" ht="12.75" customHeight="1" x14ac:dyDescent="0.2"/>
    <row r="307325" ht="12.75" customHeight="1" x14ac:dyDescent="0.2"/>
    <row r="307329" ht="12.75" customHeight="1" x14ac:dyDescent="0.2"/>
    <row r="307333" ht="12.75" customHeight="1" x14ac:dyDescent="0.2"/>
    <row r="307337" ht="12.75" customHeight="1" x14ac:dyDescent="0.2"/>
    <row r="307341" ht="12.75" customHeight="1" x14ac:dyDescent="0.2"/>
    <row r="307345" ht="12.75" customHeight="1" x14ac:dyDescent="0.2"/>
    <row r="307349" ht="12.75" customHeight="1" x14ac:dyDescent="0.2"/>
    <row r="307353" ht="12.75" customHeight="1" x14ac:dyDescent="0.2"/>
    <row r="307357" ht="12.75" customHeight="1" x14ac:dyDescent="0.2"/>
    <row r="307361" ht="12.75" customHeight="1" x14ac:dyDescent="0.2"/>
    <row r="307365" ht="12.75" customHeight="1" x14ac:dyDescent="0.2"/>
    <row r="307369" ht="12.75" customHeight="1" x14ac:dyDescent="0.2"/>
    <row r="307373" ht="12.75" customHeight="1" x14ac:dyDescent="0.2"/>
    <row r="307377" ht="12.75" customHeight="1" x14ac:dyDescent="0.2"/>
    <row r="307381" ht="12.75" customHeight="1" x14ac:dyDescent="0.2"/>
    <row r="307385" ht="12.75" customHeight="1" x14ac:dyDescent="0.2"/>
    <row r="307389" ht="12.75" customHeight="1" x14ac:dyDescent="0.2"/>
    <row r="307393" ht="12.75" customHeight="1" x14ac:dyDescent="0.2"/>
    <row r="307397" ht="12.75" customHeight="1" x14ac:dyDescent="0.2"/>
    <row r="307401" ht="12.75" customHeight="1" x14ac:dyDescent="0.2"/>
    <row r="307405" ht="12.75" customHeight="1" x14ac:dyDescent="0.2"/>
    <row r="307409" ht="12.75" customHeight="1" x14ac:dyDescent="0.2"/>
    <row r="307413" ht="12.75" customHeight="1" x14ac:dyDescent="0.2"/>
    <row r="307417" ht="12.75" customHeight="1" x14ac:dyDescent="0.2"/>
    <row r="307421" ht="12.75" customHeight="1" x14ac:dyDescent="0.2"/>
    <row r="307425" ht="12.75" customHeight="1" x14ac:dyDescent="0.2"/>
    <row r="307429" ht="12.75" customHeight="1" x14ac:dyDescent="0.2"/>
    <row r="307433" ht="12.75" customHeight="1" x14ac:dyDescent="0.2"/>
    <row r="307437" ht="12.75" customHeight="1" x14ac:dyDescent="0.2"/>
    <row r="307441" ht="12.75" customHeight="1" x14ac:dyDescent="0.2"/>
    <row r="307445" ht="12.75" customHeight="1" x14ac:dyDescent="0.2"/>
    <row r="307449" ht="12.75" customHeight="1" x14ac:dyDescent="0.2"/>
    <row r="307453" ht="12.75" customHeight="1" x14ac:dyDescent="0.2"/>
    <row r="307457" ht="12.75" customHeight="1" x14ac:dyDescent="0.2"/>
    <row r="307461" ht="12.75" customHeight="1" x14ac:dyDescent="0.2"/>
    <row r="307465" ht="12.75" customHeight="1" x14ac:dyDescent="0.2"/>
    <row r="307469" ht="12.75" customHeight="1" x14ac:dyDescent="0.2"/>
    <row r="307473" ht="12.75" customHeight="1" x14ac:dyDescent="0.2"/>
    <row r="307477" ht="12.75" customHeight="1" x14ac:dyDescent="0.2"/>
    <row r="307481" ht="12.75" customHeight="1" x14ac:dyDescent="0.2"/>
    <row r="307485" ht="12.75" customHeight="1" x14ac:dyDescent="0.2"/>
    <row r="307489" ht="12.75" customHeight="1" x14ac:dyDescent="0.2"/>
    <row r="307493" ht="12.75" customHeight="1" x14ac:dyDescent="0.2"/>
    <row r="307497" ht="12.75" customHeight="1" x14ac:dyDescent="0.2"/>
    <row r="307501" ht="12.75" customHeight="1" x14ac:dyDescent="0.2"/>
    <row r="307505" ht="12.75" customHeight="1" x14ac:dyDescent="0.2"/>
    <row r="307509" ht="12.75" customHeight="1" x14ac:dyDescent="0.2"/>
    <row r="307513" ht="12.75" customHeight="1" x14ac:dyDescent="0.2"/>
    <row r="307517" ht="12.75" customHeight="1" x14ac:dyDescent="0.2"/>
    <row r="307521" ht="12.75" customHeight="1" x14ac:dyDescent="0.2"/>
    <row r="307525" ht="12.75" customHeight="1" x14ac:dyDescent="0.2"/>
    <row r="307529" ht="12.75" customHeight="1" x14ac:dyDescent="0.2"/>
    <row r="307533" ht="12.75" customHeight="1" x14ac:dyDescent="0.2"/>
    <row r="307537" ht="12.75" customHeight="1" x14ac:dyDescent="0.2"/>
    <row r="307541" ht="12.75" customHeight="1" x14ac:dyDescent="0.2"/>
    <row r="307545" ht="12.75" customHeight="1" x14ac:dyDescent="0.2"/>
    <row r="307549" ht="12.75" customHeight="1" x14ac:dyDescent="0.2"/>
    <row r="307553" ht="12.75" customHeight="1" x14ac:dyDescent="0.2"/>
    <row r="307557" ht="12.75" customHeight="1" x14ac:dyDescent="0.2"/>
    <row r="307561" ht="12.75" customHeight="1" x14ac:dyDescent="0.2"/>
    <row r="307565" ht="12.75" customHeight="1" x14ac:dyDescent="0.2"/>
    <row r="307569" ht="12.75" customHeight="1" x14ac:dyDescent="0.2"/>
    <row r="307573" ht="12.75" customHeight="1" x14ac:dyDescent="0.2"/>
    <row r="307577" ht="12.75" customHeight="1" x14ac:dyDescent="0.2"/>
    <row r="307581" ht="12.75" customHeight="1" x14ac:dyDescent="0.2"/>
    <row r="307585" ht="12.75" customHeight="1" x14ac:dyDescent="0.2"/>
    <row r="307589" ht="12.75" customHeight="1" x14ac:dyDescent="0.2"/>
    <row r="307593" ht="12.75" customHeight="1" x14ac:dyDescent="0.2"/>
    <row r="307597" ht="12.75" customHeight="1" x14ac:dyDescent="0.2"/>
    <row r="307601" ht="12.75" customHeight="1" x14ac:dyDescent="0.2"/>
    <row r="307605" ht="12.75" customHeight="1" x14ac:dyDescent="0.2"/>
    <row r="307609" ht="12.75" customHeight="1" x14ac:dyDescent="0.2"/>
    <row r="307613" ht="12.75" customHeight="1" x14ac:dyDescent="0.2"/>
    <row r="307617" ht="12.75" customHeight="1" x14ac:dyDescent="0.2"/>
    <row r="307621" ht="12.75" customHeight="1" x14ac:dyDescent="0.2"/>
    <row r="307625" ht="12.75" customHeight="1" x14ac:dyDescent="0.2"/>
    <row r="307629" ht="12.75" customHeight="1" x14ac:dyDescent="0.2"/>
    <row r="307633" ht="12.75" customHeight="1" x14ac:dyDescent="0.2"/>
    <row r="307637" ht="12.75" customHeight="1" x14ac:dyDescent="0.2"/>
    <row r="307641" ht="12.75" customHeight="1" x14ac:dyDescent="0.2"/>
    <row r="307645" ht="12.75" customHeight="1" x14ac:dyDescent="0.2"/>
    <row r="307649" ht="12.75" customHeight="1" x14ac:dyDescent="0.2"/>
    <row r="307653" ht="12.75" customHeight="1" x14ac:dyDescent="0.2"/>
    <row r="307657" ht="12.75" customHeight="1" x14ac:dyDescent="0.2"/>
    <row r="307661" ht="12.75" customHeight="1" x14ac:dyDescent="0.2"/>
    <row r="307665" ht="12.75" customHeight="1" x14ac:dyDescent="0.2"/>
    <row r="307669" ht="12.75" customHeight="1" x14ac:dyDescent="0.2"/>
    <row r="307673" ht="12.75" customHeight="1" x14ac:dyDescent="0.2"/>
    <row r="307677" ht="12.75" customHeight="1" x14ac:dyDescent="0.2"/>
    <row r="307681" ht="12.75" customHeight="1" x14ac:dyDescent="0.2"/>
    <row r="307685" ht="12.75" customHeight="1" x14ac:dyDescent="0.2"/>
    <row r="307689" ht="12.75" customHeight="1" x14ac:dyDescent="0.2"/>
    <row r="307693" ht="12.75" customHeight="1" x14ac:dyDescent="0.2"/>
    <row r="307697" ht="12.75" customHeight="1" x14ac:dyDescent="0.2"/>
    <row r="307701" ht="12.75" customHeight="1" x14ac:dyDescent="0.2"/>
    <row r="307705" ht="12.75" customHeight="1" x14ac:dyDescent="0.2"/>
    <row r="307709" ht="12.75" customHeight="1" x14ac:dyDescent="0.2"/>
    <row r="307713" ht="12.75" customHeight="1" x14ac:dyDescent="0.2"/>
    <row r="307717" ht="12.75" customHeight="1" x14ac:dyDescent="0.2"/>
    <row r="307721" ht="12.75" customHeight="1" x14ac:dyDescent="0.2"/>
    <row r="307725" ht="12.75" customHeight="1" x14ac:dyDescent="0.2"/>
    <row r="307729" ht="12.75" customHeight="1" x14ac:dyDescent="0.2"/>
    <row r="307733" ht="12.75" customHeight="1" x14ac:dyDescent="0.2"/>
    <row r="307737" ht="12.75" customHeight="1" x14ac:dyDescent="0.2"/>
    <row r="307741" ht="12.75" customHeight="1" x14ac:dyDescent="0.2"/>
    <row r="307745" ht="12.75" customHeight="1" x14ac:dyDescent="0.2"/>
    <row r="307749" ht="12.75" customHeight="1" x14ac:dyDescent="0.2"/>
    <row r="307753" ht="12.75" customHeight="1" x14ac:dyDescent="0.2"/>
    <row r="307757" ht="12.75" customHeight="1" x14ac:dyDescent="0.2"/>
    <row r="307761" ht="12.75" customHeight="1" x14ac:dyDescent="0.2"/>
    <row r="307765" ht="12.75" customHeight="1" x14ac:dyDescent="0.2"/>
    <row r="307769" ht="12.75" customHeight="1" x14ac:dyDescent="0.2"/>
    <row r="307773" ht="12.75" customHeight="1" x14ac:dyDescent="0.2"/>
    <row r="307777" ht="12.75" customHeight="1" x14ac:dyDescent="0.2"/>
    <row r="307781" ht="12.75" customHeight="1" x14ac:dyDescent="0.2"/>
    <row r="307785" ht="12.75" customHeight="1" x14ac:dyDescent="0.2"/>
    <row r="307789" ht="12.75" customHeight="1" x14ac:dyDescent="0.2"/>
    <row r="307793" ht="12.75" customHeight="1" x14ac:dyDescent="0.2"/>
    <row r="307797" ht="12.75" customHeight="1" x14ac:dyDescent="0.2"/>
    <row r="307801" ht="12.75" customHeight="1" x14ac:dyDescent="0.2"/>
    <row r="307805" ht="12.75" customHeight="1" x14ac:dyDescent="0.2"/>
    <row r="307809" ht="12.75" customHeight="1" x14ac:dyDescent="0.2"/>
    <row r="307813" ht="12.75" customHeight="1" x14ac:dyDescent="0.2"/>
    <row r="307817" ht="12.75" customHeight="1" x14ac:dyDescent="0.2"/>
    <row r="307821" ht="12.75" customHeight="1" x14ac:dyDescent="0.2"/>
    <row r="307825" ht="12.75" customHeight="1" x14ac:dyDescent="0.2"/>
    <row r="307829" ht="12.75" customHeight="1" x14ac:dyDescent="0.2"/>
    <row r="307833" ht="12.75" customHeight="1" x14ac:dyDescent="0.2"/>
    <row r="307837" ht="12.75" customHeight="1" x14ac:dyDescent="0.2"/>
    <row r="307841" ht="12.75" customHeight="1" x14ac:dyDescent="0.2"/>
    <row r="307845" ht="12.75" customHeight="1" x14ac:dyDescent="0.2"/>
    <row r="307849" ht="12.75" customHeight="1" x14ac:dyDescent="0.2"/>
    <row r="307853" ht="12.75" customHeight="1" x14ac:dyDescent="0.2"/>
    <row r="307857" ht="12.75" customHeight="1" x14ac:dyDescent="0.2"/>
    <row r="307861" ht="12.75" customHeight="1" x14ac:dyDescent="0.2"/>
    <row r="307865" ht="12.75" customHeight="1" x14ac:dyDescent="0.2"/>
    <row r="307869" ht="12.75" customHeight="1" x14ac:dyDescent="0.2"/>
    <row r="307873" ht="12.75" customHeight="1" x14ac:dyDescent="0.2"/>
    <row r="307877" ht="12.75" customHeight="1" x14ac:dyDescent="0.2"/>
    <row r="307881" ht="12.75" customHeight="1" x14ac:dyDescent="0.2"/>
    <row r="307885" ht="12.75" customHeight="1" x14ac:dyDescent="0.2"/>
    <row r="307889" ht="12.75" customHeight="1" x14ac:dyDescent="0.2"/>
    <row r="307893" ht="12.75" customHeight="1" x14ac:dyDescent="0.2"/>
    <row r="307897" ht="12.75" customHeight="1" x14ac:dyDescent="0.2"/>
    <row r="307901" ht="12.75" customHeight="1" x14ac:dyDescent="0.2"/>
    <row r="307905" ht="12.75" customHeight="1" x14ac:dyDescent="0.2"/>
    <row r="307909" ht="12.75" customHeight="1" x14ac:dyDescent="0.2"/>
    <row r="307913" ht="12.75" customHeight="1" x14ac:dyDescent="0.2"/>
    <row r="307917" ht="12.75" customHeight="1" x14ac:dyDescent="0.2"/>
    <row r="307921" ht="12.75" customHeight="1" x14ac:dyDescent="0.2"/>
    <row r="307925" ht="12.75" customHeight="1" x14ac:dyDescent="0.2"/>
    <row r="307929" ht="12.75" customHeight="1" x14ac:dyDescent="0.2"/>
    <row r="307933" ht="12.75" customHeight="1" x14ac:dyDescent="0.2"/>
    <row r="307937" ht="12.75" customHeight="1" x14ac:dyDescent="0.2"/>
    <row r="307941" ht="12.75" customHeight="1" x14ac:dyDescent="0.2"/>
    <row r="307945" ht="12.75" customHeight="1" x14ac:dyDescent="0.2"/>
    <row r="307949" ht="12.75" customHeight="1" x14ac:dyDescent="0.2"/>
    <row r="307953" ht="12.75" customHeight="1" x14ac:dyDescent="0.2"/>
    <row r="307957" ht="12.75" customHeight="1" x14ac:dyDescent="0.2"/>
    <row r="307961" ht="12.75" customHeight="1" x14ac:dyDescent="0.2"/>
    <row r="307965" ht="12.75" customHeight="1" x14ac:dyDescent="0.2"/>
    <row r="307969" ht="12.75" customHeight="1" x14ac:dyDescent="0.2"/>
    <row r="307973" ht="12.75" customHeight="1" x14ac:dyDescent="0.2"/>
    <row r="307977" ht="12.75" customHeight="1" x14ac:dyDescent="0.2"/>
    <row r="307981" ht="12.75" customHeight="1" x14ac:dyDescent="0.2"/>
    <row r="307985" ht="12.75" customHeight="1" x14ac:dyDescent="0.2"/>
    <row r="307989" ht="12.75" customHeight="1" x14ac:dyDescent="0.2"/>
    <row r="307993" ht="12.75" customHeight="1" x14ac:dyDescent="0.2"/>
    <row r="307997" ht="12.75" customHeight="1" x14ac:dyDescent="0.2"/>
    <row r="308001" ht="12.75" customHeight="1" x14ac:dyDescent="0.2"/>
    <row r="308005" ht="12.75" customHeight="1" x14ac:dyDescent="0.2"/>
    <row r="308009" ht="12.75" customHeight="1" x14ac:dyDescent="0.2"/>
    <row r="308013" ht="12.75" customHeight="1" x14ac:dyDescent="0.2"/>
    <row r="308017" ht="12.75" customHeight="1" x14ac:dyDescent="0.2"/>
    <row r="308021" ht="12.75" customHeight="1" x14ac:dyDescent="0.2"/>
    <row r="308025" ht="12.75" customHeight="1" x14ac:dyDescent="0.2"/>
    <row r="308029" ht="12.75" customHeight="1" x14ac:dyDescent="0.2"/>
    <row r="308033" ht="12.75" customHeight="1" x14ac:dyDescent="0.2"/>
    <row r="308037" ht="12.75" customHeight="1" x14ac:dyDescent="0.2"/>
    <row r="308041" ht="12.75" customHeight="1" x14ac:dyDescent="0.2"/>
    <row r="308045" ht="12.75" customHeight="1" x14ac:dyDescent="0.2"/>
    <row r="308049" ht="12.75" customHeight="1" x14ac:dyDescent="0.2"/>
    <row r="308053" ht="12.75" customHeight="1" x14ac:dyDescent="0.2"/>
    <row r="308057" ht="12.75" customHeight="1" x14ac:dyDescent="0.2"/>
    <row r="308061" ht="12.75" customHeight="1" x14ac:dyDescent="0.2"/>
    <row r="308065" ht="12.75" customHeight="1" x14ac:dyDescent="0.2"/>
    <row r="308069" ht="12.75" customHeight="1" x14ac:dyDescent="0.2"/>
    <row r="308073" ht="12.75" customHeight="1" x14ac:dyDescent="0.2"/>
    <row r="308077" ht="12.75" customHeight="1" x14ac:dyDescent="0.2"/>
    <row r="308081" ht="12.75" customHeight="1" x14ac:dyDescent="0.2"/>
    <row r="308085" ht="12.75" customHeight="1" x14ac:dyDescent="0.2"/>
    <row r="308089" ht="12.75" customHeight="1" x14ac:dyDescent="0.2"/>
    <row r="308093" ht="12.75" customHeight="1" x14ac:dyDescent="0.2"/>
    <row r="308097" ht="12.75" customHeight="1" x14ac:dyDescent="0.2"/>
    <row r="308101" ht="12.75" customHeight="1" x14ac:dyDescent="0.2"/>
    <row r="308105" ht="12.75" customHeight="1" x14ac:dyDescent="0.2"/>
    <row r="308109" ht="12.75" customHeight="1" x14ac:dyDescent="0.2"/>
    <row r="308113" ht="12.75" customHeight="1" x14ac:dyDescent="0.2"/>
    <row r="308117" ht="12.75" customHeight="1" x14ac:dyDescent="0.2"/>
    <row r="308121" ht="12.75" customHeight="1" x14ac:dyDescent="0.2"/>
    <row r="308125" ht="12.75" customHeight="1" x14ac:dyDescent="0.2"/>
    <row r="308129" ht="12.75" customHeight="1" x14ac:dyDescent="0.2"/>
    <row r="308133" ht="12.75" customHeight="1" x14ac:dyDescent="0.2"/>
    <row r="308137" ht="12.75" customHeight="1" x14ac:dyDescent="0.2"/>
    <row r="308141" ht="12.75" customHeight="1" x14ac:dyDescent="0.2"/>
    <row r="308145" ht="12.75" customHeight="1" x14ac:dyDescent="0.2"/>
    <row r="308149" ht="12.75" customHeight="1" x14ac:dyDescent="0.2"/>
    <row r="308153" ht="12.75" customHeight="1" x14ac:dyDescent="0.2"/>
    <row r="308157" ht="12.75" customHeight="1" x14ac:dyDescent="0.2"/>
    <row r="308161" ht="12.75" customHeight="1" x14ac:dyDescent="0.2"/>
    <row r="308165" ht="12.75" customHeight="1" x14ac:dyDescent="0.2"/>
    <row r="308169" ht="12.75" customHeight="1" x14ac:dyDescent="0.2"/>
    <row r="308173" ht="12.75" customHeight="1" x14ac:dyDescent="0.2"/>
    <row r="308177" ht="12.75" customHeight="1" x14ac:dyDescent="0.2"/>
    <row r="308181" ht="12.75" customHeight="1" x14ac:dyDescent="0.2"/>
    <row r="308185" ht="12.75" customHeight="1" x14ac:dyDescent="0.2"/>
    <row r="308189" ht="12.75" customHeight="1" x14ac:dyDescent="0.2"/>
    <row r="308193" ht="12.75" customHeight="1" x14ac:dyDescent="0.2"/>
    <row r="308197" ht="12.75" customHeight="1" x14ac:dyDescent="0.2"/>
    <row r="308201" ht="12.75" customHeight="1" x14ac:dyDescent="0.2"/>
    <row r="308205" ht="12.75" customHeight="1" x14ac:dyDescent="0.2"/>
    <row r="308209" ht="12.75" customHeight="1" x14ac:dyDescent="0.2"/>
    <row r="308213" ht="12.75" customHeight="1" x14ac:dyDescent="0.2"/>
    <row r="308217" ht="12.75" customHeight="1" x14ac:dyDescent="0.2"/>
    <row r="308221" ht="12.75" customHeight="1" x14ac:dyDescent="0.2"/>
    <row r="308225" ht="12.75" customHeight="1" x14ac:dyDescent="0.2"/>
    <row r="308229" ht="12.75" customHeight="1" x14ac:dyDescent="0.2"/>
    <row r="308233" ht="12.75" customHeight="1" x14ac:dyDescent="0.2"/>
    <row r="308237" ht="12.75" customHeight="1" x14ac:dyDescent="0.2"/>
    <row r="308241" ht="12.75" customHeight="1" x14ac:dyDescent="0.2"/>
    <row r="308245" ht="12.75" customHeight="1" x14ac:dyDescent="0.2"/>
    <row r="308249" ht="12.75" customHeight="1" x14ac:dyDescent="0.2"/>
    <row r="308253" ht="12.75" customHeight="1" x14ac:dyDescent="0.2"/>
    <row r="308257" ht="12.75" customHeight="1" x14ac:dyDescent="0.2"/>
    <row r="308261" ht="12.75" customHeight="1" x14ac:dyDescent="0.2"/>
    <row r="308265" ht="12.75" customHeight="1" x14ac:dyDescent="0.2"/>
    <row r="308269" ht="12.75" customHeight="1" x14ac:dyDescent="0.2"/>
    <row r="308273" ht="12.75" customHeight="1" x14ac:dyDescent="0.2"/>
    <row r="308277" ht="12.75" customHeight="1" x14ac:dyDescent="0.2"/>
    <row r="308281" ht="12.75" customHeight="1" x14ac:dyDescent="0.2"/>
    <row r="308285" ht="12.75" customHeight="1" x14ac:dyDescent="0.2"/>
    <row r="308289" ht="12.75" customHeight="1" x14ac:dyDescent="0.2"/>
    <row r="308293" ht="12.75" customHeight="1" x14ac:dyDescent="0.2"/>
    <row r="308297" ht="12.75" customHeight="1" x14ac:dyDescent="0.2"/>
    <row r="308301" ht="12.75" customHeight="1" x14ac:dyDescent="0.2"/>
    <row r="308305" ht="12.75" customHeight="1" x14ac:dyDescent="0.2"/>
    <row r="308309" ht="12.75" customHeight="1" x14ac:dyDescent="0.2"/>
    <row r="308313" ht="12.75" customHeight="1" x14ac:dyDescent="0.2"/>
    <row r="308317" ht="12.75" customHeight="1" x14ac:dyDescent="0.2"/>
    <row r="308321" ht="12.75" customHeight="1" x14ac:dyDescent="0.2"/>
    <row r="308325" ht="12.75" customHeight="1" x14ac:dyDescent="0.2"/>
    <row r="308329" ht="12.75" customHeight="1" x14ac:dyDescent="0.2"/>
    <row r="308333" ht="12.75" customHeight="1" x14ac:dyDescent="0.2"/>
    <row r="308337" ht="12.75" customHeight="1" x14ac:dyDescent="0.2"/>
    <row r="308341" ht="12.75" customHeight="1" x14ac:dyDescent="0.2"/>
    <row r="308345" ht="12.75" customHeight="1" x14ac:dyDescent="0.2"/>
    <row r="308349" ht="12.75" customHeight="1" x14ac:dyDescent="0.2"/>
    <row r="308353" ht="12.75" customHeight="1" x14ac:dyDescent="0.2"/>
    <row r="308357" ht="12.75" customHeight="1" x14ac:dyDescent="0.2"/>
    <row r="308361" ht="12.75" customHeight="1" x14ac:dyDescent="0.2"/>
    <row r="308365" ht="12.75" customHeight="1" x14ac:dyDescent="0.2"/>
    <row r="308369" ht="12.75" customHeight="1" x14ac:dyDescent="0.2"/>
    <row r="308373" ht="12.75" customHeight="1" x14ac:dyDescent="0.2"/>
    <row r="308377" ht="12.75" customHeight="1" x14ac:dyDescent="0.2"/>
    <row r="308381" ht="12.75" customHeight="1" x14ac:dyDescent="0.2"/>
    <row r="308385" ht="12.75" customHeight="1" x14ac:dyDescent="0.2"/>
    <row r="308389" ht="12.75" customHeight="1" x14ac:dyDescent="0.2"/>
    <row r="308393" ht="12.75" customHeight="1" x14ac:dyDescent="0.2"/>
    <row r="308397" ht="12.75" customHeight="1" x14ac:dyDescent="0.2"/>
    <row r="308401" ht="12.75" customHeight="1" x14ac:dyDescent="0.2"/>
    <row r="308405" ht="12.75" customHeight="1" x14ac:dyDescent="0.2"/>
    <row r="308409" ht="12.75" customHeight="1" x14ac:dyDescent="0.2"/>
    <row r="308413" ht="12.75" customHeight="1" x14ac:dyDescent="0.2"/>
    <row r="308417" ht="12.75" customHeight="1" x14ac:dyDescent="0.2"/>
    <row r="308421" ht="12.75" customHeight="1" x14ac:dyDescent="0.2"/>
    <row r="308425" ht="12.75" customHeight="1" x14ac:dyDescent="0.2"/>
    <row r="308429" ht="12.75" customHeight="1" x14ac:dyDescent="0.2"/>
    <row r="308433" ht="12.75" customHeight="1" x14ac:dyDescent="0.2"/>
    <row r="308437" ht="12.75" customHeight="1" x14ac:dyDescent="0.2"/>
    <row r="308441" ht="12.75" customHeight="1" x14ac:dyDescent="0.2"/>
    <row r="308445" ht="12.75" customHeight="1" x14ac:dyDescent="0.2"/>
    <row r="308449" ht="12.75" customHeight="1" x14ac:dyDescent="0.2"/>
    <row r="308453" ht="12.75" customHeight="1" x14ac:dyDescent="0.2"/>
    <row r="308457" ht="12.75" customHeight="1" x14ac:dyDescent="0.2"/>
    <row r="308461" ht="12.75" customHeight="1" x14ac:dyDescent="0.2"/>
    <row r="308465" ht="12.75" customHeight="1" x14ac:dyDescent="0.2"/>
    <row r="308469" ht="12.75" customHeight="1" x14ac:dyDescent="0.2"/>
    <row r="308473" ht="12.75" customHeight="1" x14ac:dyDescent="0.2"/>
    <row r="308477" ht="12.75" customHeight="1" x14ac:dyDescent="0.2"/>
    <row r="308481" ht="12.75" customHeight="1" x14ac:dyDescent="0.2"/>
    <row r="308485" ht="12.75" customHeight="1" x14ac:dyDescent="0.2"/>
    <row r="308489" ht="12.75" customHeight="1" x14ac:dyDescent="0.2"/>
    <row r="308493" ht="12.75" customHeight="1" x14ac:dyDescent="0.2"/>
    <row r="308497" ht="12.75" customHeight="1" x14ac:dyDescent="0.2"/>
    <row r="308501" ht="12.75" customHeight="1" x14ac:dyDescent="0.2"/>
    <row r="308505" ht="12.75" customHeight="1" x14ac:dyDescent="0.2"/>
    <row r="308509" ht="12.75" customHeight="1" x14ac:dyDescent="0.2"/>
    <row r="308513" ht="12.75" customHeight="1" x14ac:dyDescent="0.2"/>
    <row r="308517" ht="12.75" customHeight="1" x14ac:dyDescent="0.2"/>
    <row r="308521" ht="12.75" customHeight="1" x14ac:dyDescent="0.2"/>
    <row r="308525" ht="12.75" customHeight="1" x14ac:dyDescent="0.2"/>
    <row r="308529" ht="12.75" customHeight="1" x14ac:dyDescent="0.2"/>
    <row r="308533" ht="12.75" customHeight="1" x14ac:dyDescent="0.2"/>
    <row r="308537" ht="12.75" customHeight="1" x14ac:dyDescent="0.2"/>
    <row r="308541" ht="12.75" customHeight="1" x14ac:dyDescent="0.2"/>
    <row r="308545" ht="12.75" customHeight="1" x14ac:dyDescent="0.2"/>
    <row r="308549" ht="12.75" customHeight="1" x14ac:dyDescent="0.2"/>
    <row r="308553" ht="12.75" customHeight="1" x14ac:dyDescent="0.2"/>
    <row r="308557" ht="12.75" customHeight="1" x14ac:dyDescent="0.2"/>
    <row r="308561" ht="12.75" customHeight="1" x14ac:dyDescent="0.2"/>
    <row r="308565" ht="12.75" customHeight="1" x14ac:dyDescent="0.2"/>
    <row r="308569" ht="12.75" customHeight="1" x14ac:dyDescent="0.2"/>
    <row r="308573" ht="12.75" customHeight="1" x14ac:dyDescent="0.2"/>
    <row r="308577" ht="12.75" customHeight="1" x14ac:dyDescent="0.2"/>
    <row r="308581" ht="12.75" customHeight="1" x14ac:dyDescent="0.2"/>
    <row r="308585" ht="12.75" customHeight="1" x14ac:dyDescent="0.2"/>
    <row r="308589" ht="12.75" customHeight="1" x14ac:dyDescent="0.2"/>
    <row r="308593" ht="12.75" customHeight="1" x14ac:dyDescent="0.2"/>
    <row r="308597" ht="12.75" customHeight="1" x14ac:dyDescent="0.2"/>
    <row r="308601" ht="12.75" customHeight="1" x14ac:dyDescent="0.2"/>
    <row r="308605" ht="12.75" customHeight="1" x14ac:dyDescent="0.2"/>
    <row r="308609" ht="12.75" customHeight="1" x14ac:dyDescent="0.2"/>
    <row r="308613" ht="12.75" customHeight="1" x14ac:dyDescent="0.2"/>
    <row r="308617" ht="12.75" customHeight="1" x14ac:dyDescent="0.2"/>
    <row r="308621" ht="12.75" customHeight="1" x14ac:dyDescent="0.2"/>
    <row r="308625" ht="12.75" customHeight="1" x14ac:dyDescent="0.2"/>
    <row r="308629" ht="12.75" customHeight="1" x14ac:dyDescent="0.2"/>
    <row r="308633" ht="12.75" customHeight="1" x14ac:dyDescent="0.2"/>
    <row r="308637" ht="12.75" customHeight="1" x14ac:dyDescent="0.2"/>
    <row r="308641" ht="12.75" customHeight="1" x14ac:dyDescent="0.2"/>
    <row r="308645" ht="12.75" customHeight="1" x14ac:dyDescent="0.2"/>
    <row r="308649" ht="12.75" customHeight="1" x14ac:dyDescent="0.2"/>
    <row r="308653" ht="12.75" customHeight="1" x14ac:dyDescent="0.2"/>
    <row r="308657" ht="12.75" customHeight="1" x14ac:dyDescent="0.2"/>
    <row r="308661" ht="12.75" customHeight="1" x14ac:dyDescent="0.2"/>
    <row r="308665" ht="12.75" customHeight="1" x14ac:dyDescent="0.2"/>
    <row r="308669" ht="12.75" customHeight="1" x14ac:dyDescent="0.2"/>
    <row r="308673" ht="12.75" customHeight="1" x14ac:dyDescent="0.2"/>
    <row r="308677" ht="12.75" customHeight="1" x14ac:dyDescent="0.2"/>
    <row r="308681" ht="12.75" customHeight="1" x14ac:dyDescent="0.2"/>
    <row r="308685" ht="12.75" customHeight="1" x14ac:dyDescent="0.2"/>
    <row r="308689" ht="12.75" customHeight="1" x14ac:dyDescent="0.2"/>
    <row r="308693" ht="12.75" customHeight="1" x14ac:dyDescent="0.2"/>
    <row r="308697" ht="12.75" customHeight="1" x14ac:dyDescent="0.2"/>
    <row r="308701" ht="12.75" customHeight="1" x14ac:dyDescent="0.2"/>
    <row r="308705" ht="12.75" customHeight="1" x14ac:dyDescent="0.2"/>
    <row r="308709" ht="12.75" customHeight="1" x14ac:dyDescent="0.2"/>
    <row r="308713" ht="12.75" customHeight="1" x14ac:dyDescent="0.2"/>
    <row r="308717" ht="12.75" customHeight="1" x14ac:dyDescent="0.2"/>
    <row r="308721" ht="12.75" customHeight="1" x14ac:dyDescent="0.2"/>
    <row r="308725" ht="12.75" customHeight="1" x14ac:dyDescent="0.2"/>
    <row r="308729" ht="12.75" customHeight="1" x14ac:dyDescent="0.2"/>
    <row r="308733" ht="12.75" customHeight="1" x14ac:dyDescent="0.2"/>
    <row r="308737" ht="12.75" customHeight="1" x14ac:dyDescent="0.2"/>
    <row r="308741" ht="12.75" customHeight="1" x14ac:dyDescent="0.2"/>
    <row r="308745" ht="12.75" customHeight="1" x14ac:dyDescent="0.2"/>
    <row r="308749" ht="12.75" customHeight="1" x14ac:dyDescent="0.2"/>
    <row r="308753" ht="12.75" customHeight="1" x14ac:dyDescent="0.2"/>
    <row r="308757" ht="12.75" customHeight="1" x14ac:dyDescent="0.2"/>
    <row r="308761" ht="12.75" customHeight="1" x14ac:dyDescent="0.2"/>
    <row r="308765" ht="12.75" customHeight="1" x14ac:dyDescent="0.2"/>
    <row r="308769" ht="12.75" customHeight="1" x14ac:dyDescent="0.2"/>
    <row r="308773" ht="12.75" customHeight="1" x14ac:dyDescent="0.2"/>
    <row r="308777" ht="12.75" customHeight="1" x14ac:dyDescent="0.2"/>
    <row r="308781" ht="12.75" customHeight="1" x14ac:dyDescent="0.2"/>
    <row r="308785" ht="12.75" customHeight="1" x14ac:dyDescent="0.2"/>
    <row r="308789" ht="12.75" customHeight="1" x14ac:dyDescent="0.2"/>
    <row r="308793" ht="12.75" customHeight="1" x14ac:dyDescent="0.2"/>
    <row r="308797" ht="12.75" customHeight="1" x14ac:dyDescent="0.2"/>
    <row r="308801" ht="12.75" customHeight="1" x14ac:dyDescent="0.2"/>
    <row r="308805" ht="12.75" customHeight="1" x14ac:dyDescent="0.2"/>
    <row r="308809" ht="12.75" customHeight="1" x14ac:dyDescent="0.2"/>
    <row r="308813" ht="12.75" customHeight="1" x14ac:dyDescent="0.2"/>
    <row r="308817" ht="12.75" customHeight="1" x14ac:dyDescent="0.2"/>
    <row r="308821" ht="12.75" customHeight="1" x14ac:dyDescent="0.2"/>
    <row r="308825" ht="12.75" customHeight="1" x14ac:dyDescent="0.2"/>
    <row r="308829" ht="12.75" customHeight="1" x14ac:dyDescent="0.2"/>
    <row r="308833" ht="12.75" customHeight="1" x14ac:dyDescent="0.2"/>
    <row r="308837" ht="12.75" customHeight="1" x14ac:dyDescent="0.2"/>
    <row r="308841" ht="12.75" customHeight="1" x14ac:dyDescent="0.2"/>
    <row r="308845" ht="12.75" customHeight="1" x14ac:dyDescent="0.2"/>
    <row r="308849" ht="12.75" customHeight="1" x14ac:dyDescent="0.2"/>
    <row r="308853" ht="12.75" customHeight="1" x14ac:dyDescent="0.2"/>
    <row r="308857" ht="12.75" customHeight="1" x14ac:dyDescent="0.2"/>
    <row r="308861" ht="12.75" customHeight="1" x14ac:dyDescent="0.2"/>
    <row r="308865" ht="12.75" customHeight="1" x14ac:dyDescent="0.2"/>
    <row r="308869" ht="12.75" customHeight="1" x14ac:dyDescent="0.2"/>
    <row r="308873" ht="12.75" customHeight="1" x14ac:dyDescent="0.2"/>
    <row r="308877" ht="12.75" customHeight="1" x14ac:dyDescent="0.2"/>
    <row r="308881" ht="12.75" customHeight="1" x14ac:dyDescent="0.2"/>
    <row r="308885" ht="12.75" customHeight="1" x14ac:dyDescent="0.2"/>
    <row r="308889" ht="12.75" customHeight="1" x14ac:dyDescent="0.2"/>
    <row r="308893" ht="12.75" customHeight="1" x14ac:dyDescent="0.2"/>
    <row r="308897" ht="12.75" customHeight="1" x14ac:dyDescent="0.2"/>
    <row r="308901" ht="12.75" customHeight="1" x14ac:dyDescent="0.2"/>
    <row r="308905" ht="12.75" customHeight="1" x14ac:dyDescent="0.2"/>
    <row r="308909" ht="12.75" customHeight="1" x14ac:dyDescent="0.2"/>
    <row r="308913" ht="12.75" customHeight="1" x14ac:dyDescent="0.2"/>
    <row r="308917" ht="12.75" customHeight="1" x14ac:dyDescent="0.2"/>
    <row r="308921" ht="12.75" customHeight="1" x14ac:dyDescent="0.2"/>
    <row r="308925" ht="12.75" customHeight="1" x14ac:dyDescent="0.2"/>
    <row r="308929" ht="12.75" customHeight="1" x14ac:dyDescent="0.2"/>
    <row r="308933" ht="12.75" customHeight="1" x14ac:dyDescent="0.2"/>
    <row r="308937" ht="12.75" customHeight="1" x14ac:dyDescent="0.2"/>
    <row r="308941" ht="12.75" customHeight="1" x14ac:dyDescent="0.2"/>
    <row r="308945" ht="12.75" customHeight="1" x14ac:dyDescent="0.2"/>
    <row r="308949" ht="12.75" customHeight="1" x14ac:dyDescent="0.2"/>
    <row r="308953" ht="12.75" customHeight="1" x14ac:dyDescent="0.2"/>
    <row r="308957" ht="12.75" customHeight="1" x14ac:dyDescent="0.2"/>
    <row r="308961" ht="12.75" customHeight="1" x14ac:dyDescent="0.2"/>
    <row r="308965" ht="12.75" customHeight="1" x14ac:dyDescent="0.2"/>
    <row r="308969" ht="12.75" customHeight="1" x14ac:dyDescent="0.2"/>
    <row r="308973" ht="12.75" customHeight="1" x14ac:dyDescent="0.2"/>
    <row r="308977" ht="12.75" customHeight="1" x14ac:dyDescent="0.2"/>
    <row r="308981" ht="12.75" customHeight="1" x14ac:dyDescent="0.2"/>
    <row r="308985" ht="12.75" customHeight="1" x14ac:dyDescent="0.2"/>
    <row r="308989" ht="12.75" customHeight="1" x14ac:dyDescent="0.2"/>
    <row r="308993" ht="12.75" customHeight="1" x14ac:dyDescent="0.2"/>
    <row r="308997" ht="12.75" customHeight="1" x14ac:dyDescent="0.2"/>
    <row r="309001" ht="12.75" customHeight="1" x14ac:dyDescent="0.2"/>
    <row r="309005" ht="12.75" customHeight="1" x14ac:dyDescent="0.2"/>
    <row r="309009" ht="12.75" customHeight="1" x14ac:dyDescent="0.2"/>
    <row r="309013" ht="12.75" customHeight="1" x14ac:dyDescent="0.2"/>
    <row r="309017" ht="12.75" customHeight="1" x14ac:dyDescent="0.2"/>
    <row r="309021" ht="12.75" customHeight="1" x14ac:dyDescent="0.2"/>
    <row r="309025" ht="12.75" customHeight="1" x14ac:dyDescent="0.2"/>
    <row r="309029" ht="12.75" customHeight="1" x14ac:dyDescent="0.2"/>
    <row r="309033" ht="12.75" customHeight="1" x14ac:dyDescent="0.2"/>
    <row r="309037" ht="12.75" customHeight="1" x14ac:dyDescent="0.2"/>
    <row r="309041" ht="12.75" customHeight="1" x14ac:dyDescent="0.2"/>
    <row r="309045" ht="12.75" customHeight="1" x14ac:dyDescent="0.2"/>
    <row r="309049" ht="12.75" customHeight="1" x14ac:dyDescent="0.2"/>
    <row r="309053" ht="12.75" customHeight="1" x14ac:dyDescent="0.2"/>
    <row r="309057" ht="12.75" customHeight="1" x14ac:dyDescent="0.2"/>
    <row r="309061" ht="12.75" customHeight="1" x14ac:dyDescent="0.2"/>
    <row r="309065" ht="12.75" customHeight="1" x14ac:dyDescent="0.2"/>
    <row r="309069" ht="12.75" customHeight="1" x14ac:dyDescent="0.2"/>
    <row r="309073" ht="12.75" customHeight="1" x14ac:dyDescent="0.2"/>
    <row r="309077" ht="12.75" customHeight="1" x14ac:dyDescent="0.2"/>
    <row r="309081" ht="12.75" customHeight="1" x14ac:dyDescent="0.2"/>
    <row r="309085" ht="12.75" customHeight="1" x14ac:dyDescent="0.2"/>
    <row r="309089" ht="12.75" customHeight="1" x14ac:dyDescent="0.2"/>
    <row r="309093" ht="12.75" customHeight="1" x14ac:dyDescent="0.2"/>
    <row r="309097" ht="12.75" customHeight="1" x14ac:dyDescent="0.2"/>
    <row r="309101" ht="12.75" customHeight="1" x14ac:dyDescent="0.2"/>
    <row r="309105" ht="12.75" customHeight="1" x14ac:dyDescent="0.2"/>
    <row r="309109" ht="12.75" customHeight="1" x14ac:dyDescent="0.2"/>
    <row r="309113" ht="12.75" customHeight="1" x14ac:dyDescent="0.2"/>
    <row r="309117" ht="12.75" customHeight="1" x14ac:dyDescent="0.2"/>
    <row r="309121" ht="12.75" customHeight="1" x14ac:dyDescent="0.2"/>
    <row r="309125" ht="12.75" customHeight="1" x14ac:dyDescent="0.2"/>
    <row r="309129" ht="12.75" customHeight="1" x14ac:dyDescent="0.2"/>
    <row r="309133" ht="12.75" customHeight="1" x14ac:dyDescent="0.2"/>
    <row r="309137" ht="12.75" customHeight="1" x14ac:dyDescent="0.2"/>
    <row r="309141" ht="12.75" customHeight="1" x14ac:dyDescent="0.2"/>
    <row r="309145" ht="12.75" customHeight="1" x14ac:dyDescent="0.2"/>
    <row r="309149" ht="12.75" customHeight="1" x14ac:dyDescent="0.2"/>
    <row r="309153" ht="12.75" customHeight="1" x14ac:dyDescent="0.2"/>
    <row r="309157" ht="12.75" customHeight="1" x14ac:dyDescent="0.2"/>
    <row r="309161" ht="12.75" customHeight="1" x14ac:dyDescent="0.2"/>
    <row r="309165" ht="12.75" customHeight="1" x14ac:dyDescent="0.2"/>
    <row r="309169" ht="12.75" customHeight="1" x14ac:dyDescent="0.2"/>
    <row r="309173" ht="12.75" customHeight="1" x14ac:dyDescent="0.2"/>
    <row r="309177" ht="12.75" customHeight="1" x14ac:dyDescent="0.2"/>
    <row r="309181" ht="12.75" customHeight="1" x14ac:dyDescent="0.2"/>
    <row r="309185" ht="12.75" customHeight="1" x14ac:dyDescent="0.2"/>
    <row r="309189" ht="12.75" customHeight="1" x14ac:dyDescent="0.2"/>
    <row r="309193" ht="12.75" customHeight="1" x14ac:dyDescent="0.2"/>
    <row r="309197" ht="12.75" customHeight="1" x14ac:dyDescent="0.2"/>
    <row r="309201" ht="12.75" customHeight="1" x14ac:dyDescent="0.2"/>
    <row r="309205" ht="12.75" customHeight="1" x14ac:dyDescent="0.2"/>
    <row r="309209" ht="12.75" customHeight="1" x14ac:dyDescent="0.2"/>
    <row r="309213" ht="12.75" customHeight="1" x14ac:dyDescent="0.2"/>
    <row r="309217" ht="12.75" customHeight="1" x14ac:dyDescent="0.2"/>
    <row r="309221" ht="12.75" customHeight="1" x14ac:dyDescent="0.2"/>
    <row r="309225" ht="12.75" customHeight="1" x14ac:dyDescent="0.2"/>
    <row r="309229" ht="12.75" customHeight="1" x14ac:dyDescent="0.2"/>
    <row r="309233" ht="12.75" customHeight="1" x14ac:dyDescent="0.2"/>
    <row r="309237" ht="12.75" customHeight="1" x14ac:dyDescent="0.2"/>
    <row r="309241" ht="12.75" customHeight="1" x14ac:dyDescent="0.2"/>
    <row r="309245" ht="12.75" customHeight="1" x14ac:dyDescent="0.2"/>
    <row r="309249" ht="12.75" customHeight="1" x14ac:dyDescent="0.2"/>
    <row r="309253" ht="12.75" customHeight="1" x14ac:dyDescent="0.2"/>
    <row r="309257" ht="12.75" customHeight="1" x14ac:dyDescent="0.2"/>
    <row r="309261" ht="12.75" customHeight="1" x14ac:dyDescent="0.2"/>
    <row r="309265" ht="12.75" customHeight="1" x14ac:dyDescent="0.2"/>
    <row r="309269" ht="12.75" customHeight="1" x14ac:dyDescent="0.2"/>
    <row r="309273" ht="12.75" customHeight="1" x14ac:dyDescent="0.2"/>
    <row r="309277" ht="12.75" customHeight="1" x14ac:dyDescent="0.2"/>
    <row r="309281" ht="12.75" customHeight="1" x14ac:dyDescent="0.2"/>
    <row r="309285" ht="12.75" customHeight="1" x14ac:dyDescent="0.2"/>
    <row r="309289" ht="12.75" customHeight="1" x14ac:dyDescent="0.2"/>
    <row r="309293" ht="12.75" customHeight="1" x14ac:dyDescent="0.2"/>
    <row r="309297" ht="12.75" customHeight="1" x14ac:dyDescent="0.2"/>
    <row r="309301" ht="12.75" customHeight="1" x14ac:dyDescent="0.2"/>
    <row r="309305" ht="12.75" customHeight="1" x14ac:dyDescent="0.2"/>
    <row r="309309" ht="12.75" customHeight="1" x14ac:dyDescent="0.2"/>
    <row r="309313" ht="12.75" customHeight="1" x14ac:dyDescent="0.2"/>
    <row r="309317" ht="12.75" customHeight="1" x14ac:dyDescent="0.2"/>
    <row r="309321" ht="12.75" customHeight="1" x14ac:dyDescent="0.2"/>
    <row r="309325" ht="12.75" customHeight="1" x14ac:dyDescent="0.2"/>
    <row r="309329" ht="12.75" customHeight="1" x14ac:dyDescent="0.2"/>
    <row r="309333" ht="12.75" customHeight="1" x14ac:dyDescent="0.2"/>
    <row r="309337" ht="12.75" customHeight="1" x14ac:dyDescent="0.2"/>
    <row r="309341" ht="12.75" customHeight="1" x14ac:dyDescent="0.2"/>
    <row r="309345" ht="12.75" customHeight="1" x14ac:dyDescent="0.2"/>
    <row r="309349" ht="12.75" customHeight="1" x14ac:dyDescent="0.2"/>
    <row r="309353" ht="12.75" customHeight="1" x14ac:dyDescent="0.2"/>
    <row r="309357" ht="12.75" customHeight="1" x14ac:dyDescent="0.2"/>
    <row r="309361" ht="12.75" customHeight="1" x14ac:dyDescent="0.2"/>
    <row r="309365" ht="12.75" customHeight="1" x14ac:dyDescent="0.2"/>
    <row r="309369" ht="12.75" customHeight="1" x14ac:dyDescent="0.2"/>
    <row r="309373" ht="12.75" customHeight="1" x14ac:dyDescent="0.2"/>
    <row r="309377" ht="12.75" customHeight="1" x14ac:dyDescent="0.2"/>
    <row r="309381" ht="12.75" customHeight="1" x14ac:dyDescent="0.2"/>
    <row r="309385" ht="12.75" customHeight="1" x14ac:dyDescent="0.2"/>
    <row r="309389" ht="12.75" customHeight="1" x14ac:dyDescent="0.2"/>
    <row r="309393" ht="12.75" customHeight="1" x14ac:dyDescent="0.2"/>
    <row r="309397" ht="12.75" customHeight="1" x14ac:dyDescent="0.2"/>
    <row r="309401" ht="12.75" customHeight="1" x14ac:dyDescent="0.2"/>
    <row r="309405" ht="12.75" customHeight="1" x14ac:dyDescent="0.2"/>
    <row r="309409" ht="12.75" customHeight="1" x14ac:dyDescent="0.2"/>
    <row r="309413" ht="12.75" customHeight="1" x14ac:dyDescent="0.2"/>
    <row r="309417" ht="12.75" customHeight="1" x14ac:dyDescent="0.2"/>
    <row r="309421" ht="12.75" customHeight="1" x14ac:dyDescent="0.2"/>
    <row r="309425" ht="12.75" customHeight="1" x14ac:dyDescent="0.2"/>
    <row r="309429" ht="12.75" customHeight="1" x14ac:dyDescent="0.2"/>
    <row r="309433" ht="12.75" customHeight="1" x14ac:dyDescent="0.2"/>
    <row r="309437" ht="12.75" customHeight="1" x14ac:dyDescent="0.2"/>
    <row r="309441" ht="12.75" customHeight="1" x14ac:dyDescent="0.2"/>
    <row r="309445" ht="12.75" customHeight="1" x14ac:dyDescent="0.2"/>
    <row r="309449" ht="12.75" customHeight="1" x14ac:dyDescent="0.2"/>
    <row r="309453" ht="12.75" customHeight="1" x14ac:dyDescent="0.2"/>
    <row r="309457" ht="12.75" customHeight="1" x14ac:dyDescent="0.2"/>
    <row r="309461" ht="12.75" customHeight="1" x14ac:dyDescent="0.2"/>
    <row r="309465" ht="12.75" customHeight="1" x14ac:dyDescent="0.2"/>
    <row r="309469" ht="12.75" customHeight="1" x14ac:dyDescent="0.2"/>
    <row r="309473" ht="12.75" customHeight="1" x14ac:dyDescent="0.2"/>
    <row r="309477" ht="12.75" customHeight="1" x14ac:dyDescent="0.2"/>
    <row r="309481" ht="12.75" customHeight="1" x14ac:dyDescent="0.2"/>
    <row r="309485" ht="12.75" customHeight="1" x14ac:dyDescent="0.2"/>
    <row r="309489" ht="12.75" customHeight="1" x14ac:dyDescent="0.2"/>
    <row r="309493" ht="12.75" customHeight="1" x14ac:dyDescent="0.2"/>
    <row r="309497" ht="12.75" customHeight="1" x14ac:dyDescent="0.2"/>
    <row r="309501" ht="12.75" customHeight="1" x14ac:dyDescent="0.2"/>
    <row r="309505" ht="12.75" customHeight="1" x14ac:dyDescent="0.2"/>
    <row r="309509" ht="12.75" customHeight="1" x14ac:dyDescent="0.2"/>
    <row r="309513" ht="12.75" customHeight="1" x14ac:dyDescent="0.2"/>
    <row r="309517" ht="12.75" customHeight="1" x14ac:dyDescent="0.2"/>
    <row r="309521" ht="12.75" customHeight="1" x14ac:dyDescent="0.2"/>
    <row r="309525" ht="12.75" customHeight="1" x14ac:dyDescent="0.2"/>
    <row r="309529" ht="12.75" customHeight="1" x14ac:dyDescent="0.2"/>
    <row r="309533" ht="12.75" customHeight="1" x14ac:dyDescent="0.2"/>
    <row r="309537" ht="12.75" customHeight="1" x14ac:dyDescent="0.2"/>
    <row r="309541" ht="12.75" customHeight="1" x14ac:dyDescent="0.2"/>
    <row r="309545" ht="12.75" customHeight="1" x14ac:dyDescent="0.2"/>
    <row r="309549" ht="12.75" customHeight="1" x14ac:dyDescent="0.2"/>
    <row r="309553" ht="12.75" customHeight="1" x14ac:dyDescent="0.2"/>
    <row r="309557" ht="12.75" customHeight="1" x14ac:dyDescent="0.2"/>
    <row r="309561" ht="12.75" customHeight="1" x14ac:dyDescent="0.2"/>
    <row r="309565" ht="12.75" customHeight="1" x14ac:dyDescent="0.2"/>
    <row r="309569" ht="12.75" customHeight="1" x14ac:dyDescent="0.2"/>
    <row r="309573" ht="12.75" customHeight="1" x14ac:dyDescent="0.2"/>
    <row r="309577" ht="12.75" customHeight="1" x14ac:dyDescent="0.2"/>
    <row r="309581" ht="12.75" customHeight="1" x14ac:dyDescent="0.2"/>
    <row r="309585" ht="12.75" customHeight="1" x14ac:dyDescent="0.2"/>
    <row r="309589" ht="12.75" customHeight="1" x14ac:dyDescent="0.2"/>
    <row r="309593" ht="12.75" customHeight="1" x14ac:dyDescent="0.2"/>
    <row r="309597" ht="12.75" customHeight="1" x14ac:dyDescent="0.2"/>
    <row r="309601" ht="12.75" customHeight="1" x14ac:dyDescent="0.2"/>
    <row r="309605" ht="12.75" customHeight="1" x14ac:dyDescent="0.2"/>
    <row r="309609" ht="12.75" customHeight="1" x14ac:dyDescent="0.2"/>
    <row r="309613" ht="12.75" customHeight="1" x14ac:dyDescent="0.2"/>
    <row r="309617" ht="12.75" customHeight="1" x14ac:dyDescent="0.2"/>
    <row r="309621" ht="12.75" customHeight="1" x14ac:dyDescent="0.2"/>
    <row r="309625" ht="12.75" customHeight="1" x14ac:dyDescent="0.2"/>
    <row r="309629" ht="12.75" customHeight="1" x14ac:dyDescent="0.2"/>
    <row r="309633" ht="12.75" customHeight="1" x14ac:dyDescent="0.2"/>
    <row r="309637" ht="12.75" customHeight="1" x14ac:dyDescent="0.2"/>
    <row r="309641" ht="12.75" customHeight="1" x14ac:dyDescent="0.2"/>
    <row r="309645" ht="12.75" customHeight="1" x14ac:dyDescent="0.2"/>
    <row r="309649" ht="12.75" customHeight="1" x14ac:dyDescent="0.2"/>
    <row r="309653" ht="12.75" customHeight="1" x14ac:dyDescent="0.2"/>
    <row r="309657" ht="12.75" customHeight="1" x14ac:dyDescent="0.2"/>
    <row r="309661" ht="12.75" customHeight="1" x14ac:dyDescent="0.2"/>
    <row r="309665" ht="12.75" customHeight="1" x14ac:dyDescent="0.2"/>
    <row r="309669" ht="12.75" customHeight="1" x14ac:dyDescent="0.2"/>
    <row r="309673" ht="12.75" customHeight="1" x14ac:dyDescent="0.2"/>
    <row r="309677" ht="12.75" customHeight="1" x14ac:dyDescent="0.2"/>
    <row r="309681" ht="12.75" customHeight="1" x14ac:dyDescent="0.2"/>
    <row r="309685" ht="12.75" customHeight="1" x14ac:dyDescent="0.2"/>
    <row r="309689" ht="12.75" customHeight="1" x14ac:dyDescent="0.2"/>
    <row r="309693" ht="12.75" customHeight="1" x14ac:dyDescent="0.2"/>
    <row r="309697" ht="12.75" customHeight="1" x14ac:dyDescent="0.2"/>
    <row r="309701" ht="12.75" customHeight="1" x14ac:dyDescent="0.2"/>
    <row r="309705" ht="12.75" customHeight="1" x14ac:dyDescent="0.2"/>
    <row r="309709" ht="12.75" customHeight="1" x14ac:dyDescent="0.2"/>
    <row r="309713" ht="12.75" customHeight="1" x14ac:dyDescent="0.2"/>
    <row r="309717" ht="12.75" customHeight="1" x14ac:dyDescent="0.2"/>
    <row r="309721" ht="12.75" customHeight="1" x14ac:dyDescent="0.2"/>
    <row r="309725" ht="12.75" customHeight="1" x14ac:dyDescent="0.2"/>
    <row r="309729" ht="12.75" customHeight="1" x14ac:dyDescent="0.2"/>
    <row r="309733" ht="12.75" customHeight="1" x14ac:dyDescent="0.2"/>
    <row r="309737" ht="12.75" customHeight="1" x14ac:dyDescent="0.2"/>
    <row r="309741" ht="12.75" customHeight="1" x14ac:dyDescent="0.2"/>
    <row r="309745" ht="12.75" customHeight="1" x14ac:dyDescent="0.2"/>
    <row r="309749" ht="12.75" customHeight="1" x14ac:dyDescent="0.2"/>
    <row r="309753" ht="12.75" customHeight="1" x14ac:dyDescent="0.2"/>
    <row r="309757" ht="12.75" customHeight="1" x14ac:dyDescent="0.2"/>
    <row r="309761" ht="12.75" customHeight="1" x14ac:dyDescent="0.2"/>
    <row r="309765" ht="12.75" customHeight="1" x14ac:dyDescent="0.2"/>
    <row r="309769" ht="12.75" customHeight="1" x14ac:dyDescent="0.2"/>
    <row r="309773" ht="12.75" customHeight="1" x14ac:dyDescent="0.2"/>
    <row r="309777" ht="12.75" customHeight="1" x14ac:dyDescent="0.2"/>
    <row r="309781" ht="12.75" customHeight="1" x14ac:dyDescent="0.2"/>
    <row r="309785" ht="12.75" customHeight="1" x14ac:dyDescent="0.2"/>
    <row r="309789" ht="12.75" customHeight="1" x14ac:dyDescent="0.2"/>
    <row r="309793" ht="12.75" customHeight="1" x14ac:dyDescent="0.2"/>
    <row r="309797" ht="12.75" customHeight="1" x14ac:dyDescent="0.2"/>
    <row r="309801" ht="12.75" customHeight="1" x14ac:dyDescent="0.2"/>
    <row r="309805" ht="12.75" customHeight="1" x14ac:dyDescent="0.2"/>
    <row r="309809" ht="12.75" customHeight="1" x14ac:dyDescent="0.2"/>
    <row r="309813" ht="12.75" customHeight="1" x14ac:dyDescent="0.2"/>
    <row r="309817" ht="12.75" customHeight="1" x14ac:dyDescent="0.2"/>
    <row r="309821" ht="12.75" customHeight="1" x14ac:dyDescent="0.2"/>
    <row r="309825" ht="12.75" customHeight="1" x14ac:dyDescent="0.2"/>
    <row r="309829" ht="12.75" customHeight="1" x14ac:dyDescent="0.2"/>
    <row r="309833" ht="12.75" customHeight="1" x14ac:dyDescent="0.2"/>
    <row r="309837" ht="12.75" customHeight="1" x14ac:dyDescent="0.2"/>
    <row r="309841" ht="12.75" customHeight="1" x14ac:dyDescent="0.2"/>
    <row r="309845" ht="12.75" customHeight="1" x14ac:dyDescent="0.2"/>
    <row r="309849" ht="12.75" customHeight="1" x14ac:dyDescent="0.2"/>
    <row r="309853" ht="12.75" customHeight="1" x14ac:dyDescent="0.2"/>
    <row r="309857" ht="12.75" customHeight="1" x14ac:dyDescent="0.2"/>
    <row r="309861" ht="12.75" customHeight="1" x14ac:dyDescent="0.2"/>
    <row r="309865" ht="12.75" customHeight="1" x14ac:dyDescent="0.2"/>
    <row r="309869" ht="12.75" customHeight="1" x14ac:dyDescent="0.2"/>
    <row r="309873" ht="12.75" customHeight="1" x14ac:dyDescent="0.2"/>
    <row r="309877" ht="12.75" customHeight="1" x14ac:dyDescent="0.2"/>
    <row r="309881" ht="12.75" customHeight="1" x14ac:dyDescent="0.2"/>
    <row r="309885" ht="12.75" customHeight="1" x14ac:dyDescent="0.2"/>
    <row r="309889" ht="12.75" customHeight="1" x14ac:dyDescent="0.2"/>
    <row r="309893" ht="12.75" customHeight="1" x14ac:dyDescent="0.2"/>
    <row r="309897" ht="12.75" customHeight="1" x14ac:dyDescent="0.2"/>
    <row r="309901" ht="12.75" customHeight="1" x14ac:dyDescent="0.2"/>
    <row r="309905" ht="12.75" customHeight="1" x14ac:dyDescent="0.2"/>
    <row r="309909" ht="12.75" customHeight="1" x14ac:dyDescent="0.2"/>
    <row r="309913" ht="12.75" customHeight="1" x14ac:dyDescent="0.2"/>
    <row r="309917" ht="12.75" customHeight="1" x14ac:dyDescent="0.2"/>
    <row r="309921" ht="12.75" customHeight="1" x14ac:dyDescent="0.2"/>
    <row r="309925" ht="12.75" customHeight="1" x14ac:dyDescent="0.2"/>
    <row r="309929" ht="12.75" customHeight="1" x14ac:dyDescent="0.2"/>
    <row r="309933" ht="12.75" customHeight="1" x14ac:dyDescent="0.2"/>
    <row r="309937" ht="12.75" customHeight="1" x14ac:dyDescent="0.2"/>
    <row r="309941" ht="12.75" customHeight="1" x14ac:dyDescent="0.2"/>
    <row r="309945" ht="12.75" customHeight="1" x14ac:dyDescent="0.2"/>
    <row r="309949" ht="12.75" customHeight="1" x14ac:dyDescent="0.2"/>
    <row r="309953" ht="12.75" customHeight="1" x14ac:dyDescent="0.2"/>
    <row r="309957" ht="12.75" customHeight="1" x14ac:dyDescent="0.2"/>
    <row r="309961" ht="12.75" customHeight="1" x14ac:dyDescent="0.2"/>
    <row r="309965" ht="12.75" customHeight="1" x14ac:dyDescent="0.2"/>
    <row r="309969" ht="12.75" customHeight="1" x14ac:dyDescent="0.2"/>
    <row r="309973" ht="12.75" customHeight="1" x14ac:dyDescent="0.2"/>
    <row r="309977" ht="12.75" customHeight="1" x14ac:dyDescent="0.2"/>
    <row r="309981" ht="12.75" customHeight="1" x14ac:dyDescent="0.2"/>
    <row r="309985" ht="12.75" customHeight="1" x14ac:dyDescent="0.2"/>
    <row r="309989" ht="12.75" customHeight="1" x14ac:dyDescent="0.2"/>
    <row r="309993" ht="12.75" customHeight="1" x14ac:dyDescent="0.2"/>
    <row r="309997" ht="12.75" customHeight="1" x14ac:dyDescent="0.2"/>
    <row r="310001" ht="12.75" customHeight="1" x14ac:dyDescent="0.2"/>
    <row r="310005" ht="12.75" customHeight="1" x14ac:dyDescent="0.2"/>
    <row r="310009" ht="12.75" customHeight="1" x14ac:dyDescent="0.2"/>
    <row r="310013" ht="12.75" customHeight="1" x14ac:dyDescent="0.2"/>
    <row r="310017" ht="12.75" customHeight="1" x14ac:dyDescent="0.2"/>
    <row r="310021" ht="12.75" customHeight="1" x14ac:dyDescent="0.2"/>
    <row r="310025" ht="12.75" customHeight="1" x14ac:dyDescent="0.2"/>
    <row r="310029" ht="12.75" customHeight="1" x14ac:dyDescent="0.2"/>
    <row r="310033" ht="12.75" customHeight="1" x14ac:dyDescent="0.2"/>
    <row r="310037" ht="12.75" customHeight="1" x14ac:dyDescent="0.2"/>
    <row r="310041" ht="12.75" customHeight="1" x14ac:dyDescent="0.2"/>
    <row r="310045" ht="12.75" customHeight="1" x14ac:dyDescent="0.2"/>
    <row r="310049" ht="12.75" customHeight="1" x14ac:dyDescent="0.2"/>
    <row r="310053" ht="12.75" customHeight="1" x14ac:dyDescent="0.2"/>
    <row r="310057" ht="12.75" customHeight="1" x14ac:dyDescent="0.2"/>
    <row r="310061" ht="12.75" customHeight="1" x14ac:dyDescent="0.2"/>
    <row r="310065" ht="12.75" customHeight="1" x14ac:dyDescent="0.2"/>
    <row r="310069" ht="12.75" customHeight="1" x14ac:dyDescent="0.2"/>
    <row r="310073" ht="12.75" customHeight="1" x14ac:dyDescent="0.2"/>
    <row r="310077" ht="12.75" customHeight="1" x14ac:dyDescent="0.2"/>
    <row r="310081" ht="12.75" customHeight="1" x14ac:dyDescent="0.2"/>
    <row r="310085" ht="12.75" customHeight="1" x14ac:dyDescent="0.2"/>
    <row r="310089" ht="12.75" customHeight="1" x14ac:dyDescent="0.2"/>
    <row r="310093" ht="12.75" customHeight="1" x14ac:dyDescent="0.2"/>
    <row r="310097" ht="12.75" customHeight="1" x14ac:dyDescent="0.2"/>
    <row r="310101" ht="12.75" customHeight="1" x14ac:dyDescent="0.2"/>
    <row r="310105" ht="12.75" customHeight="1" x14ac:dyDescent="0.2"/>
    <row r="310109" ht="12.75" customHeight="1" x14ac:dyDescent="0.2"/>
    <row r="310113" ht="12.75" customHeight="1" x14ac:dyDescent="0.2"/>
    <row r="310117" ht="12.75" customHeight="1" x14ac:dyDescent="0.2"/>
    <row r="310121" ht="12.75" customHeight="1" x14ac:dyDescent="0.2"/>
    <row r="310125" ht="12.75" customHeight="1" x14ac:dyDescent="0.2"/>
    <row r="310129" ht="12.75" customHeight="1" x14ac:dyDescent="0.2"/>
    <row r="310133" ht="12.75" customHeight="1" x14ac:dyDescent="0.2"/>
    <row r="310137" ht="12.75" customHeight="1" x14ac:dyDescent="0.2"/>
    <row r="310141" ht="12.75" customHeight="1" x14ac:dyDescent="0.2"/>
    <row r="310145" ht="12.75" customHeight="1" x14ac:dyDescent="0.2"/>
    <row r="310149" ht="12.75" customHeight="1" x14ac:dyDescent="0.2"/>
    <row r="310153" ht="12.75" customHeight="1" x14ac:dyDescent="0.2"/>
    <row r="310157" ht="12.75" customHeight="1" x14ac:dyDescent="0.2"/>
    <row r="310161" ht="12.75" customHeight="1" x14ac:dyDescent="0.2"/>
    <row r="310165" ht="12.75" customHeight="1" x14ac:dyDescent="0.2"/>
    <row r="310169" ht="12.75" customHeight="1" x14ac:dyDescent="0.2"/>
    <row r="310173" ht="12.75" customHeight="1" x14ac:dyDescent="0.2"/>
    <row r="310177" ht="12.75" customHeight="1" x14ac:dyDescent="0.2"/>
    <row r="310181" ht="12.75" customHeight="1" x14ac:dyDescent="0.2"/>
    <row r="310185" ht="12.75" customHeight="1" x14ac:dyDescent="0.2"/>
    <row r="310189" ht="12.75" customHeight="1" x14ac:dyDescent="0.2"/>
    <row r="310193" ht="12.75" customHeight="1" x14ac:dyDescent="0.2"/>
    <row r="310197" ht="12.75" customHeight="1" x14ac:dyDescent="0.2"/>
    <row r="310201" ht="12.75" customHeight="1" x14ac:dyDescent="0.2"/>
    <row r="310205" ht="12.75" customHeight="1" x14ac:dyDescent="0.2"/>
    <row r="310209" ht="12.75" customHeight="1" x14ac:dyDescent="0.2"/>
    <row r="310213" ht="12.75" customHeight="1" x14ac:dyDescent="0.2"/>
    <row r="310217" ht="12.75" customHeight="1" x14ac:dyDescent="0.2"/>
    <row r="310221" ht="12.75" customHeight="1" x14ac:dyDescent="0.2"/>
    <row r="310225" ht="12.75" customHeight="1" x14ac:dyDescent="0.2"/>
    <row r="310229" ht="12.75" customHeight="1" x14ac:dyDescent="0.2"/>
    <row r="310233" ht="12.75" customHeight="1" x14ac:dyDescent="0.2"/>
    <row r="310237" ht="12.75" customHeight="1" x14ac:dyDescent="0.2"/>
    <row r="310241" ht="12.75" customHeight="1" x14ac:dyDescent="0.2"/>
    <row r="310245" ht="12.75" customHeight="1" x14ac:dyDescent="0.2"/>
    <row r="310249" ht="12.75" customHeight="1" x14ac:dyDescent="0.2"/>
    <row r="310253" ht="12.75" customHeight="1" x14ac:dyDescent="0.2"/>
    <row r="310257" ht="12.75" customHeight="1" x14ac:dyDescent="0.2"/>
    <row r="310261" ht="12.75" customHeight="1" x14ac:dyDescent="0.2"/>
    <row r="310265" ht="12.75" customHeight="1" x14ac:dyDescent="0.2"/>
    <row r="310269" ht="12.75" customHeight="1" x14ac:dyDescent="0.2"/>
    <row r="310273" ht="12.75" customHeight="1" x14ac:dyDescent="0.2"/>
    <row r="310277" ht="12.75" customHeight="1" x14ac:dyDescent="0.2"/>
    <row r="310281" ht="12.75" customHeight="1" x14ac:dyDescent="0.2"/>
    <row r="310285" ht="12.75" customHeight="1" x14ac:dyDescent="0.2"/>
    <row r="310289" ht="12.75" customHeight="1" x14ac:dyDescent="0.2"/>
    <row r="310293" ht="12.75" customHeight="1" x14ac:dyDescent="0.2"/>
    <row r="310297" ht="12.75" customHeight="1" x14ac:dyDescent="0.2"/>
    <row r="310301" ht="12.75" customHeight="1" x14ac:dyDescent="0.2"/>
    <row r="310305" ht="12.75" customHeight="1" x14ac:dyDescent="0.2"/>
    <row r="310309" ht="12.75" customHeight="1" x14ac:dyDescent="0.2"/>
    <row r="310313" ht="12.75" customHeight="1" x14ac:dyDescent="0.2"/>
    <row r="310317" ht="12.75" customHeight="1" x14ac:dyDescent="0.2"/>
    <row r="310321" ht="12.75" customHeight="1" x14ac:dyDescent="0.2"/>
    <row r="310325" ht="12.75" customHeight="1" x14ac:dyDescent="0.2"/>
    <row r="310329" ht="12.75" customHeight="1" x14ac:dyDescent="0.2"/>
    <row r="310333" ht="12.75" customHeight="1" x14ac:dyDescent="0.2"/>
    <row r="310337" ht="12.75" customHeight="1" x14ac:dyDescent="0.2"/>
    <row r="310341" ht="12.75" customHeight="1" x14ac:dyDescent="0.2"/>
    <row r="310345" ht="12.75" customHeight="1" x14ac:dyDescent="0.2"/>
    <row r="310349" ht="12.75" customHeight="1" x14ac:dyDescent="0.2"/>
    <row r="310353" ht="12.75" customHeight="1" x14ac:dyDescent="0.2"/>
    <row r="310357" ht="12.75" customHeight="1" x14ac:dyDescent="0.2"/>
    <row r="310361" ht="12.75" customHeight="1" x14ac:dyDescent="0.2"/>
    <row r="310365" ht="12.75" customHeight="1" x14ac:dyDescent="0.2"/>
    <row r="310369" ht="12.75" customHeight="1" x14ac:dyDescent="0.2"/>
    <row r="310373" ht="12.75" customHeight="1" x14ac:dyDescent="0.2"/>
    <row r="310377" ht="12.75" customHeight="1" x14ac:dyDescent="0.2"/>
    <row r="310381" ht="12.75" customHeight="1" x14ac:dyDescent="0.2"/>
    <row r="310385" ht="12.75" customHeight="1" x14ac:dyDescent="0.2"/>
    <row r="310389" ht="12.75" customHeight="1" x14ac:dyDescent="0.2"/>
    <row r="310393" ht="12.75" customHeight="1" x14ac:dyDescent="0.2"/>
    <row r="310397" ht="12.75" customHeight="1" x14ac:dyDescent="0.2"/>
    <row r="310401" ht="12.75" customHeight="1" x14ac:dyDescent="0.2"/>
    <row r="310405" ht="12.75" customHeight="1" x14ac:dyDescent="0.2"/>
    <row r="310409" ht="12.75" customHeight="1" x14ac:dyDescent="0.2"/>
    <row r="310413" ht="12.75" customHeight="1" x14ac:dyDescent="0.2"/>
    <row r="310417" ht="12.75" customHeight="1" x14ac:dyDescent="0.2"/>
    <row r="310421" ht="12.75" customHeight="1" x14ac:dyDescent="0.2"/>
    <row r="310425" ht="12.75" customHeight="1" x14ac:dyDescent="0.2"/>
    <row r="310429" ht="12.75" customHeight="1" x14ac:dyDescent="0.2"/>
    <row r="310433" ht="12.75" customHeight="1" x14ac:dyDescent="0.2"/>
    <row r="310437" ht="12.75" customHeight="1" x14ac:dyDescent="0.2"/>
    <row r="310441" ht="12.75" customHeight="1" x14ac:dyDescent="0.2"/>
    <row r="310445" ht="12.75" customHeight="1" x14ac:dyDescent="0.2"/>
    <row r="310449" ht="12.75" customHeight="1" x14ac:dyDescent="0.2"/>
    <row r="310453" ht="12.75" customHeight="1" x14ac:dyDescent="0.2"/>
    <row r="310457" ht="12.75" customHeight="1" x14ac:dyDescent="0.2"/>
    <row r="310461" ht="12.75" customHeight="1" x14ac:dyDescent="0.2"/>
    <row r="310465" ht="12.75" customHeight="1" x14ac:dyDescent="0.2"/>
    <row r="310469" ht="12.75" customHeight="1" x14ac:dyDescent="0.2"/>
    <row r="310473" ht="12.75" customHeight="1" x14ac:dyDescent="0.2"/>
    <row r="310477" ht="12.75" customHeight="1" x14ac:dyDescent="0.2"/>
    <row r="310481" ht="12.75" customHeight="1" x14ac:dyDescent="0.2"/>
    <row r="310485" ht="12.75" customHeight="1" x14ac:dyDescent="0.2"/>
    <row r="310489" ht="12.75" customHeight="1" x14ac:dyDescent="0.2"/>
    <row r="310493" ht="12.75" customHeight="1" x14ac:dyDescent="0.2"/>
    <row r="310497" ht="12.75" customHeight="1" x14ac:dyDescent="0.2"/>
    <row r="310501" ht="12.75" customHeight="1" x14ac:dyDescent="0.2"/>
    <row r="310505" ht="12.75" customHeight="1" x14ac:dyDescent="0.2"/>
    <row r="310509" ht="12.75" customHeight="1" x14ac:dyDescent="0.2"/>
    <row r="310513" ht="12.75" customHeight="1" x14ac:dyDescent="0.2"/>
    <row r="310517" ht="12.75" customHeight="1" x14ac:dyDescent="0.2"/>
    <row r="310521" ht="12.75" customHeight="1" x14ac:dyDescent="0.2"/>
    <row r="310525" ht="12.75" customHeight="1" x14ac:dyDescent="0.2"/>
    <row r="310529" ht="12.75" customHeight="1" x14ac:dyDescent="0.2"/>
    <row r="310533" ht="12.75" customHeight="1" x14ac:dyDescent="0.2"/>
    <row r="310537" ht="12.75" customHeight="1" x14ac:dyDescent="0.2"/>
    <row r="310541" ht="12.75" customHeight="1" x14ac:dyDescent="0.2"/>
    <row r="310545" ht="12.75" customHeight="1" x14ac:dyDescent="0.2"/>
    <row r="310549" ht="12.75" customHeight="1" x14ac:dyDescent="0.2"/>
    <row r="310553" ht="12.75" customHeight="1" x14ac:dyDescent="0.2"/>
    <row r="310557" ht="12.75" customHeight="1" x14ac:dyDescent="0.2"/>
    <row r="310561" ht="12.75" customHeight="1" x14ac:dyDescent="0.2"/>
    <row r="310565" ht="12.75" customHeight="1" x14ac:dyDescent="0.2"/>
    <row r="310569" ht="12.75" customHeight="1" x14ac:dyDescent="0.2"/>
    <row r="310573" ht="12.75" customHeight="1" x14ac:dyDescent="0.2"/>
    <row r="310577" ht="12.75" customHeight="1" x14ac:dyDescent="0.2"/>
    <row r="310581" ht="12.75" customHeight="1" x14ac:dyDescent="0.2"/>
    <row r="310585" ht="12.75" customHeight="1" x14ac:dyDescent="0.2"/>
    <row r="310589" ht="12.75" customHeight="1" x14ac:dyDescent="0.2"/>
    <row r="310593" ht="12.75" customHeight="1" x14ac:dyDescent="0.2"/>
    <row r="310597" ht="12.75" customHeight="1" x14ac:dyDescent="0.2"/>
    <row r="310601" ht="12.75" customHeight="1" x14ac:dyDescent="0.2"/>
    <row r="310605" ht="12.75" customHeight="1" x14ac:dyDescent="0.2"/>
    <row r="310609" ht="12.75" customHeight="1" x14ac:dyDescent="0.2"/>
    <row r="310613" ht="12.75" customHeight="1" x14ac:dyDescent="0.2"/>
    <row r="310617" ht="12.75" customHeight="1" x14ac:dyDescent="0.2"/>
    <row r="310621" ht="12.75" customHeight="1" x14ac:dyDescent="0.2"/>
    <row r="310625" ht="12.75" customHeight="1" x14ac:dyDescent="0.2"/>
    <row r="310629" ht="12.75" customHeight="1" x14ac:dyDescent="0.2"/>
    <row r="310633" ht="12.75" customHeight="1" x14ac:dyDescent="0.2"/>
    <row r="310637" ht="12.75" customHeight="1" x14ac:dyDescent="0.2"/>
    <row r="310641" ht="12.75" customHeight="1" x14ac:dyDescent="0.2"/>
    <row r="310645" ht="12.75" customHeight="1" x14ac:dyDescent="0.2"/>
    <row r="310649" ht="12.75" customHeight="1" x14ac:dyDescent="0.2"/>
    <row r="310653" ht="12.75" customHeight="1" x14ac:dyDescent="0.2"/>
    <row r="310657" ht="12.75" customHeight="1" x14ac:dyDescent="0.2"/>
    <row r="310661" ht="12.75" customHeight="1" x14ac:dyDescent="0.2"/>
    <row r="310665" ht="12.75" customHeight="1" x14ac:dyDescent="0.2"/>
    <row r="310669" ht="12.75" customHeight="1" x14ac:dyDescent="0.2"/>
    <row r="310673" ht="12.75" customHeight="1" x14ac:dyDescent="0.2"/>
    <row r="310677" ht="12.75" customHeight="1" x14ac:dyDescent="0.2"/>
    <row r="310681" ht="12.75" customHeight="1" x14ac:dyDescent="0.2"/>
    <row r="310685" ht="12.75" customHeight="1" x14ac:dyDescent="0.2"/>
    <row r="310689" ht="12.75" customHeight="1" x14ac:dyDescent="0.2"/>
    <row r="310693" ht="12.75" customHeight="1" x14ac:dyDescent="0.2"/>
    <row r="310697" ht="12.75" customHeight="1" x14ac:dyDescent="0.2"/>
    <row r="310701" ht="12.75" customHeight="1" x14ac:dyDescent="0.2"/>
    <row r="310705" ht="12.75" customHeight="1" x14ac:dyDescent="0.2"/>
    <row r="310709" ht="12.75" customHeight="1" x14ac:dyDescent="0.2"/>
    <row r="310713" ht="12.75" customHeight="1" x14ac:dyDescent="0.2"/>
    <row r="310717" ht="12.75" customHeight="1" x14ac:dyDescent="0.2"/>
    <row r="310721" ht="12.75" customHeight="1" x14ac:dyDescent="0.2"/>
    <row r="310725" ht="12.75" customHeight="1" x14ac:dyDescent="0.2"/>
    <row r="310729" ht="12.75" customHeight="1" x14ac:dyDescent="0.2"/>
    <row r="310733" ht="12.75" customHeight="1" x14ac:dyDescent="0.2"/>
    <row r="310737" ht="12.75" customHeight="1" x14ac:dyDescent="0.2"/>
    <row r="310741" ht="12.75" customHeight="1" x14ac:dyDescent="0.2"/>
    <row r="310745" ht="12.75" customHeight="1" x14ac:dyDescent="0.2"/>
    <row r="310749" ht="12.75" customHeight="1" x14ac:dyDescent="0.2"/>
    <row r="310753" ht="12.75" customHeight="1" x14ac:dyDescent="0.2"/>
    <row r="310757" ht="12.75" customHeight="1" x14ac:dyDescent="0.2"/>
    <row r="310761" ht="12.75" customHeight="1" x14ac:dyDescent="0.2"/>
    <row r="310765" ht="12.75" customHeight="1" x14ac:dyDescent="0.2"/>
    <row r="310769" ht="12.75" customHeight="1" x14ac:dyDescent="0.2"/>
    <row r="310773" ht="12.75" customHeight="1" x14ac:dyDescent="0.2"/>
    <row r="310777" ht="12.75" customHeight="1" x14ac:dyDescent="0.2"/>
    <row r="310781" ht="12.75" customHeight="1" x14ac:dyDescent="0.2"/>
    <row r="310785" ht="12.75" customHeight="1" x14ac:dyDescent="0.2"/>
    <row r="310789" ht="12.75" customHeight="1" x14ac:dyDescent="0.2"/>
    <row r="310793" ht="12.75" customHeight="1" x14ac:dyDescent="0.2"/>
    <row r="310797" ht="12.75" customHeight="1" x14ac:dyDescent="0.2"/>
    <row r="310801" ht="12.75" customHeight="1" x14ac:dyDescent="0.2"/>
    <row r="310805" ht="12.75" customHeight="1" x14ac:dyDescent="0.2"/>
    <row r="310809" ht="12.75" customHeight="1" x14ac:dyDescent="0.2"/>
    <row r="310813" ht="12.75" customHeight="1" x14ac:dyDescent="0.2"/>
    <row r="310817" ht="12.75" customHeight="1" x14ac:dyDescent="0.2"/>
    <row r="310821" ht="12.75" customHeight="1" x14ac:dyDescent="0.2"/>
    <row r="310825" ht="12.75" customHeight="1" x14ac:dyDescent="0.2"/>
    <row r="310829" ht="12.75" customHeight="1" x14ac:dyDescent="0.2"/>
    <row r="310833" ht="12.75" customHeight="1" x14ac:dyDescent="0.2"/>
    <row r="310837" ht="12.75" customHeight="1" x14ac:dyDescent="0.2"/>
    <row r="310841" ht="12.75" customHeight="1" x14ac:dyDescent="0.2"/>
    <row r="310845" ht="12.75" customHeight="1" x14ac:dyDescent="0.2"/>
    <row r="310849" ht="12.75" customHeight="1" x14ac:dyDescent="0.2"/>
    <row r="310853" ht="12.75" customHeight="1" x14ac:dyDescent="0.2"/>
    <row r="310857" ht="12.75" customHeight="1" x14ac:dyDescent="0.2"/>
    <row r="310861" ht="12.75" customHeight="1" x14ac:dyDescent="0.2"/>
    <row r="310865" ht="12.75" customHeight="1" x14ac:dyDescent="0.2"/>
    <row r="310869" ht="12.75" customHeight="1" x14ac:dyDescent="0.2"/>
    <row r="310873" ht="12.75" customHeight="1" x14ac:dyDescent="0.2"/>
    <row r="310877" ht="12.75" customHeight="1" x14ac:dyDescent="0.2"/>
    <row r="310881" ht="12.75" customHeight="1" x14ac:dyDescent="0.2"/>
    <row r="310885" ht="12.75" customHeight="1" x14ac:dyDescent="0.2"/>
    <row r="310889" ht="12.75" customHeight="1" x14ac:dyDescent="0.2"/>
    <row r="310893" ht="12.75" customHeight="1" x14ac:dyDescent="0.2"/>
    <row r="310897" ht="12.75" customHeight="1" x14ac:dyDescent="0.2"/>
    <row r="310901" ht="12.75" customHeight="1" x14ac:dyDescent="0.2"/>
    <row r="310905" ht="12.75" customHeight="1" x14ac:dyDescent="0.2"/>
    <row r="310909" ht="12.75" customHeight="1" x14ac:dyDescent="0.2"/>
    <row r="310913" ht="12.75" customHeight="1" x14ac:dyDescent="0.2"/>
    <row r="310917" ht="12.75" customHeight="1" x14ac:dyDescent="0.2"/>
    <row r="310921" ht="12.75" customHeight="1" x14ac:dyDescent="0.2"/>
    <row r="310925" ht="12.75" customHeight="1" x14ac:dyDescent="0.2"/>
    <row r="310929" ht="12.75" customHeight="1" x14ac:dyDescent="0.2"/>
    <row r="310933" ht="12.75" customHeight="1" x14ac:dyDescent="0.2"/>
    <row r="310937" ht="12.75" customHeight="1" x14ac:dyDescent="0.2"/>
    <row r="310941" ht="12.75" customHeight="1" x14ac:dyDescent="0.2"/>
    <row r="310945" ht="12.75" customHeight="1" x14ac:dyDescent="0.2"/>
    <row r="310949" ht="12.75" customHeight="1" x14ac:dyDescent="0.2"/>
    <row r="310953" ht="12.75" customHeight="1" x14ac:dyDescent="0.2"/>
    <row r="310957" ht="12.75" customHeight="1" x14ac:dyDescent="0.2"/>
    <row r="310961" ht="12.75" customHeight="1" x14ac:dyDescent="0.2"/>
    <row r="310965" ht="12.75" customHeight="1" x14ac:dyDescent="0.2"/>
    <row r="310969" ht="12.75" customHeight="1" x14ac:dyDescent="0.2"/>
    <row r="310973" ht="12.75" customHeight="1" x14ac:dyDescent="0.2"/>
    <row r="310977" ht="12.75" customHeight="1" x14ac:dyDescent="0.2"/>
    <row r="310981" ht="12.75" customHeight="1" x14ac:dyDescent="0.2"/>
    <row r="310985" ht="12.75" customHeight="1" x14ac:dyDescent="0.2"/>
    <row r="310989" ht="12.75" customHeight="1" x14ac:dyDescent="0.2"/>
    <row r="310993" ht="12.75" customHeight="1" x14ac:dyDescent="0.2"/>
    <row r="310997" ht="12.75" customHeight="1" x14ac:dyDescent="0.2"/>
    <row r="311001" ht="12.75" customHeight="1" x14ac:dyDescent="0.2"/>
    <row r="311005" ht="12.75" customHeight="1" x14ac:dyDescent="0.2"/>
    <row r="311009" ht="12.75" customHeight="1" x14ac:dyDescent="0.2"/>
    <row r="311013" ht="12.75" customHeight="1" x14ac:dyDescent="0.2"/>
    <row r="311017" ht="12.75" customHeight="1" x14ac:dyDescent="0.2"/>
    <row r="311021" ht="12.75" customHeight="1" x14ac:dyDescent="0.2"/>
    <row r="311025" ht="12.75" customHeight="1" x14ac:dyDescent="0.2"/>
    <row r="311029" ht="12.75" customHeight="1" x14ac:dyDescent="0.2"/>
    <row r="311033" ht="12.75" customHeight="1" x14ac:dyDescent="0.2"/>
    <row r="311037" ht="12.75" customHeight="1" x14ac:dyDescent="0.2"/>
    <row r="311041" ht="12.75" customHeight="1" x14ac:dyDescent="0.2"/>
    <row r="311045" ht="12.75" customHeight="1" x14ac:dyDescent="0.2"/>
    <row r="311049" ht="12.75" customHeight="1" x14ac:dyDescent="0.2"/>
    <row r="311053" ht="12.75" customHeight="1" x14ac:dyDescent="0.2"/>
    <row r="311057" ht="12.75" customHeight="1" x14ac:dyDescent="0.2"/>
    <row r="311061" ht="12.75" customHeight="1" x14ac:dyDescent="0.2"/>
    <row r="311065" ht="12.75" customHeight="1" x14ac:dyDescent="0.2"/>
    <row r="311069" ht="12.75" customHeight="1" x14ac:dyDescent="0.2"/>
    <row r="311073" ht="12.75" customHeight="1" x14ac:dyDescent="0.2"/>
    <row r="311077" ht="12.75" customHeight="1" x14ac:dyDescent="0.2"/>
    <row r="311081" ht="12.75" customHeight="1" x14ac:dyDescent="0.2"/>
    <row r="311085" ht="12.75" customHeight="1" x14ac:dyDescent="0.2"/>
    <row r="311089" ht="12.75" customHeight="1" x14ac:dyDescent="0.2"/>
    <row r="311093" ht="12.75" customHeight="1" x14ac:dyDescent="0.2"/>
    <row r="311097" ht="12.75" customHeight="1" x14ac:dyDescent="0.2"/>
    <row r="311101" ht="12.75" customHeight="1" x14ac:dyDescent="0.2"/>
    <row r="311105" ht="12.75" customHeight="1" x14ac:dyDescent="0.2"/>
    <row r="311109" ht="12.75" customHeight="1" x14ac:dyDescent="0.2"/>
    <row r="311113" ht="12.75" customHeight="1" x14ac:dyDescent="0.2"/>
    <row r="311117" ht="12.75" customHeight="1" x14ac:dyDescent="0.2"/>
    <row r="311121" ht="12.75" customHeight="1" x14ac:dyDescent="0.2"/>
    <row r="311125" ht="12.75" customHeight="1" x14ac:dyDescent="0.2"/>
    <row r="311129" ht="12.75" customHeight="1" x14ac:dyDescent="0.2"/>
    <row r="311133" ht="12.75" customHeight="1" x14ac:dyDescent="0.2"/>
    <row r="311137" ht="12.75" customHeight="1" x14ac:dyDescent="0.2"/>
    <row r="311141" ht="12.75" customHeight="1" x14ac:dyDescent="0.2"/>
    <row r="311145" ht="12.75" customHeight="1" x14ac:dyDescent="0.2"/>
    <row r="311149" ht="12.75" customHeight="1" x14ac:dyDescent="0.2"/>
    <row r="311153" ht="12.75" customHeight="1" x14ac:dyDescent="0.2"/>
    <row r="311157" ht="12.75" customHeight="1" x14ac:dyDescent="0.2"/>
    <row r="311161" ht="12.75" customHeight="1" x14ac:dyDescent="0.2"/>
    <row r="311165" ht="12.75" customHeight="1" x14ac:dyDescent="0.2"/>
    <row r="311169" ht="12.75" customHeight="1" x14ac:dyDescent="0.2"/>
    <row r="311173" ht="12.75" customHeight="1" x14ac:dyDescent="0.2"/>
    <row r="311177" ht="12.75" customHeight="1" x14ac:dyDescent="0.2"/>
    <row r="311181" ht="12.75" customHeight="1" x14ac:dyDescent="0.2"/>
    <row r="311185" ht="12.75" customHeight="1" x14ac:dyDescent="0.2"/>
    <row r="311189" ht="12.75" customHeight="1" x14ac:dyDescent="0.2"/>
    <row r="311193" ht="12.75" customHeight="1" x14ac:dyDescent="0.2"/>
    <row r="311197" ht="12.75" customHeight="1" x14ac:dyDescent="0.2"/>
    <row r="311201" ht="12.75" customHeight="1" x14ac:dyDescent="0.2"/>
    <row r="311205" ht="12.75" customHeight="1" x14ac:dyDescent="0.2"/>
    <row r="311209" ht="12.75" customHeight="1" x14ac:dyDescent="0.2"/>
    <row r="311213" ht="12.75" customHeight="1" x14ac:dyDescent="0.2"/>
    <row r="311217" ht="12.75" customHeight="1" x14ac:dyDescent="0.2"/>
    <row r="311221" ht="12.75" customHeight="1" x14ac:dyDescent="0.2"/>
    <row r="311225" ht="12.75" customHeight="1" x14ac:dyDescent="0.2"/>
    <row r="311229" ht="12.75" customHeight="1" x14ac:dyDescent="0.2"/>
    <row r="311233" ht="12.75" customHeight="1" x14ac:dyDescent="0.2"/>
    <row r="311237" ht="12.75" customHeight="1" x14ac:dyDescent="0.2"/>
    <row r="311241" ht="12.75" customHeight="1" x14ac:dyDescent="0.2"/>
    <row r="311245" ht="12.75" customHeight="1" x14ac:dyDescent="0.2"/>
    <row r="311249" ht="12.75" customHeight="1" x14ac:dyDescent="0.2"/>
    <row r="311253" ht="12.75" customHeight="1" x14ac:dyDescent="0.2"/>
    <row r="311257" ht="12.75" customHeight="1" x14ac:dyDescent="0.2"/>
    <row r="311261" ht="12.75" customHeight="1" x14ac:dyDescent="0.2"/>
    <row r="311265" ht="12.75" customHeight="1" x14ac:dyDescent="0.2"/>
    <row r="311269" ht="12.75" customHeight="1" x14ac:dyDescent="0.2"/>
    <row r="311273" ht="12.75" customHeight="1" x14ac:dyDescent="0.2"/>
    <row r="311277" ht="12.75" customHeight="1" x14ac:dyDescent="0.2"/>
    <row r="311281" ht="12.75" customHeight="1" x14ac:dyDescent="0.2"/>
    <row r="311285" ht="12.75" customHeight="1" x14ac:dyDescent="0.2"/>
    <row r="311289" ht="12.75" customHeight="1" x14ac:dyDescent="0.2"/>
    <row r="311293" ht="12.75" customHeight="1" x14ac:dyDescent="0.2"/>
    <row r="311297" ht="12.75" customHeight="1" x14ac:dyDescent="0.2"/>
    <row r="311301" ht="12.75" customHeight="1" x14ac:dyDescent="0.2"/>
    <row r="311305" ht="12.75" customHeight="1" x14ac:dyDescent="0.2"/>
    <row r="311309" ht="12.75" customHeight="1" x14ac:dyDescent="0.2"/>
    <row r="311313" ht="12.75" customHeight="1" x14ac:dyDescent="0.2"/>
    <row r="311317" ht="12.75" customHeight="1" x14ac:dyDescent="0.2"/>
    <row r="311321" ht="12.75" customHeight="1" x14ac:dyDescent="0.2"/>
    <row r="311325" ht="12.75" customHeight="1" x14ac:dyDescent="0.2"/>
    <row r="311329" ht="12.75" customHeight="1" x14ac:dyDescent="0.2"/>
    <row r="311333" ht="12.75" customHeight="1" x14ac:dyDescent="0.2"/>
    <row r="311337" ht="12.75" customHeight="1" x14ac:dyDescent="0.2"/>
    <row r="311341" ht="12.75" customHeight="1" x14ac:dyDescent="0.2"/>
    <row r="311345" ht="12.75" customHeight="1" x14ac:dyDescent="0.2"/>
    <row r="311349" ht="12.75" customHeight="1" x14ac:dyDescent="0.2"/>
    <row r="311353" ht="12.75" customHeight="1" x14ac:dyDescent="0.2"/>
    <row r="311357" ht="12.75" customHeight="1" x14ac:dyDescent="0.2"/>
    <row r="311361" ht="12.75" customHeight="1" x14ac:dyDescent="0.2"/>
    <row r="311365" ht="12.75" customHeight="1" x14ac:dyDescent="0.2"/>
    <row r="311369" ht="12.75" customHeight="1" x14ac:dyDescent="0.2"/>
    <row r="311373" ht="12.75" customHeight="1" x14ac:dyDescent="0.2"/>
    <row r="311377" ht="12.75" customHeight="1" x14ac:dyDescent="0.2"/>
    <row r="311381" ht="12.75" customHeight="1" x14ac:dyDescent="0.2"/>
    <row r="311385" ht="12.75" customHeight="1" x14ac:dyDescent="0.2"/>
    <row r="311389" ht="12.75" customHeight="1" x14ac:dyDescent="0.2"/>
    <row r="311393" ht="12.75" customHeight="1" x14ac:dyDescent="0.2"/>
    <row r="311397" ht="12.75" customHeight="1" x14ac:dyDescent="0.2"/>
    <row r="311401" ht="12.75" customHeight="1" x14ac:dyDescent="0.2"/>
    <row r="311405" ht="12.75" customHeight="1" x14ac:dyDescent="0.2"/>
    <row r="311409" ht="12.75" customHeight="1" x14ac:dyDescent="0.2"/>
    <row r="311413" ht="12.75" customHeight="1" x14ac:dyDescent="0.2"/>
    <row r="311417" ht="12.75" customHeight="1" x14ac:dyDescent="0.2"/>
    <row r="311421" ht="12.75" customHeight="1" x14ac:dyDescent="0.2"/>
    <row r="311425" ht="12.75" customHeight="1" x14ac:dyDescent="0.2"/>
    <row r="311429" ht="12.75" customHeight="1" x14ac:dyDescent="0.2"/>
    <row r="311433" ht="12.75" customHeight="1" x14ac:dyDescent="0.2"/>
    <row r="311437" ht="12.75" customHeight="1" x14ac:dyDescent="0.2"/>
    <row r="311441" ht="12.75" customHeight="1" x14ac:dyDescent="0.2"/>
    <row r="311445" ht="12.75" customHeight="1" x14ac:dyDescent="0.2"/>
    <row r="311449" ht="12.75" customHeight="1" x14ac:dyDescent="0.2"/>
    <row r="311453" ht="12.75" customHeight="1" x14ac:dyDescent="0.2"/>
    <row r="311457" ht="12.75" customHeight="1" x14ac:dyDescent="0.2"/>
    <row r="311461" ht="12.75" customHeight="1" x14ac:dyDescent="0.2"/>
    <row r="311465" ht="12.75" customHeight="1" x14ac:dyDescent="0.2"/>
    <row r="311469" ht="12.75" customHeight="1" x14ac:dyDescent="0.2"/>
    <row r="311473" ht="12.75" customHeight="1" x14ac:dyDescent="0.2"/>
    <row r="311477" ht="12.75" customHeight="1" x14ac:dyDescent="0.2"/>
    <row r="311481" ht="12.75" customHeight="1" x14ac:dyDescent="0.2"/>
    <row r="311485" ht="12.75" customHeight="1" x14ac:dyDescent="0.2"/>
    <row r="311489" ht="12.75" customHeight="1" x14ac:dyDescent="0.2"/>
    <row r="311493" ht="12.75" customHeight="1" x14ac:dyDescent="0.2"/>
    <row r="311497" ht="12.75" customHeight="1" x14ac:dyDescent="0.2"/>
    <row r="311501" ht="12.75" customHeight="1" x14ac:dyDescent="0.2"/>
    <row r="311505" ht="12.75" customHeight="1" x14ac:dyDescent="0.2"/>
    <row r="311509" ht="12.75" customHeight="1" x14ac:dyDescent="0.2"/>
    <row r="311513" ht="12.75" customHeight="1" x14ac:dyDescent="0.2"/>
    <row r="311517" ht="12.75" customHeight="1" x14ac:dyDescent="0.2"/>
    <row r="311521" ht="12.75" customHeight="1" x14ac:dyDescent="0.2"/>
    <row r="311525" ht="12.75" customHeight="1" x14ac:dyDescent="0.2"/>
    <row r="311529" ht="12.75" customHeight="1" x14ac:dyDescent="0.2"/>
    <row r="311533" ht="12.75" customHeight="1" x14ac:dyDescent="0.2"/>
    <row r="311537" ht="12.75" customHeight="1" x14ac:dyDescent="0.2"/>
    <row r="311541" ht="12.75" customHeight="1" x14ac:dyDescent="0.2"/>
    <row r="311545" ht="12.75" customHeight="1" x14ac:dyDescent="0.2"/>
    <row r="311549" ht="12.75" customHeight="1" x14ac:dyDescent="0.2"/>
    <row r="311553" ht="12.75" customHeight="1" x14ac:dyDescent="0.2"/>
    <row r="311557" ht="12.75" customHeight="1" x14ac:dyDescent="0.2"/>
    <row r="311561" ht="12.75" customHeight="1" x14ac:dyDescent="0.2"/>
    <row r="311565" ht="12.75" customHeight="1" x14ac:dyDescent="0.2"/>
    <row r="311569" ht="12.75" customHeight="1" x14ac:dyDescent="0.2"/>
    <row r="311573" ht="12.75" customHeight="1" x14ac:dyDescent="0.2"/>
    <row r="311577" ht="12.75" customHeight="1" x14ac:dyDescent="0.2"/>
    <row r="311581" ht="12.75" customHeight="1" x14ac:dyDescent="0.2"/>
    <row r="311585" ht="12.75" customHeight="1" x14ac:dyDescent="0.2"/>
    <row r="311589" ht="12.75" customHeight="1" x14ac:dyDescent="0.2"/>
    <row r="311593" ht="12.75" customHeight="1" x14ac:dyDescent="0.2"/>
    <row r="311597" ht="12.75" customHeight="1" x14ac:dyDescent="0.2"/>
    <row r="311601" ht="12.75" customHeight="1" x14ac:dyDescent="0.2"/>
    <row r="311605" ht="12.75" customHeight="1" x14ac:dyDescent="0.2"/>
    <row r="311609" ht="12.75" customHeight="1" x14ac:dyDescent="0.2"/>
    <row r="311613" ht="12.75" customHeight="1" x14ac:dyDescent="0.2"/>
    <row r="311617" ht="12.75" customHeight="1" x14ac:dyDescent="0.2"/>
    <row r="311621" ht="12.75" customHeight="1" x14ac:dyDescent="0.2"/>
    <row r="311625" ht="12.75" customHeight="1" x14ac:dyDescent="0.2"/>
    <row r="311629" ht="12.75" customHeight="1" x14ac:dyDescent="0.2"/>
    <row r="311633" ht="12.75" customHeight="1" x14ac:dyDescent="0.2"/>
    <row r="311637" ht="12.75" customHeight="1" x14ac:dyDescent="0.2"/>
    <row r="311641" ht="12.75" customHeight="1" x14ac:dyDescent="0.2"/>
    <row r="311645" ht="12.75" customHeight="1" x14ac:dyDescent="0.2"/>
    <row r="311649" ht="12.75" customHeight="1" x14ac:dyDescent="0.2"/>
    <row r="311653" ht="12.75" customHeight="1" x14ac:dyDescent="0.2"/>
    <row r="311657" ht="12.75" customHeight="1" x14ac:dyDescent="0.2"/>
    <row r="311661" ht="12.75" customHeight="1" x14ac:dyDescent="0.2"/>
    <row r="311665" ht="12.75" customHeight="1" x14ac:dyDescent="0.2"/>
    <row r="311669" ht="12.75" customHeight="1" x14ac:dyDescent="0.2"/>
    <row r="311673" ht="12.75" customHeight="1" x14ac:dyDescent="0.2"/>
    <row r="311677" ht="12.75" customHeight="1" x14ac:dyDescent="0.2"/>
    <row r="311681" ht="12.75" customHeight="1" x14ac:dyDescent="0.2"/>
    <row r="311685" ht="12.75" customHeight="1" x14ac:dyDescent="0.2"/>
    <row r="311689" ht="12.75" customHeight="1" x14ac:dyDescent="0.2"/>
    <row r="311693" ht="12.75" customHeight="1" x14ac:dyDescent="0.2"/>
    <row r="311697" ht="12.75" customHeight="1" x14ac:dyDescent="0.2"/>
    <row r="311701" ht="12.75" customHeight="1" x14ac:dyDescent="0.2"/>
    <row r="311705" ht="12.75" customHeight="1" x14ac:dyDescent="0.2"/>
    <row r="311709" ht="12.75" customHeight="1" x14ac:dyDescent="0.2"/>
    <row r="311713" ht="12.75" customHeight="1" x14ac:dyDescent="0.2"/>
    <row r="311717" ht="12.75" customHeight="1" x14ac:dyDescent="0.2"/>
    <row r="311721" ht="12.75" customHeight="1" x14ac:dyDescent="0.2"/>
    <row r="311725" ht="12.75" customHeight="1" x14ac:dyDescent="0.2"/>
    <row r="311729" ht="12.75" customHeight="1" x14ac:dyDescent="0.2"/>
    <row r="311733" ht="12.75" customHeight="1" x14ac:dyDescent="0.2"/>
    <row r="311737" ht="12.75" customHeight="1" x14ac:dyDescent="0.2"/>
    <row r="311741" ht="12.75" customHeight="1" x14ac:dyDescent="0.2"/>
    <row r="311745" ht="12.75" customHeight="1" x14ac:dyDescent="0.2"/>
    <row r="311749" ht="12.75" customHeight="1" x14ac:dyDescent="0.2"/>
    <row r="311753" ht="12.75" customHeight="1" x14ac:dyDescent="0.2"/>
    <row r="311757" ht="12.75" customHeight="1" x14ac:dyDescent="0.2"/>
    <row r="311761" ht="12.75" customHeight="1" x14ac:dyDescent="0.2"/>
    <row r="311765" ht="12.75" customHeight="1" x14ac:dyDescent="0.2"/>
    <row r="311769" ht="12.75" customHeight="1" x14ac:dyDescent="0.2"/>
    <row r="311773" ht="12.75" customHeight="1" x14ac:dyDescent="0.2"/>
    <row r="311777" ht="12.75" customHeight="1" x14ac:dyDescent="0.2"/>
    <row r="311781" ht="12.75" customHeight="1" x14ac:dyDescent="0.2"/>
    <row r="311785" ht="12.75" customHeight="1" x14ac:dyDescent="0.2"/>
    <row r="311789" ht="12.75" customHeight="1" x14ac:dyDescent="0.2"/>
    <row r="311793" ht="12.75" customHeight="1" x14ac:dyDescent="0.2"/>
    <row r="311797" ht="12.75" customHeight="1" x14ac:dyDescent="0.2"/>
    <row r="311801" ht="12.75" customHeight="1" x14ac:dyDescent="0.2"/>
    <row r="311805" ht="12.75" customHeight="1" x14ac:dyDescent="0.2"/>
    <row r="311809" ht="12.75" customHeight="1" x14ac:dyDescent="0.2"/>
    <row r="311813" ht="12.75" customHeight="1" x14ac:dyDescent="0.2"/>
    <row r="311817" ht="12.75" customHeight="1" x14ac:dyDescent="0.2"/>
    <row r="311821" ht="12.75" customHeight="1" x14ac:dyDescent="0.2"/>
    <row r="311825" ht="12.75" customHeight="1" x14ac:dyDescent="0.2"/>
    <row r="311829" ht="12.75" customHeight="1" x14ac:dyDescent="0.2"/>
    <row r="311833" ht="12.75" customHeight="1" x14ac:dyDescent="0.2"/>
    <row r="311837" ht="12.75" customHeight="1" x14ac:dyDescent="0.2"/>
    <row r="311841" ht="12.75" customHeight="1" x14ac:dyDescent="0.2"/>
    <row r="311845" ht="12.75" customHeight="1" x14ac:dyDescent="0.2"/>
    <row r="311849" ht="12.75" customHeight="1" x14ac:dyDescent="0.2"/>
    <row r="311853" ht="12.75" customHeight="1" x14ac:dyDescent="0.2"/>
    <row r="311857" ht="12.75" customHeight="1" x14ac:dyDescent="0.2"/>
    <row r="311861" ht="12.75" customHeight="1" x14ac:dyDescent="0.2"/>
    <row r="311865" ht="12.75" customHeight="1" x14ac:dyDescent="0.2"/>
    <row r="311869" ht="12.75" customHeight="1" x14ac:dyDescent="0.2"/>
    <row r="311873" ht="12.75" customHeight="1" x14ac:dyDescent="0.2"/>
    <row r="311877" ht="12.75" customHeight="1" x14ac:dyDescent="0.2"/>
    <row r="311881" ht="12.75" customHeight="1" x14ac:dyDescent="0.2"/>
    <row r="311885" ht="12.75" customHeight="1" x14ac:dyDescent="0.2"/>
    <row r="311889" ht="12.75" customHeight="1" x14ac:dyDescent="0.2"/>
    <row r="311893" ht="12.75" customHeight="1" x14ac:dyDescent="0.2"/>
    <row r="311897" ht="12.75" customHeight="1" x14ac:dyDescent="0.2"/>
    <row r="311901" ht="12.75" customHeight="1" x14ac:dyDescent="0.2"/>
    <row r="311905" ht="12.75" customHeight="1" x14ac:dyDescent="0.2"/>
    <row r="311909" ht="12.75" customHeight="1" x14ac:dyDescent="0.2"/>
    <row r="311913" ht="12.75" customHeight="1" x14ac:dyDescent="0.2"/>
    <row r="311917" ht="12.75" customHeight="1" x14ac:dyDescent="0.2"/>
    <row r="311921" ht="12.75" customHeight="1" x14ac:dyDescent="0.2"/>
    <row r="311925" ht="12.75" customHeight="1" x14ac:dyDescent="0.2"/>
    <row r="311929" ht="12.75" customHeight="1" x14ac:dyDescent="0.2"/>
    <row r="311933" ht="12.75" customHeight="1" x14ac:dyDescent="0.2"/>
    <row r="311937" ht="12.75" customHeight="1" x14ac:dyDescent="0.2"/>
    <row r="311941" ht="12.75" customHeight="1" x14ac:dyDescent="0.2"/>
    <row r="311945" ht="12.75" customHeight="1" x14ac:dyDescent="0.2"/>
    <row r="311949" ht="12.75" customHeight="1" x14ac:dyDescent="0.2"/>
    <row r="311953" ht="12.75" customHeight="1" x14ac:dyDescent="0.2"/>
    <row r="311957" ht="12.75" customHeight="1" x14ac:dyDescent="0.2"/>
    <row r="311961" ht="12.75" customHeight="1" x14ac:dyDescent="0.2"/>
    <row r="311965" ht="12.75" customHeight="1" x14ac:dyDescent="0.2"/>
    <row r="311969" ht="12.75" customHeight="1" x14ac:dyDescent="0.2"/>
    <row r="311973" ht="12.75" customHeight="1" x14ac:dyDescent="0.2"/>
    <row r="311977" ht="12.75" customHeight="1" x14ac:dyDescent="0.2"/>
    <row r="311981" ht="12.75" customHeight="1" x14ac:dyDescent="0.2"/>
    <row r="311985" ht="12.75" customHeight="1" x14ac:dyDescent="0.2"/>
    <row r="311989" ht="12.75" customHeight="1" x14ac:dyDescent="0.2"/>
    <row r="311993" ht="12.75" customHeight="1" x14ac:dyDescent="0.2"/>
    <row r="311997" ht="12.75" customHeight="1" x14ac:dyDescent="0.2"/>
    <row r="312001" ht="12.75" customHeight="1" x14ac:dyDescent="0.2"/>
    <row r="312005" ht="12.75" customHeight="1" x14ac:dyDescent="0.2"/>
    <row r="312009" ht="12.75" customHeight="1" x14ac:dyDescent="0.2"/>
    <row r="312013" ht="12.75" customHeight="1" x14ac:dyDescent="0.2"/>
    <row r="312017" ht="12.75" customHeight="1" x14ac:dyDescent="0.2"/>
    <row r="312021" ht="12.75" customHeight="1" x14ac:dyDescent="0.2"/>
    <row r="312025" ht="12.75" customHeight="1" x14ac:dyDescent="0.2"/>
    <row r="312029" ht="12.75" customHeight="1" x14ac:dyDescent="0.2"/>
    <row r="312033" ht="12.75" customHeight="1" x14ac:dyDescent="0.2"/>
    <row r="312037" ht="12.75" customHeight="1" x14ac:dyDescent="0.2"/>
    <row r="312041" ht="12.75" customHeight="1" x14ac:dyDescent="0.2"/>
    <row r="312045" ht="12.75" customHeight="1" x14ac:dyDescent="0.2"/>
    <row r="312049" ht="12.75" customHeight="1" x14ac:dyDescent="0.2"/>
    <row r="312053" ht="12.75" customHeight="1" x14ac:dyDescent="0.2"/>
    <row r="312057" ht="12.75" customHeight="1" x14ac:dyDescent="0.2"/>
    <row r="312061" ht="12.75" customHeight="1" x14ac:dyDescent="0.2"/>
    <row r="312065" ht="12.75" customHeight="1" x14ac:dyDescent="0.2"/>
    <row r="312069" ht="12.75" customHeight="1" x14ac:dyDescent="0.2"/>
    <row r="312073" ht="12.75" customHeight="1" x14ac:dyDescent="0.2"/>
    <row r="312077" ht="12.75" customHeight="1" x14ac:dyDescent="0.2"/>
    <row r="312081" ht="12.75" customHeight="1" x14ac:dyDescent="0.2"/>
    <row r="312085" ht="12.75" customHeight="1" x14ac:dyDescent="0.2"/>
    <row r="312089" ht="12.75" customHeight="1" x14ac:dyDescent="0.2"/>
    <row r="312093" ht="12.75" customHeight="1" x14ac:dyDescent="0.2"/>
    <row r="312097" ht="12.75" customHeight="1" x14ac:dyDescent="0.2"/>
    <row r="312101" ht="12.75" customHeight="1" x14ac:dyDescent="0.2"/>
    <row r="312105" ht="12.75" customHeight="1" x14ac:dyDescent="0.2"/>
    <row r="312109" ht="12.75" customHeight="1" x14ac:dyDescent="0.2"/>
    <row r="312113" ht="12.75" customHeight="1" x14ac:dyDescent="0.2"/>
    <row r="312117" ht="12.75" customHeight="1" x14ac:dyDescent="0.2"/>
    <row r="312121" ht="12.75" customHeight="1" x14ac:dyDescent="0.2"/>
    <row r="312125" ht="12.75" customHeight="1" x14ac:dyDescent="0.2"/>
    <row r="312129" ht="12.75" customHeight="1" x14ac:dyDescent="0.2"/>
    <row r="312133" ht="12.75" customHeight="1" x14ac:dyDescent="0.2"/>
    <row r="312137" ht="12.75" customHeight="1" x14ac:dyDescent="0.2"/>
    <row r="312141" ht="12.75" customHeight="1" x14ac:dyDescent="0.2"/>
    <row r="312145" ht="12.75" customHeight="1" x14ac:dyDescent="0.2"/>
    <row r="312149" ht="12.75" customHeight="1" x14ac:dyDescent="0.2"/>
    <row r="312153" ht="12.75" customHeight="1" x14ac:dyDescent="0.2"/>
    <row r="312157" ht="12.75" customHeight="1" x14ac:dyDescent="0.2"/>
    <row r="312161" ht="12.75" customHeight="1" x14ac:dyDescent="0.2"/>
    <row r="312165" ht="12.75" customHeight="1" x14ac:dyDescent="0.2"/>
    <row r="312169" ht="12.75" customHeight="1" x14ac:dyDescent="0.2"/>
    <row r="312173" ht="12.75" customHeight="1" x14ac:dyDescent="0.2"/>
    <row r="312177" ht="12.75" customHeight="1" x14ac:dyDescent="0.2"/>
    <row r="312181" ht="12.75" customHeight="1" x14ac:dyDescent="0.2"/>
    <row r="312185" ht="12.75" customHeight="1" x14ac:dyDescent="0.2"/>
    <row r="312189" ht="12.75" customHeight="1" x14ac:dyDescent="0.2"/>
    <row r="312193" ht="12.75" customHeight="1" x14ac:dyDescent="0.2"/>
    <row r="312197" ht="12.75" customHeight="1" x14ac:dyDescent="0.2"/>
    <row r="312201" ht="12.75" customHeight="1" x14ac:dyDescent="0.2"/>
    <row r="312205" ht="12.75" customHeight="1" x14ac:dyDescent="0.2"/>
    <row r="312209" ht="12.75" customHeight="1" x14ac:dyDescent="0.2"/>
    <row r="312213" ht="12.75" customHeight="1" x14ac:dyDescent="0.2"/>
    <row r="312217" ht="12.75" customHeight="1" x14ac:dyDescent="0.2"/>
    <row r="312221" ht="12.75" customHeight="1" x14ac:dyDescent="0.2"/>
    <row r="312225" ht="12.75" customHeight="1" x14ac:dyDescent="0.2"/>
    <row r="312229" ht="12.75" customHeight="1" x14ac:dyDescent="0.2"/>
    <row r="312233" ht="12.75" customHeight="1" x14ac:dyDescent="0.2"/>
    <row r="312237" ht="12.75" customHeight="1" x14ac:dyDescent="0.2"/>
    <row r="312241" ht="12.75" customHeight="1" x14ac:dyDescent="0.2"/>
    <row r="312245" ht="12.75" customHeight="1" x14ac:dyDescent="0.2"/>
    <row r="312249" ht="12.75" customHeight="1" x14ac:dyDescent="0.2"/>
    <row r="312253" ht="12.75" customHeight="1" x14ac:dyDescent="0.2"/>
    <row r="312257" ht="12.75" customHeight="1" x14ac:dyDescent="0.2"/>
    <row r="312261" ht="12.75" customHeight="1" x14ac:dyDescent="0.2"/>
    <row r="312265" ht="12.75" customHeight="1" x14ac:dyDescent="0.2"/>
    <row r="312269" ht="12.75" customHeight="1" x14ac:dyDescent="0.2"/>
    <row r="312273" ht="12.75" customHeight="1" x14ac:dyDescent="0.2"/>
    <row r="312277" ht="12.75" customHeight="1" x14ac:dyDescent="0.2"/>
    <row r="312281" ht="12.75" customHeight="1" x14ac:dyDescent="0.2"/>
    <row r="312285" ht="12.75" customHeight="1" x14ac:dyDescent="0.2"/>
    <row r="312289" ht="12.75" customHeight="1" x14ac:dyDescent="0.2"/>
    <row r="312293" ht="12.75" customHeight="1" x14ac:dyDescent="0.2"/>
    <row r="312297" ht="12.75" customHeight="1" x14ac:dyDescent="0.2"/>
    <row r="312301" ht="12.75" customHeight="1" x14ac:dyDescent="0.2"/>
    <row r="312305" ht="12.75" customHeight="1" x14ac:dyDescent="0.2"/>
    <row r="312309" ht="12.75" customHeight="1" x14ac:dyDescent="0.2"/>
    <row r="312313" ht="12.75" customHeight="1" x14ac:dyDescent="0.2"/>
    <row r="312317" ht="12.75" customHeight="1" x14ac:dyDescent="0.2"/>
    <row r="312321" ht="12.75" customHeight="1" x14ac:dyDescent="0.2"/>
    <row r="312325" ht="12.75" customHeight="1" x14ac:dyDescent="0.2"/>
    <row r="312329" ht="12.75" customHeight="1" x14ac:dyDescent="0.2"/>
    <row r="312333" ht="12.75" customHeight="1" x14ac:dyDescent="0.2"/>
    <row r="312337" ht="12.75" customHeight="1" x14ac:dyDescent="0.2"/>
    <row r="312341" ht="12.75" customHeight="1" x14ac:dyDescent="0.2"/>
    <row r="312345" ht="12.75" customHeight="1" x14ac:dyDescent="0.2"/>
    <row r="312349" ht="12.75" customHeight="1" x14ac:dyDescent="0.2"/>
    <row r="312353" ht="12.75" customHeight="1" x14ac:dyDescent="0.2"/>
    <row r="312357" ht="12.75" customHeight="1" x14ac:dyDescent="0.2"/>
    <row r="312361" ht="12.75" customHeight="1" x14ac:dyDescent="0.2"/>
    <row r="312365" ht="12.75" customHeight="1" x14ac:dyDescent="0.2"/>
    <row r="312369" ht="12.75" customHeight="1" x14ac:dyDescent="0.2"/>
    <row r="312373" ht="12.75" customHeight="1" x14ac:dyDescent="0.2"/>
    <row r="312377" ht="12.75" customHeight="1" x14ac:dyDescent="0.2"/>
    <row r="312381" ht="12.75" customHeight="1" x14ac:dyDescent="0.2"/>
    <row r="312385" ht="12.75" customHeight="1" x14ac:dyDescent="0.2"/>
    <row r="312389" ht="12.75" customHeight="1" x14ac:dyDescent="0.2"/>
    <row r="312393" ht="12.75" customHeight="1" x14ac:dyDescent="0.2"/>
    <row r="312397" ht="12.75" customHeight="1" x14ac:dyDescent="0.2"/>
    <row r="312401" ht="12.75" customHeight="1" x14ac:dyDescent="0.2"/>
    <row r="312405" ht="12.75" customHeight="1" x14ac:dyDescent="0.2"/>
    <row r="312409" ht="12.75" customHeight="1" x14ac:dyDescent="0.2"/>
    <row r="312413" ht="12.75" customHeight="1" x14ac:dyDescent="0.2"/>
    <row r="312417" ht="12.75" customHeight="1" x14ac:dyDescent="0.2"/>
    <row r="312421" ht="12.75" customHeight="1" x14ac:dyDescent="0.2"/>
    <row r="312425" ht="12.75" customHeight="1" x14ac:dyDescent="0.2"/>
    <row r="312429" ht="12.75" customHeight="1" x14ac:dyDescent="0.2"/>
    <row r="312433" ht="12.75" customHeight="1" x14ac:dyDescent="0.2"/>
    <row r="312437" ht="12.75" customHeight="1" x14ac:dyDescent="0.2"/>
    <row r="312441" ht="12.75" customHeight="1" x14ac:dyDescent="0.2"/>
    <row r="312445" ht="12.75" customHeight="1" x14ac:dyDescent="0.2"/>
    <row r="312449" ht="12.75" customHeight="1" x14ac:dyDescent="0.2"/>
    <row r="312453" ht="12.75" customHeight="1" x14ac:dyDescent="0.2"/>
    <row r="312457" ht="12.75" customHeight="1" x14ac:dyDescent="0.2"/>
    <row r="312461" ht="12.75" customHeight="1" x14ac:dyDescent="0.2"/>
    <row r="312465" ht="12.75" customHeight="1" x14ac:dyDescent="0.2"/>
    <row r="312469" ht="12.75" customHeight="1" x14ac:dyDescent="0.2"/>
    <row r="312473" ht="12.75" customHeight="1" x14ac:dyDescent="0.2"/>
    <row r="312477" ht="12.75" customHeight="1" x14ac:dyDescent="0.2"/>
    <row r="312481" ht="12.75" customHeight="1" x14ac:dyDescent="0.2"/>
    <row r="312485" ht="12.75" customHeight="1" x14ac:dyDescent="0.2"/>
    <row r="312489" ht="12.75" customHeight="1" x14ac:dyDescent="0.2"/>
    <row r="312493" ht="12.75" customHeight="1" x14ac:dyDescent="0.2"/>
    <row r="312497" ht="12.75" customHeight="1" x14ac:dyDescent="0.2"/>
    <row r="312501" ht="12.75" customHeight="1" x14ac:dyDescent="0.2"/>
    <row r="312505" ht="12.75" customHeight="1" x14ac:dyDescent="0.2"/>
    <row r="312509" ht="12.75" customHeight="1" x14ac:dyDescent="0.2"/>
    <row r="312513" ht="12.75" customHeight="1" x14ac:dyDescent="0.2"/>
    <row r="312517" ht="12.75" customHeight="1" x14ac:dyDescent="0.2"/>
    <row r="312521" ht="12.75" customHeight="1" x14ac:dyDescent="0.2"/>
    <row r="312525" ht="12.75" customHeight="1" x14ac:dyDescent="0.2"/>
    <row r="312529" ht="12.75" customHeight="1" x14ac:dyDescent="0.2"/>
    <row r="312533" ht="12.75" customHeight="1" x14ac:dyDescent="0.2"/>
    <row r="312537" ht="12.75" customHeight="1" x14ac:dyDescent="0.2"/>
    <row r="312541" ht="12.75" customHeight="1" x14ac:dyDescent="0.2"/>
    <row r="312545" ht="12.75" customHeight="1" x14ac:dyDescent="0.2"/>
    <row r="312549" ht="12.75" customHeight="1" x14ac:dyDescent="0.2"/>
    <row r="312553" ht="12.75" customHeight="1" x14ac:dyDescent="0.2"/>
    <row r="312557" ht="12.75" customHeight="1" x14ac:dyDescent="0.2"/>
    <row r="312561" ht="12.75" customHeight="1" x14ac:dyDescent="0.2"/>
    <row r="312565" ht="12.75" customHeight="1" x14ac:dyDescent="0.2"/>
    <row r="312569" ht="12.75" customHeight="1" x14ac:dyDescent="0.2"/>
    <row r="312573" ht="12.75" customHeight="1" x14ac:dyDescent="0.2"/>
    <row r="312577" ht="12.75" customHeight="1" x14ac:dyDescent="0.2"/>
    <row r="312581" ht="12.75" customHeight="1" x14ac:dyDescent="0.2"/>
    <row r="312585" ht="12.75" customHeight="1" x14ac:dyDescent="0.2"/>
    <row r="312589" ht="12.75" customHeight="1" x14ac:dyDescent="0.2"/>
    <row r="312593" ht="12.75" customHeight="1" x14ac:dyDescent="0.2"/>
    <row r="312597" ht="12.75" customHeight="1" x14ac:dyDescent="0.2"/>
    <row r="312601" ht="12.75" customHeight="1" x14ac:dyDescent="0.2"/>
    <row r="312605" ht="12.75" customHeight="1" x14ac:dyDescent="0.2"/>
    <row r="312609" ht="12.75" customHeight="1" x14ac:dyDescent="0.2"/>
    <row r="312613" ht="12.75" customHeight="1" x14ac:dyDescent="0.2"/>
    <row r="312617" ht="12.75" customHeight="1" x14ac:dyDescent="0.2"/>
    <row r="312621" ht="12.75" customHeight="1" x14ac:dyDescent="0.2"/>
    <row r="312625" ht="12.75" customHeight="1" x14ac:dyDescent="0.2"/>
    <row r="312629" ht="12.75" customHeight="1" x14ac:dyDescent="0.2"/>
    <row r="312633" ht="12.75" customHeight="1" x14ac:dyDescent="0.2"/>
    <row r="312637" ht="12.75" customHeight="1" x14ac:dyDescent="0.2"/>
    <row r="312641" ht="12.75" customHeight="1" x14ac:dyDescent="0.2"/>
    <row r="312645" ht="12.75" customHeight="1" x14ac:dyDescent="0.2"/>
    <row r="312649" ht="12.75" customHeight="1" x14ac:dyDescent="0.2"/>
    <row r="312653" ht="12.75" customHeight="1" x14ac:dyDescent="0.2"/>
    <row r="312657" ht="12.75" customHeight="1" x14ac:dyDescent="0.2"/>
    <row r="312661" ht="12.75" customHeight="1" x14ac:dyDescent="0.2"/>
    <row r="312665" ht="12.75" customHeight="1" x14ac:dyDescent="0.2"/>
    <row r="312669" ht="12.75" customHeight="1" x14ac:dyDescent="0.2"/>
    <row r="312673" ht="12.75" customHeight="1" x14ac:dyDescent="0.2"/>
    <row r="312677" ht="12.75" customHeight="1" x14ac:dyDescent="0.2"/>
    <row r="312681" ht="12.75" customHeight="1" x14ac:dyDescent="0.2"/>
    <row r="312685" ht="12.75" customHeight="1" x14ac:dyDescent="0.2"/>
    <row r="312689" ht="12.75" customHeight="1" x14ac:dyDescent="0.2"/>
    <row r="312693" ht="12.75" customHeight="1" x14ac:dyDescent="0.2"/>
    <row r="312697" ht="12.75" customHeight="1" x14ac:dyDescent="0.2"/>
    <row r="312701" ht="12.75" customHeight="1" x14ac:dyDescent="0.2"/>
    <row r="312705" ht="12.75" customHeight="1" x14ac:dyDescent="0.2"/>
    <row r="312709" ht="12.75" customHeight="1" x14ac:dyDescent="0.2"/>
    <row r="312713" ht="12.75" customHeight="1" x14ac:dyDescent="0.2"/>
    <row r="312717" ht="12.75" customHeight="1" x14ac:dyDescent="0.2"/>
    <row r="312721" ht="12.75" customHeight="1" x14ac:dyDescent="0.2"/>
    <row r="312725" ht="12.75" customHeight="1" x14ac:dyDescent="0.2"/>
    <row r="312729" ht="12.75" customHeight="1" x14ac:dyDescent="0.2"/>
    <row r="312733" ht="12.75" customHeight="1" x14ac:dyDescent="0.2"/>
    <row r="312737" ht="12.75" customHeight="1" x14ac:dyDescent="0.2"/>
    <row r="312741" ht="12.75" customHeight="1" x14ac:dyDescent="0.2"/>
    <row r="312745" ht="12.75" customHeight="1" x14ac:dyDescent="0.2"/>
    <row r="312749" ht="12.75" customHeight="1" x14ac:dyDescent="0.2"/>
    <row r="312753" ht="12.75" customHeight="1" x14ac:dyDescent="0.2"/>
    <row r="312757" ht="12.75" customHeight="1" x14ac:dyDescent="0.2"/>
    <row r="312761" ht="12.75" customHeight="1" x14ac:dyDescent="0.2"/>
    <row r="312765" ht="12.75" customHeight="1" x14ac:dyDescent="0.2"/>
    <row r="312769" ht="12.75" customHeight="1" x14ac:dyDescent="0.2"/>
    <row r="312773" ht="12.75" customHeight="1" x14ac:dyDescent="0.2"/>
    <row r="312777" ht="12.75" customHeight="1" x14ac:dyDescent="0.2"/>
    <row r="312781" ht="12.75" customHeight="1" x14ac:dyDescent="0.2"/>
    <row r="312785" ht="12.75" customHeight="1" x14ac:dyDescent="0.2"/>
    <row r="312789" ht="12.75" customHeight="1" x14ac:dyDescent="0.2"/>
    <row r="312793" ht="12.75" customHeight="1" x14ac:dyDescent="0.2"/>
    <row r="312797" ht="12.75" customHeight="1" x14ac:dyDescent="0.2"/>
    <row r="312801" ht="12.75" customHeight="1" x14ac:dyDescent="0.2"/>
    <row r="312805" ht="12.75" customHeight="1" x14ac:dyDescent="0.2"/>
    <row r="312809" ht="12.75" customHeight="1" x14ac:dyDescent="0.2"/>
    <row r="312813" ht="12.75" customHeight="1" x14ac:dyDescent="0.2"/>
    <row r="312817" ht="12.75" customHeight="1" x14ac:dyDescent="0.2"/>
    <row r="312821" ht="12.75" customHeight="1" x14ac:dyDescent="0.2"/>
    <row r="312825" ht="12.75" customHeight="1" x14ac:dyDescent="0.2"/>
    <row r="312829" ht="12.75" customHeight="1" x14ac:dyDescent="0.2"/>
    <row r="312833" ht="12.75" customHeight="1" x14ac:dyDescent="0.2"/>
    <row r="312837" ht="12.75" customHeight="1" x14ac:dyDescent="0.2"/>
    <row r="312841" ht="12.75" customHeight="1" x14ac:dyDescent="0.2"/>
    <row r="312845" ht="12.75" customHeight="1" x14ac:dyDescent="0.2"/>
    <row r="312849" ht="12.75" customHeight="1" x14ac:dyDescent="0.2"/>
    <row r="312853" ht="12.75" customHeight="1" x14ac:dyDescent="0.2"/>
    <row r="312857" ht="12.75" customHeight="1" x14ac:dyDescent="0.2"/>
    <row r="312861" ht="12.75" customHeight="1" x14ac:dyDescent="0.2"/>
    <row r="312865" ht="12.75" customHeight="1" x14ac:dyDescent="0.2"/>
    <row r="312869" ht="12.75" customHeight="1" x14ac:dyDescent="0.2"/>
    <row r="312873" ht="12.75" customHeight="1" x14ac:dyDescent="0.2"/>
    <row r="312877" ht="12.75" customHeight="1" x14ac:dyDescent="0.2"/>
    <row r="312881" ht="12.75" customHeight="1" x14ac:dyDescent="0.2"/>
    <row r="312885" ht="12.75" customHeight="1" x14ac:dyDescent="0.2"/>
    <row r="312889" ht="12.75" customHeight="1" x14ac:dyDescent="0.2"/>
    <row r="312893" ht="12.75" customHeight="1" x14ac:dyDescent="0.2"/>
    <row r="312897" ht="12.75" customHeight="1" x14ac:dyDescent="0.2"/>
    <row r="312901" ht="12.75" customHeight="1" x14ac:dyDescent="0.2"/>
    <row r="312905" ht="12.75" customHeight="1" x14ac:dyDescent="0.2"/>
    <row r="312909" ht="12.75" customHeight="1" x14ac:dyDescent="0.2"/>
    <row r="312913" ht="12.75" customHeight="1" x14ac:dyDescent="0.2"/>
    <row r="312917" ht="12.75" customHeight="1" x14ac:dyDescent="0.2"/>
    <row r="312921" ht="12.75" customHeight="1" x14ac:dyDescent="0.2"/>
    <row r="312925" ht="12.75" customHeight="1" x14ac:dyDescent="0.2"/>
    <row r="312929" ht="12.75" customHeight="1" x14ac:dyDescent="0.2"/>
    <row r="312933" ht="12.75" customHeight="1" x14ac:dyDescent="0.2"/>
    <row r="312937" ht="12.75" customHeight="1" x14ac:dyDescent="0.2"/>
    <row r="312941" ht="12.75" customHeight="1" x14ac:dyDescent="0.2"/>
    <row r="312945" ht="12.75" customHeight="1" x14ac:dyDescent="0.2"/>
    <row r="312949" ht="12.75" customHeight="1" x14ac:dyDescent="0.2"/>
    <row r="312953" ht="12.75" customHeight="1" x14ac:dyDescent="0.2"/>
    <row r="312957" ht="12.75" customHeight="1" x14ac:dyDescent="0.2"/>
    <row r="312961" ht="12.75" customHeight="1" x14ac:dyDescent="0.2"/>
    <row r="312965" ht="12.75" customHeight="1" x14ac:dyDescent="0.2"/>
    <row r="312969" ht="12.75" customHeight="1" x14ac:dyDescent="0.2"/>
    <row r="312973" ht="12.75" customHeight="1" x14ac:dyDescent="0.2"/>
    <row r="312977" ht="12.75" customHeight="1" x14ac:dyDescent="0.2"/>
    <row r="312981" ht="12.75" customHeight="1" x14ac:dyDescent="0.2"/>
    <row r="312985" ht="12.75" customHeight="1" x14ac:dyDescent="0.2"/>
    <row r="312989" ht="12.75" customHeight="1" x14ac:dyDescent="0.2"/>
    <row r="312993" ht="12.75" customHeight="1" x14ac:dyDescent="0.2"/>
    <row r="312997" ht="12.75" customHeight="1" x14ac:dyDescent="0.2"/>
    <row r="313001" ht="12.75" customHeight="1" x14ac:dyDescent="0.2"/>
    <row r="313005" ht="12.75" customHeight="1" x14ac:dyDescent="0.2"/>
    <row r="313009" ht="12.75" customHeight="1" x14ac:dyDescent="0.2"/>
    <row r="313013" ht="12.75" customHeight="1" x14ac:dyDescent="0.2"/>
    <row r="313017" ht="12.75" customHeight="1" x14ac:dyDescent="0.2"/>
    <row r="313021" ht="12.75" customHeight="1" x14ac:dyDescent="0.2"/>
    <row r="313025" ht="12.75" customHeight="1" x14ac:dyDescent="0.2"/>
    <row r="313029" ht="12.75" customHeight="1" x14ac:dyDescent="0.2"/>
    <row r="313033" ht="12.75" customHeight="1" x14ac:dyDescent="0.2"/>
    <row r="313037" ht="12.75" customHeight="1" x14ac:dyDescent="0.2"/>
    <row r="313041" ht="12.75" customHeight="1" x14ac:dyDescent="0.2"/>
    <row r="313045" ht="12.75" customHeight="1" x14ac:dyDescent="0.2"/>
    <row r="313049" ht="12.75" customHeight="1" x14ac:dyDescent="0.2"/>
    <row r="313053" ht="12.75" customHeight="1" x14ac:dyDescent="0.2"/>
    <row r="313057" ht="12.75" customHeight="1" x14ac:dyDescent="0.2"/>
    <row r="313061" ht="12.75" customHeight="1" x14ac:dyDescent="0.2"/>
    <row r="313065" ht="12.75" customHeight="1" x14ac:dyDescent="0.2"/>
    <row r="313069" ht="12.75" customHeight="1" x14ac:dyDescent="0.2"/>
    <row r="313073" ht="12.75" customHeight="1" x14ac:dyDescent="0.2"/>
    <row r="313077" ht="12.75" customHeight="1" x14ac:dyDescent="0.2"/>
    <row r="313081" ht="12.75" customHeight="1" x14ac:dyDescent="0.2"/>
    <row r="313085" ht="12.75" customHeight="1" x14ac:dyDescent="0.2"/>
    <row r="313089" ht="12.75" customHeight="1" x14ac:dyDescent="0.2"/>
    <row r="313093" ht="12.75" customHeight="1" x14ac:dyDescent="0.2"/>
    <row r="313097" ht="12.75" customHeight="1" x14ac:dyDescent="0.2"/>
    <row r="313101" ht="12.75" customHeight="1" x14ac:dyDescent="0.2"/>
    <row r="313105" ht="12.75" customHeight="1" x14ac:dyDescent="0.2"/>
    <row r="313109" ht="12.75" customHeight="1" x14ac:dyDescent="0.2"/>
    <row r="313113" ht="12.75" customHeight="1" x14ac:dyDescent="0.2"/>
    <row r="313117" ht="12.75" customHeight="1" x14ac:dyDescent="0.2"/>
    <row r="313121" ht="12.75" customHeight="1" x14ac:dyDescent="0.2"/>
    <row r="313125" ht="12.75" customHeight="1" x14ac:dyDescent="0.2"/>
    <row r="313129" ht="12.75" customHeight="1" x14ac:dyDescent="0.2"/>
    <row r="313133" ht="12.75" customHeight="1" x14ac:dyDescent="0.2"/>
    <row r="313137" ht="12.75" customHeight="1" x14ac:dyDescent="0.2"/>
    <row r="313141" ht="12.75" customHeight="1" x14ac:dyDescent="0.2"/>
    <row r="313145" ht="12.75" customHeight="1" x14ac:dyDescent="0.2"/>
    <row r="313149" ht="12.75" customHeight="1" x14ac:dyDescent="0.2"/>
    <row r="313153" ht="12.75" customHeight="1" x14ac:dyDescent="0.2"/>
    <row r="313157" ht="12.75" customHeight="1" x14ac:dyDescent="0.2"/>
    <row r="313161" ht="12.75" customHeight="1" x14ac:dyDescent="0.2"/>
    <row r="313165" ht="12.75" customHeight="1" x14ac:dyDescent="0.2"/>
    <row r="313169" ht="12.75" customHeight="1" x14ac:dyDescent="0.2"/>
    <row r="313173" ht="12.75" customHeight="1" x14ac:dyDescent="0.2"/>
    <row r="313177" ht="12.75" customHeight="1" x14ac:dyDescent="0.2"/>
    <row r="313181" ht="12.75" customHeight="1" x14ac:dyDescent="0.2"/>
    <row r="313185" ht="12.75" customHeight="1" x14ac:dyDescent="0.2"/>
    <row r="313189" ht="12.75" customHeight="1" x14ac:dyDescent="0.2"/>
    <row r="313193" ht="12.75" customHeight="1" x14ac:dyDescent="0.2"/>
    <row r="313197" ht="12.75" customHeight="1" x14ac:dyDescent="0.2"/>
    <row r="313201" ht="12.75" customHeight="1" x14ac:dyDescent="0.2"/>
    <row r="313205" ht="12.75" customHeight="1" x14ac:dyDescent="0.2"/>
    <row r="313209" ht="12.75" customHeight="1" x14ac:dyDescent="0.2"/>
    <row r="313213" ht="12.75" customHeight="1" x14ac:dyDescent="0.2"/>
    <row r="313217" ht="12.75" customHeight="1" x14ac:dyDescent="0.2"/>
    <row r="313221" ht="12.75" customHeight="1" x14ac:dyDescent="0.2"/>
    <row r="313225" ht="12.75" customHeight="1" x14ac:dyDescent="0.2"/>
    <row r="313229" ht="12.75" customHeight="1" x14ac:dyDescent="0.2"/>
    <row r="313233" ht="12.75" customHeight="1" x14ac:dyDescent="0.2"/>
    <row r="313237" ht="12.75" customHeight="1" x14ac:dyDescent="0.2"/>
    <row r="313241" ht="12.75" customHeight="1" x14ac:dyDescent="0.2"/>
    <row r="313245" ht="12.75" customHeight="1" x14ac:dyDescent="0.2"/>
    <row r="313249" ht="12.75" customHeight="1" x14ac:dyDescent="0.2"/>
    <row r="313253" ht="12.75" customHeight="1" x14ac:dyDescent="0.2"/>
    <row r="313257" ht="12.75" customHeight="1" x14ac:dyDescent="0.2"/>
    <row r="313261" ht="12.75" customHeight="1" x14ac:dyDescent="0.2"/>
    <row r="313265" ht="12.75" customHeight="1" x14ac:dyDescent="0.2"/>
    <row r="313269" ht="12.75" customHeight="1" x14ac:dyDescent="0.2"/>
    <row r="313273" ht="12.75" customHeight="1" x14ac:dyDescent="0.2"/>
    <row r="313277" ht="12.75" customHeight="1" x14ac:dyDescent="0.2"/>
    <row r="313281" ht="12.75" customHeight="1" x14ac:dyDescent="0.2"/>
    <row r="313285" ht="12.75" customHeight="1" x14ac:dyDescent="0.2"/>
    <row r="313289" ht="12.75" customHeight="1" x14ac:dyDescent="0.2"/>
    <row r="313293" ht="12.75" customHeight="1" x14ac:dyDescent="0.2"/>
    <row r="313297" ht="12.75" customHeight="1" x14ac:dyDescent="0.2"/>
    <row r="313301" ht="12.75" customHeight="1" x14ac:dyDescent="0.2"/>
    <row r="313305" ht="12.75" customHeight="1" x14ac:dyDescent="0.2"/>
    <row r="313309" ht="12.75" customHeight="1" x14ac:dyDescent="0.2"/>
    <row r="313313" ht="12.75" customHeight="1" x14ac:dyDescent="0.2"/>
    <row r="313317" ht="12.75" customHeight="1" x14ac:dyDescent="0.2"/>
    <row r="313321" ht="12.75" customHeight="1" x14ac:dyDescent="0.2"/>
    <row r="313325" ht="12.75" customHeight="1" x14ac:dyDescent="0.2"/>
    <row r="313329" ht="12.75" customHeight="1" x14ac:dyDescent="0.2"/>
    <row r="313333" ht="12.75" customHeight="1" x14ac:dyDescent="0.2"/>
    <row r="313337" ht="12.75" customHeight="1" x14ac:dyDescent="0.2"/>
    <row r="313341" ht="12.75" customHeight="1" x14ac:dyDescent="0.2"/>
    <row r="313345" ht="12.75" customHeight="1" x14ac:dyDescent="0.2"/>
    <row r="313349" ht="12.75" customHeight="1" x14ac:dyDescent="0.2"/>
    <row r="313353" ht="12.75" customHeight="1" x14ac:dyDescent="0.2"/>
    <row r="313357" ht="12.75" customHeight="1" x14ac:dyDescent="0.2"/>
    <row r="313361" ht="12.75" customHeight="1" x14ac:dyDescent="0.2"/>
    <row r="313365" ht="12.75" customHeight="1" x14ac:dyDescent="0.2"/>
    <row r="313369" ht="12.75" customHeight="1" x14ac:dyDescent="0.2"/>
    <row r="313373" ht="12.75" customHeight="1" x14ac:dyDescent="0.2"/>
    <row r="313377" ht="12.75" customHeight="1" x14ac:dyDescent="0.2"/>
    <row r="313381" ht="12.75" customHeight="1" x14ac:dyDescent="0.2"/>
    <row r="313385" ht="12.75" customHeight="1" x14ac:dyDescent="0.2"/>
    <row r="313389" ht="12.75" customHeight="1" x14ac:dyDescent="0.2"/>
    <row r="313393" ht="12.75" customHeight="1" x14ac:dyDescent="0.2"/>
    <row r="313397" ht="12.75" customHeight="1" x14ac:dyDescent="0.2"/>
    <row r="313401" ht="12.75" customHeight="1" x14ac:dyDescent="0.2"/>
    <row r="313405" ht="12.75" customHeight="1" x14ac:dyDescent="0.2"/>
    <row r="313409" ht="12.75" customHeight="1" x14ac:dyDescent="0.2"/>
    <row r="313413" ht="12.75" customHeight="1" x14ac:dyDescent="0.2"/>
    <row r="313417" ht="12.75" customHeight="1" x14ac:dyDescent="0.2"/>
    <row r="313421" ht="12.75" customHeight="1" x14ac:dyDescent="0.2"/>
    <row r="313425" ht="12.75" customHeight="1" x14ac:dyDescent="0.2"/>
    <row r="313429" ht="12.75" customHeight="1" x14ac:dyDescent="0.2"/>
    <row r="313433" ht="12.75" customHeight="1" x14ac:dyDescent="0.2"/>
    <row r="313437" ht="12.75" customHeight="1" x14ac:dyDescent="0.2"/>
    <row r="313441" ht="12.75" customHeight="1" x14ac:dyDescent="0.2"/>
    <row r="313445" ht="12.75" customHeight="1" x14ac:dyDescent="0.2"/>
    <row r="313449" ht="12.75" customHeight="1" x14ac:dyDescent="0.2"/>
    <row r="313453" ht="12.75" customHeight="1" x14ac:dyDescent="0.2"/>
    <row r="313457" ht="12.75" customHeight="1" x14ac:dyDescent="0.2"/>
    <row r="313461" ht="12.75" customHeight="1" x14ac:dyDescent="0.2"/>
    <row r="313465" ht="12.75" customHeight="1" x14ac:dyDescent="0.2"/>
    <row r="313469" ht="12.75" customHeight="1" x14ac:dyDescent="0.2"/>
    <row r="313473" ht="12.75" customHeight="1" x14ac:dyDescent="0.2"/>
    <row r="313477" ht="12.75" customHeight="1" x14ac:dyDescent="0.2"/>
    <row r="313481" ht="12.75" customHeight="1" x14ac:dyDescent="0.2"/>
    <row r="313485" ht="12.75" customHeight="1" x14ac:dyDescent="0.2"/>
    <row r="313489" ht="12.75" customHeight="1" x14ac:dyDescent="0.2"/>
    <row r="313493" ht="12.75" customHeight="1" x14ac:dyDescent="0.2"/>
    <row r="313497" ht="12.75" customHeight="1" x14ac:dyDescent="0.2"/>
    <row r="313501" ht="12.75" customHeight="1" x14ac:dyDescent="0.2"/>
    <row r="313505" ht="12.75" customHeight="1" x14ac:dyDescent="0.2"/>
    <row r="313509" ht="12.75" customHeight="1" x14ac:dyDescent="0.2"/>
    <row r="313513" ht="12.75" customHeight="1" x14ac:dyDescent="0.2"/>
    <row r="313517" ht="12.75" customHeight="1" x14ac:dyDescent="0.2"/>
    <row r="313521" ht="12.75" customHeight="1" x14ac:dyDescent="0.2"/>
    <row r="313525" ht="12.75" customHeight="1" x14ac:dyDescent="0.2"/>
    <row r="313529" ht="12.75" customHeight="1" x14ac:dyDescent="0.2"/>
    <row r="313533" ht="12.75" customHeight="1" x14ac:dyDescent="0.2"/>
    <row r="313537" ht="12.75" customHeight="1" x14ac:dyDescent="0.2"/>
    <row r="313541" ht="12.75" customHeight="1" x14ac:dyDescent="0.2"/>
    <row r="313545" ht="12.75" customHeight="1" x14ac:dyDescent="0.2"/>
    <row r="313549" ht="12.75" customHeight="1" x14ac:dyDescent="0.2"/>
    <row r="313553" ht="12.75" customHeight="1" x14ac:dyDescent="0.2"/>
    <row r="313557" ht="12.75" customHeight="1" x14ac:dyDescent="0.2"/>
    <row r="313561" ht="12.75" customHeight="1" x14ac:dyDescent="0.2"/>
    <row r="313565" ht="12.75" customHeight="1" x14ac:dyDescent="0.2"/>
    <row r="313569" ht="12.75" customHeight="1" x14ac:dyDescent="0.2"/>
    <row r="313573" ht="12.75" customHeight="1" x14ac:dyDescent="0.2"/>
    <row r="313577" ht="12.75" customHeight="1" x14ac:dyDescent="0.2"/>
    <row r="313581" ht="12.75" customHeight="1" x14ac:dyDescent="0.2"/>
    <row r="313585" ht="12.75" customHeight="1" x14ac:dyDescent="0.2"/>
    <row r="313589" ht="12.75" customHeight="1" x14ac:dyDescent="0.2"/>
    <row r="313593" ht="12.75" customHeight="1" x14ac:dyDescent="0.2"/>
    <row r="313597" ht="12.75" customHeight="1" x14ac:dyDescent="0.2"/>
    <row r="313601" ht="12.75" customHeight="1" x14ac:dyDescent="0.2"/>
    <row r="313605" ht="12.75" customHeight="1" x14ac:dyDescent="0.2"/>
    <row r="313609" ht="12.75" customHeight="1" x14ac:dyDescent="0.2"/>
    <row r="313613" ht="12.75" customHeight="1" x14ac:dyDescent="0.2"/>
    <row r="313617" ht="12.75" customHeight="1" x14ac:dyDescent="0.2"/>
    <row r="313621" ht="12.75" customHeight="1" x14ac:dyDescent="0.2"/>
    <row r="313625" ht="12.75" customHeight="1" x14ac:dyDescent="0.2"/>
    <row r="313629" ht="12.75" customHeight="1" x14ac:dyDescent="0.2"/>
    <row r="313633" ht="12.75" customHeight="1" x14ac:dyDescent="0.2"/>
    <row r="313637" ht="12.75" customHeight="1" x14ac:dyDescent="0.2"/>
    <row r="313641" ht="12.75" customHeight="1" x14ac:dyDescent="0.2"/>
    <row r="313645" ht="12.75" customHeight="1" x14ac:dyDescent="0.2"/>
    <row r="313649" ht="12.75" customHeight="1" x14ac:dyDescent="0.2"/>
    <row r="313653" ht="12.75" customHeight="1" x14ac:dyDescent="0.2"/>
    <row r="313657" ht="12.75" customHeight="1" x14ac:dyDescent="0.2"/>
    <row r="313661" ht="12.75" customHeight="1" x14ac:dyDescent="0.2"/>
    <row r="313665" ht="12.75" customHeight="1" x14ac:dyDescent="0.2"/>
    <row r="313669" ht="12.75" customHeight="1" x14ac:dyDescent="0.2"/>
    <row r="313673" ht="12.75" customHeight="1" x14ac:dyDescent="0.2"/>
    <row r="313677" ht="12.75" customHeight="1" x14ac:dyDescent="0.2"/>
    <row r="313681" ht="12.75" customHeight="1" x14ac:dyDescent="0.2"/>
    <row r="313685" ht="12.75" customHeight="1" x14ac:dyDescent="0.2"/>
    <row r="313689" ht="12.75" customHeight="1" x14ac:dyDescent="0.2"/>
    <row r="313693" ht="12.75" customHeight="1" x14ac:dyDescent="0.2"/>
    <row r="313697" ht="12.75" customHeight="1" x14ac:dyDescent="0.2"/>
    <row r="313701" ht="12.75" customHeight="1" x14ac:dyDescent="0.2"/>
    <row r="313705" ht="12.75" customHeight="1" x14ac:dyDescent="0.2"/>
    <row r="313709" ht="12.75" customHeight="1" x14ac:dyDescent="0.2"/>
    <row r="313713" ht="12.75" customHeight="1" x14ac:dyDescent="0.2"/>
    <row r="313717" ht="12.75" customHeight="1" x14ac:dyDescent="0.2"/>
    <row r="313721" ht="12.75" customHeight="1" x14ac:dyDescent="0.2"/>
    <row r="313725" ht="12.75" customHeight="1" x14ac:dyDescent="0.2"/>
    <row r="313729" ht="12.75" customHeight="1" x14ac:dyDescent="0.2"/>
    <row r="313733" ht="12.75" customHeight="1" x14ac:dyDescent="0.2"/>
    <row r="313737" ht="12.75" customHeight="1" x14ac:dyDescent="0.2"/>
    <row r="313741" ht="12.75" customHeight="1" x14ac:dyDescent="0.2"/>
    <row r="313745" ht="12.75" customHeight="1" x14ac:dyDescent="0.2"/>
    <row r="313749" ht="12.75" customHeight="1" x14ac:dyDescent="0.2"/>
    <row r="313753" ht="12.75" customHeight="1" x14ac:dyDescent="0.2"/>
    <row r="313757" ht="12.75" customHeight="1" x14ac:dyDescent="0.2"/>
    <row r="313761" ht="12.75" customHeight="1" x14ac:dyDescent="0.2"/>
    <row r="313765" ht="12.75" customHeight="1" x14ac:dyDescent="0.2"/>
    <row r="313769" ht="12.75" customHeight="1" x14ac:dyDescent="0.2"/>
    <row r="313773" ht="12.75" customHeight="1" x14ac:dyDescent="0.2"/>
    <row r="313777" ht="12.75" customHeight="1" x14ac:dyDescent="0.2"/>
    <row r="313781" ht="12.75" customHeight="1" x14ac:dyDescent="0.2"/>
    <row r="313785" ht="12.75" customHeight="1" x14ac:dyDescent="0.2"/>
    <row r="313789" ht="12.75" customHeight="1" x14ac:dyDescent="0.2"/>
    <row r="313793" ht="12.75" customHeight="1" x14ac:dyDescent="0.2"/>
    <row r="313797" ht="12.75" customHeight="1" x14ac:dyDescent="0.2"/>
    <row r="313801" ht="12.75" customHeight="1" x14ac:dyDescent="0.2"/>
    <row r="313805" ht="12.75" customHeight="1" x14ac:dyDescent="0.2"/>
    <row r="313809" ht="12.75" customHeight="1" x14ac:dyDescent="0.2"/>
    <row r="313813" ht="12.75" customHeight="1" x14ac:dyDescent="0.2"/>
    <row r="313817" ht="12.75" customHeight="1" x14ac:dyDescent="0.2"/>
    <row r="313821" ht="12.75" customHeight="1" x14ac:dyDescent="0.2"/>
    <row r="313825" ht="12.75" customHeight="1" x14ac:dyDescent="0.2"/>
    <row r="313829" ht="12.75" customHeight="1" x14ac:dyDescent="0.2"/>
    <row r="313833" ht="12.75" customHeight="1" x14ac:dyDescent="0.2"/>
    <row r="313837" ht="12.75" customHeight="1" x14ac:dyDescent="0.2"/>
    <row r="313841" ht="12.75" customHeight="1" x14ac:dyDescent="0.2"/>
    <row r="313845" ht="12.75" customHeight="1" x14ac:dyDescent="0.2"/>
    <row r="313849" ht="12.75" customHeight="1" x14ac:dyDescent="0.2"/>
    <row r="313853" ht="12.75" customHeight="1" x14ac:dyDescent="0.2"/>
    <row r="313857" ht="12.75" customHeight="1" x14ac:dyDescent="0.2"/>
    <row r="313861" ht="12.75" customHeight="1" x14ac:dyDescent="0.2"/>
    <row r="313865" ht="12.75" customHeight="1" x14ac:dyDescent="0.2"/>
    <row r="313869" ht="12.75" customHeight="1" x14ac:dyDescent="0.2"/>
    <row r="313873" ht="12.75" customHeight="1" x14ac:dyDescent="0.2"/>
    <row r="313877" ht="12.75" customHeight="1" x14ac:dyDescent="0.2"/>
    <row r="313881" ht="12.75" customHeight="1" x14ac:dyDescent="0.2"/>
    <row r="313885" ht="12.75" customHeight="1" x14ac:dyDescent="0.2"/>
    <row r="313889" ht="12.75" customHeight="1" x14ac:dyDescent="0.2"/>
    <row r="313893" ht="12.75" customHeight="1" x14ac:dyDescent="0.2"/>
    <row r="313897" ht="12.75" customHeight="1" x14ac:dyDescent="0.2"/>
    <row r="313901" ht="12.75" customHeight="1" x14ac:dyDescent="0.2"/>
    <row r="313905" ht="12.75" customHeight="1" x14ac:dyDescent="0.2"/>
    <row r="313909" ht="12.75" customHeight="1" x14ac:dyDescent="0.2"/>
    <row r="313913" ht="12.75" customHeight="1" x14ac:dyDescent="0.2"/>
    <row r="313917" ht="12.75" customHeight="1" x14ac:dyDescent="0.2"/>
    <row r="313921" ht="12.75" customHeight="1" x14ac:dyDescent="0.2"/>
    <row r="313925" ht="12.75" customHeight="1" x14ac:dyDescent="0.2"/>
    <row r="313929" ht="12.75" customHeight="1" x14ac:dyDescent="0.2"/>
    <row r="313933" ht="12.75" customHeight="1" x14ac:dyDescent="0.2"/>
    <row r="313937" ht="12.75" customHeight="1" x14ac:dyDescent="0.2"/>
    <row r="313941" ht="12.75" customHeight="1" x14ac:dyDescent="0.2"/>
    <row r="313945" ht="12.75" customHeight="1" x14ac:dyDescent="0.2"/>
    <row r="313949" ht="12.75" customHeight="1" x14ac:dyDescent="0.2"/>
    <row r="313953" ht="12.75" customHeight="1" x14ac:dyDescent="0.2"/>
    <row r="313957" ht="12.75" customHeight="1" x14ac:dyDescent="0.2"/>
    <row r="313961" ht="12.75" customHeight="1" x14ac:dyDescent="0.2"/>
    <row r="313965" ht="12.75" customHeight="1" x14ac:dyDescent="0.2"/>
    <row r="313969" ht="12.75" customHeight="1" x14ac:dyDescent="0.2"/>
    <row r="313973" ht="12.75" customHeight="1" x14ac:dyDescent="0.2"/>
    <row r="313977" ht="12.75" customHeight="1" x14ac:dyDescent="0.2"/>
    <row r="313981" ht="12.75" customHeight="1" x14ac:dyDescent="0.2"/>
    <row r="313985" ht="12.75" customHeight="1" x14ac:dyDescent="0.2"/>
    <row r="313989" ht="12.75" customHeight="1" x14ac:dyDescent="0.2"/>
    <row r="313993" ht="12.75" customHeight="1" x14ac:dyDescent="0.2"/>
    <row r="313997" ht="12.75" customHeight="1" x14ac:dyDescent="0.2"/>
    <row r="314001" ht="12.75" customHeight="1" x14ac:dyDescent="0.2"/>
    <row r="314005" ht="12.75" customHeight="1" x14ac:dyDescent="0.2"/>
    <row r="314009" ht="12.75" customHeight="1" x14ac:dyDescent="0.2"/>
    <row r="314013" ht="12.75" customHeight="1" x14ac:dyDescent="0.2"/>
    <row r="314017" ht="12.75" customHeight="1" x14ac:dyDescent="0.2"/>
    <row r="314021" ht="12.75" customHeight="1" x14ac:dyDescent="0.2"/>
    <row r="314025" ht="12.75" customHeight="1" x14ac:dyDescent="0.2"/>
    <row r="314029" ht="12.75" customHeight="1" x14ac:dyDescent="0.2"/>
    <row r="314033" ht="12.75" customHeight="1" x14ac:dyDescent="0.2"/>
    <row r="314037" ht="12.75" customHeight="1" x14ac:dyDescent="0.2"/>
    <row r="314041" ht="12.75" customHeight="1" x14ac:dyDescent="0.2"/>
    <row r="314045" ht="12.75" customHeight="1" x14ac:dyDescent="0.2"/>
    <row r="314049" ht="12.75" customHeight="1" x14ac:dyDescent="0.2"/>
    <row r="314053" ht="12.75" customHeight="1" x14ac:dyDescent="0.2"/>
    <row r="314057" ht="12.75" customHeight="1" x14ac:dyDescent="0.2"/>
    <row r="314061" ht="12.75" customHeight="1" x14ac:dyDescent="0.2"/>
    <row r="314065" ht="12.75" customHeight="1" x14ac:dyDescent="0.2"/>
    <row r="314069" ht="12.75" customHeight="1" x14ac:dyDescent="0.2"/>
    <row r="314073" ht="12.75" customHeight="1" x14ac:dyDescent="0.2"/>
    <row r="314077" ht="12.75" customHeight="1" x14ac:dyDescent="0.2"/>
    <row r="314081" ht="12.75" customHeight="1" x14ac:dyDescent="0.2"/>
    <row r="314085" ht="12.75" customHeight="1" x14ac:dyDescent="0.2"/>
    <row r="314089" ht="12.75" customHeight="1" x14ac:dyDescent="0.2"/>
    <row r="314093" ht="12.75" customHeight="1" x14ac:dyDescent="0.2"/>
    <row r="314097" ht="12.75" customHeight="1" x14ac:dyDescent="0.2"/>
    <row r="314101" ht="12.75" customHeight="1" x14ac:dyDescent="0.2"/>
    <row r="314105" ht="12.75" customHeight="1" x14ac:dyDescent="0.2"/>
    <row r="314109" ht="12.75" customHeight="1" x14ac:dyDescent="0.2"/>
    <row r="314113" ht="12.75" customHeight="1" x14ac:dyDescent="0.2"/>
    <row r="314117" ht="12.75" customHeight="1" x14ac:dyDescent="0.2"/>
    <row r="314121" ht="12.75" customHeight="1" x14ac:dyDescent="0.2"/>
    <row r="314125" ht="12.75" customHeight="1" x14ac:dyDescent="0.2"/>
    <row r="314129" ht="12.75" customHeight="1" x14ac:dyDescent="0.2"/>
    <row r="314133" ht="12.75" customHeight="1" x14ac:dyDescent="0.2"/>
    <row r="314137" ht="12.75" customHeight="1" x14ac:dyDescent="0.2"/>
    <row r="314141" ht="12.75" customHeight="1" x14ac:dyDescent="0.2"/>
    <row r="314145" ht="12.75" customHeight="1" x14ac:dyDescent="0.2"/>
    <row r="314149" ht="12.75" customHeight="1" x14ac:dyDescent="0.2"/>
    <row r="314153" ht="12.75" customHeight="1" x14ac:dyDescent="0.2"/>
    <row r="314157" ht="12.75" customHeight="1" x14ac:dyDescent="0.2"/>
    <row r="314161" ht="12.75" customHeight="1" x14ac:dyDescent="0.2"/>
    <row r="314165" ht="12.75" customHeight="1" x14ac:dyDescent="0.2"/>
    <row r="314169" ht="12.75" customHeight="1" x14ac:dyDescent="0.2"/>
    <row r="314173" ht="12.75" customHeight="1" x14ac:dyDescent="0.2"/>
    <row r="314177" ht="12.75" customHeight="1" x14ac:dyDescent="0.2"/>
    <row r="314181" ht="12.75" customHeight="1" x14ac:dyDescent="0.2"/>
    <row r="314185" ht="12.75" customHeight="1" x14ac:dyDescent="0.2"/>
    <row r="314189" ht="12.75" customHeight="1" x14ac:dyDescent="0.2"/>
    <row r="314193" ht="12.75" customHeight="1" x14ac:dyDescent="0.2"/>
    <row r="314197" ht="12.75" customHeight="1" x14ac:dyDescent="0.2"/>
    <row r="314201" ht="12.75" customHeight="1" x14ac:dyDescent="0.2"/>
    <row r="314205" ht="12.75" customHeight="1" x14ac:dyDescent="0.2"/>
    <row r="314209" ht="12.75" customHeight="1" x14ac:dyDescent="0.2"/>
    <row r="314213" ht="12.75" customHeight="1" x14ac:dyDescent="0.2"/>
    <row r="314217" ht="12.75" customHeight="1" x14ac:dyDescent="0.2"/>
    <row r="314221" ht="12.75" customHeight="1" x14ac:dyDescent="0.2"/>
    <row r="314225" ht="12.75" customHeight="1" x14ac:dyDescent="0.2"/>
    <row r="314229" ht="12.75" customHeight="1" x14ac:dyDescent="0.2"/>
    <row r="314233" ht="12.75" customHeight="1" x14ac:dyDescent="0.2"/>
    <row r="314237" ht="12.75" customHeight="1" x14ac:dyDescent="0.2"/>
    <row r="314241" ht="12.75" customHeight="1" x14ac:dyDescent="0.2"/>
    <row r="314245" ht="12.75" customHeight="1" x14ac:dyDescent="0.2"/>
    <row r="314249" ht="12.75" customHeight="1" x14ac:dyDescent="0.2"/>
    <row r="314253" ht="12.75" customHeight="1" x14ac:dyDescent="0.2"/>
    <row r="314257" ht="12.75" customHeight="1" x14ac:dyDescent="0.2"/>
    <row r="314261" ht="12.75" customHeight="1" x14ac:dyDescent="0.2"/>
    <row r="314265" ht="12.75" customHeight="1" x14ac:dyDescent="0.2"/>
    <row r="314269" ht="12.75" customHeight="1" x14ac:dyDescent="0.2"/>
    <row r="314273" ht="12.75" customHeight="1" x14ac:dyDescent="0.2"/>
    <row r="314277" ht="12.75" customHeight="1" x14ac:dyDescent="0.2"/>
    <row r="314281" ht="12.75" customHeight="1" x14ac:dyDescent="0.2"/>
    <row r="314285" ht="12.75" customHeight="1" x14ac:dyDescent="0.2"/>
    <row r="314289" ht="12.75" customHeight="1" x14ac:dyDescent="0.2"/>
    <row r="314293" ht="12.75" customHeight="1" x14ac:dyDescent="0.2"/>
    <row r="314297" ht="12.75" customHeight="1" x14ac:dyDescent="0.2"/>
    <row r="314301" ht="12.75" customHeight="1" x14ac:dyDescent="0.2"/>
    <row r="314305" ht="12.75" customHeight="1" x14ac:dyDescent="0.2"/>
    <row r="314309" ht="12.75" customHeight="1" x14ac:dyDescent="0.2"/>
    <row r="314313" ht="12.75" customHeight="1" x14ac:dyDescent="0.2"/>
    <row r="314317" ht="12.75" customHeight="1" x14ac:dyDescent="0.2"/>
    <row r="314321" ht="12.75" customHeight="1" x14ac:dyDescent="0.2"/>
    <row r="314325" ht="12.75" customHeight="1" x14ac:dyDescent="0.2"/>
    <row r="314329" ht="12.75" customHeight="1" x14ac:dyDescent="0.2"/>
    <row r="314333" ht="12.75" customHeight="1" x14ac:dyDescent="0.2"/>
    <row r="314337" ht="12.75" customHeight="1" x14ac:dyDescent="0.2"/>
    <row r="314341" ht="12.75" customHeight="1" x14ac:dyDescent="0.2"/>
    <row r="314345" ht="12.75" customHeight="1" x14ac:dyDescent="0.2"/>
    <row r="314349" ht="12.75" customHeight="1" x14ac:dyDescent="0.2"/>
    <row r="314353" ht="12.75" customHeight="1" x14ac:dyDescent="0.2"/>
    <row r="314357" ht="12.75" customHeight="1" x14ac:dyDescent="0.2"/>
    <row r="314361" ht="12.75" customHeight="1" x14ac:dyDescent="0.2"/>
    <row r="314365" ht="12.75" customHeight="1" x14ac:dyDescent="0.2"/>
    <row r="314369" ht="12.75" customHeight="1" x14ac:dyDescent="0.2"/>
    <row r="314373" ht="12.75" customHeight="1" x14ac:dyDescent="0.2"/>
    <row r="314377" ht="12.75" customHeight="1" x14ac:dyDescent="0.2"/>
    <row r="314381" ht="12.75" customHeight="1" x14ac:dyDescent="0.2"/>
    <row r="314385" ht="12.75" customHeight="1" x14ac:dyDescent="0.2"/>
    <row r="314389" ht="12.75" customHeight="1" x14ac:dyDescent="0.2"/>
    <row r="314393" ht="12.75" customHeight="1" x14ac:dyDescent="0.2"/>
    <row r="314397" ht="12.75" customHeight="1" x14ac:dyDescent="0.2"/>
    <row r="314401" ht="12.75" customHeight="1" x14ac:dyDescent="0.2"/>
    <row r="314405" ht="12.75" customHeight="1" x14ac:dyDescent="0.2"/>
    <row r="314409" ht="12.75" customHeight="1" x14ac:dyDescent="0.2"/>
    <row r="314413" ht="12.75" customHeight="1" x14ac:dyDescent="0.2"/>
    <row r="314417" ht="12.75" customHeight="1" x14ac:dyDescent="0.2"/>
    <row r="314421" ht="12.75" customHeight="1" x14ac:dyDescent="0.2"/>
    <row r="314425" ht="12.75" customHeight="1" x14ac:dyDescent="0.2"/>
    <row r="314429" ht="12.75" customHeight="1" x14ac:dyDescent="0.2"/>
    <row r="314433" ht="12.75" customHeight="1" x14ac:dyDescent="0.2"/>
    <row r="314437" ht="12.75" customHeight="1" x14ac:dyDescent="0.2"/>
    <row r="314441" ht="12.75" customHeight="1" x14ac:dyDescent="0.2"/>
    <row r="314445" ht="12.75" customHeight="1" x14ac:dyDescent="0.2"/>
    <row r="314449" ht="12.75" customHeight="1" x14ac:dyDescent="0.2"/>
    <row r="314453" ht="12.75" customHeight="1" x14ac:dyDescent="0.2"/>
    <row r="314457" ht="12.75" customHeight="1" x14ac:dyDescent="0.2"/>
    <row r="314461" ht="12.75" customHeight="1" x14ac:dyDescent="0.2"/>
    <row r="314465" ht="12.75" customHeight="1" x14ac:dyDescent="0.2"/>
    <row r="314469" ht="12.75" customHeight="1" x14ac:dyDescent="0.2"/>
    <row r="314473" ht="12.75" customHeight="1" x14ac:dyDescent="0.2"/>
    <row r="314477" ht="12.75" customHeight="1" x14ac:dyDescent="0.2"/>
    <row r="314481" ht="12.75" customHeight="1" x14ac:dyDescent="0.2"/>
    <row r="314485" ht="12.75" customHeight="1" x14ac:dyDescent="0.2"/>
    <row r="314489" ht="12.75" customHeight="1" x14ac:dyDescent="0.2"/>
    <row r="314493" ht="12.75" customHeight="1" x14ac:dyDescent="0.2"/>
    <row r="314497" ht="12.75" customHeight="1" x14ac:dyDescent="0.2"/>
    <row r="314501" ht="12.75" customHeight="1" x14ac:dyDescent="0.2"/>
    <row r="314505" ht="12.75" customHeight="1" x14ac:dyDescent="0.2"/>
    <row r="314509" ht="12.75" customHeight="1" x14ac:dyDescent="0.2"/>
    <row r="314513" ht="12.75" customHeight="1" x14ac:dyDescent="0.2"/>
    <row r="314517" ht="12.75" customHeight="1" x14ac:dyDescent="0.2"/>
    <row r="314521" ht="12.75" customHeight="1" x14ac:dyDescent="0.2"/>
    <row r="314525" ht="12.75" customHeight="1" x14ac:dyDescent="0.2"/>
    <row r="314529" ht="12.75" customHeight="1" x14ac:dyDescent="0.2"/>
    <row r="314533" ht="12.75" customHeight="1" x14ac:dyDescent="0.2"/>
    <row r="314537" ht="12.75" customHeight="1" x14ac:dyDescent="0.2"/>
    <row r="314541" ht="12.75" customHeight="1" x14ac:dyDescent="0.2"/>
    <row r="314545" ht="12.75" customHeight="1" x14ac:dyDescent="0.2"/>
    <row r="314549" ht="12.75" customHeight="1" x14ac:dyDescent="0.2"/>
    <row r="314553" ht="12.75" customHeight="1" x14ac:dyDescent="0.2"/>
    <row r="314557" ht="12.75" customHeight="1" x14ac:dyDescent="0.2"/>
    <row r="314561" ht="12.75" customHeight="1" x14ac:dyDescent="0.2"/>
    <row r="314565" ht="12.75" customHeight="1" x14ac:dyDescent="0.2"/>
    <row r="314569" ht="12.75" customHeight="1" x14ac:dyDescent="0.2"/>
    <row r="314573" ht="12.75" customHeight="1" x14ac:dyDescent="0.2"/>
    <row r="314577" ht="12.75" customHeight="1" x14ac:dyDescent="0.2"/>
    <row r="314581" ht="12.75" customHeight="1" x14ac:dyDescent="0.2"/>
    <row r="314585" ht="12.75" customHeight="1" x14ac:dyDescent="0.2"/>
    <row r="314589" ht="12.75" customHeight="1" x14ac:dyDescent="0.2"/>
    <row r="314593" ht="12.75" customHeight="1" x14ac:dyDescent="0.2"/>
    <row r="314597" ht="12.75" customHeight="1" x14ac:dyDescent="0.2"/>
    <row r="314601" ht="12.75" customHeight="1" x14ac:dyDescent="0.2"/>
    <row r="314605" ht="12.75" customHeight="1" x14ac:dyDescent="0.2"/>
    <row r="314609" ht="12.75" customHeight="1" x14ac:dyDescent="0.2"/>
    <row r="314613" ht="12.75" customHeight="1" x14ac:dyDescent="0.2"/>
    <row r="314617" ht="12.75" customHeight="1" x14ac:dyDescent="0.2"/>
    <row r="314621" ht="12.75" customHeight="1" x14ac:dyDescent="0.2"/>
    <row r="314625" ht="12.75" customHeight="1" x14ac:dyDescent="0.2"/>
    <row r="314629" ht="12.75" customHeight="1" x14ac:dyDescent="0.2"/>
    <row r="314633" ht="12.75" customHeight="1" x14ac:dyDescent="0.2"/>
    <row r="314637" ht="12.75" customHeight="1" x14ac:dyDescent="0.2"/>
    <row r="314641" ht="12.75" customHeight="1" x14ac:dyDescent="0.2"/>
    <row r="314645" ht="12.75" customHeight="1" x14ac:dyDescent="0.2"/>
    <row r="314649" ht="12.75" customHeight="1" x14ac:dyDescent="0.2"/>
    <row r="314653" ht="12.75" customHeight="1" x14ac:dyDescent="0.2"/>
    <row r="314657" ht="12.75" customHeight="1" x14ac:dyDescent="0.2"/>
    <row r="314661" ht="12.75" customHeight="1" x14ac:dyDescent="0.2"/>
    <row r="314665" ht="12.75" customHeight="1" x14ac:dyDescent="0.2"/>
    <row r="314669" ht="12.75" customHeight="1" x14ac:dyDescent="0.2"/>
    <row r="314673" ht="12.75" customHeight="1" x14ac:dyDescent="0.2"/>
    <row r="314677" ht="12.75" customHeight="1" x14ac:dyDescent="0.2"/>
    <row r="314681" ht="12.75" customHeight="1" x14ac:dyDescent="0.2"/>
    <row r="314685" ht="12.75" customHeight="1" x14ac:dyDescent="0.2"/>
    <row r="314689" ht="12.75" customHeight="1" x14ac:dyDescent="0.2"/>
    <row r="314693" ht="12.75" customHeight="1" x14ac:dyDescent="0.2"/>
    <row r="314697" ht="12.75" customHeight="1" x14ac:dyDescent="0.2"/>
    <row r="314701" ht="12.75" customHeight="1" x14ac:dyDescent="0.2"/>
    <row r="314705" ht="12.75" customHeight="1" x14ac:dyDescent="0.2"/>
    <row r="314709" ht="12.75" customHeight="1" x14ac:dyDescent="0.2"/>
    <row r="314713" ht="12.75" customHeight="1" x14ac:dyDescent="0.2"/>
    <row r="314717" ht="12.75" customHeight="1" x14ac:dyDescent="0.2"/>
    <row r="314721" ht="12.75" customHeight="1" x14ac:dyDescent="0.2"/>
    <row r="314725" ht="12.75" customHeight="1" x14ac:dyDescent="0.2"/>
    <row r="314729" ht="12.75" customHeight="1" x14ac:dyDescent="0.2"/>
    <row r="314733" ht="12.75" customHeight="1" x14ac:dyDescent="0.2"/>
    <row r="314737" ht="12.75" customHeight="1" x14ac:dyDescent="0.2"/>
    <row r="314741" ht="12.75" customHeight="1" x14ac:dyDescent="0.2"/>
    <row r="314745" ht="12.75" customHeight="1" x14ac:dyDescent="0.2"/>
    <row r="314749" ht="12.75" customHeight="1" x14ac:dyDescent="0.2"/>
    <row r="314753" ht="12.75" customHeight="1" x14ac:dyDescent="0.2"/>
    <row r="314757" ht="12.75" customHeight="1" x14ac:dyDescent="0.2"/>
    <row r="314761" ht="12.75" customHeight="1" x14ac:dyDescent="0.2"/>
    <row r="314765" ht="12.75" customHeight="1" x14ac:dyDescent="0.2"/>
    <row r="314769" ht="12.75" customHeight="1" x14ac:dyDescent="0.2"/>
    <row r="314773" ht="12.75" customHeight="1" x14ac:dyDescent="0.2"/>
    <row r="314777" ht="12.75" customHeight="1" x14ac:dyDescent="0.2"/>
    <row r="314781" ht="12.75" customHeight="1" x14ac:dyDescent="0.2"/>
    <row r="314785" ht="12.75" customHeight="1" x14ac:dyDescent="0.2"/>
    <row r="314789" ht="12.75" customHeight="1" x14ac:dyDescent="0.2"/>
    <row r="314793" ht="12.75" customHeight="1" x14ac:dyDescent="0.2"/>
    <row r="314797" ht="12.75" customHeight="1" x14ac:dyDescent="0.2"/>
    <row r="314801" ht="12.75" customHeight="1" x14ac:dyDescent="0.2"/>
    <row r="314805" ht="12.75" customHeight="1" x14ac:dyDescent="0.2"/>
    <row r="314809" ht="12.75" customHeight="1" x14ac:dyDescent="0.2"/>
    <row r="314813" ht="12.75" customHeight="1" x14ac:dyDescent="0.2"/>
    <row r="314817" ht="12.75" customHeight="1" x14ac:dyDescent="0.2"/>
    <row r="314821" ht="12.75" customHeight="1" x14ac:dyDescent="0.2"/>
    <row r="314825" ht="12.75" customHeight="1" x14ac:dyDescent="0.2"/>
    <row r="314829" ht="12.75" customHeight="1" x14ac:dyDescent="0.2"/>
    <row r="314833" ht="12.75" customHeight="1" x14ac:dyDescent="0.2"/>
    <row r="314837" ht="12.75" customHeight="1" x14ac:dyDescent="0.2"/>
    <row r="314841" ht="12.75" customHeight="1" x14ac:dyDescent="0.2"/>
    <row r="314845" ht="12.75" customHeight="1" x14ac:dyDescent="0.2"/>
    <row r="314849" ht="12.75" customHeight="1" x14ac:dyDescent="0.2"/>
    <row r="314853" ht="12.75" customHeight="1" x14ac:dyDescent="0.2"/>
    <row r="314857" ht="12.75" customHeight="1" x14ac:dyDescent="0.2"/>
    <row r="314861" ht="12.75" customHeight="1" x14ac:dyDescent="0.2"/>
    <row r="314865" ht="12.75" customHeight="1" x14ac:dyDescent="0.2"/>
    <row r="314869" ht="12.75" customHeight="1" x14ac:dyDescent="0.2"/>
    <row r="314873" ht="12.75" customHeight="1" x14ac:dyDescent="0.2"/>
    <row r="314877" ht="12.75" customHeight="1" x14ac:dyDescent="0.2"/>
    <row r="314881" ht="12.75" customHeight="1" x14ac:dyDescent="0.2"/>
    <row r="314885" ht="12.75" customHeight="1" x14ac:dyDescent="0.2"/>
    <row r="314889" ht="12.75" customHeight="1" x14ac:dyDescent="0.2"/>
    <row r="314893" ht="12.75" customHeight="1" x14ac:dyDescent="0.2"/>
    <row r="314897" ht="12.75" customHeight="1" x14ac:dyDescent="0.2"/>
    <row r="314901" ht="12.75" customHeight="1" x14ac:dyDescent="0.2"/>
    <row r="314905" ht="12.75" customHeight="1" x14ac:dyDescent="0.2"/>
    <row r="314909" ht="12.75" customHeight="1" x14ac:dyDescent="0.2"/>
    <row r="314913" ht="12.75" customHeight="1" x14ac:dyDescent="0.2"/>
    <row r="314917" ht="12.75" customHeight="1" x14ac:dyDescent="0.2"/>
    <row r="314921" ht="12.75" customHeight="1" x14ac:dyDescent="0.2"/>
    <row r="314925" ht="12.75" customHeight="1" x14ac:dyDescent="0.2"/>
    <row r="314929" ht="12.75" customHeight="1" x14ac:dyDescent="0.2"/>
    <row r="314933" ht="12.75" customHeight="1" x14ac:dyDescent="0.2"/>
    <row r="314937" ht="12.75" customHeight="1" x14ac:dyDescent="0.2"/>
    <row r="314941" ht="12.75" customHeight="1" x14ac:dyDescent="0.2"/>
    <row r="314945" ht="12.75" customHeight="1" x14ac:dyDescent="0.2"/>
    <row r="314949" ht="12.75" customHeight="1" x14ac:dyDescent="0.2"/>
    <row r="314953" ht="12.75" customHeight="1" x14ac:dyDescent="0.2"/>
    <row r="314957" ht="12.75" customHeight="1" x14ac:dyDescent="0.2"/>
    <row r="314961" ht="12.75" customHeight="1" x14ac:dyDescent="0.2"/>
    <row r="314965" ht="12.75" customHeight="1" x14ac:dyDescent="0.2"/>
    <row r="314969" ht="12.75" customHeight="1" x14ac:dyDescent="0.2"/>
    <row r="314973" ht="12.75" customHeight="1" x14ac:dyDescent="0.2"/>
    <row r="314977" ht="12.75" customHeight="1" x14ac:dyDescent="0.2"/>
    <row r="314981" ht="12.75" customHeight="1" x14ac:dyDescent="0.2"/>
    <row r="314985" ht="12.75" customHeight="1" x14ac:dyDescent="0.2"/>
    <row r="314989" ht="12.75" customHeight="1" x14ac:dyDescent="0.2"/>
    <row r="314993" ht="12.75" customHeight="1" x14ac:dyDescent="0.2"/>
    <row r="314997" ht="12.75" customHeight="1" x14ac:dyDescent="0.2"/>
    <row r="315001" ht="12.75" customHeight="1" x14ac:dyDescent="0.2"/>
    <row r="315005" ht="12.75" customHeight="1" x14ac:dyDescent="0.2"/>
    <row r="315009" ht="12.75" customHeight="1" x14ac:dyDescent="0.2"/>
    <row r="315013" ht="12.75" customHeight="1" x14ac:dyDescent="0.2"/>
    <row r="315017" ht="12.75" customHeight="1" x14ac:dyDescent="0.2"/>
    <row r="315021" ht="12.75" customHeight="1" x14ac:dyDescent="0.2"/>
    <row r="315025" ht="12.75" customHeight="1" x14ac:dyDescent="0.2"/>
    <row r="315029" ht="12.75" customHeight="1" x14ac:dyDescent="0.2"/>
    <row r="315033" ht="12.75" customHeight="1" x14ac:dyDescent="0.2"/>
    <row r="315037" ht="12.75" customHeight="1" x14ac:dyDescent="0.2"/>
    <row r="315041" ht="12.75" customHeight="1" x14ac:dyDescent="0.2"/>
    <row r="315045" ht="12.75" customHeight="1" x14ac:dyDescent="0.2"/>
    <row r="315049" ht="12.75" customHeight="1" x14ac:dyDescent="0.2"/>
    <row r="315053" ht="12.75" customHeight="1" x14ac:dyDescent="0.2"/>
    <row r="315057" ht="12.75" customHeight="1" x14ac:dyDescent="0.2"/>
    <row r="315061" ht="12.75" customHeight="1" x14ac:dyDescent="0.2"/>
    <row r="315065" ht="12.75" customHeight="1" x14ac:dyDescent="0.2"/>
    <row r="315069" ht="12.75" customHeight="1" x14ac:dyDescent="0.2"/>
    <row r="315073" ht="12.75" customHeight="1" x14ac:dyDescent="0.2"/>
    <row r="315077" ht="12.75" customHeight="1" x14ac:dyDescent="0.2"/>
    <row r="315081" ht="12.75" customHeight="1" x14ac:dyDescent="0.2"/>
    <row r="315085" ht="12.75" customHeight="1" x14ac:dyDescent="0.2"/>
    <row r="315089" ht="12.75" customHeight="1" x14ac:dyDescent="0.2"/>
    <row r="315093" ht="12.75" customHeight="1" x14ac:dyDescent="0.2"/>
    <row r="315097" ht="12.75" customHeight="1" x14ac:dyDescent="0.2"/>
    <row r="315101" ht="12.75" customHeight="1" x14ac:dyDescent="0.2"/>
    <row r="315105" ht="12.75" customHeight="1" x14ac:dyDescent="0.2"/>
    <row r="315109" ht="12.75" customHeight="1" x14ac:dyDescent="0.2"/>
    <row r="315113" ht="12.75" customHeight="1" x14ac:dyDescent="0.2"/>
    <row r="315117" ht="12.75" customHeight="1" x14ac:dyDescent="0.2"/>
    <row r="315121" ht="12.75" customHeight="1" x14ac:dyDescent="0.2"/>
    <row r="315125" ht="12.75" customHeight="1" x14ac:dyDescent="0.2"/>
    <row r="315129" ht="12.75" customHeight="1" x14ac:dyDescent="0.2"/>
    <row r="315133" ht="12.75" customHeight="1" x14ac:dyDescent="0.2"/>
    <row r="315137" ht="12.75" customHeight="1" x14ac:dyDescent="0.2"/>
    <row r="315141" ht="12.75" customHeight="1" x14ac:dyDescent="0.2"/>
    <row r="315145" ht="12.75" customHeight="1" x14ac:dyDescent="0.2"/>
    <row r="315149" ht="12.75" customHeight="1" x14ac:dyDescent="0.2"/>
    <row r="315153" ht="12.75" customHeight="1" x14ac:dyDescent="0.2"/>
    <row r="315157" ht="12.75" customHeight="1" x14ac:dyDescent="0.2"/>
    <row r="315161" ht="12.75" customHeight="1" x14ac:dyDescent="0.2"/>
    <row r="315165" ht="12.75" customHeight="1" x14ac:dyDescent="0.2"/>
    <row r="315169" ht="12.75" customHeight="1" x14ac:dyDescent="0.2"/>
    <row r="315173" ht="12.75" customHeight="1" x14ac:dyDescent="0.2"/>
    <row r="315177" ht="12.75" customHeight="1" x14ac:dyDescent="0.2"/>
    <row r="315181" ht="12.75" customHeight="1" x14ac:dyDescent="0.2"/>
    <row r="315185" ht="12.75" customHeight="1" x14ac:dyDescent="0.2"/>
    <row r="315189" ht="12.75" customHeight="1" x14ac:dyDescent="0.2"/>
    <row r="315193" ht="12.75" customHeight="1" x14ac:dyDescent="0.2"/>
    <row r="315197" ht="12.75" customHeight="1" x14ac:dyDescent="0.2"/>
    <row r="315201" ht="12.75" customHeight="1" x14ac:dyDescent="0.2"/>
    <row r="315205" ht="12.75" customHeight="1" x14ac:dyDescent="0.2"/>
    <row r="315209" ht="12.75" customHeight="1" x14ac:dyDescent="0.2"/>
    <row r="315213" ht="12.75" customHeight="1" x14ac:dyDescent="0.2"/>
    <row r="315217" ht="12.75" customHeight="1" x14ac:dyDescent="0.2"/>
    <row r="315221" ht="12.75" customHeight="1" x14ac:dyDescent="0.2"/>
    <row r="315225" ht="12.75" customHeight="1" x14ac:dyDescent="0.2"/>
    <row r="315229" ht="12.75" customHeight="1" x14ac:dyDescent="0.2"/>
    <row r="315233" ht="12.75" customHeight="1" x14ac:dyDescent="0.2"/>
    <row r="315237" ht="12.75" customHeight="1" x14ac:dyDescent="0.2"/>
    <row r="315241" ht="12.75" customHeight="1" x14ac:dyDescent="0.2"/>
    <row r="315245" ht="12.75" customHeight="1" x14ac:dyDescent="0.2"/>
    <row r="315249" ht="12.75" customHeight="1" x14ac:dyDescent="0.2"/>
    <row r="315253" ht="12.75" customHeight="1" x14ac:dyDescent="0.2"/>
    <row r="315257" ht="12.75" customHeight="1" x14ac:dyDescent="0.2"/>
    <row r="315261" ht="12.75" customHeight="1" x14ac:dyDescent="0.2"/>
    <row r="315265" ht="12.75" customHeight="1" x14ac:dyDescent="0.2"/>
    <row r="315269" ht="12.75" customHeight="1" x14ac:dyDescent="0.2"/>
    <row r="315273" ht="12.75" customHeight="1" x14ac:dyDescent="0.2"/>
    <row r="315277" ht="12.75" customHeight="1" x14ac:dyDescent="0.2"/>
    <row r="315281" ht="12.75" customHeight="1" x14ac:dyDescent="0.2"/>
    <row r="315285" ht="12.75" customHeight="1" x14ac:dyDescent="0.2"/>
    <row r="315289" ht="12.75" customHeight="1" x14ac:dyDescent="0.2"/>
    <row r="315293" ht="12.75" customHeight="1" x14ac:dyDescent="0.2"/>
    <row r="315297" ht="12.75" customHeight="1" x14ac:dyDescent="0.2"/>
    <row r="315301" ht="12.75" customHeight="1" x14ac:dyDescent="0.2"/>
    <row r="315305" ht="12.75" customHeight="1" x14ac:dyDescent="0.2"/>
    <row r="315309" ht="12.75" customHeight="1" x14ac:dyDescent="0.2"/>
    <row r="315313" ht="12.75" customHeight="1" x14ac:dyDescent="0.2"/>
    <row r="315317" ht="12.75" customHeight="1" x14ac:dyDescent="0.2"/>
    <row r="315321" ht="12.75" customHeight="1" x14ac:dyDescent="0.2"/>
    <row r="315325" ht="12.75" customHeight="1" x14ac:dyDescent="0.2"/>
    <row r="315329" ht="12.75" customHeight="1" x14ac:dyDescent="0.2"/>
    <row r="315333" ht="12.75" customHeight="1" x14ac:dyDescent="0.2"/>
    <row r="315337" ht="12.75" customHeight="1" x14ac:dyDescent="0.2"/>
    <row r="315341" ht="12.75" customHeight="1" x14ac:dyDescent="0.2"/>
    <row r="315345" ht="12.75" customHeight="1" x14ac:dyDescent="0.2"/>
    <row r="315349" ht="12.75" customHeight="1" x14ac:dyDescent="0.2"/>
    <row r="315353" ht="12.75" customHeight="1" x14ac:dyDescent="0.2"/>
    <row r="315357" ht="12.75" customHeight="1" x14ac:dyDescent="0.2"/>
    <row r="315361" ht="12.75" customHeight="1" x14ac:dyDescent="0.2"/>
    <row r="315365" ht="12.75" customHeight="1" x14ac:dyDescent="0.2"/>
    <row r="315369" ht="12.75" customHeight="1" x14ac:dyDescent="0.2"/>
    <row r="315373" ht="12.75" customHeight="1" x14ac:dyDescent="0.2"/>
    <row r="315377" ht="12.75" customHeight="1" x14ac:dyDescent="0.2"/>
    <row r="315381" ht="12.75" customHeight="1" x14ac:dyDescent="0.2"/>
    <row r="315385" ht="12.75" customHeight="1" x14ac:dyDescent="0.2"/>
    <row r="315389" ht="12.75" customHeight="1" x14ac:dyDescent="0.2"/>
    <row r="315393" ht="12.75" customHeight="1" x14ac:dyDescent="0.2"/>
    <row r="315397" ht="12.75" customHeight="1" x14ac:dyDescent="0.2"/>
    <row r="315401" ht="12.75" customHeight="1" x14ac:dyDescent="0.2"/>
    <row r="315405" ht="12.75" customHeight="1" x14ac:dyDescent="0.2"/>
    <row r="315409" ht="12.75" customHeight="1" x14ac:dyDescent="0.2"/>
    <row r="315413" ht="12.75" customHeight="1" x14ac:dyDescent="0.2"/>
    <row r="315417" ht="12.75" customHeight="1" x14ac:dyDescent="0.2"/>
    <row r="315421" ht="12.75" customHeight="1" x14ac:dyDescent="0.2"/>
    <row r="315425" ht="12.75" customHeight="1" x14ac:dyDescent="0.2"/>
    <row r="315429" ht="12.75" customHeight="1" x14ac:dyDescent="0.2"/>
    <row r="315433" ht="12.75" customHeight="1" x14ac:dyDescent="0.2"/>
    <row r="315437" ht="12.75" customHeight="1" x14ac:dyDescent="0.2"/>
    <row r="315441" ht="12.75" customHeight="1" x14ac:dyDescent="0.2"/>
    <row r="315445" ht="12.75" customHeight="1" x14ac:dyDescent="0.2"/>
    <row r="315449" ht="12.75" customHeight="1" x14ac:dyDescent="0.2"/>
    <row r="315453" ht="12.75" customHeight="1" x14ac:dyDescent="0.2"/>
    <row r="315457" ht="12.75" customHeight="1" x14ac:dyDescent="0.2"/>
    <row r="315461" ht="12.75" customHeight="1" x14ac:dyDescent="0.2"/>
    <row r="315465" ht="12.75" customHeight="1" x14ac:dyDescent="0.2"/>
    <row r="315469" ht="12.75" customHeight="1" x14ac:dyDescent="0.2"/>
    <row r="315473" ht="12.75" customHeight="1" x14ac:dyDescent="0.2"/>
    <row r="315477" ht="12.75" customHeight="1" x14ac:dyDescent="0.2"/>
    <row r="315481" ht="12.75" customHeight="1" x14ac:dyDescent="0.2"/>
    <row r="315485" ht="12.75" customHeight="1" x14ac:dyDescent="0.2"/>
    <row r="315489" ht="12.75" customHeight="1" x14ac:dyDescent="0.2"/>
    <row r="315493" ht="12.75" customHeight="1" x14ac:dyDescent="0.2"/>
    <row r="315497" ht="12.75" customHeight="1" x14ac:dyDescent="0.2"/>
    <row r="315501" ht="12.75" customHeight="1" x14ac:dyDescent="0.2"/>
    <row r="315505" ht="12.75" customHeight="1" x14ac:dyDescent="0.2"/>
    <row r="315509" ht="12.75" customHeight="1" x14ac:dyDescent="0.2"/>
    <row r="315513" ht="12.75" customHeight="1" x14ac:dyDescent="0.2"/>
    <row r="315517" ht="12.75" customHeight="1" x14ac:dyDescent="0.2"/>
    <row r="315521" ht="12.75" customHeight="1" x14ac:dyDescent="0.2"/>
    <row r="315525" ht="12.75" customHeight="1" x14ac:dyDescent="0.2"/>
    <row r="315529" ht="12.75" customHeight="1" x14ac:dyDescent="0.2"/>
    <row r="315533" ht="12.75" customHeight="1" x14ac:dyDescent="0.2"/>
    <row r="315537" ht="12.75" customHeight="1" x14ac:dyDescent="0.2"/>
    <row r="315541" ht="12.75" customHeight="1" x14ac:dyDescent="0.2"/>
    <row r="315545" ht="12.75" customHeight="1" x14ac:dyDescent="0.2"/>
    <row r="315549" ht="12.75" customHeight="1" x14ac:dyDescent="0.2"/>
    <row r="315553" ht="12.75" customHeight="1" x14ac:dyDescent="0.2"/>
    <row r="315557" ht="12.75" customHeight="1" x14ac:dyDescent="0.2"/>
    <row r="315561" ht="12.75" customHeight="1" x14ac:dyDescent="0.2"/>
    <row r="315565" ht="12.75" customHeight="1" x14ac:dyDescent="0.2"/>
    <row r="315569" ht="12.75" customHeight="1" x14ac:dyDescent="0.2"/>
    <row r="315573" ht="12.75" customHeight="1" x14ac:dyDescent="0.2"/>
    <row r="315577" ht="12.75" customHeight="1" x14ac:dyDescent="0.2"/>
    <row r="315581" ht="12.75" customHeight="1" x14ac:dyDescent="0.2"/>
    <row r="315585" ht="12.75" customHeight="1" x14ac:dyDescent="0.2"/>
    <row r="315589" ht="12.75" customHeight="1" x14ac:dyDescent="0.2"/>
    <row r="315593" ht="12.75" customHeight="1" x14ac:dyDescent="0.2"/>
    <row r="315597" ht="12.75" customHeight="1" x14ac:dyDescent="0.2"/>
    <row r="315601" ht="12.75" customHeight="1" x14ac:dyDescent="0.2"/>
    <row r="315605" ht="12.75" customHeight="1" x14ac:dyDescent="0.2"/>
    <row r="315609" ht="12.75" customHeight="1" x14ac:dyDescent="0.2"/>
    <row r="315613" ht="12.75" customHeight="1" x14ac:dyDescent="0.2"/>
    <row r="315617" ht="12.75" customHeight="1" x14ac:dyDescent="0.2"/>
    <row r="315621" ht="12.75" customHeight="1" x14ac:dyDescent="0.2"/>
    <row r="315625" ht="12.75" customHeight="1" x14ac:dyDescent="0.2"/>
    <row r="315629" ht="12.75" customHeight="1" x14ac:dyDescent="0.2"/>
    <row r="315633" ht="12.75" customHeight="1" x14ac:dyDescent="0.2"/>
    <row r="315637" ht="12.75" customHeight="1" x14ac:dyDescent="0.2"/>
    <row r="315641" ht="12.75" customHeight="1" x14ac:dyDescent="0.2"/>
    <row r="315645" ht="12.75" customHeight="1" x14ac:dyDescent="0.2"/>
    <row r="315649" ht="12.75" customHeight="1" x14ac:dyDescent="0.2"/>
    <row r="315653" ht="12.75" customHeight="1" x14ac:dyDescent="0.2"/>
    <row r="315657" ht="12.75" customHeight="1" x14ac:dyDescent="0.2"/>
    <row r="315661" ht="12.75" customHeight="1" x14ac:dyDescent="0.2"/>
    <row r="315665" ht="12.75" customHeight="1" x14ac:dyDescent="0.2"/>
    <row r="315669" ht="12.75" customHeight="1" x14ac:dyDescent="0.2"/>
    <row r="315673" ht="12.75" customHeight="1" x14ac:dyDescent="0.2"/>
    <row r="315677" ht="12.75" customHeight="1" x14ac:dyDescent="0.2"/>
    <row r="315681" ht="12.75" customHeight="1" x14ac:dyDescent="0.2"/>
    <row r="315685" ht="12.75" customHeight="1" x14ac:dyDescent="0.2"/>
    <row r="315689" ht="12.75" customHeight="1" x14ac:dyDescent="0.2"/>
    <row r="315693" ht="12.75" customHeight="1" x14ac:dyDescent="0.2"/>
    <row r="315697" ht="12.75" customHeight="1" x14ac:dyDescent="0.2"/>
    <row r="315701" ht="12.75" customHeight="1" x14ac:dyDescent="0.2"/>
    <row r="315705" ht="12.75" customHeight="1" x14ac:dyDescent="0.2"/>
    <row r="315709" ht="12.75" customHeight="1" x14ac:dyDescent="0.2"/>
    <row r="315713" ht="12.75" customHeight="1" x14ac:dyDescent="0.2"/>
    <row r="315717" ht="12.75" customHeight="1" x14ac:dyDescent="0.2"/>
    <row r="315721" ht="12.75" customHeight="1" x14ac:dyDescent="0.2"/>
    <row r="315725" ht="12.75" customHeight="1" x14ac:dyDescent="0.2"/>
    <row r="315729" ht="12.75" customHeight="1" x14ac:dyDescent="0.2"/>
    <row r="315733" ht="12.75" customHeight="1" x14ac:dyDescent="0.2"/>
    <row r="315737" ht="12.75" customHeight="1" x14ac:dyDescent="0.2"/>
    <row r="315741" ht="12.75" customHeight="1" x14ac:dyDescent="0.2"/>
    <row r="315745" ht="12.75" customHeight="1" x14ac:dyDescent="0.2"/>
    <row r="315749" ht="12.75" customHeight="1" x14ac:dyDescent="0.2"/>
    <row r="315753" ht="12.75" customHeight="1" x14ac:dyDescent="0.2"/>
    <row r="315757" ht="12.75" customHeight="1" x14ac:dyDescent="0.2"/>
    <row r="315761" ht="12.75" customHeight="1" x14ac:dyDescent="0.2"/>
    <row r="315765" ht="12.75" customHeight="1" x14ac:dyDescent="0.2"/>
    <row r="315769" ht="12.75" customHeight="1" x14ac:dyDescent="0.2"/>
    <row r="315773" ht="12.75" customHeight="1" x14ac:dyDescent="0.2"/>
    <row r="315777" ht="12.75" customHeight="1" x14ac:dyDescent="0.2"/>
    <row r="315781" ht="12.75" customHeight="1" x14ac:dyDescent="0.2"/>
    <row r="315785" ht="12.75" customHeight="1" x14ac:dyDescent="0.2"/>
    <row r="315789" ht="12.75" customHeight="1" x14ac:dyDescent="0.2"/>
    <row r="315793" ht="12.75" customHeight="1" x14ac:dyDescent="0.2"/>
    <row r="315797" ht="12.75" customHeight="1" x14ac:dyDescent="0.2"/>
    <row r="315801" ht="12.75" customHeight="1" x14ac:dyDescent="0.2"/>
    <row r="315805" ht="12.75" customHeight="1" x14ac:dyDescent="0.2"/>
    <row r="315809" ht="12.75" customHeight="1" x14ac:dyDescent="0.2"/>
    <row r="315813" ht="12.75" customHeight="1" x14ac:dyDescent="0.2"/>
    <row r="315817" ht="12.75" customHeight="1" x14ac:dyDescent="0.2"/>
    <row r="315821" ht="12.75" customHeight="1" x14ac:dyDescent="0.2"/>
    <row r="315825" ht="12.75" customHeight="1" x14ac:dyDescent="0.2"/>
    <row r="315829" ht="12.75" customHeight="1" x14ac:dyDescent="0.2"/>
    <row r="315833" ht="12.75" customHeight="1" x14ac:dyDescent="0.2"/>
    <row r="315837" ht="12.75" customHeight="1" x14ac:dyDescent="0.2"/>
    <row r="315841" ht="12.75" customHeight="1" x14ac:dyDescent="0.2"/>
    <row r="315845" ht="12.75" customHeight="1" x14ac:dyDescent="0.2"/>
    <row r="315849" ht="12.75" customHeight="1" x14ac:dyDescent="0.2"/>
    <row r="315853" ht="12.75" customHeight="1" x14ac:dyDescent="0.2"/>
    <row r="315857" ht="12.75" customHeight="1" x14ac:dyDescent="0.2"/>
    <row r="315861" ht="12.75" customHeight="1" x14ac:dyDescent="0.2"/>
    <row r="315865" ht="12.75" customHeight="1" x14ac:dyDescent="0.2"/>
    <row r="315869" ht="12.75" customHeight="1" x14ac:dyDescent="0.2"/>
    <row r="315873" ht="12.75" customHeight="1" x14ac:dyDescent="0.2"/>
    <row r="315877" ht="12.75" customHeight="1" x14ac:dyDescent="0.2"/>
    <row r="315881" ht="12.75" customHeight="1" x14ac:dyDescent="0.2"/>
    <row r="315885" ht="12.75" customHeight="1" x14ac:dyDescent="0.2"/>
    <row r="315889" ht="12.75" customHeight="1" x14ac:dyDescent="0.2"/>
    <row r="315893" ht="12.75" customHeight="1" x14ac:dyDescent="0.2"/>
    <row r="315897" ht="12.75" customHeight="1" x14ac:dyDescent="0.2"/>
    <row r="315901" ht="12.75" customHeight="1" x14ac:dyDescent="0.2"/>
    <row r="315905" ht="12.75" customHeight="1" x14ac:dyDescent="0.2"/>
    <row r="315909" ht="12.75" customHeight="1" x14ac:dyDescent="0.2"/>
    <row r="315913" ht="12.75" customHeight="1" x14ac:dyDescent="0.2"/>
    <row r="315917" ht="12.75" customHeight="1" x14ac:dyDescent="0.2"/>
    <row r="315921" ht="12.75" customHeight="1" x14ac:dyDescent="0.2"/>
    <row r="315925" ht="12.75" customHeight="1" x14ac:dyDescent="0.2"/>
    <row r="315929" ht="12.75" customHeight="1" x14ac:dyDescent="0.2"/>
    <row r="315933" ht="12.75" customHeight="1" x14ac:dyDescent="0.2"/>
    <row r="315937" ht="12.75" customHeight="1" x14ac:dyDescent="0.2"/>
    <row r="315941" ht="12.75" customHeight="1" x14ac:dyDescent="0.2"/>
    <row r="315945" ht="12.75" customHeight="1" x14ac:dyDescent="0.2"/>
    <row r="315949" ht="12.75" customHeight="1" x14ac:dyDescent="0.2"/>
    <row r="315953" ht="12.75" customHeight="1" x14ac:dyDescent="0.2"/>
    <row r="315957" ht="12.75" customHeight="1" x14ac:dyDescent="0.2"/>
    <row r="315961" ht="12.75" customHeight="1" x14ac:dyDescent="0.2"/>
    <row r="315965" ht="12.75" customHeight="1" x14ac:dyDescent="0.2"/>
    <row r="315969" ht="12.75" customHeight="1" x14ac:dyDescent="0.2"/>
    <row r="315973" ht="12.75" customHeight="1" x14ac:dyDescent="0.2"/>
    <row r="315977" ht="12.75" customHeight="1" x14ac:dyDescent="0.2"/>
    <row r="315981" ht="12.75" customHeight="1" x14ac:dyDescent="0.2"/>
    <row r="315985" ht="12.75" customHeight="1" x14ac:dyDescent="0.2"/>
    <row r="315989" ht="12.75" customHeight="1" x14ac:dyDescent="0.2"/>
    <row r="315993" ht="12.75" customHeight="1" x14ac:dyDescent="0.2"/>
    <row r="315997" ht="12.75" customHeight="1" x14ac:dyDescent="0.2"/>
    <row r="316001" ht="12.75" customHeight="1" x14ac:dyDescent="0.2"/>
    <row r="316005" ht="12.75" customHeight="1" x14ac:dyDescent="0.2"/>
    <row r="316009" ht="12.75" customHeight="1" x14ac:dyDescent="0.2"/>
    <row r="316013" ht="12.75" customHeight="1" x14ac:dyDescent="0.2"/>
    <row r="316017" ht="12.75" customHeight="1" x14ac:dyDescent="0.2"/>
    <row r="316021" ht="12.75" customHeight="1" x14ac:dyDescent="0.2"/>
    <row r="316025" ht="12.75" customHeight="1" x14ac:dyDescent="0.2"/>
    <row r="316029" ht="12.75" customHeight="1" x14ac:dyDescent="0.2"/>
    <row r="316033" ht="12.75" customHeight="1" x14ac:dyDescent="0.2"/>
    <row r="316037" ht="12.75" customHeight="1" x14ac:dyDescent="0.2"/>
    <row r="316041" ht="12.75" customHeight="1" x14ac:dyDescent="0.2"/>
    <row r="316045" ht="12.75" customHeight="1" x14ac:dyDescent="0.2"/>
    <row r="316049" ht="12.75" customHeight="1" x14ac:dyDescent="0.2"/>
    <row r="316053" ht="12.75" customHeight="1" x14ac:dyDescent="0.2"/>
    <row r="316057" ht="12.75" customHeight="1" x14ac:dyDescent="0.2"/>
    <row r="316061" ht="12.75" customHeight="1" x14ac:dyDescent="0.2"/>
    <row r="316065" ht="12.75" customHeight="1" x14ac:dyDescent="0.2"/>
    <row r="316069" ht="12.75" customHeight="1" x14ac:dyDescent="0.2"/>
    <row r="316073" ht="12.75" customHeight="1" x14ac:dyDescent="0.2"/>
    <row r="316077" ht="12.75" customHeight="1" x14ac:dyDescent="0.2"/>
    <row r="316081" ht="12.75" customHeight="1" x14ac:dyDescent="0.2"/>
    <row r="316085" ht="12.75" customHeight="1" x14ac:dyDescent="0.2"/>
    <row r="316089" ht="12.75" customHeight="1" x14ac:dyDescent="0.2"/>
    <row r="316093" ht="12.75" customHeight="1" x14ac:dyDescent="0.2"/>
    <row r="316097" ht="12.75" customHeight="1" x14ac:dyDescent="0.2"/>
    <row r="316101" ht="12.75" customHeight="1" x14ac:dyDescent="0.2"/>
    <row r="316105" ht="12.75" customHeight="1" x14ac:dyDescent="0.2"/>
    <row r="316109" ht="12.75" customHeight="1" x14ac:dyDescent="0.2"/>
    <row r="316113" ht="12.75" customHeight="1" x14ac:dyDescent="0.2"/>
    <row r="316117" ht="12.75" customHeight="1" x14ac:dyDescent="0.2"/>
    <row r="316121" ht="12.75" customHeight="1" x14ac:dyDescent="0.2"/>
    <row r="316125" ht="12.75" customHeight="1" x14ac:dyDescent="0.2"/>
    <row r="316129" ht="12.75" customHeight="1" x14ac:dyDescent="0.2"/>
    <row r="316133" ht="12.75" customHeight="1" x14ac:dyDescent="0.2"/>
    <row r="316137" ht="12.75" customHeight="1" x14ac:dyDescent="0.2"/>
    <row r="316141" ht="12.75" customHeight="1" x14ac:dyDescent="0.2"/>
    <row r="316145" ht="12.75" customHeight="1" x14ac:dyDescent="0.2"/>
    <row r="316149" ht="12.75" customHeight="1" x14ac:dyDescent="0.2"/>
    <row r="316153" ht="12.75" customHeight="1" x14ac:dyDescent="0.2"/>
    <row r="316157" ht="12.75" customHeight="1" x14ac:dyDescent="0.2"/>
    <row r="316161" ht="12.75" customHeight="1" x14ac:dyDescent="0.2"/>
    <row r="316165" ht="12.75" customHeight="1" x14ac:dyDescent="0.2"/>
    <row r="316169" ht="12.75" customHeight="1" x14ac:dyDescent="0.2"/>
    <row r="316173" ht="12.75" customHeight="1" x14ac:dyDescent="0.2"/>
    <row r="316177" ht="12.75" customHeight="1" x14ac:dyDescent="0.2"/>
    <row r="316181" ht="12.75" customHeight="1" x14ac:dyDescent="0.2"/>
    <row r="316185" ht="12.75" customHeight="1" x14ac:dyDescent="0.2"/>
    <row r="316189" ht="12.75" customHeight="1" x14ac:dyDescent="0.2"/>
    <row r="316193" ht="12.75" customHeight="1" x14ac:dyDescent="0.2"/>
    <row r="316197" ht="12.75" customHeight="1" x14ac:dyDescent="0.2"/>
    <row r="316201" ht="12.75" customHeight="1" x14ac:dyDescent="0.2"/>
    <row r="316205" ht="12.75" customHeight="1" x14ac:dyDescent="0.2"/>
    <row r="316209" ht="12.75" customHeight="1" x14ac:dyDescent="0.2"/>
    <row r="316213" ht="12.75" customHeight="1" x14ac:dyDescent="0.2"/>
    <row r="316217" ht="12.75" customHeight="1" x14ac:dyDescent="0.2"/>
    <row r="316221" ht="12.75" customHeight="1" x14ac:dyDescent="0.2"/>
    <row r="316225" ht="12.75" customHeight="1" x14ac:dyDescent="0.2"/>
    <row r="316229" ht="12.75" customHeight="1" x14ac:dyDescent="0.2"/>
    <row r="316233" ht="12.75" customHeight="1" x14ac:dyDescent="0.2"/>
    <row r="316237" ht="12.75" customHeight="1" x14ac:dyDescent="0.2"/>
    <row r="316241" ht="12.75" customHeight="1" x14ac:dyDescent="0.2"/>
    <row r="316245" ht="12.75" customHeight="1" x14ac:dyDescent="0.2"/>
    <row r="316249" ht="12.75" customHeight="1" x14ac:dyDescent="0.2"/>
    <row r="316253" ht="12.75" customHeight="1" x14ac:dyDescent="0.2"/>
    <row r="316257" ht="12.75" customHeight="1" x14ac:dyDescent="0.2"/>
    <row r="316261" ht="12.75" customHeight="1" x14ac:dyDescent="0.2"/>
    <row r="316265" ht="12.75" customHeight="1" x14ac:dyDescent="0.2"/>
    <row r="316269" ht="12.75" customHeight="1" x14ac:dyDescent="0.2"/>
    <row r="316273" ht="12.75" customHeight="1" x14ac:dyDescent="0.2"/>
    <row r="316277" ht="12.75" customHeight="1" x14ac:dyDescent="0.2"/>
    <row r="316281" ht="12.75" customHeight="1" x14ac:dyDescent="0.2"/>
    <row r="316285" ht="12.75" customHeight="1" x14ac:dyDescent="0.2"/>
    <row r="316289" ht="12.75" customHeight="1" x14ac:dyDescent="0.2"/>
    <row r="316293" ht="12.75" customHeight="1" x14ac:dyDescent="0.2"/>
    <row r="316297" ht="12.75" customHeight="1" x14ac:dyDescent="0.2"/>
    <row r="316301" ht="12.75" customHeight="1" x14ac:dyDescent="0.2"/>
    <row r="316305" ht="12.75" customHeight="1" x14ac:dyDescent="0.2"/>
    <row r="316309" ht="12.75" customHeight="1" x14ac:dyDescent="0.2"/>
    <row r="316313" ht="12.75" customHeight="1" x14ac:dyDescent="0.2"/>
    <row r="316317" ht="12.75" customHeight="1" x14ac:dyDescent="0.2"/>
    <row r="316321" ht="12.75" customHeight="1" x14ac:dyDescent="0.2"/>
    <row r="316325" ht="12.75" customHeight="1" x14ac:dyDescent="0.2"/>
    <row r="316329" ht="12.75" customHeight="1" x14ac:dyDescent="0.2"/>
    <row r="316333" ht="12.75" customHeight="1" x14ac:dyDescent="0.2"/>
    <row r="316337" ht="12.75" customHeight="1" x14ac:dyDescent="0.2"/>
    <row r="316341" ht="12.75" customHeight="1" x14ac:dyDescent="0.2"/>
    <row r="316345" ht="12.75" customHeight="1" x14ac:dyDescent="0.2"/>
    <row r="316349" ht="12.75" customHeight="1" x14ac:dyDescent="0.2"/>
    <row r="316353" ht="12.75" customHeight="1" x14ac:dyDescent="0.2"/>
    <row r="316357" ht="12.75" customHeight="1" x14ac:dyDescent="0.2"/>
    <row r="316361" ht="12.75" customHeight="1" x14ac:dyDescent="0.2"/>
    <row r="316365" ht="12.75" customHeight="1" x14ac:dyDescent="0.2"/>
    <row r="316369" ht="12.75" customHeight="1" x14ac:dyDescent="0.2"/>
    <row r="316373" ht="12.75" customHeight="1" x14ac:dyDescent="0.2"/>
    <row r="316377" ht="12.75" customHeight="1" x14ac:dyDescent="0.2"/>
    <row r="316381" ht="12.75" customHeight="1" x14ac:dyDescent="0.2"/>
    <row r="316385" ht="12.75" customHeight="1" x14ac:dyDescent="0.2"/>
    <row r="316389" ht="12.75" customHeight="1" x14ac:dyDescent="0.2"/>
    <row r="316393" ht="12.75" customHeight="1" x14ac:dyDescent="0.2"/>
    <row r="316397" ht="12.75" customHeight="1" x14ac:dyDescent="0.2"/>
    <row r="316401" ht="12.75" customHeight="1" x14ac:dyDescent="0.2"/>
    <row r="316405" ht="12.75" customHeight="1" x14ac:dyDescent="0.2"/>
    <row r="316409" ht="12.75" customHeight="1" x14ac:dyDescent="0.2"/>
    <row r="316413" ht="12.75" customHeight="1" x14ac:dyDescent="0.2"/>
    <row r="316417" ht="12.75" customHeight="1" x14ac:dyDescent="0.2"/>
    <row r="316421" ht="12.75" customHeight="1" x14ac:dyDescent="0.2"/>
    <row r="316425" ht="12.75" customHeight="1" x14ac:dyDescent="0.2"/>
    <row r="316429" ht="12.75" customHeight="1" x14ac:dyDescent="0.2"/>
    <row r="316433" ht="12.75" customHeight="1" x14ac:dyDescent="0.2"/>
    <row r="316437" ht="12.75" customHeight="1" x14ac:dyDescent="0.2"/>
    <row r="316441" ht="12.75" customHeight="1" x14ac:dyDescent="0.2"/>
    <row r="316445" ht="12.75" customHeight="1" x14ac:dyDescent="0.2"/>
    <row r="316449" ht="12.75" customHeight="1" x14ac:dyDescent="0.2"/>
    <row r="316453" ht="12.75" customHeight="1" x14ac:dyDescent="0.2"/>
    <row r="316457" ht="12.75" customHeight="1" x14ac:dyDescent="0.2"/>
    <row r="316461" ht="12.75" customHeight="1" x14ac:dyDescent="0.2"/>
    <row r="316465" ht="12.75" customHeight="1" x14ac:dyDescent="0.2"/>
    <row r="316469" ht="12.75" customHeight="1" x14ac:dyDescent="0.2"/>
    <row r="316473" ht="12.75" customHeight="1" x14ac:dyDescent="0.2"/>
    <row r="316477" ht="12.75" customHeight="1" x14ac:dyDescent="0.2"/>
    <row r="316481" ht="12.75" customHeight="1" x14ac:dyDescent="0.2"/>
    <row r="316485" ht="12.75" customHeight="1" x14ac:dyDescent="0.2"/>
    <row r="316489" ht="12.75" customHeight="1" x14ac:dyDescent="0.2"/>
    <row r="316493" ht="12.75" customHeight="1" x14ac:dyDescent="0.2"/>
    <row r="316497" ht="12.75" customHeight="1" x14ac:dyDescent="0.2"/>
    <row r="316501" ht="12.75" customHeight="1" x14ac:dyDescent="0.2"/>
    <row r="316505" ht="12.75" customHeight="1" x14ac:dyDescent="0.2"/>
    <row r="316509" ht="12.75" customHeight="1" x14ac:dyDescent="0.2"/>
    <row r="316513" ht="12.75" customHeight="1" x14ac:dyDescent="0.2"/>
    <row r="316517" ht="12.75" customHeight="1" x14ac:dyDescent="0.2"/>
    <row r="316521" ht="12.75" customHeight="1" x14ac:dyDescent="0.2"/>
    <row r="316525" ht="12.75" customHeight="1" x14ac:dyDescent="0.2"/>
    <row r="316529" ht="12.75" customHeight="1" x14ac:dyDescent="0.2"/>
    <row r="316533" ht="12.75" customHeight="1" x14ac:dyDescent="0.2"/>
    <row r="316537" ht="12.75" customHeight="1" x14ac:dyDescent="0.2"/>
    <row r="316541" ht="12.75" customHeight="1" x14ac:dyDescent="0.2"/>
    <row r="316545" ht="12.75" customHeight="1" x14ac:dyDescent="0.2"/>
    <row r="316549" ht="12.75" customHeight="1" x14ac:dyDescent="0.2"/>
    <row r="316553" ht="12.75" customHeight="1" x14ac:dyDescent="0.2"/>
    <row r="316557" ht="12.75" customHeight="1" x14ac:dyDescent="0.2"/>
    <row r="316561" ht="12.75" customHeight="1" x14ac:dyDescent="0.2"/>
    <row r="316565" ht="12.75" customHeight="1" x14ac:dyDescent="0.2"/>
    <row r="316569" ht="12.75" customHeight="1" x14ac:dyDescent="0.2"/>
    <row r="316573" ht="12.75" customHeight="1" x14ac:dyDescent="0.2"/>
    <row r="316577" ht="12.75" customHeight="1" x14ac:dyDescent="0.2"/>
    <row r="316581" ht="12.75" customHeight="1" x14ac:dyDescent="0.2"/>
    <row r="316585" ht="12.75" customHeight="1" x14ac:dyDescent="0.2"/>
    <row r="316589" ht="12.75" customHeight="1" x14ac:dyDescent="0.2"/>
    <row r="316593" ht="12.75" customHeight="1" x14ac:dyDescent="0.2"/>
    <row r="316597" ht="12.75" customHeight="1" x14ac:dyDescent="0.2"/>
    <row r="316601" ht="12.75" customHeight="1" x14ac:dyDescent="0.2"/>
    <row r="316605" ht="12.75" customHeight="1" x14ac:dyDescent="0.2"/>
    <row r="316609" ht="12.75" customHeight="1" x14ac:dyDescent="0.2"/>
    <row r="316613" ht="12.75" customHeight="1" x14ac:dyDescent="0.2"/>
    <row r="316617" ht="12.75" customHeight="1" x14ac:dyDescent="0.2"/>
    <row r="316621" ht="12.75" customHeight="1" x14ac:dyDescent="0.2"/>
    <row r="316625" ht="12.75" customHeight="1" x14ac:dyDescent="0.2"/>
    <row r="316629" ht="12.75" customHeight="1" x14ac:dyDescent="0.2"/>
    <row r="316633" ht="12.75" customHeight="1" x14ac:dyDescent="0.2"/>
    <row r="316637" ht="12.75" customHeight="1" x14ac:dyDescent="0.2"/>
    <row r="316641" ht="12.75" customHeight="1" x14ac:dyDescent="0.2"/>
    <row r="316645" ht="12.75" customHeight="1" x14ac:dyDescent="0.2"/>
    <row r="316649" ht="12.75" customHeight="1" x14ac:dyDescent="0.2"/>
    <row r="316653" ht="12.75" customHeight="1" x14ac:dyDescent="0.2"/>
    <row r="316657" ht="12.75" customHeight="1" x14ac:dyDescent="0.2"/>
    <row r="316661" ht="12.75" customHeight="1" x14ac:dyDescent="0.2"/>
    <row r="316665" ht="12.75" customHeight="1" x14ac:dyDescent="0.2"/>
    <row r="316669" ht="12.75" customHeight="1" x14ac:dyDescent="0.2"/>
    <row r="316673" ht="12.75" customHeight="1" x14ac:dyDescent="0.2"/>
    <row r="316677" ht="12.75" customHeight="1" x14ac:dyDescent="0.2"/>
    <row r="316681" ht="12.75" customHeight="1" x14ac:dyDescent="0.2"/>
    <row r="316685" ht="12.75" customHeight="1" x14ac:dyDescent="0.2"/>
    <row r="316689" ht="12.75" customHeight="1" x14ac:dyDescent="0.2"/>
    <row r="316693" ht="12.75" customHeight="1" x14ac:dyDescent="0.2"/>
    <row r="316697" ht="12.75" customHeight="1" x14ac:dyDescent="0.2"/>
    <row r="316701" ht="12.75" customHeight="1" x14ac:dyDescent="0.2"/>
    <row r="316705" ht="12.75" customHeight="1" x14ac:dyDescent="0.2"/>
    <row r="316709" ht="12.75" customHeight="1" x14ac:dyDescent="0.2"/>
    <row r="316713" ht="12.75" customHeight="1" x14ac:dyDescent="0.2"/>
    <row r="316717" ht="12.75" customHeight="1" x14ac:dyDescent="0.2"/>
    <row r="316721" ht="12.75" customHeight="1" x14ac:dyDescent="0.2"/>
    <row r="316725" ht="12.75" customHeight="1" x14ac:dyDescent="0.2"/>
    <row r="316729" ht="12.75" customHeight="1" x14ac:dyDescent="0.2"/>
    <row r="316733" ht="12.75" customHeight="1" x14ac:dyDescent="0.2"/>
    <row r="316737" ht="12.75" customHeight="1" x14ac:dyDescent="0.2"/>
    <row r="316741" ht="12.75" customHeight="1" x14ac:dyDescent="0.2"/>
    <row r="316745" ht="12.75" customHeight="1" x14ac:dyDescent="0.2"/>
    <row r="316749" ht="12.75" customHeight="1" x14ac:dyDescent="0.2"/>
    <row r="316753" ht="12.75" customHeight="1" x14ac:dyDescent="0.2"/>
    <row r="316757" ht="12.75" customHeight="1" x14ac:dyDescent="0.2"/>
    <row r="316761" ht="12.75" customHeight="1" x14ac:dyDescent="0.2"/>
    <row r="316765" ht="12.75" customHeight="1" x14ac:dyDescent="0.2"/>
    <row r="316769" ht="12.75" customHeight="1" x14ac:dyDescent="0.2"/>
    <row r="316773" ht="12.75" customHeight="1" x14ac:dyDescent="0.2"/>
    <row r="316777" ht="12.75" customHeight="1" x14ac:dyDescent="0.2"/>
    <row r="316781" ht="12.75" customHeight="1" x14ac:dyDescent="0.2"/>
    <row r="316785" ht="12.75" customHeight="1" x14ac:dyDescent="0.2"/>
    <row r="316789" ht="12.75" customHeight="1" x14ac:dyDescent="0.2"/>
    <row r="316793" ht="12.75" customHeight="1" x14ac:dyDescent="0.2"/>
    <row r="316797" ht="12.75" customHeight="1" x14ac:dyDescent="0.2"/>
    <row r="316801" ht="12.75" customHeight="1" x14ac:dyDescent="0.2"/>
    <row r="316805" ht="12.75" customHeight="1" x14ac:dyDescent="0.2"/>
    <row r="316809" ht="12.75" customHeight="1" x14ac:dyDescent="0.2"/>
    <row r="316813" ht="12.75" customHeight="1" x14ac:dyDescent="0.2"/>
    <row r="316817" ht="12.75" customHeight="1" x14ac:dyDescent="0.2"/>
    <row r="316821" ht="12.75" customHeight="1" x14ac:dyDescent="0.2"/>
    <row r="316825" ht="12.75" customHeight="1" x14ac:dyDescent="0.2"/>
    <row r="316829" ht="12.75" customHeight="1" x14ac:dyDescent="0.2"/>
    <row r="316833" ht="12.75" customHeight="1" x14ac:dyDescent="0.2"/>
    <row r="316837" ht="12.75" customHeight="1" x14ac:dyDescent="0.2"/>
    <row r="316841" ht="12.75" customHeight="1" x14ac:dyDescent="0.2"/>
    <row r="316845" ht="12.75" customHeight="1" x14ac:dyDescent="0.2"/>
    <row r="316849" ht="12.75" customHeight="1" x14ac:dyDescent="0.2"/>
    <row r="316853" ht="12.75" customHeight="1" x14ac:dyDescent="0.2"/>
    <row r="316857" ht="12.75" customHeight="1" x14ac:dyDescent="0.2"/>
    <row r="316861" ht="12.75" customHeight="1" x14ac:dyDescent="0.2"/>
    <row r="316865" ht="12.75" customHeight="1" x14ac:dyDescent="0.2"/>
    <row r="316869" ht="12.75" customHeight="1" x14ac:dyDescent="0.2"/>
    <row r="316873" ht="12.75" customHeight="1" x14ac:dyDescent="0.2"/>
    <row r="316877" ht="12.75" customHeight="1" x14ac:dyDescent="0.2"/>
    <row r="316881" ht="12.75" customHeight="1" x14ac:dyDescent="0.2"/>
    <row r="316885" ht="12.75" customHeight="1" x14ac:dyDescent="0.2"/>
    <row r="316889" ht="12.75" customHeight="1" x14ac:dyDescent="0.2"/>
    <row r="316893" ht="12.75" customHeight="1" x14ac:dyDescent="0.2"/>
    <row r="316897" ht="12.75" customHeight="1" x14ac:dyDescent="0.2"/>
    <row r="316901" ht="12.75" customHeight="1" x14ac:dyDescent="0.2"/>
    <row r="316905" ht="12.75" customHeight="1" x14ac:dyDescent="0.2"/>
    <row r="316909" ht="12.75" customHeight="1" x14ac:dyDescent="0.2"/>
    <row r="316913" ht="12.75" customHeight="1" x14ac:dyDescent="0.2"/>
    <row r="316917" ht="12.75" customHeight="1" x14ac:dyDescent="0.2"/>
    <row r="316921" ht="12.75" customHeight="1" x14ac:dyDescent="0.2"/>
    <row r="316925" ht="12.75" customHeight="1" x14ac:dyDescent="0.2"/>
    <row r="316929" ht="12.75" customHeight="1" x14ac:dyDescent="0.2"/>
    <row r="316933" ht="12.75" customHeight="1" x14ac:dyDescent="0.2"/>
    <row r="316937" ht="12.75" customHeight="1" x14ac:dyDescent="0.2"/>
    <row r="316941" ht="12.75" customHeight="1" x14ac:dyDescent="0.2"/>
    <row r="316945" ht="12.75" customHeight="1" x14ac:dyDescent="0.2"/>
    <row r="316949" ht="12.75" customHeight="1" x14ac:dyDescent="0.2"/>
    <row r="316953" ht="12.75" customHeight="1" x14ac:dyDescent="0.2"/>
    <row r="316957" ht="12.75" customHeight="1" x14ac:dyDescent="0.2"/>
    <row r="316961" ht="12.75" customHeight="1" x14ac:dyDescent="0.2"/>
    <row r="316965" ht="12.75" customHeight="1" x14ac:dyDescent="0.2"/>
    <row r="316969" ht="12.75" customHeight="1" x14ac:dyDescent="0.2"/>
    <row r="316973" ht="12.75" customHeight="1" x14ac:dyDescent="0.2"/>
    <row r="316977" ht="12.75" customHeight="1" x14ac:dyDescent="0.2"/>
    <row r="316981" ht="12.75" customHeight="1" x14ac:dyDescent="0.2"/>
    <row r="316985" ht="12.75" customHeight="1" x14ac:dyDescent="0.2"/>
    <row r="316989" ht="12.75" customHeight="1" x14ac:dyDescent="0.2"/>
    <row r="316993" ht="12.75" customHeight="1" x14ac:dyDescent="0.2"/>
    <row r="316997" ht="12.75" customHeight="1" x14ac:dyDescent="0.2"/>
    <row r="317001" ht="12.75" customHeight="1" x14ac:dyDescent="0.2"/>
    <row r="317005" ht="12.75" customHeight="1" x14ac:dyDescent="0.2"/>
    <row r="317009" ht="12.75" customHeight="1" x14ac:dyDescent="0.2"/>
    <row r="317013" ht="12.75" customHeight="1" x14ac:dyDescent="0.2"/>
    <row r="317017" ht="12.75" customHeight="1" x14ac:dyDescent="0.2"/>
    <row r="317021" ht="12.75" customHeight="1" x14ac:dyDescent="0.2"/>
    <row r="317025" ht="12.75" customHeight="1" x14ac:dyDescent="0.2"/>
    <row r="317029" ht="12.75" customHeight="1" x14ac:dyDescent="0.2"/>
    <row r="317033" ht="12.75" customHeight="1" x14ac:dyDescent="0.2"/>
    <row r="317037" ht="12.75" customHeight="1" x14ac:dyDescent="0.2"/>
    <row r="317041" ht="12.75" customHeight="1" x14ac:dyDescent="0.2"/>
    <row r="317045" ht="12.75" customHeight="1" x14ac:dyDescent="0.2"/>
    <row r="317049" ht="12.75" customHeight="1" x14ac:dyDescent="0.2"/>
    <row r="317053" ht="12.75" customHeight="1" x14ac:dyDescent="0.2"/>
    <row r="317057" ht="12.75" customHeight="1" x14ac:dyDescent="0.2"/>
    <row r="317061" ht="12.75" customHeight="1" x14ac:dyDescent="0.2"/>
    <row r="317065" ht="12.75" customHeight="1" x14ac:dyDescent="0.2"/>
    <row r="317069" ht="12.75" customHeight="1" x14ac:dyDescent="0.2"/>
    <row r="317073" ht="12.75" customHeight="1" x14ac:dyDescent="0.2"/>
    <row r="317077" ht="12.75" customHeight="1" x14ac:dyDescent="0.2"/>
    <row r="317081" ht="12.75" customHeight="1" x14ac:dyDescent="0.2"/>
    <row r="317085" ht="12.75" customHeight="1" x14ac:dyDescent="0.2"/>
    <row r="317089" ht="12.75" customHeight="1" x14ac:dyDescent="0.2"/>
    <row r="317093" ht="12.75" customHeight="1" x14ac:dyDescent="0.2"/>
    <row r="317097" ht="12.75" customHeight="1" x14ac:dyDescent="0.2"/>
    <row r="317101" ht="12.75" customHeight="1" x14ac:dyDescent="0.2"/>
    <row r="317105" ht="12.75" customHeight="1" x14ac:dyDescent="0.2"/>
    <row r="317109" ht="12.75" customHeight="1" x14ac:dyDescent="0.2"/>
    <row r="317113" ht="12.75" customHeight="1" x14ac:dyDescent="0.2"/>
    <row r="317117" ht="12.75" customHeight="1" x14ac:dyDescent="0.2"/>
    <row r="317121" ht="12.75" customHeight="1" x14ac:dyDescent="0.2"/>
    <row r="317125" ht="12.75" customHeight="1" x14ac:dyDescent="0.2"/>
    <row r="317129" ht="12.75" customHeight="1" x14ac:dyDescent="0.2"/>
    <row r="317133" ht="12.75" customHeight="1" x14ac:dyDescent="0.2"/>
    <row r="317137" ht="12.75" customHeight="1" x14ac:dyDescent="0.2"/>
    <row r="317141" ht="12.75" customHeight="1" x14ac:dyDescent="0.2"/>
    <row r="317145" ht="12.75" customHeight="1" x14ac:dyDescent="0.2"/>
    <row r="317149" ht="12.75" customHeight="1" x14ac:dyDescent="0.2"/>
    <row r="317153" ht="12.75" customHeight="1" x14ac:dyDescent="0.2"/>
    <row r="317157" ht="12.75" customHeight="1" x14ac:dyDescent="0.2"/>
    <row r="317161" ht="12.75" customHeight="1" x14ac:dyDescent="0.2"/>
    <row r="317165" ht="12.75" customHeight="1" x14ac:dyDescent="0.2"/>
    <row r="317169" ht="12.75" customHeight="1" x14ac:dyDescent="0.2"/>
    <row r="317173" ht="12.75" customHeight="1" x14ac:dyDescent="0.2"/>
    <row r="317177" ht="12.75" customHeight="1" x14ac:dyDescent="0.2"/>
    <row r="317181" ht="12.75" customHeight="1" x14ac:dyDescent="0.2"/>
    <row r="317185" ht="12.75" customHeight="1" x14ac:dyDescent="0.2"/>
    <row r="317189" ht="12.75" customHeight="1" x14ac:dyDescent="0.2"/>
    <row r="317193" ht="12.75" customHeight="1" x14ac:dyDescent="0.2"/>
    <row r="317197" ht="12.75" customHeight="1" x14ac:dyDescent="0.2"/>
    <row r="317201" ht="12.75" customHeight="1" x14ac:dyDescent="0.2"/>
    <row r="317205" ht="12.75" customHeight="1" x14ac:dyDescent="0.2"/>
    <row r="317209" ht="12.75" customHeight="1" x14ac:dyDescent="0.2"/>
    <row r="317213" ht="12.75" customHeight="1" x14ac:dyDescent="0.2"/>
    <row r="317217" ht="12.75" customHeight="1" x14ac:dyDescent="0.2"/>
    <row r="317221" ht="12.75" customHeight="1" x14ac:dyDescent="0.2"/>
    <row r="317225" ht="12.75" customHeight="1" x14ac:dyDescent="0.2"/>
    <row r="317229" ht="12.75" customHeight="1" x14ac:dyDescent="0.2"/>
    <row r="317233" ht="12.75" customHeight="1" x14ac:dyDescent="0.2"/>
    <row r="317237" ht="12.75" customHeight="1" x14ac:dyDescent="0.2"/>
    <row r="317241" ht="12.75" customHeight="1" x14ac:dyDescent="0.2"/>
    <row r="317245" ht="12.75" customHeight="1" x14ac:dyDescent="0.2"/>
    <row r="317249" ht="12.75" customHeight="1" x14ac:dyDescent="0.2"/>
    <row r="317253" ht="12.75" customHeight="1" x14ac:dyDescent="0.2"/>
    <row r="317257" ht="12.75" customHeight="1" x14ac:dyDescent="0.2"/>
    <row r="317261" ht="12.75" customHeight="1" x14ac:dyDescent="0.2"/>
    <row r="317265" ht="12.75" customHeight="1" x14ac:dyDescent="0.2"/>
    <row r="317269" ht="12.75" customHeight="1" x14ac:dyDescent="0.2"/>
    <row r="317273" ht="12.75" customHeight="1" x14ac:dyDescent="0.2"/>
    <row r="317277" ht="12.75" customHeight="1" x14ac:dyDescent="0.2"/>
    <row r="317281" ht="12.75" customHeight="1" x14ac:dyDescent="0.2"/>
    <row r="317285" ht="12.75" customHeight="1" x14ac:dyDescent="0.2"/>
    <row r="317289" ht="12.75" customHeight="1" x14ac:dyDescent="0.2"/>
    <row r="317293" ht="12.75" customHeight="1" x14ac:dyDescent="0.2"/>
    <row r="317297" ht="12.75" customHeight="1" x14ac:dyDescent="0.2"/>
    <row r="317301" ht="12.75" customHeight="1" x14ac:dyDescent="0.2"/>
    <row r="317305" ht="12.75" customHeight="1" x14ac:dyDescent="0.2"/>
    <row r="317309" ht="12.75" customHeight="1" x14ac:dyDescent="0.2"/>
    <row r="317313" ht="12.75" customHeight="1" x14ac:dyDescent="0.2"/>
    <row r="317317" ht="12.75" customHeight="1" x14ac:dyDescent="0.2"/>
    <row r="317321" ht="12.75" customHeight="1" x14ac:dyDescent="0.2"/>
    <row r="317325" ht="12.75" customHeight="1" x14ac:dyDescent="0.2"/>
    <row r="317329" ht="12.75" customHeight="1" x14ac:dyDescent="0.2"/>
    <row r="317333" ht="12.75" customHeight="1" x14ac:dyDescent="0.2"/>
    <row r="317337" ht="12.75" customHeight="1" x14ac:dyDescent="0.2"/>
    <row r="317341" ht="12.75" customHeight="1" x14ac:dyDescent="0.2"/>
    <row r="317345" ht="12.75" customHeight="1" x14ac:dyDescent="0.2"/>
    <row r="317349" ht="12.75" customHeight="1" x14ac:dyDescent="0.2"/>
    <row r="317353" ht="12.75" customHeight="1" x14ac:dyDescent="0.2"/>
    <row r="317357" ht="12.75" customHeight="1" x14ac:dyDescent="0.2"/>
    <row r="317361" ht="12.75" customHeight="1" x14ac:dyDescent="0.2"/>
    <row r="317365" ht="12.75" customHeight="1" x14ac:dyDescent="0.2"/>
    <row r="317369" ht="12.75" customHeight="1" x14ac:dyDescent="0.2"/>
    <row r="317373" ht="12.75" customHeight="1" x14ac:dyDescent="0.2"/>
    <row r="317377" ht="12.75" customHeight="1" x14ac:dyDescent="0.2"/>
    <row r="317381" ht="12.75" customHeight="1" x14ac:dyDescent="0.2"/>
    <row r="317385" ht="12.75" customHeight="1" x14ac:dyDescent="0.2"/>
    <row r="317389" ht="12.75" customHeight="1" x14ac:dyDescent="0.2"/>
    <row r="317393" ht="12.75" customHeight="1" x14ac:dyDescent="0.2"/>
    <row r="317397" ht="12.75" customHeight="1" x14ac:dyDescent="0.2"/>
    <row r="317401" ht="12.75" customHeight="1" x14ac:dyDescent="0.2"/>
    <row r="317405" ht="12.75" customHeight="1" x14ac:dyDescent="0.2"/>
    <row r="317409" ht="12.75" customHeight="1" x14ac:dyDescent="0.2"/>
    <row r="317413" ht="12.75" customHeight="1" x14ac:dyDescent="0.2"/>
    <row r="317417" ht="12.75" customHeight="1" x14ac:dyDescent="0.2"/>
    <row r="317421" ht="12.75" customHeight="1" x14ac:dyDescent="0.2"/>
    <row r="317425" ht="12.75" customHeight="1" x14ac:dyDescent="0.2"/>
    <row r="317429" ht="12.75" customHeight="1" x14ac:dyDescent="0.2"/>
    <row r="317433" ht="12.75" customHeight="1" x14ac:dyDescent="0.2"/>
    <row r="317437" ht="12.75" customHeight="1" x14ac:dyDescent="0.2"/>
    <row r="317441" ht="12.75" customHeight="1" x14ac:dyDescent="0.2"/>
    <row r="317445" ht="12.75" customHeight="1" x14ac:dyDescent="0.2"/>
    <row r="317449" ht="12.75" customHeight="1" x14ac:dyDescent="0.2"/>
    <row r="317453" ht="12.75" customHeight="1" x14ac:dyDescent="0.2"/>
    <row r="317457" ht="12.75" customHeight="1" x14ac:dyDescent="0.2"/>
    <row r="317461" ht="12.75" customHeight="1" x14ac:dyDescent="0.2"/>
    <row r="317465" ht="12.75" customHeight="1" x14ac:dyDescent="0.2"/>
    <row r="317469" ht="12.75" customHeight="1" x14ac:dyDescent="0.2"/>
    <row r="317473" ht="12.75" customHeight="1" x14ac:dyDescent="0.2"/>
    <row r="317477" ht="12.75" customHeight="1" x14ac:dyDescent="0.2"/>
    <row r="317481" ht="12.75" customHeight="1" x14ac:dyDescent="0.2"/>
    <row r="317485" ht="12.75" customHeight="1" x14ac:dyDescent="0.2"/>
    <row r="317489" ht="12.75" customHeight="1" x14ac:dyDescent="0.2"/>
    <row r="317493" ht="12.75" customHeight="1" x14ac:dyDescent="0.2"/>
    <row r="317497" ht="12.75" customHeight="1" x14ac:dyDescent="0.2"/>
    <row r="317501" ht="12.75" customHeight="1" x14ac:dyDescent="0.2"/>
    <row r="317505" ht="12.75" customHeight="1" x14ac:dyDescent="0.2"/>
    <row r="317509" ht="12.75" customHeight="1" x14ac:dyDescent="0.2"/>
    <row r="317513" ht="12.75" customHeight="1" x14ac:dyDescent="0.2"/>
    <row r="317517" ht="12.75" customHeight="1" x14ac:dyDescent="0.2"/>
    <row r="317521" ht="12.75" customHeight="1" x14ac:dyDescent="0.2"/>
    <row r="317525" ht="12.75" customHeight="1" x14ac:dyDescent="0.2"/>
    <row r="317529" ht="12.75" customHeight="1" x14ac:dyDescent="0.2"/>
    <row r="317533" ht="12.75" customHeight="1" x14ac:dyDescent="0.2"/>
    <row r="317537" ht="12.75" customHeight="1" x14ac:dyDescent="0.2"/>
    <row r="317541" ht="12.75" customHeight="1" x14ac:dyDescent="0.2"/>
    <row r="317545" ht="12.75" customHeight="1" x14ac:dyDescent="0.2"/>
    <row r="317549" ht="12.75" customHeight="1" x14ac:dyDescent="0.2"/>
    <row r="317553" ht="12.75" customHeight="1" x14ac:dyDescent="0.2"/>
    <row r="317557" ht="12.75" customHeight="1" x14ac:dyDescent="0.2"/>
    <row r="317561" ht="12.75" customHeight="1" x14ac:dyDescent="0.2"/>
    <row r="317565" ht="12.75" customHeight="1" x14ac:dyDescent="0.2"/>
    <row r="317569" ht="12.75" customHeight="1" x14ac:dyDescent="0.2"/>
    <row r="317573" ht="12.75" customHeight="1" x14ac:dyDescent="0.2"/>
    <row r="317577" ht="12.75" customHeight="1" x14ac:dyDescent="0.2"/>
    <row r="317581" ht="12.75" customHeight="1" x14ac:dyDescent="0.2"/>
    <row r="317585" ht="12.75" customHeight="1" x14ac:dyDescent="0.2"/>
    <row r="317589" ht="12.75" customHeight="1" x14ac:dyDescent="0.2"/>
    <row r="317593" ht="12.75" customHeight="1" x14ac:dyDescent="0.2"/>
    <row r="317597" ht="12.75" customHeight="1" x14ac:dyDescent="0.2"/>
    <row r="317601" ht="12.75" customHeight="1" x14ac:dyDescent="0.2"/>
    <row r="317605" ht="12.75" customHeight="1" x14ac:dyDescent="0.2"/>
    <row r="317609" ht="12.75" customHeight="1" x14ac:dyDescent="0.2"/>
    <row r="317613" ht="12.75" customHeight="1" x14ac:dyDescent="0.2"/>
    <row r="317617" ht="12.75" customHeight="1" x14ac:dyDescent="0.2"/>
    <row r="317621" ht="12.75" customHeight="1" x14ac:dyDescent="0.2"/>
    <row r="317625" ht="12.75" customHeight="1" x14ac:dyDescent="0.2"/>
    <row r="317629" ht="12.75" customHeight="1" x14ac:dyDescent="0.2"/>
    <row r="317633" ht="12.75" customHeight="1" x14ac:dyDescent="0.2"/>
    <row r="317637" ht="12.75" customHeight="1" x14ac:dyDescent="0.2"/>
    <row r="317641" ht="12.75" customHeight="1" x14ac:dyDescent="0.2"/>
    <row r="317645" ht="12.75" customHeight="1" x14ac:dyDescent="0.2"/>
    <row r="317649" ht="12.75" customHeight="1" x14ac:dyDescent="0.2"/>
    <row r="317653" ht="12.75" customHeight="1" x14ac:dyDescent="0.2"/>
    <row r="317657" ht="12.75" customHeight="1" x14ac:dyDescent="0.2"/>
    <row r="317661" ht="12.75" customHeight="1" x14ac:dyDescent="0.2"/>
    <row r="317665" ht="12.75" customHeight="1" x14ac:dyDescent="0.2"/>
    <row r="317669" ht="12.75" customHeight="1" x14ac:dyDescent="0.2"/>
    <row r="317673" ht="12.75" customHeight="1" x14ac:dyDescent="0.2"/>
    <row r="317677" ht="12.75" customHeight="1" x14ac:dyDescent="0.2"/>
    <row r="317681" ht="12.75" customHeight="1" x14ac:dyDescent="0.2"/>
    <row r="317685" ht="12.75" customHeight="1" x14ac:dyDescent="0.2"/>
    <row r="317689" ht="12.75" customHeight="1" x14ac:dyDescent="0.2"/>
    <row r="317693" ht="12.75" customHeight="1" x14ac:dyDescent="0.2"/>
    <row r="317697" ht="12.75" customHeight="1" x14ac:dyDescent="0.2"/>
    <row r="317701" ht="12.75" customHeight="1" x14ac:dyDescent="0.2"/>
    <row r="317705" ht="12.75" customHeight="1" x14ac:dyDescent="0.2"/>
    <row r="317709" ht="12.75" customHeight="1" x14ac:dyDescent="0.2"/>
    <row r="317713" ht="12.75" customHeight="1" x14ac:dyDescent="0.2"/>
    <row r="317717" ht="12.75" customHeight="1" x14ac:dyDescent="0.2"/>
    <row r="317721" ht="12.75" customHeight="1" x14ac:dyDescent="0.2"/>
    <row r="317725" ht="12.75" customHeight="1" x14ac:dyDescent="0.2"/>
    <row r="317729" ht="12.75" customHeight="1" x14ac:dyDescent="0.2"/>
    <row r="317733" ht="12.75" customHeight="1" x14ac:dyDescent="0.2"/>
    <row r="317737" ht="12.75" customHeight="1" x14ac:dyDescent="0.2"/>
    <row r="317741" ht="12.75" customHeight="1" x14ac:dyDescent="0.2"/>
    <row r="317745" ht="12.75" customHeight="1" x14ac:dyDescent="0.2"/>
    <row r="317749" ht="12.75" customHeight="1" x14ac:dyDescent="0.2"/>
    <row r="317753" ht="12.75" customHeight="1" x14ac:dyDescent="0.2"/>
    <row r="317757" ht="12.75" customHeight="1" x14ac:dyDescent="0.2"/>
    <row r="317761" ht="12.75" customHeight="1" x14ac:dyDescent="0.2"/>
    <row r="317765" ht="12.75" customHeight="1" x14ac:dyDescent="0.2"/>
    <row r="317769" ht="12.75" customHeight="1" x14ac:dyDescent="0.2"/>
    <row r="317773" ht="12.75" customHeight="1" x14ac:dyDescent="0.2"/>
    <row r="317777" ht="12.75" customHeight="1" x14ac:dyDescent="0.2"/>
    <row r="317781" ht="12.75" customHeight="1" x14ac:dyDescent="0.2"/>
    <row r="317785" ht="12.75" customHeight="1" x14ac:dyDescent="0.2"/>
    <row r="317789" ht="12.75" customHeight="1" x14ac:dyDescent="0.2"/>
    <row r="317793" ht="12.75" customHeight="1" x14ac:dyDescent="0.2"/>
    <row r="317797" ht="12.75" customHeight="1" x14ac:dyDescent="0.2"/>
    <row r="317801" ht="12.75" customHeight="1" x14ac:dyDescent="0.2"/>
    <row r="317805" ht="12.75" customHeight="1" x14ac:dyDescent="0.2"/>
    <row r="317809" ht="12.75" customHeight="1" x14ac:dyDescent="0.2"/>
    <row r="317813" ht="12.75" customHeight="1" x14ac:dyDescent="0.2"/>
    <row r="317817" ht="12.75" customHeight="1" x14ac:dyDescent="0.2"/>
    <row r="317821" ht="12.75" customHeight="1" x14ac:dyDescent="0.2"/>
    <row r="317825" ht="12.75" customHeight="1" x14ac:dyDescent="0.2"/>
    <row r="317829" ht="12.75" customHeight="1" x14ac:dyDescent="0.2"/>
    <row r="317833" ht="12.75" customHeight="1" x14ac:dyDescent="0.2"/>
    <row r="317837" ht="12.75" customHeight="1" x14ac:dyDescent="0.2"/>
    <row r="317841" ht="12.75" customHeight="1" x14ac:dyDescent="0.2"/>
    <row r="317845" ht="12.75" customHeight="1" x14ac:dyDescent="0.2"/>
    <row r="317849" ht="12.75" customHeight="1" x14ac:dyDescent="0.2"/>
    <row r="317853" ht="12.75" customHeight="1" x14ac:dyDescent="0.2"/>
    <row r="317857" ht="12.75" customHeight="1" x14ac:dyDescent="0.2"/>
    <row r="317861" ht="12.75" customHeight="1" x14ac:dyDescent="0.2"/>
    <row r="317865" ht="12.75" customHeight="1" x14ac:dyDescent="0.2"/>
    <row r="317869" ht="12.75" customHeight="1" x14ac:dyDescent="0.2"/>
    <row r="317873" ht="12.75" customHeight="1" x14ac:dyDescent="0.2"/>
    <row r="317877" ht="12.75" customHeight="1" x14ac:dyDescent="0.2"/>
    <row r="317881" ht="12.75" customHeight="1" x14ac:dyDescent="0.2"/>
    <row r="317885" ht="12.75" customHeight="1" x14ac:dyDescent="0.2"/>
    <row r="317889" ht="12.75" customHeight="1" x14ac:dyDescent="0.2"/>
    <row r="317893" ht="12.75" customHeight="1" x14ac:dyDescent="0.2"/>
    <row r="317897" ht="12.75" customHeight="1" x14ac:dyDescent="0.2"/>
    <row r="317901" ht="12.75" customHeight="1" x14ac:dyDescent="0.2"/>
    <row r="317905" ht="12.75" customHeight="1" x14ac:dyDescent="0.2"/>
    <row r="317909" ht="12.75" customHeight="1" x14ac:dyDescent="0.2"/>
    <row r="317913" ht="12.75" customHeight="1" x14ac:dyDescent="0.2"/>
    <row r="317917" ht="12.75" customHeight="1" x14ac:dyDescent="0.2"/>
    <row r="317921" ht="12.75" customHeight="1" x14ac:dyDescent="0.2"/>
    <row r="317925" ht="12.75" customHeight="1" x14ac:dyDescent="0.2"/>
    <row r="317929" ht="12.75" customHeight="1" x14ac:dyDescent="0.2"/>
    <row r="317933" ht="12.75" customHeight="1" x14ac:dyDescent="0.2"/>
    <row r="317937" ht="12.75" customHeight="1" x14ac:dyDescent="0.2"/>
    <row r="317941" ht="12.75" customHeight="1" x14ac:dyDescent="0.2"/>
    <row r="317945" ht="12.75" customHeight="1" x14ac:dyDescent="0.2"/>
    <row r="317949" ht="12.75" customHeight="1" x14ac:dyDescent="0.2"/>
    <row r="317953" ht="12.75" customHeight="1" x14ac:dyDescent="0.2"/>
    <row r="317957" ht="12.75" customHeight="1" x14ac:dyDescent="0.2"/>
    <row r="317961" ht="12.75" customHeight="1" x14ac:dyDescent="0.2"/>
    <row r="317965" ht="12.75" customHeight="1" x14ac:dyDescent="0.2"/>
    <row r="317969" ht="12.75" customHeight="1" x14ac:dyDescent="0.2"/>
    <row r="317973" ht="12.75" customHeight="1" x14ac:dyDescent="0.2"/>
    <row r="317977" ht="12.75" customHeight="1" x14ac:dyDescent="0.2"/>
    <row r="317981" ht="12.75" customHeight="1" x14ac:dyDescent="0.2"/>
    <row r="317985" ht="12.75" customHeight="1" x14ac:dyDescent="0.2"/>
    <row r="317989" ht="12.75" customHeight="1" x14ac:dyDescent="0.2"/>
    <row r="317993" ht="12.75" customHeight="1" x14ac:dyDescent="0.2"/>
    <row r="317997" ht="12.75" customHeight="1" x14ac:dyDescent="0.2"/>
    <row r="318001" ht="12.75" customHeight="1" x14ac:dyDescent="0.2"/>
    <row r="318005" ht="12.75" customHeight="1" x14ac:dyDescent="0.2"/>
    <row r="318009" ht="12.75" customHeight="1" x14ac:dyDescent="0.2"/>
    <row r="318013" ht="12.75" customHeight="1" x14ac:dyDescent="0.2"/>
    <row r="318017" ht="12.75" customHeight="1" x14ac:dyDescent="0.2"/>
    <row r="318021" ht="12.75" customHeight="1" x14ac:dyDescent="0.2"/>
    <row r="318025" ht="12.75" customHeight="1" x14ac:dyDescent="0.2"/>
    <row r="318029" ht="12.75" customHeight="1" x14ac:dyDescent="0.2"/>
    <row r="318033" ht="12.75" customHeight="1" x14ac:dyDescent="0.2"/>
    <row r="318037" ht="12.75" customHeight="1" x14ac:dyDescent="0.2"/>
    <row r="318041" ht="12.75" customHeight="1" x14ac:dyDescent="0.2"/>
    <row r="318045" ht="12.75" customHeight="1" x14ac:dyDescent="0.2"/>
    <row r="318049" ht="12.75" customHeight="1" x14ac:dyDescent="0.2"/>
    <row r="318053" ht="12.75" customHeight="1" x14ac:dyDescent="0.2"/>
    <row r="318057" ht="12.75" customHeight="1" x14ac:dyDescent="0.2"/>
    <row r="318061" ht="12.75" customHeight="1" x14ac:dyDescent="0.2"/>
    <row r="318065" ht="12.75" customHeight="1" x14ac:dyDescent="0.2"/>
    <row r="318069" ht="12.75" customHeight="1" x14ac:dyDescent="0.2"/>
    <row r="318073" ht="12.75" customHeight="1" x14ac:dyDescent="0.2"/>
    <row r="318077" ht="12.75" customHeight="1" x14ac:dyDescent="0.2"/>
    <row r="318081" ht="12.75" customHeight="1" x14ac:dyDescent="0.2"/>
    <row r="318085" ht="12.75" customHeight="1" x14ac:dyDescent="0.2"/>
    <row r="318089" ht="12.75" customHeight="1" x14ac:dyDescent="0.2"/>
    <row r="318093" ht="12.75" customHeight="1" x14ac:dyDescent="0.2"/>
    <row r="318097" ht="12.75" customHeight="1" x14ac:dyDescent="0.2"/>
    <row r="318101" ht="12.75" customHeight="1" x14ac:dyDescent="0.2"/>
    <row r="318105" ht="12.75" customHeight="1" x14ac:dyDescent="0.2"/>
    <row r="318109" ht="12.75" customHeight="1" x14ac:dyDescent="0.2"/>
    <row r="318113" ht="12.75" customHeight="1" x14ac:dyDescent="0.2"/>
    <row r="318117" ht="12.75" customHeight="1" x14ac:dyDescent="0.2"/>
    <row r="318121" ht="12.75" customHeight="1" x14ac:dyDescent="0.2"/>
    <row r="318125" ht="12.75" customHeight="1" x14ac:dyDescent="0.2"/>
    <row r="318129" ht="12.75" customHeight="1" x14ac:dyDescent="0.2"/>
    <row r="318133" ht="12.75" customHeight="1" x14ac:dyDescent="0.2"/>
    <row r="318137" ht="12.75" customHeight="1" x14ac:dyDescent="0.2"/>
    <row r="318141" ht="12.75" customHeight="1" x14ac:dyDescent="0.2"/>
    <row r="318145" ht="12.75" customHeight="1" x14ac:dyDescent="0.2"/>
    <row r="318149" ht="12.75" customHeight="1" x14ac:dyDescent="0.2"/>
    <row r="318153" ht="12.75" customHeight="1" x14ac:dyDescent="0.2"/>
    <row r="318157" ht="12.75" customHeight="1" x14ac:dyDescent="0.2"/>
    <row r="318161" ht="12.75" customHeight="1" x14ac:dyDescent="0.2"/>
    <row r="318165" ht="12.75" customHeight="1" x14ac:dyDescent="0.2"/>
    <row r="318169" ht="12.75" customHeight="1" x14ac:dyDescent="0.2"/>
    <row r="318173" ht="12.75" customHeight="1" x14ac:dyDescent="0.2"/>
    <row r="318177" ht="12.75" customHeight="1" x14ac:dyDescent="0.2"/>
    <row r="318181" ht="12.75" customHeight="1" x14ac:dyDescent="0.2"/>
    <row r="318185" ht="12.75" customHeight="1" x14ac:dyDescent="0.2"/>
    <row r="318189" ht="12.75" customHeight="1" x14ac:dyDescent="0.2"/>
    <row r="318193" ht="12.75" customHeight="1" x14ac:dyDescent="0.2"/>
    <row r="318197" ht="12.75" customHeight="1" x14ac:dyDescent="0.2"/>
    <row r="318201" ht="12.75" customHeight="1" x14ac:dyDescent="0.2"/>
    <row r="318205" ht="12.75" customHeight="1" x14ac:dyDescent="0.2"/>
    <row r="318209" ht="12.75" customHeight="1" x14ac:dyDescent="0.2"/>
    <row r="318213" ht="12.75" customHeight="1" x14ac:dyDescent="0.2"/>
    <row r="318217" ht="12.75" customHeight="1" x14ac:dyDescent="0.2"/>
    <row r="318221" ht="12.75" customHeight="1" x14ac:dyDescent="0.2"/>
    <row r="318225" ht="12.75" customHeight="1" x14ac:dyDescent="0.2"/>
    <row r="318229" ht="12.75" customHeight="1" x14ac:dyDescent="0.2"/>
    <row r="318233" ht="12.75" customHeight="1" x14ac:dyDescent="0.2"/>
    <row r="318237" ht="12.75" customHeight="1" x14ac:dyDescent="0.2"/>
    <row r="318241" ht="12.75" customHeight="1" x14ac:dyDescent="0.2"/>
    <row r="318245" ht="12.75" customHeight="1" x14ac:dyDescent="0.2"/>
    <row r="318249" ht="12.75" customHeight="1" x14ac:dyDescent="0.2"/>
    <row r="318253" ht="12.75" customHeight="1" x14ac:dyDescent="0.2"/>
    <row r="318257" ht="12.75" customHeight="1" x14ac:dyDescent="0.2"/>
    <row r="318261" ht="12.75" customHeight="1" x14ac:dyDescent="0.2"/>
    <row r="318265" ht="12.75" customHeight="1" x14ac:dyDescent="0.2"/>
    <row r="318269" ht="12.75" customHeight="1" x14ac:dyDescent="0.2"/>
    <row r="318273" ht="12.75" customHeight="1" x14ac:dyDescent="0.2"/>
    <row r="318277" ht="12.75" customHeight="1" x14ac:dyDescent="0.2"/>
    <row r="318281" ht="12.75" customHeight="1" x14ac:dyDescent="0.2"/>
    <row r="318285" ht="12.75" customHeight="1" x14ac:dyDescent="0.2"/>
    <row r="318289" ht="12.75" customHeight="1" x14ac:dyDescent="0.2"/>
    <row r="318293" ht="12.75" customHeight="1" x14ac:dyDescent="0.2"/>
    <row r="318297" ht="12.75" customHeight="1" x14ac:dyDescent="0.2"/>
    <row r="318301" ht="12.75" customHeight="1" x14ac:dyDescent="0.2"/>
    <row r="318305" ht="12.75" customHeight="1" x14ac:dyDescent="0.2"/>
    <row r="318309" ht="12.75" customHeight="1" x14ac:dyDescent="0.2"/>
    <row r="318313" ht="12.75" customHeight="1" x14ac:dyDescent="0.2"/>
    <row r="318317" ht="12.75" customHeight="1" x14ac:dyDescent="0.2"/>
    <row r="318321" ht="12.75" customHeight="1" x14ac:dyDescent="0.2"/>
    <row r="318325" ht="12.75" customHeight="1" x14ac:dyDescent="0.2"/>
    <row r="318329" ht="12.75" customHeight="1" x14ac:dyDescent="0.2"/>
    <row r="318333" ht="12.75" customHeight="1" x14ac:dyDescent="0.2"/>
    <row r="318337" ht="12.75" customHeight="1" x14ac:dyDescent="0.2"/>
    <row r="318341" ht="12.75" customHeight="1" x14ac:dyDescent="0.2"/>
    <row r="318345" ht="12.75" customHeight="1" x14ac:dyDescent="0.2"/>
    <row r="318349" ht="12.75" customHeight="1" x14ac:dyDescent="0.2"/>
    <row r="318353" ht="12.75" customHeight="1" x14ac:dyDescent="0.2"/>
    <row r="318357" ht="12.75" customHeight="1" x14ac:dyDescent="0.2"/>
    <row r="318361" ht="12.75" customHeight="1" x14ac:dyDescent="0.2"/>
    <row r="318365" ht="12.75" customHeight="1" x14ac:dyDescent="0.2"/>
    <row r="318369" ht="12.75" customHeight="1" x14ac:dyDescent="0.2"/>
    <row r="318373" ht="12.75" customHeight="1" x14ac:dyDescent="0.2"/>
    <row r="318377" ht="12.75" customHeight="1" x14ac:dyDescent="0.2"/>
    <row r="318381" ht="12.75" customHeight="1" x14ac:dyDescent="0.2"/>
    <row r="318385" ht="12.75" customHeight="1" x14ac:dyDescent="0.2"/>
    <row r="318389" ht="12.75" customHeight="1" x14ac:dyDescent="0.2"/>
    <row r="318393" ht="12.75" customHeight="1" x14ac:dyDescent="0.2"/>
    <row r="318397" ht="12.75" customHeight="1" x14ac:dyDescent="0.2"/>
    <row r="318401" ht="12.75" customHeight="1" x14ac:dyDescent="0.2"/>
    <row r="318405" ht="12.75" customHeight="1" x14ac:dyDescent="0.2"/>
    <row r="318409" ht="12.75" customHeight="1" x14ac:dyDescent="0.2"/>
    <row r="318413" ht="12.75" customHeight="1" x14ac:dyDescent="0.2"/>
    <row r="318417" ht="12.75" customHeight="1" x14ac:dyDescent="0.2"/>
    <row r="318421" ht="12.75" customHeight="1" x14ac:dyDescent="0.2"/>
    <row r="318425" ht="12.75" customHeight="1" x14ac:dyDescent="0.2"/>
    <row r="318429" ht="12.75" customHeight="1" x14ac:dyDescent="0.2"/>
    <row r="318433" ht="12.75" customHeight="1" x14ac:dyDescent="0.2"/>
    <row r="318437" ht="12.75" customHeight="1" x14ac:dyDescent="0.2"/>
    <row r="318441" ht="12.75" customHeight="1" x14ac:dyDescent="0.2"/>
    <row r="318445" ht="12.75" customHeight="1" x14ac:dyDescent="0.2"/>
    <row r="318449" ht="12.75" customHeight="1" x14ac:dyDescent="0.2"/>
    <row r="318453" ht="12.75" customHeight="1" x14ac:dyDescent="0.2"/>
    <row r="318457" ht="12.75" customHeight="1" x14ac:dyDescent="0.2"/>
    <row r="318461" ht="12.75" customHeight="1" x14ac:dyDescent="0.2"/>
    <row r="318465" ht="12.75" customHeight="1" x14ac:dyDescent="0.2"/>
    <row r="318469" ht="12.75" customHeight="1" x14ac:dyDescent="0.2"/>
    <row r="318473" ht="12.75" customHeight="1" x14ac:dyDescent="0.2"/>
    <row r="318477" ht="12.75" customHeight="1" x14ac:dyDescent="0.2"/>
    <row r="318481" ht="12.75" customHeight="1" x14ac:dyDescent="0.2"/>
    <row r="318485" ht="12.75" customHeight="1" x14ac:dyDescent="0.2"/>
    <row r="318489" ht="12.75" customHeight="1" x14ac:dyDescent="0.2"/>
    <row r="318493" ht="12.75" customHeight="1" x14ac:dyDescent="0.2"/>
    <row r="318497" ht="12.75" customHeight="1" x14ac:dyDescent="0.2"/>
    <row r="318501" ht="12.75" customHeight="1" x14ac:dyDescent="0.2"/>
    <row r="318505" ht="12.75" customHeight="1" x14ac:dyDescent="0.2"/>
    <row r="318509" ht="12.75" customHeight="1" x14ac:dyDescent="0.2"/>
    <row r="318513" ht="12.75" customHeight="1" x14ac:dyDescent="0.2"/>
    <row r="318517" ht="12.75" customHeight="1" x14ac:dyDescent="0.2"/>
    <row r="318521" ht="12.75" customHeight="1" x14ac:dyDescent="0.2"/>
    <row r="318525" ht="12.75" customHeight="1" x14ac:dyDescent="0.2"/>
    <row r="318529" ht="12.75" customHeight="1" x14ac:dyDescent="0.2"/>
    <row r="318533" ht="12.75" customHeight="1" x14ac:dyDescent="0.2"/>
    <row r="318537" ht="12.75" customHeight="1" x14ac:dyDescent="0.2"/>
    <row r="318541" ht="12.75" customHeight="1" x14ac:dyDescent="0.2"/>
    <row r="318545" ht="12.75" customHeight="1" x14ac:dyDescent="0.2"/>
    <row r="318549" ht="12.75" customHeight="1" x14ac:dyDescent="0.2"/>
    <row r="318553" ht="12.75" customHeight="1" x14ac:dyDescent="0.2"/>
    <row r="318557" ht="12.75" customHeight="1" x14ac:dyDescent="0.2"/>
    <row r="318561" ht="12.75" customHeight="1" x14ac:dyDescent="0.2"/>
    <row r="318565" ht="12.75" customHeight="1" x14ac:dyDescent="0.2"/>
    <row r="318569" ht="12.75" customHeight="1" x14ac:dyDescent="0.2"/>
    <row r="318573" ht="12.75" customHeight="1" x14ac:dyDescent="0.2"/>
    <row r="318577" ht="12.75" customHeight="1" x14ac:dyDescent="0.2"/>
    <row r="318581" ht="12.75" customHeight="1" x14ac:dyDescent="0.2"/>
    <row r="318585" ht="12.75" customHeight="1" x14ac:dyDescent="0.2"/>
    <row r="318589" ht="12.75" customHeight="1" x14ac:dyDescent="0.2"/>
    <row r="318593" ht="12.75" customHeight="1" x14ac:dyDescent="0.2"/>
    <row r="318597" ht="12.75" customHeight="1" x14ac:dyDescent="0.2"/>
    <row r="318601" ht="12.75" customHeight="1" x14ac:dyDescent="0.2"/>
    <row r="318605" ht="12.75" customHeight="1" x14ac:dyDescent="0.2"/>
    <row r="318609" ht="12.75" customHeight="1" x14ac:dyDescent="0.2"/>
    <row r="318613" ht="12.75" customHeight="1" x14ac:dyDescent="0.2"/>
    <row r="318617" ht="12.75" customHeight="1" x14ac:dyDescent="0.2"/>
    <row r="318621" ht="12.75" customHeight="1" x14ac:dyDescent="0.2"/>
    <row r="318625" ht="12.75" customHeight="1" x14ac:dyDescent="0.2"/>
    <row r="318629" ht="12.75" customHeight="1" x14ac:dyDescent="0.2"/>
    <row r="318633" ht="12.75" customHeight="1" x14ac:dyDescent="0.2"/>
    <row r="318637" ht="12.75" customHeight="1" x14ac:dyDescent="0.2"/>
    <row r="318641" ht="12.75" customHeight="1" x14ac:dyDescent="0.2"/>
    <row r="318645" ht="12.75" customHeight="1" x14ac:dyDescent="0.2"/>
    <row r="318649" ht="12.75" customHeight="1" x14ac:dyDescent="0.2"/>
    <row r="318653" ht="12.75" customHeight="1" x14ac:dyDescent="0.2"/>
    <row r="318657" ht="12.75" customHeight="1" x14ac:dyDescent="0.2"/>
    <row r="318661" ht="12.75" customHeight="1" x14ac:dyDescent="0.2"/>
    <row r="318665" ht="12.75" customHeight="1" x14ac:dyDescent="0.2"/>
    <row r="318669" ht="12.75" customHeight="1" x14ac:dyDescent="0.2"/>
    <row r="318673" ht="12.75" customHeight="1" x14ac:dyDescent="0.2"/>
    <row r="318677" ht="12.75" customHeight="1" x14ac:dyDescent="0.2"/>
    <row r="318681" ht="12.75" customHeight="1" x14ac:dyDescent="0.2"/>
    <row r="318685" ht="12.75" customHeight="1" x14ac:dyDescent="0.2"/>
    <row r="318689" ht="12.75" customHeight="1" x14ac:dyDescent="0.2"/>
    <row r="318693" ht="12.75" customHeight="1" x14ac:dyDescent="0.2"/>
    <row r="318697" ht="12.75" customHeight="1" x14ac:dyDescent="0.2"/>
    <row r="318701" ht="12.75" customHeight="1" x14ac:dyDescent="0.2"/>
    <row r="318705" ht="12.75" customHeight="1" x14ac:dyDescent="0.2"/>
    <row r="318709" ht="12.75" customHeight="1" x14ac:dyDescent="0.2"/>
    <row r="318713" ht="12.75" customHeight="1" x14ac:dyDescent="0.2"/>
    <row r="318717" ht="12.75" customHeight="1" x14ac:dyDescent="0.2"/>
    <row r="318721" ht="12.75" customHeight="1" x14ac:dyDescent="0.2"/>
    <row r="318725" ht="12.75" customHeight="1" x14ac:dyDescent="0.2"/>
    <row r="318729" ht="12.75" customHeight="1" x14ac:dyDescent="0.2"/>
    <row r="318733" ht="12.75" customHeight="1" x14ac:dyDescent="0.2"/>
    <row r="318737" ht="12.75" customHeight="1" x14ac:dyDescent="0.2"/>
    <row r="318741" ht="12.75" customHeight="1" x14ac:dyDescent="0.2"/>
    <row r="318745" ht="12.75" customHeight="1" x14ac:dyDescent="0.2"/>
    <row r="318749" ht="12.75" customHeight="1" x14ac:dyDescent="0.2"/>
    <row r="318753" ht="12.75" customHeight="1" x14ac:dyDescent="0.2"/>
    <row r="318757" ht="12.75" customHeight="1" x14ac:dyDescent="0.2"/>
    <row r="318761" ht="12.75" customHeight="1" x14ac:dyDescent="0.2"/>
    <row r="318765" ht="12.75" customHeight="1" x14ac:dyDescent="0.2"/>
    <row r="318769" ht="12.75" customHeight="1" x14ac:dyDescent="0.2"/>
    <row r="318773" ht="12.75" customHeight="1" x14ac:dyDescent="0.2"/>
    <row r="318777" ht="12.75" customHeight="1" x14ac:dyDescent="0.2"/>
    <row r="318781" ht="12.75" customHeight="1" x14ac:dyDescent="0.2"/>
    <row r="318785" ht="12.75" customHeight="1" x14ac:dyDescent="0.2"/>
    <row r="318789" ht="12.75" customHeight="1" x14ac:dyDescent="0.2"/>
    <row r="318793" ht="12.75" customHeight="1" x14ac:dyDescent="0.2"/>
    <row r="318797" ht="12.75" customHeight="1" x14ac:dyDescent="0.2"/>
    <row r="318801" ht="12.75" customHeight="1" x14ac:dyDescent="0.2"/>
    <row r="318805" ht="12.75" customHeight="1" x14ac:dyDescent="0.2"/>
    <row r="318809" ht="12.75" customHeight="1" x14ac:dyDescent="0.2"/>
    <row r="318813" ht="12.75" customHeight="1" x14ac:dyDescent="0.2"/>
    <row r="318817" ht="12.75" customHeight="1" x14ac:dyDescent="0.2"/>
    <row r="318821" ht="12.75" customHeight="1" x14ac:dyDescent="0.2"/>
    <row r="318825" ht="12.75" customHeight="1" x14ac:dyDescent="0.2"/>
    <row r="318829" ht="12.75" customHeight="1" x14ac:dyDescent="0.2"/>
    <row r="318833" ht="12.75" customHeight="1" x14ac:dyDescent="0.2"/>
    <row r="318837" ht="12.75" customHeight="1" x14ac:dyDescent="0.2"/>
    <row r="318841" ht="12.75" customHeight="1" x14ac:dyDescent="0.2"/>
    <row r="318845" ht="12.75" customHeight="1" x14ac:dyDescent="0.2"/>
    <row r="318849" ht="12.75" customHeight="1" x14ac:dyDescent="0.2"/>
    <row r="318853" ht="12.75" customHeight="1" x14ac:dyDescent="0.2"/>
    <row r="318857" ht="12.75" customHeight="1" x14ac:dyDescent="0.2"/>
    <row r="318861" ht="12.75" customHeight="1" x14ac:dyDescent="0.2"/>
    <row r="318865" ht="12.75" customHeight="1" x14ac:dyDescent="0.2"/>
    <row r="318869" ht="12.75" customHeight="1" x14ac:dyDescent="0.2"/>
    <row r="318873" ht="12.75" customHeight="1" x14ac:dyDescent="0.2"/>
    <row r="318877" ht="12.75" customHeight="1" x14ac:dyDescent="0.2"/>
    <row r="318881" ht="12.75" customHeight="1" x14ac:dyDescent="0.2"/>
    <row r="318885" ht="12.75" customHeight="1" x14ac:dyDescent="0.2"/>
    <row r="318889" ht="12.75" customHeight="1" x14ac:dyDescent="0.2"/>
    <row r="318893" ht="12.75" customHeight="1" x14ac:dyDescent="0.2"/>
    <row r="318897" ht="12.75" customHeight="1" x14ac:dyDescent="0.2"/>
    <row r="318901" ht="12.75" customHeight="1" x14ac:dyDescent="0.2"/>
    <row r="318905" ht="12.75" customHeight="1" x14ac:dyDescent="0.2"/>
    <row r="318909" ht="12.75" customHeight="1" x14ac:dyDescent="0.2"/>
    <row r="318913" ht="12.75" customHeight="1" x14ac:dyDescent="0.2"/>
    <row r="318917" ht="12.75" customHeight="1" x14ac:dyDescent="0.2"/>
    <row r="318921" ht="12.75" customHeight="1" x14ac:dyDescent="0.2"/>
    <row r="318925" ht="12.75" customHeight="1" x14ac:dyDescent="0.2"/>
    <row r="318929" ht="12.75" customHeight="1" x14ac:dyDescent="0.2"/>
    <row r="318933" ht="12.75" customHeight="1" x14ac:dyDescent="0.2"/>
    <row r="318937" ht="12.75" customHeight="1" x14ac:dyDescent="0.2"/>
    <row r="318941" ht="12.75" customHeight="1" x14ac:dyDescent="0.2"/>
    <row r="318945" ht="12.75" customHeight="1" x14ac:dyDescent="0.2"/>
    <row r="318949" ht="12.75" customHeight="1" x14ac:dyDescent="0.2"/>
    <row r="318953" ht="12.75" customHeight="1" x14ac:dyDescent="0.2"/>
    <row r="318957" ht="12.75" customHeight="1" x14ac:dyDescent="0.2"/>
    <row r="318961" ht="12.75" customHeight="1" x14ac:dyDescent="0.2"/>
    <row r="318965" ht="12.75" customHeight="1" x14ac:dyDescent="0.2"/>
    <row r="318969" ht="12.75" customHeight="1" x14ac:dyDescent="0.2"/>
    <row r="318973" ht="12.75" customHeight="1" x14ac:dyDescent="0.2"/>
    <row r="318977" ht="12.75" customHeight="1" x14ac:dyDescent="0.2"/>
    <row r="318981" ht="12.75" customHeight="1" x14ac:dyDescent="0.2"/>
    <row r="318985" ht="12.75" customHeight="1" x14ac:dyDescent="0.2"/>
    <row r="318989" ht="12.75" customHeight="1" x14ac:dyDescent="0.2"/>
    <row r="318993" ht="12.75" customHeight="1" x14ac:dyDescent="0.2"/>
    <row r="318997" ht="12.75" customHeight="1" x14ac:dyDescent="0.2"/>
    <row r="319001" ht="12.75" customHeight="1" x14ac:dyDescent="0.2"/>
    <row r="319005" ht="12.75" customHeight="1" x14ac:dyDescent="0.2"/>
    <row r="319009" ht="12.75" customHeight="1" x14ac:dyDescent="0.2"/>
    <row r="319013" ht="12.75" customHeight="1" x14ac:dyDescent="0.2"/>
    <row r="319017" ht="12.75" customHeight="1" x14ac:dyDescent="0.2"/>
    <row r="319021" ht="12.75" customHeight="1" x14ac:dyDescent="0.2"/>
    <row r="319025" ht="12.75" customHeight="1" x14ac:dyDescent="0.2"/>
    <row r="319029" ht="12.75" customHeight="1" x14ac:dyDescent="0.2"/>
    <row r="319033" ht="12.75" customHeight="1" x14ac:dyDescent="0.2"/>
    <row r="319037" ht="12.75" customHeight="1" x14ac:dyDescent="0.2"/>
    <row r="319041" ht="12.75" customHeight="1" x14ac:dyDescent="0.2"/>
    <row r="319045" ht="12.75" customHeight="1" x14ac:dyDescent="0.2"/>
    <row r="319049" ht="12.75" customHeight="1" x14ac:dyDescent="0.2"/>
    <row r="319053" ht="12.75" customHeight="1" x14ac:dyDescent="0.2"/>
    <row r="319057" ht="12.75" customHeight="1" x14ac:dyDescent="0.2"/>
    <row r="319061" ht="12.75" customHeight="1" x14ac:dyDescent="0.2"/>
    <row r="319065" ht="12.75" customHeight="1" x14ac:dyDescent="0.2"/>
    <row r="319069" ht="12.75" customHeight="1" x14ac:dyDescent="0.2"/>
    <row r="319073" ht="12.75" customHeight="1" x14ac:dyDescent="0.2"/>
    <row r="319077" ht="12.75" customHeight="1" x14ac:dyDescent="0.2"/>
    <row r="319081" ht="12.75" customHeight="1" x14ac:dyDescent="0.2"/>
    <row r="319085" ht="12.75" customHeight="1" x14ac:dyDescent="0.2"/>
    <row r="319089" ht="12.75" customHeight="1" x14ac:dyDescent="0.2"/>
    <row r="319093" ht="12.75" customHeight="1" x14ac:dyDescent="0.2"/>
    <row r="319097" ht="12.75" customHeight="1" x14ac:dyDescent="0.2"/>
    <row r="319101" ht="12.75" customHeight="1" x14ac:dyDescent="0.2"/>
    <row r="319105" ht="12.75" customHeight="1" x14ac:dyDescent="0.2"/>
    <row r="319109" ht="12.75" customHeight="1" x14ac:dyDescent="0.2"/>
    <row r="319113" ht="12.75" customHeight="1" x14ac:dyDescent="0.2"/>
    <row r="319117" ht="12.75" customHeight="1" x14ac:dyDescent="0.2"/>
    <row r="319121" ht="12.75" customHeight="1" x14ac:dyDescent="0.2"/>
    <row r="319125" ht="12.75" customHeight="1" x14ac:dyDescent="0.2"/>
    <row r="319129" ht="12.75" customHeight="1" x14ac:dyDescent="0.2"/>
    <row r="319133" ht="12.75" customHeight="1" x14ac:dyDescent="0.2"/>
    <row r="319137" ht="12.75" customHeight="1" x14ac:dyDescent="0.2"/>
    <row r="319141" ht="12.75" customHeight="1" x14ac:dyDescent="0.2"/>
    <row r="319145" ht="12.75" customHeight="1" x14ac:dyDescent="0.2"/>
    <row r="319149" ht="12.75" customHeight="1" x14ac:dyDescent="0.2"/>
    <row r="319153" ht="12.75" customHeight="1" x14ac:dyDescent="0.2"/>
    <row r="319157" ht="12.75" customHeight="1" x14ac:dyDescent="0.2"/>
    <row r="319161" ht="12.75" customHeight="1" x14ac:dyDescent="0.2"/>
    <row r="319165" ht="12.75" customHeight="1" x14ac:dyDescent="0.2"/>
    <row r="319169" ht="12.75" customHeight="1" x14ac:dyDescent="0.2"/>
    <row r="319173" ht="12.75" customHeight="1" x14ac:dyDescent="0.2"/>
    <row r="319177" ht="12.75" customHeight="1" x14ac:dyDescent="0.2"/>
    <row r="319181" ht="12.75" customHeight="1" x14ac:dyDescent="0.2"/>
    <row r="319185" ht="12.75" customHeight="1" x14ac:dyDescent="0.2"/>
    <row r="319189" ht="12.75" customHeight="1" x14ac:dyDescent="0.2"/>
    <row r="319193" ht="12.75" customHeight="1" x14ac:dyDescent="0.2"/>
    <row r="319197" ht="12.75" customHeight="1" x14ac:dyDescent="0.2"/>
    <row r="319201" ht="12.75" customHeight="1" x14ac:dyDescent="0.2"/>
    <row r="319205" ht="12.75" customHeight="1" x14ac:dyDescent="0.2"/>
    <row r="319209" ht="12.75" customHeight="1" x14ac:dyDescent="0.2"/>
    <row r="319213" ht="12.75" customHeight="1" x14ac:dyDescent="0.2"/>
    <row r="319217" ht="12.75" customHeight="1" x14ac:dyDescent="0.2"/>
    <row r="319221" ht="12.75" customHeight="1" x14ac:dyDescent="0.2"/>
    <row r="319225" ht="12.75" customHeight="1" x14ac:dyDescent="0.2"/>
    <row r="319229" ht="12.75" customHeight="1" x14ac:dyDescent="0.2"/>
    <row r="319233" ht="12.75" customHeight="1" x14ac:dyDescent="0.2"/>
    <row r="319237" ht="12.75" customHeight="1" x14ac:dyDescent="0.2"/>
    <row r="319241" ht="12.75" customHeight="1" x14ac:dyDescent="0.2"/>
    <row r="319245" ht="12.75" customHeight="1" x14ac:dyDescent="0.2"/>
    <row r="319249" ht="12.75" customHeight="1" x14ac:dyDescent="0.2"/>
    <row r="319253" ht="12.75" customHeight="1" x14ac:dyDescent="0.2"/>
    <row r="319257" ht="12.75" customHeight="1" x14ac:dyDescent="0.2"/>
    <row r="319261" ht="12.75" customHeight="1" x14ac:dyDescent="0.2"/>
    <row r="319265" ht="12.75" customHeight="1" x14ac:dyDescent="0.2"/>
    <row r="319269" ht="12.75" customHeight="1" x14ac:dyDescent="0.2"/>
    <row r="319273" ht="12.75" customHeight="1" x14ac:dyDescent="0.2"/>
    <row r="319277" ht="12.75" customHeight="1" x14ac:dyDescent="0.2"/>
    <row r="319281" ht="12.75" customHeight="1" x14ac:dyDescent="0.2"/>
    <row r="319285" ht="12.75" customHeight="1" x14ac:dyDescent="0.2"/>
    <row r="319289" ht="12.75" customHeight="1" x14ac:dyDescent="0.2"/>
    <row r="319293" ht="12.75" customHeight="1" x14ac:dyDescent="0.2"/>
    <row r="319297" ht="12.75" customHeight="1" x14ac:dyDescent="0.2"/>
    <row r="319301" ht="12.75" customHeight="1" x14ac:dyDescent="0.2"/>
    <row r="319305" ht="12.75" customHeight="1" x14ac:dyDescent="0.2"/>
    <row r="319309" ht="12.75" customHeight="1" x14ac:dyDescent="0.2"/>
    <row r="319313" ht="12.75" customHeight="1" x14ac:dyDescent="0.2"/>
    <row r="319317" ht="12.75" customHeight="1" x14ac:dyDescent="0.2"/>
    <row r="319321" ht="12.75" customHeight="1" x14ac:dyDescent="0.2"/>
    <row r="319325" ht="12.75" customHeight="1" x14ac:dyDescent="0.2"/>
    <row r="319329" ht="12.75" customHeight="1" x14ac:dyDescent="0.2"/>
    <row r="319333" ht="12.75" customHeight="1" x14ac:dyDescent="0.2"/>
    <row r="319337" ht="12.75" customHeight="1" x14ac:dyDescent="0.2"/>
    <row r="319341" ht="12.75" customHeight="1" x14ac:dyDescent="0.2"/>
    <row r="319345" ht="12.75" customHeight="1" x14ac:dyDescent="0.2"/>
    <row r="319349" ht="12.75" customHeight="1" x14ac:dyDescent="0.2"/>
    <row r="319353" ht="12.75" customHeight="1" x14ac:dyDescent="0.2"/>
    <row r="319357" ht="12.75" customHeight="1" x14ac:dyDescent="0.2"/>
    <row r="319361" ht="12.75" customHeight="1" x14ac:dyDescent="0.2"/>
    <row r="319365" ht="12.75" customHeight="1" x14ac:dyDescent="0.2"/>
    <row r="319369" ht="12.75" customHeight="1" x14ac:dyDescent="0.2"/>
    <row r="319373" ht="12.75" customHeight="1" x14ac:dyDescent="0.2"/>
    <row r="319377" ht="12.75" customHeight="1" x14ac:dyDescent="0.2"/>
    <row r="319381" ht="12.75" customHeight="1" x14ac:dyDescent="0.2"/>
    <row r="319385" ht="12.75" customHeight="1" x14ac:dyDescent="0.2"/>
    <row r="319389" ht="12.75" customHeight="1" x14ac:dyDescent="0.2"/>
    <row r="319393" ht="12.75" customHeight="1" x14ac:dyDescent="0.2"/>
    <row r="319397" ht="12.75" customHeight="1" x14ac:dyDescent="0.2"/>
    <row r="319401" ht="12.75" customHeight="1" x14ac:dyDescent="0.2"/>
    <row r="319405" ht="12.75" customHeight="1" x14ac:dyDescent="0.2"/>
    <row r="319409" ht="12.75" customHeight="1" x14ac:dyDescent="0.2"/>
    <row r="319413" ht="12.75" customHeight="1" x14ac:dyDescent="0.2"/>
    <row r="319417" ht="12.75" customHeight="1" x14ac:dyDescent="0.2"/>
    <row r="319421" ht="12.75" customHeight="1" x14ac:dyDescent="0.2"/>
    <row r="319425" ht="12.75" customHeight="1" x14ac:dyDescent="0.2"/>
    <row r="319429" ht="12.75" customHeight="1" x14ac:dyDescent="0.2"/>
    <row r="319433" ht="12.75" customHeight="1" x14ac:dyDescent="0.2"/>
    <row r="319437" ht="12.75" customHeight="1" x14ac:dyDescent="0.2"/>
    <row r="319441" ht="12.75" customHeight="1" x14ac:dyDescent="0.2"/>
    <row r="319445" ht="12.75" customHeight="1" x14ac:dyDescent="0.2"/>
    <row r="319449" ht="12.75" customHeight="1" x14ac:dyDescent="0.2"/>
    <row r="319453" ht="12.75" customHeight="1" x14ac:dyDescent="0.2"/>
    <row r="319457" ht="12.75" customHeight="1" x14ac:dyDescent="0.2"/>
    <row r="319461" ht="12.75" customHeight="1" x14ac:dyDescent="0.2"/>
    <row r="319465" ht="12.75" customHeight="1" x14ac:dyDescent="0.2"/>
    <row r="319469" ht="12.75" customHeight="1" x14ac:dyDescent="0.2"/>
    <row r="319473" ht="12.75" customHeight="1" x14ac:dyDescent="0.2"/>
    <row r="319477" ht="12.75" customHeight="1" x14ac:dyDescent="0.2"/>
    <row r="319481" ht="12.75" customHeight="1" x14ac:dyDescent="0.2"/>
    <row r="319485" ht="12.75" customHeight="1" x14ac:dyDescent="0.2"/>
    <row r="319489" ht="12.75" customHeight="1" x14ac:dyDescent="0.2"/>
    <row r="319493" ht="12.75" customHeight="1" x14ac:dyDescent="0.2"/>
    <row r="319497" ht="12.75" customHeight="1" x14ac:dyDescent="0.2"/>
    <row r="319501" ht="12.75" customHeight="1" x14ac:dyDescent="0.2"/>
    <row r="319505" ht="12.75" customHeight="1" x14ac:dyDescent="0.2"/>
    <row r="319509" ht="12.75" customHeight="1" x14ac:dyDescent="0.2"/>
    <row r="319513" ht="12.75" customHeight="1" x14ac:dyDescent="0.2"/>
    <row r="319517" ht="12.75" customHeight="1" x14ac:dyDescent="0.2"/>
    <row r="319521" ht="12.75" customHeight="1" x14ac:dyDescent="0.2"/>
    <row r="319525" ht="12.75" customHeight="1" x14ac:dyDescent="0.2"/>
    <row r="319529" ht="12.75" customHeight="1" x14ac:dyDescent="0.2"/>
    <row r="319533" ht="12.75" customHeight="1" x14ac:dyDescent="0.2"/>
    <row r="319537" ht="12.75" customHeight="1" x14ac:dyDescent="0.2"/>
    <row r="319541" ht="12.75" customHeight="1" x14ac:dyDescent="0.2"/>
    <row r="319545" ht="12.75" customHeight="1" x14ac:dyDescent="0.2"/>
    <row r="319549" ht="12.75" customHeight="1" x14ac:dyDescent="0.2"/>
    <row r="319553" ht="12.75" customHeight="1" x14ac:dyDescent="0.2"/>
    <row r="319557" ht="12.75" customHeight="1" x14ac:dyDescent="0.2"/>
    <row r="319561" ht="12.75" customHeight="1" x14ac:dyDescent="0.2"/>
    <row r="319565" ht="12.75" customHeight="1" x14ac:dyDescent="0.2"/>
    <row r="319569" ht="12.75" customHeight="1" x14ac:dyDescent="0.2"/>
    <row r="319573" ht="12.75" customHeight="1" x14ac:dyDescent="0.2"/>
    <row r="319577" ht="12.75" customHeight="1" x14ac:dyDescent="0.2"/>
    <row r="319581" ht="12.75" customHeight="1" x14ac:dyDescent="0.2"/>
    <row r="319585" ht="12.75" customHeight="1" x14ac:dyDescent="0.2"/>
    <row r="319589" ht="12.75" customHeight="1" x14ac:dyDescent="0.2"/>
    <row r="319593" ht="12.75" customHeight="1" x14ac:dyDescent="0.2"/>
    <row r="319597" ht="12.75" customHeight="1" x14ac:dyDescent="0.2"/>
    <row r="319601" ht="12.75" customHeight="1" x14ac:dyDescent="0.2"/>
    <row r="319605" ht="12.75" customHeight="1" x14ac:dyDescent="0.2"/>
    <row r="319609" ht="12.75" customHeight="1" x14ac:dyDescent="0.2"/>
    <row r="319613" ht="12.75" customHeight="1" x14ac:dyDescent="0.2"/>
    <row r="319617" ht="12.75" customHeight="1" x14ac:dyDescent="0.2"/>
    <row r="319621" ht="12.75" customHeight="1" x14ac:dyDescent="0.2"/>
    <row r="319625" ht="12.75" customHeight="1" x14ac:dyDescent="0.2"/>
    <row r="319629" ht="12.75" customHeight="1" x14ac:dyDescent="0.2"/>
    <row r="319633" ht="12.75" customHeight="1" x14ac:dyDescent="0.2"/>
    <row r="319637" ht="12.75" customHeight="1" x14ac:dyDescent="0.2"/>
    <row r="319641" ht="12.75" customHeight="1" x14ac:dyDescent="0.2"/>
    <row r="319645" ht="12.75" customHeight="1" x14ac:dyDescent="0.2"/>
    <row r="319649" ht="12.75" customHeight="1" x14ac:dyDescent="0.2"/>
    <row r="319653" ht="12.75" customHeight="1" x14ac:dyDescent="0.2"/>
    <row r="319657" ht="12.75" customHeight="1" x14ac:dyDescent="0.2"/>
    <row r="319661" ht="12.75" customHeight="1" x14ac:dyDescent="0.2"/>
    <row r="319665" ht="12.75" customHeight="1" x14ac:dyDescent="0.2"/>
    <row r="319669" ht="12.75" customHeight="1" x14ac:dyDescent="0.2"/>
    <row r="319673" ht="12.75" customHeight="1" x14ac:dyDescent="0.2"/>
    <row r="319677" ht="12.75" customHeight="1" x14ac:dyDescent="0.2"/>
    <row r="319681" ht="12.75" customHeight="1" x14ac:dyDescent="0.2"/>
    <row r="319685" ht="12.75" customHeight="1" x14ac:dyDescent="0.2"/>
    <row r="319689" ht="12.75" customHeight="1" x14ac:dyDescent="0.2"/>
    <row r="319693" ht="12.75" customHeight="1" x14ac:dyDescent="0.2"/>
    <row r="319697" ht="12.75" customHeight="1" x14ac:dyDescent="0.2"/>
    <row r="319701" ht="12.75" customHeight="1" x14ac:dyDescent="0.2"/>
    <row r="319705" ht="12.75" customHeight="1" x14ac:dyDescent="0.2"/>
    <row r="319709" ht="12.75" customHeight="1" x14ac:dyDescent="0.2"/>
    <row r="319713" ht="12.75" customHeight="1" x14ac:dyDescent="0.2"/>
    <row r="319717" ht="12.75" customHeight="1" x14ac:dyDescent="0.2"/>
    <row r="319721" ht="12.75" customHeight="1" x14ac:dyDescent="0.2"/>
    <row r="319725" ht="12.75" customHeight="1" x14ac:dyDescent="0.2"/>
    <row r="319729" ht="12.75" customHeight="1" x14ac:dyDescent="0.2"/>
    <row r="319733" ht="12.75" customHeight="1" x14ac:dyDescent="0.2"/>
    <row r="319737" ht="12.75" customHeight="1" x14ac:dyDescent="0.2"/>
    <row r="319741" ht="12.75" customHeight="1" x14ac:dyDescent="0.2"/>
    <row r="319745" ht="12.75" customHeight="1" x14ac:dyDescent="0.2"/>
    <row r="319749" ht="12.75" customHeight="1" x14ac:dyDescent="0.2"/>
    <row r="319753" ht="12.75" customHeight="1" x14ac:dyDescent="0.2"/>
    <row r="319757" ht="12.75" customHeight="1" x14ac:dyDescent="0.2"/>
    <row r="319761" ht="12.75" customHeight="1" x14ac:dyDescent="0.2"/>
    <row r="319765" ht="12.75" customHeight="1" x14ac:dyDescent="0.2"/>
    <row r="319769" ht="12.75" customHeight="1" x14ac:dyDescent="0.2"/>
    <row r="319773" ht="12.75" customHeight="1" x14ac:dyDescent="0.2"/>
    <row r="319777" ht="12.75" customHeight="1" x14ac:dyDescent="0.2"/>
    <row r="319781" ht="12.75" customHeight="1" x14ac:dyDescent="0.2"/>
    <row r="319785" ht="12.75" customHeight="1" x14ac:dyDescent="0.2"/>
    <row r="319789" ht="12.75" customHeight="1" x14ac:dyDescent="0.2"/>
    <row r="319793" ht="12.75" customHeight="1" x14ac:dyDescent="0.2"/>
    <row r="319797" ht="12.75" customHeight="1" x14ac:dyDescent="0.2"/>
    <row r="319801" ht="12.75" customHeight="1" x14ac:dyDescent="0.2"/>
    <row r="319805" ht="12.75" customHeight="1" x14ac:dyDescent="0.2"/>
    <row r="319809" ht="12.75" customHeight="1" x14ac:dyDescent="0.2"/>
    <row r="319813" ht="12.75" customHeight="1" x14ac:dyDescent="0.2"/>
    <row r="319817" ht="12.75" customHeight="1" x14ac:dyDescent="0.2"/>
    <row r="319821" ht="12.75" customHeight="1" x14ac:dyDescent="0.2"/>
    <row r="319825" ht="12.75" customHeight="1" x14ac:dyDescent="0.2"/>
    <row r="319829" ht="12.75" customHeight="1" x14ac:dyDescent="0.2"/>
    <row r="319833" ht="12.75" customHeight="1" x14ac:dyDescent="0.2"/>
    <row r="319837" ht="12.75" customHeight="1" x14ac:dyDescent="0.2"/>
    <row r="319841" ht="12.75" customHeight="1" x14ac:dyDescent="0.2"/>
    <row r="319845" ht="12.75" customHeight="1" x14ac:dyDescent="0.2"/>
    <row r="319849" ht="12.75" customHeight="1" x14ac:dyDescent="0.2"/>
    <row r="319853" ht="12.75" customHeight="1" x14ac:dyDescent="0.2"/>
    <row r="319857" ht="12.75" customHeight="1" x14ac:dyDescent="0.2"/>
    <row r="319861" ht="12.75" customHeight="1" x14ac:dyDescent="0.2"/>
    <row r="319865" ht="12.75" customHeight="1" x14ac:dyDescent="0.2"/>
    <row r="319869" ht="12.75" customHeight="1" x14ac:dyDescent="0.2"/>
    <row r="319873" ht="12.75" customHeight="1" x14ac:dyDescent="0.2"/>
    <row r="319877" ht="12.75" customHeight="1" x14ac:dyDescent="0.2"/>
    <row r="319881" ht="12.75" customHeight="1" x14ac:dyDescent="0.2"/>
    <row r="319885" ht="12.75" customHeight="1" x14ac:dyDescent="0.2"/>
    <row r="319889" ht="12.75" customHeight="1" x14ac:dyDescent="0.2"/>
    <row r="319893" ht="12.75" customHeight="1" x14ac:dyDescent="0.2"/>
    <row r="319897" ht="12.75" customHeight="1" x14ac:dyDescent="0.2"/>
    <row r="319901" ht="12.75" customHeight="1" x14ac:dyDescent="0.2"/>
    <row r="319905" ht="12.75" customHeight="1" x14ac:dyDescent="0.2"/>
    <row r="319909" ht="12.75" customHeight="1" x14ac:dyDescent="0.2"/>
    <row r="319913" ht="12.75" customHeight="1" x14ac:dyDescent="0.2"/>
    <row r="319917" ht="12.75" customHeight="1" x14ac:dyDescent="0.2"/>
    <row r="319921" ht="12.75" customHeight="1" x14ac:dyDescent="0.2"/>
    <row r="319925" ht="12.75" customHeight="1" x14ac:dyDescent="0.2"/>
    <row r="319929" ht="12.75" customHeight="1" x14ac:dyDescent="0.2"/>
    <row r="319933" ht="12.75" customHeight="1" x14ac:dyDescent="0.2"/>
    <row r="319937" ht="12.75" customHeight="1" x14ac:dyDescent="0.2"/>
    <row r="319941" ht="12.75" customHeight="1" x14ac:dyDescent="0.2"/>
    <row r="319945" ht="12.75" customHeight="1" x14ac:dyDescent="0.2"/>
    <row r="319949" ht="12.75" customHeight="1" x14ac:dyDescent="0.2"/>
    <row r="319953" ht="12.75" customHeight="1" x14ac:dyDescent="0.2"/>
    <row r="319957" ht="12.75" customHeight="1" x14ac:dyDescent="0.2"/>
    <row r="319961" ht="12.75" customHeight="1" x14ac:dyDescent="0.2"/>
    <row r="319965" ht="12.75" customHeight="1" x14ac:dyDescent="0.2"/>
    <row r="319969" ht="12.75" customHeight="1" x14ac:dyDescent="0.2"/>
    <row r="319973" ht="12.75" customHeight="1" x14ac:dyDescent="0.2"/>
    <row r="319977" ht="12.75" customHeight="1" x14ac:dyDescent="0.2"/>
    <row r="319981" ht="12.75" customHeight="1" x14ac:dyDescent="0.2"/>
    <row r="319985" ht="12.75" customHeight="1" x14ac:dyDescent="0.2"/>
    <row r="319989" ht="12.75" customHeight="1" x14ac:dyDescent="0.2"/>
    <row r="319993" ht="12.75" customHeight="1" x14ac:dyDescent="0.2"/>
    <row r="319997" ht="12.75" customHeight="1" x14ac:dyDescent="0.2"/>
    <row r="320001" ht="12.75" customHeight="1" x14ac:dyDescent="0.2"/>
    <row r="320005" ht="12.75" customHeight="1" x14ac:dyDescent="0.2"/>
    <row r="320009" ht="12.75" customHeight="1" x14ac:dyDescent="0.2"/>
    <row r="320013" ht="12.75" customHeight="1" x14ac:dyDescent="0.2"/>
    <row r="320017" ht="12.75" customHeight="1" x14ac:dyDescent="0.2"/>
    <row r="320021" ht="12.75" customHeight="1" x14ac:dyDescent="0.2"/>
    <row r="320025" ht="12.75" customHeight="1" x14ac:dyDescent="0.2"/>
    <row r="320029" ht="12.75" customHeight="1" x14ac:dyDescent="0.2"/>
    <row r="320033" ht="12.75" customHeight="1" x14ac:dyDescent="0.2"/>
    <row r="320037" ht="12.75" customHeight="1" x14ac:dyDescent="0.2"/>
    <row r="320041" ht="12.75" customHeight="1" x14ac:dyDescent="0.2"/>
    <row r="320045" ht="12.75" customHeight="1" x14ac:dyDescent="0.2"/>
    <row r="320049" ht="12.75" customHeight="1" x14ac:dyDescent="0.2"/>
    <row r="320053" ht="12.75" customHeight="1" x14ac:dyDescent="0.2"/>
    <row r="320057" ht="12.75" customHeight="1" x14ac:dyDescent="0.2"/>
    <row r="320061" ht="12.75" customHeight="1" x14ac:dyDescent="0.2"/>
    <row r="320065" ht="12.75" customHeight="1" x14ac:dyDescent="0.2"/>
    <row r="320069" ht="12.75" customHeight="1" x14ac:dyDescent="0.2"/>
    <row r="320073" ht="12.75" customHeight="1" x14ac:dyDescent="0.2"/>
    <row r="320077" ht="12.75" customHeight="1" x14ac:dyDescent="0.2"/>
    <row r="320081" ht="12.75" customHeight="1" x14ac:dyDescent="0.2"/>
    <row r="320085" ht="12.75" customHeight="1" x14ac:dyDescent="0.2"/>
    <row r="320089" ht="12.75" customHeight="1" x14ac:dyDescent="0.2"/>
    <row r="320093" ht="12.75" customHeight="1" x14ac:dyDescent="0.2"/>
    <row r="320097" ht="12.75" customHeight="1" x14ac:dyDescent="0.2"/>
    <row r="320101" ht="12.75" customHeight="1" x14ac:dyDescent="0.2"/>
    <row r="320105" ht="12.75" customHeight="1" x14ac:dyDescent="0.2"/>
    <row r="320109" ht="12.75" customHeight="1" x14ac:dyDescent="0.2"/>
    <row r="320113" ht="12.75" customHeight="1" x14ac:dyDescent="0.2"/>
    <row r="320117" ht="12.75" customHeight="1" x14ac:dyDescent="0.2"/>
    <row r="320121" ht="12.75" customHeight="1" x14ac:dyDescent="0.2"/>
    <row r="320125" ht="12.75" customHeight="1" x14ac:dyDescent="0.2"/>
    <row r="320129" ht="12.75" customHeight="1" x14ac:dyDescent="0.2"/>
    <row r="320133" ht="12.75" customHeight="1" x14ac:dyDescent="0.2"/>
    <row r="320137" ht="12.75" customHeight="1" x14ac:dyDescent="0.2"/>
    <row r="320141" ht="12.75" customHeight="1" x14ac:dyDescent="0.2"/>
    <row r="320145" ht="12.75" customHeight="1" x14ac:dyDescent="0.2"/>
    <row r="320149" ht="12.75" customHeight="1" x14ac:dyDescent="0.2"/>
    <row r="320153" ht="12.75" customHeight="1" x14ac:dyDescent="0.2"/>
    <row r="320157" ht="12.75" customHeight="1" x14ac:dyDescent="0.2"/>
    <row r="320161" ht="12.75" customHeight="1" x14ac:dyDescent="0.2"/>
    <row r="320165" ht="12.75" customHeight="1" x14ac:dyDescent="0.2"/>
    <row r="320169" ht="12.75" customHeight="1" x14ac:dyDescent="0.2"/>
    <row r="320173" ht="12.75" customHeight="1" x14ac:dyDescent="0.2"/>
    <row r="320177" ht="12.75" customHeight="1" x14ac:dyDescent="0.2"/>
    <row r="320181" ht="12.75" customHeight="1" x14ac:dyDescent="0.2"/>
    <row r="320185" ht="12.75" customHeight="1" x14ac:dyDescent="0.2"/>
    <row r="320189" ht="12.75" customHeight="1" x14ac:dyDescent="0.2"/>
    <row r="320193" ht="12.75" customHeight="1" x14ac:dyDescent="0.2"/>
    <row r="320197" ht="12.75" customHeight="1" x14ac:dyDescent="0.2"/>
    <row r="320201" ht="12.75" customHeight="1" x14ac:dyDescent="0.2"/>
    <row r="320205" ht="12.75" customHeight="1" x14ac:dyDescent="0.2"/>
    <row r="320209" ht="12.75" customHeight="1" x14ac:dyDescent="0.2"/>
    <row r="320213" ht="12.75" customHeight="1" x14ac:dyDescent="0.2"/>
    <row r="320217" ht="12.75" customHeight="1" x14ac:dyDescent="0.2"/>
    <row r="320221" ht="12.75" customHeight="1" x14ac:dyDescent="0.2"/>
    <row r="320225" ht="12.75" customHeight="1" x14ac:dyDescent="0.2"/>
    <row r="320229" ht="12.75" customHeight="1" x14ac:dyDescent="0.2"/>
    <row r="320233" ht="12.75" customHeight="1" x14ac:dyDescent="0.2"/>
    <row r="320237" ht="12.75" customHeight="1" x14ac:dyDescent="0.2"/>
    <row r="320241" ht="12.75" customHeight="1" x14ac:dyDescent="0.2"/>
    <row r="320245" ht="12.75" customHeight="1" x14ac:dyDescent="0.2"/>
    <row r="320249" ht="12.75" customHeight="1" x14ac:dyDescent="0.2"/>
    <row r="320253" ht="12.75" customHeight="1" x14ac:dyDescent="0.2"/>
    <row r="320257" ht="12.75" customHeight="1" x14ac:dyDescent="0.2"/>
    <row r="320261" ht="12.75" customHeight="1" x14ac:dyDescent="0.2"/>
    <row r="320265" ht="12.75" customHeight="1" x14ac:dyDescent="0.2"/>
    <row r="320269" ht="12.75" customHeight="1" x14ac:dyDescent="0.2"/>
    <row r="320273" ht="12.75" customHeight="1" x14ac:dyDescent="0.2"/>
    <row r="320277" ht="12.75" customHeight="1" x14ac:dyDescent="0.2"/>
    <row r="320281" ht="12.75" customHeight="1" x14ac:dyDescent="0.2"/>
    <row r="320285" ht="12.75" customHeight="1" x14ac:dyDescent="0.2"/>
    <row r="320289" ht="12.75" customHeight="1" x14ac:dyDescent="0.2"/>
    <row r="320293" ht="12.75" customHeight="1" x14ac:dyDescent="0.2"/>
    <row r="320297" ht="12.75" customHeight="1" x14ac:dyDescent="0.2"/>
    <row r="320301" ht="12.75" customHeight="1" x14ac:dyDescent="0.2"/>
    <row r="320305" ht="12.75" customHeight="1" x14ac:dyDescent="0.2"/>
    <row r="320309" ht="12.75" customHeight="1" x14ac:dyDescent="0.2"/>
    <row r="320313" ht="12.75" customHeight="1" x14ac:dyDescent="0.2"/>
    <row r="320317" ht="12.75" customHeight="1" x14ac:dyDescent="0.2"/>
    <row r="320321" ht="12.75" customHeight="1" x14ac:dyDescent="0.2"/>
    <row r="320325" ht="12.75" customHeight="1" x14ac:dyDescent="0.2"/>
    <row r="320329" ht="12.75" customHeight="1" x14ac:dyDescent="0.2"/>
    <row r="320333" ht="12.75" customHeight="1" x14ac:dyDescent="0.2"/>
    <row r="320337" ht="12.75" customHeight="1" x14ac:dyDescent="0.2"/>
    <row r="320341" ht="12.75" customHeight="1" x14ac:dyDescent="0.2"/>
    <row r="320345" ht="12.75" customHeight="1" x14ac:dyDescent="0.2"/>
    <row r="320349" ht="12.75" customHeight="1" x14ac:dyDescent="0.2"/>
    <row r="320353" ht="12.75" customHeight="1" x14ac:dyDescent="0.2"/>
    <row r="320357" ht="12.75" customHeight="1" x14ac:dyDescent="0.2"/>
    <row r="320361" ht="12.75" customHeight="1" x14ac:dyDescent="0.2"/>
    <row r="320365" ht="12.75" customHeight="1" x14ac:dyDescent="0.2"/>
    <row r="320369" ht="12.75" customHeight="1" x14ac:dyDescent="0.2"/>
    <row r="320373" ht="12.75" customHeight="1" x14ac:dyDescent="0.2"/>
    <row r="320377" ht="12.75" customHeight="1" x14ac:dyDescent="0.2"/>
    <row r="320381" ht="12.75" customHeight="1" x14ac:dyDescent="0.2"/>
    <row r="320385" ht="12.75" customHeight="1" x14ac:dyDescent="0.2"/>
    <row r="320389" ht="12.75" customHeight="1" x14ac:dyDescent="0.2"/>
    <row r="320393" ht="12.75" customHeight="1" x14ac:dyDescent="0.2"/>
    <row r="320397" ht="12.75" customHeight="1" x14ac:dyDescent="0.2"/>
    <row r="320401" ht="12.75" customHeight="1" x14ac:dyDescent="0.2"/>
    <row r="320405" ht="12.75" customHeight="1" x14ac:dyDescent="0.2"/>
    <row r="320409" ht="12.75" customHeight="1" x14ac:dyDescent="0.2"/>
    <row r="320413" ht="12.75" customHeight="1" x14ac:dyDescent="0.2"/>
    <row r="320417" ht="12.75" customHeight="1" x14ac:dyDescent="0.2"/>
    <row r="320421" ht="12.75" customHeight="1" x14ac:dyDescent="0.2"/>
    <row r="320425" ht="12.75" customHeight="1" x14ac:dyDescent="0.2"/>
    <row r="320429" ht="12.75" customHeight="1" x14ac:dyDescent="0.2"/>
    <row r="320433" ht="12.75" customHeight="1" x14ac:dyDescent="0.2"/>
    <row r="320437" ht="12.75" customHeight="1" x14ac:dyDescent="0.2"/>
    <row r="320441" ht="12.75" customHeight="1" x14ac:dyDescent="0.2"/>
    <row r="320445" ht="12.75" customHeight="1" x14ac:dyDescent="0.2"/>
    <row r="320449" ht="12.75" customHeight="1" x14ac:dyDescent="0.2"/>
    <row r="320453" ht="12.75" customHeight="1" x14ac:dyDescent="0.2"/>
    <row r="320457" ht="12.75" customHeight="1" x14ac:dyDescent="0.2"/>
    <row r="320461" ht="12.75" customHeight="1" x14ac:dyDescent="0.2"/>
    <row r="320465" ht="12.75" customHeight="1" x14ac:dyDescent="0.2"/>
    <row r="320469" ht="12.75" customHeight="1" x14ac:dyDescent="0.2"/>
    <row r="320473" ht="12.75" customHeight="1" x14ac:dyDescent="0.2"/>
    <row r="320477" ht="12.75" customHeight="1" x14ac:dyDescent="0.2"/>
    <row r="320481" ht="12.75" customHeight="1" x14ac:dyDescent="0.2"/>
    <row r="320485" ht="12.75" customHeight="1" x14ac:dyDescent="0.2"/>
    <row r="320489" ht="12.75" customHeight="1" x14ac:dyDescent="0.2"/>
    <row r="320493" ht="12.75" customHeight="1" x14ac:dyDescent="0.2"/>
    <row r="320497" ht="12.75" customHeight="1" x14ac:dyDescent="0.2"/>
    <row r="320501" ht="12.75" customHeight="1" x14ac:dyDescent="0.2"/>
    <row r="320505" ht="12.75" customHeight="1" x14ac:dyDescent="0.2"/>
    <row r="320509" ht="12.75" customHeight="1" x14ac:dyDescent="0.2"/>
    <row r="320513" ht="12.75" customHeight="1" x14ac:dyDescent="0.2"/>
    <row r="320517" ht="12.75" customHeight="1" x14ac:dyDescent="0.2"/>
    <row r="320521" ht="12.75" customHeight="1" x14ac:dyDescent="0.2"/>
    <row r="320525" ht="12.75" customHeight="1" x14ac:dyDescent="0.2"/>
    <row r="320529" ht="12.75" customHeight="1" x14ac:dyDescent="0.2"/>
    <row r="320533" ht="12.75" customHeight="1" x14ac:dyDescent="0.2"/>
    <row r="320537" ht="12.75" customHeight="1" x14ac:dyDescent="0.2"/>
    <row r="320541" ht="12.75" customHeight="1" x14ac:dyDescent="0.2"/>
    <row r="320545" ht="12.75" customHeight="1" x14ac:dyDescent="0.2"/>
    <row r="320549" ht="12.75" customHeight="1" x14ac:dyDescent="0.2"/>
    <row r="320553" ht="12.75" customHeight="1" x14ac:dyDescent="0.2"/>
    <row r="320557" ht="12.75" customHeight="1" x14ac:dyDescent="0.2"/>
    <row r="320561" ht="12.75" customHeight="1" x14ac:dyDescent="0.2"/>
    <row r="320565" ht="12.75" customHeight="1" x14ac:dyDescent="0.2"/>
    <row r="320569" ht="12.75" customHeight="1" x14ac:dyDescent="0.2"/>
    <row r="320573" ht="12.75" customHeight="1" x14ac:dyDescent="0.2"/>
    <row r="320577" ht="12.75" customHeight="1" x14ac:dyDescent="0.2"/>
    <row r="320581" ht="12.75" customHeight="1" x14ac:dyDescent="0.2"/>
    <row r="320585" ht="12.75" customHeight="1" x14ac:dyDescent="0.2"/>
    <row r="320589" ht="12.75" customHeight="1" x14ac:dyDescent="0.2"/>
    <row r="320593" ht="12.75" customHeight="1" x14ac:dyDescent="0.2"/>
    <row r="320597" ht="12.75" customHeight="1" x14ac:dyDescent="0.2"/>
    <row r="320601" ht="12.75" customHeight="1" x14ac:dyDescent="0.2"/>
    <row r="320605" ht="12.75" customHeight="1" x14ac:dyDescent="0.2"/>
    <row r="320609" ht="12.75" customHeight="1" x14ac:dyDescent="0.2"/>
    <row r="320613" ht="12.75" customHeight="1" x14ac:dyDescent="0.2"/>
    <row r="320617" ht="12.75" customHeight="1" x14ac:dyDescent="0.2"/>
    <row r="320621" ht="12.75" customHeight="1" x14ac:dyDescent="0.2"/>
    <row r="320625" ht="12.75" customHeight="1" x14ac:dyDescent="0.2"/>
    <row r="320629" ht="12.75" customHeight="1" x14ac:dyDescent="0.2"/>
    <row r="320633" ht="12.75" customHeight="1" x14ac:dyDescent="0.2"/>
    <row r="320637" ht="12.75" customHeight="1" x14ac:dyDescent="0.2"/>
    <row r="320641" ht="12.75" customHeight="1" x14ac:dyDescent="0.2"/>
    <row r="320645" ht="12.75" customHeight="1" x14ac:dyDescent="0.2"/>
    <row r="320649" ht="12.75" customHeight="1" x14ac:dyDescent="0.2"/>
    <row r="320653" ht="12.75" customHeight="1" x14ac:dyDescent="0.2"/>
    <row r="320657" ht="12.75" customHeight="1" x14ac:dyDescent="0.2"/>
    <row r="320661" ht="12.75" customHeight="1" x14ac:dyDescent="0.2"/>
    <row r="320665" ht="12.75" customHeight="1" x14ac:dyDescent="0.2"/>
    <row r="320669" ht="12.75" customHeight="1" x14ac:dyDescent="0.2"/>
    <row r="320673" ht="12.75" customHeight="1" x14ac:dyDescent="0.2"/>
    <row r="320677" ht="12.75" customHeight="1" x14ac:dyDescent="0.2"/>
    <row r="320681" ht="12.75" customHeight="1" x14ac:dyDescent="0.2"/>
    <row r="320685" ht="12.75" customHeight="1" x14ac:dyDescent="0.2"/>
    <row r="320689" ht="12.75" customHeight="1" x14ac:dyDescent="0.2"/>
    <row r="320693" ht="12.75" customHeight="1" x14ac:dyDescent="0.2"/>
    <row r="320697" ht="12.75" customHeight="1" x14ac:dyDescent="0.2"/>
    <row r="320701" ht="12.75" customHeight="1" x14ac:dyDescent="0.2"/>
    <row r="320705" ht="12.75" customHeight="1" x14ac:dyDescent="0.2"/>
    <row r="320709" ht="12.75" customHeight="1" x14ac:dyDescent="0.2"/>
    <row r="320713" ht="12.75" customHeight="1" x14ac:dyDescent="0.2"/>
    <row r="320717" ht="12.75" customHeight="1" x14ac:dyDescent="0.2"/>
    <row r="320721" ht="12.75" customHeight="1" x14ac:dyDescent="0.2"/>
    <row r="320725" ht="12.75" customHeight="1" x14ac:dyDescent="0.2"/>
    <row r="320729" ht="12.75" customHeight="1" x14ac:dyDescent="0.2"/>
    <row r="320733" ht="12.75" customHeight="1" x14ac:dyDescent="0.2"/>
    <row r="320737" ht="12.75" customHeight="1" x14ac:dyDescent="0.2"/>
    <row r="320741" ht="12.75" customHeight="1" x14ac:dyDescent="0.2"/>
    <row r="320745" ht="12.75" customHeight="1" x14ac:dyDescent="0.2"/>
    <row r="320749" ht="12.75" customHeight="1" x14ac:dyDescent="0.2"/>
    <row r="320753" ht="12.75" customHeight="1" x14ac:dyDescent="0.2"/>
    <row r="320757" ht="12.75" customHeight="1" x14ac:dyDescent="0.2"/>
    <row r="320761" ht="12.75" customHeight="1" x14ac:dyDescent="0.2"/>
    <row r="320765" ht="12.75" customHeight="1" x14ac:dyDescent="0.2"/>
    <row r="320769" ht="12.75" customHeight="1" x14ac:dyDescent="0.2"/>
    <row r="320773" ht="12.75" customHeight="1" x14ac:dyDescent="0.2"/>
    <row r="320777" ht="12.75" customHeight="1" x14ac:dyDescent="0.2"/>
    <row r="320781" ht="12.75" customHeight="1" x14ac:dyDescent="0.2"/>
    <row r="320785" ht="12.75" customHeight="1" x14ac:dyDescent="0.2"/>
    <row r="320789" ht="12.75" customHeight="1" x14ac:dyDescent="0.2"/>
    <row r="320793" ht="12.75" customHeight="1" x14ac:dyDescent="0.2"/>
    <row r="320797" ht="12.75" customHeight="1" x14ac:dyDescent="0.2"/>
    <row r="320801" ht="12.75" customHeight="1" x14ac:dyDescent="0.2"/>
    <row r="320805" ht="12.75" customHeight="1" x14ac:dyDescent="0.2"/>
    <row r="320809" ht="12.75" customHeight="1" x14ac:dyDescent="0.2"/>
    <row r="320813" ht="12.75" customHeight="1" x14ac:dyDescent="0.2"/>
    <row r="320817" ht="12.75" customHeight="1" x14ac:dyDescent="0.2"/>
    <row r="320821" ht="12.75" customHeight="1" x14ac:dyDescent="0.2"/>
    <row r="320825" ht="12.75" customHeight="1" x14ac:dyDescent="0.2"/>
    <row r="320829" ht="12.75" customHeight="1" x14ac:dyDescent="0.2"/>
    <row r="320833" ht="12.75" customHeight="1" x14ac:dyDescent="0.2"/>
    <row r="320837" ht="12.75" customHeight="1" x14ac:dyDescent="0.2"/>
    <row r="320841" ht="12.75" customHeight="1" x14ac:dyDescent="0.2"/>
    <row r="320845" ht="12.75" customHeight="1" x14ac:dyDescent="0.2"/>
    <row r="320849" ht="12.75" customHeight="1" x14ac:dyDescent="0.2"/>
    <row r="320853" ht="12.75" customHeight="1" x14ac:dyDescent="0.2"/>
    <row r="320857" ht="12.75" customHeight="1" x14ac:dyDescent="0.2"/>
    <row r="320861" ht="12.75" customHeight="1" x14ac:dyDescent="0.2"/>
    <row r="320865" ht="12.75" customHeight="1" x14ac:dyDescent="0.2"/>
    <row r="320869" ht="12.75" customHeight="1" x14ac:dyDescent="0.2"/>
    <row r="320873" ht="12.75" customHeight="1" x14ac:dyDescent="0.2"/>
    <row r="320877" ht="12.75" customHeight="1" x14ac:dyDescent="0.2"/>
    <row r="320881" ht="12.75" customHeight="1" x14ac:dyDescent="0.2"/>
    <row r="320885" ht="12.75" customHeight="1" x14ac:dyDescent="0.2"/>
    <row r="320889" ht="12.75" customHeight="1" x14ac:dyDescent="0.2"/>
    <row r="320893" ht="12.75" customHeight="1" x14ac:dyDescent="0.2"/>
    <row r="320897" ht="12.75" customHeight="1" x14ac:dyDescent="0.2"/>
    <row r="320901" ht="12.75" customHeight="1" x14ac:dyDescent="0.2"/>
    <row r="320905" ht="12.75" customHeight="1" x14ac:dyDescent="0.2"/>
    <row r="320909" ht="12.75" customHeight="1" x14ac:dyDescent="0.2"/>
    <row r="320913" ht="12.75" customHeight="1" x14ac:dyDescent="0.2"/>
    <row r="320917" ht="12.75" customHeight="1" x14ac:dyDescent="0.2"/>
    <row r="320921" ht="12.75" customHeight="1" x14ac:dyDescent="0.2"/>
    <row r="320925" ht="12.75" customHeight="1" x14ac:dyDescent="0.2"/>
    <row r="320929" ht="12.75" customHeight="1" x14ac:dyDescent="0.2"/>
    <row r="320933" ht="12.75" customHeight="1" x14ac:dyDescent="0.2"/>
    <row r="320937" ht="12.75" customHeight="1" x14ac:dyDescent="0.2"/>
    <row r="320941" ht="12.75" customHeight="1" x14ac:dyDescent="0.2"/>
    <row r="320945" ht="12.75" customHeight="1" x14ac:dyDescent="0.2"/>
    <row r="320949" ht="12.75" customHeight="1" x14ac:dyDescent="0.2"/>
    <row r="320953" ht="12.75" customHeight="1" x14ac:dyDescent="0.2"/>
    <row r="320957" ht="12.75" customHeight="1" x14ac:dyDescent="0.2"/>
    <row r="320961" ht="12.75" customHeight="1" x14ac:dyDescent="0.2"/>
    <row r="320965" ht="12.75" customHeight="1" x14ac:dyDescent="0.2"/>
    <row r="320969" ht="12.75" customHeight="1" x14ac:dyDescent="0.2"/>
    <row r="320973" ht="12.75" customHeight="1" x14ac:dyDescent="0.2"/>
    <row r="320977" ht="12.75" customHeight="1" x14ac:dyDescent="0.2"/>
    <row r="320981" ht="12.75" customHeight="1" x14ac:dyDescent="0.2"/>
    <row r="320985" ht="12.75" customHeight="1" x14ac:dyDescent="0.2"/>
    <row r="320989" ht="12.75" customHeight="1" x14ac:dyDescent="0.2"/>
    <row r="320993" ht="12.75" customHeight="1" x14ac:dyDescent="0.2"/>
    <row r="320997" ht="12.75" customHeight="1" x14ac:dyDescent="0.2"/>
    <row r="321001" ht="12.75" customHeight="1" x14ac:dyDescent="0.2"/>
    <row r="321005" ht="12.75" customHeight="1" x14ac:dyDescent="0.2"/>
    <row r="321009" ht="12.75" customHeight="1" x14ac:dyDescent="0.2"/>
    <row r="321013" ht="12.75" customHeight="1" x14ac:dyDescent="0.2"/>
    <row r="321017" ht="12.75" customHeight="1" x14ac:dyDescent="0.2"/>
    <row r="321021" ht="12.75" customHeight="1" x14ac:dyDescent="0.2"/>
    <row r="321025" ht="12.75" customHeight="1" x14ac:dyDescent="0.2"/>
    <row r="321029" ht="12.75" customHeight="1" x14ac:dyDescent="0.2"/>
    <row r="321033" ht="12.75" customHeight="1" x14ac:dyDescent="0.2"/>
    <row r="321037" ht="12.75" customHeight="1" x14ac:dyDescent="0.2"/>
    <row r="321041" ht="12.75" customHeight="1" x14ac:dyDescent="0.2"/>
    <row r="321045" ht="12.75" customHeight="1" x14ac:dyDescent="0.2"/>
    <row r="321049" ht="12.75" customHeight="1" x14ac:dyDescent="0.2"/>
    <row r="321053" ht="12.75" customHeight="1" x14ac:dyDescent="0.2"/>
    <row r="321057" ht="12.75" customHeight="1" x14ac:dyDescent="0.2"/>
    <row r="321061" ht="12.75" customHeight="1" x14ac:dyDescent="0.2"/>
    <row r="321065" ht="12.75" customHeight="1" x14ac:dyDescent="0.2"/>
    <row r="321069" ht="12.75" customHeight="1" x14ac:dyDescent="0.2"/>
    <row r="321073" ht="12.75" customHeight="1" x14ac:dyDescent="0.2"/>
    <row r="321077" ht="12.75" customHeight="1" x14ac:dyDescent="0.2"/>
    <row r="321081" ht="12.75" customHeight="1" x14ac:dyDescent="0.2"/>
    <row r="321085" ht="12.75" customHeight="1" x14ac:dyDescent="0.2"/>
    <row r="321089" ht="12.75" customHeight="1" x14ac:dyDescent="0.2"/>
    <row r="321093" ht="12.75" customHeight="1" x14ac:dyDescent="0.2"/>
    <row r="321097" ht="12.75" customHeight="1" x14ac:dyDescent="0.2"/>
    <row r="321101" ht="12.75" customHeight="1" x14ac:dyDescent="0.2"/>
    <row r="321105" ht="12.75" customHeight="1" x14ac:dyDescent="0.2"/>
    <row r="321109" ht="12.75" customHeight="1" x14ac:dyDescent="0.2"/>
    <row r="321113" ht="12.75" customHeight="1" x14ac:dyDescent="0.2"/>
    <row r="321117" ht="12.75" customHeight="1" x14ac:dyDescent="0.2"/>
    <row r="321121" ht="12.75" customHeight="1" x14ac:dyDescent="0.2"/>
    <row r="321125" ht="12.75" customHeight="1" x14ac:dyDescent="0.2"/>
    <row r="321129" ht="12.75" customHeight="1" x14ac:dyDescent="0.2"/>
    <row r="321133" ht="12.75" customHeight="1" x14ac:dyDescent="0.2"/>
    <row r="321137" ht="12.75" customHeight="1" x14ac:dyDescent="0.2"/>
    <row r="321141" ht="12.75" customHeight="1" x14ac:dyDescent="0.2"/>
    <row r="321145" ht="12.75" customHeight="1" x14ac:dyDescent="0.2"/>
    <row r="321149" ht="12.75" customHeight="1" x14ac:dyDescent="0.2"/>
    <row r="321153" ht="12.75" customHeight="1" x14ac:dyDescent="0.2"/>
    <row r="321157" ht="12.75" customHeight="1" x14ac:dyDescent="0.2"/>
    <row r="321161" ht="12.75" customHeight="1" x14ac:dyDescent="0.2"/>
    <row r="321165" ht="12.75" customHeight="1" x14ac:dyDescent="0.2"/>
    <row r="321169" ht="12.75" customHeight="1" x14ac:dyDescent="0.2"/>
    <row r="321173" ht="12.75" customHeight="1" x14ac:dyDescent="0.2"/>
    <row r="321177" ht="12.75" customHeight="1" x14ac:dyDescent="0.2"/>
    <row r="321181" ht="12.75" customHeight="1" x14ac:dyDescent="0.2"/>
    <row r="321185" ht="12.75" customHeight="1" x14ac:dyDescent="0.2"/>
    <row r="321189" ht="12.75" customHeight="1" x14ac:dyDescent="0.2"/>
    <row r="321193" ht="12.75" customHeight="1" x14ac:dyDescent="0.2"/>
    <row r="321197" ht="12.75" customHeight="1" x14ac:dyDescent="0.2"/>
    <row r="321201" ht="12.75" customHeight="1" x14ac:dyDescent="0.2"/>
    <row r="321205" ht="12.75" customHeight="1" x14ac:dyDescent="0.2"/>
    <row r="321209" ht="12.75" customHeight="1" x14ac:dyDescent="0.2"/>
    <row r="321213" ht="12.75" customHeight="1" x14ac:dyDescent="0.2"/>
    <row r="321217" ht="12.75" customHeight="1" x14ac:dyDescent="0.2"/>
    <row r="321221" ht="12.75" customHeight="1" x14ac:dyDescent="0.2"/>
    <row r="321225" ht="12.75" customHeight="1" x14ac:dyDescent="0.2"/>
    <row r="321229" ht="12.75" customHeight="1" x14ac:dyDescent="0.2"/>
    <row r="321233" ht="12.75" customHeight="1" x14ac:dyDescent="0.2"/>
    <row r="321237" ht="12.75" customHeight="1" x14ac:dyDescent="0.2"/>
    <row r="321241" ht="12.75" customHeight="1" x14ac:dyDescent="0.2"/>
    <row r="321245" ht="12.75" customHeight="1" x14ac:dyDescent="0.2"/>
    <row r="321249" ht="12.75" customHeight="1" x14ac:dyDescent="0.2"/>
    <row r="321253" ht="12.75" customHeight="1" x14ac:dyDescent="0.2"/>
    <row r="321257" ht="12.75" customHeight="1" x14ac:dyDescent="0.2"/>
    <row r="321261" ht="12.75" customHeight="1" x14ac:dyDescent="0.2"/>
    <row r="321265" ht="12.75" customHeight="1" x14ac:dyDescent="0.2"/>
    <row r="321269" ht="12.75" customHeight="1" x14ac:dyDescent="0.2"/>
    <row r="321273" ht="12.75" customHeight="1" x14ac:dyDescent="0.2"/>
    <row r="321277" ht="12.75" customHeight="1" x14ac:dyDescent="0.2"/>
    <row r="321281" ht="12.75" customHeight="1" x14ac:dyDescent="0.2"/>
    <row r="321285" ht="12.75" customHeight="1" x14ac:dyDescent="0.2"/>
    <row r="321289" ht="12.75" customHeight="1" x14ac:dyDescent="0.2"/>
    <row r="321293" ht="12.75" customHeight="1" x14ac:dyDescent="0.2"/>
    <row r="321297" ht="12.75" customHeight="1" x14ac:dyDescent="0.2"/>
    <row r="321301" ht="12.75" customHeight="1" x14ac:dyDescent="0.2"/>
    <row r="321305" ht="12.75" customHeight="1" x14ac:dyDescent="0.2"/>
    <row r="321309" ht="12.75" customHeight="1" x14ac:dyDescent="0.2"/>
    <row r="321313" ht="12.75" customHeight="1" x14ac:dyDescent="0.2"/>
    <row r="321317" ht="12.75" customHeight="1" x14ac:dyDescent="0.2"/>
    <row r="321321" ht="12.75" customHeight="1" x14ac:dyDescent="0.2"/>
    <row r="321325" ht="12.75" customHeight="1" x14ac:dyDescent="0.2"/>
    <row r="321329" ht="12.75" customHeight="1" x14ac:dyDescent="0.2"/>
    <row r="321333" ht="12.75" customHeight="1" x14ac:dyDescent="0.2"/>
    <row r="321337" ht="12.75" customHeight="1" x14ac:dyDescent="0.2"/>
    <row r="321341" ht="12.75" customHeight="1" x14ac:dyDescent="0.2"/>
    <row r="321345" ht="12.75" customHeight="1" x14ac:dyDescent="0.2"/>
    <row r="321349" ht="12.75" customHeight="1" x14ac:dyDescent="0.2"/>
    <row r="321353" ht="12.75" customHeight="1" x14ac:dyDescent="0.2"/>
    <row r="321357" ht="12.75" customHeight="1" x14ac:dyDescent="0.2"/>
    <row r="321361" ht="12.75" customHeight="1" x14ac:dyDescent="0.2"/>
    <row r="321365" ht="12.75" customHeight="1" x14ac:dyDescent="0.2"/>
    <row r="321369" ht="12.75" customHeight="1" x14ac:dyDescent="0.2"/>
    <row r="321373" ht="12.75" customHeight="1" x14ac:dyDescent="0.2"/>
    <row r="321377" ht="12.75" customHeight="1" x14ac:dyDescent="0.2"/>
    <row r="321381" ht="12.75" customHeight="1" x14ac:dyDescent="0.2"/>
    <row r="321385" ht="12.75" customHeight="1" x14ac:dyDescent="0.2"/>
    <row r="321389" ht="12.75" customHeight="1" x14ac:dyDescent="0.2"/>
    <row r="321393" ht="12.75" customHeight="1" x14ac:dyDescent="0.2"/>
    <row r="321397" ht="12.75" customHeight="1" x14ac:dyDescent="0.2"/>
    <row r="321401" ht="12.75" customHeight="1" x14ac:dyDescent="0.2"/>
    <row r="321405" ht="12.75" customHeight="1" x14ac:dyDescent="0.2"/>
    <row r="321409" ht="12.75" customHeight="1" x14ac:dyDescent="0.2"/>
    <row r="321413" ht="12.75" customHeight="1" x14ac:dyDescent="0.2"/>
    <row r="321417" ht="12.75" customHeight="1" x14ac:dyDescent="0.2"/>
    <row r="321421" ht="12.75" customHeight="1" x14ac:dyDescent="0.2"/>
    <row r="321425" ht="12.75" customHeight="1" x14ac:dyDescent="0.2"/>
    <row r="321429" ht="12.75" customHeight="1" x14ac:dyDescent="0.2"/>
    <row r="321433" ht="12.75" customHeight="1" x14ac:dyDescent="0.2"/>
    <row r="321437" ht="12.75" customHeight="1" x14ac:dyDescent="0.2"/>
    <row r="321441" ht="12.75" customHeight="1" x14ac:dyDescent="0.2"/>
    <row r="321445" ht="12.75" customHeight="1" x14ac:dyDescent="0.2"/>
    <row r="321449" ht="12.75" customHeight="1" x14ac:dyDescent="0.2"/>
    <row r="321453" ht="12.75" customHeight="1" x14ac:dyDescent="0.2"/>
    <row r="321457" ht="12.75" customHeight="1" x14ac:dyDescent="0.2"/>
    <row r="321461" ht="12.75" customHeight="1" x14ac:dyDescent="0.2"/>
    <row r="321465" ht="12.75" customHeight="1" x14ac:dyDescent="0.2"/>
    <row r="321469" ht="12.75" customHeight="1" x14ac:dyDescent="0.2"/>
    <row r="321473" ht="12.75" customHeight="1" x14ac:dyDescent="0.2"/>
    <row r="321477" ht="12.75" customHeight="1" x14ac:dyDescent="0.2"/>
    <row r="321481" ht="12.75" customHeight="1" x14ac:dyDescent="0.2"/>
    <row r="321485" ht="12.75" customHeight="1" x14ac:dyDescent="0.2"/>
    <row r="321489" ht="12.75" customHeight="1" x14ac:dyDescent="0.2"/>
    <row r="321493" ht="12.75" customHeight="1" x14ac:dyDescent="0.2"/>
    <row r="321497" ht="12.75" customHeight="1" x14ac:dyDescent="0.2"/>
    <row r="321501" ht="12.75" customHeight="1" x14ac:dyDescent="0.2"/>
    <row r="321505" ht="12.75" customHeight="1" x14ac:dyDescent="0.2"/>
    <row r="321509" ht="12.75" customHeight="1" x14ac:dyDescent="0.2"/>
    <row r="321513" ht="12.75" customHeight="1" x14ac:dyDescent="0.2"/>
    <row r="321517" ht="12.75" customHeight="1" x14ac:dyDescent="0.2"/>
    <row r="321521" ht="12.75" customHeight="1" x14ac:dyDescent="0.2"/>
    <row r="321525" ht="12.75" customHeight="1" x14ac:dyDescent="0.2"/>
    <row r="321529" ht="12.75" customHeight="1" x14ac:dyDescent="0.2"/>
    <row r="321533" ht="12.75" customHeight="1" x14ac:dyDescent="0.2"/>
    <row r="321537" ht="12.75" customHeight="1" x14ac:dyDescent="0.2"/>
    <row r="321541" ht="12.75" customHeight="1" x14ac:dyDescent="0.2"/>
    <row r="321545" ht="12.75" customHeight="1" x14ac:dyDescent="0.2"/>
    <row r="321549" ht="12.75" customHeight="1" x14ac:dyDescent="0.2"/>
    <row r="321553" ht="12.75" customHeight="1" x14ac:dyDescent="0.2"/>
    <row r="321557" ht="12.75" customHeight="1" x14ac:dyDescent="0.2"/>
    <row r="321561" ht="12.75" customHeight="1" x14ac:dyDescent="0.2"/>
    <row r="321565" ht="12.75" customHeight="1" x14ac:dyDescent="0.2"/>
    <row r="321569" ht="12.75" customHeight="1" x14ac:dyDescent="0.2"/>
    <row r="321573" ht="12.75" customHeight="1" x14ac:dyDescent="0.2"/>
    <row r="321577" ht="12.75" customHeight="1" x14ac:dyDescent="0.2"/>
    <row r="321581" ht="12.75" customHeight="1" x14ac:dyDescent="0.2"/>
    <row r="321585" ht="12.75" customHeight="1" x14ac:dyDescent="0.2"/>
    <row r="321589" ht="12.75" customHeight="1" x14ac:dyDescent="0.2"/>
    <row r="321593" ht="12.75" customHeight="1" x14ac:dyDescent="0.2"/>
    <row r="321597" ht="12.75" customHeight="1" x14ac:dyDescent="0.2"/>
    <row r="321601" ht="12.75" customHeight="1" x14ac:dyDescent="0.2"/>
    <row r="321605" ht="12.75" customHeight="1" x14ac:dyDescent="0.2"/>
    <row r="321609" ht="12.75" customHeight="1" x14ac:dyDescent="0.2"/>
    <row r="321613" ht="12.75" customHeight="1" x14ac:dyDescent="0.2"/>
    <row r="321617" ht="12.75" customHeight="1" x14ac:dyDescent="0.2"/>
    <row r="321621" ht="12.75" customHeight="1" x14ac:dyDescent="0.2"/>
    <row r="321625" ht="12.75" customHeight="1" x14ac:dyDescent="0.2"/>
    <row r="321629" ht="12.75" customHeight="1" x14ac:dyDescent="0.2"/>
    <row r="321633" ht="12.75" customHeight="1" x14ac:dyDescent="0.2"/>
    <row r="321637" ht="12.75" customHeight="1" x14ac:dyDescent="0.2"/>
    <row r="321641" ht="12.75" customHeight="1" x14ac:dyDescent="0.2"/>
    <row r="321645" ht="12.75" customHeight="1" x14ac:dyDescent="0.2"/>
    <row r="321649" ht="12.75" customHeight="1" x14ac:dyDescent="0.2"/>
    <row r="321653" ht="12.75" customHeight="1" x14ac:dyDescent="0.2"/>
    <row r="321657" ht="12.75" customHeight="1" x14ac:dyDescent="0.2"/>
    <row r="321661" ht="12.75" customHeight="1" x14ac:dyDescent="0.2"/>
    <row r="321665" ht="12.75" customHeight="1" x14ac:dyDescent="0.2"/>
    <row r="321669" ht="12.75" customHeight="1" x14ac:dyDescent="0.2"/>
    <row r="321673" ht="12.75" customHeight="1" x14ac:dyDescent="0.2"/>
    <row r="321677" ht="12.75" customHeight="1" x14ac:dyDescent="0.2"/>
    <row r="321681" ht="12.75" customHeight="1" x14ac:dyDescent="0.2"/>
    <row r="321685" ht="12.75" customHeight="1" x14ac:dyDescent="0.2"/>
    <row r="321689" ht="12.75" customHeight="1" x14ac:dyDescent="0.2"/>
    <row r="321693" ht="12.75" customHeight="1" x14ac:dyDescent="0.2"/>
    <row r="321697" ht="12.75" customHeight="1" x14ac:dyDescent="0.2"/>
    <row r="321701" ht="12.75" customHeight="1" x14ac:dyDescent="0.2"/>
    <row r="321705" ht="12.75" customHeight="1" x14ac:dyDescent="0.2"/>
    <row r="321709" ht="12.75" customHeight="1" x14ac:dyDescent="0.2"/>
    <row r="321713" ht="12.75" customHeight="1" x14ac:dyDescent="0.2"/>
    <row r="321717" ht="12.75" customHeight="1" x14ac:dyDescent="0.2"/>
    <row r="321721" ht="12.75" customHeight="1" x14ac:dyDescent="0.2"/>
    <row r="321725" ht="12.75" customHeight="1" x14ac:dyDescent="0.2"/>
    <row r="321729" ht="12.75" customHeight="1" x14ac:dyDescent="0.2"/>
    <row r="321733" ht="12.75" customHeight="1" x14ac:dyDescent="0.2"/>
    <row r="321737" ht="12.75" customHeight="1" x14ac:dyDescent="0.2"/>
    <row r="321741" ht="12.75" customHeight="1" x14ac:dyDescent="0.2"/>
    <row r="321745" ht="12.75" customHeight="1" x14ac:dyDescent="0.2"/>
    <row r="321749" ht="12.75" customHeight="1" x14ac:dyDescent="0.2"/>
    <row r="321753" ht="12.75" customHeight="1" x14ac:dyDescent="0.2"/>
    <row r="321757" ht="12.75" customHeight="1" x14ac:dyDescent="0.2"/>
    <row r="321761" ht="12.75" customHeight="1" x14ac:dyDescent="0.2"/>
    <row r="321765" ht="12.75" customHeight="1" x14ac:dyDescent="0.2"/>
    <row r="321769" ht="12.75" customHeight="1" x14ac:dyDescent="0.2"/>
    <row r="321773" ht="12.75" customHeight="1" x14ac:dyDescent="0.2"/>
    <row r="321777" ht="12.75" customHeight="1" x14ac:dyDescent="0.2"/>
    <row r="321781" ht="12.75" customHeight="1" x14ac:dyDescent="0.2"/>
    <row r="321785" ht="12.75" customHeight="1" x14ac:dyDescent="0.2"/>
    <row r="321789" ht="12.75" customHeight="1" x14ac:dyDescent="0.2"/>
    <row r="321793" ht="12.75" customHeight="1" x14ac:dyDescent="0.2"/>
    <row r="321797" ht="12.75" customHeight="1" x14ac:dyDescent="0.2"/>
    <row r="321801" ht="12.75" customHeight="1" x14ac:dyDescent="0.2"/>
    <row r="321805" ht="12.75" customHeight="1" x14ac:dyDescent="0.2"/>
    <row r="321809" ht="12.75" customHeight="1" x14ac:dyDescent="0.2"/>
    <row r="321813" ht="12.75" customHeight="1" x14ac:dyDescent="0.2"/>
    <row r="321817" ht="12.75" customHeight="1" x14ac:dyDescent="0.2"/>
    <row r="321821" ht="12.75" customHeight="1" x14ac:dyDescent="0.2"/>
    <row r="321825" ht="12.75" customHeight="1" x14ac:dyDescent="0.2"/>
    <row r="321829" ht="12.75" customHeight="1" x14ac:dyDescent="0.2"/>
    <row r="321833" ht="12.75" customHeight="1" x14ac:dyDescent="0.2"/>
    <row r="321837" ht="12.75" customHeight="1" x14ac:dyDescent="0.2"/>
    <row r="321841" ht="12.75" customHeight="1" x14ac:dyDescent="0.2"/>
    <row r="321845" ht="12.75" customHeight="1" x14ac:dyDescent="0.2"/>
    <row r="321849" ht="12.75" customHeight="1" x14ac:dyDescent="0.2"/>
    <row r="321853" ht="12.75" customHeight="1" x14ac:dyDescent="0.2"/>
    <row r="321857" ht="12.75" customHeight="1" x14ac:dyDescent="0.2"/>
    <row r="321861" ht="12.75" customHeight="1" x14ac:dyDescent="0.2"/>
    <row r="321865" ht="12.75" customHeight="1" x14ac:dyDescent="0.2"/>
    <row r="321869" ht="12.75" customHeight="1" x14ac:dyDescent="0.2"/>
    <row r="321873" ht="12.75" customHeight="1" x14ac:dyDescent="0.2"/>
    <row r="321877" ht="12.75" customHeight="1" x14ac:dyDescent="0.2"/>
    <row r="321881" ht="12.75" customHeight="1" x14ac:dyDescent="0.2"/>
    <row r="321885" ht="12.75" customHeight="1" x14ac:dyDescent="0.2"/>
    <row r="321889" ht="12.75" customHeight="1" x14ac:dyDescent="0.2"/>
    <row r="321893" ht="12.75" customHeight="1" x14ac:dyDescent="0.2"/>
    <row r="321897" ht="12.75" customHeight="1" x14ac:dyDescent="0.2"/>
    <row r="321901" ht="12.75" customHeight="1" x14ac:dyDescent="0.2"/>
    <row r="321905" ht="12.75" customHeight="1" x14ac:dyDescent="0.2"/>
    <row r="321909" ht="12.75" customHeight="1" x14ac:dyDescent="0.2"/>
    <row r="321913" ht="12.75" customHeight="1" x14ac:dyDescent="0.2"/>
    <row r="321917" ht="12.75" customHeight="1" x14ac:dyDescent="0.2"/>
    <row r="321921" ht="12.75" customHeight="1" x14ac:dyDescent="0.2"/>
    <row r="321925" ht="12.75" customHeight="1" x14ac:dyDescent="0.2"/>
    <row r="321929" ht="12.75" customHeight="1" x14ac:dyDescent="0.2"/>
    <row r="321933" ht="12.75" customHeight="1" x14ac:dyDescent="0.2"/>
    <row r="321937" ht="12.75" customHeight="1" x14ac:dyDescent="0.2"/>
    <row r="321941" ht="12.75" customHeight="1" x14ac:dyDescent="0.2"/>
    <row r="321945" ht="12.75" customHeight="1" x14ac:dyDescent="0.2"/>
    <row r="321949" ht="12.75" customHeight="1" x14ac:dyDescent="0.2"/>
    <row r="321953" ht="12.75" customHeight="1" x14ac:dyDescent="0.2"/>
    <row r="321957" ht="12.75" customHeight="1" x14ac:dyDescent="0.2"/>
    <row r="321961" ht="12.75" customHeight="1" x14ac:dyDescent="0.2"/>
    <row r="321965" ht="12.75" customHeight="1" x14ac:dyDescent="0.2"/>
    <row r="321969" ht="12.75" customHeight="1" x14ac:dyDescent="0.2"/>
    <row r="321973" ht="12.75" customHeight="1" x14ac:dyDescent="0.2"/>
    <row r="321977" ht="12.75" customHeight="1" x14ac:dyDescent="0.2"/>
    <row r="321981" ht="12.75" customHeight="1" x14ac:dyDescent="0.2"/>
    <row r="321985" ht="12.75" customHeight="1" x14ac:dyDescent="0.2"/>
    <row r="321989" ht="12.75" customHeight="1" x14ac:dyDescent="0.2"/>
    <row r="321993" ht="12.75" customHeight="1" x14ac:dyDescent="0.2"/>
    <row r="321997" ht="12.75" customHeight="1" x14ac:dyDescent="0.2"/>
    <row r="322001" ht="12.75" customHeight="1" x14ac:dyDescent="0.2"/>
    <row r="322005" ht="12.75" customHeight="1" x14ac:dyDescent="0.2"/>
    <row r="322009" ht="12.75" customHeight="1" x14ac:dyDescent="0.2"/>
    <row r="322013" ht="12.75" customHeight="1" x14ac:dyDescent="0.2"/>
    <row r="322017" ht="12.75" customHeight="1" x14ac:dyDescent="0.2"/>
    <row r="322021" ht="12.75" customHeight="1" x14ac:dyDescent="0.2"/>
    <row r="322025" ht="12.75" customHeight="1" x14ac:dyDescent="0.2"/>
    <row r="322029" ht="12.75" customHeight="1" x14ac:dyDescent="0.2"/>
    <row r="322033" ht="12.75" customHeight="1" x14ac:dyDescent="0.2"/>
    <row r="322037" ht="12.75" customHeight="1" x14ac:dyDescent="0.2"/>
    <row r="322041" ht="12.75" customHeight="1" x14ac:dyDescent="0.2"/>
    <row r="322045" ht="12.75" customHeight="1" x14ac:dyDescent="0.2"/>
    <row r="322049" ht="12.75" customHeight="1" x14ac:dyDescent="0.2"/>
    <row r="322053" ht="12.75" customHeight="1" x14ac:dyDescent="0.2"/>
    <row r="322057" ht="12.75" customHeight="1" x14ac:dyDescent="0.2"/>
    <row r="322061" ht="12.75" customHeight="1" x14ac:dyDescent="0.2"/>
    <row r="322065" ht="12.75" customHeight="1" x14ac:dyDescent="0.2"/>
    <row r="322069" ht="12.75" customHeight="1" x14ac:dyDescent="0.2"/>
    <row r="322073" ht="12.75" customHeight="1" x14ac:dyDescent="0.2"/>
    <row r="322077" ht="12.75" customHeight="1" x14ac:dyDescent="0.2"/>
    <row r="322081" ht="12.75" customHeight="1" x14ac:dyDescent="0.2"/>
    <row r="322085" ht="12.75" customHeight="1" x14ac:dyDescent="0.2"/>
    <row r="322089" ht="12.75" customHeight="1" x14ac:dyDescent="0.2"/>
    <row r="322093" ht="12.75" customHeight="1" x14ac:dyDescent="0.2"/>
    <row r="322097" ht="12.75" customHeight="1" x14ac:dyDescent="0.2"/>
    <row r="322101" ht="12.75" customHeight="1" x14ac:dyDescent="0.2"/>
    <row r="322105" ht="12.75" customHeight="1" x14ac:dyDescent="0.2"/>
    <row r="322109" ht="12.75" customHeight="1" x14ac:dyDescent="0.2"/>
    <row r="322113" ht="12.75" customHeight="1" x14ac:dyDescent="0.2"/>
    <row r="322117" ht="12.75" customHeight="1" x14ac:dyDescent="0.2"/>
    <row r="322121" ht="12.75" customHeight="1" x14ac:dyDescent="0.2"/>
    <row r="322125" ht="12.75" customHeight="1" x14ac:dyDescent="0.2"/>
    <row r="322129" ht="12.75" customHeight="1" x14ac:dyDescent="0.2"/>
    <row r="322133" ht="12.75" customHeight="1" x14ac:dyDescent="0.2"/>
    <row r="322137" ht="12.75" customHeight="1" x14ac:dyDescent="0.2"/>
    <row r="322141" ht="12.75" customHeight="1" x14ac:dyDescent="0.2"/>
    <row r="322145" ht="12.75" customHeight="1" x14ac:dyDescent="0.2"/>
    <row r="322149" ht="12.75" customHeight="1" x14ac:dyDescent="0.2"/>
    <row r="322153" ht="12.75" customHeight="1" x14ac:dyDescent="0.2"/>
    <row r="322157" ht="12.75" customHeight="1" x14ac:dyDescent="0.2"/>
    <row r="322161" ht="12.75" customHeight="1" x14ac:dyDescent="0.2"/>
    <row r="322165" ht="12.75" customHeight="1" x14ac:dyDescent="0.2"/>
    <row r="322169" ht="12.75" customHeight="1" x14ac:dyDescent="0.2"/>
    <row r="322173" ht="12.75" customHeight="1" x14ac:dyDescent="0.2"/>
    <row r="322177" ht="12.75" customHeight="1" x14ac:dyDescent="0.2"/>
    <row r="322181" ht="12.75" customHeight="1" x14ac:dyDescent="0.2"/>
    <row r="322185" ht="12.75" customHeight="1" x14ac:dyDescent="0.2"/>
    <row r="322189" ht="12.75" customHeight="1" x14ac:dyDescent="0.2"/>
    <row r="322193" ht="12.75" customHeight="1" x14ac:dyDescent="0.2"/>
    <row r="322197" ht="12.75" customHeight="1" x14ac:dyDescent="0.2"/>
    <row r="322201" ht="12.75" customHeight="1" x14ac:dyDescent="0.2"/>
    <row r="322205" ht="12.75" customHeight="1" x14ac:dyDescent="0.2"/>
    <row r="322209" ht="12.75" customHeight="1" x14ac:dyDescent="0.2"/>
    <row r="322213" ht="12.75" customHeight="1" x14ac:dyDescent="0.2"/>
    <row r="322217" ht="12.75" customHeight="1" x14ac:dyDescent="0.2"/>
    <row r="322221" ht="12.75" customHeight="1" x14ac:dyDescent="0.2"/>
    <row r="322225" ht="12.75" customHeight="1" x14ac:dyDescent="0.2"/>
    <row r="322229" ht="12.75" customHeight="1" x14ac:dyDescent="0.2"/>
    <row r="322233" ht="12.75" customHeight="1" x14ac:dyDescent="0.2"/>
    <row r="322237" ht="12.75" customHeight="1" x14ac:dyDescent="0.2"/>
    <row r="322241" ht="12.75" customHeight="1" x14ac:dyDescent="0.2"/>
    <row r="322245" ht="12.75" customHeight="1" x14ac:dyDescent="0.2"/>
    <row r="322249" ht="12.75" customHeight="1" x14ac:dyDescent="0.2"/>
    <row r="322253" ht="12.75" customHeight="1" x14ac:dyDescent="0.2"/>
    <row r="322257" ht="12.75" customHeight="1" x14ac:dyDescent="0.2"/>
    <row r="322261" ht="12.75" customHeight="1" x14ac:dyDescent="0.2"/>
    <row r="322265" ht="12.75" customHeight="1" x14ac:dyDescent="0.2"/>
    <row r="322269" ht="12.75" customHeight="1" x14ac:dyDescent="0.2"/>
    <row r="322273" ht="12.75" customHeight="1" x14ac:dyDescent="0.2"/>
    <row r="322277" ht="12.75" customHeight="1" x14ac:dyDescent="0.2"/>
    <row r="322281" ht="12.75" customHeight="1" x14ac:dyDescent="0.2"/>
    <row r="322285" ht="12.75" customHeight="1" x14ac:dyDescent="0.2"/>
    <row r="322289" ht="12.75" customHeight="1" x14ac:dyDescent="0.2"/>
    <row r="322293" ht="12.75" customHeight="1" x14ac:dyDescent="0.2"/>
    <row r="322297" ht="12.75" customHeight="1" x14ac:dyDescent="0.2"/>
    <row r="322301" ht="12.75" customHeight="1" x14ac:dyDescent="0.2"/>
    <row r="322305" ht="12.75" customHeight="1" x14ac:dyDescent="0.2"/>
    <row r="322309" ht="12.75" customHeight="1" x14ac:dyDescent="0.2"/>
    <row r="322313" ht="12.75" customHeight="1" x14ac:dyDescent="0.2"/>
    <row r="322317" ht="12.75" customHeight="1" x14ac:dyDescent="0.2"/>
    <row r="322321" ht="12.75" customHeight="1" x14ac:dyDescent="0.2"/>
    <row r="322325" ht="12.75" customHeight="1" x14ac:dyDescent="0.2"/>
    <row r="322329" ht="12.75" customHeight="1" x14ac:dyDescent="0.2"/>
    <row r="322333" ht="12.75" customHeight="1" x14ac:dyDescent="0.2"/>
    <row r="322337" ht="12.75" customHeight="1" x14ac:dyDescent="0.2"/>
    <row r="322341" ht="12.75" customHeight="1" x14ac:dyDescent="0.2"/>
    <row r="322345" ht="12.75" customHeight="1" x14ac:dyDescent="0.2"/>
    <row r="322349" ht="12.75" customHeight="1" x14ac:dyDescent="0.2"/>
    <row r="322353" ht="12.75" customHeight="1" x14ac:dyDescent="0.2"/>
    <row r="322357" ht="12.75" customHeight="1" x14ac:dyDescent="0.2"/>
    <row r="322361" ht="12.75" customHeight="1" x14ac:dyDescent="0.2"/>
    <row r="322365" ht="12.75" customHeight="1" x14ac:dyDescent="0.2"/>
    <row r="322369" ht="12.75" customHeight="1" x14ac:dyDescent="0.2"/>
    <row r="322373" ht="12.75" customHeight="1" x14ac:dyDescent="0.2"/>
    <row r="322377" ht="12.75" customHeight="1" x14ac:dyDescent="0.2"/>
    <row r="322381" ht="12.75" customHeight="1" x14ac:dyDescent="0.2"/>
    <row r="322385" ht="12.75" customHeight="1" x14ac:dyDescent="0.2"/>
    <row r="322389" ht="12.75" customHeight="1" x14ac:dyDescent="0.2"/>
    <row r="322393" ht="12.75" customHeight="1" x14ac:dyDescent="0.2"/>
    <row r="322397" ht="12.75" customHeight="1" x14ac:dyDescent="0.2"/>
    <row r="322401" ht="12.75" customHeight="1" x14ac:dyDescent="0.2"/>
    <row r="322405" ht="12.75" customHeight="1" x14ac:dyDescent="0.2"/>
    <row r="322409" ht="12.75" customHeight="1" x14ac:dyDescent="0.2"/>
    <row r="322413" ht="12.75" customHeight="1" x14ac:dyDescent="0.2"/>
    <row r="322417" ht="12.75" customHeight="1" x14ac:dyDescent="0.2"/>
    <row r="322421" ht="12.75" customHeight="1" x14ac:dyDescent="0.2"/>
    <row r="322425" ht="12.75" customHeight="1" x14ac:dyDescent="0.2"/>
    <row r="322429" ht="12.75" customHeight="1" x14ac:dyDescent="0.2"/>
    <row r="322433" ht="12.75" customHeight="1" x14ac:dyDescent="0.2"/>
    <row r="322437" ht="12.75" customHeight="1" x14ac:dyDescent="0.2"/>
    <row r="322441" ht="12.75" customHeight="1" x14ac:dyDescent="0.2"/>
    <row r="322445" ht="12.75" customHeight="1" x14ac:dyDescent="0.2"/>
    <row r="322449" ht="12.75" customHeight="1" x14ac:dyDescent="0.2"/>
    <row r="322453" ht="12.75" customHeight="1" x14ac:dyDescent="0.2"/>
    <row r="322457" ht="12.75" customHeight="1" x14ac:dyDescent="0.2"/>
    <row r="322461" ht="12.75" customHeight="1" x14ac:dyDescent="0.2"/>
    <row r="322465" ht="12.75" customHeight="1" x14ac:dyDescent="0.2"/>
    <row r="322469" ht="12.75" customHeight="1" x14ac:dyDescent="0.2"/>
    <row r="322473" ht="12.75" customHeight="1" x14ac:dyDescent="0.2"/>
    <row r="322477" ht="12.75" customHeight="1" x14ac:dyDescent="0.2"/>
    <row r="322481" ht="12.75" customHeight="1" x14ac:dyDescent="0.2"/>
    <row r="322485" ht="12.75" customHeight="1" x14ac:dyDescent="0.2"/>
    <row r="322489" ht="12.75" customHeight="1" x14ac:dyDescent="0.2"/>
    <row r="322493" ht="12.75" customHeight="1" x14ac:dyDescent="0.2"/>
    <row r="322497" ht="12.75" customHeight="1" x14ac:dyDescent="0.2"/>
    <row r="322501" ht="12.75" customHeight="1" x14ac:dyDescent="0.2"/>
    <row r="322505" ht="12.75" customHeight="1" x14ac:dyDescent="0.2"/>
    <row r="322509" ht="12.75" customHeight="1" x14ac:dyDescent="0.2"/>
    <row r="322513" ht="12.75" customHeight="1" x14ac:dyDescent="0.2"/>
    <row r="322517" ht="12.75" customHeight="1" x14ac:dyDescent="0.2"/>
    <row r="322521" ht="12.75" customHeight="1" x14ac:dyDescent="0.2"/>
    <row r="322525" ht="12.75" customHeight="1" x14ac:dyDescent="0.2"/>
    <row r="322529" ht="12.75" customHeight="1" x14ac:dyDescent="0.2"/>
    <row r="322533" ht="12.75" customHeight="1" x14ac:dyDescent="0.2"/>
    <row r="322537" ht="12.75" customHeight="1" x14ac:dyDescent="0.2"/>
    <row r="322541" ht="12.75" customHeight="1" x14ac:dyDescent="0.2"/>
    <row r="322545" ht="12.75" customHeight="1" x14ac:dyDescent="0.2"/>
    <row r="322549" ht="12.75" customHeight="1" x14ac:dyDescent="0.2"/>
    <row r="322553" ht="12.75" customHeight="1" x14ac:dyDescent="0.2"/>
    <row r="322557" ht="12.75" customHeight="1" x14ac:dyDescent="0.2"/>
    <row r="322561" ht="12.75" customHeight="1" x14ac:dyDescent="0.2"/>
    <row r="322565" ht="12.75" customHeight="1" x14ac:dyDescent="0.2"/>
    <row r="322569" ht="12.75" customHeight="1" x14ac:dyDescent="0.2"/>
    <row r="322573" ht="12.75" customHeight="1" x14ac:dyDescent="0.2"/>
    <row r="322577" ht="12.75" customHeight="1" x14ac:dyDescent="0.2"/>
    <row r="322581" ht="12.75" customHeight="1" x14ac:dyDescent="0.2"/>
    <row r="322585" ht="12.75" customHeight="1" x14ac:dyDescent="0.2"/>
    <row r="322589" ht="12.75" customHeight="1" x14ac:dyDescent="0.2"/>
    <row r="322593" ht="12.75" customHeight="1" x14ac:dyDescent="0.2"/>
    <row r="322597" ht="12.75" customHeight="1" x14ac:dyDescent="0.2"/>
    <row r="322601" ht="12.75" customHeight="1" x14ac:dyDescent="0.2"/>
    <row r="322605" ht="12.75" customHeight="1" x14ac:dyDescent="0.2"/>
    <row r="322609" ht="12.75" customHeight="1" x14ac:dyDescent="0.2"/>
    <row r="322613" ht="12.75" customHeight="1" x14ac:dyDescent="0.2"/>
    <row r="322617" ht="12.75" customHeight="1" x14ac:dyDescent="0.2"/>
    <row r="322621" ht="12.75" customHeight="1" x14ac:dyDescent="0.2"/>
    <row r="322625" ht="12.75" customHeight="1" x14ac:dyDescent="0.2"/>
    <row r="322629" ht="12.75" customHeight="1" x14ac:dyDescent="0.2"/>
    <row r="322633" ht="12.75" customHeight="1" x14ac:dyDescent="0.2"/>
    <row r="322637" ht="12.75" customHeight="1" x14ac:dyDescent="0.2"/>
    <row r="322641" ht="12.75" customHeight="1" x14ac:dyDescent="0.2"/>
    <row r="322645" ht="12.75" customHeight="1" x14ac:dyDescent="0.2"/>
    <row r="322649" ht="12.75" customHeight="1" x14ac:dyDescent="0.2"/>
    <row r="322653" ht="12.75" customHeight="1" x14ac:dyDescent="0.2"/>
    <row r="322657" ht="12.75" customHeight="1" x14ac:dyDescent="0.2"/>
    <row r="322661" ht="12.75" customHeight="1" x14ac:dyDescent="0.2"/>
    <row r="322665" ht="12.75" customHeight="1" x14ac:dyDescent="0.2"/>
    <row r="322669" ht="12.75" customHeight="1" x14ac:dyDescent="0.2"/>
    <row r="322673" ht="12.75" customHeight="1" x14ac:dyDescent="0.2"/>
    <row r="322677" ht="12.75" customHeight="1" x14ac:dyDescent="0.2"/>
    <row r="322681" ht="12.75" customHeight="1" x14ac:dyDescent="0.2"/>
    <row r="322685" ht="12.75" customHeight="1" x14ac:dyDescent="0.2"/>
    <row r="322689" ht="12.75" customHeight="1" x14ac:dyDescent="0.2"/>
    <row r="322693" ht="12.75" customHeight="1" x14ac:dyDescent="0.2"/>
    <row r="322697" ht="12.75" customHeight="1" x14ac:dyDescent="0.2"/>
    <row r="322701" ht="12.75" customHeight="1" x14ac:dyDescent="0.2"/>
    <row r="322705" ht="12.75" customHeight="1" x14ac:dyDescent="0.2"/>
    <row r="322709" ht="12.75" customHeight="1" x14ac:dyDescent="0.2"/>
    <row r="322713" ht="12.75" customHeight="1" x14ac:dyDescent="0.2"/>
    <row r="322717" ht="12.75" customHeight="1" x14ac:dyDescent="0.2"/>
    <row r="322721" ht="12.75" customHeight="1" x14ac:dyDescent="0.2"/>
    <row r="322725" ht="12.75" customHeight="1" x14ac:dyDescent="0.2"/>
    <row r="322729" ht="12.75" customHeight="1" x14ac:dyDescent="0.2"/>
    <row r="322733" ht="12.75" customHeight="1" x14ac:dyDescent="0.2"/>
    <row r="322737" ht="12.75" customHeight="1" x14ac:dyDescent="0.2"/>
    <row r="322741" ht="12.75" customHeight="1" x14ac:dyDescent="0.2"/>
    <row r="322745" ht="12.75" customHeight="1" x14ac:dyDescent="0.2"/>
    <row r="322749" ht="12.75" customHeight="1" x14ac:dyDescent="0.2"/>
    <row r="322753" ht="12.75" customHeight="1" x14ac:dyDescent="0.2"/>
    <row r="322757" ht="12.75" customHeight="1" x14ac:dyDescent="0.2"/>
    <row r="322761" ht="12.75" customHeight="1" x14ac:dyDescent="0.2"/>
    <row r="322765" ht="12.75" customHeight="1" x14ac:dyDescent="0.2"/>
    <row r="322769" ht="12.75" customHeight="1" x14ac:dyDescent="0.2"/>
    <row r="322773" ht="12.75" customHeight="1" x14ac:dyDescent="0.2"/>
    <row r="322777" ht="12.75" customHeight="1" x14ac:dyDescent="0.2"/>
    <row r="322781" ht="12.75" customHeight="1" x14ac:dyDescent="0.2"/>
    <row r="322785" ht="12.75" customHeight="1" x14ac:dyDescent="0.2"/>
    <row r="322789" ht="12.75" customHeight="1" x14ac:dyDescent="0.2"/>
    <row r="322793" ht="12.75" customHeight="1" x14ac:dyDescent="0.2"/>
    <row r="322797" ht="12.75" customHeight="1" x14ac:dyDescent="0.2"/>
    <row r="322801" ht="12.75" customHeight="1" x14ac:dyDescent="0.2"/>
    <row r="322805" ht="12.75" customHeight="1" x14ac:dyDescent="0.2"/>
    <row r="322809" ht="12.75" customHeight="1" x14ac:dyDescent="0.2"/>
    <row r="322813" ht="12.75" customHeight="1" x14ac:dyDescent="0.2"/>
    <row r="322817" ht="12.75" customHeight="1" x14ac:dyDescent="0.2"/>
    <row r="322821" ht="12.75" customHeight="1" x14ac:dyDescent="0.2"/>
    <row r="322825" ht="12.75" customHeight="1" x14ac:dyDescent="0.2"/>
    <row r="322829" ht="12.75" customHeight="1" x14ac:dyDescent="0.2"/>
    <row r="322833" ht="12.75" customHeight="1" x14ac:dyDescent="0.2"/>
    <row r="322837" ht="12.75" customHeight="1" x14ac:dyDescent="0.2"/>
    <row r="322841" ht="12.75" customHeight="1" x14ac:dyDescent="0.2"/>
    <row r="322845" ht="12.75" customHeight="1" x14ac:dyDescent="0.2"/>
    <row r="322849" ht="12.75" customHeight="1" x14ac:dyDescent="0.2"/>
    <row r="322853" ht="12.75" customHeight="1" x14ac:dyDescent="0.2"/>
    <row r="322857" ht="12.75" customHeight="1" x14ac:dyDescent="0.2"/>
    <row r="322861" ht="12.75" customHeight="1" x14ac:dyDescent="0.2"/>
    <row r="322865" ht="12.75" customHeight="1" x14ac:dyDescent="0.2"/>
    <row r="322869" ht="12.75" customHeight="1" x14ac:dyDescent="0.2"/>
    <row r="322873" ht="12.75" customHeight="1" x14ac:dyDescent="0.2"/>
    <row r="322877" ht="12.75" customHeight="1" x14ac:dyDescent="0.2"/>
    <row r="322881" ht="12.75" customHeight="1" x14ac:dyDescent="0.2"/>
    <row r="322885" ht="12.75" customHeight="1" x14ac:dyDescent="0.2"/>
    <row r="322889" ht="12.75" customHeight="1" x14ac:dyDescent="0.2"/>
    <row r="322893" ht="12.75" customHeight="1" x14ac:dyDescent="0.2"/>
    <row r="322897" ht="12.75" customHeight="1" x14ac:dyDescent="0.2"/>
    <row r="322901" ht="12.75" customHeight="1" x14ac:dyDescent="0.2"/>
    <row r="322905" ht="12.75" customHeight="1" x14ac:dyDescent="0.2"/>
    <row r="322909" ht="12.75" customHeight="1" x14ac:dyDescent="0.2"/>
    <row r="322913" ht="12.75" customHeight="1" x14ac:dyDescent="0.2"/>
    <row r="322917" ht="12.75" customHeight="1" x14ac:dyDescent="0.2"/>
    <row r="322921" ht="12.75" customHeight="1" x14ac:dyDescent="0.2"/>
    <row r="322925" ht="12.75" customHeight="1" x14ac:dyDescent="0.2"/>
    <row r="322929" ht="12.75" customHeight="1" x14ac:dyDescent="0.2"/>
    <row r="322933" ht="12.75" customHeight="1" x14ac:dyDescent="0.2"/>
    <row r="322937" ht="12.75" customHeight="1" x14ac:dyDescent="0.2"/>
    <row r="322941" ht="12.75" customHeight="1" x14ac:dyDescent="0.2"/>
    <row r="322945" ht="12.75" customHeight="1" x14ac:dyDescent="0.2"/>
    <row r="322949" ht="12.75" customHeight="1" x14ac:dyDescent="0.2"/>
    <row r="322953" ht="12.75" customHeight="1" x14ac:dyDescent="0.2"/>
    <row r="322957" ht="12.75" customHeight="1" x14ac:dyDescent="0.2"/>
    <row r="322961" ht="12.75" customHeight="1" x14ac:dyDescent="0.2"/>
    <row r="322965" ht="12.75" customHeight="1" x14ac:dyDescent="0.2"/>
    <row r="322969" ht="12.75" customHeight="1" x14ac:dyDescent="0.2"/>
    <row r="322973" ht="12.75" customHeight="1" x14ac:dyDescent="0.2"/>
    <row r="322977" ht="12.75" customHeight="1" x14ac:dyDescent="0.2"/>
    <row r="322981" ht="12.75" customHeight="1" x14ac:dyDescent="0.2"/>
    <row r="322985" ht="12.75" customHeight="1" x14ac:dyDescent="0.2"/>
    <row r="322989" ht="12.75" customHeight="1" x14ac:dyDescent="0.2"/>
    <row r="322993" ht="12.75" customHeight="1" x14ac:dyDescent="0.2"/>
    <row r="322997" ht="12.75" customHeight="1" x14ac:dyDescent="0.2"/>
    <row r="323001" ht="12.75" customHeight="1" x14ac:dyDescent="0.2"/>
    <row r="323005" ht="12.75" customHeight="1" x14ac:dyDescent="0.2"/>
    <row r="323009" ht="12.75" customHeight="1" x14ac:dyDescent="0.2"/>
    <row r="323013" ht="12.75" customHeight="1" x14ac:dyDescent="0.2"/>
    <row r="323017" ht="12.75" customHeight="1" x14ac:dyDescent="0.2"/>
    <row r="323021" ht="12.75" customHeight="1" x14ac:dyDescent="0.2"/>
    <row r="323025" ht="12.75" customHeight="1" x14ac:dyDescent="0.2"/>
    <row r="323029" ht="12.75" customHeight="1" x14ac:dyDescent="0.2"/>
    <row r="323033" ht="12.75" customHeight="1" x14ac:dyDescent="0.2"/>
    <row r="323037" ht="12.75" customHeight="1" x14ac:dyDescent="0.2"/>
    <row r="323041" ht="12.75" customHeight="1" x14ac:dyDescent="0.2"/>
    <row r="323045" ht="12.75" customHeight="1" x14ac:dyDescent="0.2"/>
    <row r="323049" ht="12.75" customHeight="1" x14ac:dyDescent="0.2"/>
    <row r="323053" ht="12.75" customHeight="1" x14ac:dyDescent="0.2"/>
    <row r="323057" ht="12.75" customHeight="1" x14ac:dyDescent="0.2"/>
    <row r="323061" ht="12.75" customHeight="1" x14ac:dyDescent="0.2"/>
    <row r="323065" ht="12.75" customHeight="1" x14ac:dyDescent="0.2"/>
    <row r="323069" ht="12.75" customHeight="1" x14ac:dyDescent="0.2"/>
    <row r="323073" ht="12.75" customHeight="1" x14ac:dyDescent="0.2"/>
    <row r="323077" ht="12.75" customHeight="1" x14ac:dyDescent="0.2"/>
    <row r="323081" ht="12.75" customHeight="1" x14ac:dyDescent="0.2"/>
    <row r="323085" ht="12.75" customHeight="1" x14ac:dyDescent="0.2"/>
    <row r="323089" ht="12.75" customHeight="1" x14ac:dyDescent="0.2"/>
    <row r="323093" ht="12.75" customHeight="1" x14ac:dyDescent="0.2"/>
    <row r="323097" ht="12.75" customHeight="1" x14ac:dyDescent="0.2"/>
    <row r="323101" ht="12.75" customHeight="1" x14ac:dyDescent="0.2"/>
    <row r="323105" ht="12.75" customHeight="1" x14ac:dyDescent="0.2"/>
    <row r="323109" ht="12.75" customHeight="1" x14ac:dyDescent="0.2"/>
    <row r="323113" ht="12.75" customHeight="1" x14ac:dyDescent="0.2"/>
    <row r="323117" ht="12.75" customHeight="1" x14ac:dyDescent="0.2"/>
    <row r="323121" ht="12.75" customHeight="1" x14ac:dyDescent="0.2"/>
    <row r="323125" ht="12.75" customHeight="1" x14ac:dyDescent="0.2"/>
    <row r="323129" ht="12.75" customHeight="1" x14ac:dyDescent="0.2"/>
    <row r="323133" ht="12.75" customHeight="1" x14ac:dyDescent="0.2"/>
    <row r="323137" ht="12.75" customHeight="1" x14ac:dyDescent="0.2"/>
    <row r="323141" ht="12.75" customHeight="1" x14ac:dyDescent="0.2"/>
    <row r="323145" ht="12.75" customHeight="1" x14ac:dyDescent="0.2"/>
    <row r="323149" ht="12.75" customHeight="1" x14ac:dyDescent="0.2"/>
    <row r="323153" ht="12.75" customHeight="1" x14ac:dyDescent="0.2"/>
    <row r="323157" ht="12.75" customHeight="1" x14ac:dyDescent="0.2"/>
    <row r="323161" ht="12.75" customHeight="1" x14ac:dyDescent="0.2"/>
    <row r="323165" ht="12.75" customHeight="1" x14ac:dyDescent="0.2"/>
    <row r="323169" ht="12.75" customHeight="1" x14ac:dyDescent="0.2"/>
    <row r="323173" ht="12.75" customHeight="1" x14ac:dyDescent="0.2"/>
    <row r="323177" ht="12.75" customHeight="1" x14ac:dyDescent="0.2"/>
    <row r="323181" ht="12.75" customHeight="1" x14ac:dyDescent="0.2"/>
    <row r="323185" ht="12.75" customHeight="1" x14ac:dyDescent="0.2"/>
    <row r="323189" ht="12.75" customHeight="1" x14ac:dyDescent="0.2"/>
    <row r="323193" ht="12.75" customHeight="1" x14ac:dyDescent="0.2"/>
    <row r="323197" ht="12.75" customHeight="1" x14ac:dyDescent="0.2"/>
    <row r="323201" ht="12.75" customHeight="1" x14ac:dyDescent="0.2"/>
    <row r="323205" ht="12.75" customHeight="1" x14ac:dyDescent="0.2"/>
    <row r="323209" ht="12.75" customHeight="1" x14ac:dyDescent="0.2"/>
    <row r="323213" ht="12.75" customHeight="1" x14ac:dyDescent="0.2"/>
    <row r="323217" ht="12.75" customHeight="1" x14ac:dyDescent="0.2"/>
    <row r="323221" ht="12.75" customHeight="1" x14ac:dyDescent="0.2"/>
    <row r="323225" ht="12.75" customHeight="1" x14ac:dyDescent="0.2"/>
    <row r="323229" ht="12.75" customHeight="1" x14ac:dyDescent="0.2"/>
    <row r="323233" ht="12.75" customHeight="1" x14ac:dyDescent="0.2"/>
    <row r="323237" ht="12.75" customHeight="1" x14ac:dyDescent="0.2"/>
    <row r="323241" ht="12.75" customHeight="1" x14ac:dyDescent="0.2"/>
    <row r="323245" ht="12.75" customHeight="1" x14ac:dyDescent="0.2"/>
    <row r="323249" ht="12.75" customHeight="1" x14ac:dyDescent="0.2"/>
    <row r="323253" ht="12.75" customHeight="1" x14ac:dyDescent="0.2"/>
    <row r="323257" ht="12.75" customHeight="1" x14ac:dyDescent="0.2"/>
    <row r="323261" ht="12.75" customHeight="1" x14ac:dyDescent="0.2"/>
    <row r="323265" ht="12.75" customHeight="1" x14ac:dyDescent="0.2"/>
    <row r="323269" ht="12.75" customHeight="1" x14ac:dyDescent="0.2"/>
    <row r="323273" ht="12.75" customHeight="1" x14ac:dyDescent="0.2"/>
    <row r="323277" ht="12.75" customHeight="1" x14ac:dyDescent="0.2"/>
    <row r="323281" ht="12.75" customHeight="1" x14ac:dyDescent="0.2"/>
    <row r="323285" ht="12.75" customHeight="1" x14ac:dyDescent="0.2"/>
    <row r="323289" ht="12.75" customHeight="1" x14ac:dyDescent="0.2"/>
    <row r="323293" ht="12.75" customHeight="1" x14ac:dyDescent="0.2"/>
    <row r="323297" ht="12.75" customHeight="1" x14ac:dyDescent="0.2"/>
    <row r="323301" ht="12.75" customHeight="1" x14ac:dyDescent="0.2"/>
    <row r="323305" ht="12.75" customHeight="1" x14ac:dyDescent="0.2"/>
    <row r="323309" ht="12.75" customHeight="1" x14ac:dyDescent="0.2"/>
    <row r="323313" ht="12.75" customHeight="1" x14ac:dyDescent="0.2"/>
    <row r="323317" ht="12.75" customHeight="1" x14ac:dyDescent="0.2"/>
    <row r="323321" ht="12.75" customHeight="1" x14ac:dyDescent="0.2"/>
    <row r="323325" ht="12.75" customHeight="1" x14ac:dyDescent="0.2"/>
    <row r="323329" ht="12.75" customHeight="1" x14ac:dyDescent="0.2"/>
    <row r="323333" ht="12.75" customHeight="1" x14ac:dyDescent="0.2"/>
    <row r="323337" ht="12.75" customHeight="1" x14ac:dyDescent="0.2"/>
    <row r="323341" ht="12.75" customHeight="1" x14ac:dyDescent="0.2"/>
    <row r="323345" ht="12.75" customHeight="1" x14ac:dyDescent="0.2"/>
    <row r="323349" ht="12.75" customHeight="1" x14ac:dyDescent="0.2"/>
    <row r="323353" ht="12.75" customHeight="1" x14ac:dyDescent="0.2"/>
    <row r="323357" ht="12.75" customHeight="1" x14ac:dyDescent="0.2"/>
    <row r="323361" ht="12.75" customHeight="1" x14ac:dyDescent="0.2"/>
    <row r="323365" ht="12.75" customHeight="1" x14ac:dyDescent="0.2"/>
    <row r="323369" ht="12.75" customHeight="1" x14ac:dyDescent="0.2"/>
    <row r="323373" ht="12.75" customHeight="1" x14ac:dyDescent="0.2"/>
    <row r="323377" ht="12.75" customHeight="1" x14ac:dyDescent="0.2"/>
    <row r="323381" ht="12.75" customHeight="1" x14ac:dyDescent="0.2"/>
    <row r="323385" ht="12.75" customHeight="1" x14ac:dyDescent="0.2"/>
    <row r="323389" ht="12.75" customHeight="1" x14ac:dyDescent="0.2"/>
    <row r="323393" ht="12.75" customHeight="1" x14ac:dyDescent="0.2"/>
    <row r="323397" ht="12.75" customHeight="1" x14ac:dyDescent="0.2"/>
    <row r="323401" ht="12.75" customHeight="1" x14ac:dyDescent="0.2"/>
    <row r="323405" ht="12.75" customHeight="1" x14ac:dyDescent="0.2"/>
    <row r="323409" ht="12.75" customHeight="1" x14ac:dyDescent="0.2"/>
    <row r="323413" ht="12.75" customHeight="1" x14ac:dyDescent="0.2"/>
    <row r="323417" ht="12.75" customHeight="1" x14ac:dyDescent="0.2"/>
    <row r="323421" ht="12.75" customHeight="1" x14ac:dyDescent="0.2"/>
    <row r="323425" ht="12.75" customHeight="1" x14ac:dyDescent="0.2"/>
    <row r="323429" ht="12.75" customHeight="1" x14ac:dyDescent="0.2"/>
    <row r="323433" ht="12.75" customHeight="1" x14ac:dyDescent="0.2"/>
    <row r="323437" ht="12.75" customHeight="1" x14ac:dyDescent="0.2"/>
    <row r="323441" ht="12.75" customHeight="1" x14ac:dyDescent="0.2"/>
    <row r="323445" ht="12.75" customHeight="1" x14ac:dyDescent="0.2"/>
    <row r="323449" ht="12.75" customHeight="1" x14ac:dyDescent="0.2"/>
    <row r="323453" ht="12.75" customHeight="1" x14ac:dyDescent="0.2"/>
    <row r="323457" ht="12.75" customHeight="1" x14ac:dyDescent="0.2"/>
    <row r="323461" ht="12.75" customHeight="1" x14ac:dyDescent="0.2"/>
    <row r="323465" ht="12.75" customHeight="1" x14ac:dyDescent="0.2"/>
    <row r="323469" ht="12.75" customHeight="1" x14ac:dyDescent="0.2"/>
    <row r="323473" ht="12.75" customHeight="1" x14ac:dyDescent="0.2"/>
    <row r="323477" ht="12.75" customHeight="1" x14ac:dyDescent="0.2"/>
    <row r="323481" ht="12.75" customHeight="1" x14ac:dyDescent="0.2"/>
    <row r="323485" ht="12.75" customHeight="1" x14ac:dyDescent="0.2"/>
    <row r="323489" ht="12.75" customHeight="1" x14ac:dyDescent="0.2"/>
    <row r="323493" ht="12.75" customHeight="1" x14ac:dyDescent="0.2"/>
    <row r="323497" ht="12.75" customHeight="1" x14ac:dyDescent="0.2"/>
    <row r="323501" ht="12.75" customHeight="1" x14ac:dyDescent="0.2"/>
    <row r="323505" ht="12.75" customHeight="1" x14ac:dyDescent="0.2"/>
    <row r="323509" ht="12.75" customHeight="1" x14ac:dyDescent="0.2"/>
    <row r="323513" ht="12.75" customHeight="1" x14ac:dyDescent="0.2"/>
    <row r="323517" ht="12.75" customHeight="1" x14ac:dyDescent="0.2"/>
    <row r="323521" ht="12.75" customHeight="1" x14ac:dyDescent="0.2"/>
    <row r="323525" ht="12.75" customHeight="1" x14ac:dyDescent="0.2"/>
    <row r="323529" ht="12.75" customHeight="1" x14ac:dyDescent="0.2"/>
    <row r="323533" ht="12.75" customHeight="1" x14ac:dyDescent="0.2"/>
    <row r="323537" ht="12.75" customHeight="1" x14ac:dyDescent="0.2"/>
    <row r="323541" ht="12.75" customHeight="1" x14ac:dyDescent="0.2"/>
    <row r="323545" ht="12.75" customHeight="1" x14ac:dyDescent="0.2"/>
    <row r="323549" ht="12.75" customHeight="1" x14ac:dyDescent="0.2"/>
    <row r="323553" ht="12.75" customHeight="1" x14ac:dyDescent="0.2"/>
    <row r="323557" ht="12.75" customHeight="1" x14ac:dyDescent="0.2"/>
    <row r="323561" ht="12.75" customHeight="1" x14ac:dyDescent="0.2"/>
    <row r="323565" ht="12.75" customHeight="1" x14ac:dyDescent="0.2"/>
    <row r="323569" ht="12.75" customHeight="1" x14ac:dyDescent="0.2"/>
    <row r="323573" ht="12.75" customHeight="1" x14ac:dyDescent="0.2"/>
    <row r="323577" ht="12.75" customHeight="1" x14ac:dyDescent="0.2"/>
    <row r="323581" ht="12.75" customHeight="1" x14ac:dyDescent="0.2"/>
    <row r="323585" ht="12.75" customHeight="1" x14ac:dyDescent="0.2"/>
    <row r="323589" ht="12.75" customHeight="1" x14ac:dyDescent="0.2"/>
    <row r="323593" ht="12.75" customHeight="1" x14ac:dyDescent="0.2"/>
    <row r="323597" ht="12.75" customHeight="1" x14ac:dyDescent="0.2"/>
    <row r="323601" ht="12.75" customHeight="1" x14ac:dyDescent="0.2"/>
    <row r="323605" ht="12.75" customHeight="1" x14ac:dyDescent="0.2"/>
    <row r="323609" ht="12.75" customHeight="1" x14ac:dyDescent="0.2"/>
    <row r="323613" ht="12.75" customHeight="1" x14ac:dyDescent="0.2"/>
    <row r="323617" ht="12.75" customHeight="1" x14ac:dyDescent="0.2"/>
    <row r="323621" ht="12.75" customHeight="1" x14ac:dyDescent="0.2"/>
    <row r="323625" ht="12.75" customHeight="1" x14ac:dyDescent="0.2"/>
    <row r="323629" ht="12.75" customHeight="1" x14ac:dyDescent="0.2"/>
    <row r="323633" ht="12.75" customHeight="1" x14ac:dyDescent="0.2"/>
    <row r="323637" ht="12.75" customHeight="1" x14ac:dyDescent="0.2"/>
    <row r="323641" ht="12.75" customHeight="1" x14ac:dyDescent="0.2"/>
    <row r="323645" ht="12.75" customHeight="1" x14ac:dyDescent="0.2"/>
    <row r="323649" ht="12.75" customHeight="1" x14ac:dyDescent="0.2"/>
    <row r="323653" ht="12.75" customHeight="1" x14ac:dyDescent="0.2"/>
    <row r="323657" ht="12.75" customHeight="1" x14ac:dyDescent="0.2"/>
    <row r="323661" ht="12.75" customHeight="1" x14ac:dyDescent="0.2"/>
    <row r="323665" ht="12.75" customHeight="1" x14ac:dyDescent="0.2"/>
    <row r="323669" ht="12.75" customHeight="1" x14ac:dyDescent="0.2"/>
    <row r="323673" ht="12.75" customHeight="1" x14ac:dyDescent="0.2"/>
    <row r="323677" ht="12.75" customHeight="1" x14ac:dyDescent="0.2"/>
    <row r="323681" ht="12.75" customHeight="1" x14ac:dyDescent="0.2"/>
    <row r="323685" ht="12.75" customHeight="1" x14ac:dyDescent="0.2"/>
    <row r="323689" ht="12.75" customHeight="1" x14ac:dyDescent="0.2"/>
    <row r="323693" ht="12.75" customHeight="1" x14ac:dyDescent="0.2"/>
    <row r="323697" ht="12.75" customHeight="1" x14ac:dyDescent="0.2"/>
    <row r="323701" ht="12.75" customHeight="1" x14ac:dyDescent="0.2"/>
    <row r="323705" ht="12.75" customHeight="1" x14ac:dyDescent="0.2"/>
    <row r="323709" ht="12.75" customHeight="1" x14ac:dyDescent="0.2"/>
    <row r="323713" ht="12.75" customHeight="1" x14ac:dyDescent="0.2"/>
    <row r="323717" ht="12.75" customHeight="1" x14ac:dyDescent="0.2"/>
    <row r="323721" ht="12.75" customHeight="1" x14ac:dyDescent="0.2"/>
    <row r="323725" ht="12.75" customHeight="1" x14ac:dyDescent="0.2"/>
    <row r="323729" ht="12.75" customHeight="1" x14ac:dyDescent="0.2"/>
    <row r="323733" ht="12.75" customHeight="1" x14ac:dyDescent="0.2"/>
    <row r="323737" ht="12.75" customHeight="1" x14ac:dyDescent="0.2"/>
    <row r="323741" ht="12.75" customHeight="1" x14ac:dyDescent="0.2"/>
    <row r="323745" ht="12.75" customHeight="1" x14ac:dyDescent="0.2"/>
    <row r="323749" ht="12.75" customHeight="1" x14ac:dyDescent="0.2"/>
    <row r="323753" ht="12.75" customHeight="1" x14ac:dyDescent="0.2"/>
    <row r="323757" ht="12.75" customHeight="1" x14ac:dyDescent="0.2"/>
    <row r="323761" ht="12.75" customHeight="1" x14ac:dyDescent="0.2"/>
    <row r="323765" ht="12.75" customHeight="1" x14ac:dyDescent="0.2"/>
    <row r="323769" ht="12.75" customHeight="1" x14ac:dyDescent="0.2"/>
    <row r="323773" ht="12.75" customHeight="1" x14ac:dyDescent="0.2"/>
    <row r="323777" ht="12.75" customHeight="1" x14ac:dyDescent="0.2"/>
    <row r="323781" ht="12.75" customHeight="1" x14ac:dyDescent="0.2"/>
    <row r="323785" ht="12.75" customHeight="1" x14ac:dyDescent="0.2"/>
    <row r="323789" ht="12.75" customHeight="1" x14ac:dyDescent="0.2"/>
    <row r="323793" ht="12.75" customHeight="1" x14ac:dyDescent="0.2"/>
    <row r="323797" ht="12.75" customHeight="1" x14ac:dyDescent="0.2"/>
    <row r="323801" ht="12.75" customHeight="1" x14ac:dyDescent="0.2"/>
    <row r="323805" ht="12.75" customHeight="1" x14ac:dyDescent="0.2"/>
    <row r="323809" ht="12.75" customHeight="1" x14ac:dyDescent="0.2"/>
    <row r="323813" ht="12.75" customHeight="1" x14ac:dyDescent="0.2"/>
    <row r="323817" ht="12.75" customHeight="1" x14ac:dyDescent="0.2"/>
    <row r="323821" ht="12.75" customHeight="1" x14ac:dyDescent="0.2"/>
    <row r="323825" ht="12.75" customHeight="1" x14ac:dyDescent="0.2"/>
    <row r="323829" ht="12.75" customHeight="1" x14ac:dyDescent="0.2"/>
    <row r="323833" ht="12.75" customHeight="1" x14ac:dyDescent="0.2"/>
    <row r="323837" ht="12.75" customHeight="1" x14ac:dyDescent="0.2"/>
    <row r="323841" ht="12.75" customHeight="1" x14ac:dyDescent="0.2"/>
    <row r="323845" ht="12.75" customHeight="1" x14ac:dyDescent="0.2"/>
    <row r="323849" ht="12.75" customHeight="1" x14ac:dyDescent="0.2"/>
    <row r="323853" ht="12.75" customHeight="1" x14ac:dyDescent="0.2"/>
    <row r="323857" ht="12.75" customHeight="1" x14ac:dyDescent="0.2"/>
    <row r="323861" ht="12.75" customHeight="1" x14ac:dyDescent="0.2"/>
    <row r="323865" ht="12.75" customHeight="1" x14ac:dyDescent="0.2"/>
    <row r="323869" ht="12.75" customHeight="1" x14ac:dyDescent="0.2"/>
    <row r="323873" ht="12.75" customHeight="1" x14ac:dyDescent="0.2"/>
    <row r="323877" ht="12.75" customHeight="1" x14ac:dyDescent="0.2"/>
    <row r="323881" ht="12.75" customHeight="1" x14ac:dyDescent="0.2"/>
    <row r="323885" ht="12.75" customHeight="1" x14ac:dyDescent="0.2"/>
    <row r="323889" ht="12.75" customHeight="1" x14ac:dyDescent="0.2"/>
    <row r="323893" ht="12.75" customHeight="1" x14ac:dyDescent="0.2"/>
    <row r="323897" ht="12.75" customHeight="1" x14ac:dyDescent="0.2"/>
    <row r="323901" ht="12.75" customHeight="1" x14ac:dyDescent="0.2"/>
    <row r="323905" ht="12.75" customHeight="1" x14ac:dyDescent="0.2"/>
    <row r="323909" ht="12.75" customHeight="1" x14ac:dyDescent="0.2"/>
    <row r="323913" ht="12.75" customHeight="1" x14ac:dyDescent="0.2"/>
    <row r="323917" ht="12.75" customHeight="1" x14ac:dyDescent="0.2"/>
    <row r="323921" ht="12.75" customHeight="1" x14ac:dyDescent="0.2"/>
    <row r="323925" ht="12.75" customHeight="1" x14ac:dyDescent="0.2"/>
    <row r="323929" ht="12.75" customHeight="1" x14ac:dyDescent="0.2"/>
    <row r="323933" ht="12.75" customHeight="1" x14ac:dyDescent="0.2"/>
    <row r="323937" ht="12.75" customHeight="1" x14ac:dyDescent="0.2"/>
    <row r="323941" ht="12.75" customHeight="1" x14ac:dyDescent="0.2"/>
    <row r="323945" ht="12.75" customHeight="1" x14ac:dyDescent="0.2"/>
    <row r="323949" ht="12.75" customHeight="1" x14ac:dyDescent="0.2"/>
    <row r="323953" ht="12.75" customHeight="1" x14ac:dyDescent="0.2"/>
    <row r="323957" ht="12.75" customHeight="1" x14ac:dyDescent="0.2"/>
    <row r="323961" ht="12.75" customHeight="1" x14ac:dyDescent="0.2"/>
    <row r="323965" ht="12.75" customHeight="1" x14ac:dyDescent="0.2"/>
    <row r="323969" ht="12.75" customHeight="1" x14ac:dyDescent="0.2"/>
    <row r="323973" ht="12.75" customHeight="1" x14ac:dyDescent="0.2"/>
    <row r="323977" ht="12.75" customHeight="1" x14ac:dyDescent="0.2"/>
    <row r="323981" ht="12.75" customHeight="1" x14ac:dyDescent="0.2"/>
    <row r="323985" ht="12.75" customHeight="1" x14ac:dyDescent="0.2"/>
    <row r="323989" ht="12.75" customHeight="1" x14ac:dyDescent="0.2"/>
    <row r="323993" ht="12.75" customHeight="1" x14ac:dyDescent="0.2"/>
    <row r="323997" ht="12.75" customHeight="1" x14ac:dyDescent="0.2"/>
    <row r="324001" ht="12.75" customHeight="1" x14ac:dyDescent="0.2"/>
    <row r="324005" ht="12.75" customHeight="1" x14ac:dyDescent="0.2"/>
    <row r="324009" ht="12.75" customHeight="1" x14ac:dyDescent="0.2"/>
    <row r="324013" ht="12.75" customHeight="1" x14ac:dyDescent="0.2"/>
    <row r="324017" ht="12.75" customHeight="1" x14ac:dyDescent="0.2"/>
    <row r="324021" ht="12.75" customHeight="1" x14ac:dyDescent="0.2"/>
    <row r="324025" ht="12.75" customHeight="1" x14ac:dyDescent="0.2"/>
    <row r="324029" ht="12.75" customHeight="1" x14ac:dyDescent="0.2"/>
    <row r="324033" ht="12.75" customHeight="1" x14ac:dyDescent="0.2"/>
    <row r="324037" ht="12.75" customHeight="1" x14ac:dyDescent="0.2"/>
    <row r="324041" ht="12.75" customHeight="1" x14ac:dyDescent="0.2"/>
    <row r="324045" ht="12.75" customHeight="1" x14ac:dyDescent="0.2"/>
    <row r="324049" ht="12.75" customHeight="1" x14ac:dyDescent="0.2"/>
    <row r="324053" ht="12.75" customHeight="1" x14ac:dyDescent="0.2"/>
    <row r="324057" ht="12.75" customHeight="1" x14ac:dyDescent="0.2"/>
    <row r="324061" ht="12.75" customHeight="1" x14ac:dyDescent="0.2"/>
    <row r="324065" ht="12.75" customHeight="1" x14ac:dyDescent="0.2"/>
    <row r="324069" ht="12.75" customHeight="1" x14ac:dyDescent="0.2"/>
    <row r="324073" ht="12.75" customHeight="1" x14ac:dyDescent="0.2"/>
    <row r="324077" ht="12.75" customHeight="1" x14ac:dyDescent="0.2"/>
    <row r="324081" ht="12.75" customHeight="1" x14ac:dyDescent="0.2"/>
    <row r="324085" ht="12.75" customHeight="1" x14ac:dyDescent="0.2"/>
    <row r="324089" ht="12.75" customHeight="1" x14ac:dyDescent="0.2"/>
    <row r="324093" ht="12.75" customHeight="1" x14ac:dyDescent="0.2"/>
    <row r="324097" ht="12.75" customHeight="1" x14ac:dyDescent="0.2"/>
    <row r="324101" ht="12.75" customHeight="1" x14ac:dyDescent="0.2"/>
    <row r="324105" ht="12.75" customHeight="1" x14ac:dyDescent="0.2"/>
    <row r="324109" ht="12.75" customHeight="1" x14ac:dyDescent="0.2"/>
    <row r="324113" ht="12.75" customHeight="1" x14ac:dyDescent="0.2"/>
    <row r="324117" ht="12.75" customHeight="1" x14ac:dyDescent="0.2"/>
    <row r="324121" ht="12.75" customHeight="1" x14ac:dyDescent="0.2"/>
    <row r="324125" ht="12.75" customHeight="1" x14ac:dyDescent="0.2"/>
    <row r="324129" ht="12.75" customHeight="1" x14ac:dyDescent="0.2"/>
    <row r="324133" ht="12.75" customHeight="1" x14ac:dyDescent="0.2"/>
    <row r="324137" ht="12.75" customHeight="1" x14ac:dyDescent="0.2"/>
    <row r="324141" ht="12.75" customHeight="1" x14ac:dyDescent="0.2"/>
    <row r="324145" ht="12.75" customHeight="1" x14ac:dyDescent="0.2"/>
    <row r="324149" ht="12.75" customHeight="1" x14ac:dyDescent="0.2"/>
    <row r="324153" ht="12.75" customHeight="1" x14ac:dyDescent="0.2"/>
    <row r="324157" ht="12.75" customHeight="1" x14ac:dyDescent="0.2"/>
    <row r="324161" ht="12.75" customHeight="1" x14ac:dyDescent="0.2"/>
    <row r="324165" ht="12.75" customHeight="1" x14ac:dyDescent="0.2"/>
    <row r="324169" ht="12.75" customHeight="1" x14ac:dyDescent="0.2"/>
    <row r="324173" ht="12.75" customHeight="1" x14ac:dyDescent="0.2"/>
    <row r="324177" ht="12.75" customHeight="1" x14ac:dyDescent="0.2"/>
    <row r="324181" ht="12.75" customHeight="1" x14ac:dyDescent="0.2"/>
    <row r="324185" ht="12.75" customHeight="1" x14ac:dyDescent="0.2"/>
    <row r="324189" ht="12.75" customHeight="1" x14ac:dyDescent="0.2"/>
    <row r="324193" ht="12.75" customHeight="1" x14ac:dyDescent="0.2"/>
    <row r="324197" ht="12.75" customHeight="1" x14ac:dyDescent="0.2"/>
    <row r="324201" ht="12.75" customHeight="1" x14ac:dyDescent="0.2"/>
    <row r="324205" ht="12.75" customHeight="1" x14ac:dyDescent="0.2"/>
    <row r="324209" ht="12.75" customHeight="1" x14ac:dyDescent="0.2"/>
    <row r="324213" ht="12.75" customHeight="1" x14ac:dyDescent="0.2"/>
    <row r="324217" ht="12.75" customHeight="1" x14ac:dyDescent="0.2"/>
    <row r="324221" ht="12.75" customHeight="1" x14ac:dyDescent="0.2"/>
    <row r="324225" ht="12.75" customHeight="1" x14ac:dyDescent="0.2"/>
    <row r="324229" ht="12.75" customHeight="1" x14ac:dyDescent="0.2"/>
    <row r="324233" ht="12.75" customHeight="1" x14ac:dyDescent="0.2"/>
    <row r="324237" ht="12.75" customHeight="1" x14ac:dyDescent="0.2"/>
    <row r="324241" ht="12.75" customHeight="1" x14ac:dyDescent="0.2"/>
    <row r="324245" ht="12.75" customHeight="1" x14ac:dyDescent="0.2"/>
    <row r="324249" ht="12.75" customHeight="1" x14ac:dyDescent="0.2"/>
    <row r="324253" ht="12.75" customHeight="1" x14ac:dyDescent="0.2"/>
    <row r="324257" ht="12.75" customHeight="1" x14ac:dyDescent="0.2"/>
    <row r="324261" ht="12.75" customHeight="1" x14ac:dyDescent="0.2"/>
    <row r="324265" ht="12.75" customHeight="1" x14ac:dyDescent="0.2"/>
    <row r="324269" ht="12.75" customHeight="1" x14ac:dyDescent="0.2"/>
    <row r="324273" ht="12.75" customHeight="1" x14ac:dyDescent="0.2"/>
    <row r="324277" ht="12.75" customHeight="1" x14ac:dyDescent="0.2"/>
    <row r="324281" ht="12.75" customHeight="1" x14ac:dyDescent="0.2"/>
    <row r="324285" ht="12.75" customHeight="1" x14ac:dyDescent="0.2"/>
    <row r="324289" ht="12.75" customHeight="1" x14ac:dyDescent="0.2"/>
    <row r="324293" ht="12.75" customHeight="1" x14ac:dyDescent="0.2"/>
    <row r="324297" ht="12.75" customHeight="1" x14ac:dyDescent="0.2"/>
    <row r="324301" ht="12.75" customHeight="1" x14ac:dyDescent="0.2"/>
    <row r="324305" ht="12.75" customHeight="1" x14ac:dyDescent="0.2"/>
    <row r="324309" ht="12.75" customHeight="1" x14ac:dyDescent="0.2"/>
    <row r="324313" ht="12.75" customHeight="1" x14ac:dyDescent="0.2"/>
    <row r="324317" ht="12.75" customHeight="1" x14ac:dyDescent="0.2"/>
    <row r="324321" ht="12.75" customHeight="1" x14ac:dyDescent="0.2"/>
    <row r="324325" ht="12.75" customHeight="1" x14ac:dyDescent="0.2"/>
    <row r="324329" ht="12.75" customHeight="1" x14ac:dyDescent="0.2"/>
    <row r="324333" ht="12.75" customHeight="1" x14ac:dyDescent="0.2"/>
    <row r="324337" ht="12.75" customHeight="1" x14ac:dyDescent="0.2"/>
    <row r="324341" ht="12.75" customHeight="1" x14ac:dyDescent="0.2"/>
    <row r="324345" ht="12.75" customHeight="1" x14ac:dyDescent="0.2"/>
    <row r="324349" ht="12.75" customHeight="1" x14ac:dyDescent="0.2"/>
    <row r="324353" ht="12.75" customHeight="1" x14ac:dyDescent="0.2"/>
    <row r="324357" ht="12.75" customHeight="1" x14ac:dyDescent="0.2"/>
    <row r="324361" ht="12.75" customHeight="1" x14ac:dyDescent="0.2"/>
    <row r="324365" ht="12.75" customHeight="1" x14ac:dyDescent="0.2"/>
    <row r="324369" ht="12.75" customHeight="1" x14ac:dyDescent="0.2"/>
    <row r="324373" ht="12.75" customHeight="1" x14ac:dyDescent="0.2"/>
    <row r="324377" ht="12.75" customHeight="1" x14ac:dyDescent="0.2"/>
    <row r="324381" ht="12.75" customHeight="1" x14ac:dyDescent="0.2"/>
    <row r="324385" ht="12.75" customHeight="1" x14ac:dyDescent="0.2"/>
    <row r="324389" ht="12.75" customHeight="1" x14ac:dyDescent="0.2"/>
    <row r="324393" ht="12.75" customHeight="1" x14ac:dyDescent="0.2"/>
    <row r="324397" ht="12.75" customHeight="1" x14ac:dyDescent="0.2"/>
    <row r="324401" ht="12.75" customHeight="1" x14ac:dyDescent="0.2"/>
    <row r="324405" ht="12.75" customHeight="1" x14ac:dyDescent="0.2"/>
    <row r="324409" ht="12.75" customHeight="1" x14ac:dyDescent="0.2"/>
    <row r="324413" ht="12.75" customHeight="1" x14ac:dyDescent="0.2"/>
    <row r="324417" ht="12.75" customHeight="1" x14ac:dyDescent="0.2"/>
    <row r="324421" ht="12.75" customHeight="1" x14ac:dyDescent="0.2"/>
    <row r="324425" ht="12.75" customHeight="1" x14ac:dyDescent="0.2"/>
    <row r="324429" ht="12.75" customHeight="1" x14ac:dyDescent="0.2"/>
    <row r="324433" ht="12.75" customHeight="1" x14ac:dyDescent="0.2"/>
    <row r="324437" ht="12.75" customHeight="1" x14ac:dyDescent="0.2"/>
    <row r="324441" ht="12.75" customHeight="1" x14ac:dyDescent="0.2"/>
    <row r="324445" ht="12.75" customHeight="1" x14ac:dyDescent="0.2"/>
    <row r="324449" ht="12.75" customHeight="1" x14ac:dyDescent="0.2"/>
    <row r="324453" ht="12.75" customHeight="1" x14ac:dyDescent="0.2"/>
    <row r="324457" ht="12.75" customHeight="1" x14ac:dyDescent="0.2"/>
    <row r="324461" ht="12.75" customHeight="1" x14ac:dyDescent="0.2"/>
    <row r="324465" ht="12.75" customHeight="1" x14ac:dyDescent="0.2"/>
    <row r="324469" ht="12.75" customHeight="1" x14ac:dyDescent="0.2"/>
    <row r="324473" ht="12.75" customHeight="1" x14ac:dyDescent="0.2"/>
    <row r="324477" ht="12.75" customHeight="1" x14ac:dyDescent="0.2"/>
    <row r="324481" ht="12.75" customHeight="1" x14ac:dyDescent="0.2"/>
    <row r="324485" ht="12.75" customHeight="1" x14ac:dyDescent="0.2"/>
    <row r="324489" ht="12.75" customHeight="1" x14ac:dyDescent="0.2"/>
    <row r="324493" ht="12.75" customHeight="1" x14ac:dyDescent="0.2"/>
    <row r="324497" ht="12.75" customHeight="1" x14ac:dyDescent="0.2"/>
    <row r="324501" ht="12.75" customHeight="1" x14ac:dyDescent="0.2"/>
    <row r="324505" ht="12.75" customHeight="1" x14ac:dyDescent="0.2"/>
    <row r="324509" ht="12.75" customHeight="1" x14ac:dyDescent="0.2"/>
    <row r="324513" ht="12.75" customHeight="1" x14ac:dyDescent="0.2"/>
    <row r="324517" ht="12.75" customHeight="1" x14ac:dyDescent="0.2"/>
    <row r="324521" ht="12.75" customHeight="1" x14ac:dyDescent="0.2"/>
    <row r="324525" ht="12.75" customHeight="1" x14ac:dyDescent="0.2"/>
    <row r="324529" ht="12.75" customHeight="1" x14ac:dyDescent="0.2"/>
    <row r="324533" ht="12.75" customHeight="1" x14ac:dyDescent="0.2"/>
    <row r="324537" ht="12.75" customHeight="1" x14ac:dyDescent="0.2"/>
    <row r="324541" ht="12.75" customHeight="1" x14ac:dyDescent="0.2"/>
    <row r="324545" ht="12.75" customHeight="1" x14ac:dyDescent="0.2"/>
    <row r="324549" ht="12.75" customHeight="1" x14ac:dyDescent="0.2"/>
    <row r="324553" ht="12.75" customHeight="1" x14ac:dyDescent="0.2"/>
    <row r="324557" ht="12.75" customHeight="1" x14ac:dyDescent="0.2"/>
    <row r="324561" ht="12.75" customHeight="1" x14ac:dyDescent="0.2"/>
    <row r="324565" ht="12.75" customHeight="1" x14ac:dyDescent="0.2"/>
    <row r="324569" ht="12.75" customHeight="1" x14ac:dyDescent="0.2"/>
    <row r="324573" ht="12.75" customHeight="1" x14ac:dyDescent="0.2"/>
    <row r="324577" ht="12.75" customHeight="1" x14ac:dyDescent="0.2"/>
    <row r="324581" ht="12.75" customHeight="1" x14ac:dyDescent="0.2"/>
    <row r="324585" ht="12.75" customHeight="1" x14ac:dyDescent="0.2"/>
    <row r="324589" ht="12.75" customHeight="1" x14ac:dyDescent="0.2"/>
    <row r="324593" ht="12.75" customHeight="1" x14ac:dyDescent="0.2"/>
    <row r="324597" ht="12.75" customHeight="1" x14ac:dyDescent="0.2"/>
    <row r="324601" ht="12.75" customHeight="1" x14ac:dyDescent="0.2"/>
    <row r="324605" ht="12.75" customHeight="1" x14ac:dyDescent="0.2"/>
    <row r="324609" ht="12.75" customHeight="1" x14ac:dyDescent="0.2"/>
    <row r="324613" ht="12.75" customHeight="1" x14ac:dyDescent="0.2"/>
    <row r="324617" ht="12.75" customHeight="1" x14ac:dyDescent="0.2"/>
    <row r="324621" ht="12.75" customHeight="1" x14ac:dyDescent="0.2"/>
    <row r="324625" ht="12.75" customHeight="1" x14ac:dyDescent="0.2"/>
    <row r="324629" ht="12.75" customHeight="1" x14ac:dyDescent="0.2"/>
    <row r="324633" ht="12.75" customHeight="1" x14ac:dyDescent="0.2"/>
    <row r="324637" ht="12.75" customHeight="1" x14ac:dyDescent="0.2"/>
    <row r="324641" ht="12.75" customHeight="1" x14ac:dyDescent="0.2"/>
    <row r="324645" ht="12.75" customHeight="1" x14ac:dyDescent="0.2"/>
    <row r="324649" ht="12.75" customHeight="1" x14ac:dyDescent="0.2"/>
    <row r="324653" ht="12.75" customHeight="1" x14ac:dyDescent="0.2"/>
    <row r="324657" ht="12.75" customHeight="1" x14ac:dyDescent="0.2"/>
    <row r="324661" ht="12.75" customHeight="1" x14ac:dyDescent="0.2"/>
    <row r="324665" ht="12.75" customHeight="1" x14ac:dyDescent="0.2"/>
    <row r="324669" ht="12.75" customHeight="1" x14ac:dyDescent="0.2"/>
    <row r="324673" ht="12.75" customHeight="1" x14ac:dyDescent="0.2"/>
    <row r="324677" ht="12.75" customHeight="1" x14ac:dyDescent="0.2"/>
    <row r="324681" ht="12.75" customHeight="1" x14ac:dyDescent="0.2"/>
    <row r="324685" ht="12.75" customHeight="1" x14ac:dyDescent="0.2"/>
    <row r="324689" ht="12.75" customHeight="1" x14ac:dyDescent="0.2"/>
    <row r="324693" ht="12.75" customHeight="1" x14ac:dyDescent="0.2"/>
    <row r="324697" ht="12.75" customHeight="1" x14ac:dyDescent="0.2"/>
    <row r="324701" ht="12.75" customHeight="1" x14ac:dyDescent="0.2"/>
    <row r="324705" ht="12.75" customHeight="1" x14ac:dyDescent="0.2"/>
    <row r="324709" ht="12.75" customHeight="1" x14ac:dyDescent="0.2"/>
    <row r="324713" ht="12.75" customHeight="1" x14ac:dyDescent="0.2"/>
    <row r="324717" ht="12.75" customHeight="1" x14ac:dyDescent="0.2"/>
    <row r="324721" ht="12.75" customHeight="1" x14ac:dyDescent="0.2"/>
    <row r="324725" ht="12.75" customHeight="1" x14ac:dyDescent="0.2"/>
    <row r="324729" ht="12.75" customHeight="1" x14ac:dyDescent="0.2"/>
    <row r="324733" ht="12.75" customHeight="1" x14ac:dyDescent="0.2"/>
    <row r="324737" ht="12.75" customHeight="1" x14ac:dyDescent="0.2"/>
    <row r="324741" ht="12.75" customHeight="1" x14ac:dyDescent="0.2"/>
    <row r="324745" ht="12.75" customHeight="1" x14ac:dyDescent="0.2"/>
    <row r="324749" ht="12.75" customHeight="1" x14ac:dyDescent="0.2"/>
    <row r="324753" ht="12.75" customHeight="1" x14ac:dyDescent="0.2"/>
    <row r="324757" ht="12.75" customHeight="1" x14ac:dyDescent="0.2"/>
    <row r="324761" ht="12.75" customHeight="1" x14ac:dyDescent="0.2"/>
    <row r="324765" ht="12.75" customHeight="1" x14ac:dyDescent="0.2"/>
    <row r="324769" ht="12.75" customHeight="1" x14ac:dyDescent="0.2"/>
    <row r="324773" ht="12.75" customHeight="1" x14ac:dyDescent="0.2"/>
    <row r="324777" ht="12.75" customHeight="1" x14ac:dyDescent="0.2"/>
    <row r="324781" ht="12.75" customHeight="1" x14ac:dyDescent="0.2"/>
    <row r="324785" ht="12.75" customHeight="1" x14ac:dyDescent="0.2"/>
    <row r="324789" ht="12.75" customHeight="1" x14ac:dyDescent="0.2"/>
    <row r="324793" ht="12.75" customHeight="1" x14ac:dyDescent="0.2"/>
    <row r="324797" ht="12.75" customHeight="1" x14ac:dyDescent="0.2"/>
    <row r="324801" ht="12.75" customHeight="1" x14ac:dyDescent="0.2"/>
    <row r="324805" ht="12.75" customHeight="1" x14ac:dyDescent="0.2"/>
    <row r="324809" ht="12.75" customHeight="1" x14ac:dyDescent="0.2"/>
    <row r="324813" ht="12.75" customHeight="1" x14ac:dyDescent="0.2"/>
    <row r="324817" ht="12.75" customHeight="1" x14ac:dyDescent="0.2"/>
    <row r="324821" ht="12.75" customHeight="1" x14ac:dyDescent="0.2"/>
    <row r="324825" ht="12.75" customHeight="1" x14ac:dyDescent="0.2"/>
    <row r="324829" ht="12.75" customHeight="1" x14ac:dyDescent="0.2"/>
    <row r="324833" ht="12.75" customHeight="1" x14ac:dyDescent="0.2"/>
    <row r="324837" ht="12.75" customHeight="1" x14ac:dyDescent="0.2"/>
    <row r="324841" ht="12.75" customHeight="1" x14ac:dyDescent="0.2"/>
    <row r="324845" ht="12.75" customHeight="1" x14ac:dyDescent="0.2"/>
    <row r="324849" ht="12.75" customHeight="1" x14ac:dyDescent="0.2"/>
    <row r="324853" ht="12.75" customHeight="1" x14ac:dyDescent="0.2"/>
    <row r="324857" ht="12.75" customHeight="1" x14ac:dyDescent="0.2"/>
    <row r="324861" ht="12.75" customHeight="1" x14ac:dyDescent="0.2"/>
    <row r="324865" ht="12.75" customHeight="1" x14ac:dyDescent="0.2"/>
    <row r="324869" ht="12.75" customHeight="1" x14ac:dyDescent="0.2"/>
    <row r="324873" ht="12.75" customHeight="1" x14ac:dyDescent="0.2"/>
    <row r="324877" ht="12.75" customHeight="1" x14ac:dyDescent="0.2"/>
    <row r="324881" ht="12.75" customHeight="1" x14ac:dyDescent="0.2"/>
    <row r="324885" ht="12.75" customHeight="1" x14ac:dyDescent="0.2"/>
    <row r="324889" ht="12.75" customHeight="1" x14ac:dyDescent="0.2"/>
    <row r="324893" ht="12.75" customHeight="1" x14ac:dyDescent="0.2"/>
    <row r="324897" ht="12.75" customHeight="1" x14ac:dyDescent="0.2"/>
    <row r="324901" ht="12.75" customHeight="1" x14ac:dyDescent="0.2"/>
    <row r="324905" ht="12.75" customHeight="1" x14ac:dyDescent="0.2"/>
    <row r="324909" ht="12.75" customHeight="1" x14ac:dyDescent="0.2"/>
    <row r="324913" ht="12.75" customHeight="1" x14ac:dyDescent="0.2"/>
    <row r="324917" ht="12.75" customHeight="1" x14ac:dyDescent="0.2"/>
    <row r="324921" ht="12.75" customHeight="1" x14ac:dyDescent="0.2"/>
    <row r="324925" ht="12.75" customHeight="1" x14ac:dyDescent="0.2"/>
    <row r="324929" ht="12.75" customHeight="1" x14ac:dyDescent="0.2"/>
    <row r="324933" ht="12.75" customHeight="1" x14ac:dyDescent="0.2"/>
    <row r="324937" ht="12.75" customHeight="1" x14ac:dyDescent="0.2"/>
    <row r="324941" ht="12.75" customHeight="1" x14ac:dyDescent="0.2"/>
    <row r="324945" ht="12.75" customHeight="1" x14ac:dyDescent="0.2"/>
    <row r="324949" ht="12.75" customHeight="1" x14ac:dyDescent="0.2"/>
    <row r="324953" ht="12.75" customHeight="1" x14ac:dyDescent="0.2"/>
    <row r="324957" ht="12.75" customHeight="1" x14ac:dyDescent="0.2"/>
    <row r="324961" ht="12.75" customHeight="1" x14ac:dyDescent="0.2"/>
    <row r="324965" ht="12.75" customHeight="1" x14ac:dyDescent="0.2"/>
    <row r="324969" ht="12.75" customHeight="1" x14ac:dyDescent="0.2"/>
    <row r="324973" ht="12.75" customHeight="1" x14ac:dyDescent="0.2"/>
    <row r="324977" ht="12.75" customHeight="1" x14ac:dyDescent="0.2"/>
    <row r="324981" ht="12.75" customHeight="1" x14ac:dyDescent="0.2"/>
    <row r="324985" ht="12.75" customHeight="1" x14ac:dyDescent="0.2"/>
    <row r="324989" ht="12.75" customHeight="1" x14ac:dyDescent="0.2"/>
    <row r="324993" ht="12.75" customHeight="1" x14ac:dyDescent="0.2"/>
    <row r="324997" ht="12.75" customHeight="1" x14ac:dyDescent="0.2"/>
    <row r="325001" ht="12.75" customHeight="1" x14ac:dyDescent="0.2"/>
    <row r="325005" ht="12.75" customHeight="1" x14ac:dyDescent="0.2"/>
    <row r="325009" ht="12.75" customHeight="1" x14ac:dyDescent="0.2"/>
    <row r="325013" ht="12.75" customHeight="1" x14ac:dyDescent="0.2"/>
    <row r="325017" ht="12.75" customHeight="1" x14ac:dyDescent="0.2"/>
    <row r="325021" ht="12.75" customHeight="1" x14ac:dyDescent="0.2"/>
    <row r="325025" ht="12.75" customHeight="1" x14ac:dyDescent="0.2"/>
    <row r="325029" ht="12.75" customHeight="1" x14ac:dyDescent="0.2"/>
    <row r="325033" ht="12.75" customHeight="1" x14ac:dyDescent="0.2"/>
    <row r="325037" ht="12.75" customHeight="1" x14ac:dyDescent="0.2"/>
    <row r="325041" ht="12.75" customHeight="1" x14ac:dyDescent="0.2"/>
    <row r="325045" ht="12.75" customHeight="1" x14ac:dyDescent="0.2"/>
    <row r="325049" ht="12.75" customHeight="1" x14ac:dyDescent="0.2"/>
    <row r="325053" ht="12.75" customHeight="1" x14ac:dyDescent="0.2"/>
    <row r="325057" ht="12.75" customHeight="1" x14ac:dyDescent="0.2"/>
    <row r="325061" ht="12.75" customHeight="1" x14ac:dyDescent="0.2"/>
    <row r="325065" ht="12.75" customHeight="1" x14ac:dyDescent="0.2"/>
    <row r="325069" ht="12.75" customHeight="1" x14ac:dyDescent="0.2"/>
    <row r="325073" ht="12.75" customHeight="1" x14ac:dyDescent="0.2"/>
    <row r="325077" ht="12.75" customHeight="1" x14ac:dyDescent="0.2"/>
    <row r="325081" ht="12.75" customHeight="1" x14ac:dyDescent="0.2"/>
    <row r="325085" ht="12.75" customHeight="1" x14ac:dyDescent="0.2"/>
    <row r="325089" ht="12.75" customHeight="1" x14ac:dyDescent="0.2"/>
    <row r="325093" ht="12.75" customHeight="1" x14ac:dyDescent="0.2"/>
    <row r="325097" ht="12.75" customHeight="1" x14ac:dyDescent="0.2"/>
    <row r="325101" ht="12.75" customHeight="1" x14ac:dyDescent="0.2"/>
    <row r="325105" ht="12.75" customHeight="1" x14ac:dyDescent="0.2"/>
    <row r="325109" ht="12.75" customHeight="1" x14ac:dyDescent="0.2"/>
    <row r="325113" ht="12.75" customHeight="1" x14ac:dyDescent="0.2"/>
    <row r="325117" ht="12.75" customHeight="1" x14ac:dyDescent="0.2"/>
    <row r="325121" ht="12.75" customHeight="1" x14ac:dyDescent="0.2"/>
    <row r="325125" ht="12.75" customHeight="1" x14ac:dyDescent="0.2"/>
    <row r="325129" ht="12.75" customHeight="1" x14ac:dyDescent="0.2"/>
    <row r="325133" ht="12.75" customHeight="1" x14ac:dyDescent="0.2"/>
    <row r="325137" ht="12.75" customHeight="1" x14ac:dyDescent="0.2"/>
    <row r="325141" ht="12.75" customHeight="1" x14ac:dyDescent="0.2"/>
    <row r="325145" ht="12.75" customHeight="1" x14ac:dyDescent="0.2"/>
    <row r="325149" ht="12.75" customHeight="1" x14ac:dyDescent="0.2"/>
    <row r="325153" ht="12.75" customHeight="1" x14ac:dyDescent="0.2"/>
    <row r="325157" ht="12.75" customHeight="1" x14ac:dyDescent="0.2"/>
    <row r="325161" ht="12.75" customHeight="1" x14ac:dyDescent="0.2"/>
    <row r="325165" ht="12.75" customHeight="1" x14ac:dyDescent="0.2"/>
    <row r="325169" ht="12.75" customHeight="1" x14ac:dyDescent="0.2"/>
    <row r="325173" ht="12.75" customHeight="1" x14ac:dyDescent="0.2"/>
    <row r="325177" ht="12.75" customHeight="1" x14ac:dyDescent="0.2"/>
    <row r="325181" ht="12.75" customHeight="1" x14ac:dyDescent="0.2"/>
    <row r="325185" ht="12.75" customHeight="1" x14ac:dyDescent="0.2"/>
    <row r="325189" ht="12.75" customHeight="1" x14ac:dyDescent="0.2"/>
    <row r="325193" ht="12.75" customHeight="1" x14ac:dyDescent="0.2"/>
    <row r="325197" ht="12.75" customHeight="1" x14ac:dyDescent="0.2"/>
    <row r="325201" ht="12.75" customHeight="1" x14ac:dyDescent="0.2"/>
    <row r="325205" ht="12.75" customHeight="1" x14ac:dyDescent="0.2"/>
    <row r="325209" ht="12.75" customHeight="1" x14ac:dyDescent="0.2"/>
    <row r="325213" ht="12.75" customHeight="1" x14ac:dyDescent="0.2"/>
    <row r="325217" ht="12.75" customHeight="1" x14ac:dyDescent="0.2"/>
    <row r="325221" ht="12.75" customHeight="1" x14ac:dyDescent="0.2"/>
    <row r="325225" ht="12.75" customHeight="1" x14ac:dyDescent="0.2"/>
    <row r="325229" ht="12.75" customHeight="1" x14ac:dyDescent="0.2"/>
    <row r="325233" ht="12.75" customHeight="1" x14ac:dyDescent="0.2"/>
    <row r="325237" ht="12.75" customHeight="1" x14ac:dyDescent="0.2"/>
    <row r="325241" ht="12.75" customHeight="1" x14ac:dyDescent="0.2"/>
    <row r="325245" ht="12.75" customHeight="1" x14ac:dyDescent="0.2"/>
    <row r="325249" ht="12.75" customHeight="1" x14ac:dyDescent="0.2"/>
    <row r="325253" ht="12.75" customHeight="1" x14ac:dyDescent="0.2"/>
    <row r="325257" ht="12.75" customHeight="1" x14ac:dyDescent="0.2"/>
    <row r="325261" ht="12.75" customHeight="1" x14ac:dyDescent="0.2"/>
    <row r="325265" ht="12.75" customHeight="1" x14ac:dyDescent="0.2"/>
    <row r="325269" ht="12.75" customHeight="1" x14ac:dyDescent="0.2"/>
    <row r="325273" ht="12.75" customHeight="1" x14ac:dyDescent="0.2"/>
    <row r="325277" ht="12.75" customHeight="1" x14ac:dyDescent="0.2"/>
    <row r="325281" ht="12.75" customHeight="1" x14ac:dyDescent="0.2"/>
    <row r="325285" ht="12.75" customHeight="1" x14ac:dyDescent="0.2"/>
    <row r="325289" ht="12.75" customHeight="1" x14ac:dyDescent="0.2"/>
    <row r="325293" ht="12.75" customHeight="1" x14ac:dyDescent="0.2"/>
    <row r="325297" ht="12.75" customHeight="1" x14ac:dyDescent="0.2"/>
    <row r="325301" ht="12.75" customHeight="1" x14ac:dyDescent="0.2"/>
    <row r="325305" ht="12.75" customHeight="1" x14ac:dyDescent="0.2"/>
    <row r="325309" ht="12.75" customHeight="1" x14ac:dyDescent="0.2"/>
    <row r="325313" ht="12.75" customHeight="1" x14ac:dyDescent="0.2"/>
    <row r="325317" ht="12.75" customHeight="1" x14ac:dyDescent="0.2"/>
    <row r="325321" ht="12.75" customHeight="1" x14ac:dyDescent="0.2"/>
    <row r="325325" ht="12.75" customHeight="1" x14ac:dyDescent="0.2"/>
    <row r="325329" ht="12.75" customHeight="1" x14ac:dyDescent="0.2"/>
    <row r="325333" ht="12.75" customHeight="1" x14ac:dyDescent="0.2"/>
    <row r="325337" ht="12.75" customHeight="1" x14ac:dyDescent="0.2"/>
    <row r="325341" ht="12.75" customHeight="1" x14ac:dyDescent="0.2"/>
    <row r="325345" ht="12.75" customHeight="1" x14ac:dyDescent="0.2"/>
    <row r="325349" ht="12.75" customHeight="1" x14ac:dyDescent="0.2"/>
    <row r="325353" ht="12.75" customHeight="1" x14ac:dyDescent="0.2"/>
    <row r="325357" ht="12.75" customHeight="1" x14ac:dyDescent="0.2"/>
    <row r="325361" ht="12.75" customHeight="1" x14ac:dyDescent="0.2"/>
    <row r="325365" ht="12.75" customHeight="1" x14ac:dyDescent="0.2"/>
    <row r="325369" ht="12.75" customHeight="1" x14ac:dyDescent="0.2"/>
    <row r="325373" ht="12.75" customHeight="1" x14ac:dyDescent="0.2"/>
    <row r="325377" ht="12.75" customHeight="1" x14ac:dyDescent="0.2"/>
    <row r="325381" ht="12.75" customHeight="1" x14ac:dyDescent="0.2"/>
    <row r="325385" ht="12.75" customHeight="1" x14ac:dyDescent="0.2"/>
    <row r="325389" ht="12.75" customHeight="1" x14ac:dyDescent="0.2"/>
    <row r="325393" ht="12.75" customHeight="1" x14ac:dyDescent="0.2"/>
    <row r="325397" ht="12.75" customHeight="1" x14ac:dyDescent="0.2"/>
    <row r="325401" ht="12.75" customHeight="1" x14ac:dyDescent="0.2"/>
    <row r="325405" ht="12.75" customHeight="1" x14ac:dyDescent="0.2"/>
    <row r="325409" ht="12.75" customHeight="1" x14ac:dyDescent="0.2"/>
    <row r="325413" ht="12.75" customHeight="1" x14ac:dyDescent="0.2"/>
    <row r="325417" ht="12.75" customHeight="1" x14ac:dyDescent="0.2"/>
    <row r="325421" ht="12.75" customHeight="1" x14ac:dyDescent="0.2"/>
    <row r="325425" ht="12.75" customHeight="1" x14ac:dyDescent="0.2"/>
    <row r="325429" ht="12.75" customHeight="1" x14ac:dyDescent="0.2"/>
    <row r="325433" ht="12.75" customHeight="1" x14ac:dyDescent="0.2"/>
    <row r="325437" ht="12.75" customHeight="1" x14ac:dyDescent="0.2"/>
    <row r="325441" ht="12.75" customHeight="1" x14ac:dyDescent="0.2"/>
    <row r="325445" ht="12.75" customHeight="1" x14ac:dyDescent="0.2"/>
    <row r="325449" ht="12.75" customHeight="1" x14ac:dyDescent="0.2"/>
    <row r="325453" ht="12.75" customHeight="1" x14ac:dyDescent="0.2"/>
    <row r="325457" ht="12.75" customHeight="1" x14ac:dyDescent="0.2"/>
    <row r="325461" ht="12.75" customHeight="1" x14ac:dyDescent="0.2"/>
    <row r="325465" ht="12.75" customHeight="1" x14ac:dyDescent="0.2"/>
    <row r="325469" ht="12.75" customHeight="1" x14ac:dyDescent="0.2"/>
    <row r="325473" ht="12.75" customHeight="1" x14ac:dyDescent="0.2"/>
    <row r="325477" ht="12.75" customHeight="1" x14ac:dyDescent="0.2"/>
    <row r="325481" ht="12.75" customHeight="1" x14ac:dyDescent="0.2"/>
    <row r="325485" ht="12.75" customHeight="1" x14ac:dyDescent="0.2"/>
    <row r="325489" ht="12.75" customHeight="1" x14ac:dyDescent="0.2"/>
    <row r="325493" ht="12.75" customHeight="1" x14ac:dyDescent="0.2"/>
    <row r="325497" ht="12.75" customHeight="1" x14ac:dyDescent="0.2"/>
    <row r="325501" ht="12.75" customHeight="1" x14ac:dyDescent="0.2"/>
    <row r="325505" ht="12.75" customHeight="1" x14ac:dyDescent="0.2"/>
    <row r="325509" ht="12.75" customHeight="1" x14ac:dyDescent="0.2"/>
    <row r="325513" ht="12.75" customHeight="1" x14ac:dyDescent="0.2"/>
    <row r="325517" ht="12.75" customHeight="1" x14ac:dyDescent="0.2"/>
    <row r="325521" ht="12.75" customHeight="1" x14ac:dyDescent="0.2"/>
    <row r="325525" ht="12.75" customHeight="1" x14ac:dyDescent="0.2"/>
    <row r="325529" ht="12.75" customHeight="1" x14ac:dyDescent="0.2"/>
    <row r="325533" ht="12.75" customHeight="1" x14ac:dyDescent="0.2"/>
    <row r="325537" ht="12.75" customHeight="1" x14ac:dyDescent="0.2"/>
    <row r="325541" ht="12.75" customHeight="1" x14ac:dyDescent="0.2"/>
    <row r="325545" ht="12.75" customHeight="1" x14ac:dyDescent="0.2"/>
    <row r="325549" ht="12.75" customHeight="1" x14ac:dyDescent="0.2"/>
    <row r="325553" ht="12.75" customHeight="1" x14ac:dyDescent="0.2"/>
    <row r="325557" ht="12.75" customHeight="1" x14ac:dyDescent="0.2"/>
    <row r="325561" ht="12.75" customHeight="1" x14ac:dyDescent="0.2"/>
    <row r="325565" ht="12.75" customHeight="1" x14ac:dyDescent="0.2"/>
    <row r="325569" ht="12.75" customHeight="1" x14ac:dyDescent="0.2"/>
    <row r="325573" ht="12.75" customHeight="1" x14ac:dyDescent="0.2"/>
    <row r="325577" ht="12.75" customHeight="1" x14ac:dyDescent="0.2"/>
    <row r="325581" ht="12.75" customHeight="1" x14ac:dyDescent="0.2"/>
    <row r="325585" ht="12.75" customHeight="1" x14ac:dyDescent="0.2"/>
    <row r="325589" ht="12.75" customHeight="1" x14ac:dyDescent="0.2"/>
    <row r="325593" ht="12.75" customHeight="1" x14ac:dyDescent="0.2"/>
    <row r="325597" ht="12.75" customHeight="1" x14ac:dyDescent="0.2"/>
    <row r="325601" ht="12.75" customHeight="1" x14ac:dyDescent="0.2"/>
    <row r="325605" ht="12.75" customHeight="1" x14ac:dyDescent="0.2"/>
    <row r="325609" ht="12.75" customHeight="1" x14ac:dyDescent="0.2"/>
    <row r="325613" ht="12.75" customHeight="1" x14ac:dyDescent="0.2"/>
    <row r="325617" ht="12.75" customHeight="1" x14ac:dyDescent="0.2"/>
    <row r="325621" ht="12.75" customHeight="1" x14ac:dyDescent="0.2"/>
    <row r="325625" ht="12.75" customHeight="1" x14ac:dyDescent="0.2"/>
    <row r="325629" ht="12.75" customHeight="1" x14ac:dyDescent="0.2"/>
    <row r="325633" ht="12.75" customHeight="1" x14ac:dyDescent="0.2"/>
    <row r="325637" ht="12.75" customHeight="1" x14ac:dyDescent="0.2"/>
    <row r="325641" ht="12.75" customHeight="1" x14ac:dyDescent="0.2"/>
    <row r="325645" ht="12.75" customHeight="1" x14ac:dyDescent="0.2"/>
    <row r="325649" ht="12.75" customHeight="1" x14ac:dyDescent="0.2"/>
    <row r="325653" ht="12.75" customHeight="1" x14ac:dyDescent="0.2"/>
    <row r="325657" ht="12.75" customHeight="1" x14ac:dyDescent="0.2"/>
    <row r="325661" ht="12.75" customHeight="1" x14ac:dyDescent="0.2"/>
    <row r="325665" ht="12.75" customHeight="1" x14ac:dyDescent="0.2"/>
    <row r="325669" ht="12.75" customHeight="1" x14ac:dyDescent="0.2"/>
    <row r="325673" ht="12.75" customHeight="1" x14ac:dyDescent="0.2"/>
    <row r="325677" ht="12.75" customHeight="1" x14ac:dyDescent="0.2"/>
    <row r="325681" ht="12.75" customHeight="1" x14ac:dyDescent="0.2"/>
    <row r="325685" ht="12.75" customHeight="1" x14ac:dyDescent="0.2"/>
    <row r="325689" ht="12.75" customHeight="1" x14ac:dyDescent="0.2"/>
    <row r="325693" ht="12.75" customHeight="1" x14ac:dyDescent="0.2"/>
    <row r="325697" ht="12.75" customHeight="1" x14ac:dyDescent="0.2"/>
    <row r="325701" ht="12.75" customHeight="1" x14ac:dyDescent="0.2"/>
    <row r="325705" ht="12.75" customHeight="1" x14ac:dyDescent="0.2"/>
    <row r="325709" ht="12.75" customHeight="1" x14ac:dyDescent="0.2"/>
    <row r="325713" ht="12.75" customHeight="1" x14ac:dyDescent="0.2"/>
    <row r="325717" ht="12.75" customHeight="1" x14ac:dyDescent="0.2"/>
    <row r="325721" ht="12.75" customHeight="1" x14ac:dyDescent="0.2"/>
    <row r="325725" ht="12.75" customHeight="1" x14ac:dyDescent="0.2"/>
    <row r="325729" ht="12.75" customHeight="1" x14ac:dyDescent="0.2"/>
    <row r="325733" ht="12.75" customHeight="1" x14ac:dyDescent="0.2"/>
    <row r="325737" ht="12.75" customHeight="1" x14ac:dyDescent="0.2"/>
    <row r="325741" ht="12.75" customHeight="1" x14ac:dyDescent="0.2"/>
    <row r="325745" ht="12.75" customHeight="1" x14ac:dyDescent="0.2"/>
    <row r="325749" ht="12.75" customHeight="1" x14ac:dyDescent="0.2"/>
    <row r="325753" ht="12.75" customHeight="1" x14ac:dyDescent="0.2"/>
    <row r="325757" ht="12.75" customHeight="1" x14ac:dyDescent="0.2"/>
    <row r="325761" ht="12.75" customHeight="1" x14ac:dyDescent="0.2"/>
    <row r="325765" ht="12.75" customHeight="1" x14ac:dyDescent="0.2"/>
    <row r="325769" ht="12.75" customHeight="1" x14ac:dyDescent="0.2"/>
    <row r="325773" ht="12.75" customHeight="1" x14ac:dyDescent="0.2"/>
    <row r="325777" ht="12.75" customHeight="1" x14ac:dyDescent="0.2"/>
    <row r="325781" ht="12.75" customHeight="1" x14ac:dyDescent="0.2"/>
    <row r="325785" ht="12.75" customHeight="1" x14ac:dyDescent="0.2"/>
    <row r="325789" ht="12.75" customHeight="1" x14ac:dyDescent="0.2"/>
    <row r="325793" ht="12.75" customHeight="1" x14ac:dyDescent="0.2"/>
    <row r="325797" ht="12.75" customHeight="1" x14ac:dyDescent="0.2"/>
    <row r="325801" ht="12.75" customHeight="1" x14ac:dyDescent="0.2"/>
    <row r="325805" ht="12.75" customHeight="1" x14ac:dyDescent="0.2"/>
    <row r="325809" ht="12.75" customHeight="1" x14ac:dyDescent="0.2"/>
    <row r="325813" ht="12.75" customHeight="1" x14ac:dyDescent="0.2"/>
    <row r="325817" ht="12.75" customHeight="1" x14ac:dyDescent="0.2"/>
    <row r="325821" ht="12.75" customHeight="1" x14ac:dyDescent="0.2"/>
    <row r="325825" ht="12.75" customHeight="1" x14ac:dyDescent="0.2"/>
    <row r="325829" ht="12.75" customHeight="1" x14ac:dyDescent="0.2"/>
    <row r="325833" ht="12.75" customHeight="1" x14ac:dyDescent="0.2"/>
    <row r="325837" ht="12.75" customHeight="1" x14ac:dyDescent="0.2"/>
    <row r="325841" ht="12.75" customHeight="1" x14ac:dyDescent="0.2"/>
    <row r="325845" ht="12.75" customHeight="1" x14ac:dyDescent="0.2"/>
    <row r="325849" ht="12.75" customHeight="1" x14ac:dyDescent="0.2"/>
    <row r="325853" ht="12.75" customHeight="1" x14ac:dyDescent="0.2"/>
    <row r="325857" ht="12.75" customHeight="1" x14ac:dyDescent="0.2"/>
    <row r="325861" ht="12.75" customHeight="1" x14ac:dyDescent="0.2"/>
    <row r="325865" ht="12.75" customHeight="1" x14ac:dyDescent="0.2"/>
    <row r="325869" ht="12.75" customHeight="1" x14ac:dyDescent="0.2"/>
    <row r="325873" ht="12.75" customHeight="1" x14ac:dyDescent="0.2"/>
    <row r="325877" ht="12.75" customHeight="1" x14ac:dyDescent="0.2"/>
    <row r="325881" ht="12.75" customHeight="1" x14ac:dyDescent="0.2"/>
    <row r="325885" ht="12.75" customHeight="1" x14ac:dyDescent="0.2"/>
    <row r="325889" ht="12.75" customHeight="1" x14ac:dyDescent="0.2"/>
    <row r="325893" ht="12.75" customHeight="1" x14ac:dyDescent="0.2"/>
    <row r="325897" ht="12.75" customHeight="1" x14ac:dyDescent="0.2"/>
    <row r="325901" ht="12.75" customHeight="1" x14ac:dyDescent="0.2"/>
    <row r="325905" ht="12.75" customHeight="1" x14ac:dyDescent="0.2"/>
    <row r="325909" ht="12.75" customHeight="1" x14ac:dyDescent="0.2"/>
    <row r="325913" ht="12.75" customHeight="1" x14ac:dyDescent="0.2"/>
    <row r="325917" ht="12.75" customHeight="1" x14ac:dyDescent="0.2"/>
    <row r="325921" ht="12.75" customHeight="1" x14ac:dyDescent="0.2"/>
    <row r="325925" ht="12.75" customHeight="1" x14ac:dyDescent="0.2"/>
    <row r="325929" ht="12.75" customHeight="1" x14ac:dyDescent="0.2"/>
    <row r="325933" ht="12.75" customHeight="1" x14ac:dyDescent="0.2"/>
    <row r="325937" ht="12.75" customHeight="1" x14ac:dyDescent="0.2"/>
    <row r="325941" ht="12.75" customHeight="1" x14ac:dyDescent="0.2"/>
    <row r="325945" ht="12.75" customHeight="1" x14ac:dyDescent="0.2"/>
    <row r="325949" ht="12.75" customHeight="1" x14ac:dyDescent="0.2"/>
    <row r="325953" ht="12.75" customHeight="1" x14ac:dyDescent="0.2"/>
    <row r="325957" ht="12.75" customHeight="1" x14ac:dyDescent="0.2"/>
    <row r="325961" ht="12.75" customHeight="1" x14ac:dyDescent="0.2"/>
    <row r="325965" ht="12.75" customHeight="1" x14ac:dyDescent="0.2"/>
    <row r="325969" ht="12.75" customHeight="1" x14ac:dyDescent="0.2"/>
    <row r="325973" ht="12.75" customHeight="1" x14ac:dyDescent="0.2"/>
    <row r="325977" ht="12.75" customHeight="1" x14ac:dyDescent="0.2"/>
    <row r="325981" ht="12.75" customHeight="1" x14ac:dyDescent="0.2"/>
    <row r="325985" ht="12.75" customHeight="1" x14ac:dyDescent="0.2"/>
    <row r="325989" ht="12.75" customHeight="1" x14ac:dyDescent="0.2"/>
    <row r="325993" ht="12.75" customHeight="1" x14ac:dyDescent="0.2"/>
    <row r="325997" ht="12.75" customHeight="1" x14ac:dyDescent="0.2"/>
    <row r="326001" ht="12.75" customHeight="1" x14ac:dyDescent="0.2"/>
    <row r="326005" ht="12.75" customHeight="1" x14ac:dyDescent="0.2"/>
    <row r="326009" ht="12.75" customHeight="1" x14ac:dyDescent="0.2"/>
    <row r="326013" ht="12.75" customHeight="1" x14ac:dyDescent="0.2"/>
    <row r="326017" ht="12.75" customHeight="1" x14ac:dyDescent="0.2"/>
    <row r="326021" ht="12.75" customHeight="1" x14ac:dyDescent="0.2"/>
    <row r="326025" ht="12.75" customHeight="1" x14ac:dyDescent="0.2"/>
    <row r="326029" ht="12.75" customHeight="1" x14ac:dyDescent="0.2"/>
    <row r="326033" ht="12.75" customHeight="1" x14ac:dyDescent="0.2"/>
    <row r="326037" ht="12.75" customHeight="1" x14ac:dyDescent="0.2"/>
    <row r="326041" ht="12.75" customHeight="1" x14ac:dyDescent="0.2"/>
    <row r="326045" ht="12.75" customHeight="1" x14ac:dyDescent="0.2"/>
    <row r="326049" ht="12.75" customHeight="1" x14ac:dyDescent="0.2"/>
    <row r="326053" ht="12.75" customHeight="1" x14ac:dyDescent="0.2"/>
    <row r="326057" ht="12.75" customHeight="1" x14ac:dyDescent="0.2"/>
    <row r="326061" ht="12.75" customHeight="1" x14ac:dyDescent="0.2"/>
    <row r="326065" ht="12.75" customHeight="1" x14ac:dyDescent="0.2"/>
    <row r="326069" ht="12.75" customHeight="1" x14ac:dyDescent="0.2"/>
    <row r="326073" ht="12.75" customHeight="1" x14ac:dyDescent="0.2"/>
    <row r="326077" ht="12.75" customHeight="1" x14ac:dyDescent="0.2"/>
    <row r="326081" ht="12.75" customHeight="1" x14ac:dyDescent="0.2"/>
    <row r="326085" ht="12.75" customHeight="1" x14ac:dyDescent="0.2"/>
    <row r="326089" ht="12.75" customHeight="1" x14ac:dyDescent="0.2"/>
    <row r="326093" ht="12.75" customHeight="1" x14ac:dyDescent="0.2"/>
    <row r="326097" ht="12.75" customHeight="1" x14ac:dyDescent="0.2"/>
    <row r="326101" ht="12.75" customHeight="1" x14ac:dyDescent="0.2"/>
    <row r="326105" ht="12.75" customHeight="1" x14ac:dyDescent="0.2"/>
    <row r="326109" ht="12.75" customHeight="1" x14ac:dyDescent="0.2"/>
    <row r="326113" ht="12.75" customHeight="1" x14ac:dyDescent="0.2"/>
    <row r="326117" ht="12.75" customHeight="1" x14ac:dyDescent="0.2"/>
    <row r="326121" ht="12.75" customHeight="1" x14ac:dyDescent="0.2"/>
    <row r="326125" ht="12.75" customHeight="1" x14ac:dyDescent="0.2"/>
    <row r="326129" ht="12.75" customHeight="1" x14ac:dyDescent="0.2"/>
    <row r="326133" ht="12.75" customHeight="1" x14ac:dyDescent="0.2"/>
    <row r="326137" ht="12.75" customHeight="1" x14ac:dyDescent="0.2"/>
    <row r="326141" ht="12.75" customHeight="1" x14ac:dyDescent="0.2"/>
    <row r="326145" ht="12.75" customHeight="1" x14ac:dyDescent="0.2"/>
    <row r="326149" ht="12.75" customHeight="1" x14ac:dyDescent="0.2"/>
    <row r="326153" ht="12.75" customHeight="1" x14ac:dyDescent="0.2"/>
    <row r="326157" ht="12.75" customHeight="1" x14ac:dyDescent="0.2"/>
    <row r="326161" ht="12.75" customHeight="1" x14ac:dyDescent="0.2"/>
    <row r="326165" ht="12.75" customHeight="1" x14ac:dyDescent="0.2"/>
    <row r="326169" ht="12.75" customHeight="1" x14ac:dyDescent="0.2"/>
    <row r="326173" ht="12.75" customHeight="1" x14ac:dyDescent="0.2"/>
    <row r="326177" ht="12.75" customHeight="1" x14ac:dyDescent="0.2"/>
    <row r="326181" ht="12.75" customHeight="1" x14ac:dyDescent="0.2"/>
    <row r="326185" ht="12.75" customHeight="1" x14ac:dyDescent="0.2"/>
    <row r="326189" ht="12.75" customHeight="1" x14ac:dyDescent="0.2"/>
    <row r="326193" ht="12.75" customHeight="1" x14ac:dyDescent="0.2"/>
    <row r="326197" ht="12.75" customHeight="1" x14ac:dyDescent="0.2"/>
    <row r="326201" ht="12.75" customHeight="1" x14ac:dyDescent="0.2"/>
    <row r="326205" ht="12.75" customHeight="1" x14ac:dyDescent="0.2"/>
    <row r="326209" ht="12.75" customHeight="1" x14ac:dyDescent="0.2"/>
    <row r="326213" ht="12.75" customHeight="1" x14ac:dyDescent="0.2"/>
    <row r="326217" ht="12.75" customHeight="1" x14ac:dyDescent="0.2"/>
    <row r="326221" ht="12.75" customHeight="1" x14ac:dyDescent="0.2"/>
    <row r="326225" ht="12.75" customHeight="1" x14ac:dyDescent="0.2"/>
    <row r="326229" ht="12.75" customHeight="1" x14ac:dyDescent="0.2"/>
    <row r="326233" ht="12.75" customHeight="1" x14ac:dyDescent="0.2"/>
    <row r="326237" ht="12.75" customHeight="1" x14ac:dyDescent="0.2"/>
    <row r="326241" ht="12.75" customHeight="1" x14ac:dyDescent="0.2"/>
    <row r="326245" ht="12.75" customHeight="1" x14ac:dyDescent="0.2"/>
    <row r="326249" ht="12.75" customHeight="1" x14ac:dyDescent="0.2"/>
    <row r="326253" ht="12.75" customHeight="1" x14ac:dyDescent="0.2"/>
    <row r="326257" ht="12.75" customHeight="1" x14ac:dyDescent="0.2"/>
    <row r="326261" ht="12.75" customHeight="1" x14ac:dyDescent="0.2"/>
    <row r="326265" ht="12.75" customHeight="1" x14ac:dyDescent="0.2"/>
    <row r="326269" ht="12.75" customHeight="1" x14ac:dyDescent="0.2"/>
    <row r="326273" ht="12.75" customHeight="1" x14ac:dyDescent="0.2"/>
    <row r="326277" ht="12.75" customHeight="1" x14ac:dyDescent="0.2"/>
    <row r="326281" ht="12.75" customHeight="1" x14ac:dyDescent="0.2"/>
    <row r="326285" ht="12.75" customHeight="1" x14ac:dyDescent="0.2"/>
    <row r="326289" ht="12.75" customHeight="1" x14ac:dyDescent="0.2"/>
    <row r="326293" ht="12.75" customHeight="1" x14ac:dyDescent="0.2"/>
    <row r="326297" ht="12.75" customHeight="1" x14ac:dyDescent="0.2"/>
    <row r="326301" ht="12.75" customHeight="1" x14ac:dyDescent="0.2"/>
    <row r="326305" ht="12.75" customHeight="1" x14ac:dyDescent="0.2"/>
    <row r="326309" ht="12.75" customHeight="1" x14ac:dyDescent="0.2"/>
    <row r="326313" ht="12.75" customHeight="1" x14ac:dyDescent="0.2"/>
    <row r="326317" ht="12.75" customHeight="1" x14ac:dyDescent="0.2"/>
    <row r="326321" ht="12.75" customHeight="1" x14ac:dyDescent="0.2"/>
    <row r="326325" ht="12.75" customHeight="1" x14ac:dyDescent="0.2"/>
    <row r="326329" ht="12.75" customHeight="1" x14ac:dyDescent="0.2"/>
    <row r="326333" ht="12.75" customHeight="1" x14ac:dyDescent="0.2"/>
    <row r="326337" ht="12.75" customHeight="1" x14ac:dyDescent="0.2"/>
    <row r="326341" ht="12.75" customHeight="1" x14ac:dyDescent="0.2"/>
    <row r="326345" ht="12.75" customHeight="1" x14ac:dyDescent="0.2"/>
    <row r="326349" ht="12.75" customHeight="1" x14ac:dyDescent="0.2"/>
    <row r="326353" ht="12.75" customHeight="1" x14ac:dyDescent="0.2"/>
    <row r="326357" ht="12.75" customHeight="1" x14ac:dyDescent="0.2"/>
    <row r="326361" ht="12.75" customHeight="1" x14ac:dyDescent="0.2"/>
    <row r="326365" ht="12.75" customHeight="1" x14ac:dyDescent="0.2"/>
    <row r="326369" ht="12.75" customHeight="1" x14ac:dyDescent="0.2"/>
    <row r="326373" ht="12.75" customHeight="1" x14ac:dyDescent="0.2"/>
    <row r="326377" ht="12.75" customHeight="1" x14ac:dyDescent="0.2"/>
    <row r="326381" ht="12.75" customHeight="1" x14ac:dyDescent="0.2"/>
    <row r="326385" ht="12.75" customHeight="1" x14ac:dyDescent="0.2"/>
    <row r="326389" ht="12.75" customHeight="1" x14ac:dyDescent="0.2"/>
    <row r="326393" ht="12.75" customHeight="1" x14ac:dyDescent="0.2"/>
    <row r="326397" ht="12.75" customHeight="1" x14ac:dyDescent="0.2"/>
    <row r="326401" ht="12.75" customHeight="1" x14ac:dyDescent="0.2"/>
    <row r="326405" ht="12.75" customHeight="1" x14ac:dyDescent="0.2"/>
    <row r="326409" ht="12.75" customHeight="1" x14ac:dyDescent="0.2"/>
    <row r="326413" ht="12.75" customHeight="1" x14ac:dyDescent="0.2"/>
    <row r="326417" ht="12.75" customHeight="1" x14ac:dyDescent="0.2"/>
    <row r="326421" ht="12.75" customHeight="1" x14ac:dyDescent="0.2"/>
    <row r="326425" ht="12.75" customHeight="1" x14ac:dyDescent="0.2"/>
    <row r="326429" ht="12.75" customHeight="1" x14ac:dyDescent="0.2"/>
    <row r="326433" ht="12.75" customHeight="1" x14ac:dyDescent="0.2"/>
    <row r="326437" ht="12.75" customHeight="1" x14ac:dyDescent="0.2"/>
    <row r="326441" ht="12.75" customHeight="1" x14ac:dyDescent="0.2"/>
    <row r="326445" ht="12.75" customHeight="1" x14ac:dyDescent="0.2"/>
    <row r="326449" ht="12.75" customHeight="1" x14ac:dyDescent="0.2"/>
    <row r="326453" ht="12.75" customHeight="1" x14ac:dyDescent="0.2"/>
    <row r="326457" ht="12.75" customHeight="1" x14ac:dyDescent="0.2"/>
    <row r="326461" ht="12.75" customHeight="1" x14ac:dyDescent="0.2"/>
    <row r="326465" ht="12.75" customHeight="1" x14ac:dyDescent="0.2"/>
    <row r="326469" ht="12.75" customHeight="1" x14ac:dyDescent="0.2"/>
    <row r="326473" ht="12.75" customHeight="1" x14ac:dyDescent="0.2"/>
    <row r="326477" ht="12.75" customHeight="1" x14ac:dyDescent="0.2"/>
    <row r="326481" ht="12.75" customHeight="1" x14ac:dyDescent="0.2"/>
    <row r="326485" ht="12.75" customHeight="1" x14ac:dyDescent="0.2"/>
    <row r="326489" ht="12.75" customHeight="1" x14ac:dyDescent="0.2"/>
    <row r="326493" ht="12.75" customHeight="1" x14ac:dyDescent="0.2"/>
    <row r="326497" ht="12.75" customHeight="1" x14ac:dyDescent="0.2"/>
    <row r="326501" ht="12.75" customHeight="1" x14ac:dyDescent="0.2"/>
    <row r="326505" ht="12.75" customHeight="1" x14ac:dyDescent="0.2"/>
    <row r="326509" ht="12.75" customHeight="1" x14ac:dyDescent="0.2"/>
    <row r="326513" ht="12.75" customHeight="1" x14ac:dyDescent="0.2"/>
    <row r="326517" ht="12.75" customHeight="1" x14ac:dyDescent="0.2"/>
    <row r="326521" ht="12.75" customHeight="1" x14ac:dyDescent="0.2"/>
    <row r="326525" ht="12.75" customHeight="1" x14ac:dyDescent="0.2"/>
    <row r="326529" ht="12.75" customHeight="1" x14ac:dyDescent="0.2"/>
    <row r="326533" ht="12.75" customHeight="1" x14ac:dyDescent="0.2"/>
    <row r="326537" ht="12.75" customHeight="1" x14ac:dyDescent="0.2"/>
    <row r="326541" ht="12.75" customHeight="1" x14ac:dyDescent="0.2"/>
    <row r="326545" ht="12.75" customHeight="1" x14ac:dyDescent="0.2"/>
    <row r="326549" ht="12.75" customHeight="1" x14ac:dyDescent="0.2"/>
    <row r="326553" ht="12.75" customHeight="1" x14ac:dyDescent="0.2"/>
    <row r="326557" ht="12.75" customHeight="1" x14ac:dyDescent="0.2"/>
    <row r="326561" ht="12.75" customHeight="1" x14ac:dyDescent="0.2"/>
    <row r="326565" ht="12.75" customHeight="1" x14ac:dyDescent="0.2"/>
    <row r="326569" ht="12.75" customHeight="1" x14ac:dyDescent="0.2"/>
    <row r="326573" ht="12.75" customHeight="1" x14ac:dyDescent="0.2"/>
    <row r="326577" ht="12.75" customHeight="1" x14ac:dyDescent="0.2"/>
    <row r="326581" ht="12.75" customHeight="1" x14ac:dyDescent="0.2"/>
    <row r="326585" ht="12.75" customHeight="1" x14ac:dyDescent="0.2"/>
    <row r="326589" ht="12.75" customHeight="1" x14ac:dyDescent="0.2"/>
    <row r="326593" ht="12.75" customHeight="1" x14ac:dyDescent="0.2"/>
    <row r="326597" ht="12.75" customHeight="1" x14ac:dyDescent="0.2"/>
    <row r="326601" ht="12.75" customHeight="1" x14ac:dyDescent="0.2"/>
    <row r="326605" ht="12.75" customHeight="1" x14ac:dyDescent="0.2"/>
    <row r="326609" ht="12.75" customHeight="1" x14ac:dyDescent="0.2"/>
    <row r="326613" ht="12.75" customHeight="1" x14ac:dyDescent="0.2"/>
    <row r="326617" ht="12.75" customHeight="1" x14ac:dyDescent="0.2"/>
    <row r="326621" ht="12.75" customHeight="1" x14ac:dyDescent="0.2"/>
    <row r="326625" ht="12.75" customHeight="1" x14ac:dyDescent="0.2"/>
    <row r="326629" ht="12.75" customHeight="1" x14ac:dyDescent="0.2"/>
    <row r="326633" ht="12.75" customHeight="1" x14ac:dyDescent="0.2"/>
    <row r="326637" ht="12.75" customHeight="1" x14ac:dyDescent="0.2"/>
    <row r="326641" ht="12.75" customHeight="1" x14ac:dyDescent="0.2"/>
    <row r="326645" ht="12.75" customHeight="1" x14ac:dyDescent="0.2"/>
    <row r="326649" ht="12.75" customHeight="1" x14ac:dyDescent="0.2"/>
    <row r="326653" ht="12.75" customHeight="1" x14ac:dyDescent="0.2"/>
    <row r="326657" ht="12.75" customHeight="1" x14ac:dyDescent="0.2"/>
    <row r="326661" ht="12.75" customHeight="1" x14ac:dyDescent="0.2"/>
    <row r="326665" ht="12.75" customHeight="1" x14ac:dyDescent="0.2"/>
    <row r="326669" ht="12.75" customHeight="1" x14ac:dyDescent="0.2"/>
    <row r="326673" ht="12.75" customHeight="1" x14ac:dyDescent="0.2"/>
    <row r="326677" ht="12.75" customHeight="1" x14ac:dyDescent="0.2"/>
    <row r="326681" ht="12.75" customHeight="1" x14ac:dyDescent="0.2"/>
    <row r="326685" ht="12.75" customHeight="1" x14ac:dyDescent="0.2"/>
    <row r="326689" ht="12.75" customHeight="1" x14ac:dyDescent="0.2"/>
    <row r="326693" ht="12.75" customHeight="1" x14ac:dyDescent="0.2"/>
    <row r="326697" ht="12.75" customHeight="1" x14ac:dyDescent="0.2"/>
    <row r="326701" ht="12.75" customHeight="1" x14ac:dyDescent="0.2"/>
    <row r="326705" ht="12.75" customHeight="1" x14ac:dyDescent="0.2"/>
    <row r="326709" ht="12.75" customHeight="1" x14ac:dyDescent="0.2"/>
    <row r="326713" ht="12.75" customHeight="1" x14ac:dyDescent="0.2"/>
    <row r="326717" ht="12.75" customHeight="1" x14ac:dyDescent="0.2"/>
    <row r="326721" ht="12.75" customHeight="1" x14ac:dyDescent="0.2"/>
    <row r="326725" ht="12.75" customHeight="1" x14ac:dyDescent="0.2"/>
    <row r="326729" ht="12.75" customHeight="1" x14ac:dyDescent="0.2"/>
    <row r="326733" ht="12.75" customHeight="1" x14ac:dyDescent="0.2"/>
    <row r="326737" ht="12.75" customHeight="1" x14ac:dyDescent="0.2"/>
    <row r="326741" ht="12.75" customHeight="1" x14ac:dyDescent="0.2"/>
    <row r="326745" ht="12.75" customHeight="1" x14ac:dyDescent="0.2"/>
    <row r="326749" ht="12.75" customHeight="1" x14ac:dyDescent="0.2"/>
    <row r="326753" ht="12.75" customHeight="1" x14ac:dyDescent="0.2"/>
    <row r="326757" ht="12.75" customHeight="1" x14ac:dyDescent="0.2"/>
    <row r="326761" ht="12.75" customHeight="1" x14ac:dyDescent="0.2"/>
    <row r="326765" ht="12.75" customHeight="1" x14ac:dyDescent="0.2"/>
    <row r="326769" ht="12.75" customHeight="1" x14ac:dyDescent="0.2"/>
    <row r="326773" ht="12.75" customHeight="1" x14ac:dyDescent="0.2"/>
    <row r="326777" ht="12.75" customHeight="1" x14ac:dyDescent="0.2"/>
    <row r="326781" ht="12.75" customHeight="1" x14ac:dyDescent="0.2"/>
    <row r="326785" ht="12.75" customHeight="1" x14ac:dyDescent="0.2"/>
    <row r="326789" ht="12.75" customHeight="1" x14ac:dyDescent="0.2"/>
    <row r="326793" ht="12.75" customHeight="1" x14ac:dyDescent="0.2"/>
    <row r="326797" ht="12.75" customHeight="1" x14ac:dyDescent="0.2"/>
    <row r="326801" ht="12.75" customHeight="1" x14ac:dyDescent="0.2"/>
    <row r="326805" ht="12.75" customHeight="1" x14ac:dyDescent="0.2"/>
    <row r="326809" ht="12.75" customHeight="1" x14ac:dyDescent="0.2"/>
    <row r="326813" ht="12.75" customHeight="1" x14ac:dyDescent="0.2"/>
    <row r="326817" ht="12.75" customHeight="1" x14ac:dyDescent="0.2"/>
    <row r="326821" ht="12.75" customHeight="1" x14ac:dyDescent="0.2"/>
    <row r="326825" ht="12.75" customHeight="1" x14ac:dyDescent="0.2"/>
    <row r="326829" ht="12.75" customHeight="1" x14ac:dyDescent="0.2"/>
    <row r="326833" ht="12.75" customHeight="1" x14ac:dyDescent="0.2"/>
    <row r="326837" ht="12.75" customHeight="1" x14ac:dyDescent="0.2"/>
    <row r="326841" ht="12.75" customHeight="1" x14ac:dyDescent="0.2"/>
    <row r="326845" ht="12.75" customHeight="1" x14ac:dyDescent="0.2"/>
    <row r="326849" ht="12.75" customHeight="1" x14ac:dyDescent="0.2"/>
    <row r="326853" ht="12.75" customHeight="1" x14ac:dyDescent="0.2"/>
    <row r="326857" ht="12.75" customHeight="1" x14ac:dyDescent="0.2"/>
    <row r="326861" ht="12.75" customHeight="1" x14ac:dyDescent="0.2"/>
    <row r="326865" ht="12.75" customHeight="1" x14ac:dyDescent="0.2"/>
    <row r="326869" ht="12.75" customHeight="1" x14ac:dyDescent="0.2"/>
    <row r="326873" ht="12.75" customHeight="1" x14ac:dyDescent="0.2"/>
    <row r="326877" ht="12.75" customHeight="1" x14ac:dyDescent="0.2"/>
    <row r="326881" ht="12.75" customHeight="1" x14ac:dyDescent="0.2"/>
    <row r="326885" ht="12.75" customHeight="1" x14ac:dyDescent="0.2"/>
    <row r="326889" ht="12.75" customHeight="1" x14ac:dyDescent="0.2"/>
    <row r="326893" ht="12.75" customHeight="1" x14ac:dyDescent="0.2"/>
    <row r="326897" ht="12.75" customHeight="1" x14ac:dyDescent="0.2"/>
    <row r="326901" ht="12.75" customHeight="1" x14ac:dyDescent="0.2"/>
    <row r="326905" ht="12.75" customHeight="1" x14ac:dyDescent="0.2"/>
    <row r="326909" ht="12.75" customHeight="1" x14ac:dyDescent="0.2"/>
    <row r="326913" ht="12.75" customHeight="1" x14ac:dyDescent="0.2"/>
    <row r="326917" ht="12.75" customHeight="1" x14ac:dyDescent="0.2"/>
    <row r="326921" ht="12.75" customHeight="1" x14ac:dyDescent="0.2"/>
    <row r="326925" ht="12.75" customHeight="1" x14ac:dyDescent="0.2"/>
    <row r="326929" ht="12.75" customHeight="1" x14ac:dyDescent="0.2"/>
    <row r="326933" ht="12.75" customHeight="1" x14ac:dyDescent="0.2"/>
    <row r="326937" ht="12.75" customHeight="1" x14ac:dyDescent="0.2"/>
    <row r="326941" ht="12.75" customHeight="1" x14ac:dyDescent="0.2"/>
    <row r="326945" ht="12.75" customHeight="1" x14ac:dyDescent="0.2"/>
    <row r="326949" ht="12.75" customHeight="1" x14ac:dyDescent="0.2"/>
    <row r="326953" ht="12.75" customHeight="1" x14ac:dyDescent="0.2"/>
    <row r="326957" ht="12.75" customHeight="1" x14ac:dyDescent="0.2"/>
    <row r="326961" ht="12.75" customHeight="1" x14ac:dyDescent="0.2"/>
    <row r="326965" ht="12.75" customHeight="1" x14ac:dyDescent="0.2"/>
    <row r="326969" ht="12.75" customHeight="1" x14ac:dyDescent="0.2"/>
    <row r="326973" ht="12.75" customHeight="1" x14ac:dyDescent="0.2"/>
    <row r="326977" ht="12.75" customHeight="1" x14ac:dyDescent="0.2"/>
    <row r="326981" ht="12.75" customHeight="1" x14ac:dyDescent="0.2"/>
    <row r="326985" ht="12.75" customHeight="1" x14ac:dyDescent="0.2"/>
    <row r="326989" ht="12.75" customHeight="1" x14ac:dyDescent="0.2"/>
    <row r="326993" ht="12.75" customHeight="1" x14ac:dyDescent="0.2"/>
    <row r="326997" ht="12.75" customHeight="1" x14ac:dyDescent="0.2"/>
    <row r="327001" ht="12.75" customHeight="1" x14ac:dyDescent="0.2"/>
    <row r="327005" ht="12.75" customHeight="1" x14ac:dyDescent="0.2"/>
    <row r="327009" ht="12.75" customHeight="1" x14ac:dyDescent="0.2"/>
    <row r="327013" ht="12.75" customHeight="1" x14ac:dyDescent="0.2"/>
    <row r="327017" ht="12.75" customHeight="1" x14ac:dyDescent="0.2"/>
    <row r="327021" ht="12.75" customHeight="1" x14ac:dyDescent="0.2"/>
    <row r="327025" ht="12.75" customHeight="1" x14ac:dyDescent="0.2"/>
    <row r="327029" ht="12.75" customHeight="1" x14ac:dyDescent="0.2"/>
    <row r="327033" ht="12.75" customHeight="1" x14ac:dyDescent="0.2"/>
    <row r="327037" ht="12.75" customHeight="1" x14ac:dyDescent="0.2"/>
    <row r="327041" ht="12.75" customHeight="1" x14ac:dyDescent="0.2"/>
    <row r="327045" ht="12.75" customHeight="1" x14ac:dyDescent="0.2"/>
    <row r="327049" ht="12.75" customHeight="1" x14ac:dyDescent="0.2"/>
    <row r="327053" ht="12.75" customHeight="1" x14ac:dyDescent="0.2"/>
    <row r="327057" ht="12.75" customHeight="1" x14ac:dyDescent="0.2"/>
    <row r="327061" ht="12.75" customHeight="1" x14ac:dyDescent="0.2"/>
    <row r="327065" ht="12.75" customHeight="1" x14ac:dyDescent="0.2"/>
    <row r="327069" ht="12.75" customHeight="1" x14ac:dyDescent="0.2"/>
    <row r="327073" ht="12.75" customHeight="1" x14ac:dyDescent="0.2"/>
    <row r="327077" ht="12.75" customHeight="1" x14ac:dyDescent="0.2"/>
    <row r="327081" ht="12.75" customHeight="1" x14ac:dyDescent="0.2"/>
    <row r="327085" ht="12.75" customHeight="1" x14ac:dyDescent="0.2"/>
    <row r="327089" ht="12.75" customHeight="1" x14ac:dyDescent="0.2"/>
    <row r="327093" ht="12.75" customHeight="1" x14ac:dyDescent="0.2"/>
    <row r="327097" ht="12.75" customHeight="1" x14ac:dyDescent="0.2"/>
    <row r="327101" ht="12.75" customHeight="1" x14ac:dyDescent="0.2"/>
    <row r="327105" ht="12.75" customHeight="1" x14ac:dyDescent="0.2"/>
    <row r="327109" ht="12.75" customHeight="1" x14ac:dyDescent="0.2"/>
    <row r="327113" ht="12.75" customHeight="1" x14ac:dyDescent="0.2"/>
    <row r="327117" ht="12.75" customHeight="1" x14ac:dyDescent="0.2"/>
    <row r="327121" ht="12.75" customHeight="1" x14ac:dyDescent="0.2"/>
    <row r="327125" ht="12.75" customHeight="1" x14ac:dyDescent="0.2"/>
    <row r="327129" ht="12.75" customHeight="1" x14ac:dyDescent="0.2"/>
    <row r="327133" ht="12.75" customHeight="1" x14ac:dyDescent="0.2"/>
    <row r="327137" ht="12.75" customHeight="1" x14ac:dyDescent="0.2"/>
    <row r="327141" ht="12.75" customHeight="1" x14ac:dyDescent="0.2"/>
    <row r="327145" ht="12.75" customHeight="1" x14ac:dyDescent="0.2"/>
    <row r="327149" ht="12.75" customHeight="1" x14ac:dyDescent="0.2"/>
    <row r="327153" ht="12.75" customHeight="1" x14ac:dyDescent="0.2"/>
    <row r="327157" ht="12.75" customHeight="1" x14ac:dyDescent="0.2"/>
    <row r="327161" ht="12.75" customHeight="1" x14ac:dyDescent="0.2"/>
    <row r="327165" ht="12.75" customHeight="1" x14ac:dyDescent="0.2"/>
    <row r="327169" ht="12.75" customHeight="1" x14ac:dyDescent="0.2"/>
    <row r="327173" ht="12.75" customHeight="1" x14ac:dyDescent="0.2"/>
    <row r="327177" ht="12.75" customHeight="1" x14ac:dyDescent="0.2"/>
    <row r="327181" ht="12.75" customHeight="1" x14ac:dyDescent="0.2"/>
    <row r="327185" ht="12.75" customHeight="1" x14ac:dyDescent="0.2"/>
    <row r="327189" ht="12.75" customHeight="1" x14ac:dyDescent="0.2"/>
    <row r="327193" ht="12.75" customHeight="1" x14ac:dyDescent="0.2"/>
    <row r="327197" ht="12.75" customHeight="1" x14ac:dyDescent="0.2"/>
    <row r="327201" ht="12.75" customHeight="1" x14ac:dyDescent="0.2"/>
    <row r="327205" ht="12.75" customHeight="1" x14ac:dyDescent="0.2"/>
    <row r="327209" ht="12.75" customHeight="1" x14ac:dyDescent="0.2"/>
    <row r="327213" ht="12.75" customHeight="1" x14ac:dyDescent="0.2"/>
    <row r="327217" ht="12.75" customHeight="1" x14ac:dyDescent="0.2"/>
    <row r="327221" ht="12.75" customHeight="1" x14ac:dyDescent="0.2"/>
    <row r="327225" ht="12.75" customHeight="1" x14ac:dyDescent="0.2"/>
    <row r="327229" ht="12.75" customHeight="1" x14ac:dyDescent="0.2"/>
    <row r="327233" ht="12.75" customHeight="1" x14ac:dyDescent="0.2"/>
    <row r="327237" ht="12.75" customHeight="1" x14ac:dyDescent="0.2"/>
    <row r="327241" ht="12.75" customHeight="1" x14ac:dyDescent="0.2"/>
    <row r="327245" ht="12.75" customHeight="1" x14ac:dyDescent="0.2"/>
    <row r="327249" ht="12.75" customHeight="1" x14ac:dyDescent="0.2"/>
    <row r="327253" ht="12.75" customHeight="1" x14ac:dyDescent="0.2"/>
    <row r="327257" ht="12.75" customHeight="1" x14ac:dyDescent="0.2"/>
    <row r="327261" ht="12.75" customHeight="1" x14ac:dyDescent="0.2"/>
    <row r="327265" ht="12.75" customHeight="1" x14ac:dyDescent="0.2"/>
    <row r="327269" ht="12.75" customHeight="1" x14ac:dyDescent="0.2"/>
    <row r="327273" ht="12.75" customHeight="1" x14ac:dyDescent="0.2"/>
    <row r="327277" ht="12.75" customHeight="1" x14ac:dyDescent="0.2"/>
    <row r="327281" ht="12.75" customHeight="1" x14ac:dyDescent="0.2"/>
    <row r="327285" ht="12.75" customHeight="1" x14ac:dyDescent="0.2"/>
    <row r="327289" ht="12.75" customHeight="1" x14ac:dyDescent="0.2"/>
    <row r="327293" ht="12.75" customHeight="1" x14ac:dyDescent="0.2"/>
    <row r="327297" ht="12.75" customHeight="1" x14ac:dyDescent="0.2"/>
    <row r="327301" ht="12.75" customHeight="1" x14ac:dyDescent="0.2"/>
    <row r="327305" ht="12.75" customHeight="1" x14ac:dyDescent="0.2"/>
    <row r="327309" ht="12.75" customHeight="1" x14ac:dyDescent="0.2"/>
    <row r="327313" ht="12.75" customHeight="1" x14ac:dyDescent="0.2"/>
    <row r="327317" ht="12.75" customHeight="1" x14ac:dyDescent="0.2"/>
    <row r="327321" ht="12.75" customHeight="1" x14ac:dyDescent="0.2"/>
    <row r="327325" ht="12.75" customHeight="1" x14ac:dyDescent="0.2"/>
    <row r="327329" ht="12.75" customHeight="1" x14ac:dyDescent="0.2"/>
    <row r="327333" ht="12.75" customHeight="1" x14ac:dyDescent="0.2"/>
    <row r="327337" ht="12.75" customHeight="1" x14ac:dyDescent="0.2"/>
    <row r="327341" ht="12.75" customHeight="1" x14ac:dyDescent="0.2"/>
    <row r="327345" ht="12.75" customHeight="1" x14ac:dyDescent="0.2"/>
    <row r="327349" ht="12.75" customHeight="1" x14ac:dyDescent="0.2"/>
    <row r="327353" ht="12.75" customHeight="1" x14ac:dyDescent="0.2"/>
    <row r="327357" ht="12.75" customHeight="1" x14ac:dyDescent="0.2"/>
    <row r="327361" ht="12.75" customHeight="1" x14ac:dyDescent="0.2"/>
    <row r="327365" ht="12.75" customHeight="1" x14ac:dyDescent="0.2"/>
    <row r="327369" ht="12.75" customHeight="1" x14ac:dyDescent="0.2"/>
    <row r="327373" ht="12.75" customHeight="1" x14ac:dyDescent="0.2"/>
    <row r="327377" ht="12.75" customHeight="1" x14ac:dyDescent="0.2"/>
    <row r="327381" ht="12.75" customHeight="1" x14ac:dyDescent="0.2"/>
    <row r="327385" ht="12.75" customHeight="1" x14ac:dyDescent="0.2"/>
    <row r="327389" ht="12.75" customHeight="1" x14ac:dyDescent="0.2"/>
    <row r="327393" ht="12.75" customHeight="1" x14ac:dyDescent="0.2"/>
    <row r="327397" ht="12.75" customHeight="1" x14ac:dyDescent="0.2"/>
    <row r="327401" ht="12.75" customHeight="1" x14ac:dyDescent="0.2"/>
    <row r="327405" ht="12.75" customHeight="1" x14ac:dyDescent="0.2"/>
    <row r="327409" ht="12.75" customHeight="1" x14ac:dyDescent="0.2"/>
    <row r="327413" ht="12.75" customHeight="1" x14ac:dyDescent="0.2"/>
    <row r="327417" ht="12.75" customHeight="1" x14ac:dyDescent="0.2"/>
    <row r="327421" ht="12.75" customHeight="1" x14ac:dyDescent="0.2"/>
    <row r="327425" ht="12.75" customHeight="1" x14ac:dyDescent="0.2"/>
    <row r="327429" ht="12.75" customHeight="1" x14ac:dyDescent="0.2"/>
    <row r="327433" ht="12.75" customHeight="1" x14ac:dyDescent="0.2"/>
    <row r="327437" ht="12.75" customHeight="1" x14ac:dyDescent="0.2"/>
    <row r="327441" ht="12.75" customHeight="1" x14ac:dyDescent="0.2"/>
    <row r="327445" ht="12.75" customHeight="1" x14ac:dyDescent="0.2"/>
    <row r="327449" ht="12.75" customHeight="1" x14ac:dyDescent="0.2"/>
    <row r="327453" ht="12.75" customHeight="1" x14ac:dyDescent="0.2"/>
    <row r="327457" ht="12.75" customHeight="1" x14ac:dyDescent="0.2"/>
    <row r="327461" ht="12.75" customHeight="1" x14ac:dyDescent="0.2"/>
    <row r="327465" ht="12.75" customHeight="1" x14ac:dyDescent="0.2"/>
    <row r="327469" ht="12.75" customHeight="1" x14ac:dyDescent="0.2"/>
    <row r="327473" ht="12.75" customHeight="1" x14ac:dyDescent="0.2"/>
    <row r="327477" ht="12.75" customHeight="1" x14ac:dyDescent="0.2"/>
    <row r="327481" ht="12.75" customHeight="1" x14ac:dyDescent="0.2"/>
    <row r="327485" ht="12.75" customHeight="1" x14ac:dyDescent="0.2"/>
    <row r="327489" ht="12.75" customHeight="1" x14ac:dyDescent="0.2"/>
    <row r="327493" ht="12.75" customHeight="1" x14ac:dyDescent="0.2"/>
    <row r="327497" ht="12.75" customHeight="1" x14ac:dyDescent="0.2"/>
    <row r="327501" ht="12.75" customHeight="1" x14ac:dyDescent="0.2"/>
    <row r="327505" ht="12.75" customHeight="1" x14ac:dyDescent="0.2"/>
    <row r="327509" ht="12.75" customHeight="1" x14ac:dyDescent="0.2"/>
    <row r="327513" ht="12.75" customHeight="1" x14ac:dyDescent="0.2"/>
    <row r="327517" ht="12.75" customHeight="1" x14ac:dyDescent="0.2"/>
    <row r="327521" ht="12.75" customHeight="1" x14ac:dyDescent="0.2"/>
    <row r="327525" ht="12.75" customHeight="1" x14ac:dyDescent="0.2"/>
    <row r="327529" ht="12.75" customHeight="1" x14ac:dyDescent="0.2"/>
    <row r="327533" ht="12.75" customHeight="1" x14ac:dyDescent="0.2"/>
    <row r="327537" ht="12.75" customHeight="1" x14ac:dyDescent="0.2"/>
    <row r="327541" ht="12.75" customHeight="1" x14ac:dyDescent="0.2"/>
    <row r="327545" ht="12.75" customHeight="1" x14ac:dyDescent="0.2"/>
    <row r="327549" ht="12.75" customHeight="1" x14ac:dyDescent="0.2"/>
    <row r="327553" ht="12.75" customHeight="1" x14ac:dyDescent="0.2"/>
    <row r="327557" ht="12.75" customHeight="1" x14ac:dyDescent="0.2"/>
    <row r="327561" ht="12.75" customHeight="1" x14ac:dyDescent="0.2"/>
    <row r="327565" ht="12.75" customHeight="1" x14ac:dyDescent="0.2"/>
    <row r="327569" ht="12.75" customHeight="1" x14ac:dyDescent="0.2"/>
    <row r="327573" ht="12.75" customHeight="1" x14ac:dyDescent="0.2"/>
    <row r="327577" ht="12.75" customHeight="1" x14ac:dyDescent="0.2"/>
    <row r="327581" ht="12.75" customHeight="1" x14ac:dyDescent="0.2"/>
    <row r="327585" ht="12.75" customHeight="1" x14ac:dyDescent="0.2"/>
    <row r="327589" ht="12.75" customHeight="1" x14ac:dyDescent="0.2"/>
    <row r="327593" ht="12.75" customHeight="1" x14ac:dyDescent="0.2"/>
    <row r="327597" ht="12.75" customHeight="1" x14ac:dyDescent="0.2"/>
    <row r="327601" ht="12.75" customHeight="1" x14ac:dyDescent="0.2"/>
    <row r="327605" ht="12.75" customHeight="1" x14ac:dyDescent="0.2"/>
    <row r="327609" ht="12.75" customHeight="1" x14ac:dyDescent="0.2"/>
    <row r="327613" ht="12.75" customHeight="1" x14ac:dyDescent="0.2"/>
    <row r="327617" ht="12.75" customHeight="1" x14ac:dyDescent="0.2"/>
    <row r="327621" ht="12.75" customHeight="1" x14ac:dyDescent="0.2"/>
    <row r="327625" ht="12.75" customHeight="1" x14ac:dyDescent="0.2"/>
    <row r="327629" ht="12.75" customHeight="1" x14ac:dyDescent="0.2"/>
    <row r="327633" ht="12.75" customHeight="1" x14ac:dyDescent="0.2"/>
    <row r="327637" ht="12.75" customHeight="1" x14ac:dyDescent="0.2"/>
    <row r="327641" ht="12.75" customHeight="1" x14ac:dyDescent="0.2"/>
    <row r="327645" ht="12.75" customHeight="1" x14ac:dyDescent="0.2"/>
    <row r="327649" ht="12.75" customHeight="1" x14ac:dyDescent="0.2"/>
    <row r="327653" ht="12.75" customHeight="1" x14ac:dyDescent="0.2"/>
    <row r="327657" ht="12.75" customHeight="1" x14ac:dyDescent="0.2"/>
    <row r="327661" ht="12.75" customHeight="1" x14ac:dyDescent="0.2"/>
    <row r="327665" ht="12.75" customHeight="1" x14ac:dyDescent="0.2"/>
    <row r="327669" ht="12.75" customHeight="1" x14ac:dyDescent="0.2"/>
    <row r="327673" ht="12.75" customHeight="1" x14ac:dyDescent="0.2"/>
    <row r="327677" ht="12.75" customHeight="1" x14ac:dyDescent="0.2"/>
    <row r="327681" ht="12.75" customHeight="1" x14ac:dyDescent="0.2"/>
    <row r="327685" ht="12.75" customHeight="1" x14ac:dyDescent="0.2"/>
    <row r="327689" ht="12.75" customHeight="1" x14ac:dyDescent="0.2"/>
    <row r="327693" ht="12.75" customHeight="1" x14ac:dyDescent="0.2"/>
    <row r="327697" ht="12.75" customHeight="1" x14ac:dyDescent="0.2"/>
    <row r="327701" ht="12.75" customHeight="1" x14ac:dyDescent="0.2"/>
    <row r="327705" ht="12.75" customHeight="1" x14ac:dyDescent="0.2"/>
    <row r="327709" ht="12.75" customHeight="1" x14ac:dyDescent="0.2"/>
    <row r="327713" ht="12.75" customHeight="1" x14ac:dyDescent="0.2"/>
    <row r="327717" ht="12.75" customHeight="1" x14ac:dyDescent="0.2"/>
    <row r="327721" ht="12.75" customHeight="1" x14ac:dyDescent="0.2"/>
    <row r="327725" ht="12.75" customHeight="1" x14ac:dyDescent="0.2"/>
    <row r="327729" ht="12.75" customHeight="1" x14ac:dyDescent="0.2"/>
    <row r="327733" ht="12.75" customHeight="1" x14ac:dyDescent="0.2"/>
    <row r="327737" ht="12.75" customHeight="1" x14ac:dyDescent="0.2"/>
    <row r="327741" ht="12.75" customHeight="1" x14ac:dyDescent="0.2"/>
    <row r="327745" ht="12.75" customHeight="1" x14ac:dyDescent="0.2"/>
    <row r="327749" ht="12.75" customHeight="1" x14ac:dyDescent="0.2"/>
    <row r="327753" ht="12.75" customHeight="1" x14ac:dyDescent="0.2"/>
    <row r="327757" ht="12.75" customHeight="1" x14ac:dyDescent="0.2"/>
    <row r="327761" ht="12.75" customHeight="1" x14ac:dyDescent="0.2"/>
    <row r="327765" ht="12.75" customHeight="1" x14ac:dyDescent="0.2"/>
    <row r="327769" ht="12.75" customHeight="1" x14ac:dyDescent="0.2"/>
    <row r="327773" ht="12.75" customHeight="1" x14ac:dyDescent="0.2"/>
    <row r="327777" ht="12.75" customHeight="1" x14ac:dyDescent="0.2"/>
    <row r="327781" ht="12.75" customHeight="1" x14ac:dyDescent="0.2"/>
    <row r="327785" ht="12.75" customHeight="1" x14ac:dyDescent="0.2"/>
    <row r="327789" ht="12.75" customHeight="1" x14ac:dyDescent="0.2"/>
    <row r="327793" ht="12.75" customHeight="1" x14ac:dyDescent="0.2"/>
    <row r="327797" ht="12.75" customHeight="1" x14ac:dyDescent="0.2"/>
    <row r="327801" ht="12.75" customHeight="1" x14ac:dyDescent="0.2"/>
    <row r="327805" ht="12.75" customHeight="1" x14ac:dyDescent="0.2"/>
    <row r="327809" ht="12.75" customHeight="1" x14ac:dyDescent="0.2"/>
    <row r="327813" ht="12.75" customHeight="1" x14ac:dyDescent="0.2"/>
    <row r="327817" ht="12.75" customHeight="1" x14ac:dyDescent="0.2"/>
    <row r="327821" ht="12.75" customHeight="1" x14ac:dyDescent="0.2"/>
    <row r="327825" ht="12.75" customHeight="1" x14ac:dyDescent="0.2"/>
    <row r="327829" ht="12.75" customHeight="1" x14ac:dyDescent="0.2"/>
    <row r="327833" ht="12.75" customHeight="1" x14ac:dyDescent="0.2"/>
    <row r="327837" ht="12.75" customHeight="1" x14ac:dyDescent="0.2"/>
    <row r="327841" ht="12.75" customHeight="1" x14ac:dyDescent="0.2"/>
    <row r="327845" ht="12.75" customHeight="1" x14ac:dyDescent="0.2"/>
    <row r="327849" ht="12.75" customHeight="1" x14ac:dyDescent="0.2"/>
    <row r="327853" ht="12.75" customHeight="1" x14ac:dyDescent="0.2"/>
    <row r="327857" ht="12.75" customHeight="1" x14ac:dyDescent="0.2"/>
    <row r="327861" ht="12.75" customHeight="1" x14ac:dyDescent="0.2"/>
    <row r="327865" ht="12.75" customHeight="1" x14ac:dyDescent="0.2"/>
    <row r="327869" ht="12.75" customHeight="1" x14ac:dyDescent="0.2"/>
    <row r="327873" ht="12.75" customHeight="1" x14ac:dyDescent="0.2"/>
    <row r="327877" ht="12.75" customHeight="1" x14ac:dyDescent="0.2"/>
    <row r="327881" ht="12.75" customHeight="1" x14ac:dyDescent="0.2"/>
    <row r="327885" ht="12.75" customHeight="1" x14ac:dyDescent="0.2"/>
    <row r="327889" ht="12.75" customHeight="1" x14ac:dyDescent="0.2"/>
    <row r="327893" ht="12.75" customHeight="1" x14ac:dyDescent="0.2"/>
    <row r="327897" ht="12.75" customHeight="1" x14ac:dyDescent="0.2"/>
    <row r="327901" ht="12.75" customHeight="1" x14ac:dyDescent="0.2"/>
    <row r="327905" ht="12.75" customHeight="1" x14ac:dyDescent="0.2"/>
    <row r="327909" ht="12.75" customHeight="1" x14ac:dyDescent="0.2"/>
    <row r="327913" ht="12.75" customHeight="1" x14ac:dyDescent="0.2"/>
    <row r="327917" ht="12.75" customHeight="1" x14ac:dyDescent="0.2"/>
    <row r="327921" ht="12.75" customHeight="1" x14ac:dyDescent="0.2"/>
    <row r="327925" ht="12.75" customHeight="1" x14ac:dyDescent="0.2"/>
    <row r="327929" ht="12.75" customHeight="1" x14ac:dyDescent="0.2"/>
    <row r="327933" ht="12.75" customHeight="1" x14ac:dyDescent="0.2"/>
    <row r="327937" ht="12.75" customHeight="1" x14ac:dyDescent="0.2"/>
    <row r="327941" ht="12.75" customHeight="1" x14ac:dyDescent="0.2"/>
    <row r="327945" ht="12.75" customHeight="1" x14ac:dyDescent="0.2"/>
    <row r="327949" ht="12.75" customHeight="1" x14ac:dyDescent="0.2"/>
    <row r="327953" ht="12.75" customHeight="1" x14ac:dyDescent="0.2"/>
    <row r="327957" ht="12.75" customHeight="1" x14ac:dyDescent="0.2"/>
    <row r="327961" ht="12.75" customHeight="1" x14ac:dyDescent="0.2"/>
    <row r="327965" ht="12.75" customHeight="1" x14ac:dyDescent="0.2"/>
    <row r="327969" ht="12.75" customHeight="1" x14ac:dyDescent="0.2"/>
    <row r="327973" ht="12.75" customHeight="1" x14ac:dyDescent="0.2"/>
    <row r="327977" ht="12.75" customHeight="1" x14ac:dyDescent="0.2"/>
    <row r="327981" ht="12.75" customHeight="1" x14ac:dyDescent="0.2"/>
    <row r="327985" ht="12.75" customHeight="1" x14ac:dyDescent="0.2"/>
    <row r="327989" ht="12.75" customHeight="1" x14ac:dyDescent="0.2"/>
    <row r="327993" ht="12.75" customHeight="1" x14ac:dyDescent="0.2"/>
    <row r="327997" ht="12.75" customHeight="1" x14ac:dyDescent="0.2"/>
    <row r="328001" ht="12.75" customHeight="1" x14ac:dyDescent="0.2"/>
    <row r="328005" ht="12.75" customHeight="1" x14ac:dyDescent="0.2"/>
    <row r="328009" ht="12.75" customHeight="1" x14ac:dyDescent="0.2"/>
    <row r="328013" ht="12.75" customHeight="1" x14ac:dyDescent="0.2"/>
    <row r="328017" ht="12.75" customHeight="1" x14ac:dyDescent="0.2"/>
    <row r="328021" ht="12.75" customHeight="1" x14ac:dyDescent="0.2"/>
    <row r="328025" ht="12.75" customHeight="1" x14ac:dyDescent="0.2"/>
    <row r="328029" ht="12.75" customHeight="1" x14ac:dyDescent="0.2"/>
    <row r="328033" ht="12.75" customHeight="1" x14ac:dyDescent="0.2"/>
    <row r="328037" ht="12.75" customHeight="1" x14ac:dyDescent="0.2"/>
    <row r="328041" ht="12.75" customHeight="1" x14ac:dyDescent="0.2"/>
    <row r="328045" ht="12.75" customHeight="1" x14ac:dyDescent="0.2"/>
    <row r="328049" ht="12.75" customHeight="1" x14ac:dyDescent="0.2"/>
    <row r="328053" ht="12.75" customHeight="1" x14ac:dyDescent="0.2"/>
    <row r="328057" ht="12.75" customHeight="1" x14ac:dyDescent="0.2"/>
    <row r="328061" ht="12.75" customHeight="1" x14ac:dyDescent="0.2"/>
    <row r="328065" ht="12.75" customHeight="1" x14ac:dyDescent="0.2"/>
    <row r="328069" ht="12.75" customHeight="1" x14ac:dyDescent="0.2"/>
    <row r="328073" ht="12.75" customHeight="1" x14ac:dyDescent="0.2"/>
    <row r="328077" ht="12.75" customHeight="1" x14ac:dyDescent="0.2"/>
    <row r="328081" ht="12.75" customHeight="1" x14ac:dyDescent="0.2"/>
    <row r="328085" ht="12.75" customHeight="1" x14ac:dyDescent="0.2"/>
    <row r="328089" ht="12.75" customHeight="1" x14ac:dyDescent="0.2"/>
    <row r="328093" ht="12.75" customHeight="1" x14ac:dyDescent="0.2"/>
    <row r="328097" ht="12.75" customHeight="1" x14ac:dyDescent="0.2"/>
    <row r="328101" ht="12.75" customHeight="1" x14ac:dyDescent="0.2"/>
    <row r="328105" ht="12.75" customHeight="1" x14ac:dyDescent="0.2"/>
    <row r="328109" ht="12.75" customHeight="1" x14ac:dyDescent="0.2"/>
    <row r="328113" ht="12.75" customHeight="1" x14ac:dyDescent="0.2"/>
    <row r="328117" ht="12.75" customHeight="1" x14ac:dyDescent="0.2"/>
    <row r="328121" ht="12.75" customHeight="1" x14ac:dyDescent="0.2"/>
    <row r="328125" ht="12.75" customHeight="1" x14ac:dyDescent="0.2"/>
    <row r="328129" ht="12.75" customHeight="1" x14ac:dyDescent="0.2"/>
    <row r="328133" ht="12.75" customHeight="1" x14ac:dyDescent="0.2"/>
    <row r="328137" ht="12.75" customHeight="1" x14ac:dyDescent="0.2"/>
    <row r="328141" ht="12.75" customHeight="1" x14ac:dyDescent="0.2"/>
    <row r="328145" ht="12.75" customHeight="1" x14ac:dyDescent="0.2"/>
    <row r="328149" ht="12.75" customHeight="1" x14ac:dyDescent="0.2"/>
    <row r="328153" ht="12.75" customHeight="1" x14ac:dyDescent="0.2"/>
    <row r="328157" ht="12.75" customHeight="1" x14ac:dyDescent="0.2"/>
    <row r="328161" ht="12.75" customHeight="1" x14ac:dyDescent="0.2"/>
    <row r="328165" ht="12.75" customHeight="1" x14ac:dyDescent="0.2"/>
    <row r="328169" ht="12.75" customHeight="1" x14ac:dyDescent="0.2"/>
    <row r="328173" ht="12.75" customHeight="1" x14ac:dyDescent="0.2"/>
    <row r="328177" ht="12.75" customHeight="1" x14ac:dyDescent="0.2"/>
    <row r="328181" ht="12.75" customHeight="1" x14ac:dyDescent="0.2"/>
    <row r="328185" ht="12.75" customHeight="1" x14ac:dyDescent="0.2"/>
    <row r="328189" ht="12.75" customHeight="1" x14ac:dyDescent="0.2"/>
    <row r="328193" ht="12.75" customHeight="1" x14ac:dyDescent="0.2"/>
    <row r="328197" ht="12.75" customHeight="1" x14ac:dyDescent="0.2"/>
    <row r="328201" ht="12.75" customHeight="1" x14ac:dyDescent="0.2"/>
    <row r="328205" ht="12.75" customHeight="1" x14ac:dyDescent="0.2"/>
    <row r="328209" ht="12.75" customHeight="1" x14ac:dyDescent="0.2"/>
    <row r="328213" ht="12.75" customHeight="1" x14ac:dyDescent="0.2"/>
    <row r="328217" ht="12.75" customHeight="1" x14ac:dyDescent="0.2"/>
    <row r="328221" ht="12.75" customHeight="1" x14ac:dyDescent="0.2"/>
    <row r="328225" ht="12.75" customHeight="1" x14ac:dyDescent="0.2"/>
    <row r="328229" ht="12.75" customHeight="1" x14ac:dyDescent="0.2"/>
    <row r="328233" ht="12.75" customHeight="1" x14ac:dyDescent="0.2"/>
    <row r="328237" ht="12.75" customHeight="1" x14ac:dyDescent="0.2"/>
    <row r="328241" ht="12.75" customHeight="1" x14ac:dyDescent="0.2"/>
    <row r="328245" ht="12.75" customHeight="1" x14ac:dyDescent="0.2"/>
    <row r="328249" ht="12.75" customHeight="1" x14ac:dyDescent="0.2"/>
    <row r="328253" ht="12.75" customHeight="1" x14ac:dyDescent="0.2"/>
    <row r="328257" ht="12.75" customHeight="1" x14ac:dyDescent="0.2"/>
    <row r="328261" ht="12.75" customHeight="1" x14ac:dyDescent="0.2"/>
    <row r="328265" ht="12.75" customHeight="1" x14ac:dyDescent="0.2"/>
    <row r="328269" ht="12.75" customHeight="1" x14ac:dyDescent="0.2"/>
    <row r="328273" ht="12.75" customHeight="1" x14ac:dyDescent="0.2"/>
    <row r="328277" ht="12.75" customHeight="1" x14ac:dyDescent="0.2"/>
    <row r="328281" ht="12.75" customHeight="1" x14ac:dyDescent="0.2"/>
    <row r="328285" ht="12.75" customHeight="1" x14ac:dyDescent="0.2"/>
    <row r="328289" ht="12.75" customHeight="1" x14ac:dyDescent="0.2"/>
    <row r="328293" ht="12.75" customHeight="1" x14ac:dyDescent="0.2"/>
    <row r="328297" ht="12.75" customHeight="1" x14ac:dyDescent="0.2"/>
    <row r="328301" ht="12.75" customHeight="1" x14ac:dyDescent="0.2"/>
    <row r="328305" ht="12.75" customHeight="1" x14ac:dyDescent="0.2"/>
    <row r="328309" ht="12.75" customHeight="1" x14ac:dyDescent="0.2"/>
    <row r="328313" ht="12.75" customHeight="1" x14ac:dyDescent="0.2"/>
    <row r="328317" ht="12.75" customHeight="1" x14ac:dyDescent="0.2"/>
    <row r="328321" ht="12.75" customHeight="1" x14ac:dyDescent="0.2"/>
    <row r="328325" ht="12.75" customHeight="1" x14ac:dyDescent="0.2"/>
    <row r="328329" ht="12.75" customHeight="1" x14ac:dyDescent="0.2"/>
    <row r="328333" ht="12.75" customHeight="1" x14ac:dyDescent="0.2"/>
    <row r="328337" ht="12.75" customHeight="1" x14ac:dyDescent="0.2"/>
    <row r="328341" ht="12.75" customHeight="1" x14ac:dyDescent="0.2"/>
    <row r="328345" ht="12.75" customHeight="1" x14ac:dyDescent="0.2"/>
    <row r="328349" ht="12.75" customHeight="1" x14ac:dyDescent="0.2"/>
    <row r="328353" ht="12.75" customHeight="1" x14ac:dyDescent="0.2"/>
    <row r="328357" ht="12.75" customHeight="1" x14ac:dyDescent="0.2"/>
    <row r="328361" ht="12.75" customHeight="1" x14ac:dyDescent="0.2"/>
    <row r="328365" ht="12.75" customHeight="1" x14ac:dyDescent="0.2"/>
    <row r="328369" ht="12.75" customHeight="1" x14ac:dyDescent="0.2"/>
    <row r="328373" ht="12.75" customHeight="1" x14ac:dyDescent="0.2"/>
    <row r="328377" ht="12.75" customHeight="1" x14ac:dyDescent="0.2"/>
    <row r="328381" ht="12.75" customHeight="1" x14ac:dyDescent="0.2"/>
    <row r="328385" ht="12.75" customHeight="1" x14ac:dyDescent="0.2"/>
    <row r="328389" ht="12.75" customHeight="1" x14ac:dyDescent="0.2"/>
    <row r="328393" ht="12.75" customHeight="1" x14ac:dyDescent="0.2"/>
    <row r="328397" ht="12.75" customHeight="1" x14ac:dyDescent="0.2"/>
    <row r="328401" ht="12.75" customHeight="1" x14ac:dyDescent="0.2"/>
    <row r="328405" ht="12.75" customHeight="1" x14ac:dyDescent="0.2"/>
    <row r="328409" ht="12.75" customHeight="1" x14ac:dyDescent="0.2"/>
    <row r="328413" ht="12.75" customHeight="1" x14ac:dyDescent="0.2"/>
    <row r="328417" ht="12.75" customHeight="1" x14ac:dyDescent="0.2"/>
    <row r="328421" ht="12.75" customHeight="1" x14ac:dyDescent="0.2"/>
    <row r="328425" ht="12.75" customHeight="1" x14ac:dyDescent="0.2"/>
    <row r="328429" ht="12.75" customHeight="1" x14ac:dyDescent="0.2"/>
    <row r="328433" ht="12.75" customHeight="1" x14ac:dyDescent="0.2"/>
    <row r="328437" ht="12.75" customHeight="1" x14ac:dyDescent="0.2"/>
    <row r="328441" ht="12.75" customHeight="1" x14ac:dyDescent="0.2"/>
    <row r="328445" ht="12.75" customHeight="1" x14ac:dyDescent="0.2"/>
    <row r="328449" ht="12.75" customHeight="1" x14ac:dyDescent="0.2"/>
    <row r="328453" ht="12.75" customHeight="1" x14ac:dyDescent="0.2"/>
    <row r="328457" ht="12.75" customHeight="1" x14ac:dyDescent="0.2"/>
    <row r="328461" ht="12.75" customHeight="1" x14ac:dyDescent="0.2"/>
    <row r="328465" ht="12.75" customHeight="1" x14ac:dyDescent="0.2"/>
    <row r="328469" ht="12.75" customHeight="1" x14ac:dyDescent="0.2"/>
    <row r="328473" ht="12.75" customHeight="1" x14ac:dyDescent="0.2"/>
    <row r="328477" ht="12.75" customHeight="1" x14ac:dyDescent="0.2"/>
    <row r="328481" ht="12.75" customHeight="1" x14ac:dyDescent="0.2"/>
    <row r="328485" ht="12.75" customHeight="1" x14ac:dyDescent="0.2"/>
    <row r="328489" ht="12.75" customHeight="1" x14ac:dyDescent="0.2"/>
    <row r="328493" ht="12.75" customHeight="1" x14ac:dyDescent="0.2"/>
    <row r="328497" ht="12.75" customHeight="1" x14ac:dyDescent="0.2"/>
    <row r="328501" ht="12.75" customHeight="1" x14ac:dyDescent="0.2"/>
    <row r="328505" ht="12.75" customHeight="1" x14ac:dyDescent="0.2"/>
    <row r="328509" ht="12.75" customHeight="1" x14ac:dyDescent="0.2"/>
    <row r="328513" ht="12.75" customHeight="1" x14ac:dyDescent="0.2"/>
    <row r="328517" ht="12.75" customHeight="1" x14ac:dyDescent="0.2"/>
    <row r="328521" ht="12.75" customHeight="1" x14ac:dyDescent="0.2"/>
    <row r="328525" ht="12.75" customHeight="1" x14ac:dyDescent="0.2"/>
    <row r="328529" ht="12.75" customHeight="1" x14ac:dyDescent="0.2"/>
    <row r="328533" ht="12.75" customHeight="1" x14ac:dyDescent="0.2"/>
    <row r="328537" ht="12.75" customHeight="1" x14ac:dyDescent="0.2"/>
    <row r="328541" ht="12.75" customHeight="1" x14ac:dyDescent="0.2"/>
    <row r="328545" ht="12.75" customHeight="1" x14ac:dyDescent="0.2"/>
    <row r="328549" ht="12.75" customHeight="1" x14ac:dyDescent="0.2"/>
    <row r="328553" ht="12.75" customHeight="1" x14ac:dyDescent="0.2"/>
    <row r="328557" ht="12.75" customHeight="1" x14ac:dyDescent="0.2"/>
    <row r="328561" ht="12.75" customHeight="1" x14ac:dyDescent="0.2"/>
    <row r="328565" ht="12.75" customHeight="1" x14ac:dyDescent="0.2"/>
    <row r="328569" ht="12.75" customHeight="1" x14ac:dyDescent="0.2"/>
    <row r="328573" ht="12.75" customHeight="1" x14ac:dyDescent="0.2"/>
    <row r="328577" ht="12.75" customHeight="1" x14ac:dyDescent="0.2"/>
    <row r="328581" ht="12.75" customHeight="1" x14ac:dyDescent="0.2"/>
    <row r="328585" ht="12.75" customHeight="1" x14ac:dyDescent="0.2"/>
    <row r="328589" ht="12.75" customHeight="1" x14ac:dyDescent="0.2"/>
    <row r="328593" ht="12.75" customHeight="1" x14ac:dyDescent="0.2"/>
    <row r="328597" ht="12.75" customHeight="1" x14ac:dyDescent="0.2"/>
    <row r="328601" ht="12.75" customHeight="1" x14ac:dyDescent="0.2"/>
    <row r="328605" ht="12.75" customHeight="1" x14ac:dyDescent="0.2"/>
    <row r="328609" ht="12.75" customHeight="1" x14ac:dyDescent="0.2"/>
    <row r="328613" ht="12.75" customHeight="1" x14ac:dyDescent="0.2"/>
    <row r="328617" ht="12.75" customHeight="1" x14ac:dyDescent="0.2"/>
    <row r="328621" ht="12.75" customHeight="1" x14ac:dyDescent="0.2"/>
    <row r="328625" ht="12.75" customHeight="1" x14ac:dyDescent="0.2"/>
    <row r="328629" ht="12.75" customHeight="1" x14ac:dyDescent="0.2"/>
    <row r="328633" ht="12.75" customHeight="1" x14ac:dyDescent="0.2"/>
    <row r="328637" ht="12.75" customHeight="1" x14ac:dyDescent="0.2"/>
    <row r="328641" ht="12.75" customHeight="1" x14ac:dyDescent="0.2"/>
    <row r="328645" ht="12.75" customHeight="1" x14ac:dyDescent="0.2"/>
    <row r="328649" ht="12.75" customHeight="1" x14ac:dyDescent="0.2"/>
    <row r="328653" ht="12.75" customHeight="1" x14ac:dyDescent="0.2"/>
    <row r="328657" ht="12.75" customHeight="1" x14ac:dyDescent="0.2"/>
    <row r="328661" ht="12.75" customHeight="1" x14ac:dyDescent="0.2"/>
    <row r="328665" ht="12.75" customHeight="1" x14ac:dyDescent="0.2"/>
    <row r="328669" ht="12.75" customHeight="1" x14ac:dyDescent="0.2"/>
    <row r="328673" ht="12.75" customHeight="1" x14ac:dyDescent="0.2"/>
    <row r="328677" ht="12.75" customHeight="1" x14ac:dyDescent="0.2"/>
    <row r="328681" ht="12.75" customHeight="1" x14ac:dyDescent="0.2"/>
    <row r="328685" ht="12.75" customHeight="1" x14ac:dyDescent="0.2"/>
    <row r="328689" ht="12.75" customHeight="1" x14ac:dyDescent="0.2"/>
    <row r="328693" ht="12.75" customHeight="1" x14ac:dyDescent="0.2"/>
    <row r="328697" ht="12.75" customHeight="1" x14ac:dyDescent="0.2"/>
    <row r="328701" ht="12.75" customHeight="1" x14ac:dyDescent="0.2"/>
    <row r="328705" ht="12.75" customHeight="1" x14ac:dyDescent="0.2"/>
    <row r="328709" ht="12.75" customHeight="1" x14ac:dyDescent="0.2"/>
    <row r="328713" ht="12.75" customHeight="1" x14ac:dyDescent="0.2"/>
    <row r="328717" ht="12.75" customHeight="1" x14ac:dyDescent="0.2"/>
    <row r="328721" ht="12.75" customHeight="1" x14ac:dyDescent="0.2"/>
    <row r="328725" ht="12.75" customHeight="1" x14ac:dyDescent="0.2"/>
    <row r="328729" ht="12.75" customHeight="1" x14ac:dyDescent="0.2"/>
    <row r="328733" ht="12.75" customHeight="1" x14ac:dyDescent="0.2"/>
    <row r="328737" ht="12.75" customHeight="1" x14ac:dyDescent="0.2"/>
    <row r="328741" ht="12.75" customHeight="1" x14ac:dyDescent="0.2"/>
    <row r="328745" ht="12.75" customHeight="1" x14ac:dyDescent="0.2"/>
    <row r="328749" ht="12.75" customHeight="1" x14ac:dyDescent="0.2"/>
    <row r="328753" ht="12.75" customHeight="1" x14ac:dyDescent="0.2"/>
    <row r="328757" ht="12.75" customHeight="1" x14ac:dyDescent="0.2"/>
    <row r="328761" ht="12.75" customHeight="1" x14ac:dyDescent="0.2"/>
    <row r="328765" ht="12.75" customHeight="1" x14ac:dyDescent="0.2"/>
    <row r="328769" ht="12.75" customHeight="1" x14ac:dyDescent="0.2"/>
    <row r="328773" ht="12.75" customHeight="1" x14ac:dyDescent="0.2"/>
    <row r="328777" ht="12.75" customHeight="1" x14ac:dyDescent="0.2"/>
    <row r="328781" ht="12.75" customHeight="1" x14ac:dyDescent="0.2"/>
    <row r="328785" ht="12.75" customHeight="1" x14ac:dyDescent="0.2"/>
    <row r="328789" ht="12.75" customHeight="1" x14ac:dyDescent="0.2"/>
    <row r="328793" ht="12.75" customHeight="1" x14ac:dyDescent="0.2"/>
    <row r="328797" ht="12.75" customHeight="1" x14ac:dyDescent="0.2"/>
    <row r="328801" ht="12.75" customHeight="1" x14ac:dyDescent="0.2"/>
    <row r="328805" ht="12.75" customHeight="1" x14ac:dyDescent="0.2"/>
    <row r="328809" ht="12.75" customHeight="1" x14ac:dyDescent="0.2"/>
    <row r="328813" ht="12.75" customHeight="1" x14ac:dyDescent="0.2"/>
    <row r="328817" ht="12.75" customHeight="1" x14ac:dyDescent="0.2"/>
    <row r="328821" ht="12.75" customHeight="1" x14ac:dyDescent="0.2"/>
    <row r="328825" ht="12.75" customHeight="1" x14ac:dyDescent="0.2"/>
    <row r="328829" ht="12.75" customHeight="1" x14ac:dyDescent="0.2"/>
    <row r="328833" ht="12.75" customHeight="1" x14ac:dyDescent="0.2"/>
    <row r="328837" ht="12.75" customHeight="1" x14ac:dyDescent="0.2"/>
    <row r="328841" ht="12.75" customHeight="1" x14ac:dyDescent="0.2"/>
    <row r="328845" ht="12.75" customHeight="1" x14ac:dyDescent="0.2"/>
    <row r="328849" ht="12.75" customHeight="1" x14ac:dyDescent="0.2"/>
    <row r="328853" ht="12.75" customHeight="1" x14ac:dyDescent="0.2"/>
    <row r="328857" ht="12.75" customHeight="1" x14ac:dyDescent="0.2"/>
    <row r="328861" ht="12.75" customHeight="1" x14ac:dyDescent="0.2"/>
    <row r="328865" ht="12.75" customHeight="1" x14ac:dyDescent="0.2"/>
    <row r="328869" ht="12.75" customHeight="1" x14ac:dyDescent="0.2"/>
    <row r="328873" ht="12.75" customHeight="1" x14ac:dyDescent="0.2"/>
    <row r="328877" ht="12.75" customHeight="1" x14ac:dyDescent="0.2"/>
    <row r="328881" ht="12.75" customHeight="1" x14ac:dyDescent="0.2"/>
    <row r="328885" ht="12.75" customHeight="1" x14ac:dyDescent="0.2"/>
    <row r="328889" ht="12.75" customHeight="1" x14ac:dyDescent="0.2"/>
    <row r="328893" ht="12.75" customHeight="1" x14ac:dyDescent="0.2"/>
    <row r="328897" ht="12.75" customHeight="1" x14ac:dyDescent="0.2"/>
    <row r="328901" ht="12.75" customHeight="1" x14ac:dyDescent="0.2"/>
    <row r="328905" ht="12.75" customHeight="1" x14ac:dyDescent="0.2"/>
    <row r="328909" ht="12.75" customHeight="1" x14ac:dyDescent="0.2"/>
    <row r="328913" ht="12.75" customHeight="1" x14ac:dyDescent="0.2"/>
    <row r="328917" ht="12.75" customHeight="1" x14ac:dyDescent="0.2"/>
    <row r="328921" ht="12.75" customHeight="1" x14ac:dyDescent="0.2"/>
    <row r="328925" ht="12.75" customHeight="1" x14ac:dyDescent="0.2"/>
    <row r="328929" ht="12.75" customHeight="1" x14ac:dyDescent="0.2"/>
    <row r="328933" ht="12.75" customHeight="1" x14ac:dyDescent="0.2"/>
    <row r="328937" ht="12.75" customHeight="1" x14ac:dyDescent="0.2"/>
    <row r="328941" ht="12.75" customHeight="1" x14ac:dyDescent="0.2"/>
    <row r="328945" ht="12.75" customHeight="1" x14ac:dyDescent="0.2"/>
    <row r="328949" ht="12.75" customHeight="1" x14ac:dyDescent="0.2"/>
    <row r="328953" ht="12.75" customHeight="1" x14ac:dyDescent="0.2"/>
    <row r="328957" ht="12.75" customHeight="1" x14ac:dyDescent="0.2"/>
    <row r="328961" ht="12.75" customHeight="1" x14ac:dyDescent="0.2"/>
    <row r="328965" ht="12.75" customHeight="1" x14ac:dyDescent="0.2"/>
    <row r="328969" ht="12.75" customHeight="1" x14ac:dyDescent="0.2"/>
    <row r="328973" ht="12.75" customHeight="1" x14ac:dyDescent="0.2"/>
    <row r="328977" ht="12.75" customHeight="1" x14ac:dyDescent="0.2"/>
    <row r="328981" ht="12.75" customHeight="1" x14ac:dyDescent="0.2"/>
    <row r="328985" ht="12.75" customHeight="1" x14ac:dyDescent="0.2"/>
    <row r="328989" ht="12.75" customHeight="1" x14ac:dyDescent="0.2"/>
    <row r="328993" ht="12.75" customHeight="1" x14ac:dyDescent="0.2"/>
    <row r="328997" ht="12.75" customHeight="1" x14ac:dyDescent="0.2"/>
    <row r="329001" ht="12.75" customHeight="1" x14ac:dyDescent="0.2"/>
    <row r="329005" ht="12.75" customHeight="1" x14ac:dyDescent="0.2"/>
    <row r="329009" ht="12.75" customHeight="1" x14ac:dyDescent="0.2"/>
    <row r="329013" ht="12.75" customHeight="1" x14ac:dyDescent="0.2"/>
    <row r="329017" ht="12.75" customHeight="1" x14ac:dyDescent="0.2"/>
    <row r="329021" ht="12.75" customHeight="1" x14ac:dyDescent="0.2"/>
    <row r="329025" ht="12.75" customHeight="1" x14ac:dyDescent="0.2"/>
    <row r="329029" ht="12.75" customHeight="1" x14ac:dyDescent="0.2"/>
    <row r="329033" ht="12.75" customHeight="1" x14ac:dyDescent="0.2"/>
    <row r="329037" ht="12.75" customHeight="1" x14ac:dyDescent="0.2"/>
    <row r="329041" ht="12.75" customHeight="1" x14ac:dyDescent="0.2"/>
    <row r="329045" ht="12.75" customHeight="1" x14ac:dyDescent="0.2"/>
    <row r="329049" ht="12.75" customHeight="1" x14ac:dyDescent="0.2"/>
    <row r="329053" ht="12.75" customHeight="1" x14ac:dyDescent="0.2"/>
    <row r="329057" ht="12.75" customHeight="1" x14ac:dyDescent="0.2"/>
    <row r="329061" ht="12.75" customHeight="1" x14ac:dyDescent="0.2"/>
    <row r="329065" ht="12.75" customHeight="1" x14ac:dyDescent="0.2"/>
    <row r="329069" ht="12.75" customHeight="1" x14ac:dyDescent="0.2"/>
    <row r="329073" ht="12.75" customHeight="1" x14ac:dyDescent="0.2"/>
    <row r="329077" ht="12.75" customHeight="1" x14ac:dyDescent="0.2"/>
    <row r="329081" ht="12.75" customHeight="1" x14ac:dyDescent="0.2"/>
    <row r="329085" ht="12.75" customHeight="1" x14ac:dyDescent="0.2"/>
    <row r="329089" ht="12.75" customHeight="1" x14ac:dyDescent="0.2"/>
    <row r="329093" ht="12.75" customHeight="1" x14ac:dyDescent="0.2"/>
    <row r="329097" ht="12.75" customHeight="1" x14ac:dyDescent="0.2"/>
    <row r="329101" ht="12.75" customHeight="1" x14ac:dyDescent="0.2"/>
    <row r="329105" ht="12.75" customHeight="1" x14ac:dyDescent="0.2"/>
    <row r="329109" ht="12.75" customHeight="1" x14ac:dyDescent="0.2"/>
    <row r="329113" ht="12.75" customHeight="1" x14ac:dyDescent="0.2"/>
    <row r="329117" ht="12.75" customHeight="1" x14ac:dyDescent="0.2"/>
    <row r="329121" ht="12.75" customHeight="1" x14ac:dyDescent="0.2"/>
    <row r="329125" ht="12.75" customHeight="1" x14ac:dyDescent="0.2"/>
    <row r="329129" ht="12.75" customHeight="1" x14ac:dyDescent="0.2"/>
    <row r="329133" ht="12.75" customHeight="1" x14ac:dyDescent="0.2"/>
    <row r="329137" ht="12.75" customHeight="1" x14ac:dyDescent="0.2"/>
    <row r="329141" ht="12.75" customHeight="1" x14ac:dyDescent="0.2"/>
    <row r="329145" ht="12.75" customHeight="1" x14ac:dyDescent="0.2"/>
    <row r="329149" ht="12.75" customHeight="1" x14ac:dyDescent="0.2"/>
    <row r="329153" ht="12.75" customHeight="1" x14ac:dyDescent="0.2"/>
    <row r="329157" ht="12.75" customHeight="1" x14ac:dyDescent="0.2"/>
    <row r="329161" ht="12.75" customHeight="1" x14ac:dyDescent="0.2"/>
    <row r="329165" ht="12.75" customHeight="1" x14ac:dyDescent="0.2"/>
    <row r="329169" ht="12.75" customHeight="1" x14ac:dyDescent="0.2"/>
    <row r="329173" ht="12.75" customHeight="1" x14ac:dyDescent="0.2"/>
    <row r="329177" ht="12.75" customHeight="1" x14ac:dyDescent="0.2"/>
    <row r="329181" ht="12.75" customHeight="1" x14ac:dyDescent="0.2"/>
    <row r="329185" ht="12.75" customHeight="1" x14ac:dyDescent="0.2"/>
    <row r="329189" ht="12.75" customHeight="1" x14ac:dyDescent="0.2"/>
    <row r="329193" ht="12.75" customHeight="1" x14ac:dyDescent="0.2"/>
    <row r="329197" ht="12.75" customHeight="1" x14ac:dyDescent="0.2"/>
    <row r="329201" ht="12.75" customHeight="1" x14ac:dyDescent="0.2"/>
    <row r="329205" ht="12.75" customHeight="1" x14ac:dyDescent="0.2"/>
    <row r="329209" ht="12.75" customHeight="1" x14ac:dyDescent="0.2"/>
    <row r="329213" ht="12.75" customHeight="1" x14ac:dyDescent="0.2"/>
    <row r="329217" ht="12.75" customHeight="1" x14ac:dyDescent="0.2"/>
    <row r="329221" ht="12.75" customHeight="1" x14ac:dyDescent="0.2"/>
    <row r="329225" ht="12.75" customHeight="1" x14ac:dyDescent="0.2"/>
    <row r="329229" ht="12.75" customHeight="1" x14ac:dyDescent="0.2"/>
    <row r="329233" ht="12.75" customHeight="1" x14ac:dyDescent="0.2"/>
    <row r="329237" ht="12.75" customHeight="1" x14ac:dyDescent="0.2"/>
    <row r="329241" ht="12.75" customHeight="1" x14ac:dyDescent="0.2"/>
    <row r="329245" ht="12.75" customHeight="1" x14ac:dyDescent="0.2"/>
    <row r="329249" ht="12.75" customHeight="1" x14ac:dyDescent="0.2"/>
    <row r="329253" ht="12.75" customHeight="1" x14ac:dyDescent="0.2"/>
    <row r="329257" ht="12.75" customHeight="1" x14ac:dyDescent="0.2"/>
    <row r="329261" ht="12.75" customHeight="1" x14ac:dyDescent="0.2"/>
    <row r="329265" ht="12.75" customHeight="1" x14ac:dyDescent="0.2"/>
    <row r="329269" ht="12.75" customHeight="1" x14ac:dyDescent="0.2"/>
    <row r="329273" ht="12.75" customHeight="1" x14ac:dyDescent="0.2"/>
    <row r="329277" ht="12.75" customHeight="1" x14ac:dyDescent="0.2"/>
    <row r="329281" ht="12.75" customHeight="1" x14ac:dyDescent="0.2"/>
    <row r="329285" ht="12.75" customHeight="1" x14ac:dyDescent="0.2"/>
    <row r="329289" ht="12.75" customHeight="1" x14ac:dyDescent="0.2"/>
    <row r="329293" ht="12.75" customHeight="1" x14ac:dyDescent="0.2"/>
    <row r="329297" ht="12.75" customHeight="1" x14ac:dyDescent="0.2"/>
    <row r="329301" ht="12.75" customHeight="1" x14ac:dyDescent="0.2"/>
    <row r="329305" ht="12.75" customHeight="1" x14ac:dyDescent="0.2"/>
    <row r="329309" ht="12.75" customHeight="1" x14ac:dyDescent="0.2"/>
    <row r="329313" ht="12.75" customHeight="1" x14ac:dyDescent="0.2"/>
    <row r="329317" ht="12.75" customHeight="1" x14ac:dyDescent="0.2"/>
    <row r="329321" ht="12.75" customHeight="1" x14ac:dyDescent="0.2"/>
    <row r="329325" ht="12.75" customHeight="1" x14ac:dyDescent="0.2"/>
    <row r="329329" ht="12.75" customHeight="1" x14ac:dyDescent="0.2"/>
    <row r="329333" ht="12.75" customHeight="1" x14ac:dyDescent="0.2"/>
    <row r="329337" ht="12.75" customHeight="1" x14ac:dyDescent="0.2"/>
    <row r="329341" ht="12.75" customHeight="1" x14ac:dyDescent="0.2"/>
    <row r="329345" ht="12.75" customHeight="1" x14ac:dyDescent="0.2"/>
    <row r="329349" ht="12.75" customHeight="1" x14ac:dyDescent="0.2"/>
    <row r="329353" ht="12.75" customHeight="1" x14ac:dyDescent="0.2"/>
    <row r="329357" ht="12.75" customHeight="1" x14ac:dyDescent="0.2"/>
    <row r="329361" ht="12.75" customHeight="1" x14ac:dyDescent="0.2"/>
    <row r="329365" ht="12.75" customHeight="1" x14ac:dyDescent="0.2"/>
    <row r="329369" ht="12.75" customHeight="1" x14ac:dyDescent="0.2"/>
    <row r="329373" ht="12.75" customHeight="1" x14ac:dyDescent="0.2"/>
    <row r="329377" ht="12.75" customHeight="1" x14ac:dyDescent="0.2"/>
    <row r="329381" ht="12.75" customHeight="1" x14ac:dyDescent="0.2"/>
    <row r="329385" ht="12.75" customHeight="1" x14ac:dyDescent="0.2"/>
    <row r="329389" ht="12.75" customHeight="1" x14ac:dyDescent="0.2"/>
    <row r="329393" ht="12.75" customHeight="1" x14ac:dyDescent="0.2"/>
    <row r="329397" ht="12.75" customHeight="1" x14ac:dyDescent="0.2"/>
    <row r="329401" ht="12.75" customHeight="1" x14ac:dyDescent="0.2"/>
    <row r="329405" ht="12.75" customHeight="1" x14ac:dyDescent="0.2"/>
    <row r="329409" ht="12.75" customHeight="1" x14ac:dyDescent="0.2"/>
    <row r="329413" ht="12.75" customHeight="1" x14ac:dyDescent="0.2"/>
    <row r="329417" ht="12.75" customHeight="1" x14ac:dyDescent="0.2"/>
    <row r="329421" ht="12.75" customHeight="1" x14ac:dyDescent="0.2"/>
    <row r="329425" ht="12.75" customHeight="1" x14ac:dyDescent="0.2"/>
    <row r="329429" ht="12.75" customHeight="1" x14ac:dyDescent="0.2"/>
    <row r="329433" ht="12.75" customHeight="1" x14ac:dyDescent="0.2"/>
    <row r="329437" ht="12.75" customHeight="1" x14ac:dyDescent="0.2"/>
    <row r="329441" ht="12.75" customHeight="1" x14ac:dyDescent="0.2"/>
    <row r="329445" ht="12.75" customHeight="1" x14ac:dyDescent="0.2"/>
    <row r="329449" ht="12.75" customHeight="1" x14ac:dyDescent="0.2"/>
    <row r="329453" ht="12.75" customHeight="1" x14ac:dyDescent="0.2"/>
    <row r="329457" ht="12.75" customHeight="1" x14ac:dyDescent="0.2"/>
    <row r="329461" ht="12.75" customHeight="1" x14ac:dyDescent="0.2"/>
    <row r="329465" ht="12.75" customHeight="1" x14ac:dyDescent="0.2"/>
    <row r="329469" ht="12.75" customHeight="1" x14ac:dyDescent="0.2"/>
    <row r="329473" ht="12.75" customHeight="1" x14ac:dyDescent="0.2"/>
    <row r="329477" ht="12.75" customHeight="1" x14ac:dyDescent="0.2"/>
    <row r="329481" ht="12.75" customHeight="1" x14ac:dyDescent="0.2"/>
    <row r="329485" ht="12.75" customHeight="1" x14ac:dyDescent="0.2"/>
    <row r="329489" ht="12.75" customHeight="1" x14ac:dyDescent="0.2"/>
    <row r="329493" ht="12.75" customHeight="1" x14ac:dyDescent="0.2"/>
    <row r="329497" ht="12.75" customHeight="1" x14ac:dyDescent="0.2"/>
    <row r="329501" ht="12.75" customHeight="1" x14ac:dyDescent="0.2"/>
    <row r="329505" ht="12.75" customHeight="1" x14ac:dyDescent="0.2"/>
    <row r="329509" ht="12.75" customHeight="1" x14ac:dyDescent="0.2"/>
    <row r="329513" ht="12.75" customHeight="1" x14ac:dyDescent="0.2"/>
    <row r="329517" ht="12.75" customHeight="1" x14ac:dyDescent="0.2"/>
    <row r="329521" ht="12.75" customHeight="1" x14ac:dyDescent="0.2"/>
    <row r="329525" ht="12.75" customHeight="1" x14ac:dyDescent="0.2"/>
    <row r="329529" ht="12.75" customHeight="1" x14ac:dyDescent="0.2"/>
    <row r="329533" ht="12.75" customHeight="1" x14ac:dyDescent="0.2"/>
    <row r="329537" ht="12.75" customHeight="1" x14ac:dyDescent="0.2"/>
    <row r="329541" ht="12.75" customHeight="1" x14ac:dyDescent="0.2"/>
    <row r="329545" ht="12.75" customHeight="1" x14ac:dyDescent="0.2"/>
    <row r="329549" ht="12.75" customHeight="1" x14ac:dyDescent="0.2"/>
    <row r="329553" ht="12.75" customHeight="1" x14ac:dyDescent="0.2"/>
    <row r="329557" ht="12.75" customHeight="1" x14ac:dyDescent="0.2"/>
    <row r="329561" ht="12.75" customHeight="1" x14ac:dyDescent="0.2"/>
    <row r="329565" ht="12.75" customHeight="1" x14ac:dyDescent="0.2"/>
    <row r="329569" ht="12.75" customHeight="1" x14ac:dyDescent="0.2"/>
    <row r="329573" ht="12.75" customHeight="1" x14ac:dyDescent="0.2"/>
    <row r="329577" ht="12.75" customHeight="1" x14ac:dyDescent="0.2"/>
    <row r="329581" ht="12.75" customHeight="1" x14ac:dyDescent="0.2"/>
    <row r="329585" ht="12.75" customHeight="1" x14ac:dyDescent="0.2"/>
    <row r="329589" ht="12.75" customHeight="1" x14ac:dyDescent="0.2"/>
    <row r="329593" ht="12.75" customHeight="1" x14ac:dyDescent="0.2"/>
    <row r="329597" ht="12.75" customHeight="1" x14ac:dyDescent="0.2"/>
    <row r="329601" ht="12.75" customHeight="1" x14ac:dyDescent="0.2"/>
    <row r="329605" ht="12.75" customHeight="1" x14ac:dyDescent="0.2"/>
    <row r="329609" ht="12.75" customHeight="1" x14ac:dyDescent="0.2"/>
    <row r="329613" ht="12.75" customHeight="1" x14ac:dyDescent="0.2"/>
    <row r="329617" ht="12.75" customHeight="1" x14ac:dyDescent="0.2"/>
    <row r="329621" ht="12.75" customHeight="1" x14ac:dyDescent="0.2"/>
    <row r="329625" ht="12.75" customHeight="1" x14ac:dyDescent="0.2"/>
    <row r="329629" ht="12.75" customHeight="1" x14ac:dyDescent="0.2"/>
    <row r="329633" ht="12.75" customHeight="1" x14ac:dyDescent="0.2"/>
    <row r="329637" ht="12.75" customHeight="1" x14ac:dyDescent="0.2"/>
    <row r="329641" ht="12.75" customHeight="1" x14ac:dyDescent="0.2"/>
    <row r="329645" ht="12.75" customHeight="1" x14ac:dyDescent="0.2"/>
    <row r="329649" ht="12.75" customHeight="1" x14ac:dyDescent="0.2"/>
    <row r="329653" ht="12.75" customHeight="1" x14ac:dyDescent="0.2"/>
    <row r="329657" ht="12.75" customHeight="1" x14ac:dyDescent="0.2"/>
    <row r="329661" ht="12.75" customHeight="1" x14ac:dyDescent="0.2"/>
    <row r="329665" ht="12.75" customHeight="1" x14ac:dyDescent="0.2"/>
    <row r="329669" ht="12.75" customHeight="1" x14ac:dyDescent="0.2"/>
    <row r="329673" ht="12.75" customHeight="1" x14ac:dyDescent="0.2"/>
    <row r="329677" ht="12.75" customHeight="1" x14ac:dyDescent="0.2"/>
    <row r="329681" ht="12.75" customHeight="1" x14ac:dyDescent="0.2"/>
    <row r="329685" ht="12.75" customHeight="1" x14ac:dyDescent="0.2"/>
    <row r="329689" ht="12.75" customHeight="1" x14ac:dyDescent="0.2"/>
    <row r="329693" ht="12.75" customHeight="1" x14ac:dyDescent="0.2"/>
    <row r="329697" ht="12.75" customHeight="1" x14ac:dyDescent="0.2"/>
    <row r="329701" ht="12.75" customHeight="1" x14ac:dyDescent="0.2"/>
    <row r="329705" ht="12.75" customHeight="1" x14ac:dyDescent="0.2"/>
    <row r="329709" ht="12.75" customHeight="1" x14ac:dyDescent="0.2"/>
    <row r="329713" ht="12.75" customHeight="1" x14ac:dyDescent="0.2"/>
    <row r="329717" ht="12.75" customHeight="1" x14ac:dyDescent="0.2"/>
    <row r="329721" ht="12.75" customHeight="1" x14ac:dyDescent="0.2"/>
    <row r="329725" ht="12.75" customHeight="1" x14ac:dyDescent="0.2"/>
    <row r="329729" ht="12.75" customHeight="1" x14ac:dyDescent="0.2"/>
    <row r="329733" ht="12.75" customHeight="1" x14ac:dyDescent="0.2"/>
    <row r="329737" ht="12.75" customHeight="1" x14ac:dyDescent="0.2"/>
    <row r="329741" ht="12.75" customHeight="1" x14ac:dyDescent="0.2"/>
    <row r="329745" ht="12.75" customHeight="1" x14ac:dyDescent="0.2"/>
    <row r="329749" ht="12.75" customHeight="1" x14ac:dyDescent="0.2"/>
    <row r="329753" ht="12.75" customHeight="1" x14ac:dyDescent="0.2"/>
    <row r="329757" ht="12.75" customHeight="1" x14ac:dyDescent="0.2"/>
    <row r="329761" ht="12.75" customHeight="1" x14ac:dyDescent="0.2"/>
    <row r="329765" ht="12.75" customHeight="1" x14ac:dyDescent="0.2"/>
    <row r="329769" ht="12.75" customHeight="1" x14ac:dyDescent="0.2"/>
    <row r="329773" ht="12.75" customHeight="1" x14ac:dyDescent="0.2"/>
    <row r="329777" ht="12.75" customHeight="1" x14ac:dyDescent="0.2"/>
    <row r="329781" ht="12.75" customHeight="1" x14ac:dyDescent="0.2"/>
    <row r="329785" ht="12.75" customHeight="1" x14ac:dyDescent="0.2"/>
    <row r="329789" ht="12.75" customHeight="1" x14ac:dyDescent="0.2"/>
    <row r="329793" ht="12.75" customHeight="1" x14ac:dyDescent="0.2"/>
    <row r="329797" ht="12.75" customHeight="1" x14ac:dyDescent="0.2"/>
    <row r="329801" ht="12.75" customHeight="1" x14ac:dyDescent="0.2"/>
    <row r="329805" ht="12.75" customHeight="1" x14ac:dyDescent="0.2"/>
    <row r="329809" ht="12.75" customHeight="1" x14ac:dyDescent="0.2"/>
    <row r="329813" ht="12.75" customHeight="1" x14ac:dyDescent="0.2"/>
    <row r="329817" ht="12.75" customHeight="1" x14ac:dyDescent="0.2"/>
    <row r="329821" ht="12.75" customHeight="1" x14ac:dyDescent="0.2"/>
    <row r="329825" ht="12.75" customHeight="1" x14ac:dyDescent="0.2"/>
    <row r="329829" ht="12.75" customHeight="1" x14ac:dyDescent="0.2"/>
    <row r="329833" ht="12.75" customHeight="1" x14ac:dyDescent="0.2"/>
    <row r="329837" ht="12.75" customHeight="1" x14ac:dyDescent="0.2"/>
    <row r="329841" ht="12.75" customHeight="1" x14ac:dyDescent="0.2"/>
    <row r="329845" ht="12.75" customHeight="1" x14ac:dyDescent="0.2"/>
    <row r="329849" ht="12.75" customHeight="1" x14ac:dyDescent="0.2"/>
    <row r="329853" ht="12.75" customHeight="1" x14ac:dyDescent="0.2"/>
    <row r="329857" ht="12.75" customHeight="1" x14ac:dyDescent="0.2"/>
    <row r="329861" ht="12.75" customHeight="1" x14ac:dyDescent="0.2"/>
    <row r="329865" ht="12.75" customHeight="1" x14ac:dyDescent="0.2"/>
    <row r="329869" ht="12.75" customHeight="1" x14ac:dyDescent="0.2"/>
    <row r="329873" ht="12.75" customHeight="1" x14ac:dyDescent="0.2"/>
    <row r="329877" ht="12.75" customHeight="1" x14ac:dyDescent="0.2"/>
    <row r="329881" ht="12.75" customHeight="1" x14ac:dyDescent="0.2"/>
    <row r="329885" ht="12.75" customHeight="1" x14ac:dyDescent="0.2"/>
    <row r="329889" ht="12.75" customHeight="1" x14ac:dyDescent="0.2"/>
    <row r="329893" ht="12.75" customHeight="1" x14ac:dyDescent="0.2"/>
    <row r="329897" ht="12.75" customHeight="1" x14ac:dyDescent="0.2"/>
    <row r="329901" ht="12.75" customHeight="1" x14ac:dyDescent="0.2"/>
    <row r="329905" ht="12.75" customHeight="1" x14ac:dyDescent="0.2"/>
    <row r="329909" ht="12.75" customHeight="1" x14ac:dyDescent="0.2"/>
    <row r="329913" ht="12.75" customHeight="1" x14ac:dyDescent="0.2"/>
    <row r="329917" ht="12.75" customHeight="1" x14ac:dyDescent="0.2"/>
    <row r="329921" ht="12.75" customHeight="1" x14ac:dyDescent="0.2"/>
    <row r="329925" ht="12.75" customHeight="1" x14ac:dyDescent="0.2"/>
    <row r="329929" ht="12.75" customHeight="1" x14ac:dyDescent="0.2"/>
    <row r="329933" ht="12.75" customHeight="1" x14ac:dyDescent="0.2"/>
    <row r="329937" ht="12.75" customHeight="1" x14ac:dyDescent="0.2"/>
    <row r="329941" ht="12.75" customHeight="1" x14ac:dyDescent="0.2"/>
    <row r="329945" ht="12.75" customHeight="1" x14ac:dyDescent="0.2"/>
    <row r="329949" ht="12.75" customHeight="1" x14ac:dyDescent="0.2"/>
    <row r="329953" ht="12.75" customHeight="1" x14ac:dyDescent="0.2"/>
    <row r="329957" ht="12.75" customHeight="1" x14ac:dyDescent="0.2"/>
    <row r="329961" ht="12.75" customHeight="1" x14ac:dyDescent="0.2"/>
    <row r="329965" ht="12.75" customHeight="1" x14ac:dyDescent="0.2"/>
    <row r="329969" ht="12.75" customHeight="1" x14ac:dyDescent="0.2"/>
    <row r="329973" ht="12.75" customHeight="1" x14ac:dyDescent="0.2"/>
    <row r="329977" ht="12.75" customHeight="1" x14ac:dyDescent="0.2"/>
    <row r="329981" ht="12.75" customHeight="1" x14ac:dyDescent="0.2"/>
    <row r="329985" ht="12.75" customHeight="1" x14ac:dyDescent="0.2"/>
    <row r="329989" ht="12.75" customHeight="1" x14ac:dyDescent="0.2"/>
    <row r="329993" ht="12.75" customHeight="1" x14ac:dyDescent="0.2"/>
    <row r="329997" ht="12.75" customHeight="1" x14ac:dyDescent="0.2"/>
    <row r="330001" ht="12.75" customHeight="1" x14ac:dyDescent="0.2"/>
    <row r="330005" ht="12.75" customHeight="1" x14ac:dyDescent="0.2"/>
    <row r="330009" ht="12.75" customHeight="1" x14ac:dyDescent="0.2"/>
    <row r="330013" ht="12.75" customHeight="1" x14ac:dyDescent="0.2"/>
    <row r="330017" ht="12.75" customHeight="1" x14ac:dyDescent="0.2"/>
    <row r="330021" ht="12.75" customHeight="1" x14ac:dyDescent="0.2"/>
    <row r="330025" ht="12.75" customHeight="1" x14ac:dyDescent="0.2"/>
    <row r="330029" ht="12.75" customHeight="1" x14ac:dyDescent="0.2"/>
    <row r="330033" ht="12.75" customHeight="1" x14ac:dyDescent="0.2"/>
    <row r="330037" ht="12.75" customHeight="1" x14ac:dyDescent="0.2"/>
    <row r="330041" ht="12.75" customHeight="1" x14ac:dyDescent="0.2"/>
    <row r="330045" ht="12.75" customHeight="1" x14ac:dyDescent="0.2"/>
    <row r="330049" ht="12.75" customHeight="1" x14ac:dyDescent="0.2"/>
    <row r="330053" ht="12.75" customHeight="1" x14ac:dyDescent="0.2"/>
    <row r="330057" ht="12.75" customHeight="1" x14ac:dyDescent="0.2"/>
    <row r="330061" ht="12.75" customHeight="1" x14ac:dyDescent="0.2"/>
    <row r="330065" ht="12.75" customHeight="1" x14ac:dyDescent="0.2"/>
    <row r="330069" ht="12.75" customHeight="1" x14ac:dyDescent="0.2"/>
    <row r="330073" ht="12.75" customHeight="1" x14ac:dyDescent="0.2"/>
    <row r="330077" ht="12.75" customHeight="1" x14ac:dyDescent="0.2"/>
    <row r="330081" ht="12.75" customHeight="1" x14ac:dyDescent="0.2"/>
    <row r="330085" ht="12.75" customHeight="1" x14ac:dyDescent="0.2"/>
    <row r="330089" ht="12.75" customHeight="1" x14ac:dyDescent="0.2"/>
    <row r="330093" ht="12.75" customHeight="1" x14ac:dyDescent="0.2"/>
    <row r="330097" ht="12.75" customHeight="1" x14ac:dyDescent="0.2"/>
    <row r="330101" ht="12.75" customHeight="1" x14ac:dyDescent="0.2"/>
    <row r="330105" ht="12.75" customHeight="1" x14ac:dyDescent="0.2"/>
    <row r="330109" ht="12.75" customHeight="1" x14ac:dyDescent="0.2"/>
    <row r="330113" ht="12.75" customHeight="1" x14ac:dyDescent="0.2"/>
    <row r="330117" ht="12.75" customHeight="1" x14ac:dyDescent="0.2"/>
    <row r="330121" ht="12.75" customHeight="1" x14ac:dyDescent="0.2"/>
    <row r="330125" ht="12.75" customHeight="1" x14ac:dyDescent="0.2"/>
    <row r="330129" ht="12.75" customHeight="1" x14ac:dyDescent="0.2"/>
    <row r="330133" ht="12.75" customHeight="1" x14ac:dyDescent="0.2"/>
    <row r="330137" ht="12.75" customHeight="1" x14ac:dyDescent="0.2"/>
    <row r="330141" ht="12.75" customHeight="1" x14ac:dyDescent="0.2"/>
    <row r="330145" ht="12.75" customHeight="1" x14ac:dyDescent="0.2"/>
    <row r="330149" ht="12.75" customHeight="1" x14ac:dyDescent="0.2"/>
    <row r="330153" ht="12.75" customHeight="1" x14ac:dyDescent="0.2"/>
    <row r="330157" ht="12.75" customHeight="1" x14ac:dyDescent="0.2"/>
    <row r="330161" ht="12.75" customHeight="1" x14ac:dyDescent="0.2"/>
    <row r="330165" ht="12.75" customHeight="1" x14ac:dyDescent="0.2"/>
    <row r="330169" ht="12.75" customHeight="1" x14ac:dyDescent="0.2"/>
    <row r="330173" ht="12.75" customHeight="1" x14ac:dyDescent="0.2"/>
    <row r="330177" ht="12.75" customHeight="1" x14ac:dyDescent="0.2"/>
    <row r="330181" ht="12.75" customHeight="1" x14ac:dyDescent="0.2"/>
    <row r="330185" ht="12.75" customHeight="1" x14ac:dyDescent="0.2"/>
    <row r="330189" ht="12.75" customHeight="1" x14ac:dyDescent="0.2"/>
    <row r="330193" ht="12.75" customHeight="1" x14ac:dyDescent="0.2"/>
    <row r="330197" ht="12.75" customHeight="1" x14ac:dyDescent="0.2"/>
    <row r="330201" ht="12.75" customHeight="1" x14ac:dyDescent="0.2"/>
    <row r="330205" ht="12.75" customHeight="1" x14ac:dyDescent="0.2"/>
    <row r="330209" ht="12.75" customHeight="1" x14ac:dyDescent="0.2"/>
    <row r="330213" ht="12.75" customHeight="1" x14ac:dyDescent="0.2"/>
    <row r="330217" ht="12.75" customHeight="1" x14ac:dyDescent="0.2"/>
    <row r="330221" ht="12.75" customHeight="1" x14ac:dyDescent="0.2"/>
    <row r="330225" ht="12.75" customHeight="1" x14ac:dyDescent="0.2"/>
    <row r="330229" ht="12.75" customHeight="1" x14ac:dyDescent="0.2"/>
    <row r="330233" ht="12.75" customHeight="1" x14ac:dyDescent="0.2"/>
    <row r="330237" ht="12.75" customHeight="1" x14ac:dyDescent="0.2"/>
    <row r="330241" ht="12.75" customHeight="1" x14ac:dyDescent="0.2"/>
    <row r="330245" ht="12.75" customHeight="1" x14ac:dyDescent="0.2"/>
    <row r="330249" ht="12.75" customHeight="1" x14ac:dyDescent="0.2"/>
    <row r="330253" ht="12.75" customHeight="1" x14ac:dyDescent="0.2"/>
    <row r="330257" ht="12.75" customHeight="1" x14ac:dyDescent="0.2"/>
    <row r="330261" ht="12.75" customHeight="1" x14ac:dyDescent="0.2"/>
    <row r="330265" ht="12.75" customHeight="1" x14ac:dyDescent="0.2"/>
    <row r="330269" ht="12.75" customHeight="1" x14ac:dyDescent="0.2"/>
    <row r="330273" ht="12.75" customHeight="1" x14ac:dyDescent="0.2"/>
    <row r="330277" ht="12.75" customHeight="1" x14ac:dyDescent="0.2"/>
    <row r="330281" ht="12.75" customHeight="1" x14ac:dyDescent="0.2"/>
    <row r="330285" ht="12.75" customHeight="1" x14ac:dyDescent="0.2"/>
    <row r="330289" ht="12.75" customHeight="1" x14ac:dyDescent="0.2"/>
    <row r="330293" ht="12.75" customHeight="1" x14ac:dyDescent="0.2"/>
    <row r="330297" ht="12.75" customHeight="1" x14ac:dyDescent="0.2"/>
    <row r="330301" ht="12.75" customHeight="1" x14ac:dyDescent="0.2"/>
    <row r="330305" ht="12.75" customHeight="1" x14ac:dyDescent="0.2"/>
    <row r="330309" ht="12.75" customHeight="1" x14ac:dyDescent="0.2"/>
    <row r="330313" ht="12.75" customHeight="1" x14ac:dyDescent="0.2"/>
    <row r="330317" ht="12.75" customHeight="1" x14ac:dyDescent="0.2"/>
    <row r="330321" ht="12.75" customHeight="1" x14ac:dyDescent="0.2"/>
    <row r="330325" ht="12.75" customHeight="1" x14ac:dyDescent="0.2"/>
    <row r="330329" ht="12.75" customHeight="1" x14ac:dyDescent="0.2"/>
    <row r="330333" ht="12.75" customHeight="1" x14ac:dyDescent="0.2"/>
    <row r="330337" ht="12.75" customHeight="1" x14ac:dyDescent="0.2"/>
    <row r="330341" ht="12.75" customHeight="1" x14ac:dyDescent="0.2"/>
    <row r="330345" ht="12.75" customHeight="1" x14ac:dyDescent="0.2"/>
    <row r="330349" ht="12.75" customHeight="1" x14ac:dyDescent="0.2"/>
    <row r="330353" ht="12.75" customHeight="1" x14ac:dyDescent="0.2"/>
    <row r="330357" ht="12.75" customHeight="1" x14ac:dyDescent="0.2"/>
    <row r="330361" ht="12.75" customHeight="1" x14ac:dyDescent="0.2"/>
    <row r="330365" ht="12.75" customHeight="1" x14ac:dyDescent="0.2"/>
    <row r="330369" ht="12.75" customHeight="1" x14ac:dyDescent="0.2"/>
    <row r="330373" ht="12.75" customHeight="1" x14ac:dyDescent="0.2"/>
    <row r="330377" ht="12.75" customHeight="1" x14ac:dyDescent="0.2"/>
    <row r="330381" ht="12.75" customHeight="1" x14ac:dyDescent="0.2"/>
    <row r="330385" ht="12.75" customHeight="1" x14ac:dyDescent="0.2"/>
    <row r="330389" ht="12.75" customHeight="1" x14ac:dyDescent="0.2"/>
    <row r="330393" ht="12.75" customHeight="1" x14ac:dyDescent="0.2"/>
    <row r="330397" ht="12.75" customHeight="1" x14ac:dyDescent="0.2"/>
    <row r="330401" ht="12.75" customHeight="1" x14ac:dyDescent="0.2"/>
    <row r="330405" ht="12.75" customHeight="1" x14ac:dyDescent="0.2"/>
    <row r="330409" ht="12.75" customHeight="1" x14ac:dyDescent="0.2"/>
    <row r="330413" ht="12.75" customHeight="1" x14ac:dyDescent="0.2"/>
    <row r="330417" ht="12.75" customHeight="1" x14ac:dyDescent="0.2"/>
    <row r="330421" ht="12.75" customHeight="1" x14ac:dyDescent="0.2"/>
    <row r="330425" ht="12.75" customHeight="1" x14ac:dyDescent="0.2"/>
    <row r="330429" ht="12.75" customHeight="1" x14ac:dyDescent="0.2"/>
    <row r="330433" ht="12.75" customHeight="1" x14ac:dyDescent="0.2"/>
    <row r="330437" ht="12.75" customHeight="1" x14ac:dyDescent="0.2"/>
    <row r="330441" ht="12.75" customHeight="1" x14ac:dyDescent="0.2"/>
    <row r="330445" ht="12.75" customHeight="1" x14ac:dyDescent="0.2"/>
    <row r="330449" ht="12.75" customHeight="1" x14ac:dyDescent="0.2"/>
    <row r="330453" ht="12.75" customHeight="1" x14ac:dyDescent="0.2"/>
    <row r="330457" ht="12.75" customHeight="1" x14ac:dyDescent="0.2"/>
    <row r="330461" ht="12.75" customHeight="1" x14ac:dyDescent="0.2"/>
    <row r="330465" ht="12.75" customHeight="1" x14ac:dyDescent="0.2"/>
    <row r="330469" ht="12.75" customHeight="1" x14ac:dyDescent="0.2"/>
    <row r="330473" ht="12.75" customHeight="1" x14ac:dyDescent="0.2"/>
    <row r="330477" ht="12.75" customHeight="1" x14ac:dyDescent="0.2"/>
    <row r="330481" ht="12.75" customHeight="1" x14ac:dyDescent="0.2"/>
    <row r="330485" ht="12.75" customHeight="1" x14ac:dyDescent="0.2"/>
    <row r="330489" ht="12.75" customHeight="1" x14ac:dyDescent="0.2"/>
    <row r="330493" ht="12.75" customHeight="1" x14ac:dyDescent="0.2"/>
    <row r="330497" ht="12.75" customHeight="1" x14ac:dyDescent="0.2"/>
    <row r="330501" ht="12.75" customHeight="1" x14ac:dyDescent="0.2"/>
    <row r="330505" ht="12.75" customHeight="1" x14ac:dyDescent="0.2"/>
    <row r="330509" ht="12.75" customHeight="1" x14ac:dyDescent="0.2"/>
    <row r="330513" ht="12.75" customHeight="1" x14ac:dyDescent="0.2"/>
    <row r="330517" ht="12.75" customHeight="1" x14ac:dyDescent="0.2"/>
    <row r="330521" ht="12.75" customHeight="1" x14ac:dyDescent="0.2"/>
    <row r="330525" ht="12.75" customHeight="1" x14ac:dyDescent="0.2"/>
    <row r="330529" ht="12.75" customHeight="1" x14ac:dyDescent="0.2"/>
    <row r="330533" ht="12.75" customHeight="1" x14ac:dyDescent="0.2"/>
    <row r="330537" ht="12.75" customHeight="1" x14ac:dyDescent="0.2"/>
    <row r="330541" ht="12.75" customHeight="1" x14ac:dyDescent="0.2"/>
    <row r="330545" ht="12.75" customHeight="1" x14ac:dyDescent="0.2"/>
    <row r="330549" ht="12.75" customHeight="1" x14ac:dyDescent="0.2"/>
    <row r="330553" ht="12.75" customHeight="1" x14ac:dyDescent="0.2"/>
    <row r="330557" ht="12.75" customHeight="1" x14ac:dyDescent="0.2"/>
    <row r="330561" ht="12.75" customHeight="1" x14ac:dyDescent="0.2"/>
    <row r="330565" ht="12.75" customHeight="1" x14ac:dyDescent="0.2"/>
    <row r="330569" ht="12.75" customHeight="1" x14ac:dyDescent="0.2"/>
    <row r="330573" ht="12.75" customHeight="1" x14ac:dyDescent="0.2"/>
    <row r="330577" ht="12.75" customHeight="1" x14ac:dyDescent="0.2"/>
    <row r="330581" ht="12.75" customHeight="1" x14ac:dyDescent="0.2"/>
    <row r="330585" ht="12.75" customHeight="1" x14ac:dyDescent="0.2"/>
    <row r="330589" ht="12.75" customHeight="1" x14ac:dyDescent="0.2"/>
    <row r="330593" ht="12.75" customHeight="1" x14ac:dyDescent="0.2"/>
    <row r="330597" ht="12.75" customHeight="1" x14ac:dyDescent="0.2"/>
    <row r="330601" ht="12.75" customHeight="1" x14ac:dyDescent="0.2"/>
    <row r="330605" ht="12.75" customHeight="1" x14ac:dyDescent="0.2"/>
    <row r="330609" ht="12.75" customHeight="1" x14ac:dyDescent="0.2"/>
    <row r="330613" ht="12.75" customHeight="1" x14ac:dyDescent="0.2"/>
    <row r="330617" ht="12.75" customHeight="1" x14ac:dyDescent="0.2"/>
    <row r="330621" ht="12.75" customHeight="1" x14ac:dyDescent="0.2"/>
    <row r="330625" ht="12.75" customHeight="1" x14ac:dyDescent="0.2"/>
    <row r="330629" ht="12.75" customHeight="1" x14ac:dyDescent="0.2"/>
    <row r="330633" ht="12.75" customHeight="1" x14ac:dyDescent="0.2"/>
    <row r="330637" ht="12.75" customHeight="1" x14ac:dyDescent="0.2"/>
    <row r="330641" ht="12.75" customHeight="1" x14ac:dyDescent="0.2"/>
    <row r="330645" ht="12.75" customHeight="1" x14ac:dyDescent="0.2"/>
    <row r="330649" ht="12.75" customHeight="1" x14ac:dyDescent="0.2"/>
    <row r="330653" ht="12.75" customHeight="1" x14ac:dyDescent="0.2"/>
    <row r="330657" ht="12.75" customHeight="1" x14ac:dyDescent="0.2"/>
    <row r="330661" ht="12.75" customHeight="1" x14ac:dyDescent="0.2"/>
    <row r="330665" ht="12.75" customHeight="1" x14ac:dyDescent="0.2"/>
    <row r="330669" ht="12.75" customHeight="1" x14ac:dyDescent="0.2"/>
    <row r="330673" ht="12.75" customHeight="1" x14ac:dyDescent="0.2"/>
    <row r="330677" ht="12.75" customHeight="1" x14ac:dyDescent="0.2"/>
    <row r="330681" ht="12.75" customHeight="1" x14ac:dyDescent="0.2"/>
    <row r="330685" ht="12.75" customHeight="1" x14ac:dyDescent="0.2"/>
    <row r="330689" ht="12.75" customHeight="1" x14ac:dyDescent="0.2"/>
    <row r="330693" ht="12.75" customHeight="1" x14ac:dyDescent="0.2"/>
    <row r="330697" ht="12.75" customHeight="1" x14ac:dyDescent="0.2"/>
    <row r="330701" ht="12.75" customHeight="1" x14ac:dyDescent="0.2"/>
    <row r="330705" ht="12.75" customHeight="1" x14ac:dyDescent="0.2"/>
    <row r="330709" ht="12.75" customHeight="1" x14ac:dyDescent="0.2"/>
    <row r="330713" ht="12.75" customHeight="1" x14ac:dyDescent="0.2"/>
    <row r="330717" ht="12.75" customHeight="1" x14ac:dyDescent="0.2"/>
    <row r="330721" ht="12.75" customHeight="1" x14ac:dyDescent="0.2"/>
    <row r="330725" ht="12.75" customHeight="1" x14ac:dyDescent="0.2"/>
    <row r="330729" ht="12.75" customHeight="1" x14ac:dyDescent="0.2"/>
    <row r="330733" ht="12.75" customHeight="1" x14ac:dyDescent="0.2"/>
    <row r="330737" ht="12.75" customHeight="1" x14ac:dyDescent="0.2"/>
    <row r="330741" ht="12.75" customHeight="1" x14ac:dyDescent="0.2"/>
    <row r="330745" ht="12.75" customHeight="1" x14ac:dyDescent="0.2"/>
    <row r="330749" ht="12.75" customHeight="1" x14ac:dyDescent="0.2"/>
    <row r="330753" ht="12.75" customHeight="1" x14ac:dyDescent="0.2"/>
    <row r="330757" ht="12.75" customHeight="1" x14ac:dyDescent="0.2"/>
    <row r="330761" ht="12.75" customHeight="1" x14ac:dyDescent="0.2"/>
    <row r="330765" ht="12.75" customHeight="1" x14ac:dyDescent="0.2"/>
    <row r="330769" ht="12.75" customHeight="1" x14ac:dyDescent="0.2"/>
    <row r="330773" ht="12.75" customHeight="1" x14ac:dyDescent="0.2"/>
    <row r="330777" ht="12.75" customHeight="1" x14ac:dyDescent="0.2"/>
    <row r="330781" ht="12.75" customHeight="1" x14ac:dyDescent="0.2"/>
    <row r="330785" ht="12.75" customHeight="1" x14ac:dyDescent="0.2"/>
    <row r="330789" ht="12.75" customHeight="1" x14ac:dyDescent="0.2"/>
    <row r="330793" ht="12.75" customHeight="1" x14ac:dyDescent="0.2"/>
    <row r="330797" ht="12.75" customHeight="1" x14ac:dyDescent="0.2"/>
    <row r="330801" ht="12.75" customHeight="1" x14ac:dyDescent="0.2"/>
    <row r="330805" ht="12.75" customHeight="1" x14ac:dyDescent="0.2"/>
    <row r="330809" ht="12.75" customHeight="1" x14ac:dyDescent="0.2"/>
    <row r="330813" ht="12.75" customHeight="1" x14ac:dyDescent="0.2"/>
    <row r="330817" ht="12.75" customHeight="1" x14ac:dyDescent="0.2"/>
    <row r="330821" ht="12.75" customHeight="1" x14ac:dyDescent="0.2"/>
    <row r="330825" ht="12.75" customHeight="1" x14ac:dyDescent="0.2"/>
    <row r="330829" ht="12.75" customHeight="1" x14ac:dyDescent="0.2"/>
    <row r="330833" ht="12.75" customHeight="1" x14ac:dyDescent="0.2"/>
    <row r="330837" ht="12.75" customHeight="1" x14ac:dyDescent="0.2"/>
    <row r="330841" ht="12.75" customHeight="1" x14ac:dyDescent="0.2"/>
    <row r="330845" ht="12.75" customHeight="1" x14ac:dyDescent="0.2"/>
    <row r="330849" ht="12.75" customHeight="1" x14ac:dyDescent="0.2"/>
    <row r="330853" ht="12.75" customHeight="1" x14ac:dyDescent="0.2"/>
    <row r="330857" ht="12.75" customHeight="1" x14ac:dyDescent="0.2"/>
    <row r="330861" ht="12.75" customHeight="1" x14ac:dyDescent="0.2"/>
    <row r="330865" ht="12.75" customHeight="1" x14ac:dyDescent="0.2"/>
    <row r="330869" ht="12.75" customHeight="1" x14ac:dyDescent="0.2"/>
    <row r="330873" ht="12.75" customHeight="1" x14ac:dyDescent="0.2"/>
    <row r="330877" ht="12.75" customHeight="1" x14ac:dyDescent="0.2"/>
    <row r="330881" ht="12.75" customHeight="1" x14ac:dyDescent="0.2"/>
    <row r="330885" ht="12.75" customHeight="1" x14ac:dyDescent="0.2"/>
    <row r="330889" ht="12.75" customHeight="1" x14ac:dyDescent="0.2"/>
    <row r="330893" ht="12.75" customHeight="1" x14ac:dyDescent="0.2"/>
    <row r="330897" ht="12.75" customHeight="1" x14ac:dyDescent="0.2"/>
    <row r="330901" ht="12.75" customHeight="1" x14ac:dyDescent="0.2"/>
    <row r="330905" ht="12.75" customHeight="1" x14ac:dyDescent="0.2"/>
    <row r="330909" ht="12.75" customHeight="1" x14ac:dyDescent="0.2"/>
    <row r="330913" ht="12.75" customHeight="1" x14ac:dyDescent="0.2"/>
    <row r="330917" ht="12.75" customHeight="1" x14ac:dyDescent="0.2"/>
    <row r="330921" ht="12.75" customHeight="1" x14ac:dyDescent="0.2"/>
    <row r="330925" ht="12.75" customHeight="1" x14ac:dyDescent="0.2"/>
    <row r="330929" ht="12.75" customHeight="1" x14ac:dyDescent="0.2"/>
    <row r="330933" ht="12.75" customHeight="1" x14ac:dyDescent="0.2"/>
    <row r="330937" ht="12.75" customHeight="1" x14ac:dyDescent="0.2"/>
    <row r="330941" ht="12.75" customHeight="1" x14ac:dyDescent="0.2"/>
    <row r="330945" ht="12.75" customHeight="1" x14ac:dyDescent="0.2"/>
    <row r="330949" ht="12.75" customHeight="1" x14ac:dyDescent="0.2"/>
    <row r="330953" ht="12.75" customHeight="1" x14ac:dyDescent="0.2"/>
    <row r="330957" ht="12.75" customHeight="1" x14ac:dyDescent="0.2"/>
    <row r="330961" ht="12.75" customHeight="1" x14ac:dyDescent="0.2"/>
    <row r="330965" ht="12.75" customHeight="1" x14ac:dyDescent="0.2"/>
    <row r="330969" ht="12.75" customHeight="1" x14ac:dyDescent="0.2"/>
    <row r="330973" ht="12.75" customHeight="1" x14ac:dyDescent="0.2"/>
    <row r="330977" ht="12.75" customHeight="1" x14ac:dyDescent="0.2"/>
    <row r="330981" ht="12.75" customHeight="1" x14ac:dyDescent="0.2"/>
    <row r="330985" ht="12.75" customHeight="1" x14ac:dyDescent="0.2"/>
    <row r="330989" ht="12.75" customHeight="1" x14ac:dyDescent="0.2"/>
    <row r="330993" ht="12.75" customHeight="1" x14ac:dyDescent="0.2"/>
    <row r="330997" ht="12.75" customHeight="1" x14ac:dyDescent="0.2"/>
    <row r="331001" ht="12.75" customHeight="1" x14ac:dyDescent="0.2"/>
    <row r="331005" ht="12.75" customHeight="1" x14ac:dyDescent="0.2"/>
    <row r="331009" ht="12.75" customHeight="1" x14ac:dyDescent="0.2"/>
    <row r="331013" ht="12.75" customHeight="1" x14ac:dyDescent="0.2"/>
    <row r="331017" ht="12.75" customHeight="1" x14ac:dyDescent="0.2"/>
    <row r="331021" ht="12.75" customHeight="1" x14ac:dyDescent="0.2"/>
    <row r="331025" ht="12.75" customHeight="1" x14ac:dyDescent="0.2"/>
    <row r="331029" ht="12.75" customHeight="1" x14ac:dyDescent="0.2"/>
    <row r="331033" ht="12.75" customHeight="1" x14ac:dyDescent="0.2"/>
    <row r="331037" ht="12.75" customHeight="1" x14ac:dyDescent="0.2"/>
    <row r="331041" ht="12.75" customHeight="1" x14ac:dyDescent="0.2"/>
    <row r="331045" ht="12.75" customHeight="1" x14ac:dyDescent="0.2"/>
    <row r="331049" ht="12.75" customHeight="1" x14ac:dyDescent="0.2"/>
    <row r="331053" ht="12.75" customHeight="1" x14ac:dyDescent="0.2"/>
    <row r="331057" ht="12.75" customHeight="1" x14ac:dyDescent="0.2"/>
    <row r="331061" ht="12.75" customHeight="1" x14ac:dyDescent="0.2"/>
    <row r="331065" ht="12.75" customHeight="1" x14ac:dyDescent="0.2"/>
    <row r="331069" ht="12.75" customHeight="1" x14ac:dyDescent="0.2"/>
    <row r="331073" ht="12.75" customHeight="1" x14ac:dyDescent="0.2"/>
    <row r="331077" ht="12.75" customHeight="1" x14ac:dyDescent="0.2"/>
    <row r="331081" ht="12.75" customHeight="1" x14ac:dyDescent="0.2"/>
    <row r="331085" ht="12.75" customHeight="1" x14ac:dyDescent="0.2"/>
    <row r="331089" ht="12.75" customHeight="1" x14ac:dyDescent="0.2"/>
    <row r="331093" ht="12.75" customHeight="1" x14ac:dyDescent="0.2"/>
    <row r="331097" ht="12.75" customHeight="1" x14ac:dyDescent="0.2"/>
    <row r="331101" ht="12.75" customHeight="1" x14ac:dyDescent="0.2"/>
    <row r="331105" ht="12.75" customHeight="1" x14ac:dyDescent="0.2"/>
    <row r="331109" ht="12.75" customHeight="1" x14ac:dyDescent="0.2"/>
    <row r="331113" ht="12.75" customHeight="1" x14ac:dyDescent="0.2"/>
    <row r="331117" ht="12.75" customHeight="1" x14ac:dyDescent="0.2"/>
    <row r="331121" ht="12.75" customHeight="1" x14ac:dyDescent="0.2"/>
    <row r="331125" ht="12.75" customHeight="1" x14ac:dyDescent="0.2"/>
    <row r="331129" ht="12.75" customHeight="1" x14ac:dyDescent="0.2"/>
    <row r="331133" ht="12.75" customHeight="1" x14ac:dyDescent="0.2"/>
    <row r="331137" ht="12.75" customHeight="1" x14ac:dyDescent="0.2"/>
    <row r="331141" ht="12.75" customHeight="1" x14ac:dyDescent="0.2"/>
    <row r="331145" ht="12.75" customHeight="1" x14ac:dyDescent="0.2"/>
    <row r="331149" ht="12.75" customHeight="1" x14ac:dyDescent="0.2"/>
    <row r="331153" ht="12.75" customHeight="1" x14ac:dyDescent="0.2"/>
    <row r="331157" ht="12.75" customHeight="1" x14ac:dyDescent="0.2"/>
    <row r="331161" ht="12.75" customHeight="1" x14ac:dyDescent="0.2"/>
    <row r="331165" ht="12.75" customHeight="1" x14ac:dyDescent="0.2"/>
    <row r="331169" ht="12.75" customHeight="1" x14ac:dyDescent="0.2"/>
    <row r="331173" ht="12.75" customHeight="1" x14ac:dyDescent="0.2"/>
    <row r="331177" ht="12.75" customHeight="1" x14ac:dyDescent="0.2"/>
    <row r="331181" ht="12.75" customHeight="1" x14ac:dyDescent="0.2"/>
    <row r="331185" ht="12.75" customHeight="1" x14ac:dyDescent="0.2"/>
    <row r="331189" ht="12.75" customHeight="1" x14ac:dyDescent="0.2"/>
    <row r="331193" ht="12.75" customHeight="1" x14ac:dyDescent="0.2"/>
    <row r="331197" ht="12.75" customHeight="1" x14ac:dyDescent="0.2"/>
    <row r="331201" ht="12.75" customHeight="1" x14ac:dyDescent="0.2"/>
    <row r="331205" ht="12.75" customHeight="1" x14ac:dyDescent="0.2"/>
    <row r="331209" ht="12.75" customHeight="1" x14ac:dyDescent="0.2"/>
    <row r="331213" ht="12.75" customHeight="1" x14ac:dyDescent="0.2"/>
    <row r="331217" ht="12.75" customHeight="1" x14ac:dyDescent="0.2"/>
    <row r="331221" ht="12.75" customHeight="1" x14ac:dyDescent="0.2"/>
    <row r="331225" ht="12.75" customHeight="1" x14ac:dyDescent="0.2"/>
    <row r="331229" ht="12.75" customHeight="1" x14ac:dyDescent="0.2"/>
    <row r="331233" ht="12.75" customHeight="1" x14ac:dyDescent="0.2"/>
    <row r="331237" ht="12.75" customHeight="1" x14ac:dyDescent="0.2"/>
    <row r="331241" ht="12.75" customHeight="1" x14ac:dyDescent="0.2"/>
    <row r="331245" ht="12.75" customHeight="1" x14ac:dyDescent="0.2"/>
    <row r="331249" ht="12.75" customHeight="1" x14ac:dyDescent="0.2"/>
    <row r="331253" ht="12.75" customHeight="1" x14ac:dyDescent="0.2"/>
    <row r="331257" ht="12.75" customHeight="1" x14ac:dyDescent="0.2"/>
    <row r="331261" ht="12.75" customHeight="1" x14ac:dyDescent="0.2"/>
    <row r="331265" ht="12.75" customHeight="1" x14ac:dyDescent="0.2"/>
    <row r="331269" ht="12.75" customHeight="1" x14ac:dyDescent="0.2"/>
    <row r="331273" ht="12.75" customHeight="1" x14ac:dyDescent="0.2"/>
    <row r="331277" ht="12.75" customHeight="1" x14ac:dyDescent="0.2"/>
    <row r="331281" ht="12.75" customHeight="1" x14ac:dyDescent="0.2"/>
    <row r="331285" ht="12.75" customHeight="1" x14ac:dyDescent="0.2"/>
    <row r="331289" ht="12.75" customHeight="1" x14ac:dyDescent="0.2"/>
    <row r="331293" ht="12.75" customHeight="1" x14ac:dyDescent="0.2"/>
    <row r="331297" ht="12.75" customHeight="1" x14ac:dyDescent="0.2"/>
    <row r="331301" ht="12.75" customHeight="1" x14ac:dyDescent="0.2"/>
    <row r="331305" ht="12.75" customHeight="1" x14ac:dyDescent="0.2"/>
    <row r="331309" ht="12.75" customHeight="1" x14ac:dyDescent="0.2"/>
    <row r="331313" ht="12.75" customHeight="1" x14ac:dyDescent="0.2"/>
    <row r="331317" ht="12.75" customHeight="1" x14ac:dyDescent="0.2"/>
    <row r="331321" ht="12.75" customHeight="1" x14ac:dyDescent="0.2"/>
    <row r="331325" ht="12.75" customHeight="1" x14ac:dyDescent="0.2"/>
    <row r="331329" ht="12.75" customHeight="1" x14ac:dyDescent="0.2"/>
    <row r="331333" ht="12.75" customHeight="1" x14ac:dyDescent="0.2"/>
    <row r="331337" ht="12.75" customHeight="1" x14ac:dyDescent="0.2"/>
    <row r="331341" ht="12.75" customHeight="1" x14ac:dyDescent="0.2"/>
    <row r="331345" ht="12.75" customHeight="1" x14ac:dyDescent="0.2"/>
    <row r="331349" ht="12.75" customHeight="1" x14ac:dyDescent="0.2"/>
    <row r="331353" ht="12.75" customHeight="1" x14ac:dyDescent="0.2"/>
    <row r="331357" ht="12.75" customHeight="1" x14ac:dyDescent="0.2"/>
    <row r="331361" ht="12.75" customHeight="1" x14ac:dyDescent="0.2"/>
    <row r="331365" ht="12.75" customHeight="1" x14ac:dyDescent="0.2"/>
    <row r="331369" ht="12.75" customHeight="1" x14ac:dyDescent="0.2"/>
    <row r="331373" ht="12.75" customHeight="1" x14ac:dyDescent="0.2"/>
    <row r="331377" ht="12.75" customHeight="1" x14ac:dyDescent="0.2"/>
    <row r="331381" ht="12.75" customHeight="1" x14ac:dyDescent="0.2"/>
    <row r="331385" ht="12.75" customHeight="1" x14ac:dyDescent="0.2"/>
    <row r="331389" ht="12.75" customHeight="1" x14ac:dyDescent="0.2"/>
    <row r="331393" ht="12.75" customHeight="1" x14ac:dyDescent="0.2"/>
    <row r="331397" ht="12.75" customHeight="1" x14ac:dyDescent="0.2"/>
    <row r="331401" ht="12.75" customHeight="1" x14ac:dyDescent="0.2"/>
    <row r="331405" ht="12.75" customHeight="1" x14ac:dyDescent="0.2"/>
    <row r="331409" ht="12.75" customHeight="1" x14ac:dyDescent="0.2"/>
    <row r="331413" ht="12.75" customHeight="1" x14ac:dyDescent="0.2"/>
    <row r="331417" ht="12.75" customHeight="1" x14ac:dyDescent="0.2"/>
    <row r="331421" ht="12.75" customHeight="1" x14ac:dyDescent="0.2"/>
    <row r="331425" ht="12.75" customHeight="1" x14ac:dyDescent="0.2"/>
    <row r="331429" ht="12.75" customHeight="1" x14ac:dyDescent="0.2"/>
    <row r="331433" ht="12.75" customHeight="1" x14ac:dyDescent="0.2"/>
    <row r="331437" ht="12.75" customHeight="1" x14ac:dyDescent="0.2"/>
    <row r="331441" ht="12.75" customHeight="1" x14ac:dyDescent="0.2"/>
    <row r="331445" ht="12.75" customHeight="1" x14ac:dyDescent="0.2"/>
    <row r="331449" ht="12.75" customHeight="1" x14ac:dyDescent="0.2"/>
    <row r="331453" ht="12.75" customHeight="1" x14ac:dyDescent="0.2"/>
    <row r="331457" ht="12.75" customHeight="1" x14ac:dyDescent="0.2"/>
    <row r="331461" ht="12.75" customHeight="1" x14ac:dyDescent="0.2"/>
    <row r="331465" ht="12.75" customHeight="1" x14ac:dyDescent="0.2"/>
    <row r="331469" ht="12.75" customHeight="1" x14ac:dyDescent="0.2"/>
    <row r="331473" ht="12.75" customHeight="1" x14ac:dyDescent="0.2"/>
    <row r="331477" ht="12.75" customHeight="1" x14ac:dyDescent="0.2"/>
    <row r="331481" ht="12.75" customHeight="1" x14ac:dyDescent="0.2"/>
    <row r="331485" ht="12.75" customHeight="1" x14ac:dyDescent="0.2"/>
    <row r="331489" ht="12.75" customHeight="1" x14ac:dyDescent="0.2"/>
    <row r="331493" ht="12.75" customHeight="1" x14ac:dyDescent="0.2"/>
    <row r="331497" ht="12.75" customHeight="1" x14ac:dyDescent="0.2"/>
    <row r="331501" ht="12.75" customHeight="1" x14ac:dyDescent="0.2"/>
    <row r="331505" ht="12.75" customHeight="1" x14ac:dyDescent="0.2"/>
    <row r="331509" ht="12.75" customHeight="1" x14ac:dyDescent="0.2"/>
    <row r="331513" ht="12.75" customHeight="1" x14ac:dyDescent="0.2"/>
    <row r="331517" ht="12.75" customHeight="1" x14ac:dyDescent="0.2"/>
    <row r="331521" ht="12.75" customHeight="1" x14ac:dyDescent="0.2"/>
    <row r="331525" ht="12.75" customHeight="1" x14ac:dyDescent="0.2"/>
    <row r="331529" ht="12.75" customHeight="1" x14ac:dyDescent="0.2"/>
    <row r="331533" ht="12.75" customHeight="1" x14ac:dyDescent="0.2"/>
    <row r="331537" ht="12.75" customHeight="1" x14ac:dyDescent="0.2"/>
    <row r="331541" ht="12.75" customHeight="1" x14ac:dyDescent="0.2"/>
    <row r="331545" ht="12.75" customHeight="1" x14ac:dyDescent="0.2"/>
    <row r="331549" ht="12.75" customHeight="1" x14ac:dyDescent="0.2"/>
    <row r="331553" ht="12.75" customHeight="1" x14ac:dyDescent="0.2"/>
    <row r="331557" ht="12.75" customHeight="1" x14ac:dyDescent="0.2"/>
    <row r="331561" ht="12.75" customHeight="1" x14ac:dyDescent="0.2"/>
    <row r="331565" ht="12.75" customHeight="1" x14ac:dyDescent="0.2"/>
    <row r="331569" ht="12.75" customHeight="1" x14ac:dyDescent="0.2"/>
    <row r="331573" ht="12.75" customHeight="1" x14ac:dyDescent="0.2"/>
    <row r="331577" ht="12.75" customHeight="1" x14ac:dyDescent="0.2"/>
    <row r="331581" ht="12.75" customHeight="1" x14ac:dyDescent="0.2"/>
    <row r="331585" ht="12.75" customHeight="1" x14ac:dyDescent="0.2"/>
    <row r="331589" ht="12.75" customHeight="1" x14ac:dyDescent="0.2"/>
    <row r="331593" ht="12.75" customHeight="1" x14ac:dyDescent="0.2"/>
    <row r="331597" ht="12.75" customHeight="1" x14ac:dyDescent="0.2"/>
    <row r="331601" ht="12.75" customHeight="1" x14ac:dyDescent="0.2"/>
    <row r="331605" ht="12.75" customHeight="1" x14ac:dyDescent="0.2"/>
    <row r="331609" ht="12.75" customHeight="1" x14ac:dyDescent="0.2"/>
    <row r="331613" ht="12.75" customHeight="1" x14ac:dyDescent="0.2"/>
    <row r="331617" ht="12.75" customHeight="1" x14ac:dyDescent="0.2"/>
    <row r="331621" ht="12.75" customHeight="1" x14ac:dyDescent="0.2"/>
    <row r="331625" ht="12.75" customHeight="1" x14ac:dyDescent="0.2"/>
    <row r="331629" ht="12.75" customHeight="1" x14ac:dyDescent="0.2"/>
    <row r="331633" ht="12.75" customHeight="1" x14ac:dyDescent="0.2"/>
    <row r="331637" ht="12.75" customHeight="1" x14ac:dyDescent="0.2"/>
    <row r="331641" ht="12.75" customHeight="1" x14ac:dyDescent="0.2"/>
    <row r="331645" ht="12.75" customHeight="1" x14ac:dyDescent="0.2"/>
    <row r="331649" ht="12.75" customHeight="1" x14ac:dyDescent="0.2"/>
    <row r="331653" ht="12.75" customHeight="1" x14ac:dyDescent="0.2"/>
    <row r="331657" ht="12.75" customHeight="1" x14ac:dyDescent="0.2"/>
    <row r="331661" ht="12.75" customHeight="1" x14ac:dyDescent="0.2"/>
    <row r="331665" ht="12.75" customHeight="1" x14ac:dyDescent="0.2"/>
    <row r="331669" ht="12.75" customHeight="1" x14ac:dyDescent="0.2"/>
    <row r="331673" ht="12.75" customHeight="1" x14ac:dyDescent="0.2"/>
    <row r="331677" ht="12.75" customHeight="1" x14ac:dyDescent="0.2"/>
    <row r="331681" ht="12.75" customHeight="1" x14ac:dyDescent="0.2"/>
    <row r="331685" ht="12.75" customHeight="1" x14ac:dyDescent="0.2"/>
    <row r="331689" ht="12.75" customHeight="1" x14ac:dyDescent="0.2"/>
    <row r="331693" ht="12.75" customHeight="1" x14ac:dyDescent="0.2"/>
    <row r="331697" ht="12.75" customHeight="1" x14ac:dyDescent="0.2"/>
    <row r="331701" ht="12.75" customHeight="1" x14ac:dyDescent="0.2"/>
    <row r="331705" ht="12.75" customHeight="1" x14ac:dyDescent="0.2"/>
    <row r="331709" ht="12.75" customHeight="1" x14ac:dyDescent="0.2"/>
    <row r="331713" ht="12.75" customHeight="1" x14ac:dyDescent="0.2"/>
    <row r="331717" ht="12.75" customHeight="1" x14ac:dyDescent="0.2"/>
    <row r="331721" ht="12.75" customHeight="1" x14ac:dyDescent="0.2"/>
    <row r="331725" ht="12.75" customHeight="1" x14ac:dyDescent="0.2"/>
    <row r="331729" ht="12.75" customHeight="1" x14ac:dyDescent="0.2"/>
    <row r="331733" ht="12.75" customHeight="1" x14ac:dyDescent="0.2"/>
    <row r="331737" ht="12.75" customHeight="1" x14ac:dyDescent="0.2"/>
    <row r="331741" ht="12.75" customHeight="1" x14ac:dyDescent="0.2"/>
    <row r="331745" ht="12.75" customHeight="1" x14ac:dyDescent="0.2"/>
    <row r="331749" ht="12.75" customHeight="1" x14ac:dyDescent="0.2"/>
    <row r="331753" ht="12.75" customHeight="1" x14ac:dyDescent="0.2"/>
    <row r="331757" ht="12.75" customHeight="1" x14ac:dyDescent="0.2"/>
    <row r="331761" ht="12.75" customHeight="1" x14ac:dyDescent="0.2"/>
    <row r="331765" ht="12.75" customHeight="1" x14ac:dyDescent="0.2"/>
    <row r="331769" ht="12.75" customHeight="1" x14ac:dyDescent="0.2"/>
    <row r="331773" ht="12.75" customHeight="1" x14ac:dyDescent="0.2"/>
    <row r="331777" ht="12.75" customHeight="1" x14ac:dyDescent="0.2"/>
    <row r="331781" ht="12.75" customHeight="1" x14ac:dyDescent="0.2"/>
    <row r="331785" ht="12.75" customHeight="1" x14ac:dyDescent="0.2"/>
    <row r="331789" ht="12.75" customHeight="1" x14ac:dyDescent="0.2"/>
    <row r="331793" ht="12.75" customHeight="1" x14ac:dyDescent="0.2"/>
    <row r="331797" ht="12.75" customHeight="1" x14ac:dyDescent="0.2"/>
    <row r="331801" ht="12.75" customHeight="1" x14ac:dyDescent="0.2"/>
    <row r="331805" ht="12.75" customHeight="1" x14ac:dyDescent="0.2"/>
    <row r="331809" ht="12.75" customHeight="1" x14ac:dyDescent="0.2"/>
    <row r="331813" ht="12.75" customHeight="1" x14ac:dyDescent="0.2"/>
    <row r="331817" ht="12.75" customHeight="1" x14ac:dyDescent="0.2"/>
    <row r="331821" ht="12.75" customHeight="1" x14ac:dyDescent="0.2"/>
    <row r="331825" ht="12.75" customHeight="1" x14ac:dyDescent="0.2"/>
    <row r="331829" ht="12.75" customHeight="1" x14ac:dyDescent="0.2"/>
    <row r="331833" ht="12.75" customHeight="1" x14ac:dyDescent="0.2"/>
    <row r="331837" ht="12.75" customHeight="1" x14ac:dyDescent="0.2"/>
    <row r="331841" ht="12.75" customHeight="1" x14ac:dyDescent="0.2"/>
    <row r="331845" ht="12.75" customHeight="1" x14ac:dyDescent="0.2"/>
    <row r="331849" ht="12.75" customHeight="1" x14ac:dyDescent="0.2"/>
    <row r="331853" ht="12.75" customHeight="1" x14ac:dyDescent="0.2"/>
    <row r="331857" ht="12.75" customHeight="1" x14ac:dyDescent="0.2"/>
    <row r="331861" ht="12.75" customHeight="1" x14ac:dyDescent="0.2"/>
    <row r="331865" ht="12.75" customHeight="1" x14ac:dyDescent="0.2"/>
    <row r="331869" ht="12.75" customHeight="1" x14ac:dyDescent="0.2"/>
    <row r="331873" ht="12.75" customHeight="1" x14ac:dyDescent="0.2"/>
    <row r="331877" ht="12.75" customHeight="1" x14ac:dyDescent="0.2"/>
    <row r="331881" ht="12.75" customHeight="1" x14ac:dyDescent="0.2"/>
    <row r="331885" ht="12.75" customHeight="1" x14ac:dyDescent="0.2"/>
    <row r="331889" ht="12.75" customHeight="1" x14ac:dyDescent="0.2"/>
    <row r="331893" ht="12.75" customHeight="1" x14ac:dyDescent="0.2"/>
    <row r="331897" ht="12.75" customHeight="1" x14ac:dyDescent="0.2"/>
    <row r="331901" ht="12.75" customHeight="1" x14ac:dyDescent="0.2"/>
    <row r="331905" ht="12.75" customHeight="1" x14ac:dyDescent="0.2"/>
    <row r="331909" ht="12.75" customHeight="1" x14ac:dyDescent="0.2"/>
    <row r="331913" ht="12.75" customHeight="1" x14ac:dyDescent="0.2"/>
    <row r="331917" ht="12.75" customHeight="1" x14ac:dyDescent="0.2"/>
    <row r="331921" ht="12.75" customHeight="1" x14ac:dyDescent="0.2"/>
    <row r="331925" ht="12.75" customHeight="1" x14ac:dyDescent="0.2"/>
    <row r="331929" ht="12.75" customHeight="1" x14ac:dyDescent="0.2"/>
    <row r="331933" ht="12.75" customHeight="1" x14ac:dyDescent="0.2"/>
    <row r="331937" ht="12.75" customHeight="1" x14ac:dyDescent="0.2"/>
    <row r="331941" ht="12.75" customHeight="1" x14ac:dyDescent="0.2"/>
    <row r="331945" ht="12.75" customHeight="1" x14ac:dyDescent="0.2"/>
    <row r="331949" ht="12.75" customHeight="1" x14ac:dyDescent="0.2"/>
    <row r="331953" ht="12.75" customHeight="1" x14ac:dyDescent="0.2"/>
    <row r="331957" ht="12.75" customHeight="1" x14ac:dyDescent="0.2"/>
    <row r="331961" ht="12.75" customHeight="1" x14ac:dyDescent="0.2"/>
    <row r="331965" ht="12.75" customHeight="1" x14ac:dyDescent="0.2"/>
    <row r="331969" ht="12.75" customHeight="1" x14ac:dyDescent="0.2"/>
    <row r="331973" ht="12.75" customHeight="1" x14ac:dyDescent="0.2"/>
    <row r="331977" ht="12.75" customHeight="1" x14ac:dyDescent="0.2"/>
    <row r="331981" ht="12.75" customHeight="1" x14ac:dyDescent="0.2"/>
    <row r="331985" ht="12.75" customHeight="1" x14ac:dyDescent="0.2"/>
    <row r="331989" ht="12.75" customHeight="1" x14ac:dyDescent="0.2"/>
    <row r="331993" ht="12.75" customHeight="1" x14ac:dyDescent="0.2"/>
    <row r="331997" ht="12.75" customHeight="1" x14ac:dyDescent="0.2"/>
    <row r="332001" ht="12.75" customHeight="1" x14ac:dyDescent="0.2"/>
    <row r="332005" ht="12.75" customHeight="1" x14ac:dyDescent="0.2"/>
    <row r="332009" ht="12.75" customHeight="1" x14ac:dyDescent="0.2"/>
    <row r="332013" ht="12.75" customHeight="1" x14ac:dyDescent="0.2"/>
    <row r="332017" ht="12.75" customHeight="1" x14ac:dyDescent="0.2"/>
    <row r="332021" ht="12.75" customHeight="1" x14ac:dyDescent="0.2"/>
    <row r="332025" ht="12.75" customHeight="1" x14ac:dyDescent="0.2"/>
    <row r="332029" ht="12.75" customHeight="1" x14ac:dyDescent="0.2"/>
    <row r="332033" ht="12.75" customHeight="1" x14ac:dyDescent="0.2"/>
    <row r="332037" ht="12.75" customHeight="1" x14ac:dyDescent="0.2"/>
    <row r="332041" ht="12.75" customHeight="1" x14ac:dyDescent="0.2"/>
    <row r="332045" ht="12.75" customHeight="1" x14ac:dyDescent="0.2"/>
    <row r="332049" ht="12.75" customHeight="1" x14ac:dyDescent="0.2"/>
    <row r="332053" ht="12.75" customHeight="1" x14ac:dyDescent="0.2"/>
    <row r="332057" ht="12.75" customHeight="1" x14ac:dyDescent="0.2"/>
    <row r="332061" ht="12.75" customHeight="1" x14ac:dyDescent="0.2"/>
    <row r="332065" ht="12.75" customHeight="1" x14ac:dyDescent="0.2"/>
    <row r="332069" ht="12.75" customHeight="1" x14ac:dyDescent="0.2"/>
    <row r="332073" ht="12.75" customHeight="1" x14ac:dyDescent="0.2"/>
    <row r="332077" ht="12.75" customHeight="1" x14ac:dyDescent="0.2"/>
    <row r="332081" ht="12.75" customHeight="1" x14ac:dyDescent="0.2"/>
    <row r="332085" ht="12.75" customHeight="1" x14ac:dyDescent="0.2"/>
    <row r="332089" ht="12.75" customHeight="1" x14ac:dyDescent="0.2"/>
    <row r="332093" ht="12.75" customHeight="1" x14ac:dyDescent="0.2"/>
    <row r="332097" ht="12.75" customHeight="1" x14ac:dyDescent="0.2"/>
    <row r="332101" ht="12.75" customHeight="1" x14ac:dyDescent="0.2"/>
    <row r="332105" ht="12.75" customHeight="1" x14ac:dyDescent="0.2"/>
    <row r="332109" ht="12.75" customHeight="1" x14ac:dyDescent="0.2"/>
    <row r="332113" ht="12.75" customHeight="1" x14ac:dyDescent="0.2"/>
    <row r="332117" ht="12.75" customHeight="1" x14ac:dyDescent="0.2"/>
    <row r="332121" ht="12.75" customHeight="1" x14ac:dyDescent="0.2"/>
    <row r="332125" ht="12.75" customHeight="1" x14ac:dyDescent="0.2"/>
    <row r="332129" ht="12.75" customHeight="1" x14ac:dyDescent="0.2"/>
    <row r="332133" ht="12.75" customHeight="1" x14ac:dyDescent="0.2"/>
    <row r="332137" ht="12.75" customHeight="1" x14ac:dyDescent="0.2"/>
    <row r="332141" ht="12.75" customHeight="1" x14ac:dyDescent="0.2"/>
    <row r="332145" ht="12.75" customHeight="1" x14ac:dyDescent="0.2"/>
    <row r="332149" ht="12.75" customHeight="1" x14ac:dyDescent="0.2"/>
    <row r="332153" ht="12.75" customHeight="1" x14ac:dyDescent="0.2"/>
    <row r="332157" ht="12.75" customHeight="1" x14ac:dyDescent="0.2"/>
    <row r="332161" ht="12.75" customHeight="1" x14ac:dyDescent="0.2"/>
    <row r="332165" ht="12.75" customHeight="1" x14ac:dyDescent="0.2"/>
    <row r="332169" ht="12.75" customHeight="1" x14ac:dyDescent="0.2"/>
    <row r="332173" ht="12.75" customHeight="1" x14ac:dyDescent="0.2"/>
    <row r="332177" ht="12.75" customHeight="1" x14ac:dyDescent="0.2"/>
    <row r="332181" ht="12.75" customHeight="1" x14ac:dyDescent="0.2"/>
    <row r="332185" ht="12.75" customHeight="1" x14ac:dyDescent="0.2"/>
    <row r="332189" ht="12.75" customHeight="1" x14ac:dyDescent="0.2"/>
    <row r="332193" ht="12.75" customHeight="1" x14ac:dyDescent="0.2"/>
    <row r="332197" ht="12.75" customHeight="1" x14ac:dyDescent="0.2"/>
    <row r="332201" ht="12.75" customHeight="1" x14ac:dyDescent="0.2"/>
    <row r="332205" ht="12.75" customHeight="1" x14ac:dyDescent="0.2"/>
    <row r="332209" ht="12.75" customHeight="1" x14ac:dyDescent="0.2"/>
    <row r="332213" ht="12.75" customHeight="1" x14ac:dyDescent="0.2"/>
    <row r="332217" ht="12.75" customHeight="1" x14ac:dyDescent="0.2"/>
    <row r="332221" ht="12.75" customHeight="1" x14ac:dyDescent="0.2"/>
    <row r="332225" ht="12.75" customHeight="1" x14ac:dyDescent="0.2"/>
    <row r="332229" ht="12.75" customHeight="1" x14ac:dyDescent="0.2"/>
    <row r="332233" ht="12.75" customHeight="1" x14ac:dyDescent="0.2"/>
    <row r="332237" ht="12.75" customHeight="1" x14ac:dyDescent="0.2"/>
    <row r="332241" ht="12.75" customHeight="1" x14ac:dyDescent="0.2"/>
    <row r="332245" ht="12.75" customHeight="1" x14ac:dyDescent="0.2"/>
    <row r="332249" ht="12.75" customHeight="1" x14ac:dyDescent="0.2"/>
    <row r="332253" ht="12.75" customHeight="1" x14ac:dyDescent="0.2"/>
    <row r="332257" ht="12.75" customHeight="1" x14ac:dyDescent="0.2"/>
    <row r="332261" ht="12.75" customHeight="1" x14ac:dyDescent="0.2"/>
    <row r="332265" ht="12.75" customHeight="1" x14ac:dyDescent="0.2"/>
    <row r="332269" ht="12.75" customHeight="1" x14ac:dyDescent="0.2"/>
    <row r="332273" ht="12.75" customHeight="1" x14ac:dyDescent="0.2"/>
    <row r="332277" ht="12.75" customHeight="1" x14ac:dyDescent="0.2"/>
    <row r="332281" ht="12.75" customHeight="1" x14ac:dyDescent="0.2"/>
    <row r="332285" ht="12.75" customHeight="1" x14ac:dyDescent="0.2"/>
    <row r="332289" ht="12.75" customHeight="1" x14ac:dyDescent="0.2"/>
    <row r="332293" ht="12.75" customHeight="1" x14ac:dyDescent="0.2"/>
    <row r="332297" ht="12.75" customHeight="1" x14ac:dyDescent="0.2"/>
    <row r="332301" ht="12.75" customHeight="1" x14ac:dyDescent="0.2"/>
    <row r="332305" ht="12.75" customHeight="1" x14ac:dyDescent="0.2"/>
    <row r="332309" ht="12.75" customHeight="1" x14ac:dyDescent="0.2"/>
    <row r="332313" ht="12.75" customHeight="1" x14ac:dyDescent="0.2"/>
    <row r="332317" ht="12.75" customHeight="1" x14ac:dyDescent="0.2"/>
    <row r="332321" ht="12.75" customHeight="1" x14ac:dyDescent="0.2"/>
    <row r="332325" ht="12.75" customHeight="1" x14ac:dyDescent="0.2"/>
    <row r="332329" ht="12.75" customHeight="1" x14ac:dyDescent="0.2"/>
    <row r="332333" ht="12.75" customHeight="1" x14ac:dyDescent="0.2"/>
    <row r="332337" ht="12.75" customHeight="1" x14ac:dyDescent="0.2"/>
    <row r="332341" ht="12.75" customHeight="1" x14ac:dyDescent="0.2"/>
    <row r="332345" ht="12.75" customHeight="1" x14ac:dyDescent="0.2"/>
    <row r="332349" ht="12.75" customHeight="1" x14ac:dyDescent="0.2"/>
    <row r="332353" ht="12.75" customHeight="1" x14ac:dyDescent="0.2"/>
    <row r="332357" ht="12.75" customHeight="1" x14ac:dyDescent="0.2"/>
    <row r="332361" ht="12.75" customHeight="1" x14ac:dyDescent="0.2"/>
    <row r="332365" ht="12.75" customHeight="1" x14ac:dyDescent="0.2"/>
    <row r="332369" ht="12.75" customHeight="1" x14ac:dyDescent="0.2"/>
    <row r="332373" ht="12.75" customHeight="1" x14ac:dyDescent="0.2"/>
    <row r="332377" ht="12.75" customHeight="1" x14ac:dyDescent="0.2"/>
    <row r="332381" ht="12.75" customHeight="1" x14ac:dyDescent="0.2"/>
    <row r="332385" ht="12.75" customHeight="1" x14ac:dyDescent="0.2"/>
    <row r="332389" ht="12.75" customHeight="1" x14ac:dyDescent="0.2"/>
    <row r="332393" ht="12.75" customHeight="1" x14ac:dyDescent="0.2"/>
    <row r="332397" ht="12.75" customHeight="1" x14ac:dyDescent="0.2"/>
    <row r="332401" ht="12.75" customHeight="1" x14ac:dyDescent="0.2"/>
    <row r="332405" ht="12.75" customHeight="1" x14ac:dyDescent="0.2"/>
    <row r="332409" ht="12.75" customHeight="1" x14ac:dyDescent="0.2"/>
    <row r="332413" ht="12.75" customHeight="1" x14ac:dyDescent="0.2"/>
    <row r="332417" ht="12.75" customHeight="1" x14ac:dyDescent="0.2"/>
    <row r="332421" ht="12.75" customHeight="1" x14ac:dyDescent="0.2"/>
    <row r="332425" ht="12.75" customHeight="1" x14ac:dyDescent="0.2"/>
    <row r="332429" ht="12.75" customHeight="1" x14ac:dyDescent="0.2"/>
    <row r="332433" ht="12.75" customHeight="1" x14ac:dyDescent="0.2"/>
    <row r="332437" ht="12.75" customHeight="1" x14ac:dyDescent="0.2"/>
    <row r="332441" ht="12.75" customHeight="1" x14ac:dyDescent="0.2"/>
    <row r="332445" ht="12.75" customHeight="1" x14ac:dyDescent="0.2"/>
    <row r="332449" ht="12.75" customHeight="1" x14ac:dyDescent="0.2"/>
    <row r="332453" ht="12.75" customHeight="1" x14ac:dyDescent="0.2"/>
    <row r="332457" ht="12.75" customHeight="1" x14ac:dyDescent="0.2"/>
    <row r="332461" ht="12.75" customHeight="1" x14ac:dyDescent="0.2"/>
    <row r="332465" ht="12.75" customHeight="1" x14ac:dyDescent="0.2"/>
    <row r="332469" ht="12.75" customHeight="1" x14ac:dyDescent="0.2"/>
    <row r="332473" ht="12.75" customHeight="1" x14ac:dyDescent="0.2"/>
    <row r="332477" ht="12.75" customHeight="1" x14ac:dyDescent="0.2"/>
    <row r="332481" ht="12.75" customHeight="1" x14ac:dyDescent="0.2"/>
    <row r="332485" ht="12.75" customHeight="1" x14ac:dyDescent="0.2"/>
    <row r="332489" ht="12.75" customHeight="1" x14ac:dyDescent="0.2"/>
    <row r="332493" ht="12.75" customHeight="1" x14ac:dyDescent="0.2"/>
    <row r="332497" ht="12.75" customHeight="1" x14ac:dyDescent="0.2"/>
    <row r="332501" ht="12.75" customHeight="1" x14ac:dyDescent="0.2"/>
    <row r="332505" ht="12.75" customHeight="1" x14ac:dyDescent="0.2"/>
    <row r="332509" ht="12.75" customHeight="1" x14ac:dyDescent="0.2"/>
    <row r="332513" ht="12.75" customHeight="1" x14ac:dyDescent="0.2"/>
    <row r="332517" ht="12.75" customHeight="1" x14ac:dyDescent="0.2"/>
    <row r="332521" ht="12.75" customHeight="1" x14ac:dyDescent="0.2"/>
    <row r="332525" ht="12.75" customHeight="1" x14ac:dyDescent="0.2"/>
    <row r="332529" ht="12.75" customHeight="1" x14ac:dyDescent="0.2"/>
    <row r="332533" ht="12.75" customHeight="1" x14ac:dyDescent="0.2"/>
    <row r="332537" ht="12.75" customHeight="1" x14ac:dyDescent="0.2"/>
    <row r="332541" ht="12.75" customHeight="1" x14ac:dyDescent="0.2"/>
    <row r="332545" ht="12.75" customHeight="1" x14ac:dyDescent="0.2"/>
    <row r="332549" ht="12.75" customHeight="1" x14ac:dyDescent="0.2"/>
    <row r="332553" ht="12.75" customHeight="1" x14ac:dyDescent="0.2"/>
    <row r="332557" ht="12.75" customHeight="1" x14ac:dyDescent="0.2"/>
    <row r="332561" ht="12.75" customHeight="1" x14ac:dyDescent="0.2"/>
    <row r="332565" ht="12.75" customHeight="1" x14ac:dyDescent="0.2"/>
    <row r="332569" ht="12.75" customHeight="1" x14ac:dyDescent="0.2"/>
    <row r="332573" ht="12.75" customHeight="1" x14ac:dyDescent="0.2"/>
    <row r="332577" ht="12.75" customHeight="1" x14ac:dyDescent="0.2"/>
    <row r="332581" ht="12.75" customHeight="1" x14ac:dyDescent="0.2"/>
    <row r="332585" ht="12.75" customHeight="1" x14ac:dyDescent="0.2"/>
    <row r="332589" ht="12.75" customHeight="1" x14ac:dyDescent="0.2"/>
    <row r="332593" ht="12.75" customHeight="1" x14ac:dyDescent="0.2"/>
    <row r="332597" ht="12.75" customHeight="1" x14ac:dyDescent="0.2"/>
    <row r="332601" ht="12.75" customHeight="1" x14ac:dyDescent="0.2"/>
    <row r="332605" ht="12.75" customHeight="1" x14ac:dyDescent="0.2"/>
    <row r="332609" ht="12.75" customHeight="1" x14ac:dyDescent="0.2"/>
    <row r="332613" ht="12.75" customHeight="1" x14ac:dyDescent="0.2"/>
    <row r="332617" ht="12.75" customHeight="1" x14ac:dyDescent="0.2"/>
    <row r="332621" ht="12.75" customHeight="1" x14ac:dyDescent="0.2"/>
    <row r="332625" ht="12.75" customHeight="1" x14ac:dyDescent="0.2"/>
    <row r="332629" ht="12.75" customHeight="1" x14ac:dyDescent="0.2"/>
    <row r="332633" ht="12.75" customHeight="1" x14ac:dyDescent="0.2"/>
    <row r="332637" ht="12.75" customHeight="1" x14ac:dyDescent="0.2"/>
    <row r="332641" ht="12.75" customHeight="1" x14ac:dyDescent="0.2"/>
    <row r="332645" ht="12.75" customHeight="1" x14ac:dyDescent="0.2"/>
    <row r="332649" ht="12.75" customHeight="1" x14ac:dyDescent="0.2"/>
    <row r="332653" ht="12.75" customHeight="1" x14ac:dyDescent="0.2"/>
    <row r="332657" ht="12.75" customHeight="1" x14ac:dyDescent="0.2"/>
    <row r="332661" ht="12.75" customHeight="1" x14ac:dyDescent="0.2"/>
    <row r="332665" ht="12.75" customHeight="1" x14ac:dyDescent="0.2"/>
    <row r="332669" ht="12.75" customHeight="1" x14ac:dyDescent="0.2"/>
    <row r="332673" ht="12.75" customHeight="1" x14ac:dyDescent="0.2"/>
    <row r="332677" ht="12.75" customHeight="1" x14ac:dyDescent="0.2"/>
    <row r="332681" ht="12.75" customHeight="1" x14ac:dyDescent="0.2"/>
    <row r="332685" ht="12.75" customHeight="1" x14ac:dyDescent="0.2"/>
    <row r="332689" ht="12.75" customHeight="1" x14ac:dyDescent="0.2"/>
    <row r="332693" ht="12.75" customHeight="1" x14ac:dyDescent="0.2"/>
    <row r="332697" ht="12.75" customHeight="1" x14ac:dyDescent="0.2"/>
    <row r="332701" ht="12.75" customHeight="1" x14ac:dyDescent="0.2"/>
    <row r="332705" ht="12.75" customHeight="1" x14ac:dyDescent="0.2"/>
    <row r="332709" ht="12.75" customHeight="1" x14ac:dyDescent="0.2"/>
    <row r="332713" ht="12.75" customHeight="1" x14ac:dyDescent="0.2"/>
    <row r="332717" ht="12.75" customHeight="1" x14ac:dyDescent="0.2"/>
    <row r="332721" ht="12.75" customHeight="1" x14ac:dyDescent="0.2"/>
    <row r="332725" ht="12.75" customHeight="1" x14ac:dyDescent="0.2"/>
    <row r="332729" ht="12.75" customHeight="1" x14ac:dyDescent="0.2"/>
    <row r="332733" ht="12.75" customHeight="1" x14ac:dyDescent="0.2"/>
    <row r="332737" ht="12.75" customHeight="1" x14ac:dyDescent="0.2"/>
    <row r="332741" ht="12.75" customHeight="1" x14ac:dyDescent="0.2"/>
    <row r="332745" ht="12.75" customHeight="1" x14ac:dyDescent="0.2"/>
    <row r="332749" ht="12.75" customHeight="1" x14ac:dyDescent="0.2"/>
    <row r="332753" ht="12.75" customHeight="1" x14ac:dyDescent="0.2"/>
    <row r="332757" ht="12.75" customHeight="1" x14ac:dyDescent="0.2"/>
    <row r="332761" ht="12.75" customHeight="1" x14ac:dyDescent="0.2"/>
    <row r="332765" ht="12.75" customHeight="1" x14ac:dyDescent="0.2"/>
    <row r="332769" ht="12.75" customHeight="1" x14ac:dyDescent="0.2"/>
    <row r="332773" ht="12.75" customHeight="1" x14ac:dyDescent="0.2"/>
    <row r="332777" ht="12.75" customHeight="1" x14ac:dyDescent="0.2"/>
    <row r="332781" ht="12.75" customHeight="1" x14ac:dyDescent="0.2"/>
    <row r="332785" ht="12.75" customHeight="1" x14ac:dyDescent="0.2"/>
    <row r="332789" ht="12.75" customHeight="1" x14ac:dyDescent="0.2"/>
    <row r="332793" ht="12.75" customHeight="1" x14ac:dyDescent="0.2"/>
    <row r="332797" ht="12.75" customHeight="1" x14ac:dyDescent="0.2"/>
    <row r="332801" ht="12.75" customHeight="1" x14ac:dyDescent="0.2"/>
    <row r="332805" ht="12.75" customHeight="1" x14ac:dyDescent="0.2"/>
    <row r="332809" ht="12.75" customHeight="1" x14ac:dyDescent="0.2"/>
    <row r="332813" ht="12.75" customHeight="1" x14ac:dyDescent="0.2"/>
    <row r="332817" ht="12.75" customHeight="1" x14ac:dyDescent="0.2"/>
    <row r="332821" ht="12.75" customHeight="1" x14ac:dyDescent="0.2"/>
    <row r="332825" ht="12.75" customHeight="1" x14ac:dyDescent="0.2"/>
    <row r="332829" ht="12.75" customHeight="1" x14ac:dyDescent="0.2"/>
    <row r="332833" ht="12.75" customHeight="1" x14ac:dyDescent="0.2"/>
    <row r="332837" ht="12.75" customHeight="1" x14ac:dyDescent="0.2"/>
    <row r="332841" ht="12.75" customHeight="1" x14ac:dyDescent="0.2"/>
    <row r="332845" ht="12.75" customHeight="1" x14ac:dyDescent="0.2"/>
    <row r="332849" ht="12.75" customHeight="1" x14ac:dyDescent="0.2"/>
    <row r="332853" ht="12.75" customHeight="1" x14ac:dyDescent="0.2"/>
    <row r="332857" ht="12.75" customHeight="1" x14ac:dyDescent="0.2"/>
    <row r="332861" ht="12.75" customHeight="1" x14ac:dyDescent="0.2"/>
    <row r="332865" ht="12.75" customHeight="1" x14ac:dyDescent="0.2"/>
    <row r="332869" ht="12.75" customHeight="1" x14ac:dyDescent="0.2"/>
    <row r="332873" ht="12.75" customHeight="1" x14ac:dyDescent="0.2"/>
    <row r="332877" ht="12.75" customHeight="1" x14ac:dyDescent="0.2"/>
    <row r="332881" ht="12.75" customHeight="1" x14ac:dyDescent="0.2"/>
    <row r="332885" ht="12.75" customHeight="1" x14ac:dyDescent="0.2"/>
    <row r="332889" ht="12.75" customHeight="1" x14ac:dyDescent="0.2"/>
    <row r="332893" ht="12.75" customHeight="1" x14ac:dyDescent="0.2"/>
    <row r="332897" ht="12.75" customHeight="1" x14ac:dyDescent="0.2"/>
    <row r="332901" ht="12.75" customHeight="1" x14ac:dyDescent="0.2"/>
    <row r="332905" ht="12.75" customHeight="1" x14ac:dyDescent="0.2"/>
    <row r="332909" ht="12.75" customHeight="1" x14ac:dyDescent="0.2"/>
    <row r="332913" ht="12.75" customHeight="1" x14ac:dyDescent="0.2"/>
    <row r="332917" ht="12.75" customHeight="1" x14ac:dyDescent="0.2"/>
    <row r="332921" ht="12.75" customHeight="1" x14ac:dyDescent="0.2"/>
    <row r="332925" ht="12.75" customHeight="1" x14ac:dyDescent="0.2"/>
    <row r="332929" ht="12.75" customHeight="1" x14ac:dyDescent="0.2"/>
    <row r="332933" ht="12.75" customHeight="1" x14ac:dyDescent="0.2"/>
    <row r="332937" ht="12.75" customHeight="1" x14ac:dyDescent="0.2"/>
    <row r="332941" ht="12.75" customHeight="1" x14ac:dyDescent="0.2"/>
    <row r="332945" ht="12.75" customHeight="1" x14ac:dyDescent="0.2"/>
    <row r="332949" ht="12.75" customHeight="1" x14ac:dyDescent="0.2"/>
    <row r="332953" ht="12.75" customHeight="1" x14ac:dyDescent="0.2"/>
    <row r="332957" ht="12.75" customHeight="1" x14ac:dyDescent="0.2"/>
    <row r="332961" ht="12.75" customHeight="1" x14ac:dyDescent="0.2"/>
    <row r="332965" ht="12.75" customHeight="1" x14ac:dyDescent="0.2"/>
    <row r="332969" ht="12.75" customHeight="1" x14ac:dyDescent="0.2"/>
    <row r="332973" ht="12.75" customHeight="1" x14ac:dyDescent="0.2"/>
    <row r="332977" ht="12.75" customHeight="1" x14ac:dyDescent="0.2"/>
    <row r="332981" ht="12.75" customHeight="1" x14ac:dyDescent="0.2"/>
    <row r="332985" ht="12.75" customHeight="1" x14ac:dyDescent="0.2"/>
    <row r="332989" ht="12.75" customHeight="1" x14ac:dyDescent="0.2"/>
    <row r="332993" ht="12.75" customHeight="1" x14ac:dyDescent="0.2"/>
    <row r="332997" ht="12.75" customHeight="1" x14ac:dyDescent="0.2"/>
    <row r="333001" ht="12.75" customHeight="1" x14ac:dyDescent="0.2"/>
    <row r="333005" ht="12.75" customHeight="1" x14ac:dyDescent="0.2"/>
    <row r="333009" ht="12.75" customHeight="1" x14ac:dyDescent="0.2"/>
    <row r="333013" ht="12.75" customHeight="1" x14ac:dyDescent="0.2"/>
    <row r="333017" ht="12.75" customHeight="1" x14ac:dyDescent="0.2"/>
    <row r="333021" ht="12.75" customHeight="1" x14ac:dyDescent="0.2"/>
    <row r="333025" ht="12.75" customHeight="1" x14ac:dyDescent="0.2"/>
    <row r="333029" ht="12.75" customHeight="1" x14ac:dyDescent="0.2"/>
    <row r="333033" ht="12.75" customHeight="1" x14ac:dyDescent="0.2"/>
    <row r="333037" ht="12.75" customHeight="1" x14ac:dyDescent="0.2"/>
    <row r="333041" ht="12.75" customHeight="1" x14ac:dyDescent="0.2"/>
    <row r="333045" ht="12.75" customHeight="1" x14ac:dyDescent="0.2"/>
    <row r="333049" ht="12.75" customHeight="1" x14ac:dyDescent="0.2"/>
    <row r="333053" ht="12.75" customHeight="1" x14ac:dyDescent="0.2"/>
    <row r="333057" ht="12.75" customHeight="1" x14ac:dyDescent="0.2"/>
    <row r="333061" ht="12.75" customHeight="1" x14ac:dyDescent="0.2"/>
    <row r="333065" ht="12.75" customHeight="1" x14ac:dyDescent="0.2"/>
    <row r="333069" ht="12.75" customHeight="1" x14ac:dyDescent="0.2"/>
    <row r="333073" ht="12.75" customHeight="1" x14ac:dyDescent="0.2"/>
    <row r="333077" ht="12.75" customHeight="1" x14ac:dyDescent="0.2"/>
    <row r="333081" ht="12.75" customHeight="1" x14ac:dyDescent="0.2"/>
    <row r="333085" ht="12.75" customHeight="1" x14ac:dyDescent="0.2"/>
    <row r="333089" ht="12.75" customHeight="1" x14ac:dyDescent="0.2"/>
    <row r="333093" ht="12.75" customHeight="1" x14ac:dyDescent="0.2"/>
    <row r="333097" ht="12.75" customHeight="1" x14ac:dyDescent="0.2"/>
    <row r="333101" ht="12.75" customHeight="1" x14ac:dyDescent="0.2"/>
    <row r="333105" ht="12.75" customHeight="1" x14ac:dyDescent="0.2"/>
    <row r="333109" ht="12.75" customHeight="1" x14ac:dyDescent="0.2"/>
    <row r="333113" ht="12.75" customHeight="1" x14ac:dyDescent="0.2"/>
    <row r="333117" ht="12.75" customHeight="1" x14ac:dyDescent="0.2"/>
    <row r="333121" ht="12.75" customHeight="1" x14ac:dyDescent="0.2"/>
    <row r="333125" ht="12.75" customHeight="1" x14ac:dyDescent="0.2"/>
    <row r="333129" ht="12.75" customHeight="1" x14ac:dyDescent="0.2"/>
    <row r="333133" ht="12.75" customHeight="1" x14ac:dyDescent="0.2"/>
    <row r="333137" ht="12.75" customHeight="1" x14ac:dyDescent="0.2"/>
    <row r="333141" ht="12.75" customHeight="1" x14ac:dyDescent="0.2"/>
    <row r="333145" ht="12.75" customHeight="1" x14ac:dyDescent="0.2"/>
    <row r="333149" ht="12.75" customHeight="1" x14ac:dyDescent="0.2"/>
    <row r="333153" ht="12.75" customHeight="1" x14ac:dyDescent="0.2"/>
    <row r="333157" ht="12.75" customHeight="1" x14ac:dyDescent="0.2"/>
    <row r="333161" ht="12.75" customHeight="1" x14ac:dyDescent="0.2"/>
    <row r="333165" ht="12.75" customHeight="1" x14ac:dyDescent="0.2"/>
    <row r="333169" ht="12.75" customHeight="1" x14ac:dyDescent="0.2"/>
    <row r="333173" ht="12.75" customHeight="1" x14ac:dyDescent="0.2"/>
    <row r="333177" ht="12.75" customHeight="1" x14ac:dyDescent="0.2"/>
    <row r="333181" ht="12.75" customHeight="1" x14ac:dyDescent="0.2"/>
    <row r="333185" ht="12.75" customHeight="1" x14ac:dyDescent="0.2"/>
    <row r="333189" ht="12.75" customHeight="1" x14ac:dyDescent="0.2"/>
    <row r="333193" ht="12.75" customHeight="1" x14ac:dyDescent="0.2"/>
    <row r="333197" ht="12.75" customHeight="1" x14ac:dyDescent="0.2"/>
    <row r="333201" ht="12.75" customHeight="1" x14ac:dyDescent="0.2"/>
    <row r="333205" ht="12.75" customHeight="1" x14ac:dyDescent="0.2"/>
    <row r="333209" ht="12.75" customHeight="1" x14ac:dyDescent="0.2"/>
    <row r="333213" ht="12.75" customHeight="1" x14ac:dyDescent="0.2"/>
    <row r="333217" ht="12.75" customHeight="1" x14ac:dyDescent="0.2"/>
    <row r="333221" ht="12.75" customHeight="1" x14ac:dyDescent="0.2"/>
    <row r="333225" ht="12.75" customHeight="1" x14ac:dyDescent="0.2"/>
    <row r="333229" ht="12.75" customHeight="1" x14ac:dyDescent="0.2"/>
    <row r="333233" ht="12.75" customHeight="1" x14ac:dyDescent="0.2"/>
    <row r="333237" ht="12.75" customHeight="1" x14ac:dyDescent="0.2"/>
    <row r="333241" ht="12.75" customHeight="1" x14ac:dyDescent="0.2"/>
    <row r="333245" ht="12.75" customHeight="1" x14ac:dyDescent="0.2"/>
    <row r="333249" ht="12.75" customHeight="1" x14ac:dyDescent="0.2"/>
    <row r="333253" ht="12.75" customHeight="1" x14ac:dyDescent="0.2"/>
    <row r="333257" ht="12.75" customHeight="1" x14ac:dyDescent="0.2"/>
    <row r="333261" ht="12.75" customHeight="1" x14ac:dyDescent="0.2"/>
    <row r="333265" ht="12.75" customHeight="1" x14ac:dyDescent="0.2"/>
    <row r="333269" ht="12.75" customHeight="1" x14ac:dyDescent="0.2"/>
    <row r="333273" ht="12.75" customHeight="1" x14ac:dyDescent="0.2"/>
    <row r="333277" ht="12.75" customHeight="1" x14ac:dyDescent="0.2"/>
    <row r="333281" ht="12.75" customHeight="1" x14ac:dyDescent="0.2"/>
    <row r="333285" ht="12.75" customHeight="1" x14ac:dyDescent="0.2"/>
    <row r="333289" ht="12.75" customHeight="1" x14ac:dyDescent="0.2"/>
    <row r="333293" ht="12.75" customHeight="1" x14ac:dyDescent="0.2"/>
    <row r="333297" ht="12.75" customHeight="1" x14ac:dyDescent="0.2"/>
    <row r="333301" ht="12.75" customHeight="1" x14ac:dyDescent="0.2"/>
    <row r="333305" ht="12.75" customHeight="1" x14ac:dyDescent="0.2"/>
    <row r="333309" ht="12.75" customHeight="1" x14ac:dyDescent="0.2"/>
    <row r="333313" ht="12.75" customHeight="1" x14ac:dyDescent="0.2"/>
    <row r="333317" ht="12.75" customHeight="1" x14ac:dyDescent="0.2"/>
    <row r="333321" ht="12.75" customHeight="1" x14ac:dyDescent="0.2"/>
    <row r="333325" ht="12.75" customHeight="1" x14ac:dyDescent="0.2"/>
    <row r="333329" ht="12.75" customHeight="1" x14ac:dyDescent="0.2"/>
    <row r="333333" ht="12.75" customHeight="1" x14ac:dyDescent="0.2"/>
    <row r="333337" ht="12.75" customHeight="1" x14ac:dyDescent="0.2"/>
    <row r="333341" ht="12.75" customHeight="1" x14ac:dyDescent="0.2"/>
    <row r="333345" ht="12.75" customHeight="1" x14ac:dyDescent="0.2"/>
    <row r="333349" ht="12.75" customHeight="1" x14ac:dyDescent="0.2"/>
    <row r="333353" ht="12.75" customHeight="1" x14ac:dyDescent="0.2"/>
    <row r="333357" ht="12.75" customHeight="1" x14ac:dyDescent="0.2"/>
    <row r="333361" ht="12.75" customHeight="1" x14ac:dyDescent="0.2"/>
    <row r="333365" ht="12.75" customHeight="1" x14ac:dyDescent="0.2"/>
    <row r="333369" ht="12.75" customHeight="1" x14ac:dyDescent="0.2"/>
    <row r="333373" ht="12.75" customHeight="1" x14ac:dyDescent="0.2"/>
    <row r="333377" ht="12.75" customHeight="1" x14ac:dyDescent="0.2"/>
    <row r="333381" ht="12.75" customHeight="1" x14ac:dyDescent="0.2"/>
    <row r="333385" ht="12.75" customHeight="1" x14ac:dyDescent="0.2"/>
    <row r="333389" ht="12.75" customHeight="1" x14ac:dyDescent="0.2"/>
    <row r="333393" ht="12.75" customHeight="1" x14ac:dyDescent="0.2"/>
    <row r="333397" ht="12.75" customHeight="1" x14ac:dyDescent="0.2"/>
    <row r="333401" ht="12.75" customHeight="1" x14ac:dyDescent="0.2"/>
    <row r="333405" ht="12.75" customHeight="1" x14ac:dyDescent="0.2"/>
    <row r="333409" ht="12.75" customHeight="1" x14ac:dyDescent="0.2"/>
    <row r="333413" ht="12.75" customHeight="1" x14ac:dyDescent="0.2"/>
    <row r="333417" ht="12.75" customHeight="1" x14ac:dyDescent="0.2"/>
    <row r="333421" ht="12.75" customHeight="1" x14ac:dyDescent="0.2"/>
    <row r="333425" ht="12.75" customHeight="1" x14ac:dyDescent="0.2"/>
    <row r="333429" ht="12.75" customHeight="1" x14ac:dyDescent="0.2"/>
    <row r="333433" ht="12.75" customHeight="1" x14ac:dyDescent="0.2"/>
    <row r="333437" ht="12.75" customHeight="1" x14ac:dyDescent="0.2"/>
    <row r="333441" ht="12.75" customHeight="1" x14ac:dyDescent="0.2"/>
    <row r="333445" ht="12.75" customHeight="1" x14ac:dyDescent="0.2"/>
    <row r="333449" ht="12.75" customHeight="1" x14ac:dyDescent="0.2"/>
    <row r="333453" ht="12.75" customHeight="1" x14ac:dyDescent="0.2"/>
    <row r="333457" ht="12.75" customHeight="1" x14ac:dyDescent="0.2"/>
    <row r="333461" ht="12.75" customHeight="1" x14ac:dyDescent="0.2"/>
    <row r="333465" ht="12.75" customHeight="1" x14ac:dyDescent="0.2"/>
    <row r="333469" ht="12.75" customHeight="1" x14ac:dyDescent="0.2"/>
    <row r="333473" ht="12.75" customHeight="1" x14ac:dyDescent="0.2"/>
    <row r="333477" ht="12.75" customHeight="1" x14ac:dyDescent="0.2"/>
    <row r="333481" ht="12.75" customHeight="1" x14ac:dyDescent="0.2"/>
    <row r="333485" ht="12.75" customHeight="1" x14ac:dyDescent="0.2"/>
    <row r="333489" ht="12.75" customHeight="1" x14ac:dyDescent="0.2"/>
    <row r="333493" ht="12.75" customHeight="1" x14ac:dyDescent="0.2"/>
    <row r="333497" ht="12.75" customHeight="1" x14ac:dyDescent="0.2"/>
    <row r="333501" ht="12.75" customHeight="1" x14ac:dyDescent="0.2"/>
    <row r="333505" ht="12.75" customHeight="1" x14ac:dyDescent="0.2"/>
    <row r="333509" ht="12.75" customHeight="1" x14ac:dyDescent="0.2"/>
    <row r="333513" ht="12.75" customHeight="1" x14ac:dyDescent="0.2"/>
    <row r="333517" ht="12.75" customHeight="1" x14ac:dyDescent="0.2"/>
    <row r="333521" ht="12.75" customHeight="1" x14ac:dyDescent="0.2"/>
    <row r="333525" ht="12.75" customHeight="1" x14ac:dyDescent="0.2"/>
    <row r="333529" ht="12.75" customHeight="1" x14ac:dyDescent="0.2"/>
    <row r="333533" ht="12.75" customHeight="1" x14ac:dyDescent="0.2"/>
    <row r="333537" ht="12.75" customHeight="1" x14ac:dyDescent="0.2"/>
    <row r="333541" ht="12.75" customHeight="1" x14ac:dyDescent="0.2"/>
    <row r="333545" ht="12.75" customHeight="1" x14ac:dyDescent="0.2"/>
    <row r="333549" ht="12.75" customHeight="1" x14ac:dyDescent="0.2"/>
    <row r="333553" ht="12.75" customHeight="1" x14ac:dyDescent="0.2"/>
    <row r="333557" ht="12.75" customHeight="1" x14ac:dyDescent="0.2"/>
    <row r="333561" ht="12.75" customHeight="1" x14ac:dyDescent="0.2"/>
    <row r="333565" ht="12.75" customHeight="1" x14ac:dyDescent="0.2"/>
    <row r="333569" ht="12.75" customHeight="1" x14ac:dyDescent="0.2"/>
    <row r="333573" ht="12.75" customHeight="1" x14ac:dyDescent="0.2"/>
    <row r="333577" ht="12.75" customHeight="1" x14ac:dyDescent="0.2"/>
    <row r="333581" ht="12.75" customHeight="1" x14ac:dyDescent="0.2"/>
    <row r="333585" ht="12.75" customHeight="1" x14ac:dyDescent="0.2"/>
    <row r="333589" ht="12.75" customHeight="1" x14ac:dyDescent="0.2"/>
    <row r="333593" ht="12.75" customHeight="1" x14ac:dyDescent="0.2"/>
    <row r="333597" ht="12.75" customHeight="1" x14ac:dyDescent="0.2"/>
    <row r="333601" ht="12.75" customHeight="1" x14ac:dyDescent="0.2"/>
    <row r="333605" ht="12.75" customHeight="1" x14ac:dyDescent="0.2"/>
    <row r="333609" ht="12.75" customHeight="1" x14ac:dyDescent="0.2"/>
    <row r="333613" ht="12.75" customHeight="1" x14ac:dyDescent="0.2"/>
    <row r="333617" ht="12.75" customHeight="1" x14ac:dyDescent="0.2"/>
    <row r="333621" ht="12.75" customHeight="1" x14ac:dyDescent="0.2"/>
    <row r="333625" ht="12.75" customHeight="1" x14ac:dyDescent="0.2"/>
    <row r="333629" ht="12.75" customHeight="1" x14ac:dyDescent="0.2"/>
    <row r="333633" ht="12.75" customHeight="1" x14ac:dyDescent="0.2"/>
    <row r="333637" ht="12.75" customHeight="1" x14ac:dyDescent="0.2"/>
    <row r="333641" ht="12.75" customHeight="1" x14ac:dyDescent="0.2"/>
    <row r="333645" ht="12.75" customHeight="1" x14ac:dyDescent="0.2"/>
    <row r="333649" ht="12.75" customHeight="1" x14ac:dyDescent="0.2"/>
    <row r="333653" ht="12.75" customHeight="1" x14ac:dyDescent="0.2"/>
    <row r="333657" ht="12.75" customHeight="1" x14ac:dyDescent="0.2"/>
    <row r="333661" ht="12.75" customHeight="1" x14ac:dyDescent="0.2"/>
    <row r="333665" ht="12.75" customHeight="1" x14ac:dyDescent="0.2"/>
    <row r="333669" ht="12.75" customHeight="1" x14ac:dyDescent="0.2"/>
    <row r="333673" ht="12.75" customHeight="1" x14ac:dyDescent="0.2"/>
    <row r="333677" ht="12.75" customHeight="1" x14ac:dyDescent="0.2"/>
    <row r="333681" ht="12.75" customHeight="1" x14ac:dyDescent="0.2"/>
    <row r="333685" ht="12.75" customHeight="1" x14ac:dyDescent="0.2"/>
    <row r="333689" ht="12.75" customHeight="1" x14ac:dyDescent="0.2"/>
    <row r="333693" ht="12.75" customHeight="1" x14ac:dyDescent="0.2"/>
    <row r="333697" ht="12.75" customHeight="1" x14ac:dyDescent="0.2"/>
    <row r="333701" ht="12.75" customHeight="1" x14ac:dyDescent="0.2"/>
    <row r="333705" ht="12.75" customHeight="1" x14ac:dyDescent="0.2"/>
    <row r="333709" ht="12.75" customHeight="1" x14ac:dyDescent="0.2"/>
    <row r="333713" ht="12.75" customHeight="1" x14ac:dyDescent="0.2"/>
    <row r="333717" ht="12.75" customHeight="1" x14ac:dyDescent="0.2"/>
    <row r="333721" ht="12.75" customHeight="1" x14ac:dyDescent="0.2"/>
    <row r="333725" ht="12.75" customHeight="1" x14ac:dyDescent="0.2"/>
    <row r="333729" ht="12.75" customHeight="1" x14ac:dyDescent="0.2"/>
    <row r="333733" ht="12.75" customHeight="1" x14ac:dyDescent="0.2"/>
    <row r="333737" ht="12.75" customHeight="1" x14ac:dyDescent="0.2"/>
    <row r="333741" ht="12.75" customHeight="1" x14ac:dyDescent="0.2"/>
    <row r="333745" ht="12.75" customHeight="1" x14ac:dyDescent="0.2"/>
    <row r="333749" ht="12.75" customHeight="1" x14ac:dyDescent="0.2"/>
    <row r="333753" ht="12.75" customHeight="1" x14ac:dyDescent="0.2"/>
    <row r="333757" ht="12.75" customHeight="1" x14ac:dyDescent="0.2"/>
    <row r="333761" ht="12.75" customHeight="1" x14ac:dyDescent="0.2"/>
    <row r="333765" ht="12.75" customHeight="1" x14ac:dyDescent="0.2"/>
    <row r="333769" ht="12.75" customHeight="1" x14ac:dyDescent="0.2"/>
    <row r="333773" ht="12.75" customHeight="1" x14ac:dyDescent="0.2"/>
    <row r="333777" ht="12.75" customHeight="1" x14ac:dyDescent="0.2"/>
    <row r="333781" ht="12.75" customHeight="1" x14ac:dyDescent="0.2"/>
    <row r="333785" ht="12.75" customHeight="1" x14ac:dyDescent="0.2"/>
    <row r="333789" ht="12.75" customHeight="1" x14ac:dyDescent="0.2"/>
    <row r="333793" ht="12.75" customHeight="1" x14ac:dyDescent="0.2"/>
    <row r="333797" ht="12.75" customHeight="1" x14ac:dyDescent="0.2"/>
    <row r="333801" ht="12.75" customHeight="1" x14ac:dyDescent="0.2"/>
    <row r="333805" ht="12.75" customHeight="1" x14ac:dyDescent="0.2"/>
    <row r="333809" ht="12.75" customHeight="1" x14ac:dyDescent="0.2"/>
    <row r="333813" ht="12.75" customHeight="1" x14ac:dyDescent="0.2"/>
    <row r="333817" ht="12.75" customHeight="1" x14ac:dyDescent="0.2"/>
    <row r="333821" ht="12.75" customHeight="1" x14ac:dyDescent="0.2"/>
    <row r="333825" ht="12.75" customHeight="1" x14ac:dyDescent="0.2"/>
    <row r="333829" ht="12.75" customHeight="1" x14ac:dyDescent="0.2"/>
    <row r="333833" ht="12.75" customHeight="1" x14ac:dyDescent="0.2"/>
    <row r="333837" ht="12.75" customHeight="1" x14ac:dyDescent="0.2"/>
    <row r="333841" ht="12.75" customHeight="1" x14ac:dyDescent="0.2"/>
    <row r="333845" ht="12.75" customHeight="1" x14ac:dyDescent="0.2"/>
    <row r="333849" ht="12.75" customHeight="1" x14ac:dyDescent="0.2"/>
    <row r="333853" ht="12.75" customHeight="1" x14ac:dyDescent="0.2"/>
    <row r="333857" ht="12.75" customHeight="1" x14ac:dyDescent="0.2"/>
    <row r="333861" ht="12.75" customHeight="1" x14ac:dyDescent="0.2"/>
    <row r="333865" ht="12.75" customHeight="1" x14ac:dyDescent="0.2"/>
    <row r="333869" ht="12.75" customHeight="1" x14ac:dyDescent="0.2"/>
    <row r="333873" ht="12.75" customHeight="1" x14ac:dyDescent="0.2"/>
    <row r="333877" ht="12.75" customHeight="1" x14ac:dyDescent="0.2"/>
    <row r="333881" ht="12.75" customHeight="1" x14ac:dyDescent="0.2"/>
    <row r="333885" ht="12.75" customHeight="1" x14ac:dyDescent="0.2"/>
    <row r="333889" ht="12.75" customHeight="1" x14ac:dyDescent="0.2"/>
    <row r="333893" ht="12.75" customHeight="1" x14ac:dyDescent="0.2"/>
    <row r="333897" ht="12.75" customHeight="1" x14ac:dyDescent="0.2"/>
    <row r="333901" ht="12.75" customHeight="1" x14ac:dyDescent="0.2"/>
    <row r="333905" ht="12.75" customHeight="1" x14ac:dyDescent="0.2"/>
    <row r="333909" ht="12.75" customHeight="1" x14ac:dyDescent="0.2"/>
    <row r="333913" ht="12.75" customHeight="1" x14ac:dyDescent="0.2"/>
    <row r="333917" ht="12.75" customHeight="1" x14ac:dyDescent="0.2"/>
    <row r="333921" ht="12.75" customHeight="1" x14ac:dyDescent="0.2"/>
    <row r="333925" ht="12.75" customHeight="1" x14ac:dyDescent="0.2"/>
    <row r="333929" ht="12.75" customHeight="1" x14ac:dyDescent="0.2"/>
    <row r="333933" ht="12.75" customHeight="1" x14ac:dyDescent="0.2"/>
    <row r="333937" ht="12.75" customHeight="1" x14ac:dyDescent="0.2"/>
    <row r="333941" ht="12.75" customHeight="1" x14ac:dyDescent="0.2"/>
    <row r="333945" ht="12.75" customHeight="1" x14ac:dyDescent="0.2"/>
    <row r="333949" ht="12.75" customHeight="1" x14ac:dyDescent="0.2"/>
    <row r="333953" ht="12.75" customHeight="1" x14ac:dyDescent="0.2"/>
    <row r="333957" ht="12.75" customHeight="1" x14ac:dyDescent="0.2"/>
    <row r="333961" ht="12.75" customHeight="1" x14ac:dyDescent="0.2"/>
    <row r="333965" ht="12.75" customHeight="1" x14ac:dyDescent="0.2"/>
    <row r="333969" ht="12.75" customHeight="1" x14ac:dyDescent="0.2"/>
    <row r="333973" ht="12.75" customHeight="1" x14ac:dyDescent="0.2"/>
    <row r="333977" ht="12.75" customHeight="1" x14ac:dyDescent="0.2"/>
    <row r="333981" ht="12.75" customHeight="1" x14ac:dyDescent="0.2"/>
    <row r="333985" ht="12.75" customHeight="1" x14ac:dyDescent="0.2"/>
    <row r="333989" ht="12.75" customHeight="1" x14ac:dyDescent="0.2"/>
    <row r="333993" ht="12.75" customHeight="1" x14ac:dyDescent="0.2"/>
    <row r="333997" ht="12.75" customHeight="1" x14ac:dyDescent="0.2"/>
    <row r="334001" ht="12.75" customHeight="1" x14ac:dyDescent="0.2"/>
    <row r="334005" ht="12.75" customHeight="1" x14ac:dyDescent="0.2"/>
    <row r="334009" ht="12.75" customHeight="1" x14ac:dyDescent="0.2"/>
    <row r="334013" ht="12.75" customHeight="1" x14ac:dyDescent="0.2"/>
    <row r="334017" ht="12.75" customHeight="1" x14ac:dyDescent="0.2"/>
    <row r="334021" ht="12.75" customHeight="1" x14ac:dyDescent="0.2"/>
    <row r="334025" ht="12.75" customHeight="1" x14ac:dyDescent="0.2"/>
    <row r="334029" ht="12.75" customHeight="1" x14ac:dyDescent="0.2"/>
    <row r="334033" ht="12.75" customHeight="1" x14ac:dyDescent="0.2"/>
    <row r="334037" ht="12.75" customHeight="1" x14ac:dyDescent="0.2"/>
    <row r="334041" ht="12.75" customHeight="1" x14ac:dyDescent="0.2"/>
    <row r="334045" ht="12.75" customHeight="1" x14ac:dyDescent="0.2"/>
    <row r="334049" ht="12.75" customHeight="1" x14ac:dyDescent="0.2"/>
    <row r="334053" ht="12.75" customHeight="1" x14ac:dyDescent="0.2"/>
    <row r="334057" ht="12.75" customHeight="1" x14ac:dyDescent="0.2"/>
    <row r="334061" ht="12.75" customHeight="1" x14ac:dyDescent="0.2"/>
    <row r="334065" ht="12.75" customHeight="1" x14ac:dyDescent="0.2"/>
    <row r="334069" ht="12.75" customHeight="1" x14ac:dyDescent="0.2"/>
    <row r="334073" ht="12.75" customHeight="1" x14ac:dyDescent="0.2"/>
    <row r="334077" ht="12.75" customHeight="1" x14ac:dyDescent="0.2"/>
    <row r="334081" ht="12.75" customHeight="1" x14ac:dyDescent="0.2"/>
    <row r="334085" ht="12.75" customHeight="1" x14ac:dyDescent="0.2"/>
    <row r="334089" ht="12.75" customHeight="1" x14ac:dyDescent="0.2"/>
    <row r="334093" ht="12.75" customHeight="1" x14ac:dyDescent="0.2"/>
    <row r="334097" ht="12.75" customHeight="1" x14ac:dyDescent="0.2"/>
    <row r="334101" ht="12.75" customHeight="1" x14ac:dyDescent="0.2"/>
    <row r="334105" ht="12.75" customHeight="1" x14ac:dyDescent="0.2"/>
    <row r="334109" ht="12.75" customHeight="1" x14ac:dyDescent="0.2"/>
    <row r="334113" ht="12.75" customHeight="1" x14ac:dyDescent="0.2"/>
    <row r="334117" ht="12.75" customHeight="1" x14ac:dyDescent="0.2"/>
    <row r="334121" ht="12.75" customHeight="1" x14ac:dyDescent="0.2"/>
    <row r="334125" ht="12.75" customHeight="1" x14ac:dyDescent="0.2"/>
    <row r="334129" ht="12.75" customHeight="1" x14ac:dyDescent="0.2"/>
    <row r="334133" ht="12.75" customHeight="1" x14ac:dyDescent="0.2"/>
    <row r="334137" ht="12.75" customHeight="1" x14ac:dyDescent="0.2"/>
    <row r="334141" ht="12.75" customHeight="1" x14ac:dyDescent="0.2"/>
    <row r="334145" ht="12.75" customHeight="1" x14ac:dyDescent="0.2"/>
    <row r="334149" ht="12.75" customHeight="1" x14ac:dyDescent="0.2"/>
    <row r="334153" ht="12.75" customHeight="1" x14ac:dyDescent="0.2"/>
    <row r="334157" ht="12.75" customHeight="1" x14ac:dyDescent="0.2"/>
    <row r="334161" ht="12.75" customHeight="1" x14ac:dyDescent="0.2"/>
    <row r="334165" ht="12.75" customHeight="1" x14ac:dyDescent="0.2"/>
    <row r="334169" ht="12.75" customHeight="1" x14ac:dyDescent="0.2"/>
    <row r="334173" ht="12.75" customHeight="1" x14ac:dyDescent="0.2"/>
    <row r="334177" ht="12.75" customHeight="1" x14ac:dyDescent="0.2"/>
    <row r="334181" ht="12.75" customHeight="1" x14ac:dyDescent="0.2"/>
    <row r="334185" ht="12.75" customHeight="1" x14ac:dyDescent="0.2"/>
    <row r="334189" ht="12.75" customHeight="1" x14ac:dyDescent="0.2"/>
    <row r="334193" ht="12.75" customHeight="1" x14ac:dyDescent="0.2"/>
    <row r="334197" ht="12.75" customHeight="1" x14ac:dyDescent="0.2"/>
    <row r="334201" ht="12.75" customHeight="1" x14ac:dyDescent="0.2"/>
    <row r="334205" ht="12.75" customHeight="1" x14ac:dyDescent="0.2"/>
    <row r="334209" ht="12.75" customHeight="1" x14ac:dyDescent="0.2"/>
    <row r="334213" ht="12.75" customHeight="1" x14ac:dyDescent="0.2"/>
    <row r="334217" ht="12.75" customHeight="1" x14ac:dyDescent="0.2"/>
    <row r="334221" ht="12.75" customHeight="1" x14ac:dyDescent="0.2"/>
    <row r="334225" ht="12.75" customHeight="1" x14ac:dyDescent="0.2"/>
    <row r="334229" ht="12.75" customHeight="1" x14ac:dyDescent="0.2"/>
    <row r="334233" ht="12.75" customHeight="1" x14ac:dyDescent="0.2"/>
    <row r="334237" ht="12.75" customHeight="1" x14ac:dyDescent="0.2"/>
    <row r="334241" ht="12.75" customHeight="1" x14ac:dyDescent="0.2"/>
    <row r="334245" ht="12.75" customHeight="1" x14ac:dyDescent="0.2"/>
    <row r="334249" ht="12.75" customHeight="1" x14ac:dyDescent="0.2"/>
    <row r="334253" ht="12.75" customHeight="1" x14ac:dyDescent="0.2"/>
    <row r="334257" ht="12.75" customHeight="1" x14ac:dyDescent="0.2"/>
    <row r="334261" ht="12.75" customHeight="1" x14ac:dyDescent="0.2"/>
    <row r="334265" ht="12.75" customHeight="1" x14ac:dyDescent="0.2"/>
    <row r="334269" ht="12.75" customHeight="1" x14ac:dyDescent="0.2"/>
    <row r="334273" ht="12.75" customHeight="1" x14ac:dyDescent="0.2"/>
    <row r="334277" ht="12.75" customHeight="1" x14ac:dyDescent="0.2"/>
    <row r="334281" ht="12.75" customHeight="1" x14ac:dyDescent="0.2"/>
    <row r="334285" ht="12.75" customHeight="1" x14ac:dyDescent="0.2"/>
    <row r="334289" ht="12.75" customHeight="1" x14ac:dyDescent="0.2"/>
    <row r="334293" ht="12.75" customHeight="1" x14ac:dyDescent="0.2"/>
    <row r="334297" ht="12.75" customHeight="1" x14ac:dyDescent="0.2"/>
    <row r="334301" ht="12.75" customHeight="1" x14ac:dyDescent="0.2"/>
    <row r="334305" ht="12.75" customHeight="1" x14ac:dyDescent="0.2"/>
    <row r="334309" ht="12.75" customHeight="1" x14ac:dyDescent="0.2"/>
    <row r="334313" ht="12.75" customHeight="1" x14ac:dyDescent="0.2"/>
    <row r="334317" ht="12.75" customHeight="1" x14ac:dyDescent="0.2"/>
    <row r="334321" ht="12.75" customHeight="1" x14ac:dyDescent="0.2"/>
    <row r="334325" ht="12.75" customHeight="1" x14ac:dyDescent="0.2"/>
    <row r="334329" ht="12.75" customHeight="1" x14ac:dyDescent="0.2"/>
    <row r="334333" ht="12.75" customHeight="1" x14ac:dyDescent="0.2"/>
    <row r="334337" ht="12.75" customHeight="1" x14ac:dyDescent="0.2"/>
    <row r="334341" ht="12.75" customHeight="1" x14ac:dyDescent="0.2"/>
    <row r="334345" ht="12.75" customHeight="1" x14ac:dyDescent="0.2"/>
    <row r="334349" ht="12.75" customHeight="1" x14ac:dyDescent="0.2"/>
    <row r="334353" ht="12.75" customHeight="1" x14ac:dyDescent="0.2"/>
    <row r="334357" ht="12.75" customHeight="1" x14ac:dyDescent="0.2"/>
    <row r="334361" ht="12.75" customHeight="1" x14ac:dyDescent="0.2"/>
    <row r="334365" ht="12.75" customHeight="1" x14ac:dyDescent="0.2"/>
    <row r="334369" ht="12.75" customHeight="1" x14ac:dyDescent="0.2"/>
    <row r="334373" ht="12.75" customHeight="1" x14ac:dyDescent="0.2"/>
    <row r="334377" ht="12.75" customHeight="1" x14ac:dyDescent="0.2"/>
    <row r="334381" ht="12.75" customHeight="1" x14ac:dyDescent="0.2"/>
    <row r="334385" ht="12.75" customHeight="1" x14ac:dyDescent="0.2"/>
    <row r="334389" ht="12.75" customHeight="1" x14ac:dyDescent="0.2"/>
    <row r="334393" ht="12.75" customHeight="1" x14ac:dyDescent="0.2"/>
    <row r="334397" ht="12.75" customHeight="1" x14ac:dyDescent="0.2"/>
    <row r="334401" ht="12.75" customHeight="1" x14ac:dyDescent="0.2"/>
    <row r="334405" ht="12.75" customHeight="1" x14ac:dyDescent="0.2"/>
    <row r="334409" ht="12.75" customHeight="1" x14ac:dyDescent="0.2"/>
    <row r="334413" ht="12.75" customHeight="1" x14ac:dyDescent="0.2"/>
    <row r="334417" ht="12.75" customHeight="1" x14ac:dyDescent="0.2"/>
    <row r="334421" ht="12.75" customHeight="1" x14ac:dyDescent="0.2"/>
    <row r="334425" ht="12.75" customHeight="1" x14ac:dyDescent="0.2"/>
    <row r="334429" ht="12.75" customHeight="1" x14ac:dyDescent="0.2"/>
    <row r="334433" ht="12.75" customHeight="1" x14ac:dyDescent="0.2"/>
    <row r="334437" ht="12.75" customHeight="1" x14ac:dyDescent="0.2"/>
    <row r="334441" ht="12.75" customHeight="1" x14ac:dyDescent="0.2"/>
    <row r="334445" ht="12.75" customHeight="1" x14ac:dyDescent="0.2"/>
    <row r="334449" ht="12.75" customHeight="1" x14ac:dyDescent="0.2"/>
    <row r="334453" ht="12.75" customHeight="1" x14ac:dyDescent="0.2"/>
    <row r="334457" ht="12.75" customHeight="1" x14ac:dyDescent="0.2"/>
    <row r="334461" ht="12.75" customHeight="1" x14ac:dyDescent="0.2"/>
    <row r="334465" ht="12.75" customHeight="1" x14ac:dyDescent="0.2"/>
    <row r="334469" ht="12.75" customHeight="1" x14ac:dyDescent="0.2"/>
    <row r="334473" ht="12.75" customHeight="1" x14ac:dyDescent="0.2"/>
    <row r="334477" ht="12.75" customHeight="1" x14ac:dyDescent="0.2"/>
    <row r="334481" ht="12.75" customHeight="1" x14ac:dyDescent="0.2"/>
    <row r="334485" ht="12.75" customHeight="1" x14ac:dyDescent="0.2"/>
    <row r="334489" ht="12.75" customHeight="1" x14ac:dyDescent="0.2"/>
    <row r="334493" ht="12.75" customHeight="1" x14ac:dyDescent="0.2"/>
    <row r="334497" ht="12.75" customHeight="1" x14ac:dyDescent="0.2"/>
    <row r="334501" ht="12.75" customHeight="1" x14ac:dyDescent="0.2"/>
    <row r="334505" ht="12.75" customHeight="1" x14ac:dyDescent="0.2"/>
    <row r="334509" ht="12.75" customHeight="1" x14ac:dyDescent="0.2"/>
    <row r="334513" ht="12.75" customHeight="1" x14ac:dyDescent="0.2"/>
    <row r="334517" ht="12.75" customHeight="1" x14ac:dyDescent="0.2"/>
    <row r="334521" ht="12.75" customHeight="1" x14ac:dyDescent="0.2"/>
    <row r="334525" ht="12.75" customHeight="1" x14ac:dyDescent="0.2"/>
    <row r="334529" ht="12.75" customHeight="1" x14ac:dyDescent="0.2"/>
    <row r="334533" ht="12.75" customHeight="1" x14ac:dyDescent="0.2"/>
    <row r="334537" ht="12.75" customHeight="1" x14ac:dyDescent="0.2"/>
    <row r="334541" ht="12.75" customHeight="1" x14ac:dyDescent="0.2"/>
    <row r="334545" ht="12.75" customHeight="1" x14ac:dyDescent="0.2"/>
    <row r="334549" ht="12.75" customHeight="1" x14ac:dyDescent="0.2"/>
    <row r="334553" ht="12.75" customHeight="1" x14ac:dyDescent="0.2"/>
    <row r="334557" ht="12.75" customHeight="1" x14ac:dyDescent="0.2"/>
    <row r="334561" ht="12.75" customHeight="1" x14ac:dyDescent="0.2"/>
    <row r="334565" ht="12.75" customHeight="1" x14ac:dyDescent="0.2"/>
    <row r="334569" ht="12.75" customHeight="1" x14ac:dyDescent="0.2"/>
    <row r="334573" ht="12.75" customHeight="1" x14ac:dyDescent="0.2"/>
    <row r="334577" ht="12.75" customHeight="1" x14ac:dyDescent="0.2"/>
    <row r="334581" ht="12.75" customHeight="1" x14ac:dyDescent="0.2"/>
    <row r="334585" ht="12.75" customHeight="1" x14ac:dyDescent="0.2"/>
    <row r="334589" ht="12.75" customHeight="1" x14ac:dyDescent="0.2"/>
    <row r="334593" ht="12.75" customHeight="1" x14ac:dyDescent="0.2"/>
    <row r="334597" ht="12.75" customHeight="1" x14ac:dyDescent="0.2"/>
    <row r="334601" ht="12.75" customHeight="1" x14ac:dyDescent="0.2"/>
    <row r="334605" ht="12.75" customHeight="1" x14ac:dyDescent="0.2"/>
    <row r="334609" ht="12.75" customHeight="1" x14ac:dyDescent="0.2"/>
    <row r="334613" ht="12.75" customHeight="1" x14ac:dyDescent="0.2"/>
    <row r="334617" ht="12.75" customHeight="1" x14ac:dyDescent="0.2"/>
    <row r="334621" ht="12.75" customHeight="1" x14ac:dyDescent="0.2"/>
    <row r="334625" ht="12.75" customHeight="1" x14ac:dyDescent="0.2"/>
    <row r="334629" ht="12.75" customHeight="1" x14ac:dyDescent="0.2"/>
    <row r="334633" ht="12.75" customHeight="1" x14ac:dyDescent="0.2"/>
    <row r="334637" ht="12.75" customHeight="1" x14ac:dyDescent="0.2"/>
    <row r="334641" ht="12.75" customHeight="1" x14ac:dyDescent="0.2"/>
    <row r="334645" ht="12.75" customHeight="1" x14ac:dyDescent="0.2"/>
    <row r="334649" ht="12.75" customHeight="1" x14ac:dyDescent="0.2"/>
    <row r="334653" ht="12.75" customHeight="1" x14ac:dyDescent="0.2"/>
    <row r="334657" ht="12.75" customHeight="1" x14ac:dyDescent="0.2"/>
    <row r="334661" ht="12.75" customHeight="1" x14ac:dyDescent="0.2"/>
    <row r="334665" ht="12.75" customHeight="1" x14ac:dyDescent="0.2"/>
    <row r="334669" ht="12.75" customHeight="1" x14ac:dyDescent="0.2"/>
    <row r="334673" ht="12.75" customHeight="1" x14ac:dyDescent="0.2"/>
    <row r="334677" ht="12.75" customHeight="1" x14ac:dyDescent="0.2"/>
    <row r="334681" ht="12.75" customHeight="1" x14ac:dyDescent="0.2"/>
    <row r="334685" ht="12.75" customHeight="1" x14ac:dyDescent="0.2"/>
    <row r="334689" ht="12.75" customHeight="1" x14ac:dyDescent="0.2"/>
    <row r="334693" ht="12.75" customHeight="1" x14ac:dyDescent="0.2"/>
    <row r="334697" ht="12.75" customHeight="1" x14ac:dyDescent="0.2"/>
    <row r="334701" ht="12.75" customHeight="1" x14ac:dyDescent="0.2"/>
    <row r="334705" ht="12.75" customHeight="1" x14ac:dyDescent="0.2"/>
    <row r="334709" ht="12.75" customHeight="1" x14ac:dyDescent="0.2"/>
    <row r="334713" ht="12.75" customHeight="1" x14ac:dyDescent="0.2"/>
    <row r="334717" ht="12.75" customHeight="1" x14ac:dyDescent="0.2"/>
    <row r="334721" ht="12.75" customHeight="1" x14ac:dyDescent="0.2"/>
    <row r="334725" ht="12.75" customHeight="1" x14ac:dyDescent="0.2"/>
    <row r="334729" ht="12.75" customHeight="1" x14ac:dyDescent="0.2"/>
    <row r="334733" ht="12.75" customHeight="1" x14ac:dyDescent="0.2"/>
    <row r="334737" ht="12.75" customHeight="1" x14ac:dyDescent="0.2"/>
    <row r="334741" ht="12.75" customHeight="1" x14ac:dyDescent="0.2"/>
    <row r="334745" ht="12.75" customHeight="1" x14ac:dyDescent="0.2"/>
    <row r="334749" ht="12.75" customHeight="1" x14ac:dyDescent="0.2"/>
    <row r="334753" ht="12.75" customHeight="1" x14ac:dyDescent="0.2"/>
    <row r="334757" ht="12.75" customHeight="1" x14ac:dyDescent="0.2"/>
    <row r="334761" ht="12.75" customHeight="1" x14ac:dyDescent="0.2"/>
    <row r="334765" ht="12.75" customHeight="1" x14ac:dyDescent="0.2"/>
    <row r="334769" ht="12.75" customHeight="1" x14ac:dyDescent="0.2"/>
    <row r="334773" ht="12.75" customHeight="1" x14ac:dyDescent="0.2"/>
    <row r="334777" ht="12.75" customHeight="1" x14ac:dyDescent="0.2"/>
    <row r="334781" ht="12.75" customHeight="1" x14ac:dyDescent="0.2"/>
    <row r="334785" ht="12.75" customHeight="1" x14ac:dyDescent="0.2"/>
    <row r="334789" ht="12.75" customHeight="1" x14ac:dyDescent="0.2"/>
    <row r="334793" ht="12.75" customHeight="1" x14ac:dyDescent="0.2"/>
    <row r="334797" ht="12.75" customHeight="1" x14ac:dyDescent="0.2"/>
    <row r="334801" ht="12.75" customHeight="1" x14ac:dyDescent="0.2"/>
    <row r="334805" ht="12.75" customHeight="1" x14ac:dyDescent="0.2"/>
    <row r="334809" ht="12.75" customHeight="1" x14ac:dyDescent="0.2"/>
    <row r="334813" ht="12.75" customHeight="1" x14ac:dyDescent="0.2"/>
    <row r="334817" ht="12.75" customHeight="1" x14ac:dyDescent="0.2"/>
    <row r="334821" ht="12.75" customHeight="1" x14ac:dyDescent="0.2"/>
    <row r="334825" ht="12.75" customHeight="1" x14ac:dyDescent="0.2"/>
    <row r="334829" ht="12.75" customHeight="1" x14ac:dyDescent="0.2"/>
    <row r="334833" ht="12.75" customHeight="1" x14ac:dyDescent="0.2"/>
    <row r="334837" ht="12.75" customHeight="1" x14ac:dyDescent="0.2"/>
    <row r="334841" ht="12.75" customHeight="1" x14ac:dyDescent="0.2"/>
    <row r="334845" ht="12.75" customHeight="1" x14ac:dyDescent="0.2"/>
    <row r="334849" ht="12.75" customHeight="1" x14ac:dyDescent="0.2"/>
    <row r="334853" ht="12.75" customHeight="1" x14ac:dyDescent="0.2"/>
    <row r="334857" ht="12.75" customHeight="1" x14ac:dyDescent="0.2"/>
    <row r="334861" ht="12.75" customHeight="1" x14ac:dyDescent="0.2"/>
    <row r="334865" ht="12.75" customHeight="1" x14ac:dyDescent="0.2"/>
    <row r="334869" ht="12.75" customHeight="1" x14ac:dyDescent="0.2"/>
    <row r="334873" ht="12.75" customHeight="1" x14ac:dyDescent="0.2"/>
    <row r="334877" ht="12.75" customHeight="1" x14ac:dyDescent="0.2"/>
    <row r="334881" ht="12.75" customHeight="1" x14ac:dyDescent="0.2"/>
    <row r="334885" ht="12.75" customHeight="1" x14ac:dyDescent="0.2"/>
    <row r="334889" ht="12.75" customHeight="1" x14ac:dyDescent="0.2"/>
    <row r="334893" ht="12.75" customHeight="1" x14ac:dyDescent="0.2"/>
    <row r="334897" ht="12.75" customHeight="1" x14ac:dyDescent="0.2"/>
    <row r="334901" ht="12.75" customHeight="1" x14ac:dyDescent="0.2"/>
    <row r="334905" ht="12.75" customHeight="1" x14ac:dyDescent="0.2"/>
    <row r="334909" ht="12.75" customHeight="1" x14ac:dyDescent="0.2"/>
    <row r="334913" ht="12.75" customHeight="1" x14ac:dyDescent="0.2"/>
    <row r="334917" ht="12.75" customHeight="1" x14ac:dyDescent="0.2"/>
    <row r="334921" ht="12.75" customHeight="1" x14ac:dyDescent="0.2"/>
    <row r="334925" ht="12.75" customHeight="1" x14ac:dyDescent="0.2"/>
    <row r="334929" ht="12.75" customHeight="1" x14ac:dyDescent="0.2"/>
    <row r="334933" ht="12.75" customHeight="1" x14ac:dyDescent="0.2"/>
    <row r="334937" ht="12.75" customHeight="1" x14ac:dyDescent="0.2"/>
    <row r="334941" ht="12.75" customHeight="1" x14ac:dyDescent="0.2"/>
    <row r="334945" ht="12.75" customHeight="1" x14ac:dyDescent="0.2"/>
    <row r="334949" ht="12.75" customHeight="1" x14ac:dyDescent="0.2"/>
    <row r="334953" ht="12.75" customHeight="1" x14ac:dyDescent="0.2"/>
    <row r="334957" ht="12.75" customHeight="1" x14ac:dyDescent="0.2"/>
    <row r="334961" ht="12.75" customHeight="1" x14ac:dyDescent="0.2"/>
    <row r="334965" ht="12.75" customHeight="1" x14ac:dyDescent="0.2"/>
    <row r="334969" ht="12.75" customHeight="1" x14ac:dyDescent="0.2"/>
    <row r="334973" ht="12.75" customHeight="1" x14ac:dyDescent="0.2"/>
    <row r="334977" ht="12.75" customHeight="1" x14ac:dyDescent="0.2"/>
    <row r="334981" ht="12.75" customHeight="1" x14ac:dyDescent="0.2"/>
    <row r="334985" ht="12.75" customHeight="1" x14ac:dyDescent="0.2"/>
    <row r="334989" ht="12.75" customHeight="1" x14ac:dyDescent="0.2"/>
    <row r="334993" ht="12.75" customHeight="1" x14ac:dyDescent="0.2"/>
    <row r="334997" ht="12.75" customHeight="1" x14ac:dyDescent="0.2"/>
    <row r="335001" ht="12.75" customHeight="1" x14ac:dyDescent="0.2"/>
    <row r="335005" ht="12.75" customHeight="1" x14ac:dyDescent="0.2"/>
    <row r="335009" ht="12.75" customHeight="1" x14ac:dyDescent="0.2"/>
    <row r="335013" ht="12.75" customHeight="1" x14ac:dyDescent="0.2"/>
    <row r="335017" ht="12.75" customHeight="1" x14ac:dyDescent="0.2"/>
    <row r="335021" ht="12.75" customHeight="1" x14ac:dyDescent="0.2"/>
    <row r="335025" ht="12.75" customHeight="1" x14ac:dyDescent="0.2"/>
    <row r="335029" ht="12.75" customHeight="1" x14ac:dyDescent="0.2"/>
    <row r="335033" ht="12.75" customHeight="1" x14ac:dyDescent="0.2"/>
    <row r="335037" ht="12.75" customHeight="1" x14ac:dyDescent="0.2"/>
    <row r="335041" ht="12.75" customHeight="1" x14ac:dyDescent="0.2"/>
    <row r="335045" ht="12.75" customHeight="1" x14ac:dyDescent="0.2"/>
    <row r="335049" ht="12.75" customHeight="1" x14ac:dyDescent="0.2"/>
    <row r="335053" ht="12.75" customHeight="1" x14ac:dyDescent="0.2"/>
    <row r="335057" ht="12.75" customHeight="1" x14ac:dyDescent="0.2"/>
    <row r="335061" ht="12.75" customHeight="1" x14ac:dyDescent="0.2"/>
    <row r="335065" ht="12.75" customHeight="1" x14ac:dyDescent="0.2"/>
    <row r="335069" ht="12.75" customHeight="1" x14ac:dyDescent="0.2"/>
    <row r="335073" ht="12.75" customHeight="1" x14ac:dyDescent="0.2"/>
    <row r="335077" ht="12.75" customHeight="1" x14ac:dyDescent="0.2"/>
    <row r="335081" ht="12.75" customHeight="1" x14ac:dyDescent="0.2"/>
    <row r="335085" ht="12.75" customHeight="1" x14ac:dyDescent="0.2"/>
    <row r="335089" ht="12.75" customHeight="1" x14ac:dyDescent="0.2"/>
    <row r="335093" ht="12.75" customHeight="1" x14ac:dyDescent="0.2"/>
    <row r="335097" ht="12.75" customHeight="1" x14ac:dyDescent="0.2"/>
    <row r="335101" ht="12.75" customHeight="1" x14ac:dyDescent="0.2"/>
    <row r="335105" ht="12.75" customHeight="1" x14ac:dyDescent="0.2"/>
    <row r="335109" ht="12.75" customHeight="1" x14ac:dyDescent="0.2"/>
    <row r="335113" ht="12.75" customHeight="1" x14ac:dyDescent="0.2"/>
    <row r="335117" ht="12.75" customHeight="1" x14ac:dyDescent="0.2"/>
    <row r="335121" ht="12.75" customHeight="1" x14ac:dyDescent="0.2"/>
    <row r="335125" ht="12.75" customHeight="1" x14ac:dyDescent="0.2"/>
    <row r="335129" ht="12.75" customHeight="1" x14ac:dyDescent="0.2"/>
    <row r="335133" ht="12.75" customHeight="1" x14ac:dyDescent="0.2"/>
    <row r="335137" ht="12.75" customHeight="1" x14ac:dyDescent="0.2"/>
    <row r="335141" ht="12.75" customHeight="1" x14ac:dyDescent="0.2"/>
    <row r="335145" ht="12.75" customHeight="1" x14ac:dyDescent="0.2"/>
    <row r="335149" ht="12.75" customHeight="1" x14ac:dyDescent="0.2"/>
    <row r="335153" ht="12.75" customHeight="1" x14ac:dyDescent="0.2"/>
    <row r="335157" ht="12.75" customHeight="1" x14ac:dyDescent="0.2"/>
    <row r="335161" ht="12.75" customHeight="1" x14ac:dyDescent="0.2"/>
    <row r="335165" ht="12.75" customHeight="1" x14ac:dyDescent="0.2"/>
    <row r="335169" ht="12.75" customHeight="1" x14ac:dyDescent="0.2"/>
    <row r="335173" ht="12.75" customHeight="1" x14ac:dyDescent="0.2"/>
    <row r="335177" ht="12.75" customHeight="1" x14ac:dyDescent="0.2"/>
    <row r="335181" ht="12.75" customHeight="1" x14ac:dyDescent="0.2"/>
    <row r="335185" ht="12.75" customHeight="1" x14ac:dyDescent="0.2"/>
    <row r="335189" ht="12.75" customHeight="1" x14ac:dyDescent="0.2"/>
    <row r="335193" ht="12.75" customHeight="1" x14ac:dyDescent="0.2"/>
    <row r="335197" ht="12.75" customHeight="1" x14ac:dyDescent="0.2"/>
    <row r="335201" ht="12.75" customHeight="1" x14ac:dyDescent="0.2"/>
    <row r="335205" ht="12.75" customHeight="1" x14ac:dyDescent="0.2"/>
    <row r="335209" ht="12.75" customHeight="1" x14ac:dyDescent="0.2"/>
    <row r="335213" ht="12.75" customHeight="1" x14ac:dyDescent="0.2"/>
    <row r="335217" ht="12.75" customHeight="1" x14ac:dyDescent="0.2"/>
    <row r="335221" ht="12.75" customHeight="1" x14ac:dyDescent="0.2"/>
    <row r="335225" ht="12.75" customHeight="1" x14ac:dyDescent="0.2"/>
    <row r="335229" ht="12.75" customHeight="1" x14ac:dyDescent="0.2"/>
    <row r="335233" ht="12.75" customHeight="1" x14ac:dyDescent="0.2"/>
    <row r="335237" ht="12.75" customHeight="1" x14ac:dyDescent="0.2"/>
    <row r="335241" ht="12.75" customHeight="1" x14ac:dyDescent="0.2"/>
    <row r="335245" ht="12.75" customHeight="1" x14ac:dyDescent="0.2"/>
    <row r="335249" ht="12.75" customHeight="1" x14ac:dyDescent="0.2"/>
    <row r="335253" ht="12.75" customHeight="1" x14ac:dyDescent="0.2"/>
    <row r="335257" ht="12.75" customHeight="1" x14ac:dyDescent="0.2"/>
    <row r="335261" ht="12.75" customHeight="1" x14ac:dyDescent="0.2"/>
    <row r="335265" ht="12.75" customHeight="1" x14ac:dyDescent="0.2"/>
    <row r="335269" ht="12.75" customHeight="1" x14ac:dyDescent="0.2"/>
    <row r="335273" ht="12.75" customHeight="1" x14ac:dyDescent="0.2"/>
    <row r="335277" ht="12.75" customHeight="1" x14ac:dyDescent="0.2"/>
    <row r="335281" ht="12.75" customHeight="1" x14ac:dyDescent="0.2"/>
    <row r="335285" ht="12.75" customHeight="1" x14ac:dyDescent="0.2"/>
    <row r="335289" ht="12.75" customHeight="1" x14ac:dyDescent="0.2"/>
    <row r="335293" ht="12.75" customHeight="1" x14ac:dyDescent="0.2"/>
    <row r="335297" ht="12.75" customHeight="1" x14ac:dyDescent="0.2"/>
    <row r="335301" ht="12.75" customHeight="1" x14ac:dyDescent="0.2"/>
    <row r="335305" ht="12.75" customHeight="1" x14ac:dyDescent="0.2"/>
    <row r="335309" ht="12.75" customHeight="1" x14ac:dyDescent="0.2"/>
    <row r="335313" ht="12.75" customHeight="1" x14ac:dyDescent="0.2"/>
    <row r="335317" ht="12.75" customHeight="1" x14ac:dyDescent="0.2"/>
    <row r="335321" ht="12.75" customHeight="1" x14ac:dyDescent="0.2"/>
    <row r="335325" ht="12.75" customHeight="1" x14ac:dyDescent="0.2"/>
    <row r="335329" ht="12.75" customHeight="1" x14ac:dyDescent="0.2"/>
    <row r="335333" ht="12.75" customHeight="1" x14ac:dyDescent="0.2"/>
    <row r="335337" ht="12.75" customHeight="1" x14ac:dyDescent="0.2"/>
    <row r="335341" ht="12.75" customHeight="1" x14ac:dyDescent="0.2"/>
    <row r="335345" ht="12.75" customHeight="1" x14ac:dyDescent="0.2"/>
    <row r="335349" ht="12.75" customHeight="1" x14ac:dyDescent="0.2"/>
    <row r="335353" ht="12.75" customHeight="1" x14ac:dyDescent="0.2"/>
    <row r="335357" ht="12.75" customHeight="1" x14ac:dyDescent="0.2"/>
    <row r="335361" ht="12.75" customHeight="1" x14ac:dyDescent="0.2"/>
    <row r="335365" ht="12.75" customHeight="1" x14ac:dyDescent="0.2"/>
    <row r="335369" ht="12.75" customHeight="1" x14ac:dyDescent="0.2"/>
    <row r="335373" ht="12.75" customHeight="1" x14ac:dyDescent="0.2"/>
    <row r="335377" ht="12.75" customHeight="1" x14ac:dyDescent="0.2"/>
    <row r="335381" ht="12.75" customHeight="1" x14ac:dyDescent="0.2"/>
    <row r="335385" ht="12.75" customHeight="1" x14ac:dyDescent="0.2"/>
    <row r="335389" ht="12.75" customHeight="1" x14ac:dyDescent="0.2"/>
    <row r="335393" ht="12.75" customHeight="1" x14ac:dyDescent="0.2"/>
    <row r="335397" ht="12.75" customHeight="1" x14ac:dyDescent="0.2"/>
    <row r="335401" ht="12.75" customHeight="1" x14ac:dyDescent="0.2"/>
    <row r="335405" ht="12.75" customHeight="1" x14ac:dyDescent="0.2"/>
    <row r="335409" ht="12.75" customHeight="1" x14ac:dyDescent="0.2"/>
    <row r="335413" ht="12.75" customHeight="1" x14ac:dyDescent="0.2"/>
    <row r="335417" ht="12.75" customHeight="1" x14ac:dyDescent="0.2"/>
    <row r="335421" ht="12.75" customHeight="1" x14ac:dyDescent="0.2"/>
    <row r="335425" ht="12.75" customHeight="1" x14ac:dyDescent="0.2"/>
    <row r="335429" ht="12.75" customHeight="1" x14ac:dyDescent="0.2"/>
    <row r="335433" ht="12.75" customHeight="1" x14ac:dyDescent="0.2"/>
    <row r="335437" ht="12.75" customHeight="1" x14ac:dyDescent="0.2"/>
    <row r="335441" ht="12.75" customHeight="1" x14ac:dyDescent="0.2"/>
    <row r="335445" ht="12.75" customHeight="1" x14ac:dyDescent="0.2"/>
    <row r="335449" ht="12.75" customHeight="1" x14ac:dyDescent="0.2"/>
    <row r="335453" ht="12.75" customHeight="1" x14ac:dyDescent="0.2"/>
    <row r="335457" ht="12.75" customHeight="1" x14ac:dyDescent="0.2"/>
    <row r="335461" ht="12.75" customHeight="1" x14ac:dyDescent="0.2"/>
    <row r="335465" ht="12.75" customHeight="1" x14ac:dyDescent="0.2"/>
    <row r="335469" ht="12.75" customHeight="1" x14ac:dyDescent="0.2"/>
    <row r="335473" ht="12.75" customHeight="1" x14ac:dyDescent="0.2"/>
    <row r="335477" ht="12.75" customHeight="1" x14ac:dyDescent="0.2"/>
    <row r="335481" ht="12.75" customHeight="1" x14ac:dyDescent="0.2"/>
    <row r="335485" ht="12.75" customHeight="1" x14ac:dyDescent="0.2"/>
    <row r="335489" ht="12.75" customHeight="1" x14ac:dyDescent="0.2"/>
    <row r="335493" ht="12.75" customHeight="1" x14ac:dyDescent="0.2"/>
    <row r="335497" ht="12.75" customHeight="1" x14ac:dyDescent="0.2"/>
    <row r="335501" ht="12.75" customHeight="1" x14ac:dyDescent="0.2"/>
    <row r="335505" ht="12.75" customHeight="1" x14ac:dyDescent="0.2"/>
    <row r="335509" ht="12.75" customHeight="1" x14ac:dyDescent="0.2"/>
    <row r="335513" ht="12.75" customHeight="1" x14ac:dyDescent="0.2"/>
    <row r="335517" ht="12.75" customHeight="1" x14ac:dyDescent="0.2"/>
    <row r="335521" ht="12.75" customHeight="1" x14ac:dyDescent="0.2"/>
    <row r="335525" ht="12.75" customHeight="1" x14ac:dyDescent="0.2"/>
    <row r="335529" ht="12.75" customHeight="1" x14ac:dyDescent="0.2"/>
    <row r="335533" ht="12.75" customHeight="1" x14ac:dyDescent="0.2"/>
    <row r="335537" ht="12.75" customHeight="1" x14ac:dyDescent="0.2"/>
    <row r="335541" ht="12.75" customHeight="1" x14ac:dyDescent="0.2"/>
    <row r="335545" ht="12.75" customHeight="1" x14ac:dyDescent="0.2"/>
    <row r="335549" ht="12.75" customHeight="1" x14ac:dyDescent="0.2"/>
    <row r="335553" ht="12.75" customHeight="1" x14ac:dyDescent="0.2"/>
    <row r="335557" ht="12.75" customHeight="1" x14ac:dyDescent="0.2"/>
    <row r="335561" ht="12.75" customHeight="1" x14ac:dyDescent="0.2"/>
    <row r="335565" ht="12.75" customHeight="1" x14ac:dyDescent="0.2"/>
    <row r="335569" ht="12.75" customHeight="1" x14ac:dyDescent="0.2"/>
    <row r="335573" ht="12.75" customHeight="1" x14ac:dyDescent="0.2"/>
    <row r="335577" ht="12.75" customHeight="1" x14ac:dyDescent="0.2"/>
    <row r="335581" ht="12.75" customHeight="1" x14ac:dyDescent="0.2"/>
    <row r="335585" ht="12.75" customHeight="1" x14ac:dyDescent="0.2"/>
    <row r="335589" ht="12.75" customHeight="1" x14ac:dyDescent="0.2"/>
    <row r="335593" ht="12.75" customHeight="1" x14ac:dyDescent="0.2"/>
    <row r="335597" ht="12.75" customHeight="1" x14ac:dyDescent="0.2"/>
    <row r="335601" ht="12.75" customHeight="1" x14ac:dyDescent="0.2"/>
    <row r="335605" ht="12.75" customHeight="1" x14ac:dyDescent="0.2"/>
    <row r="335609" ht="12.75" customHeight="1" x14ac:dyDescent="0.2"/>
    <row r="335613" ht="12.75" customHeight="1" x14ac:dyDescent="0.2"/>
    <row r="335617" ht="12.75" customHeight="1" x14ac:dyDescent="0.2"/>
    <row r="335621" ht="12.75" customHeight="1" x14ac:dyDescent="0.2"/>
    <row r="335625" ht="12.75" customHeight="1" x14ac:dyDescent="0.2"/>
    <row r="335629" ht="12.75" customHeight="1" x14ac:dyDescent="0.2"/>
    <row r="335633" ht="12.75" customHeight="1" x14ac:dyDescent="0.2"/>
    <row r="335637" ht="12.75" customHeight="1" x14ac:dyDescent="0.2"/>
    <row r="335641" ht="12.75" customHeight="1" x14ac:dyDescent="0.2"/>
    <row r="335645" ht="12.75" customHeight="1" x14ac:dyDescent="0.2"/>
    <row r="335649" ht="12.75" customHeight="1" x14ac:dyDescent="0.2"/>
    <row r="335653" ht="12.75" customHeight="1" x14ac:dyDescent="0.2"/>
    <row r="335657" ht="12.75" customHeight="1" x14ac:dyDescent="0.2"/>
    <row r="335661" ht="12.75" customHeight="1" x14ac:dyDescent="0.2"/>
    <row r="335665" ht="12.75" customHeight="1" x14ac:dyDescent="0.2"/>
    <row r="335669" ht="12.75" customHeight="1" x14ac:dyDescent="0.2"/>
    <row r="335673" ht="12.75" customHeight="1" x14ac:dyDescent="0.2"/>
    <row r="335677" ht="12.75" customHeight="1" x14ac:dyDescent="0.2"/>
    <row r="335681" ht="12.75" customHeight="1" x14ac:dyDescent="0.2"/>
    <row r="335685" ht="12.75" customHeight="1" x14ac:dyDescent="0.2"/>
    <row r="335689" ht="12.75" customHeight="1" x14ac:dyDescent="0.2"/>
    <row r="335693" ht="12.75" customHeight="1" x14ac:dyDescent="0.2"/>
    <row r="335697" ht="12.75" customHeight="1" x14ac:dyDescent="0.2"/>
    <row r="335701" ht="12.75" customHeight="1" x14ac:dyDescent="0.2"/>
    <row r="335705" ht="12.75" customHeight="1" x14ac:dyDescent="0.2"/>
    <row r="335709" ht="12.75" customHeight="1" x14ac:dyDescent="0.2"/>
    <row r="335713" ht="12.75" customHeight="1" x14ac:dyDescent="0.2"/>
    <row r="335717" ht="12.75" customHeight="1" x14ac:dyDescent="0.2"/>
    <row r="335721" ht="12.75" customHeight="1" x14ac:dyDescent="0.2"/>
    <row r="335725" ht="12.75" customHeight="1" x14ac:dyDescent="0.2"/>
    <row r="335729" ht="12.75" customHeight="1" x14ac:dyDescent="0.2"/>
    <row r="335733" ht="12.75" customHeight="1" x14ac:dyDescent="0.2"/>
    <row r="335737" ht="12.75" customHeight="1" x14ac:dyDescent="0.2"/>
    <row r="335741" ht="12.75" customHeight="1" x14ac:dyDescent="0.2"/>
    <row r="335745" ht="12.75" customHeight="1" x14ac:dyDescent="0.2"/>
    <row r="335749" ht="12.75" customHeight="1" x14ac:dyDescent="0.2"/>
    <row r="335753" ht="12.75" customHeight="1" x14ac:dyDescent="0.2"/>
    <row r="335757" ht="12.75" customHeight="1" x14ac:dyDescent="0.2"/>
    <row r="335761" ht="12.75" customHeight="1" x14ac:dyDescent="0.2"/>
    <row r="335765" ht="12.75" customHeight="1" x14ac:dyDescent="0.2"/>
    <row r="335769" ht="12.75" customHeight="1" x14ac:dyDescent="0.2"/>
    <row r="335773" ht="12.75" customHeight="1" x14ac:dyDescent="0.2"/>
    <row r="335777" ht="12.75" customHeight="1" x14ac:dyDescent="0.2"/>
    <row r="335781" ht="12.75" customHeight="1" x14ac:dyDescent="0.2"/>
    <row r="335785" ht="12.75" customHeight="1" x14ac:dyDescent="0.2"/>
    <row r="335789" ht="12.75" customHeight="1" x14ac:dyDescent="0.2"/>
    <row r="335793" ht="12.75" customHeight="1" x14ac:dyDescent="0.2"/>
    <row r="335797" ht="12.75" customHeight="1" x14ac:dyDescent="0.2"/>
    <row r="335801" ht="12.75" customHeight="1" x14ac:dyDescent="0.2"/>
    <row r="335805" ht="12.75" customHeight="1" x14ac:dyDescent="0.2"/>
    <row r="335809" ht="12.75" customHeight="1" x14ac:dyDescent="0.2"/>
    <row r="335813" ht="12.75" customHeight="1" x14ac:dyDescent="0.2"/>
    <row r="335817" ht="12.75" customHeight="1" x14ac:dyDescent="0.2"/>
    <row r="335821" ht="12.75" customHeight="1" x14ac:dyDescent="0.2"/>
    <row r="335825" ht="12.75" customHeight="1" x14ac:dyDescent="0.2"/>
    <row r="335829" ht="12.75" customHeight="1" x14ac:dyDescent="0.2"/>
    <row r="335833" ht="12.75" customHeight="1" x14ac:dyDescent="0.2"/>
    <row r="335837" ht="12.75" customHeight="1" x14ac:dyDescent="0.2"/>
    <row r="335841" ht="12.75" customHeight="1" x14ac:dyDescent="0.2"/>
    <row r="335845" ht="12.75" customHeight="1" x14ac:dyDescent="0.2"/>
    <row r="335849" ht="12.75" customHeight="1" x14ac:dyDescent="0.2"/>
    <row r="335853" ht="12.75" customHeight="1" x14ac:dyDescent="0.2"/>
    <row r="335857" ht="12.75" customHeight="1" x14ac:dyDescent="0.2"/>
    <row r="335861" ht="12.75" customHeight="1" x14ac:dyDescent="0.2"/>
    <row r="335865" ht="12.75" customHeight="1" x14ac:dyDescent="0.2"/>
    <row r="335869" ht="12.75" customHeight="1" x14ac:dyDescent="0.2"/>
    <row r="335873" ht="12.75" customHeight="1" x14ac:dyDescent="0.2"/>
    <row r="335877" ht="12.75" customHeight="1" x14ac:dyDescent="0.2"/>
    <row r="335881" ht="12.75" customHeight="1" x14ac:dyDescent="0.2"/>
    <row r="335885" ht="12.75" customHeight="1" x14ac:dyDescent="0.2"/>
    <row r="335889" ht="12.75" customHeight="1" x14ac:dyDescent="0.2"/>
    <row r="335893" ht="12.75" customHeight="1" x14ac:dyDescent="0.2"/>
    <row r="335897" ht="12.75" customHeight="1" x14ac:dyDescent="0.2"/>
    <row r="335901" ht="12.75" customHeight="1" x14ac:dyDescent="0.2"/>
    <row r="335905" ht="12.75" customHeight="1" x14ac:dyDescent="0.2"/>
    <row r="335909" ht="12.75" customHeight="1" x14ac:dyDescent="0.2"/>
    <row r="335913" ht="12.75" customHeight="1" x14ac:dyDescent="0.2"/>
    <row r="335917" ht="12.75" customHeight="1" x14ac:dyDescent="0.2"/>
    <row r="335921" ht="12.75" customHeight="1" x14ac:dyDescent="0.2"/>
    <row r="335925" ht="12.75" customHeight="1" x14ac:dyDescent="0.2"/>
    <row r="335929" ht="12.75" customHeight="1" x14ac:dyDescent="0.2"/>
    <row r="335933" ht="12.75" customHeight="1" x14ac:dyDescent="0.2"/>
    <row r="335937" ht="12.75" customHeight="1" x14ac:dyDescent="0.2"/>
    <row r="335941" ht="12.75" customHeight="1" x14ac:dyDescent="0.2"/>
    <row r="335945" ht="12.75" customHeight="1" x14ac:dyDescent="0.2"/>
    <row r="335949" ht="12.75" customHeight="1" x14ac:dyDescent="0.2"/>
    <row r="335953" ht="12.75" customHeight="1" x14ac:dyDescent="0.2"/>
    <row r="335957" ht="12.75" customHeight="1" x14ac:dyDescent="0.2"/>
    <row r="335961" ht="12.75" customHeight="1" x14ac:dyDescent="0.2"/>
    <row r="335965" ht="12.75" customHeight="1" x14ac:dyDescent="0.2"/>
    <row r="335969" ht="12.75" customHeight="1" x14ac:dyDescent="0.2"/>
    <row r="335973" ht="12.75" customHeight="1" x14ac:dyDescent="0.2"/>
    <row r="335977" ht="12.75" customHeight="1" x14ac:dyDescent="0.2"/>
    <row r="335981" ht="12.75" customHeight="1" x14ac:dyDescent="0.2"/>
    <row r="335985" ht="12.75" customHeight="1" x14ac:dyDescent="0.2"/>
    <row r="335989" ht="12.75" customHeight="1" x14ac:dyDescent="0.2"/>
    <row r="335993" ht="12.75" customHeight="1" x14ac:dyDescent="0.2"/>
    <row r="335997" ht="12.75" customHeight="1" x14ac:dyDescent="0.2"/>
    <row r="336001" ht="12.75" customHeight="1" x14ac:dyDescent="0.2"/>
    <row r="336005" ht="12.75" customHeight="1" x14ac:dyDescent="0.2"/>
    <row r="336009" ht="12.75" customHeight="1" x14ac:dyDescent="0.2"/>
    <row r="336013" ht="12.75" customHeight="1" x14ac:dyDescent="0.2"/>
    <row r="336017" ht="12.75" customHeight="1" x14ac:dyDescent="0.2"/>
    <row r="336021" ht="12.75" customHeight="1" x14ac:dyDescent="0.2"/>
    <row r="336025" ht="12.75" customHeight="1" x14ac:dyDescent="0.2"/>
    <row r="336029" ht="12.75" customHeight="1" x14ac:dyDescent="0.2"/>
    <row r="336033" ht="12.75" customHeight="1" x14ac:dyDescent="0.2"/>
    <row r="336037" ht="12.75" customHeight="1" x14ac:dyDescent="0.2"/>
    <row r="336041" ht="12.75" customHeight="1" x14ac:dyDescent="0.2"/>
    <row r="336045" ht="12.75" customHeight="1" x14ac:dyDescent="0.2"/>
    <row r="336049" ht="12.75" customHeight="1" x14ac:dyDescent="0.2"/>
    <row r="336053" ht="12.75" customHeight="1" x14ac:dyDescent="0.2"/>
    <row r="336057" ht="12.75" customHeight="1" x14ac:dyDescent="0.2"/>
    <row r="336061" ht="12.75" customHeight="1" x14ac:dyDescent="0.2"/>
    <row r="336065" ht="12.75" customHeight="1" x14ac:dyDescent="0.2"/>
    <row r="336069" ht="12.75" customHeight="1" x14ac:dyDescent="0.2"/>
    <row r="336073" ht="12.75" customHeight="1" x14ac:dyDescent="0.2"/>
    <row r="336077" ht="12.75" customHeight="1" x14ac:dyDescent="0.2"/>
    <row r="336081" ht="12.75" customHeight="1" x14ac:dyDescent="0.2"/>
    <row r="336085" ht="12.75" customHeight="1" x14ac:dyDescent="0.2"/>
    <row r="336089" ht="12.75" customHeight="1" x14ac:dyDescent="0.2"/>
    <row r="336093" ht="12.75" customHeight="1" x14ac:dyDescent="0.2"/>
    <row r="336097" ht="12.75" customHeight="1" x14ac:dyDescent="0.2"/>
    <row r="336101" ht="12.75" customHeight="1" x14ac:dyDescent="0.2"/>
    <row r="336105" ht="12.75" customHeight="1" x14ac:dyDescent="0.2"/>
    <row r="336109" ht="12.75" customHeight="1" x14ac:dyDescent="0.2"/>
    <row r="336113" ht="12.75" customHeight="1" x14ac:dyDescent="0.2"/>
    <row r="336117" ht="12.75" customHeight="1" x14ac:dyDescent="0.2"/>
    <row r="336121" ht="12.75" customHeight="1" x14ac:dyDescent="0.2"/>
    <row r="336125" ht="12.75" customHeight="1" x14ac:dyDescent="0.2"/>
    <row r="336129" ht="12.75" customHeight="1" x14ac:dyDescent="0.2"/>
    <row r="336133" ht="12.75" customHeight="1" x14ac:dyDescent="0.2"/>
    <row r="336137" ht="12.75" customHeight="1" x14ac:dyDescent="0.2"/>
    <row r="336141" ht="12.75" customHeight="1" x14ac:dyDescent="0.2"/>
    <row r="336145" ht="12.75" customHeight="1" x14ac:dyDescent="0.2"/>
    <row r="336149" ht="12.75" customHeight="1" x14ac:dyDescent="0.2"/>
    <row r="336153" ht="12.75" customHeight="1" x14ac:dyDescent="0.2"/>
    <row r="336157" ht="12.75" customHeight="1" x14ac:dyDescent="0.2"/>
    <row r="336161" ht="12.75" customHeight="1" x14ac:dyDescent="0.2"/>
    <row r="336165" ht="12.75" customHeight="1" x14ac:dyDescent="0.2"/>
    <row r="336169" ht="12.75" customHeight="1" x14ac:dyDescent="0.2"/>
    <row r="336173" ht="12.75" customHeight="1" x14ac:dyDescent="0.2"/>
    <row r="336177" ht="12.75" customHeight="1" x14ac:dyDescent="0.2"/>
    <row r="336181" ht="12.75" customHeight="1" x14ac:dyDescent="0.2"/>
    <row r="336185" ht="12.75" customHeight="1" x14ac:dyDescent="0.2"/>
    <row r="336189" ht="12.75" customHeight="1" x14ac:dyDescent="0.2"/>
    <row r="336193" ht="12.75" customHeight="1" x14ac:dyDescent="0.2"/>
    <row r="336197" ht="12.75" customHeight="1" x14ac:dyDescent="0.2"/>
    <row r="336201" ht="12.75" customHeight="1" x14ac:dyDescent="0.2"/>
    <row r="336205" ht="12.75" customHeight="1" x14ac:dyDescent="0.2"/>
    <row r="336209" ht="12.75" customHeight="1" x14ac:dyDescent="0.2"/>
    <row r="336213" ht="12.75" customHeight="1" x14ac:dyDescent="0.2"/>
    <row r="336217" ht="12.75" customHeight="1" x14ac:dyDescent="0.2"/>
    <row r="336221" ht="12.75" customHeight="1" x14ac:dyDescent="0.2"/>
    <row r="336225" ht="12.75" customHeight="1" x14ac:dyDescent="0.2"/>
    <row r="336229" ht="12.75" customHeight="1" x14ac:dyDescent="0.2"/>
    <row r="336233" ht="12.75" customHeight="1" x14ac:dyDescent="0.2"/>
    <row r="336237" ht="12.75" customHeight="1" x14ac:dyDescent="0.2"/>
    <row r="336241" ht="12.75" customHeight="1" x14ac:dyDescent="0.2"/>
    <row r="336245" ht="12.75" customHeight="1" x14ac:dyDescent="0.2"/>
    <row r="336249" ht="12.75" customHeight="1" x14ac:dyDescent="0.2"/>
    <row r="336253" ht="12.75" customHeight="1" x14ac:dyDescent="0.2"/>
    <row r="336257" ht="12.75" customHeight="1" x14ac:dyDescent="0.2"/>
    <row r="336261" ht="12.75" customHeight="1" x14ac:dyDescent="0.2"/>
    <row r="336265" ht="12.75" customHeight="1" x14ac:dyDescent="0.2"/>
    <row r="336269" ht="12.75" customHeight="1" x14ac:dyDescent="0.2"/>
    <row r="336273" ht="12.75" customHeight="1" x14ac:dyDescent="0.2"/>
    <row r="336277" ht="12.75" customHeight="1" x14ac:dyDescent="0.2"/>
    <row r="336281" ht="12.75" customHeight="1" x14ac:dyDescent="0.2"/>
    <row r="336285" ht="12.75" customHeight="1" x14ac:dyDescent="0.2"/>
    <row r="336289" ht="12.75" customHeight="1" x14ac:dyDescent="0.2"/>
    <row r="336293" ht="12.75" customHeight="1" x14ac:dyDescent="0.2"/>
    <row r="336297" ht="12.75" customHeight="1" x14ac:dyDescent="0.2"/>
    <row r="336301" ht="12.75" customHeight="1" x14ac:dyDescent="0.2"/>
    <row r="336305" ht="12.75" customHeight="1" x14ac:dyDescent="0.2"/>
    <row r="336309" ht="12.75" customHeight="1" x14ac:dyDescent="0.2"/>
    <row r="336313" ht="12.75" customHeight="1" x14ac:dyDescent="0.2"/>
    <row r="336317" ht="12.75" customHeight="1" x14ac:dyDescent="0.2"/>
    <row r="336321" ht="12.75" customHeight="1" x14ac:dyDescent="0.2"/>
    <row r="336325" ht="12.75" customHeight="1" x14ac:dyDescent="0.2"/>
    <row r="336329" ht="12.75" customHeight="1" x14ac:dyDescent="0.2"/>
    <row r="336333" ht="12.75" customHeight="1" x14ac:dyDescent="0.2"/>
    <row r="336337" ht="12.75" customHeight="1" x14ac:dyDescent="0.2"/>
    <row r="336341" ht="12.75" customHeight="1" x14ac:dyDescent="0.2"/>
    <row r="336345" ht="12.75" customHeight="1" x14ac:dyDescent="0.2"/>
    <row r="336349" ht="12.75" customHeight="1" x14ac:dyDescent="0.2"/>
    <row r="336353" ht="12.75" customHeight="1" x14ac:dyDescent="0.2"/>
    <row r="336357" ht="12.75" customHeight="1" x14ac:dyDescent="0.2"/>
    <row r="336361" ht="12.75" customHeight="1" x14ac:dyDescent="0.2"/>
    <row r="336365" ht="12.75" customHeight="1" x14ac:dyDescent="0.2"/>
    <row r="336369" ht="12.75" customHeight="1" x14ac:dyDescent="0.2"/>
    <row r="336373" ht="12.75" customHeight="1" x14ac:dyDescent="0.2"/>
    <row r="336377" ht="12.75" customHeight="1" x14ac:dyDescent="0.2"/>
    <row r="336381" ht="12.75" customHeight="1" x14ac:dyDescent="0.2"/>
    <row r="336385" ht="12.75" customHeight="1" x14ac:dyDescent="0.2"/>
    <row r="336389" ht="12.75" customHeight="1" x14ac:dyDescent="0.2"/>
    <row r="336393" ht="12.75" customHeight="1" x14ac:dyDescent="0.2"/>
    <row r="336397" ht="12.75" customHeight="1" x14ac:dyDescent="0.2"/>
    <row r="336401" ht="12.75" customHeight="1" x14ac:dyDescent="0.2"/>
    <row r="336405" ht="12.75" customHeight="1" x14ac:dyDescent="0.2"/>
    <row r="336409" ht="12.75" customHeight="1" x14ac:dyDescent="0.2"/>
    <row r="336413" ht="12.75" customHeight="1" x14ac:dyDescent="0.2"/>
    <row r="336417" ht="12.75" customHeight="1" x14ac:dyDescent="0.2"/>
    <row r="336421" ht="12.75" customHeight="1" x14ac:dyDescent="0.2"/>
    <row r="336425" ht="12.75" customHeight="1" x14ac:dyDescent="0.2"/>
    <row r="336429" ht="12.75" customHeight="1" x14ac:dyDescent="0.2"/>
    <row r="336433" ht="12.75" customHeight="1" x14ac:dyDescent="0.2"/>
    <row r="336437" ht="12.75" customHeight="1" x14ac:dyDescent="0.2"/>
    <row r="336441" ht="12.75" customHeight="1" x14ac:dyDescent="0.2"/>
    <row r="336445" ht="12.75" customHeight="1" x14ac:dyDescent="0.2"/>
    <row r="336449" ht="12.75" customHeight="1" x14ac:dyDescent="0.2"/>
    <row r="336453" ht="12.75" customHeight="1" x14ac:dyDescent="0.2"/>
    <row r="336457" ht="12.75" customHeight="1" x14ac:dyDescent="0.2"/>
    <row r="336461" ht="12.75" customHeight="1" x14ac:dyDescent="0.2"/>
    <row r="336465" ht="12.75" customHeight="1" x14ac:dyDescent="0.2"/>
    <row r="336469" ht="12.75" customHeight="1" x14ac:dyDescent="0.2"/>
    <row r="336473" ht="12.75" customHeight="1" x14ac:dyDescent="0.2"/>
    <row r="336477" ht="12.75" customHeight="1" x14ac:dyDescent="0.2"/>
    <row r="336481" ht="12.75" customHeight="1" x14ac:dyDescent="0.2"/>
    <row r="336485" ht="12.75" customHeight="1" x14ac:dyDescent="0.2"/>
    <row r="336489" ht="12.75" customHeight="1" x14ac:dyDescent="0.2"/>
    <row r="336493" ht="12.75" customHeight="1" x14ac:dyDescent="0.2"/>
    <row r="336497" ht="12.75" customHeight="1" x14ac:dyDescent="0.2"/>
    <row r="336501" ht="12.75" customHeight="1" x14ac:dyDescent="0.2"/>
    <row r="336505" ht="12.75" customHeight="1" x14ac:dyDescent="0.2"/>
    <row r="336509" ht="12.75" customHeight="1" x14ac:dyDescent="0.2"/>
    <row r="336513" ht="12.75" customHeight="1" x14ac:dyDescent="0.2"/>
    <row r="336517" ht="12.75" customHeight="1" x14ac:dyDescent="0.2"/>
    <row r="336521" ht="12.75" customHeight="1" x14ac:dyDescent="0.2"/>
    <row r="336525" ht="12.75" customHeight="1" x14ac:dyDescent="0.2"/>
    <row r="336529" ht="12.75" customHeight="1" x14ac:dyDescent="0.2"/>
    <row r="336533" ht="12.75" customHeight="1" x14ac:dyDescent="0.2"/>
    <row r="336537" ht="12.75" customHeight="1" x14ac:dyDescent="0.2"/>
    <row r="336541" ht="12.75" customHeight="1" x14ac:dyDescent="0.2"/>
    <row r="336545" ht="12.75" customHeight="1" x14ac:dyDescent="0.2"/>
    <row r="336549" ht="12.75" customHeight="1" x14ac:dyDescent="0.2"/>
    <row r="336553" ht="12.75" customHeight="1" x14ac:dyDescent="0.2"/>
    <row r="336557" ht="12.75" customHeight="1" x14ac:dyDescent="0.2"/>
    <row r="336561" ht="12.75" customHeight="1" x14ac:dyDescent="0.2"/>
    <row r="336565" ht="12.75" customHeight="1" x14ac:dyDescent="0.2"/>
    <row r="336569" ht="12.75" customHeight="1" x14ac:dyDescent="0.2"/>
    <row r="336573" ht="12.75" customHeight="1" x14ac:dyDescent="0.2"/>
    <row r="336577" ht="12.75" customHeight="1" x14ac:dyDescent="0.2"/>
    <row r="336581" ht="12.75" customHeight="1" x14ac:dyDescent="0.2"/>
    <row r="336585" ht="12.75" customHeight="1" x14ac:dyDescent="0.2"/>
    <row r="336589" ht="12.75" customHeight="1" x14ac:dyDescent="0.2"/>
    <row r="336593" ht="12.75" customHeight="1" x14ac:dyDescent="0.2"/>
    <row r="336597" ht="12.75" customHeight="1" x14ac:dyDescent="0.2"/>
    <row r="336601" ht="12.75" customHeight="1" x14ac:dyDescent="0.2"/>
    <row r="336605" ht="12.75" customHeight="1" x14ac:dyDescent="0.2"/>
    <row r="336609" ht="12.75" customHeight="1" x14ac:dyDescent="0.2"/>
    <row r="336613" ht="12.75" customHeight="1" x14ac:dyDescent="0.2"/>
    <row r="336617" ht="12.75" customHeight="1" x14ac:dyDescent="0.2"/>
    <row r="336621" ht="12.75" customHeight="1" x14ac:dyDescent="0.2"/>
    <row r="336625" ht="12.75" customHeight="1" x14ac:dyDescent="0.2"/>
    <row r="336629" ht="12.75" customHeight="1" x14ac:dyDescent="0.2"/>
    <row r="336633" ht="12.75" customHeight="1" x14ac:dyDescent="0.2"/>
    <row r="336637" ht="12.75" customHeight="1" x14ac:dyDescent="0.2"/>
    <row r="336641" ht="12.75" customHeight="1" x14ac:dyDescent="0.2"/>
    <row r="336645" ht="12.75" customHeight="1" x14ac:dyDescent="0.2"/>
    <row r="336649" ht="12.75" customHeight="1" x14ac:dyDescent="0.2"/>
    <row r="336653" ht="12.75" customHeight="1" x14ac:dyDescent="0.2"/>
    <row r="336657" ht="12.75" customHeight="1" x14ac:dyDescent="0.2"/>
    <row r="336661" ht="12.75" customHeight="1" x14ac:dyDescent="0.2"/>
    <row r="336665" ht="12.75" customHeight="1" x14ac:dyDescent="0.2"/>
    <row r="336669" ht="12.75" customHeight="1" x14ac:dyDescent="0.2"/>
    <row r="336673" ht="12.75" customHeight="1" x14ac:dyDescent="0.2"/>
    <row r="336677" ht="12.75" customHeight="1" x14ac:dyDescent="0.2"/>
    <row r="336681" ht="12.75" customHeight="1" x14ac:dyDescent="0.2"/>
    <row r="336685" ht="12.75" customHeight="1" x14ac:dyDescent="0.2"/>
    <row r="336689" ht="12.75" customHeight="1" x14ac:dyDescent="0.2"/>
    <row r="336693" ht="12.75" customHeight="1" x14ac:dyDescent="0.2"/>
    <row r="336697" ht="12.75" customHeight="1" x14ac:dyDescent="0.2"/>
    <row r="336701" ht="12.75" customHeight="1" x14ac:dyDescent="0.2"/>
    <row r="336705" ht="12.75" customHeight="1" x14ac:dyDescent="0.2"/>
    <row r="336709" ht="12.75" customHeight="1" x14ac:dyDescent="0.2"/>
    <row r="336713" ht="12.75" customHeight="1" x14ac:dyDescent="0.2"/>
    <row r="336717" ht="12.75" customHeight="1" x14ac:dyDescent="0.2"/>
    <row r="336721" ht="12.75" customHeight="1" x14ac:dyDescent="0.2"/>
    <row r="336725" ht="12.75" customHeight="1" x14ac:dyDescent="0.2"/>
    <row r="336729" ht="12.75" customHeight="1" x14ac:dyDescent="0.2"/>
    <row r="336733" ht="12.75" customHeight="1" x14ac:dyDescent="0.2"/>
    <row r="336737" ht="12.75" customHeight="1" x14ac:dyDescent="0.2"/>
    <row r="336741" ht="12.75" customHeight="1" x14ac:dyDescent="0.2"/>
    <row r="336745" ht="12.75" customHeight="1" x14ac:dyDescent="0.2"/>
    <row r="336749" ht="12.75" customHeight="1" x14ac:dyDescent="0.2"/>
    <row r="336753" ht="12.75" customHeight="1" x14ac:dyDescent="0.2"/>
    <row r="336757" ht="12.75" customHeight="1" x14ac:dyDescent="0.2"/>
    <row r="336761" ht="12.75" customHeight="1" x14ac:dyDescent="0.2"/>
    <row r="336765" ht="12.75" customHeight="1" x14ac:dyDescent="0.2"/>
    <row r="336769" ht="12.75" customHeight="1" x14ac:dyDescent="0.2"/>
    <row r="336773" ht="12.75" customHeight="1" x14ac:dyDescent="0.2"/>
    <row r="336777" ht="12.75" customHeight="1" x14ac:dyDescent="0.2"/>
    <row r="336781" ht="12.75" customHeight="1" x14ac:dyDescent="0.2"/>
    <row r="336785" ht="12.75" customHeight="1" x14ac:dyDescent="0.2"/>
    <row r="336789" ht="12.75" customHeight="1" x14ac:dyDescent="0.2"/>
    <row r="336793" ht="12.75" customHeight="1" x14ac:dyDescent="0.2"/>
    <row r="336797" ht="12.75" customHeight="1" x14ac:dyDescent="0.2"/>
    <row r="336801" ht="12.75" customHeight="1" x14ac:dyDescent="0.2"/>
    <row r="336805" ht="12.75" customHeight="1" x14ac:dyDescent="0.2"/>
    <row r="336809" ht="12.75" customHeight="1" x14ac:dyDescent="0.2"/>
    <row r="336813" ht="12.75" customHeight="1" x14ac:dyDescent="0.2"/>
    <row r="336817" ht="12.75" customHeight="1" x14ac:dyDescent="0.2"/>
    <row r="336821" ht="12.75" customHeight="1" x14ac:dyDescent="0.2"/>
    <row r="336825" ht="12.75" customHeight="1" x14ac:dyDescent="0.2"/>
    <row r="336829" ht="12.75" customHeight="1" x14ac:dyDescent="0.2"/>
    <row r="336833" ht="12.75" customHeight="1" x14ac:dyDescent="0.2"/>
    <row r="336837" ht="12.75" customHeight="1" x14ac:dyDescent="0.2"/>
    <row r="336841" ht="12.75" customHeight="1" x14ac:dyDescent="0.2"/>
    <row r="336845" ht="12.75" customHeight="1" x14ac:dyDescent="0.2"/>
    <row r="336849" ht="12.75" customHeight="1" x14ac:dyDescent="0.2"/>
    <row r="336853" ht="12.75" customHeight="1" x14ac:dyDescent="0.2"/>
    <row r="336857" ht="12.75" customHeight="1" x14ac:dyDescent="0.2"/>
    <row r="336861" ht="12.75" customHeight="1" x14ac:dyDescent="0.2"/>
    <row r="336865" ht="12.75" customHeight="1" x14ac:dyDescent="0.2"/>
    <row r="336869" ht="12.75" customHeight="1" x14ac:dyDescent="0.2"/>
    <row r="336873" ht="12.75" customHeight="1" x14ac:dyDescent="0.2"/>
    <row r="336877" ht="12.75" customHeight="1" x14ac:dyDescent="0.2"/>
    <row r="336881" ht="12.75" customHeight="1" x14ac:dyDescent="0.2"/>
    <row r="336885" ht="12.75" customHeight="1" x14ac:dyDescent="0.2"/>
    <row r="336889" ht="12.75" customHeight="1" x14ac:dyDescent="0.2"/>
    <row r="336893" ht="12.75" customHeight="1" x14ac:dyDescent="0.2"/>
    <row r="336897" ht="12.75" customHeight="1" x14ac:dyDescent="0.2"/>
    <row r="336901" ht="12.75" customHeight="1" x14ac:dyDescent="0.2"/>
    <row r="336905" ht="12.75" customHeight="1" x14ac:dyDescent="0.2"/>
    <row r="336909" ht="12.75" customHeight="1" x14ac:dyDescent="0.2"/>
    <row r="336913" ht="12.75" customHeight="1" x14ac:dyDescent="0.2"/>
    <row r="336917" ht="12.75" customHeight="1" x14ac:dyDescent="0.2"/>
    <row r="336921" ht="12.75" customHeight="1" x14ac:dyDescent="0.2"/>
    <row r="336925" ht="12.75" customHeight="1" x14ac:dyDescent="0.2"/>
    <row r="336929" ht="12.75" customHeight="1" x14ac:dyDescent="0.2"/>
    <row r="336933" ht="12.75" customHeight="1" x14ac:dyDescent="0.2"/>
    <row r="336937" ht="12.75" customHeight="1" x14ac:dyDescent="0.2"/>
    <row r="336941" ht="12.75" customHeight="1" x14ac:dyDescent="0.2"/>
    <row r="336945" ht="12.75" customHeight="1" x14ac:dyDescent="0.2"/>
    <row r="336949" ht="12.75" customHeight="1" x14ac:dyDescent="0.2"/>
    <row r="336953" ht="12.75" customHeight="1" x14ac:dyDescent="0.2"/>
    <row r="336957" ht="12.75" customHeight="1" x14ac:dyDescent="0.2"/>
    <row r="336961" ht="12.75" customHeight="1" x14ac:dyDescent="0.2"/>
    <row r="336965" ht="12.75" customHeight="1" x14ac:dyDescent="0.2"/>
    <row r="336969" ht="12.75" customHeight="1" x14ac:dyDescent="0.2"/>
    <row r="336973" ht="12.75" customHeight="1" x14ac:dyDescent="0.2"/>
    <row r="336977" ht="12.75" customHeight="1" x14ac:dyDescent="0.2"/>
    <row r="336981" ht="12.75" customHeight="1" x14ac:dyDescent="0.2"/>
    <row r="336985" ht="12.75" customHeight="1" x14ac:dyDescent="0.2"/>
    <row r="336989" ht="12.75" customHeight="1" x14ac:dyDescent="0.2"/>
    <row r="336993" ht="12.75" customHeight="1" x14ac:dyDescent="0.2"/>
    <row r="336997" ht="12.75" customHeight="1" x14ac:dyDescent="0.2"/>
    <row r="337001" ht="12.75" customHeight="1" x14ac:dyDescent="0.2"/>
    <row r="337005" ht="12.75" customHeight="1" x14ac:dyDescent="0.2"/>
    <row r="337009" ht="12.75" customHeight="1" x14ac:dyDescent="0.2"/>
    <row r="337013" ht="12.75" customHeight="1" x14ac:dyDescent="0.2"/>
    <row r="337017" ht="12.75" customHeight="1" x14ac:dyDescent="0.2"/>
    <row r="337021" ht="12.75" customHeight="1" x14ac:dyDescent="0.2"/>
    <row r="337025" ht="12.75" customHeight="1" x14ac:dyDescent="0.2"/>
    <row r="337029" ht="12.75" customHeight="1" x14ac:dyDescent="0.2"/>
    <row r="337033" ht="12.75" customHeight="1" x14ac:dyDescent="0.2"/>
    <row r="337037" ht="12.75" customHeight="1" x14ac:dyDescent="0.2"/>
    <row r="337041" ht="12.75" customHeight="1" x14ac:dyDescent="0.2"/>
    <row r="337045" ht="12.75" customHeight="1" x14ac:dyDescent="0.2"/>
    <row r="337049" ht="12.75" customHeight="1" x14ac:dyDescent="0.2"/>
    <row r="337053" ht="12.75" customHeight="1" x14ac:dyDescent="0.2"/>
    <row r="337057" ht="12.75" customHeight="1" x14ac:dyDescent="0.2"/>
    <row r="337061" ht="12.75" customHeight="1" x14ac:dyDescent="0.2"/>
    <row r="337065" ht="12.75" customHeight="1" x14ac:dyDescent="0.2"/>
    <row r="337069" ht="12.75" customHeight="1" x14ac:dyDescent="0.2"/>
    <row r="337073" ht="12.75" customHeight="1" x14ac:dyDescent="0.2"/>
    <row r="337077" ht="12.75" customHeight="1" x14ac:dyDescent="0.2"/>
    <row r="337081" ht="12.75" customHeight="1" x14ac:dyDescent="0.2"/>
    <row r="337085" ht="12.75" customHeight="1" x14ac:dyDescent="0.2"/>
    <row r="337089" ht="12.75" customHeight="1" x14ac:dyDescent="0.2"/>
    <row r="337093" ht="12.75" customHeight="1" x14ac:dyDescent="0.2"/>
    <row r="337097" ht="12.75" customHeight="1" x14ac:dyDescent="0.2"/>
    <row r="337101" ht="12.75" customHeight="1" x14ac:dyDescent="0.2"/>
    <row r="337105" ht="12.75" customHeight="1" x14ac:dyDescent="0.2"/>
    <row r="337109" ht="12.75" customHeight="1" x14ac:dyDescent="0.2"/>
    <row r="337113" ht="12.75" customHeight="1" x14ac:dyDescent="0.2"/>
    <row r="337117" ht="12.75" customHeight="1" x14ac:dyDescent="0.2"/>
    <row r="337121" ht="12.75" customHeight="1" x14ac:dyDescent="0.2"/>
    <row r="337125" ht="12.75" customHeight="1" x14ac:dyDescent="0.2"/>
    <row r="337129" ht="12.75" customHeight="1" x14ac:dyDescent="0.2"/>
    <row r="337133" ht="12.75" customHeight="1" x14ac:dyDescent="0.2"/>
    <row r="337137" ht="12.75" customHeight="1" x14ac:dyDescent="0.2"/>
    <row r="337141" ht="12.75" customHeight="1" x14ac:dyDescent="0.2"/>
    <row r="337145" ht="12.75" customHeight="1" x14ac:dyDescent="0.2"/>
    <row r="337149" ht="12.75" customHeight="1" x14ac:dyDescent="0.2"/>
    <row r="337153" ht="12.75" customHeight="1" x14ac:dyDescent="0.2"/>
    <row r="337157" ht="12.75" customHeight="1" x14ac:dyDescent="0.2"/>
    <row r="337161" ht="12.75" customHeight="1" x14ac:dyDescent="0.2"/>
    <row r="337165" ht="12.75" customHeight="1" x14ac:dyDescent="0.2"/>
    <row r="337169" ht="12.75" customHeight="1" x14ac:dyDescent="0.2"/>
    <row r="337173" ht="12.75" customHeight="1" x14ac:dyDescent="0.2"/>
    <row r="337177" ht="12.75" customHeight="1" x14ac:dyDescent="0.2"/>
    <row r="337181" ht="12.75" customHeight="1" x14ac:dyDescent="0.2"/>
    <row r="337185" ht="12.75" customHeight="1" x14ac:dyDescent="0.2"/>
    <row r="337189" ht="12.75" customHeight="1" x14ac:dyDescent="0.2"/>
    <row r="337193" ht="12.75" customHeight="1" x14ac:dyDescent="0.2"/>
    <row r="337197" ht="12.75" customHeight="1" x14ac:dyDescent="0.2"/>
    <row r="337201" ht="12.75" customHeight="1" x14ac:dyDescent="0.2"/>
    <row r="337205" ht="12.75" customHeight="1" x14ac:dyDescent="0.2"/>
    <row r="337209" ht="12.75" customHeight="1" x14ac:dyDescent="0.2"/>
    <row r="337213" ht="12.75" customHeight="1" x14ac:dyDescent="0.2"/>
    <row r="337217" ht="12.75" customHeight="1" x14ac:dyDescent="0.2"/>
    <row r="337221" ht="12.75" customHeight="1" x14ac:dyDescent="0.2"/>
    <row r="337225" ht="12.75" customHeight="1" x14ac:dyDescent="0.2"/>
    <row r="337229" ht="12.75" customHeight="1" x14ac:dyDescent="0.2"/>
    <row r="337233" ht="12.75" customHeight="1" x14ac:dyDescent="0.2"/>
    <row r="337237" ht="12.75" customHeight="1" x14ac:dyDescent="0.2"/>
    <row r="337241" ht="12.75" customHeight="1" x14ac:dyDescent="0.2"/>
    <row r="337245" ht="12.75" customHeight="1" x14ac:dyDescent="0.2"/>
    <row r="337249" ht="12.75" customHeight="1" x14ac:dyDescent="0.2"/>
    <row r="337253" ht="12.75" customHeight="1" x14ac:dyDescent="0.2"/>
    <row r="337257" ht="12.75" customHeight="1" x14ac:dyDescent="0.2"/>
    <row r="337261" ht="12.75" customHeight="1" x14ac:dyDescent="0.2"/>
    <row r="337265" ht="12.75" customHeight="1" x14ac:dyDescent="0.2"/>
    <row r="337269" ht="12.75" customHeight="1" x14ac:dyDescent="0.2"/>
    <row r="337273" ht="12.75" customHeight="1" x14ac:dyDescent="0.2"/>
    <row r="337277" ht="12.75" customHeight="1" x14ac:dyDescent="0.2"/>
    <row r="337281" ht="12.75" customHeight="1" x14ac:dyDescent="0.2"/>
    <row r="337285" ht="12.75" customHeight="1" x14ac:dyDescent="0.2"/>
    <row r="337289" ht="12.75" customHeight="1" x14ac:dyDescent="0.2"/>
    <row r="337293" ht="12.75" customHeight="1" x14ac:dyDescent="0.2"/>
    <row r="337297" ht="12.75" customHeight="1" x14ac:dyDescent="0.2"/>
    <row r="337301" ht="12.75" customHeight="1" x14ac:dyDescent="0.2"/>
    <row r="337305" ht="12.75" customHeight="1" x14ac:dyDescent="0.2"/>
    <row r="337309" ht="12.75" customHeight="1" x14ac:dyDescent="0.2"/>
    <row r="337313" ht="12.75" customHeight="1" x14ac:dyDescent="0.2"/>
    <row r="337317" ht="12.75" customHeight="1" x14ac:dyDescent="0.2"/>
    <row r="337321" ht="12.75" customHeight="1" x14ac:dyDescent="0.2"/>
    <row r="337325" ht="12.75" customHeight="1" x14ac:dyDescent="0.2"/>
    <row r="337329" ht="12.75" customHeight="1" x14ac:dyDescent="0.2"/>
    <row r="337333" ht="12.75" customHeight="1" x14ac:dyDescent="0.2"/>
    <row r="337337" ht="12.75" customHeight="1" x14ac:dyDescent="0.2"/>
    <row r="337341" ht="12.75" customHeight="1" x14ac:dyDescent="0.2"/>
    <row r="337345" ht="12.75" customHeight="1" x14ac:dyDescent="0.2"/>
    <row r="337349" ht="12.75" customHeight="1" x14ac:dyDescent="0.2"/>
    <row r="337353" ht="12.75" customHeight="1" x14ac:dyDescent="0.2"/>
    <row r="337357" ht="12.75" customHeight="1" x14ac:dyDescent="0.2"/>
    <row r="337361" ht="12.75" customHeight="1" x14ac:dyDescent="0.2"/>
    <row r="337365" ht="12.75" customHeight="1" x14ac:dyDescent="0.2"/>
    <row r="337369" ht="12.75" customHeight="1" x14ac:dyDescent="0.2"/>
    <row r="337373" ht="12.75" customHeight="1" x14ac:dyDescent="0.2"/>
    <row r="337377" ht="12.75" customHeight="1" x14ac:dyDescent="0.2"/>
    <row r="337381" ht="12.75" customHeight="1" x14ac:dyDescent="0.2"/>
    <row r="337385" ht="12.75" customHeight="1" x14ac:dyDescent="0.2"/>
    <row r="337389" ht="12.75" customHeight="1" x14ac:dyDescent="0.2"/>
    <row r="337393" ht="12.75" customHeight="1" x14ac:dyDescent="0.2"/>
    <row r="337397" ht="12.75" customHeight="1" x14ac:dyDescent="0.2"/>
    <row r="337401" ht="12.75" customHeight="1" x14ac:dyDescent="0.2"/>
    <row r="337405" ht="12.75" customHeight="1" x14ac:dyDescent="0.2"/>
    <row r="337409" ht="12.75" customHeight="1" x14ac:dyDescent="0.2"/>
    <row r="337413" ht="12.75" customHeight="1" x14ac:dyDescent="0.2"/>
    <row r="337417" ht="12.75" customHeight="1" x14ac:dyDescent="0.2"/>
    <row r="337421" ht="12.75" customHeight="1" x14ac:dyDescent="0.2"/>
    <row r="337425" ht="12.75" customHeight="1" x14ac:dyDescent="0.2"/>
    <row r="337429" ht="12.75" customHeight="1" x14ac:dyDescent="0.2"/>
    <row r="337433" ht="12.75" customHeight="1" x14ac:dyDescent="0.2"/>
    <row r="337437" ht="12.75" customHeight="1" x14ac:dyDescent="0.2"/>
    <row r="337441" ht="12.75" customHeight="1" x14ac:dyDescent="0.2"/>
    <row r="337445" ht="12.75" customHeight="1" x14ac:dyDescent="0.2"/>
    <row r="337449" ht="12.75" customHeight="1" x14ac:dyDescent="0.2"/>
    <row r="337453" ht="12.75" customHeight="1" x14ac:dyDescent="0.2"/>
    <row r="337457" ht="12.75" customHeight="1" x14ac:dyDescent="0.2"/>
    <row r="337461" ht="12.75" customHeight="1" x14ac:dyDescent="0.2"/>
    <row r="337465" ht="12.75" customHeight="1" x14ac:dyDescent="0.2"/>
    <row r="337469" ht="12.75" customHeight="1" x14ac:dyDescent="0.2"/>
    <row r="337473" ht="12.75" customHeight="1" x14ac:dyDescent="0.2"/>
    <row r="337477" ht="12.75" customHeight="1" x14ac:dyDescent="0.2"/>
    <row r="337481" ht="12.75" customHeight="1" x14ac:dyDescent="0.2"/>
    <row r="337485" ht="12.75" customHeight="1" x14ac:dyDescent="0.2"/>
    <row r="337489" ht="12.75" customHeight="1" x14ac:dyDescent="0.2"/>
    <row r="337493" ht="12.75" customHeight="1" x14ac:dyDescent="0.2"/>
    <row r="337497" ht="12.75" customHeight="1" x14ac:dyDescent="0.2"/>
    <row r="337501" ht="12.75" customHeight="1" x14ac:dyDescent="0.2"/>
    <row r="337505" ht="12.75" customHeight="1" x14ac:dyDescent="0.2"/>
    <row r="337509" ht="12.75" customHeight="1" x14ac:dyDescent="0.2"/>
    <row r="337513" ht="12.75" customHeight="1" x14ac:dyDescent="0.2"/>
    <row r="337517" ht="12.75" customHeight="1" x14ac:dyDescent="0.2"/>
    <row r="337521" ht="12.75" customHeight="1" x14ac:dyDescent="0.2"/>
    <row r="337525" ht="12.75" customHeight="1" x14ac:dyDescent="0.2"/>
    <row r="337529" ht="12.75" customHeight="1" x14ac:dyDescent="0.2"/>
    <row r="337533" ht="12.75" customHeight="1" x14ac:dyDescent="0.2"/>
    <row r="337537" ht="12.75" customHeight="1" x14ac:dyDescent="0.2"/>
    <row r="337541" ht="12.75" customHeight="1" x14ac:dyDescent="0.2"/>
    <row r="337545" ht="12.75" customHeight="1" x14ac:dyDescent="0.2"/>
    <row r="337549" ht="12.75" customHeight="1" x14ac:dyDescent="0.2"/>
    <row r="337553" ht="12.75" customHeight="1" x14ac:dyDescent="0.2"/>
    <row r="337557" ht="12.75" customHeight="1" x14ac:dyDescent="0.2"/>
    <row r="337561" ht="12.75" customHeight="1" x14ac:dyDescent="0.2"/>
    <row r="337565" ht="12.75" customHeight="1" x14ac:dyDescent="0.2"/>
    <row r="337569" ht="12.75" customHeight="1" x14ac:dyDescent="0.2"/>
    <row r="337573" ht="12.75" customHeight="1" x14ac:dyDescent="0.2"/>
    <row r="337577" ht="12.75" customHeight="1" x14ac:dyDescent="0.2"/>
    <row r="337581" ht="12.75" customHeight="1" x14ac:dyDescent="0.2"/>
    <row r="337585" ht="12.75" customHeight="1" x14ac:dyDescent="0.2"/>
    <row r="337589" ht="12.75" customHeight="1" x14ac:dyDescent="0.2"/>
    <row r="337593" ht="12.75" customHeight="1" x14ac:dyDescent="0.2"/>
    <row r="337597" ht="12.75" customHeight="1" x14ac:dyDescent="0.2"/>
    <row r="337601" ht="12.75" customHeight="1" x14ac:dyDescent="0.2"/>
    <row r="337605" ht="12.75" customHeight="1" x14ac:dyDescent="0.2"/>
    <row r="337609" ht="12.75" customHeight="1" x14ac:dyDescent="0.2"/>
    <row r="337613" ht="12.75" customHeight="1" x14ac:dyDescent="0.2"/>
    <row r="337617" ht="12.75" customHeight="1" x14ac:dyDescent="0.2"/>
    <row r="337621" ht="12.75" customHeight="1" x14ac:dyDescent="0.2"/>
    <row r="337625" ht="12.75" customHeight="1" x14ac:dyDescent="0.2"/>
    <row r="337629" ht="12.75" customHeight="1" x14ac:dyDescent="0.2"/>
    <row r="337633" ht="12.75" customHeight="1" x14ac:dyDescent="0.2"/>
    <row r="337637" ht="12.75" customHeight="1" x14ac:dyDescent="0.2"/>
    <row r="337641" ht="12.75" customHeight="1" x14ac:dyDescent="0.2"/>
    <row r="337645" ht="12.75" customHeight="1" x14ac:dyDescent="0.2"/>
    <row r="337649" ht="12.75" customHeight="1" x14ac:dyDescent="0.2"/>
    <row r="337653" ht="12.75" customHeight="1" x14ac:dyDescent="0.2"/>
    <row r="337657" ht="12.75" customHeight="1" x14ac:dyDescent="0.2"/>
    <row r="337661" ht="12.75" customHeight="1" x14ac:dyDescent="0.2"/>
    <row r="337665" ht="12.75" customHeight="1" x14ac:dyDescent="0.2"/>
    <row r="337669" ht="12.75" customHeight="1" x14ac:dyDescent="0.2"/>
    <row r="337673" ht="12.75" customHeight="1" x14ac:dyDescent="0.2"/>
    <row r="337677" ht="12.75" customHeight="1" x14ac:dyDescent="0.2"/>
    <row r="337681" ht="12.75" customHeight="1" x14ac:dyDescent="0.2"/>
    <row r="337685" ht="12.75" customHeight="1" x14ac:dyDescent="0.2"/>
    <row r="337689" ht="12.75" customHeight="1" x14ac:dyDescent="0.2"/>
    <row r="337693" ht="12.75" customHeight="1" x14ac:dyDescent="0.2"/>
    <row r="337697" ht="12.75" customHeight="1" x14ac:dyDescent="0.2"/>
    <row r="337701" ht="12.75" customHeight="1" x14ac:dyDescent="0.2"/>
    <row r="337705" ht="12.75" customHeight="1" x14ac:dyDescent="0.2"/>
    <row r="337709" ht="12.75" customHeight="1" x14ac:dyDescent="0.2"/>
    <row r="337713" ht="12.75" customHeight="1" x14ac:dyDescent="0.2"/>
    <row r="337717" ht="12.75" customHeight="1" x14ac:dyDescent="0.2"/>
    <row r="337721" ht="12.75" customHeight="1" x14ac:dyDescent="0.2"/>
    <row r="337725" ht="12.75" customHeight="1" x14ac:dyDescent="0.2"/>
    <row r="337729" ht="12.75" customHeight="1" x14ac:dyDescent="0.2"/>
    <row r="337733" ht="12.75" customHeight="1" x14ac:dyDescent="0.2"/>
    <row r="337737" ht="12.75" customHeight="1" x14ac:dyDescent="0.2"/>
    <row r="337741" ht="12.75" customHeight="1" x14ac:dyDescent="0.2"/>
    <row r="337745" ht="12.75" customHeight="1" x14ac:dyDescent="0.2"/>
    <row r="337749" ht="12.75" customHeight="1" x14ac:dyDescent="0.2"/>
    <row r="337753" ht="12.75" customHeight="1" x14ac:dyDescent="0.2"/>
    <row r="337757" ht="12.75" customHeight="1" x14ac:dyDescent="0.2"/>
    <row r="337761" ht="12.75" customHeight="1" x14ac:dyDescent="0.2"/>
    <row r="337765" ht="12.75" customHeight="1" x14ac:dyDescent="0.2"/>
    <row r="337769" ht="12.75" customHeight="1" x14ac:dyDescent="0.2"/>
    <row r="337773" ht="12.75" customHeight="1" x14ac:dyDescent="0.2"/>
    <row r="337777" ht="12.75" customHeight="1" x14ac:dyDescent="0.2"/>
    <row r="337781" ht="12.75" customHeight="1" x14ac:dyDescent="0.2"/>
    <row r="337785" ht="12.75" customHeight="1" x14ac:dyDescent="0.2"/>
    <row r="337789" ht="12.75" customHeight="1" x14ac:dyDescent="0.2"/>
    <row r="337793" ht="12.75" customHeight="1" x14ac:dyDescent="0.2"/>
    <row r="337797" ht="12.75" customHeight="1" x14ac:dyDescent="0.2"/>
    <row r="337801" ht="12.75" customHeight="1" x14ac:dyDescent="0.2"/>
    <row r="337805" ht="12.75" customHeight="1" x14ac:dyDescent="0.2"/>
    <row r="337809" ht="12.75" customHeight="1" x14ac:dyDescent="0.2"/>
    <row r="337813" ht="12.75" customHeight="1" x14ac:dyDescent="0.2"/>
    <row r="337817" ht="12.75" customHeight="1" x14ac:dyDescent="0.2"/>
    <row r="337821" ht="12.75" customHeight="1" x14ac:dyDescent="0.2"/>
    <row r="337825" ht="12.75" customHeight="1" x14ac:dyDescent="0.2"/>
    <row r="337829" ht="12.75" customHeight="1" x14ac:dyDescent="0.2"/>
    <row r="337833" ht="12.75" customHeight="1" x14ac:dyDescent="0.2"/>
    <row r="337837" ht="12.75" customHeight="1" x14ac:dyDescent="0.2"/>
    <row r="337841" ht="12.75" customHeight="1" x14ac:dyDescent="0.2"/>
    <row r="337845" ht="12.75" customHeight="1" x14ac:dyDescent="0.2"/>
    <row r="337849" ht="12.75" customHeight="1" x14ac:dyDescent="0.2"/>
    <row r="337853" ht="12.75" customHeight="1" x14ac:dyDescent="0.2"/>
    <row r="337857" ht="12.75" customHeight="1" x14ac:dyDescent="0.2"/>
    <row r="337861" ht="12.75" customHeight="1" x14ac:dyDescent="0.2"/>
    <row r="337865" ht="12.75" customHeight="1" x14ac:dyDescent="0.2"/>
    <row r="337869" ht="12.75" customHeight="1" x14ac:dyDescent="0.2"/>
    <row r="337873" ht="12.75" customHeight="1" x14ac:dyDescent="0.2"/>
    <row r="337877" ht="12.75" customHeight="1" x14ac:dyDescent="0.2"/>
    <row r="337881" ht="12.75" customHeight="1" x14ac:dyDescent="0.2"/>
    <row r="337885" ht="12.75" customHeight="1" x14ac:dyDescent="0.2"/>
    <row r="337889" ht="12.75" customHeight="1" x14ac:dyDescent="0.2"/>
    <row r="337893" ht="12.75" customHeight="1" x14ac:dyDescent="0.2"/>
    <row r="337897" ht="12.75" customHeight="1" x14ac:dyDescent="0.2"/>
    <row r="337901" ht="12.75" customHeight="1" x14ac:dyDescent="0.2"/>
    <row r="337905" ht="12.75" customHeight="1" x14ac:dyDescent="0.2"/>
    <row r="337909" ht="12.75" customHeight="1" x14ac:dyDescent="0.2"/>
    <row r="337913" ht="12.75" customHeight="1" x14ac:dyDescent="0.2"/>
    <row r="337917" ht="12.75" customHeight="1" x14ac:dyDescent="0.2"/>
    <row r="337921" ht="12.75" customHeight="1" x14ac:dyDescent="0.2"/>
    <row r="337925" ht="12.75" customHeight="1" x14ac:dyDescent="0.2"/>
    <row r="337929" ht="12.75" customHeight="1" x14ac:dyDescent="0.2"/>
    <row r="337933" ht="12.75" customHeight="1" x14ac:dyDescent="0.2"/>
    <row r="337937" ht="12.75" customHeight="1" x14ac:dyDescent="0.2"/>
    <row r="337941" ht="12.75" customHeight="1" x14ac:dyDescent="0.2"/>
    <row r="337945" ht="12.75" customHeight="1" x14ac:dyDescent="0.2"/>
    <row r="337949" ht="12.75" customHeight="1" x14ac:dyDescent="0.2"/>
    <row r="337953" ht="12.75" customHeight="1" x14ac:dyDescent="0.2"/>
    <row r="337957" ht="12.75" customHeight="1" x14ac:dyDescent="0.2"/>
    <row r="337961" ht="12.75" customHeight="1" x14ac:dyDescent="0.2"/>
    <row r="337965" ht="12.75" customHeight="1" x14ac:dyDescent="0.2"/>
    <row r="337969" ht="12.75" customHeight="1" x14ac:dyDescent="0.2"/>
    <row r="337973" ht="12.75" customHeight="1" x14ac:dyDescent="0.2"/>
    <row r="337977" ht="12.75" customHeight="1" x14ac:dyDescent="0.2"/>
    <row r="337981" ht="12.75" customHeight="1" x14ac:dyDescent="0.2"/>
    <row r="337985" ht="12.75" customHeight="1" x14ac:dyDescent="0.2"/>
    <row r="337989" ht="12.75" customHeight="1" x14ac:dyDescent="0.2"/>
    <row r="337993" ht="12.75" customHeight="1" x14ac:dyDescent="0.2"/>
    <row r="337997" ht="12.75" customHeight="1" x14ac:dyDescent="0.2"/>
    <row r="338001" ht="12.75" customHeight="1" x14ac:dyDescent="0.2"/>
    <row r="338005" ht="12.75" customHeight="1" x14ac:dyDescent="0.2"/>
    <row r="338009" ht="12.75" customHeight="1" x14ac:dyDescent="0.2"/>
    <row r="338013" ht="12.75" customHeight="1" x14ac:dyDescent="0.2"/>
    <row r="338017" ht="12.75" customHeight="1" x14ac:dyDescent="0.2"/>
    <row r="338021" ht="12.75" customHeight="1" x14ac:dyDescent="0.2"/>
    <row r="338025" ht="12.75" customHeight="1" x14ac:dyDescent="0.2"/>
    <row r="338029" ht="12.75" customHeight="1" x14ac:dyDescent="0.2"/>
    <row r="338033" ht="12.75" customHeight="1" x14ac:dyDescent="0.2"/>
    <row r="338037" ht="12.75" customHeight="1" x14ac:dyDescent="0.2"/>
    <row r="338041" ht="12.75" customHeight="1" x14ac:dyDescent="0.2"/>
    <row r="338045" ht="12.75" customHeight="1" x14ac:dyDescent="0.2"/>
    <row r="338049" ht="12.75" customHeight="1" x14ac:dyDescent="0.2"/>
    <row r="338053" ht="12.75" customHeight="1" x14ac:dyDescent="0.2"/>
    <row r="338057" ht="12.75" customHeight="1" x14ac:dyDescent="0.2"/>
    <row r="338061" ht="12.75" customHeight="1" x14ac:dyDescent="0.2"/>
    <row r="338065" ht="12.75" customHeight="1" x14ac:dyDescent="0.2"/>
    <row r="338069" ht="12.75" customHeight="1" x14ac:dyDescent="0.2"/>
    <row r="338073" ht="12.75" customHeight="1" x14ac:dyDescent="0.2"/>
    <row r="338077" ht="12.75" customHeight="1" x14ac:dyDescent="0.2"/>
    <row r="338081" ht="12.75" customHeight="1" x14ac:dyDescent="0.2"/>
    <row r="338085" ht="12.75" customHeight="1" x14ac:dyDescent="0.2"/>
    <row r="338089" ht="12.75" customHeight="1" x14ac:dyDescent="0.2"/>
    <row r="338093" ht="12.75" customHeight="1" x14ac:dyDescent="0.2"/>
    <row r="338097" ht="12.75" customHeight="1" x14ac:dyDescent="0.2"/>
    <row r="338101" ht="12.75" customHeight="1" x14ac:dyDescent="0.2"/>
    <row r="338105" ht="12.75" customHeight="1" x14ac:dyDescent="0.2"/>
    <row r="338109" ht="12.75" customHeight="1" x14ac:dyDescent="0.2"/>
    <row r="338113" ht="12.75" customHeight="1" x14ac:dyDescent="0.2"/>
    <row r="338117" ht="12.75" customHeight="1" x14ac:dyDescent="0.2"/>
    <row r="338121" ht="12.75" customHeight="1" x14ac:dyDescent="0.2"/>
    <row r="338125" ht="12.75" customHeight="1" x14ac:dyDescent="0.2"/>
    <row r="338129" ht="12.75" customHeight="1" x14ac:dyDescent="0.2"/>
    <row r="338133" ht="12.75" customHeight="1" x14ac:dyDescent="0.2"/>
    <row r="338137" ht="12.75" customHeight="1" x14ac:dyDescent="0.2"/>
    <row r="338141" ht="12.75" customHeight="1" x14ac:dyDescent="0.2"/>
    <row r="338145" ht="12.75" customHeight="1" x14ac:dyDescent="0.2"/>
    <row r="338149" ht="12.75" customHeight="1" x14ac:dyDescent="0.2"/>
    <row r="338153" ht="12.75" customHeight="1" x14ac:dyDescent="0.2"/>
    <row r="338157" ht="12.75" customHeight="1" x14ac:dyDescent="0.2"/>
    <row r="338161" ht="12.75" customHeight="1" x14ac:dyDescent="0.2"/>
    <row r="338165" ht="12.75" customHeight="1" x14ac:dyDescent="0.2"/>
    <row r="338169" ht="12.75" customHeight="1" x14ac:dyDescent="0.2"/>
    <row r="338173" ht="12.75" customHeight="1" x14ac:dyDescent="0.2"/>
    <row r="338177" ht="12.75" customHeight="1" x14ac:dyDescent="0.2"/>
    <row r="338181" ht="12.75" customHeight="1" x14ac:dyDescent="0.2"/>
    <row r="338185" ht="12.75" customHeight="1" x14ac:dyDescent="0.2"/>
    <row r="338189" ht="12.75" customHeight="1" x14ac:dyDescent="0.2"/>
    <row r="338193" ht="12.75" customHeight="1" x14ac:dyDescent="0.2"/>
    <row r="338197" ht="12.75" customHeight="1" x14ac:dyDescent="0.2"/>
    <row r="338201" ht="12.75" customHeight="1" x14ac:dyDescent="0.2"/>
    <row r="338205" ht="12.75" customHeight="1" x14ac:dyDescent="0.2"/>
    <row r="338209" ht="12.75" customHeight="1" x14ac:dyDescent="0.2"/>
    <row r="338213" ht="12.75" customHeight="1" x14ac:dyDescent="0.2"/>
    <row r="338217" ht="12.75" customHeight="1" x14ac:dyDescent="0.2"/>
    <row r="338221" ht="12.75" customHeight="1" x14ac:dyDescent="0.2"/>
    <row r="338225" ht="12.75" customHeight="1" x14ac:dyDescent="0.2"/>
    <row r="338229" ht="12.75" customHeight="1" x14ac:dyDescent="0.2"/>
    <row r="338233" ht="12.75" customHeight="1" x14ac:dyDescent="0.2"/>
    <row r="338237" ht="12.75" customHeight="1" x14ac:dyDescent="0.2"/>
    <row r="338241" ht="12.75" customHeight="1" x14ac:dyDescent="0.2"/>
    <row r="338245" ht="12.75" customHeight="1" x14ac:dyDescent="0.2"/>
    <row r="338249" ht="12.75" customHeight="1" x14ac:dyDescent="0.2"/>
    <row r="338253" ht="12.75" customHeight="1" x14ac:dyDescent="0.2"/>
    <row r="338257" ht="12.75" customHeight="1" x14ac:dyDescent="0.2"/>
    <row r="338261" ht="12.75" customHeight="1" x14ac:dyDescent="0.2"/>
    <row r="338265" ht="12.75" customHeight="1" x14ac:dyDescent="0.2"/>
    <row r="338269" ht="12.75" customHeight="1" x14ac:dyDescent="0.2"/>
    <row r="338273" ht="12.75" customHeight="1" x14ac:dyDescent="0.2"/>
    <row r="338277" ht="12.75" customHeight="1" x14ac:dyDescent="0.2"/>
    <row r="338281" ht="12.75" customHeight="1" x14ac:dyDescent="0.2"/>
    <row r="338285" ht="12.75" customHeight="1" x14ac:dyDescent="0.2"/>
    <row r="338289" ht="12.75" customHeight="1" x14ac:dyDescent="0.2"/>
    <row r="338293" ht="12.75" customHeight="1" x14ac:dyDescent="0.2"/>
    <row r="338297" ht="12.75" customHeight="1" x14ac:dyDescent="0.2"/>
    <row r="338301" ht="12.75" customHeight="1" x14ac:dyDescent="0.2"/>
    <row r="338305" ht="12.75" customHeight="1" x14ac:dyDescent="0.2"/>
    <row r="338309" ht="12.75" customHeight="1" x14ac:dyDescent="0.2"/>
    <row r="338313" ht="12.75" customHeight="1" x14ac:dyDescent="0.2"/>
    <row r="338317" ht="12.75" customHeight="1" x14ac:dyDescent="0.2"/>
    <row r="338321" ht="12.75" customHeight="1" x14ac:dyDescent="0.2"/>
    <row r="338325" ht="12.75" customHeight="1" x14ac:dyDescent="0.2"/>
    <row r="338329" ht="12.75" customHeight="1" x14ac:dyDescent="0.2"/>
    <row r="338333" ht="12.75" customHeight="1" x14ac:dyDescent="0.2"/>
    <row r="338337" ht="12.75" customHeight="1" x14ac:dyDescent="0.2"/>
    <row r="338341" ht="12.75" customHeight="1" x14ac:dyDescent="0.2"/>
    <row r="338345" ht="12.75" customHeight="1" x14ac:dyDescent="0.2"/>
    <row r="338349" ht="12.75" customHeight="1" x14ac:dyDescent="0.2"/>
    <row r="338353" ht="12.75" customHeight="1" x14ac:dyDescent="0.2"/>
    <row r="338357" ht="12.75" customHeight="1" x14ac:dyDescent="0.2"/>
    <row r="338361" ht="12.75" customHeight="1" x14ac:dyDescent="0.2"/>
    <row r="338365" ht="12.75" customHeight="1" x14ac:dyDescent="0.2"/>
    <row r="338369" ht="12.75" customHeight="1" x14ac:dyDescent="0.2"/>
    <row r="338373" ht="12.75" customHeight="1" x14ac:dyDescent="0.2"/>
    <row r="338377" ht="12.75" customHeight="1" x14ac:dyDescent="0.2"/>
    <row r="338381" ht="12.75" customHeight="1" x14ac:dyDescent="0.2"/>
    <row r="338385" ht="12.75" customHeight="1" x14ac:dyDescent="0.2"/>
    <row r="338389" ht="12.75" customHeight="1" x14ac:dyDescent="0.2"/>
    <row r="338393" ht="12.75" customHeight="1" x14ac:dyDescent="0.2"/>
    <row r="338397" ht="12.75" customHeight="1" x14ac:dyDescent="0.2"/>
    <row r="338401" ht="12.75" customHeight="1" x14ac:dyDescent="0.2"/>
    <row r="338405" ht="12.75" customHeight="1" x14ac:dyDescent="0.2"/>
    <row r="338409" ht="12.75" customHeight="1" x14ac:dyDescent="0.2"/>
    <row r="338413" ht="12.75" customHeight="1" x14ac:dyDescent="0.2"/>
    <row r="338417" ht="12.75" customHeight="1" x14ac:dyDescent="0.2"/>
    <row r="338421" ht="12.75" customHeight="1" x14ac:dyDescent="0.2"/>
    <row r="338425" ht="12.75" customHeight="1" x14ac:dyDescent="0.2"/>
    <row r="338429" ht="12.75" customHeight="1" x14ac:dyDescent="0.2"/>
    <row r="338433" ht="12.75" customHeight="1" x14ac:dyDescent="0.2"/>
    <row r="338437" ht="12.75" customHeight="1" x14ac:dyDescent="0.2"/>
    <row r="338441" ht="12.75" customHeight="1" x14ac:dyDescent="0.2"/>
    <row r="338445" ht="12.75" customHeight="1" x14ac:dyDescent="0.2"/>
    <row r="338449" ht="12.75" customHeight="1" x14ac:dyDescent="0.2"/>
    <row r="338453" ht="12.75" customHeight="1" x14ac:dyDescent="0.2"/>
    <row r="338457" ht="12.75" customHeight="1" x14ac:dyDescent="0.2"/>
    <row r="338461" ht="12.75" customHeight="1" x14ac:dyDescent="0.2"/>
    <row r="338465" ht="12.75" customHeight="1" x14ac:dyDescent="0.2"/>
    <row r="338469" ht="12.75" customHeight="1" x14ac:dyDescent="0.2"/>
    <row r="338473" ht="12.75" customHeight="1" x14ac:dyDescent="0.2"/>
    <row r="338477" ht="12.75" customHeight="1" x14ac:dyDescent="0.2"/>
    <row r="338481" ht="12.75" customHeight="1" x14ac:dyDescent="0.2"/>
    <row r="338485" ht="12.75" customHeight="1" x14ac:dyDescent="0.2"/>
    <row r="338489" ht="12.75" customHeight="1" x14ac:dyDescent="0.2"/>
    <row r="338493" ht="12.75" customHeight="1" x14ac:dyDescent="0.2"/>
    <row r="338497" ht="12.75" customHeight="1" x14ac:dyDescent="0.2"/>
    <row r="338501" ht="12.75" customHeight="1" x14ac:dyDescent="0.2"/>
    <row r="338505" ht="12.75" customHeight="1" x14ac:dyDescent="0.2"/>
    <row r="338509" ht="12.75" customHeight="1" x14ac:dyDescent="0.2"/>
    <row r="338513" ht="12.75" customHeight="1" x14ac:dyDescent="0.2"/>
    <row r="338517" ht="12.75" customHeight="1" x14ac:dyDescent="0.2"/>
    <row r="338521" ht="12.75" customHeight="1" x14ac:dyDescent="0.2"/>
    <row r="338525" ht="12.75" customHeight="1" x14ac:dyDescent="0.2"/>
    <row r="338529" ht="12.75" customHeight="1" x14ac:dyDescent="0.2"/>
    <row r="338533" ht="12.75" customHeight="1" x14ac:dyDescent="0.2"/>
    <row r="338537" ht="12.75" customHeight="1" x14ac:dyDescent="0.2"/>
    <row r="338541" ht="12.75" customHeight="1" x14ac:dyDescent="0.2"/>
    <row r="338545" ht="12.75" customHeight="1" x14ac:dyDescent="0.2"/>
    <row r="338549" ht="12.75" customHeight="1" x14ac:dyDescent="0.2"/>
    <row r="338553" ht="12.75" customHeight="1" x14ac:dyDescent="0.2"/>
    <row r="338557" ht="12.75" customHeight="1" x14ac:dyDescent="0.2"/>
    <row r="338561" ht="12.75" customHeight="1" x14ac:dyDescent="0.2"/>
    <row r="338565" ht="12.75" customHeight="1" x14ac:dyDescent="0.2"/>
    <row r="338569" ht="12.75" customHeight="1" x14ac:dyDescent="0.2"/>
    <row r="338573" ht="12.75" customHeight="1" x14ac:dyDescent="0.2"/>
    <row r="338577" ht="12.75" customHeight="1" x14ac:dyDescent="0.2"/>
    <row r="338581" ht="12.75" customHeight="1" x14ac:dyDescent="0.2"/>
    <row r="338585" ht="12.75" customHeight="1" x14ac:dyDescent="0.2"/>
    <row r="338589" ht="12.75" customHeight="1" x14ac:dyDescent="0.2"/>
    <row r="338593" ht="12.75" customHeight="1" x14ac:dyDescent="0.2"/>
    <row r="338597" ht="12.75" customHeight="1" x14ac:dyDescent="0.2"/>
    <row r="338601" ht="12.75" customHeight="1" x14ac:dyDescent="0.2"/>
    <row r="338605" ht="12.75" customHeight="1" x14ac:dyDescent="0.2"/>
    <row r="338609" ht="12.75" customHeight="1" x14ac:dyDescent="0.2"/>
    <row r="338613" ht="12.75" customHeight="1" x14ac:dyDescent="0.2"/>
    <row r="338617" ht="12.75" customHeight="1" x14ac:dyDescent="0.2"/>
    <row r="338621" ht="12.75" customHeight="1" x14ac:dyDescent="0.2"/>
    <row r="338625" ht="12.75" customHeight="1" x14ac:dyDescent="0.2"/>
    <row r="338629" ht="12.75" customHeight="1" x14ac:dyDescent="0.2"/>
    <row r="338633" ht="12.75" customHeight="1" x14ac:dyDescent="0.2"/>
    <row r="338637" ht="12.75" customHeight="1" x14ac:dyDescent="0.2"/>
    <row r="338641" ht="12.75" customHeight="1" x14ac:dyDescent="0.2"/>
    <row r="338645" ht="12.75" customHeight="1" x14ac:dyDescent="0.2"/>
    <row r="338649" ht="12.75" customHeight="1" x14ac:dyDescent="0.2"/>
    <row r="338653" ht="12.75" customHeight="1" x14ac:dyDescent="0.2"/>
    <row r="338657" ht="12.75" customHeight="1" x14ac:dyDescent="0.2"/>
    <row r="338661" ht="12.75" customHeight="1" x14ac:dyDescent="0.2"/>
    <row r="338665" ht="12.75" customHeight="1" x14ac:dyDescent="0.2"/>
    <row r="338669" ht="12.75" customHeight="1" x14ac:dyDescent="0.2"/>
    <row r="338673" ht="12.75" customHeight="1" x14ac:dyDescent="0.2"/>
    <row r="338677" ht="12.75" customHeight="1" x14ac:dyDescent="0.2"/>
    <row r="338681" ht="12.75" customHeight="1" x14ac:dyDescent="0.2"/>
    <row r="338685" ht="12.75" customHeight="1" x14ac:dyDescent="0.2"/>
    <row r="338689" ht="12.75" customHeight="1" x14ac:dyDescent="0.2"/>
    <row r="338693" ht="12.75" customHeight="1" x14ac:dyDescent="0.2"/>
    <row r="338697" ht="12.75" customHeight="1" x14ac:dyDescent="0.2"/>
    <row r="338701" ht="12.75" customHeight="1" x14ac:dyDescent="0.2"/>
    <row r="338705" ht="12.75" customHeight="1" x14ac:dyDescent="0.2"/>
    <row r="338709" ht="12.75" customHeight="1" x14ac:dyDescent="0.2"/>
    <row r="338713" ht="12.75" customHeight="1" x14ac:dyDescent="0.2"/>
    <row r="338717" ht="12.75" customHeight="1" x14ac:dyDescent="0.2"/>
    <row r="338721" ht="12.75" customHeight="1" x14ac:dyDescent="0.2"/>
    <row r="338725" ht="12.75" customHeight="1" x14ac:dyDescent="0.2"/>
    <row r="338729" ht="12.75" customHeight="1" x14ac:dyDescent="0.2"/>
    <row r="338733" ht="12.75" customHeight="1" x14ac:dyDescent="0.2"/>
    <row r="338737" ht="12.75" customHeight="1" x14ac:dyDescent="0.2"/>
    <row r="338741" ht="12.75" customHeight="1" x14ac:dyDescent="0.2"/>
    <row r="338745" ht="12.75" customHeight="1" x14ac:dyDescent="0.2"/>
    <row r="338749" ht="12.75" customHeight="1" x14ac:dyDescent="0.2"/>
    <row r="338753" ht="12.75" customHeight="1" x14ac:dyDescent="0.2"/>
    <row r="338757" ht="12.75" customHeight="1" x14ac:dyDescent="0.2"/>
    <row r="338761" ht="12.75" customHeight="1" x14ac:dyDescent="0.2"/>
    <row r="338765" ht="12.75" customHeight="1" x14ac:dyDescent="0.2"/>
    <row r="338769" ht="12.75" customHeight="1" x14ac:dyDescent="0.2"/>
    <row r="338773" ht="12.75" customHeight="1" x14ac:dyDescent="0.2"/>
    <row r="338777" ht="12.75" customHeight="1" x14ac:dyDescent="0.2"/>
    <row r="338781" ht="12.75" customHeight="1" x14ac:dyDescent="0.2"/>
    <row r="338785" ht="12.75" customHeight="1" x14ac:dyDescent="0.2"/>
    <row r="338789" ht="12.75" customHeight="1" x14ac:dyDescent="0.2"/>
    <row r="338793" ht="12.75" customHeight="1" x14ac:dyDescent="0.2"/>
    <row r="338797" ht="12.75" customHeight="1" x14ac:dyDescent="0.2"/>
    <row r="338801" ht="12.75" customHeight="1" x14ac:dyDescent="0.2"/>
    <row r="338805" ht="12.75" customHeight="1" x14ac:dyDescent="0.2"/>
    <row r="338809" ht="12.75" customHeight="1" x14ac:dyDescent="0.2"/>
    <row r="338813" ht="12.75" customHeight="1" x14ac:dyDescent="0.2"/>
    <row r="338817" ht="12.75" customHeight="1" x14ac:dyDescent="0.2"/>
    <row r="338821" ht="12.75" customHeight="1" x14ac:dyDescent="0.2"/>
    <row r="338825" ht="12.75" customHeight="1" x14ac:dyDescent="0.2"/>
    <row r="338829" ht="12.75" customHeight="1" x14ac:dyDescent="0.2"/>
    <row r="338833" ht="12.75" customHeight="1" x14ac:dyDescent="0.2"/>
    <row r="338837" ht="12.75" customHeight="1" x14ac:dyDescent="0.2"/>
    <row r="338841" ht="12.75" customHeight="1" x14ac:dyDescent="0.2"/>
    <row r="338845" ht="12.75" customHeight="1" x14ac:dyDescent="0.2"/>
    <row r="338849" ht="12.75" customHeight="1" x14ac:dyDescent="0.2"/>
    <row r="338853" ht="12.75" customHeight="1" x14ac:dyDescent="0.2"/>
    <row r="338857" ht="12.75" customHeight="1" x14ac:dyDescent="0.2"/>
    <row r="338861" ht="12.75" customHeight="1" x14ac:dyDescent="0.2"/>
    <row r="338865" ht="12.75" customHeight="1" x14ac:dyDescent="0.2"/>
    <row r="338869" ht="12.75" customHeight="1" x14ac:dyDescent="0.2"/>
    <row r="338873" ht="12.75" customHeight="1" x14ac:dyDescent="0.2"/>
    <row r="338877" ht="12.75" customHeight="1" x14ac:dyDescent="0.2"/>
    <row r="338881" ht="12.75" customHeight="1" x14ac:dyDescent="0.2"/>
    <row r="338885" ht="12.75" customHeight="1" x14ac:dyDescent="0.2"/>
    <row r="338889" ht="12.75" customHeight="1" x14ac:dyDescent="0.2"/>
    <row r="338893" ht="12.75" customHeight="1" x14ac:dyDescent="0.2"/>
    <row r="338897" ht="12.75" customHeight="1" x14ac:dyDescent="0.2"/>
    <row r="338901" ht="12.75" customHeight="1" x14ac:dyDescent="0.2"/>
    <row r="338905" ht="12.75" customHeight="1" x14ac:dyDescent="0.2"/>
    <row r="338909" ht="12.75" customHeight="1" x14ac:dyDescent="0.2"/>
    <row r="338913" ht="12.75" customHeight="1" x14ac:dyDescent="0.2"/>
    <row r="338917" ht="12.75" customHeight="1" x14ac:dyDescent="0.2"/>
    <row r="338921" ht="12.75" customHeight="1" x14ac:dyDescent="0.2"/>
    <row r="338925" ht="12.75" customHeight="1" x14ac:dyDescent="0.2"/>
    <row r="338929" ht="12.75" customHeight="1" x14ac:dyDescent="0.2"/>
    <row r="338933" ht="12.75" customHeight="1" x14ac:dyDescent="0.2"/>
    <row r="338937" ht="12.75" customHeight="1" x14ac:dyDescent="0.2"/>
    <row r="338941" ht="12.75" customHeight="1" x14ac:dyDescent="0.2"/>
    <row r="338945" ht="12.75" customHeight="1" x14ac:dyDescent="0.2"/>
    <row r="338949" ht="12.75" customHeight="1" x14ac:dyDescent="0.2"/>
    <row r="338953" ht="12.75" customHeight="1" x14ac:dyDescent="0.2"/>
    <row r="338957" ht="12.75" customHeight="1" x14ac:dyDescent="0.2"/>
    <row r="338961" ht="12.75" customHeight="1" x14ac:dyDescent="0.2"/>
    <row r="338965" ht="12.75" customHeight="1" x14ac:dyDescent="0.2"/>
    <row r="338969" ht="12.75" customHeight="1" x14ac:dyDescent="0.2"/>
    <row r="338973" ht="12.75" customHeight="1" x14ac:dyDescent="0.2"/>
    <row r="338977" ht="12.75" customHeight="1" x14ac:dyDescent="0.2"/>
    <row r="338981" ht="12.75" customHeight="1" x14ac:dyDescent="0.2"/>
    <row r="338985" ht="12.75" customHeight="1" x14ac:dyDescent="0.2"/>
    <row r="338989" ht="12.75" customHeight="1" x14ac:dyDescent="0.2"/>
    <row r="338993" ht="12.75" customHeight="1" x14ac:dyDescent="0.2"/>
    <row r="338997" ht="12.75" customHeight="1" x14ac:dyDescent="0.2"/>
    <row r="339001" ht="12.75" customHeight="1" x14ac:dyDescent="0.2"/>
    <row r="339005" ht="12.75" customHeight="1" x14ac:dyDescent="0.2"/>
    <row r="339009" ht="12.75" customHeight="1" x14ac:dyDescent="0.2"/>
    <row r="339013" ht="12.75" customHeight="1" x14ac:dyDescent="0.2"/>
    <row r="339017" ht="12.75" customHeight="1" x14ac:dyDescent="0.2"/>
    <row r="339021" ht="12.75" customHeight="1" x14ac:dyDescent="0.2"/>
    <row r="339025" ht="12.75" customHeight="1" x14ac:dyDescent="0.2"/>
    <row r="339029" ht="12.75" customHeight="1" x14ac:dyDescent="0.2"/>
    <row r="339033" ht="12.75" customHeight="1" x14ac:dyDescent="0.2"/>
    <row r="339037" ht="12.75" customHeight="1" x14ac:dyDescent="0.2"/>
    <row r="339041" ht="12.75" customHeight="1" x14ac:dyDescent="0.2"/>
    <row r="339045" ht="12.75" customHeight="1" x14ac:dyDescent="0.2"/>
    <row r="339049" ht="12.75" customHeight="1" x14ac:dyDescent="0.2"/>
    <row r="339053" ht="12.75" customHeight="1" x14ac:dyDescent="0.2"/>
    <row r="339057" ht="12.75" customHeight="1" x14ac:dyDescent="0.2"/>
    <row r="339061" ht="12.75" customHeight="1" x14ac:dyDescent="0.2"/>
    <row r="339065" ht="12.75" customHeight="1" x14ac:dyDescent="0.2"/>
    <row r="339069" ht="12.75" customHeight="1" x14ac:dyDescent="0.2"/>
    <row r="339073" ht="12.75" customHeight="1" x14ac:dyDescent="0.2"/>
    <row r="339077" ht="12.75" customHeight="1" x14ac:dyDescent="0.2"/>
    <row r="339081" ht="12.75" customHeight="1" x14ac:dyDescent="0.2"/>
    <row r="339085" ht="12.75" customHeight="1" x14ac:dyDescent="0.2"/>
    <row r="339089" ht="12.75" customHeight="1" x14ac:dyDescent="0.2"/>
    <row r="339093" ht="12.75" customHeight="1" x14ac:dyDescent="0.2"/>
    <row r="339097" ht="12.75" customHeight="1" x14ac:dyDescent="0.2"/>
    <row r="339101" ht="12.75" customHeight="1" x14ac:dyDescent="0.2"/>
    <row r="339105" ht="12.75" customHeight="1" x14ac:dyDescent="0.2"/>
    <row r="339109" ht="12.75" customHeight="1" x14ac:dyDescent="0.2"/>
    <row r="339113" ht="12.75" customHeight="1" x14ac:dyDescent="0.2"/>
    <row r="339117" ht="12.75" customHeight="1" x14ac:dyDescent="0.2"/>
    <row r="339121" ht="12.75" customHeight="1" x14ac:dyDescent="0.2"/>
    <row r="339125" ht="12.75" customHeight="1" x14ac:dyDescent="0.2"/>
    <row r="339129" ht="12.75" customHeight="1" x14ac:dyDescent="0.2"/>
    <row r="339133" ht="12.75" customHeight="1" x14ac:dyDescent="0.2"/>
    <row r="339137" ht="12.75" customHeight="1" x14ac:dyDescent="0.2"/>
    <row r="339141" ht="12.75" customHeight="1" x14ac:dyDescent="0.2"/>
    <row r="339145" ht="12.75" customHeight="1" x14ac:dyDescent="0.2"/>
    <row r="339149" ht="12.75" customHeight="1" x14ac:dyDescent="0.2"/>
    <row r="339153" ht="12.75" customHeight="1" x14ac:dyDescent="0.2"/>
    <row r="339157" ht="12.75" customHeight="1" x14ac:dyDescent="0.2"/>
    <row r="339161" ht="12.75" customHeight="1" x14ac:dyDescent="0.2"/>
    <row r="339165" ht="12.75" customHeight="1" x14ac:dyDescent="0.2"/>
    <row r="339169" ht="12.75" customHeight="1" x14ac:dyDescent="0.2"/>
    <row r="339173" ht="12.75" customHeight="1" x14ac:dyDescent="0.2"/>
    <row r="339177" ht="12.75" customHeight="1" x14ac:dyDescent="0.2"/>
    <row r="339181" ht="12.75" customHeight="1" x14ac:dyDescent="0.2"/>
    <row r="339185" ht="12.75" customHeight="1" x14ac:dyDescent="0.2"/>
    <row r="339189" ht="12.75" customHeight="1" x14ac:dyDescent="0.2"/>
    <row r="339193" ht="12.75" customHeight="1" x14ac:dyDescent="0.2"/>
    <row r="339197" ht="12.75" customHeight="1" x14ac:dyDescent="0.2"/>
    <row r="339201" ht="12.75" customHeight="1" x14ac:dyDescent="0.2"/>
    <row r="339205" ht="12.75" customHeight="1" x14ac:dyDescent="0.2"/>
    <row r="339209" ht="12.75" customHeight="1" x14ac:dyDescent="0.2"/>
    <row r="339213" ht="12.75" customHeight="1" x14ac:dyDescent="0.2"/>
    <row r="339217" ht="12.75" customHeight="1" x14ac:dyDescent="0.2"/>
    <row r="339221" ht="12.75" customHeight="1" x14ac:dyDescent="0.2"/>
    <row r="339225" ht="12.75" customHeight="1" x14ac:dyDescent="0.2"/>
    <row r="339229" ht="12.75" customHeight="1" x14ac:dyDescent="0.2"/>
    <row r="339233" ht="12.75" customHeight="1" x14ac:dyDescent="0.2"/>
    <row r="339237" ht="12.75" customHeight="1" x14ac:dyDescent="0.2"/>
    <row r="339241" ht="12.75" customHeight="1" x14ac:dyDescent="0.2"/>
    <row r="339245" ht="12.75" customHeight="1" x14ac:dyDescent="0.2"/>
    <row r="339249" ht="12.75" customHeight="1" x14ac:dyDescent="0.2"/>
    <row r="339253" ht="12.75" customHeight="1" x14ac:dyDescent="0.2"/>
    <row r="339257" ht="12.75" customHeight="1" x14ac:dyDescent="0.2"/>
    <row r="339261" ht="12.75" customHeight="1" x14ac:dyDescent="0.2"/>
    <row r="339265" ht="12.75" customHeight="1" x14ac:dyDescent="0.2"/>
    <row r="339269" ht="12.75" customHeight="1" x14ac:dyDescent="0.2"/>
    <row r="339273" ht="12.75" customHeight="1" x14ac:dyDescent="0.2"/>
    <row r="339277" ht="12.75" customHeight="1" x14ac:dyDescent="0.2"/>
    <row r="339281" ht="12.75" customHeight="1" x14ac:dyDescent="0.2"/>
    <row r="339285" ht="12.75" customHeight="1" x14ac:dyDescent="0.2"/>
    <row r="339289" ht="12.75" customHeight="1" x14ac:dyDescent="0.2"/>
    <row r="339293" ht="12.75" customHeight="1" x14ac:dyDescent="0.2"/>
    <row r="339297" ht="12.75" customHeight="1" x14ac:dyDescent="0.2"/>
    <row r="339301" ht="12.75" customHeight="1" x14ac:dyDescent="0.2"/>
    <row r="339305" ht="12.75" customHeight="1" x14ac:dyDescent="0.2"/>
    <row r="339309" ht="12.75" customHeight="1" x14ac:dyDescent="0.2"/>
    <row r="339313" ht="12.75" customHeight="1" x14ac:dyDescent="0.2"/>
    <row r="339317" ht="12.75" customHeight="1" x14ac:dyDescent="0.2"/>
    <row r="339321" ht="12.75" customHeight="1" x14ac:dyDescent="0.2"/>
    <row r="339325" ht="12.75" customHeight="1" x14ac:dyDescent="0.2"/>
    <row r="339329" ht="12.75" customHeight="1" x14ac:dyDescent="0.2"/>
    <row r="339333" ht="12.75" customHeight="1" x14ac:dyDescent="0.2"/>
    <row r="339337" ht="12.75" customHeight="1" x14ac:dyDescent="0.2"/>
    <row r="339341" ht="12.75" customHeight="1" x14ac:dyDescent="0.2"/>
    <row r="339345" ht="12.75" customHeight="1" x14ac:dyDescent="0.2"/>
    <row r="339349" ht="12.75" customHeight="1" x14ac:dyDescent="0.2"/>
    <row r="339353" ht="12.75" customHeight="1" x14ac:dyDescent="0.2"/>
    <row r="339357" ht="12.75" customHeight="1" x14ac:dyDescent="0.2"/>
    <row r="339361" ht="12.75" customHeight="1" x14ac:dyDescent="0.2"/>
    <row r="339365" ht="12.75" customHeight="1" x14ac:dyDescent="0.2"/>
    <row r="339369" ht="12.75" customHeight="1" x14ac:dyDescent="0.2"/>
    <row r="339373" ht="12.75" customHeight="1" x14ac:dyDescent="0.2"/>
    <row r="339377" ht="12.75" customHeight="1" x14ac:dyDescent="0.2"/>
    <row r="339381" ht="12.75" customHeight="1" x14ac:dyDescent="0.2"/>
    <row r="339385" ht="12.75" customHeight="1" x14ac:dyDescent="0.2"/>
    <row r="339389" ht="12.75" customHeight="1" x14ac:dyDescent="0.2"/>
    <row r="339393" ht="12.75" customHeight="1" x14ac:dyDescent="0.2"/>
    <row r="339397" ht="12.75" customHeight="1" x14ac:dyDescent="0.2"/>
    <row r="339401" ht="12.75" customHeight="1" x14ac:dyDescent="0.2"/>
    <row r="339405" ht="12.75" customHeight="1" x14ac:dyDescent="0.2"/>
    <row r="339409" ht="12.75" customHeight="1" x14ac:dyDescent="0.2"/>
    <row r="339413" ht="12.75" customHeight="1" x14ac:dyDescent="0.2"/>
    <row r="339417" ht="12.75" customHeight="1" x14ac:dyDescent="0.2"/>
    <row r="339421" ht="12.75" customHeight="1" x14ac:dyDescent="0.2"/>
    <row r="339425" ht="12.75" customHeight="1" x14ac:dyDescent="0.2"/>
    <row r="339429" ht="12.75" customHeight="1" x14ac:dyDescent="0.2"/>
    <row r="339433" ht="12.75" customHeight="1" x14ac:dyDescent="0.2"/>
    <row r="339437" ht="12.75" customHeight="1" x14ac:dyDescent="0.2"/>
    <row r="339441" ht="12.75" customHeight="1" x14ac:dyDescent="0.2"/>
    <row r="339445" ht="12.75" customHeight="1" x14ac:dyDescent="0.2"/>
    <row r="339449" ht="12.75" customHeight="1" x14ac:dyDescent="0.2"/>
    <row r="339453" ht="12.75" customHeight="1" x14ac:dyDescent="0.2"/>
    <row r="339457" ht="12.75" customHeight="1" x14ac:dyDescent="0.2"/>
    <row r="339461" ht="12.75" customHeight="1" x14ac:dyDescent="0.2"/>
    <row r="339465" ht="12.75" customHeight="1" x14ac:dyDescent="0.2"/>
    <row r="339469" ht="12.75" customHeight="1" x14ac:dyDescent="0.2"/>
    <row r="339473" ht="12.75" customHeight="1" x14ac:dyDescent="0.2"/>
    <row r="339477" ht="12.75" customHeight="1" x14ac:dyDescent="0.2"/>
    <row r="339481" ht="12.75" customHeight="1" x14ac:dyDescent="0.2"/>
    <row r="339485" ht="12.75" customHeight="1" x14ac:dyDescent="0.2"/>
    <row r="339489" ht="12.75" customHeight="1" x14ac:dyDescent="0.2"/>
    <row r="339493" ht="12.75" customHeight="1" x14ac:dyDescent="0.2"/>
    <row r="339497" ht="12.75" customHeight="1" x14ac:dyDescent="0.2"/>
    <row r="339501" ht="12.75" customHeight="1" x14ac:dyDescent="0.2"/>
    <row r="339505" ht="12.75" customHeight="1" x14ac:dyDescent="0.2"/>
    <row r="339509" ht="12.75" customHeight="1" x14ac:dyDescent="0.2"/>
    <row r="339513" ht="12.75" customHeight="1" x14ac:dyDescent="0.2"/>
    <row r="339517" ht="12.75" customHeight="1" x14ac:dyDescent="0.2"/>
    <row r="339521" ht="12.75" customHeight="1" x14ac:dyDescent="0.2"/>
    <row r="339525" ht="12.75" customHeight="1" x14ac:dyDescent="0.2"/>
    <row r="339529" ht="12.75" customHeight="1" x14ac:dyDescent="0.2"/>
    <row r="339533" ht="12.75" customHeight="1" x14ac:dyDescent="0.2"/>
    <row r="339537" ht="12.75" customHeight="1" x14ac:dyDescent="0.2"/>
    <row r="339541" ht="12.75" customHeight="1" x14ac:dyDescent="0.2"/>
    <row r="339545" ht="12.75" customHeight="1" x14ac:dyDescent="0.2"/>
    <row r="339549" ht="12.75" customHeight="1" x14ac:dyDescent="0.2"/>
    <row r="339553" ht="12.75" customHeight="1" x14ac:dyDescent="0.2"/>
    <row r="339557" ht="12.75" customHeight="1" x14ac:dyDescent="0.2"/>
    <row r="339561" ht="12.75" customHeight="1" x14ac:dyDescent="0.2"/>
    <row r="339565" ht="12.75" customHeight="1" x14ac:dyDescent="0.2"/>
    <row r="339569" ht="12.75" customHeight="1" x14ac:dyDescent="0.2"/>
    <row r="339573" ht="12.75" customHeight="1" x14ac:dyDescent="0.2"/>
    <row r="339577" ht="12.75" customHeight="1" x14ac:dyDescent="0.2"/>
    <row r="339581" ht="12.75" customHeight="1" x14ac:dyDescent="0.2"/>
    <row r="339585" ht="12.75" customHeight="1" x14ac:dyDescent="0.2"/>
    <row r="339589" ht="12.75" customHeight="1" x14ac:dyDescent="0.2"/>
    <row r="339593" ht="12.75" customHeight="1" x14ac:dyDescent="0.2"/>
    <row r="339597" ht="12.75" customHeight="1" x14ac:dyDescent="0.2"/>
    <row r="339601" ht="12.75" customHeight="1" x14ac:dyDescent="0.2"/>
    <row r="339605" ht="12.75" customHeight="1" x14ac:dyDescent="0.2"/>
    <row r="339609" ht="12.75" customHeight="1" x14ac:dyDescent="0.2"/>
    <row r="339613" ht="12.75" customHeight="1" x14ac:dyDescent="0.2"/>
    <row r="339617" ht="12.75" customHeight="1" x14ac:dyDescent="0.2"/>
    <row r="339621" ht="12.75" customHeight="1" x14ac:dyDescent="0.2"/>
    <row r="339625" ht="12.75" customHeight="1" x14ac:dyDescent="0.2"/>
    <row r="339629" ht="12.75" customHeight="1" x14ac:dyDescent="0.2"/>
    <row r="339633" ht="12.75" customHeight="1" x14ac:dyDescent="0.2"/>
    <row r="339637" ht="12.75" customHeight="1" x14ac:dyDescent="0.2"/>
    <row r="339641" ht="12.75" customHeight="1" x14ac:dyDescent="0.2"/>
    <row r="339645" ht="12.75" customHeight="1" x14ac:dyDescent="0.2"/>
    <row r="339649" ht="12.75" customHeight="1" x14ac:dyDescent="0.2"/>
    <row r="339653" ht="12.75" customHeight="1" x14ac:dyDescent="0.2"/>
    <row r="339657" ht="12.75" customHeight="1" x14ac:dyDescent="0.2"/>
    <row r="339661" ht="12.75" customHeight="1" x14ac:dyDescent="0.2"/>
    <row r="339665" ht="12.75" customHeight="1" x14ac:dyDescent="0.2"/>
    <row r="339669" ht="12.75" customHeight="1" x14ac:dyDescent="0.2"/>
    <row r="339673" ht="12.75" customHeight="1" x14ac:dyDescent="0.2"/>
    <row r="339677" ht="12.75" customHeight="1" x14ac:dyDescent="0.2"/>
    <row r="339681" ht="12.75" customHeight="1" x14ac:dyDescent="0.2"/>
    <row r="339685" ht="12.75" customHeight="1" x14ac:dyDescent="0.2"/>
    <row r="339689" ht="12.75" customHeight="1" x14ac:dyDescent="0.2"/>
    <row r="339693" ht="12.75" customHeight="1" x14ac:dyDescent="0.2"/>
    <row r="339697" ht="12.75" customHeight="1" x14ac:dyDescent="0.2"/>
    <row r="339701" ht="12.75" customHeight="1" x14ac:dyDescent="0.2"/>
    <row r="339705" ht="12.75" customHeight="1" x14ac:dyDescent="0.2"/>
    <row r="339709" ht="12.75" customHeight="1" x14ac:dyDescent="0.2"/>
    <row r="339713" ht="12.75" customHeight="1" x14ac:dyDescent="0.2"/>
    <row r="339717" ht="12.75" customHeight="1" x14ac:dyDescent="0.2"/>
    <row r="339721" ht="12.75" customHeight="1" x14ac:dyDescent="0.2"/>
    <row r="339725" ht="12.75" customHeight="1" x14ac:dyDescent="0.2"/>
    <row r="339729" ht="12.75" customHeight="1" x14ac:dyDescent="0.2"/>
    <row r="339733" ht="12.75" customHeight="1" x14ac:dyDescent="0.2"/>
    <row r="339737" ht="12.75" customHeight="1" x14ac:dyDescent="0.2"/>
    <row r="339741" ht="12.75" customHeight="1" x14ac:dyDescent="0.2"/>
    <row r="339745" ht="12.75" customHeight="1" x14ac:dyDescent="0.2"/>
    <row r="339749" ht="12.75" customHeight="1" x14ac:dyDescent="0.2"/>
    <row r="339753" ht="12.75" customHeight="1" x14ac:dyDescent="0.2"/>
    <row r="339757" ht="12.75" customHeight="1" x14ac:dyDescent="0.2"/>
    <row r="339761" ht="12.75" customHeight="1" x14ac:dyDescent="0.2"/>
    <row r="339765" ht="12.75" customHeight="1" x14ac:dyDescent="0.2"/>
    <row r="339769" ht="12.75" customHeight="1" x14ac:dyDescent="0.2"/>
    <row r="339773" ht="12.75" customHeight="1" x14ac:dyDescent="0.2"/>
    <row r="339777" ht="12.75" customHeight="1" x14ac:dyDescent="0.2"/>
    <row r="339781" ht="12.75" customHeight="1" x14ac:dyDescent="0.2"/>
    <row r="339785" ht="12.75" customHeight="1" x14ac:dyDescent="0.2"/>
    <row r="339789" ht="12.75" customHeight="1" x14ac:dyDescent="0.2"/>
    <row r="339793" ht="12.75" customHeight="1" x14ac:dyDescent="0.2"/>
    <row r="339797" ht="12.75" customHeight="1" x14ac:dyDescent="0.2"/>
    <row r="339801" ht="12.75" customHeight="1" x14ac:dyDescent="0.2"/>
    <row r="339805" ht="12.75" customHeight="1" x14ac:dyDescent="0.2"/>
    <row r="339809" ht="12.75" customHeight="1" x14ac:dyDescent="0.2"/>
    <row r="339813" ht="12.75" customHeight="1" x14ac:dyDescent="0.2"/>
    <row r="339817" ht="12.75" customHeight="1" x14ac:dyDescent="0.2"/>
    <row r="339821" ht="12.75" customHeight="1" x14ac:dyDescent="0.2"/>
    <row r="339825" ht="12.75" customHeight="1" x14ac:dyDescent="0.2"/>
    <row r="339829" ht="12.75" customHeight="1" x14ac:dyDescent="0.2"/>
    <row r="339833" ht="12.75" customHeight="1" x14ac:dyDescent="0.2"/>
    <row r="339837" ht="12.75" customHeight="1" x14ac:dyDescent="0.2"/>
    <row r="339841" ht="12.75" customHeight="1" x14ac:dyDescent="0.2"/>
    <row r="339845" ht="12.75" customHeight="1" x14ac:dyDescent="0.2"/>
    <row r="339849" ht="12.75" customHeight="1" x14ac:dyDescent="0.2"/>
    <row r="339853" ht="12.75" customHeight="1" x14ac:dyDescent="0.2"/>
    <row r="339857" ht="12.75" customHeight="1" x14ac:dyDescent="0.2"/>
    <row r="339861" ht="12.75" customHeight="1" x14ac:dyDescent="0.2"/>
    <row r="339865" ht="12.75" customHeight="1" x14ac:dyDescent="0.2"/>
    <row r="339869" ht="12.75" customHeight="1" x14ac:dyDescent="0.2"/>
    <row r="339873" ht="12.75" customHeight="1" x14ac:dyDescent="0.2"/>
    <row r="339877" ht="12.75" customHeight="1" x14ac:dyDescent="0.2"/>
    <row r="339881" ht="12.75" customHeight="1" x14ac:dyDescent="0.2"/>
    <row r="339885" ht="12.75" customHeight="1" x14ac:dyDescent="0.2"/>
    <row r="339889" ht="12.75" customHeight="1" x14ac:dyDescent="0.2"/>
    <row r="339893" ht="12.75" customHeight="1" x14ac:dyDescent="0.2"/>
    <row r="339897" ht="12.75" customHeight="1" x14ac:dyDescent="0.2"/>
    <row r="339901" ht="12.75" customHeight="1" x14ac:dyDescent="0.2"/>
    <row r="339905" ht="12.75" customHeight="1" x14ac:dyDescent="0.2"/>
    <row r="339909" ht="12.75" customHeight="1" x14ac:dyDescent="0.2"/>
    <row r="339913" ht="12.75" customHeight="1" x14ac:dyDescent="0.2"/>
    <row r="339917" ht="12.75" customHeight="1" x14ac:dyDescent="0.2"/>
    <row r="339921" ht="12.75" customHeight="1" x14ac:dyDescent="0.2"/>
    <row r="339925" ht="12.75" customHeight="1" x14ac:dyDescent="0.2"/>
    <row r="339929" ht="12.75" customHeight="1" x14ac:dyDescent="0.2"/>
    <row r="339933" ht="12.75" customHeight="1" x14ac:dyDescent="0.2"/>
    <row r="339937" ht="12.75" customHeight="1" x14ac:dyDescent="0.2"/>
    <row r="339941" ht="12.75" customHeight="1" x14ac:dyDescent="0.2"/>
    <row r="339945" ht="12.75" customHeight="1" x14ac:dyDescent="0.2"/>
    <row r="339949" ht="12.75" customHeight="1" x14ac:dyDescent="0.2"/>
    <row r="339953" ht="12.75" customHeight="1" x14ac:dyDescent="0.2"/>
    <row r="339957" ht="12.75" customHeight="1" x14ac:dyDescent="0.2"/>
    <row r="339961" ht="12.75" customHeight="1" x14ac:dyDescent="0.2"/>
    <row r="339965" ht="12.75" customHeight="1" x14ac:dyDescent="0.2"/>
    <row r="339969" ht="12.75" customHeight="1" x14ac:dyDescent="0.2"/>
    <row r="339973" ht="12.75" customHeight="1" x14ac:dyDescent="0.2"/>
    <row r="339977" ht="12.75" customHeight="1" x14ac:dyDescent="0.2"/>
    <row r="339981" ht="12.75" customHeight="1" x14ac:dyDescent="0.2"/>
    <row r="339985" ht="12.75" customHeight="1" x14ac:dyDescent="0.2"/>
    <row r="339989" ht="12.75" customHeight="1" x14ac:dyDescent="0.2"/>
    <row r="339993" ht="12.75" customHeight="1" x14ac:dyDescent="0.2"/>
    <row r="339997" ht="12.75" customHeight="1" x14ac:dyDescent="0.2"/>
    <row r="340001" ht="12.75" customHeight="1" x14ac:dyDescent="0.2"/>
    <row r="340005" ht="12.75" customHeight="1" x14ac:dyDescent="0.2"/>
    <row r="340009" ht="12.75" customHeight="1" x14ac:dyDescent="0.2"/>
    <row r="340013" ht="12.75" customHeight="1" x14ac:dyDescent="0.2"/>
    <row r="340017" ht="12.75" customHeight="1" x14ac:dyDescent="0.2"/>
    <row r="340021" ht="12.75" customHeight="1" x14ac:dyDescent="0.2"/>
    <row r="340025" ht="12.75" customHeight="1" x14ac:dyDescent="0.2"/>
    <row r="340029" ht="12.75" customHeight="1" x14ac:dyDescent="0.2"/>
    <row r="340033" ht="12.75" customHeight="1" x14ac:dyDescent="0.2"/>
    <row r="340037" ht="12.75" customHeight="1" x14ac:dyDescent="0.2"/>
    <row r="340041" ht="12.75" customHeight="1" x14ac:dyDescent="0.2"/>
    <row r="340045" ht="12.75" customHeight="1" x14ac:dyDescent="0.2"/>
    <row r="340049" ht="12.75" customHeight="1" x14ac:dyDescent="0.2"/>
    <row r="340053" ht="12.75" customHeight="1" x14ac:dyDescent="0.2"/>
    <row r="340057" ht="12.75" customHeight="1" x14ac:dyDescent="0.2"/>
    <row r="340061" ht="12.75" customHeight="1" x14ac:dyDescent="0.2"/>
    <row r="340065" ht="12.75" customHeight="1" x14ac:dyDescent="0.2"/>
    <row r="340069" ht="12.75" customHeight="1" x14ac:dyDescent="0.2"/>
    <row r="340073" ht="12.75" customHeight="1" x14ac:dyDescent="0.2"/>
    <row r="340077" ht="12.75" customHeight="1" x14ac:dyDescent="0.2"/>
    <row r="340081" ht="12.75" customHeight="1" x14ac:dyDescent="0.2"/>
    <row r="340085" ht="12.75" customHeight="1" x14ac:dyDescent="0.2"/>
    <row r="340089" ht="12.75" customHeight="1" x14ac:dyDescent="0.2"/>
    <row r="340093" ht="12.75" customHeight="1" x14ac:dyDescent="0.2"/>
    <row r="340097" ht="12.75" customHeight="1" x14ac:dyDescent="0.2"/>
    <row r="340101" ht="12.75" customHeight="1" x14ac:dyDescent="0.2"/>
    <row r="340105" ht="12.75" customHeight="1" x14ac:dyDescent="0.2"/>
    <row r="340109" ht="12.75" customHeight="1" x14ac:dyDescent="0.2"/>
    <row r="340113" ht="12.75" customHeight="1" x14ac:dyDescent="0.2"/>
    <row r="340117" ht="12.75" customHeight="1" x14ac:dyDescent="0.2"/>
    <row r="340121" ht="12.75" customHeight="1" x14ac:dyDescent="0.2"/>
    <row r="340125" ht="12.75" customHeight="1" x14ac:dyDescent="0.2"/>
    <row r="340129" ht="12.75" customHeight="1" x14ac:dyDescent="0.2"/>
    <row r="340133" ht="12.75" customHeight="1" x14ac:dyDescent="0.2"/>
    <row r="340137" ht="12.75" customHeight="1" x14ac:dyDescent="0.2"/>
    <row r="340141" ht="12.75" customHeight="1" x14ac:dyDescent="0.2"/>
    <row r="340145" ht="12.75" customHeight="1" x14ac:dyDescent="0.2"/>
    <row r="340149" ht="12.75" customHeight="1" x14ac:dyDescent="0.2"/>
    <row r="340153" ht="12.75" customHeight="1" x14ac:dyDescent="0.2"/>
    <row r="340157" ht="12.75" customHeight="1" x14ac:dyDescent="0.2"/>
    <row r="340161" ht="12.75" customHeight="1" x14ac:dyDescent="0.2"/>
    <row r="340165" ht="12.75" customHeight="1" x14ac:dyDescent="0.2"/>
    <row r="340169" ht="12.75" customHeight="1" x14ac:dyDescent="0.2"/>
    <row r="340173" ht="12.75" customHeight="1" x14ac:dyDescent="0.2"/>
    <row r="340177" ht="12.75" customHeight="1" x14ac:dyDescent="0.2"/>
    <row r="340181" ht="12.75" customHeight="1" x14ac:dyDescent="0.2"/>
    <row r="340185" ht="12.75" customHeight="1" x14ac:dyDescent="0.2"/>
    <row r="340189" ht="12.75" customHeight="1" x14ac:dyDescent="0.2"/>
    <row r="340193" ht="12.75" customHeight="1" x14ac:dyDescent="0.2"/>
    <row r="340197" ht="12.75" customHeight="1" x14ac:dyDescent="0.2"/>
    <row r="340201" ht="12.75" customHeight="1" x14ac:dyDescent="0.2"/>
    <row r="340205" ht="12.75" customHeight="1" x14ac:dyDescent="0.2"/>
    <row r="340209" ht="12.75" customHeight="1" x14ac:dyDescent="0.2"/>
    <row r="340213" ht="12.75" customHeight="1" x14ac:dyDescent="0.2"/>
    <row r="340217" ht="12.75" customHeight="1" x14ac:dyDescent="0.2"/>
    <row r="340221" ht="12.75" customHeight="1" x14ac:dyDescent="0.2"/>
    <row r="340225" ht="12.75" customHeight="1" x14ac:dyDescent="0.2"/>
    <row r="340229" ht="12.75" customHeight="1" x14ac:dyDescent="0.2"/>
    <row r="340233" ht="12.75" customHeight="1" x14ac:dyDescent="0.2"/>
    <row r="340237" ht="12.75" customHeight="1" x14ac:dyDescent="0.2"/>
    <row r="340241" ht="12.75" customHeight="1" x14ac:dyDescent="0.2"/>
    <row r="340245" ht="12.75" customHeight="1" x14ac:dyDescent="0.2"/>
    <row r="340249" ht="12.75" customHeight="1" x14ac:dyDescent="0.2"/>
    <row r="340253" ht="12.75" customHeight="1" x14ac:dyDescent="0.2"/>
    <row r="340257" ht="12.75" customHeight="1" x14ac:dyDescent="0.2"/>
    <row r="340261" ht="12.75" customHeight="1" x14ac:dyDescent="0.2"/>
    <row r="340265" ht="12.75" customHeight="1" x14ac:dyDescent="0.2"/>
    <row r="340269" ht="12.75" customHeight="1" x14ac:dyDescent="0.2"/>
    <row r="340273" ht="12.75" customHeight="1" x14ac:dyDescent="0.2"/>
    <row r="340277" ht="12.75" customHeight="1" x14ac:dyDescent="0.2"/>
    <row r="340281" ht="12.75" customHeight="1" x14ac:dyDescent="0.2"/>
    <row r="340285" ht="12.75" customHeight="1" x14ac:dyDescent="0.2"/>
    <row r="340289" ht="12.75" customHeight="1" x14ac:dyDescent="0.2"/>
    <row r="340293" ht="12.75" customHeight="1" x14ac:dyDescent="0.2"/>
    <row r="340297" ht="12.75" customHeight="1" x14ac:dyDescent="0.2"/>
    <row r="340301" ht="12.75" customHeight="1" x14ac:dyDescent="0.2"/>
    <row r="340305" ht="12.75" customHeight="1" x14ac:dyDescent="0.2"/>
    <row r="340309" ht="12.75" customHeight="1" x14ac:dyDescent="0.2"/>
    <row r="340313" ht="12.75" customHeight="1" x14ac:dyDescent="0.2"/>
    <row r="340317" ht="12.75" customHeight="1" x14ac:dyDescent="0.2"/>
    <row r="340321" ht="12.75" customHeight="1" x14ac:dyDescent="0.2"/>
    <row r="340325" ht="12.75" customHeight="1" x14ac:dyDescent="0.2"/>
    <row r="340329" ht="12.75" customHeight="1" x14ac:dyDescent="0.2"/>
    <row r="340333" ht="12.75" customHeight="1" x14ac:dyDescent="0.2"/>
    <row r="340337" ht="12.75" customHeight="1" x14ac:dyDescent="0.2"/>
    <row r="340341" ht="12.75" customHeight="1" x14ac:dyDescent="0.2"/>
    <row r="340345" ht="12.75" customHeight="1" x14ac:dyDescent="0.2"/>
    <row r="340349" ht="12.75" customHeight="1" x14ac:dyDescent="0.2"/>
    <row r="340353" ht="12.75" customHeight="1" x14ac:dyDescent="0.2"/>
    <row r="340357" ht="12.75" customHeight="1" x14ac:dyDescent="0.2"/>
    <row r="340361" ht="12.75" customHeight="1" x14ac:dyDescent="0.2"/>
    <row r="340365" ht="12.75" customHeight="1" x14ac:dyDescent="0.2"/>
    <row r="340369" ht="12.75" customHeight="1" x14ac:dyDescent="0.2"/>
    <row r="340373" ht="12.75" customHeight="1" x14ac:dyDescent="0.2"/>
    <row r="340377" ht="12.75" customHeight="1" x14ac:dyDescent="0.2"/>
    <row r="340381" ht="12.75" customHeight="1" x14ac:dyDescent="0.2"/>
    <row r="340385" ht="12.75" customHeight="1" x14ac:dyDescent="0.2"/>
    <row r="340389" ht="12.75" customHeight="1" x14ac:dyDescent="0.2"/>
    <row r="340393" ht="12.75" customHeight="1" x14ac:dyDescent="0.2"/>
    <row r="340397" ht="12.75" customHeight="1" x14ac:dyDescent="0.2"/>
    <row r="340401" ht="12.75" customHeight="1" x14ac:dyDescent="0.2"/>
    <row r="340405" ht="12.75" customHeight="1" x14ac:dyDescent="0.2"/>
    <row r="340409" ht="12.75" customHeight="1" x14ac:dyDescent="0.2"/>
    <row r="340413" ht="12.75" customHeight="1" x14ac:dyDescent="0.2"/>
    <row r="340417" ht="12.75" customHeight="1" x14ac:dyDescent="0.2"/>
    <row r="340421" ht="12.75" customHeight="1" x14ac:dyDescent="0.2"/>
    <row r="340425" ht="12.75" customHeight="1" x14ac:dyDescent="0.2"/>
    <row r="340429" ht="12.75" customHeight="1" x14ac:dyDescent="0.2"/>
    <row r="340433" ht="12.75" customHeight="1" x14ac:dyDescent="0.2"/>
    <row r="340437" ht="12.75" customHeight="1" x14ac:dyDescent="0.2"/>
    <row r="340441" ht="12.75" customHeight="1" x14ac:dyDescent="0.2"/>
    <row r="340445" ht="12.75" customHeight="1" x14ac:dyDescent="0.2"/>
    <row r="340449" ht="12.75" customHeight="1" x14ac:dyDescent="0.2"/>
    <row r="340453" ht="12.75" customHeight="1" x14ac:dyDescent="0.2"/>
    <row r="340457" ht="12.75" customHeight="1" x14ac:dyDescent="0.2"/>
    <row r="340461" ht="12.75" customHeight="1" x14ac:dyDescent="0.2"/>
    <row r="340465" ht="12.75" customHeight="1" x14ac:dyDescent="0.2"/>
    <row r="340469" ht="12.75" customHeight="1" x14ac:dyDescent="0.2"/>
    <row r="340473" ht="12.75" customHeight="1" x14ac:dyDescent="0.2"/>
    <row r="340477" ht="12.75" customHeight="1" x14ac:dyDescent="0.2"/>
    <row r="340481" ht="12.75" customHeight="1" x14ac:dyDescent="0.2"/>
    <row r="340485" ht="12.75" customHeight="1" x14ac:dyDescent="0.2"/>
    <row r="340489" ht="12.75" customHeight="1" x14ac:dyDescent="0.2"/>
    <row r="340493" ht="12.75" customHeight="1" x14ac:dyDescent="0.2"/>
    <row r="340497" ht="12.75" customHeight="1" x14ac:dyDescent="0.2"/>
    <row r="340501" ht="12.75" customHeight="1" x14ac:dyDescent="0.2"/>
    <row r="340505" ht="12.75" customHeight="1" x14ac:dyDescent="0.2"/>
    <row r="340509" ht="12.75" customHeight="1" x14ac:dyDescent="0.2"/>
    <row r="340513" ht="12.75" customHeight="1" x14ac:dyDescent="0.2"/>
    <row r="340517" ht="12.75" customHeight="1" x14ac:dyDescent="0.2"/>
    <row r="340521" ht="12.75" customHeight="1" x14ac:dyDescent="0.2"/>
    <row r="340525" ht="12.75" customHeight="1" x14ac:dyDescent="0.2"/>
    <row r="340529" ht="12.75" customHeight="1" x14ac:dyDescent="0.2"/>
    <row r="340533" ht="12.75" customHeight="1" x14ac:dyDescent="0.2"/>
    <row r="340537" ht="12.75" customHeight="1" x14ac:dyDescent="0.2"/>
    <row r="340541" ht="12.75" customHeight="1" x14ac:dyDescent="0.2"/>
    <row r="340545" ht="12.75" customHeight="1" x14ac:dyDescent="0.2"/>
    <row r="340549" ht="12.75" customHeight="1" x14ac:dyDescent="0.2"/>
    <row r="340553" ht="12.75" customHeight="1" x14ac:dyDescent="0.2"/>
    <row r="340557" ht="12.75" customHeight="1" x14ac:dyDescent="0.2"/>
    <row r="340561" ht="12.75" customHeight="1" x14ac:dyDescent="0.2"/>
    <row r="340565" ht="12.75" customHeight="1" x14ac:dyDescent="0.2"/>
    <row r="340569" ht="12.75" customHeight="1" x14ac:dyDescent="0.2"/>
    <row r="340573" ht="12.75" customHeight="1" x14ac:dyDescent="0.2"/>
    <row r="340577" ht="12.75" customHeight="1" x14ac:dyDescent="0.2"/>
    <row r="340581" ht="12.75" customHeight="1" x14ac:dyDescent="0.2"/>
    <row r="340585" ht="12.75" customHeight="1" x14ac:dyDescent="0.2"/>
    <row r="340589" ht="12.75" customHeight="1" x14ac:dyDescent="0.2"/>
    <row r="340593" ht="12.75" customHeight="1" x14ac:dyDescent="0.2"/>
    <row r="340597" ht="12.75" customHeight="1" x14ac:dyDescent="0.2"/>
    <row r="340601" ht="12.75" customHeight="1" x14ac:dyDescent="0.2"/>
    <row r="340605" ht="12.75" customHeight="1" x14ac:dyDescent="0.2"/>
    <row r="340609" ht="12.75" customHeight="1" x14ac:dyDescent="0.2"/>
    <row r="340613" ht="12.75" customHeight="1" x14ac:dyDescent="0.2"/>
    <row r="340617" ht="12.75" customHeight="1" x14ac:dyDescent="0.2"/>
    <row r="340621" ht="12.75" customHeight="1" x14ac:dyDescent="0.2"/>
    <row r="340625" ht="12.75" customHeight="1" x14ac:dyDescent="0.2"/>
    <row r="340629" ht="12.75" customHeight="1" x14ac:dyDescent="0.2"/>
    <row r="340633" ht="12.75" customHeight="1" x14ac:dyDescent="0.2"/>
    <row r="340637" ht="12.75" customHeight="1" x14ac:dyDescent="0.2"/>
    <row r="340641" ht="12.75" customHeight="1" x14ac:dyDescent="0.2"/>
    <row r="340645" ht="12.75" customHeight="1" x14ac:dyDescent="0.2"/>
    <row r="340649" ht="12.75" customHeight="1" x14ac:dyDescent="0.2"/>
    <row r="340653" ht="12.75" customHeight="1" x14ac:dyDescent="0.2"/>
    <row r="340657" ht="12.75" customHeight="1" x14ac:dyDescent="0.2"/>
    <row r="340661" ht="12.75" customHeight="1" x14ac:dyDescent="0.2"/>
    <row r="340665" ht="12.75" customHeight="1" x14ac:dyDescent="0.2"/>
    <row r="340669" ht="12.75" customHeight="1" x14ac:dyDescent="0.2"/>
    <row r="340673" ht="12.75" customHeight="1" x14ac:dyDescent="0.2"/>
    <row r="340677" ht="12.75" customHeight="1" x14ac:dyDescent="0.2"/>
    <row r="340681" ht="12.75" customHeight="1" x14ac:dyDescent="0.2"/>
    <row r="340685" ht="12.75" customHeight="1" x14ac:dyDescent="0.2"/>
    <row r="340689" ht="12.75" customHeight="1" x14ac:dyDescent="0.2"/>
    <row r="340693" ht="12.75" customHeight="1" x14ac:dyDescent="0.2"/>
    <row r="340697" ht="12.75" customHeight="1" x14ac:dyDescent="0.2"/>
    <row r="340701" ht="12.75" customHeight="1" x14ac:dyDescent="0.2"/>
    <row r="340705" ht="12.75" customHeight="1" x14ac:dyDescent="0.2"/>
    <row r="340709" ht="12.75" customHeight="1" x14ac:dyDescent="0.2"/>
    <row r="340713" ht="12.75" customHeight="1" x14ac:dyDescent="0.2"/>
    <row r="340717" ht="12.75" customHeight="1" x14ac:dyDescent="0.2"/>
    <row r="340721" ht="12.75" customHeight="1" x14ac:dyDescent="0.2"/>
    <row r="340725" ht="12.75" customHeight="1" x14ac:dyDescent="0.2"/>
    <row r="340729" ht="12.75" customHeight="1" x14ac:dyDescent="0.2"/>
    <row r="340733" ht="12.75" customHeight="1" x14ac:dyDescent="0.2"/>
    <row r="340737" ht="12.75" customHeight="1" x14ac:dyDescent="0.2"/>
    <row r="340741" ht="12.75" customHeight="1" x14ac:dyDescent="0.2"/>
    <row r="340745" ht="12.75" customHeight="1" x14ac:dyDescent="0.2"/>
    <row r="340749" ht="12.75" customHeight="1" x14ac:dyDescent="0.2"/>
    <row r="340753" ht="12.75" customHeight="1" x14ac:dyDescent="0.2"/>
    <row r="340757" ht="12.75" customHeight="1" x14ac:dyDescent="0.2"/>
    <row r="340761" ht="12.75" customHeight="1" x14ac:dyDescent="0.2"/>
    <row r="340765" ht="12.75" customHeight="1" x14ac:dyDescent="0.2"/>
    <row r="340769" ht="12.75" customHeight="1" x14ac:dyDescent="0.2"/>
    <row r="340773" ht="12.75" customHeight="1" x14ac:dyDescent="0.2"/>
    <row r="340777" ht="12.75" customHeight="1" x14ac:dyDescent="0.2"/>
    <row r="340781" ht="12.75" customHeight="1" x14ac:dyDescent="0.2"/>
    <row r="340785" ht="12.75" customHeight="1" x14ac:dyDescent="0.2"/>
    <row r="340789" ht="12.75" customHeight="1" x14ac:dyDescent="0.2"/>
    <row r="340793" ht="12.75" customHeight="1" x14ac:dyDescent="0.2"/>
    <row r="340797" ht="12.75" customHeight="1" x14ac:dyDescent="0.2"/>
    <row r="340801" ht="12.75" customHeight="1" x14ac:dyDescent="0.2"/>
    <row r="340805" ht="12.75" customHeight="1" x14ac:dyDescent="0.2"/>
    <row r="340809" ht="12.75" customHeight="1" x14ac:dyDescent="0.2"/>
    <row r="340813" ht="12.75" customHeight="1" x14ac:dyDescent="0.2"/>
    <row r="340817" ht="12.75" customHeight="1" x14ac:dyDescent="0.2"/>
    <row r="340821" ht="12.75" customHeight="1" x14ac:dyDescent="0.2"/>
    <row r="340825" ht="12.75" customHeight="1" x14ac:dyDescent="0.2"/>
    <row r="340829" ht="12.75" customHeight="1" x14ac:dyDescent="0.2"/>
    <row r="340833" ht="12.75" customHeight="1" x14ac:dyDescent="0.2"/>
    <row r="340837" ht="12.75" customHeight="1" x14ac:dyDescent="0.2"/>
    <row r="340841" ht="12.75" customHeight="1" x14ac:dyDescent="0.2"/>
    <row r="340845" ht="12.75" customHeight="1" x14ac:dyDescent="0.2"/>
    <row r="340849" ht="12.75" customHeight="1" x14ac:dyDescent="0.2"/>
    <row r="340853" ht="12.75" customHeight="1" x14ac:dyDescent="0.2"/>
    <row r="340857" ht="12.75" customHeight="1" x14ac:dyDescent="0.2"/>
    <row r="340861" ht="12.75" customHeight="1" x14ac:dyDescent="0.2"/>
    <row r="340865" ht="12.75" customHeight="1" x14ac:dyDescent="0.2"/>
    <row r="340869" ht="12.75" customHeight="1" x14ac:dyDescent="0.2"/>
    <row r="340873" ht="12.75" customHeight="1" x14ac:dyDescent="0.2"/>
    <row r="340877" ht="12.75" customHeight="1" x14ac:dyDescent="0.2"/>
    <row r="340881" ht="12.75" customHeight="1" x14ac:dyDescent="0.2"/>
    <row r="340885" ht="12.75" customHeight="1" x14ac:dyDescent="0.2"/>
    <row r="340889" ht="12.75" customHeight="1" x14ac:dyDescent="0.2"/>
    <row r="340893" ht="12.75" customHeight="1" x14ac:dyDescent="0.2"/>
    <row r="340897" ht="12.75" customHeight="1" x14ac:dyDescent="0.2"/>
    <row r="340901" ht="12.75" customHeight="1" x14ac:dyDescent="0.2"/>
    <row r="340905" ht="12.75" customHeight="1" x14ac:dyDescent="0.2"/>
    <row r="340909" ht="12.75" customHeight="1" x14ac:dyDescent="0.2"/>
    <row r="340913" ht="12.75" customHeight="1" x14ac:dyDescent="0.2"/>
    <row r="340917" ht="12.75" customHeight="1" x14ac:dyDescent="0.2"/>
    <row r="340921" ht="12.75" customHeight="1" x14ac:dyDescent="0.2"/>
    <row r="340925" ht="12.75" customHeight="1" x14ac:dyDescent="0.2"/>
    <row r="340929" ht="12.75" customHeight="1" x14ac:dyDescent="0.2"/>
    <row r="340933" ht="12.75" customHeight="1" x14ac:dyDescent="0.2"/>
    <row r="340937" ht="12.75" customHeight="1" x14ac:dyDescent="0.2"/>
    <row r="340941" ht="12.75" customHeight="1" x14ac:dyDescent="0.2"/>
    <row r="340945" ht="12.75" customHeight="1" x14ac:dyDescent="0.2"/>
    <row r="340949" ht="12.75" customHeight="1" x14ac:dyDescent="0.2"/>
    <row r="340953" ht="12.75" customHeight="1" x14ac:dyDescent="0.2"/>
    <row r="340957" ht="12.75" customHeight="1" x14ac:dyDescent="0.2"/>
    <row r="340961" ht="12.75" customHeight="1" x14ac:dyDescent="0.2"/>
    <row r="340965" ht="12.75" customHeight="1" x14ac:dyDescent="0.2"/>
    <row r="340969" ht="12.75" customHeight="1" x14ac:dyDescent="0.2"/>
    <row r="340973" ht="12.75" customHeight="1" x14ac:dyDescent="0.2"/>
    <row r="340977" ht="12.75" customHeight="1" x14ac:dyDescent="0.2"/>
    <row r="340981" ht="12.75" customHeight="1" x14ac:dyDescent="0.2"/>
    <row r="340985" ht="12.75" customHeight="1" x14ac:dyDescent="0.2"/>
    <row r="340989" ht="12.75" customHeight="1" x14ac:dyDescent="0.2"/>
    <row r="340993" ht="12.75" customHeight="1" x14ac:dyDescent="0.2"/>
    <row r="340997" ht="12.75" customHeight="1" x14ac:dyDescent="0.2"/>
    <row r="341001" ht="12.75" customHeight="1" x14ac:dyDescent="0.2"/>
    <row r="341005" ht="12.75" customHeight="1" x14ac:dyDescent="0.2"/>
    <row r="341009" ht="12.75" customHeight="1" x14ac:dyDescent="0.2"/>
    <row r="341013" ht="12.75" customHeight="1" x14ac:dyDescent="0.2"/>
    <row r="341017" ht="12.75" customHeight="1" x14ac:dyDescent="0.2"/>
    <row r="341021" ht="12.75" customHeight="1" x14ac:dyDescent="0.2"/>
    <row r="341025" ht="12.75" customHeight="1" x14ac:dyDescent="0.2"/>
    <row r="341029" ht="12.75" customHeight="1" x14ac:dyDescent="0.2"/>
    <row r="341033" ht="12.75" customHeight="1" x14ac:dyDescent="0.2"/>
    <row r="341037" ht="12.75" customHeight="1" x14ac:dyDescent="0.2"/>
    <row r="341041" ht="12.75" customHeight="1" x14ac:dyDescent="0.2"/>
    <row r="341045" ht="12.75" customHeight="1" x14ac:dyDescent="0.2"/>
    <row r="341049" ht="12.75" customHeight="1" x14ac:dyDescent="0.2"/>
    <row r="341053" ht="12.75" customHeight="1" x14ac:dyDescent="0.2"/>
    <row r="341057" ht="12.75" customHeight="1" x14ac:dyDescent="0.2"/>
    <row r="341061" ht="12.75" customHeight="1" x14ac:dyDescent="0.2"/>
    <row r="341065" ht="12.75" customHeight="1" x14ac:dyDescent="0.2"/>
    <row r="341069" ht="12.75" customHeight="1" x14ac:dyDescent="0.2"/>
    <row r="341073" ht="12.75" customHeight="1" x14ac:dyDescent="0.2"/>
    <row r="341077" ht="12.75" customHeight="1" x14ac:dyDescent="0.2"/>
    <row r="341081" ht="12.75" customHeight="1" x14ac:dyDescent="0.2"/>
    <row r="341085" ht="12.75" customHeight="1" x14ac:dyDescent="0.2"/>
    <row r="341089" ht="12.75" customHeight="1" x14ac:dyDescent="0.2"/>
    <row r="341093" ht="12.75" customHeight="1" x14ac:dyDescent="0.2"/>
    <row r="341097" ht="12.75" customHeight="1" x14ac:dyDescent="0.2"/>
    <row r="341101" ht="12.75" customHeight="1" x14ac:dyDescent="0.2"/>
    <row r="341105" ht="12.75" customHeight="1" x14ac:dyDescent="0.2"/>
    <row r="341109" ht="12.75" customHeight="1" x14ac:dyDescent="0.2"/>
    <row r="341113" ht="12.75" customHeight="1" x14ac:dyDescent="0.2"/>
    <row r="341117" ht="12.75" customHeight="1" x14ac:dyDescent="0.2"/>
    <row r="341121" ht="12.75" customHeight="1" x14ac:dyDescent="0.2"/>
    <row r="341125" ht="12.75" customHeight="1" x14ac:dyDescent="0.2"/>
    <row r="341129" ht="12.75" customHeight="1" x14ac:dyDescent="0.2"/>
    <row r="341133" ht="12.75" customHeight="1" x14ac:dyDescent="0.2"/>
    <row r="341137" ht="12.75" customHeight="1" x14ac:dyDescent="0.2"/>
    <row r="341141" ht="12.75" customHeight="1" x14ac:dyDescent="0.2"/>
    <row r="341145" ht="12.75" customHeight="1" x14ac:dyDescent="0.2"/>
    <row r="341149" ht="12.75" customHeight="1" x14ac:dyDescent="0.2"/>
    <row r="341153" ht="12.75" customHeight="1" x14ac:dyDescent="0.2"/>
    <row r="341157" ht="12.75" customHeight="1" x14ac:dyDescent="0.2"/>
    <row r="341161" ht="12.75" customHeight="1" x14ac:dyDescent="0.2"/>
    <row r="341165" ht="12.75" customHeight="1" x14ac:dyDescent="0.2"/>
    <row r="341169" ht="12.75" customHeight="1" x14ac:dyDescent="0.2"/>
    <row r="341173" ht="12.75" customHeight="1" x14ac:dyDescent="0.2"/>
    <row r="341177" ht="12.75" customHeight="1" x14ac:dyDescent="0.2"/>
    <row r="341181" ht="12.75" customHeight="1" x14ac:dyDescent="0.2"/>
    <row r="341185" ht="12.75" customHeight="1" x14ac:dyDescent="0.2"/>
    <row r="341189" ht="12.75" customHeight="1" x14ac:dyDescent="0.2"/>
    <row r="341193" ht="12.75" customHeight="1" x14ac:dyDescent="0.2"/>
    <row r="341197" ht="12.75" customHeight="1" x14ac:dyDescent="0.2"/>
    <row r="341201" ht="12.75" customHeight="1" x14ac:dyDescent="0.2"/>
    <row r="341205" ht="12.75" customHeight="1" x14ac:dyDescent="0.2"/>
    <row r="341209" ht="12.75" customHeight="1" x14ac:dyDescent="0.2"/>
    <row r="341213" ht="12.75" customHeight="1" x14ac:dyDescent="0.2"/>
    <row r="341217" ht="12.75" customHeight="1" x14ac:dyDescent="0.2"/>
    <row r="341221" ht="12.75" customHeight="1" x14ac:dyDescent="0.2"/>
    <row r="341225" ht="12.75" customHeight="1" x14ac:dyDescent="0.2"/>
    <row r="341229" ht="12.75" customHeight="1" x14ac:dyDescent="0.2"/>
    <row r="341233" ht="12.75" customHeight="1" x14ac:dyDescent="0.2"/>
    <row r="341237" ht="12.75" customHeight="1" x14ac:dyDescent="0.2"/>
    <row r="341241" ht="12.75" customHeight="1" x14ac:dyDescent="0.2"/>
    <row r="341245" ht="12.75" customHeight="1" x14ac:dyDescent="0.2"/>
    <row r="341249" ht="12.75" customHeight="1" x14ac:dyDescent="0.2"/>
    <row r="341253" ht="12.75" customHeight="1" x14ac:dyDescent="0.2"/>
    <row r="341257" ht="12.75" customHeight="1" x14ac:dyDescent="0.2"/>
    <row r="341261" ht="12.75" customHeight="1" x14ac:dyDescent="0.2"/>
    <row r="341265" ht="12.75" customHeight="1" x14ac:dyDescent="0.2"/>
    <row r="341269" ht="12.75" customHeight="1" x14ac:dyDescent="0.2"/>
    <row r="341273" ht="12.75" customHeight="1" x14ac:dyDescent="0.2"/>
    <row r="341277" ht="12.75" customHeight="1" x14ac:dyDescent="0.2"/>
    <row r="341281" ht="12.75" customHeight="1" x14ac:dyDescent="0.2"/>
    <row r="341285" ht="12.75" customHeight="1" x14ac:dyDescent="0.2"/>
    <row r="341289" ht="12.75" customHeight="1" x14ac:dyDescent="0.2"/>
    <row r="341293" ht="12.75" customHeight="1" x14ac:dyDescent="0.2"/>
    <row r="341297" ht="12.75" customHeight="1" x14ac:dyDescent="0.2"/>
    <row r="341301" ht="12.75" customHeight="1" x14ac:dyDescent="0.2"/>
    <row r="341305" ht="12.75" customHeight="1" x14ac:dyDescent="0.2"/>
    <row r="341309" ht="12.75" customHeight="1" x14ac:dyDescent="0.2"/>
    <row r="341313" ht="12.75" customHeight="1" x14ac:dyDescent="0.2"/>
    <row r="341317" ht="12.75" customHeight="1" x14ac:dyDescent="0.2"/>
    <row r="341321" ht="12.75" customHeight="1" x14ac:dyDescent="0.2"/>
    <row r="341325" ht="12.75" customHeight="1" x14ac:dyDescent="0.2"/>
    <row r="341329" ht="12.75" customHeight="1" x14ac:dyDescent="0.2"/>
    <row r="341333" ht="12.75" customHeight="1" x14ac:dyDescent="0.2"/>
    <row r="341337" ht="12.75" customHeight="1" x14ac:dyDescent="0.2"/>
    <row r="341341" ht="12.75" customHeight="1" x14ac:dyDescent="0.2"/>
    <row r="341345" ht="12.75" customHeight="1" x14ac:dyDescent="0.2"/>
    <row r="341349" ht="12.75" customHeight="1" x14ac:dyDescent="0.2"/>
    <row r="341353" ht="12.75" customHeight="1" x14ac:dyDescent="0.2"/>
    <row r="341357" ht="12.75" customHeight="1" x14ac:dyDescent="0.2"/>
    <row r="341361" ht="12.75" customHeight="1" x14ac:dyDescent="0.2"/>
    <row r="341365" ht="12.75" customHeight="1" x14ac:dyDescent="0.2"/>
    <row r="341369" ht="12.75" customHeight="1" x14ac:dyDescent="0.2"/>
    <row r="341373" ht="12.75" customHeight="1" x14ac:dyDescent="0.2"/>
    <row r="341377" ht="12.75" customHeight="1" x14ac:dyDescent="0.2"/>
    <row r="341381" ht="12.75" customHeight="1" x14ac:dyDescent="0.2"/>
    <row r="341385" ht="12.75" customHeight="1" x14ac:dyDescent="0.2"/>
    <row r="341389" ht="12.75" customHeight="1" x14ac:dyDescent="0.2"/>
    <row r="341393" ht="12.75" customHeight="1" x14ac:dyDescent="0.2"/>
    <row r="341397" ht="12.75" customHeight="1" x14ac:dyDescent="0.2"/>
    <row r="341401" ht="12.75" customHeight="1" x14ac:dyDescent="0.2"/>
    <row r="341405" ht="12.75" customHeight="1" x14ac:dyDescent="0.2"/>
    <row r="341409" ht="12.75" customHeight="1" x14ac:dyDescent="0.2"/>
    <row r="341413" ht="12.75" customHeight="1" x14ac:dyDescent="0.2"/>
    <row r="341417" ht="12.75" customHeight="1" x14ac:dyDescent="0.2"/>
    <row r="341421" ht="12.75" customHeight="1" x14ac:dyDescent="0.2"/>
    <row r="341425" ht="12.75" customHeight="1" x14ac:dyDescent="0.2"/>
    <row r="341429" ht="12.75" customHeight="1" x14ac:dyDescent="0.2"/>
    <row r="341433" ht="12.75" customHeight="1" x14ac:dyDescent="0.2"/>
    <row r="341437" ht="12.75" customHeight="1" x14ac:dyDescent="0.2"/>
    <row r="341441" ht="12.75" customHeight="1" x14ac:dyDescent="0.2"/>
    <row r="341445" ht="12.75" customHeight="1" x14ac:dyDescent="0.2"/>
    <row r="341449" ht="12.75" customHeight="1" x14ac:dyDescent="0.2"/>
    <row r="341453" ht="12.75" customHeight="1" x14ac:dyDescent="0.2"/>
    <row r="341457" ht="12.75" customHeight="1" x14ac:dyDescent="0.2"/>
    <row r="341461" ht="12.75" customHeight="1" x14ac:dyDescent="0.2"/>
    <row r="341465" ht="12.75" customHeight="1" x14ac:dyDescent="0.2"/>
    <row r="341469" ht="12.75" customHeight="1" x14ac:dyDescent="0.2"/>
    <row r="341473" ht="12.75" customHeight="1" x14ac:dyDescent="0.2"/>
    <row r="341477" ht="12.75" customHeight="1" x14ac:dyDescent="0.2"/>
    <row r="341481" ht="12.75" customHeight="1" x14ac:dyDescent="0.2"/>
    <row r="341485" ht="12.75" customHeight="1" x14ac:dyDescent="0.2"/>
    <row r="341489" ht="12.75" customHeight="1" x14ac:dyDescent="0.2"/>
    <row r="341493" ht="12.75" customHeight="1" x14ac:dyDescent="0.2"/>
    <row r="341497" ht="12.75" customHeight="1" x14ac:dyDescent="0.2"/>
    <row r="341501" ht="12.75" customHeight="1" x14ac:dyDescent="0.2"/>
    <row r="341505" ht="12.75" customHeight="1" x14ac:dyDescent="0.2"/>
    <row r="341509" ht="12.75" customHeight="1" x14ac:dyDescent="0.2"/>
    <row r="341513" ht="12.75" customHeight="1" x14ac:dyDescent="0.2"/>
    <row r="341517" ht="12.75" customHeight="1" x14ac:dyDescent="0.2"/>
    <row r="341521" ht="12.75" customHeight="1" x14ac:dyDescent="0.2"/>
    <row r="341525" ht="12.75" customHeight="1" x14ac:dyDescent="0.2"/>
    <row r="341529" ht="12.75" customHeight="1" x14ac:dyDescent="0.2"/>
    <row r="341533" ht="12.75" customHeight="1" x14ac:dyDescent="0.2"/>
    <row r="341537" ht="12.75" customHeight="1" x14ac:dyDescent="0.2"/>
    <row r="341541" ht="12.75" customHeight="1" x14ac:dyDescent="0.2"/>
    <row r="341545" ht="12.75" customHeight="1" x14ac:dyDescent="0.2"/>
    <row r="341549" ht="12.75" customHeight="1" x14ac:dyDescent="0.2"/>
    <row r="341553" ht="12.75" customHeight="1" x14ac:dyDescent="0.2"/>
    <row r="341557" ht="12.75" customHeight="1" x14ac:dyDescent="0.2"/>
    <row r="341561" ht="12.75" customHeight="1" x14ac:dyDescent="0.2"/>
    <row r="341565" ht="12.75" customHeight="1" x14ac:dyDescent="0.2"/>
    <row r="341569" ht="12.75" customHeight="1" x14ac:dyDescent="0.2"/>
    <row r="341573" ht="12.75" customHeight="1" x14ac:dyDescent="0.2"/>
    <row r="341577" ht="12.75" customHeight="1" x14ac:dyDescent="0.2"/>
    <row r="341581" ht="12.75" customHeight="1" x14ac:dyDescent="0.2"/>
    <row r="341585" ht="12.75" customHeight="1" x14ac:dyDescent="0.2"/>
    <row r="341589" ht="12.75" customHeight="1" x14ac:dyDescent="0.2"/>
    <row r="341593" ht="12.75" customHeight="1" x14ac:dyDescent="0.2"/>
    <row r="341597" ht="12.75" customHeight="1" x14ac:dyDescent="0.2"/>
    <row r="341601" ht="12.75" customHeight="1" x14ac:dyDescent="0.2"/>
    <row r="341605" ht="12.75" customHeight="1" x14ac:dyDescent="0.2"/>
    <row r="341609" ht="12.75" customHeight="1" x14ac:dyDescent="0.2"/>
    <row r="341613" ht="12.75" customHeight="1" x14ac:dyDescent="0.2"/>
    <row r="341617" ht="12.75" customHeight="1" x14ac:dyDescent="0.2"/>
    <row r="341621" ht="12.75" customHeight="1" x14ac:dyDescent="0.2"/>
    <row r="341625" ht="12.75" customHeight="1" x14ac:dyDescent="0.2"/>
    <row r="341629" ht="12.75" customHeight="1" x14ac:dyDescent="0.2"/>
    <row r="341633" ht="12.75" customHeight="1" x14ac:dyDescent="0.2"/>
    <row r="341637" ht="12.75" customHeight="1" x14ac:dyDescent="0.2"/>
    <row r="341641" ht="12.75" customHeight="1" x14ac:dyDescent="0.2"/>
    <row r="341645" ht="12.75" customHeight="1" x14ac:dyDescent="0.2"/>
    <row r="341649" ht="12.75" customHeight="1" x14ac:dyDescent="0.2"/>
    <row r="341653" ht="12.75" customHeight="1" x14ac:dyDescent="0.2"/>
    <row r="341657" ht="12.75" customHeight="1" x14ac:dyDescent="0.2"/>
    <row r="341661" ht="12.75" customHeight="1" x14ac:dyDescent="0.2"/>
    <row r="341665" ht="12.75" customHeight="1" x14ac:dyDescent="0.2"/>
    <row r="341669" ht="12.75" customHeight="1" x14ac:dyDescent="0.2"/>
    <row r="341673" ht="12.75" customHeight="1" x14ac:dyDescent="0.2"/>
    <row r="341677" ht="12.75" customHeight="1" x14ac:dyDescent="0.2"/>
    <row r="341681" ht="12.75" customHeight="1" x14ac:dyDescent="0.2"/>
    <row r="341685" ht="12.75" customHeight="1" x14ac:dyDescent="0.2"/>
    <row r="341689" ht="12.75" customHeight="1" x14ac:dyDescent="0.2"/>
    <row r="341693" ht="12.75" customHeight="1" x14ac:dyDescent="0.2"/>
    <row r="341697" ht="12.75" customHeight="1" x14ac:dyDescent="0.2"/>
    <row r="341701" ht="12.75" customHeight="1" x14ac:dyDescent="0.2"/>
    <row r="341705" ht="12.75" customHeight="1" x14ac:dyDescent="0.2"/>
    <row r="341709" ht="12.75" customHeight="1" x14ac:dyDescent="0.2"/>
    <row r="341713" ht="12.75" customHeight="1" x14ac:dyDescent="0.2"/>
    <row r="341717" ht="12.75" customHeight="1" x14ac:dyDescent="0.2"/>
    <row r="341721" ht="12.75" customHeight="1" x14ac:dyDescent="0.2"/>
    <row r="341725" ht="12.75" customHeight="1" x14ac:dyDescent="0.2"/>
    <row r="341729" ht="12.75" customHeight="1" x14ac:dyDescent="0.2"/>
    <row r="341733" ht="12.75" customHeight="1" x14ac:dyDescent="0.2"/>
    <row r="341737" ht="12.75" customHeight="1" x14ac:dyDescent="0.2"/>
    <row r="341741" ht="12.75" customHeight="1" x14ac:dyDescent="0.2"/>
    <row r="341745" ht="12.75" customHeight="1" x14ac:dyDescent="0.2"/>
    <row r="341749" ht="12.75" customHeight="1" x14ac:dyDescent="0.2"/>
    <row r="341753" ht="12.75" customHeight="1" x14ac:dyDescent="0.2"/>
    <row r="341757" ht="12.75" customHeight="1" x14ac:dyDescent="0.2"/>
    <row r="341761" ht="12.75" customHeight="1" x14ac:dyDescent="0.2"/>
    <row r="341765" ht="12.75" customHeight="1" x14ac:dyDescent="0.2"/>
    <row r="341769" ht="12.75" customHeight="1" x14ac:dyDescent="0.2"/>
    <row r="341773" ht="12.75" customHeight="1" x14ac:dyDescent="0.2"/>
    <row r="341777" ht="12.75" customHeight="1" x14ac:dyDescent="0.2"/>
    <row r="341781" ht="12.75" customHeight="1" x14ac:dyDescent="0.2"/>
    <row r="341785" ht="12.75" customHeight="1" x14ac:dyDescent="0.2"/>
    <row r="341789" ht="12.75" customHeight="1" x14ac:dyDescent="0.2"/>
    <row r="341793" ht="12.75" customHeight="1" x14ac:dyDescent="0.2"/>
    <row r="341797" ht="12.75" customHeight="1" x14ac:dyDescent="0.2"/>
    <row r="341801" ht="12.75" customHeight="1" x14ac:dyDescent="0.2"/>
    <row r="341805" ht="12.75" customHeight="1" x14ac:dyDescent="0.2"/>
    <row r="341809" ht="12.75" customHeight="1" x14ac:dyDescent="0.2"/>
    <row r="341813" ht="12.75" customHeight="1" x14ac:dyDescent="0.2"/>
    <row r="341817" ht="12.75" customHeight="1" x14ac:dyDescent="0.2"/>
    <row r="341821" ht="12.75" customHeight="1" x14ac:dyDescent="0.2"/>
    <row r="341825" ht="12.75" customHeight="1" x14ac:dyDescent="0.2"/>
    <row r="341829" ht="12.75" customHeight="1" x14ac:dyDescent="0.2"/>
    <row r="341833" ht="12.75" customHeight="1" x14ac:dyDescent="0.2"/>
    <row r="341837" ht="12.75" customHeight="1" x14ac:dyDescent="0.2"/>
    <row r="341841" ht="12.75" customHeight="1" x14ac:dyDescent="0.2"/>
    <row r="341845" ht="12.75" customHeight="1" x14ac:dyDescent="0.2"/>
    <row r="341849" ht="12.75" customHeight="1" x14ac:dyDescent="0.2"/>
    <row r="341853" ht="12.75" customHeight="1" x14ac:dyDescent="0.2"/>
    <row r="341857" ht="12.75" customHeight="1" x14ac:dyDescent="0.2"/>
    <row r="341861" ht="12.75" customHeight="1" x14ac:dyDescent="0.2"/>
    <row r="341865" ht="12.75" customHeight="1" x14ac:dyDescent="0.2"/>
    <row r="341869" ht="12.75" customHeight="1" x14ac:dyDescent="0.2"/>
    <row r="341873" ht="12.75" customHeight="1" x14ac:dyDescent="0.2"/>
    <row r="341877" ht="12.75" customHeight="1" x14ac:dyDescent="0.2"/>
    <row r="341881" ht="12.75" customHeight="1" x14ac:dyDescent="0.2"/>
    <row r="341885" ht="12.75" customHeight="1" x14ac:dyDescent="0.2"/>
    <row r="341889" ht="12.75" customHeight="1" x14ac:dyDescent="0.2"/>
    <row r="341893" ht="12.75" customHeight="1" x14ac:dyDescent="0.2"/>
    <row r="341897" ht="12.75" customHeight="1" x14ac:dyDescent="0.2"/>
    <row r="341901" ht="12.75" customHeight="1" x14ac:dyDescent="0.2"/>
    <row r="341905" ht="12.75" customHeight="1" x14ac:dyDescent="0.2"/>
    <row r="341909" ht="12.75" customHeight="1" x14ac:dyDescent="0.2"/>
    <row r="341913" ht="12.75" customHeight="1" x14ac:dyDescent="0.2"/>
    <row r="341917" ht="12.75" customHeight="1" x14ac:dyDescent="0.2"/>
    <row r="341921" ht="12.75" customHeight="1" x14ac:dyDescent="0.2"/>
    <row r="341925" ht="12.75" customHeight="1" x14ac:dyDescent="0.2"/>
    <row r="341929" ht="12.75" customHeight="1" x14ac:dyDescent="0.2"/>
    <row r="341933" ht="12.75" customHeight="1" x14ac:dyDescent="0.2"/>
    <row r="341937" ht="12.75" customHeight="1" x14ac:dyDescent="0.2"/>
    <row r="341941" ht="12.75" customHeight="1" x14ac:dyDescent="0.2"/>
    <row r="341945" ht="12.75" customHeight="1" x14ac:dyDescent="0.2"/>
    <row r="341949" ht="12.75" customHeight="1" x14ac:dyDescent="0.2"/>
    <row r="341953" ht="12.75" customHeight="1" x14ac:dyDescent="0.2"/>
    <row r="341957" ht="12.75" customHeight="1" x14ac:dyDescent="0.2"/>
    <row r="341961" ht="12.75" customHeight="1" x14ac:dyDescent="0.2"/>
    <row r="341965" ht="12.75" customHeight="1" x14ac:dyDescent="0.2"/>
    <row r="341969" ht="12.75" customHeight="1" x14ac:dyDescent="0.2"/>
    <row r="341973" ht="12.75" customHeight="1" x14ac:dyDescent="0.2"/>
    <row r="341977" ht="12.75" customHeight="1" x14ac:dyDescent="0.2"/>
    <row r="341981" ht="12.75" customHeight="1" x14ac:dyDescent="0.2"/>
    <row r="341985" ht="12.75" customHeight="1" x14ac:dyDescent="0.2"/>
    <row r="341989" ht="12.75" customHeight="1" x14ac:dyDescent="0.2"/>
    <row r="341993" ht="12.75" customHeight="1" x14ac:dyDescent="0.2"/>
    <row r="341997" ht="12.75" customHeight="1" x14ac:dyDescent="0.2"/>
    <row r="342001" ht="12.75" customHeight="1" x14ac:dyDescent="0.2"/>
    <row r="342005" ht="12.75" customHeight="1" x14ac:dyDescent="0.2"/>
    <row r="342009" ht="12.75" customHeight="1" x14ac:dyDescent="0.2"/>
    <row r="342013" ht="12.75" customHeight="1" x14ac:dyDescent="0.2"/>
    <row r="342017" ht="12.75" customHeight="1" x14ac:dyDescent="0.2"/>
    <row r="342021" ht="12.75" customHeight="1" x14ac:dyDescent="0.2"/>
    <row r="342025" ht="12.75" customHeight="1" x14ac:dyDescent="0.2"/>
    <row r="342029" ht="12.75" customHeight="1" x14ac:dyDescent="0.2"/>
    <row r="342033" ht="12.75" customHeight="1" x14ac:dyDescent="0.2"/>
    <row r="342037" ht="12.75" customHeight="1" x14ac:dyDescent="0.2"/>
    <row r="342041" ht="12.75" customHeight="1" x14ac:dyDescent="0.2"/>
    <row r="342045" ht="12.75" customHeight="1" x14ac:dyDescent="0.2"/>
    <row r="342049" ht="12.75" customHeight="1" x14ac:dyDescent="0.2"/>
    <row r="342053" ht="12.75" customHeight="1" x14ac:dyDescent="0.2"/>
    <row r="342057" ht="12.75" customHeight="1" x14ac:dyDescent="0.2"/>
    <row r="342061" ht="12.75" customHeight="1" x14ac:dyDescent="0.2"/>
    <row r="342065" ht="12.75" customHeight="1" x14ac:dyDescent="0.2"/>
    <row r="342069" ht="12.75" customHeight="1" x14ac:dyDescent="0.2"/>
    <row r="342073" ht="12.75" customHeight="1" x14ac:dyDescent="0.2"/>
    <row r="342077" ht="12.75" customHeight="1" x14ac:dyDescent="0.2"/>
    <row r="342081" ht="12.75" customHeight="1" x14ac:dyDescent="0.2"/>
    <row r="342085" ht="12.75" customHeight="1" x14ac:dyDescent="0.2"/>
    <row r="342089" ht="12.75" customHeight="1" x14ac:dyDescent="0.2"/>
    <row r="342093" ht="12.75" customHeight="1" x14ac:dyDescent="0.2"/>
    <row r="342097" ht="12.75" customHeight="1" x14ac:dyDescent="0.2"/>
    <row r="342101" ht="12.75" customHeight="1" x14ac:dyDescent="0.2"/>
    <row r="342105" ht="12.75" customHeight="1" x14ac:dyDescent="0.2"/>
    <row r="342109" ht="12.75" customHeight="1" x14ac:dyDescent="0.2"/>
    <row r="342113" ht="12.75" customHeight="1" x14ac:dyDescent="0.2"/>
    <row r="342117" ht="12.75" customHeight="1" x14ac:dyDescent="0.2"/>
    <row r="342121" ht="12.75" customHeight="1" x14ac:dyDescent="0.2"/>
    <row r="342125" ht="12.75" customHeight="1" x14ac:dyDescent="0.2"/>
    <row r="342129" ht="12.75" customHeight="1" x14ac:dyDescent="0.2"/>
    <row r="342133" ht="12.75" customHeight="1" x14ac:dyDescent="0.2"/>
    <row r="342137" ht="12.75" customHeight="1" x14ac:dyDescent="0.2"/>
    <row r="342141" ht="12.75" customHeight="1" x14ac:dyDescent="0.2"/>
    <row r="342145" ht="12.75" customHeight="1" x14ac:dyDescent="0.2"/>
    <row r="342149" ht="12.75" customHeight="1" x14ac:dyDescent="0.2"/>
    <row r="342153" ht="12.75" customHeight="1" x14ac:dyDescent="0.2"/>
    <row r="342157" ht="12.75" customHeight="1" x14ac:dyDescent="0.2"/>
    <row r="342161" ht="12.75" customHeight="1" x14ac:dyDescent="0.2"/>
    <row r="342165" ht="12.75" customHeight="1" x14ac:dyDescent="0.2"/>
    <row r="342169" ht="12.75" customHeight="1" x14ac:dyDescent="0.2"/>
    <row r="342173" ht="12.75" customHeight="1" x14ac:dyDescent="0.2"/>
    <row r="342177" ht="12.75" customHeight="1" x14ac:dyDescent="0.2"/>
    <row r="342181" ht="12.75" customHeight="1" x14ac:dyDescent="0.2"/>
    <row r="342185" ht="12.75" customHeight="1" x14ac:dyDescent="0.2"/>
    <row r="342189" ht="12.75" customHeight="1" x14ac:dyDescent="0.2"/>
    <row r="342193" ht="12.75" customHeight="1" x14ac:dyDescent="0.2"/>
    <row r="342197" ht="12.75" customHeight="1" x14ac:dyDescent="0.2"/>
    <row r="342201" ht="12.75" customHeight="1" x14ac:dyDescent="0.2"/>
    <row r="342205" ht="12.75" customHeight="1" x14ac:dyDescent="0.2"/>
    <row r="342209" ht="12.75" customHeight="1" x14ac:dyDescent="0.2"/>
    <row r="342213" ht="12.75" customHeight="1" x14ac:dyDescent="0.2"/>
    <row r="342217" ht="12.75" customHeight="1" x14ac:dyDescent="0.2"/>
    <row r="342221" ht="12.75" customHeight="1" x14ac:dyDescent="0.2"/>
    <row r="342225" ht="12.75" customHeight="1" x14ac:dyDescent="0.2"/>
    <row r="342229" ht="12.75" customHeight="1" x14ac:dyDescent="0.2"/>
    <row r="342233" ht="12.75" customHeight="1" x14ac:dyDescent="0.2"/>
    <row r="342237" ht="12.75" customHeight="1" x14ac:dyDescent="0.2"/>
    <row r="342241" ht="12.75" customHeight="1" x14ac:dyDescent="0.2"/>
    <row r="342245" ht="12.75" customHeight="1" x14ac:dyDescent="0.2"/>
    <row r="342249" ht="12.75" customHeight="1" x14ac:dyDescent="0.2"/>
    <row r="342253" ht="12.75" customHeight="1" x14ac:dyDescent="0.2"/>
    <row r="342257" ht="12.75" customHeight="1" x14ac:dyDescent="0.2"/>
    <row r="342261" ht="12.75" customHeight="1" x14ac:dyDescent="0.2"/>
    <row r="342265" ht="12.75" customHeight="1" x14ac:dyDescent="0.2"/>
    <row r="342269" ht="12.75" customHeight="1" x14ac:dyDescent="0.2"/>
    <row r="342273" ht="12.75" customHeight="1" x14ac:dyDescent="0.2"/>
    <row r="342277" ht="12.75" customHeight="1" x14ac:dyDescent="0.2"/>
    <row r="342281" ht="12.75" customHeight="1" x14ac:dyDescent="0.2"/>
    <row r="342285" ht="12.75" customHeight="1" x14ac:dyDescent="0.2"/>
    <row r="342289" ht="12.75" customHeight="1" x14ac:dyDescent="0.2"/>
    <row r="342293" ht="12.75" customHeight="1" x14ac:dyDescent="0.2"/>
    <row r="342297" ht="12.75" customHeight="1" x14ac:dyDescent="0.2"/>
    <row r="342301" ht="12.75" customHeight="1" x14ac:dyDescent="0.2"/>
    <row r="342305" ht="12.75" customHeight="1" x14ac:dyDescent="0.2"/>
    <row r="342309" ht="12.75" customHeight="1" x14ac:dyDescent="0.2"/>
    <row r="342313" ht="12.75" customHeight="1" x14ac:dyDescent="0.2"/>
    <row r="342317" ht="12.75" customHeight="1" x14ac:dyDescent="0.2"/>
    <row r="342321" ht="12.75" customHeight="1" x14ac:dyDescent="0.2"/>
    <row r="342325" ht="12.75" customHeight="1" x14ac:dyDescent="0.2"/>
    <row r="342329" ht="12.75" customHeight="1" x14ac:dyDescent="0.2"/>
    <row r="342333" ht="12.75" customHeight="1" x14ac:dyDescent="0.2"/>
    <row r="342337" ht="12.75" customHeight="1" x14ac:dyDescent="0.2"/>
    <row r="342341" ht="12.75" customHeight="1" x14ac:dyDescent="0.2"/>
    <row r="342345" ht="12.75" customHeight="1" x14ac:dyDescent="0.2"/>
    <row r="342349" ht="12.75" customHeight="1" x14ac:dyDescent="0.2"/>
    <row r="342353" ht="12.75" customHeight="1" x14ac:dyDescent="0.2"/>
    <row r="342357" ht="12.75" customHeight="1" x14ac:dyDescent="0.2"/>
    <row r="342361" ht="12.75" customHeight="1" x14ac:dyDescent="0.2"/>
    <row r="342365" ht="12.75" customHeight="1" x14ac:dyDescent="0.2"/>
    <row r="342369" ht="12.75" customHeight="1" x14ac:dyDescent="0.2"/>
    <row r="342373" ht="12.75" customHeight="1" x14ac:dyDescent="0.2"/>
    <row r="342377" ht="12.75" customHeight="1" x14ac:dyDescent="0.2"/>
    <row r="342381" ht="12.75" customHeight="1" x14ac:dyDescent="0.2"/>
    <row r="342385" ht="12.75" customHeight="1" x14ac:dyDescent="0.2"/>
    <row r="342389" ht="12.75" customHeight="1" x14ac:dyDescent="0.2"/>
    <row r="342393" ht="12.75" customHeight="1" x14ac:dyDescent="0.2"/>
    <row r="342397" ht="12.75" customHeight="1" x14ac:dyDescent="0.2"/>
    <row r="342401" ht="12.75" customHeight="1" x14ac:dyDescent="0.2"/>
    <row r="342405" ht="12.75" customHeight="1" x14ac:dyDescent="0.2"/>
    <row r="342409" ht="12.75" customHeight="1" x14ac:dyDescent="0.2"/>
    <row r="342413" ht="12.75" customHeight="1" x14ac:dyDescent="0.2"/>
    <row r="342417" ht="12.75" customHeight="1" x14ac:dyDescent="0.2"/>
    <row r="342421" ht="12.75" customHeight="1" x14ac:dyDescent="0.2"/>
    <row r="342425" ht="12.75" customHeight="1" x14ac:dyDescent="0.2"/>
    <row r="342429" ht="12.75" customHeight="1" x14ac:dyDescent="0.2"/>
    <row r="342433" ht="12.75" customHeight="1" x14ac:dyDescent="0.2"/>
    <row r="342437" ht="12.75" customHeight="1" x14ac:dyDescent="0.2"/>
    <row r="342441" ht="12.75" customHeight="1" x14ac:dyDescent="0.2"/>
    <row r="342445" ht="12.75" customHeight="1" x14ac:dyDescent="0.2"/>
    <row r="342449" ht="12.75" customHeight="1" x14ac:dyDescent="0.2"/>
    <row r="342453" ht="12.75" customHeight="1" x14ac:dyDescent="0.2"/>
    <row r="342457" ht="12.75" customHeight="1" x14ac:dyDescent="0.2"/>
    <row r="342461" ht="12.75" customHeight="1" x14ac:dyDescent="0.2"/>
    <row r="342465" ht="12.75" customHeight="1" x14ac:dyDescent="0.2"/>
    <row r="342469" ht="12.75" customHeight="1" x14ac:dyDescent="0.2"/>
    <row r="342473" ht="12.75" customHeight="1" x14ac:dyDescent="0.2"/>
    <row r="342477" ht="12.75" customHeight="1" x14ac:dyDescent="0.2"/>
    <row r="342481" ht="12.75" customHeight="1" x14ac:dyDescent="0.2"/>
    <row r="342485" ht="12.75" customHeight="1" x14ac:dyDescent="0.2"/>
    <row r="342489" ht="12.75" customHeight="1" x14ac:dyDescent="0.2"/>
    <row r="342493" ht="12.75" customHeight="1" x14ac:dyDescent="0.2"/>
    <row r="342497" ht="12.75" customHeight="1" x14ac:dyDescent="0.2"/>
    <row r="342501" ht="12.75" customHeight="1" x14ac:dyDescent="0.2"/>
    <row r="342505" ht="12.75" customHeight="1" x14ac:dyDescent="0.2"/>
    <row r="342509" ht="12.75" customHeight="1" x14ac:dyDescent="0.2"/>
    <row r="342513" ht="12.75" customHeight="1" x14ac:dyDescent="0.2"/>
    <row r="342517" ht="12.75" customHeight="1" x14ac:dyDescent="0.2"/>
    <row r="342521" ht="12.75" customHeight="1" x14ac:dyDescent="0.2"/>
    <row r="342525" ht="12.75" customHeight="1" x14ac:dyDescent="0.2"/>
    <row r="342529" ht="12.75" customHeight="1" x14ac:dyDescent="0.2"/>
    <row r="342533" ht="12.75" customHeight="1" x14ac:dyDescent="0.2"/>
    <row r="342537" ht="12.75" customHeight="1" x14ac:dyDescent="0.2"/>
    <row r="342541" ht="12.75" customHeight="1" x14ac:dyDescent="0.2"/>
    <row r="342545" ht="12.75" customHeight="1" x14ac:dyDescent="0.2"/>
    <row r="342549" ht="12.75" customHeight="1" x14ac:dyDescent="0.2"/>
    <row r="342553" ht="12.75" customHeight="1" x14ac:dyDescent="0.2"/>
    <row r="342557" ht="12.75" customHeight="1" x14ac:dyDescent="0.2"/>
    <row r="342561" ht="12.75" customHeight="1" x14ac:dyDescent="0.2"/>
    <row r="342565" ht="12.75" customHeight="1" x14ac:dyDescent="0.2"/>
    <row r="342569" ht="12.75" customHeight="1" x14ac:dyDescent="0.2"/>
    <row r="342573" ht="12.75" customHeight="1" x14ac:dyDescent="0.2"/>
    <row r="342577" ht="12.75" customHeight="1" x14ac:dyDescent="0.2"/>
    <row r="342581" ht="12.75" customHeight="1" x14ac:dyDescent="0.2"/>
    <row r="342585" ht="12.75" customHeight="1" x14ac:dyDescent="0.2"/>
    <row r="342589" ht="12.75" customHeight="1" x14ac:dyDescent="0.2"/>
    <row r="342593" ht="12.75" customHeight="1" x14ac:dyDescent="0.2"/>
    <row r="342597" ht="12.75" customHeight="1" x14ac:dyDescent="0.2"/>
    <row r="342601" ht="12.75" customHeight="1" x14ac:dyDescent="0.2"/>
    <row r="342605" ht="12.75" customHeight="1" x14ac:dyDescent="0.2"/>
    <row r="342609" ht="12.75" customHeight="1" x14ac:dyDescent="0.2"/>
    <row r="342613" ht="12.75" customHeight="1" x14ac:dyDescent="0.2"/>
    <row r="342617" ht="12.75" customHeight="1" x14ac:dyDescent="0.2"/>
    <row r="342621" ht="12.75" customHeight="1" x14ac:dyDescent="0.2"/>
    <row r="342625" ht="12.75" customHeight="1" x14ac:dyDescent="0.2"/>
    <row r="342629" ht="12.75" customHeight="1" x14ac:dyDescent="0.2"/>
    <row r="342633" ht="12.75" customHeight="1" x14ac:dyDescent="0.2"/>
    <row r="342637" ht="12.75" customHeight="1" x14ac:dyDescent="0.2"/>
    <row r="342641" ht="12.75" customHeight="1" x14ac:dyDescent="0.2"/>
    <row r="342645" ht="12.75" customHeight="1" x14ac:dyDescent="0.2"/>
    <row r="342649" ht="12.75" customHeight="1" x14ac:dyDescent="0.2"/>
    <row r="342653" ht="12.75" customHeight="1" x14ac:dyDescent="0.2"/>
    <row r="342657" ht="12.75" customHeight="1" x14ac:dyDescent="0.2"/>
    <row r="342661" ht="12.75" customHeight="1" x14ac:dyDescent="0.2"/>
    <row r="342665" ht="12.75" customHeight="1" x14ac:dyDescent="0.2"/>
    <row r="342669" ht="12.75" customHeight="1" x14ac:dyDescent="0.2"/>
    <row r="342673" ht="12.75" customHeight="1" x14ac:dyDescent="0.2"/>
    <row r="342677" ht="12.75" customHeight="1" x14ac:dyDescent="0.2"/>
    <row r="342681" ht="12.75" customHeight="1" x14ac:dyDescent="0.2"/>
    <row r="342685" ht="12.75" customHeight="1" x14ac:dyDescent="0.2"/>
    <row r="342689" ht="12.75" customHeight="1" x14ac:dyDescent="0.2"/>
    <row r="342693" ht="12.75" customHeight="1" x14ac:dyDescent="0.2"/>
    <row r="342697" ht="12.75" customHeight="1" x14ac:dyDescent="0.2"/>
    <row r="342701" ht="12.75" customHeight="1" x14ac:dyDescent="0.2"/>
    <row r="342705" ht="12.75" customHeight="1" x14ac:dyDescent="0.2"/>
    <row r="342709" ht="12.75" customHeight="1" x14ac:dyDescent="0.2"/>
    <row r="342713" ht="12.75" customHeight="1" x14ac:dyDescent="0.2"/>
    <row r="342717" ht="12.75" customHeight="1" x14ac:dyDescent="0.2"/>
    <row r="342721" ht="12.75" customHeight="1" x14ac:dyDescent="0.2"/>
    <row r="342725" ht="12.75" customHeight="1" x14ac:dyDescent="0.2"/>
    <row r="342729" ht="12.75" customHeight="1" x14ac:dyDescent="0.2"/>
    <row r="342733" ht="12.75" customHeight="1" x14ac:dyDescent="0.2"/>
    <row r="342737" ht="12.75" customHeight="1" x14ac:dyDescent="0.2"/>
    <row r="342741" ht="12.75" customHeight="1" x14ac:dyDescent="0.2"/>
    <row r="342745" ht="12.75" customHeight="1" x14ac:dyDescent="0.2"/>
    <row r="342749" ht="12.75" customHeight="1" x14ac:dyDescent="0.2"/>
    <row r="342753" ht="12.75" customHeight="1" x14ac:dyDescent="0.2"/>
    <row r="342757" ht="12.75" customHeight="1" x14ac:dyDescent="0.2"/>
    <row r="342761" ht="12.75" customHeight="1" x14ac:dyDescent="0.2"/>
    <row r="342765" ht="12.75" customHeight="1" x14ac:dyDescent="0.2"/>
    <row r="342769" ht="12.75" customHeight="1" x14ac:dyDescent="0.2"/>
    <row r="342773" ht="12.75" customHeight="1" x14ac:dyDescent="0.2"/>
    <row r="342777" ht="12.75" customHeight="1" x14ac:dyDescent="0.2"/>
    <row r="342781" ht="12.75" customHeight="1" x14ac:dyDescent="0.2"/>
    <row r="342785" ht="12.75" customHeight="1" x14ac:dyDescent="0.2"/>
    <row r="342789" ht="12.75" customHeight="1" x14ac:dyDescent="0.2"/>
    <row r="342793" ht="12.75" customHeight="1" x14ac:dyDescent="0.2"/>
    <row r="342797" ht="12.75" customHeight="1" x14ac:dyDescent="0.2"/>
    <row r="342801" ht="12.75" customHeight="1" x14ac:dyDescent="0.2"/>
    <row r="342805" ht="12.75" customHeight="1" x14ac:dyDescent="0.2"/>
    <row r="342809" ht="12.75" customHeight="1" x14ac:dyDescent="0.2"/>
    <row r="342813" ht="12.75" customHeight="1" x14ac:dyDescent="0.2"/>
    <row r="342817" ht="12.75" customHeight="1" x14ac:dyDescent="0.2"/>
    <row r="342821" ht="12.75" customHeight="1" x14ac:dyDescent="0.2"/>
    <row r="342825" ht="12.75" customHeight="1" x14ac:dyDescent="0.2"/>
    <row r="342829" ht="12.75" customHeight="1" x14ac:dyDescent="0.2"/>
    <row r="342833" ht="12.75" customHeight="1" x14ac:dyDescent="0.2"/>
    <row r="342837" ht="12.75" customHeight="1" x14ac:dyDescent="0.2"/>
    <row r="342841" ht="12.75" customHeight="1" x14ac:dyDescent="0.2"/>
    <row r="342845" ht="12.75" customHeight="1" x14ac:dyDescent="0.2"/>
    <row r="342849" ht="12.75" customHeight="1" x14ac:dyDescent="0.2"/>
    <row r="342853" ht="12.75" customHeight="1" x14ac:dyDescent="0.2"/>
    <row r="342857" ht="12.75" customHeight="1" x14ac:dyDescent="0.2"/>
    <row r="342861" ht="12.75" customHeight="1" x14ac:dyDescent="0.2"/>
    <row r="342865" ht="12.75" customHeight="1" x14ac:dyDescent="0.2"/>
    <row r="342869" ht="12.75" customHeight="1" x14ac:dyDescent="0.2"/>
    <row r="342873" ht="12.75" customHeight="1" x14ac:dyDescent="0.2"/>
    <row r="342877" ht="12.75" customHeight="1" x14ac:dyDescent="0.2"/>
    <row r="342881" ht="12.75" customHeight="1" x14ac:dyDescent="0.2"/>
    <row r="342885" ht="12.75" customHeight="1" x14ac:dyDescent="0.2"/>
    <row r="342889" ht="12.75" customHeight="1" x14ac:dyDescent="0.2"/>
    <row r="342893" ht="12.75" customHeight="1" x14ac:dyDescent="0.2"/>
    <row r="342897" ht="12.75" customHeight="1" x14ac:dyDescent="0.2"/>
    <row r="342901" ht="12.75" customHeight="1" x14ac:dyDescent="0.2"/>
    <row r="342905" ht="12.75" customHeight="1" x14ac:dyDescent="0.2"/>
    <row r="342909" ht="12.75" customHeight="1" x14ac:dyDescent="0.2"/>
    <row r="342913" ht="12.75" customHeight="1" x14ac:dyDescent="0.2"/>
    <row r="342917" ht="12.75" customHeight="1" x14ac:dyDescent="0.2"/>
    <row r="342921" ht="12.75" customHeight="1" x14ac:dyDescent="0.2"/>
    <row r="342925" ht="12.75" customHeight="1" x14ac:dyDescent="0.2"/>
    <row r="342929" ht="12.75" customHeight="1" x14ac:dyDescent="0.2"/>
    <row r="342933" ht="12.75" customHeight="1" x14ac:dyDescent="0.2"/>
    <row r="342937" ht="12.75" customHeight="1" x14ac:dyDescent="0.2"/>
    <row r="342941" ht="12.75" customHeight="1" x14ac:dyDescent="0.2"/>
    <row r="342945" ht="12.75" customHeight="1" x14ac:dyDescent="0.2"/>
    <row r="342949" ht="12.75" customHeight="1" x14ac:dyDescent="0.2"/>
    <row r="342953" ht="12.75" customHeight="1" x14ac:dyDescent="0.2"/>
    <row r="342957" ht="12.75" customHeight="1" x14ac:dyDescent="0.2"/>
    <row r="342961" ht="12.75" customHeight="1" x14ac:dyDescent="0.2"/>
    <row r="342965" ht="12.75" customHeight="1" x14ac:dyDescent="0.2"/>
    <row r="342969" ht="12.75" customHeight="1" x14ac:dyDescent="0.2"/>
    <row r="342973" ht="12.75" customHeight="1" x14ac:dyDescent="0.2"/>
    <row r="342977" ht="12.75" customHeight="1" x14ac:dyDescent="0.2"/>
    <row r="342981" ht="12.75" customHeight="1" x14ac:dyDescent="0.2"/>
    <row r="342985" ht="12.75" customHeight="1" x14ac:dyDescent="0.2"/>
    <row r="342989" ht="12.75" customHeight="1" x14ac:dyDescent="0.2"/>
    <row r="342993" ht="12.75" customHeight="1" x14ac:dyDescent="0.2"/>
    <row r="342997" ht="12.75" customHeight="1" x14ac:dyDescent="0.2"/>
    <row r="343001" ht="12.75" customHeight="1" x14ac:dyDescent="0.2"/>
    <row r="343005" ht="12.75" customHeight="1" x14ac:dyDescent="0.2"/>
    <row r="343009" ht="12.75" customHeight="1" x14ac:dyDescent="0.2"/>
    <row r="343013" ht="12.75" customHeight="1" x14ac:dyDescent="0.2"/>
    <row r="343017" ht="12.75" customHeight="1" x14ac:dyDescent="0.2"/>
    <row r="343021" ht="12.75" customHeight="1" x14ac:dyDescent="0.2"/>
    <row r="343025" ht="12.75" customHeight="1" x14ac:dyDescent="0.2"/>
    <row r="343029" ht="12.75" customHeight="1" x14ac:dyDescent="0.2"/>
    <row r="343033" ht="12.75" customHeight="1" x14ac:dyDescent="0.2"/>
    <row r="343037" ht="12.75" customHeight="1" x14ac:dyDescent="0.2"/>
    <row r="343041" ht="12.75" customHeight="1" x14ac:dyDescent="0.2"/>
    <row r="343045" ht="12.75" customHeight="1" x14ac:dyDescent="0.2"/>
    <row r="343049" ht="12.75" customHeight="1" x14ac:dyDescent="0.2"/>
    <row r="343053" ht="12.75" customHeight="1" x14ac:dyDescent="0.2"/>
    <row r="343057" ht="12.75" customHeight="1" x14ac:dyDescent="0.2"/>
    <row r="343061" ht="12.75" customHeight="1" x14ac:dyDescent="0.2"/>
    <row r="343065" ht="12.75" customHeight="1" x14ac:dyDescent="0.2"/>
    <row r="343069" ht="12.75" customHeight="1" x14ac:dyDescent="0.2"/>
    <row r="343073" ht="12.75" customHeight="1" x14ac:dyDescent="0.2"/>
    <row r="343077" ht="12.75" customHeight="1" x14ac:dyDescent="0.2"/>
    <row r="343081" ht="12.75" customHeight="1" x14ac:dyDescent="0.2"/>
    <row r="343085" ht="12.75" customHeight="1" x14ac:dyDescent="0.2"/>
    <row r="343089" ht="12.75" customHeight="1" x14ac:dyDescent="0.2"/>
    <row r="343093" ht="12.75" customHeight="1" x14ac:dyDescent="0.2"/>
    <row r="343097" ht="12.75" customHeight="1" x14ac:dyDescent="0.2"/>
    <row r="343101" ht="12.75" customHeight="1" x14ac:dyDescent="0.2"/>
    <row r="343105" ht="12.75" customHeight="1" x14ac:dyDescent="0.2"/>
    <row r="343109" ht="12.75" customHeight="1" x14ac:dyDescent="0.2"/>
    <row r="343113" ht="12.75" customHeight="1" x14ac:dyDescent="0.2"/>
    <row r="343117" ht="12.75" customHeight="1" x14ac:dyDescent="0.2"/>
    <row r="343121" ht="12.75" customHeight="1" x14ac:dyDescent="0.2"/>
    <row r="343125" ht="12.75" customHeight="1" x14ac:dyDescent="0.2"/>
    <row r="343129" ht="12.75" customHeight="1" x14ac:dyDescent="0.2"/>
    <row r="343133" ht="12.75" customHeight="1" x14ac:dyDescent="0.2"/>
    <row r="343137" ht="12.75" customHeight="1" x14ac:dyDescent="0.2"/>
    <row r="343141" ht="12.75" customHeight="1" x14ac:dyDescent="0.2"/>
    <row r="343145" ht="12.75" customHeight="1" x14ac:dyDescent="0.2"/>
    <row r="343149" ht="12.75" customHeight="1" x14ac:dyDescent="0.2"/>
    <row r="343153" ht="12.75" customHeight="1" x14ac:dyDescent="0.2"/>
    <row r="343157" ht="12.75" customHeight="1" x14ac:dyDescent="0.2"/>
    <row r="343161" ht="12.75" customHeight="1" x14ac:dyDescent="0.2"/>
    <row r="343165" ht="12.75" customHeight="1" x14ac:dyDescent="0.2"/>
    <row r="343169" ht="12.75" customHeight="1" x14ac:dyDescent="0.2"/>
    <row r="343173" ht="12.75" customHeight="1" x14ac:dyDescent="0.2"/>
    <row r="343177" ht="12.75" customHeight="1" x14ac:dyDescent="0.2"/>
    <row r="343181" ht="12.75" customHeight="1" x14ac:dyDescent="0.2"/>
    <row r="343185" ht="12.75" customHeight="1" x14ac:dyDescent="0.2"/>
    <row r="343189" ht="12.75" customHeight="1" x14ac:dyDescent="0.2"/>
    <row r="343193" ht="12.75" customHeight="1" x14ac:dyDescent="0.2"/>
    <row r="343197" ht="12.75" customHeight="1" x14ac:dyDescent="0.2"/>
    <row r="343201" ht="12.75" customHeight="1" x14ac:dyDescent="0.2"/>
    <row r="343205" ht="12.75" customHeight="1" x14ac:dyDescent="0.2"/>
    <row r="343209" ht="12.75" customHeight="1" x14ac:dyDescent="0.2"/>
    <row r="343213" ht="12.75" customHeight="1" x14ac:dyDescent="0.2"/>
    <row r="343217" ht="12.75" customHeight="1" x14ac:dyDescent="0.2"/>
    <row r="343221" ht="12.75" customHeight="1" x14ac:dyDescent="0.2"/>
    <row r="343225" ht="12.75" customHeight="1" x14ac:dyDescent="0.2"/>
    <row r="343229" ht="12.75" customHeight="1" x14ac:dyDescent="0.2"/>
    <row r="343233" ht="12.75" customHeight="1" x14ac:dyDescent="0.2"/>
    <row r="343237" ht="12.75" customHeight="1" x14ac:dyDescent="0.2"/>
    <row r="343241" ht="12.75" customHeight="1" x14ac:dyDescent="0.2"/>
    <row r="343245" ht="12.75" customHeight="1" x14ac:dyDescent="0.2"/>
    <row r="343249" ht="12.75" customHeight="1" x14ac:dyDescent="0.2"/>
    <row r="343253" ht="12.75" customHeight="1" x14ac:dyDescent="0.2"/>
    <row r="343257" ht="12.75" customHeight="1" x14ac:dyDescent="0.2"/>
    <row r="343261" ht="12.75" customHeight="1" x14ac:dyDescent="0.2"/>
    <row r="343265" ht="12.75" customHeight="1" x14ac:dyDescent="0.2"/>
    <row r="343269" ht="12.75" customHeight="1" x14ac:dyDescent="0.2"/>
    <row r="343273" ht="12.75" customHeight="1" x14ac:dyDescent="0.2"/>
    <row r="343277" ht="12.75" customHeight="1" x14ac:dyDescent="0.2"/>
    <row r="343281" ht="12.75" customHeight="1" x14ac:dyDescent="0.2"/>
    <row r="343285" ht="12.75" customHeight="1" x14ac:dyDescent="0.2"/>
    <row r="343289" ht="12.75" customHeight="1" x14ac:dyDescent="0.2"/>
    <row r="343293" ht="12.75" customHeight="1" x14ac:dyDescent="0.2"/>
    <row r="343297" ht="12.75" customHeight="1" x14ac:dyDescent="0.2"/>
    <row r="343301" ht="12.75" customHeight="1" x14ac:dyDescent="0.2"/>
    <row r="343305" ht="12.75" customHeight="1" x14ac:dyDescent="0.2"/>
    <row r="343309" ht="12.75" customHeight="1" x14ac:dyDescent="0.2"/>
    <row r="343313" ht="12.75" customHeight="1" x14ac:dyDescent="0.2"/>
    <row r="343317" ht="12.75" customHeight="1" x14ac:dyDescent="0.2"/>
    <row r="343321" ht="12.75" customHeight="1" x14ac:dyDescent="0.2"/>
    <row r="343325" ht="12.75" customHeight="1" x14ac:dyDescent="0.2"/>
    <row r="343329" ht="12.75" customHeight="1" x14ac:dyDescent="0.2"/>
    <row r="343333" ht="12.75" customHeight="1" x14ac:dyDescent="0.2"/>
    <row r="343337" ht="12.75" customHeight="1" x14ac:dyDescent="0.2"/>
    <row r="343341" ht="12.75" customHeight="1" x14ac:dyDescent="0.2"/>
    <row r="343345" ht="12.75" customHeight="1" x14ac:dyDescent="0.2"/>
    <row r="343349" ht="12.75" customHeight="1" x14ac:dyDescent="0.2"/>
    <row r="343353" ht="12.75" customHeight="1" x14ac:dyDescent="0.2"/>
    <row r="343357" ht="12.75" customHeight="1" x14ac:dyDescent="0.2"/>
    <row r="343361" ht="12.75" customHeight="1" x14ac:dyDescent="0.2"/>
    <row r="343365" ht="12.75" customHeight="1" x14ac:dyDescent="0.2"/>
    <row r="343369" ht="12.75" customHeight="1" x14ac:dyDescent="0.2"/>
    <row r="343373" ht="12.75" customHeight="1" x14ac:dyDescent="0.2"/>
    <row r="343377" ht="12.75" customHeight="1" x14ac:dyDescent="0.2"/>
    <row r="343381" ht="12.75" customHeight="1" x14ac:dyDescent="0.2"/>
    <row r="343385" ht="12.75" customHeight="1" x14ac:dyDescent="0.2"/>
    <row r="343389" ht="12.75" customHeight="1" x14ac:dyDescent="0.2"/>
    <row r="343393" ht="12.75" customHeight="1" x14ac:dyDescent="0.2"/>
    <row r="343397" ht="12.75" customHeight="1" x14ac:dyDescent="0.2"/>
    <row r="343401" ht="12.75" customHeight="1" x14ac:dyDescent="0.2"/>
    <row r="343405" ht="12.75" customHeight="1" x14ac:dyDescent="0.2"/>
    <row r="343409" ht="12.75" customHeight="1" x14ac:dyDescent="0.2"/>
    <row r="343413" ht="12.75" customHeight="1" x14ac:dyDescent="0.2"/>
    <row r="343417" ht="12.75" customHeight="1" x14ac:dyDescent="0.2"/>
    <row r="343421" ht="12.75" customHeight="1" x14ac:dyDescent="0.2"/>
    <row r="343425" ht="12.75" customHeight="1" x14ac:dyDescent="0.2"/>
    <row r="343429" ht="12.75" customHeight="1" x14ac:dyDescent="0.2"/>
    <row r="343433" ht="12.75" customHeight="1" x14ac:dyDescent="0.2"/>
    <row r="343437" ht="12.75" customHeight="1" x14ac:dyDescent="0.2"/>
    <row r="343441" ht="12.75" customHeight="1" x14ac:dyDescent="0.2"/>
    <row r="343445" ht="12.75" customHeight="1" x14ac:dyDescent="0.2"/>
    <row r="343449" ht="12.75" customHeight="1" x14ac:dyDescent="0.2"/>
    <row r="343453" ht="12.75" customHeight="1" x14ac:dyDescent="0.2"/>
    <row r="343457" ht="12.75" customHeight="1" x14ac:dyDescent="0.2"/>
    <row r="343461" ht="12.75" customHeight="1" x14ac:dyDescent="0.2"/>
    <row r="343465" ht="12.75" customHeight="1" x14ac:dyDescent="0.2"/>
    <row r="343469" ht="12.75" customHeight="1" x14ac:dyDescent="0.2"/>
    <row r="343473" ht="12.75" customHeight="1" x14ac:dyDescent="0.2"/>
    <row r="343477" ht="12.75" customHeight="1" x14ac:dyDescent="0.2"/>
    <row r="343481" ht="12.75" customHeight="1" x14ac:dyDescent="0.2"/>
    <row r="343485" ht="12.75" customHeight="1" x14ac:dyDescent="0.2"/>
    <row r="343489" ht="12.75" customHeight="1" x14ac:dyDescent="0.2"/>
    <row r="343493" ht="12.75" customHeight="1" x14ac:dyDescent="0.2"/>
    <row r="343497" ht="12.75" customHeight="1" x14ac:dyDescent="0.2"/>
    <row r="343501" ht="12.75" customHeight="1" x14ac:dyDescent="0.2"/>
    <row r="343505" ht="12.75" customHeight="1" x14ac:dyDescent="0.2"/>
    <row r="343509" ht="12.75" customHeight="1" x14ac:dyDescent="0.2"/>
    <row r="343513" ht="12.75" customHeight="1" x14ac:dyDescent="0.2"/>
    <row r="343517" ht="12.75" customHeight="1" x14ac:dyDescent="0.2"/>
    <row r="343521" ht="12.75" customHeight="1" x14ac:dyDescent="0.2"/>
    <row r="343525" ht="12.75" customHeight="1" x14ac:dyDescent="0.2"/>
    <row r="343529" ht="12.75" customHeight="1" x14ac:dyDescent="0.2"/>
    <row r="343533" ht="12.75" customHeight="1" x14ac:dyDescent="0.2"/>
    <row r="343537" ht="12.75" customHeight="1" x14ac:dyDescent="0.2"/>
    <row r="343541" ht="12.75" customHeight="1" x14ac:dyDescent="0.2"/>
    <row r="343545" ht="12.75" customHeight="1" x14ac:dyDescent="0.2"/>
    <row r="343549" ht="12.75" customHeight="1" x14ac:dyDescent="0.2"/>
    <row r="343553" ht="12.75" customHeight="1" x14ac:dyDescent="0.2"/>
    <row r="343557" ht="12.75" customHeight="1" x14ac:dyDescent="0.2"/>
    <row r="343561" ht="12.75" customHeight="1" x14ac:dyDescent="0.2"/>
    <row r="343565" ht="12.75" customHeight="1" x14ac:dyDescent="0.2"/>
    <row r="343569" ht="12.75" customHeight="1" x14ac:dyDescent="0.2"/>
    <row r="343573" ht="12.75" customHeight="1" x14ac:dyDescent="0.2"/>
    <row r="343577" ht="12.75" customHeight="1" x14ac:dyDescent="0.2"/>
    <row r="343581" ht="12.75" customHeight="1" x14ac:dyDescent="0.2"/>
    <row r="343585" ht="12.75" customHeight="1" x14ac:dyDescent="0.2"/>
    <row r="343589" ht="12.75" customHeight="1" x14ac:dyDescent="0.2"/>
    <row r="343593" ht="12.75" customHeight="1" x14ac:dyDescent="0.2"/>
    <row r="343597" ht="12.75" customHeight="1" x14ac:dyDescent="0.2"/>
    <row r="343601" ht="12.75" customHeight="1" x14ac:dyDescent="0.2"/>
    <row r="343605" ht="12.75" customHeight="1" x14ac:dyDescent="0.2"/>
    <row r="343609" ht="12.75" customHeight="1" x14ac:dyDescent="0.2"/>
    <row r="343613" ht="12.75" customHeight="1" x14ac:dyDescent="0.2"/>
    <row r="343617" ht="12.75" customHeight="1" x14ac:dyDescent="0.2"/>
    <row r="343621" ht="12.75" customHeight="1" x14ac:dyDescent="0.2"/>
    <row r="343625" ht="12.75" customHeight="1" x14ac:dyDescent="0.2"/>
    <row r="343629" ht="12.75" customHeight="1" x14ac:dyDescent="0.2"/>
    <row r="343633" ht="12.75" customHeight="1" x14ac:dyDescent="0.2"/>
    <row r="343637" ht="12.75" customHeight="1" x14ac:dyDescent="0.2"/>
    <row r="343641" ht="12.75" customHeight="1" x14ac:dyDescent="0.2"/>
    <row r="343645" ht="12.75" customHeight="1" x14ac:dyDescent="0.2"/>
    <row r="343649" ht="12.75" customHeight="1" x14ac:dyDescent="0.2"/>
    <row r="343653" ht="12.75" customHeight="1" x14ac:dyDescent="0.2"/>
    <row r="343657" ht="12.75" customHeight="1" x14ac:dyDescent="0.2"/>
    <row r="343661" ht="12.75" customHeight="1" x14ac:dyDescent="0.2"/>
    <row r="343665" ht="12.75" customHeight="1" x14ac:dyDescent="0.2"/>
    <row r="343669" ht="12.75" customHeight="1" x14ac:dyDescent="0.2"/>
    <row r="343673" ht="12.75" customHeight="1" x14ac:dyDescent="0.2"/>
    <row r="343677" ht="12.75" customHeight="1" x14ac:dyDescent="0.2"/>
    <row r="343681" ht="12.75" customHeight="1" x14ac:dyDescent="0.2"/>
    <row r="343685" ht="12.75" customHeight="1" x14ac:dyDescent="0.2"/>
    <row r="343689" ht="12.75" customHeight="1" x14ac:dyDescent="0.2"/>
    <row r="343693" ht="12.75" customHeight="1" x14ac:dyDescent="0.2"/>
    <row r="343697" ht="12.75" customHeight="1" x14ac:dyDescent="0.2"/>
    <row r="343701" ht="12.75" customHeight="1" x14ac:dyDescent="0.2"/>
    <row r="343705" ht="12.75" customHeight="1" x14ac:dyDescent="0.2"/>
    <row r="343709" ht="12.75" customHeight="1" x14ac:dyDescent="0.2"/>
    <row r="343713" ht="12.75" customHeight="1" x14ac:dyDescent="0.2"/>
    <row r="343717" ht="12.75" customHeight="1" x14ac:dyDescent="0.2"/>
    <row r="343721" ht="12.75" customHeight="1" x14ac:dyDescent="0.2"/>
    <row r="343725" ht="12.75" customHeight="1" x14ac:dyDescent="0.2"/>
    <row r="343729" ht="12.75" customHeight="1" x14ac:dyDescent="0.2"/>
    <row r="343733" ht="12.75" customHeight="1" x14ac:dyDescent="0.2"/>
    <row r="343737" ht="12.75" customHeight="1" x14ac:dyDescent="0.2"/>
    <row r="343741" ht="12.75" customHeight="1" x14ac:dyDescent="0.2"/>
    <row r="343745" ht="12.75" customHeight="1" x14ac:dyDescent="0.2"/>
    <row r="343749" ht="12.75" customHeight="1" x14ac:dyDescent="0.2"/>
    <row r="343753" ht="12.75" customHeight="1" x14ac:dyDescent="0.2"/>
    <row r="343757" ht="12.75" customHeight="1" x14ac:dyDescent="0.2"/>
    <row r="343761" ht="12.75" customHeight="1" x14ac:dyDescent="0.2"/>
    <row r="343765" ht="12.75" customHeight="1" x14ac:dyDescent="0.2"/>
    <row r="343769" ht="12.75" customHeight="1" x14ac:dyDescent="0.2"/>
    <row r="343773" ht="12.75" customHeight="1" x14ac:dyDescent="0.2"/>
    <row r="343777" ht="12.75" customHeight="1" x14ac:dyDescent="0.2"/>
    <row r="343781" ht="12.75" customHeight="1" x14ac:dyDescent="0.2"/>
    <row r="343785" ht="12.75" customHeight="1" x14ac:dyDescent="0.2"/>
    <row r="343789" ht="12.75" customHeight="1" x14ac:dyDescent="0.2"/>
    <row r="343793" ht="12.75" customHeight="1" x14ac:dyDescent="0.2"/>
    <row r="343797" ht="12.75" customHeight="1" x14ac:dyDescent="0.2"/>
    <row r="343801" ht="12.75" customHeight="1" x14ac:dyDescent="0.2"/>
    <row r="343805" ht="12.75" customHeight="1" x14ac:dyDescent="0.2"/>
    <row r="343809" ht="12.75" customHeight="1" x14ac:dyDescent="0.2"/>
    <row r="343813" ht="12.75" customHeight="1" x14ac:dyDescent="0.2"/>
    <row r="343817" ht="12.75" customHeight="1" x14ac:dyDescent="0.2"/>
    <row r="343821" ht="12.75" customHeight="1" x14ac:dyDescent="0.2"/>
    <row r="343825" ht="12.75" customHeight="1" x14ac:dyDescent="0.2"/>
    <row r="343829" ht="12.75" customHeight="1" x14ac:dyDescent="0.2"/>
    <row r="343833" ht="12.75" customHeight="1" x14ac:dyDescent="0.2"/>
    <row r="343837" ht="12.75" customHeight="1" x14ac:dyDescent="0.2"/>
    <row r="343841" ht="12.75" customHeight="1" x14ac:dyDescent="0.2"/>
    <row r="343845" ht="12.75" customHeight="1" x14ac:dyDescent="0.2"/>
    <row r="343849" ht="12.75" customHeight="1" x14ac:dyDescent="0.2"/>
    <row r="343853" ht="12.75" customHeight="1" x14ac:dyDescent="0.2"/>
    <row r="343857" ht="12.75" customHeight="1" x14ac:dyDescent="0.2"/>
    <row r="343861" ht="12.75" customHeight="1" x14ac:dyDescent="0.2"/>
    <row r="343865" ht="12.75" customHeight="1" x14ac:dyDescent="0.2"/>
    <row r="343869" ht="12.75" customHeight="1" x14ac:dyDescent="0.2"/>
    <row r="343873" ht="12.75" customHeight="1" x14ac:dyDescent="0.2"/>
    <row r="343877" ht="12.75" customHeight="1" x14ac:dyDescent="0.2"/>
    <row r="343881" ht="12.75" customHeight="1" x14ac:dyDescent="0.2"/>
    <row r="343885" ht="12.75" customHeight="1" x14ac:dyDescent="0.2"/>
    <row r="343889" ht="12.75" customHeight="1" x14ac:dyDescent="0.2"/>
    <row r="343893" ht="12.75" customHeight="1" x14ac:dyDescent="0.2"/>
    <row r="343897" ht="12.75" customHeight="1" x14ac:dyDescent="0.2"/>
    <row r="343901" ht="12.75" customHeight="1" x14ac:dyDescent="0.2"/>
    <row r="343905" ht="12.75" customHeight="1" x14ac:dyDescent="0.2"/>
    <row r="343909" ht="12.75" customHeight="1" x14ac:dyDescent="0.2"/>
    <row r="343913" ht="12.75" customHeight="1" x14ac:dyDescent="0.2"/>
    <row r="343917" ht="12.75" customHeight="1" x14ac:dyDescent="0.2"/>
    <row r="343921" ht="12.75" customHeight="1" x14ac:dyDescent="0.2"/>
    <row r="343925" ht="12.75" customHeight="1" x14ac:dyDescent="0.2"/>
    <row r="343929" ht="12.75" customHeight="1" x14ac:dyDescent="0.2"/>
    <row r="343933" ht="12.75" customHeight="1" x14ac:dyDescent="0.2"/>
    <row r="343937" ht="12.75" customHeight="1" x14ac:dyDescent="0.2"/>
    <row r="343941" ht="12.75" customHeight="1" x14ac:dyDescent="0.2"/>
    <row r="343945" ht="12.75" customHeight="1" x14ac:dyDescent="0.2"/>
    <row r="343949" ht="12.75" customHeight="1" x14ac:dyDescent="0.2"/>
    <row r="343953" ht="12.75" customHeight="1" x14ac:dyDescent="0.2"/>
    <row r="343957" ht="12.75" customHeight="1" x14ac:dyDescent="0.2"/>
    <row r="343961" ht="12.75" customHeight="1" x14ac:dyDescent="0.2"/>
    <row r="343965" ht="12.75" customHeight="1" x14ac:dyDescent="0.2"/>
    <row r="343969" ht="12.75" customHeight="1" x14ac:dyDescent="0.2"/>
    <row r="343973" ht="12.75" customHeight="1" x14ac:dyDescent="0.2"/>
    <row r="343977" ht="12.75" customHeight="1" x14ac:dyDescent="0.2"/>
    <row r="343981" ht="12.75" customHeight="1" x14ac:dyDescent="0.2"/>
    <row r="343985" ht="12.75" customHeight="1" x14ac:dyDescent="0.2"/>
    <row r="343989" ht="12.75" customHeight="1" x14ac:dyDescent="0.2"/>
    <row r="343993" ht="12.75" customHeight="1" x14ac:dyDescent="0.2"/>
    <row r="343997" ht="12.75" customHeight="1" x14ac:dyDescent="0.2"/>
    <row r="344001" ht="12.75" customHeight="1" x14ac:dyDescent="0.2"/>
    <row r="344005" ht="12.75" customHeight="1" x14ac:dyDescent="0.2"/>
    <row r="344009" ht="12.75" customHeight="1" x14ac:dyDescent="0.2"/>
    <row r="344013" ht="12.75" customHeight="1" x14ac:dyDescent="0.2"/>
    <row r="344017" ht="12.75" customHeight="1" x14ac:dyDescent="0.2"/>
    <row r="344021" ht="12.75" customHeight="1" x14ac:dyDescent="0.2"/>
    <row r="344025" ht="12.75" customHeight="1" x14ac:dyDescent="0.2"/>
    <row r="344029" ht="12.75" customHeight="1" x14ac:dyDescent="0.2"/>
    <row r="344033" ht="12.75" customHeight="1" x14ac:dyDescent="0.2"/>
    <row r="344037" ht="12.75" customHeight="1" x14ac:dyDescent="0.2"/>
    <row r="344041" ht="12.75" customHeight="1" x14ac:dyDescent="0.2"/>
    <row r="344045" ht="12.75" customHeight="1" x14ac:dyDescent="0.2"/>
    <row r="344049" ht="12.75" customHeight="1" x14ac:dyDescent="0.2"/>
    <row r="344053" ht="12.75" customHeight="1" x14ac:dyDescent="0.2"/>
    <row r="344057" ht="12.75" customHeight="1" x14ac:dyDescent="0.2"/>
    <row r="344061" ht="12.75" customHeight="1" x14ac:dyDescent="0.2"/>
    <row r="344065" ht="12.75" customHeight="1" x14ac:dyDescent="0.2"/>
    <row r="344069" ht="12.75" customHeight="1" x14ac:dyDescent="0.2"/>
    <row r="344073" ht="12.75" customHeight="1" x14ac:dyDescent="0.2"/>
    <row r="344077" ht="12.75" customHeight="1" x14ac:dyDescent="0.2"/>
    <row r="344081" ht="12.75" customHeight="1" x14ac:dyDescent="0.2"/>
    <row r="344085" ht="12.75" customHeight="1" x14ac:dyDescent="0.2"/>
    <row r="344089" ht="12.75" customHeight="1" x14ac:dyDescent="0.2"/>
    <row r="344093" ht="12.75" customHeight="1" x14ac:dyDescent="0.2"/>
    <row r="344097" ht="12.75" customHeight="1" x14ac:dyDescent="0.2"/>
    <row r="344101" ht="12.75" customHeight="1" x14ac:dyDescent="0.2"/>
    <row r="344105" ht="12.75" customHeight="1" x14ac:dyDescent="0.2"/>
    <row r="344109" ht="12.75" customHeight="1" x14ac:dyDescent="0.2"/>
    <row r="344113" ht="12.75" customHeight="1" x14ac:dyDescent="0.2"/>
    <row r="344117" ht="12.75" customHeight="1" x14ac:dyDescent="0.2"/>
    <row r="344121" ht="12.75" customHeight="1" x14ac:dyDescent="0.2"/>
    <row r="344125" ht="12.75" customHeight="1" x14ac:dyDescent="0.2"/>
    <row r="344129" ht="12.75" customHeight="1" x14ac:dyDescent="0.2"/>
    <row r="344133" ht="12.75" customHeight="1" x14ac:dyDescent="0.2"/>
    <row r="344137" ht="12.75" customHeight="1" x14ac:dyDescent="0.2"/>
    <row r="344141" ht="12.75" customHeight="1" x14ac:dyDescent="0.2"/>
    <row r="344145" ht="12.75" customHeight="1" x14ac:dyDescent="0.2"/>
    <row r="344149" ht="12.75" customHeight="1" x14ac:dyDescent="0.2"/>
    <row r="344153" ht="12.75" customHeight="1" x14ac:dyDescent="0.2"/>
    <row r="344157" ht="12.75" customHeight="1" x14ac:dyDescent="0.2"/>
    <row r="344161" ht="12.75" customHeight="1" x14ac:dyDescent="0.2"/>
    <row r="344165" ht="12.75" customHeight="1" x14ac:dyDescent="0.2"/>
    <row r="344169" ht="12.75" customHeight="1" x14ac:dyDescent="0.2"/>
    <row r="344173" ht="12.75" customHeight="1" x14ac:dyDescent="0.2"/>
    <row r="344177" ht="12.75" customHeight="1" x14ac:dyDescent="0.2"/>
    <row r="344181" ht="12.75" customHeight="1" x14ac:dyDescent="0.2"/>
    <row r="344185" ht="12.75" customHeight="1" x14ac:dyDescent="0.2"/>
    <row r="344189" ht="12.75" customHeight="1" x14ac:dyDescent="0.2"/>
    <row r="344193" ht="12.75" customHeight="1" x14ac:dyDescent="0.2"/>
    <row r="344197" ht="12.75" customHeight="1" x14ac:dyDescent="0.2"/>
    <row r="344201" ht="12.75" customHeight="1" x14ac:dyDescent="0.2"/>
    <row r="344205" ht="12.75" customHeight="1" x14ac:dyDescent="0.2"/>
    <row r="344209" ht="12.75" customHeight="1" x14ac:dyDescent="0.2"/>
    <row r="344213" ht="12.75" customHeight="1" x14ac:dyDescent="0.2"/>
    <row r="344217" ht="12.75" customHeight="1" x14ac:dyDescent="0.2"/>
    <row r="344221" ht="12.75" customHeight="1" x14ac:dyDescent="0.2"/>
    <row r="344225" ht="12.75" customHeight="1" x14ac:dyDescent="0.2"/>
    <row r="344229" ht="12.75" customHeight="1" x14ac:dyDescent="0.2"/>
    <row r="344233" ht="12.75" customHeight="1" x14ac:dyDescent="0.2"/>
    <row r="344237" ht="12.75" customHeight="1" x14ac:dyDescent="0.2"/>
    <row r="344241" ht="12.75" customHeight="1" x14ac:dyDescent="0.2"/>
    <row r="344245" ht="12.75" customHeight="1" x14ac:dyDescent="0.2"/>
    <row r="344249" ht="12.75" customHeight="1" x14ac:dyDescent="0.2"/>
    <row r="344253" ht="12.75" customHeight="1" x14ac:dyDescent="0.2"/>
    <row r="344257" ht="12.75" customHeight="1" x14ac:dyDescent="0.2"/>
    <row r="344261" ht="12.75" customHeight="1" x14ac:dyDescent="0.2"/>
    <row r="344265" ht="12.75" customHeight="1" x14ac:dyDescent="0.2"/>
    <row r="344269" ht="12.75" customHeight="1" x14ac:dyDescent="0.2"/>
    <row r="344273" ht="12.75" customHeight="1" x14ac:dyDescent="0.2"/>
    <row r="344277" ht="12.75" customHeight="1" x14ac:dyDescent="0.2"/>
    <row r="344281" ht="12.75" customHeight="1" x14ac:dyDescent="0.2"/>
    <row r="344285" ht="12.75" customHeight="1" x14ac:dyDescent="0.2"/>
    <row r="344289" ht="12.75" customHeight="1" x14ac:dyDescent="0.2"/>
    <row r="344293" ht="12.75" customHeight="1" x14ac:dyDescent="0.2"/>
    <row r="344297" ht="12.75" customHeight="1" x14ac:dyDescent="0.2"/>
    <row r="344301" ht="12.75" customHeight="1" x14ac:dyDescent="0.2"/>
    <row r="344305" ht="12.75" customHeight="1" x14ac:dyDescent="0.2"/>
    <row r="344309" ht="12.75" customHeight="1" x14ac:dyDescent="0.2"/>
    <row r="344313" ht="12.75" customHeight="1" x14ac:dyDescent="0.2"/>
    <row r="344317" ht="12.75" customHeight="1" x14ac:dyDescent="0.2"/>
    <row r="344321" ht="12.75" customHeight="1" x14ac:dyDescent="0.2"/>
    <row r="344325" ht="12.75" customHeight="1" x14ac:dyDescent="0.2"/>
    <row r="344329" ht="12.75" customHeight="1" x14ac:dyDescent="0.2"/>
    <row r="344333" ht="12.75" customHeight="1" x14ac:dyDescent="0.2"/>
    <row r="344337" ht="12.75" customHeight="1" x14ac:dyDescent="0.2"/>
    <row r="344341" ht="12.75" customHeight="1" x14ac:dyDescent="0.2"/>
    <row r="344345" ht="12.75" customHeight="1" x14ac:dyDescent="0.2"/>
    <row r="344349" ht="12.75" customHeight="1" x14ac:dyDescent="0.2"/>
    <row r="344353" ht="12.75" customHeight="1" x14ac:dyDescent="0.2"/>
    <row r="344357" ht="12.75" customHeight="1" x14ac:dyDescent="0.2"/>
    <row r="344361" ht="12.75" customHeight="1" x14ac:dyDescent="0.2"/>
    <row r="344365" ht="12.75" customHeight="1" x14ac:dyDescent="0.2"/>
    <row r="344369" ht="12.75" customHeight="1" x14ac:dyDescent="0.2"/>
    <row r="344373" ht="12.75" customHeight="1" x14ac:dyDescent="0.2"/>
    <row r="344377" ht="12.75" customHeight="1" x14ac:dyDescent="0.2"/>
    <row r="344381" ht="12.75" customHeight="1" x14ac:dyDescent="0.2"/>
    <row r="344385" ht="12.75" customHeight="1" x14ac:dyDescent="0.2"/>
    <row r="344389" ht="12.75" customHeight="1" x14ac:dyDescent="0.2"/>
    <row r="344393" ht="12.75" customHeight="1" x14ac:dyDescent="0.2"/>
    <row r="344397" ht="12.75" customHeight="1" x14ac:dyDescent="0.2"/>
    <row r="344401" ht="12.75" customHeight="1" x14ac:dyDescent="0.2"/>
    <row r="344405" ht="12.75" customHeight="1" x14ac:dyDescent="0.2"/>
    <row r="344409" ht="12.75" customHeight="1" x14ac:dyDescent="0.2"/>
    <row r="344413" ht="12.75" customHeight="1" x14ac:dyDescent="0.2"/>
    <row r="344417" ht="12.75" customHeight="1" x14ac:dyDescent="0.2"/>
    <row r="344421" ht="12.75" customHeight="1" x14ac:dyDescent="0.2"/>
    <row r="344425" ht="12.75" customHeight="1" x14ac:dyDescent="0.2"/>
    <row r="344429" ht="12.75" customHeight="1" x14ac:dyDescent="0.2"/>
    <row r="344433" ht="12.75" customHeight="1" x14ac:dyDescent="0.2"/>
    <row r="344437" ht="12.75" customHeight="1" x14ac:dyDescent="0.2"/>
    <row r="344441" ht="12.75" customHeight="1" x14ac:dyDescent="0.2"/>
    <row r="344445" ht="12.75" customHeight="1" x14ac:dyDescent="0.2"/>
    <row r="344449" ht="12.75" customHeight="1" x14ac:dyDescent="0.2"/>
    <row r="344453" ht="12.75" customHeight="1" x14ac:dyDescent="0.2"/>
    <row r="344457" ht="12.75" customHeight="1" x14ac:dyDescent="0.2"/>
    <row r="344461" ht="12.75" customHeight="1" x14ac:dyDescent="0.2"/>
    <row r="344465" ht="12.75" customHeight="1" x14ac:dyDescent="0.2"/>
    <row r="344469" ht="12.75" customHeight="1" x14ac:dyDescent="0.2"/>
    <row r="344473" ht="12.75" customHeight="1" x14ac:dyDescent="0.2"/>
    <row r="344477" ht="12.75" customHeight="1" x14ac:dyDescent="0.2"/>
    <row r="344481" ht="12.75" customHeight="1" x14ac:dyDescent="0.2"/>
    <row r="344485" ht="12.75" customHeight="1" x14ac:dyDescent="0.2"/>
    <row r="344489" ht="12.75" customHeight="1" x14ac:dyDescent="0.2"/>
    <row r="344493" ht="12.75" customHeight="1" x14ac:dyDescent="0.2"/>
    <row r="344497" ht="12.75" customHeight="1" x14ac:dyDescent="0.2"/>
    <row r="344501" ht="12.75" customHeight="1" x14ac:dyDescent="0.2"/>
    <row r="344505" ht="12.75" customHeight="1" x14ac:dyDescent="0.2"/>
    <row r="344509" ht="12.75" customHeight="1" x14ac:dyDescent="0.2"/>
    <row r="344513" ht="12.75" customHeight="1" x14ac:dyDescent="0.2"/>
    <row r="344517" ht="12.75" customHeight="1" x14ac:dyDescent="0.2"/>
    <row r="344521" ht="12.75" customHeight="1" x14ac:dyDescent="0.2"/>
    <row r="344525" ht="12.75" customHeight="1" x14ac:dyDescent="0.2"/>
    <row r="344529" ht="12.75" customHeight="1" x14ac:dyDescent="0.2"/>
    <row r="344533" ht="12.75" customHeight="1" x14ac:dyDescent="0.2"/>
    <row r="344537" ht="12.75" customHeight="1" x14ac:dyDescent="0.2"/>
    <row r="344541" ht="12.75" customHeight="1" x14ac:dyDescent="0.2"/>
    <row r="344545" ht="12.75" customHeight="1" x14ac:dyDescent="0.2"/>
    <row r="344549" ht="12.75" customHeight="1" x14ac:dyDescent="0.2"/>
    <row r="344553" ht="12.75" customHeight="1" x14ac:dyDescent="0.2"/>
    <row r="344557" ht="12.75" customHeight="1" x14ac:dyDescent="0.2"/>
    <row r="344561" ht="12.75" customHeight="1" x14ac:dyDescent="0.2"/>
    <row r="344565" ht="12.75" customHeight="1" x14ac:dyDescent="0.2"/>
    <row r="344569" ht="12.75" customHeight="1" x14ac:dyDescent="0.2"/>
    <row r="344573" ht="12.75" customHeight="1" x14ac:dyDescent="0.2"/>
    <row r="344577" ht="12.75" customHeight="1" x14ac:dyDescent="0.2"/>
    <row r="344581" ht="12.75" customHeight="1" x14ac:dyDescent="0.2"/>
    <row r="344585" ht="12.75" customHeight="1" x14ac:dyDescent="0.2"/>
    <row r="344589" ht="12.75" customHeight="1" x14ac:dyDescent="0.2"/>
    <row r="344593" ht="12.75" customHeight="1" x14ac:dyDescent="0.2"/>
    <row r="344597" ht="12.75" customHeight="1" x14ac:dyDescent="0.2"/>
    <row r="344601" ht="12.75" customHeight="1" x14ac:dyDescent="0.2"/>
    <row r="344605" ht="12.75" customHeight="1" x14ac:dyDescent="0.2"/>
    <row r="344609" ht="12.75" customHeight="1" x14ac:dyDescent="0.2"/>
    <row r="344613" ht="12.75" customHeight="1" x14ac:dyDescent="0.2"/>
    <row r="344617" ht="12.75" customHeight="1" x14ac:dyDescent="0.2"/>
    <row r="344621" ht="12.75" customHeight="1" x14ac:dyDescent="0.2"/>
    <row r="344625" ht="12.75" customHeight="1" x14ac:dyDescent="0.2"/>
    <row r="344629" ht="12.75" customHeight="1" x14ac:dyDescent="0.2"/>
    <row r="344633" ht="12.75" customHeight="1" x14ac:dyDescent="0.2"/>
    <row r="344637" ht="12.75" customHeight="1" x14ac:dyDescent="0.2"/>
    <row r="344641" ht="12.75" customHeight="1" x14ac:dyDescent="0.2"/>
    <row r="344645" ht="12.75" customHeight="1" x14ac:dyDescent="0.2"/>
    <row r="344649" ht="12.75" customHeight="1" x14ac:dyDescent="0.2"/>
    <row r="344653" ht="12.75" customHeight="1" x14ac:dyDescent="0.2"/>
    <row r="344657" ht="12.75" customHeight="1" x14ac:dyDescent="0.2"/>
    <row r="344661" ht="12.75" customHeight="1" x14ac:dyDescent="0.2"/>
    <row r="344665" ht="12.75" customHeight="1" x14ac:dyDescent="0.2"/>
    <row r="344669" ht="12.75" customHeight="1" x14ac:dyDescent="0.2"/>
    <row r="344673" ht="12.75" customHeight="1" x14ac:dyDescent="0.2"/>
    <row r="344677" ht="12.75" customHeight="1" x14ac:dyDescent="0.2"/>
    <row r="344681" ht="12.75" customHeight="1" x14ac:dyDescent="0.2"/>
    <row r="344685" ht="12.75" customHeight="1" x14ac:dyDescent="0.2"/>
    <row r="344689" ht="12.75" customHeight="1" x14ac:dyDescent="0.2"/>
    <row r="344693" ht="12.75" customHeight="1" x14ac:dyDescent="0.2"/>
    <row r="344697" ht="12.75" customHeight="1" x14ac:dyDescent="0.2"/>
    <row r="344701" ht="12.75" customHeight="1" x14ac:dyDescent="0.2"/>
    <row r="344705" ht="12.75" customHeight="1" x14ac:dyDescent="0.2"/>
    <row r="344709" ht="12.75" customHeight="1" x14ac:dyDescent="0.2"/>
    <row r="344713" ht="12.75" customHeight="1" x14ac:dyDescent="0.2"/>
    <row r="344717" ht="12.75" customHeight="1" x14ac:dyDescent="0.2"/>
    <row r="344721" ht="12.75" customHeight="1" x14ac:dyDescent="0.2"/>
    <row r="344725" ht="12.75" customHeight="1" x14ac:dyDescent="0.2"/>
    <row r="344729" ht="12.75" customHeight="1" x14ac:dyDescent="0.2"/>
    <row r="344733" ht="12.75" customHeight="1" x14ac:dyDescent="0.2"/>
    <row r="344737" ht="12.75" customHeight="1" x14ac:dyDescent="0.2"/>
    <row r="344741" ht="12.75" customHeight="1" x14ac:dyDescent="0.2"/>
    <row r="344745" ht="12.75" customHeight="1" x14ac:dyDescent="0.2"/>
    <row r="344749" ht="12.75" customHeight="1" x14ac:dyDescent="0.2"/>
    <row r="344753" ht="12.75" customHeight="1" x14ac:dyDescent="0.2"/>
    <row r="344757" ht="12.75" customHeight="1" x14ac:dyDescent="0.2"/>
    <row r="344761" ht="12.75" customHeight="1" x14ac:dyDescent="0.2"/>
    <row r="344765" ht="12.75" customHeight="1" x14ac:dyDescent="0.2"/>
    <row r="344769" ht="12.75" customHeight="1" x14ac:dyDescent="0.2"/>
    <row r="344773" ht="12.75" customHeight="1" x14ac:dyDescent="0.2"/>
    <row r="344777" ht="12.75" customHeight="1" x14ac:dyDescent="0.2"/>
    <row r="344781" ht="12.75" customHeight="1" x14ac:dyDescent="0.2"/>
    <row r="344785" ht="12.75" customHeight="1" x14ac:dyDescent="0.2"/>
    <row r="344789" ht="12.75" customHeight="1" x14ac:dyDescent="0.2"/>
    <row r="344793" ht="12.75" customHeight="1" x14ac:dyDescent="0.2"/>
    <row r="344797" ht="12.75" customHeight="1" x14ac:dyDescent="0.2"/>
    <row r="344801" ht="12.75" customHeight="1" x14ac:dyDescent="0.2"/>
    <row r="344805" ht="12.75" customHeight="1" x14ac:dyDescent="0.2"/>
    <row r="344809" ht="12.75" customHeight="1" x14ac:dyDescent="0.2"/>
    <row r="344813" ht="12.75" customHeight="1" x14ac:dyDescent="0.2"/>
    <row r="344817" ht="12.75" customHeight="1" x14ac:dyDescent="0.2"/>
    <row r="344821" ht="12.75" customHeight="1" x14ac:dyDescent="0.2"/>
    <row r="344825" ht="12.75" customHeight="1" x14ac:dyDescent="0.2"/>
    <row r="344829" ht="12.75" customHeight="1" x14ac:dyDescent="0.2"/>
    <row r="344833" ht="12.75" customHeight="1" x14ac:dyDescent="0.2"/>
    <row r="344837" ht="12.75" customHeight="1" x14ac:dyDescent="0.2"/>
    <row r="344841" ht="12.75" customHeight="1" x14ac:dyDescent="0.2"/>
    <row r="344845" ht="12.75" customHeight="1" x14ac:dyDescent="0.2"/>
    <row r="344849" ht="12.75" customHeight="1" x14ac:dyDescent="0.2"/>
    <row r="344853" ht="12.75" customHeight="1" x14ac:dyDescent="0.2"/>
    <row r="344857" ht="12.75" customHeight="1" x14ac:dyDescent="0.2"/>
    <row r="344861" ht="12.75" customHeight="1" x14ac:dyDescent="0.2"/>
    <row r="344865" ht="12.75" customHeight="1" x14ac:dyDescent="0.2"/>
    <row r="344869" ht="12.75" customHeight="1" x14ac:dyDescent="0.2"/>
    <row r="344873" ht="12.75" customHeight="1" x14ac:dyDescent="0.2"/>
    <row r="344877" ht="12.75" customHeight="1" x14ac:dyDescent="0.2"/>
    <row r="344881" ht="12.75" customHeight="1" x14ac:dyDescent="0.2"/>
    <row r="344885" ht="12.75" customHeight="1" x14ac:dyDescent="0.2"/>
    <row r="344889" ht="12.75" customHeight="1" x14ac:dyDescent="0.2"/>
    <row r="344893" ht="12.75" customHeight="1" x14ac:dyDescent="0.2"/>
    <row r="344897" ht="12.75" customHeight="1" x14ac:dyDescent="0.2"/>
    <row r="344901" ht="12.75" customHeight="1" x14ac:dyDescent="0.2"/>
    <row r="344905" ht="12.75" customHeight="1" x14ac:dyDescent="0.2"/>
    <row r="344909" ht="12.75" customHeight="1" x14ac:dyDescent="0.2"/>
    <row r="344913" ht="12.75" customHeight="1" x14ac:dyDescent="0.2"/>
    <row r="344917" ht="12.75" customHeight="1" x14ac:dyDescent="0.2"/>
    <row r="344921" ht="12.75" customHeight="1" x14ac:dyDescent="0.2"/>
    <row r="344925" ht="12.75" customHeight="1" x14ac:dyDescent="0.2"/>
    <row r="344929" ht="12.75" customHeight="1" x14ac:dyDescent="0.2"/>
    <row r="344933" ht="12.75" customHeight="1" x14ac:dyDescent="0.2"/>
    <row r="344937" ht="12.75" customHeight="1" x14ac:dyDescent="0.2"/>
    <row r="344941" ht="12.75" customHeight="1" x14ac:dyDescent="0.2"/>
    <row r="344945" ht="12.75" customHeight="1" x14ac:dyDescent="0.2"/>
    <row r="344949" ht="12.75" customHeight="1" x14ac:dyDescent="0.2"/>
    <row r="344953" ht="12.75" customHeight="1" x14ac:dyDescent="0.2"/>
    <row r="344957" ht="12.75" customHeight="1" x14ac:dyDescent="0.2"/>
    <row r="344961" ht="12.75" customHeight="1" x14ac:dyDescent="0.2"/>
    <row r="344965" ht="12.75" customHeight="1" x14ac:dyDescent="0.2"/>
    <row r="344969" ht="12.75" customHeight="1" x14ac:dyDescent="0.2"/>
    <row r="344973" ht="12.75" customHeight="1" x14ac:dyDescent="0.2"/>
    <row r="344977" ht="12.75" customHeight="1" x14ac:dyDescent="0.2"/>
    <row r="344981" ht="12.75" customHeight="1" x14ac:dyDescent="0.2"/>
    <row r="344985" ht="12.75" customHeight="1" x14ac:dyDescent="0.2"/>
    <row r="344989" ht="12.75" customHeight="1" x14ac:dyDescent="0.2"/>
    <row r="344993" ht="12.75" customHeight="1" x14ac:dyDescent="0.2"/>
    <row r="344997" ht="12.75" customHeight="1" x14ac:dyDescent="0.2"/>
    <row r="345001" ht="12.75" customHeight="1" x14ac:dyDescent="0.2"/>
    <row r="345005" ht="12.75" customHeight="1" x14ac:dyDescent="0.2"/>
    <row r="345009" ht="12.75" customHeight="1" x14ac:dyDescent="0.2"/>
    <row r="345013" ht="12.75" customHeight="1" x14ac:dyDescent="0.2"/>
    <row r="345017" ht="12.75" customHeight="1" x14ac:dyDescent="0.2"/>
    <row r="345021" ht="12.75" customHeight="1" x14ac:dyDescent="0.2"/>
    <row r="345025" ht="12.75" customHeight="1" x14ac:dyDescent="0.2"/>
    <row r="345029" ht="12.75" customHeight="1" x14ac:dyDescent="0.2"/>
    <row r="345033" ht="12.75" customHeight="1" x14ac:dyDescent="0.2"/>
    <row r="345037" ht="12.75" customHeight="1" x14ac:dyDescent="0.2"/>
    <row r="345041" ht="12.75" customHeight="1" x14ac:dyDescent="0.2"/>
    <row r="345045" ht="12.75" customHeight="1" x14ac:dyDescent="0.2"/>
    <row r="345049" ht="12.75" customHeight="1" x14ac:dyDescent="0.2"/>
    <row r="345053" ht="12.75" customHeight="1" x14ac:dyDescent="0.2"/>
    <row r="345057" ht="12.75" customHeight="1" x14ac:dyDescent="0.2"/>
    <row r="345061" ht="12.75" customHeight="1" x14ac:dyDescent="0.2"/>
    <row r="345065" ht="12.75" customHeight="1" x14ac:dyDescent="0.2"/>
    <row r="345069" ht="12.75" customHeight="1" x14ac:dyDescent="0.2"/>
    <row r="345073" ht="12.75" customHeight="1" x14ac:dyDescent="0.2"/>
    <row r="345077" ht="12.75" customHeight="1" x14ac:dyDescent="0.2"/>
    <row r="345081" ht="12.75" customHeight="1" x14ac:dyDescent="0.2"/>
    <row r="345085" ht="12.75" customHeight="1" x14ac:dyDescent="0.2"/>
    <row r="345089" ht="12.75" customHeight="1" x14ac:dyDescent="0.2"/>
    <row r="345093" ht="12.75" customHeight="1" x14ac:dyDescent="0.2"/>
    <row r="345097" ht="12.75" customHeight="1" x14ac:dyDescent="0.2"/>
    <row r="345101" ht="12.75" customHeight="1" x14ac:dyDescent="0.2"/>
    <row r="345105" ht="12.75" customHeight="1" x14ac:dyDescent="0.2"/>
    <row r="345109" ht="12.75" customHeight="1" x14ac:dyDescent="0.2"/>
    <row r="345113" ht="12.75" customHeight="1" x14ac:dyDescent="0.2"/>
    <row r="345117" ht="12.75" customHeight="1" x14ac:dyDescent="0.2"/>
    <row r="345121" ht="12.75" customHeight="1" x14ac:dyDescent="0.2"/>
    <row r="345125" ht="12.75" customHeight="1" x14ac:dyDescent="0.2"/>
    <row r="345129" ht="12.75" customHeight="1" x14ac:dyDescent="0.2"/>
    <row r="345133" ht="12.75" customHeight="1" x14ac:dyDescent="0.2"/>
    <row r="345137" ht="12.75" customHeight="1" x14ac:dyDescent="0.2"/>
    <row r="345141" ht="12.75" customHeight="1" x14ac:dyDescent="0.2"/>
    <row r="345145" ht="12.75" customHeight="1" x14ac:dyDescent="0.2"/>
    <row r="345149" ht="12.75" customHeight="1" x14ac:dyDescent="0.2"/>
    <row r="345153" ht="12.75" customHeight="1" x14ac:dyDescent="0.2"/>
    <row r="345157" ht="12.75" customHeight="1" x14ac:dyDescent="0.2"/>
    <row r="345161" ht="12.75" customHeight="1" x14ac:dyDescent="0.2"/>
    <row r="345165" ht="12.75" customHeight="1" x14ac:dyDescent="0.2"/>
    <row r="345169" ht="12.75" customHeight="1" x14ac:dyDescent="0.2"/>
    <row r="345173" ht="12.75" customHeight="1" x14ac:dyDescent="0.2"/>
    <row r="345177" ht="12.75" customHeight="1" x14ac:dyDescent="0.2"/>
    <row r="345181" ht="12.75" customHeight="1" x14ac:dyDescent="0.2"/>
    <row r="345185" ht="12.75" customHeight="1" x14ac:dyDescent="0.2"/>
    <row r="345189" ht="12.75" customHeight="1" x14ac:dyDescent="0.2"/>
    <row r="345193" ht="12.75" customHeight="1" x14ac:dyDescent="0.2"/>
    <row r="345197" ht="12.75" customHeight="1" x14ac:dyDescent="0.2"/>
    <row r="345201" ht="12.75" customHeight="1" x14ac:dyDescent="0.2"/>
    <row r="345205" ht="12.75" customHeight="1" x14ac:dyDescent="0.2"/>
    <row r="345209" ht="12.75" customHeight="1" x14ac:dyDescent="0.2"/>
    <row r="345213" ht="12.75" customHeight="1" x14ac:dyDescent="0.2"/>
    <row r="345217" ht="12.75" customHeight="1" x14ac:dyDescent="0.2"/>
    <row r="345221" ht="12.75" customHeight="1" x14ac:dyDescent="0.2"/>
    <row r="345225" ht="12.75" customHeight="1" x14ac:dyDescent="0.2"/>
    <row r="345229" ht="12.75" customHeight="1" x14ac:dyDescent="0.2"/>
    <row r="345233" ht="12.75" customHeight="1" x14ac:dyDescent="0.2"/>
    <row r="345237" ht="12.75" customHeight="1" x14ac:dyDescent="0.2"/>
    <row r="345241" ht="12.75" customHeight="1" x14ac:dyDescent="0.2"/>
    <row r="345245" ht="12.75" customHeight="1" x14ac:dyDescent="0.2"/>
    <row r="345249" ht="12.75" customHeight="1" x14ac:dyDescent="0.2"/>
    <row r="345253" ht="12.75" customHeight="1" x14ac:dyDescent="0.2"/>
    <row r="345257" ht="12.75" customHeight="1" x14ac:dyDescent="0.2"/>
    <row r="345261" ht="12.75" customHeight="1" x14ac:dyDescent="0.2"/>
    <row r="345265" ht="12.75" customHeight="1" x14ac:dyDescent="0.2"/>
    <row r="345269" ht="12.75" customHeight="1" x14ac:dyDescent="0.2"/>
    <row r="345273" ht="12.75" customHeight="1" x14ac:dyDescent="0.2"/>
    <row r="345277" ht="12.75" customHeight="1" x14ac:dyDescent="0.2"/>
    <row r="345281" ht="12.75" customHeight="1" x14ac:dyDescent="0.2"/>
    <row r="345285" ht="12.75" customHeight="1" x14ac:dyDescent="0.2"/>
    <row r="345289" ht="12.75" customHeight="1" x14ac:dyDescent="0.2"/>
    <row r="345293" ht="12.75" customHeight="1" x14ac:dyDescent="0.2"/>
    <row r="345297" ht="12.75" customHeight="1" x14ac:dyDescent="0.2"/>
    <row r="345301" ht="12.75" customHeight="1" x14ac:dyDescent="0.2"/>
    <row r="345305" ht="12.75" customHeight="1" x14ac:dyDescent="0.2"/>
    <row r="345309" ht="12.75" customHeight="1" x14ac:dyDescent="0.2"/>
    <row r="345313" ht="12.75" customHeight="1" x14ac:dyDescent="0.2"/>
    <row r="345317" ht="12.75" customHeight="1" x14ac:dyDescent="0.2"/>
    <row r="345321" ht="12.75" customHeight="1" x14ac:dyDescent="0.2"/>
    <row r="345325" ht="12.75" customHeight="1" x14ac:dyDescent="0.2"/>
    <row r="345329" ht="12.75" customHeight="1" x14ac:dyDescent="0.2"/>
    <row r="345333" ht="12.75" customHeight="1" x14ac:dyDescent="0.2"/>
    <row r="345337" ht="12.75" customHeight="1" x14ac:dyDescent="0.2"/>
    <row r="345341" ht="12.75" customHeight="1" x14ac:dyDescent="0.2"/>
    <row r="345345" ht="12.75" customHeight="1" x14ac:dyDescent="0.2"/>
    <row r="345349" ht="12.75" customHeight="1" x14ac:dyDescent="0.2"/>
    <row r="345353" ht="12.75" customHeight="1" x14ac:dyDescent="0.2"/>
    <row r="345357" ht="12.75" customHeight="1" x14ac:dyDescent="0.2"/>
    <row r="345361" ht="12.75" customHeight="1" x14ac:dyDescent="0.2"/>
    <row r="345365" ht="12.75" customHeight="1" x14ac:dyDescent="0.2"/>
    <row r="345369" ht="12.75" customHeight="1" x14ac:dyDescent="0.2"/>
    <row r="345373" ht="12.75" customHeight="1" x14ac:dyDescent="0.2"/>
    <row r="345377" ht="12.75" customHeight="1" x14ac:dyDescent="0.2"/>
    <row r="345381" ht="12.75" customHeight="1" x14ac:dyDescent="0.2"/>
    <row r="345385" ht="12.75" customHeight="1" x14ac:dyDescent="0.2"/>
    <row r="345389" ht="12.75" customHeight="1" x14ac:dyDescent="0.2"/>
    <row r="345393" ht="12.75" customHeight="1" x14ac:dyDescent="0.2"/>
    <row r="345397" ht="12.75" customHeight="1" x14ac:dyDescent="0.2"/>
    <row r="345401" ht="12.75" customHeight="1" x14ac:dyDescent="0.2"/>
    <row r="345405" ht="12.75" customHeight="1" x14ac:dyDescent="0.2"/>
    <row r="345409" ht="12.75" customHeight="1" x14ac:dyDescent="0.2"/>
    <row r="345413" ht="12.75" customHeight="1" x14ac:dyDescent="0.2"/>
    <row r="345417" ht="12.75" customHeight="1" x14ac:dyDescent="0.2"/>
    <row r="345421" ht="12.75" customHeight="1" x14ac:dyDescent="0.2"/>
    <row r="345425" ht="12.75" customHeight="1" x14ac:dyDescent="0.2"/>
    <row r="345429" ht="12.75" customHeight="1" x14ac:dyDescent="0.2"/>
    <row r="345433" ht="12.75" customHeight="1" x14ac:dyDescent="0.2"/>
    <row r="345437" ht="12.75" customHeight="1" x14ac:dyDescent="0.2"/>
    <row r="345441" ht="12.75" customHeight="1" x14ac:dyDescent="0.2"/>
    <row r="345445" ht="12.75" customHeight="1" x14ac:dyDescent="0.2"/>
    <row r="345449" ht="12.75" customHeight="1" x14ac:dyDescent="0.2"/>
    <row r="345453" ht="12.75" customHeight="1" x14ac:dyDescent="0.2"/>
    <row r="345457" ht="12.75" customHeight="1" x14ac:dyDescent="0.2"/>
    <row r="345461" ht="12.75" customHeight="1" x14ac:dyDescent="0.2"/>
    <row r="345465" ht="12.75" customHeight="1" x14ac:dyDescent="0.2"/>
    <row r="345469" ht="12.75" customHeight="1" x14ac:dyDescent="0.2"/>
    <row r="345473" ht="12.75" customHeight="1" x14ac:dyDescent="0.2"/>
    <row r="345477" ht="12.75" customHeight="1" x14ac:dyDescent="0.2"/>
    <row r="345481" ht="12.75" customHeight="1" x14ac:dyDescent="0.2"/>
    <row r="345485" ht="12.75" customHeight="1" x14ac:dyDescent="0.2"/>
    <row r="345489" ht="12.75" customHeight="1" x14ac:dyDescent="0.2"/>
    <row r="345493" ht="12.75" customHeight="1" x14ac:dyDescent="0.2"/>
    <row r="345497" ht="12.75" customHeight="1" x14ac:dyDescent="0.2"/>
    <row r="345501" ht="12.75" customHeight="1" x14ac:dyDescent="0.2"/>
    <row r="345505" ht="12.75" customHeight="1" x14ac:dyDescent="0.2"/>
    <row r="345509" ht="12.75" customHeight="1" x14ac:dyDescent="0.2"/>
    <row r="345513" ht="12.75" customHeight="1" x14ac:dyDescent="0.2"/>
    <row r="345517" ht="12.75" customHeight="1" x14ac:dyDescent="0.2"/>
    <row r="345521" ht="12.75" customHeight="1" x14ac:dyDescent="0.2"/>
    <row r="345525" ht="12.75" customHeight="1" x14ac:dyDescent="0.2"/>
    <row r="345529" ht="12.75" customHeight="1" x14ac:dyDescent="0.2"/>
    <row r="345533" ht="12.75" customHeight="1" x14ac:dyDescent="0.2"/>
    <row r="345537" ht="12.75" customHeight="1" x14ac:dyDescent="0.2"/>
    <row r="345541" ht="12.75" customHeight="1" x14ac:dyDescent="0.2"/>
    <row r="345545" ht="12.75" customHeight="1" x14ac:dyDescent="0.2"/>
    <row r="345549" ht="12.75" customHeight="1" x14ac:dyDescent="0.2"/>
    <row r="345553" ht="12.75" customHeight="1" x14ac:dyDescent="0.2"/>
    <row r="345557" ht="12.75" customHeight="1" x14ac:dyDescent="0.2"/>
    <row r="345561" ht="12.75" customHeight="1" x14ac:dyDescent="0.2"/>
    <row r="345565" ht="12.75" customHeight="1" x14ac:dyDescent="0.2"/>
    <row r="345569" ht="12.75" customHeight="1" x14ac:dyDescent="0.2"/>
    <row r="345573" ht="12.75" customHeight="1" x14ac:dyDescent="0.2"/>
    <row r="345577" ht="12.75" customHeight="1" x14ac:dyDescent="0.2"/>
    <row r="345581" ht="12.75" customHeight="1" x14ac:dyDescent="0.2"/>
    <row r="345585" ht="12.75" customHeight="1" x14ac:dyDescent="0.2"/>
    <row r="345589" ht="12.75" customHeight="1" x14ac:dyDescent="0.2"/>
    <row r="345593" ht="12.75" customHeight="1" x14ac:dyDescent="0.2"/>
    <row r="345597" ht="12.75" customHeight="1" x14ac:dyDescent="0.2"/>
    <row r="345601" ht="12.75" customHeight="1" x14ac:dyDescent="0.2"/>
    <row r="345605" ht="12.75" customHeight="1" x14ac:dyDescent="0.2"/>
    <row r="345609" ht="12.75" customHeight="1" x14ac:dyDescent="0.2"/>
    <row r="345613" ht="12.75" customHeight="1" x14ac:dyDescent="0.2"/>
    <row r="345617" ht="12.75" customHeight="1" x14ac:dyDescent="0.2"/>
    <row r="345621" ht="12.75" customHeight="1" x14ac:dyDescent="0.2"/>
    <row r="345625" ht="12.75" customHeight="1" x14ac:dyDescent="0.2"/>
    <row r="345629" ht="12.75" customHeight="1" x14ac:dyDescent="0.2"/>
    <row r="345633" ht="12.75" customHeight="1" x14ac:dyDescent="0.2"/>
    <row r="345637" ht="12.75" customHeight="1" x14ac:dyDescent="0.2"/>
    <row r="345641" ht="12.75" customHeight="1" x14ac:dyDescent="0.2"/>
    <row r="345645" ht="12.75" customHeight="1" x14ac:dyDescent="0.2"/>
    <row r="345649" ht="12.75" customHeight="1" x14ac:dyDescent="0.2"/>
    <row r="345653" ht="12.75" customHeight="1" x14ac:dyDescent="0.2"/>
    <row r="345657" ht="12.75" customHeight="1" x14ac:dyDescent="0.2"/>
    <row r="345661" ht="12.75" customHeight="1" x14ac:dyDescent="0.2"/>
    <row r="345665" ht="12.75" customHeight="1" x14ac:dyDescent="0.2"/>
    <row r="345669" ht="12.75" customHeight="1" x14ac:dyDescent="0.2"/>
    <row r="345673" ht="12.75" customHeight="1" x14ac:dyDescent="0.2"/>
    <row r="345677" ht="12.75" customHeight="1" x14ac:dyDescent="0.2"/>
    <row r="345681" ht="12.75" customHeight="1" x14ac:dyDescent="0.2"/>
    <row r="345685" ht="12.75" customHeight="1" x14ac:dyDescent="0.2"/>
    <row r="345689" ht="12.75" customHeight="1" x14ac:dyDescent="0.2"/>
    <row r="345693" ht="12.75" customHeight="1" x14ac:dyDescent="0.2"/>
    <row r="345697" ht="12.75" customHeight="1" x14ac:dyDescent="0.2"/>
    <row r="345701" ht="12.75" customHeight="1" x14ac:dyDescent="0.2"/>
    <row r="345705" ht="12.75" customHeight="1" x14ac:dyDescent="0.2"/>
    <row r="345709" ht="12.75" customHeight="1" x14ac:dyDescent="0.2"/>
    <row r="345713" ht="12.75" customHeight="1" x14ac:dyDescent="0.2"/>
    <row r="345717" ht="12.75" customHeight="1" x14ac:dyDescent="0.2"/>
    <row r="345721" ht="12.75" customHeight="1" x14ac:dyDescent="0.2"/>
    <row r="345725" ht="12.75" customHeight="1" x14ac:dyDescent="0.2"/>
    <row r="345729" ht="12.75" customHeight="1" x14ac:dyDescent="0.2"/>
    <row r="345733" ht="12.75" customHeight="1" x14ac:dyDescent="0.2"/>
    <row r="345737" ht="12.75" customHeight="1" x14ac:dyDescent="0.2"/>
    <row r="345741" ht="12.75" customHeight="1" x14ac:dyDescent="0.2"/>
    <row r="345745" ht="12.75" customHeight="1" x14ac:dyDescent="0.2"/>
    <row r="345749" ht="12.75" customHeight="1" x14ac:dyDescent="0.2"/>
    <row r="345753" ht="12.75" customHeight="1" x14ac:dyDescent="0.2"/>
    <row r="345757" ht="12.75" customHeight="1" x14ac:dyDescent="0.2"/>
    <row r="345761" ht="12.75" customHeight="1" x14ac:dyDescent="0.2"/>
    <row r="345765" ht="12.75" customHeight="1" x14ac:dyDescent="0.2"/>
    <row r="345769" ht="12.75" customHeight="1" x14ac:dyDescent="0.2"/>
    <row r="345773" ht="12.75" customHeight="1" x14ac:dyDescent="0.2"/>
    <row r="345777" ht="12.75" customHeight="1" x14ac:dyDescent="0.2"/>
    <row r="345781" ht="12.75" customHeight="1" x14ac:dyDescent="0.2"/>
    <row r="345785" ht="12.75" customHeight="1" x14ac:dyDescent="0.2"/>
    <row r="345789" ht="12.75" customHeight="1" x14ac:dyDescent="0.2"/>
    <row r="345793" ht="12.75" customHeight="1" x14ac:dyDescent="0.2"/>
    <row r="345797" ht="12.75" customHeight="1" x14ac:dyDescent="0.2"/>
    <row r="345801" ht="12.75" customHeight="1" x14ac:dyDescent="0.2"/>
    <row r="345805" ht="12.75" customHeight="1" x14ac:dyDescent="0.2"/>
    <row r="345809" ht="12.75" customHeight="1" x14ac:dyDescent="0.2"/>
    <row r="345813" ht="12.75" customHeight="1" x14ac:dyDescent="0.2"/>
    <row r="345817" ht="12.75" customHeight="1" x14ac:dyDescent="0.2"/>
    <row r="345821" ht="12.75" customHeight="1" x14ac:dyDescent="0.2"/>
    <row r="345825" ht="12.75" customHeight="1" x14ac:dyDescent="0.2"/>
    <row r="345829" ht="12.75" customHeight="1" x14ac:dyDescent="0.2"/>
    <row r="345833" ht="12.75" customHeight="1" x14ac:dyDescent="0.2"/>
    <row r="345837" ht="12.75" customHeight="1" x14ac:dyDescent="0.2"/>
    <row r="345841" ht="12.75" customHeight="1" x14ac:dyDescent="0.2"/>
    <row r="345845" ht="12.75" customHeight="1" x14ac:dyDescent="0.2"/>
    <row r="345849" ht="12.75" customHeight="1" x14ac:dyDescent="0.2"/>
    <row r="345853" ht="12.75" customHeight="1" x14ac:dyDescent="0.2"/>
    <row r="345857" ht="12.75" customHeight="1" x14ac:dyDescent="0.2"/>
    <row r="345861" ht="12.75" customHeight="1" x14ac:dyDescent="0.2"/>
    <row r="345865" ht="12.75" customHeight="1" x14ac:dyDescent="0.2"/>
    <row r="345869" ht="12.75" customHeight="1" x14ac:dyDescent="0.2"/>
    <row r="345873" ht="12.75" customHeight="1" x14ac:dyDescent="0.2"/>
    <row r="345877" ht="12.75" customHeight="1" x14ac:dyDescent="0.2"/>
    <row r="345881" ht="12.75" customHeight="1" x14ac:dyDescent="0.2"/>
    <row r="345885" ht="12.75" customHeight="1" x14ac:dyDescent="0.2"/>
    <row r="345889" ht="12.75" customHeight="1" x14ac:dyDescent="0.2"/>
    <row r="345893" ht="12.75" customHeight="1" x14ac:dyDescent="0.2"/>
    <row r="345897" ht="12.75" customHeight="1" x14ac:dyDescent="0.2"/>
    <row r="345901" ht="12.75" customHeight="1" x14ac:dyDescent="0.2"/>
    <row r="345905" ht="12.75" customHeight="1" x14ac:dyDescent="0.2"/>
    <row r="345909" ht="12.75" customHeight="1" x14ac:dyDescent="0.2"/>
    <row r="345913" ht="12.75" customHeight="1" x14ac:dyDescent="0.2"/>
    <row r="345917" ht="12.75" customHeight="1" x14ac:dyDescent="0.2"/>
    <row r="345921" ht="12.75" customHeight="1" x14ac:dyDescent="0.2"/>
    <row r="345925" ht="12.75" customHeight="1" x14ac:dyDescent="0.2"/>
    <row r="345929" ht="12.75" customHeight="1" x14ac:dyDescent="0.2"/>
    <row r="345933" ht="12.75" customHeight="1" x14ac:dyDescent="0.2"/>
    <row r="345937" ht="12.75" customHeight="1" x14ac:dyDescent="0.2"/>
    <row r="345941" ht="12.75" customHeight="1" x14ac:dyDescent="0.2"/>
    <row r="345945" ht="12.75" customHeight="1" x14ac:dyDescent="0.2"/>
    <row r="345949" ht="12.75" customHeight="1" x14ac:dyDescent="0.2"/>
    <row r="345953" ht="12.75" customHeight="1" x14ac:dyDescent="0.2"/>
    <row r="345957" ht="12.75" customHeight="1" x14ac:dyDescent="0.2"/>
    <row r="345961" ht="12.75" customHeight="1" x14ac:dyDescent="0.2"/>
    <row r="345965" ht="12.75" customHeight="1" x14ac:dyDescent="0.2"/>
    <row r="345969" ht="12.75" customHeight="1" x14ac:dyDescent="0.2"/>
    <row r="345973" ht="12.75" customHeight="1" x14ac:dyDescent="0.2"/>
    <row r="345977" ht="12.75" customHeight="1" x14ac:dyDescent="0.2"/>
    <row r="345981" ht="12.75" customHeight="1" x14ac:dyDescent="0.2"/>
    <row r="345985" ht="12.75" customHeight="1" x14ac:dyDescent="0.2"/>
    <row r="345989" ht="12.75" customHeight="1" x14ac:dyDescent="0.2"/>
    <row r="345993" ht="12.75" customHeight="1" x14ac:dyDescent="0.2"/>
    <row r="345997" ht="12.75" customHeight="1" x14ac:dyDescent="0.2"/>
    <row r="346001" ht="12.75" customHeight="1" x14ac:dyDescent="0.2"/>
    <row r="346005" ht="12.75" customHeight="1" x14ac:dyDescent="0.2"/>
    <row r="346009" ht="12.75" customHeight="1" x14ac:dyDescent="0.2"/>
    <row r="346013" ht="12.75" customHeight="1" x14ac:dyDescent="0.2"/>
    <row r="346017" ht="12.75" customHeight="1" x14ac:dyDescent="0.2"/>
    <row r="346021" ht="12.75" customHeight="1" x14ac:dyDescent="0.2"/>
    <row r="346025" ht="12.75" customHeight="1" x14ac:dyDescent="0.2"/>
    <row r="346029" ht="12.75" customHeight="1" x14ac:dyDescent="0.2"/>
    <row r="346033" ht="12.75" customHeight="1" x14ac:dyDescent="0.2"/>
    <row r="346037" ht="12.75" customHeight="1" x14ac:dyDescent="0.2"/>
    <row r="346041" ht="12.75" customHeight="1" x14ac:dyDescent="0.2"/>
    <row r="346045" ht="12.75" customHeight="1" x14ac:dyDescent="0.2"/>
    <row r="346049" ht="12.75" customHeight="1" x14ac:dyDescent="0.2"/>
    <row r="346053" ht="12.75" customHeight="1" x14ac:dyDescent="0.2"/>
    <row r="346057" ht="12.75" customHeight="1" x14ac:dyDescent="0.2"/>
    <row r="346061" ht="12.75" customHeight="1" x14ac:dyDescent="0.2"/>
    <row r="346065" ht="12.75" customHeight="1" x14ac:dyDescent="0.2"/>
    <row r="346069" ht="12.75" customHeight="1" x14ac:dyDescent="0.2"/>
    <row r="346073" ht="12.75" customHeight="1" x14ac:dyDescent="0.2"/>
    <row r="346077" ht="12.75" customHeight="1" x14ac:dyDescent="0.2"/>
    <row r="346081" ht="12.75" customHeight="1" x14ac:dyDescent="0.2"/>
    <row r="346085" ht="12.75" customHeight="1" x14ac:dyDescent="0.2"/>
    <row r="346089" ht="12.75" customHeight="1" x14ac:dyDescent="0.2"/>
    <row r="346093" ht="12.75" customHeight="1" x14ac:dyDescent="0.2"/>
    <row r="346097" ht="12.75" customHeight="1" x14ac:dyDescent="0.2"/>
    <row r="346101" ht="12.75" customHeight="1" x14ac:dyDescent="0.2"/>
    <row r="346105" ht="12.75" customHeight="1" x14ac:dyDescent="0.2"/>
    <row r="346109" ht="12.75" customHeight="1" x14ac:dyDescent="0.2"/>
    <row r="346113" ht="12.75" customHeight="1" x14ac:dyDescent="0.2"/>
    <row r="346117" ht="12.75" customHeight="1" x14ac:dyDescent="0.2"/>
    <row r="346121" ht="12.75" customHeight="1" x14ac:dyDescent="0.2"/>
    <row r="346125" ht="12.75" customHeight="1" x14ac:dyDescent="0.2"/>
    <row r="346129" ht="12.75" customHeight="1" x14ac:dyDescent="0.2"/>
    <row r="346133" ht="12.75" customHeight="1" x14ac:dyDescent="0.2"/>
    <row r="346137" ht="12.75" customHeight="1" x14ac:dyDescent="0.2"/>
    <row r="346141" ht="12.75" customHeight="1" x14ac:dyDescent="0.2"/>
    <row r="346145" ht="12.75" customHeight="1" x14ac:dyDescent="0.2"/>
    <row r="346149" ht="12.75" customHeight="1" x14ac:dyDescent="0.2"/>
    <row r="346153" ht="12.75" customHeight="1" x14ac:dyDescent="0.2"/>
    <row r="346157" ht="12.75" customHeight="1" x14ac:dyDescent="0.2"/>
    <row r="346161" ht="12.75" customHeight="1" x14ac:dyDescent="0.2"/>
    <row r="346165" ht="12.75" customHeight="1" x14ac:dyDescent="0.2"/>
    <row r="346169" ht="12.75" customHeight="1" x14ac:dyDescent="0.2"/>
    <row r="346173" ht="12.75" customHeight="1" x14ac:dyDescent="0.2"/>
    <row r="346177" ht="12.75" customHeight="1" x14ac:dyDescent="0.2"/>
    <row r="346181" ht="12.75" customHeight="1" x14ac:dyDescent="0.2"/>
    <row r="346185" ht="12.75" customHeight="1" x14ac:dyDescent="0.2"/>
    <row r="346189" ht="12.75" customHeight="1" x14ac:dyDescent="0.2"/>
    <row r="346193" ht="12.75" customHeight="1" x14ac:dyDescent="0.2"/>
    <row r="346197" ht="12.75" customHeight="1" x14ac:dyDescent="0.2"/>
    <row r="346201" ht="12.75" customHeight="1" x14ac:dyDescent="0.2"/>
    <row r="346205" ht="12.75" customHeight="1" x14ac:dyDescent="0.2"/>
    <row r="346209" ht="12.75" customHeight="1" x14ac:dyDescent="0.2"/>
    <row r="346213" ht="12.75" customHeight="1" x14ac:dyDescent="0.2"/>
    <row r="346217" ht="12.75" customHeight="1" x14ac:dyDescent="0.2"/>
    <row r="346221" ht="12.75" customHeight="1" x14ac:dyDescent="0.2"/>
    <row r="346225" ht="12.75" customHeight="1" x14ac:dyDescent="0.2"/>
    <row r="346229" ht="12.75" customHeight="1" x14ac:dyDescent="0.2"/>
    <row r="346233" ht="12.75" customHeight="1" x14ac:dyDescent="0.2"/>
    <row r="346237" ht="12.75" customHeight="1" x14ac:dyDescent="0.2"/>
    <row r="346241" ht="12.75" customHeight="1" x14ac:dyDescent="0.2"/>
    <row r="346245" ht="12.75" customHeight="1" x14ac:dyDescent="0.2"/>
    <row r="346249" ht="12.75" customHeight="1" x14ac:dyDescent="0.2"/>
    <row r="346253" ht="12.75" customHeight="1" x14ac:dyDescent="0.2"/>
    <row r="346257" ht="12.75" customHeight="1" x14ac:dyDescent="0.2"/>
    <row r="346261" ht="12.75" customHeight="1" x14ac:dyDescent="0.2"/>
    <row r="346265" ht="12.75" customHeight="1" x14ac:dyDescent="0.2"/>
    <row r="346269" ht="12.75" customHeight="1" x14ac:dyDescent="0.2"/>
    <row r="346273" ht="12.75" customHeight="1" x14ac:dyDescent="0.2"/>
    <row r="346277" ht="12.75" customHeight="1" x14ac:dyDescent="0.2"/>
    <row r="346281" ht="12.75" customHeight="1" x14ac:dyDescent="0.2"/>
    <row r="346285" ht="12.75" customHeight="1" x14ac:dyDescent="0.2"/>
    <row r="346289" ht="12.75" customHeight="1" x14ac:dyDescent="0.2"/>
    <row r="346293" ht="12.75" customHeight="1" x14ac:dyDescent="0.2"/>
    <row r="346297" ht="12.75" customHeight="1" x14ac:dyDescent="0.2"/>
    <row r="346301" ht="12.75" customHeight="1" x14ac:dyDescent="0.2"/>
    <row r="346305" ht="12.75" customHeight="1" x14ac:dyDescent="0.2"/>
    <row r="346309" ht="12.75" customHeight="1" x14ac:dyDescent="0.2"/>
    <row r="346313" ht="12.75" customHeight="1" x14ac:dyDescent="0.2"/>
    <row r="346317" ht="12.75" customHeight="1" x14ac:dyDescent="0.2"/>
    <row r="346321" ht="12.75" customHeight="1" x14ac:dyDescent="0.2"/>
    <row r="346325" ht="12.75" customHeight="1" x14ac:dyDescent="0.2"/>
    <row r="346329" ht="12.75" customHeight="1" x14ac:dyDescent="0.2"/>
    <row r="346333" ht="12.75" customHeight="1" x14ac:dyDescent="0.2"/>
    <row r="346337" ht="12.75" customHeight="1" x14ac:dyDescent="0.2"/>
    <row r="346341" ht="12.75" customHeight="1" x14ac:dyDescent="0.2"/>
    <row r="346345" ht="12.75" customHeight="1" x14ac:dyDescent="0.2"/>
    <row r="346349" ht="12.75" customHeight="1" x14ac:dyDescent="0.2"/>
    <row r="346353" ht="12.75" customHeight="1" x14ac:dyDescent="0.2"/>
    <row r="346357" ht="12.75" customHeight="1" x14ac:dyDescent="0.2"/>
    <row r="346361" ht="12.75" customHeight="1" x14ac:dyDescent="0.2"/>
    <row r="346365" ht="12.75" customHeight="1" x14ac:dyDescent="0.2"/>
    <row r="346369" ht="12.75" customHeight="1" x14ac:dyDescent="0.2"/>
    <row r="346373" ht="12.75" customHeight="1" x14ac:dyDescent="0.2"/>
    <row r="346377" ht="12.75" customHeight="1" x14ac:dyDescent="0.2"/>
    <row r="346381" ht="12.75" customHeight="1" x14ac:dyDescent="0.2"/>
    <row r="346385" ht="12.75" customHeight="1" x14ac:dyDescent="0.2"/>
    <row r="346389" ht="12.75" customHeight="1" x14ac:dyDescent="0.2"/>
    <row r="346393" ht="12.75" customHeight="1" x14ac:dyDescent="0.2"/>
    <row r="346397" ht="12.75" customHeight="1" x14ac:dyDescent="0.2"/>
    <row r="346401" ht="12.75" customHeight="1" x14ac:dyDescent="0.2"/>
    <row r="346405" ht="12.75" customHeight="1" x14ac:dyDescent="0.2"/>
    <row r="346409" ht="12.75" customHeight="1" x14ac:dyDescent="0.2"/>
    <row r="346413" ht="12.75" customHeight="1" x14ac:dyDescent="0.2"/>
    <row r="346417" ht="12.75" customHeight="1" x14ac:dyDescent="0.2"/>
    <row r="346421" ht="12.75" customHeight="1" x14ac:dyDescent="0.2"/>
    <row r="346425" ht="12.75" customHeight="1" x14ac:dyDescent="0.2"/>
    <row r="346429" ht="12.75" customHeight="1" x14ac:dyDescent="0.2"/>
    <row r="346433" ht="12.75" customHeight="1" x14ac:dyDescent="0.2"/>
    <row r="346437" ht="12.75" customHeight="1" x14ac:dyDescent="0.2"/>
    <row r="346441" ht="12.75" customHeight="1" x14ac:dyDescent="0.2"/>
    <row r="346445" ht="12.75" customHeight="1" x14ac:dyDescent="0.2"/>
    <row r="346449" ht="12.75" customHeight="1" x14ac:dyDescent="0.2"/>
    <row r="346453" ht="12.75" customHeight="1" x14ac:dyDescent="0.2"/>
    <row r="346457" ht="12.75" customHeight="1" x14ac:dyDescent="0.2"/>
    <row r="346461" ht="12.75" customHeight="1" x14ac:dyDescent="0.2"/>
    <row r="346465" ht="12.75" customHeight="1" x14ac:dyDescent="0.2"/>
    <row r="346469" ht="12.75" customHeight="1" x14ac:dyDescent="0.2"/>
    <row r="346473" ht="12.75" customHeight="1" x14ac:dyDescent="0.2"/>
    <row r="346477" ht="12.75" customHeight="1" x14ac:dyDescent="0.2"/>
    <row r="346481" ht="12.75" customHeight="1" x14ac:dyDescent="0.2"/>
    <row r="346485" ht="12.75" customHeight="1" x14ac:dyDescent="0.2"/>
    <row r="346489" ht="12.75" customHeight="1" x14ac:dyDescent="0.2"/>
    <row r="346493" ht="12.75" customHeight="1" x14ac:dyDescent="0.2"/>
    <row r="346497" ht="12.75" customHeight="1" x14ac:dyDescent="0.2"/>
    <row r="346501" ht="12.75" customHeight="1" x14ac:dyDescent="0.2"/>
    <row r="346505" ht="12.75" customHeight="1" x14ac:dyDescent="0.2"/>
    <row r="346509" ht="12.75" customHeight="1" x14ac:dyDescent="0.2"/>
    <row r="346513" ht="12.75" customHeight="1" x14ac:dyDescent="0.2"/>
    <row r="346517" ht="12.75" customHeight="1" x14ac:dyDescent="0.2"/>
    <row r="346521" ht="12.75" customHeight="1" x14ac:dyDescent="0.2"/>
    <row r="346525" ht="12.75" customHeight="1" x14ac:dyDescent="0.2"/>
    <row r="346529" ht="12.75" customHeight="1" x14ac:dyDescent="0.2"/>
    <row r="346533" ht="12.75" customHeight="1" x14ac:dyDescent="0.2"/>
    <row r="346537" ht="12.75" customHeight="1" x14ac:dyDescent="0.2"/>
    <row r="346541" ht="12.75" customHeight="1" x14ac:dyDescent="0.2"/>
    <row r="346545" ht="12.75" customHeight="1" x14ac:dyDescent="0.2"/>
    <row r="346549" ht="12.75" customHeight="1" x14ac:dyDescent="0.2"/>
    <row r="346553" ht="12.75" customHeight="1" x14ac:dyDescent="0.2"/>
    <row r="346557" ht="12.75" customHeight="1" x14ac:dyDescent="0.2"/>
    <row r="346561" ht="12.75" customHeight="1" x14ac:dyDescent="0.2"/>
    <row r="346565" ht="12.75" customHeight="1" x14ac:dyDescent="0.2"/>
    <row r="346569" ht="12.75" customHeight="1" x14ac:dyDescent="0.2"/>
    <row r="346573" ht="12.75" customHeight="1" x14ac:dyDescent="0.2"/>
    <row r="346577" ht="12.75" customHeight="1" x14ac:dyDescent="0.2"/>
    <row r="346581" ht="12.75" customHeight="1" x14ac:dyDescent="0.2"/>
    <row r="346585" ht="12.75" customHeight="1" x14ac:dyDescent="0.2"/>
    <row r="346589" ht="12.75" customHeight="1" x14ac:dyDescent="0.2"/>
    <row r="346593" ht="12.75" customHeight="1" x14ac:dyDescent="0.2"/>
    <row r="346597" ht="12.75" customHeight="1" x14ac:dyDescent="0.2"/>
    <row r="346601" ht="12.75" customHeight="1" x14ac:dyDescent="0.2"/>
    <row r="346605" ht="12.75" customHeight="1" x14ac:dyDescent="0.2"/>
    <row r="346609" ht="12.75" customHeight="1" x14ac:dyDescent="0.2"/>
    <row r="346613" ht="12.75" customHeight="1" x14ac:dyDescent="0.2"/>
    <row r="346617" ht="12.75" customHeight="1" x14ac:dyDescent="0.2"/>
    <row r="346621" ht="12.75" customHeight="1" x14ac:dyDescent="0.2"/>
    <row r="346625" ht="12.75" customHeight="1" x14ac:dyDescent="0.2"/>
    <row r="346629" ht="12.75" customHeight="1" x14ac:dyDescent="0.2"/>
    <row r="346633" ht="12.75" customHeight="1" x14ac:dyDescent="0.2"/>
    <row r="346637" ht="12.75" customHeight="1" x14ac:dyDescent="0.2"/>
    <row r="346641" ht="12.75" customHeight="1" x14ac:dyDescent="0.2"/>
    <row r="346645" ht="12.75" customHeight="1" x14ac:dyDescent="0.2"/>
    <row r="346649" ht="12.75" customHeight="1" x14ac:dyDescent="0.2"/>
    <row r="346653" ht="12.75" customHeight="1" x14ac:dyDescent="0.2"/>
    <row r="346657" ht="12.75" customHeight="1" x14ac:dyDescent="0.2"/>
    <row r="346661" ht="12.75" customHeight="1" x14ac:dyDescent="0.2"/>
    <row r="346665" ht="12.75" customHeight="1" x14ac:dyDescent="0.2"/>
    <row r="346669" ht="12.75" customHeight="1" x14ac:dyDescent="0.2"/>
    <row r="346673" ht="12.75" customHeight="1" x14ac:dyDescent="0.2"/>
    <row r="346677" ht="12.75" customHeight="1" x14ac:dyDescent="0.2"/>
    <row r="346681" ht="12.75" customHeight="1" x14ac:dyDescent="0.2"/>
    <row r="346685" ht="12.75" customHeight="1" x14ac:dyDescent="0.2"/>
    <row r="346689" ht="12.75" customHeight="1" x14ac:dyDescent="0.2"/>
    <row r="346693" ht="12.75" customHeight="1" x14ac:dyDescent="0.2"/>
    <row r="346697" ht="12.75" customHeight="1" x14ac:dyDescent="0.2"/>
    <row r="346701" ht="12.75" customHeight="1" x14ac:dyDescent="0.2"/>
    <row r="346705" ht="12.75" customHeight="1" x14ac:dyDescent="0.2"/>
    <row r="346709" ht="12.75" customHeight="1" x14ac:dyDescent="0.2"/>
    <row r="346713" ht="12.75" customHeight="1" x14ac:dyDescent="0.2"/>
    <row r="346717" ht="12.75" customHeight="1" x14ac:dyDescent="0.2"/>
    <row r="346721" ht="12.75" customHeight="1" x14ac:dyDescent="0.2"/>
    <row r="346725" ht="12.75" customHeight="1" x14ac:dyDescent="0.2"/>
    <row r="346729" ht="12.75" customHeight="1" x14ac:dyDescent="0.2"/>
    <row r="346733" ht="12.75" customHeight="1" x14ac:dyDescent="0.2"/>
    <row r="346737" ht="12.75" customHeight="1" x14ac:dyDescent="0.2"/>
    <row r="346741" ht="12.75" customHeight="1" x14ac:dyDescent="0.2"/>
    <row r="346745" ht="12.75" customHeight="1" x14ac:dyDescent="0.2"/>
    <row r="346749" ht="12.75" customHeight="1" x14ac:dyDescent="0.2"/>
    <row r="346753" ht="12.75" customHeight="1" x14ac:dyDescent="0.2"/>
    <row r="346757" ht="12.75" customHeight="1" x14ac:dyDescent="0.2"/>
    <row r="346761" ht="12.75" customHeight="1" x14ac:dyDescent="0.2"/>
    <row r="346765" ht="12.75" customHeight="1" x14ac:dyDescent="0.2"/>
    <row r="346769" ht="12.75" customHeight="1" x14ac:dyDescent="0.2"/>
    <row r="346773" ht="12.75" customHeight="1" x14ac:dyDescent="0.2"/>
    <row r="346777" ht="12.75" customHeight="1" x14ac:dyDescent="0.2"/>
    <row r="346781" ht="12.75" customHeight="1" x14ac:dyDescent="0.2"/>
    <row r="346785" ht="12.75" customHeight="1" x14ac:dyDescent="0.2"/>
    <row r="346789" ht="12.75" customHeight="1" x14ac:dyDescent="0.2"/>
    <row r="346793" ht="12.75" customHeight="1" x14ac:dyDescent="0.2"/>
    <row r="346797" ht="12.75" customHeight="1" x14ac:dyDescent="0.2"/>
    <row r="346801" ht="12.75" customHeight="1" x14ac:dyDescent="0.2"/>
    <row r="346805" ht="12.75" customHeight="1" x14ac:dyDescent="0.2"/>
    <row r="346809" ht="12.75" customHeight="1" x14ac:dyDescent="0.2"/>
    <row r="346813" ht="12.75" customHeight="1" x14ac:dyDescent="0.2"/>
    <row r="346817" ht="12.75" customHeight="1" x14ac:dyDescent="0.2"/>
    <row r="346821" ht="12.75" customHeight="1" x14ac:dyDescent="0.2"/>
    <row r="346825" ht="12.75" customHeight="1" x14ac:dyDescent="0.2"/>
    <row r="346829" ht="12.75" customHeight="1" x14ac:dyDescent="0.2"/>
    <row r="346833" ht="12.75" customHeight="1" x14ac:dyDescent="0.2"/>
    <row r="346837" ht="12.75" customHeight="1" x14ac:dyDescent="0.2"/>
    <row r="346841" ht="12.75" customHeight="1" x14ac:dyDescent="0.2"/>
    <row r="346845" ht="12.75" customHeight="1" x14ac:dyDescent="0.2"/>
    <row r="346849" ht="12.75" customHeight="1" x14ac:dyDescent="0.2"/>
    <row r="346853" ht="12.75" customHeight="1" x14ac:dyDescent="0.2"/>
    <row r="346857" ht="12.75" customHeight="1" x14ac:dyDescent="0.2"/>
    <row r="346861" ht="12.75" customHeight="1" x14ac:dyDescent="0.2"/>
    <row r="346865" ht="12.75" customHeight="1" x14ac:dyDescent="0.2"/>
    <row r="346869" ht="12.75" customHeight="1" x14ac:dyDescent="0.2"/>
    <row r="346873" ht="12.75" customHeight="1" x14ac:dyDescent="0.2"/>
    <row r="346877" ht="12.75" customHeight="1" x14ac:dyDescent="0.2"/>
    <row r="346881" ht="12.75" customHeight="1" x14ac:dyDescent="0.2"/>
    <row r="346885" ht="12.75" customHeight="1" x14ac:dyDescent="0.2"/>
    <row r="346889" ht="12.75" customHeight="1" x14ac:dyDescent="0.2"/>
    <row r="346893" ht="12.75" customHeight="1" x14ac:dyDescent="0.2"/>
    <row r="346897" ht="12.75" customHeight="1" x14ac:dyDescent="0.2"/>
    <row r="346901" ht="12.75" customHeight="1" x14ac:dyDescent="0.2"/>
    <row r="346905" ht="12.75" customHeight="1" x14ac:dyDescent="0.2"/>
    <row r="346909" ht="12.75" customHeight="1" x14ac:dyDescent="0.2"/>
    <row r="346913" ht="12.75" customHeight="1" x14ac:dyDescent="0.2"/>
    <row r="346917" ht="12.75" customHeight="1" x14ac:dyDescent="0.2"/>
    <row r="346921" ht="12.75" customHeight="1" x14ac:dyDescent="0.2"/>
    <row r="346925" ht="12.75" customHeight="1" x14ac:dyDescent="0.2"/>
    <row r="346929" ht="12.75" customHeight="1" x14ac:dyDescent="0.2"/>
    <row r="346933" ht="12.75" customHeight="1" x14ac:dyDescent="0.2"/>
    <row r="346937" ht="12.75" customHeight="1" x14ac:dyDescent="0.2"/>
    <row r="346941" ht="12.75" customHeight="1" x14ac:dyDescent="0.2"/>
    <row r="346945" ht="12.75" customHeight="1" x14ac:dyDescent="0.2"/>
    <row r="346949" ht="12.75" customHeight="1" x14ac:dyDescent="0.2"/>
    <row r="346953" ht="12.75" customHeight="1" x14ac:dyDescent="0.2"/>
    <row r="346957" ht="12.75" customHeight="1" x14ac:dyDescent="0.2"/>
    <row r="346961" ht="12.75" customHeight="1" x14ac:dyDescent="0.2"/>
    <row r="346965" ht="12.75" customHeight="1" x14ac:dyDescent="0.2"/>
    <row r="346969" ht="12.75" customHeight="1" x14ac:dyDescent="0.2"/>
    <row r="346973" ht="12.75" customHeight="1" x14ac:dyDescent="0.2"/>
    <row r="346977" ht="12.75" customHeight="1" x14ac:dyDescent="0.2"/>
    <row r="346981" ht="12.75" customHeight="1" x14ac:dyDescent="0.2"/>
    <row r="346985" ht="12.75" customHeight="1" x14ac:dyDescent="0.2"/>
    <row r="346989" ht="12.75" customHeight="1" x14ac:dyDescent="0.2"/>
    <row r="346993" ht="12.75" customHeight="1" x14ac:dyDescent="0.2"/>
    <row r="346997" ht="12.75" customHeight="1" x14ac:dyDescent="0.2"/>
    <row r="347001" ht="12.75" customHeight="1" x14ac:dyDescent="0.2"/>
    <row r="347005" ht="12.75" customHeight="1" x14ac:dyDescent="0.2"/>
    <row r="347009" ht="12.75" customHeight="1" x14ac:dyDescent="0.2"/>
    <row r="347013" ht="12.75" customHeight="1" x14ac:dyDescent="0.2"/>
    <row r="347017" ht="12.75" customHeight="1" x14ac:dyDescent="0.2"/>
    <row r="347021" ht="12.75" customHeight="1" x14ac:dyDescent="0.2"/>
    <row r="347025" ht="12.75" customHeight="1" x14ac:dyDescent="0.2"/>
    <row r="347029" ht="12.75" customHeight="1" x14ac:dyDescent="0.2"/>
    <row r="347033" ht="12.75" customHeight="1" x14ac:dyDescent="0.2"/>
    <row r="347037" ht="12.75" customHeight="1" x14ac:dyDescent="0.2"/>
    <row r="347041" ht="12.75" customHeight="1" x14ac:dyDescent="0.2"/>
    <row r="347045" ht="12.75" customHeight="1" x14ac:dyDescent="0.2"/>
    <row r="347049" ht="12.75" customHeight="1" x14ac:dyDescent="0.2"/>
    <row r="347053" ht="12.75" customHeight="1" x14ac:dyDescent="0.2"/>
    <row r="347057" ht="12.75" customHeight="1" x14ac:dyDescent="0.2"/>
    <row r="347061" ht="12.75" customHeight="1" x14ac:dyDescent="0.2"/>
    <row r="347065" ht="12.75" customHeight="1" x14ac:dyDescent="0.2"/>
    <row r="347069" ht="12.75" customHeight="1" x14ac:dyDescent="0.2"/>
    <row r="347073" ht="12.75" customHeight="1" x14ac:dyDescent="0.2"/>
    <row r="347077" ht="12.75" customHeight="1" x14ac:dyDescent="0.2"/>
    <row r="347081" ht="12.75" customHeight="1" x14ac:dyDescent="0.2"/>
    <row r="347085" ht="12.75" customHeight="1" x14ac:dyDescent="0.2"/>
    <row r="347089" ht="12.75" customHeight="1" x14ac:dyDescent="0.2"/>
    <row r="347093" ht="12.75" customHeight="1" x14ac:dyDescent="0.2"/>
    <row r="347097" ht="12.75" customHeight="1" x14ac:dyDescent="0.2"/>
    <row r="347101" ht="12.75" customHeight="1" x14ac:dyDescent="0.2"/>
    <row r="347105" ht="12.75" customHeight="1" x14ac:dyDescent="0.2"/>
    <row r="347109" ht="12.75" customHeight="1" x14ac:dyDescent="0.2"/>
    <row r="347113" ht="12.75" customHeight="1" x14ac:dyDescent="0.2"/>
    <row r="347117" ht="12.75" customHeight="1" x14ac:dyDescent="0.2"/>
    <row r="347121" ht="12.75" customHeight="1" x14ac:dyDescent="0.2"/>
    <row r="347125" ht="12.75" customHeight="1" x14ac:dyDescent="0.2"/>
    <row r="347129" ht="12.75" customHeight="1" x14ac:dyDescent="0.2"/>
    <row r="347133" ht="12.75" customHeight="1" x14ac:dyDescent="0.2"/>
    <row r="347137" ht="12.75" customHeight="1" x14ac:dyDescent="0.2"/>
    <row r="347141" ht="12.75" customHeight="1" x14ac:dyDescent="0.2"/>
    <row r="347145" ht="12.75" customHeight="1" x14ac:dyDescent="0.2"/>
    <row r="347149" ht="12.75" customHeight="1" x14ac:dyDescent="0.2"/>
    <row r="347153" ht="12.75" customHeight="1" x14ac:dyDescent="0.2"/>
    <row r="347157" ht="12.75" customHeight="1" x14ac:dyDescent="0.2"/>
    <row r="347161" ht="12.75" customHeight="1" x14ac:dyDescent="0.2"/>
    <row r="347165" ht="12.75" customHeight="1" x14ac:dyDescent="0.2"/>
    <row r="347169" ht="12.75" customHeight="1" x14ac:dyDescent="0.2"/>
    <row r="347173" ht="12.75" customHeight="1" x14ac:dyDescent="0.2"/>
    <row r="347177" ht="12.75" customHeight="1" x14ac:dyDescent="0.2"/>
    <row r="347181" ht="12.75" customHeight="1" x14ac:dyDescent="0.2"/>
    <row r="347185" ht="12.75" customHeight="1" x14ac:dyDescent="0.2"/>
    <row r="347189" ht="12.75" customHeight="1" x14ac:dyDescent="0.2"/>
    <row r="347193" ht="12.75" customHeight="1" x14ac:dyDescent="0.2"/>
    <row r="347197" ht="12.75" customHeight="1" x14ac:dyDescent="0.2"/>
    <row r="347201" ht="12.75" customHeight="1" x14ac:dyDescent="0.2"/>
    <row r="347205" ht="12.75" customHeight="1" x14ac:dyDescent="0.2"/>
    <row r="347209" ht="12.75" customHeight="1" x14ac:dyDescent="0.2"/>
    <row r="347213" ht="12.75" customHeight="1" x14ac:dyDescent="0.2"/>
    <row r="347217" ht="12.75" customHeight="1" x14ac:dyDescent="0.2"/>
    <row r="347221" ht="12.75" customHeight="1" x14ac:dyDescent="0.2"/>
    <row r="347225" ht="12.75" customHeight="1" x14ac:dyDescent="0.2"/>
    <row r="347229" ht="12.75" customHeight="1" x14ac:dyDescent="0.2"/>
    <row r="347233" ht="12.75" customHeight="1" x14ac:dyDescent="0.2"/>
    <row r="347237" ht="12.75" customHeight="1" x14ac:dyDescent="0.2"/>
    <row r="347241" ht="12.75" customHeight="1" x14ac:dyDescent="0.2"/>
    <row r="347245" ht="12.75" customHeight="1" x14ac:dyDescent="0.2"/>
    <row r="347249" ht="12.75" customHeight="1" x14ac:dyDescent="0.2"/>
    <row r="347253" ht="12.75" customHeight="1" x14ac:dyDescent="0.2"/>
    <row r="347257" ht="12.75" customHeight="1" x14ac:dyDescent="0.2"/>
    <row r="347261" ht="12.75" customHeight="1" x14ac:dyDescent="0.2"/>
    <row r="347265" ht="12.75" customHeight="1" x14ac:dyDescent="0.2"/>
    <row r="347269" ht="12.75" customHeight="1" x14ac:dyDescent="0.2"/>
    <row r="347273" ht="12.75" customHeight="1" x14ac:dyDescent="0.2"/>
    <row r="347277" ht="12.75" customHeight="1" x14ac:dyDescent="0.2"/>
    <row r="347281" ht="12.75" customHeight="1" x14ac:dyDescent="0.2"/>
    <row r="347285" ht="12.75" customHeight="1" x14ac:dyDescent="0.2"/>
    <row r="347289" ht="12.75" customHeight="1" x14ac:dyDescent="0.2"/>
    <row r="347293" ht="12.75" customHeight="1" x14ac:dyDescent="0.2"/>
    <row r="347297" ht="12.75" customHeight="1" x14ac:dyDescent="0.2"/>
    <row r="347301" ht="12.75" customHeight="1" x14ac:dyDescent="0.2"/>
    <row r="347305" ht="12.75" customHeight="1" x14ac:dyDescent="0.2"/>
    <row r="347309" ht="12.75" customHeight="1" x14ac:dyDescent="0.2"/>
    <row r="347313" ht="12.75" customHeight="1" x14ac:dyDescent="0.2"/>
    <row r="347317" ht="12.75" customHeight="1" x14ac:dyDescent="0.2"/>
    <row r="347321" ht="12.75" customHeight="1" x14ac:dyDescent="0.2"/>
    <row r="347325" ht="12.75" customHeight="1" x14ac:dyDescent="0.2"/>
    <row r="347329" ht="12.75" customHeight="1" x14ac:dyDescent="0.2"/>
    <row r="347333" ht="12.75" customHeight="1" x14ac:dyDescent="0.2"/>
    <row r="347337" ht="12.75" customHeight="1" x14ac:dyDescent="0.2"/>
    <row r="347341" ht="12.75" customHeight="1" x14ac:dyDescent="0.2"/>
    <row r="347345" ht="12.75" customHeight="1" x14ac:dyDescent="0.2"/>
    <row r="347349" ht="12.75" customHeight="1" x14ac:dyDescent="0.2"/>
    <row r="347353" ht="12.75" customHeight="1" x14ac:dyDescent="0.2"/>
    <row r="347357" ht="12.75" customHeight="1" x14ac:dyDescent="0.2"/>
    <row r="347361" ht="12.75" customHeight="1" x14ac:dyDescent="0.2"/>
    <row r="347365" ht="12.75" customHeight="1" x14ac:dyDescent="0.2"/>
    <row r="347369" ht="12.75" customHeight="1" x14ac:dyDescent="0.2"/>
    <row r="347373" ht="12.75" customHeight="1" x14ac:dyDescent="0.2"/>
    <row r="347377" ht="12.75" customHeight="1" x14ac:dyDescent="0.2"/>
    <row r="347381" ht="12.75" customHeight="1" x14ac:dyDescent="0.2"/>
    <row r="347385" ht="12.75" customHeight="1" x14ac:dyDescent="0.2"/>
    <row r="347389" ht="12.75" customHeight="1" x14ac:dyDescent="0.2"/>
    <row r="347393" ht="12.75" customHeight="1" x14ac:dyDescent="0.2"/>
    <row r="347397" ht="12.75" customHeight="1" x14ac:dyDescent="0.2"/>
    <row r="347401" ht="12.75" customHeight="1" x14ac:dyDescent="0.2"/>
    <row r="347405" ht="12.75" customHeight="1" x14ac:dyDescent="0.2"/>
    <row r="347409" ht="12.75" customHeight="1" x14ac:dyDescent="0.2"/>
    <row r="347413" ht="12.75" customHeight="1" x14ac:dyDescent="0.2"/>
    <row r="347417" ht="12.75" customHeight="1" x14ac:dyDescent="0.2"/>
    <row r="347421" ht="12.75" customHeight="1" x14ac:dyDescent="0.2"/>
    <row r="347425" ht="12.75" customHeight="1" x14ac:dyDescent="0.2"/>
    <row r="347429" ht="12.75" customHeight="1" x14ac:dyDescent="0.2"/>
    <row r="347433" ht="12.75" customHeight="1" x14ac:dyDescent="0.2"/>
    <row r="347437" ht="12.75" customHeight="1" x14ac:dyDescent="0.2"/>
    <row r="347441" ht="12.75" customHeight="1" x14ac:dyDescent="0.2"/>
    <row r="347445" ht="12.75" customHeight="1" x14ac:dyDescent="0.2"/>
    <row r="347449" ht="12.75" customHeight="1" x14ac:dyDescent="0.2"/>
    <row r="347453" ht="12.75" customHeight="1" x14ac:dyDescent="0.2"/>
    <row r="347457" ht="12.75" customHeight="1" x14ac:dyDescent="0.2"/>
    <row r="347461" ht="12.75" customHeight="1" x14ac:dyDescent="0.2"/>
    <row r="347465" ht="12.75" customHeight="1" x14ac:dyDescent="0.2"/>
    <row r="347469" ht="12.75" customHeight="1" x14ac:dyDescent="0.2"/>
    <row r="347473" ht="12.75" customHeight="1" x14ac:dyDescent="0.2"/>
    <row r="347477" ht="12.75" customHeight="1" x14ac:dyDescent="0.2"/>
    <row r="347481" ht="12.75" customHeight="1" x14ac:dyDescent="0.2"/>
    <row r="347485" ht="12.75" customHeight="1" x14ac:dyDescent="0.2"/>
    <row r="347489" ht="12.75" customHeight="1" x14ac:dyDescent="0.2"/>
    <row r="347493" ht="12.75" customHeight="1" x14ac:dyDescent="0.2"/>
    <row r="347497" ht="12.75" customHeight="1" x14ac:dyDescent="0.2"/>
    <row r="347501" ht="12.75" customHeight="1" x14ac:dyDescent="0.2"/>
    <row r="347505" ht="12.75" customHeight="1" x14ac:dyDescent="0.2"/>
    <row r="347509" ht="12.75" customHeight="1" x14ac:dyDescent="0.2"/>
    <row r="347513" ht="12.75" customHeight="1" x14ac:dyDescent="0.2"/>
    <row r="347517" ht="12.75" customHeight="1" x14ac:dyDescent="0.2"/>
    <row r="347521" ht="12.75" customHeight="1" x14ac:dyDescent="0.2"/>
    <row r="347525" ht="12.75" customHeight="1" x14ac:dyDescent="0.2"/>
    <row r="347529" ht="12.75" customHeight="1" x14ac:dyDescent="0.2"/>
    <row r="347533" ht="12.75" customHeight="1" x14ac:dyDescent="0.2"/>
    <row r="347537" ht="12.75" customHeight="1" x14ac:dyDescent="0.2"/>
    <row r="347541" ht="12.75" customHeight="1" x14ac:dyDescent="0.2"/>
    <row r="347545" ht="12.75" customHeight="1" x14ac:dyDescent="0.2"/>
    <row r="347549" ht="12.75" customHeight="1" x14ac:dyDescent="0.2"/>
    <row r="347553" ht="12.75" customHeight="1" x14ac:dyDescent="0.2"/>
    <row r="347557" ht="12.75" customHeight="1" x14ac:dyDescent="0.2"/>
    <row r="347561" ht="12.75" customHeight="1" x14ac:dyDescent="0.2"/>
    <row r="347565" ht="12.75" customHeight="1" x14ac:dyDescent="0.2"/>
    <row r="347569" ht="12.75" customHeight="1" x14ac:dyDescent="0.2"/>
    <row r="347573" ht="12.75" customHeight="1" x14ac:dyDescent="0.2"/>
    <row r="347577" ht="12.75" customHeight="1" x14ac:dyDescent="0.2"/>
    <row r="347581" ht="12.75" customHeight="1" x14ac:dyDescent="0.2"/>
    <row r="347585" ht="12.75" customHeight="1" x14ac:dyDescent="0.2"/>
    <row r="347589" ht="12.75" customHeight="1" x14ac:dyDescent="0.2"/>
    <row r="347593" ht="12.75" customHeight="1" x14ac:dyDescent="0.2"/>
    <row r="347597" ht="12.75" customHeight="1" x14ac:dyDescent="0.2"/>
    <row r="347601" ht="12.75" customHeight="1" x14ac:dyDescent="0.2"/>
    <row r="347605" ht="12.75" customHeight="1" x14ac:dyDescent="0.2"/>
    <row r="347609" ht="12.75" customHeight="1" x14ac:dyDescent="0.2"/>
    <row r="347613" ht="12.75" customHeight="1" x14ac:dyDescent="0.2"/>
    <row r="347617" ht="12.75" customHeight="1" x14ac:dyDescent="0.2"/>
    <row r="347621" ht="12.75" customHeight="1" x14ac:dyDescent="0.2"/>
    <row r="347625" ht="12.75" customHeight="1" x14ac:dyDescent="0.2"/>
    <row r="347629" ht="12.75" customHeight="1" x14ac:dyDescent="0.2"/>
    <row r="347633" ht="12.75" customHeight="1" x14ac:dyDescent="0.2"/>
    <row r="347637" ht="12.75" customHeight="1" x14ac:dyDescent="0.2"/>
    <row r="347641" ht="12.75" customHeight="1" x14ac:dyDescent="0.2"/>
    <row r="347645" ht="12.75" customHeight="1" x14ac:dyDescent="0.2"/>
    <row r="347649" ht="12.75" customHeight="1" x14ac:dyDescent="0.2"/>
    <row r="347653" ht="12.75" customHeight="1" x14ac:dyDescent="0.2"/>
    <row r="347657" ht="12.75" customHeight="1" x14ac:dyDescent="0.2"/>
    <row r="347661" ht="12.75" customHeight="1" x14ac:dyDescent="0.2"/>
    <row r="347665" ht="12.75" customHeight="1" x14ac:dyDescent="0.2"/>
    <row r="347669" ht="12.75" customHeight="1" x14ac:dyDescent="0.2"/>
    <row r="347673" ht="12.75" customHeight="1" x14ac:dyDescent="0.2"/>
    <row r="347677" ht="12.75" customHeight="1" x14ac:dyDescent="0.2"/>
    <row r="347681" ht="12.75" customHeight="1" x14ac:dyDescent="0.2"/>
    <row r="347685" ht="12.75" customHeight="1" x14ac:dyDescent="0.2"/>
    <row r="347689" ht="12.75" customHeight="1" x14ac:dyDescent="0.2"/>
    <row r="347693" ht="12.75" customHeight="1" x14ac:dyDescent="0.2"/>
    <row r="347697" ht="12.75" customHeight="1" x14ac:dyDescent="0.2"/>
    <row r="347701" ht="12.75" customHeight="1" x14ac:dyDescent="0.2"/>
    <row r="347705" ht="12.75" customHeight="1" x14ac:dyDescent="0.2"/>
    <row r="347709" ht="12.75" customHeight="1" x14ac:dyDescent="0.2"/>
    <row r="347713" ht="12.75" customHeight="1" x14ac:dyDescent="0.2"/>
    <row r="347717" ht="12.75" customHeight="1" x14ac:dyDescent="0.2"/>
    <row r="347721" ht="12.75" customHeight="1" x14ac:dyDescent="0.2"/>
    <row r="347725" ht="12.75" customHeight="1" x14ac:dyDescent="0.2"/>
    <row r="347729" ht="12.75" customHeight="1" x14ac:dyDescent="0.2"/>
    <row r="347733" ht="12.75" customHeight="1" x14ac:dyDescent="0.2"/>
    <row r="347737" ht="12.75" customHeight="1" x14ac:dyDescent="0.2"/>
    <row r="347741" ht="12.75" customHeight="1" x14ac:dyDescent="0.2"/>
    <row r="347745" ht="12.75" customHeight="1" x14ac:dyDescent="0.2"/>
    <row r="347749" ht="12.75" customHeight="1" x14ac:dyDescent="0.2"/>
    <row r="347753" ht="12.75" customHeight="1" x14ac:dyDescent="0.2"/>
    <row r="347757" ht="12.75" customHeight="1" x14ac:dyDescent="0.2"/>
    <row r="347761" ht="12.75" customHeight="1" x14ac:dyDescent="0.2"/>
    <row r="347765" ht="12.75" customHeight="1" x14ac:dyDescent="0.2"/>
    <row r="347769" ht="12.75" customHeight="1" x14ac:dyDescent="0.2"/>
    <row r="347773" ht="12.75" customHeight="1" x14ac:dyDescent="0.2"/>
    <row r="347777" ht="12.75" customHeight="1" x14ac:dyDescent="0.2"/>
    <row r="347781" ht="12.75" customHeight="1" x14ac:dyDescent="0.2"/>
    <row r="347785" ht="12.75" customHeight="1" x14ac:dyDescent="0.2"/>
    <row r="347789" ht="12.75" customHeight="1" x14ac:dyDescent="0.2"/>
    <row r="347793" ht="12.75" customHeight="1" x14ac:dyDescent="0.2"/>
    <row r="347797" ht="12.75" customHeight="1" x14ac:dyDescent="0.2"/>
    <row r="347801" ht="12.75" customHeight="1" x14ac:dyDescent="0.2"/>
    <row r="347805" ht="12.75" customHeight="1" x14ac:dyDescent="0.2"/>
    <row r="347809" ht="12.75" customHeight="1" x14ac:dyDescent="0.2"/>
    <row r="347813" ht="12.75" customHeight="1" x14ac:dyDescent="0.2"/>
    <row r="347817" ht="12.75" customHeight="1" x14ac:dyDescent="0.2"/>
    <row r="347821" ht="12.75" customHeight="1" x14ac:dyDescent="0.2"/>
    <row r="347825" ht="12.75" customHeight="1" x14ac:dyDescent="0.2"/>
    <row r="347829" ht="12.75" customHeight="1" x14ac:dyDescent="0.2"/>
    <row r="347833" ht="12.75" customHeight="1" x14ac:dyDescent="0.2"/>
    <row r="347837" ht="12.75" customHeight="1" x14ac:dyDescent="0.2"/>
    <row r="347841" ht="12.75" customHeight="1" x14ac:dyDescent="0.2"/>
    <row r="347845" ht="12.75" customHeight="1" x14ac:dyDescent="0.2"/>
    <row r="347849" ht="12.75" customHeight="1" x14ac:dyDescent="0.2"/>
    <row r="347853" ht="12.75" customHeight="1" x14ac:dyDescent="0.2"/>
    <row r="347857" ht="12.75" customHeight="1" x14ac:dyDescent="0.2"/>
    <row r="347861" ht="12.75" customHeight="1" x14ac:dyDescent="0.2"/>
    <row r="347865" ht="12.75" customHeight="1" x14ac:dyDescent="0.2"/>
    <row r="347869" ht="12.75" customHeight="1" x14ac:dyDescent="0.2"/>
    <row r="347873" ht="12.75" customHeight="1" x14ac:dyDescent="0.2"/>
    <row r="347877" ht="12.75" customHeight="1" x14ac:dyDescent="0.2"/>
    <row r="347881" ht="12.75" customHeight="1" x14ac:dyDescent="0.2"/>
    <row r="347885" ht="12.75" customHeight="1" x14ac:dyDescent="0.2"/>
    <row r="347889" ht="12.75" customHeight="1" x14ac:dyDescent="0.2"/>
    <row r="347893" ht="12.75" customHeight="1" x14ac:dyDescent="0.2"/>
    <row r="347897" ht="12.75" customHeight="1" x14ac:dyDescent="0.2"/>
    <row r="347901" ht="12.75" customHeight="1" x14ac:dyDescent="0.2"/>
    <row r="347905" ht="12.75" customHeight="1" x14ac:dyDescent="0.2"/>
    <row r="347909" ht="12.75" customHeight="1" x14ac:dyDescent="0.2"/>
    <row r="347913" ht="12.75" customHeight="1" x14ac:dyDescent="0.2"/>
    <row r="347917" ht="12.75" customHeight="1" x14ac:dyDescent="0.2"/>
    <row r="347921" ht="12.75" customHeight="1" x14ac:dyDescent="0.2"/>
    <row r="347925" ht="12.75" customHeight="1" x14ac:dyDescent="0.2"/>
    <row r="347929" ht="12.75" customHeight="1" x14ac:dyDescent="0.2"/>
    <row r="347933" ht="12.75" customHeight="1" x14ac:dyDescent="0.2"/>
    <row r="347937" ht="12.75" customHeight="1" x14ac:dyDescent="0.2"/>
    <row r="347941" ht="12.75" customHeight="1" x14ac:dyDescent="0.2"/>
    <row r="347945" ht="12.75" customHeight="1" x14ac:dyDescent="0.2"/>
    <row r="347949" ht="12.75" customHeight="1" x14ac:dyDescent="0.2"/>
    <row r="347953" ht="12.75" customHeight="1" x14ac:dyDescent="0.2"/>
    <row r="347957" ht="12.75" customHeight="1" x14ac:dyDescent="0.2"/>
    <row r="347961" ht="12.75" customHeight="1" x14ac:dyDescent="0.2"/>
    <row r="347965" ht="12.75" customHeight="1" x14ac:dyDescent="0.2"/>
    <row r="347969" ht="12.75" customHeight="1" x14ac:dyDescent="0.2"/>
    <row r="347973" ht="12.75" customHeight="1" x14ac:dyDescent="0.2"/>
    <row r="347977" ht="12.75" customHeight="1" x14ac:dyDescent="0.2"/>
    <row r="347981" ht="12.75" customHeight="1" x14ac:dyDescent="0.2"/>
    <row r="347985" ht="12.75" customHeight="1" x14ac:dyDescent="0.2"/>
    <row r="347989" ht="12.75" customHeight="1" x14ac:dyDescent="0.2"/>
    <row r="347993" ht="12.75" customHeight="1" x14ac:dyDescent="0.2"/>
    <row r="347997" ht="12.75" customHeight="1" x14ac:dyDescent="0.2"/>
    <row r="348001" ht="12.75" customHeight="1" x14ac:dyDescent="0.2"/>
    <row r="348005" ht="12.75" customHeight="1" x14ac:dyDescent="0.2"/>
    <row r="348009" ht="12.75" customHeight="1" x14ac:dyDescent="0.2"/>
    <row r="348013" ht="12.75" customHeight="1" x14ac:dyDescent="0.2"/>
    <row r="348017" ht="12.75" customHeight="1" x14ac:dyDescent="0.2"/>
    <row r="348021" ht="12.75" customHeight="1" x14ac:dyDescent="0.2"/>
    <row r="348025" ht="12.75" customHeight="1" x14ac:dyDescent="0.2"/>
    <row r="348029" ht="12.75" customHeight="1" x14ac:dyDescent="0.2"/>
    <row r="348033" ht="12.75" customHeight="1" x14ac:dyDescent="0.2"/>
    <row r="348037" ht="12.75" customHeight="1" x14ac:dyDescent="0.2"/>
    <row r="348041" ht="12.75" customHeight="1" x14ac:dyDescent="0.2"/>
    <row r="348045" ht="12.75" customHeight="1" x14ac:dyDescent="0.2"/>
    <row r="348049" ht="12.75" customHeight="1" x14ac:dyDescent="0.2"/>
    <row r="348053" ht="12.75" customHeight="1" x14ac:dyDescent="0.2"/>
    <row r="348057" ht="12.75" customHeight="1" x14ac:dyDescent="0.2"/>
    <row r="348061" ht="12.75" customHeight="1" x14ac:dyDescent="0.2"/>
    <row r="348065" ht="12.75" customHeight="1" x14ac:dyDescent="0.2"/>
    <row r="348069" ht="12.75" customHeight="1" x14ac:dyDescent="0.2"/>
    <row r="348073" ht="12.75" customHeight="1" x14ac:dyDescent="0.2"/>
    <row r="348077" ht="12.75" customHeight="1" x14ac:dyDescent="0.2"/>
    <row r="348081" ht="12.75" customHeight="1" x14ac:dyDescent="0.2"/>
    <row r="348085" ht="12.75" customHeight="1" x14ac:dyDescent="0.2"/>
    <row r="348089" ht="12.75" customHeight="1" x14ac:dyDescent="0.2"/>
    <row r="348093" ht="12.75" customHeight="1" x14ac:dyDescent="0.2"/>
    <row r="348097" ht="12.75" customHeight="1" x14ac:dyDescent="0.2"/>
    <row r="348101" ht="12.75" customHeight="1" x14ac:dyDescent="0.2"/>
    <row r="348105" ht="12.75" customHeight="1" x14ac:dyDescent="0.2"/>
    <row r="348109" ht="12.75" customHeight="1" x14ac:dyDescent="0.2"/>
    <row r="348113" ht="12.75" customHeight="1" x14ac:dyDescent="0.2"/>
    <row r="348117" ht="12.75" customHeight="1" x14ac:dyDescent="0.2"/>
    <row r="348121" ht="12.75" customHeight="1" x14ac:dyDescent="0.2"/>
    <row r="348125" ht="12.75" customHeight="1" x14ac:dyDescent="0.2"/>
    <row r="348129" ht="12.75" customHeight="1" x14ac:dyDescent="0.2"/>
    <row r="348133" ht="12.75" customHeight="1" x14ac:dyDescent="0.2"/>
    <row r="348137" ht="12.75" customHeight="1" x14ac:dyDescent="0.2"/>
    <row r="348141" ht="12.75" customHeight="1" x14ac:dyDescent="0.2"/>
    <row r="348145" ht="12.75" customHeight="1" x14ac:dyDescent="0.2"/>
    <row r="348149" ht="12.75" customHeight="1" x14ac:dyDescent="0.2"/>
    <row r="348153" ht="12.75" customHeight="1" x14ac:dyDescent="0.2"/>
    <row r="348157" ht="12.75" customHeight="1" x14ac:dyDescent="0.2"/>
    <row r="348161" ht="12.75" customHeight="1" x14ac:dyDescent="0.2"/>
    <row r="348165" ht="12.75" customHeight="1" x14ac:dyDescent="0.2"/>
    <row r="348169" ht="12.75" customHeight="1" x14ac:dyDescent="0.2"/>
    <row r="348173" ht="12.75" customHeight="1" x14ac:dyDescent="0.2"/>
    <row r="348177" ht="12.75" customHeight="1" x14ac:dyDescent="0.2"/>
    <row r="348181" ht="12.75" customHeight="1" x14ac:dyDescent="0.2"/>
    <row r="348185" ht="12.75" customHeight="1" x14ac:dyDescent="0.2"/>
    <row r="348189" ht="12.75" customHeight="1" x14ac:dyDescent="0.2"/>
    <row r="348193" ht="12.75" customHeight="1" x14ac:dyDescent="0.2"/>
    <row r="348197" ht="12.75" customHeight="1" x14ac:dyDescent="0.2"/>
    <row r="348201" ht="12.75" customHeight="1" x14ac:dyDescent="0.2"/>
    <row r="348205" ht="12.75" customHeight="1" x14ac:dyDescent="0.2"/>
    <row r="348209" ht="12.75" customHeight="1" x14ac:dyDescent="0.2"/>
    <row r="348213" ht="12.75" customHeight="1" x14ac:dyDescent="0.2"/>
    <row r="348217" ht="12.75" customHeight="1" x14ac:dyDescent="0.2"/>
    <row r="348221" ht="12.75" customHeight="1" x14ac:dyDescent="0.2"/>
    <row r="348225" ht="12.75" customHeight="1" x14ac:dyDescent="0.2"/>
    <row r="348229" ht="12.75" customHeight="1" x14ac:dyDescent="0.2"/>
    <row r="348233" ht="12.75" customHeight="1" x14ac:dyDescent="0.2"/>
    <row r="348237" ht="12.75" customHeight="1" x14ac:dyDescent="0.2"/>
    <row r="348241" ht="12.75" customHeight="1" x14ac:dyDescent="0.2"/>
    <row r="348245" ht="12.75" customHeight="1" x14ac:dyDescent="0.2"/>
    <row r="348249" ht="12.75" customHeight="1" x14ac:dyDescent="0.2"/>
    <row r="348253" ht="12.75" customHeight="1" x14ac:dyDescent="0.2"/>
    <row r="348257" ht="12.75" customHeight="1" x14ac:dyDescent="0.2"/>
    <row r="348261" ht="12.75" customHeight="1" x14ac:dyDescent="0.2"/>
    <row r="348265" ht="12.75" customHeight="1" x14ac:dyDescent="0.2"/>
    <row r="348269" ht="12.75" customHeight="1" x14ac:dyDescent="0.2"/>
    <row r="348273" ht="12.75" customHeight="1" x14ac:dyDescent="0.2"/>
    <row r="348277" ht="12.75" customHeight="1" x14ac:dyDescent="0.2"/>
    <row r="348281" ht="12.75" customHeight="1" x14ac:dyDescent="0.2"/>
    <row r="348285" ht="12.75" customHeight="1" x14ac:dyDescent="0.2"/>
    <row r="348289" ht="12.75" customHeight="1" x14ac:dyDescent="0.2"/>
    <row r="348293" ht="12.75" customHeight="1" x14ac:dyDescent="0.2"/>
    <row r="348297" ht="12.75" customHeight="1" x14ac:dyDescent="0.2"/>
    <row r="348301" ht="12.75" customHeight="1" x14ac:dyDescent="0.2"/>
    <row r="348305" ht="12.75" customHeight="1" x14ac:dyDescent="0.2"/>
    <row r="348309" ht="12.75" customHeight="1" x14ac:dyDescent="0.2"/>
    <row r="348313" ht="12.75" customHeight="1" x14ac:dyDescent="0.2"/>
    <row r="348317" ht="12.75" customHeight="1" x14ac:dyDescent="0.2"/>
    <row r="348321" ht="12.75" customHeight="1" x14ac:dyDescent="0.2"/>
    <row r="348325" ht="12.75" customHeight="1" x14ac:dyDescent="0.2"/>
    <row r="348329" ht="12.75" customHeight="1" x14ac:dyDescent="0.2"/>
    <row r="348333" ht="12.75" customHeight="1" x14ac:dyDescent="0.2"/>
    <row r="348337" ht="12.75" customHeight="1" x14ac:dyDescent="0.2"/>
    <row r="348341" ht="12.75" customHeight="1" x14ac:dyDescent="0.2"/>
    <row r="348345" ht="12.75" customHeight="1" x14ac:dyDescent="0.2"/>
    <row r="348349" ht="12.75" customHeight="1" x14ac:dyDescent="0.2"/>
    <row r="348353" ht="12.75" customHeight="1" x14ac:dyDescent="0.2"/>
    <row r="348357" ht="12.75" customHeight="1" x14ac:dyDescent="0.2"/>
    <row r="348361" ht="12.75" customHeight="1" x14ac:dyDescent="0.2"/>
    <row r="348365" ht="12.75" customHeight="1" x14ac:dyDescent="0.2"/>
    <row r="348369" ht="12.75" customHeight="1" x14ac:dyDescent="0.2"/>
    <row r="348373" ht="12.75" customHeight="1" x14ac:dyDescent="0.2"/>
    <row r="348377" ht="12.75" customHeight="1" x14ac:dyDescent="0.2"/>
    <row r="348381" ht="12.75" customHeight="1" x14ac:dyDescent="0.2"/>
    <row r="348385" ht="12.75" customHeight="1" x14ac:dyDescent="0.2"/>
    <row r="348389" ht="12.75" customHeight="1" x14ac:dyDescent="0.2"/>
    <row r="348393" ht="12.75" customHeight="1" x14ac:dyDescent="0.2"/>
    <row r="348397" ht="12.75" customHeight="1" x14ac:dyDescent="0.2"/>
    <row r="348401" ht="12.75" customHeight="1" x14ac:dyDescent="0.2"/>
    <row r="348405" ht="12.75" customHeight="1" x14ac:dyDescent="0.2"/>
    <row r="348409" ht="12.75" customHeight="1" x14ac:dyDescent="0.2"/>
    <row r="348413" ht="12.75" customHeight="1" x14ac:dyDescent="0.2"/>
    <row r="348417" ht="12.75" customHeight="1" x14ac:dyDescent="0.2"/>
    <row r="348421" ht="12.75" customHeight="1" x14ac:dyDescent="0.2"/>
    <row r="348425" ht="12.75" customHeight="1" x14ac:dyDescent="0.2"/>
    <row r="348429" ht="12.75" customHeight="1" x14ac:dyDescent="0.2"/>
    <row r="348433" ht="12.75" customHeight="1" x14ac:dyDescent="0.2"/>
    <row r="348437" ht="12.75" customHeight="1" x14ac:dyDescent="0.2"/>
    <row r="348441" ht="12.75" customHeight="1" x14ac:dyDescent="0.2"/>
    <row r="348445" ht="12.75" customHeight="1" x14ac:dyDescent="0.2"/>
    <row r="348449" ht="12.75" customHeight="1" x14ac:dyDescent="0.2"/>
    <row r="348453" ht="12.75" customHeight="1" x14ac:dyDescent="0.2"/>
    <row r="348457" ht="12.75" customHeight="1" x14ac:dyDescent="0.2"/>
    <row r="348461" ht="12.75" customHeight="1" x14ac:dyDescent="0.2"/>
    <row r="348465" ht="12.75" customHeight="1" x14ac:dyDescent="0.2"/>
    <row r="348469" ht="12.75" customHeight="1" x14ac:dyDescent="0.2"/>
    <row r="348473" ht="12.75" customHeight="1" x14ac:dyDescent="0.2"/>
    <row r="348477" ht="12.75" customHeight="1" x14ac:dyDescent="0.2"/>
    <row r="348481" ht="12.75" customHeight="1" x14ac:dyDescent="0.2"/>
    <row r="348485" ht="12.75" customHeight="1" x14ac:dyDescent="0.2"/>
    <row r="348489" ht="12.75" customHeight="1" x14ac:dyDescent="0.2"/>
    <row r="348493" ht="12.75" customHeight="1" x14ac:dyDescent="0.2"/>
    <row r="348497" ht="12.75" customHeight="1" x14ac:dyDescent="0.2"/>
    <row r="348501" ht="12.75" customHeight="1" x14ac:dyDescent="0.2"/>
    <row r="348505" ht="12.75" customHeight="1" x14ac:dyDescent="0.2"/>
    <row r="348509" ht="12.75" customHeight="1" x14ac:dyDescent="0.2"/>
    <row r="348513" ht="12.75" customHeight="1" x14ac:dyDescent="0.2"/>
    <row r="348517" ht="12.75" customHeight="1" x14ac:dyDescent="0.2"/>
    <row r="348521" ht="12.75" customHeight="1" x14ac:dyDescent="0.2"/>
    <row r="348525" ht="12.75" customHeight="1" x14ac:dyDescent="0.2"/>
    <row r="348529" ht="12.75" customHeight="1" x14ac:dyDescent="0.2"/>
    <row r="348533" ht="12.75" customHeight="1" x14ac:dyDescent="0.2"/>
    <row r="348537" ht="12.75" customHeight="1" x14ac:dyDescent="0.2"/>
    <row r="348541" ht="12.75" customHeight="1" x14ac:dyDescent="0.2"/>
    <row r="348545" ht="12.75" customHeight="1" x14ac:dyDescent="0.2"/>
    <row r="348549" ht="12.75" customHeight="1" x14ac:dyDescent="0.2"/>
    <row r="348553" ht="12.75" customHeight="1" x14ac:dyDescent="0.2"/>
    <row r="348557" ht="12.75" customHeight="1" x14ac:dyDescent="0.2"/>
    <row r="348561" ht="12.75" customHeight="1" x14ac:dyDescent="0.2"/>
    <row r="348565" ht="12.75" customHeight="1" x14ac:dyDescent="0.2"/>
    <row r="348569" ht="12.75" customHeight="1" x14ac:dyDescent="0.2"/>
    <row r="348573" ht="12.75" customHeight="1" x14ac:dyDescent="0.2"/>
    <row r="348577" ht="12.75" customHeight="1" x14ac:dyDescent="0.2"/>
    <row r="348581" ht="12.75" customHeight="1" x14ac:dyDescent="0.2"/>
    <row r="348585" ht="12.75" customHeight="1" x14ac:dyDescent="0.2"/>
    <row r="348589" ht="12.75" customHeight="1" x14ac:dyDescent="0.2"/>
    <row r="348593" ht="12.75" customHeight="1" x14ac:dyDescent="0.2"/>
    <row r="348597" ht="12.75" customHeight="1" x14ac:dyDescent="0.2"/>
    <row r="348601" ht="12.75" customHeight="1" x14ac:dyDescent="0.2"/>
    <row r="348605" ht="12.75" customHeight="1" x14ac:dyDescent="0.2"/>
    <row r="348609" ht="12.75" customHeight="1" x14ac:dyDescent="0.2"/>
    <row r="348613" ht="12.75" customHeight="1" x14ac:dyDescent="0.2"/>
    <row r="348617" ht="12.75" customHeight="1" x14ac:dyDescent="0.2"/>
    <row r="348621" ht="12.75" customHeight="1" x14ac:dyDescent="0.2"/>
    <row r="348625" ht="12.75" customHeight="1" x14ac:dyDescent="0.2"/>
    <row r="348629" ht="12.75" customHeight="1" x14ac:dyDescent="0.2"/>
    <row r="348633" ht="12.75" customHeight="1" x14ac:dyDescent="0.2"/>
    <row r="348637" ht="12.75" customHeight="1" x14ac:dyDescent="0.2"/>
    <row r="348641" ht="12.75" customHeight="1" x14ac:dyDescent="0.2"/>
    <row r="348645" ht="12.75" customHeight="1" x14ac:dyDescent="0.2"/>
    <row r="348649" ht="12.75" customHeight="1" x14ac:dyDescent="0.2"/>
    <row r="348653" ht="12.75" customHeight="1" x14ac:dyDescent="0.2"/>
    <row r="348657" ht="12.75" customHeight="1" x14ac:dyDescent="0.2"/>
    <row r="348661" ht="12.75" customHeight="1" x14ac:dyDescent="0.2"/>
    <row r="348665" ht="12.75" customHeight="1" x14ac:dyDescent="0.2"/>
    <row r="348669" ht="12.75" customHeight="1" x14ac:dyDescent="0.2"/>
    <row r="348673" ht="12.75" customHeight="1" x14ac:dyDescent="0.2"/>
    <row r="348677" ht="12.75" customHeight="1" x14ac:dyDescent="0.2"/>
    <row r="348681" ht="12.75" customHeight="1" x14ac:dyDescent="0.2"/>
    <row r="348685" ht="12.75" customHeight="1" x14ac:dyDescent="0.2"/>
    <row r="348689" ht="12.75" customHeight="1" x14ac:dyDescent="0.2"/>
    <row r="348693" ht="12.75" customHeight="1" x14ac:dyDescent="0.2"/>
    <row r="348697" ht="12.75" customHeight="1" x14ac:dyDescent="0.2"/>
    <row r="348701" ht="12.75" customHeight="1" x14ac:dyDescent="0.2"/>
    <row r="348705" ht="12.75" customHeight="1" x14ac:dyDescent="0.2"/>
    <row r="348709" ht="12.75" customHeight="1" x14ac:dyDescent="0.2"/>
    <row r="348713" ht="12.75" customHeight="1" x14ac:dyDescent="0.2"/>
    <row r="348717" ht="12.75" customHeight="1" x14ac:dyDescent="0.2"/>
    <row r="348721" ht="12.75" customHeight="1" x14ac:dyDescent="0.2"/>
    <row r="348725" ht="12.75" customHeight="1" x14ac:dyDescent="0.2"/>
    <row r="348729" ht="12.75" customHeight="1" x14ac:dyDescent="0.2"/>
    <row r="348733" ht="12.75" customHeight="1" x14ac:dyDescent="0.2"/>
    <row r="348737" ht="12.75" customHeight="1" x14ac:dyDescent="0.2"/>
    <row r="348741" ht="12.75" customHeight="1" x14ac:dyDescent="0.2"/>
    <row r="348745" ht="12.75" customHeight="1" x14ac:dyDescent="0.2"/>
    <row r="348749" ht="12.75" customHeight="1" x14ac:dyDescent="0.2"/>
    <row r="348753" ht="12.75" customHeight="1" x14ac:dyDescent="0.2"/>
    <row r="348757" ht="12.75" customHeight="1" x14ac:dyDescent="0.2"/>
    <row r="348761" ht="12.75" customHeight="1" x14ac:dyDescent="0.2"/>
    <row r="348765" ht="12.75" customHeight="1" x14ac:dyDescent="0.2"/>
    <row r="348769" ht="12.75" customHeight="1" x14ac:dyDescent="0.2"/>
    <row r="348773" ht="12.75" customHeight="1" x14ac:dyDescent="0.2"/>
    <row r="348777" ht="12.75" customHeight="1" x14ac:dyDescent="0.2"/>
    <row r="348781" ht="12.75" customHeight="1" x14ac:dyDescent="0.2"/>
    <row r="348785" ht="12.75" customHeight="1" x14ac:dyDescent="0.2"/>
    <row r="348789" ht="12.75" customHeight="1" x14ac:dyDescent="0.2"/>
    <row r="348793" ht="12.75" customHeight="1" x14ac:dyDescent="0.2"/>
    <row r="348797" ht="12.75" customHeight="1" x14ac:dyDescent="0.2"/>
    <row r="348801" ht="12.75" customHeight="1" x14ac:dyDescent="0.2"/>
    <row r="348805" ht="12.75" customHeight="1" x14ac:dyDescent="0.2"/>
    <row r="348809" ht="12.75" customHeight="1" x14ac:dyDescent="0.2"/>
    <row r="348813" ht="12.75" customHeight="1" x14ac:dyDescent="0.2"/>
    <row r="348817" ht="12.75" customHeight="1" x14ac:dyDescent="0.2"/>
    <row r="348821" ht="12.75" customHeight="1" x14ac:dyDescent="0.2"/>
    <row r="348825" ht="12.75" customHeight="1" x14ac:dyDescent="0.2"/>
    <row r="348829" ht="12.75" customHeight="1" x14ac:dyDescent="0.2"/>
    <row r="348833" ht="12.75" customHeight="1" x14ac:dyDescent="0.2"/>
    <row r="348837" ht="12.75" customHeight="1" x14ac:dyDescent="0.2"/>
    <row r="348841" ht="12.75" customHeight="1" x14ac:dyDescent="0.2"/>
    <row r="348845" ht="12.75" customHeight="1" x14ac:dyDescent="0.2"/>
    <row r="348849" ht="12.75" customHeight="1" x14ac:dyDescent="0.2"/>
    <row r="348853" ht="12.75" customHeight="1" x14ac:dyDescent="0.2"/>
    <row r="348857" ht="12.75" customHeight="1" x14ac:dyDescent="0.2"/>
    <row r="348861" ht="12.75" customHeight="1" x14ac:dyDescent="0.2"/>
    <row r="348865" ht="12.75" customHeight="1" x14ac:dyDescent="0.2"/>
    <row r="348869" ht="12.75" customHeight="1" x14ac:dyDescent="0.2"/>
    <row r="348873" ht="12.75" customHeight="1" x14ac:dyDescent="0.2"/>
    <row r="348877" ht="12.75" customHeight="1" x14ac:dyDescent="0.2"/>
    <row r="348881" ht="12.75" customHeight="1" x14ac:dyDescent="0.2"/>
    <row r="348885" ht="12.75" customHeight="1" x14ac:dyDescent="0.2"/>
    <row r="348889" ht="12.75" customHeight="1" x14ac:dyDescent="0.2"/>
    <row r="348893" ht="12.75" customHeight="1" x14ac:dyDescent="0.2"/>
    <row r="348897" ht="12.75" customHeight="1" x14ac:dyDescent="0.2"/>
    <row r="348901" ht="12.75" customHeight="1" x14ac:dyDescent="0.2"/>
    <row r="348905" ht="12.75" customHeight="1" x14ac:dyDescent="0.2"/>
    <row r="348909" ht="12.75" customHeight="1" x14ac:dyDescent="0.2"/>
    <row r="348913" ht="12.75" customHeight="1" x14ac:dyDescent="0.2"/>
    <row r="348917" ht="12.75" customHeight="1" x14ac:dyDescent="0.2"/>
    <row r="348921" ht="12.75" customHeight="1" x14ac:dyDescent="0.2"/>
    <row r="348925" ht="12.75" customHeight="1" x14ac:dyDescent="0.2"/>
    <row r="348929" ht="12.75" customHeight="1" x14ac:dyDescent="0.2"/>
    <row r="348933" ht="12.75" customHeight="1" x14ac:dyDescent="0.2"/>
    <row r="348937" ht="12.75" customHeight="1" x14ac:dyDescent="0.2"/>
    <row r="348941" ht="12.75" customHeight="1" x14ac:dyDescent="0.2"/>
    <row r="348945" ht="12.75" customHeight="1" x14ac:dyDescent="0.2"/>
    <row r="348949" ht="12.75" customHeight="1" x14ac:dyDescent="0.2"/>
    <row r="348953" ht="12.75" customHeight="1" x14ac:dyDescent="0.2"/>
    <row r="348957" ht="12.75" customHeight="1" x14ac:dyDescent="0.2"/>
    <row r="348961" ht="12.75" customHeight="1" x14ac:dyDescent="0.2"/>
    <row r="348965" ht="12.75" customHeight="1" x14ac:dyDescent="0.2"/>
    <row r="348969" ht="12.75" customHeight="1" x14ac:dyDescent="0.2"/>
    <row r="348973" ht="12.75" customHeight="1" x14ac:dyDescent="0.2"/>
    <row r="348977" ht="12.75" customHeight="1" x14ac:dyDescent="0.2"/>
    <row r="348981" ht="12.75" customHeight="1" x14ac:dyDescent="0.2"/>
    <row r="348985" ht="12.75" customHeight="1" x14ac:dyDescent="0.2"/>
    <row r="348989" ht="12.75" customHeight="1" x14ac:dyDescent="0.2"/>
    <row r="348993" ht="12.75" customHeight="1" x14ac:dyDescent="0.2"/>
    <row r="348997" ht="12.75" customHeight="1" x14ac:dyDescent="0.2"/>
    <row r="349001" ht="12.75" customHeight="1" x14ac:dyDescent="0.2"/>
    <row r="349005" ht="12.75" customHeight="1" x14ac:dyDescent="0.2"/>
    <row r="349009" ht="12.75" customHeight="1" x14ac:dyDescent="0.2"/>
    <row r="349013" ht="12.75" customHeight="1" x14ac:dyDescent="0.2"/>
    <row r="349017" ht="12.75" customHeight="1" x14ac:dyDescent="0.2"/>
    <row r="349021" ht="12.75" customHeight="1" x14ac:dyDescent="0.2"/>
    <row r="349025" ht="12.75" customHeight="1" x14ac:dyDescent="0.2"/>
    <row r="349029" ht="12.75" customHeight="1" x14ac:dyDescent="0.2"/>
    <row r="349033" ht="12.75" customHeight="1" x14ac:dyDescent="0.2"/>
    <row r="349037" ht="12.75" customHeight="1" x14ac:dyDescent="0.2"/>
    <row r="349041" ht="12.75" customHeight="1" x14ac:dyDescent="0.2"/>
    <row r="349045" ht="12.75" customHeight="1" x14ac:dyDescent="0.2"/>
    <row r="349049" ht="12.75" customHeight="1" x14ac:dyDescent="0.2"/>
    <row r="349053" ht="12.75" customHeight="1" x14ac:dyDescent="0.2"/>
    <row r="349057" ht="12.75" customHeight="1" x14ac:dyDescent="0.2"/>
    <row r="349061" ht="12.75" customHeight="1" x14ac:dyDescent="0.2"/>
    <row r="349065" ht="12.75" customHeight="1" x14ac:dyDescent="0.2"/>
    <row r="349069" ht="12.75" customHeight="1" x14ac:dyDescent="0.2"/>
    <row r="349073" ht="12.75" customHeight="1" x14ac:dyDescent="0.2"/>
    <row r="349077" ht="12.75" customHeight="1" x14ac:dyDescent="0.2"/>
    <row r="349081" ht="12.75" customHeight="1" x14ac:dyDescent="0.2"/>
    <row r="349085" ht="12.75" customHeight="1" x14ac:dyDescent="0.2"/>
    <row r="349089" ht="12.75" customHeight="1" x14ac:dyDescent="0.2"/>
    <row r="349093" ht="12.75" customHeight="1" x14ac:dyDescent="0.2"/>
    <row r="349097" ht="12.75" customHeight="1" x14ac:dyDescent="0.2"/>
    <row r="349101" ht="12.75" customHeight="1" x14ac:dyDescent="0.2"/>
    <row r="349105" ht="12.75" customHeight="1" x14ac:dyDescent="0.2"/>
    <row r="349109" ht="12.75" customHeight="1" x14ac:dyDescent="0.2"/>
    <row r="349113" ht="12.75" customHeight="1" x14ac:dyDescent="0.2"/>
    <row r="349117" ht="12.75" customHeight="1" x14ac:dyDescent="0.2"/>
    <row r="349121" ht="12.75" customHeight="1" x14ac:dyDescent="0.2"/>
    <row r="349125" ht="12.75" customHeight="1" x14ac:dyDescent="0.2"/>
    <row r="349129" ht="12.75" customHeight="1" x14ac:dyDescent="0.2"/>
    <row r="349133" ht="12.75" customHeight="1" x14ac:dyDescent="0.2"/>
    <row r="349137" ht="12.75" customHeight="1" x14ac:dyDescent="0.2"/>
    <row r="349141" ht="12.75" customHeight="1" x14ac:dyDescent="0.2"/>
    <row r="349145" ht="12.75" customHeight="1" x14ac:dyDescent="0.2"/>
    <row r="349149" ht="12.75" customHeight="1" x14ac:dyDescent="0.2"/>
    <row r="349153" ht="12.75" customHeight="1" x14ac:dyDescent="0.2"/>
    <row r="349157" ht="12.75" customHeight="1" x14ac:dyDescent="0.2"/>
    <row r="349161" ht="12.75" customHeight="1" x14ac:dyDescent="0.2"/>
    <row r="349165" ht="12.75" customHeight="1" x14ac:dyDescent="0.2"/>
    <row r="349169" ht="12.75" customHeight="1" x14ac:dyDescent="0.2"/>
    <row r="349173" ht="12.75" customHeight="1" x14ac:dyDescent="0.2"/>
    <row r="349177" ht="12.75" customHeight="1" x14ac:dyDescent="0.2"/>
    <row r="349181" ht="12.75" customHeight="1" x14ac:dyDescent="0.2"/>
    <row r="349185" ht="12.75" customHeight="1" x14ac:dyDescent="0.2"/>
    <row r="349189" ht="12.75" customHeight="1" x14ac:dyDescent="0.2"/>
    <row r="349193" ht="12.75" customHeight="1" x14ac:dyDescent="0.2"/>
    <row r="349197" ht="12.75" customHeight="1" x14ac:dyDescent="0.2"/>
    <row r="349201" ht="12.75" customHeight="1" x14ac:dyDescent="0.2"/>
    <row r="349205" ht="12.75" customHeight="1" x14ac:dyDescent="0.2"/>
    <row r="349209" ht="12.75" customHeight="1" x14ac:dyDescent="0.2"/>
    <row r="349213" ht="12.75" customHeight="1" x14ac:dyDescent="0.2"/>
    <row r="349217" ht="12.75" customHeight="1" x14ac:dyDescent="0.2"/>
    <row r="349221" ht="12.75" customHeight="1" x14ac:dyDescent="0.2"/>
    <row r="349225" ht="12.75" customHeight="1" x14ac:dyDescent="0.2"/>
    <row r="349229" ht="12.75" customHeight="1" x14ac:dyDescent="0.2"/>
    <row r="349233" ht="12.75" customHeight="1" x14ac:dyDescent="0.2"/>
    <row r="349237" ht="12.75" customHeight="1" x14ac:dyDescent="0.2"/>
    <row r="349241" ht="12.75" customHeight="1" x14ac:dyDescent="0.2"/>
    <row r="349245" ht="12.75" customHeight="1" x14ac:dyDescent="0.2"/>
    <row r="349249" ht="12.75" customHeight="1" x14ac:dyDescent="0.2"/>
    <row r="349253" ht="12.75" customHeight="1" x14ac:dyDescent="0.2"/>
    <row r="349257" ht="12.75" customHeight="1" x14ac:dyDescent="0.2"/>
    <row r="349261" ht="12.75" customHeight="1" x14ac:dyDescent="0.2"/>
    <row r="349265" ht="12.75" customHeight="1" x14ac:dyDescent="0.2"/>
    <row r="349269" ht="12.75" customHeight="1" x14ac:dyDescent="0.2"/>
    <row r="349273" ht="12.75" customHeight="1" x14ac:dyDescent="0.2"/>
    <row r="349277" ht="12.75" customHeight="1" x14ac:dyDescent="0.2"/>
    <row r="349281" ht="12.75" customHeight="1" x14ac:dyDescent="0.2"/>
    <row r="349285" ht="12.75" customHeight="1" x14ac:dyDescent="0.2"/>
    <row r="349289" ht="12.75" customHeight="1" x14ac:dyDescent="0.2"/>
    <row r="349293" ht="12.75" customHeight="1" x14ac:dyDescent="0.2"/>
    <row r="349297" ht="12.75" customHeight="1" x14ac:dyDescent="0.2"/>
    <row r="349301" ht="12.75" customHeight="1" x14ac:dyDescent="0.2"/>
    <row r="349305" ht="12.75" customHeight="1" x14ac:dyDescent="0.2"/>
    <row r="349309" ht="12.75" customHeight="1" x14ac:dyDescent="0.2"/>
    <row r="349313" ht="12.75" customHeight="1" x14ac:dyDescent="0.2"/>
    <row r="349317" ht="12.75" customHeight="1" x14ac:dyDescent="0.2"/>
    <row r="349321" ht="12.75" customHeight="1" x14ac:dyDescent="0.2"/>
    <row r="349325" ht="12.75" customHeight="1" x14ac:dyDescent="0.2"/>
    <row r="349329" ht="12.75" customHeight="1" x14ac:dyDescent="0.2"/>
    <row r="349333" ht="12.75" customHeight="1" x14ac:dyDescent="0.2"/>
    <row r="349337" ht="12.75" customHeight="1" x14ac:dyDescent="0.2"/>
    <row r="349341" ht="12.75" customHeight="1" x14ac:dyDescent="0.2"/>
    <row r="349345" ht="12.75" customHeight="1" x14ac:dyDescent="0.2"/>
    <row r="349349" ht="12.75" customHeight="1" x14ac:dyDescent="0.2"/>
    <row r="349353" ht="12.75" customHeight="1" x14ac:dyDescent="0.2"/>
    <row r="349357" ht="12.75" customHeight="1" x14ac:dyDescent="0.2"/>
    <row r="349361" ht="12.75" customHeight="1" x14ac:dyDescent="0.2"/>
    <row r="349365" ht="12.75" customHeight="1" x14ac:dyDescent="0.2"/>
    <row r="349369" ht="12.75" customHeight="1" x14ac:dyDescent="0.2"/>
    <row r="349373" ht="12.75" customHeight="1" x14ac:dyDescent="0.2"/>
    <row r="349377" ht="12.75" customHeight="1" x14ac:dyDescent="0.2"/>
    <row r="349381" ht="12.75" customHeight="1" x14ac:dyDescent="0.2"/>
    <row r="349385" ht="12.75" customHeight="1" x14ac:dyDescent="0.2"/>
    <row r="349389" ht="12.75" customHeight="1" x14ac:dyDescent="0.2"/>
    <row r="349393" ht="12.75" customHeight="1" x14ac:dyDescent="0.2"/>
    <row r="349397" ht="12.75" customHeight="1" x14ac:dyDescent="0.2"/>
    <row r="349401" ht="12.75" customHeight="1" x14ac:dyDescent="0.2"/>
    <row r="349405" ht="12.75" customHeight="1" x14ac:dyDescent="0.2"/>
    <row r="349409" ht="12.75" customHeight="1" x14ac:dyDescent="0.2"/>
    <row r="349413" ht="12.75" customHeight="1" x14ac:dyDescent="0.2"/>
    <row r="349417" ht="12.75" customHeight="1" x14ac:dyDescent="0.2"/>
    <row r="349421" ht="12.75" customHeight="1" x14ac:dyDescent="0.2"/>
    <row r="349425" ht="12.75" customHeight="1" x14ac:dyDescent="0.2"/>
    <row r="349429" ht="12.75" customHeight="1" x14ac:dyDescent="0.2"/>
    <row r="349433" ht="12.75" customHeight="1" x14ac:dyDescent="0.2"/>
    <row r="349437" ht="12.75" customHeight="1" x14ac:dyDescent="0.2"/>
    <row r="349441" ht="12.75" customHeight="1" x14ac:dyDescent="0.2"/>
    <row r="349445" ht="12.75" customHeight="1" x14ac:dyDescent="0.2"/>
    <row r="349449" ht="12.75" customHeight="1" x14ac:dyDescent="0.2"/>
    <row r="349453" ht="12.75" customHeight="1" x14ac:dyDescent="0.2"/>
    <row r="349457" ht="12.75" customHeight="1" x14ac:dyDescent="0.2"/>
    <row r="349461" ht="12.75" customHeight="1" x14ac:dyDescent="0.2"/>
    <row r="349465" ht="12.75" customHeight="1" x14ac:dyDescent="0.2"/>
    <row r="349469" ht="12.75" customHeight="1" x14ac:dyDescent="0.2"/>
    <row r="349473" ht="12.75" customHeight="1" x14ac:dyDescent="0.2"/>
    <row r="349477" ht="12.75" customHeight="1" x14ac:dyDescent="0.2"/>
    <row r="349481" ht="12.75" customHeight="1" x14ac:dyDescent="0.2"/>
    <row r="349485" ht="12.75" customHeight="1" x14ac:dyDescent="0.2"/>
    <row r="349489" ht="12.75" customHeight="1" x14ac:dyDescent="0.2"/>
    <row r="349493" ht="12.75" customHeight="1" x14ac:dyDescent="0.2"/>
    <row r="349497" ht="12.75" customHeight="1" x14ac:dyDescent="0.2"/>
    <row r="349501" ht="12.75" customHeight="1" x14ac:dyDescent="0.2"/>
    <row r="349505" ht="12.75" customHeight="1" x14ac:dyDescent="0.2"/>
    <row r="349509" ht="12.75" customHeight="1" x14ac:dyDescent="0.2"/>
    <row r="349513" ht="12.75" customHeight="1" x14ac:dyDescent="0.2"/>
    <row r="349517" ht="12.75" customHeight="1" x14ac:dyDescent="0.2"/>
    <row r="349521" ht="12.75" customHeight="1" x14ac:dyDescent="0.2"/>
    <row r="349525" ht="12.75" customHeight="1" x14ac:dyDescent="0.2"/>
    <row r="349529" ht="12.75" customHeight="1" x14ac:dyDescent="0.2"/>
    <row r="349533" ht="12.75" customHeight="1" x14ac:dyDescent="0.2"/>
    <row r="349537" ht="12.75" customHeight="1" x14ac:dyDescent="0.2"/>
    <row r="349541" ht="12.75" customHeight="1" x14ac:dyDescent="0.2"/>
    <row r="349545" ht="12.75" customHeight="1" x14ac:dyDescent="0.2"/>
    <row r="349549" ht="12.75" customHeight="1" x14ac:dyDescent="0.2"/>
    <row r="349553" ht="12.75" customHeight="1" x14ac:dyDescent="0.2"/>
    <row r="349557" ht="12.75" customHeight="1" x14ac:dyDescent="0.2"/>
    <row r="349561" ht="12.75" customHeight="1" x14ac:dyDescent="0.2"/>
    <row r="349565" ht="12.75" customHeight="1" x14ac:dyDescent="0.2"/>
    <row r="349569" ht="12.75" customHeight="1" x14ac:dyDescent="0.2"/>
    <row r="349573" ht="12.75" customHeight="1" x14ac:dyDescent="0.2"/>
    <row r="349577" ht="12.75" customHeight="1" x14ac:dyDescent="0.2"/>
    <row r="349581" ht="12.75" customHeight="1" x14ac:dyDescent="0.2"/>
    <row r="349585" ht="12.75" customHeight="1" x14ac:dyDescent="0.2"/>
    <row r="349589" ht="12.75" customHeight="1" x14ac:dyDescent="0.2"/>
    <row r="349593" ht="12.75" customHeight="1" x14ac:dyDescent="0.2"/>
    <row r="349597" ht="12.75" customHeight="1" x14ac:dyDescent="0.2"/>
    <row r="349601" ht="12.75" customHeight="1" x14ac:dyDescent="0.2"/>
    <row r="349605" ht="12.75" customHeight="1" x14ac:dyDescent="0.2"/>
    <row r="349609" ht="12.75" customHeight="1" x14ac:dyDescent="0.2"/>
    <row r="349613" ht="12.75" customHeight="1" x14ac:dyDescent="0.2"/>
    <row r="349617" ht="12.75" customHeight="1" x14ac:dyDescent="0.2"/>
    <row r="349621" ht="12.75" customHeight="1" x14ac:dyDescent="0.2"/>
    <row r="349625" ht="12.75" customHeight="1" x14ac:dyDescent="0.2"/>
    <row r="349629" ht="12.75" customHeight="1" x14ac:dyDescent="0.2"/>
    <row r="349633" ht="12.75" customHeight="1" x14ac:dyDescent="0.2"/>
    <row r="349637" ht="12.75" customHeight="1" x14ac:dyDescent="0.2"/>
    <row r="349641" ht="12.75" customHeight="1" x14ac:dyDescent="0.2"/>
    <row r="349645" ht="12.75" customHeight="1" x14ac:dyDescent="0.2"/>
    <row r="349649" ht="12.75" customHeight="1" x14ac:dyDescent="0.2"/>
    <row r="349653" ht="12.75" customHeight="1" x14ac:dyDescent="0.2"/>
    <row r="349657" ht="12.75" customHeight="1" x14ac:dyDescent="0.2"/>
    <row r="349661" ht="12.75" customHeight="1" x14ac:dyDescent="0.2"/>
    <row r="349665" ht="12.75" customHeight="1" x14ac:dyDescent="0.2"/>
    <row r="349669" ht="12.75" customHeight="1" x14ac:dyDescent="0.2"/>
    <row r="349673" ht="12.75" customHeight="1" x14ac:dyDescent="0.2"/>
    <row r="349677" ht="12.75" customHeight="1" x14ac:dyDescent="0.2"/>
    <row r="349681" ht="12.75" customHeight="1" x14ac:dyDescent="0.2"/>
    <row r="349685" ht="12.75" customHeight="1" x14ac:dyDescent="0.2"/>
    <row r="349689" ht="12.75" customHeight="1" x14ac:dyDescent="0.2"/>
    <row r="349693" ht="12.75" customHeight="1" x14ac:dyDescent="0.2"/>
    <row r="349697" ht="12.75" customHeight="1" x14ac:dyDescent="0.2"/>
    <row r="349701" ht="12.75" customHeight="1" x14ac:dyDescent="0.2"/>
    <row r="349705" ht="12.75" customHeight="1" x14ac:dyDescent="0.2"/>
    <row r="349709" ht="12.75" customHeight="1" x14ac:dyDescent="0.2"/>
    <row r="349713" ht="12.75" customHeight="1" x14ac:dyDescent="0.2"/>
    <row r="349717" ht="12.75" customHeight="1" x14ac:dyDescent="0.2"/>
    <row r="349721" ht="12.75" customHeight="1" x14ac:dyDescent="0.2"/>
    <row r="349725" ht="12.75" customHeight="1" x14ac:dyDescent="0.2"/>
    <row r="349729" ht="12.75" customHeight="1" x14ac:dyDescent="0.2"/>
    <row r="349733" ht="12.75" customHeight="1" x14ac:dyDescent="0.2"/>
    <row r="349737" ht="12.75" customHeight="1" x14ac:dyDescent="0.2"/>
    <row r="349741" ht="12.75" customHeight="1" x14ac:dyDescent="0.2"/>
    <row r="349745" ht="12.75" customHeight="1" x14ac:dyDescent="0.2"/>
    <row r="349749" ht="12.75" customHeight="1" x14ac:dyDescent="0.2"/>
    <row r="349753" ht="12.75" customHeight="1" x14ac:dyDescent="0.2"/>
    <row r="349757" ht="12.75" customHeight="1" x14ac:dyDescent="0.2"/>
    <row r="349761" ht="12.75" customHeight="1" x14ac:dyDescent="0.2"/>
    <row r="349765" ht="12.75" customHeight="1" x14ac:dyDescent="0.2"/>
    <row r="349769" ht="12.75" customHeight="1" x14ac:dyDescent="0.2"/>
    <row r="349773" ht="12.75" customHeight="1" x14ac:dyDescent="0.2"/>
    <row r="349777" ht="12.75" customHeight="1" x14ac:dyDescent="0.2"/>
    <row r="349781" ht="12.75" customHeight="1" x14ac:dyDescent="0.2"/>
    <row r="349785" ht="12.75" customHeight="1" x14ac:dyDescent="0.2"/>
    <row r="349789" ht="12.75" customHeight="1" x14ac:dyDescent="0.2"/>
    <row r="349793" ht="12.75" customHeight="1" x14ac:dyDescent="0.2"/>
    <row r="349797" ht="12.75" customHeight="1" x14ac:dyDescent="0.2"/>
    <row r="349801" ht="12.75" customHeight="1" x14ac:dyDescent="0.2"/>
    <row r="349805" ht="12.75" customHeight="1" x14ac:dyDescent="0.2"/>
    <row r="349809" ht="12.75" customHeight="1" x14ac:dyDescent="0.2"/>
    <row r="349813" ht="12.75" customHeight="1" x14ac:dyDescent="0.2"/>
    <row r="349817" ht="12.75" customHeight="1" x14ac:dyDescent="0.2"/>
    <row r="349821" ht="12.75" customHeight="1" x14ac:dyDescent="0.2"/>
    <row r="349825" ht="12.75" customHeight="1" x14ac:dyDescent="0.2"/>
    <row r="349829" ht="12.75" customHeight="1" x14ac:dyDescent="0.2"/>
    <row r="349833" ht="12.75" customHeight="1" x14ac:dyDescent="0.2"/>
    <row r="349837" ht="12.75" customHeight="1" x14ac:dyDescent="0.2"/>
    <row r="349841" ht="12.75" customHeight="1" x14ac:dyDescent="0.2"/>
    <row r="349845" ht="12.75" customHeight="1" x14ac:dyDescent="0.2"/>
    <row r="349849" ht="12.75" customHeight="1" x14ac:dyDescent="0.2"/>
    <row r="349853" ht="12.75" customHeight="1" x14ac:dyDescent="0.2"/>
    <row r="349857" ht="12.75" customHeight="1" x14ac:dyDescent="0.2"/>
    <row r="349861" ht="12.75" customHeight="1" x14ac:dyDescent="0.2"/>
    <row r="349865" ht="12.75" customHeight="1" x14ac:dyDescent="0.2"/>
    <row r="349869" ht="12.75" customHeight="1" x14ac:dyDescent="0.2"/>
    <row r="349873" ht="12.75" customHeight="1" x14ac:dyDescent="0.2"/>
    <row r="349877" ht="12.75" customHeight="1" x14ac:dyDescent="0.2"/>
    <row r="349881" ht="12.75" customHeight="1" x14ac:dyDescent="0.2"/>
    <row r="349885" ht="12.75" customHeight="1" x14ac:dyDescent="0.2"/>
    <row r="349889" ht="12.75" customHeight="1" x14ac:dyDescent="0.2"/>
    <row r="349893" ht="12.75" customHeight="1" x14ac:dyDescent="0.2"/>
    <row r="349897" ht="12.75" customHeight="1" x14ac:dyDescent="0.2"/>
    <row r="349901" ht="12.75" customHeight="1" x14ac:dyDescent="0.2"/>
    <row r="349905" ht="12.75" customHeight="1" x14ac:dyDescent="0.2"/>
    <row r="349909" ht="12.75" customHeight="1" x14ac:dyDescent="0.2"/>
    <row r="349913" ht="12.75" customHeight="1" x14ac:dyDescent="0.2"/>
    <row r="349917" ht="12.75" customHeight="1" x14ac:dyDescent="0.2"/>
    <row r="349921" ht="12.75" customHeight="1" x14ac:dyDescent="0.2"/>
    <row r="349925" ht="12.75" customHeight="1" x14ac:dyDescent="0.2"/>
    <row r="349929" ht="12.75" customHeight="1" x14ac:dyDescent="0.2"/>
    <row r="349933" ht="12.75" customHeight="1" x14ac:dyDescent="0.2"/>
    <row r="349937" ht="12.75" customHeight="1" x14ac:dyDescent="0.2"/>
    <row r="349941" ht="12.75" customHeight="1" x14ac:dyDescent="0.2"/>
    <row r="349945" ht="12.75" customHeight="1" x14ac:dyDescent="0.2"/>
    <row r="349949" ht="12.75" customHeight="1" x14ac:dyDescent="0.2"/>
    <row r="349953" ht="12.75" customHeight="1" x14ac:dyDescent="0.2"/>
    <row r="349957" ht="12.75" customHeight="1" x14ac:dyDescent="0.2"/>
    <row r="349961" ht="12.75" customHeight="1" x14ac:dyDescent="0.2"/>
    <row r="349965" ht="12.75" customHeight="1" x14ac:dyDescent="0.2"/>
    <row r="349969" ht="12.75" customHeight="1" x14ac:dyDescent="0.2"/>
    <row r="349973" ht="12.75" customHeight="1" x14ac:dyDescent="0.2"/>
    <row r="349977" ht="12.75" customHeight="1" x14ac:dyDescent="0.2"/>
    <row r="349981" ht="12.75" customHeight="1" x14ac:dyDescent="0.2"/>
    <row r="349985" ht="12.75" customHeight="1" x14ac:dyDescent="0.2"/>
    <row r="349989" ht="12.75" customHeight="1" x14ac:dyDescent="0.2"/>
    <row r="349993" ht="12.75" customHeight="1" x14ac:dyDescent="0.2"/>
    <row r="349997" ht="12.75" customHeight="1" x14ac:dyDescent="0.2"/>
    <row r="350001" ht="12.75" customHeight="1" x14ac:dyDescent="0.2"/>
    <row r="350005" ht="12.75" customHeight="1" x14ac:dyDescent="0.2"/>
    <row r="350009" ht="12.75" customHeight="1" x14ac:dyDescent="0.2"/>
    <row r="350013" ht="12.75" customHeight="1" x14ac:dyDescent="0.2"/>
    <row r="350017" ht="12.75" customHeight="1" x14ac:dyDescent="0.2"/>
    <row r="350021" ht="12.75" customHeight="1" x14ac:dyDescent="0.2"/>
    <row r="350025" ht="12.75" customHeight="1" x14ac:dyDescent="0.2"/>
    <row r="350029" ht="12.75" customHeight="1" x14ac:dyDescent="0.2"/>
    <row r="350033" ht="12.75" customHeight="1" x14ac:dyDescent="0.2"/>
    <row r="350037" ht="12.75" customHeight="1" x14ac:dyDescent="0.2"/>
    <row r="350041" ht="12.75" customHeight="1" x14ac:dyDescent="0.2"/>
    <row r="350045" ht="12.75" customHeight="1" x14ac:dyDescent="0.2"/>
    <row r="350049" ht="12.75" customHeight="1" x14ac:dyDescent="0.2"/>
    <row r="350053" ht="12.75" customHeight="1" x14ac:dyDescent="0.2"/>
    <row r="350057" ht="12.75" customHeight="1" x14ac:dyDescent="0.2"/>
    <row r="350061" ht="12.75" customHeight="1" x14ac:dyDescent="0.2"/>
    <row r="350065" ht="12.75" customHeight="1" x14ac:dyDescent="0.2"/>
    <row r="350069" ht="12.75" customHeight="1" x14ac:dyDescent="0.2"/>
    <row r="350073" ht="12.75" customHeight="1" x14ac:dyDescent="0.2"/>
    <row r="350077" ht="12.75" customHeight="1" x14ac:dyDescent="0.2"/>
    <row r="350081" ht="12.75" customHeight="1" x14ac:dyDescent="0.2"/>
    <row r="350085" ht="12.75" customHeight="1" x14ac:dyDescent="0.2"/>
    <row r="350089" ht="12.75" customHeight="1" x14ac:dyDescent="0.2"/>
    <row r="350093" ht="12.75" customHeight="1" x14ac:dyDescent="0.2"/>
    <row r="350097" ht="12.75" customHeight="1" x14ac:dyDescent="0.2"/>
    <row r="350101" ht="12.75" customHeight="1" x14ac:dyDescent="0.2"/>
    <row r="350105" ht="12.75" customHeight="1" x14ac:dyDescent="0.2"/>
    <row r="350109" ht="12.75" customHeight="1" x14ac:dyDescent="0.2"/>
    <row r="350113" ht="12.75" customHeight="1" x14ac:dyDescent="0.2"/>
    <row r="350117" ht="12.75" customHeight="1" x14ac:dyDescent="0.2"/>
    <row r="350121" ht="12.75" customHeight="1" x14ac:dyDescent="0.2"/>
    <row r="350125" ht="12.75" customHeight="1" x14ac:dyDescent="0.2"/>
    <row r="350129" ht="12.75" customHeight="1" x14ac:dyDescent="0.2"/>
    <row r="350133" ht="12.75" customHeight="1" x14ac:dyDescent="0.2"/>
    <row r="350137" ht="12.75" customHeight="1" x14ac:dyDescent="0.2"/>
    <row r="350141" ht="12.75" customHeight="1" x14ac:dyDescent="0.2"/>
    <row r="350145" ht="12.75" customHeight="1" x14ac:dyDescent="0.2"/>
    <row r="350149" ht="12.75" customHeight="1" x14ac:dyDescent="0.2"/>
    <row r="350153" ht="12.75" customHeight="1" x14ac:dyDescent="0.2"/>
    <row r="350157" ht="12.75" customHeight="1" x14ac:dyDescent="0.2"/>
    <row r="350161" ht="12.75" customHeight="1" x14ac:dyDescent="0.2"/>
    <row r="350165" ht="12.75" customHeight="1" x14ac:dyDescent="0.2"/>
    <row r="350169" ht="12.75" customHeight="1" x14ac:dyDescent="0.2"/>
    <row r="350173" ht="12.75" customHeight="1" x14ac:dyDescent="0.2"/>
    <row r="350177" ht="12.75" customHeight="1" x14ac:dyDescent="0.2"/>
    <row r="350181" ht="12.75" customHeight="1" x14ac:dyDescent="0.2"/>
    <row r="350185" ht="12.75" customHeight="1" x14ac:dyDescent="0.2"/>
    <row r="350189" ht="12.75" customHeight="1" x14ac:dyDescent="0.2"/>
    <row r="350193" ht="12.75" customHeight="1" x14ac:dyDescent="0.2"/>
    <row r="350197" ht="12.75" customHeight="1" x14ac:dyDescent="0.2"/>
    <row r="350201" ht="12.75" customHeight="1" x14ac:dyDescent="0.2"/>
    <row r="350205" ht="12.75" customHeight="1" x14ac:dyDescent="0.2"/>
    <row r="350209" ht="12.75" customHeight="1" x14ac:dyDescent="0.2"/>
    <row r="350213" ht="12.75" customHeight="1" x14ac:dyDescent="0.2"/>
    <row r="350217" ht="12.75" customHeight="1" x14ac:dyDescent="0.2"/>
    <row r="350221" ht="12.75" customHeight="1" x14ac:dyDescent="0.2"/>
    <row r="350225" ht="12.75" customHeight="1" x14ac:dyDescent="0.2"/>
    <row r="350229" ht="12.75" customHeight="1" x14ac:dyDescent="0.2"/>
    <row r="350233" ht="12.75" customHeight="1" x14ac:dyDescent="0.2"/>
    <row r="350237" ht="12.75" customHeight="1" x14ac:dyDescent="0.2"/>
    <row r="350241" ht="12.75" customHeight="1" x14ac:dyDescent="0.2"/>
    <row r="350245" ht="12.75" customHeight="1" x14ac:dyDescent="0.2"/>
    <row r="350249" ht="12.75" customHeight="1" x14ac:dyDescent="0.2"/>
    <row r="350253" ht="12.75" customHeight="1" x14ac:dyDescent="0.2"/>
    <row r="350257" ht="12.75" customHeight="1" x14ac:dyDescent="0.2"/>
    <row r="350261" ht="12.75" customHeight="1" x14ac:dyDescent="0.2"/>
    <row r="350265" ht="12.75" customHeight="1" x14ac:dyDescent="0.2"/>
    <row r="350269" ht="12.75" customHeight="1" x14ac:dyDescent="0.2"/>
    <row r="350273" ht="12.75" customHeight="1" x14ac:dyDescent="0.2"/>
    <row r="350277" ht="12.75" customHeight="1" x14ac:dyDescent="0.2"/>
    <row r="350281" ht="12.75" customHeight="1" x14ac:dyDescent="0.2"/>
    <row r="350285" ht="12.75" customHeight="1" x14ac:dyDescent="0.2"/>
    <row r="350289" ht="12.75" customHeight="1" x14ac:dyDescent="0.2"/>
    <row r="350293" ht="12.75" customHeight="1" x14ac:dyDescent="0.2"/>
    <row r="350297" ht="12.75" customHeight="1" x14ac:dyDescent="0.2"/>
    <row r="350301" ht="12.75" customHeight="1" x14ac:dyDescent="0.2"/>
    <row r="350305" ht="12.75" customHeight="1" x14ac:dyDescent="0.2"/>
    <row r="350309" ht="12.75" customHeight="1" x14ac:dyDescent="0.2"/>
    <row r="350313" ht="12.75" customHeight="1" x14ac:dyDescent="0.2"/>
    <row r="350317" ht="12.75" customHeight="1" x14ac:dyDescent="0.2"/>
    <row r="350321" ht="12.75" customHeight="1" x14ac:dyDescent="0.2"/>
    <row r="350325" ht="12.75" customHeight="1" x14ac:dyDescent="0.2"/>
    <row r="350329" ht="12.75" customHeight="1" x14ac:dyDescent="0.2"/>
    <row r="350333" ht="12.75" customHeight="1" x14ac:dyDescent="0.2"/>
    <row r="350337" ht="12.75" customHeight="1" x14ac:dyDescent="0.2"/>
    <row r="350341" ht="12.75" customHeight="1" x14ac:dyDescent="0.2"/>
    <row r="350345" ht="12.75" customHeight="1" x14ac:dyDescent="0.2"/>
    <row r="350349" ht="12.75" customHeight="1" x14ac:dyDescent="0.2"/>
    <row r="350353" ht="12.75" customHeight="1" x14ac:dyDescent="0.2"/>
    <row r="350357" ht="12.75" customHeight="1" x14ac:dyDescent="0.2"/>
    <row r="350361" ht="12.75" customHeight="1" x14ac:dyDescent="0.2"/>
    <row r="350365" ht="12.75" customHeight="1" x14ac:dyDescent="0.2"/>
    <row r="350369" ht="12.75" customHeight="1" x14ac:dyDescent="0.2"/>
    <row r="350373" ht="12.75" customHeight="1" x14ac:dyDescent="0.2"/>
    <row r="350377" ht="12.75" customHeight="1" x14ac:dyDescent="0.2"/>
    <row r="350381" ht="12.75" customHeight="1" x14ac:dyDescent="0.2"/>
    <row r="350385" ht="12.75" customHeight="1" x14ac:dyDescent="0.2"/>
    <row r="350389" ht="12.75" customHeight="1" x14ac:dyDescent="0.2"/>
    <row r="350393" ht="12.75" customHeight="1" x14ac:dyDescent="0.2"/>
    <row r="350397" ht="12.75" customHeight="1" x14ac:dyDescent="0.2"/>
    <row r="350401" ht="12.75" customHeight="1" x14ac:dyDescent="0.2"/>
    <row r="350405" ht="12.75" customHeight="1" x14ac:dyDescent="0.2"/>
    <row r="350409" ht="12.75" customHeight="1" x14ac:dyDescent="0.2"/>
    <row r="350413" ht="12.75" customHeight="1" x14ac:dyDescent="0.2"/>
    <row r="350417" ht="12.75" customHeight="1" x14ac:dyDescent="0.2"/>
    <row r="350421" ht="12.75" customHeight="1" x14ac:dyDescent="0.2"/>
    <row r="350425" ht="12.75" customHeight="1" x14ac:dyDescent="0.2"/>
    <row r="350429" ht="12.75" customHeight="1" x14ac:dyDescent="0.2"/>
    <row r="350433" ht="12.75" customHeight="1" x14ac:dyDescent="0.2"/>
    <row r="350437" ht="12.75" customHeight="1" x14ac:dyDescent="0.2"/>
    <row r="350441" ht="12.75" customHeight="1" x14ac:dyDescent="0.2"/>
    <row r="350445" ht="12.75" customHeight="1" x14ac:dyDescent="0.2"/>
    <row r="350449" ht="12.75" customHeight="1" x14ac:dyDescent="0.2"/>
    <row r="350453" ht="12.75" customHeight="1" x14ac:dyDescent="0.2"/>
    <row r="350457" ht="12.75" customHeight="1" x14ac:dyDescent="0.2"/>
    <row r="350461" ht="12.75" customHeight="1" x14ac:dyDescent="0.2"/>
    <row r="350465" ht="12.75" customHeight="1" x14ac:dyDescent="0.2"/>
    <row r="350469" ht="12.75" customHeight="1" x14ac:dyDescent="0.2"/>
    <row r="350473" ht="12.75" customHeight="1" x14ac:dyDescent="0.2"/>
    <row r="350477" ht="12.75" customHeight="1" x14ac:dyDescent="0.2"/>
    <row r="350481" ht="12.75" customHeight="1" x14ac:dyDescent="0.2"/>
    <row r="350485" ht="12.75" customHeight="1" x14ac:dyDescent="0.2"/>
    <row r="350489" ht="12.75" customHeight="1" x14ac:dyDescent="0.2"/>
    <row r="350493" ht="12.75" customHeight="1" x14ac:dyDescent="0.2"/>
    <row r="350497" ht="12.75" customHeight="1" x14ac:dyDescent="0.2"/>
    <row r="350501" ht="12.75" customHeight="1" x14ac:dyDescent="0.2"/>
    <row r="350505" ht="12.75" customHeight="1" x14ac:dyDescent="0.2"/>
    <row r="350509" ht="12.75" customHeight="1" x14ac:dyDescent="0.2"/>
    <row r="350513" ht="12.75" customHeight="1" x14ac:dyDescent="0.2"/>
    <row r="350517" ht="12.75" customHeight="1" x14ac:dyDescent="0.2"/>
    <row r="350521" ht="12.75" customHeight="1" x14ac:dyDescent="0.2"/>
    <row r="350525" ht="12.75" customHeight="1" x14ac:dyDescent="0.2"/>
    <row r="350529" ht="12.75" customHeight="1" x14ac:dyDescent="0.2"/>
    <row r="350533" ht="12.75" customHeight="1" x14ac:dyDescent="0.2"/>
    <row r="350537" ht="12.75" customHeight="1" x14ac:dyDescent="0.2"/>
    <row r="350541" ht="12.75" customHeight="1" x14ac:dyDescent="0.2"/>
    <row r="350545" ht="12.75" customHeight="1" x14ac:dyDescent="0.2"/>
    <row r="350549" ht="12.75" customHeight="1" x14ac:dyDescent="0.2"/>
    <row r="350553" ht="12.75" customHeight="1" x14ac:dyDescent="0.2"/>
    <row r="350557" ht="12.75" customHeight="1" x14ac:dyDescent="0.2"/>
    <row r="350561" ht="12.75" customHeight="1" x14ac:dyDescent="0.2"/>
    <row r="350565" ht="12.75" customHeight="1" x14ac:dyDescent="0.2"/>
    <row r="350569" ht="12.75" customHeight="1" x14ac:dyDescent="0.2"/>
    <row r="350573" ht="12.75" customHeight="1" x14ac:dyDescent="0.2"/>
    <row r="350577" ht="12.75" customHeight="1" x14ac:dyDescent="0.2"/>
    <row r="350581" ht="12.75" customHeight="1" x14ac:dyDescent="0.2"/>
    <row r="350585" ht="12.75" customHeight="1" x14ac:dyDescent="0.2"/>
    <row r="350589" ht="12.75" customHeight="1" x14ac:dyDescent="0.2"/>
    <row r="350593" ht="12.75" customHeight="1" x14ac:dyDescent="0.2"/>
    <row r="350597" ht="12.75" customHeight="1" x14ac:dyDescent="0.2"/>
    <row r="350601" ht="12.75" customHeight="1" x14ac:dyDescent="0.2"/>
    <row r="350605" ht="12.75" customHeight="1" x14ac:dyDescent="0.2"/>
    <row r="350609" ht="12.75" customHeight="1" x14ac:dyDescent="0.2"/>
    <row r="350613" ht="12.75" customHeight="1" x14ac:dyDescent="0.2"/>
    <row r="350617" ht="12.75" customHeight="1" x14ac:dyDescent="0.2"/>
    <row r="350621" ht="12.75" customHeight="1" x14ac:dyDescent="0.2"/>
    <row r="350625" ht="12.75" customHeight="1" x14ac:dyDescent="0.2"/>
    <row r="350629" ht="12.75" customHeight="1" x14ac:dyDescent="0.2"/>
    <row r="350633" ht="12.75" customHeight="1" x14ac:dyDescent="0.2"/>
    <row r="350637" ht="12.75" customHeight="1" x14ac:dyDescent="0.2"/>
    <row r="350641" ht="12.75" customHeight="1" x14ac:dyDescent="0.2"/>
    <row r="350645" ht="12.75" customHeight="1" x14ac:dyDescent="0.2"/>
    <row r="350649" ht="12.75" customHeight="1" x14ac:dyDescent="0.2"/>
    <row r="350653" ht="12.75" customHeight="1" x14ac:dyDescent="0.2"/>
    <row r="350657" ht="12.75" customHeight="1" x14ac:dyDescent="0.2"/>
    <row r="350661" ht="12.75" customHeight="1" x14ac:dyDescent="0.2"/>
    <row r="350665" ht="12.75" customHeight="1" x14ac:dyDescent="0.2"/>
    <row r="350669" ht="12.75" customHeight="1" x14ac:dyDescent="0.2"/>
    <row r="350673" ht="12.75" customHeight="1" x14ac:dyDescent="0.2"/>
    <row r="350677" ht="12.75" customHeight="1" x14ac:dyDescent="0.2"/>
    <row r="350681" ht="12.75" customHeight="1" x14ac:dyDescent="0.2"/>
    <row r="350685" ht="12.75" customHeight="1" x14ac:dyDescent="0.2"/>
    <row r="350689" ht="12.75" customHeight="1" x14ac:dyDescent="0.2"/>
    <row r="350693" ht="12.75" customHeight="1" x14ac:dyDescent="0.2"/>
    <row r="350697" ht="12.75" customHeight="1" x14ac:dyDescent="0.2"/>
    <row r="350701" ht="12.75" customHeight="1" x14ac:dyDescent="0.2"/>
    <row r="350705" ht="12.75" customHeight="1" x14ac:dyDescent="0.2"/>
    <row r="350709" ht="12.75" customHeight="1" x14ac:dyDescent="0.2"/>
    <row r="350713" ht="12.75" customHeight="1" x14ac:dyDescent="0.2"/>
    <row r="350717" ht="12.75" customHeight="1" x14ac:dyDescent="0.2"/>
    <row r="350721" ht="12.75" customHeight="1" x14ac:dyDescent="0.2"/>
    <row r="350725" ht="12.75" customHeight="1" x14ac:dyDescent="0.2"/>
    <row r="350729" ht="12.75" customHeight="1" x14ac:dyDescent="0.2"/>
    <row r="350733" ht="12.75" customHeight="1" x14ac:dyDescent="0.2"/>
    <row r="350737" ht="12.75" customHeight="1" x14ac:dyDescent="0.2"/>
    <row r="350741" ht="12.75" customHeight="1" x14ac:dyDescent="0.2"/>
    <row r="350745" ht="12.75" customHeight="1" x14ac:dyDescent="0.2"/>
    <row r="350749" ht="12.75" customHeight="1" x14ac:dyDescent="0.2"/>
    <row r="350753" ht="12.75" customHeight="1" x14ac:dyDescent="0.2"/>
    <row r="350757" ht="12.75" customHeight="1" x14ac:dyDescent="0.2"/>
    <row r="350761" ht="12.75" customHeight="1" x14ac:dyDescent="0.2"/>
    <row r="350765" ht="12.75" customHeight="1" x14ac:dyDescent="0.2"/>
    <row r="350769" ht="12.75" customHeight="1" x14ac:dyDescent="0.2"/>
    <row r="350773" ht="12.75" customHeight="1" x14ac:dyDescent="0.2"/>
    <row r="350777" ht="12.75" customHeight="1" x14ac:dyDescent="0.2"/>
    <row r="350781" ht="12.75" customHeight="1" x14ac:dyDescent="0.2"/>
    <row r="350785" ht="12.75" customHeight="1" x14ac:dyDescent="0.2"/>
    <row r="350789" ht="12.75" customHeight="1" x14ac:dyDescent="0.2"/>
    <row r="350793" ht="12.75" customHeight="1" x14ac:dyDescent="0.2"/>
    <row r="350797" ht="12.75" customHeight="1" x14ac:dyDescent="0.2"/>
    <row r="350801" ht="12.75" customHeight="1" x14ac:dyDescent="0.2"/>
    <row r="350805" ht="12.75" customHeight="1" x14ac:dyDescent="0.2"/>
    <row r="350809" ht="12.75" customHeight="1" x14ac:dyDescent="0.2"/>
    <row r="350813" ht="12.75" customHeight="1" x14ac:dyDescent="0.2"/>
    <row r="350817" ht="12.75" customHeight="1" x14ac:dyDescent="0.2"/>
    <row r="350821" ht="12.75" customHeight="1" x14ac:dyDescent="0.2"/>
    <row r="350825" ht="12.75" customHeight="1" x14ac:dyDescent="0.2"/>
    <row r="350829" ht="12.75" customHeight="1" x14ac:dyDescent="0.2"/>
    <row r="350833" ht="12.75" customHeight="1" x14ac:dyDescent="0.2"/>
    <row r="350837" ht="12.75" customHeight="1" x14ac:dyDescent="0.2"/>
    <row r="350841" ht="12.75" customHeight="1" x14ac:dyDescent="0.2"/>
    <row r="350845" ht="12.75" customHeight="1" x14ac:dyDescent="0.2"/>
    <row r="350849" ht="12.75" customHeight="1" x14ac:dyDescent="0.2"/>
    <row r="350853" ht="12.75" customHeight="1" x14ac:dyDescent="0.2"/>
    <row r="350857" ht="12.75" customHeight="1" x14ac:dyDescent="0.2"/>
    <row r="350861" ht="12.75" customHeight="1" x14ac:dyDescent="0.2"/>
    <row r="350865" ht="12.75" customHeight="1" x14ac:dyDescent="0.2"/>
    <row r="350869" ht="12.75" customHeight="1" x14ac:dyDescent="0.2"/>
    <row r="350873" ht="12.75" customHeight="1" x14ac:dyDescent="0.2"/>
    <row r="350877" ht="12.75" customHeight="1" x14ac:dyDescent="0.2"/>
    <row r="350881" ht="12.75" customHeight="1" x14ac:dyDescent="0.2"/>
    <row r="350885" ht="12.75" customHeight="1" x14ac:dyDescent="0.2"/>
    <row r="350889" ht="12.75" customHeight="1" x14ac:dyDescent="0.2"/>
    <row r="350893" ht="12.75" customHeight="1" x14ac:dyDescent="0.2"/>
    <row r="350897" ht="12.75" customHeight="1" x14ac:dyDescent="0.2"/>
    <row r="350901" ht="12.75" customHeight="1" x14ac:dyDescent="0.2"/>
    <row r="350905" ht="12.75" customHeight="1" x14ac:dyDescent="0.2"/>
    <row r="350909" ht="12.75" customHeight="1" x14ac:dyDescent="0.2"/>
    <row r="350913" ht="12.75" customHeight="1" x14ac:dyDescent="0.2"/>
    <row r="350917" ht="12.75" customHeight="1" x14ac:dyDescent="0.2"/>
    <row r="350921" ht="12.75" customHeight="1" x14ac:dyDescent="0.2"/>
    <row r="350925" ht="12.75" customHeight="1" x14ac:dyDescent="0.2"/>
    <row r="350929" ht="12.75" customHeight="1" x14ac:dyDescent="0.2"/>
    <row r="350933" ht="12.75" customHeight="1" x14ac:dyDescent="0.2"/>
    <row r="350937" ht="12.75" customHeight="1" x14ac:dyDescent="0.2"/>
    <row r="350941" ht="12.75" customHeight="1" x14ac:dyDescent="0.2"/>
    <row r="350945" ht="12.75" customHeight="1" x14ac:dyDescent="0.2"/>
    <row r="350949" ht="12.75" customHeight="1" x14ac:dyDescent="0.2"/>
    <row r="350953" ht="12.75" customHeight="1" x14ac:dyDescent="0.2"/>
    <row r="350957" ht="12.75" customHeight="1" x14ac:dyDescent="0.2"/>
    <row r="350961" ht="12.75" customHeight="1" x14ac:dyDescent="0.2"/>
    <row r="350965" ht="12.75" customHeight="1" x14ac:dyDescent="0.2"/>
    <row r="350969" ht="12.75" customHeight="1" x14ac:dyDescent="0.2"/>
    <row r="350973" ht="12.75" customHeight="1" x14ac:dyDescent="0.2"/>
    <row r="350977" ht="12.75" customHeight="1" x14ac:dyDescent="0.2"/>
    <row r="350981" ht="12.75" customHeight="1" x14ac:dyDescent="0.2"/>
    <row r="350985" ht="12.75" customHeight="1" x14ac:dyDescent="0.2"/>
    <row r="350989" ht="12.75" customHeight="1" x14ac:dyDescent="0.2"/>
    <row r="350993" ht="12.75" customHeight="1" x14ac:dyDescent="0.2"/>
    <row r="350997" ht="12.75" customHeight="1" x14ac:dyDescent="0.2"/>
    <row r="351001" ht="12.75" customHeight="1" x14ac:dyDescent="0.2"/>
    <row r="351005" ht="12.75" customHeight="1" x14ac:dyDescent="0.2"/>
    <row r="351009" ht="12.75" customHeight="1" x14ac:dyDescent="0.2"/>
    <row r="351013" ht="12.75" customHeight="1" x14ac:dyDescent="0.2"/>
    <row r="351017" ht="12.75" customHeight="1" x14ac:dyDescent="0.2"/>
    <row r="351021" ht="12.75" customHeight="1" x14ac:dyDescent="0.2"/>
    <row r="351025" ht="12.75" customHeight="1" x14ac:dyDescent="0.2"/>
    <row r="351029" ht="12.75" customHeight="1" x14ac:dyDescent="0.2"/>
    <row r="351033" ht="12.75" customHeight="1" x14ac:dyDescent="0.2"/>
    <row r="351037" ht="12.75" customHeight="1" x14ac:dyDescent="0.2"/>
    <row r="351041" ht="12.75" customHeight="1" x14ac:dyDescent="0.2"/>
    <row r="351045" ht="12.75" customHeight="1" x14ac:dyDescent="0.2"/>
    <row r="351049" ht="12.75" customHeight="1" x14ac:dyDescent="0.2"/>
    <row r="351053" ht="12.75" customHeight="1" x14ac:dyDescent="0.2"/>
    <row r="351057" ht="12.75" customHeight="1" x14ac:dyDescent="0.2"/>
    <row r="351061" ht="12.75" customHeight="1" x14ac:dyDescent="0.2"/>
    <row r="351065" ht="12.75" customHeight="1" x14ac:dyDescent="0.2"/>
    <row r="351069" ht="12.75" customHeight="1" x14ac:dyDescent="0.2"/>
    <row r="351073" ht="12.75" customHeight="1" x14ac:dyDescent="0.2"/>
    <row r="351077" ht="12.75" customHeight="1" x14ac:dyDescent="0.2"/>
    <row r="351081" ht="12.75" customHeight="1" x14ac:dyDescent="0.2"/>
    <row r="351085" ht="12.75" customHeight="1" x14ac:dyDescent="0.2"/>
    <row r="351089" ht="12.75" customHeight="1" x14ac:dyDescent="0.2"/>
    <row r="351093" ht="12.75" customHeight="1" x14ac:dyDescent="0.2"/>
    <row r="351097" ht="12.75" customHeight="1" x14ac:dyDescent="0.2"/>
    <row r="351101" ht="12.75" customHeight="1" x14ac:dyDescent="0.2"/>
    <row r="351105" ht="12.75" customHeight="1" x14ac:dyDescent="0.2"/>
    <row r="351109" ht="12.75" customHeight="1" x14ac:dyDescent="0.2"/>
    <row r="351113" ht="12.75" customHeight="1" x14ac:dyDescent="0.2"/>
    <row r="351117" ht="12.75" customHeight="1" x14ac:dyDescent="0.2"/>
    <row r="351121" ht="12.75" customHeight="1" x14ac:dyDescent="0.2"/>
    <row r="351125" ht="12.75" customHeight="1" x14ac:dyDescent="0.2"/>
    <row r="351129" ht="12.75" customHeight="1" x14ac:dyDescent="0.2"/>
    <row r="351133" ht="12.75" customHeight="1" x14ac:dyDescent="0.2"/>
    <row r="351137" ht="12.75" customHeight="1" x14ac:dyDescent="0.2"/>
    <row r="351141" ht="12.75" customHeight="1" x14ac:dyDescent="0.2"/>
    <row r="351145" ht="12.75" customHeight="1" x14ac:dyDescent="0.2"/>
    <row r="351149" ht="12.75" customHeight="1" x14ac:dyDescent="0.2"/>
    <row r="351153" ht="12.75" customHeight="1" x14ac:dyDescent="0.2"/>
    <row r="351157" ht="12.75" customHeight="1" x14ac:dyDescent="0.2"/>
    <row r="351161" ht="12.75" customHeight="1" x14ac:dyDescent="0.2"/>
    <row r="351165" ht="12.75" customHeight="1" x14ac:dyDescent="0.2"/>
    <row r="351169" ht="12.75" customHeight="1" x14ac:dyDescent="0.2"/>
    <row r="351173" ht="12.75" customHeight="1" x14ac:dyDescent="0.2"/>
    <row r="351177" ht="12.75" customHeight="1" x14ac:dyDescent="0.2"/>
    <row r="351181" ht="12.75" customHeight="1" x14ac:dyDescent="0.2"/>
    <row r="351185" ht="12.75" customHeight="1" x14ac:dyDescent="0.2"/>
    <row r="351189" ht="12.75" customHeight="1" x14ac:dyDescent="0.2"/>
    <row r="351193" ht="12.75" customHeight="1" x14ac:dyDescent="0.2"/>
    <row r="351197" ht="12.75" customHeight="1" x14ac:dyDescent="0.2"/>
    <row r="351201" ht="12.75" customHeight="1" x14ac:dyDescent="0.2"/>
    <row r="351205" ht="12.75" customHeight="1" x14ac:dyDescent="0.2"/>
    <row r="351209" ht="12.75" customHeight="1" x14ac:dyDescent="0.2"/>
    <row r="351213" ht="12.75" customHeight="1" x14ac:dyDescent="0.2"/>
    <row r="351217" ht="12.75" customHeight="1" x14ac:dyDescent="0.2"/>
    <row r="351221" ht="12.75" customHeight="1" x14ac:dyDescent="0.2"/>
    <row r="351225" ht="12.75" customHeight="1" x14ac:dyDescent="0.2"/>
    <row r="351229" ht="12.75" customHeight="1" x14ac:dyDescent="0.2"/>
    <row r="351233" ht="12.75" customHeight="1" x14ac:dyDescent="0.2"/>
    <row r="351237" ht="12.75" customHeight="1" x14ac:dyDescent="0.2"/>
    <row r="351241" ht="12.75" customHeight="1" x14ac:dyDescent="0.2"/>
    <row r="351245" ht="12.75" customHeight="1" x14ac:dyDescent="0.2"/>
    <row r="351249" ht="12.75" customHeight="1" x14ac:dyDescent="0.2"/>
    <row r="351253" ht="12.75" customHeight="1" x14ac:dyDescent="0.2"/>
    <row r="351257" ht="12.75" customHeight="1" x14ac:dyDescent="0.2"/>
    <row r="351261" ht="12.75" customHeight="1" x14ac:dyDescent="0.2"/>
    <row r="351265" ht="12.75" customHeight="1" x14ac:dyDescent="0.2"/>
    <row r="351269" ht="12.75" customHeight="1" x14ac:dyDescent="0.2"/>
    <row r="351273" ht="12.75" customHeight="1" x14ac:dyDescent="0.2"/>
    <row r="351277" ht="12.75" customHeight="1" x14ac:dyDescent="0.2"/>
    <row r="351281" ht="12.75" customHeight="1" x14ac:dyDescent="0.2"/>
    <row r="351285" ht="12.75" customHeight="1" x14ac:dyDescent="0.2"/>
    <row r="351289" ht="12.75" customHeight="1" x14ac:dyDescent="0.2"/>
    <row r="351293" ht="12.75" customHeight="1" x14ac:dyDescent="0.2"/>
    <row r="351297" ht="12.75" customHeight="1" x14ac:dyDescent="0.2"/>
    <row r="351301" ht="12.75" customHeight="1" x14ac:dyDescent="0.2"/>
    <row r="351305" ht="12.75" customHeight="1" x14ac:dyDescent="0.2"/>
    <row r="351309" ht="12.75" customHeight="1" x14ac:dyDescent="0.2"/>
    <row r="351313" ht="12.75" customHeight="1" x14ac:dyDescent="0.2"/>
    <row r="351317" ht="12.75" customHeight="1" x14ac:dyDescent="0.2"/>
    <row r="351321" ht="12.75" customHeight="1" x14ac:dyDescent="0.2"/>
    <row r="351325" ht="12.75" customHeight="1" x14ac:dyDescent="0.2"/>
    <row r="351329" ht="12.75" customHeight="1" x14ac:dyDescent="0.2"/>
    <row r="351333" ht="12.75" customHeight="1" x14ac:dyDescent="0.2"/>
    <row r="351337" ht="12.75" customHeight="1" x14ac:dyDescent="0.2"/>
    <row r="351341" ht="12.75" customHeight="1" x14ac:dyDescent="0.2"/>
    <row r="351345" ht="12.75" customHeight="1" x14ac:dyDescent="0.2"/>
    <row r="351349" ht="12.75" customHeight="1" x14ac:dyDescent="0.2"/>
    <row r="351353" ht="12.75" customHeight="1" x14ac:dyDescent="0.2"/>
    <row r="351357" ht="12.75" customHeight="1" x14ac:dyDescent="0.2"/>
    <row r="351361" ht="12.75" customHeight="1" x14ac:dyDescent="0.2"/>
    <row r="351365" ht="12.75" customHeight="1" x14ac:dyDescent="0.2"/>
    <row r="351369" ht="12.75" customHeight="1" x14ac:dyDescent="0.2"/>
    <row r="351373" ht="12.75" customHeight="1" x14ac:dyDescent="0.2"/>
    <row r="351377" ht="12.75" customHeight="1" x14ac:dyDescent="0.2"/>
    <row r="351381" ht="12.75" customHeight="1" x14ac:dyDescent="0.2"/>
    <row r="351385" ht="12.75" customHeight="1" x14ac:dyDescent="0.2"/>
    <row r="351389" ht="12.75" customHeight="1" x14ac:dyDescent="0.2"/>
    <row r="351393" ht="12.75" customHeight="1" x14ac:dyDescent="0.2"/>
    <row r="351397" ht="12.75" customHeight="1" x14ac:dyDescent="0.2"/>
    <row r="351401" ht="12.75" customHeight="1" x14ac:dyDescent="0.2"/>
    <row r="351405" ht="12.75" customHeight="1" x14ac:dyDescent="0.2"/>
    <row r="351409" ht="12.75" customHeight="1" x14ac:dyDescent="0.2"/>
    <row r="351413" ht="12.75" customHeight="1" x14ac:dyDescent="0.2"/>
    <row r="351417" ht="12.75" customHeight="1" x14ac:dyDescent="0.2"/>
    <row r="351421" ht="12.75" customHeight="1" x14ac:dyDescent="0.2"/>
    <row r="351425" ht="12.75" customHeight="1" x14ac:dyDescent="0.2"/>
    <row r="351429" ht="12.75" customHeight="1" x14ac:dyDescent="0.2"/>
    <row r="351433" ht="12.75" customHeight="1" x14ac:dyDescent="0.2"/>
    <row r="351437" ht="12.75" customHeight="1" x14ac:dyDescent="0.2"/>
    <row r="351441" ht="12.75" customHeight="1" x14ac:dyDescent="0.2"/>
    <row r="351445" ht="12.75" customHeight="1" x14ac:dyDescent="0.2"/>
    <row r="351449" ht="12.75" customHeight="1" x14ac:dyDescent="0.2"/>
    <row r="351453" ht="12.75" customHeight="1" x14ac:dyDescent="0.2"/>
    <row r="351457" ht="12.75" customHeight="1" x14ac:dyDescent="0.2"/>
    <row r="351461" ht="12.75" customHeight="1" x14ac:dyDescent="0.2"/>
    <row r="351465" ht="12.75" customHeight="1" x14ac:dyDescent="0.2"/>
    <row r="351469" ht="12.75" customHeight="1" x14ac:dyDescent="0.2"/>
    <row r="351473" ht="12.75" customHeight="1" x14ac:dyDescent="0.2"/>
    <row r="351477" ht="12.75" customHeight="1" x14ac:dyDescent="0.2"/>
    <row r="351481" ht="12.75" customHeight="1" x14ac:dyDescent="0.2"/>
    <row r="351485" ht="12.75" customHeight="1" x14ac:dyDescent="0.2"/>
    <row r="351489" ht="12.75" customHeight="1" x14ac:dyDescent="0.2"/>
    <row r="351493" ht="12.75" customHeight="1" x14ac:dyDescent="0.2"/>
    <row r="351497" ht="12.75" customHeight="1" x14ac:dyDescent="0.2"/>
    <row r="351501" ht="12.75" customHeight="1" x14ac:dyDescent="0.2"/>
    <row r="351505" ht="12.75" customHeight="1" x14ac:dyDescent="0.2"/>
    <row r="351509" ht="12.75" customHeight="1" x14ac:dyDescent="0.2"/>
    <row r="351513" ht="12.75" customHeight="1" x14ac:dyDescent="0.2"/>
    <row r="351517" ht="12.75" customHeight="1" x14ac:dyDescent="0.2"/>
    <row r="351521" ht="12.75" customHeight="1" x14ac:dyDescent="0.2"/>
    <row r="351525" ht="12.75" customHeight="1" x14ac:dyDescent="0.2"/>
    <row r="351529" ht="12.75" customHeight="1" x14ac:dyDescent="0.2"/>
    <row r="351533" ht="12.75" customHeight="1" x14ac:dyDescent="0.2"/>
    <row r="351537" ht="12.75" customHeight="1" x14ac:dyDescent="0.2"/>
    <row r="351541" ht="12.75" customHeight="1" x14ac:dyDescent="0.2"/>
    <row r="351545" ht="12.75" customHeight="1" x14ac:dyDescent="0.2"/>
    <row r="351549" ht="12.75" customHeight="1" x14ac:dyDescent="0.2"/>
    <row r="351553" ht="12.75" customHeight="1" x14ac:dyDescent="0.2"/>
    <row r="351557" ht="12.75" customHeight="1" x14ac:dyDescent="0.2"/>
    <row r="351561" ht="12.75" customHeight="1" x14ac:dyDescent="0.2"/>
    <row r="351565" ht="12.75" customHeight="1" x14ac:dyDescent="0.2"/>
    <row r="351569" ht="12.75" customHeight="1" x14ac:dyDescent="0.2"/>
    <row r="351573" ht="12.75" customHeight="1" x14ac:dyDescent="0.2"/>
    <row r="351577" ht="12.75" customHeight="1" x14ac:dyDescent="0.2"/>
    <row r="351581" ht="12.75" customHeight="1" x14ac:dyDescent="0.2"/>
    <row r="351585" ht="12.75" customHeight="1" x14ac:dyDescent="0.2"/>
    <row r="351589" ht="12.75" customHeight="1" x14ac:dyDescent="0.2"/>
    <row r="351593" ht="12.75" customHeight="1" x14ac:dyDescent="0.2"/>
    <row r="351597" ht="12.75" customHeight="1" x14ac:dyDescent="0.2"/>
    <row r="351601" ht="12.75" customHeight="1" x14ac:dyDescent="0.2"/>
    <row r="351605" ht="12.75" customHeight="1" x14ac:dyDescent="0.2"/>
    <row r="351609" ht="12.75" customHeight="1" x14ac:dyDescent="0.2"/>
    <row r="351613" ht="12.75" customHeight="1" x14ac:dyDescent="0.2"/>
    <row r="351617" ht="12.75" customHeight="1" x14ac:dyDescent="0.2"/>
    <row r="351621" ht="12.75" customHeight="1" x14ac:dyDescent="0.2"/>
    <row r="351625" ht="12.75" customHeight="1" x14ac:dyDescent="0.2"/>
    <row r="351629" ht="12.75" customHeight="1" x14ac:dyDescent="0.2"/>
    <row r="351633" ht="12.75" customHeight="1" x14ac:dyDescent="0.2"/>
    <row r="351637" ht="12.75" customHeight="1" x14ac:dyDescent="0.2"/>
    <row r="351641" ht="12.75" customHeight="1" x14ac:dyDescent="0.2"/>
    <row r="351645" ht="12.75" customHeight="1" x14ac:dyDescent="0.2"/>
    <row r="351649" ht="12.75" customHeight="1" x14ac:dyDescent="0.2"/>
    <row r="351653" ht="12.75" customHeight="1" x14ac:dyDescent="0.2"/>
    <row r="351657" ht="12.75" customHeight="1" x14ac:dyDescent="0.2"/>
    <row r="351661" ht="12.75" customHeight="1" x14ac:dyDescent="0.2"/>
    <row r="351665" ht="12.75" customHeight="1" x14ac:dyDescent="0.2"/>
    <row r="351669" ht="12.75" customHeight="1" x14ac:dyDescent="0.2"/>
    <row r="351673" ht="12.75" customHeight="1" x14ac:dyDescent="0.2"/>
    <row r="351677" ht="12.75" customHeight="1" x14ac:dyDescent="0.2"/>
    <row r="351681" ht="12.75" customHeight="1" x14ac:dyDescent="0.2"/>
    <row r="351685" ht="12.75" customHeight="1" x14ac:dyDescent="0.2"/>
    <row r="351689" ht="12.75" customHeight="1" x14ac:dyDescent="0.2"/>
    <row r="351693" ht="12.75" customHeight="1" x14ac:dyDescent="0.2"/>
    <row r="351697" ht="12.75" customHeight="1" x14ac:dyDescent="0.2"/>
    <row r="351701" ht="12.75" customHeight="1" x14ac:dyDescent="0.2"/>
    <row r="351705" ht="12.75" customHeight="1" x14ac:dyDescent="0.2"/>
    <row r="351709" ht="12.75" customHeight="1" x14ac:dyDescent="0.2"/>
    <row r="351713" ht="12.75" customHeight="1" x14ac:dyDescent="0.2"/>
    <row r="351717" ht="12.75" customHeight="1" x14ac:dyDescent="0.2"/>
    <row r="351721" ht="12.75" customHeight="1" x14ac:dyDescent="0.2"/>
    <row r="351725" ht="12.75" customHeight="1" x14ac:dyDescent="0.2"/>
    <row r="351729" ht="12.75" customHeight="1" x14ac:dyDescent="0.2"/>
    <row r="351733" ht="12.75" customHeight="1" x14ac:dyDescent="0.2"/>
    <row r="351737" ht="12.75" customHeight="1" x14ac:dyDescent="0.2"/>
    <row r="351741" ht="12.75" customHeight="1" x14ac:dyDescent="0.2"/>
    <row r="351745" ht="12.75" customHeight="1" x14ac:dyDescent="0.2"/>
    <row r="351749" ht="12.75" customHeight="1" x14ac:dyDescent="0.2"/>
    <row r="351753" ht="12.75" customHeight="1" x14ac:dyDescent="0.2"/>
    <row r="351757" ht="12.75" customHeight="1" x14ac:dyDescent="0.2"/>
    <row r="351761" ht="12.75" customHeight="1" x14ac:dyDescent="0.2"/>
    <row r="351765" ht="12.75" customHeight="1" x14ac:dyDescent="0.2"/>
    <row r="351769" ht="12.75" customHeight="1" x14ac:dyDescent="0.2"/>
    <row r="351773" ht="12.75" customHeight="1" x14ac:dyDescent="0.2"/>
    <row r="351777" ht="12.75" customHeight="1" x14ac:dyDescent="0.2"/>
    <row r="351781" ht="12.75" customHeight="1" x14ac:dyDescent="0.2"/>
    <row r="351785" ht="12.75" customHeight="1" x14ac:dyDescent="0.2"/>
    <row r="351789" ht="12.75" customHeight="1" x14ac:dyDescent="0.2"/>
    <row r="351793" ht="12.75" customHeight="1" x14ac:dyDescent="0.2"/>
    <row r="351797" ht="12.75" customHeight="1" x14ac:dyDescent="0.2"/>
    <row r="351801" ht="12.75" customHeight="1" x14ac:dyDescent="0.2"/>
    <row r="351805" ht="12.75" customHeight="1" x14ac:dyDescent="0.2"/>
    <row r="351809" ht="12.75" customHeight="1" x14ac:dyDescent="0.2"/>
    <row r="351813" ht="12.75" customHeight="1" x14ac:dyDescent="0.2"/>
    <row r="351817" ht="12.75" customHeight="1" x14ac:dyDescent="0.2"/>
    <row r="351821" ht="12.75" customHeight="1" x14ac:dyDescent="0.2"/>
    <row r="351825" ht="12.75" customHeight="1" x14ac:dyDescent="0.2"/>
    <row r="351829" ht="12.75" customHeight="1" x14ac:dyDescent="0.2"/>
    <row r="351833" ht="12.75" customHeight="1" x14ac:dyDescent="0.2"/>
    <row r="351837" ht="12.75" customHeight="1" x14ac:dyDescent="0.2"/>
    <row r="351841" ht="12.75" customHeight="1" x14ac:dyDescent="0.2"/>
    <row r="351845" ht="12.75" customHeight="1" x14ac:dyDescent="0.2"/>
    <row r="351849" ht="12.75" customHeight="1" x14ac:dyDescent="0.2"/>
    <row r="351853" ht="12.75" customHeight="1" x14ac:dyDescent="0.2"/>
    <row r="351857" ht="12.75" customHeight="1" x14ac:dyDescent="0.2"/>
    <row r="351861" ht="12.75" customHeight="1" x14ac:dyDescent="0.2"/>
    <row r="351865" ht="12.75" customHeight="1" x14ac:dyDescent="0.2"/>
    <row r="351869" ht="12.75" customHeight="1" x14ac:dyDescent="0.2"/>
    <row r="351873" ht="12.75" customHeight="1" x14ac:dyDescent="0.2"/>
    <row r="351877" ht="12.75" customHeight="1" x14ac:dyDescent="0.2"/>
    <row r="351881" ht="12.75" customHeight="1" x14ac:dyDescent="0.2"/>
    <row r="351885" ht="12.75" customHeight="1" x14ac:dyDescent="0.2"/>
    <row r="351889" ht="12.75" customHeight="1" x14ac:dyDescent="0.2"/>
    <row r="351893" ht="12.75" customHeight="1" x14ac:dyDescent="0.2"/>
    <row r="351897" ht="12.75" customHeight="1" x14ac:dyDescent="0.2"/>
    <row r="351901" ht="12.75" customHeight="1" x14ac:dyDescent="0.2"/>
    <row r="351905" ht="12.75" customHeight="1" x14ac:dyDescent="0.2"/>
    <row r="351909" ht="12.75" customHeight="1" x14ac:dyDescent="0.2"/>
    <row r="351913" ht="12.75" customHeight="1" x14ac:dyDescent="0.2"/>
    <row r="351917" ht="12.75" customHeight="1" x14ac:dyDescent="0.2"/>
    <row r="351921" ht="12.75" customHeight="1" x14ac:dyDescent="0.2"/>
    <row r="351925" ht="12.75" customHeight="1" x14ac:dyDescent="0.2"/>
    <row r="351929" ht="12.75" customHeight="1" x14ac:dyDescent="0.2"/>
    <row r="351933" ht="12.75" customHeight="1" x14ac:dyDescent="0.2"/>
    <row r="351937" ht="12.75" customHeight="1" x14ac:dyDescent="0.2"/>
    <row r="351941" ht="12.75" customHeight="1" x14ac:dyDescent="0.2"/>
    <row r="351945" ht="12.75" customHeight="1" x14ac:dyDescent="0.2"/>
    <row r="351949" ht="12.75" customHeight="1" x14ac:dyDescent="0.2"/>
    <row r="351953" ht="12.75" customHeight="1" x14ac:dyDescent="0.2"/>
    <row r="351957" ht="12.75" customHeight="1" x14ac:dyDescent="0.2"/>
    <row r="351961" ht="12.75" customHeight="1" x14ac:dyDescent="0.2"/>
    <row r="351965" ht="12.75" customHeight="1" x14ac:dyDescent="0.2"/>
    <row r="351969" ht="12.75" customHeight="1" x14ac:dyDescent="0.2"/>
    <row r="351973" ht="12.75" customHeight="1" x14ac:dyDescent="0.2"/>
    <row r="351977" ht="12.75" customHeight="1" x14ac:dyDescent="0.2"/>
    <row r="351981" ht="12.75" customHeight="1" x14ac:dyDescent="0.2"/>
    <row r="351985" ht="12.75" customHeight="1" x14ac:dyDescent="0.2"/>
    <row r="351989" ht="12.75" customHeight="1" x14ac:dyDescent="0.2"/>
    <row r="351993" ht="12.75" customHeight="1" x14ac:dyDescent="0.2"/>
    <row r="351997" ht="12.75" customHeight="1" x14ac:dyDescent="0.2"/>
    <row r="352001" ht="12.75" customHeight="1" x14ac:dyDescent="0.2"/>
    <row r="352005" ht="12.75" customHeight="1" x14ac:dyDescent="0.2"/>
    <row r="352009" ht="12.75" customHeight="1" x14ac:dyDescent="0.2"/>
    <row r="352013" ht="12.75" customHeight="1" x14ac:dyDescent="0.2"/>
    <row r="352017" ht="12.75" customHeight="1" x14ac:dyDescent="0.2"/>
    <row r="352021" ht="12.75" customHeight="1" x14ac:dyDescent="0.2"/>
    <row r="352025" ht="12.75" customHeight="1" x14ac:dyDescent="0.2"/>
    <row r="352029" ht="12.75" customHeight="1" x14ac:dyDescent="0.2"/>
    <row r="352033" ht="12.75" customHeight="1" x14ac:dyDescent="0.2"/>
    <row r="352037" ht="12.75" customHeight="1" x14ac:dyDescent="0.2"/>
    <row r="352041" ht="12.75" customHeight="1" x14ac:dyDescent="0.2"/>
    <row r="352045" ht="12.75" customHeight="1" x14ac:dyDescent="0.2"/>
    <row r="352049" ht="12.75" customHeight="1" x14ac:dyDescent="0.2"/>
    <row r="352053" ht="12.75" customHeight="1" x14ac:dyDescent="0.2"/>
    <row r="352057" ht="12.75" customHeight="1" x14ac:dyDescent="0.2"/>
    <row r="352061" ht="12.75" customHeight="1" x14ac:dyDescent="0.2"/>
    <row r="352065" ht="12.75" customHeight="1" x14ac:dyDescent="0.2"/>
    <row r="352069" ht="12.75" customHeight="1" x14ac:dyDescent="0.2"/>
    <row r="352073" ht="12.75" customHeight="1" x14ac:dyDescent="0.2"/>
    <row r="352077" ht="12.75" customHeight="1" x14ac:dyDescent="0.2"/>
    <row r="352081" ht="12.75" customHeight="1" x14ac:dyDescent="0.2"/>
    <row r="352085" ht="12.75" customHeight="1" x14ac:dyDescent="0.2"/>
    <row r="352089" ht="12.75" customHeight="1" x14ac:dyDescent="0.2"/>
    <row r="352093" ht="12.75" customHeight="1" x14ac:dyDescent="0.2"/>
    <row r="352097" ht="12.75" customHeight="1" x14ac:dyDescent="0.2"/>
    <row r="352101" ht="12.75" customHeight="1" x14ac:dyDescent="0.2"/>
    <row r="352105" ht="12.75" customHeight="1" x14ac:dyDescent="0.2"/>
    <row r="352109" ht="12.75" customHeight="1" x14ac:dyDescent="0.2"/>
    <row r="352113" ht="12.75" customHeight="1" x14ac:dyDescent="0.2"/>
    <row r="352117" ht="12.75" customHeight="1" x14ac:dyDescent="0.2"/>
    <row r="352121" ht="12.75" customHeight="1" x14ac:dyDescent="0.2"/>
    <row r="352125" ht="12.75" customHeight="1" x14ac:dyDescent="0.2"/>
    <row r="352129" ht="12.75" customHeight="1" x14ac:dyDescent="0.2"/>
    <row r="352133" ht="12.75" customHeight="1" x14ac:dyDescent="0.2"/>
    <row r="352137" ht="12.75" customHeight="1" x14ac:dyDescent="0.2"/>
    <row r="352141" ht="12.75" customHeight="1" x14ac:dyDescent="0.2"/>
    <row r="352145" ht="12.75" customHeight="1" x14ac:dyDescent="0.2"/>
    <row r="352149" ht="12.75" customHeight="1" x14ac:dyDescent="0.2"/>
    <row r="352153" ht="12.75" customHeight="1" x14ac:dyDescent="0.2"/>
    <row r="352157" ht="12.75" customHeight="1" x14ac:dyDescent="0.2"/>
    <row r="352161" ht="12.75" customHeight="1" x14ac:dyDescent="0.2"/>
    <row r="352165" ht="12.75" customHeight="1" x14ac:dyDescent="0.2"/>
    <row r="352169" ht="12.75" customHeight="1" x14ac:dyDescent="0.2"/>
    <row r="352173" ht="12.75" customHeight="1" x14ac:dyDescent="0.2"/>
    <row r="352177" ht="12.75" customHeight="1" x14ac:dyDescent="0.2"/>
    <row r="352181" ht="12.75" customHeight="1" x14ac:dyDescent="0.2"/>
    <row r="352185" ht="12.75" customHeight="1" x14ac:dyDescent="0.2"/>
    <row r="352189" ht="12.75" customHeight="1" x14ac:dyDescent="0.2"/>
    <row r="352193" ht="12.75" customHeight="1" x14ac:dyDescent="0.2"/>
    <row r="352197" ht="12.75" customHeight="1" x14ac:dyDescent="0.2"/>
    <row r="352201" ht="12.75" customHeight="1" x14ac:dyDescent="0.2"/>
    <row r="352205" ht="12.75" customHeight="1" x14ac:dyDescent="0.2"/>
    <row r="352209" ht="12.75" customHeight="1" x14ac:dyDescent="0.2"/>
    <row r="352213" ht="12.75" customHeight="1" x14ac:dyDescent="0.2"/>
    <row r="352217" ht="12.75" customHeight="1" x14ac:dyDescent="0.2"/>
    <row r="352221" ht="12.75" customHeight="1" x14ac:dyDescent="0.2"/>
    <row r="352225" ht="12.75" customHeight="1" x14ac:dyDescent="0.2"/>
    <row r="352229" ht="12.75" customHeight="1" x14ac:dyDescent="0.2"/>
    <row r="352233" ht="12.75" customHeight="1" x14ac:dyDescent="0.2"/>
    <row r="352237" ht="12.75" customHeight="1" x14ac:dyDescent="0.2"/>
    <row r="352241" ht="12.75" customHeight="1" x14ac:dyDescent="0.2"/>
    <row r="352245" ht="12.75" customHeight="1" x14ac:dyDescent="0.2"/>
    <row r="352249" ht="12.75" customHeight="1" x14ac:dyDescent="0.2"/>
    <row r="352253" ht="12.75" customHeight="1" x14ac:dyDescent="0.2"/>
    <row r="352257" ht="12.75" customHeight="1" x14ac:dyDescent="0.2"/>
    <row r="352261" ht="12.75" customHeight="1" x14ac:dyDescent="0.2"/>
    <row r="352265" ht="12.75" customHeight="1" x14ac:dyDescent="0.2"/>
    <row r="352269" ht="12.75" customHeight="1" x14ac:dyDescent="0.2"/>
    <row r="352273" ht="12.75" customHeight="1" x14ac:dyDescent="0.2"/>
    <row r="352277" ht="12.75" customHeight="1" x14ac:dyDescent="0.2"/>
    <row r="352281" ht="12.75" customHeight="1" x14ac:dyDescent="0.2"/>
    <row r="352285" ht="12.75" customHeight="1" x14ac:dyDescent="0.2"/>
    <row r="352289" ht="12.75" customHeight="1" x14ac:dyDescent="0.2"/>
    <row r="352293" ht="12.75" customHeight="1" x14ac:dyDescent="0.2"/>
    <row r="352297" ht="12.75" customHeight="1" x14ac:dyDescent="0.2"/>
    <row r="352301" ht="12.75" customHeight="1" x14ac:dyDescent="0.2"/>
    <row r="352305" ht="12.75" customHeight="1" x14ac:dyDescent="0.2"/>
    <row r="352309" ht="12.75" customHeight="1" x14ac:dyDescent="0.2"/>
    <row r="352313" ht="12.75" customHeight="1" x14ac:dyDescent="0.2"/>
    <row r="352317" ht="12.75" customHeight="1" x14ac:dyDescent="0.2"/>
    <row r="352321" ht="12.75" customHeight="1" x14ac:dyDescent="0.2"/>
    <row r="352325" ht="12.75" customHeight="1" x14ac:dyDescent="0.2"/>
    <row r="352329" ht="12.75" customHeight="1" x14ac:dyDescent="0.2"/>
    <row r="352333" ht="12.75" customHeight="1" x14ac:dyDescent="0.2"/>
    <row r="352337" ht="12.75" customHeight="1" x14ac:dyDescent="0.2"/>
    <row r="352341" ht="12.75" customHeight="1" x14ac:dyDescent="0.2"/>
    <row r="352345" ht="12.75" customHeight="1" x14ac:dyDescent="0.2"/>
    <row r="352349" ht="12.75" customHeight="1" x14ac:dyDescent="0.2"/>
    <row r="352353" ht="12.75" customHeight="1" x14ac:dyDescent="0.2"/>
    <row r="352357" ht="12.75" customHeight="1" x14ac:dyDescent="0.2"/>
    <row r="352361" ht="12.75" customHeight="1" x14ac:dyDescent="0.2"/>
    <row r="352365" ht="12.75" customHeight="1" x14ac:dyDescent="0.2"/>
    <row r="352369" ht="12.75" customHeight="1" x14ac:dyDescent="0.2"/>
    <row r="352373" ht="12.75" customHeight="1" x14ac:dyDescent="0.2"/>
    <row r="352377" ht="12.75" customHeight="1" x14ac:dyDescent="0.2"/>
    <row r="352381" ht="12.75" customHeight="1" x14ac:dyDescent="0.2"/>
    <row r="352385" ht="12.75" customHeight="1" x14ac:dyDescent="0.2"/>
    <row r="352389" ht="12.75" customHeight="1" x14ac:dyDescent="0.2"/>
    <row r="352393" ht="12.75" customHeight="1" x14ac:dyDescent="0.2"/>
    <row r="352397" ht="12.75" customHeight="1" x14ac:dyDescent="0.2"/>
    <row r="352401" ht="12.75" customHeight="1" x14ac:dyDescent="0.2"/>
    <row r="352405" ht="12.75" customHeight="1" x14ac:dyDescent="0.2"/>
    <row r="352409" ht="12.75" customHeight="1" x14ac:dyDescent="0.2"/>
    <row r="352413" ht="12.75" customHeight="1" x14ac:dyDescent="0.2"/>
    <row r="352417" ht="12.75" customHeight="1" x14ac:dyDescent="0.2"/>
    <row r="352421" ht="12.75" customHeight="1" x14ac:dyDescent="0.2"/>
    <row r="352425" ht="12.75" customHeight="1" x14ac:dyDescent="0.2"/>
    <row r="352429" ht="12.75" customHeight="1" x14ac:dyDescent="0.2"/>
    <row r="352433" ht="12.75" customHeight="1" x14ac:dyDescent="0.2"/>
    <row r="352437" ht="12.75" customHeight="1" x14ac:dyDescent="0.2"/>
    <row r="352441" ht="12.75" customHeight="1" x14ac:dyDescent="0.2"/>
    <row r="352445" ht="12.75" customHeight="1" x14ac:dyDescent="0.2"/>
    <row r="352449" ht="12.75" customHeight="1" x14ac:dyDescent="0.2"/>
    <row r="352453" ht="12.75" customHeight="1" x14ac:dyDescent="0.2"/>
    <row r="352457" ht="12.75" customHeight="1" x14ac:dyDescent="0.2"/>
    <row r="352461" ht="12.75" customHeight="1" x14ac:dyDescent="0.2"/>
    <row r="352465" ht="12.75" customHeight="1" x14ac:dyDescent="0.2"/>
    <row r="352469" ht="12.75" customHeight="1" x14ac:dyDescent="0.2"/>
    <row r="352473" ht="12.75" customHeight="1" x14ac:dyDescent="0.2"/>
    <row r="352477" ht="12.75" customHeight="1" x14ac:dyDescent="0.2"/>
    <row r="352481" ht="12.75" customHeight="1" x14ac:dyDescent="0.2"/>
    <row r="352485" ht="12.75" customHeight="1" x14ac:dyDescent="0.2"/>
    <row r="352489" ht="12.75" customHeight="1" x14ac:dyDescent="0.2"/>
    <row r="352493" ht="12.75" customHeight="1" x14ac:dyDescent="0.2"/>
    <row r="352497" ht="12.75" customHeight="1" x14ac:dyDescent="0.2"/>
    <row r="352501" ht="12.75" customHeight="1" x14ac:dyDescent="0.2"/>
    <row r="352505" ht="12.75" customHeight="1" x14ac:dyDescent="0.2"/>
    <row r="352509" ht="12.75" customHeight="1" x14ac:dyDescent="0.2"/>
    <row r="352513" ht="12.75" customHeight="1" x14ac:dyDescent="0.2"/>
    <row r="352517" ht="12.75" customHeight="1" x14ac:dyDescent="0.2"/>
    <row r="352521" ht="12.75" customHeight="1" x14ac:dyDescent="0.2"/>
    <row r="352525" ht="12.75" customHeight="1" x14ac:dyDescent="0.2"/>
    <row r="352529" ht="12.75" customHeight="1" x14ac:dyDescent="0.2"/>
    <row r="352533" ht="12.75" customHeight="1" x14ac:dyDescent="0.2"/>
    <row r="352537" ht="12.75" customHeight="1" x14ac:dyDescent="0.2"/>
    <row r="352541" ht="12.75" customHeight="1" x14ac:dyDescent="0.2"/>
    <row r="352545" ht="12.75" customHeight="1" x14ac:dyDescent="0.2"/>
    <row r="352549" ht="12.75" customHeight="1" x14ac:dyDescent="0.2"/>
    <row r="352553" ht="12.75" customHeight="1" x14ac:dyDescent="0.2"/>
    <row r="352557" ht="12.75" customHeight="1" x14ac:dyDescent="0.2"/>
    <row r="352561" ht="12.75" customHeight="1" x14ac:dyDescent="0.2"/>
    <row r="352565" ht="12.75" customHeight="1" x14ac:dyDescent="0.2"/>
    <row r="352569" ht="12.75" customHeight="1" x14ac:dyDescent="0.2"/>
    <row r="352573" ht="12.75" customHeight="1" x14ac:dyDescent="0.2"/>
    <row r="352577" ht="12.75" customHeight="1" x14ac:dyDescent="0.2"/>
    <row r="352581" ht="12.75" customHeight="1" x14ac:dyDescent="0.2"/>
    <row r="352585" ht="12.75" customHeight="1" x14ac:dyDescent="0.2"/>
    <row r="352589" ht="12.75" customHeight="1" x14ac:dyDescent="0.2"/>
    <row r="352593" ht="12.75" customHeight="1" x14ac:dyDescent="0.2"/>
    <row r="352597" ht="12.75" customHeight="1" x14ac:dyDescent="0.2"/>
    <row r="352601" ht="12.75" customHeight="1" x14ac:dyDescent="0.2"/>
    <row r="352605" ht="12.75" customHeight="1" x14ac:dyDescent="0.2"/>
    <row r="352609" ht="12.75" customHeight="1" x14ac:dyDescent="0.2"/>
    <row r="352613" ht="12.75" customHeight="1" x14ac:dyDescent="0.2"/>
    <row r="352617" ht="12.75" customHeight="1" x14ac:dyDescent="0.2"/>
    <row r="352621" ht="12.75" customHeight="1" x14ac:dyDescent="0.2"/>
    <row r="352625" ht="12.75" customHeight="1" x14ac:dyDescent="0.2"/>
    <row r="352629" ht="12.75" customHeight="1" x14ac:dyDescent="0.2"/>
    <row r="352633" ht="12.75" customHeight="1" x14ac:dyDescent="0.2"/>
    <row r="352637" ht="12.75" customHeight="1" x14ac:dyDescent="0.2"/>
    <row r="352641" ht="12.75" customHeight="1" x14ac:dyDescent="0.2"/>
    <row r="352645" ht="12.75" customHeight="1" x14ac:dyDescent="0.2"/>
    <row r="352649" ht="12.75" customHeight="1" x14ac:dyDescent="0.2"/>
    <row r="352653" ht="12.75" customHeight="1" x14ac:dyDescent="0.2"/>
    <row r="352657" ht="12.75" customHeight="1" x14ac:dyDescent="0.2"/>
    <row r="352661" ht="12.75" customHeight="1" x14ac:dyDescent="0.2"/>
    <row r="352665" ht="12.75" customHeight="1" x14ac:dyDescent="0.2"/>
    <row r="352669" ht="12.75" customHeight="1" x14ac:dyDescent="0.2"/>
    <row r="352673" ht="12.75" customHeight="1" x14ac:dyDescent="0.2"/>
    <row r="352677" ht="12.75" customHeight="1" x14ac:dyDescent="0.2"/>
    <row r="352681" ht="12.75" customHeight="1" x14ac:dyDescent="0.2"/>
    <row r="352685" ht="12.75" customHeight="1" x14ac:dyDescent="0.2"/>
    <row r="352689" ht="12.75" customHeight="1" x14ac:dyDescent="0.2"/>
    <row r="352693" ht="12.75" customHeight="1" x14ac:dyDescent="0.2"/>
    <row r="352697" ht="12.75" customHeight="1" x14ac:dyDescent="0.2"/>
    <row r="352701" ht="12.75" customHeight="1" x14ac:dyDescent="0.2"/>
    <row r="352705" ht="12.75" customHeight="1" x14ac:dyDescent="0.2"/>
    <row r="352709" ht="12.75" customHeight="1" x14ac:dyDescent="0.2"/>
    <row r="352713" ht="12.75" customHeight="1" x14ac:dyDescent="0.2"/>
    <row r="352717" ht="12.75" customHeight="1" x14ac:dyDescent="0.2"/>
    <row r="352721" ht="12.75" customHeight="1" x14ac:dyDescent="0.2"/>
    <row r="352725" ht="12.75" customHeight="1" x14ac:dyDescent="0.2"/>
    <row r="352729" ht="12.75" customHeight="1" x14ac:dyDescent="0.2"/>
    <row r="352733" ht="12.75" customHeight="1" x14ac:dyDescent="0.2"/>
    <row r="352737" ht="12.75" customHeight="1" x14ac:dyDescent="0.2"/>
    <row r="352741" ht="12.75" customHeight="1" x14ac:dyDescent="0.2"/>
    <row r="352745" ht="12.75" customHeight="1" x14ac:dyDescent="0.2"/>
    <row r="352749" ht="12.75" customHeight="1" x14ac:dyDescent="0.2"/>
    <row r="352753" ht="12.75" customHeight="1" x14ac:dyDescent="0.2"/>
    <row r="352757" ht="12.75" customHeight="1" x14ac:dyDescent="0.2"/>
    <row r="352761" ht="12.75" customHeight="1" x14ac:dyDescent="0.2"/>
    <row r="352765" ht="12.75" customHeight="1" x14ac:dyDescent="0.2"/>
    <row r="352769" ht="12.75" customHeight="1" x14ac:dyDescent="0.2"/>
    <row r="352773" ht="12.75" customHeight="1" x14ac:dyDescent="0.2"/>
    <row r="352777" ht="12.75" customHeight="1" x14ac:dyDescent="0.2"/>
    <row r="352781" ht="12.75" customHeight="1" x14ac:dyDescent="0.2"/>
    <row r="352785" ht="12.75" customHeight="1" x14ac:dyDescent="0.2"/>
    <row r="352789" ht="12.75" customHeight="1" x14ac:dyDescent="0.2"/>
    <row r="352793" ht="12.75" customHeight="1" x14ac:dyDescent="0.2"/>
    <row r="352797" ht="12.75" customHeight="1" x14ac:dyDescent="0.2"/>
    <row r="352801" ht="12.75" customHeight="1" x14ac:dyDescent="0.2"/>
    <row r="352805" ht="12.75" customHeight="1" x14ac:dyDescent="0.2"/>
    <row r="352809" ht="12.75" customHeight="1" x14ac:dyDescent="0.2"/>
    <row r="352813" ht="12.75" customHeight="1" x14ac:dyDescent="0.2"/>
    <row r="352817" ht="12.75" customHeight="1" x14ac:dyDescent="0.2"/>
    <row r="352821" ht="12.75" customHeight="1" x14ac:dyDescent="0.2"/>
    <row r="352825" ht="12.75" customHeight="1" x14ac:dyDescent="0.2"/>
    <row r="352829" ht="12.75" customHeight="1" x14ac:dyDescent="0.2"/>
    <row r="352833" ht="12.75" customHeight="1" x14ac:dyDescent="0.2"/>
    <row r="352837" ht="12.75" customHeight="1" x14ac:dyDescent="0.2"/>
    <row r="352841" ht="12.75" customHeight="1" x14ac:dyDescent="0.2"/>
    <row r="352845" ht="12.75" customHeight="1" x14ac:dyDescent="0.2"/>
    <row r="352849" ht="12.75" customHeight="1" x14ac:dyDescent="0.2"/>
    <row r="352853" ht="12.75" customHeight="1" x14ac:dyDescent="0.2"/>
    <row r="352857" ht="12.75" customHeight="1" x14ac:dyDescent="0.2"/>
    <row r="352861" ht="12.75" customHeight="1" x14ac:dyDescent="0.2"/>
    <row r="352865" ht="12.75" customHeight="1" x14ac:dyDescent="0.2"/>
    <row r="352869" ht="12.75" customHeight="1" x14ac:dyDescent="0.2"/>
    <row r="352873" ht="12.75" customHeight="1" x14ac:dyDescent="0.2"/>
    <row r="352877" ht="12.75" customHeight="1" x14ac:dyDescent="0.2"/>
    <row r="352881" ht="12.75" customHeight="1" x14ac:dyDescent="0.2"/>
    <row r="352885" ht="12.75" customHeight="1" x14ac:dyDescent="0.2"/>
    <row r="352889" ht="12.75" customHeight="1" x14ac:dyDescent="0.2"/>
    <row r="352893" ht="12.75" customHeight="1" x14ac:dyDescent="0.2"/>
    <row r="352897" ht="12.75" customHeight="1" x14ac:dyDescent="0.2"/>
    <row r="352901" ht="12.75" customHeight="1" x14ac:dyDescent="0.2"/>
    <row r="352905" ht="12.75" customHeight="1" x14ac:dyDescent="0.2"/>
    <row r="352909" ht="12.75" customHeight="1" x14ac:dyDescent="0.2"/>
    <row r="352913" ht="12.75" customHeight="1" x14ac:dyDescent="0.2"/>
    <row r="352917" ht="12.75" customHeight="1" x14ac:dyDescent="0.2"/>
    <row r="352921" ht="12.75" customHeight="1" x14ac:dyDescent="0.2"/>
    <row r="352925" ht="12.75" customHeight="1" x14ac:dyDescent="0.2"/>
    <row r="352929" ht="12.75" customHeight="1" x14ac:dyDescent="0.2"/>
    <row r="352933" ht="12.75" customHeight="1" x14ac:dyDescent="0.2"/>
    <row r="352937" ht="12.75" customHeight="1" x14ac:dyDescent="0.2"/>
    <row r="352941" ht="12.75" customHeight="1" x14ac:dyDescent="0.2"/>
    <row r="352945" ht="12.75" customHeight="1" x14ac:dyDescent="0.2"/>
    <row r="352949" ht="12.75" customHeight="1" x14ac:dyDescent="0.2"/>
    <row r="352953" ht="12.75" customHeight="1" x14ac:dyDescent="0.2"/>
    <row r="352957" ht="12.75" customHeight="1" x14ac:dyDescent="0.2"/>
    <row r="352961" ht="12.75" customHeight="1" x14ac:dyDescent="0.2"/>
    <row r="352965" ht="12.75" customHeight="1" x14ac:dyDescent="0.2"/>
    <row r="352969" ht="12.75" customHeight="1" x14ac:dyDescent="0.2"/>
    <row r="352973" ht="12.75" customHeight="1" x14ac:dyDescent="0.2"/>
    <row r="352977" ht="12.75" customHeight="1" x14ac:dyDescent="0.2"/>
    <row r="352981" ht="12.75" customHeight="1" x14ac:dyDescent="0.2"/>
    <row r="352985" ht="12.75" customHeight="1" x14ac:dyDescent="0.2"/>
    <row r="352989" ht="12.75" customHeight="1" x14ac:dyDescent="0.2"/>
    <row r="352993" ht="12.75" customHeight="1" x14ac:dyDescent="0.2"/>
    <row r="352997" ht="12.75" customHeight="1" x14ac:dyDescent="0.2"/>
    <row r="353001" ht="12.75" customHeight="1" x14ac:dyDescent="0.2"/>
    <row r="353005" ht="12.75" customHeight="1" x14ac:dyDescent="0.2"/>
    <row r="353009" ht="12.75" customHeight="1" x14ac:dyDescent="0.2"/>
    <row r="353013" ht="12.75" customHeight="1" x14ac:dyDescent="0.2"/>
    <row r="353017" ht="12.75" customHeight="1" x14ac:dyDescent="0.2"/>
    <row r="353021" ht="12.75" customHeight="1" x14ac:dyDescent="0.2"/>
    <row r="353025" ht="12.75" customHeight="1" x14ac:dyDescent="0.2"/>
    <row r="353029" ht="12.75" customHeight="1" x14ac:dyDescent="0.2"/>
    <row r="353033" ht="12.75" customHeight="1" x14ac:dyDescent="0.2"/>
    <row r="353037" ht="12.75" customHeight="1" x14ac:dyDescent="0.2"/>
    <row r="353041" ht="12.75" customHeight="1" x14ac:dyDescent="0.2"/>
    <row r="353045" ht="12.75" customHeight="1" x14ac:dyDescent="0.2"/>
    <row r="353049" ht="12.75" customHeight="1" x14ac:dyDescent="0.2"/>
    <row r="353053" ht="12.75" customHeight="1" x14ac:dyDescent="0.2"/>
    <row r="353057" ht="12.75" customHeight="1" x14ac:dyDescent="0.2"/>
    <row r="353061" ht="12.75" customHeight="1" x14ac:dyDescent="0.2"/>
    <row r="353065" ht="12.75" customHeight="1" x14ac:dyDescent="0.2"/>
    <row r="353069" ht="12.75" customHeight="1" x14ac:dyDescent="0.2"/>
    <row r="353073" ht="12.75" customHeight="1" x14ac:dyDescent="0.2"/>
    <row r="353077" ht="12.75" customHeight="1" x14ac:dyDescent="0.2"/>
    <row r="353081" ht="12.75" customHeight="1" x14ac:dyDescent="0.2"/>
    <row r="353085" ht="12.75" customHeight="1" x14ac:dyDescent="0.2"/>
    <row r="353089" ht="12.75" customHeight="1" x14ac:dyDescent="0.2"/>
    <row r="353093" ht="12.75" customHeight="1" x14ac:dyDescent="0.2"/>
    <row r="353097" ht="12.75" customHeight="1" x14ac:dyDescent="0.2"/>
    <row r="353101" ht="12.75" customHeight="1" x14ac:dyDescent="0.2"/>
    <row r="353105" ht="12.75" customHeight="1" x14ac:dyDescent="0.2"/>
    <row r="353109" ht="12.75" customHeight="1" x14ac:dyDescent="0.2"/>
    <row r="353113" ht="12.75" customHeight="1" x14ac:dyDescent="0.2"/>
    <row r="353117" ht="12.75" customHeight="1" x14ac:dyDescent="0.2"/>
    <row r="353121" ht="12.75" customHeight="1" x14ac:dyDescent="0.2"/>
    <row r="353125" ht="12.75" customHeight="1" x14ac:dyDescent="0.2"/>
    <row r="353129" ht="12.75" customHeight="1" x14ac:dyDescent="0.2"/>
    <row r="353133" ht="12.75" customHeight="1" x14ac:dyDescent="0.2"/>
    <row r="353137" ht="12.75" customHeight="1" x14ac:dyDescent="0.2"/>
    <row r="353141" ht="12.75" customHeight="1" x14ac:dyDescent="0.2"/>
    <row r="353145" ht="12.75" customHeight="1" x14ac:dyDescent="0.2"/>
    <row r="353149" ht="12.75" customHeight="1" x14ac:dyDescent="0.2"/>
    <row r="353153" ht="12.75" customHeight="1" x14ac:dyDescent="0.2"/>
    <row r="353157" ht="12.75" customHeight="1" x14ac:dyDescent="0.2"/>
    <row r="353161" ht="12.75" customHeight="1" x14ac:dyDescent="0.2"/>
    <row r="353165" ht="12.75" customHeight="1" x14ac:dyDescent="0.2"/>
    <row r="353169" ht="12.75" customHeight="1" x14ac:dyDescent="0.2"/>
    <row r="353173" ht="12.75" customHeight="1" x14ac:dyDescent="0.2"/>
    <row r="353177" ht="12.75" customHeight="1" x14ac:dyDescent="0.2"/>
    <row r="353181" ht="12.75" customHeight="1" x14ac:dyDescent="0.2"/>
    <row r="353185" ht="12.75" customHeight="1" x14ac:dyDescent="0.2"/>
    <row r="353189" ht="12.75" customHeight="1" x14ac:dyDescent="0.2"/>
    <row r="353193" ht="12.75" customHeight="1" x14ac:dyDescent="0.2"/>
    <row r="353197" ht="12.75" customHeight="1" x14ac:dyDescent="0.2"/>
    <row r="353201" ht="12.75" customHeight="1" x14ac:dyDescent="0.2"/>
    <row r="353205" ht="12.75" customHeight="1" x14ac:dyDescent="0.2"/>
    <row r="353209" ht="12.75" customHeight="1" x14ac:dyDescent="0.2"/>
    <row r="353213" ht="12.75" customHeight="1" x14ac:dyDescent="0.2"/>
    <row r="353217" ht="12.75" customHeight="1" x14ac:dyDescent="0.2"/>
    <row r="353221" ht="12.75" customHeight="1" x14ac:dyDescent="0.2"/>
    <row r="353225" ht="12.75" customHeight="1" x14ac:dyDescent="0.2"/>
    <row r="353229" ht="12.75" customHeight="1" x14ac:dyDescent="0.2"/>
    <row r="353233" ht="12.75" customHeight="1" x14ac:dyDescent="0.2"/>
    <row r="353237" ht="12.75" customHeight="1" x14ac:dyDescent="0.2"/>
    <row r="353241" ht="12.75" customHeight="1" x14ac:dyDescent="0.2"/>
    <row r="353245" ht="12.75" customHeight="1" x14ac:dyDescent="0.2"/>
    <row r="353249" ht="12.75" customHeight="1" x14ac:dyDescent="0.2"/>
    <row r="353253" ht="12.75" customHeight="1" x14ac:dyDescent="0.2"/>
    <row r="353257" ht="12.75" customHeight="1" x14ac:dyDescent="0.2"/>
    <row r="353261" ht="12.75" customHeight="1" x14ac:dyDescent="0.2"/>
    <row r="353265" ht="12.75" customHeight="1" x14ac:dyDescent="0.2"/>
    <row r="353269" ht="12.75" customHeight="1" x14ac:dyDescent="0.2"/>
    <row r="353273" ht="12.75" customHeight="1" x14ac:dyDescent="0.2"/>
    <row r="353277" ht="12.75" customHeight="1" x14ac:dyDescent="0.2"/>
    <row r="353281" ht="12.75" customHeight="1" x14ac:dyDescent="0.2"/>
    <row r="353285" ht="12.75" customHeight="1" x14ac:dyDescent="0.2"/>
    <row r="353289" ht="12.75" customHeight="1" x14ac:dyDescent="0.2"/>
    <row r="353293" ht="12.75" customHeight="1" x14ac:dyDescent="0.2"/>
    <row r="353297" ht="12.75" customHeight="1" x14ac:dyDescent="0.2"/>
    <row r="353301" ht="12.75" customHeight="1" x14ac:dyDescent="0.2"/>
    <row r="353305" ht="12.75" customHeight="1" x14ac:dyDescent="0.2"/>
    <row r="353309" ht="12.75" customHeight="1" x14ac:dyDescent="0.2"/>
    <row r="353313" ht="12.75" customHeight="1" x14ac:dyDescent="0.2"/>
    <row r="353317" ht="12.75" customHeight="1" x14ac:dyDescent="0.2"/>
    <row r="353321" ht="12.75" customHeight="1" x14ac:dyDescent="0.2"/>
    <row r="353325" ht="12.75" customHeight="1" x14ac:dyDescent="0.2"/>
    <row r="353329" ht="12.75" customHeight="1" x14ac:dyDescent="0.2"/>
    <row r="353333" ht="12.75" customHeight="1" x14ac:dyDescent="0.2"/>
    <row r="353337" ht="12.75" customHeight="1" x14ac:dyDescent="0.2"/>
    <row r="353341" ht="12.75" customHeight="1" x14ac:dyDescent="0.2"/>
    <row r="353345" ht="12.75" customHeight="1" x14ac:dyDescent="0.2"/>
    <row r="353349" ht="12.75" customHeight="1" x14ac:dyDescent="0.2"/>
    <row r="353353" ht="12.75" customHeight="1" x14ac:dyDescent="0.2"/>
    <row r="353357" ht="12.75" customHeight="1" x14ac:dyDescent="0.2"/>
    <row r="353361" ht="12.75" customHeight="1" x14ac:dyDescent="0.2"/>
    <row r="353365" ht="12.75" customHeight="1" x14ac:dyDescent="0.2"/>
    <row r="353369" ht="12.75" customHeight="1" x14ac:dyDescent="0.2"/>
    <row r="353373" ht="12.75" customHeight="1" x14ac:dyDescent="0.2"/>
    <row r="353377" ht="12.75" customHeight="1" x14ac:dyDescent="0.2"/>
    <row r="353381" ht="12.75" customHeight="1" x14ac:dyDescent="0.2"/>
    <row r="353385" ht="12.75" customHeight="1" x14ac:dyDescent="0.2"/>
    <row r="353389" ht="12.75" customHeight="1" x14ac:dyDescent="0.2"/>
    <row r="353393" ht="12.75" customHeight="1" x14ac:dyDescent="0.2"/>
    <row r="353397" ht="12.75" customHeight="1" x14ac:dyDescent="0.2"/>
    <row r="353401" ht="12.75" customHeight="1" x14ac:dyDescent="0.2"/>
    <row r="353405" ht="12.75" customHeight="1" x14ac:dyDescent="0.2"/>
    <row r="353409" ht="12.75" customHeight="1" x14ac:dyDescent="0.2"/>
    <row r="353413" ht="12.75" customHeight="1" x14ac:dyDescent="0.2"/>
    <row r="353417" ht="12.75" customHeight="1" x14ac:dyDescent="0.2"/>
    <row r="353421" ht="12.75" customHeight="1" x14ac:dyDescent="0.2"/>
    <row r="353425" ht="12.75" customHeight="1" x14ac:dyDescent="0.2"/>
    <row r="353429" ht="12.75" customHeight="1" x14ac:dyDescent="0.2"/>
    <row r="353433" ht="12.75" customHeight="1" x14ac:dyDescent="0.2"/>
    <row r="353437" ht="12.75" customHeight="1" x14ac:dyDescent="0.2"/>
    <row r="353441" ht="12.75" customHeight="1" x14ac:dyDescent="0.2"/>
    <row r="353445" ht="12.75" customHeight="1" x14ac:dyDescent="0.2"/>
    <row r="353449" ht="12.75" customHeight="1" x14ac:dyDescent="0.2"/>
    <row r="353453" ht="12.75" customHeight="1" x14ac:dyDescent="0.2"/>
    <row r="353457" ht="12.75" customHeight="1" x14ac:dyDescent="0.2"/>
    <row r="353461" ht="12.75" customHeight="1" x14ac:dyDescent="0.2"/>
    <row r="353465" ht="12.75" customHeight="1" x14ac:dyDescent="0.2"/>
    <row r="353469" ht="12.75" customHeight="1" x14ac:dyDescent="0.2"/>
    <row r="353473" ht="12.75" customHeight="1" x14ac:dyDescent="0.2"/>
    <row r="353477" ht="12.75" customHeight="1" x14ac:dyDescent="0.2"/>
    <row r="353481" ht="12.75" customHeight="1" x14ac:dyDescent="0.2"/>
    <row r="353485" ht="12.75" customHeight="1" x14ac:dyDescent="0.2"/>
    <row r="353489" ht="12.75" customHeight="1" x14ac:dyDescent="0.2"/>
    <row r="353493" ht="12.75" customHeight="1" x14ac:dyDescent="0.2"/>
    <row r="353497" ht="12.75" customHeight="1" x14ac:dyDescent="0.2"/>
    <row r="353501" ht="12.75" customHeight="1" x14ac:dyDescent="0.2"/>
    <row r="353505" ht="12.75" customHeight="1" x14ac:dyDescent="0.2"/>
    <row r="353509" ht="12.75" customHeight="1" x14ac:dyDescent="0.2"/>
    <row r="353513" ht="12.75" customHeight="1" x14ac:dyDescent="0.2"/>
    <row r="353517" ht="12.75" customHeight="1" x14ac:dyDescent="0.2"/>
    <row r="353521" ht="12.75" customHeight="1" x14ac:dyDescent="0.2"/>
    <row r="353525" ht="12.75" customHeight="1" x14ac:dyDescent="0.2"/>
    <row r="353529" ht="12.75" customHeight="1" x14ac:dyDescent="0.2"/>
    <row r="353533" ht="12.75" customHeight="1" x14ac:dyDescent="0.2"/>
    <row r="353537" ht="12.75" customHeight="1" x14ac:dyDescent="0.2"/>
    <row r="353541" ht="12.75" customHeight="1" x14ac:dyDescent="0.2"/>
    <row r="353545" ht="12.75" customHeight="1" x14ac:dyDescent="0.2"/>
    <row r="353549" ht="12.75" customHeight="1" x14ac:dyDescent="0.2"/>
    <row r="353553" ht="12.75" customHeight="1" x14ac:dyDescent="0.2"/>
    <row r="353557" ht="12.75" customHeight="1" x14ac:dyDescent="0.2"/>
    <row r="353561" ht="12.75" customHeight="1" x14ac:dyDescent="0.2"/>
    <row r="353565" ht="12.75" customHeight="1" x14ac:dyDescent="0.2"/>
    <row r="353569" ht="12.75" customHeight="1" x14ac:dyDescent="0.2"/>
    <row r="353573" ht="12.75" customHeight="1" x14ac:dyDescent="0.2"/>
    <row r="353577" ht="12.75" customHeight="1" x14ac:dyDescent="0.2"/>
    <row r="353581" ht="12.75" customHeight="1" x14ac:dyDescent="0.2"/>
    <row r="353585" ht="12.75" customHeight="1" x14ac:dyDescent="0.2"/>
    <row r="353589" ht="12.75" customHeight="1" x14ac:dyDescent="0.2"/>
    <row r="353593" ht="12.75" customHeight="1" x14ac:dyDescent="0.2"/>
    <row r="353597" ht="12.75" customHeight="1" x14ac:dyDescent="0.2"/>
    <row r="353601" ht="12.75" customHeight="1" x14ac:dyDescent="0.2"/>
    <row r="353605" ht="12.75" customHeight="1" x14ac:dyDescent="0.2"/>
    <row r="353609" ht="12.75" customHeight="1" x14ac:dyDescent="0.2"/>
    <row r="353613" ht="12.75" customHeight="1" x14ac:dyDescent="0.2"/>
    <row r="353617" ht="12.75" customHeight="1" x14ac:dyDescent="0.2"/>
    <row r="353621" ht="12.75" customHeight="1" x14ac:dyDescent="0.2"/>
    <row r="353625" ht="12.75" customHeight="1" x14ac:dyDescent="0.2"/>
    <row r="353629" ht="12.75" customHeight="1" x14ac:dyDescent="0.2"/>
    <row r="353633" ht="12.75" customHeight="1" x14ac:dyDescent="0.2"/>
    <row r="353637" ht="12.75" customHeight="1" x14ac:dyDescent="0.2"/>
    <row r="353641" ht="12.75" customHeight="1" x14ac:dyDescent="0.2"/>
    <row r="353645" ht="12.75" customHeight="1" x14ac:dyDescent="0.2"/>
    <row r="353649" ht="12.75" customHeight="1" x14ac:dyDescent="0.2"/>
    <row r="353653" ht="12.75" customHeight="1" x14ac:dyDescent="0.2"/>
    <row r="353657" ht="12.75" customHeight="1" x14ac:dyDescent="0.2"/>
    <row r="353661" ht="12.75" customHeight="1" x14ac:dyDescent="0.2"/>
    <row r="353665" ht="12.75" customHeight="1" x14ac:dyDescent="0.2"/>
    <row r="353669" ht="12.75" customHeight="1" x14ac:dyDescent="0.2"/>
    <row r="353673" ht="12.75" customHeight="1" x14ac:dyDescent="0.2"/>
    <row r="353677" ht="12.75" customHeight="1" x14ac:dyDescent="0.2"/>
    <row r="353681" ht="12.75" customHeight="1" x14ac:dyDescent="0.2"/>
    <row r="353685" ht="12.75" customHeight="1" x14ac:dyDescent="0.2"/>
    <row r="353689" ht="12.75" customHeight="1" x14ac:dyDescent="0.2"/>
    <row r="353693" ht="12.75" customHeight="1" x14ac:dyDescent="0.2"/>
    <row r="353697" ht="12.75" customHeight="1" x14ac:dyDescent="0.2"/>
    <row r="353701" ht="12.75" customHeight="1" x14ac:dyDescent="0.2"/>
    <row r="353705" ht="12.75" customHeight="1" x14ac:dyDescent="0.2"/>
    <row r="353709" ht="12.75" customHeight="1" x14ac:dyDescent="0.2"/>
    <row r="353713" ht="12.75" customHeight="1" x14ac:dyDescent="0.2"/>
    <row r="353717" ht="12.75" customHeight="1" x14ac:dyDescent="0.2"/>
    <row r="353721" ht="12.75" customHeight="1" x14ac:dyDescent="0.2"/>
    <row r="353725" ht="12.75" customHeight="1" x14ac:dyDescent="0.2"/>
    <row r="353729" ht="12.75" customHeight="1" x14ac:dyDescent="0.2"/>
    <row r="353733" ht="12.75" customHeight="1" x14ac:dyDescent="0.2"/>
    <row r="353737" ht="12.75" customHeight="1" x14ac:dyDescent="0.2"/>
    <row r="353741" ht="12.75" customHeight="1" x14ac:dyDescent="0.2"/>
    <row r="353745" ht="12.75" customHeight="1" x14ac:dyDescent="0.2"/>
    <row r="353749" ht="12.75" customHeight="1" x14ac:dyDescent="0.2"/>
    <row r="353753" ht="12.75" customHeight="1" x14ac:dyDescent="0.2"/>
    <row r="353757" ht="12.75" customHeight="1" x14ac:dyDescent="0.2"/>
    <row r="353761" ht="12.75" customHeight="1" x14ac:dyDescent="0.2"/>
    <row r="353765" ht="12.75" customHeight="1" x14ac:dyDescent="0.2"/>
    <row r="353769" ht="12.75" customHeight="1" x14ac:dyDescent="0.2"/>
    <row r="353773" ht="12.75" customHeight="1" x14ac:dyDescent="0.2"/>
    <row r="353777" ht="12.75" customHeight="1" x14ac:dyDescent="0.2"/>
    <row r="353781" ht="12.75" customHeight="1" x14ac:dyDescent="0.2"/>
    <row r="353785" ht="12.75" customHeight="1" x14ac:dyDescent="0.2"/>
    <row r="353789" ht="12.75" customHeight="1" x14ac:dyDescent="0.2"/>
    <row r="353793" ht="12.75" customHeight="1" x14ac:dyDescent="0.2"/>
    <row r="353797" ht="12.75" customHeight="1" x14ac:dyDescent="0.2"/>
    <row r="353801" ht="12.75" customHeight="1" x14ac:dyDescent="0.2"/>
    <row r="353805" ht="12.75" customHeight="1" x14ac:dyDescent="0.2"/>
    <row r="353809" ht="12.75" customHeight="1" x14ac:dyDescent="0.2"/>
    <row r="353813" ht="12.75" customHeight="1" x14ac:dyDescent="0.2"/>
    <row r="353817" ht="12.75" customHeight="1" x14ac:dyDescent="0.2"/>
    <row r="353821" ht="12.75" customHeight="1" x14ac:dyDescent="0.2"/>
    <row r="353825" ht="12.75" customHeight="1" x14ac:dyDescent="0.2"/>
    <row r="353829" ht="12.75" customHeight="1" x14ac:dyDescent="0.2"/>
    <row r="353833" ht="12.75" customHeight="1" x14ac:dyDescent="0.2"/>
    <row r="353837" ht="12.75" customHeight="1" x14ac:dyDescent="0.2"/>
    <row r="353841" ht="12.75" customHeight="1" x14ac:dyDescent="0.2"/>
    <row r="353845" ht="12.75" customHeight="1" x14ac:dyDescent="0.2"/>
    <row r="353849" ht="12.75" customHeight="1" x14ac:dyDescent="0.2"/>
    <row r="353853" ht="12.75" customHeight="1" x14ac:dyDescent="0.2"/>
    <row r="353857" ht="12.75" customHeight="1" x14ac:dyDescent="0.2"/>
    <row r="353861" ht="12.75" customHeight="1" x14ac:dyDescent="0.2"/>
    <row r="353865" ht="12.75" customHeight="1" x14ac:dyDescent="0.2"/>
    <row r="353869" ht="12.75" customHeight="1" x14ac:dyDescent="0.2"/>
    <row r="353873" ht="12.75" customHeight="1" x14ac:dyDescent="0.2"/>
    <row r="353877" ht="12.75" customHeight="1" x14ac:dyDescent="0.2"/>
    <row r="353881" ht="12.75" customHeight="1" x14ac:dyDescent="0.2"/>
    <row r="353885" ht="12.75" customHeight="1" x14ac:dyDescent="0.2"/>
    <row r="353889" ht="12.75" customHeight="1" x14ac:dyDescent="0.2"/>
    <row r="353893" ht="12.75" customHeight="1" x14ac:dyDescent="0.2"/>
    <row r="353897" ht="12.75" customHeight="1" x14ac:dyDescent="0.2"/>
    <row r="353901" ht="12.75" customHeight="1" x14ac:dyDescent="0.2"/>
    <row r="353905" ht="12.75" customHeight="1" x14ac:dyDescent="0.2"/>
    <row r="353909" ht="12.75" customHeight="1" x14ac:dyDescent="0.2"/>
    <row r="353913" ht="12.75" customHeight="1" x14ac:dyDescent="0.2"/>
    <row r="353917" ht="12.75" customHeight="1" x14ac:dyDescent="0.2"/>
    <row r="353921" ht="12.75" customHeight="1" x14ac:dyDescent="0.2"/>
    <row r="353925" ht="12.75" customHeight="1" x14ac:dyDescent="0.2"/>
    <row r="353929" ht="12.75" customHeight="1" x14ac:dyDescent="0.2"/>
    <row r="353933" ht="12.75" customHeight="1" x14ac:dyDescent="0.2"/>
    <row r="353937" ht="12.75" customHeight="1" x14ac:dyDescent="0.2"/>
    <row r="353941" ht="12.75" customHeight="1" x14ac:dyDescent="0.2"/>
    <row r="353945" ht="12.75" customHeight="1" x14ac:dyDescent="0.2"/>
    <row r="353949" ht="12.75" customHeight="1" x14ac:dyDescent="0.2"/>
    <row r="353953" ht="12.75" customHeight="1" x14ac:dyDescent="0.2"/>
    <row r="353957" ht="12.75" customHeight="1" x14ac:dyDescent="0.2"/>
    <row r="353961" ht="12.75" customHeight="1" x14ac:dyDescent="0.2"/>
    <row r="353965" ht="12.75" customHeight="1" x14ac:dyDescent="0.2"/>
    <row r="353969" ht="12.75" customHeight="1" x14ac:dyDescent="0.2"/>
    <row r="353973" ht="12.75" customHeight="1" x14ac:dyDescent="0.2"/>
    <row r="353977" ht="12.75" customHeight="1" x14ac:dyDescent="0.2"/>
    <row r="353981" ht="12.75" customHeight="1" x14ac:dyDescent="0.2"/>
    <row r="353985" ht="12.75" customHeight="1" x14ac:dyDescent="0.2"/>
    <row r="353989" ht="12.75" customHeight="1" x14ac:dyDescent="0.2"/>
    <row r="353993" ht="12.75" customHeight="1" x14ac:dyDescent="0.2"/>
    <row r="353997" ht="12.75" customHeight="1" x14ac:dyDescent="0.2"/>
    <row r="354001" ht="12.75" customHeight="1" x14ac:dyDescent="0.2"/>
    <row r="354005" ht="12.75" customHeight="1" x14ac:dyDescent="0.2"/>
    <row r="354009" ht="12.75" customHeight="1" x14ac:dyDescent="0.2"/>
    <row r="354013" ht="12.75" customHeight="1" x14ac:dyDescent="0.2"/>
    <row r="354017" ht="12.75" customHeight="1" x14ac:dyDescent="0.2"/>
    <row r="354021" ht="12.75" customHeight="1" x14ac:dyDescent="0.2"/>
    <row r="354025" ht="12.75" customHeight="1" x14ac:dyDescent="0.2"/>
    <row r="354029" ht="12.75" customHeight="1" x14ac:dyDescent="0.2"/>
    <row r="354033" ht="12.75" customHeight="1" x14ac:dyDescent="0.2"/>
    <row r="354037" ht="12.75" customHeight="1" x14ac:dyDescent="0.2"/>
    <row r="354041" ht="12.75" customHeight="1" x14ac:dyDescent="0.2"/>
    <row r="354045" ht="12.75" customHeight="1" x14ac:dyDescent="0.2"/>
    <row r="354049" ht="12.75" customHeight="1" x14ac:dyDescent="0.2"/>
    <row r="354053" ht="12.75" customHeight="1" x14ac:dyDescent="0.2"/>
    <row r="354057" ht="12.75" customHeight="1" x14ac:dyDescent="0.2"/>
    <row r="354061" ht="12.75" customHeight="1" x14ac:dyDescent="0.2"/>
    <row r="354065" ht="12.75" customHeight="1" x14ac:dyDescent="0.2"/>
    <row r="354069" ht="12.75" customHeight="1" x14ac:dyDescent="0.2"/>
    <row r="354073" ht="12.75" customHeight="1" x14ac:dyDescent="0.2"/>
    <row r="354077" ht="12.75" customHeight="1" x14ac:dyDescent="0.2"/>
    <row r="354081" ht="12.75" customHeight="1" x14ac:dyDescent="0.2"/>
    <row r="354085" ht="12.75" customHeight="1" x14ac:dyDescent="0.2"/>
    <row r="354089" ht="12.75" customHeight="1" x14ac:dyDescent="0.2"/>
    <row r="354093" ht="12.75" customHeight="1" x14ac:dyDescent="0.2"/>
    <row r="354097" ht="12.75" customHeight="1" x14ac:dyDescent="0.2"/>
    <row r="354101" ht="12.75" customHeight="1" x14ac:dyDescent="0.2"/>
    <row r="354105" ht="12.75" customHeight="1" x14ac:dyDescent="0.2"/>
    <row r="354109" ht="12.75" customHeight="1" x14ac:dyDescent="0.2"/>
    <row r="354113" ht="12.75" customHeight="1" x14ac:dyDescent="0.2"/>
    <row r="354117" ht="12.75" customHeight="1" x14ac:dyDescent="0.2"/>
    <row r="354121" ht="12.75" customHeight="1" x14ac:dyDescent="0.2"/>
    <row r="354125" ht="12.75" customHeight="1" x14ac:dyDescent="0.2"/>
    <row r="354129" ht="12.75" customHeight="1" x14ac:dyDescent="0.2"/>
    <row r="354133" ht="12.75" customHeight="1" x14ac:dyDescent="0.2"/>
    <row r="354137" ht="12.75" customHeight="1" x14ac:dyDescent="0.2"/>
    <row r="354141" ht="12.75" customHeight="1" x14ac:dyDescent="0.2"/>
    <row r="354145" ht="12.75" customHeight="1" x14ac:dyDescent="0.2"/>
    <row r="354149" ht="12.75" customHeight="1" x14ac:dyDescent="0.2"/>
    <row r="354153" ht="12.75" customHeight="1" x14ac:dyDescent="0.2"/>
    <row r="354157" ht="12.75" customHeight="1" x14ac:dyDescent="0.2"/>
    <row r="354161" ht="12.75" customHeight="1" x14ac:dyDescent="0.2"/>
    <row r="354165" ht="12.75" customHeight="1" x14ac:dyDescent="0.2"/>
    <row r="354169" ht="12.75" customHeight="1" x14ac:dyDescent="0.2"/>
    <row r="354173" ht="12.75" customHeight="1" x14ac:dyDescent="0.2"/>
    <row r="354177" ht="12.75" customHeight="1" x14ac:dyDescent="0.2"/>
    <row r="354181" ht="12.75" customHeight="1" x14ac:dyDescent="0.2"/>
    <row r="354185" ht="12.75" customHeight="1" x14ac:dyDescent="0.2"/>
    <row r="354189" ht="12.75" customHeight="1" x14ac:dyDescent="0.2"/>
    <row r="354193" ht="12.75" customHeight="1" x14ac:dyDescent="0.2"/>
    <row r="354197" ht="12.75" customHeight="1" x14ac:dyDescent="0.2"/>
    <row r="354201" ht="12.75" customHeight="1" x14ac:dyDescent="0.2"/>
    <row r="354205" ht="12.75" customHeight="1" x14ac:dyDescent="0.2"/>
    <row r="354209" ht="12.75" customHeight="1" x14ac:dyDescent="0.2"/>
    <row r="354213" ht="12.75" customHeight="1" x14ac:dyDescent="0.2"/>
    <row r="354217" ht="12.75" customHeight="1" x14ac:dyDescent="0.2"/>
    <row r="354221" ht="12.75" customHeight="1" x14ac:dyDescent="0.2"/>
    <row r="354225" ht="12.75" customHeight="1" x14ac:dyDescent="0.2"/>
    <row r="354229" ht="12.75" customHeight="1" x14ac:dyDescent="0.2"/>
    <row r="354233" ht="12.75" customHeight="1" x14ac:dyDescent="0.2"/>
    <row r="354237" ht="12.75" customHeight="1" x14ac:dyDescent="0.2"/>
    <row r="354241" ht="12.75" customHeight="1" x14ac:dyDescent="0.2"/>
    <row r="354245" ht="12.75" customHeight="1" x14ac:dyDescent="0.2"/>
    <row r="354249" ht="12.75" customHeight="1" x14ac:dyDescent="0.2"/>
    <row r="354253" ht="12.75" customHeight="1" x14ac:dyDescent="0.2"/>
    <row r="354257" ht="12.75" customHeight="1" x14ac:dyDescent="0.2"/>
    <row r="354261" ht="12.75" customHeight="1" x14ac:dyDescent="0.2"/>
    <row r="354265" ht="12.75" customHeight="1" x14ac:dyDescent="0.2"/>
    <row r="354269" ht="12.75" customHeight="1" x14ac:dyDescent="0.2"/>
    <row r="354273" ht="12.75" customHeight="1" x14ac:dyDescent="0.2"/>
    <row r="354277" ht="12.75" customHeight="1" x14ac:dyDescent="0.2"/>
    <row r="354281" ht="12.75" customHeight="1" x14ac:dyDescent="0.2"/>
    <row r="354285" ht="12.75" customHeight="1" x14ac:dyDescent="0.2"/>
    <row r="354289" ht="12.75" customHeight="1" x14ac:dyDescent="0.2"/>
    <row r="354293" ht="12.75" customHeight="1" x14ac:dyDescent="0.2"/>
    <row r="354297" ht="12.75" customHeight="1" x14ac:dyDescent="0.2"/>
    <row r="354301" ht="12.75" customHeight="1" x14ac:dyDescent="0.2"/>
    <row r="354305" ht="12.75" customHeight="1" x14ac:dyDescent="0.2"/>
    <row r="354309" ht="12.75" customHeight="1" x14ac:dyDescent="0.2"/>
    <row r="354313" ht="12.75" customHeight="1" x14ac:dyDescent="0.2"/>
    <row r="354317" ht="12.75" customHeight="1" x14ac:dyDescent="0.2"/>
    <row r="354321" ht="12.75" customHeight="1" x14ac:dyDescent="0.2"/>
    <row r="354325" ht="12.75" customHeight="1" x14ac:dyDescent="0.2"/>
    <row r="354329" ht="12.75" customHeight="1" x14ac:dyDescent="0.2"/>
    <row r="354333" ht="12.75" customHeight="1" x14ac:dyDescent="0.2"/>
    <row r="354337" ht="12.75" customHeight="1" x14ac:dyDescent="0.2"/>
    <row r="354341" ht="12.75" customHeight="1" x14ac:dyDescent="0.2"/>
    <row r="354345" ht="12.75" customHeight="1" x14ac:dyDescent="0.2"/>
    <row r="354349" ht="12.75" customHeight="1" x14ac:dyDescent="0.2"/>
    <row r="354353" ht="12.75" customHeight="1" x14ac:dyDescent="0.2"/>
    <row r="354357" ht="12.75" customHeight="1" x14ac:dyDescent="0.2"/>
    <row r="354361" ht="12.75" customHeight="1" x14ac:dyDescent="0.2"/>
    <row r="354365" ht="12.75" customHeight="1" x14ac:dyDescent="0.2"/>
    <row r="354369" ht="12.75" customHeight="1" x14ac:dyDescent="0.2"/>
    <row r="354373" ht="12.75" customHeight="1" x14ac:dyDescent="0.2"/>
    <row r="354377" ht="12.75" customHeight="1" x14ac:dyDescent="0.2"/>
    <row r="354381" ht="12.75" customHeight="1" x14ac:dyDescent="0.2"/>
    <row r="354385" ht="12.75" customHeight="1" x14ac:dyDescent="0.2"/>
    <row r="354389" ht="12.75" customHeight="1" x14ac:dyDescent="0.2"/>
    <row r="354393" ht="12.75" customHeight="1" x14ac:dyDescent="0.2"/>
    <row r="354397" ht="12.75" customHeight="1" x14ac:dyDescent="0.2"/>
    <row r="354401" ht="12.75" customHeight="1" x14ac:dyDescent="0.2"/>
    <row r="354405" ht="12.75" customHeight="1" x14ac:dyDescent="0.2"/>
    <row r="354409" ht="12.75" customHeight="1" x14ac:dyDescent="0.2"/>
    <row r="354413" ht="12.75" customHeight="1" x14ac:dyDescent="0.2"/>
    <row r="354417" ht="12.75" customHeight="1" x14ac:dyDescent="0.2"/>
    <row r="354421" ht="12.75" customHeight="1" x14ac:dyDescent="0.2"/>
    <row r="354425" ht="12.75" customHeight="1" x14ac:dyDescent="0.2"/>
    <row r="354429" ht="12.75" customHeight="1" x14ac:dyDescent="0.2"/>
    <row r="354433" ht="12.75" customHeight="1" x14ac:dyDescent="0.2"/>
    <row r="354437" ht="12.75" customHeight="1" x14ac:dyDescent="0.2"/>
    <row r="354441" ht="12.75" customHeight="1" x14ac:dyDescent="0.2"/>
    <row r="354445" ht="12.75" customHeight="1" x14ac:dyDescent="0.2"/>
    <row r="354449" ht="12.75" customHeight="1" x14ac:dyDescent="0.2"/>
    <row r="354453" ht="12.75" customHeight="1" x14ac:dyDescent="0.2"/>
    <row r="354457" ht="12.75" customHeight="1" x14ac:dyDescent="0.2"/>
    <row r="354461" ht="12.75" customHeight="1" x14ac:dyDescent="0.2"/>
    <row r="354465" ht="12.75" customHeight="1" x14ac:dyDescent="0.2"/>
    <row r="354469" ht="12.75" customHeight="1" x14ac:dyDescent="0.2"/>
    <row r="354473" ht="12.75" customHeight="1" x14ac:dyDescent="0.2"/>
    <row r="354477" ht="12.75" customHeight="1" x14ac:dyDescent="0.2"/>
    <row r="354481" ht="12.75" customHeight="1" x14ac:dyDescent="0.2"/>
    <row r="354485" ht="12.75" customHeight="1" x14ac:dyDescent="0.2"/>
    <row r="354489" ht="12.75" customHeight="1" x14ac:dyDescent="0.2"/>
    <row r="354493" ht="12.75" customHeight="1" x14ac:dyDescent="0.2"/>
    <row r="354497" ht="12.75" customHeight="1" x14ac:dyDescent="0.2"/>
    <row r="354501" ht="12.75" customHeight="1" x14ac:dyDescent="0.2"/>
    <row r="354505" ht="12.75" customHeight="1" x14ac:dyDescent="0.2"/>
    <row r="354509" ht="12.75" customHeight="1" x14ac:dyDescent="0.2"/>
    <row r="354513" ht="12.75" customHeight="1" x14ac:dyDescent="0.2"/>
    <row r="354517" ht="12.75" customHeight="1" x14ac:dyDescent="0.2"/>
    <row r="354521" ht="12.75" customHeight="1" x14ac:dyDescent="0.2"/>
    <row r="354525" ht="12.75" customHeight="1" x14ac:dyDescent="0.2"/>
    <row r="354529" ht="12.75" customHeight="1" x14ac:dyDescent="0.2"/>
    <row r="354533" ht="12.75" customHeight="1" x14ac:dyDescent="0.2"/>
    <row r="354537" ht="12.75" customHeight="1" x14ac:dyDescent="0.2"/>
    <row r="354541" ht="12.75" customHeight="1" x14ac:dyDescent="0.2"/>
    <row r="354545" ht="12.75" customHeight="1" x14ac:dyDescent="0.2"/>
    <row r="354549" ht="12.75" customHeight="1" x14ac:dyDescent="0.2"/>
    <row r="354553" ht="12.75" customHeight="1" x14ac:dyDescent="0.2"/>
    <row r="354557" ht="12.75" customHeight="1" x14ac:dyDescent="0.2"/>
    <row r="354561" ht="12.75" customHeight="1" x14ac:dyDescent="0.2"/>
    <row r="354565" ht="12.75" customHeight="1" x14ac:dyDescent="0.2"/>
    <row r="354569" ht="12.75" customHeight="1" x14ac:dyDescent="0.2"/>
    <row r="354573" ht="12.75" customHeight="1" x14ac:dyDescent="0.2"/>
    <row r="354577" ht="12.75" customHeight="1" x14ac:dyDescent="0.2"/>
    <row r="354581" ht="12.75" customHeight="1" x14ac:dyDescent="0.2"/>
    <row r="354585" ht="12.75" customHeight="1" x14ac:dyDescent="0.2"/>
    <row r="354589" ht="12.75" customHeight="1" x14ac:dyDescent="0.2"/>
    <row r="354593" ht="12.75" customHeight="1" x14ac:dyDescent="0.2"/>
    <row r="354597" ht="12.75" customHeight="1" x14ac:dyDescent="0.2"/>
    <row r="354601" ht="12.75" customHeight="1" x14ac:dyDescent="0.2"/>
    <row r="354605" ht="12.75" customHeight="1" x14ac:dyDescent="0.2"/>
    <row r="354609" ht="12.75" customHeight="1" x14ac:dyDescent="0.2"/>
    <row r="354613" ht="12.75" customHeight="1" x14ac:dyDescent="0.2"/>
    <row r="354617" ht="12.75" customHeight="1" x14ac:dyDescent="0.2"/>
    <row r="354621" ht="12.75" customHeight="1" x14ac:dyDescent="0.2"/>
    <row r="354625" ht="12.75" customHeight="1" x14ac:dyDescent="0.2"/>
    <row r="354629" ht="12.75" customHeight="1" x14ac:dyDescent="0.2"/>
    <row r="354633" ht="12.75" customHeight="1" x14ac:dyDescent="0.2"/>
    <row r="354637" ht="12.75" customHeight="1" x14ac:dyDescent="0.2"/>
    <row r="354641" ht="12.75" customHeight="1" x14ac:dyDescent="0.2"/>
    <row r="354645" ht="12.75" customHeight="1" x14ac:dyDescent="0.2"/>
    <row r="354649" ht="12.75" customHeight="1" x14ac:dyDescent="0.2"/>
    <row r="354653" ht="12.75" customHeight="1" x14ac:dyDescent="0.2"/>
    <row r="354657" ht="12.75" customHeight="1" x14ac:dyDescent="0.2"/>
    <row r="354661" ht="12.75" customHeight="1" x14ac:dyDescent="0.2"/>
    <row r="354665" ht="12.75" customHeight="1" x14ac:dyDescent="0.2"/>
    <row r="354669" ht="12.75" customHeight="1" x14ac:dyDescent="0.2"/>
    <row r="354673" ht="12.75" customHeight="1" x14ac:dyDescent="0.2"/>
    <row r="354677" ht="12.75" customHeight="1" x14ac:dyDescent="0.2"/>
    <row r="354681" ht="12.75" customHeight="1" x14ac:dyDescent="0.2"/>
    <row r="354685" ht="12.75" customHeight="1" x14ac:dyDescent="0.2"/>
    <row r="354689" ht="12.75" customHeight="1" x14ac:dyDescent="0.2"/>
    <row r="354693" ht="12.75" customHeight="1" x14ac:dyDescent="0.2"/>
    <row r="354697" ht="12.75" customHeight="1" x14ac:dyDescent="0.2"/>
    <row r="354701" ht="12.75" customHeight="1" x14ac:dyDescent="0.2"/>
    <row r="354705" ht="12.75" customHeight="1" x14ac:dyDescent="0.2"/>
    <row r="354709" ht="12.75" customHeight="1" x14ac:dyDescent="0.2"/>
    <row r="354713" ht="12.75" customHeight="1" x14ac:dyDescent="0.2"/>
    <row r="354717" ht="12.75" customHeight="1" x14ac:dyDescent="0.2"/>
    <row r="354721" ht="12.75" customHeight="1" x14ac:dyDescent="0.2"/>
    <row r="354725" ht="12.75" customHeight="1" x14ac:dyDescent="0.2"/>
    <row r="354729" ht="12.75" customHeight="1" x14ac:dyDescent="0.2"/>
    <row r="354733" ht="12.75" customHeight="1" x14ac:dyDescent="0.2"/>
    <row r="354737" ht="12.75" customHeight="1" x14ac:dyDescent="0.2"/>
    <row r="354741" ht="12.75" customHeight="1" x14ac:dyDescent="0.2"/>
    <row r="354745" ht="12.75" customHeight="1" x14ac:dyDescent="0.2"/>
    <row r="354749" ht="12.75" customHeight="1" x14ac:dyDescent="0.2"/>
    <row r="354753" ht="12.75" customHeight="1" x14ac:dyDescent="0.2"/>
    <row r="354757" ht="12.75" customHeight="1" x14ac:dyDescent="0.2"/>
    <row r="354761" ht="12.75" customHeight="1" x14ac:dyDescent="0.2"/>
    <row r="354765" ht="12.75" customHeight="1" x14ac:dyDescent="0.2"/>
    <row r="354769" ht="12.75" customHeight="1" x14ac:dyDescent="0.2"/>
    <row r="354773" ht="12.75" customHeight="1" x14ac:dyDescent="0.2"/>
    <row r="354777" ht="12.75" customHeight="1" x14ac:dyDescent="0.2"/>
    <row r="354781" ht="12.75" customHeight="1" x14ac:dyDescent="0.2"/>
    <row r="354785" ht="12.75" customHeight="1" x14ac:dyDescent="0.2"/>
    <row r="354789" ht="12.75" customHeight="1" x14ac:dyDescent="0.2"/>
    <row r="354793" ht="12.75" customHeight="1" x14ac:dyDescent="0.2"/>
    <row r="354797" ht="12.75" customHeight="1" x14ac:dyDescent="0.2"/>
    <row r="354801" ht="12.75" customHeight="1" x14ac:dyDescent="0.2"/>
    <row r="354805" ht="12.75" customHeight="1" x14ac:dyDescent="0.2"/>
    <row r="354809" ht="12.75" customHeight="1" x14ac:dyDescent="0.2"/>
    <row r="354813" ht="12.75" customHeight="1" x14ac:dyDescent="0.2"/>
    <row r="354817" ht="12.75" customHeight="1" x14ac:dyDescent="0.2"/>
    <row r="354821" ht="12.75" customHeight="1" x14ac:dyDescent="0.2"/>
    <row r="354825" ht="12.75" customHeight="1" x14ac:dyDescent="0.2"/>
    <row r="354829" ht="12.75" customHeight="1" x14ac:dyDescent="0.2"/>
    <row r="354833" ht="12.75" customHeight="1" x14ac:dyDescent="0.2"/>
    <row r="354837" ht="12.75" customHeight="1" x14ac:dyDescent="0.2"/>
    <row r="354841" ht="12.75" customHeight="1" x14ac:dyDescent="0.2"/>
    <row r="354845" ht="12.75" customHeight="1" x14ac:dyDescent="0.2"/>
    <row r="354849" ht="12.75" customHeight="1" x14ac:dyDescent="0.2"/>
    <row r="354853" ht="12.75" customHeight="1" x14ac:dyDescent="0.2"/>
    <row r="354857" ht="12.75" customHeight="1" x14ac:dyDescent="0.2"/>
    <row r="354861" ht="12.75" customHeight="1" x14ac:dyDescent="0.2"/>
    <row r="354865" ht="12.75" customHeight="1" x14ac:dyDescent="0.2"/>
    <row r="354869" ht="12.75" customHeight="1" x14ac:dyDescent="0.2"/>
    <row r="354873" ht="12.75" customHeight="1" x14ac:dyDescent="0.2"/>
    <row r="354877" ht="12.75" customHeight="1" x14ac:dyDescent="0.2"/>
    <row r="354881" ht="12.75" customHeight="1" x14ac:dyDescent="0.2"/>
    <row r="354885" ht="12.75" customHeight="1" x14ac:dyDescent="0.2"/>
    <row r="354889" ht="12.75" customHeight="1" x14ac:dyDescent="0.2"/>
    <row r="354893" ht="12.75" customHeight="1" x14ac:dyDescent="0.2"/>
    <row r="354897" ht="12.75" customHeight="1" x14ac:dyDescent="0.2"/>
    <row r="354901" ht="12.75" customHeight="1" x14ac:dyDescent="0.2"/>
    <row r="354905" ht="12.75" customHeight="1" x14ac:dyDescent="0.2"/>
    <row r="354909" ht="12.75" customHeight="1" x14ac:dyDescent="0.2"/>
    <row r="354913" ht="12.75" customHeight="1" x14ac:dyDescent="0.2"/>
    <row r="354917" ht="12.75" customHeight="1" x14ac:dyDescent="0.2"/>
    <row r="354921" ht="12.75" customHeight="1" x14ac:dyDescent="0.2"/>
    <row r="354925" ht="12.75" customHeight="1" x14ac:dyDescent="0.2"/>
    <row r="354929" ht="12.75" customHeight="1" x14ac:dyDescent="0.2"/>
    <row r="354933" ht="12.75" customHeight="1" x14ac:dyDescent="0.2"/>
    <row r="354937" ht="12.75" customHeight="1" x14ac:dyDescent="0.2"/>
    <row r="354941" ht="12.75" customHeight="1" x14ac:dyDescent="0.2"/>
    <row r="354945" ht="12.75" customHeight="1" x14ac:dyDescent="0.2"/>
    <row r="354949" ht="12.75" customHeight="1" x14ac:dyDescent="0.2"/>
    <row r="354953" ht="12.75" customHeight="1" x14ac:dyDescent="0.2"/>
    <row r="354957" ht="12.75" customHeight="1" x14ac:dyDescent="0.2"/>
    <row r="354961" ht="12.75" customHeight="1" x14ac:dyDescent="0.2"/>
    <row r="354965" ht="12.75" customHeight="1" x14ac:dyDescent="0.2"/>
    <row r="354969" ht="12.75" customHeight="1" x14ac:dyDescent="0.2"/>
    <row r="354973" ht="12.75" customHeight="1" x14ac:dyDescent="0.2"/>
    <row r="354977" ht="12.75" customHeight="1" x14ac:dyDescent="0.2"/>
    <row r="354981" ht="12.75" customHeight="1" x14ac:dyDescent="0.2"/>
    <row r="354985" ht="12.75" customHeight="1" x14ac:dyDescent="0.2"/>
    <row r="354989" ht="12.75" customHeight="1" x14ac:dyDescent="0.2"/>
    <row r="354993" ht="12.75" customHeight="1" x14ac:dyDescent="0.2"/>
    <row r="354997" ht="12.75" customHeight="1" x14ac:dyDescent="0.2"/>
    <row r="355001" ht="12.75" customHeight="1" x14ac:dyDescent="0.2"/>
    <row r="355005" ht="12.75" customHeight="1" x14ac:dyDescent="0.2"/>
    <row r="355009" ht="12.75" customHeight="1" x14ac:dyDescent="0.2"/>
    <row r="355013" ht="12.75" customHeight="1" x14ac:dyDescent="0.2"/>
    <row r="355017" ht="12.75" customHeight="1" x14ac:dyDescent="0.2"/>
    <row r="355021" ht="12.75" customHeight="1" x14ac:dyDescent="0.2"/>
    <row r="355025" ht="12.75" customHeight="1" x14ac:dyDescent="0.2"/>
    <row r="355029" ht="12.75" customHeight="1" x14ac:dyDescent="0.2"/>
    <row r="355033" ht="12.75" customHeight="1" x14ac:dyDescent="0.2"/>
    <row r="355037" ht="12.75" customHeight="1" x14ac:dyDescent="0.2"/>
    <row r="355041" ht="12.75" customHeight="1" x14ac:dyDescent="0.2"/>
    <row r="355045" ht="12.75" customHeight="1" x14ac:dyDescent="0.2"/>
    <row r="355049" ht="12.75" customHeight="1" x14ac:dyDescent="0.2"/>
    <row r="355053" ht="12.75" customHeight="1" x14ac:dyDescent="0.2"/>
    <row r="355057" ht="12.75" customHeight="1" x14ac:dyDescent="0.2"/>
    <row r="355061" ht="12.75" customHeight="1" x14ac:dyDescent="0.2"/>
    <row r="355065" ht="12.75" customHeight="1" x14ac:dyDescent="0.2"/>
    <row r="355069" ht="12.75" customHeight="1" x14ac:dyDescent="0.2"/>
    <row r="355073" ht="12.75" customHeight="1" x14ac:dyDescent="0.2"/>
    <row r="355077" ht="12.75" customHeight="1" x14ac:dyDescent="0.2"/>
    <row r="355081" ht="12.75" customHeight="1" x14ac:dyDescent="0.2"/>
    <row r="355085" ht="12.75" customHeight="1" x14ac:dyDescent="0.2"/>
    <row r="355089" ht="12.75" customHeight="1" x14ac:dyDescent="0.2"/>
    <row r="355093" ht="12.75" customHeight="1" x14ac:dyDescent="0.2"/>
    <row r="355097" ht="12.75" customHeight="1" x14ac:dyDescent="0.2"/>
    <row r="355101" ht="12.75" customHeight="1" x14ac:dyDescent="0.2"/>
    <row r="355105" ht="12.75" customHeight="1" x14ac:dyDescent="0.2"/>
    <row r="355109" ht="12.75" customHeight="1" x14ac:dyDescent="0.2"/>
    <row r="355113" ht="12.75" customHeight="1" x14ac:dyDescent="0.2"/>
    <row r="355117" ht="12.75" customHeight="1" x14ac:dyDescent="0.2"/>
    <row r="355121" ht="12.75" customHeight="1" x14ac:dyDescent="0.2"/>
    <row r="355125" ht="12.75" customHeight="1" x14ac:dyDescent="0.2"/>
    <row r="355129" ht="12.75" customHeight="1" x14ac:dyDescent="0.2"/>
    <row r="355133" ht="12.75" customHeight="1" x14ac:dyDescent="0.2"/>
    <row r="355137" ht="12.75" customHeight="1" x14ac:dyDescent="0.2"/>
    <row r="355141" ht="12.75" customHeight="1" x14ac:dyDescent="0.2"/>
    <row r="355145" ht="12.75" customHeight="1" x14ac:dyDescent="0.2"/>
    <row r="355149" ht="12.75" customHeight="1" x14ac:dyDescent="0.2"/>
    <row r="355153" ht="12.75" customHeight="1" x14ac:dyDescent="0.2"/>
    <row r="355157" ht="12.75" customHeight="1" x14ac:dyDescent="0.2"/>
    <row r="355161" ht="12.75" customHeight="1" x14ac:dyDescent="0.2"/>
    <row r="355165" ht="12.75" customHeight="1" x14ac:dyDescent="0.2"/>
    <row r="355169" ht="12.75" customHeight="1" x14ac:dyDescent="0.2"/>
    <row r="355173" ht="12.75" customHeight="1" x14ac:dyDescent="0.2"/>
    <row r="355177" ht="12.75" customHeight="1" x14ac:dyDescent="0.2"/>
    <row r="355181" ht="12.75" customHeight="1" x14ac:dyDescent="0.2"/>
    <row r="355185" ht="12.75" customHeight="1" x14ac:dyDescent="0.2"/>
    <row r="355189" ht="12.75" customHeight="1" x14ac:dyDescent="0.2"/>
    <row r="355193" ht="12.75" customHeight="1" x14ac:dyDescent="0.2"/>
    <row r="355197" ht="12.75" customHeight="1" x14ac:dyDescent="0.2"/>
    <row r="355201" ht="12.75" customHeight="1" x14ac:dyDescent="0.2"/>
    <row r="355205" ht="12.75" customHeight="1" x14ac:dyDescent="0.2"/>
    <row r="355209" ht="12.75" customHeight="1" x14ac:dyDescent="0.2"/>
    <row r="355213" ht="12.75" customHeight="1" x14ac:dyDescent="0.2"/>
    <row r="355217" ht="12.75" customHeight="1" x14ac:dyDescent="0.2"/>
    <row r="355221" ht="12.75" customHeight="1" x14ac:dyDescent="0.2"/>
    <row r="355225" ht="12.75" customHeight="1" x14ac:dyDescent="0.2"/>
    <row r="355229" ht="12.75" customHeight="1" x14ac:dyDescent="0.2"/>
    <row r="355233" ht="12.75" customHeight="1" x14ac:dyDescent="0.2"/>
    <row r="355237" ht="12.75" customHeight="1" x14ac:dyDescent="0.2"/>
    <row r="355241" ht="12.75" customHeight="1" x14ac:dyDescent="0.2"/>
    <row r="355245" ht="12.75" customHeight="1" x14ac:dyDescent="0.2"/>
    <row r="355249" ht="12.75" customHeight="1" x14ac:dyDescent="0.2"/>
    <row r="355253" ht="12.75" customHeight="1" x14ac:dyDescent="0.2"/>
    <row r="355257" ht="12.75" customHeight="1" x14ac:dyDescent="0.2"/>
    <row r="355261" ht="12.75" customHeight="1" x14ac:dyDescent="0.2"/>
    <row r="355265" ht="12.75" customHeight="1" x14ac:dyDescent="0.2"/>
    <row r="355269" ht="12.75" customHeight="1" x14ac:dyDescent="0.2"/>
    <row r="355273" ht="12.75" customHeight="1" x14ac:dyDescent="0.2"/>
    <row r="355277" ht="12.75" customHeight="1" x14ac:dyDescent="0.2"/>
    <row r="355281" ht="12.75" customHeight="1" x14ac:dyDescent="0.2"/>
    <row r="355285" ht="12.75" customHeight="1" x14ac:dyDescent="0.2"/>
    <row r="355289" ht="12.75" customHeight="1" x14ac:dyDescent="0.2"/>
    <row r="355293" ht="12.75" customHeight="1" x14ac:dyDescent="0.2"/>
    <row r="355297" ht="12.75" customHeight="1" x14ac:dyDescent="0.2"/>
    <row r="355301" ht="12.75" customHeight="1" x14ac:dyDescent="0.2"/>
    <row r="355305" ht="12.75" customHeight="1" x14ac:dyDescent="0.2"/>
    <row r="355309" ht="12.75" customHeight="1" x14ac:dyDescent="0.2"/>
    <row r="355313" ht="12.75" customHeight="1" x14ac:dyDescent="0.2"/>
    <row r="355317" ht="12.75" customHeight="1" x14ac:dyDescent="0.2"/>
    <row r="355321" ht="12.75" customHeight="1" x14ac:dyDescent="0.2"/>
    <row r="355325" ht="12.75" customHeight="1" x14ac:dyDescent="0.2"/>
    <row r="355329" ht="12.75" customHeight="1" x14ac:dyDescent="0.2"/>
    <row r="355333" ht="12.75" customHeight="1" x14ac:dyDescent="0.2"/>
    <row r="355337" ht="12.75" customHeight="1" x14ac:dyDescent="0.2"/>
    <row r="355341" ht="12.75" customHeight="1" x14ac:dyDescent="0.2"/>
    <row r="355345" ht="12.75" customHeight="1" x14ac:dyDescent="0.2"/>
    <row r="355349" ht="12.75" customHeight="1" x14ac:dyDescent="0.2"/>
    <row r="355353" ht="12.75" customHeight="1" x14ac:dyDescent="0.2"/>
    <row r="355357" ht="12.75" customHeight="1" x14ac:dyDescent="0.2"/>
    <row r="355361" ht="12.75" customHeight="1" x14ac:dyDescent="0.2"/>
    <row r="355365" ht="12.75" customHeight="1" x14ac:dyDescent="0.2"/>
    <row r="355369" ht="12.75" customHeight="1" x14ac:dyDescent="0.2"/>
    <row r="355373" ht="12.75" customHeight="1" x14ac:dyDescent="0.2"/>
    <row r="355377" ht="12.75" customHeight="1" x14ac:dyDescent="0.2"/>
    <row r="355381" ht="12.75" customHeight="1" x14ac:dyDescent="0.2"/>
    <row r="355385" ht="12.75" customHeight="1" x14ac:dyDescent="0.2"/>
    <row r="355389" ht="12.75" customHeight="1" x14ac:dyDescent="0.2"/>
    <row r="355393" ht="12.75" customHeight="1" x14ac:dyDescent="0.2"/>
    <row r="355397" ht="12.75" customHeight="1" x14ac:dyDescent="0.2"/>
    <row r="355401" ht="12.75" customHeight="1" x14ac:dyDescent="0.2"/>
    <row r="355405" ht="12.75" customHeight="1" x14ac:dyDescent="0.2"/>
    <row r="355409" ht="12.75" customHeight="1" x14ac:dyDescent="0.2"/>
    <row r="355413" ht="12.75" customHeight="1" x14ac:dyDescent="0.2"/>
    <row r="355417" ht="12.75" customHeight="1" x14ac:dyDescent="0.2"/>
    <row r="355421" ht="12.75" customHeight="1" x14ac:dyDescent="0.2"/>
    <row r="355425" ht="12.75" customHeight="1" x14ac:dyDescent="0.2"/>
    <row r="355429" ht="12.75" customHeight="1" x14ac:dyDescent="0.2"/>
    <row r="355433" ht="12.75" customHeight="1" x14ac:dyDescent="0.2"/>
    <row r="355437" ht="12.75" customHeight="1" x14ac:dyDescent="0.2"/>
    <row r="355441" ht="12.75" customHeight="1" x14ac:dyDescent="0.2"/>
    <row r="355445" ht="12.75" customHeight="1" x14ac:dyDescent="0.2"/>
    <row r="355449" ht="12.75" customHeight="1" x14ac:dyDescent="0.2"/>
    <row r="355453" ht="12.75" customHeight="1" x14ac:dyDescent="0.2"/>
    <row r="355457" ht="12.75" customHeight="1" x14ac:dyDescent="0.2"/>
    <row r="355461" ht="12.75" customHeight="1" x14ac:dyDescent="0.2"/>
    <row r="355465" ht="12.75" customHeight="1" x14ac:dyDescent="0.2"/>
    <row r="355469" ht="12.75" customHeight="1" x14ac:dyDescent="0.2"/>
    <row r="355473" ht="12.75" customHeight="1" x14ac:dyDescent="0.2"/>
    <row r="355477" ht="12.75" customHeight="1" x14ac:dyDescent="0.2"/>
    <row r="355481" ht="12.75" customHeight="1" x14ac:dyDescent="0.2"/>
    <row r="355485" ht="12.75" customHeight="1" x14ac:dyDescent="0.2"/>
    <row r="355489" ht="12.75" customHeight="1" x14ac:dyDescent="0.2"/>
    <row r="355493" ht="12.75" customHeight="1" x14ac:dyDescent="0.2"/>
    <row r="355497" ht="12.75" customHeight="1" x14ac:dyDescent="0.2"/>
    <row r="355501" ht="12.75" customHeight="1" x14ac:dyDescent="0.2"/>
    <row r="355505" ht="12.75" customHeight="1" x14ac:dyDescent="0.2"/>
    <row r="355509" ht="12.75" customHeight="1" x14ac:dyDescent="0.2"/>
    <row r="355513" ht="12.75" customHeight="1" x14ac:dyDescent="0.2"/>
    <row r="355517" ht="12.75" customHeight="1" x14ac:dyDescent="0.2"/>
    <row r="355521" ht="12.75" customHeight="1" x14ac:dyDescent="0.2"/>
    <row r="355525" ht="12.75" customHeight="1" x14ac:dyDescent="0.2"/>
    <row r="355529" ht="12.75" customHeight="1" x14ac:dyDescent="0.2"/>
    <row r="355533" ht="12.75" customHeight="1" x14ac:dyDescent="0.2"/>
    <row r="355537" ht="12.75" customHeight="1" x14ac:dyDescent="0.2"/>
    <row r="355541" ht="12.75" customHeight="1" x14ac:dyDescent="0.2"/>
    <row r="355545" ht="12.75" customHeight="1" x14ac:dyDescent="0.2"/>
    <row r="355549" ht="12.75" customHeight="1" x14ac:dyDescent="0.2"/>
    <row r="355553" ht="12.75" customHeight="1" x14ac:dyDescent="0.2"/>
    <row r="355557" ht="12.75" customHeight="1" x14ac:dyDescent="0.2"/>
    <row r="355561" ht="12.75" customHeight="1" x14ac:dyDescent="0.2"/>
    <row r="355565" ht="12.75" customHeight="1" x14ac:dyDescent="0.2"/>
    <row r="355569" ht="12.75" customHeight="1" x14ac:dyDescent="0.2"/>
    <row r="355573" ht="12.75" customHeight="1" x14ac:dyDescent="0.2"/>
    <row r="355577" ht="12.75" customHeight="1" x14ac:dyDescent="0.2"/>
    <row r="355581" ht="12.75" customHeight="1" x14ac:dyDescent="0.2"/>
    <row r="355585" ht="12.75" customHeight="1" x14ac:dyDescent="0.2"/>
    <row r="355589" ht="12.75" customHeight="1" x14ac:dyDescent="0.2"/>
    <row r="355593" ht="12.75" customHeight="1" x14ac:dyDescent="0.2"/>
    <row r="355597" ht="12.75" customHeight="1" x14ac:dyDescent="0.2"/>
    <row r="355601" ht="12.75" customHeight="1" x14ac:dyDescent="0.2"/>
    <row r="355605" ht="12.75" customHeight="1" x14ac:dyDescent="0.2"/>
    <row r="355609" ht="12.75" customHeight="1" x14ac:dyDescent="0.2"/>
    <row r="355613" ht="12.75" customHeight="1" x14ac:dyDescent="0.2"/>
    <row r="355617" ht="12.75" customHeight="1" x14ac:dyDescent="0.2"/>
    <row r="355621" ht="12.75" customHeight="1" x14ac:dyDescent="0.2"/>
    <row r="355625" ht="12.75" customHeight="1" x14ac:dyDescent="0.2"/>
    <row r="355629" ht="12.75" customHeight="1" x14ac:dyDescent="0.2"/>
    <row r="355633" ht="12.75" customHeight="1" x14ac:dyDescent="0.2"/>
    <row r="355637" ht="12.75" customHeight="1" x14ac:dyDescent="0.2"/>
    <row r="355641" ht="12.75" customHeight="1" x14ac:dyDescent="0.2"/>
    <row r="355645" ht="12.75" customHeight="1" x14ac:dyDescent="0.2"/>
    <row r="355649" ht="12.75" customHeight="1" x14ac:dyDescent="0.2"/>
    <row r="355653" ht="12.75" customHeight="1" x14ac:dyDescent="0.2"/>
    <row r="355657" ht="12.75" customHeight="1" x14ac:dyDescent="0.2"/>
    <row r="355661" ht="12.75" customHeight="1" x14ac:dyDescent="0.2"/>
    <row r="355665" ht="12.75" customHeight="1" x14ac:dyDescent="0.2"/>
    <row r="355669" ht="12.75" customHeight="1" x14ac:dyDescent="0.2"/>
    <row r="355673" ht="12.75" customHeight="1" x14ac:dyDescent="0.2"/>
    <row r="355677" ht="12.75" customHeight="1" x14ac:dyDescent="0.2"/>
    <row r="355681" ht="12.75" customHeight="1" x14ac:dyDescent="0.2"/>
    <row r="355685" ht="12.75" customHeight="1" x14ac:dyDescent="0.2"/>
    <row r="355689" ht="12.75" customHeight="1" x14ac:dyDescent="0.2"/>
    <row r="355693" ht="12.75" customHeight="1" x14ac:dyDescent="0.2"/>
    <row r="355697" ht="12.75" customHeight="1" x14ac:dyDescent="0.2"/>
    <row r="355701" ht="12.75" customHeight="1" x14ac:dyDescent="0.2"/>
    <row r="355705" ht="12.75" customHeight="1" x14ac:dyDescent="0.2"/>
    <row r="355709" ht="12.75" customHeight="1" x14ac:dyDescent="0.2"/>
    <row r="355713" ht="12.75" customHeight="1" x14ac:dyDescent="0.2"/>
    <row r="355717" ht="12.75" customHeight="1" x14ac:dyDescent="0.2"/>
    <row r="355721" ht="12.75" customHeight="1" x14ac:dyDescent="0.2"/>
    <row r="355725" ht="12.75" customHeight="1" x14ac:dyDescent="0.2"/>
    <row r="355729" ht="12.75" customHeight="1" x14ac:dyDescent="0.2"/>
    <row r="355733" ht="12.75" customHeight="1" x14ac:dyDescent="0.2"/>
    <row r="355737" ht="12.75" customHeight="1" x14ac:dyDescent="0.2"/>
    <row r="355741" ht="12.75" customHeight="1" x14ac:dyDescent="0.2"/>
    <row r="355745" ht="12.75" customHeight="1" x14ac:dyDescent="0.2"/>
    <row r="355749" ht="12.75" customHeight="1" x14ac:dyDescent="0.2"/>
    <row r="355753" ht="12.75" customHeight="1" x14ac:dyDescent="0.2"/>
    <row r="355757" ht="12.75" customHeight="1" x14ac:dyDescent="0.2"/>
    <row r="355761" ht="12.75" customHeight="1" x14ac:dyDescent="0.2"/>
    <row r="355765" ht="12.75" customHeight="1" x14ac:dyDescent="0.2"/>
    <row r="355769" ht="12.75" customHeight="1" x14ac:dyDescent="0.2"/>
    <row r="355773" ht="12.75" customHeight="1" x14ac:dyDescent="0.2"/>
    <row r="355777" ht="12.75" customHeight="1" x14ac:dyDescent="0.2"/>
    <row r="355781" ht="12.75" customHeight="1" x14ac:dyDescent="0.2"/>
    <row r="355785" ht="12.75" customHeight="1" x14ac:dyDescent="0.2"/>
    <row r="355789" ht="12.75" customHeight="1" x14ac:dyDescent="0.2"/>
    <row r="355793" ht="12.75" customHeight="1" x14ac:dyDescent="0.2"/>
    <row r="355797" ht="12.75" customHeight="1" x14ac:dyDescent="0.2"/>
    <row r="355801" ht="12.75" customHeight="1" x14ac:dyDescent="0.2"/>
    <row r="355805" ht="12.75" customHeight="1" x14ac:dyDescent="0.2"/>
    <row r="355809" ht="12.75" customHeight="1" x14ac:dyDescent="0.2"/>
    <row r="355813" ht="12.75" customHeight="1" x14ac:dyDescent="0.2"/>
    <row r="355817" ht="12.75" customHeight="1" x14ac:dyDescent="0.2"/>
    <row r="355821" ht="12.75" customHeight="1" x14ac:dyDescent="0.2"/>
    <row r="355825" ht="12.75" customHeight="1" x14ac:dyDescent="0.2"/>
    <row r="355829" ht="12.75" customHeight="1" x14ac:dyDescent="0.2"/>
    <row r="355833" ht="12.75" customHeight="1" x14ac:dyDescent="0.2"/>
    <row r="355837" ht="12.75" customHeight="1" x14ac:dyDescent="0.2"/>
    <row r="355841" ht="12.75" customHeight="1" x14ac:dyDescent="0.2"/>
    <row r="355845" ht="12.75" customHeight="1" x14ac:dyDescent="0.2"/>
    <row r="355849" ht="12.75" customHeight="1" x14ac:dyDescent="0.2"/>
    <row r="355853" ht="12.75" customHeight="1" x14ac:dyDescent="0.2"/>
    <row r="355857" ht="12.75" customHeight="1" x14ac:dyDescent="0.2"/>
    <row r="355861" ht="12.75" customHeight="1" x14ac:dyDescent="0.2"/>
    <row r="355865" ht="12.75" customHeight="1" x14ac:dyDescent="0.2"/>
    <row r="355869" ht="12.75" customHeight="1" x14ac:dyDescent="0.2"/>
    <row r="355873" ht="12.75" customHeight="1" x14ac:dyDescent="0.2"/>
    <row r="355877" ht="12.75" customHeight="1" x14ac:dyDescent="0.2"/>
    <row r="355881" ht="12.75" customHeight="1" x14ac:dyDescent="0.2"/>
    <row r="355885" ht="12.75" customHeight="1" x14ac:dyDescent="0.2"/>
    <row r="355889" ht="12.75" customHeight="1" x14ac:dyDescent="0.2"/>
    <row r="355893" ht="12.75" customHeight="1" x14ac:dyDescent="0.2"/>
    <row r="355897" ht="12.75" customHeight="1" x14ac:dyDescent="0.2"/>
    <row r="355901" ht="12.75" customHeight="1" x14ac:dyDescent="0.2"/>
    <row r="355905" ht="12.75" customHeight="1" x14ac:dyDescent="0.2"/>
    <row r="355909" ht="12.75" customHeight="1" x14ac:dyDescent="0.2"/>
    <row r="355913" ht="12.75" customHeight="1" x14ac:dyDescent="0.2"/>
    <row r="355917" ht="12.75" customHeight="1" x14ac:dyDescent="0.2"/>
    <row r="355921" ht="12.75" customHeight="1" x14ac:dyDescent="0.2"/>
    <row r="355925" ht="12.75" customHeight="1" x14ac:dyDescent="0.2"/>
    <row r="355929" ht="12.75" customHeight="1" x14ac:dyDescent="0.2"/>
    <row r="355933" ht="12.75" customHeight="1" x14ac:dyDescent="0.2"/>
    <row r="355937" ht="12.75" customHeight="1" x14ac:dyDescent="0.2"/>
    <row r="355941" ht="12.75" customHeight="1" x14ac:dyDescent="0.2"/>
    <row r="355945" ht="12.75" customHeight="1" x14ac:dyDescent="0.2"/>
    <row r="355949" ht="12.75" customHeight="1" x14ac:dyDescent="0.2"/>
    <row r="355953" ht="12.75" customHeight="1" x14ac:dyDescent="0.2"/>
    <row r="355957" ht="12.75" customHeight="1" x14ac:dyDescent="0.2"/>
    <row r="355961" ht="12.75" customHeight="1" x14ac:dyDescent="0.2"/>
    <row r="355965" ht="12.75" customHeight="1" x14ac:dyDescent="0.2"/>
    <row r="355969" ht="12.75" customHeight="1" x14ac:dyDescent="0.2"/>
    <row r="355973" ht="12.75" customHeight="1" x14ac:dyDescent="0.2"/>
    <row r="355977" ht="12.75" customHeight="1" x14ac:dyDescent="0.2"/>
    <row r="355981" ht="12.75" customHeight="1" x14ac:dyDescent="0.2"/>
    <row r="355985" ht="12.75" customHeight="1" x14ac:dyDescent="0.2"/>
    <row r="355989" ht="12.75" customHeight="1" x14ac:dyDescent="0.2"/>
    <row r="355993" ht="12.75" customHeight="1" x14ac:dyDescent="0.2"/>
    <row r="355997" ht="12.75" customHeight="1" x14ac:dyDescent="0.2"/>
    <row r="356001" ht="12.75" customHeight="1" x14ac:dyDescent="0.2"/>
    <row r="356005" ht="12.75" customHeight="1" x14ac:dyDescent="0.2"/>
    <row r="356009" ht="12.75" customHeight="1" x14ac:dyDescent="0.2"/>
    <row r="356013" ht="12.75" customHeight="1" x14ac:dyDescent="0.2"/>
    <row r="356017" ht="12.75" customHeight="1" x14ac:dyDescent="0.2"/>
    <row r="356021" ht="12.75" customHeight="1" x14ac:dyDescent="0.2"/>
    <row r="356025" ht="12.75" customHeight="1" x14ac:dyDescent="0.2"/>
    <row r="356029" ht="12.75" customHeight="1" x14ac:dyDescent="0.2"/>
    <row r="356033" ht="12.75" customHeight="1" x14ac:dyDescent="0.2"/>
    <row r="356037" ht="12.75" customHeight="1" x14ac:dyDescent="0.2"/>
    <row r="356041" ht="12.75" customHeight="1" x14ac:dyDescent="0.2"/>
    <row r="356045" ht="12.75" customHeight="1" x14ac:dyDescent="0.2"/>
    <row r="356049" ht="12.75" customHeight="1" x14ac:dyDescent="0.2"/>
    <row r="356053" ht="12.75" customHeight="1" x14ac:dyDescent="0.2"/>
    <row r="356057" ht="12.75" customHeight="1" x14ac:dyDescent="0.2"/>
    <row r="356061" ht="12.75" customHeight="1" x14ac:dyDescent="0.2"/>
    <row r="356065" ht="12.75" customHeight="1" x14ac:dyDescent="0.2"/>
    <row r="356069" ht="12.75" customHeight="1" x14ac:dyDescent="0.2"/>
    <row r="356073" ht="12.75" customHeight="1" x14ac:dyDescent="0.2"/>
    <row r="356077" ht="12.75" customHeight="1" x14ac:dyDescent="0.2"/>
    <row r="356081" ht="12.75" customHeight="1" x14ac:dyDescent="0.2"/>
    <row r="356085" ht="12.75" customHeight="1" x14ac:dyDescent="0.2"/>
    <row r="356089" ht="12.75" customHeight="1" x14ac:dyDescent="0.2"/>
    <row r="356093" ht="12.75" customHeight="1" x14ac:dyDescent="0.2"/>
    <row r="356097" ht="12.75" customHeight="1" x14ac:dyDescent="0.2"/>
    <row r="356101" ht="12.75" customHeight="1" x14ac:dyDescent="0.2"/>
    <row r="356105" ht="12.75" customHeight="1" x14ac:dyDescent="0.2"/>
    <row r="356109" ht="12.75" customHeight="1" x14ac:dyDescent="0.2"/>
    <row r="356113" ht="12.75" customHeight="1" x14ac:dyDescent="0.2"/>
    <row r="356117" ht="12.75" customHeight="1" x14ac:dyDescent="0.2"/>
    <row r="356121" ht="12.75" customHeight="1" x14ac:dyDescent="0.2"/>
    <row r="356125" ht="12.75" customHeight="1" x14ac:dyDescent="0.2"/>
    <row r="356129" ht="12.75" customHeight="1" x14ac:dyDescent="0.2"/>
    <row r="356133" ht="12.75" customHeight="1" x14ac:dyDescent="0.2"/>
    <row r="356137" ht="12.75" customHeight="1" x14ac:dyDescent="0.2"/>
    <row r="356141" ht="12.75" customHeight="1" x14ac:dyDescent="0.2"/>
    <row r="356145" ht="12.75" customHeight="1" x14ac:dyDescent="0.2"/>
    <row r="356149" ht="12.75" customHeight="1" x14ac:dyDescent="0.2"/>
    <row r="356153" ht="12.75" customHeight="1" x14ac:dyDescent="0.2"/>
    <row r="356157" ht="12.75" customHeight="1" x14ac:dyDescent="0.2"/>
    <row r="356161" ht="12.75" customHeight="1" x14ac:dyDescent="0.2"/>
    <row r="356165" ht="12.75" customHeight="1" x14ac:dyDescent="0.2"/>
    <row r="356169" ht="12.75" customHeight="1" x14ac:dyDescent="0.2"/>
    <row r="356173" ht="12.75" customHeight="1" x14ac:dyDescent="0.2"/>
    <row r="356177" ht="12.75" customHeight="1" x14ac:dyDescent="0.2"/>
    <row r="356181" ht="12.75" customHeight="1" x14ac:dyDescent="0.2"/>
    <row r="356185" ht="12.75" customHeight="1" x14ac:dyDescent="0.2"/>
    <row r="356189" ht="12.75" customHeight="1" x14ac:dyDescent="0.2"/>
    <row r="356193" ht="12.75" customHeight="1" x14ac:dyDescent="0.2"/>
    <row r="356197" ht="12.75" customHeight="1" x14ac:dyDescent="0.2"/>
    <row r="356201" ht="12.75" customHeight="1" x14ac:dyDescent="0.2"/>
    <row r="356205" ht="12.75" customHeight="1" x14ac:dyDescent="0.2"/>
    <row r="356209" ht="12.75" customHeight="1" x14ac:dyDescent="0.2"/>
    <row r="356213" ht="12.75" customHeight="1" x14ac:dyDescent="0.2"/>
    <row r="356217" ht="12.75" customHeight="1" x14ac:dyDescent="0.2"/>
    <row r="356221" ht="12.75" customHeight="1" x14ac:dyDescent="0.2"/>
    <row r="356225" ht="12.75" customHeight="1" x14ac:dyDescent="0.2"/>
    <row r="356229" ht="12.75" customHeight="1" x14ac:dyDescent="0.2"/>
    <row r="356233" ht="12.75" customHeight="1" x14ac:dyDescent="0.2"/>
    <row r="356237" ht="12.75" customHeight="1" x14ac:dyDescent="0.2"/>
    <row r="356241" ht="12.75" customHeight="1" x14ac:dyDescent="0.2"/>
    <row r="356245" ht="12.75" customHeight="1" x14ac:dyDescent="0.2"/>
    <row r="356249" ht="12.75" customHeight="1" x14ac:dyDescent="0.2"/>
    <row r="356253" ht="12.75" customHeight="1" x14ac:dyDescent="0.2"/>
    <row r="356257" ht="12.75" customHeight="1" x14ac:dyDescent="0.2"/>
    <row r="356261" ht="12.75" customHeight="1" x14ac:dyDescent="0.2"/>
    <row r="356265" ht="12.75" customHeight="1" x14ac:dyDescent="0.2"/>
    <row r="356269" ht="12.75" customHeight="1" x14ac:dyDescent="0.2"/>
    <row r="356273" ht="12.75" customHeight="1" x14ac:dyDescent="0.2"/>
    <row r="356277" ht="12.75" customHeight="1" x14ac:dyDescent="0.2"/>
    <row r="356281" ht="12.75" customHeight="1" x14ac:dyDescent="0.2"/>
    <row r="356285" ht="12.75" customHeight="1" x14ac:dyDescent="0.2"/>
    <row r="356289" ht="12.75" customHeight="1" x14ac:dyDescent="0.2"/>
    <row r="356293" ht="12.75" customHeight="1" x14ac:dyDescent="0.2"/>
    <row r="356297" ht="12.75" customHeight="1" x14ac:dyDescent="0.2"/>
    <row r="356301" ht="12.75" customHeight="1" x14ac:dyDescent="0.2"/>
    <row r="356305" ht="12.75" customHeight="1" x14ac:dyDescent="0.2"/>
    <row r="356309" ht="12.75" customHeight="1" x14ac:dyDescent="0.2"/>
    <row r="356313" ht="12.75" customHeight="1" x14ac:dyDescent="0.2"/>
    <row r="356317" ht="12.75" customHeight="1" x14ac:dyDescent="0.2"/>
    <row r="356321" ht="12.75" customHeight="1" x14ac:dyDescent="0.2"/>
    <row r="356325" ht="12.75" customHeight="1" x14ac:dyDescent="0.2"/>
    <row r="356329" ht="12.75" customHeight="1" x14ac:dyDescent="0.2"/>
    <row r="356333" ht="12.75" customHeight="1" x14ac:dyDescent="0.2"/>
    <row r="356337" ht="12.75" customHeight="1" x14ac:dyDescent="0.2"/>
    <row r="356341" ht="12.75" customHeight="1" x14ac:dyDescent="0.2"/>
    <row r="356345" ht="12.75" customHeight="1" x14ac:dyDescent="0.2"/>
    <row r="356349" ht="12.75" customHeight="1" x14ac:dyDescent="0.2"/>
    <row r="356353" ht="12.75" customHeight="1" x14ac:dyDescent="0.2"/>
    <row r="356357" ht="12.75" customHeight="1" x14ac:dyDescent="0.2"/>
    <row r="356361" ht="12.75" customHeight="1" x14ac:dyDescent="0.2"/>
    <row r="356365" ht="12.75" customHeight="1" x14ac:dyDescent="0.2"/>
    <row r="356369" ht="12.75" customHeight="1" x14ac:dyDescent="0.2"/>
    <row r="356373" ht="12.75" customHeight="1" x14ac:dyDescent="0.2"/>
    <row r="356377" ht="12.75" customHeight="1" x14ac:dyDescent="0.2"/>
    <row r="356381" ht="12.75" customHeight="1" x14ac:dyDescent="0.2"/>
    <row r="356385" ht="12.75" customHeight="1" x14ac:dyDescent="0.2"/>
    <row r="356389" ht="12.75" customHeight="1" x14ac:dyDescent="0.2"/>
    <row r="356393" ht="12.75" customHeight="1" x14ac:dyDescent="0.2"/>
    <row r="356397" ht="12.75" customHeight="1" x14ac:dyDescent="0.2"/>
    <row r="356401" ht="12.75" customHeight="1" x14ac:dyDescent="0.2"/>
    <row r="356405" ht="12.75" customHeight="1" x14ac:dyDescent="0.2"/>
    <row r="356409" ht="12.75" customHeight="1" x14ac:dyDescent="0.2"/>
    <row r="356413" ht="12.75" customHeight="1" x14ac:dyDescent="0.2"/>
    <row r="356417" ht="12.75" customHeight="1" x14ac:dyDescent="0.2"/>
    <row r="356421" ht="12.75" customHeight="1" x14ac:dyDescent="0.2"/>
    <row r="356425" ht="12.75" customHeight="1" x14ac:dyDescent="0.2"/>
    <row r="356429" ht="12.75" customHeight="1" x14ac:dyDescent="0.2"/>
    <row r="356433" ht="12.75" customHeight="1" x14ac:dyDescent="0.2"/>
    <row r="356437" ht="12.75" customHeight="1" x14ac:dyDescent="0.2"/>
    <row r="356441" ht="12.75" customHeight="1" x14ac:dyDescent="0.2"/>
    <row r="356445" ht="12.75" customHeight="1" x14ac:dyDescent="0.2"/>
    <row r="356449" ht="12.75" customHeight="1" x14ac:dyDescent="0.2"/>
    <row r="356453" ht="12.75" customHeight="1" x14ac:dyDescent="0.2"/>
    <row r="356457" ht="12.75" customHeight="1" x14ac:dyDescent="0.2"/>
    <row r="356461" ht="12.75" customHeight="1" x14ac:dyDescent="0.2"/>
    <row r="356465" ht="12.75" customHeight="1" x14ac:dyDescent="0.2"/>
    <row r="356469" ht="12.75" customHeight="1" x14ac:dyDescent="0.2"/>
    <row r="356473" ht="12.75" customHeight="1" x14ac:dyDescent="0.2"/>
    <row r="356477" ht="12.75" customHeight="1" x14ac:dyDescent="0.2"/>
    <row r="356481" ht="12.75" customHeight="1" x14ac:dyDescent="0.2"/>
    <row r="356485" ht="12.75" customHeight="1" x14ac:dyDescent="0.2"/>
    <row r="356489" ht="12.75" customHeight="1" x14ac:dyDescent="0.2"/>
    <row r="356493" ht="12.75" customHeight="1" x14ac:dyDescent="0.2"/>
    <row r="356497" ht="12.75" customHeight="1" x14ac:dyDescent="0.2"/>
    <row r="356501" ht="12.75" customHeight="1" x14ac:dyDescent="0.2"/>
    <row r="356505" ht="12.75" customHeight="1" x14ac:dyDescent="0.2"/>
    <row r="356509" ht="12.75" customHeight="1" x14ac:dyDescent="0.2"/>
    <row r="356513" ht="12.75" customHeight="1" x14ac:dyDescent="0.2"/>
    <row r="356517" ht="12.75" customHeight="1" x14ac:dyDescent="0.2"/>
    <row r="356521" ht="12.75" customHeight="1" x14ac:dyDescent="0.2"/>
    <row r="356525" ht="12.75" customHeight="1" x14ac:dyDescent="0.2"/>
    <row r="356529" ht="12.75" customHeight="1" x14ac:dyDescent="0.2"/>
    <row r="356533" ht="12.75" customHeight="1" x14ac:dyDescent="0.2"/>
    <row r="356537" ht="12.75" customHeight="1" x14ac:dyDescent="0.2"/>
    <row r="356541" ht="12.75" customHeight="1" x14ac:dyDescent="0.2"/>
    <row r="356545" ht="12.75" customHeight="1" x14ac:dyDescent="0.2"/>
    <row r="356549" ht="12.75" customHeight="1" x14ac:dyDescent="0.2"/>
    <row r="356553" ht="12.75" customHeight="1" x14ac:dyDescent="0.2"/>
    <row r="356557" ht="12.75" customHeight="1" x14ac:dyDescent="0.2"/>
    <row r="356561" ht="12.75" customHeight="1" x14ac:dyDescent="0.2"/>
    <row r="356565" ht="12.75" customHeight="1" x14ac:dyDescent="0.2"/>
    <row r="356569" ht="12.75" customHeight="1" x14ac:dyDescent="0.2"/>
    <row r="356573" ht="12.75" customHeight="1" x14ac:dyDescent="0.2"/>
    <row r="356577" ht="12.75" customHeight="1" x14ac:dyDescent="0.2"/>
    <row r="356581" ht="12.75" customHeight="1" x14ac:dyDescent="0.2"/>
    <row r="356585" ht="12.75" customHeight="1" x14ac:dyDescent="0.2"/>
    <row r="356589" ht="12.75" customHeight="1" x14ac:dyDescent="0.2"/>
    <row r="356593" ht="12.75" customHeight="1" x14ac:dyDescent="0.2"/>
    <row r="356597" ht="12.75" customHeight="1" x14ac:dyDescent="0.2"/>
    <row r="356601" ht="12.75" customHeight="1" x14ac:dyDescent="0.2"/>
    <row r="356605" ht="12.75" customHeight="1" x14ac:dyDescent="0.2"/>
    <row r="356609" ht="12.75" customHeight="1" x14ac:dyDescent="0.2"/>
    <row r="356613" ht="12.75" customHeight="1" x14ac:dyDescent="0.2"/>
    <row r="356617" ht="12.75" customHeight="1" x14ac:dyDescent="0.2"/>
    <row r="356621" ht="12.75" customHeight="1" x14ac:dyDescent="0.2"/>
    <row r="356625" ht="12.75" customHeight="1" x14ac:dyDescent="0.2"/>
    <row r="356629" ht="12.75" customHeight="1" x14ac:dyDescent="0.2"/>
    <row r="356633" ht="12.75" customHeight="1" x14ac:dyDescent="0.2"/>
    <row r="356637" ht="12.75" customHeight="1" x14ac:dyDescent="0.2"/>
    <row r="356641" ht="12.75" customHeight="1" x14ac:dyDescent="0.2"/>
    <row r="356645" ht="12.75" customHeight="1" x14ac:dyDescent="0.2"/>
    <row r="356649" ht="12.75" customHeight="1" x14ac:dyDescent="0.2"/>
    <row r="356653" ht="12.75" customHeight="1" x14ac:dyDescent="0.2"/>
    <row r="356657" ht="12.75" customHeight="1" x14ac:dyDescent="0.2"/>
    <row r="356661" ht="12.75" customHeight="1" x14ac:dyDescent="0.2"/>
    <row r="356665" ht="12.75" customHeight="1" x14ac:dyDescent="0.2"/>
    <row r="356669" ht="12.75" customHeight="1" x14ac:dyDescent="0.2"/>
    <row r="356673" ht="12.75" customHeight="1" x14ac:dyDescent="0.2"/>
    <row r="356677" ht="12.75" customHeight="1" x14ac:dyDescent="0.2"/>
    <row r="356681" ht="12.75" customHeight="1" x14ac:dyDescent="0.2"/>
    <row r="356685" ht="12.75" customHeight="1" x14ac:dyDescent="0.2"/>
    <row r="356689" ht="12.75" customHeight="1" x14ac:dyDescent="0.2"/>
    <row r="356693" ht="12.75" customHeight="1" x14ac:dyDescent="0.2"/>
    <row r="356697" ht="12.75" customHeight="1" x14ac:dyDescent="0.2"/>
    <row r="356701" ht="12.75" customHeight="1" x14ac:dyDescent="0.2"/>
    <row r="356705" ht="12.75" customHeight="1" x14ac:dyDescent="0.2"/>
    <row r="356709" ht="12.75" customHeight="1" x14ac:dyDescent="0.2"/>
    <row r="356713" ht="12.75" customHeight="1" x14ac:dyDescent="0.2"/>
    <row r="356717" ht="12.75" customHeight="1" x14ac:dyDescent="0.2"/>
    <row r="356721" ht="12.75" customHeight="1" x14ac:dyDescent="0.2"/>
    <row r="356725" ht="12.75" customHeight="1" x14ac:dyDescent="0.2"/>
    <row r="356729" ht="12.75" customHeight="1" x14ac:dyDescent="0.2"/>
    <row r="356733" ht="12.75" customHeight="1" x14ac:dyDescent="0.2"/>
    <row r="356737" ht="12.75" customHeight="1" x14ac:dyDescent="0.2"/>
    <row r="356741" ht="12.75" customHeight="1" x14ac:dyDescent="0.2"/>
    <row r="356745" ht="12.75" customHeight="1" x14ac:dyDescent="0.2"/>
    <row r="356749" ht="12.75" customHeight="1" x14ac:dyDescent="0.2"/>
    <row r="356753" ht="12.75" customHeight="1" x14ac:dyDescent="0.2"/>
    <row r="356757" ht="12.75" customHeight="1" x14ac:dyDescent="0.2"/>
    <row r="356761" ht="12.75" customHeight="1" x14ac:dyDescent="0.2"/>
    <row r="356765" ht="12.75" customHeight="1" x14ac:dyDescent="0.2"/>
    <row r="356769" ht="12.75" customHeight="1" x14ac:dyDescent="0.2"/>
    <row r="356773" ht="12.75" customHeight="1" x14ac:dyDescent="0.2"/>
    <row r="356777" ht="12.75" customHeight="1" x14ac:dyDescent="0.2"/>
    <row r="356781" ht="12.75" customHeight="1" x14ac:dyDescent="0.2"/>
    <row r="356785" ht="12.75" customHeight="1" x14ac:dyDescent="0.2"/>
    <row r="356789" ht="12.75" customHeight="1" x14ac:dyDescent="0.2"/>
    <row r="356793" ht="12.75" customHeight="1" x14ac:dyDescent="0.2"/>
    <row r="356797" ht="12.75" customHeight="1" x14ac:dyDescent="0.2"/>
    <row r="356801" ht="12.75" customHeight="1" x14ac:dyDescent="0.2"/>
    <row r="356805" ht="12.75" customHeight="1" x14ac:dyDescent="0.2"/>
    <row r="356809" ht="12.75" customHeight="1" x14ac:dyDescent="0.2"/>
    <row r="356813" ht="12.75" customHeight="1" x14ac:dyDescent="0.2"/>
    <row r="356817" ht="12.75" customHeight="1" x14ac:dyDescent="0.2"/>
    <row r="356821" ht="12.75" customHeight="1" x14ac:dyDescent="0.2"/>
    <row r="356825" ht="12.75" customHeight="1" x14ac:dyDescent="0.2"/>
    <row r="356829" ht="12.75" customHeight="1" x14ac:dyDescent="0.2"/>
    <row r="356833" ht="12.75" customHeight="1" x14ac:dyDescent="0.2"/>
    <row r="356837" ht="12.75" customHeight="1" x14ac:dyDescent="0.2"/>
    <row r="356841" ht="12.75" customHeight="1" x14ac:dyDescent="0.2"/>
    <row r="356845" ht="12.75" customHeight="1" x14ac:dyDescent="0.2"/>
    <row r="356849" ht="12.75" customHeight="1" x14ac:dyDescent="0.2"/>
    <row r="356853" ht="12.75" customHeight="1" x14ac:dyDescent="0.2"/>
    <row r="356857" ht="12.75" customHeight="1" x14ac:dyDescent="0.2"/>
    <row r="356861" ht="12.75" customHeight="1" x14ac:dyDescent="0.2"/>
    <row r="356865" ht="12.75" customHeight="1" x14ac:dyDescent="0.2"/>
    <row r="356869" ht="12.75" customHeight="1" x14ac:dyDescent="0.2"/>
    <row r="356873" ht="12.75" customHeight="1" x14ac:dyDescent="0.2"/>
    <row r="356877" ht="12.75" customHeight="1" x14ac:dyDescent="0.2"/>
    <row r="356881" ht="12.75" customHeight="1" x14ac:dyDescent="0.2"/>
    <row r="356885" ht="12.75" customHeight="1" x14ac:dyDescent="0.2"/>
    <row r="356889" ht="12.75" customHeight="1" x14ac:dyDescent="0.2"/>
    <row r="356893" ht="12.75" customHeight="1" x14ac:dyDescent="0.2"/>
    <row r="356897" ht="12.75" customHeight="1" x14ac:dyDescent="0.2"/>
    <row r="356901" ht="12.75" customHeight="1" x14ac:dyDescent="0.2"/>
    <row r="356905" ht="12.75" customHeight="1" x14ac:dyDescent="0.2"/>
    <row r="356909" ht="12.75" customHeight="1" x14ac:dyDescent="0.2"/>
    <row r="356913" ht="12.75" customHeight="1" x14ac:dyDescent="0.2"/>
    <row r="356917" ht="12.75" customHeight="1" x14ac:dyDescent="0.2"/>
    <row r="356921" ht="12.75" customHeight="1" x14ac:dyDescent="0.2"/>
    <row r="356925" ht="12.75" customHeight="1" x14ac:dyDescent="0.2"/>
    <row r="356929" ht="12.75" customHeight="1" x14ac:dyDescent="0.2"/>
    <row r="356933" ht="12.75" customHeight="1" x14ac:dyDescent="0.2"/>
    <row r="356937" ht="12.75" customHeight="1" x14ac:dyDescent="0.2"/>
    <row r="356941" ht="12.75" customHeight="1" x14ac:dyDescent="0.2"/>
    <row r="356945" ht="12.75" customHeight="1" x14ac:dyDescent="0.2"/>
    <row r="356949" ht="12.75" customHeight="1" x14ac:dyDescent="0.2"/>
    <row r="356953" ht="12.75" customHeight="1" x14ac:dyDescent="0.2"/>
    <row r="356957" ht="12.75" customHeight="1" x14ac:dyDescent="0.2"/>
    <row r="356961" ht="12.75" customHeight="1" x14ac:dyDescent="0.2"/>
    <row r="356965" ht="12.75" customHeight="1" x14ac:dyDescent="0.2"/>
    <row r="356969" ht="12.75" customHeight="1" x14ac:dyDescent="0.2"/>
    <row r="356973" ht="12.75" customHeight="1" x14ac:dyDescent="0.2"/>
    <row r="356977" ht="12.75" customHeight="1" x14ac:dyDescent="0.2"/>
    <row r="356981" ht="12.75" customHeight="1" x14ac:dyDescent="0.2"/>
    <row r="356985" ht="12.75" customHeight="1" x14ac:dyDescent="0.2"/>
    <row r="356989" ht="12.75" customHeight="1" x14ac:dyDescent="0.2"/>
    <row r="356993" ht="12.75" customHeight="1" x14ac:dyDescent="0.2"/>
    <row r="356997" ht="12.75" customHeight="1" x14ac:dyDescent="0.2"/>
    <row r="357001" ht="12.75" customHeight="1" x14ac:dyDescent="0.2"/>
    <row r="357005" ht="12.75" customHeight="1" x14ac:dyDescent="0.2"/>
    <row r="357009" ht="12.75" customHeight="1" x14ac:dyDescent="0.2"/>
    <row r="357013" ht="12.75" customHeight="1" x14ac:dyDescent="0.2"/>
    <row r="357017" ht="12.75" customHeight="1" x14ac:dyDescent="0.2"/>
    <row r="357021" ht="12.75" customHeight="1" x14ac:dyDescent="0.2"/>
    <row r="357025" ht="12.75" customHeight="1" x14ac:dyDescent="0.2"/>
    <row r="357029" ht="12.75" customHeight="1" x14ac:dyDescent="0.2"/>
    <row r="357033" ht="12.75" customHeight="1" x14ac:dyDescent="0.2"/>
    <row r="357037" ht="12.75" customHeight="1" x14ac:dyDescent="0.2"/>
    <row r="357041" ht="12.75" customHeight="1" x14ac:dyDescent="0.2"/>
    <row r="357045" ht="12.75" customHeight="1" x14ac:dyDescent="0.2"/>
    <row r="357049" ht="12.75" customHeight="1" x14ac:dyDescent="0.2"/>
    <row r="357053" ht="12.75" customHeight="1" x14ac:dyDescent="0.2"/>
    <row r="357057" ht="12.75" customHeight="1" x14ac:dyDescent="0.2"/>
    <row r="357061" ht="12.75" customHeight="1" x14ac:dyDescent="0.2"/>
    <row r="357065" ht="12.75" customHeight="1" x14ac:dyDescent="0.2"/>
    <row r="357069" ht="12.75" customHeight="1" x14ac:dyDescent="0.2"/>
    <row r="357073" ht="12.75" customHeight="1" x14ac:dyDescent="0.2"/>
    <row r="357077" ht="12.75" customHeight="1" x14ac:dyDescent="0.2"/>
    <row r="357081" ht="12.75" customHeight="1" x14ac:dyDescent="0.2"/>
    <row r="357085" ht="12.75" customHeight="1" x14ac:dyDescent="0.2"/>
    <row r="357089" ht="12.75" customHeight="1" x14ac:dyDescent="0.2"/>
    <row r="357093" ht="12.75" customHeight="1" x14ac:dyDescent="0.2"/>
    <row r="357097" ht="12.75" customHeight="1" x14ac:dyDescent="0.2"/>
    <row r="357101" ht="12.75" customHeight="1" x14ac:dyDescent="0.2"/>
    <row r="357105" ht="12.75" customHeight="1" x14ac:dyDescent="0.2"/>
    <row r="357109" ht="12.75" customHeight="1" x14ac:dyDescent="0.2"/>
    <row r="357113" ht="12.75" customHeight="1" x14ac:dyDescent="0.2"/>
    <row r="357117" ht="12.75" customHeight="1" x14ac:dyDescent="0.2"/>
    <row r="357121" ht="12.75" customHeight="1" x14ac:dyDescent="0.2"/>
    <row r="357125" ht="12.75" customHeight="1" x14ac:dyDescent="0.2"/>
    <row r="357129" ht="12.75" customHeight="1" x14ac:dyDescent="0.2"/>
    <row r="357133" ht="12.75" customHeight="1" x14ac:dyDescent="0.2"/>
    <row r="357137" ht="12.75" customHeight="1" x14ac:dyDescent="0.2"/>
    <row r="357141" ht="12.75" customHeight="1" x14ac:dyDescent="0.2"/>
    <row r="357145" ht="12.75" customHeight="1" x14ac:dyDescent="0.2"/>
    <row r="357149" ht="12.75" customHeight="1" x14ac:dyDescent="0.2"/>
    <row r="357153" ht="12.75" customHeight="1" x14ac:dyDescent="0.2"/>
    <row r="357157" ht="12.75" customHeight="1" x14ac:dyDescent="0.2"/>
    <row r="357161" ht="12.75" customHeight="1" x14ac:dyDescent="0.2"/>
    <row r="357165" ht="12.75" customHeight="1" x14ac:dyDescent="0.2"/>
    <row r="357169" ht="12.75" customHeight="1" x14ac:dyDescent="0.2"/>
    <row r="357173" ht="12.75" customHeight="1" x14ac:dyDescent="0.2"/>
    <row r="357177" ht="12.75" customHeight="1" x14ac:dyDescent="0.2"/>
    <row r="357181" ht="12.75" customHeight="1" x14ac:dyDescent="0.2"/>
    <row r="357185" ht="12.75" customHeight="1" x14ac:dyDescent="0.2"/>
    <row r="357189" ht="12.75" customHeight="1" x14ac:dyDescent="0.2"/>
    <row r="357193" ht="12.75" customHeight="1" x14ac:dyDescent="0.2"/>
    <row r="357197" ht="12.75" customHeight="1" x14ac:dyDescent="0.2"/>
    <row r="357201" ht="12.75" customHeight="1" x14ac:dyDescent="0.2"/>
    <row r="357205" ht="12.75" customHeight="1" x14ac:dyDescent="0.2"/>
    <row r="357209" ht="12.75" customHeight="1" x14ac:dyDescent="0.2"/>
    <row r="357213" ht="12.75" customHeight="1" x14ac:dyDescent="0.2"/>
    <row r="357217" ht="12.75" customHeight="1" x14ac:dyDescent="0.2"/>
    <row r="357221" ht="12.75" customHeight="1" x14ac:dyDescent="0.2"/>
    <row r="357225" ht="12.75" customHeight="1" x14ac:dyDescent="0.2"/>
    <row r="357229" ht="12.75" customHeight="1" x14ac:dyDescent="0.2"/>
    <row r="357233" ht="12.75" customHeight="1" x14ac:dyDescent="0.2"/>
    <row r="357237" ht="12.75" customHeight="1" x14ac:dyDescent="0.2"/>
    <row r="357241" ht="12.75" customHeight="1" x14ac:dyDescent="0.2"/>
    <row r="357245" ht="12.75" customHeight="1" x14ac:dyDescent="0.2"/>
    <row r="357249" ht="12.75" customHeight="1" x14ac:dyDescent="0.2"/>
    <row r="357253" ht="12.75" customHeight="1" x14ac:dyDescent="0.2"/>
    <row r="357257" ht="12.75" customHeight="1" x14ac:dyDescent="0.2"/>
    <row r="357261" ht="12.75" customHeight="1" x14ac:dyDescent="0.2"/>
    <row r="357265" ht="12.75" customHeight="1" x14ac:dyDescent="0.2"/>
    <row r="357269" ht="12.75" customHeight="1" x14ac:dyDescent="0.2"/>
    <row r="357273" ht="12.75" customHeight="1" x14ac:dyDescent="0.2"/>
    <row r="357277" ht="12.75" customHeight="1" x14ac:dyDescent="0.2"/>
    <row r="357281" ht="12.75" customHeight="1" x14ac:dyDescent="0.2"/>
    <row r="357285" ht="12.75" customHeight="1" x14ac:dyDescent="0.2"/>
    <row r="357289" ht="12.75" customHeight="1" x14ac:dyDescent="0.2"/>
    <row r="357293" ht="12.75" customHeight="1" x14ac:dyDescent="0.2"/>
    <row r="357297" ht="12.75" customHeight="1" x14ac:dyDescent="0.2"/>
    <row r="357301" ht="12.75" customHeight="1" x14ac:dyDescent="0.2"/>
    <row r="357305" ht="12.75" customHeight="1" x14ac:dyDescent="0.2"/>
    <row r="357309" ht="12.75" customHeight="1" x14ac:dyDescent="0.2"/>
    <row r="357313" ht="12.75" customHeight="1" x14ac:dyDescent="0.2"/>
    <row r="357317" ht="12.75" customHeight="1" x14ac:dyDescent="0.2"/>
    <row r="357321" ht="12.75" customHeight="1" x14ac:dyDescent="0.2"/>
    <row r="357325" ht="12.75" customHeight="1" x14ac:dyDescent="0.2"/>
    <row r="357329" ht="12.75" customHeight="1" x14ac:dyDescent="0.2"/>
    <row r="357333" ht="12.75" customHeight="1" x14ac:dyDescent="0.2"/>
    <row r="357337" ht="12.75" customHeight="1" x14ac:dyDescent="0.2"/>
    <row r="357341" ht="12.75" customHeight="1" x14ac:dyDescent="0.2"/>
    <row r="357345" ht="12.75" customHeight="1" x14ac:dyDescent="0.2"/>
    <row r="357349" ht="12.75" customHeight="1" x14ac:dyDescent="0.2"/>
    <row r="357353" ht="12.75" customHeight="1" x14ac:dyDescent="0.2"/>
    <row r="357357" ht="12.75" customHeight="1" x14ac:dyDescent="0.2"/>
    <row r="357361" ht="12.75" customHeight="1" x14ac:dyDescent="0.2"/>
    <row r="357365" ht="12.75" customHeight="1" x14ac:dyDescent="0.2"/>
    <row r="357369" ht="12.75" customHeight="1" x14ac:dyDescent="0.2"/>
    <row r="357373" ht="12.75" customHeight="1" x14ac:dyDescent="0.2"/>
    <row r="357377" ht="12.75" customHeight="1" x14ac:dyDescent="0.2"/>
    <row r="357381" ht="12.75" customHeight="1" x14ac:dyDescent="0.2"/>
    <row r="357385" ht="12.75" customHeight="1" x14ac:dyDescent="0.2"/>
    <row r="357389" ht="12.75" customHeight="1" x14ac:dyDescent="0.2"/>
    <row r="357393" ht="12.75" customHeight="1" x14ac:dyDescent="0.2"/>
    <row r="357397" ht="12.75" customHeight="1" x14ac:dyDescent="0.2"/>
    <row r="357401" ht="12.75" customHeight="1" x14ac:dyDescent="0.2"/>
    <row r="357405" ht="12.75" customHeight="1" x14ac:dyDescent="0.2"/>
    <row r="357409" ht="12.75" customHeight="1" x14ac:dyDescent="0.2"/>
    <row r="357413" ht="12.75" customHeight="1" x14ac:dyDescent="0.2"/>
    <row r="357417" ht="12.75" customHeight="1" x14ac:dyDescent="0.2"/>
    <row r="357421" ht="12.75" customHeight="1" x14ac:dyDescent="0.2"/>
    <row r="357425" ht="12.75" customHeight="1" x14ac:dyDescent="0.2"/>
    <row r="357429" ht="12.75" customHeight="1" x14ac:dyDescent="0.2"/>
    <row r="357433" ht="12.75" customHeight="1" x14ac:dyDescent="0.2"/>
    <row r="357437" ht="12.75" customHeight="1" x14ac:dyDescent="0.2"/>
    <row r="357441" ht="12.75" customHeight="1" x14ac:dyDescent="0.2"/>
    <row r="357445" ht="12.75" customHeight="1" x14ac:dyDescent="0.2"/>
    <row r="357449" ht="12.75" customHeight="1" x14ac:dyDescent="0.2"/>
    <row r="357453" ht="12.75" customHeight="1" x14ac:dyDescent="0.2"/>
    <row r="357457" ht="12.75" customHeight="1" x14ac:dyDescent="0.2"/>
    <row r="357461" ht="12.75" customHeight="1" x14ac:dyDescent="0.2"/>
    <row r="357465" ht="12.75" customHeight="1" x14ac:dyDescent="0.2"/>
    <row r="357469" ht="12.75" customHeight="1" x14ac:dyDescent="0.2"/>
    <row r="357473" ht="12.75" customHeight="1" x14ac:dyDescent="0.2"/>
    <row r="357477" ht="12.75" customHeight="1" x14ac:dyDescent="0.2"/>
    <row r="357481" ht="12.75" customHeight="1" x14ac:dyDescent="0.2"/>
    <row r="357485" ht="12.75" customHeight="1" x14ac:dyDescent="0.2"/>
    <row r="357489" ht="12.75" customHeight="1" x14ac:dyDescent="0.2"/>
    <row r="357493" ht="12.75" customHeight="1" x14ac:dyDescent="0.2"/>
    <row r="357497" ht="12.75" customHeight="1" x14ac:dyDescent="0.2"/>
    <row r="357501" ht="12.75" customHeight="1" x14ac:dyDescent="0.2"/>
    <row r="357505" ht="12.75" customHeight="1" x14ac:dyDescent="0.2"/>
    <row r="357509" ht="12.75" customHeight="1" x14ac:dyDescent="0.2"/>
    <row r="357513" ht="12.75" customHeight="1" x14ac:dyDescent="0.2"/>
    <row r="357517" ht="12.75" customHeight="1" x14ac:dyDescent="0.2"/>
    <row r="357521" ht="12.75" customHeight="1" x14ac:dyDescent="0.2"/>
    <row r="357525" ht="12.75" customHeight="1" x14ac:dyDescent="0.2"/>
    <row r="357529" ht="12.75" customHeight="1" x14ac:dyDescent="0.2"/>
    <row r="357533" ht="12.75" customHeight="1" x14ac:dyDescent="0.2"/>
    <row r="357537" ht="12.75" customHeight="1" x14ac:dyDescent="0.2"/>
    <row r="357541" ht="12.75" customHeight="1" x14ac:dyDescent="0.2"/>
    <row r="357545" ht="12.75" customHeight="1" x14ac:dyDescent="0.2"/>
    <row r="357549" ht="12.75" customHeight="1" x14ac:dyDescent="0.2"/>
    <row r="357553" ht="12.75" customHeight="1" x14ac:dyDescent="0.2"/>
    <row r="357557" ht="12.75" customHeight="1" x14ac:dyDescent="0.2"/>
    <row r="357561" ht="12.75" customHeight="1" x14ac:dyDescent="0.2"/>
    <row r="357565" ht="12.75" customHeight="1" x14ac:dyDescent="0.2"/>
    <row r="357569" ht="12.75" customHeight="1" x14ac:dyDescent="0.2"/>
    <row r="357573" ht="12.75" customHeight="1" x14ac:dyDescent="0.2"/>
    <row r="357577" ht="12.75" customHeight="1" x14ac:dyDescent="0.2"/>
    <row r="357581" ht="12.75" customHeight="1" x14ac:dyDescent="0.2"/>
    <row r="357585" ht="12.75" customHeight="1" x14ac:dyDescent="0.2"/>
    <row r="357589" ht="12.75" customHeight="1" x14ac:dyDescent="0.2"/>
    <row r="357593" ht="12.75" customHeight="1" x14ac:dyDescent="0.2"/>
    <row r="357597" ht="12.75" customHeight="1" x14ac:dyDescent="0.2"/>
    <row r="357601" ht="12.75" customHeight="1" x14ac:dyDescent="0.2"/>
    <row r="357605" ht="12.75" customHeight="1" x14ac:dyDescent="0.2"/>
    <row r="357609" ht="12.75" customHeight="1" x14ac:dyDescent="0.2"/>
    <row r="357613" ht="12.75" customHeight="1" x14ac:dyDescent="0.2"/>
    <row r="357617" ht="12.75" customHeight="1" x14ac:dyDescent="0.2"/>
    <row r="357621" ht="12.75" customHeight="1" x14ac:dyDescent="0.2"/>
    <row r="357625" ht="12.75" customHeight="1" x14ac:dyDescent="0.2"/>
    <row r="357629" ht="12.75" customHeight="1" x14ac:dyDescent="0.2"/>
    <row r="357633" ht="12.75" customHeight="1" x14ac:dyDescent="0.2"/>
    <row r="357637" ht="12.75" customHeight="1" x14ac:dyDescent="0.2"/>
    <row r="357641" ht="12.75" customHeight="1" x14ac:dyDescent="0.2"/>
    <row r="357645" ht="12.75" customHeight="1" x14ac:dyDescent="0.2"/>
    <row r="357649" ht="12.75" customHeight="1" x14ac:dyDescent="0.2"/>
    <row r="357653" ht="12.75" customHeight="1" x14ac:dyDescent="0.2"/>
    <row r="357657" ht="12.75" customHeight="1" x14ac:dyDescent="0.2"/>
    <row r="357661" ht="12.75" customHeight="1" x14ac:dyDescent="0.2"/>
    <row r="357665" ht="12.75" customHeight="1" x14ac:dyDescent="0.2"/>
    <row r="357669" ht="12.75" customHeight="1" x14ac:dyDescent="0.2"/>
    <row r="357673" ht="12.75" customHeight="1" x14ac:dyDescent="0.2"/>
    <row r="357677" ht="12.75" customHeight="1" x14ac:dyDescent="0.2"/>
    <row r="357681" ht="12.75" customHeight="1" x14ac:dyDescent="0.2"/>
    <row r="357685" ht="12.75" customHeight="1" x14ac:dyDescent="0.2"/>
    <row r="357689" ht="12.75" customHeight="1" x14ac:dyDescent="0.2"/>
    <row r="357693" ht="12.75" customHeight="1" x14ac:dyDescent="0.2"/>
    <row r="357697" ht="12.75" customHeight="1" x14ac:dyDescent="0.2"/>
    <row r="357701" ht="12.75" customHeight="1" x14ac:dyDescent="0.2"/>
    <row r="357705" ht="12.75" customHeight="1" x14ac:dyDescent="0.2"/>
    <row r="357709" ht="12.75" customHeight="1" x14ac:dyDescent="0.2"/>
    <row r="357713" ht="12.75" customHeight="1" x14ac:dyDescent="0.2"/>
    <row r="357717" ht="12.75" customHeight="1" x14ac:dyDescent="0.2"/>
    <row r="357721" ht="12.75" customHeight="1" x14ac:dyDescent="0.2"/>
    <row r="357725" ht="12.75" customHeight="1" x14ac:dyDescent="0.2"/>
    <row r="357729" ht="12.75" customHeight="1" x14ac:dyDescent="0.2"/>
    <row r="357733" ht="12.75" customHeight="1" x14ac:dyDescent="0.2"/>
    <row r="357737" ht="12.75" customHeight="1" x14ac:dyDescent="0.2"/>
    <row r="357741" ht="12.75" customHeight="1" x14ac:dyDescent="0.2"/>
    <row r="357745" ht="12.75" customHeight="1" x14ac:dyDescent="0.2"/>
    <row r="357749" ht="12.75" customHeight="1" x14ac:dyDescent="0.2"/>
    <row r="357753" ht="12.75" customHeight="1" x14ac:dyDescent="0.2"/>
    <row r="357757" ht="12.75" customHeight="1" x14ac:dyDescent="0.2"/>
    <row r="357761" ht="12.75" customHeight="1" x14ac:dyDescent="0.2"/>
    <row r="357765" ht="12.75" customHeight="1" x14ac:dyDescent="0.2"/>
    <row r="357769" ht="12.75" customHeight="1" x14ac:dyDescent="0.2"/>
    <row r="357773" ht="12.75" customHeight="1" x14ac:dyDescent="0.2"/>
    <row r="357777" ht="12.75" customHeight="1" x14ac:dyDescent="0.2"/>
    <row r="357781" ht="12.75" customHeight="1" x14ac:dyDescent="0.2"/>
    <row r="357785" ht="12.75" customHeight="1" x14ac:dyDescent="0.2"/>
    <row r="357789" ht="12.75" customHeight="1" x14ac:dyDescent="0.2"/>
    <row r="357793" ht="12.75" customHeight="1" x14ac:dyDescent="0.2"/>
    <row r="357797" ht="12.75" customHeight="1" x14ac:dyDescent="0.2"/>
    <row r="357801" ht="12.75" customHeight="1" x14ac:dyDescent="0.2"/>
    <row r="357805" ht="12.75" customHeight="1" x14ac:dyDescent="0.2"/>
    <row r="357809" ht="12.75" customHeight="1" x14ac:dyDescent="0.2"/>
    <row r="357813" ht="12.75" customHeight="1" x14ac:dyDescent="0.2"/>
    <row r="357817" ht="12.75" customHeight="1" x14ac:dyDescent="0.2"/>
    <row r="357821" ht="12.75" customHeight="1" x14ac:dyDescent="0.2"/>
    <row r="357825" ht="12.75" customHeight="1" x14ac:dyDescent="0.2"/>
    <row r="357829" ht="12.75" customHeight="1" x14ac:dyDescent="0.2"/>
    <row r="357833" ht="12.75" customHeight="1" x14ac:dyDescent="0.2"/>
    <row r="357837" ht="12.75" customHeight="1" x14ac:dyDescent="0.2"/>
    <row r="357841" ht="12.75" customHeight="1" x14ac:dyDescent="0.2"/>
    <row r="357845" ht="12.75" customHeight="1" x14ac:dyDescent="0.2"/>
    <row r="357849" ht="12.75" customHeight="1" x14ac:dyDescent="0.2"/>
    <row r="357853" ht="12.75" customHeight="1" x14ac:dyDescent="0.2"/>
    <row r="357857" ht="12.75" customHeight="1" x14ac:dyDescent="0.2"/>
    <row r="357861" ht="12.75" customHeight="1" x14ac:dyDescent="0.2"/>
    <row r="357865" ht="12.75" customHeight="1" x14ac:dyDescent="0.2"/>
    <row r="357869" ht="12.75" customHeight="1" x14ac:dyDescent="0.2"/>
    <row r="357873" ht="12.75" customHeight="1" x14ac:dyDescent="0.2"/>
    <row r="357877" ht="12.75" customHeight="1" x14ac:dyDescent="0.2"/>
    <row r="357881" ht="12.75" customHeight="1" x14ac:dyDescent="0.2"/>
    <row r="357885" ht="12.75" customHeight="1" x14ac:dyDescent="0.2"/>
    <row r="357889" ht="12.75" customHeight="1" x14ac:dyDescent="0.2"/>
    <row r="357893" ht="12.75" customHeight="1" x14ac:dyDescent="0.2"/>
    <row r="357897" ht="12.75" customHeight="1" x14ac:dyDescent="0.2"/>
    <row r="357901" ht="12.75" customHeight="1" x14ac:dyDescent="0.2"/>
    <row r="357905" ht="12.75" customHeight="1" x14ac:dyDescent="0.2"/>
    <row r="357909" ht="12.75" customHeight="1" x14ac:dyDescent="0.2"/>
    <row r="357913" ht="12.75" customHeight="1" x14ac:dyDescent="0.2"/>
    <row r="357917" ht="12.75" customHeight="1" x14ac:dyDescent="0.2"/>
    <row r="357921" ht="12.75" customHeight="1" x14ac:dyDescent="0.2"/>
    <row r="357925" ht="12.75" customHeight="1" x14ac:dyDescent="0.2"/>
    <row r="357929" ht="12.75" customHeight="1" x14ac:dyDescent="0.2"/>
    <row r="357933" ht="12.75" customHeight="1" x14ac:dyDescent="0.2"/>
    <row r="357937" ht="12.75" customHeight="1" x14ac:dyDescent="0.2"/>
    <row r="357941" ht="12.75" customHeight="1" x14ac:dyDescent="0.2"/>
    <row r="357945" ht="12.75" customHeight="1" x14ac:dyDescent="0.2"/>
    <row r="357949" ht="12.75" customHeight="1" x14ac:dyDescent="0.2"/>
    <row r="357953" ht="12.75" customHeight="1" x14ac:dyDescent="0.2"/>
    <row r="357957" ht="12.75" customHeight="1" x14ac:dyDescent="0.2"/>
    <row r="357961" ht="12.75" customHeight="1" x14ac:dyDescent="0.2"/>
    <row r="357965" ht="12.75" customHeight="1" x14ac:dyDescent="0.2"/>
    <row r="357969" ht="12.75" customHeight="1" x14ac:dyDescent="0.2"/>
    <row r="357973" ht="12.75" customHeight="1" x14ac:dyDescent="0.2"/>
    <row r="357977" ht="12.75" customHeight="1" x14ac:dyDescent="0.2"/>
    <row r="357981" ht="12.75" customHeight="1" x14ac:dyDescent="0.2"/>
    <row r="357985" ht="12.75" customHeight="1" x14ac:dyDescent="0.2"/>
    <row r="357989" ht="12.75" customHeight="1" x14ac:dyDescent="0.2"/>
    <row r="357993" ht="12.75" customHeight="1" x14ac:dyDescent="0.2"/>
    <row r="357997" ht="12.75" customHeight="1" x14ac:dyDescent="0.2"/>
    <row r="358001" ht="12.75" customHeight="1" x14ac:dyDescent="0.2"/>
    <row r="358005" ht="12.75" customHeight="1" x14ac:dyDescent="0.2"/>
    <row r="358009" ht="12.75" customHeight="1" x14ac:dyDescent="0.2"/>
    <row r="358013" ht="12.75" customHeight="1" x14ac:dyDescent="0.2"/>
    <row r="358017" ht="12.75" customHeight="1" x14ac:dyDescent="0.2"/>
    <row r="358021" ht="12.75" customHeight="1" x14ac:dyDescent="0.2"/>
    <row r="358025" ht="12.75" customHeight="1" x14ac:dyDescent="0.2"/>
    <row r="358029" ht="12.75" customHeight="1" x14ac:dyDescent="0.2"/>
    <row r="358033" ht="12.75" customHeight="1" x14ac:dyDescent="0.2"/>
    <row r="358037" ht="12.75" customHeight="1" x14ac:dyDescent="0.2"/>
    <row r="358041" ht="12.75" customHeight="1" x14ac:dyDescent="0.2"/>
    <row r="358045" ht="12.75" customHeight="1" x14ac:dyDescent="0.2"/>
    <row r="358049" ht="12.75" customHeight="1" x14ac:dyDescent="0.2"/>
    <row r="358053" ht="12.75" customHeight="1" x14ac:dyDescent="0.2"/>
    <row r="358057" ht="12.75" customHeight="1" x14ac:dyDescent="0.2"/>
    <row r="358061" ht="12.75" customHeight="1" x14ac:dyDescent="0.2"/>
    <row r="358065" ht="12.75" customHeight="1" x14ac:dyDescent="0.2"/>
    <row r="358069" ht="12.75" customHeight="1" x14ac:dyDescent="0.2"/>
    <row r="358073" ht="12.75" customHeight="1" x14ac:dyDescent="0.2"/>
    <row r="358077" ht="12.75" customHeight="1" x14ac:dyDescent="0.2"/>
    <row r="358081" ht="12.75" customHeight="1" x14ac:dyDescent="0.2"/>
    <row r="358085" ht="12.75" customHeight="1" x14ac:dyDescent="0.2"/>
    <row r="358089" ht="12.75" customHeight="1" x14ac:dyDescent="0.2"/>
    <row r="358093" ht="12.75" customHeight="1" x14ac:dyDescent="0.2"/>
    <row r="358097" ht="12.75" customHeight="1" x14ac:dyDescent="0.2"/>
    <row r="358101" ht="12.75" customHeight="1" x14ac:dyDescent="0.2"/>
    <row r="358105" ht="12.75" customHeight="1" x14ac:dyDescent="0.2"/>
    <row r="358109" ht="12.75" customHeight="1" x14ac:dyDescent="0.2"/>
    <row r="358113" ht="12.75" customHeight="1" x14ac:dyDescent="0.2"/>
    <row r="358117" ht="12.75" customHeight="1" x14ac:dyDescent="0.2"/>
    <row r="358121" ht="12.75" customHeight="1" x14ac:dyDescent="0.2"/>
    <row r="358125" ht="12.75" customHeight="1" x14ac:dyDescent="0.2"/>
    <row r="358129" ht="12.75" customHeight="1" x14ac:dyDescent="0.2"/>
    <row r="358133" ht="12.75" customHeight="1" x14ac:dyDescent="0.2"/>
    <row r="358137" ht="12.75" customHeight="1" x14ac:dyDescent="0.2"/>
    <row r="358141" ht="12.75" customHeight="1" x14ac:dyDescent="0.2"/>
    <row r="358145" ht="12.75" customHeight="1" x14ac:dyDescent="0.2"/>
    <row r="358149" ht="12.75" customHeight="1" x14ac:dyDescent="0.2"/>
    <row r="358153" ht="12.75" customHeight="1" x14ac:dyDescent="0.2"/>
    <row r="358157" ht="12.75" customHeight="1" x14ac:dyDescent="0.2"/>
    <row r="358161" ht="12.75" customHeight="1" x14ac:dyDescent="0.2"/>
    <row r="358165" ht="12.75" customHeight="1" x14ac:dyDescent="0.2"/>
    <row r="358169" ht="12.75" customHeight="1" x14ac:dyDescent="0.2"/>
    <row r="358173" ht="12.75" customHeight="1" x14ac:dyDescent="0.2"/>
    <row r="358177" ht="12.75" customHeight="1" x14ac:dyDescent="0.2"/>
    <row r="358181" ht="12.75" customHeight="1" x14ac:dyDescent="0.2"/>
    <row r="358185" ht="12.75" customHeight="1" x14ac:dyDescent="0.2"/>
    <row r="358189" ht="12.75" customHeight="1" x14ac:dyDescent="0.2"/>
    <row r="358193" ht="12.75" customHeight="1" x14ac:dyDescent="0.2"/>
    <row r="358197" ht="12.75" customHeight="1" x14ac:dyDescent="0.2"/>
    <row r="358201" ht="12.75" customHeight="1" x14ac:dyDescent="0.2"/>
    <row r="358205" ht="12.75" customHeight="1" x14ac:dyDescent="0.2"/>
    <row r="358209" ht="12.75" customHeight="1" x14ac:dyDescent="0.2"/>
    <row r="358213" ht="12.75" customHeight="1" x14ac:dyDescent="0.2"/>
    <row r="358217" ht="12.75" customHeight="1" x14ac:dyDescent="0.2"/>
    <row r="358221" ht="12.75" customHeight="1" x14ac:dyDescent="0.2"/>
    <row r="358225" ht="12.75" customHeight="1" x14ac:dyDescent="0.2"/>
    <row r="358229" ht="12.75" customHeight="1" x14ac:dyDescent="0.2"/>
    <row r="358233" ht="12.75" customHeight="1" x14ac:dyDescent="0.2"/>
    <row r="358237" ht="12.75" customHeight="1" x14ac:dyDescent="0.2"/>
    <row r="358241" ht="12.75" customHeight="1" x14ac:dyDescent="0.2"/>
    <row r="358245" ht="12.75" customHeight="1" x14ac:dyDescent="0.2"/>
    <row r="358249" ht="12.75" customHeight="1" x14ac:dyDescent="0.2"/>
    <row r="358253" ht="12.75" customHeight="1" x14ac:dyDescent="0.2"/>
    <row r="358257" ht="12.75" customHeight="1" x14ac:dyDescent="0.2"/>
    <row r="358261" ht="12.75" customHeight="1" x14ac:dyDescent="0.2"/>
    <row r="358265" ht="12.75" customHeight="1" x14ac:dyDescent="0.2"/>
    <row r="358269" ht="12.75" customHeight="1" x14ac:dyDescent="0.2"/>
    <row r="358273" ht="12.75" customHeight="1" x14ac:dyDescent="0.2"/>
    <row r="358277" ht="12.75" customHeight="1" x14ac:dyDescent="0.2"/>
    <row r="358281" ht="12.75" customHeight="1" x14ac:dyDescent="0.2"/>
    <row r="358285" ht="12.75" customHeight="1" x14ac:dyDescent="0.2"/>
    <row r="358289" ht="12.75" customHeight="1" x14ac:dyDescent="0.2"/>
    <row r="358293" ht="12.75" customHeight="1" x14ac:dyDescent="0.2"/>
    <row r="358297" ht="12.75" customHeight="1" x14ac:dyDescent="0.2"/>
    <row r="358301" ht="12.75" customHeight="1" x14ac:dyDescent="0.2"/>
    <row r="358305" ht="12.75" customHeight="1" x14ac:dyDescent="0.2"/>
    <row r="358309" ht="12.75" customHeight="1" x14ac:dyDescent="0.2"/>
    <row r="358313" ht="12.75" customHeight="1" x14ac:dyDescent="0.2"/>
    <row r="358317" ht="12.75" customHeight="1" x14ac:dyDescent="0.2"/>
    <row r="358321" ht="12.75" customHeight="1" x14ac:dyDescent="0.2"/>
    <row r="358325" ht="12.75" customHeight="1" x14ac:dyDescent="0.2"/>
    <row r="358329" ht="12.75" customHeight="1" x14ac:dyDescent="0.2"/>
    <row r="358333" ht="12.75" customHeight="1" x14ac:dyDescent="0.2"/>
    <row r="358337" ht="12.75" customHeight="1" x14ac:dyDescent="0.2"/>
    <row r="358341" ht="12.75" customHeight="1" x14ac:dyDescent="0.2"/>
    <row r="358345" ht="12.75" customHeight="1" x14ac:dyDescent="0.2"/>
    <row r="358349" ht="12.75" customHeight="1" x14ac:dyDescent="0.2"/>
    <row r="358353" ht="12.75" customHeight="1" x14ac:dyDescent="0.2"/>
    <row r="358357" ht="12.75" customHeight="1" x14ac:dyDescent="0.2"/>
    <row r="358361" ht="12.75" customHeight="1" x14ac:dyDescent="0.2"/>
    <row r="358365" ht="12.75" customHeight="1" x14ac:dyDescent="0.2"/>
    <row r="358369" ht="12.75" customHeight="1" x14ac:dyDescent="0.2"/>
    <row r="358373" ht="12.75" customHeight="1" x14ac:dyDescent="0.2"/>
    <row r="358377" ht="12.75" customHeight="1" x14ac:dyDescent="0.2"/>
    <row r="358381" ht="12.75" customHeight="1" x14ac:dyDescent="0.2"/>
    <row r="358385" ht="12.75" customHeight="1" x14ac:dyDescent="0.2"/>
    <row r="358389" ht="12.75" customHeight="1" x14ac:dyDescent="0.2"/>
    <row r="358393" ht="12.75" customHeight="1" x14ac:dyDescent="0.2"/>
    <row r="358397" ht="12.75" customHeight="1" x14ac:dyDescent="0.2"/>
    <row r="358401" ht="12.75" customHeight="1" x14ac:dyDescent="0.2"/>
    <row r="358405" ht="12.75" customHeight="1" x14ac:dyDescent="0.2"/>
    <row r="358409" ht="12.75" customHeight="1" x14ac:dyDescent="0.2"/>
    <row r="358413" ht="12.75" customHeight="1" x14ac:dyDescent="0.2"/>
    <row r="358417" ht="12.75" customHeight="1" x14ac:dyDescent="0.2"/>
    <row r="358421" ht="12.75" customHeight="1" x14ac:dyDescent="0.2"/>
    <row r="358425" ht="12.75" customHeight="1" x14ac:dyDescent="0.2"/>
    <row r="358429" ht="12.75" customHeight="1" x14ac:dyDescent="0.2"/>
    <row r="358433" ht="12.75" customHeight="1" x14ac:dyDescent="0.2"/>
    <row r="358437" ht="12.75" customHeight="1" x14ac:dyDescent="0.2"/>
    <row r="358441" ht="12.75" customHeight="1" x14ac:dyDescent="0.2"/>
    <row r="358445" ht="12.75" customHeight="1" x14ac:dyDescent="0.2"/>
    <row r="358449" ht="12.75" customHeight="1" x14ac:dyDescent="0.2"/>
    <row r="358453" ht="12.75" customHeight="1" x14ac:dyDescent="0.2"/>
    <row r="358457" ht="12.75" customHeight="1" x14ac:dyDescent="0.2"/>
    <row r="358461" ht="12.75" customHeight="1" x14ac:dyDescent="0.2"/>
    <row r="358465" ht="12.75" customHeight="1" x14ac:dyDescent="0.2"/>
    <row r="358469" ht="12.75" customHeight="1" x14ac:dyDescent="0.2"/>
    <row r="358473" ht="12.75" customHeight="1" x14ac:dyDescent="0.2"/>
    <row r="358477" ht="12.75" customHeight="1" x14ac:dyDescent="0.2"/>
    <row r="358481" ht="12.75" customHeight="1" x14ac:dyDescent="0.2"/>
    <row r="358485" ht="12.75" customHeight="1" x14ac:dyDescent="0.2"/>
    <row r="358489" ht="12.75" customHeight="1" x14ac:dyDescent="0.2"/>
    <row r="358493" ht="12.75" customHeight="1" x14ac:dyDescent="0.2"/>
    <row r="358497" ht="12.75" customHeight="1" x14ac:dyDescent="0.2"/>
    <row r="358501" ht="12.75" customHeight="1" x14ac:dyDescent="0.2"/>
    <row r="358505" ht="12.75" customHeight="1" x14ac:dyDescent="0.2"/>
    <row r="358509" ht="12.75" customHeight="1" x14ac:dyDescent="0.2"/>
    <row r="358513" ht="12.75" customHeight="1" x14ac:dyDescent="0.2"/>
    <row r="358517" ht="12.75" customHeight="1" x14ac:dyDescent="0.2"/>
    <row r="358521" ht="12.75" customHeight="1" x14ac:dyDescent="0.2"/>
    <row r="358525" ht="12.75" customHeight="1" x14ac:dyDescent="0.2"/>
    <row r="358529" ht="12.75" customHeight="1" x14ac:dyDescent="0.2"/>
    <row r="358533" ht="12.75" customHeight="1" x14ac:dyDescent="0.2"/>
    <row r="358537" ht="12.75" customHeight="1" x14ac:dyDescent="0.2"/>
    <row r="358541" ht="12.75" customHeight="1" x14ac:dyDescent="0.2"/>
    <row r="358545" ht="12.75" customHeight="1" x14ac:dyDescent="0.2"/>
    <row r="358549" ht="12.75" customHeight="1" x14ac:dyDescent="0.2"/>
    <row r="358553" ht="12.75" customHeight="1" x14ac:dyDescent="0.2"/>
    <row r="358557" ht="12.75" customHeight="1" x14ac:dyDescent="0.2"/>
    <row r="358561" ht="12.75" customHeight="1" x14ac:dyDescent="0.2"/>
    <row r="358565" ht="12.75" customHeight="1" x14ac:dyDescent="0.2"/>
    <row r="358569" ht="12.75" customHeight="1" x14ac:dyDescent="0.2"/>
    <row r="358573" ht="12.75" customHeight="1" x14ac:dyDescent="0.2"/>
    <row r="358577" ht="12.75" customHeight="1" x14ac:dyDescent="0.2"/>
    <row r="358581" ht="12.75" customHeight="1" x14ac:dyDescent="0.2"/>
    <row r="358585" ht="12.75" customHeight="1" x14ac:dyDescent="0.2"/>
    <row r="358589" ht="12.75" customHeight="1" x14ac:dyDescent="0.2"/>
    <row r="358593" ht="12.75" customHeight="1" x14ac:dyDescent="0.2"/>
    <row r="358597" ht="12.75" customHeight="1" x14ac:dyDescent="0.2"/>
    <row r="358601" ht="12.75" customHeight="1" x14ac:dyDescent="0.2"/>
    <row r="358605" ht="12.75" customHeight="1" x14ac:dyDescent="0.2"/>
    <row r="358609" ht="12.75" customHeight="1" x14ac:dyDescent="0.2"/>
    <row r="358613" ht="12.75" customHeight="1" x14ac:dyDescent="0.2"/>
    <row r="358617" ht="12.75" customHeight="1" x14ac:dyDescent="0.2"/>
    <row r="358621" ht="12.75" customHeight="1" x14ac:dyDescent="0.2"/>
    <row r="358625" ht="12.75" customHeight="1" x14ac:dyDescent="0.2"/>
    <row r="358629" ht="12.75" customHeight="1" x14ac:dyDescent="0.2"/>
    <row r="358633" ht="12.75" customHeight="1" x14ac:dyDescent="0.2"/>
    <row r="358637" ht="12.75" customHeight="1" x14ac:dyDescent="0.2"/>
    <row r="358641" ht="12.75" customHeight="1" x14ac:dyDescent="0.2"/>
    <row r="358645" ht="12.75" customHeight="1" x14ac:dyDescent="0.2"/>
    <row r="358649" ht="12.75" customHeight="1" x14ac:dyDescent="0.2"/>
    <row r="358653" ht="12.75" customHeight="1" x14ac:dyDescent="0.2"/>
    <row r="358657" ht="12.75" customHeight="1" x14ac:dyDescent="0.2"/>
    <row r="358661" ht="12.75" customHeight="1" x14ac:dyDescent="0.2"/>
    <row r="358665" ht="12.75" customHeight="1" x14ac:dyDescent="0.2"/>
    <row r="358669" ht="12.75" customHeight="1" x14ac:dyDescent="0.2"/>
    <row r="358673" ht="12.75" customHeight="1" x14ac:dyDescent="0.2"/>
    <row r="358677" ht="12.75" customHeight="1" x14ac:dyDescent="0.2"/>
    <row r="358681" ht="12.75" customHeight="1" x14ac:dyDescent="0.2"/>
    <row r="358685" ht="12.75" customHeight="1" x14ac:dyDescent="0.2"/>
    <row r="358689" ht="12.75" customHeight="1" x14ac:dyDescent="0.2"/>
    <row r="358693" ht="12.75" customHeight="1" x14ac:dyDescent="0.2"/>
    <row r="358697" ht="12.75" customHeight="1" x14ac:dyDescent="0.2"/>
    <row r="358701" ht="12.75" customHeight="1" x14ac:dyDescent="0.2"/>
    <row r="358705" ht="12.75" customHeight="1" x14ac:dyDescent="0.2"/>
    <row r="358709" ht="12.75" customHeight="1" x14ac:dyDescent="0.2"/>
    <row r="358713" ht="12.75" customHeight="1" x14ac:dyDescent="0.2"/>
    <row r="358717" ht="12.75" customHeight="1" x14ac:dyDescent="0.2"/>
    <row r="358721" ht="12.75" customHeight="1" x14ac:dyDescent="0.2"/>
    <row r="358725" ht="12.75" customHeight="1" x14ac:dyDescent="0.2"/>
    <row r="358729" ht="12.75" customHeight="1" x14ac:dyDescent="0.2"/>
    <row r="358733" ht="12.75" customHeight="1" x14ac:dyDescent="0.2"/>
    <row r="358737" ht="12.75" customHeight="1" x14ac:dyDescent="0.2"/>
    <row r="358741" ht="12.75" customHeight="1" x14ac:dyDescent="0.2"/>
    <row r="358745" ht="12.75" customHeight="1" x14ac:dyDescent="0.2"/>
    <row r="358749" ht="12.75" customHeight="1" x14ac:dyDescent="0.2"/>
    <row r="358753" ht="12.75" customHeight="1" x14ac:dyDescent="0.2"/>
    <row r="358757" ht="12.75" customHeight="1" x14ac:dyDescent="0.2"/>
    <row r="358761" ht="12.75" customHeight="1" x14ac:dyDescent="0.2"/>
    <row r="358765" ht="12.75" customHeight="1" x14ac:dyDescent="0.2"/>
    <row r="358769" ht="12.75" customHeight="1" x14ac:dyDescent="0.2"/>
    <row r="358773" ht="12.75" customHeight="1" x14ac:dyDescent="0.2"/>
    <row r="358777" ht="12.75" customHeight="1" x14ac:dyDescent="0.2"/>
    <row r="358781" ht="12.75" customHeight="1" x14ac:dyDescent="0.2"/>
    <row r="358785" ht="12.75" customHeight="1" x14ac:dyDescent="0.2"/>
    <row r="358789" ht="12.75" customHeight="1" x14ac:dyDescent="0.2"/>
    <row r="358793" ht="12.75" customHeight="1" x14ac:dyDescent="0.2"/>
    <row r="358797" ht="12.75" customHeight="1" x14ac:dyDescent="0.2"/>
    <row r="358801" ht="12.75" customHeight="1" x14ac:dyDescent="0.2"/>
    <row r="358805" ht="12.75" customHeight="1" x14ac:dyDescent="0.2"/>
    <row r="358809" ht="12.75" customHeight="1" x14ac:dyDescent="0.2"/>
    <row r="358813" ht="12.75" customHeight="1" x14ac:dyDescent="0.2"/>
    <row r="358817" ht="12.75" customHeight="1" x14ac:dyDescent="0.2"/>
    <row r="358821" ht="12.75" customHeight="1" x14ac:dyDescent="0.2"/>
    <row r="358825" ht="12.75" customHeight="1" x14ac:dyDescent="0.2"/>
    <row r="358829" ht="12.75" customHeight="1" x14ac:dyDescent="0.2"/>
    <row r="358833" ht="12.75" customHeight="1" x14ac:dyDescent="0.2"/>
    <row r="358837" ht="12.75" customHeight="1" x14ac:dyDescent="0.2"/>
    <row r="358841" ht="12.75" customHeight="1" x14ac:dyDescent="0.2"/>
    <row r="358845" ht="12.75" customHeight="1" x14ac:dyDescent="0.2"/>
    <row r="358849" ht="12.75" customHeight="1" x14ac:dyDescent="0.2"/>
    <row r="358853" ht="12.75" customHeight="1" x14ac:dyDescent="0.2"/>
    <row r="358857" ht="12.75" customHeight="1" x14ac:dyDescent="0.2"/>
    <row r="358861" ht="12.75" customHeight="1" x14ac:dyDescent="0.2"/>
    <row r="358865" ht="12.75" customHeight="1" x14ac:dyDescent="0.2"/>
    <row r="358869" ht="12.75" customHeight="1" x14ac:dyDescent="0.2"/>
    <row r="358873" ht="12.75" customHeight="1" x14ac:dyDescent="0.2"/>
    <row r="358877" ht="12.75" customHeight="1" x14ac:dyDescent="0.2"/>
    <row r="358881" ht="12.75" customHeight="1" x14ac:dyDescent="0.2"/>
    <row r="358885" ht="12.75" customHeight="1" x14ac:dyDescent="0.2"/>
    <row r="358889" ht="12.75" customHeight="1" x14ac:dyDescent="0.2"/>
    <row r="358893" ht="12.75" customHeight="1" x14ac:dyDescent="0.2"/>
    <row r="358897" ht="12.75" customHeight="1" x14ac:dyDescent="0.2"/>
    <row r="358901" ht="12.75" customHeight="1" x14ac:dyDescent="0.2"/>
    <row r="358905" ht="12.75" customHeight="1" x14ac:dyDescent="0.2"/>
    <row r="358909" ht="12.75" customHeight="1" x14ac:dyDescent="0.2"/>
    <row r="358913" ht="12.75" customHeight="1" x14ac:dyDescent="0.2"/>
    <row r="358917" ht="12.75" customHeight="1" x14ac:dyDescent="0.2"/>
    <row r="358921" ht="12.75" customHeight="1" x14ac:dyDescent="0.2"/>
    <row r="358925" ht="12.75" customHeight="1" x14ac:dyDescent="0.2"/>
    <row r="358929" ht="12.75" customHeight="1" x14ac:dyDescent="0.2"/>
    <row r="358933" ht="12.75" customHeight="1" x14ac:dyDescent="0.2"/>
    <row r="358937" ht="12.75" customHeight="1" x14ac:dyDescent="0.2"/>
    <row r="358941" ht="12.75" customHeight="1" x14ac:dyDescent="0.2"/>
    <row r="358945" ht="12.75" customHeight="1" x14ac:dyDescent="0.2"/>
    <row r="358949" ht="12.75" customHeight="1" x14ac:dyDescent="0.2"/>
    <row r="358953" ht="12.75" customHeight="1" x14ac:dyDescent="0.2"/>
    <row r="358957" ht="12.75" customHeight="1" x14ac:dyDescent="0.2"/>
    <row r="358961" ht="12.75" customHeight="1" x14ac:dyDescent="0.2"/>
    <row r="358965" ht="12.75" customHeight="1" x14ac:dyDescent="0.2"/>
    <row r="358969" ht="12.75" customHeight="1" x14ac:dyDescent="0.2"/>
    <row r="358973" ht="12.75" customHeight="1" x14ac:dyDescent="0.2"/>
    <row r="358977" ht="12.75" customHeight="1" x14ac:dyDescent="0.2"/>
    <row r="358981" ht="12.75" customHeight="1" x14ac:dyDescent="0.2"/>
    <row r="358985" ht="12.75" customHeight="1" x14ac:dyDescent="0.2"/>
    <row r="358989" ht="12.75" customHeight="1" x14ac:dyDescent="0.2"/>
    <row r="358993" ht="12.75" customHeight="1" x14ac:dyDescent="0.2"/>
    <row r="358997" ht="12.75" customHeight="1" x14ac:dyDescent="0.2"/>
    <row r="359001" ht="12.75" customHeight="1" x14ac:dyDescent="0.2"/>
    <row r="359005" ht="12.75" customHeight="1" x14ac:dyDescent="0.2"/>
    <row r="359009" ht="12.75" customHeight="1" x14ac:dyDescent="0.2"/>
    <row r="359013" ht="12.75" customHeight="1" x14ac:dyDescent="0.2"/>
    <row r="359017" ht="12.75" customHeight="1" x14ac:dyDescent="0.2"/>
    <row r="359021" ht="12.75" customHeight="1" x14ac:dyDescent="0.2"/>
    <row r="359025" ht="12.75" customHeight="1" x14ac:dyDescent="0.2"/>
    <row r="359029" ht="12.75" customHeight="1" x14ac:dyDescent="0.2"/>
    <row r="359033" ht="12.75" customHeight="1" x14ac:dyDescent="0.2"/>
    <row r="359037" ht="12.75" customHeight="1" x14ac:dyDescent="0.2"/>
    <row r="359041" ht="12.75" customHeight="1" x14ac:dyDescent="0.2"/>
    <row r="359045" ht="12.75" customHeight="1" x14ac:dyDescent="0.2"/>
    <row r="359049" ht="12.75" customHeight="1" x14ac:dyDescent="0.2"/>
    <row r="359053" ht="12.75" customHeight="1" x14ac:dyDescent="0.2"/>
    <row r="359057" ht="12.75" customHeight="1" x14ac:dyDescent="0.2"/>
    <row r="359061" ht="12.75" customHeight="1" x14ac:dyDescent="0.2"/>
    <row r="359065" ht="12.75" customHeight="1" x14ac:dyDescent="0.2"/>
    <row r="359069" ht="12.75" customHeight="1" x14ac:dyDescent="0.2"/>
    <row r="359073" ht="12.75" customHeight="1" x14ac:dyDescent="0.2"/>
    <row r="359077" ht="12.75" customHeight="1" x14ac:dyDescent="0.2"/>
    <row r="359081" ht="12.75" customHeight="1" x14ac:dyDescent="0.2"/>
    <row r="359085" ht="12.75" customHeight="1" x14ac:dyDescent="0.2"/>
    <row r="359089" ht="12.75" customHeight="1" x14ac:dyDescent="0.2"/>
    <row r="359093" ht="12.75" customHeight="1" x14ac:dyDescent="0.2"/>
    <row r="359097" ht="12.75" customHeight="1" x14ac:dyDescent="0.2"/>
    <row r="359101" ht="12.75" customHeight="1" x14ac:dyDescent="0.2"/>
    <row r="359105" ht="12.75" customHeight="1" x14ac:dyDescent="0.2"/>
    <row r="359109" ht="12.75" customHeight="1" x14ac:dyDescent="0.2"/>
    <row r="359113" ht="12.75" customHeight="1" x14ac:dyDescent="0.2"/>
    <row r="359117" ht="12.75" customHeight="1" x14ac:dyDescent="0.2"/>
    <row r="359121" ht="12.75" customHeight="1" x14ac:dyDescent="0.2"/>
    <row r="359125" ht="12.75" customHeight="1" x14ac:dyDescent="0.2"/>
    <row r="359129" ht="12.75" customHeight="1" x14ac:dyDescent="0.2"/>
    <row r="359133" ht="12.75" customHeight="1" x14ac:dyDescent="0.2"/>
    <row r="359137" ht="12.75" customHeight="1" x14ac:dyDescent="0.2"/>
    <row r="359141" ht="12.75" customHeight="1" x14ac:dyDescent="0.2"/>
    <row r="359145" ht="12.75" customHeight="1" x14ac:dyDescent="0.2"/>
    <row r="359149" ht="12.75" customHeight="1" x14ac:dyDescent="0.2"/>
    <row r="359153" ht="12.75" customHeight="1" x14ac:dyDescent="0.2"/>
    <row r="359157" ht="12.75" customHeight="1" x14ac:dyDescent="0.2"/>
    <row r="359161" ht="12.75" customHeight="1" x14ac:dyDescent="0.2"/>
    <row r="359165" ht="12.75" customHeight="1" x14ac:dyDescent="0.2"/>
    <row r="359169" ht="12.75" customHeight="1" x14ac:dyDescent="0.2"/>
    <row r="359173" ht="12.75" customHeight="1" x14ac:dyDescent="0.2"/>
    <row r="359177" ht="12.75" customHeight="1" x14ac:dyDescent="0.2"/>
    <row r="359181" ht="12.75" customHeight="1" x14ac:dyDescent="0.2"/>
    <row r="359185" ht="12.75" customHeight="1" x14ac:dyDescent="0.2"/>
    <row r="359189" ht="12.75" customHeight="1" x14ac:dyDescent="0.2"/>
    <row r="359193" ht="12.75" customHeight="1" x14ac:dyDescent="0.2"/>
    <row r="359197" ht="12.75" customHeight="1" x14ac:dyDescent="0.2"/>
    <row r="359201" ht="12.75" customHeight="1" x14ac:dyDescent="0.2"/>
    <row r="359205" ht="12.75" customHeight="1" x14ac:dyDescent="0.2"/>
    <row r="359209" ht="12.75" customHeight="1" x14ac:dyDescent="0.2"/>
    <row r="359213" ht="12.75" customHeight="1" x14ac:dyDescent="0.2"/>
    <row r="359217" ht="12.75" customHeight="1" x14ac:dyDescent="0.2"/>
    <row r="359221" ht="12.75" customHeight="1" x14ac:dyDescent="0.2"/>
    <row r="359225" ht="12.75" customHeight="1" x14ac:dyDescent="0.2"/>
    <row r="359229" ht="12.75" customHeight="1" x14ac:dyDescent="0.2"/>
    <row r="359233" ht="12.75" customHeight="1" x14ac:dyDescent="0.2"/>
    <row r="359237" ht="12.75" customHeight="1" x14ac:dyDescent="0.2"/>
    <row r="359241" ht="12.75" customHeight="1" x14ac:dyDescent="0.2"/>
    <row r="359245" ht="12.75" customHeight="1" x14ac:dyDescent="0.2"/>
    <row r="359249" ht="12.75" customHeight="1" x14ac:dyDescent="0.2"/>
    <row r="359253" ht="12.75" customHeight="1" x14ac:dyDescent="0.2"/>
    <row r="359257" ht="12.75" customHeight="1" x14ac:dyDescent="0.2"/>
    <row r="359261" ht="12.75" customHeight="1" x14ac:dyDescent="0.2"/>
    <row r="359265" ht="12.75" customHeight="1" x14ac:dyDescent="0.2"/>
    <row r="359269" ht="12.75" customHeight="1" x14ac:dyDescent="0.2"/>
    <row r="359273" ht="12.75" customHeight="1" x14ac:dyDescent="0.2"/>
    <row r="359277" ht="12.75" customHeight="1" x14ac:dyDescent="0.2"/>
    <row r="359281" ht="12.75" customHeight="1" x14ac:dyDescent="0.2"/>
    <row r="359285" ht="12.75" customHeight="1" x14ac:dyDescent="0.2"/>
    <row r="359289" ht="12.75" customHeight="1" x14ac:dyDescent="0.2"/>
    <row r="359293" ht="12.75" customHeight="1" x14ac:dyDescent="0.2"/>
    <row r="359297" ht="12.75" customHeight="1" x14ac:dyDescent="0.2"/>
    <row r="359301" ht="12.75" customHeight="1" x14ac:dyDescent="0.2"/>
    <row r="359305" ht="12.75" customHeight="1" x14ac:dyDescent="0.2"/>
    <row r="359309" ht="12.75" customHeight="1" x14ac:dyDescent="0.2"/>
    <row r="359313" ht="12.75" customHeight="1" x14ac:dyDescent="0.2"/>
    <row r="359317" ht="12.75" customHeight="1" x14ac:dyDescent="0.2"/>
    <row r="359321" ht="12.75" customHeight="1" x14ac:dyDescent="0.2"/>
    <row r="359325" ht="12.75" customHeight="1" x14ac:dyDescent="0.2"/>
    <row r="359329" ht="12.75" customHeight="1" x14ac:dyDescent="0.2"/>
    <row r="359333" ht="12.75" customHeight="1" x14ac:dyDescent="0.2"/>
    <row r="359337" ht="12.75" customHeight="1" x14ac:dyDescent="0.2"/>
    <row r="359341" ht="12.75" customHeight="1" x14ac:dyDescent="0.2"/>
    <row r="359345" ht="12.75" customHeight="1" x14ac:dyDescent="0.2"/>
    <row r="359349" ht="12.75" customHeight="1" x14ac:dyDescent="0.2"/>
    <row r="359353" ht="12.75" customHeight="1" x14ac:dyDescent="0.2"/>
    <row r="359357" ht="12.75" customHeight="1" x14ac:dyDescent="0.2"/>
    <row r="359361" ht="12.75" customHeight="1" x14ac:dyDescent="0.2"/>
    <row r="359365" ht="12.75" customHeight="1" x14ac:dyDescent="0.2"/>
    <row r="359369" ht="12.75" customHeight="1" x14ac:dyDescent="0.2"/>
    <row r="359373" ht="12.75" customHeight="1" x14ac:dyDescent="0.2"/>
    <row r="359377" ht="12.75" customHeight="1" x14ac:dyDescent="0.2"/>
    <row r="359381" ht="12.75" customHeight="1" x14ac:dyDescent="0.2"/>
    <row r="359385" ht="12.75" customHeight="1" x14ac:dyDescent="0.2"/>
    <row r="359389" ht="12.75" customHeight="1" x14ac:dyDescent="0.2"/>
    <row r="359393" ht="12.75" customHeight="1" x14ac:dyDescent="0.2"/>
    <row r="359397" ht="12.75" customHeight="1" x14ac:dyDescent="0.2"/>
    <row r="359401" ht="12.75" customHeight="1" x14ac:dyDescent="0.2"/>
    <row r="359405" ht="12.75" customHeight="1" x14ac:dyDescent="0.2"/>
    <row r="359409" ht="12.75" customHeight="1" x14ac:dyDescent="0.2"/>
    <row r="359413" ht="12.75" customHeight="1" x14ac:dyDescent="0.2"/>
    <row r="359417" ht="12.75" customHeight="1" x14ac:dyDescent="0.2"/>
    <row r="359421" ht="12.75" customHeight="1" x14ac:dyDescent="0.2"/>
    <row r="359425" ht="12.75" customHeight="1" x14ac:dyDescent="0.2"/>
    <row r="359429" ht="12.75" customHeight="1" x14ac:dyDescent="0.2"/>
    <row r="359433" ht="12.75" customHeight="1" x14ac:dyDescent="0.2"/>
    <row r="359437" ht="12.75" customHeight="1" x14ac:dyDescent="0.2"/>
    <row r="359441" ht="12.75" customHeight="1" x14ac:dyDescent="0.2"/>
    <row r="359445" ht="12.75" customHeight="1" x14ac:dyDescent="0.2"/>
    <row r="359449" ht="12.75" customHeight="1" x14ac:dyDescent="0.2"/>
    <row r="359453" ht="12.75" customHeight="1" x14ac:dyDescent="0.2"/>
    <row r="359457" ht="12.75" customHeight="1" x14ac:dyDescent="0.2"/>
    <row r="359461" ht="12.75" customHeight="1" x14ac:dyDescent="0.2"/>
    <row r="359465" ht="12.75" customHeight="1" x14ac:dyDescent="0.2"/>
    <row r="359469" ht="12.75" customHeight="1" x14ac:dyDescent="0.2"/>
    <row r="359473" ht="12.75" customHeight="1" x14ac:dyDescent="0.2"/>
    <row r="359477" ht="12.75" customHeight="1" x14ac:dyDescent="0.2"/>
    <row r="359481" ht="12.75" customHeight="1" x14ac:dyDescent="0.2"/>
    <row r="359485" ht="12.75" customHeight="1" x14ac:dyDescent="0.2"/>
    <row r="359489" ht="12.75" customHeight="1" x14ac:dyDescent="0.2"/>
    <row r="359493" ht="12.75" customHeight="1" x14ac:dyDescent="0.2"/>
    <row r="359497" ht="12.75" customHeight="1" x14ac:dyDescent="0.2"/>
    <row r="359501" ht="12.75" customHeight="1" x14ac:dyDescent="0.2"/>
    <row r="359505" ht="12.75" customHeight="1" x14ac:dyDescent="0.2"/>
    <row r="359509" ht="12.75" customHeight="1" x14ac:dyDescent="0.2"/>
    <row r="359513" ht="12.75" customHeight="1" x14ac:dyDescent="0.2"/>
    <row r="359517" ht="12.75" customHeight="1" x14ac:dyDescent="0.2"/>
    <row r="359521" ht="12.75" customHeight="1" x14ac:dyDescent="0.2"/>
    <row r="359525" ht="12.75" customHeight="1" x14ac:dyDescent="0.2"/>
    <row r="359529" ht="12.75" customHeight="1" x14ac:dyDescent="0.2"/>
    <row r="359533" ht="12.75" customHeight="1" x14ac:dyDescent="0.2"/>
    <row r="359537" ht="12.75" customHeight="1" x14ac:dyDescent="0.2"/>
    <row r="359541" ht="12.75" customHeight="1" x14ac:dyDescent="0.2"/>
    <row r="359545" ht="12.75" customHeight="1" x14ac:dyDescent="0.2"/>
    <row r="359549" ht="12.75" customHeight="1" x14ac:dyDescent="0.2"/>
    <row r="359553" ht="12.75" customHeight="1" x14ac:dyDescent="0.2"/>
    <row r="359557" ht="12.75" customHeight="1" x14ac:dyDescent="0.2"/>
    <row r="359561" ht="12.75" customHeight="1" x14ac:dyDescent="0.2"/>
    <row r="359565" ht="12.75" customHeight="1" x14ac:dyDescent="0.2"/>
    <row r="359569" ht="12.75" customHeight="1" x14ac:dyDescent="0.2"/>
    <row r="359573" ht="12.75" customHeight="1" x14ac:dyDescent="0.2"/>
    <row r="359577" ht="12.75" customHeight="1" x14ac:dyDescent="0.2"/>
    <row r="359581" ht="12.75" customHeight="1" x14ac:dyDescent="0.2"/>
    <row r="359585" ht="12.75" customHeight="1" x14ac:dyDescent="0.2"/>
    <row r="359589" ht="12.75" customHeight="1" x14ac:dyDescent="0.2"/>
    <row r="359593" ht="12.75" customHeight="1" x14ac:dyDescent="0.2"/>
    <row r="359597" ht="12.75" customHeight="1" x14ac:dyDescent="0.2"/>
    <row r="359601" ht="12.75" customHeight="1" x14ac:dyDescent="0.2"/>
    <row r="359605" ht="12.75" customHeight="1" x14ac:dyDescent="0.2"/>
    <row r="359609" ht="12.75" customHeight="1" x14ac:dyDescent="0.2"/>
    <row r="359613" ht="12.75" customHeight="1" x14ac:dyDescent="0.2"/>
    <row r="359617" ht="12.75" customHeight="1" x14ac:dyDescent="0.2"/>
    <row r="359621" ht="12.75" customHeight="1" x14ac:dyDescent="0.2"/>
    <row r="359625" ht="12.75" customHeight="1" x14ac:dyDescent="0.2"/>
    <row r="359629" ht="12.75" customHeight="1" x14ac:dyDescent="0.2"/>
    <row r="359633" ht="12.75" customHeight="1" x14ac:dyDescent="0.2"/>
    <row r="359637" ht="12.75" customHeight="1" x14ac:dyDescent="0.2"/>
    <row r="359641" ht="12.75" customHeight="1" x14ac:dyDescent="0.2"/>
    <row r="359645" ht="12.75" customHeight="1" x14ac:dyDescent="0.2"/>
    <row r="359649" ht="12.75" customHeight="1" x14ac:dyDescent="0.2"/>
    <row r="359653" ht="12.75" customHeight="1" x14ac:dyDescent="0.2"/>
    <row r="359657" ht="12.75" customHeight="1" x14ac:dyDescent="0.2"/>
    <row r="359661" ht="12.75" customHeight="1" x14ac:dyDescent="0.2"/>
    <row r="359665" ht="12.75" customHeight="1" x14ac:dyDescent="0.2"/>
    <row r="359669" ht="12.75" customHeight="1" x14ac:dyDescent="0.2"/>
    <row r="359673" ht="12.75" customHeight="1" x14ac:dyDescent="0.2"/>
    <row r="359677" ht="12.75" customHeight="1" x14ac:dyDescent="0.2"/>
    <row r="359681" ht="12.75" customHeight="1" x14ac:dyDescent="0.2"/>
    <row r="359685" ht="12.75" customHeight="1" x14ac:dyDescent="0.2"/>
    <row r="359689" ht="12.75" customHeight="1" x14ac:dyDescent="0.2"/>
    <row r="359693" ht="12.75" customHeight="1" x14ac:dyDescent="0.2"/>
    <row r="359697" ht="12.75" customHeight="1" x14ac:dyDescent="0.2"/>
    <row r="359701" ht="12.75" customHeight="1" x14ac:dyDescent="0.2"/>
    <row r="359705" ht="12.75" customHeight="1" x14ac:dyDescent="0.2"/>
    <row r="359709" ht="12.75" customHeight="1" x14ac:dyDescent="0.2"/>
    <row r="359713" ht="12.75" customHeight="1" x14ac:dyDescent="0.2"/>
    <row r="359717" ht="12.75" customHeight="1" x14ac:dyDescent="0.2"/>
    <row r="359721" ht="12.75" customHeight="1" x14ac:dyDescent="0.2"/>
    <row r="359725" ht="12.75" customHeight="1" x14ac:dyDescent="0.2"/>
    <row r="359729" ht="12.75" customHeight="1" x14ac:dyDescent="0.2"/>
    <row r="359733" ht="12.75" customHeight="1" x14ac:dyDescent="0.2"/>
    <row r="359737" ht="12.75" customHeight="1" x14ac:dyDescent="0.2"/>
    <row r="359741" ht="12.75" customHeight="1" x14ac:dyDescent="0.2"/>
    <row r="359745" ht="12.75" customHeight="1" x14ac:dyDescent="0.2"/>
    <row r="359749" ht="12.75" customHeight="1" x14ac:dyDescent="0.2"/>
    <row r="359753" ht="12.75" customHeight="1" x14ac:dyDescent="0.2"/>
    <row r="359757" ht="12.75" customHeight="1" x14ac:dyDescent="0.2"/>
    <row r="359761" ht="12.75" customHeight="1" x14ac:dyDescent="0.2"/>
    <row r="359765" ht="12.75" customHeight="1" x14ac:dyDescent="0.2"/>
    <row r="359769" ht="12.75" customHeight="1" x14ac:dyDescent="0.2"/>
    <row r="359773" ht="12.75" customHeight="1" x14ac:dyDescent="0.2"/>
    <row r="359777" ht="12.75" customHeight="1" x14ac:dyDescent="0.2"/>
    <row r="359781" ht="12.75" customHeight="1" x14ac:dyDescent="0.2"/>
    <row r="359785" ht="12.75" customHeight="1" x14ac:dyDescent="0.2"/>
    <row r="359789" ht="12.75" customHeight="1" x14ac:dyDescent="0.2"/>
    <row r="359793" ht="12.75" customHeight="1" x14ac:dyDescent="0.2"/>
    <row r="359797" ht="12.75" customHeight="1" x14ac:dyDescent="0.2"/>
    <row r="359801" ht="12.75" customHeight="1" x14ac:dyDescent="0.2"/>
    <row r="359805" ht="12.75" customHeight="1" x14ac:dyDescent="0.2"/>
    <row r="359809" ht="12.75" customHeight="1" x14ac:dyDescent="0.2"/>
    <row r="359813" ht="12.75" customHeight="1" x14ac:dyDescent="0.2"/>
    <row r="359817" ht="12.75" customHeight="1" x14ac:dyDescent="0.2"/>
    <row r="359821" ht="12.75" customHeight="1" x14ac:dyDescent="0.2"/>
    <row r="359825" ht="12.75" customHeight="1" x14ac:dyDescent="0.2"/>
    <row r="359829" ht="12.75" customHeight="1" x14ac:dyDescent="0.2"/>
    <row r="359833" ht="12.75" customHeight="1" x14ac:dyDescent="0.2"/>
    <row r="359837" ht="12.75" customHeight="1" x14ac:dyDescent="0.2"/>
    <row r="359841" ht="12.75" customHeight="1" x14ac:dyDescent="0.2"/>
    <row r="359845" ht="12.75" customHeight="1" x14ac:dyDescent="0.2"/>
    <row r="359849" ht="12.75" customHeight="1" x14ac:dyDescent="0.2"/>
    <row r="359853" ht="12.75" customHeight="1" x14ac:dyDescent="0.2"/>
    <row r="359857" ht="12.75" customHeight="1" x14ac:dyDescent="0.2"/>
    <row r="359861" ht="12.75" customHeight="1" x14ac:dyDescent="0.2"/>
    <row r="359865" ht="12.75" customHeight="1" x14ac:dyDescent="0.2"/>
    <row r="359869" ht="12.75" customHeight="1" x14ac:dyDescent="0.2"/>
    <row r="359873" ht="12.75" customHeight="1" x14ac:dyDescent="0.2"/>
    <row r="359877" ht="12.75" customHeight="1" x14ac:dyDescent="0.2"/>
    <row r="359881" ht="12.75" customHeight="1" x14ac:dyDescent="0.2"/>
    <row r="359885" ht="12.75" customHeight="1" x14ac:dyDescent="0.2"/>
    <row r="359889" ht="12.75" customHeight="1" x14ac:dyDescent="0.2"/>
    <row r="359893" ht="12.75" customHeight="1" x14ac:dyDescent="0.2"/>
    <row r="359897" ht="12.75" customHeight="1" x14ac:dyDescent="0.2"/>
    <row r="359901" ht="12.75" customHeight="1" x14ac:dyDescent="0.2"/>
    <row r="359905" ht="12.75" customHeight="1" x14ac:dyDescent="0.2"/>
    <row r="359909" ht="12.75" customHeight="1" x14ac:dyDescent="0.2"/>
    <row r="359913" ht="12.75" customHeight="1" x14ac:dyDescent="0.2"/>
    <row r="359917" ht="12.75" customHeight="1" x14ac:dyDescent="0.2"/>
    <row r="359921" ht="12.75" customHeight="1" x14ac:dyDescent="0.2"/>
    <row r="359925" ht="12.75" customHeight="1" x14ac:dyDescent="0.2"/>
    <row r="359929" ht="12.75" customHeight="1" x14ac:dyDescent="0.2"/>
    <row r="359933" ht="12.75" customHeight="1" x14ac:dyDescent="0.2"/>
    <row r="359937" ht="12.75" customHeight="1" x14ac:dyDescent="0.2"/>
    <row r="359941" ht="12.75" customHeight="1" x14ac:dyDescent="0.2"/>
    <row r="359945" ht="12.75" customHeight="1" x14ac:dyDescent="0.2"/>
    <row r="359949" ht="12.75" customHeight="1" x14ac:dyDescent="0.2"/>
    <row r="359953" ht="12.75" customHeight="1" x14ac:dyDescent="0.2"/>
    <row r="359957" ht="12.75" customHeight="1" x14ac:dyDescent="0.2"/>
    <row r="359961" ht="12.75" customHeight="1" x14ac:dyDescent="0.2"/>
    <row r="359965" ht="12.75" customHeight="1" x14ac:dyDescent="0.2"/>
    <row r="359969" ht="12.75" customHeight="1" x14ac:dyDescent="0.2"/>
    <row r="359973" ht="12.75" customHeight="1" x14ac:dyDescent="0.2"/>
    <row r="359977" ht="12.75" customHeight="1" x14ac:dyDescent="0.2"/>
    <row r="359981" ht="12.75" customHeight="1" x14ac:dyDescent="0.2"/>
    <row r="359985" ht="12.75" customHeight="1" x14ac:dyDescent="0.2"/>
    <row r="359989" ht="12.75" customHeight="1" x14ac:dyDescent="0.2"/>
    <row r="359993" ht="12.75" customHeight="1" x14ac:dyDescent="0.2"/>
    <row r="359997" ht="12.75" customHeight="1" x14ac:dyDescent="0.2"/>
    <row r="360001" ht="12.75" customHeight="1" x14ac:dyDescent="0.2"/>
    <row r="360005" ht="12.75" customHeight="1" x14ac:dyDescent="0.2"/>
    <row r="360009" ht="12.75" customHeight="1" x14ac:dyDescent="0.2"/>
    <row r="360013" ht="12.75" customHeight="1" x14ac:dyDescent="0.2"/>
    <row r="360017" ht="12.75" customHeight="1" x14ac:dyDescent="0.2"/>
    <row r="360021" ht="12.75" customHeight="1" x14ac:dyDescent="0.2"/>
    <row r="360025" ht="12.75" customHeight="1" x14ac:dyDescent="0.2"/>
    <row r="360029" ht="12.75" customHeight="1" x14ac:dyDescent="0.2"/>
    <row r="360033" ht="12.75" customHeight="1" x14ac:dyDescent="0.2"/>
    <row r="360037" ht="12.75" customHeight="1" x14ac:dyDescent="0.2"/>
    <row r="360041" ht="12.75" customHeight="1" x14ac:dyDescent="0.2"/>
    <row r="360045" ht="12.75" customHeight="1" x14ac:dyDescent="0.2"/>
    <row r="360049" ht="12.75" customHeight="1" x14ac:dyDescent="0.2"/>
    <row r="360053" ht="12.75" customHeight="1" x14ac:dyDescent="0.2"/>
    <row r="360057" ht="12.75" customHeight="1" x14ac:dyDescent="0.2"/>
    <row r="360061" ht="12.75" customHeight="1" x14ac:dyDescent="0.2"/>
    <row r="360065" ht="12.75" customHeight="1" x14ac:dyDescent="0.2"/>
    <row r="360069" ht="12.75" customHeight="1" x14ac:dyDescent="0.2"/>
    <row r="360073" ht="12.75" customHeight="1" x14ac:dyDescent="0.2"/>
    <row r="360077" ht="12.75" customHeight="1" x14ac:dyDescent="0.2"/>
    <row r="360081" ht="12.75" customHeight="1" x14ac:dyDescent="0.2"/>
    <row r="360085" ht="12.75" customHeight="1" x14ac:dyDescent="0.2"/>
    <row r="360089" ht="12.75" customHeight="1" x14ac:dyDescent="0.2"/>
    <row r="360093" ht="12.75" customHeight="1" x14ac:dyDescent="0.2"/>
    <row r="360097" ht="12.75" customHeight="1" x14ac:dyDescent="0.2"/>
    <row r="360101" ht="12.75" customHeight="1" x14ac:dyDescent="0.2"/>
    <row r="360105" ht="12.75" customHeight="1" x14ac:dyDescent="0.2"/>
    <row r="360109" ht="12.75" customHeight="1" x14ac:dyDescent="0.2"/>
    <row r="360113" ht="12.75" customHeight="1" x14ac:dyDescent="0.2"/>
    <row r="360117" ht="12.75" customHeight="1" x14ac:dyDescent="0.2"/>
    <row r="360121" ht="12.75" customHeight="1" x14ac:dyDescent="0.2"/>
    <row r="360125" ht="12.75" customHeight="1" x14ac:dyDescent="0.2"/>
    <row r="360129" ht="12.75" customHeight="1" x14ac:dyDescent="0.2"/>
    <row r="360133" ht="12.75" customHeight="1" x14ac:dyDescent="0.2"/>
    <row r="360137" ht="12.75" customHeight="1" x14ac:dyDescent="0.2"/>
    <row r="360141" ht="12.75" customHeight="1" x14ac:dyDescent="0.2"/>
    <row r="360145" ht="12.75" customHeight="1" x14ac:dyDescent="0.2"/>
    <row r="360149" ht="12.75" customHeight="1" x14ac:dyDescent="0.2"/>
    <row r="360153" ht="12.75" customHeight="1" x14ac:dyDescent="0.2"/>
    <row r="360157" ht="12.75" customHeight="1" x14ac:dyDescent="0.2"/>
    <row r="360161" ht="12.75" customHeight="1" x14ac:dyDescent="0.2"/>
    <row r="360165" ht="12.75" customHeight="1" x14ac:dyDescent="0.2"/>
    <row r="360169" ht="12.75" customHeight="1" x14ac:dyDescent="0.2"/>
    <row r="360173" ht="12.75" customHeight="1" x14ac:dyDescent="0.2"/>
    <row r="360177" ht="12.75" customHeight="1" x14ac:dyDescent="0.2"/>
    <row r="360181" ht="12.75" customHeight="1" x14ac:dyDescent="0.2"/>
    <row r="360185" ht="12.75" customHeight="1" x14ac:dyDescent="0.2"/>
    <row r="360189" ht="12.75" customHeight="1" x14ac:dyDescent="0.2"/>
    <row r="360193" ht="12.75" customHeight="1" x14ac:dyDescent="0.2"/>
    <row r="360197" ht="12.75" customHeight="1" x14ac:dyDescent="0.2"/>
    <row r="360201" ht="12.75" customHeight="1" x14ac:dyDescent="0.2"/>
    <row r="360205" ht="12.75" customHeight="1" x14ac:dyDescent="0.2"/>
    <row r="360209" ht="12.75" customHeight="1" x14ac:dyDescent="0.2"/>
    <row r="360213" ht="12.75" customHeight="1" x14ac:dyDescent="0.2"/>
    <row r="360217" ht="12.75" customHeight="1" x14ac:dyDescent="0.2"/>
    <row r="360221" ht="12.75" customHeight="1" x14ac:dyDescent="0.2"/>
    <row r="360225" ht="12.75" customHeight="1" x14ac:dyDescent="0.2"/>
    <row r="360229" ht="12.75" customHeight="1" x14ac:dyDescent="0.2"/>
    <row r="360233" ht="12.75" customHeight="1" x14ac:dyDescent="0.2"/>
    <row r="360237" ht="12.75" customHeight="1" x14ac:dyDescent="0.2"/>
    <row r="360241" ht="12.75" customHeight="1" x14ac:dyDescent="0.2"/>
    <row r="360245" ht="12.75" customHeight="1" x14ac:dyDescent="0.2"/>
    <row r="360249" ht="12.75" customHeight="1" x14ac:dyDescent="0.2"/>
    <row r="360253" ht="12.75" customHeight="1" x14ac:dyDescent="0.2"/>
    <row r="360257" ht="12.75" customHeight="1" x14ac:dyDescent="0.2"/>
    <row r="360261" ht="12.75" customHeight="1" x14ac:dyDescent="0.2"/>
    <row r="360265" ht="12.75" customHeight="1" x14ac:dyDescent="0.2"/>
    <row r="360269" ht="12.75" customHeight="1" x14ac:dyDescent="0.2"/>
    <row r="360273" ht="12.75" customHeight="1" x14ac:dyDescent="0.2"/>
    <row r="360277" ht="12.75" customHeight="1" x14ac:dyDescent="0.2"/>
    <row r="360281" ht="12.75" customHeight="1" x14ac:dyDescent="0.2"/>
    <row r="360285" ht="12.75" customHeight="1" x14ac:dyDescent="0.2"/>
    <row r="360289" ht="12.75" customHeight="1" x14ac:dyDescent="0.2"/>
    <row r="360293" ht="12.75" customHeight="1" x14ac:dyDescent="0.2"/>
    <row r="360297" ht="12.75" customHeight="1" x14ac:dyDescent="0.2"/>
    <row r="360301" ht="12.75" customHeight="1" x14ac:dyDescent="0.2"/>
    <row r="360305" ht="12.75" customHeight="1" x14ac:dyDescent="0.2"/>
    <row r="360309" ht="12.75" customHeight="1" x14ac:dyDescent="0.2"/>
    <row r="360313" ht="12.75" customHeight="1" x14ac:dyDescent="0.2"/>
    <row r="360317" ht="12.75" customHeight="1" x14ac:dyDescent="0.2"/>
    <row r="360321" ht="12.75" customHeight="1" x14ac:dyDescent="0.2"/>
    <row r="360325" ht="12.75" customHeight="1" x14ac:dyDescent="0.2"/>
    <row r="360329" ht="12.75" customHeight="1" x14ac:dyDescent="0.2"/>
    <row r="360333" ht="12.75" customHeight="1" x14ac:dyDescent="0.2"/>
    <row r="360337" ht="12.75" customHeight="1" x14ac:dyDescent="0.2"/>
    <row r="360341" ht="12.75" customHeight="1" x14ac:dyDescent="0.2"/>
    <row r="360345" ht="12.75" customHeight="1" x14ac:dyDescent="0.2"/>
    <row r="360349" ht="12.75" customHeight="1" x14ac:dyDescent="0.2"/>
    <row r="360353" ht="12.75" customHeight="1" x14ac:dyDescent="0.2"/>
    <row r="360357" ht="12.75" customHeight="1" x14ac:dyDescent="0.2"/>
    <row r="360361" ht="12.75" customHeight="1" x14ac:dyDescent="0.2"/>
    <row r="360365" ht="12.75" customHeight="1" x14ac:dyDescent="0.2"/>
    <row r="360369" ht="12.75" customHeight="1" x14ac:dyDescent="0.2"/>
    <row r="360373" ht="12.75" customHeight="1" x14ac:dyDescent="0.2"/>
    <row r="360377" ht="12.75" customHeight="1" x14ac:dyDescent="0.2"/>
    <row r="360381" ht="12.75" customHeight="1" x14ac:dyDescent="0.2"/>
    <row r="360385" ht="12.75" customHeight="1" x14ac:dyDescent="0.2"/>
    <row r="360389" ht="12.75" customHeight="1" x14ac:dyDescent="0.2"/>
    <row r="360393" ht="12.75" customHeight="1" x14ac:dyDescent="0.2"/>
    <row r="360397" ht="12.75" customHeight="1" x14ac:dyDescent="0.2"/>
    <row r="360401" ht="12.75" customHeight="1" x14ac:dyDescent="0.2"/>
    <row r="360405" ht="12.75" customHeight="1" x14ac:dyDescent="0.2"/>
    <row r="360409" ht="12.75" customHeight="1" x14ac:dyDescent="0.2"/>
    <row r="360413" ht="12.75" customHeight="1" x14ac:dyDescent="0.2"/>
    <row r="360417" ht="12.75" customHeight="1" x14ac:dyDescent="0.2"/>
    <row r="360421" ht="12.75" customHeight="1" x14ac:dyDescent="0.2"/>
    <row r="360425" ht="12.75" customHeight="1" x14ac:dyDescent="0.2"/>
    <row r="360429" ht="12.75" customHeight="1" x14ac:dyDescent="0.2"/>
    <row r="360433" ht="12.75" customHeight="1" x14ac:dyDescent="0.2"/>
    <row r="360437" ht="12.75" customHeight="1" x14ac:dyDescent="0.2"/>
    <row r="360441" ht="12.75" customHeight="1" x14ac:dyDescent="0.2"/>
    <row r="360445" ht="12.75" customHeight="1" x14ac:dyDescent="0.2"/>
    <row r="360449" ht="12.75" customHeight="1" x14ac:dyDescent="0.2"/>
    <row r="360453" ht="12.75" customHeight="1" x14ac:dyDescent="0.2"/>
    <row r="360457" ht="12.75" customHeight="1" x14ac:dyDescent="0.2"/>
    <row r="360461" ht="12.75" customHeight="1" x14ac:dyDescent="0.2"/>
    <row r="360465" ht="12.75" customHeight="1" x14ac:dyDescent="0.2"/>
    <row r="360469" ht="12.75" customHeight="1" x14ac:dyDescent="0.2"/>
    <row r="360473" ht="12.75" customHeight="1" x14ac:dyDescent="0.2"/>
    <row r="360477" ht="12.75" customHeight="1" x14ac:dyDescent="0.2"/>
    <row r="360481" ht="12.75" customHeight="1" x14ac:dyDescent="0.2"/>
    <row r="360485" ht="12.75" customHeight="1" x14ac:dyDescent="0.2"/>
    <row r="360489" ht="12.75" customHeight="1" x14ac:dyDescent="0.2"/>
    <row r="360493" ht="12.75" customHeight="1" x14ac:dyDescent="0.2"/>
    <row r="360497" ht="12.75" customHeight="1" x14ac:dyDescent="0.2"/>
    <row r="360501" ht="12.75" customHeight="1" x14ac:dyDescent="0.2"/>
    <row r="360505" ht="12.75" customHeight="1" x14ac:dyDescent="0.2"/>
    <row r="360509" ht="12.75" customHeight="1" x14ac:dyDescent="0.2"/>
    <row r="360513" ht="12.75" customHeight="1" x14ac:dyDescent="0.2"/>
    <row r="360517" ht="12.75" customHeight="1" x14ac:dyDescent="0.2"/>
    <row r="360521" ht="12.75" customHeight="1" x14ac:dyDescent="0.2"/>
    <row r="360525" ht="12.75" customHeight="1" x14ac:dyDescent="0.2"/>
    <row r="360529" ht="12.75" customHeight="1" x14ac:dyDescent="0.2"/>
    <row r="360533" ht="12.75" customHeight="1" x14ac:dyDescent="0.2"/>
    <row r="360537" ht="12.75" customHeight="1" x14ac:dyDescent="0.2"/>
    <row r="360541" ht="12.75" customHeight="1" x14ac:dyDescent="0.2"/>
    <row r="360545" ht="12.75" customHeight="1" x14ac:dyDescent="0.2"/>
    <row r="360549" ht="12.75" customHeight="1" x14ac:dyDescent="0.2"/>
    <row r="360553" ht="12.75" customHeight="1" x14ac:dyDescent="0.2"/>
    <row r="360557" ht="12.75" customHeight="1" x14ac:dyDescent="0.2"/>
    <row r="360561" ht="12.75" customHeight="1" x14ac:dyDescent="0.2"/>
    <row r="360565" ht="12.75" customHeight="1" x14ac:dyDescent="0.2"/>
    <row r="360569" ht="12.75" customHeight="1" x14ac:dyDescent="0.2"/>
    <row r="360573" ht="12.75" customHeight="1" x14ac:dyDescent="0.2"/>
    <row r="360577" ht="12.75" customHeight="1" x14ac:dyDescent="0.2"/>
    <row r="360581" ht="12.75" customHeight="1" x14ac:dyDescent="0.2"/>
    <row r="360585" ht="12.75" customHeight="1" x14ac:dyDescent="0.2"/>
    <row r="360589" ht="12.75" customHeight="1" x14ac:dyDescent="0.2"/>
    <row r="360593" ht="12.75" customHeight="1" x14ac:dyDescent="0.2"/>
    <row r="360597" ht="12.75" customHeight="1" x14ac:dyDescent="0.2"/>
    <row r="360601" ht="12.75" customHeight="1" x14ac:dyDescent="0.2"/>
    <row r="360605" ht="12.75" customHeight="1" x14ac:dyDescent="0.2"/>
    <row r="360609" ht="12.75" customHeight="1" x14ac:dyDescent="0.2"/>
    <row r="360613" ht="12.75" customHeight="1" x14ac:dyDescent="0.2"/>
    <row r="360617" ht="12.75" customHeight="1" x14ac:dyDescent="0.2"/>
    <row r="360621" ht="12.75" customHeight="1" x14ac:dyDescent="0.2"/>
    <row r="360625" ht="12.75" customHeight="1" x14ac:dyDescent="0.2"/>
    <row r="360629" ht="12.75" customHeight="1" x14ac:dyDescent="0.2"/>
    <row r="360633" ht="12.75" customHeight="1" x14ac:dyDescent="0.2"/>
    <row r="360637" ht="12.75" customHeight="1" x14ac:dyDescent="0.2"/>
    <row r="360641" ht="12.75" customHeight="1" x14ac:dyDescent="0.2"/>
    <row r="360645" ht="12.75" customHeight="1" x14ac:dyDescent="0.2"/>
    <row r="360649" ht="12.75" customHeight="1" x14ac:dyDescent="0.2"/>
    <row r="360653" ht="12.75" customHeight="1" x14ac:dyDescent="0.2"/>
    <row r="360657" ht="12.75" customHeight="1" x14ac:dyDescent="0.2"/>
    <row r="360661" ht="12.75" customHeight="1" x14ac:dyDescent="0.2"/>
    <row r="360665" ht="12.75" customHeight="1" x14ac:dyDescent="0.2"/>
    <row r="360669" ht="12.75" customHeight="1" x14ac:dyDescent="0.2"/>
    <row r="360673" ht="12.75" customHeight="1" x14ac:dyDescent="0.2"/>
    <row r="360677" ht="12.75" customHeight="1" x14ac:dyDescent="0.2"/>
    <row r="360681" ht="12.75" customHeight="1" x14ac:dyDescent="0.2"/>
    <row r="360685" ht="12.75" customHeight="1" x14ac:dyDescent="0.2"/>
    <row r="360689" ht="12.75" customHeight="1" x14ac:dyDescent="0.2"/>
    <row r="360693" ht="12.75" customHeight="1" x14ac:dyDescent="0.2"/>
    <row r="360697" ht="12.75" customHeight="1" x14ac:dyDescent="0.2"/>
    <row r="360701" ht="12.75" customHeight="1" x14ac:dyDescent="0.2"/>
    <row r="360705" ht="12.75" customHeight="1" x14ac:dyDescent="0.2"/>
    <row r="360709" ht="12.75" customHeight="1" x14ac:dyDescent="0.2"/>
    <row r="360713" ht="12.75" customHeight="1" x14ac:dyDescent="0.2"/>
    <row r="360717" ht="12.75" customHeight="1" x14ac:dyDescent="0.2"/>
    <row r="360721" ht="12.75" customHeight="1" x14ac:dyDescent="0.2"/>
    <row r="360725" ht="12.75" customHeight="1" x14ac:dyDescent="0.2"/>
    <row r="360729" ht="12.75" customHeight="1" x14ac:dyDescent="0.2"/>
    <row r="360733" ht="12.75" customHeight="1" x14ac:dyDescent="0.2"/>
    <row r="360737" ht="12.75" customHeight="1" x14ac:dyDescent="0.2"/>
    <row r="360741" ht="12.75" customHeight="1" x14ac:dyDescent="0.2"/>
    <row r="360745" ht="12.75" customHeight="1" x14ac:dyDescent="0.2"/>
    <row r="360749" ht="12.75" customHeight="1" x14ac:dyDescent="0.2"/>
    <row r="360753" ht="12.75" customHeight="1" x14ac:dyDescent="0.2"/>
    <row r="360757" ht="12.75" customHeight="1" x14ac:dyDescent="0.2"/>
    <row r="360761" ht="12.75" customHeight="1" x14ac:dyDescent="0.2"/>
    <row r="360765" ht="12.75" customHeight="1" x14ac:dyDescent="0.2"/>
    <row r="360769" ht="12.75" customHeight="1" x14ac:dyDescent="0.2"/>
    <row r="360773" ht="12.75" customHeight="1" x14ac:dyDescent="0.2"/>
    <row r="360777" ht="12.75" customHeight="1" x14ac:dyDescent="0.2"/>
    <row r="360781" ht="12.75" customHeight="1" x14ac:dyDescent="0.2"/>
    <row r="360785" ht="12.75" customHeight="1" x14ac:dyDescent="0.2"/>
    <row r="360789" ht="12.75" customHeight="1" x14ac:dyDescent="0.2"/>
    <row r="360793" ht="12.75" customHeight="1" x14ac:dyDescent="0.2"/>
    <row r="360797" ht="12.75" customHeight="1" x14ac:dyDescent="0.2"/>
    <row r="360801" ht="12.75" customHeight="1" x14ac:dyDescent="0.2"/>
    <row r="360805" ht="12.75" customHeight="1" x14ac:dyDescent="0.2"/>
    <row r="360809" ht="12.75" customHeight="1" x14ac:dyDescent="0.2"/>
    <row r="360813" ht="12.75" customHeight="1" x14ac:dyDescent="0.2"/>
    <row r="360817" ht="12.75" customHeight="1" x14ac:dyDescent="0.2"/>
    <row r="360821" ht="12.75" customHeight="1" x14ac:dyDescent="0.2"/>
    <row r="360825" ht="12.75" customHeight="1" x14ac:dyDescent="0.2"/>
    <row r="360829" ht="12.75" customHeight="1" x14ac:dyDescent="0.2"/>
    <row r="360833" ht="12.75" customHeight="1" x14ac:dyDescent="0.2"/>
    <row r="360837" ht="12.75" customHeight="1" x14ac:dyDescent="0.2"/>
    <row r="360841" ht="12.75" customHeight="1" x14ac:dyDescent="0.2"/>
    <row r="360845" ht="12.75" customHeight="1" x14ac:dyDescent="0.2"/>
    <row r="360849" ht="12.75" customHeight="1" x14ac:dyDescent="0.2"/>
    <row r="360853" ht="12.75" customHeight="1" x14ac:dyDescent="0.2"/>
    <row r="360857" ht="12.75" customHeight="1" x14ac:dyDescent="0.2"/>
    <row r="360861" ht="12.75" customHeight="1" x14ac:dyDescent="0.2"/>
    <row r="360865" ht="12.75" customHeight="1" x14ac:dyDescent="0.2"/>
    <row r="360869" ht="12.75" customHeight="1" x14ac:dyDescent="0.2"/>
    <row r="360873" ht="12.75" customHeight="1" x14ac:dyDescent="0.2"/>
    <row r="360877" ht="12.75" customHeight="1" x14ac:dyDescent="0.2"/>
    <row r="360881" ht="12.75" customHeight="1" x14ac:dyDescent="0.2"/>
    <row r="360885" ht="12.75" customHeight="1" x14ac:dyDescent="0.2"/>
    <row r="360889" ht="12.75" customHeight="1" x14ac:dyDescent="0.2"/>
    <row r="360893" ht="12.75" customHeight="1" x14ac:dyDescent="0.2"/>
    <row r="360897" ht="12.75" customHeight="1" x14ac:dyDescent="0.2"/>
    <row r="360901" ht="12.75" customHeight="1" x14ac:dyDescent="0.2"/>
    <row r="360905" ht="12.75" customHeight="1" x14ac:dyDescent="0.2"/>
    <row r="360909" ht="12.75" customHeight="1" x14ac:dyDescent="0.2"/>
    <row r="360913" ht="12.75" customHeight="1" x14ac:dyDescent="0.2"/>
    <row r="360917" ht="12.75" customHeight="1" x14ac:dyDescent="0.2"/>
    <row r="360921" ht="12.75" customHeight="1" x14ac:dyDescent="0.2"/>
    <row r="360925" ht="12.75" customHeight="1" x14ac:dyDescent="0.2"/>
    <row r="360929" ht="12.75" customHeight="1" x14ac:dyDescent="0.2"/>
    <row r="360933" ht="12.75" customHeight="1" x14ac:dyDescent="0.2"/>
    <row r="360937" ht="12.75" customHeight="1" x14ac:dyDescent="0.2"/>
    <row r="360941" ht="12.75" customHeight="1" x14ac:dyDescent="0.2"/>
    <row r="360945" ht="12.75" customHeight="1" x14ac:dyDescent="0.2"/>
    <row r="360949" ht="12.75" customHeight="1" x14ac:dyDescent="0.2"/>
    <row r="360953" ht="12.75" customHeight="1" x14ac:dyDescent="0.2"/>
    <row r="360957" ht="12.75" customHeight="1" x14ac:dyDescent="0.2"/>
    <row r="360961" ht="12.75" customHeight="1" x14ac:dyDescent="0.2"/>
    <row r="360965" ht="12.75" customHeight="1" x14ac:dyDescent="0.2"/>
    <row r="360969" ht="12.75" customHeight="1" x14ac:dyDescent="0.2"/>
    <row r="360973" ht="12.75" customHeight="1" x14ac:dyDescent="0.2"/>
    <row r="360977" ht="12.75" customHeight="1" x14ac:dyDescent="0.2"/>
    <row r="360981" ht="12.75" customHeight="1" x14ac:dyDescent="0.2"/>
    <row r="360985" ht="12.75" customHeight="1" x14ac:dyDescent="0.2"/>
    <row r="360989" ht="12.75" customHeight="1" x14ac:dyDescent="0.2"/>
    <row r="360993" ht="12.75" customHeight="1" x14ac:dyDescent="0.2"/>
    <row r="360997" ht="12.75" customHeight="1" x14ac:dyDescent="0.2"/>
    <row r="361001" ht="12.75" customHeight="1" x14ac:dyDescent="0.2"/>
    <row r="361005" ht="12.75" customHeight="1" x14ac:dyDescent="0.2"/>
    <row r="361009" ht="12.75" customHeight="1" x14ac:dyDescent="0.2"/>
    <row r="361013" ht="12.75" customHeight="1" x14ac:dyDescent="0.2"/>
    <row r="361017" ht="12.75" customHeight="1" x14ac:dyDescent="0.2"/>
    <row r="361021" ht="12.75" customHeight="1" x14ac:dyDescent="0.2"/>
    <row r="361025" ht="12.75" customHeight="1" x14ac:dyDescent="0.2"/>
    <row r="361029" ht="12.75" customHeight="1" x14ac:dyDescent="0.2"/>
    <row r="361033" ht="12.75" customHeight="1" x14ac:dyDescent="0.2"/>
    <row r="361037" ht="12.75" customHeight="1" x14ac:dyDescent="0.2"/>
    <row r="361041" ht="12.75" customHeight="1" x14ac:dyDescent="0.2"/>
    <row r="361045" ht="12.75" customHeight="1" x14ac:dyDescent="0.2"/>
    <row r="361049" ht="12.75" customHeight="1" x14ac:dyDescent="0.2"/>
    <row r="361053" ht="12.75" customHeight="1" x14ac:dyDescent="0.2"/>
    <row r="361057" ht="12.75" customHeight="1" x14ac:dyDescent="0.2"/>
    <row r="361061" ht="12.75" customHeight="1" x14ac:dyDescent="0.2"/>
    <row r="361065" ht="12.75" customHeight="1" x14ac:dyDescent="0.2"/>
    <row r="361069" ht="12.75" customHeight="1" x14ac:dyDescent="0.2"/>
    <row r="361073" ht="12.75" customHeight="1" x14ac:dyDescent="0.2"/>
    <row r="361077" ht="12.75" customHeight="1" x14ac:dyDescent="0.2"/>
    <row r="361081" ht="12.75" customHeight="1" x14ac:dyDescent="0.2"/>
    <row r="361085" ht="12.75" customHeight="1" x14ac:dyDescent="0.2"/>
    <row r="361089" ht="12.75" customHeight="1" x14ac:dyDescent="0.2"/>
    <row r="361093" ht="12.75" customHeight="1" x14ac:dyDescent="0.2"/>
    <row r="361097" ht="12.75" customHeight="1" x14ac:dyDescent="0.2"/>
    <row r="361101" ht="12.75" customHeight="1" x14ac:dyDescent="0.2"/>
    <row r="361105" ht="12.75" customHeight="1" x14ac:dyDescent="0.2"/>
    <row r="361109" ht="12.75" customHeight="1" x14ac:dyDescent="0.2"/>
    <row r="361113" ht="12.75" customHeight="1" x14ac:dyDescent="0.2"/>
    <row r="361117" ht="12.75" customHeight="1" x14ac:dyDescent="0.2"/>
    <row r="361121" ht="12.75" customHeight="1" x14ac:dyDescent="0.2"/>
    <row r="361125" ht="12.75" customHeight="1" x14ac:dyDescent="0.2"/>
    <row r="361129" ht="12.75" customHeight="1" x14ac:dyDescent="0.2"/>
    <row r="361133" ht="12.75" customHeight="1" x14ac:dyDescent="0.2"/>
    <row r="361137" ht="12.75" customHeight="1" x14ac:dyDescent="0.2"/>
    <row r="361141" ht="12.75" customHeight="1" x14ac:dyDescent="0.2"/>
    <row r="361145" ht="12.75" customHeight="1" x14ac:dyDescent="0.2"/>
    <row r="361149" ht="12.75" customHeight="1" x14ac:dyDescent="0.2"/>
    <row r="361153" ht="12.75" customHeight="1" x14ac:dyDescent="0.2"/>
    <row r="361157" ht="12.75" customHeight="1" x14ac:dyDescent="0.2"/>
    <row r="361161" ht="12.75" customHeight="1" x14ac:dyDescent="0.2"/>
    <row r="361165" ht="12.75" customHeight="1" x14ac:dyDescent="0.2"/>
    <row r="361169" ht="12.75" customHeight="1" x14ac:dyDescent="0.2"/>
    <row r="361173" ht="12.75" customHeight="1" x14ac:dyDescent="0.2"/>
    <row r="361177" ht="12.75" customHeight="1" x14ac:dyDescent="0.2"/>
    <row r="361181" ht="12.75" customHeight="1" x14ac:dyDescent="0.2"/>
    <row r="361185" ht="12.75" customHeight="1" x14ac:dyDescent="0.2"/>
    <row r="361189" ht="12.75" customHeight="1" x14ac:dyDescent="0.2"/>
    <row r="361193" ht="12.75" customHeight="1" x14ac:dyDescent="0.2"/>
    <row r="361197" ht="12.75" customHeight="1" x14ac:dyDescent="0.2"/>
    <row r="361201" ht="12.75" customHeight="1" x14ac:dyDescent="0.2"/>
    <row r="361205" ht="12.75" customHeight="1" x14ac:dyDescent="0.2"/>
    <row r="361209" ht="12.75" customHeight="1" x14ac:dyDescent="0.2"/>
    <row r="361213" ht="12.75" customHeight="1" x14ac:dyDescent="0.2"/>
    <row r="361217" ht="12.75" customHeight="1" x14ac:dyDescent="0.2"/>
    <row r="361221" ht="12.75" customHeight="1" x14ac:dyDescent="0.2"/>
    <row r="361225" ht="12.75" customHeight="1" x14ac:dyDescent="0.2"/>
    <row r="361229" ht="12.75" customHeight="1" x14ac:dyDescent="0.2"/>
    <row r="361233" ht="12.75" customHeight="1" x14ac:dyDescent="0.2"/>
    <row r="361237" ht="12.75" customHeight="1" x14ac:dyDescent="0.2"/>
    <row r="361241" ht="12.75" customHeight="1" x14ac:dyDescent="0.2"/>
    <row r="361245" ht="12.75" customHeight="1" x14ac:dyDescent="0.2"/>
    <row r="361249" ht="12.75" customHeight="1" x14ac:dyDescent="0.2"/>
    <row r="361253" ht="12.75" customHeight="1" x14ac:dyDescent="0.2"/>
    <row r="361257" ht="12.75" customHeight="1" x14ac:dyDescent="0.2"/>
    <row r="361261" ht="12.75" customHeight="1" x14ac:dyDescent="0.2"/>
    <row r="361265" ht="12.75" customHeight="1" x14ac:dyDescent="0.2"/>
    <row r="361269" ht="12.75" customHeight="1" x14ac:dyDescent="0.2"/>
    <row r="361273" ht="12.75" customHeight="1" x14ac:dyDescent="0.2"/>
    <row r="361277" ht="12.75" customHeight="1" x14ac:dyDescent="0.2"/>
    <row r="361281" ht="12.75" customHeight="1" x14ac:dyDescent="0.2"/>
    <row r="361285" ht="12.75" customHeight="1" x14ac:dyDescent="0.2"/>
    <row r="361289" ht="12.75" customHeight="1" x14ac:dyDescent="0.2"/>
    <row r="361293" ht="12.75" customHeight="1" x14ac:dyDescent="0.2"/>
    <row r="361297" ht="12.75" customHeight="1" x14ac:dyDescent="0.2"/>
    <row r="361301" ht="12.75" customHeight="1" x14ac:dyDescent="0.2"/>
    <row r="361305" ht="12.75" customHeight="1" x14ac:dyDescent="0.2"/>
    <row r="361309" ht="12.75" customHeight="1" x14ac:dyDescent="0.2"/>
    <row r="361313" ht="12.75" customHeight="1" x14ac:dyDescent="0.2"/>
    <row r="361317" ht="12.75" customHeight="1" x14ac:dyDescent="0.2"/>
    <row r="361321" ht="12.75" customHeight="1" x14ac:dyDescent="0.2"/>
    <row r="361325" ht="12.75" customHeight="1" x14ac:dyDescent="0.2"/>
    <row r="361329" ht="12.75" customHeight="1" x14ac:dyDescent="0.2"/>
    <row r="361333" ht="12.75" customHeight="1" x14ac:dyDescent="0.2"/>
    <row r="361337" ht="12.75" customHeight="1" x14ac:dyDescent="0.2"/>
    <row r="361341" ht="12.75" customHeight="1" x14ac:dyDescent="0.2"/>
    <row r="361345" ht="12.75" customHeight="1" x14ac:dyDescent="0.2"/>
    <row r="361349" ht="12.75" customHeight="1" x14ac:dyDescent="0.2"/>
    <row r="361353" ht="12.75" customHeight="1" x14ac:dyDescent="0.2"/>
    <row r="361357" ht="12.75" customHeight="1" x14ac:dyDescent="0.2"/>
    <row r="361361" ht="12.75" customHeight="1" x14ac:dyDescent="0.2"/>
    <row r="361365" ht="12.75" customHeight="1" x14ac:dyDescent="0.2"/>
    <row r="361369" ht="12.75" customHeight="1" x14ac:dyDescent="0.2"/>
    <row r="361373" ht="12.75" customHeight="1" x14ac:dyDescent="0.2"/>
    <row r="361377" ht="12.75" customHeight="1" x14ac:dyDescent="0.2"/>
    <row r="361381" ht="12.75" customHeight="1" x14ac:dyDescent="0.2"/>
    <row r="361385" ht="12.75" customHeight="1" x14ac:dyDescent="0.2"/>
    <row r="361389" ht="12.75" customHeight="1" x14ac:dyDescent="0.2"/>
    <row r="361393" ht="12.75" customHeight="1" x14ac:dyDescent="0.2"/>
    <row r="361397" ht="12.75" customHeight="1" x14ac:dyDescent="0.2"/>
    <row r="361401" ht="12.75" customHeight="1" x14ac:dyDescent="0.2"/>
    <row r="361405" ht="12.75" customHeight="1" x14ac:dyDescent="0.2"/>
    <row r="361409" ht="12.75" customHeight="1" x14ac:dyDescent="0.2"/>
    <row r="361413" ht="12.75" customHeight="1" x14ac:dyDescent="0.2"/>
    <row r="361417" ht="12.75" customHeight="1" x14ac:dyDescent="0.2"/>
    <row r="361421" ht="12.75" customHeight="1" x14ac:dyDescent="0.2"/>
    <row r="361425" ht="12.75" customHeight="1" x14ac:dyDescent="0.2"/>
    <row r="361429" ht="12.75" customHeight="1" x14ac:dyDescent="0.2"/>
    <row r="361433" ht="12.75" customHeight="1" x14ac:dyDescent="0.2"/>
    <row r="361437" ht="12.75" customHeight="1" x14ac:dyDescent="0.2"/>
    <row r="361441" ht="12.75" customHeight="1" x14ac:dyDescent="0.2"/>
    <row r="361445" ht="12.75" customHeight="1" x14ac:dyDescent="0.2"/>
    <row r="361449" ht="12.75" customHeight="1" x14ac:dyDescent="0.2"/>
    <row r="361453" ht="12.75" customHeight="1" x14ac:dyDescent="0.2"/>
    <row r="361457" ht="12.75" customHeight="1" x14ac:dyDescent="0.2"/>
    <row r="361461" ht="12.75" customHeight="1" x14ac:dyDescent="0.2"/>
    <row r="361465" ht="12.75" customHeight="1" x14ac:dyDescent="0.2"/>
    <row r="361469" ht="12.75" customHeight="1" x14ac:dyDescent="0.2"/>
    <row r="361473" ht="12.75" customHeight="1" x14ac:dyDescent="0.2"/>
    <row r="361477" ht="12.75" customHeight="1" x14ac:dyDescent="0.2"/>
    <row r="361481" ht="12.75" customHeight="1" x14ac:dyDescent="0.2"/>
    <row r="361485" ht="12.75" customHeight="1" x14ac:dyDescent="0.2"/>
    <row r="361489" ht="12.75" customHeight="1" x14ac:dyDescent="0.2"/>
    <row r="361493" ht="12.75" customHeight="1" x14ac:dyDescent="0.2"/>
    <row r="361497" ht="12.75" customHeight="1" x14ac:dyDescent="0.2"/>
    <row r="361501" ht="12.75" customHeight="1" x14ac:dyDescent="0.2"/>
    <row r="361505" ht="12.75" customHeight="1" x14ac:dyDescent="0.2"/>
    <row r="361509" ht="12.75" customHeight="1" x14ac:dyDescent="0.2"/>
    <row r="361513" ht="12.75" customHeight="1" x14ac:dyDescent="0.2"/>
    <row r="361517" ht="12.75" customHeight="1" x14ac:dyDescent="0.2"/>
    <row r="361521" ht="12.75" customHeight="1" x14ac:dyDescent="0.2"/>
    <row r="361525" ht="12.75" customHeight="1" x14ac:dyDescent="0.2"/>
    <row r="361529" ht="12.75" customHeight="1" x14ac:dyDescent="0.2"/>
    <row r="361533" ht="12.75" customHeight="1" x14ac:dyDescent="0.2"/>
    <row r="361537" ht="12.75" customHeight="1" x14ac:dyDescent="0.2"/>
    <row r="361541" ht="12.75" customHeight="1" x14ac:dyDescent="0.2"/>
    <row r="361545" ht="12.75" customHeight="1" x14ac:dyDescent="0.2"/>
    <row r="361549" ht="12.75" customHeight="1" x14ac:dyDescent="0.2"/>
    <row r="361553" ht="12.75" customHeight="1" x14ac:dyDescent="0.2"/>
    <row r="361557" ht="12.75" customHeight="1" x14ac:dyDescent="0.2"/>
    <row r="361561" ht="12.75" customHeight="1" x14ac:dyDescent="0.2"/>
    <row r="361565" ht="12.75" customHeight="1" x14ac:dyDescent="0.2"/>
    <row r="361569" ht="12.75" customHeight="1" x14ac:dyDescent="0.2"/>
    <row r="361573" ht="12.75" customHeight="1" x14ac:dyDescent="0.2"/>
    <row r="361577" ht="12.75" customHeight="1" x14ac:dyDescent="0.2"/>
    <row r="361581" ht="12.75" customHeight="1" x14ac:dyDescent="0.2"/>
    <row r="361585" ht="12.75" customHeight="1" x14ac:dyDescent="0.2"/>
    <row r="361589" ht="12.75" customHeight="1" x14ac:dyDescent="0.2"/>
    <row r="361593" ht="12.75" customHeight="1" x14ac:dyDescent="0.2"/>
    <row r="361597" ht="12.75" customHeight="1" x14ac:dyDescent="0.2"/>
    <row r="361601" ht="12.75" customHeight="1" x14ac:dyDescent="0.2"/>
    <row r="361605" ht="12.75" customHeight="1" x14ac:dyDescent="0.2"/>
    <row r="361609" ht="12.75" customHeight="1" x14ac:dyDescent="0.2"/>
    <row r="361613" ht="12.75" customHeight="1" x14ac:dyDescent="0.2"/>
    <row r="361617" ht="12.75" customHeight="1" x14ac:dyDescent="0.2"/>
    <row r="361621" ht="12.75" customHeight="1" x14ac:dyDescent="0.2"/>
    <row r="361625" ht="12.75" customHeight="1" x14ac:dyDescent="0.2"/>
    <row r="361629" ht="12.75" customHeight="1" x14ac:dyDescent="0.2"/>
    <row r="361633" ht="12.75" customHeight="1" x14ac:dyDescent="0.2"/>
    <row r="361637" ht="12.75" customHeight="1" x14ac:dyDescent="0.2"/>
    <row r="361641" ht="12.75" customHeight="1" x14ac:dyDescent="0.2"/>
    <row r="361645" ht="12.75" customHeight="1" x14ac:dyDescent="0.2"/>
    <row r="361649" ht="12.75" customHeight="1" x14ac:dyDescent="0.2"/>
    <row r="361653" ht="12.75" customHeight="1" x14ac:dyDescent="0.2"/>
    <row r="361657" ht="12.75" customHeight="1" x14ac:dyDescent="0.2"/>
    <row r="361661" ht="12.75" customHeight="1" x14ac:dyDescent="0.2"/>
    <row r="361665" ht="12.75" customHeight="1" x14ac:dyDescent="0.2"/>
    <row r="361669" ht="12.75" customHeight="1" x14ac:dyDescent="0.2"/>
    <row r="361673" ht="12.75" customHeight="1" x14ac:dyDescent="0.2"/>
    <row r="361677" ht="12.75" customHeight="1" x14ac:dyDescent="0.2"/>
    <row r="361681" ht="12.75" customHeight="1" x14ac:dyDescent="0.2"/>
    <row r="361685" ht="12.75" customHeight="1" x14ac:dyDescent="0.2"/>
    <row r="361689" ht="12.75" customHeight="1" x14ac:dyDescent="0.2"/>
    <row r="361693" ht="12.75" customHeight="1" x14ac:dyDescent="0.2"/>
    <row r="361697" ht="12.75" customHeight="1" x14ac:dyDescent="0.2"/>
    <row r="361701" ht="12.75" customHeight="1" x14ac:dyDescent="0.2"/>
    <row r="361705" ht="12.75" customHeight="1" x14ac:dyDescent="0.2"/>
    <row r="361709" ht="12.75" customHeight="1" x14ac:dyDescent="0.2"/>
    <row r="361713" ht="12.75" customHeight="1" x14ac:dyDescent="0.2"/>
    <row r="361717" ht="12.75" customHeight="1" x14ac:dyDescent="0.2"/>
    <row r="361721" ht="12.75" customHeight="1" x14ac:dyDescent="0.2"/>
    <row r="361725" ht="12.75" customHeight="1" x14ac:dyDescent="0.2"/>
    <row r="361729" ht="12.75" customHeight="1" x14ac:dyDescent="0.2"/>
    <row r="361733" ht="12.75" customHeight="1" x14ac:dyDescent="0.2"/>
    <row r="361737" ht="12.75" customHeight="1" x14ac:dyDescent="0.2"/>
    <row r="361741" ht="12.75" customHeight="1" x14ac:dyDescent="0.2"/>
    <row r="361745" ht="12.75" customHeight="1" x14ac:dyDescent="0.2"/>
    <row r="361749" ht="12.75" customHeight="1" x14ac:dyDescent="0.2"/>
    <row r="361753" ht="12.75" customHeight="1" x14ac:dyDescent="0.2"/>
    <row r="361757" ht="12.75" customHeight="1" x14ac:dyDescent="0.2"/>
    <row r="361761" ht="12.75" customHeight="1" x14ac:dyDescent="0.2"/>
    <row r="361765" ht="12.75" customHeight="1" x14ac:dyDescent="0.2"/>
    <row r="361769" ht="12.75" customHeight="1" x14ac:dyDescent="0.2"/>
    <row r="361773" ht="12.75" customHeight="1" x14ac:dyDescent="0.2"/>
    <row r="361777" ht="12.75" customHeight="1" x14ac:dyDescent="0.2"/>
    <row r="361781" ht="12.75" customHeight="1" x14ac:dyDescent="0.2"/>
    <row r="361785" ht="12.75" customHeight="1" x14ac:dyDescent="0.2"/>
    <row r="361789" ht="12.75" customHeight="1" x14ac:dyDescent="0.2"/>
    <row r="361793" ht="12.75" customHeight="1" x14ac:dyDescent="0.2"/>
    <row r="361797" ht="12.75" customHeight="1" x14ac:dyDescent="0.2"/>
    <row r="361801" ht="12.75" customHeight="1" x14ac:dyDescent="0.2"/>
    <row r="361805" ht="12.75" customHeight="1" x14ac:dyDescent="0.2"/>
    <row r="361809" ht="12.75" customHeight="1" x14ac:dyDescent="0.2"/>
    <row r="361813" ht="12.75" customHeight="1" x14ac:dyDescent="0.2"/>
    <row r="361817" ht="12.75" customHeight="1" x14ac:dyDescent="0.2"/>
    <row r="361821" ht="12.75" customHeight="1" x14ac:dyDescent="0.2"/>
    <row r="361825" ht="12.75" customHeight="1" x14ac:dyDescent="0.2"/>
    <row r="361829" ht="12.75" customHeight="1" x14ac:dyDescent="0.2"/>
    <row r="361833" ht="12.75" customHeight="1" x14ac:dyDescent="0.2"/>
    <row r="361837" ht="12.75" customHeight="1" x14ac:dyDescent="0.2"/>
    <row r="361841" ht="12.75" customHeight="1" x14ac:dyDescent="0.2"/>
    <row r="361845" ht="12.75" customHeight="1" x14ac:dyDescent="0.2"/>
    <row r="361849" ht="12.75" customHeight="1" x14ac:dyDescent="0.2"/>
    <row r="361853" ht="12.75" customHeight="1" x14ac:dyDescent="0.2"/>
    <row r="361857" ht="12.75" customHeight="1" x14ac:dyDescent="0.2"/>
    <row r="361861" ht="12.75" customHeight="1" x14ac:dyDescent="0.2"/>
    <row r="361865" ht="12.75" customHeight="1" x14ac:dyDescent="0.2"/>
    <row r="361869" ht="12.75" customHeight="1" x14ac:dyDescent="0.2"/>
    <row r="361873" ht="12.75" customHeight="1" x14ac:dyDescent="0.2"/>
    <row r="361877" ht="12.75" customHeight="1" x14ac:dyDescent="0.2"/>
    <row r="361881" ht="12.75" customHeight="1" x14ac:dyDescent="0.2"/>
    <row r="361885" ht="12.75" customHeight="1" x14ac:dyDescent="0.2"/>
    <row r="361889" ht="12.75" customHeight="1" x14ac:dyDescent="0.2"/>
    <row r="361893" ht="12.75" customHeight="1" x14ac:dyDescent="0.2"/>
    <row r="361897" ht="12.75" customHeight="1" x14ac:dyDescent="0.2"/>
    <row r="361901" ht="12.75" customHeight="1" x14ac:dyDescent="0.2"/>
    <row r="361905" ht="12.75" customHeight="1" x14ac:dyDescent="0.2"/>
    <row r="361909" ht="12.75" customHeight="1" x14ac:dyDescent="0.2"/>
    <row r="361913" ht="12.75" customHeight="1" x14ac:dyDescent="0.2"/>
    <row r="361917" ht="12.75" customHeight="1" x14ac:dyDescent="0.2"/>
    <row r="361921" ht="12.75" customHeight="1" x14ac:dyDescent="0.2"/>
    <row r="361925" ht="12.75" customHeight="1" x14ac:dyDescent="0.2"/>
    <row r="361929" ht="12.75" customHeight="1" x14ac:dyDescent="0.2"/>
    <row r="361933" ht="12.75" customHeight="1" x14ac:dyDescent="0.2"/>
    <row r="361937" ht="12.75" customHeight="1" x14ac:dyDescent="0.2"/>
    <row r="361941" ht="12.75" customHeight="1" x14ac:dyDescent="0.2"/>
    <row r="361945" ht="12.75" customHeight="1" x14ac:dyDescent="0.2"/>
    <row r="361949" ht="12.75" customHeight="1" x14ac:dyDescent="0.2"/>
    <row r="361953" ht="12.75" customHeight="1" x14ac:dyDescent="0.2"/>
    <row r="361957" ht="12.75" customHeight="1" x14ac:dyDescent="0.2"/>
    <row r="361961" ht="12.75" customHeight="1" x14ac:dyDescent="0.2"/>
    <row r="361965" ht="12.75" customHeight="1" x14ac:dyDescent="0.2"/>
    <row r="361969" ht="12.75" customHeight="1" x14ac:dyDescent="0.2"/>
    <row r="361973" ht="12.75" customHeight="1" x14ac:dyDescent="0.2"/>
    <row r="361977" ht="12.75" customHeight="1" x14ac:dyDescent="0.2"/>
    <row r="361981" ht="12.75" customHeight="1" x14ac:dyDescent="0.2"/>
    <row r="361985" ht="12.75" customHeight="1" x14ac:dyDescent="0.2"/>
    <row r="361989" ht="12.75" customHeight="1" x14ac:dyDescent="0.2"/>
    <row r="361993" ht="12.75" customHeight="1" x14ac:dyDescent="0.2"/>
    <row r="361997" ht="12.75" customHeight="1" x14ac:dyDescent="0.2"/>
    <row r="362001" ht="12.75" customHeight="1" x14ac:dyDescent="0.2"/>
    <row r="362005" ht="12.75" customHeight="1" x14ac:dyDescent="0.2"/>
    <row r="362009" ht="12.75" customHeight="1" x14ac:dyDescent="0.2"/>
    <row r="362013" ht="12.75" customHeight="1" x14ac:dyDescent="0.2"/>
    <row r="362017" ht="12.75" customHeight="1" x14ac:dyDescent="0.2"/>
    <row r="362021" ht="12.75" customHeight="1" x14ac:dyDescent="0.2"/>
    <row r="362025" ht="12.75" customHeight="1" x14ac:dyDescent="0.2"/>
    <row r="362029" ht="12.75" customHeight="1" x14ac:dyDescent="0.2"/>
    <row r="362033" ht="12.75" customHeight="1" x14ac:dyDescent="0.2"/>
    <row r="362037" ht="12.75" customHeight="1" x14ac:dyDescent="0.2"/>
    <row r="362041" ht="12.75" customHeight="1" x14ac:dyDescent="0.2"/>
    <row r="362045" ht="12.75" customHeight="1" x14ac:dyDescent="0.2"/>
    <row r="362049" ht="12.75" customHeight="1" x14ac:dyDescent="0.2"/>
    <row r="362053" ht="12.75" customHeight="1" x14ac:dyDescent="0.2"/>
    <row r="362057" ht="12.75" customHeight="1" x14ac:dyDescent="0.2"/>
    <row r="362061" ht="12.75" customHeight="1" x14ac:dyDescent="0.2"/>
    <row r="362065" ht="12.75" customHeight="1" x14ac:dyDescent="0.2"/>
    <row r="362069" ht="12.75" customHeight="1" x14ac:dyDescent="0.2"/>
    <row r="362073" ht="12.75" customHeight="1" x14ac:dyDescent="0.2"/>
    <row r="362077" ht="12.75" customHeight="1" x14ac:dyDescent="0.2"/>
    <row r="362081" ht="12.75" customHeight="1" x14ac:dyDescent="0.2"/>
    <row r="362085" ht="12.75" customHeight="1" x14ac:dyDescent="0.2"/>
    <row r="362089" ht="12.75" customHeight="1" x14ac:dyDescent="0.2"/>
    <row r="362093" ht="12.75" customHeight="1" x14ac:dyDescent="0.2"/>
    <row r="362097" ht="12.75" customHeight="1" x14ac:dyDescent="0.2"/>
    <row r="362101" ht="12.75" customHeight="1" x14ac:dyDescent="0.2"/>
    <row r="362105" ht="12.75" customHeight="1" x14ac:dyDescent="0.2"/>
    <row r="362109" ht="12.75" customHeight="1" x14ac:dyDescent="0.2"/>
    <row r="362113" ht="12.75" customHeight="1" x14ac:dyDescent="0.2"/>
    <row r="362117" ht="12.75" customHeight="1" x14ac:dyDescent="0.2"/>
    <row r="362121" ht="12.75" customHeight="1" x14ac:dyDescent="0.2"/>
    <row r="362125" ht="12.75" customHeight="1" x14ac:dyDescent="0.2"/>
    <row r="362129" ht="12.75" customHeight="1" x14ac:dyDescent="0.2"/>
    <row r="362133" ht="12.75" customHeight="1" x14ac:dyDescent="0.2"/>
    <row r="362137" ht="12.75" customHeight="1" x14ac:dyDescent="0.2"/>
    <row r="362141" ht="12.75" customHeight="1" x14ac:dyDescent="0.2"/>
    <row r="362145" ht="12.75" customHeight="1" x14ac:dyDescent="0.2"/>
    <row r="362149" ht="12.75" customHeight="1" x14ac:dyDescent="0.2"/>
    <row r="362153" ht="12.75" customHeight="1" x14ac:dyDescent="0.2"/>
    <row r="362157" ht="12.75" customHeight="1" x14ac:dyDescent="0.2"/>
    <row r="362161" ht="12.75" customHeight="1" x14ac:dyDescent="0.2"/>
    <row r="362165" ht="12.75" customHeight="1" x14ac:dyDescent="0.2"/>
    <row r="362169" ht="12.75" customHeight="1" x14ac:dyDescent="0.2"/>
    <row r="362173" ht="12.75" customHeight="1" x14ac:dyDescent="0.2"/>
    <row r="362177" ht="12.75" customHeight="1" x14ac:dyDescent="0.2"/>
    <row r="362181" ht="12.75" customHeight="1" x14ac:dyDescent="0.2"/>
    <row r="362185" ht="12.75" customHeight="1" x14ac:dyDescent="0.2"/>
    <row r="362189" ht="12.75" customHeight="1" x14ac:dyDescent="0.2"/>
    <row r="362193" ht="12.75" customHeight="1" x14ac:dyDescent="0.2"/>
    <row r="362197" ht="12.75" customHeight="1" x14ac:dyDescent="0.2"/>
    <row r="362201" ht="12.75" customHeight="1" x14ac:dyDescent="0.2"/>
    <row r="362205" ht="12.75" customHeight="1" x14ac:dyDescent="0.2"/>
    <row r="362209" ht="12.75" customHeight="1" x14ac:dyDescent="0.2"/>
    <row r="362213" ht="12.75" customHeight="1" x14ac:dyDescent="0.2"/>
    <row r="362217" ht="12.75" customHeight="1" x14ac:dyDescent="0.2"/>
    <row r="362221" ht="12.75" customHeight="1" x14ac:dyDescent="0.2"/>
    <row r="362225" ht="12.75" customHeight="1" x14ac:dyDescent="0.2"/>
    <row r="362229" ht="12.75" customHeight="1" x14ac:dyDescent="0.2"/>
    <row r="362233" ht="12.75" customHeight="1" x14ac:dyDescent="0.2"/>
    <row r="362237" ht="12.75" customHeight="1" x14ac:dyDescent="0.2"/>
    <row r="362241" ht="12.75" customHeight="1" x14ac:dyDescent="0.2"/>
    <row r="362245" ht="12.75" customHeight="1" x14ac:dyDescent="0.2"/>
    <row r="362249" ht="12.75" customHeight="1" x14ac:dyDescent="0.2"/>
    <row r="362253" ht="12.75" customHeight="1" x14ac:dyDescent="0.2"/>
    <row r="362257" ht="12.75" customHeight="1" x14ac:dyDescent="0.2"/>
    <row r="362261" ht="12.75" customHeight="1" x14ac:dyDescent="0.2"/>
    <row r="362265" ht="12.75" customHeight="1" x14ac:dyDescent="0.2"/>
    <row r="362269" ht="12.75" customHeight="1" x14ac:dyDescent="0.2"/>
    <row r="362273" ht="12.75" customHeight="1" x14ac:dyDescent="0.2"/>
    <row r="362277" ht="12.75" customHeight="1" x14ac:dyDescent="0.2"/>
    <row r="362281" ht="12.75" customHeight="1" x14ac:dyDescent="0.2"/>
    <row r="362285" ht="12.75" customHeight="1" x14ac:dyDescent="0.2"/>
    <row r="362289" ht="12.75" customHeight="1" x14ac:dyDescent="0.2"/>
    <row r="362293" ht="12.75" customHeight="1" x14ac:dyDescent="0.2"/>
    <row r="362297" ht="12.75" customHeight="1" x14ac:dyDescent="0.2"/>
    <row r="362301" ht="12.75" customHeight="1" x14ac:dyDescent="0.2"/>
    <row r="362305" ht="12.75" customHeight="1" x14ac:dyDescent="0.2"/>
    <row r="362309" ht="12.75" customHeight="1" x14ac:dyDescent="0.2"/>
    <row r="362313" ht="12.75" customHeight="1" x14ac:dyDescent="0.2"/>
    <row r="362317" ht="12.75" customHeight="1" x14ac:dyDescent="0.2"/>
    <row r="362321" ht="12.75" customHeight="1" x14ac:dyDescent="0.2"/>
    <row r="362325" ht="12.75" customHeight="1" x14ac:dyDescent="0.2"/>
    <row r="362329" ht="12.75" customHeight="1" x14ac:dyDescent="0.2"/>
    <row r="362333" ht="12.75" customHeight="1" x14ac:dyDescent="0.2"/>
    <row r="362337" ht="12.75" customHeight="1" x14ac:dyDescent="0.2"/>
    <row r="362341" ht="12.75" customHeight="1" x14ac:dyDescent="0.2"/>
    <row r="362345" ht="12.75" customHeight="1" x14ac:dyDescent="0.2"/>
    <row r="362349" ht="12.75" customHeight="1" x14ac:dyDescent="0.2"/>
    <row r="362353" ht="12.75" customHeight="1" x14ac:dyDescent="0.2"/>
    <row r="362357" ht="12.75" customHeight="1" x14ac:dyDescent="0.2"/>
    <row r="362361" ht="12.75" customHeight="1" x14ac:dyDescent="0.2"/>
    <row r="362365" ht="12.75" customHeight="1" x14ac:dyDescent="0.2"/>
    <row r="362369" ht="12.75" customHeight="1" x14ac:dyDescent="0.2"/>
    <row r="362373" ht="12.75" customHeight="1" x14ac:dyDescent="0.2"/>
    <row r="362377" ht="12.75" customHeight="1" x14ac:dyDescent="0.2"/>
    <row r="362381" ht="12.75" customHeight="1" x14ac:dyDescent="0.2"/>
    <row r="362385" ht="12.75" customHeight="1" x14ac:dyDescent="0.2"/>
    <row r="362389" ht="12.75" customHeight="1" x14ac:dyDescent="0.2"/>
    <row r="362393" ht="12.75" customHeight="1" x14ac:dyDescent="0.2"/>
    <row r="362397" ht="12.75" customHeight="1" x14ac:dyDescent="0.2"/>
    <row r="362401" ht="12.75" customHeight="1" x14ac:dyDescent="0.2"/>
    <row r="362405" ht="12.75" customHeight="1" x14ac:dyDescent="0.2"/>
    <row r="362409" ht="12.75" customHeight="1" x14ac:dyDescent="0.2"/>
    <row r="362413" ht="12.75" customHeight="1" x14ac:dyDescent="0.2"/>
    <row r="362417" ht="12.75" customHeight="1" x14ac:dyDescent="0.2"/>
    <row r="362421" ht="12.75" customHeight="1" x14ac:dyDescent="0.2"/>
    <row r="362425" ht="12.75" customHeight="1" x14ac:dyDescent="0.2"/>
    <row r="362429" ht="12.75" customHeight="1" x14ac:dyDescent="0.2"/>
    <row r="362433" ht="12.75" customHeight="1" x14ac:dyDescent="0.2"/>
    <row r="362437" ht="12.75" customHeight="1" x14ac:dyDescent="0.2"/>
    <row r="362441" ht="12.75" customHeight="1" x14ac:dyDescent="0.2"/>
    <row r="362445" ht="12.75" customHeight="1" x14ac:dyDescent="0.2"/>
    <row r="362449" ht="12.75" customHeight="1" x14ac:dyDescent="0.2"/>
    <row r="362453" ht="12.75" customHeight="1" x14ac:dyDescent="0.2"/>
    <row r="362457" ht="12.75" customHeight="1" x14ac:dyDescent="0.2"/>
    <row r="362461" ht="12.75" customHeight="1" x14ac:dyDescent="0.2"/>
    <row r="362465" ht="12.75" customHeight="1" x14ac:dyDescent="0.2"/>
    <row r="362469" ht="12.75" customHeight="1" x14ac:dyDescent="0.2"/>
    <row r="362473" ht="12.75" customHeight="1" x14ac:dyDescent="0.2"/>
    <row r="362477" ht="12.75" customHeight="1" x14ac:dyDescent="0.2"/>
    <row r="362481" ht="12.75" customHeight="1" x14ac:dyDescent="0.2"/>
    <row r="362485" ht="12.75" customHeight="1" x14ac:dyDescent="0.2"/>
    <row r="362489" ht="12.75" customHeight="1" x14ac:dyDescent="0.2"/>
    <row r="362493" ht="12.75" customHeight="1" x14ac:dyDescent="0.2"/>
    <row r="362497" ht="12.75" customHeight="1" x14ac:dyDescent="0.2"/>
    <row r="362501" ht="12.75" customHeight="1" x14ac:dyDescent="0.2"/>
    <row r="362505" ht="12.75" customHeight="1" x14ac:dyDescent="0.2"/>
    <row r="362509" ht="12.75" customHeight="1" x14ac:dyDescent="0.2"/>
    <row r="362513" ht="12.75" customHeight="1" x14ac:dyDescent="0.2"/>
    <row r="362517" ht="12.75" customHeight="1" x14ac:dyDescent="0.2"/>
    <row r="362521" ht="12.75" customHeight="1" x14ac:dyDescent="0.2"/>
    <row r="362525" ht="12.75" customHeight="1" x14ac:dyDescent="0.2"/>
    <row r="362529" ht="12.75" customHeight="1" x14ac:dyDescent="0.2"/>
    <row r="362533" ht="12.75" customHeight="1" x14ac:dyDescent="0.2"/>
    <row r="362537" ht="12.75" customHeight="1" x14ac:dyDescent="0.2"/>
    <row r="362541" ht="12.75" customHeight="1" x14ac:dyDescent="0.2"/>
    <row r="362545" ht="12.75" customHeight="1" x14ac:dyDescent="0.2"/>
    <row r="362549" ht="12.75" customHeight="1" x14ac:dyDescent="0.2"/>
    <row r="362553" ht="12.75" customHeight="1" x14ac:dyDescent="0.2"/>
    <row r="362557" ht="12.75" customHeight="1" x14ac:dyDescent="0.2"/>
    <row r="362561" ht="12.75" customHeight="1" x14ac:dyDescent="0.2"/>
    <row r="362565" ht="12.75" customHeight="1" x14ac:dyDescent="0.2"/>
    <row r="362569" ht="12.75" customHeight="1" x14ac:dyDescent="0.2"/>
    <row r="362573" ht="12.75" customHeight="1" x14ac:dyDescent="0.2"/>
    <row r="362577" ht="12.75" customHeight="1" x14ac:dyDescent="0.2"/>
    <row r="362581" ht="12.75" customHeight="1" x14ac:dyDescent="0.2"/>
    <row r="362585" ht="12.75" customHeight="1" x14ac:dyDescent="0.2"/>
    <row r="362589" ht="12.75" customHeight="1" x14ac:dyDescent="0.2"/>
    <row r="362593" ht="12.75" customHeight="1" x14ac:dyDescent="0.2"/>
    <row r="362597" ht="12.75" customHeight="1" x14ac:dyDescent="0.2"/>
    <row r="362601" ht="12.75" customHeight="1" x14ac:dyDescent="0.2"/>
    <row r="362605" ht="12.75" customHeight="1" x14ac:dyDescent="0.2"/>
    <row r="362609" ht="12.75" customHeight="1" x14ac:dyDescent="0.2"/>
    <row r="362613" ht="12.75" customHeight="1" x14ac:dyDescent="0.2"/>
    <row r="362617" ht="12.75" customHeight="1" x14ac:dyDescent="0.2"/>
    <row r="362621" ht="12.75" customHeight="1" x14ac:dyDescent="0.2"/>
    <row r="362625" ht="12.75" customHeight="1" x14ac:dyDescent="0.2"/>
    <row r="362629" ht="12.75" customHeight="1" x14ac:dyDescent="0.2"/>
    <row r="362633" ht="12.75" customHeight="1" x14ac:dyDescent="0.2"/>
    <row r="362637" ht="12.75" customHeight="1" x14ac:dyDescent="0.2"/>
    <row r="362641" ht="12.75" customHeight="1" x14ac:dyDescent="0.2"/>
    <row r="362645" ht="12.75" customHeight="1" x14ac:dyDescent="0.2"/>
    <row r="362649" ht="12.75" customHeight="1" x14ac:dyDescent="0.2"/>
    <row r="362653" ht="12.75" customHeight="1" x14ac:dyDescent="0.2"/>
    <row r="362657" ht="12.75" customHeight="1" x14ac:dyDescent="0.2"/>
    <row r="362661" ht="12.75" customHeight="1" x14ac:dyDescent="0.2"/>
    <row r="362665" ht="12.75" customHeight="1" x14ac:dyDescent="0.2"/>
    <row r="362669" ht="12.75" customHeight="1" x14ac:dyDescent="0.2"/>
    <row r="362673" ht="12.75" customHeight="1" x14ac:dyDescent="0.2"/>
    <row r="362677" ht="12.75" customHeight="1" x14ac:dyDescent="0.2"/>
    <row r="362681" ht="12.75" customHeight="1" x14ac:dyDescent="0.2"/>
    <row r="362685" ht="12.75" customHeight="1" x14ac:dyDescent="0.2"/>
    <row r="362689" ht="12.75" customHeight="1" x14ac:dyDescent="0.2"/>
    <row r="362693" ht="12.75" customHeight="1" x14ac:dyDescent="0.2"/>
    <row r="362697" ht="12.75" customHeight="1" x14ac:dyDescent="0.2"/>
    <row r="362701" ht="12.75" customHeight="1" x14ac:dyDescent="0.2"/>
    <row r="362705" ht="12.75" customHeight="1" x14ac:dyDescent="0.2"/>
    <row r="362709" ht="12.75" customHeight="1" x14ac:dyDescent="0.2"/>
    <row r="362713" ht="12.75" customHeight="1" x14ac:dyDescent="0.2"/>
    <row r="362717" ht="12.75" customHeight="1" x14ac:dyDescent="0.2"/>
    <row r="362721" ht="12.75" customHeight="1" x14ac:dyDescent="0.2"/>
    <row r="362725" ht="12.75" customHeight="1" x14ac:dyDescent="0.2"/>
    <row r="362729" ht="12.75" customHeight="1" x14ac:dyDescent="0.2"/>
    <row r="362733" ht="12.75" customHeight="1" x14ac:dyDescent="0.2"/>
    <row r="362737" ht="12.75" customHeight="1" x14ac:dyDescent="0.2"/>
    <row r="362741" ht="12.75" customHeight="1" x14ac:dyDescent="0.2"/>
    <row r="362745" ht="12.75" customHeight="1" x14ac:dyDescent="0.2"/>
    <row r="362749" ht="12.75" customHeight="1" x14ac:dyDescent="0.2"/>
    <row r="362753" ht="12.75" customHeight="1" x14ac:dyDescent="0.2"/>
    <row r="362757" ht="12.75" customHeight="1" x14ac:dyDescent="0.2"/>
    <row r="362761" ht="12.75" customHeight="1" x14ac:dyDescent="0.2"/>
    <row r="362765" ht="12.75" customHeight="1" x14ac:dyDescent="0.2"/>
    <row r="362769" ht="12.75" customHeight="1" x14ac:dyDescent="0.2"/>
    <row r="362773" ht="12.75" customHeight="1" x14ac:dyDescent="0.2"/>
    <row r="362777" ht="12.75" customHeight="1" x14ac:dyDescent="0.2"/>
    <row r="362781" ht="12.75" customHeight="1" x14ac:dyDescent="0.2"/>
    <row r="362785" ht="12.75" customHeight="1" x14ac:dyDescent="0.2"/>
    <row r="362789" ht="12.75" customHeight="1" x14ac:dyDescent="0.2"/>
    <row r="362793" ht="12.75" customHeight="1" x14ac:dyDescent="0.2"/>
    <row r="362797" ht="12.75" customHeight="1" x14ac:dyDescent="0.2"/>
    <row r="362801" ht="12.75" customHeight="1" x14ac:dyDescent="0.2"/>
    <row r="362805" ht="12.75" customHeight="1" x14ac:dyDescent="0.2"/>
    <row r="362809" ht="12.75" customHeight="1" x14ac:dyDescent="0.2"/>
    <row r="362813" ht="12.75" customHeight="1" x14ac:dyDescent="0.2"/>
    <row r="362817" ht="12.75" customHeight="1" x14ac:dyDescent="0.2"/>
    <row r="362821" ht="12.75" customHeight="1" x14ac:dyDescent="0.2"/>
    <row r="362825" ht="12.75" customHeight="1" x14ac:dyDescent="0.2"/>
    <row r="362829" ht="12.75" customHeight="1" x14ac:dyDescent="0.2"/>
    <row r="362833" ht="12.75" customHeight="1" x14ac:dyDescent="0.2"/>
    <row r="362837" ht="12.75" customHeight="1" x14ac:dyDescent="0.2"/>
    <row r="362841" ht="12.75" customHeight="1" x14ac:dyDescent="0.2"/>
    <row r="362845" ht="12.75" customHeight="1" x14ac:dyDescent="0.2"/>
    <row r="362849" ht="12.75" customHeight="1" x14ac:dyDescent="0.2"/>
    <row r="362853" ht="12.75" customHeight="1" x14ac:dyDescent="0.2"/>
    <row r="362857" ht="12.75" customHeight="1" x14ac:dyDescent="0.2"/>
    <row r="362861" ht="12.75" customHeight="1" x14ac:dyDescent="0.2"/>
    <row r="362865" ht="12.75" customHeight="1" x14ac:dyDescent="0.2"/>
    <row r="362869" ht="12.75" customHeight="1" x14ac:dyDescent="0.2"/>
    <row r="362873" ht="12.75" customHeight="1" x14ac:dyDescent="0.2"/>
    <row r="362877" ht="12.75" customHeight="1" x14ac:dyDescent="0.2"/>
    <row r="362881" ht="12.75" customHeight="1" x14ac:dyDescent="0.2"/>
    <row r="362885" ht="12.75" customHeight="1" x14ac:dyDescent="0.2"/>
    <row r="362889" ht="12.75" customHeight="1" x14ac:dyDescent="0.2"/>
    <row r="362893" ht="12.75" customHeight="1" x14ac:dyDescent="0.2"/>
    <row r="362897" ht="12.75" customHeight="1" x14ac:dyDescent="0.2"/>
    <row r="362901" ht="12.75" customHeight="1" x14ac:dyDescent="0.2"/>
    <row r="362905" ht="12.75" customHeight="1" x14ac:dyDescent="0.2"/>
    <row r="362909" ht="12.75" customHeight="1" x14ac:dyDescent="0.2"/>
    <row r="362913" ht="12.75" customHeight="1" x14ac:dyDescent="0.2"/>
    <row r="362917" ht="12.75" customHeight="1" x14ac:dyDescent="0.2"/>
    <row r="362921" ht="12.75" customHeight="1" x14ac:dyDescent="0.2"/>
    <row r="362925" ht="12.75" customHeight="1" x14ac:dyDescent="0.2"/>
    <row r="362929" ht="12.75" customHeight="1" x14ac:dyDescent="0.2"/>
    <row r="362933" ht="12.75" customHeight="1" x14ac:dyDescent="0.2"/>
    <row r="362937" ht="12.75" customHeight="1" x14ac:dyDescent="0.2"/>
    <row r="362941" ht="12.75" customHeight="1" x14ac:dyDescent="0.2"/>
    <row r="362945" ht="12.75" customHeight="1" x14ac:dyDescent="0.2"/>
    <row r="362949" ht="12.75" customHeight="1" x14ac:dyDescent="0.2"/>
    <row r="362953" ht="12.75" customHeight="1" x14ac:dyDescent="0.2"/>
    <row r="362957" ht="12.75" customHeight="1" x14ac:dyDescent="0.2"/>
    <row r="362961" ht="12.75" customHeight="1" x14ac:dyDescent="0.2"/>
    <row r="362965" ht="12.75" customHeight="1" x14ac:dyDescent="0.2"/>
    <row r="362969" ht="12.75" customHeight="1" x14ac:dyDescent="0.2"/>
    <row r="362973" ht="12.75" customHeight="1" x14ac:dyDescent="0.2"/>
    <row r="362977" ht="12.75" customHeight="1" x14ac:dyDescent="0.2"/>
    <row r="362981" ht="12.75" customHeight="1" x14ac:dyDescent="0.2"/>
    <row r="362985" ht="12.75" customHeight="1" x14ac:dyDescent="0.2"/>
    <row r="362989" ht="12.75" customHeight="1" x14ac:dyDescent="0.2"/>
    <row r="362993" ht="12.75" customHeight="1" x14ac:dyDescent="0.2"/>
    <row r="362997" ht="12.75" customHeight="1" x14ac:dyDescent="0.2"/>
    <row r="363001" ht="12.75" customHeight="1" x14ac:dyDescent="0.2"/>
    <row r="363005" ht="12.75" customHeight="1" x14ac:dyDescent="0.2"/>
    <row r="363009" ht="12.75" customHeight="1" x14ac:dyDescent="0.2"/>
    <row r="363013" ht="12.75" customHeight="1" x14ac:dyDescent="0.2"/>
    <row r="363017" ht="12.75" customHeight="1" x14ac:dyDescent="0.2"/>
    <row r="363021" ht="12.75" customHeight="1" x14ac:dyDescent="0.2"/>
    <row r="363025" ht="12.75" customHeight="1" x14ac:dyDescent="0.2"/>
    <row r="363029" ht="12.75" customHeight="1" x14ac:dyDescent="0.2"/>
    <row r="363033" ht="12.75" customHeight="1" x14ac:dyDescent="0.2"/>
    <row r="363037" ht="12.75" customHeight="1" x14ac:dyDescent="0.2"/>
    <row r="363041" ht="12.75" customHeight="1" x14ac:dyDescent="0.2"/>
    <row r="363045" ht="12.75" customHeight="1" x14ac:dyDescent="0.2"/>
    <row r="363049" ht="12.75" customHeight="1" x14ac:dyDescent="0.2"/>
    <row r="363053" ht="12.75" customHeight="1" x14ac:dyDescent="0.2"/>
    <row r="363057" ht="12.75" customHeight="1" x14ac:dyDescent="0.2"/>
    <row r="363061" ht="12.75" customHeight="1" x14ac:dyDescent="0.2"/>
    <row r="363065" ht="12.75" customHeight="1" x14ac:dyDescent="0.2"/>
    <row r="363069" ht="12.75" customHeight="1" x14ac:dyDescent="0.2"/>
    <row r="363073" ht="12.75" customHeight="1" x14ac:dyDescent="0.2"/>
    <row r="363077" ht="12.75" customHeight="1" x14ac:dyDescent="0.2"/>
    <row r="363081" ht="12.75" customHeight="1" x14ac:dyDescent="0.2"/>
    <row r="363085" ht="12.75" customHeight="1" x14ac:dyDescent="0.2"/>
    <row r="363089" ht="12.75" customHeight="1" x14ac:dyDescent="0.2"/>
    <row r="363093" ht="12.75" customHeight="1" x14ac:dyDescent="0.2"/>
    <row r="363097" ht="12.75" customHeight="1" x14ac:dyDescent="0.2"/>
    <row r="363101" ht="12.75" customHeight="1" x14ac:dyDescent="0.2"/>
    <row r="363105" ht="12.75" customHeight="1" x14ac:dyDescent="0.2"/>
    <row r="363109" ht="12.75" customHeight="1" x14ac:dyDescent="0.2"/>
    <row r="363113" ht="12.75" customHeight="1" x14ac:dyDescent="0.2"/>
    <row r="363117" ht="12.75" customHeight="1" x14ac:dyDescent="0.2"/>
    <row r="363121" ht="12.75" customHeight="1" x14ac:dyDescent="0.2"/>
    <row r="363125" ht="12.75" customHeight="1" x14ac:dyDescent="0.2"/>
    <row r="363129" ht="12.75" customHeight="1" x14ac:dyDescent="0.2"/>
    <row r="363133" ht="12.75" customHeight="1" x14ac:dyDescent="0.2"/>
    <row r="363137" ht="12.75" customHeight="1" x14ac:dyDescent="0.2"/>
    <row r="363141" ht="12.75" customHeight="1" x14ac:dyDescent="0.2"/>
    <row r="363145" ht="12.75" customHeight="1" x14ac:dyDescent="0.2"/>
    <row r="363149" ht="12.75" customHeight="1" x14ac:dyDescent="0.2"/>
    <row r="363153" ht="12.75" customHeight="1" x14ac:dyDescent="0.2"/>
    <row r="363157" ht="12.75" customHeight="1" x14ac:dyDescent="0.2"/>
    <row r="363161" ht="12.75" customHeight="1" x14ac:dyDescent="0.2"/>
    <row r="363165" ht="12.75" customHeight="1" x14ac:dyDescent="0.2"/>
    <row r="363169" ht="12.75" customHeight="1" x14ac:dyDescent="0.2"/>
    <row r="363173" ht="12.75" customHeight="1" x14ac:dyDescent="0.2"/>
    <row r="363177" ht="12.75" customHeight="1" x14ac:dyDescent="0.2"/>
    <row r="363181" ht="12.75" customHeight="1" x14ac:dyDescent="0.2"/>
    <row r="363185" ht="12.75" customHeight="1" x14ac:dyDescent="0.2"/>
    <row r="363189" ht="12.75" customHeight="1" x14ac:dyDescent="0.2"/>
    <row r="363193" ht="12.75" customHeight="1" x14ac:dyDescent="0.2"/>
    <row r="363197" ht="12.75" customHeight="1" x14ac:dyDescent="0.2"/>
    <row r="363201" ht="12.75" customHeight="1" x14ac:dyDescent="0.2"/>
    <row r="363205" ht="12.75" customHeight="1" x14ac:dyDescent="0.2"/>
    <row r="363209" ht="12.75" customHeight="1" x14ac:dyDescent="0.2"/>
    <row r="363213" ht="12.75" customHeight="1" x14ac:dyDescent="0.2"/>
    <row r="363217" ht="12.75" customHeight="1" x14ac:dyDescent="0.2"/>
    <row r="363221" ht="12.75" customHeight="1" x14ac:dyDescent="0.2"/>
    <row r="363225" ht="12.75" customHeight="1" x14ac:dyDescent="0.2"/>
    <row r="363229" ht="12.75" customHeight="1" x14ac:dyDescent="0.2"/>
    <row r="363233" ht="12.75" customHeight="1" x14ac:dyDescent="0.2"/>
    <row r="363237" ht="12.75" customHeight="1" x14ac:dyDescent="0.2"/>
    <row r="363241" ht="12.75" customHeight="1" x14ac:dyDescent="0.2"/>
    <row r="363245" ht="12.75" customHeight="1" x14ac:dyDescent="0.2"/>
    <row r="363249" ht="12.75" customHeight="1" x14ac:dyDescent="0.2"/>
    <row r="363253" ht="12.75" customHeight="1" x14ac:dyDescent="0.2"/>
    <row r="363257" ht="12.75" customHeight="1" x14ac:dyDescent="0.2"/>
    <row r="363261" ht="12.75" customHeight="1" x14ac:dyDescent="0.2"/>
    <row r="363265" ht="12.75" customHeight="1" x14ac:dyDescent="0.2"/>
    <row r="363269" ht="12.75" customHeight="1" x14ac:dyDescent="0.2"/>
    <row r="363273" ht="12.75" customHeight="1" x14ac:dyDescent="0.2"/>
    <row r="363277" ht="12.75" customHeight="1" x14ac:dyDescent="0.2"/>
    <row r="363281" ht="12.75" customHeight="1" x14ac:dyDescent="0.2"/>
    <row r="363285" ht="12.75" customHeight="1" x14ac:dyDescent="0.2"/>
    <row r="363289" ht="12.75" customHeight="1" x14ac:dyDescent="0.2"/>
    <row r="363293" ht="12.75" customHeight="1" x14ac:dyDescent="0.2"/>
    <row r="363297" ht="12.75" customHeight="1" x14ac:dyDescent="0.2"/>
    <row r="363301" ht="12.75" customHeight="1" x14ac:dyDescent="0.2"/>
    <row r="363305" ht="12.75" customHeight="1" x14ac:dyDescent="0.2"/>
    <row r="363309" ht="12.75" customHeight="1" x14ac:dyDescent="0.2"/>
    <row r="363313" ht="12.75" customHeight="1" x14ac:dyDescent="0.2"/>
    <row r="363317" ht="12.75" customHeight="1" x14ac:dyDescent="0.2"/>
    <row r="363321" ht="12.75" customHeight="1" x14ac:dyDescent="0.2"/>
    <row r="363325" ht="12.75" customHeight="1" x14ac:dyDescent="0.2"/>
    <row r="363329" ht="12.75" customHeight="1" x14ac:dyDescent="0.2"/>
    <row r="363333" ht="12.75" customHeight="1" x14ac:dyDescent="0.2"/>
    <row r="363337" ht="12.75" customHeight="1" x14ac:dyDescent="0.2"/>
    <row r="363341" ht="12.75" customHeight="1" x14ac:dyDescent="0.2"/>
    <row r="363345" ht="12.75" customHeight="1" x14ac:dyDescent="0.2"/>
    <row r="363349" ht="12.75" customHeight="1" x14ac:dyDescent="0.2"/>
    <row r="363353" ht="12.75" customHeight="1" x14ac:dyDescent="0.2"/>
    <row r="363357" ht="12.75" customHeight="1" x14ac:dyDescent="0.2"/>
    <row r="363361" ht="12.75" customHeight="1" x14ac:dyDescent="0.2"/>
    <row r="363365" ht="12.75" customHeight="1" x14ac:dyDescent="0.2"/>
    <row r="363369" ht="12.75" customHeight="1" x14ac:dyDescent="0.2"/>
    <row r="363373" ht="12.75" customHeight="1" x14ac:dyDescent="0.2"/>
    <row r="363377" ht="12.75" customHeight="1" x14ac:dyDescent="0.2"/>
    <row r="363381" ht="12.75" customHeight="1" x14ac:dyDescent="0.2"/>
    <row r="363385" ht="12.75" customHeight="1" x14ac:dyDescent="0.2"/>
    <row r="363389" ht="12.75" customHeight="1" x14ac:dyDescent="0.2"/>
    <row r="363393" ht="12.75" customHeight="1" x14ac:dyDescent="0.2"/>
    <row r="363397" ht="12.75" customHeight="1" x14ac:dyDescent="0.2"/>
    <row r="363401" ht="12.75" customHeight="1" x14ac:dyDescent="0.2"/>
    <row r="363405" ht="12.75" customHeight="1" x14ac:dyDescent="0.2"/>
    <row r="363409" ht="12.75" customHeight="1" x14ac:dyDescent="0.2"/>
    <row r="363413" ht="12.75" customHeight="1" x14ac:dyDescent="0.2"/>
    <row r="363417" ht="12.75" customHeight="1" x14ac:dyDescent="0.2"/>
    <row r="363421" ht="12.75" customHeight="1" x14ac:dyDescent="0.2"/>
    <row r="363425" ht="12.75" customHeight="1" x14ac:dyDescent="0.2"/>
    <row r="363429" ht="12.75" customHeight="1" x14ac:dyDescent="0.2"/>
    <row r="363433" ht="12.75" customHeight="1" x14ac:dyDescent="0.2"/>
    <row r="363437" ht="12.75" customHeight="1" x14ac:dyDescent="0.2"/>
    <row r="363441" ht="12.75" customHeight="1" x14ac:dyDescent="0.2"/>
    <row r="363445" ht="12.75" customHeight="1" x14ac:dyDescent="0.2"/>
    <row r="363449" ht="12.75" customHeight="1" x14ac:dyDescent="0.2"/>
    <row r="363453" ht="12.75" customHeight="1" x14ac:dyDescent="0.2"/>
    <row r="363457" ht="12.75" customHeight="1" x14ac:dyDescent="0.2"/>
    <row r="363461" ht="12.75" customHeight="1" x14ac:dyDescent="0.2"/>
    <row r="363465" ht="12.75" customHeight="1" x14ac:dyDescent="0.2"/>
    <row r="363469" ht="12.75" customHeight="1" x14ac:dyDescent="0.2"/>
    <row r="363473" ht="12.75" customHeight="1" x14ac:dyDescent="0.2"/>
    <row r="363477" ht="12.75" customHeight="1" x14ac:dyDescent="0.2"/>
    <row r="363481" ht="12.75" customHeight="1" x14ac:dyDescent="0.2"/>
    <row r="363485" ht="12.75" customHeight="1" x14ac:dyDescent="0.2"/>
    <row r="363489" ht="12.75" customHeight="1" x14ac:dyDescent="0.2"/>
    <row r="363493" ht="12.75" customHeight="1" x14ac:dyDescent="0.2"/>
    <row r="363497" ht="12.75" customHeight="1" x14ac:dyDescent="0.2"/>
    <row r="363501" ht="12.75" customHeight="1" x14ac:dyDescent="0.2"/>
    <row r="363505" ht="12.75" customHeight="1" x14ac:dyDescent="0.2"/>
    <row r="363509" ht="12.75" customHeight="1" x14ac:dyDescent="0.2"/>
    <row r="363513" ht="12.75" customHeight="1" x14ac:dyDescent="0.2"/>
    <row r="363517" ht="12.75" customHeight="1" x14ac:dyDescent="0.2"/>
    <row r="363521" ht="12.75" customHeight="1" x14ac:dyDescent="0.2"/>
    <row r="363525" ht="12.75" customHeight="1" x14ac:dyDescent="0.2"/>
    <row r="363529" ht="12.75" customHeight="1" x14ac:dyDescent="0.2"/>
    <row r="363533" ht="12.75" customHeight="1" x14ac:dyDescent="0.2"/>
    <row r="363537" ht="12.75" customHeight="1" x14ac:dyDescent="0.2"/>
    <row r="363541" ht="12.75" customHeight="1" x14ac:dyDescent="0.2"/>
    <row r="363545" ht="12.75" customHeight="1" x14ac:dyDescent="0.2"/>
    <row r="363549" ht="12.75" customHeight="1" x14ac:dyDescent="0.2"/>
    <row r="363553" ht="12.75" customHeight="1" x14ac:dyDescent="0.2"/>
    <row r="363557" ht="12.75" customHeight="1" x14ac:dyDescent="0.2"/>
    <row r="363561" ht="12.75" customHeight="1" x14ac:dyDescent="0.2"/>
    <row r="363565" ht="12.75" customHeight="1" x14ac:dyDescent="0.2"/>
    <row r="363569" ht="12.75" customHeight="1" x14ac:dyDescent="0.2"/>
    <row r="363573" ht="12.75" customHeight="1" x14ac:dyDescent="0.2"/>
    <row r="363577" ht="12.75" customHeight="1" x14ac:dyDescent="0.2"/>
    <row r="363581" ht="12.75" customHeight="1" x14ac:dyDescent="0.2"/>
    <row r="363585" ht="12.75" customHeight="1" x14ac:dyDescent="0.2"/>
    <row r="363589" ht="12.75" customHeight="1" x14ac:dyDescent="0.2"/>
    <row r="363593" ht="12.75" customHeight="1" x14ac:dyDescent="0.2"/>
    <row r="363597" ht="12.75" customHeight="1" x14ac:dyDescent="0.2"/>
    <row r="363601" ht="12.75" customHeight="1" x14ac:dyDescent="0.2"/>
    <row r="363605" ht="12.75" customHeight="1" x14ac:dyDescent="0.2"/>
    <row r="363609" ht="12.75" customHeight="1" x14ac:dyDescent="0.2"/>
    <row r="363613" ht="12.75" customHeight="1" x14ac:dyDescent="0.2"/>
    <row r="363617" ht="12.75" customHeight="1" x14ac:dyDescent="0.2"/>
    <row r="363621" ht="12.75" customHeight="1" x14ac:dyDescent="0.2"/>
    <row r="363625" ht="12.75" customHeight="1" x14ac:dyDescent="0.2"/>
    <row r="363629" ht="12.75" customHeight="1" x14ac:dyDescent="0.2"/>
    <row r="363633" ht="12.75" customHeight="1" x14ac:dyDescent="0.2"/>
    <row r="363637" ht="12.75" customHeight="1" x14ac:dyDescent="0.2"/>
    <row r="363641" ht="12.75" customHeight="1" x14ac:dyDescent="0.2"/>
    <row r="363645" ht="12.75" customHeight="1" x14ac:dyDescent="0.2"/>
    <row r="363649" ht="12.75" customHeight="1" x14ac:dyDescent="0.2"/>
    <row r="363653" ht="12.75" customHeight="1" x14ac:dyDescent="0.2"/>
    <row r="363657" ht="12.75" customHeight="1" x14ac:dyDescent="0.2"/>
    <row r="363661" ht="12.75" customHeight="1" x14ac:dyDescent="0.2"/>
    <row r="363665" ht="12.75" customHeight="1" x14ac:dyDescent="0.2"/>
    <row r="363669" ht="12.75" customHeight="1" x14ac:dyDescent="0.2"/>
    <row r="363673" ht="12.75" customHeight="1" x14ac:dyDescent="0.2"/>
    <row r="363677" ht="12.75" customHeight="1" x14ac:dyDescent="0.2"/>
    <row r="363681" ht="12.75" customHeight="1" x14ac:dyDescent="0.2"/>
    <row r="363685" ht="12.75" customHeight="1" x14ac:dyDescent="0.2"/>
    <row r="363689" ht="12.75" customHeight="1" x14ac:dyDescent="0.2"/>
    <row r="363693" ht="12.75" customHeight="1" x14ac:dyDescent="0.2"/>
    <row r="363697" ht="12.75" customHeight="1" x14ac:dyDescent="0.2"/>
    <row r="363701" ht="12.75" customHeight="1" x14ac:dyDescent="0.2"/>
    <row r="363705" ht="12.75" customHeight="1" x14ac:dyDescent="0.2"/>
    <row r="363709" ht="12.75" customHeight="1" x14ac:dyDescent="0.2"/>
    <row r="363713" ht="12.75" customHeight="1" x14ac:dyDescent="0.2"/>
    <row r="363717" ht="12.75" customHeight="1" x14ac:dyDescent="0.2"/>
    <row r="363721" ht="12.75" customHeight="1" x14ac:dyDescent="0.2"/>
    <row r="363725" ht="12.75" customHeight="1" x14ac:dyDescent="0.2"/>
    <row r="363729" ht="12.75" customHeight="1" x14ac:dyDescent="0.2"/>
    <row r="363733" ht="12.75" customHeight="1" x14ac:dyDescent="0.2"/>
    <row r="363737" ht="12.75" customHeight="1" x14ac:dyDescent="0.2"/>
    <row r="363741" ht="12.75" customHeight="1" x14ac:dyDescent="0.2"/>
    <row r="363745" ht="12.75" customHeight="1" x14ac:dyDescent="0.2"/>
    <row r="363749" ht="12.75" customHeight="1" x14ac:dyDescent="0.2"/>
    <row r="363753" ht="12.75" customHeight="1" x14ac:dyDescent="0.2"/>
    <row r="363757" ht="12.75" customHeight="1" x14ac:dyDescent="0.2"/>
    <row r="363761" ht="12.75" customHeight="1" x14ac:dyDescent="0.2"/>
    <row r="363765" ht="12.75" customHeight="1" x14ac:dyDescent="0.2"/>
    <row r="363769" ht="12.75" customHeight="1" x14ac:dyDescent="0.2"/>
    <row r="363773" ht="12.75" customHeight="1" x14ac:dyDescent="0.2"/>
    <row r="363777" ht="12.75" customHeight="1" x14ac:dyDescent="0.2"/>
    <row r="363781" ht="12.75" customHeight="1" x14ac:dyDescent="0.2"/>
    <row r="363785" ht="12.75" customHeight="1" x14ac:dyDescent="0.2"/>
    <row r="363789" ht="12.75" customHeight="1" x14ac:dyDescent="0.2"/>
    <row r="363793" ht="12.75" customHeight="1" x14ac:dyDescent="0.2"/>
    <row r="363797" ht="12.75" customHeight="1" x14ac:dyDescent="0.2"/>
    <row r="363801" ht="12.75" customHeight="1" x14ac:dyDescent="0.2"/>
    <row r="363805" ht="12.75" customHeight="1" x14ac:dyDescent="0.2"/>
    <row r="363809" ht="12.75" customHeight="1" x14ac:dyDescent="0.2"/>
    <row r="363813" ht="12.75" customHeight="1" x14ac:dyDescent="0.2"/>
    <row r="363817" ht="12.75" customHeight="1" x14ac:dyDescent="0.2"/>
    <row r="363821" ht="12.75" customHeight="1" x14ac:dyDescent="0.2"/>
    <row r="363825" ht="12.75" customHeight="1" x14ac:dyDescent="0.2"/>
    <row r="363829" ht="12.75" customHeight="1" x14ac:dyDescent="0.2"/>
    <row r="363833" ht="12.75" customHeight="1" x14ac:dyDescent="0.2"/>
    <row r="363837" ht="12.75" customHeight="1" x14ac:dyDescent="0.2"/>
    <row r="363841" ht="12.75" customHeight="1" x14ac:dyDescent="0.2"/>
    <row r="363845" ht="12.75" customHeight="1" x14ac:dyDescent="0.2"/>
    <row r="363849" ht="12.75" customHeight="1" x14ac:dyDescent="0.2"/>
    <row r="363853" ht="12.75" customHeight="1" x14ac:dyDescent="0.2"/>
    <row r="363857" ht="12.75" customHeight="1" x14ac:dyDescent="0.2"/>
    <row r="363861" ht="12.75" customHeight="1" x14ac:dyDescent="0.2"/>
    <row r="363865" ht="12.75" customHeight="1" x14ac:dyDescent="0.2"/>
    <row r="363869" ht="12.75" customHeight="1" x14ac:dyDescent="0.2"/>
    <row r="363873" ht="12.75" customHeight="1" x14ac:dyDescent="0.2"/>
    <row r="363877" ht="12.75" customHeight="1" x14ac:dyDescent="0.2"/>
    <row r="363881" ht="12.75" customHeight="1" x14ac:dyDescent="0.2"/>
    <row r="363885" ht="12.75" customHeight="1" x14ac:dyDescent="0.2"/>
    <row r="363889" ht="12.75" customHeight="1" x14ac:dyDescent="0.2"/>
    <row r="363893" ht="12.75" customHeight="1" x14ac:dyDescent="0.2"/>
    <row r="363897" ht="12.75" customHeight="1" x14ac:dyDescent="0.2"/>
    <row r="363901" ht="12.75" customHeight="1" x14ac:dyDescent="0.2"/>
    <row r="363905" ht="12.75" customHeight="1" x14ac:dyDescent="0.2"/>
    <row r="363909" ht="12.75" customHeight="1" x14ac:dyDescent="0.2"/>
    <row r="363913" ht="12.75" customHeight="1" x14ac:dyDescent="0.2"/>
    <row r="363917" ht="12.75" customHeight="1" x14ac:dyDescent="0.2"/>
    <row r="363921" ht="12.75" customHeight="1" x14ac:dyDescent="0.2"/>
    <row r="363925" ht="12.75" customHeight="1" x14ac:dyDescent="0.2"/>
    <row r="363929" ht="12.75" customHeight="1" x14ac:dyDescent="0.2"/>
    <row r="363933" ht="12.75" customHeight="1" x14ac:dyDescent="0.2"/>
    <row r="363937" ht="12.75" customHeight="1" x14ac:dyDescent="0.2"/>
    <row r="363941" ht="12.75" customHeight="1" x14ac:dyDescent="0.2"/>
    <row r="363945" ht="12.75" customHeight="1" x14ac:dyDescent="0.2"/>
    <row r="363949" ht="12.75" customHeight="1" x14ac:dyDescent="0.2"/>
    <row r="363953" ht="12.75" customHeight="1" x14ac:dyDescent="0.2"/>
    <row r="363957" ht="12.75" customHeight="1" x14ac:dyDescent="0.2"/>
    <row r="363961" ht="12.75" customHeight="1" x14ac:dyDescent="0.2"/>
    <row r="363965" ht="12.75" customHeight="1" x14ac:dyDescent="0.2"/>
    <row r="363969" ht="12.75" customHeight="1" x14ac:dyDescent="0.2"/>
    <row r="363973" ht="12.75" customHeight="1" x14ac:dyDescent="0.2"/>
    <row r="363977" ht="12.75" customHeight="1" x14ac:dyDescent="0.2"/>
    <row r="363981" ht="12.75" customHeight="1" x14ac:dyDescent="0.2"/>
    <row r="363985" ht="12.75" customHeight="1" x14ac:dyDescent="0.2"/>
    <row r="363989" ht="12.75" customHeight="1" x14ac:dyDescent="0.2"/>
    <row r="363993" ht="12.75" customHeight="1" x14ac:dyDescent="0.2"/>
    <row r="363997" ht="12.75" customHeight="1" x14ac:dyDescent="0.2"/>
    <row r="364001" ht="12.75" customHeight="1" x14ac:dyDescent="0.2"/>
    <row r="364005" ht="12.75" customHeight="1" x14ac:dyDescent="0.2"/>
    <row r="364009" ht="12.75" customHeight="1" x14ac:dyDescent="0.2"/>
    <row r="364013" ht="12.75" customHeight="1" x14ac:dyDescent="0.2"/>
    <row r="364017" ht="12.75" customHeight="1" x14ac:dyDescent="0.2"/>
    <row r="364021" ht="12.75" customHeight="1" x14ac:dyDescent="0.2"/>
    <row r="364025" ht="12.75" customHeight="1" x14ac:dyDescent="0.2"/>
    <row r="364029" ht="12.75" customHeight="1" x14ac:dyDescent="0.2"/>
    <row r="364033" ht="12.75" customHeight="1" x14ac:dyDescent="0.2"/>
    <row r="364037" ht="12.75" customHeight="1" x14ac:dyDescent="0.2"/>
    <row r="364041" ht="12.75" customHeight="1" x14ac:dyDescent="0.2"/>
    <row r="364045" ht="12.75" customHeight="1" x14ac:dyDescent="0.2"/>
    <row r="364049" ht="12.75" customHeight="1" x14ac:dyDescent="0.2"/>
    <row r="364053" ht="12.75" customHeight="1" x14ac:dyDescent="0.2"/>
    <row r="364057" ht="12.75" customHeight="1" x14ac:dyDescent="0.2"/>
    <row r="364061" ht="12.75" customHeight="1" x14ac:dyDescent="0.2"/>
    <row r="364065" ht="12.75" customHeight="1" x14ac:dyDescent="0.2"/>
    <row r="364069" ht="12.75" customHeight="1" x14ac:dyDescent="0.2"/>
    <row r="364073" ht="12.75" customHeight="1" x14ac:dyDescent="0.2"/>
    <row r="364077" ht="12.75" customHeight="1" x14ac:dyDescent="0.2"/>
    <row r="364081" ht="12.75" customHeight="1" x14ac:dyDescent="0.2"/>
    <row r="364085" ht="12.75" customHeight="1" x14ac:dyDescent="0.2"/>
    <row r="364089" ht="12.75" customHeight="1" x14ac:dyDescent="0.2"/>
    <row r="364093" ht="12.75" customHeight="1" x14ac:dyDescent="0.2"/>
    <row r="364097" ht="12.75" customHeight="1" x14ac:dyDescent="0.2"/>
    <row r="364101" ht="12.75" customHeight="1" x14ac:dyDescent="0.2"/>
    <row r="364105" ht="12.75" customHeight="1" x14ac:dyDescent="0.2"/>
    <row r="364109" ht="12.75" customHeight="1" x14ac:dyDescent="0.2"/>
    <row r="364113" ht="12.75" customHeight="1" x14ac:dyDescent="0.2"/>
    <row r="364117" ht="12.75" customHeight="1" x14ac:dyDescent="0.2"/>
    <row r="364121" ht="12.75" customHeight="1" x14ac:dyDescent="0.2"/>
    <row r="364125" ht="12.75" customHeight="1" x14ac:dyDescent="0.2"/>
    <row r="364129" ht="12.75" customHeight="1" x14ac:dyDescent="0.2"/>
    <row r="364133" ht="12.75" customHeight="1" x14ac:dyDescent="0.2"/>
    <row r="364137" ht="12.75" customHeight="1" x14ac:dyDescent="0.2"/>
    <row r="364141" ht="12.75" customHeight="1" x14ac:dyDescent="0.2"/>
    <row r="364145" ht="12.75" customHeight="1" x14ac:dyDescent="0.2"/>
    <row r="364149" ht="12.75" customHeight="1" x14ac:dyDescent="0.2"/>
    <row r="364153" ht="12.75" customHeight="1" x14ac:dyDescent="0.2"/>
    <row r="364157" ht="12.75" customHeight="1" x14ac:dyDescent="0.2"/>
    <row r="364161" ht="12.75" customHeight="1" x14ac:dyDescent="0.2"/>
    <row r="364165" ht="12.75" customHeight="1" x14ac:dyDescent="0.2"/>
    <row r="364169" ht="12.75" customHeight="1" x14ac:dyDescent="0.2"/>
    <row r="364173" ht="12.75" customHeight="1" x14ac:dyDescent="0.2"/>
    <row r="364177" ht="12.75" customHeight="1" x14ac:dyDescent="0.2"/>
    <row r="364181" ht="12.75" customHeight="1" x14ac:dyDescent="0.2"/>
    <row r="364185" ht="12.75" customHeight="1" x14ac:dyDescent="0.2"/>
    <row r="364189" ht="12.75" customHeight="1" x14ac:dyDescent="0.2"/>
    <row r="364193" ht="12.75" customHeight="1" x14ac:dyDescent="0.2"/>
    <row r="364197" ht="12.75" customHeight="1" x14ac:dyDescent="0.2"/>
    <row r="364201" ht="12.75" customHeight="1" x14ac:dyDescent="0.2"/>
    <row r="364205" ht="12.75" customHeight="1" x14ac:dyDescent="0.2"/>
    <row r="364209" ht="12.75" customHeight="1" x14ac:dyDescent="0.2"/>
    <row r="364213" ht="12.75" customHeight="1" x14ac:dyDescent="0.2"/>
    <row r="364217" ht="12.75" customHeight="1" x14ac:dyDescent="0.2"/>
    <row r="364221" ht="12.75" customHeight="1" x14ac:dyDescent="0.2"/>
    <row r="364225" ht="12.75" customHeight="1" x14ac:dyDescent="0.2"/>
    <row r="364229" ht="12.75" customHeight="1" x14ac:dyDescent="0.2"/>
    <row r="364233" ht="12.75" customHeight="1" x14ac:dyDescent="0.2"/>
    <row r="364237" ht="12.75" customHeight="1" x14ac:dyDescent="0.2"/>
    <row r="364241" ht="12.75" customHeight="1" x14ac:dyDescent="0.2"/>
    <row r="364245" ht="12.75" customHeight="1" x14ac:dyDescent="0.2"/>
    <row r="364249" ht="12.75" customHeight="1" x14ac:dyDescent="0.2"/>
    <row r="364253" ht="12.75" customHeight="1" x14ac:dyDescent="0.2"/>
    <row r="364257" ht="12.75" customHeight="1" x14ac:dyDescent="0.2"/>
    <row r="364261" ht="12.75" customHeight="1" x14ac:dyDescent="0.2"/>
    <row r="364265" ht="12.75" customHeight="1" x14ac:dyDescent="0.2"/>
    <row r="364269" ht="12.75" customHeight="1" x14ac:dyDescent="0.2"/>
    <row r="364273" ht="12.75" customHeight="1" x14ac:dyDescent="0.2"/>
    <row r="364277" ht="12.75" customHeight="1" x14ac:dyDescent="0.2"/>
    <row r="364281" ht="12.75" customHeight="1" x14ac:dyDescent="0.2"/>
    <row r="364285" ht="12.75" customHeight="1" x14ac:dyDescent="0.2"/>
    <row r="364289" ht="12.75" customHeight="1" x14ac:dyDescent="0.2"/>
    <row r="364293" ht="12.75" customHeight="1" x14ac:dyDescent="0.2"/>
    <row r="364297" ht="12.75" customHeight="1" x14ac:dyDescent="0.2"/>
    <row r="364301" ht="12.75" customHeight="1" x14ac:dyDescent="0.2"/>
    <row r="364305" ht="12.75" customHeight="1" x14ac:dyDescent="0.2"/>
    <row r="364309" ht="12.75" customHeight="1" x14ac:dyDescent="0.2"/>
    <row r="364313" ht="12.75" customHeight="1" x14ac:dyDescent="0.2"/>
    <row r="364317" ht="12.75" customHeight="1" x14ac:dyDescent="0.2"/>
    <row r="364321" ht="12.75" customHeight="1" x14ac:dyDescent="0.2"/>
    <row r="364325" ht="12.75" customHeight="1" x14ac:dyDescent="0.2"/>
    <row r="364329" ht="12.75" customHeight="1" x14ac:dyDescent="0.2"/>
    <row r="364333" ht="12.75" customHeight="1" x14ac:dyDescent="0.2"/>
    <row r="364337" ht="12.75" customHeight="1" x14ac:dyDescent="0.2"/>
    <row r="364341" ht="12.75" customHeight="1" x14ac:dyDescent="0.2"/>
    <row r="364345" ht="12.75" customHeight="1" x14ac:dyDescent="0.2"/>
    <row r="364349" ht="12.75" customHeight="1" x14ac:dyDescent="0.2"/>
    <row r="364353" ht="12.75" customHeight="1" x14ac:dyDescent="0.2"/>
    <row r="364357" ht="12.75" customHeight="1" x14ac:dyDescent="0.2"/>
    <row r="364361" ht="12.75" customHeight="1" x14ac:dyDescent="0.2"/>
    <row r="364365" ht="12.75" customHeight="1" x14ac:dyDescent="0.2"/>
    <row r="364369" ht="12.75" customHeight="1" x14ac:dyDescent="0.2"/>
    <row r="364373" ht="12.75" customHeight="1" x14ac:dyDescent="0.2"/>
    <row r="364377" ht="12.75" customHeight="1" x14ac:dyDescent="0.2"/>
    <row r="364381" ht="12.75" customHeight="1" x14ac:dyDescent="0.2"/>
    <row r="364385" ht="12.75" customHeight="1" x14ac:dyDescent="0.2"/>
    <row r="364389" ht="12.75" customHeight="1" x14ac:dyDescent="0.2"/>
    <row r="364393" ht="12.75" customHeight="1" x14ac:dyDescent="0.2"/>
    <row r="364397" ht="12.75" customHeight="1" x14ac:dyDescent="0.2"/>
    <row r="364401" ht="12.75" customHeight="1" x14ac:dyDescent="0.2"/>
    <row r="364405" ht="12.75" customHeight="1" x14ac:dyDescent="0.2"/>
    <row r="364409" ht="12.75" customHeight="1" x14ac:dyDescent="0.2"/>
    <row r="364413" ht="12.75" customHeight="1" x14ac:dyDescent="0.2"/>
    <row r="364417" ht="12.75" customHeight="1" x14ac:dyDescent="0.2"/>
    <row r="364421" ht="12.75" customHeight="1" x14ac:dyDescent="0.2"/>
    <row r="364425" ht="12.75" customHeight="1" x14ac:dyDescent="0.2"/>
    <row r="364429" ht="12.75" customHeight="1" x14ac:dyDescent="0.2"/>
    <row r="364433" ht="12.75" customHeight="1" x14ac:dyDescent="0.2"/>
    <row r="364437" ht="12.75" customHeight="1" x14ac:dyDescent="0.2"/>
    <row r="364441" ht="12.75" customHeight="1" x14ac:dyDescent="0.2"/>
    <row r="364445" ht="12.75" customHeight="1" x14ac:dyDescent="0.2"/>
    <row r="364449" ht="12.75" customHeight="1" x14ac:dyDescent="0.2"/>
    <row r="364453" ht="12.75" customHeight="1" x14ac:dyDescent="0.2"/>
    <row r="364457" ht="12.75" customHeight="1" x14ac:dyDescent="0.2"/>
    <row r="364461" ht="12.75" customHeight="1" x14ac:dyDescent="0.2"/>
    <row r="364465" ht="12.75" customHeight="1" x14ac:dyDescent="0.2"/>
    <row r="364469" ht="12.75" customHeight="1" x14ac:dyDescent="0.2"/>
    <row r="364473" ht="12.75" customHeight="1" x14ac:dyDescent="0.2"/>
    <row r="364477" ht="12.75" customHeight="1" x14ac:dyDescent="0.2"/>
    <row r="364481" ht="12.75" customHeight="1" x14ac:dyDescent="0.2"/>
    <row r="364485" ht="12.75" customHeight="1" x14ac:dyDescent="0.2"/>
    <row r="364489" ht="12.75" customHeight="1" x14ac:dyDescent="0.2"/>
    <row r="364493" ht="12.75" customHeight="1" x14ac:dyDescent="0.2"/>
    <row r="364497" ht="12.75" customHeight="1" x14ac:dyDescent="0.2"/>
    <row r="364501" ht="12.75" customHeight="1" x14ac:dyDescent="0.2"/>
    <row r="364505" ht="12.75" customHeight="1" x14ac:dyDescent="0.2"/>
    <row r="364509" ht="12.75" customHeight="1" x14ac:dyDescent="0.2"/>
    <row r="364513" ht="12.75" customHeight="1" x14ac:dyDescent="0.2"/>
    <row r="364517" ht="12.75" customHeight="1" x14ac:dyDescent="0.2"/>
    <row r="364521" ht="12.75" customHeight="1" x14ac:dyDescent="0.2"/>
    <row r="364525" ht="12.75" customHeight="1" x14ac:dyDescent="0.2"/>
    <row r="364529" ht="12.75" customHeight="1" x14ac:dyDescent="0.2"/>
    <row r="364533" ht="12.75" customHeight="1" x14ac:dyDescent="0.2"/>
    <row r="364537" ht="12.75" customHeight="1" x14ac:dyDescent="0.2"/>
    <row r="364541" ht="12.75" customHeight="1" x14ac:dyDescent="0.2"/>
    <row r="364545" ht="12.75" customHeight="1" x14ac:dyDescent="0.2"/>
    <row r="364549" ht="12.75" customHeight="1" x14ac:dyDescent="0.2"/>
    <row r="364553" ht="12.75" customHeight="1" x14ac:dyDescent="0.2"/>
    <row r="364557" ht="12.75" customHeight="1" x14ac:dyDescent="0.2"/>
    <row r="364561" ht="12.75" customHeight="1" x14ac:dyDescent="0.2"/>
    <row r="364565" ht="12.75" customHeight="1" x14ac:dyDescent="0.2"/>
    <row r="364569" ht="12.75" customHeight="1" x14ac:dyDescent="0.2"/>
    <row r="364573" ht="12.75" customHeight="1" x14ac:dyDescent="0.2"/>
    <row r="364577" ht="12.75" customHeight="1" x14ac:dyDescent="0.2"/>
    <row r="364581" ht="12.75" customHeight="1" x14ac:dyDescent="0.2"/>
    <row r="364585" ht="12.75" customHeight="1" x14ac:dyDescent="0.2"/>
    <row r="364589" ht="12.75" customHeight="1" x14ac:dyDescent="0.2"/>
    <row r="364593" ht="12.75" customHeight="1" x14ac:dyDescent="0.2"/>
    <row r="364597" ht="12.75" customHeight="1" x14ac:dyDescent="0.2"/>
    <row r="364601" ht="12.75" customHeight="1" x14ac:dyDescent="0.2"/>
    <row r="364605" ht="12.75" customHeight="1" x14ac:dyDescent="0.2"/>
    <row r="364609" ht="12.75" customHeight="1" x14ac:dyDescent="0.2"/>
    <row r="364613" ht="12.75" customHeight="1" x14ac:dyDescent="0.2"/>
    <row r="364617" ht="12.75" customHeight="1" x14ac:dyDescent="0.2"/>
    <row r="364621" ht="12.75" customHeight="1" x14ac:dyDescent="0.2"/>
    <row r="364625" ht="12.75" customHeight="1" x14ac:dyDescent="0.2"/>
    <row r="364629" ht="12.75" customHeight="1" x14ac:dyDescent="0.2"/>
    <row r="364633" ht="12.75" customHeight="1" x14ac:dyDescent="0.2"/>
    <row r="364637" ht="12.75" customHeight="1" x14ac:dyDescent="0.2"/>
    <row r="364641" ht="12.75" customHeight="1" x14ac:dyDescent="0.2"/>
    <row r="364645" ht="12.75" customHeight="1" x14ac:dyDescent="0.2"/>
    <row r="364649" ht="12.75" customHeight="1" x14ac:dyDescent="0.2"/>
    <row r="364653" ht="12.75" customHeight="1" x14ac:dyDescent="0.2"/>
    <row r="364657" ht="12.75" customHeight="1" x14ac:dyDescent="0.2"/>
    <row r="364661" ht="12.75" customHeight="1" x14ac:dyDescent="0.2"/>
    <row r="364665" ht="12.75" customHeight="1" x14ac:dyDescent="0.2"/>
    <row r="364669" ht="12.75" customHeight="1" x14ac:dyDescent="0.2"/>
    <row r="364673" ht="12.75" customHeight="1" x14ac:dyDescent="0.2"/>
    <row r="364677" ht="12.75" customHeight="1" x14ac:dyDescent="0.2"/>
    <row r="364681" ht="12.75" customHeight="1" x14ac:dyDescent="0.2"/>
    <row r="364685" ht="12.75" customHeight="1" x14ac:dyDescent="0.2"/>
    <row r="364689" ht="12.75" customHeight="1" x14ac:dyDescent="0.2"/>
    <row r="364693" ht="12.75" customHeight="1" x14ac:dyDescent="0.2"/>
    <row r="364697" ht="12.75" customHeight="1" x14ac:dyDescent="0.2"/>
    <row r="364701" ht="12.75" customHeight="1" x14ac:dyDescent="0.2"/>
    <row r="364705" ht="12.75" customHeight="1" x14ac:dyDescent="0.2"/>
    <row r="364709" ht="12.75" customHeight="1" x14ac:dyDescent="0.2"/>
    <row r="364713" ht="12.75" customHeight="1" x14ac:dyDescent="0.2"/>
    <row r="364717" ht="12.75" customHeight="1" x14ac:dyDescent="0.2"/>
    <row r="364721" ht="12.75" customHeight="1" x14ac:dyDescent="0.2"/>
    <row r="364725" ht="12.75" customHeight="1" x14ac:dyDescent="0.2"/>
    <row r="364729" ht="12.75" customHeight="1" x14ac:dyDescent="0.2"/>
    <row r="364733" ht="12.75" customHeight="1" x14ac:dyDescent="0.2"/>
    <row r="364737" ht="12.75" customHeight="1" x14ac:dyDescent="0.2"/>
    <row r="364741" ht="12.75" customHeight="1" x14ac:dyDescent="0.2"/>
    <row r="364745" ht="12.75" customHeight="1" x14ac:dyDescent="0.2"/>
    <row r="364749" ht="12.75" customHeight="1" x14ac:dyDescent="0.2"/>
    <row r="364753" ht="12.75" customHeight="1" x14ac:dyDescent="0.2"/>
    <row r="364757" ht="12.75" customHeight="1" x14ac:dyDescent="0.2"/>
    <row r="364761" ht="12.75" customHeight="1" x14ac:dyDescent="0.2"/>
    <row r="364765" ht="12.75" customHeight="1" x14ac:dyDescent="0.2"/>
    <row r="364769" ht="12.75" customHeight="1" x14ac:dyDescent="0.2"/>
    <row r="364773" ht="12.75" customHeight="1" x14ac:dyDescent="0.2"/>
    <row r="364777" ht="12.75" customHeight="1" x14ac:dyDescent="0.2"/>
    <row r="364781" ht="12.75" customHeight="1" x14ac:dyDescent="0.2"/>
    <row r="364785" ht="12.75" customHeight="1" x14ac:dyDescent="0.2"/>
    <row r="364789" ht="12.75" customHeight="1" x14ac:dyDescent="0.2"/>
    <row r="364793" ht="12.75" customHeight="1" x14ac:dyDescent="0.2"/>
    <row r="364797" ht="12.75" customHeight="1" x14ac:dyDescent="0.2"/>
    <row r="364801" ht="12.75" customHeight="1" x14ac:dyDescent="0.2"/>
    <row r="364805" ht="12.75" customHeight="1" x14ac:dyDescent="0.2"/>
    <row r="364809" ht="12.75" customHeight="1" x14ac:dyDescent="0.2"/>
    <row r="364813" ht="12.75" customHeight="1" x14ac:dyDescent="0.2"/>
    <row r="364817" ht="12.75" customHeight="1" x14ac:dyDescent="0.2"/>
    <row r="364821" ht="12.75" customHeight="1" x14ac:dyDescent="0.2"/>
    <row r="364825" ht="12.75" customHeight="1" x14ac:dyDescent="0.2"/>
    <row r="364829" ht="12.75" customHeight="1" x14ac:dyDescent="0.2"/>
    <row r="364833" ht="12.75" customHeight="1" x14ac:dyDescent="0.2"/>
    <row r="364837" ht="12.75" customHeight="1" x14ac:dyDescent="0.2"/>
    <row r="364841" ht="12.75" customHeight="1" x14ac:dyDescent="0.2"/>
    <row r="364845" ht="12.75" customHeight="1" x14ac:dyDescent="0.2"/>
    <row r="364849" ht="12.75" customHeight="1" x14ac:dyDescent="0.2"/>
    <row r="364853" ht="12.75" customHeight="1" x14ac:dyDescent="0.2"/>
    <row r="364857" ht="12.75" customHeight="1" x14ac:dyDescent="0.2"/>
    <row r="364861" ht="12.75" customHeight="1" x14ac:dyDescent="0.2"/>
    <row r="364865" ht="12.75" customHeight="1" x14ac:dyDescent="0.2"/>
    <row r="364869" ht="12.75" customHeight="1" x14ac:dyDescent="0.2"/>
    <row r="364873" ht="12.75" customHeight="1" x14ac:dyDescent="0.2"/>
    <row r="364877" ht="12.75" customHeight="1" x14ac:dyDescent="0.2"/>
    <row r="364881" ht="12.75" customHeight="1" x14ac:dyDescent="0.2"/>
    <row r="364885" ht="12.75" customHeight="1" x14ac:dyDescent="0.2"/>
    <row r="364889" ht="12.75" customHeight="1" x14ac:dyDescent="0.2"/>
    <row r="364893" ht="12.75" customHeight="1" x14ac:dyDescent="0.2"/>
    <row r="364897" ht="12.75" customHeight="1" x14ac:dyDescent="0.2"/>
    <row r="364901" ht="12.75" customHeight="1" x14ac:dyDescent="0.2"/>
    <row r="364905" ht="12.75" customHeight="1" x14ac:dyDescent="0.2"/>
    <row r="364909" ht="12.75" customHeight="1" x14ac:dyDescent="0.2"/>
    <row r="364913" ht="12.75" customHeight="1" x14ac:dyDescent="0.2"/>
    <row r="364917" ht="12.75" customHeight="1" x14ac:dyDescent="0.2"/>
    <row r="364921" ht="12.75" customHeight="1" x14ac:dyDescent="0.2"/>
    <row r="364925" ht="12.75" customHeight="1" x14ac:dyDescent="0.2"/>
    <row r="364929" ht="12.75" customHeight="1" x14ac:dyDescent="0.2"/>
    <row r="364933" ht="12.75" customHeight="1" x14ac:dyDescent="0.2"/>
    <row r="364937" ht="12.75" customHeight="1" x14ac:dyDescent="0.2"/>
    <row r="364941" ht="12.75" customHeight="1" x14ac:dyDescent="0.2"/>
    <row r="364945" ht="12.75" customHeight="1" x14ac:dyDescent="0.2"/>
    <row r="364949" ht="12.75" customHeight="1" x14ac:dyDescent="0.2"/>
    <row r="364953" ht="12.75" customHeight="1" x14ac:dyDescent="0.2"/>
    <row r="364957" ht="12.75" customHeight="1" x14ac:dyDescent="0.2"/>
    <row r="364961" ht="12.75" customHeight="1" x14ac:dyDescent="0.2"/>
    <row r="364965" ht="12.75" customHeight="1" x14ac:dyDescent="0.2"/>
    <row r="364969" ht="12.75" customHeight="1" x14ac:dyDescent="0.2"/>
    <row r="364973" ht="12.75" customHeight="1" x14ac:dyDescent="0.2"/>
    <row r="364977" ht="12.75" customHeight="1" x14ac:dyDescent="0.2"/>
    <row r="364981" ht="12.75" customHeight="1" x14ac:dyDescent="0.2"/>
    <row r="364985" ht="12.75" customHeight="1" x14ac:dyDescent="0.2"/>
    <row r="364989" ht="12.75" customHeight="1" x14ac:dyDescent="0.2"/>
    <row r="364993" ht="12.75" customHeight="1" x14ac:dyDescent="0.2"/>
    <row r="364997" ht="12.75" customHeight="1" x14ac:dyDescent="0.2"/>
    <row r="365001" ht="12.75" customHeight="1" x14ac:dyDescent="0.2"/>
    <row r="365005" ht="12.75" customHeight="1" x14ac:dyDescent="0.2"/>
    <row r="365009" ht="12.75" customHeight="1" x14ac:dyDescent="0.2"/>
    <row r="365013" ht="12.75" customHeight="1" x14ac:dyDescent="0.2"/>
    <row r="365017" ht="12.75" customHeight="1" x14ac:dyDescent="0.2"/>
    <row r="365021" ht="12.75" customHeight="1" x14ac:dyDescent="0.2"/>
    <row r="365025" ht="12.75" customHeight="1" x14ac:dyDescent="0.2"/>
    <row r="365029" ht="12.75" customHeight="1" x14ac:dyDescent="0.2"/>
    <row r="365033" ht="12.75" customHeight="1" x14ac:dyDescent="0.2"/>
    <row r="365037" ht="12.75" customHeight="1" x14ac:dyDescent="0.2"/>
    <row r="365041" ht="12.75" customHeight="1" x14ac:dyDescent="0.2"/>
    <row r="365045" ht="12.75" customHeight="1" x14ac:dyDescent="0.2"/>
    <row r="365049" ht="12.75" customHeight="1" x14ac:dyDescent="0.2"/>
    <row r="365053" ht="12.75" customHeight="1" x14ac:dyDescent="0.2"/>
    <row r="365057" ht="12.75" customHeight="1" x14ac:dyDescent="0.2"/>
    <row r="365061" ht="12.75" customHeight="1" x14ac:dyDescent="0.2"/>
    <row r="365065" ht="12.75" customHeight="1" x14ac:dyDescent="0.2"/>
    <row r="365069" ht="12.75" customHeight="1" x14ac:dyDescent="0.2"/>
    <row r="365073" ht="12.75" customHeight="1" x14ac:dyDescent="0.2"/>
    <row r="365077" ht="12.75" customHeight="1" x14ac:dyDescent="0.2"/>
    <row r="365081" ht="12.75" customHeight="1" x14ac:dyDescent="0.2"/>
    <row r="365085" ht="12.75" customHeight="1" x14ac:dyDescent="0.2"/>
    <row r="365089" ht="12.75" customHeight="1" x14ac:dyDescent="0.2"/>
    <row r="365093" ht="12.75" customHeight="1" x14ac:dyDescent="0.2"/>
    <row r="365097" ht="12.75" customHeight="1" x14ac:dyDescent="0.2"/>
    <row r="365101" ht="12.75" customHeight="1" x14ac:dyDescent="0.2"/>
    <row r="365105" ht="12.75" customHeight="1" x14ac:dyDescent="0.2"/>
    <row r="365109" ht="12.75" customHeight="1" x14ac:dyDescent="0.2"/>
    <row r="365113" ht="12.75" customHeight="1" x14ac:dyDescent="0.2"/>
    <row r="365117" ht="12.75" customHeight="1" x14ac:dyDescent="0.2"/>
    <row r="365121" ht="12.75" customHeight="1" x14ac:dyDescent="0.2"/>
    <row r="365125" ht="12.75" customHeight="1" x14ac:dyDescent="0.2"/>
    <row r="365129" ht="12.75" customHeight="1" x14ac:dyDescent="0.2"/>
    <row r="365133" ht="12.75" customHeight="1" x14ac:dyDescent="0.2"/>
    <row r="365137" ht="12.75" customHeight="1" x14ac:dyDescent="0.2"/>
    <row r="365141" ht="12.75" customHeight="1" x14ac:dyDescent="0.2"/>
    <row r="365145" ht="12.75" customHeight="1" x14ac:dyDescent="0.2"/>
    <row r="365149" ht="12.75" customHeight="1" x14ac:dyDescent="0.2"/>
    <row r="365153" ht="12.75" customHeight="1" x14ac:dyDescent="0.2"/>
    <row r="365157" ht="12.75" customHeight="1" x14ac:dyDescent="0.2"/>
    <row r="365161" ht="12.75" customHeight="1" x14ac:dyDescent="0.2"/>
    <row r="365165" ht="12.75" customHeight="1" x14ac:dyDescent="0.2"/>
    <row r="365169" ht="12.75" customHeight="1" x14ac:dyDescent="0.2"/>
    <row r="365173" ht="12.75" customHeight="1" x14ac:dyDescent="0.2"/>
    <row r="365177" ht="12.75" customHeight="1" x14ac:dyDescent="0.2"/>
    <row r="365181" ht="12.75" customHeight="1" x14ac:dyDescent="0.2"/>
    <row r="365185" ht="12.75" customHeight="1" x14ac:dyDescent="0.2"/>
    <row r="365189" ht="12.75" customHeight="1" x14ac:dyDescent="0.2"/>
    <row r="365193" ht="12.75" customHeight="1" x14ac:dyDescent="0.2"/>
    <row r="365197" ht="12.75" customHeight="1" x14ac:dyDescent="0.2"/>
    <row r="365201" ht="12.75" customHeight="1" x14ac:dyDescent="0.2"/>
    <row r="365205" ht="12.75" customHeight="1" x14ac:dyDescent="0.2"/>
    <row r="365209" ht="12.75" customHeight="1" x14ac:dyDescent="0.2"/>
    <row r="365213" ht="12.75" customHeight="1" x14ac:dyDescent="0.2"/>
    <row r="365217" ht="12.75" customHeight="1" x14ac:dyDescent="0.2"/>
    <row r="365221" ht="12.75" customHeight="1" x14ac:dyDescent="0.2"/>
    <row r="365225" ht="12.75" customHeight="1" x14ac:dyDescent="0.2"/>
    <row r="365229" ht="12.75" customHeight="1" x14ac:dyDescent="0.2"/>
    <row r="365233" ht="12.75" customHeight="1" x14ac:dyDescent="0.2"/>
    <row r="365237" ht="12.75" customHeight="1" x14ac:dyDescent="0.2"/>
    <row r="365241" ht="12.75" customHeight="1" x14ac:dyDescent="0.2"/>
    <row r="365245" ht="12.75" customHeight="1" x14ac:dyDescent="0.2"/>
    <row r="365249" ht="12.75" customHeight="1" x14ac:dyDescent="0.2"/>
    <row r="365253" ht="12.75" customHeight="1" x14ac:dyDescent="0.2"/>
    <row r="365257" ht="12.75" customHeight="1" x14ac:dyDescent="0.2"/>
    <row r="365261" ht="12.75" customHeight="1" x14ac:dyDescent="0.2"/>
    <row r="365265" ht="12.75" customHeight="1" x14ac:dyDescent="0.2"/>
    <row r="365269" ht="12.75" customHeight="1" x14ac:dyDescent="0.2"/>
    <row r="365273" ht="12.75" customHeight="1" x14ac:dyDescent="0.2"/>
    <row r="365277" ht="12.75" customHeight="1" x14ac:dyDescent="0.2"/>
    <row r="365281" ht="12.75" customHeight="1" x14ac:dyDescent="0.2"/>
    <row r="365285" ht="12.75" customHeight="1" x14ac:dyDescent="0.2"/>
    <row r="365289" ht="12.75" customHeight="1" x14ac:dyDescent="0.2"/>
    <row r="365293" ht="12.75" customHeight="1" x14ac:dyDescent="0.2"/>
    <row r="365297" ht="12.75" customHeight="1" x14ac:dyDescent="0.2"/>
    <row r="365301" ht="12.75" customHeight="1" x14ac:dyDescent="0.2"/>
    <row r="365305" ht="12.75" customHeight="1" x14ac:dyDescent="0.2"/>
    <row r="365309" ht="12.75" customHeight="1" x14ac:dyDescent="0.2"/>
    <row r="365313" ht="12.75" customHeight="1" x14ac:dyDescent="0.2"/>
    <row r="365317" ht="12.75" customHeight="1" x14ac:dyDescent="0.2"/>
    <row r="365321" ht="12.75" customHeight="1" x14ac:dyDescent="0.2"/>
    <row r="365325" ht="12.75" customHeight="1" x14ac:dyDescent="0.2"/>
    <row r="365329" ht="12.75" customHeight="1" x14ac:dyDescent="0.2"/>
    <row r="365333" ht="12.75" customHeight="1" x14ac:dyDescent="0.2"/>
    <row r="365337" ht="12.75" customHeight="1" x14ac:dyDescent="0.2"/>
    <row r="365341" ht="12.75" customHeight="1" x14ac:dyDescent="0.2"/>
    <row r="365345" ht="12.75" customHeight="1" x14ac:dyDescent="0.2"/>
    <row r="365349" ht="12.75" customHeight="1" x14ac:dyDescent="0.2"/>
    <row r="365353" ht="12.75" customHeight="1" x14ac:dyDescent="0.2"/>
    <row r="365357" ht="12.75" customHeight="1" x14ac:dyDescent="0.2"/>
    <row r="365361" ht="12.75" customHeight="1" x14ac:dyDescent="0.2"/>
    <row r="365365" ht="12.75" customHeight="1" x14ac:dyDescent="0.2"/>
    <row r="365369" ht="12.75" customHeight="1" x14ac:dyDescent="0.2"/>
    <row r="365373" ht="12.75" customHeight="1" x14ac:dyDescent="0.2"/>
    <row r="365377" ht="12.75" customHeight="1" x14ac:dyDescent="0.2"/>
    <row r="365381" ht="12.75" customHeight="1" x14ac:dyDescent="0.2"/>
    <row r="365385" ht="12.75" customHeight="1" x14ac:dyDescent="0.2"/>
    <row r="365389" ht="12.75" customHeight="1" x14ac:dyDescent="0.2"/>
    <row r="365393" ht="12.75" customHeight="1" x14ac:dyDescent="0.2"/>
    <row r="365397" ht="12.75" customHeight="1" x14ac:dyDescent="0.2"/>
    <row r="365401" ht="12.75" customHeight="1" x14ac:dyDescent="0.2"/>
    <row r="365405" ht="12.75" customHeight="1" x14ac:dyDescent="0.2"/>
    <row r="365409" ht="12.75" customHeight="1" x14ac:dyDescent="0.2"/>
    <row r="365413" ht="12.75" customHeight="1" x14ac:dyDescent="0.2"/>
    <row r="365417" ht="12.75" customHeight="1" x14ac:dyDescent="0.2"/>
    <row r="365421" ht="12.75" customHeight="1" x14ac:dyDescent="0.2"/>
    <row r="365425" ht="12.75" customHeight="1" x14ac:dyDescent="0.2"/>
    <row r="365429" ht="12.75" customHeight="1" x14ac:dyDescent="0.2"/>
    <row r="365433" ht="12.75" customHeight="1" x14ac:dyDescent="0.2"/>
    <row r="365437" ht="12.75" customHeight="1" x14ac:dyDescent="0.2"/>
    <row r="365441" ht="12.75" customHeight="1" x14ac:dyDescent="0.2"/>
    <row r="365445" ht="12.75" customHeight="1" x14ac:dyDescent="0.2"/>
    <row r="365449" ht="12.75" customHeight="1" x14ac:dyDescent="0.2"/>
    <row r="365453" ht="12.75" customHeight="1" x14ac:dyDescent="0.2"/>
    <row r="365457" ht="12.75" customHeight="1" x14ac:dyDescent="0.2"/>
    <row r="365461" ht="12.75" customHeight="1" x14ac:dyDescent="0.2"/>
    <row r="365465" ht="12.75" customHeight="1" x14ac:dyDescent="0.2"/>
    <row r="365469" ht="12.75" customHeight="1" x14ac:dyDescent="0.2"/>
    <row r="365473" ht="12.75" customHeight="1" x14ac:dyDescent="0.2"/>
    <row r="365477" ht="12.75" customHeight="1" x14ac:dyDescent="0.2"/>
    <row r="365481" ht="12.75" customHeight="1" x14ac:dyDescent="0.2"/>
    <row r="365485" ht="12.75" customHeight="1" x14ac:dyDescent="0.2"/>
    <row r="365489" ht="12.75" customHeight="1" x14ac:dyDescent="0.2"/>
    <row r="365493" ht="12.75" customHeight="1" x14ac:dyDescent="0.2"/>
    <row r="365497" ht="12.75" customHeight="1" x14ac:dyDescent="0.2"/>
    <row r="365501" ht="12.75" customHeight="1" x14ac:dyDescent="0.2"/>
    <row r="365505" ht="12.75" customHeight="1" x14ac:dyDescent="0.2"/>
    <row r="365509" ht="12.75" customHeight="1" x14ac:dyDescent="0.2"/>
    <row r="365513" ht="12.75" customHeight="1" x14ac:dyDescent="0.2"/>
    <row r="365517" ht="12.75" customHeight="1" x14ac:dyDescent="0.2"/>
    <row r="365521" ht="12.75" customHeight="1" x14ac:dyDescent="0.2"/>
    <row r="365525" ht="12.75" customHeight="1" x14ac:dyDescent="0.2"/>
    <row r="365529" ht="12.75" customHeight="1" x14ac:dyDescent="0.2"/>
    <row r="365533" ht="12.75" customHeight="1" x14ac:dyDescent="0.2"/>
    <row r="365537" ht="12.75" customHeight="1" x14ac:dyDescent="0.2"/>
    <row r="365541" ht="12.75" customHeight="1" x14ac:dyDescent="0.2"/>
    <row r="365545" ht="12.75" customHeight="1" x14ac:dyDescent="0.2"/>
    <row r="365549" ht="12.75" customHeight="1" x14ac:dyDescent="0.2"/>
    <row r="365553" ht="12.75" customHeight="1" x14ac:dyDescent="0.2"/>
    <row r="365557" ht="12.75" customHeight="1" x14ac:dyDescent="0.2"/>
    <row r="365561" ht="12.75" customHeight="1" x14ac:dyDescent="0.2"/>
    <row r="365565" ht="12.75" customHeight="1" x14ac:dyDescent="0.2"/>
    <row r="365569" ht="12.75" customHeight="1" x14ac:dyDescent="0.2"/>
    <row r="365573" ht="12.75" customHeight="1" x14ac:dyDescent="0.2"/>
    <row r="365577" ht="12.75" customHeight="1" x14ac:dyDescent="0.2"/>
    <row r="365581" ht="12.75" customHeight="1" x14ac:dyDescent="0.2"/>
    <row r="365585" ht="12.75" customHeight="1" x14ac:dyDescent="0.2"/>
    <row r="365589" ht="12.75" customHeight="1" x14ac:dyDescent="0.2"/>
    <row r="365593" ht="12.75" customHeight="1" x14ac:dyDescent="0.2"/>
    <row r="365597" ht="12.75" customHeight="1" x14ac:dyDescent="0.2"/>
    <row r="365601" ht="12.75" customHeight="1" x14ac:dyDescent="0.2"/>
    <row r="365605" ht="12.75" customHeight="1" x14ac:dyDescent="0.2"/>
    <row r="365609" ht="12.75" customHeight="1" x14ac:dyDescent="0.2"/>
    <row r="365613" ht="12.75" customHeight="1" x14ac:dyDescent="0.2"/>
    <row r="365617" ht="12.75" customHeight="1" x14ac:dyDescent="0.2"/>
    <row r="365621" ht="12.75" customHeight="1" x14ac:dyDescent="0.2"/>
    <row r="365625" ht="12.75" customHeight="1" x14ac:dyDescent="0.2"/>
    <row r="365629" ht="12.75" customHeight="1" x14ac:dyDescent="0.2"/>
    <row r="365633" ht="12.75" customHeight="1" x14ac:dyDescent="0.2"/>
    <row r="365637" ht="12.75" customHeight="1" x14ac:dyDescent="0.2"/>
    <row r="365641" ht="12.75" customHeight="1" x14ac:dyDescent="0.2"/>
    <row r="365645" ht="12.75" customHeight="1" x14ac:dyDescent="0.2"/>
    <row r="365649" ht="12.75" customHeight="1" x14ac:dyDescent="0.2"/>
    <row r="365653" ht="12.75" customHeight="1" x14ac:dyDescent="0.2"/>
    <row r="365657" ht="12.75" customHeight="1" x14ac:dyDescent="0.2"/>
    <row r="365661" ht="12.75" customHeight="1" x14ac:dyDescent="0.2"/>
    <row r="365665" ht="12.75" customHeight="1" x14ac:dyDescent="0.2"/>
    <row r="365669" ht="12.75" customHeight="1" x14ac:dyDescent="0.2"/>
    <row r="365673" ht="12.75" customHeight="1" x14ac:dyDescent="0.2"/>
    <row r="365677" ht="12.75" customHeight="1" x14ac:dyDescent="0.2"/>
    <row r="365681" ht="12.75" customHeight="1" x14ac:dyDescent="0.2"/>
    <row r="365685" ht="12.75" customHeight="1" x14ac:dyDescent="0.2"/>
    <row r="365689" ht="12.75" customHeight="1" x14ac:dyDescent="0.2"/>
    <row r="365693" ht="12.75" customHeight="1" x14ac:dyDescent="0.2"/>
    <row r="365697" ht="12.75" customHeight="1" x14ac:dyDescent="0.2"/>
    <row r="365701" ht="12.75" customHeight="1" x14ac:dyDescent="0.2"/>
    <row r="365705" ht="12.75" customHeight="1" x14ac:dyDescent="0.2"/>
    <row r="365709" ht="12.75" customHeight="1" x14ac:dyDescent="0.2"/>
    <row r="365713" ht="12.75" customHeight="1" x14ac:dyDescent="0.2"/>
    <row r="365717" ht="12.75" customHeight="1" x14ac:dyDescent="0.2"/>
    <row r="365721" ht="12.75" customHeight="1" x14ac:dyDescent="0.2"/>
    <row r="365725" ht="12.75" customHeight="1" x14ac:dyDescent="0.2"/>
    <row r="365729" ht="12.75" customHeight="1" x14ac:dyDescent="0.2"/>
    <row r="365733" ht="12.75" customHeight="1" x14ac:dyDescent="0.2"/>
    <row r="365737" ht="12.75" customHeight="1" x14ac:dyDescent="0.2"/>
    <row r="365741" ht="12.75" customHeight="1" x14ac:dyDescent="0.2"/>
    <row r="365745" ht="12.75" customHeight="1" x14ac:dyDescent="0.2"/>
    <row r="365749" ht="12.75" customHeight="1" x14ac:dyDescent="0.2"/>
    <row r="365753" ht="12.75" customHeight="1" x14ac:dyDescent="0.2"/>
    <row r="365757" ht="12.75" customHeight="1" x14ac:dyDescent="0.2"/>
    <row r="365761" ht="12.75" customHeight="1" x14ac:dyDescent="0.2"/>
    <row r="365765" ht="12.75" customHeight="1" x14ac:dyDescent="0.2"/>
    <row r="365769" ht="12.75" customHeight="1" x14ac:dyDescent="0.2"/>
    <row r="365773" ht="12.75" customHeight="1" x14ac:dyDescent="0.2"/>
    <row r="365777" ht="12.75" customHeight="1" x14ac:dyDescent="0.2"/>
    <row r="365781" ht="12.75" customHeight="1" x14ac:dyDescent="0.2"/>
    <row r="365785" ht="12.75" customHeight="1" x14ac:dyDescent="0.2"/>
    <row r="365789" ht="12.75" customHeight="1" x14ac:dyDescent="0.2"/>
    <row r="365793" ht="12.75" customHeight="1" x14ac:dyDescent="0.2"/>
    <row r="365797" ht="12.75" customHeight="1" x14ac:dyDescent="0.2"/>
    <row r="365801" ht="12.75" customHeight="1" x14ac:dyDescent="0.2"/>
    <row r="365805" ht="12.75" customHeight="1" x14ac:dyDescent="0.2"/>
    <row r="365809" ht="12.75" customHeight="1" x14ac:dyDescent="0.2"/>
    <row r="365813" ht="12.75" customHeight="1" x14ac:dyDescent="0.2"/>
    <row r="365817" ht="12.75" customHeight="1" x14ac:dyDescent="0.2"/>
    <row r="365821" ht="12.75" customHeight="1" x14ac:dyDescent="0.2"/>
    <row r="365825" ht="12.75" customHeight="1" x14ac:dyDescent="0.2"/>
    <row r="365829" ht="12.75" customHeight="1" x14ac:dyDescent="0.2"/>
    <row r="365833" ht="12.75" customHeight="1" x14ac:dyDescent="0.2"/>
    <row r="365837" ht="12.75" customHeight="1" x14ac:dyDescent="0.2"/>
    <row r="365841" ht="12.75" customHeight="1" x14ac:dyDescent="0.2"/>
    <row r="365845" ht="12.75" customHeight="1" x14ac:dyDescent="0.2"/>
    <row r="365849" ht="12.75" customHeight="1" x14ac:dyDescent="0.2"/>
    <row r="365853" ht="12.75" customHeight="1" x14ac:dyDescent="0.2"/>
    <row r="365857" ht="12.75" customHeight="1" x14ac:dyDescent="0.2"/>
    <row r="365861" ht="12.75" customHeight="1" x14ac:dyDescent="0.2"/>
    <row r="365865" ht="12.75" customHeight="1" x14ac:dyDescent="0.2"/>
    <row r="365869" ht="12.75" customHeight="1" x14ac:dyDescent="0.2"/>
    <row r="365873" ht="12.75" customHeight="1" x14ac:dyDescent="0.2"/>
    <row r="365877" ht="12.75" customHeight="1" x14ac:dyDescent="0.2"/>
    <row r="365881" ht="12.75" customHeight="1" x14ac:dyDescent="0.2"/>
    <row r="365885" ht="12.75" customHeight="1" x14ac:dyDescent="0.2"/>
    <row r="365889" ht="12.75" customHeight="1" x14ac:dyDescent="0.2"/>
    <row r="365893" ht="12.75" customHeight="1" x14ac:dyDescent="0.2"/>
    <row r="365897" ht="12.75" customHeight="1" x14ac:dyDescent="0.2"/>
    <row r="365901" ht="12.75" customHeight="1" x14ac:dyDescent="0.2"/>
    <row r="365905" ht="12.75" customHeight="1" x14ac:dyDescent="0.2"/>
    <row r="365909" ht="12.75" customHeight="1" x14ac:dyDescent="0.2"/>
    <row r="365913" ht="12.75" customHeight="1" x14ac:dyDescent="0.2"/>
    <row r="365917" ht="12.75" customHeight="1" x14ac:dyDescent="0.2"/>
    <row r="365921" ht="12.75" customHeight="1" x14ac:dyDescent="0.2"/>
    <row r="365925" ht="12.75" customHeight="1" x14ac:dyDescent="0.2"/>
    <row r="365929" ht="12.75" customHeight="1" x14ac:dyDescent="0.2"/>
    <row r="365933" ht="12.75" customHeight="1" x14ac:dyDescent="0.2"/>
    <row r="365937" ht="12.75" customHeight="1" x14ac:dyDescent="0.2"/>
    <row r="365941" ht="12.75" customHeight="1" x14ac:dyDescent="0.2"/>
    <row r="365945" ht="12.75" customHeight="1" x14ac:dyDescent="0.2"/>
    <row r="365949" ht="12.75" customHeight="1" x14ac:dyDescent="0.2"/>
    <row r="365953" ht="12.75" customHeight="1" x14ac:dyDescent="0.2"/>
    <row r="365957" ht="12.75" customHeight="1" x14ac:dyDescent="0.2"/>
    <row r="365961" ht="12.75" customHeight="1" x14ac:dyDescent="0.2"/>
    <row r="365965" ht="12.75" customHeight="1" x14ac:dyDescent="0.2"/>
    <row r="365969" ht="12.75" customHeight="1" x14ac:dyDescent="0.2"/>
    <row r="365973" ht="12.75" customHeight="1" x14ac:dyDescent="0.2"/>
    <row r="365977" ht="12.75" customHeight="1" x14ac:dyDescent="0.2"/>
    <row r="365981" ht="12.75" customHeight="1" x14ac:dyDescent="0.2"/>
    <row r="365985" ht="12.75" customHeight="1" x14ac:dyDescent="0.2"/>
    <row r="365989" ht="12.75" customHeight="1" x14ac:dyDescent="0.2"/>
    <row r="365993" ht="12.75" customHeight="1" x14ac:dyDescent="0.2"/>
    <row r="365997" ht="12.75" customHeight="1" x14ac:dyDescent="0.2"/>
    <row r="366001" ht="12.75" customHeight="1" x14ac:dyDescent="0.2"/>
    <row r="366005" ht="12.75" customHeight="1" x14ac:dyDescent="0.2"/>
    <row r="366009" ht="12.75" customHeight="1" x14ac:dyDescent="0.2"/>
    <row r="366013" ht="12.75" customHeight="1" x14ac:dyDescent="0.2"/>
    <row r="366017" ht="12.75" customHeight="1" x14ac:dyDescent="0.2"/>
    <row r="366021" ht="12.75" customHeight="1" x14ac:dyDescent="0.2"/>
    <row r="366025" ht="12.75" customHeight="1" x14ac:dyDescent="0.2"/>
    <row r="366029" ht="12.75" customHeight="1" x14ac:dyDescent="0.2"/>
    <row r="366033" ht="12.75" customHeight="1" x14ac:dyDescent="0.2"/>
    <row r="366037" ht="12.75" customHeight="1" x14ac:dyDescent="0.2"/>
    <row r="366041" ht="12.75" customHeight="1" x14ac:dyDescent="0.2"/>
    <row r="366045" ht="12.75" customHeight="1" x14ac:dyDescent="0.2"/>
    <row r="366049" ht="12.75" customHeight="1" x14ac:dyDescent="0.2"/>
    <row r="366053" ht="12.75" customHeight="1" x14ac:dyDescent="0.2"/>
    <row r="366057" ht="12.75" customHeight="1" x14ac:dyDescent="0.2"/>
    <row r="366061" ht="12.75" customHeight="1" x14ac:dyDescent="0.2"/>
    <row r="366065" ht="12.75" customHeight="1" x14ac:dyDescent="0.2"/>
    <row r="366069" ht="12.75" customHeight="1" x14ac:dyDescent="0.2"/>
    <row r="366073" ht="12.75" customHeight="1" x14ac:dyDescent="0.2"/>
    <row r="366077" ht="12.75" customHeight="1" x14ac:dyDescent="0.2"/>
    <row r="366081" ht="12.75" customHeight="1" x14ac:dyDescent="0.2"/>
    <row r="366085" ht="12.75" customHeight="1" x14ac:dyDescent="0.2"/>
    <row r="366089" ht="12.75" customHeight="1" x14ac:dyDescent="0.2"/>
    <row r="366093" ht="12.75" customHeight="1" x14ac:dyDescent="0.2"/>
    <row r="366097" ht="12.75" customHeight="1" x14ac:dyDescent="0.2"/>
    <row r="366101" ht="12.75" customHeight="1" x14ac:dyDescent="0.2"/>
    <row r="366105" ht="12.75" customHeight="1" x14ac:dyDescent="0.2"/>
    <row r="366109" ht="12.75" customHeight="1" x14ac:dyDescent="0.2"/>
    <row r="366113" ht="12.75" customHeight="1" x14ac:dyDescent="0.2"/>
    <row r="366117" ht="12.75" customHeight="1" x14ac:dyDescent="0.2"/>
    <row r="366121" ht="12.75" customHeight="1" x14ac:dyDescent="0.2"/>
    <row r="366125" ht="12.75" customHeight="1" x14ac:dyDescent="0.2"/>
    <row r="366129" ht="12.75" customHeight="1" x14ac:dyDescent="0.2"/>
    <row r="366133" ht="12.75" customHeight="1" x14ac:dyDescent="0.2"/>
    <row r="366137" ht="12.75" customHeight="1" x14ac:dyDescent="0.2"/>
    <row r="366141" ht="12.75" customHeight="1" x14ac:dyDescent="0.2"/>
    <row r="366145" ht="12.75" customHeight="1" x14ac:dyDescent="0.2"/>
    <row r="366149" ht="12.75" customHeight="1" x14ac:dyDescent="0.2"/>
    <row r="366153" ht="12.75" customHeight="1" x14ac:dyDescent="0.2"/>
    <row r="366157" ht="12.75" customHeight="1" x14ac:dyDescent="0.2"/>
    <row r="366161" ht="12.75" customHeight="1" x14ac:dyDescent="0.2"/>
    <row r="366165" ht="12.75" customHeight="1" x14ac:dyDescent="0.2"/>
    <row r="366169" ht="12.75" customHeight="1" x14ac:dyDescent="0.2"/>
    <row r="366173" ht="12.75" customHeight="1" x14ac:dyDescent="0.2"/>
    <row r="366177" ht="12.75" customHeight="1" x14ac:dyDescent="0.2"/>
    <row r="366181" ht="12.75" customHeight="1" x14ac:dyDescent="0.2"/>
    <row r="366185" ht="12.75" customHeight="1" x14ac:dyDescent="0.2"/>
    <row r="366189" ht="12.75" customHeight="1" x14ac:dyDescent="0.2"/>
    <row r="366193" ht="12.75" customHeight="1" x14ac:dyDescent="0.2"/>
    <row r="366197" ht="12.75" customHeight="1" x14ac:dyDescent="0.2"/>
    <row r="366201" ht="12.75" customHeight="1" x14ac:dyDescent="0.2"/>
    <row r="366205" ht="12.75" customHeight="1" x14ac:dyDescent="0.2"/>
    <row r="366209" ht="12.75" customHeight="1" x14ac:dyDescent="0.2"/>
    <row r="366213" ht="12.75" customHeight="1" x14ac:dyDescent="0.2"/>
    <row r="366217" ht="12.75" customHeight="1" x14ac:dyDescent="0.2"/>
    <row r="366221" ht="12.75" customHeight="1" x14ac:dyDescent="0.2"/>
    <row r="366225" ht="12.75" customHeight="1" x14ac:dyDescent="0.2"/>
    <row r="366229" ht="12.75" customHeight="1" x14ac:dyDescent="0.2"/>
    <row r="366233" ht="12.75" customHeight="1" x14ac:dyDescent="0.2"/>
    <row r="366237" ht="12.75" customHeight="1" x14ac:dyDescent="0.2"/>
    <row r="366241" ht="12.75" customHeight="1" x14ac:dyDescent="0.2"/>
    <row r="366245" ht="12.75" customHeight="1" x14ac:dyDescent="0.2"/>
    <row r="366249" ht="12.75" customHeight="1" x14ac:dyDescent="0.2"/>
    <row r="366253" ht="12.75" customHeight="1" x14ac:dyDescent="0.2"/>
    <row r="366257" ht="12.75" customHeight="1" x14ac:dyDescent="0.2"/>
    <row r="366261" ht="12.75" customHeight="1" x14ac:dyDescent="0.2"/>
    <row r="366265" ht="12.75" customHeight="1" x14ac:dyDescent="0.2"/>
    <row r="366269" ht="12.75" customHeight="1" x14ac:dyDescent="0.2"/>
    <row r="366273" ht="12.75" customHeight="1" x14ac:dyDescent="0.2"/>
    <row r="366277" ht="12.75" customHeight="1" x14ac:dyDescent="0.2"/>
    <row r="366281" ht="12.75" customHeight="1" x14ac:dyDescent="0.2"/>
    <row r="366285" ht="12.75" customHeight="1" x14ac:dyDescent="0.2"/>
    <row r="366289" ht="12.75" customHeight="1" x14ac:dyDescent="0.2"/>
    <row r="366293" ht="12.75" customHeight="1" x14ac:dyDescent="0.2"/>
    <row r="366297" ht="12.75" customHeight="1" x14ac:dyDescent="0.2"/>
    <row r="366301" ht="12.75" customHeight="1" x14ac:dyDescent="0.2"/>
    <row r="366305" ht="12.75" customHeight="1" x14ac:dyDescent="0.2"/>
    <row r="366309" ht="12.75" customHeight="1" x14ac:dyDescent="0.2"/>
    <row r="366313" ht="12.75" customHeight="1" x14ac:dyDescent="0.2"/>
    <row r="366317" ht="12.75" customHeight="1" x14ac:dyDescent="0.2"/>
    <row r="366321" ht="12.75" customHeight="1" x14ac:dyDescent="0.2"/>
    <row r="366325" ht="12.75" customHeight="1" x14ac:dyDescent="0.2"/>
    <row r="366329" ht="12.75" customHeight="1" x14ac:dyDescent="0.2"/>
    <row r="366333" ht="12.75" customHeight="1" x14ac:dyDescent="0.2"/>
    <row r="366337" ht="12.75" customHeight="1" x14ac:dyDescent="0.2"/>
    <row r="366341" ht="12.75" customHeight="1" x14ac:dyDescent="0.2"/>
    <row r="366345" ht="12.75" customHeight="1" x14ac:dyDescent="0.2"/>
    <row r="366349" ht="12.75" customHeight="1" x14ac:dyDescent="0.2"/>
    <row r="366353" ht="12.75" customHeight="1" x14ac:dyDescent="0.2"/>
    <row r="366357" ht="12.75" customHeight="1" x14ac:dyDescent="0.2"/>
    <row r="366361" ht="12.75" customHeight="1" x14ac:dyDescent="0.2"/>
    <row r="366365" ht="12.75" customHeight="1" x14ac:dyDescent="0.2"/>
    <row r="366369" ht="12.75" customHeight="1" x14ac:dyDescent="0.2"/>
    <row r="366373" ht="12.75" customHeight="1" x14ac:dyDescent="0.2"/>
    <row r="366377" ht="12.75" customHeight="1" x14ac:dyDescent="0.2"/>
    <row r="366381" ht="12.75" customHeight="1" x14ac:dyDescent="0.2"/>
    <row r="366385" ht="12.75" customHeight="1" x14ac:dyDescent="0.2"/>
    <row r="366389" ht="12.75" customHeight="1" x14ac:dyDescent="0.2"/>
    <row r="366393" ht="12.75" customHeight="1" x14ac:dyDescent="0.2"/>
    <row r="366397" ht="12.75" customHeight="1" x14ac:dyDescent="0.2"/>
    <row r="366401" ht="12.75" customHeight="1" x14ac:dyDescent="0.2"/>
    <row r="366405" ht="12.75" customHeight="1" x14ac:dyDescent="0.2"/>
    <row r="366409" ht="12.75" customHeight="1" x14ac:dyDescent="0.2"/>
    <row r="366413" ht="12.75" customHeight="1" x14ac:dyDescent="0.2"/>
    <row r="366417" ht="12.75" customHeight="1" x14ac:dyDescent="0.2"/>
    <row r="366421" ht="12.75" customHeight="1" x14ac:dyDescent="0.2"/>
    <row r="366425" ht="12.75" customHeight="1" x14ac:dyDescent="0.2"/>
    <row r="366429" ht="12.75" customHeight="1" x14ac:dyDescent="0.2"/>
    <row r="366433" ht="12.75" customHeight="1" x14ac:dyDescent="0.2"/>
    <row r="366437" ht="12.75" customHeight="1" x14ac:dyDescent="0.2"/>
    <row r="366441" ht="12.75" customHeight="1" x14ac:dyDescent="0.2"/>
    <row r="366445" ht="12.75" customHeight="1" x14ac:dyDescent="0.2"/>
    <row r="366449" ht="12.75" customHeight="1" x14ac:dyDescent="0.2"/>
    <row r="366453" ht="12.75" customHeight="1" x14ac:dyDescent="0.2"/>
    <row r="366457" ht="12.75" customHeight="1" x14ac:dyDescent="0.2"/>
    <row r="366461" ht="12.75" customHeight="1" x14ac:dyDescent="0.2"/>
    <row r="366465" ht="12.75" customHeight="1" x14ac:dyDescent="0.2"/>
    <row r="366469" ht="12.75" customHeight="1" x14ac:dyDescent="0.2"/>
    <row r="366473" ht="12.75" customHeight="1" x14ac:dyDescent="0.2"/>
    <row r="366477" ht="12.75" customHeight="1" x14ac:dyDescent="0.2"/>
    <row r="366481" ht="12.75" customHeight="1" x14ac:dyDescent="0.2"/>
    <row r="366485" ht="12.75" customHeight="1" x14ac:dyDescent="0.2"/>
    <row r="366489" ht="12.75" customHeight="1" x14ac:dyDescent="0.2"/>
    <row r="366493" ht="12.75" customHeight="1" x14ac:dyDescent="0.2"/>
    <row r="366497" ht="12.75" customHeight="1" x14ac:dyDescent="0.2"/>
    <row r="366501" ht="12.75" customHeight="1" x14ac:dyDescent="0.2"/>
    <row r="366505" ht="12.75" customHeight="1" x14ac:dyDescent="0.2"/>
    <row r="366509" ht="12.75" customHeight="1" x14ac:dyDescent="0.2"/>
    <row r="366513" ht="12.75" customHeight="1" x14ac:dyDescent="0.2"/>
    <row r="366517" ht="12.75" customHeight="1" x14ac:dyDescent="0.2"/>
    <row r="366521" ht="12.75" customHeight="1" x14ac:dyDescent="0.2"/>
    <row r="366525" ht="12.75" customHeight="1" x14ac:dyDescent="0.2"/>
    <row r="366529" ht="12.75" customHeight="1" x14ac:dyDescent="0.2"/>
    <row r="366533" ht="12.75" customHeight="1" x14ac:dyDescent="0.2"/>
    <row r="366537" ht="12.75" customHeight="1" x14ac:dyDescent="0.2"/>
    <row r="366541" ht="12.75" customHeight="1" x14ac:dyDescent="0.2"/>
    <row r="366545" ht="12.75" customHeight="1" x14ac:dyDescent="0.2"/>
    <row r="366549" ht="12.75" customHeight="1" x14ac:dyDescent="0.2"/>
    <row r="366553" ht="12.75" customHeight="1" x14ac:dyDescent="0.2"/>
    <row r="366557" ht="12.75" customHeight="1" x14ac:dyDescent="0.2"/>
    <row r="366561" ht="12.75" customHeight="1" x14ac:dyDescent="0.2"/>
    <row r="366565" ht="12.75" customHeight="1" x14ac:dyDescent="0.2"/>
    <row r="366569" ht="12.75" customHeight="1" x14ac:dyDescent="0.2"/>
    <row r="366573" ht="12.75" customHeight="1" x14ac:dyDescent="0.2"/>
    <row r="366577" ht="12.75" customHeight="1" x14ac:dyDescent="0.2"/>
    <row r="366581" ht="12.75" customHeight="1" x14ac:dyDescent="0.2"/>
    <row r="366585" ht="12.75" customHeight="1" x14ac:dyDescent="0.2"/>
    <row r="366589" ht="12.75" customHeight="1" x14ac:dyDescent="0.2"/>
    <row r="366593" ht="12.75" customHeight="1" x14ac:dyDescent="0.2"/>
    <row r="366597" ht="12.75" customHeight="1" x14ac:dyDescent="0.2"/>
    <row r="366601" ht="12.75" customHeight="1" x14ac:dyDescent="0.2"/>
    <row r="366605" ht="12.75" customHeight="1" x14ac:dyDescent="0.2"/>
    <row r="366609" ht="12.75" customHeight="1" x14ac:dyDescent="0.2"/>
    <row r="366613" ht="12.75" customHeight="1" x14ac:dyDescent="0.2"/>
    <row r="366617" ht="12.75" customHeight="1" x14ac:dyDescent="0.2"/>
    <row r="366621" ht="12.75" customHeight="1" x14ac:dyDescent="0.2"/>
    <row r="366625" ht="12.75" customHeight="1" x14ac:dyDescent="0.2"/>
    <row r="366629" ht="12.75" customHeight="1" x14ac:dyDescent="0.2"/>
    <row r="366633" ht="12.75" customHeight="1" x14ac:dyDescent="0.2"/>
    <row r="366637" ht="12.75" customHeight="1" x14ac:dyDescent="0.2"/>
    <row r="366641" ht="12.75" customHeight="1" x14ac:dyDescent="0.2"/>
    <row r="366645" ht="12.75" customHeight="1" x14ac:dyDescent="0.2"/>
    <row r="366649" ht="12.75" customHeight="1" x14ac:dyDescent="0.2"/>
    <row r="366653" ht="12.75" customHeight="1" x14ac:dyDescent="0.2"/>
    <row r="366657" ht="12.75" customHeight="1" x14ac:dyDescent="0.2"/>
    <row r="366661" ht="12.75" customHeight="1" x14ac:dyDescent="0.2"/>
    <row r="366665" ht="12.75" customHeight="1" x14ac:dyDescent="0.2"/>
    <row r="366669" ht="12.75" customHeight="1" x14ac:dyDescent="0.2"/>
    <row r="366673" ht="12.75" customHeight="1" x14ac:dyDescent="0.2"/>
    <row r="366677" ht="12.75" customHeight="1" x14ac:dyDescent="0.2"/>
    <row r="366681" ht="12.75" customHeight="1" x14ac:dyDescent="0.2"/>
    <row r="366685" ht="12.75" customHeight="1" x14ac:dyDescent="0.2"/>
    <row r="366689" ht="12.75" customHeight="1" x14ac:dyDescent="0.2"/>
    <row r="366693" ht="12.75" customHeight="1" x14ac:dyDescent="0.2"/>
    <row r="366697" ht="12.75" customHeight="1" x14ac:dyDescent="0.2"/>
    <row r="366701" ht="12.75" customHeight="1" x14ac:dyDescent="0.2"/>
    <row r="366705" ht="12.75" customHeight="1" x14ac:dyDescent="0.2"/>
    <row r="366709" ht="12.75" customHeight="1" x14ac:dyDescent="0.2"/>
    <row r="366713" ht="12.75" customHeight="1" x14ac:dyDescent="0.2"/>
    <row r="366717" ht="12.75" customHeight="1" x14ac:dyDescent="0.2"/>
    <row r="366721" ht="12.75" customHeight="1" x14ac:dyDescent="0.2"/>
    <row r="366725" ht="12.75" customHeight="1" x14ac:dyDescent="0.2"/>
    <row r="366729" ht="12.75" customHeight="1" x14ac:dyDescent="0.2"/>
    <row r="366733" ht="12.75" customHeight="1" x14ac:dyDescent="0.2"/>
    <row r="366737" ht="12.75" customHeight="1" x14ac:dyDescent="0.2"/>
    <row r="366741" ht="12.75" customHeight="1" x14ac:dyDescent="0.2"/>
    <row r="366745" ht="12.75" customHeight="1" x14ac:dyDescent="0.2"/>
    <row r="366749" ht="12.75" customHeight="1" x14ac:dyDescent="0.2"/>
    <row r="366753" ht="12.75" customHeight="1" x14ac:dyDescent="0.2"/>
    <row r="366757" ht="12.75" customHeight="1" x14ac:dyDescent="0.2"/>
    <row r="366761" ht="12.75" customHeight="1" x14ac:dyDescent="0.2"/>
    <row r="366765" ht="12.75" customHeight="1" x14ac:dyDescent="0.2"/>
    <row r="366769" ht="12.75" customHeight="1" x14ac:dyDescent="0.2"/>
    <row r="366773" ht="12.75" customHeight="1" x14ac:dyDescent="0.2"/>
    <row r="366777" ht="12.75" customHeight="1" x14ac:dyDescent="0.2"/>
    <row r="366781" ht="12.75" customHeight="1" x14ac:dyDescent="0.2"/>
    <row r="366785" ht="12.75" customHeight="1" x14ac:dyDescent="0.2"/>
    <row r="366789" ht="12.75" customHeight="1" x14ac:dyDescent="0.2"/>
    <row r="366793" ht="12.75" customHeight="1" x14ac:dyDescent="0.2"/>
    <row r="366797" ht="12.75" customHeight="1" x14ac:dyDescent="0.2"/>
    <row r="366801" ht="12.75" customHeight="1" x14ac:dyDescent="0.2"/>
    <row r="366805" ht="12.75" customHeight="1" x14ac:dyDescent="0.2"/>
    <row r="366809" ht="12.75" customHeight="1" x14ac:dyDescent="0.2"/>
    <row r="366813" ht="12.75" customHeight="1" x14ac:dyDescent="0.2"/>
    <row r="366817" ht="12.75" customHeight="1" x14ac:dyDescent="0.2"/>
    <row r="366821" ht="12.75" customHeight="1" x14ac:dyDescent="0.2"/>
    <row r="366825" ht="12.75" customHeight="1" x14ac:dyDescent="0.2"/>
    <row r="366829" ht="12.75" customHeight="1" x14ac:dyDescent="0.2"/>
    <row r="366833" ht="12.75" customHeight="1" x14ac:dyDescent="0.2"/>
    <row r="366837" ht="12.75" customHeight="1" x14ac:dyDescent="0.2"/>
    <row r="366841" ht="12.75" customHeight="1" x14ac:dyDescent="0.2"/>
    <row r="366845" ht="12.75" customHeight="1" x14ac:dyDescent="0.2"/>
    <row r="366849" ht="12.75" customHeight="1" x14ac:dyDescent="0.2"/>
    <row r="366853" ht="12.75" customHeight="1" x14ac:dyDescent="0.2"/>
    <row r="366857" ht="12.75" customHeight="1" x14ac:dyDescent="0.2"/>
    <row r="366861" ht="12.75" customHeight="1" x14ac:dyDescent="0.2"/>
    <row r="366865" ht="12.75" customHeight="1" x14ac:dyDescent="0.2"/>
    <row r="366869" ht="12.75" customHeight="1" x14ac:dyDescent="0.2"/>
    <row r="366873" ht="12.75" customHeight="1" x14ac:dyDescent="0.2"/>
    <row r="366877" ht="12.75" customHeight="1" x14ac:dyDescent="0.2"/>
    <row r="366881" ht="12.75" customHeight="1" x14ac:dyDescent="0.2"/>
    <row r="366885" ht="12.75" customHeight="1" x14ac:dyDescent="0.2"/>
    <row r="366889" ht="12.75" customHeight="1" x14ac:dyDescent="0.2"/>
    <row r="366893" ht="12.75" customHeight="1" x14ac:dyDescent="0.2"/>
    <row r="366897" ht="12.75" customHeight="1" x14ac:dyDescent="0.2"/>
    <row r="366901" ht="12.75" customHeight="1" x14ac:dyDescent="0.2"/>
    <row r="366905" ht="12.75" customHeight="1" x14ac:dyDescent="0.2"/>
    <row r="366909" ht="12.75" customHeight="1" x14ac:dyDescent="0.2"/>
    <row r="366913" ht="12.75" customHeight="1" x14ac:dyDescent="0.2"/>
    <row r="366917" ht="12.75" customHeight="1" x14ac:dyDescent="0.2"/>
    <row r="366921" ht="12.75" customHeight="1" x14ac:dyDescent="0.2"/>
    <row r="366925" ht="12.75" customHeight="1" x14ac:dyDescent="0.2"/>
    <row r="366929" ht="12.75" customHeight="1" x14ac:dyDescent="0.2"/>
    <row r="366933" ht="12.75" customHeight="1" x14ac:dyDescent="0.2"/>
    <row r="366937" ht="12.75" customHeight="1" x14ac:dyDescent="0.2"/>
    <row r="366941" ht="12.75" customHeight="1" x14ac:dyDescent="0.2"/>
    <row r="366945" ht="12.75" customHeight="1" x14ac:dyDescent="0.2"/>
    <row r="366949" ht="12.75" customHeight="1" x14ac:dyDescent="0.2"/>
    <row r="366953" ht="12.75" customHeight="1" x14ac:dyDescent="0.2"/>
    <row r="366957" ht="12.75" customHeight="1" x14ac:dyDescent="0.2"/>
    <row r="366961" ht="12.75" customHeight="1" x14ac:dyDescent="0.2"/>
    <row r="366965" ht="12.75" customHeight="1" x14ac:dyDescent="0.2"/>
    <row r="366969" ht="12.75" customHeight="1" x14ac:dyDescent="0.2"/>
    <row r="366973" ht="12.75" customHeight="1" x14ac:dyDescent="0.2"/>
    <row r="366977" ht="12.75" customHeight="1" x14ac:dyDescent="0.2"/>
    <row r="366981" ht="12.75" customHeight="1" x14ac:dyDescent="0.2"/>
    <row r="366985" ht="12.75" customHeight="1" x14ac:dyDescent="0.2"/>
    <row r="366989" ht="12.75" customHeight="1" x14ac:dyDescent="0.2"/>
    <row r="366993" ht="12.75" customHeight="1" x14ac:dyDescent="0.2"/>
    <row r="366997" ht="12.75" customHeight="1" x14ac:dyDescent="0.2"/>
    <row r="367001" ht="12.75" customHeight="1" x14ac:dyDescent="0.2"/>
    <row r="367005" ht="12.75" customHeight="1" x14ac:dyDescent="0.2"/>
    <row r="367009" ht="12.75" customHeight="1" x14ac:dyDescent="0.2"/>
    <row r="367013" ht="12.75" customHeight="1" x14ac:dyDescent="0.2"/>
    <row r="367017" ht="12.75" customHeight="1" x14ac:dyDescent="0.2"/>
    <row r="367021" ht="12.75" customHeight="1" x14ac:dyDescent="0.2"/>
    <row r="367025" ht="12.75" customHeight="1" x14ac:dyDescent="0.2"/>
    <row r="367029" ht="12.75" customHeight="1" x14ac:dyDescent="0.2"/>
    <row r="367033" ht="12.75" customHeight="1" x14ac:dyDescent="0.2"/>
    <row r="367037" ht="12.75" customHeight="1" x14ac:dyDescent="0.2"/>
    <row r="367041" ht="12.75" customHeight="1" x14ac:dyDescent="0.2"/>
    <row r="367045" ht="12.75" customHeight="1" x14ac:dyDescent="0.2"/>
    <row r="367049" ht="12.75" customHeight="1" x14ac:dyDescent="0.2"/>
    <row r="367053" ht="12.75" customHeight="1" x14ac:dyDescent="0.2"/>
    <row r="367057" ht="12.75" customHeight="1" x14ac:dyDescent="0.2"/>
    <row r="367061" ht="12.75" customHeight="1" x14ac:dyDescent="0.2"/>
    <row r="367065" ht="12.75" customHeight="1" x14ac:dyDescent="0.2"/>
    <row r="367069" ht="12.75" customHeight="1" x14ac:dyDescent="0.2"/>
    <row r="367073" ht="12.75" customHeight="1" x14ac:dyDescent="0.2"/>
    <row r="367077" ht="12.75" customHeight="1" x14ac:dyDescent="0.2"/>
    <row r="367081" ht="12.75" customHeight="1" x14ac:dyDescent="0.2"/>
    <row r="367085" ht="12.75" customHeight="1" x14ac:dyDescent="0.2"/>
    <row r="367089" ht="12.75" customHeight="1" x14ac:dyDescent="0.2"/>
    <row r="367093" ht="12.75" customHeight="1" x14ac:dyDescent="0.2"/>
    <row r="367097" ht="12.75" customHeight="1" x14ac:dyDescent="0.2"/>
    <row r="367101" ht="12.75" customHeight="1" x14ac:dyDescent="0.2"/>
    <row r="367105" ht="12.75" customHeight="1" x14ac:dyDescent="0.2"/>
    <row r="367109" ht="12.75" customHeight="1" x14ac:dyDescent="0.2"/>
    <row r="367113" ht="12.75" customHeight="1" x14ac:dyDescent="0.2"/>
    <row r="367117" ht="12.75" customHeight="1" x14ac:dyDescent="0.2"/>
    <row r="367121" ht="12.75" customHeight="1" x14ac:dyDescent="0.2"/>
    <row r="367125" ht="12.75" customHeight="1" x14ac:dyDescent="0.2"/>
    <row r="367129" ht="12.75" customHeight="1" x14ac:dyDescent="0.2"/>
    <row r="367133" ht="12.75" customHeight="1" x14ac:dyDescent="0.2"/>
    <row r="367137" ht="12.75" customHeight="1" x14ac:dyDescent="0.2"/>
    <row r="367141" ht="12.75" customHeight="1" x14ac:dyDescent="0.2"/>
    <row r="367145" ht="12.75" customHeight="1" x14ac:dyDescent="0.2"/>
    <row r="367149" ht="12.75" customHeight="1" x14ac:dyDescent="0.2"/>
    <row r="367153" ht="12.75" customHeight="1" x14ac:dyDescent="0.2"/>
    <row r="367157" ht="12.75" customHeight="1" x14ac:dyDescent="0.2"/>
    <row r="367161" ht="12.75" customHeight="1" x14ac:dyDescent="0.2"/>
    <row r="367165" ht="12.75" customHeight="1" x14ac:dyDescent="0.2"/>
    <row r="367169" ht="12.75" customHeight="1" x14ac:dyDescent="0.2"/>
    <row r="367173" ht="12.75" customHeight="1" x14ac:dyDescent="0.2"/>
    <row r="367177" ht="12.75" customHeight="1" x14ac:dyDescent="0.2"/>
    <row r="367181" ht="12.75" customHeight="1" x14ac:dyDescent="0.2"/>
    <row r="367185" ht="12.75" customHeight="1" x14ac:dyDescent="0.2"/>
    <row r="367189" ht="12.75" customHeight="1" x14ac:dyDescent="0.2"/>
    <row r="367193" ht="12.75" customHeight="1" x14ac:dyDescent="0.2"/>
    <row r="367197" ht="12.75" customHeight="1" x14ac:dyDescent="0.2"/>
    <row r="367201" ht="12.75" customHeight="1" x14ac:dyDescent="0.2"/>
    <row r="367205" ht="12.75" customHeight="1" x14ac:dyDescent="0.2"/>
    <row r="367209" ht="12.75" customHeight="1" x14ac:dyDescent="0.2"/>
    <row r="367213" ht="12.75" customHeight="1" x14ac:dyDescent="0.2"/>
    <row r="367217" ht="12.75" customHeight="1" x14ac:dyDescent="0.2"/>
    <row r="367221" ht="12.75" customHeight="1" x14ac:dyDescent="0.2"/>
    <row r="367225" ht="12.75" customHeight="1" x14ac:dyDescent="0.2"/>
    <row r="367229" ht="12.75" customHeight="1" x14ac:dyDescent="0.2"/>
    <row r="367233" ht="12.75" customHeight="1" x14ac:dyDescent="0.2"/>
    <row r="367237" ht="12.75" customHeight="1" x14ac:dyDescent="0.2"/>
    <row r="367241" ht="12.75" customHeight="1" x14ac:dyDescent="0.2"/>
    <row r="367245" ht="12.75" customHeight="1" x14ac:dyDescent="0.2"/>
    <row r="367249" ht="12.75" customHeight="1" x14ac:dyDescent="0.2"/>
    <row r="367253" ht="12.75" customHeight="1" x14ac:dyDescent="0.2"/>
    <row r="367257" ht="12.75" customHeight="1" x14ac:dyDescent="0.2"/>
    <row r="367261" ht="12.75" customHeight="1" x14ac:dyDescent="0.2"/>
    <row r="367265" ht="12.75" customHeight="1" x14ac:dyDescent="0.2"/>
    <row r="367269" ht="12.75" customHeight="1" x14ac:dyDescent="0.2"/>
    <row r="367273" ht="12.75" customHeight="1" x14ac:dyDescent="0.2"/>
    <row r="367277" ht="12.75" customHeight="1" x14ac:dyDescent="0.2"/>
    <row r="367281" ht="12.75" customHeight="1" x14ac:dyDescent="0.2"/>
    <row r="367285" ht="12.75" customHeight="1" x14ac:dyDescent="0.2"/>
    <row r="367289" ht="12.75" customHeight="1" x14ac:dyDescent="0.2"/>
    <row r="367293" ht="12.75" customHeight="1" x14ac:dyDescent="0.2"/>
    <row r="367297" ht="12.75" customHeight="1" x14ac:dyDescent="0.2"/>
    <row r="367301" ht="12.75" customHeight="1" x14ac:dyDescent="0.2"/>
    <row r="367305" ht="12.75" customHeight="1" x14ac:dyDescent="0.2"/>
    <row r="367309" ht="12.75" customHeight="1" x14ac:dyDescent="0.2"/>
    <row r="367313" ht="12.75" customHeight="1" x14ac:dyDescent="0.2"/>
    <row r="367317" ht="12.75" customHeight="1" x14ac:dyDescent="0.2"/>
    <row r="367321" ht="12.75" customHeight="1" x14ac:dyDescent="0.2"/>
    <row r="367325" ht="12.75" customHeight="1" x14ac:dyDescent="0.2"/>
    <row r="367329" ht="12.75" customHeight="1" x14ac:dyDescent="0.2"/>
    <row r="367333" ht="12.75" customHeight="1" x14ac:dyDescent="0.2"/>
    <row r="367337" ht="12.75" customHeight="1" x14ac:dyDescent="0.2"/>
    <row r="367341" ht="12.75" customHeight="1" x14ac:dyDescent="0.2"/>
    <row r="367345" ht="12.75" customHeight="1" x14ac:dyDescent="0.2"/>
    <row r="367349" ht="12.75" customHeight="1" x14ac:dyDescent="0.2"/>
    <row r="367353" ht="12.75" customHeight="1" x14ac:dyDescent="0.2"/>
    <row r="367357" ht="12.75" customHeight="1" x14ac:dyDescent="0.2"/>
    <row r="367361" ht="12.75" customHeight="1" x14ac:dyDescent="0.2"/>
    <row r="367365" ht="12.75" customHeight="1" x14ac:dyDescent="0.2"/>
    <row r="367369" ht="12.75" customHeight="1" x14ac:dyDescent="0.2"/>
    <row r="367373" ht="12.75" customHeight="1" x14ac:dyDescent="0.2"/>
    <row r="367377" ht="12.75" customHeight="1" x14ac:dyDescent="0.2"/>
    <row r="367381" ht="12.75" customHeight="1" x14ac:dyDescent="0.2"/>
    <row r="367385" ht="12.75" customHeight="1" x14ac:dyDescent="0.2"/>
    <row r="367389" ht="12.75" customHeight="1" x14ac:dyDescent="0.2"/>
    <row r="367393" ht="12.75" customHeight="1" x14ac:dyDescent="0.2"/>
    <row r="367397" ht="12.75" customHeight="1" x14ac:dyDescent="0.2"/>
    <row r="367401" ht="12.75" customHeight="1" x14ac:dyDescent="0.2"/>
    <row r="367405" ht="12.75" customHeight="1" x14ac:dyDescent="0.2"/>
    <row r="367409" ht="12.75" customHeight="1" x14ac:dyDescent="0.2"/>
    <row r="367413" ht="12.75" customHeight="1" x14ac:dyDescent="0.2"/>
    <row r="367417" ht="12.75" customHeight="1" x14ac:dyDescent="0.2"/>
    <row r="367421" ht="12.75" customHeight="1" x14ac:dyDescent="0.2"/>
    <row r="367425" ht="12.75" customHeight="1" x14ac:dyDescent="0.2"/>
    <row r="367429" ht="12.75" customHeight="1" x14ac:dyDescent="0.2"/>
    <row r="367433" ht="12.75" customHeight="1" x14ac:dyDescent="0.2"/>
    <row r="367437" ht="12.75" customHeight="1" x14ac:dyDescent="0.2"/>
    <row r="367441" ht="12.75" customHeight="1" x14ac:dyDescent="0.2"/>
    <row r="367445" ht="12.75" customHeight="1" x14ac:dyDescent="0.2"/>
    <row r="367449" ht="12.75" customHeight="1" x14ac:dyDescent="0.2"/>
    <row r="367453" ht="12.75" customHeight="1" x14ac:dyDescent="0.2"/>
    <row r="367457" ht="12.75" customHeight="1" x14ac:dyDescent="0.2"/>
    <row r="367461" ht="12.75" customHeight="1" x14ac:dyDescent="0.2"/>
    <row r="367465" ht="12.75" customHeight="1" x14ac:dyDescent="0.2"/>
    <row r="367469" ht="12.75" customHeight="1" x14ac:dyDescent="0.2"/>
    <row r="367473" ht="12.75" customHeight="1" x14ac:dyDescent="0.2"/>
    <row r="367477" ht="12.75" customHeight="1" x14ac:dyDescent="0.2"/>
    <row r="367481" ht="12.75" customHeight="1" x14ac:dyDescent="0.2"/>
    <row r="367485" ht="12.75" customHeight="1" x14ac:dyDescent="0.2"/>
    <row r="367489" ht="12.75" customHeight="1" x14ac:dyDescent="0.2"/>
    <row r="367493" ht="12.75" customHeight="1" x14ac:dyDescent="0.2"/>
    <row r="367497" ht="12.75" customHeight="1" x14ac:dyDescent="0.2"/>
    <row r="367501" ht="12.75" customHeight="1" x14ac:dyDescent="0.2"/>
    <row r="367505" ht="12.75" customHeight="1" x14ac:dyDescent="0.2"/>
    <row r="367509" ht="12.75" customHeight="1" x14ac:dyDescent="0.2"/>
    <row r="367513" ht="12.75" customHeight="1" x14ac:dyDescent="0.2"/>
    <row r="367517" ht="12.75" customHeight="1" x14ac:dyDescent="0.2"/>
    <row r="367521" ht="12.75" customHeight="1" x14ac:dyDescent="0.2"/>
    <row r="367525" ht="12.75" customHeight="1" x14ac:dyDescent="0.2"/>
    <row r="367529" ht="12.75" customHeight="1" x14ac:dyDescent="0.2"/>
    <row r="367533" ht="12.75" customHeight="1" x14ac:dyDescent="0.2"/>
    <row r="367537" ht="12.75" customHeight="1" x14ac:dyDescent="0.2"/>
    <row r="367541" ht="12.75" customHeight="1" x14ac:dyDescent="0.2"/>
    <row r="367545" ht="12.75" customHeight="1" x14ac:dyDescent="0.2"/>
    <row r="367549" ht="12.75" customHeight="1" x14ac:dyDescent="0.2"/>
    <row r="367553" ht="12.75" customHeight="1" x14ac:dyDescent="0.2"/>
    <row r="367557" ht="12.75" customHeight="1" x14ac:dyDescent="0.2"/>
    <row r="367561" ht="12.75" customHeight="1" x14ac:dyDescent="0.2"/>
    <row r="367565" ht="12.75" customHeight="1" x14ac:dyDescent="0.2"/>
    <row r="367569" ht="12.75" customHeight="1" x14ac:dyDescent="0.2"/>
    <row r="367573" ht="12.75" customHeight="1" x14ac:dyDescent="0.2"/>
    <row r="367577" ht="12.75" customHeight="1" x14ac:dyDescent="0.2"/>
    <row r="367581" ht="12.75" customHeight="1" x14ac:dyDescent="0.2"/>
    <row r="367585" ht="12.75" customHeight="1" x14ac:dyDescent="0.2"/>
    <row r="367589" ht="12.75" customHeight="1" x14ac:dyDescent="0.2"/>
    <row r="367593" ht="12.75" customHeight="1" x14ac:dyDescent="0.2"/>
    <row r="367597" ht="12.75" customHeight="1" x14ac:dyDescent="0.2"/>
    <row r="367601" ht="12.75" customHeight="1" x14ac:dyDescent="0.2"/>
    <row r="367605" ht="12.75" customHeight="1" x14ac:dyDescent="0.2"/>
    <row r="367609" ht="12.75" customHeight="1" x14ac:dyDescent="0.2"/>
    <row r="367613" ht="12.75" customHeight="1" x14ac:dyDescent="0.2"/>
    <row r="367617" ht="12.75" customHeight="1" x14ac:dyDescent="0.2"/>
    <row r="367621" ht="12.75" customHeight="1" x14ac:dyDescent="0.2"/>
    <row r="367625" ht="12.75" customHeight="1" x14ac:dyDescent="0.2"/>
    <row r="367629" ht="12.75" customHeight="1" x14ac:dyDescent="0.2"/>
    <row r="367633" ht="12.75" customHeight="1" x14ac:dyDescent="0.2"/>
    <row r="367637" ht="12.75" customHeight="1" x14ac:dyDescent="0.2"/>
    <row r="367641" ht="12.75" customHeight="1" x14ac:dyDescent="0.2"/>
    <row r="367645" ht="12.75" customHeight="1" x14ac:dyDescent="0.2"/>
    <row r="367649" ht="12.75" customHeight="1" x14ac:dyDescent="0.2"/>
    <row r="367653" ht="12.75" customHeight="1" x14ac:dyDescent="0.2"/>
    <row r="367657" ht="12.75" customHeight="1" x14ac:dyDescent="0.2"/>
    <row r="367661" ht="12.75" customHeight="1" x14ac:dyDescent="0.2"/>
    <row r="367665" ht="12.75" customHeight="1" x14ac:dyDescent="0.2"/>
    <row r="367669" ht="12.75" customHeight="1" x14ac:dyDescent="0.2"/>
    <row r="367673" ht="12.75" customHeight="1" x14ac:dyDescent="0.2"/>
    <row r="367677" ht="12.75" customHeight="1" x14ac:dyDescent="0.2"/>
    <row r="367681" ht="12.75" customHeight="1" x14ac:dyDescent="0.2"/>
    <row r="367685" ht="12.75" customHeight="1" x14ac:dyDescent="0.2"/>
    <row r="367689" ht="12.75" customHeight="1" x14ac:dyDescent="0.2"/>
    <row r="367693" ht="12.75" customHeight="1" x14ac:dyDescent="0.2"/>
    <row r="367697" ht="12.75" customHeight="1" x14ac:dyDescent="0.2"/>
    <row r="367701" ht="12.75" customHeight="1" x14ac:dyDescent="0.2"/>
    <row r="367705" ht="12.75" customHeight="1" x14ac:dyDescent="0.2"/>
    <row r="367709" ht="12.75" customHeight="1" x14ac:dyDescent="0.2"/>
    <row r="367713" ht="12.75" customHeight="1" x14ac:dyDescent="0.2"/>
    <row r="367717" ht="12.75" customHeight="1" x14ac:dyDescent="0.2"/>
    <row r="367721" ht="12.75" customHeight="1" x14ac:dyDescent="0.2"/>
    <row r="367725" ht="12.75" customHeight="1" x14ac:dyDescent="0.2"/>
    <row r="367729" ht="12.75" customHeight="1" x14ac:dyDescent="0.2"/>
    <row r="367733" ht="12.75" customHeight="1" x14ac:dyDescent="0.2"/>
    <row r="367737" ht="12.75" customHeight="1" x14ac:dyDescent="0.2"/>
    <row r="367741" ht="12.75" customHeight="1" x14ac:dyDescent="0.2"/>
    <row r="367745" ht="12.75" customHeight="1" x14ac:dyDescent="0.2"/>
    <row r="367749" ht="12.75" customHeight="1" x14ac:dyDescent="0.2"/>
    <row r="367753" ht="12.75" customHeight="1" x14ac:dyDescent="0.2"/>
    <row r="367757" ht="12.75" customHeight="1" x14ac:dyDescent="0.2"/>
    <row r="367761" ht="12.75" customHeight="1" x14ac:dyDescent="0.2"/>
    <row r="367765" ht="12.75" customHeight="1" x14ac:dyDescent="0.2"/>
    <row r="367769" ht="12.75" customHeight="1" x14ac:dyDescent="0.2"/>
    <row r="367773" ht="12.75" customHeight="1" x14ac:dyDescent="0.2"/>
    <row r="367777" ht="12.75" customHeight="1" x14ac:dyDescent="0.2"/>
    <row r="367781" ht="12.75" customHeight="1" x14ac:dyDescent="0.2"/>
    <row r="367785" ht="12.75" customHeight="1" x14ac:dyDescent="0.2"/>
    <row r="367789" ht="12.75" customHeight="1" x14ac:dyDescent="0.2"/>
    <row r="367793" ht="12.75" customHeight="1" x14ac:dyDescent="0.2"/>
    <row r="367797" ht="12.75" customHeight="1" x14ac:dyDescent="0.2"/>
    <row r="367801" ht="12.75" customHeight="1" x14ac:dyDescent="0.2"/>
    <row r="367805" ht="12.75" customHeight="1" x14ac:dyDescent="0.2"/>
    <row r="367809" ht="12.75" customHeight="1" x14ac:dyDescent="0.2"/>
    <row r="367813" ht="12.75" customHeight="1" x14ac:dyDescent="0.2"/>
    <row r="367817" ht="12.75" customHeight="1" x14ac:dyDescent="0.2"/>
    <row r="367821" ht="12.75" customHeight="1" x14ac:dyDescent="0.2"/>
    <row r="367825" ht="12.75" customHeight="1" x14ac:dyDescent="0.2"/>
    <row r="367829" ht="12.75" customHeight="1" x14ac:dyDescent="0.2"/>
    <row r="367833" ht="12.75" customHeight="1" x14ac:dyDescent="0.2"/>
    <row r="367837" ht="12.75" customHeight="1" x14ac:dyDescent="0.2"/>
    <row r="367841" ht="12.75" customHeight="1" x14ac:dyDescent="0.2"/>
    <row r="367845" ht="12.75" customHeight="1" x14ac:dyDescent="0.2"/>
    <row r="367849" ht="12.75" customHeight="1" x14ac:dyDescent="0.2"/>
    <row r="367853" ht="12.75" customHeight="1" x14ac:dyDescent="0.2"/>
    <row r="367857" ht="12.75" customHeight="1" x14ac:dyDescent="0.2"/>
    <row r="367861" ht="12.75" customHeight="1" x14ac:dyDescent="0.2"/>
    <row r="367865" ht="12.75" customHeight="1" x14ac:dyDescent="0.2"/>
    <row r="367869" ht="12.75" customHeight="1" x14ac:dyDescent="0.2"/>
    <row r="367873" ht="12.75" customHeight="1" x14ac:dyDescent="0.2"/>
    <row r="367877" ht="12.75" customHeight="1" x14ac:dyDescent="0.2"/>
    <row r="367881" ht="12.75" customHeight="1" x14ac:dyDescent="0.2"/>
    <row r="367885" ht="12.75" customHeight="1" x14ac:dyDescent="0.2"/>
    <row r="367889" ht="12.75" customHeight="1" x14ac:dyDescent="0.2"/>
    <row r="367893" ht="12.75" customHeight="1" x14ac:dyDescent="0.2"/>
    <row r="367897" ht="12.75" customHeight="1" x14ac:dyDescent="0.2"/>
    <row r="367901" ht="12.75" customHeight="1" x14ac:dyDescent="0.2"/>
    <row r="367905" ht="12.75" customHeight="1" x14ac:dyDescent="0.2"/>
    <row r="367909" ht="12.75" customHeight="1" x14ac:dyDescent="0.2"/>
    <row r="367913" ht="12.75" customHeight="1" x14ac:dyDescent="0.2"/>
    <row r="367917" ht="12.75" customHeight="1" x14ac:dyDescent="0.2"/>
    <row r="367921" ht="12.75" customHeight="1" x14ac:dyDescent="0.2"/>
    <row r="367925" ht="12.75" customHeight="1" x14ac:dyDescent="0.2"/>
    <row r="367929" ht="12.75" customHeight="1" x14ac:dyDescent="0.2"/>
    <row r="367933" ht="12.75" customHeight="1" x14ac:dyDescent="0.2"/>
    <row r="367937" ht="12.75" customHeight="1" x14ac:dyDescent="0.2"/>
    <row r="367941" ht="12.75" customHeight="1" x14ac:dyDescent="0.2"/>
    <row r="367945" ht="12.75" customHeight="1" x14ac:dyDescent="0.2"/>
    <row r="367949" ht="12.75" customHeight="1" x14ac:dyDescent="0.2"/>
    <row r="367953" ht="12.75" customHeight="1" x14ac:dyDescent="0.2"/>
    <row r="367957" ht="12.75" customHeight="1" x14ac:dyDescent="0.2"/>
    <row r="367961" ht="12.75" customHeight="1" x14ac:dyDescent="0.2"/>
    <row r="367965" ht="12.75" customHeight="1" x14ac:dyDescent="0.2"/>
    <row r="367969" ht="12.75" customHeight="1" x14ac:dyDescent="0.2"/>
    <row r="367973" ht="12.75" customHeight="1" x14ac:dyDescent="0.2"/>
    <row r="367977" ht="12.75" customHeight="1" x14ac:dyDescent="0.2"/>
    <row r="367981" ht="12.75" customHeight="1" x14ac:dyDescent="0.2"/>
    <row r="367985" ht="12.75" customHeight="1" x14ac:dyDescent="0.2"/>
    <row r="367989" ht="12.75" customHeight="1" x14ac:dyDescent="0.2"/>
    <row r="367993" ht="12.75" customHeight="1" x14ac:dyDescent="0.2"/>
    <row r="367997" ht="12.75" customHeight="1" x14ac:dyDescent="0.2"/>
    <row r="368001" ht="12.75" customHeight="1" x14ac:dyDescent="0.2"/>
    <row r="368005" ht="12.75" customHeight="1" x14ac:dyDescent="0.2"/>
    <row r="368009" ht="12.75" customHeight="1" x14ac:dyDescent="0.2"/>
    <row r="368013" ht="12.75" customHeight="1" x14ac:dyDescent="0.2"/>
    <row r="368017" ht="12.75" customHeight="1" x14ac:dyDescent="0.2"/>
    <row r="368021" ht="12.75" customHeight="1" x14ac:dyDescent="0.2"/>
    <row r="368025" ht="12.75" customHeight="1" x14ac:dyDescent="0.2"/>
    <row r="368029" ht="12.75" customHeight="1" x14ac:dyDescent="0.2"/>
    <row r="368033" ht="12.75" customHeight="1" x14ac:dyDescent="0.2"/>
    <row r="368037" ht="12.75" customHeight="1" x14ac:dyDescent="0.2"/>
    <row r="368041" ht="12.75" customHeight="1" x14ac:dyDescent="0.2"/>
    <row r="368045" ht="12.75" customHeight="1" x14ac:dyDescent="0.2"/>
    <row r="368049" ht="12.75" customHeight="1" x14ac:dyDescent="0.2"/>
    <row r="368053" ht="12.75" customHeight="1" x14ac:dyDescent="0.2"/>
    <row r="368057" ht="12.75" customHeight="1" x14ac:dyDescent="0.2"/>
    <row r="368061" ht="12.75" customHeight="1" x14ac:dyDescent="0.2"/>
    <row r="368065" ht="12.75" customHeight="1" x14ac:dyDescent="0.2"/>
    <row r="368069" ht="12.75" customHeight="1" x14ac:dyDescent="0.2"/>
    <row r="368073" ht="12.75" customHeight="1" x14ac:dyDescent="0.2"/>
    <row r="368077" ht="12.75" customHeight="1" x14ac:dyDescent="0.2"/>
    <row r="368081" ht="12.75" customHeight="1" x14ac:dyDescent="0.2"/>
    <row r="368085" ht="12.75" customHeight="1" x14ac:dyDescent="0.2"/>
    <row r="368089" ht="12.75" customHeight="1" x14ac:dyDescent="0.2"/>
    <row r="368093" ht="12.75" customHeight="1" x14ac:dyDescent="0.2"/>
    <row r="368097" ht="12.75" customHeight="1" x14ac:dyDescent="0.2"/>
    <row r="368101" ht="12.75" customHeight="1" x14ac:dyDescent="0.2"/>
    <row r="368105" ht="12.75" customHeight="1" x14ac:dyDescent="0.2"/>
    <row r="368109" ht="12.75" customHeight="1" x14ac:dyDescent="0.2"/>
    <row r="368113" ht="12.75" customHeight="1" x14ac:dyDescent="0.2"/>
    <row r="368117" ht="12.75" customHeight="1" x14ac:dyDescent="0.2"/>
    <row r="368121" ht="12.75" customHeight="1" x14ac:dyDescent="0.2"/>
    <row r="368125" ht="12.75" customHeight="1" x14ac:dyDescent="0.2"/>
    <row r="368129" ht="12.75" customHeight="1" x14ac:dyDescent="0.2"/>
    <row r="368133" ht="12.75" customHeight="1" x14ac:dyDescent="0.2"/>
    <row r="368137" ht="12.75" customHeight="1" x14ac:dyDescent="0.2"/>
    <row r="368141" ht="12.75" customHeight="1" x14ac:dyDescent="0.2"/>
    <row r="368145" ht="12.75" customHeight="1" x14ac:dyDescent="0.2"/>
    <row r="368149" ht="12.75" customHeight="1" x14ac:dyDescent="0.2"/>
    <row r="368153" ht="12.75" customHeight="1" x14ac:dyDescent="0.2"/>
    <row r="368157" ht="12.75" customHeight="1" x14ac:dyDescent="0.2"/>
    <row r="368161" ht="12.75" customHeight="1" x14ac:dyDescent="0.2"/>
    <row r="368165" ht="12.75" customHeight="1" x14ac:dyDescent="0.2"/>
    <row r="368169" ht="12.75" customHeight="1" x14ac:dyDescent="0.2"/>
    <row r="368173" ht="12.75" customHeight="1" x14ac:dyDescent="0.2"/>
    <row r="368177" ht="12.75" customHeight="1" x14ac:dyDescent="0.2"/>
    <row r="368181" ht="12.75" customHeight="1" x14ac:dyDescent="0.2"/>
    <row r="368185" ht="12.75" customHeight="1" x14ac:dyDescent="0.2"/>
    <row r="368189" ht="12.75" customHeight="1" x14ac:dyDescent="0.2"/>
    <row r="368193" ht="12.75" customHeight="1" x14ac:dyDescent="0.2"/>
    <row r="368197" ht="12.75" customHeight="1" x14ac:dyDescent="0.2"/>
    <row r="368201" ht="12.75" customHeight="1" x14ac:dyDescent="0.2"/>
    <row r="368205" ht="12.75" customHeight="1" x14ac:dyDescent="0.2"/>
    <row r="368209" ht="12.75" customHeight="1" x14ac:dyDescent="0.2"/>
    <row r="368213" ht="12.75" customHeight="1" x14ac:dyDescent="0.2"/>
    <row r="368217" ht="12.75" customHeight="1" x14ac:dyDescent="0.2"/>
    <row r="368221" ht="12.75" customHeight="1" x14ac:dyDescent="0.2"/>
    <row r="368225" ht="12.75" customHeight="1" x14ac:dyDescent="0.2"/>
    <row r="368229" ht="12.75" customHeight="1" x14ac:dyDescent="0.2"/>
    <row r="368233" ht="12.75" customHeight="1" x14ac:dyDescent="0.2"/>
    <row r="368237" ht="12.75" customHeight="1" x14ac:dyDescent="0.2"/>
    <row r="368241" ht="12.75" customHeight="1" x14ac:dyDescent="0.2"/>
    <row r="368245" ht="12.75" customHeight="1" x14ac:dyDescent="0.2"/>
    <row r="368249" ht="12.75" customHeight="1" x14ac:dyDescent="0.2"/>
    <row r="368253" ht="12.75" customHeight="1" x14ac:dyDescent="0.2"/>
    <row r="368257" ht="12.75" customHeight="1" x14ac:dyDescent="0.2"/>
    <row r="368261" ht="12.75" customHeight="1" x14ac:dyDescent="0.2"/>
    <row r="368265" ht="12.75" customHeight="1" x14ac:dyDescent="0.2"/>
    <row r="368269" ht="12.75" customHeight="1" x14ac:dyDescent="0.2"/>
    <row r="368273" ht="12.75" customHeight="1" x14ac:dyDescent="0.2"/>
    <row r="368277" ht="12.75" customHeight="1" x14ac:dyDescent="0.2"/>
    <row r="368281" ht="12.75" customHeight="1" x14ac:dyDescent="0.2"/>
    <row r="368285" ht="12.75" customHeight="1" x14ac:dyDescent="0.2"/>
    <row r="368289" ht="12.75" customHeight="1" x14ac:dyDescent="0.2"/>
    <row r="368293" ht="12.75" customHeight="1" x14ac:dyDescent="0.2"/>
    <row r="368297" ht="12.75" customHeight="1" x14ac:dyDescent="0.2"/>
    <row r="368301" ht="12.75" customHeight="1" x14ac:dyDescent="0.2"/>
    <row r="368305" ht="12.75" customHeight="1" x14ac:dyDescent="0.2"/>
    <row r="368309" ht="12.75" customHeight="1" x14ac:dyDescent="0.2"/>
    <row r="368313" ht="12.75" customHeight="1" x14ac:dyDescent="0.2"/>
    <row r="368317" ht="12.75" customHeight="1" x14ac:dyDescent="0.2"/>
    <row r="368321" ht="12.75" customHeight="1" x14ac:dyDescent="0.2"/>
    <row r="368325" ht="12.75" customHeight="1" x14ac:dyDescent="0.2"/>
    <row r="368329" ht="12.75" customHeight="1" x14ac:dyDescent="0.2"/>
    <row r="368333" ht="12.75" customHeight="1" x14ac:dyDescent="0.2"/>
    <row r="368337" ht="12.75" customHeight="1" x14ac:dyDescent="0.2"/>
    <row r="368341" ht="12.75" customHeight="1" x14ac:dyDescent="0.2"/>
    <row r="368345" ht="12.75" customHeight="1" x14ac:dyDescent="0.2"/>
    <row r="368349" ht="12.75" customHeight="1" x14ac:dyDescent="0.2"/>
    <row r="368353" ht="12.75" customHeight="1" x14ac:dyDescent="0.2"/>
    <row r="368357" ht="12.75" customHeight="1" x14ac:dyDescent="0.2"/>
    <row r="368361" ht="12.75" customHeight="1" x14ac:dyDescent="0.2"/>
    <row r="368365" ht="12.75" customHeight="1" x14ac:dyDescent="0.2"/>
    <row r="368369" ht="12.75" customHeight="1" x14ac:dyDescent="0.2"/>
    <row r="368373" ht="12.75" customHeight="1" x14ac:dyDescent="0.2"/>
    <row r="368377" ht="12.75" customHeight="1" x14ac:dyDescent="0.2"/>
    <row r="368381" ht="12.75" customHeight="1" x14ac:dyDescent="0.2"/>
    <row r="368385" ht="12.75" customHeight="1" x14ac:dyDescent="0.2"/>
    <row r="368389" ht="12.75" customHeight="1" x14ac:dyDescent="0.2"/>
    <row r="368393" ht="12.75" customHeight="1" x14ac:dyDescent="0.2"/>
    <row r="368397" ht="12.75" customHeight="1" x14ac:dyDescent="0.2"/>
    <row r="368401" ht="12.75" customHeight="1" x14ac:dyDescent="0.2"/>
    <row r="368405" ht="12.75" customHeight="1" x14ac:dyDescent="0.2"/>
    <row r="368409" ht="12.75" customHeight="1" x14ac:dyDescent="0.2"/>
    <row r="368413" ht="12.75" customHeight="1" x14ac:dyDescent="0.2"/>
    <row r="368417" ht="12.75" customHeight="1" x14ac:dyDescent="0.2"/>
    <row r="368421" ht="12.75" customHeight="1" x14ac:dyDescent="0.2"/>
    <row r="368425" ht="12.75" customHeight="1" x14ac:dyDescent="0.2"/>
    <row r="368429" ht="12.75" customHeight="1" x14ac:dyDescent="0.2"/>
    <row r="368433" ht="12.75" customHeight="1" x14ac:dyDescent="0.2"/>
    <row r="368437" ht="12.75" customHeight="1" x14ac:dyDescent="0.2"/>
    <row r="368441" ht="12.75" customHeight="1" x14ac:dyDescent="0.2"/>
    <row r="368445" ht="12.75" customHeight="1" x14ac:dyDescent="0.2"/>
    <row r="368449" ht="12.75" customHeight="1" x14ac:dyDescent="0.2"/>
    <row r="368453" ht="12.75" customHeight="1" x14ac:dyDescent="0.2"/>
    <row r="368457" ht="12.75" customHeight="1" x14ac:dyDescent="0.2"/>
    <row r="368461" ht="12.75" customHeight="1" x14ac:dyDescent="0.2"/>
    <row r="368465" ht="12.75" customHeight="1" x14ac:dyDescent="0.2"/>
    <row r="368469" ht="12.75" customHeight="1" x14ac:dyDescent="0.2"/>
    <row r="368473" ht="12.75" customHeight="1" x14ac:dyDescent="0.2"/>
    <row r="368477" ht="12.75" customHeight="1" x14ac:dyDescent="0.2"/>
    <row r="368481" ht="12.75" customHeight="1" x14ac:dyDescent="0.2"/>
    <row r="368485" ht="12.75" customHeight="1" x14ac:dyDescent="0.2"/>
    <row r="368489" ht="12.75" customHeight="1" x14ac:dyDescent="0.2"/>
    <row r="368493" ht="12.75" customHeight="1" x14ac:dyDescent="0.2"/>
    <row r="368497" ht="12.75" customHeight="1" x14ac:dyDescent="0.2"/>
    <row r="368501" ht="12.75" customHeight="1" x14ac:dyDescent="0.2"/>
    <row r="368505" ht="12.75" customHeight="1" x14ac:dyDescent="0.2"/>
    <row r="368509" ht="12.75" customHeight="1" x14ac:dyDescent="0.2"/>
    <row r="368513" ht="12.75" customHeight="1" x14ac:dyDescent="0.2"/>
    <row r="368517" ht="12.75" customHeight="1" x14ac:dyDescent="0.2"/>
    <row r="368521" ht="12.75" customHeight="1" x14ac:dyDescent="0.2"/>
    <row r="368525" ht="12.75" customHeight="1" x14ac:dyDescent="0.2"/>
    <row r="368529" ht="12.75" customHeight="1" x14ac:dyDescent="0.2"/>
    <row r="368533" ht="12.75" customHeight="1" x14ac:dyDescent="0.2"/>
    <row r="368537" ht="12.75" customHeight="1" x14ac:dyDescent="0.2"/>
    <row r="368541" ht="12.75" customHeight="1" x14ac:dyDescent="0.2"/>
    <row r="368545" ht="12.75" customHeight="1" x14ac:dyDescent="0.2"/>
    <row r="368549" ht="12.75" customHeight="1" x14ac:dyDescent="0.2"/>
    <row r="368553" ht="12.75" customHeight="1" x14ac:dyDescent="0.2"/>
    <row r="368557" ht="12.75" customHeight="1" x14ac:dyDescent="0.2"/>
    <row r="368561" ht="12.75" customHeight="1" x14ac:dyDescent="0.2"/>
    <row r="368565" ht="12.75" customHeight="1" x14ac:dyDescent="0.2"/>
    <row r="368569" ht="12.75" customHeight="1" x14ac:dyDescent="0.2"/>
    <row r="368573" ht="12.75" customHeight="1" x14ac:dyDescent="0.2"/>
    <row r="368577" ht="12.75" customHeight="1" x14ac:dyDescent="0.2"/>
    <row r="368581" ht="12.75" customHeight="1" x14ac:dyDescent="0.2"/>
    <row r="368585" ht="12.75" customHeight="1" x14ac:dyDescent="0.2"/>
    <row r="368589" ht="12.75" customHeight="1" x14ac:dyDescent="0.2"/>
    <row r="368593" ht="12.75" customHeight="1" x14ac:dyDescent="0.2"/>
    <row r="368597" ht="12.75" customHeight="1" x14ac:dyDescent="0.2"/>
    <row r="368601" ht="12.75" customHeight="1" x14ac:dyDescent="0.2"/>
    <row r="368605" ht="12.75" customHeight="1" x14ac:dyDescent="0.2"/>
    <row r="368609" ht="12.75" customHeight="1" x14ac:dyDescent="0.2"/>
    <row r="368613" ht="12.75" customHeight="1" x14ac:dyDescent="0.2"/>
    <row r="368617" ht="12.75" customHeight="1" x14ac:dyDescent="0.2"/>
    <row r="368621" ht="12.75" customHeight="1" x14ac:dyDescent="0.2"/>
    <row r="368625" ht="12.75" customHeight="1" x14ac:dyDescent="0.2"/>
    <row r="368629" ht="12.75" customHeight="1" x14ac:dyDescent="0.2"/>
    <row r="368633" ht="12.75" customHeight="1" x14ac:dyDescent="0.2"/>
    <row r="368637" ht="12.75" customHeight="1" x14ac:dyDescent="0.2"/>
    <row r="368641" ht="12.75" customHeight="1" x14ac:dyDescent="0.2"/>
    <row r="368645" ht="12.75" customHeight="1" x14ac:dyDescent="0.2"/>
    <row r="368649" ht="12.75" customHeight="1" x14ac:dyDescent="0.2"/>
    <row r="368653" ht="12.75" customHeight="1" x14ac:dyDescent="0.2"/>
    <row r="368657" ht="12.75" customHeight="1" x14ac:dyDescent="0.2"/>
    <row r="368661" ht="12.75" customHeight="1" x14ac:dyDescent="0.2"/>
    <row r="368665" ht="12.75" customHeight="1" x14ac:dyDescent="0.2"/>
    <row r="368669" ht="12.75" customHeight="1" x14ac:dyDescent="0.2"/>
    <row r="368673" ht="12.75" customHeight="1" x14ac:dyDescent="0.2"/>
    <row r="368677" ht="12.75" customHeight="1" x14ac:dyDescent="0.2"/>
    <row r="368681" ht="12.75" customHeight="1" x14ac:dyDescent="0.2"/>
    <row r="368685" ht="12.75" customHeight="1" x14ac:dyDescent="0.2"/>
    <row r="368689" ht="12.75" customHeight="1" x14ac:dyDescent="0.2"/>
    <row r="368693" ht="12.75" customHeight="1" x14ac:dyDescent="0.2"/>
    <row r="368697" ht="12.75" customHeight="1" x14ac:dyDescent="0.2"/>
    <row r="368701" ht="12.75" customHeight="1" x14ac:dyDescent="0.2"/>
    <row r="368705" ht="12.75" customHeight="1" x14ac:dyDescent="0.2"/>
    <row r="368709" ht="12.75" customHeight="1" x14ac:dyDescent="0.2"/>
    <row r="368713" ht="12.75" customHeight="1" x14ac:dyDescent="0.2"/>
    <row r="368717" ht="12.75" customHeight="1" x14ac:dyDescent="0.2"/>
    <row r="368721" ht="12.75" customHeight="1" x14ac:dyDescent="0.2"/>
    <row r="368725" ht="12.75" customHeight="1" x14ac:dyDescent="0.2"/>
    <row r="368729" ht="12.75" customHeight="1" x14ac:dyDescent="0.2"/>
    <row r="368733" ht="12.75" customHeight="1" x14ac:dyDescent="0.2"/>
    <row r="368737" ht="12.75" customHeight="1" x14ac:dyDescent="0.2"/>
    <row r="368741" ht="12.75" customHeight="1" x14ac:dyDescent="0.2"/>
    <row r="368745" ht="12.75" customHeight="1" x14ac:dyDescent="0.2"/>
    <row r="368749" ht="12.75" customHeight="1" x14ac:dyDescent="0.2"/>
    <row r="368753" ht="12.75" customHeight="1" x14ac:dyDescent="0.2"/>
    <row r="368757" ht="12.75" customHeight="1" x14ac:dyDescent="0.2"/>
    <row r="368761" ht="12.75" customHeight="1" x14ac:dyDescent="0.2"/>
    <row r="368765" ht="12.75" customHeight="1" x14ac:dyDescent="0.2"/>
    <row r="368769" ht="12.75" customHeight="1" x14ac:dyDescent="0.2"/>
    <row r="368773" ht="12.75" customHeight="1" x14ac:dyDescent="0.2"/>
    <row r="368777" ht="12.75" customHeight="1" x14ac:dyDescent="0.2"/>
    <row r="368781" ht="12.75" customHeight="1" x14ac:dyDescent="0.2"/>
    <row r="368785" ht="12.75" customHeight="1" x14ac:dyDescent="0.2"/>
    <row r="368789" ht="12.75" customHeight="1" x14ac:dyDescent="0.2"/>
    <row r="368793" ht="12.75" customHeight="1" x14ac:dyDescent="0.2"/>
    <row r="368797" ht="12.75" customHeight="1" x14ac:dyDescent="0.2"/>
    <row r="368801" ht="12.75" customHeight="1" x14ac:dyDescent="0.2"/>
    <row r="368805" ht="12.75" customHeight="1" x14ac:dyDescent="0.2"/>
    <row r="368809" ht="12.75" customHeight="1" x14ac:dyDescent="0.2"/>
    <row r="368813" ht="12.75" customHeight="1" x14ac:dyDescent="0.2"/>
    <row r="368817" ht="12.75" customHeight="1" x14ac:dyDescent="0.2"/>
    <row r="368821" ht="12.75" customHeight="1" x14ac:dyDescent="0.2"/>
    <row r="368825" ht="12.75" customHeight="1" x14ac:dyDescent="0.2"/>
    <row r="368829" ht="12.75" customHeight="1" x14ac:dyDescent="0.2"/>
    <row r="368833" ht="12.75" customHeight="1" x14ac:dyDescent="0.2"/>
    <row r="368837" ht="12.75" customHeight="1" x14ac:dyDescent="0.2"/>
    <row r="368841" ht="12.75" customHeight="1" x14ac:dyDescent="0.2"/>
    <row r="368845" ht="12.75" customHeight="1" x14ac:dyDescent="0.2"/>
    <row r="368849" ht="12.75" customHeight="1" x14ac:dyDescent="0.2"/>
    <row r="368853" ht="12.75" customHeight="1" x14ac:dyDescent="0.2"/>
    <row r="368857" ht="12.75" customHeight="1" x14ac:dyDescent="0.2"/>
    <row r="368861" ht="12.75" customHeight="1" x14ac:dyDescent="0.2"/>
    <row r="368865" ht="12.75" customHeight="1" x14ac:dyDescent="0.2"/>
    <row r="368869" ht="12.75" customHeight="1" x14ac:dyDescent="0.2"/>
    <row r="368873" ht="12.75" customHeight="1" x14ac:dyDescent="0.2"/>
    <row r="368877" ht="12.75" customHeight="1" x14ac:dyDescent="0.2"/>
    <row r="368881" ht="12.75" customHeight="1" x14ac:dyDescent="0.2"/>
    <row r="368885" ht="12.75" customHeight="1" x14ac:dyDescent="0.2"/>
    <row r="368889" ht="12.75" customHeight="1" x14ac:dyDescent="0.2"/>
    <row r="368893" ht="12.75" customHeight="1" x14ac:dyDescent="0.2"/>
    <row r="368897" ht="12.75" customHeight="1" x14ac:dyDescent="0.2"/>
    <row r="368901" ht="12.75" customHeight="1" x14ac:dyDescent="0.2"/>
    <row r="368905" ht="12.75" customHeight="1" x14ac:dyDescent="0.2"/>
    <row r="368909" ht="12.75" customHeight="1" x14ac:dyDescent="0.2"/>
    <row r="368913" ht="12.75" customHeight="1" x14ac:dyDescent="0.2"/>
    <row r="368917" ht="12.75" customHeight="1" x14ac:dyDescent="0.2"/>
    <row r="368921" ht="12.75" customHeight="1" x14ac:dyDescent="0.2"/>
    <row r="368925" ht="12.75" customHeight="1" x14ac:dyDescent="0.2"/>
    <row r="368929" ht="12.75" customHeight="1" x14ac:dyDescent="0.2"/>
    <row r="368933" ht="12.75" customHeight="1" x14ac:dyDescent="0.2"/>
    <row r="368937" ht="12.75" customHeight="1" x14ac:dyDescent="0.2"/>
    <row r="368941" ht="12.75" customHeight="1" x14ac:dyDescent="0.2"/>
    <row r="368945" ht="12.75" customHeight="1" x14ac:dyDescent="0.2"/>
    <row r="368949" ht="12.75" customHeight="1" x14ac:dyDescent="0.2"/>
    <row r="368953" ht="12.75" customHeight="1" x14ac:dyDescent="0.2"/>
    <row r="368957" ht="12.75" customHeight="1" x14ac:dyDescent="0.2"/>
    <row r="368961" ht="12.75" customHeight="1" x14ac:dyDescent="0.2"/>
    <row r="368965" ht="12.75" customHeight="1" x14ac:dyDescent="0.2"/>
    <row r="368969" ht="12.75" customHeight="1" x14ac:dyDescent="0.2"/>
    <row r="368973" ht="12.75" customHeight="1" x14ac:dyDescent="0.2"/>
    <row r="368977" ht="12.75" customHeight="1" x14ac:dyDescent="0.2"/>
    <row r="368981" ht="12.75" customHeight="1" x14ac:dyDescent="0.2"/>
    <row r="368985" ht="12.75" customHeight="1" x14ac:dyDescent="0.2"/>
    <row r="368989" ht="12.75" customHeight="1" x14ac:dyDescent="0.2"/>
    <row r="368993" ht="12.75" customHeight="1" x14ac:dyDescent="0.2"/>
    <row r="368997" ht="12.75" customHeight="1" x14ac:dyDescent="0.2"/>
    <row r="369001" ht="12.75" customHeight="1" x14ac:dyDescent="0.2"/>
    <row r="369005" ht="12.75" customHeight="1" x14ac:dyDescent="0.2"/>
    <row r="369009" ht="12.75" customHeight="1" x14ac:dyDescent="0.2"/>
    <row r="369013" ht="12.75" customHeight="1" x14ac:dyDescent="0.2"/>
    <row r="369017" ht="12.75" customHeight="1" x14ac:dyDescent="0.2"/>
    <row r="369021" ht="12.75" customHeight="1" x14ac:dyDescent="0.2"/>
    <row r="369025" ht="12.75" customHeight="1" x14ac:dyDescent="0.2"/>
    <row r="369029" ht="12.75" customHeight="1" x14ac:dyDescent="0.2"/>
    <row r="369033" ht="12.75" customHeight="1" x14ac:dyDescent="0.2"/>
    <row r="369037" ht="12.75" customHeight="1" x14ac:dyDescent="0.2"/>
    <row r="369041" ht="12.75" customHeight="1" x14ac:dyDescent="0.2"/>
    <row r="369045" ht="12.75" customHeight="1" x14ac:dyDescent="0.2"/>
    <row r="369049" ht="12.75" customHeight="1" x14ac:dyDescent="0.2"/>
    <row r="369053" ht="12.75" customHeight="1" x14ac:dyDescent="0.2"/>
    <row r="369057" ht="12.75" customHeight="1" x14ac:dyDescent="0.2"/>
    <row r="369061" ht="12.75" customHeight="1" x14ac:dyDescent="0.2"/>
    <row r="369065" ht="12.75" customHeight="1" x14ac:dyDescent="0.2"/>
    <row r="369069" ht="12.75" customHeight="1" x14ac:dyDescent="0.2"/>
    <row r="369073" ht="12.75" customHeight="1" x14ac:dyDescent="0.2"/>
    <row r="369077" ht="12.75" customHeight="1" x14ac:dyDescent="0.2"/>
    <row r="369081" ht="12.75" customHeight="1" x14ac:dyDescent="0.2"/>
    <row r="369085" ht="12.75" customHeight="1" x14ac:dyDescent="0.2"/>
    <row r="369089" ht="12.75" customHeight="1" x14ac:dyDescent="0.2"/>
    <row r="369093" ht="12.75" customHeight="1" x14ac:dyDescent="0.2"/>
    <row r="369097" ht="12.75" customHeight="1" x14ac:dyDescent="0.2"/>
    <row r="369101" ht="12.75" customHeight="1" x14ac:dyDescent="0.2"/>
    <row r="369105" ht="12.75" customHeight="1" x14ac:dyDescent="0.2"/>
    <row r="369109" ht="12.75" customHeight="1" x14ac:dyDescent="0.2"/>
    <row r="369113" ht="12.75" customHeight="1" x14ac:dyDescent="0.2"/>
    <row r="369117" ht="12.75" customHeight="1" x14ac:dyDescent="0.2"/>
    <row r="369121" ht="12.75" customHeight="1" x14ac:dyDescent="0.2"/>
    <row r="369125" ht="12.75" customHeight="1" x14ac:dyDescent="0.2"/>
    <row r="369129" ht="12.75" customHeight="1" x14ac:dyDescent="0.2"/>
    <row r="369133" ht="12.75" customHeight="1" x14ac:dyDescent="0.2"/>
    <row r="369137" ht="12.75" customHeight="1" x14ac:dyDescent="0.2"/>
    <row r="369141" ht="12.75" customHeight="1" x14ac:dyDescent="0.2"/>
    <row r="369145" ht="12.75" customHeight="1" x14ac:dyDescent="0.2"/>
    <row r="369149" ht="12.75" customHeight="1" x14ac:dyDescent="0.2"/>
    <row r="369153" ht="12.75" customHeight="1" x14ac:dyDescent="0.2"/>
    <row r="369157" ht="12.75" customHeight="1" x14ac:dyDescent="0.2"/>
    <row r="369161" ht="12.75" customHeight="1" x14ac:dyDescent="0.2"/>
    <row r="369165" ht="12.75" customHeight="1" x14ac:dyDescent="0.2"/>
    <row r="369169" ht="12.75" customHeight="1" x14ac:dyDescent="0.2"/>
    <row r="369173" ht="12.75" customHeight="1" x14ac:dyDescent="0.2"/>
    <row r="369177" ht="12.75" customHeight="1" x14ac:dyDescent="0.2"/>
    <row r="369181" ht="12.75" customHeight="1" x14ac:dyDescent="0.2"/>
    <row r="369185" ht="12.75" customHeight="1" x14ac:dyDescent="0.2"/>
    <row r="369189" ht="12.75" customHeight="1" x14ac:dyDescent="0.2"/>
    <row r="369193" ht="12.75" customHeight="1" x14ac:dyDescent="0.2"/>
    <row r="369197" ht="12.75" customHeight="1" x14ac:dyDescent="0.2"/>
    <row r="369201" ht="12.75" customHeight="1" x14ac:dyDescent="0.2"/>
    <row r="369205" ht="12.75" customHeight="1" x14ac:dyDescent="0.2"/>
    <row r="369209" ht="12.75" customHeight="1" x14ac:dyDescent="0.2"/>
    <row r="369213" ht="12.75" customHeight="1" x14ac:dyDescent="0.2"/>
    <row r="369217" ht="12.75" customHeight="1" x14ac:dyDescent="0.2"/>
    <row r="369221" ht="12.75" customHeight="1" x14ac:dyDescent="0.2"/>
    <row r="369225" ht="12.75" customHeight="1" x14ac:dyDescent="0.2"/>
    <row r="369229" ht="12.75" customHeight="1" x14ac:dyDescent="0.2"/>
    <row r="369233" ht="12.75" customHeight="1" x14ac:dyDescent="0.2"/>
    <row r="369237" ht="12.75" customHeight="1" x14ac:dyDescent="0.2"/>
    <row r="369241" ht="12.75" customHeight="1" x14ac:dyDescent="0.2"/>
    <row r="369245" ht="12.75" customHeight="1" x14ac:dyDescent="0.2"/>
    <row r="369249" ht="12.75" customHeight="1" x14ac:dyDescent="0.2"/>
    <row r="369253" ht="12.75" customHeight="1" x14ac:dyDescent="0.2"/>
    <row r="369257" ht="12.75" customHeight="1" x14ac:dyDescent="0.2"/>
    <row r="369261" ht="12.75" customHeight="1" x14ac:dyDescent="0.2"/>
    <row r="369265" ht="12.75" customHeight="1" x14ac:dyDescent="0.2"/>
    <row r="369269" ht="12.75" customHeight="1" x14ac:dyDescent="0.2"/>
    <row r="369273" ht="12.75" customHeight="1" x14ac:dyDescent="0.2"/>
    <row r="369277" ht="12.75" customHeight="1" x14ac:dyDescent="0.2"/>
    <row r="369281" ht="12.75" customHeight="1" x14ac:dyDescent="0.2"/>
    <row r="369285" ht="12.75" customHeight="1" x14ac:dyDescent="0.2"/>
    <row r="369289" ht="12.75" customHeight="1" x14ac:dyDescent="0.2"/>
    <row r="369293" ht="12.75" customHeight="1" x14ac:dyDescent="0.2"/>
    <row r="369297" ht="12.75" customHeight="1" x14ac:dyDescent="0.2"/>
    <row r="369301" ht="12.75" customHeight="1" x14ac:dyDescent="0.2"/>
    <row r="369305" ht="12.75" customHeight="1" x14ac:dyDescent="0.2"/>
    <row r="369309" ht="12.75" customHeight="1" x14ac:dyDescent="0.2"/>
    <row r="369313" ht="12.75" customHeight="1" x14ac:dyDescent="0.2"/>
    <row r="369317" ht="12.75" customHeight="1" x14ac:dyDescent="0.2"/>
    <row r="369321" ht="12.75" customHeight="1" x14ac:dyDescent="0.2"/>
    <row r="369325" ht="12.75" customHeight="1" x14ac:dyDescent="0.2"/>
    <row r="369329" ht="12.75" customHeight="1" x14ac:dyDescent="0.2"/>
    <row r="369333" ht="12.75" customHeight="1" x14ac:dyDescent="0.2"/>
    <row r="369337" ht="12.75" customHeight="1" x14ac:dyDescent="0.2"/>
    <row r="369341" ht="12.75" customHeight="1" x14ac:dyDescent="0.2"/>
    <row r="369345" ht="12.75" customHeight="1" x14ac:dyDescent="0.2"/>
    <row r="369349" ht="12.75" customHeight="1" x14ac:dyDescent="0.2"/>
    <row r="369353" ht="12.75" customHeight="1" x14ac:dyDescent="0.2"/>
    <row r="369357" ht="12.75" customHeight="1" x14ac:dyDescent="0.2"/>
    <row r="369361" ht="12.75" customHeight="1" x14ac:dyDescent="0.2"/>
    <row r="369365" ht="12.75" customHeight="1" x14ac:dyDescent="0.2"/>
    <row r="369369" ht="12.75" customHeight="1" x14ac:dyDescent="0.2"/>
    <row r="369373" ht="12.75" customHeight="1" x14ac:dyDescent="0.2"/>
    <row r="369377" ht="12.75" customHeight="1" x14ac:dyDescent="0.2"/>
    <row r="369381" ht="12.75" customHeight="1" x14ac:dyDescent="0.2"/>
    <row r="369385" ht="12.75" customHeight="1" x14ac:dyDescent="0.2"/>
    <row r="369389" ht="12.75" customHeight="1" x14ac:dyDescent="0.2"/>
    <row r="369393" ht="12.75" customHeight="1" x14ac:dyDescent="0.2"/>
    <row r="369397" ht="12.75" customHeight="1" x14ac:dyDescent="0.2"/>
    <row r="369401" ht="12.75" customHeight="1" x14ac:dyDescent="0.2"/>
    <row r="369405" ht="12.75" customHeight="1" x14ac:dyDescent="0.2"/>
    <row r="369409" ht="12.75" customHeight="1" x14ac:dyDescent="0.2"/>
    <row r="369413" ht="12.75" customHeight="1" x14ac:dyDescent="0.2"/>
    <row r="369417" ht="12.75" customHeight="1" x14ac:dyDescent="0.2"/>
    <row r="369421" ht="12.75" customHeight="1" x14ac:dyDescent="0.2"/>
    <row r="369425" ht="12.75" customHeight="1" x14ac:dyDescent="0.2"/>
    <row r="369429" ht="12.75" customHeight="1" x14ac:dyDescent="0.2"/>
    <row r="369433" ht="12.75" customHeight="1" x14ac:dyDescent="0.2"/>
    <row r="369437" ht="12.75" customHeight="1" x14ac:dyDescent="0.2"/>
    <row r="369441" ht="12.75" customHeight="1" x14ac:dyDescent="0.2"/>
    <row r="369445" ht="12.75" customHeight="1" x14ac:dyDescent="0.2"/>
    <row r="369449" ht="12.75" customHeight="1" x14ac:dyDescent="0.2"/>
    <row r="369453" ht="12.75" customHeight="1" x14ac:dyDescent="0.2"/>
    <row r="369457" ht="12.75" customHeight="1" x14ac:dyDescent="0.2"/>
    <row r="369461" ht="12.75" customHeight="1" x14ac:dyDescent="0.2"/>
    <row r="369465" ht="12.75" customHeight="1" x14ac:dyDescent="0.2"/>
    <row r="369469" ht="12.75" customHeight="1" x14ac:dyDescent="0.2"/>
    <row r="369473" ht="12.75" customHeight="1" x14ac:dyDescent="0.2"/>
    <row r="369477" ht="12.75" customHeight="1" x14ac:dyDescent="0.2"/>
    <row r="369481" ht="12.75" customHeight="1" x14ac:dyDescent="0.2"/>
    <row r="369485" ht="12.75" customHeight="1" x14ac:dyDescent="0.2"/>
    <row r="369489" ht="12.75" customHeight="1" x14ac:dyDescent="0.2"/>
    <row r="369493" ht="12.75" customHeight="1" x14ac:dyDescent="0.2"/>
    <row r="369497" ht="12.75" customHeight="1" x14ac:dyDescent="0.2"/>
    <row r="369501" ht="12.75" customHeight="1" x14ac:dyDescent="0.2"/>
    <row r="369505" ht="12.75" customHeight="1" x14ac:dyDescent="0.2"/>
    <row r="369509" ht="12.75" customHeight="1" x14ac:dyDescent="0.2"/>
    <row r="369513" ht="12.75" customHeight="1" x14ac:dyDescent="0.2"/>
    <row r="369517" ht="12.75" customHeight="1" x14ac:dyDescent="0.2"/>
    <row r="369521" ht="12.75" customHeight="1" x14ac:dyDescent="0.2"/>
    <row r="369525" ht="12.75" customHeight="1" x14ac:dyDescent="0.2"/>
    <row r="369529" ht="12.75" customHeight="1" x14ac:dyDescent="0.2"/>
    <row r="369533" ht="12.75" customHeight="1" x14ac:dyDescent="0.2"/>
    <row r="369537" ht="12.75" customHeight="1" x14ac:dyDescent="0.2"/>
    <row r="369541" ht="12.75" customHeight="1" x14ac:dyDescent="0.2"/>
    <row r="369545" ht="12.75" customHeight="1" x14ac:dyDescent="0.2"/>
    <row r="369549" ht="12.75" customHeight="1" x14ac:dyDescent="0.2"/>
    <row r="369553" ht="12.75" customHeight="1" x14ac:dyDescent="0.2"/>
    <row r="369557" ht="12.75" customHeight="1" x14ac:dyDescent="0.2"/>
    <row r="369561" ht="12.75" customHeight="1" x14ac:dyDescent="0.2"/>
    <row r="369565" ht="12.75" customHeight="1" x14ac:dyDescent="0.2"/>
    <row r="369569" ht="12.75" customHeight="1" x14ac:dyDescent="0.2"/>
    <row r="369573" ht="12.75" customHeight="1" x14ac:dyDescent="0.2"/>
    <row r="369577" ht="12.75" customHeight="1" x14ac:dyDescent="0.2"/>
    <row r="369581" ht="12.75" customHeight="1" x14ac:dyDescent="0.2"/>
    <row r="369585" ht="12.75" customHeight="1" x14ac:dyDescent="0.2"/>
    <row r="369589" ht="12.75" customHeight="1" x14ac:dyDescent="0.2"/>
    <row r="369593" ht="12.75" customHeight="1" x14ac:dyDescent="0.2"/>
    <row r="369597" ht="12.75" customHeight="1" x14ac:dyDescent="0.2"/>
    <row r="369601" ht="12.75" customHeight="1" x14ac:dyDescent="0.2"/>
    <row r="369605" ht="12.75" customHeight="1" x14ac:dyDescent="0.2"/>
    <row r="369609" ht="12.75" customHeight="1" x14ac:dyDescent="0.2"/>
    <row r="369613" ht="12.75" customHeight="1" x14ac:dyDescent="0.2"/>
    <row r="369617" ht="12.75" customHeight="1" x14ac:dyDescent="0.2"/>
    <row r="369621" ht="12.75" customHeight="1" x14ac:dyDescent="0.2"/>
    <row r="369625" ht="12.75" customHeight="1" x14ac:dyDescent="0.2"/>
    <row r="369629" ht="12.75" customHeight="1" x14ac:dyDescent="0.2"/>
    <row r="369633" ht="12.75" customHeight="1" x14ac:dyDescent="0.2"/>
    <row r="369637" ht="12.75" customHeight="1" x14ac:dyDescent="0.2"/>
    <row r="369641" ht="12.75" customHeight="1" x14ac:dyDescent="0.2"/>
    <row r="369645" ht="12.75" customHeight="1" x14ac:dyDescent="0.2"/>
    <row r="369649" ht="12.75" customHeight="1" x14ac:dyDescent="0.2"/>
    <row r="369653" ht="12.75" customHeight="1" x14ac:dyDescent="0.2"/>
    <row r="369657" ht="12.75" customHeight="1" x14ac:dyDescent="0.2"/>
    <row r="369661" ht="12.75" customHeight="1" x14ac:dyDescent="0.2"/>
    <row r="369665" ht="12.75" customHeight="1" x14ac:dyDescent="0.2"/>
    <row r="369669" ht="12.75" customHeight="1" x14ac:dyDescent="0.2"/>
    <row r="369673" ht="12.75" customHeight="1" x14ac:dyDescent="0.2"/>
    <row r="369677" ht="12.75" customHeight="1" x14ac:dyDescent="0.2"/>
    <row r="369681" ht="12.75" customHeight="1" x14ac:dyDescent="0.2"/>
    <row r="369685" ht="12.75" customHeight="1" x14ac:dyDescent="0.2"/>
    <row r="369689" ht="12.75" customHeight="1" x14ac:dyDescent="0.2"/>
    <row r="369693" ht="12.75" customHeight="1" x14ac:dyDescent="0.2"/>
    <row r="369697" ht="12.75" customHeight="1" x14ac:dyDescent="0.2"/>
    <row r="369701" ht="12.75" customHeight="1" x14ac:dyDescent="0.2"/>
    <row r="369705" ht="12.75" customHeight="1" x14ac:dyDescent="0.2"/>
    <row r="369709" ht="12.75" customHeight="1" x14ac:dyDescent="0.2"/>
    <row r="369713" ht="12.75" customHeight="1" x14ac:dyDescent="0.2"/>
    <row r="369717" ht="12.75" customHeight="1" x14ac:dyDescent="0.2"/>
    <row r="369721" ht="12.75" customHeight="1" x14ac:dyDescent="0.2"/>
    <row r="369725" ht="12.75" customHeight="1" x14ac:dyDescent="0.2"/>
    <row r="369729" ht="12.75" customHeight="1" x14ac:dyDescent="0.2"/>
    <row r="369733" ht="12.75" customHeight="1" x14ac:dyDescent="0.2"/>
    <row r="369737" ht="12.75" customHeight="1" x14ac:dyDescent="0.2"/>
    <row r="369741" ht="12.75" customHeight="1" x14ac:dyDescent="0.2"/>
    <row r="369745" ht="12.75" customHeight="1" x14ac:dyDescent="0.2"/>
    <row r="369749" ht="12.75" customHeight="1" x14ac:dyDescent="0.2"/>
    <row r="369753" ht="12.75" customHeight="1" x14ac:dyDescent="0.2"/>
    <row r="369757" ht="12.75" customHeight="1" x14ac:dyDescent="0.2"/>
    <row r="369761" ht="12.75" customHeight="1" x14ac:dyDescent="0.2"/>
    <row r="369765" ht="12.75" customHeight="1" x14ac:dyDescent="0.2"/>
    <row r="369769" ht="12.75" customHeight="1" x14ac:dyDescent="0.2"/>
    <row r="369773" ht="12.75" customHeight="1" x14ac:dyDescent="0.2"/>
    <row r="369777" ht="12.75" customHeight="1" x14ac:dyDescent="0.2"/>
    <row r="369781" ht="12.75" customHeight="1" x14ac:dyDescent="0.2"/>
    <row r="369785" ht="12.75" customHeight="1" x14ac:dyDescent="0.2"/>
    <row r="369789" ht="12.75" customHeight="1" x14ac:dyDescent="0.2"/>
    <row r="369793" ht="12.75" customHeight="1" x14ac:dyDescent="0.2"/>
    <row r="369797" ht="12.75" customHeight="1" x14ac:dyDescent="0.2"/>
    <row r="369801" ht="12.75" customHeight="1" x14ac:dyDescent="0.2"/>
    <row r="369805" ht="12.75" customHeight="1" x14ac:dyDescent="0.2"/>
    <row r="369809" ht="12.75" customHeight="1" x14ac:dyDescent="0.2"/>
    <row r="369813" ht="12.75" customHeight="1" x14ac:dyDescent="0.2"/>
    <row r="369817" ht="12.75" customHeight="1" x14ac:dyDescent="0.2"/>
    <row r="369821" ht="12.75" customHeight="1" x14ac:dyDescent="0.2"/>
    <row r="369825" ht="12.75" customHeight="1" x14ac:dyDescent="0.2"/>
    <row r="369829" ht="12.75" customHeight="1" x14ac:dyDescent="0.2"/>
    <row r="369833" ht="12.75" customHeight="1" x14ac:dyDescent="0.2"/>
    <row r="369837" ht="12.75" customHeight="1" x14ac:dyDescent="0.2"/>
    <row r="369841" ht="12.75" customHeight="1" x14ac:dyDescent="0.2"/>
    <row r="369845" ht="12.75" customHeight="1" x14ac:dyDescent="0.2"/>
    <row r="369849" ht="12.75" customHeight="1" x14ac:dyDescent="0.2"/>
    <row r="369853" ht="12.75" customHeight="1" x14ac:dyDescent="0.2"/>
    <row r="369857" ht="12.75" customHeight="1" x14ac:dyDescent="0.2"/>
    <row r="369861" ht="12.75" customHeight="1" x14ac:dyDescent="0.2"/>
    <row r="369865" ht="12.75" customHeight="1" x14ac:dyDescent="0.2"/>
    <row r="369869" ht="12.75" customHeight="1" x14ac:dyDescent="0.2"/>
    <row r="369873" ht="12.75" customHeight="1" x14ac:dyDescent="0.2"/>
    <row r="369877" ht="12.75" customHeight="1" x14ac:dyDescent="0.2"/>
    <row r="369881" ht="12.75" customHeight="1" x14ac:dyDescent="0.2"/>
    <row r="369885" ht="12.75" customHeight="1" x14ac:dyDescent="0.2"/>
    <row r="369889" ht="12.75" customHeight="1" x14ac:dyDescent="0.2"/>
    <row r="369893" ht="12.75" customHeight="1" x14ac:dyDescent="0.2"/>
    <row r="369897" ht="12.75" customHeight="1" x14ac:dyDescent="0.2"/>
    <row r="369901" ht="12.75" customHeight="1" x14ac:dyDescent="0.2"/>
    <row r="369905" ht="12.75" customHeight="1" x14ac:dyDescent="0.2"/>
    <row r="369909" ht="12.75" customHeight="1" x14ac:dyDescent="0.2"/>
    <row r="369913" ht="12.75" customHeight="1" x14ac:dyDescent="0.2"/>
    <row r="369917" ht="12.75" customHeight="1" x14ac:dyDescent="0.2"/>
    <row r="369921" ht="12.75" customHeight="1" x14ac:dyDescent="0.2"/>
    <row r="369925" ht="12.75" customHeight="1" x14ac:dyDescent="0.2"/>
    <row r="369929" ht="12.75" customHeight="1" x14ac:dyDescent="0.2"/>
    <row r="369933" ht="12.75" customHeight="1" x14ac:dyDescent="0.2"/>
    <row r="369937" ht="12.75" customHeight="1" x14ac:dyDescent="0.2"/>
    <row r="369941" ht="12.75" customHeight="1" x14ac:dyDescent="0.2"/>
    <row r="369945" ht="12.75" customHeight="1" x14ac:dyDescent="0.2"/>
    <row r="369949" ht="12.75" customHeight="1" x14ac:dyDescent="0.2"/>
    <row r="369953" ht="12.75" customHeight="1" x14ac:dyDescent="0.2"/>
    <row r="369957" ht="12.75" customHeight="1" x14ac:dyDescent="0.2"/>
    <row r="369961" ht="12.75" customHeight="1" x14ac:dyDescent="0.2"/>
    <row r="369965" ht="12.75" customHeight="1" x14ac:dyDescent="0.2"/>
    <row r="369969" ht="12.75" customHeight="1" x14ac:dyDescent="0.2"/>
    <row r="369973" ht="12.75" customHeight="1" x14ac:dyDescent="0.2"/>
    <row r="369977" ht="12.75" customHeight="1" x14ac:dyDescent="0.2"/>
    <row r="369981" ht="12.75" customHeight="1" x14ac:dyDescent="0.2"/>
    <row r="369985" ht="12.75" customHeight="1" x14ac:dyDescent="0.2"/>
    <row r="369989" ht="12.75" customHeight="1" x14ac:dyDescent="0.2"/>
    <row r="369993" ht="12.75" customHeight="1" x14ac:dyDescent="0.2"/>
    <row r="369997" ht="12.75" customHeight="1" x14ac:dyDescent="0.2"/>
    <row r="370001" ht="12.75" customHeight="1" x14ac:dyDescent="0.2"/>
    <row r="370005" ht="12.75" customHeight="1" x14ac:dyDescent="0.2"/>
    <row r="370009" ht="12.75" customHeight="1" x14ac:dyDescent="0.2"/>
    <row r="370013" ht="12.75" customHeight="1" x14ac:dyDescent="0.2"/>
    <row r="370017" ht="12.75" customHeight="1" x14ac:dyDescent="0.2"/>
    <row r="370021" ht="12.75" customHeight="1" x14ac:dyDescent="0.2"/>
    <row r="370025" ht="12.75" customHeight="1" x14ac:dyDescent="0.2"/>
    <row r="370029" ht="12.75" customHeight="1" x14ac:dyDescent="0.2"/>
    <row r="370033" ht="12.75" customHeight="1" x14ac:dyDescent="0.2"/>
    <row r="370037" ht="12.75" customHeight="1" x14ac:dyDescent="0.2"/>
    <row r="370041" ht="12.75" customHeight="1" x14ac:dyDescent="0.2"/>
    <row r="370045" ht="12.75" customHeight="1" x14ac:dyDescent="0.2"/>
    <row r="370049" ht="12.75" customHeight="1" x14ac:dyDescent="0.2"/>
    <row r="370053" ht="12.75" customHeight="1" x14ac:dyDescent="0.2"/>
    <row r="370057" ht="12.75" customHeight="1" x14ac:dyDescent="0.2"/>
    <row r="370061" ht="12.75" customHeight="1" x14ac:dyDescent="0.2"/>
    <row r="370065" ht="12.75" customHeight="1" x14ac:dyDescent="0.2"/>
    <row r="370069" ht="12.75" customHeight="1" x14ac:dyDescent="0.2"/>
    <row r="370073" ht="12.75" customHeight="1" x14ac:dyDescent="0.2"/>
    <row r="370077" ht="12.75" customHeight="1" x14ac:dyDescent="0.2"/>
    <row r="370081" ht="12.75" customHeight="1" x14ac:dyDescent="0.2"/>
    <row r="370085" ht="12.75" customHeight="1" x14ac:dyDescent="0.2"/>
    <row r="370089" ht="12.75" customHeight="1" x14ac:dyDescent="0.2"/>
    <row r="370093" ht="12.75" customHeight="1" x14ac:dyDescent="0.2"/>
    <row r="370097" ht="12.75" customHeight="1" x14ac:dyDescent="0.2"/>
    <row r="370101" ht="12.75" customHeight="1" x14ac:dyDescent="0.2"/>
    <row r="370105" ht="12.75" customHeight="1" x14ac:dyDescent="0.2"/>
    <row r="370109" ht="12.75" customHeight="1" x14ac:dyDescent="0.2"/>
    <row r="370113" ht="12.75" customHeight="1" x14ac:dyDescent="0.2"/>
    <row r="370117" ht="12.75" customHeight="1" x14ac:dyDescent="0.2"/>
    <row r="370121" ht="12.75" customHeight="1" x14ac:dyDescent="0.2"/>
    <row r="370125" ht="12.75" customHeight="1" x14ac:dyDescent="0.2"/>
    <row r="370129" ht="12.75" customHeight="1" x14ac:dyDescent="0.2"/>
    <row r="370133" ht="12.75" customHeight="1" x14ac:dyDescent="0.2"/>
    <row r="370137" ht="12.75" customHeight="1" x14ac:dyDescent="0.2"/>
    <row r="370141" ht="12.75" customHeight="1" x14ac:dyDescent="0.2"/>
    <row r="370145" ht="12.75" customHeight="1" x14ac:dyDescent="0.2"/>
    <row r="370149" ht="12.75" customHeight="1" x14ac:dyDescent="0.2"/>
    <row r="370153" ht="12.75" customHeight="1" x14ac:dyDescent="0.2"/>
    <row r="370157" ht="12.75" customHeight="1" x14ac:dyDescent="0.2"/>
    <row r="370161" ht="12.75" customHeight="1" x14ac:dyDescent="0.2"/>
    <row r="370165" ht="12.75" customHeight="1" x14ac:dyDescent="0.2"/>
    <row r="370169" ht="12.75" customHeight="1" x14ac:dyDescent="0.2"/>
    <row r="370173" ht="12.75" customHeight="1" x14ac:dyDescent="0.2"/>
    <row r="370177" ht="12.75" customHeight="1" x14ac:dyDescent="0.2"/>
    <row r="370181" ht="12.75" customHeight="1" x14ac:dyDescent="0.2"/>
    <row r="370185" ht="12.75" customHeight="1" x14ac:dyDescent="0.2"/>
    <row r="370189" ht="12.75" customHeight="1" x14ac:dyDescent="0.2"/>
    <row r="370193" ht="12.75" customHeight="1" x14ac:dyDescent="0.2"/>
    <row r="370197" ht="12.75" customHeight="1" x14ac:dyDescent="0.2"/>
    <row r="370201" ht="12.75" customHeight="1" x14ac:dyDescent="0.2"/>
    <row r="370205" ht="12.75" customHeight="1" x14ac:dyDescent="0.2"/>
    <row r="370209" ht="12.75" customHeight="1" x14ac:dyDescent="0.2"/>
    <row r="370213" ht="12.75" customHeight="1" x14ac:dyDescent="0.2"/>
    <row r="370217" ht="12.75" customHeight="1" x14ac:dyDescent="0.2"/>
    <row r="370221" ht="12.75" customHeight="1" x14ac:dyDescent="0.2"/>
    <row r="370225" ht="12.75" customHeight="1" x14ac:dyDescent="0.2"/>
    <row r="370229" ht="12.75" customHeight="1" x14ac:dyDescent="0.2"/>
    <row r="370233" ht="12.75" customHeight="1" x14ac:dyDescent="0.2"/>
    <row r="370237" ht="12.75" customHeight="1" x14ac:dyDescent="0.2"/>
    <row r="370241" ht="12.75" customHeight="1" x14ac:dyDescent="0.2"/>
    <row r="370245" ht="12.75" customHeight="1" x14ac:dyDescent="0.2"/>
    <row r="370249" ht="12.75" customHeight="1" x14ac:dyDescent="0.2"/>
    <row r="370253" ht="12.75" customHeight="1" x14ac:dyDescent="0.2"/>
    <row r="370257" ht="12.75" customHeight="1" x14ac:dyDescent="0.2"/>
    <row r="370261" ht="12.75" customHeight="1" x14ac:dyDescent="0.2"/>
    <row r="370265" ht="12.75" customHeight="1" x14ac:dyDescent="0.2"/>
    <row r="370269" ht="12.75" customHeight="1" x14ac:dyDescent="0.2"/>
    <row r="370273" ht="12.75" customHeight="1" x14ac:dyDescent="0.2"/>
    <row r="370277" ht="12.75" customHeight="1" x14ac:dyDescent="0.2"/>
    <row r="370281" ht="12.75" customHeight="1" x14ac:dyDescent="0.2"/>
    <row r="370285" ht="12.75" customHeight="1" x14ac:dyDescent="0.2"/>
    <row r="370289" ht="12.75" customHeight="1" x14ac:dyDescent="0.2"/>
    <row r="370293" ht="12.75" customHeight="1" x14ac:dyDescent="0.2"/>
    <row r="370297" ht="12.75" customHeight="1" x14ac:dyDescent="0.2"/>
    <row r="370301" ht="12.75" customHeight="1" x14ac:dyDescent="0.2"/>
    <row r="370305" ht="12.75" customHeight="1" x14ac:dyDescent="0.2"/>
    <row r="370309" ht="12.75" customHeight="1" x14ac:dyDescent="0.2"/>
    <row r="370313" ht="12.75" customHeight="1" x14ac:dyDescent="0.2"/>
    <row r="370317" ht="12.75" customHeight="1" x14ac:dyDescent="0.2"/>
    <row r="370321" ht="12.75" customHeight="1" x14ac:dyDescent="0.2"/>
    <row r="370325" ht="12.75" customHeight="1" x14ac:dyDescent="0.2"/>
    <row r="370329" ht="12.75" customHeight="1" x14ac:dyDescent="0.2"/>
    <row r="370333" ht="12.75" customHeight="1" x14ac:dyDescent="0.2"/>
    <row r="370337" ht="12.75" customHeight="1" x14ac:dyDescent="0.2"/>
    <row r="370341" ht="12.75" customHeight="1" x14ac:dyDescent="0.2"/>
    <row r="370345" ht="12.75" customHeight="1" x14ac:dyDescent="0.2"/>
    <row r="370349" ht="12.75" customHeight="1" x14ac:dyDescent="0.2"/>
    <row r="370353" ht="12.75" customHeight="1" x14ac:dyDescent="0.2"/>
    <row r="370357" ht="12.75" customHeight="1" x14ac:dyDescent="0.2"/>
    <row r="370361" ht="12.75" customHeight="1" x14ac:dyDescent="0.2"/>
    <row r="370365" ht="12.75" customHeight="1" x14ac:dyDescent="0.2"/>
    <row r="370369" ht="12.75" customHeight="1" x14ac:dyDescent="0.2"/>
    <row r="370373" ht="12.75" customHeight="1" x14ac:dyDescent="0.2"/>
    <row r="370377" ht="12.75" customHeight="1" x14ac:dyDescent="0.2"/>
    <row r="370381" ht="12.75" customHeight="1" x14ac:dyDescent="0.2"/>
    <row r="370385" ht="12.75" customHeight="1" x14ac:dyDescent="0.2"/>
    <row r="370389" ht="12.75" customHeight="1" x14ac:dyDescent="0.2"/>
    <row r="370393" ht="12.75" customHeight="1" x14ac:dyDescent="0.2"/>
    <row r="370397" ht="12.75" customHeight="1" x14ac:dyDescent="0.2"/>
    <row r="370401" ht="12.75" customHeight="1" x14ac:dyDescent="0.2"/>
    <row r="370405" ht="12.75" customHeight="1" x14ac:dyDescent="0.2"/>
    <row r="370409" ht="12.75" customHeight="1" x14ac:dyDescent="0.2"/>
    <row r="370413" ht="12.75" customHeight="1" x14ac:dyDescent="0.2"/>
    <row r="370417" ht="12.75" customHeight="1" x14ac:dyDescent="0.2"/>
    <row r="370421" ht="12.75" customHeight="1" x14ac:dyDescent="0.2"/>
    <row r="370425" ht="12.75" customHeight="1" x14ac:dyDescent="0.2"/>
    <row r="370429" ht="12.75" customHeight="1" x14ac:dyDescent="0.2"/>
    <row r="370433" ht="12.75" customHeight="1" x14ac:dyDescent="0.2"/>
    <row r="370437" ht="12.75" customHeight="1" x14ac:dyDescent="0.2"/>
    <row r="370441" ht="12.75" customHeight="1" x14ac:dyDescent="0.2"/>
    <row r="370445" ht="12.75" customHeight="1" x14ac:dyDescent="0.2"/>
    <row r="370449" ht="12.75" customHeight="1" x14ac:dyDescent="0.2"/>
    <row r="370453" ht="12.75" customHeight="1" x14ac:dyDescent="0.2"/>
    <row r="370457" ht="12.75" customHeight="1" x14ac:dyDescent="0.2"/>
    <row r="370461" ht="12.75" customHeight="1" x14ac:dyDescent="0.2"/>
    <row r="370465" ht="12.75" customHeight="1" x14ac:dyDescent="0.2"/>
    <row r="370469" ht="12.75" customHeight="1" x14ac:dyDescent="0.2"/>
    <row r="370473" ht="12.75" customHeight="1" x14ac:dyDescent="0.2"/>
    <row r="370477" ht="12.75" customHeight="1" x14ac:dyDescent="0.2"/>
    <row r="370481" ht="12.75" customHeight="1" x14ac:dyDescent="0.2"/>
    <row r="370485" ht="12.75" customHeight="1" x14ac:dyDescent="0.2"/>
    <row r="370489" ht="12.75" customHeight="1" x14ac:dyDescent="0.2"/>
    <row r="370493" ht="12.75" customHeight="1" x14ac:dyDescent="0.2"/>
    <row r="370497" ht="12.75" customHeight="1" x14ac:dyDescent="0.2"/>
    <row r="370501" ht="12.75" customHeight="1" x14ac:dyDescent="0.2"/>
    <row r="370505" ht="12.75" customHeight="1" x14ac:dyDescent="0.2"/>
    <row r="370509" ht="12.75" customHeight="1" x14ac:dyDescent="0.2"/>
    <row r="370513" ht="12.75" customHeight="1" x14ac:dyDescent="0.2"/>
    <row r="370517" ht="12.75" customHeight="1" x14ac:dyDescent="0.2"/>
    <row r="370521" ht="12.75" customHeight="1" x14ac:dyDescent="0.2"/>
    <row r="370525" ht="12.75" customHeight="1" x14ac:dyDescent="0.2"/>
    <row r="370529" ht="12.75" customHeight="1" x14ac:dyDescent="0.2"/>
    <row r="370533" ht="12.75" customHeight="1" x14ac:dyDescent="0.2"/>
    <row r="370537" ht="12.75" customHeight="1" x14ac:dyDescent="0.2"/>
    <row r="370541" ht="12.75" customHeight="1" x14ac:dyDescent="0.2"/>
    <row r="370545" ht="12.75" customHeight="1" x14ac:dyDescent="0.2"/>
    <row r="370549" ht="12.75" customHeight="1" x14ac:dyDescent="0.2"/>
    <row r="370553" ht="12.75" customHeight="1" x14ac:dyDescent="0.2"/>
    <row r="370557" ht="12.75" customHeight="1" x14ac:dyDescent="0.2"/>
    <row r="370561" ht="12.75" customHeight="1" x14ac:dyDescent="0.2"/>
    <row r="370565" ht="12.75" customHeight="1" x14ac:dyDescent="0.2"/>
    <row r="370569" ht="12.75" customHeight="1" x14ac:dyDescent="0.2"/>
    <row r="370573" ht="12.75" customHeight="1" x14ac:dyDescent="0.2"/>
    <row r="370577" ht="12.75" customHeight="1" x14ac:dyDescent="0.2"/>
    <row r="370581" ht="12.75" customHeight="1" x14ac:dyDescent="0.2"/>
    <row r="370585" ht="12.75" customHeight="1" x14ac:dyDescent="0.2"/>
    <row r="370589" ht="12.75" customHeight="1" x14ac:dyDescent="0.2"/>
    <row r="370593" ht="12.75" customHeight="1" x14ac:dyDescent="0.2"/>
    <row r="370597" ht="12.75" customHeight="1" x14ac:dyDescent="0.2"/>
    <row r="370601" ht="12.75" customHeight="1" x14ac:dyDescent="0.2"/>
    <row r="370605" ht="12.75" customHeight="1" x14ac:dyDescent="0.2"/>
    <row r="370609" ht="12.75" customHeight="1" x14ac:dyDescent="0.2"/>
    <row r="370613" ht="12.75" customHeight="1" x14ac:dyDescent="0.2"/>
    <row r="370617" ht="12.75" customHeight="1" x14ac:dyDescent="0.2"/>
    <row r="370621" ht="12.75" customHeight="1" x14ac:dyDescent="0.2"/>
    <row r="370625" ht="12.75" customHeight="1" x14ac:dyDescent="0.2"/>
    <row r="370629" ht="12.75" customHeight="1" x14ac:dyDescent="0.2"/>
    <row r="370633" ht="12.75" customHeight="1" x14ac:dyDescent="0.2"/>
    <row r="370637" ht="12.75" customHeight="1" x14ac:dyDescent="0.2"/>
    <row r="370641" ht="12.75" customHeight="1" x14ac:dyDescent="0.2"/>
    <row r="370645" ht="12.75" customHeight="1" x14ac:dyDescent="0.2"/>
    <row r="370649" ht="12.75" customHeight="1" x14ac:dyDescent="0.2"/>
    <row r="370653" ht="12.75" customHeight="1" x14ac:dyDescent="0.2"/>
    <row r="370657" ht="12.75" customHeight="1" x14ac:dyDescent="0.2"/>
    <row r="370661" ht="12.75" customHeight="1" x14ac:dyDescent="0.2"/>
    <row r="370665" ht="12.75" customHeight="1" x14ac:dyDescent="0.2"/>
    <row r="370669" ht="12.75" customHeight="1" x14ac:dyDescent="0.2"/>
    <row r="370673" ht="12.75" customHeight="1" x14ac:dyDescent="0.2"/>
    <row r="370677" ht="12.75" customHeight="1" x14ac:dyDescent="0.2"/>
    <row r="370681" ht="12.75" customHeight="1" x14ac:dyDescent="0.2"/>
    <row r="370685" ht="12.75" customHeight="1" x14ac:dyDescent="0.2"/>
    <row r="370689" ht="12.75" customHeight="1" x14ac:dyDescent="0.2"/>
    <row r="370693" ht="12.75" customHeight="1" x14ac:dyDescent="0.2"/>
    <row r="370697" ht="12.75" customHeight="1" x14ac:dyDescent="0.2"/>
    <row r="370701" ht="12.75" customHeight="1" x14ac:dyDescent="0.2"/>
    <row r="370705" ht="12.75" customHeight="1" x14ac:dyDescent="0.2"/>
    <row r="370709" ht="12.75" customHeight="1" x14ac:dyDescent="0.2"/>
    <row r="370713" ht="12.75" customHeight="1" x14ac:dyDescent="0.2"/>
    <row r="370717" ht="12.75" customHeight="1" x14ac:dyDescent="0.2"/>
    <row r="370721" ht="12.75" customHeight="1" x14ac:dyDescent="0.2"/>
    <row r="370725" ht="12.75" customHeight="1" x14ac:dyDescent="0.2"/>
    <row r="370729" ht="12.75" customHeight="1" x14ac:dyDescent="0.2"/>
    <row r="370733" ht="12.75" customHeight="1" x14ac:dyDescent="0.2"/>
    <row r="370737" ht="12.75" customHeight="1" x14ac:dyDescent="0.2"/>
    <row r="370741" ht="12.75" customHeight="1" x14ac:dyDescent="0.2"/>
    <row r="370745" ht="12.75" customHeight="1" x14ac:dyDescent="0.2"/>
    <row r="370749" ht="12.75" customHeight="1" x14ac:dyDescent="0.2"/>
    <row r="370753" ht="12.75" customHeight="1" x14ac:dyDescent="0.2"/>
    <row r="370757" ht="12.75" customHeight="1" x14ac:dyDescent="0.2"/>
    <row r="370761" ht="12.75" customHeight="1" x14ac:dyDescent="0.2"/>
    <row r="370765" ht="12.75" customHeight="1" x14ac:dyDescent="0.2"/>
    <row r="370769" ht="12.75" customHeight="1" x14ac:dyDescent="0.2"/>
    <row r="370773" ht="12.75" customHeight="1" x14ac:dyDescent="0.2"/>
    <row r="370777" ht="12.75" customHeight="1" x14ac:dyDescent="0.2"/>
    <row r="370781" ht="12.75" customHeight="1" x14ac:dyDescent="0.2"/>
    <row r="370785" ht="12.75" customHeight="1" x14ac:dyDescent="0.2"/>
    <row r="370789" ht="12.75" customHeight="1" x14ac:dyDescent="0.2"/>
    <row r="370793" ht="12.75" customHeight="1" x14ac:dyDescent="0.2"/>
    <row r="370797" ht="12.75" customHeight="1" x14ac:dyDescent="0.2"/>
    <row r="370801" ht="12.75" customHeight="1" x14ac:dyDescent="0.2"/>
    <row r="370805" ht="12.75" customHeight="1" x14ac:dyDescent="0.2"/>
    <row r="370809" ht="12.75" customHeight="1" x14ac:dyDescent="0.2"/>
    <row r="370813" ht="12.75" customHeight="1" x14ac:dyDescent="0.2"/>
    <row r="370817" ht="12.75" customHeight="1" x14ac:dyDescent="0.2"/>
    <row r="370821" ht="12.75" customHeight="1" x14ac:dyDescent="0.2"/>
    <row r="370825" ht="12.75" customHeight="1" x14ac:dyDescent="0.2"/>
    <row r="370829" ht="12.75" customHeight="1" x14ac:dyDescent="0.2"/>
    <row r="370833" ht="12.75" customHeight="1" x14ac:dyDescent="0.2"/>
    <row r="370837" ht="12.75" customHeight="1" x14ac:dyDescent="0.2"/>
    <row r="370841" ht="12.75" customHeight="1" x14ac:dyDescent="0.2"/>
    <row r="370845" ht="12.75" customHeight="1" x14ac:dyDescent="0.2"/>
    <row r="370849" ht="12.75" customHeight="1" x14ac:dyDescent="0.2"/>
    <row r="370853" ht="12.75" customHeight="1" x14ac:dyDescent="0.2"/>
    <row r="370857" ht="12.75" customHeight="1" x14ac:dyDescent="0.2"/>
    <row r="370861" ht="12.75" customHeight="1" x14ac:dyDescent="0.2"/>
    <row r="370865" ht="12.75" customHeight="1" x14ac:dyDescent="0.2"/>
    <row r="370869" ht="12.75" customHeight="1" x14ac:dyDescent="0.2"/>
    <row r="370873" ht="12.75" customHeight="1" x14ac:dyDescent="0.2"/>
    <row r="370877" ht="12.75" customHeight="1" x14ac:dyDescent="0.2"/>
    <row r="370881" ht="12.75" customHeight="1" x14ac:dyDescent="0.2"/>
    <row r="370885" ht="12.75" customHeight="1" x14ac:dyDescent="0.2"/>
    <row r="370889" ht="12.75" customHeight="1" x14ac:dyDescent="0.2"/>
    <row r="370893" ht="12.75" customHeight="1" x14ac:dyDescent="0.2"/>
    <row r="370897" ht="12.75" customHeight="1" x14ac:dyDescent="0.2"/>
    <row r="370901" ht="12.75" customHeight="1" x14ac:dyDescent="0.2"/>
    <row r="370905" ht="12.75" customHeight="1" x14ac:dyDescent="0.2"/>
    <row r="370909" ht="12.75" customHeight="1" x14ac:dyDescent="0.2"/>
    <row r="370913" ht="12.75" customHeight="1" x14ac:dyDescent="0.2"/>
    <row r="370917" ht="12.75" customHeight="1" x14ac:dyDescent="0.2"/>
    <row r="370921" ht="12.75" customHeight="1" x14ac:dyDescent="0.2"/>
    <row r="370925" ht="12.75" customHeight="1" x14ac:dyDescent="0.2"/>
    <row r="370929" ht="12.75" customHeight="1" x14ac:dyDescent="0.2"/>
    <row r="370933" ht="12.75" customHeight="1" x14ac:dyDescent="0.2"/>
    <row r="370937" ht="12.75" customHeight="1" x14ac:dyDescent="0.2"/>
    <row r="370941" ht="12.75" customHeight="1" x14ac:dyDescent="0.2"/>
    <row r="370945" ht="12.75" customHeight="1" x14ac:dyDescent="0.2"/>
    <row r="370949" ht="12.75" customHeight="1" x14ac:dyDescent="0.2"/>
    <row r="370953" ht="12.75" customHeight="1" x14ac:dyDescent="0.2"/>
    <row r="370957" ht="12.75" customHeight="1" x14ac:dyDescent="0.2"/>
    <row r="370961" ht="12.75" customHeight="1" x14ac:dyDescent="0.2"/>
    <row r="370965" ht="12.75" customHeight="1" x14ac:dyDescent="0.2"/>
    <row r="370969" ht="12.75" customHeight="1" x14ac:dyDescent="0.2"/>
    <row r="370973" ht="12.75" customHeight="1" x14ac:dyDescent="0.2"/>
    <row r="370977" ht="12.75" customHeight="1" x14ac:dyDescent="0.2"/>
    <row r="370981" ht="12.75" customHeight="1" x14ac:dyDescent="0.2"/>
    <row r="370985" ht="12.75" customHeight="1" x14ac:dyDescent="0.2"/>
    <row r="370989" ht="12.75" customHeight="1" x14ac:dyDescent="0.2"/>
    <row r="370993" ht="12.75" customHeight="1" x14ac:dyDescent="0.2"/>
    <row r="370997" ht="12.75" customHeight="1" x14ac:dyDescent="0.2"/>
    <row r="371001" ht="12.75" customHeight="1" x14ac:dyDescent="0.2"/>
    <row r="371005" ht="12.75" customHeight="1" x14ac:dyDescent="0.2"/>
    <row r="371009" ht="12.75" customHeight="1" x14ac:dyDescent="0.2"/>
    <row r="371013" ht="12.75" customHeight="1" x14ac:dyDescent="0.2"/>
    <row r="371017" ht="12.75" customHeight="1" x14ac:dyDescent="0.2"/>
    <row r="371021" ht="12.75" customHeight="1" x14ac:dyDescent="0.2"/>
    <row r="371025" ht="12.75" customHeight="1" x14ac:dyDescent="0.2"/>
    <row r="371029" ht="12.75" customHeight="1" x14ac:dyDescent="0.2"/>
    <row r="371033" ht="12.75" customHeight="1" x14ac:dyDescent="0.2"/>
    <row r="371037" ht="12.75" customHeight="1" x14ac:dyDescent="0.2"/>
    <row r="371041" ht="12.75" customHeight="1" x14ac:dyDescent="0.2"/>
    <row r="371045" ht="12.75" customHeight="1" x14ac:dyDescent="0.2"/>
    <row r="371049" ht="12.75" customHeight="1" x14ac:dyDescent="0.2"/>
    <row r="371053" ht="12.75" customHeight="1" x14ac:dyDescent="0.2"/>
    <row r="371057" ht="12.75" customHeight="1" x14ac:dyDescent="0.2"/>
    <row r="371061" ht="12.75" customHeight="1" x14ac:dyDescent="0.2"/>
    <row r="371065" ht="12.75" customHeight="1" x14ac:dyDescent="0.2"/>
    <row r="371069" ht="12.75" customHeight="1" x14ac:dyDescent="0.2"/>
    <row r="371073" ht="12.75" customHeight="1" x14ac:dyDescent="0.2"/>
    <row r="371077" ht="12.75" customHeight="1" x14ac:dyDescent="0.2"/>
    <row r="371081" ht="12.75" customHeight="1" x14ac:dyDescent="0.2"/>
    <row r="371085" ht="12.75" customHeight="1" x14ac:dyDescent="0.2"/>
    <row r="371089" ht="12.75" customHeight="1" x14ac:dyDescent="0.2"/>
    <row r="371093" ht="12.75" customHeight="1" x14ac:dyDescent="0.2"/>
    <row r="371097" ht="12.75" customHeight="1" x14ac:dyDescent="0.2"/>
    <row r="371101" ht="12.75" customHeight="1" x14ac:dyDescent="0.2"/>
    <row r="371105" ht="12.75" customHeight="1" x14ac:dyDescent="0.2"/>
    <row r="371109" ht="12.75" customHeight="1" x14ac:dyDescent="0.2"/>
    <row r="371113" ht="12.75" customHeight="1" x14ac:dyDescent="0.2"/>
    <row r="371117" ht="12.75" customHeight="1" x14ac:dyDescent="0.2"/>
    <row r="371121" ht="12.75" customHeight="1" x14ac:dyDescent="0.2"/>
    <row r="371125" ht="12.75" customHeight="1" x14ac:dyDescent="0.2"/>
    <row r="371129" ht="12.75" customHeight="1" x14ac:dyDescent="0.2"/>
    <row r="371133" ht="12.75" customHeight="1" x14ac:dyDescent="0.2"/>
    <row r="371137" ht="12.75" customHeight="1" x14ac:dyDescent="0.2"/>
    <row r="371141" ht="12.75" customHeight="1" x14ac:dyDescent="0.2"/>
    <row r="371145" ht="12.75" customHeight="1" x14ac:dyDescent="0.2"/>
    <row r="371149" ht="12.75" customHeight="1" x14ac:dyDescent="0.2"/>
    <row r="371153" ht="12.75" customHeight="1" x14ac:dyDescent="0.2"/>
    <row r="371157" ht="12.75" customHeight="1" x14ac:dyDescent="0.2"/>
    <row r="371161" ht="12.75" customHeight="1" x14ac:dyDescent="0.2"/>
    <row r="371165" ht="12.75" customHeight="1" x14ac:dyDescent="0.2"/>
    <row r="371169" ht="12.75" customHeight="1" x14ac:dyDescent="0.2"/>
    <row r="371173" ht="12.75" customHeight="1" x14ac:dyDescent="0.2"/>
    <row r="371177" ht="12.75" customHeight="1" x14ac:dyDescent="0.2"/>
    <row r="371181" ht="12.75" customHeight="1" x14ac:dyDescent="0.2"/>
    <row r="371185" ht="12.75" customHeight="1" x14ac:dyDescent="0.2"/>
    <row r="371189" ht="12.75" customHeight="1" x14ac:dyDescent="0.2"/>
    <row r="371193" ht="12.75" customHeight="1" x14ac:dyDescent="0.2"/>
    <row r="371197" ht="12.75" customHeight="1" x14ac:dyDescent="0.2"/>
    <row r="371201" ht="12.75" customHeight="1" x14ac:dyDescent="0.2"/>
    <row r="371205" ht="12.75" customHeight="1" x14ac:dyDescent="0.2"/>
    <row r="371209" ht="12.75" customHeight="1" x14ac:dyDescent="0.2"/>
    <row r="371213" ht="12.75" customHeight="1" x14ac:dyDescent="0.2"/>
    <row r="371217" ht="12.75" customHeight="1" x14ac:dyDescent="0.2"/>
    <row r="371221" ht="12.75" customHeight="1" x14ac:dyDescent="0.2"/>
    <row r="371225" ht="12.75" customHeight="1" x14ac:dyDescent="0.2"/>
    <row r="371229" ht="12.75" customHeight="1" x14ac:dyDescent="0.2"/>
    <row r="371233" ht="12.75" customHeight="1" x14ac:dyDescent="0.2"/>
    <row r="371237" ht="12.75" customHeight="1" x14ac:dyDescent="0.2"/>
    <row r="371241" ht="12.75" customHeight="1" x14ac:dyDescent="0.2"/>
    <row r="371245" ht="12.75" customHeight="1" x14ac:dyDescent="0.2"/>
    <row r="371249" ht="12.75" customHeight="1" x14ac:dyDescent="0.2"/>
    <row r="371253" ht="12.75" customHeight="1" x14ac:dyDescent="0.2"/>
    <row r="371257" ht="12.75" customHeight="1" x14ac:dyDescent="0.2"/>
    <row r="371261" ht="12.75" customHeight="1" x14ac:dyDescent="0.2"/>
    <row r="371265" ht="12.75" customHeight="1" x14ac:dyDescent="0.2"/>
    <row r="371269" ht="12.75" customHeight="1" x14ac:dyDescent="0.2"/>
    <row r="371273" ht="12.75" customHeight="1" x14ac:dyDescent="0.2"/>
    <row r="371277" ht="12.75" customHeight="1" x14ac:dyDescent="0.2"/>
    <row r="371281" ht="12.75" customHeight="1" x14ac:dyDescent="0.2"/>
    <row r="371285" ht="12.75" customHeight="1" x14ac:dyDescent="0.2"/>
    <row r="371289" ht="12.75" customHeight="1" x14ac:dyDescent="0.2"/>
    <row r="371293" ht="12.75" customHeight="1" x14ac:dyDescent="0.2"/>
    <row r="371297" ht="12.75" customHeight="1" x14ac:dyDescent="0.2"/>
    <row r="371301" ht="12.75" customHeight="1" x14ac:dyDescent="0.2"/>
    <row r="371305" ht="12.75" customHeight="1" x14ac:dyDescent="0.2"/>
    <row r="371309" ht="12.75" customHeight="1" x14ac:dyDescent="0.2"/>
    <row r="371313" ht="12.75" customHeight="1" x14ac:dyDescent="0.2"/>
    <row r="371317" ht="12.75" customHeight="1" x14ac:dyDescent="0.2"/>
    <row r="371321" ht="12.75" customHeight="1" x14ac:dyDescent="0.2"/>
    <row r="371325" ht="12.75" customHeight="1" x14ac:dyDescent="0.2"/>
    <row r="371329" ht="12.75" customHeight="1" x14ac:dyDescent="0.2"/>
    <row r="371333" ht="12.75" customHeight="1" x14ac:dyDescent="0.2"/>
    <row r="371337" ht="12.75" customHeight="1" x14ac:dyDescent="0.2"/>
    <row r="371341" ht="12.75" customHeight="1" x14ac:dyDescent="0.2"/>
    <row r="371345" ht="12.75" customHeight="1" x14ac:dyDescent="0.2"/>
    <row r="371349" ht="12.75" customHeight="1" x14ac:dyDescent="0.2"/>
    <row r="371353" ht="12.75" customHeight="1" x14ac:dyDescent="0.2"/>
    <row r="371357" ht="12.75" customHeight="1" x14ac:dyDescent="0.2"/>
    <row r="371361" ht="12.75" customHeight="1" x14ac:dyDescent="0.2"/>
    <row r="371365" ht="12.75" customHeight="1" x14ac:dyDescent="0.2"/>
    <row r="371369" ht="12.75" customHeight="1" x14ac:dyDescent="0.2"/>
    <row r="371373" ht="12.75" customHeight="1" x14ac:dyDescent="0.2"/>
    <row r="371377" ht="12.75" customHeight="1" x14ac:dyDescent="0.2"/>
    <row r="371381" ht="12.75" customHeight="1" x14ac:dyDescent="0.2"/>
    <row r="371385" ht="12.75" customHeight="1" x14ac:dyDescent="0.2"/>
    <row r="371389" ht="12.75" customHeight="1" x14ac:dyDescent="0.2"/>
    <row r="371393" ht="12.75" customHeight="1" x14ac:dyDescent="0.2"/>
    <row r="371397" ht="12.75" customHeight="1" x14ac:dyDescent="0.2"/>
    <row r="371401" ht="12.75" customHeight="1" x14ac:dyDescent="0.2"/>
    <row r="371405" ht="12.75" customHeight="1" x14ac:dyDescent="0.2"/>
    <row r="371409" ht="12.75" customHeight="1" x14ac:dyDescent="0.2"/>
    <row r="371413" ht="12.75" customHeight="1" x14ac:dyDescent="0.2"/>
    <row r="371417" ht="12.75" customHeight="1" x14ac:dyDescent="0.2"/>
    <row r="371421" ht="12.75" customHeight="1" x14ac:dyDescent="0.2"/>
    <row r="371425" ht="12.75" customHeight="1" x14ac:dyDescent="0.2"/>
    <row r="371429" ht="12.75" customHeight="1" x14ac:dyDescent="0.2"/>
    <row r="371433" ht="12.75" customHeight="1" x14ac:dyDescent="0.2"/>
    <row r="371437" ht="12.75" customHeight="1" x14ac:dyDescent="0.2"/>
    <row r="371441" ht="12.75" customHeight="1" x14ac:dyDescent="0.2"/>
    <row r="371445" ht="12.75" customHeight="1" x14ac:dyDescent="0.2"/>
    <row r="371449" ht="12.75" customHeight="1" x14ac:dyDescent="0.2"/>
    <row r="371453" ht="12.75" customHeight="1" x14ac:dyDescent="0.2"/>
    <row r="371457" ht="12.75" customHeight="1" x14ac:dyDescent="0.2"/>
    <row r="371461" ht="12.75" customHeight="1" x14ac:dyDescent="0.2"/>
    <row r="371465" ht="12.75" customHeight="1" x14ac:dyDescent="0.2"/>
    <row r="371469" ht="12.75" customHeight="1" x14ac:dyDescent="0.2"/>
    <row r="371473" ht="12.75" customHeight="1" x14ac:dyDescent="0.2"/>
    <row r="371477" ht="12.75" customHeight="1" x14ac:dyDescent="0.2"/>
    <row r="371481" ht="12.75" customHeight="1" x14ac:dyDescent="0.2"/>
    <row r="371485" ht="12.75" customHeight="1" x14ac:dyDescent="0.2"/>
    <row r="371489" ht="12.75" customHeight="1" x14ac:dyDescent="0.2"/>
    <row r="371493" ht="12.75" customHeight="1" x14ac:dyDescent="0.2"/>
    <row r="371497" ht="12.75" customHeight="1" x14ac:dyDescent="0.2"/>
    <row r="371501" ht="12.75" customHeight="1" x14ac:dyDescent="0.2"/>
    <row r="371505" ht="12.75" customHeight="1" x14ac:dyDescent="0.2"/>
    <row r="371509" ht="12.75" customHeight="1" x14ac:dyDescent="0.2"/>
    <row r="371513" ht="12.75" customHeight="1" x14ac:dyDescent="0.2"/>
    <row r="371517" ht="12.75" customHeight="1" x14ac:dyDescent="0.2"/>
    <row r="371521" ht="12.75" customHeight="1" x14ac:dyDescent="0.2"/>
    <row r="371525" ht="12.75" customHeight="1" x14ac:dyDescent="0.2"/>
    <row r="371529" ht="12.75" customHeight="1" x14ac:dyDescent="0.2"/>
    <row r="371533" ht="12.75" customHeight="1" x14ac:dyDescent="0.2"/>
    <row r="371537" ht="12.75" customHeight="1" x14ac:dyDescent="0.2"/>
    <row r="371541" ht="12.75" customHeight="1" x14ac:dyDescent="0.2"/>
    <row r="371545" ht="12.75" customHeight="1" x14ac:dyDescent="0.2"/>
    <row r="371549" ht="12.75" customHeight="1" x14ac:dyDescent="0.2"/>
    <row r="371553" ht="12.75" customHeight="1" x14ac:dyDescent="0.2"/>
    <row r="371557" ht="12.75" customHeight="1" x14ac:dyDescent="0.2"/>
    <row r="371561" ht="12.75" customHeight="1" x14ac:dyDescent="0.2"/>
    <row r="371565" ht="12.75" customHeight="1" x14ac:dyDescent="0.2"/>
    <row r="371569" ht="12.75" customHeight="1" x14ac:dyDescent="0.2"/>
    <row r="371573" ht="12.75" customHeight="1" x14ac:dyDescent="0.2"/>
    <row r="371577" ht="12.75" customHeight="1" x14ac:dyDescent="0.2"/>
    <row r="371581" ht="12.75" customHeight="1" x14ac:dyDescent="0.2"/>
    <row r="371585" ht="12.75" customHeight="1" x14ac:dyDescent="0.2"/>
    <row r="371589" ht="12.75" customHeight="1" x14ac:dyDescent="0.2"/>
    <row r="371593" ht="12.75" customHeight="1" x14ac:dyDescent="0.2"/>
    <row r="371597" ht="12.75" customHeight="1" x14ac:dyDescent="0.2"/>
    <row r="371601" ht="12.75" customHeight="1" x14ac:dyDescent="0.2"/>
    <row r="371605" ht="12.75" customHeight="1" x14ac:dyDescent="0.2"/>
    <row r="371609" ht="12.75" customHeight="1" x14ac:dyDescent="0.2"/>
    <row r="371613" ht="12.75" customHeight="1" x14ac:dyDescent="0.2"/>
    <row r="371617" ht="12.75" customHeight="1" x14ac:dyDescent="0.2"/>
    <row r="371621" ht="12.75" customHeight="1" x14ac:dyDescent="0.2"/>
    <row r="371625" ht="12.75" customHeight="1" x14ac:dyDescent="0.2"/>
    <row r="371629" ht="12.75" customHeight="1" x14ac:dyDescent="0.2"/>
    <row r="371633" ht="12.75" customHeight="1" x14ac:dyDescent="0.2"/>
    <row r="371637" ht="12.75" customHeight="1" x14ac:dyDescent="0.2"/>
    <row r="371641" ht="12.75" customHeight="1" x14ac:dyDescent="0.2"/>
    <row r="371645" ht="12.75" customHeight="1" x14ac:dyDescent="0.2"/>
    <row r="371649" ht="12.75" customHeight="1" x14ac:dyDescent="0.2"/>
    <row r="371653" ht="12.75" customHeight="1" x14ac:dyDescent="0.2"/>
    <row r="371657" ht="12.75" customHeight="1" x14ac:dyDescent="0.2"/>
    <row r="371661" ht="12.75" customHeight="1" x14ac:dyDescent="0.2"/>
    <row r="371665" ht="12.75" customHeight="1" x14ac:dyDescent="0.2"/>
    <row r="371669" ht="12.75" customHeight="1" x14ac:dyDescent="0.2"/>
    <row r="371673" ht="12.75" customHeight="1" x14ac:dyDescent="0.2"/>
    <row r="371677" ht="12.75" customHeight="1" x14ac:dyDescent="0.2"/>
    <row r="371681" ht="12.75" customHeight="1" x14ac:dyDescent="0.2"/>
    <row r="371685" ht="12.75" customHeight="1" x14ac:dyDescent="0.2"/>
    <row r="371689" ht="12.75" customHeight="1" x14ac:dyDescent="0.2"/>
    <row r="371693" ht="12.75" customHeight="1" x14ac:dyDescent="0.2"/>
    <row r="371697" ht="12.75" customHeight="1" x14ac:dyDescent="0.2"/>
    <row r="371701" ht="12.75" customHeight="1" x14ac:dyDescent="0.2"/>
    <row r="371705" ht="12.75" customHeight="1" x14ac:dyDescent="0.2"/>
    <row r="371709" ht="12.75" customHeight="1" x14ac:dyDescent="0.2"/>
    <row r="371713" ht="12.75" customHeight="1" x14ac:dyDescent="0.2"/>
    <row r="371717" ht="12.75" customHeight="1" x14ac:dyDescent="0.2"/>
    <row r="371721" ht="12.75" customHeight="1" x14ac:dyDescent="0.2"/>
    <row r="371725" ht="12.75" customHeight="1" x14ac:dyDescent="0.2"/>
    <row r="371729" ht="12.75" customHeight="1" x14ac:dyDescent="0.2"/>
    <row r="371733" ht="12.75" customHeight="1" x14ac:dyDescent="0.2"/>
    <row r="371737" ht="12.75" customHeight="1" x14ac:dyDescent="0.2"/>
    <row r="371741" ht="12.75" customHeight="1" x14ac:dyDescent="0.2"/>
    <row r="371745" ht="12.75" customHeight="1" x14ac:dyDescent="0.2"/>
    <row r="371749" ht="12.75" customHeight="1" x14ac:dyDescent="0.2"/>
    <row r="371753" ht="12.75" customHeight="1" x14ac:dyDescent="0.2"/>
    <row r="371757" ht="12.75" customHeight="1" x14ac:dyDescent="0.2"/>
    <row r="371761" ht="12.75" customHeight="1" x14ac:dyDescent="0.2"/>
    <row r="371765" ht="12.75" customHeight="1" x14ac:dyDescent="0.2"/>
    <row r="371769" ht="12.75" customHeight="1" x14ac:dyDescent="0.2"/>
    <row r="371773" ht="12.75" customHeight="1" x14ac:dyDescent="0.2"/>
    <row r="371777" ht="12.75" customHeight="1" x14ac:dyDescent="0.2"/>
    <row r="371781" ht="12.75" customHeight="1" x14ac:dyDescent="0.2"/>
    <row r="371785" ht="12.75" customHeight="1" x14ac:dyDescent="0.2"/>
    <row r="371789" ht="12.75" customHeight="1" x14ac:dyDescent="0.2"/>
    <row r="371793" ht="12.75" customHeight="1" x14ac:dyDescent="0.2"/>
    <row r="371797" ht="12.75" customHeight="1" x14ac:dyDescent="0.2"/>
    <row r="371801" ht="12.75" customHeight="1" x14ac:dyDescent="0.2"/>
    <row r="371805" ht="12.75" customHeight="1" x14ac:dyDescent="0.2"/>
    <row r="371809" ht="12.75" customHeight="1" x14ac:dyDescent="0.2"/>
    <row r="371813" ht="12.75" customHeight="1" x14ac:dyDescent="0.2"/>
    <row r="371817" ht="12.75" customHeight="1" x14ac:dyDescent="0.2"/>
    <row r="371821" ht="12.75" customHeight="1" x14ac:dyDescent="0.2"/>
    <row r="371825" ht="12.75" customHeight="1" x14ac:dyDescent="0.2"/>
    <row r="371829" ht="12.75" customHeight="1" x14ac:dyDescent="0.2"/>
    <row r="371833" ht="12.75" customHeight="1" x14ac:dyDescent="0.2"/>
    <row r="371837" ht="12.75" customHeight="1" x14ac:dyDescent="0.2"/>
    <row r="371841" ht="12.75" customHeight="1" x14ac:dyDescent="0.2"/>
    <row r="371845" ht="12.75" customHeight="1" x14ac:dyDescent="0.2"/>
    <row r="371849" ht="12.75" customHeight="1" x14ac:dyDescent="0.2"/>
    <row r="371853" ht="12.75" customHeight="1" x14ac:dyDescent="0.2"/>
    <row r="371857" ht="12.75" customHeight="1" x14ac:dyDescent="0.2"/>
    <row r="371861" ht="12.75" customHeight="1" x14ac:dyDescent="0.2"/>
    <row r="371865" ht="12.75" customHeight="1" x14ac:dyDescent="0.2"/>
    <row r="371869" ht="12.75" customHeight="1" x14ac:dyDescent="0.2"/>
    <row r="371873" ht="12.75" customHeight="1" x14ac:dyDescent="0.2"/>
    <row r="371877" ht="12.75" customHeight="1" x14ac:dyDescent="0.2"/>
    <row r="371881" ht="12.75" customHeight="1" x14ac:dyDescent="0.2"/>
    <row r="371885" ht="12.75" customHeight="1" x14ac:dyDescent="0.2"/>
    <row r="371889" ht="12.75" customHeight="1" x14ac:dyDescent="0.2"/>
    <row r="371893" ht="12.75" customHeight="1" x14ac:dyDescent="0.2"/>
    <row r="371897" ht="12.75" customHeight="1" x14ac:dyDescent="0.2"/>
    <row r="371901" ht="12.75" customHeight="1" x14ac:dyDescent="0.2"/>
    <row r="371905" ht="12.75" customHeight="1" x14ac:dyDescent="0.2"/>
    <row r="371909" ht="12.75" customHeight="1" x14ac:dyDescent="0.2"/>
    <row r="371913" ht="12.75" customHeight="1" x14ac:dyDescent="0.2"/>
    <row r="371917" ht="12.75" customHeight="1" x14ac:dyDescent="0.2"/>
    <row r="371921" ht="12.75" customHeight="1" x14ac:dyDescent="0.2"/>
    <row r="371925" ht="12.75" customHeight="1" x14ac:dyDescent="0.2"/>
    <row r="371929" ht="12.75" customHeight="1" x14ac:dyDescent="0.2"/>
    <row r="371933" ht="12.75" customHeight="1" x14ac:dyDescent="0.2"/>
    <row r="371937" ht="12.75" customHeight="1" x14ac:dyDescent="0.2"/>
    <row r="371941" ht="12.75" customHeight="1" x14ac:dyDescent="0.2"/>
    <row r="371945" ht="12.75" customHeight="1" x14ac:dyDescent="0.2"/>
    <row r="371949" ht="12.75" customHeight="1" x14ac:dyDescent="0.2"/>
    <row r="371953" ht="12.75" customHeight="1" x14ac:dyDescent="0.2"/>
    <row r="371957" ht="12.75" customHeight="1" x14ac:dyDescent="0.2"/>
    <row r="371961" ht="12.75" customHeight="1" x14ac:dyDescent="0.2"/>
    <row r="371965" ht="12.75" customHeight="1" x14ac:dyDescent="0.2"/>
    <row r="371969" ht="12.75" customHeight="1" x14ac:dyDescent="0.2"/>
    <row r="371973" ht="12.75" customHeight="1" x14ac:dyDescent="0.2"/>
    <row r="371977" ht="12.75" customHeight="1" x14ac:dyDescent="0.2"/>
    <row r="371981" ht="12.75" customHeight="1" x14ac:dyDescent="0.2"/>
    <row r="371985" ht="12.75" customHeight="1" x14ac:dyDescent="0.2"/>
    <row r="371989" ht="12.75" customHeight="1" x14ac:dyDescent="0.2"/>
    <row r="371993" ht="12.75" customHeight="1" x14ac:dyDescent="0.2"/>
    <row r="371997" ht="12.75" customHeight="1" x14ac:dyDescent="0.2"/>
    <row r="372001" ht="12.75" customHeight="1" x14ac:dyDescent="0.2"/>
    <row r="372005" ht="12.75" customHeight="1" x14ac:dyDescent="0.2"/>
    <row r="372009" ht="12.75" customHeight="1" x14ac:dyDescent="0.2"/>
    <row r="372013" ht="12.75" customHeight="1" x14ac:dyDescent="0.2"/>
    <row r="372017" ht="12.75" customHeight="1" x14ac:dyDescent="0.2"/>
    <row r="372021" ht="12.75" customHeight="1" x14ac:dyDescent="0.2"/>
    <row r="372025" ht="12.75" customHeight="1" x14ac:dyDescent="0.2"/>
    <row r="372029" ht="12.75" customHeight="1" x14ac:dyDescent="0.2"/>
    <row r="372033" ht="12.75" customHeight="1" x14ac:dyDescent="0.2"/>
    <row r="372037" ht="12.75" customHeight="1" x14ac:dyDescent="0.2"/>
    <row r="372041" ht="12.75" customHeight="1" x14ac:dyDescent="0.2"/>
    <row r="372045" ht="12.75" customHeight="1" x14ac:dyDescent="0.2"/>
    <row r="372049" ht="12.75" customHeight="1" x14ac:dyDescent="0.2"/>
    <row r="372053" ht="12.75" customHeight="1" x14ac:dyDescent="0.2"/>
    <row r="372057" ht="12.75" customHeight="1" x14ac:dyDescent="0.2"/>
    <row r="372061" ht="12.75" customHeight="1" x14ac:dyDescent="0.2"/>
    <row r="372065" ht="12.75" customHeight="1" x14ac:dyDescent="0.2"/>
    <row r="372069" ht="12.75" customHeight="1" x14ac:dyDescent="0.2"/>
    <row r="372073" ht="12.75" customHeight="1" x14ac:dyDescent="0.2"/>
    <row r="372077" ht="12.75" customHeight="1" x14ac:dyDescent="0.2"/>
    <row r="372081" ht="12.75" customHeight="1" x14ac:dyDescent="0.2"/>
    <row r="372085" ht="12.75" customHeight="1" x14ac:dyDescent="0.2"/>
    <row r="372089" ht="12.75" customHeight="1" x14ac:dyDescent="0.2"/>
    <row r="372093" ht="12.75" customHeight="1" x14ac:dyDescent="0.2"/>
    <row r="372097" ht="12.75" customHeight="1" x14ac:dyDescent="0.2"/>
    <row r="372101" ht="12.75" customHeight="1" x14ac:dyDescent="0.2"/>
    <row r="372105" ht="12.75" customHeight="1" x14ac:dyDescent="0.2"/>
    <row r="372109" ht="12.75" customHeight="1" x14ac:dyDescent="0.2"/>
    <row r="372113" ht="12.75" customHeight="1" x14ac:dyDescent="0.2"/>
    <row r="372117" ht="12.75" customHeight="1" x14ac:dyDescent="0.2"/>
    <row r="372121" ht="12.75" customHeight="1" x14ac:dyDescent="0.2"/>
    <row r="372125" ht="12.75" customHeight="1" x14ac:dyDescent="0.2"/>
    <row r="372129" ht="12.75" customHeight="1" x14ac:dyDescent="0.2"/>
    <row r="372133" ht="12.75" customHeight="1" x14ac:dyDescent="0.2"/>
    <row r="372137" ht="12.75" customHeight="1" x14ac:dyDescent="0.2"/>
    <row r="372141" ht="12.75" customHeight="1" x14ac:dyDescent="0.2"/>
    <row r="372145" ht="12.75" customHeight="1" x14ac:dyDescent="0.2"/>
    <row r="372149" ht="12.75" customHeight="1" x14ac:dyDescent="0.2"/>
    <row r="372153" ht="12.75" customHeight="1" x14ac:dyDescent="0.2"/>
    <row r="372157" ht="12.75" customHeight="1" x14ac:dyDescent="0.2"/>
    <row r="372161" ht="12.75" customHeight="1" x14ac:dyDescent="0.2"/>
    <row r="372165" ht="12.75" customHeight="1" x14ac:dyDescent="0.2"/>
    <row r="372169" ht="12.75" customHeight="1" x14ac:dyDescent="0.2"/>
    <row r="372173" ht="12.75" customHeight="1" x14ac:dyDescent="0.2"/>
    <row r="372177" ht="12.75" customHeight="1" x14ac:dyDescent="0.2"/>
    <row r="372181" ht="12.75" customHeight="1" x14ac:dyDescent="0.2"/>
    <row r="372185" ht="12.75" customHeight="1" x14ac:dyDescent="0.2"/>
    <row r="372189" ht="12.75" customHeight="1" x14ac:dyDescent="0.2"/>
    <row r="372193" ht="12.75" customHeight="1" x14ac:dyDescent="0.2"/>
    <row r="372197" ht="12.75" customHeight="1" x14ac:dyDescent="0.2"/>
    <row r="372201" ht="12.75" customHeight="1" x14ac:dyDescent="0.2"/>
    <row r="372205" ht="12.75" customHeight="1" x14ac:dyDescent="0.2"/>
    <row r="372209" ht="12.75" customHeight="1" x14ac:dyDescent="0.2"/>
    <row r="372213" ht="12.75" customHeight="1" x14ac:dyDescent="0.2"/>
    <row r="372217" ht="12.75" customHeight="1" x14ac:dyDescent="0.2"/>
    <row r="372221" ht="12.75" customHeight="1" x14ac:dyDescent="0.2"/>
    <row r="372225" ht="12.75" customHeight="1" x14ac:dyDescent="0.2"/>
    <row r="372229" ht="12.75" customHeight="1" x14ac:dyDescent="0.2"/>
    <row r="372233" ht="12.75" customHeight="1" x14ac:dyDescent="0.2"/>
    <row r="372237" ht="12.75" customHeight="1" x14ac:dyDescent="0.2"/>
    <row r="372241" ht="12.75" customHeight="1" x14ac:dyDescent="0.2"/>
    <row r="372245" ht="12.75" customHeight="1" x14ac:dyDescent="0.2"/>
    <row r="372249" ht="12.75" customHeight="1" x14ac:dyDescent="0.2"/>
    <row r="372253" ht="12.75" customHeight="1" x14ac:dyDescent="0.2"/>
    <row r="372257" ht="12.75" customHeight="1" x14ac:dyDescent="0.2"/>
    <row r="372261" ht="12.75" customHeight="1" x14ac:dyDescent="0.2"/>
    <row r="372265" ht="12.75" customHeight="1" x14ac:dyDescent="0.2"/>
    <row r="372269" ht="12.75" customHeight="1" x14ac:dyDescent="0.2"/>
    <row r="372273" ht="12.75" customHeight="1" x14ac:dyDescent="0.2"/>
    <row r="372277" ht="12.75" customHeight="1" x14ac:dyDescent="0.2"/>
    <row r="372281" ht="12.75" customHeight="1" x14ac:dyDescent="0.2"/>
    <row r="372285" ht="12.75" customHeight="1" x14ac:dyDescent="0.2"/>
    <row r="372289" ht="12.75" customHeight="1" x14ac:dyDescent="0.2"/>
    <row r="372293" ht="12.75" customHeight="1" x14ac:dyDescent="0.2"/>
    <row r="372297" ht="12.75" customHeight="1" x14ac:dyDescent="0.2"/>
    <row r="372301" ht="12.75" customHeight="1" x14ac:dyDescent="0.2"/>
    <row r="372305" ht="12.75" customHeight="1" x14ac:dyDescent="0.2"/>
    <row r="372309" ht="12.75" customHeight="1" x14ac:dyDescent="0.2"/>
    <row r="372313" ht="12.75" customHeight="1" x14ac:dyDescent="0.2"/>
    <row r="372317" ht="12.75" customHeight="1" x14ac:dyDescent="0.2"/>
    <row r="372321" ht="12.75" customHeight="1" x14ac:dyDescent="0.2"/>
    <row r="372325" ht="12.75" customHeight="1" x14ac:dyDescent="0.2"/>
    <row r="372329" ht="12.75" customHeight="1" x14ac:dyDescent="0.2"/>
    <row r="372333" ht="12.75" customHeight="1" x14ac:dyDescent="0.2"/>
    <row r="372337" ht="12.75" customHeight="1" x14ac:dyDescent="0.2"/>
    <row r="372341" ht="12.75" customHeight="1" x14ac:dyDescent="0.2"/>
    <row r="372345" ht="12.75" customHeight="1" x14ac:dyDescent="0.2"/>
    <row r="372349" ht="12.75" customHeight="1" x14ac:dyDescent="0.2"/>
    <row r="372353" ht="12.75" customHeight="1" x14ac:dyDescent="0.2"/>
    <row r="372357" ht="12.75" customHeight="1" x14ac:dyDescent="0.2"/>
    <row r="372361" ht="12.75" customHeight="1" x14ac:dyDescent="0.2"/>
    <row r="372365" ht="12.75" customHeight="1" x14ac:dyDescent="0.2"/>
    <row r="372369" ht="12.75" customHeight="1" x14ac:dyDescent="0.2"/>
    <row r="372373" ht="12.75" customHeight="1" x14ac:dyDescent="0.2"/>
    <row r="372377" ht="12.75" customHeight="1" x14ac:dyDescent="0.2"/>
    <row r="372381" ht="12.75" customHeight="1" x14ac:dyDescent="0.2"/>
    <row r="372385" ht="12.75" customHeight="1" x14ac:dyDescent="0.2"/>
    <row r="372389" ht="12.75" customHeight="1" x14ac:dyDescent="0.2"/>
    <row r="372393" ht="12.75" customHeight="1" x14ac:dyDescent="0.2"/>
    <row r="372397" ht="12.75" customHeight="1" x14ac:dyDescent="0.2"/>
    <row r="372401" ht="12.75" customHeight="1" x14ac:dyDescent="0.2"/>
    <row r="372405" ht="12.75" customHeight="1" x14ac:dyDescent="0.2"/>
    <row r="372409" ht="12.75" customHeight="1" x14ac:dyDescent="0.2"/>
    <row r="372413" ht="12.75" customHeight="1" x14ac:dyDescent="0.2"/>
    <row r="372417" ht="12.75" customHeight="1" x14ac:dyDescent="0.2"/>
    <row r="372421" ht="12.75" customHeight="1" x14ac:dyDescent="0.2"/>
    <row r="372425" ht="12.75" customHeight="1" x14ac:dyDescent="0.2"/>
    <row r="372429" ht="12.75" customHeight="1" x14ac:dyDescent="0.2"/>
    <row r="372433" ht="12.75" customHeight="1" x14ac:dyDescent="0.2"/>
    <row r="372437" ht="12.75" customHeight="1" x14ac:dyDescent="0.2"/>
    <row r="372441" ht="12.75" customHeight="1" x14ac:dyDescent="0.2"/>
    <row r="372445" ht="12.75" customHeight="1" x14ac:dyDescent="0.2"/>
    <row r="372449" ht="12.75" customHeight="1" x14ac:dyDescent="0.2"/>
    <row r="372453" ht="12.75" customHeight="1" x14ac:dyDescent="0.2"/>
    <row r="372457" ht="12.75" customHeight="1" x14ac:dyDescent="0.2"/>
    <row r="372461" ht="12.75" customHeight="1" x14ac:dyDescent="0.2"/>
    <row r="372465" ht="12.75" customHeight="1" x14ac:dyDescent="0.2"/>
    <row r="372469" ht="12.75" customHeight="1" x14ac:dyDescent="0.2"/>
    <row r="372473" ht="12.75" customHeight="1" x14ac:dyDescent="0.2"/>
    <row r="372477" ht="12.75" customHeight="1" x14ac:dyDescent="0.2"/>
    <row r="372481" ht="12.75" customHeight="1" x14ac:dyDescent="0.2"/>
    <row r="372485" ht="12.75" customHeight="1" x14ac:dyDescent="0.2"/>
    <row r="372489" ht="12.75" customHeight="1" x14ac:dyDescent="0.2"/>
    <row r="372493" ht="12.75" customHeight="1" x14ac:dyDescent="0.2"/>
    <row r="372497" ht="12.75" customHeight="1" x14ac:dyDescent="0.2"/>
    <row r="372501" ht="12.75" customHeight="1" x14ac:dyDescent="0.2"/>
    <row r="372505" ht="12.75" customHeight="1" x14ac:dyDescent="0.2"/>
    <row r="372509" ht="12.75" customHeight="1" x14ac:dyDescent="0.2"/>
    <row r="372513" ht="12.75" customHeight="1" x14ac:dyDescent="0.2"/>
    <row r="372517" ht="12.75" customHeight="1" x14ac:dyDescent="0.2"/>
    <row r="372521" ht="12.75" customHeight="1" x14ac:dyDescent="0.2"/>
    <row r="372525" ht="12.75" customHeight="1" x14ac:dyDescent="0.2"/>
    <row r="372529" ht="12.75" customHeight="1" x14ac:dyDescent="0.2"/>
    <row r="372533" ht="12.75" customHeight="1" x14ac:dyDescent="0.2"/>
    <row r="372537" ht="12.75" customHeight="1" x14ac:dyDescent="0.2"/>
    <row r="372541" ht="12.75" customHeight="1" x14ac:dyDescent="0.2"/>
    <row r="372545" ht="12.75" customHeight="1" x14ac:dyDescent="0.2"/>
    <row r="372549" ht="12.75" customHeight="1" x14ac:dyDescent="0.2"/>
    <row r="372553" ht="12.75" customHeight="1" x14ac:dyDescent="0.2"/>
    <row r="372557" ht="12.75" customHeight="1" x14ac:dyDescent="0.2"/>
    <row r="372561" ht="12.75" customHeight="1" x14ac:dyDescent="0.2"/>
    <row r="372565" ht="12.75" customHeight="1" x14ac:dyDescent="0.2"/>
    <row r="372569" ht="12.75" customHeight="1" x14ac:dyDescent="0.2"/>
    <row r="372573" ht="12.75" customHeight="1" x14ac:dyDescent="0.2"/>
    <row r="372577" ht="12.75" customHeight="1" x14ac:dyDescent="0.2"/>
    <row r="372581" ht="12.75" customHeight="1" x14ac:dyDescent="0.2"/>
    <row r="372585" ht="12.75" customHeight="1" x14ac:dyDescent="0.2"/>
    <row r="372589" ht="12.75" customHeight="1" x14ac:dyDescent="0.2"/>
    <row r="372593" ht="12.75" customHeight="1" x14ac:dyDescent="0.2"/>
    <row r="372597" ht="12.75" customHeight="1" x14ac:dyDescent="0.2"/>
    <row r="372601" ht="12.75" customHeight="1" x14ac:dyDescent="0.2"/>
    <row r="372605" ht="12.75" customHeight="1" x14ac:dyDescent="0.2"/>
    <row r="372609" ht="12.75" customHeight="1" x14ac:dyDescent="0.2"/>
    <row r="372613" ht="12.75" customHeight="1" x14ac:dyDescent="0.2"/>
    <row r="372617" ht="12.75" customHeight="1" x14ac:dyDescent="0.2"/>
    <row r="372621" ht="12.75" customHeight="1" x14ac:dyDescent="0.2"/>
    <row r="372625" ht="12.75" customHeight="1" x14ac:dyDescent="0.2"/>
    <row r="372629" ht="12.75" customHeight="1" x14ac:dyDescent="0.2"/>
    <row r="372633" ht="12.75" customHeight="1" x14ac:dyDescent="0.2"/>
    <row r="372637" ht="12.75" customHeight="1" x14ac:dyDescent="0.2"/>
    <row r="372641" ht="12.75" customHeight="1" x14ac:dyDescent="0.2"/>
    <row r="372645" ht="12.75" customHeight="1" x14ac:dyDescent="0.2"/>
    <row r="372649" ht="12.75" customHeight="1" x14ac:dyDescent="0.2"/>
    <row r="372653" ht="12.75" customHeight="1" x14ac:dyDescent="0.2"/>
    <row r="372657" ht="12.75" customHeight="1" x14ac:dyDescent="0.2"/>
    <row r="372661" ht="12.75" customHeight="1" x14ac:dyDescent="0.2"/>
    <row r="372665" ht="12.75" customHeight="1" x14ac:dyDescent="0.2"/>
    <row r="372669" ht="12.75" customHeight="1" x14ac:dyDescent="0.2"/>
    <row r="372673" ht="12.75" customHeight="1" x14ac:dyDescent="0.2"/>
    <row r="372677" ht="12.75" customHeight="1" x14ac:dyDescent="0.2"/>
    <row r="372681" ht="12.75" customHeight="1" x14ac:dyDescent="0.2"/>
    <row r="372685" ht="12.75" customHeight="1" x14ac:dyDescent="0.2"/>
    <row r="372689" ht="12.75" customHeight="1" x14ac:dyDescent="0.2"/>
    <row r="372693" ht="12.75" customHeight="1" x14ac:dyDescent="0.2"/>
    <row r="372697" ht="12.75" customHeight="1" x14ac:dyDescent="0.2"/>
    <row r="372701" ht="12.75" customHeight="1" x14ac:dyDescent="0.2"/>
    <row r="372705" ht="12.75" customHeight="1" x14ac:dyDescent="0.2"/>
    <row r="372709" ht="12.75" customHeight="1" x14ac:dyDescent="0.2"/>
    <row r="372713" ht="12.75" customHeight="1" x14ac:dyDescent="0.2"/>
    <row r="372717" ht="12.75" customHeight="1" x14ac:dyDescent="0.2"/>
    <row r="372721" ht="12.75" customHeight="1" x14ac:dyDescent="0.2"/>
    <row r="372725" ht="12.75" customHeight="1" x14ac:dyDescent="0.2"/>
    <row r="372729" ht="12.75" customHeight="1" x14ac:dyDescent="0.2"/>
    <row r="372733" ht="12.75" customHeight="1" x14ac:dyDescent="0.2"/>
    <row r="372737" ht="12.75" customHeight="1" x14ac:dyDescent="0.2"/>
    <row r="372741" ht="12.75" customHeight="1" x14ac:dyDescent="0.2"/>
    <row r="372745" ht="12.75" customHeight="1" x14ac:dyDescent="0.2"/>
    <row r="372749" ht="12.75" customHeight="1" x14ac:dyDescent="0.2"/>
    <row r="372753" ht="12.75" customHeight="1" x14ac:dyDescent="0.2"/>
    <row r="372757" ht="12.75" customHeight="1" x14ac:dyDescent="0.2"/>
    <row r="372761" ht="12.75" customHeight="1" x14ac:dyDescent="0.2"/>
    <row r="372765" ht="12.75" customHeight="1" x14ac:dyDescent="0.2"/>
    <row r="372769" ht="12.75" customHeight="1" x14ac:dyDescent="0.2"/>
    <row r="372773" ht="12.75" customHeight="1" x14ac:dyDescent="0.2"/>
    <row r="372777" ht="12.75" customHeight="1" x14ac:dyDescent="0.2"/>
    <row r="372781" ht="12.75" customHeight="1" x14ac:dyDescent="0.2"/>
    <row r="372785" ht="12.75" customHeight="1" x14ac:dyDescent="0.2"/>
    <row r="372789" ht="12.75" customHeight="1" x14ac:dyDescent="0.2"/>
    <row r="372793" ht="12.75" customHeight="1" x14ac:dyDescent="0.2"/>
    <row r="372797" ht="12.75" customHeight="1" x14ac:dyDescent="0.2"/>
    <row r="372801" ht="12.75" customHeight="1" x14ac:dyDescent="0.2"/>
    <row r="372805" ht="12.75" customHeight="1" x14ac:dyDescent="0.2"/>
    <row r="372809" ht="12.75" customHeight="1" x14ac:dyDescent="0.2"/>
    <row r="372813" ht="12.75" customHeight="1" x14ac:dyDescent="0.2"/>
    <row r="372817" ht="12.75" customHeight="1" x14ac:dyDescent="0.2"/>
    <row r="372821" ht="12.75" customHeight="1" x14ac:dyDescent="0.2"/>
    <row r="372825" ht="12.75" customHeight="1" x14ac:dyDescent="0.2"/>
    <row r="372829" ht="12.75" customHeight="1" x14ac:dyDescent="0.2"/>
    <row r="372833" ht="12.75" customHeight="1" x14ac:dyDescent="0.2"/>
    <row r="372837" ht="12.75" customHeight="1" x14ac:dyDescent="0.2"/>
    <row r="372841" ht="12.75" customHeight="1" x14ac:dyDescent="0.2"/>
    <row r="372845" ht="12.75" customHeight="1" x14ac:dyDescent="0.2"/>
    <row r="372849" ht="12.75" customHeight="1" x14ac:dyDescent="0.2"/>
    <row r="372853" ht="12.75" customHeight="1" x14ac:dyDescent="0.2"/>
    <row r="372857" ht="12.75" customHeight="1" x14ac:dyDescent="0.2"/>
    <row r="372861" ht="12.75" customHeight="1" x14ac:dyDescent="0.2"/>
    <row r="372865" ht="12.75" customHeight="1" x14ac:dyDescent="0.2"/>
    <row r="372869" ht="12.75" customHeight="1" x14ac:dyDescent="0.2"/>
    <row r="372873" ht="12.75" customHeight="1" x14ac:dyDescent="0.2"/>
    <row r="372877" ht="12.75" customHeight="1" x14ac:dyDescent="0.2"/>
    <row r="372881" ht="12.75" customHeight="1" x14ac:dyDescent="0.2"/>
    <row r="372885" ht="12.75" customHeight="1" x14ac:dyDescent="0.2"/>
    <row r="372889" ht="12.75" customHeight="1" x14ac:dyDescent="0.2"/>
    <row r="372893" ht="12.75" customHeight="1" x14ac:dyDescent="0.2"/>
    <row r="372897" ht="12.75" customHeight="1" x14ac:dyDescent="0.2"/>
    <row r="372901" ht="12.75" customHeight="1" x14ac:dyDescent="0.2"/>
    <row r="372905" ht="12.75" customHeight="1" x14ac:dyDescent="0.2"/>
    <row r="372909" ht="12.75" customHeight="1" x14ac:dyDescent="0.2"/>
    <row r="372913" ht="12.75" customHeight="1" x14ac:dyDescent="0.2"/>
    <row r="372917" ht="12.75" customHeight="1" x14ac:dyDescent="0.2"/>
    <row r="372921" ht="12.75" customHeight="1" x14ac:dyDescent="0.2"/>
    <row r="372925" ht="12.75" customHeight="1" x14ac:dyDescent="0.2"/>
    <row r="372929" ht="12.75" customHeight="1" x14ac:dyDescent="0.2"/>
    <row r="372933" ht="12.75" customHeight="1" x14ac:dyDescent="0.2"/>
    <row r="372937" ht="12.75" customHeight="1" x14ac:dyDescent="0.2"/>
    <row r="372941" ht="12.75" customHeight="1" x14ac:dyDescent="0.2"/>
    <row r="372945" ht="12.75" customHeight="1" x14ac:dyDescent="0.2"/>
    <row r="372949" ht="12.75" customHeight="1" x14ac:dyDescent="0.2"/>
    <row r="372953" ht="12.75" customHeight="1" x14ac:dyDescent="0.2"/>
    <row r="372957" ht="12.75" customHeight="1" x14ac:dyDescent="0.2"/>
    <row r="372961" ht="12.75" customHeight="1" x14ac:dyDescent="0.2"/>
    <row r="372965" ht="12.75" customHeight="1" x14ac:dyDescent="0.2"/>
    <row r="372969" ht="12.75" customHeight="1" x14ac:dyDescent="0.2"/>
    <row r="372973" ht="12.75" customHeight="1" x14ac:dyDescent="0.2"/>
    <row r="372977" ht="12.75" customHeight="1" x14ac:dyDescent="0.2"/>
    <row r="372981" ht="12.75" customHeight="1" x14ac:dyDescent="0.2"/>
    <row r="372985" ht="12.75" customHeight="1" x14ac:dyDescent="0.2"/>
    <row r="372989" ht="12.75" customHeight="1" x14ac:dyDescent="0.2"/>
    <row r="372993" ht="12.75" customHeight="1" x14ac:dyDescent="0.2"/>
    <row r="372997" ht="12.75" customHeight="1" x14ac:dyDescent="0.2"/>
    <row r="373001" ht="12.75" customHeight="1" x14ac:dyDescent="0.2"/>
    <row r="373005" ht="12.75" customHeight="1" x14ac:dyDescent="0.2"/>
    <row r="373009" ht="12.75" customHeight="1" x14ac:dyDescent="0.2"/>
    <row r="373013" ht="12.75" customHeight="1" x14ac:dyDescent="0.2"/>
    <row r="373017" ht="12.75" customHeight="1" x14ac:dyDescent="0.2"/>
    <row r="373021" ht="12.75" customHeight="1" x14ac:dyDescent="0.2"/>
    <row r="373025" ht="12.75" customHeight="1" x14ac:dyDescent="0.2"/>
    <row r="373029" ht="12.75" customHeight="1" x14ac:dyDescent="0.2"/>
    <row r="373033" ht="12.75" customHeight="1" x14ac:dyDescent="0.2"/>
    <row r="373037" ht="12.75" customHeight="1" x14ac:dyDescent="0.2"/>
    <row r="373041" ht="12.75" customHeight="1" x14ac:dyDescent="0.2"/>
    <row r="373045" ht="12.75" customHeight="1" x14ac:dyDescent="0.2"/>
    <row r="373049" ht="12.75" customHeight="1" x14ac:dyDescent="0.2"/>
    <row r="373053" ht="12.75" customHeight="1" x14ac:dyDescent="0.2"/>
    <row r="373057" ht="12.75" customHeight="1" x14ac:dyDescent="0.2"/>
    <row r="373061" ht="12.75" customHeight="1" x14ac:dyDescent="0.2"/>
    <row r="373065" ht="12.75" customHeight="1" x14ac:dyDescent="0.2"/>
    <row r="373069" ht="12.75" customHeight="1" x14ac:dyDescent="0.2"/>
    <row r="373073" ht="12.75" customHeight="1" x14ac:dyDescent="0.2"/>
    <row r="373077" ht="12.75" customHeight="1" x14ac:dyDescent="0.2"/>
    <row r="373081" ht="12.75" customHeight="1" x14ac:dyDescent="0.2"/>
    <row r="373085" ht="12.75" customHeight="1" x14ac:dyDescent="0.2"/>
    <row r="373089" ht="12.75" customHeight="1" x14ac:dyDescent="0.2"/>
    <row r="373093" ht="12.75" customHeight="1" x14ac:dyDescent="0.2"/>
    <row r="373097" ht="12.75" customHeight="1" x14ac:dyDescent="0.2"/>
    <row r="373101" ht="12.75" customHeight="1" x14ac:dyDescent="0.2"/>
    <row r="373105" ht="12.75" customHeight="1" x14ac:dyDescent="0.2"/>
    <row r="373109" ht="12.75" customHeight="1" x14ac:dyDescent="0.2"/>
    <row r="373113" ht="12.75" customHeight="1" x14ac:dyDescent="0.2"/>
    <row r="373117" ht="12.75" customHeight="1" x14ac:dyDescent="0.2"/>
    <row r="373121" ht="12.75" customHeight="1" x14ac:dyDescent="0.2"/>
    <row r="373125" ht="12.75" customHeight="1" x14ac:dyDescent="0.2"/>
    <row r="373129" ht="12.75" customHeight="1" x14ac:dyDescent="0.2"/>
    <row r="373133" ht="12.75" customHeight="1" x14ac:dyDescent="0.2"/>
    <row r="373137" ht="12.75" customHeight="1" x14ac:dyDescent="0.2"/>
    <row r="373141" ht="12.75" customHeight="1" x14ac:dyDescent="0.2"/>
    <row r="373145" ht="12.75" customHeight="1" x14ac:dyDescent="0.2"/>
    <row r="373149" ht="12.75" customHeight="1" x14ac:dyDescent="0.2"/>
    <row r="373153" ht="12.75" customHeight="1" x14ac:dyDescent="0.2"/>
    <row r="373157" ht="12.75" customHeight="1" x14ac:dyDescent="0.2"/>
    <row r="373161" ht="12.75" customHeight="1" x14ac:dyDescent="0.2"/>
    <row r="373165" ht="12.75" customHeight="1" x14ac:dyDescent="0.2"/>
    <row r="373169" ht="12.75" customHeight="1" x14ac:dyDescent="0.2"/>
    <row r="373173" ht="12.75" customHeight="1" x14ac:dyDescent="0.2"/>
    <row r="373177" ht="12.75" customHeight="1" x14ac:dyDescent="0.2"/>
    <row r="373181" ht="12.75" customHeight="1" x14ac:dyDescent="0.2"/>
    <row r="373185" ht="12.75" customHeight="1" x14ac:dyDescent="0.2"/>
    <row r="373189" ht="12.75" customHeight="1" x14ac:dyDescent="0.2"/>
    <row r="373193" ht="12.75" customHeight="1" x14ac:dyDescent="0.2"/>
    <row r="373197" ht="12.75" customHeight="1" x14ac:dyDescent="0.2"/>
    <row r="373201" ht="12.75" customHeight="1" x14ac:dyDescent="0.2"/>
    <row r="373205" ht="12.75" customHeight="1" x14ac:dyDescent="0.2"/>
    <row r="373209" ht="12.75" customHeight="1" x14ac:dyDescent="0.2"/>
    <row r="373213" ht="12.75" customHeight="1" x14ac:dyDescent="0.2"/>
    <row r="373217" ht="12.75" customHeight="1" x14ac:dyDescent="0.2"/>
    <row r="373221" ht="12.75" customHeight="1" x14ac:dyDescent="0.2"/>
    <row r="373225" ht="12.75" customHeight="1" x14ac:dyDescent="0.2"/>
    <row r="373229" ht="12.75" customHeight="1" x14ac:dyDescent="0.2"/>
    <row r="373233" ht="12.75" customHeight="1" x14ac:dyDescent="0.2"/>
    <row r="373237" ht="12.75" customHeight="1" x14ac:dyDescent="0.2"/>
    <row r="373241" ht="12.75" customHeight="1" x14ac:dyDescent="0.2"/>
    <row r="373245" ht="12.75" customHeight="1" x14ac:dyDescent="0.2"/>
    <row r="373249" ht="12.75" customHeight="1" x14ac:dyDescent="0.2"/>
    <row r="373253" ht="12.75" customHeight="1" x14ac:dyDescent="0.2"/>
    <row r="373257" ht="12.75" customHeight="1" x14ac:dyDescent="0.2"/>
    <row r="373261" ht="12.75" customHeight="1" x14ac:dyDescent="0.2"/>
    <row r="373265" ht="12.75" customHeight="1" x14ac:dyDescent="0.2"/>
    <row r="373269" ht="12.75" customHeight="1" x14ac:dyDescent="0.2"/>
    <row r="373273" ht="12.75" customHeight="1" x14ac:dyDescent="0.2"/>
    <row r="373277" ht="12.75" customHeight="1" x14ac:dyDescent="0.2"/>
    <row r="373281" ht="12.75" customHeight="1" x14ac:dyDescent="0.2"/>
    <row r="373285" ht="12.75" customHeight="1" x14ac:dyDescent="0.2"/>
    <row r="373289" ht="12.75" customHeight="1" x14ac:dyDescent="0.2"/>
    <row r="373293" ht="12.75" customHeight="1" x14ac:dyDescent="0.2"/>
    <row r="373297" ht="12.75" customHeight="1" x14ac:dyDescent="0.2"/>
    <row r="373301" ht="12.75" customHeight="1" x14ac:dyDescent="0.2"/>
    <row r="373305" ht="12.75" customHeight="1" x14ac:dyDescent="0.2"/>
    <row r="373309" ht="12.75" customHeight="1" x14ac:dyDescent="0.2"/>
    <row r="373313" ht="12.75" customHeight="1" x14ac:dyDescent="0.2"/>
    <row r="373317" ht="12.75" customHeight="1" x14ac:dyDescent="0.2"/>
    <row r="373321" ht="12.75" customHeight="1" x14ac:dyDescent="0.2"/>
    <row r="373325" ht="12.75" customHeight="1" x14ac:dyDescent="0.2"/>
    <row r="373329" ht="12.75" customHeight="1" x14ac:dyDescent="0.2"/>
    <row r="373333" ht="12.75" customHeight="1" x14ac:dyDescent="0.2"/>
    <row r="373337" ht="12.75" customHeight="1" x14ac:dyDescent="0.2"/>
    <row r="373341" ht="12.75" customHeight="1" x14ac:dyDescent="0.2"/>
    <row r="373345" ht="12.75" customHeight="1" x14ac:dyDescent="0.2"/>
    <row r="373349" ht="12.75" customHeight="1" x14ac:dyDescent="0.2"/>
    <row r="373353" ht="12.75" customHeight="1" x14ac:dyDescent="0.2"/>
    <row r="373357" ht="12.75" customHeight="1" x14ac:dyDescent="0.2"/>
    <row r="373361" ht="12.75" customHeight="1" x14ac:dyDescent="0.2"/>
    <row r="373365" ht="12.75" customHeight="1" x14ac:dyDescent="0.2"/>
    <row r="373369" ht="12.75" customHeight="1" x14ac:dyDescent="0.2"/>
    <row r="373373" ht="12.75" customHeight="1" x14ac:dyDescent="0.2"/>
    <row r="373377" ht="12.75" customHeight="1" x14ac:dyDescent="0.2"/>
    <row r="373381" ht="12.75" customHeight="1" x14ac:dyDescent="0.2"/>
    <row r="373385" ht="12.75" customHeight="1" x14ac:dyDescent="0.2"/>
    <row r="373389" ht="12.75" customHeight="1" x14ac:dyDescent="0.2"/>
    <row r="373393" ht="12.75" customHeight="1" x14ac:dyDescent="0.2"/>
    <row r="373397" ht="12.75" customHeight="1" x14ac:dyDescent="0.2"/>
    <row r="373401" ht="12.75" customHeight="1" x14ac:dyDescent="0.2"/>
    <row r="373405" ht="12.75" customHeight="1" x14ac:dyDescent="0.2"/>
    <row r="373409" ht="12.75" customHeight="1" x14ac:dyDescent="0.2"/>
    <row r="373413" ht="12.75" customHeight="1" x14ac:dyDescent="0.2"/>
    <row r="373417" ht="12.75" customHeight="1" x14ac:dyDescent="0.2"/>
    <row r="373421" ht="12.75" customHeight="1" x14ac:dyDescent="0.2"/>
    <row r="373425" ht="12.75" customHeight="1" x14ac:dyDescent="0.2"/>
    <row r="373429" ht="12.75" customHeight="1" x14ac:dyDescent="0.2"/>
    <row r="373433" ht="12.75" customHeight="1" x14ac:dyDescent="0.2"/>
    <row r="373437" ht="12.75" customHeight="1" x14ac:dyDescent="0.2"/>
    <row r="373441" ht="12.75" customHeight="1" x14ac:dyDescent="0.2"/>
    <row r="373445" ht="12.75" customHeight="1" x14ac:dyDescent="0.2"/>
    <row r="373449" ht="12.75" customHeight="1" x14ac:dyDescent="0.2"/>
    <row r="373453" ht="12.75" customHeight="1" x14ac:dyDescent="0.2"/>
    <row r="373457" ht="12.75" customHeight="1" x14ac:dyDescent="0.2"/>
    <row r="373461" ht="12.75" customHeight="1" x14ac:dyDescent="0.2"/>
    <row r="373465" ht="12.75" customHeight="1" x14ac:dyDescent="0.2"/>
    <row r="373469" ht="12.75" customHeight="1" x14ac:dyDescent="0.2"/>
    <row r="373473" ht="12.75" customHeight="1" x14ac:dyDescent="0.2"/>
    <row r="373477" ht="12.75" customHeight="1" x14ac:dyDescent="0.2"/>
    <row r="373481" ht="12.75" customHeight="1" x14ac:dyDescent="0.2"/>
    <row r="373485" ht="12.75" customHeight="1" x14ac:dyDescent="0.2"/>
    <row r="373489" ht="12.75" customHeight="1" x14ac:dyDescent="0.2"/>
    <row r="373493" ht="12.75" customHeight="1" x14ac:dyDescent="0.2"/>
    <row r="373497" ht="12.75" customHeight="1" x14ac:dyDescent="0.2"/>
    <row r="373501" ht="12.75" customHeight="1" x14ac:dyDescent="0.2"/>
    <row r="373505" ht="12.75" customHeight="1" x14ac:dyDescent="0.2"/>
    <row r="373509" ht="12.75" customHeight="1" x14ac:dyDescent="0.2"/>
    <row r="373513" ht="12.75" customHeight="1" x14ac:dyDescent="0.2"/>
    <row r="373517" ht="12.75" customHeight="1" x14ac:dyDescent="0.2"/>
    <row r="373521" ht="12.75" customHeight="1" x14ac:dyDescent="0.2"/>
    <row r="373525" ht="12.75" customHeight="1" x14ac:dyDescent="0.2"/>
    <row r="373529" ht="12.75" customHeight="1" x14ac:dyDescent="0.2"/>
    <row r="373533" ht="12.75" customHeight="1" x14ac:dyDescent="0.2"/>
    <row r="373537" ht="12.75" customHeight="1" x14ac:dyDescent="0.2"/>
    <row r="373541" ht="12.75" customHeight="1" x14ac:dyDescent="0.2"/>
    <row r="373545" ht="12.75" customHeight="1" x14ac:dyDescent="0.2"/>
    <row r="373549" ht="12.75" customHeight="1" x14ac:dyDescent="0.2"/>
    <row r="373553" ht="12.75" customHeight="1" x14ac:dyDescent="0.2"/>
    <row r="373557" ht="12.75" customHeight="1" x14ac:dyDescent="0.2"/>
    <row r="373561" ht="12.75" customHeight="1" x14ac:dyDescent="0.2"/>
    <row r="373565" ht="12.75" customHeight="1" x14ac:dyDescent="0.2"/>
    <row r="373569" ht="12.75" customHeight="1" x14ac:dyDescent="0.2"/>
    <row r="373573" ht="12.75" customHeight="1" x14ac:dyDescent="0.2"/>
    <row r="373577" ht="12.75" customHeight="1" x14ac:dyDescent="0.2"/>
    <row r="373581" ht="12.75" customHeight="1" x14ac:dyDescent="0.2"/>
    <row r="373585" ht="12.75" customHeight="1" x14ac:dyDescent="0.2"/>
    <row r="373589" ht="12.75" customHeight="1" x14ac:dyDescent="0.2"/>
    <row r="373593" ht="12.75" customHeight="1" x14ac:dyDescent="0.2"/>
    <row r="373597" ht="12.75" customHeight="1" x14ac:dyDescent="0.2"/>
    <row r="373601" ht="12.75" customHeight="1" x14ac:dyDescent="0.2"/>
    <row r="373605" ht="12.75" customHeight="1" x14ac:dyDescent="0.2"/>
    <row r="373609" ht="12.75" customHeight="1" x14ac:dyDescent="0.2"/>
    <row r="373613" ht="12.75" customHeight="1" x14ac:dyDescent="0.2"/>
    <row r="373617" ht="12.75" customHeight="1" x14ac:dyDescent="0.2"/>
    <row r="373621" ht="12.75" customHeight="1" x14ac:dyDescent="0.2"/>
    <row r="373625" ht="12.75" customHeight="1" x14ac:dyDescent="0.2"/>
    <row r="373629" ht="12.75" customHeight="1" x14ac:dyDescent="0.2"/>
    <row r="373633" ht="12.75" customHeight="1" x14ac:dyDescent="0.2"/>
    <row r="373637" ht="12.75" customHeight="1" x14ac:dyDescent="0.2"/>
    <row r="373641" ht="12.75" customHeight="1" x14ac:dyDescent="0.2"/>
    <row r="373645" ht="12.75" customHeight="1" x14ac:dyDescent="0.2"/>
    <row r="373649" ht="12.75" customHeight="1" x14ac:dyDescent="0.2"/>
    <row r="373653" ht="12.75" customHeight="1" x14ac:dyDescent="0.2"/>
    <row r="373657" ht="12.75" customHeight="1" x14ac:dyDescent="0.2"/>
    <row r="373661" ht="12.75" customHeight="1" x14ac:dyDescent="0.2"/>
    <row r="373665" ht="12.75" customHeight="1" x14ac:dyDescent="0.2"/>
    <row r="373669" ht="12.75" customHeight="1" x14ac:dyDescent="0.2"/>
    <row r="373673" ht="12.75" customHeight="1" x14ac:dyDescent="0.2"/>
    <row r="373677" ht="12.75" customHeight="1" x14ac:dyDescent="0.2"/>
    <row r="373681" ht="12.75" customHeight="1" x14ac:dyDescent="0.2"/>
    <row r="373685" ht="12.75" customHeight="1" x14ac:dyDescent="0.2"/>
    <row r="373689" ht="12.75" customHeight="1" x14ac:dyDescent="0.2"/>
    <row r="373693" ht="12.75" customHeight="1" x14ac:dyDescent="0.2"/>
    <row r="373697" ht="12.75" customHeight="1" x14ac:dyDescent="0.2"/>
    <row r="373701" ht="12.75" customHeight="1" x14ac:dyDescent="0.2"/>
    <row r="373705" ht="12.75" customHeight="1" x14ac:dyDescent="0.2"/>
    <row r="373709" ht="12.75" customHeight="1" x14ac:dyDescent="0.2"/>
    <row r="373713" ht="12.75" customHeight="1" x14ac:dyDescent="0.2"/>
    <row r="373717" ht="12.75" customHeight="1" x14ac:dyDescent="0.2"/>
    <row r="373721" ht="12.75" customHeight="1" x14ac:dyDescent="0.2"/>
    <row r="373725" ht="12.75" customHeight="1" x14ac:dyDescent="0.2"/>
    <row r="373729" ht="12.75" customHeight="1" x14ac:dyDescent="0.2"/>
    <row r="373733" ht="12.75" customHeight="1" x14ac:dyDescent="0.2"/>
    <row r="373737" ht="12.75" customHeight="1" x14ac:dyDescent="0.2"/>
    <row r="373741" ht="12.75" customHeight="1" x14ac:dyDescent="0.2"/>
    <row r="373745" ht="12.75" customHeight="1" x14ac:dyDescent="0.2"/>
    <row r="373749" ht="12.75" customHeight="1" x14ac:dyDescent="0.2"/>
    <row r="373753" ht="12.75" customHeight="1" x14ac:dyDescent="0.2"/>
    <row r="373757" ht="12.75" customHeight="1" x14ac:dyDescent="0.2"/>
    <row r="373761" ht="12.75" customHeight="1" x14ac:dyDescent="0.2"/>
    <row r="373765" ht="12.75" customHeight="1" x14ac:dyDescent="0.2"/>
    <row r="373769" ht="12.75" customHeight="1" x14ac:dyDescent="0.2"/>
    <row r="373773" ht="12.75" customHeight="1" x14ac:dyDescent="0.2"/>
    <row r="373777" ht="12.75" customHeight="1" x14ac:dyDescent="0.2"/>
    <row r="373781" ht="12.75" customHeight="1" x14ac:dyDescent="0.2"/>
    <row r="373785" ht="12.75" customHeight="1" x14ac:dyDescent="0.2"/>
    <row r="373789" ht="12.75" customHeight="1" x14ac:dyDescent="0.2"/>
    <row r="373793" ht="12.75" customHeight="1" x14ac:dyDescent="0.2"/>
    <row r="373797" ht="12.75" customHeight="1" x14ac:dyDescent="0.2"/>
    <row r="373801" ht="12.75" customHeight="1" x14ac:dyDescent="0.2"/>
    <row r="373805" ht="12.75" customHeight="1" x14ac:dyDescent="0.2"/>
    <row r="373809" ht="12.75" customHeight="1" x14ac:dyDescent="0.2"/>
    <row r="373813" ht="12.75" customHeight="1" x14ac:dyDescent="0.2"/>
    <row r="373817" ht="12.75" customHeight="1" x14ac:dyDescent="0.2"/>
    <row r="373821" ht="12.75" customHeight="1" x14ac:dyDescent="0.2"/>
    <row r="373825" ht="12.75" customHeight="1" x14ac:dyDescent="0.2"/>
    <row r="373829" ht="12.75" customHeight="1" x14ac:dyDescent="0.2"/>
    <row r="373833" ht="12.75" customHeight="1" x14ac:dyDescent="0.2"/>
    <row r="373837" ht="12.75" customHeight="1" x14ac:dyDescent="0.2"/>
    <row r="373841" ht="12.75" customHeight="1" x14ac:dyDescent="0.2"/>
    <row r="373845" ht="12.75" customHeight="1" x14ac:dyDescent="0.2"/>
    <row r="373849" ht="12.75" customHeight="1" x14ac:dyDescent="0.2"/>
    <row r="373853" ht="12.75" customHeight="1" x14ac:dyDescent="0.2"/>
    <row r="373857" ht="12.75" customHeight="1" x14ac:dyDescent="0.2"/>
    <row r="373861" ht="12.75" customHeight="1" x14ac:dyDescent="0.2"/>
    <row r="373865" ht="12.75" customHeight="1" x14ac:dyDescent="0.2"/>
    <row r="373869" ht="12.75" customHeight="1" x14ac:dyDescent="0.2"/>
    <row r="373873" ht="12.75" customHeight="1" x14ac:dyDescent="0.2"/>
    <row r="373877" ht="12.75" customHeight="1" x14ac:dyDescent="0.2"/>
    <row r="373881" ht="12.75" customHeight="1" x14ac:dyDescent="0.2"/>
    <row r="373885" ht="12.75" customHeight="1" x14ac:dyDescent="0.2"/>
    <row r="373889" ht="12.75" customHeight="1" x14ac:dyDescent="0.2"/>
    <row r="373893" ht="12.75" customHeight="1" x14ac:dyDescent="0.2"/>
    <row r="373897" ht="12.75" customHeight="1" x14ac:dyDescent="0.2"/>
    <row r="373901" ht="12.75" customHeight="1" x14ac:dyDescent="0.2"/>
    <row r="373905" ht="12.75" customHeight="1" x14ac:dyDescent="0.2"/>
    <row r="373909" ht="12.75" customHeight="1" x14ac:dyDescent="0.2"/>
    <row r="373913" ht="12.75" customHeight="1" x14ac:dyDescent="0.2"/>
    <row r="373917" ht="12.75" customHeight="1" x14ac:dyDescent="0.2"/>
    <row r="373921" ht="12.75" customHeight="1" x14ac:dyDescent="0.2"/>
    <row r="373925" ht="12.75" customHeight="1" x14ac:dyDescent="0.2"/>
    <row r="373929" ht="12.75" customHeight="1" x14ac:dyDescent="0.2"/>
    <row r="373933" ht="12.75" customHeight="1" x14ac:dyDescent="0.2"/>
    <row r="373937" ht="12.75" customHeight="1" x14ac:dyDescent="0.2"/>
    <row r="373941" ht="12.75" customHeight="1" x14ac:dyDescent="0.2"/>
    <row r="373945" ht="12.75" customHeight="1" x14ac:dyDescent="0.2"/>
    <row r="373949" ht="12.75" customHeight="1" x14ac:dyDescent="0.2"/>
    <row r="373953" ht="12.75" customHeight="1" x14ac:dyDescent="0.2"/>
    <row r="373957" ht="12.75" customHeight="1" x14ac:dyDescent="0.2"/>
    <row r="373961" ht="12.75" customHeight="1" x14ac:dyDescent="0.2"/>
    <row r="373965" ht="12.75" customHeight="1" x14ac:dyDescent="0.2"/>
    <row r="373969" ht="12.75" customHeight="1" x14ac:dyDescent="0.2"/>
    <row r="373973" ht="12.75" customHeight="1" x14ac:dyDescent="0.2"/>
    <row r="373977" ht="12.75" customHeight="1" x14ac:dyDescent="0.2"/>
    <row r="373981" ht="12.75" customHeight="1" x14ac:dyDescent="0.2"/>
    <row r="373985" ht="12.75" customHeight="1" x14ac:dyDescent="0.2"/>
    <row r="373989" ht="12.75" customHeight="1" x14ac:dyDescent="0.2"/>
    <row r="373993" ht="12.75" customHeight="1" x14ac:dyDescent="0.2"/>
    <row r="373997" ht="12.75" customHeight="1" x14ac:dyDescent="0.2"/>
    <row r="374001" ht="12.75" customHeight="1" x14ac:dyDescent="0.2"/>
    <row r="374005" ht="12.75" customHeight="1" x14ac:dyDescent="0.2"/>
    <row r="374009" ht="12.75" customHeight="1" x14ac:dyDescent="0.2"/>
    <row r="374013" ht="12.75" customHeight="1" x14ac:dyDescent="0.2"/>
    <row r="374017" ht="12.75" customHeight="1" x14ac:dyDescent="0.2"/>
    <row r="374021" ht="12.75" customHeight="1" x14ac:dyDescent="0.2"/>
    <row r="374025" ht="12.75" customHeight="1" x14ac:dyDescent="0.2"/>
    <row r="374029" ht="12.75" customHeight="1" x14ac:dyDescent="0.2"/>
    <row r="374033" ht="12.75" customHeight="1" x14ac:dyDescent="0.2"/>
    <row r="374037" ht="12.75" customHeight="1" x14ac:dyDescent="0.2"/>
    <row r="374041" ht="12.75" customHeight="1" x14ac:dyDescent="0.2"/>
    <row r="374045" ht="12.75" customHeight="1" x14ac:dyDescent="0.2"/>
    <row r="374049" ht="12.75" customHeight="1" x14ac:dyDescent="0.2"/>
    <row r="374053" ht="12.75" customHeight="1" x14ac:dyDescent="0.2"/>
    <row r="374057" ht="12.75" customHeight="1" x14ac:dyDescent="0.2"/>
    <row r="374061" ht="12.75" customHeight="1" x14ac:dyDescent="0.2"/>
    <row r="374065" ht="12.75" customHeight="1" x14ac:dyDescent="0.2"/>
    <row r="374069" ht="12.75" customHeight="1" x14ac:dyDescent="0.2"/>
    <row r="374073" ht="12.75" customHeight="1" x14ac:dyDescent="0.2"/>
    <row r="374077" ht="12.75" customHeight="1" x14ac:dyDescent="0.2"/>
    <row r="374081" ht="12.75" customHeight="1" x14ac:dyDescent="0.2"/>
    <row r="374085" ht="12.75" customHeight="1" x14ac:dyDescent="0.2"/>
    <row r="374089" ht="12.75" customHeight="1" x14ac:dyDescent="0.2"/>
    <row r="374093" ht="12.75" customHeight="1" x14ac:dyDescent="0.2"/>
    <row r="374097" ht="12.75" customHeight="1" x14ac:dyDescent="0.2"/>
    <row r="374101" ht="12.75" customHeight="1" x14ac:dyDescent="0.2"/>
    <row r="374105" ht="12.75" customHeight="1" x14ac:dyDescent="0.2"/>
    <row r="374109" ht="12.75" customHeight="1" x14ac:dyDescent="0.2"/>
    <row r="374113" ht="12.75" customHeight="1" x14ac:dyDescent="0.2"/>
    <row r="374117" ht="12.75" customHeight="1" x14ac:dyDescent="0.2"/>
    <row r="374121" ht="12.75" customHeight="1" x14ac:dyDescent="0.2"/>
    <row r="374125" ht="12.75" customHeight="1" x14ac:dyDescent="0.2"/>
    <row r="374129" ht="12.75" customHeight="1" x14ac:dyDescent="0.2"/>
    <row r="374133" ht="12.75" customHeight="1" x14ac:dyDescent="0.2"/>
    <row r="374137" ht="12.75" customHeight="1" x14ac:dyDescent="0.2"/>
    <row r="374141" ht="12.75" customHeight="1" x14ac:dyDescent="0.2"/>
    <row r="374145" ht="12.75" customHeight="1" x14ac:dyDescent="0.2"/>
    <row r="374149" ht="12.75" customHeight="1" x14ac:dyDescent="0.2"/>
    <row r="374153" ht="12.75" customHeight="1" x14ac:dyDescent="0.2"/>
    <row r="374157" ht="12.75" customHeight="1" x14ac:dyDescent="0.2"/>
    <row r="374161" ht="12.75" customHeight="1" x14ac:dyDescent="0.2"/>
    <row r="374165" ht="12.75" customHeight="1" x14ac:dyDescent="0.2"/>
    <row r="374169" ht="12.75" customHeight="1" x14ac:dyDescent="0.2"/>
    <row r="374173" ht="12.75" customHeight="1" x14ac:dyDescent="0.2"/>
    <row r="374177" ht="12.75" customHeight="1" x14ac:dyDescent="0.2"/>
    <row r="374181" ht="12.75" customHeight="1" x14ac:dyDescent="0.2"/>
    <row r="374185" ht="12.75" customHeight="1" x14ac:dyDescent="0.2"/>
    <row r="374189" ht="12.75" customHeight="1" x14ac:dyDescent="0.2"/>
    <row r="374193" ht="12.75" customHeight="1" x14ac:dyDescent="0.2"/>
    <row r="374197" ht="12.75" customHeight="1" x14ac:dyDescent="0.2"/>
    <row r="374201" ht="12.75" customHeight="1" x14ac:dyDescent="0.2"/>
    <row r="374205" ht="12.75" customHeight="1" x14ac:dyDescent="0.2"/>
    <row r="374209" ht="12.75" customHeight="1" x14ac:dyDescent="0.2"/>
    <row r="374213" ht="12.75" customHeight="1" x14ac:dyDescent="0.2"/>
    <row r="374217" ht="12.75" customHeight="1" x14ac:dyDescent="0.2"/>
    <row r="374221" ht="12.75" customHeight="1" x14ac:dyDescent="0.2"/>
    <row r="374225" ht="12.75" customHeight="1" x14ac:dyDescent="0.2"/>
    <row r="374229" ht="12.75" customHeight="1" x14ac:dyDescent="0.2"/>
    <row r="374233" ht="12.75" customHeight="1" x14ac:dyDescent="0.2"/>
    <row r="374237" ht="12.75" customHeight="1" x14ac:dyDescent="0.2"/>
    <row r="374241" ht="12.75" customHeight="1" x14ac:dyDescent="0.2"/>
    <row r="374245" ht="12.75" customHeight="1" x14ac:dyDescent="0.2"/>
    <row r="374249" ht="12.75" customHeight="1" x14ac:dyDescent="0.2"/>
    <row r="374253" ht="12.75" customHeight="1" x14ac:dyDescent="0.2"/>
    <row r="374257" ht="12.75" customHeight="1" x14ac:dyDescent="0.2"/>
    <row r="374261" ht="12.75" customHeight="1" x14ac:dyDescent="0.2"/>
    <row r="374265" ht="12.75" customHeight="1" x14ac:dyDescent="0.2"/>
    <row r="374269" ht="12.75" customHeight="1" x14ac:dyDescent="0.2"/>
    <row r="374273" ht="12.75" customHeight="1" x14ac:dyDescent="0.2"/>
    <row r="374277" ht="12.75" customHeight="1" x14ac:dyDescent="0.2"/>
    <row r="374281" ht="12.75" customHeight="1" x14ac:dyDescent="0.2"/>
    <row r="374285" ht="12.75" customHeight="1" x14ac:dyDescent="0.2"/>
    <row r="374289" ht="12.75" customHeight="1" x14ac:dyDescent="0.2"/>
    <row r="374293" ht="12.75" customHeight="1" x14ac:dyDescent="0.2"/>
    <row r="374297" ht="12.75" customHeight="1" x14ac:dyDescent="0.2"/>
    <row r="374301" ht="12.75" customHeight="1" x14ac:dyDescent="0.2"/>
    <row r="374305" ht="12.75" customHeight="1" x14ac:dyDescent="0.2"/>
    <row r="374309" ht="12.75" customHeight="1" x14ac:dyDescent="0.2"/>
    <row r="374313" ht="12.75" customHeight="1" x14ac:dyDescent="0.2"/>
    <row r="374317" ht="12.75" customHeight="1" x14ac:dyDescent="0.2"/>
    <row r="374321" ht="12.75" customHeight="1" x14ac:dyDescent="0.2"/>
    <row r="374325" ht="12.75" customHeight="1" x14ac:dyDescent="0.2"/>
    <row r="374329" ht="12.75" customHeight="1" x14ac:dyDescent="0.2"/>
    <row r="374333" ht="12.75" customHeight="1" x14ac:dyDescent="0.2"/>
    <row r="374337" ht="12.75" customHeight="1" x14ac:dyDescent="0.2"/>
    <row r="374341" ht="12.75" customHeight="1" x14ac:dyDescent="0.2"/>
    <row r="374345" ht="12.75" customHeight="1" x14ac:dyDescent="0.2"/>
    <row r="374349" ht="12.75" customHeight="1" x14ac:dyDescent="0.2"/>
    <row r="374353" ht="12.75" customHeight="1" x14ac:dyDescent="0.2"/>
    <row r="374357" ht="12.75" customHeight="1" x14ac:dyDescent="0.2"/>
    <row r="374361" ht="12.75" customHeight="1" x14ac:dyDescent="0.2"/>
    <row r="374365" ht="12.75" customHeight="1" x14ac:dyDescent="0.2"/>
    <row r="374369" ht="12.75" customHeight="1" x14ac:dyDescent="0.2"/>
    <row r="374373" ht="12.75" customHeight="1" x14ac:dyDescent="0.2"/>
    <row r="374377" ht="12.75" customHeight="1" x14ac:dyDescent="0.2"/>
    <row r="374381" ht="12.75" customHeight="1" x14ac:dyDescent="0.2"/>
    <row r="374385" ht="12.75" customHeight="1" x14ac:dyDescent="0.2"/>
    <row r="374389" ht="12.75" customHeight="1" x14ac:dyDescent="0.2"/>
    <row r="374393" ht="12.75" customHeight="1" x14ac:dyDescent="0.2"/>
    <row r="374397" ht="12.75" customHeight="1" x14ac:dyDescent="0.2"/>
    <row r="374401" ht="12.75" customHeight="1" x14ac:dyDescent="0.2"/>
    <row r="374405" ht="12.75" customHeight="1" x14ac:dyDescent="0.2"/>
    <row r="374409" ht="12.75" customHeight="1" x14ac:dyDescent="0.2"/>
    <row r="374413" ht="12.75" customHeight="1" x14ac:dyDescent="0.2"/>
    <row r="374417" ht="12.75" customHeight="1" x14ac:dyDescent="0.2"/>
    <row r="374421" ht="12.75" customHeight="1" x14ac:dyDescent="0.2"/>
    <row r="374425" ht="12.75" customHeight="1" x14ac:dyDescent="0.2"/>
    <row r="374429" ht="12.75" customHeight="1" x14ac:dyDescent="0.2"/>
    <row r="374433" ht="12.75" customHeight="1" x14ac:dyDescent="0.2"/>
    <row r="374437" ht="12.75" customHeight="1" x14ac:dyDescent="0.2"/>
    <row r="374441" ht="12.75" customHeight="1" x14ac:dyDescent="0.2"/>
    <row r="374445" ht="12.75" customHeight="1" x14ac:dyDescent="0.2"/>
    <row r="374449" ht="12.75" customHeight="1" x14ac:dyDescent="0.2"/>
    <row r="374453" ht="12.75" customHeight="1" x14ac:dyDescent="0.2"/>
    <row r="374457" ht="12.75" customHeight="1" x14ac:dyDescent="0.2"/>
    <row r="374461" ht="12.75" customHeight="1" x14ac:dyDescent="0.2"/>
    <row r="374465" ht="12.75" customHeight="1" x14ac:dyDescent="0.2"/>
    <row r="374469" ht="12.75" customHeight="1" x14ac:dyDescent="0.2"/>
    <row r="374473" ht="12.75" customHeight="1" x14ac:dyDescent="0.2"/>
    <row r="374477" ht="12.75" customHeight="1" x14ac:dyDescent="0.2"/>
    <row r="374481" ht="12.75" customHeight="1" x14ac:dyDescent="0.2"/>
    <row r="374485" ht="12.75" customHeight="1" x14ac:dyDescent="0.2"/>
    <row r="374489" ht="12.75" customHeight="1" x14ac:dyDescent="0.2"/>
    <row r="374493" ht="12.75" customHeight="1" x14ac:dyDescent="0.2"/>
    <row r="374497" ht="12.75" customHeight="1" x14ac:dyDescent="0.2"/>
    <row r="374501" ht="12.75" customHeight="1" x14ac:dyDescent="0.2"/>
    <row r="374505" ht="12.75" customHeight="1" x14ac:dyDescent="0.2"/>
    <row r="374509" ht="12.75" customHeight="1" x14ac:dyDescent="0.2"/>
    <row r="374513" ht="12.75" customHeight="1" x14ac:dyDescent="0.2"/>
    <row r="374517" ht="12.75" customHeight="1" x14ac:dyDescent="0.2"/>
    <row r="374521" ht="12.75" customHeight="1" x14ac:dyDescent="0.2"/>
    <row r="374525" ht="12.75" customHeight="1" x14ac:dyDescent="0.2"/>
    <row r="374529" ht="12.75" customHeight="1" x14ac:dyDescent="0.2"/>
    <row r="374533" ht="12.75" customHeight="1" x14ac:dyDescent="0.2"/>
    <row r="374537" ht="12.75" customHeight="1" x14ac:dyDescent="0.2"/>
    <row r="374541" ht="12.75" customHeight="1" x14ac:dyDescent="0.2"/>
    <row r="374545" ht="12.75" customHeight="1" x14ac:dyDescent="0.2"/>
    <row r="374549" ht="12.75" customHeight="1" x14ac:dyDescent="0.2"/>
    <row r="374553" ht="12.75" customHeight="1" x14ac:dyDescent="0.2"/>
    <row r="374557" ht="12.75" customHeight="1" x14ac:dyDescent="0.2"/>
    <row r="374561" ht="12.75" customHeight="1" x14ac:dyDescent="0.2"/>
    <row r="374565" ht="12.75" customHeight="1" x14ac:dyDescent="0.2"/>
    <row r="374569" ht="12.75" customHeight="1" x14ac:dyDescent="0.2"/>
    <row r="374573" ht="12.75" customHeight="1" x14ac:dyDescent="0.2"/>
    <row r="374577" ht="12.75" customHeight="1" x14ac:dyDescent="0.2"/>
    <row r="374581" ht="12.75" customHeight="1" x14ac:dyDescent="0.2"/>
    <row r="374585" ht="12.75" customHeight="1" x14ac:dyDescent="0.2"/>
    <row r="374589" ht="12.75" customHeight="1" x14ac:dyDescent="0.2"/>
    <row r="374593" ht="12.75" customHeight="1" x14ac:dyDescent="0.2"/>
    <row r="374597" ht="12.75" customHeight="1" x14ac:dyDescent="0.2"/>
    <row r="374601" ht="12.75" customHeight="1" x14ac:dyDescent="0.2"/>
    <row r="374605" ht="12.75" customHeight="1" x14ac:dyDescent="0.2"/>
    <row r="374609" ht="12.75" customHeight="1" x14ac:dyDescent="0.2"/>
    <row r="374613" ht="12.75" customHeight="1" x14ac:dyDescent="0.2"/>
    <row r="374617" ht="12.75" customHeight="1" x14ac:dyDescent="0.2"/>
    <row r="374621" ht="12.75" customHeight="1" x14ac:dyDescent="0.2"/>
    <row r="374625" ht="12.75" customHeight="1" x14ac:dyDescent="0.2"/>
    <row r="374629" ht="12.75" customHeight="1" x14ac:dyDescent="0.2"/>
    <row r="374633" ht="12.75" customHeight="1" x14ac:dyDescent="0.2"/>
    <row r="374637" ht="12.75" customHeight="1" x14ac:dyDescent="0.2"/>
    <row r="374641" ht="12.75" customHeight="1" x14ac:dyDescent="0.2"/>
    <row r="374645" ht="12.75" customHeight="1" x14ac:dyDescent="0.2"/>
    <row r="374649" ht="12.75" customHeight="1" x14ac:dyDescent="0.2"/>
    <row r="374653" ht="12.75" customHeight="1" x14ac:dyDescent="0.2"/>
    <row r="374657" ht="12.75" customHeight="1" x14ac:dyDescent="0.2"/>
    <row r="374661" ht="12.75" customHeight="1" x14ac:dyDescent="0.2"/>
    <row r="374665" ht="12.75" customHeight="1" x14ac:dyDescent="0.2"/>
    <row r="374669" ht="12.75" customHeight="1" x14ac:dyDescent="0.2"/>
    <row r="374673" ht="12.75" customHeight="1" x14ac:dyDescent="0.2"/>
    <row r="374677" ht="12.75" customHeight="1" x14ac:dyDescent="0.2"/>
    <row r="374681" ht="12.75" customHeight="1" x14ac:dyDescent="0.2"/>
    <row r="374685" ht="12.75" customHeight="1" x14ac:dyDescent="0.2"/>
    <row r="374689" ht="12.75" customHeight="1" x14ac:dyDescent="0.2"/>
    <row r="374693" ht="12.75" customHeight="1" x14ac:dyDescent="0.2"/>
    <row r="374697" ht="12.75" customHeight="1" x14ac:dyDescent="0.2"/>
    <row r="374701" ht="12.75" customHeight="1" x14ac:dyDescent="0.2"/>
    <row r="374705" ht="12.75" customHeight="1" x14ac:dyDescent="0.2"/>
    <row r="374709" ht="12.75" customHeight="1" x14ac:dyDescent="0.2"/>
    <row r="374713" ht="12.75" customHeight="1" x14ac:dyDescent="0.2"/>
    <row r="374717" ht="12.75" customHeight="1" x14ac:dyDescent="0.2"/>
    <row r="374721" ht="12.75" customHeight="1" x14ac:dyDescent="0.2"/>
    <row r="374725" ht="12.75" customHeight="1" x14ac:dyDescent="0.2"/>
    <row r="374729" ht="12.75" customHeight="1" x14ac:dyDescent="0.2"/>
    <row r="374733" ht="12.75" customHeight="1" x14ac:dyDescent="0.2"/>
    <row r="374737" ht="12.75" customHeight="1" x14ac:dyDescent="0.2"/>
    <row r="374741" ht="12.75" customHeight="1" x14ac:dyDescent="0.2"/>
    <row r="374745" ht="12.75" customHeight="1" x14ac:dyDescent="0.2"/>
    <row r="374749" ht="12.75" customHeight="1" x14ac:dyDescent="0.2"/>
    <row r="374753" ht="12.75" customHeight="1" x14ac:dyDescent="0.2"/>
    <row r="374757" ht="12.75" customHeight="1" x14ac:dyDescent="0.2"/>
    <row r="374761" ht="12.75" customHeight="1" x14ac:dyDescent="0.2"/>
    <row r="374765" ht="12.75" customHeight="1" x14ac:dyDescent="0.2"/>
    <row r="374769" ht="12.75" customHeight="1" x14ac:dyDescent="0.2"/>
    <row r="374773" ht="12.75" customHeight="1" x14ac:dyDescent="0.2"/>
    <row r="374777" ht="12.75" customHeight="1" x14ac:dyDescent="0.2"/>
    <row r="374781" ht="12.75" customHeight="1" x14ac:dyDescent="0.2"/>
    <row r="374785" ht="12.75" customHeight="1" x14ac:dyDescent="0.2"/>
    <row r="374789" ht="12.75" customHeight="1" x14ac:dyDescent="0.2"/>
    <row r="374793" ht="12.75" customHeight="1" x14ac:dyDescent="0.2"/>
    <row r="374797" ht="12.75" customHeight="1" x14ac:dyDescent="0.2"/>
    <row r="374801" ht="12.75" customHeight="1" x14ac:dyDescent="0.2"/>
    <row r="374805" ht="12.75" customHeight="1" x14ac:dyDescent="0.2"/>
    <row r="374809" ht="12.75" customHeight="1" x14ac:dyDescent="0.2"/>
    <row r="374813" ht="12.75" customHeight="1" x14ac:dyDescent="0.2"/>
    <row r="374817" ht="12.75" customHeight="1" x14ac:dyDescent="0.2"/>
    <row r="374821" ht="12.75" customHeight="1" x14ac:dyDescent="0.2"/>
    <row r="374825" ht="12.75" customHeight="1" x14ac:dyDescent="0.2"/>
    <row r="374829" ht="12.75" customHeight="1" x14ac:dyDescent="0.2"/>
    <row r="374833" ht="12.75" customHeight="1" x14ac:dyDescent="0.2"/>
    <row r="374837" ht="12.75" customHeight="1" x14ac:dyDescent="0.2"/>
    <row r="374841" ht="12.75" customHeight="1" x14ac:dyDescent="0.2"/>
    <row r="374845" ht="12.75" customHeight="1" x14ac:dyDescent="0.2"/>
    <row r="374849" ht="12.75" customHeight="1" x14ac:dyDescent="0.2"/>
    <row r="374853" ht="12.75" customHeight="1" x14ac:dyDescent="0.2"/>
    <row r="374857" ht="12.75" customHeight="1" x14ac:dyDescent="0.2"/>
    <row r="374861" ht="12.75" customHeight="1" x14ac:dyDescent="0.2"/>
    <row r="374865" ht="12.75" customHeight="1" x14ac:dyDescent="0.2"/>
    <row r="374869" ht="12.75" customHeight="1" x14ac:dyDescent="0.2"/>
    <row r="374873" ht="12.75" customHeight="1" x14ac:dyDescent="0.2"/>
    <row r="374877" ht="12.75" customHeight="1" x14ac:dyDescent="0.2"/>
    <row r="374881" ht="12.75" customHeight="1" x14ac:dyDescent="0.2"/>
    <row r="374885" ht="12.75" customHeight="1" x14ac:dyDescent="0.2"/>
    <row r="374889" ht="12.75" customHeight="1" x14ac:dyDescent="0.2"/>
    <row r="374893" ht="12.75" customHeight="1" x14ac:dyDescent="0.2"/>
    <row r="374897" ht="12.75" customHeight="1" x14ac:dyDescent="0.2"/>
    <row r="374901" ht="12.75" customHeight="1" x14ac:dyDescent="0.2"/>
    <row r="374905" ht="12.75" customHeight="1" x14ac:dyDescent="0.2"/>
    <row r="374909" ht="12.75" customHeight="1" x14ac:dyDescent="0.2"/>
    <row r="374913" ht="12.75" customHeight="1" x14ac:dyDescent="0.2"/>
    <row r="374917" ht="12.75" customHeight="1" x14ac:dyDescent="0.2"/>
    <row r="374921" ht="12.75" customHeight="1" x14ac:dyDescent="0.2"/>
    <row r="374925" ht="12.75" customHeight="1" x14ac:dyDescent="0.2"/>
    <row r="374929" ht="12.75" customHeight="1" x14ac:dyDescent="0.2"/>
    <row r="374933" ht="12.75" customHeight="1" x14ac:dyDescent="0.2"/>
    <row r="374937" ht="12.75" customHeight="1" x14ac:dyDescent="0.2"/>
    <row r="374941" ht="12.75" customHeight="1" x14ac:dyDescent="0.2"/>
    <row r="374945" ht="12.75" customHeight="1" x14ac:dyDescent="0.2"/>
    <row r="374949" ht="12.75" customHeight="1" x14ac:dyDescent="0.2"/>
    <row r="374953" ht="12.75" customHeight="1" x14ac:dyDescent="0.2"/>
    <row r="374957" ht="12.75" customHeight="1" x14ac:dyDescent="0.2"/>
    <row r="374961" ht="12.75" customHeight="1" x14ac:dyDescent="0.2"/>
    <row r="374965" ht="12.75" customHeight="1" x14ac:dyDescent="0.2"/>
    <row r="374969" ht="12.75" customHeight="1" x14ac:dyDescent="0.2"/>
    <row r="374973" ht="12.75" customHeight="1" x14ac:dyDescent="0.2"/>
    <row r="374977" ht="12.75" customHeight="1" x14ac:dyDescent="0.2"/>
    <row r="374981" ht="12.75" customHeight="1" x14ac:dyDescent="0.2"/>
    <row r="374985" ht="12.75" customHeight="1" x14ac:dyDescent="0.2"/>
    <row r="374989" ht="12.75" customHeight="1" x14ac:dyDescent="0.2"/>
    <row r="374993" ht="12.75" customHeight="1" x14ac:dyDescent="0.2"/>
    <row r="374997" ht="12.75" customHeight="1" x14ac:dyDescent="0.2"/>
    <row r="375001" ht="12.75" customHeight="1" x14ac:dyDescent="0.2"/>
    <row r="375005" ht="12.75" customHeight="1" x14ac:dyDescent="0.2"/>
    <row r="375009" ht="12.75" customHeight="1" x14ac:dyDescent="0.2"/>
    <row r="375013" ht="12.75" customHeight="1" x14ac:dyDescent="0.2"/>
    <row r="375017" ht="12.75" customHeight="1" x14ac:dyDescent="0.2"/>
    <row r="375021" ht="12.75" customHeight="1" x14ac:dyDescent="0.2"/>
    <row r="375025" ht="12.75" customHeight="1" x14ac:dyDescent="0.2"/>
    <row r="375029" ht="12.75" customHeight="1" x14ac:dyDescent="0.2"/>
    <row r="375033" ht="12.75" customHeight="1" x14ac:dyDescent="0.2"/>
    <row r="375037" ht="12.75" customHeight="1" x14ac:dyDescent="0.2"/>
    <row r="375041" ht="12.75" customHeight="1" x14ac:dyDescent="0.2"/>
    <row r="375045" ht="12.75" customHeight="1" x14ac:dyDescent="0.2"/>
    <row r="375049" ht="12.75" customHeight="1" x14ac:dyDescent="0.2"/>
    <row r="375053" ht="12.75" customHeight="1" x14ac:dyDescent="0.2"/>
    <row r="375057" ht="12.75" customHeight="1" x14ac:dyDescent="0.2"/>
    <row r="375061" ht="12.75" customHeight="1" x14ac:dyDescent="0.2"/>
    <row r="375065" ht="12.75" customHeight="1" x14ac:dyDescent="0.2"/>
    <row r="375069" ht="12.75" customHeight="1" x14ac:dyDescent="0.2"/>
    <row r="375073" ht="12.75" customHeight="1" x14ac:dyDescent="0.2"/>
    <row r="375077" ht="12.75" customHeight="1" x14ac:dyDescent="0.2"/>
    <row r="375081" ht="12.75" customHeight="1" x14ac:dyDescent="0.2"/>
    <row r="375085" ht="12.75" customHeight="1" x14ac:dyDescent="0.2"/>
    <row r="375089" ht="12.75" customHeight="1" x14ac:dyDescent="0.2"/>
    <row r="375093" ht="12.75" customHeight="1" x14ac:dyDescent="0.2"/>
    <row r="375097" ht="12.75" customHeight="1" x14ac:dyDescent="0.2"/>
    <row r="375101" ht="12.75" customHeight="1" x14ac:dyDescent="0.2"/>
    <row r="375105" ht="12.75" customHeight="1" x14ac:dyDescent="0.2"/>
    <row r="375109" ht="12.75" customHeight="1" x14ac:dyDescent="0.2"/>
    <row r="375113" ht="12.75" customHeight="1" x14ac:dyDescent="0.2"/>
    <row r="375117" ht="12.75" customHeight="1" x14ac:dyDescent="0.2"/>
    <row r="375121" ht="12.75" customHeight="1" x14ac:dyDescent="0.2"/>
    <row r="375125" ht="12.75" customHeight="1" x14ac:dyDescent="0.2"/>
    <row r="375129" ht="12.75" customHeight="1" x14ac:dyDescent="0.2"/>
    <row r="375133" ht="12.75" customHeight="1" x14ac:dyDescent="0.2"/>
    <row r="375137" ht="12.75" customHeight="1" x14ac:dyDescent="0.2"/>
    <row r="375141" ht="12.75" customHeight="1" x14ac:dyDescent="0.2"/>
    <row r="375145" ht="12.75" customHeight="1" x14ac:dyDescent="0.2"/>
    <row r="375149" ht="12.75" customHeight="1" x14ac:dyDescent="0.2"/>
    <row r="375153" ht="12.75" customHeight="1" x14ac:dyDescent="0.2"/>
    <row r="375157" ht="12.75" customHeight="1" x14ac:dyDescent="0.2"/>
    <row r="375161" ht="12.75" customHeight="1" x14ac:dyDescent="0.2"/>
    <row r="375165" ht="12.75" customHeight="1" x14ac:dyDescent="0.2"/>
    <row r="375169" ht="12.75" customHeight="1" x14ac:dyDescent="0.2"/>
    <row r="375173" ht="12.75" customHeight="1" x14ac:dyDescent="0.2"/>
    <row r="375177" ht="12.75" customHeight="1" x14ac:dyDescent="0.2"/>
    <row r="375181" ht="12.75" customHeight="1" x14ac:dyDescent="0.2"/>
    <row r="375185" ht="12.75" customHeight="1" x14ac:dyDescent="0.2"/>
    <row r="375189" ht="12.75" customHeight="1" x14ac:dyDescent="0.2"/>
    <row r="375193" ht="12.75" customHeight="1" x14ac:dyDescent="0.2"/>
    <row r="375197" ht="12.75" customHeight="1" x14ac:dyDescent="0.2"/>
    <row r="375201" ht="12.75" customHeight="1" x14ac:dyDescent="0.2"/>
    <row r="375205" ht="12.75" customHeight="1" x14ac:dyDescent="0.2"/>
    <row r="375209" ht="12.75" customHeight="1" x14ac:dyDescent="0.2"/>
    <row r="375213" ht="12.75" customHeight="1" x14ac:dyDescent="0.2"/>
    <row r="375217" ht="12.75" customHeight="1" x14ac:dyDescent="0.2"/>
    <row r="375221" ht="12.75" customHeight="1" x14ac:dyDescent="0.2"/>
    <row r="375225" ht="12.75" customHeight="1" x14ac:dyDescent="0.2"/>
    <row r="375229" ht="12.75" customHeight="1" x14ac:dyDescent="0.2"/>
    <row r="375233" ht="12.75" customHeight="1" x14ac:dyDescent="0.2"/>
    <row r="375237" ht="12.75" customHeight="1" x14ac:dyDescent="0.2"/>
    <row r="375241" ht="12.75" customHeight="1" x14ac:dyDescent="0.2"/>
    <row r="375245" ht="12.75" customHeight="1" x14ac:dyDescent="0.2"/>
    <row r="375249" ht="12.75" customHeight="1" x14ac:dyDescent="0.2"/>
    <row r="375253" ht="12.75" customHeight="1" x14ac:dyDescent="0.2"/>
    <row r="375257" ht="12.75" customHeight="1" x14ac:dyDescent="0.2"/>
    <row r="375261" ht="12.75" customHeight="1" x14ac:dyDescent="0.2"/>
    <row r="375265" ht="12.75" customHeight="1" x14ac:dyDescent="0.2"/>
    <row r="375269" ht="12.75" customHeight="1" x14ac:dyDescent="0.2"/>
    <row r="375273" ht="12.75" customHeight="1" x14ac:dyDescent="0.2"/>
    <row r="375277" ht="12.75" customHeight="1" x14ac:dyDescent="0.2"/>
    <row r="375281" ht="12.75" customHeight="1" x14ac:dyDescent="0.2"/>
    <row r="375285" ht="12.75" customHeight="1" x14ac:dyDescent="0.2"/>
    <row r="375289" ht="12.75" customHeight="1" x14ac:dyDescent="0.2"/>
    <row r="375293" ht="12.75" customHeight="1" x14ac:dyDescent="0.2"/>
    <row r="375297" ht="12.75" customHeight="1" x14ac:dyDescent="0.2"/>
    <row r="375301" ht="12.75" customHeight="1" x14ac:dyDescent="0.2"/>
    <row r="375305" ht="12.75" customHeight="1" x14ac:dyDescent="0.2"/>
    <row r="375309" ht="12.75" customHeight="1" x14ac:dyDescent="0.2"/>
    <row r="375313" ht="12.75" customHeight="1" x14ac:dyDescent="0.2"/>
    <row r="375317" ht="12.75" customHeight="1" x14ac:dyDescent="0.2"/>
    <row r="375321" ht="12.75" customHeight="1" x14ac:dyDescent="0.2"/>
    <row r="375325" ht="12.75" customHeight="1" x14ac:dyDescent="0.2"/>
    <row r="375329" ht="12.75" customHeight="1" x14ac:dyDescent="0.2"/>
    <row r="375333" ht="12.75" customHeight="1" x14ac:dyDescent="0.2"/>
    <row r="375337" ht="12.75" customHeight="1" x14ac:dyDescent="0.2"/>
    <row r="375341" ht="12.75" customHeight="1" x14ac:dyDescent="0.2"/>
    <row r="375345" ht="12.75" customHeight="1" x14ac:dyDescent="0.2"/>
    <row r="375349" ht="12.75" customHeight="1" x14ac:dyDescent="0.2"/>
    <row r="375353" ht="12.75" customHeight="1" x14ac:dyDescent="0.2"/>
    <row r="375357" ht="12.75" customHeight="1" x14ac:dyDescent="0.2"/>
    <row r="375361" ht="12.75" customHeight="1" x14ac:dyDescent="0.2"/>
    <row r="375365" ht="12.75" customHeight="1" x14ac:dyDescent="0.2"/>
    <row r="375369" ht="12.75" customHeight="1" x14ac:dyDescent="0.2"/>
    <row r="375373" ht="12.75" customHeight="1" x14ac:dyDescent="0.2"/>
    <row r="375377" ht="12.75" customHeight="1" x14ac:dyDescent="0.2"/>
    <row r="375381" ht="12.75" customHeight="1" x14ac:dyDescent="0.2"/>
    <row r="375385" ht="12.75" customHeight="1" x14ac:dyDescent="0.2"/>
    <row r="375389" ht="12.75" customHeight="1" x14ac:dyDescent="0.2"/>
    <row r="375393" ht="12.75" customHeight="1" x14ac:dyDescent="0.2"/>
    <row r="375397" ht="12.75" customHeight="1" x14ac:dyDescent="0.2"/>
    <row r="375401" ht="12.75" customHeight="1" x14ac:dyDescent="0.2"/>
    <row r="375405" ht="12.75" customHeight="1" x14ac:dyDescent="0.2"/>
    <row r="375409" ht="12.75" customHeight="1" x14ac:dyDescent="0.2"/>
    <row r="375413" ht="12.75" customHeight="1" x14ac:dyDescent="0.2"/>
    <row r="375417" ht="12.75" customHeight="1" x14ac:dyDescent="0.2"/>
    <row r="375421" ht="12.75" customHeight="1" x14ac:dyDescent="0.2"/>
    <row r="375425" ht="12.75" customHeight="1" x14ac:dyDescent="0.2"/>
    <row r="375429" ht="12.75" customHeight="1" x14ac:dyDescent="0.2"/>
    <row r="375433" ht="12.75" customHeight="1" x14ac:dyDescent="0.2"/>
    <row r="375437" ht="12.75" customHeight="1" x14ac:dyDescent="0.2"/>
    <row r="375441" ht="12.75" customHeight="1" x14ac:dyDescent="0.2"/>
    <row r="375445" ht="12.75" customHeight="1" x14ac:dyDescent="0.2"/>
    <row r="375449" ht="12.75" customHeight="1" x14ac:dyDescent="0.2"/>
    <row r="375453" ht="12.75" customHeight="1" x14ac:dyDescent="0.2"/>
    <row r="375457" ht="12.75" customHeight="1" x14ac:dyDescent="0.2"/>
    <row r="375461" ht="12.75" customHeight="1" x14ac:dyDescent="0.2"/>
    <row r="375465" ht="12.75" customHeight="1" x14ac:dyDescent="0.2"/>
    <row r="375469" ht="12.75" customHeight="1" x14ac:dyDescent="0.2"/>
    <row r="375473" ht="12.75" customHeight="1" x14ac:dyDescent="0.2"/>
    <row r="375477" ht="12.75" customHeight="1" x14ac:dyDescent="0.2"/>
    <row r="375481" ht="12.75" customHeight="1" x14ac:dyDescent="0.2"/>
    <row r="375485" ht="12.75" customHeight="1" x14ac:dyDescent="0.2"/>
    <row r="375489" ht="12.75" customHeight="1" x14ac:dyDescent="0.2"/>
    <row r="375493" ht="12.75" customHeight="1" x14ac:dyDescent="0.2"/>
    <row r="375497" ht="12.75" customHeight="1" x14ac:dyDescent="0.2"/>
    <row r="375501" ht="12.75" customHeight="1" x14ac:dyDescent="0.2"/>
    <row r="375505" ht="12.75" customHeight="1" x14ac:dyDescent="0.2"/>
    <row r="375509" ht="12.75" customHeight="1" x14ac:dyDescent="0.2"/>
    <row r="375513" ht="12.75" customHeight="1" x14ac:dyDescent="0.2"/>
    <row r="375517" ht="12.75" customHeight="1" x14ac:dyDescent="0.2"/>
    <row r="375521" ht="12.75" customHeight="1" x14ac:dyDescent="0.2"/>
    <row r="375525" ht="12.75" customHeight="1" x14ac:dyDescent="0.2"/>
    <row r="375529" ht="12.75" customHeight="1" x14ac:dyDescent="0.2"/>
    <row r="375533" ht="12.75" customHeight="1" x14ac:dyDescent="0.2"/>
    <row r="375537" ht="12.75" customHeight="1" x14ac:dyDescent="0.2"/>
    <row r="375541" ht="12.75" customHeight="1" x14ac:dyDescent="0.2"/>
    <row r="375545" ht="12.75" customHeight="1" x14ac:dyDescent="0.2"/>
    <row r="375549" ht="12.75" customHeight="1" x14ac:dyDescent="0.2"/>
    <row r="375553" ht="12.75" customHeight="1" x14ac:dyDescent="0.2"/>
    <row r="375557" ht="12.75" customHeight="1" x14ac:dyDescent="0.2"/>
    <row r="375561" ht="12.75" customHeight="1" x14ac:dyDescent="0.2"/>
    <row r="375565" ht="12.75" customHeight="1" x14ac:dyDescent="0.2"/>
    <row r="375569" ht="12.75" customHeight="1" x14ac:dyDescent="0.2"/>
    <row r="375573" ht="12.75" customHeight="1" x14ac:dyDescent="0.2"/>
    <row r="375577" ht="12.75" customHeight="1" x14ac:dyDescent="0.2"/>
    <row r="375581" ht="12.75" customHeight="1" x14ac:dyDescent="0.2"/>
    <row r="375585" ht="12.75" customHeight="1" x14ac:dyDescent="0.2"/>
    <row r="375589" ht="12.75" customHeight="1" x14ac:dyDescent="0.2"/>
    <row r="375593" ht="12.75" customHeight="1" x14ac:dyDescent="0.2"/>
    <row r="375597" ht="12.75" customHeight="1" x14ac:dyDescent="0.2"/>
    <row r="375601" ht="12.75" customHeight="1" x14ac:dyDescent="0.2"/>
    <row r="375605" ht="12.75" customHeight="1" x14ac:dyDescent="0.2"/>
    <row r="375609" ht="12.75" customHeight="1" x14ac:dyDescent="0.2"/>
    <row r="375613" ht="12.75" customHeight="1" x14ac:dyDescent="0.2"/>
    <row r="375617" ht="12.75" customHeight="1" x14ac:dyDescent="0.2"/>
    <row r="375621" ht="12.75" customHeight="1" x14ac:dyDescent="0.2"/>
    <row r="375625" ht="12.75" customHeight="1" x14ac:dyDescent="0.2"/>
    <row r="375629" ht="12.75" customHeight="1" x14ac:dyDescent="0.2"/>
    <row r="375633" ht="12.75" customHeight="1" x14ac:dyDescent="0.2"/>
    <row r="375637" ht="12.75" customHeight="1" x14ac:dyDescent="0.2"/>
    <row r="375641" ht="12.75" customHeight="1" x14ac:dyDescent="0.2"/>
    <row r="375645" ht="12.75" customHeight="1" x14ac:dyDescent="0.2"/>
    <row r="375649" ht="12.75" customHeight="1" x14ac:dyDescent="0.2"/>
    <row r="375653" ht="12.75" customHeight="1" x14ac:dyDescent="0.2"/>
    <row r="375657" ht="12.75" customHeight="1" x14ac:dyDescent="0.2"/>
    <row r="375661" ht="12.75" customHeight="1" x14ac:dyDescent="0.2"/>
    <row r="375665" ht="12.75" customHeight="1" x14ac:dyDescent="0.2"/>
    <row r="375669" ht="12.75" customHeight="1" x14ac:dyDescent="0.2"/>
    <row r="375673" ht="12.75" customHeight="1" x14ac:dyDescent="0.2"/>
    <row r="375677" ht="12.75" customHeight="1" x14ac:dyDescent="0.2"/>
    <row r="375681" ht="12.75" customHeight="1" x14ac:dyDescent="0.2"/>
    <row r="375685" ht="12.75" customHeight="1" x14ac:dyDescent="0.2"/>
    <row r="375689" ht="12.75" customHeight="1" x14ac:dyDescent="0.2"/>
    <row r="375693" ht="12.75" customHeight="1" x14ac:dyDescent="0.2"/>
    <row r="375697" ht="12.75" customHeight="1" x14ac:dyDescent="0.2"/>
    <row r="375701" ht="12.75" customHeight="1" x14ac:dyDescent="0.2"/>
    <row r="375705" ht="12.75" customHeight="1" x14ac:dyDescent="0.2"/>
    <row r="375709" ht="12.75" customHeight="1" x14ac:dyDescent="0.2"/>
    <row r="375713" ht="12.75" customHeight="1" x14ac:dyDescent="0.2"/>
    <row r="375717" ht="12.75" customHeight="1" x14ac:dyDescent="0.2"/>
    <row r="375721" ht="12.75" customHeight="1" x14ac:dyDescent="0.2"/>
    <row r="375725" ht="12.75" customHeight="1" x14ac:dyDescent="0.2"/>
    <row r="375729" ht="12.75" customHeight="1" x14ac:dyDescent="0.2"/>
    <row r="375733" ht="12.75" customHeight="1" x14ac:dyDescent="0.2"/>
    <row r="375737" ht="12.75" customHeight="1" x14ac:dyDescent="0.2"/>
    <row r="375741" ht="12.75" customHeight="1" x14ac:dyDescent="0.2"/>
    <row r="375745" ht="12.75" customHeight="1" x14ac:dyDescent="0.2"/>
    <row r="375749" ht="12.75" customHeight="1" x14ac:dyDescent="0.2"/>
    <row r="375753" ht="12.75" customHeight="1" x14ac:dyDescent="0.2"/>
    <row r="375757" ht="12.75" customHeight="1" x14ac:dyDescent="0.2"/>
    <row r="375761" ht="12.75" customHeight="1" x14ac:dyDescent="0.2"/>
    <row r="375765" ht="12.75" customHeight="1" x14ac:dyDescent="0.2"/>
    <row r="375769" ht="12.75" customHeight="1" x14ac:dyDescent="0.2"/>
    <row r="375773" ht="12.75" customHeight="1" x14ac:dyDescent="0.2"/>
    <row r="375777" ht="12.75" customHeight="1" x14ac:dyDescent="0.2"/>
    <row r="375781" ht="12.75" customHeight="1" x14ac:dyDescent="0.2"/>
    <row r="375785" ht="12.75" customHeight="1" x14ac:dyDescent="0.2"/>
    <row r="375789" ht="12.75" customHeight="1" x14ac:dyDescent="0.2"/>
    <row r="375793" ht="12.75" customHeight="1" x14ac:dyDescent="0.2"/>
    <row r="375797" ht="12.75" customHeight="1" x14ac:dyDescent="0.2"/>
    <row r="375801" ht="12.75" customHeight="1" x14ac:dyDescent="0.2"/>
    <row r="375805" ht="12.75" customHeight="1" x14ac:dyDescent="0.2"/>
    <row r="375809" ht="12.75" customHeight="1" x14ac:dyDescent="0.2"/>
    <row r="375813" ht="12.75" customHeight="1" x14ac:dyDescent="0.2"/>
    <row r="375817" ht="12.75" customHeight="1" x14ac:dyDescent="0.2"/>
    <row r="375821" ht="12.75" customHeight="1" x14ac:dyDescent="0.2"/>
    <row r="375825" ht="12.75" customHeight="1" x14ac:dyDescent="0.2"/>
    <row r="375829" ht="12.75" customHeight="1" x14ac:dyDescent="0.2"/>
    <row r="375833" ht="12.75" customHeight="1" x14ac:dyDescent="0.2"/>
    <row r="375837" ht="12.75" customHeight="1" x14ac:dyDescent="0.2"/>
    <row r="375841" ht="12.75" customHeight="1" x14ac:dyDescent="0.2"/>
    <row r="375845" ht="12.75" customHeight="1" x14ac:dyDescent="0.2"/>
    <row r="375849" ht="12.75" customHeight="1" x14ac:dyDescent="0.2"/>
    <row r="375853" ht="12.75" customHeight="1" x14ac:dyDescent="0.2"/>
    <row r="375857" ht="12.75" customHeight="1" x14ac:dyDescent="0.2"/>
    <row r="375861" ht="12.75" customHeight="1" x14ac:dyDescent="0.2"/>
    <row r="375865" ht="12.75" customHeight="1" x14ac:dyDescent="0.2"/>
    <row r="375869" ht="12.75" customHeight="1" x14ac:dyDescent="0.2"/>
    <row r="375873" ht="12.75" customHeight="1" x14ac:dyDescent="0.2"/>
    <row r="375877" ht="12.75" customHeight="1" x14ac:dyDescent="0.2"/>
    <row r="375881" ht="12.75" customHeight="1" x14ac:dyDescent="0.2"/>
    <row r="375885" ht="12.75" customHeight="1" x14ac:dyDescent="0.2"/>
    <row r="375889" ht="12.75" customHeight="1" x14ac:dyDescent="0.2"/>
    <row r="375893" ht="12.75" customHeight="1" x14ac:dyDescent="0.2"/>
    <row r="375897" ht="12.75" customHeight="1" x14ac:dyDescent="0.2"/>
    <row r="375901" ht="12.75" customHeight="1" x14ac:dyDescent="0.2"/>
    <row r="375905" ht="12.75" customHeight="1" x14ac:dyDescent="0.2"/>
    <row r="375909" ht="12.75" customHeight="1" x14ac:dyDescent="0.2"/>
    <row r="375913" ht="12.75" customHeight="1" x14ac:dyDescent="0.2"/>
    <row r="375917" ht="12.75" customHeight="1" x14ac:dyDescent="0.2"/>
    <row r="375921" ht="12.75" customHeight="1" x14ac:dyDescent="0.2"/>
    <row r="375925" ht="12.75" customHeight="1" x14ac:dyDescent="0.2"/>
    <row r="375929" ht="12.75" customHeight="1" x14ac:dyDescent="0.2"/>
    <row r="375933" ht="12.75" customHeight="1" x14ac:dyDescent="0.2"/>
    <row r="375937" ht="12.75" customHeight="1" x14ac:dyDescent="0.2"/>
    <row r="375941" ht="12.75" customHeight="1" x14ac:dyDescent="0.2"/>
    <row r="375945" ht="12.75" customHeight="1" x14ac:dyDescent="0.2"/>
    <row r="375949" ht="12.75" customHeight="1" x14ac:dyDescent="0.2"/>
    <row r="375953" ht="12.75" customHeight="1" x14ac:dyDescent="0.2"/>
    <row r="375957" ht="12.75" customHeight="1" x14ac:dyDescent="0.2"/>
    <row r="375961" ht="12.75" customHeight="1" x14ac:dyDescent="0.2"/>
    <row r="375965" ht="12.75" customHeight="1" x14ac:dyDescent="0.2"/>
    <row r="375969" ht="12.75" customHeight="1" x14ac:dyDescent="0.2"/>
    <row r="375973" ht="12.75" customHeight="1" x14ac:dyDescent="0.2"/>
    <row r="375977" ht="12.75" customHeight="1" x14ac:dyDescent="0.2"/>
    <row r="375981" ht="12.75" customHeight="1" x14ac:dyDescent="0.2"/>
    <row r="375985" ht="12.75" customHeight="1" x14ac:dyDescent="0.2"/>
    <row r="375989" ht="12.75" customHeight="1" x14ac:dyDescent="0.2"/>
    <row r="375993" ht="12.75" customHeight="1" x14ac:dyDescent="0.2"/>
    <row r="375997" ht="12.75" customHeight="1" x14ac:dyDescent="0.2"/>
    <row r="376001" ht="12.75" customHeight="1" x14ac:dyDescent="0.2"/>
    <row r="376005" ht="12.75" customHeight="1" x14ac:dyDescent="0.2"/>
    <row r="376009" ht="12.75" customHeight="1" x14ac:dyDescent="0.2"/>
    <row r="376013" ht="12.75" customHeight="1" x14ac:dyDescent="0.2"/>
    <row r="376017" ht="12.75" customHeight="1" x14ac:dyDescent="0.2"/>
    <row r="376021" ht="12.75" customHeight="1" x14ac:dyDescent="0.2"/>
    <row r="376025" ht="12.75" customHeight="1" x14ac:dyDescent="0.2"/>
    <row r="376029" ht="12.75" customHeight="1" x14ac:dyDescent="0.2"/>
    <row r="376033" ht="12.75" customHeight="1" x14ac:dyDescent="0.2"/>
    <row r="376037" ht="12.75" customHeight="1" x14ac:dyDescent="0.2"/>
    <row r="376041" ht="12.75" customHeight="1" x14ac:dyDescent="0.2"/>
    <row r="376045" ht="12.75" customHeight="1" x14ac:dyDescent="0.2"/>
    <row r="376049" ht="12.75" customHeight="1" x14ac:dyDescent="0.2"/>
    <row r="376053" ht="12.75" customHeight="1" x14ac:dyDescent="0.2"/>
    <row r="376057" ht="12.75" customHeight="1" x14ac:dyDescent="0.2"/>
    <row r="376061" ht="12.75" customHeight="1" x14ac:dyDescent="0.2"/>
    <row r="376065" ht="12.75" customHeight="1" x14ac:dyDescent="0.2"/>
    <row r="376069" ht="12.75" customHeight="1" x14ac:dyDescent="0.2"/>
    <row r="376073" ht="12.75" customHeight="1" x14ac:dyDescent="0.2"/>
    <row r="376077" ht="12.75" customHeight="1" x14ac:dyDescent="0.2"/>
    <row r="376081" ht="12.75" customHeight="1" x14ac:dyDescent="0.2"/>
    <row r="376085" ht="12.75" customHeight="1" x14ac:dyDescent="0.2"/>
    <row r="376089" ht="12.75" customHeight="1" x14ac:dyDescent="0.2"/>
    <row r="376093" ht="12.75" customHeight="1" x14ac:dyDescent="0.2"/>
    <row r="376097" ht="12.75" customHeight="1" x14ac:dyDescent="0.2"/>
    <row r="376101" ht="12.75" customHeight="1" x14ac:dyDescent="0.2"/>
    <row r="376105" ht="12.75" customHeight="1" x14ac:dyDescent="0.2"/>
    <row r="376109" ht="12.75" customHeight="1" x14ac:dyDescent="0.2"/>
    <row r="376113" ht="12.75" customHeight="1" x14ac:dyDescent="0.2"/>
    <row r="376117" ht="12.75" customHeight="1" x14ac:dyDescent="0.2"/>
    <row r="376121" ht="12.75" customHeight="1" x14ac:dyDescent="0.2"/>
    <row r="376125" ht="12.75" customHeight="1" x14ac:dyDescent="0.2"/>
    <row r="376129" ht="12.75" customHeight="1" x14ac:dyDescent="0.2"/>
    <row r="376133" ht="12.75" customHeight="1" x14ac:dyDescent="0.2"/>
    <row r="376137" ht="12.75" customHeight="1" x14ac:dyDescent="0.2"/>
    <row r="376141" ht="12.75" customHeight="1" x14ac:dyDescent="0.2"/>
    <row r="376145" ht="12.75" customHeight="1" x14ac:dyDescent="0.2"/>
    <row r="376149" ht="12.75" customHeight="1" x14ac:dyDescent="0.2"/>
    <row r="376153" ht="12.75" customHeight="1" x14ac:dyDescent="0.2"/>
    <row r="376157" ht="12.75" customHeight="1" x14ac:dyDescent="0.2"/>
    <row r="376161" ht="12.75" customHeight="1" x14ac:dyDescent="0.2"/>
    <row r="376165" ht="12.75" customHeight="1" x14ac:dyDescent="0.2"/>
    <row r="376169" ht="12.75" customHeight="1" x14ac:dyDescent="0.2"/>
    <row r="376173" ht="12.75" customHeight="1" x14ac:dyDescent="0.2"/>
    <row r="376177" ht="12.75" customHeight="1" x14ac:dyDescent="0.2"/>
    <row r="376181" ht="12.75" customHeight="1" x14ac:dyDescent="0.2"/>
    <row r="376185" ht="12.75" customHeight="1" x14ac:dyDescent="0.2"/>
    <row r="376189" ht="12.75" customHeight="1" x14ac:dyDescent="0.2"/>
    <row r="376193" ht="12.75" customHeight="1" x14ac:dyDescent="0.2"/>
    <row r="376197" ht="12.75" customHeight="1" x14ac:dyDescent="0.2"/>
    <row r="376201" ht="12.75" customHeight="1" x14ac:dyDescent="0.2"/>
    <row r="376205" ht="12.75" customHeight="1" x14ac:dyDescent="0.2"/>
    <row r="376209" ht="12.75" customHeight="1" x14ac:dyDescent="0.2"/>
    <row r="376213" ht="12.75" customHeight="1" x14ac:dyDescent="0.2"/>
    <row r="376217" ht="12.75" customHeight="1" x14ac:dyDescent="0.2"/>
    <row r="376221" ht="12.75" customHeight="1" x14ac:dyDescent="0.2"/>
    <row r="376225" ht="12.75" customHeight="1" x14ac:dyDescent="0.2"/>
    <row r="376229" ht="12.75" customHeight="1" x14ac:dyDescent="0.2"/>
    <row r="376233" ht="12.75" customHeight="1" x14ac:dyDescent="0.2"/>
    <row r="376237" ht="12.75" customHeight="1" x14ac:dyDescent="0.2"/>
    <row r="376241" ht="12.75" customHeight="1" x14ac:dyDescent="0.2"/>
    <row r="376245" ht="12.75" customHeight="1" x14ac:dyDescent="0.2"/>
    <row r="376249" ht="12.75" customHeight="1" x14ac:dyDescent="0.2"/>
    <row r="376253" ht="12.75" customHeight="1" x14ac:dyDescent="0.2"/>
    <row r="376257" ht="12.75" customHeight="1" x14ac:dyDescent="0.2"/>
    <row r="376261" ht="12.75" customHeight="1" x14ac:dyDescent="0.2"/>
    <row r="376265" ht="12.75" customHeight="1" x14ac:dyDescent="0.2"/>
    <row r="376269" ht="12.75" customHeight="1" x14ac:dyDescent="0.2"/>
    <row r="376273" ht="12.75" customHeight="1" x14ac:dyDescent="0.2"/>
    <row r="376277" ht="12.75" customHeight="1" x14ac:dyDescent="0.2"/>
    <row r="376281" ht="12.75" customHeight="1" x14ac:dyDescent="0.2"/>
    <row r="376285" ht="12.75" customHeight="1" x14ac:dyDescent="0.2"/>
    <row r="376289" ht="12.75" customHeight="1" x14ac:dyDescent="0.2"/>
    <row r="376293" ht="12.75" customHeight="1" x14ac:dyDescent="0.2"/>
    <row r="376297" ht="12.75" customHeight="1" x14ac:dyDescent="0.2"/>
    <row r="376301" ht="12.75" customHeight="1" x14ac:dyDescent="0.2"/>
    <row r="376305" ht="12.75" customHeight="1" x14ac:dyDescent="0.2"/>
    <row r="376309" ht="12.75" customHeight="1" x14ac:dyDescent="0.2"/>
    <row r="376313" ht="12.75" customHeight="1" x14ac:dyDescent="0.2"/>
    <row r="376317" ht="12.75" customHeight="1" x14ac:dyDescent="0.2"/>
    <row r="376321" ht="12.75" customHeight="1" x14ac:dyDescent="0.2"/>
    <row r="376325" ht="12.75" customHeight="1" x14ac:dyDescent="0.2"/>
    <row r="376329" ht="12.75" customHeight="1" x14ac:dyDescent="0.2"/>
    <row r="376333" ht="12.75" customHeight="1" x14ac:dyDescent="0.2"/>
    <row r="376337" ht="12.75" customHeight="1" x14ac:dyDescent="0.2"/>
    <row r="376341" ht="12.75" customHeight="1" x14ac:dyDescent="0.2"/>
    <row r="376345" ht="12.75" customHeight="1" x14ac:dyDescent="0.2"/>
    <row r="376349" ht="12.75" customHeight="1" x14ac:dyDescent="0.2"/>
    <row r="376353" ht="12.75" customHeight="1" x14ac:dyDescent="0.2"/>
    <row r="376357" ht="12.75" customHeight="1" x14ac:dyDescent="0.2"/>
    <row r="376361" ht="12.75" customHeight="1" x14ac:dyDescent="0.2"/>
    <row r="376365" ht="12.75" customHeight="1" x14ac:dyDescent="0.2"/>
    <row r="376369" ht="12.75" customHeight="1" x14ac:dyDescent="0.2"/>
    <row r="376373" ht="12.75" customHeight="1" x14ac:dyDescent="0.2"/>
    <row r="376377" ht="12.75" customHeight="1" x14ac:dyDescent="0.2"/>
    <row r="376381" ht="12.75" customHeight="1" x14ac:dyDescent="0.2"/>
    <row r="376385" ht="12.75" customHeight="1" x14ac:dyDescent="0.2"/>
    <row r="376389" ht="12.75" customHeight="1" x14ac:dyDescent="0.2"/>
    <row r="376393" ht="12.75" customHeight="1" x14ac:dyDescent="0.2"/>
    <row r="376397" ht="12.75" customHeight="1" x14ac:dyDescent="0.2"/>
    <row r="376401" ht="12.75" customHeight="1" x14ac:dyDescent="0.2"/>
    <row r="376405" ht="12.75" customHeight="1" x14ac:dyDescent="0.2"/>
    <row r="376409" ht="12.75" customHeight="1" x14ac:dyDescent="0.2"/>
    <row r="376413" ht="12.75" customHeight="1" x14ac:dyDescent="0.2"/>
    <row r="376417" ht="12.75" customHeight="1" x14ac:dyDescent="0.2"/>
    <row r="376421" ht="12.75" customHeight="1" x14ac:dyDescent="0.2"/>
    <row r="376425" ht="12.75" customHeight="1" x14ac:dyDescent="0.2"/>
    <row r="376429" ht="12.75" customHeight="1" x14ac:dyDescent="0.2"/>
    <row r="376433" ht="12.75" customHeight="1" x14ac:dyDescent="0.2"/>
    <row r="376437" ht="12.75" customHeight="1" x14ac:dyDescent="0.2"/>
    <row r="376441" ht="12.75" customHeight="1" x14ac:dyDescent="0.2"/>
    <row r="376445" ht="12.75" customHeight="1" x14ac:dyDescent="0.2"/>
    <row r="376449" ht="12.75" customHeight="1" x14ac:dyDescent="0.2"/>
    <row r="376453" ht="12.75" customHeight="1" x14ac:dyDescent="0.2"/>
    <row r="376457" ht="12.75" customHeight="1" x14ac:dyDescent="0.2"/>
    <row r="376461" ht="12.75" customHeight="1" x14ac:dyDescent="0.2"/>
    <row r="376465" ht="12.75" customHeight="1" x14ac:dyDescent="0.2"/>
    <row r="376469" ht="12.75" customHeight="1" x14ac:dyDescent="0.2"/>
    <row r="376473" ht="12.75" customHeight="1" x14ac:dyDescent="0.2"/>
    <row r="376477" ht="12.75" customHeight="1" x14ac:dyDescent="0.2"/>
    <row r="376481" ht="12.75" customHeight="1" x14ac:dyDescent="0.2"/>
    <row r="376485" ht="12.75" customHeight="1" x14ac:dyDescent="0.2"/>
    <row r="376489" ht="12.75" customHeight="1" x14ac:dyDescent="0.2"/>
    <row r="376493" ht="12.75" customHeight="1" x14ac:dyDescent="0.2"/>
    <row r="376497" ht="12.75" customHeight="1" x14ac:dyDescent="0.2"/>
    <row r="376501" ht="12.75" customHeight="1" x14ac:dyDescent="0.2"/>
    <row r="376505" ht="12.75" customHeight="1" x14ac:dyDescent="0.2"/>
    <row r="376509" ht="12.75" customHeight="1" x14ac:dyDescent="0.2"/>
    <row r="376513" ht="12.75" customHeight="1" x14ac:dyDescent="0.2"/>
    <row r="376517" ht="12.75" customHeight="1" x14ac:dyDescent="0.2"/>
    <row r="376521" ht="12.75" customHeight="1" x14ac:dyDescent="0.2"/>
    <row r="376525" ht="12.75" customHeight="1" x14ac:dyDescent="0.2"/>
    <row r="376529" ht="12.75" customHeight="1" x14ac:dyDescent="0.2"/>
    <row r="376533" ht="12.75" customHeight="1" x14ac:dyDescent="0.2"/>
    <row r="376537" ht="12.75" customHeight="1" x14ac:dyDescent="0.2"/>
    <row r="376541" ht="12.75" customHeight="1" x14ac:dyDescent="0.2"/>
    <row r="376545" ht="12.75" customHeight="1" x14ac:dyDescent="0.2"/>
    <row r="376549" ht="12.75" customHeight="1" x14ac:dyDescent="0.2"/>
    <row r="376553" ht="12.75" customHeight="1" x14ac:dyDescent="0.2"/>
    <row r="376557" ht="12.75" customHeight="1" x14ac:dyDescent="0.2"/>
    <row r="376561" ht="12.75" customHeight="1" x14ac:dyDescent="0.2"/>
    <row r="376565" ht="12.75" customHeight="1" x14ac:dyDescent="0.2"/>
    <row r="376569" ht="12.75" customHeight="1" x14ac:dyDescent="0.2"/>
    <row r="376573" ht="12.75" customHeight="1" x14ac:dyDescent="0.2"/>
    <row r="376577" ht="12.75" customHeight="1" x14ac:dyDescent="0.2"/>
    <row r="376581" ht="12.75" customHeight="1" x14ac:dyDescent="0.2"/>
    <row r="376585" ht="12.75" customHeight="1" x14ac:dyDescent="0.2"/>
    <row r="376589" ht="12.75" customHeight="1" x14ac:dyDescent="0.2"/>
    <row r="376593" ht="12.75" customHeight="1" x14ac:dyDescent="0.2"/>
    <row r="376597" ht="12.75" customHeight="1" x14ac:dyDescent="0.2"/>
    <row r="376601" ht="12.75" customHeight="1" x14ac:dyDescent="0.2"/>
    <row r="376605" ht="12.75" customHeight="1" x14ac:dyDescent="0.2"/>
    <row r="376609" ht="12.75" customHeight="1" x14ac:dyDescent="0.2"/>
    <row r="376613" ht="12.75" customHeight="1" x14ac:dyDescent="0.2"/>
    <row r="376617" ht="12.75" customHeight="1" x14ac:dyDescent="0.2"/>
    <row r="376621" ht="12.75" customHeight="1" x14ac:dyDescent="0.2"/>
    <row r="376625" ht="12.75" customHeight="1" x14ac:dyDescent="0.2"/>
    <row r="376629" ht="12.75" customHeight="1" x14ac:dyDescent="0.2"/>
    <row r="376633" ht="12.75" customHeight="1" x14ac:dyDescent="0.2"/>
    <row r="376637" ht="12.75" customHeight="1" x14ac:dyDescent="0.2"/>
    <row r="376641" ht="12.75" customHeight="1" x14ac:dyDescent="0.2"/>
    <row r="376645" ht="12.75" customHeight="1" x14ac:dyDescent="0.2"/>
    <row r="376649" ht="12.75" customHeight="1" x14ac:dyDescent="0.2"/>
    <row r="376653" ht="12.75" customHeight="1" x14ac:dyDescent="0.2"/>
    <row r="376657" ht="12.75" customHeight="1" x14ac:dyDescent="0.2"/>
    <row r="376661" ht="12.75" customHeight="1" x14ac:dyDescent="0.2"/>
    <row r="376665" ht="12.75" customHeight="1" x14ac:dyDescent="0.2"/>
    <row r="376669" ht="12.75" customHeight="1" x14ac:dyDescent="0.2"/>
    <row r="376673" ht="12.75" customHeight="1" x14ac:dyDescent="0.2"/>
    <row r="376677" ht="12.75" customHeight="1" x14ac:dyDescent="0.2"/>
    <row r="376681" ht="12.75" customHeight="1" x14ac:dyDescent="0.2"/>
    <row r="376685" ht="12.75" customHeight="1" x14ac:dyDescent="0.2"/>
    <row r="376689" ht="12.75" customHeight="1" x14ac:dyDescent="0.2"/>
    <row r="376693" ht="12.75" customHeight="1" x14ac:dyDescent="0.2"/>
    <row r="376697" ht="12.75" customHeight="1" x14ac:dyDescent="0.2"/>
    <row r="376701" ht="12.75" customHeight="1" x14ac:dyDescent="0.2"/>
    <row r="376705" ht="12.75" customHeight="1" x14ac:dyDescent="0.2"/>
    <row r="376709" ht="12.75" customHeight="1" x14ac:dyDescent="0.2"/>
    <row r="376713" ht="12.75" customHeight="1" x14ac:dyDescent="0.2"/>
    <row r="376717" ht="12.75" customHeight="1" x14ac:dyDescent="0.2"/>
    <row r="376721" ht="12.75" customHeight="1" x14ac:dyDescent="0.2"/>
    <row r="376725" ht="12.75" customHeight="1" x14ac:dyDescent="0.2"/>
    <row r="376729" ht="12.75" customHeight="1" x14ac:dyDescent="0.2"/>
    <row r="376733" ht="12.75" customHeight="1" x14ac:dyDescent="0.2"/>
    <row r="376737" ht="12.75" customHeight="1" x14ac:dyDescent="0.2"/>
    <row r="376741" ht="12.75" customHeight="1" x14ac:dyDescent="0.2"/>
    <row r="376745" ht="12.75" customHeight="1" x14ac:dyDescent="0.2"/>
    <row r="376749" ht="12.75" customHeight="1" x14ac:dyDescent="0.2"/>
    <row r="376753" ht="12.75" customHeight="1" x14ac:dyDescent="0.2"/>
    <row r="376757" ht="12.75" customHeight="1" x14ac:dyDescent="0.2"/>
    <row r="376761" ht="12.75" customHeight="1" x14ac:dyDescent="0.2"/>
    <row r="376765" ht="12.75" customHeight="1" x14ac:dyDescent="0.2"/>
    <row r="376769" ht="12.75" customHeight="1" x14ac:dyDescent="0.2"/>
    <row r="376773" ht="12.75" customHeight="1" x14ac:dyDescent="0.2"/>
    <row r="376777" ht="12.75" customHeight="1" x14ac:dyDescent="0.2"/>
    <row r="376781" ht="12.75" customHeight="1" x14ac:dyDescent="0.2"/>
    <row r="376785" ht="12.75" customHeight="1" x14ac:dyDescent="0.2"/>
    <row r="376789" ht="12.75" customHeight="1" x14ac:dyDescent="0.2"/>
    <row r="376793" ht="12.75" customHeight="1" x14ac:dyDescent="0.2"/>
    <row r="376797" ht="12.75" customHeight="1" x14ac:dyDescent="0.2"/>
    <row r="376801" ht="12.75" customHeight="1" x14ac:dyDescent="0.2"/>
    <row r="376805" ht="12.75" customHeight="1" x14ac:dyDescent="0.2"/>
    <row r="376809" ht="12.75" customHeight="1" x14ac:dyDescent="0.2"/>
    <row r="376813" ht="12.75" customHeight="1" x14ac:dyDescent="0.2"/>
    <row r="376817" ht="12.75" customHeight="1" x14ac:dyDescent="0.2"/>
    <row r="376821" ht="12.75" customHeight="1" x14ac:dyDescent="0.2"/>
    <row r="376825" ht="12.75" customHeight="1" x14ac:dyDescent="0.2"/>
    <row r="376829" ht="12.75" customHeight="1" x14ac:dyDescent="0.2"/>
    <row r="376833" ht="12.75" customHeight="1" x14ac:dyDescent="0.2"/>
    <row r="376837" ht="12.75" customHeight="1" x14ac:dyDescent="0.2"/>
    <row r="376841" ht="12.75" customHeight="1" x14ac:dyDescent="0.2"/>
    <row r="376845" ht="12.75" customHeight="1" x14ac:dyDescent="0.2"/>
    <row r="376849" ht="12.75" customHeight="1" x14ac:dyDescent="0.2"/>
    <row r="376853" ht="12.75" customHeight="1" x14ac:dyDescent="0.2"/>
    <row r="376857" ht="12.75" customHeight="1" x14ac:dyDescent="0.2"/>
    <row r="376861" ht="12.75" customHeight="1" x14ac:dyDescent="0.2"/>
    <row r="376865" ht="12.75" customHeight="1" x14ac:dyDescent="0.2"/>
    <row r="376869" ht="12.75" customHeight="1" x14ac:dyDescent="0.2"/>
    <row r="376873" ht="12.75" customHeight="1" x14ac:dyDescent="0.2"/>
    <row r="376877" ht="12.75" customHeight="1" x14ac:dyDescent="0.2"/>
    <row r="376881" ht="12.75" customHeight="1" x14ac:dyDescent="0.2"/>
    <row r="376885" ht="12.75" customHeight="1" x14ac:dyDescent="0.2"/>
    <row r="376889" ht="12.75" customHeight="1" x14ac:dyDescent="0.2"/>
    <row r="376893" ht="12.75" customHeight="1" x14ac:dyDescent="0.2"/>
    <row r="376897" ht="12.75" customHeight="1" x14ac:dyDescent="0.2"/>
    <row r="376901" ht="12.75" customHeight="1" x14ac:dyDescent="0.2"/>
    <row r="376905" ht="12.75" customHeight="1" x14ac:dyDescent="0.2"/>
    <row r="376909" ht="12.75" customHeight="1" x14ac:dyDescent="0.2"/>
    <row r="376913" ht="12.75" customHeight="1" x14ac:dyDescent="0.2"/>
    <row r="376917" ht="12.75" customHeight="1" x14ac:dyDescent="0.2"/>
    <row r="376921" ht="12.75" customHeight="1" x14ac:dyDescent="0.2"/>
    <row r="376925" ht="12.75" customHeight="1" x14ac:dyDescent="0.2"/>
    <row r="376929" ht="12.75" customHeight="1" x14ac:dyDescent="0.2"/>
    <row r="376933" ht="12.75" customHeight="1" x14ac:dyDescent="0.2"/>
    <row r="376937" ht="12.75" customHeight="1" x14ac:dyDescent="0.2"/>
    <row r="376941" ht="12.75" customHeight="1" x14ac:dyDescent="0.2"/>
    <row r="376945" ht="12.75" customHeight="1" x14ac:dyDescent="0.2"/>
    <row r="376949" ht="12.75" customHeight="1" x14ac:dyDescent="0.2"/>
    <row r="376953" ht="12.75" customHeight="1" x14ac:dyDescent="0.2"/>
    <row r="376957" ht="12.75" customHeight="1" x14ac:dyDescent="0.2"/>
    <row r="376961" ht="12.75" customHeight="1" x14ac:dyDescent="0.2"/>
    <row r="376965" ht="12.75" customHeight="1" x14ac:dyDescent="0.2"/>
    <row r="376969" ht="12.75" customHeight="1" x14ac:dyDescent="0.2"/>
    <row r="376973" ht="12.75" customHeight="1" x14ac:dyDescent="0.2"/>
    <row r="376977" ht="12.75" customHeight="1" x14ac:dyDescent="0.2"/>
    <row r="376981" ht="12.75" customHeight="1" x14ac:dyDescent="0.2"/>
    <row r="376985" ht="12.75" customHeight="1" x14ac:dyDescent="0.2"/>
    <row r="376989" ht="12.75" customHeight="1" x14ac:dyDescent="0.2"/>
    <row r="376993" ht="12.75" customHeight="1" x14ac:dyDescent="0.2"/>
    <row r="376997" ht="12.75" customHeight="1" x14ac:dyDescent="0.2"/>
    <row r="377001" ht="12.75" customHeight="1" x14ac:dyDescent="0.2"/>
    <row r="377005" ht="12.75" customHeight="1" x14ac:dyDescent="0.2"/>
    <row r="377009" ht="12.75" customHeight="1" x14ac:dyDescent="0.2"/>
    <row r="377013" ht="12.75" customHeight="1" x14ac:dyDescent="0.2"/>
    <row r="377017" ht="12.75" customHeight="1" x14ac:dyDescent="0.2"/>
    <row r="377021" ht="12.75" customHeight="1" x14ac:dyDescent="0.2"/>
    <row r="377025" ht="12.75" customHeight="1" x14ac:dyDescent="0.2"/>
    <row r="377029" ht="12.75" customHeight="1" x14ac:dyDescent="0.2"/>
    <row r="377033" ht="12.75" customHeight="1" x14ac:dyDescent="0.2"/>
    <row r="377037" ht="12.75" customHeight="1" x14ac:dyDescent="0.2"/>
    <row r="377041" ht="12.75" customHeight="1" x14ac:dyDescent="0.2"/>
    <row r="377045" ht="12.75" customHeight="1" x14ac:dyDescent="0.2"/>
    <row r="377049" ht="12.75" customHeight="1" x14ac:dyDescent="0.2"/>
    <row r="377053" ht="12.75" customHeight="1" x14ac:dyDescent="0.2"/>
    <row r="377057" ht="12.75" customHeight="1" x14ac:dyDescent="0.2"/>
    <row r="377061" ht="12.75" customHeight="1" x14ac:dyDescent="0.2"/>
    <row r="377065" ht="12.75" customHeight="1" x14ac:dyDescent="0.2"/>
    <row r="377069" ht="12.75" customHeight="1" x14ac:dyDescent="0.2"/>
    <row r="377073" ht="12.75" customHeight="1" x14ac:dyDescent="0.2"/>
    <row r="377077" ht="12.75" customHeight="1" x14ac:dyDescent="0.2"/>
    <row r="377081" ht="12.75" customHeight="1" x14ac:dyDescent="0.2"/>
    <row r="377085" ht="12.75" customHeight="1" x14ac:dyDescent="0.2"/>
    <row r="377089" ht="12.75" customHeight="1" x14ac:dyDescent="0.2"/>
    <row r="377093" ht="12.75" customHeight="1" x14ac:dyDescent="0.2"/>
    <row r="377097" ht="12.75" customHeight="1" x14ac:dyDescent="0.2"/>
    <row r="377101" ht="12.75" customHeight="1" x14ac:dyDescent="0.2"/>
    <row r="377105" ht="12.75" customHeight="1" x14ac:dyDescent="0.2"/>
    <row r="377109" ht="12.75" customHeight="1" x14ac:dyDescent="0.2"/>
    <row r="377113" ht="12.75" customHeight="1" x14ac:dyDescent="0.2"/>
    <row r="377117" ht="12.75" customHeight="1" x14ac:dyDescent="0.2"/>
    <row r="377121" ht="12.75" customHeight="1" x14ac:dyDescent="0.2"/>
    <row r="377125" ht="12.75" customHeight="1" x14ac:dyDescent="0.2"/>
    <row r="377129" ht="12.75" customHeight="1" x14ac:dyDescent="0.2"/>
    <row r="377133" ht="12.75" customHeight="1" x14ac:dyDescent="0.2"/>
    <row r="377137" ht="12.75" customHeight="1" x14ac:dyDescent="0.2"/>
    <row r="377141" ht="12.75" customHeight="1" x14ac:dyDescent="0.2"/>
    <row r="377145" ht="12.75" customHeight="1" x14ac:dyDescent="0.2"/>
    <row r="377149" ht="12.75" customHeight="1" x14ac:dyDescent="0.2"/>
    <row r="377153" ht="12.75" customHeight="1" x14ac:dyDescent="0.2"/>
    <row r="377157" ht="12.75" customHeight="1" x14ac:dyDescent="0.2"/>
    <row r="377161" ht="12.75" customHeight="1" x14ac:dyDescent="0.2"/>
    <row r="377165" ht="12.75" customHeight="1" x14ac:dyDescent="0.2"/>
    <row r="377169" ht="12.75" customHeight="1" x14ac:dyDescent="0.2"/>
    <row r="377173" ht="12.75" customHeight="1" x14ac:dyDescent="0.2"/>
    <row r="377177" ht="12.75" customHeight="1" x14ac:dyDescent="0.2"/>
    <row r="377181" ht="12.75" customHeight="1" x14ac:dyDescent="0.2"/>
    <row r="377185" ht="12.75" customHeight="1" x14ac:dyDescent="0.2"/>
    <row r="377189" ht="12.75" customHeight="1" x14ac:dyDescent="0.2"/>
    <row r="377193" ht="12.75" customHeight="1" x14ac:dyDescent="0.2"/>
    <row r="377197" ht="12.75" customHeight="1" x14ac:dyDescent="0.2"/>
    <row r="377201" ht="12.75" customHeight="1" x14ac:dyDescent="0.2"/>
    <row r="377205" ht="12.75" customHeight="1" x14ac:dyDescent="0.2"/>
    <row r="377209" ht="12.75" customHeight="1" x14ac:dyDescent="0.2"/>
    <row r="377213" ht="12.75" customHeight="1" x14ac:dyDescent="0.2"/>
    <row r="377217" ht="12.75" customHeight="1" x14ac:dyDescent="0.2"/>
    <row r="377221" ht="12.75" customHeight="1" x14ac:dyDescent="0.2"/>
    <row r="377225" ht="12.75" customHeight="1" x14ac:dyDescent="0.2"/>
    <row r="377229" ht="12.75" customHeight="1" x14ac:dyDescent="0.2"/>
    <row r="377233" ht="12.75" customHeight="1" x14ac:dyDescent="0.2"/>
    <row r="377237" ht="12.75" customHeight="1" x14ac:dyDescent="0.2"/>
    <row r="377241" ht="12.75" customHeight="1" x14ac:dyDescent="0.2"/>
    <row r="377245" ht="12.75" customHeight="1" x14ac:dyDescent="0.2"/>
    <row r="377249" ht="12.75" customHeight="1" x14ac:dyDescent="0.2"/>
    <row r="377253" ht="12.75" customHeight="1" x14ac:dyDescent="0.2"/>
    <row r="377257" ht="12.75" customHeight="1" x14ac:dyDescent="0.2"/>
    <row r="377261" ht="12.75" customHeight="1" x14ac:dyDescent="0.2"/>
    <row r="377265" ht="12.75" customHeight="1" x14ac:dyDescent="0.2"/>
    <row r="377269" ht="12.75" customHeight="1" x14ac:dyDescent="0.2"/>
    <row r="377273" ht="12.75" customHeight="1" x14ac:dyDescent="0.2"/>
    <row r="377277" ht="12.75" customHeight="1" x14ac:dyDescent="0.2"/>
    <row r="377281" ht="12.75" customHeight="1" x14ac:dyDescent="0.2"/>
    <row r="377285" ht="12.75" customHeight="1" x14ac:dyDescent="0.2"/>
    <row r="377289" ht="12.75" customHeight="1" x14ac:dyDescent="0.2"/>
    <row r="377293" ht="12.75" customHeight="1" x14ac:dyDescent="0.2"/>
    <row r="377297" ht="12.75" customHeight="1" x14ac:dyDescent="0.2"/>
    <row r="377301" ht="12.75" customHeight="1" x14ac:dyDescent="0.2"/>
    <row r="377305" ht="12.75" customHeight="1" x14ac:dyDescent="0.2"/>
    <row r="377309" ht="12.75" customHeight="1" x14ac:dyDescent="0.2"/>
    <row r="377313" ht="12.75" customHeight="1" x14ac:dyDescent="0.2"/>
    <row r="377317" ht="12.75" customHeight="1" x14ac:dyDescent="0.2"/>
    <row r="377321" ht="12.75" customHeight="1" x14ac:dyDescent="0.2"/>
    <row r="377325" ht="12.75" customHeight="1" x14ac:dyDescent="0.2"/>
    <row r="377329" ht="12.75" customHeight="1" x14ac:dyDescent="0.2"/>
    <row r="377333" ht="12.75" customHeight="1" x14ac:dyDescent="0.2"/>
    <row r="377337" ht="12.75" customHeight="1" x14ac:dyDescent="0.2"/>
    <row r="377341" ht="12.75" customHeight="1" x14ac:dyDescent="0.2"/>
    <row r="377345" ht="12.75" customHeight="1" x14ac:dyDescent="0.2"/>
    <row r="377349" ht="12.75" customHeight="1" x14ac:dyDescent="0.2"/>
    <row r="377353" ht="12.75" customHeight="1" x14ac:dyDescent="0.2"/>
    <row r="377357" ht="12.75" customHeight="1" x14ac:dyDescent="0.2"/>
    <row r="377361" ht="12.75" customHeight="1" x14ac:dyDescent="0.2"/>
    <row r="377365" ht="12.75" customHeight="1" x14ac:dyDescent="0.2"/>
    <row r="377369" ht="12.75" customHeight="1" x14ac:dyDescent="0.2"/>
    <row r="377373" ht="12.75" customHeight="1" x14ac:dyDescent="0.2"/>
    <row r="377377" ht="12.75" customHeight="1" x14ac:dyDescent="0.2"/>
    <row r="377381" ht="12.75" customHeight="1" x14ac:dyDescent="0.2"/>
    <row r="377385" ht="12.75" customHeight="1" x14ac:dyDescent="0.2"/>
    <row r="377389" ht="12.75" customHeight="1" x14ac:dyDescent="0.2"/>
    <row r="377393" ht="12.75" customHeight="1" x14ac:dyDescent="0.2"/>
    <row r="377397" ht="12.75" customHeight="1" x14ac:dyDescent="0.2"/>
    <row r="377401" ht="12.75" customHeight="1" x14ac:dyDescent="0.2"/>
    <row r="377405" ht="12.75" customHeight="1" x14ac:dyDescent="0.2"/>
    <row r="377409" ht="12.75" customHeight="1" x14ac:dyDescent="0.2"/>
    <row r="377413" ht="12.75" customHeight="1" x14ac:dyDescent="0.2"/>
    <row r="377417" ht="12.75" customHeight="1" x14ac:dyDescent="0.2"/>
    <row r="377421" ht="12.75" customHeight="1" x14ac:dyDescent="0.2"/>
    <row r="377425" ht="12.75" customHeight="1" x14ac:dyDescent="0.2"/>
    <row r="377429" ht="12.75" customHeight="1" x14ac:dyDescent="0.2"/>
    <row r="377433" ht="12.75" customHeight="1" x14ac:dyDescent="0.2"/>
    <row r="377437" ht="12.75" customHeight="1" x14ac:dyDescent="0.2"/>
    <row r="377441" ht="12.75" customHeight="1" x14ac:dyDescent="0.2"/>
    <row r="377445" ht="12.75" customHeight="1" x14ac:dyDescent="0.2"/>
    <row r="377449" ht="12.75" customHeight="1" x14ac:dyDescent="0.2"/>
    <row r="377453" ht="12.75" customHeight="1" x14ac:dyDescent="0.2"/>
    <row r="377457" ht="12.75" customHeight="1" x14ac:dyDescent="0.2"/>
    <row r="377461" ht="12.75" customHeight="1" x14ac:dyDescent="0.2"/>
    <row r="377465" ht="12.75" customHeight="1" x14ac:dyDescent="0.2"/>
    <row r="377469" ht="12.75" customHeight="1" x14ac:dyDescent="0.2"/>
    <row r="377473" ht="12.75" customHeight="1" x14ac:dyDescent="0.2"/>
    <row r="377477" ht="12.75" customHeight="1" x14ac:dyDescent="0.2"/>
    <row r="377481" ht="12.75" customHeight="1" x14ac:dyDescent="0.2"/>
    <row r="377485" ht="12.75" customHeight="1" x14ac:dyDescent="0.2"/>
    <row r="377489" ht="12.75" customHeight="1" x14ac:dyDescent="0.2"/>
    <row r="377493" ht="12.75" customHeight="1" x14ac:dyDescent="0.2"/>
    <row r="377497" ht="12.75" customHeight="1" x14ac:dyDescent="0.2"/>
    <row r="377501" ht="12.75" customHeight="1" x14ac:dyDescent="0.2"/>
    <row r="377505" ht="12.75" customHeight="1" x14ac:dyDescent="0.2"/>
    <row r="377509" ht="12.75" customHeight="1" x14ac:dyDescent="0.2"/>
    <row r="377513" ht="12.75" customHeight="1" x14ac:dyDescent="0.2"/>
    <row r="377517" ht="12.75" customHeight="1" x14ac:dyDescent="0.2"/>
    <row r="377521" ht="12.75" customHeight="1" x14ac:dyDescent="0.2"/>
    <row r="377525" ht="12.75" customHeight="1" x14ac:dyDescent="0.2"/>
    <row r="377529" ht="12.75" customHeight="1" x14ac:dyDescent="0.2"/>
    <row r="377533" ht="12.75" customHeight="1" x14ac:dyDescent="0.2"/>
    <row r="377537" ht="12.75" customHeight="1" x14ac:dyDescent="0.2"/>
    <row r="377541" ht="12.75" customHeight="1" x14ac:dyDescent="0.2"/>
    <row r="377545" ht="12.75" customHeight="1" x14ac:dyDescent="0.2"/>
    <row r="377549" ht="12.75" customHeight="1" x14ac:dyDescent="0.2"/>
    <row r="377553" ht="12.75" customHeight="1" x14ac:dyDescent="0.2"/>
    <row r="377557" ht="12.75" customHeight="1" x14ac:dyDescent="0.2"/>
    <row r="377561" ht="12.75" customHeight="1" x14ac:dyDescent="0.2"/>
    <row r="377565" ht="12.75" customHeight="1" x14ac:dyDescent="0.2"/>
    <row r="377569" ht="12.75" customHeight="1" x14ac:dyDescent="0.2"/>
    <row r="377573" ht="12.75" customHeight="1" x14ac:dyDescent="0.2"/>
    <row r="377577" ht="12.75" customHeight="1" x14ac:dyDescent="0.2"/>
    <row r="377581" ht="12.75" customHeight="1" x14ac:dyDescent="0.2"/>
    <row r="377585" ht="12.75" customHeight="1" x14ac:dyDescent="0.2"/>
    <row r="377589" ht="12.75" customHeight="1" x14ac:dyDescent="0.2"/>
    <row r="377593" ht="12.75" customHeight="1" x14ac:dyDescent="0.2"/>
    <row r="377597" ht="12.75" customHeight="1" x14ac:dyDescent="0.2"/>
    <row r="377601" ht="12.75" customHeight="1" x14ac:dyDescent="0.2"/>
    <row r="377605" ht="12.75" customHeight="1" x14ac:dyDescent="0.2"/>
    <row r="377609" ht="12.75" customHeight="1" x14ac:dyDescent="0.2"/>
    <row r="377613" ht="12.75" customHeight="1" x14ac:dyDescent="0.2"/>
    <row r="377617" ht="12.75" customHeight="1" x14ac:dyDescent="0.2"/>
    <row r="377621" ht="12.75" customHeight="1" x14ac:dyDescent="0.2"/>
    <row r="377625" ht="12.75" customHeight="1" x14ac:dyDescent="0.2"/>
    <row r="377629" ht="12.75" customHeight="1" x14ac:dyDescent="0.2"/>
    <row r="377633" ht="12.75" customHeight="1" x14ac:dyDescent="0.2"/>
    <row r="377637" ht="12.75" customHeight="1" x14ac:dyDescent="0.2"/>
    <row r="377641" ht="12.75" customHeight="1" x14ac:dyDescent="0.2"/>
    <row r="377645" ht="12.75" customHeight="1" x14ac:dyDescent="0.2"/>
    <row r="377649" ht="12.75" customHeight="1" x14ac:dyDescent="0.2"/>
    <row r="377653" ht="12.75" customHeight="1" x14ac:dyDescent="0.2"/>
    <row r="377657" ht="12.75" customHeight="1" x14ac:dyDescent="0.2"/>
    <row r="377661" ht="12.75" customHeight="1" x14ac:dyDescent="0.2"/>
    <row r="377665" ht="12.75" customHeight="1" x14ac:dyDescent="0.2"/>
    <row r="377669" ht="12.75" customHeight="1" x14ac:dyDescent="0.2"/>
    <row r="377673" ht="12.75" customHeight="1" x14ac:dyDescent="0.2"/>
    <row r="377677" ht="12.75" customHeight="1" x14ac:dyDescent="0.2"/>
    <row r="377681" ht="12.75" customHeight="1" x14ac:dyDescent="0.2"/>
    <row r="377685" ht="12.75" customHeight="1" x14ac:dyDescent="0.2"/>
    <row r="377689" ht="12.75" customHeight="1" x14ac:dyDescent="0.2"/>
    <row r="377693" ht="12.75" customHeight="1" x14ac:dyDescent="0.2"/>
    <row r="377697" ht="12.75" customHeight="1" x14ac:dyDescent="0.2"/>
    <row r="377701" ht="12.75" customHeight="1" x14ac:dyDescent="0.2"/>
    <row r="377705" ht="12.75" customHeight="1" x14ac:dyDescent="0.2"/>
    <row r="377709" ht="12.75" customHeight="1" x14ac:dyDescent="0.2"/>
    <row r="377713" ht="12.75" customHeight="1" x14ac:dyDescent="0.2"/>
    <row r="377717" ht="12.75" customHeight="1" x14ac:dyDescent="0.2"/>
    <row r="377721" ht="12.75" customHeight="1" x14ac:dyDescent="0.2"/>
    <row r="377725" ht="12.75" customHeight="1" x14ac:dyDescent="0.2"/>
    <row r="377729" ht="12.75" customHeight="1" x14ac:dyDescent="0.2"/>
    <row r="377733" ht="12.75" customHeight="1" x14ac:dyDescent="0.2"/>
    <row r="377737" ht="12.75" customHeight="1" x14ac:dyDescent="0.2"/>
    <row r="377741" ht="12.75" customHeight="1" x14ac:dyDescent="0.2"/>
    <row r="377745" ht="12.75" customHeight="1" x14ac:dyDescent="0.2"/>
    <row r="377749" ht="12.75" customHeight="1" x14ac:dyDescent="0.2"/>
    <row r="377753" ht="12.75" customHeight="1" x14ac:dyDescent="0.2"/>
    <row r="377757" ht="12.75" customHeight="1" x14ac:dyDescent="0.2"/>
    <row r="377761" ht="12.75" customHeight="1" x14ac:dyDescent="0.2"/>
    <row r="377765" ht="12.75" customHeight="1" x14ac:dyDescent="0.2"/>
    <row r="377769" ht="12.75" customHeight="1" x14ac:dyDescent="0.2"/>
    <row r="377773" ht="12.75" customHeight="1" x14ac:dyDescent="0.2"/>
    <row r="377777" ht="12.75" customHeight="1" x14ac:dyDescent="0.2"/>
    <row r="377781" ht="12.75" customHeight="1" x14ac:dyDescent="0.2"/>
    <row r="377785" ht="12.75" customHeight="1" x14ac:dyDescent="0.2"/>
    <row r="377789" ht="12.75" customHeight="1" x14ac:dyDescent="0.2"/>
    <row r="377793" ht="12.75" customHeight="1" x14ac:dyDescent="0.2"/>
    <row r="377797" ht="12.75" customHeight="1" x14ac:dyDescent="0.2"/>
    <row r="377801" ht="12.75" customHeight="1" x14ac:dyDescent="0.2"/>
    <row r="377805" ht="12.75" customHeight="1" x14ac:dyDescent="0.2"/>
    <row r="377809" ht="12.75" customHeight="1" x14ac:dyDescent="0.2"/>
    <row r="377813" ht="12.75" customHeight="1" x14ac:dyDescent="0.2"/>
    <row r="377817" ht="12.75" customHeight="1" x14ac:dyDescent="0.2"/>
    <row r="377821" ht="12.75" customHeight="1" x14ac:dyDescent="0.2"/>
    <row r="377825" ht="12.75" customHeight="1" x14ac:dyDescent="0.2"/>
    <row r="377829" ht="12.75" customHeight="1" x14ac:dyDescent="0.2"/>
    <row r="377833" ht="12.75" customHeight="1" x14ac:dyDescent="0.2"/>
    <row r="377837" ht="12.75" customHeight="1" x14ac:dyDescent="0.2"/>
    <row r="377841" ht="12.75" customHeight="1" x14ac:dyDescent="0.2"/>
    <row r="377845" ht="12.75" customHeight="1" x14ac:dyDescent="0.2"/>
    <row r="377849" ht="12.75" customHeight="1" x14ac:dyDescent="0.2"/>
    <row r="377853" ht="12.75" customHeight="1" x14ac:dyDescent="0.2"/>
    <row r="377857" ht="12.75" customHeight="1" x14ac:dyDescent="0.2"/>
    <row r="377861" ht="12.75" customHeight="1" x14ac:dyDescent="0.2"/>
    <row r="377865" ht="12.75" customHeight="1" x14ac:dyDescent="0.2"/>
    <row r="377869" ht="12.75" customHeight="1" x14ac:dyDescent="0.2"/>
    <row r="377873" ht="12.75" customHeight="1" x14ac:dyDescent="0.2"/>
    <row r="377877" ht="12.75" customHeight="1" x14ac:dyDescent="0.2"/>
    <row r="377881" ht="12.75" customHeight="1" x14ac:dyDescent="0.2"/>
    <row r="377885" ht="12.75" customHeight="1" x14ac:dyDescent="0.2"/>
    <row r="377889" ht="12.75" customHeight="1" x14ac:dyDescent="0.2"/>
    <row r="377893" ht="12.75" customHeight="1" x14ac:dyDescent="0.2"/>
    <row r="377897" ht="12.75" customHeight="1" x14ac:dyDescent="0.2"/>
    <row r="377901" ht="12.75" customHeight="1" x14ac:dyDescent="0.2"/>
    <row r="377905" ht="12.75" customHeight="1" x14ac:dyDescent="0.2"/>
    <row r="377909" ht="12.75" customHeight="1" x14ac:dyDescent="0.2"/>
    <row r="377913" ht="12.75" customHeight="1" x14ac:dyDescent="0.2"/>
    <row r="377917" ht="12.75" customHeight="1" x14ac:dyDescent="0.2"/>
    <row r="377921" ht="12.75" customHeight="1" x14ac:dyDescent="0.2"/>
    <row r="377925" ht="12.75" customHeight="1" x14ac:dyDescent="0.2"/>
    <row r="377929" ht="12.75" customHeight="1" x14ac:dyDescent="0.2"/>
    <row r="377933" ht="12.75" customHeight="1" x14ac:dyDescent="0.2"/>
    <row r="377937" ht="12.75" customHeight="1" x14ac:dyDescent="0.2"/>
    <row r="377941" ht="12.75" customHeight="1" x14ac:dyDescent="0.2"/>
    <row r="377945" ht="12.75" customHeight="1" x14ac:dyDescent="0.2"/>
    <row r="377949" ht="12.75" customHeight="1" x14ac:dyDescent="0.2"/>
    <row r="377953" ht="12.75" customHeight="1" x14ac:dyDescent="0.2"/>
    <row r="377957" ht="12.75" customHeight="1" x14ac:dyDescent="0.2"/>
    <row r="377961" ht="12.75" customHeight="1" x14ac:dyDescent="0.2"/>
    <row r="377965" ht="12.75" customHeight="1" x14ac:dyDescent="0.2"/>
    <row r="377969" ht="12.75" customHeight="1" x14ac:dyDescent="0.2"/>
    <row r="377973" ht="12.75" customHeight="1" x14ac:dyDescent="0.2"/>
    <row r="377977" ht="12.75" customHeight="1" x14ac:dyDescent="0.2"/>
    <row r="377981" ht="12.75" customHeight="1" x14ac:dyDescent="0.2"/>
    <row r="377985" ht="12.75" customHeight="1" x14ac:dyDescent="0.2"/>
    <row r="377989" ht="12.75" customHeight="1" x14ac:dyDescent="0.2"/>
    <row r="377993" ht="12.75" customHeight="1" x14ac:dyDescent="0.2"/>
    <row r="377997" ht="12.75" customHeight="1" x14ac:dyDescent="0.2"/>
    <row r="378001" ht="12.75" customHeight="1" x14ac:dyDescent="0.2"/>
    <row r="378005" ht="12.75" customHeight="1" x14ac:dyDescent="0.2"/>
    <row r="378009" ht="12.75" customHeight="1" x14ac:dyDescent="0.2"/>
    <row r="378013" ht="12.75" customHeight="1" x14ac:dyDescent="0.2"/>
    <row r="378017" ht="12.75" customHeight="1" x14ac:dyDescent="0.2"/>
    <row r="378021" ht="12.75" customHeight="1" x14ac:dyDescent="0.2"/>
    <row r="378025" ht="12.75" customHeight="1" x14ac:dyDescent="0.2"/>
    <row r="378029" ht="12.75" customHeight="1" x14ac:dyDescent="0.2"/>
    <row r="378033" ht="12.75" customHeight="1" x14ac:dyDescent="0.2"/>
    <row r="378037" ht="12.75" customHeight="1" x14ac:dyDescent="0.2"/>
    <row r="378041" ht="12.75" customHeight="1" x14ac:dyDescent="0.2"/>
    <row r="378045" ht="12.75" customHeight="1" x14ac:dyDescent="0.2"/>
    <row r="378049" ht="12.75" customHeight="1" x14ac:dyDescent="0.2"/>
    <row r="378053" ht="12.75" customHeight="1" x14ac:dyDescent="0.2"/>
    <row r="378057" ht="12.75" customHeight="1" x14ac:dyDescent="0.2"/>
    <row r="378061" ht="12.75" customHeight="1" x14ac:dyDescent="0.2"/>
    <row r="378065" ht="12.75" customHeight="1" x14ac:dyDescent="0.2"/>
    <row r="378069" ht="12.75" customHeight="1" x14ac:dyDescent="0.2"/>
    <row r="378073" ht="12.75" customHeight="1" x14ac:dyDescent="0.2"/>
    <row r="378077" ht="12.75" customHeight="1" x14ac:dyDescent="0.2"/>
    <row r="378081" ht="12.75" customHeight="1" x14ac:dyDescent="0.2"/>
    <row r="378085" ht="12.75" customHeight="1" x14ac:dyDescent="0.2"/>
    <row r="378089" ht="12.75" customHeight="1" x14ac:dyDescent="0.2"/>
    <row r="378093" ht="12.75" customHeight="1" x14ac:dyDescent="0.2"/>
    <row r="378097" ht="12.75" customHeight="1" x14ac:dyDescent="0.2"/>
    <row r="378101" ht="12.75" customHeight="1" x14ac:dyDescent="0.2"/>
    <row r="378105" ht="12.75" customHeight="1" x14ac:dyDescent="0.2"/>
    <row r="378109" ht="12.75" customHeight="1" x14ac:dyDescent="0.2"/>
    <row r="378113" ht="12.75" customHeight="1" x14ac:dyDescent="0.2"/>
    <row r="378117" ht="12.75" customHeight="1" x14ac:dyDescent="0.2"/>
    <row r="378121" ht="12.75" customHeight="1" x14ac:dyDescent="0.2"/>
    <row r="378125" ht="12.75" customHeight="1" x14ac:dyDescent="0.2"/>
    <row r="378129" ht="12.75" customHeight="1" x14ac:dyDescent="0.2"/>
    <row r="378133" ht="12.75" customHeight="1" x14ac:dyDescent="0.2"/>
    <row r="378137" ht="12.75" customHeight="1" x14ac:dyDescent="0.2"/>
    <row r="378141" ht="12.75" customHeight="1" x14ac:dyDescent="0.2"/>
    <row r="378145" ht="12.75" customHeight="1" x14ac:dyDescent="0.2"/>
    <row r="378149" ht="12.75" customHeight="1" x14ac:dyDescent="0.2"/>
    <row r="378153" ht="12.75" customHeight="1" x14ac:dyDescent="0.2"/>
    <row r="378157" ht="12.75" customHeight="1" x14ac:dyDescent="0.2"/>
    <row r="378161" ht="12.75" customHeight="1" x14ac:dyDescent="0.2"/>
    <row r="378165" ht="12.75" customHeight="1" x14ac:dyDescent="0.2"/>
    <row r="378169" ht="12.75" customHeight="1" x14ac:dyDescent="0.2"/>
    <row r="378173" ht="12.75" customHeight="1" x14ac:dyDescent="0.2"/>
    <row r="378177" ht="12.75" customHeight="1" x14ac:dyDescent="0.2"/>
    <row r="378181" ht="12.75" customHeight="1" x14ac:dyDescent="0.2"/>
    <row r="378185" ht="12.75" customHeight="1" x14ac:dyDescent="0.2"/>
    <row r="378189" ht="12.75" customHeight="1" x14ac:dyDescent="0.2"/>
    <row r="378193" ht="12.75" customHeight="1" x14ac:dyDescent="0.2"/>
    <row r="378197" ht="12.75" customHeight="1" x14ac:dyDescent="0.2"/>
    <row r="378201" ht="12.75" customHeight="1" x14ac:dyDescent="0.2"/>
    <row r="378205" ht="12.75" customHeight="1" x14ac:dyDescent="0.2"/>
    <row r="378209" ht="12.75" customHeight="1" x14ac:dyDescent="0.2"/>
    <row r="378213" ht="12.75" customHeight="1" x14ac:dyDescent="0.2"/>
    <row r="378217" ht="12.75" customHeight="1" x14ac:dyDescent="0.2"/>
    <row r="378221" ht="12.75" customHeight="1" x14ac:dyDescent="0.2"/>
    <row r="378225" ht="12.75" customHeight="1" x14ac:dyDescent="0.2"/>
    <row r="378229" ht="12.75" customHeight="1" x14ac:dyDescent="0.2"/>
    <row r="378233" ht="12.75" customHeight="1" x14ac:dyDescent="0.2"/>
    <row r="378237" ht="12.75" customHeight="1" x14ac:dyDescent="0.2"/>
    <row r="378241" ht="12.75" customHeight="1" x14ac:dyDescent="0.2"/>
    <row r="378245" ht="12.75" customHeight="1" x14ac:dyDescent="0.2"/>
    <row r="378249" ht="12.75" customHeight="1" x14ac:dyDescent="0.2"/>
    <row r="378253" ht="12.75" customHeight="1" x14ac:dyDescent="0.2"/>
    <row r="378257" ht="12.75" customHeight="1" x14ac:dyDescent="0.2"/>
    <row r="378261" ht="12.75" customHeight="1" x14ac:dyDescent="0.2"/>
    <row r="378265" ht="12.75" customHeight="1" x14ac:dyDescent="0.2"/>
    <row r="378269" ht="12.75" customHeight="1" x14ac:dyDescent="0.2"/>
    <row r="378273" ht="12.75" customHeight="1" x14ac:dyDescent="0.2"/>
    <row r="378277" ht="12.75" customHeight="1" x14ac:dyDescent="0.2"/>
    <row r="378281" ht="12.75" customHeight="1" x14ac:dyDescent="0.2"/>
    <row r="378285" ht="12.75" customHeight="1" x14ac:dyDescent="0.2"/>
    <row r="378289" ht="12.75" customHeight="1" x14ac:dyDescent="0.2"/>
    <row r="378293" ht="12.75" customHeight="1" x14ac:dyDescent="0.2"/>
    <row r="378297" ht="12.75" customHeight="1" x14ac:dyDescent="0.2"/>
    <row r="378301" ht="12.75" customHeight="1" x14ac:dyDescent="0.2"/>
    <row r="378305" ht="12.75" customHeight="1" x14ac:dyDescent="0.2"/>
    <row r="378309" ht="12.75" customHeight="1" x14ac:dyDescent="0.2"/>
    <row r="378313" ht="12.75" customHeight="1" x14ac:dyDescent="0.2"/>
    <row r="378317" ht="12.75" customHeight="1" x14ac:dyDescent="0.2"/>
    <row r="378321" ht="12.75" customHeight="1" x14ac:dyDescent="0.2"/>
    <row r="378325" ht="12.75" customHeight="1" x14ac:dyDescent="0.2"/>
    <row r="378329" ht="12.75" customHeight="1" x14ac:dyDescent="0.2"/>
    <row r="378333" ht="12.75" customHeight="1" x14ac:dyDescent="0.2"/>
    <row r="378337" ht="12.75" customHeight="1" x14ac:dyDescent="0.2"/>
    <row r="378341" ht="12.75" customHeight="1" x14ac:dyDescent="0.2"/>
    <row r="378345" ht="12.75" customHeight="1" x14ac:dyDescent="0.2"/>
    <row r="378349" ht="12.75" customHeight="1" x14ac:dyDescent="0.2"/>
    <row r="378353" ht="12.75" customHeight="1" x14ac:dyDescent="0.2"/>
    <row r="378357" ht="12.75" customHeight="1" x14ac:dyDescent="0.2"/>
    <row r="378361" ht="12.75" customHeight="1" x14ac:dyDescent="0.2"/>
    <row r="378365" ht="12.75" customHeight="1" x14ac:dyDescent="0.2"/>
    <row r="378369" ht="12.75" customHeight="1" x14ac:dyDescent="0.2"/>
    <row r="378373" ht="12.75" customHeight="1" x14ac:dyDescent="0.2"/>
    <row r="378377" ht="12.75" customHeight="1" x14ac:dyDescent="0.2"/>
    <row r="378381" ht="12.75" customHeight="1" x14ac:dyDescent="0.2"/>
    <row r="378385" ht="12.75" customHeight="1" x14ac:dyDescent="0.2"/>
    <row r="378389" ht="12.75" customHeight="1" x14ac:dyDescent="0.2"/>
    <row r="378393" ht="12.75" customHeight="1" x14ac:dyDescent="0.2"/>
    <row r="378397" ht="12.75" customHeight="1" x14ac:dyDescent="0.2"/>
    <row r="378401" ht="12.75" customHeight="1" x14ac:dyDescent="0.2"/>
    <row r="378405" ht="12.75" customHeight="1" x14ac:dyDescent="0.2"/>
    <row r="378409" ht="12.75" customHeight="1" x14ac:dyDescent="0.2"/>
    <row r="378413" ht="12.75" customHeight="1" x14ac:dyDescent="0.2"/>
    <row r="378417" ht="12.75" customHeight="1" x14ac:dyDescent="0.2"/>
    <row r="378421" ht="12.75" customHeight="1" x14ac:dyDescent="0.2"/>
    <row r="378425" ht="12.75" customHeight="1" x14ac:dyDescent="0.2"/>
    <row r="378429" ht="12.75" customHeight="1" x14ac:dyDescent="0.2"/>
    <row r="378433" ht="12.75" customHeight="1" x14ac:dyDescent="0.2"/>
    <row r="378437" ht="12.75" customHeight="1" x14ac:dyDescent="0.2"/>
    <row r="378441" ht="12.75" customHeight="1" x14ac:dyDescent="0.2"/>
    <row r="378445" ht="12.75" customHeight="1" x14ac:dyDescent="0.2"/>
    <row r="378449" ht="12.75" customHeight="1" x14ac:dyDescent="0.2"/>
    <row r="378453" ht="12.75" customHeight="1" x14ac:dyDescent="0.2"/>
    <row r="378457" ht="12.75" customHeight="1" x14ac:dyDescent="0.2"/>
    <row r="378461" ht="12.75" customHeight="1" x14ac:dyDescent="0.2"/>
    <row r="378465" ht="12.75" customHeight="1" x14ac:dyDescent="0.2"/>
    <row r="378469" ht="12.75" customHeight="1" x14ac:dyDescent="0.2"/>
    <row r="378473" ht="12.75" customHeight="1" x14ac:dyDescent="0.2"/>
    <row r="378477" ht="12.75" customHeight="1" x14ac:dyDescent="0.2"/>
    <row r="378481" ht="12.75" customHeight="1" x14ac:dyDescent="0.2"/>
    <row r="378485" ht="12.75" customHeight="1" x14ac:dyDescent="0.2"/>
    <row r="378489" ht="12.75" customHeight="1" x14ac:dyDescent="0.2"/>
    <row r="378493" ht="12.75" customHeight="1" x14ac:dyDescent="0.2"/>
    <row r="378497" ht="12.75" customHeight="1" x14ac:dyDescent="0.2"/>
    <row r="378501" ht="12.75" customHeight="1" x14ac:dyDescent="0.2"/>
    <row r="378505" ht="12.75" customHeight="1" x14ac:dyDescent="0.2"/>
    <row r="378509" ht="12.75" customHeight="1" x14ac:dyDescent="0.2"/>
    <row r="378513" ht="12.75" customHeight="1" x14ac:dyDescent="0.2"/>
    <row r="378517" ht="12.75" customHeight="1" x14ac:dyDescent="0.2"/>
    <row r="378521" ht="12.75" customHeight="1" x14ac:dyDescent="0.2"/>
    <row r="378525" ht="12.75" customHeight="1" x14ac:dyDescent="0.2"/>
    <row r="378529" ht="12.75" customHeight="1" x14ac:dyDescent="0.2"/>
    <row r="378533" ht="12.75" customHeight="1" x14ac:dyDescent="0.2"/>
    <row r="378537" ht="12.75" customHeight="1" x14ac:dyDescent="0.2"/>
    <row r="378541" ht="12.75" customHeight="1" x14ac:dyDescent="0.2"/>
    <row r="378545" ht="12.75" customHeight="1" x14ac:dyDescent="0.2"/>
    <row r="378549" ht="12.75" customHeight="1" x14ac:dyDescent="0.2"/>
    <row r="378553" ht="12.75" customHeight="1" x14ac:dyDescent="0.2"/>
    <row r="378557" ht="12.75" customHeight="1" x14ac:dyDescent="0.2"/>
    <row r="378561" ht="12.75" customHeight="1" x14ac:dyDescent="0.2"/>
    <row r="378565" ht="12.75" customHeight="1" x14ac:dyDescent="0.2"/>
    <row r="378569" ht="12.75" customHeight="1" x14ac:dyDescent="0.2"/>
    <row r="378573" ht="12.75" customHeight="1" x14ac:dyDescent="0.2"/>
    <row r="378577" ht="12.75" customHeight="1" x14ac:dyDescent="0.2"/>
    <row r="378581" ht="12.75" customHeight="1" x14ac:dyDescent="0.2"/>
    <row r="378585" ht="12.75" customHeight="1" x14ac:dyDescent="0.2"/>
    <row r="378589" ht="12.75" customHeight="1" x14ac:dyDescent="0.2"/>
    <row r="378593" ht="12.75" customHeight="1" x14ac:dyDescent="0.2"/>
    <row r="378597" ht="12.75" customHeight="1" x14ac:dyDescent="0.2"/>
    <row r="378601" ht="12.75" customHeight="1" x14ac:dyDescent="0.2"/>
    <row r="378605" ht="12.75" customHeight="1" x14ac:dyDescent="0.2"/>
    <row r="378609" ht="12.75" customHeight="1" x14ac:dyDescent="0.2"/>
    <row r="378613" ht="12.75" customHeight="1" x14ac:dyDescent="0.2"/>
    <row r="378617" ht="12.75" customHeight="1" x14ac:dyDescent="0.2"/>
    <row r="378621" ht="12.75" customHeight="1" x14ac:dyDescent="0.2"/>
    <row r="378625" ht="12.75" customHeight="1" x14ac:dyDescent="0.2"/>
    <row r="378629" ht="12.75" customHeight="1" x14ac:dyDescent="0.2"/>
    <row r="378633" ht="12.75" customHeight="1" x14ac:dyDescent="0.2"/>
    <row r="378637" ht="12.75" customHeight="1" x14ac:dyDescent="0.2"/>
    <row r="378641" ht="12.75" customHeight="1" x14ac:dyDescent="0.2"/>
    <row r="378645" ht="12.75" customHeight="1" x14ac:dyDescent="0.2"/>
    <row r="378649" ht="12.75" customHeight="1" x14ac:dyDescent="0.2"/>
    <row r="378653" ht="12.75" customHeight="1" x14ac:dyDescent="0.2"/>
    <row r="378657" ht="12.75" customHeight="1" x14ac:dyDescent="0.2"/>
    <row r="378661" ht="12.75" customHeight="1" x14ac:dyDescent="0.2"/>
    <row r="378665" ht="12.75" customHeight="1" x14ac:dyDescent="0.2"/>
    <row r="378669" ht="12.75" customHeight="1" x14ac:dyDescent="0.2"/>
    <row r="378673" ht="12.75" customHeight="1" x14ac:dyDescent="0.2"/>
    <row r="378677" ht="12.75" customHeight="1" x14ac:dyDescent="0.2"/>
    <row r="378681" ht="12.75" customHeight="1" x14ac:dyDescent="0.2"/>
    <row r="378685" ht="12.75" customHeight="1" x14ac:dyDescent="0.2"/>
    <row r="378689" ht="12.75" customHeight="1" x14ac:dyDescent="0.2"/>
    <row r="378693" ht="12.75" customHeight="1" x14ac:dyDescent="0.2"/>
    <row r="378697" ht="12.75" customHeight="1" x14ac:dyDescent="0.2"/>
    <row r="378701" ht="12.75" customHeight="1" x14ac:dyDescent="0.2"/>
    <row r="378705" ht="12.75" customHeight="1" x14ac:dyDescent="0.2"/>
    <row r="378709" ht="12.75" customHeight="1" x14ac:dyDescent="0.2"/>
    <row r="378713" ht="12.75" customHeight="1" x14ac:dyDescent="0.2"/>
    <row r="378717" ht="12.75" customHeight="1" x14ac:dyDescent="0.2"/>
    <row r="378721" ht="12.75" customHeight="1" x14ac:dyDescent="0.2"/>
    <row r="378725" ht="12.75" customHeight="1" x14ac:dyDescent="0.2"/>
    <row r="378729" ht="12.75" customHeight="1" x14ac:dyDescent="0.2"/>
    <row r="378733" ht="12.75" customHeight="1" x14ac:dyDescent="0.2"/>
    <row r="378737" ht="12.75" customHeight="1" x14ac:dyDescent="0.2"/>
    <row r="378741" ht="12.75" customHeight="1" x14ac:dyDescent="0.2"/>
    <row r="378745" ht="12.75" customHeight="1" x14ac:dyDescent="0.2"/>
    <row r="378749" ht="12.75" customHeight="1" x14ac:dyDescent="0.2"/>
    <row r="378753" ht="12.75" customHeight="1" x14ac:dyDescent="0.2"/>
    <row r="378757" ht="12.75" customHeight="1" x14ac:dyDescent="0.2"/>
    <row r="378761" ht="12.75" customHeight="1" x14ac:dyDescent="0.2"/>
    <row r="378765" ht="12.75" customHeight="1" x14ac:dyDescent="0.2"/>
    <row r="378769" ht="12.75" customHeight="1" x14ac:dyDescent="0.2"/>
    <row r="378773" ht="12.75" customHeight="1" x14ac:dyDescent="0.2"/>
    <row r="378777" ht="12.75" customHeight="1" x14ac:dyDescent="0.2"/>
    <row r="378781" ht="12.75" customHeight="1" x14ac:dyDescent="0.2"/>
    <row r="378785" ht="12.75" customHeight="1" x14ac:dyDescent="0.2"/>
    <row r="378789" ht="12.75" customHeight="1" x14ac:dyDescent="0.2"/>
    <row r="378793" ht="12.75" customHeight="1" x14ac:dyDescent="0.2"/>
    <row r="378797" ht="12.75" customHeight="1" x14ac:dyDescent="0.2"/>
    <row r="378801" ht="12.75" customHeight="1" x14ac:dyDescent="0.2"/>
    <row r="378805" ht="12.75" customHeight="1" x14ac:dyDescent="0.2"/>
    <row r="378809" ht="12.75" customHeight="1" x14ac:dyDescent="0.2"/>
    <row r="378813" ht="12.75" customHeight="1" x14ac:dyDescent="0.2"/>
    <row r="378817" ht="12.75" customHeight="1" x14ac:dyDescent="0.2"/>
    <row r="378821" ht="12.75" customHeight="1" x14ac:dyDescent="0.2"/>
    <row r="378825" ht="12.75" customHeight="1" x14ac:dyDescent="0.2"/>
    <row r="378829" ht="12.75" customHeight="1" x14ac:dyDescent="0.2"/>
    <row r="378833" ht="12.75" customHeight="1" x14ac:dyDescent="0.2"/>
    <row r="378837" ht="12.75" customHeight="1" x14ac:dyDescent="0.2"/>
    <row r="378841" ht="12.75" customHeight="1" x14ac:dyDescent="0.2"/>
    <row r="378845" ht="12.75" customHeight="1" x14ac:dyDescent="0.2"/>
    <row r="378849" ht="12.75" customHeight="1" x14ac:dyDescent="0.2"/>
    <row r="378853" ht="12.75" customHeight="1" x14ac:dyDescent="0.2"/>
    <row r="378857" ht="12.75" customHeight="1" x14ac:dyDescent="0.2"/>
    <row r="378861" ht="12.75" customHeight="1" x14ac:dyDescent="0.2"/>
    <row r="378865" ht="12.75" customHeight="1" x14ac:dyDescent="0.2"/>
    <row r="378869" ht="12.75" customHeight="1" x14ac:dyDescent="0.2"/>
    <row r="378873" ht="12.75" customHeight="1" x14ac:dyDescent="0.2"/>
    <row r="378877" ht="12.75" customHeight="1" x14ac:dyDescent="0.2"/>
    <row r="378881" ht="12.75" customHeight="1" x14ac:dyDescent="0.2"/>
    <row r="378885" ht="12.75" customHeight="1" x14ac:dyDescent="0.2"/>
    <row r="378889" ht="12.75" customHeight="1" x14ac:dyDescent="0.2"/>
    <row r="378893" ht="12.75" customHeight="1" x14ac:dyDescent="0.2"/>
    <row r="378897" ht="12.75" customHeight="1" x14ac:dyDescent="0.2"/>
    <row r="378901" ht="12.75" customHeight="1" x14ac:dyDescent="0.2"/>
    <row r="378905" ht="12.75" customHeight="1" x14ac:dyDescent="0.2"/>
    <row r="378909" ht="12.75" customHeight="1" x14ac:dyDescent="0.2"/>
    <row r="378913" ht="12.75" customHeight="1" x14ac:dyDescent="0.2"/>
    <row r="378917" ht="12.75" customHeight="1" x14ac:dyDescent="0.2"/>
    <row r="378921" ht="12.75" customHeight="1" x14ac:dyDescent="0.2"/>
    <row r="378925" ht="12.75" customHeight="1" x14ac:dyDescent="0.2"/>
    <row r="378929" ht="12.75" customHeight="1" x14ac:dyDescent="0.2"/>
    <row r="378933" ht="12.75" customHeight="1" x14ac:dyDescent="0.2"/>
    <row r="378937" ht="12.75" customHeight="1" x14ac:dyDescent="0.2"/>
    <row r="378941" ht="12.75" customHeight="1" x14ac:dyDescent="0.2"/>
    <row r="378945" ht="12.75" customHeight="1" x14ac:dyDescent="0.2"/>
    <row r="378949" ht="12.75" customHeight="1" x14ac:dyDescent="0.2"/>
    <row r="378953" ht="12.75" customHeight="1" x14ac:dyDescent="0.2"/>
    <row r="378957" ht="12.75" customHeight="1" x14ac:dyDescent="0.2"/>
    <row r="378961" ht="12.75" customHeight="1" x14ac:dyDescent="0.2"/>
    <row r="378965" ht="12.75" customHeight="1" x14ac:dyDescent="0.2"/>
    <row r="378969" ht="12.75" customHeight="1" x14ac:dyDescent="0.2"/>
    <row r="378973" ht="12.75" customHeight="1" x14ac:dyDescent="0.2"/>
    <row r="378977" ht="12.75" customHeight="1" x14ac:dyDescent="0.2"/>
    <row r="378981" ht="12.75" customHeight="1" x14ac:dyDescent="0.2"/>
    <row r="378985" ht="12.75" customHeight="1" x14ac:dyDescent="0.2"/>
    <row r="378989" ht="12.75" customHeight="1" x14ac:dyDescent="0.2"/>
    <row r="378993" ht="12.75" customHeight="1" x14ac:dyDescent="0.2"/>
    <row r="378997" ht="12.75" customHeight="1" x14ac:dyDescent="0.2"/>
    <row r="379001" ht="12.75" customHeight="1" x14ac:dyDescent="0.2"/>
    <row r="379005" ht="12.75" customHeight="1" x14ac:dyDescent="0.2"/>
    <row r="379009" ht="12.75" customHeight="1" x14ac:dyDescent="0.2"/>
    <row r="379013" ht="12.75" customHeight="1" x14ac:dyDescent="0.2"/>
    <row r="379017" ht="12.75" customHeight="1" x14ac:dyDescent="0.2"/>
    <row r="379021" ht="12.75" customHeight="1" x14ac:dyDescent="0.2"/>
    <row r="379025" ht="12.75" customHeight="1" x14ac:dyDescent="0.2"/>
    <row r="379029" ht="12.75" customHeight="1" x14ac:dyDescent="0.2"/>
    <row r="379033" ht="12.75" customHeight="1" x14ac:dyDescent="0.2"/>
    <row r="379037" ht="12.75" customHeight="1" x14ac:dyDescent="0.2"/>
    <row r="379041" ht="12.75" customHeight="1" x14ac:dyDescent="0.2"/>
    <row r="379045" ht="12.75" customHeight="1" x14ac:dyDescent="0.2"/>
    <row r="379049" ht="12.75" customHeight="1" x14ac:dyDescent="0.2"/>
    <row r="379053" ht="12.75" customHeight="1" x14ac:dyDescent="0.2"/>
    <row r="379057" ht="12.75" customHeight="1" x14ac:dyDescent="0.2"/>
    <row r="379061" ht="12.75" customHeight="1" x14ac:dyDescent="0.2"/>
    <row r="379065" ht="12.75" customHeight="1" x14ac:dyDescent="0.2"/>
    <row r="379069" ht="12.75" customHeight="1" x14ac:dyDescent="0.2"/>
    <row r="379073" ht="12.75" customHeight="1" x14ac:dyDescent="0.2"/>
    <row r="379077" ht="12.75" customHeight="1" x14ac:dyDescent="0.2"/>
    <row r="379081" ht="12.75" customHeight="1" x14ac:dyDescent="0.2"/>
    <row r="379085" ht="12.75" customHeight="1" x14ac:dyDescent="0.2"/>
    <row r="379089" ht="12.75" customHeight="1" x14ac:dyDescent="0.2"/>
    <row r="379093" ht="12.75" customHeight="1" x14ac:dyDescent="0.2"/>
    <row r="379097" ht="12.75" customHeight="1" x14ac:dyDescent="0.2"/>
    <row r="379101" ht="12.75" customHeight="1" x14ac:dyDescent="0.2"/>
    <row r="379105" ht="12.75" customHeight="1" x14ac:dyDescent="0.2"/>
    <row r="379109" ht="12.75" customHeight="1" x14ac:dyDescent="0.2"/>
    <row r="379113" ht="12.75" customHeight="1" x14ac:dyDescent="0.2"/>
    <row r="379117" ht="12.75" customHeight="1" x14ac:dyDescent="0.2"/>
    <row r="379121" ht="12.75" customHeight="1" x14ac:dyDescent="0.2"/>
    <row r="379125" ht="12.75" customHeight="1" x14ac:dyDescent="0.2"/>
    <row r="379129" ht="12.75" customHeight="1" x14ac:dyDescent="0.2"/>
    <row r="379133" ht="12.75" customHeight="1" x14ac:dyDescent="0.2"/>
    <row r="379137" ht="12.75" customHeight="1" x14ac:dyDescent="0.2"/>
    <row r="379141" ht="12.75" customHeight="1" x14ac:dyDescent="0.2"/>
    <row r="379145" ht="12.75" customHeight="1" x14ac:dyDescent="0.2"/>
    <row r="379149" ht="12.75" customHeight="1" x14ac:dyDescent="0.2"/>
    <row r="379153" ht="12.75" customHeight="1" x14ac:dyDescent="0.2"/>
    <row r="379157" ht="12.75" customHeight="1" x14ac:dyDescent="0.2"/>
    <row r="379161" ht="12.75" customHeight="1" x14ac:dyDescent="0.2"/>
    <row r="379165" ht="12.75" customHeight="1" x14ac:dyDescent="0.2"/>
    <row r="379169" ht="12.75" customHeight="1" x14ac:dyDescent="0.2"/>
    <row r="379173" ht="12.75" customHeight="1" x14ac:dyDescent="0.2"/>
    <row r="379177" ht="12.75" customHeight="1" x14ac:dyDescent="0.2"/>
    <row r="379181" ht="12.75" customHeight="1" x14ac:dyDescent="0.2"/>
    <row r="379185" ht="12.75" customHeight="1" x14ac:dyDescent="0.2"/>
    <row r="379189" ht="12.75" customHeight="1" x14ac:dyDescent="0.2"/>
    <row r="379193" ht="12.75" customHeight="1" x14ac:dyDescent="0.2"/>
    <row r="379197" ht="12.75" customHeight="1" x14ac:dyDescent="0.2"/>
    <row r="379201" ht="12.75" customHeight="1" x14ac:dyDescent="0.2"/>
    <row r="379205" ht="12.75" customHeight="1" x14ac:dyDescent="0.2"/>
    <row r="379209" ht="12.75" customHeight="1" x14ac:dyDescent="0.2"/>
    <row r="379213" ht="12.75" customHeight="1" x14ac:dyDescent="0.2"/>
    <row r="379217" ht="12.75" customHeight="1" x14ac:dyDescent="0.2"/>
    <row r="379221" ht="12.75" customHeight="1" x14ac:dyDescent="0.2"/>
    <row r="379225" ht="12.75" customHeight="1" x14ac:dyDescent="0.2"/>
    <row r="379229" ht="12.75" customHeight="1" x14ac:dyDescent="0.2"/>
    <row r="379233" ht="12.75" customHeight="1" x14ac:dyDescent="0.2"/>
    <row r="379237" ht="12.75" customHeight="1" x14ac:dyDescent="0.2"/>
    <row r="379241" ht="12.75" customHeight="1" x14ac:dyDescent="0.2"/>
    <row r="379245" ht="12.75" customHeight="1" x14ac:dyDescent="0.2"/>
    <row r="379249" ht="12.75" customHeight="1" x14ac:dyDescent="0.2"/>
    <row r="379253" ht="12.75" customHeight="1" x14ac:dyDescent="0.2"/>
    <row r="379257" ht="12.75" customHeight="1" x14ac:dyDescent="0.2"/>
    <row r="379261" ht="12.75" customHeight="1" x14ac:dyDescent="0.2"/>
    <row r="379265" ht="12.75" customHeight="1" x14ac:dyDescent="0.2"/>
    <row r="379269" ht="12.75" customHeight="1" x14ac:dyDescent="0.2"/>
    <row r="379273" ht="12.75" customHeight="1" x14ac:dyDescent="0.2"/>
    <row r="379277" ht="12.75" customHeight="1" x14ac:dyDescent="0.2"/>
    <row r="379281" ht="12.75" customHeight="1" x14ac:dyDescent="0.2"/>
    <row r="379285" ht="12.75" customHeight="1" x14ac:dyDescent="0.2"/>
    <row r="379289" ht="12.75" customHeight="1" x14ac:dyDescent="0.2"/>
    <row r="379293" ht="12.75" customHeight="1" x14ac:dyDescent="0.2"/>
    <row r="379297" ht="12.75" customHeight="1" x14ac:dyDescent="0.2"/>
    <row r="379301" ht="12.75" customHeight="1" x14ac:dyDescent="0.2"/>
    <row r="379305" ht="12.75" customHeight="1" x14ac:dyDescent="0.2"/>
    <row r="379309" ht="12.75" customHeight="1" x14ac:dyDescent="0.2"/>
    <row r="379313" ht="12.75" customHeight="1" x14ac:dyDescent="0.2"/>
    <row r="379317" ht="12.75" customHeight="1" x14ac:dyDescent="0.2"/>
    <row r="379321" ht="12.75" customHeight="1" x14ac:dyDescent="0.2"/>
    <row r="379325" ht="12.75" customHeight="1" x14ac:dyDescent="0.2"/>
    <row r="379329" ht="12.75" customHeight="1" x14ac:dyDescent="0.2"/>
    <row r="379333" ht="12.75" customHeight="1" x14ac:dyDescent="0.2"/>
    <row r="379337" ht="12.75" customHeight="1" x14ac:dyDescent="0.2"/>
    <row r="379341" ht="12.75" customHeight="1" x14ac:dyDescent="0.2"/>
    <row r="379345" ht="12.75" customHeight="1" x14ac:dyDescent="0.2"/>
    <row r="379349" ht="12.75" customHeight="1" x14ac:dyDescent="0.2"/>
    <row r="379353" ht="12.75" customHeight="1" x14ac:dyDescent="0.2"/>
    <row r="379357" ht="12.75" customHeight="1" x14ac:dyDescent="0.2"/>
    <row r="379361" ht="12.75" customHeight="1" x14ac:dyDescent="0.2"/>
    <row r="379365" ht="12.75" customHeight="1" x14ac:dyDescent="0.2"/>
    <row r="379369" ht="12.75" customHeight="1" x14ac:dyDescent="0.2"/>
    <row r="379373" ht="12.75" customHeight="1" x14ac:dyDescent="0.2"/>
    <row r="379377" ht="12.75" customHeight="1" x14ac:dyDescent="0.2"/>
    <row r="379381" ht="12.75" customHeight="1" x14ac:dyDescent="0.2"/>
    <row r="379385" ht="12.75" customHeight="1" x14ac:dyDescent="0.2"/>
    <row r="379389" ht="12.75" customHeight="1" x14ac:dyDescent="0.2"/>
    <row r="379393" ht="12.75" customHeight="1" x14ac:dyDescent="0.2"/>
    <row r="379397" ht="12.75" customHeight="1" x14ac:dyDescent="0.2"/>
    <row r="379401" ht="12.75" customHeight="1" x14ac:dyDescent="0.2"/>
    <row r="379405" ht="12.75" customHeight="1" x14ac:dyDescent="0.2"/>
    <row r="379409" ht="12.75" customHeight="1" x14ac:dyDescent="0.2"/>
    <row r="379413" ht="12.75" customHeight="1" x14ac:dyDescent="0.2"/>
    <row r="379417" ht="12.75" customHeight="1" x14ac:dyDescent="0.2"/>
    <row r="379421" ht="12.75" customHeight="1" x14ac:dyDescent="0.2"/>
    <row r="379425" ht="12.75" customHeight="1" x14ac:dyDescent="0.2"/>
    <row r="379429" ht="12.75" customHeight="1" x14ac:dyDescent="0.2"/>
    <row r="379433" ht="12.75" customHeight="1" x14ac:dyDescent="0.2"/>
    <row r="379437" ht="12.75" customHeight="1" x14ac:dyDescent="0.2"/>
    <row r="379441" ht="12.75" customHeight="1" x14ac:dyDescent="0.2"/>
    <row r="379445" ht="12.75" customHeight="1" x14ac:dyDescent="0.2"/>
    <row r="379449" ht="12.75" customHeight="1" x14ac:dyDescent="0.2"/>
    <row r="379453" ht="12.75" customHeight="1" x14ac:dyDescent="0.2"/>
    <row r="379457" ht="12.75" customHeight="1" x14ac:dyDescent="0.2"/>
    <row r="379461" ht="12.75" customHeight="1" x14ac:dyDescent="0.2"/>
    <row r="379465" ht="12.75" customHeight="1" x14ac:dyDescent="0.2"/>
    <row r="379469" ht="12.75" customHeight="1" x14ac:dyDescent="0.2"/>
    <row r="379473" ht="12.75" customHeight="1" x14ac:dyDescent="0.2"/>
    <row r="379477" ht="12.75" customHeight="1" x14ac:dyDescent="0.2"/>
    <row r="379481" ht="12.75" customHeight="1" x14ac:dyDescent="0.2"/>
    <row r="379485" ht="12.75" customHeight="1" x14ac:dyDescent="0.2"/>
    <row r="379489" ht="12.75" customHeight="1" x14ac:dyDescent="0.2"/>
    <row r="379493" ht="12.75" customHeight="1" x14ac:dyDescent="0.2"/>
    <row r="379497" ht="12.75" customHeight="1" x14ac:dyDescent="0.2"/>
    <row r="379501" ht="12.75" customHeight="1" x14ac:dyDescent="0.2"/>
    <row r="379505" ht="12.75" customHeight="1" x14ac:dyDescent="0.2"/>
    <row r="379509" ht="12.75" customHeight="1" x14ac:dyDescent="0.2"/>
    <row r="379513" ht="12.75" customHeight="1" x14ac:dyDescent="0.2"/>
    <row r="379517" ht="12.75" customHeight="1" x14ac:dyDescent="0.2"/>
    <row r="379521" ht="12.75" customHeight="1" x14ac:dyDescent="0.2"/>
    <row r="379525" ht="12.75" customHeight="1" x14ac:dyDescent="0.2"/>
    <row r="379529" ht="12.75" customHeight="1" x14ac:dyDescent="0.2"/>
    <row r="379533" ht="12.75" customHeight="1" x14ac:dyDescent="0.2"/>
    <row r="379537" ht="12.75" customHeight="1" x14ac:dyDescent="0.2"/>
    <row r="379541" ht="12.75" customHeight="1" x14ac:dyDescent="0.2"/>
    <row r="379545" ht="12.75" customHeight="1" x14ac:dyDescent="0.2"/>
    <row r="379549" ht="12.75" customHeight="1" x14ac:dyDescent="0.2"/>
    <row r="379553" ht="12.75" customHeight="1" x14ac:dyDescent="0.2"/>
    <row r="379557" ht="12.75" customHeight="1" x14ac:dyDescent="0.2"/>
    <row r="379561" ht="12.75" customHeight="1" x14ac:dyDescent="0.2"/>
    <row r="379565" ht="12.75" customHeight="1" x14ac:dyDescent="0.2"/>
    <row r="379569" ht="12.75" customHeight="1" x14ac:dyDescent="0.2"/>
    <row r="379573" ht="12.75" customHeight="1" x14ac:dyDescent="0.2"/>
    <row r="379577" ht="12.75" customHeight="1" x14ac:dyDescent="0.2"/>
    <row r="379581" ht="12.75" customHeight="1" x14ac:dyDescent="0.2"/>
    <row r="379585" ht="12.75" customHeight="1" x14ac:dyDescent="0.2"/>
    <row r="379589" ht="12.75" customHeight="1" x14ac:dyDescent="0.2"/>
    <row r="379593" ht="12.75" customHeight="1" x14ac:dyDescent="0.2"/>
    <row r="379597" ht="12.75" customHeight="1" x14ac:dyDescent="0.2"/>
    <row r="379601" ht="12.75" customHeight="1" x14ac:dyDescent="0.2"/>
    <row r="379605" ht="12.75" customHeight="1" x14ac:dyDescent="0.2"/>
    <row r="379609" ht="12.75" customHeight="1" x14ac:dyDescent="0.2"/>
    <row r="379613" ht="12.75" customHeight="1" x14ac:dyDescent="0.2"/>
    <row r="379617" ht="12.75" customHeight="1" x14ac:dyDescent="0.2"/>
    <row r="379621" ht="12.75" customHeight="1" x14ac:dyDescent="0.2"/>
    <row r="379625" ht="12.75" customHeight="1" x14ac:dyDescent="0.2"/>
    <row r="379629" ht="12.75" customHeight="1" x14ac:dyDescent="0.2"/>
    <row r="379633" ht="12.75" customHeight="1" x14ac:dyDescent="0.2"/>
    <row r="379637" ht="12.75" customHeight="1" x14ac:dyDescent="0.2"/>
    <row r="379641" ht="12.75" customHeight="1" x14ac:dyDescent="0.2"/>
    <row r="379645" ht="12.75" customHeight="1" x14ac:dyDescent="0.2"/>
    <row r="379649" ht="12.75" customHeight="1" x14ac:dyDescent="0.2"/>
    <row r="379653" ht="12.75" customHeight="1" x14ac:dyDescent="0.2"/>
    <row r="379657" ht="12.75" customHeight="1" x14ac:dyDescent="0.2"/>
    <row r="379661" ht="12.75" customHeight="1" x14ac:dyDescent="0.2"/>
    <row r="379665" ht="12.75" customHeight="1" x14ac:dyDescent="0.2"/>
    <row r="379669" ht="12.75" customHeight="1" x14ac:dyDescent="0.2"/>
    <row r="379673" ht="12.75" customHeight="1" x14ac:dyDescent="0.2"/>
    <row r="379677" ht="12.75" customHeight="1" x14ac:dyDescent="0.2"/>
    <row r="379681" ht="12.75" customHeight="1" x14ac:dyDescent="0.2"/>
    <row r="379685" ht="12.75" customHeight="1" x14ac:dyDescent="0.2"/>
    <row r="379689" ht="12.75" customHeight="1" x14ac:dyDescent="0.2"/>
    <row r="379693" ht="12.75" customHeight="1" x14ac:dyDescent="0.2"/>
    <row r="379697" ht="12.75" customHeight="1" x14ac:dyDescent="0.2"/>
    <row r="379701" ht="12.75" customHeight="1" x14ac:dyDescent="0.2"/>
    <row r="379705" ht="12.75" customHeight="1" x14ac:dyDescent="0.2"/>
    <row r="379709" ht="12.75" customHeight="1" x14ac:dyDescent="0.2"/>
    <row r="379713" ht="12.75" customHeight="1" x14ac:dyDescent="0.2"/>
    <row r="379717" ht="12.75" customHeight="1" x14ac:dyDescent="0.2"/>
    <row r="379721" ht="12.75" customHeight="1" x14ac:dyDescent="0.2"/>
    <row r="379725" ht="12.75" customHeight="1" x14ac:dyDescent="0.2"/>
    <row r="379729" ht="12.75" customHeight="1" x14ac:dyDescent="0.2"/>
    <row r="379733" ht="12.75" customHeight="1" x14ac:dyDescent="0.2"/>
    <row r="379737" ht="12.75" customHeight="1" x14ac:dyDescent="0.2"/>
    <row r="379741" ht="12.75" customHeight="1" x14ac:dyDescent="0.2"/>
    <row r="379745" ht="12.75" customHeight="1" x14ac:dyDescent="0.2"/>
    <row r="379749" ht="12.75" customHeight="1" x14ac:dyDescent="0.2"/>
    <row r="379753" ht="12.75" customHeight="1" x14ac:dyDescent="0.2"/>
    <row r="379757" ht="12.75" customHeight="1" x14ac:dyDescent="0.2"/>
    <row r="379761" ht="12.75" customHeight="1" x14ac:dyDescent="0.2"/>
    <row r="379765" ht="12.75" customHeight="1" x14ac:dyDescent="0.2"/>
    <row r="379769" ht="12.75" customHeight="1" x14ac:dyDescent="0.2"/>
    <row r="379773" ht="12.75" customHeight="1" x14ac:dyDescent="0.2"/>
    <row r="379777" ht="12.75" customHeight="1" x14ac:dyDescent="0.2"/>
    <row r="379781" ht="12.75" customHeight="1" x14ac:dyDescent="0.2"/>
    <row r="379785" ht="12.75" customHeight="1" x14ac:dyDescent="0.2"/>
    <row r="379789" ht="12.75" customHeight="1" x14ac:dyDescent="0.2"/>
    <row r="379793" ht="12.75" customHeight="1" x14ac:dyDescent="0.2"/>
    <row r="379797" ht="12.75" customHeight="1" x14ac:dyDescent="0.2"/>
    <row r="379801" ht="12.75" customHeight="1" x14ac:dyDescent="0.2"/>
    <row r="379805" ht="12.75" customHeight="1" x14ac:dyDescent="0.2"/>
    <row r="379809" ht="12.75" customHeight="1" x14ac:dyDescent="0.2"/>
    <row r="379813" ht="12.75" customHeight="1" x14ac:dyDescent="0.2"/>
    <row r="379817" ht="12.75" customHeight="1" x14ac:dyDescent="0.2"/>
    <row r="379821" ht="12.75" customHeight="1" x14ac:dyDescent="0.2"/>
    <row r="379825" ht="12.75" customHeight="1" x14ac:dyDescent="0.2"/>
    <row r="379829" ht="12.75" customHeight="1" x14ac:dyDescent="0.2"/>
    <row r="379833" ht="12.75" customHeight="1" x14ac:dyDescent="0.2"/>
    <row r="379837" ht="12.75" customHeight="1" x14ac:dyDescent="0.2"/>
    <row r="379841" ht="12.75" customHeight="1" x14ac:dyDescent="0.2"/>
    <row r="379845" ht="12.75" customHeight="1" x14ac:dyDescent="0.2"/>
    <row r="379849" ht="12.75" customHeight="1" x14ac:dyDescent="0.2"/>
    <row r="379853" ht="12.75" customHeight="1" x14ac:dyDescent="0.2"/>
    <row r="379857" ht="12.75" customHeight="1" x14ac:dyDescent="0.2"/>
    <row r="379861" ht="12.75" customHeight="1" x14ac:dyDescent="0.2"/>
    <row r="379865" ht="12.75" customHeight="1" x14ac:dyDescent="0.2"/>
    <row r="379869" ht="12.75" customHeight="1" x14ac:dyDescent="0.2"/>
    <row r="379873" ht="12.75" customHeight="1" x14ac:dyDescent="0.2"/>
    <row r="379877" ht="12.75" customHeight="1" x14ac:dyDescent="0.2"/>
    <row r="379881" ht="12.75" customHeight="1" x14ac:dyDescent="0.2"/>
    <row r="379885" ht="12.75" customHeight="1" x14ac:dyDescent="0.2"/>
    <row r="379889" ht="12.75" customHeight="1" x14ac:dyDescent="0.2"/>
    <row r="379893" ht="12.75" customHeight="1" x14ac:dyDescent="0.2"/>
    <row r="379897" ht="12.75" customHeight="1" x14ac:dyDescent="0.2"/>
    <row r="379901" ht="12.75" customHeight="1" x14ac:dyDescent="0.2"/>
    <row r="379905" ht="12.75" customHeight="1" x14ac:dyDescent="0.2"/>
    <row r="379909" ht="12.75" customHeight="1" x14ac:dyDescent="0.2"/>
    <row r="379913" ht="12.75" customHeight="1" x14ac:dyDescent="0.2"/>
    <row r="379917" ht="12.75" customHeight="1" x14ac:dyDescent="0.2"/>
    <row r="379921" ht="12.75" customHeight="1" x14ac:dyDescent="0.2"/>
    <row r="379925" ht="12.75" customHeight="1" x14ac:dyDescent="0.2"/>
    <row r="379929" ht="12.75" customHeight="1" x14ac:dyDescent="0.2"/>
    <row r="379933" ht="12.75" customHeight="1" x14ac:dyDescent="0.2"/>
    <row r="379937" ht="12.75" customHeight="1" x14ac:dyDescent="0.2"/>
    <row r="379941" ht="12.75" customHeight="1" x14ac:dyDescent="0.2"/>
    <row r="379945" ht="12.75" customHeight="1" x14ac:dyDescent="0.2"/>
    <row r="379949" ht="12.75" customHeight="1" x14ac:dyDescent="0.2"/>
    <row r="379953" ht="12.75" customHeight="1" x14ac:dyDescent="0.2"/>
    <row r="379957" ht="12.75" customHeight="1" x14ac:dyDescent="0.2"/>
    <row r="379961" ht="12.75" customHeight="1" x14ac:dyDescent="0.2"/>
    <row r="379965" ht="12.75" customHeight="1" x14ac:dyDescent="0.2"/>
    <row r="379969" ht="12.75" customHeight="1" x14ac:dyDescent="0.2"/>
    <row r="379973" ht="12.75" customHeight="1" x14ac:dyDescent="0.2"/>
    <row r="379977" ht="12.75" customHeight="1" x14ac:dyDescent="0.2"/>
    <row r="379981" ht="12.75" customHeight="1" x14ac:dyDescent="0.2"/>
    <row r="379985" ht="12.75" customHeight="1" x14ac:dyDescent="0.2"/>
    <row r="379989" ht="12.75" customHeight="1" x14ac:dyDescent="0.2"/>
    <row r="379993" ht="12.75" customHeight="1" x14ac:dyDescent="0.2"/>
    <row r="379997" ht="12.75" customHeight="1" x14ac:dyDescent="0.2"/>
    <row r="380001" ht="12.75" customHeight="1" x14ac:dyDescent="0.2"/>
    <row r="380005" ht="12.75" customHeight="1" x14ac:dyDescent="0.2"/>
    <row r="380009" ht="12.75" customHeight="1" x14ac:dyDescent="0.2"/>
    <row r="380013" ht="12.75" customHeight="1" x14ac:dyDescent="0.2"/>
    <row r="380017" ht="12.75" customHeight="1" x14ac:dyDescent="0.2"/>
    <row r="380021" ht="12.75" customHeight="1" x14ac:dyDescent="0.2"/>
    <row r="380025" ht="12.75" customHeight="1" x14ac:dyDescent="0.2"/>
    <row r="380029" ht="12.75" customHeight="1" x14ac:dyDescent="0.2"/>
    <row r="380033" ht="12.75" customHeight="1" x14ac:dyDescent="0.2"/>
    <row r="380037" ht="12.75" customHeight="1" x14ac:dyDescent="0.2"/>
    <row r="380041" ht="12.75" customHeight="1" x14ac:dyDescent="0.2"/>
    <row r="380045" ht="12.75" customHeight="1" x14ac:dyDescent="0.2"/>
    <row r="380049" ht="12.75" customHeight="1" x14ac:dyDescent="0.2"/>
    <row r="380053" ht="12.75" customHeight="1" x14ac:dyDescent="0.2"/>
    <row r="380057" ht="12.75" customHeight="1" x14ac:dyDescent="0.2"/>
    <row r="380061" ht="12.75" customHeight="1" x14ac:dyDescent="0.2"/>
    <row r="380065" ht="12.75" customHeight="1" x14ac:dyDescent="0.2"/>
    <row r="380069" ht="12.75" customHeight="1" x14ac:dyDescent="0.2"/>
    <row r="380073" ht="12.75" customHeight="1" x14ac:dyDescent="0.2"/>
    <row r="380077" ht="12.75" customHeight="1" x14ac:dyDescent="0.2"/>
    <row r="380081" ht="12.75" customHeight="1" x14ac:dyDescent="0.2"/>
    <row r="380085" ht="12.75" customHeight="1" x14ac:dyDescent="0.2"/>
    <row r="380089" ht="12.75" customHeight="1" x14ac:dyDescent="0.2"/>
    <row r="380093" ht="12.75" customHeight="1" x14ac:dyDescent="0.2"/>
    <row r="380097" ht="12.75" customHeight="1" x14ac:dyDescent="0.2"/>
    <row r="380101" ht="12.75" customHeight="1" x14ac:dyDescent="0.2"/>
    <row r="380105" ht="12.75" customHeight="1" x14ac:dyDescent="0.2"/>
    <row r="380109" ht="12.75" customHeight="1" x14ac:dyDescent="0.2"/>
    <row r="380113" ht="12.75" customHeight="1" x14ac:dyDescent="0.2"/>
    <row r="380117" ht="12.75" customHeight="1" x14ac:dyDescent="0.2"/>
    <row r="380121" ht="12.75" customHeight="1" x14ac:dyDescent="0.2"/>
    <row r="380125" ht="12.75" customHeight="1" x14ac:dyDescent="0.2"/>
    <row r="380129" ht="12.75" customHeight="1" x14ac:dyDescent="0.2"/>
    <row r="380133" ht="12.75" customHeight="1" x14ac:dyDescent="0.2"/>
    <row r="380137" ht="12.75" customHeight="1" x14ac:dyDescent="0.2"/>
    <row r="380141" ht="12.75" customHeight="1" x14ac:dyDescent="0.2"/>
    <row r="380145" ht="12.75" customHeight="1" x14ac:dyDescent="0.2"/>
    <row r="380149" ht="12.75" customHeight="1" x14ac:dyDescent="0.2"/>
    <row r="380153" ht="12.75" customHeight="1" x14ac:dyDescent="0.2"/>
    <row r="380157" ht="12.75" customHeight="1" x14ac:dyDescent="0.2"/>
    <row r="380161" ht="12.75" customHeight="1" x14ac:dyDescent="0.2"/>
    <row r="380165" ht="12.75" customHeight="1" x14ac:dyDescent="0.2"/>
    <row r="380169" ht="12.75" customHeight="1" x14ac:dyDescent="0.2"/>
    <row r="380173" ht="12.75" customHeight="1" x14ac:dyDescent="0.2"/>
    <row r="380177" ht="12.75" customHeight="1" x14ac:dyDescent="0.2"/>
    <row r="380181" ht="12.75" customHeight="1" x14ac:dyDescent="0.2"/>
    <row r="380185" ht="12.75" customHeight="1" x14ac:dyDescent="0.2"/>
    <row r="380189" ht="12.75" customHeight="1" x14ac:dyDescent="0.2"/>
    <row r="380193" ht="12.75" customHeight="1" x14ac:dyDescent="0.2"/>
    <row r="380197" ht="12.75" customHeight="1" x14ac:dyDescent="0.2"/>
    <row r="380201" ht="12.75" customHeight="1" x14ac:dyDescent="0.2"/>
    <row r="380205" ht="12.75" customHeight="1" x14ac:dyDescent="0.2"/>
    <row r="380209" ht="12.75" customHeight="1" x14ac:dyDescent="0.2"/>
    <row r="380213" ht="12.75" customHeight="1" x14ac:dyDescent="0.2"/>
    <row r="380217" ht="12.75" customHeight="1" x14ac:dyDescent="0.2"/>
    <row r="380221" ht="12.75" customHeight="1" x14ac:dyDescent="0.2"/>
    <row r="380225" ht="12.75" customHeight="1" x14ac:dyDescent="0.2"/>
    <row r="380229" ht="12.75" customHeight="1" x14ac:dyDescent="0.2"/>
    <row r="380233" ht="12.75" customHeight="1" x14ac:dyDescent="0.2"/>
    <row r="380237" ht="12.75" customHeight="1" x14ac:dyDescent="0.2"/>
    <row r="380241" ht="12.75" customHeight="1" x14ac:dyDescent="0.2"/>
    <row r="380245" ht="12.75" customHeight="1" x14ac:dyDescent="0.2"/>
    <row r="380249" ht="12.75" customHeight="1" x14ac:dyDescent="0.2"/>
    <row r="380253" ht="12.75" customHeight="1" x14ac:dyDescent="0.2"/>
    <row r="380257" ht="12.75" customHeight="1" x14ac:dyDescent="0.2"/>
    <row r="380261" ht="12.75" customHeight="1" x14ac:dyDescent="0.2"/>
    <row r="380265" ht="12.75" customHeight="1" x14ac:dyDescent="0.2"/>
    <row r="380269" ht="12.75" customHeight="1" x14ac:dyDescent="0.2"/>
    <row r="380273" ht="12.75" customHeight="1" x14ac:dyDescent="0.2"/>
    <row r="380277" ht="12.75" customHeight="1" x14ac:dyDescent="0.2"/>
    <row r="380281" ht="12.75" customHeight="1" x14ac:dyDescent="0.2"/>
    <row r="380285" ht="12.75" customHeight="1" x14ac:dyDescent="0.2"/>
    <row r="380289" ht="12.75" customHeight="1" x14ac:dyDescent="0.2"/>
    <row r="380293" ht="12.75" customHeight="1" x14ac:dyDescent="0.2"/>
    <row r="380297" ht="12.75" customHeight="1" x14ac:dyDescent="0.2"/>
    <row r="380301" ht="12.75" customHeight="1" x14ac:dyDescent="0.2"/>
    <row r="380305" ht="12.75" customHeight="1" x14ac:dyDescent="0.2"/>
    <row r="380309" ht="12.75" customHeight="1" x14ac:dyDescent="0.2"/>
    <row r="380313" ht="12.75" customHeight="1" x14ac:dyDescent="0.2"/>
    <row r="380317" ht="12.75" customHeight="1" x14ac:dyDescent="0.2"/>
    <row r="380321" ht="12.75" customHeight="1" x14ac:dyDescent="0.2"/>
    <row r="380325" ht="12.75" customHeight="1" x14ac:dyDescent="0.2"/>
    <row r="380329" ht="12.75" customHeight="1" x14ac:dyDescent="0.2"/>
    <row r="380333" ht="12.75" customHeight="1" x14ac:dyDescent="0.2"/>
    <row r="380337" ht="12.75" customHeight="1" x14ac:dyDescent="0.2"/>
    <row r="380341" ht="12.75" customHeight="1" x14ac:dyDescent="0.2"/>
    <row r="380345" ht="12.75" customHeight="1" x14ac:dyDescent="0.2"/>
    <row r="380349" ht="12.75" customHeight="1" x14ac:dyDescent="0.2"/>
    <row r="380353" ht="12.75" customHeight="1" x14ac:dyDescent="0.2"/>
    <row r="380357" ht="12.75" customHeight="1" x14ac:dyDescent="0.2"/>
    <row r="380361" ht="12.75" customHeight="1" x14ac:dyDescent="0.2"/>
    <row r="380365" ht="12.75" customHeight="1" x14ac:dyDescent="0.2"/>
    <row r="380369" ht="12.75" customHeight="1" x14ac:dyDescent="0.2"/>
    <row r="380373" ht="12.75" customHeight="1" x14ac:dyDescent="0.2"/>
    <row r="380377" ht="12.75" customHeight="1" x14ac:dyDescent="0.2"/>
    <row r="380381" ht="12.75" customHeight="1" x14ac:dyDescent="0.2"/>
    <row r="380385" ht="12.75" customHeight="1" x14ac:dyDescent="0.2"/>
    <row r="380389" ht="12.75" customHeight="1" x14ac:dyDescent="0.2"/>
    <row r="380393" ht="12.75" customHeight="1" x14ac:dyDescent="0.2"/>
    <row r="380397" ht="12.75" customHeight="1" x14ac:dyDescent="0.2"/>
    <row r="380401" ht="12.75" customHeight="1" x14ac:dyDescent="0.2"/>
    <row r="380405" ht="12.75" customHeight="1" x14ac:dyDescent="0.2"/>
    <row r="380409" ht="12.75" customHeight="1" x14ac:dyDescent="0.2"/>
    <row r="380413" ht="12.75" customHeight="1" x14ac:dyDescent="0.2"/>
    <row r="380417" ht="12.75" customHeight="1" x14ac:dyDescent="0.2"/>
    <row r="380421" ht="12.75" customHeight="1" x14ac:dyDescent="0.2"/>
    <row r="380425" ht="12.75" customHeight="1" x14ac:dyDescent="0.2"/>
    <row r="380429" ht="12.75" customHeight="1" x14ac:dyDescent="0.2"/>
    <row r="380433" ht="12.75" customHeight="1" x14ac:dyDescent="0.2"/>
    <row r="380437" ht="12.75" customHeight="1" x14ac:dyDescent="0.2"/>
    <row r="380441" ht="12.75" customHeight="1" x14ac:dyDescent="0.2"/>
    <row r="380445" ht="12.75" customHeight="1" x14ac:dyDescent="0.2"/>
    <row r="380449" ht="12.75" customHeight="1" x14ac:dyDescent="0.2"/>
    <row r="380453" ht="12.75" customHeight="1" x14ac:dyDescent="0.2"/>
    <row r="380457" ht="12.75" customHeight="1" x14ac:dyDescent="0.2"/>
    <row r="380461" ht="12.75" customHeight="1" x14ac:dyDescent="0.2"/>
    <row r="380465" ht="12.75" customHeight="1" x14ac:dyDescent="0.2"/>
    <row r="380469" ht="12.75" customHeight="1" x14ac:dyDescent="0.2"/>
    <row r="380473" ht="12.75" customHeight="1" x14ac:dyDescent="0.2"/>
    <row r="380477" ht="12.75" customHeight="1" x14ac:dyDescent="0.2"/>
    <row r="380481" ht="12.75" customHeight="1" x14ac:dyDescent="0.2"/>
    <row r="380485" ht="12.75" customHeight="1" x14ac:dyDescent="0.2"/>
    <row r="380489" ht="12.75" customHeight="1" x14ac:dyDescent="0.2"/>
    <row r="380493" ht="12.75" customHeight="1" x14ac:dyDescent="0.2"/>
    <row r="380497" ht="12.75" customHeight="1" x14ac:dyDescent="0.2"/>
    <row r="380501" ht="12.75" customHeight="1" x14ac:dyDescent="0.2"/>
    <row r="380505" ht="12.75" customHeight="1" x14ac:dyDescent="0.2"/>
    <row r="380509" ht="12.75" customHeight="1" x14ac:dyDescent="0.2"/>
    <row r="380513" ht="12.75" customHeight="1" x14ac:dyDescent="0.2"/>
    <row r="380517" ht="12.75" customHeight="1" x14ac:dyDescent="0.2"/>
    <row r="380521" ht="12.75" customHeight="1" x14ac:dyDescent="0.2"/>
    <row r="380525" ht="12.75" customHeight="1" x14ac:dyDescent="0.2"/>
    <row r="380529" ht="12.75" customHeight="1" x14ac:dyDescent="0.2"/>
    <row r="380533" ht="12.75" customHeight="1" x14ac:dyDescent="0.2"/>
    <row r="380537" ht="12.75" customHeight="1" x14ac:dyDescent="0.2"/>
    <row r="380541" ht="12.75" customHeight="1" x14ac:dyDescent="0.2"/>
    <row r="380545" ht="12.75" customHeight="1" x14ac:dyDescent="0.2"/>
    <row r="380549" ht="12.75" customHeight="1" x14ac:dyDescent="0.2"/>
    <row r="380553" ht="12.75" customHeight="1" x14ac:dyDescent="0.2"/>
    <row r="380557" ht="12.75" customHeight="1" x14ac:dyDescent="0.2"/>
    <row r="380561" ht="12.75" customHeight="1" x14ac:dyDescent="0.2"/>
    <row r="380565" ht="12.75" customHeight="1" x14ac:dyDescent="0.2"/>
    <row r="380569" ht="12.75" customHeight="1" x14ac:dyDescent="0.2"/>
    <row r="380573" ht="12.75" customHeight="1" x14ac:dyDescent="0.2"/>
    <row r="380577" ht="12.75" customHeight="1" x14ac:dyDescent="0.2"/>
    <row r="380581" ht="12.75" customHeight="1" x14ac:dyDescent="0.2"/>
    <row r="380585" ht="12.75" customHeight="1" x14ac:dyDescent="0.2"/>
    <row r="380589" ht="12.75" customHeight="1" x14ac:dyDescent="0.2"/>
    <row r="380593" ht="12.75" customHeight="1" x14ac:dyDescent="0.2"/>
    <row r="380597" ht="12.75" customHeight="1" x14ac:dyDescent="0.2"/>
    <row r="380601" ht="12.75" customHeight="1" x14ac:dyDescent="0.2"/>
    <row r="380605" ht="12.75" customHeight="1" x14ac:dyDescent="0.2"/>
    <row r="380609" ht="12.75" customHeight="1" x14ac:dyDescent="0.2"/>
    <row r="380613" ht="12.75" customHeight="1" x14ac:dyDescent="0.2"/>
    <row r="380617" ht="12.75" customHeight="1" x14ac:dyDescent="0.2"/>
    <row r="380621" ht="12.75" customHeight="1" x14ac:dyDescent="0.2"/>
    <row r="380625" ht="12.75" customHeight="1" x14ac:dyDescent="0.2"/>
    <row r="380629" ht="12.75" customHeight="1" x14ac:dyDescent="0.2"/>
    <row r="380633" ht="12.75" customHeight="1" x14ac:dyDescent="0.2"/>
    <row r="380637" ht="12.75" customHeight="1" x14ac:dyDescent="0.2"/>
    <row r="380641" ht="12.75" customHeight="1" x14ac:dyDescent="0.2"/>
    <row r="380645" ht="12.75" customHeight="1" x14ac:dyDescent="0.2"/>
    <row r="380649" ht="12.75" customHeight="1" x14ac:dyDescent="0.2"/>
    <row r="380653" ht="12.75" customHeight="1" x14ac:dyDescent="0.2"/>
    <row r="380657" ht="12.75" customHeight="1" x14ac:dyDescent="0.2"/>
    <row r="380661" ht="12.75" customHeight="1" x14ac:dyDescent="0.2"/>
    <row r="380665" ht="12.75" customHeight="1" x14ac:dyDescent="0.2"/>
    <row r="380669" ht="12.75" customHeight="1" x14ac:dyDescent="0.2"/>
    <row r="380673" ht="12.75" customHeight="1" x14ac:dyDescent="0.2"/>
    <row r="380677" ht="12.75" customHeight="1" x14ac:dyDescent="0.2"/>
    <row r="380681" ht="12.75" customHeight="1" x14ac:dyDescent="0.2"/>
    <row r="380685" ht="12.75" customHeight="1" x14ac:dyDescent="0.2"/>
    <row r="380689" ht="12.75" customHeight="1" x14ac:dyDescent="0.2"/>
    <row r="380693" ht="12.75" customHeight="1" x14ac:dyDescent="0.2"/>
    <row r="380697" ht="12.75" customHeight="1" x14ac:dyDescent="0.2"/>
    <row r="380701" ht="12.75" customHeight="1" x14ac:dyDescent="0.2"/>
    <row r="380705" ht="12.75" customHeight="1" x14ac:dyDescent="0.2"/>
    <row r="380709" ht="12.75" customHeight="1" x14ac:dyDescent="0.2"/>
    <row r="380713" ht="12.75" customHeight="1" x14ac:dyDescent="0.2"/>
    <row r="380717" ht="12.75" customHeight="1" x14ac:dyDescent="0.2"/>
    <row r="380721" ht="12.75" customHeight="1" x14ac:dyDescent="0.2"/>
    <row r="380725" ht="12.75" customHeight="1" x14ac:dyDescent="0.2"/>
    <row r="380729" ht="12.75" customHeight="1" x14ac:dyDescent="0.2"/>
    <row r="380733" ht="12.75" customHeight="1" x14ac:dyDescent="0.2"/>
    <row r="380737" ht="12.75" customHeight="1" x14ac:dyDescent="0.2"/>
    <row r="380741" ht="12.75" customHeight="1" x14ac:dyDescent="0.2"/>
    <row r="380745" ht="12.75" customHeight="1" x14ac:dyDescent="0.2"/>
    <row r="380749" ht="12.75" customHeight="1" x14ac:dyDescent="0.2"/>
    <row r="380753" ht="12.75" customHeight="1" x14ac:dyDescent="0.2"/>
    <row r="380757" ht="12.75" customHeight="1" x14ac:dyDescent="0.2"/>
    <row r="380761" ht="12.75" customHeight="1" x14ac:dyDescent="0.2"/>
    <row r="380765" ht="12.75" customHeight="1" x14ac:dyDescent="0.2"/>
    <row r="380769" ht="12.75" customHeight="1" x14ac:dyDescent="0.2"/>
    <row r="380773" ht="12.75" customHeight="1" x14ac:dyDescent="0.2"/>
    <row r="380777" ht="12.75" customHeight="1" x14ac:dyDescent="0.2"/>
    <row r="380781" ht="12.75" customHeight="1" x14ac:dyDescent="0.2"/>
    <row r="380785" ht="12.75" customHeight="1" x14ac:dyDescent="0.2"/>
    <row r="380789" ht="12.75" customHeight="1" x14ac:dyDescent="0.2"/>
    <row r="380793" ht="12.75" customHeight="1" x14ac:dyDescent="0.2"/>
    <row r="380797" ht="12.75" customHeight="1" x14ac:dyDescent="0.2"/>
    <row r="380801" ht="12.75" customHeight="1" x14ac:dyDescent="0.2"/>
    <row r="380805" ht="12.75" customHeight="1" x14ac:dyDescent="0.2"/>
    <row r="380809" ht="12.75" customHeight="1" x14ac:dyDescent="0.2"/>
    <row r="380813" ht="12.75" customHeight="1" x14ac:dyDescent="0.2"/>
    <row r="380817" ht="12.75" customHeight="1" x14ac:dyDescent="0.2"/>
    <row r="380821" ht="12.75" customHeight="1" x14ac:dyDescent="0.2"/>
    <row r="380825" ht="12.75" customHeight="1" x14ac:dyDescent="0.2"/>
    <row r="380829" ht="12.75" customHeight="1" x14ac:dyDescent="0.2"/>
    <row r="380833" ht="12.75" customHeight="1" x14ac:dyDescent="0.2"/>
    <row r="380837" ht="12.75" customHeight="1" x14ac:dyDescent="0.2"/>
    <row r="380841" ht="12.75" customHeight="1" x14ac:dyDescent="0.2"/>
    <row r="380845" ht="12.75" customHeight="1" x14ac:dyDescent="0.2"/>
    <row r="380849" ht="12.75" customHeight="1" x14ac:dyDescent="0.2"/>
    <row r="380853" ht="12.75" customHeight="1" x14ac:dyDescent="0.2"/>
    <row r="380857" ht="12.75" customHeight="1" x14ac:dyDescent="0.2"/>
    <row r="380861" ht="12.75" customHeight="1" x14ac:dyDescent="0.2"/>
    <row r="380865" ht="12.75" customHeight="1" x14ac:dyDescent="0.2"/>
    <row r="380869" ht="12.75" customHeight="1" x14ac:dyDescent="0.2"/>
    <row r="380873" ht="12.75" customHeight="1" x14ac:dyDescent="0.2"/>
    <row r="380877" ht="12.75" customHeight="1" x14ac:dyDescent="0.2"/>
    <row r="380881" ht="12.75" customHeight="1" x14ac:dyDescent="0.2"/>
    <row r="380885" ht="12.75" customHeight="1" x14ac:dyDescent="0.2"/>
    <row r="380889" ht="12.75" customHeight="1" x14ac:dyDescent="0.2"/>
    <row r="380893" ht="12.75" customHeight="1" x14ac:dyDescent="0.2"/>
    <row r="380897" ht="12.75" customHeight="1" x14ac:dyDescent="0.2"/>
    <row r="380901" ht="12.75" customHeight="1" x14ac:dyDescent="0.2"/>
    <row r="380905" ht="12.75" customHeight="1" x14ac:dyDescent="0.2"/>
    <row r="380909" ht="12.75" customHeight="1" x14ac:dyDescent="0.2"/>
    <row r="380913" ht="12.75" customHeight="1" x14ac:dyDescent="0.2"/>
    <row r="380917" ht="12.75" customHeight="1" x14ac:dyDescent="0.2"/>
    <row r="380921" ht="12.75" customHeight="1" x14ac:dyDescent="0.2"/>
    <row r="380925" ht="12.75" customHeight="1" x14ac:dyDescent="0.2"/>
    <row r="380929" ht="12.75" customHeight="1" x14ac:dyDescent="0.2"/>
    <row r="380933" ht="12.75" customHeight="1" x14ac:dyDescent="0.2"/>
    <row r="380937" ht="12.75" customHeight="1" x14ac:dyDescent="0.2"/>
    <row r="380941" ht="12.75" customHeight="1" x14ac:dyDescent="0.2"/>
    <row r="380945" ht="12.75" customHeight="1" x14ac:dyDescent="0.2"/>
    <row r="380949" ht="12.75" customHeight="1" x14ac:dyDescent="0.2"/>
    <row r="380953" ht="12.75" customHeight="1" x14ac:dyDescent="0.2"/>
    <row r="380957" ht="12.75" customHeight="1" x14ac:dyDescent="0.2"/>
    <row r="380961" ht="12.75" customHeight="1" x14ac:dyDescent="0.2"/>
    <row r="380965" ht="12.75" customHeight="1" x14ac:dyDescent="0.2"/>
    <row r="380969" ht="12.75" customHeight="1" x14ac:dyDescent="0.2"/>
    <row r="380973" ht="12.75" customHeight="1" x14ac:dyDescent="0.2"/>
    <row r="380977" ht="12.75" customHeight="1" x14ac:dyDescent="0.2"/>
    <row r="380981" ht="12.75" customHeight="1" x14ac:dyDescent="0.2"/>
    <row r="380985" ht="12.75" customHeight="1" x14ac:dyDescent="0.2"/>
    <row r="380989" ht="12.75" customHeight="1" x14ac:dyDescent="0.2"/>
    <row r="380993" ht="12.75" customHeight="1" x14ac:dyDescent="0.2"/>
    <row r="380997" ht="12.75" customHeight="1" x14ac:dyDescent="0.2"/>
    <row r="381001" ht="12.75" customHeight="1" x14ac:dyDescent="0.2"/>
    <row r="381005" ht="12.75" customHeight="1" x14ac:dyDescent="0.2"/>
    <row r="381009" ht="12.75" customHeight="1" x14ac:dyDescent="0.2"/>
    <row r="381013" ht="12.75" customHeight="1" x14ac:dyDescent="0.2"/>
    <row r="381017" ht="12.75" customHeight="1" x14ac:dyDescent="0.2"/>
    <row r="381021" ht="12.75" customHeight="1" x14ac:dyDescent="0.2"/>
    <row r="381025" ht="12.75" customHeight="1" x14ac:dyDescent="0.2"/>
    <row r="381029" ht="12.75" customHeight="1" x14ac:dyDescent="0.2"/>
    <row r="381033" ht="12.75" customHeight="1" x14ac:dyDescent="0.2"/>
    <row r="381037" ht="12.75" customHeight="1" x14ac:dyDescent="0.2"/>
    <row r="381041" ht="12.75" customHeight="1" x14ac:dyDescent="0.2"/>
    <row r="381045" ht="12.75" customHeight="1" x14ac:dyDescent="0.2"/>
    <row r="381049" ht="12.75" customHeight="1" x14ac:dyDescent="0.2"/>
    <row r="381053" ht="12.75" customHeight="1" x14ac:dyDescent="0.2"/>
    <row r="381057" ht="12.75" customHeight="1" x14ac:dyDescent="0.2"/>
    <row r="381061" ht="12.75" customHeight="1" x14ac:dyDescent="0.2"/>
    <row r="381065" ht="12.75" customHeight="1" x14ac:dyDescent="0.2"/>
    <row r="381069" ht="12.75" customHeight="1" x14ac:dyDescent="0.2"/>
    <row r="381073" ht="12.75" customHeight="1" x14ac:dyDescent="0.2"/>
    <row r="381077" ht="12.75" customHeight="1" x14ac:dyDescent="0.2"/>
    <row r="381081" ht="12.75" customHeight="1" x14ac:dyDescent="0.2"/>
    <row r="381085" ht="12.75" customHeight="1" x14ac:dyDescent="0.2"/>
    <row r="381089" ht="12.75" customHeight="1" x14ac:dyDescent="0.2"/>
    <row r="381093" ht="12.75" customHeight="1" x14ac:dyDescent="0.2"/>
    <row r="381097" ht="12.75" customHeight="1" x14ac:dyDescent="0.2"/>
    <row r="381101" ht="12.75" customHeight="1" x14ac:dyDescent="0.2"/>
    <row r="381105" ht="12.75" customHeight="1" x14ac:dyDescent="0.2"/>
    <row r="381109" ht="12.75" customHeight="1" x14ac:dyDescent="0.2"/>
    <row r="381113" ht="12.75" customHeight="1" x14ac:dyDescent="0.2"/>
    <row r="381117" ht="12.75" customHeight="1" x14ac:dyDescent="0.2"/>
    <row r="381121" ht="12.75" customHeight="1" x14ac:dyDescent="0.2"/>
    <row r="381125" ht="12.75" customHeight="1" x14ac:dyDescent="0.2"/>
    <row r="381129" ht="12.75" customHeight="1" x14ac:dyDescent="0.2"/>
    <row r="381133" ht="12.75" customHeight="1" x14ac:dyDescent="0.2"/>
    <row r="381137" ht="12.75" customHeight="1" x14ac:dyDescent="0.2"/>
    <row r="381141" ht="12.75" customHeight="1" x14ac:dyDescent="0.2"/>
    <row r="381145" ht="12.75" customHeight="1" x14ac:dyDescent="0.2"/>
    <row r="381149" ht="12.75" customHeight="1" x14ac:dyDescent="0.2"/>
    <row r="381153" ht="12.75" customHeight="1" x14ac:dyDescent="0.2"/>
    <row r="381157" ht="12.75" customHeight="1" x14ac:dyDescent="0.2"/>
    <row r="381161" ht="12.75" customHeight="1" x14ac:dyDescent="0.2"/>
    <row r="381165" ht="12.75" customHeight="1" x14ac:dyDescent="0.2"/>
    <row r="381169" ht="12.75" customHeight="1" x14ac:dyDescent="0.2"/>
    <row r="381173" ht="12.75" customHeight="1" x14ac:dyDescent="0.2"/>
    <row r="381177" ht="12.75" customHeight="1" x14ac:dyDescent="0.2"/>
    <row r="381181" ht="12.75" customHeight="1" x14ac:dyDescent="0.2"/>
    <row r="381185" ht="12.75" customHeight="1" x14ac:dyDescent="0.2"/>
    <row r="381189" ht="12.75" customHeight="1" x14ac:dyDescent="0.2"/>
    <row r="381193" ht="12.75" customHeight="1" x14ac:dyDescent="0.2"/>
    <row r="381197" ht="12.75" customHeight="1" x14ac:dyDescent="0.2"/>
    <row r="381201" ht="12.75" customHeight="1" x14ac:dyDescent="0.2"/>
    <row r="381205" ht="12.75" customHeight="1" x14ac:dyDescent="0.2"/>
    <row r="381209" ht="12.75" customHeight="1" x14ac:dyDescent="0.2"/>
    <row r="381213" ht="12.75" customHeight="1" x14ac:dyDescent="0.2"/>
    <row r="381217" ht="12.75" customHeight="1" x14ac:dyDescent="0.2"/>
    <row r="381221" ht="12.75" customHeight="1" x14ac:dyDescent="0.2"/>
    <row r="381225" ht="12.75" customHeight="1" x14ac:dyDescent="0.2"/>
    <row r="381229" ht="12.75" customHeight="1" x14ac:dyDescent="0.2"/>
    <row r="381233" ht="12.75" customHeight="1" x14ac:dyDescent="0.2"/>
    <row r="381237" ht="12.75" customHeight="1" x14ac:dyDescent="0.2"/>
    <row r="381241" ht="12.75" customHeight="1" x14ac:dyDescent="0.2"/>
    <row r="381245" ht="12.75" customHeight="1" x14ac:dyDescent="0.2"/>
    <row r="381249" ht="12.75" customHeight="1" x14ac:dyDescent="0.2"/>
    <row r="381253" ht="12.75" customHeight="1" x14ac:dyDescent="0.2"/>
    <row r="381257" ht="12.75" customHeight="1" x14ac:dyDescent="0.2"/>
    <row r="381261" ht="12.75" customHeight="1" x14ac:dyDescent="0.2"/>
    <row r="381265" ht="12.75" customHeight="1" x14ac:dyDescent="0.2"/>
    <row r="381269" ht="12.75" customHeight="1" x14ac:dyDescent="0.2"/>
    <row r="381273" ht="12.75" customHeight="1" x14ac:dyDescent="0.2"/>
    <row r="381277" ht="12.75" customHeight="1" x14ac:dyDescent="0.2"/>
    <row r="381281" ht="12.75" customHeight="1" x14ac:dyDescent="0.2"/>
    <row r="381285" ht="12.75" customHeight="1" x14ac:dyDescent="0.2"/>
    <row r="381289" ht="12.75" customHeight="1" x14ac:dyDescent="0.2"/>
    <row r="381293" ht="12.75" customHeight="1" x14ac:dyDescent="0.2"/>
    <row r="381297" ht="12.75" customHeight="1" x14ac:dyDescent="0.2"/>
    <row r="381301" ht="12.75" customHeight="1" x14ac:dyDescent="0.2"/>
    <row r="381305" ht="12.75" customHeight="1" x14ac:dyDescent="0.2"/>
    <row r="381309" ht="12.75" customHeight="1" x14ac:dyDescent="0.2"/>
    <row r="381313" ht="12.75" customHeight="1" x14ac:dyDescent="0.2"/>
    <row r="381317" ht="12.75" customHeight="1" x14ac:dyDescent="0.2"/>
    <row r="381321" ht="12.75" customHeight="1" x14ac:dyDescent="0.2"/>
    <row r="381325" ht="12.75" customHeight="1" x14ac:dyDescent="0.2"/>
    <row r="381329" ht="12.75" customHeight="1" x14ac:dyDescent="0.2"/>
    <row r="381333" ht="12.75" customHeight="1" x14ac:dyDescent="0.2"/>
    <row r="381337" ht="12.75" customHeight="1" x14ac:dyDescent="0.2"/>
    <row r="381341" ht="12.75" customHeight="1" x14ac:dyDescent="0.2"/>
    <row r="381345" ht="12.75" customHeight="1" x14ac:dyDescent="0.2"/>
    <row r="381349" ht="12.75" customHeight="1" x14ac:dyDescent="0.2"/>
    <row r="381353" ht="12.75" customHeight="1" x14ac:dyDescent="0.2"/>
    <row r="381357" ht="12.75" customHeight="1" x14ac:dyDescent="0.2"/>
    <row r="381361" ht="12.75" customHeight="1" x14ac:dyDescent="0.2"/>
    <row r="381365" ht="12.75" customHeight="1" x14ac:dyDescent="0.2"/>
    <row r="381369" ht="12.75" customHeight="1" x14ac:dyDescent="0.2"/>
    <row r="381373" ht="12.75" customHeight="1" x14ac:dyDescent="0.2"/>
    <row r="381377" ht="12.75" customHeight="1" x14ac:dyDescent="0.2"/>
    <row r="381381" ht="12.75" customHeight="1" x14ac:dyDescent="0.2"/>
    <row r="381385" ht="12.75" customHeight="1" x14ac:dyDescent="0.2"/>
    <row r="381389" ht="12.75" customHeight="1" x14ac:dyDescent="0.2"/>
    <row r="381393" ht="12.75" customHeight="1" x14ac:dyDescent="0.2"/>
    <row r="381397" ht="12.75" customHeight="1" x14ac:dyDescent="0.2"/>
    <row r="381401" ht="12.75" customHeight="1" x14ac:dyDescent="0.2"/>
    <row r="381405" ht="12.75" customHeight="1" x14ac:dyDescent="0.2"/>
    <row r="381409" ht="12.75" customHeight="1" x14ac:dyDescent="0.2"/>
    <row r="381413" ht="12.75" customHeight="1" x14ac:dyDescent="0.2"/>
    <row r="381417" ht="12.75" customHeight="1" x14ac:dyDescent="0.2"/>
    <row r="381421" ht="12.75" customHeight="1" x14ac:dyDescent="0.2"/>
    <row r="381425" ht="12.75" customHeight="1" x14ac:dyDescent="0.2"/>
    <row r="381429" ht="12.75" customHeight="1" x14ac:dyDescent="0.2"/>
    <row r="381433" ht="12.75" customHeight="1" x14ac:dyDescent="0.2"/>
    <row r="381437" ht="12.75" customHeight="1" x14ac:dyDescent="0.2"/>
    <row r="381441" ht="12.75" customHeight="1" x14ac:dyDescent="0.2"/>
    <row r="381445" ht="12.75" customHeight="1" x14ac:dyDescent="0.2"/>
    <row r="381449" ht="12.75" customHeight="1" x14ac:dyDescent="0.2"/>
    <row r="381453" ht="12.75" customHeight="1" x14ac:dyDescent="0.2"/>
    <row r="381457" ht="12.75" customHeight="1" x14ac:dyDescent="0.2"/>
    <row r="381461" ht="12.75" customHeight="1" x14ac:dyDescent="0.2"/>
    <row r="381465" ht="12.75" customHeight="1" x14ac:dyDescent="0.2"/>
    <row r="381469" ht="12.75" customHeight="1" x14ac:dyDescent="0.2"/>
    <row r="381473" ht="12.75" customHeight="1" x14ac:dyDescent="0.2"/>
    <row r="381477" ht="12.75" customHeight="1" x14ac:dyDescent="0.2"/>
    <row r="381481" ht="12.75" customHeight="1" x14ac:dyDescent="0.2"/>
    <row r="381485" ht="12.75" customHeight="1" x14ac:dyDescent="0.2"/>
    <row r="381489" ht="12.75" customHeight="1" x14ac:dyDescent="0.2"/>
    <row r="381493" ht="12.75" customHeight="1" x14ac:dyDescent="0.2"/>
    <row r="381497" ht="12.75" customHeight="1" x14ac:dyDescent="0.2"/>
    <row r="381501" ht="12.75" customHeight="1" x14ac:dyDescent="0.2"/>
    <row r="381505" ht="12.75" customHeight="1" x14ac:dyDescent="0.2"/>
    <row r="381509" ht="12.75" customHeight="1" x14ac:dyDescent="0.2"/>
    <row r="381513" ht="12.75" customHeight="1" x14ac:dyDescent="0.2"/>
    <row r="381517" ht="12.75" customHeight="1" x14ac:dyDescent="0.2"/>
    <row r="381521" ht="12.75" customHeight="1" x14ac:dyDescent="0.2"/>
    <row r="381525" ht="12.75" customHeight="1" x14ac:dyDescent="0.2"/>
    <row r="381529" ht="12.75" customHeight="1" x14ac:dyDescent="0.2"/>
    <row r="381533" ht="12.75" customHeight="1" x14ac:dyDescent="0.2"/>
    <row r="381537" ht="12.75" customHeight="1" x14ac:dyDescent="0.2"/>
    <row r="381541" ht="12.75" customHeight="1" x14ac:dyDescent="0.2"/>
    <row r="381545" ht="12.75" customHeight="1" x14ac:dyDescent="0.2"/>
    <row r="381549" ht="12.75" customHeight="1" x14ac:dyDescent="0.2"/>
    <row r="381553" ht="12.75" customHeight="1" x14ac:dyDescent="0.2"/>
    <row r="381557" ht="12.75" customHeight="1" x14ac:dyDescent="0.2"/>
    <row r="381561" ht="12.75" customHeight="1" x14ac:dyDescent="0.2"/>
    <row r="381565" ht="12.75" customHeight="1" x14ac:dyDescent="0.2"/>
    <row r="381569" ht="12.75" customHeight="1" x14ac:dyDescent="0.2"/>
    <row r="381573" ht="12.75" customHeight="1" x14ac:dyDescent="0.2"/>
    <row r="381577" ht="12.75" customHeight="1" x14ac:dyDescent="0.2"/>
    <row r="381581" ht="12.75" customHeight="1" x14ac:dyDescent="0.2"/>
    <row r="381585" ht="12.75" customHeight="1" x14ac:dyDescent="0.2"/>
    <row r="381589" ht="12.75" customHeight="1" x14ac:dyDescent="0.2"/>
    <row r="381593" ht="12.75" customHeight="1" x14ac:dyDescent="0.2"/>
    <row r="381597" ht="12.75" customHeight="1" x14ac:dyDescent="0.2"/>
    <row r="381601" ht="12.75" customHeight="1" x14ac:dyDescent="0.2"/>
    <row r="381605" ht="12.75" customHeight="1" x14ac:dyDescent="0.2"/>
    <row r="381609" ht="12.75" customHeight="1" x14ac:dyDescent="0.2"/>
    <row r="381613" ht="12.75" customHeight="1" x14ac:dyDescent="0.2"/>
    <row r="381617" ht="12.75" customHeight="1" x14ac:dyDescent="0.2"/>
    <row r="381621" ht="12.75" customHeight="1" x14ac:dyDescent="0.2"/>
    <row r="381625" ht="12.75" customHeight="1" x14ac:dyDescent="0.2"/>
    <row r="381629" ht="12.75" customHeight="1" x14ac:dyDescent="0.2"/>
    <row r="381633" ht="12.75" customHeight="1" x14ac:dyDescent="0.2"/>
    <row r="381637" ht="12.75" customHeight="1" x14ac:dyDescent="0.2"/>
    <row r="381641" ht="12.75" customHeight="1" x14ac:dyDescent="0.2"/>
    <row r="381645" ht="12.75" customHeight="1" x14ac:dyDescent="0.2"/>
    <row r="381649" ht="12.75" customHeight="1" x14ac:dyDescent="0.2"/>
    <row r="381653" ht="12.75" customHeight="1" x14ac:dyDescent="0.2"/>
    <row r="381657" ht="12.75" customHeight="1" x14ac:dyDescent="0.2"/>
    <row r="381661" ht="12.75" customHeight="1" x14ac:dyDescent="0.2"/>
    <row r="381665" ht="12.75" customHeight="1" x14ac:dyDescent="0.2"/>
    <row r="381669" ht="12.75" customHeight="1" x14ac:dyDescent="0.2"/>
    <row r="381673" ht="12.75" customHeight="1" x14ac:dyDescent="0.2"/>
    <row r="381677" ht="12.75" customHeight="1" x14ac:dyDescent="0.2"/>
    <row r="381681" ht="12.75" customHeight="1" x14ac:dyDescent="0.2"/>
    <row r="381685" ht="12.75" customHeight="1" x14ac:dyDescent="0.2"/>
    <row r="381689" ht="12.75" customHeight="1" x14ac:dyDescent="0.2"/>
    <row r="381693" ht="12.75" customHeight="1" x14ac:dyDescent="0.2"/>
    <row r="381697" ht="12.75" customHeight="1" x14ac:dyDescent="0.2"/>
    <row r="381701" ht="12.75" customHeight="1" x14ac:dyDescent="0.2"/>
    <row r="381705" ht="12.75" customHeight="1" x14ac:dyDescent="0.2"/>
    <row r="381709" ht="12.75" customHeight="1" x14ac:dyDescent="0.2"/>
    <row r="381713" ht="12.75" customHeight="1" x14ac:dyDescent="0.2"/>
    <row r="381717" ht="12.75" customHeight="1" x14ac:dyDescent="0.2"/>
    <row r="381721" ht="12.75" customHeight="1" x14ac:dyDescent="0.2"/>
    <row r="381725" ht="12.75" customHeight="1" x14ac:dyDescent="0.2"/>
    <row r="381729" ht="12.75" customHeight="1" x14ac:dyDescent="0.2"/>
    <row r="381733" ht="12.75" customHeight="1" x14ac:dyDescent="0.2"/>
    <row r="381737" ht="12.75" customHeight="1" x14ac:dyDescent="0.2"/>
    <row r="381741" ht="12.75" customHeight="1" x14ac:dyDescent="0.2"/>
    <row r="381745" ht="12.75" customHeight="1" x14ac:dyDescent="0.2"/>
    <row r="381749" ht="12.75" customHeight="1" x14ac:dyDescent="0.2"/>
    <row r="381753" ht="12.75" customHeight="1" x14ac:dyDescent="0.2"/>
    <row r="381757" ht="12.75" customHeight="1" x14ac:dyDescent="0.2"/>
    <row r="381761" ht="12.75" customHeight="1" x14ac:dyDescent="0.2"/>
    <row r="381765" ht="12.75" customHeight="1" x14ac:dyDescent="0.2"/>
    <row r="381769" ht="12.75" customHeight="1" x14ac:dyDescent="0.2"/>
    <row r="381773" ht="12.75" customHeight="1" x14ac:dyDescent="0.2"/>
    <row r="381777" ht="12.75" customHeight="1" x14ac:dyDescent="0.2"/>
    <row r="381781" ht="12.75" customHeight="1" x14ac:dyDescent="0.2"/>
    <row r="381785" ht="12.75" customHeight="1" x14ac:dyDescent="0.2"/>
    <row r="381789" ht="12.75" customHeight="1" x14ac:dyDescent="0.2"/>
    <row r="381793" ht="12.75" customHeight="1" x14ac:dyDescent="0.2"/>
    <row r="381797" ht="12.75" customHeight="1" x14ac:dyDescent="0.2"/>
    <row r="381801" ht="12.75" customHeight="1" x14ac:dyDescent="0.2"/>
    <row r="381805" ht="12.75" customHeight="1" x14ac:dyDescent="0.2"/>
    <row r="381809" ht="12.75" customHeight="1" x14ac:dyDescent="0.2"/>
    <row r="381813" ht="12.75" customHeight="1" x14ac:dyDescent="0.2"/>
    <row r="381817" ht="12.75" customHeight="1" x14ac:dyDescent="0.2"/>
    <row r="381821" ht="12.75" customHeight="1" x14ac:dyDescent="0.2"/>
    <row r="381825" ht="12.75" customHeight="1" x14ac:dyDescent="0.2"/>
    <row r="381829" ht="12.75" customHeight="1" x14ac:dyDescent="0.2"/>
    <row r="381833" ht="12.75" customHeight="1" x14ac:dyDescent="0.2"/>
    <row r="381837" ht="12.75" customHeight="1" x14ac:dyDescent="0.2"/>
    <row r="381841" ht="12.75" customHeight="1" x14ac:dyDescent="0.2"/>
    <row r="381845" ht="12.75" customHeight="1" x14ac:dyDescent="0.2"/>
    <row r="381849" ht="12.75" customHeight="1" x14ac:dyDescent="0.2"/>
    <row r="381853" ht="12.75" customHeight="1" x14ac:dyDescent="0.2"/>
    <row r="381857" ht="12.75" customHeight="1" x14ac:dyDescent="0.2"/>
    <row r="381861" ht="12.75" customHeight="1" x14ac:dyDescent="0.2"/>
    <row r="381865" ht="12.75" customHeight="1" x14ac:dyDescent="0.2"/>
    <row r="381869" ht="12.75" customHeight="1" x14ac:dyDescent="0.2"/>
    <row r="381873" ht="12.75" customHeight="1" x14ac:dyDescent="0.2"/>
    <row r="381877" ht="12.75" customHeight="1" x14ac:dyDescent="0.2"/>
    <row r="381881" ht="12.75" customHeight="1" x14ac:dyDescent="0.2"/>
    <row r="381885" ht="12.75" customHeight="1" x14ac:dyDescent="0.2"/>
    <row r="381889" ht="12.75" customHeight="1" x14ac:dyDescent="0.2"/>
    <row r="381893" ht="12.75" customHeight="1" x14ac:dyDescent="0.2"/>
    <row r="381897" ht="12.75" customHeight="1" x14ac:dyDescent="0.2"/>
    <row r="381901" ht="12.75" customHeight="1" x14ac:dyDescent="0.2"/>
    <row r="381905" ht="12.75" customHeight="1" x14ac:dyDescent="0.2"/>
    <row r="381909" ht="12.75" customHeight="1" x14ac:dyDescent="0.2"/>
    <row r="381913" ht="12.75" customHeight="1" x14ac:dyDescent="0.2"/>
    <row r="381917" ht="12.75" customHeight="1" x14ac:dyDescent="0.2"/>
    <row r="381921" ht="12.75" customHeight="1" x14ac:dyDescent="0.2"/>
    <row r="381925" ht="12.75" customHeight="1" x14ac:dyDescent="0.2"/>
    <row r="381929" ht="12.75" customHeight="1" x14ac:dyDescent="0.2"/>
    <row r="381933" ht="12.75" customHeight="1" x14ac:dyDescent="0.2"/>
    <row r="381937" ht="12.75" customHeight="1" x14ac:dyDescent="0.2"/>
    <row r="381941" ht="12.75" customHeight="1" x14ac:dyDescent="0.2"/>
    <row r="381945" ht="12.75" customHeight="1" x14ac:dyDescent="0.2"/>
    <row r="381949" ht="12.75" customHeight="1" x14ac:dyDescent="0.2"/>
    <row r="381953" ht="12.75" customHeight="1" x14ac:dyDescent="0.2"/>
    <row r="381957" ht="12.75" customHeight="1" x14ac:dyDescent="0.2"/>
    <row r="381961" ht="12.75" customHeight="1" x14ac:dyDescent="0.2"/>
    <row r="381965" ht="12.75" customHeight="1" x14ac:dyDescent="0.2"/>
    <row r="381969" ht="12.75" customHeight="1" x14ac:dyDescent="0.2"/>
    <row r="381973" ht="12.75" customHeight="1" x14ac:dyDescent="0.2"/>
    <row r="381977" ht="12.75" customHeight="1" x14ac:dyDescent="0.2"/>
    <row r="381981" ht="12.75" customHeight="1" x14ac:dyDescent="0.2"/>
    <row r="381985" ht="12.75" customHeight="1" x14ac:dyDescent="0.2"/>
    <row r="381989" ht="12.75" customHeight="1" x14ac:dyDescent="0.2"/>
    <row r="381993" ht="12.75" customHeight="1" x14ac:dyDescent="0.2"/>
    <row r="381997" ht="12.75" customHeight="1" x14ac:dyDescent="0.2"/>
    <row r="382001" ht="12.75" customHeight="1" x14ac:dyDescent="0.2"/>
    <row r="382005" ht="12.75" customHeight="1" x14ac:dyDescent="0.2"/>
    <row r="382009" ht="12.75" customHeight="1" x14ac:dyDescent="0.2"/>
    <row r="382013" ht="12.75" customHeight="1" x14ac:dyDescent="0.2"/>
    <row r="382017" ht="12.75" customHeight="1" x14ac:dyDescent="0.2"/>
    <row r="382021" ht="12.75" customHeight="1" x14ac:dyDescent="0.2"/>
    <row r="382025" ht="12.75" customHeight="1" x14ac:dyDescent="0.2"/>
    <row r="382029" ht="12.75" customHeight="1" x14ac:dyDescent="0.2"/>
    <row r="382033" ht="12.75" customHeight="1" x14ac:dyDescent="0.2"/>
    <row r="382037" ht="12.75" customHeight="1" x14ac:dyDescent="0.2"/>
    <row r="382041" ht="12.75" customHeight="1" x14ac:dyDescent="0.2"/>
    <row r="382045" ht="12.75" customHeight="1" x14ac:dyDescent="0.2"/>
    <row r="382049" ht="12.75" customHeight="1" x14ac:dyDescent="0.2"/>
    <row r="382053" ht="12.75" customHeight="1" x14ac:dyDescent="0.2"/>
    <row r="382057" ht="12.75" customHeight="1" x14ac:dyDescent="0.2"/>
    <row r="382061" ht="12.75" customHeight="1" x14ac:dyDescent="0.2"/>
    <row r="382065" ht="12.75" customHeight="1" x14ac:dyDescent="0.2"/>
    <row r="382069" ht="12.75" customHeight="1" x14ac:dyDescent="0.2"/>
    <row r="382073" ht="12.75" customHeight="1" x14ac:dyDescent="0.2"/>
    <row r="382077" ht="12.75" customHeight="1" x14ac:dyDescent="0.2"/>
    <row r="382081" ht="12.75" customHeight="1" x14ac:dyDescent="0.2"/>
    <row r="382085" ht="12.75" customHeight="1" x14ac:dyDescent="0.2"/>
    <row r="382089" ht="12.75" customHeight="1" x14ac:dyDescent="0.2"/>
    <row r="382093" ht="12.75" customHeight="1" x14ac:dyDescent="0.2"/>
    <row r="382097" ht="12.75" customHeight="1" x14ac:dyDescent="0.2"/>
    <row r="382101" ht="12.75" customHeight="1" x14ac:dyDescent="0.2"/>
    <row r="382105" ht="12.75" customHeight="1" x14ac:dyDescent="0.2"/>
    <row r="382109" ht="12.75" customHeight="1" x14ac:dyDescent="0.2"/>
    <row r="382113" ht="12.75" customHeight="1" x14ac:dyDescent="0.2"/>
    <row r="382117" ht="12.75" customHeight="1" x14ac:dyDescent="0.2"/>
    <row r="382121" ht="12.75" customHeight="1" x14ac:dyDescent="0.2"/>
    <row r="382125" ht="12.75" customHeight="1" x14ac:dyDescent="0.2"/>
    <row r="382129" ht="12.75" customHeight="1" x14ac:dyDescent="0.2"/>
    <row r="382133" ht="12.75" customHeight="1" x14ac:dyDescent="0.2"/>
    <row r="382137" ht="12.75" customHeight="1" x14ac:dyDescent="0.2"/>
    <row r="382141" ht="12.75" customHeight="1" x14ac:dyDescent="0.2"/>
    <row r="382145" ht="12.75" customHeight="1" x14ac:dyDescent="0.2"/>
    <row r="382149" ht="12.75" customHeight="1" x14ac:dyDescent="0.2"/>
    <row r="382153" ht="12.75" customHeight="1" x14ac:dyDescent="0.2"/>
    <row r="382157" ht="12.75" customHeight="1" x14ac:dyDescent="0.2"/>
    <row r="382161" ht="12.75" customHeight="1" x14ac:dyDescent="0.2"/>
    <row r="382165" ht="12.75" customHeight="1" x14ac:dyDescent="0.2"/>
    <row r="382169" ht="12.75" customHeight="1" x14ac:dyDescent="0.2"/>
    <row r="382173" ht="12.75" customHeight="1" x14ac:dyDescent="0.2"/>
    <row r="382177" ht="12.75" customHeight="1" x14ac:dyDescent="0.2"/>
    <row r="382181" ht="12.75" customHeight="1" x14ac:dyDescent="0.2"/>
    <row r="382185" ht="12.75" customHeight="1" x14ac:dyDescent="0.2"/>
    <row r="382189" ht="12.75" customHeight="1" x14ac:dyDescent="0.2"/>
    <row r="382193" ht="12.75" customHeight="1" x14ac:dyDescent="0.2"/>
    <row r="382197" ht="12.75" customHeight="1" x14ac:dyDescent="0.2"/>
    <row r="382201" ht="12.75" customHeight="1" x14ac:dyDescent="0.2"/>
    <row r="382205" ht="12.75" customHeight="1" x14ac:dyDescent="0.2"/>
    <row r="382209" ht="12.75" customHeight="1" x14ac:dyDescent="0.2"/>
    <row r="382213" ht="12.75" customHeight="1" x14ac:dyDescent="0.2"/>
    <row r="382217" ht="12.75" customHeight="1" x14ac:dyDescent="0.2"/>
    <row r="382221" ht="12.75" customHeight="1" x14ac:dyDescent="0.2"/>
    <row r="382225" ht="12.75" customHeight="1" x14ac:dyDescent="0.2"/>
    <row r="382229" ht="12.75" customHeight="1" x14ac:dyDescent="0.2"/>
    <row r="382233" ht="12.75" customHeight="1" x14ac:dyDescent="0.2"/>
    <row r="382237" ht="12.75" customHeight="1" x14ac:dyDescent="0.2"/>
    <row r="382241" ht="12.75" customHeight="1" x14ac:dyDescent="0.2"/>
    <row r="382245" ht="12.75" customHeight="1" x14ac:dyDescent="0.2"/>
    <row r="382249" ht="12.75" customHeight="1" x14ac:dyDescent="0.2"/>
    <row r="382253" ht="12.75" customHeight="1" x14ac:dyDescent="0.2"/>
    <row r="382257" ht="12.75" customHeight="1" x14ac:dyDescent="0.2"/>
    <row r="382261" ht="12.75" customHeight="1" x14ac:dyDescent="0.2"/>
    <row r="382265" ht="12.75" customHeight="1" x14ac:dyDescent="0.2"/>
    <row r="382269" ht="12.75" customHeight="1" x14ac:dyDescent="0.2"/>
    <row r="382273" ht="12.75" customHeight="1" x14ac:dyDescent="0.2"/>
    <row r="382277" ht="12.75" customHeight="1" x14ac:dyDescent="0.2"/>
    <row r="382281" ht="12.75" customHeight="1" x14ac:dyDescent="0.2"/>
    <row r="382285" ht="12.75" customHeight="1" x14ac:dyDescent="0.2"/>
    <row r="382289" ht="12.75" customHeight="1" x14ac:dyDescent="0.2"/>
    <row r="382293" ht="12.75" customHeight="1" x14ac:dyDescent="0.2"/>
    <row r="382297" ht="12.75" customHeight="1" x14ac:dyDescent="0.2"/>
    <row r="382301" ht="12.75" customHeight="1" x14ac:dyDescent="0.2"/>
    <row r="382305" ht="12.75" customHeight="1" x14ac:dyDescent="0.2"/>
    <row r="382309" ht="12.75" customHeight="1" x14ac:dyDescent="0.2"/>
    <row r="382313" ht="12.75" customHeight="1" x14ac:dyDescent="0.2"/>
    <row r="382317" ht="12.75" customHeight="1" x14ac:dyDescent="0.2"/>
    <row r="382321" ht="12.75" customHeight="1" x14ac:dyDescent="0.2"/>
    <row r="382325" ht="12.75" customHeight="1" x14ac:dyDescent="0.2"/>
    <row r="382329" ht="12.75" customHeight="1" x14ac:dyDescent="0.2"/>
    <row r="382333" ht="12.75" customHeight="1" x14ac:dyDescent="0.2"/>
    <row r="382337" ht="12.75" customHeight="1" x14ac:dyDescent="0.2"/>
    <row r="382341" ht="12.75" customHeight="1" x14ac:dyDescent="0.2"/>
    <row r="382345" ht="12.75" customHeight="1" x14ac:dyDescent="0.2"/>
    <row r="382349" ht="12.75" customHeight="1" x14ac:dyDescent="0.2"/>
    <row r="382353" ht="12.75" customHeight="1" x14ac:dyDescent="0.2"/>
    <row r="382357" ht="12.75" customHeight="1" x14ac:dyDescent="0.2"/>
    <row r="382361" ht="12.75" customHeight="1" x14ac:dyDescent="0.2"/>
    <row r="382365" ht="12.75" customHeight="1" x14ac:dyDescent="0.2"/>
    <row r="382369" ht="12.75" customHeight="1" x14ac:dyDescent="0.2"/>
    <row r="382373" ht="12.75" customHeight="1" x14ac:dyDescent="0.2"/>
    <row r="382377" ht="12.75" customHeight="1" x14ac:dyDescent="0.2"/>
    <row r="382381" ht="12.75" customHeight="1" x14ac:dyDescent="0.2"/>
    <row r="382385" ht="12.75" customHeight="1" x14ac:dyDescent="0.2"/>
    <row r="382389" ht="12.75" customHeight="1" x14ac:dyDescent="0.2"/>
    <row r="382393" ht="12.75" customHeight="1" x14ac:dyDescent="0.2"/>
    <row r="382397" ht="12.75" customHeight="1" x14ac:dyDescent="0.2"/>
    <row r="382401" ht="12.75" customHeight="1" x14ac:dyDescent="0.2"/>
    <row r="382405" ht="12.75" customHeight="1" x14ac:dyDescent="0.2"/>
    <row r="382409" ht="12.75" customHeight="1" x14ac:dyDescent="0.2"/>
    <row r="382413" ht="12.75" customHeight="1" x14ac:dyDescent="0.2"/>
    <row r="382417" ht="12.75" customHeight="1" x14ac:dyDescent="0.2"/>
    <row r="382421" ht="12.75" customHeight="1" x14ac:dyDescent="0.2"/>
    <row r="382425" ht="12.75" customHeight="1" x14ac:dyDescent="0.2"/>
    <row r="382429" ht="12.75" customHeight="1" x14ac:dyDescent="0.2"/>
    <row r="382433" ht="12.75" customHeight="1" x14ac:dyDescent="0.2"/>
    <row r="382437" ht="12.75" customHeight="1" x14ac:dyDescent="0.2"/>
    <row r="382441" ht="12.75" customHeight="1" x14ac:dyDescent="0.2"/>
    <row r="382445" ht="12.75" customHeight="1" x14ac:dyDescent="0.2"/>
    <row r="382449" ht="12.75" customHeight="1" x14ac:dyDescent="0.2"/>
    <row r="382453" ht="12.75" customHeight="1" x14ac:dyDescent="0.2"/>
    <row r="382457" ht="12.75" customHeight="1" x14ac:dyDescent="0.2"/>
    <row r="382461" ht="12.75" customHeight="1" x14ac:dyDescent="0.2"/>
    <row r="382465" ht="12.75" customHeight="1" x14ac:dyDescent="0.2"/>
    <row r="382469" ht="12.75" customHeight="1" x14ac:dyDescent="0.2"/>
    <row r="382473" ht="12.75" customHeight="1" x14ac:dyDescent="0.2"/>
    <row r="382477" ht="12.75" customHeight="1" x14ac:dyDescent="0.2"/>
    <row r="382481" ht="12.75" customHeight="1" x14ac:dyDescent="0.2"/>
    <row r="382485" ht="12.75" customHeight="1" x14ac:dyDescent="0.2"/>
    <row r="382489" ht="12.75" customHeight="1" x14ac:dyDescent="0.2"/>
    <row r="382493" ht="12.75" customHeight="1" x14ac:dyDescent="0.2"/>
    <row r="382497" ht="12.75" customHeight="1" x14ac:dyDescent="0.2"/>
    <row r="382501" ht="12.75" customHeight="1" x14ac:dyDescent="0.2"/>
    <row r="382505" ht="12.75" customHeight="1" x14ac:dyDescent="0.2"/>
    <row r="382509" ht="12.75" customHeight="1" x14ac:dyDescent="0.2"/>
    <row r="382513" ht="12.75" customHeight="1" x14ac:dyDescent="0.2"/>
    <row r="382517" ht="12.75" customHeight="1" x14ac:dyDescent="0.2"/>
    <row r="382521" ht="12.75" customHeight="1" x14ac:dyDescent="0.2"/>
    <row r="382525" ht="12.75" customHeight="1" x14ac:dyDescent="0.2"/>
    <row r="382529" ht="12.75" customHeight="1" x14ac:dyDescent="0.2"/>
    <row r="382533" ht="12.75" customHeight="1" x14ac:dyDescent="0.2"/>
    <row r="382537" ht="12.75" customHeight="1" x14ac:dyDescent="0.2"/>
    <row r="382541" ht="12.75" customHeight="1" x14ac:dyDescent="0.2"/>
    <row r="382545" ht="12.75" customHeight="1" x14ac:dyDescent="0.2"/>
    <row r="382549" ht="12.75" customHeight="1" x14ac:dyDescent="0.2"/>
    <row r="382553" ht="12.75" customHeight="1" x14ac:dyDescent="0.2"/>
    <row r="382557" ht="12.75" customHeight="1" x14ac:dyDescent="0.2"/>
    <row r="382561" ht="12.75" customHeight="1" x14ac:dyDescent="0.2"/>
    <row r="382565" ht="12.75" customHeight="1" x14ac:dyDescent="0.2"/>
    <row r="382569" ht="12.75" customHeight="1" x14ac:dyDescent="0.2"/>
    <row r="382573" ht="12.75" customHeight="1" x14ac:dyDescent="0.2"/>
    <row r="382577" ht="12.75" customHeight="1" x14ac:dyDescent="0.2"/>
    <row r="382581" ht="12.75" customHeight="1" x14ac:dyDescent="0.2"/>
    <row r="382585" ht="12.75" customHeight="1" x14ac:dyDescent="0.2"/>
    <row r="382589" ht="12.75" customHeight="1" x14ac:dyDescent="0.2"/>
    <row r="382593" ht="12.75" customHeight="1" x14ac:dyDescent="0.2"/>
    <row r="382597" ht="12.75" customHeight="1" x14ac:dyDescent="0.2"/>
    <row r="382601" ht="12.75" customHeight="1" x14ac:dyDescent="0.2"/>
    <row r="382605" ht="12.75" customHeight="1" x14ac:dyDescent="0.2"/>
    <row r="382609" ht="12.75" customHeight="1" x14ac:dyDescent="0.2"/>
    <row r="382613" ht="12.75" customHeight="1" x14ac:dyDescent="0.2"/>
    <row r="382617" ht="12.75" customHeight="1" x14ac:dyDescent="0.2"/>
    <row r="382621" ht="12.75" customHeight="1" x14ac:dyDescent="0.2"/>
    <row r="382625" ht="12.75" customHeight="1" x14ac:dyDescent="0.2"/>
    <row r="382629" ht="12.75" customHeight="1" x14ac:dyDescent="0.2"/>
    <row r="382633" ht="12.75" customHeight="1" x14ac:dyDescent="0.2"/>
    <row r="382637" ht="12.75" customHeight="1" x14ac:dyDescent="0.2"/>
    <row r="382641" ht="12.75" customHeight="1" x14ac:dyDescent="0.2"/>
    <row r="382645" ht="12.75" customHeight="1" x14ac:dyDescent="0.2"/>
    <row r="382649" ht="12.75" customHeight="1" x14ac:dyDescent="0.2"/>
    <row r="382653" ht="12.75" customHeight="1" x14ac:dyDescent="0.2"/>
    <row r="382657" ht="12.75" customHeight="1" x14ac:dyDescent="0.2"/>
    <row r="382661" ht="12.75" customHeight="1" x14ac:dyDescent="0.2"/>
    <row r="382665" ht="12.75" customHeight="1" x14ac:dyDescent="0.2"/>
    <row r="382669" ht="12.75" customHeight="1" x14ac:dyDescent="0.2"/>
    <row r="382673" ht="12.75" customHeight="1" x14ac:dyDescent="0.2"/>
    <row r="382677" ht="12.75" customHeight="1" x14ac:dyDescent="0.2"/>
    <row r="382681" ht="12.75" customHeight="1" x14ac:dyDescent="0.2"/>
    <row r="382685" ht="12.75" customHeight="1" x14ac:dyDescent="0.2"/>
    <row r="382689" ht="12.75" customHeight="1" x14ac:dyDescent="0.2"/>
    <row r="382693" ht="12.75" customHeight="1" x14ac:dyDescent="0.2"/>
    <row r="382697" ht="12.75" customHeight="1" x14ac:dyDescent="0.2"/>
    <row r="382701" ht="12.75" customHeight="1" x14ac:dyDescent="0.2"/>
    <row r="382705" ht="12.75" customHeight="1" x14ac:dyDescent="0.2"/>
    <row r="382709" ht="12.75" customHeight="1" x14ac:dyDescent="0.2"/>
    <row r="382713" ht="12.75" customHeight="1" x14ac:dyDescent="0.2"/>
    <row r="382717" ht="12.75" customHeight="1" x14ac:dyDescent="0.2"/>
    <row r="382721" ht="12.75" customHeight="1" x14ac:dyDescent="0.2"/>
    <row r="382725" ht="12.75" customHeight="1" x14ac:dyDescent="0.2"/>
    <row r="382729" ht="12.75" customHeight="1" x14ac:dyDescent="0.2"/>
    <row r="382733" ht="12.75" customHeight="1" x14ac:dyDescent="0.2"/>
    <row r="382737" ht="12.75" customHeight="1" x14ac:dyDescent="0.2"/>
    <row r="382741" ht="12.75" customHeight="1" x14ac:dyDescent="0.2"/>
    <row r="382745" ht="12.75" customHeight="1" x14ac:dyDescent="0.2"/>
    <row r="382749" ht="12.75" customHeight="1" x14ac:dyDescent="0.2"/>
    <row r="382753" ht="12.75" customHeight="1" x14ac:dyDescent="0.2"/>
    <row r="382757" ht="12.75" customHeight="1" x14ac:dyDescent="0.2"/>
    <row r="382761" ht="12.75" customHeight="1" x14ac:dyDescent="0.2"/>
    <row r="382765" ht="12.75" customHeight="1" x14ac:dyDescent="0.2"/>
    <row r="382769" ht="12.75" customHeight="1" x14ac:dyDescent="0.2"/>
    <row r="382773" ht="12.75" customHeight="1" x14ac:dyDescent="0.2"/>
    <row r="382777" ht="12.75" customHeight="1" x14ac:dyDescent="0.2"/>
    <row r="382781" ht="12.75" customHeight="1" x14ac:dyDescent="0.2"/>
    <row r="382785" ht="12.75" customHeight="1" x14ac:dyDescent="0.2"/>
    <row r="382789" ht="12.75" customHeight="1" x14ac:dyDescent="0.2"/>
    <row r="382793" ht="12.75" customHeight="1" x14ac:dyDescent="0.2"/>
    <row r="382797" ht="12.75" customHeight="1" x14ac:dyDescent="0.2"/>
    <row r="382801" ht="12.75" customHeight="1" x14ac:dyDescent="0.2"/>
    <row r="382805" ht="12.75" customHeight="1" x14ac:dyDescent="0.2"/>
    <row r="382809" ht="12.75" customHeight="1" x14ac:dyDescent="0.2"/>
    <row r="382813" ht="12.75" customHeight="1" x14ac:dyDescent="0.2"/>
    <row r="382817" ht="12.75" customHeight="1" x14ac:dyDescent="0.2"/>
    <row r="382821" ht="12.75" customHeight="1" x14ac:dyDescent="0.2"/>
    <row r="382825" ht="12.75" customHeight="1" x14ac:dyDescent="0.2"/>
    <row r="382829" ht="12.75" customHeight="1" x14ac:dyDescent="0.2"/>
    <row r="382833" ht="12.75" customHeight="1" x14ac:dyDescent="0.2"/>
    <row r="382837" ht="12.75" customHeight="1" x14ac:dyDescent="0.2"/>
    <row r="382841" ht="12.75" customHeight="1" x14ac:dyDescent="0.2"/>
    <row r="382845" ht="12.75" customHeight="1" x14ac:dyDescent="0.2"/>
    <row r="382849" ht="12.75" customHeight="1" x14ac:dyDescent="0.2"/>
    <row r="382853" ht="12.75" customHeight="1" x14ac:dyDescent="0.2"/>
    <row r="382857" ht="12.75" customHeight="1" x14ac:dyDescent="0.2"/>
    <row r="382861" ht="12.75" customHeight="1" x14ac:dyDescent="0.2"/>
    <row r="382865" ht="12.75" customHeight="1" x14ac:dyDescent="0.2"/>
    <row r="382869" ht="12.75" customHeight="1" x14ac:dyDescent="0.2"/>
    <row r="382873" ht="12.75" customHeight="1" x14ac:dyDescent="0.2"/>
    <row r="382877" ht="12.75" customHeight="1" x14ac:dyDescent="0.2"/>
    <row r="382881" ht="12.75" customHeight="1" x14ac:dyDescent="0.2"/>
    <row r="382885" ht="12.75" customHeight="1" x14ac:dyDescent="0.2"/>
    <row r="382889" ht="12.75" customHeight="1" x14ac:dyDescent="0.2"/>
    <row r="382893" ht="12.75" customHeight="1" x14ac:dyDescent="0.2"/>
    <row r="382897" ht="12.75" customHeight="1" x14ac:dyDescent="0.2"/>
    <row r="382901" ht="12.75" customHeight="1" x14ac:dyDescent="0.2"/>
    <row r="382905" ht="12.75" customHeight="1" x14ac:dyDescent="0.2"/>
    <row r="382909" ht="12.75" customHeight="1" x14ac:dyDescent="0.2"/>
    <row r="382913" ht="12.75" customHeight="1" x14ac:dyDescent="0.2"/>
    <row r="382917" ht="12.75" customHeight="1" x14ac:dyDescent="0.2"/>
    <row r="382921" ht="12.75" customHeight="1" x14ac:dyDescent="0.2"/>
    <row r="382925" ht="12.75" customHeight="1" x14ac:dyDescent="0.2"/>
    <row r="382929" ht="12.75" customHeight="1" x14ac:dyDescent="0.2"/>
    <row r="382933" ht="12.75" customHeight="1" x14ac:dyDescent="0.2"/>
    <row r="382937" ht="12.75" customHeight="1" x14ac:dyDescent="0.2"/>
    <row r="382941" ht="12.75" customHeight="1" x14ac:dyDescent="0.2"/>
    <row r="382945" ht="12.75" customHeight="1" x14ac:dyDescent="0.2"/>
    <row r="382949" ht="12.75" customHeight="1" x14ac:dyDescent="0.2"/>
    <row r="382953" ht="12.75" customHeight="1" x14ac:dyDescent="0.2"/>
    <row r="382957" ht="12.75" customHeight="1" x14ac:dyDescent="0.2"/>
    <row r="382961" ht="12.75" customHeight="1" x14ac:dyDescent="0.2"/>
    <row r="382965" ht="12.75" customHeight="1" x14ac:dyDescent="0.2"/>
    <row r="382969" ht="12.75" customHeight="1" x14ac:dyDescent="0.2"/>
    <row r="382973" ht="12.75" customHeight="1" x14ac:dyDescent="0.2"/>
    <row r="382977" ht="12.75" customHeight="1" x14ac:dyDescent="0.2"/>
    <row r="382981" ht="12.75" customHeight="1" x14ac:dyDescent="0.2"/>
    <row r="382985" ht="12.75" customHeight="1" x14ac:dyDescent="0.2"/>
    <row r="382989" ht="12.75" customHeight="1" x14ac:dyDescent="0.2"/>
    <row r="382993" ht="12.75" customHeight="1" x14ac:dyDescent="0.2"/>
    <row r="382997" ht="12.75" customHeight="1" x14ac:dyDescent="0.2"/>
    <row r="383001" ht="12.75" customHeight="1" x14ac:dyDescent="0.2"/>
    <row r="383005" ht="12.75" customHeight="1" x14ac:dyDescent="0.2"/>
    <row r="383009" ht="12.75" customHeight="1" x14ac:dyDescent="0.2"/>
    <row r="383013" ht="12.75" customHeight="1" x14ac:dyDescent="0.2"/>
    <row r="383017" ht="12.75" customHeight="1" x14ac:dyDescent="0.2"/>
    <row r="383021" ht="12.75" customHeight="1" x14ac:dyDescent="0.2"/>
    <row r="383025" ht="12.75" customHeight="1" x14ac:dyDescent="0.2"/>
    <row r="383029" ht="12.75" customHeight="1" x14ac:dyDescent="0.2"/>
    <row r="383033" ht="12.75" customHeight="1" x14ac:dyDescent="0.2"/>
    <row r="383037" ht="12.75" customHeight="1" x14ac:dyDescent="0.2"/>
    <row r="383041" ht="12.75" customHeight="1" x14ac:dyDescent="0.2"/>
    <row r="383045" ht="12.75" customHeight="1" x14ac:dyDescent="0.2"/>
    <row r="383049" ht="12.75" customHeight="1" x14ac:dyDescent="0.2"/>
    <row r="383053" ht="12.75" customHeight="1" x14ac:dyDescent="0.2"/>
    <row r="383057" ht="12.75" customHeight="1" x14ac:dyDescent="0.2"/>
    <row r="383061" ht="12.75" customHeight="1" x14ac:dyDescent="0.2"/>
    <row r="383065" ht="12.75" customHeight="1" x14ac:dyDescent="0.2"/>
    <row r="383069" ht="12.75" customHeight="1" x14ac:dyDescent="0.2"/>
    <row r="383073" ht="12.75" customHeight="1" x14ac:dyDescent="0.2"/>
    <row r="383077" ht="12.75" customHeight="1" x14ac:dyDescent="0.2"/>
    <row r="383081" ht="12.75" customHeight="1" x14ac:dyDescent="0.2"/>
    <row r="383085" ht="12.75" customHeight="1" x14ac:dyDescent="0.2"/>
    <row r="383089" ht="12.75" customHeight="1" x14ac:dyDescent="0.2"/>
    <row r="383093" ht="12.75" customHeight="1" x14ac:dyDescent="0.2"/>
    <row r="383097" ht="12.75" customHeight="1" x14ac:dyDescent="0.2"/>
    <row r="383101" ht="12.75" customHeight="1" x14ac:dyDescent="0.2"/>
    <row r="383105" ht="12.75" customHeight="1" x14ac:dyDescent="0.2"/>
    <row r="383109" ht="12.75" customHeight="1" x14ac:dyDescent="0.2"/>
    <row r="383113" ht="12.75" customHeight="1" x14ac:dyDescent="0.2"/>
    <row r="383117" ht="12.75" customHeight="1" x14ac:dyDescent="0.2"/>
    <row r="383121" ht="12.75" customHeight="1" x14ac:dyDescent="0.2"/>
    <row r="383125" ht="12.75" customHeight="1" x14ac:dyDescent="0.2"/>
    <row r="383129" ht="12.75" customHeight="1" x14ac:dyDescent="0.2"/>
    <row r="383133" ht="12.75" customHeight="1" x14ac:dyDescent="0.2"/>
    <row r="383137" ht="12.75" customHeight="1" x14ac:dyDescent="0.2"/>
    <row r="383141" ht="12.75" customHeight="1" x14ac:dyDescent="0.2"/>
    <row r="383145" ht="12.75" customHeight="1" x14ac:dyDescent="0.2"/>
    <row r="383149" ht="12.75" customHeight="1" x14ac:dyDescent="0.2"/>
    <row r="383153" ht="12.75" customHeight="1" x14ac:dyDescent="0.2"/>
    <row r="383157" ht="12.75" customHeight="1" x14ac:dyDescent="0.2"/>
    <row r="383161" ht="12.75" customHeight="1" x14ac:dyDescent="0.2"/>
    <row r="383165" ht="12.75" customHeight="1" x14ac:dyDescent="0.2"/>
    <row r="383169" ht="12.75" customHeight="1" x14ac:dyDescent="0.2"/>
    <row r="383173" ht="12.75" customHeight="1" x14ac:dyDescent="0.2"/>
    <row r="383177" ht="12.75" customHeight="1" x14ac:dyDescent="0.2"/>
    <row r="383181" ht="12.75" customHeight="1" x14ac:dyDescent="0.2"/>
    <row r="383185" ht="12.75" customHeight="1" x14ac:dyDescent="0.2"/>
    <row r="383189" ht="12.75" customHeight="1" x14ac:dyDescent="0.2"/>
    <row r="383193" ht="12.75" customHeight="1" x14ac:dyDescent="0.2"/>
    <row r="383197" ht="12.75" customHeight="1" x14ac:dyDescent="0.2"/>
    <row r="383201" ht="12.75" customHeight="1" x14ac:dyDescent="0.2"/>
    <row r="383205" ht="12.75" customHeight="1" x14ac:dyDescent="0.2"/>
    <row r="383209" ht="12.75" customHeight="1" x14ac:dyDescent="0.2"/>
    <row r="383213" ht="12.75" customHeight="1" x14ac:dyDescent="0.2"/>
    <row r="383217" ht="12.75" customHeight="1" x14ac:dyDescent="0.2"/>
    <row r="383221" ht="12.75" customHeight="1" x14ac:dyDescent="0.2"/>
    <row r="383225" ht="12.75" customHeight="1" x14ac:dyDescent="0.2"/>
    <row r="383229" ht="12.75" customHeight="1" x14ac:dyDescent="0.2"/>
    <row r="383233" ht="12.75" customHeight="1" x14ac:dyDescent="0.2"/>
    <row r="383237" ht="12.75" customHeight="1" x14ac:dyDescent="0.2"/>
    <row r="383241" ht="12.75" customHeight="1" x14ac:dyDescent="0.2"/>
    <row r="383245" ht="12.75" customHeight="1" x14ac:dyDescent="0.2"/>
    <row r="383249" ht="12.75" customHeight="1" x14ac:dyDescent="0.2"/>
    <row r="383253" ht="12.75" customHeight="1" x14ac:dyDescent="0.2"/>
    <row r="383257" ht="12.75" customHeight="1" x14ac:dyDescent="0.2"/>
    <row r="383261" ht="12.75" customHeight="1" x14ac:dyDescent="0.2"/>
    <row r="383265" ht="12.75" customHeight="1" x14ac:dyDescent="0.2"/>
    <row r="383269" ht="12.75" customHeight="1" x14ac:dyDescent="0.2"/>
    <row r="383273" ht="12.75" customHeight="1" x14ac:dyDescent="0.2"/>
    <row r="383277" ht="12.75" customHeight="1" x14ac:dyDescent="0.2"/>
    <row r="383281" ht="12.75" customHeight="1" x14ac:dyDescent="0.2"/>
    <row r="383285" ht="12.75" customHeight="1" x14ac:dyDescent="0.2"/>
    <row r="383289" ht="12.75" customHeight="1" x14ac:dyDescent="0.2"/>
    <row r="383293" ht="12.75" customHeight="1" x14ac:dyDescent="0.2"/>
    <row r="383297" ht="12.75" customHeight="1" x14ac:dyDescent="0.2"/>
    <row r="383301" ht="12.75" customHeight="1" x14ac:dyDescent="0.2"/>
    <row r="383305" ht="12.75" customHeight="1" x14ac:dyDescent="0.2"/>
    <row r="383309" ht="12.75" customHeight="1" x14ac:dyDescent="0.2"/>
    <row r="383313" ht="12.75" customHeight="1" x14ac:dyDescent="0.2"/>
    <row r="383317" ht="12.75" customHeight="1" x14ac:dyDescent="0.2"/>
    <row r="383321" ht="12.75" customHeight="1" x14ac:dyDescent="0.2"/>
    <row r="383325" ht="12.75" customHeight="1" x14ac:dyDescent="0.2"/>
    <row r="383329" ht="12.75" customHeight="1" x14ac:dyDescent="0.2"/>
    <row r="383333" ht="12.75" customHeight="1" x14ac:dyDescent="0.2"/>
    <row r="383337" ht="12.75" customHeight="1" x14ac:dyDescent="0.2"/>
    <row r="383341" ht="12.75" customHeight="1" x14ac:dyDescent="0.2"/>
    <row r="383345" ht="12.75" customHeight="1" x14ac:dyDescent="0.2"/>
    <row r="383349" ht="12.75" customHeight="1" x14ac:dyDescent="0.2"/>
    <row r="383353" ht="12.75" customHeight="1" x14ac:dyDescent="0.2"/>
    <row r="383357" ht="12.75" customHeight="1" x14ac:dyDescent="0.2"/>
    <row r="383361" ht="12.75" customHeight="1" x14ac:dyDescent="0.2"/>
    <row r="383365" ht="12.75" customHeight="1" x14ac:dyDescent="0.2"/>
    <row r="383369" ht="12.75" customHeight="1" x14ac:dyDescent="0.2"/>
    <row r="383373" ht="12.75" customHeight="1" x14ac:dyDescent="0.2"/>
    <row r="383377" ht="12.75" customHeight="1" x14ac:dyDescent="0.2"/>
    <row r="383381" ht="12.75" customHeight="1" x14ac:dyDescent="0.2"/>
    <row r="383385" ht="12.75" customHeight="1" x14ac:dyDescent="0.2"/>
    <row r="383389" ht="12.75" customHeight="1" x14ac:dyDescent="0.2"/>
    <row r="383393" ht="12.75" customHeight="1" x14ac:dyDescent="0.2"/>
    <row r="383397" ht="12.75" customHeight="1" x14ac:dyDescent="0.2"/>
    <row r="383401" ht="12.75" customHeight="1" x14ac:dyDescent="0.2"/>
    <row r="383405" ht="12.75" customHeight="1" x14ac:dyDescent="0.2"/>
    <row r="383409" ht="12.75" customHeight="1" x14ac:dyDescent="0.2"/>
    <row r="383413" ht="12.75" customHeight="1" x14ac:dyDescent="0.2"/>
    <row r="383417" ht="12.75" customHeight="1" x14ac:dyDescent="0.2"/>
    <row r="383421" ht="12.75" customHeight="1" x14ac:dyDescent="0.2"/>
    <row r="383425" ht="12.75" customHeight="1" x14ac:dyDescent="0.2"/>
    <row r="383429" ht="12.75" customHeight="1" x14ac:dyDescent="0.2"/>
    <row r="383433" ht="12.75" customHeight="1" x14ac:dyDescent="0.2"/>
    <row r="383437" ht="12.75" customHeight="1" x14ac:dyDescent="0.2"/>
    <row r="383441" ht="12.75" customHeight="1" x14ac:dyDescent="0.2"/>
    <row r="383445" ht="12.75" customHeight="1" x14ac:dyDescent="0.2"/>
    <row r="383449" ht="12.75" customHeight="1" x14ac:dyDescent="0.2"/>
    <row r="383453" ht="12.75" customHeight="1" x14ac:dyDescent="0.2"/>
    <row r="383457" ht="12.75" customHeight="1" x14ac:dyDescent="0.2"/>
    <row r="383461" ht="12.75" customHeight="1" x14ac:dyDescent="0.2"/>
    <row r="383465" ht="12.75" customHeight="1" x14ac:dyDescent="0.2"/>
    <row r="383469" ht="12.75" customHeight="1" x14ac:dyDescent="0.2"/>
    <row r="383473" ht="12.75" customHeight="1" x14ac:dyDescent="0.2"/>
    <row r="383477" ht="12.75" customHeight="1" x14ac:dyDescent="0.2"/>
    <row r="383481" ht="12.75" customHeight="1" x14ac:dyDescent="0.2"/>
    <row r="383485" ht="12.75" customHeight="1" x14ac:dyDescent="0.2"/>
    <row r="383489" ht="12.75" customHeight="1" x14ac:dyDescent="0.2"/>
    <row r="383493" ht="12.75" customHeight="1" x14ac:dyDescent="0.2"/>
    <row r="383497" ht="12.75" customHeight="1" x14ac:dyDescent="0.2"/>
    <row r="383501" ht="12.75" customHeight="1" x14ac:dyDescent="0.2"/>
    <row r="383505" ht="12.75" customHeight="1" x14ac:dyDescent="0.2"/>
    <row r="383509" ht="12.75" customHeight="1" x14ac:dyDescent="0.2"/>
    <row r="383513" ht="12.75" customHeight="1" x14ac:dyDescent="0.2"/>
    <row r="383517" ht="12.75" customHeight="1" x14ac:dyDescent="0.2"/>
    <row r="383521" ht="12.75" customHeight="1" x14ac:dyDescent="0.2"/>
    <row r="383525" ht="12.75" customHeight="1" x14ac:dyDescent="0.2"/>
    <row r="383529" ht="12.75" customHeight="1" x14ac:dyDescent="0.2"/>
    <row r="383533" ht="12.75" customHeight="1" x14ac:dyDescent="0.2"/>
    <row r="383537" ht="12.75" customHeight="1" x14ac:dyDescent="0.2"/>
    <row r="383541" ht="12.75" customHeight="1" x14ac:dyDescent="0.2"/>
    <row r="383545" ht="12.75" customHeight="1" x14ac:dyDescent="0.2"/>
    <row r="383549" ht="12.75" customHeight="1" x14ac:dyDescent="0.2"/>
    <row r="383553" ht="12.75" customHeight="1" x14ac:dyDescent="0.2"/>
    <row r="383557" ht="12.75" customHeight="1" x14ac:dyDescent="0.2"/>
    <row r="383561" ht="12.75" customHeight="1" x14ac:dyDescent="0.2"/>
    <row r="383565" ht="12.75" customHeight="1" x14ac:dyDescent="0.2"/>
    <row r="383569" ht="12.75" customHeight="1" x14ac:dyDescent="0.2"/>
    <row r="383573" ht="12.75" customHeight="1" x14ac:dyDescent="0.2"/>
    <row r="383577" ht="12.75" customHeight="1" x14ac:dyDescent="0.2"/>
    <row r="383581" ht="12.75" customHeight="1" x14ac:dyDescent="0.2"/>
    <row r="383585" ht="12.75" customHeight="1" x14ac:dyDescent="0.2"/>
    <row r="383589" ht="12.75" customHeight="1" x14ac:dyDescent="0.2"/>
    <row r="383593" ht="12.75" customHeight="1" x14ac:dyDescent="0.2"/>
    <row r="383597" ht="12.75" customHeight="1" x14ac:dyDescent="0.2"/>
    <row r="383601" ht="12.75" customHeight="1" x14ac:dyDescent="0.2"/>
    <row r="383605" ht="12.75" customHeight="1" x14ac:dyDescent="0.2"/>
    <row r="383609" ht="12.75" customHeight="1" x14ac:dyDescent="0.2"/>
    <row r="383613" ht="12.75" customHeight="1" x14ac:dyDescent="0.2"/>
    <row r="383617" ht="12.75" customHeight="1" x14ac:dyDescent="0.2"/>
    <row r="383621" ht="12.75" customHeight="1" x14ac:dyDescent="0.2"/>
    <row r="383625" ht="12.75" customHeight="1" x14ac:dyDescent="0.2"/>
    <row r="383629" ht="12.75" customHeight="1" x14ac:dyDescent="0.2"/>
    <row r="383633" ht="12.75" customHeight="1" x14ac:dyDescent="0.2"/>
    <row r="383637" ht="12.75" customHeight="1" x14ac:dyDescent="0.2"/>
    <row r="383641" ht="12.75" customHeight="1" x14ac:dyDescent="0.2"/>
    <row r="383645" ht="12.75" customHeight="1" x14ac:dyDescent="0.2"/>
    <row r="383649" ht="12.75" customHeight="1" x14ac:dyDescent="0.2"/>
    <row r="383653" ht="12.75" customHeight="1" x14ac:dyDescent="0.2"/>
    <row r="383657" ht="12.75" customHeight="1" x14ac:dyDescent="0.2"/>
    <row r="383661" ht="12.75" customHeight="1" x14ac:dyDescent="0.2"/>
    <row r="383665" ht="12.75" customHeight="1" x14ac:dyDescent="0.2"/>
    <row r="383669" ht="12.75" customHeight="1" x14ac:dyDescent="0.2"/>
    <row r="383673" ht="12.75" customHeight="1" x14ac:dyDescent="0.2"/>
    <row r="383677" ht="12.75" customHeight="1" x14ac:dyDescent="0.2"/>
    <row r="383681" ht="12.75" customHeight="1" x14ac:dyDescent="0.2"/>
    <row r="383685" ht="12.75" customHeight="1" x14ac:dyDescent="0.2"/>
    <row r="383689" ht="12.75" customHeight="1" x14ac:dyDescent="0.2"/>
    <row r="383693" ht="12.75" customHeight="1" x14ac:dyDescent="0.2"/>
    <row r="383697" ht="12.75" customHeight="1" x14ac:dyDescent="0.2"/>
    <row r="383701" ht="12.75" customHeight="1" x14ac:dyDescent="0.2"/>
    <row r="383705" ht="12.75" customHeight="1" x14ac:dyDescent="0.2"/>
    <row r="383709" ht="12.75" customHeight="1" x14ac:dyDescent="0.2"/>
    <row r="383713" ht="12.75" customHeight="1" x14ac:dyDescent="0.2"/>
    <row r="383717" ht="12.75" customHeight="1" x14ac:dyDescent="0.2"/>
    <row r="383721" ht="12.75" customHeight="1" x14ac:dyDescent="0.2"/>
    <row r="383725" ht="12.75" customHeight="1" x14ac:dyDescent="0.2"/>
    <row r="383729" ht="12.75" customHeight="1" x14ac:dyDescent="0.2"/>
    <row r="383733" ht="12.75" customHeight="1" x14ac:dyDescent="0.2"/>
    <row r="383737" ht="12.75" customHeight="1" x14ac:dyDescent="0.2"/>
    <row r="383741" ht="12.75" customHeight="1" x14ac:dyDescent="0.2"/>
    <row r="383745" ht="12.75" customHeight="1" x14ac:dyDescent="0.2"/>
    <row r="383749" ht="12.75" customHeight="1" x14ac:dyDescent="0.2"/>
    <row r="383753" ht="12.75" customHeight="1" x14ac:dyDescent="0.2"/>
    <row r="383757" ht="12.75" customHeight="1" x14ac:dyDescent="0.2"/>
    <row r="383761" ht="12.75" customHeight="1" x14ac:dyDescent="0.2"/>
    <row r="383765" ht="12.75" customHeight="1" x14ac:dyDescent="0.2"/>
    <row r="383769" ht="12.75" customHeight="1" x14ac:dyDescent="0.2"/>
    <row r="383773" ht="12.75" customHeight="1" x14ac:dyDescent="0.2"/>
    <row r="383777" ht="12.75" customHeight="1" x14ac:dyDescent="0.2"/>
    <row r="383781" ht="12.75" customHeight="1" x14ac:dyDescent="0.2"/>
    <row r="383785" ht="12.75" customHeight="1" x14ac:dyDescent="0.2"/>
    <row r="383789" ht="12.75" customHeight="1" x14ac:dyDescent="0.2"/>
    <row r="383793" ht="12.75" customHeight="1" x14ac:dyDescent="0.2"/>
    <row r="383797" ht="12.75" customHeight="1" x14ac:dyDescent="0.2"/>
    <row r="383801" ht="12.75" customHeight="1" x14ac:dyDescent="0.2"/>
    <row r="383805" ht="12.75" customHeight="1" x14ac:dyDescent="0.2"/>
    <row r="383809" ht="12.75" customHeight="1" x14ac:dyDescent="0.2"/>
    <row r="383813" ht="12.75" customHeight="1" x14ac:dyDescent="0.2"/>
    <row r="383817" ht="12.75" customHeight="1" x14ac:dyDescent="0.2"/>
    <row r="383821" ht="12.75" customHeight="1" x14ac:dyDescent="0.2"/>
    <row r="383825" ht="12.75" customHeight="1" x14ac:dyDescent="0.2"/>
    <row r="383829" ht="12.75" customHeight="1" x14ac:dyDescent="0.2"/>
    <row r="383833" ht="12.75" customHeight="1" x14ac:dyDescent="0.2"/>
    <row r="383837" ht="12.75" customHeight="1" x14ac:dyDescent="0.2"/>
    <row r="383841" ht="12.75" customHeight="1" x14ac:dyDescent="0.2"/>
    <row r="383845" ht="12.75" customHeight="1" x14ac:dyDescent="0.2"/>
    <row r="383849" ht="12.75" customHeight="1" x14ac:dyDescent="0.2"/>
    <row r="383853" ht="12.75" customHeight="1" x14ac:dyDescent="0.2"/>
    <row r="383857" ht="12.75" customHeight="1" x14ac:dyDescent="0.2"/>
    <row r="383861" ht="12.75" customHeight="1" x14ac:dyDescent="0.2"/>
    <row r="383865" ht="12.75" customHeight="1" x14ac:dyDescent="0.2"/>
    <row r="383869" ht="12.75" customHeight="1" x14ac:dyDescent="0.2"/>
    <row r="383873" ht="12.75" customHeight="1" x14ac:dyDescent="0.2"/>
    <row r="383877" ht="12.75" customHeight="1" x14ac:dyDescent="0.2"/>
    <row r="383881" ht="12.75" customHeight="1" x14ac:dyDescent="0.2"/>
    <row r="383885" ht="12.75" customHeight="1" x14ac:dyDescent="0.2"/>
    <row r="383889" ht="12.75" customHeight="1" x14ac:dyDescent="0.2"/>
    <row r="383893" ht="12.75" customHeight="1" x14ac:dyDescent="0.2"/>
    <row r="383897" ht="12.75" customHeight="1" x14ac:dyDescent="0.2"/>
    <row r="383901" ht="12.75" customHeight="1" x14ac:dyDescent="0.2"/>
    <row r="383905" ht="12.75" customHeight="1" x14ac:dyDescent="0.2"/>
    <row r="383909" ht="12.75" customHeight="1" x14ac:dyDescent="0.2"/>
    <row r="383913" ht="12.75" customHeight="1" x14ac:dyDescent="0.2"/>
    <row r="383917" ht="12.75" customHeight="1" x14ac:dyDescent="0.2"/>
    <row r="383921" ht="12.75" customHeight="1" x14ac:dyDescent="0.2"/>
    <row r="383925" ht="12.75" customHeight="1" x14ac:dyDescent="0.2"/>
    <row r="383929" ht="12.75" customHeight="1" x14ac:dyDescent="0.2"/>
    <row r="383933" ht="12.75" customHeight="1" x14ac:dyDescent="0.2"/>
    <row r="383937" ht="12.75" customHeight="1" x14ac:dyDescent="0.2"/>
    <row r="383941" ht="12.75" customHeight="1" x14ac:dyDescent="0.2"/>
    <row r="383945" ht="12.75" customHeight="1" x14ac:dyDescent="0.2"/>
    <row r="383949" ht="12.75" customHeight="1" x14ac:dyDescent="0.2"/>
    <row r="383953" ht="12.75" customHeight="1" x14ac:dyDescent="0.2"/>
    <row r="383957" ht="12.75" customHeight="1" x14ac:dyDescent="0.2"/>
    <row r="383961" ht="12.75" customHeight="1" x14ac:dyDescent="0.2"/>
    <row r="383965" ht="12.75" customHeight="1" x14ac:dyDescent="0.2"/>
    <row r="383969" ht="12.75" customHeight="1" x14ac:dyDescent="0.2"/>
    <row r="383973" ht="12.75" customHeight="1" x14ac:dyDescent="0.2"/>
    <row r="383977" ht="12.75" customHeight="1" x14ac:dyDescent="0.2"/>
    <row r="383981" ht="12.75" customHeight="1" x14ac:dyDescent="0.2"/>
    <row r="383985" ht="12.75" customHeight="1" x14ac:dyDescent="0.2"/>
    <row r="383989" ht="12.75" customHeight="1" x14ac:dyDescent="0.2"/>
    <row r="383993" ht="12.75" customHeight="1" x14ac:dyDescent="0.2"/>
    <row r="383997" ht="12.75" customHeight="1" x14ac:dyDescent="0.2"/>
    <row r="384001" ht="12.75" customHeight="1" x14ac:dyDescent="0.2"/>
    <row r="384005" ht="12.75" customHeight="1" x14ac:dyDescent="0.2"/>
    <row r="384009" ht="12.75" customHeight="1" x14ac:dyDescent="0.2"/>
    <row r="384013" ht="12.75" customHeight="1" x14ac:dyDescent="0.2"/>
    <row r="384017" ht="12.75" customHeight="1" x14ac:dyDescent="0.2"/>
    <row r="384021" ht="12.75" customHeight="1" x14ac:dyDescent="0.2"/>
    <row r="384025" ht="12.75" customHeight="1" x14ac:dyDescent="0.2"/>
    <row r="384029" ht="12.75" customHeight="1" x14ac:dyDescent="0.2"/>
    <row r="384033" ht="12.75" customHeight="1" x14ac:dyDescent="0.2"/>
    <row r="384037" ht="12.75" customHeight="1" x14ac:dyDescent="0.2"/>
    <row r="384041" ht="12.75" customHeight="1" x14ac:dyDescent="0.2"/>
    <row r="384045" ht="12.75" customHeight="1" x14ac:dyDescent="0.2"/>
    <row r="384049" ht="12.75" customHeight="1" x14ac:dyDescent="0.2"/>
    <row r="384053" ht="12.75" customHeight="1" x14ac:dyDescent="0.2"/>
    <row r="384057" ht="12.75" customHeight="1" x14ac:dyDescent="0.2"/>
    <row r="384061" ht="12.75" customHeight="1" x14ac:dyDescent="0.2"/>
    <row r="384065" ht="12.75" customHeight="1" x14ac:dyDescent="0.2"/>
    <row r="384069" ht="12.75" customHeight="1" x14ac:dyDescent="0.2"/>
    <row r="384073" ht="12.75" customHeight="1" x14ac:dyDescent="0.2"/>
    <row r="384077" ht="12.75" customHeight="1" x14ac:dyDescent="0.2"/>
    <row r="384081" ht="12.75" customHeight="1" x14ac:dyDescent="0.2"/>
    <row r="384085" ht="12.75" customHeight="1" x14ac:dyDescent="0.2"/>
    <row r="384089" ht="12.75" customHeight="1" x14ac:dyDescent="0.2"/>
    <row r="384093" ht="12.75" customHeight="1" x14ac:dyDescent="0.2"/>
    <row r="384097" ht="12.75" customHeight="1" x14ac:dyDescent="0.2"/>
    <row r="384101" ht="12.75" customHeight="1" x14ac:dyDescent="0.2"/>
    <row r="384105" ht="12.75" customHeight="1" x14ac:dyDescent="0.2"/>
    <row r="384109" ht="12.75" customHeight="1" x14ac:dyDescent="0.2"/>
    <row r="384113" ht="12.75" customHeight="1" x14ac:dyDescent="0.2"/>
    <row r="384117" ht="12.75" customHeight="1" x14ac:dyDescent="0.2"/>
    <row r="384121" ht="12.75" customHeight="1" x14ac:dyDescent="0.2"/>
    <row r="384125" ht="12.75" customHeight="1" x14ac:dyDescent="0.2"/>
    <row r="384129" ht="12.75" customHeight="1" x14ac:dyDescent="0.2"/>
    <row r="384133" ht="12.75" customHeight="1" x14ac:dyDescent="0.2"/>
    <row r="384137" ht="12.75" customHeight="1" x14ac:dyDescent="0.2"/>
    <row r="384141" ht="12.75" customHeight="1" x14ac:dyDescent="0.2"/>
    <row r="384145" ht="12.75" customHeight="1" x14ac:dyDescent="0.2"/>
    <row r="384149" ht="12.75" customHeight="1" x14ac:dyDescent="0.2"/>
    <row r="384153" ht="12.75" customHeight="1" x14ac:dyDescent="0.2"/>
    <row r="384157" ht="12.75" customHeight="1" x14ac:dyDescent="0.2"/>
    <row r="384161" ht="12.75" customHeight="1" x14ac:dyDescent="0.2"/>
    <row r="384165" ht="12.75" customHeight="1" x14ac:dyDescent="0.2"/>
    <row r="384169" ht="12.75" customHeight="1" x14ac:dyDescent="0.2"/>
    <row r="384173" ht="12.75" customHeight="1" x14ac:dyDescent="0.2"/>
    <row r="384177" ht="12.75" customHeight="1" x14ac:dyDescent="0.2"/>
    <row r="384181" ht="12.75" customHeight="1" x14ac:dyDescent="0.2"/>
    <row r="384185" ht="12.75" customHeight="1" x14ac:dyDescent="0.2"/>
    <row r="384189" ht="12.75" customHeight="1" x14ac:dyDescent="0.2"/>
    <row r="384193" ht="12.75" customHeight="1" x14ac:dyDescent="0.2"/>
    <row r="384197" ht="12.75" customHeight="1" x14ac:dyDescent="0.2"/>
    <row r="384201" ht="12.75" customHeight="1" x14ac:dyDescent="0.2"/>
    <row r="384205" ht="12.75" customHeight="1" x14ac:dyDescent="0.2"/>
    <row r="384209" ht="12.75" customHeight="1" x14ac:dyDescent="0.2"/>
    <row r="384213" ht="12.75" customHeight="1" x14ac:dyDescent="0.2"/>
    <row r="384217" ht="12.75" customHeight="1" x14ac:dyDescent="0.2"/>
    <row r="384221" ht="12.75" customHeight="1" x14ac:dyDescent="0.2"/>
    <row r="384225" ht="12.75" customHeight="1" x14ac:dyDescent="0.2"/>
    <row r="384229" ht="12.75" customHeight="1" x14ac:dyDescent="0.2"/>
    <row r="384233" ht="12.75" customHeight="1" x14ac:dyDescent="0.2"/>
    <row r="384237" ht="12.75" customHeight="1" x14ac:dyDescent="0.2"/>
    <row r="384241" ht="12.75" customHeight="1" x14ac:dyDescent="0.2"/>
    <row r="384245" ht="12.75" customHeight="1" x14ac:dyDescent="0.2"/>
    <row r="384249" ht="12.75" customHeight="1" x14ac:dyDescent="0.2"/>
    <row r="384253" ht="12.75" customHeight="1" x14ac:dyDescent="0.2"/>
    <row r="384257" ht="12.75" customHeight="1" x14ac:dyDescent="0.2"/>
    <row r="384261" ht="12.75" customHeight="1" x14ac:dyDescent="0.2"/>
    <row r="384265" ht="12.75" customHeight="1" x14ac:dyDescent="0.2"/>
    <row r="384269" ht="12.75" customHeight="1" x14ac:dyDescent="0.2"/>
    <row r="384273" ht="12.75" customHeight="1" x14ac:dyDescent="0.2"/>
    <row r="384277" ht="12.75" customHeight="1" x14ac:dyDescent="0.2"/>
    <row r="384281" ht="12.75" customHeight="1" x14ac:dyDescent="0.2"/>
    <row r="384285" ht="12.75" customHeight="1" x14ac:dyDescent="0.2"/>
    <row r="384289" ht="12.75" customHeight="1" x14ac:dyDescent="0.2"/>
    <row r="384293" ht="12.75" customHeight="1" x14ac:dyDescent="0.2"/>
    <row r="384297" ht="12.75" customHeight="1" x14ac:dyDescent="0.2"/>
    <row r="384301" ht="12.75" customHeight="1" x14ac:dyDescent="0.2"/>
    <row r="384305" ht="12.75" customHeight="1" x14ac:dyDescent="0.2"/>
    <row r="384309" ht="12.75" customHeight="1" x14ac:dyDescent="0.2"/>
    <row r="384313" ht="12.75" customHeight="1" x14ac:dyDescent="0.2"/>
    <row r="384317" ht="12.75" customHeight="1" x14ac:dyDescent="0.2"/>
    <row r="384321" ht="12.75" customHeight="1" x14ac:dyDescent="0.2"/>
    <row r="384325" ht="12.75" customHeight="1" x14ac:dyDescent="0.2"/>
    <row r="384329" ht="12.75" customHeight="1" x14ac:dyDescent="0.2"/>
    <row r="384333" ht="12.75" customHeight="1" x14ac:dyDescent="0.2"/>
    <row r="384337" ht="12.75" customHeight="1" x14ac:dyDescent="0.2"/>
    <row r="384341" ht="12.75" customHeight="1" x14ac:dyDescent="0.2"/>
    <row r="384345" ht="12.75" customHeight="1" x14ac:dyDescent="0.2"/>
    <row r="384349" ht="12.75" customHeight="1" x14ac:dyDescent="0.2"/>
    <row r="384353" ht="12.75" customHeight="1" x14ac:dyDescent="0.2"/>
    <row r="384357" ht="12.75" customHeight="1" x14ac:dyDescent="0.2"/>
    <row r="384361" ht="12.75" customHeight="1" x14ac:dyDescent="0.2"/>
    <row r="384365" ht="12.75" customHeight="1" x14ac:dyDescent="0.2"/>
    <row r="384369" ht="12.75" customHeight="1" x14ac:dyDescent="0.2"/>
    <row r="384373" ht="12.75" customHeight="1" x14ac:dyDescent="0.2"/>
    <row r="384377" ht="12.75" customHeight="1" x14ac:dyDescent="0.2"/>
    <row r="384381" ht="12.75" customHeight="1" x14ac:dyDescent="0.2"/>
    <row r="384385" ht="12.75" customHeight="1" x14ac:dyDescent="0.2"/>
    <row r="384389" ht="12.75" customHeight="1" x14ac:dyDescent="0.2"/>
    <row r="384393" ht="12.75" customHeight="1" x14ac:dyDescent="0.2"/>
    <row r="384397" ht="12.75" customHeight="1" x14ac:dyDescent="0.2"/>
    <row r="384401" ht="12.75" customHeight="1" x14ac:dyDescent="0.2"/>
    <row r="384405" ht="12.75" customHeight="1" x14ac:dyDescent="0.2"/>
    <row r="384409" ht="12.75" customHeight="1" x14ac:dyDescent="0.2"/>
    <row r="384413" ht="12.75" customHeight="1" x14ac:dyDescent="0.2"/>
    <row r="384417" ht="12.75" customHeight="1" x14ac:dyDescent="0.2"/>
    <row r="384421" ht="12.75" customHeight="1" x14ac:dyDescent="0.2"/>
    <row r="384425" ht="12.75" customHeight="1" x14ac:dyDescent="0.2"/>
    <row r="384429" ht="12.75" customHeight="1" x14ac:dyDescent="0.2"/>
    <row r="384433" ht="12.75" customHeight="1" x14ac:dyDescent="0.2"/>
    <row r="384437" ht="12.75" customHeight="1" x14ac:dyDescent="0.2"/>
    <row r="384441" ht="12.75" customHeight="1" x14ac:dyDescent="0.2"/>
    <row r="384445" ht="12.75" customHeight="1" x14ac:dyDescent="0.2"/>
    <row r="384449" ht="12.75" customHeight="1" x14ac:dyDescent="0.2"/>
    <row r="384453" ht="12.75" customHeight="1" x14ac:dyDescent="0.2"/>
    <row r="384457" ht="12.75" customHeight="1" x14ac:dyDescent="0.2"/>
    <row r="384461" ht="12.75" customHeight="1" x14ac:dyDescent="0.2"/>
    <row r="384465" ht="12.75" customHeight="1" x14ac:dyDescent="0.2"/>
    <row r="384469" ht="12.75" customHeight="1" x14ac:dyDescent="0.2"/>
    <row r="384473" ht="12.75" customHeight="1" x14ac:dyDescent="0.2"/>
    <row r="384477" ht="12.75" customHeight="1" x14ac:dyDescent="0.2"/>
    <row r="384481" ht="12.75" customHeight="1" x14ac:dyDescent="0.2"/>
    <row r="384485" ht="12.75" customHeight="1" x14ac:dyDescent="0.2"/>
    <row r="384489" ht="12.75" customHeight="1" x14ac:dyDescent="0.2"/>
    <row r="384493" ht="12.75" customHeight="1" x14ac:dyDescent="0.2"/>
    <row r="384497" ht="12.75" customHeight="1" x14ac:dyDescent="0.2"/>
    <row r="384501" ht="12.75" customHeight="1" x14ac:dyDescent="0.2"/>
    <row r="384505" ht="12.75" customHeight="1" x14ac:dyDescent="0.2"/>
    <row r="384509" ht="12.75" customHeight="1" x14ac:dyDescent="0.2"/>
    <row r="384513" ht="12.75" customHeight="1" x14ac:dyDescent="0.2"/>
    <row r="384517" ht="12.75" customHeight="1" x14ac:dyDescent="0.2"/>
    <row r="384521" ht="12.75" customHeight="1" x14ac:dyDescent="0.2"/>
    <row r="384525" ht="12.75" customHeight="1" x14ac:dyDescent="0.2"/>
    <row r="384529" ht="12.75" customHeight="1" x14ac:dyDescent="0.2"/>
    <row r="384533" ht="12.75" customHeight="1" x14ac:dyDescent="0.2"/>
    <row r="384537" ht="12.75" customHeight="1" x14ac:dyDescent="0.2"/>
    <row r="384541" ht="12.75" customHeight="1" x14ac:dyDescent="0.2"/>
    <row r="384545" ht="12.75" customHeight="1" x14ac:dyDescent="0.2"/>
    <row r="384549" ht="12.75" customHeight="1" x14ac:dyDescent="0.2"/>
    <row r="384553" ht="12.75" customHeight="1" x14ac:dyDescent="0.2"/>
    <row r="384557" ht="12.75" customHeight="1" x14ac:dyDescent="0.2"/>
    <row r="384561" ht="12.75" customHeight="1" x14ac:dyDescent="0.2"/>
    <row r="384565" ht="12.75" customHeight="1" x14ac:dyDescent="0.2"/>
    <row r="384569" ht="12.75" customHeight="1" x14ac:dyDescent="0.2"/>
    <row r="384573" ht="12.75" customHeight="1" x14ac:dyDescent="0.2"/>
    <row r="384577" ht="12.75" customHeight="1" x14ac:dyDescent="0.2"/>
    <row r="384581" ht="12.75" customHeight="1" x14ac:dyDescent="0.2"/>
    <row r="384585" ht="12.75" customHeight="1" x14ac:dyDescent="0.2"/>
    <row r="384589" ht="12.75" customHeight="1" x14ac:dyDescent="0.2"/>
    <row r="384593" ht="12.75" customHeight="1" x14ac:dyDescent="0.2"/>
    <row r="384597" ht="12.75" customHeight="1" x14ac:dyDescent="0.2"/>
    <row r="384601" ht="12.75" customHeight="1" x14ac:dyDescent="0.2"/>
    <row r="384605" ht="12.75" customHeight="1" x14ac:dyDescent="0.2"/>
    <row r="384609" ht="12.75" customHeight="1" x14ac:dyDescent="0.2"/>
    <row r="384613" ht="12.75" customHeight="1" x14ac:dyDescent="0.2"/>
    <row r="384617" ht="12.75" customHeight="1" x14ac:dyDescent="0.2"/>
    <row r="384621" ht="12.75" customHeight="1" x14ac:dyDescent="0.2"/>
    <row r="384625" ht="12.75" customHeight="1" x14ac:dyDescent="0.2"/>
    <row r="384629" ht="12.75" customHeight="1" x14ac:dyDescent="0.2"/>
    <row r="384633" ht="12.75" customHeight="1" x14ac:dyDescent="0.2"/>
    <row r="384637" ht="12.75" customHeight="1" x14ac:dyDescent="0.2"/>
    <row r="384641" ht="12.75" customHeight="1" x14ac:dyDescent="0.2"/>
    <row r="384645" ht="12.75" customHeight="1" x14ac:dyDescent="0.2"/>
    <row r="384649" ht="12.75" customHeight="1" x14ac:dyDescent="0.2"/>
    <row r="384653" ht="12.75" customHeight="1" x14ac:dyDescent="0.2"/>
    <row r="384657" ht="12.75" customHeight="1" x14ac:dyDescent="0.2"/>
    <row r="384661" ht="12.75" customHeight="1" x14ac:dyDescent="0.2"/>
    <row r="384665" ht="12.75" customHeight="1" x14ac:dyDescent="0.2"/>
    <row r="384669" ht="12.75" customHeight="1" x14ac:dyDescent="0.2"/>
    <row r="384673" ht="12.75" customHeight="1" x14ac:dyDescent="0.2"/>
    <row r="384677" ht="12.75" customHeight="1" x14ac:dyDescent="0.2"/>
    <row r="384681" ht="12.75" customHeight="1" x14ac:dyDescent="0.2"/>
    <row r="384685" ht="12.75" customHeight="1" x14ac:dyDescent="0.2"/>
    <row r="384689" ht="12.75" customHeight="1" x14ac:dyDescent="0.2"/>
    <row r="384693" ht="12.75" customHeight="1" x14ac:dyDescent="0.2"/>
    <row r="384697" ht="12.75" customHeight="1" x14ac:dyDescent="0.2"/>
    <row r="384701" ht="12.75" customHeight="1" x14ac:dyDescent="0.2"/>
    <row r="384705" ht="12.75" customHeight="1" x14ac:dyDescent="0.2"/>
    <row r="384709" ht="12.75" customHeight="1" x14ac:dyDescent="0.2"/>
    <row r="384713" ht="12.75" customHeight="1" x14ac:dyDescent="0.2"/>
    <row r="384717" ht="12.75" customHeight="1" x14ac:dyDescent="0.2"/>
    <row r="384721" ht="12.75" customHeight="1" x14ac:dyDescent="0.2"/>
    <row r="384725" ht="12.75" customHeight="1" x14ac:dyDescent="0.2"/>
    <row r="384729" ht="12.75" customHeight="1" x14ac:dyDescent="0.2"/>
    <row r="384733" ht="12.75" customHeight="1" x14ac:dyDescent="0.2"/>
    <row r="384737" ht="12.75" customHeight="1" x14ac:dyDescent="0.2"/>
    <row r="384741" ht="12.75" customHeight="1" x14ac:dyDescent="0.2"/>
    <row r="384745" ht="12.75" customHeight="1" x14ac:dyDescent="0.2"/>
    <row r="384749" ht="12.75" customHeight="1" x14ac:dyDescent="0.2"/>
    <row r="384753" ht="12.75" customHeight="1" x14ac:dyDescent="0.2"/>
    <row r="384757" ht="12.75" customHeight="1" x14ac:dyDescent="0.2"/>
    <row r="384761" ht="12.75" customHeight="1" x14ac:dyDescent="0.2"/>
    <row r="384765" ht="12.75" customHeight="1" x14ac:dyDescent="0.2"/>
    <row r="384769" ht="12.75" customHeight="1" x14ac:dyDescent="0.2"/>
    <row r="384773" ht="12.75" customHeight="1" x14ac:dyDescent="0.2"/>
    <row r="384777" ht="12.75" customHeight="1" x14ac:dyDescent="0.2"/>
    <row r="384781" ht="12.75" customHeight="1" x14ac:dyDescent="0.2"/>
    <row r="384785" ht="12.75" customHeight="1" x14ac:dyDescent="0.2"/>
    <row r="384789" ht="12.75" customHeight="1" x14ac:dyDescent="0.2"/>
    <row r="384793" ht="12.75" customHeight="1" x14ac:dyDescent="0.2"/>
    <row r="384797" ht="12.75" customHeight="1" x14ac:dyDescent="0.2"/>
    <row r="384801" ht="12.75" customHeight="1" x14ac:dyDescent="0.2"/>
    <row r="384805" ht="12.75" customHeight="1" x14ac:dyDescent="0.2"/>
    <row r="384809" ht="12.75" customHeight="1" x14ac:dyDescent="0.2"/>
    <row r="384813" ht="12.75" customHeight="1" x14ac:dyDescent="0.2"/>
    <row r="384817" ht="12.75" customHeight="1" x14ac:dyDescent="0.2"/>
    <row r="384821" ht="12.75" customHeight="1" x14ac:dyDescent="0.2"/>
    <row r="384825" ht="12.75" customHeight="1" x14ac:dyDescent="0.2"/>
    <row r="384829" ht="12.75" customHeight="1" x14ac:dyDescent="0.2"/>
    <row r="384833" ht="12.75" customHeight="1" x14ac:dyDescent="0.2"/>
    <row r="384837" ht="12.75" customHeight="1" x14ac:dyDescent="0.2"/>
    <row r="384841" ht="12.75" customHeight="1" x14ac:dyDescent="0.2"/>
    <row r="384845" ht="12.75" customHeight="1" x14ac:dyDescent="0.2"/>
    <row r="384849" ht="12.75" customHeight="1" x14ac:dyDescent="0.2"/>
    <row r="384853" ht="12.75" customHeight="1" x14ac:dyDescent="0.2"/>
    <row r="384857" ht="12.75" customHeight="1" x14ac:dyDescent="0.2"/>
    <row r="384861" ht="12.75" customHeight="1" x14ac:dyDescent="0.2"/>
    <row r="384865" ht="12.75" customHeight="1" x14ac:dyDescent="0.2"/>
    <row r="384869" ht="12.75" customHeight="1" x14ac:dyDescent="0.2"/>
    <row r="384873" ht="12.75" customHeight="1" x14ac:dyDescent="0.2"/>
    <row r="384877" ht="12.75" customHeight="1" x14ac:dyDescent="0.2"/>
    <row r="384881" ht="12.75" customHeight="1" x14ac:dyDescent="0.2"/>
    <row r="384885" ht="12.75" customHeight="1" x14ac:dyDescent="0.2"/>
    <row r="384889" ht="12.75" customHeight="1" x14ac:dyDescent="0.2"/>
    <row r="384893" ht="12.75" customHeight="1" x14ac:dyDescent="0.2"/>
    <row r="384897" ht="12.75" customHeight="1" x14ac:dyDescent="0.2"/>
    <row r="384901" ht="12.75" customHeight="1" x14ac:dyDescent="0.2"/>
    <row r="384905" ht="12.75" customHeight="1" x14ac:dyDescent="0.2"/>
    <row r="384909" ht="12.75" customHeight="1" x14ac:dyDescent="0.2"/>
    <row r="384913" ht="12.75" customHeight="1" x14ac:dyDescent="0.2"/>
    <row r="384917" ht="12.75" customHeight="1" x14ac:dyDescent="0.2"/>
    <row r="384921" ht="12.75" customHeight="1" x14ac:dyDescent="0.2"/>
    <row r="384925" ht="12.75" customHeight="1" x14ac:dyDescent="0.2"/>
    <row r="384929" ht="12.75" customHeight="1" x14ac:dyDescent="0.2"/>
    <row r="384933" ht="12.75" customHeight="1" x14ac:dyDescent="0.2"/>
    <row r="384937" ht="12.75" customHeight="1" x14ac:dyDescent="0.2"/>
    <row r="384941" ht="12.75" customHeight="1" x14ac:dyDescent="0.2"/>
    <row r="384945" ht="12.75" customHeight="1" x14ac:dyDescent="0.2"/>
    <row r="384949" ht="12.75" customHeight="1" x14ac:dyDescent="0.2"/>
    <row r="384953" ht="12.75" customHeight="1" x14ac:dyDescent="0.2"/>
    <row r="384957" ht="12.75" customHeight="1" x14ac:dyDescent="0.2"/>
    <row r="384961" ht="12.75" customHeight="1" x14ac:dyDescent="0.2"/>
    <row r="384965" ht="12.75" customHeight="1" x14ac:dyDescent="0.2"/>
    <row r="384969" ht="12.75" customHeight="1" x14ac:dyDescent="0.2"/>
    <row r="384973" ht="12.75" customHeight="1" x14ac:dyDescent="0.2"/>
    <row r="384977" ht="12.75" customHeight="1" x14ac:dyDescent="0.2"/>
    <row r="384981" ht="12.75" customHeight="1" x14ac:dyDescent="0.2"/>
    <row r="384985" ht="12.75" customHeight="1" x14ac:dyDescent="0.2"/>
    <row r="384989" ht="12.75" customHeight="1" x14ac:dyDescent="0.2"/>
    <row r="384993" ht="12.75" customHeight="1" x14ac:dyDescent="0.2"/>
    <row r="384997" ht="12.75" customHeight="1" x14ac:dyDescent="0.2"/>
    <row r="385001" ht="12.75" customHeight="1" x14ac:dyDescent="0.2"/>
    <row r="385005" ht="12.75" customHeight="1" x14ac:dyDescent="0.2"/>
    <row r="385009" ht="12.75" customHeight="1" x14ac:dyDescent="0.2"/>
    <row r="385013" ht="12.75" customHeight="1" x14ac:dyDescent="0.2"/>
    <row r="385017" ht="12.75" customHeight="1" x14ac:dyDescent="0.2"/>
    <row r="385021" ht="12.75" customHeight="1" x14ac:dyDescent="0.2"/>
    <row r="385025" ht="12.75" customHeight="1" x14ac:dyDescent="0.2"/>
    <row r="385029" ht="12.75" customHeight="1" x14ac:dyDescent="0.2"/>
    <row r="385033" ht="12.75" customHeight="1" x14ac:dyDescent="0.2"/>
    <row r="385037" ht="12.75" customHeight="1" x14ac:dyDescent="0.2"/>
    <row r="385041" ht="12.75" customHeight="1" x14ac:dyDescent="0.2"/>
    <row r="385045" ht="12.75" customHeight="1" x14ac:dyDescent="0.2"/>
    <row r="385049" ht="12.75" customHeight="1" x14ac:dyDescent="0.2"/>
    <row r="385053" ht="12.75" customHeight="1" x14ac:dyDescent="0.2"/>
    <row r="385057" ht="12.75" customHeight="1" x14ac:dyDescent="0.2"/>
    <row r="385061" ht="12.75" customHeight="1" x14ac:dyDescent="0.2"/>
    <row r="385065" ht="12.75" customHeight="1" x14ac:dyDescent="0.2"/>
    <row r="385069" ht="12.75" customHeight="1" x14ac:dyDescent="0.2"/>
    <row r="385073" ht="12.75" customHeight="1" x14ac:dyDescent="0.2"/>
    <row r="385077" ht="12.75" customHeight="1" x14ac:dyDescent="0.2"/>
    <row r="385081" ht="12.75" customHeight="1" x14ac:dyDescent="0.2"/>
    <row r="385085" ht="12.75" customHeight="1" x14ac:dyDescent="0.2"/>
    <row r="385089" ht="12.75" customHeight="1" x14ac:dyDescent="0.2"/>
    <row r="385093" ht="12.75" customHeight="1" x14ac:dyDescent="0.2"/>
    <row r="385097" ht="12.75" customHeight="1" x14ac:dyDescent="0.2"/>
    <row r="385101" ht="12.75" customHeight="1" x14ac:dyDescent="0.2"/>
    <row r="385105" ht="12.75" customHeight="1" x14ac:dyDescent="0.2"/>
    <row r="385109" ht="12.75" customHeight="1" x14ac:dyDescent="0.2"/>
    <row r="385113" ht="12.75" customHeight="1" x14ac:dyDescent="0.2"/>
    <row r="385117" ht="12.75" customHeight="1" x14ac:dyDescent="0.2"/>
    <row r="385121" ht="12.75" customHeight="1" x14ac:dyDescent="0.2"/>
    <row r="385125" ht="12.75" customHeight="1" x14ac:dyDescent="0.2"/>
    <row r="385129" ht="12.75" customHeight="1" x14ac:dyDescent="0.2"/>
    <row r="385133" ht="12.75" customHeight="1" x14ac:dyDescent="0.2"/>
    <row r="385137" ht="12.75" customHeight="1" x14ac:dyDescent="0.2"/>
    <row r="385141" ht="12.75" customHeight="1" x14ac:dyDescent="0.2"/>
    <row r="385145" ht="12.75" customHeight="1" x14ac:dyDescent="0.2"/>
    <row r="385149" ht="12.75" customHeight="1" x14ac:dyDescent="0.2"/>
    <row r="385153" ht="12.75" customHeight="1" x14ac:dyDescent="0.2"/>
    <row r="385157" ht="12.75" customHeight="1" x14ac:dyDescent="0.2"/>
    <row r="385161" ht="12.75" customHeight="1" x14ac:dyDescent="0.2"/>
    <row r="385165" ht="12.75" customHeight="1" x14ac:dyDescent="0.2"/>
    <row r="385169" ht="12.75" customHeight="1" x14ac:dyDescent="0.2"/>
    <row r="385173" ht="12.75" customHeight="1" x14ac:dyDescent="0.2"/>
    <row r="385177" ht="12.75" customHeight="1" x14ac:dyDescent="0.2"/>
    <row r="385181" ht="12.75" customHeight="1" x14ac:dyDescent="0.2"/>
    <row r="385185" ht="12.75" customHeight="1" x14ac:dyDescent="0.2"/>
    <row r="385189" ht="12.75" customHeight="1" x14ac:dyDescent="0.2"/>
    <row r="385193" ht="12.75" customHeight="1" x14ac:dyDescent="0.2"/>
    <row r="385197" ht="12.75" customHeight="1" x14ac:dyDescent="0.2"/>
    <row r="385201" ht="12.75" customHeight="1" x14ac:dyDescent="0.2"/>
    <row r="385205" ht="12.75" customHeight="1" x14ac:dyDescent="0.2"/>
    <row r="385209" ht="12.75" customHeight="1" x14ac:dyDescent="0.2"/>
    <row r="385213" ht="12.75" customHeight="1" x14ac:dyDescent="0.2"/>
    <row r="385217" ht="12.75" customHeight="1" x14ac:dyDescent="0.2"/>
    <row r="385221" ht="12.75" customHeight="1" x14ac:dyDescent="0.2"/>
    <row r="385225" ht="12.75" customHeight="1" x14ac:dyDescent="0.2"/>
    <row r="385229" ht="12.75" customHeight="1" x14ac:dyDescent="0.2"/>
    <row r="385233" ht="12.75" customHeight="1" x14ac:dyDescent="0.2"/>
    <row r="385237" ht="12.75" customHeight="1" x14ac:dyDescent="0.2"/>
    <row r="385241" ht="12.75" customHeight="1" x14ac:dyDescent="0.2"/>
    <row r="385245" ht="12.75" customHeight="1" x14ac:dyDescent="0.2"/>
    <row r="385249" ht="12.75" customHeight="1" x14ac:dyDescent="0.2"/>
    <row r="385253" ht="12.75" customHeight="1" x14ac:dyDescent="0.2"/>
    <row r="385257" ht="12.75" customHeight="1" x14ac:dyDescent="0.2"/>
    <row r="385261" ht="12.75" customHeight="1" x14ac:dyDescent="0.2"/>
    <row r="385265" ht="12.75" customHeight="1" x14ac:dyDescent="0.2"/>
    <row r="385269" ht="12.75" customHeight="1" x14ac:dyDescent="0.2"/>
    <row r="385273" ht="12.75" customHeight="1" x14ac:dyDescent="0.2"/>
    <row r="385277" ht="12.75" customHeight="1" x14ac:dyDescent="0.2"/>
    <row r="385281" ht="12.75" customHeight="1" x14ac:dyDescent="0.2"/>
    <row r="385285" ht="12.75" customHeight="1" x14ac:dyDescent="0.2"/>
    <row r="385289" ht="12.75" customHeight="1" x14ac:dyDescent="0.2"/>
    <row r="385293" ht="12.75" customHeight="1" x14ac:dyDescent="0.2"/>
    <row r="385297" ht="12.75" customHeight="1" x14ac:dyDescent="0.2"/>
    <row r="385301" ht="12.75" customHeight="1" x14ac:dyDescent="0.2"/>
    <row r="385305" ht="12.75" customHeight="1" x14ac:dyDescent="0.2"/>
    <row r="385309" ht="12.75" customHeight="1" x14ac:dyDescent="0.2"/>
    <row r="385313" ht="12.75" customHeight="1" x14ac:dyDescent="0.2"/>
    <row r="385317" ht="12.75" customHeight="1" x14ac:dyDescent="0.2"/>
    <row r="385321" ht="12.75" customHeight="1" x14ac:dyDescent="0.2"/>
    <row r="385325" ht="12.75" customHeight="1" x14ac:dyDescent="0.2"/>
    <row r="385329" ht="12.75" customHeight="1" x14ac:dyDescent="0.2"/>
    <row r="385333" ht="12.75" customHeight="1" x14ac:dyDescent="0.2"/>
    <row r="385337" ht="12.75" customHeight="1" x14ac:dyDescent="0.2"/>
    <row r="385341" ht="12.75" customHeight="1" x14ac:dyDescent="0.2"/>
    <row r="385345" ht="12.75" customHeight="1" x14ac:dyDescent="0.2"/>
    <row r="385349" ht="12.75" customHeight="1" x14ac:dyDescent="0.2"/>
    <row r="385353" ht="12.75" customHeight="1" x14ac:dyDescent="0.2"/>
    <row r="385357" ht="12.75" customHeight="1" x14ac:dyDescent="0.2"/>
    <row r="385361" ht="12.75" customHeight="1" x14ac:dyDescent="0.2"/>
    <row r="385365" ht="12.75" customHeight="1" x14ac:dyDescent="0.2"/>
    <row r="385369" ht="12.75" customHeight="1" x14ac:dyDescent="0.2"/>
    <row r="385373" ht="12.75" customHeight="1" x14ac:dyDescent="0.2"/>
    <row r="385377" ht="12.75" customHeight="1" x14ac:dyDescent="0.2"/>
    <row r="385381" ht="12.75" customHeight="1" x14ac:dyDescent="0.2"/>
    <row r="385385" ht="12.75" customHeight="1" x14ac:dyDescent="0.2"/>
    <row r="385389" ht="12.75" customHeight="1" x14ac:dyDescent="0.2"/>
    <row r="385393" ht="12.75" customHeight="1" x14ac:dyDescent="0.2"/>
    <row r="385397" ht="12.75" customHeight="1" x14ac:dyDescent="0.2"/>
    <row r="385401" ht="12.75" customHeight="1" x14ac:dyDescent="0.2"/>
    <row r="385405" ht="12.75" customHeight="1" x14ac:dyDescent="0.2"/>
    <row r="385409" ht="12.75" customHeight="1" x14ac:dyDescent="0.2"/>
    <row r="385413" ht="12.75" customHeight="1" x14ac:dyDescent="0.2"/>
    <row r="385417" ht="12.75" customHeight="1" x14ac:dyDescent="0.2"/>
    <row r="385421" ht="12.75" customHeight="1" x14ac:dyDescent="0.2"/>
    <row r="385425" ht="12.75" customHeight="1" x14ac:dyDescent="0.2"/>
    <row r="385429" ht="12.75" customHeight="1" x14ac:dyDescent="0.2"/>
    <row r="385433" ht="12.75" customHeight="1" x14ac:dyDescent="0.2"/>
    <row r="385437" ht="12.75" customHeight="1" x14ac:dyDescent="0.2"/>
    <row r="385441" ht="12.75" customHeight="1" x14ac:dyDescent="0.2"/>
    <row r="385445" ht="12.75" customHeight="1" x14ac:dyDescent="0.2"/>
    <row r="385449" ht="12.75" customHeight="1" x14ac:dyDescent="0.2"/>
    <row r="385453" ht="12.75" customHeight="1" x14ac:dyDescent="0.2"/>
    <row r="385457" ht="12.75" customHeight="1" x14ac:dyDescent="0.2"/>
    <row r="385461" ht="12.75" customHeight="1" x14ac:dyDescent="0.2"/>
    <row r="385465" ht="12.75" customHeight="1" x14ac:dyDescent="0.2"/>
    <row r="385469" ht="12.75" customHeight="1" x14ac:dyDescent="0.2"/>
    <row r="385473" ht="12.75" customHeight="1" x14ac:dyDescent="0.2"/>
    <row r="385477" ht="12.75" customHeight="1" x14ac:dyDescent="0.2"/>
    <row r="385481" ht="12.75" customHeight="1" x14ac:dyDescent="0.2"/>
    <row r="385485" ht="12.75" customHeight="1" x14ac:dyDescent="0.2"/>
    <row r="385489" ht="12.75" customHeight="1" x14ac:dyDescent="0.2"/>
    <row r="385493" ht="12.75" customHeight="1" x14ac:dyDescent="0.2"/>
    <row r="385497" ht="12.75" customHeight="1" x14ac:dyDescent="0.2"/>
    <row r="385501" ht="12.75" customHeight="1" x14ac:dyDescent="0.2"/>
    <row r="385505" ht="12.75" customHeight="1" x14ac:dyDescent="0.2"/>
    <row r="385509" ht="12.75" customHeight="1" x14ac:dyDescent="0.2"/>
    <row r="385513" ht="12.75" customHeight="1" x14ac:dyDescent="0.2"/>
    <row r="385517" ht="12.75" customHeight="1" x14ac:dyDescent="0.2"/>
    <row r="385521" ht="12.75" customHeight="1" x14ac:dyDescent="0.2"/>
    <row r="385525" ht="12.75" customHeight="1" x14ac:dyDescent="0.2"/>
    <row r="385529" ht="12.75" customHeight="1" x14ac:dyDescent="0.2"/>
    <row r="385533" ht="12.75" customHeight="1" x14ac:dyDescent="0.2"/>
    <row r="385537" ht="12.75" customHeight="1" x14ac:dyDescent="0.2"/>
    <row r="385541" ht="12.75" customHeight="1" x14ac:dyDescent="0.2"/>
    <row r="385545" ht="12.75" customHeight="1" x14ac:dyDescent="0.2"/>
    <row r="385549" ht="12.75" customHeight="1" x14ac:dyDescent="0.2"/>
    <row r="385553" ht="12.75" customHeight="1" x14ac:dyDescent="0.2"/>
    <row r="385557" ht="12.75" customHeight="1" x14ac:dyDescent="0.2"/>
    <row r="385561" ht="12.75" customHeight="1" x14ac:dyDescent="0.2"/>
    <row r="385565" ht="12.75" customHeight="1" x14ac:dyDescent="0.2"/>
    <row r="385569" ht="12.75" customHeight="1" x14ac:dyDescent="0.2"/>
    <row r="385573" ht="12.75" customHeight="1" x14ac:dyDescent="0.2"/>
    <row r="385577" ht="12.75" customHeight="1" x14ac:dyDescent="0.2"/>
    <row r="385581" ht="12.75" customHeight="1" x14ac:dyDescent="0.2"/>
    <row r="385585" ht="12.75" customHeight="1" x14ac:dyDescent="0.2"/>
    <row r="385589" ht="12.75" customHeight="1" x14ac:dyDescent="0.2"/>
    <row r="385593" ht="12.75" customHeight="1" x14ac:dyDescent="0.2"/>
    <row r="385597" ht="12.75" customHeight="1" x14ac:dyDescent="0.2"/>
    <row r="385601" ht="12.75" customHeight="1" x14ac:dyDescent="0.2"/>
    <row r="385605" ht="12.75" customHeight="1" x14ac:dyDescent="0.2"/>
    <row r="385609" ht="12.75" customHeight="1" x14ac:dyDescent="0.2"/>
    <row r="385613" ht="12.75" customHeight="1" x14ac:dyDescent="0.2"/>
    <row r="385617" ht="12.75" customHeight="1" x14ac:dyDescent="0.2"/>
    <row r="385621" ht="12.75" customHeight="1" x14ac:dyDescent="0.2"/>
    <row r="385625" ht="12.75" customHeight="1" x14ac:dyDescent="0.2"/>
    <row r="385629" ht="12.75" customHeight="1" x14ac:dyDescent="0.2"/>
    <row r="385633" ht="12.75" customHeight="1" x14ac:dyDescent="0.2"/>
    <row r="385637" ht="12.75" customHeight="1" x14ac:dyDescent="0.2"/>
    <row r="385641" ht="12.75" customHeight="1" x14ac:dyDescent="0.2"/>
    <row r="385645" ht="12.75" customHeight="1" x14ac:dyDescent="0.2"/>
    <row r="385649" ht="12.75" customHeight="1" x14ac:dyDescent="0.2"/>
    <row r="385653" ht="12.75" customHeight="1" x14ac:dyDescent="0.2"/>
    <row r="385657" ht="12.75" customHeight="1" x14ac:dyDescent="0.2"/>
    <row r="385661" ht="12.75" customHeight="1" x14ac:dyDescent="0.2"/>
    <row r="385665" ht="12.75" customHeight="1" x14ac:dyDescent="0.2"/>
    <row r="385669" ht="12.75" customHeight="1" x14ac:dyDescent="0.2"/>
    <row r="385673" ht="12.75" customHeight="1" x14ac:dyDescent="0.2"/>
    <row r="385677" ht="12.75" customHeight="1" x14ac:dyDescent="0.2"/>
    <row r="385681" ht="12.75" customHeight="1" x14ac:dyDescent="0.2"/>
    <row r="385685" ht="12.75" customHeight="1" x14ac:dyDescent="0.2"/>
    <row r="385689" ht="12.75" customHeight="1" x14ac:dyDescent="0.2"/>
    <row r="385693" ht="12.75" customHeight="1" x14ac:dyDescent="0.2"/>
    <row r="385697" ht="12.75" customHeight="1" x14ac:dyDescent="0.2"/>
    <row r="385701" ht="12.75" customHeight="1" x14ac:dyDescent="0.2"/>
    <row r="385705" ht="12.75" customHeight="1" x14ac:dyDescent="0.2"/>
    <row r="385709" ht="12.75" customHeight="1" x14ac:dyDescent="0.2"/>
    <row r="385713" ht="12.75" customHeight="1" x14ac:dyDescent="0.2"/>
    <row r="385717" ht="12.75" customHeight="1" x14ac:dyDescent="0.2"/>
    <row r="385721" ht="12.75" customHeight="1" x14ac:dyDescent="0.2"/>
    <row r="385725" ht="12.75" customHeight="1" x14ac:dyDescent="0.2"/>
    <row r="385729" ht="12.75" customHeight="1" x14ac:dyDescent="0.2"/>
    <row r="385733" ht="12.75" customHeight="1" x14ac:dyDescent="0.2"/>
    <row r="385737" ht="12.75" customHeight="1" x14ac:dyDescent="0.2"/>
    <row r="385741" ht="12.75" customHeight="1" x14ac:dyDescent="0.2"/>
    <row r="385745" ht="12.75" customHeight="1" x14ac:dyDescent="0.2"/>
    <row r="385749" ht="12.75" customHeight="1" x14ac:dyDescent="0.2"/>
    <row r="385753" ht="12.75" customHeight="1" x14ac:dyDescent="0.2"/>
    <row r="385757" ht="12.75" customHeight="1" x14ac:dyDescent="0.2"/>
    <row r="385761" ht="12.75" customHeight="1" x14ac:dyDescent="0.2"/>
    <row r="385765" ht="12.75" customHeight="1" x14ac:dyDescent="0.2"/>
    <row r="385769" ht="12.75" customHeight="1" x14ac:dyDescent="0.2"/>
    <row r="385773" ht="12.75" customHeight="1" x14ac:dyDescent="0.2"/>
    <row r="385777" ht="12.75" customHeight="1" x14ac:dyDescent="0.2"/>
    <row r="385781" ht="12.75" customHeight="1" x14ac:dyDescent="0.2"/>
    <row r="385785" ht="12.75" customHeight="1" x14ac:dyDescent="0.2"/>
    <row r="385789" ht="12.75" customHeight="1" x14ac:dyDescent="0.2"/>
    <row r="385793" ht="12.75" customHeight="1" x14ac:dyDescent="0.2"/>
    <row r="385797" ht="12.75" customHeight="1" x14ac:dyDescent="0.2"/>
    <row r="385801" ht="12.75" customHeight="1" x14ac:dyDescent="0.2"/>
    <row r="385805" ht="12.75" customHeight="1" x14ac:dyDescent="0.2"/>
    <row r="385809" ht="12.75" customHeight="1" x14ac:dyDescent="0.2"/>
    <row r="385813" ht="12.75" customHeight="1" x14ac:dyDescent="0.2"/>
    <row r="385817" ht="12.75" customHeight="1" x14ac:dyDescent="0.2"/>
    <row r="385821" ht="12.75" customHeight="1" x14ac:dyDescent="0.2"/>
    <row r="385825" ht="12.75" customHeight="1" x14ac:dyDescent="0.2"/>
    <row r="385829" ht="12.75" customHeight="1" x14ac:dyDescent="0.2"/>
    <row r="385833" ht="12.75" customHeight="1" x14ac:dyDescent="0.2"/>
    <row r="385837" ht="12.75" customHeight="1" x14ac:dyDescent="0.2"/>
    <row r="385841" ht="12.75" customHeight="1" x14ac:dyDescent="0.2"/>
    <row r="385845" ht="12.75" customHeight="1" x14ac:dyDescent="0.2"/>
    <row r="385849" ht="12.75" customHeight="1" x14ac:dyDescent="0.2"/>
    <row r="385853" ht="12.75" customHeight="1" x14ac:dyDescent="0.2"/>
    <row r="385857" ht="12.75" customHeight="1" x14ac:dyDescent="0.2"/>
    <row r="385861" ht="12.75" customHeight="1" x14ac:dyDescent="0.2"/>
    <row r="385865" ht="12.75" customHeight="1" x14ac:dyDescent="0.2"/>
    <row r="385869" ht="12.75" customHeight="1" x14ac:dyDescent="0.2"/>
    <row r="385873" ht="12.75" customHeight="1" x14ac:dyDescent="0.2"/>
    <row r="385877" ht="12.75" customHeight="1" x14ac:dyDescent="0.2"/>
    <row r="385881" ht="12.75" customHeight="1" x14ac:dyDescent="0.2"/>
    <row r="385885" ht="12.75" customHeight="1" x14ac:dyDescent="0.2"/>
    <row r="385889" ht="12.75" customHeight="1" x14ac:dyDescent="0.2"/>
    <row r="385893" ht="12.75" customHeight="1" x14ac:dyDescent="0.2"/>
    <row r="385897" ht="12.75" customHeight="1" x14ac:dyDescent="0.2"/>
    <row r="385901" ht="12.75" customHeight="1" x14ac:dyDescent="0.2"/>
    <row r="385905" ht="12.75" customHeight="1" x14ac:dyDescent="0.2"/>
    <row r="385909" ht="12.75" customHeight="1" x14ac:dyDescent="0.2"/>
    <row r="385913" ht="12.75" customHeight="1" x14ac:dyDescent="0.2"/>
    <row r="385917" ht="12.75" customHeight="1" x14ac:dyDescent="0.2"/>
    <row r="385921" ht="12.75" customHeight="1" x14ac:dyDescent="0.2"/>
    <row r="385925" ht="12.75" customHeight="1" x14ac:dyDescent="0.2"/>
    <row r="385929" ht="12.75" customHeight="1" x14ac:dyDescent="0.2"/>
    <row r="385933" ht="12.75" customHeight="1" x14ac:dyDescent="0.2"/>
    <row r="385937" ht="12.75" customHeight="1" x14ac:dyDescent="0.2"/>
    <row r="385941" ht="12.75" customHeight="1" x14ac:dyDescent="0.2"/>
    <row r="385945" ht="12.75" customHeight="1" x14ac:dyDescent="0.2"/>
    <row r="385949" ht="12.75" customHeight="1" x14ac:dyDescent="0.2"/>
    <row r="385953" ht="12.75" customHeight="1" x14ac:dyDescent="0.2"/>
    <row r="385957" ht="12.75" customHeight="1" x14ac:dyDescent="0.2"/>
    <row r="385961" ht="12.75" customHeight="1" x14ac:dyDescent="0.2"/>
    <row r="385965" ht="12.75" customHeight="1" x14ac:dyDescent="0.2"/>
    <row r="385969" ht="12.75" customHeight="1" x14ac:dyDescent="0.2"/>
    <row r="385973" ht="12.75" customHeight="1" x14ac:dyDescent="0.2"/>
    <row r="385977" ht="12.75" customHeight="1" x14ac:dyDescent="0.2"/>
    <row r="385981" ht="12.75" customHeight="1" x14ac:dyDescent="0.2"/>
    <row r="385985" ht="12.75" customHeight="1" x14ac:dyDescent="0.2"/>
    <row r="385989" ht="12.75" customHeight="1" x14ac:dyDescent="0.2"/>
    <row r="385993" ht="12.75" customHeight="1" x14ac:dyDescent="0.2"/>
    <row r="385997" ht="12.75" customHeight="1" x14ac:dyDescent="0.2"/>
    <row r="386001" ht="12.75" customHeight="1" x14ac:dyDescent="0.2"/>
    <row r="386005" ht="12.75" customHeight="1" x14ac:dyDescent="0.2"/>
    <row r="386009" ht="12.75" customHeight="1" x14ac:dyDescent="0.2"/>
    <row r="386013" ht="12.75" customHeight="1" x14ac:dyDescent="0.2"/>
    <row r="386017" ht="12.75" customHeight="1" x14ac:dyDescent="0.2"/>
    <row r="386021" ht="12.75" customHeight="1" x14ac:dyDescent="0.2"/>
    <row r="386025" ht="12.75" customHeight="1" x14ac:dyDescent="0.2"/>
    <row r="386029" ht="12.75" customHeight="1" x14ac:dyDescent="0.2"/>
    <row r="386033" ht="12.75" customHeight="1" x14ac:dyDescent="0.2"/>
    <row r="386037" ht="12.75" customHeight="1" x14ac:dyDescent="0.2"/>
    <row r="386041" ht="12.75" customHeight="1" x14ac:dyDescent="0.2"/>
    <row r="386045" ht="12.75" customHeight="1" x14ac:dyDescent="0.2"/>
    <row r="386049" ht="12.75" customHeight="1" x14ac:dyDescent="0.2"/>
    <row r="386053" ht="12.75" customHeight="1" x14ac:dyDescent="0.2"/>
    <row r="386057" ht="12.75" customHeight="1" x14ac:dyDescent="0.2"/>
    <row r="386061" ht="12.75" customHeight="1" x14ac:dyDescent="0.2"/>
    <row r="386065" ht="12.75" customHeight="1" x14ac:dyDescent="0.2"/>
    <row r="386069" ht="12.75" customHeight="1" x14ac:dyDescent="0.2"/>
    <row r="386073" ht="12.75" customHeight="1" x14ac:dyDescent="0.2"/>
    <row r="386077" ht="12.75" customHeight="1" x14ac:dyDescent="0.2"/>
    <row r="386081" ht="12.75" customHeight="1" x14ac:dyDescent="0.2"/>
    <row r="386085" ht="12.75" customHeight="1" x14ac:dyDescent="0.2"/>
    <row r="386089" ht="12.75" customHeight="1" x14ac:dyDescent="0.2"/>
    <row r="386093" ht="12.75" customHeight="1" x14ac:dyDescent="0.2"/>
    <row r="386097" ht="12.75" customHeight="1" x14ac:dyDescent="0.2"/>
    <row r="386101" ht="12.75" customHeight="1" x14ac:dyDescent="0.2"/>
    <row r="386105" ht="12.75" customHeight="1" x14ac:dyDescent="0.2"/>
    <row r="386109" ht="12.75" customHeight="1" x14ac:dyDescent="0.2"/>
    <row r="386113" ht="12.75" customHeight="1" x14ac:dyDescent="0.2"/>
    <row r="386117" ht="12.75" customHeight="1" x14ac:dyDescent="0.2"/>
    <row r="386121" ht="12.75" customHeight="1" x14ac:dyDescent="0.2"/>
    <row r="386125" ht="12.75" customHeight="1" x14ac:dyDescent="0.2"/>
    <row r="386129" ht="12.75" customHeight="1" x14ac:dyDescent="0.2"/>
    <row r="386133" ht="12.75" customHeight="1" x14ac:dyDescent="0.2"/>
    <row r="386137" ht="12.75" customHeight="1" x14ac:dyDescent="0.2"/>
    <row r="386141" ht="12.75" customHeight="1" x14ac:dyDescent="0.2"/>
    <row r="386145" ht="12.75" customHeight="1" x14ac:dyDescent="0.2"/>
    <row r="386149" ht="12.75" customHeight="1" x14ac:dyDescent="0.2"/>
    <row r="386153" ht="12.75" customHeight="1" x14ac:dyDescent="0.2"/>
    <row r="386157" ht="12.75" customHeight="1" x14ac:dyDescent="0.2"/>
    <row r="386161" ht="12.75" customHeight="1" x14ac:dyDescent="0.2"/>
    <row r="386165" ht="12.75" customHeight="1" x14ac:dyDescent="0.2"/>
    <row r="386169" ht="12.75" customHeight="1" x14ac:dyDescent="0.2"/>
    <row r="386173" ht="12.75" customHeight="1" x14ac:dyDescent="0.2"/>
    <row r="386177" ht="12.75" customHeight="1" x14ac:dyDescent="0.2"/>
    <row r="386181" ht="12.75" customHeight="1" x14ac:dyDescent="0.2"/>
    <row r="386185" ht="12.75" customHeight="1" x14ac:dyDescent="0.2"/>
    <row r="386189" ht="12.75" customHeight="1" x14ac:dyDescent="0.2"/>
    <row r="386193" ht="12.75" customHeight="1" x14ac:dyDescent="0.2"/>
    <row r="386197" ht="12.75" customHeight="1" x14ac:dyDescent="0.2"/>
    <row r="386201" ht="12.75" customHeight="1" x14ac:dyDescent="0.2"/>
    <row r="386205" ht="12.75" customHeight="1" x14ac:dyDescent="0.2"/>
    <row r="386209" ht="12.75" customHeight="1" x14ac:dyDescent="0.2"/>
    <row r="386213" ht="12.75" customHeight="1" x14ac:dyDescent="0.2"/>
    <row r="386217" ht="12.75" customHeight="1" x14ac:dyDescent="0.2"/>
    <row r="386221" ht="12.75" customHeight="1" x14ac:dyDescent="0.2"/>
    <row r="386225" ht="12.75" customHeight="1" x14ac:dyDescent="0.2"/>
    <row r="386229" ht="12.75" customHeight="1" x14ac:dyDescent="0.2"/>
    <row r="386233" ht="12.75" customHeight="1" x14ac:dyDescent="0.2"/>
    <row r="386237" ht="12.75" customHeight="1" x14ac:dyDescent="0.2"/>
    <row r="386241" ht="12.75" customHeight="1" x14ac:dyDescent="0.2"/>
    <row r="386245" ht="12.75" customHeight="1" x14ac:dyDescent="0.2"/>
    <row r="386249" ht="12.75" customHeight="1" x14ac:dyDescent="0.2"/>
    <row r="386253" ht="12.75" customHeight="1" x14ac:dyDescent="0.2"/>
    <row r="386257" ht="12.75" customHeight="1" x14ac:dyDescent="0.2"/>
    <row r="386261" ht="12.75" customHeight="1" x14ac:dyDescent="0.2"/>
    <row r="386265" ht="12.75" customHeight="1" x14ac:dyDescent="0.2"/>
    <row r="386269" ht="12.75" customHeight="1" x14ac:dyDescent="0.2"/>
    <row r="386273" ht="12.75" customHeight="1" x14ac:dyDescent="0.2"/>
    <row r="386277" ht="12.75" customHeight="1" x14ac:dyDescent="0.2"/>
    <row r="386281" ht="12.75" customHeight="1" x14ac:dyDescent="0.2"/>
    <row r="386285" ht="12.75" customHeight="1" x14ac:dyDescent="0.2"/>
    <row r="386289" ht="12.75" customHeight="1" x14ac:dyDescent="0.2"/>
    <row r="386293" ht="12.75" customHeight="1" x14ac:dyDescent="0.2"/>
    <row r="386297" ht="12.75" customHeight="1" x14ac:dyDescent="0.2"/>
    <row r="386301" ht="12.75" customHeight="1" x14ac:dyDescent="0.2"/>
    <row r="386305" ht="12.75" customHeight="1" x14ac:dyDescent="0.2"/>
    <row r="386309" ht="12.75" customHeight="1" x14ac:dyDescent="0.2"/>
    <row r="386313" ht="12.75" customHeight="1" x14ac:dyDescent="0.2"/>
    <row r="386317" ht="12.75" customHeight="1" x14ac:dyDescent="0.2"/>
    <row r="386321" ht="12.75" customHeight="1" x14ac:dyDescent="0.2"/>
    <row r="386325" ht="12.75" customHeight="1" x14ac:dyDescent="0.2"/>
    <row r="386329" ht="12.75" customHeight="1" x14ac:dyDescent="0.2"/>
    <row r="386333" ht="12.75" customHeight="1" x14ac:dyDescent="0.2"/>
    <row r="386337" ht="12.75" customHeight="1" x14ac:dyDescent="0.2"/>
    <row r="386341" ht="12.75" customHeight="1" x14ac:dyDescent="0.2"/>
    <row r="386345" ht="12.75" customHeight="1" x14ac:dyDescent="0.2"/>
    <row r="386349" ht="12.75" customHeight="1" x14ac:dyDescent="0.2"/>
    <row r="386353" ht="12.75" customHeight="1" x14ac:dyDescent="0.2"/>
    <row r="386357" ht="12.75" customHeight="1" x14ac:dyDescent="0.2"/>
    <row r="386361" ht="12.75" customHeight="1" x14ac:dyDescent="0.2"/>
    <row r="386365" ht="12.75" customHeight="1" x14ac:dyDescent="0.2"/>
    <row r="386369" ht="12.75" customHeight="1" x14ac:dyDescent="0.2"/>
    <row r="386373" ht="12.75" customHeight="1" x14ac:dyDescent="0.2"/>
    <row r="386377" ht="12.75" customHeight="1" x14ac:dyDescent="0.2"/>
    <row r="386381" ht="12.75" customHeight="1" x14ac:dyDescent="0.2"/>
    <row r="386385" ht="12.75" customHeight="1" x14ac:dyDescent="0.2"/>
    <row r="386389" ht="12.75" customHeight="1" x14ac:dyDescent="0.2"/>
    <row r="386393" ht="12.75" customHeight="1" x14ac:dyDescent="0.2"/>
    <row r="386397" ht="12.75" customHeight="1" x14ac:dyDescent="0.2"/>
    <row r="386401" ht="12.75" customHeight="1" x14ac:dyDescent="0.2"/>
    <row r="386405" ht="12.75" customHeight="1" x14ac:dyDescent="0.2"/>
    <row r="386409" ht="12.75" customHeight="1" x14ac:dyDescent="0.2"/>
    <row r="386413" ht="12.75" customHeight="1" x14ac:dyDescent="0.2"/>
    <row r="386417" ht="12.75" customHeight="1" x14ac:dyDescent="0.2"/>
    <row r="386421" ht="12.75" customHeight="1" x14ac:dyDescent="0.2"/>
    <row r="386425" ht="12.75" customHeight="1" x14ac:dyDescent="0.2"/>
    <row r="386429" ht="12.75" customHeight="1" x14ac:dyDescent="0.2"/>
    <row r="386433" ht="12.75" customHeight="1" x14ac:dyDescent="0.2"/>
    <row r="386437" ht="12.75" customHeight="1" x14ac:dyDescent="0.2"/>
    <row r="386441" ht="12.75" customHeight="1" x14ac:dyDescent="0.2"/>
    <row r="386445" ht="12.75" customHeight="1" x14ac:dyDescent="0.2"/>
    <row r="386449" ht="12.75" customHeight="1" x14ac:dyDescent="0.2"/>
    <row r="386453" ht="12.75" customHeight="1" x14ac:dyDescent="0.2"/>
    <row r="386457" ht="12.75" customHeight="1" x14ac:dyDescent="0.2"/>
    <row r="386461" ht="12.75" customHeight="1" x14ac:dyDescent="0.2"/>
    <row r="386465" ht="12.75" customHeight="1" x14ac:dyDescent="0.2"/>
    <row r="386469" ht="12.75" customHeight="1" x14ac:dyDescent="0.2"/>
    <row r="386473" ht="12.75" customHeight="1" x14ac:dyDescent="0.2"/>
    <row r="386477" ht="12.75" customHeight="1" x14ac:dyDescent="0.2"/>
    <row r="386481" ht="12.75" customHeight="1" x14ac:dyDescent="0.2"/>
    <row r="386485" ht="12.75" customHeight="1" x14ac:dyDescent="0.2"/>
    <row r="386489" ht="12.75" customHeight="1" x14ac:dyDescent="0.2"/>
    <row r="386493" ht="12.75" customHeight="1" x14ac:dyDescent="0.2"/>
    <row r="386497" ht="12.75" customHeight="1" x14ac:dyDescent="0.2"/>
    <row r="386501" ht="12.75" customHeight="1" x14ac:dyDescent="0.2"/>
    <row r="386505" ht="12.75" customHeight="1" x14ac:dyDescent="0.2"/>
    <row r="386509" ht="12.75" customHeight="1" x14ac:dyDescent="0.2"/>
    <row r="386513" ht="12.75" customHeight="1" x14ac:dyDescent="0.2"/>
    <row r="386517" ht="12.75" customHeight="1" x14ac:dyDescent="0.2"/>
    <row r="386521" ht="12.75" customHeight="1" x14ac:dyDescent="0.2"/>
    <row r="386525" ht="12.75" customHeight="1" x14ac:dyDescent="0.2"/>
    <row r="386529" ht="12.75" customHeight="1" x14ac:dyDescent="0.2"/>
    <row r="386533" ht="12.75" customHeight="1" x14ac:dyDescent="0.2"/>
    <row r="386537" ht="12.75" customHeight="1" x14ac:dyDescent="0.2"/>
    <row r="386541" ht="12.75" customHeight="1" x14ac:dyDescent="0.2"/>
    <row r="386545" ht="12.75" customHeight="1" x14ac:dyDescent="0.2"/>
    <row r="386549" ht="12.75" customHeight="1" x14ac:dyDescent="0.2"/>
    <row r="386553" ht="12.75" customHeight="1" x14ac:dyDescent="0.2"/>
    <row r="386557" ht="12.75" customHeight="1" x14ac:dyDescent="0.2"/>
    <row r="386561" ht="12.75" customHeight="1" x14ac:dyDescent="0.2"/>
    <row r="386565" ht="12.75" customHeight="1" x14ac:dyDescent="0.2"/>
    <row r="386569" ht="12.75" customHeight="1" x14ac:dyDescent="0.2"/>
    <row r="386573" ht="12.75" customHeight="1" x14ac:dyDescent="0.2"/>
    <row r="386577" ht="12.75" customHeight="1" x14ac:dyDescent="0.2"/>
    <row r="386581" ht="12.75" customHeight="1" x14ac:dyDescent="0.2"/>
    <row r="386585" ht="12.75" customHeight="1" x14ac:dyDescent="0.2"/>
    <row r="386589" ht="12.75" customHeight="1" x14ac:dyDescent="0.2"/>
    <row r="386593" ht="12.75" customHeight="1" x14ac:dyDescent="0.2"/>
    <row r="386597" ht="12.75" customHeight="1" x14ac:dyDescent="0.2"/>
    <row r="386601" ht="12.75" customHeight="1" x14ac:dyDescent="0.2"/>
    <row r="386605" ht="12.75" customHeight="1" x14ac:dyDescent="0.2"/>
    <row r="386609" ht="12.75" customHeight="1" x14ac:dyDescent="0.2"/>
    <row r="386613" ht="12.75" customHeight="1" x14ac:dyDescent="0.2"/>
    <row r="386617" ht="12.75" customHeight="1" x14ac:dyDescent="0.2"/>
    <row r="386621" ht="12.75" customHeight="1" x14ac:dyDescent="0.2"/>
    <row r="386625" ht="12.75" customHeight="1" x14ac:dyDescent="0.2"/>
    <row r="386629" ht="12.75" customHeight="1" x14ac:dyDescent="0.2"/>
    <row r="386633" ht="12.75" customHeight="1" x14ac:dyDescent="0.2"/>
    <row r="386637" ht="12.75" customHeight="1" x14ac:dyDescent="0.2"/>
    <row r="386641" ht="12.75" customHeight="1" x14ac:dyDescent="0.2"/>
    <row r="386645" ht="12.75" customHeight="1" x14ac:dyDescent="0.2"/>
    <row r="386649" ht="12.75" customHeight="1" x14ac:dyDescent="0.2"/>
    <row r="386653" ht="12.75" customHeight="1" x14ac:dyDescent="0.2"/>
    <row r="386657" ht="12.75" customHeight="1" x14ac:dyDescent="0.2"/>
    <row r="386661" ht="12.75" customHeight="1" x14ac:dyDescent="0.2"/>
    <row r="386665" ht="12.75" customHeight="1" x14ac:dyDescent="0.2"/>
    <row r="386669" ht="12.75" customHeight="1" x14ac:dyDescent="0.2"/>
    <row r="386673" ht="12.75" customHeight="1" x14ac:dyDescent="0.2"/>
    <row r="386677" ht="12.75" customHeight="1" x14ac:dyDescent="0.2"/>
    <row r="386681" ht="12.75" customHeight="1" x14ac:dyDescent="0.2"/>
    <row r="386685" ht="12.75" customHeight="1" x14ac:dyDescent="0.2"/>
    <row r="386689" ht="12.75" customHeight="1" x14ac:dyDescent="0.2"/>
    <row r="386693" ht="12.75" customHeight="1" x14ac:dyDescent="0.2"/>
    <row r="386697" ht="12.75" customHeight="1" x14ac:dyDescent="0.2"/>
    <row r="386701" ht="12.75" customHeight="1" x14ac:dyDescent="0.2"/>
    <row r="386705" ht="12.75" customHeight="1" x14ac:dyDescent="0.2"/>
    <row r="386709" ht="12.75" customHeight="1" x14ac:dyDescent="0.2"/>
    <row r="386713" ht="12.75" customHeight="1" x14ac:dyDescent="0.2"/>
    <row r="386717" ht="12.75" customHeight="1" x14ac:dyDescent="0.2"/>
    <row r="386721" ht="12.75" customHeight="1" x14ac:dyDescent="0.2"/>
    <row r="386725" ht="12.75" customHeight="1" x14ac:dyDescent="0.2"/>
    <row r="386729" ht="12.75" customHeight="1" x14ac:dyDescent="0.2"/>
    <row r="386733" ht="12.75" customHeight="1" x14ac:dyDescent="0.2"/>
    <row r="386737" ht="12.75" customHeight="1" x14ac:dyDescent="0.2"/>
    <row r="386741" ht="12.75" customHeight="1" x14ac:dyDescent="0.2"/>
    <row r="386745" ht="12.75" customHeight="1" x14ac:dyDescent="0.2"/>
    <row r="386749" ht="12.75" customHeight="1" x14ac:dyDescent="0.2"/>
    <row r="386753" ht="12.75" customHeight="1" x14ac:dyDescent="0.2"/>
    <row r="386757" ht="12.75" customHeight="1" x14ac:dyDescent="0.2"/>
    <row r="386761" ht="12.75" customHeight="1" x14ac:dyDescent="0.2"/>
    <row r="386765" ht="12.75" customHeight="1" x14ac:dyDescent="0.2"/>
    <row r="386769" ht="12.75" customHeight="1" x14ac:dyDescent="0.2"/>
    <row r="386773" ht="12.75" customHeight="1" x14ac:dyDescent="0.2"/>
    <row r="386777" ht="12.75" customHeight="1" x14ac:dyDescent="0.2"/>
    <row r="386781" ht="12.75" customHeight="1" x14ac:dyDescent="0.2"/>
    <row r="386785" ht="12.75" customHeight="1" x14ac:dyDescent="0.2"/>
    <row r="386789" ht="12.75" customHeight="1" x14ac:dyDescent="0.2"/>
    <row r="386793" ht="12.75" customHeight="1" x14ac:dyDescent="0.2"/>
    <row r="386797" ht="12.75" customHeight="1" x14ac:dyDescent="0.2"/>
    <row r="386801" ht="12.75" customHeight="1" x14ac:dyDescent="0.2"/>
    <row r="386805" ht="12.75" customHeight="1" x14ac:dyDescent="0.2"/>
    <row r="386809" ht="12.75" customHeight="1" x14ac:dyDescent="0.2"/>
    <row r="386813" ht="12.75" customHeight="1" x14ac:dyDescent="0.2"/>
    <row r="386817" ht="12.75" customHeight="1" x14ac:dyDescent="0.2"/>
    <row r="386821" ht="12.75" customHeight="1" x14ac:dyDescent="0.2"/>
    <row r="386825" ht="12.75" customHeight="1" x14ac:dyDescent="0.2"/>
    <row r="386829" ht="12.75" customHeight="1" x14ac:dyDescent="0.2"/>
    <row r="386833" ht="12.75" customHeight="1" x14ac:dyDescent="0.2"/>
    <row r="386837" ht="12.75" customHeight="1" x14ac:dyDescent="0.2"/>
    <row r="386841" ht="12.75" customHeight="1" x14ac:dyDescent="0.2"/>
    <row r="386845" ht="12.75" customHeight="1" x14ac:dyDescent="0.2"/>
    <row r="386849" ht="12.75" customHeight="1" x14ac:dyDescent="0.2"/>
    <row r="386853" ht="12.75" customHeight="1" x14ac:dyDescent="0.2"/>
    <row r="386857" ht="12.75" customHeight="1" x14ac:dyDescent="0.2"/>
    <row r="386861" ht="12.75" customHeight="1" x14ac:dyDescent="0.2"/>
    <row r="386865" ht="12.75" customHeight="1" x14ac:dyDescent="0.2"/>
    <row r="386869" ht="12.75" customHeight="1" x14ac:dyDescent="0.2"/>
    <row r="386873" ht="12.75" customHeight="1" x14ac:dyDescent="0.2"/>
    <row r="386877" ht="12.75" customHeight="1" x14ac:dyDescent="0.2"/>
    <row r="386881" ht="12.75" customHeight="1" x14ac:dyDescent="0.2"/>
    <row r="386885" ht="12.75" customHeight="1" x14ac:dyDescent="0.2"/>
    <row r="386889" ht="12.75" customHeight="1" x14ac:dyDescent="0.2"/>
    <row r="386893" ht="12.75" customHeight="1" x14ac:dyDescent="0.2"/>
    <row r="386897" ht="12.75" customHeight="1" x14ac:dyDescent="0.2"/>
    <row r="386901" ht="12.75" customHeight="1" x14ac:dyDescent="0.2"/>
    <row r="386905" ht="12.75" customHeight="1" x14ac:dyDescent="0.2"/>
    <row r="386909" ht="12.75" customHeight="1" x14ac:dyDescent="0.2"/>
    <row r="386913" ht="12.75" customHeight="1" x14ac:dyDescent="0.2"/>
    <row r="386917" ht="12.75" customHeight="1" x14ac:dyDescent="0.2"/>
    <row r="386921" ht="12.75" customHeight="1" x14ac:dyDescent="0.2"/>
    <row r="386925" ht="12.75" customHeight="1" x14ac:dyDescent="0.2"/>
    <row r="386929" ht="12.75" customHeight="1" x14ac:dyDescent="0.2"/>
    <row r="386933" ht="12.75" customHeight="1" x14ac:dyDescent="0.2"/>
    <row r="386937" ht="12.75" customHeight="1" x14ac:dyDescent="0.2"/>
    <row r="386941" ht="12.75" customHeight="1" x14ac:dyDescent="0.2"/>
    <row r="386945" ht="12.75" customHeight="1" x14ac:dyDescent="0.2"/>
    <row r="386949" ht="12.75" customHeight="1" x14ac:dyDescent="0.2"/>
    <row r="386953" ht="12.75" customHeight="1" x14ac:dyDescent="0.2"/>
    <row r="386957" ht="12.75" customHeight="1" x14ac:dyDescent="0.2"/>
    <row r="386961" ht="12.75" customHeight="1" x14ac:dyDescent="0.2"/>
    <row r="386965" ht="12.75" customHeight="1" x14ac:dyDescent="0.2"/>
    <row r="386969" ht="12.75" customHeight="1" x14ac:dyDescent="0.2"/>
    <row r="386973" ht="12.75" customHeight="1" x14ac:dyDescent="0.2"/>
    <row r="386977" ht="12.75" customHeight="1" x14ac:dyDescent="0.2"/>
    <row r="386981" ht="12.75" customHeight="1" x14ac:dyDescent="0.2"/>
    <row r="386985" ht="12.75" customHeight="1" x14ac:dyDescent="0.2"/>
    <row r="386989" ht="12.75" customHeight="1" x14ac:dyDescent="0.2"/>
    <row r="386993" ht="12.75" customHeight="1" x14ac:dyDescent="0.2"/>
    <row r="386997" ht="12.75" customHeight="1" x14ac:dyDescent="0.2"/>
    <row r="387001" ht="12.75" customHeight="1" x14ac:dyDescent="0.2"/>
    <row r="387005" ht="12.75" customHeight="1" x14ac:dyDescent="0.2"/>
    <row r="387009" ht="12.75" customHeight="1" x14ac:dyDescent="0.2"/>
    <row r="387013" ht="12.75" customHeight="1" x14ac:dyDescent="0.2"/>
    <row r="387017" ht="12.75" customHeight="1" x14ac:dyDescent="0.2"/>
    <row r="387021" ht="12.75" customHeight="1" x14ac:dyDescent="0.2"/>
    <row r="387025" ht="12.75" customHeight="1" x14ac:dyDescent="0.2"/>
    <row r="387029" ht="12.75" customHeight="1" x14ac:dyDescent="0.2"/>
    <row r="387033" ht="12.75" customHeight="1" x14ac:dyDescent="0.2"/>
    <row r="387037" ht="12.75" customHeight="1" x14ac:dyDescent="0.2"/>
    <row r="387041" ht="12.75" customHeight="1" x14ac:dyDescent="0.2"/>
    <row r="387045" ht="12.75" customHeight="1" x14ac:dyDescent="0.2"/>
    <row r="387049" ht="12.75" customHeight="1" x14ac:dyDescent="0.2"/>
    <row r="387053" ht="12.75" customHeight="1" x14ac:dyDescent="0.2"/>
    <row r="387057" ht="12.75" customHeight="1" x14ac:dyDescent="0.2"/>
    <row r="387061" ht="12.75" customHeight="1" x14ac:dyDescent="0.2"/>
    <row r="387065" ht="12.75" customHeight="1" x14ac:dyDescent="0.2"/>
    <row r="387069" ht="12.75" customHeight="1" x14ac:dyDescent="0.2"/>
    <row r="387073" ht="12.75" customHeight="1" x14ac:dyDescent="0.2"/>
    <row r="387077" ht="12.75" customHeight="1" x14ac:dyDescent="0.2"/>
    <row r="387081" ht="12.75" customHeight="1" x14ac:dyDescent="0.2"/>
    <row r="387085" ht="12.75" customHeight="1" x14ac:dyDescent="0.2"/>
    <row r="387089" ht="12.75" customHeight="1" x14ac:dyDescent="0.2"/>
    <row r="387093" ht="12.75" customHeight="1" x14ac:dyDescent="0.2"/>
    <row r="387097" ht="12.75" customHeight="1" x14ac:dyDescent="0.2"/>
    <row r="387101" ht="12.75" customHeight="1" x14ac:dyDescent="0.2"/>
    <row r="387105" ht="12.75" customHeight="1" x14ac:dyDescent="0.2"/>
    <row r="387109" ht="12.75" customHeight="1" x14ac:dyDescent="0.2"/>
    <row r="387113" ht="12.75" customHeight="1" x14ac:dyDescent="0.2"/>
    <row r="387117" ht="12.75" customHeight="1" x14ac:dyDescent="0.2"/>
    <row r="387121" ht="12.75" customHeight="1" x14ac:dyDescent="0.2"/>
    <row r="387125" ht="12.75" customHeight="1" x14ac:dyDescent="0.2"/>
    <row r="387129" ht="12.75" customHeight="1" x14ac:dyDescent="0.2"/>
    <row r="387133" ht="12.75" customHeight="1" x14ac:dyDescent="0.2"/>
    <row r="387137" ht="12.75" customHeight="1" x14ac:dyDescent="0.2"/>
    <row r="387141" ht="12.75" customHeight="1" x14ac:dyDescent="0.2"/>
    <row r="387145" ht="12.75" customHeight="1" x14ac:dyDescent="0.2"/>
    <row r="387149" ht="12.75" customHeight="1" x14ac:dyDescent="0.2"/>
    <row r="387153" ht="12.75" customHeight="1" x14ac:dyDescent="0.2"/>
    <row r="387157" ht="12.75" customHeight="1" x14ac:dyDescent="0.2"/>
    <row r="387161" ht="12.75" customHeight="1" x14ac:dyDescent="0.2"/>
    <row r="387165" ht="12.75" customHeight="1" x14ac:dyDescent="0.2"/>
    <row r="387169" ht="12.75" customHeight="1" x14ac:dyDescent="0.2"/>
    <row r="387173" ht="12.75" customHeight="1" x14ac:dyDescent="0.2"/>
    <row r="387177" ht="12.75" customHeight="1" x14ac:dyDescent="0.2"/>
    <row r="387181" ht="12.75" customHeight="1" x14ac:dyDescent="0.2"/>
    <row r="387185" ht="12.75" customHeight="1" x14ac:dyDescent="0.2"/>
    <row r="387189" ht="12.75" customHeight="1" x14ac:dyDescent="0.2"/>
    <row r="387193" ht="12.75" customHeight="1" x14ac:dyDescent="0.2"/>
    <row r="387197" ht="12.75" customHeight="1" x14ac:dyDescent="0.2"/>
    <row r="387201" ht="12.75" customHeight="1" x14ac:dyDescent="0.2"/>
    <row r="387205" ht="12.75" customHeight="1" x14ac:dyDescent="0.2"/>
    <row r="387209" ht="12.75" customHeight="1" x14ac:dyDescent="0.2"/>
    <row r="387213" ht="12.75" customHeight="1" x14ac:dyDescent="0.2"/>
    <row r="387217" ht="12.75" customHeight="1" x14ac:dyDescent="0.2"/>
    <row r="387221" ht="12.75" customHeight="1" x14ac:dyDescent="0.2"/>
    <row r="387225" ht="12.75" customHeight="1" x14ac:dyDescent="0.2"/>
    <row r="387229" ht="12.75" customHeight="1" x14ac:dyDescent="0.2"/>
    <row r="387233" ht="12.75" customHeight="1" x14ac:dyDescent="0.2"/>
    <row r="387237" ht="12.75" customHeight="1" x14ac:dyDescent="0.2"/>
    <row r="387241" ht="12.75" customHeight="1" x14ac:dyDescent="0.2"/>
    <row r="387245" ht="12.75" customHeight="1" x14ac:dyDescent="0.2"/>
    <row r="387249" ht="12.75" customHeight="1" x14ac:dyDescent="0.2"/>
    <row r="387253" ht="12.75" customHeight="1" x14ac:dyDescent="0.2"/>
    <row r="387257" ht="12.75" customHeight="1" x14ac:dyDescent="0.2"/>
    <row r="387261" ht="12.75" customHeight="1" x14ac:dyDescent="0.2"/>
    <row r="387265" ht="12.75" customHeight="1" x14ac:dyDescent="0.2"/>
    <row r="387269" ht="12.75" customHeight="1" x14ac:dyDescent="0.2"/>
    <row r="387273" ht="12.75" customHeight="1" x14ac:dyDescent="0.2"/>
    <row r="387277" ht="12.75" customHeight="1" x14ac:dyDescent="0.2"/>
    <row r="387281" ht="12.75" customHeight="1" x14ac:dyDescent="0.2"/>
    <row r="387285" ht="12.75" customHeight="1" x14ac:dyDescent="0.2"/>
    <row r="387289" ht="12.75" customHeight="1" x14ac:dyDescent="0.2"/>
    <row r="387293" ht="12.75" customHeight="1" x14ac:dyDescent="0.2"/>
    <row r="387297" ht="12.75" customHeight="1" x14ac:dyDescent="0.2"/>
    <row r="387301" ht="12.75" customHeight="1" x14ac:dyDescent="0.2"/>
    <row r="387305" ht="12.75" customHeight="1" x14ac:dyDescent="0.2"/>
    <row r="387309" ht="12.75" customHeight="1" x14ac:dyDescent="0.2"/>
    <row r="387313" ht="12.75" customHeight="1" x14ac:dyDescent="0.2"/>
    <row r="387317" ht="12.75" customHeight="1" x14ac:dyDescent="0.2"/>
    <row r="387321" ht="12.75" customHeight="1" x14ac:dyDescent="0.2"/>
    <row r="387325" ht="12.75" customHeight="1" x14ac:dyDescent="0.2"/>
    <row r="387329" ht="12.75" customHeight="1" x14ac:dyDescent="0.2"/>
    <row r="387333" ht="12.75" customHeight="1" x14ac:dyDescent="0.2"/>
    <row r="387337" ht="12.75" customHeight="1" x14ac:dyDescent="0.2"/>
    <row r="387341" ht="12.75" customHeight="1" x14ac:dyDescent="0.2"/>
    <row r="387345" ht="12.75" customHeight="1" x14ac:dyDescent="0.2"/>
    <row r="387349" ht="12.75" customHeight="1" x14ac:dyDescent="0.2"/>
    <row r="387353" ht="12.75" customHeight="1" x14ac:dyDescent="0.2"/>
    <row r="387357" ht="12.75" customHeight="1" x14ac:dyDescent="0.2"/>
    <row r="387361" ht="12.75" customHeight="1" x14ac:dyDescent="0.2"/>
    <row r="387365" ht="12.75" customHeight="1" x14ac:dyDescent="0.2"/>
    <row r="387369" ht="12.75" customHeight="1" x14ac:dyDescent="0.2"/>
    <row r="387373" ht="12.75" customHeight="1" x14ac:dyDescent="0.2"/>
    <row r="387377" ht="12.75" customHeight="1" x14ac:dyDescent="0.2"/>
    <row r="387381" ht="12.75" customHeight="1" x14ac:dyDescent="0.2"/>
    <row r="387385" ht="12.75" customHeight="1" x14ac:dyDescent="0.2"/>
    <row r="387389" ht="12.75" customHeight="1" x14ac:dyDescent="0.2"/>
    <row r="387393" ht="12.75" customHeight="1" x14ac:dyDescent="0.2"/>
    <row r="387397" ht="12.75" customHeight="1" x14ac:dyDescent="0.2"/>
    <row r="387401" ht="12.75" customHeight="1" x14ac:dyDescent="0.2"/>
    <row r="387405" ht="12.75" customHeight="1" x14ac:dyDescent="0.2"/>
    <row r="387409" ht="12.75" customHeight="1" x14ac:dyDescent="0.2"/>
    <row r="387413" ht="12.75" customHeight="1" x14ac:dyDescent="0.2"/>
    <row r="387417" ht="12.75" customHeight="1" x14ac:dyDescent="0.2"/>
    <row r="387421" ht="12.75" customHeight="1" x14ac:dyDescent="0.2"/>
    <row r="387425" ht="12.75" customHeight="1" x14ac:dyDescent="0.2"/>
    <row r="387429" ht="12.75" customHeight="1" x14ac:dyDescent="0.2"/>
    <row r="387433" ht="12.75" customHeight="1" x14ac:dyDescent="0.2"/>
    <row r="387437" ht="12.75" customHeight="1" x14ac:dyDescent="0.2"/>
    <row r="387441" ht="12.75" customHeight="1" x14ac:dyDescent="0.2"/>
    <row r="387445" ht="12.75" customHeight="1" x14ac:dyDescent="0.2"/>
    <row r="387449" ht="12.75" customHeight="1" x14ac:dyDescent="0.2"/>
    <row r="387453" ht="12.75" customHeight="1" x14ac:dyDescent="0.2"/>
    <row r="387457" ht="12.75" customHeight="1" x14ac:dyDescent="0.2"/>
    <row r="387461" ht="12.75" customHeight="1" x14ac:dyDescent="0.2"/>
    <row r="387465" ht="12.75" customHeight="1" x14ac:dyDescent="0.2"/>
    <row r="387469" ht="12.75" customHeight="1" x14ac:dyDescent="0.2"/>
    <row r="387473" ht="12.75" customHeight="1" x14ac:dyDescent="0.2"/>
    <row r="387477" ht="12.75" customHeight="1" x14ac:dyDescent="0.2"/>
    <row r="387481" ht="12.75" customHeight="1" x14ac:dyDescent="0.2"/>
    <row r="387485" ht="12.75" customHeight="1" x14ac:dyDescent="0.2"/>
    <row r="387489" ht="12.75" customHeight="1" x14ac:dyDescent="0.2"/>
    <row r="387493" ht="12.75" customHeight="1" x14ac:dyDescent="0.2"/>
    <row r="387497" ht="12.75" customHeight="1" x14ac:dyDescent="0.2"/>
    <row r="387501" ht="12.75" customHeight="1" x14ac:dyDescent="0.2"/>
    <row r="387505" ht="12.75" customHeight="1" x14ac:dyDescent="0.2"/>
    <row r="387509" ht="12.75" customHeight="1" x14ac:dyDescent="0.2"/>
    <row r="387513" ht="12.75" customHeight="1" x14ac:dyDescent="0.2"/>
    <row r="387517" ht="12.75" customHeight="1" x14ac:dyDescent="0.2"/>
    <row r="387521" ht="12.75" customHeight="1" x14ac:dyDescent="0.2"/>
    <row r="387525" ht="12.75" customHeight="1" x14ac:dyDescent="0.2"/>
    <row r="387529" ht="12.75" customHeight="1" x14ac:dyDescent="0.2"/>
    <row r="387533" ht="12.75" customHeight="1" x14ac:dyDescent="0.2"/>
    <row r="387537" ht="12.75" customHeight="1" x14ac:dyDescent="0.2"/>
    <row r="387541" ht="12.75" customHeight="1" x14ac:dyDescent="0.2"/>
    <row r="387545" ht="12.75" customHeight="1" x14ac:dyDescent="0.2"/>
    <row r="387549" ht="12.75" customHeight="1" x14ac:dyDescent="0.2"/>
    <row r="387553" ht="12.75" customHeight="1" x14ac:dyDescent="0.2"/>
    <row r="387557" ht="12.75" customHeight="1" x14ac:dyDescent="0.2"/>
    <row r="387561" ht="12.75" customHeight="1" x14ac:dyDescent="0.2"/>
    <row r="387565" ht="12.75" customHeight="1" x14ac:dyDescent="0.2"/>
    <row r="387569" ht="12.75" customHeight="1" x14ac:dyDescent="0.2"/>
    <row r="387573" ht="12.75" customHeight="1" x14ac:dyDescent="0.2"/>
    <row r="387577" ht="12.75" customHeight="1" x14ac:dyDescent="0.2"/>
    <row r="387581" ht="12.75" customHeight="1" x14ac:dyDescent="0.2"/>
    <row r="387585" ht="12.75" customHeight="1" x14ac:dyDescent="0.2"/>
    <row r="387589" ht="12.75" customHeight="1" x14ac:dyDescent="0.2"/>
    <row r="387593" ht="12.75" customHeight="1" x14ac:dyDescent="0.2"/>
    <row r="387597" ht="12.75" customHeight="1" x14ac:dyDescent="0.2"/>
    <row r="387601" ht="12.75" customHeight="1" x14ac:dyDescent="0.2"/>
    <row r="387605" ht="12.75" customHeight="1" x14ac:dyDescent="0.2"/>
    <row r="387609" ht="12.75" customHeight="1" x14ac:dyDescent="0.2"/>
    <row r="387613" ht="12.75" customHeight="1" x14ac:dyDescent="0.2"/>
    <row r="387617" ht="12.75" customHeight="1" x14ac:dyDescent="0.2"/>
    <row r="387621" ht="12.75" customHeight="1" x14ac:dyDescent="0.2"/>
    <row r="387625" ht="12.75" customHeight="1" x14ac:dyDescent="0.2"/>
    <row r="387629" ht="12.75" customHeight="1" x14ac:dyDescent="0.2"/>
    <row r="387633" ht="12.75" customHeight="1" x14ac:dyDescent="0.2"/>
    <row r="387637" ht="12.75" customHeight="1" x14ac:dyDescent="0.2"/>
    <row r="387641" ht="12.75" customHeight="1" x14ac:dyDescent="0.2"/>
    <row r="387645" ht="12.75" customHeight="1" x14ac:dyDescent="0.2"/>
    <row r="387649" ht="12.75" customHeight="1" x14ac:dyDescent="0.2"/>
    <row r="387653" ht="12.75" customHeight="1" x14ac:dyDescent="0.2"/>
    <row r="387657" ht="12.75" customHeight="1" x14ac:dyDescent="0.2"/>
    <row r="387661" ht="12.75" customHeight="1" x14ac:dyDescent="0.2"/>
    <row r="387665" ht="12.75" customHeight="1" x14ac:dyDescent="0.2"/>
    <row r="387669" ht="12.75" customHeight="1" x14ac:dyDescent="0.2"/>
    <row r="387673" ht="12.75" customHeight="1" x14ac:dyDescent="0.2"/>
    <row r="387677" ht="12.75" customHeight="1" x14ac:dyDescent="0.2"/>
    <row r="387681" ht="12.75" customHeight="1" x14ac:dyDescent="0.2"/>
    <row r="387685" ht="12.75" customHeight="1" x14ac:dyDescent="0.2"/>
    <row r="387689" ht="12.75" customHeight="1" x14ac:dyDescent="0.2"/>
    <row r="387693" ht="12.75" customHeight="1" x14ac:dyDescent="0.2"/>
    <row r="387697" ht="12.75" customHeight="1" x14ac:dyDescent="0.2"/>
    <row r="387701" ht="12.75" customHeight="1" x14ac:dyDescent="0.2"/>
    <row r="387705" ht="12.75" customHeight="1" x14ac:dyDescent="0.2"/>
    <row r="387709" ht="12.75" customHeight="1" x14ac:dyDescent="0.2"/>
    <row r="387713" ht="12.75" customHeight="1" x14ac:dyDescent="0.2"/>
    <row r="387717" ht="12.75" customHeight="1" x14ac:dyDescent="0.2"/>
    <row r="387721" ht="12.75" customHeight="1" x14ac:dyDescent="0.2"/>
    <row r="387725" ht="12.75" customHeight="1" x14ac:dyDescent="0.2"/>
    <row r="387729" ht="12.75" customHeight="1" x14ac:dyDescent="0.2"/>
    <row r="387733" ht="12.75" customHeight="1" x14ac:dyDescent="0.2"/>
    <row r="387737" ht="12.75" customHeight="1" x14ac:dyDescent="0.2"/>
    <row r="387741" ht="12.75" customHeight="1" x14ac:dyDescent="0.2"/>
    <row r="387745" ht="12.75" customHeight="1" x14ac:dyDescent="0.2"/>
    <row r="387749" ht="12.75" customHeight="1" x14ac:dyDescent="0.2"/>
    <row r="387753" ht="12.75" customHeight="1" x14ac:dyDescent="0.2"/>
    <row r="387757" ht="12.75" customHeight="1" x14ac:dyDescent="0.2"/>
    <row r="387761" ht="12.75" customHeight="1" x14ac:dyDescent="0.2"/>
    <row r="387765" ht="12.75" customHeight="1" x14ac:dyDescent="0.2"/>
    <row r="387769" ht="12.75" customHeight="1" x14ac:dyDescent="0.2"/>
    <row r="387773" ht="12.75" customHeight="1" x14ac:dyDescent="0.2"/>
    <row r="387777" ht="12.75" customHeight="1" x14ac:dyDescent="0.2"/>
    <row r="387781" ht="12.75" customHeight="1" x14ac:dyDescent="0.2"/>
    <row r="387785" ht="12.75" customHeight="1" x14ac:dyDescent="0.2"/>
    <row r="387789" ht="12.75" customHeight="1" x14ac:dyDescent="0.2"/>
    <row r="387793" ht="12.75" customHeight="1" x14ac:dyDescent="0.2"/>
    <row r="387797" ht="12.75" customHeight="1" x14ac:dyDescent="0.2"/>
    <row r="387801" ht="12.75" customHeight="1" x14ac:dyDescent="0.2"/>
    <row r="387805" ht="12.75" customHeight="1" x14ac:dyDescent="0.2"/>
    <row r="387809" ht="12.75" customHeight="1" x14ac:dyDescent="0.2"/>
    <row r="387813" ht="12.75" customHeight="1" x14ac:dyDescent="0.2"/>
    <row r="387817" ht="12.75" customHeight="1" x14ac:dyDescent="0.2"/>
    <row r="387821" ht="12.75" customHeight="1" x14ac:dyDescent="0.2"/>
    <row r="387825" ht="12.75" customHeight="1" x14ac:dyDescent="0.2"/>
    <row r="387829" ht="12.75" customHeight="1" x14ac:dyDescent="0.2"/>
    <row r="387833" ht="12.75" customHeight="1" x14ac:dyDescent="0.2"/>
    <row r="387837" ht="12.75" customHeight="1" x14ac:dyDescent="0.2"/>
    <row r="387841" ht="12.75" customHeight="1" x14ac:dyDescent="0.2"/>
    <row r="387845" ht="12.75" customHeight="1" x14ac:dyDescent="0.2"/>
    <row r="387849" ht="12.75" customHeight="1" x14ac:dyDescent="0.2"/>
    <row r="387853" ht="12.75" customHeight="1" x14ac:dyDescent="0.2"/>
    <row r="387857" ht="12.75" customHeight="1" x14ac:dyDescent="0.2"/>
    <row r="387861" ht="12.75" customHeight="1" x14ac:dyDescent="0.2"/>
    <row r="387865" ht="12.75" customHeight="1" x14ac:dyDescent="0.2"/>
    <row r="387869" ht="12.75" customHeight="1" x14ac:dyDescent="0.2"/>
    <row r="387873" ht="12.75" customHeight="1" x14ac:dyDescent="0.2"/>
    <row r="387877" ht="12.75" customHeight="1" x14ac:dyDescent="0.2"/>
    <row r="387881" ht="12.75" customHeight="1" x14ac:dyDescent="0.2"/>
    <row r="387885" ht="12.75" customHeight="1" x14ac:dyDescent="0.2"/>
    <row r="387889" ht="12.75" customHeight="1" x14ac:dyDescent="0.2"/>
    <row r="387893" ht="12.75" customHeight="1" x14ac:dyDescent="0.2"/>
    <row r="387897" ht="12.75" customHeight="1" x14ac:dyDescent="0.2"/>
    <row r="387901" ht="12.75" customHeight="1" x14ac:dyDescent="0.2"/>
    <row r="387905" ht="12.75" customHeight="1" x14ac:dyDescent="0.2"/>
    <row r="387909" ht="12.75" customHeight="1" x14ac:dyDescent="0.2"/>
    <row r="387913" ht="12.75" customHeight="1" x14ac:dyDescent="0.2"/>
    <row r="387917" ht="12.75" customHeight="1" x14ac:dyDescent="0.2"/>
    <row r="387921" ht="12.75" customHeight="1" x14ac:dyDescent="0.2"/>
    <row r="387925" ht="12.75" customHeight="1" x14ac:dyDescent="0.2"/>
    <row r="387929" ht="12.75" customHeight="1" x14ac:dyDescent="0.2"/>
    <row r="387933" ht="12.75" customHeight="1" x14ac:dyDescent="0.2"/>
    <row r="387937" ht="12.75" customHeight="1" x14ac:dyDescent="0.2"/>
    <row r="387941" ht="12.75" customHeight="1" x14ac:dyDescent="0.2"/>
    <row r="387945" ht="12.75" customHeight="1" x14ac:dyDescent="0.2"/>
    <row r="387949" ht="12.75" customHeight="1" x14ac:dyDescent="0.2"/>
    <row r="387953" ht="12.75" customHeight="1" x14ac:dyDescent="0.2"/>
    <row r="387957" ht="12.75" customHeight="1" x14ac:dyDescent="0.2"/>
    <row r="387961" ht="12.75" customHeight="1" x14ac:dyDescent="0.2"/>
    <row r="387965" ht="12.75" customHeight="1" x14ac:dyDescent="0.2"/>
    <row r="387969" ht="12.75" customHeight="1" x14ac:dyDescent="0.2"/>
    <row r="387973" ht="12.75" customHeight="1" x14ac:dyDescent="0.2"/>
    <row r="387977" ht="12.75" customHeight="1" x14ac:dyDescent="0.2"/>
    <row r="387981" ht="12.75" customHeight="1" x14ac:dyDescent="0.2"/>
    <row r="387985" ht="12.75" customHeight="1" x14ac:dyDescent="0.2"/>
    <row r="387989" ht="12.75" customHeight="1" x14ac:dyDescent="0.2"/>
    <row r="387993" ht="12.75" customHeight="1" x14ac:dyDescent="0.2"/>
    <row r="387997" ht="12.75" customHeight="1" x14ac:dyDescent="0.2"/>
    <row r="388001" ht="12.75" customHeight="1" x14ac:dyDescent="0.2"/>
    <row r="388005" ht="12.75" customHeight="1" x14ac:dyDescent="0.2"/>
    <row r="388009" ht="12.75" customHeight="1" x14ac:dyDescent="0.2"/>
    <row r="388013" ht="12.75" customHeight="1" x14ac:dyDescent="0.2"/>
    <row r="388017" ht="12.75" customHeight="1" x14ac:dyDescent="0.2"/>
    <row r="388021" ht="12.75" customHeight="1" x14ac:dyDescent="0.2"/>
    <row r="388025" ht="12.75" customHeight="1" x14ac:dyDescent="0.2"/>
    <row r="388029" ht="12.75" customHeight="1" x14ac:dyDescent="0.2"/>
    <row r="388033" ht="12.75" customHeight="1" x14ac:dyDescent="0.2"/>
    <row r="388037" ht="12.75" customHeight="1" x14ac:dyDescent="0.2"/>
    <row r="388041" ht="12.75" customHeight="1" x14ac:dyDescent="0.2"/>
    <row r="388045" ht="12.75" customHeight="1" x14ac:dyDescent="0.2"/>
    <row r="388049" ht="12.75" customHeight="1" x14ac:dyDescent="0.2"/>
    <row r="388053" ht="12.75" customHeight="1" x14ac:dyDescent="0.2"/>
    <row r="388057" ht="12.75" customHeight="1" x14ac:dyDescent="0.2"/>
    <row r="388061" ht="12.75" customHeight="1" x14ac:dyDescent="0.2"/>
    <row r="388065" ht="12.75" customHeight="1" x14ac:dyDescent="0.2"/>
    <row r="388069" ht="12.75" customHeight="1" x14ac:dyDescent="0.2"/>
    <row r="388073" ht="12.75" customHeight="1" x14ac:dyDescent="0.2"/>
    <row r="388077" ht="12.75" customHeight="1" x14ac:dyDescent="0.2"/>
    <row r="388081" ht="12.75" customHeight="1" x14ac:dyDescent="0.2"/>
    <row r="388085" ht="12.75" customHeight="1" x14ac:dyDescent="0.2"/>
    <row r="388089" ht="12.75" customHeight="1" x14ac:dyDescent="0.2"/>
    <row r="388093" ht="12.75" customHeight="1" x14ac:dyDescent="0.2"/>
    <row r="388097" ht="12.75" customHeight="1" x14ac:dyDescent="0.2"/>
    <row r="388101" ht="12.75" customHeight="1" x14ac:dyDescent="0.2"/>
    <row r="388105" ht="12.75" customHeight="1" x14ac:dyDescent="0.2"/>
    <row r="388109" ht="12.75" customHeight="1" x14ac:dyDescent="0.2"/>
    <row r="388113" ht="12.75" customHeight="1" x14ac:dyDescent="0.2"/>
    <row r="388117" ht="12.75" customHeight="1" x14ac:dyDescent="0.2"/>
    <row r="388121" ht="12.75" customHeight="1" x14ac:dyDescent="0.2"/>
    <row r="388125" ht="12.75" customHeight="1" x14ac:dyDescent="0.2"/>
    <row r="388129" ht="12.75" customHeight="1" x14ac:dyDescent="0.2"/>
    <row r="388133" ht="12.75" customHeight="1" x14ac:dyDescent="0.2"/>
    <row r="388137" ht="12.75" customHeight="1" x14ac:dyDescent="0.2"/>
    <row r="388141" ht="12.75" customHeight="1" x14ac:dyDescent="0.2"/>
    <row r="388145" ht="12.75" customHeight="1" x14ac:dyDescent="0.2"/>
    <row r="388149" ht="12.75" customHeight="1" x14ac:dyDescent="0.2"/>
    <row r="388153" ht="12.75" customHeight="1" x14ac:dyDescent="0.2"/>
    <row r="388157" ht="12.75" customHeight="1" x14ac:dyDescent="0.2"/>
    <row r="388161" ht="12.75" customHeight="1" x14ac:dyDescent="0.2"/>
    <row r="388165" ht="12.75" customHeight="1" x14ac:dyDescent="0.2"/>
    <row r="388169" ht="12.75" customHeight="1" x14ac:dyDescent="0.2"/>
    <row r="388173" ht="12.75" customHeight="1" x14ac:dyDescent="0.2"/>
    <row r="388177" ht="12.75" customHeight="1" x14ac:dyDescent="0.2"/>
    <row r="388181" ht="12.75" customHeight="1" x14ac:dyDescent="0.2"/>
    <row r="388185" ht="12.75" customHeight="1" x14ac:dyDescent="0.2"/>
    <row r="388189" ht="12.75" customHeight="1" x14ac:dyDescent="0.2"/>
    <row r="388193" ht="12.75" customHeight="1" x14ac:dyDescent="0.2"/>
    <row r="388197" ht="12.75" customHeight="1" x14ac:dyDescent="0.2"/>
    <row r="388201" ht="12.75" customHeight="1" x14ac:dyDescent="0.2"/>
    <row r="388205" ht="12.75" customHeight="1" x14ac:dyDescent="0.2"/>
    <row r="388209" ht="12.75" customHeight="1" x14ac:dyDescent="0.2"/>
    <row r="388213" ht="12.75" customHeight="1" x14ac:dyDescent="0.2"/>
    <row r="388217" ht="12.75" customHeight="1" x14ac:dyDescent="0.2"/>
    <row r="388221" ht="12.75" customHeight="1" x14ac:dyDescent="0.2"/>
    <row r="388225" ht="12.75" customHeight="1" x14ac:dyDescent="0.2"/>
    <row r="388229" ht="12.75" customHeight="1" x14ac:dyDescent="0.2"/>
    <row r="388233" ht="12.75" customHeight="1" x14ac:dyDescent="0.2"/>
    <row r="388237" ht="12.75" customHeight="1" x14ac:dyDescent="0.2"/>
    <row r="388241" ht="12.75" customHeight="1" x14ac:dyDescent="0.2"/>
    <row r="388245" ht="12.75" customHeight="1" x14ac:dyDescent="0.2"/>
    <row r="388249" ht="12.75" customHeight="1" x14ac:dyDescent="0.2"/>
    <row r="388253" ht="12.75" customHeight="1" x14ac:dyDescent="0.2"/>
    <row r="388257" ht="12.75" customHeight="1" x14ac:dyDescent="0.2"/>
    <row r="388261" ht="12.75" customHeight="1" x14ac:dyDescent="0.2"/>
    <row r="388265" ht="12.75" customHeight="1" x14ac:dyDescent="0.2"/>
    <row r="388269" ht="12.75" customHeight="1" x14ac:dyDescent="0.2"/>
    <row r="388273" ht="12.75" customHeight="1" x14ac:dyDescent="0.2"/>
    <row r="388277" ht="12.75" customHeight="1" x14ac:dyDescent="0.2"/>
    <row r="388281" ht="12.75" customHeight="1" x14ac:dyDescent="0.2"/>
    <row r="388285" ht="12.75" customHeight="1" x14ac:dyDescent="0.2"/>
    <row r="388289" ht="12.75" customHeight="1" x14ac:dyDescent="0.2"/>
    <row r="388293" ht="12.75" customHeight="1" x14ac:dyDescent="0.2"/>
    <row r="388297" ht="12.75" customHeight="1" x14ac:dyDescent="0.2"/>
    <row r="388301" ht="12.75" customHeight="1" x14ac:dyDescent="0.2"/>
    <row r="388305" ht="12.75" customHeight="1" x14ac:dyDescent="0.2"/>
    <row r="388309" ht="12.75" customHeight="1" x14ac:dyDescent="0.2"/>
    <row r="388313" ht="12.75" customHeight="1" x14ac:dyDescent="0.2"/>
    <row r="388317" ht="12.75" customHeight="1" x14ac:dyDescent="0.2"/>
    <row r="388321" ht="12.75" customHeight="1" x14ac:dyDescent="0.2"/>
    <row r="388325" ht="12.75" customHeight="1" x14ac:dyDescent="0.2"/>
    <row r="388329" ht="12.75" customHeight="1" x14ac:dyDescent="0.2"/>
    <row r="388333" ht="12.75" customHeight="1" x14ac:dyDescent="0.2"/>
    <row r="388337" ht="12.75" customHeight="1" x14ac:dyDescent="0.2"/>
    <row r="388341" ht="12.75" customHeight="1" x14ac:dyDescent="0.2"/>
    <row r="388345" ht="12.75" customHeight="1" x14ac:dyDescent="0.2"/>
    <row r="388349" ht="12.75" customHeight="1" x14ac:dyDescent="0.2"/>
    <row r="388353" ht="12.75" customHeight="1" x14ac:dyDescent="0.2"/>
    <row r="388357" ht="12.75" customHeight="1" x14ac:dyDescent="0.2"/>
    <row r="388361" ht="12.75" customHeight="1" x14ac:dyDescent="0.2"/>
    <row r="388365" ht="12.75" customHeight="1" x14ac:dyDescent="0.2"/>
    <row r="388369" ht="12.75" customHeight="1" x14ac:dyDescent="0.2"/>
    <row r="388373" ht="12.75" customHeight="1" x14ac:dyDescent="0.2"/>
    <row r="388377" ht="12.75" customHeight="1" x14ac:dyDescent="0.2"/>
    <row r="388381" ht="12.75" customHeight="1" x14ac:dyDescent="0.2"/>
    <row r="388385" ht="12.75" customHeight="1" x14ac:dyDescent="0.2"/>
    <row r="388389" ht="12.75" customHeight="1" x14ac:dyDescent="0.2"/>
    <row r="388393" ht="12.75" customHeight="1" x14ac:dyDescent="0.2"/>
    <row r="388397" ht="12.75" customHeight="1" x14ac:dyDescent="0.2"/>
    <row r="388401" ht="12.75" customHeight="1" x14ac:dyDescent="0.2"/>
    <row r="388405" ht="12.75" customHeight="1" x14ac:dyDescent="0.2"/>
    <row r="388409" ht="12.75" customHeight="1" x14ac:dyDescent="0.2"/>
    <row r="388413" ht="12.75" customHeight="1" x14ac:dyDescent="0.2"/>
    <row r="388417" ht="12.75" customHeight="1" x14ac:dyDescent="0.2"/>
    <row r="388421" ht="12.75" customHeight="1" x14ac:dyDescent="0.2"/>
    <row r="388425" ht="12.75" customHeight="1" x14ac:dyDescent="0.2"/>
    <row r="388429" ht="12.75" customHeight="1" x14ac:dyDescent="0.2"/>
    <row r="388433" ht="12.75" customHeight="1" x14ac:dyDescent="0.2"/>
    <row r="388437" ht="12.75" customHeight="1" x14ac:dyDescent="0.2"/>
    <row r="388441" ht="12.75" customHeight="1" x14ac:dyDescent="0.2"/>
    <row r="388445" ht="12.75" customHeight="1" x14ac:dyDescent="0.2"/>
    <row r="388449" ht="12.75" customHeight="1" x14ac:dyDescent="0.2"/>
    <row r="388453" ht="12.75" customHeight="1" x14ac:dyDescent="0.2"/>
    <row r="388457" ht="12.75" customHeight="1" x14ac:dyDescent="0.2"/>
    <row r="388461" ht="12.75" customHeight="1" x14ac:dyDescent="0.2"/>
    <row r="388465" ht="12.75" customHeight="1" x14ac:dyDescent="0.2"/>
    <row r="388469" ht="12.75" customHeight="1" x14ac:dyDescent="0.2"/>
    <row r="388473" ht="12.75" customHeight="1" x14ac:dyDescent="0.2"/>
    <row r="388477" ht="12.75" customHeight="1" x14ac:dyDescent="0.2"/>
    <row r="388481" ht="12.75" customHeight="1" x14ac:dyDescent="0.2"/>
    <row r="388485" ht="12.75" customHeight="1" x14ac:dyDescent="0.2"/>
    <row r="388489" ht="12.75" customHeight="1" x14ac:dyDescent="0.2"/>
    <row r="388493" ht="12.75" customHeight="1" x14ac:dyDescent="0.2"/>
    <row r="388497" ht="12.75" customHeight="1" x14ac:dyDescent="0.2"/>
    <row r="388501" ht="12.75" customHeight="1" x14ac:dyDescent="0.2"/>
    <row r="388505" ht="12.75" customHeight="1" x14ac:dyDescent="0.2"/>
    <row r="388509" ht="12.75" customHeight="1" x14ac:dyDescent="0.2"/>
    <row r="388513" ht="12.75" customHeight="1" x14ac:dyDescent="0.2"/>
    <row r="388517" ht="12.75" customHeight="1" x14ac:dyDescent="0.2"/>
    <row r="388521" ht="12.75" customHeight="1" x14ac:dyDescent="0.2"/>
    <row r="388525" ht="12.75" customHeight="1" x14ac:dyDescent="0.2"/>
    <row r="388529" ht="12.75" customHeight="1" x14ac:dyDescent="0.2"/>
    <row r="388533" ht="12.75" customHeight="1" x14ac:dyDescent="0.2"/>
    <row r="388537" ht="12.75" customHeight="1" x14ac:dyDescent="0.2"/>
    <row r="388541" ht="12.75" customHeight="1" x14ac:dyDescent="0.2"/>
    <row r="388545" ht="12.75" customHeight="1" x14ac:dyDescent="0.2"/>
    <row r="388549" ht="12.75" customHeight="1" x14ac:dyDescent="0.2"/>
    <row r="388553" ht="12.75" customHeight="1" x14ac:dyDescent="0.2"/>
    <row r="388557" ht="12.75" customHeight="1" x14ac:dyDescent="0.2"/>
    <row r="388561" ht="12.75" customHeight="1" x14ac:dyDescent="0.2"/>
    <row r="388565" ht="12.75" customHeight="1" x14ac:dyDescent="0.2"/>
    <row r="388569" ht="12.75" customHeight="1" x14ac:dyDescent="0.2"/>
    <row r="388573" ht="12.75" customHeight="1" x14ac:dyDescent="0.2"/>
    <row r="388577" ht="12.75" customHeight="1" x14ac:dyDescent="0.2"/>
    <row r="388581" ht="12.75" customHeight="1" x14ac:dyDescent="0.2"/>
    <row r="388585" ht="12.75" customHeight="1" x14ac:dyDescent="0.2"/>
    <row r="388589" ht="12.75" customHeight="1" x14ac:dyDescent="0.2"/>
    <row r="388593" ht="12.75" customHeight="1" x14ac:dyDescent="0.2"/>
    <row r="388597" ht="12.75" customHeight="1" x14ac:dyDescent="0.2"/>
    <row r="388601" ht="12.75" customHeight="1" x14ac:dyDescent="0.2"/>
    <row r="388605" ht="12.75" customHeight="1" x14ac:dyDescent="0.2"/>
    <row r="388609" ht="12.75" customHeight="1" x14ac:dyDescent="0.2"/>
    <row r="388613" ht="12.75" customHeight="1" x14ac:dyDescent="0.2"/>
    <row r="388617" ht="12.75" customHeight="1" x14ac:dyDescent="0.2"/>
    <row r="388621" ht="12.75" customHeight="1" x14ac:dyDescent="0.2"/>
    <row r="388625" ht="12.75" customHeight="1" x14ac:dyDescent="0.2"/>
    <row r="388629" ht="12.75" customHeight="1" x14ac:dyDescent="0.2"/>
    <row r="388633" ht="12.75" customHeight="1" x14ac:dyDescent="0.2"/>
    <row r="388637" ht="12.75" customHeight="1" x14ac:dyDescent="0.2"/>
    <row r="388641" ht="12.75" customHeight="1" x14ac:dyDescent="0.2"/>
    <row r="388645" ht="12.75" customHeight="1" x14ac:dyDescent="0.2"/>
    <row r="388649" ht="12.75" customHeight="1" x14ac:dyDescent="0.2"/>
    <row r="388653" ht="12.75" customHeight="1" x14ac:dyDescent="0.2"/>
    <row r="388657" ht="12.75" customHeight="1" x14ac:dyDescent="0.2"/>
    <row r="388661" ht="12.75" customHeight="1" x14ac:dyDescent="0.2"/>
    <row r="388665" ht="12.75" customHeight="1" x14ac:dyDescent="0.2"/>
    <row r="388669" ht="12.75" customHeight="1" x14ac:dyDescent="0.2"/>
    <row r="388673" ht="12.75" customHeight="1" x14ac:dyDescent="0.2"/>
    <row r="388677" ht="12.75" customHeight="1" x14ac:dyDescent="0.2"/>
    <row r="388681" ht="12.75" customHeight="1" x14ac:dyDescent="0.2"/>
    <row r="388685" ht="12.75" customHeight="1" x14ac:dyDescent="0.2"/>
    <row r="388689" ht="12.75" customHeight="1" x14ac:dyDescent="0.2"/>
    <row r="388693" ht="12.75" customHeight="1" x14ac:dyDescent="0.2"/>
    <row r="388697" ht="12.75" customHeight="1" x14ac:dyDescent="0.2"/>
    <row r="388701" ht="12.75" customHeight="1" x14ac:dyDescent="0.2"/>
    <row r="388705" ht="12.75" customHeight="1" x14ac:dyDescent="0.2"/>
    <row r="388709" ht="12.75" customHeight="1" x14ac:dyDescent="0.2"/>
    <row r="388713" ht="12.75" customHeight="1" x14ac:dyDescent="0.2"/>
    <row r="388717" ht="12.75" customHeight="1" x14ac:dyDescent="0.2"/>
    <row r="388721" ht="12.75" customHeight="1" x14ac:dyDescent="0.2"/>
    <row r="388725" ht="12.75" customHeight="1" x14ac:dyDescent="0.2"/>
    <row r="388729" ht="12.75" customHeight="1" x14ac:dyDescent="0.2"/>
    <row r="388733" ht="12.75" customHeight="1" x14ac:dyDescent="0.2"/>
    <row r="388737" ht="12.75" customHeight="1" x14ac:dyDescent="0.2"/>
    <row r="388741" ht="12.75" customHeight="1" x14ac:dyDescent="0.2"/>
    <row r="388745" ht="12.75" customHeight="1" x14ac:dyDescent="0.2"/>
    <row r="388749" ht="12.75" customHeight="1" x14ac:dyDescent="0.2"/>
    <row r="388753" ht="12.75" customHeight="1" x14ac:dyDescent="0.2"/>
    <row r="388757" ht="12.75" customHeight="1" x14ac:dyDescent="0.2"/>
    <row r="388761" ht="12.75" customHeight="1" x14ac:dyDescent="0.2"/>
    <row r="388765" ht="12.75" customHeight="1" x14ac:dyDescent="0.2"/>
    <row r="388769" ht="12.75" customHeight="1" x14ac:dyDescent="0.2"/>
    <row r="388773" ht="12.75" customHeight="1" x14ac:dyDescent="0.2"/>
    <row r="388777" ht="12.75" customHeight="1" x14ac:dyDescent="0.2"/>
    <row r="388781" ht="12.75" customHeight="1" x14ac:dyDescent="0.2"/>
    <row r="388785" ht="12.75" customHeight="1" x14ac:dyDescent="0.2"/>
    <row r="388789" ht="12.75" customHeight="1" x14ac:dyDescent="0.2"/>
    <row r="388793" ht="12.75" customHeight="1" x14ac:dyDescent="0.2"/>
    <row r="388797" ht="12.75" customHeight="1" x14ac:dyDescent="0.2"/>
    <row r="388801" ht="12.75" customHeight="1" x14ac:dyDescent="0.2"/>
    <row r="388805" ht="12.75" customHeight="1" x14ac:dyDescent="0.2"/>
    <row r="388809" ht="12.75" customHeight="1" x14ac:dyDescent="0.2"/>
    <row r="388813" ht="12.75" customHeight="1" x14ac:dyDescent="0.2"/>
    <row r="388817" ht="12.75" customHeight="1" x14ac:dyDescent="0.2"/>
    <row r="388821" ht="12.75" customHeight="1" x14ac:dyDescent="0.2"/>
    <row r="388825" ht="12.75" customHeight="1" x14ac:dyDescent="0.2"/>
    <row r="388829" ht="12.75" customHeight="1" x14ac:dyDescent="0.2"/>
    <row r="388833" ht="12.75" customHeight="1" x14ac:dyDescent="0.2"/>
    <row r="388837" ht="12.75" customHeight="1" x14ac:dyDescent="0.2"/>
    <row r="388841" ht="12.75" customHeight="1" x14ac:dyDescent="0.2"/>
    <row r="388845" ht="12.75" customHeight="1" x14ac:dyDescent="0.2"/>
    <row r="388849" ht="12.75" customHeight="1" x14ac:dyDescent="0.2"/>
    <row r="388853" ht="12.75" customHeight="1" x14ac:dyDescent="0.2"/>
    <row r="388857" ht="12.75" customHeight="1" x14ac:dyDescent="0.2"/>
    <row r="388861" ht="12.75" customHeight="1" x14ac:dyDescent="0.2"/>
    <row r="388865" ht="12.75" customHeight="1" x14ac:dyDescent="0.2"/>
    <row r="388869" ht="12.75" customHeight="1" x14ac:dyDescent="0.2"/>
    <row r="388873" ht="12.75" customHeight="1" x14ac:dyDescent="0.2"/>
    <row r="388877" ht="12.75" customHeight="1" x14ac:dyDescent="0.2"/>
    <row r="388881" ht="12.75" customHeight="1" x14ac:dyDescent="0.2"/>
    <row r="388885" ht="12.75" customHeight="1" x14ac:dyDescent="0.2"/>
    <row r="388889" ht="12.75" customHeight="1" x14ac:dyDescent="0.2"/>
    <row r="388893" ht="12.75" customHeight="1" x14ac:dyDescent="0.2"/>
    <row r="388897" ht="12.75" customHeight="1" x14ac:dyDescent="0.2"/>
    <row r="388901" ht="12.75" customHeight="1" x14ac:dyDescent="0.2"/>
    <row r="388905" ht="12.75" customHeight="1" x14ac:dyDescent="0.2"/>
    <row r="388909" ht="12.75" customHeight="1" x14ac:dyDescent="0.2"/>
    <row r="388913" ht="12.75" customHeight="1" x14ac:dyDescent="0.2"/>
    <row r="388917" ht="12.75" customHeight="1" x14ac:dyDescent="0.2"/>
    <row r="388921" ht="12.75" customHeight="1" x14ac:dyDescent="0.2"/>
    <row r="388925" ht="12.75" customHeight="1" x14ac:dyDescent="0.2"/>
    <row r="388929" ht="12.75" customHeight="1" x14ac:dyDescent="0.2"/>
    <row r="388933" ht="12.75" customHeight="1" x14ac:dyDescent="0.2"/>
    <row r="388937" ht="12.75" customHeight="1" x14ac:dyDescent="0.2"/>
    <row r="388941" ht="12.75" customHeight="1" x14ac:dyDescent="0.2"/>
    <row r="388945" ht="12.75" customHeight="1" x14ac:dyDescent="0.2"/>
    <row r="388949" ht="12.75" customHeight="1" x14ac:dyDescent="0.2"/>
    <row r="388953" ht="12.75" customHeight="1" x14ac:dyDescent="0.2"/>
    <row r="388957" ht="12.75" customHeight="1" x14ac:dyDescent="0.2"/>
    <row r="388961" ht="12.75" customHeight="1" x14ac:dyDescent="0.2"/>
    <row r="388965" ht="12.75" customHeight="1" x14ac:dyDescent="0.2"/>
    <row r="388969" ht="12.75" customHeight="1" x14ac:dyDescent="0.2"/>
    <row r="388973" ht="12.75" customHeight="1" x14ac:dyDescent="0.2"/>
    <row r="388977" ht="12.75" customHeight="1" x14ac:dyDescent="0.2"/>
    <row r="388981" ht="12.75" customHeight="1" x14ac:dyDescent="0.2"/>
    <row r="388985" ht="12.75" customHeight="1" x14ac:dyDescent="0.2"/>
    <row r="388989" ht="12.75" customHeight="1" x14ac:dyDescent="0.2"/>
    <row r="388993" ht="12.75" customHeight="1" x14ac:dyDescent="0.2"/>
    <row r="388997" ht="12.75" customHeight="1" x14ac:dyDescent="0.2"/>
    <row r="389001" ht="12.75" customHeight="1" x14ac:dyDescent="0.2"/>
    <row r="389005" ht="12.75" customHeight="1" x14ac:dyDescent="0.2"/>
    <row r="389009" ht="12.75" customHeight="1" x14ac:dyDescent="0.2"/>
    <row r="389013" ht="12.75" customHeight="1" x14ac:dyDescent="0.2"/>
    <row r="389017" ht="12.75" customHeight="1" x14ac:dyDescent="0.2"/>
    <row r="389021" ht="12.75" customHeight="1" x14ac:dyDescent="0.2"/>
    <row r="389025" ht="12.75" customHeight="1" x14ac:dyDescent="0.2"/>
    <row r="389029" ht="12.75" customHeight="1" x14ac:dyDescent="0.2"/>
    <row r="389033" ht="12.75" customHeight="1" x14ac:dyDescent="0.2"/>
    <row r="389037" ht="12.75" customHeight="1" x14ac:dyDescent="0.2"/>
    <row r="389041" ht="12.75" customHeight="1" x14ac:dyDescent="0.2"/>
    <row r="389045" ht="12.75" customHeight="1" x14ac:dyDescent="0.2"/>
    <row r="389049" ht="12.75" customHeight="1" x14ac:dyDescent="0.2"/>
    <row r="389053" ht="12.75" customHeight="1" x14ac:dyDescent="0.2"/>
    <row r="389057" ht="12.75" customHeight="1" x14ac:dyDescent="0.2"/>
    <row r="389061" ht="12.75" customHeight="1" x14ac:dyDescent="0.2"/>
    <row r="389065" ht="12.75" customHeight="1" x14ac:dyDescent="0.2"/>
    <row r="389069" ht="12.75" customHeight="1" x14ac:dyDescent="0.2"/>
    <row r="389073" ht="12.75" customHeight="1" x14ac:dyDescent="0.2"/>
    <row r="389077" ht="12.75" customHeight="1" x14ac:dyDescent="0.2"/>
    <row r="389081" ht="12.75" customHeight="1" x14ac:dyDescent="0.2"/>
    <row r="389085" ht="12.75" customHeight="1" x14ac:dyDescent="0.2"/>
    <row r="389089" ht="12.75" customHeight="1" x14ac:dyDescent="0.2"/>
    <row r="389093" ht="12.75" customHeight="1" x14ac:dyDescent="0.2"/>
    <row r="389097" ht="12.75" customHeight="1" x14ac:dyDescent="0.2"/>
    <row r="389101" ht="12.75" customHeight="1" x14ac:dyDescent="0.2"/>
    <row r="389105" ht="12.75" customHeight="1" x14ac:dyDescent="0.2"/>
    <row r="389109" ht="12.75" customHeight="1" x14ac:dyDescent="0.2"/>
    <row r="389113" ht="12.75" customHeight="1" x14ac:dyDescent="0.2"/>
    <row r="389117" ht="12.75" customHeight="1" x14ac:dyDescent="0.2"/>
    <row r="389121" ht="12.75" customHeight="1" x14ac:dyDescent="0.2"/>
    <row r="389125" ht="12.75" customHeight="1" x14ac:dyDescent="0.2"/>
    <row r="389129" ht="12.75" customHeight="1" x14ac:dyDescent="0.2"/>
    <row r="389133" ht="12.75" customHeight="1" x14ac:dyDescent="0.2"/>
    <row r="389137" ht="12.75" customHeight="1" x14ac:dyDescent="0.2"/>
    <row r="389141" ht="12.75" customHeight="1" x14ac:dyDescent="0.2"/>
    <row r="389145" ht="12.75" customHeight="1" x14ac:dyDescent="0.2"/>
    <row r="389149" ht="12.75" customHeight="1" x14ac:dyDescent="0.2"/>
    <row r="389153" ht="12.75" customHeight="1" x14ac:dyDescent="0.2"/>
    <row r="389157" ht="12.75" customHeight="1" x14ac:dyDescent="0.2"/>
    <row r="389161" ht="12.75" customHeight="1" x14ac:dyDescent="0.2"/>
    <row r="389165" ht="12.75" customHeight="1" x14ac:dyDescent="0.2"/>
    <row r="389169" ht="12.75" customHeight="1" x14ac:dyDescent="0.2"/>
    <row r="389173" ht="12.75" customHeight="1" x14ac:dyDescent="0.2"/>
    <row r="389177" ht="12.75" customHeight="1" x14ac:dyDescent="0.2"/>
    <row r="389181" ht="12.75" customHeight="1" x14ac:dyDescent="0.2"/>
    <row r="389185" ht="12.75" customHeight="1" x14ac:dyDescent="0.2"/>
    <row r="389189" ht="12.75" customHeight="1" x14ac:dyDescent="0.2"/>
    <row r="389193" ht="12.75" customHeight="1" x14ac:dyDescent="0.2"/>
    <row r="389197" ht="12.75" customHeight="1" x14ac:dyDescent="0.2"/>
    <row r="389201" ht="12.75" customHeight="1" x14ac:dyDescent="0.2"/>
    <row r="389205" ht="12.75" customHeight="1" x14ac:dyDescent="0.2"/>
    <row r="389209" ht="12.75" customHeight="1" x14ac:dyDescent="0.2"/>
    <row r="389213" ht="12.75" customHeight="1" x14ac:dyDescent="0.2"/>
    <row r="389217" ht="12.75" customHeight="1" x14ac:dyDescent="0.2"/>
    <row r="389221" ht="12.75" customHeight="1" x14ac:dyDescent="0.2"/>
    <row r="389225" ht="12.75" customHeight="1" x14ac:dyDescent="0.2"/>
    <row r="389229" ht="12.75" customHeight="1" x14ac:dyDescent="0.2"/>
    <row r="389233" ht="12.75" customHeight="1" x14ac:dyDescent="0.2"/>
    <row r="389237" ht="12.75" customHeight="1" x14ac:dyDescent="0.2"/>
    <row r="389241" ht="12.75" customHeight="1" x14ac:dyDescent="0.2"/>
    <row r="389245" ht="12.75" customHeight="1" x14ac:dyDescent="0.2"/>
    <row r="389249" ht="12.75" customHeight="1" x14ac:dyDescent="0.2"/>
    <row r="389253" ht="12.75" customHeight="1" x14ac:dyDescent="0.2"/>
    <row r="389257" ht="12.75" customHeight="1" x14ac:dyDescent="0.2"/>
    <row r="389261" ht="12.75" customHeight="1" x14ac:dyDescent="0.2"/>
    <row r="389265" ht="12.75" customHeight="1" x14ac:dyDescent="0.2"/>
    <row r="389269" ht="12.75" customHeight="1" x14ac:dyDescent="0.2"/>
    <row r="389273" ht="12.75" customHeight="1" x14ac:dyDescent="0.2"/>
    <row r="389277" ht="12.75" customHeight="1" x14ac:dyDescent="0.2"/>
    <row r="389281" ht="12.75" customHeight="1" x14ac:dyDescent="0.2"/>
    <row r="389285" ht="12.75" customHeight="1" x14ac:dyDescent="0.2"/>
    <row r="389289" ht="12.75" customHeight="1" x14ac:dyDescent="0.2"/>
    <row r="389293" ht="12.75" customHeight="1" x14ac:dyDescent="0.2"/>
    <row r="389297" ht="12.75" customHeight="1" x14ac:dyDescent="0.2"/>
    <row r="389301" ht="12.75" customHeight="1" x14ac:dyDescent="0.2"/>
    <row r="389305" ht="12.75" customHeight="1" x14ac:dyDescent="0.2"/>
    <row r="389309" ht="12.75" customHeight="1" x14ac:dyDescent="0.2"/>
    <row r="389313" ht="12.75" customHeight="1" x14ac:dyDescent="0.2"/>
    <row r="389317" ht="12.75" customHeight="1" x14ac:dyDescent="0.2"/>
    <row r="389321" ht="12.75" customHeight="1" x14ac:dyDescent="0.2"/>
    <row r="389325" ht="12.75" customHeight="1" x14ac:dyDescent="0.2"/>
    <row r="389329" ht="12.75" customHeight="1" x14ac:dyDescent="0.2"/>
    <row r="389333" ht="12.75" customHeight="1" x14ac:dyDescent="0.2"/>
    <row r="389337" ht="12.75" customHeight="1" x14ac:dyDescent="0.2"/>
    <row r="389341" ht="12.75" customHeight="1" x14ac:dyDescent="0.2"/>
    <row r="389345" ht="12.75" customHeight="1" x14ac:dyDescent="0.2"/>
    <row r="389349" ht="12.75" customHeight="1" x14ac:dyDescent="0.2"/>
    <row r="389353" ht="12.75" customHeight="1" x14ac:dyDescent="0.2"/>
    <row r="389357" ht="12.75" customHeight="1" x14ac:dyDescent="0.2"/>
    <row r="389361" ht="12.75" customHeight="1" x14ac:dyDescent="0.2"/>
    <row r="389365" ht="12.75" customHeight="1" x14ac:dyDescent="0.2"/>
    <row r="389369" ht="12.75" customHeight="1" x14ac:dyDescent="0.2"/>
    <row r="389373" ht="12.75" customHeight="1" x14ac:dyDescent="0.2"/>
    <row r="389377" ht="12.75" customHeight="1" x14ac:dyDescent="0.2"/>
    <row r="389381" ht="12.75" customHeight="1" x14ac:dyDescent="0.2"/>
    <row r="389385" ht="12.75" customHeight="1" x14ac:dyDescent="0.2"/>
    <row r="389389" ht="12.75" customHeight="1" x14ac:dyDescent="0.2"/>
    <row r="389393" ht="12.75" customHeight="1" x14ac:dyDescent="0.2"/>
    <row r="389397" ht="12.75" customHeight="1" x14ac:dyDescent="0.2"/>
    <row r="389401" ht="12.75" customHeight="1" x14ac:dyDescent="0.2"/>
    <row r="389405" ht="12.75" customHeight="1" x14ac:dyDescent="0.2"/>
    <row r="389409" ht="12.75" customHeight="1" x14ac:dyDescent="0.2"/>
    <row r="389413" ht="12.75" customHeight="1" x14ac:dyDescent="0.2"/>
    <row r="389417" ht="12.75" customHeight="1" x14ac:dyDescent="0.2"/>
    <row r="389421" ht="12.75" customHeight="1" x14ac:dyDescent="0.2"/>
    <row r="389425" ht="12.75" customHeight="1" x14ac:dyDescent="0.2"/>
    <row r="389429" ht="12.75" customHeight="1" x14ac:dyDescent="0.2"/>
    <row r="389433" ht="12.75" customHeight="1" x14ac:dyDescent="0.2"/>
    <row r="389437" ht="12.75" customHeight="1" x14ac:dyDescent="0.2"/>
    <row r="389441" ht="12.75" customHeight="1" x14ac:dyDescent="0.2"/>
    <row r="389445" ht="12.75" customHeight="1" x14ac:dyDescent="0.2"/>
    <row r="389449" ht="12.75" customHeight="1" x14ac:dyDescent="0.2"/>
    <row r="389453" ht="12.75" customHeight="1" x14ac:dyDescent="0.2"/>
    <row r="389457" ht="12.75" customHeight="1" x14ac:dyDescent="0.2"/>
    <row r="389461" ht="12.75" customHeight="1" x14ac:dyDescent="0.2"/>
    <row r="389465" ht="12.75" customHeight="1" x14ac:dyDescent="0.2"/>
    <row r="389469" ht="12.75" customHeight="1" x14ac:dyDescent="0.2"/>
    <row r="389473" ht="12.75" customHeight="1" x14ac:dyDescent="0.2"/>
    <row r="389477" ht="12.75" customHeight="1" x14ac:dyDescent="0.2"/>
    <row r="389481" ht="12.75" customHeight="1" x14ac:dyDescent="0.2"/>
    <row r="389485" ht="12.75" customHeight="1" x14ac:dyDescent="0.2"/>
    <row r="389489" ht="12.75" customHeight="1" x14ac:dyDescent="0.2"/>
    <row r="389493" ht="12.75" customHeight="1" x14ac:dyDescent="0.2"/>
    <row r="389497" ht="12.75" customHeight="1" x14ac:dyDescent="0.2"/>
    <row r="389501" ht="12.75" customHeight="1" x14ac:dyDescent="0.2"/>
    <row r="389505" ht="12.75" customHeight="1" x14ac:dyDescent="0.2"/>
    <row r="389509" ht="12.75" customHeight="1" x14ac:dyDescent="0.2"/>
    <row r="389513" ht="12.75" customHeight="1" x14ac:dyDescent="0.2"/>
    <row r="389517" ht="12.75" customHeight="1" x14ac:dyDescent="0.2"/>
    <row r="389521" ht="12.75" customHeight="1" x14ac:dyDescent="0.2"/>
    <row r="389525" ht="12.75" customHeight="1" x14ac:dyDescent="0.2"/>
    <row r="389529" ht="12.75" customHeight="1" x14ac:dyDescent="0.2"/>
    <row r="389533" ht="12.75" customHeight="1" x14ac:dyDescent="0.2"/>
    <row r="389537" ht="12.75" customHeight="1" x14ac:dyDescent="0.2"/>
    <row r="389541" ht="12.75" customHeight="1" x14ac:dyDescent="0.2"/>
    <row r="389545" ht="12.75" customHeight="1" x14ac:dyDescent="0.2"/>
    <row r="389549" ht="12.75" customHeight="1" x14ac:dyDescent="0.2"/>
    <row r="389553" ht="12.75" customHeight="1" x14ac:dyDescent="0.2"/>
    <row r="389557" ht="12.75" customHeight="1" x14ac:dyDescent="0.2"/>
    <row r="389561" ht="12.75" customHeight="1" x14ac:dyDescent="0.2"/>
    <row r="389565" ht="12.75" customHeight="1" x14ac:dyDescent="0.2"/>
    <row r="389569" ht="12.75" customHeight="1" x14ac:dyDescent="0.2"/>
    <row r="389573" ht="12.75" customHeight="1" x14ac:dyDescent="0.2"/>
    <row r="389577" ht="12.75" customHeight="1" x14ac:dyDescent="0.2"/>
    <row r="389581" ht="12.75" customHeight="1" x14ac:dyDescent="0.2"/>
    <row r="389585" ht="12.75" customHeight="1" x14ac:dyDescent="0.2"/>
    <row r="389589" ht="12.75" customHeight="1" x14ac:dyDescent="0.2"/>
    <row r="389593" ht="12.75" customHeight="1" x14ac:dyDescent="0.2"/>
    <row r="389597" ht="12.75" customHeight="1" x14ac:dyDescent="0.2"/>
    <row r="389601" ht="12.75" customHeight="1" x14ac:dyDescent="0.2"/>
    <row r="389605" ht="12.75" customHeight="1" x14ac:dyDescent="0.2"/>
    <row r="389609" ht="12.75" customHeight="1" x14ac:dyDescent="0.2"/>
    <row r="389613" ht="12.75" customHeight="1" x14ac:dyDescent="0.2"/>
    <row r="389617" ht="12.75" customHeight="1" x14ac:dyDescent="0.2"/>
    <row r="389621" ht="12.75" customHeight="1" x14ac:dyDescent="0.2"/>
    <row r="389625" ht="12.75" customHeight="1" x14ac:dyDescent="0.2"/>
    <row r="389629" ht="12.75" customHeight="1" x14ac:dyDescent="0.2"/>
    <row r="389633" ht="12.75" customHeight="1" x14ac:dyDescent="0.2"/>
    <row r="389637" ht="12.75" customHeight="1" x14ac:dyDescent="0.2"/>
    <row r="389641" ht="12.75" customHeight="1" x14ac:dyDescent="0.2"/>
    <row r="389645" ht="12.75" customHeight="1" x14ac:dyDescent="0.2"/>
    <row r="389649" ht="12.75" customHeight="1" x14ac:dyDescent="0.2"/>
    <row r="389653" ht="12.75" customHeight="1" x14ac:dyDescent="0.2"/>
    <row r="389657" ht="12.75" customHeight="1" x14ac:dyDescent="0.2"/>
    <row r="389661" ht="12.75" customHeight="1" x14ac:dyDescent="0.2"/>
    <row r="389665" ht="12.75" customHeight="1" x14ac:dyDescent="0.2"/>
    <row r="389669" ht="12.75" customHeight="1" x14ac:dyDescent="0.2"/>
    <row r="389673" ht="12.75" customHeight="1" x14ac:dyDescent="0.2"/>
    <row r="389677" ht="12.75" customHeight="1" x14ac:dyDescent="0.2"/>
    <row r="389681" ht="12.75" customHeight="1" x14ac:dyDescent="0.2"/>
    <row r="389685" ht="12.75" customHeight="1" x14ac:dyDescent="0.2"/>
    <row r="389689" ht="12.75" customHeight="1" x14ac:dyDescent="0.2"/>
    <row r="389693" ht="12.75" customHeight="1" x14ac:dyDescent="0.2"/>
    <row r="389697" ht="12.75" customHeight="1" x14ac:dyDescent="0.2"/>
    <row r="389701" ht="12.75" customHeight="1" x14ac:dyDescent="0.2"/>
    <row r="389705" ht="12.75" customHeight="1" x14ac:dyDescent="0.2"/>
    <row r="389709" ht="12.75" customHeight="1" x14ac:dyDescent="0.2"/>
    <row r="389713" ht="12.75" customHeight="1" x14ac:dyDescent="0.2"/>
    <row r="389717" ht="12.75" customHeight="1" x14ac:dyDescent="0.2"/>
    <row r="389721" ht="12.75" customHeight="1" x14ac:dyDescent="0.2"/>
    <row r="389725" ht="12.75" customHeight="1" x14ac:dyDescent="0.2"/>
    <row r="389729" ht="12.75" customHeight="1" x14ac:dyDescent="0.2"/>
    <row r="389733" ht="12.75" customHeight="1" x14ac:dyDescent="0.2"/>
    <row r="389737" ht="12.75" customHeight="1" x14ac:dyDescent="0.2"/>
    <row r="389741" ht="12.75" customHeight="1" x14ac:dyDescent="0.2"/>
    <row r="389745" ht="12.75" customHeight="1" x14ac:dyDescent="0.2"/>
    <row r="389749" ht="12.75" customHeight="1" x14ac:dyDescent="0.2"/>
    <row r="389753" ht="12.75" customHeight="1" x14ac:dyDescent="0.2"/>
    <row r="389757" ht="12.75" customHeight="1" x14ac:dyDescent="0.2"/>
    <row r="389761" ht="12.75" customHeight="1" x14ac:dyDescent="0.2"/>
    <row r="389765" ht="12.75" customHeight="1" x14ac:dyDescent="0.2"/>
    <row r="389769" ht="12.75" customHeight="1" x14ac:dyDescent="0.2"/>
    <row r="389773" ht="12.75" customHeight="1" x14ac:dyDescent="0.2"/>
    <row r="389777" ht="12.75" customHeight="1" x14ac:dyDescent="0.2"/>
    <row r="389781" ht="12.75" customHeight="1" x14ac:dyDescent="0.2"/>
    <row r="389785" ht="12.75" customHeight="1" x14ac:dyDescent="0.2"/>
    <row r="389789" ht="12.75" customHeight="1" x14ac:dyDescent="0.2"/>
    <row r="389793" ht="12.75" customHeight="1" x14ac:dyDescent="0.2"/>
    <row r="389797" ht="12.75" customHeight="1" x14ac:dyDescent="0.2"/>
    <row r="389801" ht="12.75" customHeight="1" x14ac:dyDescent="0.2"/>
    <row r="389805" ht="12.75" customHeight="1" x14ac:dyDescent="0.2"/>
    <row r="389809" ht="12.75" customHeight="1" x14ac:dyDescent="0.2"/>
    <row r="389813" ht="12.75" customHeight="1" x14ac:dyDescent="0.2"/>
    <row r="389817" ht="12.75" customHeight="1" x14ac:dyDescent="0.2"/>
    <row r="389821" ht="12.75" customHeight="1" x14ac:dyDescent="0.2"/>
    <row r="389825" ht="12.75" customHeight="1" x14ac:dyDescent="0.2"/>
    <row r="389829" ht="12.75" customHeight="1" x14ac:dyDescent="0.2"/>
    <row r="389833" ht="12.75" customHeight="1" x14ac:dyDescent="0.2"/>
    <row r="389837" ht="12.75" customHeight="1" x14ac:dyDescent="0.2"/>
    <row r="389841" ht="12.75" customHeight="1" x14ac:dyDescent="0.2"/>
    <row r="389845" ht="12.75" customHeight="1" x14ac:dyDescent="0.2"/>
    <row r="389849" ht="12.75" customHeight="1" x14ac:dyDescent="0.2"/>
    <row r="389853" ht="12.75" customHeight="1" x14ac:dyDescent="0.2"/>
    <row r="389857" ht="12.75" customHeight="1" x14ac:dyDescent="0.2"/>
    <row r="389861" ht="12.75" customHeight="1" x14ac:dyDescent="0.2"/>
    <row r="389865" ht="12.75" customHeight="1" x14ac:dyDescent="0.2"/>
    <row r="389869" ht="12.75" customHeight="1" x14ac:dyDescent="0.2"/>
    <row r="389873" ht="12.75" customHeight="1" x14ac:dyDescent="0.2"/>
    <row r="389877" ht="12.75" customHeight="1" x14ac:dyDescent="0.2"/>
    <row r="389881" ht="12.75" customHeight="1" x14ac:dyDescent="0.2"/>
    <row r="389885" ht="12.75" customHeight="1" x14ac:dyDescent="0.2"/>
    <row r="389889" ht="12.75" customHeight="1" x14ac:dyDescent="0.2"/>
    <row r="389893" ht="12.75" customHeight="1" x14ac:dyDescent="0.2"/>
    <row r="389897" ht="12.75" customHeight="1" x14ac:dyDescent="0.2"/>
    <row r="389901" ht="12.75" customHeight="1" x14ac:dyDescent="0.2"/>
    <row r="389905" ht="12.75" customHeight="1" x14ac:dyDescent="0.2"/>
    <row r="389909" ht="12.75" customHeight="1" x14ac:dyDescent="0.2"/>
    <row r="389913" ht="12.75" customHeight="1" x14ac:dyDescent="0.2"/>
    <row r="389917" ht="12.75" customHeight="1" x14ac:dyDescent="0.2"/>
    <row r="389921" ht="12.75" customHeight="1" x14ac:dyDescent="0.2"/>
    <row r="389925" ht="12.75" customHeight="1" x14ac:dyDescent="0.2"/>
    <row r="389929" ht="12.75" customHeight="1" x14ac:dyDescent="0.2"/>
    <row r="389933" ht="12.75" customHeight="1" x14ac:dyDescent="0.2"/>
    <row r="389937" ht="12.75" customHeight="1" x14ac:dyDescent="0.2"/>
    <row r="389941" ht="12.75" customHeight="1" x14ac:dyDescent="0.2"/>
    <row r="389945" ht="12.75" customHeight="1" x14ac:dyDescent="0.2"/>
    <row r="389949" ht="12.75" customHeight="1" x14ac:dyDescent="0.2"/>
    <row r="389953" ht="12.75" customHeight="1" x14ac:dyDescent="0.2"/>
    <row r="389957" ht="12.75" customHeight="1" x14ac:dyDescent="0.2"/>
    <row r="389961" ht="12.75" customHeight="1" x14ac:dyDescent="0.2"/>
    <row r="389965" ht="12.75" customHeight="1" x14ac:dyDescent="0.2"/>
    <row r="389969" ht="12.75" customHeight="1" x14ac:dyDescent="0.2"/>
    <row r="389973" ht="12.75" customHeight="1" x14ac:dyDescent="0.2"/>
    <row r="389977" ht="12.75" customHeight="1" x14ac:dyDescent="0.2"/>
    <row r="389981" ht="12.75" customHeight="1" x14ac:dyDescent="0.2"/>
    <row r="389985" ht="12.75" customHeight="1" x14ac:dyDescent="0.2"/>
    <row r="389989" ht="12.75" customHeight="1" x14ac:dyDescent="0.2"/>
    <row r="389993" ht="12.75" customHeight="1" x14ac:dyDescent="0.2"/>
    <row r="389997" ht="12.75" customHeight="1" x14ac:dyDescent="0.2"/>
    <row r="390001" ht="12.75" customHeight="1" x14ac:dyDescent="0.2"/>
    <row r="390005" ht="12.75" customHeight="1" x14ac:dyDescent="0.2"/>
    <row r="390009" ht="12.75" customHeight="1" x14ac:dyDescent="0.2"/>
    <row r="390013" ht="12.75" customHeight="1" x14ac:dyDescent="0.2"/>
    <row r="390017" ht="12.75" customHeight="1" x14ac:dyDescent="0.2"/>
    <row r="390021" ht="12.75" customHeight="1" x14ac:dyDescent="0.2"/>
    <row r="390025" ht="12.75" customHeight="1" x14ac:dyDescent="0.2"/>
    <row r="390029" ht="12.75" customHeight="1" x14ac:dyDescent="0.2"/>
    <row r="390033" ht="12.75" customHeight="1" x14ac:dyDescent="0.2"/>
    <row r="390037" ht="12.75" customHeight="1" x14ac:dyDescent="0.2"/>
    <row r="390041" ht="12.75" customHeight="1" x14ac:dyDescent="0.2"/>
    <row r="390045" ht="12.75" customHeight="1" x14ac:dyDescent="0.2"/>
    <row r="390049" ht="12.75" customHeight="1" x14ac:dyDescent="0.2"/>
    <row r="390053" ht="12.75" customHeight="1" x14ac:dyDescent="0.2"/>
    <row r="390057" ht="12.75" customHeight="1" x14ac:dyDescent="0.2"/>
    <row r="390061" ht="12.75" customHeight="1" x14ac:dyDescent="0.2"/>
    <row r="390065" ht="12.75" customHeight="1" x14ac:dyDescent="0.2"/>
    <row r="390069" ht="12.75" customHeight="1" x14ac:dyDescent="0.2"/>
    <row r="390073" ht="12.75" customHeight="1" x14ac:dyDescent="0.2"/>
    <row r="390077" ht="12.75" customHeight="1" x14ac:dyDescent="0.2"/>
    <row r="390081" ht="12.75" customHeight="1" x14ac:dyDescent="0.2"/>
    <row r="390085" ht="12.75" customHeight="1" x14ac:dyDescent="0.2"/>
    <row r="390089" ht="12.75" customHeight="1" x14ac:dyDescent="0.2"/>
    <row r="390093" ht="12.75" customHeight="1" x14ac:dyDescent="0.2"/>
    <row r="390097" ht="12.75" customHeight="1" x14ac:dyDescent="0.2"/>
    <row r="390101" ht="12.75" customHeight="1" x14ac:dyDescent="0.2"/>
    <row r="390105" ht="12.75" customHeight="1" x14ac:dyDescent="0.2"/>
    <row r="390109" ht="12.75" customHeight="1" x14ac:dyDescent="0.2"/>
    <row r="390113" ht="12.75" customHeight="1" x14ac:dyDescent="0.2"/>
    <row r="390117" ht="12.75" customHeight="1" x14ac:dyDescent="0.2"/>
    <row r="390121" ht="12.75" customHeight="1" x14ac:dyDescent="0.2"/>
    <row r="390125" ht="12.75" customHeight="1" x14ac:dyDescent="0.2"/>
    <row r="390129" ht="12.75" customHeight="1" x14ac:dyDescent="0.2"/>
    <row r="390133" ht="12.75" customHeight="1" x14ac:dyDescent="0.2"/>
    <row r="390137" ht="12.75" customHeight="1" x14ac:dyDescent="0.2"/>
    <row r="390141" ht="12.75" customHeight="1" x14ac:dyDescent="0.2"/>
    <row r="390145" ht="12.75" customHeight="1" x14ac:dyDescent="0.2"/>
    <row r="390149" ht="12.75" customHeight="1" x14ac:dyDescent="0.2"/>
    <row r="390153" ht="12.75" customHeight="1" x14ac:dyDescent="0.2"/>
    <row r="390157" ht="12.75" customHeight="1" x14ac:dyDescent="0.2"/>
    <row r="390161" ht="12.75" customHeight="1" x14ac:dyDescent="0.2"/>
    <row r="390165" ht="12.75" customHeight="1" x14ac:dyDescent="0.2"/>
    <row r="390169" ht="12.75" customHeight="1" x14ac:dyDescent="0.2"/>
    <row r="390173" ht="12.75" customHeight="1" x14ac:dyDescent="0.2"/>
    <row r="390177" ht="12.75" customHeight="1" x14ac:dyDescent="0.2"/>
    <row r="390181" ht="12.75" customHeight="1" x14ac:dyDescent="0.2"/>
    <row r="390185" ht="12.75" customHeight="1" x14ac:dyDescent="0.2"/>
    <row r="390189" ht="12.75" customHeight="1" x14ac:dyDescent="0.2"/>
    <row r="390193" ht="12.75" customHeight="1" x14ac:dyDescent="0.2"/>
    <row r="390197" ht="12.75" customHeight="1" x14ac:dyDescent="0.2"/>
    <row r="390201" ht="12.75" customHeight="1" x14ac:dyDescent="0.2"/>
    <row r="390205" ht="12.75" customHeight="1" x14ac:dyDescent="0.2"/>
    <row r="390209" ht="12.75" customHeight="1" x14ac:dyDescent="0.2"/>
    <row r="390213" ht="12.75" customHeight="1" x14ac:dyDescent="0.2"/>
    <row r="390217" ht="12.75" customHeight="1" x14ac:dyDescent="0.2"/>
    <row r="390221" ht="12.75" customHeight="1" x14ac:dyDescent="0.2"/>
    <row r="390225" ht="12.75" customHeight="1" x14ac:dyDescent="0.2"/>
    <row r="390229" ht="12.75" customHeight="1" x14ac:dyDescent="0.2"/>
    <row r="390233" ht="12.75" customHeight="1" x14ac:dyDescent="0.2"/>
    <row r="390237" ht="12.75" customHeight="1" x14ac:dyDescent="0.2"/>
    <row r="390241" ht="12.75" customHeight="1" x14ac:dyDescent="0.2"/>
    <row r="390245" ht="12.75" customHeight="1" x14ac:dyDescent="0.2"/>
    <row r="390249" ht="12.75" customHeight="1" x14ac:dyDescent="0.2"/>
    <row r="390253" ht="12.75" customHeight="1" x14ac:dyDescent="0.2"/>
    <row r="390257" ht="12.75" customHeight="1" x14ac:dyDescent="0.2"/>
    <row r="390261" ht="12.75" customHeight="1" x14ac:dyDescent="0.2"/>
    <row r="390265" ht="12.75" customHeight="1" x14ac:dyDescent="0.2"/>
    <row r="390269" ht="12.75" customHeight="1" x14ac:dyDescent="0.2"/>
    <row r="390273" ht="12.75" customHeight="1" x14ac:dyDescent="0.2"/>
    <row r="390277" ht="12.75" customHeight="1" x14ac:dyDescent="0.2"/>
    <row r="390281" ht="12.75" customHeight="1" x14ac:dyDescent="0.2"/>
    <row r="390285" ht="12.75" customHeight="1" x14ac:dyDescent="0.2"/>
    <row r="390289" ht="12.75" customHeight="1" x14ac:dyDescent="0.2"/>
    <row r="390293" ht="12.75" customHeight="1" x14ac:dyDescent="0.2"/>
    <row r="390297" ht="12.75" customHeight="1" x14ac:dyDescent="0.2"/>
    <row r="390301" ht="12.75" customHeight="1" x14ac:dyDescent="0.2"/>
    <row r="390305" ht="12.75" customHeight="1" x14ac:dyDescent="0.2"/>
    <row r="390309" ht="12.75" customHeight="1" x14ac:dyDescent="0.2"/>
    <row r="390313" ht="12.75" customHeight="1" x14ac:dyDescent="0.2"/>
    <row r="390317" ht="12.75" customHeight="1" x14ac:dyDescent="0.2"/>
    <row r="390321" ht="12.75" customHeight="1" x14ac:dyDescent="0.2"/>
    <row r="390325" ht="12.75" customHeight="1" x14ac:dyDescent="0.2"/>
    <row r="390329" ht="12.75" customHeight="1" x14ac:dyDescent="0.2"/>
    <row r="390333" ht="12.75" customHeight="1" x14ac:dyDescent="0.2"/>
    <row r="390337" ht="12.75" customHeight="1" x14ac:dyDescent="0.2"/>
    <row r="390341" ht="12.75" customHeight="1" x14ac:dyDescent="0.2"/>
    <row r="390345" ht="12.75" customHeight="1" x14ac:dyDescent="0.2"/>
    <row r="390349" ht="12.75" customHeight="1" x14ac:dyDescent="0.2"/>
    <row r="390353" ht="12.75" customHeight="1" x14ac:dyDescent="0.2"/>
    <row r="390357" ht="12.75" customHeight="1" x14ac:dyDescent="0.2"/>
    <row r="390361" ht="12.75" customHeight="1" x14ac:dyDescent="0.2"/>
    <row r="390365" ht="12.75" customHeight="1" x14ac:dyDescent="0.2"/>
    <row r="390369" ht="12.75" customHeight="1" x14ac:dyDescent="0.2"/>
    <row r="390373" ht="12.75" customHeight="1" x14ac:dyDescent="0.2"/>
    <row r="390377" ht="12.75" customHeight="1" x14ac:dyDescent="0.2"/>
    <row r="390381" ht="12.75" customHeight="1" x14ac:dyDescent="0.2"/>
    <row r="390385" ht="12.75" customHeight="1" x14ac:dyDescent="0.2"/>
    <row r="390389" ht="12.75" customHeight="1" x14ac:dyDescent="0.2"/>
    <row r="390393" ht="12.75" customHeight="1" x14ac:dyDescent="0.2"/>
    <row r="390397" ht="12.75" customHeight="1" x14ac:dyDescent="0.2"/>
    <row r="390401" ht="12.75" customHeight="1" x14ac:dyDescent="0.2"/>
    <row r="390405" ht="12.75" customHeight="1" x14ac:dyDescent="0.2"/>
    <row r="390409" ht="12.75" customHeight="1" x14ac:dyDescent="0.2"/>
    <row r="390413" ht="12.75" customHeight="1" x14ac:dyDescent="0.2"/>
    <row r="390417" ht="12.75" customHeight="1" x14ac:dyDescent="0.2"/>
    <row r="390421" ht="12.75" customHeight="1" x14ac:dyDescent="0.2"/>
    <row r="390425" ht="12.75" customHeight="1" x14ac:dyDescent="0.2"/>
    <row r="390429" ht="12.75" customHeight="1" x14ac:dyDescent="0.2"/>
    <row r="390433" ht="12.75" customHeight="1" x14ac:dyDescent="0.2"/>
    <row r="390437" ht="12.75" customHeight="1" x14ac:dyDescent="0.2"/>
    <row r="390441" ht="12.75" customHeight="1" x14ac:dyDescent="0.2"/>
    <row r="390445" ht="12.75" customHeight="1" x14ac:dyDescent="0.2"/>
    <row r="390449" ht="12.75" customHeight="1" x14ac:dyDescent="0.2"/>
    <row r="390453" ht="12.75" customHeight="1" x14ac:dyDescent="0.2"/>
    <row r="390457" ht="12.75" customHeight="1" x14ac:dyDescent="0.2"/>
    <row r="390461" ht="12.75" customHeight="1" x14ac:dyDescent="0.2"/>
    <row r="390465" ht="12.75" customHeight="1" x14ac:dyDescent="0.2"/>
    <row r="390469" ht="12.75" customHeight="1" x14ac:dyDescent="0.2"/>
    <row r="390473" ht="12.75" customHeight="1" x14ac:dyDescent="0.2"/>
    <row r="390477" ht="12.75" customHeight="1" x14ac:dyDescent="0.2"/>
    <row r="390481" ht="12.75" customHeight="1" x14ac:dyDescent="0.2"/>
    <row r="390485" ht="12.75" customHeight="1" x14ac:dyDescent="0.2"/>
    <row r="390489" ht="12.75" customHeight="1" x14ac:dyDescent="0.2"/>
    <row r="390493" ht="12.75" customHeight="1" x14ac:dyDescent="0.2"/>
    <row r="390497" ht="12.75" customHeight="1" x14ac:dyDescent="0.2"/>
    <row r="390501" ht="12.75" customHeight="1" x14ac:dyDescent="0.2"/>
    <row r="390505" ht="12.75" customHeight="1" x14ac:dyDescent="0.2"/>
    <row r="390509" ht="12.75" customHeight="1" x14ac:dyDescent="0.2"/>
    <row r="390513" ht="12.75" customHeight="1" x14ac:dyDescent="0.2"/>
    <row r="390517" ht="12.75" customHeight="1" x14ac:dyDescent="0.2"/>
    <row r="390521" ht="12.75" customHeight="1" x14ac:dyDescent="0.2"/>
    <row r="390525" ht="12.75" customHeight="1" x14ac:dyDescent="0.2"/>
    <row r="390529" ht="12.75" customHeight="1" x14ac:dyDescent="0.2"/>
    <row r="390533" ht="12.75" customHeight="1" x14ac:dyDescent="0.2"/>
    <row r="390537" ht="12.75" customHeight="1" x14ac:dyDescent="0.2"/>
    <row r="390541" ht="12.75" customHeight="1" x14ac:dyDescent="0.2"/>
    <row r="390545" ht="12.75" customHeight="1" x14ac:dyDescent="0.2"/>
    <row r="390549" ht="12.75" customHeight="1" x14ac:dyDescent="0.2"/>
    <row r="390553" ht="12.75" customHeight="1" x14ac:dyDescent="0.2"/>
    <row r="390557" ht="12.75" customHeight="1" x14ac:dyDescent="0.2"/>
    <row r="390561" ht="12.75" customHeight="1" x14ac:dyDescent="0.2"/>
    <row r="390565" ht="12.75" customHeight="1" x14ac:dyDescent="0.2"/>
    <row r="390569" ht="12.75" customHeight="1" x14ac:dyDescent="0.2"/>
    <row r="390573" ht="12.75" customHeight="1" x14ac:dyDescent="0.2"/>
    <row r="390577" ht="12.75" customHeight="1" x14ac:dyDescent="0.2"/>
    <row r="390581" ht="12.75" customHeight="1" x14ac:dyDescent="0.2"/>
    <row r="390585" ht="12.75" customHeight="1" x14ac:dyDescent="0.2"/>
    <row r="390589" ht="12.75" customHeight="1" x14ac:dyDescent="0.2"/>
    <row r="390593" ht="12.75" customHeight="1" x14ac:dyDescent="0.2"/>
    <row r="390597" ht="12.75" customHeight="1" x14ac:dyDescent="0.2"/>
    <row r="390601" ht="12.75" customHeight="1" x14ac:dyDescent="0.2"/>
    <row r="390605" ht="12.75" customHeight="1" x14ac:dyDescent="0.2"/>
    <row r="390609" ht="12.75" customHeight="1" x14ac:dyDescent="0.2"/>
    <row r="390613" ht="12.75" customHeight="1" x14ac:dyDescent="0.2"/>
    <row r="390617" ht="12.75" customHeight="1" x14ac:dyDescent="0.2"/>
    <row r="390621" ht="12.75" customHeight="1" x14ac:dyDescent="0.2"/>
    <row r="390625" ht="12.75" customHeight="1" x14ac:dyDescent="0.2"/>
    <row r="390629" ht="12.75" customHeight="1" x14ac:dyDescent="0.2"/>
    <row r="390633" ht="12.75" customHeight="1" x14ac:dyDescent="0.2"/>
    <row r="390637" ht="12.75" customHeight="1" x14ac:dyDescent="0.2"/>
    <row r="390641" ht="12.75" customHeight="1" x14ac:dyDescent="0.2"/>
    <row r="390645" ht="12.75" customHeight="1" x14ac:dyDescent="0.2"/>
    <row r="390649" ht="12.75" customHeight="1" x14ac:dyDescent="0.2"/>
    <row r="390653" ht="12.75" customHeight="1" x14ac:dyDescent="0.2"/>
    <row r="390657" ht="12.75" customHeight="1" x14ac:dyDescent="0.2"/>
    <row r="390661" ht="12.75" customHeight="1" x14ac:dyDescent="0.2"/>
    <row r="390665" ht="12.75" customHeight="1" x14ac:dyDescent="0.2"/>
    <row r="390669" ht="12.75" customHeight="1" x14ac:dyDescent="0.2"/>
    <row r="390673" ht="12.75" customHeight="1" x14ac:dyDescent="0.2"/>
    <row r="390677" ht="12.75" customHeight="1" x14ac:dyDescent="0.2"/>
    <row r="390681" ht="12.75" customHeight="1" x14ac:dyDescent="0.2"/>
    <row r="390685" ht="12.75" customHeight="1" x14ac:dyDescent="0.2"/>
    <row r="390689" ht="12.75" customHeight="1" x14ac:dyDescent="0.2"/>
    <row r="390693" ht="12.75" customHeight="1" x14ac:dyDescent="0.2"/>
    <row r="390697" ht="12.75" customHeight="1" x14ac:dyDescent="0.2"/>
    <row r="390701" ht="12.75" customHeight="1" x14ac:dyDescent="0.2"/>
    <row r="390705" ht="12.75" customHeight="1" x14ac:dyDescent="0.2"/>
    <row r="390709" ht="12.75" customHeight="1" x14ac:dyDescent="0.2"/>
    <row r="390713" ht="12.75" customHeight="1" x14ac:dyDescent="0.2"/>
    <row r="390717" ht="12.75" customHeight="1" x14ac:dyDescent="0.2"/>
    <row r="390721" ht="12.75" customHeight="1" x14ac:dyDescent="0.2"/>
    <row r="390725" ht="12.75" customHeight="1" x14ac:dyDescent="0.2"/>
    <row r="390729" ht="12.75" customHeight="1" x14ac:dyDescent="0.2"/>
    <row r="390733" ht="12.75" customHeight="1" x14ac:dyDescent="0.2"/>
    <row r="390737" ht="12.75" customHeight="1" x14ac:dyDescent="0.2"/>
    <row r="390741" ht="12.75" customHeight="1" x14ac:dyDescent="0.2"/>
    <row r="390745" ht="12.75" customHeight="1" x14ac:dyDescent="0.2"/>
    <row r="390749" ht="12.75" customHeight="1" x14ac:dyDescent="0.2"/>
    <row r="390753" ht="12.75" customHeight="1" x14ac:dyDescent="0.2"/>
    <row r="390757" ht="12.75" customHeight="1" x14ac:dyDescent="0.2"/>
    <row r="390761" ht="12.75" customHeight="1" x14ac:dyDescent="0.2"/>
    <row r="390765" ht="12.75" customHeight="1" x14ac:dyDescent="0.2"/>
    <row r="390769" ht="12.75" customHeight="1" x14ac:dyDescent="0.2"/>
    <row r="390773" ht="12.75" customHeight="1" x14ac:dyDescent="0.2"/>
    <row r="390777" ht="12.75" customHeight="1" x14ac:dyDescent="0.2"/>
    <row r="390781" ht="12.75" customHeight="1" x14ac:dyDescent="0.2"/>
    <row r="390785" ht="12.75" customHeight="1" x14ac:dyDescent="0.2"/>
    <row r="390789" ht="12.75" customHeight="1" x14ac:dyDescent="0.2"/>
    <row r="390793" ht="12.75" customHeight="1" x14ac:dyDescent="0.2"/>
    <row r="390797" ht="12.75" customHeight="1" x14ac:dyDescent="0.2"/>
    <row r="390801" ht="12.75" customHeight="1" x14ac:dyDescent="0.2"/>
    <row r="390805" ht="12.75" customHeight="1" x14ac:dyDescent="0.2"/>
    <row r="390809" ht="12.75" customHeight="1" x14ac:dyDescent="0.2"/>
    <row r="390813" ht="12.75" customHeight="1" x14ac:dyDescent="0.2"/>
    <row r="390817" ht="12.75" customHeight="1" x14ac:dyDescent="0.2"/>
    <row r="390821" ht="12.75" customHeight="1" x14ac:dyDescent="0.2"/>
    <row r="390825" ht="12.75" customHeight="1" x14ac:dyDescent="0.2"/>
    <row r="390829" ht="12.75" customHeight="1" x14ac:dyDescent="0.2"/>
    <row r="390833" ht="12.75" customHeight="1" x14ac:dyDescent="0.2"/>
    <row r="390837" ht="12.75" customHeight="1" x14ac:dyDescent="0.2"/>
    <row r="390841" ht="12.75" customHeight="1" x14ac:dyDescent="0.2"/>
    <row r="390845" ht="12.75" customHeight="1" x14ac:dyDescent="0.2"/>
    <row r="390849" ht="12.75" customHeight="1" x14ac:dyDescent="0.2"/>
    <row r="390853" ht="12.75" customHeight="1" x14ac:dyDescent="0.2"/>
    <row r="390857" ht="12.75" customHeight="1" x14ac:dyDescent="0.2"/>
    <row r="390861" ht="12.75" customHeight="1" x14ac:dyDescent="0.2"/>
    <row r="390865" ht="12.75" customHeight="1" x14ac:dyDescent="0.2"/>
    <row r="390869" ht="12.75" customHeight="1" x14ac:dyDescent="0.2"/>
    <row r="390873" ht="12.75" customHeight="1" x14ac:dyDescent="0.2"/>
    <row r="390877" ht="12.75" customHeight="1" x14ac:dyDescent="0.2"/>
    <row r="390881" ht="12.75" customHeight="1" x14ac:dyDescent="0.2"/>
    <row r="390885" ht="12.75" customHeight="1" x14ac:dyDescent="0.2"/>
    <row r="390889" ht="12.75" customHeight="1" x14ac:dyDescent="0.2"/>
    <row r="390893" ht="12.75" customHeight="1" x14ac:dyDescent="0.2"/>
    <row r="390897" ht="12.75" customHeight="1" x14ac:dyDescent="0.2"/>
    <row r="390901" ht="12.75" customHeight="1" x14ac:dyDescent="0.2"/>
    <row r="390905" ht="12.75" customHeight="1" x14ac:dyDescent="0.2"/>
    <row r="390909" ht="12.75" customHeight="1" x14ac:dyDescent="0.2"/>
    <row r="390913" ht="12.75" customHeight="1" x14ac:dyDescent="0.2"/>
    <row r="390917" ht="12.75" customHeight="1" x14ac:dyDescent="0.2"/>
    <row r="390921" ht="12.75" customHeight="1" x14ac:dyDescent="0.2"/>
    <row r="390925" ht="12.75" customHeight="1" x14ac:dyDescent="0.2"/>
    <row r="390929" ht="12.75" customHeight="1" x14ac:dyDescent="0.2"/>
    <row r="390933" ht="12.75" customHeight="1" x14ac:dyDescent="0.2"/>
    <row r="390937" ht="12.75" customHeight="1" x14ac:dyDescent="0.2"/>
    <row r="390941" ht="12.75" customHeight="1" x14ac:dyDescent="0.2"/>
    <row r="390945" ht="12.75" customHeight="1" x14ac:dyDescent="0.2"/>
    <row r="390949" ht="12.75" customHeight="1" x14ac:dyDescent="0.2"/>
    <row r="390953" ht="12.75" customHeight="1" x14ac:dyDescent="0.2"/>
    <row r="390957" ht="12.75" customHeight="1" x14ac:dyDescent="0.2"/>
    <row r="390961" ht="12.75" customHeight="1" x14ac:dyDescent="0.2"/>
    <row r="390965" ht="12.75" customHeight="1" x14ac:dyDescent="0.2"/>
    <row r="390969" ht="12.75" customHeight="1" x14ac:dyDescent="0.2"/>
    <row r="390973" ht="12.75" customHeight="1" x14ac:dyDescent="0.2"/>
    <row r="390977" ht="12.75" customHeight="1" x14ac:dyDescent="0.2"/>
    <row r="390981" ht="12.75" customHeight="1" x14ac:dyDescent="0.2"/>
    <row r="390985" ht="12.75" customHeight="1" x14ac:dyDescent="0.2"/>
    <row r="390989" ht="12.75" customHeight="1" x14ac:dyDescent="0.2"/>
    <row r="390993" ht="12.75" customHeight="1" x14ac:dyDescent="0.2"/>
    <row r="390997" ht="12.75" customHeight="1" x14ac:dyDescent="0.2"/>
    <row r="391001" ht="12.75" customHeight="1" x14ac:dyDescent="0.2"/>
    <row r="391005" ht="12.75" customHeight="1" x14ac:dyDescent="0.2"/>
    <row r="391009" ht="12.75" customHeight="1" x14ac:dyDescent="0.2"/>
    <row r="391013" ht="12.75" customHeight="1" x14ac:dyDescent="0.2"/>
    <row r="391017" ht="12.75" customHeight="1" x14ac:dyDescent="0.2"/>
    <row r="391021" ht="12.75" customHeight="1" x14ac:dyDescent="0.2"/>
    <row r="391025" ht="12.75" customHeight="1" x14ac:dyDescent="0.2"/>
    <row r="391029" ht="12.75" customHeight="1" x14ac:dyDescent="0.2"/>
    <row r="391033" ht="12.75" customHeight="1" x14ac:dyDescent="0.2"/>
    <row r="391037" ht="12.75" customHeight="1" x14ac:dyDescent="0.2"/>
    <row r="391041" ht="12.75" customHeight="1" x14ac:dyDescent="0.2"/>
    <row r="391045" ht="12.75" customHeight="1" x14ac:dyDescent="0.2"/>
    <row r="391049" ht="12.75" customHeight="1" x14ac:dyDescent="0.2"/>
    <row r="391053" ht="12.75" customHeight="1" x14ac:dyDescent="0.2"/>
    <row r="391057" ht="12.75" customHeight="1" x14ac:dyDescent="0.2"/>
    <row r="391061" ht="12.75" customHeight="1" x14ac:dyDescent="0.2"/>
    <row r="391065" ht="12.75" customHeight="1" x14ac:dyDescent="0.2"/>
    <row r="391069" ht="12.75" customHeight="1" x14ac:dyDescent="0.2"/>
    <row r="391073" ht="12.75" customHeight="1" x14ac:dyDescent="0.2"/>
    <row r="391077" ht="12.75" customHeight="1" x14ac:dyDescent="0.2"/>
    <row r="391081" ht="12.75" customHeight="1" x14ac:dyDescent="0.2"/>
    <row r="391085" ht="12.75" customHeight="1" x14ac:dyDescent="0.2"/>
    <row r="391089" ht="12.75" customHeight="1" x14ac:dyDescent="0.2"/>
    <row r="391093" ht="12.75" customHeight="1" x14ac:dyDescent="0.2"/>
    <row r="391097" ht="12.75" customHeight="1" x14ac:dyDescent="0.2"/>
    <row r="391101" ht="12.75" customHeight="1" x14ac:dyDescent="0.2"/>
    <row r="391105" ht="12.75" customHeight="1" x14ac:dyDescent="0.2"/>
    <row r="391109" ht="12.75" customHeight="1" x14ac:dyDescent="0.2"/>
    <row r="391113" ht="12.75" customHeight="1" x14ac:dyDescent="0.2"/>
    <row r="391117" ht="12.75" customHeight="1" x14ac:dyDescent="0.2"/>
    <row r="391121" ht="12.75" customHeight="1" x14ac:dyDescent="0.2"/>
    <row r="391125" ht="12.75" customHeight="1" x14ac:dyDescent="0.2"/>
    <row r="391129" ht="12.75" customHeight="1" x14ac:dyDescent="0.2"/>
    <row r="391133" ht="12.75" customHeight="1" x14ac:dyDescent="0.2"/>
    <row r="391137" ht="12.75" customHeight="1" x14ac:dyDescent="0.2"/>
    <row r="391141" ht="12.75" customHeight="1" x14ac:dyDescent="0.2"/>
    <row r="391145" ht="12.75" customHeight="1" x14ac:dyDescent="0.2"/>
    <row r="391149" ht="12.75" customHeight="1" x14ac:dyDescent="0.2"/>
    <row r="391153" ht="12.75" customHeight="1" x14ac:dyDescent="0.2"/>
    <row r="391157" ht="12.75" customHeight="1" x14ac:dyDescent="0.2"/>
    <row r="391161" ht="12.75" customHeight="1" x14ac:dyDescent="0.2"/>
    <row r="391165" ht="12.75" customHeight="1" x14ac:dyDescent="0.2"/>
    <row r="391169" ht="12.75" customHeight="1" x14ac:dyDescent="0.2"/>
    <row r="391173" ht="12.75" customHeight="1" x14ac:dyDescent="0.2"/>
    <row r="391177" ht="12.75" customHeight="1" x14ac:dyDescent="0.2"/>
    <row r="391181" ht="12.75" customHeight="1" x14ac:dyDescent="0.2"/>
    <row r="391185" ht="12.75" customHeight="1" x14ac:dyDescent="0.2"/>
    <row r="391189" ht="12.75" customHeight="1" x14ac:dyDescent="0.2"/>
    <row r="391193" ht="12.75" customHeight="1" x14ac:dyDescent="0.2"/>
    <row r="391197" ht="12.75" customHeight="1" x14ac:dyDescent="0.2"/>
    <row r="391201" ht="12.75" customHeight="1" x14ac:dyDescent="0.2"/>
    <row r="391205" ht="12.75" customHeight="1" x14ac:dyDescent="0.2"/>
    <row r="391209" ht="12.75" customHeight="1" x14ac:dyDescent="0.2"/>
    <row r="391213" ht="12.75" customHeight="1" x14ac:dyDescent="0.2"/>
    <row r="391217" ht="12.75" customHeight="1" x14ac:dyDescent="0.2"/>
    <row r="391221" ht="12.75" customHeight="1" x14ac:dyDescent="0.2"/>
    <row r="391225" ht="12.75" customHeight="1" x14ac:dyDescent="0.2"/>
    <row r="391229" ht="12.75" customHeight="1" x14ac:dyDescent="0.2"/>
    <row r="391233" ht="12.75" customHeight="1" x14ac:dyDescent="0.2"/>
    <row r="391237" ht="12.75" customHeight="1" x14ac:dyDescent="0.2"/>
    <row r="391241" ht="12.75" customHeight="1" x14ac:dyDescent="0.2"/>
    <row r="391245" ht="12.75" customHeight="1" x14ac:dyDescent="0.2"/>
    <row r="391249" ht="12.75" customHeight="1" x14ac:dyDescent="0.2"/>
    <row r="391253" ht="12.75" customHeight="1" x14ac:dyDescent="0.2"/>
    <row r="391257" ht="12.75" customHeight="1" x14ac:dyDescent="0.2"/>
    <row r="391261" ht="12.75" customHeight="1" x14ac:dyDescent="0.2"/>
    <row r="391265" ht="12.75" customHeight="1" x14ac:dyDescent="0.2"/>
    <row r="391269" ht="12.75" customHeight="1" x14ac:dyDescent="0.2"/>
    <row r="391273" ht="12.75" customHeight="1" x14ac:dyDescent="0.2"/>
    <row r="391277" ht="12.75" customHeight="1" x14ac:dyDescent="0.2"/>
    <row r="391281" ht="12.75" customHeight="1" x14ac:dyDescent="0.2"/>
    <row r="391285" ht="12.75" customHeight="1" x14ac:dyDescent="0.2"/>
    <row r="391289" ht="12.75" customHeight="1" x14ac:dyDescent="0.2"/>
    <row r="391293" ht="12.75" customHeight="1" x14ac:dyDescent="0.2"/>
    <row r="391297" ht="12.75" customHeight="1" x14ac:dyDescent="0.2"/>
    <row r="391301" ht="12.75" customHeight="1" x14ac:dyDescent="0.2"/>
    <row r="391305" ht="12.75" customHeight="1" x14ac:dyDescent="0.2"/>
    <row r="391309" ht="12.75" customHeight="1" x14ac:dyDescent="0.2"/>
    <row r="391313" ht="12.75" customHeight="1" x14ac:dyDescent="0.2"/>
    <row r="391317" ht="12.75" customHeight="1" x14ac:dyDescent="0.2"/>
    <row r="391321" ht="12.75" customHeight="1" x14ac:dyDescent="0.2"/>
    <row r="391325" ht="12.75" customHeight="1" x14ac:dyDescent="0.2"/>
    <row r="391329" ht="12.75" customHeight="1" x14ac:dyDescent="0.2"/>
    <row r="391333" ht="12.75" customHeight="1" x14ac:dyDescent="0.2"/>
    <row r="391337" ht="12.75" customHeight="1" x14ac:dyDescent="0.2"/>
    <row r="391341" ht="12.75" customHeight="1" x14ac:dyDescent="0.2"/>
    <row r="391345" ht="12.75" customHeight="1" x14ac:dyDescent="0.2"/>
    <row r="391349" ht="12.75" customHeight="1" x14ac:dyDescent="0.2"/>
    <row r="391353" ht="12.75" customHeight="1" x14ac:dyDescent="0.2"/>
    <row r="391357" ht="12.75" customHeight="1" x14ac:dyDescent="0.2"/>
    <row r="391361" ht="12.75" customHeight="1" x14ac:dyDescent="0.2"/>
    <row r="391365" ht="12.75" customHeight="1" x14ac:dyDescent="0.2"/>
    <row r="391369" ht="12.75" customHeight="1" x14ac:dyDescent="0.2"/>
    <row r="391373" ht="12.75" customHeight="1" x14ac:dyDescent="0.2"/>
    <row r="391377" ht="12.75" customHeight="1" x14ac:dyDescent="0.2"/>
    <row r="391381" ht="12.75" customHeight="1" x14ac:dyDescent="0.2"/>
    <row r="391385" ht="12.75" customHeight="1" x14ac:dyDescent="0.2"/>
    <row r="391389" ht="12.75" customHeight="1" x14ac:dyDescent="0.2"/>
    <row r="391393" ht="12.75" customHeight="1" x14ac:dyDescent="0.2"/>
    <row r="391397" ht="12.75" customHeight="1" x14ac:dyDescent="0.2"/>
    <row r="391401" ht="12.75" customHeight="1" x14ac:dyDescent="0.2"/>
    <row r="391405" ht="12.75" customHeight="1" x14ac:dyDescent="0.2"/>
    <row r="391409" ht="12.75" customHeight="1" x14ac:dyDescent="0.2"/>
    <row r="391413" ht="12.75" customHeight="1" x14ac:dyDescent="0.2"/>
    <row r="391417" ht="12.75" customHeight="1" x14ac:dyDescent="0.2"/>
    <row r="391421" ht="12.75" customHeight="1" x14ac:dyDescent="0.2"/>
    <row r="391425" ht="12.75" customHeight="1" x14ac:dyDescent="0.2"/>
    <row r="391429" ht="12.75" customHeight="1" x14ac:dyDescent="0.2"/>
    <row r="391433" ht="12.75" customHeight="1" x14ac:dyDescent="0.2"/>
    <row r="391437" ht="12.75" customHeight="1" x14ac:dyDescent="0.2"/>
    <row r="391441" ht="12.75" customHeight="1" x14ac:dyDescent="0.2"/>
    <row r="391445" ht="12.75" customHeight="1" x14ac:dyDescent="0.2"/>
    <row r="391449" ht="12.75" customHeight="1" x14ac:dyDescent="0.2"/>
    <row r="391453" ht="12.75" customHeight="1" x14ac:dyDescent="0.2"/>
    <row r="391457" ht="12.75" customHeight="1" x14ac:dyDescent="0.2"/>
    <row r="391461" ht="12.75" customHeight="1" x14ac:dyDescent="0.2"/>
    <row r="391465" ht="12.75" customHeight="1" x14ac:dyDescent="0.2"/>
    <row r="391469" ht="12.75" customHeight="1" x14ac:dyDescent="0.2"/>
    <row r="391473" ht="12.75" customHeight="1" x14ac:dyDescent="0.2"/>
    <row r="391477" ht="12.75" customHeight="1" x14ac:dyDescent="0.2"/>
    <row r="391481" ht="12.75" customHeight="1" x14ac:dyDescent="0.2"/>
    <row r="391485" ht="12.75" customHeight="1" x14ac:dyDescent="0.2"/>
    <row r="391489" ht="12.75" customHeight="1" x14ac:dyDescent="0.2"/>
    <row r="391493" ht="12.75" customHeight="1" x14ac:dyDescent="0.2"/>
    <row r="391497" ht="12.75" customHeight="1" x14ac:dyDescent="0.2"/>
    <row r="391501" ht="12.75" customHeight="1" x14ac:dyDescent="0.2"/>
    <row r="391505" ht="12.75" customHeight="1" x14ac:dyDescent="0.2"/>
    <row r="391509" ht="12.75" customHeight="1" x14ac:dyDescent="0.2"/>
    <row r="391513" ht="12.75" customHeight="1" x14ac:dyDescent="0.2"/>
    <row r="391517" ht="12.75" customHeight="1" x14ac:dyDescent="0.2"/>
    <row r="391521" ht="12.75" customHeight="1" x14ac:dyDescent="0.2"/>
    <row r="391525" ht="12.75" customHeight="1" x14ac:dyDescent="0.2"/>
    <row r="391529" ht="12.75" customHeight="1" x14ac:dyDescent="0.2"/>
    <row r="391533" ht="12.75" customHeight="1" x14ac:dyDescent="0.2"/>
    <row r="391537" ht="12.75" customHeight="1" x14ac:dyDescent="0.2"/>
    <row r="391541" ht="12.75" customHeight="1" x14ac:dyDescent="0.2"/>
    <row r="391545" ht="12.75" customHeight="1" x14ac:dyDescent="0.2"/>
    <row r="391549" ht="12.75" customHeight="1" x14ac:dyDescent="0.2"/>
    <row r="391553" ht="12.75" customHeight="1" x14ac:dyDescent="0.2"/>
    <row r="391557" ht="12.75" customHeight="1" x14ac:dyDescent="0.2"/>
    <row r="391561" ht="12.75" customHeight="1" x14ac:dyDescent="0.2"/>
    <row r="391565" ht="12.75" customHeight="1" x14ac:dyDescent="0.2"/>
    <row r="391569" ht="12.75" customHeight="1" x14ac:dyDescent="0.2"/>
    <row r="391573" ht="12.75" customHeight="1" x14ac:dyDescent="0.2"/>
    <row r="391577" ht="12.75" customHeight="1" x14ac:dyDescent="0.2"/>
    <row r="391581" ht="12.75" customHeight="1" x14ac:dyDescent="0.2"/>
    <row r="391585" ht="12.75" customHeight="1" x14ac:dyDescent="0.2"/>
    <row r="391589" ht="12.75" customHeight="1" x14ac:dyDescent="0.2"/>
    <row r="391593" ht="12.75" customHeight="1" x14ac:dyDescent="0.2"/>
    <row r="391597" ht="12.75" customHeight="1" x14ac:dyDescent="0.2"/>
    <row r="391601" ht="12.75" customHeight="1" x14ac:dyDescent="0.2"/>
    <row r="391605" ht="12.75" customHeight="1" x14ac:dyDescent="0.2"/>
    <row r="391609" ht="12.75" customHeight="1" x14ac:dyDescent="0.2"/>
    <row r="391613" ht="12.75" customHeight="1" x14ac:dyDescent="0.2"/>
    <row r="391617" ht="12.75" customHeight="1" x14ac:dyDescent="0.2"/>
    <row r="391621" ht="12.75" customHeight="1" x14ac:dyDescent="0.2"/>
    <row r="391625" ht="12.75" customHeight="1" x14ac:dyDescent="0.2"/>
    <row r="391629" ht="12.75" customHeight="1" x14ac:dyDescent="0.2"/>
    <row r="391633" ht="12.75" customHeight="1" x14ac:dyDescent="0.2"/>
    <row r="391637" ht="12.75" customHeight="1" x14ac:dyDescent="0.2"/>
    <row r="391641" ht="12.75" customHeight="1" x14ac:dyDescent="0.2"/>
    <row r="391645" ht="12.75" customHeight="1" x14ac:dyDescent="0.2"/>
    <row r="391649" ht="12.75" customHeight="1" x14ac:dyDescent="0.2"/>
    <row r="391653" ht="12.75" customHeight="1" x14ac:dyDescent="0.2"/>
    <row r="391657" ht="12.75" customHeight="1" x14ac:dyDescent="0.2"/>
    <row r="391661" ht="12.75" customHeight="1" x14ac:dyDescent="0.2"/>
    <row r="391665" ht="12.75" customHeight="1" x14ac:dyDescent="0.2"/>
    <row r="391669" ht="12.75" customHeight="1" x14ac:dyDescent="0.2"/>
    <row r="391673" ht="12.75" customHeight="1" x14ac:dyDescent="0.2"/>
    <row r="391677" ht="12.75" customHeight="1" x14ac:dyDescent="0.2"/>
    <row r="391681" ht="12.75" customHeight="1" x14ac:dyDescent="0.2"/>
    <row r="391685" ht="12.75" customHeight="1" x14ac:dyDescent="0.2"/>
    <row r="391689" ht="12.75" customHeight="1" x14ac:dyDescent="0.2"/>
    <row r="391693" ht="12.75" customHeight="1" x14ac:dyDescent="0.2"/>
    <row r="391697" ht="12.75" customHeight="1" x14ac:dyDescent="0.2"/>
    <row r="391701" ht="12.75" customHeight="1" x14ac:dyDescent="0.2"/>
    <row r="391705" ht="12.75" customHeight="1" x14ac:dyDescent="0.2"/>
    <row r="391709" ht="12.75" customHeight="1" x14ac:dyDescent="0.2"/>
    <row r="391713" ht="12.75" customHeight="1" x14ac:dyDescent="0.2"/>
    <row r="391717" ht="12.75" customHeight="1" x14ac:dyDescent="0.2"/>
    <row r="391721" ht="12.75" customHeight="1" x14ac:dyDescent="0.2"/>
    <row r="391725" ht="12.75" customHeight="1" x14ac:dyDescent="0.2"/>
    <row r="391729" ht="12.75" customHeight="1" x14ac:dyDescent="0.2"/>
    <row r="391733" ht="12.75" customHeight="1" x14ac:dyDescent="0.2"/>
    <row r="391737" ht="12.75" customHeight="1" x14ac:dyDescent="0.2"/>
    <row r="391741" ht="12.75" customHeight="1" x14ac:dyDescent="0.2"/>
    <row r="391745" ht="12.75" customHeight="1" x14ac:dyDescent="0.2"/>
    <row r="391749" ht="12.75" customHeight="1" x14ac:dyDescent="0.2"/>
    <row r="391753" ht="12.75" customHeight="1" x14ac:dyDescent="0.2"/>
    <row r="391757" ht="12.75" customHeight="1" x14ac:dyDescent="0.2"/>
    <row r="391761" ht="12.75" customHeight="1" x14ac:dyDescent="0.2"/>
    <row r="391765" ht="12.75" customHeight="1" x14ac:dyDescent="0.2"/>
    <row r="391769" ht="12.75" customHeight="1" x14ac:dyDescent="0.2"/>
    <row r="391773" ht="12.75" customHeight="1" x14ac:dyDescent="0.2"/>
    <row r="391777" ht="12.75" customHeight="1" x14ac:dyDescent="0.2"/>
    <row r="391781" ht="12.75" customHeight="1" x14ac:dyDescent="0.2"/>
    <row r="391785" ht="12.75" customHeight="1" x14ac:dyDescent="0.2"/>
    <row r="391789" ht="12.75" customHeight="1" x14ac:dyDescent="0.2"/>
    <row r="391793" ht="12.75" customHeight="1" x14ac:dyDescent="0.2"/>
    <row r="391797" ht="12.75" customHeight="1" x14ac:dyDescent="0.2"/>
    <row r="391801" ht="12.75" customHeight="1" x14ac:dyDescent="0.2"/>
    <row r="391805" ht="12.75" customHeight="1" x14ac:dyDescent="0.2"/>
    <row r="391809" ht="12.75" customHeight="1" x14ac:dyDescent="0.2"/>
    <row r="391813" ht="12.75" customHeight="1" x14ac:dyDescent="0.2"/>
    <row r="391817" ht="12.75" customHeight="1" x14ac:dyDescent="0.2"/>
    <row r="391821" ht="12.75" customHeight="1" x14ac:dyDescent="0.2"/>
    <row r="391825" ht="12.75" customHeight="1" x14ac:dyDescent="0.2"/>
    <row r="391829" ht="12.75" customHeight="1" x14ac:dyDescent="0.2"/>
    <row r="391833" ht="12.75" customHeight="1" x14ac:dyDescent="0.2"/>
    <row r="391837" ht="12.75" customHeight="1" x14ac:dyDescent="0.2"/>
    <row r="391841" ht="12.75" customHeight="1" x14ac:dyDescent="0.2"/>
    <row r="391845" ht="12.75" customHeight="1" x14ac:dyDescent="0.2"/>
    <row r="391849" ht="12.75" customHeight="1" x14ac:dyDescent="0.2"/>
    <row r="391853" ht="12.75" customHeight="1" x14ac:dyDescent="0.2"/>
    <row r="391857" ht="12.75" customHeight="1" x14ac:dyDescent="0.2"/>
    <row r="391861" ht="12.75" customHeight="1" x14ac:dyDescent="0.2"/>
    <row r="391865" ht="12.75" customHeight="1" x14ac:dyDescent="0.2"/>
    <row r="391869" ht="12.75" customHeight="1" x14ac:dyDescent="0.2"/>
    <row r="391873" ht="12.75" customHeight="1" x14ac:dyDescent="0.2"/>
    <row r="391877" ht="12.75" customHeight="1" x14ac:dyDescent="0.2"/>
    <row r="391881" ht="12.75" customHeight="1" x14ac:dyDescent="0.2"/>
    <row r="391885" ht="12.75" customHeight="1" x14ac:dyDescent="0.2"/>
    <row r="391889" ht="12.75" customHeight="1" x14ac:dyDescent="0.2"/>
    <row r="391893" ht="12.75" customHeight="1" x14ac:dyDescent="0.2"/>
    <row r="391897" ht="12.75" customHeight="1" x14ac:dyDescent="0.2"/>
    <row r="391901" ht="12.75" customHeight="1" x14ac:dyDescent="0.2"/>
    <row r="391905" ht="12.75" customHeight="1" x14ac:dyDescent="0.2"/>
    <row r="391909" ht="12.75" customHeight="1" x14ac:dyDescent="0.2"/>
    <row r="391913" ht="12.75" customHeight="1" x14ac:dyDescent="0.2"/>
    <row r="391917" ht="12.75" customHeight="1" x14ac:dyDescent="0.2"/>
    <row r="391921" ht="12.75" customHeight="1" x14ac:dyDescent="0.2"/>
    <row r="391925" ht="12.75" customHeight="1" x14ac:dyDescent="0.2"/>
    <row r="391929" ht="12.75" customHeight="1" x14ac:dyDescent="0.2"/>
    <row r="391933" ht="12.75" customHeight="1" x14ac:dyDescent="0.2"/>
    <row r="391937" ht="12.75" customHeight="1" x14ac:dyDescent="0.2"/>
    <row r="391941" ht="12.75" customHeight="1" x14ac:dyDescent="0.2"/>
    <row r="391945" ht="12.75" customHeight="1" x14ac:dyDescent="0.2"/>
    <row r="391949" ht="12.75" customHeight="1" x14ac:dyDescent="0.2"/>
    <row r="391953" ht="12.75" customHeight="1" x14ac:dyDescent="0.2"/>
    <row r="391957" ht="12.75" customHeight="1" x14ac:dyDescent="0.2"/>
    <row r="391961" ht="12.75" customHeight="1" x14ac:dyDescent="0.2"/>
    <row r="391965" ht="12.75" customHeight="1" x14ac:dyDescent="0.2"/>
    <row r="391969" ht="12.75" customHeight="1" x14ac:dyDescent="0.2"/>
    <row r="391973" ht="12.75" customHeight="1" x14ac:dyDescent="0.2"/>
    <row r="391977" ht="12.75" customHeight="1" x14ac:dyDescent="0.2"/>
    <row r="391981" ht="12.75" customHeight="1" x14ac:dyDescent="0.2"/>
    <row r="391985" ht="12.75" customHeight="1" x14ac:dyDescent="0.2"/>
    <row r="391989" ht="12.75" customHeight="1" x14ac:dyDescent="0.2"/>
    <row r="391993" ht="12.75" customHeight="1" x14ac:dyDescent="0.2"/>
    <row r="391997" ht="12.75" customHeight="1" x14ac:dyDescent="0.2"/>
    <row r="392001" ht="12.75" customHeight="1" x14ac:dyDescent="0.2"/>
    <row r="392005" ht="12.75" customHeight="1" x14ac:dyDescent="0.2"/>
    <row r="392009" ht="12.75" customHeight="1" x14ac:dyDescent="0.2"/>
    <row r="392013" ht="12.75" customHeight="1" x14ac:dyDescent="0.2"/>
    <row r="392017" ht="12.75" customHeight="1" x14ac:dyDescent="0.2"/>
    <row r="392021" ht="12.75" customHeight="1" x14ac:dyDescent="0.2"/>
    <row r="392025" ht="12.75" customHeight="1" x14ac:dyDescent="0.2"/>
    <row r="392029" ht="12.75" customHeight="1" x14ac:dyDescent="0.2"/>
    <row r="392033" ht="12.75" customHeight="1" x14ac:dyDescent="0.2"/>
    <row r="392037" ht="12.75" customHeight="1" x14ac:dyDescent="0.2"/>
    <row r="392041" ht="12.75" customHeight="1" x14ac:dyDescent="0.2"/>
    <row r="392045" ht="12.75" customHeight="1" x14ac:dyDescent="0.2"/>
    <row r="392049" ht="12.75" customHeight="1" x14ac:dyDescent="0.2"/>
    <row r="392053" ht="12.75" customHeight="1" x14ac:dyDescent="0.2"/>
    <row r="392057" ht="12.75" customHeight="1" x14ac:dyDescent="0.2"/>
    <row r="392061" ht="12.75" customHeight="1" x14ac:dyDescent="0.2"/>
    <row r="392065" ht="12.75" customHeight="1" x14ac:dyDescent="0.2"/>
    <row r="392069" ht="12.75" customHeight="1" x14ac:dyDescent="0.2"/>
    <row r="392073" ht="12.75" customHeight="1" x14ac:dyDescent="0.2"/>
    <row r="392077" ht="12.75" customHeight="1" x14ac:dyDescent="0.2"/>
    <row r="392081" ht="12.75" customHeight="1" x14ac:dyDescent="0.2"/>
    <row r="392085" ht="12.75" customHeight="1" x14ac:dyDescent="0.2"/>
    <row r="392089" ht="12.75" customHeight="1" x14ac:dyDescent="0.2"/>
    <row r="392093" ht="12.75" customHeight="1" x14ac:dyDescent="0.2"/>
    <row r="392097" ht="12.75" customHeight="1" x14ac:dyDescent="0.2"/>
    <row r="392101" ht="12.75" customHeight="1" x14ac:dyDescent="0.2"/>
    <row r="392105" ht="12.75" customHeight="1" x14ac:dyDescent="0.2"/>
    <row r="392109" ht="12.75" customHeight="1" x14ac:dyDescent="0.2"/>
    <row r="392113" ht="12.75" customHeight="1" x14ac:dyDescent="0.2"/>
    <row r="392117" ht="12.75" customHeight="1" x14ac:dyDescent="0.2"/>
    <row r="392121" ht="12.75" customHeight="1" x14ac:dyDescent="0.2"/>
    <row r="392125" ht="12.75" customHeight="1" x14ac:dyDescent="0.2"/>
    <row r="392129" ht="12.75" customHeight="1" x14ac:dyDescent="0.2"/>
    <row r="392133" ht="12.75" customHeight="1" x14ac:dyDescent="0.2"/>
    <row r="392137" ht="12.75" customHeight="1" x14ac:dyDescent="0.2"/>
    <row r="392141" ht="12.75" customHeight="1" x14ac:dyDescent="0.2"/>
    <row r="392145" ht="12.75" customHeight="1" x14ac:dyDescent="0.2"/>
    <row r="392149" ht="12.75" customHeight="1" x14ac:dyDescent="0.2"/>
    <row r="392153" ht="12.75" customHeight="1" x14ac:dyDescent="0.2"/>
    <row r="392157" ht="12.75" customHeight="1" x14ac:dyDescent="0.2"/>
    <row r="392161" ht="12.75" customHeight="1" x14ac:dyDescent="0.2"/>
    <row r="392165" ht="12.75" customHeight="1" x14ac:dyDescent="0.2"/>
    <row r="392169" ht="12.75" customHeight="1" x14ac:dyDescent="0.2"/>
    <row r="392173" ht="12.75" customHeight="1" x14ac:dyDescent="0.2"/>
    <row r="392177" ht="12.75" customHeight="1" x14ac:dyDescent="0.2"/>
    <row r="392181" ht="12.75" customHeight="1" x14ac:dyDescent="0.2"/>
    <row r="392185" ht="12.75" customHeight="1" x14ac:dyDescent="0.2"/>
    <row r="392189" ht="12.75" customHeight="1" x14ac:dyDescent="0.2"/>
    <row r="392193" ht="12.75" customHeight="1" x14ac:dyDescent="0.2"/>
    <row r="392197" ht="12.75" customHeight="1" x14ac:dyDescent="0.2"/>
    <row r="392201" ht="12.75" customHeight="1" x14ac:dyDescent="0.2"/>
    <row r="392205" ht="12.75" customHeight="1" x14ac:dyDescent="0.2"/>
    <row r="392209" ht="12.75" customHeight="1" x14ac:dyDescent="0.2"/>
    <row r="392213" ht="12.75" customHeight="1" x14ac:dyDescent="0.2"/>
    <row r="392217" ht="12.75" customHeight="1" x14ac:dyDescent="0.2"/>
    <row r="392221" ht="12.75" customHeight="1" x14ac:dyDescent="0.2"/>
    <row r="392225" ht="12.75" customHeight="1" x14ac:dyDescent="0.2"/>
    <row r="392229" ht="12.75" customHeight="1" x14ac:dyDescent="0.2"/>
    <row r="392233" ht="12.75" customHeight="1" x14ac:dyDescent="0.2"/>
    <row r="392237" ht="12.75" customHeight="1" x14ac:dyDescent="0.2"/>
    <row r="392241" ht="12.75" customHeight="1" x14ac:dyDescent="0.2"/>
    <row r="392245" ht="12.75" customHeight="1" x14ac:dyDescent="0.2"/>
    <row r="392249" ht="12.75" customHeight="1" x14ac:dyDescent="0.2"/>
    <row r="392253" ht="12.75" customHeight="1" x14ac:dyDescent="0.2"/>
    <row r="392257" ht="12.75" customHeight="1" x14ac:dyDescent="0.2"/>
    <row r="392261" ht="12.75" customHeight="1" x14ac:dyDescent="0.2"/>
    <row r="392265" ht="12.75" customHeight="1" x14ac:dyDescent="0.2"/>
    <row r="392269" ht="12.75" customHeight="1" x14ac:dyDescent="0.2"/>
    <row r="392273" ht="12.75" customHeight="1" x14ac:dyDescent="0.2"/>
    <row r="392277" ht="12.75" customHeight="1" x14ac:dyDescent="0.2"/>
    <row r="392281" ht="12.75" customHeight="1" x14ac:dyDescent="0.2"/>
    <row r="392285" ht="12.75" customHeight="1" x14ac:dyDescent="0.2"/>
    <row r="392289" ht="12.75" customHeight="1" x14ac:dyDescent="0.2"/>
    <row r="392293" ht="12.75" customHeight="1" x14ac:dyDescent="0.2"/>
    <row r="392297" ht="12.75" customHeight="1" x14ac:dyDescent="0.2"/>
    <row r="392301" ht="12.75" customHeight="1" x14ac:dyDescent="0.2"/>
    <row r="392305" ht="12.75" customHeight="1" x14ac:dyDescent="0.2"/>
    <row r="392309" ht="12.75" customHeight="1" x14ac:dyDescent="0.2"/>
    <row r="392313" ht="12.75" customHeight="1" x14ac:dyDescent="0.2"/>
    <row r="392317" ht="12.75" customHeight="1" x14ac:dyDescent="0.2"/>
    <row r="392321" ht="12.75" customHeight="1" x14ac:dyDescent="0.2"/>
    <row r="392325" ht="12.75" customHeight="1" x14ac:dyDescent="0.2"/>
    <row r="392329" ht="12.75" customHeight="1" x14ac:dyDescent="0.2"/>
    <row r="392333" ht="12.75" customHeight="1" x14ac:dyDescent="0.2"/>
    <row r="392337" ht="12.75" customHeight="1" x14ac:dyDescent="0.2"/>
    <row r="392341" ht="12.75" customHeight="1" x14ac:dyDescent="0.2"/>
    <row r="392345" ht="12.75" customHeight="1" x14ac:dyDescent="0.2"/>
    <row r="392349" ht="12.75" customHeight="1" x14ac:dyDescent="0.2"/>
    <row r="392353" ht="12.75" customHeight="1" x14ac:dyDescent="0.2"/>
    <row r="392357" ht="12.75" customHeight="1" x14ac:dyDescent="0.2"/>
    <row r="392361" ht="12.75" customHeight="1" x14ac:dyDescent="0.2"/>
    <row r="392365" ht="12.75" customHeight="1" x14ac:dyDescent="0.2"/>
    <row r="392369" ht="12.75" customHeight="1" x14ac:dyDescent="0.2"/>
    <row r="392373" ht="12.75" customHeight="1" x14ac:dyDescent="0.2"/>
    <row r="392377" ht="12.75" customHeight="1" x14ac:dyDescent="0.2"/>
    <row r="392381" ht="12.75" customHeight="1" x14ac:dyDescent="0.2"/>
    <row r="392385" ht="12.75" customHeight="1" x14ac:dyDescent="0.2"/>
    <row r="392389" ht="12.75" customHeight="1" x14ac:dyDescent="0.2"/>
    <row r="392393" ht="12.75" customHeight="1" x14ac:dyDescent="0.2"/>
    <row r="392397" ht="12.75" customHeight="1" x14ac:dyDescent="0.2"/>
    <row r="392401" ht="12.75" customHeight="1" x14ac:dyDescent="0.2"/>
    <row r="392405" ht="12.75" customHeight="1" x14ac:dyDescent="0.2"/>
    <row r="392409" ht="12.75" customHeight="1" x14ac:dyDescent="0.2"/>
    <row r="392413" ht="12.75" customHeight="1" x14ac:dyDescent="0.2"/>
    <row r="392417" ht="12.75" customHeight="1" x14ac:dyDescent="0.2"/>
    <row r="392421" ht="12.75" customHeight="1" x14ac:dyDescent="0.2"/>
    <row r="392425" ht="12.75" customHeight="1" x14ac:dyDescent="0.2"/>
    <row r="392429" ht="12.75" customHeight="1" x14ac:dyDescent="0.2"/>
    <row r="392433" ht="12.75" customHeight="1" x14ac:dyDescent="0.2"/>
    <row r="392437" ht="12.75" customHeight="1" x14ac:dyDescent="0.2"/>
    <row r="392441" ht="12.75" customHeight="1" x14ac:dyDescent="0.2"/>
    <row r="392445" ht="12.75" customHeight="1" x14ac:dyDescent="0.2"/>
    <row r="392449" ht="12.75" customHeight="1" x14ac:dyDescent="0.2"/>
    <row r="392453" ht="12.75" customHeight="1" x14ac:dyDescent="0.2"/>
    <row r="392457" ht="12.75" customHeight="1" x14ac:dyDescent="0.2"/>
    <row r="392461" ht="12.75" customHeight="1" x14ac:dyDescent="0.2"/>
    <row r="392465" ht="12.75" customHeight="1" x14ac:dyDescent="0.2"/>
    <row r="392469" ht="12.75" customHeight="1" x14ac:dyDescent="0.2"/>
    <row r="392473" ht="12.75" customHeight="1" x14ac:dyDescent="0.2"/>
    <row r="392477" ht="12.75" customHeight="1" x14ac:dyDescent="0.2"/>
    <row r="392481" ht="12.75" customHeight="1" x14ac:dyDescent="0.2"/>
    <row r="392485" ht="12.75" customHeight="1" x14ac:dyDescent="0.2"/>
    <row r="392489" ht="12.75" customHeight="1" x14ac:dyDescent="0.2"/>
    <row r="392493" ht="12.75" customHeight="1" x14ac:dyDescent="0.2"/>
    <row r="392497" ht="12.75" customHeight="1" x14ac:dyDescent="0.2"/>
    <row r="392501" ht="12.75" customHeight="1" x14ac:dyDescent="0.2"/>
    <row r="392505" ht="12.75" customHeight="1" x14ac:dyDescent="0.2"/>
    <row r="392509" ht="12.75" customHeight="1" x14ac:dyDescent="0.2"/>
    <row r="392513" ht="12.75" customHeight="1" x14ac:dyDescent="0.2"/>
    <row r="392517" ht="12.75" customHeight="1" x14ac:dyDescent="0.2"/>
    <row r="392521" ht="12.75" customHeight="1" x14ac:dyDescent="0.2"/>
    <row r="392525" ht="12.75" customHeight="1" x14ac:dyDescent="0.2"/>
    <row r="392529" ht="12.75" customHeight="1" x14ac:dyDescent="0.2"/>
    <row r="392533" ht="12.75" customHeight="1" x14ac:dyDescent="0.2"/>
    <row r="392537" ht="12.75" customHeight="1" x14ac:dyDescent="0.2"/>
    <row r="392541" ht="12.75" customHeight="1" x14ac:dyDescent="0.2"/>
    <row r="392545" ht="12.75" customHeight="1" x14ac:dyDescent="0.2"/>
    <row r="392549" ht="12.75" customHeight="1" x14ac:dyDescent="0.2"/>
    <row r="392553" ht="12.75" customHeight="1" x14ac:dyDescent="0.2"/>
    <row r="392557" ht="12.75" customHeight="1" x14ac:dyDescent="0.2"/>
    <row r="392561" ht="12.75" customHeight="1" x14ac:dyDescent="0.2"/>
    <row r="392565" ht="12.75" customHeight="1" x14ac:dyDescent="0.2"/>
    <row r="392569" ht="12.75" customHeight="1" x14ac:dyDescent="0.2"/>
    <row r="392573" ht="12.75" customHeight="1" x14ac:dyDescent="0.2"/>
    <row r="392577" ht="12.75" customHeight="1" x14ac:dyDescent="0.2"/>
    <row r="392581" ht="12.75" customHeight="1" x14ac:dyDescent="0.2"/>
    <row r="392585" ht="12.75" customHeight="1" x14ac:dyDescent="0.2"/>
    <row r="392589" ht="12.75" customHeight="1" x14ac:dyDescent="0.2"/>
    <row r="392593" ht="12.75" customHeight="1" x14ac:dyDescent="0.2"/>
    <row r="392597" ht="12.75" customHeight="1" x14ac:dyDescent="0.2"/>
    <row r="392601" ht="12.75" customHeight="1" x14ac:dyDescent="0.2"/>
    <row r="392605" ht="12.75" customHeight="1" x14ac:dyDescent="0.2"/>
    <row r="392609" ht="12.75" customHeight="1" x14ac:dyDescent="0.2"/>
    <row r="392613" ht="12.75" customHeight="1" x14ac:dyDescent="0.2"/>
    <row r="392617" ht="12.75" customHeight="1" x14ac:dyDescent="0.2"/>
    <row r="392621" ht="12.75" customHeight="1" x14ac:dyDescent="0.2"/>
    <row r="392625" ht="12.75" customHeight="1" x14ac:dyDescent="0.2"/>
    <row r="392629" ht="12.75" customHeight="1" x14ac:dyDescent="0.2"/>
    <row r="392633" ht="12.75" customHeight="1" x14ac:dyDescent="0.2"/>
    <row r="392637" ht="12.75" customHeight="1" x14ac:dyDescent="0.2"/>
    <row r="392641" ht="12.75" customHeight="1" x14ac:dyDescent="0.2"/>
    <row r="392645" ht="12.75" customHeight="1" x14ac:dyDescent="0.2"/>
    <row r="392649" ht="12.75" customHeight="1" x14ac:dyDescent="0.2"/>
    <row r="392653" ht="12.75" customHeight="1" x14ac:dyDescent="0.2"/>
    <row r="392657" ht="12.75" customHeight="1" x14ac:dyDescent="0.2"/>
    <row r="392661" ht="12.75" customHeight="1" x14ac:dyDescent="0.2"/>
    <row r="392665" ht="12.75" customHeight="1" x14ac:dyDescent="0.2"/>
    <row r="392669" ht="12.75" customHeight="1" x14ac:dyDescent="0.2"/>
    <row r="392673" ht="12.75" customHeight="1" x14ac:dyDescent="0.2"/>
    <row r="392677" ht="12.75" customHeight="1" x14ac:dyDescent="0.2"/>
    <row r="392681" ht="12.75" customHeight="1" x14ac:dyDescent="0.2"/>
    <row r="392685" ht="12.75" customHeight="1" x14ac:dyDescent="0.2"/>
    <row r="392689" ht="12.75" customHeight="1" x14ac:dyDescent="0.2"/>
    <row r="392693" ht="12.75" customHeight="1" x14ac:dyDescent="0.2"/>
    <row r="392697" ht="12.75" customHeight="1" x14ac:dyDescent="0.2"/>
    <row r="392701" ht="12.75" customHeight="1" x14ac:dyDescent="0.2"/>
    <row r="392705" ht="12.75" customHeight="1" x14ac:dyDescent="0.2"/>
    <row r="392709" ht="12.75" customHeight="1" x14ac:dyDescent="0.2"/>
    <row r="392713" ht="12.75" customHeight="1" x14ac:dyDescent="0.2"/>
    <row r="392717" ht="12.75" customHeight="1" x14ac:dyDescent="0.2"/>
    <row r="392721" ht="12.75" customHeight="1" x14ac:dyDescent="0.2"/>
    <row r="392725" ht="12.75" customHeight="1" x14ac:dyDescent="0.2"/>
    <row r="392729" ht="12.75" customHeight="1" x14ac:dyDescent="0.2"/>
    <row r="392733" ht="12.75" customHeight="1" x14ac:dyDescent="0.2"/>
    <row r="392737" ht="12.75" customHeight="1" x14ac:dyDescent="0.2"/>
    <row r="392741" ht="12.75" customHeight="1" x14ac:dyDescent="0.2"/>
    <row r="392745" ht="12.75" customHeight="1" x14ac:dyDescent="0.2"/>
    <row r="392749" ht="12.75" customHeight="1" x14ac:dyDescent="0.2"/>
    <row r="392753" ht="12.75" customHeight="1" x14ac:dyDescent="0.2"/>
    <row r="392757" ht="12.75" customHeight="1" x14ac:dyDescent="0.2"/>
    <row r="392761" ht="12.75" customHeight="1" x14ac:dyDescent="0.2"/>
    <row r="392765" ht="12.75" customHeight="1" x14ac:dyDescent="0.2"/>
    <row r="392769" ht="12.75" customHeight="1" x14ac:dyDescent="0.2"/>
    <row r="392773" ht="12.75" customHeight="1" x14ac:dyDescent="0.2"/>
    <row r="392777" ht="12.75" customHeight="1" x14ac:dyDescent="0.2"/>
    <row r="392781" ht="12.75" customHeight="1" x14ac:dyDescent="0.2"/>
    <row r="392785" ht="12.75" customHeight="1" x14ac:dyDescent="0.2"/>
    <row r="392789" ht="12.75" customHeight="1" x14ac:dyDescent="0.2"/>
    <row r="392793" ht="12.75" customHeight="1" x14ac:dyDescent="0.2"/>
    <row r="392797" ht="12.75" customHeight="1" x14ac:dyDescent="0.2"/>
    <row r="392801" ht="12.75" customHeight="1" x14ac:dyDescent="0.2"/>
    <row r="392805" ht="12.75" customHeight="1" x14ac:dyDescent="0.2"/>
    <row r="392809" ht="12.75" customHeight="1" x14ac:dyDescent="0.2"/>
    <row r="392813" ht="12.75" customHeight="1" x14ac:dyDescent="0.2"/>
    <row r="392817" ht="12.75" customHeight="1" x14ac:dyDescent="0.2"/>
    <row r="392821" ht="12.75" customHeight="1" x14ac:dyDescent="0.2"/>
    <row r="392825" ht="12.75" customHeight="1" x14ac:dyDescent="0.2"/>
    <row r="392829" ht="12.75" customHeight="1" x14ac:dyDescent="0.2"/>
    <row r="392833" ht="12.75" customHeight="1" x14ac:dyDescent="0.2"/>
    <row r="392837" ht="12.75" customHeight="1" x14ac:dyDescent="0.2"/>
    <row r="392841" ht="12.75" customHeight="1" x14ac:dyDescent="0.2"/>
    <row r="392845" ht="12.75" customHeight="1" x14ac:dyDescent="0.2"/>
    <row r="392849" ht="12.75" customHeight="1" x14ac:dyDescent="0.2"/>
    <row r="392853" ht="12.75" customHeight="1" x14ac:dyDescent="0.2"/>
    <row r="392857" ht="12.75" customHeight="1" x14ac:dyDescent="0.2"/>
    <row r="392861" ht="12.75" customHeight="1" x14ac:dyDescent="0.2"/>
    <row r="392865" ht="12.75" customHeight="1" x14ac:dyDescent="0.2"/>
    <row r="392869" ht="12.75" customHeight="1" x14ac:dyDescent="0.2"/>
    <row r="392873" ht="12.75" customHeight="1" x14ac:dyDescent="0.2"/>
    <row r="392877" ht="12.75" customHeight="1" x14ac:dyDescent="0.2"/>
    <row r="392881" ht="12.75" customHeight="1" x14ac:dyDescent="0.2"/>
    <row r="392885" ht="12.75" customHeight="1" x14ac:dyDescent="0.2"/>
    <row r="392889" ht="12.75" customHeight="1" x14ac:dyDescent="0.2"/>
    <row r="392893" ht="12.75" customHeight="1" x14ac:dyDescent="0.2"/>
    <row r="392897" ht="12.75" customHeight="1" x14ac:dyDescent="0.2"/>
    <row r="392901" ht="12.75" customHeight="1" x14ac:dyDescent="0.2"/>
    <row r="392905" ht="12.75" customHeight="1" x14ac:dyDescent="0.2"/>
    <row r="392909" ht="12.75" customHeight="1" x14ac:dyDescent="0.2"/>
    <row r="392913" ht="12.75" customHeight="1" x14ac:dyDescent="0.2"/>
    <row r="392917" ht="12.75" customHeight="1" x14ac:dyDescent="0.2"/>
    <row r="392921" ht="12.75" customHeight="1" x14ac:dyDescent="0.2"/>
    <row r="392925" ht="12.75" customHeight="1" x14ac:dyDescent="0.2"/>
    <row r="392929" ht="12.75" customHeight="1" x14ac:dyDescent="0.2"/>
    <row r="392933" ht="12.75" customHeight="1" x14ac:dyDescent="0.2"/>
    <row r="392937" ht="12.75" customHeight="1" x14ac:dyDescent="0.2"/>
    <row r="392941" ht="12.75" customHeight="1" x14ac:dyDescent="0.2"/>
    <row r="392945" ht="12.75" customHeight="1" x14ac:dyDescent="0.2"/>
    <row r="392949" ht="12.75" customHeight="1" x14ac:dyDescent="0.2"/>
    <row r="392953" ht="12.75" customHeight="1" x14ac:dyDescent="0.2"/>
    <row r="392957" ht="12.75" customHeight="1" x14ac:dyDescent="0.2"/>
    <row r="392961" ht="12.75" customHeight="1" x14ac:dyDescent="0.2"/>
    <row r="392965" ht="12.75" customHeight="1" x14ac:dyDescent="0.2"/>
    <row r="392969" ht="12.75" customHeight="1" x14ac:dyDescent="0.2"/>
    <row r="392973" ht="12.75" customHeight="1" x14ac:dyDescent="0.2"/>
    <row r="392977" ht="12.75" customHeight="1" x14ac:dyDescent="0.2"/>
    <row r="392981" ht="12.75" customHeight="1" x14ac:dyDescent="0.2"/>
    <row r="392985" ht="12.75" customHeight="1" x14ac:dyDescent="0.2"/>
    <row r="392989" ht="12.75" customHeight="1" x14ac:dyDescent="0.2"/>
    <row r="392993" ht="12.75" customHeight="1" x14ac:dyDescent="0.2"/>
    <row r="392997" ht="12.75" customHeight="1" x14ac:dyDescent="0.2"/>
    <row r="393001" ht="12.75" customHeight="1" x14ac:dyDescent="0.2"/>
    <row r="393005" ht="12.75" customHeight="1" x14ac:dyDescent="0.2"/>
    <row r="393009" ht="12.75" customHeight="1" x14ac:dyDescent="0.2"/>
    <row r="393013" ht="12.75" customHeight="1" x14ac:dyDescent="0.2"/>
    <row r="393017" ht="12.75" customHeight="1" x14ac:dyDescent="0.2"/>
    <row r="393021" ht="12.75" customHeight="1" x14ac:dyDescent="0.2"/>
    <row r="393025" ht="12.75" customHeight="1" x14ac:dyDescent="0.2"/>
    <row r="393029" ht="12.75" customHeight="1" x14ac:dyDescent="0.2"/>
    <row r="393033" ht="12.75" customHeight="1" x14ac:dyDescent="0.2"/>
    <row r="393037" ht="12.75" customHeight="1" x14ac:dyDescent="0.2"/>
    <row r="393041" ht="12.75" customHeight="1" x14ac:dyDescent="0.2"/>
    <row r="393045" ht="12.75" customHeight="1" x14ac:dyDescent="0.2"/>
    <row r="393049" ht="12.75" customHeight="1" x14ac:dyDescent="0.2"/>
    <row r="393053" ht="12.75" customHeight="1" x14ac:dyDescent="0.2"/>
    <row r="393057" ht="12.75" customHeight="1" x14ac:dyDescent="0.2"/>
    <row r="393061" ht="12.75" customHeight="1" x14ac:dyDescent="0.2"/>
    <row r="393065" ht="12.75" customHeight="1" x14ac:dyDescent="0.2"/>
    <row r="393069" ht="12.75" customHeight="1" x14ac:dyDescent="0.2"/>
    <row r="393073" ht="12.75" customHeight="1" x14ac:dyDescent="0.2"/>
    <row r="393077" ht="12.75" customHeight="1" x14ac:dyDescent="0.2"/>
    <row r="393081" ht="12.75" customHeight="1" x14ac:dyDescent="0.2"/>
    <row r="393085" ht="12.75" customHeight="1" x14ac:dyDescent="0.2"/>
    <row r="393089" ht="12.75" customHeight="1" x14ac:dyDescent="0.2"/>
    <row r="393093" ht="12.75" customHeight="1" x14ac:dyDescent="0.2"/>
    <row r="393097" ht="12.75" customHeight="1" x14ac:dyDescent="0.2"/>
    <row r="393101" ht="12.75" customHeight="1" x14ac:dyDescent="0.2"/>
    <row r="393105" ht="12.75" customHeight="1" x14ac:dyDescent="0.2"/>
    <row r="393109" ht="12.75" customHeight="1" x14ac:dyDescent="0.2"/>
    <row r="393113" ht="12.75" customHeight="1" x14ac:dyDescent="0.2"/>
    <row r="393117" ht="12.75" customHeight="1" x14ac:dyDescent="0.2"/>
    <row r="393121" ht="12.75" customHeight="1" x14ac:dyDescent="0.2"/>
    <row r="393125" ht="12.75" customHeight="1" x14ac:dyDescent="0.2"/>
    <row r="393129" ht="12.75" customHeight="1" x14ac:dyDescent="0.2"/>
    <row r="393133" ht="12.75" customHeight="1" x14ac:dyDescent="0.2"/>
    <row r="393137" ht="12.75" customHeight="1" x14ac:dyDescent="0.2"/>
    <row r="393141" ht="12.75" customHeight="1" x14ac:dyDescent="0.2"/>
    <row r="393145" ht="12.75" customHeight="1" x14ac:dyDescent="0.2"/>
    <row r="393149" ht="12.75" customHeight="1" x14ac:dyDescent="0.2"/>
    <row r="393153" ht="12.75" customHeight="1" x14ac:dyDescent="0.2"/>
    <row r="393157" ht="12.75" customHeight="1" x14ac:dyDescent="0.2"/>
    <row r="393161" ht="12.75" customHeight="1" x14ac:dyDescent="0.2"/>
    <row r="393165" ht="12.75" customHeight="1" x14ac:dyDescent="0.2"/>
    <row r="393169" ht="12.75" customHeight="1" x14ac:dyDescent="0.2"/>
    <row r="393173" ht="12.75" customHeight="1" x14ac:dyDescent="0.2"/>
    <row r="393177" ht="12.75" customHeight="1" x14ac:dyDescent="0.2"/>
    <row r="393181" ht="12.75" customHeight="1" x14ac:dyDescent="0.2"/>
    <row r="393185" ht="12.75" customHeight="1" x14ac:dyDescent="0.2"/>
    <row r="393189" ht="12.75" customHeight="1" x14ac:dyDescent="0.2"/>
    <row r="393193" ht="12.75" customHeight="1" x14ac:dyDescent="0.2"/>
    <row r="393197" ht="12.75" customHeight="1" x14ac:dyDescent="0.2"/>
    <row r="393201" ht="12.75" customHeight="1" x14ac:dyDescent="0.2"/>
    <row r="393205" ht="12.75" customHeight="1" x14ac:dyDescent="0.2"/>
    <row r="393209" ht="12.75" customHeight="1" x14ac:dyDescent="0.2"/>
    <row r="393213" ht="12.75" customHeight="1" x14ac:dyDescent="0.2"/>
    <row r="393217" ht="12.75" customHeight="1" x14ac:dyDescent="0.2"/>
    <row r="393221" ht="12.75" customHeight="1" x14ac:dyDescent="0.2"/>
    <row r="393225" ht="12.75" customHeight="1" x14ac:dyDescent="0.2"/>
    <row r="393229" ht="12.75" customHeight="1" x14ac:dyDescent="0.2"/>
    <row r="393233" ht="12.75" customHeight="1" x14ac:dyDescent="0.2"/>
    <row r="393237" ht="12.75" customHeight="1" x14ac:dyDescent="0.2"/>
    <row r="393241" ht="12.75" customHeight="1" x14ac:dyDescent="0.2"/>
    <row r="393245" ht="12.75" customHeight="1" x14ac:dyDescent="0.2"/>
    <row r="393249" ht="12.75" customHeight="1" x14ac:dyDescent="0.2"/>
    <row r="393253" ht="12.75" customHeight="1" x14ac:dyDescent="0.2"/>
    <row r="393257" ht="12.75" customHeight="1" x14ac:dyDescent="0.2"/>
    <row r="393261" ht="12.75" customHeight="1" x14ac:dyDescent="0.2"/>
    <row r="393265" ht="12.75" customHeight="1" x14ac:dyDescent="0.2"/>
    <row r="393269" ht="12.75" customHeight="1" x14ac:dyDescent="0.2"/>
    <row r="393273" ht="12.75" customHeight="1" x14ac:dyDescent="0.2"/>
    <row r="393277" ht="12.75" customHeight="1" x14ac:dyDescent="0.2"/>
    <row r="393281" ht="12.75" customHeight="1" x14ac:dyDescent="0.2"/>
    <row r="393285" ht="12.75" customHeight="1" x14ac:dyDescent="0.2"/>
    <row r="393289" ht="12.75" customHeight="1" x14ac:dyDescent="0.2"/>
    <row r="393293" ht="12.75" customHeight="1" x14ac:dyDescent="0.2"/>
    <row r="393297" ht="12.75" customHeight="1" x14ac:dyDescent="0.2"/>
    <row r="393301" ht="12.75" customHeight="1" x14ac:dyDescent="0.2"/>
    <row r="393305" ht="12.75" customHeight="1" x14ac:dyDescent="0.2"/>
    <row r="393309" ht="12.75" customHeight="1" x14ac:dyDescent="0.2"/>
    <row r="393313" ht="12.75" customHeight="1" x14ac:dyDescent="0.2"/>
    <row r="393317" ht="12.75" customHeight="1" x14ac:dyDescent="0.2"/>
    <row r="393321" ht="12.75" customHeight="1" x14ac:dyDescent="0.2"/>
    <row r="393325" ht="12.75" customHeight="1" x14ac:dyDescent="0.2"/>
    <row r="393329" ht="12.75" customHeight="1" x14ac:dyDescent="0.2"/>
    <row r="393333" ht="12.75" customHeight="1" x14ac:dyDescent="0.2"/>
    <row r="393337" ht="12.75" customHeight="1" x14ac:dyDescent="0.2"/>
    <row r="393341" ht="12.75" customHeight="1" x14ac:dyDescent="0.2"/>
    <row r="393345" ht="12.75" customHeight="1" x14ac:dyDescent="0.2"/>
    <row r="393349" ht="12.75" customHeight="1" x14ac:dyDescent="0.2"/>
    <row r="393353" ht="12.75" customHeight="1" x14ac:dyDescent="0.2"/>
    <row r="393357" ht="12.75" customHeight="1" x14ac:dyDescent="0.2"/>
    <row r="393361" ht="12.75" customHeight="1" x14ac:dyDescent="0.2"/>
    <row r="393365" ht="12.75" customHeight="1" x14ac:dyDescent="0.2"/>
    <row r="393369" ht="12.75" customHeight="1" x14ac:dyDescent="0.2"/>
    <row r="393373" ht="12.75" customHeight="1" x14ac:dyDescent="0.2"/>
    <row r="393377" ht="12.75" customHeight="1" x14ac:dyDescent="0.2"/>
    <row r="393381" ht="12.75" customHeight="1" x14ac:dyDescent="0.2"/>
    <row r="393385" ht="12.75" customHeight="1" x14ac:dyDescent="0.2"/>
    <row r="393389" ht="12.75" customHeight="1" x14ac:dyDescent="0.2"/>
    <row r="393393" ht="12.75" customHeight="1" x14ac:dyDescent="0.2"/>
    <row r="393397" ht="12.75" customHeight="1" x14ac:dyDescent="0.2"/>
    <row r="393401" ht="12.75" customHeight="1" x14ac:dyDescent="0.2"/>
    <row r="393405" ht="12.75" customHeight="1" x14ac:dyDescent="0.2"/>
    <row r="393409" ht="12.75" customHeight="1" x14ac:dyDescent="0.2"/>
    <row r="393413" ht="12.75" customHeight="1" x14ac:dyDescent="0.2"/>
    <row r="393417" ht="12.75" customHeight="1" x14ac:dyDescent="0.2"/>
    <row r="393421" ht="12.75" customHeight="1" x14ac:dyDescent="0.2"/>
    <row r="393425" ht="12.75" customHeight="1" x14ac:dyDescent="0.2"/>
    <row r="393429" ht="12.75" customHeight="1" x14ac:dyDescent="0.2"/>
    <row r="393433" ht="12.75" customHeight="1" x14ac:dyDescent="0.2"/>
    <row r="393437" ht="12.75" customHeight="1" x14ac:dyDescent="0.2"/>
    <row r="393441" ht="12.75" customHeight="1" x14ac:dyDescent="0.2"/>
    <row r="393445" ht="12.75" customHeight="1" x14ac:dyDescent="0.2"/>
    <row r="393449" ht="12.75" customHeight="1" x14ac:dyDescent="0.2"/>
    <row r="393453" ht="12.75" customHeight="1" x14ac:dyDescent="0.2"/>
    <row r="393457" ht="12.75" customHeight="1" x14ac:dyDescent="0.2"/>
    <row r="393461" ht="12.75" customHeight="1" x14ac:dyDescent="0.2"/>
    <row r="393465" ht="12.75" customHeight="1" x14ac:dyDescent="0.2"/>
    <row r="393469" ht="12.75" customHeight="1" x14ac:dyDescent="0.2"/>
    <row r="393473" ht="12.75" customHeight="1" x14ac:dyDescent="0.2"/>
    <row r="393477" ht="12.75" customHeight="1" x14ac:dyDescent="0.2"/>
    <row r="393481" ht="12.75" customHeight="1" x14ac:dyDescent="0.2"/>
    <row r="393485" ht="12.75" customHeight="1" x14ac:dyDescent="0.2"/>
    <row r="393489" ht="12.75" customHeight="1" x14ac:dyDescent="0.2"/>
    <row r="393493" ht="12.75" customHeight="1" x14ac:dyDescent="0.2"/>
    <row r="393497" ht="12.75" customHeight="1" x14ac:dyDescent="0.2"/>
    <row r="393501" ht="12.75" customHeight="1" x14ac:dyDescent="0.2"/>
    <row r="393505" ht="12.75" customHeight="1" x14ac:dyDescent="0.2"/>
    <row r="393509" ht="12.75" customHeight="1" x14ac:dyDescent="0.2"/>
    <row r="393513" ht="12.75" customHeight="1" x14ac:dyDescent="0.2"/>
    <row r="393517" ht="12.75" customHeight="1" x14ac:dyDescent="0.2"/>
    <row r="393521" ht="12.75" customHeight="1" x14ac:dyDescent="0.2"/>
    <row r="393525" ht="12.75" customHeight="1" x14ac:dyDescent="0.2"/>
    <row r="393529" ht="12.75" customHeight="1" x14ac:dyDescent="0.2"/>
    <row r="393533" ht="12.75" customHeight="1" x14ac:dyDescent="0.2"/>
    <row r="393537" ht="12.75" customHeight="1" x14ac:dyDescent="0.2"/>
    <row r="393541" ht="12.75" customHeight="1" x14ac:dyDescent="0.2"/>
    <row r="393545" ht="12.75" customHeight="1" x14ac:dyDescent="0.2"/>
    <row r="393549" ht="12.75" customHeight="1" x14ac:dyDescent="0.2"/>
    <row r="393553" ht="12.75" customHeight="1" x14ac:dyDescent="0.2"/>
    <row r="393557" ht="12.75" customHeight="1" x14ac:dyDescent="0.2"/>
    <row r="393561" ht="12.75" customHeight="1" x14ac:dyDescent="0.2"/>
    <row r="393565" ht="12.75" customHeight="1" x14ac:dyDescent="0.2"/>
    <row r="393569" ht="12.75" customHeight="1" x14ac:dyDescent="0.2"/>
    <row r="393573" ht="12.75" customHeight="1" x14ac:dyDescent="0.2"/>
    <row r="393577" ht="12.75" customHeight="1" x14ac:dyDescent="0.2"/>
    <row r="393581" ht="12.75" customHeight="1" x14ac:dyDescent="0.2"/>
    <row r="393585" ht="12.75" customHeight="1" x14ac:dyDescent="0.2"/>
    <row r="393589" ht="12.75" customHeight="1" x14ac:dyDescent="0.2"/>
    <row r="393593" ht="12.75" customHeight="1" x14ac:dyDescent="0.2"/>
    <row r="393597" ht="12.75" customHeight="1" x14ac:dyDescent="0.2"/>
    <row r="393601" ht="12.75" customHeight="1" x14ac:dyDescent="0.2"/>
    <row r="393605" ht="12.75" customHeight="1" x14ac:dyDescent="0.2"/>
    <row r="393609" ht="12.75" customHeight="1" x14ac:dyDescent="0.2"/>
    <row r="393613" ht="12.75" customHeight="1" x14ac:dyDescent="0.2"/>
    <row r="393617" ht="12.75" customHeight="1" x14ac:dyDescent="0.2"/>
    <row r="393621" ht="12.75" customHeight="1" x14ac:dyDescent="0.2"/>
    <row r="393625" ht="12.75" customHeight="1" x14ac:dyDescent="0.2"/>
    <row r="393629" ht="12.75" customHeight="1" x14ac:dyDescent="0.2"/>
    <row r="393633" ht="12.75" customHeight="1" x14ac:dyDescent="0.2"/>
    <row r="393637" ht="12.75" customHeight="1" x14ac:dyDescent="0.2"/>
    <row r="393641" ht="12.75" customHeight="1" x14ac:dyDescent="0.2"/>
    <row r="393645" ht="12.75" customHeight="1" x14ac:dyDescent="0.2"/>
    <row r="393649" ht="12.75" customHeight="1" x14ac:dyDescent="0.2"/>
    <row r="393653" ht="12.75" customHeight="1" x14ac:dyDescent="0.2"/>
    <row r="393657" ht="12.75" customHeight="1" x14ac:dyDescent="0.2"/>
    <row r="393661" ht="12.75" customHeight="1" x14ac:dyDescent="0.2"/>
    <row r="393665" ht="12.75" customHeight="1" x14ac:dyDescent="0.2"/>
    <row r="393669" ht="12.75" customHeight="1" x14ac:dyDescent="0.2"/>
    <row r="393673" ht="12.75" customHeight="1" x14ac:dyDescent="0.2"/>
    <row r="393677" ht="12.75" customHeight="1" x14ac:dyDescent="0.2"/>
    <row r="393681" ht="12.75" customHeight="1" x14ac:dyDescent="0.2"/>
    <row r="393685" ht="12.75" customHeight="1" x14ac:dyDescent="0.2"/>
    <row r="393689" ht="12.75" customHeight="1" x14ac:dyDescent="0.2"/>
    <row r="393693" ht="12.75" customHeight="1" x14ac:dyDescent="0.2"/>
    <row r="393697" ht="12.75" customHeight="1" x14ac:dyDescent="0.2"/>
    <row r="393701" ht="12.75" customHeight="1" x14ac:dyDescent="0.2"/>
    <row r="393705" ht="12.75" customHeight="1" x14ac:dyDescent="0.2"/>
    <row r="393709" ht="12.75" customHeight="1" x14ac:dyDescent="0.2"/>
    <row r="393713" ht="12.75" customHeight="1" x14ac:dyDescent="0.2"/>
    <row r="393717" ht="12.75" customHeight="1" x14ac:dyDescent="0.2"/>
    <row r="393721" ht="12.75" customHeight="1" x14ac:dyDescent="0.2"/>
    <row r="393725" ht="12.75" customHeight="1" x14ac:dyDescent="0.2"/>
    <row r="393729" ht="12.75" customHeight="1" x14ac:dyDescent="0.2"/>
    <row r="393733" ht="12.75" customHeight="1" x14ac:dyDescent="0.2"/>
    <row r="393737" ht="12.75" customHeight="1" x14ac:dyDescent="0.2"/>
    <row r="393741" ht="12.75" customHeight="1" x14ac:dyDescent="0.2"/>
    <row r="393745" ht="12.75" customHeight="1" x14ac:dyDescent="0.2"/>
    <row r="393749" ht="12.75" customHeight="1" x14ac:dyDescent="0.2"/>
    <row r="393753" ht="12.75" customHeight="1" x14ac:dyDescent="0.2"/>
    <row r="393757" ht="12.75" customHeight="1" x14ac:dyDescent="0.2"/>
    <row r="393761" ht="12.75" customHeight="1" x14ac:dyDescent="0.2"/>
    <row r="393765" ht="12.75" customHeight="1" x14ac:dyDescent="0.2"/>
    <row r="393769" ht="12.75" customHeight="1" x14ac:dyDescent="0.2"/>
    <row r="393773" ht="12.75" customHeight="1" x14ac:dyDescent="0.2"/>
    <row r="393777" ht="12.75" customHeight="1" x14ac:dyDescent="0.2"/>
    <row r="393781" ht="12.75" customHeight="1" x14ac:dyDescent="0.2"/>
    <row r="393785" ht="12.75" customHeight="1" x14ac:dyDescent="0.2"/>
    <row r="393789" ht="12.75" customHeight="1" x14ac:dyDescent="0.2"/>
    <row r="393793" ht="12.75" customHeight="1" x14ac:dyDescent="0.2"/>
    <row r="393797" ht="12.75" customHeight="1" x14ac:dyDescent="0.2"/>
    <row r="393801" ht="12.75" customHeight="1" x14ac:dyDescent="0.2"/>
    <row r="393805" ht="12.75" customHeight="1" x14ac:dyDescent="0.2"/>
    <row r="393809" ht="12.75" customHeight="1" x14ac:dyDescent="0.2"/>
    <row r="393813" ht="12.75" customHeight="1" x14ac:dyDescent="0.2"/>
    <row r="393817" ht="12.75" customHeight="1" x14ac:dyDescent="0.2"/>
    <row r="393821" ht="12.75" customHeight="1" x14ac:dyDescent="0.2"/>
    <row r="393825" ht="12.75" customHeight="1" x14ac:dyDescent="0.2"/>
    <row r="393829" ht="12.75" customHeight="1" x14ac:dyDescent="0.2"/>
    <row r="393833" ht="12.75" customHeight="1" x14ac:dyDescent="0.2"/>
    <row r="393837" ht="12.75" customHeight="1" x14ac:dyDescent="0.2"/>
    <row r="393841" ht="12.75" customHeight="1" x14ac:dyDescent="0.2"/>
    <row r="393845" ht="12.75" customHeight="1" x14ac:dyDescent="0.2"/>
    <row r="393849" ht="12.75" customHeight="1" x14ac:dyDescent="0.2"/>
    <row r="393853" ht="12.75" customHeight="1" x14ac:dyDescent="0.2"/>
    <row r="393857" ht="12.75" customHeight="1" x14ac:dyDescent="0.2"/>
    <row r="393861" ht="12.75" customHeight="1" x14ac:dyDescent="0.2"/>
    <row r="393865" ht="12.75" customHeight="1" x14ac:dyDescent="0.2"/>
    <row r="393869" ht="12.75" customHeight="1" x14ac:dyDescent="0.2"/>
    <row r="393873" ht="12.75" customHeight="1" x14ac:dyDescent="0.2"/>
    <row r="393877" ht="12.75" customHeight="1" x14ac:dyDescent="0.2"/>
    <row r="393881" ht="12.75" customHeight="1" x14ac:dyDescent="0.2"/>
    <row r="393885" ht="12.75" customHeight="1" x14ac:dyDescent="0.2"/>
    <row r="393889" ht="12.75" customHeight="1" x14ac:dyDescent="0.2"/>
    <row r="393893" ht="12.75" customHeight="1" x14ac:dyDescent="0.2"/>
    <row r="393897" ht="12.75" customHeight="1" x14ac:dyDescent="0.2"/>
    <row r="393901" ht="12.75" customHeight="1" x14ac:dyDescent="0.2"/>
    <row r="393905" ht="12.75" customHeight="1" x14ac:dyDescent="0.2"/>
    <row r="393909" ht="12.75" customHeight="1" x14ac:dyDescent="0.2"/>
    <row r="393913" ht="12.75" customHeight="1" x14ac:dyDescent="0.2"/>
    <row r="393917" ht="12.75" customHeight="1" x14ac:dyDescent="0.2"/>
    <row r="393921" ht="12.75" customHeight="1" x14ac:dyDescent="0.2"/>
    <row r="393925" ht="12.75" customHeight="1" x14ac:dyDescent="0.2"/>
    <row r="393929" ht="12.75" customHeight="1" x14ac:dyDescent="0.2"/>
    <row r="393933" ht="12.75" customHeight="1" x14ac:dyDescent="0.2"/>
    <row r="393937" ht="12.75" customHeight="1" x14ac:dyDescent="0.2"/>
    <row r="393941" ht="12.75" customHeight="1" x14ac:dyDescent="0.2"/>
    <row r="393945" ht="12.75" customHeight="1" x14ac:dyDescent="0.2"/>
    <row r="393949" ht="12.75" customHeight="1" x14ac:dyDescent="0.2"/>
    <row r="393953" ht="12.75" customHeight="1" x14ac:dyDescent="0.2"/>
    <row r="393957" ht="12.75" customHeight="1" x14ac:dyDescent="0.2"/>
    <row r="393961" ht="12.75" customHeight="1" x14ac:dyDescent="0.2"/>
    <row r="393965" ht="12.75" customHeight="1" x14ac:dyDescent="0.2"/>
    <row r="393969" ht="12.75" customHeight="1" x14ac:dyDescent="0.2"/>
    <row r="393973" ht="12.75" customHeight="1" x14ac:dyDescent="0.2"/>
    <row r="393977" ht="12.75" customHeight="1" x14ac:dyDescent="0.2"/>
    <row r="393981" ht="12.75" customHeight="1" x14ac:dyDescent="0.2"/>
    <row r="393985" ht="12.75" customHeight="1" x14ac:dyDescent="0.2"/>
    <row r="393989" ht="12.75" customHeight="1" x14ac:dyDescent="0.2"/>
    <row r="393993" ht="12.75" customHeight="1" x14ac:dyDescent="0.2"/>
    <row r="393997" ht="12.75" customHeight="1" x14ac:dyDescent="0.2"/>
    <row r="394001" ht="12.75" customHeight="1" x14ac:dyDescent="0.2"/>
    <row r="394005" ht="12.75" customHeight="1" x14ac:dyDescent="0.2"/>
    <row r="394009" ht="12.75" customHeight="1" x14ac:dyDescent="0.2"/>
    <row r="394013" ht="12.75" customHeight="1" x14ac:dyDescent="0.2"/>
    <row r="394017" ht="12.75" customHeight="1" x14ac:dyDescent="0.2"/>
    <row r="394021" ht="12.75" customHeight="1" x14ac:dyDescent="0.2"/>
    <row r="394025" ht="12.75" customHeight="1" x14ac:dyDescent="0.2"/>
    <row r="394029" ht="12.75" customHeight="1" x14ac:dyDescent="0.2"/>
    <row r="394033" ht="12.75" customHeight="1" x14ac:dyDescent="0.2"/>
    <row r="394037" ht="12.75" customHeight="1" x14ac:dyDescent="0.2"/>
    <row r="394041" ht="12.75" customHeight="1" x14ac:dyDescent="0.2"/>
    <row r="394045" ht="12.75" customHeight="1" x14ac:dyDescent="0.2"/>
    <row r="394049" ht="12.75" customHeight="1" x14ac:dyDescent="0.2"/>
    <row r="394053" ht="12.75" customHeight="1" x14ac:dyDescent="0.2"/>
    <row r="394057" ht="12.75" customHeight="1" x14ac:dyDescent="0.2"/>
    <row r="394061" ht="12.75" customHeight="1" x14ac:dyDescent="0.2"/>
    <row r="394065" ht="12.75" customHeight="1" x14ac:dyDescent="0.2"/>
    <row r="394069" ht="12.75" customHeight="1" x14ac:dyDescent="0.2"/>
    <row r="394073" ht="12.75" customHeight="1" x14ac:dyDescent="0.2"/>
    <row r="394077" ht="12.75" customHeight="1" x14ac:dyDescent="0.2"/>
    <row r="394081" ht="12.75" customHeight="1" x14ac:dyDescent="0.2"/>
    <row r="394085" ht="12.75" customHeight="1" x14ac:dyDescent="0.2"/>
    <row r="394089" ht="12.75" customHeight="1" x14ac:dyDescent="0.2"/>
    <row r="394093" ht="12.75" customHeight="1" x14ac:dyDescent="0.2"/>
    <row r="394097" ht="12.75" customHeight="1" x14ac:dyDescent="0.2"/>
    <row r="394101" ht="12.75" customHeight="1" x14ac:dyDescent="0.2"/>
    <row r="394105" ht="12.75" customHeight="1" x14ac:dyDescent="0.2"/>
    <row r="394109" ht="12.75" customHeight="1" x14ac:dyDescent="0.2"/>
    <row r="394113" ht="12.75" customHeight="1" x14ac:dyDescent="0.2"/>
    <row r="394117" ht="12.75" customHeight="1" x14ac:dyDescent="0.2"/>
    <row r="394121" ht="12.75" customHeight="1" x14ac:dyDescent="0.2"/>
    <row r="394125" ht="12.75" customHeight="1" x14ac:dyDescent="0.2"/>
    <row r="394129" ht="12.75" customHeight="1" x14ac:dyDescent="0.2"/>
    <row r="394133" ht="12.75" customHeight="1" x14ac:dyDescent="0.2"/>
    <row r="394137" ht="12.75" customHeight="1" x14ac:dyDescent="0.2"/>
    <row r="394141" ht="12.75" customHeight="1" x14ac:dyDescent="0.2"/>
    <row r="394145" ht="12.75" customHeight="1" x14ac:dyDescent="0.2"/>
    <row r="394149" ht="12.75" customHeight="1" x14ac:dyDescent="0.2"/>
    <row r="394153" ht="12.75" customHeight="1" x14ac:dyDescent="0.2"/>
    <row r="394157" ht="12.75" customHeight="1" x14ac:dyDescent="0.2"/>
    <row r="394161" ht="12.75" customHeight="1" x14ac:dyDescent="0.2"/>
    <row r="394165" ht="12.75" customHeight="1" x14ac:dyDescent="0.2"/>
    <row r="394169" ht="12.75" customHeight="1" x14ac:dyDescent="0.2"/>
    <row r="394173" ht="12.75" customHeight="1" x14ac:dyDescent="0.2"/>
    <row r="394177" ht="12.75" customHeight="1" x14ac:dyDescent="0.2"/>
    <row r="394181" ht="12.75" customHeight="1" x14ac:dyDescent="0.2"/>
    <row r="394185" ht="12.75" customHeight="1" x14ac:dyDescent="0.2"/>
    <row r="394189" ht="12.75" customHeight="1" x14ac:dyDescent="0.2"/>
    <row r="394193" ht="12.75" customHeight="1" x14ac:dyDescent="0.2"/>
    <row r="394197" ht="12.75" customHeight="1" x14ac:dyDescent="0.2"/>
    <row r="394201" ht="12.75" customHeight="1" x14ac:dyDescent="0.2"/>
    <row r="394205" ht="12.75" customHeight="1" x14ac:dyDescent="0.2"/>
    <row r="394209" ht="12.75" customHeight="1" x14ac:dyDescent="0.2"/>
    <row r="394213" ht="12.75" customHeight="1" x14ac:dyDescent="0.2"/>
    <row r="394217" ht="12.75" customHeight="1" x14ac:dyDescent="0.2"/>
    <row r="394221" ht="12.75" customHeight="1" x14ac:dyDescent="0.2"/>
    <row r="394225" ht="12.75" customHeight="1" x14ac:dyDescent="0.2"/>
    <row r="394229" ht="12.75" customHeight="1" x14ac:dyDescent="0.2"/>
    <row r="394233" ht="12.75" customHeight="1" x14ac:dyDescent="0.2"/>
    <row r="394237" ht="12.75" customHeight="1" x14ac:dyDescent="0.2"/>
    <row r="394241" ht="12.75" customHeight="1" x14ac:dyDescent="0.2"/>
    <row r="394245" ht="12.75" customHeight="1" x14ac:dyDescent="0.2"/>
    <row r="394249" ht="12.75" customHeight="1" x14ac:dyDescent="0.2"/>
    <row r="394253" ht="12.75" customHeight="1" x14ac:dyDescent="0.2"/>
    <row r="394257" ht="12.75" customHeight="1" x14ac:dyDescent="0.2"/>
    <row r="394261" ht="12.75" customHeight="1" x14ac:dyDescent="0.2"/>
    <row r="394265" ht="12.75" customHeight="1" x14ac:dyDescent="0.2"/>
    <row r="394269" ht="12.75" customHeight="1" x14ac:dyDescent="0.2"/>
    <row r="394273" ht="12.75" customHeight="1" x14ac:dyDescent="0.2"/>
    <row r="394277" ht="12.75" customHeight="1" x14ac:dyDescent="0.2"/>
    <row r="394281" ht="12.75" customHeight="1" x14ac:dyDescent="0.2"/>
    <row r="394285" ht="12.75" customHeight="1" x14ac:dyDescent="0.2"/>
    <row r="394289" ht="12.75" customHeight="1" x14ac:dyDescent="0.2"/>
    <row r="394293" ht="12.75" customHeight="1" x14ac:dyDescent="0.2"/>
    <row r="394297" ht="12.75" customHeight="1" x14ac:dyDescent="0.2"/>
    <row r="394301" ht="12.75" customHeight="1" x14ac:dyDescent="0.2"/>
    <row r="394305" ht="12.75" customHeight="1" x14ac:dyDescent="0.2"/>
    <row r="394309" ht="12.75" customHeight="1" x14ac:dyDescent="0.2"/>
    <row r="394313" ht="12.75" customHeight="1" x14ac:dyDescent="0.2"/>
    <row r="394317" ht="12.75" customHeight="1" x14ac:dyDescent="0.2"/>
    <row r="394321" ht="12.75" customHeight="1" x14ac:dyDescent="0.2"/>
    <row r="394325" ht="12.75" customHeight="1" x14ac:dyDescent="0.2"/>
    <row r="394329" ht="12.75" customHeight="1" x14ac:dyDescent="0.2"/>
    <row r="394333" ht="12.75" customHeight="1" x14ac:dyDescent="0.2"/>
    <row r="394337" ht="12.75" customHeight="1" x14ac:dyDescent="0.2"/>
    <row r="394341" ht="12.75" customHeight="1" x14ac:dyDescent="0.2"/>
    <row r="394345" ht="12.75" customHeight="1" x14ac:dyDescent="0.2"/>
    <row r="394349" ht="12.75" customHeight="1" x14ac:dyDescent="0.2"/>
    <row r="394353" ht="12.75" customHeight="1" x14ac:dyDescent="0.2"/>
    <row r="394357" ht="12.75" customHeight="1" x14ac:dyDescent="0.2"/>
    <row r="394361" ht="12.75" customHeight="1" x14ac:dyDescent="0.2"/>
    <row r="394365" ht="12.75" customHeight="1" x14ac:dyDescent="0.2"/>
    <row r="394369" ht="12.75" customHeight="1" x14ac:dyDescent="0.2"/>
    <row r="394373" ht="12.75" customHeight="1" x14ac:dyDescent="0.2"/>
    <row r="394377" ht="12.75" customHeight="1" x14ac:dyDescent="0.2"/>
    <row r="394381" ht="12.75" customHeight="1" x14ac:dyDescent="0.2"/>
    <row r="394385" ht="12.75" customHeight="1" x14ac:dyDescent="0.2"/>
    <row r="394389" ht="12.75" customHeight="1" x14ac:dyDescent="0.2"/>
    <row r="394393" ht="12.75" customHeight="1" x14ac:dyDescent="0.2"/>
    <row r="394397" ht="12.75" customHeight="1" x14ac:dyDescent="0.2"/>
    <row r="394401" ht="12.75" customHeight="1" x14ac:dyDescent="0.2"/>
    <row r="394405" ht="12.75" customHeight="1" x14ac:dyDescent="0.2"/>
    <row r="394409" ht="12.75" customHeight="1" x14ac:dyDescent="0.2"/>
    <row r="394413" ht="12.75" customHeight="1" x14ac:dyDescent="0.2"/>
    <row r="394417" ht="12.75" customHeight="1" x14ac:dyDescent="0.2"/>
    <row r="394421" ht="12.75" customHeight="1" x14ac:dyDescent="0.2"/>
    <row r="394425" ht="12.75" customHeight="1" x14ac:dyDescent="0.2"/>
    <row r="394429" ht="12.75" customHeight="1" x14ac:dyDescent="0.2"/>
    <row r="394433" ht="12.75" customHeight="1" x14ac:dyDescent="0.2"/>
    <row r="394437" ht="12.75" customHeight="1" x14ac:dyDescent="0.2"/>
    <row r="394441" ht="12.75" customHeight="1" x14ac:dyDescent="0.2"/>
    <row r="394445" ht="12.75" customHeight="1" x14ac:dyDescent="0.2"/>
    <row r="394449" ht="12.75" customHeight="1" x14ac:dyDescent="0.2"/>
    <row r="394453" ht="12.75" customHeight="1" x14ac:dyDescent="0.2"/>
    <row r="394457" ht="12.75" customHeight="1" x14ac:dyDescent="0.2"/>
    <row r="394461" ht="12.75" customHeight="1" x14ac:dyDescent="0.2"/>
    <row r="394465" ht="12.75" customHeight="1" x14ac:dyDescent="0.2"/>
    <row r="394469" ht="12.75" customHeight="1" x14ac:dyDescent="0.2"/>
    <row r="394473" ht="12.75" customHeight="1" x14ac:dyDescent="0.2"/>
    <row r="394477" ht="12.75" customHeight="1" x14ac:dyDescent="0.2"/>
    <row r="394481" ht="12.75" customHeight="1" x14ac:dyDescent="0.2"/>
    <row r="394485" ht="12.75" customHeight="1" x14ac:dyDescent="0.2"/>
    <row r="394489" ht="12.75" customHeight="1" x14ac:dyDescent="0.2"/>
    <row r="394493" ht="12.75" customHeight="1" x14ac:dyDescent="0.2"/>
    <row r="394497" ht="12.75" customHeight="1" x14ac:dyDescent="0.2"/>
    <row r="394501" ht="12.75" customHeight="1" x14ac:dyDescent="0.2"/>
    <row r="394505" ht="12.75" customHeight="1" x14ac:dyDescent="0.2"/>
    <row r="394509" ht="12.75" customHeight="1" x14ac:dyDescent="0.2"/>
    <row r="394513" ht="12.75" customHeight="1" x14ac:dyDescent="0.2"/>
    <row r="394517" ht="12.75" customHeight="1" x14ac:dyDescent="0.2"/>
    <row r="394521" ht="12.75" customHeight="1" x14ac:dyDescent="0.2"/>
    <row r="394525" ht="12.75" customHeight="1" x14ac:dyDescent="0.2"/>
    <row r="394529" ht="12.75" customHeight="1" x14ac:dyDescent="0.2"/>
    <row r="394533" ht="12.75" customHeight="1" x14ac:dyDescent="0.2"/>
    <row r="394537" ht="12.75" customHeight="1" x14ac:dyDescent="0.2"/>
    <row r="394541" ht="12.75" customHeight="1" x14ac:dyDescent="0.2"/>
    <row r="394545" ht="12.75" customHeight="1" x14ac:dyDescent="0.2"/>
    <row r="394549" ht="12.75" customHeight="1" x14ac:dyDescent="0.2"/>
    <row r="394553" ht="12.75" customHeight="1" x14ac:dyDescent="0.2"/>
    <row r="394557" ht="12.75" customHeight="1" x14ac:dyDescent="0.2"/>
    <row r="394561" ht="12.75" customHeight="1" x14ac:dyDescent="0.2"/>
    <row r="394565" ht="12.75" customHeight="1" x14ac:dyDescent="0.2"/>
    <row r="394569" ht="12.75" customHeight="1" x14ac:dyDescent="0.2"/>
    <row r="394573" ht="12.75" customHeight="1" x14ac:dyDescent="0.2"/>
    <row r="394577" ht="12.75" customHeight="1" x14ac:dyDescent="0.2"/>
    <row r="394581" ht="12.75" customHeight="1" x14ac:dyDescent="0.2"/>
    <row r="394585" ht="12.75" customHeight="1" x14ac:dyDescent="0.2"/>
    <row r="394589" ht="12.75" customHeight="1" x14ac:dyDescent="0.2"/>
    <row r="394593" ht="12.75" customHeight="1" x14ac:dyDescent="0.2"/>
    <row r="394597" ht="12.75" customHeight="1" x14ac:dyDescent="0.2"/>
    <row r="394601" ht="12.75" customHeight="1" x14ac:dyDescent="0.2"/>
    <row r="394605" ht="12.75" customHeight="1" x14ac:dyDescent="0.2"/>
    <row r="394609" ht="12.75" customHeight="1" x14ac:dyDescent="0.2"/>
    <row r="394613" ht="12.75" customHeight="1" x14ac:dyDescent="0.2"/>
    <row r="394617" ht="12.75" customHeight="1" x14ac:dyDescent="0.2"/>
    <row r="394621" ht="12.75" customHeight="1" x14ac:dyDescent="0.2"/>
    <row r="394625" ht="12.75" customHeight="1" x14ac:dyDescent="0.2"/>
    <row r="394629" ht="12.75" customHeight="1" x14ac:dyDescent="0.2"/>
    <row r="394633" ht="12.75" customHeight="1" x14ac:dyDescent="0.2"/>
    <row r="394637" ht="12.75" customHeight="1" x14ac:dyDescent="0.2"/>
    <row r="394641" ht="12.75" customHeight="1" x14ac:dyDescent="0.2"/>
    <row r="394645" ht="12.75" customHeight="1" x14ac:dyDescent="0.2"/>
    <row r="394649" ht="12.75" customHeight="1" x14ac:dyDescent="0.2"/>
    <row r="394653" ht="12.75" customHeight="1" x14ac:dyDescent="0.2"/>
    <row r="394657" ht="12.75" customHeight="1" x14ac:dyDescent="0.2"/>
    <row r="394661" ht="12.75" customHeight="1" x14ac:dyDescent="0.2"/>
    <row r="394665" ht="12.75" customHeight="1" x14ac:dyDescent="0.2"/>
    <row r="394669" ht="12.75" customHeight="1" x14ac:dyDescent="0.2"/>
    <row r="394673" ht="12.75" customHeight="1" x14ac:dyDescent="0.2"/>
    <row r="394677" ht="12.75" customHeight="1" x14ac:dyDescent="0.2"/>
    <row r="394681" ht="12.75" customHeight="1" x14ac:dyDescent="0.2"/>
    <row r="394685" ht="12.75" customHeight="1" x14ac:dyDescent="0.2"/>
    <row r="394689" ht="12.75" customHeight="1" x14ac:dyDescent="0.2"/>
    <row r="394693" ht="12.75" customHeight="1" x14ac:dyDescent="0.2"/>
    <row r="394697" ht="12.75" customHeight="1" x14ac:dyDescent="0.2"/>
    <row r="394701" ht="12.75" customHeight="1" x14ac:dyDescent="0.2"/>
    <row r="394705" ht="12.75" customHeight="1" x14ac:dyDescent="0.2"/>
    <row r="394709" ht="12.75" customHeight="1" x14ac:dyDescent="0.2"/>
    <row r="394713" ht="12.75" customHeight="1" x14ac:dyDescent="0.2"/>
    <row r="394717" ht="12.75" customHeight="1" x14ac:dyDescent="0.2"/>
    <row r="394721" ht="12.75" customHeight="1" x14ac:dyDescent="0.2"/>
    <row r="394725" ht="12.75" customHeight="1" x14ac:dyDescent="0.2"/>
    <row r="394729" ht="12.75" customHeight="1" x14ac:dyDescent="0.2"/>
    <row r="394733" ht="12.75" customHeight="1" x14ac:dyDescent="0.2"/>
    <row r="394737" ht="12.75" customHeight="1" x14ac:dyDescent="0.2"/>
    <row r="394741" ht="12.75" customHeight="1" x14ac:dyDescent="0.2"/>
    <row r="394745" ht="12.75" customHeight="1" x14ac:dyDescent="0.2"/>
    <row r="394749" ht="12.75" customHeight="1" x14ac:dyDescent="0.2"/>
    <row r="394753" ht="12.75" customHeight="1" x14ac:dyDescent="0.2"/>
    <row r="394757" ht="12.75" customHeight="1" x14ac:dyDescent="0.2"/>
    <row r="394761" ht="12.75" customHeight="1" x14ac:dyDescent="0.2"/>
    <row r="394765" ht="12.75" customHeight="1" x14ac:dyDescent="0.2"/>
    <row r="394769" ht="12.75" customHeight="1" x14ac:dyDescent="0.2"/>
    <row r="394773" ht="12.75" customHeight="1" x14ac:dyDescent="0.2"/>
    <row r="394777" ht="12.75" customHeight="1" x14ac:dyDescent="0.2"/>
    <row r="394781" ht="12.75" customHeight="1" x14ac:dyDescent="0.2"/>
    <row r="394785" ht="12.75" customHeight="1" x14ac:dyDescent="0.2"/>
    <row r="394789" ht="12.75" customHeight="1" x14ac:dyDescent="0.2"/>
    <row r="394793" ht="12.75" customHeight="1" x14ac:dyDescent="0.2"/>
    <row r="394797" ht="12.75" customHeight="1" x14ac:dyDescent="0.2"/>
    <row r="394801" ht="12.75" customHeight="1" x14ac:dyDescent="0.2"/>
    <row r="394805" ht="12.75" customHeight="1" x14ac:dyDescent="0.2"/>
    <row r="394809" ht="12.75" customHeight="1" x14ac:dyDescent="0.2"/>
    <row r="394813" ht="12.75" customHeight="1" x14ac:dyDescent="0.2"/>
    <row r="394817" ht="12.75" customHeight="1" x14ac:dyDescent="0.2"/>
    <row r="394821" ht="12.75" customHeight="1" x14ac:dyDescent="0.2"/>
    <row r="394825" ht="12.75" customHeight="1" x14ac:dyDescent="0.2"/>
    <row r="394829" ht="12.75" customHeight="1" x14ac:dyDescent="0.2"/>
    <row r="394833" ht="12.75" customHeight="1" x14ac:dyDescent="0.2"/>
    <row r="394837" ht="12.75" customHeight="1" x14ac:dyDescent="0.2"/>
    <row r="394841" ht="12.75" customHeight="1" x14ac:dyDescent="0.2"/>
    <row r="394845" ht="12.75" customHeight="1" x14ac:dyDescent="0.2"/>
    <row r="394849" ht="12.75" customHeight="1" x14ac:dyDescent="0.2"/>
    <row r="394853" ht="12.75" customHeight="1" x14ac:dyDescent="0.2"/>
    <row r="394857" ht="12.75" customHeight="1" x14ac:dyDescent="0.2"/>
    <row r="394861" ht="12.75" customHeight="1" x14ac:dyDescent="0.2"/>
    <row r="394865" ht="12.75" customHeight="1" x14ac:dyDescent="0.2"/>
    <row r="394869" ht="12.75" customHeight="1" x14ac:dyDescent="0.2"/>
    <row r="394873" ht="12.75" customHeight="1" x14ac:dyDescent="0.2"/>
    <row r="394877" ht="12.75" customHeight="1" x14ac:dyDescent="0.2"/>
    <row r="394881" ht="12.75" customHeight="1" x14ac:dyDescent="0.2"/>
    <row r="394885" ht="12.75" customHeight="1" x14ac:dyDescent="0.2"/>
    <row r="394889" ht="12.75" customHeight="1" x14ac:dyDescent="0.2"/>
    <row r="394893" ht="12.75" customHeight="1" x14ac:dyDescent="0.2"/>
    <row r="394897" ht="12.75" customHeight="1" x14ac:dyDescent="0.2"/>
    <row r="394901" ht="12.75" customHeight="1" x14ac:dyDescent="0.2"/>
    <row r="394905" ht="12.75" customHeight="1" x14ac:dyDescent="0.2"/>
    <row r="394909" ht="12.75" customHeight="1" x14ac:dyDescent="0.2"/>
    <row r="394913" ht="12.75" customHeight="1" x14ac:dyDescent="0.2"/>
    <row r="394917" ht="12.75" customHeight="1" x14ac:dyDescent="0.2"/>
    <row r="394921" ht="12.75" customHeight="1" x14ac:dyDescent="0.2"/>
    <row r="394925" ht="12.75" customHeight="1" x14ac:dyDescent="0.2"/>
    <row r="394929" ht="12.75" customHeight="1" x14ac:dyDescent="0.2"/>
    <row r="394933" ht="12.75" customHeight="1" x14ac:dyDescent="0.2"/>
    <row r="394937" ht="12.75" customHeight="1" x14ac:dyDescent="0.2"/>
    <row r="394941" ht="12.75" customHeight="1" x14ac:dyDescent="0.2"/>
    <row r="394945" ht="12.75" customHeight="1" x14ac:dyDescent="0.2"/>
    <row r="394949" ht="12.75" customHeight="1" x14ac:dyDescent="0.2"/>
    <row r="394953" ht="12.75" customHeight="1" x14ac:dyDescent="0.2"/>
    <row r="394957" ht="12.75" customHeight="1" x14ac:dyDescent="0.2"/>
    <row r="394961" ht="12.75" customHeight="1" x14ac:dyDescent="0.2"/>
    <row r="394965" ht="12.75" customHeight="1" x14ac:dyDescent="0.2"/>
    <row r="394969" ht="12.75" customHeight="1" x14ac:dyDescent="0.2"/>
    <row r="394973" ht="12.75" customHeight="1" x14ac:dyDescent="0.2"/>
    <row r="394977" ht="12.75" customHeight="1" x14ac:dyDescent="0.2"/>
    <row r="394981" ht="12.75" customHeight="1" x14ac:dyDescent="0.2"/>
    <row r="394985" ht="12.75" customHeight="1" x14ac:dyDescent="0.2"/>
    <row r="394989" ht="12.75" customHeight="1" x14ac:dyDescent="0.2"/>
    <row r="394993" ht="12.75" customHeight="1" x14ac:dyDescent="0.2"/>
    <row r="394997" ht="12.75" customHeight="1" x14ac:dyDescent="0.2"/>
    <row r="395001" ht="12.75" customHeight="1" x14ac:dyDescent="0.2"/>
    <row r="395005" ht="12.75" customHeight="1" x14ac:dyDescent="0.2"/>
    <row r="395009" ht="12.75" customHeight="1" x14ac:dyDescent="0.2"/>
    <row r="395013" ht="12.75" customHeight="1" x14ac:dyDescent="0.2"/>
    <row r="395017" ht="12.75" customHeight="1" x14ac:dyDescent="0.2"/>
    <row r="395021" ht="12.75" customHeight="1" x14ac:dyDescent="0.2"/>
    <row r="395025" ht="12.75" customHeight="1" x14ac:dyDescent="0.2"/>
    <row r="395029" ht="12.75" customHeight="1" x14ac:dyDescent="0.2"/>
    <row r="395033" ht="12.75" customHeight="1" x14ac:dyDescent="0.2"/>
    <row r="395037" ht="12.75" customHeight="1" x14ac:dyDescent="0.2"/>
    <row r="395041" ht="12.75" customHeight="1" x14ac:dyDescent="0.2"/>
    <row r="395045" ht="12.75" customHeight="1" x14ac:dyDescent="0.2"/>
    <row r="395049" ht="12.75" customHeight="1" x14ac:dyDescent="0.2"/>
    <row r="395053" ht="12.75" customHeight="1" x14ac:dyDescent="0.2"/>
    <row r="395057" ht="12.75" customHeight="1" x14ac:dyDescent="0.2"/>
    <row r="395061" ht="12.75" customHeight="1" x14ac:dyDescent="0.2"/>
    <row r="395065" ht="12.75" customHeight="1" x14ac:dyDescent="0.2"/>
    <row r="395069" ht="12.75" customHeight="1" x14ac:dyDescent="0.2"/>
    <row r="395073" ht="12.75" customHeight="1" x14ac:dyDescent="0.2"/>
    <row r="395077" ht="12.75" customHeight="1" x14ac:dyDescent="0.2"/>
    <row r="395081" ht="12.75" customHeight="1" x14ac:dyDescent="0.2"/>
    <row r="395085" ht="12.75" customHeight="1" x14ac:dyDescent="0.2"/>
    <row r="395089" ht="12.75" customHeight="1" x14ac:dyDescent="0.2"/>
    <row r="395093" ht="12.75" customHeight="1" x14ac:dyDescent="0.2"/>
    <row r="395097" ht="12.75" customHeight="1" x14ac:dyDescent="0.2"/>
    <row r="395101" ht="12.75" customHeight="1" x14ac:dyDescent="0.2"/>
    <row r="395105" ht="12.75" customHeight="1" x14ac:dyDescent="0.2"/>
    <row r="395109" ht="12.75" customHeight="1" x14ac:dyDescent="0.2"/>
    <row r="395113" ht="12.75" customHeight="1" x14ac:dyDescent="0.2"/>
    <row r="395117" ht="12.75" customHeight="1" x14ac:dyDescent="0.2"/>
    <row r="395121" ht="12.75" customHeight="1" x14ac:dyDescent="0.2"/>
    <row r="395125" ht="12.75" customHeight="1" x14ac:dyDescent="0.2"/>
    <row r="395129" ht="12.75" customHeight="1" x14ac:dyDescent="0.2"/>
    <row r="395133" ht="12.75" customHeight="1" x14ac:dyDescent="0.2"/>
    <row r="395137" ht="12.75" customHeight="1" x14ac:dyDescent="0.2"/>
    <row r="395141" ht="12.75" customHeight="1" x14ac:dyDescent="0.2"/>
    <row r="395145" ht="12.75" customHeight="1" x14ac:dyDescent="0.2"/>
    <row r="395149" ht="12.75" customHeight="1" x14ac:dyDescent="0.2"/>
    <row r="395153" ht="12.75" customHeight="1" x14ac:dyDescent="0.2"/>
    <row r="395157" ht="12.75" customHeight="1" x14ac:dyDescent="0.2"/>
    <row r="395161" ht="12.75" customHeight="1" x14ac:dyDescent="0.2"/>
    <row r="395165" ht="12.75" customHeight="1" x14ac:dyDescent="0.2"/>
    <row r="395169" ht="12.75" customHeight="1" x14ac:dyDescent="0.2"/>
    <row r="395173" ht="12.75" customHeight="1" x14ac:dyDescent="0.2"/>
    <row r="395177" ht="12.75" customHeight="1" x14ac:dyDescent="0.2"/>
    <row r="395181" ht="12.75" customHeight="1" x14ac:dyDescent="0.2"/>
    <row r="395185" ht="12.75" customHeight="1" x14ac:dyDescent="0.2"/>
    <row r="395189" ht="12.75" customHeight="1" x14ac:dyDescent="0.2"/>
    <row r="395193" ht="12.75" customHeight="1" x14ac:dyDescent="0.2"/>
    <row r="395197" ht="12.75" customHeight="1" x14ac:dyDescent="0.2"/>
    <row r="395201" ht="12.75" customHeight="1" x14ac:dyDescent="0.2"/>
    <row r="395205" ht="12.75" customHeight="1" x14ac:dyDescent="0.2"/>
    <row r="395209" ht="12.75" customHeight="1" x14ac:dyDescent="0.2"/>
    <row r="395213" ht="12.75" customHeight="1" x14ac:dyDescent="0.2"/>
    <row r="395217" ht="12.75" customHeight="1" x14ac:dyDescent="0.2"/>
    <row r="395221" ht="12.75" customHeight="1" x14ac:dyDescent="0.2"/>
    <row r="395225" ht="12.75" customHeight="1" x14ac:dyDescent="0.2"/>
    <row r="395229" ht="12.75" customHeight="1" x14ac:dyDescent="0.2"/>
    <row r="395233" ht="12.75" customHeight="1" x14ac:dyDescent="0.2"/>
    <row r="395237" ht="12.75" customHeight="1" x14ac:dyDescent="0.2"/>
    <row r="395241" ht="12.75" customHeight="1" x14ac:dyDescent="0.2"/>
    <row r="395245" ht="12.75" customHeight="1" x14ac:dyDescent="0.2"/>
    <row r="395249" ht="12.75" customHeight="1" x14ac:dyDescent="0.2"/>
    <row r="395253" ht="12.75" customHeight="1" x14ac:dyDescent="0.2"/>
    <row r="395257" ht="12.75" customHeight="1" x14ac:dyDescent="0.2"/>
    <row r="395261" ht="12.75" customHeight="1" x14ac:dyDescent="0.2"/>
    <row r="395265" ht="12.75" customHeight="1" x14ac:dyDescent="0.2"/>
    <row r="395269" ht="12.75" customHeight="1" x14ac:dyDescent="0.2"/>
    <row r="395273" ht="12.75" customHeight="1" x14ac:dyDescent="0.2"/>
    <row r="395277" ht="12.75" customHeight="1" x14ac:dyDescent="0.2"/>
    <row r="395281" ht="12.75" customHeight="1" x14ac:dyDescent="0.2"/>
    <row r="395285" ht="12.75" customHeight="1" x14ac:dyDescent="0.2"/>
    <row r="395289" ht="12.75" customHeight="1" x14ac:dyDescent="0.2"/>
    <row r="395293" ht="12.75" customHeight="1" x14ac:dyDescent="0.2"/>
    <row r="395297" ht="12.75" customHeight="1" x14ac:dyDescent="0.2"/>
    <row r="395301" ht="12.75" customHeight="1" x14ac:dyDescent="0.2"/>
    <row r="395305" ht="12.75" customHeight="1" x14ac:dyDescent="0.2"/>
    <row r="395309" ht="12.75" customHeight="1" x14ac:dyDescent="0.2"/>
    <row r="395313" ht="12.75" customHeight="1" x14ac:dyDescent="0.2"/>
    <row r="395317" ht="12.75" customHeight="1" x14ac:dyDescent="0.2"/>
    <row r="395321" ht="12.75" customHeight="1" x14ac:dyDescent="0.2"/>
    <row r="395325" ht="12.75" customHeight="1" x14ac:dyDescent="0.2"/>
    <row r="395329" ht="12.75" customHeight="1" x14ac:dyDescent="0.2"/>
    <row r="395333" ht="12.75" customHeight="1" x14ac:dyDescent="0.2"/>
    <row r="395337" ht="12.75" customHeight="1" x14ac:dyDescent="0.2"/>
    <row r="395341" ht="12.75" customHeight="1" x14ac:dyDescent="0.2"/>
    <row r="395345" ht="12.75" customHeight="1" x14ac:dyDescent="0.2"/>
    <row r="395349" ht="12.75" customHeight="1" x14ac:dyDescent="0.2"/>
    <row r="395353" ht="12.75" customHeight="1" x14ac:dyDescent="0.2"/>
    <row r="395357" ht="12.75" customHeight="1" x14ac:dyDescent="0.2"/>
    <row r="395361" ht="12.75" customHeight="1" x14ac:dyDescent="0.2"/>
    <row r="395365" ht="12.75" customHeight="1" x14ac:dyDescent="0.2"/>
    <row r="395369" ht="12.75" customHeight="1" x14ac:dyDescent="0.2"/>
    <row r="395373" ht="12.75" customHeight="1" x14ac:dyDescent="0.2"/>
    <row r="395377" ht="12.75" customHeight="1" x14ac:dyDescent="0.2"/>
    <row r="395381" ht="12.75" customHeight="1" x14ac:dyDescent="0.2"/>
    <row r="395385" ht="12.75" customHeight="1" x14ac:dyDescent="0.2"/>
    <row r="395389" ht="12.75" customHeight="1" x14ac:dyDescent="0.2"/>
    <row r="395393" ht="12.75" customHeight="1" x14ac:dyDescent="0.2"/>
    <row r="395397" ht="12.75" customHeight="1" x14ac:dyDescent="0.2"/>
    <row r="395401" ht="12.75" customHeight="1" x14ac:dyDescent="0.2"/>
    <row r="395405" ht="12.75" customHeight="1" x14ac:dyDescent="0.2"/>
    <row r="395409" ht="12.75" customHeight="1" x14ac:dyDescent="0.2"/>
    <row r="395413" ht="12.75" customHeight="1" x14ac:dyDescent="0.2"/>
    <row r="395417" ht="12.75" customHeight="1" x14ac:dyDescent="0.2"/>
    <row r="395421" ht="12.75" customHeight="1" x14ac:dyDescent="0.2"/>
    <row r="395425" ht="12.75" customHeight="1" x14ac:dyDescent="0.2"/>
    <row r="395429" ht="12.75" customHeight="1" x14ac:dyDescent="0.2"/>
    <row r="395433" ht="12.75" customHeight="1" x14ac:dyDescent="0.2"/>
    <row r="395437" ht="12.75" customHeight="1" x14ac:dyDescent="0.2"/>
    <row r="395441" ht="12.75" customHeight="1" x14ac:dyDescent="0.2"/>
    <row r="395445" ht="12.75" customHeight="1" x14ac:dyDescent="0.2"/>
    <row r="395449" ht="12.75" customHeight="1" x14ac:dyDescent="0.2"/>
    <row r="395453" ht="12.75" customHeight="1" x14ac:dyDescent="0.2"/>
    <row r="395457" ht="12.75" customHeight="1" x14ac:dyDescent="0.2"/>
    <row r="395461" ht="12.75" customHeight="1" x14ac:dyDescent="0.2"/>
    <row r="395465" ht="12.75" customHeight="1" x14ac:dyDescent="0.2"/>
    <row r="395469" ht="12.75" customHeight="1" x14ac:dyDescent="0.2"/>
    <row r="395473" ht="12.75" customHeight="1" x14ac:dyDescent="0.2"/>
    <row r="395477" ht="12.75" customHeight="1" x14ac:dyDescent="0.2"/>
    <row r="395481" ht="12.75" customHeight="1" x14ac:dyDescent="0.2"/>
    <row r="395485" ht="12.75" customHeight="1" x14ac:dyDescent="0.2"/>
    <row r="395489" ht="12.75" customHeight="1" x14ac:dyDescent="0.2"/>
    <row r="395493" ht="12.75" customHeight="1" x14ac:dyDescent="0.2"/>
    <row r="395497" ht="12.75" customHeight="1" x14ac:dyDescent="0.2"/>
    <row r="395501" ht="12.75" customHeight="1" x14ac:dyDescent="0.2"/>
    <row r="395505" ht="12.75" customHeight="1" x14ac:dyDescent="0.2"/>
    <row r="395509" ht="12.75" customHeight="1" x14ac:dyDescent="0.2"/>
    <row r="395513" ht="12.75" customHeight="1" x14ac:dyDescent="0.2"/>
    <row r="395517" ht="12.75" customHeight="1" x14ac:dyDescent="0.2"/>
    <row r="395521" ht="12.75" customHeight="1" x14ac:dyDescent="0.2"/>
    <row r="395525" ht="12.75" customHeight="1" x14ac:dyDescent="0.2"/>
    <row r="395529" ht="12.75" customHeight="1" x14ac:dyDescent="0.2"/>
    <row r="395533" ht="12.75" customHeight="1" x14ac:dyDescent="0.2"/>
    <row r="395537" ht="12.75" customHeight="1" x14ac:dyDescent="0.2"/>
    <row r="395541" ht="12.75" customHeight="1" x14ac:dyDescent="0.2"/>
    <row r="395545" ht="12.75" customHeight="1" x14ac:dyDescent="0.2"/>
    <row r="395549" ht="12.75" customHeight="1" x14ac:dyDescent="0.2"/>
    <row r="395553" ht="12.75" customHeight="1" x14ac:dyDescent="0.2"/>
    <row r="395557" ht="12.75" customHeight="1" x14ac:dyDescent="0.2"/>
    <row r="395561" ht="12.75" customHeight="1" x14ac:dyDescent="0.2"/>
    <row r="395565" ht="12.75" customHeight="1" x14ac:dyDescent="0.2"/>
    <row r="395569" ht="12.75" customHeight="1" x14ac:dyDescent="0.2"/>
    <row r="395573" ht="12.75" customHeight="1" x14ac:dyDescent="0.2"/>
    <row r="395577" ht="12.75" customHeight="1" x14ac:dyDescent="0.2"/>
    <row r="395581" ht="12.75" customHeight="1" x14ac:dyDescent="0.2"/>
    <row r="395585" ht="12.75" customHeight="1" x14ac:dyDescent="0.2"/>
    <row r="395589" ht="12.75" customHeight="1" x14ac:dyDescent="0.2"/>
    <row r="395593" ht="12.75" customHeight="1" x14ac:dyDescent="0.2"/>
    <row r="395597" ht="12.75" customHeight="1" x14ac:dyDescent="0.2"/>
    <row r="395601" ht="12.75" customHeight="1" x14ac:dyDescent="0.2"/>
    <row r="395605" ht="12.75" customHeight="1" x14ac:dyDescent="0.2"/>
    <row r="395609" ht="12.75" customHeight="1" x14ac:dyDescent="0.2"/>
    <row r="395613" ht="12.75" customHeight="1" x14ac:dyDescent="0.2"/>
    <row r="395617" ht="12.75" customHeight="1" x14ac:dyDescent="0.2"/>
    <row r="395621" ht="12.75" customHeight="1" x14ac:dyDescent="0.2"/>
    <row r="395625" ht="12.75" customHeight="1" x14ac:dyDescent="0.2"/>
    <row r="395629" ht="12.75" customHeight="1" x14ac:dyDescent="0.2"/>
    <row r="395633" ht="12.75" customHeight="1" x14ac:dyDescent="0.2"/>
    <row r="395637" ht="12.75" customHeight="1" x14ac:dyDescent="0.2"/>
    <row r="395641" ht="12.75" customHeight="1" x14ac:dyDescent="0.2"/>
    <row r="395645" ht="12.75" customHeight="1" x14ac:dyDescent="0.2"/>
    <row r="395649" ht="12.75" customHeight="1" x14ac:dyDescent="0.2"/>
    <row r="395653" ht="12.75" customHeight="1" x14ac:dyDescent="0.2"/>
    <row r="395657" ht="12.75" customHeight="1" x14ac:dyDescent="0.2"/>
    <row r="395661" ht="12.75" customHeight="1" x14ac:dyDescent="0.2"/>
    <row r="395665" ht="12.75" customHeight="1" x14ac:dyDescent="0.2"/>
    <row r="395669" ht="12.75" customHeight="1" x14ac:dyDescent="0.2"/>
    <row r="395673" ht="12.75" customHeight="1" x14ac:dyDescent="0.2"/>
    <row r="395677" ht="12.75" customHeight="1" x14ac:dyDescent="0.2"/>
    <row r="395681" ht="12.75" customHeight="1" x14ac:dyDescent="0.2"/>
    <row r="395685" ht="12.75" customHeight="1" x14ac:dyDescent="0.2"/>
    <row r="395689" ht="12.75" customHeight="1" x14ac:dyDescent="0.2"/>
    <row r="395693" ht="12.75" customHeight="1" x14ac:dyDescent="0.2"/>
    <row r="395697" ht="12.75" customHeight="1" x14ac:dyDescent="0.2"/>
    <row r="395701" ht="12.75" customHeight="1" x14ac:dyDescent="0.2"/>
    <row r="395705" ht="12.75" customHeight="1" x14ac:dyDescent="0.2"/>
    <row r="395709" ht="12.75" customHeight="1" x14ac:dyDescent="0.2"/>
    <row r="395713" ht="12.75" customHeight="1" x14ac:dyDescent="0.2"/>
    <row r="395717" ht="12.75" customHeight="1" x14ac:dyDescent="0.2"/>
    <row r="395721" ht="12.75" customHeight="1" x14ac:dyDescent="0.2"/>
    <row r="395725" ht="12.75" customHeight="1" x14ac:dyDescent="0.2"/>
    <row r="395729" ht="12.75" customHeight="1" x14ac:dyDescent="0.2"/>
    <row r="395733" ht="12.75" customHeight="1" x14ac:dyDescent="0.2"/>
    <row r="395737" ht="12.75" customHeight="1" x14ac:dyDescent="0.2"/>
    <row r="395741" ht="12.75" customHeight="1" x14ac:dyDescent="0.2"/>
    <row r="395745" ht="12.75" customHeight="1" x14ac:dyDescent="0.2"/>
    <row r="395749" ht="12.75" customHeight="1" x14ac:dyDescent="0.2"/>
    <row r="395753" ht="12.75" customHeight="1" x14ac:dyDescent="0.2"/>
    <row r="395757" ht="12.75" customHeight="1" x14ac:dyDescent="0.2"/>
    <row r="395761" ht="12.75" customHeight="1" x14ac:dyDescent="0.2"/>
    <row r="395765" ht="12.75" customHeight="1" x14ac:dyDescent="0.2"/>
    <row r="395769" ht="12.75" customHeight="1" x14ac:dyDescent="0.2"/>
    <row r="395773" ht="12.75" customHeight="1" x14ac:dyDescent="0.2"/>
    <row r="395777" ht="12.75" customHeight="1" x14ac:dyDescent="0.2"/>
    <row r="395781" ht="12.75" customHeight="1" x14ac:dyDescent="0.2"/>
    <row r="395785" ht="12.75" customHeight="1" x14ac:dyDescent="0.2"/>
    <row r="395789" ht="12.75" customHeight="1" x14ac:dyDescent="0.2"/>
    <row r="395793" ht="12.75" customHeight="1" x14ac:dyDescent="0.2"/>
    <row r="395797" ht="12.75" customHeight="1" x14ac:dyDescent="0.2"/>
    <row r="395801" ht="12.75" customHeight="1" x14ac:dyDescent="0.2"/>
    <row r="395805" ht="12.75" customHeight="1" x14ac:dyDescent="0.2"/>
    <row r="395809" ht="12.75" customHeight="1" x14ac:dyDescent="0.2"/>
    <row r="395813" ht="12.75" customHeight="1" x14ac:dyDescent="0.2"/>
    <row r="395817" ht="12.75" customHeight="1" x14ac:dyDescent="0.2"/>
    <row r="395821" ht="12.75" customHeight="1" x14ac:dyDescent="0.2"/>
    <row r="395825" ht="12.75" customHeight="1" x14ac:dyDescent="0.2"/>
    <row r="395829" ht="12.75" customHeight="1" x14ac:dyDescent="0.2"/>
    <row r="395833" ht="12.75" customHeight="1" x14ac:dyDescent="0.2"/>
    <row r="395837" ht="12.75" customHeight="1" x14ac:dyDescent="0.2"/>
    <row r="395841" ht="12.75" customHeight="1" x14ac:dyDescent="0.2"/>
    <row r="395845" ht="12.75" customHeight="1" x14ac:dyDescent="0.2"/>
    <row r="395849" ht="12.75" customHeight="1" x14ac:dyDescent="0.2"/>
    <row r="395853" ht="12.75" customHeight="1" x14ac:dyDescent="0.2"/>
    <row r="395857" ht="12.75" customHeight="1" x14ac:dyDescent="0.2"/>
    <row r="395861" ht="12.75" customHeight="1" x14ac:dyDescent="0.2"/>
    <row r="395865" ht="12.75" customHeight="1" x14ac:dyDescent="0.2"/>
    <row r="395869" ht="12.75" customHeight="1" x14ac:dyDescent="0.2"/>
    <row r="395873" ht="12.75" customHeight="1" x14ac:dyDescent="0.2"/>
    <row r="395877" ht="12.75" customHeight="1" x14ac:dyDescent="0.2"/>
    <row r="395881" ht="12.75" customHeight="1" x14ac:dyDescent="0.2"/>
    <row r="395885" ht="12.75" customHeight="1" x14ac:dyDescent="0.2"/>
    <row r="395889" ht="12.75" customHeight="1" x14ac:dyDescent="0.2"/>
    <row r="395893" ht="12.75" customHeight="1" x14ac:dyDescent="0.2"/>
    <row r="395897" ht="12.75" customHeight="1" x14ac:dyDescent="0.2"/>
    <row r="395901" ht="12.75" customHeight="1" x14ac:dyDescent="0.2"/>
    <row r="395905" ht="12.75" customHeight="1" x14ac:dyDescent="0.2"/>
    <row r="395909" ht="12.75" customHeight="1" x14ac:dyDescent="0.2"/>
    <row r="395913" ht="12.75" customHeight="1" x14ac:dyDescent="0.2"/>
    <row r="395917" ht="12.75" customHeight="1" x14ac:dyDescent="0.2"/>
    <row r="395921" ht="12.75" customHeight="1" x14ac:dyDescent="0.2"/>
    <row r="395925" ht="12.75" customHeight="1" x14ac:dyDescent="0.2"/>
    <row r="395929" ht="12.75" customHeight="1" x14ac:dyDescent="0.2"/>
    <row r="395933" ht="12.75" customHeight="1" x14ac:dyDescent="0.2"/>
    <row r="395937" ht="12.75" customHeight="1" x14ac:dyDescent="0.2"/>
    <row r="395941" ht="12.75" customHeight="1" x14ac:dyDescent="0.2"/>
    <row r="395945" ht="12.75" customHeight="1" x14ac:dyDescent="0.2"/>
    <row r="395949" ht="12.75" customHeight="1" x14ac:dyDescent="0.2"/>
    <row r="395953" ht="12.75" customHeight="1" x14ac:dyDescent="0.2"/>
    <row r="395957" ht="12.75" customHeight="1" x14ac:dyDescent="0.2"/>
    <row r="395961" ht="12.75" customHeight="1" x14ac:dyDescent="0.2"/>
    <row r="395965" ht="12.75" customHeight="1" x14ac:dyDescent="0.2"/>
    <row r="395969" ht="12.75" customHeight="1" x14ac:dyDescent="0.2"/>
    <row r="395973" ht="12.75" customHeight="1" x14ac:dyDescent="0.2"/>
    <row r="395977" ht="12.75" customHeight="1" x14ac:dyDescent="0.2"/>
    <row r="395981" ht="12.75" customHeight="1" x14ac:dyDescent="0.2"/>
    <row r="395985" ht="12.75" customHeight="1" x14ac:dyDescent="0.2"/>
    <row r="395989" ht="12.75" customHeight="1" x14ac:dyDescent="0.2"/>
    <row r="395993" ht="12.75" customHeight="1" x14ac:dyDescent="0.2"/>
    <row r="395997" ht="12.75" customHeight="1" x14ac:dyDescent="0.2"/>
    <row r="396001" ht="12.75" customHeight="1" x14ac:dyDescent="0.2"/>
    <row r="396005" ht="12.75" customHeight="1" x14ac:dyDescent="0.2"/>
    <row r="396009" ht="12.75" customHeight="1" x14ac:dyDescent="0.2"/>
    <row r="396013" ht="12.75" customHeight="1" x14ac:dyDescent="0.2"/>
    <row r="396017" ht="12.75" customHeight="1" x14ac:dyDescent="0.2"/>
    <row r="396021" ht="12.75" customHeight="1" x14ac:dyDescent="0.2"/>
    <row r="396025" ht="12.75" customHeight="1" x14ac:dyDescent="0.2"/>
    <row r="396029" ht="12.75" customHeight="1" x14ac:dyDescent="0.2"/>
    <row r="396033" ht="12.75" customHeight="1" x14ac:dyDescent="0.2"/>
    <row r="396037" ht="12.75" customHeight="1" x14ac:dyDescent="0.2"/>
    <row r="396041" ht="12.75" customHeight="1" x14ac:dyDescent="0.2"/>
    <row r="396045" ht="12.75" customHeight="1" x14ac:dyDescent="0.2"/>
    <row r="396049" ht="12.75" customHeight="1" x14ac:dyDescent="0.2"/>
    <row r="396053" ht="12.75" customHeight="1" x14ac:dyDescent="0.2"/>
    <row r="396057" ht="12.75" customHeight="1" x14ac:dyDescent="0.2"/>
    <row r="396061" ht="12.75" customHeight="1" x14ac:dyDescent="0.2"/>
    <row r="396065" ht="12.75" customHeight="1" x14ac:dyDescent="0.2"/>
    <row r="396069" ht="12.75" customHeight="1" x14ac:dyDescent="0.2"/>
    <row r="396073" ht="12.75" customHeight="1" x14ac:dyDescent="0.2"/>
    <row r="396077" ht="12.75" customHeight="1" x14ac:dyDescent="0.2"/>
    <row r="396081" ht="12.75" customHeight="1" x14ac:dyDescent="0.2"/>
    <row r="396085" ht="12.75" customHeight="1" x14ac:dyDescent="0.2"/>
    <row r="396089" ht="12.75" customHeight="1" x14ac:dyDescent="0.2"/>
    <row r="396093" ht="12.75" customHeight="1" x14ac:dyDescent="0.2"/>
    <row r="396097" ht="12.75" customHeight="1" x14ac:dyDescent="0.2"/>
    <row r="396101" ht="12.75" customHeight="1" x14ac:dyDescent="0.2"/>
    <row r="396105" ht="12.75" customHeight="1" x14ac:dyDescent="0.2"/>
    <row r="396109" ht="12.75" customHeight="1" x14ac:dyDescent="0.2"/>
    <row r="396113" ht="12.75" customHeight="1" x14ac:dyDescent="0.2"/>
    <row r="396117" ht="12.75" customHeight="1" x14ac:dyDescent="0.2"/>
    <row r="396121" ht="12.75" customHeight="1" x14ac:dyDescent="0.2"/>
    <row r="396125" ht="12.75" customHeight="1" x14ac:dyDescent="0.2"/>
    <row r="396129" ht="12.75" customHeight="1" x14ac:dyDescent="0.2"/>
    <row r="396133" ht="12.75" customHeight="1" x14ac:dyDescent="0.2"/>
    <row r="396137" ht="12.75" customHeight="1" x14ac:dyDescent="0.2"/>
    <row r="396141" ht="12.75" customHeight="1" x14ac:dyDescent="0.2"/>
    <row r="396145" ht="12.75" customHeight="1" x14ac:dyDescent="0.2"/>
    <row r="396149" ht="12.75" customHeight="1" x14ac:dyDescent="0.2"/>
    <row r="396153" ht="12.75" customHeight="1" x14ac:dyDescent="0.2"/>
    <row r="396157" ht="12.75" customHeight="1" x14ac:dyDescent="0.2"/>
    <row r="396161" ht="12.75" customHeight="1" x14ac:dyDescent="0.2"/>
    <row r="396165" ht="12.75" customHeight="1" x14ac:dyDescent="0.2"/>
    <row r="396169" ht="12.75" customHeight="1" x14ac:dyDescent="0.2"/>
    <row r="396173" ht="12.75" customHeight="1" x14ac:dyDescent="0.2"/>
    <row r="396177" ht="12.75" customHeight="1" x14ac:dyDescent="0.2"/>
    <row r="396181" ht="12.75" customHeight="1" x14ac:dyDescent="0.2"/>
    <row r="396185" ht="12.75" customHeight="1" x14ac:dyDescent="0.2"/>
    <row r="396189" ht="12.75" customHeight="1" x14ac:dyDescent="0.2"/>
    <row r="396193" ht="12.75" customHeight="1" x14ac:dyDescent="0.2"/>
    <row r="396197" ht="12.75" customHeight="1" x14ac:dyDescent="0.2"/>
    <row r="396201" ht="12.75" customHeight="1" x14ac:dyDescent="0.2"/>
    <row r="396205" ht="12.75" customHeight="1" x14ac:dyDescent="0.2"/>
    <row r="396209" ht="12.75" customHeight="1" x14ac:dyDescent="0.2"/>
    <row r="396213" ht="12.75" customHeight="1" x14ac:dyDescent="0.2"/>
    <row r="396217" ht="12.75" customHeight="1" x14ac:dyDescent="0.2"/>
    <row r="396221" ht="12.75" customHeight="1" x14ac:dyDescent="0.2"/>
    <row r="396225" ht="12.75" customHeight="1" x14ac:dyDescent="0.2"/>
    <row r="396229" ht="12.75" customHeight="1" x14ac:dyDescent="0.2"/>
    <row r="396233" ht="12.75" customHeight="1" x14ac:dyDescent="0.2"/>
    <row r="396237" ht="12.75" customHeight="1" x14ac:dyDescent="0.2"/>
    <row r="396241" ht="12.75" customHeight="1" x14ac:dyDescent="0.2"/>
    <row r="396245" ht="12.75" customHeight="1" x14ac:dyDescent="0.2"/>
    <row r="396249" ht="12.75" customHeight="1" x14ac:dyDescent="0.2"/>
    <row r="396253" ht="12.75" customHeight="1" x14ac:dyDescent="0.2"/>
    <row r="396257" ht="12.75" customHeight="1" x14ac:dyDescent="0.2"/>
    <row r="396261" ht="12.75" customHeight="1" x14ac:dyDescent="0.2"/>
    <row r="396265" ht="12.75" customHeight="1" x14ac:dyDescent="0.2"/>
    <row r="396269" ht="12.75" customHeight="1" x14ac:dyDescent="0.2"/>
    <row r="396273" ht="12.75" customHeight="1" x14ac:dyDescent="0.2"/>
    <row r="396277" ht="12.75" customHeight="1" x14ac:dyDescent="0.2"/>
    <row r="396281" ht="12.75" customHeight="1" x14ac:dyDescent="0.2"/>
    <row r="396285" ht="12.75" customHeight="1" x14ac:dyDescent="0.2"/>
    <row r="396289" ht="12.75" customHeight="1" x14ac:dyDescent="0.2"/>
    <row r="396293" ht="12.75" customHeight="1" x14ac:dyDescent="0.2"/>
    <row r="396297" ht="12.75" customHeight="1" x14ac:dyDescent="0.2"/>
    <row r="396301" ht="12.75" customHeight="1" x14ac:dyDescent="0.2"/>
    <row r="396305" ht="12.75" customHeight="1" x14ac:dyDescent="0.2"/>
    <row r="396309" ht="12.75" customHeight="1" x14ac:dyDescent="0.2"/>
    <row r="396313" ht="12.75" customHeight="1" x14ac:dyDescent="0.2"/>
    <row r="396317" ht="12.75" customHeight="1" x14ac:dyDescent="0.2"/>
    <row r="396321" ht="12.75" customHeight="1" x14ac:dyDescent="0.2"/>
    <row r="396325" ht="12.75" customHeight="1" x14ac:dyDescent="0.2"/>
    <row r="396329" ht="12.75" customHeight="1" x14ac:dyDescent="0.2"/>
    <row r="396333" ht="12.75" customHeight="1" x14ac:dyDescent="0.2"/>
    <row r="396337" ht="12.75" customHeight="1" x14ac:dyDescent="0.2"/>
    <row r="396341" ht="12.75" customHeight="1" x14ac:dyDescent="0.2"/>
    <row r="396345" ht="12.75" customHeight="1" x14ac:dyDescent="0.2"/>
    <row r="396349" ht="12.75" customHeight="1" x14ac:dyDescent="0.2"/>
    <row r="396353" ht="12.75" customHeight="1" x14ac:dyDescent="0.2"/>
    <row r="396357" ht="12.75" customHeight="1" x14ac:dyDescent="0.2"/>
    <row r="396361" ht="12.75" customHeight="1" x14ac:dyDescent="0.2"/>
    <row r="396365" ht="12.75" customHeight="1" x14ac:dyDescent="0.2"/>
    <row r="396369" ht="12.75" customHeight="1" x14ac:dyDescent="0.2"/>
    <row r="396373" ht="12.75" customHeight="1" x14ac:dyDescent="0.2"/>
    <row r="396377" ht="12.75" customHeight="1" x14ac:dyDescent="0.2"/>
    <row r="396381" ht="12.75" customHeight="1" x14ac:dyDescent="0.2"/>
    <row r="396385" ht="12.75" customHeight="1" x14ac:dyDescent="0.2"/>
    <row r="396389" ht="12.75" customHeight="1" x14ac:dyDescent="0.2"/>
    <row r="396393" ht="12.75" customHeight="1" x14ac:dyDescent="0.2"/>
    <row r="396397" ht="12.75" customHeight="1" x14ac:dyDescent="0.2"/>
    <row r="396401" ht="12.75" customHeight="1" x14ac:dyDescent="0.2"/>
    <row r="396405" ht="12.75" customHeight="1" x14ac:dyDescent="0.2"/>
    <row r="396409" ht="12.75" customHeight="1" x14ac:dyDescent="0.2"/>
    <row r="396413" ht="12.75" customHeight="1" x14ac:dyDescent="0.2"/>
    <row r="396417" ht="12.75" customHeight="1" x14ac:dyDescent="0.2"/>
    <row r="396421" ht="12.75" customHeight="1" x14ac:dyDescent="0.2"/>
    <row r="396425" ht="12.75" customHeight="1" x14ac:dyDescent="0.2"/>
    <row r="396429" ht="12.75" customHeight="1" x14ac:dyDescent="0.2"/>
    <row r="396433" ht="12.75" customHeight="1" x14ac:dyDescent="0.2"/>
    <row r="396437" ht="12.75" customHeight="1" x14ac:dyDescent="0.2"/>
    <row r="396441" ht="12.75" customHeight="1" x14ac:dyDescent="0.2"/>
    <row r="396445" ht="12.75" customHeight="1" x14ac:dyDescent="0.2"/>
    <row r="396449" ht="12.75" customHeight="1" x14ac:dyDescent="0.2"/>
    <row r="396453" ht="12.75" customHeight="1" x14ac:dyDescent="0.2"/>
    <row r="396457" ht="12.75" customHeight="1" x14ac:dyDescent="0.2"/>
    <row r="396461" ht="12.75" customHeight="1" x14ac:dyDescent="0.2"/>
    <row r="396465" ht="12.75" customHeight="1" x14ac:dyDescent="0.2"/>
    <row r="396469" ht="12.75" customHeight="1" x14ac:dyDescent="0.2"/>
    <row r="396473" ht="12.75" customHeight="1" x14ac:dyDescent="0.2"/>
    <row r="396477" ht="12.75" customHeight="1" x14ac:dyDescent="0.2"/>
    <row r="396481" ht="12.75" customHeight="1" x14ac:dyDescent="0.2"/>
    <row r="396485" ht="12.75" customHeight="1" x14ac:dyDescent="0.2"/>
    <row r="396489" ht="12.75" customHeight="1" x14ac:dyDescent="0.2"/>
    <row r="396493" ht="12.75" customHeight="1" x14ac:dyDescent="0.2"/>
    <row r="396497" ht="12.75" customHeight="1" x14ac:dyDescent="0.2"/>
    <row r="396501" ht="12.75" customHeight="1" x14ac:dyDescent="0.2"/>
    <row r="396505" ht="12.75" customHeight="1" x14ac:dyDescent="0.2"/>
    <row r="396509" ht="12.75" customHeight="1" x14ac:dyDescent="0.2"/>
    <row r="396513" ht="12.75" customHeight="1" x14ac:dyDescent="0.2"/>
    <row r="396517" ht="12.75" customHeight="1" x14ac:dyDescent="0.2"/>
    <row r="396521" ht="12.75" customHeight="1" x14ac:dyDescent="0.2"/>
    <row r="396525" ht="12.75" customHeight="1" x14ac:dyDescent="0.2"/>
    <row r="396529" ht="12.75" customHeight="1" x14ac:dyDescent="0.2"/>
    <row r="396533" ht="12.75" customHeight="1" x14ac:dyDescent="0.2"/>
    <row r="396537" ht="12.75" customHeight="1" x14ac:dyDescent="0.2"/>
    <row r="396541" ht="12.75" customHeight="1" x14ac:dyDescent="0.2"/>
    <row r="396545" ht="12.75" customHeight="1" x14ac:dyDescent="0.2"/>
    <row r="396549" ht="12.75" customHeight="1" x14ac:dyDescent="0.2"/>
    <row r="396553" ht="12.75" customHeight="1" x14ac:dyDescent="0.2"/>
    <row r="396557" ht="12.75" customHeight="1" x14ac:dyDescent="0.2"/>
    <row r="396561" ht="12.75" customHeight="1" x14ac:dyDescent="0.2"/>
    <row r="396565" ht="12.75" customHeight="1" x14ac:dyDescent="0.2"/>
    <row r="396569" ht="12.75" customHeight="1" x14ac:dyDescent="0.2"/>
    <row r="396573" ht="12.75" customHeight="1" x14ac:dyDescent="0.2"/>
    <row r="396577" ht="12.75" customHeight="1" x14ac:dyDescent="0.2"/>
    <row r="396581" ht="12.75" customHeight="1" x14ac:dyDescent="0.2"/>
    <row r="396585" ht="12.75" customHeight="1" x14ac:dyDescent="0.2"/>
    <row r="396589" ht="12.75" customHeight="1" x14ac:dyDescent="0.2"/>
    <row r="396593" ht="12.75" customHeight="1" x14ac:dyDescent="0.2"/>
    <row r="396597" ht="12.75" customHeight="1" x14ac:dyDescent="0.2"/>
    <row r="396601" ht="12.75" customHeight="1" x14ac:dyDescent="0.2"/>
    <row r="396605" ht="12.75" customHeight="1" x14ac:dyDescent="0.2"/>
    <row r="396609" ht="12.75" customHeight="1" x14ac:dyDescent="0.2"/>
    <row r="396613" ht="12.75" customHeight="1" x14ac:dyDescent="0.2"/>
    <row r="396617" ht="12.75" customHeight="1" x14ac:dyDescent="0.2"/>
    <row r="396621" ht="12.75" customHeight="1" x14ac:dyDescent="0.2"/>
    <row r="396625" ht="12.75" customHeight="1" x14ac:dyDescent="0.2"/>
    <row r="396629" ht="12.75" customHeight="1" x14ac:dyDescent="0.2"/>
    <row r="396633" ht="12.75" customHeight="1" x14ac:dyDescent="0.2"/>
    <row r="396637" ht="12.75" customHeight="1" x14ac:dyDescent="0.2"/>
    <row r="396641" ht="12.75" customHeight="1" x14ac:dyDescent="0.2"/>
    <row r="396645" ht="12.75" customHeight="1" x14ac:dyDescent="0.2"/>
    <row r="396649" ht="12.75" customHeight="1" x14ac:dyDescent="0.2"/>
    <row r="396653" ht="12.75" customHeight="1" x14ac:dyDescent="0.2"/>
    <row r="396657" ht="12.75" customHeight="1" x14ac:dyDescent="0.2"/>
    <row r="396661" ht="12.75" customHeight="1" x14ac:dyDescent="0.2"/>
    <row r="396665" ht="12.75" customHeight="1" x14ac:dyDescent="0.2"/>
    <row r="396669" ht="12.75" customHeight="1" x14ac:dyDescent="0.2"/>
    <row r="396673" ht="12.75" customHeight="1" x14ac:dyDescent="0.2"/>
    <row r="396677" ht="12.75" customHeight="1" x14ac:dyDescent="0.2"/>
    <row r="396681" ht="12.75" customHeight="1" x14ac:dyDescent="0.2"/>
    <row r="396685" ht="12.75" customHeight="1" x14ac:dyDescent="0.2"/>
    <row r="396689" ht="12.75" customHeight="1" x14ac:dyDescent="0.2"/>
    <row r="396693" ht="12.75" customHeight="1" x14ac:dyDescent="0.2"/>
    <row r="396697" ht="12.75" customHeight="1" x14ac:dyDescent="0.2"/>
    <row r="396701" ht="12.75" customHeight="1" x14ac:dyDescent="0.2"/>
    <row r="396705" ht="12.75" customHeight="1" x14ac:dyDescent="0.2"/>
    <row r="396709" ht="12.75" customHeight="1" x14ac:dyDescent="0.2"/>
    <row r="396713" ht="12.75" customHeight="1" x14ac:dyDescent="0.2"/>
    <row r="396717" ht="12.75" customHeight="1" x14ac:dyDescent="0.2"/>
    <row r="396721" ht="12.75" customHeight="1" x14ac:dyDescent="0.2"/>
    <row r="396725" ht="12.75" customHeight="1" x14ac:dyDescent="0.2"/>
    <row r="396729" ht="12.75" customHeight="1" x14ac:dyDescent="0.2"/>
    <row r="396733" ht="12.75" customHeight="1" x14ac:dyDescent="0.2"/>
    <row r="396737" ht="12.75" customHeight="1" x14ac:dyDescent="0.2"/>
    <row r="396741" ht="12.75" customHeight="1" x14ac:dyDescent="0.2"/>
    <row r="396745" ht="12.75" customHeight="1" x14ac:dyDescent="0.2"/>
    <row r="396749" ht="12.75" customHeight="1" x14ac:dyDescent="0.2"/>
    <row r="396753" ht="12.75" customHeight="1" x14ac:dyDescent="0.2"/>
    <row r="396757" ht="12.75" customHeight="1" x14ac:dyDescent="0.2"/>
    <row r="396761" ht="12.75" customHeight="1" x14ac:dyDescent="0.2"/>
    <row r="396765" ht="12.75" customHeight="1" x14ac:dyDescent="0.2"/>
    <row r="396769" ht="12.75" customHeight="1" x14ac:dyDescent="0.2"/>
    <row r="396773" ht="12.75" customHeight="1" x14ac:dyDescent="0.2"/>
    <row r="396777" ht="12.75" customHeight="1" x14ac:dyDescent="0.2"/>
    <row r="396781" ht="12.75" customHeight="1" x14ac:dyDescent="0.2"/>
    <row r="396785" ht="12.75" customHeight="1" x14ac:dyDescent="0.2"/>
    <row r="396789" ht="12.75" customHeight="1" x14ac:dyDescent="0.2"/>
    <row r="396793" ht="12.75" customHeight="1" x14ac:dyDescent="0.2"/>
    <row r="396797" ht="12.75" customHeight="1" x14ac:dyDescent="0.2"/>
    <row r="396801" ht="12.75" customHeight="1" x14ac:dyDescent="0.2"/>
    <row r="396805" ht="12.75" customHeight="1" x14ac:dyDescent="0.2"/>
    <row r="396809" ht="12.75" customHeight="1" x14ac:dyDescent="0.2"/>
    <row r="396813" ht="12.75" customHeight="1" x14ac:dyDescent="0.2"/>
    <row r="396817" ht="12.75" customHeight="1" x14ac:dyDescent="0.2"/>
    <row r="396821" ht="12.75" customHeight="1" x14ac:dyDescent="0.2"/>
    <row r="396825" ht="12.75" customHeight="1" x14ac:dyDescent="0.2"/>
    <row r="396829" ht="12.75" customHeight="1" x14ac:dyDescent="0.2"/>
    <row r="396833" ht="12.75" customHeight="1" x14ac:dyDescent="0.2"/>
    <row r="396837" ht="12.75" customHeight="1" x14ac:dyDescent="0.2"/>
    <row r="396841" ht="12.75" customHeight="1" x14ac:dyDescent="0.2"/>
    <row r="396845" ht="12.75" customHeight="1" x14ac:dyDescent="0.2"/>
    <row r="396849" ht="12.75" customHeight="1" x14ac:dyDescent="0.2"/>
    <row r="396853" ht="12.75" customHeight="1" x14ac:dyDescent="0.2"/>
    <row r="396857" ht="12.75" customHeight="1" x14ac:dyDescent="0.2"/>
    <row r="396861" ht="12.75" customHeight="1" x14ac:dyDescent="0.2"/>
    <row r="396865" ht="12.75" customHeight="1" x14ac:dyDescent="0.2"/>
    <row r="396869" ht="12.75" customHeight="1" x14ac:dyDescent="0.2"/>
    <row r="396873" ht="12.75" customHeight="1" x14ac:dyDescent="0.2"/>
    <row r="396877" ht="12.75" customHeight="1" x14ac:dyDescent="0.2"/>
    <row r="396881" ht="12.75" customHeight="1" x14ac:dyDescent="0.2"/>
    <row r="396885" ht="12.75" customHeight="1" x14ac:dyDescent="0.2"/>
    <row r="396889" ht="12.75" customHeight="1" x14ac:dyDescent="0.2"/>
    <row r="396893" ht="12.75" customHeight="1" x14ac:dyDescent="0.2"/>
    <row r="396897" ht="12.75" customHeight="1" x14ac:dyDescent="0.2"/>
    <row r="396901" ht="12.75" customHeight="1" x14ac:dyDescent="0.2"/>
    <row r="396905" ht="12.75" customHeight="1" x14ac:dyDescent="0.2"/>
    <row r="396909" ht="12.75" customHeight="1" x14ac:dyDescent="0.2"/>
    <row r="396913" ht="12.75" customHeight="1" x14ac:dyDescent="0.2"/>
    <row r="396917" ht="12.75" customHeight="1" x14ac:dyDescent="0.2"/>
    <row r="396921" ht="12.75" customHeight="1" x14ac:dyDescent="0.2"/>
    <row r="396925" ht="12.75" customHeight="1" x14ac:dyDescent="0.2"/>
    <row r="396929" ht="12.75" customHeight="1" x14ac:dyDescent="0.2"/>
    <row r="396933" ht="12.75" customHeight="1" x14ac:dyDescent="0.2"/>
    <row r="396937" ht="12.75" customHeight="1" x14ac:dyDescent="0.2"/>
    <row r="396941" ht="12.75" customHeight="1" x14ac:dyDescent="0.2"/>
    <row r="396945" ht="12.75" customHeight="1" x14ac:dyDescent="0.2"/>
    <row r="396949" ht="12.75" customHeight="1" x14ac:dyDescent="0.2"/>
    <row r="396953" ht="12.75" customHeight="1" x14ac:dyDescent="0.2"/>
    <row r="396957" ht="12.75" customHeight="1" x14ac:dyDescent="0.2"/>
    <row r="396961" ht="12.75" customHeight="1" x14ac:dyDescent="0.2"/>
    <row r="396965" ht="12.75" customHeight="1" x14ac:dyDescent="0.2"/>
    <row r="396969" ht="12.75" customHeight="1" x14ac:dyDescent="0.2"/>
    <row r="396973" ht="12.75" customHeight="1" x14ac:dyDescent="0.2"/>
    <row r="396977" ht="12.75" customHeight="1" x14ac:dyDescent="0.2"/>
    <row r="396981" ht="12.75" customHeight="1" x14ac:dyDescent="0.2"/>
    <row r="396985" ht="12.75" customHeight="1" x14ac:dyDescent="0.2"/>
    <row r="396989" ht="12.75" customHeight="1" x14ac:dyDescent="0.2"/>
    <row r="396993" ht="12.75" customHeight="1" x14ac:dyDescent="0.2"/>
    <row r="396997" ht="12.75" customHeight="1" x14ac:dyDescent="0.2"/>
    <row r="397001" ht="12.75" customHeight="1" x14ac:dyDescent="0.2"/>
    <row r="397005" ht="12.75" customHeight="1" x14ac:dyDescent="0.2"/>
    <row r="397009" ht="12.75" customHeight="1" x14ac:dyDescent="0.2"/>
    <row r="397013" ht="12.75" customHeight="1" x14ac:dyDescent="0.2"/>
    <row r="397017" ht="12.75" customHeight="1" x14ac:dyDescent="0.2"/>
    <row r="397021" ht="12.75" customHeight="1" x14ac:dyDescent="0.2"/>
    <row r="397025" ht="12.75" customHeight="1" x14ac:dyDescent="0.2"/>
    <row r="397029" ht="12.75" customHeight="1" x14ac:dyDescent="0.2"/>
    <row r="397033" ht="12.75" customHeight="1" x14ac:dyDescent="0.2"/>
    <row r="397037" ht="12.75" customHeight="1" x14ac:dyDescent="0.2"/>
    <row r="397041" ht="12.75" customHeight="1" x14ac:dyDescent="0.2"/>
    <row r="397045" ht="12.75" customHeight="1" x14ac:dyDescent="0.2"/>
    <row r="397049" ht="12.75" customHeight="1" x14ac:dyDescent="0.2"/>
    <row r="397053" ht="12.75" customHeight="1" x14ac:dyDescent="0.2"/>
    <row r="397057" ht="12.75" customHeight="1" x14ac:dyDescent="0.2"/>
    <row r="397061" ht="12.75" customHeight="1" x14ac:dyDescent="0.2"/>
    <row r="397065" ht="12.75" customHeight="1" x14ac:dyDescent="0.2"/>
    <row r="397069" ht="12.75" customHeight="1" x14ac:dyDescent="0.2"/>
    <row r="397073" ht="12.75" customHeight="1" x14ac:dyDescent="0.2"/>
    <row r="397077" ht="12.75" customHeight="1" x14ac:dyDescent="0.2"/>
    <row r="397081" ht="12.75" customHeight="1" x14ac:dyDescent="0.2"/>
    <row r="397085" ht="12.75" customHeight="1" x14ac:dyDescent="0.2"/>
    <row r="397089" ht="12.75" customHeight="1" x14ac:dyDescent="0.2"/>
    <row r="397093" ht="12.75" customHeight="1" x14ac:dyDescent="0.2"/>
    <row r="397097" ht="12.75" customHeight="1" x14ac:dyDescent="0.2"/>
    <row r="397101" ht="12.75" customHeight="1" x14ac:dyDescent="0.2"/>
    <row r="397105" ht="12.75" customHeight="1" x14ac:dyDescent="0.2"/>
    <row r="397109" ht="12.75" customHeight="1" x14ac:dyDescent="0.2"/>
    <row r="397113" ht="12.75" customHeight="1" x14ac:dyDescent="0.2"/>
    <row r="397117" ht="12.75" customHeight="1" x14ac:dyDescent="0.2"/>
    <row r="397121" ht="12.75" customHeight="1" x14ac:dyDescent="0.2"/>
    <row r="397125" ht="12.75" customHeight="1" x14ac:dyDescent="0.2"/>
    <row r="397129" ht="12.75" customHeight="1" x14ac:dyDescent="0.2"/>
    <row r="397133" ht="12.75" customHeight="1" x14ac:dyDescent="0.2"/>
    <row r="397137" ht="12.75" customHeight="1" x14ac:dyDescent="0.2"/>
    <row r="397141" ht="12.75" customHeight="1" x14ac:dyDescent="0.2"/>
    <row r="397145" ht="12.75" customHeight="1" x14ac:dyDescent="0.2"/>
    <row r="397149" ht="12.75" customHeight="1" x14ac:dyDescent="0.2"/>
    <row r="397153" ht="12.75" customHeight="1" x14ac:dyDescent="0.2"/>
    <row r="397157" ht="12.75" customHeight="1" x14ac:dyDescent="0.2"/>
    <row r="397161" ht="12.75" customHeight="1" x14ac:dyDescent="0.2"/>
    <row r="397165" ht="12.75" customHeight="1" x14ac:dyDescent="0.2"/>
    <row r="397169" ht="12.75" customHeight="1" x14ac:dyDescent="0.2"/>
    <row r="397173" ht="12.75" customHeight="1" x14ac:dyDescent="0.2"/>
    <row r="397177" ht="12.75" customHeight="1" x14ac:dyDescent="0.2"/>
    <row r="397181" ht="12.75" customHeight="1" x14ac:dyDescent="0.2"/>
    <row r="397185" ht="12.75" customHeight="1" x14ac:dyDescent="0.2"/>
    <row r="397189" ht="12.75" customHeight="1" x14ac:dyDescent="0.2"/>
    <row r="397193" ht="12.75" customHeight="1" x14ac:dyDescent="0.2"/>
    <row r="397197" ht="12.75" customHeight="1" x14ac:dyDescent="0.2"/>
    <row r="397201" ht="12.75" customHeight="1" x14ac:dyDescent="0.2"/>
    <row r="397205" ht="12.75" customHeight="1" x14ac:dyDescent="0.2"/>
    <row r="397209" ht="12.75" customHeight="1" x14ac:dyDescent="0.2"/>
    <row r="397213" ht="12.75" customHeight="1" x14ac:dyDescent="0.2"/>
    <row r="397217" ht="12.75" customHeight="1" x14ac:dyDescent="0.2"/>
    <row r="397221" ht="12.75" customHeight="1" x14ac:dyDescent="0.2"/>
    <row r="397225" ht="12.75" customHeight="1" x14ac:dyDescent="0.2"/>
    <row r="397229" ht="12.75" customHeight="1" x14ac:dyDescent="0.2"/>
    <row r="397233" ht="12.75" customHeight="1" x14ac:dyDescent="0.2"/>
    <row r="397237" ht="12.75" customHeight="1" x14ac:dyDescent="0.2"/>
    <row r="397241" ht="12.75" customHeight="1" x14ac:dyDescent="0.2"/>
    <row r="397245" ht="12.75" customHeight="1" x14ac:dyDescent="0.2"/>
    <row r="397249" ht="12.75" customHeight="1" x14ac:dyDescent="0.2"/>
    <row r="397253" ht="12.75" customHeight="1" x14ac:dyDescent="0.2"/>
    <row r="397257" ht="12.75" customHeight="1" x14ac:dyDescent="0.2"/>
    <row r="397261" ht="12.75" customHeight="1" x14ac:dyDescent="0.2"/>
    <row r="397265" ht="12.75" customHeight="1" x14ac:dyDescent="0.2"/>
    <row r="397269" ht="12.75" customHeight="1" x14ac:dyDescent="0.2"/>
    <row r="397273" ht="12.75" customHeight="1" x14ac:dyDescent="0.2"/>
    <row r="397277" ht="12.75" customHeight="1" x14ac:dyDescent="0.2"/>
    <row r="397281" ht="12.75" customHeight="1" x14ac:dyDescent="0.2"/>
    <row r="397285" ht="12.75" customHeight="1" x14ac:dyDescent="0.2"/>
    <row r="397289" ht="12.75" customHeight="1" x14ac:dyDescent="0.2"/>
    <row r="397293" ht="12.75" customHeight="1" x14ac:dyDescent="0.2"/>
    <row r="397297" ht="12.75" customHeight="1" x14ac:dyDescent="0.2"/>
    <row r="397301" ht="12.75" customHeight="1" x14ac:dyDescent="0.2"/>
    <row r="397305" ht="12.75" customHeight="1" x14ac:dyDescent="0.2"/>
    <row r="397309" ht="12.75" customHeight="1" x14ac:dyDescent="0.2"/>
    <row r="397313" ht="12.75" customHeight="1" x14ac:dyDescent="0.2"/>
    <row r="397317" ht="12.75" customHeight="1" x14ac:dyDescent="0.2"/>
    <row r="397321" ht="12.75" customHeight="1" x14ac:dyDescent="0.2"/>
    <row r="397325" ht="12.75" customHeight="1" x14ac:dyDescent="0.2"/>
    <row r="397329" ht="12.75" customHeight="1" x14ac:dyDescent="0.2"/>
    <row r="397333" ht="12.75" customHeight="1" x14ac:dyDescent="0.2"/>
    <row r="397337" ht="12.75" customHeight="1" x14ac:dyDescent="0.2"/>
    <row r="397341" ht="12.75" customHeight="1" x14ac:dyDescent="0.2"/>
    <row r="397345" ht="12.75" customHeight="1" x14ac:dyDescent="0.2"/>
    <row r="397349" ht="12.75" customHeight="1" x14ac:dyDescent="0.2"/>
    <row r="397353" ht="12.75" customHeight="1" x14ac:dyDescent="0.2"/>
    <row r="397357" ht="12.75" customHeight="1" x14ac:dyDescent="0.2"/>
    <row r="397361" ht="12.75" customHeight="1" x14ac:dyDescent="0.2"/>
    <row r="397365" ht="12.75" customHeight="1" x14ac:dyDescent="0.2"/>
    <row r="397369" ht="12.75" customHeight="1" x14ac:dyDescent="0.2"/>
    <row r="397373" ht="12.75" customHeight="1" x14ac:dyDescent="0.2"/>
    <row r="397377" ht="12.75" customHeight="1" x14ac:dyDescent="0.2"/>
    <row r="397381" ht="12.75" customHeight="1" x14ac:dyDescent="0.2"/>
    <row r="397385" ht="12.75" customHeight="1" x14ac:dyDescent="0.2"/>
    <row r="397389" ht="12.75" customHeight="1" x14ac:dyDescent="0.2"/>
    <row r="397393" ht="12.75" customHeight="1" x14ac:dyDescent="0.2"/>
    <row r="397397" ht="12.75" customHeight="1" x14ac:dyDescent="0.2"/>
    <row r="397401" ht="12.75" customHeight="1" x14ac:dyDescent="0.2"/>
    <row r="397405" ht="12.75" customHeight="1" x14ac:dyDescent="0.2"/>
    <row r="397409" ht="12.75" customHeight="1" x14ac:dyDescent="0.2"/>
    <row r="397413" ht="12.75" customHeight="1" x14ac:dyDescent="0.2"/>
    <row r="397417" ht="12.75" customHeight="1" x14ac:dyDescent="0.2"/>
    <row r="397421" ht="12.75" customHeight="1" x14ac:dyDescent="0.2"/>
    <row r="397425" ht="12.75" customHeight="1" x14ac:dyDescent="0.2"/>
    <row r="397429" ht="12.75" customHeight="1" x14ac:dyDescent="0.2"/>
    <row r="397433" ht="12.75" customHeight="1" x14ac:dyDescent="0.2"/>
    <row r="397437" ht="12.75" customHeight="1" x14ac:dyDescent="0.2"/>
    <row r="397441" ht="12.75" customHeight="1" x14ac:dyDescent="0.2"/>
    <row r="397445" ht="12.75" customHeight="1" x14ac:dyDescent="0.2"/>
    <row r="397449" ht="12.75" customHeight="1" x14ac:dyDescent="0.2"/>
    <row r="397453" ht="12.75" customHeight="1" x14ac:dyDescent="0.2"/>
    <row r="397457" ht="12.75" customHeight="1" x14ac:dyDescent="0.2"/>
    <row r="397461" ht="12.75" customHeight="1" x14ac:dyDescent="0.2"/>
    <row r="397465" ht="12.75" customHeight="1" x14ac:dyDescent="0.2"/>
    <row r="397469" ht="12.75" customHeight="1" x14ac:dyDescent="0.2"/>
    <row r="397473" ht="12.75" customHeight="1" x14ac:dyDescent="0.2"/>
    <row r="397477" ht="12.75" customHeight="1" x14ac:dyDescent="0.2"/>
    <row r="397481" ht="12.75" customHeight="1" x14ac:dyDescent="0.2"/>
    <row r="397485" ht="12.75" customHeight="1" x14ac:dyDescent="0.2"/>
    <row r="397489" ht="12.75" customHeight="1" x14ac:dyDescent="0.2"/>
    <row r="397493" ht="12.75" customHeight="1" x14ac:dyDescent="0.2"/>
    <row r="397497" ht="12.75" customHeight="1" x14ac:dyDescent="0.2"/>
    <row r="397501" ht="12.75" customHeight="1" x14ac:dyDescent="0.2"/>
    <row r="397505" ht="12.75" customHeight="1" x14ac:dyDescent="0.2"/>
    <row r="397509" ht="12.75" customHeight="1" x14ac:dyDescent="0.2"/>
    <row r="397513" ht="12.75" customHeight="1" x14ac:dyDescent="0.2"/>
    <row r="397517" ht="12.75" customHeight="1" x14ac:dyDescent="0.2"/>
    <row r="397521" ht="12.75" customHeight="1" x14ac:dyDescent="0.2"/>
    <row r="397525" ht="12.75" customHeight="1" x14ac:dyDescent="0.2"/>
    <row r="397529" ht="12.75" customHeight="1" x14ac:dyDescent="0.2"/>
    <row r="397533" ht="12.75" customHeight="1" x14ac:dyDescent="0.2"/>
    <row r="397537" ht="12.75" customHeight="1" x14ac:dyDescent="0.2"/>
    <row r="397541" ht="12.75" customHeight="1" x14ac:dyDescent="0.2"/>
    <row r="397545" ht="12.75" customHeight="1" x14ac:dyDescent="0.2"/>
    <row r="397549" ht="12.75" customHeight="1" x14ac:dyDescent="0.2"/>
    <row r="397553" ht="12.75" customHeight="1" x14ac:dyDescent="0.2"/>
    <row r="397557" ht="12.75" customHeight="1" x14ac:dyDescent="0.2"/>
    <row r="397561" ht="12.75" customHeight="1" x14ac:dyDescent="0.2"/>
    <row r="397565" ht="12.75" customHeight="1" x14ac:dyDescent="0.2"/>
    <row r="397569" ht="12.75" customHeight="1" x14ac:dyDescent="0.2"/>
    <row r="397573" ht="12.75" customHeight="1" x14ac:dyDescent="0.2"/>
    <row r="397577" ht="12.75" customHeight="1" x14ac:dyDescent="0.2"/>
    <row r="397581" ht="12.75" customHeight="1" x14ac:dyDescent="0.2"/>
    <row r="397585" ht="12.75" customHeight="1" x14ac:dyDescent="0.2"/>
    <row r="397589" ht="12.75" customHeight="1" x14ac:dyDescent="0.2"/>
    <row r="397593" ht="12.75" customHeight="1" x14ac:dyDescent="0.2"/>
    <row r="397597" ht="12.75" customHeight="1" x14ac:dyDescent="0.2"/>
    <row r="397601" ht="12.75" customHeight="1" x14ac:dyDescent="0.2"/>
    <row r="397605" ht="12.75" customHeight="1" x14ac:dyDescent="0.2"/>
    <row r="397609" ht="12.75" customHeight="1" x14ac:dyDescent="0.2"/>
    <row r="397613" ht="12.75" customHeight="1" x14ac:dyDescent="0.2"/>
    <row r="397617" ht="12.75" customHeight="1" x14ac:dyDescent="0.2"/>
    <row r="397621" ht="12.75" customHeight="1" x14ac:dyDescent="0.2"/>
    <row r="397625" ht="12.75" customHeight="1" x14ac:dyDescent="0.2"/>
    <row r="397629" ht="12.75" customHeight="1" x14ac:dyDescent="0.2"/>
    <row r="397633" ht="12.75" customHeight="1" x14ac:dyDescent="0.2"/>
    <row r="397637" ht="12.75" customHeight="1" x14ac:dyDescent="0.2"/>
    <row r="397641" ht="12.75" customHeight="1" x14ac:dyDescent="0.2"/>
    <row r="397645" ht="12.75" customHeight="1" x14ac:dyDescent="0.2"/>
    <row r="397649" ht="12.75" customHeight="1" x14ac:dyDescent="0.2"/>
    <row r="397653" ht="12.75" customHeight="1" x14ac:dyDescent="0.2"/>
    <row r="397657" ht="12.75" customHeight="1" x14ac:dyDescent="0.2"/>
    <row r="397661" ht="12.75" customHeight="1" x14ac:dyDescent="0.2"/>
    <row r="397665" ht="12.75" customHeight="1" x14ac:dyDescent="0.2"/>
    <row r="397669" ht="12.75" customHeight="1" x14ac:dyDescent="0.2"/>
    <row r="397673" ht="12.75" customHeight="1" x14ac:dyDescent="0.2"/>
    <row r="397677" ht="12.75" customHeight="1" x14ac:dyDescent="0.2"/>
    <row r="397681" ht="12.75" customHeight="1" x14ac:dyDescent="0.2"/>
    <row r="397685" ht="12.75" customHeight="1" x14ac:dyDescent="0.2"/>
    <row r="397689" ht="12.75" customHeight="1" x14ac:dyDescent="0.2"/>
    <row r="397693" ht="12.75" customHeight="1" x14ac:dyDescent="0.2"/>
    <row r="397697" ht="12.75" customHeight="1" x14ac:dyDescent="0.2"/>
    <row r="397701" ht="12.75" customHeight="1" x14ac:dyDescent="0.2"/>
    <row r="397705" ht="12.75" customHeight="1" x14ac:dyDescent="0.2"/>
    <row r="397709" ht="12.75" customHeight="1" x14ac:dyDescent="0.2"/>
    <row r="397713" ht="12.75" customHeight="1" x14ac:dyDescent="0.2"/>
    <row r="397717" ht="12.75" customHeight="1" x14ac:dyDescent="0.2"/>
    <row r="397721" ht="12.75" customHeight="1" x14ac:dyDescent="0.2"/>
    <row r="397725" ht="12.75" customHeight="1" x14ac:dyDescent="0.2"/>
    <row r="397729" ht="12.75" customHeight="1" x14ac:dyDescent="0.2"/>
    <row r="397733" ht="12.75" customHeight="1" x14ac:dyDescent="0.2"/>
    <row r="397737" ht="12.75" customHeight="1" x14ac:dyDescent="0.2"/>
    <row r="397741" ht="12.75" customHeight="1" x14ac:dyDescent="0.2"/>
    <row r="397745" ht="12.75" customHeight="1" x14ac:dyDescent="0.2"/>
    <row r="397749" ht="12.75" customHeight="1" x14ac:dyDescent="0.2"/>
    <row r="397753" ht="12.75" customHeight="1" x14ac:dyDescent="0.2"/>
    <row r="397757" ht="12.75" customHeight="1" x14ac:dyDescent="0.2"/>
    <row r="397761" ht="12.75" customHeight="1" x14ac:dyDescent="0.2"/>
    <row r="397765" ht="12.75" customHeight="1" x14ac:dyDescent="0.2"/>
    <row r="397769" ht="12.75" customHeight="1" x14ac:dyDescent="0.2"/>
    <row r="397773" ht="12.75" customHeight="1" x14ac:dyDescent="0.2"/>
    <row r="397777" ht="12.75" customHeight="1" x14ac:dyDescent="0.2"/>
    <row r="397781" ht="12.75" customHeight="1" x14ac:dyDescent="0.2"/>
    <row r="397785" ht="12.75" customHeight="1" x14ac:dyDescent="0.2"/>
    <row r="397789" ht="12.75" customHeight="1" x14ac:dyDescent="0.2"/>
    <row r="397793" ht="12.75" customHeight="1" x14ac:dyDescent="0.2"/>
    <row r="397797" ht="12.75" customHeight="1" x14ac:dyDescent="0.2"/>
    <row r="397801" ht="12.75" customHeight="1" x14ac:dyDescent="0.2"/>
    <row r="397805" ht="12.75" customHeight="1" x14ac:dyDescent="0.2"/>
    <row r="397809" ht="12.75" customHeight="1" x14ac:dyDescent="0.2"/>
    <row r="397813" ht="12.75" customHeight="1" x14ac:dyDescent="0.2"/>
    <row r="397817" ht="12.75" customHeight="1" x14ac:dyDescent="0.2"/>
    <row r="397821" ht="12.75" customHeight="1" x14ac:dyDescent="0.2"/>
    <row r="397825" ht="12.75" customHeight="1" x14ac:dyDescent="0.2"/>
    <row r="397829" ht="12.75" customHeight="1" x14ac:dyDescent="0.2"/>
    <row r="397833" ht="12.75" customHeight="1" x14ac:dyDescent="0.2"/>
    <row r="397837" ht="12.75" customHeight="1" x14ac:dyDescent="0.2"/>
    <row r="397841" ht="12.75" customHeight="1" x14ac:dyDescent="0.2"/>
    <row r="397845" ht="12.75" customHeight="1" x14ac:dyDescent="0.2"/>
    <row r="397849" ht="12.75" customHeight="1" x14ac:dyDescent="0.2"/>
    <row r="397853" ht="12.75" customHeight="1" x14ac:dyDescent="0.2"/>
    <row r="397857" ht="12.75" customHeight="1" x14ac:dyDescent="0.2"/>
    <row r="397861" ht="12.75" customHeight="1" x14ac:dyDescent="0.2"/>
    <row r="397865" ht="12.75" customHeight="1" x14ac:dyDescent="0.2"/>
    <row r="397869" ht="12.75" customHeight="1" x14ac:dyDescent="0.2"/>
    <row r="397873" ht="12.75" customHeight="1" x14ac:dyDescent="0.2"/>
    <row r="397877" ht="12.75" customHeight="1" x14ac:dyDescent="0.2"/>
    <row r="397881" ht="12.75" customHeight="1" x14ac:dyDescent="0.2"/>
    <row r="397885" ht="12.75" customHeight="1" x14ac:dyDescent="0.2"/>
    <row r="397889" ht="12.75" customHeight="1" x14ac:dyDescent="0.2"/>
    <row r="397893" ht="12.75" customHeight="1" x14ac:dyDescent="0.2"/>
    <row r="397897" ht="12.75" customHeight="1" x14ac:dyDescent="0.2"/>
    <row r="397901" ht="12.75" customHeight="1" x14ac:dyDescent="0.2"/>
    <row r="397905" ht="12.75" customHeight="1" x14ac:dyDescent="0.2"/>
    <row r="397909" ht="12.75" customHeight="1" x14ac:dyDescent="0.2"/>
    <row r="397913" ht="12.75" customHeight="1" x14ac:dyDescent="0.2"/>
    <row r="397917" ht="12.75" customHeight="1" x14ac:dyDescent="0.2"/>
    <row r="397921" ht="12.75" customHeight="1" x14ac:dyDescent="0.2"/>
    <row r="397925" ht="12.75" customHeight="1" x14ac:dyDescent="0.2"/>
    <row r="397929" ht="12.75" customHeight="1" x14ac:dyDescent="0.2"/>
    <row r="397933" ht="12.75" customHeight="1" x14ac:dyDescent="0.2"/>
    <row r="397937" ht="12.75" customHeight="1" x14ac:dyDescent="0.2"/>
    <row r="397941" ht="12.75" customHeight="1" x14ac:dyDescent="0.2"/>
    <row r="397945" ht="12.75" customHeight="1" x14ac:dyDescent="0.2"/>
    <row r="397949" ht="12.75" customHeight="1" x14ac:dyDescent="0.2"/>
    <row r="397953" ht="12.75" customHeight="1" x14ac:dyDescent="0.2"/>
    <row r="397957" ht="12.75" customHeight="1" x14ac:dyDescent="0.2"/>
    <row r="397961" ht="12.75" customHeight="1" x14ac:dyDescent="0.2"/>
    <row r="397965" ht="12.75" customHeight="1" x14ac:dyDescent="0.2"/>
    <row r="397969" ht="12.75" customHeight="1" x14ac:dyDescent="0.2"/>
    <row r="397973" ht="12.75" customHeight="1" x14ac:dyDescent="0.2"/>
    <row r="397977" ht="12.75" customHeight="1" x14ac:dyDescent="0.2"/>
    <row r="397981" ht="12.75" customHeight="1" x14ac:dyDescent="0.2"/>
    <row r="397985" ht="12.75" customHeight="1" x14ac:dyDescent="0.2"/>
    <row r="397989" ht="12.75" customHeight="1" x14ac:dyDescent="0.2"/>
    <row r="397993" ht="12.75" customHeight="1" x14ac:dyDescent="0.2"/>
    <row r="397997" ht="12.75" customHeight="1" x14ac:dyDescent="0.2"/>
    <row r="398001" ht="12.75" customHeight="1" x14ac:dyDescent="0.2"/>
    <row r="398005" ht="12.75" customHeight="1" x14ac:dyDescent="0.2"/>
    <row r="398009" ht="12.75" customHeight="1" x14ac:dyDescent="0.2"/>
    <row r="398013" ht="12.75" customHeight="1" x14ac:dyDescent="0.2"/>
    <row r="398017" ht="12.75" customHeight="1" x14ac:dyDescent="0.2"/>
    <row r="398021" ht="12.75" customHeight="1" x14ac:dyDescent="0.2"/>
    <row r="398025" ht="12.75" customHeight="1" x14ac:dyDescent="0.2"/>
    <row r="398029" ht="12.75" customHeight="1" x14ac:dyDescent="0.2"/>
    <row r="398033" ht="12.75" customHeight="1" x14ac:dyDescent="0.2"/>
    <row r="398037" ht="12.75" customHeight="1" x14ac:dyDescent="0.2"/>
    <row r="398041" ht="12.75" customHeight="1" x14ac:dyDescent="0.2"/>
    <row r="398045" ht="12.75" customHeight="1" x14ac:dyDescent="0.2"/>
    <row r="398049" ht="12.75" customHeight="1" x14ac:dyDescent="0.2"/>
    <row r="398053" ht="12.75" customHeight="1" x14ac:dyDescent="0.2"/>
    <row r="398057" ht="12.75" customHeight="1" x14ac:dyDescent="0.2"/>
    <row r="398061" ht="12.75" customHeight="1" x14ac:dyDescent="0.2"/>
    <row r="398065" ht="12.75" customHeight="1" x14ac:dyDescent="0.2"/>
    <row r="398069" ht="12.75" customHeight="1" x14ac:dyDescent="0.2"/>
    <row r="398073" ht="12.75" customHeight="1" x14ac:dyDescent="0.2"/>
    <row r="398077" ht="12.75" customHeight="1" x14ac:dyDescent="0.2"/>
    <row r="398081" ht="12.75" customHeight="1" x14ac:dyDescent="0.2"/>
    <row r="398085" ht="12.75" customHeight="1" x14ac:dyDescent="0.2"/>
    <row r="398089" ht="12.75" customHeight="1" x14ac:dyDescent="0.2"/>
    <row r="398093" ht="12.75" customHeight="1" x14ac:dyDescent="0.2"/>
    <row r="398097" ht="12.75" customHeight="1" x14ac:dyDescent="0.2"/>
    <row r="398101" ht="12.75" customHeight="1" x14ac:dyDescent="0.2"/>
    <row r="398105" ht="12.75" customHeight="1" x14ac:dyDescent="0.2"/>
    <row r="398109" ht="12.75" customHeight="1" x14ac:dyDescent="0.2"/>
    <row r="398113" ht="12.75" customHeight="1" x14ac:dyDescent="0.2"/>
    <row r="398117" ht="12.75" customHeight="1" x14ac:dyDescent="0.2"/>
    <row r="398121" ht="12.75" customHeight="1" x14ac:dyDescent="0.2"/>
    <row r="398125" ht="12.75" customHeight="1" x14ac:dyDescent="0.2"/>
    <row r="398129" ht="12.75" customHeight="1" x14ac:dyDescent="0.2"/>
    <row r="398133" ht="12.75" customHeight="1" x14ac:dyDescent="0.2"/>
    <row r="398137" ht="12.75" customHeight="1" x14ac:dyDescent="0.2"/>
    <row r="398141" ht="12.75" customHeight="1" x14ac:dyDescent="0.2"/>
    <row r="398145" ht="12.75" customHeight="1" x14ac:dyDescent="0.2"/>
    <row r="398149" ht="12.75" customHeight="1" x14ac:dyDescent="0.2"/>
    <row r="398153" ht="12.75" customHeight="1" x14ac:dyDescent="0.2"/>
    <row r="398157" ht="12.75" customHeight="1" x14ac:dyDescent="0.2"/>
    <row r="398161" ht="12.75" customHeight="1" x14ac:dyDescent="0.2"/>
    <row r="398165" ht="12.75" customHeight="1" x14ac:dyDescent="0.2"/>
    <row r="398169" ht="12.75" customHeight="1" x14ac:dyDescent="0.2"/>
    <row r="398173" ht="12.75" customHeight="1" x14ac:dyDescent="0.2"/>
    <row r="398177" ht="12.75" customHeight="1" x14ac:dyDescent="0.2"/>
    <row r="398181" ht="12.75" customHeight="1" x14ac:dyDescent="0.2"/>
    <row r="398185" ht="12.75" customHeight="1" x14ac:dyDescent="0.2"/>
    <row r="398189" ht="12.75" customHeight="1" x14ac:dyDescent="0.2"/>
    <row r="398193" ht="12.75" customHeight="1" x14ac:dyDescent="0.2"/>
    <row r="398197" ht="12.75" customHeight="1" x14ac:dyDescent="0.2"/>
    <row r="398201" ht="12.75" customHeight="1" x14ac:dyDescent="0.2"/>
    <row r="398205" ht="12.75" customHeight="1" x14ac:dyDescent="0.2"/>
    <row r="398209" ht="12.75" customHeight="1" x14ac:dyDescent="0.2"/>
    <row r="398213" ht="12.75" customHeight="1" x14ac:dyDescent="0.2"/>
    <row r="398217" ht="12.75" customHeight="1" x14ac:dyDescent="0.2"/>
    <row r="398221" ht="12.75" customHeight="1" x14ac:dyDescent="0.2"/>
    <row r="398225" ht="12.75" customHeight="1" x14ac:dyDescent="0.2"/>
    <row r="398229" ht="12.75" customHeight="1" x14ac:dyDescent="0.2"/>
    <row r="398233" ht="12.75" customHeight="1" x14ac:dyDescent="0.2"/>
    <row r="398237" ht="12.75" customHeight="1" x14ac:dyDescent="0.2"/>
    <row r="398241" ht="12.75" customHeight="1" x14ac:dyDescent="0.2"/>
    <row r="398245" ht="12.75" customHeight="1" x14ac:dyDescent="0.2"/>
    <row r="398249" ht="12.75" customHeight="1" x14ac:dyDescent="0.2"/>
    <row r="398253" ht="12.75" customHeight="1" x14ac:dyDescent="0.2"/>
    <row r="398257" ht="12.75" customHeight="1" x14ac:dyDescent="0.2"/>
    <row r="398261" ht="12.75" customHeight="1" x14ac:dyDescent="0.2"/>
    <row r="398265" ht="12.75" customHeight="1" x14ac:dyDescent="0.2"/>
    <row r="398269" ht="12.75" customHeight="1" x14ac:dyDescent="0.2"/>
    <row r="398273" ht="12.75" customHeight="1" x14ac:dyDescent="0.2"/>
    <row r="398277" ht="12.75" customHeight="1" x14ac:dyDescent="0.2"/>
    <row r="398281" ht="12.75" customHeight="1" x14ac:dyDescent="0.2"/>
    <row r="398285" ht="12.75" customHeight="1" x14ac:dyDescent="0.2"/>
    <row r="398289" ht="12.75" customHeight="1" x14ac:dyDescent="0.2"/>
    <row r="398293" ht="12.75" customHeight="1" x14ac:dyDescent="0.2"/>
    <row r="398297" ht="12.75" customHeight="1" x14ac:dyDescent="0.2"/>
    <row r="398301" ht="12.75" customHeight="1" x14ac:dyDescent="0.2"/>
    <row r="398305" ht="12.75" customHeight="1" x14ac:dyDescent="0.2"/>
    <row r="398309" ht="12.75" customHeight="1" x14ac:dyDescent="0.2"/>
    <row r="398313" ht="12.75" customHeight="1" x14ac:dyDescent="0.2"/>
    <row r="398317" ht="12.75" customHeight="1" x14ac:dyDescent="0.2"/>
    <row r="398321" ht="12.75" customHeight="1" x14ac:dyDescent="0.2"/>
    <row r="398325" ht="12.75" customHeight="1" x14ac:dyDescent="0.2"/>
    <row r="398329" ht="12.75" customHeight="1" x14ac:dyDescent="0.2"/>
    <row r="398333" ht="12.75" customHeight="1" x14ac:dyDescent="0.2"/>
    <row r="398337" ht="12.75" customHeight="1" x14ac:dyDescent="0.2"/>
    <row r="398341" ht="12.75" customHeight="1" x14ac:dyDescent="0.2"/>
    <row r="398345" ht="12.75" customHeight="1" x14ac:dyDescent="0.2"/>
    <row r="398349" ht="12.75" customHeight="1" x14ac:dyDescent="0.2"/>
    <row r="398353" ht="12.75" customHeight="1" x14ac:dyDescent="0.2"/>
    <row r="398357" ht="12.75" customHeight="1" x14ac:dyDescent="0.2"/>
    <row r="398361" ht="12.75" customHeight="1" x14ac:dyDescent="0.2"/>
    <row r="398365" ht="12.75" customHeight="1" x14ac:dyDescent="0.2"/>
    <row r="398369" ht="12.75" customHeight="1" x14ac:dyDescent="0.2"/>
    <row r="398373" ht="12.75" customHeight="1" x14ac:dyDescent="0.2"/>
    <row r="398377" ht="12.75" customHeight="1" x14ac:dyDescent="0.2"/>
    <row r="398381" ht="12.75" customHeight="1" x14ac:dyDescent="0.2"/>
    <row r="398385" ht="12.75" customHeight="1" x14ac:dyDescent="0.2"/>
    <row r="398389" ht="12.75" customHeight="1" x14ac:dyDescent="0.2"/>
    <row r="398393" ht="12.75" customHeight="1" x14ac:dyDescent="0.2"/>
    <row r="398397" ht="12.75" customHeight="1" x14ac:dyDescent="0.2"/>
    <row r="398401" ht="12.75" customHeight="1" x14ac:dyDescent="0.2"/>
    <row r="398405" ht="12.75" customHeight="1" x14ac:dyDescent="0.2"/>
    <row r="398409" ht="12.75" customHeight="1" x14ac:dyDescent="0.2"/>
    <row r="398413" ht="12.75" customHeight="1" x14ac:dyDescent="0.2"/>
    <row r="398417" ht="12.75" customHeight="1" x14ac:dyDescent="0.2"/>
    <row r="398421" ht="12.75" customHeight="1" x14ac:dyDescent="0.2"/>
    <row r="398425" ht="12.75" customHeight="1" x14ac:dyDescent="0.2"/>
    <row r="398429" ht="12.75" customHeight="1" x14ac:dyDescent="0.2"/>
    <row r="398433" ht="12.75" customHeight="1" x14ac:dyDescent="0.2"/>
    <row r="398437" ht="12.75" customHeight="1" x14ac:dyDescent="0.2"/>
    <row r="398441" ht="12.75" customHeight="1" x14ac:dyDescent="0.2"/>
    <row r="398445" ht="12.75" customHeight="1" x14ac:dyDescent="0.2"/>
    <row r="398449" ht="12.75" customHeight="1" x14ac:dyDescent="0.2"/>
    <row r="398453" ht="12.75" customHeight="1" x14ac:dyDescent="0.2"/>
    <row r="398457" ht="12.75" customHeight="1" x14ac:dyDescent="0.2"/>
    <row r="398461" ht="12.75" customHeight="1" x14ac:dyDescent="0.2"/>
    <row r="398465" ht="12.75" customHeight="1" x14ac:dyDescent="0.2"/>
    <row r="398469" ht="12.75" customHeight="1" x14ac:dyDescent="0.2"/>
    <row r="398473" ht="12.75" customHeight="1" x14ac:dyDescent="0.2"/>
    <row r="398477" ht="12.75" customHeight="1" x14ac:dyDescent="0.2"/>
    <row r="398481" ht="12.75" customHeight="1" x14ac:dyDescent="0.2"/>
    <row r="398485" ht="12.75" customHeight="1" x14ac:dyDescent="0.2"/>
    <row r="398489" ht="12.75" customHeight="1" x14ac:dyDescent="0.2"/>
    <row r="398493" ht="12.75" customHeight="1" x14ac:dyDescent="0.2"/>
    <row r="398497" ht="12.75" customHeight="1" x14ac:dyDescent="0.2"/>
    <row r="398501" ht="12.75" customHeight="1" x14ac:dyDescent="0.2"/>
    <row r="398505" ht="12.75" customHeight="1" x14ac:dyDescent="0.2"/>
    <row r="398509" ht="12.75" customHeight="1" x14ac:dyDescent="0.2"/>
    <row r="398513" ht="12.75" customHeight="1" x14ac:dyDescent="0.2"/>
    <row r="398517" ht="12.75" customHeight="1" x14ac:dyDescent="0.2"/>
    <row r="398521" ht="12.75" customHeight="1" x14ac:dyDescent="0.2"/>
    <row r="398525" ht="12.75" customHeight="1" x14ac:dyDescent="0.2"/>
    <row r="398529" ht="12.75" customHeight="1" x14ac:dyDescent="0.2"/>
    <row r="398533" ht="12.75" customHeight="1" x14ac:dyDescent="0.2"/>
    <row r="398537" ht="12.75" customHeight="1" x14ac:dyDescent="0.2"/>
    <row r="398541" ht="12.75" customHeight="1" x14ac:dyDescent="0.2"/>
    <row r="398545" ht="12.75" customHeight="1" x14ac:dyDescent="0.2"/>
    <row r="398549" ht="12.75" customHeight="1" x14ac:dyDescent="0.2"/>
    <row r="398553" ht="12.75" customHeight="1" x14ac:dyDescent="0.2"/>
    <row r="398557" ht="12.75" customHeight="1" x14ac:dyDescent="0.2"/>
    <row r="398561" ht="12.75" customHeight="1" x14ac:dyDescent="0.2"/>
    <row r="398565" ht="12.75" customHeight="1" x14ac:dyDescent="0.2"/>
    <row r="398569" ht="12.75" customHeight="1" x14ac:dyDescent="0.2"/>
    <row r="398573" ht="12.75" customHeight="1" x14ac:dyDescent="0.2"/>
    <row r="398577" ht="12.75" customHeight="1" x14ac:dyDescent="0.2"/>
    <row r="398581" ht="12.75" customHeight="1" x14ac:dyDescent="0.2"/>
    <row r="398585" ht="12.75" customHeight="1" x14ac:dyDescent="0.2"/>
    <row r="398589" ht="12.75" customHeight="1" x14ac:dyDescent="0.2"/>
    <row r="398593" ht="12.75" customHeight="1" x14ac:dyDescent="0.2"/>
    <row r="398597" ht="12.75" customHeight="1" x14ac:dyDescent="0.2"/>
    <row r="398601" ht="12.75" customHeight="1" x14ac:dyDescent="0.2"/>
    <row r="398605" ht="12.75" customHeight="1" x14ac:dyDescent="0.2"/>
    <row r="398609" ht="12.75" customHeight="1" x14ac:dyDescent="0.2"/>
    <row r="398613" ht="12.75" customHeight="1" x14ac:dyDescent="0.2"/>
    <row r="398617" ht="12.75" customHeight="1" x14ac:dyDescent="0.2"/>
    <row r="398621" ht="12.75" customHeight="1" x14ac:dyDescent="0.2"/>
    <row r="398625" ht="12.75" customHeight="1" x14ac:dyDescent="0.2"/>
    <row r="398629" ht="12.75" customHeight="1" x14ac:dyDescent="0.2"/>
    <row r="398633" ht="12.75" customHeight="1" x14ac:dyDescent="0.2"/>
    <row r="398637" ht="12.75" customHeight="1" x14ac:dyDescent="0.2"/>
    <row r="398641" ht="12.75" customHeight="1" x14ac:dyDescent="0.2"/>
    <row r="398645" ht="12.75" customHeight="1" x14ac:dyDescent="0.2"/>
    <row r="398649" ht="12.75" customHeight="1" x14ac:dyDescent="0.2"/>
    <row r="398653" ht="12.75" customHeight="1" x14ac:dyDescent="0.2"/>
    <row r="398657" ht="12.75" customHeight="1" x14ac:dyDescent="0.2"/>
    <row r="398661" ht="12.75" customHeight="1" x14ac:dyDescent="0.2"/>
    <row r="398665" ht="12.75" customHeight="1" x14ac:dyDescent="0.2"/>
    <row r="398669" ht="12.75" customHeight="1" x14ac:dyDescent="0.2"/>
    <row r="398673" ht="12.75" customHeight="1" x14ac:dyDescent="0.2"/>
    <row r="398677" ht="12.75" customHeight="1" x14ac:dyDescent="0.2"/>
    <row r="398681" ht="12.75" customHeight="1" x14ac:dyDescent="0.2"/>
    <row r="398685" ht="12.75" customHeight="1" x14ac:dyDescent="0.2"/>
    <row r="398689" ht="12.75" customHeight="1" x14ac:dyDescent="0.2"/>
    <row r="398693" ht="12.75" customHeight="1" x14ac:dyDescent="0.2"/>
    <row r="398697" ht="12.75" customHeight="1" x14ac:dyDescent="0.2"/>
    <row r="398701" ht="12.75" customHeight="1" x14ac:dyDescent="0.2"/>
    <row r="398705" ht="12.75" customHeight="1" x14ac:dyDescent="0.2"/>
    <row r="398709" ht="12.75" customHeight="1" x14ac:dyDescent="0.2"/>
    <row r="398713" ht="12.75" customHeight="1" x14ac:dyDescent="0.2"/>
    <row r="398717" ht="12.75" customHeight="1" x14ac:dyDescent="0.2"/>
    <row r="398721" ht="12.75" customHeight="1" x14ac:dyDescent="0.2"/>
    <row r="398725" ht="12.75" customHeight="1" x14ac:dyDescent="0.2"/>
    <row r="398729" ht="12.75" customHeight="1" x14ac:dyDescent="0.2"/>
    <row r="398733" ht="12.75" customHeight="1" x14ac:dyDescent="0.2"/>
    <row r="398737" ht="12.75" customHeight="1" x14ac:dyDescent="0.2"/>
    <row r="398741" ht="12.75" customHeight="1" x14ac:dyDescent="0.2"/>
    <row r="398745" ht="12.75" customHeight="1" x14ac:dyDescent="0.2"/>
    <row r="398749" ht="12.75" customHeight="1" x14ac:dyDescent="0.2"/>
    <row r="398753" ht="12.75" customHeight="1" x14ac:dyDescent="0.2"/>
    <row r="398757" ht="12.75" customHeight="1" x14ac:dyDescent="0.2"/>
    <row r="398761" ht="12.75" customHeight="1" x14ac:dyDescent="0.2"/>
    <row r="398765" ht="12.75" customHeight="1" x14ac:dyDescent="0.2"/>
    <row r="398769" ht="12.75" customHeight="1" x14ac:dyDescent="0.2"/>
    <row r="398773" ht="12.75" customHeight="1" x14ac:dyDescent="0.2"/>
    <row r="398777" ht="12.75" customHeight="1" x14ac:dyDescent="0.2"/>
    <row r="398781" ht="12.75" customHeight="1" x14ac:dyDescent="0.2"/>
    <row r="398785" ht="12.75" customHeight="1" x14ac:dyDescent="0.2"/>
    <row r="398789" ht="12.75" customHeight="1" x14ac:dyDescent="0.2"/>
    <row r="398793" ht="12.75" customHeight="1" x14ac:dyDescent="0.2"/>
    <row r="398797" ht="12.75" customHeight="1" x14ac:dyDescent="0.2"/>
    <row r="398801" ht="12.75" customHeight="1" x14ac:dyDescent="0.2"/>
    <row r="398805" ht="12.75" customHeight="1" x14ac:dyDescent="0.2"/>
    <row r="398809" ht="12.75" customHeight="1" x14ac:dyDescent="0.2"/>
    <row r="398813" ht="12.75" customHeight="1" x14ac:dyDescent="0.2"/>
    <row r="398817" ht="12.75" customHeight="1" x14ac:dyDescent="0.2"/>
    <row r="398821" ht="12.75" customHeight="1" x14ac:dyDescent="0.2"/>
    <row r="398825" ht="12.75" customHeight="1" x14ac:dyDescent="0.2"/>
    <row r="398829" ht="12.75" customHeight="1" x14ac:dyDescent="0.2"/>
    <row r="398833" ht="12.75" customHeight="1" x14ac:dyDescent="0.2"/>
    <row r="398837" ht="12.75" customHeight="1" x14ac:dyDescent="0.2"/>
    <row r="398841" ht="12.75" customHeight="1" x14ac:dyDescent="0.2"/>
    <row r="398845" ht="12.75" customHeight="1" x14ac:dyDescent="0.2"/>
    <row r="398849" ht="12.75" customHeight="1" x14ac:dyDescent="0.2"/>
    <row r="398853" ht="12.75" customHeight="1" x14ac:dyDescent="0.2"/>
    <row r="398857" ht="12.75" customHeight="1" x14ac:dyDescent="0.2"/>
    <row r="398861" ht="12.75" customHeight="1" x14ac:dyDescent="0.2"/>
    <row r="398865" ht="12.75" customHeight="1" x14ac:dyDescent="0.2"/>
    <row r="398869" ht="12.75" customHeight="1" x14ac:dyDescent="0.2"/>
    <row r="398873" ht="12.75" customHeight="1" x14ac:dyDescent="0.2"/>
    <row r="398877" ht="12.75" customHeight="1" x14ac:dyDescent="0.2"/>
    <row r="398881" ht="12.75" customHeight="1" x14ac:dyDescent="0.2"/>
    <row r="398885" ht="12.75" customHeight="1" x14ac:dyDescent="0.2"/>
    <row r="398889" ht="12.75" customHeight="1" x14ac:dyDescent="0.2"/>
    <row r="398893" ht="12.75" customHeight="1" x14ac:dyDescent="0.2"/>
    <row r="398897" ht="12.75" customHeight="1" x14ac:dyDescent="0.2"/>
    <row r="398901" ht="12.75" customHeight="1" x14ac:dyDescent="0.2"/>
    <row r="398905" ht="12.75" customHeight="1" x14ac:dyDescent="0.2"/>
    <row r="398909" ht="12.75" customHeight="1" x14ac:dyDescent="0.2"/>
    <row r="398913" ht="12.75" customHeight="1" x14ac:dyDescent="0.2"/>
    <row r="398917" ht="12.75" customHeight="1" x14ac:dyDescent="0.2"/>
    <row r="398921" ht="12.75" customHeight="1" x14ac:dyDescent="0.2"/>
    <row r="398925" ht="12.75" customHeight="1" x14ac:dyDescent="0.2"/>
    <row r="398929" ht="12.75" customHeight="1" x14ac:dyDescent="0.2"/>
    <row r="398933" ht="12.75" customHeight="1" x14ac:dyDescent="0.2"/>
    <row r="398937" ht="12.75" customHeight="1" x14ac:dyDescent="0.2"/>
    <row r="398941" ht="12.75" customHeight="1" x14ac:dyDescent="0.2"/>
    <row r="398945" ht="12.75" customHeight="1" x14ac:dyDescent="0.2"/>
    <row r="398949" ht="12.75" customHeight="1" x14ac:dyDescent="0.2"/>
    <row r="398953" ht="12.75" customHeight="1" x14ac:dyDescent="0.2"/>
    <row r="398957" ht="12.75" customHeight="1" x14ac:dyDescent="0.2"/>
    <row r="398961" ht="12.75" customHeight="1" x14ac:dyDescent="0.2"/>
    <row r="398965" ht="12.75" customHeight="1" x14ac:dyDescent="0.2"/>
    <row r="398969" ht="12.75" customHeight="1" x14ac:dyDescent="0.2"/>
    <row r="398973" ht="12.75" customHeight="1" x14ac:dyDescent="0.2"/>
    <row r="398977" ht="12.75" customHeight="1" x14ac:dyDescent="0.2"/>
    <row r="398981" ht="12.75" customHeight="1" x14ac:dyDescent="0.2"/>
    <row r="398985" ht="12.75" customHeight="1" x14ac:dyDescent="0.2"/>
    <row r="398989" ht="12.75" customHeight="1" x14ac:dyDescent="0.2"/>
    <row r="398993" ht="12.75" customHeight="1" x14ac:dyDescent="0.2"/>
    <row r="398997" ht="12.75" customHeight="1" x14ac:dyDescent="0.2"/>
    <row r="399001" ht="12.75" customHeight="1" x14ac:dyDescent="0.2"/>
    <row r="399005" ht="12.75" customHeight="1" x14ac:dyDescent="0.2"/>
    <row r="399009" ht="12.75" customHeight="1" x14ac:dyDescent="0.2"/>
    <row r="399013" ht="12.75" customHeight="1" x14ac:dyDescent="0.2"/>
    <row r="399017" ht="12.75" customHeight="1" x14ac:dyDescent="0.2"/>
    <row r="399021" ht="12.75" customHeight="1" x14ac:dyDescent="0.2"/>
    <row r="399025" ht="12.75" customHeight="1" x14ac:dyDescent="0.2"/>
    <row r="399029" ht="12.75" customHeight="1" x14ac:dyDescent="0.2"/>
    <row r="399033" ht="12.75" customHeight="1" x14ac:dyDescent="0.2"/>
    <row r="399037" ht="12.75" customHeight="1" x14ac:dyDescent="0.2"/>
    <row r="399041" ht="12.75" customHeight="1" x14ac:dyDescent="0.2"/>
    <row r="399045" ht="12.75" customHeight="1" x14ac:dyDescent="0.2"/>
    <row r="399049" ht="12.75" customHeight="1" x14ac:dyDescent="0.2"/>
    <row r="399053" ht="12.75" customHeight="1" x14ac:dyDescent="0.2"/>
    <row r="399057" ht="12.75" customHeight="1" x14ac:dyDescent="0.2"/>
    <row r="399061" ht="12.75" customHeight="1" x14ac:dyDescent="0.2"/>
    <row r="399065" ht="12.75" customHeight="1" x14ac:dyDescent="0.2"/>
    <row r="399069" ht="12.75" customHeight="1" x14ac:dyDescent="0.2"/>
    <row r="399073" ht="12.75" customHeight="1" x14ac:dyDescent="0.2"/>
    <row r="399077" ht="12.75" customHeight="1" x14ac:dyDescent="0.2"/>
    <row r="399081" ht="12.75" customHeight="1" x14ac:dyDescent="0.2"/>
    <row r="399085" ht="12.75" customHeight="1" x14ac:dyDescent="0.2"/>
    <row r="399089" ht="12.75" customHeight="1" x14ac:dyDescent="0.2"/>
    <row r="399093" ht="12.75" customHeight="1" x14ac:dyDescent="0.2"/>
    <row r="399097" ht="12.75" customHeight="1" x14ac:dyDescent="0.2"/>
    <row r="399101" ht="12.75" customHeight="1" x14ac:dyDescent="0.2"/>
    <row r="399105" ht="12.75" customHeight="1" x14ac:dyDescent="0.2"/>
    <row r="399109" ht="12.75" customHeight="1" x14ac:dyDescent="0.2"/>
    <row r="399113" ht="12.75" customHeight="1" x14ac:dyDescent="0.2"/>
    <row r="399117" ht="12.75" customHeight="1" x14ac:dyDescent="0.2"/>
    <row r="399121" ht="12.75" customHeight="1" x14ac:dyDescent="0.2"/>
    <row r="399125" ht="12.75" customHeight="1" x14ac:dyDescent="0.2"/>
    <row r="399129" ht="12.75" customHeight="1" x14ac:dyDescent="0.2"/>
    <row r="399133" ht="12.75" customHeight="1" x14ac:dyDescent="0.2"/>
    <row r="399137" ht="12.75" customHeight="1" x14ac:dyDescent="0.2"/>
    <row r="399141" ht="12.75" customHeight="1" x14ac:dyDescent="0.2"/>
    <row r="399145" ht="12.75" customHeight="1" x14ac:dyDescent="0.2"/>
    <row r="399149" ht="12.75" customHeight="1" x14ac:dyDescent="0.2"/>
    <row r="399153" ht="12.75" customHeight="1" x14ac:dyDescent="0.2"/>
    <row r="399157" ht="12.75" customHeight="1" x14ac:dyDescent="0.2"/>
    <row r="399161" ht="12.75" customHeight="1" x14ac:dyDescent="0.2"/>
    <row r="399165" ht="12.75" customHeight="1" x14ac:dyDescent="0.2"/>
    <row r="399169" ht="12.75" customHeight="1" x14ac:dyDescent="0.2"/>
    <row r="399173" ht="12.75" customHeight="1" x14ac:dyDescent="0.2"/>
    <row r="399177" ht="12.75" customHeight="1" x14ac:dyDescent="0.2"/>
    <row r="399181" ht="12.75" customHeight="1" x14ac:dyDescent="0.2"/>
    <row r="399185" ht="12.75" customHeight="1" x14ac:dyDescent="0.2"/>
    <row r="399189" ht="12.75" customHeight="1" x14ac:dyDescent="0.2"/>
    <row r="399193" ht="12.75" customHeight="1" x14ac:dyDescent="0.2"/>
    <row r="399197" ht="12.75" customHeight="1" x14ac:dyDescent="0.2"/>
    <row r="399201" ht="12.75" customHeight="1" x14ac:dyDescent="0.2"/>
    <row r="399205" ht="12.75" customHeight="1" x14ac:dyDescent="0.2"/>
    <row r="399209" ht="12.75" customHeight="1" x14ac:dyDescent="0.2"/>
    <row r="399213" ht="12.75" customHeight="1" x14ac:dyDescent="0.2"/>
    <row r="399217" ht="12.75" customHeight="1" x14ac:dyDescent="0.2"/>
    <row r="399221" ht="12.75" customHeight="1" x14ac:dyDescent="0.2"/>
    <row r="399225" ht="12.75" customHeight="1" x14ac:dyDescent="0.2"/>
    <row r="399229" ht="12.75" customHeight="1" x14ac:dyDescent="0.2"/>
    <row r="399233" ht="12.75" customHeight="1" x14ac:dyDescent="0.2"/>
    <row r="399237" ht="12.75" customHeight="1" x14ac:dyDescent="0.2"/>
    <row r="399241" ht="12.75" customHeight="1" x14ac:dyDescent="0.2"/>
    <row r="399245" ht="12.75" customHeight="1" x14ac:dyDescent="0.2"/>
    <row r="399249" ht="12.75" customHeight="1" x14ac:dyDescent="0.2"/>
    <row r="399253" ht="12.75" customHeight="1" x14ac:dyDescent="0.2"/>
    <row r="399257" ht="12.75" customHeight="1" x14ac:dyDescent="0.2"/>
    <row r="399261" ht="12.75" customHeight="1" x14ac:dyDescent="0.2"/>
    <row r="399265" ht="12.75" customHeight="1" x14ac:dyDescent="0.2"/>
    <row r="399269" ht="12.75" customHeight="1" x14ac:dyDescent="0.2"/>
    <row r="399273" ht="12.75" customHeight="1" x14ac:dyDescent="0.2"/>
    <row r="399277" ht="12.75" customHeight="1" x14ac:dyDescent="0.2"/>
    <row r="399281" ht="12.75" customHeight="1" x14ac:dyDescent="0.2"/>
    <row r="399285" ht="12.75" customHeight="1" x14ac:dyDescent="0.2"/>
    <row r="399289" ht="12.75" customHeight="1" x14ac:dyDescent="0.2"/>
    <row r="399293" ht="12.75" customHeight="1" x14ac:dyDescent="0.2"/>
    <row r="399297" ht="12.75" customHeight="1" x14ac:dyDescent="0.2"/>
    <row r="399301" ht="12.75" customHeight="1" x14ac:dyDescent="0.2"/>
    <row r="399305" ht="12.75" customHeight="1" x14ac:dyDescent="0.2"/>
    <row r="399309" ht="12.75" customHeight="1" x14ac:dyDescent="0.2"/>
    <row r="399313" ht="12.75" customHeight="1" x14ac:dyDescent="0.2"/>
    <row r="399317" ht="12.75" customHeight="1" x14ac:dyDescent="0.2"/>
    <row r="399321" ht="12.75" customHeight="1" x14ac:dyDescent="0.2"/>
    <row r="399325" ht="12.75" customHeight="1" x14ac:dyDescent="0.2"/>
    <row r="399329" ht="12.75" customHeight="1" x14ac:dyDescent="0.2"/>
    <row r="399333" ht="12.75" customHeight="1" x14ac:dyDescent="0.2"/>
    <row r="399337" ht="12.75" customHeight="1" x14ac:dyDescent="0.2"/>
    <row r="399341" ht="12.75" customHeight="1" x14ac:dyDescent="0.2"/>
    <row r="399345" ht="12.75" customHeight="1" x14ac:dyDescent="0.2"/>
    <row r="399349" ht="12.75" customHeight="1" x14ac:dyDescent="0.2"/>
    <row r="399353" ht="12.75" customHeight="1" x14ac:dyDescent="0.2"/>
    <row r="399357" ht="12.75" customHeight="1" x14ac:dyDescent="0.2"/>
    <row r="399361" ht="12.75" customHeight="1" x14ac:dyDescent="0.2"/>
    <row r="399365" ht="12.75" customHeight="1" x14ac:dyDescent="0.2"/>
    <row r="399369" ht="12.75" customHeight="1" x14ac:dyDescent="0.2"/>
    <row r="399373" ht="12.75" customHeight="1" x14ac:dyDescent="0.2"/>
    <row r="399377" ht="12.75" customHeight="1" x14ac:dyDescent="0.2"/>
    <row r="399381" ht="12.75" customHeight="1" x14ac:dyDescent="0.2"/>
    <row r="399385" ht="12.75" customHeight="1" x14ac:dyDescent="0.2"/>
    <row r="399389" ht="12.75" customHeight="1" x14ac:dyDescent="0.2"/>
    <row r="399393" ht="12.75" customHeight="1" x14ac:dyDescent="0.2"/>
    <row r="399397" ht="12.75" customHeight="1" x14ac:dyDescent="0.2"/>
    <row r="399401" ht="12.75" customHeight="1" x14ac:dyDescent="0.2"/>
    <row r="399405" ht="12.75" customHeight="1" x14ac:dyDescent="0.2"/>
    <row r="399409" ht="12.75" customHeight="1" x14ac:dyDescent="0.2"/>
    <row r="399413" ht="12.75" customHeight="1" x14ac:dyDescent="0.2"/>
    <row r="399417" ht="12.75" customHeight="1" x14ac:dyDescent="0.2"/>
    <row r="399421" ht="12.75" customHeight="1" x14ac:dyDescent="0.2"/>
    <row r="399425" ht="12.75" customHeight="1" x14ac:dyDescent="0.2"/>
    <row r="399429" ht="12.75" customHeight="1" x14ac:dyDescent="0.2"/>
    <row r="399433" ht="12.75" customHeight="1" x14ac:dyDescent="0.2"/>
    <row r="399437" ht="12.75" customHeight="1" x14ac:dyDescent="0.2"/>
    <row r="399441" ht="12.75" customHeight="1" x14ac:dyDescent="0.2"/>
    <row r="399445" ht="12.75" customHeight="1" x14ac:dyDescent="0.2"/>
    <row r="399449" ht="12.75" customHeight="1" x14ac:dyDescent="0.2"/>
    <row r="399453" ht="12.75" customHeight="1" x14ac:dyDescent="0.2"/>
    <row r="399457" ht="12.75" customHeight="1" x14ac:dyDescent="0.2"/>
    <row r="399461" ht="12.75" customHeight="1" x14ac:dyDescent="0.2"/>
    <row r="399465" ht="12.75" customHeight="1" x14ac:dyDescent="0.2"/>
    <row r="399469" ht="12.75" customHeight="1" x14ac:dyDescent="0.2"/>
    <row r="399473" ht="12.75" customHeight="1" x14ac:dyDescent="0.2"/>
    <row r="399477" ht="12.75" customHeight="1" x14ac:dyDescent="0.2"/>
    <row r="399481" ht="12.75" customHeight="1" x14ac:dyDescent="0.2"/>
    <row r="399485" ht="12.75" customHeight="1" x14ac:dyDescent="0.2"/>
    <row r="399489" ht="12.75" customHeight="1" x14ac:dyDescent="0.2"/>
    <row r="399493" ht="12.75" customHeight="1" x14ac:dyDescent="0.2"/>
    <row r="399497" ht="12.75" customHeight="1" x14ac:dyDescent="0.2"/>
    <row r="399501" ht="12.75" customHeight="1" x14ac:dyDescent="0.2"/>
    <row r="399505" ht="12.75" customHeight="1" x14ac:dyDescent="0.2"/>
    <row r="399509" ht="12.75" customHeight="1" x14ac:dyDescent="0.2"/>
    <row r="399513" ht="12.75" customHeight="1" x14ac:dyDescent="0.2"/>
    <row r="399517" ht="12.75" customHeight="1" x14ac:dyDescent="0.2"/>
    <row r="399521" ht="12.75" customHeight="1" x14ac:dyDescent="0.2"/>
    <row r="399525" ht="12.75" customHeight="1" x14ac:dyDescent="0.2"/>
    <row r="399529" ht="12.75" customHeight="1" x14ac:dyDescent="0.2"/>
    <row r="399533" ht="12.75" customHeight="1" x14ac:dyDescent="0.2"/>
    <row r="399537" ht="12.75" customHeight="1" x14ac:dyDescent="0.2"/>
    <row r="399541" ht="12.75" customHeight="1" x14ac:dyDescent="0.2"/>
    <row r="399545" ht="12.75" customHeight="1" x14ac:dyDescent="0.2"/>
    <row r="399549" ht="12.75" customHeight="1" x14ac:dyDescent="0.2"/>
    <row r="399553" ht="12.75" customHeight="1" x14ac:dyDescent="0.2"/>
    <row r="399557" ht="12.75" customHeight="1" x14ac:dyDescent="0.2"/>
    <row r="399561" ht="12.75" customHeight="1" x14ac:dyDescent="0.2"/>
    <row r="399565" ht="12.75" customHeight="1" x14ac:dyDescent="0.2"/>
    <row r="399569" ht="12.75" customHeight="1" x14ac:dyDescent="0.2"/>
    <row r="399573" ht="12.75" customHeight="1" x14ac:dyDescent="0.2"/>
    <row r="399577" ht="12.75" customHeight="1" x14ac:dyDescent="0.2"/>
    <row r="399581" ht="12.75" customHeight="1" x14ac:dyDescent="0.2"/>
    <row r="399585" ht="12.75" customHeight="1" x14ac:dyDescent="0.2"/>
    <row r="399589" ht="12.75" customHeight="1" x14ac:dyDescent="0.2"/>
    <row r="399593" ht="12.75" customHeight="1" x14ac:dyDescent="0.2"/>
    <row r="399597" ht="12.75" customHeight="1" x14ac:dyDescent="0.2"/>
    <row r="399601" ht="12.75" customHeight="1" x14ac:dyDescent="0.2"/>
    <row r="399605" ht="12.75" customHeight="1" x14ac:dyDescent="0.2"/>
    <row r="399609" ht="12.75" customHeight="1" x14ac:dyDescent="0.2"/>
    <row r="399613" ht="12.75" customHeight="1" x14ac:dyDescent="0.2"/>
    <row r="399617" ht="12.75" customHeight="1" x14ac:dyDescent="0.2"/>
    <row r="399621" ht="12.75" customHeight="1" x14ac:dyDescent="0.2"/>
    <row r="399625" ht="12.75" customHeight="1" x14ac:dyDescent="0.2"/>
    <row r="399629" ht="12.75" customHeight="1" x14ac:dyDescent="0.2"/>
    <row r="399633" ht="12.75" customHeight="1" x14ac:dyDescent="0.2"/>
    <row r="399637" ht="12.75" customHeight="1" x14ac:dyDescent="0.2"/>
    <row r="399641" ht="12.75" customHeight="1" x14ac:dyDescent="0.2"/>
    <row r="399645" ht="12.75" customHeight="1" x14ac:dyDescent="0.2"/>
    <row r="399649" ht="12.75" customHeight="1" x14ac:dyDescent="0.2"/>
    <row r="399653" ht="12.75" customHeight="1" x14ac:dyDescent="0.2"/>
    <row r="399657" ht="12.75" customHeight="1" x14ac:dyDescent="0.2"/>
    <row r="399661" ht="12.75" customHeight="1" x14ac:dyDescent="0.2"/>
    <row r="399665" ht="12.75" customHeight="1" x14ac:dyDescent="0.2"/>
    <row r="399669" ht="12.75" customHeight="1" x14ac:dyDescent="0.2"/>
    <row r="399673" ht="12.75" customHeight="1" x14ac:dyDescent="0.2"/>
    <row r="399677" ht="12.75" customHeight="1" x14ac:dyDescent="0.2"/>
    <row r="399681" ht="12.75" customHeight="1" x14ac:dyDescent="0.2"/>
    <row r="399685" ht="12.75" customHeight="1" x14ac:dyDescent="0.2"/>
    <row r="399689" ht="12.75" customHeight="1" x14ac:dyDescent="0.2"/>
    <row r="399693" ht="12.75" customHeight="1" x14ac:dyDescent="0.2"/>
    <row r="399697" ht="12.75" customHeight="1" x14ac:dyDescent="0.2"/>
    <row r="399701" ht="12.75" customHeight="1" x14ac:dyDescent="0.2"/>
    <row r="399705" ht="12.75" customHeight="1" x14ac:dyDescent="0.2"/>
    <row r="399709" ht="12.75" customHeight="1" x14ac:dyDescent="0.2"/>
    <row r="399713" ht="12.75" customHeight="1" x14ac:dyDescent="0.2"/>
    <row r="399717" ht="12.75" customHeight="1" x14ac:dyDescent="0.2"/>
    <row r="399721" ht="12.75" customHeight="1" x14ac:dyDescent="0.2"/>
    <row r="399725" ht="12.75" customHeight="1" x14ac:dyDescent="0.2"/>
    <row r="399729" ht="12.75" customHeight="1" x14ac:dyDescent="0.2"/>
    <row r="399733" ht="12.75" customHeight="1" x14ac:dyDescent="0.2"/>
    <row r="399737" ht="12.75" customHeight="1" x14ac:dyDescent="0.2"/>
    <row r="399741" ht="12.75" customHeight="1" x14ac:dyDescent="0.2"/>
    <row r="399745" ht="12.75" customHeight="1" x14ac:dyDescent="0.2"/>
    <row r="399749" ht="12.75" customHeight="1" x14ac:dyDescent="0.2"/>
    <row r="399753" ht="12.75" customHeight="1" x14ac:dyDescent="0.2"/>
    <row r="399757" ht="12.75" customHeight="1" x14ac:dyDescent="0.2"/>
    <row r="399761" ht="12.75" customHeight="1" x14ac:dyDescent="0.2"/>
    <row r="399765" ht="12.75" customHeight="1" x14ac:dyDescent="0.2"/>
    <row r="399769" ht="12.75" customHeight="1" x14ac:dyDescent="0.2"/>
    <row r="399773" ht="12.75" customHeight="1" x14ac:dyDescent="0.2"/>
    <row r="399777" ht="12.75" customHeight="1" x14ac:dyDescent="0.2"/>
    <row r="399781" ht="12.75" customHeight="1" x14ac:dyDescent="0.2"/>
    <row r="399785" ht="12.75" customHeight="1" x14ac:dyDescent="0.2"/>
    <row r="399789" ht="12.75" customHeight="1" x14ac:dyDescent="0.2"/>
    <row r="399793" ht="12.75" customHeight="1" x14ac:dyDescent="0.2"/>
    <row r="399797" ht="12.75" customHeight="1" x14ac:dyDescent="0.2"/>
    <row r="399801" ht="12.75" customHeight="1" x14ac:dyDescent="0.2"/>
    <row r="399805" ht="12.75" customHeight="1" x14ac:dyDescent="0.2"/>
    <row r="399809" ht="12.75" customHeight="1" x14ac:dyDescent="0.2"/>
    <row r="399813" ht="12.75" customHeight="1" x14ac:dyDescent="0.2"/>
    <row r="399817" ht="12.75" customHeight="1" x14ac:dyDescent="0.2"/>
    <row r="399821" ht="12.75" customHeight="1" x14ac:dyDescent="0.2"/>
    <row r="399825" ht="12.75" customHeight="1" x14ac:dyDescent="0.2"/>
    <row r="399829" ht="12.75" customHeight="1" x14ac:dyDescent="0.2"/>
    <row r="399833" ht="12.75" customHeight="1" x14ac:dyDescent="0.2"/>
    <row r="399837" ht="12.75" customHeight="1" x14ac:dyDescent="0.2"/>
    <row r="399841" ht="12.75" customHeight="1" x14ac:dyDescent="0.2"/>
    <row r="399845" ht="12.75" customHeight="1" x14ac:dyDescent="0.2"/>
    <row r="399849" ht="12.75" customHeight="1" x14ac:dyDescent="0.2"/>
    <row r="399853" ht="12.75" customHeight="1" x14ac:dyDescent="0.2"/>
    <row r="399857" ht="12.75" customHeight="1" x14ac:dyDescent="0.2"/>
    <row r="399861" ht="12.75" customHeight="1" x14ac:dyDescent="0.2"/>
    <row r="399865" ht="12.75" customHeight="1" x14ac:dyDescent="0.2"/>
    <row r="399869" ht="12.75" customHeight="1" x14ac:dyDescent="0.2"/>
    <row r="399873" ht="12.75" customHeight="1" x14ac:dyDescent="0.2"/>
    <row r="399877" ht="12.75" customHeight="1" x14ac:dyDescent="0.2"/>
    <row r="399881" ht="12.75" customHeight="1" x14ac:dyDescent="0.2"/>
    <row r="399885" ht="12.75" customHeight="1" x14ac:dyDescent="0.2"/>
    <row r="399889" ht="12.75" customHeight="1" x14ac:dyDescent="0.2"/>
    <row r="399893" ht="12.75" customHeight="1" x14ac:dyDescent="0.2"/>
    <row r="399897" ht="12.75" customHeight="1" x14ac:dyDescent="0.2"/>
    <row r="399901" ht="12.75" customHeight="1" x14ac:dyDescent="0.2"/>
    <row r="399905" ht="12.75" customHeight="1" x14ac:dyDescent="0.2"/>
    <row r="399909" ht="12.75" customHeight="1" x14ac:dyDescent="0.2"/>
    <row r="399913" ht="12.75" customHeight="1" x14ac:dyDescent="0.2"/>
    <row r="399917" ht="12.75" customHeight="1" x14ac:dyDescent="0.2"/>
    <row r="399921" ht="12.75" customHeight="1" x14ac:dyDescent="0.2"/>
    <row r="399925" ht="12.75" customHeight="1" x14ac:dyDescent="0.2"/>
    <row r="399929" ht="12.75" customHeight="1" x14ac:dyDescent="0.2"/>
    <row r="399933" ht="12.75" customHeight="1" x14ac:dyDescent="0.2"/>
    <row r="399937" ht="12.75" customHeight="1" x14ac:dyDescent="0.2"/>
    <row r="399941" ht="12.75" customHeight="1" x14ac:dyDescent="0.2"/>
    <row r="399945" ht="12.75" customHeight="1" x14ac:dyDescent="0.2"/>
    <row r="399949" ht="12.75" customHeight="1" x14ac:dyDescent="0.2"/>
    <row r="399953" ht="12.75" customHeight="1" x14ac:dyDescent="0.2"/>
    <row r="399957" ht="12.75" customHeight="1" x14ac:dyDescent="0.2"/>
    <row r="399961" ht="12.75" customHeight="1" x14ac:dyDescent="0.2"/>
    <row r="399965" ht="12.75" customHeight="1" x14ac:dyDescent="0.2"/>
    <row r="399969" ht="12.75" customHeight="1" x14ac:dyDescent="0.2"/>
    <row r="399973" ht="12.75" customHeight="1" x14ac:dyDescent="0.2"/>
    <row r="399977" ht="12.75" customHeight="1" x14ac:dyDescent="0.2"/>
    <row r="399981" ht="12.75" customHeight="1" x14ac:dyDescent="0.2"/>
    <row r="399985" ht="12.75" customHeight="1" x14ac:dyDescent="0.2"/>
    <row r="399989" ht="12.75" customHeight="1" x14ac:dyDescent="0.2"/>
    <row r="399993" ht="12.75" customHeight="1" x14ac:dyDescent="0.2"/>
    <row r="399997" ht="12.75" customHeight="1" x14ac:dyDescent="0.2"/>
    <row r="400001" ht="12.75" customHeight="1" x14ac:dyDescent="0.2"/>
    <row r="400005" ht="12.75" customHeight="1" x14ac:dyDescent="0.2"/>
    <row r="400009" ht="12.75" customHeight="1" x14ac:dyDescent="0.2"/>
    <row r="400013" ht="12.75" customHeight="1" x14ac:dyDescent="0.2"/>
    <row r="400017" ht="12.75" customHeight="1" x14ac:dyDescent="0.2"/>
    <row r="400021" ht="12.75" customHeight="1" x14ac:dyDescent="0.2"/>
    <row r="400025" ht="12.75" customHeight="1" x14ac:dyDescent="0.2"/>
    <row r="400029" ht="12.75" customHeight="1" x14ac:dyDescent="0.2"/>
    <row r="400033" ht="12.75" customHeight="1" x14ac:dyDescent="0.2"/>
    <row r="400037" ht="12.75" customHeight="1" x14ac:dyDescent="0.2"/>
    <row r="400041" ht="12.75" customHeight="1" x14ac:dyDescent="0.2"/>
    <row r="400045" ht="12.75" customHeight="1" x14ac:dyDescent="0.2"/>
    <row r="400049" ht="12.75" customHeight="1" x14ac:dyDescent="0.2"/>
    <row r="400053" ht="12.75" customHeight="1" x14ac:dyDescent="0.2"/>
    <row r="400057" ht="12.75" customHeight="1" x14ac:dyDescent="0.2"/>
    <row r="400061" ht="12.75" customHeight="1" x14ac:dyDescent="0.2"/>
    <row r="400065" ht="12.75" customHeight="1" x14ac:dyDescent="0.2"/>
    <row r="400069" ht="12.75" customHeight="1" x14ac:dyDescent="0.2"/>
    <row r="400073" ht="12.75" customHeight="1" x14ac:dyDescent="0.2"/>
    <row r="400077" ht="12.75" customHeight="1" x14ac:dyDescent="0.2"/>
    <row r="400081" ht="12.75" customHeight="1" x14ac:dyDescent="0.2"/>
    <row r="400085" ht="12.75" customHeight="1" x14ac:dyDescent="0.2"/>
    <row r="400089" ht="12.75" customHeight="1" x14ac:dyDescent="0.2"/>
    <row r="400093" ht="12.75" customHeight="1" x14ac:dyDescent="0.2"/>
    <row r="400097" ht="12.75" customHeight="1" x14ac:dyDescent="0.2"/>
    <row r="400101" ht="12.75" customHeight="1" x14ac:dyDescent="0.2"/>
    <row r="400105" ht="12.75" customHeight="1" x14ac:dyDescent="0.2"/>
    <row r="400109" ht="12.75" customHeight="1" x14ac:dyDescent="0.2"/>
    <row r="400113" ht="12.75" customHeight="1" x14ac:dyDescent="0.2"/>
    <row r="400117" ht="12.75" customHeight="1" x14ac:dyDescent="0.2"/>
    <row r="400121" ht="12.75" customHeight="1" x14ac:dyDescent="0.2"/>
    <row r="400125" ht="12.75" customHeight="1" x14ac:dyDescent="0.2"/>
    <row r="400129" ht="12.75" customHeight="1" x14ac:dyDescent="0.2"/>
    <row r="400133" ht="12.75" customHeight="1" x14ac:dyDescent="0.2"/>
    <row r="400137" ht="12.75" customHeight="1" x14ac:dyDescent="0.2"/>
    <row r="400141" ht="12.75" customHeight="1" x14ac:dyDescent="0.2"/>
    <row r="400145" ht="12.75" customHeight="1" x14ac:dyDescent="0.2"/>
    <row r="400149" ht="12.75" customHeight="1" x14ac:dyDescent="0.2"/>
    <row r="400153" ht="12.75" customHeight="1" x14ac:dyDescent="0.2"/>
    <row r="400157" ht="12.75" customHeight="1" x14ac:dyDescent="0.2"/>
    <row r="400161" ht="12.75" customHeight="1" x14ac:dyDescent="0.2"/>
    <row r="400165" ht="12.75" customHeight="1" x14ac:dyDescent="0.2"/>
    <row r="400169" ht="12.75" customHeight="1" x14ac:dyDescent="0.2"/>
    <row r="400173" ht="12.75" customHeight="1" x14ac:dyDescent="0.2"/>
    <row r="400177" ht="12.75" customHeight="1" x14ac:dyDescent="0.2"/>
    <row r="400181" ht="12.75" customHeight="1" x14ac:dyDescent="0.2"/>
    <row r="400185" ht="12.75" customHeight="1" x14ac:dyDescent="0.2"/>
    <row r="400189" ht="12.75" customHeight="1" x14ac:dyDescent="0.2"/>
    <row r="400193" ht="12.75" customHeight="1" x14ac:dyDescent="0.2"/>
    <row r="400197" ht="12.75" customHeight="1" x14ac:dyDescent="0.2"/>
    <row r="400201" ht="12.75" customHeight="1" x14ac:dyDescent="0.2"/>
    <row r="400205" ht="12.75" customHeight="1" x14ac:dyDescent="0.2"/>
    <row r="400209" ht="12.75" customHeight="1" x14ac:dyDescent="0.2"/>
    <row r="400213" ht="12.75" customHeight="1" x14ac:dyDescent="0.2"/>
    <row r="400217" ht="12.75" customHeight="1" x14ac:dyDescent="0.2"/>
    <row r="400221" ht="12.75" customHeight="1" x14ac:dyDescent="0.2"/>
    <row r="400225" ht="12.75" customHeight="1" x14ac:dyDescent="0.2"/>
    <row r="400229" ht="12.75" customHeight="1" x14ac:dyDescent="0.2"/>
    <row r="400233" ht="12.75" customHeight="1" x14ac:dyDescent="0.2"/>
    <row r="400237" ht="12.75" customHeight="1" x14ac:dyDescent="0.2"/>
    <row r="400241" ht="12.75" customHeight="1" x14ac:dyDescent="0.2"/>
    <row r="400245" ht="12.75" customHeight="1" x14ac:dyDescent="0.2"/>
    <row r="400249" ht="12.75" customHeight="1" x14ac:dyDescent="0.2"/>
    <row r="400253" ht="12.75" customHeight="1" x14ac:dyDescent="0.2"/>
    <row r="400257" ht="12.75" customHeight="1" x14ac:dyDescent="0.2"/>
    <row r="400261" ht="12.75" customHeight="1" x14ac:dyDescent="0.2"/>
    <row r="400265" ht="12.75" customHeight="1" x14ac:dyDescent="0.2"/>
    <row r="400269" ht="12.75" customHeight="1" x14ac:dyDescent="0.2"/>
    <row r="400273" ht="12.75" customHeight="1" x14ac:dyDescent="0.2"/>
    <row r="400277" ht="12.75" customHeight="1" x14ac:dyDescent="0.2"/>
    <row r="400281" ht="12.75" customHeight="1" x14ac:dyDescent="0.2"/>
    <row r="400285" ht="12.75" customHeight="1" x14ac:dyDescent="0.2"/>
    <row r="400289" ht="12.75" customHeight="1" x14ac:dyDescent="0.2"/>
    <row r="400293" ht="12.75" customHeight="1" x14ac:dyDescent="0.2"/>
    <row r="400297" ht="12.75" customHeight="1" x14ac:dyDescent="0.2"/>
    <row r="400301" ht="12.75" customHeight="1" x14ac:dyDescent="0.2"/>
    <row r="400305" ht="12.75" customHeight="1" x14ac:dyDescent="0.2"/>
    <row r="400309" ht="12.75" customHeight="1" x14ac:dyDescent="0.2"/>
    <row r="400313" ht="12.75" customHeight="1" x14ac:dyDescent="0.2"/>
    <row r="400317" ht="12.75" customHeight="1" x14ac:dyDescent="0.2"/>
    <row r="400321" ht="12.75" customHeight="1" x14ac:dyDescent="0.2"/>
    <row r="400325" ht="12.75" customHeight="1" x14ac:dyDescent="0.2"/>
    <row r="400329" ht="12.75" customHeight="1" x14ac:dyDescent="0.2"/>
    <row r="400333" ht="12.75" customHeight="1" x14ac:dyDescent="0.2"/>
    <row r="400337" ht="12.75" customHeight="1" x14ac:dyDescent="0.2"/>
    <row r="400341" ht="12.75" customHeight="1" x14ac:dyDescent="0.2"/>
    <row r="400345" ht="12.75" customHeight="1" x14ac:dyDescent="0.2"/>
    <row r="400349" ht="12.75" customHeight="1" x14ac:dyDescent="0.2"/>
    <row r="400353" ht="12.75" customHeight="1" x14ac:dyDescent="0.2"/>
    <row r="400357" ht="12.75" customHeight="1" x14ac:dyDescent="0.2"/>
    <row r="400361" ht="12.75" customHeight="1" x14ac:dyDescent="0.2"/>
    <row r="400365" ht="12.75" customHeight="1" x14ac:dyDescent="0.2"/>
    <row r="400369" ht="12.75" customHeight="1" x14ac:dyDescent="0.2"/>
    <row r="400373" ht="12.75" customHeight="1" x14ac:dyDescent="0.2"/>
    <row r="400377" ht="12.75" customHeight="1" x14ac:dyDescent="0.2"/>
    <row r="400381" ht="12.75" customHeight="1" x14ac:dyDescent="0.2"/>
    <row r="400385" ht="12.75" customHeight="1" x14ac:dyDescent="0.2"/>
    <row r="400389" ht="12.75" customHeight="1" x14ac:dyDescent="0.2"/>
    <row r="400393" ht="12.75" customHeight="1" x14ac:dyDescent="0.2"/>
    <row r="400397" ht="12.75" customHeight="1" x14ac:dyDescent="0.2"/>
    <row r="400401" ht="12.75" customHeight="1" x14ac:dyDescent="0.2"/>
    <row r="400405" ht="12.75" customHeight="1" x14ac:dyDescent="0.2"/>
    <row r="400409" ht="12.75" customHeight="1" x14ac:dyDescent="0.2"/>
    <row r="400413" ht="12.75" customHeight="1" x14ac:dyDescent="0.2"/>
    <row r="400417" ht="12.75" customHeight="1" x14ac:dyDescent="0.2"/>
    <row r="400421" ht="12.75" customHeight="1" x14ac:dyDescent="0.2"/>
    <row r="400425" ht="12.75" customHeight="1" x14ac:dyDescent="0.2"/>
    <row r="400429" ht="12.75" customHeight="1" x14ac:dyDescent="0.2"/>
    <row r="400433" ht="12.75" customHeight="1" x14ac:dyDescent="0.2"/>
    <row r="400437" ht="12.75" customHeight="1" x14ac:dyDescent="0.2"/>
    <row r="400441" ht="12.75" customHeight="1" x14ac:dyDescent="0.2"/>
    <row r="400445" ht="12.75" customHeight="1" x14ac:dyDescent="0.2"/>
    <row r="400449" ht="12.75" customHeight="1" x14ac:dyDescent="0.2"/>
    <row r="400453" ht="12.75" customHeight="1" x14ac:dyDescent="0.2"/>
    <row r="400457" ht="12.75" customHeight="1" x14ac:dyDescent="0.2"/>
    <row r="400461" ht="12.75" customHeight="1" x14ac:dyDescent="0.2"/>
    <row r="400465" ht="12.75" customHeight="1" x14ac:dyDescent="0.2"/>
    <row r="400469" ht="12.75" customHeight="1" x14ac:dyDescent="0.2"/>
    <row r="400473" ht="12.75" customHeight="1" x14ac:dyDescent="0.2"/>
    <row r="400477" ht="12.75" customHeight="1" x14ac:dyDescent="0.2"/>
    <row r="400481" ht="12.75" customHeight="1" x14ac:dyDescent="0.2"/>
    <row r="400485" ht="12.75" customHeight="1" x14ac:dyDescent="0.2"/>
    <row r="400489" ht="12.75" customHeight="1" x14ac:dyDescent="0.2"/>
    <row r="400493" ht="12.75" customHeight="1" x14ac:dyDescent="0.2"/>
    <row r="400497" ht="12.75" customHeight="1" x14ac:dyDescent="0.2"/>
    <row r="400501" ht="12.75" customHeight="1" x14ac:dyDescent="0.2"/>
    <row r="400505" ht="12.75" customHeight="1" x14ac:dyDescent="0.2"/>
    <row r="400509" ht="12.75" customHeight="1" x14ac:dyDescent="0.2"/>
    <row r="400513" ht="12.75" customHeight="1" x14ac:dyDescent="0.2"/>
    <row r="400517" ht="12.75" customHeight="1" x14ac:dyDescent="0.2"/>
    <row r="400521" ht="12.75" customHeight="1" x14ac:dyDescent="0.2"/>
    <row r="400525" ht="12.75" customHeight="1" x14ac:dyDescent="0.2"/>
    <row r="400529" ht="12.75" customHeight="1" x14ac:dyDescent="0.2"/>
    <row r="400533" ht="12.75" customHeight="1" x14ac:dyDescent="0.2"/>
    <row r="400537" ht="12.75" customHeight="1" x14ac:dyDescent="0.2"/>
    <row r="400541" ht="12.75" customHeight="1" x14ac:dyDescent="0.2"/>
    <row r="400545" ht="12.75" customHeight="1" x14ac:dyDescent="0.2"/>
    <row r="400549" ht="12.75" customHeight="1" x14ac:dyDescent="0.2"/>
    <row r="400553" ht="12.75" customHeight="1" x14ac:dyDescent="0.2"/>
    <row r="400557" ht="12.75" customHeight="1" x14ac:dyDescent="0.2"/>
    <row r="400561" ht="12.75" customHeight="1" x14ac:dyDescent="0.2"/>
    <row r="400565" ht="12.75" customHeight="1" x14ac:dyDescent="0.2"/>
    <row r="400569" ht="12.75" customHeight="1" x14ac:dyDescent="0.2"/>
    <row r="400573" ht="12.75" customHeight="1" x14ac:dyDescent="0.2"/>
    <row r="400577" ht="12.75" customHeight="1" x14ac:dyDescent="0.2"/>
    <row r="400581" ht="12.75" customHeight="1" x14ac:dyDescent="0.2"/>
    <row r="400585" ht="12.75" customHeight="1" x14ac:dyDescent="0.2"/>
    <row r="400589" ht="12.75" customHeight="1" x14ac:dyDescent="0.2"/>
    <row r="400593" ht="12.75" customHeight="1" x14ac:dyDescent="0.2"/>
    <row r="400597" ht="12.75" customHeight="1" x14ac:dyDescent="0.2"/>
    <row r="400601" ht="12.75" customHeight="1" x14ac:dyDescent="0.2"/>
    <row r="400605" ht="12.75" customHeight="1" x14ac:dyDescent="0.2"/>
    <row r="400609" ht="12.75" customHeight="1" x14ac:dyDescent="0.2"/>
    <row r="400613" ht="12.75" customHeight="1" x14ac:dyDescent="0.2"/>
    <row r="400617" ht="12.75" customHeight="1" x14ac:dyDescent="0.2"/>
    <row r="400621" ht="12.75" customHeight="1" x14ac:dyDescent="0.2"/>
    <row r="400625" ht="12.75" customHeight="1" x14ac:dyDescent="0.2"/>
    <row r="400629" ht="12.75" customHeight="1" x14ac:dyDescent="0.2"/>
    <row r="400633" ht="12.75" customHeight="1" x14ac:dyDescent="0.2"/>
    <row r="400637" ht="12.75" customHeight="1" x14ac:dyDescent="0.2"/>
    <row r="400641" ht="12.75" customHeight="1" x14ac:dyDescent="0.2"/>
    <row r="400645" ht="12.75" customHeight="1" x14ac:dyDescent="0.2"/>
    <row r="400649" ht="12.75" customHeight="1" x14ac:dyDescent="0.2"/>
    <row r="400653" ht="12.75" customHeight="1" x14ac:dyDescent="0.2"/>
    <row r="400657" ht="12.75" customHeight="1" x14ac:dyDescent="0.2"/>
    <row r="400661" ht="12.75" customHeight="1" x14ac:dyDescent="0.2"/>
    <row r="400665" ht="12.75" customHeight="1" x14ac:dyDescent="0.2"/>
    <row r="400669" ht="12.75" customHeight="1" x14ac:dyDescent="0.2"/>
    <row r="400673" ht="12.75" customHeight="1" x14ac:dyDescent="0.2"/>
    <row r="400677" ht="12.75" customHeight="1" x14ac:dyDescent="0.2"/>
    <row r="400681" ht="12.75" customHeight="1" x14ac:dyDescent="0.2"/>
    <row r="400685" ht="12.75" customHeight="1" x14ac:dyDescent="0.2"/>
    <row r="400689" ht="12.75" customHeight="1" x14ac:dyDescent="0.2"/>
    <row r="400693" ht="12.75" customHeight="1" x14ac:dyDescent="0.2"/>
    <row r="400697" ht="12.75" customHeight="1" x14ac:dyDescent="0.2"/>
    <row r="400701" ht="12.75" customHeight="1" x14ac:dyDescent="0.2"/>
    <row r="400705" ht="12.75" customHeight="1" x14ac:dyDescent="0.2"/>
    <row r="400709" ht="12.75" customHeight="1" x14ac:dyDescent="0.2"/>
    <row r="400713" ht="12.75" customHeight="1" x14ac:dyDescent="0.2"/>
    <row r="400717" ht="12.75" customHeight="1" x14ac:dyDescent="0.2"/>
    <row r="400721" ht="12.75" customHeight="1" x14ac:dyDescent="0.2"/>
    <row r="400725" ht="12.75" customHeight="1" x14ac:dyDescent="0.2"/>
    <row r="400729" ht="12.75" customHeight="1" x14ac:dyDescent="0.2"/>
    <row r="400733" ht="12.75" customHeight="1" x14ac:dyDescent="0.2"/>
    <row r="400737" ht="12.75" customHeight="1" x14ac:dyDescent="0.2"/>
    <row r="400741" ht="12.75" customHeight="1" x14ac:dyDescent="0.2"/>
    <row r="400745" ht="12.75" customHeight="1" x14ac:dyDescent="0.2"/>
    <row r="400749" ht="12.75" customHeight="1" x14ac:dyDescent="0.2"/>
    <row r="400753" ht="12.75" customHeight="1" x14ac:dyDescent="0.2"/>
    <row r="400757" ht="12.75" customHeight="1" x14ac:dyDescent="0.2"/>
    <row r="400761" ht="12.75" customHeight="1" x14ac:dyDescent="0.2"/>
    <row r="400765" ht="12.75" customHeight="1" x14ac:dyDescent="0.2"/>
    <row r="400769" ht="12.75" customHeight="1" x14ac:dyDescent="0.2"/>
    <row r="400773" ht="12.75" customHeight="1" x14ac:dyDescent="0.2"/>
    <row r="400777" ht="12.75" customHeight="1" x14ac:dyDescent="0.2"/>
    <row r="400781" ht="12.75" customHeight="1" x14ac:dyDescent="0.2"/>
    <row r="400785" ht="12.75" customHeight="1" x14ac:dyDescent="0.2"/>
    <row r="400789" ht="12.75" customHeight="1" x14ac:dyDescent="0.2"/>
    <row r="400793" ht="12.75" customHeight="1" x14ac:dyDescent="0.2"/>
    <row r="400797" ht="12.75" customHeight="1" x14ac:dyDescent="0.2"/>
    <row r="400801" ht="12.75" customHeight="1" x14ac:dyDescent="0.2"/>
    <row r="400805" ht="12.75" customHeight="1" x14ac:dyDescent="0.2"/>
    <row r="400809" ht="12.75" customHeight="1" x14ac:dyDescent="0.2"/>
    <row r="400813" ht="12.75" customHeight="1" x14ac:dyDescent="0.2"/>
    <row r="400817" ht="12.75" customHeight="1" x14ac:dyDescent="0.2"/>
    <row r="400821" ht="12.75" customHeight="1" x14ac:dyDescent="0.2"/>
    <row r="400825" ht="12.75" customHeight="1" x14ac:dyDescent="0.2"/>
    <row r="400829" ht="12.75" customHeight="1" x14ac:dyDescent="0.2"/>
    <row r="400833" ht="12.75" customHeight="1" x14ac:dyDescent="0.2"/>
    <row r="400837" ht="12.75" customHeight="1" x14ac:dyDescent="0.2"/>
    <row r="400841" ht="12.75" customHeight="1" x14ac:dyDescent="0.2"/>
    <row r="400845" ht="12.75" customHeight="1" x14ac:dyDescent="0.2"/>
    <row r="400849" ht="12.75" customHeight="1" x14ac:dyDescent="0.2"/>
    <row r="400853" ht="12.75" customHeight="1" x14ac:dyDescent="0.2"/>
    <row r="400857" ht="12.75" customHeight="1" x14ac:dyDescent="0.2"/>
    <row r="400861" ht="12.75" customHeight="1" x14ac:dyDescent="0.2"/>
    <row r="400865" ht="12.75" customHeight="1" x14ac:dyDescent="0.2"/>
    <row r="400869" ht="12.75" customHeight="1" x14ac:dyDescent="0.2"/>
    <row r="400873" ht="12.75" customHeight="1" x14ac:dyDescent="0.2"/>
    <row r="400877" ht="12.75" customHeight="1" x14ac:dyDescent="0.2"/>
    <row r="400881" ht="12.75" customHeight="1" x14ac:dyDescent="0.2"/>
    <row r="400885" ht="12.75" customHeight="1" x14ac:dyDescent="0.2"/>
    <row r="400889" ht="12.75" customHeight="1" x14ac:dyDescent="0.2"/>
    <row r="400893" ht="12.75" customHeight="1" x14ac:dyDescent="0.2"/>
    <row r="400897" ht="12.75" customHeight="1" x14ac:dyDescent="0.2"/>
    <row r="400901" ht="12.75" customHeight="1" x14ac:dyDescent="0.2"/>
    <row r="400905" ht="12.75" customHeight="1" x14ac:dyDescent="0.2"/>
    <row r="400909" ht="12.75" customHeight="1" x14ac:dyDescent="0.2"/>
    <row r="400913" ht="12.75" customHeight="1" x14ac:dyDescent="0.2"/>
    <row r="400917" ht="12.75" customHeight="1" x14ac:dyDescent="0.2"/>
    <row r="400921" ht="12.75" customHeight="1" x14ac:dyDescent="0.2"/>
    <row r="400925" ht="12.75" customHeight="1" x14ac:dyDescent="0.2"/>
    <row r="400929" ht="12.75" customHeight="1" x14ac:dyDescent="0.2"/>
    <row r="400933" ht="12.75" customHeight="1" x14ac:dyDescent="0.2"/>
    <row r="400937" ht="12.75" customHeight="1" x14ac:dyDescent="0.2"/>
    <row r="400941" ht="12.75" customHeight="1" x14ac:dyDescent="0.2"/>
    <row r="400945" ht="12.75" customHeight="1" x14ac:dyDescent="0.2"/>
    <row r="400949" ht="12.75" customHeight="1" x14ac:dyDescent="0.2"/>
    <row r="400953" ht="12.75" customHeight="1" x14ac:dyDescent="0.2"/>
    <row r="400957" ht="12.75" customHeight="1" x14ac:dyDescent="0.2"/>
    <row r="400961" ht="12.75" customHeight="1" x14ac:dyDescent="0.2"/>
    <row r="400965" ht="12.75" customHeight="1" x14ac:dyDescent="0.2"/>
    <row r="400969" ht="12.75" customHeight="1" x14ac:dyDescent="0.2"/>
    <row r="400973" ht="12.75" customHeight="1" x14ac:dyDescent="0.2"/>
    <row r="400977" ht="12.75" customHeight="1" x14ac:dyDescent="0.2"/>
    <row r="400981" ht="12.75" customHeight="1" x14ac:dyDescent="0.2"/>
    <row r="400985" ht="12.75" customHeight="1" x14ac:dyDescent="0.2"/>
    <row r="400989" ht="12.75" customHeight="1" x14ac:dyDescent="0.2"/>
    <row r="400993" ht="12.75" customHeight="1" x14ac:dyDescent="0.2"/>
    <row r="400997" ht="12.75" customHeight="1" x14ac:dyDescent="0.2"/>
    <row r="401001" ht="12.75" customHeight="1" x14ac:dyDescent="0.2"/>
    <row r="401005" ht="12.75" customHeight="1" x14ac:dyDescent="0.2"/>
    <row r="401009" ht="12.75" customHeight="1" x14ac:dyDescent="0.2"/>
    <row r="401013" ht="12.75" customHeight="1" x14ac:dyDescent="0.2"/>
    <row r="401017" ht="12.75" customHeight="1" x14ac:dyDescent="0.2"/>
    <row r="401021" ht="12.75" customHeight="1" x14ac:dyDescent="0.2"/>
    <row r="401025" ht="12.75" customHeight="1" x14ac:dyDescent="0.2"/>
    <row r="401029" ht="12.75" customHeight="1" x14ac:dyDescent="0.2"/>
    <row r="401033" ht="12.75" customHeight="1" x14ac:dyDescent="0.2"/>
    <row r="401037" ht="12.75" customHeight="1" x14ac:dyDescent="0.2"/>
    <row r="401041" ht="12.75" customHeight="1" x14ac:dyDescent="0.2"/>
    <row r="401045" ht="12.75" customHeight="1" x14ac:dyDescent="0.2"/>
    <row r="401049" ht="12.75" customHeight="1" x14ac:dyDescent="0.2"/>
    <row r="401053" ht="12.75" customHeight="1" x14ac:dyDescent="0.2"/>
    <row r="401057" ht="12.75" customHeight="1" x14ac:dyDescent="0.2"/>
    <row r="401061" ht="12.75" customHeight="1" x14ac:dyDescent="0.2"/>
    <row r="401065" ht="12.75" customHeight="1" x14ac:dyDescent="0.2"/>
    <row r="401069" ht="12.75" customHeight="1" x14ac:dyDescent="0.2"/>
    <row r="401073" ht="12.75" customHeight="1" x14ac:dyDescent="0.2"/>
    <row r="401077" ht="12.75" customHeight="1" x14ac:dyDescent="0.2"/>
    <row r="401081" ht="12.75" customHeight="1" x14ac:dyDescent="0.2"/>
    <row r="401085" ht="12.75" customHeight="1" x14ac:dyDescent="0.2"/>
    <row r="401089" ht="12.75" customHeight="1" x14ac:dyDescent="0.2"/>
    <row r="401093" ht="12.75" customHeight="1" x14ac:dyDescent="0.2"/>
    <row r="401097" ht="12.75" customHeight="1" x14ac:dyDescent="0.2"/>
    <row r="401101" ht="12.75" customHeight="1" x14ac:dyDescent="0.2"/>
    <row r="401105" ht="12.75" customHeight="1" x14ac:dyDescent="0.2"/>
    <row r="401109" ht="12.75" customHeight="1" x14ac:dyDescent="0.2"/>
    <row r="401113" ht="12.75" customHeight="1" x14ac:dyDescent="0.2"/>
    <row r="401117" ht="12.75" customHeight="1" x14ac:dyDescent="0.2"/>
    <row r="401121" ht="12.75" customHeight="1" x14ac:dyDescent="0.2"/>
    <row r="401125" ht="12.75" customHeight="1" x14ac:dyDescent="0.2"/>
    <row r="401129" ht="12.75" customHeight="1" x14ac:dyDescent="0.2"/>
    <row r="401133" ht="12.75" customHeight="1" x14ac:dyDescent="0.2"/>
    <row r="401137" ht="12.75" customHeight="1" x14ac:dyDescent="0.2"/>
    <row r="401141" ht="12.75" customHeight="1" x14ac:dyDescent="0.2"/>
    <row r="401145" ht="12.75" customHeight="1" x14ac:dyDescent="0.2"/>
    <row r="401149" ht="12.75" customHeight="1" x14ac:dyDescent="0.2"/>
    <row r="401153" ht="12.75" customHeight="1" x14ac:dyDescent="0.2"/>
    <row r="401157" ht="12.75" customHeight="1" x14ac:dyDescent="0.2"/>
    <row r="401161" ht="12.75" customHeight="1" x14ac:dyDescent="0.2"/>
    <row r="401165" ht="12.75" customHeight="1" x14ac:dyDescent="0.2"/>
    <row r="401169" ht="12.75" customHeight="1" x14ac:dyDescent="0.2"/>
    <row r="401173" ht="12.75" customHeight="1" x14ac:dyDescent="0.2"/>
    <row r="401177" ht="12.75" customHeight="1" x14ac:dyDescent="0.2"/>
    <row r="401181" ht="12.75" customHeight="1" x14ac:dyDescent="0.2"/>
    <row r="401185" ht="12.75" customHeight="1" x14ac:dyDescent="0.2"/>
    <row r="401189" ht="12.75" customHeight="1" x14ac:dyDescent="0.2"/>
    <row r="401193" ht="12.75" customHeight="1" x14ac:dyDescent="0.2"/>
    <row r="401197" ht="12.75" customHeight="1" x14ac:dyDescent="0.2"/>
    <row r="401201" ht="12.75" customHeight="1" x14ac:dyDescent="0.2"/>
    <row r="401205" ht="12.75" customHeight="1" x14ac:dyDescent="0.2"/>
    <row r="401209" ht="12.75" customHeight="1" x14ac:dyDescent="0.2"/>
    <row r="401213" ht="12.75" customHeight="1" x14ac:dyDescent="0.2"/>
    <row r="401217" ht="12.75" customHeight="1" x14ac:dyDescent="0.2"/>
    <row r="401221" ht="12.75" customHeight="1" x14ac:dyDescent="0.2"/>
    <row r="401225" ht="12.75" customHeight="1" x14ac:dyDescent="0.2"/>
    <row r="401229" ht="12.75" customHeight="1" x14ac:dyDescent="0.2"/>
    <row r="401233" ht="12.75" customHeight="1" x14ac:dyDescent="0.2"/>
    <row r="401237" ht="12.75" customHeight="1" x14ac:dyDescent="0.2"/>
    <row r="401241" ht="12.75" customHeight="1" x14ac:dyDescent="0.2"/>
    <row r="401245" ht="12.75" customHeight="1" x14ac:dyDescent="0.2"/>
    <row r="401249" ht="12.75" customHeight="1" x14ac:dyDescent="0.2"/>
    <row r="401253" ht="12.75" customHeight="1" x14ac:dyDescent="0.2"/>
    <row r="401257" ht="12.75" customHeight="1" x14ac:dyDescent="0.2"/>
    <row r="401261" ht="12.75" customHeight="1" x14ac:dyDescent="0.2"/>
    <row r="401265" ht="12.75" customHeight="1" x14ac:dyDescent="0.2"/>
    <row r="401269" ht="12.75" customHeight="1" x14ac:dyDescent="0.2"/>
    <row r="401273" ht="12.75" customHeight="1" x14ac:dyDescent="0.2"/>
    <row r="401277" ht="12.75" customHeight="1" x14ac:dyDescent="0.2"/>
    <row r="401281" ht="12.75" customHeight="1" x14ac:dyDescent="0.2"/>
    <row r="401285" ht="12.75" customHeight="1" x14ac:dyDescent="0.2"/>
    <row r="401289" ht="12.75" customHeight="1" x14ac:dyDescent="0.2"/>
    <row r="401293" ht="12.75" customHeight="1" x14ac:dyDescent="0.2"/>
    <row r="401297" ht="12.75" customHeight="1" x14ac:dyDescent="0.2"/>
    <row r="401301" ht="12.75" customHeight="1" x14ac:dyDescent="0.2"/>
    <row r="401305" ht="12.75" customHeight="1" x14ac:dyDescent="0.2"/>
    <row r="401309" ht="12.75" customHeight="1" x14ac:dyDescent="0.2"/>
    <row r="401313" ht="12.75" customHeight="1" x14ac:dyDescent="0.2"/>
    <row r="401317" ht="12.75" customHeight="1" x14ac:dyDescent="0.2"/>
    <row r="401321" ht="12.75" customHeight="1" x14ac:dyDescent="0.2"/>
    <row r="401325" ht="12.75" customHeight="1" x14ac:dyDescent="0.2"/>
    <row r="401329" ht="12.75" customHeight="1" x14ac:dyDescent="0.2"/>
    <row r="401333" ht="12.75" customHeight="1" x14ac:dyDescent="0.2"/>
    <row r="401337" ht="12.75" customHeight="1" x14ac:dyDescent="0.2"/>
    <row r="401341" ht="12.75" customHeight="1" x14ac:dyDescent="0.2"/>
    <row r="401345" ht="12.75" customHeight="1" x14ac:dyDescent="0.2"/>
    <row r="401349" ht="12.75" customHeight="1" x14ac:dyDescent="0.2"/>
    <row r="401353" ht="12.75" customHeight="1" x14ac:dyDescent="0.2"/>
    <row r="401357" ht="12.75" customHeight="1" x14ac:dyDescent="0.2"/>
    <row r="401361" ht="12.75" customHeight="1" x14ac:dyDescent="0.2"/>
    <row r="401365" ht="12.75" customHeight="1" x14ac:dyDescent="0.2"/>
    <row r="401369" ht="12.75" customHeight="1" x14ac:dyDescent="0.2"/>
    <row r="401373" ht="12.75" customHeight="1" x14ac:dyDescent="0.2"/>
    <row r="401377" ht="12.75" customHeight="1" x14ac:dyDescent="0.2"/>
    <row r="401381" ht="12.75" customHeight="1" x14ac:dyDescent="0.2"/>
    <row r="401385" ht="12.75" customHeight="1" x14ac:dyDescent="0.2"/>
    <row r="401389" ht="12.75" customHeight="1" x14ac:dyDescent="0.2"/>
    <row r="401393" ht="12.75" customHeight="1" x14ac:dyDescent="0.2"/>
    <row r="401397" ht="12.75" customHeight="1" x14ac:dyDescent="0.2"/>
    <row r="401401" ht="12.75" customHeight="1" x14ac:dyDescent="0.2"/>
    <row r="401405" ht="12.75" customHeight="1" x14ac:dyDescent="0.2"/>
    <row r="401409" ht="12.75" customHeight="1" x14ac:dyDescent="0.2"/>
    <row r="401413" ht="12.75" customHeight="1" x14ac:dyDescent="0.2"/>
    <row r="401417" ht="12.75" customHeight="1" x14ac:dyDescent="0.2"/>
    <row r="401421" ht="12.75" customHeight="1" x14ac:dyDescent="0.2"/>
    <row r="401425" ht="12.75" customHeight="1" x14ac:dyDescent="0.2"/>
    <row r="401429" ht="12.75" customHeight="1" x14ac:dyDescent="0.2"/>
    <row r="401433" ht="12.75" customHeight="1" x14ac:dyDescent="0.2"/>
    <row r="401437" ht="12.75" customHeight="1" x14ac:dyDescent="0.2"/>
    <row r="401441" ht="12.75" customHeight="1" x14ac:dyDescent="0.2"/>
    <row r="401445" ht="12.75" customHeight="1" x14ac:dyDescent="0.2"/>
    <row r="401449" ht="12.75" customHeight="1" x14ac:dyDescent="0.2"/>
    <row r="401453" ht="12.75" customHeight="1" x14ac:dyDescent="0.2"/>
    <row r="401457" ht="12.75" customHeight="1" x14ac:dyDescent="0.2"/>
    <row r="401461" ht="12.75" customHeight="1" x14ac:dyDescent="0.2"/>
    <row r="401465" ht="12.75" customHeight="1" x14ac:dyDescent="0.2"/>
    <row r="401469" ht="12.75" customHeight="1" x14ac:dyDescent="0.2"/>
    <row r="401473" ht="12.75" customHeight="1" x14ac:dyDescent="0.2"/>
    <row r="401477" ht="12.75" customHeight="1" x14ac:dyDescent="0.2"/>
    <row r="401481" ht="12.75" customHeight="1" x14ac:dyDescent="0.2"/>
    <row r="401485" ht="12.75" customHeight="1" x14ac:dyDescent="0.2"/>
    <row r="401489" ht="12.75" customHeight="1" x14ac:dyDescent="0.2"/>
    <row r="401493" ht="12.75" customHeight="1" x14ac:dyDescent="0.2"/>
    <row r="401497" ht="12.75" customHeight="1" x14ac:dyDescent="0.2"/>
    <row r="401501" ht="12.75" customHeight="1" x14ac:dyDescent="0.2"/>
    <row r="401505" ht="12.75" customHeight="1" x14ac:dyDescent="0.2"/>
    <row r="401509" ht="12.75" customHeight="1" x14ac:dyDescent="0.2"/>
    <row r="401513" ht="12.75" customHeight="1" x14ac:dyDescent="0.2"/>
    <row r="401517" ht="12.75" customHeight="1" x14ac:dyDescent="0.2"/>
    <row r="401521" ht="12.75" customHeight="1" x14ac:dyDescent="0.2"/>
    <row r="401525" ht="12.75" customHeight="1" x14ac:dyDescent="0.2"/>
    <row r="401529" ht="12.75" customHeight="1" x14ac:dyDescent="0.2"/>
    <row r="401533" ht="12.75" customHeight="1" x14ac:dyDescent="0.2"/>
    <row r="401537" ht="12.75" customHeight="1" x14ac:dyDescent="0.2"/>
    <row r="401541" ht="12.75" customHeight="1" x14ac:dyDescent="0.2"/>
    <row r="401545" ht="12.75" customHeight="1" x14ac:dyDescent="0.2"/>
    <row r="401549" ht="12.75" customHeight="1" x14ac:dyDescent="0.2"/>
    <row r="401553" ht="12.75" customHeight="1" x14ac:dyDescent="0.2"/>
    <row r="401557" ht="12.75" customHeight="1" x14ac:dyDescent="0.2"/>
    <row r="401561" ht="12.75" customHeight="1" x14ac:dyDescent="0.2"/>
    <row r="401565" ht="12.75" customHeight="1" x14ac:dyDescent="0.2"/>
    <row r="401569" ht="12.75" customHeight="1" x14ac:dyDescent="0.2"/>
    <row r="401573" ht="12.75" customHeight="1" x14ac:dyDescent="0.2"/>
    <row r="401577" ht="12.75" customHeight="1" x14ac:dyDescent="0.2"/>
    <row r="401581" ht="12.75" customHeight="1" x14ac:dyDescent="0.2"/>
    <row r="401585" ht="12.75" customHeight="1" x14ac:dyDescent="0.2"/>
    <row r="401589" ht="12.75" customHeight="1" x14ac:dyDescent="0.2"/>
    <row r="401593" ht="12.75" customHeight="1" x14ac:dyDescent="0.2"/>
    <row r="401597" ht="12.75" customHeight="1" x14ac:dyDescent="0.2"/>
    <row r="401601" ht="12.75" customHeight="1" x14ac:dyDescent="0.2"/>
    <row r="401605" ht="12.75" customHeight="1" x14ac:dyDescent="0.2"/>
    <row r="401609" ht="12.75" customHeight="1" x14ac:dyDescent="0.2"/>
    <row r="401613" ht="12.75" customHeight="1" x14ac:dyDescent="0.2"/>
    <row r="401617" ht="12.75" customHeight="1" x14ac:dyDescent="0.2"/>
    <row r="401621" ht="12.75" customHeight="1" x14ac:dyDescent="0.2"/>
    <row r="401625" ht="12.75" customHeight="1" x14ac:dyDescent="0.2"/>
    <row r="401629" ht="12.75" customHeight="1" x14ac:dyDescent="0.2"/>
    <row r="401633" ht="12.75" customHeight="1" x14ac:dyDescent="0.2"/>
    <row r="401637" ht="12.75" customHeight="1" x14ac:dyDescent="0.2"/>
    <row r="401641" ht="12.75" customHeight="1" x14ac:dyDescent="0.2"/>
    <row r="401645" ht="12.75" customHeight="1" x14ac:dyDescent="0.2"/>
    <row r="401649" ht="12.75" customHeight="1" x14ac:dyDescent="0.2"/>
    <row r="401653" ht="12.75" customHeight="1" x14ac:dyDescent="0.2"/>
    <row r="401657" ht="12.75" customHeight="1" x14ac:dyDescent="0.2"/>
    <row r="401661" ht="12.75" customHeight="1" x14ac:dyDescent="0.2"/>
    <row r="401665" ht="12.75" customHeight="1" x14ac:dyDescent="0.2"/>
    <row r="401669" ht="12.75" customHeight="1" x14ac:dyDescent="0.2"/>
    <row r="401673" ht="12.75" customHeight="1" x14ac:dyDescent="0.2"/>
    <row r="401677" ht="12.75" customHeight="1" x14ac:dyDescent="0.2"/>
    <row r="401681" ht="12.75" customHeight="1" x14ac:dyDescent="0.2"/>
    <row r="401685" ht="12.75" customHeight="1" x14ac:dyDescent="0.2"/>
    <row r="401689" ht="12.75" customHeight="1" x14ac:dyDescent="0.2"/>
    <row r="401693" ht="12.75" customHeight="1" x14ac:dyDescent="0.2"/>
    <row r="401697" ht="12.75" customHeight="1" x14ac:dyDescent="0.2"/>
    <row r="401701" ht="12.75" customHeight="1" x14ac:dyDescent="0.2"/>
    <row r="401705" ht="12.75" customHeight="1" x14ac:dyDescent="0.2"/>
    <row r="401709" ht="12.75" customHeight="1" x14ac:dyDescent="0.2"/>
    <row r="401713" ht="12.75" customHeight="1" x14ac:dyDescent="0.2"/>
    <row r="401717" ht="12.75" customHeight="1" x14ac:dyDescent="0.2"/>
    <row r="401721" ht="12.75" customHeight="1" x14ac:dyDescent="0.2"/>
    <row r="401725" ht="12.75" customHeight="1" x14ac:dyDescent="0.2"/>
    <row r="401729" ht="12.75" customHeight="1" x14ac:dyDescent="0.2"/>
    <row r="401733" ht="12.75" customHeight="1" x14ac:dyDescent="0.2"/>
    <row r="401737" ht="12.75" customHeight="1" x14ac:dyDescent="0.2"/>
    <row r="401741" ht="12.75" customHeight="1" x14ac:dyDescent="0.2"/>
    <row r="401745" ht="12.75" customHeight="1" x14ac:dyDescent="0.2"/>
    <row r="401749" ht="12.75" customHeight="1" x14ac:dyDescent="0.2"/>
    <row r="401753" ht="12.75" customHeight="1" x14ac:dyDescent="0.2"/>
    <row r="401757" ht="12.75" customHeight="1" x14ac:dyDescent="0.2"/>
    <row r="401761" ht="12.75" customHeight="1" x14ac:dyDescent="0.2"/>
    <row r="401765" ht="12.75" customHeight="1" x14ac:dyDescent="0.2"/>
    <row r="401769" ht="12.75" customHeight="1" x14ac:dyDescent="0.2"/>
    <row r="401773" ht="12.75" customHeight="1" x14ac:dyDescent="0.2"/>
    <row r="401777" ht="12.75" customHeight="1" x14ac:dyDescent="0.2"/>
    <row r="401781" ht="12.75" customHeight="1" x14ac:dyDescent="0.2"/>
    <row r="401785" ht="12.75" customHeight="1" x14ac:dyDescent="0.2"/>
    <row r="401789" ht="12.75" customHeight="1" x14ac:dyDescent="0.2"/>
    <row r="401793" ht="12.75" customHeight="1" x14ac:dyDescent="0.2"/>
    <row r="401797" ht="12.75" customHeight="1" x14ac:dyDescent="0.2"/>
    <row r="401801" ht="12.75" customHeight="1" x14ac:dyDescent="0.2"/>
    <row r="401805" ht="12.75" customHeight="1" x14ac:dyDescent="0.2"/>
    <row r="401809" ht="12.75" customHeight="1" x14ac:dyDescent="0.2"/>
    <row r="401813" ht="12.75" customHeight="1" x14ac:dyDescent="0.2"/>
    <row r="401817" ht="12.75" customHeight="1" x14ac:dyDescent="0.2"/>
    <row r="401821" ht="12.75" customHeight="1" x14ac:dyDescent="0.2"/>
    <row r="401825" ht="12.75" customHeight="1" x14ac:dyDescent="0.2"/>
    <row r="401829" ht="12.75" customHeight="1" x14ac:dyDescent="0.2"/>
    <row r="401833" ht="12.75" customHeight="1" x14ac:dyDescent="0.2"/>
    <row r="401837" ht="12.75" customHeight="1" x14ac:dyDescent="0.2"/>
    <row r="401841" ht="12.75" customHeight="1" x14ac:dyDescent="0.2"/>
    <row r="401845" ht="12.75" customHeight="1" x14ac:dyDescent="0.2"/>
    <row r="401849" ht="12.75" customHeight="1" x14ac:dyDescent="0.2"/>
    <row r="401853" ht="12.75" customHeight="1" x14ac:dyDescent="0.2"/>
    <row r="401857" ht="12.75" customHeight="1" x14ac:dyDescent="0.2"/>
    <row r="401861" ht="12.75" customHeight="1" x14ac:dyDescent="0.2"/>
    <row r="401865" ht="12.75" customHeight="1" x14ac:dyDescent="0.2"/>
    <row r="401869" ht="12.75" customHeight="1" x14ac:dyDescent="0.2"/>
    <row r="401873" ht="12.75" customHeight="1" x14ac:dyDescent="0.2"/>
    <row r="401877" ht="12.75" customHeight="1" x14ac:dyDescent="0.2"/>
    <row r="401881" ht="12.75" customHeight="1" x14ac:dyDescent="0.2"/>
    <row r="401885" ht="12.75" customHeight="1" x14ac:dyDescent="0.2"/>
    <row r="401889" ht="12.75" customHeight="1" x14ac:dyDescent="0.2"/>
    <row r="401893" ht="12.75" customHeight="1" x14ac:dyDescent="0.2"/>
    <row r="401897" ht="12.75" customHeight="1" x14ac:dyDescent="0.2"/>
    <row r="401901" ht="12.75" customHeight="1" x14ac:dyDescent="0.2"/>
    <row r="401905" ht="12.75" customHeight="1" x14ac:dyDescent="0.2"/>
    <row r="401909" ht="12.75" customHeight="1" x14ac:dyDescent="0.2"/>
    <row r="401913" ht="12.75" customHeight="1" x14ac:dyDescent="0.2"/>
    <row r="401917" ht="12.75" customHeight="1" x14ac:dyDescent="0.2"/>
    <row r="401921" ht="12.75" customHeight="1" x14ac:dyDescent="0.2"/>
    <row r="401925" ht="12.75" customHeight="1" x14ac:dyDescent="0.2"/>
    <row r="401929" ht="12.75" customHeight="1" x14ac:dyDescent="0.2"/>
    <row r="401933" ht="12.75" customHeight="1" x14ac:dyDescent="0.2"/>
    <row r="401937" ht="12.75" customHeight="1" x14ac:dyDescent="0.2"/>
    <row r="401941" ht="12.75" customHeight="1" x14ac:dyDescent="0.2"/>
    <row r="401945" ht="12.75" customHeight="1" x14ac:dyDescent="0.2"/>
    <row r="401949" ht="12.75" customHeight="1" x14ac:dyDescent="0.2"/>
    <row r="401953" ht="12.75" customHeight="1" x14ac:dyDescent="0.2"/>
    <row r="401957" ht="12.75" customHeight="1" x14ac:dyDescent="0.2"/>
    <row r="401961" ht="12.75" customHeight="1" x14ac:dyDescent="0.2"/>
    <row r="401965" ht="12.75" customHeight="1" x14ac:dyDescent="0.2"/>
    <row r="401969" ht="12.75" customHeight="1" x14ac:dyDescent="0.2"/>
    <row r="401973" ht="12.75" customHeight="1" x14ac:dyDescent="0.2"/>
    <row r="401977" ht="12.75" customHeight="1" x14ac:dyDescent="0.2"/>
    <row r="401981" ht="12.75" customHeight="1" x14ac:dyDescent="0.2"/>
    <row r="401985" ht="12.75" customHeight="1" x14ac:dyDescent="0.2"/>
    <row r="401989" ht="12.75" customHeight="1" x14ac:dyDescent="0.2"/>
    <row r="401993" ht="12.75" customHeight="1" x14ac:dyDescent="0.2"/>
    <row r="401997" ht="12.75" customHeight="1" x14ac:dyDescent="0.2"/>
    <row r="402001" ht="12.75" customHeight="1" x14ac:dyDescent="0.2"/>
    <row r="402005" ht="12.75" customHeight="1" x14ac:dyDescent="0.2"/>
    <row r="402009" ht="12.75" customHeight="1" x14ac:dyDescent="0.2"/>
    <row r="402013" ht="12.75" customHeight="1" x14ac:dyDescent="0.2"/>
    <row r="402017" ht="12.75" customHeight="1" x14ac:dyDescent="0.2"/>
    <row r="402021" ht="12.75" customHeight="1" x14ac:dyDescent="0.2"/>
    <row r="402025" ht="12.75" customHeight="1" x14ac:dyDescent="0.2"/>
    <row r="402029" ht="12.75" customHeight="1" x14ac:dyDescent="0.2"/>
    <row r="402033" ht="12.75" customHeight="1" x14ac:dyDescent="0.2"/>
    <row r="402037" ht="12.75" customHeight="1" x14ac:dyDescent="0.2"/>
    <row r="402041" ht="12.75" customHeight="1" x14ac:dyDescent="0.2"/>
    <row r="402045" ht="12.75" customHeight="1" x14ac:dyDescent="0.2"/>
    <row r="402049" ht="12.75" customHeight="1" x14ac:dyDescent="0.2"/>
    <row r="402053" ht="12.75" customHeight="1" x14ac:dyDescent="0.2"/>
    <row r="402057" ht="12.75" customHeight="1" x14ac:dyDescent="0.2"/>
    <row r="402061" ht="12.75" customHeight="1" x14ac:dyDescent="0.2"/>
    <row r="402065" ht="12.75" customHeight="1" x14ac:dyDescent="0.2"/>
    <row r="402069" ht="12.75" customHeight="1" x14ac:dyDescent="0.2"/>
    <row r="402073" ht="12.75" customHeight="1" x14ac:dyDescent="0.2"/>
    <row r="402077" ht="12.75" customHeight="1" x14ac:dyDescent="0.2"/>
    <row r="402081" ht="12.75" customHeight="1" x14ac:dyDescent="0.2"/>
    <row r="402085" ht="12.75" customHeight="1" x14ac:dyDescent="0.2"/>
    <row r="402089" ht="12.75" customHeight="1" x14ac:dyDescent="0.2"/>
    <row r="402093" ht="12.75" customHeight="1" x14ac:dyDescent="0.2"/>
    <row r="402097" ht="12.75" customHeight="1" x14ac:dyDescent="0.2"/>
    <row r="402101" ht="12.75" customHeight="1" x14ac:dyDescent="0.2"/>
    <row r="402105" ht="12.75" customHeight="1" x14ac:dyDescent="0.2"/>
    <row r="402109" ht="12.75" customHeight="1" x14ac:dyDescent="0.2"/>
    <row r="402113" ht="12.75" customHeight="1" x14ac:dyDescent="0.2"/>
    <row r="402117" ht="12.75" customHeight="1" x14ac:dyDescent="0.2"/>
    <row r="402121" ht="12.75" customHeight="1" x14ac:dyDescent="0.2"/>
    <row r="402125" ht="12.75" customHeight="1" x14ac:dyDescent="0.2"/>
    <row r="402129" ht="12.75" customHeight="1" x14ac:dyDescent="0.2"/>
    <row r="402133" ht="12.75" customHeight="1" x14ac:dyDescent="0.2"/>
    <row r="402137" ht="12.75" customHeight="1" x14ac:dyDescent="0.2"/>
    <row r="402141" ht="12.75" customHeight="1" x14ac:dyDescent="0.2"/>
    <row r="402145" ht="12.75" customHeight="1" x14ac:dyDescent="0.2"/>
    <row r="402149" ht="12.75" customHeight="1" x14ac:dyDescent="0.2"/>
    <row r="402153" ht="12.75" customHeight="1" x14ac:dyDescent="0.2"/>
    <row r="402157" ht="12.75" customHeight="1" x14ac:dyDescent="0.2"/>
    <row r="402161" ht="12.75" customHeight="1" x14ac:dyDescent="0.2"/>
    <row r="402165" ht="12.75" customHeight="1" x14ac:dyDescent="0.2"/>
    <row r="402169" ht="12.75" customHeight="1" x14ac:dyDescent="0.2"/>
    <row r="402173" ht="12.75" customHeight="1" x14ac:dyDescent="0.2"/>
    <row r="402177" ht="12.75" customHeight="1" x14ac:dyDescent="0.2"/>
    <row r="402181" ht="12.75" customHeight="1" x14ac:dyDescent="0.2"/>
    <row r="402185" ht="12.75" customHeight="1" x14ac:dyDescent="0.2"/>
    <row r="402189" ht="12.75" customHeight="1" x14ac:dyDescent="0.2"/>
    <row r="402193" ht="12.75" customHeight="1" x14ac:dyDescent="0.2"/>
    <row r="402197" ht="12.75" customHeight="1" x14ac:dyDescent="0.2"/>
    <row r="402201" ht="12.75" customHeight="1" x14ac:dyDescent="0.2"/>
    <row r="402205" ht="12.75" customHeight="1" x14ac:dyDescent="0.2"/>
    <row r="402209" ht="12.75" customHeight="1" x14ac:dyDescent="0.2"/>
    <row r="402213" ht="12.75" customHeight="1" x14ac:dyDescent="0.2"/>
    <row r="402217" ht="12.75" customHeight="1" x14ac:dyDescent="0.2"/>
    <row r="402221" ht="12.75" customHeight="1" x14ac:dyDescent="0.2"/>
    <row r="402225" ht="12.75" customHeight="1" x14ac:dyDescent="0.2"/>
    <row r="402229" ht="12.75" customHeight="1" x14ac:dyDescent="0.2"/>
    <row r="402233" ht="12.75" customHeight="1" x14ac:dyDescent="0.2"/>
    <row r="402237" ht="12.75" customHeight="1" x14ac:dyDescent="0.2"/>
    <row r="402241" ht="12.75" customHeight="1" x14ac:dyDescent="0.2"/>
    <row r="402245" ht="12.75" customHeight="1" x14ac:dyDescent="0.2"/>
    <row r="402249" ht="12.75" customHeight="1" x14ac:dyDescent="0.2"/>
    <row r="402253" ht="12.75" customHeight="1" x14ac:dyDescent="0.2"/>
    <row r="402257" ht="12.75" customHeight="1" x14ac:dyDescent="0.2"/>
    <row r="402261" ht="12.75" customHeight="1" x14ac:dyDescent="0.2"/>
    <row r="402265" ht="12.75" customHeight="1" x14ac:dyDescent="0.2"/>
    <row r="402269" ht="12.75" customHeight="1" x14ac:dyDescent="0.2"/>
    <row r="402273" ht="12.75" customHeight="1" x14ac:dyDescent="0.2"/>
    <row r="402277" ht="12.75" customHeight="1" x14ac:dyDescent="0.2"/>
    <row r="402281" ht="12.75" customHeight="1" x14ac:dyDescent="0.2"/>
    <row r="402285" ht="12.75" customHeight="1" x14ac:dyDescent="0.2"/>
    <row r="402289" ht="12.75" customHeight="1" x14ac:dyDescent="0.2"/>
    <row r="402293" ht="12.75" customHeight="1" x14ac:dyDescent="0.2"/>
    <row r="402297" ht="12.75" customHeight="1" x14ac:dyDescent="0.2"/>
    <row r="402301" ht="12.75" customHeight="1" x14ac:dyDescent="0.2"/>
    <row r="402305" ht="12.75" customHeight="1" x14ac:dyDescent="0.2"/>
    <row r="402309" ht="12.75" customHeight="1" x14ac:dyDescent="0.2"/>
    <row r="402313" ht="12.75" customHeight="1" x14ac:dyDescent="0.2"/>
    <row r="402317" ht="12.75" customHeight="1" x14ac:dyDescent="0.2"/>
    <row r="402321" ht="12.75" customHeight="1" x14ac:dyDescent="0.2"/>
    <row r="402325" ht="12.75" customHeight="1" x14ac:dyDescent="0.2"/>
    <row r="402329" ht="12.75" customHeight="1" x14ac:dyDescent="0.2"/>
    <row r="402333" ht="12.75" customHeight="1" x14ac:dyDescent="0.2"/>
    <row r="402337" ht="12.75" customHeight="1" x14ac:dyDescent="0.2"/>
    <row r="402341" ht="12.75" customHeight="1" x14ac:dyDescent="0.2"/>
    <row r="402345" ht="12.75" customHeight="1" x14ac:dyDescent="0.2"/>
    <row r="402349" ht="12.75" customHeight="1" x14ac:dyDescent="0.2"/>
    <row r="402353" ht="12.75" customHeight="1" x14ac:dyDescent="0.2"/>
    <row r="402357" ht="12.75" customHeight="1" x14ac:dyDescent="0.2"/>
    <row r="402361" ht="12.75" customHeight="1" x14ac:dyDescent="0.2"/>
    <row r="402365" ht="12.75" customHeight="1" x14ac:dyDescent="0.2"/>
    <row r="402369" ht="12.75" customHeight="1" x14ac:dyDescent="0.2"/>
    <row r="402373" ht="12.75" customHeight="1" x14ac:dyDescent="0.2"/>
    <row r="402377" ht="12.75" customHeight="1" x14ac:dyDescent="0.2"/>
    <row r="402381" ht="12.75" customHeight="1" x14ac:dyDescent="0.2"/>
    <row r="402385" ht="12.75" customHeight="1" x14ac:dyDescent="0.2"/>
    <row r="402389" ht="12.75" customHeight="1" x14ac:dyDescent="0.2"/>
    <row r="402393" ht="12.75" customHeight="1" x14ac:dyDescent="0.2"/>
    <row r="402397" ht="12.75" customHeight="1" x14ac:dyDescent="0.2"/>
    <row r="402401" ht="12.75" customHeight="1" x14ac:dyDescent="0.2"/>
    <row r="402405" ht="12.75" customHeight="1" x14ac:dyDescent="0.2"/>
    <row r="402409" ht="12.75" customHeight="1" x14ac:dyDescent="0.2"/>
    <row r="402413" ht="12.75" customHeight="1" x14ac:dyDescent="0.2"/>
    <row r="402417" ht="12.75" customHeight="1" x14ac:dyDescent="0.2"/>
    <row r="402421" ht="12.75" customHeight="1" x14ac:dyDescent="0.2"/>
    <row r="402425" ht="12.75" customHeight="1" x14ac:dyDescent="0.2"/>
    <row r="402429" ht="12.75" customHeight="1" x14ac:dyDescent="0.2"/>
    <row r="402433" ht="12.75" customHeight="1" x14ac:dyDescent="0.2"/>
    <row r="402437" ht="12.75" customHeight="1" x14ac:dyDescent="0.2"/>
    <row r="402441" ht="12.75" customHeight="1" x14ac:dyDescent="0.2"/>
    <row r="402445" ht="12.75" customHeight="1" x14ac:dyDescent="0.2"/>
    <row r="402449" ht="12.75" customHeight="1" x14ac:dyDescent="0.2"/>
    <row r="402453" ht="12.75" customHeight="1" x14ac:dyDescent="0.2"/>
    <row r="402457" ht="12.75" customHeight="1" x14ac:dyDescent="0.2"/>
    <row r="402461" ht="12.75" customHeight="1" x14ac:dyDescent="0.2"/>
    <row r="402465" ht="12.75" customHeight="1" x14ac:dyDescent="0.2"/>
    <row r="402469" ht="12.75" customHeight="1" x14ac:dyDescent="0.2"/>
    <row r="402473" ht="12.75" customHeight="1" x14ac:dyDescent="0.2"/>
    <row r="402477" ht="12.75" customHeight="1" x14ac:dyDescent="0.2"/>
    <row r="402481" ht="12.75" customHeight="1" x14ac:dyDescent="0.2"/>
    <row r="402485" ht="12.75" customHeight="1" x14ac:dyDescent="0.2"/>
    <row r="402489" ht="12.75" customHeight="1" x14ac:dyDescent="0.2"/>
    <row r="402493" ht="12.75" customHeight="1" x14ac:dyDescent="0.2"/>
    <row r="402497" ht="12.75" customHeight="1" x14ac:dyDescent="0.2"/>
    <row r="402501" ht="12.75" customHeight="1" x14ac:dyDescent="0.2"/>
    <row r="402505" ht="12.75" customHeight="1" x14ac:dyDescent="0.2"/>
    <row r="402509" ht="12.75" customHeight="1" x14ac:dyDescent="0.2"/>
    <row r="402513" ht="12.75" customHeight="1" x14ac:dyDescent="0.2"/>
    <row r="402517" ht="12.75" customHeight="1" x14ac:dyDescent="0.2"/>
    <row r="402521" ht="12.75" customHeight="1" x14ac:dyDescent="0.2"/>
    <row r="402525" ht="12.75" customHeight="1" x14ac:dyDescent="0.2"/>
    <row r="402529" ht="12.75" customHeight="1" x14ac:dyDescent="0.2"/>
    <row r="402533" ht="12.75" customHeight="1" x14ac:dyDescent="0.2"/>
    <row r="402537" ht="12.75" customHeight="1" x14ac:dyDescent="0.2"/>
    <row r="402541" ht="12.75" customHeight="1" x14ac:dyDescent="0.2"/>
    <row r="402545" ht="12.75" customHeight="1" x14ac:dyDescent="0.2"/>
    <row r="402549" ht="12.75" customHeight="1" x14ac:dyDescent="0.2"/>
    <row r="402553" ht="12.75" customHeight="1" x14ac:dyDescent="0.2"/>
    <row r="402557" ht="12.75" customHeight="1" x14ac:dyDescent="0.2"/>
    <row r="402561" ht="12.75" customHeight="1" x14ac:dyDescent="0.2"/>
    <row r="402565" ht="12.75" customHeight="1" x14ac:dyDescent="0.2"/>
    <row r="402569" ht="12.75" customHeight="1" x14ac:dyDescent="0.2"/>
    <row r="402573" ht="12.75" customHeight="1" x14ac:dyDescent="0.2"/>
    <row r="402577" ht="12.75" customHeight="1" x14ac:dyDescent="0.2"/>
    <row r="402581" ht="12.75" customHeight="1" x14ac:dyDescent="0.2"/>
    <row r="402585" ht="12.75" customHeight="1" x14ac:dyDescent="0.2"/>
    <row r="402589" ht="12.75" customHeight="1" x14ac:dyDescent="0.2"/>
    <row r="402593" ht="12.75" customHeight="1" x14ac:dyDescent="0.2"/>
    <row r="402597" ht="12.75" customHeight="1" x14ac:dyDescent="0.2"/>
    <row r="402601" ht="12.75" customHeight="1" x14ac:dyDescent="0.2"/>
    <row r="402605" ht="12.75" customHeight="1" x14ac:dyDescent="0.2"/>
    <row r="402609" ht="12.75" customHeight="1" x14ac:dyDescent="0.2"/>
    <row r="402613" ht="12.75" customHeight="1" x14ac:dyDescent="0.2"/>
    <row r="402617" ht="12.75" customHeight="1" x14ac:dyDescent="0.2"/>
    <row r="402621" ht="12.75" customHeight="1" x14ac:dyDescent="0.2"/>
    <row r="402625" ht="12.75" customHeight="1" x14ac:dyDescent="0.2"/>
    <row r="402629" ht="12.75" customHeight="1" x14ac:dyDescent="0.2"/>
    <row r="402633" ht="12.75" customHeight="1" x14ac:dyDescent="0.2"/>
    <row r="402637" ht="12.75" customHeight="1" x14ac:dyDescent="0.2"/>
    <row r="402641" ht="12.75" customHeight="1" x14ac:dyDescent="0.2"/>
    <row r="402645" ht="12.75" customHeight="1" x14ac:dyDescent="0.2"/>
    <row r="402649" ht="12.75" customHeight="1" x14ac:dyDescent="0.2"/>
    <row r="402653" ht="12.75" customHeight="1" x14ac:dyDescent="0.2"/>
    <row r="402657" ht="12.75" customHeight="1" x14ac:dyDescent="0.2"/>
    <row r="402661" ht="12.75" customHeight="1" x14ac:dyDescent="0.2"/>
    <row r="402665" ht="12.75" customHeight="1" x14ac:dyDescent="0.2"/>
    <row r="402669" ht="12.75" customHeight="1" x14ac:dyDescent="0.2"/>
    <row r="402673" ht="12.75" customHeight="1" x14ac:dyDescent="0.2"/>
    <row r="402677" ht="12.75" customHeight="1" x14ac:dyDescent="0.2"/>
    <row r="402681" ht="12.75" customHeight="1" x14ac:dyDescent="0.2"/>
    <row r="402685" ht="12.75" customHeight="1" x14ac:dyDescent="0.2"/>
    <row r="402689" ht="12.75" customHeight="1" x14ac:dyDescent="0.2"/>
    <row r="402693" ht="12.75" customHeight="1" x14ac:dyDescent="0.2"/>
    <row r="402697" ht="12.75" customHeight="1" x14ac:dyDescent="0.2"/>
    <row r="402701" ht="12.75" customHeight="1" x14ac:dyDescent="0.2"/>
    <row r="402705" ht="12.75" customHeight="1" x14ac:dyDescent="0.2"/>
    <row r="402709" ht="12.75" customHeight="1" x14ac:dyDescent="0.2"/>
    <row r="402713" ht="12.75" customHeight="1" x14ac:dyDescent="0.2"/>
    <row r="402717" ht="12.75" customHeight="1" x14ac:dyDescent="0.2"/>
    <row r="402721" ht="12.75" customHeight="1" x14ac:dyDescent="0.2"/>
    <row r="402725" ht="12.75" customHeight="1" x14ac:dyDescent="0.2"/>
    <row r="402729" ht="12.75" customHeight="1" x14ac:dyDescent="0.2"/>
    <row r="402733" ht="12.75" customHeight="1" x14ac:dyDescent="0.2"/>
    <row r="402737" ht="12.75" customHeight="1" x14ac:dyDescent="0.2"/>
    <row r="402741" ht="12.75" customHeight="1" x14ac:dyDescent="0.2"/>
    <row r="402745" ht="12.75" customHeight="1" x14ac:dyDescent="0.2"/>
    <row r="402749" ht="12.75" customHeight="1" x14ac:dyDescent="0.2"/>
    <row r="402753" ht="12.75" customHeight="1" x14ac:dyDescent="0.2"/>
    <row r="402757" ht="12.75" customHeight="1" x14ac:dyDescent="0.2"/>
    <row r="402761" ht="12.75" customHeight="1" x14ac:dyDescent="0.2"/>
    <row r="402765" ht="12.75" customHeight="1" x14ac:dyDescent="0.2"/>
    <row r="402769" ht="12.75" customHeight="1" x14ac:dyDescent="0.2"/>
    <row r="402773" ht="12.75" customHeight="1" x14ac:dyDescent="0.2"/>
    <row r="402777" ht="12.75" customHeight="1" x14ac:dyDescent="0.2"/>
    <row r="402781" ht="12.75" customHeight="1" x14ac:dyDescent="0.2"/>
    <row r="402785" ht="12.75" customHeight="1" x14ac:dyDescent="0.2"/>
    <row r="402789" ht="12.75" customHeight="1" x14ac:dyDescent="0.2"/>
    <row r="402793" ht="12.75" customHeight="1" x14ac:dyDescent="0.2"/>
    <row r="402797" ht="12.75" customHeight="1" x14ac:dyDescent="0.2"/>
    <row r="402801" ht="12.75" customHeight="1" x14ac:dyDescent="0.2"/>
    <row r="402805" ht="12.75" customHeight="1" x14ac:dyDescent="0.2"/>
    <row r="402809" ht="12.75" customHeight="1" x14ac:dyDescent="0.2"/>
    <row r="402813" ht="12.75" customHeight="1" x14ac:dyDescent="0.2"/>
    <row r="402817" ht="12.75" customHeight="1" x14ac:dyDescent="0.2"/>
    <row r="402821" ht="12.75" customHeight="1" x14ac:dyDescent="0.2"/>
    <row r="402825" ht="12.75" customHeight="1" x14ac:dyDescent="0.2"/>
    <row r="402829" ht="12.75" customHeight="1" x14ac:dyDescent="0.2"/>
    <row r="402833" ht="12.75" customHeight="1" x14ac:dyDescent="0.2"/>
    <row r="402837" ht="12.75" customHeight="1" x14ac:dyDescent="0.2"/>
    <row r="402841" ht="12.75" customHeight="1" x14ac:dyDescent="0.2"/>
    <row r="402845" ht="12.75" customHeight="1" x14ac:dyDescent="0.2"/>
    <row r="402849" ht="12.75" customHeight="1" x14ac:dyDescent="0.2"/>
    <row r="402853" ht="12.75" customHeight="1" x14ac:dyDescent="0.2"/>
    <row r="402857" ht="12.75" customHeight="1" x14ac:dyDescent="0.2"/>
    <row r="402861" ht="12.75" customHeight="1" x14ac:dyDescent="0.2"/>
    <row r="402865" ht="12.75" customHeight="1" x14ac:dyDescent="0.2"/>
    <row r="402869" ht="12.75" customHeight="1" x14ac:dyDescent="0.2"/>
    <row r="402873" ht="12.75" customHeight="1" x14ac:dyDescent="0.2"/>
    <row r="402877" ht="12.75" customHeight="1" x14ac:dyDescent="0.2"/>
    <row r="402881" ht="12.75" customHeight="1" x14ac:dyDescent="0.2"/>
    <row r="402885" ht="12.75" customHeight="1" x14ac:dyDescent="0.2"/>
    <row r="402889" ht="12.75" customHeight="1" x14ac:dyDescent="0.2"/>
    <row r="402893" ht="12.75" customHeight="1" x14ac:dyDescent="0.2"/>
    <row r="402897" ht="12.75" customHeight="1" x14ac:dyDescent="0.2"/>
    <row r="402901" ht="12.75" customHeight="1" x14ac:dyDescent="0.2"/>
    <row r="402905" ht="12.75" customHeight="1" x14ac:dyDescent="0.2"/>
    <row r="402909" ht="12.75" customHeight="1" x14ac:dyDescent="0.2"/>
    <row r="402913" ht="12.75" customHeight="1" x14ac:dyDescent="0.2"/>
    <row r="402917" ht="12.75" customHeight="1" x14ac:dyDescent="0.2"/>
    <row r="402921" ht="12.75" customHeight="1" x14ac:dyDescent="0.2"/>
    <row r="402925" ht="12.75" customHeight="1" x14ac:dyDescent="0.2"/>
    <row r="402929" ht="12.75" customHeight="1" x14ac:dyDescent="0.2"/>
    <row r="402933" ht="12.75" customHeight="1" x14ac:dyDescent="0.2"/>
    <row r="402937" ht="12.75" customHeight="1" x14ac:dyDescent="0.2"/>
    <row r="402941" ht="12.75" customHeight="1" x14ac:dyDescent="0.2"/>
    <row r="402945" ht="12.75" customHeight="1" x14ac:dyDescent="0.2"/>
    <row r="402949" ht="12.75" customHeight="1" x14ac:dyDescent="0.2"/>
    <row r="402953" ht="12.75" customHeight="1" x14ac:dyDescent="0.2"/>
    <row r="402957" ht="12.75" customHeight="1" x14ac:dyDescent="0.2"/>
    <row r="402961" ht="12.75" customHeight="1" x14ac:dyDescent="0.2"/>
    <row r="402965" ht="12.75" customHeight="1" x14ac:dyDescent="0.2"/>
    <row r="402969" ht="12.75" customHeight="1" x14ac:dyDescent="0.2"/>
    <row r="402973" ht="12.75" customHeight="1" x14ac:dyDescent="0.2"/>
    <row r="402977" ht="12.75" customHeight="1" x14ac:dyDescent="0.2"/>
    <row r="402981" ht="12.75" customHeight="1" x14ac:dyDescent="0.2"/>
    <row r="402985" ht="12.75" customHeight="1" x14ac:dyDescent="0.2"/>
    <row r="402989" ht="12.75" customHeight="1" x14ac:dyDescent="0.2"/>
    <row r="402993" ht="12.75" customHeight="1" x14ac:dyDescent="0.2"/>
    <row r="402997" ht="12.75" customHeight="1" x14ac:dyDescent="0.2"/>
    <row r="403001" ht="12.75" customHeight="1" x14ac:dyDescent="0.2"/>
    <row r="403005" ht="12.75" customHeight="1" x14ac:dyDescent="0.2"/>
    <row r="403009" ht="12.75" customHeight="1" x14ac:dyDescent="0.2"/>
    <row r="403013" ht="12.75" customHeight="1" x14ac:dyDescent="0.2"/>
    <row r="403017" ht="12.75" customHeight="1" x14ac:dyDescent="0.2"/>
    <row r="403021" ht="12.75" customHeight="1" x14ac:dyDescent="0.2"/>
    <row r="403025" ht="12.75" customHeight="1" x14ac:dyDescent="0.2"/>
    <row r="403029" ht="12.75" customHeight="1" x14ac:dyDescent="0.2"/>
    <row r="403033" ht="12.75" customHeight="1" x14ac:dyDescent="0.2"/>
    <row r="403037" ht="12.75" customHeight="1" x14ac:dyDescent="0.2"/>
    <row r="403041" ht="12.75" customHeight="1" x14ac:dyDescent="0.2"/>
    <row r="403045" ht="12.75" customHeight="1" x14ac:dyDescent="0.2"/>
    <row r="403049" ht="12.75" customHeight="1" x14ac:dyDescent="0.2"/>
    <row r="403053" ht="12.75" customHeight="1" x14ac:dyDescent="0.2"/>
    <row r="403057" ht="12.75" customHeight="1" x14ac:dyDescent="0.2"/>
    <row r="403061" ht="12.75" customHeight="1" x14ac:dyDescent="0.2"/>
    <row r="403065" ht="12.75" customHeight="1" x14ac:dyDescent="0.2"/>
    <row r="403069" ht="12.75" customHeight="1" x14ac:dyDescent="0.2"/>
    <row r="403073" ht="12.75" customHeight="1" x14ac:dyDescent="0.2"/>
    <row r="403077" ht="12.75" customHeight="1" x14ac:dyDescent="0.2"/>
    <row r="403081" ht="12.75" customHeight="1" x14ac:dyDescent="0.2"/>
    <row r="403085" ht="12.75" customHeight="1" x14ac:dyDescent="0.2"/>
    <row r="403089" ht="12.75" customHeight="1" x14ac:dyDescent="0.2"/>
    <row r="403093" ht="12.75" customHeight="1" x14ac:dyDescent="0.2"/>
    <row r="403097" ht="12.75" customHeight="1" x14ac:dyDescent="0.2"/>
    <row r="403101" ht="12.75" customHeight="1" x14ac:dyDescent="0.2"/>
    <row r="403105" ht="12.75" customHeight="1" x14ac:dyDescent="0.2"/>
    <row r="403109" ht="12.75" customHeight="1" x14ac:dyDescent="0.2"/>
    <row r="403113" ht="12.75" customHeight="1" x14ac:dyDescent="0.2"/>
    <row r="403117" ht="12.75" customHeight="1" x14ac:dyDescent="0.2"/>
    <row r="403121" ht="12.75" customHeight="1" x14ac:dyDescent="0.2"/>
    <row r="403125" ht="12.75" customHeight="1" x14ac:dyDescent="0.2"/>
    <row r="403129" ht="12.75" customHeight="1" x14ac:dyDescent="0.2"/>
    <row r="403133" ht="12.75" customHeight="1" x14ac:dyDescent="0.2"/>
    <row r="403137" ht="12.75" customHeight="1" x14ac:dyDescent="0.2"/>
    <row r="403141" ht="12.75" customHeight="1" x14ac:dyDescent="0.2"/>
    <row r="403145" ht="12.75" customHeight="1" x14ac:dyDescent="0.2"/>
    <row r="403149" ht="12.75" customHeight="1" x14ac:dyDescent="0.2"/>
    <row r="403153" ht="12.75" customHeight="1" x14ac:dyDescent="0.2"/>
    <row r="403157" ht="12.75" customHeight="1" x14ac:dyDescent="0.2"/>
    <row r="403161" ht="12.75" customHeight="1" x14ac:dyDescent="0.2"/>
    <row r="403165" ht="12.75" customHeight="1" x14ac:dyDescent="0.2"/>
    <row r="403169" ht="12.75" customHeight="1" x14ac:dyDescent="0.2"/>
    <row r="403173" ht="12.75" customHeight="1" x14ac:dyDescent="0.2"/>
    <row r="403177" ht="12.75" customHeight="1" x14ac:dyDescent="0.2"/>
    <row r="403181" ht="12.75" customHeight="1" x14ac:dyDescent="0.2"/>
    <row r="403185" ht="12.75" customHeight="1" x14ac:dyDescent="0.2"/>
    <row r="403189" ht="12.75" customHeight="1" x14ac:dyDescent="0.2"/>
    <row r="403193" ht="12.75" customHeight="1" x14ac:dyDescent="0.2"/>
    <row r="403197" ht="12.75" customHeight="1" x14ac:dyDescent="0.2"/>
    <row r="403201" ht="12.75" customHeight="1" x14ac:dyDescent="0.2"/>
    <row r="403205" ht="12.75" customHeight="1" x14ac:dyDescent="0.2"/>
    <row r="403209" ht="12.75" customHeight="1" x14ac:dyDescent="0.2"/>
    <row r="403213" ht="12.75" customHeight="1" x14ac:dyDescent="0.2"/>
    <row r="403217" ht="12.75" customHeight="1" x14ac:dyDescent="0.2"/>
    <row r="403221" ht="12.75" customHeight="1" x14ac:dyDescent="0.2"/>
    <row r="403225" ht="12.75" customHeight="1" x14ac:dyDescent="0.2"/>
    <row r="403229" ht="12.75" customHeight="1" x14ac:dyDescent="0.2"/>
    <row r="403233" ht="12.75" customHeight="1" x14ac:dyDescent="0.2"/>
    <row r="403237" ht="12.75" customHeight="1" x14ac:dyDescent="0.2"/>
    <row r="403241" ht="12.75" customHeight="1" x14ac:dyDescent="0.2"/>
    <row r="403245" ht="12.75" customHeight="1" x14ac:dyDescent="0.2"/>
    <row r="403249" ht="12.75" customHeight="1" x14ac:dyDescent="0.2"/>
    <row r="403253" ht="12.75" customHeight="1" x14ac:dyDescent="0.2"/>
    <row r="403257" ht="12.75" customHeight="1" x14ac:dyDescent="0.2"/>
    <row r="403261" ht="12.75" customHeight="1" x14ac:dyDescent="0.2"/>
    <row r="403265" ht="12.75" customHeight="1" x14ac:dyDescent="0.2"/>
    <row r="403269" ht="12.75" customHeight="1" x14ac:dyDescent="0.2"/>
    <row r="403273" ht="12.75" customHeight="1" x14ac:dyDescent="0.2"/>
    <row r="403277" ht="12.75" customHeight="1" x14ac:dyDescent="0.2"/>
    <row r="403281" ht="12.75" customHeight="1" x14ac:dyDescent="0.2"/>
    <row r="403285" ht="12.75" customHeight="1" x14ac:dyDescent="0.2"/>
    <row r="403289" ht="12.75" customHeight="1" x14ac:dyDescent="0.2"/>
    <row r="403293" ht="12.75" customHeight="1" x14ac:dyDescent="0.2"/>
    <row r="403297" ht="12.75" customHeight="1" x14ac:dyDescent="0.2"/>
    <row r="403301" ht="12.75" customHeight="1" x14ac:dyDescent="0.2"/>
    <row r="403305" ht="12.75" customHeight="1" x14ac:dyDescent="0.2"/>
    <row r="403309" ht="12.75" customHeight="1" x14ac:dyDescent="0.2"/>
    <row r="403313" ht="12.75" customHeight="1" x14ac:dyDescent="0.2"/>
    <row r="403317" ht="12.75" customHeight="1" x14ac:dyDescent="0.2"/>
    <row r="403321" ht="12.75" customHeight="1" x14ac:dyDescent="0.2"/>
    <row r="403325" ht="12.75" customHeight="1" x14ac:dyDescent="0.2"/>
    <row r="403329" ht="12.75" customHeight="1" x14ac:dyDescent="0.2"/>
    <row r="403333" ht="12.75" customHeight="1" x14ac:dyDescent="0.2"/>
    <row r="403337" ht="12.75" customHeight="1" x14ac:dyDescent="0.2"/>
    <row r="403341" ht="12.75" customHeight="1" x14ac:dyDescent="0.2"/>
    <row r="403345" ht="12.75" customHeight="1" x14ac:dyDescent="0.2"/>
    <row r="403349" ht="12.75" customHeight="1" x14ac:dyDescent="0.2"/>
    <row r="403353" ht="12.75" customHeight="1" x14ac:dyDescent="0.2"/>
    <row r="403357" ht="12.75" customHeight="1" x14ac:dyDescent="0.2"/>
    <row r="403361" ht="12.75" customHeight="1" x14ac:dyDescent="0.2"/>
    <row r="403365" ht="12.75" customHeight="1" x14ac:dyDescent="0.2"/>
    <row r="403369" ht="12.75" customHeight="1" x14ac:dyDescent="0.2"/>
    <row r="403373" ht="12.75" customHeight="1" x14ac:dyDescent="0.2"/>
    <row r="403377" ht="12.75" customHeight="1" x14ac:dyDescent="0.2"/>
    <row r="403381" ht="12.75" customHeight="1" x14ac:dyDescent="0.2"/>
    <row r="403385" ht="12.75" customHeight="1" x14ac:dyDescent="0.2"/>
    <row r="403389" ht="12.75" customHeight="1" x14ac:dyDescent="0.2"/>
    <row r="403393" ht="12.75" customHeight="1" x14ac:dyDescent="0.2"/>
    <row r="403397" ht="12.75" customHeight="1" x14ac:dyDescent="0.2"/>
    <row r="403401" ht="12.75" customHeight="1" x14ac:dyDescent="0.2"/>
    <row r="403405" ht="12.75" customHeight="1" x14ac:dyDescent="0.2"/>
    <row r="403409" ht="12.75" customHeight="1" x14ac:dyDescent="0.2"/>
    <row r="403413" ht="12.75" customHeight="1" x14ac:dyDescent="0.2"/>
    <row r="403417" ht="12.75" customHeight="1" x14ac:dyDescent="0.2"/>
    <row r="403421" ht="12.75" customHeight="1" x14ac:dyDescent="0.2"/>
    <row r="403425" ht="12.75" customHeight="1" x14ac:dyDescent="0.2"/>
    <row r="403429" ht="12.75" customHeight="1" x14ac:dyDescent="0.2"/>
    <row r="403433" ht="12.75" customHeight="1" x14ac:dyDescent="0.2"/>
    <row r="403437" ht="12.75" customHeight="1" x14ac:dyDescent="0.2"/>
    <row r="403441" ht="12.75" customHeight="1" x14ac:dyDescent="0.2"/>
    <row r="403445" ht="12.75" customHeight="1" x14ac:dyDescent="0.2"/>
    <row r="403449" ht="12.75" customHeight="1" x14ac:dyDescent="0.2"/>
    <row r="403453" ht="12.75" customHeight="1" x14ac:dyDescent="0.2"/>
    <row r="403457" ht="12.75" customHeight="1" x14ac:dyDescent="0.2"/>
    <row r="403461" ht="12.75" customHeight="1" x14ac:dyDescent="0.2"/>
    <row r="403465" ht="12.75" customHeight="1" x14ac:dyDescent="0.2"/>
    <row r="403469" ht="12.75" customHeight="1" x14ac:dyDescent="0.2"/>
    <row r="403473" ht="12.75" customHeight="1" x14ac:dyDescent="0.2"/>
    <row r="403477" ht="12.75" customHeight="1" x14ac:dyDescent="0.2"/>
    <row r="403481" ht="12.75" customHeight="1" x14ac:dyDescent="0.2"/>
    <row r="403485" ht="12.75" customHeight="1" x14ac:dyDescent="0.2"/>
    <row r="403489" ht="12.75" customHeight="1" x14ac:dyDescent="0.2"/>
    <row r="403493" ht="12.75" customHeight="1" x14ac:dyDescent="0.2"/>
    <row r="403497" ht="12.75" customHeight="1" x14ac:dyDescent="0.2"/>
    <row r="403501" ht="12.75" customHeight="1" x14ac:dyDescent="0.2"/>
    <row r="403505" ht="12.75" customHeight="1" x14ac:dyDescent="0.2"/>
    <row r="403509" ht="12.75" customHeight="1" x14ac:dyDescent="0.2"/>
    <row r="403513" ht="12.75" customHeight="1" x14ac:dyDescent="0.2"/>
    <row r="403517" ht="12.75" customHeight="1" x14ac:dyDescent="0.2"/>
    <row r="403521" ht="12.75" customHeight="1" x14ac:dyDescent="0.2"/>
    <row r="403525" ht="12.75" customHeight="1" x14ac:dyDescent="0.2"/>
    <row r="403529" ht="12.75" customHeight="1" x14ac:dyDescent="0.2"/>
    <row r="403533" ht="12.75" customHeight="1" x14ac:dyDescent="0.2"/>
    <row r="403537" ht="12.75" customHeight="1" x14ac:dyDescent="0.2"/>
    <row r="403541" ht="12.75" customHeight="1" x14ac:dyDescent="0.2"/>
    <row r="403545" ht="12.75" customHeight="1" x14ac:dyDescent="0.2"/>
    <row r="403549" ht="12.75" customHeight="1" x14ac:dyDescent="0.2"/>
    <row r="403553" ht="12.75" customHeight="1" x14ac:dyDescent="0.2"/>
    <row r="403557" ht="12.75" customHeight="1" x14ac:dyDescent="0.2"/>
    <row r="403561" ht="12.75" customHeight="1" x14ac:dyDescent="0.2"/>
    <row r="403565" ht="12.75" customHeight="1" x14ac:dyDescent="0.2"/>
    <row r="403569" ht="12.75" customHeight="1" x14ac:dyDescent="0.2"/>
    <row r="403573" ht="12.75" customHeight="1" x14ac:dyDescent="0.2"/>
    <row r="403577" ht="12.75" customHeight="1" x14ac:dyDescent="0.2"/>
    <row r="403581" ht="12.75" customHeight="1" x14ac:dyDescent="0.2"/>
    <row r="403585" ht="12.75" customHeight="1" x14ac:dyDescent="0.2"/>
    <row r="403589" ht="12.75" customHeight="1" x14ac:dyDescent="0.2"/>
    <row r="403593" ht="12.75" customHeight="1" x14ac:dyDescent="0.2"/>
    <row r="403597" ht="12.75" customHeight="1" x14ac:dyDescent="0.2"/>
    <row r="403601" ht="12.75" customHeight="1" x14ac:dyDescent="0.2"/>
    <row r="403605" ht="12.75" customHeight="1" x14ac:dyDescent="0.2"/>
    <row r="403609" ht="12.75" customHeight="1" x14ac:dyDescent="0.2"/>
    <row r="403613" ht="12.75" customHeight="1" x14ac:dyDescent="0.2"/>
    <row r="403617" ht="12.75" customHeight="1" x14ac:dyDescent="0.2"/>
    <row r="403621" ht="12.75" customHeight="1" x14ac:dyDescent="0.2"/>
    <row r="403625" ht="12.75" customHeight="1" x14ac:dyDescent="0.2"/>
    <row r="403629" ht="12.75" customHeight="1" x14ac:dyDescent="0.2"/>
    <row r="403633" ht="12.75" customHeight="1" x14ac:dyDescent="0.2"/>
    <row r="403637" ht="12.75" customHeight="1" x14ac:dyDescent="0.2"/>
    <row r="403641" ht="12.75" customHeight="1" x14ac:dyDescent="0.2"/>
    <row r="403645" ht="12.75" customHeight="1" x14ac:dyDescent="0.2"/>
    <row r="403649" ht="12.75" customHeight="1" x14ac:dyDescent="0.2"/>
    <row r="403653" ht="12.75" customHeight="1" x14ac:dyDescent="0.2"/>
    <row r="403657" ht="12.75" customHeight="1" x14ac:dyDescent="0.2"/>
    <row r="403661" ht="12.75" customHeight="1" x14ac:dyDescent="0.2"/>
    <row r="403665" ht="12.75" customHeight="1" x14ac:dyDescent="0.2"/>
    <row r="403669" ht="12.75" customHeight="1" x14ac:dyDescent="0.2"/>
    <row r="403673" ht="12.75" customHeight="1" x14ac:dyDescent="0.2"/>
    <row r="403677" ht="12.75" customHeight="1" x14ac:dyDescent="0.2"/>
    <row r="403681" ht="12.75" customHeight="1" x14ac:dyDescent="0.2"/>
    <row r="403685" ht="12.75" customHeight="1" x14ac:dyDescent="0.2"/>
    <row r="403689" ht="12.75" customHeight="1" x14ac:dyDescent="0.2"/>
    <row r="403693" ht="12.75" customHeight="1" x14ac:dyDescent="0.2"/>
    <row r="403697" ht="12.75" customHeight="1" x14ac:dyDescent="0.2"/>
    <row r="403701" ht="12.75" customHeight="1" x14ac:dyDescent="0.2"/>
    <row r="403705" ht="12.75" customHeight="1" x14ac:dyDescent="0.2"/>
    <row r="403709" ht="12.75" customHeight="1" x14ac:dyDescent="0.2"/>
    <row r="403713" ht="12.75" customHeight="1" x14ac:dyDescent="0.2"/>
    <row r="403717" ht="12.75" customHeight="1" x14ac:dyDescent="0.2"/>
    <row r="403721" ht="12.75" customHeight="1" x14ac:dyDescent="0.2"/>
    <row r="403725" ht="12.75" customHeight="1" x14ac:dyDescent="0.2"/>
    <row r="403729" ht="12.75" customHeight="1" x14ac:dyDescent="0.2"/>
    <row r="403733" ht="12.75" customHeight="1" x14ac:dyDescent="0.2"/>
    <row r="403737" ht="12.75" customHeight="1" x14ac:dyDescent="0.2"/>
    <row r="403741" ht="12.75" customHeight="1" x14ac:dyDescent="0.2"/>
    <row r="403745" ht="12.75" customHeight="1" x14ac:dyDescent="0.2"/>
    <row r="403749" ht="12.75" customHeight="1" x14ac:dyDescent="0.2"/>
    <row r="403753" ht="12.75" customHeight="1" x14ac:dyDescent="0.2"/>
    <row r="403757" ht="12.75" customHeight="1" x14ac:dyDescent="0.2"/>
    <row r="403761" ht="12.75" customHeight="1" x14ac:dyDescent="0.2"/>
    <row r="403765" ht="12.75" customHeight="1" x14ac:dyDescent="0.2"/>
    <row r="403769" ht="12.75" customHeight="1" x14ac:dyDescent="0.2"/>
    <row r="403773" ht="12.75" customHeight="1" x14ac:dyDescent="0.2"/>
    <row r="403777" ht="12.75" customHeight="1" x14ac:dyDescent="0.2"/>
    <row r="403781" ht="12.75" customHeight="1" x14ac:dyDescent="0.2"/>
    <row r="403785" ht="12.75" customHeight="1" x14ac:dyDescent="0.2"/>
    <row r="403789" ht="12.75" customHeight="1" x14ac:dyDescent="0.2"/>
    <row r="403793" ht="12.75" customHeight="1" x14ac:dyDescent="0.2"/>
    <row r="403797" ht="12.75" customHeight="1" x14ac:dyDescent="0.2"/>
    <row r="403801" ht="12.75" customHeight="1" x14ac:dyDescent="0.2"/>
    <row r="403805" ht="12.75" customHeight="1" x14ac:dyDescent="0.2"/>
    <row r="403809" ht="12.75" customHeight="1" x14ac:dyDescent="0.2"/>
    <row r="403813" ht="12.75" customHeight="1" x14ac:dyDescent="0.2"/>
    <row r="403817" ht="12.75" customHeight="1" x14ac:dyDescent="0.2"/>
    <row r="403821" ht="12.75" customHeight="1" x14ac:dyDescent="0.2"/>
    <row r="403825" ht="12.75" customHeight="1" x14ac:dyDescent="0.2"/>
    <row r="403829" ht="12.75" customHeight="1" x14ac:dyDescent="0.2"/>
    <row r="403833" ht="12.75" customHeight="1" x14ac:dyDescent="0.2"/>
    <row r="403837" ht="12.75" customHeight="1" x14ac:dyDescent="0.2"/>
    <row r="403841" ht="12.75" customHeight="1" x14ac:dyDescent="0.2"/>
    <row r="403845" ht="12.75" customHeight="1" x14ac:dyDescent="0.2"/>
    <row r="403849" ht="12.75" customHeight="1" x14ac:dyDescent="0.2"/>
    <row r="403853" ht="12.75" customHeight="1" x14ac:dyDescent="0.2"/>
    <row r="403857" ht="12.75" customHeight="1" x14ac:dyDescent="0.2"/>
    <row r="403861" ht="12.75" customHeight="1" x14ac:dyDescent="0.2"/>
    <row r="403865" ht="12.75" customHeight="1" x14ac:dyDescent="0.2"/>
    <row r="403869" ht="12.75" customHeight="1" x14ac:dyDescent="0.2"/>
    <row r="403873" ht="12.75" customHeight="1" x14ac:dyDescent="0.2"/>
    <row r="403877" ht="12.75" customHeight="1" x14ac:dyDescent="0.2"/>
    <row r="403881" ht="12.75" customHeight="1" x14ac:dyDescent="0.2"/>
    <row r="403885" ht="12.75" customHeight="1" x14ac:dyDescent="0.2"/>
    <row r="403889" ht="12.75" customHeight="1" x14ac:dyDescent="0.2"/>
    <row r="403893" ht="12.75" customHeight="1" x14ac:dyDescent="0.2"/>
    <row r="403897" ht="12.75" customHeight="1" x14ac:dyDescent="0.2"/>
    <row r="403901" ht="12.75" customHeight="1" x14ac:dyDescent="0.2"/>
    <row r="403905" ht="12.75" customHeight="1" x14ac:dyDescent="0.2"/>
    <row r="403909" ht="12.75" customHeight="1" x14ac:dyDescent="0.2"/>
    <row r="403913" ht="12.75" customHeight="1" x14ac:dyDescent="0.2"/>
    <row r="403917" ht="12.75" customHeight="1" x14ac:dyDescent="0.2"/>
    <row r="403921" ht="12.75" customHeight="1" x14ac:dyDescent="0.2"/>
    <row r="403925" ht="12.75" customHeight="1" x14ac:dyDescent="0.2"/>
    <row r="403929" ht="12.75" customHeight="1" x14ac:dyDescent="0.2"/>
    <row r="403933" ht="12.75" customHeight="1" x14ac:dyDescent="0.2"/>
    <row r="403937" ht="12.75" customHeight="1" x14ac:dyDescent="0.2"/>
    <row r="403941" ht="12.75" customHeight="1" x14ac:dyDescent="0.2"/>
    <row r="403945" ht="12.75" customHeight="1" x14ac:dyDescent="0.2"/>
    <row r="403949" ht="12.75" customHeight="1" x14ac:dyDescent="0.2"/>
    <row r="403953" ht="12.75" customHeight="1" x14ac:dyDescent="0.2"/>
    <row r="403957" ht="12.75" customHeight="1" x14ac:dyDescent="0.2"/>
    <row r="403961" ht="12.75" customHeight="1" x14ac:dyDescent="0.2"/>
    <row r="403965" ht="12.75" customHeight="1" x14ac:dyDescent="0.2"/>
    <row r="403969" ht="12.75" customHeight="1" x14ac:dyDescent="0.2"/>
    <row r="403973" ht="12.75" customHeight="1" x14ac:dyDescent="0.2"/>
    <row r="403977" ht="12.75" customHeight="1" x14ac:dyDescent="0.2"/>
    <row r="403981" ht="12.75" customHeight="1" x14ac:dyDescent="0.2"/>
    <row r="403985" ht="12.75" customHeight="1" x14ac:dyDescent="0.2"/>
    <row r="403989" ht="12.75" customHeight="1" x14ac:dyDescent="0.2"/>
    <row r="403993" ht="12.75" customHeight="1" x14ac:dyDescent="0.2"/>
    <row r="403997" ht="12.75" customHeight="1" x14ac:dyDescent="0.2"/>
    <row r="404001" ht="12.75" customHeight="1" x14ac:dyDescent="0.2"/>
    <row r="404005" ht="12.75" customHeight="1" x14ac:dyDescent="0.2"/>
    <row r="404009" ht="12.75" customHeight="1" x14ac:dyDescent="0.2"/>
    <row r="404013" ht="12.75" customHeight="1" x14ac:dyDescent="0.2"/>
    <row r="404017" ht="12.75" customHeight="1" x14ac:dyDescent="0.2"/>
    <row r="404021" ht="12.75" customHeight="1" x14ac:dyDescent="0.2"/>
    <row r="404025" ht="12.75" customHeight="1" x14ac:dyDescent="0.2"/>
    <row r="404029" ht="12.75" customHeight="1" x14ac:dyDescent="0.2"/>
    <row r="404033" ht="12.75" customHeight="1" x14ac:dyDescent="0.2"/>
    <row r="404037" ht="12.75" customHeight="1" x14ac:dyDescent="0.2"/>
    <row r="404041" ht="12.75" customHeight="1" x14ac:dyDescent="0.2"/>
    <row r="404045" ht="12.75" customHeight="1" x14ac:dyDescent="0.2"/>
    <row r="404049" ht="12.75" customHeight="1" x14ac:dyDescent="0.2"/>
    <row r="404053" ht="12.75" customHeight="1" x14ac:dyDescent="0.2"/>
    <row r="404057" ht="12.75" customHeight="1" x14ac:dyDescent="0.2"/>
    <row r="404061" ht="12.75" customHeight="1" x14ac:dyDescent="0.2"/>
    <row r="404065" ht="12.75" customHeight="1" x14ac:dyDescent="0.2"/>
    <row r="404069" ht="12.75" customHeight="1" x14ac:dyDescent="0.2"/>
    <row r="404073" ht="12.75" customHeight="1" x14ac:dyDescent="0.2"/>
    <row r="404077" ht="12.75" customHeight="1" x14ac:dyDescent="0.2"/>
    <row r="404081" ht="12.75" customHeight="1" x14ac:dyDescent="0.2"/>
    <row r="404085" ht="12.75" customHeight="1" x14ac:dyDescent="0.2"/>
    <row r="404089" ht="12.75" customHeight="1" x14ac:dyDescent="0.2"/>
    <row r="404093" ht="12.75" customHeight="1" x14ac:dyDescent="0.2"/>
    <row r="404097" ht="12.75" customHeight="1" x14ac:dyDescent="0.2"/>
    <row r="404101" ht="12.75" customHeight="1" x14ac:dyDescent="0.2"/>
    <row r="404105" ht="12.75" customHeight="1" x14ac:dyDescent="0.2"/>
    <row r="404109" ht="12.75" customHeight="1" x14ac:dyDescent="0.2"/>
    <row r="404113" ht="12.75" customHeight="1" x14ac:dyDescent="0.2"/>
    <row r="404117" ht="12.75" customHeight="1" x14ac:dyDescent="0.2"/>
    <row r="404121" ht="12.75" customHeight="1" x14ac:dyDescent="0.2"/>
    <row r="404125" ht="12.75" customHeight="1" x14ac:dyDescent="0.2"/>
    <row r="404129" ht="12.75" customHeight="1" x14ac:dyDescent="0.2"/>
    <row r="404133" ht="12.75" customHeight="1" x14ac:dyDescent="0.2"/>
    <row r="404137" ht="12.75" customHeight="1" x14ac:dyDescent="0.2"/>
    <row r="404141" ht="12.75" customHeight="1" x14ac:dyDescent="0.2"/>
    <row r="404145" ht="12.75" customHeight="1" x14ac:dyDescent="0.2"/>
    <row r="404149" ht="12.75" customHeight="1" x14ac:dyDescent="0.2"/>
    <row r="404153" ht="12.75" customHeight="1" x14ac:dyDescent="0.2"/>
    <row r="404157" ht="12.75" customHeight="1" x14ac:dyDescent="0.2"/>
    <row r="404161" ht="12.75" customHeight="1" x14ac:dyDescent="0.2"/>
    <row r="404165" ht="12.75" customHeight="1" x14ac:dyDescent="0.2"/>
    <row r="404169" ht="12.75" customHeight="1" x14ac:dyDescent="0.2"/>
    <row r="404173" ht="12.75" customHeight="1" x14ac:dyDescent="0.2"/>
    <row r="404177" ht="12.75" customHeight="1" x14ac:dyDescent="0.2"/>
    <row r="404181" ht="12.75" customHeight="1" x14ac:dyDescent="0.2"/>
    <row r="404185" ht="12.75" customHeight="1" x14ac:dyDescent="0.2"/>
    <row r="404189" ht="12.75" customHeight="1" x14ac:dyDescent="0.2"/>
    <row r="404193" ht="12.75" customHeight="1" x14ac:dyDescent="0.2"/>
    <row r="404197" ht="12.75" customHeight="1" x14ac:dyDescent="0.2"/>
    <row r="404201" ht="12.75" customHeight="1" x14ac:dyDescent="0.2"/>
    <row r="404205" ht="12.75" customHeight="1" x14ac:dyDescent="0.2"/>
    <row r="404209" ht="12.75" customHeight="1" x14ac:dyDescent="0.2"/>
    <row r="404213" ht="12.75" customHeight="1" x14ac:dyDescent="0.2"/>
    <row r="404217" ht="12.75" customHeight="1" x14ac:dyDescent="0.2"/>
    <row r="404221" ht="12.75" customHeight="1" x14ac:dyDescent="0.2"/>
    <row r="404225" ht="12.75" customHeight="1" x14ac:dyDescent="0.2"/>
    <row r="404229" ht="12.75" customHeight="1" x14ac:dyDescent="0.2"/>
    <row r="404233" ht="12.75" customHeight="1" x14ac:dyDescent="0.2"/>
    <row r="404237" ht="12.75" customHeight="1" x14ac:dyDescent="0.2"/>
    <row r="404241" ht="12.75" customHeight="1" x14ac:dyDescent="0.2"/>
    <row r="404245" ht="12.75" customHeight="1" x14ac:dyDescent="0.2"/>
    <row r="404249" ht="12.75" customHeight="1" x14ac:dyDescent="0.2"/>
    <row r="404253" ht="12.75" customHeight="1" x14ac:dyDescent="0.2"/>
    <row r="404257" ht="12.75" customHeight="1" x14ac:dyDescent="0.2"/>
    <row r="404261" ht="12.75" customHeight="1" x14ac:dyDescent="0.2"/>
    <row r="404265" ht="12.75" customHeight="1" x14ac:dyDescent="0.2"/>
    <row r="404269" ht="12.75" customHeight="1" x14ac:dyDescent="0.2"/>
    <row r="404273" ht="12.75" customHeight="1" x14ac:dyDescent="0.2"/>
    <row r="404277" ht="12.75" customHeight="1" x14ac:dyDescent="0.2"/>
    <row r="404281" ht="12.75" customHeight="1" x14ac:dyDescent="0.2"/>
    <row r="404285" ht="12.75" customHeight="1" x14ac:dyDescent="0.2"/>
    <row r="404289" ht="12.75" customHeight="1" x14ac:dyDescent="0.2"/>
    <row r="404293" ht="12.75" customHeight="1" x14ac:dyDescent="0.2"/>
    <row r="404297" ht="12.75" customHeight="1" x14ac:dyDescent="0.2"/>
    <row r="404301" ht="12.75" customHeight="1" x14ac:dyDescent="0.2"/>
    <row r="404305" ht="12.75" customHeight="1" x14ac:dyDescent="0.2"/>
    <row r="404309" ht="12.75" customHeight="1" x14ac:dyDescent="0.2"/>
    <row r="404313" ht="12.75" customHeight="1" x14ac:dyDescent="0.2"/>
    <row r="404317" ht="12.75" customHeight="1" x14ac:dyDescent="0.2"/>
    <row r="404321" ht="12.75" customHeight="1" x14ac:dyDescent="0.2"/>
    <row r="404325" ht="12.75" customHeight="1" x14ac:dyDescent="0.2"/>
    <row r="404329" ht="12.75" customHeight="1" x14ac:dyDescent="0.2"/>
    <row r="404333" ht="12.75" customHeight="1" x14ac:dyDescent="0.2"/>
    <row r="404337" ht="12.75" customHeight="1" x14ac:dyDescent="0.2"/>
    <row r="404341" ht="12.75" customHeight="1" x14ac:dyDescent="0.2"/>
    <row r="404345" ht="12.75" customHeight="1" x14ac:dyDescent="0.2"/>
    <row r="404349" ht="12.75" customHeight="1" x14ac:dyDescent="0.2"/>
    <row r="404353" ht="12.75" customHeight="1" x14ac:dyDescent="0.2"/>
    <row r="404357" ht="12.75" customHeight="1" x14ac:dyDescent="0.2"/>
    <row r="404361" ht="12.75" customHeight="1" x14ac:dyDescent="0.2"/>
    <row r="404365" ht="12.75" customHeight="1" x14ac:dyDescent="0.2"/>
    <row r="404369" ht="12.75" customHeight="1" x14ac:dyDescent="0.2"/>
    <row r="404373" ht="12.75" customHeight="1" x14ac:dyDescent="0.2"/>
    <row r="404377" ht="12.75" customHeight="1" x14ac:dyDescent="0.2"/>
    <row r="404381" ht="12.75" customHeight="1" x14ac:dyDescent="0.2"/>
    <row r="404385" ht="12.75" customHeight="1" x14ac:dyDescent="0.2"/>
    <row r="404389" ht="12.75" customHeight="1" x14ac:dyDescent="0.2"/>
    <row r="404393" ht="12.75" customHeight="1" x14ac:dyDescent="0.2"/>
    <row r="404397" ht="12.75" customHeight="1" x14ac:dyDescent="0.2"/>
    <row r="404401" ht="12.75" customHeight="1" x14ac:dyDescent="0.2"/>
    <row r="404405" ht="12.75" customHeight="1" x14ac:dyDescent="0.2"/>
    <row r="404409" ht="12.75" customHeight="1" x14ac:dyDescent="0.2"/>
    <row r="404413" ht="12.75" customHeight="1" x14ac:dyDescent="0.2"/>
    <row r="404417" ht="12.75" customHeight="1" x14ac:dyDescent="0.2"/>
    <row r="404421" ht="12.75" customHeight="1" x14ac:dyDescent="0.2"/>
    <row r="404425" ht="12.75" customHeight="1" x14ac:dyDescent="0.2"/>
    <row r="404429" ht="12.75" customHeight="1" x14ac:dyDescent="0.2"/>
    <row r="404433" ht="12.75" customHeight="1" x14ac:dyDescent="0.2"/>
    <row r="404437" ht="12.75" customHeight="1" x14ac:dyDescent="0.2"/>
    <row r="404441" ht="12.75" customHeight="1" x14ac:dyDescent="0.2"/>
    <row r="404445" ht="12.75" customHeight="1" x14ac:dyDescent="0.2"/>
    <row r="404449" ht="12.75" customHeight="1" x14ac:dyDescent="0.2"/>
    <row r="404453" ht="12.75" customHeight="1" x14ac:dyDescent="0.2"/>
    <row r="404457" ht="12.75" customHeight="1" x14ac:dyDescent="0.2"/>
    <row r="404461" ht="12.75" customHeight="1" x14ac:dyDescent="0.2"/>
    <row r="404465" ht="12.75" customHeight="1" x14ac:dyDescent="0.2"/>
    <row r="404469" ht="12.75" customHeight="1" x14ac:dyDescent="0.2"/>
    <row r="404473" ht="12.75" customHeight="1" x14ac:dyDescent="0.2"/>
    <row r="404477" ht="12.75" customHeight="1" x14ac:dyDescent="0.2"/>
    <row r="404481" ht="12.75" customHeight="1" x14ac:dyDescent="0.2"/>
    <row r="404485" ht="12.75" customHeight="1" x14ac:dyDescent="0.2"/>
    <row r="404489" ht="12.75" customHeight="1" x14ac:dyDescent="0.2"/>
    <row r="404493" ht="12.75" customHeight="1" x14ac:dyDescent="0.2"/>
    <row r="404497" ht="12.75" customHeight="1" x14ac:dyDescent="0.2"/>
    <row r="404501" ht="12.75" customHeight="1" x14ac:dyDescent="0.2"/>
    <row r="404505" ht="12.75" customHeight="1" x14ac:dyDescent="0.2"/>
    <row r="404509" ht="12.75" customHeight="1" x14ac:dyDescent="0.2"/>
    <row r="404513" ht="12.75" customHeight="1" x14ac:dyDescent="0.2"/>
    <row r="404517" ht="12.75" customHeight="1" x14ac:dyDescent="0.2"/>
    <row r="404521" ht="12.75" customHeight="1" x14ac:dyDescent="0.2"/>
    <row r="404525" ht="12.75" customHeight="1" x14ac:dyDescent="0.2"/>
    <row r="404529" ht="12.75" customHeight="1" x14ac:dyDescent="0.2"/>
    <row r="404533" ht="12.75" customHeight="1" x14ac:dyDescent="0.2"/>
    <row r="404537" ht="12.75" customHeight="1" x14ac:dyDescent="0.2"/>
    <row r="404541" ht="12.75" customHeight="1" x14ac:dyDescent="0.2"/>
    <row r="404545" ht="12.75" customHeight="1" x14ac:dyDescent="0.2"/>
    <row r="404549" ht="12.75" customHeight="1" x14ac:dyDescent="0.2"/>
    <row r="404553" ht="12.75" customHeight="1" x14ac:dyDescent="0.2"/>
    <row r="404557" ht="12.75" customHeight="1" x14ac:dyDescent="0.2"/>
    <row r="404561" ht="12.75" customHeight="1" x14ac:dyDescent="0.2"/>
    <row r="404565" ht="12.75" customHeight="1" x14ac:dyDescent="0.2"/>
    <row r="404569" ht="12.75" customHeight="1" x14ac:dyDescent="0.2"/>
    <row r="404573" ht="12.75" customHeight="1" x14ac:dyDescent="0.2"/>
    <row r="404577" ht="12.75" customHeight="1" x14ac:dyDescent="0.2"/>
    <row r="404581" ht="12.75" customHeight="1" x14ac:dyDescent="0.2"/>
    <row r="404585" ht="12.75" customHeight="1" x14ac:dyDescent="0.2"/>
    <row r="404589" ht="12.75" customHeight="1" x14ac:dyDescent="0.2"/>
    <row r="404593" ht="12.75" customHeight="1" x14ac:dyDescent="0.2"/>
    <row r="404597" ht="12.75" customHeight="1" x14ac:dyDescent="0.2"/>
    <row r="404601" ht="12.75" customHeight="1" x14ac:dyDescent="0.2"/>
    <row r="404605" ht="12.75" customHeight="1" x14ac:dyDescent="0.2"/>
    <row r="404609" ht="12.75" customHeight="1" x14ac:dyDescent="0.2"/>
    <row r="404613" ht="12.75" customHeight="1" x14ac:dyDescent="0.2"/>
    <row r="404617" ht="12.75" customHeight="1" x14ac:dyDescent="0.2"/>
    <row r="404621" ht="12.75" customHeight="1" x14ac:dyDescent="0.2"/>
    <row r="404625" ht="12.75" customHeight="1" x14ac:dyDescent="0.2"/>
    <row r="404629" ht="12.75" customHeight="1" x14ac:dyDescent="0.2"/>
    <row r="404633" ht="12.75" customHeight="1" x14ac:dyDescent="0.2"/>
    <row r="404637" ht="12.75" customHeight="1" x14ac:dyDescent="0.2"/>
    <row r="404641" ht="12.75" customHeight="1" x14ac:dyDescent="0.2"/>
    <row r="404645" ht="12.75" customHeight="1" x14ac:dyDescent="0.2"/>
    <row r="404649" ht="12.75" customHeight="1" x14ac:dyDescent="0.2"/>
    <row r="404653" ht="12.75" customHeight="1" x14ac:dyDescent="0.2"/>
    <row r="404657" ht="12.75" customHeight="1" x14ac:dyDescent="0.2"/>
    <row r="404661" ht="12.75" customHeight="1" x14ac:dyDescent="0.2"/>
    <row r="404665" ht="12.75" customHeight="1" x14ac:dyDescent="0.2"/>
    <row r="404669" ht="12.75" customHeight="1" x14ac:dyDescent="0.2"/>
    <row r="404673" ht="12.75" customHeight="1" x14ac:dyDescent="0.2"/>
    <row r="404677" ht="12.75" customHeight="1" x14ac:dyDescent="0.2"/>
    <row r="404681" ht="12.75" customHeight="1" x14ac:dyDescent="0.2"/>
    <row r="404685" ht="12.75" customHeight="1" x14ac:dyDescent="0.2"/>
    <row r="404689" ht="12.75" customHeight="1" x14ac:dyDescent="0.2"/>
    <row r="404693" ht="12.75" customHeight="1" x14ac:dyDescent="0.2"/>
    <row r="404697" ht="12.75" customHeight="1" x14ac:dyDescent="0.2"/>
    <row r="404701" ht="12.75" customHeight="1" x14ac:dyDescent="0.2"/>
    <row r="404705" ht="12.75" customHeight="1" x14ac:dyDescent="0.2"/>
    <row r="404709" ht="12.75" customHeight="1" x14ac:dyDescent="0.2"/>
    <row r="404713" ht="12.75" customHeight="1" x14ac:dyDescent="0.2"/>
    <row r="404717" ht="12.75" customHeight="1" x14ac:dyDescent="0.2"/>
    <row r="404721" ht="12.75" customHeight="1" x14ac:dyDescent="0.2"/>
    <row r="404725" ht="12.75" customHeight="1" x14ac:dyDescent="0.2"/>
    <row r="404729" ht="12.75" customHeight="1" x14ac:dyDescent="0.2"/>
    <row r="404733" ht="12.75" customHeight="1" x14ac:dyDescent="0.2"/>
    <row r="404737" ht="12.75" customHeight="1" x14ac:dyDescent="0.2"/>
    <row r="404741" ht="12.75" customHeight="1" x14ac:dyDescent="0.2"/>
    <row r="404745" ht="12.75" customHeight="1" x14ac:dyDescent="0.2"/>
    <row r="404749" ht="12.75" customHeight="1" x14ac:dyDescent="0.2"/>
    <row r="404753" ht="12.75" customHeight="1" x14ac:dyDescent="0.2"/>
    <row r="404757" ht="12.75" customHeight="1" x14ac:dyDescent="0.2"/>
    <row r="404761" ht="12.75" customHeight="1" x14ac:dyDescent="0.2"/>
    <row r="404765" ht="12.75" customHeight="1" x14ac:dyDescent="0.2"/>
    <row r="404769" ht="12.75" customHeight="1" x14ac:dyDescent="0.2"/>
    <row r="404773" ht="12.75" customHeight="1" x14ac:dyDescent="0.2"/>
    <row r="404777" ht="12.75" customHeight="1" x14ac:dyDescent="0.2"/>
    <row r="404781" ht="12.75" customHeight="1" x14ac:dyDescent="0.2"/>
    <row r="404785" ht="12.75" customHeight="1" x14ac:dyDescent="0.2"/>
    <row r="404789" ht="12.75" customHeight="1" x14ac:dyDescent="0.2"/>
    <row r="404793" ht="12.75" customHeight="1" x14ac:dyDescent="0.2"/>
    <row r="404797" ht="12.75" customHeight="1" x14ac:dyDescent="0.2"/>
    <row r="404801" ht="12.75" customHeight="1" x14ac:dyDescent="0.2"/>
    <row r="404805" ht="12.75" customHeight="1" x14ac:dyDescent="0.2"/>
    <row r="404809" ht="12.75" customHeight="1" x14ac:dyDescent="0.2"/>
    <row r="404813" ht="12.75" customHeight="1" x14ac:dyDescent="0.2"/>
    <row r="404817" ht="12.75" customHeight="1" x14ac:dyDescent="0.2"/>
    <row r="404821" ht="12.75" customHeight="1" x14ac:dyDescent="0.2"/>
    <row r="404825" ht="12.75" customHeight="1" x14ac:dyDescent="0.2"/>
    <row r="404829" ht="12.75" customHeight="1" x14ac:dyDescent="0.2"/>
    <row r="404833" ht="12.75" customHeight="1" x14ac:dyDescent="0.2"/>
    <row r="404837" ht="12.75" customHeight="1" x14ac:dyDescent="0.2"/>
    <row r="404841" ht="12.75" customHeight="1" x14ac:dyDescent="0.2"/>
    <row r="404845" ht="12.75" customHeight="1" x14ac:dyDescent="0.2"/>
    <row r="404849" ht="12.75" customHeight="1" x14ac:dyDescent="0.2"/>
    <row r="404853" ht="12.75" customHeight="1" x14ac:dyDescent="0.2"/>
    <row r="404857" ht="12.75" customHeight="1" x14ac:dyDescent="0.2"/>
    <row r="404861" ht="12.75" customHeight="1" x14ac:dyDescent="0.2"/>
    <row r="404865" ht="12.75" customHeight="1" x14ac:dyDescent="0.2"/>
    <row r="404869" ht="12.75" customHeight="1" x14ac:dyDescent="0.2"/>
    <row r="404873" ht="12.75" customHeight="1" x14ac:dyDescent="0.2"/>
    <row r="404877" ht="12.75" customHeight="1" x14ac:dyDescent="0.2"/>
    <row r="404881" ht="12.75" customHeight="1" x14ac:dyDescent="0.2"/>
    <row r="404885" ht="12.75" customHeight="1" x14ac:dyDescent="0.2"/>
    <row r="404889" ht="12.75" customHeight="1" x14ac:dyDescent="0.2"/>
    <row r="404893" ht="12.75" customHeight="1" x14ac:dyDescent="0.2"/>
    <row r="404897" ht="12.75" customHeight="1" x14ac:dyDescent="0.2"/>
    <row r="404901" ht="12.75" customHeight="1" x14ac:dyDescent="0.2"/>
    <row r="404905" ht="12.75" customHeight="1" x14ac:dyDescent="0.2"/>
    <row r="404909" ht="12.75" customHeight="1" x14ac:dyDescent="0.2"/>
    <row r="404913" ht="12.75" customHeight="1" x14ac:dyDescent="0.2"/>
    <row r="404917" ht="12.75" customHeight="1" x14ac:dyDescent="0.2"/>
    <row r="404921" ht="12.75" customHeight="1" x14ac:dyDescent="0.2"/>
    <row r="404925" ht="12.75" customHeight="1" x14ac:dyDescent="0.2"/>
    <row r="404929" ht="12.75" customHeight="1" x14ac:dyDescent="0.2"/>
    <row r="404933" ht="12.75" customHeight="1" x14ac:dyDescent="0.2"/>
    <row r="404937" ht="12.75" customHeight="1" x14ac:dyDescent="0.2"/>
    <row r="404941" ht="12.75" customHeight="1" x14ac:dyDescent="0.2"/>
    <row r="404945" ht="12.75" customHeight="1" x14ac:dyDescent="0.2"/>
    <row r="404949" ht="12.75" customHeight="1" x14ac:dyDescent="0.2"/>
    <row r="404953" ht="12.75" customHeight="1" x14ac:dyDescent="0.2"/>
    <row r="404957" ht="12.75" customHeight="1" x14ac:dyDescent="0.2"/>
    <row r="404961" ht="12.75" customHeight="1" x14ac:dyDescent="0.2"/>
    <row r="404965" ht="12.75" customHeight="1" x14ac:dyDescent="0.2"/>
    <row r="404969" ht="12.75" customHeight="1" x14ac:dyDescent="0.2"/>
    <row r="404973" ht="12.75" customHeight="1" x14ac:dyDescent="0.2"/>
    <row r="404977" ht="12.75" customHeight="1" x14ac:dyDescent="0.2"/>
    <row r="404981" ht="12.75" customHeight="1" x14ac:dyDescent="0.2"/>
    <row r="404985" ht="12.75" customHeight="1" x14ac:dyDescent="0.2"/>
    <row r="404989" ht="12.75" customHeight="1" x14ac:dyDescent="0.2"/>
    <row r="404993" ht="12.75" customHeight="1" x14ac:dyDescent="0.2"/>
    <row r="404997" ht="12.75" customHeight="1" x14ac:dyDescent="0.2"/>
    <row r="405001" ht="12.75" customHeight="1" x14ac:dyDescent="0.2"/>
    <row r="405005" ht="12.75" customHeight="1" x14ac:dyDescent="0.2"/>
    <row r="405009" ht="12.75" customHeight="1" x14ac:dyDescent="0.2"/>
    <row r="405013" ht="12.75" customHeight="1" x14ac:dyDescent="0.2"/>
    <row r="405017" ht="12.75" customHeight="1" x14ac:dyDescent="0.2"/>
    <row r="405021" ht="12.75" customHeight="1" x14ac:dyDescent="0.2"/>
    <row r="405025" ht="12.75" customHeight="1" x14ac:dyDescent="0.2"/>
    <row r="405029" ht="12.75" customHeight="1" x14ac:dyDescent="0.2"/>
    <row r="405033" ht="12.75" customHeight="1" x14ac:dyDescent="0.2"/>
    <row r="405037" ht="12.75" customHeight="1" x14ac:dyDescent="0.2"/>
    <row r="405041" ht="12.75" customHeight="1" x14ac:dyDescent="0.2"/>
    <row r="405045" ht="12.75" customHeight="1" x14ac:dyDescent="0.2"/>
    <row r="405049" ht="12.75" customHeight="1" x14ac:dyDescent="0.2"/>
    <row r="405053" ht="12.75" customHeight="1" x14ac:dyDescent="0.2"/>
    <row r="405057" ht="12.75" customHeight="1" x14ac:dyDescent="0.2"/>
    <row r="405061" ht="12.75" customHeight="1" x14ac:dyDescent="0.2"/>
    <row r="405065" ht="12.75" customHeight="1" x14ac:dyDescent="0.2"/>
    <row r="405069" ht="12.75" customHeight="1" x14ac:dyDescent="0.2"/>
    <row r="405073" ht="12.75" customHeight="1" x14ac:dyDescent="0.2"/>
    <row r="405077" ht="12.75" customHeight="1" x14ac:dyDescent="0.2"/>
    <row r="405081" ht="12.75" customHeight="1" x14ac:dyDescent="0.2"/>
    <row r="405085" ht="12.75" customHeight="1" x14ac:dyDescent="0.2"/>
    <row r="405089" ht="12.75" customHeight="1" x14ac:dyDescent="0.2"/>
    <row r="405093" ht="12.75" customHeight="1" x14ac:dyDescent="0.2"/>
    <row r="405097" ht="12.75" customHeight="1" x14ac:dyDescent="0.2"/>
    <row r="405101" ht="12.75" customHeight="1" x14ac:dyDescent="0.2"/>
    <row r="405105" ht="12.75" customHeight="1" x14ac:dyDescent="0.2"/>
    <row r="405109" ht="12.75" customHeight="1" x14ac:dyDescent="0.2"/>
    <row r="405113" ht="12.75" customHeight="1" x14ac:dyDescent="0.2"/>
    <row r="405117" ht="12.75" customHeight="1" x14ac:dyDescent="0.2"/>
    <row r="405121" ht="12.75" customHeight="1" x14ac:dyDescent="0.2"/>
    <row r="405125" ht="12.75" customHeight="1" x14ac:dyDescent="0.2"/>
    <row r="405129" ht="12.75" customHeight="1" x14ac:dyDescent="0.2"/>
    <row r="405133" ht="12.75" customHeight="1" x14ac:dyDescent="0.2"/>
    <row r="405137" ht="12.75" customHeight="1" x14ac:dyDescent="0.2"/>
    <row r="405141" ht="12.75" customHeight="1" x14ac:dyDescent="0.2"/>
    <row r="405145" ht="12.75" customHeight="1" x14ac:dyDescent="0.2"/>
    <row r="405149" ht="12.75" customHeight="1" x14ac:dyDescent="0.2"/>
    <row r="405153" ht="12.75" customHeight="1" x14ac:dyDescent="0.2"/>
    <row r="405157" ht="12.75" customHeight="1" x14ac:dyDescent="0.2"/>
    <row r="405161" ht="12.75" customHeight="1" x14ac:dyDescent="0.2"/>
    <row r="405165" ht="12.75" customHeight="1" x14ac:dyDescent="0.2"/>
    <row r="405169" ht="12.75" customHeight="1" x14ac:dyDescent="0.2"/>
    <row r="405173" ht="12.75" customHeight="1" x14ac:dyDescent="0.2"/>
    <row r="405177" ht="12.75" customHeight="1" x14ac:dyDescent="0.2"/>
    <row r="405181" ht="12.75" customHeight="1" x14ac:dyDescent="0.2"/>
    <row r="405185" ht="12.75" customHeight="1" x14ac:dyDescent="0.2"/>
    <row r="405189" ht="12.75" customHeight="1" x14ac:dyDescent="0.2"/>
    <row r="405193" ht="12.75" customHeight="1" x14ac:dyDescent="0.2"/>
    <row r="405197" ht="12.75" customHeight="1" x14ac:dyDescent="0.2"/>
    <row r="405201" ht="12.75" customHeight="1" x14ac:dyDescent="0.2"/>
    <row r="405205" ht="12.75" customHeight="1" x14ac:dyDescent="0.2"/>
    <row r="405209" ht="12.75" customHeight="1" x14ac:dyDescent="0.2"/>
    <row r="405213" ht="12.75" customHeight="1" x14ac:dyDescent="0.2"/>
    <row r="405217" ht="12.75" customHeight="1" x14ac:dyDescent="0.2"/>
    <row r="405221" ht="12.75" customHeight="1" x14ac:dyDescent="0.2"/>
    <row r="405225" ht="12.75" customHeight="1" x14ac:dyDescent="0.2"/>
    <row r="405229" ht="12.75" customHeight="1" x14ac:dyDescent="0.2"/>
    <row r="405233" ht="12.75" customHeight="1" x14ac:dyDescent="0.2"/>
    <row r="405237" ht="12.75" customHeight="1" x14ac:dyDescent="0.2"/>
    <row r="405241" ht="12.75" customHeight="1" x14ac:dyDescent="0.2"/>
    <row r="405245" ht="12.75" customHeight="1" x14ac:dyDescent="0.2"/>
    <row r="405249" ht="12.75" customHeight="1" x14ac:dyDescent="0.2"/>
    <row r="405253" ht="12.75" customHeight="1" x14ac:dyDescent="0.2"/>
    <row r="405257" ht="12.75" customHeight="1" x14ac:dyDescent="0.2"/>
    <row r="405261" ht="12.75" customHeight="1" x14ac:dyDescent="0.2"/>
    <row r="405265" ht="12.75" customHeight="1" x14ac:dyDescent="0.2"/>
    <row r="405269" ht="12.75" customHeight="1" x14ac:dyDescent="0.2"/>
    <row r="405273" ht="12.75" customHeight="1" x14ac:dyDescent="0.2"/>
    <row r="405277" ht="12.75" customHeight="1" x14ac:dyDescent="0.2"/>
    <row r="405281" ht="12.75" customHeight="1" x14ac:dyDescent="0.2"/>
    <row r="405285" ht="12.75" customHeight="1" x14ac:dyDescent="0.2"/>
    <row r="405289" ht="12.75" customHeight="1" x14ac:dyDescent="0.2"/>
    <row r="405293" ht="12.75" customHeight="1" x14ac:dyDescent="0.2"/>
    <row r="405297" ht="12.75" customHeight="1" x14ac:dyDescent="0.2"/>
    <row r="405301" ht="12.75" customHeight="1" x14ac:dyDescent="0.2"/>
    <row r="405305" ht="12.75" customHeight="1" x14ac:dyDescent="0.2"/>
    <row r="405309" ht="12.75" customHeight="1" x14ac:dyDescent="0.2"/>
    <row r="405313" ht="12.75" customHeight="1" x14ac:dyDescent="0.2"/>
    <row r="405317" ht="12.75" customHeight="1" x14ac:dyDescent="0.2"/>
    <row r="405321" ht="12.75" customHeight="1" x14ac:dyDescent="0.2"/>
    <row r="405325" ht="12.75" customHeight="1" x14ac:dyDescent="0.2"/>
    <row r="405329" ht="12.75" customHeight="1" x14ac:dyDescent="0.2"/>
    <row r="405333" ht="12.75" customHeight="1" x14ac:dyDescent="0.2"/>
    <row r="405337" ht="12.75" customHeight="1" x14ac:dyDescent="0.2"/>
    <row r="405341" ht="12.75" customHeight="1" x14ac:dyDescent="0.2"/>
    <row r="405345" ht="12.75" customHeight="1" x14ac:dyDescent="0.2"/>
    <row r="405349" ht="12.75" customHeight="1" x14ac:dyDescent="0.2"/>
    <row r="405353" ht="12.75" customHeight="1" x14ac:dyDescent="0.2"/>
    <row r="405357" ht="12.75" customHeight="1" x14ac:dyDescent="0.2"/>
    <row r="405361" ht="12.75" customHeight="1" x14ac:dyDescent="0.2"/>
    <row r="405365" ht="12.75" customHeight="1" x14ac:dyDescent="0.2"/>
    <row r="405369" ht="12.75" customHeight="1" x14ac:dyDescent="0.2"/>
    <row r="405373" ht="12.75" customHeight="1" x14ac:dyDescent="0.2"/>
    <row r="405377" ht="12.75" customHeight="1" x14ac:dyDescent="0.2"/>
    <row r="405381" ht="12.75" customHeight="1" x14ac:dyDescent="0.2"/>
    <row r="405385" ht="12.75" customHeight="1" x14ac:dyDescent="0.2"/>
    <row r="405389" ht="12.75" customHeight="1" x14ac:dyDescent="0.2"/>
    <row r="405393" ht="12.75" customHeight="1" x14ac:dyDescent="0.2"/>
    <row r="405397" ht="12.75" customHeight="1" x14ac:dyDescent="0.2"/>
    <row r="405401" ht="12.75" customHeight="1" x14ac:dyDescent="0.2"/>
    <row r="405405" ht="12.75" customHeight="1" x14ac:dyDescent="0.2"/>
    <row r="405409" ht="12.75" customHeight="1" x14ac:dyDescent="0.2"/>
    <row r="405413" ht="12.75" customHeight="1" x14ac:dyDescent="0.2"/>
    <row r="405417" ht="12.75" customHeight="1" x14ac:dyDescent="0.2"/>
    <row r="405421" ht="12.75" customHeight="1" x14ac:dyDescent="0.2"/>
    <row r="405425" ht="12.75" customHeight="1" x14ac:dyDescent="0.2"/>
    <row r="405429" ht="12.75" customHeight="1" x14ac:dyDescent="0.2"/>
    <row r="405433" ht="12.75" customHeight="1" x14ac:dyDescent="0.2"/>
    <row r="405437" ht="12.75" customHeight="1" x14ac:dyDescent="0.2"/>
    <row r="405441" ht="12.75" customHeight="1" x14ac:dyDescent="0.2"/>
    <row r="405445" ht="12.75" customHeight="1" x14ac:dyDescent="0.2"/>
    <row r="405449" ht="12.75" customHeight="1" x14ac:dyDescent="0.2"/>
    <row r="405453" ht="12.75" customHeight="1" x14ac:dyDescent="0.2"/>
    <row r="405457" ht="12.75" customHeight="1" x14ac:dyDescent="0.2"/>
    <row r="405461" ht="12.75" customHeight="1" x14ac:dyDescent="0.2"/>
    <row r="405465" ht="12.75" customHeight="1" x14ac:dyDescent="0.2"/>
    <row r="405469" ht="12.75" customHeight="1" x14ac:dyDescent="0.2"/>
    <row r="405473" ht="12.75" customHeight="1" x14ac:dyDescent="0.2"/>
    <row r="405477" ht="12.75" customHeight="1" x14ac:dyDescent="0.2"/>
    <row r="405481" ht="12.75" customHeight="1" x14ac:dyDescent="0.2"/>
    <row r="405485" ht="12.75" customHeight="1" x14ac:dyDescent="0.2"/>
    <row r="405489" ht="12.75" customHeight="1" x14ac:dyDescent="0.2"/>
    <row r="405493" ht="12.75" customHeight="1" x14ac:dyDescent="0.2"/>
    <row r="405497" ht="12.75" customHeight="1" x14ac:dyDescent="0.2"/>
    <row r="405501" ht="12.75" customHeight="1" x14ac:dyDescent="0.2"/>
    <row r="405505" ht="12.75" customHeight="1" x14ac:dyDescent="0.2"/>
    <row r="405509" ht="12.75" customHeight="1" x14ac:dyDescent="0.2"/>
    <row r="405513" ht="12.75" customHeight="1" x14ac:dyDescent="0.2"/>
    <row r="405517" ht="12.75" customHeight="1" x14ac:dyDescent="0.2"/>
    <row r="405521" ht="12.75" customHeight="1" x14ac:dyDescent="0.2"/>
    <row r="405525" ht="12.75" customHeight="1" x14ac:dyDescent="0.2"/>
    <row r="405529" ht="12.75" customHeight="1" x14ac:dyDescent="0.2"/>
    <row r="405533" ht="12.75" customHeight="1" x14ac:dyDescent="0.2"/>
    <row r="405537" ht="12.75" customHeight="1" x14ac:dyDescent="0.2"/>
    <row r="405541" ht="12.75" customHeight="1" x14ac:dyDescent="0.2"/>
    <row r="405545" ht="12.75" customHeight="1" x14ac:dyDescent="0.2"/>
    <row r="405549" ht="12.75" customHeight="1" x14ac:dyDescent="0.2"/>
    <row r="405553" ht="12.75" customHeight="1" x14ac:dyDescent="0.2"/>
    <row r="405557" ht="12.75" customHeight="1" x14ac:dyDescent="0.2"/>
    <row r="405561" ht="12.75" customHeight="1" x14ac:dyDescent="0.2"/>
    <row r="405565" ht="12.75" customHeight="1" x14ac:dyDescent="0.2"/>
    <row r="405569" ht="12.75" customHeight="1" x14ac:dyDescent="0.2"/>
    <row r="405573" ht="12.75" customHeight="1" x14ac:dyDescent="0.2"/>
    <row r="405577" ht="12.75" customHeight="1" x14ac:dyDescent="0.2"/>
    <row r="405581" ht="12.75" customHeight="1" x14ac:dyDescent="0.2"/>
    <row r="405585" ht="12.75" customHeight="1" x14ac:dyDescent="0.2"/>
    <row r="405589" ht="12.75" customHeight="1" x14ac:dyDescent="0.2"/>
    <row r="405593" ht="12.75" customHeight="1" x14ac:dyDescent="0.2"/>
    <row r="405597" ht="12.75" customHeight="1" x14ac:dyDescent="0.2"/>
    <row r="405601" ht="12.75" customHeight="1" x14ac:dyDescent="0.2"/>
    <row r="405605" ht="12.75" customHeight="1" x14ac:dyDescent="0.2"/>
    <row r="405609" ht="12.75" customHeight="1" x14ac:dyDescent="0.2"/>
    <row r="405613" ht="12.75" customHeight="1" x14ac:dyDescent="0.2"/>
    <row r="405617" ht="12.75" customHeight="1" x14ac:dyDescent="0.2"/>
    <row r="405621" ht="12.75" customHeight="1" x14ac:dyDescent="0.2"/>
    <row r="405625" ht="12.75" customHeight="1" x14ac:dyDescent="0.2"/>
    <row r="405629" ht="12.75" customHeight="1" x14ac:dyDescent="0.2"/>
    <row r="405633" ht="12.75" customHeight="1" x14ac:dyDescent="0.2"/>
    <row r="405637" ht="12.75" customHeight="1" x14ac:dyDescent="0.2"/>
    <row r="405641" ht="12.75" customHeight="1" x14ac:dyDescent="0.2"/>
    <row r="405645" ht="12.75" customHeight="1" x14ac:dyDescent="0.2"/>
    <row r="405649" ht="12.75" customHeight="1" x14ac:dyDescent="0.2"/>
    <row r="405653" ht="12.75" customHeight="1" x14ac:dyDescent="0.2"/>
    <row r="405657" ht="12.75" customHeight="1" x14ac:dyDescent="0.2"/>
    <row r="405661" ht="12.75" customHeight="1" x14ac:dyDescent="0.2"/>
    <row r="405665" ht="12.75" customHeight="1" x14ac:dyDescent="0.2"/>
    <row r="405669" ht="12.75" customHeight="1" x14ac:dyDescent="0.2"/>
    <row r="405673" ht="12.75" customHeight="1" x14ac:dyDescent="0.2"/>
    <row r="405677" ht="12.75" customHeight="1" x14ac:dyDescent="0.2"/>
    <row r="405681" ht="12.75" customHeight="1" x14ac:dyDescent="0.2"/>
    <row r="405685" ht="12.75" customHeight="1" x14ac:dyDescent="0.2"/>
    <row r="405689" ht="12.75" customHeight="1" x14ac:dyDescent="0.2"/>
    <row r="405693" ht="12.75" customHeight="1" x14ac:dyDescent="0.2"/>
    <row r="405697" ht="12.75" customHeight="1" x14ac:dyDescent="0.2"/>
    <row r="405701" ht="12.75" customHeight="1" x14ac:dyDescent="0.2"/>
    <row r="405705" ht="12.75" customHeight="1" x14ac:dyDescent="0.2"/>
    <row r="405709" ht="12.75" customHeight="1" x14ac:dyDescent="0.2"/>
    <row r="405713" ht="12.75" customHeight="1" x14ac:dyDescent="0.2"/>
    <row r="405717" ht="12.75" customHeight="1" x14ac:dyDescent="0.2"/>
    <row r="405721" ht="12.75" customHeight="1" x14ac:dyDescent="0.2"/>
    <row r="405725" ht="12.75" customHeight="1" x14ac:dyDescent="0.2"/>
    <row r="405729" ht="12.75" customHeight="1" x14ac:dyDescent="0.2"/>
    <row r="405733" ht="12.75" customHeight="1" x14ac:dyDescent="0.2"/>
    <row r="405737" ht="12.75" customHeight="1" x14ac:dyDescent="0.2"/>
    <row r="405741" ht="12.75" customHeight="1" x14ac:dyDescent="0.2"/>
    <row r="405745" ht="12.75" customHeight="1" x14ac:dyDescent="0.2"/>
    <row r="405749" ht="12.75" customHeight="1" x14ac:dyDescent="0.2"/>
    <row r="405753" ht="12.75" customHeight="1" x14ac:dyDescent="0.2"/>
    <row r="405757" ht="12.75" customHeight="1" x14ac:dyDescent="0.2"/>
    <row r="405761" ht="12.75" customHeight="1" x14ac:dyDescent="0.2"/>
    <row r="405765" ht="12.75" customHeight="1" x14ac:dyDescent="0.2"/>
    <row r="405769" ht="12.75" customHeight="1" x14ac:dyDescent="0.2"/>
    <row r="405773" ht="12.75" customHeight="1" x14ac:dyDescent="0.2"/>
    <row r="405777" ht="12.75" customHeight="1" x14ac:dyDescent="0.2"/>
    <row r="405781" ht="12.75" customHeight="1" x14ac:dyDescent="0.2"/>
    <row r="405785" ht="12.75" customHeight="1" x14ac:dyDescent="0.2"/>
    <row r="405789" ht="12.75" customHeight="1" x14ac:dyDescent="0.2"/>
    <row r="405793" ht="12.75" customHeight="1" x14ac:dyDescent="0.2"/>
    <row r="405797" ht="12.75" customHeight="1" x14ac:dyDescent="0.2"/>
    <row r="405801" ht="12.75" customHeight="1" x14ac:dyDescent="0.2"/>
    <row r="405805" ht="12.75" customHeight="1" x14ac:dyDescent="0.2"/>
    <row r="405809" ht="12.75" customHeight="1" x14ac:dyDescent="0.2"/>
    <row r="405813" ht="12.75" customHeight="1" x14ac:dyDescent="0.2"/>
    <row r="405817" ht="12.75" customHeight="1" x14ac:dyDescent="0.2"/>
    <row r="405821" ht="12.75" customHeight="1" x14ac:dyDescent="0.2"/>
    <row r="405825" ht="12.75" customHeight="1" x14ac:dyDescent="0.2"/>
    <row r="405829" ht="12.75" customHeight="1" x14ac:dyDescent="0.2"/>
    <row r="405833" ht="12.75" customHeight="1" x14ac:dyDescent="0.2"/>
    <row r="405837" ht="12.75" customHeight="1" x14ac:dyDescent="0.2"/>
    <row r="405841" ht="12.75" customHeight="1" x14ac:dyDescent="0.2"/>
    <row r="405845" ht="12.75" customHeight="1" x14ac:dyDescent="0.2"/>
    <row r="405849" ht="12.75" customHeight="1" x14ac:dyDescent="0.2"/>
    <row r="405853" ht="12.75" customHeight="1" x14ac:dyDescent="0.2"/>
    <row r="405857" ht="12.75" customHeight="1" x14ac:dyDescent="0.2"/>
    <row r="405861" ht="12.75" customHeight="1" x14ac:dyDescent="0.2"/>
    <row r="405865" ht="12.75" customHeight="1" x14ac:dyDescent="0.2"/>
    <row r="405869" ht="12.75" customHeight="1" x14ac:dyDescent="0.2"/>
    <row r="405873" ht="12.75" customHeight="1" x14ac:dyDescent="0.2"/>
    <row r="405877" ht="12.75" customHeight="1" x14ac:dyDescent="0.2"/>
    <row r="405881" ht="12.75" customHeight="1" x14ac:dyDescent="0.2"/>
    <row r="405885" ht="12.75" customHeight="1" x14ac:dyDescent="0.2"/>
    <row r="405889" ht="12.75" customHeight="1" x14ac:dyDescent="0.2"/>
    <row r="405893" ht="12.75" customHeight="1" x14ac:dyDescent="0.2"/>
    <row r="405897" ht="12.75" customHeight="1" x14ac:dyDescent="0.2"/>
    <row r="405901" ht="12.75" customHeight="1" x14ac:dyDescent="0.2"/>
    <row r="405905" ht="12.75" customHeight="1" x14ac:dyDescent="0.2"/>
    <row r="405909" ht="12.75" customHeight="1" x14ac:dyDescent="0.2"/>
    <row r="405913" ht="12.75" customHeight="1" x14ac:dyDescent="0.2"/>
    <row r="405917" ht="12.75" customHeight="1" x14ac:dyDescent="0.2"/>
    <row r="405921" ht="12.75" customHeight="1" x14ac:dyDescent="0.2"/>
    <row r="405925" ht="12.75" customHeight="1" x14ac:dyDescent="0.2"/>
    <row r="405929" ht="12.75" customHeight="1" x14ac:dyDescent="0.2"/>
    <row r="405933" ht="12.75" customHeight="1" x14ac:dyDescent="0.2"/>
    <row r="405937" ht="12.75" customHeight="1" x14ac:dyDescent="0.2"/>
    <row r="405941" ht="12.75" customHeight="1" x14ac:dyDescent="0.2"/>
    <row r="405945" ht="12.75" customHeight="1" x14ac:dyDescent="0.2"/>
    <row r="405949" ht="12.75" customHeight="1" x14ac:dyDescent="0.2"/>
    <row r="405953" ht="12.75" customHeight="1" x14ac:dyDescent="0.2"/>
    <row r="405957" ht="12.75" customHeight="1" x14ac:dyDescent="0.2"/>
    <row r="405961" ht="12.75" customHeight="1" x14ac:dyDescent="0.2"/>
    <row r="405965" ht="12.75" customHeight="1" x14ac:dyDescent="0.2"/>
    <row r="405969" ht="12.75" customHeight="1" x14ac:dyDescent="0.2"/>
    <row r="405973" ht="12.75" customHeight="1" x14ac:dyDescent="0.2"/>
    <row r="405977" ht="12.75" customHeight="1" x14ac:dyDescent="0.2"/>
    <row r="405981" ht="12.75" customHeight="1" x14ac:dyDescent="0.2"/>
    <row r="405985" ht="12.75" customHeight="1" x14ac:dyDescent="0.2"/>
    <row r="405989" ht="12.75" customHeight="1" x14ac:dyDescent="0.2"/>
    <row r="405993" ht="12.75" customHeight="1" x14ac:dyDescent="0.2"/>
    <row r="405997" ht="12.75" customHeight="1" x14ac:dyDescent="0.2"/>
    <row r="406001" ht="12.75" customHeight="1" x14ac:dyDescent="0.2"/>
    <row r="406005" ht="12.75" customHeight="1" x14ac:dyDescent="0.2"/>
    <row r="406009" ht="12.75" customHeight="1" x14ac:dyDescent="0.2"/>
    <row r="406013" ht="12.75" customHeight="1" x14ac:dyDescent="0.2"/>
    <row r="406017" ht="12.75" customHeight="1" x14ac:dyDescent="0.2"/>
    <row r="406021" ht="12.75" customHeight="1" x14ac:dyDescent="0.2"/>
    <row r="406025" ht="12.75" customHeight="1" x14ac:dyDescent="0.2"/>
    <row r="406029" ht="12.75" customHeight="1" x14ac:dyDescent="0.2"/>
    <row r="406033" ht="12.75" customHeight="1" x14ac:dyDescent="0.2"/>
    <row r="406037" ht="12.75" customHeight="1" x14ac:dyDescent="0.2"/>
    <row r="406041" ht="12.75" customHeight="1" x14ac:dyDescent="0.2"/>
    <row r="406045" ht="12.75" customHeight="1" x14ac:dyDescent="0.2"/>
    <row r="406049" ht="12.75" customHeight="1" x14ac:dyDescent="0.2"/>
    <row r="406053" ht="12.75" customHeight="1" x14ac:dyDescent="0.2"/>
    <row r="406057" ht="12.75" customHeight="1" x14ac:dyDescent="0.2"/>
    <row r="406061" ht="12.75" customHeight="1" x14ac:dyDescent="0.2"/>
    <row r="406065" ht="12.75" customHeight="1" x14ac:dyDescent="0.2"/>
    <row r="406069" ht="12.75" customHeight="1" x14ac:dyDescent="0.2"/>
    <row r="406073" ht="12.75" customHeight="1" x14ac:dyDescent="0.2"/>
    <row r="406077" ht="12.75" customHeight="1" x14ac:dyDescent="0.2"/>
    <row r="406081" ht="12.75" customHeight="1" x14ac:dyDescent="0.2"/>
    <row r="406085" ht="12.75" customHeight="1" x14ac:dyDescent="0.2"/>
    <row r="406089" ht="12.75" customHeight="1" x14ac:dyDescent="0.2"/>
    <row r="406093" ht="12.75" customHeight="1" x14ac:dyDescent="0.2"/>
    <row r="406097" ht="12.75" customHeight="1" x14ac:dyDescent="0.2"/>
    <row r="406101" ht="12.75" customHeight="1" x14ac:dyDescent="0.2"/>
    <row r="406105" ht="12.75" customHeight="1" x14ac:dyDescent="0.2"/>
    <row r="406109" ht="12.75" customHeight="1" x14ac:dyDescent="0.2"/>
    <row r="406113" ht="12.75" customHeight="1" x14ac:dyDescent="0.2"/>
    <row r="406117" ht="12.75" customHeight="1" x14ac:dyDescent="0.2"/>
    <row r="406121" ht="12.75" customHeight="1" x14ac:dyDescent="0.2"/>
    <row r="406125" ht="12.75" customHeight="1" x14ac:dyDescent="0.2"/>
    <row r="406129" ht="12.75" customHeight="1" x14ac:dyDescent="0.2"/>
    <row r="406133" ht="12.75" customHeight="1" x14ac:dyDescent="0.2"/>
    <row r="406137" ht="12.75" customHeight="1" x14ac:dyDescent="0.2"/>
    <row r="406141" ht="12.75" customHeight="1" x14ac:dyDescent="0.2"/>
    <row r="406145" ht="12.75" customHeight="1" x14ac:dyDescent="0.2"/>
    <row r="406149" ht="12.75" customHeight="1" x14ac:dyDescent="0.2"/>
    <row r="406153" ht="12.75" customHeight="1" x14ac:dyDescent="0.2"/>
    <row r="406157" ht="12.75" customHeight="1" x14ac:dyDescent="0.2"/>
    <row r="406161" ht="12.75" customHeight="1" x14ac:dyDescent="0.2"/>
    <row r="406165" ht="12.75" customHeight="1" x14ac:dyDescent="0.2"/>
    <row r="406169" ht="12.75" customHeight="1" x14ac:dyDescent="0.2"/>
    <row r="406173" ht="12.75" customHeight="1" x14ac:dyDescent="0.2"/>
    <row r="406177" ht="12.75" customHeight="1" x14ac:dyDescent="0.2"/>
    <row r="406181" ht="12.75" customHeight="1" x14ac:dyDescent="0.2"/>
    <row r="406185" ht="12.75" customHeight="1" x14ac:dyDescent="0.2"/>
    <row r="406189" ht="12.75" customHeight="1" x14ac:dyDescent="0.2"/>
    <row r="406193" ht="12.75" customHeight="1" x14ac:dyDescent="0.2"/>
    <row r="406197" ht="12.75" customHeight="1" x14ac:dyDescent="0.2"/>
    <row r="406201" ht="12.75" customHeight="1" x14ac:dyDescent="0.2"/>
    <row r="406205" ht="12.75" customHeight="1" x14ac:dyDescent="0.2"/>
    <row r="406209" ht="12.75" customHeight="1" x14ac:dyDescent="0.2"/>
    <row r="406213" ht="12.75" customHeight="1" x14ac:dyDescent="0.2"/>
    <row r="406217" ht="12.75" customHeight="1" x14ac:dyDescent="0.2"/>
    <row r="406221" ht="12.75" customHeight="1" x14ac:dyDescent="0.2"/>
    <row r="406225" ht="12.75" customHeight="1" x14ac:dyDescent="0.2"/>
    <row r="406229" ht="12.75" customHeight="1" x14ac:dyDescent="0.2"/>
    <row r="406233" ht="12.75" customHeight="1" x14ac:dyDescent="0.2"/>
    <row r="406237" ht="12.75" customHeight="1" x14ac:dyDescent="0.2"/>
    <row r="406241" ht="12.75" customHeight="1" x14ac:dyDescent="0.2"/>
    <row r="406245" ht="12.75" customHeight="1" x14ac:dyDescent="0.2"/>
    <row r="406249" ht="12.75" customHeight="1" x14ac:dyDescent="0.2"/>
    <row r="406253" ht="12.75" customHeight="1" x14ac:dyDescent="0.2"/>
    <row r="406257" ht="12.75" customHeight="1" x14ac:dyDescent="0.2"/>
    <row r="406261" ht="12.75" customHeight="1" x14ac:dyDescent="0.2"/>
    <row r="406265" ht="12.75" customHeight="1" x14ac:dyDescent="0.2"/>
    <row r="406269" ht="12.75" customHeight="1" x14ac:dyDescent="0.2"/>
    <row r="406273" ht="12.75" customHeight="1" x14ac:dyDescent="0.2"/>
    <row r="406277" ht="12.75" customHeight="1" x14ac:dyDescent="0.2"/>
    <row r="406281" ht="12.75" customHeight="1" x14ac:dyDescent="0.2"/>
    <row r="406285" ht="12.75" customHeight="1" x14ac:dyDescent="0.2"/>
    <row r="406289" ht="12.75" customHeight="1" x14ac:dyDescent="0.2"/>
    <row r="406293" ht="12.75" customHeight="1" x14ac:dyDescent="0.2"/>
    <row r="406297" ht="12.75" customHeight="1" x14ac:dyDescent="0.2"/>
    <row r="406301" ht="12.75" customHeight="1" x14ac:dyDescent="0.2"/>
    <row r="406305" ht="12.75" customHeight="1" x14ac:dyDescent="0.2"/>
    <row r="406309" ht="12.75" customHeight="1" x14ac:dyDescent="0.2"/>
    <row r="406313" ht="12.75" customHeight="1" x14ac:dyDescent="0.2"/>
    <row r="406317" ht="12.75" customHeight="1" x14ac:dyDescent="0.2"/>
    <row r="406321" ht="12.75" customHeight="1" x14ac:dyDescent="0.2"/>
    <row r="406325" ht="12.75" customHeight="1" x14ac:dyDescent="0.2"/>
    <row r="406329" ht="12.75" customHeight="1" x14ac:dyDescent="0.2"/>
    <row r="406333" ht="12.75" customHeight="1" x14ac:dyDescent="0.2"/>
    <row r="406337" ht="12.75" customHeight="1" x14ac:dyDescent="0.2"/>
    <row r="406341" ht="12.75" customHeight="1" x14ac:dyDescent="0.2"/>
    <row r="406345" ht="12.75" customHeight="1" x14ac:dyDescent="0.2"/>
    <row r="406349" ht="12.75" customHeight="1" x14ac:dyDescent="0.2"/>
    <row r="406353" ht="12.75" customHeight="1" x14ac:dyDescent="0.2"/>
    <row r="406357" ht="12.75" customHeight="1" x14ac:dyDescent="0.2"/>
    <row r="406361" ht="12.75" customHeight="1" x14ac:dyDescent="0.2"/>
    <row r="406365" ht="12.75" customHeight="1" x14ac:dyDescent="0.2"/>
    <row r="406369" ht="12.75" customHeight="1" x14ac:dyDescent="0.2"/>
    <row r="406373" ht="12.75" customHeight="1" x14ac:dyDescent="0.2"/>
    <row r="406377" ht="12.75" customHeight="1" x14ac:dyDescent="0.2"/>
    <row r="406381" ht="12.75" customHeight="1" x14ac:dyDescent="0.2"/>
    <row r="406385" ht="12.75" customHeight="1" x14ac:dyDescent="0.2"/>
    <row r="406389" ht="12.75" customHeight="1" x14ac:dyDescent="0.2"/>
    <row r="406393" ht="12.75" customHeight="1" x14ac:dyDescent="0.2"/>
    <row r="406397" ht="12.75" customHeight="1" x14ac:dyDescent="0.2"/>
    <row r="406401" ht="12.75" customHeight="1" x14ac:dyDescent="0.2"/>
    <row r="406405" ht="12.75" customHeight="1" x14ac:dyDescent="0.2"/>
    <row r="406409" ht="12.75" customHeight="1" x14ac:dyDescent="0.2"/>
    <row r="406413" ht="12.75" customHeight="1" x14ac:dyDescent="0.2"/>
    <row r="406417" ht="12.75" customHeight="1" x14ac:dyDescent="0.2"/>
    <row r="406421" ht="12.75" customHeight="1" x14ac:dyDescent="0.2"/>
    <row r="406425" ht="12.75" customHeight="1" x14ac:dyDescent="0.2"/>
    <row r="406429" ht="12.75" customHeight="1" x14ac:dyDescent="0.2"/>
    <row r="406433" ht="12.75" customHeight="1" x14ac:dyDescent="0.2"/>
    <row r="406437" ht="12.75" customHeight="1" x14ac:dyDescent="0.2"/>
    <row r="406441" ht="12.75" customHeight="1" x14ac:dyDescent="0.2"/>
    <row r="406445" ht="12.75" customHeight="1" x14ac:dyDescent="0.2"/>
    <row r="406449" ht="12.75" customHeight="1" x14ac:dyDescent="0.2"/>
    <row r="406453" ht="12.75" customHeight="1" x14ac:dyDescent="0.2"/>
    <row r="406457" ht="12.75" customHeight="1" x14ac:dyDescent="0.2"/>
    <row r="406461" ht="12.75" customHeight="1" x14ac:dyDescent="0.2"/>
    <row r="406465" ht="12.75" customHeight="1" x14ac:dyDescent="0.2"/>
    <row r="406469" ht="12.75" customHeight="1" x14ac:dyDescent="0.2"/>
    <row r="406473" ht="12.75" customHeight="1" x14ac:dyDescent="0.2"/>
    <row r="406477" ht="12.75" customHeight="1" x14ac:dyDescent="0.2"/>
    <row r="406481" ht="12.75" customHeight="1" x14ac:dyDescent="0.2"/>
    <row r="406485" ht="12.75" customHeight="1" x14ac:dyDescent="0.2"/>
    <row r="406489" ht="12.75" customHeight="1" x14ac:dyDescent="0.2"/>
    <row r="406493" ht="12.75" customHeight="1" x14ac:dyDescent="0.2"/>
    <row r="406497" ht="12.75" customHeight="1" x14ac:dyDescent="0.2"/>
    <row r="406501" ht="12.75" customHeight="1" x14ac:dyDescent="0.2"/>
    <row r="406505" ht="12.75" customHeight="1" x14ac:dyDescent="0.2"/>
    <row r="406509" ht="12.75" customHeight="1" x14ac:dyDescent="0.2"/>
    <row r="406513" ht="12.75" customHeight="1" x14ac:dyDescent="0.2"/>
    <row r="406517" ht="12.75" customHeight="1" x14ac:dyDescent="0.2"/>
    <row r="406521" ht="12.75" customHeight="1" x14ac:dyDescent="0.2"/>
    <row r="406525" ht="12.75" customHeight="1" x14ac:dyDescent="0.2"/>
    <row r="406529" ht="12.75" customHeight="1" x14ac:dyDescent="0.2"/>
    <row r="406533" ht="12.75" customHeight="1" x14ac:dyDescent="0.2"/>
    <row r="406537" ht="12.75" customHeight="1" x14ac:dyDescent="0.2"/>
    <row r="406541" ht="12.75" customHeight="1" x14ac:dyDescent="0.2"/>
    <row r="406545" ht="12.75" customHeight="1" x14ac:dyDescent="0.2"/>
    <row r="406549" ht="12.75" customHeight="1" x14ac:dyDescent="0.2"/>
    <row r="406553" ht="12.75" customHeight="1" x14ac:dyDescent="0.2"/>
    <row r="406557" ht="12.75" customHeight="1" x14ac:dyDescent="0.2"/>
    <row r="406561" ht="12.75" customHeight="1" x14ac:dyDescent="0.2"/>
    <row r="406565" ht="12.75" customHeight="1" x14ac:dyDescent="0.2"/>
    <row r="406569" ht="12.75" customHeight="1" x14ac:dyDescent="0.2"/>
    <row r="406573" ht="12.75" customHeight="1" x14ac:dyDescent="0.2"/>
    <row r="406577" ht="12.75" customHeight="1" x14ac:dyDescent="0.2"/>
    <row r="406581" ht="12.75" customHeight="1" x14ac:dyDescent="0.2"/>
    <row r="406585" ht="12.75" customHeight="1" x14ac:dyDescent="0.2"/>
    <row r="406589" ht="12.75" customHeight="1" x14ac:dyDescent="0.2"/>
    <row r="406593" ht="12.75" customHeight="1" x14ac:dyDescent="0.2"/>
    <row r="406597" ht="12.75" customHeight="1" x14ac:dyDescent="0.2"/>
    <row r="406601" ht="12.75" customHeight="1" x14ac:dyDescent="0.2"/>
    <row r="406605" ht="12.75" customHeight="1" x14ac:dyDescent="0.2"/>
    <row r="406609" ht="12.75" customHeight="1" x14ac:dyDescent="0.2"/>
    <row r="406613" ht="12.75" customHeight="1" x14ac:dyDescent="0.2"/>
    <row r="406617" ht="12.75" customHeight="1" x14ac:dyDescent="0.2"/>
    <row r="406621" ht="12.75" customHeight="1" x14ac:dyDescent="0.2"/>
    <row r="406625" ht="12.75" customHeight="1" x14ac:dyDescent="0.2"/>
    <row r="406629" ht="12.75" customHeight="1" x14ac:dyDescent="0.2"/>
    <row r="406633" ht="12.75" customHeight="1" x14ac:dyDescent="0.2"/>
    <row r="406637" ht="12.75" customHeight="1" x14ac:dyDescent="0.2"/>
    <row r="406641" ht="12.75" customHeight="1" x14ac:dyDescent="0.2"/>
    <row r="406645" ht="12.75" customHeight="1" x14ac:dyDescent="0.2"/>
    <row r="406649" ht="12.75" customHeight="1" x14ac:dyDescent="0.2"/>
    <row r="406653" ht="12.75" customHeight="1" x14ac:dyDescent="0.2"/>
    <row r="406657" ht="12.75" customHeight="1" x14ac:dyDescent="0.2"/>
    <row r="406661" ht="12.75" customHeight="1" x14ac:dyDescent="0.2"/>
    <row r="406665" ht="12.75" customHeight="1" x14ac:dyDescent="0.2"/>
    <row r="406669" ht="12.75" customHeight="1" x14ac:dyDescent="0.2"/>
    <row r="406673" ht="12.75" customHeight="1" x14ac:dyDescent="0.2"/>
    <row r="406677" ht="12.75" customHeight="1" x14ac:dyDescent="0.2"/>
    <row r="406681" ht="12.75" customHeight="1" x14ac:dyDescent="0.2"/>
    <row r="406685" ht="12.75" customHeight="1" x14ac:dyDescent="0.2"/>
    <row r="406689" ht="12.75" customHeight="1" x14ac:dyDescent="0.2"/>
    <row r="406693" ht="12.75" customHeight="1" x14ac:dyDescent="0.2"/>
    <row r="406697" ht="12.75" customHeight="1" x14ac:dyDescent="0.2"/>
    <row r="406701" ht="12.75" customHeight="1" x14ac:dyDescent="0.2"/>
    <row r="406705" ht="12.75" customHeight="1" x14ac:dyDescent="0.2"/>
    <row r="406709" ht="12.75" customHeight="1" x14ac:dyDescent="0.2"/>
    <row r="406713" ht="12.75" customHeight="1" x14ac:dyDescent="0.2"/>
    <row r="406717" ht="12.75" customHeight="1" x14ac:dyDescent="0.2"/>
    <row r="406721" ht="12.75" customHeight="1" x14ac:dyDescent="0.2"/>
    <row r="406725" ht="12.75" customHeight="1" x14ac:dyDescent="0.2"/>
    <row r="406729" ht="12.75" customHeight="1" x14ac:dyDescent="0.2"/>
    <row r="406733" ht="12.75" customHeight="1" x14ac:dyDescent="0.2"/>
    <row r="406737" ht="12.75" customHeight="1" x14ac:dyDescent="0.2"/>
    <row r="406741" ht="12.75" customHeight="1" x14ac:dyDescent="0.2"/>
    <row r="406745" ht="12.75" customHeight="1" x14ac:dyDescent="0.2"/>
    <row r="406749" ht="12.75" customHeight="1" x14ac:dyDescent="0.2"/>
    <row r="406753" ht="12.75" customHeight="1" x14ac:dyDescent="0.2"/>
    <row r="406757" ht="12.75" customHeight="1" x14ac:dyDescent="0.2"/>
    <row r="406761" ht="12.75" customHeight="1" x14ac:dyDescent="0.2"/>
    <row r="406765" ht="12.75" customHeight="1" x14ac:dyDescent="0.2"/>
    <row r="406769" ht="12.75" customHeight="1" x14ac:dyDescent="0.2"/>
    <row r="406773" ht="12.75" customHeight="1" x14ac:dyDescent="0.2"/>
    <row r="406777" ht="12.75" customHeight="1" x14ac:dyDescent="0.2"/>
    <row r="406781" ht="12.75" customHeight="1" x14ac:dyDescent="0.2"/>
    <row r="406785" ht="12.75" customHeight="1" x14ac:dyDescent="0.2"/>
    <row r="406789" ht="12.75" customHeight="1" x14ac:dyDescent="0.2"/>
    <row r="406793" ht="12.75" customHeight="1" x14ac:dyDescent="0.2"/>
    <row r="406797" ht="12.75" customHeight="1" x14ac:dyDescent="0.2"/>
    <row r="406801" ht="12.75" customHeight="1" x14ac:dyDescent="0.2"/>
    <row r="406805" ht="12.75" customHeight="1" x14ac:dyDescent="0.2"/>
    <row r="406809" ht="12.75" customHeight="1" x14ac:dyDescent="0.2"/>
    <row r="406813" ht="12.75" customHeight="1" x14ac:dyDescent="0.2"/>
    <row r="406817" ht="12.75" customHeight="1" x14ac:dyDescent="0.2"/>
    <row r="406821" ht="12.75" customHeight="1" x14ac:dyDescent="0.2"/>
    <row r="406825" ht="12.75" customHeight="1" x14ac:dyDescent="0.2"/>
    <row r="406829" ht="12.75" customHeight="1" x14ac:dyDescent="0.2"/>
    <row r="406833" ht="12.75" customHeight="1" x14ac:dyDescent="0.2"/>
    <row r="406837" ht="12.75" customHeight="1" x14ac:dyDescent="0.2"/>
    <row r="406841" ht="12.75" customHeight="1" x14ac:dyDescent="0.2"/>
    <row r="406845" ht="12.75" customHeight="1" x14ac:dyDescent="0.2"/>
    <row r="406849" ht="12.75" customHeight="1" x14ac:dyDescent="0.2"/>
    <row r="406853" ht="12.75" customHeight="1" x14ac:dyDescent="0.2"/>
    <row r="406857" ht="12.75" customHeight="1" x14ac:dyDescent="0.2"/>
    <row r="406861" ht="12.75" customHeight="1" x14ac:dyDescent="0.2"/>
    <row r="406865" ht="12.75" customHeight="1" x14ac:dyDescent="0.2"/>
    <row r="406869" ht="12.75" customHeight="1" x14ac:dyDescent="0.2"/>
    <row r="406873" ht="12.75" customHeight="1" x14ac:dyDescent="0.2"/>
    <row r="406877" ht="12.75" customHeight="1" x14ac:dyDescent="0.2"/>
    <row r="406881" ht="12.75" customHeight="1" x14ac:dyDescent="0.2"/>
    <row r="406885" ht="12.75" customHeight="1" x14ac:dyDescent="0.2"/>
    <row r="406889" ht="12.75" customHeight="1" x14ac:dyDescent="0.2"/>
    <row r="406893" ht="12.75" customHeight="1" x14ac:dyDescent="0.2"/>
    <row r="406897" ht="12.75" customHeight="1" x14ac:dyDescent="0.2"/>
    <row r="406901" ht="12.75" customHeight="1" x14ac:dyDescent="0.2"/>
    <row r="406905" ht="12.75" customHeight="1" x14ac:dyDescent="0.2"/>
    <row r="406909" ht="12.75" customHeight="1" x14ac:dyDescent="0.2"/>
    <row r="406913" ht="12.75" customHeight="1" x14ac:dyDescent="0.2"/>
    <row r="406917" ht="12.75" customHeight="1" x14ac:dyDescent="0.2"/>
    <row r="406921" ht="12.75" customHeight="1" x14ac:dyDescent="0.2"/>
    <row r="406925" ht="12.75" customHeight="1" x14ac:dyDescent="0.2"/>
    <row r="406929" ht="12.75" customHeight="1" x14ac:dyDescent="0.2"/>
    <row r="406933" ht="12.75" customHeight="1" x14ac:dyDescent="0.2"/>
    <row r="406937" ht="12.75" customHeight="1" x14ac:dyDescent="0.2"/>
    <row r="406941" ht="12.75" customHeight="1" x14ac:dyDescent="0.2"/>
    <row r="406945" ht="12.75" customHeight="1" x14ac:dyDescent="0.2"/>
    <row r="406949" ht="12.75" customHeight="1" x14ac:dyDescent="0.2"/>
    <row r="406953" ht="12.75" customHeight="1" x14ac:dyDescent="0.2"/>
    <row r="406957" ht="12.75" customHeight="1" x14ac:dyDescent="0.2"/>
    <row r="406961" ht="12.75" customHeight="1" x14ac:dyDescent="0.2"/>
    <row r="406965" ht="12.75" customHeight="1" x14ac:dyDescent="0.2"/>
    <row r="406969" ht="12.75" customHeight="1" x14ac:dyDescent="0.2"/>
    <row r="406973" ht="12.75" customHeight="1" x14ac:dyDescent="0.2"/>
    <row r="406977" ht="12.75" customHeight="1" x14ac:dyDescent="0.2"/>
    <row r="406981" ht="12.75" customHeight="1" x14ac:dyDescent="0.2"/>
    <row r="406985" ht="12.75" customHeight="1" x14ac:dyDescent="0.2"/>
    <row r="406989" ht="12.75" customHeight="1" x14ac:dyDescent="0.2"/>
    <row r="406993" ht="12.75" customHeight="1" x14ac:dyDescent="0.2"/>
    <row r="406997" ht="12.75" customHeight="1" x14ac:dyDescent="0.2"/>
    <row r="407001" ht="12.75" customHeight="1" x14ac:dyDescent="0.2"/>
    <row r="407005" ht="12.75" customHeight="1" x14ac:dyDescent="0.2"/>
    <row r="407009" ht="12.75" customHeight="1" x14ac:dyDescent="0.2"/>
    <row r="407013" ht="12.75" customHeight="1" x14ac:dyDescent="0.2"/>
    <row r="407017" ht="12.75" customHeight="1" x14ac:dyDescent="0.2"/>
    <row r="407021" ht="12.75" customHeight="1" x14ac:dyDescent="0.2"/>
    <row r="407025" ht="12.75" customHeight="1" x14ac:dyDescent="0.2"/>
    <row r="407029" ht="12.75" customHeight="1" x14ac:dyDescent="0.2"/>
    <row r="407033" ht="12.75" customHeight="1" x14ac:dyDescent="0.2"/>
    <row r="407037" ht="12.75" customHeight="1" x14ac:dyDescent="0.2"/>
    <row r="407041" ht="12.75" customHeight="1" x14ac:dyDescent="0.2"/>
    <row r="407045" ht="12.75" customHeight="1" x14ac:dyDescent="0.2"/>
    <row r="407049" ht="12.75" customHeight="1" x14ac:dyDescent="0.2"/>
    <row r="407053" ht="12.75" customHeight="1" x14ac:dyDescent="0.2"/>
    <row r="407057" ht="12.75" customHeight="1" x14ac:dyDescent="0.2"/>
    <row r="407061" ht="12.75" customHeight="1" x14ac:dyDescent="0.2"/>
    <row r="407065" ht="12.75" customHeight="1" x14ac:dyDescent="0.2"/>
    <row r="407069" ht="12.75" customHeight="1" x14ac:dyDescent="0.2"/>
    <row r="407073" ht="12.75" customHeight="1" x14ac:dyDescent="0.2"/>
    <row r="407077" ht="12.75" customHeight="1" x14ac:dyDescent="0.2"/>
    <row r="407081" ht="12.75" customHeight="1" x14ac:dyDescent="0.2"/>
    <row r="407085" ht="12.75" customHeight="1" x14ac:dyDescent="0.2"/>
    <row r="407089" ht="12.75" customHeight="1" x14ac:dyDescent="0.2"/>
    <row r="407093" ht="12.75" customHeight="1" x14ac:dyDescent="0.2"/>
    <row r="407097" ht="12.75" customHeight="1" x14ac:dyDescent="0.2"/>
    <row r="407101" ht="12.75" customHeight="1" x14ac:dyDescent="0.2"/>
    <row r="407105" ht="12.75" customHeight="1" x14ac:dyDescent="0.2"/>
    <row r="407109" ht="12.75" customHeight="1" x14ac:dyDescent="0.2"/>
    <row r="407113" ht="12.75" customHeight="1" x14ac:dyDescent="0.2"/>
    <row r="407117" ht="12.75" customHeight="1" x14ac:dyDescent="0.2"/>
    <row r="407121" ht="12.75" customHeight="1" x14ac:dyDescent="0.2"/>
    <row r="407125" ht="12.75" customHeight="1" x14ac:dyDescent="0.2"/>
    <row r="407129" ht="12.75" customHeight="1" x14ac:dyDescent="0.2"/>
    <row r="407133" ht="12.75" customHeight="1" x14ac:dyDescent="0.2"/>
    <row r="407137" ht="12.75" customHeight="1" x14ac:dyDescent="0.2"/>
    <row r="407141" ht="12.75" customHeight="1" x14ac:dyDescent="0.2"/>
    <row r="407145" ht="12.75" customHeight="1" x14ac:dyDescent="0.2"/>
    <row r="407149" ht="12.75" customHeight="1" x14ac:dyDescent="0.2"/>
    <row r="407153" ht="12.75" customHeight="1" x14ac:dyDescent="0.2"/>
    <row r="407157" ht="12.75" customHeight="1" x14ac:dyDescent="0.2"/>
    <row r="407161" ht="12.75" customHeight="1" x14ac:dyDescent="0.2"/>
    <row r="407165" ht="12.75" customHeight="1" x14ac:dyDescent="0.2"/>
    <row r="407169" ht="12.75" customHeight="1" x14ac:dyDescent="0.2"/>
    <row r="407173" ht="12.75" customHeight="1" x14ac:dyDescent="0.2"/>
    <row r="407177" ht="12.75" customHeight="1" x14ac:dyDescent="0.2"/>
    <row r="407181" ht="12.75" customHeight="1" x14ac:dyDescent="0.2"/>
    <row r="407185" ht="12.75" customHeight="1" x14ac:dyDescent="0.2"/>
    <row r="407189" ht="12.75" customHeight="1" x14ac:dyDescent="0.2"/>
    <row r="407193" ht="12.75" customHeight="1" x14ac:dyDescent="0.2"/>
    <row r="407197" ht="12.75" customHeight="1" x14ac:dyDescent="0.2"/>
    <row r="407201" ht="12.75" customHeight="1" x14ac:dyDescent="0.2"/>
    <row r="407205" ht="12.75" customHeight="1" x14ac:dyDescent="0.2"/>
    <row r="407209" ht="12.75" customHeight="1" x14ac:dyDescent="0.2"/>
    <row r="407213" ht="12.75" customHeight="1" x14ac:dyDescent="0.2"/>
    <row r="407217" ht="12.75" customHeight="1" x14ac:dyDescent="0.2"/>
    <row r="407221" ht="12.75" customHeight="1" x14ac:dyDescent="0.2"/>
    <row r="407225" ht="12.75" customHeight="1" x14ac:dyDescent="0.2"/>
    <row r="407229" ht="12.75" customHeight="1" x14ac:dyDescent="0.2"/>
    <row r="407233" ht="12.75" customHeight="1" x14ac:dyDescent="0.2"/>
    <row r="407237" ht="12.75" customHeight="1" x14ac:dyDescent="0.2"/>
    <row r="407241" ht="12.75" customHeight="1" x14ac:dyDescent="0.2"/>
    <row r="407245" ht="12.75" customHeight="1" x14ac:dyDescent="0.2"/>
    <row r="407249" ht="12.75" customHeight="1" x14ac:dyDescent="0.2"/>
    <row r="407253" ht="12.75" customHeight="1" x14ac:dyDescent="0.2"/>
    <row r="407257" ht="12.75" customHeight="1" x14ac:dyDescent="0.2"/>
    <row r="407261" ht="12.75" customHeight="1" x14ac:dyDescent="0.2"/>
    <row r="407265" ht="12.75" customHeight="1" x14ac:dyDescent="0.2"/>
    <row r="407269" ht="12.75" customHeight="1" x14ac:dyDescent="0.2"/>
    <row r="407273" ht="12.75" customHeight="1" x14ac:dyDescent="0.2"/>
    <row r="407277" ht="12.75" customHeight="1" x14ac:dyDescent="0.2"/>
    <row r="407281" ht="12.75" customHeight="1" x14ac:dyDescent="0.2"/>
    <row r="407285" ht="12.75" customHeight="1" x14ac:dyDescent="0.2"/>
    <row r="407289" ht="12.75" customHeight="1" x14ac:dyDescent="0.2"/>
    <row r="407293" ht="12.75" customHeight="1" x14ac:dyDescent="0.2"/>
    <row r="407297" ht="12.75" customHeight="1" x14ac:dyDescent="0.2"/>
    <row r="407301" ht="12.75" customHeight="1" x14ac:dyDescent="0.2"/>
    <row r="407305" ht="12.75" customHeight="1" x14ac:dyDescent="0.2"/>
    <row r="407309" ht="12.75" customHeight="1" x14ac:dyDescent="0.2"/>
    <row r="407313" ht="12.75" customHeight="1" x14ac:dyDescent="0.2"/>
    <row r="407317" ht="12.75" customHeight="1" x14ac:dyDescent="0.2"/>
    <row r="407321" ht="12.75" customHeight="1" x14ac:dyDescent="0.2"/>
    <row r="407325" ht="12.75" customHeight="1" x14ac:dyDescent="0.2"/>
    <row r="407329" ht="12.75" customHeight="1" x14ac:dyDescent="0.2"/>
    <row r="407333" ht="12.75" customHeight="1" x14ac:dyDescent="0.2"/>
    <row r="407337" ht="12.75" customHeight="1" x14ac:dyDescent="0.2"/>
    <row r="407341" ht="12.75" customHeight="1" x14ac:dyDescent="0.2"/>
    <row r="407345" ht="12.75" customHeight="1" x14ac:dyDescent="0.2"/>
    <row r="407349" ht="12.75" customHeight="1" x14ac:dyDescent="0.2"/>
    <row r="407353" ht="12.75" customHeight="1" x14ac:dyDescent="0.2"/>
    <row r="407357" ht="12.75" customHeight="1" x14ac:dyDescent="0.2"/>
    <row r="407361" ht="12.75" customHeight="1" x14ac:dyDescent="0.2"/>
    <row r="407365" ht="12.75" customHeight="1" x14ac:dyDescent="0.2"/>
    <row r="407369" ht="12.75" customHeight="1" x14ac:dyDescent="0.2"/>
    <row r="407373" ht="12.75" customHeight="1" x14ac:dyDescent="0.2"/>
    <row r="407377" ht="12.75" customHeight="1" x14ac:dyDescent="0.2"/>
    <row r="407381" ht="12.75" customHeight="1" x14ac:dyDescent="0.2"/>
    <row r="407385" ht="12.75" customHeight="1" x14ac:dyDescent="0.2"/>
    <row r="407389" ht="12.75" customHeight="1" x14ac:dyDescent="0.2"/>
    <row r="407393" ht="12.75" customHeight="1" x14ac:dyDescent="0.2"/>
    <row r="407397" ht="12.75" customHeight="1" x14ac:dyDescent="0.2"/>
    <row r="407401" ht="12.75" customHeight="1" x14ac:dyDescent="0.2"/>
    <row r="407405" ht="12.75" customHeight="1" x14ac:dyDescent="0.2"/>
    <row r="407409" ht="12.75" customHeight="1" x14ac:dyDescent="0.2"/>
    <row r="407413" ht="12.75" customHeight="1" x14ac:dyDescent="0.2"/>
    <row r="407417" ht="12.75" customHeight="1" x14ac:dyDescent="0.2"/>
    <row r="407421" ht="12.75" customHeight="1" x14ac:dyDescent="0.2"/>
    <row r="407425" ht="12.75" customHeight="1" x14ac:dyDescent="0.2"/>
    <row r="407429" ht="12.75" customHeight="1" x14ac:dyDescent="0.2"/>
    <row r="407433" ht="12.75" customHeight="1" x14ac:dyDescent="0.2"/>
    <row r="407437" ht="12.75" customHeight="1" x14ac:dyDescent="0.2"/>
    <row r="407441" ht="12.75" customHeight="1" x14ac:dyDescent="0.2"/>
    <row r="407445" ht="12.75" customHeight="1" x14ac:dyDescent="0.2"/>
    <row r="407449" ht="12.75" customHeight="1" x14ac:dyDescent="0.2"/>
    <row r="407453" ht="12.75" customHeight="1" x14ac:dyDescent="0.2"/>
    <row r="407457" ht="12.75" customHeight="1" x14ac:dyDescent="0.2"/>
    <row r="407461" ht="12.75" customHeight="1" x14ac:dyDescent="0.2"/>
    <row r="407465" ht="12.75" customHeight="1" x14ac:dyDescent="0.2"/>
    <row r="407469" ht="12.75" customHeight="1" x14ac:dyDescent="0.2"/>
    <row r="407473" ht="12.75" customHeight="1" x14ac:dyDescent="0.2"/>
    <row r="407477" ht="12.75" customHeight="1" x14ac:dyDescent="0.2"/>
    <row r="407481" ht="12.75" customHeight="1" x14ac:dyDescent="0.2"/>
    <row r="407485" ht="12.75" customHeight="1" x14ac:dyDescent="0.2"/>
    <row r="407489" ht="12.75" customHeight="1" x14ac:dyDescent="0.2"/>
    <row r="407493" ht="12.75" customHeight="1" x14ac:dyDescent="0.2"/>
    <row r="407497" ht="12.75" customHeight="1" x14ac:dyDescent="0.2"/>
    <row r="407501" ht="12.75" customHeight="1" x14ac:dyDescent="0.2"/>
    <row r="407505" ht="12.75" customHeight="1" x14ac:dyDescent="0.2"/>
    <row r="407509" ht="12.75" customHeight="1" x14ac:dyDescent="0.2"/>
    <row r="407513" ht="12.75" customHeight="1" x14ac:dyDescent="0.2"/>
    <row r="407517" ht="12.75" customHeight="1" x14ac:dyDescent="0.2"/>
    <row r="407521" ht="12.75" customHeight="1" x14ac:dyDescent="0.2"/>
    <row r="407525" ht="12.75" customHeight="1" x14ac:dyDescent="0.2"/>
    <row r="407529" ht="12.75" customHeight="1" x14ac:dyDescent="0.2"/>
    <row r="407533" ht="12.75" customHeight="1" x14ac:dyDescent="0.2"/>
    <row r="407537" ht="12.75" customHeight="1" x14ac:dyDescent="0.2"/>
    <row r="407541" ht="12.75" customHeight="1" x14ac:dyDescent="0.2"/>
    <row r="407545" ht="12.75" customHeight="1" x14ac:dyDescent="0.2"/>
    <row r="407549" ht="12.75" customHeight="1" x14ac:dyDescent="0.2"/>
    <row r="407553" ht="12.75" customHeight="1" x14ac:dyDescent="0.2"/>
    <row r="407557" ht="12.75" customHeight="1" x14ac:dyDescent="0.2"/>
    <row r="407561" ht="12.75" customHeight="1" x14ac:dyDescent="0.2"/>
    <row r="407565" ht="12.75" customHeight="1" x14ac:dyDescent="0.2"/>
    <row r="407569" ht="12.75" customHeight="1" x14ac:dyDescent="0.2"/>
    <row r="407573" ht="12.75" customHeight="1" x14ac:dyDescent="0.2"/>
    <row r="407577" ht="12.75" customHeight="1" x14ac:dyDescent="0.2"/>
    <row r="407581" ht="12.75" customHeight="1" x14ac:dyDescent="0.2"/>
    <row r="407585" ht="12.75" customHeight="1" x14ac:dyDescent="0.2"/>
    <row r="407589" ht="12.75" customHeight="1" x14ac:dyDescent="0.2"/>
    <row r="407593" ht="12.75" customHeight="1" x14ac:dyDescent="0.2"/>
    <row r="407597" ht="12.75" customHeight="1" x14ac:dyDescent="0.2"/>
    <row r="407601" ht="12.75" customHeight="1" x14ac:dyDescent="0.2"/>
    <row r="407605" ht="12.75" customHeight="1" x14ac:dyDescent="0.2"/>
    <row r="407609" ht="12.75" customHeight="1" x14ac:dyDescent="0.2"/>
    <row r="407613" ht="12.75" customHeight="1" x14ac:dyDescent="0.2"/>
    <row r="407617" ht="12.75" customHeight="1" x14ac:dyDescent="0.2"/>
    <row r="407621" ht="12.75" customHeight="1" x14ac:dyDescent="0.2"/>
    <row r="407625" ht="12.75" customHeight="1" x14ac:dyDescent="0.2"/>
    <row r="407629" ht="12.75" customHeight="1" x14ac:dyDescent="0.2"/>
    <row r="407633" ht="12.75" customHeight="1" x14ac:dyDescent="0.2"/>
    <row r="407637" ht="12.75" customHeight="1" x14ac:dyDescent="0.2"/>
    <row r="407641" ht="12.75" customHeight="1" x14ac:dyDescent="0.2"/>
    <row r="407645" ht="12.75" customHeight="1" x14ac:dyDescent="0.2"/>
    <row r="407649" ht="12.75" customHeight="1" x14ac:dyDescent="0.2"/>
    <row r="407653" ht="12.75" customHeight="1" x14ac:dyDescent="0.2"/>
    <row r="407657" ht="12.75" customHeight="1" x14ac:dyDescent="0.2"/>
    <row r="407661" ht="12.75" customHeight="1" x14ac:dyDescent="0.2"/>
    <row r="407665" ht="12.75" customHeight="1" x14ac:dyDescent="0.2"/>
    <row r="407669" ht="12.75" customHeight="1" x14ac:dyDescent="0.2"/>
    <row r="407673" ht="12.75" customHeight="1" x14ac:dyDescent="0.2"/>
    <row r="407677" ht="12.75" customHeight="1" x14ac:dyDescent="0.2"/>
    <row r="407681" ht="12.75" customHeight="1" x14ac:dyDescent="0.2"/>
    <row r="407685" ht="12.75" customHeight="1" x14ac:dyDescent="0.2"/>
    <row r="407689" ht="12.75" customHeight="1" x14ac:dyDescent="0.2"/>
    <row r="407693" ht="12.75" customHeight="1" x14ac:dyDescent="0.2"/>
    <row r="407697" ht="12.75" customHeight="1" x14ac:dyDescent="0.2"/>
    <row r="407701" ht="12.75" customHeight="1" x14ac:dyDescent="0.2"/>
    <row r="407705" ht="12.75" customHeight="1" x14ac:dyDescent="0.2"/>
    <row r="407709" ht="12.75" customHeight="1" x14ac:dyDescent="0.2"/>
    <row r="407713" ht="12.75" customHeight="1" x14ac:dyDescent="0.2"/>
    <row r="407717" ht="12.75" customHeight="1" x14ac:dyDescent="0.2"/>
    <row r="407721" ht="12.75" customHeight="1" x14ac:dyDescent="0.2"/>
    <row r="407725" ht="12.75" customHeight="1" x14ac:dyDescent="0.2"/>
    <row r="407729" ht="12.75" customHeight="1" x14ac:dyDescent="0.2"/>
    <row r="407733" ht="12.75" customHeight="1" x14ac:dyDescent="0.2"/>
    <row r="407737" ht="12.75" customHeight="1" x14ac:dyDescent="0.2"/>
    <row r="407741" ht="12.75" customHeight="1" x14ac:dyDescent="0.2"/>
    <row r="407745" ht="12.75" customHeight="1" x14ac:dyDescent="0.2"/>
    <row r="407749" ht="12.75" customHeight="1" x14ac:dyDescent="0.2"/>
    <row r="407753" ht="12.75" customHeight="1" x14ac:dyDescent="0.2"/>
    <row r="407757" ht="12.75" customHeight="1" x14ac:dyDescent="0.2"/>
    <row r="407761" ht="12.75" customHeight="1" x14ac:dyDescent="0.2"/>
    <row r="407765" ht="12.75" customHeight="1" x14ac:dyDescent="0.2"/>
    <row r="407769" ht="12.75" customHeight="1" x14ac:dyDescent="0.2"/>
    <row r="407773" ht="12.75" customHeight="1" x14ac:dyDescent="0.2"/>
    <row r="407777" ht="12.75" customHeight="1" x14ac:dyDescent="0.2"/>
    <row r="407781" ht="12.75" customHeight="1" x14ac:dyDescent="0.2"/>
    <row r="407785" ht="12.75" customHeight="1" x14ac:dyDescent="0.2"/>
    <row r="407789" ht="12.75" customHeight="1" x14ac:dyDescent="0.2"/>
    <row r="407793" ht="12.75" customHeight="1" x14ac:dyDescent="0.2"/>
    <row r="407797" ht="12.75" customHeight="1" x14ac:dyDescent="0.2"/>
    <row r="407801" ht="12.75" customHeight="1" x14ac:dyDescent="0.2"/>
    <row r="407805" ht="12.75" customHeight="1" x14ac:dyDescent="0.2"/>
    <row r="407809" ht="12.75" customHeight="1" x14ac:dyDescent="0.2"/>
    <row r="407813" ht="12.75" customHeight="1" x14ac:dyDescent="0.2"/>
    <row r="407817" ht="12.75" customHeight="1" x14ac:dyDescent="0.2"/>
    <row r="407821" ht="12.75" customHeight="1" x14ac:dyDescent="0.2"/>
    <row r="407825" ht="12.75" customHeight="1" x14ac:dyDescent="0.2"/>
    <row r="407829" ht="12.75" customHeight="1" x14ac:dyDescent="0.2"/>
    <row r="407833" ht="12.75" customHeight="1" x14ac:dyDescent="0.2"/>
    <row r="407837" ht="12.75" customHeight="1" x14ac:dyDescent="0.2"/>
    <row r="407841" ht="12.75" customHeight="1" x14ac:dyDescent="0.2"/>
    <row r="407845" ht="12.75" customHeight="1" x14ac:dyDescent="0.2"/>
    <row r="407849" ht="12.75" customHeight="1" x14ac:dyDescent="0.2"/>
    <row r="407853" ht="12.75" customHeight="1" x14ac:dyDescent="0.2"/>
    <row r="407857" ht="12.75" customHeight="1" x14ac:dyDescent="0.2"/>
    <row r="407861" ht="12.75" customHeight="1" x14ac:dyDescent="0.2"/>
    <row r="407865" ht="12.75" customHeight="1" x14ac:dyDescent="0.2"/>
    <row r="407869" ht="12.75" customHeight="1" x14ac:dyDescent="0.2"/>
    <row r="407873" ht="12.75" customHeight="1" x14ac:dyDescent="0.2"/>
    <row r="407877" ht="12.75" customHeight="1" x14ac:dyDescent="0.2"/>
    <row r="407881" ht="12.75" customHeight="1" x14ac:dyDescent="0.2"/>
    <row r="407885" ht="12.75" customHeight="1" x14ac:dyDescent="0.2"/>
    <row r="407889" ht="12.75" customHeight="1" x14ac:dyDescent="0.2"/>
    <row r="407893" ht="12.75" customHeight="1" x14ac:dyDescent="0.2"/>
    <row r="407897" ht="12.75" customHeight="1" x14ac:dyDescent="0.2"/>
    <row r="407901" ht="12.75" customHeight="1" x14ac:dyDescent="0.2"/>
    <row r="407905" ht="12.75" customHeight="1" x14ac:dyDescent="0.2"/>
    <row r="407909" ht="12.75" customHeight="1" x14ac:dyDescent="0.2"/>
    <row r="407913" ht="12.75" customHeight="1" x14ac:dyDescent="0.2"/>
    <row r="407917" ht="12.75" customHeight="1" x14ac:dyDescent="0.2"/>
    <row r="407921" ht="12.75" customHeight="1" x14ac:dyDescent="0.2"/>
    <row r="407925" ht="12.75" customHeight="1" x14ac:dyDescent="0.2"/>
    <row r="407929" ht="12.75" customHeight="1" x14ac:dyDescent="0.2"/>
    <row r="407933" ht="12.75" customHeight="1" x14ac:dyDescent="0.2"/>
    <row r="407937" ht="12.75" customHeight="1" x14ac:dyDescent="0.2"/>
    <row r="407941" ht="12.75" customHeight="1" x14ac:dyDescent="0.2"/>
    <row r="407945" ht="12.75" customHeight="1" x14ac:dyDescent="0.2"/>
    <row r="407949" ht="12.75" customHeight="1" x14ac:dyDescent="0.2"/>
    <row r="407953" ht="12.75" customHeight="1" x14ac:dyDescent="0.2"/>
    <row r="407957" ht="12.75" customHeight="1" x14ac:dyDescent="0.2"/>
    <row r="407961" ht="12.75" customHeight="1" x14ac:dyDescent="0.2"/>
    <row r="407965" ht="12.75" customHeight="1" x14ac:dyDescent="0.2"/>
    <row r="407969" ht="12.75" customHeight="1" x14ac:dyDescent="0.2"/>
    <row r="407973" ht="12.75" customHeight="1" x14ac:dyDescent="0.2"/>
    <row r="407977" ht="12.75" customHeight="1" x14ac:dyDescent="0.2"/>
    <row r="407981" ht="12.75" customHeight="1" x14ac:dyDescent="0.2"/>
    <row r="407985" ht="12.75" customHeight="1" x14ac:dyDescent="0.2"/>
    <row r="407989" ht="12.75" customHeight="1" x14ac:dyDescent="0.2"/>
    <row r="407993" ht="12.75" customHeight="1" x14ac:dyDescent="0.2"/>
    <row r="407997" ht="12.75" customHeight="1" x14ac:dyDescent="0.2"/>
    <row r="408001" ht="12.75" customHeight="1" x14ac:dyDescent="0.2"/>
    <row r="408005" ht="12.75" customHeight="1" x14ac:dyDescent="0.2"/>
    <row r="408009" ht="12.75" customHeight="1" x14ac:dyDescent="0.2"/>
    <row r="408013" ht="12.75" customHeight="1" x14ac:dyDescent="0.2"/>
    <row r="408017" ht="12.75" customHeight="1" x14ac:dyDescent="0.2"/>
    <row r="408021" ht="12.75" customHeight="1" x14ac:dyDescent="0.2"/>
    <row r="408025" ht="12.75" customHeight="1" x14ac:dyDescent="0.2"/>
    <row r="408029" ht="12.75" customHeight="1" x14ac:dyDescent="0.2"/>
    <row r="408033" ht="12.75" customHeight="1" x14ac:dyDescent="0.2"/>
    <row r="408037" ht="12.75" customHeight="1" x14ac:dyDescent="0.2"/>
    <row r="408041" ht="12.75" customHeight="1" x14ac:dyDescent="0.2"/>
    <row r="408045" ht="12.75" customHeight="1" x14ac:dyDescent="0.2"/>
    <row r="408049" ht="12.75" customHeight="1" x14ac:dyDescent="0.2"/>
    <row r="408053" ht="12.75" customHeight="1" x14ac:dyDescent="0.2"/>
    <row r="408057" ht="12.75" customHeight="1" x14ac:dyDescent="0.2"/>
    <row r="408061" ht="12.75" customHeight="1" x14ac:dyDescent="0.2"/>
    <row r="408065" ht="12.75" customHeight="1" x14ac:dyDescent="0.2"/>
    <row r="408069" ht="12.75" customHeight="1" x14ac:dyDescent="0.2"/>
    <row r="408073" ht="12.75" customHeight="1" x14ac:dyDescent="0.2"/>
    <row r="408077" ht="12.75" customHeight="1" x14ac:dyDescent="0.2"/>
    <row r="408081" ht="12.75" customHeight="1" x14ac:dyDescent="0.2"/>
    <row r="408085" ht="12.75" customHeight="1" x14ac:dyDescent="0.2"/>
    <row r="408089" ht="12.75" customHeight="1" x14ac:dyDescent="0.2"/>
    <row r="408093" ht="12.75" customHeight="1" x14ac:dyDescent="0.2"/>
    <row r="408097" ht="12.75" customHeight="1" x14ac:dyDescent="0.2"/>
    <row r="408101" ht="12.75" customHeight="1" x14ac:dyDescent="0.2"/>
    <row r="408105" ht="12.75" customHeight="1" x14ac:dyDescent="0.2"/>
    <row r="408109" ht="12.75" customHeight="1" x14ac:dyDescent="0.2"/>
    <row r="408113" ht="12.75" customHeight="1" x14ac:dyDescent="0.2"/>
    <row r="408117" ht="12.75" customHeight="1" x14ac:dyDescent="0.2"/>
    <row r="408121" ht="12.75" customHeight="1" x14ac:dyDescent="0.2"/>
    <row r="408125" ht="12.75" customHeight="1" x14ac:dyDescent="0.2"/>
    <row r="408129" ht="12.75" customHeight="1" x14ac:dyDescent="0.2"/>
    <row r="408133" ht="12.75" customHeight="1" x14ac:dyDescent="0.2"/>
    <row r="408137" ht="12.75" customHeight="1" x14ac:dyDescent="0.2"/>
    <row r="408141" ht="12.75" customHeight="1" x14ac:dyDescent="0.2"/>
    <row r="408145" ht="12.75" customHeight="1" x14ac:dyDescent="0.2"/>
    <row r="408149" ht="12.75" customHeight="1" x14ac:dyDescent="0.2"/>
    <row r="408153" ht="12.75" customHeight="1" x14ac:dyDescent="0.2"/>
    <row r="408157" ht="12.75" customHeight="1" x14ac:dyDescent="0.2"/>
    <row r="408161" ht="12.75" customHeight="1" x14ac:dyDescent="0.2"/>
    <row r="408165" ht="12.75" customHeight="1" x14ac:dyDescent="0.2"/>
    <row r="408169" ht="12.75" customHeight="1" x14ac:dyDescent="0.2"/>
    <row r="408173" ht="12.75" customHeight="1" x14ac:dyDescent="0.2"/>
    <row r="408177" ht="12.75" customHeight="1" x14ac:dyDescent="0.2"/>
    <row r="408181" ht="12.75" customHeight="1" x14ac:dyDescent="0.2"/>
    <row r="408185" ht="12.75" customHeight="1" x14ac:dyDescent="0.2"/>
    <row r="408189" ht="12.75" customHeight="1" x14ac:dyDescent="0.2"/>
    <row r="408193" ht="12.75" customHeight="1" x14ac:dyDescent="0.2"/>
    <row r="408197" ht="12.75" customHeight="1" x14ac:dyDescent="0.2"/>
    <row r="408201" ht="12.75" customHeight="1" x14ac:dyDescent="0.2"/>
    <row r="408205" ht="12.75" customHeight="1" x14ac:dyDescent="0.2"/>
    <row r="408209" ht="12.75" customHeight="1" x14ac:dyDescent="0.2"/>
    <row r="408213" ht="12.75" customHeight="1" x14ac:dyDescent="0.2"/>
    <row r="408217" ht="12.75" customHeight="1" x14ac:dyDescent="0.2"/>
    <row r="408221" ht="12.75" customHeight="1" x14ac:dyDescent="0.2"/>
    <row r="408225" ht="12.75" customHeight="1" x14ac:dyDescent="0.2"/>
    <row r="408229" ht="12.75" customHeight="1" x14ac:dyDescent="0.2"/>
    <row r="408233" ht="12.75" customHeight="1" x14ac:dyDescent="0.2"/>
    <row r="408237" ht="12.75" customHeight="1" x14ac:dyDescent="0.2"/>
    <row r="408241" ht="12.75" customHeight="1" x14ac:dyDescent="0.2"/>
    <row r="408245" ht="12.75" customHeight="1" x14ac:dyDescent="0.2"/>
    <row r="408249" ht="12.75" customHeight="1" x14ac:dyDescent="0.2"/>
    <row r="408253" ht="12.75" customHeight="1" x14ac:dyDescent="0.2"/>
    <row r="408257" ht="12.75" customHeight="1" x14ac:dyDescent="0.2"/>
    <row r="408261" ht="12.75" customHeight="1" x14ac:dyDescent="0.2"/>
    <row r="408265" ht="12.75" customHeight="1" x14ac:dyDescent="0.2"/>
    <row r="408269" ht="12.75" customHeight="1" x14ac:dyDescent="0.2"/>
    <row r="408273" ht="12.75" customHeight="1" x14ac:dyDescent="0.2"/>
    <row r="408277" ht="12.75" customHeight="1" x14ac:dyDescent="0.2"/>
    <row r="408281" ht="12.75" customHeight="1" x14ac:dyDescent="0.2"/>
    <row r="408285" ht="12.75" customHeight="1" x14ac:dyDescent="0.2"/>
    <row r="408289" ht="12.75" customHeight="1" x14ac:dyDescent="0.2"/>
    <row r="408293" ht="12.75" customHeight="1" x14ac:dyDescent="0.2"/>
    <row r="408297" ht="12.75" customHeight="1" x14ac:dyDescent="0.2"/>
    <row r="408301" ht="12.75" customHeight="1" x14ac:dyDescent="0.2"/>
    <row r="408305" ht="12.75" customHeight="1" x14ac:dyDescent="0.2"/>
    <row r="408309" ht="12.75" customHeight="1" x14ac:dyDescent="0.2"/>
    <row r="408313" ht="12.75" customHeight="1" x14ac:dyDescent="0.2"/>
    <row r="408317" ht="12.75" customHeight="1" x14ac:dyDescent="0.2"/>
    <row r="408321" ht="12.75" customHeight="1" x14ac:dyDescent="0.2"/>
    <row r="408325" ht="12.75" customHeight="1" x14ac:dyDescent="0.2"/>
    <row r="408329" ht="12.75" customHeight="1" x14ac:dyDescent="0.2"/>
    <row r="408333" ht="12.75" customHeight="1" x14ac:dyDescent="0.2"/>
    <row r="408337" ht="12.75" customHeight="1" x14ac:dyDescent="0.2"/>
    <row r="408341" ht="12.75" customHeight="1" x14ac:dyDescent="0.2"/>
    <row r="408345" ht="12.75" customHeight="1" x14ac:dyDescent="0.2"/>
    <row r="408349" ht="12.75" customHeight="1" x14ac:dyDescent="0.2"/>
    <row r="408353" ht="12.75" customHeight="1" x14ac:dyDescent="0.2"/>
    <row r="408357" ht="12.75" customHeight="1" x14ac:dyDescent="0.2"/>
    <row r="408361" ht="12.75" customHeight="1" x14ac:dyDescent="0.2"/>
    <row r="408365" ht="12.75" customHeight="1" x14ac:dyDescent="0.2"/>
    <row r="408369" ht="12.75" customHeight="1" x14ac:dyDescent="0.2"/>
    <row r="408373" ht="12.75" customHeight="1" x14ac:dyDescent="0.2"/>
    <row r="408377" ht="12.75" customHeight="1" x14ac:dyDescent="0.2"/>
    <row r="408381" ht="12.75" customHeight="1" x14ac:dyDescent="0.2"/>
    <row r="408385" ht="12.75" customHeight="1" x14ac:dyDescent="0.2"/>
    <row r="408389" ht="12.75" customHeight="1" x14ac:dyDescent="0.2"/>
    <row r="408393" ht="12.75" customHeight="1" x14ac:dyDescent="0.2"/>
    <row r="408397" ht="12.75" customHeight="1" x14ac:dyDescent="0.2"/>
    <row r="408401" ht="12.75" customHeight="1" x14ac:dyDescent="0.2"/>
    <row r="408405" ht="12.75" customHeight="1" x14ac:dyDescent="0.2"/>
    <row r="408409" ht="12.75" customHeight="1" x14ac:dyDescent="0.2"/>
    <row r="408413" ht="12.75" customHeight="1" x14ac:dyDescent="0.2"/>
    <row r="408417" ht="12.75" customHeight="1" x14ac:dyDescent="0.2"/>
    <row r="408421" ht="12.75" customHeight="1" x14ac:dyDescent="0.2"/>
    <row r="408425" ht="12.75" customHeight="1" x14ac:dyDescent="0.2"/>
    <row r="408429" ht="12.75" customHeight="1" x14ac:dyDescent="0.2"/>
    <row r="408433" ht="12.75" customHeight="1" x14ac:dyDescent="0.2"/>
    <row r="408437" ht="12.75" customHeight="1" x14ac:dyDescent="0.2"/>
    <row r="408441" ht="12.75" customHeight="1" x14ac:dyDescent="0.2"/>
    <row r="408445" ht="12.75" customHeight="1" x14ac:dyDescent="0.2"/>
    <row r="408449" ht="12.75" customHeight="1" x14ac:dyDescent="0.2"/>
    <row r="408453" ht="12.75" customHeight="1" x14ac:dyDescent="0.2"/>
    <row r="408457" ht="12.75" customHeight="1" x14ac:dyDescent="0.2"/>
    <row r="408461" ht="12.75" customHeight="1" x14ac:dyDescent="0.2"/>
    <row r="408465" ht="12.75" customHeight="1" x14ac:dyDescent="0.2"/>
    <row r="408469" ht="12.75" customHeight="1" x14ac:dyDescent="0.2"/>
    <row r="408473" ht="12.75" customHeight="1" x14ac:dyDescent="0.2"/>
    <row r="408477" ht="12.75" customHeight="1" x14ac:dyDescent="0.2"/>
    <row r="408481" ht="12.75" customHeight="1" x14ac:dyDescent="0.2"/>
    <row r="408485" ht="12.75" customHeight="1" x14ac:dyDescent="0.2"/>
    <row r="408489" ht="12.75" customHeight="1" x14ac:dyDescent="0.2"/>
    <row r="408493" ht="12.75" customHeight="1" x14ac:dyDescent="0.2"/>
    <row r="408497" ht="12.75" customHeight="1" x14ac:dyDescent="0.2"/>
    <row r="408501" ht="12.75" customHeight="1" x14ac:dyDescent="0.2"/>
    <row r="408505" ht="12.75" customHeight="1" x14ac:dyDescent="0.2"/>
    <row r="408509" ht="12.75" customHeight="1" x14ac:dyDescent="0.2"/>
    <row r="408513" ht="12.75" customHeight="1" x14ac:dyDescent="0.2"/>
    <row r="408517" ht="12.75" customHeight="1" x14ac:dyDescent="0.2"/>
    <row r="408521" ht="12.75" customHeight="1" x14ac:dyDescent="0.2"/>
    <row r="408525" ht="12.75" customHeight="1" x14ac:dyDescent="0.2"/>
    <row r="408529" ht="12.75" customHeight="1" x14ac:dyDescent="0.2"/>
    <row r="408533" ht="12.75" customHeight="1" x14ac:dyDescent="0.2"/>
    <row r="408537" ht="12.75" customHeight="1" x14ac:dyDescent="0.2"/>
    <row r="408541" ht="12.75" customHeight="1" x14ac:dyDescent="0.2"/>
    <row r="408545" ht="12.75" customHeight="1" x14ac:dyDescent="0.2"/>
    <row r="408549" ht="12.75" customHeight="1" x14ac:dyDescent="0.2"/>
    <row r="408553" ht="12.75" customHeight="1" x14ac:dyDescent="0.2"/>
    <row r="408557" ht="12.75" customHeight="1" x14ac:dyDescent="0.2"/>
    <row r="408561" ht="12.75" customHeight="1" x14ac:dyDescent="0.2"/>
    <row r="408565" ht="12.75" customHeight="1" x14ac:dyDescent="0.2"/>
    <row r="408569" ht="12.75" customHeight="1" x14ac:dyDescent="0.2"/>
    <row r="408573" ht="12.75" customHeight="1" x14ac:dyDescent="0.2"/>
    <row r="408577" ht="12.75" customHeight="1" x14ac:dyDescent="0.2"/>
    <row r="408581" ht="12.75" customHeight="1" x14ac:dyDescent="0.2"/>
    <row r="408585" ht="12.75" customHeight="1" x14ac:dyDescent="0.2"/>
    <row r="408589" ht="12.75" customHeight="1" x14ac:dyDescent="0.2"/>
    <row r="408593" ht="12.75" customHeight="1" x14ac:dyDescent="0.2"/>
    <row r="408597" ht="12.75" customHeight="1" x14ac:dyDescent="0.2"/>
    <row r="408601" ht="12.75" customHeight="1" x14ac:dyDescent="0.2"/>
    <row r="408605" ht="12.75" customHeight="1" x14ac:dyDescent="0.2"/>
    <row r="408609" ht="12.75" customHeight="1" x14ac:dyDescent="0.2"/>
    <row r="408613" ht="12.75" customHeight="1" x14ac:dyDescent="0.2"/>
    <row r="408617" ht="12.75" customHeight="1" x14ac:dyDescent="0.2"/>
    <row r="408621" ht="12.75" customHeight="1" x14ac:dyDescent="0.2"/>
    <row r="408625" ht="12.75" customHeight="1" x14ac:dyDescent="0.2"/>
    <row r="408629" ht="12.75" customHeight="1" x14ac:dyDescent="0.2"/>
    <row r="408633" ht="12.75" customHeight="1" x14ac:dyDescent="0.2"/>
    <row r="408637" ht="12.75" customHeight="1" x14ac:dyDescent="0.2"/>
    <row r="408641" ht="12.75" customHeight="1" x14ac:dyDescent="0.2"/>
    <row r="408645" ht="12.75" customHeight="1" x14ac:dyDescent="0.2"/>
    <row r="408649" ht="12.75" customHeight="1" x14ac:dyDescent="0.2"/>
    <row r="408653" ht="12.75" customHeight="1" x14ac:dyDescent="0.2"/>
    <row r="408657" ht="12.75" customHeight="1" x14ac:dyDescent="0.2"/>
    <row r="408661" ht="12.75" customHeight="1" x14ac:dyDescent="0.2"/>
    <row r="408665" ht="12.75" customHeight="1" x14ac:dyDescent="0.2"/>
    <row r="408669" ht="12.75" customHeight="1" x14ac:dyDescent="0.2"/>
    <row r="408673" ht="12.75" customHeight="1" x14ac:dyDescent="0.2"/>
    <row r="408677" ht="12.75" customHeight="1" x14ac:dyDescent="0.2"/>
    <row r="408681" ht="12.75" customHeight="1" x14ac:dyDescent="0.2"/>
    <row r="408685" ht="12.75" customHeight="1" x14ac:dyDescent="0.2"/>
    <row r="408689" ht="12.75" customHeight="1" x14ac:dyDescent="0.2"/>
    <row r="408693" ht="12.75" customHeight="1" x14ac:dyDescent="0.2"/>
    <row r="408697" ht="12.75" customHeight="1" x14ac:dyDescent="0.2"/>
    <row r="408701" ht="12.75" customHeight="1" x14ac:dyDescent="0.2"/>
    <row r="408705" ht="12.75" customHeight="1" x14ac:dyDescent="0.2"/>
    <row r="408709" ht="12.75" customHeight="1" x14ac:dyDescent="0.2"/>
    <row r="408713" ht="12.75" customHeight="1" x14ac:dyDescent="0.2"/>
    <row r="408717" ht="12.75" customHeight="1" x14ac:dyDescent="0.2"/>
    <row r="408721" ht="12.75" customHeight="1" x14ac:dyDescent="0.2"/>
    <row r="408725" ht="12.75" customHeight="1" x14ac:dyDescent="0.2"/>
    <row r="408729" ht="12.75" customHeight="1" x14ac:dyDescent="0.2"/>
    <row r="408733" ht="12.75" customHeight="1" x14ac:dyDescent="0.2"/>
    <row r="408737" ht="12.75" customHeight="1" x14ac:dyDescent="0.2"/>
    <row r="408741" ht="12.75" customHeight="1" x14ac:dyDescent="0.2"/>
    <row r="408745" ht="12.75" customHeight="1" x14ac:dyDescent="0.2"/>
    <row r="408749" ht="12.75" customHeight="1" x14ac:dyDescent="0.2"/>
    <row r="408753" ht="12.75" customHeight="1" x14ac:dyDescent="0.2"/>
    <row r="408757" ht="12.75" customHeight="1" x14ac:dyDescent="0.2"/>
    <row r="408761" ht="12.75" customHeight="1" x14ac:dyDescent="0.2"/>
    <row r="408765" ht="12.75" customHeight="1" x14ac:dyDescent="0.2"/>
    <row r="408769" ht="12.75" customHeight="1" x14ac:dyDescent="0.2"/>
    <row r="408773" ht="12.75" customHeight="1" x14ac:dyDescent="0.2"/>
    <row r="408777" ht="12.75" customHeight="1" x14ac:dyDescent="0.2"/>
    <row r="408781" ht="12.75" customHeight="1" x14ac:dyDescent="0.2"/>
    <row r="408785" ht="12.75" customHeight="1" x14ac:dyDescent="0.2"/>
    <row r="408789" ht="12.75" customHeight="1" x14ac:dyDescent="0.2"/>
    <row r="408793" ht="12.75" customHeight="1" x14ac:dyDescent="0.2"/>
    <row r="408797" ht="12.75" customHeight="1" x14ac:dyDescent="0.2"/>
    <row r="408801" ht="12.75" customHeight="1" x14ac:dyDescent="0.2"/>
    <row r="408805" ht="12.75" customHeight="1" x14ac:dyDescent="0.2"/>
    <row r="408809" ht="12.75" customHeight="1" x14ac:dyDescent="0.2"/>
    <row r="408813" ht="12.75" customHeight="1" x14ac:dyDescent="0.2"/>
    <row r="408817" ht="12.75" customHeight="1" x14ac:dyDescent="0.2"/>
    <row r="408821" ht="12.75" customHeight="1" x14ac:dyDescent="0.2"/>
    <row r="408825" ht="12.75" customHeight="1" x14ac:dyDescent="0.2"/>
    <row r="408829" ht="12.75" customHeight="1" x14ac:dyDescent="0.2"/>
    <row r="408833" ht="12.75" customHeight="1" x14ac:dyDescent="0.2"/>
    <row r="408837" ht="12.75" customHeight="1" x14ac:dyDescent="0.2"/>
    <row r="408841" ht="12.75" customHeight="1" x14ac:dyDescent="0.2"/>
    <row r="408845" ht="12.75" customHeight="1" x14ac:dyDescent="0.2"/>
    <row r="408849" ht="12.75" customHeight="1" x14ac:dyDescent="0.2"/>
    <row r="408853" ht="12.75" customHeight="1" x14ac:dyDescent="0.2"/>
    <row r="408857" ht="12.75" customHeight="1" x14ac:dyDescent="0.2"/>
    <row r="408861" ht="12.75" customHeight="1" x14ac:dyDescent="0.2"/>
    <row r="408865" ht="12.75" customHeight="1" x14ac:dyDescent="0.2"/>
    <row r="408869" ht="12.75" customHeight="1" x14ac:dyDescent="0.2"/>
    <row r="408873" ht="12.75" customHeight="1" x14ac:dyDescent="0.2"/>
    <row r="408877" ht="12.75" customHeight="1" x14ac:dyDescent="0.2"/>
    <row r="408881" ht="12.75" customHeight="1" x14ac:dyDescent="0.2"/>
    <row r="408885" ht="12.75" customHeight="1" x14ac:dyDescent="0.2"/>
    <row r="408889" ht="12.75" customHeight="1" x14ac:dyDescent="0.2"/>
    <row r="408893" ht="12.75" customHeight="1" x14ac:dyDescent="0.2"/>
    <row r="408897" ht="12.75" customHeight="1" x14ac:dyDescent="0.2"/>
    <row r="408901" ht="12.75" customHeight="1" x14ac:dyDescent="0.2"/>
    <row r="408905" ht="12.75" customHeight="1" x14ac:dyDescent="0.2"/>
    <row r="408909" ht="12.75" customHeight="1" x14ac:dyDescent="0.2"/>
    <row r="408913" ht="12.75" customHeight="1" x14ac:dyDescent="0.2"/>
    <row r="408917" ht="12.75" customHeight="1" x14ac:dyDescent="0.2"/>
    <row r="408921" ht="12.75" customHeight="1" x14ac:dyDescent="0.2"/>
    <row r="408925" ht="12.75" customHeight="1" x14ac:dyDescent="0.2"/>
    <row r="408929" ht="12.75" customHeight="1" x14ac:dyDescent="0.2"/>
    <row r="408933" ht="12.75" customHeight="1" x14ac:dyDescent="0.2"/>
    <row r="408937" ht="12.75" customHeight="1" x14ac:dyDescent="0.2"/>
    <row r="408941" ht="12.75" customHeight="1" x14ac:dyDescent="0.2"/>
    <row r="408945" ht="12.75" customHeight="1" x14ac:dyDescent="0.2"/>
    <row r="408949" ht="12.75" customHeight="1" x14ac:dyDescent="0.2"/>
    <row r="408953" ht="12.75" customHeight="1" x14ac:dyDescent="0.2"/>
    <row r="408957" ht="12.75" customHeight="1" x14ac:dyDescent="0.2"/>
    <row r="408961" ht="12.75" customHeight="1" x14ac:dyDescent="0.2"/>
    <row r="408965" ht="12.75" customHeight="1" x14ac:dyDescent="0.2"/>
    <row r="408969" ht="12.75" customHeight="1" x14ac:dyDescent="0.2"/>
    <row r="408973" ht="12.75" customHeight="1" x14ac:dyDescent="0.2"/>
    <row r="408977" ht="12.75" customHeight="1" x14ac:dyDescent="0.2"/>
    <row r="408981" ht="12.75" customHeight="1" x14ac:dyDescent="0.2"/>
    <row r="408985" ht="12.75" customHeight="1" x14ac:dyDescent="0.2"/>
    <row r="408989" ht="12.75" customHeight="1" x14ac:dyDescent="0.2"/>
    <row r="408993" ht="12.75" customHeight="1" x14ac:dyDescent="0.2"/>
    <row r="408997" ht="12.75" customHeight="1" x14ac:dyDescent="0.2"/>
    <row r="409001" ht="12.75" customHeight="1" x14ac:dyDescent="0.2"/>
    <row r="409005" ht="12.75" customHeight="1" x14ac:dyDescent="0.2"/>
    <row r="409009" ht="12.75" customHeight="1" x14ac:dyDescent="0.2"/>
    <row r="409013" ht="12.75" customHeight="1" x14ac:dyDescent="0.2"/>
    <row r="409017" ht="12.75" customHeight="1" x14ac:dyDescent="0.2"/>
    <row r="409021" ht="12.75" customHeight="1" x14ac:dyDescent="0.2"/>
    <row r="409025" ht="12.75" customHeight="1" x14ac:dyDescent="0.2"/>
    <row r="409029" ht="12.75" customHeight="1" x14ac:dyDescent="0.2"/>
    <row r="409033" ht="12.75" customHeight="1" x14ac:dyDescent="0.2"/>
    <row r="409037" ht="12.75" customHeight="1" x14ac:dyDescent="0.2"/>
    <row r="409041" ht="12.75" customHeight="1" x14ac:dyDescent="0.2"/>
    <row r="409045" ht="12.75" customHeight="1" x14ac:dyDescent="0.2"/>
    <row r="409049" ht="12.75" customHeight="1" x14ac:dyDescent="0.2"/>
    <row r="409053" ht="12.75" customHeight="1" x14ac:dyDescent="0.2"/>
    <row r="409057" ht="12.75" customHeight="1" x14ac:dyDescent="0.2"/>
    <row r="409061" ht="12.75" customHeight="1" x14ac:dyDescent="0.2"/>
    <row r="409065" ht="12.75" customHeight="1" x14ac:dyDescent="0.2"/>
    <row r="409069" ht="12.75" customHeight="1" x14ac:dyDescent="0.2"/>
    <row r="409073" ht="12.75" customHeight="1" x14ac:dyDescent="0.2"/>
    <row r="409077" ht="12.75" customHeight="1" x14ac:dyDescent="0.2"/>
    <row r="409081" ht="12.75" customHeight="1" x14ac:dyDescent="0.2"/>
    <row r="409085" ht="12.75" customHeight="1" x14ac:dyDescent="0.2"/>
    <row r="409089" ht="12.75" customHeight="1" x14ac:dyDescent="0.2"/>
    <row r="409093" ht="12.75" customHeight="1" x14ac:dyDescent="0.2"/>
    <row r="409097" ht="12.75" customHeight="1" x14ac:dyDescent="0.2"/>
    <row r="409101" ht="12.75" customHeight="1" x14ac:dyDescent="0.2"/>
    <row r="409105" ht="12.75" customHeight="1" x14ac:dyDescent="0.2"/>
    <row r="409109" ht="12.75" customHeight="1" x14ac:dyDescent="0.2"/>
    <row r="409113" ht="12.75" customHeight="1" x14ac:dyDescent="0.2"/>
    <row r="409117" ht="12.75" customHeight="1" x14ac:dyDescent="0.2"/>
    <row r="409121" ht="12.75" customHeight="1" x14ac:dyDescent="0.2"/>
    <row r="409125" ht="12.75" customHeight="1" x14ac:dyDescent="0.2"/>
    <row r="409129" ht="12.75" customHeight="1" x14ac:dyDescent="0.2"/>
    <row r="409133" ht="12.75" customHeight="1" x14ac:dyDescent="0.2"/>
    <row r="409137" ht="12.75" customHeight="1" x14ac:dyDescent="0.2"/>
    <row r="409141" ht="12.75" customHeight="1" x14ac:dyDescent="0.2"/>
    <row r="409145" ht="12.75" customHeight="1" x14ac:dyDescent="0.2"/>
    <row r="409149" ht="12.75" customHeight="1" x14ac:dyDescent="0.2"/>
    <row r="409153" ht="12.75" customHeight="1" x14ac:dyDescent="0.2"/>
    <row r="409157" ht="12.75" customHeight="1" x14ac:dyDescent="0.2"/>
    <row r="409161" ht="12.75" customHeight="1" x14ac:dyDescent="0.2"/>
    <row r="409165" ht="12.75" customHeight="1" x14ac:dyDescent="0.2"/>
    <row r="409169" ht="12.75" customHeight="1" x14ac:dyDescent="0.2"/>
    <row r="409173" ht="12.75" customHeight="1" x14ac:dyDescent="0.2"/>
    <row r="409177" ht="12.75" customHeight="1" x14ac:dyDescent="0.2"/>
    <row r="409181" ht="12.75" customHeight="1" x14ac:dyDescent="0.2"/>
    <row r="409185" ht="12.75" customHeight="1" x14ac:dyDescent="0.2"/>
    <row r="409189" ht="12.75" customHeight="1" x14ac:dyDescent="0.2"/>
    <row r="409193" ht="12.75" customHeight="1" x14ac:dyDescent="0.2"/>
    <row r="409197" ht="12.75" customHeight="1" x14ac:dyDescent="0.2"/>
    <row r="409201" ht="12.75" customHeight="1" x14ac:dyDescent="0.2"/>
    <row r="409205" ht="12.75" customHeight="1" x14ac:dyDescent="0.2"/>
    <row r="409209" ht="12.75" customHeight="1" x14ac:dyDescent="0.2"/>
    <row r="409213" ht="12.75" customHeight="1" x14ac:dyDescent="0.2"/>
    <row r="409217" ht="12.75" customHeight="1" x14ac:dyDescent="0.2"/>
    <row r="409221" ht="12.75" customHeight="1" x14ac:dyDescent="0.2"/>
    <row r="409225" ht="12.75" customHeight="1" x14ac:dyDescent="0.2"/>
    <row r="409229" ht="12.75" customHeight="1" x14ac:dyDescent="0.2"/>
    <row r="409233" ht="12.75" customHeight="1" x14ac:dyDescent="0.2"/>
    <row r="409237" ht="12.75" customHeight="1" x14ac:dyDescent="0.2"/>
    <row r="409241" ht="12.75" customHeight="1" x14ac:dyDescent="0.2"/>
    <row r="409245" ht="12.75" customHeight="1" x14ac:dyDescent="0.2"/>
    <row r="409249" ht="12.75" customHeight="1" x14ac:dyDescent="0.2"/>
    <row r="409253" ht="12.75" customHeight="1" x14ac:dyDescent="0.2"/>
    <row r="409257" ht="12.75" customHeight="1" x14ac:dyDescent="0.2"/>
    <row r="409261" ht="12.75" customHeight="1" x14ac:dyDescent="0.2"/>
    <row r="409265" ht="12.75" customHeight="1" x14ac:dyDescent="0.2"/>
    <row r="409269" ht="12.75" customHeight="1" x14ac:dyDescent="0.2"/>
    <row r="409273" ht="12.75" customHeight="1" x14ac:dyDescent="0.2"/>
    <row r="409277" ht="12.75" customHeight="1" x14ac:dyDescent="0.2"/>
    <row r="409281" ht="12.75" customHeight="1" x14ac:dyDescent="0.2"/>
    <row r="409285" ht="12.75" customHeight="1" x14ac:dyDescent="0.2"/>
    <row r="409289" ht="12.75" customHeight="1" x14ac:dyDescent="0.2"/>
    <row r="409293" ht="12.75" customHeight="1" x14ac:dyDescent="0.2"/>
    <row r="409297" ht="12.75" customHeight="1" x14ac:dyDescent="0.2"/>
    <row r="409301" ht="12.75" customHeight="1" x14ac:dyDescent="0.2"/>
    <row r="409305" ht="12.75" customHeight="1" x14ac:dyDescent="0.2"/>
    <row r="409309" ht="12.75" customHeight="1" x14ac:dyDescent="0.2"/>
    <row r="409313" ht="12.75" customHeight="1" x14ac:dyDescent="0.2"/>
    <row r="409317" ht="12.75" customHeight="1" x14ac:dyDescent="0.2"/>
    <row r="409321" ht="12.75" customHeight="1" x14ac:dyDescent="0.2"/>
    <row r="409325" ht="12.75" customHeight="1" x14ac:dyDescent="0.2"/>
    <row r="409329" ht="12.75" customHeight="1" x14ac:dyDescent="0.2"/>
    <row r="409333" ht="12.75" customHeight="1" x14ac:dyDescent="0.2"/>
    <row r="409337" ht="12.75" customHeight="1" x14ac:dyDescent="0.2"/>
    <row r="409341" ht="12.75" customHeight="1" x14ac:dyDescent="0.2"/>
    <row r="409345" ht="12.75" customHeight="1" x14ac:dyDescent="0.2"/>
    <row r="409349" ht="12.75" customHeight="1" x14ac:dyDescent="0.2"/>
    <row r="409353" ht="12.75" customHeight="1" x14ac:dyDescent="0.2"/>
    <row r="409357" ht="12.75" customHeight="1" x14ac:dyDescent="0.2"/>
    <row r="409361" ht="12.75" customHeight="1" x14ac:dyDescent="0.2"/>
    <row r="409365" ht="12.75" customHeight="1" x14ac:dyDescent="0.2"/>
    <row r="409369" ht="12.75" customHeight="1" x14ac:dyDescent="0.2"/>
    <row r="409373" ht="12.75" customHeight="1" x14ac:dyDescent="0.2"/>
    <row r="409377" ht="12.75" customHeight="1" x14ac:dyDescent="0.2"/>
    <row r="409381" ht="12.75" customHeight="1" x14ac:dyDescent="0.2"/>
    <row r="409385" ht="12.75" customHeight="1" x14ac:dyDescent="0.2"/>
    <row r="409389" ht="12.75" customHeight="1" x14ac:dyDescent="0.2"/>
    <row r="409393" ht="12.75" customHeight="1" x14ac:dyDescent="0.2"/>
    <row r="409397" ht="12.75" customHeight="1" x14ac:dyDescent="0.2"/>
    <row r="409401" ht="12.75" customHeight="1" x14ac:dyDescent="0.2"/>
    <row r="409405" ht="12.75" customHeight="1" x14ac:dyDescent="0.2"/>
    <row r="409409" ht="12.75" customHeight="1" x14ac:dyDescent="0.2"/>
    <row r="409413" ht="12.75" customHeight="1" x14ac:dyDescent="0.2"/>
    <row r="409417" ht="12.75" customHeight="1" x14ac:dyDescent="0.2"/>
    <row r="409421" ht="12.75" customHeight="1" x14ac:dyDescent="0.2"/>
    <row r="409425" ht="12.75" customHeight="1" x14ac:dyDescent="0.2"/>
    <row r="409429" ht="12.75" customHeight="1" x14ac:dyDescent="0.2"/>
    <row r="409433" ht="12.75" customHeight="1" x14ac:dyDescent="0.2"/>
    <row r="409437" ht="12.75" customHeight="1" x14ac:dyDescent="0.2"/>
    <row r="409441" ht="12.75" customHeight="1" x14ac:dyDescent="0.2"/>
    <row r="409445" ht="12.75" customHeight="1" x14ac:dyDescent="0.2"/>
    <row r="409449" ht="12.75" customHeight="1" x14ac:dyDescent="0.2"/>
    <row r="409453" ht="12.75" customHeight="1" x14ac:dyDescent="0.2"/>
    <row r="409457" ht="12.75" customHeight="1" x14ac:dyDescent="0.2"/>
    <row r="409461" ht="12.75" customHeight="1" x14ac:dyDescent="0.2"/>
    <row r="409465" ht="12.75" customHeight="1" x14ac:dyDescent="0.2"/>
    <row r="409469" ht="12.75" customHeight="1" x14ac:dyDescent="0.2"/>
    <row r="409473" ht="12.75" customHeight="1" x14ac:dyDescent="0.2"/>
    <row r="409477" ht="12.75" customHeight="1" x14ac:dyDescent="0.2"/>
    <row r="409481" ht="12.75" customHeight="1" x14ac:dyDescent="0.2"/>
    <row r="409485" ht="12.75" customHeight="1" x14ac:dyDescent="0.2"/>
    <row r="409489" ht="12.75" customHeight="1" x14ac:dyDescent="0.2"/>
    <row r="409493" ht="12.75" customHeight="1" x14ac:dyDescent="0.2"/>
    <row r="409497" ht="12.75" customHeight="1" x14ac:dyDescent="0.2"/>
    <row r="409501" ht="12.75" customHeight="1" x14ac:dyDescent="0.2"/>
    <row r="409505" ht="12.75" customHeight="1" x14ac:dyDescent="0.2"/>
    <row r="409509" ht="12.75" customHeight="1" x14ac:dyDescent="0.2"/>
    <row r="409513" ht="12.75" customHeight="1" x14ac:dyDescent="0.2"/>
    <row r="409517" ht="12.75" customHeight="1" x14ac:dyDescent="0.2"/>
    <row r="409521" ht="12.75" customHeight="1" x14ac:dyDescent="0.2"/>
    <row r="409525" ht="12.75" customHeight="1" x14ac:dyDescent="0.2"/>
    <row r="409529" ht="12.75" customHeight="1" x14ac:dyDescent="0.2"/>
    <row r="409533" ht="12.75" customHeight="1" x14ac:dyDescent="0.2"/>
    <row r="409537" ht="12.75" customHeight="1" x14ac:dyDescent="0.2"/>
    <row r="409541" ht="12.75" customHeight="1" x14ac:dyDescent="0.2"/>
    <row r="409545" ht="12.75" customHeight="1" x14ac:dyDescent="0.2"/>
    <row r="409549" ht="12.75" customHeight="1" x14ac:dyDescent="0.2"/>
    <row r="409553" ht="12.75" customHeight="1" x14ac:dyDescent="0.2"/>
    <row r="409557" ht="12.75" customHeight="1" x14ac:dyDescent="0.2"/>
    <row r="409561" ht="12.75" customHeight="1" x14ac:dyDescent="0.2"/>
    <row r="409565" ht="12.75" customHeight="1" x14ac:dyDescent="0.2"/>
    <row r="409569" ht="12.75" customHeight="1" x14ac:dyDescent="0.2"/>
    <row r="409573" ht="12.75" customHeight="1" x14ac:dyDescent="0.2"/>
    <row r="409577" ht="12.75" customHeight="1" x14ac:dyDescent="0.2"/>
    <row r="409581" ht="12.75" customHeight="1" x14ac:dyDescent="0.2"/>
    <row r="409585" ht="12.75" customHeight="1" x14ac:dyDescent="0.2"/>
    <row r="409589" ht="12.75" customHeight="1" x14ac:dyDescent="0.2"/>
    <row r="409593" ht="12.75" customHeight="1" x14ac:dyDescent="0.2"/>
    <row r="409597" ht="12.75" customHeight="1" x14ac:dyDescent="0.2"/>
    <row r="409601" ht="12.75" customHeight="1" x14ac:dyDescent="0.2"/>
    <row r="409605" ht="12.75" customHeight="1" x14ac:dyDescent="0.2"/>
    <row r="409609" ht="12.75" customHeight="1" x14ac:dyDescent="0.2"/>
    <row r="409613" ht="12.75" customHeight="1" x14ac:dyDescent="0.2"/>
    <row r="409617" ht="12.75" customHeight="1" x14ac:dyDescent="0.2"/>
    <row r="409621" ht="12.75" customHeight="1" x14ac:dyDescent="0.2"/>
    <row r="409625" ht="12.75" customHeight="1" x14ac:dyDescent="0.2"/>
    <row r="409629" ht="12.75" customHeight="1" x14ac:dyDescent="0.2"/>
    <row r="409633" ht="12.75" customHeight="1" x14ac:dyDescent="0.2"/>
    <row r="409637" ht="12.75" customHeight="1" x14ac:dyDescent="0.2"/>
    <row r="409641" ht="12.75" customHeight="1" x14ac:dyDescent="0.2"/>
    <row r="409645" ht="12.75" customHeight="1" x14ac:dyDescent="0.2"/>
    <row r="409649" ht="12.75" customHeight="1" x14ac:dyDescent="0.2"/>
    <row r="409653" ht="12.75" customHeight="1" x14ac:dyDescent="0.2"/>
    <row r="409657" ht="12.75" customHeight="1" x14ac:dyDescent="0.2"/>
    <row r="409661" ht="12.75" customHeight="1" x14ac:dyDescent="0.2"/>
    <row r="409665" ht="12.75" customHeight="1" x14ac:dyDescent="0.2"/>
    <row r="409669" ht="12.75" customHeight="1" x14ac:dyDescent="0.2"/>
    <row r="409673" ht="12.75" customHeight="1" x14ac:dyDescent="0.2"/>
    <row r="409677" ht="12.75" customHeight="1" x14ac:dyDescent="0.2"/>
    <row r="409681" ht="12.75" customHeight="1" x14ac:dyDescent="0.2"/>
    <row r="409685" ht="12.75" customHeight="1" x14ac:dyDescent="0.2"/>
    <row r="409689" ht="12.75" customHeight="1" x14ac:dyDescent="0.2"/>
    <row r="409693" ht="12.75" customHeight="1" x14ac:dyDescent="0.2"/>
    <row r="409697" ht="12.75" customHeight="1" x14ac:dyDescent="0.2"/>
    <row r="409701" ht="12.75" customHeight="1" x14ac:dyDescent="0.2"/>
    <row r="409705" ht="12.75" customHeight="1" x14ac:dyDescent="0.2"/>
    <row r="409709" ht="12.75" customHeight="1" x14ac:dyDescent="0.2"/>
    <row r="409713" ht="12.75" customHeight="1" x14ac:dyDescent="0.2"/>
    <row r="409717" ht="12.75" customHeight="1" x14ac:dyDescent="0.2"/>
    <row r="409721" ht="12.75" customHeight="1" x14ac:dyDescent="0.2"/>
    <row r="409725" ht="12.75" customHeight="1" x14ac:dyDescent="0.2"/>
    <row r="409729" ht="12.75" customHeight="1" x14ac:dyDescent="0.2"/>
    <row r="409733" ht="12.75" customHeight="1" x14ac:dyDescent="0.2"/>
    <row r="409737" ht="12.75" customHeight="1" x14ac:dyDescent="0.2"/>
    <row r="409741" ht="12.75" customHeight="1" x14ac:dyDescent="0.2"/>
    <row r="409745" ht="12.75" customHeight="1" x14ac:dyDescent="0.2"/>
    <row r="409749" ht="12.75" customHeight="1" x14ac:dyDescent="0.2"/>
    <row r="409753" ht="12.75" customHeight="1" x14ac:dyDescent="0.2"/>
    <row r="409757" ht="12.75" customHeight="1" x14ac:dyDescent="0.2"/>
    <row r="409761" ht="12.75" customHeight="1" x14ac:dyDescent="0.2"/>
    <row r="409765" ht="12.75" customHeight="1" x14ac:dyDescent="0.2"/>
    <row r="409769" ht="12.75" customHeight="1" x14ac:dyDescent="0.2"/>
    <row r="409773" ht="12.75" customHeight="1" x14ac:dyDescent="0.2"/>
    <row r="409777" ht="12.75" customHeight="1" x14ac:dyDescent="0.2"/>
    <row r="409781" ht="12.75" customHeight="1" x14ac:dyDescent="0.2"/>
    <row r="409785" ht="12.75" customHeight="1" x14ac:dyDescent="0.2"/>
    <row r="409789" ht="12.75" customHeight="1" x14ac:dyDescent="0.2"/>
    <row r="409793" ht="12.75" customHeight="1" x14ac:dyDescent="0.2"/>
    <row r="409797" ht="12.75" customHeight="1" x14ac:dyDescent="0.2"/>
    <row r="409801" ht="12.75" customHeight="1" x14ac:dyDescent="0.2"/>
    <row r="409805" ht="12.75" customHeight="1" x14ac:dyDescent="0.2"/>
    <row r="409809" ht="12.75" customHeight="1" x14ac:dyDescent="0.2"/>
    <row r="409813" ht="12.75" customHeight="1" x14ac:dyDescent="0.2"/>
    <row r="409817" ht="12.75" customHeight="1" x14ac:dyDescent="0.2"/>
    <row r="409821" ht="12.75" customHeight="1" x14ac:dyDescent="0.2"/>
    <row r="409825" ht="12.75" customHeight="1" x14ac:dyDescent="0.2"/>
    <row r="409829" ht="12.75" customHeight="1" x14ac:dyDescent="0.2"/>
    <row r="409833" ht="12.75" customHeight="1" x14ac:dyDescent="0.2"/>
    <row r="409837" ht="12.75" customHeight="1" x14ac:dyDescent="0.2"/>
    <row r="409841" ht="12.75" customHeight="1" x14ac:dyDescent="0.2"/>
    <row r="409845" ht="12.75" customHeight="1" x14ac:dyDescent="0.2"/>
    <row r="409849" ht="12.75" customHeight="1" x14ac:dyDescent="0.2"/>
    <row r="409853" ht="12.75" customHeight="1" x14ac:dyDescent="0.2"/>
    <row r="409857" ht="12.75" customHeight="1" x14ac:dyDescent="0.2"/>
    <row r="409861" ht="12.75" customHeight="1" x14ac:dyDescent="0.2"/>
    <row r="409865" ht="12.75" customHeight="1" x14ac:dyDescent="0.2"/>
    <row r="409869" ht="12.75" customHeight="1" x14ac:dyDescent="0.2"/>
    <row r="409873" ht="12.75" customHeight="1" x14ac:dyDescent="0.2"/>
    <row r="409877" ht="12.75" customHeight="1" x14ac:dyDescent="0.2"/>
    <row r="409881" ht="12.75" customHeight="1" x14ac:dyDescent="0.2"/>
    <row r="409885" ht="12.75" customHeight="1" x14ac:dyDescent="0.2"/>
    <row r="409889" ht="12.75" customHeight="1" x14ac:dyDescent="0.2"/>
    <row r="409893" ht="12.75" customHeight="1" x14ac:dyDescent="0.2"/>
    <row r="409897" ht="12.75" customHeight="1" x14ac:dyDescent="0.2"/>
    <row r="409901" ht="12.75" customHeight="1" x14ac:dyDescent="0.2"/>
    <row r="409905" ht="12.75" customHeight="1" x14ac:dyDescent="0.2"/>
    <row r="409909" ht="12.75" customHeight="1" x14ac:dyDescent="0.2"/>
    <row r="409913" ht="12.75" customHeight="1" x14ac:dyDescent="0.2"/>
    <row r="409917" ht="12.75" customHeight="1" x14ac:dyDescent="0.2"/>
    <row r="409921" ht="12.75" customHeight="1" x14ac:dyDescent="0.2"/>
    <row r="409925" ht="12.75" customHeight="1" x14ac:dyDescent="0.2"/>
    <row r="409929" ht="12.75" customHeight="1" x14ac:dyDescent="0.2"/>
    <row r="409933" ht="12.75" customHeight="1" x14ac:dyDescent="0.2"/>
    <row r="409937" ht="12.75" customHeight="1" x14ac:dyDescent="0.2"/>
    <row r="409941" ht="12.75" customHeight="1" x14ac:dyDescent="0.2"/>
    <row r="409945" ht="12.75" customHeight="1" x14ac:dyDescent="0.2"/>
    <row r="409949" ht="12.75" customHeight="1" x14ac:dyDescent="0.2"/>
    <row r="409953" ht="12.75" customHeight="1" x14ac:dyDescent="0.2"/>
    <row r="409957" ht="12.75" customHeight="1" x14ac:dyDescent="0.2"/>
    <row r="409961" ht="12.75" customHeight="1" x14ac:dyDescent="0.2"/>
    <row r="409965" ht="12.75" customHeight="1" x14ac:dyDescent="0.2"/>
    <row r="409969" ht="12.75" customHeight="1" x14ac:dyDescent="0.2"/>
    <row r="409973" ht="12.75" customHeight="1" x14ac:dyDescent="0.2"/>
    <row r="409977" ht="12.75" customHeight="1" x14ac:dyDescent="0.2"/>
    <row r="409981" ht="12.75" customHeight="1" x14ac:dyDescent="0.2"/>
    <row r="409985" ht="12.75" customHeight="1" x14ac:dyDescent="0.2"/>
    <row r="409989" ht="12.75" customHeight="1" x14ac:dyDescent="0.2"/>
    <row r="409993" ht="12.75" customHeight="1" x14ac:dyDescent="0.2"/>
    <row r="409997" ht="12.75" customHeight="1" x14ac:dyDescent="0.2"/>
    <row r="410001" ht="12.75" customHeight="1" x14ac:dyDescent="0.2"/>
    <row r="410005" ht="12.75" customHeight="1" x14ac:dyDescent="0.2"/>
    <row r="410009" ht="12.75" customHeight="1" x14ac:dyDescent="0.2"/>
    <row r="410013" ht="12.75" customHeight="1" x14ac:dyDescent="0.2"/>
    <row r="410017" ht="12.75" customHeight="1" x14ac:dyDescent="0.2"/>
    <row r="410021" ht="12.75" customHeight="1" x14ac:dyDescent="0.2"/>
    <row r="410025" ht="12.75" customHeight="1" x14ac:dyDescent="0.2"/>
    <row r="410029" ht="12.75" customHeight="1" x14ac:dyDescent="0.2"/>
    <row r="410033" ht="12.75" customHeight="1" x14ac:dyDescent="0.2"/>
    <row r="410037" ht="12.75" customHeight="1" x14ac:dyDescent="0.2"/>
    <row r="410041" ht="12.75" customHeight="1" x14ac:dyDescent="0.2"/>
    <row r="410045" ht="12.75" customHeight="1" x14ac:dyDescent="0.2"/>
    <row r="410049" ht="12.75" customHeight="1" x14ac:dyDescent="0.2"/>
    <row r="410053" ht="12.75" customHeight="1" x14ac:dyDescent="0.2"/>
    <row r="410057" ht="12.75" customHeight="1" x14ac:dyDescent="0.2"/>
    <row r="410061" ht="12.75" customHeight="1" x14ac:dyDescent="0.2"/>
    <row r="410065" ht="12.75" customHeight="1" x14ac:dyDescent="0.2"/>
    <row r="410069" ht="12.75" customHeight="1" x14ac:dyDescent="0.2"/>
    <row r="410073" ht="12.75" customHeight="1" x14ac:dyDescent="0.2"/>
    <row r="410077" ht="12.75" customHeight="1" x14ac:dyDescent="0.2"/>
    <row r="410081" ht="12.75" customHeight="1" x14ac:dyDescent="0.2"/>
    <row r="410085" ht="12.75" customHeight="1" x14ac:dyDescent="0.2"/>
    <row r="410089" ht="12.75" customHeight="1" x14ac:dyDescent="0.2"/>
    <row r="410093" ht="12.75" customHeight="1" x14ac:dyDescent="0.2"/>
    <row r="410097" ht="12.75" customHeight="1" x14ac:dyDescent="0.2"/>
    <row r="410101" ht="12.75" customHeight="1" x14ac:dyDescent="0.2"/>
    <row r="410105" ht="12.75" customHeight="1" x14ac:dyDescent="0.2"/>
    <row r="410109" ht="12.75" customHeight="1" x14ac:dyDescent="0.2"/>
    <row r="410113" ht="12.75" customHeight="1" x14ac:dyDescent="0.2"/>
    <row r="410117" ht="12.75" customHeight="1" x14ac:dyDescent="0.2"/>
    <row r="410121" ht="12.75" customHeight="1" x14ac:dyDescent="0.2"/>
    <row r="410125" ht="12.75" customHeight="1" x14ac:dyDescent="0.2"/>
    <row r="410129" ht="12.75" customHeight="1" x14ac:dyDescent="0.2"/>
    <row r="410133" ht="12.75" customHeight="1" x14ac:dyDescent="0.2"/>
    <row r="410137" ht="12.75" customHeight="1" x14ac:dyDescent="0.2"/>
    <row r="410141" ht="12.75" customHeight="1" x14ac:dyDescent="0.2"/>
    <row r="410145" ht="12.75" customHeight="1" x14ac:dyDescent="0.2"/>
    <row r="410149" ht="12.75" customHeight="1" x14ac:dyDescent="0.2"/>
    <row r="410153" ht="12.75" customHeight="1" x14ac:dyDescent="0.2"/>
    <row r="410157" ht="12.75" customHeight="1" x14ac:dyDescent="0.2"/>
    <row r="410161" ht="12.75" customHeight="1" x14ac:dyDescent="0.2"/>
    <row r="410165" ht="12.75" customHeight="1" x14ac:dyDescent="0.2"/>
    <row r="410169" ht="12.75" customHeight="1" x14ac:dyDescent="0.2"/>
    <row r="410173" ht="12.75" customHeight="1" x14ac:dyDescent="0.2"/>
    <row r="410177" ht="12.75" customHeight="1" x14ac:dyDescent="0.2"/>
    <row r="410181" ht="12.75" customHeight="1" x14ac:dyDescent="0.2"/>
    <row r="410185" ht="12.75" customHeight="1" x14ac:dyDescent="0.2"/>
    <row r="410189" ht="12.75" customHeight="1" x14ac:dyDescent="0.2"/>
    <row r="410193" ht="12.75" customHeight="1" x14ac:dyDescent="0.2"/>
    <row r="410197" ht="12.75" customHeight="1" x14ac:dyDescent="0.2"/>
    <row r="410201" ht="12.75" customHeight="1" x14ac:dyDescent="0.2"/>
    <row r="410205" ht="12.75" customHeight="1" x14ac:dyDescent="0.2"/>
    <row r="410209" ht="12.75" customHeight="1" x14ac:dyDescent="0.2"/>
    <row r="410213" ht="12.75" customHeight="1" x14ac:dyDescent="0.2"/>
    <row r="410217" ht="12.75" customHeight="1" x14ac:dyDescent="0.2"/>
    <row r="410221" ht="12.75" customHeight="1" x14ac:dyDescent="0.2"/>
    <row r="410225" ht="12.75" customHeight="1" x14ac:dyDescent="0.2"/>
    <row r="410229" ht="12.75" customHeight="1" x14ac:dyDescent="0.2"/>
    <row r="410233" ht="12.75" customHeight="1" x14ac:dyDescent="0.2"/>
    <row r="410237" ht="12.75" customHeight="1" x14ac:dyDescent="0.2"/>
    <row r="410241" ht="12.75" customHeight="1" x14ac:dyDescent="0.2"/>
    <row r="410245" ht="12.75" customHeight="1" x14ac:dyDescent="0.2"/>
    <row r="410249" ht="12.75" customHeight="1" x14ac:dyDescent="0.2"/>
    <row r="410253" ht="12.75" customHeight="1" x14ac:dyDescent="0.2"/>
    <row r="410257" ht="12.75" customHeight="1" x14ac:dyDescent="0.2"/>
    <row r="410261" ht="12.75" customHeight="1" x14ac:dyDescent="0.2"/>
    <row r="410265" ht="12.75" customHeight="1" x14ac:dyDescent="0.2"/>
    <row r="410269" ht="12.75" customHeight="1" x14ac:dyDescent="0.2"/>
    <row r="410273" ht="12.75" customHeight="1" x14ac:dyDescent="0.2"/>
    <row r="410277" ht="12.75" customHeight="1" x14ac:dyDescent="0.2"/>
    <row r="410281" ht="12.75" customHeight="1" x14ac:dyDescent="0.2"/>
    <row r="410285" ht="12.75" customHeight="1" x14ac:dyDescent="0.2"/>
    <row r="410289" ht="12.75" customHeight="1" x14ac:dyDescent="0.2"/>
    <row r="410293" ht="12.75" customHeight="1" x14ac:dyDescent="0.2"/>
    <row r="410297" ht="12.75" customHeight="1" x14ac:dyDescent="0.2"/>
    <row r="410301" ht="12.75" customHeight="1" x14ac:dyDescent="0.2"/>
    <row r="410305" ht="12.75" customHeight="1" x14ac:dyDescent="0.2"/>
    <row r="410309" ht="12.75" customHeight="1" x14ac:dyDescent="0.2"/>
    <row r="410313" ht="12.75" customHeight="1" x14ac:dyDescent="0.2"/>
    <row r="410317" ht="12.75" customHeight="1" x14ac:dyDescent="0.2"/>
    <row r="410321" ht="12.75" customHeight="1" x14ac:dyDescent="0.2"/>
    <row r="410325" ht="12.75" customHeight="1" x14ac:dyDescent="0.2"/>
    <row r="410329" ht="12.75" customHeight="1" x14ac:dyDescent="0.2"/>
    <row r="410333" ht="12.75" customHeight="1" x14ac:dyDescent="0.2"/>
    <row r="410337" ht="12.75" customHeight="1" x14ac:dyDescent="0.2"/>
    <row r="410341" ht="12.75" customHeight="1" x14ac:dyDescent="0.2"/>
    <row r="410345" ht="12.75" customHeight="1" x14ac:dyDescent="0.2"/>
    <row r="410349" ht="12.75" customHeight="1" x14ac:dyDescent="0.2"/>
    <row r="410353" ht="12.75" customHeight="1" x14ac:dyDescent="0.2"/>
    <row r="410357" ht="12.75" customHeight="1" x14ac:dyDescent="0.2"/>
    <row r="410361" ht="12.75" customHeight="1" x14ac:dyDescent="0.2"/>
    <row r="410365" ht="12.75" customHeight="1" x14ac:dyDescent="0.2"/>
    <row r="410369" ht="12.75" customHeight="1" x14ac:dyDescent="0.2"/>
    <row r="410373" ht="12.75" customHeight="1" x14ac:dyDescent="0.2"/>
    <row r="410377" ht="12.75" customHeight="1" x14ac:dyDescent="0.2"/>
    <row r="410381" ht="12.75" customHeight="1" x14ac:dyDescent="0.2"/>
    <row r="410385" ht="12.75" customHeight="1" x14ac:dyDescent="0.2"/>
    <row r="410389" ht="12.75" customHeight="1" x14ac:dyDescent="0.2"/>
    <row r="410393" ht="12.75" customHeight="1" x14ac:dyDescent="0.2"/>
    <row r="410397" ht="12.75" customHeight="1" x14ac:dyDescent="0.2"/>
    <row r="410401" ht="12.75" customHeight="1" x14ac:dyDescent="0.2"/>
    <row r="410405" ht="12.75" customHeight="1" x14ac:dyDescent="0.2"/>
    <row r="410409" ht="12.75" customHeight="1" x14ac:dyDescent="0.2"/>
    <row r="410413" ht="12.75" customHeight="1" x14ac:dyDescent="0.2"/>
    <row r="410417" ht="12.75" customHeight="1" x14ac:dyDescent="0.2"/>
    <row r="410421" ht="12.75" customHeight="1" x14ac:dyDescent="0.2"/>
    <row r="410425" ht="12.75" customHeight="1" x14ac:dyDescent="0.2"/>
    <row r="410429" ht="12.75" customHeight="1" x14ac:dyDescent="0.2"/>
    <row r="410433" ht="12.75" customHeight="1" x14ac:dyDescent="0.2"/>
    <row r="410437" ht="12.75" customHeight="1" x14ac:dyDescent="0.2"/>
    <row r="410441" ht="12.75" customHeight="1" x14ac:dyDescent="0.2"/>
    <row r="410445" ht="12.75" customHeight="1" x14ac:dyDescent="0.2"/>
    <row r="410449" ht="12.75" customHeight="1" x14ac:dyDescent="0.2"/>
    <row r="410453" ht="12.75" customHeight="1" x14ac:dyDescent="0.2"/>
    <row r="410457" ht="12.75" customHeight="1" x14ac:dyDescent="0.2"/>
    <row r="410461" ht="12.75" customHeight="1" x14ac:dyDescent="0.2"/>
    <row r="410465" ht="12.75" customHeight="1" x14ac:dyDescent="0.2"/>
    <row r="410469" ht="12.75" customHeight="1" x14ac:dyDescent="0.2"/>
    <row r="410473" ht="12.75" customHeight="1" x14ac:dyDescent="0.2"/>
    <row r="410477" ht="12.75" customHeight="1" x14ac:dyDescent="0.2"/>
    <row r="410481" ht="12.75" customHeight="1" x14ac:dyDescent="0.2"/>
    <row r="410485" ht="12.75" customHeight="1" x14ac:dyDescent="0.2"/>
    <row r="410489" ht="12.75" customHeight="1" x14ac:dyDescent="0.2"/>
    <row r="410493" ht="12.75" customHeight="1" x14ac:dyDescent="0.2"/>
    <row r="410497" ht="12.75" customHeight="1" x14ac:dyDescent="0.2"/>
    <row r="410501" ht="12.75" customHeight="1" x14ac:dyDescent="0.2"/>
    <row r="410505" ht="12.75" customHeight="1" x14ac:dyDescent="0.2"/>
    <row r="410509" ht="12.75" customHeight="1" x14ac:dyDescent="0.2"/>
    <row r="410513" ht="12.75" customHeight="1" x14ac:dyDescent="0.2"/>
    <row r="410517" ht="12.75" customHeight="1" x14ac:dyDescent="0.2"/>
    <row r="410521" ht="12.75" customHeight="1" x14ac:dyDescent="0.2"/>
    <row r="410525" ht="12.75" customHeight="1" x14ac:dyDescent="0.2"/>
    <row r="410529" ht="12.75" customHeight="1" x14ac:dyDescent="0.2"/>
    <row r="410533" ht="12.75" customHeight="1" x14ac:dyDescent="0.2"/>
    <row r="410537" ht="12.75" customHeight="1" x14ac:dyDescent="0.2"/>
    <row r="410541" ht="12.75" customHeight="1" x14ac:dyDescent="0.2"/>
    <row r="410545" ht="12.75" customHeight="1" x14ac:dyDescent="0.2"/>
    <row r="410549" ht="12.75" customHeight="1" x14ac:dyDescent="0.2"/>
    <row r="410553" ht="12.75" customHeight="1" x14ac:dyDescent="0.2"/>
    <row r="410557" ht="12.75" customHeight="1" x14ac:dyDescent="0.2"/>
    <row r="410561" ht="12.75" customHeight="1" x14ac:dyDescent="0.2"/>
    <row r="410565" ht="12.75" customHeight="1" x14ac:dyDescent="0.2"/>
    <row r="410569" ht="12.75" customHeight="1" x14ac:dyDescent="0.2"/>
    <row r="410573" ht="12.75" customHeight="1" x14ac:dyDescent="0.2"/>
    <row r="410577" ht="12.75" customHeight="1" x14ac:dyDescent="0.2"/>
    <row r="410581" ht="12.75" customHeight="1" x14ac:dyDescent="0.2"/>
    <row r="410585" ht="12.75" customHeight="1" x14ac:dyDescent="0.2"/>
    <row r="410589" ht="12.75" customHeight="1" x14ac:dyDescent="0.2"/>
    <row r="410593" ht="12.75" customHeight="1" x14ac:dyDescent="0.2"/>
    <row r="410597" ht="12.75" customHeight="1" x14ac:dyDescent="0.2"/>
    <row r="410601" ht="12.75" customHeight="1" x14ac:dyDescent="0.2"/>
    <row r="410605" ht="12.75" customHeight="1" x14ac:dyDescent="0.2"/>
    <row r="410609" ht="12.75" customHeight="1" x14ac:dyDescent="0.2"/>
    <row r="410613" ht="12.75" customHeight="1" x14ac:dyDescent="0.2"/>
    <row r="410617" ht="12.75" customHeight="1" x14ac:dyDescent="0.2"/>
    <row r="410621" ht="12.75" customHeight="1" x14ac:dyDescent="0.2"/>
    <row r="410625" ht="12.75" customHeight="1" x14ac:dyDescent="0.2"/>
    <row r="410629" ht="12.75" customHeight="1" x14ac:dyDescent="0.2"/>
    <row r="410633" ht="12.75" customHeight="1" x14ac:dyDescent="0.2"/>
    <row r="410637" ht="12.75" customHeight="1" x14ac:dyDescent="0.2"/>
    <row r="410641" ht="12.75" customHeight="1" x14ac:dyDescent="0.2"/>
    <row r="410645" ht="12.75" customHeight="1" x14ac:dyDescent="0.2"/>
    <row r="410649" ht="12.75" customHeight="1" x14ac:dyDescent="0.2"/>
    <row r="410653" ht="12.75" customHeight="1" x14ac:dyDescent="0.2"/>
    <row r="410657" ht="12.75" customHeight="1" x14ac:dyDescent="0.2"/>
    <row r="410661" ht="12.75" customHeight="1" x14ac:dyDescent="0.2"/>
    <row r="410665" ht="12.75" customHeight="1" x14ac:dyDescent="0.2"/>
    <row r="410669" ht="12.75" customHeight="1" x14ac:dyDescent="0.2"/>
    <row r="410673" ht="12.75" customHeight="1" x14ac:dyDescent="0.2"/>
    <row r="410677" ht="12.75" customHeight="1" x14ac:dyDescent="0.2"/>
    <row r="410681" ht="12.75" customHeight="1" x14ac:dyDescent="0.2"/>
    <row r="410685" ht="12.75" customHeight="1" x14ac:dyDescent="0.2"/>
    <row r="410689" ht="12.75" customHeight="1" x14ac:dyDescent="0.2"/>
    <row r="410693" ht="12.75" customHeight="1" x14ac:dyDescent="0.2"/>
    <row r="410697" ht="12.75" customHeight="1" x14ac:dyDescent="0.2"/>
    <row r="410701" ht="12.75" customHeight="1" x14ac:dyDescent="0.2"/>
    <row r="410705" ht="12.75" customHeight="1" x14ac:dyDescent="0.2"/>
    <row r="410709" ht="12.75" customHeight="1" x14ac:dyDescent="0.2"/>
    <row r="410713" ht="12.75" customHeight="1" x14ac:dyDescent="0.2"/>
    <row r="410717" ht="12.75" customHeight="1" x14ac:dyDescent="0.2"/>
    <row r="410721" ht="12.75" customHeight="1" x14ac:dyDescent="0.2"/>
    <row r="410725" ht="12.75" customHeight="1" x14ac:dyDescent="0.2"/>
    <row r="410729" ht="12.75" customHeight="1" x14ac:dyDescent="0.2"/>
    <row r="410733" ht="12.75" customHeight="1" x14ac:dyDescent="0.2"/>
    <row r="410737" ht="12.75" customHeight="1" x14ac:dyDescent="0.2"/>
    <row r="410741" ht="12.75" customHeight="1" x14ac:dyDescent="0.2"/>
    <row r="410745" ht="12.75" customHeight="1" x14ac:dyDescent="0.2"/>
    <row r="410749" ht="12.75" customHeight="1" x14ac:dyDescent="0.2"/>
    <row r="410753" ht="12.75" customHeight="1" x14ac:dyDescent="0.2"/>
    <row r="410757" ht="12.75" customHeight="1" x14ac:dyDescent="0.2"/>
    <row r="410761" ht="12.75" customHeight="1" x14ac:dyDescent="0.2"/>
    <row r="410765" ht="12.75" customHeight="1" x14ac:dyDescent="0.2"/>
    <row r="410769" ht="12.75" customHeight="1" x14ac:dyDescent="0.2"/>
    <row r="410773" ht="12.75" customHeight="1" x14ac:dyDescent="0.2"/>
    <row r="410777" ht="12.75" customHeight="1" x14ac:dyDescent="0.2"/>
    <row r="410781" ht="12.75" customHeight="1" x14ac:dyDescent="0.2"/>
    <row r="410785" ht="12.75" customHeight="1" x14ac:dyDescent="0.2"/>
    <row r="410789" ht="12.75" customHeight="1" x14ac:dyDescent="0.2"/>
    <row r="410793" ht="12.75" customHeight="1" x14ac:dyDescent="0.2"/>
    <row r="410797" ht="12.75" customHeight="1" x14ac:dyDescent="0.2"/>
    <row r="410801" ht="12.75" customHeight="1" x14ac:dyDescent="0.2"/>
    <row r="410805" ht="12.75" customHeight="1" x14ac:dyDescent="0.2"/>
    <row r="410809" ht="12.75" customHeight="1" x14ac:dyDescent="0.2"/>
    <row r="410813" ht="12.75" customHeight="1" x14ac:dyDescent="0.2"/>
    <row r="410817" ht="12.75" customHeight="1" x14ac:dyDescent="0.2"/>
    <row r="410821" ht="12.75" customHeight="1" x14ac:dyDescent="0.2"/>
    <row r="410825" ht="12.75" customHeight="1" x14ac:dyDescent="0.2"/>
    <row r="410829" ht="12.75" customHeight="1" x14ac:dyDescent="0.2"/>
    <row r="410833" ht="12.75" customHeight="1" x14ac:dyDescent="0.2"/>
    <row r="410837" ht="12.75" customHeight="1" x14ac:dyDescent="0.2"/>
    <row r="410841" ht="12.75" customHeight="1" x14ac:dyDescent="0.2"/>
    <row r="410845" ht="12.75" customHeight="1" x14ac:dyDescent="0.2"/>
    <row r="410849" ht="12.75" customHeight="1" x14ac:dyDescent="0.2"/>
    <row r="410853" ht="12.75" customHeight="1" x14ac:dyDescent="0.2"/>
    <row r="410857" ht="12.75" customHeight="1" x14ac:dyDescent="0.2"/>
    <row r="410861" ht="12.75" customHeight="1" x14ac:dyDescent="0.2"/>
    <row r="410865" ht="12.75" customHeight="1" x14ac:dyDescent="0.2"/>
    <row r="410869" ht="12.75" customHeight="1" x14ac:dyDescent="0.2"/>
    <row r="410873" ht="12.75" customHeight="1" x14ac:dyDescent="0.2"/>
    <row r="410877" ht="12.75" customHeight="1" x14ac:dyDescent="0.2"/>
    <row r="410881" ht="12.75" customHeight="1" x14ac:dyDescent="0.2"/>
    <row r="410885" ht="12.75" customHeight="1" x14ac:dyDescent="0.2"/>
    <row r="410889" ht="12.75" customHeight="1" x14ac:dyDescent="0.2"/>
    <row r="410893" ht="12.75" customHeight="1" x14ac:dyDescent="0.2"/>
    <row r="410897" ht="12.75" customHeight="1" x14ac:dyDescent="0.2"/>
    <row r="410901" ht="12.75" customHeight="1" x14ac:dyDescent="0.2"/>
    <row r="410905" ht="12.75" customHeight="1" x14ac:dyDescent="0.2"/>
    <row r="410909" ht="12.75" customHeight="1" x14ac:dyDescent="0.2"/>
    <row r="410913" ht="12.75" customHeight="1" x14ac:dyDescent="0.2"/>
    <row r="410917" ht="12.75" customHeight="1" x14ac:dyDescent="0.2"/>
    <row r="410921" ht="12.75" customHeight="1" x14ac:dyDescent="0.2"/>
    <row r="410925" ht="12.75" customHeight="1" x14ac:dyDescent="0.2"/>
    <row r="410929" ht="12.75" customHeight="1" x14ac:dyDescent="0.2"/>
    <row r="410933" ht="12.75" customHeight="1" x14ac:dyDescent="0.2"/>
    <row r="410937" ht="12.75" customHeight="1" x14ac:dyDescent="0.2"/>
    <row r="410941" ht="12.75" customHeight="1" x14ac:dyDescent="0.2"/>
    <row r="410945" ht="12.75" customHeight="1" x14ac:dyDescent="0.2"/>
    <row r="410949" ht="12.75" customHeight="1" x14ac:dyDescent="0.2"/>
    <row r="410953" ht="12.75" customHeight="1" x14ac:dyDescent="0.2"/>
    <row r="410957" ht="12.75" customHeight="1" x14ac:dyDescent="0.2"/>
    <row r="410961" ht="12.75" customHeight="1" x14ac:dyDescent="0.2"/>
    <row r="410965" ht="12.75" customHeight="1" x14ac:dyDescent="0.2"/>
    <row r="410969" ht="12.75" customHeight="1" x14ac:dyDescent="0.2"/>
    <row r="410973" ht="12.75" customHeight="1" x14ac:dyDescent="0.2"/>
    <row r="410977" ht="12.75" customHeight="1" x14ac:dyDescent="0.2"/>
    <row r="410981" ht="12.75" customHeight="1" x14ac:dyDescent="0.2"/>
    <row r="410985" ht="12.75" customHeight="1" x14ac:dyDescent="0.2"/>
    <row r="410989" ht="12.75" customHeight="1" x14ac:dyDescent="0.2"/>
    <row r="410993" ht="12.75" customHeight="1" x14ac:dyDescent="0.2"/>
    <row r="410997" ht="12.75" customHeight="1" x14ac:dyDescent="0.2"/>
    <row r="411001" ht="12.75" customHeight="1" x14ac:dyDescent="0.2"/>
    <row r="411005" ht="12.75" customHeight="1" x14ac:dyDescent="0.2"/>
    <row r="411009" ht="12.75" customHeight="1" x14ac:dyDescent="0.2"/>
    <row r="411013" ht="12.75" customHeight="1" x14ac:dyDescent="0.2"/>
    <row r="411017" ht="12.75" customHeight="1" x14ac:dyDescent="0.2"/>
    <row r="411021" ht="12.75" customHeight="1" x14ac:dyDescent="0.2"/>
    <row r="411025" ht="12.75" customHeight="1" x14ac:dyDescent="0.2"/>
    <row r="411029" ht="12.75" customHeight="1" x14ac:dyDescent="0.2"/>
    <row r="411033" ht="12.75" customHeight="1" x14ac:dyDescent="0.2"/>
    <row r="411037" ht="12.75" customHeight="1" x14ac:dyDescent="0.2"/>
    <row r="411041" ht="12.75" customHeight="1" x14ac:dyDescent="0.2"/>
    <row r="411045" ht="12.75" customHeight="1" x14ac:dyDescent="0.2"/>
    <row r="411049" ht="12.75" customHeight="1" x14ac:dyDescent="0.2"/>
    <row r="411053" ht="12.75" customHeight="1" x14ac:dyDescent="0.2"/>
    <row r="411057" ht="12.75" customHeight="1" x14ac:dyDescent="0.2"/>
    <row r="411061" ht="12.75" customHeight="1" x14ac:dyDescent="0.2"/>
    <row r="411065" ht="12.75" customHeight="1" x14ac:dyDescent="0.2"/>
    <row r="411069" ht="12.75" customHeight="1" x14ac:dyDescent="0.2"/>
    <row r="411073" ht="12.75" customHeight="1" x14ac:dyDescent="0.2"/>
    <row r="411077" ht="12.75" customHeight="1" x14ac:dyDescent="0.2"/>
    <row r="411081" ht="12.75" customHeight="1" x14ac:dyDescent="0.2"/>
    <row r="411085" ht="12.75" customHeight="1" x14ac:dyDescent="0.2"/>
    <row r="411089" ht="12.75" customHeight="1" x14ac:dyDescent="0.2"/>
    <row r="411093" ht="12.75" customHeight="1" x14ac:dyDescent="0.2"/>
    <row r="411097" ht="12.75" customHeight="1" x14ac:dyDescent="0.2"/>
    <row r="411101" ht="12.75" customHeight="1" x14ac:dyDescent="0.2"/>
    <row r="411105" ht="12.75" customHeight="1" x14ac:dyDescent="0.2"/>
    <row r="411109" ht="12.75" customHeight="1" x14ac:dyDescent="0.2"/>
    <row r="411113" ht="12.75" customHeight="1" x14ac:dyDescent="0.2"/>
    <row r="411117" ht="12.75" customHeight="1" x14ac:dyDescent="0.2"/>
    <row r="411121" ht="12.75" customHeight="1" x14ac:dyDescent="0.2"/>
    <row r="411125" ht="12.75" customHeight="1" x14ac:dyDescent="0.2"/>
    <row r="411129" ht="12.75" customHeight="1" x14ac:dyDescent="0.2"/>
    <row r="411133" ht="12.75" customHeight="1" x14ac:dyDescent="0.2"/>
    <row r="411137" ht="12.75" customHeight="1" x14ac:dyDescent="0.2"/>
    <row r="411141" ht="12.75" customHeight="1" x14ac:dyDescent="0.2"/>
    <row r="411145" ht="12.75" customHeight="1" x14ac:dyDescent="0.2"/>
    <row r="411149" ht="12.75" customHeight="1" x14ac:dyDescent="0.2"/>
    <row r="411153" ht="12.75" customHeight="1" x14ac:dyDescent="0.2"/>
    <row r="411157" ht="12.75" customHeight="1" x14ac:dyDescent="0.2"/>
    <row r="411161" ht="12.75" customHeight="1" x14ac:dyDescent="0.2"/>
    <row r="411165" ht="12.75" customHeight="1" x14ac:dyDescent="0.2"/>
    <row r="411169" ht="12.75" customHeight="1" x14ac:dyDescent="0.2"/>
    <row r="411173" ht="12.75" customHeight="1" x14ac:dyDescent="0.2"/>
    <row r="411177" ht="12.75" customHeight="1" x14ac:dyDescent="0.2"/>
    <row r="411181" ht="12.75" customHeight="1" x14ac:dyDescent="0.2"/>
    <row r="411185" ht="12.75" customHeight="1" x14ac:dyDescent="0.2"/>
    <row r="411189" ht="12.75" customHeight="1" x14ac:dyDescent="0.2"/>
    <row r="411193" ht="12.75" customHeight="1" x14ac:dyDescent="0.2"/>
    <row r="411197" ht="12.75" customHeight="1" x14ac:dyDescent="0.2"/>
    <row r="411201" ht="12.75" customHeight="1" x14ac:dyDescent="0.2"/>
    <row r="411205" ht="12.75" customHeight="1" x14ac:dyDescent="0.2"/>
    <row r="411209" ht="12.75" customHeight="1" x14ac:dyDescent="0.2"/>
    <row r="411213" ht="12.75" customHeight="1" x14ac:dyDescent="0.2"/>
    <row r="411217" ht="12.75" customHeight="1" x14ac:dyDescent="0.2"/>
    <row r="411221" ht="12.75" customHeight="1" x14ac:dyDescent="0.2"/>
    <row r="411225" ht="12.75" customHeight="1" x14ac:dyDescent="0.2"/>
    <row r="411229" ht="12.75" customHeight="1" x14ac:dyDescent="0.2"/>
    <row r="411233" ht="12.75" customHeight="1" x14ac:dyDescent="0.2"/>
    <row r="411237" ht="12.75" customHeight="1" x14ac:dyDescent="0.2"/>
    <row r="411241" ht="12.75" customHeight="1" x14ac:dyDescent="0.2"/>
    <row r="411245" ht="12.75" customHeight="1" x14ac:dyDescent="0.2"/>
    <row r="411249" ht="12.75" customHeight="1" x14ac:dyDescent="0.2"/>
    <row r="411253" ht="12.75" customHeight="1" x14ac:dyDescent="0.2"/>
    <row r="411257" ht="12.75" customHeight="1" x14ac:dyDescent="0.2"/>
    <row r="411261" ht="12.75" customHeight="1" x14ac:dyDescent="0.2"/>
    <row r="411265" ht="12.75" customHeight="1" x14ac:dyDescent="0.2"/>
    <row r="411269" ht="12.75" customHeight="1" x14ac:dyDescent="0.2"/>
    <row r="411273" ht="12.75" customHeight="1" x14ac:dyDescent="0.2"/>
    <row r="411277" ht="12.75" customHeight="1" x14ac:dyDescent="0.2"/>
    <row r="411281" ht="12.75" customHeight="1" x14ac:dyDescent="0.2"/>
    <row r="411285" ht="12.75" customHeight="1" x14ac:dyDescent="0.2"/>
    <row r="411289" ht="12.75" customHeight="1" x14ac:dyDescent="0.2"/>
    <row r="411293" ht="12.75" customHeight="1" x14ac:dyDescent="0.2"/>
    <row r="411297" ht="12.75" customHeight="1" x14ac:dyDescent="0.2"/>
    <row r="411301" ht="12.75" customHeight="1" x14ac:dyDescent="0.2"/>
    <row r="411305" ht="12.75" customHeight="1" x14ac:dyDescent="0.2"/>
    <row r="411309" ht="12.75" customHeight="1" x14ac:dyDescent="0.2"/>
    <row r="411313" ht="12.75" customHeight="1" x14ac:dyDescent="0.2"/>
    <row r="411317" ht="12.75" customHeight="1" x14ac:dyDescent="0.2"/>
    <row r="411321" ht="12.75" customHeight="1" x14ac:dyDescent="0.2"/>
    <row r="411325" ht="12.75" customHeight="1" x14ac:dyDescent="0.2"/>
    <row r="411329" ht="12.75" customHeight="1" x14ac:dyDescent="0.2"/>
    <row r="411333" ht="12.75" customHeight="1" x14ac:dyDescent="0.2"/>
    <row r="411337" ht="12.75" customHeight="1" x14ac:dyDescent="0.2"/>
    <row r="411341" ht="12.75" customHeight="1" x14ac:dyDescent="0.2"/>
    <row r="411345" ht="12.75" customHeight="1" x14ac:dyDescent="0.2"/>
    <row r="411349" ht="12.75" customHeight="1" x14ac:dyDescent="0.2"/>
    <row r="411353" ht="12.75" customHeight="1" x14ac:dyDescent="0.2"/>
    <row r="411357" ht="12.75" customHeight="1" x14ac:dyDescent="0.2"/>
    <row r="411361" ht="12.75" customHeight="1" x14ac:dyDescent="0.2"/>
    <row r="411365" ht="12.75" customHeight="1" x14ac:dyDescent="0.2"/>
    <row r="411369" ht="12.75" customHeight="1" x14ac:dyDescent="0.2"/>
    <row r="411373" ht="12.75" customHeight="1" x14ac:dyDescent="0.2"/>
    <row r="411377" ht="12.75" customHeight="1" x14ac:dyDescent="0.2"/>
    <row r="411381" ht="12.75" customHeight="1" x14ac:dyDescent="0.2"/>
    <row r="411385" ht="12.75" customHeight="1" x14ac:dyDescent="0.2"/>
    <row r="411389" ht="12.75" customHeight="1" x14ac:dyDescent="0.2"/>
    <row r="411393" ht="12.75" customHeight="1" x14ac:dyDescent="0.2"/>
    <row r="411397" ht="12.75" customHeight="1" x14ac:dyDescent="0.2"/>
    <row r="411401" ht="12.75" customHeight="1" x14ac:dyDescent="0.2"/>
    <row r="411405" ht="12.75" customHeight="1" x14ac:dyDescent="0.2"/>
    <row r="411409" ht="12.75" customHeight="1" x14ac:dyDescent="0.2"/>
    <row r="411413" ht="12.75" customHeight="1" x14ac:dyDescent="0.2"/>
    <row r="411417" ht="12.75" customHeight="1" x14ac:dyDescent="0.2"/>
    <row r="411421" ht="12.75" customHeight="1" x14ac:dyDescent="0.2"/>
    <row r="411425" ht="12.75" customHeight="1" x14ac:dyDescent="0.2"/>
    <row r="411429" ht="12.75" customHeight="1" x14ac:dyDescent="0.2"/>
    <row r="411433" ht="12.75" customHeight="1" x14ac:dyDescent="0.2"/>
    <row r="411437" ht="12.75" customHeight="1" x14ac:dyDescent="0.2"/>
    <row r="411441" ht="12.75" customHeight="1" x14ac:dyDescent="0.2"/>
    <row r="411445" ht="12.75" customHeight="1" x14ac:dyDescent="0.2"/>
    <row r="411449" ht="12.75" customHeight="1" x14ac:dyDescent="0.2"/>
    <row r="411453" ht="12.75" customHeight="1" x14ac:dyDescent="0.2"/>
    <row r="411457" ht="12.75" customHeight="1" x14ac:dyDescent="0.2"/>
    <row r="411461" ht="12.75" customHeight="1" x14ac:dyDescent="0.2"/>
    <row r="411465" ht="12.75" customHeight="1" x14ac:dyDescent="0.2"/>
    <row r="411469" ht="12.75" customHeight="1" x14ac:dyDescent="0.2"/>
    <row r="411473" ht="12.75" customHeight="1" x14ac:dyDescent="0.2"/>
    <row r="411477" ht="12.75" customHeight="1" x14ac:dyDescent="0.2"/>
    <row r="411481" ht="12.75" customHeight="1" x14ac:dyDescent="0.2"/>
    <row r="411485" ht="12.75" customHeight="1" x14ac:dyDescent="0.2"/>
    <row r="411489" ht="12.75" customHeight="1" x14ac:dyDescent="0.2"/>
    <row r="411493" ht="12.75" customHeight="1" x14ac:dyDescent="0.2"/>
    <row r="411497" ht="12.75" customHeight="1" x14ac:dyDescent="0.2"/>
    <row r="411501" ht="12.75" customHeight="1" x14ac:dyDescent="0.2"/>
    <row r="411505" ht="12.75" customHeight="1" x14ac:dyDescent="0.2"/>
    <row r="411509" ht="12.75" customHeight="1" x14ac:dyDescent="0.2"/>
    <row r="411513" ht="12.75" customHeight="1" x14ac:dyDescent="0.2"/>
    <row r="411517" ht="12.75" customHeight="1" x14ac:dyDescent="0.2"/>
    <row r="411521" ht="12.75" customHeight="1" x14ac:dyDescent="0.2"/>
    <row r="411525" ht="12.75" customHeight="1" x14ac:dyDescent="0.2"/>
    <row r="411529" ht="12.75" customHeight="1" x14ac:dyDescent="0.2"/>
    <row r="411533" ht="12.75" customHeight="1" x14ac:dyDescent="0.2"/>
    <row r="411537" ht="12.75" customHeight="1" x14ac:dyDescent="0.2"/>
    <row r="411541" ht="12.75" customHeight="1" x14ac:dyDescent="0.2"/>
    <row r="411545" ht="12.75" customHeight="1" x14ac:dyDescent="0.2"/>
    <row r="411549" ht="12.75" customHeight="1" x14ac:dyDescent="0.2"/>
    <row r="411553" ht="12.75" customHeight="1" x14ac:dyDescent="0.2"/>
    <row r="411557" ht="12.75" customHeight="1" x14ac:dyDescent="0.2"/>
    <row r="411561" ht="12.75" customHeight="1" x14ac:dyDescent="0.2"/>
    <row r="411565" ht="12.75" customHeight="1" x14ac:dyDescent="0.2"/>
    <row r="411569" ht="12.75" customHeight="1" x14ac:dyDescent="0.2"/>
    <row r="411573" ht="12.75" customHeight="1" x14ac:dyDescent="0.2"/>
    <row r="411577" ht="12.75" customHeight="1" x14ac:dyDescent="0.2"/>
    <row r="411581" ht="12.75" customHeight="1" x14ac:dyDescent="0.2"/>
    <row r="411585" ht="12.75" customHeight="1" x14ac:dyDescent="0.2"/>
    <row r="411589" ht="12.75" customHeight="1" x14ac:dyDescent="0.2"/>
    <row r="411593" ht="12.75" customHeight="1" x14ac:dyDescent="0.2"/>
    <row r="411597" ht="12.75" customHeight="1" x14ac:dyDescent="0.2"/>
    <row r="411601" ht="12.75" customHeight="1" x14ac:dyDescent="0.2"/>
    <row r="411605" ht="12.75" customHeight="1" x14ac:dyDescent="0.2"/>
    <row r="411609" ht="12.75" customHeight="1" x14ac:dyDescent="0.2"/>
    <row r="411613" ht="12.75" customHeight="1" x14ac:dyDescent="0.2"/>
    <row r="411617" ht="12.75" customHeight="1" x14ac:dyDescent="0.2"/>
    <row r="411621" ht="12.75" customHeight="1" x14ac:dyDescent="0.2"/>
    <row r="411625" ht="12.75" customHeight="1" x14ac:dyDescent="0.2"/>
    <row r="411629" ht="12.75" customHeight="1" x14ac:dyDescent="0.2"/>
    <row r="411633" ht="12.75" customHeight="1" x14ac:dyDescent="0.2"/>
    <row r="411637" ht="12.75" customHeight="1" x14ac:dyDescent="0.2"/>
    <row r="411641" ht="12.75" customHeight="1" x14ac:dyDescent="0.2"/>
    <row r="411645" ht="12.75" customHeight="1" x14ac:dyDescent="0.2"/>
    <row r="411649" ht="12.75" customHeight="1" x14ac:dyDescent="0.2"/>
    <row r="411653" ht="12.75" customHeight="1" x14ac:dyDescent="0.2"/>
    <row r="411657" ht="12.75" customHeight="1" x14ac:dyDescent="0.2"/>
    <row r="411661" ht="12.75" customHeight="1" x14ac:dyDescent="0.2"/>
    <row r="411665" ht="12.75" customHeight="1" x14ac:dyDescent="0.2"/>
    <row r="411669" ht="12.75" customHeight="1" x14ac:dyDescent="0.2"/>
    <row r="411673" ht="12.75" customHeight="1" x14ac:dyDescent="0.2"/>
    <row r="411677" ht="12.75" customHeight="1" x14ac:dyDescent="0.2"/>
    <row r="411681" ht="12.75" customHeight="1" x14ac:dyDescent="0.2"/>
    <row r="411685" ht="12.75" customHeight="1" x14ac:dyDescent="0.2"/>
    <row r="411689" ht="12.75" customHeight="1" x14ac:dyDescent="0.2"/>
    <row r="411693" ht="12.75" customHeight="1" x14ac:dyDescent="0.2"/>
    <row r="411697" ht="12.75" customHeight="1" x14ac:dyDescent="0.2"/>
    <row r="411701" ht="12.75" customHeight="1" x14ac:dyDescent="0.2"/>
    <row r="411705" ht="12.75" customHeight="1" x14ac:dyDescent="0.2"/>
    <row r="411709" ht="12.75" customHeight="1" x14ac:dyDescent="0.2"/>
    <row r="411713" ht="12.75" customHeight="1" x14ac:dyDescent="0.2"/>
    <row r="411717" ht="12.75" customHeight="1" x14ac:dyDescent="0.2"/>
    <row r="411721" ht="12.75" customHeight="1" x14ac:dyDescent="0.2"/>
    <row r="411725" ht="12.75" customHeight="1" x14ac:dyDescent="0.2"/>
    <row r="411729" ht="12.75" customHeight="1" x14ac:dyDescent="0.2"/>
    <row r="411733" ht="12.75" customHeight="1" x14ac:dyDescent="0.2"/>
    <row r="411737" ht="12.75" customHeight="1" x14ac:dyDescent="0.2"/>
    <row r="411741" ht="12.75" customHeight="1" x14ac:dyDescent="0.2"/>
    <row r="411745" ht="12.75" customHeight="1" x14ac:dyDescent="0.2"/>
    <row r="411749" ht="12.75" customHeight="1" x14ac:dyDescent="0.2"/>
    <row r="411753" ht="12.75" customHeight="1" x14ac:dyDescent="0.2"/>
    <row r="411757" ht="12.75" customHeight="1" x14ac:dyDescent="0.2"/>
    <row r="411761" ht="12.75" customHeight="1" x14ac:dyDescent="0.2"/>
    <row r="411765" ht="12.75" customHeight="1" x14ac:dyDescent="0.2"/>
    <row r="411769" ht="12.75" customHeight="1" x14ac:dyDescent="0.2"/>
    <row r="411773" ht="12.75" customHeight="1" x14ac:dyDescent="0.2"/>
    <row r="411777" ht="12.75" customHeight="1" x14ac:dyDescent="0.2"/>
    <row r="411781" ht="12.75" customHeight="1" x14ac:dyDescent="0.2"/>
    <row r="411785" ht="12.75" customHeight="1" x14ac:dyDescent="0.2"/>
    <row r="411789" ht="12.75" customHeight="1" x14ac:dyDescent="0.2"/>
    <row r="411793" ht="12.75" customHeight="1" x14ac:dyDescent="0.2"/>
    <row r="411797" ht="12.75" customHeight="1" x14ac:dyDescent="0.2"/>
    <row r="411801" ht="12.75" customHeight="1" x14ac:dyDescent="0.2"/>
    <row r="411805" ht="12.75" customHeight="1" x14ac:dyDescent="0.2"/>
    <row r="411809" ht="12.75" customHeight="1" x14ac:dyDescent="0.2"/>
    <row r="411813" ht="12.75" customHeight="1" x14ac:dyDescent="0.2"/>
    <row r="411817" ht="12.75" customHeight="1" x14ac:dyDescent="0.2"/>
    <row r="411821" ht="12.75" customHeight="1" x14ac:dyDescent="0.2"/>
    <row r="411825" ht="12.75" customHeight="1" x14ac:dyDescent="0.2"/>
    <row r="411829" ht="12.75" customHeight="1" x14ac:dyDescent="0.2"/>
    <row r="411833" ht="12.75" customHeight="1" x14ac:dyDescent="0.2"/>
    <row r="411837" ht="12.75" customHeight="1" x14ac:dyDescent="0.2"/>
    <row r="411841" ht="12.75" customHeight="1" x14ac:dyDescent="0.2"/>
    <row r="411845" ht="12.75" customHeight="1" x14ac:dyDescent="0.2"/>
    <row r="411849" ht="12.75" customHeight="1" x14ac:dyDescent="0.2"/>
    <row r="411853" ht="12.75" customHeight="1" x14ac:dyDescent="0.2"/>
    <row r="411857" ht="12.75" customHeight="1" x14ac:dyDescent="0.2"/>
    <row r="411861" ht="12.75" customHeight="1" x14ac:dyDescent="0.2"/>
    <row r="411865" ht="12.75" customHeight="1" x14ac:dyDescent="0.2"/>
    <row r="411869" ht="12.75" customHeight="1" x14ac:dyDescent="0.2"/>
    <row r="411873" ht="12.75" customHeight="1" x14ac:dyDescent="0.2"/>
    <row r="411877" ht="12.75" customHeight="1" x14ac:dyDescent="0.2"/>
    <row r="411881" ht="12.75" customHeight="1" x14ac:dyDescent="0.2"/>
    <row r="411885" ht="12.75" customHeight="1" x14ac:dyDescent="0.2"/>
    <row r="411889" ht="12.75" customHeight="1" x14ac:dyDescent="0.2"/>
    <row r="411893" ht="12.75" customHeight="1" x14ac:dyDescent="0.2"/>
    <row r="411897" ht="12.75" customHeight="1" x14ac:dyDescent="0.2"/>
    <row r="411901" ht="12.75" customHeight="1" x14ac:dyDescent="0.2"/>
    <row r="411905" ht="12.75" customHeight="1" x14ac:dyDescent="0.2"/>
    <row r="411909" ht="12.75" customHeight="1" x14ac:dyDescent="0.2"/>
    <row r="411913" ht="12.75" customHeight="1" x14ac:dyDescent="0.2"/>
    <row r="411917" ht="12.75" customHeight="1" x14ac:dyDescent="0.2"/>
    <row r="411921" ht="12.75" customHeight="1" x14ac:dyDescent="0.2"/>
    <row r="411925" ht="12.75" customHeight="1" x14ac:dyDescent="0.2"/>
    <row r="411929" ht="12.75" customHeight="1" x14ac:dyDescent="0.2"/>
    <row r="411933" ht="12.75" customHeight="1" x14ac:dyDescent="0.2"/>
    <row r="411937" ht="12.75" customHeight="1" x14ac:dyDescent="0.2"/>
    <row r="411941" ht="12.75" customHeight="1" x14ac:dyDescent="0.2"/>
    <row r="411945" ht="12.75" customHeight="1" x14ac:dyDescent="0.2"/>
    <row r="411949" ht="12.75" customHeight="1" x14ac:dyDescent="0.2"/>
    <row r="411953" ht="12.75" customHeight="1" x14ac:dyDescent="0.2"/>
    <row r="411957" ht="12.75" customHeight="1" x14ac:dyDescent="0.2"/>
    <row r="411961" ht="12.75" customHeight="1" x14ac:dyDescent="0.2"/>
    <row r="411965" ht="12.75" customHeight="1" x14ac:dyDescent="0.2"/>
    <row r="411969" ht="12.75" customHeight="1" x14ac:dyDescent="0.2"/>
    <row r="411973" ht="12.75" customHeight="1" x14ac:dyDescent="0.2"/>
    <row r="411977" ht="12.75" customHeight="1" x14ac:dyDescent="0.2"/>
    <row r="411981" ht="12.75" customHeight="1" x14ac:dyDescent="0.2"/>
    <row r="411985" ht="12.75" customHeight="1" x14ac:dyDescent="0.2"/>
    <row r="411989" ht="12.75" customHeight="1" x14ac:dyDescent="0.2"/>
    <row r="411993" ht="12.75" customHeight="1" x14ac:dyDescent="0.2"/>
    <row r="411997" ht="12.75" customHeight="1" x14ac:dyDescent="0.2"/>
    <row r="412001" ht="12.75" customHeight="1" x14ac:dyDescent="0.2"/>
    <row r="412005" ht="12.75" customHeight="1" x14ac:dyDescent="0.2"/>
    <row r="412009" ht="12.75" customHeight="1" x14ac:dyDescent="0.2"/>
    <row r="412013" ht="12.75" customHeight="1" x14ac:dyDescent="0.2"/>
    <row r="412017" ht="12.75" customHeight="1" x14ac:dyDescent="0.2"/>
    <row r="412021" ht="12.75" customHeight="1" x14ac:dyDescent="0.2"/>
    <row r="412025" ht="12.75" customHeight="1" x14ac:dyDescent="0.2"/>
    <row r="412029" ht="12.75" customHeight="1" x14ac:dyDescent="0.2"/>
    <row r="412033" ht="12.75" customHeight="1" x14ac:dyDescent="0.2"/>
    <row r="412037" ht="12.75" customHeight="1" x14ac:dyDescent="0.2"/>
    <row r="412041" ht="12.75" customHeight="1" x14ac:dyDescent="0.2"/>
    <row r="412045" ht="12.75" customHeight="1" x14ac:dyDescent="0.2"/>
    <row r="412049" ht="12.75" customHeight="1" x14ac:dyDescent="0.2"/>
    <row r="412053" ht="12.75" customHeight="1" x14ac:dyDescent="0.2"/>
    <row r="412057" ht="12.75" customHeight="1" x14ac:dyDescent="0.2"/>
    <row r="412061" ht="12.75" customHeight="1" x14ac:dyDescent="0.2"/>
    <row r="412065" ht="12.75" customHeight="1" x14ac:dyDescent="0.2"/>
    <row r="412069" ht="12.75" customHeight="1" x14ac:dyDescent="0.2"/>
    <row r="412073" ht="12.75" customHeight="1" x14ac:dyDescent="0.2"/>
    <row r="412077" ht="12.75" customHeight="1" x14ac:dyDescent="0.2"/>
    <row r="412081" ht="12.75" customHeight="1" x14ac:dyDescent="0.2"/>
    <row r="412085" ht="12.75" customHeight="1" x14ac:dyDescent="0.2"/>
    <row r="412089" ht="12.75" customHeight="1" x14ac:dyDescent="0.2"/>
    <row r="412093" ht="12.75" customHeight="1" x14ac:dyDescent="0.2"/>
    <row r="412097" ht="12.75" customHeight="1" x14ac:dyDescent="0.2"/>
    <row r="412101" ht="12.75" customHeight="1" x14ac:dyDescent="0.2"/>
    <row r="412105" ht="12.75" customHeight="1" x14ac:dyDescent="0.2"/>
    <row r="412109" ht="12.75" customHeight="1" x14ac:dyDescent="0.2"/>
    <row r="412113" ht="12.75" customHeight="1" x14ac:dyDescent="0.2"/>
    <row r="412117" ht="12.75" customHeight="1" x14ac:dyDescent="0.2"/>
    <row r="412121" ht="12.75" customHeight="1" x14ac:dyDescent="0.2"/>
    <row r="412125" ht="12.75" customHeight="1" x14ac:dyDescent="0.2"/>
    <row r="412129" ht="12.75" customHeight="1" x14ac:dyDescent="0.2"/>
    <row r="412133" ht="12.75" customHeight="1" x14ac:dyDescent="0.2"/>
    <row r="412137" ht="12.75" customHeight="1" x14ac:dyDescent="0.2"/>
    <row r="412141" ht="12.75" customHeight="1" x14ac:dyDescent="0.2"/>
    <row r="412145" ht="12.75" customHeight="1" x14ac:dyDescent="0.2"/>
    <row r="412149" ht="12.75" customHeight="1" x14ac:dyDescent="0.2"/>
    <row r="412153" ht="12.75" customHeight="1" x14ac:dyDescent="0.2"/>
    <row r="412157" ht="12.75" customHeight="1" x14ac:dyDescent="0.2"/>
    <row r="412161" ht="12.75" customHeight="1" x14ac:dyDescent="0.2"/>
    <row r="412165" ht="12.75" customHeight="1" x14ac:dyDescent="0.2"/>
    <row r="412169" ht="12.75" customHeight="1" x14ac:dyDescent="0.2"/>
    <row r="412173" ht="12.75" customHeight="1" x14ac:dyDescent="0.2"/>
    <row r="412177" ht="12.75" customHeight="1" x14ac:dyDescent="0.2"/>
    <row r="412181" ht="12.75" customHeight="1" x14ac:dyDescent="0.2"/>
    <row r="412185" ht="12.75" customHeight="1" x14ac:dyDescent="0.2"/>
    <row r="412189" ht="12.75" customHeight="1" x14ac:dyDescent="0.2"/>
    <row r="412193" ht="12.75" customHeight="1" x14ac:dyDescent="0.2"/>
    <row r="412197" ht="12.75" customHeight="1" x14ac:dyDescent="0.2"/>
    <row r="412201" ht="12.75" customHeight="1" x14ac:dyDescent="0.2"/>
    <row r="412205" ht="12.75" customHeight="1" x14ac:dyDescent="0.2"/>
    <row r="412209" ht="12.75" customHeight="1" x14ac:dyDescent="0.2"/>
    <row r="412213" ht="12.75" customHeight="1" x14ac:dyDescent="0.2"/>
    <row r="412217" ht="12.75" customHeight="1" x14ac:dyDescent="0.2"/>
    <row r="412221" ht="12.75" customHeight="1" x14ac:dyDescent="0.2"/>
    <row r="412225" ht="12.75" customHeight="1" x14ac:dyDescent="0.2"/>
    <row r="412229" ht="12.75" customHeight="1" x14ac:dyDescent="0.2"/>
    <row r="412233" ht="12.75" customHeight="1" x14ac:dyDescent="0.2"/>
    <row r="412237" ht="12.75" customHeight="1" x14ac:dyDescent="0.2"/>
    <row r="412241" ht="12.75" customHeight="1" x14ac:dyDescent="0.2"/>
    <row r="412245" ht="12.75" customHeight="1" x14ac:dyDescent="0.2"/>
    <row r="412249" ht="12.75" customHeight="1" x14ac:dyDescent="0.2"/>
    <row r="412253" ht="12.75" customHeight="1" x14ac:dyDescent="0.2"/>
    <row r="412257" ht="12.75" customHeight="1" x14ac:dyDescent="0.2"/>
    <row r="412261" ht="12.75" customHeight="1" x14ac:dyDescent="0.2"/>
    <row r="412265" ht="12.75" customHeight="1" x14ac:dyDescent="0.2"/>
    <row r="412269" ht="12.75" customHeight="1" x14ac:dyDescent="0.2"/>
    <row r="412273" ht="12.75" customHeight="1" x14ac:dyDescent="0.2"/>
    <row r="412277" ht="12.75" customHeight="1" x14ac:dyDescent="0.2"/>
    <row r="412281" ht="12.75" customHeight="1" x14ac:dyDescent="0.2"/>
    <row r="412285" ht="12.75" customHeight="1" x14ac:dyDescent="0.2"/>
    <row r="412289" ht="12.75" customHeight="1" x14ac:dyDescent="0.2"/>
    <row r="412293" ht="12.75" customHeight="1" x14ac:dyDescent="0.2"/>
    <row r="412297" ht="12.75" customHeight="1" x14ac:dyDescent="0.2"/>
    <row r="412301" ht="12.75" customHeight="1" x14ac:dyDescent="0.2"/>
    <row r="412305" ht="12.75" customHeight="1" x14ac:dyDescent="0.2"/>
    <row r="412309" ht="12.75" customHeight="1" x14ac:dyDescent="0.2"/>
    <row r="412313" ht="12.75" customHeight="1" x14ac:dyDescent="0.2"/>
    <row r="412317" ht="12.75" customHeight="1" x14ac:dyDescent="0.2"/>
    <row r="412321" ht="12.75" customHeight="1" x14ac:dyDescent="0.2"/>
    <row r="412325" ht="12.75" customHeight="1" x14ac:dyDescent="0.2"/>
    <row r="412329" ht="12.75" customHeight="1" x14ac:dyDescent="0.2"/>
    <row r="412333" ht="12.75" customHeight="1" x14ac:dyDescent="0.2"/>
    <row r="412337" ht="12.75" customHeight="1" x14ac:dyDescent="0.2"/>
    <row r="412341" ht="12.75" customHeight="1" x14ac:dyDescent="0.2"/>
    <row r="412345" ht="12.75" customHeight="1" x14ac:dyDescent="0.2"/>
    <row r="412349" ht="12.75" customHeight="1" x14ac:dyDescent="0.2"/>
    <row r="412353" ht="12.75" customHeight="1" x14ac:dyDescent="0.2"/>
    <row r="412357" ht="12.75" customHeight="1" x14ac:dyDescent="0.2"/>
    <row r="412361" ht="12.75" customHeight="1" x14ac:dyDescent="0.2"/>
    <row r="412365" ht="12.75" customHeight="1" x14ac:dyDescent="0.2"/>
    <row r="412369" ht="12.75" customHeight="1" x14ac:dyDescent="0.2"/>
    <row r="412373" ht="12.75" customHeight="1" x14ac:dyDescent="0.2"/>
    <row r="412377" ht="12.75" customHeight="1" x14ac:dyDescent="0.2"/>
    <row r="412381" ht="12.75" customHeight="1" x14ac:dyDescent="0.2"/>
    <row r="412385" ht="12.75" customHeight="1" x14ac:dyDescent="0.2"/>
    <row r="412389" ht="12.75" customHeight="1" x14ac:dyDescent="0.2"/>
    <row r="412393" ht="12.75" customHeight="1" x14ac:dyDescent="0.2"/>
    <row r="412397" ht="12.75" customHeight="1" x14ac:dyDescent="0.2"/>
    <row r="412401" ht="12.75" customHeight="1" x14ac:dyDescent="0.2"/>
    <row r="412405" ht="12.75" customHeight="1" x14ac:dyDescent="0.2"/>
    <row r="412409" ht="12.75" customHeight="1" x14ac:dyDescent="0.2"/>
    <row r="412413" ht="12.75" customHeight="1" x14ac:dyDescent="0.2"/>
    <row r="412417" ht="12.75" customHeight="1" x14ac:dyDescent="0.2"/>
    <row r="412421" ht="12.75" customHeight="1" x14ac:dyDescent="0.2"/>
    <row r="412425" ht="12.75" customHeight="1" x14ac:dyDescent="0.2"/>
    <row r="412429" ht="12.75" customHeight="1" x14ac:dyDescent="0.2"/>
    <row r="412433" ht="12.75" customHeight="1" x14ac:dyDescent="0.2"/>
    <row r="412437" ht="12.75" customHeight="1" x14ac:dyDescent="0.2"/>
    <row r="412441" ht="12.75" customHeight="1" x14ac:dyDescent="0.2"/>
    <row r="412445" ht="12.75" customHeight="1" x14ac:dyDescent="0.2"/>
    <row r="412449" ht="12.75" customHeight="1" x14ac:dyDescent="0.2"/>
    <row r="412453" ht="12.75" customHeight="1" x14ac:dyDescent="0.2"/>
    <row r="412457" ht="12.75" customHeight="1" x14ac:dyDescent="0.2"/>
    <row r="412461" ht="12.75" customHeight="1" x14ac:dyDescent="0.2"/>
    <row r="412465" ht="12.75" customHeight="1" x14ac:dyDescent="0.2"/>
    <row r="412469" ht="12.75" customHeight="1" x14ac:dyDescent="0.2"/>
    <row r="412473" ht="12.75" customHeight="1" x14ac:dyDescent="0.2"/>
    <row r="412477" ht="12.75" customHeight="1" x14ac:dyDescent="0.2"/>
    <row r="412481" ht="12.75" customHeight="1" x14ac:dyDescent="0.2"/>
    <row r="412485" ht="12.75" customHeight="1" x14ac:dyDescent="0.2"/>
    <row r="412489" ht="12.75" customHeight="1" x14ac:dyDescent="0.2"/>
    <row r="412493" ht="12.75" customHeight="1" x14ac:dyDescent="0.2"/>
    <row r="412497" ht="12.75" customHeight="1" x14ac:dyDescent="0.2"/>
    <row r="412501" ht="12.75" customHeight="1" x14ac:dyDescent="0.2"/>
    <row r="412505" ht="12.75" customHeight="1" x14ac:dyDescent="0.2"/>
    <row r="412509" ht="12.75" customHeight="1" x14ac:dyDescent="0.2"/>
    <row r="412513" ht="12.75" customHeight="1" x14ac:dyDescent="0.2"/>
    <row r="412517" ht="12.75" customHeight="1" x14ac:dyDescent="0.2"/>
    <row r="412521" ht="12.75" customHeight="1" x14ac:dyDescent="0.2"/>
    <row r="412525" ht="12.75" customHeight="1" x14ac:dyDescent="0.2"/>
    <row r="412529" ht="12.75" customHeight="1" x14ac:dyDescent="0.2"/>
    <row r="412533" ht="12.75" customHeight="1" x14ac:dyDescent="0.2"/>
    <row r="412537" ht="12.75" customHeight="1" x14ac:dyDescent="0.2"/>
    <row r="412541" ht="12.75" customHeight="1" x14ac:dyDescent="0.2"/>
    <row r="412545" ht="12.75" customHeight="1" x14ac:dyDescent="0.2"/>
    <row r="412549" ht="12.75" customHeight="1" x14ac:dyDescent="0.2"/>
    <row r="412553" ht="12.75" customHeight="1" x14ac:dyDescent="0.2"/>
    <row r="412557" ht="12.75" customHeight="1" x14ac:dyDescent="0.2"/>
    <row r="412561" ht="12.75" customHeight="1" x14ac:dyDescent="0.2"/>
    <row r="412565" ht="12.75" customHeight="1" x14ac:dyDescent="0.2"/>
    <row r="412569" ht="12.75" customHeight="1" x14ac:dyDescent="0.2"/>
    <row r="412573" ht="12.75" customHeight="1" x14ac:dyDescent="0.2"/>
    <row r="412577" ht="12.75" customHeight="1" x14ac:dyDescent="0.2"/>
    <row r="412581" ht="12.75" customHeight="1" x14ac:dyDescent="0.2"/>
    <row r="412585" ht="12.75" customHeight="1" x14ac:dyDescent="0.2"/>
    <row r="412589" ht="12.75" customHeight="1" x14ac:dyDescent="0.2"/>
    <row r="412593" ht="12.75" customHeight="1" x14ac:dyDescent="0.2"/>
    <row r="412597" ht="12.75" customHeight="1" x14ac:dyDescent="0.2"/>
    <row r="412601" ht="12.75" customHeight="1" x14ac:dyDescent="0.2"/>
    <row r="412605" ht="12.75" customHeight="1" x14ac:dyDescent="0.2"/>
    <row r="412609" ht="12.75" customHeight="1" x14ac:dyDescent="0.2"/>
    <row r="412613" ht="12.75" customHeight="1" x14ac:dyDescent="0.2"/>
    <row r="412617" ht="12.75" customHeight="1" x14ac:dyDescent="0.2"/>
    <row r="412621" ht="12.75" customHeight="1" x14ac:dyDescent="0.2"/>
    <row r="412625" ht="12.75" customHeight="1" x14ac:dyDescent="0.2"/>
    <row r="412629" ht="12.75" customHeight="1" x14ac:dyDescent="0.2"/>
    <row r="412633" ht="12.75" customHeight="1" x14ac:dyDescent="0.2"/>
    <row r="412637" ht="12.75" customHeight="1" x14ac:dyDescent="0.2"/>
    <row r="412641" ht="12.75" customHeight="1" x14ac:dyDescent="0.2"/>
    <row r="412645" ht="12.75" customHeight="1" x14ac:dyDescent="0.2"/>
    <row r="412649" ht="12.75" customHeight="1" x14ac:dyDescent="0.2"/>
    <row r="412653" ht="12.75" customHeight="1" x14ac:dyDescent="0.2"/>
    <row r="412657" ht="12.75" customHeight="1" x14ac:dyDescent="0.2"/>
    <row r="412661" ht="12.75" customHeight="1" x14ac:dyDescent="0.2"/>
    <row r="412665" ht="12.75" customHeight="1" x14ac:dyDescent="0.2"/>
    <row r="412669" ht="12.75" customHeight="1" x14ac:dyDescent="0.2"/>
    <row r="412673" ht="12.75" customHeight="1" x14ac:dyDescent="0.2"/>
    <row r="412677" ht="12.75" customHeight="1" x14ac:dyDescent="0.2"/>
    <row r="412681" ht="12.75" customHeight="1" x14ac:dyDescent="0.2"/>
    <row r="412685" ht="12.75" customHeight="1" x14ac:dyDescent="0.2"/>
    <row r="412689" ht="12.75" customHeight="1" x14ac:dyDescent="0.2"/>
    <row r="412693" ht="12.75" customHeight="1" x14ac:dyDescent="0.2"/>
    <row r="412697" ht="12.75" customHeight="1" x14ac:dyDescent="0.2"/>
    <row r="412701" ht="12.75" customHeight="1" x14ac:dyDescent="0.2"/>
    <row r="412705" ht="12.75" customHeight="1" x14ac:dyDescent="0.2"/>
    <row r="412709" ht="12.75" customHeight="1" x14ac:dyDescent="0.2"/>
    <row r="412713" ht="12.75" customHeight="1" x14ac:dyDescent="0.2"/>
    <row r="412717" ht="12.75" customHeight="1" x14ac:dyDescent="0.2"/>
    <row r="412721" ht="12.75" customHeight="1" x14ac:dyDescent="0.2"/>
    <row r="412725" ht="12.75" customHeight="1" x14ac:dyDescent="0.2"/>
    <row r="412729" ht="12.75" customHeight="1" x14ac:dyDescent="0.2"/>
    <row r="412733" ht="12.75" customHeight="1" x14ac:dyDescent="0.2"/>
    <row r="412737" ht="12.75" customHeight="1" x14ac:dyDescent="0.2"/>
    <row r="412741" ht="12.75" customHeight="1" x14ac:dyDescent="0.2"/>
    <row r="412745" ht="12.75" customHeight="1" x14ac:dyDescent="0.2"/>
    <row r="412749" ht="12.75" customHeight="1" x14ac:dyDescent="0.2"/>
    <row r="412753" ht="12.75" customHeight="1" x14ac:dyDescent="0.2"/>
    <row r="412757" ht="12.75" customHeight="1" x14ac:dyDescent="0.2"/>
    <row r="412761" ht="12.75" customHeight="1" x14ac:dyDescent="0.2"/>
    <row r="412765" ht="12.75" customHeight="1" x14ac:dyDescent="0.2"/>
    <row r="412769" ht="12.75" customHeight="1" x14ac:dyDescent="0.2"/>
    <row r="412773" ht="12.75" customHeight="1" x14ac:dyDescent="0.2"/>
    <row r="412777" ht="12.75" customHeight="1" x14ac:dyDescent="0.2"/>
    <row r="412781" ht="12.75" customHeight="1" x14ac:dyDescent="0.2"/>
    <row r="412785" ht="12.75" customHeight="1" x14ac:dyDescent="0.2"/>
    <row r="412789" ht="12.75" customHeight="1" x14ac:dyDescent="0.2"/>
    <row r="412793" ht="12.75" customHeight="1" x14ac:dyDescent="0.2"/>
    <row r="412797" ht="12.75" customHeight="1" x14ac:dyDescent="0.2"/>
    <row r="412801" ht="12.75" customHeight="1" x14ac:dyDescent="0.2"/>
    <row r="412805" ht="12.75" customHeight="1" x14ac:dyDescent="0.2"/>
    <row r="412809" ht="12.75" customHeight="1" x14ac:dyDescent="0.2"/>
    <row r="412813" ht="12.75" customHeight="1" x14ac:dyDescent="0.2"/>
    <row r="412817" ht="12.75" customHeight="1" x14ac:dyDescent="0.2"/>
    <row r="412821" ht="12.75" customHeight="1" x14ac:dyDescent="0.2"/>
    <row r="412825" ht="12.75" customHeight="1" x14ac:dyDescent="0.2"/>
    <row r="412829" ht="12.75" customHeight="1" x14ac:dyDescent="0.2"/>
    <row r="412833" ht="12.75" customHeight="1" x14ac:dyDescent="0.2"/>
    <row r="412837" ht="12.75" customHeight="1" x14ac:dyDescent="0.2"/>
    <row r="412841" ht="12.75" customHeight="1" x14ac:dyDescent="0.2"/>
    <row r="412845" ht="12.75" customHeight="1" x14ac:dyDescent="0.2"/>
    <row r="412849" ht="12.75" customHeight="1" x14ac:dyDescent="0.2"/>
    <row r="412853" ht="12.75" customHeight="1" x14ac:dyDescent="0.2"/>
    <row r="412857" ht="12.75" customHeight="1" x14ac:dyDescent="0.2"/>
    <row r="412861" ht="12.75" customHeight="1" x14ac:dyDescent="0.2"/>
    <row r="412865" ht="12.75" customHeight="1" x14ac:dyDescent="0.2"/>
    <row r="412869" ht="12.75" customHeight="1" x14ac:dyDescent="0.2"/>
    <row r="412873" ht="12.75" customHeight="1" x14ac:dyDescent="0.2"/>
    <row r="412877" ht="12.75" customHeight="1" x14ac:dyDescent="0.2"/>
    <row r="412881" ht="12.75" customHeight="1" x14ac:dyDescent="0.2"/>
    <row r="412885" ht="12.75" customHeight="1" x14ac:dyDescent="0.2"/>
    <row r="412889" ht="12.75" customHeight="1" x14ac:dyDescent="0.2"/>
    <row r="412893" ht="12.75" customHeight="1" x14ac:dyDescent="0.2"/>
    <row r="412897" ht="12.75" customHeight="1" x14ac:dyDescent="0.2"/>
    <row r="412901" ht="12.75" customHeight="1" x14ac:dyDescent="0.2"/>
    <row r="412905" ht="12.75" customHeight="1" x14ac:dyDescent="0.2"/>
    <row r="412909" ht="12.75" customHeight="1" x14ac:dyDescent="0.2"/>
    <row r="412913" ht="12.75" customHeight="1" x14ac:dyDescent="0.2"/>
    <row r="412917" ht="12.75" customHeight="1" x14ac:dyDescent="0.2"/>
    <row r="412921" ht="12.75" customHeight="1" x14ac:dyDescent="0.2"/>
    <row r="412925" ht="12.75" customHeight="1" x14ac:dyDescent="0.2"/>
    <row r="412929" ht="12.75" customHeight="1" x14ac:dyDescent="0.2"/>
    <row r="412933" ht="12.75" customHeight="1" x14ac:dyDescent="0.2"/>
    <row r="412937" ht="12.75" customHeight="1" x14ac:dyDescent="0.2"/>
    <row r="412941" ht="12.75" customHeight="1" x14ac:dyDescent="0.2"/>
    <row r="412945" ht="12.75" customHeight="1" x14ac:dyDescent="0.2"/>
    <row r="412949" ht="12.75" customHeight="1" x14ac:dyDescent="0.2"/>
    <row r="412953" ht="12.75" customHeight="1" x14ac:dyDescent="0.2"/>
    <row r="412957" ht="12.75" customHeight="1" x14ac:dyDescent="0.2"/>
    <row r="412961" ht="12.75" customHeight="1" x14ac:dyDescent="0.2"/>
    <row r="412965" ht="12.75" customHeight="1" x14ac:dyDescent="0.2"/>
    <row r="412969" ht="12.75" customHeight="1" x14ac:dyDescent="0.2"/>
    <row r="412973" ht="12.75" customHeight="1" x14ac:dyDescent="0.2"/>
    <row r="412977" ht="12.75" customHeight="1" x14ac:dyDescent="0.2"/>
    <row r="412981" ht="12.75" customHeight="1" x14ac:dyDescent="0.2"/>
    <row r="412985" ht="12.75" customHeight="1" x14ac:dyDescent="0.2"/>
    <row r="412989" ht="12.75" customHeight="1" x14ac:dyDescent="0.2"/>
    <row r="412993" ht="12.75" customHeight="1" x14ac:dyDescent="0.2"/>
    <row r="412997" ht="12.75" customHeight="1" x14ac:dyDescent="0.2"/>
    <row r="413001" ht="12.75" customHeight="1" x14ac:dyDescent="0.2"/>
    <row r="413005" ht="12.75" customHeight="1" x14ac:dyDescent="0.2"/>
    <row r="413009" ht="12.75" customHeight="1" x14ac:dyDescent="0.2"/>
    <row r="413013" ht="12.75" customHeight="1" x14ac:dyDescent="0.2"/>
    <row r="413017" ht="12.75" customHeight="1" x14ac:dyDescent="0.2"/>
    <row r="413021" ht="12.75" customHeight="1" x14ac:dyDescent="0.2"/>
    <row r="413025" ht="12.75" customHeight="1" x14ac:dyDescent="0.2"/>
    <row r="413029" ht="12.75" customHeight="1" x14ac:dyDescent="0.2"/>
    <row r="413033" ht="12.75" customHeight="1" x14ac:dyDescent="0.2"/>
    <row r="413037" ht="12.75" customHeight="1" x14ac:dyDescent="0.2"/>
    <row r="413041" ht="12.75" customHeight="1" x14ac:dyDescent="0.2"/>
    <row r="413045" ht="12.75" customHeight="1" x14ac:dyDescent="0.2"/>
    <row r="413049" ht="12.75" customHeight="1" x14ac:dyDescent="0.2"/>
    <row r="413053" ht="12.75" customHeight="1" x14ac:dyDescent="0.2"/>
    <row r="413057" ht="12.75" customHeight="1" x14ac:dyDescent="0.2"/>
    <row r="413061" ht="12.75" customHeight="1" x14ac:dyDescent="0.2"/>
    <row r="413065" ht="12.75" customHeight="1" x14ac:dyDescent="0.2"/>
    <row r="413069" ht="12.75" customHeight="1" x14ac:dyDescent="0.2"/>
    <row r="413073" ht="12.75" customHeight="1" x14ac:dyDescent="0.2"/>
    <row r="413077" ht="12.75" customHeight="1" x14ac:dyDescent="0.2"/>
    <row r="413081" ht="12.75" customHeight="1" x14ac:dyDescent="0.2"/>
    <row r="413085" ht="12.75" customHeight="1" x14ac:dyDescent="0.2"/>
    <row r="413089" ht="12.75" customHeight="1" x14ac:dyDescent="0.2"/>
    <row r="413093" ht="12.75" customHeight="1" x14ac:dyDescent="0.2"/>
    <row r="413097" ht="12.75" customHeight="1" x14ac:dyDescent="0.2"/>
    <row r="413101" ht="12.75" customHeight="1" x14ac:dyDescent="0.2"/>
    <row r="413105" ht="12.75" customHeight="1" x14ac:dyDescent="0.2"/>
    <row r="413109" ht="12.75" customHeight="1" x14ac:dyDescent="0.2"/>
    <row r="413113" ht="12.75" customHeight="1" x14ac:dyDescent="0.2"/>
    <row r="413117" ht="12.75" customHeight="1" x14ac:dyDescent="0.2"/>
    <row r="413121" ht="12.75" customHeight="1" x14ac:dyDescent="0.2"/>
    <row r="413125" ht="12.75" customHeight="1" x14ac:dyDescent="0.2"/>
    <row r="413129" ht="12.75" customHeight="1" x14ac:dyDescent="0.2"/>
    <row r="413133" ht="12.75" customHeight="1" x14ac:dyDescent="0.2"/>
    <row r="413137" ht="12.75" customHeight="1" x14ac:dyDescent="0.2"/>
    <row r="413141" ht="12.75" customHeight="1" x14ac:dyDescent="0.2"/>
    <row r="413145" ht="12.75" customHeight="1" x14ac:dyDescent="0.2"/>
    <row r="413149" ht="12.75" customHeight="1" x14ac:dyDescent="0.2"/>
    <row r="413153" ht="12.75" customHeight="1" x14ac:dyDescent="0.2"/>
    <row r="413157" ht="12.75" customHeight="1" x14ac:dyDescent="0.2"/>
    <row r="413161" ht="12.75" customHeight="1" x14ac:dyDescent="0.2"/>
    <row r="413165" ht="12.75" customHeight="1" x14ac:dyDescent="0.2"/>
    <row r="413169" ht="12.75" customHeight="1" x14ac:dyDescent="0.2"/>
    <row r="413173" ht="12.75" customHeight="1" x14ac:dyDescent="0.2"/>
    <row r="413177" ht="12.75" customHeight="1" x14ac:dyDescent="0.2"/>
    <row r="413181" ht="12.75" customHeight="1" x14ac:dyDescent="0.2"/>
    <row r="413185" ht="12.75" customHeight="1" x14ac:dyDescent="0.2"/>
    <row r="413189" ht="12.75" customHeight="1" x14ac:dyDescent="0.2"/>
    <row r="413193" ht="12.75" customHeight="1" x14ac:dyDescent="0.2"/>
    <row r="413197" ht="12.75" customHeight="1" x14ac:dyDescent="0.2"/>
    <row r="413201" ht="12.75" customHeight="1" x14ac:dyDescent="0.2"/>
    <row r="413205" ht="12.75" customHeight="1" x14ac:dyDescent="0.2"/>
    <row r="413209" ht="12.75" customHeight="1" x14ac:dyDescent="0.2"/>
    <row r="413213" ht="12.75" customHeight="1" x14ac:dyDescent="0.2"/>
    <row r="413217" ht="12.75" customHeight="1" x14ac:dyDescent="0.2"/>
    <row r="413221" ht="12.75" customHeight="1" x14ac:dyDescent="0.2"/>
    <row r="413225" ht="12.75" customHeight="1" x14ac:dyDescent="0.2"/>
    <row r="413229" ht="12.75" customHeight="1" x14ac:dyDescent="0.2"/>
    <row r="413233" ht="12.75" customHeight="1" x14ac:dyDescent="0.2"/>
    <row r="413237" ht="12.75" customHeight="1" x14ac:dyDescent="0.2"/>
    <row r="413241" ht="12.75" customHeight="1" x14ac:dyDescent="0.2"/>
    <row r="413245" ht="12.75" customHeight="1" x14ac:dyDescent="0.2"/>
    <row r="413249" ht="12.75" customHeight="1" x14ac:dyDescent="0.2"/>
    <row r="413253" ht="12.75" customHeight="1" x14ac:dyDescent="0.2"/>
    <row r="413257" ht="12.75" customHeight="1" x14ac:dyDescent="0.2"/>
    <row r="413261" ht="12.75" customHeight="1" x14ac:dyDescent="0.2"/>
    <row r="413265" ht="12.75" customHeight="1" x14ac:dyDescent="0.2"/>
    <row r="413269" ht="12.75" customHeight="1" x14ac:dyDescent="0.2"/>
    <row r="413273" ht="12.75" customHeight="1" x14ac:dyDescent="0.2"/>
    <row r="413277" ht="12.75" customHeight="1" x14ac:dyDescent="0.2"/>
    <row r="413281" ht="12.75" customHeight="1" x14ac:dyDescent="0.2"/>
    <row r="413285" ht="12.75" customHeight="1" x14ac:dyDescent="0.2"/>
    <row r="413289" ht="12.75" customHeight="1" x14ac:dyDescent="0.2"/>
    <row r="413293" ht="12.75" customHeight="1" x14ac:dyDescent="0.2"/>
    <row r="413297" ht="12.75" customHeight="1" x14ac:dyDescent="0.2"/>
    <row r="413301" ht="12.75" customHeight="1" x14ac:dyDescent="0.2"/>
    <row r="413305" ht="12.75" customHeight="1" x14ac:dyDescent="0.2"/>
    <row r="413309" ht="12.75" customHeight="1" x14ac:dyDescent="0.2"/>
    <row r="413313" ht="12.75" customHeight="1" x14ac:dyDescent="0.2"/>
    <row r="413317" ht="12.75" customHeight="1" x14ac:dyDescent="0.2"/>
    <row r="413321" ht="12.75" customHeight="1" x14ac:dyDescent="0.2"/>
    <row r="413325" ht="12.75" customHeight="1" x14ac:dyDescent="0.2"/>
    <row r="413329" ht="12.75" customHeight="1" x14ac:dyDescent="0.2"/>
    <row r="413333" ht="12.75" customHeight="1" x14ac:dyDescent="0.2"/>
    <row r="413337" ht="12.75" customHeight="1" x14ac:dyDescent="0.2"/>
    <row r="413341" ht="12.75" customHeight="1" x14ac:dyDescent="0.2"/>
    <row r="413345" ht="12.75" customHeight="1" x14ac:dyDescent="0.2"/>
    <row r="413349" ht="12.75" customHeight="1" x14ac:dyDescent="0.2"/>
    <row r="413353" ht="12.75" customHeight="1" x14ac:dyDescent="0.2"/>
    <row r="413357" ht="12.75" customHeight="1" x14ac:dyDescent="0.2"/>
    <row r="413361" ht="12.75" customHeight="1" x14ac:dyDescent="0.2"/>
    <row r="413365" ht="12.75" customHeight="1" x14ac:dyDescent="0.2"/>
    <row r="413369" ht="12.75" customHeight="1" x14ac:dyDescent="0.2"/>
    <row r="413373" ht="12.75" customHeight="1" x14ac:dyDescent="0.2"/>
    <row r="413377" ht="12.75" customHeight="1" x14ac:dyDescent="0.2"/>
    <row r="413381" ht="12.75" customHeight="1" x14ac:dyDescent="0.2"/>
    <row r="413385" ht="12.75" customHeight="1" x14ac:dyDescent="0.2"/>
    <row r="413389" ht="12.75" customHeight="1" x14ac:dyDescent="0.2"/>
    <row r="413393" ht="12.75" customHeight="1" x14ac:dyDescent="0.2"/>
    <row r="413397" ht="12.75" customHeight="1" x14ac:dyDescent="0.2"/>
    <row r="413401" ht="12.75" customHeight="1" x14ac:dyDescent="0.2"/>
    <row r="413405" ht="12.75" customHeight="1" x14ac:dyDescent="0.2"/>
    <row r="413409" ht="12.75" customHeight="1" x14ac:dyDescent="0.2"/>
    <row r="413413" ht="12.75" customHeight="1" x14ac:dyDescent="0.2"/>
    <row r="413417" ht="12.75" customHeight="1" x14ac:dyDescent="0.2"/>
    <row r="413421" ht="12.75" customHeight="1" x14ac:dyDescent="0.2"/>
    <row r="413425" ht="12.75" customHeight="1" x14ac:dyDescent="0.2"/>
    <row r="413429" ht="12.75" customHeight="1" x14ac:dyDescent="0.2"/>
    <row r="413433" ht="12.75" customHeight="1" x14ac:dyDescent="0.2"/>
    <row r="413437" ht="12.75" customHeight="1" x14ac:dyDescent="0.2"/>
    <row r="413441" ht="12.75" customHeight="1" x14ac:dyDescent="0.2"/>
    <row r="413445" ht="12.75" customHeight="1" x14ac:dyDescent="0.2"/>
    <row r="413449" ht="12.75" customHeight="1" x14ac:dyDescent="0.2"/>
    <row r="413453" ht="12.75" customHeight="1" x14ac:dyDescent="0.2"/>
    <row r="413457" ht="12.75" customHeight="1" x14ac:dyDescent="0.2"/>
    <row r="413461" ht="12.75" customHeight="1" x14ac:dyDescent="0.2"/>
    <row r="413465" ht="12.75" customHeight="1" x14ac:dyDescent="0.2"/>
    <row r="413469" ht="12.75" customHeight="1" x14ac:dyDescent="0.2"/>
    <row r="413473" ht="12.75" customHeight="1" x14ac:dyDescent="0.2"/>
    <row r="413477" ht="12.75" customHeight="1" x14ac:dyDescent="0.2"/>
    <row r="413481" ht="12.75" customHeight="1" x14ac:dyDescent="0.2"/>
    <row r="413485" ht="12.75" customHeight="1" x14ac:dyDescent="0.2"/>
    <row r="413489" ht="12.75" customHeight="1" x14ac:dyDescent="0.2"/>
    <row r="413493" ht="12.75" customHeight="1" x14ac:dyDescent="0.2"/>
    <row r="413497" ht="12.75" customHeight="1" x14ac:dyDescent="0.2"/>
    <row r="413501" ht="12.75" customHeight="1" x14ac:dyDescent="0.2"/>
    <row r="413505" ht="12.75" customHeight="1" x14ac:dyDescent="0.2"/>
    <row r="413509" ht="12.75" customHeight="1" x14ac:dyDescent="0.2"/>
    <row r="413513" ht="12.75" customHeight="1" x14ac:dyDescent="0.2"/>
    <row r="413517" ht="12.75" customHeight="1" x14ac:dyDescent="0.2"/>
    <row r="413521" ht="12.75" customHeight="1" x14ac:dyDescent="0.2"/>
    <row r="413525" ht="12.75" customHeight="1" x14ac:dyDescent="0.2"/>
    <row r="413529" ht="12.75" customHeight="1" x14ac:dyDescent="0.2"/>
    <row r="413533" ht="12.75" customHeight="1" x14ac:dyDescent="0.2"/>
    <row r="413537" ht="12.75" customHeight="1" x14ac:dyDescent="0.2"/>
    <row r="413541" ht="12.75" customHeight="1" x14ac:dyDescent="0.2"/>
    <row r="413545" ht="12.75" customHeight="1" x14ac:dyDescent="0.2"/>
    <row r="413549" ht="12.75" customHeight="1" x14ac:dyDescent="0.2"/>
    <row r="413553" ht="12.75" customHeight="1" x14ac:dyDescent="0.2"/>
    <row r="413557" ht="12.75" customHeight="1" x14ac:dyDescent="0.2"/>
    <row r="413561" ht="12.75" customHeight="1" x14ac:dyDescent="0.2"/>
    <row r="413565" ht="12.75" customHeight="1" x14ac:dyDescent="0.2"/>
    <row r="413569" ht="12.75" customHeight="1" x14ac:dyDescent="0.2"/>
    <row r="413573" ht="12.75" customHeight="1" x14ac:dyDescent="0.2"/>
    <row r="413577" ht="12.75" customHeight="1" x14ac:dyDescent="0.2"/>
    <row r="413581" ht="12.75" customHeight="1" x14ac:dyDescent="0.2"/>
    <row r="413585" ht="12.75" customHeight="1" x14ac:dyDescent="0.2"/>
    <row r="413589" ht="12.75" customHeight="1" x14ac:dyDescent="0.2"/>
    <row r="413593" ht="12.75" customHeight="1" x14ac:dyDescent="0.2"/>
    <row r="413597" ht="12.75" customHeight="1" x14ac:dyDescent="0.2"/>
    <row r="413601" ht="12.75" customHeight="1" x14ac:dyDescent="0.2"/>
    <row r="413605" ht="12.75" customHeight="1" x14ac:dyDescent="0.2"/>
    <row r="413609" ht="12.75" customHeight="1" x14ac:dyDescent="0.2"/>
    <row r="413613" ht="12.75" customHeight="1" x14ac:dyDescent="0.2"/>
    <row r="413617" ht="12.75" customHeight="1" x14ac:dyDescent="0.2"/>
    <row r="413621" ht="12.75" customHeight="1" x14ac:dyDescent="0.2"/>
    <row r="413625" ht="12.75" customHeight="1" x14ac:dyDescent="0.2"/>
    <row r="413629" ht="12.75" customHeight="1" x14ac:dyDescent="0.2"/>
    <row r="413633" ht="12.75" customHeight="1" x14ac:dyDescent="0.2"/>
    <row r="413637" ht="12.75" customHeight="1" x14ac:dyDescent="0.2"/>
    <row r="413641" ht="12.75" customHeight="1" x14ac:dyDescent="0.2"/>
    <row r="413645" ht="12.75" customHeight="1" x14ac:dyDescent="0.2"/>
    <row r="413649" ht="12.75" customHeight="1" x14ac:dyDescent="0.2"/>
    <row r="413653" ht="12.75" customHeight="1" x14ac:dyDescent="0.2"/>
    <row r="413657" ht="12.75" customHeight="1" x14ac:dyDescent="0.2"/>
    <row r="413661" ht="12.75" customHeight="1" x14ac:dyDescent="0.2"/>
    <row r="413665" ht="12.75" customHeight="1" x14ac:dyDescent="0.2"/>
    <row r="413669" ht="12.75" customHeight="1" x14ac:dyDescent="0.2"/>
    <row r="413673" ht="12.75" customHeight="1" x14ac:dyDescent="0.2"/>
    <row r="413677" ht="12.75" customHeight="1" x14ac:dyDescent="0.2"/>
    <row r="413681" ht="12.75" customHeight="1" x14ac:dyDescent="0.2"/>
    <row r="413685" ht="12.75" customHeight="1" x14ac:dyDescent="0.2"/>
    <row r="413689" ht="12.75" customHeight="1" x14ac:dyDescent="0.2"/>
    <row r="413693" ht="12.75" customHeight="1" x14ac:dyDescent="0.2"/>
    <row r="413697" ht="12.75" customHeight="1" x14ac:dyDescent="0.2"/>
    <row r="413701" ht="12.75" customHeight="1" x14ac:dyDescent="0.2"/>
    <row r="413705" ht="12.75" customHeight="1" x14ac:dyDescent="0.2"/>
    <row r="413709" ht="12.75" customHeight="1" x14ac:dyDescent="0.2"/>
    <row r="413713" ht="12.75" customHeight="1" x14ac:dyDescent="0.2"/>
    <row r="413717" ht="12.75" customHeight="1" x14ac:dyDescent="0.2"/>
    <row r="413721" ht="12.75" customHeight="1" x14ac:dyDescent="0.2"/>
    <row r="413725" ht="12.75" customHeight="1" x14ac:dyDescent="0.2"/>
    <row r="413729" ht="12.75" customHeight="1" x14ac:dyDescent="0.2"/>
    <row r="413733" ht="12.75" customHeight="1" x14ac:dyDescent="0.2"/>
    <row r="413737" ht="12.75" customHeight="1" x14ac:dyDescent="0.2"/>
    <row r="413741" ht="12.75" customHeight="1" x14ac:dyDescent="0.2"/>
    <row r="413745" ht="12.75" customHeight="1" x14ac:dyDescent="0.2"/>
    <row r="413749" ht="12.75" customHeight="1" x14ac:dyDescent="0.2"/>
    <row r="413753" ht="12.75" customHeight="1" x14ac:dyDescent="0.2"/>
    <row r="413757" ht="12.75" customHeight="1" x14ac:dyDescent="0.2"/>
    <row r="413761" ht="12.75" customHeight="1" x14ac:dyDescent="0.2"/>
    <row r="413765" ht="12.75" customHeight="1" x14ac:dyDescent="0.2"/>
    <row r="413769" ht="12.75" customHeight="1" x14ac:dyDescent="0.2"/>
    <row r="413773" ht="12.75" customHeight="1" x14ac:dyDescent="0.2"/>
    <row r="413777" ht="12.75" customHeight="1" x14ac:dyDescent="0.2"/>
    <row r="413781" ht="12.75" customHeight="1" x14ac:dyDescent="0.2"/>
    <row r="413785" ht="12.75" customHeight="1" x14ac:dyDescent="0.2"/>
    <row r="413789" ht="12.75" customHeight="1" x14ac:dyDescent="0.2"/>
    <row r="413793" ht="12.75" customHeight="1" x14ac:dyDescent="0.2"/>
    <row r="413797" ht="12.75" customHeight="1" x14ac:dyDescent="0.2"/>
    <row r="413801" ht="12.75" customHeight="1" x14ac:dyDescent="0.2"/>
    <row r="413805" ht="12.75" customHeight="1" x14ac:dyDescent="0.2"/>
    <row r="413809" ht="12.75" customHeight="1" x14ac:dyDescent="0.2"/>
    <row r="413813" ht="12.75" customHeight="1" x14ac:dyDescent="0.2"/>
    <row r="413817" ht="12.75" customHeight="1" x14ac:dyDescent="0.2"/>
    <row r="413821" ht="12.75" customHeight="1" x14ac:dyDescent="0.2"/>
    <row r="413825" ht="12.75" customHeight="1" x14ac:dyDescent="0.2"/>
    <row r="413829" ht="12.75" customHeight="1" x14ac:dyDescent="0.2"/>
    <row r="413833" ht="12.75" customHeight="1" x14ac:dyDescent="0.2"/>
    <row r="413837" ht="12.75" customHeight="1" x14ac:dyDescent="0.2"/>
    <row r="413841" ht="12.75" customHeight="1" x14ac:dyDescent="0.2"/>
    <row r="413845" ht="12.75" customHeight="1" x14ac:dyDescent="0.2"/>
    <row r="413849" ht="12.75" customHeight="1" x14ac:dyDescent="0.2"/>
    <row r="413853" ht="12.75" customHeight="1" x14ac:dyDescent="0.2"/>
    <row r="413857" ht="12.75" customHeight="1" x14ac:dyDescent="0.2"/>
    <row r="413861" ht="12.75" customHeight="1" x14ac:dyDescent="0.2"/>
    <row r="413865" ht="12.75" customHeight="1" x14ac:dyDescent="0.2"/>
    <row r="413869" ht="12.75" customHeight="1" x14ac:dyDescent="0.2"/>
    <row r="413873" ht="12.75" customHeight="1" x14ac:dyDescent="0.2"/>
    <row r="413877" ht="12.75" customHeight="1" x14ac:dyDescent="0.2"/>
    <row r="413881" ht="12.75" customHeight="1" x14ac:dyDescent="0.2"/>
    <row r="413885" ht="12.75" customHeight="1" x14ac:dyDescent="0.2"/>
    <row r="413889" ht="12.75" customHeight="1" x14ac:dyDescent="0.2"/>
    <row r="413893" ht="12.75" customHeight="1" x14ac:dyDescent="0.2"/>
    <row r="413897" ht="12.75" customHeight="1" x14ac:dyDescent="0.2"/>
    <row r="413901" ht="12.75" customHeight="1" x14ac:dyDescent="0.2"/>
    <row r="413905" ht="12.75" customHeight="1" x14ac:dyDescent="0.2"/>
    <row r="413909" ht="12.75" customHeight="1" x14ac:dyDescent="0.2"/>
    <row r="413913" ht="12.75" customHeight="1" x14ac:dyDescent="0.2"/>
    <row r="413917" ht="12.75" customHeight="1" x14ac:dyDescent="0.2"/>
    <row r="413921" ht="12.75" customHeight="1" x14ac:dyDescent="0.2"/>
    <row r="413925" ht="12.75" customHeight="1" x14ac:dyDescent="0.2"/>
    <row r="413929" ht="12.75" customHeight="1" x14ac:dyDescent="0.2"/>
    <row r="413933" ht="12.75" customHeight="1" x14ac:dyDescent="0.2"/>
    <row r="413937" ht="12.75" customHeight="1" x14ac:dyDescent="0.2"/>
    <row r="413941" ht="12.75" customHeight="1" x14ac:dyDescent="0.2"/>
    <row r="413945" ht="12.75" customHeight="1" x14ac:dyDescent="0.2"/>
    <row r="413949" ht="12.75" customHeight="1" x14ac:dyDescent="0.2"/>
    <row r="413953" ht="12.75" customHeight="1" x14ac:dyDescent="0.2"/>
    <row r="413957" ht="12.75" customHeight="1" x14ac:dyDescent="0.2"/>
    <row r="413961" ht="12.75" customHeight="1" x14ac:dyDescent="0.2"/>
    <row r="413965" ht="12.75" customHeight="1" x14ac:dyDescent="0.2"/>
    <row r="413969" ht="12.75" customHeight="1" x14ac:dyDescent="0.2"/>
    <row r="413973" ht="12.75" customHeight="1" x14ac:dyDescent="0.2"/>
    <row r="413977" ht="12.75" customHeight="1" x14ac:dyDescent="0.2"/>
    <row r="413981" ht="12.75" customHeight="1" x14ac:dyDescent="0.2"/>
    <row r="413985" ht="12.75" customHeight="1" x14ac:dyDescent="0.2"/>
    <row r="413989" ht="12.75" customHeight="1" x14ac:dyDescent="0.2"/>
    <row r="413993" ht="12.75" customHeight="1" x14ac:dyDescent="0.2"/>
    <row r="413997" ht="12.75" customHeight="1" x14ac:dyDescent="0.2"/>
    <row r="414001" ht="12.75" customHeight="1" x14ac:dyDescent="0.2"/>
    <row r="414005" ht="12.75" customHeight="1" x14ac:dyDescent="0.2"/>
    <row r="414009" ht="12.75" customHeight="1" x14ac:dyDescent="0.2"/>
    <row r="414013" ht="12.75" customHeight="1" x14ac:dyDescent="0.2"/>
    <row r="414017" ht="12.75" customHeight="1" x14ac:dyDescent="0.2"/>
    <row r="414021" ht="12.75" customHeight="1" x14ac:dyDescent="0.2"/>
    <row r="414025" ht="12.75" customHeight="1" x14ac:dyDescent="0.2"/>
    <row r="414029" ht="12.75" customHeight="1" x14ac:dyDescent="0.2"/>
    <row r="414033" ht="12.75" customHeight="1" x14ac:dyDescent="0.2"/>
    <row r="414037" ht="12.75" customHeight="1" x14ac:dyDescent="0.2"/>
    <row r="414041" ht="12.75" customHeight="1" x14ac:dyDescent="0.2"/>
    <row r="414045" ht="12.75" customHeight="1" x14ac:dyDescent="0.2"/>
    <row r="414049" ht="12.75" customHeight="1" x14ac:dyDescent="0.2"/>
    <row r="414053" ht="12.75" customHeight="1" x14ac:dyDescent="0.2"/>
    <row r="414057" ht="12.75" customHeight="1" x14ac:dyDescent="0.2"/>
    <row r="414061" ht="12.75" customHeight="1" x14ac:dyDescent="0.2"/>
    <row r="414065" ht="12.75" customHeight="1" x14ac:dyDescent="0.2"/>
    <row r="414069" ht="12.75" customHeight="1" x14ac:dyDescent="0.2"/>
    <row r="414073" ht="12.75" customHeight="1" x14ac:dyDescent="0.2"/>
    <row r="414077" ht="12.75" customHeight="1" x14ac:dyDescent="0.2"/>
    <row r="414081" ht="12.75" customHeight="1" x14ac:dyDescent="0.2"/>
    <row r="414085" ht="12.75" customHeight="1" x14ac:dyDescent="0.2"/>
    <row r="414089" ht="12.75" customHeight="1" x14ac:dyDescent="0.2"/>
    <row r="414093" ht="12.75" customHeight="1" x14ac:dyDescent="0.2"/>
    <row r="414097" ht="12.75" customHeight="1" x14ac:dyDescent="0.2"/>
    <row r="414101" ht="12.75" customHeight="1" x14ac:dyDescent="0.2"/>
    <row r="414105" ht="12.75" customHeight="1" x14ac:dyDescent="0.2"/>
    <row r="414109" ht="12.75" customHeight="1" x14ac:dyDescent="0.2"/>
    <row r="414113" ht="12.75" customHeight="1" x14ac:dyDescent="0.2"/>
    <row r="414117" ht="12.75" customHeight="1" x14ac:dyDescent="0.2"/>
    <row r="414121" ht="12.75" customHeight="1" x14ac:dyDescent="0.2"/>
    <row r="414125" ht="12.75" customHeight="1" x14ac:dyDescent="0.2"/>
    <row r="414129" ht="12.75" customHeight="1" x14ac:dyDescent="0.2"/>
    <row r="414133" ht="12.75" customHeight="1" x14ac:dyDescent="0.2"/>
    <row r="414137" ht="12.75" customHeight="1" x14ac:dyDescent="0.2"/>
    <row r="414141" ht="12.75" customHeight="1" x14ac:dyDescent="0.2"/>
    <row r="414145" ht="12.75" customHeight="1" x14ac:dyDescent="0.2"/>
    <row r="414149" ht="12.75" customHeight="1" x14ac:dyDescent="0.2"/>
    <row r="414153" ht="12.75" customHeight="1" x14ac:dyDescent="0.2"/>
    <row r="414157" ht="12.75" customHeight="1" x14ac:dyDescent="0.2"/>
    <row r="414161" ht="12.75" customHeight="1" x14ac:dyDescent="0.2"/>
    <row r="414165" ht="12.75" customHeight="1" x14ac:dyDescent="0.2"/>
    <row r="414169" ht="12.75" customHeight="1" x14ac:dyDescent="0.2"/>
    <row r="414173" ht="12.75" customHeight="1" x14ac:dyDescent="0.2"/>
    <row r="414177" ht="12.75" customHeight="1" x14ac:dyDescent="0.2"/>
    <row r="414181" ht="12.75" customHeight="1" x14ac:dyDescent="0.2"/>
    <row r="414185" ht="12.75" customHeight="1" x14ac:dyDescent="0.2"/>
    <row r="414189" ht="12.75" customHeight="1" x14ac:dyDescent="0.2"/>
    <row r="414193" ht="12.75" customHeight="1" x14ac:dyDescent="0.2"/>
    <row r="414197" ht="12.75" customHeight="1" x14ac:dyDescent="0.2"/>
    <row r="414201" ht="12.75" customHeight="1" x14ac:dyDescent="0.2"/>
    <row r="414205" ht="12.75" customHeight="1" x14ac:dyDescent="0.2"/>
    <row r="414209" ht="12.75" customHeight="1" x14ac:dyDescent="0.2"/>
    <row r="414213" ht="12.75" customHeight="1" x14ac:dyDescent="0.2"/>
    <row r="414217" ht="12.75" customHeight="1" x14ac:dyDescent="0.2"/>
    <row r="414221" ht="12.75" customHeight="1" x14ac:dyDescent="0.2"/>
    <row r="414225" ht="12.75" customHeight="1" x14ac:dyDescent="0.2"/>
    <row r="414229" ht="12.75" customHeight="1" x14ac:dyDescent="0.2"/>
    <row r="414233" ht="12.75" customHeight="1" x14ac:dyDescent="0.2"/>
    <row r="414237" ht="12.75" customHeight="1" x14ac:dyDescent="0.2"/>
    <row r="414241" ht="12.75" customHeight="1" x14ac:dyDescent="0.2"/>
    <row r="414245" ht="12.75" customHeight="1" x14ac:dyDescent="0.2"/>
    <row r="414249" ht="12.75" customHeight="1" x14ac:dyDescent="0.2"/>
    <row r="414253" ht="12.75" customHeight="1" x14ac:dyDescent="0.2"/>
    <row r="414257" ht="12.75" customHeight="1" x14ac:dyDescent="0.2"/>
    <row r="414261" ht="12.75" customHeight="1" x14ac:dyDescent="0.2"/>
    <row r="414265" ht="12.75" customHeight="1" x14ac:dyDescent="0.2"/>
    <row r="414269" ht="12.75" customHeight="1" x14ac:dyDescent="0.2"/>
    <row r="414273" ht="12.75" customHeight="1" x14ac:dyDescent="0.2"/>
    <row r="414277" ht="12.75" customHeight="1" x14ac:dyDescent="0.2"/>
    <row r="414281" ht="12.75" customHeight="1" x14ac:dyDescent="0.2"/>
    <row r="414285" ht="12.75" customHeight="1" x14ac:dyDescent="0.2"/>
    <row r="414289" ht="12.75" customHeight="1" x14ac:dyDescent="0.2"/>
    <row r="414293" ht="12.75" customHeight="1" x14ac:dyDescent="0.2"/>
    <row r="414297" ht="12.75" customHeight="1" x14ac:dyDescent="0.2"/>
    <row r="414301" ht="12.75" customHeight="1" x14ac:dyDescent="0.2"/>
    <row r="414305" ht="12.75" customHeight="1" x14ac:dyDescent="0.2"/>
    <row r="414309" ht="12.75" customHeight="1" x14ac:dyDescent="0.2"/>
    <row r="414313" ht="12.75" customHeight="1" x14ac:dyDescent="0.2"/>
    <row r="414317" ht="12.75" customHeight="1" x14ac:dyDescent="0.2"/>
    <row r="414321" ht="12.75" customHeight="1" x14ac:dyDescent="0.2"/>
    <row r="414325" ht="12.75" customHeight="1" x14ac:dyDescent="0.2"/>
    <row r="414329" ht="12.75" customHeight="1" x14ac:dyDescent="0.2"/>
    <row r="414333" ht="12.75" customHeight="1" x14ac:dyDescent="0.2"/>
    <row r="414337" ht="12.75" customHeight="1" x14ac:dyDescent="0.2"/>
    <row r="414341" ht="12.75" customHeight="1" x14ac:dyDescent="0.2"/>
    <row r="414345" ht="12.75" customHeight="1" x14ac:dyDescent="0.2"/>
    <row r="414349" ht="12.75" customHeight="1" x14ac:dyDescent="0.2"/>
    <row r="414353" ht="12.75" customHeight="1" x14ac:dyDescent="0.2"/>
    <row r="414357" ht="12.75" customHeight="1" x14ac:dyDescent="0.2"/>
    <row r="414361" ht="12.75" customHeight="1" x14ac:dyDescent="0.2"/>
    <row r="414365" ht="12.75" customHeight="1" x14ac:dyDescent="0.2"/>
    <row r="414369" ht="12.75" customHeight="1" x14ac:dyDescent="0.2"/>
    <row r="414373" ht="12.75" customHeight="1" x14ac:dyDescent="0.2"/>
    <row r="414377" ht="12.75" customHeight="1" x14ac:dyDescent="0.2"/>
    <row r="414381" ht="12.75" customHeight="1" x14ac:dyDescent="0.2"/>
    <row r="414385" ht="12.75" customHeight="1" x14ac:dyDescent="0.2"/>
    <row r="414389" ht="12.75" customHeight="1" x14ac:dyDescent="0.2"/>
    <row r="414393" ht="12.75" customHeight="1" x14ac:dyDescent="0.2"/>
    <row r="414397" ht="12.75" customHeight="1" x14ac:dyDescent="0.2"/>
    <row r="414401" ht="12.75" customHeight="1" x14ac:dyDescent="0.2"/>
    <row r="414405" ht="12.75" customHeight="1" x14ac:dyDescent="0.2"/>
    <row r="414409" ht="12.75" customHeight="1" x14ac:dyDescent="0.2"/>
    <row r="414413" ht="12.75" customHeight="1" x14ac:dyDescent="0.2"/>
    <row r="414417" ht="12.75" customHeight="1" x14ac:dyDescent="0.2"/>
    <row r="414421" ht="12.75" customHeight="1" x14ac:dyDescent="0.2"/>
    <row r="414425" ht="12.75" customHeight="1" x14ac:dyDescent="0.2"/>
    <row r="414429" ht="12.75" customHeight="1" x14ac:dyDescent="0.2"/>
    <row r="414433" ht="12.75" customHeight="1" x14ac:dyDescent="0.2"/>
    <row r="414437" ht="12.75" customHeight="1" x14ac:dyDescent="0.2"/>
    <row r="414441" ht="12.75" customHeight="1" x14ac:dyDescent="0.2"/>
    <row r="414445" ht="12.75" customHeight="1" x14ac:dyDescent="0.2"/>
    <row r="414449" ht="12.75" customHeight="1" x14ac:dyDescent="0.2"/>
    <row r="414453" ht="12.75" customHeight="1" x14ac:dyDescent="0.2"/>
    <row r="414457" ht="12.75" customHeight="1" x14ac:dyDescent="0.2"/>
    <row r="414461" ht="12.75" customHeight="1" x14ac:dyDescent="0.2"/>
    <row r="414465" ht="12.75" customHeight="1" x14ac:dyDescent="0.2"/>
    <row r="414469" ht="12.75" customHeight="1" x14ac:dyDescent="0.2"/>
    <row r="414473" ht="12.75" customHeight="1" x14ac:dyDescent="0.2"/>
    <row r="414477" ht="12.75" customHeight="1" x14ac:dyDescent="0.2"/>
    <row r="414481" ht="12.75" customHeight="1" x14ac:dyDescent="0.2"/>
    <row r="414485" ht="12.75" customHeight="1" x14ac:dyDescent="0.2"/>
    <row r="414489" ht="12.75" customHeight="1" x14ac:dyDescent="0.2"/>
    <row r="414493" ht="12.75" customHeight="1" x14ac:dyDescent="0.2"/>
    <row r="414497" ht="12.75" customHeight="1" x14ac:dyDescent="0.2"/>
    <row r="414501" ht="12.75" customHeight="1" x14ac:dyDescent="0.2"/>
    <row r="414505" ht="12.75" customHeight="1" x14ac:dyDescent="0.2"/>
    <row r="414509" ht="12.75" customHeight="1" x14ac:dyDescent="0.2"/>
    <row r="414513" ht="12.75" customHeight="1" x14ac:dyDescent="0.2"/>
    <row r="414517" ht="12.75" customHeight="1" x14ac:dyDescent="0.2"/>
    <row r="414521" ht="12.75" customHeight="1" x14ac:dyDescent="0.2"/>
    <row r="414525" ht="12.75" customHeight="1" x14ac:dyDescent="0.2"/>
    <row r="414529" ht="12.75" customHeight="1" x14ac:dyDescent="0.2"/>
    <row r="414533" ht="12.75" customHeight="1" x14ac:dyDescent="0.2"/>
    <row r="414537" ht="12.75" customHeight="1" x14ac:dyDescent="0.2"/>
    <row r="414541" ht="12.75" customHeight="1" x14ac:dyDescent="0.2"/>
    <row r="414545" ht="12.75" customHeight="1" x14ac:dyDescent="0.2"/>
    <row r="414549" ht="12.75" customHeight="1" x14ac:dyDescent="0.2"/>
    <row r="414553" ht="12.75" customHeight="1" x14ac:dyDescent="0.2"/>
    <row r="414557" ht="12.75" customHeight="1" x14ac:dyDescent="0.2"/>
    <row r="414561" ht="12.75" customHeight="1" x14ac:dyDescent="0.2"/>
    <row r="414565" ht="12.75" customHeight="1" x14ac:dyDescent="0.2"/>
    <row r="414569" ht="12.75" customHeight="1" x14ac:dyDescent="0.2"/>
    <row r="414573" ht="12.75" customHeight="1" x14ac:dyDescent="0.2"/>
    <row r="414577" ht="12.75" customHeight="1" x14ac:dyDescent="0.2"/>
    <row r="414581" ht="12.75" customHeight="1" x14ac:dyDescent="0.2"/>
    <row r="414585" ht="12.75" customHeight="1" x14ac:dyDescent="0.2"/>
    <row r="414589" ht="12.75" customHeight="1" x14ac:dyDescent="0.2"/>
    <row r="414593" ht="12.75" customHeight="1" x14ac:dyDescent="0.2"/>
    <row r="414597" ht="12.75" customHeight="1" x14ac:dyDescent="0.2"/>
    <row r="414601" ht="12.75" customHeight="1" x14ac:dyDescent="0.2"/>
    <row r="414605" ht="12.75" customHeight="1" x14ac:dyDescent="0.2"/>
    <row r="414609" ht="12.75" customHeight="1" x14ac:dyDescent="0.2"/>
    <row r="414613" ht="12.75" customHeight="1" x14ac:dyDescent="0.2"/>
    <row r="414617" ht="12.75" customHeight="1" x14ac:dyDescent="0.2"/>
    <row r="414621" ht="12.75" customHeight="1" x14ac:dyDescent="0.2"/>
    <row r="414625" ht="12.75" customHeight="1" x14ac:dyDescent="0.2"/>
    <row r="414629" ht="12.75" customHeight="1" x14ac:dyDescent="0.2"/>
    <row r="414633" ht="12.75" customHeight="1" x14ac:dyDescent="0.2"/>
    <row r="414637" ht="12.75" customHeight="1" x14ac:dyDescent="0.2"/>
    <row r="414641" ht="12.75" customHeight="1" x14ac:dyDescent="0.2"/>
    <row r="414645" ht="12.75" customHeight="1" x14ac:dyDescent="0.2"/>
    <row r="414649" ht="12.75" customHeight="1" x14ac:dyDescent="0.2"/>
    <row r="414653" ht="12.75" customHeight="1" x14ac:dyDescent="0.2"/>
    <row r="414657" ht="12.75" customHeight="1" x14ac:dyDescent="0.2"/>
    <row r="414661" ht="12.75" customHeight="1" x14ac:dyDescent="0.2"/>
    <row r="414665" ht="12.75" customHeight="1" x14ac:dyDescent="0.2"/>
    <row r="414669" ht="12.75" customHeight="1" x14ac:dyDescent="0.2"/>
    <row r="414673" ht="12.75" customHeight="1" x14ac:dyDescent="0.2"/>
    <row r="414677" ht="12.75" customHeight="1" x14ac:dyDescent="0.2"/>
    <row r="414681" ht="12.75" customHeight="1" x14ac:dyDescent="0.2"/>
    <row r="414685" ht="12.75" customHeight="1" x14ac:dyDescent="0.2"/>
    <row r="414689" ht="12.75" customHeight="1" x14ac:dyDescent="0.2"/>
    <row r="414693" ht="12.75" customHeight="1" x14ac:dyDescent="0.2"/>
    <row r="414697" ht="12.75" customHeight="1" x14ac:dyDescent="0.2"/>
    <row r="414701" ht="12.75" customHeight="1" x14ac:dyDescent="0.2"/>
    <row r="414705" ht="12.75" customHeight="1" x14ac:dyDescent="0.2"/>
    <row r="414709" ht="12.75" customHeight="1" x14ac:dyDescent="0.2"/>
    <row r="414713" ht="12.75" customHeight="1" x14ac:dyDescent="0.2"/>
    <row r="414717" ht="12.75" customHeight="1" x14ac:dyDescent="0.2"/>
    <row r="414721" ht="12.75" customHeight="1" x14ac:dyDescent="0.2"/>
    <row r="414725" ht="12.75" customHeight="1" x14ac:dyDescent="0.2"/>
    <row r="414729" ht="12.75" customHeight="1" x14ac:dyDescent="0.2"/>
    <row r="414733" ht="12.75" customHeight="1" x14ac:dyDescent="0.2"/>
    <row r="414737" ht="12.75" customHeight="1" x14ac:dyDescent="0.2"/>
    <row r="414741" ht="12.75" customHeight="1" x14ac:dyDescent="0.2"/>
    <row r="414745" ht="12.75" customHeight="1" x14ac:dyDescent="0.2"/>
    <row r="414749" ht="12.75" customHeight="1" x14ac:dyDescent="0.2"/>
    <row r="414753" ht="12.75" customHeight="1" x14ac:dyDescent="0.2"/>
    <row r="414757" ht="12.75" customHeight="1" x14ac:dyDescent="0.2"/>
    <row r="414761" ht="12.75" customHeight="1" x14ac:dyDescent="0.2"/>
    <row r="414765" ht="12.75" customHeight="1" x14ac:dyDescent="0.2"/>
    <row r="414769" ht="12.75" customHeight="1" x14ac:dyDescent="0.2"/>
    <row r="414773" ht="12.75" customHeight="1" x14ac:dyDescent="0.2"/>
    <row r="414777" ht="12.75" customHeight="1" x14ac:dyDescent="0.2"/>
    <row r="414781" ht="12.75" customHeight="1" x14ac:dyDescent="0.2"/>
    <row r="414785" ht="12.75" customHeight="1" x14ac:dyDescent="0.2"/>
    <row r="414789" ht="12.75" customHeight="1" x14ac:dyDescent="0.2"/>
    <row r="414793" ht="12.75" customHeight="1" x14ac:dyDescent="0.2"/>
    <row r="414797" ht="12.75" customHeight="1" x14ac:dyDescent="0.2"/>
    <row r="414801" ht="12.75" customHeight="1" x14ac:dyDescent="0.2"/>
    <row r="414805" ht="12.75" customHeight="1" x14ac:dyDescent="0.2"/>
    <row r="414809" ht="12.75" customHeight="1" x14ac:dyDescent="0.2"/>
    <row r="414813" ht="12.75" customHeight="1" x14ac:dyDescent="0.2"/>
    <row r="414817" ht="12.75" customHeight="1" x14ac:dyDescent="0.2"/>
    <row r="414821" ht="12.75" customHeight="1" x14ac:dyDescent="0.2"/>
    <row r="414825" ht="12.75" customHeight="1" x14ac:dyDescent="0.2"/>
    <row r="414829" ht="12.75" customHeight="1" x14ac:dyDescent="0.2"/>
    <row r="414833" ht="12.75" customHeight="1" x14ac:dyDescent="0.2"/>
    <row r="414837" ht="12.75" customHeight="1" x14ac:dyDescent="0.2"/>
    <row r="414841" ht="12.75" customHeight="1" x14ac:dyDescent="0.2"/>
    <row r="414845" ht="12.75" customHeight="1" x14ac:dyDescent="0.2"/>
    <row r="414849" ht="12.75" customHeight="1" x14ac:dyDescent="0.2"/>
    <row r="414853" ht="12.75" customHeight="1" x14ac:dyDescent="0.2"/>
    <row r="414857" ht="12.75" customHeight="1" x14ac:dyDescent="0.2"/>
    <row r="414861" ht="12.75" customHeight="1" x14ac:dyDescent="0.2"/>
    <row r="414865" ht="12.75" customHeight="1" x14ac:dyDescent="0.2"/>
    <row r="414869" ht="12.75" customHeight="1" x14ac:dyDescent="0.2"/>
    <row r="414873" ht="12.75" customHeight="1" x14ac:dyDescent="0.2"/>
    <row r="414877" ht="12.75" customHeight="1" x14ac:dyDescent="0.2"/>
    <row r="414881" ht="12.75" customHeight="1" x14ac:dyDescent="0.2"/>
    <row r="414885" ht="12.75" customHeight="1" x14ac:dyDescent="0.2"/>
    <row r="414889" ht="12.75" customHeight="1" x14ac:dyDescent="0.2"/>
    <row r="414893" ht="12.75" customHeight="1" x14ac:dyDescent="0.2"/>
    <row r="414897" ht="12.75" customHeight="1" x14ac:dyDescent="0.2"/>
    <row r="414901" ht="12.75" customHeight="1" x14ac:dyDescent="0.2"/>
    <row r="414905" ht="12.75" customHeight="1" x14ac:dyDescent="0.2"/>
    <row r="414909" ht="12.75" customHeight="1" x14ac:dyDescent="0.2"/>
    <row r="414913" ht="12.75" customHeight="1" x14ac:dyDescent="0.2"/>
    <row r="414917" ht="12.75" customHeight="1" x14ac:dyDescent="0.2"/>
    <row r="414921" ht="12.75" customHeight="1" x14ac:dyDescent="0.2"/>
    <row r="414925" ht="12.75" customHeight="1" x14ac:dyDescent="0.2"/>
    <row r="414929" ht="12.75" customHeight="1" x14ac:dyDescent="0.2"/>
    <row r="414933" ht="12.75" customHeight="1" x14ac:dyDescent="0.2"/>
    <row r="414937" ht="12.75" customHeight="1" x14ac:dyDescent="0.2"/>
    <row r="414941" ht="12.75" customHeight="1" x14ac:dyDescent="0.2"/>
    <row r="414945" ht="12.75" customHeight="1" x14ac:dyDescent="0.2"/>
    <row r="414949" ht="12.75" customHeight="1" x14ac:dyDescent="0.2"/>
    <row r="414953" ht="12.75" customHeight="1" x14ac:dyDescent="0.2"/>
    <row r="414957" ht="12.75" customHeight="1" x14ac:dyDescent="0.2"/>
    <row r="414961" ht="12.75" customHeight="1" x14ac:dyDescent="0.2"/>
    <row r="414965" ht="12.75" customHeight="1" x14ac:dyDescent="0.2"/>
    <row r="414969" ht="12.75" customHeight="1" x14ac:dyDescent="0.2"/>
    <row r="414973" ht="12.75" customHeight="1" x14ac:dyDescent="0.2"/>
    <row r="414977" ht="12.75" customHeight="1" x14ac:dyDescent="0.2"/>
    <row r="414981" ht="12.75" customHeight="1" x14ac:dyDescent="0.2"/>
    <row r="414985" ht="12.75" customHeight="1" x14ac:dyDescent="0.2"/>
    <row r="414989" ht="12.75" customHeight="1" x14ac:dyDescent="0.2"/>
    <row r="414993" ht="12.75" customHeight="1" x14ac:dyDescent="0.2"/>
    <row r="414997" ht="12.75" customHeight="1" x14ac:dyDescent="0.2"/>
    <row r="415001" ht="12.75" customHeight="1" x14ac:dyDescent="0.2"/>
    <row r="415005" ht="12.75" customHeight="1" x14ac:dyDescent="0.2"/>
    <row r="415009" ht="12.75" customHeight="1" x14ac:dyDescent="0.2"/>
    <row r="415013" ht="12.75" customHeight="1" x14ac:dyDescent="0.2"/>
    <row r="415017" ht="12.75" customHeight="1" x14ac:dyDescent="0.2"/>
    <row r="415021" ht="12.75" customHeight="1" x14ac:dyDescent="0.2"/>
    <row r="415025" ht="12.75" customHeight="1" x14ac:dyDescent="0.2"/>
    <row r="415029" ht="12.75" customHeight="1" x14ac:dyDescent="0.2"/>
    <row r="415033" ht="12.75" customHeight="1" x14ac:dyDescent="0.2"/>
    <row r="415037" ht="12.75" customHeight="1" x14ac:dyDescent="0.2"/>
    <row r="415041" ht="12.75" customHeight="1" x14ac:dyDescent="0.2"/>
    <row r="415045" ht="12.75" customHeight="1" x14ac:dyDescent="0.2"/>
    <row r="415049" ht="12.75" customHeight="1" x14ac:dyDescent="0.2"/>
    <row r="415053" ht="12.75" customHeight="1" x14ac:dyDescent="0.2"/>
    <row r="415057" ht="12.75" customHeight="1" x14ac:dyDescent="0.2"/>
    <row r="415061" ht="12.75" customHeight="1" x14ac:dyDescent="0.2"/>
    <row r="415065" ht="12.75" customHeight="1" x14ac:dyDescent="0.2"/>
    <row r="415069" ht="12.75" customHeight="1" x14ac:dyDescent="0.2"/>
    <row r="415073" ht="12.75" customHeight="1" x14ac:dyDescent="0.2"/>
    <row r="415077" ht="12.75" customHeight="1" x14ac:dyDescent="0.2"/>
    <row r="415081" ht="12.75" customHeight="1" x14ac:dyDescent="0.2"/>
    <row r="415085" ht="12.75" customHeight="1" x14ac:dyDescent="0.2"/>
    <row r="415089" ht="12.75" customHeight="1" x14ac:dyDescent="0.2"/>
    <row r="415093" ht="12.75" customHeight="1" x14ac:dyDescent="0.2"/>
    <row r="415097" ht="12.75" customHeight="1" x14ac:dyDescent="0.2"/>
    <row r="415101" ht="12.75" customHeight="1" x14ac:dyDescent="0.2"/>
    <row r="415105" ht="12.75" customHeight="1" x14ac:dyDescent="0.2"/>
    <row r="415109" ht="12.75" customHeight="1" x14ac:dyDescent="0.2"/>
    <row r="415113" ht="12.75" customHeight="1" x14ac:dyDescent="0.2"/>
    <row r="415117" ht="12.75" customHeight="1" x14ac:dyDescent="0.2"/>
    <row r="415121" ht="12.75" customHeight="1" x14ac:dyDescent="0.2"/>
    <row r="415125" ht="12.75" customHeight="1" x14ac:dyDescent="0.2"/>
    <row r="415129" ht="12.75" customHeight="1" x14ac:dyDescent="0.2"/>
    <row r="415133" ht="12.75" customHeight="1" x14ac:dyDescent="0.2"/>
    <row r="415137" ht="12.75" customHeight="1" x14ac:dyDescent="0.2"/>
    <row r="415141" ht="12.75" customHeight="1" x14ac:dyDescent="0.2"/>
    <row r="415145" ht="12.75" customHeight="1" x14ac:dyDescent="0.2"/>
    <row r="415149" ht="12.75" customHeight="1" x14ac:dyDescent="0.2"/>
    <row r="415153" ht="12.75" customHeight="1" x14ac:dyDescent="0.2"/>
    <row r="415157" ht="12.75" customHeight="1" x14ac:dyDescent="0.2"/>
    <row r="415161" ht="12.75" customHeight="1" x14ac:dyDescent="0.2"/>
    <row r="415165" ht="12.75" customHeight="1" x14ac:dyDescent="0.2"/>
    <row r="415169" ht="12.75" customHeight="1" x14ac:dyDescent="0.2"/>
    <row r="415173" ht="12.75" customHeight="1" x14ac:dyDescent="0.2"/>
    <row r="415177" ht="12.75" customHeight="1" x14ac:dyDescent="0.2"/>
    <row r="415181" ht="12.75" customHeight="1" x14ac:dyDescent="0.2"/>
    <row r="415185" ht="12.75" customHeight="1" x14ac:dyDescent="0.2"/>
    <row r="415189" ht="12.75" customHeight="1" x14ac:dyDescent="0.2"/>
    <row r="415193" ht="12.75" customHeight="1" x14ac:dyDescent="0.2"/>
    <row r="415197" ht="12.75" customHeight="1" x14ac:dyDescent="0.2"/>
    <row r="415201" ht="12.75" customHeight="1" x14ac:dyDescent="0.2"/>
    <row r="415205" ht="12.75" customHeight="1" x14ac:dyDescent="0.2"/>
    <row r="415209" ht="12.75" customHeight="1" x14ac:dyDescent="0.2"/>
    <row r="415213" ht="12.75" customHeight="1" x14ac:dyDescent="0.2"/>
    <row r="415217" ht="12.75" customHeight="1" x14ac:dyDescent="0.2"/>
    <row r="415221" ht="12.75" customHeight="1" x14ac:dyDescent="0.2"/>
    <row r="415225" ht="12.75" customHeight="1" x14ac:dyDescent="0.2"/>
    <row r="415229" ht="12.75" customHeight="1" x14ac:dyDescent="0.2"/>
    <row r="415233" ht="12.75" customHeight="1" x14ac:dyDescent="0.2"/>
    <row r="415237" ht="12.75" customHeight="1" x14ac:dyDescent="0.2"/>
    <row r="415241" ht="12.75" customHeight="1" x14ac:dyDescent="0.2"/>
    <row r="415245" ht="12.75" customHeight="1" x14ac:dyDescent="0.2"/>
    <row r="415249" ht="12.75" customHeight="1" x14ac:dyDescent="0.2"/>
    <row r="415253" ht="12.75" customHeight="1" x14ac:dyDescent="0.2"/>
    <row r="415257" ht="12.75" customHeight="1" x14ac:dyDescent="0.2"/>
    <row r="415261" ht="12.75" customHeight="1" x14ac:dyDescent="0.2"/>
    <row r="415265" ht="12.75" customHeight="1" x14ac:dyDescent="0.2"/>
    <row r="415269" ht="12.75" customHeight="1" x14ac:dyDescent="0.2"/>
    <row r="415273" ht="12.75" customHeight="1" x14ac:dyDescent="0.2"/>
    <row r="415277" ht="12.75" customHeight="1" x14ac:dyDescent="0.2"/>
    <row r="415281" ht="12.75" customHeight="1" x14ac:dyDescent="0.2"/>
    <row r="415285" ht="12.75" customHeight="1" x14ac:dyDescent="0.2"/>
    <row r="415289" ht="12.75" customHeight="1" x14ac:dyDescent="0.2"/>
    <row r="415293" ht="12.75" customHeight="1" x14ac:dyDescent="0.2"/>
    <row r="415297" ht="12.75" customHeight="1" x14ac:dyDescent="0.2"/>
    <row r="415301" ht="12.75" customHeight="1" x14ac:dyDescent="0.2"/>
    <row r="415305" ht="12.75" customHeight="1" x14ac:dyDescent="0.2"/>
    <row r="415309" ht="12.75" customHeight="1" x14ac:dyDescent="0.2"/>
    <row r="415313" ht="12.75" customHeight="1" x14ac:dyDescent="0.2"/>
    <row r="415317" ht="12.75" customHeight="1" x14ac:dyDescent="0.2"/>
    <row r="415321" ht="12.75" customHeight="1" x14ac:dyDescent="0.2"/>
    <row r="415325" ht="12.75" customHeight="1" x14ac:dyDescent="0.2"/>
    <row r="415329" ht="12.75" customHeight="1" x14ac:dyDescent="0.2"/>
    <row r="415333" ht="12.75" customHeight="1" x14ac:dyDescent="0.2"/>
    <row r="415337" ht="12.75" customHeight="1" x14ac:dyDescent="0.2"/>
    <row r="415341" ht="12.75" customHeight="1" x14ac:dyDescent="0.2"/>
    <row r="415345" ht="12.75" customHeight="1" x14ac:dyDescent="0.2"/>
    <row r="415349" ht="12.75" customHeight="1" x14ac:dyDescent="0.2"/>
    <row r="415353" ht="12.75" customHeight="1" x14ac:dyDescent="0.2"/>
    <row r="415357" ht="12.75" customHeight="1" x14ac:dyDescent="0.2"/>
    <row r="415361" ht="12.75" customHeight="1" x14ac:dyDescent="0.2"/>
    <row r="415365" ht="12.75" customHeight="1" x14ac:dyDescent="0.2"/>
    <row r="415369" ht="12.75" customHeight="1" x14ac:dyDescent="0.2"/>
    <row r="415373" ht="12.75" customHeight="1" x14ac:dyDescent="0.2"/>
    <row r="415377" ht="12.75" customHeight="1" x14ac:dyDescent="0.2"/>
    <row r="415381" ht="12.75" customHeight="1" x14ac:dyDescent="0.2"/>
    <row r="415385" ht="12.75" customHeight="1" x14ac:dyDescent="0.2"/>
    <row r="415389" ht="12.75" customHeight="1" x14ac:dyDescent="0.2"/>
    <row r="415393" ht="12.75" customHeight="1" x14ac:dyDescent="0.2"/>
    <row r="415397" ht="12.75" customHeight="1" x14ac:dyDescent="0.2"/>
    <row r="415401" ht="12.75" customHeight="1" x14ac:dyDescent="0.2"/>
    <row r="415405" ht="12.75" customHeight="1" x14ac:dyDescent="0.2"/>
    <row r="415409" ht="12.75" customHeight="1" x14ac:dyDescent="0.2"/>
    <row r="415413" ht="12.75" customHeight="1" x14ac:dyDescent="0.2"/>
    <row r="415417" ht="12.75" customHeight="1" x14ac:dyDescent="0.2"/>
    <row r="415421" ht="12.75" customHeight="1" x14ac:dyDescent="0.2"/>
    <row r="415425" ht="12.75" customHeight="1" x14ac:dyDescent="0.2"/>
    <row r="415429" ht="12.75" customHeight="1" x14ac:dyDescent="0.2"/>
    <row r="415433" ht="12.75" customHeight="1" x14ac:dyDescent="0.2"/>
    <row r="415437" ht="12.75" customHeight="1" x14ac:dyDescent="0.2"/>
    <row r="415441" ht="12.75" customHeight="1" x14ac:dyDescent="0.2"/>
    <row r="415445" ht="12.75" customHeight="1" x14ac:dyDescent="0.2"/>
    <row r="415449" ht="12.75" customHeight="1" x14ac:dyDescent="0.2"/>
    <row r="415453" ht="12.75" customHeight="1" x14ac:dyDescent="0.2"/>
    <row r="415457" ht="12.75" customHeight="1" x14ac:dyDescent="0.2"/>
    <row r="415461" ht="12.75" customHeight="1" x14ac:dyDescent="0.2"/>
    <row r="415465" ht="12.75" customHeight="1" x14ac:dyDescent="0.2"/>
    <row r="415469" ht="12.75" customHeight="1" x14ac:dyDescent="0.2"/>
    <row r="415473" ht="12.75" customHeight="1" x14ac:dyDescent="0.2"/>
    <row r="415477" ht="12.75" customHeight="1" x14ac:dyDescent="0.2"/>
    <row r="415481" ht="12.75" customHeight="1" x14ac:dyDescent="0.2"/>
    <row r="415485" ht="12.75" customHeight="1" x14ac:dyDescent="0.2"/>
    <row r="415489" ht="12.75" customHeight="1" x14ac:dyDescent="0.2"/>
    <row r="415493" ht="12.75" customHeight="1" x14ac:dyDescent="0.2"/>
    <row r="415497" ht="12.75" customHeight="1" x14ac:dyDescent="0.2"/>
    <row r="415501" ht="12.75" customHeight="1" x14ac:dyDescent="0.2"/>
    <row r="415505" ht="12.75" customHeight="1" x14ac:dyDescent="0.2"/>
    <row r="415509" ht="12.75" customHeight="1" x14ac:dyDescent="0.2"/>
    <row r="415513" ht="12.75" customHeight="1" x14ac:dyDescent="0.2"/>
    <row r="415517" ht="12.75" customHeight="1" x14ac:dyDescent="0.2"/>
    <row r="415521" ht="12.75" customHeight="1" x14ac:dyDescent="0.2"/>
    <row r="415525" ht="12.75" customHeight="1" x14ac:dyDescent="0.2"/>
    <row r="415529" ht="12.75" customHeight="1" x14ac:dyDescent="0.2"/>
    <row r="415533" ht="12.75" customHeight="1" x14ac:dyDescent="0.2"/>
    <row r="415537" ht="12.75" customHeight="1" x14ac:dyDescent="0.2"/>
    <row r="415541" ht="12.75" customHeight="1" x14ac:dyDescent="0.2"/>
    <row r="415545" ht="12.75" customHeight="1" x14ac:dyDescent="0.2"/>
    <row r="415549" ht="12.75" customHeight="1" x14ac:dyDescent="0.2"/>
    <row r="415553" ht="12.75" customHeight="1" x14ac:dyDescent="0.2"/>
    <row r="415557" ht="12.75" customHeight="1" x14ac:dyDescent="0.2"/>
    <row r="415561" ht="12.75" customHeight="1" x14ac:dyDescent="0.2"/>
    <row r="415565" ht="12.75" customHeight="1" x14ac:dyDescent="0.2"/>
    <row r="415569" ht="12.75" customHeight="1" x14ac:dyDescent="0.2"/>
    <row r="415573" ht="12.75" customHeight="1" x14ac:dyDescent="0.2"/>
    <row r="415577" ht="12.75" customHeight="1" x14ac:dyDescent="0.2"/>
    <row r="415581" ht="12.75" customHeight="1" x14ac:dyDescent="0.2"/>
    <row r="415585" ht="12.75" customHeight="1" x14ac:dyDescent="0.2"/>
    <row r="415589" ht="12.75" customHeight="1" x14ac:dyDescent="0.2"/>
    <row r="415593" ht="12.75" customHeight="1" x14ac:dyDescent="0.2"/>
    <row r="415597" ht="12.75" customHeight="1" x14ac:dyDescent="0.2"/>
    <row r="415601" ht="12.75" customHeight="1" x14ac:dyDescent="0.2"/>
    <row r="415605" ht="12.75" customHeight="1" x14ac:dyDescent="0.2"/>
    <row r="415609" ht="12.75" customHeight="1" x14ac:dyDescent="0.2"/>
    <row r="415613" ht="12.75" customHeight="1" x14ac:dyDescent="0.2"/>
    <row r="415617" ht="12.75" customHeight="1" x14ac:dyDescent="0.2"/>
    <row r="415621" ht="12.75" customHeight="1" x14ac:dyDescent="0.2"/>
    <row r="415625" ht="12.75" customHeight="1" x14ac:dyDescent="0.2"/>
    <row r="415629" ht="12.75" customHeight="1" x14ac:dyDescent="0.2"/>
    <row r="415633" ht="12.75" customHeight="1" x14ac:dyDescent="0.2"/>
    <row r="415637" ht="12.75" customHeight="1" x14ac:dyDescent="0.2"/>
    <row r="415641" ht="12.75" customHeight="1" x14ac:dyDescent="0.2"/>
    <row r="415645" ht="12.75" customHeight="1" x14ac:dyDescent="0.2"/>
    <row r="415649" ht="12.75" customHeight="1" x14ac:dyDescent="0.2"/>
    <row r="415653" ht="12.75" customHeight="1" x14ac:dyDescent="0.2"/>
    <row r="415657" ht="12.75" customHeight="1" x14ac:dyDescent="0.2"/>
    <row r="415661" ht="12.75" customHeight="1" x14ac:dyDescent="0.2"/>
    <row r="415665" ht="12.75" customHeight="1" x14ac:dyDescent="0.2"/>
    <row r="415669" ht="12.75" customHeight="1" x14ac:dyDescent="0.2"/>
    <row r="415673" ht="12.75" customHeight="1" x14ac:dyDescent="0.2"/>
    <row r="415677" ht="12.75" customHeight="1" x14ac:dyDescent="0.2"/>
    <row r="415681" ht="12.75" customHeight="1" x14ac:dyDescent="0.2"/>
    <row r="415685" ht="12.75" customHeight="1" x14ac:dyDescent="0.2"/>
    <row r="415689" ht="12.75" customHeight="1" x14ac:dyDescent="0.2"/>
    <row r="415693" ht="12.75" customHeight="1" x14ac:dyDescent="0.2"/>
    <row r="415697" ht="12.75" customHeight="1" x14ac:dyDescent="0.2"/>
    <row r="415701" ht="12.75" customHeight="1" x14ac:dyDescent="0.2"/>
    <row r="415705" ht="12.75" customHeight="1" x14ac:dyDescent="0.2"/>
    <row r="415709" ht="12.75" customHeight="1" x14ac:dyDescent="0.2"/>
    <row r="415713" ht="12.75" customHeight="1" x14ac:dyDescent="0.2"/>
    <row r="415717" ht="12.75" customHeight="1" x14ac:dyDescent="0.2"/>
    <row r="415721" ht="12.75" customHeight="1" x14ac:dyDescent="0.2"/>
    <row r="415725" ht="12.75" customHeight="1" x14ac:dyDescent="0.2"/>
    <row r="415729" ht="12.75" customHeight="1" x14ac:dyDescent="0.2"/>
    <row r="415733" ht="12.75" customHeight="1" x14ac:dyDescent="0.2"/>
    <row r="415737" ht="12.75" customHeight="1" x14ac:dyDescent="0.2"/>
    <row r="415741" ht="12.75" customHeight="1" x14ac:dyDescent="0.2"/>
    <row r="415745" ht="12.75" customHeight="1" x14ac:dyDescent="0.2"/>
    <row r="415749" ht="12.75" customHeight="1" x14ac:dyDescent="0.2"/>
    <row r="415753" ht="12.75" customHeight="1" x14ac:dyDescent="0.2"/>
    <row r="415757" ht="12.75" customHeight="1" x14ac:dyDescent="0.2"/>
    <row r="415761" ht="12.75" customHeight="1" x14ac:dyDescent="0.2"/>
    <row r="415765" ht="12.75" customHeight="1" x14ac:dyDescent="0.2"/>
    <row r="415769" ht="12.75" customHeight="1" x14ac:dyDescent="0.2"/>
    <row r="415773" ht="12.75" customHeight="1" x14ac:dyDescent="0.2"/>
    <row r="415777" ht="12.75" customHeight="1" x14ac:dyDescent="0.2"/>
    <row r="415781" ht="12.75" customHeight="1" x14ac:dyDescent="0.2"/>
    <row r="415785" ht="12.75" customHeight="1" x14ac:dyDescent="0.2"/>
    <row r="415789" ht="12.75" customHeight="1" x14ac:dyDescent="0.2"/>
    <row r="415793" ht="12.75" customHeight="1" x14ac:dyDescent="0.2"/>
    <row r="415797" ht="12.75" customHeight="1" x14ac:dyDescent="0.2"/>
    <row r="415801" ht="12.75" customHeight="1" x14ac:dyDescent="0.2"/>
    <row r="415805" ht="12.75" customHeight="1" x14ac:dyDescent="0.2"/>
    <row r="415809" ht="12.75" customHeight="1" x14ac:dyDescent="0.2"/>
    <row r="415813" ht="12.75" customHeight="1" x14ac:dyDescent="0.2"/>
    <row r="415817" ht="12.75" customHeight="1" x14ac:dyDescent="0.2"/>
    <row r="415821" ht="12.75" customHeight="1" x14ac:dyDescent="0.2"/>
    <row r="415825" ht="12.75" customHeight="1" x14ac:dyDescent="0.2"/>
    <row r="415829" ht="12.75" customHeight="1" x14ac:dyDescent="0.2"/>
    <row r="415833" ht="12.75" customHeight="1" x14ac:dyDescent="0.2"/>
    <row r="415837" ht="12.75" customHeight="1" x14ac:dyDescent="0.2"/>
    <row r="415841" ht="12.75" customHeight="1" x14ac:dyDescent="0.2"/>
    <row r="415845" ht="12.75" customHeight="1" x14ac:dyDescent="0.2"/>
    <row r="415849" ht="12.75" customHeight="1" x14ac:dyDescent="0.2"/>
    <row r="415853" ht="12.75" customHeight="1" x14ac:dyDescent="0.2"/>
    <row r="415857" ht="12.75" customHeight="1" x14ac:dyDescent="0.2"/>
    <row r="415861" ht="12.75" customHeight="1" x14ac:dyDescent="0.2"/>
    <row r="415865" ht="12.75" customHeight="1" x14ac:dyDescent="0.2"/>
    <row r="415869" ht="12.75" customHeight="1" x14ac:dyDescent="0.2"/>
    <row r="415873" ht="12.75" customHeight="1" x14ac:dyDescent="0.2"/>
    <row r="415877" ht="12.75" customHeight="1" x14ac:dyDescent="0.2"/>
    <row r="415881" ht="12.75" customHeight="1" x14ac:dyDescent="0.2"/>
    <row r="415885" ht="12.75" customHeight="1" x14ac:dyDescent="0.2"/>
    <row r="415889" ht="12.75" customHeight="1" x14ac:dyDescent="0.2"/>
    <row r="415893" ht="12.75" customHeight="1" x14ac:dyDescent="0.2"/>
    <row r="415897" ht="12.75" customHeight="1" x14ac:dyDescent="0.2"/>
    <row r="415901" ht="12.75" customHeight="1" x14ac:dyDescent="0.2"/>
    <row r="415905" ht="12.75" customHeight="1" x14ac:dyDescent="0.2"/>
    <row r="415909" ht="12.75" customHeight="1" x14ac:dyDescent="0.2"/>
    <row r="415913" ht="12.75" customHeight="1" x14ac:dyDescent="0.2"/>
    <row r="415917" ht="12.75" customHeight="1" x14ac:dyDescent="0.2"/>
    <row r="415921" ht="12.75" customHeight="1" x14ac:dyDescent="0.2"/>
    <row r="415925" ht="12.75" customHeight="1" x14ac:dyDescent="0.2"/>
    <row r="415929" ht="12.75" customHeight="1" x14ac:dyDescent="0.2"/>
    <row r="415933" ht="12.75" customHeight="1" x14ac:dyDescent="0.2"/>
    <row r="415937" ht="12.75" customHeight="1" x14ac:dyDescent="0.2"/>
    <row r="415941" ht="12.75" customHeight="1" x14ac:dyDescent="0.2"/>
    <row r="415945" ht="12.75" customHeight="1" x14ac:dyDescent="0.2"/>
    <row r="415949" ht="12.75" customHeight="1" x14ac:dyDescent="0.2"/>
    <row r="415953" ht="12.75" customHeight="1" x14ac:dyDescent="0.2"/>
    <row r="415957" ht="12.75" customHeight="1" x14ac:dyDescent="0.2"/>
    <row r="415961" ht="12.75" customHeight="1" x14ac:dyDescent="0.2"/>
    <row r="415965" ht="12.75" customHeight="1" x14ac:dyDescent="0.2"/>
    <row r="415969" ht="12.75" customHeight="1" x14ac:dyDescent="0.2"/>
    <row r="415973" ht="12.75" customHeight="1" x14ac:dyDescent="0.2"/>
    <row r="415977" ht="12.75" customHeight="1" x14ac:dyDescent="0.2"/>
    <row r="415981" ht="12.75" customHeight="1" x14ac:dyDescent="0.2"/>
    <row r="415985" ht="12.75" customHeight="1" x14ac:dyDescent="0.2"/>
    <row r="415989" ht="12.75" customHeight="1" x14ac:dyDescent="0.2"/>
    <row r="415993" ht="12.75" customHeight="1" x14ac:dyDescent="0.2"/>
    <row r="415997" ht="12.75" customHeight="1" x14ac:dyDescent="0.2"/>
    <row r="416001" ht="12.75" customHeight="1" x14ac:dyDescent="0.2"/>
    <row r="416005" ht="12.75" customHeight="1" x14ac:dyDescent="0.2"/>
    <row r="416009" ht="12.75" customHeight="1" x14ac:dyDescent="0.2"/>
    <row r="416013" ht="12.75" customHeight="1" x14ac:dyDescent="0.2"/>
    <row r="416017" ht="12.75" customHeight="1" x14ac:dyDescent="0.2"/>
    <row r="416021" ht="12.75" customHeight="1" x14ac:dyDescent="0.2"/>
    <row r="416025" ht="12.75" customHeight="1" x14ac:dyDescent="0.2"/>
    <row r="416029" ht="12.75" customHeight="1" x14ac:dyDescent="0.2"/>
    <row r="416033" ht="12.75" customHeight="1" x14ac:dyDescent="0.2"/>
    <row r="416037" ht="12.75" customHeight="1" x14ac:dyDescent="0.2"/>
    <row r="416041" ht="12.75" customHeight="1" x14ac:dyDescent="0.2"/>
    <row r="416045" ht="12.75" customHeight="1" x14ac:dyDescent="0.2"/>
    <row r="416049" ht="12.75" customHeight="1" x14ac:dyDescent="0.2"/>
    <row r="416053" ht="12.75" customHeight="1" x14ac:dyDescent="0.2"/>
    <row r="416057" ht="12.75" customHeight="1" x14ac:dyDescent="0.2"/>
    <row r="416061" ht="12.75" customHeight="1" x14ac:dyDescent="0.2"/>
    <row r="416065" ht="12.75" customHeight="1" x14ac:dyDescent="0.2"/>
    <row r="416069" ht="12.75" customHeight="1" x14ac:dyDescent="0.2"/>
    <row r="416073" ht="12.75" customHeight="1" x14ac:dyDescent="0.2"/>
    <row r="416077" ht="12.75" customHeight="1" x14ac:dyDescent="0.2"/>
    <row r="416081" ht="12.75" customHeight="1" x14ac:dyDescent="0.2"/>
    <row r="416085" ht="12.75" customHeight="1" x14ac:dyDescent="0.2"/>
    <row r="416089" ht="12.75" customHeight="1" x14ac:dyDescent="0.2"/>
    <row r="416093" ht="12.75" customHeight="1" x14ac:dyDescent="0.2"/>
    <row r="416097" ht="12.75" customHeight="1" x14ac:dyDescent="0.2"/>
    <row r="416101" ht="12.75" customHeight="1" x14ac:dyDescent="0.2"/>
    <row r="416105" ht="12.75" customHeight="1" x14ac:dyDescent="0.2"/>
    <row r="416109" ht="12.75" customHeight="1" x14ac:dyDescent="0.2"/>
    <row r="416113" ht="12.75" customHeight="1" x14ac:dyDescent="0.2"/>
    <row r="416117" ht="12.75" customHeight="1" x14ac:dyDescent="0.2"/>
    <row r="416121" ht="12.75" customHeight="1" x14ac:dyDescent="0.2"/>
    <row r="416125" ht="12.75" customHeight="1" x14ac:dyDescent="0.2"/>
    <row r="416129" ht="12.75" customHeight="1" x14ac:dyDescent="0.2"/>
    <row r="416133" ht="12.75" customHeight="1" x14ac:dyDescent="0.2"/>
    <row r="416137" ht="12.75" customHeight="1" x14ac:dyDescent="0.2"/>
    <row r="416141" ht="12.75" customHeight="1" x14ac:dyDescent="0.2"/>
    <row r="416145" ht="12.75" customHeight="1" x14ac:dyDescent="0.2"/>
    <row r="416149" ht="12.75" customHeight="1" x14ac:dyDescent="0.2"/>
    <row r="416153" ht="12.75" customHeight="1" x14ac:dyDescent="0.2"/>
    <row r="416157" ht="12.75" customHeight="1" x14ac:dyDescent="0.2"/>
    <row r="416161" ht="12.75" customHeight="1" x14ac:dyDescent="0.2"/>
    <row r="416165" ht="12.75" customHeight="1" x14ac:dyDescent="0.2"/>
    <row r="416169" ht="12.75" customHeight="1" x14ac:dyDescent="0.2"/>
    <row r="416173" ht="12.75" customHeight="1" x14ac:dyDescent="0.2"/>
    <row r="416177" ht="12.75" customHeight="1" x14ac:dyDescent="0.2"/>
    <row r="416181" ht="12.75" customHeight="1" x14ac:dyDescent="0.2"/>
    <row r="416185" ht="12.75" customHeight="1" x14ac:dyDescent="0.2"/>
    <row r="416189" ht="12.75" customHeight="1" x14ac:dyDescent="0.2"/>
    <row r="416193" ht="12.75" customHeight="1" x14ac:dyDescent="0.2"/>
    <row r="416197" ht="12.75" customHeight="1" x14ac:dyDescent="0.2"/>
    <row r="416201" ht="12.75" customHeight="1" x14ac:dyDescent="0.2"/>
    <row r="416205" ht="12.75" customHeight="1" x14ac:dyDescent="0.2"/>
    <row r="416209" ht="12.75" customHeight="1" x14ac:dyDescent="0.2"/>
    <row r="416213" ht="12.75" customHeight="1" x14ac:dyDescent="0.2"/>
    <row r="416217" ht="12.75" customHeight="1" x14ac:dyDescent="0.2"/>
    <row r="416221" ht="12.75" customHeight="1" x14ac:dyDescent="0.2"/>
    <row r="416225" ht="12.75" customHeight="1" x14ac:dyDescent="0.2"/>
    <row r="416229" ht="12.75" customHeight="1" x14ac:dyDescent="0.2"/>
    <row r="416233" ht="12.75" customHeight="1" x14ac:dyDescent="0.2"/>
    <row r="416237" ht="12.75" customHeight="1" x14ac:dyDescent="0.2"/>
    <row r="416241" ht="12.75" customHeight="1" x14ac:dyDescent="0.2"/>
    <row r="416245" ht="12.75" customHeight="1" x14ac:dyDescent="0.2"/>
    <row r="416249" ht="12.75" customHeight="1" x14ac:dyDescent="0.2"/>
    <row r="416253" ht="12.75" customHeight="1" x14ac:dyDescent="0.2"/>
    <row r="416257" ht="12.75" customHeight="1" x14ac:dyDescent="0.2"/>
    <row r="416261" ht="12.75" customHeight="1" x14ac:dyDescent="0.2"/>
    <row r="416265" ht="12.75" customHeight="1" x14ac:dyDescent="0.2"/>
    <row r="416269" ht="12.75" customHeight="1" x14ac:dyDescent="0.2"/>
    <row r="416273" ht="12.75" customHeight="1" x14ac:dyDescent="0.2"/>
    <row r="416277" ht="12.75" customHeight="1" x14ac:dyDescent="0.2"/>
    <row r="416281" ht="12.75" customHeight="1" x14ac:dyDescent="0.2"/>
    <row r="416285" ht="12.75" customHeight="1" x14ac:dyDescent="0.2"/>
    <row r="416289" ht="12.75" customHeight="1" x14ac:dyDescent="0.2"/>
    <row r="416293" ht="12.75" customHeight="1" x14ac:dyDescent="0.2"/>
    <row r="416297" ht="12.75" customHeight="1" x14ac:dyDescent="0.2"/>
    <row r="416301" ht="12.75" customHeight="1" x14ac:dyDescent="0.2"/>
    <row r="416305" ht="12.75" customHeight="1" x14ac:dyDescent="0.2"/>
    <row r="416309" ht="12.75" customHeight="1" x14ac:dyDescent="0.2"/>
    <row r="416313" ht="12.75" customHeight="1" x14ac:dyDescent="0.2"/>
    <row r="416317" ht="12.75" customHeight="1" x14ac:dyDescent="0.2"/>
    <row r="416321" ht="12.75" customHeight="1" x14ac:dyDescent="0.2"/>
    <row r="416325" ht="12.75" customHeight="1" x14ac:dyDescent="0.2"/>
    <row r="416329" ht="12.75" customHeight="1" x14ac:dyDescent="0.2"/>
    <row r="416333" ht="12.75" customHeight="1" x14ac:dyDescent="0.2"/>
    <row r="416337" ht="12.75" customHeight="1" x14ac:dyDescent="0.2"/>
    <row r="416341" ht="12.75" customHeight="1" x14ac:dyDescent="0.2"/>
    <row r="416345" ht="12.75" customHeight="1" x14ac:dyDescent="0.2"/>
    <row r="416349" ht="12.75" customHeight="1" x14ac:dyDescent="0.2"/>
    <row r="416353" ht="12.75" customHeight="1" x14ac:dyDescent="0.2"/>
    <row r="416357" ht="12.75" customHeight="1" x14ac:dyDescent="0.2"/>
    <row r="416361" ht="12.75" customHeight="1" x14ac:dyDescent="0.2"/>
    <row r="416365" ht="12.75" customHeight="1" x14ac:dyDescent="0.2"/>
    <row r="416369" ht="12.75" customHeight="1" x14ac:dyDescent="0.2"/>
    <row r="416373" ht="12.75" customHeight="1" x14ac:dyDescent="0.2"/>
    <row r="416377" ht="12.75" customHeight="1" x14ac:dyDescent="0.2"/>
    <row r="416381" ht="12.75" customHeight="1" x14ac:dyDescent="0.2"/>
    <row r="416385" ht="12.75" customHeight="1" x14ac:dyDescent="0.2"/>
    <row r="416389" ht="12.75" customHeight="1" x14ac:dyDescent="0.2"/>
    <row r="416393" ht="12.75" customHeight="1" x14ac:dyDescent="0.2"/>
    <row r="416397" ht="12.75" customHeight="1" x14ac:dyDescent="0.2"/>
    <row r="416401" ht="12.75" customHeight="1" x14ac:dyDescent="0.2"/>
    <row r="416405" ht="12.75" customHeight="1" x14ac:dyDescent="0.2"/>
    <row r="416409" ht="12.75" customHeight="1" x14ac:dyDescent="0.2"/>
    <row r="416413" ht="12.75" customHeight="1" x14ac:dyDescent="0.2"/>
    <row r="416417" ht="12.75" customHeight="1" x14ac:dyDescent="0.2"/>
    <row r="416421" ht="12.75" customHeight="1" x14ac:dyDescent="0.2"/>
    <row r="416425" ht="12.75" customHeight="1" x14ac:dyDescent="0.2"/>
    <row r="416429" ht="12.75" customHeight="1" x14ac:dyDescent="0.2"/>
    <row r="416433" ht="12.75" customHeight="1" x14ac:dyDescent="0.2"/>
    <row r="416437" ht="12.75" customHeight="1" x14ac:dyDescent="0.2"/>
    <row r="416441" ht="12.75" customHeight="1" x14ac:dyDescent="0.2"/>
    <row r="416445" ht="12.75" customHeight="1" x14ac:dyDescent="0.2"/>
    <row r="416449" ht="12.75" customHeight="1" x14ac:dyDescent="0.2"/>
    <row r="416453" ht="12.75" customHeight="1" x14ac:dyDescent="0.2"/>
    <row r="416457" ht="12.75" customHeight="1" x14ac:dyDescent="0.2"/>
    <row r="416461" ht="12.75" customHeight="1" x14ac:dyDescent="0.2"/>
    <row r="416465" ht="12.75" customHeight="1" x14ac:dyDescent="0.2"/>
    <row r="416469" ht="12.75" customHeight="1" x14ac:dyDescent="0.2"/>
    <row r="416473" ht="12.75" customHeight="1" x14ac:dyDescent="0.2"/>
    <row r="416477" ht="12.75" customHeight="1" x14ac:dyDescent="0.2"/>
    <row r="416481" ht="12.75" customHeight="1" x14ac:dyDescent="0.2"/>
    <row r="416485" ht="12.75" customHeight="1" x14ac:dyDescent="0.2"/>
    <row r="416489" ht="12.75" customHeight="1" x14ac:dyDescent="0.2"/>
    <row r="416493" ht="12.75" customHeight="1" x14ac:dyDescent="0.2"/>
    <row r="416497" ht="12.75" customHeight="1" x14ac:dyDescent="0.2"/>
    <row r="416501" ht="12.75" customHeight="1" x14ac:dyDescent="0.2"/>
    <row r="416505" ht="12.75" customHeight="1" x14ac:dyDescent="0.2"/>
    <row r="416509" ht="12.75" customHeight="1" x14ac:dyDescent="0.2"/>
    <row r="416513" ht="12.75" customHeight="1" x14ac:dyDescent="0.2"/>
    <row r="416517" ht="12.75" customHeight="1" x14ac:dyDescent="0.2"/>
    <row r="416521" ht="12.75" customHeight="1" x14ac:dyDescent="0.2"/>
    <row r="416525" ht="12.75" customHeight="1" x14ac:dyDescent="0.2"/>
    <row r="416529" ht="12.75" customHeight="1" x14ac:dyDescent="0.2"/>
    <row r="416533" ht="12.75" customHeight="1" x14ac:dyDescent="0.2"/>
    <row r="416537" ht="12.75" customHeight="1" x14ac:dyDescent="0.2"/>
    <row r="416541" ht="12.75" customHeight="1" x14ac:dyDescent="0.2"/>
    <row r="416545" ht="12.75" customHeight="1" x14ac:dyDescent="0.2"/>
    <row r="416549" ht="12.75" customHeight="1" x14ac:dyDescent="0.2"/>
    <row r="416553" ht="12.75" customHeight="1" x14ac:dyDescent="0.2"/>
    <row r="416557" ht="12.75" customHeight="1" x14ac:dyDescent="0.2"/>
    <row r="416561" ht="12.75" customHeight="1" x14ac:dyDescent="0.2"/>
    <row r="416565" ht="12.75" customHeight="1" x14ac:dyDescent="0.2"/>
    <row r="416569" ht="12.75" customHeight="1" x14ac:dyDescent="0.2"/>
    <row r="416573" ht="12.75" customHeight="1" x14ac:dyDescent="0.2"/>
    <row r="416577" ht="12.75" customHeight="1" x14ac:dyDescent="0.2"/>
    <row r="416581" ht="12.75" customHeight="1" x14ac:dyDescent="0.2"/>
    <row r="416585" ht="12.75" customHeight="1" x14ac:dyDescent="0.2"/>
    <row r="416589" ht="12.75" customHeight="1" x14ac:dyDescent="0.2"/>
    <row r="416593" ht="12.75" customHeight="1" x14ac:dyDescent="0.2"/>
    <row r="416597" ht="12.75" customHeight="1" x14ac:dyDescent="0.2"/>
    <row r="416601" ht="12.75" customHeight="1" x14ac:dyDescent="0.2"/>
    <row r="416605" ht="12.75" customHeight="1" x14ac:dyDescent="0.2"/>
    <row r="416609" ht="12.75" customHeight="1" x14ac:dyDescent="0.2"/>
    <row r="416613" ht="12.75" customHeight="1" x14ac:dyDescent="0.2"/>
    <row r="416617" ht="12.75" customHeight="1" x14ac:dyDescent="0.2"/>
    <row r="416621" ht="12.75" customHeight="1" x14ac:dyDescent="0.2"/>
    <row r="416625" ht="12.75" customHeight="1" x14ac:dyDescent="0.2"/>
    <row r="416629" ht="12.75" customHeight="1" x14ac:dyDescent="0.2"/>
    <row r="416633" ht="12.75" customHeight="1" x14ac:dyDescent="0.2"/>
    <row r="416637" ht="12.75" customHeight="1" x14ac:dyDescent="0.2"/>
    <row r="416641" ht="12.75" customHeight="1" x14ac:dyDescent="0.2"/>
    <row r="416645" ht="12.75" customHeight="1" x14ac:dyDescent="0.2"/>
    <row r="416649" ht="12.75" customHeight="1" x14ac:dyDescent="0.2"/>
    <row r="416653" ht="12.75" customHeight="1" x14ac:dyDescent="0.2"/>
    <row r="416657" ht="12.75" customHeight="1" x14ac:dyDescent="0.2"/>
    <row r="416661" ht="12.75" customHeight="1" x14ac:dyDescent="0.2"/>
    <row r="416665" ht="12.75" customHeight="1" x14ac:dyDescent="0.2"/>
    <row r="416669" ht="12.75" customHeight="1" x14ac:dyDescent="0.2"/>
    <row r="416673" ht="12.75" customHeight="1" x14ac:dyDescent="0.2"/>
    <row r="416677" ht="12.75" customHeight="1" x14ac:dyDescent="0.2"/>
    <row r="416681" ht="12.75" customHeight="1" x14ac:dyDescent="0.2"/>
    <row r="416685" ht="12.75" customHeight="1" x14ac:dyDescent="0.2"/>
    <row r="416689" ht="12.75" customHeight="1" x14ac:dyDescent="0.2"/>
    <row r="416693" ht="12.75" customHeight="1" x14ac:dyDescent="0.2"/>
    <row r="416697" ht="12.75" customHeight="1" x14ac:dyDescent="0.2"/>
    <row r="416701" ht="12.75" customHeight="1" x14ac:dyDescent="0.2"/>
    <row r="416705" ht="12.75" customHeight="1" x14ac:dyDescent="0.2"/>
    <row r="416709" ht="12.75" customHeight="1" x14ac:dyDescent="0.2"/>
    <row r="416713" ht="12.75" customHeight="1" x14ac:dyDescent="0.2"/>
    <row r="416717" ht="12.75" customHeight="1" x14ac:dyDescent="0.2"/>
    <row r="416721" ht="12.75" customHeight="1" x14ac:dyDescent="0.2"/>
    <row r="416725" ht="12.75" customHeight="1" x14ac:dyDescent="0.2"/>
    <row r="416729" ht="12.75" customHeight="1" x14ac:dyDescent="0.2"/>
    <row r="416733" ht="12.75" customHeight="1" x14ac:dyDescent="0.2"/>
    <row r="416737" ht="12.75" customHeight="1" x14ac:dyDescent="0.2"/>
    <row r="416741" ht="12.75" customHeight="1" x14ac:dyDescent="0.2"/>
    <row r="416745" ht="12.75" customHeight="1" x14ac:dyDescent="0.2"/>
    <row r="416749" ht="12.75" customHeight="1" x14ac:dyDescent="0.2"/>
    <row r="416753" ht="12.75" customHeight="1" x14ac:dyDescent="0.2"/>
    <row r="416757" ht="12.75" customHeight="1" x14ac:dyDescent="0.2"/>
    <row r="416761" ht="12.75" customHeight="1" x14ac:dyDescent="0.2"/>
    <row r="416765" ht="12.75" customHeight="1" x14ac:dyDescent="0.2"/>
    <row r="416769" ht="12.75" customHeight="1" x14ac:dyDescent="0.2"/>
    <row r="416773" ht="12.75" customHeight="1" x14ac:dyDescent="0.2"/>
    <row r="416777" ht="12.75" customHeight="1" x14ac:dyDescent="0.2"/>
    <row r="416781" ht="12.75" customHeight="1" x14ac:dyDescent="0.2"/>
    <row r="416785" ht="12.75" customHeight="1" x14ac:dyDescent="0.2"/>
    <row r="416789" ht="12.75" customHeight="1" x14ac:dyDescent="0.2"/>
    <row r="416793" ht="12.75" customHeight="1" x14ac:dyDescent="0.2"/>
    <row r="416797" ht="12.75" customHeight="1" x14ac:dyDescent="0.2"/>
    <row r="416801" ht="12.75" customHeight="1" x14ac:dyDescent="0.2"/>
    <row r="416805" ht="12.75" customHeight="1" x14ac:dyDescent="0.2"/>
    <row r="416809" ht="12.75" customHeight="1" x14ac:dyDescent="0.2"/>
    <row r="416813" ht="12.75" customHeight="1" x14ac:dyDescent="0.2"/>
    <row r="416817" ht="12.75" customHeight="1" x14ac:dyDescent="0.2"/>
    <row r="416821" ht="12.75" customHeight="1" x14ac:dyDescent="0.2"/>
    <row r="416825" ht="12.75" customHeight="1" x14ac:dyDescent="0.2"/>
    <row r="416829" ht="12.75" customHeight="1" x14ac:dyDescent="0.2"/>
    <row r="416833" ht="12.75" customHeight="1" x14ac:dyDescent="0.2"/>
    <row r="416837" ht="12.75" customHeight="1" x14ac:dyDescent="0.2"/>
    <row r="416841" ht="12.75" customHeight="1" x14ac:dyDescent="0.2"/>
    <row r="416845" ht="12.75" customHeight="1" x14ac:dyDescent="0.2"/>
    <row r="416849" ht="12.75" customHeight="1" x14ac:dyDescent="0.2"/>
    <row r="416853" ht="12.75" customHeight="1" x14ac:dyDescent="0.2"/>
    <row r="416857" ht="12.75" customHeight="1" x14ac:dyDescent="0.2"/>
    <row r="416861" ht="12.75" customHeight="1" x14ac:dyDescent="0.2"/>
    <row r="416865" ht="12.75" customHeight="1" x14ac:dyDescent="0.2"/>
    <row r="416869" ht="12.75" customHeight="1" x14ac:dyDescent="0.2"/>
    <row r="416873" ht="12.75" customHeight="1" x14ac:dyDescent="0.2"/>
    <row r="416877" ht="12.75" customHeight="1" x14ac:dyDescent="0.2"/>
    <row r="416881" ht="12.75" customHeight="1" x14ac:dyDescent="0.2"/>
    <row r="416885" ht="12.75" customHeight="1" x14ac:dyDescent="0.2"/>
    <row r="416889" ht="12.75" customHeight="1" x14ac:dyDescent="0.2"/>
    <row r="416893" ht="12.75" customHeight="1" x14ac:dyDescent="0.2"/>
    <row r="416897" ht="12.75" customHeight="1" x14ac:dyDescent="0.2"/>
    <row r="416901" ht="12.75" customHeight="1" x14ac:dyDescent="0.2"/>
    <row r="416905" ht="12.75" customHeight="1" x14ac:dyDescent="0.2"/>
    <row r="416909" ht="12.75" customHeight="1" x14ac:dyDescent="0.2"/>
    <row r="416913" ht="12.75" customHeight="1" x14ac:dyDescent="0.2"/>
    <row r="416917" ht="12.75" customHeight="1" x14ac:dyDescent="0.2"/>
    <row r="416921" ht="12.75" customHeight="1" x14ac:dyDescent="0.2"/>
    <row r="416925" ht="12.75" customHeight="1" x14ac:dyDescent="0.2"/>
    <row r="416929" ht="12.75" customHeight="1" x14ac:dyDescent="0.2"/>
    <row r="416933" ht="12.75" customHeight="1" x14ac:dyDescent="0.2"/>
    <row r="416937" ht="12.75" customHeight="1" x14ac:dyDescent="0.2"/>
    <row r="416941" ht="12.75" customHeight="1" x14ac:dyDescent="0.2"/>
    <row r="416945" ht="12.75" customHeight="1" x14ac:dyDescent="0.2"/>
    <row r="416949" ht="12.75" customHeight="1" x14ac:dyDescent="0.2"/>
    <row r="416953" ht="12.75" customHeight="1" x14ac:dyDescent="0.2"/>
    <row r="416957" ht="12.75" customHeight="1" x14ac:dyDescent="0.2"/>
    <row r="416961" ht="12.75" customHeight="1" x14ac:dyDescent="0.2"/>
    <row r="416965" ht="12.75" customHeight="1" x14ac:dyDescent="0.2"/>
    <row r="416969" ht="12.75" customHeight="1" x14ac:dyDescent="0.2"/>
    <row r="416973" ht="12.75" customHeight="1" x14ac:dyDescent="0.2"/>
    <row r="416977" ht="12.75" customHeight="1" x14ac:dyDescent="0.2"/>
    <row r="416981" ht="12.75" customHeight="1" x14ac:dyDescent="0.2"/>
    <row r="416985" ht="12.75" customHeight="1" x14ac:dyDescent="0.2"/>
    <row r="416989" ht="12.75" customHeight="1" x14ac:dyDescent="0.2"/>
    <row r="416993" ht="12.75" customHeight="1" x14ac:dyDescent="0.2"/>
    <row r="416997" ht="12.75" customHeight="1" x14ac:dyDescent="0.2"/>
    <row r="417001" ht="12.75" customHeight="1" x14ac:dyDescent="0.2"/>
    <row r="417005" ht="12.75" customHeight="1" x14ac:dyDescent="0.2"/>
    <row r="417009" ht="12.75" customHeight="1" x14ac:dyDescent="0.2"/>
    <row r="417013" ht="12.75" customHeight="1" x14ac:dyDescent="0.2"/>
    <row r="417017" ht="12.75" customHeight="1" x14ac:dyDescent="0.2"/>
    <row r="417021" ht="12.75" customHeight="1" x14ac:dyDescent="0.2"/>
    <row r="417025" ht="12.75" customHeight="1" x14ac:dyDescent="0.2"/>
    <row r="417029" ht="12.75" customHeight="1" x14ac:dyDescent="0.2"/>
    <row r="417033" ht="12.75" customHeight="1" x14ac:dyDescent="0.2"/>
    <row r="417037" ht="12.75" customHeight="1" x14ac:dyDescent="0.2"/>
    <row r="417041" ht="12.75" customHeight="1" x14ac:dyDescent="0.2"/>
    <row r="417045" ht="12.75" customHeight="1" x14ac:dyDescent="0.2"/>
    <row r="417049" ht="12.75" customHeight="1" x14ac:dyDescent="0.2"/>
    <row r="417053" ht="12.75" customHeight="1" x14ac:dyDescent="0.2"/>
    <row r="417057" ht="12.75" customHeight="1" x14ac:dyDescent="0.2"/>
    <row r="417061" ht="12.75" customHeight="1" x14ac:dyDescent="0.2"/>
    <row r="417065" ht="12.75" customHeight="1" x14ac:dyDescent="0.2"/>
    <row r="417069" ht="12.75" customHeight="1" x14ac:dyDescent="0.2"/>
    <row r="417073" ht="12.75" customHeight="1" x14ac:dyDescent="0.2"/>
    <row r="417077" ht="12.75" customHeight="1" x14ac:dyDescent="0.2"/>
    <row r="417081" ht="12.75" customHeight="1" x14ac:dyDescent="0.2"/>
    <row r="417085" ht="12.75" customHeight="1" x14ac:dyDescent="0.2"/>
    <row r="417089" ht="12.75" customHeight="1" x14ac:dyDescent="0.2"/>
    <row r="417093" ht="12.75" customHeight="1" x14ac:dyDescent="0.2"/>
    <row r="417097" ht="12.75" customHeight="1" x14ac:dyDescent="0.2"/>
    <row r="417101" ht="12.75" customHeight="1" x14ac:dyDescent="0.2"/>
    <row r="417105" ht="12.75" customHeight="1" x14ac:dyDescent="0.2"/>
    <row r="417109" ht="12.75" customHeight="1" x14ac:dyDescent="0.2"/>
    <row r="417113" ht="12.75" customHeight="1" x14ac:dyDescent="0.2"/>
    <row r="417117" ht="12.75" customHeight="1" x14ac:dyDescent="0.2"/>
    <row r="417121" ht="12.75" customHeight="1" x14ac:dyDescent="0.2"/>
    <row r="417125" ht="12.75" customHeight="1" x14ac:dyDescent="0.2"/>
    <row r="417129" ht="12.75" customHeight="1" x14ac:dyDescent="0.2"/>
    <row r="417133" ht="12.75" customHeight="1" x14ac:dyDescent="0.2"/>
    <row r="417137" ht="12.75" customHeight="1" x14ac:dyDescent="0.2"/>
    <row r="417141" ht="12.75" customHeight="1" x14ac:dyDescent="0.2"/>
    <row r="417145" ht="12.75" customHeight="1" x14ac:dyDescent="0.2"/>
    <row r="417149" ht="12.75" customHeight="1" x14ac:dyDescent="0.2"/>
    <row r="417153" ht="12.75" customHeight="1" x14ac:dyDescent="0.2"/>
    <row r="417157" ht="12.75" customHeight="1" x14ac:dyDescent="0.2"/>
    <row r="417161" ht="12.75" customHeight="1" x14ac:dyDescent="0.2"/>
    <row r="417165" ht="12.75" customHeight="1" x14ac:dyDescent="0.2"/>
    <row r="417169" ht="12.75" customHeight="1" x14ac:dyDescent="0.2"/>
    <row r="417173" ht="12.75" customHeight="1" x14ac:dyDescent="0.2"/>
    <row r="417177" ht="12.75" customHeight="1" x14ac:dyDescent="0.2"/>
    <row r="417181" ht="12.75" customHeight="1" x14ac:dyDescent="0.2"/>
    <row r="417185" ht="12.75" customHeight="1" x14ac:dyDescent="0.2"/>
    <row r="417189" ht="12.75" customHeight="1" x14ac:dyDescent="0.2"/>
    <row r="417193" ht="12.75" customHeight="1" x14ac:dyDescent="0.2"/>
    <row r="417197" ht="12.75" customHeight="1" x14ac:dyDescent="0.2"/>
    <row r="417201" ht="12.75" customHeight="1" x14ac:dyDescent="0.2"/>
    <row r="417205" ht="12.75" customHeight="1" x14ac:dyDescent="0.2"/>
    <row r="417209" ht="12.75" customHeight="1" x14ac:dyDescent="0.2"/>
    <row r="417213" ht="12.75" customHeight="1" x14ac:dyDescent="0.2"/>
    <row r="417217" ht="12.75" customHeight="1" x14ac:dyDescent="0.2"/>
    <row r="417221" ht="12.75" customHeight="1" x14ac:dyDescent="0.2"/>
    <row r="417225" ht="12.75" customHeight="1" x14ac:dyDescent="0.2"/>
    <row r="417229" ht="12.75" customHeight="1" x14ac:dyDescent="0.2"/>
    <row r="417233" ht="12.75" customHeight="1" x14ac:dyDescent="0.2"/>
    <row r="417237" ht="12.75" customHeight="1" x14ac:dyDescent="0.2"/>
    <row r="417241" ht="12.75" customHeight="1" x14ac:dyDescent="0.2"/>
    <row r="417245" ht="12.75" customHeight="1" x14ac:dyDescent="0.2"/>
    <row r="417249" ht="12.75" customHeight="1" x14ac:dyDescent="0.2"/>
    <row r="417253" ht="12.75" customHeight="1" x14ac:dyDescent="0.2"/>
    <row r="417257" ht="12.75" customHeight="1" x14ac:dyDescent="0.2"/>
    <row r="417261" ht="12.75" customHeight="1" x14ac:dyDescent="0.2"/>
    <row r="417265" ht="12.75" customHeight="1" x14ac:dyDescent="0.2"/>
    <row r="417269" ht="12.75" customHeight="1" x14ac:dyDescent="0.2"/>
    <row r="417273" ht="12.75" customHeight="1" x14ac:dyDescent="0.2"/>
    <row r="417277" ht="12.75" customHeight="1" x14ac:dyDescent="0.2"/>
    <row r="417281" ht="12.75" customHeight="1" x14ac:dyDescent="0.2"/>
    <row r="417285" ht="12.75" customHeight="1" x14ac:dyDescent="0.2"/>
    <row r="417289" ht="12.75" customHeight="1" x14ac:dyDescent="0.2"/>
    <row r="417293" ht="12.75" customHeight="1" x14ac:dyDescent="0.2"/>
    <row r="417297" ht="12.75" customHeight="1" x14ac:dyDescent="0.2"/>
    <row r="417301" ht="12.75" customHeight="1" x14ac:dyDescent="0.2"/>
    <row r="417305" ht="12.75" customHeight="1" x14ac:dyDescent="0.2"/>
    <row r="417309" ht="12.75" customHeight="1" x14ac:dyDescent="0.2"/>
    <row r="417313" ht="12.75" customHeight="1" x14ac:dyDescent="0.2"/>
    <row r="417317" ht="12.75" customHeight="1" x14ac:dyDescent="0.2"/>
    <row r="417321" ht="12.75" customHeight="1" x14ac:dyDescent="0.2"/>
    <row r="417325" ht="12.75" customHeight="1" x14ac:dyDescent="0.2"/>
    <row r="417329" ht="12.75" customHeight="1" x14ac:dyDescent="0.2"/>
    <row r="417333" ht="12.75" customHeight="1" x14ac:dyDescent="0.2"/>
    <row r="417337" ht="12.75" customHeight="1" x14ac:dyDescent="0.2"/>
    <row r="417341" ht="12.75" customHeight="1" x14ac:dyDescent="0.2"/>
    <row r="417345" ht="12.75" customHeight="1" x14ac:dyDescent="0.2"/>
    <row r="417349" ht="12.75" customHeight="1" x14ac:dyDescent="0.2"/>
    <row r="417353" ht="12.75" customHeight="1" x14ac:dyDescent="0.2"/>
    <row r="417357" ht="12.75" customHeight="1" x14ac:dyDescent="0.2"/>
    <row r="417361" ht="12.75" customHeight="1" x14ac:dyDescent="0.2"/>
    <row r="417365" ht="12.75" customHeight="1" x14ac:dyDescent="0.2"/>
    <row r="417369" ht="12.75" customHeight="1" x14ac:dyDescent="0.2"/>
    <row r="417373" ht="12.75" customHeight="1" x14ac:dyDescent="0.2"/>
    <row r="417377" ht="12.75" customHeight="1" x14ac:dyDescent="0.2"/>
    <row r="417381" ht="12.75" customHeight="1" x14ac:dyDescent="0.2"/>
    <row r="417385" ht="12.75" customHeight="1" x14ac:dyDescent="0.2"/>
    <row r="417389" ht="12.75" customHeight="1" x14ac:dyDescent="0.2"/>
    <row r="417393" ht="12.75" customHeight="1" x14ac:dyDescent="0.2"/>
    <row r="417397" ht="12.75" customHeight="1" x14ac:dyDescent="0.2"/>
    <row r="417401" ht="12.75" customHeight="1" x14ac:dyDescent="0.2"/>
    <row r="417405" ht="12.75" customHeight="1" x14ac:dyDescent="0.2"/>
    <row r="417409" ht="12.75" customHeight="1" x14ac:dyDescent="0.2"/>
    <row r="417413" ht="12.75" customHeight="1" x14ac:dyDescent="0.2"/>
    <row r="417417" ht="12.75" customHeight="1" x14ac:dyDescent="0.2"/>
    <row r="417421" ht="12.75" customHeight="1" x14ac:dyDescent="0.2"/>
    <row r="417425" ht="12.75" customHeight="1" x14ac:dyDescent="0.2"/>
    <row r="417429" ht="12.75" customHeight="1" x14ac:dyDescent="0.2"/>
    <row r="417433" ht="12.75" customHeight="1" x14ac:dyDescent="0.2"/>
    <row r="417437" ht="12.75" customHeight="1" x14ac:dyDescent="0.2"/>
    <row r="417441" ht="12.75" customHeight="1" x14ac:dyDescent="0.2"/>
    <row r="417445" ht="12.75" customHeight="1" x14ac:dyDescent="0.2"/>
    <row r="417449" ht="12.75" customHeight="1" x14ac:dyDescent="0.2"/>
    <row r="417453" ht="12.75" customHeight="1" x14ac:dyDescent="0.2"/>
    <row r="417457" ht="12.75" customHeight="1" x14ac:dyDescent="0.2"/>
    <row r="417461" ht="12.75" customHeight="1" x14ac:dyDescent="0.2"/>
    <row r="417465" ht="12.75" customHeight="1" x14ac:dyDescent="0.2"/>
    <row r="417469" ht="12.75" customHeight="1" x14ac:dyDescent="0.2"/>
    <row r="417473" ht="12.75" customHeight="1" x14ac:dyDescent="0.2"/>
    <row r="417477" ht="12.75" customHeight="1" x14ac:dyDescent="0.2"/>
    <row r="417481" ht="12.75" customHeight="1" x14ac:dyDescent="0.2"/>
    <row r="417485" ht="12.75" customHeight="1" x14ac:dyDescent="0.2"/>
    <row r="417489" ht="12.75" customHeight="1" x14ac:dyDescent="0.2"/>
    <row r="417493" ht="12.75" customHeight="1" x14ac:dyDescent="0.2"/>
    <row r="417497" ht="12.75" customHeight="1" x14ac:dyDescent="0.2"/>
    <row r="417501" ht="12.75" customHeight="1" x14ac:dyDescent="0.2"/>
    <row r="417505" ht="12.75" customHeight="1" x14ac:dyDescent="0.2"/>
    <row r="417509" ht="12.75" customHeight="1" x14ac:dyDescent="0.2"/>
    <row r="417513" ht="12.75" customHeight="1" x14ac:dyDescent="0.2"/>
    <row r="417517" ht="12.75" customHeight="1" x14ac:dyDescent="0.2"/>
    <row r="417521" ht="12.75" customHeight="1" x14ac:dyDescent="0.2"/>
    <row r="417525" ht="12.75" customHeight="1" x14ac:dyDescent="0.2"/>
    <row r="417529" ht="12.75" customHeight="1" x14ac:dyDescent="0.2"/>
    <row r="417533" ht="12.75" customHeight="1" x14ac:dyDescent="0.2"/>
    <row r="417537" ht="12.75" customHeight="1" x14ac:dyDescent="0.2"/>
    <row r="417541" ht="12.75" customHeight="1" x14ac:dyDescent="0.2"/>
    <row r="417545" ht="12.75" customHeight="1" x14ac:dyDescent="0.2"/>
    <row r="417549" ht="12.75" customHeight="1" x14ac:dyDescent="0.2"/>
    <row r="417553" ht="12.75" customHeight="1" x14ac:dyDescent="0.2"/>
    <row r="417557" ht="12.75" customHeight="1" x14ac:dyDescent="0.2"/>
    <row r="417561" ht="12.75" customHeight="1" x14ac:dyDescent="0.2"/>
    <row r="417565" ht="12.75" customHeight="1" x14ac:dyDescent="0.2"/>
    <row r="417569" ht="12.75" customHeight="1" x14ac:dyDescent="0.2"/>
    <row r="417573" ht="12.75" customHeight="1" x14ac:dyDescent="0.2"/>
    <row r="417577" ht="12.75" customHeight="1" x14ac:dyDescent="0.2"/>
    <row r="417581" ht="12.75" customHeight="1" x14ac:dyDescent="0.2"/>
    <row r="417585" ht="12.75" customHeight="1" x14ac:dyDescent="0.2"/>
    <row r="417589" ht="12.75" customHeight="1" x14ac:dyDescent="0.2"/>
    <row r="417593" ht="12.75" customHeight="1" x14ac:dyDescent="0.2"/>
    <row r="417597" ht="12.75" customHeight="1" x14ac:dyDescent="0.2"/>
    <row r="417601" ht="12.75" customHeight="1" x14ac:dyDescent="0.2"/>
    <row r="417605" ht="12.75" customHeight="1" x14ac:dyDescent="0.2"/>
    <row r="417609" ht="12.75" customHeight="1" x14ac:dyDescent="0.2"/>
    <row r="417613" ht="12.75" customHeight="1" x14ac:dyDescent="0.2"/>
    <row r="417617" ht="12.75" customHeight="1" x14ac:dyDescent="0.2"/>
    <row r="417621" ht="12.75" customHeight="1" x14ac:dyDescent="0.2"/>
    <row r="417625" ht="12.75" customHeight="1" x14ac:dyDescent="0.2"/>
    <row r="417629" ht="12.75" customHeight="1" x14ac:dyDescent="0.2"/>
    <row r="417633" ht="12.75" customHeight="1" x14ac:dyDescent="0.2"/>
    <row r="417637" ht="12.75" customHeight="1" x14ac:dyDescent="0.2"/>
    <row r="417641" ht="12.75" customHeight="1" x14ac:dyDescent="0.2"/>
    <row r="417645" ht="12.75" customHeight="1" x14ac:dyDescent="0.2"/>
    <row r="417649" ht="12.75" customHeight="1" x14ac:dyDescent="0.2"/>
    <row r="417653" ht="12.75" customHeight="1" x14ac:dyDescent="0.2"/>
    <row r="417657" ht="12.75" customHeight="1" x14ac:dyDescent="0.2"/>
    <row r="417661" ht="12.75" customHeight="1" x14ac:dyDescent="0.2"/>
    <row r="417665" ht="12.75" customHeight="1" x14ac:dyDescent="0.2"/>
    <row r="417669" ht="12.75" customHeight="1" x14ac:dyDescent="0.2"/>
    <row r="417673" ht="12.75" customHeight="1" x14ac:dyDescent="0.2"/>
    <row r="417677" ht="12.75" customHeight="1" x14ac:dyDescent="0.2"/>
    <row r="417681" ht="12.75" customHeight="1" x14ac:dyDescent="0.2"/>
    <row r="417685" ht="12.75" customHeight="1" x14ac:dyDescent="0.2"/>
    <row r="417689" ht="12.75" customHeight="1" x14ac:dyDescent="0.2"/>
    <row r="417693" ht="12.75" customHeight="1" x14ac:dyDescent="0.2"/>
    <row r="417697" ht="12.75" customHeight="1" x14ac:dyDescent="0.2"/>
    <row r="417701" ht="12.75" customHeight="1" x14ac:dyDescent="0.2"/>
    <row r="417705" ht="12.75" customHeight="1" x14ac:dyDescent="0.2"/>
    <row r="417709" ht="12.75" customHeight="1" x14ac:dyDescent="0.2"/>
    <row r="417713" ht="12.75" customHeight="1" x14ac:dyDescent="0.2"/>
    <row r="417717" ht="12.75" customHeight="1" x14ac:dyDescent="0.2"/>
    <row r="417721" ht="12.75" customHeight="1" x14ac:dyDescent="0.2"/>
    <row r="417725" ht="12.75" customHeight="1" x14ac:dyDescent="0.2"/>
    <row r="417729" ht="12.75" customHeight="1" x14ac:dyDescent="0.2"/>
    <row r="417733" ht="12.75" customHeight="1" x14ac:dyDescent="0.2"/>
    <row r="417737" ht="12.75" customHeight="1" x14ac:dyDescent="0.2"/>
    <row r="417741" ht="12.75" customHeight="1" x14ac:dyDescent="0.2"/>
    <row r="417745" ht="12.75" customHeight="1" x14ac:dyDescent="0.2"/>
    <row r="417749" ht="12.75" customHeight="1" x14ac:dyDescent="0.2"/>
    <row r="417753" ht="12.75" customHeight="1" x14ac:dyDescent="0.2"/>
    <row r="417757" ht="12.75" customHeight="1" x14ac:dyDescent="0.2"/>
    <row r="417761" ht="12.75" customHeight="1" x14ac:dyDescent="0.2"/>
    <row r="417765" ht="12.75" customHeight="1" x14ac:dyDescent="0.2"/>
    <row r="417769" ht="12.75" customHeight="1" x14ac:dyDescent="0.2"/>
    <row r="417773" ht="12.75" customHeight="1" x14ac:dyDescent="0.2"/>
    <row r="417777" ht="12.75" customHeight="1" x14ac:dyDescent="0.2"/>
    <row r="417781" ht="12.75" customHeight="1" x14ac:dyDescent="0.2"/>
    <row r="417785" ht="12.75" customHeight="1" x14ac:dyDescent="0.2"/>
    <row r="417789" ht="12.75" customHeight="1" x14ac:dyDescent="0.2"/>
    <row r="417793" ht="12.75" customHeight="1" x14ac:dyDescent="0.2"/>
    <row r="417797" ht="12.75" customHeight="1" x14ac:dyDescent="0.2"/>
    <row r="417801" ht="12.75" customHeight="1" x14ac:dyDescent="0.2"/>
    <row r="417805" ht="12.75" customHeight="1" x14ac:dyDescent="0.2"/>
    <row r="417809" ht="12.75" customHeight="1" x14ac:dyDescent="0.2"/>
    <row r="417813" ht="12.75" customHeight="1" x14ac:dyDescent="0.2"/>
    <row r="417817" ht="12.75" customHeight="1" x14ac:dyDescent="0.2"/>
    <row r="417821" ht="12.75" customHeight="1" x14ac:dyDescent="0.2"/>
    <row r="417825" ht="12.75" customHeight="1" x14ac:dyDescent="0.2"/>
    <row r="417829" ht="12.75" customHeight="1" x14ac:dyDescent="0.2"/>
    <row r="417833" ht="12.75" customHeight="1" x14ac:dyDescent="0.2"/>
    <row r="417837" ht="12.75" customHeight="1" x14ac:dyDescent="0.2"/>
    <row r="417841" ht="12.75" customHeight="1" x14ac:dyDescent="0.2"/>
    <row r="417845" ht="12.75" customHeight="1" x14ac:dyDescent="0.2"/>
    <row r="417849" ht="12.75" customHeight="1" x14ac:dyDescent="0.2"/>
    <row r="417853" ht="12.75" customHeight="1" x14ac:dyDescent="0.2"/>
    <row r="417857" ht="12.75" customHeight="1" x14ac:dyDescent="0.2"/>
    <row r="417861" ht="12.75" customHeight="1" x14ac:dyDescent="0.2"/>
    <row r="417865" ht="12.75" customHeight="1" x14ac:dyDescent="0.2"/>
    <row r="417869" ht="12.75" customHeight="1" x14ac:dyDescent="0.2"/>
    <row r="417873" ht="12.75" customHeight="1" x14ac:dyDescent="0.2"/>
    <row r="417877" ht="12.75" customHeight="1" x14ac:dyDescent="0.2"/>
    <row r="417881" ht="12.75" customHeight="1" x14ac:dyDescent="0.2"/>
    <row r="417885" ht="12.75" customHeight="1" x14ac:dyDescent="0.2"/>
    <row r="417889" ht="12.75" customHeight="1" x14ac:dyDescent="0.2"/>
    <row r="417893" ht="12.75" customHeight="1" x14ac:dyDescent="0.2"/>
    <row r="417897" ht="12.75" customHeight="1" x14ac:dyDescent="0.2"/>
    <row r="417901" ht="12.75" customHeight="1" x14ac:dyDescent="0.2"/>
    <row r="417905" ht="12.75" customHeight="1" x14ac:dyDescent="0.2"/>
    <row r="417909" ht="12.75" customHeight="1" x14ac:dyDescent="0.2"/>
    <row r="417913" ht="12.75" customHeight="1" x14ac:dyDescent="0.2"/>
    <row r="417917" ht="12.75" customHeight="1" x14ac:dyDescent="0.2"/>
    <row r="417921" ht="12.75" customHeight="1" x14ac:dyDescent="0.2"/>
    <row r="417925" ht="12.75" customHeight="1" x14ac:dyDescent="0.2"/>
    <row r="417929" ht="12.75" customHeight="1" x14ac:dyDescent="0.2"/>
    <row r="417933" ht="12.75" customHeight="1" x14ac:dyDescent="0.2"/>
    <row r="417937" ht="12.75" customHeight="1" x14ac:dyDescent="0.2"/>
    <row r="417941" ht="12.75" customHeight="1" x14ac:dyDescent="0.2"/>
    <row r="417945" ht="12.75" customHeight="1" x14ac:dyDescent="0.2"/>
    <row r="417949" ht="12.75" customHeight="1" x14ac:dyDescent="0.2"/>
    <row r="417953" ht="12.75" customHeight="1" x14ac:dyDescent="0.2"/>
    <row r="417957" ht="12.75" customHeight="1" x14ac:dyDescent="0.2"/>
    <row r="417961" ht="12.75" customHeight="1" x14ac:dyDescent="0.2"/>
    <row r="417965" ht="12.75" customHeight="1" x14ac:dyDescent="0.2"/>
    <row r="417969" ht="12.75" customHeight="1" x14ac:dyDescent="0.2"/>
    <row r="417973" ht="12.75" customHeight="1" x14ac:dyDescent="0.2"/>
    <row r="417977" ht="12.75" customHeight="1" x14ac:dyDescent="0.2"/>
    <row r="417981" ht="12.75" customHeight="1" x14ac:dyDescent="0.2"/>
    <row r="417985" ht="12.75" customHeight="1" x14ac:dyDescent="0.2"/>
    <row r="417989" ht="12.75" customHeight="1" x14ac:dyDescent="0.2"/>
    <row r="417993" ht="12.75" customHeight="1" x14ac:dyDescent="0.2"/>
    <row r="417997" ht="12.75" customHeight="1" x14ac:dyDescent="0.2"/>
    <row r="418001" ht="12.75" customHeight="1" x14ac:dyDescent="0.2"/>
    <row r="418005" ht="12.75" customHeight="1" x14ac:dyDescent="0.2"/>
    <row r="418009" ht="12.75" customHeight="1" x14ac:dyDescent="0.2"/>
    <row r="418013" ht="12.75" customHeight="1" x14ac:dyDescent="0.2"/>
    <row r="418017" ht="12.75" customHeight="1" x14ac:dyDescent="0.2"/>
    <row r="418021" ht="12.75" customHeight="1" x14ac:dyDescent="0.2"/>
    <row r="418025" ht="12.75" customHeight="1" x14ac:dyDescent="0.2"/>
    <row r="418029" ht="12.75" customHeight="1" x14ac:dyDescent="0.2"/>
    <row r="418033" ht="12.75" customHeight="1" x14ac:dyDescent="0.2"/>
    <row r="418037" ht="12.75" customHeight="1" x14ac:dyDescent="0.2"/>
    <row r="418041" ht="12.75" customHeight="1" x14ac:dyDescent="0.2"/>
    <row r="418045" ht="12.75" customHeight="1" x14ac:dyDescent="0.2"/>
    <row r="418049" ht="12.75" customHeight="1" x14ac:dyDescent="0.2"/>
    <row r="418053" ht="12.75" customHeight="1" x14ac:dyDescent="0.2"/>
    <row r="418057" ht="12.75" customHeight="1" x14ac:dyDescent="0.2"/>
    <row r="418061" ht="12.75" customHeight="1" x14ac:dyDescent="0.2"/>
    <row r="418065" ht="12.75" customHeight="1" x14ac:dyDescent="0.2"/>
    <row r="418069" ht="12.75" customHeight="1" x14ac:dyDescent="0.2"/>
    <row r="418073" ht="12.75" customHeight="1" x14ac:dyDescent="0.2"/>
    <row r="418077" ht="12.75" customHeight="1" x14ac:dyDescent="0.2"/>
    <row r="418081" ht="12.75" customHeight="1" x14ac:dyDescent="0.2"/>
    <row r="418085" ht="12.75" customHeight="1" x14ac:dyDescent="0.2"/>
    <row r="418089" ht="12.75" customHeight="1" x14ac:dyDescent="0.2"/>
    <row r="418093" ht="12.75" customHeight="1" x14ac:dyDescent="0.2"/>
    <row r="418097" ht="12.75" customHeight="1" x14ac:dyDescent="0.2"/>
    <row r="418101" ht="12.75" customHeight="1" x14ac:dyDescent="0.2"/>
    <row r="418105" ht="12.75" customHeight="1" x14ac:dyDescent="0.2"/>
    <row r="418109" ht="12.75" customHeight="1" x14ac:dyDescent="0.2"/>
    <row r="418113" ht="12.75" customHeight="1" x14ac:dyDescent="0.2"/>
    <row r="418117" ht="12.75" customHeight="1" x14ac:dyDescent="0.2"/>
    <row r="418121" ht="12.75" customHeight="1" x14ac:dyDescent="0.2"/>
    <row r="418125" ht="12.75" customHeight="1" x14ac:dyDescent="0.2"/>
    <row r="418129" ht="12.75" customHeight="1" x14ac:dyDescent="0.2"/>
    <row r="418133" ht="12.75" customHeight="1" x14ac:dyDescent="0.2"/>
    <row r="418137" ht="12.75" customHeight="1" x14ac:dyDescent="0.2"/>
    <row r="418141" ht="12.75" customHeight="1" x14ac:dyDescent="0.2"/>
    <row r="418145" ht="12.75" customHeight="1" x14ac:dyDescent="0.2"/>
    <row r="418149" ht="12.75" customHeight="1" x14ac:dyDescent="0.2"/>
    <row r="418153" ht="12.75" customHeight="1" x14ac:dyDescent="0.2"/>
    <row r="418157" ht="12.75" customHeight="1" x14ac:dyDescent="0.2"/>
    <row r="418161" ht="12.75" customHeight="1" x14ac:dyDescent="0.2"/>
    <row r="418165" ht="12.75" customHeight="1" x14ac:dyDescent="0.2"/>
    <row r="418169" ht="12.75" customHeight="1" x14ac:dyDescent="0.2"/>
    <row r="418173" ht="12.75" customHeight="1" x14ac:dyDescent="0.2"/>
    <row r="418177" ht="12.75" customHeight="1" x14ac:dyDescent="0.2"/>
    <row r="418181" ht="12.75" customHeight="1" x14ac:dyDescent="0.2"/>
    <row r="418185" ht="12.75" customHeight="1" x14ac:dyDescent="0.2"/>
    <row r="418189" ht="12.75" customHeight="1" x14ac:dyDescent="0.2"/>
    <row r="418193" ht="12.75" customHeight="1" x14ac:dyDescent="0.2"/>
    <row r="418197" ht="12.75" customHeight="1" x14ac:dyDescent="0.2"/>
    <row r="418201" ht="12.75" customHeight="1" x14ac:dyDescent="0.2"/>
    <row r="418205" ht="12.75" customHeight="1" x14ac:dyDescent="0.2"/>
    <row r="418209" ht="12.75" customHeight="1" x14ac:dyDescent="0.2"/>
    <row r="418213" ht="12.75" customHeight="1" x14ac:dyDescent="0.2"/>
    <row r="418217" ht="12.75" customHeight="1" x14ac:dyDescent="0.2"/>
    <row r="418221" ht="12.75" customHeight="1" x14ac:dyDescent="0.2"/>
    <row r="418225" ht="12.75" customHeight="1" x14ac:dyDescent="0.2"/>
    <row r="418229" ht="12.75" customHeight="1" x14ac:dyDescent="0.2"/>
    <row r="418233" ht="12.75" customHeight="1" x14ac:dyDescent="0.2"/>
    <row r="418237" ht="12.75" customHeight="1" x14ac:dyDescent="0.2"/>
    <row r="418241" ht="12.75" customHeight="1" x14ac:dyDescent="0.2"/>
    <row r="418245" ht="12.75" customHeight="1" x14ac:dyDescent="0.2"/>
    <row r="418249" ht="12.75" customHeight="1" x14ac:dyDescent="0.2"/>
    <row r="418253" ht="12.75" customHeight="1" x14ac:dyDescent="0.2"/>
    <row r="418257" ht="12.75" customHeight="1" x14ac:dyDescent="0.2"/>
    <row r="418261" ht="12.75" customHeight="1" x14ac:dyDescent="0.2"/>
    <row r="418265" ht="12.75" customHeight="1" x14ac:dyDescent="0.2"/>
    <row r="418269" ht="12.75" customHeight="1" x14ac:dyDescent="0.2"/>
    <row r="418273" ht="12.75" customHeight="1" x14ac:dyDescent="0.2"/>
    <row r="418277" ht="12.75" customHeight="1" x14ac:dyDescent="0.2"/>
    <row r="418281" ht="12.75" customHeight="1" x14ac:dyDescent="0.2"/>
    <row r="418285" ht="12.75" customHeight="1" x14ac:dyDescent="0.2"/>
    <row r="418289" ht="12.75" customHeight="1" x14ac:dyDescent="0.2"/>
    <row r="418293" ht="12.75" customHeight="1" x14ac:dyDescent="0.2"/>
    <row r="418297" ht="12.75" customHeight="1" x14ac:dyDescent="0.2"/>
    <row r="418301" ht="12.75" customHeight="1" x14ac:dyDescent="0.2"/>
    <row r="418305" ht="12.75" customHeight="1" x14ac:dyDescent="0.2"/>
    <row r="418309" ht="12.75" customHeight="1" x14ac:dyDescent="0.2"/>
    <row r="418313" ht="12.75" customHeight="1" x14ac:dyDescent="0.2"/>
    <row r="418317" ht="12.75" customHeight="1" x14ac:dyDescent="0.2"/>
    <row r="418321" ht="12.75" customHeight="1" x14ac:dyDescent="0.2"/>
    <row r="418325" ht="12.75" customHeight="1" x14ac:dyDescent="0.2"/>
    <row r="418329" ht="12.75" customHeight="1" x14ac:dyDescent="0.2"/>
    <row r="418333" ht="12.75" customHeight="1" x14ac:dyDescent="0.2"/>
    <row r="418337" ht="12.75" customHeight="1" x14ac:dyDescent="0.2"/>
    <row r="418341" ht="12.75" customHeight="1" x14ac:dyDescent="0.2"/>
    <row r="418345" ht="12.75" customHeight="1" x14ac:dyDescent="0.2"/>
    <row r="418349" ht="12.75" customHeight="1" x14ac:dyDescent="0.2"/>
    <row r="418353" ht="12.75" customHeight="1" x14ac:dyDescent="0.2"/>
    <row r="418357" ht="12.75" customHeight="1" x14ac:dyDescent="0.2"/>
    <row r="418361" ht="12.75" customHeight="1" x14ac:dyDescent="0.2"/>
    <row r="418365" ht="12.75" customHeight="1" x14ac:dyDescent="0.2"/>
    <row r="418369" ht="12.75" customHeight="1" x14ac:dyDescent="0.2"/>
    <row r="418373" ht="12.75" customHeight="1" x14ac:dyDescent="0.2"/>
    <row r="418377" ht="12.75" customHeight="1" x14ac:dyDescent="0.2"/>
    <row r="418381" ht="12.75" customHeight="1" x14ac:dyDescent="0.2"/>
    <row r="418385" ht="12.75" customHeight="1" x14ac:dyDescent="0.2"/>
    <row r="418389" ht="12.75" customHeight="1" x14ac:dyDescent="0.2"/>
    <row r="418393" ht="12.75" customHeight="1" x14ac:dyDescent="0.2"/>
    <row r="418397" ht="12.75" customHeight="1" x14ac:dyDescent="0.2"/>
    <row r="418401" ht="12.75" customHeight="1" x14ac:dyDescent="0.2"/>
    <row r="418405" ht="12.75" customHeight="1" x14ac:dyDescent="0.2"/>
    <row r="418409" ht="12.75" customHeight="1" x14ac:dyDescent="0.2"/>
    <row r="418413" ht="12.75" customHeight="1" x14ac:dyDescent="0.2"/>
    <row r="418417" ht="12.75" customHeight="1" x14ac:dyDescent="0.2"/>
    <row r="418421" ht="12.75" customHeight="1" x14ac:dyDescent="0.2"/>
    <row r="418425" ht="12.75" customHeight="1" x14ac:dyDescent="0.2"/>
    <row r="418429" ht="12.75" customHeight="1" x14ac:dyDescent="0.2"/>
    <row r="418433" ht="12.75" customHeight="1" x14ac:dyDescent="0.2"/>
    <row r="418437" ht="12.75" customHeight="1" x14ac:dyDescent="0.2"/>
    <row r="418441" ht="12.75" customHeight="1" x14ac:dyDescent="0.2"/>
    <row r="418445" ht="12.75" customHeight="1" x14ac:dyDescent="0.2"/>
    <row r="418449" ht="12.75" customHeight="1" x14ac:dyDescent="0.2"/>
    <row r="418453" ht="12.75" customHeight="1" x14ac:dyDescent="0.2"/>
    <row r="418457" ht="12.75" customHeight="1" x14ac:dyDescent="0.2"/>
    <row r="418461" ht="12.75" customHeight="1" x14ac:dyDescent="0.2"/>
    <row r="418465" ht="12.75" customHeight="1" x14ac:dyDescent="0.2"/>
    <row r="418469" ht="12.75" customHeight="1" x14ac:dyDescent="0.2"/>
    <row r="418473" ht="12.75" customHeight="1" x14ac:dyDescent="0.2"/>
    <row r="418477" ht="12.75" customHeight="1" x14ac:dyDescent="0.2"/>
    <row r="418481" ht="12.75" customHeight="1" x14ac:dyDescent="0.2"/>
    <row r="418485" ht="12.75" customHeight="1" x14ac:dyDescent="0.2"/>
    <row r="418489" ht="12.75" customHeight="1" x14ac:dyDescent="0.2"/>
    <row r="418493" ht="12.75" customHeight="1" x14ac:dyDescent="0.2"/>
    <row r="418497" ht="12.75" customHeight="1" x14ac:dyDescent="0.2"/>
    <row r="418501" ht="12.75" customHeight="1" x14ac:dyDescent="0.2"/>
    <row r="418505" ht="12.75" customHeight="1" x14ac:dyDescent="0.2"/>
    <row r="418509" ht="12.75" customHeight="1" x14ac:dyDescent="0.2"/>
    <row r="418513" ht="12.75" customHeight="1" x14ac:dyDescent="0.2"/>
    <row r="418517" ht="12.75" customHeight="1" x14ac:dyDescent="0.2"/>
    <row r="418521" ht="12.75" customHeight="1" x14ac:dyDescent="0.2"/>
    <row r="418525" ht="12.75" customHeight="1" x14ac:dyDescent="0.2"/>
    <row r="418529" ht="12.75" customHeight="1" x14ac:dyDescent="0.2"/>
    <row r="418533" ht="12.75" customHeight="1" x14ac:dyDescent="0.2"/>
    <row r="418537" ht="12.75" customHeight="1" x14ac:dyDescent="0.2"/>
    <row r="418541" ht="12.75" customHeight="1" x14ac:dyDescent="0.2"/>
    <row r="418545" ht="12.75" customHeight="1" x14ac:dyDescent="0.2"/>
    <row r="418549" ht="12.75" customHeight="1" x14ac:dyDescent="0.2"/>
    <row r="418553" ht="12.75" customHeight="1" x14ac:dyDescent="0.2"/>
    <row r="418557" ht="12.75" customHeight="1" x14ac:dyDescent="0.2"/>
    <row r="418561" ht="12.75" customHeight="1" x14ac:dyDescent="0.2"/>
    <row r="418565" ht="12.75" customHeight="1" x14ac:dyDescent="0.2"/>
    <row r="418569" ht="12.75" customHeight="1" x14ac:dyDescent="0.2"/>
    <row r="418573" ht="12.75" customHeight="1" x14ac:dyDescent="0.2"/>
    <row r="418577" ht="12.75" customHeight="1" x14ac:dyDescent="0.2"/>
    <row r="418581" ht="12.75" customHeight="1" x14ac:dyDescent="0.2"/>
    <row r="418585" ht="12.75" customHeight="1" x14ac:dyDescent="0.2"/>
    <row r="418589" ht="12.75" customHeight="1" x14ac:dyDescent="0.2"/>
    <row r="418593" ht="12.75" customHeight="1" x14ac:dyDescent="0.2"/>
    <row r="418597" ht="12.75" customHeight="1" x14ac:dyDescent="0.2"/>
    <row r="418601" ht="12.75" customHeight="1" x14ac:dyDescent="0.2"/>
    <row r="418605" ht="12.75" customHeight="1" x14ac:dyDescent="0.2"/>
    <row r="418609" ht="12.75" customHeight="1" x14ac:dyDescent="0.2"/>
    <row r="418613" ht="12.75" customHeight="1" x14ac:dyDescent="0.2"/>
    <row r="418617" ht="12.75" customHeight="1" x14ac:dyDescent="0.2"/>
    <row r="418621" ht="12.75" customHeight="1" x14ac:dyDescent="0.2"/>
    <row r="418625" ht="12.75" customHeight="1" x14ac:dyDescent="0.2"/>
    <row r="418629" ht="12.75" customHeight="1" x14ac:dyDescent="0.2"/>
    <row r="418633" ht="12.75" customHeight="1" x14ac:dyDescent="0.2"/>
    <row r="418637" ht="12.75" customHeight="1" x14ac:dyDescent="0.2"/>
    <row r="418641" ht="12.75" customHeight="1" x14ac:dyDescent="0.2"/>
    <row r="418645" ht="12.75" customHeight="1" x14ac:dyDescent="0.2"/>
    <row r="418649" ht="12.75" customHeight="1" x14ac:dyDescent="0.2"/>
    <row r="418653" ht="12.75" customHeight="1" x14ac:dyDescent="0.2"/>
    <row r="418657" ht="12.75" customHeight="1" x14ac:dyDescent="0.2"/>
    <row r="418661" ht="12.75" customHeight="1" x14ac:dyDescent="0.2"/>
    <row r="418665" ht="12.75" customHeight="1" x14ac:dyDescent="0.2"/>
    <row r="418669" ht="12.75" customHeight="1" x14ac:dyDescent="0.2"/>
    <row r="418673" ht="12.75" customHeight="1" x14ac:dyDescent="0.2"/>
    <row r="418677" ht="12.75" customHeight="1" x14ac:dyDescent="0.2"/>
    <row r="418681" ht="12.75" customHeight="1" x14ac:dyDescent="0.2"/>
    <row r="418685" ht="12.75" customHeight="1" x14ac:dyDescent="0.2"/>
    <row r="418689" ht="12.75" customHeight="1" x14ac:dyDescent="0.2"/>
    <row r="418693" ht="12.75" customHeight="1" x14ac:dyDescent="0.2"/>
    <row r="418697" ht="12.75" customHeight="1" x14ac:dyDescent="0.2"/>
    <row r="418701" ht="12.75" customHeight="1" x14ac:dyDescent="0.2"/>
    <row r="418705" ht="12.75" customHeight="1" x14ac:dyDescent="0.2"/>
    <row r="418709" ht="12.75" customHeight="1" x14ac:dyDescent="0.2"/>
    <row r="418713" ht="12.75" customHeight="1" x14ac:dyDescent="0.2"/>
    <row r="418717" ht="12.75" customHeight="1" x14ac:dyDescent="0.2"/>
    <row r="418721" ht="12.75" customHeight="1" x14ac:dyDescent="0.2"/>
    <row r="418725" ht="12.75" customHeight="1" x14ac:dyDescent="0.2"/>
    <row r="418729" ht="12.75" customHeight="1" x14ac:dyDescent="0.2"/>
    <row r="418733" ht="12.75" customHeight="1" x14ac:dyDescent="0.2"/>
    <row r="418737" ht="12.75" customHeight="1" x14ac:dyDescent="0.2"/>
    <row r="418741" ht="12.75" customHeight="1" x14ac:dyDescent="0.2"/>
    <row r="418745" ht="12.75" customHeight="1" x14ac:dyDescent="0.2"/>
    <row r="418749" ht="12.75" customHeight="1" x14ac:dyDescent="0.2"/>
    <row r="418753" ht="12.75" customHeight="1" x14ac:dyDescent="0.2"/>
    <row r="418757" ht="12.75" customHeight="1" x14ac:dyDescent="0.2"/>
    <row r="418761" ht="12.75" customHeight="1" x14ac:dyDescent="0.2"/>
    <row r="418765" ht="12.75" customHeight="1" x14ac:dyDescent="0.2"/>
    <row r="418769" ht="12.75" customHeight="1" x14ac:dyDescent="0.2"/>
    <row r="418773" ht="12.75" customHeight="1" x14ac:dyDescent="0.2"/>
    <row r="418777" ht="12.75" customHeight="1" x14ac:dyDescent="0.2"/>
    <row r="418781" ht="12.75" customHeight="1" x14ac:dyDescent="0.2"/>
    <row r="418785" ht="12.75" customHeight="1" x14ac:dyDescent="0.2"/>
    <row r="418789" ht="12.75" customHeight="1" x14ac:dyDescent="0.2"/>
    <row r="418793" ht="12.75" customHeight="1" x14ac:dyDescent="0.2"/>
    <row r="418797" ht="12.75" customHeight="1" x14ac:dyDescent="0.2"/>
    <row r="418801" ht="12.75" customHeight="1" x14ac:dyDescent="0.2"/>
    <row r="418805" ht="12.75" customHeight="1" x14ac:dyDescent="0.2"/>
    <row r="418809" ht="12.75" customHeight="1" x14ac:dyDescent="0.2"/>
    <row r="418813" ht="12.75" customHeight="1" x14ac:dyDescent="0.2"/>
    <row r="418817" ht="12.75" customHeight="1" x14ac:dyDescent="0.2"/>
    <row r="418821" ht="12.75" customHeight="1" x14ac:dyDescent="0.2"/>
    <row r="418825" ht="12.75" customHeight="1" x14ac:dyDescent="0.2"/>
    <row r="418829" ht="12.75" customHeight="1" x14ac:dyDescent="0.2"/>
    <row r="418833" ht="12.75" customHeight="1" x14ac:dyDescent="0.2"/>
    <row r="418837" ht="12.75" customHeight="1" x14ac:dyDescent="0.2"/>
    <row r="418841" ht="12.75" customHeight="1" x14ac:dyDescent="0.2"/>
    <row r="418845" ht="12.75" customHeight="1" x14ac:dyDescent="0.2"/>
    <row r="418849" ht="12.75" customHeight="1" x14ac:dyDescent="0.2"/>
    <row r="418853" ht="12.75" customHeight="1" x14ac:dyDescent="0.2"/>
    <row r="418857" ht="12.75" customHeight="1" x14ac:dyDescent="0.2"/>
    <row r="418861" ht="12.75" customHeight="1" x14ac:dyDescent="0.2"/>
    <row r="418865" ht="12.75" customHeight="1" x14ac:dyDescent="0.2"/>
    <row r="418869" ht="12.75" customHeight="1" x14ac:dyDescent="0.2"/>
    <row r="418873" ht="12.75" customHeight="1" x14ac:dyDescent="0.2"/>
    <row r="418877" ht="12.75" customHeight="1" x14ac:dyDescent="0.2"/>
    <row r="418881" ht="12.75" customHeight="1" x14ac:dyDescent="0.2"/>
    <row r="418885" ht="12.75" customHeight="1" x14ac:dyDescent="0.2"/>
    <row r="418889" ht="12.75" customHeight="1" x14ac:dyDescent="0.2"/>
    <row r="418893" ht="12.75" customHeight="1" x14ac:dyDescent="0.2"/>
    <row r="418897" ht="12.75" customHeight="1" x14ac:dyDescent="0.2"/>
    <row r="418901" ht="12.75" customHeight="1" x14ac:dyDescent="0.2"/>
    <row r="418905" ht="12.75" customHeight="1" x14ac:dyDescent="0.2"/>
    <row r="418909" ht="12.75" customHeight="1" x14ac:dyDescent="0.2"/>
    <row r="418913" ht="12.75" customHeight="1" x14ac:dyDescent="0.2"/>
    <row r="418917" ht="12.75" customHeight="1" x14ac:dyDescent="0.2"/>
    <row r="418921" ht="12.75" customHeight="1" x14ac:dyDescent="0.2"/>
    <row r="418925" ht="12.75" customHeight="1" x14ac:dyDescent="0.2"/>
    <row r="418929" ht="12.75" customHeight="1" x14ac:dyDescent="0.2"/>
    <row r="418933" ht="12.75" customHeight="1" x14ac:dyDescent="0.2"/>
    <row r="418937" ht="12.75" customHeight="1" x14ac:dyDescent="0.2"/>
    <row r="418941" ht="12.75" customHeight="1" x14ac:dyDescent="0.2"/>
    <row r="418945" ht="12.75" customHeight="1" x14ac:dyDescent="0.2"/>
    <row r="418949" ht="12.75" customHeight="1" x14ac:dyDescent="0.2"/>
    <row r="418953" ht="12.75" customHeight="1" x14ac:dyDescent="0.2"/>
    <row r="418957" ht="12.75" customHeight="1" x14ac:dyDescent="0.2"/>
    <row r="418961" ht="12.75" customHeight="1" x14ac:dyDescent="0.2"/>
    <row r="418965" ht="12.75" customHeight="1" x14ac:dyDescent="0.2"/>
    <row r="418969" ht="12.75" customHeight="1" x14ac:dyDescent="0.2"/>
    <row r="418973" ht="12.75" customHeight="1" x14ac:dyDescent="0.2"/>
    <row r="418977" ht="12.75" customHeight="1" x14ac:dyDescent="0.2"/>
    <row r="418981" ht="12.75" customHeight="1" x14ac:dyDescent="0.2"/>
    <row r="418985" ht="12.75" customHeight="1" x14ac:dyDescent="0.2"/>
    <row r="418989" ht="12.75" customHeight="1" x14ac:dyDescent="0.2"/>
    <row r="418993" ht="12.75" customHeight="1" x14ac:dyDescent="0.2"/>
    <row r="418997" ht="12.75" customHeight="1" x14ac:dyDescent="0.2"/>
    <row r="419001" ht="12.75" customHeight="1" x14ac:dyDescent="0.2"/>
    <row r="419005" ht="12.75" customHeight="1" x14ac:dyDescent="0.2"/>
    <row r="419009" ht="12.75" customHeight="1" x14ac:dyDescent="0.2"/>
    <row r="419013" ht="12.75" customHeight="1" x14ac:dyDescent="0.2"/>
    <row r="419017" ht="12.75" customHeight="1" x14ac:dyDescent="0.2"/>
    <row r="419021" ht="12.75" customHeight="1" x14ac:dyDescent="0.2"/>
    <row r="419025" ht="12.75" customHeight="1" x14ac:dyDescent="0.2"/>
    <row r="419029" ht="12.75" customHeight="1" x14ac:dyDescent="0.2"/>
    <row r="419033" ht="12.75" customHeight="1" x14ac:dyDescent="0.2"/>
    <row r="419037" ht="12.75" customHeight="1" x14ac:dyDescent="0.2"/>
    <row r="419041" ht="12.75" customHeight="1" x14ac:dyDescent="0.2"/>
    <row r="419045" ht="12.75" customHeight="1" x14ac:dyDescent="0.2"/>
    <row r="419049" ht="12.75" customHeight="1" x14ac:dyDescent="0.2"/>
    <row r="419053" ht="12.75" customHeight="1" x14ac:dyDescent="0.2"/>
    <row r="419057" ht="12.75" customHeight="1" x14ac:dyDescent="0.2"/>
    <row r="419061" ht="12.75" customHeight="1" x14ac:dyDescent="0.2"/>
    <row r="419065" ht="12.75" customHeight="1" x14ac:dyDescent="0.2"/>
    <row r="419069" ht="12.75" customHeight="1" x14ac:dyDescent="0.2"/>
    <row r="419073" ht="12.75" customHeight="1" x14ac:dyDescent="0.2"/>
    <row r="419077" ht="12.75" customHeight="1" x14ac:dyDescent="0.2"/>
    <row r="419081" ht="12.75" customHeight="1" x14ac:dyDescent="0.2"/>
    <row r="419085" ht="12.75" customHeight="1" x14ac:dyDescent="0.2"/>
    <row r="419089" ht="12.75" customHeight="1" x14ac:dyDescent="0.2"/>
    <row r="419093" ht="12.75" customHeight="1" x14ac:dyDescent="0.2"/>
    <row r="419097" ht="12.75" customHeight="1" x14ac:dyDescent="0.2"/>
    <row r="419101" ht="12.75" customHeight="1" x14ac:dyDescent="0.2"/>
    <row r="419105" ht="12.75" customHeight="1" x14ac:dyDescent="0.2"/>
    <row r="419109" ht="12.75" customHeight="1" x14ac:dyDescent="0.2"/>
    <row r="419113" ht="12.75" customHeight="1" x14ac:dyDescent="0.2"/>
    <row r="419117" ht="12.75" customHeight="1" x14ac:dyDescent="0.2"/>
    <row r="419121" ht="12.75" customHeight="1" x14ac:dyDescent="0.2"/>
    <row r="419125" ht="12.75" customHeight="1" x14ac:dyDescent="0.2"/>
    <row r="419129" ht="12.75" customHeight="1" x14ac:dyDescent="0.2"/>
    <row r="419133" ht="12.75" customHeight="1" x14ac:dyDescent="0.2"/>
    <row r="419137" ht="12.75" customHeight="1" x14ac:dyDescent="0.2"/>
    <row r="419141" ht="12.75" customHeight="1" x14ac:dyDescent="0.2"/>
    <row r="419145" ht="12.75" customHeight="1" x14ac:dyDescent="0.2"/>
    <row r="419149" ht="12.75" customHeight="1" x14ac:dyDescent="0.2"/>
    <row r="419153" ht="12.75" customHeight="1" x14ac:dyDescent="0.2"/>
    <row r="419157" ht="12.75" customHeight="1" x14ac:dyDescent="0.2"/>
    <row r="419161" ht="12.75" customHeight="1" x14ac:dyDescent="0.2"/>
    <row r="419165" ht="12.75" customHeight="1" x14ac:dyDescent="0.2"/>
    <row r="419169" ht="12.75" customHeight="1" x14ac:dyDescent="0.2"/>
    <row r="419173" ht="12.75" customHeight="1" x14ac:dyDescent="0.2"/>
    <row r="419177" ht="12.75" customHeight="1" x14ac:dyDescent="0.2"/>
    <row r="419181" ht="12.75" customHeight="1" x14ac:dyDescent="0.2"/>
    <row r="419185" ht="12.75" customHeight="1" x14ac:dyDescent="0.2"/>
    <row r="419189" ht="12.75" customHeight="1" x14ac:dyDescent="0.2"/>
    <row r="419193" ht="12.75" customHeight="1" x14ac:dyDescent="0.2"/>
    <row r="419197" ht="12.75" customHeight="1" x14ac:dyDescent="0.2"/>
    <row r="419201" ht="12.75" customHeight="1" x14ac:dyDescent="0.2"/>
    <row r="419205" ht="12.75" customHeight="1" x14ac:dyDescent="0.2"/>
    <row r="419209" ht="12.75" customHeight="1" x14ac:dyDescent="0.2"/>
    <row r="419213" ht="12.75" customHeight="1" x14ac:dyDescent="0.2"/>
    <row r="419217" ht="12.75" customHeight="1" x14ac:dyDescent="0.2"/>
    <row r="419221" ht="12.75" customHeight="1" x14ac:dyDescent="0.2"/>
    <row r="419225" ht="12.75" customHeight="1" x14ac:dyDescent="0.2"/>
    <row r="419229" ht="12.75" customHeight="1" x14ac:dyDescent="0.2"/>
    <row r="419233" ht="12.75" customHeight="1" x14ac:dyDescent="0.2"/>
    <row r="419237" ht="12.75" customHeight="1" x14ac:dyDescent="0.2"/>
    <row r="419241" ht="12.75" customHeight="1" x14ac:dyDescent="0.2"/>
    <row r="419245" ht="12.75" customHeight="1" x14ac:dyDescent="0.2"/>
    <row r="419249" ht="12.75" customHeight="1" x14ac:dyDescent="0.2"/>
    <row r="419253" ht="12.75" customHeight="1" x14ac:dyDescent="0.2"/>
    <row r="419257" ht="12.75" customHeight="1" x14ac:dyDescent="0.2"/>
    <row r="419261" ht="12.75" customHeight="1" x14ac:dyDescent="0.2"/>
    <row r="419265" ht="12.75" customHeight="1" x14ac:dyDescent="0.2"/>
    <row r="419269" ht="12.75" customHeight="1" x14ac:dyDescent="0.2"/>
    <row r="419273" ht="12.75" customHeight="1" x14ac:dyDescent="0.2"/>
    <row r="419277" ht="12.75" customHeight="1" x14ac:dyDescent="0.2"/>
    <row r="419281" ht="12.75" customHeight="1" x14ac:dyDescent="0.2"/>
    <row r="419285" ht="12.75" customHeight="1" x14ac:dyDescent="0.2"/>
    <row r="419289" ht="12.75" customHeight="1" x14ac:dyDescent="0.2"/>
    <row r="419293" ht="12.75" customHeight="1" x14ac:dyDescent="0.2"/>
    <row r="419297" ht="12.75" customHeight="1" x14ac:dyDescent="0.2"/>
    <row r="419301" ht="12.75" customHeight="1" x14ac:dyDescent="0.2"/>
    <row r="419305" ht="12.75" customHeight="1" x14ac:dyDescent="0.2"/>
    <row r="419309" ht="12.75" customHeight="1" x14ac:dyDescent="0.2"/>
    <row r="419313" ht="12.75" customHeight="1" x14ac:dyDescent="0.2"/>
    <row r="419317" ht="12.75" customHeight="1" x14ac:dyDescent="0.2"/>
    <row r="419321" ht="12.75" customHeight="1" x14ac:dyDescent="0.2"/>
    <row r="419325" ht="12.75" customHeight="1" x14ac:dyDescent="0.2"/>
    <row r="419329" ht="12.75" customHeight="1" x14ac:dyDescent="0.2"/>
    <row r="419333" ht="12.75" customHeight="1" x14ac:dyDescent="0.2"/>
    <row r="419337" ht="12.75" customHeight="1" x14ac:dyDescent="0.2"/>
    <row r="419341" ht="12.75" customHeight="1" x14ac:dyDescent="0.2"/>
    <row r="419345" ht="12.75" customHeight="1" x14ac:dyDescent="0.2"/>
    <row r="419349" ht="12.75" customHeight="1" x14ac:dyDescent="0.2"/>
    <row r="419353" ht="12.75" customHeight="1" x14ac:dyDescent="0.2"/>
    <row r="419357" ht="12.75" customHeight="1" x14ac:dyDescent="0.2"/>
    <row r="419361" ht="12.75" customHeight="1" x14ac:dyDescent="0.2"/>
    <row r="419365" ht="12.75" customHeight="1" x14ac:dyDescent="0.2"/>
    <row r="419369" ht="12.75" customHeight="1" x14ac:dyDescent="0.2"/>
    <row r="419373" ht="12.75" customHeight="1" x14ac:dyDescent="0.2"/>
    <row r="419377" ht="12.75" customHeight="1" x14ac:dyDescent="0.2"/>
    <row r="419381" ht="12.75" customHeight="1" x14ac:dyDescent="0.2"/>
    <row r="419385" ht="12.75" customHeight="1" x14ac:dyDescent="0.2"/>
    <row r="419389" ht="12.75" customHeight="1" x14ac:dyDescent="0.2"/>
    <row r="419393" ht="12.75" customHeight="1" x14ac:dyDescent="0.2"/>
    <row r="419397" ht="12.75" customHeight="1" x14ac:dyDescent="0.2"/>
    <row r="419401" ht="12.75" customHeight="1" x14ac:dyDescent="0.2"/>
    <row r="419405" ht="12.75" customHeight="1" x14ac:dyDescent="0.2"/>
    <row r="419409" ht="12.75" customHeight="1" x14ac:dyDescent="0.2"/>
    <row r="419413" ht="12.75" customHeight="1" x14ac:dyDescent="0.2"/>
    <row r="419417" ht="12.75" customHeight="1" x14ac:dyDescent="0.2"/>
    <row r="419421" ht="12.75" customHeight="1" x14ac:dyDescent="0.2"/>
    <row r="419425" ht="12.75" customHeight="1" x14ac:dyDescent="0.2"/>
    <row r="419429" ht="12.75" customHeight="1" x14ac:dyDescent="0.2"/>
    <row r="419433" ht="12.75" customHeight="1" x14ac:dyDescent="0.2"/>
    <row r="419437" ht="12.75" customHeight="1" x14ac:dyDescent="0.2"/>
    <row r="419441" ht="12.75" customHeight="1" x14ac:dyDescent="0.2"/>
    <row r="419445" ht="12.75" customHeight="1" x14ac:dyDescent="0.2"/>
    <row r="419449" ht="12.75" customHeight="1" x14ac:dyDescent="0.2"/>
    <row r="419453" ht="12.75" customHeight="1" x14ac:dyDescent="0.2"/>
    <row r="419457" ht="12.75" customHeight="1" x14ac:dyDescent="0.2"/>
    <row r="419461" ht="12.75" customHeight="1" x14ac:dyDescent="0.2"/>
    <row r="419465" ht="12.75" customHeight="1" x14ac:dyDescent="0.2"/>
    <row r="419469" ht="12.75" customHeight="1" x14ac:dyDescent="0.2"/>
    <row r="419473" ht="12.75" customHeight="1" x14ac:dyDescent="0.2"/>
    <row r="419477" ht="12.75" customHeight="1" x14ac:dyDescent="0.2"/>
    <row r="419481" ht="12.75" customHeight="1" x14ac:dyDescent="0.2"/>
    <row r="419485" ht="12.75" customHeight="1" x14ac:dyDescent="0.2"/>
    <row r="419489" ht="12.75" customHeight="1" x14ac:dyDescent="0.2"/>
    <row r="419493" ht="12.75" customHeight="1" x14ac:dyDescent="0.2"/>
    <row r="419497" ht="12.75" customHeight="1" x14ac:dyDescent="0.2"/>
    <row r="419501" ht="12.75" customHeight="1" x14ac:dyDescent="0.2"/>
    <row r="419505" ht="12.75" customHeight="1" x14ac:dyDescent="0.2"/>
    <row r="419509" ht="12.75" customHeight="1" x14ac:dyDescent="0.2"/>
    <row r="419513" ht="12.75" customHeight="1" x14ac:dyDescent="0.2"/>
    <row r="419517" ht="12.75" customHeight="1" x14ac:dyDescent="0.2"/>
    <row r="419521" ht="12.75" customHeight="1" x14ac:dyDescent="0.2"/>
    <row r="419525" ht="12.75" customHeight="1" x14ac:dyDescent="0.2"/>
    <row r="419529" ht="12.75" customHeight="1" x14ac:dyDescent="0.2"/>
    <row r="419533" ht="12.75" customHeight="1" x14ac:dyDescent="0.2"/>
    <row r="419537" ht="12.75" customHeight="1" x14ac:dyDescent="0.2"/>
    <row r="419541" ht="12.75" customHeight="1" x14ac:dyDescent="0.2"/>
    <row r="419545" ht="12.75" customHeight="1" x14ac:dyDescent="0.2"/>
    <row r="419549" ht="12.75" customHeight="1" x14ac:dyDescent="0.2"/>
    <row r="419553" ht="12.75" customHeight="1" x14ac:dyDescent="0.2"/>
    <row r="419557" ht="12.75" customHeight="1" x14ac:dyDescent="0.2"/>
    <row r="419561" ht="12.75" customHeight="1" x14ac:dyDescent="0.2"/>
    <row r="419565" ht="12.75" customHeight="1" x14ac:dyDescent="0.2"/>
    <row r="419569" ht="12.75" customHeight="1" x14ac:dyDescent="0.2"/>
    <row r="419573" ht="12.75" customHeight="1" x14ac:dyDescent="0.2"/>
    <row r="419577" ht="12.75" customHeight="1" x14ac:dyDescent="0.2"/>
    <row r="419581" ht="12.75" customHeight="1" x14ac:dyDescent="0.2"/>
    <row r="419585" ht="12.75" customHeight="1" x14ac:dyDescent="0.2"/>
    <row r="419589" ht="12.75" customHeight="1" x14ac:dyDescent="0.2"/>
    <row r="419593" ht="12.75" customHeight="1" x14ac:dyDescent="0.2"/>
    <row r="419597" ht="12.75" customHeight="1" x14ac:dyDescent="0.2"/>
    <row r="419601" ht="12.75" customHeight="1" x14ac:dyDescent="0.2"/>
    <row r="419605" ht="12.75" customHeight="1" x14ac:dyDescent="0.2"/>
    <row r="419609" ht="12.75" customHeight="1" x14ac:dyDescent="0.2"/>
    <row r="419613" ht="12.75" customHeight="1" x14ac:dyDescent="0.2"/>
    <row r="419617" ht="12.75" customHeight="1" x14ac:dyDescent="0.2"/>
    <row r="419621" ht="12.75" customHeight="1" x14ac:dyDescent="0.2"/>
    <row r="419625" ht="12.75" customHeight="1" x14ac:dyDescent="0.2"/>
    <row r="419629" ht="12.75" customHeight="1" x14ac:dyDescent="0.2"/>
    <row r="419633" ht="12.75" customHeight="1" x14ac:dyDescent="0.2"/>
    <row r="419637" ht="12.75" customHeight="1" x14ac:dyDescent="0.2"/>
    <row r="419641" ht="12.75" customHeight="1" x14ac:dyDescent="0.2"/>
    <row r="419645" ht="12.75" customHeight="1" x14ac:dyDescent="0.2"/>
    <row r="419649" ht="12.75" customHeight="1" x14ac:dyDescent="0.2"/>
    <row r="419653" ht="12.75" customHeight="1" x14ac:dyDescent="0.2"/>
    <row r="419657" ht="12.75" customHeight="1" x14ac:dyDescent="0.2"/>
    <row r="419661" ht="12.75" customHeight="1" x14ac:dyDescent="0.2"/>
    <row r="419665" ht="12.75" customHeight="1" x14ac:dyDescent="0.2"/>
    <row r="419669" ht="12.75" customHeight="1" x14ac:dyDescent="0.2"/>
    <row r="419673" ht="12.75" customHeight="1" x14ac:dyDescent="0.2"/>
    <row r="419677" ht="12.75" customHeight="1" x14ac:dyDescent="0.2"/>
    <row r="419681" ht="12.75" customHeight="1" x14ac:dyDescent="0.2"/>
    <row r="419685" ht="12.75" customHeight="1" x14ac:dyDescent="0.2"/>
    <row r="419689" ht="12.75" customHeight="1" x14ac:dyDescent="0.2"/>
    <row r="419693" ht="12.75" customHeight="1" x14ac:dyDescent="0.2"/>
    <row r="419697" ht="12.75" customHeight="1" x14ac:dyDescent="0.2"/>
    <row r="419701" ht="12.75" customHeight="1" x14ac:dyDescent="0.2"/>
    <row r="419705" ht="12.75" customHeight="1" x14ac:dyDescent="0.2"/>
    <row r="419709" ht="12.75" customHeight="1" x14ac:dyDescent="0.2"/>
    <row r="419713" ht="12.75" customHeight="1" x14ac:dyDescent="0.2"/>
    <row r="419717" ht="12.75" customHeight="1" x14ac:dyDescent="0.2"/>
    <row r="419721" ht="12.75" customHeight="1" x14ac:dyDescent="0.2"/>
    <row r="419725" ht="12.75" customHeight="1" x14ac:dyDescent="0.2"/>
    <row r="419729" ht="12.75" customHeight="1" x14ac:dyDescent="0.2"/>
    <row r="419733" ht="12.75" customHeight="1" x14ac:dyDescent="0.2"/>
    <row r="419737" ht="12.75" customHeight="1" x14ac:dyDescent="0.2"/>
    <row r="419741" ht="12.75" customHeight="1" x14ac:dyDescent="0.2"/>
    <row r="419745" ht="12.75" customHeight="1" x14ac:dyDescent="0.2"/>
    <row r="419749" ht="12.75" customHeight="1" x14ac:dyDescent="0.2"/>
    <row r="419753" ht="12.75" customHeight="1" x14ac:dyDescent="0.2"/>
    <row r="419757" ht="12.75" customHeight="1" x14ac:dyDescent="0.2"/>
    <row r="419761" ht="12.75" customHeight="1" x14ac:dyDescent="0.2"/>
    <row r="419765" ht="12.75" customHeight="1" x14ac:dyDescent="0.2"/>
    <row r="419769" ht="12.75" customHeight="1" x14ac:dyDescent="0.2"/>
    <row r="419773" ht="12.75" customHeight="1" x14ac:dyDescent="0.2"/>
    <row r="419777" ht="12.75" customHeight="1" x14ac:dyDescent="0.2"/>
    <row r="419781" ht="12.75" customHeight="1" x14ac:dyDescent="0.2"/>
    <row r="419785" ht="12.75" customHeight="1" x14ac:dyDescent="0.2"/>
    <row r="419789" ht="12.75" customHeight="1" x14ac:dyDescent="0.2"/>
    <row r="419793" ht="12.75" customHeight="1" x14ac:dyDescent="0.2"/>
    <row r="419797" ht="12.75" customHeight="1" x14ac:dyDescent="0.2"/>
    <row r="419801" ht="12.75" customHeight="1" x14ac:dyDescent="0.2"/>
    <row r="419805" ht="12.75" customHeight="1" x14ac:dyDescent="0.2"/>
    <row r="419809" ht="12.75" customHeight="1" x14ac:dyDescent="0.2"/>
    <row r="419813" ht="12.75" customHeight="1" x14ac:dyDescent="0.2"/>
    <row r="419817" ht="12.75" customHeight="1" x14ac:dyDescent="0.2"/>
    <row r="419821" ht="12.75" customHeight="1" x14ac:dyDescent="0.2"/>
    <row r="419825" ht="12.75" customHeight="1" x14ac:dyDescent="0.2"/>
    <row r="419829" ht="12.75" customHeight="1" x14ac:dyDescent="0.2"/>
    <row r="419833" ht="12.75" customHeight="1" x14ac:dyDescent="0.2"/>
    <row r="419837" ht="12.75" customHeight="1" x14ac:dyDescent="0.2"/>
    <row r="419841" ht="12.75" customHeight="1" x14ac:dyDescent="0.2"/>
    <row r="419845" ht="12.75" customHeight="1" x14ac:dyDescent="0.2"/>
    <row r="419849" ht="12.75" customHeight="1" x14ac:dyDescent="0.2"/>
    <row r="419853" ht="12.75" customHeight="1" x14ac:dyDescent="0.2"/>
    <row r="419857" ht="12.75" customHeight="1" x14ac:dyDescent="0.2"/>
    <row r="419861" ht="12.75" customHeight="1" x14ac:dyDescent="0.2"/>
    <row r="419865" ht="12.75" customHeight="1" x14ac:dyDescent="0.2"/>
    <row r="419869" ht="12.75" customHeight="1" x14ac:dyDescent="0.2"/>
    <row r="419873" ht="12.75" customHeight="1" x14ac:dyDescent="0.2"/>
    <row r="419877" ht="12.75" customHeight="1" x14ac:dyDescent="0.2"/>
    <row r="419881" ht="12.75" customHeight="1" x14ac:dyDescent="0.2"/>
    <row r="419885" ht="12.75" customHeight="1" x14ac:dyDescent="0.2"/>
    <row r="419889" ht="12.75" customHeight="1" x14ac:dyDescent="0.2"/>
    <row r="419893" ht="12.75" customHeight="1" x14ac:dyDescent="0.2"/>
    <row r="419897" ht="12.75" customHeight="1" x14ac:dyDescent="0.2"/>
    <row r="419901" ht="12.75" customHeight="1" x14ac:dyDescent="0.2"/>
    <row r="419905" ht="12.75" customHeight="1" x14ac:dyDescent="0.2"/>
    <row r="419909" ht="12.75" customHeight="1" x14ac:dyDescent="0.2"/>
    <row r="419913" ht="12.75" customHeight="1" x14ac:dyDescent="0.2"/>
    <row r="419917" ht="12.75" customHeight="1" x14ac:dyDescent="0.2"/>
    <row r="419921" ht="12.75" customHeight="1" x14ac:dyDescent="0.2"/>
    <row r="419925" ht="12.75" customHeight="1" x14ac:dyDescent="0.2"/>
    <row r="419929" ht="12.75" customHeight="1" x14ac:dyDescent="0.2"/>
    <row r="419933" ht="12.75" customHeight="1" x14ac:dyDescent="0.2"/>
    <row r="419937" ht="12.75" customHeight="1" x14ac:dyDescent="0.2"/>
    <row r="419941" ht="12.75" customHeight="1" x14ac:dyDescent="0.2"/>
    <row r="419945" ht="12.75" customHeight="1" x14ac:dyDescent="0.2"/>
    <row r="419949" ht="12.75" customHeight="1" x14ac:dyDescent="0.2"/>
    <row r="419953" ht="12.75" customHeight="1" x14ac:dyDescent="0.2"/>
    <row r="419957" ht="12.75" customHeight="1" x14ac:dyDescent="0.2"/>
    <row r="419961" ht="12.75" customHeight="1" x14ac:dyDescent="0.2"/>
    <row r="419965" ht="12.75" customHeight="1" x14ac:dyDescent="0.2"/>
    <row r="419969" ht="12.75" customHeight="1" x14ac:dyDescent="0.2"/>
    <row r="419973" ht="12.75" customHeight="1" x14ac:dyDescent="0.2"/>
    <row r="419977" ht="12.75" customHeight="1" x14ac:dyDescent="0.2"/>
    <row r="419981" ht="12.75" customHeight="1" x14ac:dyDescent="0.2"/>
    <row r="419985" ht="12.75" customHeight="1" x14ac:dyDescent="0.2"/>
    <row r="419989" ht="12.75" customHeight="1" x14ac:dyDescent="0.2"/>
    <row r="419993" ht="12.75" customHeight="1" x14ac:dyDescent="0.2"/>
    <row r="419997" ht="12.75" customHeight="1" x14ac:dyDescent="0.2"/>
    <row r="420001" ht="12.75" customHeight="1" x14ac:dyDescent="0.2"/>
    <row r="420005" ht="12.75" customHeight="1" x14ac:dyDescent="0.2"/>
    <row r="420009" ht="12.75" customHeight="1" x14ac:dyDescent="0.2"/>
    <row r="420013" ht="12.75" customHeight="1" x14ac:dyDescent="0.2"/>
    <row r="420017" ht="12.75" customHeight="1" x14ac:dyDescent="0.2"/>
    <row r="420021" ht="12.75" customHeight="1" x14ac:dyDescent="0.2"/>
    <row r="420025" ht="12.75" customHeight="1" x14ac:dyDescent="0.2"/>
    <row r="420029" ht="12.75" customHeight="1" x14ac:dyDescent="0.2"/>
    <row r="420033" ht="12.75" customHeight="1" x14ac:dyDescent="0.2"/>
    <row r="420037" ht="12.75" customHeight="1" x14ac:dyDescent="0.2"/>
    <row r="420041" ht="12.75" customHeight="1" x14ac:dyDescent="0.2"/>
    <row r="420045" ht="12.75" customHeight="1" x14ac:dyDescent="0.2"/>
    <row r="420049" ht="12.75" customHeight="1" x14ac:dyDescent="0.2"/>
    <row r="420053" ht="12.75" customHeight="1" x14ac:dyDescent="0.2"/>
    <row r="420057" ht="12.75" customHeight="1" x14ac:dyDescent="0.2"/>
    <row r="420061" ht="12.75" customHeight="1" x14ac:dyDescent="0.2"/>
    <row r="420065" ht="12.75" customHeight="1" x14ac:dyDescent="0.2"/>
    <row r="420069" ht="12.75" customHeight="1" x14ac:dyDescent="0.2"/>
    <row r="420073" ht="12.75" customHeight="1" x14ac:dyDescent="0.2"/>
    <row r="420077" ht="12.75" customHeight="1" x14ac:dyDescent="0.2"/>
    <row r="420081" ht="12.75" customHeight="1" x14ac:dyDescent="0.2"/>
    <row r="420085" ht="12.75" customHeight="1" x14ac:dyDescent="0.2"/>
    <row r="420089" ht="12.75" customHeight="1" x14ac:dyDescent="0.2"/>
    <row r="420093" ht="12.75" customHeight="1" x14ac:dyDescent="0.2"/>
    <row r="420097" ht="12.75" customHeight="1" x14ac:dyDescent="0.2"/>
    <row r="420101" ht="12.75" customHeight="1" x14ac:dyDescent="0.2"/>
    <row r="420105" ht="12.75" customHeight="1" x14ac:dyDescent="0.2"/>
    <row r="420109" ht="12.75" customHeight="1" x14ac:dyDescent="0.2"/>
    <row r="420113" ht="12.75" customHeight="1" x14ac:dyDescent="0.2"/>
    <row r="420117" ht="12.75" customHeight="1" x14ac:dyDescent="0.2"/>
    <row r="420121" ht="12.75" customHeight="1" x14ac:dyDescent="0.2"/>
    <row r="420125" ht="12.75" customHeight="1" x14ac:dyDescent="0.2"/>
    <row r="420129" ht="12.75" customHeight="1" x14ac:dyDescent="0.2"/>
    <row r="420133" ht="12.75" customHeight="1" x14ac:dyDescent="0.2"/>
    <row r="420137" ht="12.75" customHeight="1" x14ac:dyDescent="0.2"/>
    <row r="420141" ht="12.75" customHeight="1" x14ac:dyDescent="0.2"/>
    <row r="420145" ht="12.75" customHeight="1" x14ac:dyDescent="0.2"/>
    <row r="420149" ht="12.75" customHeight="1" x14ac:dyDescent="0.2"/>
    <row r="420153" ht="12.75" customHeight="1" x14ac:dyDescent="0.2"/>
    <row r="420157" ht="12.75" customHeight="1" x14ac:dyDescent="0.2"/>
    <row r="420161" ht="12.75" customHeight="1" x14ac:dyDescent="0.2"/>
    <row r="420165" ht="12.75" customHeight="1" x14ac:dyDescent="0.2"/>
    <row r="420169" ht="12.75" customHeight="1" x14ac:dyDescent="0.2"/>
    <row r="420173" ht="12.75" customHeight="1" x14ac:dyDescent="0.2"/>
    <row r="420177" ht="12.75" customHeight="1" x14ac:dyDescent="0.2"/>
    <row r="420181" ht="12.75" customHeight="1" x14ac:dyDescent="0.2"/>
    <row r="420185" ht="12.75" customHeight="1" x14ac:dyDescent="0.2"/>
    <row r="420189" ht="12.75" customHeight="1" x14ac:dyDescent="0.2"/>
    <row r="420193" ht="12.75" customHeight="1" x14ac:dyDescent="0.2"/>
    <row r="420197" ht="12.75" customHeight="1" x14ac:dyDescent="0.2"/>
    <row r="420201" ht="12.75" customHeight="1" x14ac:dyDescent="0.2"/>
    <row r="420205" ht="12.75" customHeight="1" x14ac:dyDescent="0.2"/>
    <row r="420209" ht="12.75" customHeight="1" x14ac:dyDescent="0.2"/>
    <row r="420213" ht="12.75" customHeight="1" x14ac:dyDescent="0.2"/>
    <row r="420217" ht="12.75" customHeight="1" x14ac:dyDescent="0.2"/>
    <row r="420221" ht="12.75" customHeight="1" x14ac:dyDescent="0.2"/>
    <row r="420225" ht="12.75" customHeight="1" x14ac:dyDescent="0.2"/>
    <row r="420229" ht="12.75" customHeight="1" x14ac:dyDescent="0.2"/>
    <row r="420233" ht="12.75" customHeight="1" x14ac:dyDescent="0.2"/>
    <row r="420237" ht="12.75" customHeight="1" x14ac:dyDescent="0.2"/>
    <row r="420241" ht="12.75" customHeight="1" x14ac:dyDescent="0.2"/>
    <row r="420245" ht="12.75" customHeight="1" x14ac:dyDescent="0.2"/>
    <row r="420249" ht="12.75" customHeight="1" x14ac:dyDescent="0.2"/>
    <row r="420253" ht="12.75" customHeight="1" x14ac:dyDescent="0.2"/>
    <row r="420257" ht="12.75" customHeight="1" x14ac:dyDescent="0.2"/>
    <row r="420261" ht="12.75" customHeight="1" x14ac:dyDescent="0.2"/>
    <row r="420265" ht="12.75" customHeight="1" x14ac:dyDescent="0.2"/>
    <row r="420269" ht="12.75" customHeight="1" x14ac:dyDescent="0.2"/>
    <row r="420273" ht="12.75" customHeight="1" x14ac:dyDescent="0.2"/>
    <row r="420277" ht="12.75" customHeight="1" x14ac:dyDescent="0.2"/>
    <row r="420281" ht="12.75" customHeight="1" x14ac:dyDescent="0.2"/>
    <row r="420285" ht="12.75" customHeight="1" x14ac:dyDescent="0.2"/>
    <row r="420289" ht="12.75" customHeight="1" x14ac:dyDescent="0.2"/>
    <row r="420293" ht="12.75" customHeight="1" x14ac:dyDescent="0.2"/>
    <row r="420297" ht="12.75" customHeight="1" x14ac:dyDescent="0.2"/>
    <row r="420301" ht="12.75" customHeight="1" x14ac:dyDescent="0.2"/>
    <row r="420305" ht="12.75" customHeight="1" x14ac:dyDescent="0.2"/>
    <row r="420309" ht="12.75" customHeight="1" x14ac:dyDescent="0.2"/>
    <row r="420313" ht="12.75" customHeight="1" x14ac:dyDescent="0.2"/>
    <row r="420317" ht="12.75" customHeight="1" x14ac:dyDescent="0.2"/>
    <row r="420321" ht="12.75" customHeight="1" x14ac:dyDescent="0.2"/>
    <row r="420325" ht="12.75" customHeight="1" x14ac:dyDescent="0.2"/>
    <row r="420329" ht="12.75" customHeight="1" x14ac:dyDescent="0.2"/>
    <row r="420333" ht="12.75" customHeight="1" x14ac:dyDescent="0.2"/>
    <row r="420337" ht="12.75" customHeight="1" x14ac:dyDescent="0.2"/>
    <row r="420341" ht="12.75" customHeight="1" x14ac:dyDescent="0.2"/>
    <row r="420345" ht="12.75" customHeight="1" x14ac:dyDescent="0.2"/>
    <row r="420349" ht="12.75" customHeight="1" x14ac:dyDescent="0.2"/>
    <row r="420353" ht="12.75" customHeight="1" x14ac:dyDescent="0.2"/>
    <row r="420357" ht="12.75" customHeight="1" x14ac:dyDescent="0.2"/>
    <row r="420361" ht="12.75" customHeight="1" x14ac:dyDescent="0.2"/>
    <row r="420365" ht="12.75" customHeight="1" x14ac:dyDescent="0.2"/>
    <row r="420369" ht="12.75" customHeight="1" x14ac:dyDescent="0.2"/>
    <row r="420373" ht="12.75" customHeight="1" x14ac:dyDescent="0.2"/>
    <row r="420377" ht="12.75" customHeight="1" x14ac:dyDescent="0.2"/>
    <row r="420381" ht="12.75" customHeight="1" x14ac:dyDescent="0.2"/>
    <row r="420385" ht="12.75" customHeight="1" x14ac:dyDescent="0.2"/>
    <row r="420389" ht="12.75" customHeight="1" x14ac:dyDescent="0.2"/>
    <row r="420393" ht="12.75" customHeight="1" x14ac:dyDescent="0.2"/>
    <row r="420397" ht="12.75" customHeight="1" x14ac:dyDescent="0.2"/>
    <row r="420401" ht="12.75" customHeight="1" x14ac:dyDescent="0.2"/>
    <row r="420405" ht="12.75" customHeight="1" x14ac:dyDescent="0.2"/>
    <row r="420409" ht="12.75" customHeight="1" x14ac:dyDescent="0.2"/>
    <row r="420413" ht="12.75" customHeight="1" x14ac:dyDescent="0.2"/>
    <row r="420417" ht="12.75" customHeight="1" x14ac:dyDescent="0.2"/>
    <row r="420421" ht="12.75" customHeight="1" x14ac:dyDescent="0.2"/>
    <row r="420425" ht="12.75" customHeight="1" x14ac:dyDescent="0.2"/>
    <row r="420429" ht="12.75" customHeight="1" x14ac:dyDescent="0.2"/>
    <row r="420433" ht="12.75" customHeight="1" x14ac:dyDescent="0.2"/>
    <row r="420437" ht="12.75" customHeight="1" x14ac:dyDescent="0.2"/>
    <row r="420441" ht="12.75" customHeight="1" x14ac:dyDescent="0.2"/>
    <row r="420445" ht="12.75" customHeight="1" x14ac:dyDescent="0.2"/>
    <row r="420449" ht="12.75" customHeight="1" x14ac:dyDescent="0.2"/>
    <row r="420453" ht="12.75" customHeight="1" x14ac:dyDescent="0.2"/>
    <row r="420457" ht="12.75" customHeight="1" x14ac:dyDescent="0.2"/>
    <row r="420461" ht="12.75" customHeight="1" x14ac:dyDescent="0.2"/>
    <row r="420465" ht="12.75" customHeight="1" x14ac:dyDescent="0.2"/>
    <row r="420469" ht="12.75" customHeight="1" x14ac:dyDescent="0.2"/>
    <row r="420473" ht="12.75" customHeight="1" x14ac:dyDescent="0.2"/>
    <row r="420477" ht="12.75" customHeight="1" x14ac:dyDescent="0.2"/>
    <row r="420481" ht="12.75" customHeight="1" x14ac:dyDescent="0.2"/>
    <row r="420485" ht="12.75" customHeight="1" x14ac:dyDescent="0.2"/>
    <row r="420489" ht="12.75" customHeight="1" x14ac:dyDescent="0.2"/>
    <row r="420493" ht="12.75" customHeight="1" x14ac:dyDescent="0.2"/>
    <row r="420497" ht="12.75" customHeight="1" x14ac:dyDescent="0.2"/>
    <row r="420501" ht="12.75" customHeight="1" x14ac:dyDescent="0.2"/>
    <row r="420505" ht="12.75" customHeight="1" x14ac:dyDescent="0.2"/>
    <row r="420509" ht="12.75" customHeight="1" x14ac:dyDescent="0.2"/>
    <row r="420513" ht="12.75" customHeight="1" x14ac:dyDescent="0.2"/>
    <row r="420517" ht="12.75" customHeight="1" x14ac:dyDescent="0.2"/>
    <row r="420521" ht="12.75" customHeight="1" x14ac:dyDescent="0.2"/>
    <row r="420525" ht="12.75" customHeight="1" x14ac:dyDescent="0.2"/>
    <row r="420529" ht="12.75" customHeight="1" x14ac:dyDescent="0.2"/>
    <row r="420533" ht="12.75" customHeight="1" x14ac:dyDescent="0.2"/>
    <row r="420537" ht="12.75" customHeight="1" x14ac:dyDescent="0.2"/>
    <row r="420541" ht="12.75" customHeight="1" x14ac:dyDescent="0.2"/>
    <row r="420545" ht="12.75" customHeight="1" x14ac:dyDescent="0.2"/>
    <row r="420549" ht="12.75" customHeight="1" x14ac:dyDescent="0.2"/>
    <row r="420553" ht="12.75" customHeight="1" x14ac:dyDescent="0.2"/>
    <row r="420557" ht="12.75" customHeight="1" x14ac:dyDescent="0.2"/>
    <row r="420561" ht="12.75" customHeight="1" x14ac:dyDescent="0.2"/>
    <row r="420565" ht="12.75" customHeight="1" x14ac:dyDescent="0.2"/>
    <row r="420569" ht="12.75" customHeight="1" x14ac:dyDescent="0.2"/>
    <row r="420573" ht="12.75" customHeight="1" x14ac:dyDescent="0.2"/>
    <row r="420577" ht="12.75" customHeight="1" x14ac:dyDescent="0.2"/>
    <row r="420581" ht="12.75" customHeight="1" x14ac:dyDescent="0.2"/>
    <row r="420585" ht="12.75" customHeight="1" x14ac:dyDescent="0.2"/>
    <row r="420589" ht="12.75" customHeight="1" x14ac:dyDescent="0.2"/>
    <row r="420593" ht="12.75" customHeight="1" x14ac:dyDescent="0.2"/>
    <row r="420597" ht="12.75" customHeight="1" x14ac:dyDescent="0.2"/>
    <row r="420601" ht="12.75" customHeight="1" x14ac:dyDescent="0.2"/>
    <row r="420605" ht="12.75" customHeight="1" x14ac:dyDescent="0.2"/>
    <row r="420609" ht="12.75" customHeight="1" x14ac:dyDescent="0.2"/>
    <row r="420613" ht="12.75" customHeight="1" x14ac:dyDescent="0.2"/>
    <row r="420617" ht="12.75" customHeight="1" x14ac:dyDescent="0.2"/>
    <row r="420621" ht="12.75" customHeight="1" x14ac:dyDescent="0.2"/>
    <row r="420625" ht="12.75" customHeight="1" x14ac:dyDescent="0.2"/>
    <row r="420629" ht="12.75" customHeight="1" x14ac:dyDescent="0.2"/>
    <row r="420633" ht="12.75" customHeight="1" x14ac:dyDescent="0.2"/>
    <row r="420637" ht="12.75" customHeight="1" x14ac:dyDescent="0.2"/>
    <row r="420641" ht="12.75" customHeight="1" x14ac:dyDescent="0.2"/>
    <row r="420645" ht="12.75" customHeight="1" x14ac:dyDescent="0.2"/>
    <row r="420649" ht="12.75" customHeight="1" x14ac:dyDescent="0.2"/>
    <row r="420653" ht="12.75" customHeight="1" x14ac:dyDescent="0.2"/>
    <row r="420657" ht="12.75" customHeight="1" x14ac:dyDescent="0.2"/>
    <row r="420661" ht="12.75" customHeight="1" x14ac:dyDescent="0.2"/>
    <row r="420665" ht="12.75" customHeight="1" x14ac:dyDescent="0.2"/>
    <row r="420669" ht="12.75" customHeight="1" x14ac:dyDescent="0.2"/>
    <row r="420673" ht="12.75" customHeight="1" x14ac:dyDescent="0.2"/>
    <row r="420677" ht="12.75" customHeight="1" x14ac:dyDescent="0.2"/>
    <row r="420681" ht="12.75" customHeight="1" x14ac:dyDescent="0.2"/>
    <row r="420685" ht="12.75" customHeight="1" x14ac:dyDescent="0.2"/>
    <row r="420689" ht="12.75" customHeight="1" x14ac:dyDescent="0.2"/>
    <row r="420693" ht="12.75" customHeight="1" x14ac:dyDescent="0.2"/>
    <row r="420697" ht="12.75" customHeight="1" x14ac:dyDescent="0.2"/>
    <row r="420701" ht="12.75" customHeight="1" x14ac:dyDescent="0.2"/>
    <row r="420705" ht="12.75" customHeight="1" x14ac:dyDescent="0.2"/>
    <row r="420709" ht="12.75" customHeight="1" x14ac:dyDescent="0.2"/>
    <row r="420713" ht="12.75" customHeight="1" x14ac:dyDescent="0.2"/>
    <row r="420717" ht="12.75" customHeight="1" x14ac:dyDescent="0.2"/>
    <row r="420721" ht="12.75" customHeight="1" x14ac:dyDescent="0.2"/>
    <row r="420725" ht="12.75" customHeight="1" x14ac:dyDescent="0.2"/>
    <row r="420729" ht="12.75" customHeight="1" x14ac:dyDescent="0.2"/>
    <row r="420733" ht="12.75" customHeight="1" x14ac:dyDescent="0.2"/>
    <row r="420737" ht="12.75" customHeight="1" x14ac:dyDescent="0.2"/>
    <row r="420741" ht="12.75" customHeight="1" x14ac:dyDescent="0.2"/>
    <row r="420745" ht="12.75" customHeight="1" x14ac:dyDescent="0.2"/>
    <row r="420749" ht="12.75" customHeight="1" x14ac:dyDescent="0.2"/>
    <row r="420753" ht="12.75" customHeight="1" x14ac:dyDescent="0.2"/>
    <row r="420757" ht="12.75" customHeight="1" x14ac:dyDescent="0.2"/>
    <row r="420761" ht="12.75" customHeight="1" x14ac:dyDescent="0.2"/>
    <row r="420765" ht="12.75" customHeight="1" x14ac:dyDescent="0.2"/>
    <row r="420769" ht="12.75" customHeight="1" x14ac:dyDescent="0.2"/>
    <row r="420773" ht="12.75" customHeight="1" x14ac:dyDescent="0.2"/>
    <row r="420777" ht="12.75" customHeight="1" x14ac:dyDescent="0.2"/>
    <row r="420781" ht="12.75" customHeight="1" x14ac:dyDescent="0.2"/>
    <row r="420785" ht="12.75" customHeight="1" x14ac:dyDescent="0.2"/>
    <row r="420789" ht="12.75" customHeight="1" x14ac:dyDescent="0.2"/>
    <row r="420793" ht="12.75" customHeight="1" x14ac:dyDescent="0.2"/>
    <row r="420797" ht="12.75" customHeight="1" x14ac:dyDescent="0.2"/>
    <row r="420801" ht="12.75" customHeight="1" x14ac:dyDescent="0.2"/>
    <row r="420805" ht="12.75" customHeight="1" x14ac:dyDescent="0.2"/>
    <row r="420809" ht="12.75" customHeight="1" x14ac:dyDescent="0.2"/>
    <row r="420813" ht="12.75" customHeight="1" x14ac:dyDescent="0.2"/>
    <row r="420817" ht="12.75" customHeight="1" x14ac:dyDescent="0.2"/>
    <row r="420821" ht="12.75" customHeight="1" x14ac:dyDescent="0.2"/>
    <row r="420825" ht="12.75" customHeight="1" x14ac:dyDescent="0.2"/>
    <row r="420829" ht="12.75" customHeight="1" x14ac:dyDescent="0.2"/>
    <row r="420833" ht="12.75" customHeight="1" x14ac:dyDescent="0.2"/>
    <row r="420837" ht="12.75" customHeight="1" x14ac:dyDescent="0.2"/>
    <row r="420841" ht="12.75" customHeight="1" x14ac:dyDescent="0.2"/>
    <row r="420845" ht="12.75" customHeight="1" x14ac:dyDescent="0.2"/>
    <row r="420849" ht="12.75" customHeight="1" x14ac:dyDescent="0.2"/>
    <row r="420853" ht="12.75" customHeight="1" x14ac:dyDescent="0.2"/>
    <row r="420857" ht="12.75" customHeight="1" x14ac:dyDescent="0.2"/>
    <row r="420861" ht="12.75" customHeight="1" x14ac:dyDescent="0.2"/>
    <row r="420865" ht="12.75" customHeight="1" x14ac:dyDescent="0.2"/>
    <row r="420869" ht="12.75" customHeight="1" x14ac:dyDescent="0.2"/>
    <row r="420873" ht="12.75" customHeight="1" x14ac:dyDescent="0.2"/>
    <row r="420877" ht="12.75" customHeight="1" x14ac:dyDescent="0.2"/>
    <row r="420881" ht="12.75" customHeight="1" x14ac:dyDescent="0.2"/>
    <row r="420885" ht="12.75" customHeight="1" x14ac:dyDescent="0.2"/>
    <row r="420889" ht="12.75" customHeight="1" x14ac:dyDescent="0.2"/>
    <row r="420893" ht="12.75" customHeight="1" x14ac:dyDescent="0.2"/>
    <row r="420897" ht="12.75" customHeight="1" x14ac:dyDescent="0.2"/>
    <row r="420901" ht="12.75" customHeight="1" x14ac:dyDescent="0.2"/>
    <row r="420905" ht="12.75" customHeight="1" x14ac:dyDescent="0.2"/>
    <row r="420909" ht="12.75" customHeight="1" x14ac:dyDescent="0.2"/>
    <row r="420913" ht="12.75" customHeight="1" x14ac:dyDescent="0.2"/>
    <row r="420917" ht="12.75" customHeight="1" x14ac:dyDescent="0.2"/>
    <row r="420921" ht="12.75" customHeight="1" x14ac:dyDescent="0.2"/>
    <row r="420925" ht="12.75" customHeight="1" x14ac:dyDescent="0.2"/>
    <row r="420929" ht="12.75" customHeight="1" x14ac:dyDescent="0.2"/>
    <row r="420933" ht="12.75" customHeight="1" x14ac:dyDescent="0.2"/>
    <row r="420937" ht="12.75" customHeight="1" x14ac:dyDescent="0.2"/>
    <row r="420941" ht="12.75" customHeight="1" x14ac:dyDescent="0.2"/>
    <row r="420945" ht="12.75" customHeight="1" x14ac:dyDescent="0.2"/>
    <row r="420949" ht="12.75" customHeight="1" x14ac:dyDescent="0.2"/>
    <row r="420953" ht="12.75" customHeight="1" x14ac:dyDescent="0.2"/>
    <row r="420957" ht="12.75" customHeight="1" x14ac:dyDescent="0.2"/>
    <row r="420961" ht="12.75" customHeight="1" x14ac:dyDescent="0.2"/>
    <row r="420965" ht="12.75" customHeight="1" x14ac:dyDescent="0.2"/>
    <row r="420969" ht="12.75" customHeight="1" x14ac:dyDescent="0.2"/>
    <row r="420973" ht="12.75" customHeight="1" x14ac:dyDescent="0.2"/>
    <row r="420977" ht="12.75" customHeight="1" x14ac:dyDescent="0.2"/>
    <row r="420981" ht="12.75" customHeight="1" x14ac:dyDescent="0.2"/>
    <row r="420985" ht="12.75" customHeight="1" x14ac:dyDescent="0.2"/>
    <row r="420989" ht="12.75" customHeight="1" x14ac:dyDescent="0.2"/>
    <row r="420993" ht="12.75" customHeight="1" x14ac:dyDescent="0.2"/>
    <row r="420997" ht="12.75" customHeight="1" x14ac:dyDescent="0.2"/>
    <row r="421001" ht="12.75" customHeight="1" x14ac:dyDescent="0.2"/>
    <row r="421005" ht="12.75" customHeight="1" x14ac:dyDescent="0.2"/>
    <row r="421009" ht="12.75" customHeight="1" x14ac:dyDescent="0.2"/>
    <row r="421013" ht="12.75" customHeight="1" x14ac:dyDescent="0.2"/>
    <row r="421017" ht="12.75" customHeight="1" x14ac:dyDescent="0.2"/>
    <row r="421021" ht="12.75" customHeight="1" x14ac:dyDescent="0.2"/>
    <row r="421025" ht="12.75" customHeight="1" x14ac:dyDescent="0.2"/>
    <row r="421029" ht="12.75" customHeight="1" x14ac:dyDescent="0.2"/>
    <row r="421033" ht="12.75" customHeight="1" x14ac:dyDescent="0.2"/>
    <row r="421037" ht="12.75" customHeight="1" x14ac:dyDescent="0.2"/>
    <row r="421041" ht="12.75" customHeight="1" x14ac:dyDescent="0.2"/>
    <row r="421045" ht="12.75" customHeight="1" x14ac:dyDescent="0.2"/>
    <row r="421049" ht="12.75" customHeight="1" x14ac:dyDescent="0.2"/>
    <row r="421053" ht="12.75" customHeight="1" x14ac:dyDescent="0.2"/>
    <row r="421057" ht="12.75" customHeight="1" x14ac:dyDescent="0.2"/>
    <row r="421061" ht="12.75" customHeight="1" x14ac:dyDescent="0.2"/>
    <row r="421065" ht="12.75" customHeight="1" x14ac:dyDescent="0.2"/>
    <row r="421069" ht="12.75" customHeight="1" x14ac:dyDescent="0.2"/>
    <row r="421073" ht="12.75" customHeight="1" x14ac:dyDescent="0.2"/>
    <row r="421077" ht="12.75" customHeight="1" x14ac:dyDescent="0.2"/>
    <row r="421081" ht="12.75" customHeight="1" x14ac:dyDescent="0.2"/>
    <row r="421085" ht="12.75" customHeight="1" x14ac:dyDescent="0.2"/>
    <row r="421089" ht="12.75" customHeight="1" x14ac:dyDescent="0.2"/>
    <row r="421093" ht="12.75" customHeight="1" x14ac:dyDescent="0.2"/>
    <row r="421097" ht="12.75" customHeight="1" x14ac:dyDescent="0.2"/>
    <row r="421101" ht="12.75" customHeight="1" x14ac:dyDescent="0.2"/>
    <row r="421105" ht="12.75" customHeight="1" x14ac:dyDescent="0.2"/>
    <row r="421109" ht="12.75" customHeight="1" x14ac:dyDescent="0.2"/>
    <row r="421113" ht="12.75" customHeight="1" x14ac:dyDescent="0.2"/>
    <row r="421117" ht="12.75" customHeight="1" x14ac:dyDescent="0.2"/>
    <row r="421121" ht="12.75" customHeight="1" x14ac:dyDescent="0.2"/>
    <row r="421125" ht="12.75" customHeight="1" x14ac:dyDescent="0.2"/>
    <row r="421129" ht="12.75" customHeight="1" x14ac:dyDescent="0.2"/>
    <row r="421133" ht="12.75" customHeight="1" x14ac:dyDescent="0.2"/>
    <row r="421137" ht="12.75" customHeight="1" x14ac:dyDescent="0.2"/>
    <row r="421141" ht="12.75" customHeight="1" x14ac:dyDescent="0.2"/>
    <row r="421145" ht="12.75" customHeight="1" x14ac:dyDescent="0.2"/>
    <row r="421149" ht="12.75" customHeight="1" x14ac:dyDescent="0.2"/>
    <row r="421153" ht="12.75" customHeight="1" x14ac:dyDescent="0.2"/>
    <row r="421157" ht="12.75" customHeight="1" x14ac:dyDescent="0.2"/>
    <row r="421161" ht="12.75" customHeight="1" x14ac:dyDescent="0.2"/>
    <row r="421165" ht="12.75" customHeight="1" x14ac:dyDescent="0.2"/>
    <row r="421169" ht="12.75" customHeight="1" x14ac:dyDescent="0.2"/>
    <row r="421173" ht="12.75" customHeight="1" x14ac:dyDescent="0.2"/>
    <row r="421177" ht="12.75" customHeight="1" x14ac:dyDescent="0.2"/>
    <row r="421181" ht="12.75" customHeight="1" x14ac:dyDescent="0.2"/>
    <row r="421185" ht="12.75" customHeight="1" x14ac:dyDescent="0.2"/>
    <row r="421189" ht="12.75" customHeight="1" x14ac:dyDescent="0.2"/>
    <row r="421193" ht="12.75" customHeight="1" x14ac:dyDescent="0.2"/>
    <row r="421197" ht="12.75" customHeight="1" x14ac:dyDescent="0.2"/>
    <row r="421201" ht="12.75" customHeight="1" x14ac:dyDescent="0.2"/>
    <row r="421205" ht="12.75" customHeight="1" x14ac:dyDescent="0.2"/>
    <row r="421209" ht="12.75" customHeight="1" x14ac:dyDescent="0.2"/>
    <row r="421213" ht="12.75" customHeight="1" x14ac:dyDescent="0.2"/>
    <row r="421217" ht="12.75" customHeight="1" x14ac:dyDescent="0.2"/>
    <row r="421221" ht="12.75" customHeight="1" x14ac:dyDescent="0.2"/>
    <row r="421225" ht="12.75" customHeight="1" x14ac:dyDescent="0.2"/>
    <row r="421229" ht="12.75" customHeight="1" x14ac:dyDescent="0.2"/>
    <row r="421233" ht="12.75" customHeight="1" x14ac:dyDescent="0.2"/>
    <row r="421237" ht="12.75" customHeight="1" x14ac:dyDescent="0.2"/>
    <row r="421241" ht="12.75" customHeight="1" x14ac:dyDescent="0.2"/>
    <row r="421245" ht="12.75" customHeight="1" x14ac:dyDescent="0.2"/>
    <row r="421249" ht="12.75" customHeight="1" x14ac:dyDescent="0.2"/>
    <row r="421253" ht="12.75" customHeight="1" x14ac:dyDescent="0.2"/>
    <row r="421257" ht="12.75" customHeight="1" x14ac:dyDescent="0.2"/>
    <row r="421261" ht="12.75" customHeight="1" x14ac:dyDescent="0.2"/>
    <row r="421265" ht="12.75" customHeight="1" x14ac:dyDescent="0.2"/>
    <row r="421269" ht="12.75" customHeight="1" x14ac:dyDescent="0.2"/>
    <row r="421273" ht="12.75" customHeight="1" x14ac:dyDescent="0.2"/>
    <row r="421277" ht="12.75" customHeight="1" x14ac:dyDescent="0.2"/>
    <row r="421281" ht="12.75" customHeight="1" x14ac:dyDescent="0.2"/>
    <row r="421285" ht="12.75" customHeight="1" x14ac:dyDescent="0.2"/>
    <row r="421289" ht="12.75" customHeight="1" x14ac:dyDescent="0.2"/>
    <row r="421293" ht="12.75" customHeight="1" x14ac:dyDescent="0.2"/>
    <row r="421297" ht="12.75" customHeight="1" x14ac:dyDescent="0.2"/>
    <row r="421301" ht="12.75" customHeight="1" x14ac:dyDescent="0.2"/>
    <row r="421305" ht="12.75" customHeight="1" x14ac:dyDescent="0.2"/>
    <row r="421309" ht="12.75" customHeight="1" x14ac:dyDescent="0.2"/>
    <row r="421313" ht="12.75" customHeight="1" x14ac:dyDescent="0.2"/>
    <row r="421317" ht="12.75" customHeight="1" x14ac:dyDescent="0.2"/>
    <row r="421321" ht="12.75" customHeight="1" x14ac:dyDescent="0.2"/>
    <row r="421325" ht="12.75" customHeight="1" x14ac:dyDescent="0.2"/>
    <row r="421329" ht="12.75" customHeight="1" x14ac:dyDescent="0.2"/>
    <row r="421333" ht="12.75" customHeight="1" x14ac:dyDescent="0.2"/>
    <row r="421337" ht="12.75" customHeight="1" x14ac:dyDescent="0.2"/>
    <row r="421341" ht="12.75" customHeight="1" x14ac:dyDescent="0.2"/>
    <row r="421345" ht="12.75" customHeight="1" x14ac:dyDescent="0.2"/>
    <row r="421349" ht="12.75" customHeight="1" x14ac:dyDescent="0.2"/>
    <row r="421353" ht="12.75" customHeight="1" x14ac:dyDescent="0.2"/>
    <row r="421357" ht="12.75" customHeight="1" x14ac:dyDescent="0.2"/>
    <row r="421361" ht="12.75" customHeight="1" x14ac:dyDescent="0.2"/>
    <row r="421365" ht="12.75" customHeight="1" x14ac:dyDescent="0.2"/>
    <row r="421369" ht="12.75" customHeight="1" x14ac:dyDescent="0.2"/>
    <row r="421373" ht="12.75" customHeight="1" x14ac:dyDescent="0.2"/>
    <row r="421377" ht="12.75" customHeight="1" x14ac:dyDescent="0.2"/>
    <row r="421381" ht="12.75" customHeight="1" x14ac:dyDescent="0.2"/>
    <row r="421385" ht="12.75" customHeight="1" x14ac:dyDescent="0.2"/>
    <row r="421389" ht="12.75" customHeight="1" x14ac:dyDescent="0.2"/>
    <row r="421393" ht="12.75" customHeight="1" x14ac:dyDescent="0.2"/>
    <row r="421397" ht="12.75" customHeight="1" x14ac:dyDescent="0.2"/>
    <row r="421401" ht="12.75" customHeight="1" x14ac:dyDescent="0.2"/>
    <row r="421405" ht="12.75" customHeight="1" x14ac:dyDescent="0.2"/>
    <row r="421409" ht="12.75" customHeight="1" x14ac:dyDescent="0.2"/>
    <row r="421413" ht="12.75" customHeight="1" x14ac:dyDescent="0.2"/>
    <row r="421417" ht="12.75" customHeight="1" x14ac:dyDescent="0.2"/>
    <row r="421421" ht="12.75" customHeight="1" x14ac:dyDescent="0.2"/>
    <row r="421425" ht="12.75" customHeight="1" x14ac:dyDescent="0.2"/>
    <row r="421429" ht="12.75" customHeight="1" x14ac:dyDescent="0.2"/>
    <row r="421433" ht="12.75" customHeight="1" x14ac:dyDescent="0.2"/>
    <row r="421437" ht="12.75" customHeight="1" x14ac:dyDescent="0.2"/>
    <row r="421441" ht="12.75" customHeight="1" x14ac:dyDescent="0.2"/>
    <row r="421445" ht="12.75" customHeight="1" x14ac:dyDescent="0.2"/>
    <row r="421449" ht="12.75" customHeight="1" x14ac:dyDescent="0.2"/>
    <row r="421453" ht="12.75" customHeight="1" x14ac:dyDescent="0.2"/>
    <row r="421457" ht="12.75" customHeight="1" x14ac:dyDescent="0.2"/>
    <row r="421461" ht="12.75" customHeight="1" x14ac:dyDescent="0.2"/>
    <row r="421465" ht="12.75" customHeight="1" x14ac:dyDescent="0.2"/>
    <row r="421469" ht="12.75" customHeight="1" x14ac:dyDescent="0.2"/>
    <row r="421473" ht="12.75" customHeight="1" x14ac:dyDescent="0.2"/>
    <row r="421477" ht="12.75" customHeight="1" x14ac:dyDescent="0.2"/>
    <row r="421481" ht="12.75" customHeight="1" x14ac:dyDescent="0.2"/>
    <row r="421485" ht="12.75" customHeight="1" x14ac:dyDescent="0.2"/>
    <row r="421489" ht="12.75" customHeight="1" x14ac:dyDescent="0.2"/>
    <row r="421493" ht="12.75" customHeight="1" x14ac:dyDescent="0.2"/>
    <row r="421497" ht="12.75" customHeight="1" x14ac:dyDescent="0.2"/>
    <row r="421501" ht="12.75" customHeight="1" x14ac:dyDescent="0.2"/>
    <row r="421505" ht="12.75" customHeight="1" x14ac:dyDescent="0.2"/>
    <row r="421509" ht="12.75" customHeight="1" x14ac:dyDescent="0.2"/>
    <row r="421513" ht="12.75" customHeight="1" x14ac:dyDescent="0.2"/>
    <row r="421517" ht="12.75" customHeight="1" x14ac:dyDescent="0.2"/>
    <row r="421521" ht="12.75" customHeight="1" x14ac:dyDescent="0.2"/>
    <row r="421525" ht="12.75" customHeight="1" x14ac:dyDescent="0.2"/>
    <row r="421529" ht="12.75" customHeight="1" x14ac:dyDescent="0.2"/>
    <row r="421533" ht="12.75" customHeight="1" x14ac:dyDescent="0.2"/>
    <row r="421537" ht="12.75" customHeight="1" x14ac:dyDescent="0.2"/>
    <row r="421541" ht="12.75" customHeight="1" x14ac:dyDescent="0.2"/>
    <row r="421545" ht="12.75" customHeight="1" x14ac:dyDescent="0.2"/>
    <row r="421549" ht="12.75" customHeight="1" x14ac:dyDescent="0.2"/>
    <row r="421553" ht="12.75" customHeight="1" x14ac:dyDescent="0.2"/>
    <row r="421557" ht="12.75" customHeight="1" x14ac:dyDescent="0.2"/>
    <row r="421561" ht="12.75" customHeight="1" x14ac:dyDescent="0.2"/>
    <row r="421565" ht="12.75" customHeight="1" x14ac:dyDescent="0.2"/>
    <row r="421569" ht="12.75" customHeight="1" x14ac:dyDescent="0.2"/>
    <row r="421573" ht="12.75" customHeight="1" x14ac:dyDescent="0.2"/>
    <row r="421577" ht="12.75" customHeight="1" x14ac:dyDescent="0.2"/>
    <row r="421581" ht="12.75" customHeight="1" x14ac:dyDescent="0.2"/>
    <row r="421585" ht="12.75" customHeight="1" x14ac:dyDescent="0.2"/>
    <row r="421589" ht="12.75" customHeight="1" x14ac:dyDescent="0.2"/>
    <row r="421593" ht="12.75" customHeight="1" x14ac:dyDescent="0.2"/>
    <row r="421597" ht="12.75" customHeight="1" x14ac:dyDescent="0.2"/>
    <row r="421601" ht="12.75" customHeight="1" x14ac:dyDescent="0.2"/>
    <row r="421605" ht="12.75" customHeight="1" x14ac:dyDescent="0.2"/>
    <row r="421609" ht="12.75" customHeight="1" x14ac:dyDescent="0.2"/>
    <row r="421613" ht="12.75" customHeight="1" x14ac:dyDescent="0.2"/>
    <row r="421617" ht="12.75" customHeight="1" x14ac:dyDescent="0.2"/>
    <row r="421621" ht="12.75" customHeight="1" x14ac:dyDescent="0.2"/>
    <row r="421625" ht="12.75" customHeight="1" x14ac:dyDescent="0.2"/>
    <row r="421629" ht="12.75" customHeight="1" x14ac:dyDescent="0.2"/>
    <row r="421633" ht="12.75" customHeight="1" x14ac:dyDescent="0.2"/>
    <row r="421637" ht="12.75" customHeight="1" x14ac:dyDescent="0.2"/>
    <row r="421641" ht="12.75" customHeight="1" x14ac:dyDescent="0.2"/>
    <row r="421645" ht="12.75" customHeight="1" x14ac:dyDescent="0.2"/>
    <row r="421649" ht="12.75" customHeight="1" x14ac:dyDescent="0.2"/>
    <row r="421653" ht="12.75" customHeight="1" x14ac:dyDescent="0.2"/>
    <row r="421657" ht="12.75" customHeight="1" x14ac:dyDescent="0.2"/>
    <row r="421661" ht="12.75" customHeight="1" x14ac:dyDescent="0.2"/>
    <row r="421665" ht="12.75" customHeight="1" x14ac:dyDescent="0.2"/>
    <row r="421669" ht="12.75" customHeight="1" x14ac:dyDescent="0.2"/>
    <row r="421673" ht="12.75" customHeight="1" x14ac:dyDescent="0.2"/>
    <row r="421677" ht="12.75" customHeight="1" x14ac:dyDescent="0.2"/>
    <row r="421681" ht="12.75" customHeight="1" x14ac:dyDescent="0.2"/>
    <row r="421685" ht="12.75" customHeight="1" x14ac:dyDescent="0.2"/>
    <row r="421689" ht="12.75" customHeight="1" x14ac:dyDescent="0.2"/>
    <row r="421693" ht="12.75" customHeight="1" x14ac:dyDescent="0.2"/>
    <row r="421697" ht="12.75" customHeight="1" x14ac:dyDescent="0.2"/>
    <row r="421701" ht="12.75" customHeight="1" x14ac:dyDescent="0.2"/>
    <row r="421705" ht="12.75" customHeight="1" x14ac:dyDescent="0.2"/>
    <row r="421709" ht="12.75" customHeight="1" x14ac:dyDescent="0.2"/>
    <row r="421713" ht="12.75" customHeight="1" x14ac:dyDescent="0.2"/>
    <row r="421717" ht="12.75" customHeight="1" x14ac:dyDescent="0.2"/>
    <row r="421721" ht="12.75" customHeight="1" x14ac:dyDescent="0.2"/>
    <row r="421725" ht="12.75" customHeight="1" x14ac:dyDescent="0.2"/>
    <row r="421729" ht="12.75" customHeight="1" x14ac:dyDescent="0.2"/>
    <row r="421733" ht="12.75" customHeight="1" x14ac:dyDescent="0.2"/>
    <row r="421737" ht="12.75" customHeight="1" x14ac:dyDescent="0.2"/>
    <row r="421741" ht="12.75" customHeight="1" x14ac:dyDescent="0.2"/>
    <row r="421745" ht="12.75" customHeight="1" x14ac:dyDescent="0.2"/>
    <row r="421749" ht="12.75" customHeight="1" x14ac:dyDescent="0.2"/>
    <row r="421753" ht="12.75" customHeight="1" x14ac:dyDescent="0.2"/>
    <row r="421757" ht="12.75" customHeight="1" x14ac:dyDescent="0.2"/>
    <row r="421761" ht="12.75" customHeight="1" x14ac:dyDescent="0.2"/>
    <row r="421765" ht="12.75" customHeight="1" x14ac:dyDescent="0.2"/>
    <row r="421769" ht="12.75" customHeight="1" x14ac:dyDescent="0.2"/>
    <row r="421773" ht="12.75" customHeight="1" x14ac:dyDescent="0.2"/>
    <row r="421777" ht="12.75" customHeight="1" x14ac:dyDescent="0.2"/>
    <row r="421781" ht="12.75" customHeight="1" x14ac:dyDescent="0.2"/>
    <row r="421785" ht="12.75" customHeight="1" x14ac:dyDescent="0.2"/>
    <row r="421789" ht="12.75" customHeight="1" x14ac:dyDescent="0.2"/>
    <row r="421793" ht="12.75" customHeight="1" x14ac:dyDescent="0.2"/>
    <row r="421797" ht="12.75" customHeight="1" x14ac:dyDescent="0.2"/>
    <row r="421801" ht="12.75" customHeight="1" x14ac:dyDescent="0.2"/>
    <row r="421805" ht="12.75" customHeight="1" x14ac:dyDescent="0.2"/>
    <row r="421809" ht="12.75" customHeight="1" x14ac:dyDescent="0.2"/>
    <row r="421813" ht="12.75" customHeight="1" x14ac:dyDescent="0.2"/>
    <row r="421817" ht="12.75" customHeight="1" x14ac:dyDescent="0.2"/>
    <row r="421821" ht="12.75" customHeight="1" x14ac:dyDescent="0.2"/>
    <row r="421825" ht="12.75" customHeight="1" x14ac:dyDescent="0.2"/>
    <row r="421829" ht="12.75" customHeight="1" x14ac:dyDescent="0.2"/>
    <row r="421833" ht="12.75" customHeight="1" x14ac:dyDescent="0.2"/>
    <row r="421837" ht="12.75" customHeight="1" x14ac:dyDescent="0.2"/>
    <row r="421841" ht="12.75" customHeight="1" x14ac:dyDescent="0.2"/>
    <row r="421845" ht="12.75" customHeight="1" x14ac:dyDescent="0.2"/>
    <row r="421849" ht="12.75" customHeight="1" x14ac:dyDescent="0.2"/>
    <row r="421853" ht="12.75" customHeight="1" x14ac:dyDescent="0.2"/>
    <row r="421857" ht="12.75" customHeight="1" x14ac:dyDescent="0.2"/>
    <row r="421861" ht="12.75" customHeight="1" x14ac:dyDescent="0.2"/>
    <row r="421865" ht="12.75" customHeight="1" x14ac:dyDescent="0.2"/>
    <row r="421869" ht="12.75" customHeight="1" x14ac:dyDescent="0.2"/>
    <row r="421873" ht="12.75" customHeight="1" x14ac:dyDescent="0.2"/>
    <row r="421877" ht="12.75" customHeight="1" x14ac:dyDescent="0.2"/>
    <row r="421881" ht="12.75" customHeight="1" x14ac:dyDescent="0.2"/>
    <row r="421885" ht="12.75" customHeight="1" x14ac:dyDescent="0.2"/>
    <row r="421889" ht="12.75" customHeight="1" x14ac:dyDescent="0.2"/>
    <row r="421893" ht="12.75" customHeight="1" x14ac:dyDescent="0.2"/>
    <row r="421897" ht="12.75" customHeight="1" x14ac:dyDescent="0.2"/>
    <row r="421901" ht="12.75" customHeight="1" x14ac:dyDescent="0.2"/>
    <row r="421905" ht="12.75" customHeight="1" x14ac:dyDescent="0.2"/>
    <row r="421909" ht="12.75" customHeight="1" x14ac:dyDescent="0.2"/>
    <row r="421913" ht="12.75" customHeight="1" x14ac:dyDescent="0.2"/>
    <row r="421917" ht="12.75" customHeight="1" x14ac:dyDescent="0.2"/>
    <row r="421921" ht="12.75" customHeight="1" x14ac:dyDescent="0.2"/>
    <row r="421925" ht="12.75" customHeight="1" x14ac:dyDescent="0.2"/>
    <row r="421929" ht="12.75" customHeight="1" x14ac:dyDescent="0.2"/>
    <row r="421933" ht="12.75" customHeight="1" x14ac:dyDescent="0.2"/>
    <row r="421937" ht="12.75" customHeight="1" x14ac:dyDescent="0.2"/>
    <row r="421941" ht="12.75" customHeight="1" x14ac:dyDescent="0.2"/>
    <row r="421945" ht="12.75" customHeight="1" x14ac:dyDescent="0.2"/>
    <row r="421949" ht="12.75" customHeight="1" x14ac:dyDescent="0.2"/>
    <row r="421953" ht="12.75" customHeight="1" x14ac:dyDescent="0.2"/>
    <row r="421957" ht="12.75" customHeight="1" x14ac:dyDescent="0.2"/>
    <row r="421961" ht="12.75" customHeight="1" x14ac:dyDescent="0.2"/>
    <row r="421965" ht="12.75" customHeight="1" x14ac:dyDescent="0.2"/>
    <row r="421969" ht="12.75" customHeight="1" x14ac:dyDescent="0.2"/>
    <row r="421973" ht="12.75" customHeight="1" x14ac:dyDescent="0.2"/>
    <row r="421977" ht="12.75" customHeight="1" x14ac:dyDescent="0.2"/>
    <row r="421981" ht="12.75" customHeight="1" x14ac:dyDescent="0.2"/>
    <row r="421985" ht="12.75" customHeight="1" x14ac:dyDescent="0.2"/>
    <row r="421989" ht="12.75" customHeight="1" x14ac:dyDescent="0.2"/>
    <row r="421993" ht="12.75" customHeight="1" x14ac:dyDescent="0.2"/>
    <row r="421997" ht="12.75" customHeight="1" x14ac:dyDescent="0.2"/>
    <row r="422001" ht="12.75" customHeight="1" x14ac:dyDescent="0.2"/>
    <row r="422005" ht="12.75" customHeight="1" x14ac:dyDescent="0.2"/>
    <row r="422009" ht="12.75" customHeight="1" x14ac:dyDescent="0.2"/>
    <row r="422013" ht="12.75" customHeight="1" x14ac:dyDescent="0.2"/>
    <row r="422017" ht="12.75" customHeight="1" x14ac:dyDescent="0.2"/>
    <row r="422021" ht="12.75" customHeight="1" x14ac:dyDescent="0.2"/>
    <row r="422025" ht="12.75" customHeight="1" x14ac:dyDescent="0.2"/>
    <row r="422029" ht="12.75" customHeight="1" x14ac:dyDescent="0.2"/>
    <row r="422033" ht="12.75" customHeight="1" x14ac:dyDescent="0.2"/>
    <row r="422037" ht="12.75" customHeight="1" x14ac:dyDescent="0.2"/>
    <row r="422041" ht="12.75" customHeight="1" x14ac:dyDescent="0.2"/>
    <row r="422045" ht="12.75" customHeight="1" x14ac:dyDescent="0.2"/>
    <row r="422049" ht="12.75" customHeight="1" x14ac:dyDescent="0.2"/>
    <row r="422053" ht="12.75" customHeight="1" x14ac:dyDescent="0.2"/>
    <row r="422057" ht="12.75" customHeight="1" x14ac:dyDescent="0.2"/>
    <row r="422061" ht="12.75" customHeight="1" x14ac:dyDescent="0.2"/>
    <row r="422065" ht="12.75" customHeight="1" x14ac:dyDescent="0.2"/>
    <row r="422069" ht="12.75" customHeight="1" x14ac:dyDescent="0.2"/>
    <row r="422073" ht="12.75" customHeight="1" x14ac:dyDescent="0.2"/>
    <row r="422077" ht="12.75" customHeight="1" x14ac:dyDescent="0.2"/>
    <row r="422081" ht="12.75" customHeight="1" x14ac:dyDescent="0.2"/>
    <row r="422085" ht="12.75" customHeight="1" x14ac:dyDescent="0.2"/>
    <row r="422089" ht="12.75" customHeight="1" x14ac:dyDescent="0.2"/>
    <row r="422093" ht="12.75" customHeight="1" x14ac:dyDescent="0.2"/>
    <row r="422097" ht="12.75" customHeight="1" x14ac:dyDescent="0.2"/>
    <row r="422101" ht="12.75" customHeight="1" x14ac:dyDescent="0.2"/>
    <row r="422105" ht="12.75" customHeight="1" x14ac:dyDescent="0.2"/>
    <row r="422109" ht="12.75" customHeight="1" x14ac:dyDescent="0.2"/>
    <row r="422113" ht="12.75" customHeight="1" x14ac:dyDescent="0.2"/>
    <row r="422117" ht="12.75" customHeight="1" x14ac:dyDescent="0.2"/>
    <row r="422121" ht="12.75" customHeight="1" x14ac:dyDescent="0.2"/>
    <row r="422125" ht="12.75" customHeight="1" x14ac:dyDescent="0.2"/>
    <row r="422129" ht="12.75" customHeight="1" x14ac:dyDescent="0.2"/>
    <row r="422133" ht="12.75" customHeight="1" x14ac:dyDescent="0.2"/>
    <row r="422137" ht="12.75" customHeight="1" x14ac:dyDescent="0.2"/>
    <row r="422141" ht="12.75" customHeight="1" x14ac:dyDescent="0.2"/>
    <row r="422145" ht="12.75" customHeight="1" x14ac:dyDescent="0.2"/>
    <row r="422149" ht="12.75" customHeight="1" x14ac:dyDescent="0.2"/>
    <row r="422153" ht="12.75" customHeight="1" x14ac:dyDescent="0.2"/>
    <row r="422157" ht="12.75" customHeight="1" x14ac:dyDescent="0.2"/>
    <row r="422161" ht="12.75" customHeight="1" x14ac:dyDescent="0.2"/>
    <row r="422165" ht="12.75" customHeight="1" x14ac:dyDescent="0.2"/>
    <row r="422169" ht="12.75" customHeight="1" x14ac:dyDescent="0.2"/>
    <row r="422173" ht="12.75" customHeight="1" x14ac:dyDescent="0.2"/>
    <row r="422177" ht="12.75" customHeight="1" x14ac:dyDescent="0.2"/>
    <row r="422181" ht="12.75" customHeight="1" x14ac:dyDescent="0.2"/>
    <row r="422185" ht="12.75" customHeight="1" x14ac:dyDescent="0.2"/>
    <row r="422189" ht="12.75" customHeight="1" x14ac:dyDescent="0.2"/>
    <row r="422193" ht="12.75" customHeight="1" x14ac:dyDescent="0.2"/>
    <row r="422197" ht="12.75" customHeight="1" x14ac:dyDescent="0.2"/>
    <row r="422201" ht="12.75" customHeight="1" x14ac:dyDescent="0.2"/>
    <row r="422205" ht="12.75" customHeight="1" x14ac:dyDescent="0.2"/>
    <row r="422209" ht="12.75" customHeight="1" x14ac:dyDescent="0.2"/>
    <row r="422213" ht="12.75" customHeight="1" x14ac:dyDescent="0.2"/>
    <row r="422217" ht="12.75" customHeight="1" x14ac:dyDescent="0.2"/>
    <row r="422221" ht="12.75" customHeight="1" x14ac:dyDescent="0.2"/>
    <row r="422225" ht="12.75" customHeight="1" x14ac:dyDescent="0.2"/>
    <row r="422229" ht="12.75" customHeight="1" x14ac:dyDescent="0.2"/>
    <row r="422233" ht="12.75" customHeight="1" x14ac:dyDescent="0.2"/>
    <row r="422237" ht="12.75" customHeight="1" x14ac:dyDescent="0.2"/>
    <row r="422241" ht="12.75" customHeight="1" x14ac:dyDescent="0.2"/>
    <row r="422245" ht="12.75" customHeight="1" x14ac:dyDescent="0.2"/>
    <row r="422249" ht="12.75" customHeight="1" x14ac:dyDescent="0.2"/>
    <row r="422253" ht="12.75" customHeight="1" x14ac:dyDescent="0.2"/>
    <row r="422257" ht="12.75" customHeight="1" x14ac:dyDescent="0.2"/>
    <row r="422261" ht="12.75" customHeight="1" x14ac:dyDescent="0.2"/>
    <row r="422265" ht="12.75" customHeight="1" x14ac:dyDescent="0.2"/>
    <row r="422269" ht="12.75" customHeight="1" x14ac:dyDescent="0.2"/>
    <row r="422273" ht="12.75" customHeight="1" x14ac:dyDescent="0.2"/>
    <row r="422277" ht="12.75" customHeight="1" x14ac:dyDescent="0.2"/>
    <row r="422281" ht="12.75" customHeight="1" x14ac:dyDescent="0.2"/>
    <row r="422285" ht="12.75" customHeight="1" x14ac:dyDescent="0.2"/>
    <row r="422289" ht="12.75" customHeight="1" x14ac:dyDescent="0.2"/>
    <row r="422293" ht="12.75" customHeight="1" x14ac:dyDescent="0.2"/>
    <row r="422297" ht="12.75" customHeight="1" x14ac:dyDescent="0.2"/>
    <row r="422301" ht="12.75" customHeight="1" x14ac:dyDescent="0.2"/>
    <row r="422305" ht="12.75" customHeight="1" x14ac:dyDescent="0.2"/>
    <row r="422309" ht="12.75" customHeight="1" x14ac:dyDescent="0.2"/>
    <row r="422313" ht="12.75" customHeight="1" x14ac:dyDescent="0.2"/>
    <row r="422317" ht="12.75" customHeight="1" x14ac:dyDescent="0.2"/>
    <row r="422321" ht="12.75" customHeight="1" x14ac:dyDescent="0.2"/>
    <row r="422325" ht="12.75" customHeight="1" x14ac:dyDescent="0.2"/>
    <row r="422329" ht="12.75" customHeight="1" x14ac:dyDescent="0.2"/>
    <row r="422333" ht="12.75" customHeight="1" x14ac:dyDescent="0.2"/>
    <row r="422337" ht="12.75" customHeight="1" x14ac:dyDescent="0.2"/>
    <row r="422341" ht="12.75" customHeight="1" x14ac:dyDescent="0.2"/>
    <row r="422345" ht="12.75" customHeight="1" x14ac:dyDescent="0.2"/>
    <row r="422349" ht="12.75" customHeight="1" x14ac:dyDescent="0.2"/>
    <row r="422353" ht="12.75" customHeight="1" x14ac:dyDescent="0.2"/>
    <row r="422357" ht="12.75" customHeight="1" x14ac:dyDescent="0.2"/>
    <row r="422361" ht="12.75" customHeight="1" x14ac:dyDescent="0.2"/>
    <row r="422365" ht="12.75" customHeight="1" x14ac:dyDescent="0.2"/>
    <row r="422369" ht="12.75" customHeight="1" x14ac:dyDescent="0.2"/>
    <row r="422373" ht="12.75" customHeight="1" x14ac:dyDescent="0.2"/>
    <row r="422377" ht="12.75" customHeight="1" x14ac:dyDescent="0.2"/>
    <row r="422381" ht="12.75" customHeight="1" x14ac:dyDescent="0.2"/>
    <row r="422385" ht="12.75" customHeight="1" x14ac:dyDescent="0.2"/>
    <row r="422389" ht="12.75" customHeight="1" x14ac:dyDescent="0.2"/>
    <row r="422393" ht="12.75" customHeight="1" x14ac:dyDescent="0.2"/>
    <row r="422397" ht="12.75" customHeight="1" x14ac:dyDescent="0.2"/>
    <row r="422401" ht="12.75" customHeight="1" x14ac:dyDescent="0.2"/>
    <row r="422405" ht="12.75" customHeight="1" x14ac:dyDescent="0.2"/>
    <row r="422409" ht="12.75" customHeight="1" x14ac:dyDescent="0.2"/>
    <row r="422413" ht="12.75" customHeight="1" x14ac:dyDescent="0.2"/>
    <row r="422417" ht="12.75" customHeight="1" x14ac:dyDescent="0.2"/>
    <row r="422421" ht="12.75" customHeight="1" x14ac:dyDescent="0.2"/>
    <row r="422425" ht="12.75" customHeight="1" x14ac:dyDescent="0.2"/>
    <row r="422429" ht="12.75" customHeight="1" x14ac:dyDescent="0.2"/>
    <row r="422433" ht="12.75" customHeight="1" x14ac:dyDescent="0.2"/>
    <row r="422437" ht="12.75" customHeight="1" x14ac:dyDescent="0.2"/>
    <row r="422441" ht="12.75" customHeight="1" x14ac:dyDescent="0.2"/>
    <row r="422445" ht="12.75" customHeight="1" x14ac:dyDescent="0.2"/>
    <row r="422449" ht="12.75" customHeight="1" x14ac:dyDescent="0.2"/>
    <row r="422453" ht="12.75" customHeight="1" x14ac:dyDescent="0.2"/>
    <row r="422457" ht="12.75" customHeight="1" x14ac:dyDescent="0.2"/>
    <row r="422461" ht="12.75" customHeight="1" x14ac:dyDescent="0.2"/>
    <row r="422465" ht="12.75" customHeight="1" x14ac:dyDescent="0.2"/>
    <row r="422469" ht="12.75" customHeight="1" x14ac:dyDescent="0.2"/>
    <row r="422473" ht="12.75" customHeight="1" x14ac:dyDescent="0.2"/>
    <row r="422477" ht="12.75" customHeight="1" x14ac:dyDescent="0.2"/>
    <row r="422481" ht="12.75" customHeight="1" x14ac:dyDescent="0.2"/>
    <row r="422485" ht="12.75" customHeight="1" x14ac:dyDescent="0.2"/>
    <row r="422489" ht="12.75" customHeight="1" x14ac:dyDescent="0.2"/>
    <row r="422493" ht="12.75" customHeight="1" x14ac:dyDescent="0.2"/>
    <row r="422497" ht="12.75" customHeight="1" x14ac:dyDescent="0.2"/>
    <row r="422501" ht="12.75" customHeight="1" x14ac:dyDescent="0.2"/>
    <row r="422505" ht="12.75" customHeight="1" x14ac:dyDescent="0.2"/>
    <row r="422509" ht="12.75" customHeight="1" x14ac:dyDescent="0.2"/>
    <row r="422513" ht="12.75" customHeight="1" x14ac:dyDescent="0.2"/>
    <row r="422517" ht="12.75" customHeight="1" x14ac:dyDescent="0.2"/>
    <row r="422521" ht="12.75" customHeight="1" x14ac:dyDescent="0.2"/>
    <row r="422525" ht="12.75" customHeight="1" x14ac:dyDescent="0.2"/>
    <row r="422529" ht="12.75" customHeight="1" x14ac:dyDescent="0.2"/>
    <row r="422533" ht="12.75" customHeight="1" x14ac:dyDescent="0.2"/>
    <row r="422537" ht="12.75" customHeight="1" x14ac:dyDescent="0.2"/>
    <row r="422541" ht="12.75" customHeight="1" x14ac:dyDescent="0.2"/>
    <row r="422545" ht="12.75" customHeight="1" x14ac:dyDescent="0.2"/>
    <row r="422549" ht="12.75" customHeight="1" x14ac:dyDescent="0.2"/>
    <row r="422553" ht="12.75" customHeight="1" x14ac:dyDescent="0.2"/>
    <row r="422557" ht="12.75" customHeight="1" x14ac:dyDescent="0.2"/>
    <row r="422561" ht="12.75" customHeight="1" x14ac:dyDescent="0.2"/>
    <row r="422565" ht="12.75" customHeight="1" x14ac:dyDescent="0.2"/>
    <row r="422569" ht="12.75" customHeight="1" x14ac:dyDescent="0.2"/>
    <row r="422573" ht="12.75" customHeight="1" x14ac:dyDescent="0.2"/>
    <row r="422577" ht="12.75" customHeight="1" x14ac:dyDescent="0.2"/>
    <row r="422581" ht="12.75" customHeight="1" x14ac:dyDescent="0.2"/>
    <row r="422585" ht="12.75" customHeight="1" x14ac:dyDescent="0.2"/>
    <row r="422589" ht="12.75" customHeight="1" x14ac:dyDescent="0.2"/>
    <row r="422593" ht="12.75" customHeight="1" x14ac:dyDescent="0.2"/>
    <row r="422597" ht="12.75" customHeight="1" x14ac:dyDescent="0.2"/>
    <row r="422601" ht="12.75" customHeight="1" x14ac:dyDescent="0.2"/>
    <row r="422605" ht="12.75" customHeight="1" x14ac:dyDescent="0.2"/>
    <row r="422609" ht="12.75" customHeight="1" x14ac:dyDescent="0.2"/>
    <row r="422613" ht="12.75" customHeight="1" x14ac:dyDescent="0.2"/>
    <row r="422617" ht="12.75" customHeight="1" x14ac:dyDescent="0.2"/>
    <row r="422621" ht="12.75" customHeight="1" x14ac:dyDescent="0.2"/>
    <row r="422625" ht="12.75" customHeight="1" x14ac:dyDescent="0.2"/>
    <row r="422629" ht="12.75" customHeight="1" x14ac:dyDescent="0.2"/>
    <row r="422633" ht="12.75" customHeight="1" x14ac:dyDescent="0.2"/>
    <row r="422637" ht="12.75" customHeight="1" x14ac:dyDescent="0.2"/>
    <row r="422641" ht="12.75" customHeight="1" x14ac:dyDescent="0.2"/>
    <row r="422645" ht="12.75" customHeight="1" x14ac:dyDescent="0.2"/>
    <row r="422649" ht="12.75" customHeight="1" x14ac:dyDescent="0.2"/>
    <row r="422653" ht="12.75" customHeight="1" x14ac:dyDescent="0.2"/>
    <row r="422657" ht="12.75" customHeight="1" x14ac:dyDescent="0.2"/>
    <row r="422661" ht="12.75" customHeight="1" x14ac:dyDescent="0.2"/>
    <row r="422665" ht="12.75" customHeight="1" x14ac:dyDescent="0.2"/>
    <row r="422669" ht="12.75" customHeight="1" x14ac:dyDescent="0.2"/>
    <row r="422673" ht="12.75" customHeight="1" x14ac:dyDescent="0.2"/>
    <row r="422677" ht="12.75" customHeight="1" x14ac:dyDescent="0.2"/>
    <row r="422681" ht="12.75" customHeight="1" x14ac:dyDescent="0.2"/>
    <row r="422685" ht="12.75" customHeight="1" x14ac:dyDescent="0.2"/>
    <row r="422689" ht="12.75" customHeight="1" x14ac:dyDescent="0.2"/>
    <row r="422693" ht="12.75" customHeight="1" x14ac:dyDescent="0.2"/>
    <row r="422697" ht="12.75" customHeight="1" x14ac:dyDescent="0.2"/>
    <row r="422701" ht="12.75" customHeight="1" x14ac:dyDescent="0.2"/>
    <row r="422705" ht="12.75" customHeight="1" x14ac:dyDescent="0.2"/>
    <row r="422709" ht="12.75" customHeight="1" x14ac:dyDescent="0.2"/>
    <row r="422713" ht="12.75" customHeight="1" x14ac:dyDescent="0.2"/>
    <row r="422717" ht="12.75" customHeight="1" x14ac:dyDescent="0.2"/>
    <row r="422721" ht="12.75" customHeight="1" x14ac:dyDescent="0.2"/>
    <row r="422725" ht="12.75" customHeight="1" x14ac:dyDescent="0.2"/>
    <row r="422729" ht="12.75" customHeight="1" x14ac:dyDescent="0.2"/>
    <row r="422733" ht="12.75" customHeight="1" x14ac:dyDescent="0.2"/>
    <row r="422737" ht="12.75" customHeight="1" x14ac:dyDescent="0.2"/>
    <row r="422741" ht="12.75" customHeight="1" x14ac:dyDescent="0.2"/>
    <row r="422745" ht="12.75" customHeight="1" x14ac:dyDescent="0.2"/>
    <row r="422749" ht="12.75" customHeight="1" x14ac:dyDescent="0.2"/>
    <row r="422753" ht="12.75" customHeight="1" x14ac:dyDescent="0.2"/>
    <row r="422757" ht="12.75" customHeight="1" x14ac:dyDescent="0.2"/>
    <row r="422761" ht="12.75" customHeight="1" x14ac:dyDescent="0.2"/>
    <row r="422765" ht="12.75" customHeight="1" x14ac:dyDescent="0.2"/>
    <row r="422769" ht="12.75" customHeight="1" x14ac:dyDescent="0.2"/>
    <row r="422773" ht="12.75" customHeight="1" x14ac:dyDescent="0.2"/>
    <row r="422777" ht="12.75" customHeight="1" x14ac:dyDescent="0.2"/>
    <row r="422781" ht="12.75" customHeight="1" x14ac:dyDescent="0.2"/>
    <row r="422785" ht="12.75" customHeight="1" x14ac:dyDescent="0.2"/>
    <row r="422789" ht="12.75" customHeight="1" x14ac:dyDescent="0.2"/>
    <row r="422793" ht="12.75" customHeight="1" x14ac:dyDescent="0.2"/>
    <row r="422797" ht="12.75" customHeight="1" x14ac:dyDescent="0.2"/>
    <row r="422801" ht="12.75" customHeight="1" x14ac:dyDescent="0.2"/>
    <row r="422805" ht="12.75" customHeight="1" x14ac:dyDescent="0.2"/>
    <row r="422809" ht="12.75" customHeight="1" x14ac:dyDescent="0.2"/>
    <row r="422813" ht="12.75" customHeight="1" x14ac:dyDescent="0.2"/>
    <row r="422817" ht="12.75" customHeight="1" x14ac:dyDescent="0.2"/>
    <row r="422821" ht="12.75" customHeight="1" x14ac:dyDescent="0.2"/>
    <row r="422825" ht="12.75" customHeight="1" x14ac:dyDescent="0.2"/>
    <row r="422829" ht="12.75" customHeight="1" x14ac:dyDescent="0.2"/>
    <row r="422833" ht="12.75" customHeight="1" x14ac:dyDescent="0.2"/>
    <row r="422837" ht="12.75" customHeight="1" x14ac:dyDescent="0.2"/>
    <row r="422841" ht="12.75" customHeight="1" x14ac:dyDescent="0.2"/>
    <row r="422845" ht="12.75" customHeight="1" x14ac:dyDescent="0.2"/>
    <row r="422849" ht="12.75" customHeight="1" x14ac:dyDescent="0.2"/>
    <row r="422853" ht="12.75" customHeight="1" x14ac:dyDescent="0.2"/>
    <row r="422857" ht="12.75" customHeight="1" x14ac:dyDescent="0.2"/>
    <row r="422861" ht="12.75" customHeight="1" x14ac:dyDescent="0.2"/>
    <row r="422865" ht="12.75" customHeight="1" x14ac:dyDescent="0.2"/>
    <row r="422869" ht="12.75" customHeight="1" x14ac:dyDescent="0.2"/>
    <row r="422873" ht="12.75" customHeight="1" x14ac:dyDescent="0.2"/>
    <row r="422877" ht="12.75" customHeight="1" x14ac:dyDescent="0.2"/>
    <row r="422881" ht="12.75" customHeight="1" x14ac:dyDescent="0.2"/>
    <row r="422885" ht="12.75" customHeight="1" x14ac:dyDescent="0.2"/>
    <row r="422889" ht="12.75" customHeight="1" x14ac:dyDescent="0.2"/>
    <row r="422893" ht="12.75" customHeight="1" x14ac:dyDescent="0.2"/>
    <row r="422897" ht="12.75" customHeight="1" x14ac:dyDescent="0.2"/>
    <row r="422901" ht="12.75" customHeight="1" x14ac:dyDescent="0.2"/>
    <row r="422905" ht="12.75" customHeight="1" x14ac:dyDescent="0.2"/>
    <row r="422909" ht="12.75" customHeight="1" x14ac:dyDescent="0.2"/>
    <row r="422913" ht="12.75" customHeight="1" x14ac:dyDescent="0.2"/>
    <row r="422917" ht="12.75" customHeight="1" x14ac:dyDescent="0.2"/>
    <row r="422921" ht="12.75" customHeight="1" x14ac:dyDescent="0.2"/>
    <row r="422925" ht="12.75" customHeight="1" x14ac:dyDescent="0.2"/>
    <row r="422929" ht="12.75" customHeight="1" x14ac:dyDescent="0.2"/>
    <row r="422933" ht="12.75" customHeight="1" x14ac:dyDescent="0.2"/>
    <row r="422937" ht="12.75" customHeight="1" x14ac:dyDescent="0.2"/>
    <row r="422941" ht="12.75" customHeight="1" x14ac:dyDescent="0.2"/>
    <row r="422945" ht="12.75" customHeight="1" x14ac:dyDescent="0.2"/>
    <row r="422949" ht="12.75" customHeight="1" x14ac:dyDescent="0.2"/>
    <row r="422953" ht="12.75" customHeight="1" x14ac:dyDescent="0.2"/>
    <row r="422957" ht="12.75" customHeight="1" x14ac:dyDescent="0.2"/>
    <row r="422961" ht="12.75" customHeight="1" x14ac:dyDescent="0.2"/>
    <row r="422965" ht="12.75" customHeight="1" x14ac:dyDescent="0.2"/>
    <row r="422969" ht="12.75" customHeight="1" x14ac:dyDescent="0.2"/>
    <row r="422973" ht="12.75" customHeight="1" x14ac:dyDescent="0.2"/>
    <row r="422977" ht="12.75" customHeight="1" x14ac:dyDescent="0.2"/>
    <row r="422981" ht="12.75" customHeight="1" x14ac:dyDescent="0.2"/>
    <row r="422985" ht="12.75" customHeight="1" x14ac:dyDescent="0.2"/>
    <row r="422989" ht="12.75" customHeight="1" x14ac:dyDescent="0.2"/>
    <row r="422993" ht="12.75" customHeight="1" x14ac:dyDescent="0.2"/>
    <row r="422997" ht="12.75" customHeight="1" x14ac:dyDescent="0.2"/>
    <row r="423001" ht="12.75" customHeight="1" x14ac:dyDescent="0.2"/>
    <row r="423005" ht="12.75" customHeight="1" x14ac:dyDescent="0.2"/>
    <row r="423009" ht="12.75" customHeight="1" x14ac:dyDescent="0.2"/>
    <row r="423013" ht="12.75" customHeight="1" x14ac:dyDescent="0.2"/>
    <row r="423017" ht="12.75" customHeight="1" x14ac:dyDescent="0.2"/>
    <row r="423021" ht="12.75" customHeight="1" x14ac:dyDescent="0.2"/>
    <row r="423025" ht="12.75" customHeight="1" x14ac:dyDescent="0.2"/>
    <row r="423029" ht="12.75" customHeight="1" x14ac:dyDescent="0.2"/>
    <row r="423033" ht="12.75" customHeight="1" x14ac:dyDescent="0.2"/>
    <row r="423037" ht="12.75" customHeight="1" x14ac:dyDescent="0.2"/>
    <row r="423041" ht="12.75" customHeight="1" x14ac:dyDescent="0.2"/>
    <row r="423045" ht="12.75" customHeight="1" x14ac:dyDescent="0.2"/>
    <row r="423049" ht="12.75" customHeight="1" x14ac:dyDescent="0.2"/>
    <row r="423053" ht="12.75" customHeight="1" x14ac:dyDescent="0.2"/>
    <row r="423057" ht="12.75" customHeight="1" x14ac:dyDescent="0.2"/>
    <row r="423061" ht="12.75" customHeight="1" x14ac:dyDescent="0.2"/>
    <row r="423065" ht="12.75" customHeight="1" x14ac:dyDescent="0.2"/>
    <row r="423069" ht="12.75" customHeight="1" x14ac:dyDescent="0.2"/>
    <row r="423073" ht="12.75" customHeight="1" x14ac:dyDescent="0.2"/>
    <row r="423077" ht="12.75" customHeight="1" x14ac:dyDescent="0.2"/>
    <row r="423081" ht="12.75" customHeight="1" x14ac:dyDescent="0.2"/>
    <row r="423085" ht="12.75" customHeight="1" x14ac:dyDescent="0.2"/>
    <row r="423089" ht="12.75" customHeight="1" x14ac:dyDescent="0.2"/>
    <row r="423093" ht="12.75" customHeight="1" x14ac:dyDescent="0.2"/>
    <row r="423097" ht="12.75" customHeight="1" x14ac:dyDescent="0.2"/>
    <row r="423101" ht="12.75" customHeight="1" x14ac:dyDescent="0.2"/>
    <row r="423105" ht="12.75" customHeight="1" x14ac:dyDescent="0.2"/>
    <row r="423109" ht="12.75" customHeight="1" x14ac:dyDescent="0.2"/>
    <row r="423113" ht="12.75" customHeight="1" x14ac:dyDescent="0.2"/>
    <row r="423117" ht="12.75" customHeight="1" x14ac:dyDescent="0.2"/>
    <row r="423121" ht="12.75" customHeight="1" x14ac:dyDescent="0.2"/>
    <row r="423125" ht="12.75" customHeight="1" x14ac:dyDescent="0.2"/>
    <row r="423129" ht="12.75" customHeight="1" x14ac:dyDescent="0.2"/>
    <row r="423133" ht="12.75" customHeight="1" x14ac:dyDescent="0.2"/>
    <row r="423137" ht="12.75" customHeight="1" x14ac:dyDescent="0.2"/>
    <row r="423141" ht="12.75" customHeight="1" x14ac:dyDescent="0.2"/>
    <row r="423145" ht="12.75" customHeight="1" x14ac:dyDescent="0.2"/>
    <row r="423149" ht="12.75" customHeight="1" x14ac:dyDescent="0.2"/>
    <row r="423153" ht="12.75" customHeight="1" x14ac:dyDescent="0.2"/>
    <row r="423157" ht="12.75" customHeight="1" x14ac:dyDescent="0.2"/>
    <row r="423161" ht="12.75" customHeight="1" x14ac:dyDescent="0.2"/>
    <row r="423165" ht="12.75" customHeight="1" x14ac:dyDescent="0.2"/>
    <row r="423169" ht="12.75" customHeight="1" x14ac:dyDescent="0.2"/>
    <row r="423173" ht="12.75" customHeight="1" x14ac:dyDescent="0.2"/>
    <row r="423177" ht="12.75" customHeight="1" x14ac:dyDescent="0.2"/>
    <row r="423181" ht="12.75" customHeight="1" x14ac:dyDescent="0.2"/>
    <row r="423185" ht="12.75" customHeight="1" x14ac:dyDescent="0.2"/>
    <row r="423189" ht="12.75" customHeight="1" x14ac:dyDescent="0.2"/>
    <row r="423193" ht="12.75" customHeight="1" x14ac:dyDescent="0.2"/>
    <row r="423197" ht="12.75" customHeight="1" x14ac:dyDescent="0.2"/>
    <row r="423201" ht="12.75" customHeight="1" x14ac:dyDescent="0.2"/>
    <row r="423205" ht="12.75" customHeight="1" x14ac:dyDescent="0.2"/>
    <row r="423209" ht="12.75" customHeight="1" x14ac:dyDescent="0.2"/>
    <row r="423213" ht="12.75" customHeight="1" x14ac:dyDescent="0.2"/>
    <row r="423217" ht="12.75" customHeight="1" x14ac:dyDescent="0.2"/>
    <row r="423221" ht="12.75" customHeight="1" x14ac:dyDescent="0.2"/>
    <row r="423225" ht="12.75" customHeight="1" x14ac:dyDescent="0.2"/>
    <row r="423229" ht="12.75" customHeight="1" x14ac:dyDescent="0.2"/>
    <row r="423233" ht="12.75" customHeight="1" x14ac:dyDescent="0.2"/>
    <row r="423237" ht="12.75" customHeight="1" x14ac:dyDescent="0.2"/>
    <row r="423241" ht="12.75" customHeight="1" x14ac:dyDescent="0.2"/>
    <row r="423245" ht="12.75" customHeight="1" x14ac:dyDescent="0.2"/>
    <row r="423249" ht="12.75" customHeight="1" x14ac:dyDescent="0.2"/>
    <row r="423253" ht="12.75" customHeight="1" x14ac:dyDescent="0.2"/>
    <row r="423257" ht="12.75" customHeight="1" x14ac:dyDescent="0.2"/>
    <row r="423261" ht="12.75" customHeight="1" x14ac:dyDescent="0.2"/>
    <row r="423265" ht="12.75" customHeight="1" x14ac:dyDescent="0.2"/>
    <row r="423269" ht="12.75" customHeight="1" x14ac:dyDescent="0.2"/>
    <row r="423273" ht="12.75" customHeight="1" x14ac:dyDescent="0.2"/>
    <row r="423277" ht="12.75" customHeight="1" x14ac:dyDescent="0.2"/>
    <row r="423281" ht="12.75" customHeight="1" x14ac:dyDescent="0.2"/>
    <row r="423285" ht="12.75" customHeight="1" x14ac:dyDescent="0.2"/>
    <row r="423289" ht="12.75" customHeight="1" x14ac:dyDescent="0.2"/>
    <row r="423293" ht="12.75" customHeight="1" x14ac:dyDescent="0.2"/>
    <row r="423297" ht="12.75" customHeight="1" x14ac:dyDescent="0.2"/>
    <row r="423301" ht="12.75" customHeight="1" x14ac:dyDescent="0.2"/>
    <row r="423305" ht="12.75" customHeight="1" x14ac:dyDescent="0.2"/>
    <row r="423309" ht="12.75" customHeight="1" x14ac:dyDescent="0.2"/>
    <row r="423313" ht="12.75" customHeight="1" x14ac:dyDescent="0.2"/>
    <row r="423317" ht="12.75" customHeight="1" x14ac:dyDescent="0.2"/>
    <row r="423321" ht="12.75" customHeight="1" x14ac:dyDescent="0.2"/>
    <row r="423325" ht="12.75" customHeight="1" x14ac:dyDescent="0.2"/>
    <row r="423329" ht="12.75" customHeight="1" x14ac:dyDescent="0.2"/>
    <row r="423333" ht="12.75" customHeight="1" x14ac:dyDescent="0.2"/>
    <row r="423337" ht="12.75" customHeight="1" x14ac:dyDescent="0.2"/>
    <row r="423341" ht="12.75" customHeight="1" x14ac:dyDescent="0.2"/>
    <row r="423345" ht="12.75" customHeight="1" x14ac:dyDescent="0.2"/>
    <row r="423349" ht="12.75" customHeight="1" x14ac:dyDescent="0.2"/>
    <row r="423353" ht="12.75" customHeight="1" x14ac:dyDescent="0.2"/>
    <row r="423357" ht="12.75" customHeight="1" x14ac:dyDescent="0.2"/>
    <row r="423361" ht="12.75" customHeight="1" x14ac:dyDescent="0.2"/>
    <row r="423365" ht="12.75" customHeight="1" x14ac:dyDescent="0.2"/>
    <row r="423369" ht="12.75" customHeight="1" x14ac:dyDescent="0.2"/>
    <row r="423373" ht="12.75" customHeight="1" x14ac:dyDescent="0.2"/>
    <row r="423377" ht="12.75" customHeight="1" x14ac:dyDescent="0.2"/>
    <row r="423381" ht="12.75" customHeight="1" x14ac:dyDescent="0.2"/>
    <row r="423385" ht="12.75" customHeight="1" x14ac:dyDescent="0.2"/>
    <row r="423389" ht="12.75" customHeight="1" x14ac:dyDescent="0.2"/>
    <row r="423393" ht="12.75" customHeight="1" x14ac:dyDescent="0.2"/>
    <row r="423397" ht="12.75" customHeight="1" x14ac:dyDescent="0.2"/>
    <row r="423401" ht="12.75" customHeight="1" x14ac:dyDescent="0.2"/>
    <row r="423405" ht="12.75" customHeight="1" x14ac:dyDescent="0.2"/>
    <row r="423409" ht="12.75" customHeight="1" x14ac:dyDescent="0.2"/>
    <row r="423413" ht="12.75" customHeight="1" x14ac:dyDescent="0.2"/>
    <row r="423417" ht="12.75" customHeight="1" x14ac:dyDescent="0.2"/>
    <row r="423421" ht="12.75" customHeight="1" x14ac:dyDescent="0.2"/>
    <row r="423425" ht="12.75" customHeight="1" x14ac:dyDescent="0.2"/>
    <row r="423429" ht="12.75" customHeight="1" x14ac:dyDescent="0.2"/>
    <row r="423433" ht="12.75" customHeight="1" x14ac:dyDescent="0.2"/>
    <row r="423437" ht="12.75" customHeight="1" x14ac:dyDescent="0.2"/>
    <row r="423441" ht="12.75" customHeight="1" x14ac:dyDescent="0.2"/>
    <row r="423445" ht="12.75" customHeight="1" x14ac:dyDescent="0.2"/>
    <row r="423449" ht="12.75" customHeight="1" x14ac:dyDescent="0.2"/>
    <row r="423453" ht="12.75" customHeight="1" x14ac:dyDescent="0.2"/>
    <row r="423457" ht="12.75" customHeight="1" x14ac:dyDescent="0.2"/>
    <row r="423461" ht="12.75" customHeight="1" x14ac:dyDescent="0.2"/>
    <row r="423465" ht="12.75" customHeight="1" x14ac:dyDescent="0.2"/>
    <row r="423469" ht="12.75" customHeight="1" x14ac:dyDescent="0.2"/>
    <row r="423473" ht="12.75" customHeight="1" x14ac:dyDescent="0.2"/>
    <row r="423477" ht="12.75" customHeight="1" x14ac:dyDescent="0.2"/>
    <row r="423481" ht="12.75" customHeight="1" x14ac:dyDescent="0.2"/>
    <row r="423485" ht="12.75" customHeight="1" x14ac:dyDescent="0.2"/>
    <row r="423489" ht="12.75" customHeight="1" x14ac:dyDescent="0.2"/>
    <row r="423493" ht="12.75" customHeight="1" x14ac:dyDescent="0.2"/>
    <row r="423497" ht="12.75" customHeight="1" x14ac:dyDescent="0.2"/>
    <row r="423501" ht="12.75" customHeight="1" x14ac:dyDescent="0.2"/>
    <row r="423505" ht="12.75" customHeight="1" x14ac:dyDescent="0.2"/>
    <row r="423509" ht="12.75" customHeight="1" x14ac:dyDescent="0.2"/>
    <row r="423513" ht="12.75" customHeight="1" x14ac:dyDescent="0.2"/>
    <row r="423517" ht="12.75" customHeight="1" x14ac:dyDescent="0.2"/>
    <row r="423521" ht="12.75" customHeight="1" x14ac:dyDescent="0.2"/>
    <row r="423525" ht="12.75" customHeight="1" x14ac:dyDescent="0.2"/>
    <row r="423529" ht="12.75" customHeight="1" x14ac:dyDescent="0.2"/>
    <row r="423533" ht="12.75" customHeight="1" x14ac:dyDescent="0.2"/>
    <row r="423537" ht="12.75" customHeight="1" x14ac:dyDescent="0.2"/>
    <row r="423541" ht="12.75" customHeight="1" x14ac:dyDescent="0.2"/>
    <row r="423545" ht="12.75" customHeight="1" x14ac:dyDescent="0.2"/>
    <row r="423549" ht="12.75" customHeight="1" x14ac:dyDescent="0.2"/>
    <row r="423553" ht="12.75" customHeight="1" x14ac:dyDescent="0.2"/>
    <row r="423557" ht="12.75" customHeight="1" x14ac:dyDescent="0.2"/>
    <row r="423561" ht="12.75" customHeight="1" x14ac:dyDescent="0.2"/>
    <row r="423565" ht="12.75" customHeight="1" x14ac:dyDescent="0.2"/>
    <row r="423569" ht="12.75" customHeight="1" x14ac:dyDescent="0.2"/>
    <row r="423573" ht="12.75" customHeight="1" x14ac:dyDescent="0.2"/>
    <row r="423577" ht="12.75" customHeight="1" x14ac:dyDescent="0.2"/>
    <row r="423581" ht="12.75" customHeight="1" x14ac:dyDescent="0.2"/>
    <row r="423585" ht="12.75" customHeight="1" x14ac:dyDescent="0.2"/>
    <row r="423589" ht="12.75" customHeight="1" x14ac:dyDescent="0.2"/>
    <row r="423593" ht="12.75" customHeight="1" x14ac:dyDescent="0.2"/>
    <row r="423597" ht="12.75" customHeight="1" x14ac:dyDescent="0.2"/>
    <row r="423601" ht="12.75" customHeight="1" x14ac:dyDescent="0.2"/>
    <row r="423605" ht="12.75" customHeight="1" x14ac:dyDescent="0.2"/>
    <row r="423609" ht="12.75" customHeight="1" x14ac:dyDescent="0.2"/>
    <row r="423613" ht="12.75" customHeight="1" x14ac:dyDescent="0.2"/>
    <row r="423617" ht="12.75" customHeight="1" x14ac:dyDescent="0.2"/>
    <row r="423621" ht="12.75" customHeight="1" x14ac:dyDescent="0.2"/>
    <row r="423625" ht="12.75" customHeight="1" x14ac:dyDescent="0.2"/>
    <row r="423629" ht="12.75" customHeight="1" x14ac:dyDescent="0.2"/>
    <row r="423633" ht="12.75" customHeight="1" x14ac:dyDescent="0.2"/>
    <row r="423637" ht="12.75" customHeight="1" x14ac:dyDescent="0.2"/>
    <row r="423641" ht="12.75" customHeight="1" x14ac:dyDescent="0.2"/>
    <row r="423645" ht="12.75" customHeight="1" x14ac:dyDescent="0.2"/>
    <row r="423649" ht="12.75" customHeight="1" x14ac:dyDescent="0.2"/>
    <row r="423653" ht="12.75" customHeight="1" x14ac:dyDescent="0.2"/>
    <row r="423657" ht="12.75" customHeight="1" x14ac:dyDescent="0.2"/>
    <row r="423661" ht="12.75" customHeight="1" x14ac:dyDescent="0.2"/>
    <row r="423665" ht="12.75" customHeight="1" x14ac:dyDescent="0.2"/>
    <row r="423669" ht="12.75" customHeight="1" x14ac:dyDescent="0.2"/>
    <row r="423673" ht="12.75" customHeight="1" x14ac:dyDescent="0.2"/>
    <row r="423677" ht="12.75" customHeight="1" x14ac:dyDescent="0.2"/>
    <row r="423681" ht="12.75" customHeight="1" x14ac:dyDescent="0.2"/>
    <row r="423685" ht="12.75" customHeight="1" x14ac:dyDescent="0.2"/>
    <row r="423689" ht="12.75" customHeight="1" x14ac:dyDescent="0.2"/>
    <row r="423693" ht="12.75" customHeight="1" x14ac:dyDescent="0.2"/>
    <row r="423697" ht="12.75" customHeight="1" x14ac:dyDescent="0.2"/>
    <row r="423701" ht="12.75" customHeight="1" x14ac:dyDescent="0.2"/>
    <row r="423705" ht="12.75" customHeight="1" x14ac:dyDescent="0.2"/>
    <row r="423709" ht="12.75" customHeight="1" x14ac:dyDescent="0.2"/>
    <row r="423713" ht="12.75" customHeight="1" x14ac:dyDescent="0.2"/>
    <row r="423717" ht="12.75" customHeight="1" x14ac:dyDescent="0.2"/>
    <row r="423721" ht="12.75" customHeight="1" x14ac:dyDescent="0.2"/>
    <row r="423725" ht="12.75" customHeight="1" x14ac:dyDescent="0.2"/>
    <row r="423729" ht="12.75" customHeight="1" x14ac:dyDescent="0.2"/>
    <row r="423733" ht="12.75" customHeight="1" x14ac:dyDescent="0.2"/>
    <row r="423737" ht="12.75" customHeight="1" x14ac:dyDescent="0.2"/>
    <row r="423741" ht="12.75" customHeight="1" x14ac:dyDescent="0.2"/>
    <row r="423745" ht="12.75" customHeight="1" x14ac:dyDescent="0.2"/>
    <row r="423749" ht="12.75" customHeight="1" x14ac:dyDescent="0.2"/>
    <row r="423753" ht="12.75" customHeight="1" x14ac:dyDescent="0.2"/>
    <row r="423757" ht="12.75" customHeight="1" x14ac:dyDescent="0.2"/>
    <row r="423761" ht="12.75" customHeight="1" x14ac:dyDescent="0.2"/>
    <row r="423765" ht="12.75" customHeight="1" x14ac:dyDescent="0.2"/>
    <row r="423769" ht="12.75" customHeight="1" x14ac:dyDescent="0.2"/>
    <row r="423773" ht="12.75" customHeight="1" x14ac:dyDescent="0.2"/>
    <row r="423777" ht="12.75" customHeight="1" x14ac:dyDescent="0.2"/>
    <row r="423781" ht="12.75" customHeight="1" x14ac:dyDescent="0.2"/>
    <row r="423785" ht="12.75" customHeight="1" x14ac:dyDescent="0.2"/>
    <row r="423789" ht="12.75" customHeight="1" x14ac:dyDescent="0.2"/>
    <row r="423793" ht="12.75" customHeight="1" x14ac:dyDescent="0.2"/>
    <row r="423797" ht="12.75" customHeight="1" x14ac:dyDescent="0.2"/>
    <row r="423801" ht="12.75" customHeight="1" x14ac:dyDescent="0.2"/>
    <row r="423805" ht="12.75" customHeight="1" x14ac:dyDescent="0.2"/>
    <row r="423809" ht="12.75" customHeight="1" x14ac:dyDescent="0.2"/>
    <row r="423813" ht="12.75" customHeight="1" x14ac:dyDescent="0.2"/>
    <row r="423817" ht="12.75" customHeight="1" x14ac:dyDescent="0.2"/>
    <row r="423821" ht="12.75" customHeight="1" x14ac:dyDescent="0.2"/>
    <row r="423825" ht="12.75" customHeight="1" x14ac:dyDescent="0.2"/>
    <row r="423829" ht="12.75" customHeight="1" x14ac:dyDescent="0.2"/>
    <row r="423833" ht="12.75" customHeight="1" x14ac:dyDescent="0.2"/>
    <row r="423837" ht="12.75" customHeight="1" x14ac:dyDescent="0.2"/>
    <row r="423841" ht="12.75" customHeight="1" x14ac:dyDescent="0.2"/>
    <row r="423845" ht="12.75" customHeight="1" x14ac:dyDescent="0.2"/>
    <row r="423849" ht="12.75" customHeight="1" x14ac:dyDescent="0.2"/>
    <row r="423853" ht="12.75" customHeight="1" x14ac:dyDescent="0.2"/>
    <row r="423857" ht="12.75" customHeight="1" x14ac:dyDescent="0.2"/>
    <row r="423861" ht="12.75" customHeight="1" x14ac:dyDescent="0.2"/>
    <row r="423865" ht="12.75" customHeight="1" x14ac:dyDescent="0.2"/>
    <row r="423869" ht="12.75" customHeight="1" x14ac:dyDescent="0.2"/>
    <row r="423873" ht="12.75" customHeight="1" x14ac:dyDescent="0.2"/>
    <row r="423877" ht="12.75" customHeight="1" x14ac:dyDescent="0.2"/>
    <row r="423881" ht="12.75" customHeight="1" x14ac:dyDescent="0.2"/>
    <row r="423885" ht="12.75" customHeight="1" x14ac:dyDescent="0.2"/>
    <row r="423889" ht="12.75" customHeight="1" x14ac:dyDescent="0.2"/>
    <row r="423893" ht="12.75" customHeight="1" x14ac:dyDescent="0.2"/>
    <row r="423897" ht="12.75" customHeight="1" x14ac:dyDescent="0.2"/>
    <row r="423901" ht="12.75" customHeight="1" x14ac:dyDescent="0.2"/>
    <row r="423905" ht="12.75" customHeight="1" x14ac:dyDescent="0.2"/>
    <row r="423909" ht="12.75" customHeight="1" x14ac:dyDescent="0.2"/>
    <row r="423913" ht="12.75" customHeight="1" x14ac:dyDescent="0.2"/>
    <row r="423917" ht="12.75" customHeight="1" x14ac:dyDescent="0.2"/>
    <row r="423921" ht="12.75" customHeight="1" x14ac:dyDescent="0.2"/>
    <row r="423925" ht="12.75" customHeight="1" x14ac:dyDescent="0.2"/>
    <row r="423929" ht="12.75" customHeight="1" x14ac:dyDescent="0.2"/>
    <row r="423933" ht="12.75" customHeight="1" x14ac:dyDescent="0.2"/>
    <row r="423937" ht="12.75" customHeight="1" x14ac:dyDescent="0.2"/>
    <row r="423941" ht="12.75" customHeight="1" x14ac:dyDescent="0.2"/>
    <row r="423945" ht="12.75" customHeight="1" x14ac:dyDescent="0.2"/>
    <row r="423949" ht="12.75" customHeight="1" x14ac:dyDescent="0.2"/>
    <row r="423953" ht="12.75" customHeight="1" x14ac:dyDescent="0.2"/>
    <row r="423957" ht="12.75" customHeight="1" x14ac:dyDescent="0.2"/>
    <row r="423961" ht="12.75" customHeight="1" x14ac:dyDescent="0.2"/>
    <row r="423965" ht="12.75" customHeight="1" x14ac:dyDescent="0.2"/>
    <row r="423969" ht="12.75" customHeight="1" x14ac:dyDescent="0.2"/>
    <row r="423973" ht="12.75" customHeight="1" x14ac:dyDescent="0.2"/>
    <row r="423977" ht="12.75" customHeight="1" x14ac:dyDescent="0.2"/>
    <row r="423981" ht="12.75" customHeight="1" x14ac:dyDescent="0.2"/>
    <row r="423985" ht="12.75" customHeight="1" x14ac:dyDescent="0.2"/>
    <row r="423989" ht="12.75" customHeight="1" x14ac:dyDescent="0.2"/>
    <row r="423993" ht="12.75" customHeight="1" x14ac:dyDescent="0.2"/>
    <row r="423997" ht="12.75" customHeight="1" x14ac:dyDescent="0.2"/>
    <row r="424001" ht="12.75" customHeight="1" x14ac:dyDescent="0.2"/>
    <row r="424005" ht="12.75" customHeight="1" x14ac:dyDescent="0.2"/>
    <row r="424009" ht="12.75" customHeight="1" x14ac:dyDescent="0.2"/>
    <row r="424013" ht="12.75" customHeight="1" x14ac:dyDescent="0.2"/>
    <row r="424017" ht="12.75" customHeight="1" x14ac:dyDescent="0.2"/>
    <row r="424021" ht="12.75" customHeight="1" x14ac:dyDescent="0.2"/>
    <row r="424025" ht="12.75" customHeight="1" x14ac:dyDescent="0.2"/>
    <row r="424029" ht="12.75" customHeight="1" x14ac:dyDescent="0.2"/>
    <row r="424033" ht="12.75" customHeight="1" x14ac:dyDescent="0.2"/>
    <row r="424037" ht="12.75" customHeight="1" x14ac:dyDescent="0.2"/>
    <row r="424041" ht="12.75" customHeight="1" x14ac:dyDescent="0.2"/>
    <row r="424045" ht="12.75" customHeight="1" x14ac:dyDescent="0.2"/>
    <row r="424049" ht="12.75" customHeight="1" x14ac:dyDescent="0.2"/>
    <row r="424053" ht="12.75" customHeight="1" x14ac:dyDescent="0.2"/>
    <row r="424057" ht="12.75" customHeight="1" x14ac:dyDescent="0.2"/>
    <row r="424061" ht="12.75" customHeight="1" x14ac:dyDescent="0.2"/>
    <row r="424065" ht="12.75" customHeight="1" x14ac:dyDescent="0.2"/>
    <row r="424069" ht="12.75" customHeight="1" x14ac:dyDescent="0.2"/>
    <row r="424073" ht="12.75" customHeight="1" x14ac:dyDescent="0.2"/>
    <row r="424077" ht="12.75" customHeight="1" x14ac:dyDescent="0.2"/>
    <row r="424081" ht="12.75" customHeight="1" x14ac:dyDescent="0.2"/>
    <row r="424085" ht="12.75" customHeight="1" x14ac:dyDescent="0.2"/>
    <row r="424089" ht="12.75" customHeight="1" x14ac:dyDescent="0.2"/>
    <row r="424093" ht="12.75" customHeight="1" x14ac:dyDescent="0.2"/>
    <row r="424097" ht="12.75" customHeight="1" x14ac:dyDescent="0.2"/>
    <row r="424101" ht="12.75" customHeight="1" x14ac:dyDescent="0.2"/>
    <row r="424105" ht="12.75" customHeight="1" x14ac:dyDescent="0.2"/>
    <row r="424109" ht="12.75" customHeight="1" x14ac:dyDescent="0.2"/>
    <row r="424113" ht="12.75" customHeight="1" x14ac:dyDescent="0.2"/>
    <row r="424117" ht="12.75" customHeight="1" x14ac:dyDescent="0.2"/>
    <row r="424121" ht="12.75" customHeight="1" x14ac:dyDescent="0.2"/>
    <row r="424125" ht="12.75" customHeight="1" x14ac:dyDescent="0.2"/>
    <row r="424129" ht="12.75" customHeight="1" x14ac:dyDescent="0.2"/>
    <row r="424133" ht="12.75" customHeight="1" x14ac:dyDescent="0.2"/>
    <row r="424137" ht="12.75" customHeight="1" x14ac:dyDescent="0.2"/>
    <row r="424141" ht="12.75" customHeight="1" x14ac:dyDescent="0.2"/>
    <row r="424145" ht="12.75" customHeight="1" x14ac:dyDescent="0.2"/>
    <row r="424149" ht="12.75" customHeight="1" x14ac:dyDescent="0.2"/>
    <row r="424153" ht="12.75" customHeight="1" x14ac:dyDescent="0.2"/>
    <row r="424157" ht="12.75" customHeight="1" x14ac:dyDescent="0.2"/>
    <row r="424161" ht="12.75" customHeight="1" x14ac:dyDescent="0.2"/>
    <row r="424165" ht="12.75" customHeight="1" x14ac:dyDescent="0.2"/>
    <row r="424169" ht="12.75" customHeight="1" x14ac:dyDescent="0.2"/>
    <row r="424173" ht="12.75" customHeight="1" x14ac:dyDescent="0.2"/>
    <row r="424177" ht="12.75" customHeight="1" x14ac:dyDescent="0.2"/>
    <row r="424181" ht="12.75" customHeight="1" x14ac:dyDescent="0.2"/>
    <row r="424185" ht="12.75" customHeight="1" x14ac:dyDescent="0.2"/>
    <row r="424189" ht="12.75" customHeight="1" x14ac:dyDescent="0.2"/>
    <row r="424193" ht="12.75" customHeight="1" x14ac:dyDescent="0.2"/>
    <row r="424197" ht="12.75" customHeight="1" x14ac:dyDescent="0.2"/>
    <row r="424201" ht="12.75" customHeight="1" x14ac:dyDescent="0.2"/>
    <row r="424205" ht="12.75" customHeight="1" x14ac:dyDescent="0.2"/>
    <row r="424209" ht="12.75" customHeight="1" x14ac:dyDescent="0.2"/>
    <row r="424213" ht="12.75" customHeight="1" x14ac:dyDescent="0.2"/>
    <row r="424217" ht="12.75" customHeight="1" x14ac:dyDescent="0.2"/>
    <row r="424221" ht="12.75" customHeight="1" x14ac:dyDescent="0.2"/>
    <row r="424225" ht="12.75" customHeight="1" x14ac:dyDescent="0.2"/>
    <row r="424229" ht="12.75" customHeight="1" x14ac:dyDescent="0.2"/>
    <row r="424233" ht="12.75" customHeight="1" x14ac:dyDescent="0.2"/>
    <row r="424237" ht="12.75" customHeight="1" x14ac:dyDescent="0.2"/>
    <row r="424241" ht="12.75" customHeight="1" x14ac:dyDescent="0.2"/>
    <row r="424245" ht="12.75" customHeight="1" x14ac:dyDescent="0.2"/>
    <row r="424249" ht="12.75" customHeight="1" x14ac:dyDescent="0.2"/>
    <row r="424253" ht="12.75" customHeight="1" x14ac:dyDescent="0.2"/>
    <row r="424257" ht="12.75" customHeight="1" x14ac:dyDescent="0.2"/>
    <row r="424261" ht="12.75" customHeight="1" x14ac:dyDescent="0.2"/>
    <row r="424265" ht="12.75" customHeight="1" x14ac:dyDescent="0.2"/>
    <row r="424269" ht="12.75" customHeight="1" x14ac:dyDescent="0.2"/>
    <row r="424273" ht="12.75" customHeight="1" x14ac:dyDescent="0.2"/>
    <row r="424277" ht="12.75" customHeight="1" x14ac:dyDescent="0.2"/>
    <row r="424281" ht="12.75" customHeight="1" x14ac:dyDescent="0.2"/>
    <row r="424285" ht="12.75" customHeight="1" x14ac:dyDescent="0.2"/>
    <row r="424289" ht="12.75" customHeight="1" x14ac:dyDescent="0.2"/>
    <row r="424293" ht="12.75" customHeight="1" x14ac:dyDescent="0.2"/>
    <row r="424297" ht="12.75" customHeight="1" x14ac:dyDescent="0.2"/>
    <row r="424301" ht="12.75" customHeight="1" x14ac:dyDescent="0.2"/>
    <row r="424305" ht="12.75" customHeight="1" x14ac:dyDescent="0.2"/>
    <row r="424309" ht="12.75" customHeight="1" x14ac:dyDescent="0.2"/>
    <row r="424313" ht="12.75" customHeight="1" x14ac:dyDescent="0.2"/>
    <row r="424317" ht="12.75" customHeight="1" x14ac:dyDescent="0.2"/>
    <row r="424321" ht="12.75" customHeight="1" x14ac:dyDescent="0.2"/>
    <row r="424325" ht="12.75" customHeight="1" x14ac:dyDescent="0.2"/>
    <row r="424329" ht="12.75" customHeight="1" x14ac:dyDescent="0.2"/>
    <row r="424333" ht="12.75" customHeight="1" x14ac:dyDescent="0.2"/>
    <row r="424337" ht="12.75" customHeight="1" x14ac:dyDescent="0.2"/>
    <row r="424341" ht="12.75" customHeight="1" x14ac:dyDescent="0.2"/>
    <row r="424345" ht="12.75" customHeight="1" x14ac:dyDescent="0.2"/>
    <row r="424349" ht="12.75" customHeight="1" x14ac:dyDescent="0.2"/>
    <row r="424353" ht="12.75" customHeight="1" x14ac:dyDescent="0.2"/>
    <row r="424357" ht="12.75" customHeight="1" x14ac:dyDescent="0.2"/>
    <row r="424361" ht="12.75" customHeight="1" x14ac:dyDescent="0.2"/>
    <row r="424365" ht="12.75" customHeight="1" x14ac:dyDescent="0.2"/>
    <row r="424369" ht="12.75" customHeight="1" x14ac:dyDescent="0.2"/>
    <row r="424373" ht="12.75" customHeight="1" x14ac:dyDescent="0.2"/>
    <row r="424377" ht="12.75" customHeight="1" x14ac:dyDescent="0.2"/>
    <row r="424381" ht="12.75" customHeight="1" x14ac:dyDescent="0.2"/>
    <row r="424385" ht="12.75" customHeight="1" x14ac:dyDescent="0.2"/>
    <row r="424389" ht="12.75" customHeight="1" x14ac:dyDescent="0.2"/>
    <row r="424393" ht="12.75" customHeight="1" x14ac:dyDescent="0.2"/>
    <row r="424397" ht="12.75" customHeight="1" x14ac:dyDescent="0.2"/>
    <row r="424401" ht="12.75" customHeight="1" x14ac:dyDescent="0.2"/>
    <row r="424405" ht="12.75" customHeight="1" x14ac:dyDescent="0.2"/>
    <row r="424409" ht="12.75" customHeight="1" x14ac:dyDescent="0.2"/>
    <row r="424413" ht="12.75" customHeight="1" x14ac:dyDescent="0.2"/>
    <row r="424417" ht="12.75" customHeight="1" x14ac:dyDescent="0.2"/>
    <row r="424421" ht="12.75" customHeight="1" x14ac:dyDescent="0.2"/>
    <row r="424425" ht="12.75" customHeight="1" x14ac:dyDescent="0.2"/>
    <row r="424429" ht="12.75" customHeight="1" x14ac:dyDescent="0.2"/>
    <row r="424433" ht="12.75" customHeight="1" x14ac:dyDescent="0.2"/>
    <row r="424437" ht="12.75" customHeight="1" x14ac:dyDescent="0.2"/>
    <row r="424441" ht="12.75" customHeight="1" x14ac:dyDescent="0.2"/>
    <row r="424445" ht="12.75" customHeight="1" x14ac:dyDescent="0.2"/>
    <row r="424449" ht="12.75" customHeight="1" x14ac:dyDescent="0.2"/>
    <row r="424453" ht="12.75" customHeight="1" x14ac:dyDescent="0.2"/>
    <row r="424457" ht="12.75" customHeight="1" x14ac:dyDescent="0.2"/>
    <row r="424461" ht="12.75" customHeight="1" x14ac:dyDescent="0.2"/>
    <row r="424465" ht="12.75" customHeight="1" x14ac:dyDescent="0.2"/>
    <row r="424469" ht="12.75" customHeight="1" x14ac:dyDescent="0.2"/>
    <row r="424473" ht="12.75" customHeight="1" x14ac:dyDescent="0.2"/>
    <row r="424477" ht="12.75" customHeight="1" x14ac:dyDescent="0.2"/>
    <row r="424481" ht="12.75" customHeight="1" x14ac:dyDescent="0.2"/>
    <row r="424485" ht="12.75" customHeight="1" x14ac:dyDescent="0.2"/>
    <row r="424489" ht="12.75" customHeight="1" x14ac:dyDescent="0.2"/>
    <row r="424493" ht="12.75" customHeight="1" x14ac:dyDescent="0.2"/>
    <row r="424497" ht="12.75" customHeight="1" x14ac:dyDescent="0.2"/>
    <row r="424501" ht="12.75" customHeight="1" x14ac:dyDescent="0.2"/>
    <row r="424505" ht="12.75" customHeight="1" x14ac:dyDescent="0.2"/>
    <row r="424509" ht="12.75" customHeight="1" x14ac:dyDescent="0.2"/>
    <row r="424513" ht="12.75" customHeight="1" x14ac:dyDescent="0.2"/>
    <row r="424517" ht="12.75" customHeight="1" x14ac:dyDescent="0.2"/>
    <row r="424521" ht="12.75" customHeight="1" x14ac:dyDescent="0.2"/>
    <row r="424525" ht="12.75" customHeight="1" x14ac:dyDescent="0.2"/>
    <row r="424529" ht="12.75" customHeight="1" x14ac:dyDescent="0.2"/>
    <row r="424533" ht="12.75" customHeight="1" x14ac:dyDescent="0.2"/>
    <row r="424537" ht="12.75" customHeight="1" x14ac:dyDescent="0.2"/>
    <row r="424541" ht="12.75" customHeight="1" x14ac:dyDescent="0.2"/>
    <row r="424545" ht="12.75" customHeight="1" x14ac:dyDescent="0.2"/>
    <row r="424549" ht="12.75" customHeight="1" x14ac:dyDescent="0.2"/>
    <row r="424553" ht="12.75" customHeight="1" x14ac:dyDescent="0.2"/>
    <row r="424557" ht="12.75" customHeight="1" x14ac:dyDescent="0.2"/>
    <row r="424561" ht="12.75" customHeight="1" x14ac:dyDescent="0.2"/>
    <row r="424565" ht="12.75" customHeight="1" x14ac:dyDescent="0.2"/>
    <row r="424569" ht="12.75" customHeight="1" x14ac:dyDescent="0.2"/>
    <row r="424573" ht="12.75" customHeight="1" x14ac:dyDescent="0.2"/>
    <row r="424577" ht="12.75" customHeight="1" x14ac:dyDescent="0.2"/>
    <row r="424581" ht="12.75" customHeight="1" x14ac:dyDescent="0.2"/>
    <row r="424585" ht="12.75" customHeight="1" x14ac:dyDescent="0.2"/>
    <row r="424589" ht="12.75" customHeight="1" x14ac:dyDescent="0.2"/>
    <row r="424593" ht="12.75" customHeight="1" x14ac:dyDescent="0.2"/>
    <row r="424597" ht="12.75" customHeight="1" x14ac:dyDescent="0.2"/>
    <row r="424601" ht="12.75" customHeight="1" x14ac:dyDescent="0.2"/>
    <row r="424605" ht="12.75" customHeight="1" x14ac:dyDescent="0.2"/>
    <row r="424609" ht="12.75" customHeight="1" x14ac:dyDescent="0.2"/>
    <row r="424613" ht="12.75" customHeight="1" x14ac:dyDescent="0.2"/>
    <row r="424617" ht="12.75" customHeight="1" x14ac:dyDescent="0.2"/>
    <row r="424621" ht="12.75" customHeight="1" x14ac:dyDescent="0.2"/>
    <row r="424625" ht="12.75" customHeight="1" x14ac:dyDescent="0.2"/>
    <row r="424629" ht="12.75" customHeight="1" x14ac:dyDescent="0.2"/>
    <row r="424633" ht="12.75" customHeight="1" x14ac:dyDescent="0.2"/>
    <row r="424637" ht="12.75" customHeight="1" x14ac:dyDescent="0.2"/>
    <row r="424641" ht="12.75" customHeight="1" x14ac:dyDescent="0.2"/>
    <row r="424645" ht="12.75" customHeight="1" x14ac:dyDescent="0.2"/>
    <row r="424649" ht="12.75" customHeight="1" x14ac:dyDescent="0.2"/>
    <row r="424653" ht="12.75" customHeight="1" x14ac:dyDescent="0.2"/>
    <row r="424657" ht="12.75" customHeight="1" x14ac:dyDescent="0.2"/>
    <row r="424661" ht="12.75" customHeight="1" x14ac:dyDescent="0.2"/>
    <row r="424665" ht="12.75" customHeight="1" x14ac:dyDescent="0.2"/>
    <row r="424669" ht="12.75" customHeight="1" x14ac:dyDescent="0.2"/>
    <row r="424673" ht="12.75" customHeight="1" x14ac:dyDescent="0.2"/>
    <row r="424677" ht="12.75" customHeight="1" x14ac:dyDescent="0.2"/>
    <row r="424681" ht="12.75" customHeight="1" x14ac:dyDescent="0.2"/>
    <row r="424685" ht="12.75" customHeight="1" x14ac:dyDescent="0.2"/>
    <row r="424689" ht="12.75" customHeight="1" x14ac:dyDescent="0.2"/>
    <row r="424693" ht="12.75" customHeight="1" x14ac:dyDescent="0.2"/>
    <row r="424697" ht="12.75" customHeight="1" x14ac:dyDescent="0.2"/>
    <row r="424701" ht="12.75" customHeight="1" x14ac:dyDescent="0.2"/>
    <row r="424705" ht="12.75" customHeight="1" x14ac:dyDescent="0.2"/>
    <row r="424709" ht="12.75" customHeight="1" x14ac:dyDescent="0.2"/>
    <row r="424713" ht="12.75" customHeight="1" x14ac:dyDescent="0.2"/>
    <row r="424717" ht="12.75" customHeight="1" x14ac:dyDescent="0.2"/>
    <row r="424721" ht="12.75" customHeight="1" x14ac:dyDescent="0.2"/>
    <row r="424725" ht="12.75" customHeight="1" x14ac:dyDescent="0.2"/>
    <row r="424729" ht="12.75" customHeight="1" x14ac:dyDescent="0.2"/>
    <row r="424733" ht="12.75" customHeight="1" x14ac:dyDescent="0.2"/>
    <row r="424737" ht="12.75" customHeight="1" x14ac:dyDescent="0.2"/>
    <row r="424741" ht="12.75" customHeight="1" x14ac:dyDescent="0.2"/>
    <row r="424745" ht="12.75" customHeight="1" x14ac:dyDescent="0.2"/>
    <row r="424749" ht="12.75" customHeight="1" x14ac:dyDescent="0.2"/>
    <row r="424753" ht="12.75" customHeight="1" x14ac:dyDescent="0.2"/>
    <row r="424757" ht="12.75" customHeight="1" x14ac:dyDescent="0.2"/>
    <row r="424761" ht="12.75" customHeight="1" x14ac:dyDescent="0.2"/>
    <row r="424765" ht="12.75" customHeight="1" x14ac:dyDescent="0.2"/>
    <row r="424769" ht="12.75" customHeight="1" x14ac:dyDescent="0.2"/>
    <row r="424773" ht="12.75" customHeight="1" x14ac:dyDescent="0.2"/>
    <row r="424777" ht="12.75" customHeight="1" x14ac:dyDescent="0.2"/>
    <row r="424781" ht="12.75" customHeight="1" x14ac:dyDescent="0.2"/>
    <row r="424785" ht="12.75" customHeight="1" x14ac:dyDescent="0.2"/>
    <row r="424789" ht="12.75" customHeight="1" x14ac:dyDescent="0.2"/>
    <row r="424793" ht="12.75" customHeight="1" x14ac:dyDescent="0.2"/>
    <row r="424797" ht="12.75" customHeight="1" x14ac:dyDescent="0.2"/>
    <row r="424801" ht="12.75" customHeight="1" x14ac:dyDescent="0.2"/>
    <row r="424805" ht="12.75" customHeight="1" x14ac:dyDescent="0.2"/>
    <row r="424809" ht="12.75" customHeight="1" x14ac:dyDescent="0.2"/>
    <row r="424813" ht="12.75" customHeight="1" x14ac:dyDescent="0.2"/>
    <row r="424817" ht="12.75" customHeight="1" x14ac:dyDescent="0.2"/>
    <row r="424821" ht="12.75" customHeight="1" x14ac:dyDescent="0.2"/>
    <row r="424825" ht="12.75" customHeight="1" x14ac:dyDescent="0.2"/>
    <row r="424829" ht="12.75" customHeight="1" x14ac:dyDescent="0.2"/>
    <row r="424833" ht="12.75" customHeight="1" x14ac:dyDescent="0.2"/>
    <row r="424837" ht="12.75" customHeight="1" x14ac:dyDescent="0.2"/>
    <row r="424841" ht="12.75" customHeight="1" x14ac:dyDescent="0.2"/>
    <row r="424845" ht="12.75" customHeight="1" x14ac:dyDescent="0.2"/>
    <row r="424849" ht="12.75" customHeight="1" x14ac:dyDescent="0.2"/>
    <row r="424853" ht="12.75" customHeight="1" x14ac:dyDescent="0.2"/>
    <row r="424857" ht="12.75" customHeight="1" x14ac:dyDescent="0.2"/>
    <row r="424861" ht="12.75" customHeight="1" x14ac:dyDescent="0.2"/>
    <row r="424865" ht="12.75" customHeight="1" x14ac:dyDescent="0.2"/>
    <row r="424869" ht="12.75" customHeight="1" x14ac:dyDescent="0.2"/>
    <row r="424873" ht="12.75" customHeight="1" x14ac:dyDescent="0.2"/>
    <row r="424877" ht="12.75" customHeight="1" x14ac:dyDescent="0.2"/>
    <row r="424881" ht="12.75" customHeight="1" x14ac:dyDescent="0.2"/>
    <row r="424885" ht="12.75" customHeight="1" x14ac:dyDescent="0.2"/>
    <row r="424889" ht="12.75" customHeight="1" x14ac:dyDescent="0.2"/>
    <row r="424893" ht="12.75" customHeight="1" x14ac:dyDescent="0.2"/>
    <row r="424897" ht="12.75" customHeight="1" x14ac:dyDescent="0.2"/>
    <row r="424901" ht="12.75" customHeight="1" x14ac:dyDescent="0.2"/>
    <row r="424905" ht="12.75" customHeight="1" x14ac:dyDescent="0.2"/>
    <row r="424909" ht="12.75" customHeight="1" x14ac:dyDescent="0.2"/>
    <row r="424913" ht="12.75" customHeight="1" x14ac:dyDescent="0.2"/>
    <row r="424917" ht="12.75" customHeight="1" x14ac:dyDescent="0.2"/>
    <row r="424921" ht="12.75" customHeight="1" x14ac:dyDescent="0.2"/>
    <row r="424925" ht="12.75" customHeight="1" x14ac:dyDescent="0.2"/>
    <row r="424929" ht="12.75" customHeight="1" x14ac:dyDescent="0.2"/>
    <row r="424933" ht="12.75" customHeight="1" x14ac:dyDescent="0.2"/>
    <row r="424937" ht="12.75" customHeight="1" x14ac:dyDescent="0.2"/>
    <row r="424941" ht="12.75" customHeight="1" x14ac:dyDescent="0.2"/>
    <row r="424945" ht="12.75" customHeight="1" x14ac:dyDescent="0.2"/>
    <row r="424949" ht="12.75" customHeight="1" x14ac:dyDescent="0.2"/>
    <row r="424953" ht="12.75" customHeight="1" x14ac:dyDescent="0.2"/>
    <row r="424957" ht="12.75" customHeight="1" x14ac:dyDescent="0.2"/>
    <row r="424961" ht="12.75" customHeight="1" x14ac:dyDescent="0.2"/>
    <row r="424965" ht="12.75" customHeight="1" x14ac:dyDescent="0.2"/>
    <row r="424969" ht="12.75" customHeight="1" x14ac:dyDescent="0.2"/>
    <row r="424973" ht="12.75" customHeight="1" x14ac:dyDescent="0.2"/>
    <row r="424977" ht="12.75" customHeight="1" x14ac:dyDescent="0.2"/>
    <row r="424981" ht="12.75" customHeight="1" x14ac:dyDescent="0.2"/>
    <row r="424985" ht="12.75" customHeight="1" x14ac:dyDescent="0.2"/>
    <row r="424989" ht="12.75" customHeight="1" x14ac:dyDescent="0.2"/>
    <row r="424993" ht="12.75" customHeight="1" x14ac:dyDescent="0.2"/>
    <row r="424997" ht="12.75" customHeight="1" x14ac:dyDescent="0.2"/>
    <row r="425001" ht="12.75" customHeight="1" x14ac:dyDescent="0.2"/>
    <row r="425005" ht="12.75" customHeight="1" x14ac:dyDescent="0.2"/>
    <row r="425009" ht="12.75" customHeight="1" x14ac:dyDescent="0.2"/>
    <row r="425013" ht="12.75" customHeight="1" x14ac:dyDescent="0.2"/>
    <row r="425017" ht="12.75" customHeight="1" x14ac:dyDescent="0.2"/>
    <row r="425021" ht="12.75" customHeight="1" x14ac:dyDescent="0.2"/>
    <row r="425025" ht="12.75" customHeight="1" x14ac:dyDescent="0.2"/>
    <row r="425029" ht="12.75" customHeight="1" x14ac:dyDescent="0.2"/>
    <row r="425033" ht="12.75" customHeight="1" x14ac:dyDescent="0.2"/>
    <row r="425037" ht="12.75" customHeight="1" x14ac:dyDescent="0.2"/>
    <row r="425041" ht="12.75" customHeight="1" x14ac:dyDescent="0.2"/>
    <row r="425045" ht="12.75" customHeight="1" x14ac:dyDescent="0.2"/>
    <row r="425049" ht="12.75" customHeight="1" x14ac:dyDescent="0.2"/>
    <row r="425053" ht="12.75" customHeight="1" x14ac:dyDescent="0.2"/>
    <row r="425057" ht="12.75" customHeight="1" x14ac:dyDescent="0.2"/>
    <row r="425061" ht="12.75" customHeight="1" x14ac:dyDescent="0.2"/>
    <row r="425065" ht="12.75" customHeight="1" x14ac:dyDescent="0.2"/>
    <row r="425069" ht="12.75" customHeight="1" x14ac:dyDescent="0.2"/>
    <row r="425073" ht="12.75" customHeight="1" x14ac:dyDescent="0.2"/>
    <row r="425077" ht="12.75" customHeight="1" x14ac:dyDescent="0.2"/>
    <row r="425081" ht="12.75" customHeight="1" x14ac:dyDescent="0.2"/>
    <row r="425085" ht="12.75" customHeight="1" x14ac:dyDescent="0.2"/>
    <row r="425089" ht="12.75" customHeight="1" x14ac:dyDescent="0.2"/>
    <row r="425093" ht="12.75" customHeight="1" x14ac:dyDescent="0.2"/>
    <row r="425097" ht="12.75" customHeight="1" x14ac:dyDescent="0.2"/>
    <row r="425101" ht="12.75" customHeight="1" x14ac:dyDescent="0.2"/>
    <row r="425105" ht="12.75" customHeight="1" x14ac:dyDescent="0.2"/>
    <row r="425109" ht="12.75" customHeight="1" x14ac:dyDescent="0.2"/>
    <row r="425113" ht="12.75" customHeight="1" x14ac:dyDescent="0.2"/>
    <row r="425117" ht="12.75" customHeight="1" x14ac:dyDescent="0.2"/>
    <row r="425121" ht="12.75" customHeight="1" x14ac:dyDescent="0.2"/>
    <row r="425125" ht="12.75" customHeight="1" x14ac:dyDescent="0.2"/>
    <row r="425129" ht="12.75" customHeight="1" x14ac:dyDescent="0.2"/>
    <row r="425133" ht="12.75" customHeight="1" x14ac:dyDescent="0.2"/>
    <row r="425137" ht="12.75" customHeight="1" x14ac:dyDescent="0.2"/>
    <row r="425141" ht="12.75" customHeight="1" x14ac:dyDescent="0.2"/>
    <row r="425145" ht="12.75" customHeight="1" x14ac:dyDescent="0.2"/>
    <row r="425149" ht="12.75" customHeight="1" x14ac:dyDescent="0.2"/>
    <row r="425153" ht="12.75" customHeight="1" x14ac:dyDescent="0.2"/>
    <row r="425157" ht="12.75" customHeight="1" x14ac:dyDescent="0.2"/>
    <row r="425161" ht="12.75" customHeight="1" x14ac:dyDescent="0.2"/>
    <row r="425165" ht="12.75" customHeight="1" x14ac:dyDescent="0.2"/>
    <row r="425169" ht="12.75" customHeight="1" x14ac:dyDescent="0.2"/>
    <row r="425173" ht="12.75" customHeight="1" x14ac:dyDescent="0.2"/>
    <row r="425177" ht="12.75" customHeight="1" x14ac:dyDescent="0.2"/>
    <row r="425181" ht="12.75" customHeight="1" x14ac:dyDescent="0.2"/>
    <row r="425185" ht="12.75" customHeight="1" x14ac:dyDescent="0.2"/>
    <row r="425189" ht="12.75" customHeight="1" x14ac:dyDescent="0.2"/>
    <row r="425193" ht="12.75" customHeight="1" x14ac:dyDescent="0.2"/>
    <row r="425197" ht="12.75" customHeight="1" x14ac:dyDescent="0.2"/>
    <row r="425201" ht="12.75" customHeight="1" x14ac:dyDescent="0.2"/>
    <row r="425205" ht="12.75" customHeight="1" x14ac:dyDescent="0.2"/>
    <row r="425209" ht="12.75" customHeight="1" x14ac:dyDescent="0.2"/>
    <row r="425213" ht="12.75" customHeight="1" x14ac:dyDescent="0.2"/>
    <row r="425217" ht="12.75" customHeight="1" x14ac:dyDescent="0.2"/>
    <row r="425221" ht="12.75" customHeight="1" x14ac:dyDescent="0.2"/>
    <row r="425225" ht="12.75" customHeight="1" x14ac:dyDescent="0.2"/>
    <row r="425229" ht="12.75" customHeight="1" x14ac:dyDescent="0.2"/>
    <row r="425233" ht="12.75" customHeight="1" x14ac:dyDescent="0.2"/>
    <row r="425237" ht="12.75" customHeight="1" x14ac:dyDescent="0.2"/>
    <row r="425241" ht="12.75" customHeight="1" x14ac:dyDescent="0.2"/>
    <row r="425245" ht="12.75" customHeight="1" x14ac:dyDescent="0.2"/>
    <row r="425249" ht="12.75" customHeight="1" x14ac:dyDescent="0.2"/>
    <row r="425253" ht="12.75" customHeight="1" x14ac:dyDescent="0.2"/>
    <row r="425257" ht="12.75" customHeight="1" x14ac:dyDescent="0.2"/>
    <row r="425261" ht="12.75" customHeight="1" x14ac:dyDescent="0.2"/>
    <row r="425265" ht="12.75" customHeight="1" x14ac:dyDescent="0.2"/>
    <row r="425269" ht="12.75" customHeight="1" x14ac:dyDescent="0.2"/>
    <row r="425273" ht="12.75" customHeight="1" x14ac:dyDescent="0.2"/>
    <row r="425277" ht="12.75" customHeight="1" x14ac:dyDescent="0.2"/>
    <row r="425281" ht="12.75" customHeight="1" x14ac:dyDescent="0.2"/>
    <row r="425285" ht="12.75" customHeight="1" x14ac:dyDescent="0.2"/>
    <row r="425289" ht="12.75" customHeight="1" x14ac:dyDescent="0.2"/>
    <row r="425293" ht="12.75" customHeight="1" x14ac:dyDescent="0.2"/>
    <row r="425297" ht="12.75" customHeight="1" x14ac:dyDescent="0.2"/>
    <row r="425301" ht="12.75" customHeight="1" x14ac:dyDescent="0.2"/>
    <row r="425305" ht="12.75" customHeight="1" x14ac:dyDescent="0.2"/>
    <row r="425309" ht="12.75" customHeight="1" x14ac:dyDescent="0.2"/>
    <row r="425313" ht="12.75" customHeight="1" x14ac:dyDescent="0.2"/>
    <row r="425317" ht="12.75" customHeight="1" x14ac:dyDescent="0.2"/>
    <row r="425321" ht="12.75" customHeight="1" x14ac:dyDescent="0.2"/>
    <row r="425325" ht="12.75" customHeight="1" x14ac:dyDescent="0.2"/>
    <row r="425329" ht="12.75" customHeight="1" x14ac:dyDescent="0.2"/>
    <row r="425333" ht="12.75" customHeight="1" x14ac:dyDescent="0.2"/>
    <row r="425337" ht="12.75" customHeight="1" x14ac:dyDescent="0.2"/>
    <row r="425341" ht="12.75" customHeight="1" x14ac:dyDescent="0.2"/>
    <row r="425345" ht="12.75" customHeight="1" x14ac:dyDescent="0.2"/>
    <row r="425349" ht="12.75" customHeight="1" x14ac:dyDescent="0.2"/>
    <row r="425353" ht="12.75" customHeight="1" x14ac:dyDescent="0.2"/>
    <row r="425357" ht="12.75" customHeight="1" x14ac:dyDescent="0.2"/>
    <row r="425361" ht="12.75" customHeight="1" x14ac:dyDescent="0.2"/>
    <row r="425365" ht="12.75" customHeight="1" x14ac:dyDescent="0.2"/>
    <row r="425369" ht="12.75" customHeight="1" x14ac:dyDescent="0.2"/>
    <row r="425373" ht="12.75" customHeight="1" x14ac:dyDescent="0.2"/>
    <row r="425377" ht="12.75" customHeight="1" x14ac:dyDescent="0.2"/>
    <row r="425381" ht="12.75" customHeight="1" x14ac:dyDescent="0.2"/>
    <row r="425385" ht="12.75" customHeight="1" x14ac:dyDescent="0.2"/>
    <row r="425389" ht="12.75" customHeight="1" x14ac:dyDescent="0.2"/>
    <row r="425393" ht="12.75" customHeight="1" x14ac:dyDescent="0.2"/>
    <row r="425397" ht="12.75" customHeight="1" x14ac:dyDescent="0.2"/>
    <row r="425401" ht="12.75" customHeight="1" x14ac:dyDescent="0.2"/>
    <row r="425405" ht="12.75" customHeight="1" x14ac:dyDescent="0.2"/>
    <row r="425409" ht="12.75" customHeight="1" x14ac:dyDescent="0.2"/>
    <row r="425413" ht="12.75" customHeight="1" x14ac:dyDescent="0.2"/>
    <row r="425417" ht="12.75" customHeight="1" x14ac:dyDescent="0.2"/>
    <row r="425421" ht="12.75" customHeight="1" x14ac:dyDescent="0.2"/>
    <row r="425425" ht="12.75" customHeight="1" x14ac:dyDescent="0.2"/>
    <row r="425429" ht="12.75" customHeight="1" x14ac:dyDescent="0.2"/>
    <row r="425433" ht="12.75" customHeight="1" x14ac:dyDescent="0.2"/>
    <row r="425437" ht="12.75" customHeight="1" x14ac:dyDescent="0.2"/>
    <row r="425441" ht="12.75" customHeight="1" x14ac:dyDescent="0.2"/>
    <row r="425445" ht="12.75" customHeight="1" x14ac:dyDescent="0.2"/>
    <row r="425449" ht="12.75" customHeight="1" x14ac:dyDescent="0.2"/>
    <row r="425453" ht="12.75" customHeight="1" x14ac:dyDescent="0.2"/>
    <row r="425457" ht="12.75" customHeight="1" x14ac:dyDescent="0.2"/>
    <row r="425461" ht="12.75" customHeight="1" x14ac:dyDescent="0.2"/>
    <row r="425465" ht="12.75" customHeight="1" x14ac:dyDescent="0.2"/>
    <row r="425469" ht="12.75" customHeight="1" x14ac:dyDescent="0.2"/>
    <row r="425473" ht="12.75" customHeight="1" x14ac:dyDescent="0.2"/>
    <row r="425477" ht="12.75" customHeight="1" x14ac:dyDescent="0.2"/>
    <row r="425481" ht="12.75" customHeight="1" x14ac:dyDescent="0.2"/>
    <row r="425485" ht="12.75" customHeight="1" x14ac:dyDescent="0.2"/>
    <row r="425489" ht="12.75" customHeight="1" x14ac:dyDescent="0.2"/>
    <row r="425493" ht="12.75" customHeight="1" x14ac:dyDescent="0.2"/>
    <row r="425497" ht="12.75" customHeight="1" x14ac:dyDescent="0.2"/>
    <row r="425501" ht="12.75" customHeight="1" x14ac:dyDescent="0.2"/>
    <row r="425505" ht="12.75" customHeight="1" x14ac:dyDescent="0.2"/>
    <row r="425509" ht="12.75" customHeight="1" x14ac:dyDescent="0.2"/>
    <row r="425513" ht="12.75" customHeight="1" x14ac:dyDescent="0.2"/>
    <row r="425517" ht="12.75" customHeight="1" x14ac:dyDescent="0.2"/>
    <row r="425521" ht="12.75" customHeight="1" x14ac:dyDescent="0.2"/>
    <row r="425525" ht="12.75" customHeight="1" x14ac:dyDescent="0.2"/>
    <row r="425529" ht="12.75" customHeight="1" x14ac:dyDescent="0.2"/>
    <row r="425533" ht="12.75" customHeight="1" x14ac:dyDescent="0.2"/>
    <row r="425537" ht="12.75" customHeight="1" x14ac:dyDescent="0.2"/>
    <row r="425541" ht="12.75" customHeight="1" x14ac:dyDescent="0.2"/>
    <row r="425545" ht="12.75" customHeight="1" x14ac:dyDescent="0.2"/>
    <row r="425549" ht="12.75" customHeight="1" x14ac:dyDescent="0.2"/>
    <row r="425553" ht="12.75" customHeight="1" x14ac:dyDescent="0.2"/>
    <row r="425557" ht="12.75" customHeight="1" x14ac:dyDescent="0.2"/>
    <row r="425561" ht="12.75" customHeight="1" x14ac:dyDescent="0.2"/>
    <row r="425565" ht="12.75" customHeight="1" x14ac:dyDescent="0.2"/>
    <row r="425569" ht="12.75" customHeight="1" x14ac:dyDescent="0.2"/>
    <row r="425573" ht="12.75" customHeight="1" x14ac:dyDescent="0.2"/>
    <row r="425577" ht="12.75" customHeight="1" x14ac:dyDescent="0.2"/>
    <row r="425581" ht="12.75" customHeight="1" x14ac:dyDescent="0.2"/>
    <row r="425585" ht="12.75" customHeight="1" x14ac:dyDescent="0.2"/>
    <row r="425589" ht="12.75" customHeight="1" x14ac:dyDescent="0.2"/>
    <row r="425593" ht="12.75" customHeight="1" x14ac:dyDescent="0.2"/>
    <row r="425597" ht="12.75" customHeight="1" x14ac:dyDescent="0.2"/>
    <row r="425601" ht="12.75" customHeight="1" x14ac:dyDescent="0.2"/>
    <row r="425605" ht="12.75" customHeight="1" x14ac:dyDescent="0.2"/>
    <row r="425609" ht="12.75" customHeight="1" x14ac:dyDescent="0.2"/>
    <row r="425613" ht="12.75" customHeight="1" x14ac:dyDescent="0.2"/>
    <row r="425617" ht="12.75" customHeight="1" x14ac:dyDescent="0.2"/>
    <row r="425621" ht="12.75" customHeight="1" x14ac:dyDescent="0.2"/>
    <row r="425625" ht="12.75" customHeight="1" x14ac:dyDescent="0.2"/>
    <row r="425629" ht="12.75" customHeight="1" x14ac:dyDescent="0.2"/>
    <row r="425633" ht="12.75" customHeight="1" x14ac:dyDescent="0.2"/>
    <row r="425637" ht="12.75" customHeight="1" x14ac:dyDescent="0.2"/>
    <row r="425641" ht="12.75" customHeight="1" x14ac:dyDescent="0.2"/>
    <row r="425645" ht="12.75" customHeight="1" x14ac:dyDescent="0.2"/>
    <row r="425649" ht="12.75" customHeight="1" x14ac:dyDescent="0.2"/>
    <row r="425653" ht="12.75" customHeight="1" x14ac:dyDescent="0.2"/>
    <row r="425657" ht="12.75" customHeight="1" x14ac:dyDescent="0.2"/>
    <row r="425661" ht="12.75" customHeight="1" x14ac:dyDescent="0.2"/>
    <row r="425665" ht="12.75" customHeight="1" x14ac:dyDescent="0.2"/>
    <row r="425669" ht="12.75" customHeight="1" x14ac:dyDescent="0.2"/>
    <row r="425673" ht="12.75" customHeight="1" x14ac:dyDescent="0.2"/>
    <row r="425677" ht="12.75" customHeight="1" x14ac:dyDescent="0.2"/>
    <row r="425681" ht="12.75" customHeight="1" x14ac:dyDescent="0.2"/>
    <row r="425685" ht="12.75" customHeight="1" x14ac:dyDescent="0.2"/>
    <row r="425689" ht="12.75" customHeight="1" x14ac:dyDescent="0.2"/>
    <row r="425693" ht="12.75" customHeight="1" x14ac:dyDescent="0.2"/>
    <row r="425697" ht="12.75" customHeight="1" x14ac:dyDescent="0.2"/>
    <row r="425701" ht="12.75" customHeight="1" x14ac:dyDescent="0.2"/>
    <row r="425705" ht="12.75" customHeight="1" x14ac:dyDescent="0.2"/>
    <row r="425709" ht="12.75" customHeight="1" x14ac:dyDescent="0.2"/>
    <row r="425713" ht="12.75" customHeight="1" x14ac:dyDescent="0.2"/>
    <row r="425717" ht="12.75" customHeight="1" x14ac:dyDescent="0.2"/>
    <row r="425721" ht="12.75" customHeight="1" x14ac:dyDescent="0.2"/>
    <row r="425725" ht="12.75" customHeight="1" x14ac:dyDescent="0.2"/>
    <row r="425729" ht="12.75" customHeight="1" x14ac:dyDescent="0.2"/>
    <row r="425733" ht="12.75" customHeight="1" x14ac:dyDescent="0.2"/>
    <row r="425737" ht="12.75" customHeight="1" x14ac:dyDescent="0.2"/>
    <row r="425741" ht="12.75" customHeight="1" x14ac:dyDescent="0.2"/>
    <row r="425745" ht="12.75" customHeight="1" x14ac:dyDescent="0.2"/>
    <row r="425749" ht="12.75" customHeight="1" x14ac:dyDescent="0.2"/>
    <row r="425753" ht="12.75" customHeight="1" x14ac:dyDescent="0.2"/>
    <row r="425757" ht="12.75" customHeight="1" x14ac:dyDescent="0.2"/>
    <row r="425761" ht="12.75" customHeight="1" x14ac:dyDescent="0.2"/>
    <row r="425765" ht="12.75" customHeight="1" x14ac:dyDescent="0.2"/>
    <row r="425769" ht="12.75" customHeight="1" x14ac:dyDescent="0.2"/>
    <row r="425773" ht="12.75" customHeight="1" x14ac:dyDescent="0.2"/>
    <row r="425777" ht="12.75" customHeight="1" x14ac:dyDescent="0.2"/>
    <row r="425781" ht="12.75" customHeight="1" x14ac:dyDescent="0.2"/>
    <row r="425785" ht="12.75" customHeight="1" x14ac:dyDescent="0.2"/>
    <row r="425789" ht="12.75" customHeight="1" x14ac:dyDescent="0.2"/>
    <row r="425793" ht="12.75" customHeight="1" x14ac:dyDescent="0.2"/>
    <row r="425797" ht="12.75" customHeight="1" x14ac:dyDescent="0.2"/>
    <row r="425801" ht="12.75" customHeight="1" x14ac:dyDescent="0.2"/>
    <row r="425805" ht="12.75" customHeight="1" x14ac:dyDescent="0.2"/>
    <row r="425809" ht="12.75" customHeight="1" x14ac:dyDescent="0.2"/>
    <row r="425813" ht="12.75" customHeight="1" x14ac:dyDescent="0.2"/>
    <row r="425817" ht="12.75" customHeight="1" x14ac:dyDescent="0.2"/>
    <row r="425821" ht="12.75" customHeight="1" x14ac:dyDescent="0.2"/>
    <row r="425825" ht="12.75" customHeight="1" x14ac:dyDescent="0.2"/>
    <row r="425829" ht="12.75" customHeight="1" x14ac:dyDescent="0.2"/>
    <row r="425833" ht="12.75" customHeight="1" x14ac:dyDescent="0.2"/>
    <row r="425837" ht="12.75" customHeight="1" x14ac:dyDescent="0.2"/>
    <row r="425841" ht="12.75" customHeight="1" x14ac:dyDescent="0.2"/>
    <row r="425845" ht="12.75" customHeight="1" x14ac:dyDescent="0.2"/>
    <row r="425849" ht="12.75" customHeight="1" x14ac:dyDescent="0.2"/>
    <row r="425853" ht="12.75" customHeight="1" x14ac:dyDescent="0.2"/>
    <row r="425857" ht="12.75" customHeight="1" x14ac:dyDescent="0.2"/>
    <row r="425861" ht="12.75" customHeight="1" x14ac:dyDescent="0.2"/>
    <row r="425865" ht="12.75" customHeight="1" x14ac:dyDescent="0.2"/>
    <row r="425869" ht="12.75" customHeight="1" x14ac:dyDescent="0.2"/>
    <row r="425873" ht="12.75" customHeight="1" x14ac:dyDescent="0.2"/>
    <row r="425877" ht="12.75" customHeight="1" x14ac:dyDescent="0.2"/>
    <row r="425881" ht="12.75" customHeight="1" x14ac:dyDescent="0.2"/>
    <row r="425885" ht="12.75" customHeight="1" x14ac:dyDescent="0.2"/>
    <row r="425889" ht="12.75" customHeight="1" x14ac:dyDescent="0.2"/>
    <row r="425893" ht="12.75" customHeight="1" x14ac:dyDescent="0.2"/>
    <row r="425897" ht="12.75" customHeight="1" x14ac:dyDescent="0.2"/>
    <row r="425901" ht="12.75" customHeight="1" x14ac:dyDescent="0.2"/>
    <row r="425905" ht="12.75" customHeight="1" x14ac:dyDescent="0.2"/>
    <row r="425909" ht="12.75" customHeight="1" x14ac:dyDescent="0.2"/>
    <row r="425913" ht="12.75" customHeight="1" x14ac:dyDescent="0.2"/>
    <row r="425917" ht="12.75" customHeight="1" x14ac:dyDescent="0.2"/>
    <row r="425921" ht="12.75" customHeight="1" x14ac:dyDescent="0.2"/>
    <row r="425925" ht="12.75" customHeight="1" x14ac:dyDescent="0.2"/>
    <row r="425929" ht="12.75" customHeight="1" x14ac:dyDescent="0.2"/>
    <row r="425933" ht="12.75" customHeight="1" x14ac:dyDescent="0.2"/>
    <row r="425937" ht="12.75" customHeight="1" x14ac:dyDescent="0.2"/>
    <row r="425941" ht="12.75" customHeight="1" x14ac:dyDescent="0.2"/>
    <row r="425945" ht="12.75" customHeight="1" x14ac:dyDescent="0.2"/>
    <row r="425949" ht="12.75" customHeight="1" x14ac:dyDescent="0.2"/>
    <row r="425953" ht="12.75" customHeight="1" x14ac:dyDescent="0.2"/>
    <row r="425957" ht="12.75" customHeight="1" x14ac:dyDescent="0.2"/>
    <row r="425961" ht="12.75" customHeight="1" x14ac:dyDescent="0.2"/>
    <row r="425965" ht="12.75" customHeight="1" x14ac:dyDescent="0.2"/>
    <row r="425969" ht="12.75" customHeight="1" x14ac:dyDescent="0.2"/>
    <row r="425973" ht="12.75" customHeight="1" x14ac:dyDescent="0.2"/>
    <row r="425977" ht="12.75" customHeight="1" x14ac:dyDescent="0.2"/>
    <row r="425981" ht="12.75" customHeight="1" x14ac:dyDescent="0.2"/>
    <row r="425985" ht="12.75" customHeight="1" x14ac:dyDescent="0.2"/>
    <row r="425989" ht="12.75" customHeight="1" x14ac:dyDescent="0.2"/>
    <row r="425993" ht="12.75" customHeight="1" x14ac:dyDescent="0.2"/>
    <row r="425997" ht="12.75" customHeight="1" x14ac:dyDescent="0.2"/>
    <row r="426001" ht="12.75" customHeight="1" x14ac:dyDescent="0.2"/>
    <row r="426005" ht="12.75" customHeight="1" x14ac:dyDescent="0.2"/>
    <row r="426009" ht="12.75" customHeight="1" x14ac:dyDescent="0.2"/>
    <row r="426013" ht="12.75" customHeight="1" x14ac:dyDescent="0.2"/>
    <row r="426017" ht="12.75" customHeight="1" x14ac:dyDescent="0.2"/>
    <row r="426021" ht="12.75" customHeight="1" x14ac:dyDescent="0.2"/>
    <row r="426025" ht="12.75" customHeight="1" x14ac:dyDescent="0.2"/>
    <row r="426029" ht="12.75" customHeight="1" x14ac:dyDescent="0.2"/>
    <row r="426033" ht="12.75" customHeight="1" x14ac:dyDescent="0.2"/>
    <row r="426037" ht="12.75" customHeight="1" x14ac:dyDescent="0.2"/>
    <row r="426041" ht="12.75" customHeight="1" x14ac:dyDescent="0.2"/>
    <row r="426045" ht="12.75" customHeight="1" x14ac:dyDescent="0.2"/>
    <row r="426049" ht="12.75" customHeight="1" x14ac:dyDescent="0.2"/>
    <row r="426053" ht="12.75" customHeight="1" x14ac:dyDescent="0.2"/>
    <row r="426057" ht="12.75" customHeight="1" x14ac:dyDescent="0.2"/>
    <row r="426061" ht="12.75" customHeight="1" x14ac:dyDescent="0.2"/>
    <row r="426065" ht="12.75" customHeight="1" x14ac:dyDescent="0.2"/>
    <row r="426069" ht="12.75" customHeight="1" x14ac:dyDescent="0.2"/>
    <row r="426073" ht="12.75" customHeight="1" x14ac:dyDescent="0.2"/>
    <row r="426077" ht="12.75" customHeight="1" x14ac:dyDescent="0.2"/>
    <row r="426081" ht="12.75" customHeight="1" x14ac:dyDescent="0.2"/>
    <row r="426085" ht="12.75" customHeight="1" x14ac:dyDescent="0.2"/>
    <row r="426089" ht="12.75" customHeight="1" x14ac:dyDescent="0.2"/>
    <row r="426093" ht="12.75" customHeight="1" x14ac:dyDescent="0.2"/>
    <row r="426097" ht="12.75" customHeight="1" x14ac:dyDescent="0.2"/>
    <row r="426101" ht="12.75" customHeight="1" x14ac:dyDescent="0.2"/>
    <row r="426105" ht="12.75" customHeight="1" x14ac:dyDescent="0.2"/>
    <row r="426109" ht="12.75" customHeight="1" x14ac:dyDescent="0.2"/>
    <row r="426113" ht="12.75" customHeight="1" x14ac:dyDescent="0.2"/>
    <row r="426117" ht="12.75" customHeight="1" x14ac:dyDescent="0.2"/>
    <row r="426121" ht="12.75" customHeight="1" x14ac:dyDescent="0.2"/>
    <row r="426125" ht="12.75" customHeight="1" x14ac:dyDescent="0.2"/>
    <row r="426129" ht="12.75" customHeight="1" x14ac:dyDescent="0.2"/>
    <row r="426133" ht="12.75" customHeight="1" x14ac:dyDescent="0.2"/>
    <row r="426137" ht="12.75" customHeight="1" x14ac:dyDescent="0.2"/>
    <row r="426141" ht="12.75" customHeight="1" x14ac:dyDescent="0.2"/>
    <row r="426145" ht="12.75" customHeight="1" x14ac:dyDescent="0.2"/>
    <row r="426149" ht="12.75" customHeight="1" x14ac:dyDescent="0.2"/>
    <row r="426153" ht="12.75" customHeight="1" x14ac:dyDescent="0.2"/>
    <row r="426157" ht="12.75" customHeight="1" x14ac:dyDescent="0.2"/>
    <row r="426161" ht="12.75" customHeight="1" x14ac:dyDescent="0.2"/>
    <row r="426165" ht="12.75" customHeight="1" x14ac:dyDescent="0.2"/>
    <row r="426169" ht="12.75" customHeight="1" x14ac:dyDescent="0.2"/>
    <row r="426173" ht="12.75" customHeight="1" x14ac:dyDescent="0.2"/>
    <row r="426177" ht="12.75" customHeight="1" x14ac:dyDescent="0.2"/>
    <row r="426181" ht="12.75" customHeight="1" x14ac:dyDescent="0.2"/>
    <row r="426185" ht="12.75" customHeight="1" x14ac:dyDescent="0.2"/>
    <row r="426189" ht="12.75" customHeight="1" x14ac:dyDescent="0.2"/>
    <row r="426193" ht="12.75" customHeight="1" x14ac:dyDescent="0.2"/>
    <row r="426197" ht="12.75" customHeight="1" x14ac:dyDescent="0.2"/>
    <row r="426201" ht="12.75" customHeight="1" x14ac:dyDescent="0.2"/>
    <row r="426205" ht="12.75" customHeight="1" x14ac:dyDescent="0.2"/>
    <row r="426209" ht="12.75" customHeight="1" x14ac:dyDescent="0.2"/>
    <row r="426213" ht="12.75" customHeight="1" x14ac:dyDescent="0.2"/>
    <row r="426217" ht="12.75" customHeight="1" x14ac:dyDescent="0.2"/>
    <row r="426221" ht="12.75" customHeight="1" x14ac:dyDescent="0.2"/>
    <row r="426225" ht="12.75" customHeight="1" x14ac:dyDescent="0.2"/>
    <row r="426229" ht="12.75" customHeight="1" x14ac:dyDescent="0.2"/>
    <row r="426233" ht="12.75" customHeight="1" x14ac:dyDescent="0.2"/>
    <row r="426237" ht="12.75" customHeight="1" x14ac:dyDescent="0.2"/>
    <row r="426241" ht="12.75" customHeight="1" x14ac:dyDescent="0.2"/>
    <row r="426245" ht="12.75" customHeight="1" x14ac:dyDescent="0.2"/>
    <row r="426249" ht="12.75" customHeight="1" x14ac:dyDescent="0.2"/>
    <row r="426253" ht="12.75" customHeight="1" x14ac:dyDescent="0.2"/>
    <row r="426257" ht="12.75" customHeight="1" x14ac:dyDescent="0.2"/>
    <row r="426261" ht="12.75" customHeight="1" x14ac:dyDescent="0.2"/>
    <row r="426265" ht="12.75" customHeight="1" x14ac:dyDescent="0.2"/>
    <row r="426269" ht="12.75" customHeight="1" x14ac:dyDescent="0.2"/>
    <row r="426273" ht="12.75" customHeight="1" x14ac:dyDescent="0.2"/>
    <row r="426277" ht="12.75" customHeight="1" x14ac:dyDescent="0.2"/>
    <row r="426281" ht="12.75" customHeight="1" x14ac:dyDescent="0.2"/>
    <row r="426285" ht="12.75" customHeight="1" x14ac:dyDescent="0.2"/>
    <row r="426289" ht="12.75" customHeight="1" x14ac:dyDescent="0.2"/>
    <row r="426293" ht="12.75" customHeight="1" x14ac:dyDescent="0.2"/>
    <row r="426297" ht="12.75" customHeight="1" x14ac:dyDescent="0.2"/>
    <row r="426301" ht="12.75" customHeight="1" x14ac:dyDescent="0.2"/>
    <row r="426305" ht="12.75" customHeight="1" x14ac:dyDescent="0.2"/>
    <row r="426309" ht="12.75" customHeight="1" x14ac:dyDescent="0.2"/>
    <row r="426313" ht="12.75" customHeight="1" x14ac:dyDescent="0.2"/>
    <row r="426317" ht="12.75" customHeight="1" x14ac:dyDescent="0.2"/>
    <row r="426321" ht="12.75" customHeight="1" x14ac:dyDescent="0.2"/>
    <row r="426325" ht="12.75" customHeight="1" x14ac:dyDescent="0.2"/>
    <row r="426329" ht="12.75" customHeight="1" x14ac:dyDescent="0.2"/>
    <row r="426333" ht="12.75" customHeight="1" x14ac:dyDescent="0.2"/>
    <row r="426337" ht="12.75" customHeight="1" x14ac:dyDescent="0.2"/>
    <row r="426341" ht="12.75" customHeight="1" x14ac:dyDescent="0.2"/>
    <row r="426345" ht="12.75" customHeight="1" x14ac:dyDescent="0.2"/>
    <row r="426349" ht="12.75" customHeight="1" x14ac:dyDescent="0.2"/>
    <row r="426353" ht="12.75" customHeight="1" x14ac:dyDescent="0.2"/>
    <row r="426357" ht="12.75" customHeight="1" x14ac:dyDescent="0.2"/>
    <row r="426361" ht="12.75" customHeight="1" x14ac:dyDescent="0.2"/>
    <row r="426365" ht="12.75" customHeight="1" x14ac:dyDescent="0.2"/>
    <row r="426369" ht="12.75" customHeight="1" x14ac:dyDescent="0.2"/>
    <row r="426373" ht="12.75" customHeight="1" x14ac:dyDescent="0.2"/>
    <row r="426377" ht="12.75" customHeight="1" x14ac:dyDescent="0.2"/>
    <row r="426381" ht="12.75" customHeight="1" x14ac:dyDescent="0.2"/>
    <row r="426385" ht="12.75" customHeight="1" x14ac:dyDescent="0.2"/>
    <row r="426389" ht="12.75" customHeight="1" x14ac:dyDescent="0.2"/>
    <row r="426393" ht="12.75" customHeight="1" x14ac:dyDescent="0.2"/>
    <row r="426397" ht="12.75" customHeight="1" x14ac:dyDescent="0.2"/>
    <row r="426401" ht="12.75" customHeight="1" x14ac:dyDescent="0.2"/>
    <row r="426405" ht="12.75" customHeight="1" x14ac:dyDescent="0.2"/>
    <row r="426409" ht="12.75" customHeight="1" x14ac:dyDescent="0.2"/>
    <row r="426413" ht="12.75" customHeight="1" x14ac:dyDescent="0.2"/>
    <row r="426417" ht="12.75" customHeight="1" x14ac:dyDescent="0.2"/>
    <row r="426421" ht="12.75" customHeight="1" x14ac:dyDescent="0.2"/>
    <row r="426425" ht="12.75" customHeight="1" x14ac:dyDescent="0.2"/>
    <row r="426429" ht="12.75" customHeight="1" x14ac:dyDescent="0.2"/>
    <row r="426433" ht="12.75" customHeight="1" x14ac:dyDescent="0.2"/>
    <row r="426437" ht="12.75" customHeight="1" x14ac:dyDescent="0.2"/>
    <row r="426441" ht="12.75" customHeight="1" x14ac:dyDescent="0.2"/>
    <row r="426445" ht="12.75" customHeight="1" x14ac:dyDescent="0.2"/>
    <row r="426449" ht="12.75" customHeight="1" x14ac:dyDescent="0.2"/>
    <row r="426453" ht="12.75" customHeight="1" x14ac:dyDescent="0.2"/>
    <row r="426457" ht="12.75" customHeight="1" x14ac:dyDescent="0.2"/>
    <row r="426461" ht="12.75" customHeight="1" x14ac:dyDescent="0.2"/>
    <row r="426465" ht="12.75" customHeight="1" x14ac:dyDescent="0.2"/>
    <row r="426469" ht="12.75" customHeight="1" x14ac:dyDescent="0.2"/>
    <row r="426473" ht="12.75" customHeight="1" x14ac:dyDescent="0.2"/>
    <row r="426477" ht="12.75" customHeight="1" x14ac:dyDescent="0.2"/>
    <row r="426481" ht="12.75" customHeight="1" x14ac:dyDescent="0.2"/>
    <row r="426485" ht="12.75" customHeight="1" x14ac:dyDescent="0.2"/>
    <row r="426489" ht="12.75" customHeight="1" x14ac:dyDescent="0.2"/>
    <row r="426493" ht="12.75" customHeight="1" x14ac:dyDescent="0.2"/>
    <row r="426497" ht="12.75" customHeight="1" x14ac:dyDescent="0.2"/>
    <row r="426501" ht="12.75" customHeight="1" x14ac:dyDescent="0.2"/>
    <row r="426505" ht="12.75" customHeight="1" x14ac:dyDescent="0.2"/>
    <row r="426509" ht="12.75" customHeight="1" x14ac:dyDescent="0.2"/>
    <row r="426513" ht="12.75" customHeight="1" x14ac:dyDescent="0.2"/>
    <row r="426517" ht="12.75" customHeight="1" x14ac:dyDescent="0.2"/>
    <row r="426521" ht="12.75" customHeight="1" x14ac:dyDescent="0.2"/>
    <row r="426525" ht="12.75" customHeight="1" x14ac:dyDescent="0.2"/>
    <row r="426529" ht="12.75" customHeight="1" x14ac:dyDescent="0.2"/>
    <row r="426533" ht="12.75" customHeight="1" x14ac:dyDescent="0.2"/>
    <row r="426537" ht="12.75" customHeight="1" x14ac:dyDescent="0.2"/>
    <row r="426541" ht="12.75" customHeight="1" x14ac:dyDescent="0.2"/>
    <row r="426545" ht="12.75" customHeight="1" x14ac:dyDescent="0.2"/>
    <row r="426549" ht="12.75" customHeight="1" x14ac:dyDescent="0.2"/>
    <row r="426553" ht="12.75" customHeight="1" x14ac:dyDescent="0.2"/>
    <row r="426557" ht="12.75" customHeight="1" x14ac:dyDescent="0.2"/>
    <row r="426561" ht="12.75" customHeight="1" x14ac:dyDescent="0.2"/>
    <row r="426565" ht="12.75" customHeight="1" x14ac:dyDescent="0.2"/>
    <row r="426569" ht="12.75" customHeight="1" x14ac:dyDescent="0.2"/>
    <row r="426573" ht="12.75" customHeight="1" x14ac:dyDescent="0.2"/>
    <row r="426577" ht="12.75" customHeight="1" x14ac:dyDescent="0.2"/>
    <row r="426581" ht="12.75" customHeight="1" x14ac:dyDescent="0.2"/>
    <row r="426585" ht="12.75" customHeight="1" x14ac:dyDescent="0.2"/>
    <row r="426589" ht="12.75" customHeight="1" x14ac:dyDescent="0.2"/>
    <row r="426593" ht="12.75" customHeight="1" x14ac:dyDescent="0.2"/>
    <row r="426597" ht="12.75" customHeight="1" x14ac:dyDescent="0.2"/>
    <row r="426601" ht="12.75" customHeight="1" x14ac:dyDescent="0.2"/>
    <row r="426605" ht="12.75" customHeight="1" x14ac:dyDescent="0.2"/>
    <row r="426609" ht="12.75" customHeight="1" x14ac:dyDescent="0.2"/>
    <row r="426613" ht="12.75" customHeight="1" x14ac:dyDescent="0.2"/>
    <row r="426617" ht="12.75" customHeight="1" x14ac:dyDescent="0.2"/>
    <row r="426621" ht="12.75" customHeight="1" x14ac:dyDescent="0.2"/>
    <row r="426625" ht="12.75" customHeight="1" x14ac:dyDescent="0.2"/>
    <row r="426629" ht="12.75" customHeight="1" x14ac:dyDescent="0.2"/>
    <row r="426633" ht="12.75" customHeight="1" x14ac:dyDescent="0.2"/>
    <row r="426637" ht="12.75" customHeight="1" x14ac:dyDescent="0.2"/>
    <row r="426641" ht="12.75" customHeight="1" x14ac:dyDescent="0.2"/>
    <row r="426645" ht="12.75" customHeight="1" x14ac:dyDescent="0.2"/>
    <row r="426649" ht="12.75" customHeight="1" x14ac:dyDescent="0.2"/>
    <row r="426653" ht="12.75" customHeight="1" x14ac:dyDescent="0.2"/>
    <row r="426657" ht="12.75" customHeight="1" x14ac:dyDescent="0.2"/>
    <row r="426661" ht="12.75" customHeight="1" x14ac:dyDescent="0.2"/>
    <row r="426665" ht="12.75" customHeight="1" x14ac:dyDescent="0.2"/>
    <row r="426669" ht="12.75" customHeight="1" x14ac:dyDescent="0.2"/>
    <row r="426673" ht="12.75" customHeight="1" x14ac:dyDescent="0.2"/>
    <row r="426677" ht="12.75" customHeight="1" x14ac:dyDescent="0.2"/>
    <row r="426681" ht="12.75" customHeight="1" x14ac:dyDescent="0.2"/>
    <row r="426685" ht="12.75" customHeight="1" x14ac:dyDescent="0.2"/>
    <row r="426689" ht="12.75" customHeight="1" x14ac:dyDescent="0.2"/>
    <row r="426693" ht="12.75" customHeight="1" x14ac:dyDescent="0.2"/>
    <row r="426697" ht="12.75" customHeight="1" x14ac:dyDescent="0.2"/>
    <row r="426701" ht="12.75" customHeight="1" x14ac:dyDescent="0.2"/>
    <row r="426705" ht="12.75" customHeight="1" x14ac:dyDescent="0.2"/>
    <row r="426709" ht="12.75" customHeight="1" x14ac:dyDescent="0.2"/>
    <row r="426713" ht="12.75" customHeight="1" x14ac:dyDescent="0.2"/>
    <row r="426717" ht="12.75" customHeight="1" x14ac:dyDescent="0.2"/>
    <row r="426721" ht="12.75" customHeight="1" x14ac:dyDescent="0.2"/>
    <row r="426725" ht="12.75" customHeight="1" x14ac:dyDescent="0.2"/>
    <row r="426729" ht="12.75" customHeight="1" x14ac:dyDescent="0.2"/>
    <row r="426733" ht="12.75" customHeight="1" x14ac:dyDescent="0.2"/>
    <row r="426737" ht="12.75" customHeight="1" x14ac:dyDescent="0.2"/>
    <row r="426741" ht="12.75" customHeight="1" x14ac:dyDescent="0.2"/>
    <row r="426745" ht="12.75" customHeight="1" x14ac:dyDescent="0.2"/>
    <row r="426749" ht="12.75" customHeight="1" x14ac:dyDescent="0.2"/>
    <row r="426753" ht="12.75" customHeight="1" x14ac:dyDescent="0.2"/>
    <row r="426757" ht="12.75" customHeight="1" x14ac:dyDescent="0.2"/>
    <row r="426761" ht="12.75" customHeight="1" x14ac:dyDescent="0.2"/>
    <row r="426765" ht="12.75" customHeight="1" x14ac:dyDescent="0.2"/>
    <row r="426769" ht="12.75" customHeight="1" x14ac:dyDescent="0.2"/>
    <row r="426773" ht="12.75" customHeight="1" x14ac:dyDescent="0.2"/>
    <row r="426777" ht="12.75" customHeight="1" x14ac:dyDescent="0.2"/>
    <row r="426781" ht="12.75" customHeight="1" x14ac:dyDescent="0.2"/>
    <row r="426785" ht="12.75" customHeight="1" x14ac:dyDescent="0.2"/>
    <row r="426789" ht="12.75" customHeight="1" x14ac:dyDescent="0.2"/>
    <row r="426793" ht="12.75" customHeight="1" x14ac:dyDescent="0.2"/>
    <row r="426797" ht="12.75" customHeight="1" x14ac:dyDescent="0.2"/>
    <row r="426801" ht="12.75" customHeight="1" x14ac:dyDescent="0.2"/>
    <row r="426805" ht="12.75" customHeight="1" x14ac:dyDescent="0.2"/>
    <row r="426809" ht="12.75" customHeight="1" x14ac:dyDescent="0.2"/>
    <row r="426813" ht="12.75" customHeight="1" x14ac:dyDescent="0.2"/>
    <row r="426817" ht="12.75" customHeight="1" x14ac:dyDescent="0.2"/>
    <row r="426821" ht="12.75" customHeight="1" x14ac:dyDescent="0.2"/>
    <row r="426825" ht="12.75" customHeight="1" x14ac:dyDescent="0.2"/>
    <row r="426829" ht="12.75" customHeight="1" x14ac:dyDescent="0.2"/>
    <row r="426833" ht="12.75" customHeight="1" x14ac:dyDescent="0.2"/>
    <row r="426837" ht="12.75" customHeight="1" x14ac:dyDescent="0.2"/>
    <row r="426841" ht="12.75" customHeight="1" x14ac:dyDescent="0.2"/>
    <row r="426845" ht="12.75" customHeight="1" x14ac:dyDescent="0.2"/>
    <row r="426849" ht="12.75" customHeight="1" x14ac:dyDescent="0.2"/>
    <row r="426853" ht="12.75" customHeight="1" x14ac:dyDescent="0.2"/>
    <row r="426857" ht="12.75" customHeight="1" x14ac:dyDescent="0.2"/>
    <row r="426861" ht="12.75" customHeight="1" x14ac:dyDescent="0.2"/>
    <row r="426865" ht="12.75" customHeight="1" x14ac:dyDescent="0.2"/>
    <row r="426869" ht="12.75" customHeight="1" x14ac:dyDescent="0.2"/>
    <row r="426873" ht="12.75" customHeight="1" x14ac:dyDescent="0.2"/>
    <row r="426877" ht="12.75" customHeight="1" x14ac:dyDescent="0.2"/>
    <row r="426881" ht="12.75" customHeight="1" x14ac:dyDescent="0.2"/>
    <row r="426885" ht="12.75" customHeight="1" x14ac:dyDescent="0.2"/>
    <row r="426889" ht="12.75" customHeight="1" x14ac:dyDescent="0.2"/>
    <row r="426893" ht="12.75" customHeight="1" x14ac:dyDescent="0.2"/>
    <row r="426897" ht="12.75" customHeight="1" x14ac:dyDescent="0.2"/>
    <row r="426901" ht="12.75" customHeight="1" x14ac:dyDescent="0.2"/>
    <row r="426905" ht="12.75" customHeight="1" x14ac:dyDescent="0.2"/>
    <row r="426909" ht="12.75" customHeight="1" x14ac:dyDescent="0.2"/>
    <row r="426913" ht="12.75" customHeight="1" x14ac:dyDescent="0.2"/>
    <row r="426917" ht="12.75" customHeight="1" x14ac:dyDescent="0.2"/>
    <row r="426921" ht="12.75" customHeight="1" x14ac:dyDescent="0.2"/>
    <row r="426925" ht="12.75" customHeight="1" x14ac:dyDescent="0.2"/>
    <row r="426929" ht="12.75" customHeight="1" x14ac:dyDescent="0.2"/>
    <row r="426933" ht="12.75" customHeight="1" x14ac:dyDescent="0.2"/>
    <row r="426937" ht="12.75" customHeight="1" x14ac:dyDescent="0.2"/>
    <row r="426941" ht="12.75" customHeight="1" x14ac:dyDescent="0.2"/>
    <row r="426945" ht="12.75" customHeight="1" x14ac:dyDescent="0.2"/>
    <row r="426949" ht="12.75" customHeight="1" x14ac:dyDescent="0.2"/>
    <row r="426953" ht="12.75" customHeight="1" x14ac:dyDescent="0.2"/>
    <row r="426957" ht="12.75" customHeight="1" x14ac:dyDescent="0.2"/>
    <row r="426961" ht="12.75" customHeight="1" x14ac:dyDescent="0.2"/>
    <row r="426965" ht="12.75" customHeight="1" x14ac:dyDescent="0.2"/>
    <row r="426969" ht="12.75" customHeight="1" x14ac:dyDescent="0.2"/>
    <row r="426973" ht="12.75" customHeight="1" x14ac:dyDescent="0.2"/>
    <row r="426977" ht="12.75" customHeight="1" x14ac:dyDescent="0.2"/>
    <row r="426981" ht="12.75" customHeight="1" x14ac:dyDescent="0.2"/>
    <row r="426985" ht="12.75" customHeight="1" x14ac:dyDescent="0.2"/>
    <row r="426989" ht="12.75" customHeight="1" x14ac:dyDescent="0.2"/>
    <row r="426993" ht="12.75" customHeight="1" x14ac:dyDescent="0.2"/>
    <row r="426997" ht="12.75" customHeight="1" x14ac:dyDescent="0.2"/>
    <row r="427001" ht="12.75" customHeight="1" x14ac:dyDescent="0.2"/>
    <row r="427005" ht="12.75" customHeight="1" x14ac:dyDescent="0.2"/>
    <row r="427009" ht="12.75" customHeight="1" x14ac:dyDescent="0.2"/>
    <row r="427013" ht="12.75" customHeight="1" x14ac:dyDescent="0.2"/>
    <row r="427017" ht="12.75" customHeight="1" x14ac:dyDescent="0.2"/>
    <row r="427021" ht="12.75" customHeight="1" x14ac:dyDescent="0.2"/>
    <row r="427025" ht="12.75" customHeight="1" x14ac:dyDescent="0.2"/>
    <row r="427029" ht="12.75" customHeight="1" x14ac:dyDescent="0.2"/>
    <row r="427033" ht="12.75" customHeight="1" x14ac:dyDescent="0.2"/>
    <row r="427037" ht="12.75" customHeight="1" x14ac:dyDescent="0.2"/>
    <row r="427041" ht="12.75" customHeight="1" x14ac:dyDescent="0.2"/>
    <row r="427045" ht="12.75" customHeight="1" x14ac:dyDescent="0.2"/>
    <row r="427049" ht="12.75" customHeight="1" x14ac:dyDescent="0.2"/>
    <row r="427053" ht="12.75" customHeight="1" x14ac:dyDescent="0.2"/>
    <row r="427057" ht="12.75" customHeight="1" x14ac:dyDescent="0.2"/>
    <row r="427061" ht="12.75" customHeight="1" x14ac:dyDescent="0.2"/>
    <row r="427065" ht="12.75" customHeight="1" x14ac:dyDescent="0.2"/>
    <row r="427069" ht="12.75" customHeight="1" x14ac:dyDescent="0.2"/>
    <row r="427073" ht="12.75" customHeight="1" x14ac:dyDescent="0.2"/>
    <row r="427077" ht="12.75" customHeight="1" x14ac:dyDescent="0.2"/>
    <row r="427081" ht="12.75" customHeight="1" x14ac:dyDescent="0.2"/>
    <row r="427085" ht="12.75" customHeight="1" x14ac:dyDescent="0.2"/>
    <row r="427089" ht="12.75" customHeight="1" x14ac:dyDescent="0.2"/>
    <row r="427093" ht="12.75" customHeight="1" x14ac:dyDescent="0.2"/>
    <row r="427097" ht="12.75" customHeight="1" x14ac:dyDescent="0.2"/>
    <row r="427101" ht="12.75" customHeight="1" x14ac:dyDescent="0.2"/>
    <row r="427105" ht="12.75" customHeight="1" x14ac:dyDescent="0.2"/>
    <row r="427109" ht="12.75" customHeight="1" x14ac:dyDescent="0.2"/>
    <row r="427113" ht="12.75" customHeight="1" x14ac:dyDescent="0.2"/>
    <row r="427117" ht="12.75" customHeight="1" x14ac:dyDescent="0.2"/>
    <row r="427121" ht="12.75" customHeight="1" x14ac:dyDescent="0.2"/>
    <row r="427125" ht="12.75" customHeight="1" x14ac:dyDescent="0.2"/>
    <row r="427129" ht="12.75" customHeight="1" x14ac:dyDescent="0.2"/>
    <row r="427133" ht="12.75" customHeight="1" x14ac:dyDescent="0.2"/>
    <row r="427137" ht="12.75" customHeight="1" x14ac:dyDescent="0.2"/>
    <row r="427141" ht="12.75" customHeight="1" x14ac:dyDescent="0.2"/>
    <row r="427145" ht="12.75" customHeight="1" x14ac:dyDescent="0.2"/>
    <row r="427149" ht="12.75" customHeight="1" x14ac:dyDescent="0.2"/>
    <row r="427153" ht="12.75" customHeight="1" x14ac:dyDescent="0.2"/>
    <row r="427157" ht="12.75" customHeight="1" x14ac:dyDescent="0.2"/>
    <row r="427161" ht="12.75" customHeight="1" x14ac:dyDescent="0.2"/>
    <row r="427165" ht="12.75" customHeight="1" x14ac:dyDescent="0.2"/>
    <row r="427169" ht="12.75" customHeight="1" x14ac:dyDescent="0.2"/>
    <row r="427173" ht="12.75" customHeight="1" x14ac:dyDescent="0.2"/>
    <row r="427177" ht="12.75" customHeight="1" x14ac:dyDescent="0.2"/>
    <row r="427181" ht="12.75" customHeight="1" x14ac:dyDescent="0.2"/>
    <row r="427185" ht="12.75" customHeight="1" x14ac:dyDescent="0.2"/>
    <row r="427189" ht="12.75" customHeight="1" x14ac:dyDescent="0.2"/>
    <row r="427193" ht="12.75" customHeight="1" x14ac:dyDescent="0.2"/>
    <row r="427197" ht="12.75" customHeight="1" x14ac:dyDescent="0.2"/>
    <row r="427201" ht="12.75" customHeight="1" x14ac:dyDescent="0.2"/>
    <row r="427205" ht="12.75" customHeight="1" x14ac:dyDescent="0.2"/>
    <row r="427209" ht="12.75" customHeight="1" x14ac:dyDescent="0.2"/>
    <row r="427213" ht="12.75" customHeight="1" x14ac:dyDescent="0.2"/>
    <row r="427217" ht="12.75" customHeight="1" x14ac:dyDescent="0.2"/>
    <row r="427221" ht="12.75" customHeight="1" x14ac:dyDescent="0.2"/>
    <row r="427225" ht="12.75" customHeight="1" x14ac:dyDescent="0.2"/>
    <row r="427229" ht="12.75" customHeight="1" x14ac:dyDescent="0.2"/>
    <row r="427233" ht="12.75" customHeight="1" x14ac:dyDescent="0.2"/>
    <row r="427237" ht="12.75" customHeight="1" x14ac:dyDescent="0.2"/>
    <row r="427241" ht="12.75" customHeight="1" x14ac:dyDescent="0.2"/>
    <row r="427245" ht="12.75" customHeight="1" x14ac:dyDescent="0.2"/>
    <row r="427249" ht="12.75" customHeight="1" x14ac:dyDescent="0.2"/>
    <row r="427253" ht="12.75" customHeight="1" x14ac:dyDescent="0.2"/>
    <row r="427257" ht="12.75" customHeight="1" x14ac:dyDescent="0.2"/>
    <row r="427261" ht="12.75" customHeight="1" x14ac:dyDescent="0.2"/>
    <row r="427265" ht="12.75" customHeight="1" x14ac:dyDescent="0.2"/>
    <row r="427269" ht="12.75" customHeight="1" x14ac:dyDescent="0.2"/>
    <row r="427273" ht="12.75" customHeight="1" x14ac:dyDescent="0.2"/>
    <row r="427277" ht="12.75" customHeight="1" x14ac:dyDescent="0.2"/>
    <row r="427281" ht="12.75" customHeight="1" x14ac:dyDescent="0.2"/>
    <row r="427285" ht="12.75" customHeight="1" x14ac:dyDescent="0.2"/>
    <row r="427289" ht="12.75" customHeight="1" x14ac:dyDescent="0.2"/>
    <row r="427293" ht="12.75" customHeight="1" x14ac:dyDescent="0.2"/>
    <row r="427297" ht="12.75" customHeight="1" x14ac:dyDescent="0.2"/>
    <row r="427301" ht="12.75" customHeight="1" x14ac:dyDescent="0.2"/>
    <row r="427305" ht="12.75" customHeight="1" x14ac:dyDescent="0.2"/>
    <row r="427309" ht="12.75" customHeight="1" x14ac:dyDescent="0.2"/>
    <row r="427313" ht="12.75" customHeight="1" x14ac:dyDescent="0.2"/>
    <row r="427317" ht="12.75" customHeight="1" x14ac:dyDescent="0.2"/>
    <row r="427321" ht="12.75" customHeight="1" x14ac:dyDescent="0.2"/>
    <row r="427325" ht="12.75" customHeight="1" x14ac:dyDescent="0.2"/>
    <row r="427329" ht="12.75" customHeight="1" x14ac:dyDescent="0.2"/>
    <row r="427333" ht="12.75" customHeight="1" x14ac:dyDescent="0.2"/>
    <row r="427337" ht="12.75" customHeight="1" x14ac:dyDescent="0.2"/>
    <row r="427341" ht="12.75" customHeight="1" x14ac:dyDescent="0.2"/>
    <row r="427345" ht="12.75" customHeight="1" x14ac:dyDescent="0.2"/>
    <row r="427349" ht="12.75" customHeight="1" x14ac:dyDescent="0.2"/>
    <row r="427353" ht="12.75" customHeight="1" x14ac:dyDescent="0.2"/>
    <row r="427357" ht="12.75" customHeight="1" x14ac:dyDescent="0.2"/>
    <row r="427361" ht="12.75" customHeight="1" x14ac:dyDescent="0.2"/>
    <row r="427365" ht="12.75" customHeight="1" x14ac:dyDescent="0.2"/>
    <row r="427369" ht="12.75" customHeight="1" x14ac:dyDescent="0.2"/>
    <row r="427373" ht="12.75" customHeight="1" x14ac:dyDescent="0.2"/>
    <row r="427377" ht="12.75" customHeight="1" x14ac:dyDescent="0.2"/>
    <row r="427381" ht="12.75" customHeight="1" x14ac:dyDescent="0.2"/>
    <row r="427385" ht="12.75" customHeight="1" x14ac:dyDescent="0.2"/>
    <row r="427389" ht="12.75" customHeight="1" x14ac:dyDescent="0.2"/>
    <row r="427393" ht="12.75" customHeight="1" x14ac:dyDescent="0.2"/>
    <row r="427397" ht="12.75" customHeight="1" x14ac:dyDescent="0.2"/>
    <row r="427401" ht="12.75" customHeight="1" x14ac:dyDescent="0.2"/>
    <row r="427405" ht="12.75" customHeight="1" x14ac:dyDescent="0.2"/>
    <row r="427409" ht="12.75" customHeight="1" x14ac:dyDescent="0.2"/>
    <row r="427413" ht="12.75" customHeight="1" x14ac:dyDescent="0.2"/>
    <row r="427417" ht="12.75" customHeight="1" x14ac:dyDescent="0.2"/>
    <row r="427421" ht="12.75" customHeight="1" x14ac:dyDescent="0.2"/>
    <row r="427425" ht="12.75" customHeight="1" x14ac:dyDescent="0.2"/>
    <row r="427429" ht="12.75" customHeight="1" x14ac:dyDescent="0.2"/>
    <row r="427433" ht="12.75" customHeight="1" x14ac:dyDescent="0.2"/>
    <row r="427437" ht="12.75" customHeight="1" x14ac:dyDescent="0.2"/>
    <row r="427441" ht="12.75" customHeight="1" x14ac:dyDescent="0.2"/>
    <row r="427445" ht="12.75" customHeight="1" x14ac:dyDescent="0.2"/>
    <row r="427449" ht="12.75" customHeight="1" x14ac:dyDescent="0.2"/>
    <row r="427453" ht="12.75" customHeight="1" x14ac:dyDescent="0.2"/>
    <row r="427457" ht="12.75" customHeight="1" x14ac:dyDescent="0.2"/>
    <row r="427461" ht="12.75" customHeight="1" x14ac:dyDescent="0.2"/>
    <row r="427465" ht="12.75" customHeight="1" x14ac:dyDescent="0.2"/>
    <row r="427469" ht="12.75" customHeight="1" x14ac:dyDescent="0.2"/>
    <row r="427473" ht="12.75" customHeight="1" x14ac:dyDescent="0.2"/>
    <row r="427477" ht="12.75" customHeight="1" x14ac:dyDescent="0.2"/>
    <row r="427481" ht="12.75" customHeight="1" x14ac:dyDescent="0.2"/>
    <row r="427485" ht="12.75" customHeight="1" x14ac:dyDescent="0.2"/>
    <row r="427489" ht="12.75" customHeight="1" x14ac:dyDescent="0.2"/>
    <row r="427493" ht="12.75" customHeight="1" x14ac:dyDescent="0.2"/>
    <row r="427497" ht="12.75" customHeight="1" x14ac:dyDescent="0.2"/>
    <row r="427501" ht="12.75" customHeight="1" x14ac:dyDescent="0.2"/>
    <row r="427505" ht="12.75" customHeight="1" x14ac:dyDescent="0.2"/>
    <row r="427509" ht="12.75" customHeight="1" x14ac:dyDescent="0.2"/>
    <row r="427513" ht="12.75" customHeight="1" x14ac:dyDescent="0.2"/>
    <row r="427517" ht="12.75" customHeight="1" x14ac:dyDescent="0.2"/>
    <row r="427521" ht="12.75" customHeight="1" x14ac:dyDescent="0.2"/>
    <row r="427525" ht="12.75" customHeight="1" x14ac:dyDescent="0.2"/>
    <row r="427529" ht="12.75" customHeight="1" x14ac:dyDescent="0.2"/>
    <row r="427533" ht="12.75" customHeight="1" x14ac:dyDescent="0.2"/>
    <row r="427537" ht="12.75" customHeight="1" x14ac:dyDescent="0.2"/>
    <row r="427541" ht="12.75" customHeight="1" x14ac:dyDescent="0.2"/>
    <row r="427545" ht="12.75" customHeight="1" x14ac:dyDescent="0.2"/>
    <row r="427549" ht="12.75" customHeight="1" x14ac:dyDescent="0.2"/>
    <row r="427553" ht="12.75" customHeight="1" x14ac:dyDescent="0.2"/>
    <row r="427557" ht="12.75" customHeight="1" x14ac:dyDescent="0.2"/>
    <row r="427561" ht="12.75" customHeight="1" x14ac:dyDescent="0.2"/>
    <row r="427565" ht="12.75" customHeight="1" x14ac:dyDescent="0.2"/>
    <row r="427569" ht="12.75" customHeight="1" x14ac:dyDescent="0.2"/>
    <row r="427573" ht="12.75" customHeight="1" x14ac:dyDescent="0.2"/>
    <row r="427577" ht="12.75" customHeight="1" x14ac:dyDescent="0.2"/>
    <row r="427581" ht="12.75" customHeight="1" x14ac:dyDescent="0.2"/>
    <row r="427585" ht="12.75" customHeight="1" x14ac:dyDescent="0.2"/>
    <row r="427589" ht="12.75" customHeight="1" x14ac:dyDescent="0.2"/>
    <row r="427593" ht="12.75" customHeight="1" x14ac:dyDescent="0.2"/>
    <row r="427597" ht="12.75" customHeight="1" x14ac:dyDescent="0.2"/>
    <row r="427601" ht="12.75" customHeight="1" x14ac:dyDescent="0.2"/>
    <row r="427605" ht="12.75" customHeight="1" x14ac:dyDescent="0.2"/>
    <row r="427609" ht="12.75" customHeight="1" x14ac:dyDescent="0.2"/>
    <row r="427613" ht="12.75" customHeight="1" x14ac:dyDescent="0.2"/>
    <row r="427617" ht="12.75" customHeight="1" x14ac:dyDescent="0.2"/>
    <row r="427621" ht="12.75" customHeight="1" x14ac:dyDescent="0.2"/>
    <row r="427625" ht="12.75" customHeight="1" x14ac:dyDescent="0.2"/>
    <row r="427629" ht="12.75" customHeight="1" x14ac:dyDescent="0.2"/>
    <row r="427633" ht="12.75" customHeight="1" x14ac:dyDescent="0.2"/>
    <row r="427637" ht="12.75" customHeight="1" x14ac:dyDescent="0.2"/>
    <row r="427641" ht="12.75" customHeight="1" x14ac:dyDescent="0.2"/>
    <row r="427645" ht="12.75" customHeight="1" x14ac:dyDescent="0.2"/>
    <row r="427649" ht="12.75" customHeight="1" x14ac:dyDescent="0.2"/>
    <row r="427653" ht="12.75" customHeight="1" x14ac:dyDescent="0.2"/>
    <row r="427657" ht="12.75" customHeight="1" x14ac:dyDescent="0.2"/>
    <row r="427661" ht="12.75" customHeight="1" x14ac:dyDescent="0.2"/>
    <row r="427665" ht="12.75" customHeight="1" x14ac:dyDescent="0.2"/>
    <row r="427669" ht="12.75" customHeight="1" x14ac:dyDescent="0.2"/>
    <row r="427673" ht="12.75" customHeight="1" x14ac:dyDescent="0.2"/>
    <row r="427677" ht="12.75" customHeight="1" x14ac:dyDescent="0.2"/>
    <row r="427681" ht="12.75" customHeight="1" x14ac:dyDescent="0.2"/>
    <row r="427685" ht="12.75" customHeight="1" x14ac:dyDescent="0.2"/>
    <row r="427689" ht="12.75" customHeight="1" x14ac:dyDescent="0.2"/>
    <row r="427693" ht="12.75" customHeight="1" x14ac:dyDescent="0.2"/>
    <row r="427697" ht="12.75" customHeight="1" x14ac:dyDescent="0.2"/>
    <row r="427701" ht="12.75" customHeight="1" x14ac:dyDescent="0.2"/>
    <row r="427705" ht="12.75" customHeight="1" x14ac:dyDescent="0.2"/>
    <row r="427709" ht="12.75" customHeight="1" x14ac:dyDescent="0.2"/>
    <row r="427713" ht="12.75" customHeight="1" x14ac:dyDescent="0.2"/>
    <row r="427717" ht="12.75" customHeight="1" x14ac:dyDescent="0.2"/>
    <row r="427721" ht="12.75" customHeight="1" x14ac:dyDescent="0.2"/>
    <row r="427725" ht="12.75" customHeight="1" x14ac:dyDescent="0.2"/>
    <row r="427729" ht="12.75" customHeight="1" x14ac:dyDescent="0.2"/>
    <row r="427733" ht="12.75" customHeight="1" x14ac:dyDescent="0.2"/>
    <row r="427737" ht="12.75" customHeight="1" x14ac:dyDescent="0.2"/>
    <row r="427741" ht="12.75" customHeight="1" x14ac:dyDescent="0.2"/>
    <row r="427745" ht="12.75" customHeight="1" x14ac:dyDescent="0.2"/>
    <row r="427749" ht="12.75" customHeight="1" x14ac:dyDescent="0.2"/>
    <row r="427753" ht="12.75" customHeight="1" x14ac:dyDescent="0.2"/>
    <row r="427757" ht="12.75" customHeight="1" x14ac:dyDescent="0.2"/>
    <row r="427761" ht="12.75" customHeight="1" x14ac:dyDescent="0.2"/>
    <row r="427765" ht="12.75" customHeight="1" x14ac:dyDescent="0.2"/>
    <row r="427769" ht="12.75" customHeight="1" x14ac:dyDescent="0.2"/>
    <row r="427773" ht="12.75" customHeight="1" x14ac:dyDescent="0.2"/>
    <row r="427777" ht="12.75" customHeight="1" x14ac:dyDescent="0.2"/>
    <row r="427781" ht="12.75" customHeight="1" x14ac:dyDescent="0.2"/>
    <row r="427785" ht="12.75" customHeight="1" x14ac:dyDescent="0.2"/>
    <row r="427789" ht="12.75" customHeight="1" x14ac:dyDescent="0.2"/>
    <row r="427793" ht="12.75" customHeight="1" x14ac:dyDescent="0.2"/>
    <row r="427797" ht="12.75" customHeight="1" x14ac:dyDescent="0.2"/>
    <row r="427801" ht="12.75" customHeight="1" x14ac:dyDescent="0.2"/>
    <row r="427805" ht="12.75" customHeight="1" x14ac:dyDescent="0.2"/>
    <row r="427809" ht="12.75" customHeight="1" x14ac:dyDescent="0.2"/>
    <row r="427813" ht="12.75" customHeight="1" x14ac:dyDescent="0.2"/>
    <row r="427817" ht="12.75" customHeight="1" x14ac:dyDescent="0.2"/>
    <row r="427821" ht="12.75" customHeight="1" x14ac:dyDescent="0.2"/>
    <row r="427825" ht="12.75" customHeight="1" x14ac:dyDescent="0.2"/>
    <row r="427829" ht="12.75" customHeight="1" x14ac:dyDescent="0.2"/>
    <row r="427833" ht="12.75" customHeight="1" x14ac:dyDescent="0.2"/>
    <row r="427837" ht="12.75" customHeight="1" x14ac:dyDescent="0.2"/>
    <row r="427841" ht="12.75" customHeight="1" x14ac:dyDescent="0.2"/>
    <row r="427845" ht="12.75" customHeight="1" x14ac:dyDescent="0.2"/>
    <row r="427849" ht="12.75" customHeight="1" x14ac:dyDescent="0.2"/>
    <row r="427853" ht="12.75" customHeight="1" x14ac:dyDescent="0.2"/>
    <row r="427857" ht="12.75" customHeight="1" x14ac:dyDescent="0.2"/>
    <row r="427861" ht="12.75" customHeight="1" x14ac:dyDescent="0.2"/>
    <row r="427865" ht="12.75" customHeight="1" x14ac:dyDescent="0.2"/>
    <row r="427869" ht="12.75" customHeight="1" x14ac:dyDescent="0.2"/>
    <row r="427873" ht="12.75" customHeight="1" x14ac:dyDescent="0.2"/>
    <row r="427877" ht="12.75" customHeight="1" x14ac:dyDescent="0.2"/>
    <row r="427881" ht="12.75" customHeight="1" x14ac:dyDescent="0.2"/>
    <row r="427885" ht="12.75" customHeight="1" x14ac:dyDescent="0.2"/>
    <row r="427889" ht="12.75" customHeight="1" x14ac:dyDescent="0.2"/>
    <row r="427893" ht="12.75" customHeight="1" x14ac:dyDescent="0.2"/>
    <row r="427897" ht="12.75" customHeight="1" x14ac:dyDescent="0.2"/>
    <row r="427901" ht="12.75" customHeight="1" x14ac:dyDescent="0.2"/>
    <row r="427905" ht="12.75" customHeight="1" x14ac:dyDescent="0.2"/>
    <row r="427909" ht="12.75" customHeight="1" x14ac:dyDescent="0.2"/>
    <row r="427913" ht="12.75" customHeight="1" x14ac:dyDescent="0.2"/>
    <row r="427917" ht="12.75" customHeight="1" x14ac:dyDescent="0.2"/>
    <row r="427921" ht="12.75" customHeight="1" x14ac:dyDescent="0.2"/>
    <row r="427925" ht="12.75" customHeight="1" x14ac:dyDescent="0.2"/>
    <row r="427929" ht="12.75" customHeight="1" x14ac:dyDescent="0.2"/>
    <row r="427933" ht="12.75" customHeight="1" x14ac:dyDescent="0.2"/>
    <row r="427937" ht="12.75" customHeight="1" x14ac:dyDescent="0.2"/>
    <row r="427941" ht="12.75" customHeight="1" x14ac:dyDescent="0.2"/>
    <row r="427945" ht="12.75" customHeight="1" x14ac:dyDescent="0.2"/>
    <row r="427949" ht="12.75" customHeight="1" x14ac:dyDescent="0.2"/>
    <row r="427953" ht="12.75" customHeight="1" x14ac:dyDescent="0.2"/>
    <row r="427957" ht="12.75" customHeight="1" x14ac:dyDescent="0.2"/>
    <row r="427961" ht="12.75" customHeight="1" x14ac:dyDescent="0.2"/>
    <row r="427965" ht="12.75" customHeight="1" x14ac:dyDescent="0.2"/>
    <row r="427969" ht="12.75" customHeight="1" x14ac:dyDescent="0.2"/>
    <row r="427973" ht="12.75" customHeight="1" x14ac:dyDescent="0.2"/>
    <row r="427977" ht="12.75" customHeight="1" x14ac:dyDescent="0.2"/>
    <row r="427981" ht="12.75" customHeight="1" x14ac:dyDescent="0.2"/>
    <row r="427985" ht="12.75" customHeight="1" x14ac:dyDescent="0.2"/>
    <row r="427989" ht="12.75" customHeight="1" x14ac:dyDescent="0.2"/>
    <row r="427993" ht="12.75" customHeight="1" x14ac:dyDescent="0.2"/>
    <row r="427997" ht="12.75" customHeight="1" x14ac:dyDescent="0.2"/>
    <row r="428001" ht="12.75" customHeight="1" x14ac:dyDescent="0.2"/>
    <row r="428005" ht="12.75" customHeight="1" x14ac:dyDescent="0.2"/>
    <row r="428009" ht="12.75" customHeight="1" x14ac:dyDescent="0.2"/>
    <row r="428013" ht="12.75" customHeight="1" x14ac:dyDescent="0.2"/>
    <row r="428017" ht="12.75" customHeight="1" x14ac:dyDescent="0.2"/>
    <row r="428021" ht="12.75" customHeight="1" x14ac:dyDescent="0.2"/>
    <row r="428025" ht="12.75" customHeight="1" x14ac:dyDescent="0.2"/>
    <row r="428029" ht="12.75" customHeight="1" x14ac:dyDescent="0.2"/>
    <row r="428033" ht="12.75" customHeight="1" x14ac:dyDescent="0.2"/>
    <row r="428037" ht="12.75" customHeight="1" x14ac:dyDescent="0.2"/>
    <row r="428041" ht="12.75" customHeight="1" x14ac:dyDescent="0.2"/>
    <row r="428045" ht="12.75" customHeight="1" x14ac:dyDescent="0.2"/>
    <row r="428049" ht="12.75" customHeight="1" x14ac:dyDescent="0.2"/>
    <row r="428053" ht="12.75" customHeight="1" x14ac:dyDescent="0.2"/>
    <row r="428057" ht="12.75" customHeight="1" x14ac:dyDescent="0.2"/>
    <row r="428061" ht="12.75" customHeight="1" x14ac:dyDescent="0.2"/>
    <row r="428065" ht="12.75" customHeight="1" x14ac:dyDescent="0.2"/>
    <row r="428069" ht="12.75" customHeight="1" x14ac:dyDescent="0.2"/>
    <row r="428073" ht="12.75" customHeight="1" x14ac:dyDescent="0.2"/>
    <row r="428077" ht="12.75" customHeight="1" x14ac:dyDescent="0.2"/>
    <row r="428081" ht="12.75" customHeight="1" x14ac:dyDescent="0.2"/>
    <row r="428085" ht="12.75" customHeight="1" x14ac:dyDescent="0.2"/>
    <row r="428089" ht="12.75" customHeight="1" x14ac:dyDescent="0.2"/>
    <row r="428093" ht="12.75" customHeight="1" x14ac:dyDescent="0.2"/>
    <row r="428097" ht="12.75" customHeight="1" x14ac:dyDescent="0.2"/>
    <row r="428101" ht="12.75" customHeight="1" x14ac:dyDescent="0.2"/>
    <row r="428105" ht="12.75" customHeight="1" x14ac:dyDescent="0.2"/>
    <row r="428109" ht="12.75" customHeight="1" x14ac:dyDescent="0.2"/>
    <row r="428113" ht="12.75" customHeight="1" x14ac:dyDescent="0.2"/>
    <row r="428117" ht="12.75" customHeight="1" x14ac:dyDescent="0.2"/>
    <row r="428121" ht="12.75" customHeight="1" x14ac:dyDescent="0.2"/>
    <row r="428125" ht="12.75" customHeight="1" x14ac:dyDescent="0.2"/>
    <row r="428129" ht="12.75" customHeight="1" x14ac:dyDescent="0.2"/>
    <row r="428133" ht="12.75" customHeight="1" x14ac:dyDescent="0.2"/>
    <row r="428137" ht="12.75" customHeight="1" x14ac:dyDescent="0.2"/>
    <row r="428141" ht="12.75" customHeight="1" x14ac:dyDescent="0.2"/>
    <row r="428145" ht="12.75" customHeight="1" x14ac:dyDescent="0.2"/>
    <row r="428149" ht="12.75" customHeight="1" x14ac:dyDescent="0.2"/>
    <row r="428153" ht="12.75" customHeight="1" x14ac:dyDescent="0.2"/>
    <row r="428157" ht="12.75" customHeight="1" x14ac:dyDescent="0.2"/>
    <row r="428161" ht="12.75" customHeight="1" x14ac:dyDescent="0.2"/>
    <row r="428165" ht="12.75" customHeight="1" x14ac:dyDescent="0.2"/>
    <row r="428169" ht="12.75" customHeight="1" x14ac:dyDescent="0.2"/>
    <row r="428173" ht="12.75" customHeight="1" x14ac:dyDescent="0.2"/>
    <row r="428177" ht="12.75" customHeight="1" x14ac:dyDescent="0.2"/>
    <row r="428181" ht="12.75" customHeight="1" x14ac:dyDescent="0.2"/>
    <row r="428185" ht="12.75" customHeight="1" x14ac:dyDescent="0.2"/>
    <row r="428189" ht="12.75" customHeight="1" x14ac:dyDescent="0.2"/>
    <row r="428193" ht="12.75" customHeight="1" x14ac:dyDescent="0.2"/>
    <row r="428197" ht="12.75" customHeight="1" x14ac:dyDescent="0.2"/>
    <row r="428201" ht="12.75" customHeight="1" x14ac:dyDescent="0.2"/>
    <row r="428205" ht="12.75" customHeight="1" x14ac:dyDescent="0.2"/>
    <row r="428209" ht="12.75" customHeight="1" x14ac:dyDescent="0.2"/>
    <row r="428213" ht="12.75" customHeight="1" x14ac:dyDescent="0.2"/>
    <row r="428217" ht="12.75" customHeight="1" x14ac:dyDescent="0.2"/>
    <row r="428221" ht="12.75" customHeight="1" x14ac:dyDescent="0.2"/>
    <row r="428225" ht="12.75" customHeight="1" x14ac:dyDescent="0.2"/>
    <row r="428229" ht="12.75" customHeight="1" x14ac:dyDescent="0.2"/>
    <row r="428233" ht="12.75" customHeight="1" x14ac:dyDescent="0.2"/>
    <row r="428237" ht="12.75" customHeight="1" x14ac:dyDescent="0.2"/>
    <row r="428241" ht="12.75" customHeight="1" x14ac:dyDescent="0.2"/>
    <row r="428245" ht="12.75" customHeight="1" x14ac:dyDescent="0.2"/>
    <row r="428249" ht="12.75" customHeight="1" x14ac:dyDescent="0.2"/>
    <row r="428253" ht="12.75" customHeight="1" x14ac:dyDescent="0.2"/>
    <row r="428257" ht="12.75" customHeight="1" x14ac:dyDescent="0.2"/>
    <row r="428261" ht="12.75" customHeight="1" x14ac:dyDescent="0.2"/>
    <row r="428265" ht="12.75" customHeight="1" x14ac:dyDescent="0.2"/>
    <row r="428269" ht="12.75" customHeight="1" x14ac:dyDescent="0.2"/>
    <row r="428273" ht="12.75" customHeight="1" x14ac:dyDescent="0.2"/>
    <row r="428277" ht="12.75" customHeight="1" x14ac:dyDescent="0.2"/>
    <row r="428281" ht="12.75" customHeight="1" x14ac:dyDescent="0.2"/>
    <row r="428285" ht="12.75" customHeight="1" x14ac:dyDescent="0.2"/>
    <row r="428289" ht="12.75" customHeight="1" x14ac:dyDescent="0.2"/>
    <row r="428293" ht="12.75" customHeight="1" x14ac:dyDescent="0.2"/>
    <row r="428297" ht="12.75" customHeight="1" x14ac:dyDescent="0.2"/>
    <row r="428301" ht="12.75" customHeight="1" x14ac:dyDescent="0.2"/>
    <row r="428305" ht="12.75" customHeight="1" x14ac:dyDescent="0.2"/>
    <row r="428309" ht="12.75" customHeight="1" x14ac:dyDescent="0.2"/>
    <row r="428313" ht="12.75" customHeight="1" x14ac:dyDescent="0.2"/>
    <row r="428317" ht="12.75" customHeight="1" x14ac:dyDescent="0.2"/>
    <row r="428321" ht="12.75" customHeight="1" x14ac:dyDescent="0.2"/>
    <row r="428325" ht="12.75" customHeight="1" x14ac:dyDescent="0.2"/>
    <row r="428329" ht="12.75" customHeight="1" x14ac:dyDescent="0.2"/>
    <row r="428333" ht="12.75" customHeight="1" x14ac:dyDescent="0.2"/>
    <row r="428337" ht="12.75" customHeight="1" x14ac:dyDescent="0.2"/>
    <row r="428341" ht="12.75" customHeight="1" x14ac:dyDescent="0.2"/>
    <row r="428345" ht="12.75" customHeight="1" x14ac:dyDescent="0.2"/>
    <row r="428349" ht="12.75" customHeight="1" x14ac:dyDescent="0.2"/>
    <row r="428353" ht="12.75" customHeight="1" x14ac:dyDescent="0.2"/>
    <row r="428357" ht="12.75" customHeight="1" x14ac:dyDescent="0.2"/>
    <row r="428361" ht="12.75" customHeight="1" x14ac:dyDescent="0.2"/>
    <row r="428365" ht="12.75" customHeight="1" x14ac:dyDescent="0.2"/>
    <row r="428369" ht="12.75" customHeight="1" x14ac:dyDescent="0.2"/>
    <row r="428373" ht="12.75" customHeight="1" x14ac:dyDescent="0.2"/>
    <row r="428377" ht="12.75" customHeight="1" x14ac:dyDescent="0.2"/>
    <row r="428381" ht="12.75" customHeight="1" x14ac:dyDescent="0.2"/>
    <row r="428385" ht="12.75" customHeight="1" x14ac:dyDescent="0.2"/>
    <row r="428389" ht="12.75" customHeight="1" x14ac:dyDescent="0.2"/>
    <row r="428393" ht="12.75" customHeight="1" x14ac:dyDescent="0.2"/>
    <row r="428397" ht="12.75" customHeight="1" x14ac:dyDescent="0.2"/>
    <row r="428401" ht="12.75" customHeight="1" x14ac:dyDescent="0.2"/>
    <row r="428405" ht="12.75" customHeight="1" x14ac:dyDescent="0.2"/>
    <row r="428409" ht="12.75" customHeight="1" x14ac:dyDescent="0.2"/>
    <row r="428413" ht="12.75" customHeight="1" x14ac:dyDescent="0.2"/>
    <row r="428417" ht="12.75" customHeight="1" x14ac:dyDescent="0.2"/>
    <row r="428421" ht="12.75" customHeight="1" x14ac:dyDescent="0.2"/>
    <row r="428425" ht="12.75" customHeight="1" x14ac:dyDescent="0.2"/>
    <row r="428429" ht="12.75" customHeight="1" x14ac:dyDescent="0.2"/>
    <row r="428433" ht="12.75" customHeight="1" x14ac:dyDescent="0.2"/>
    <row r="428437" ht="12.75" customHeight="1" x14ac:dyDescent="0.2"/>
    <row r="428441" ht="12.75" customHeight="1" x14ac:dyDescent="0.2"/>
    <row r="428445" ht="12.75" customHeight="1" x14ac:dyDescent="0.2"/>
    <row r="428449" ht="12.75" customHeight="1" x14ac:dyDescent="0.2"/>
    <row r="428453" ht="12.75" customHeight="1" x14ac:dyDescent="0.2"/>
    <row r="428457" ht="12.75" customHeight="1" x14ac:dyDescent="0.2"/>
    <row r="428461" ht="12.75" customHeight="1" x14ac:dyDescent="0.2"/>
    <row r="428465" ht="12.75" customHeight="1" x14ac:dyDescent="0.2"/>
    <row r="428469" ht="12.75" customHeight="1" x14ac:dyDescent="0.2"/>
    <row r="428473" ht="12.75" customHeight="1" x14ac:dyDescent="0.2"/>
    <row r="428477" ht="12.75" customHeight="1" x14ac:dyDescent="0.2"/>
    <row r="428481" ht="12.75" customHeight="1" x14ac:dyDescent="0.2"/>
    <row r="428485" ht="12.75" customHeight="1" x14ac:dyDescent="0.2"/>
    <row r="428489" ht="12.75" customHeight="1" x14ac:dyDescent="0.2"/>
    <row r="428493" ht="12.75" customHeight="1" x14ac:dyDescent="0.2"/>
    <row r="428497" ht="12.75" customHeight="1" x14ac:dyDescent="0.2"/>
    <row r="428501" ht="12.75" customHeight="1" x14ac:dyDescent="0.2"/>
    <row r="428505" ht="12.75" customHeight="1" x14ac:dyDescent="0.2"/>
    <row r="428509" ht="12.75" customHeight="1" x14ac:dyDescent="0.2"/>
    <row r="428513" ht="12.75" customHeight="1" x14ac:dyDescent="0.2"/>
    <row r="428517" ht="12.75" customHeight="1" x14ac:dyDescent="0.2"/>
    <row r="428521" ht="12.75" customHeight="1" x14ac:dyDescent="0.2"/>
    <row r="428525" ht="12.75" customHeight="1" x14ac:dyDescent="0.2"/>
    <row r="428529" ht="12.75" customHeight="1" x14ac:dyDescent="0.2"/>
    <row r="428533" ht="12.75" customHeight="1" x14ac:dyDescent="0.2"/>
    <row r="428537" ht="12.75" customHeight="1" x14ac:dyDescent="0.2"/>
    <row r="428541" ht="12.75" customHeight="1" x14ac:dyDescent="0.2"/>
    <row r="428545" ht="12.75" customHeight="1" x14ac:dyDescent="0.2"/>
    <row r="428549" ht="12.75" customHeight="1" x14ac:dyDescent="0.2"/>
    <row r="428553" ht="12.75" customHeight="1" x14ac:dyDescent="0.2"/>
    <row r="428557" ht="12.75" customHeight="1" x14ac:dyDescent="0.2"/>
    <row r="428561" ht="12.75" customHeight="1" x14ac:dyDescent="0.2"/>
    <row r="428565" ht="12.75" customHeight="1" x14ac:dyDescent="0.2"/>
    <row r="428569" ht="12.75" customHeight="1" x14ac:dyDescent="0.2"/>
    <row r="428573" ht="12.75" customHeight="1" x14ac:dyDescent="0.2"/>
    <row r="428577" ht="12.75" customHeight="1" x14ac:dyDescent="0.2"/>
    <row r="428581" ht="12.75" customHeight="1" x14ac:dyDescent="0.2"/>
    <row r="428585" ht="12.75" customHeight="1" x14ac:dyDescent="0.2"/>
    <row r="428589" ht="12.75" customHeight="1" x14ac:dyDescent="0.2"/>
    <row r="428593" ht="12.75" customHeight="1" x14ac:dyDescent="0.2"/>
    <row r="428597" ht="12.75" customHeight="1" x14ac:dyDescent="0.2"/>
    <row r="428601" ht="12.75" customHeight="1" x14ac:dyDescent="0.2"/>
    <row r="428605" ht="12.75" customHeight="1" x14ac:dyDescent="0.2"/>
    <row r="428609" ht="12.75" customHeight="1" x14ac:dyDescent="0.2"/>
    <row r="428613" ht="12.75" customHeight="1" x14ac:dyDescent="0.2"/>
    <row r="428617" ht="12.75" customHeight="1" x14ac:dyDescent="0.2"/>
    <row r="428621" ht="12.75" customHeight="1" x14ac:dyDescent="0.2"/>
    <row r="428625" ht="12.75" customHeight="1" x14ac:dyDescent="0.2"/>
    <row r="428629" ht="12.75" customHeight="1" x14ac:dyDescent="0.2"/>
    <row r="428633" ht="12.75" customHeight="1" x14ac:dyDescent="0.2"/>
    <row r="428637" ht="12.75" customHeight="1" x14ac:dyDescent="0.2"/>
    <row r="428641" ht="12.75" customHeight="1" x14ac:dyDescent="0.2"/>
    <row r="428645" ht="12.75" customHeight="1" x14ac:dyDescent="0.2"/>
    <row r="428649" ht="12.75" customHeight="1" x14ac:dyDescent="0.2"/>
    <row r="428653" ht="12.75" customHeight="1" x14ac:dyDescent="0.2"/>
    <row r="428657" ht="12.75" customHeight="1" x14ac:dyDescent="0.2"/>
    <row r="428661" ht="12.75" customHeight="1" x14ac:dyDescent="0.2"/>
    <row r="428665" ht="12.75" customHeight="1" x14ac:dyDescent="0.2"/>
    <row r="428669" ht="12.75" customHeight="1" x14ac:dyDescent="0.2"/>
    <row r="428673" ht="12.75" customHeight="1" x14ac:dyDescent="0.2"/>
    <row r="428677" ht="12.75" customHeight="1" x14ac:dyDescent="0.2"/>
    <row r="428681" ht="12.75" customHeight="1" x14ac:dyDescent="0.2"/>
    <row r="428685" ht="12.75" customHeight="1" x14ac:dyDescent="0.2"/>
    <row r="428689" ht="12.75" customHeight="1" x14ac:dyDescent="0.2"/>
    <row r="428693" ht="12.75" customHeight="1" x14ac:dyDescent="0.2"/>
    <row r="428697" ht="12.75" customHeight="1" x14ac:dyDescent="0.2"/>
    <row r="428701" ht="12.75" customHeight="1" x14ac:dyDescent="0.2"/>
    <row r="428705" ht="12.75" customHeight="1" x14ac:dyDescent="0.2"/>
    <row r="428709" ht="12.75" customHeight="1" x14ac:dyDescent="0.2"/>
    <row r="428713" ht="12.75" customHeight="1" x14ac:dyDescent="0.2"/>
    <row r="428717" ht="12.75" customHeight="1" x14ac:dyDescent="0.2"/>
    <row r="428721" ht="12.75" customHeight="1" x14ac:dyDescent="0.2"/>
    <row r="428725" ht="12.75" customHeight="1" x14ac:dyDescent="0.2"/>
    <row r="428729" ht="12.75" customHeight="1" x14ac:dyDescent="0.2"/>
    <row r="428733" ht="12.75" customHeight="1" x14ac:dyDescent="0.2"/>
    <row r="428737" ht="12.75" customHeight="1" x14ac:dyDescent="0.2"/>
    <row r="428741" ht="12.75" customHeight="1" x14ac:dyDescent="0.2"/>
    <row r="428745" ht="12.75" customHeight="1" x14ac:dyDescent="0.2"/>
    <row r="428749" ht="12.75" customHeight="1" x14ac:dyDescent="0.2"/>
    <row r="428753" ht="12.75" customHeight="1" x14ac:dyDescent="0.2"/>
    <row r="428757" ht="12.75" customHeight="1" x14ac:dyDescent="0.2"/>
    <row r="428761" ht="12.75" customHeight="1" x14ac:dyDescent="0.2"/>
    <row r="428765" ht="12.75" customHeight="1" x14ac:dyDescent="0.2"/>
    <row r="428769" ht="12.75" customHeight="1" x14ac:dyDescent="0.2"/>
    <row r="428773" ht="12.75" customHeight="1" x14ac:dyDescent="0.2"/>
    <row r="428777" ht="12.75" customHeight="1" x14ac:dyDescent="0.2"/>
    <row r="428781" ht="12.75" customHeight="1" x14ac:dyDescent="0.2"/>
    <row r="428785" ht="12.75" customHeight="1" x14ac:dyDescent="0.2"/>
    <row r="428789" ht="12.75" customHeight="1" x14ac:dyDescent="0.2"/>
    <row r="428793" ht="12.75" customHeight="1" x14ac:dyDescent="0.2"/>
    <row r="428797" ht="12.75" customHeight="1" x14ac:dyDescent="0.2"/>
    <row r="428801" ht="12.75" customHeight="1" x14ac:dyDescent="0.2"/>
    <row r="428805" ht="12.75" customHeight="1" x14ac:dyDescent="0.2"/>
    <row r="428809" ht="12.75" customHeight="1" x14ac:dyDescent="0.2"/>
    <row r="428813" ht="12.75" customHeight="1" x14ac:dyDescent="0.2"/>
    <row r="428817" ht="12.75" customHeight="1" x14ac:dyDescent="0.2"/>
    <row r="428821" ht="12.75" customHeight="1" x14ac:dyDescent="0.2"/>
    <row r="428825" ht="12.75" customHeight="1" x14ac:dyDescent="0.2"/>
    <row r="428829" ht="12.75" customHeight="1" x14ac:dyDescent="0.2"/>
    <row r="428833" ht="12.75" customHeight="1" x14ac:dyDescent="0.2"/>
    <row r="428837" ht="12.75" customHeight="1" x14ac:dyDescent="0.2"/>
    <row r="428841" ht="12.75" customHeight="1" x14ac:dyDescent="0.2"/>
    <row r="428845" ht="12.75" customHeight="1" x14ac:dyDescent="0.2"/>
    <row r="428849" ht="12.75" customHeight="1" x14ac:dyDescent="0.2"/>
    <row r="428853" ht="12.75" customHeight="1" x14ac:dyDescent="0.2"/>
    <row r="428857" ht="12.75" customHeight="1" x14ac:dyDescent="0.2"/>
    <row r="428861" ht="12.75" customHeight="1" x14ac:dyDescent="0.2"/>
    <row r="428865" ht="12.75" customHeight="1" x14ac:dyDescent="0.2"/>
    <row r="428869" ht="12.75" customHeight="1" x14ac:dyDescent="0.2"/>
    <row r="428873" ht="12.75" customHeight="1" x14ac:dyDescent="0.2"/>
    <row r="428877" ht="12.75" customHeight="1" x14ac:dyDescent="0.2"/>
    <row r="428881" ht="12.75" customHeight="1" x14ac:dyDescent="0.2"/>
    <row r="428885" ht="12.75" customHeight="1" x14ac:dyDescent="0.2"/>
    <row r="428889" ht="12.75" customHeight="1" x14ac:dyDescent="0.2"/>
    <row r="428893" ht="12.75" customHeight="1" x14ac:dyDescent="0.2"/>
    <row r="428897" ht="12.75" customHeight="1" x14ac:dyDescent="0.2"/>
    <row r="428901" ht="12.75" customHeight="1" x14ac:dyDescent="0.2"/>
    <row r="428905" ht="12.75" customHeight="1" x14ac:dyDescent="0.2"/>
    <row r="428909" ht="12.75" customHeight="1" x14ac:dyDescent="0.2"/>
    <row r="428913" ht="12.75" customHeight="1" x14ac:dyDescent="0.2"/>
    <row r="428917" ht="12.75" customHeight="1" x14ac:dyDescent="0.2"/>
    <row r="428921" ht="12.75" customHeight="1" x14ac:dyDescent="0.2"/>
    <row r="428925" ht="12.75" customHeight="1" x14ac:dyDescent="0.2"/>
    <row r="428929" ht="12.75" customHeight="1" x14ac:dyDescent="0.2"/>
    <row r="428933" ht="12.75" customHeight="1" x14ac:dyDescent="0.2"/>
    <row r="428937" ht="12.75" customHeight="1" x14ac:dyDescent="0.2"/>
    <row r="428941" ht="12.75" customHeight="1" x14ac:dyDescent="0.2"/>
    <row r="428945" ht="12.75" customHeight="1" x14ac:dyDescent="0.2"/>
    <row r="428949" ht="12.75" customHeight="1" x14ac:dyDescent="0.2"/>
    <row r="428953" ht="12.75" customHeight="1" x14ac:dyDescent="0.2"/>
    <row r="428957" ht="12.75" customHeight="1" x14ac:dyDescent="0.2"/>
    <row r="428961" ht="12.75" customHeight="1" x14ac:dyDescent="0.2"/>
    <row r="428965" ht="12.75" customHeight="1" x14ac:dyDescent="0.2"/>
    <row r="428969" ht="12.75" customHeight="1" x14ac:dyDescent="0.2"/>
    <row r="428973" ht="12.75" customHeight="1" x14ac:dyDescent="0.2"/>
    <row r="428977" ht="12.75" customHeight="1" x14ac:dyDescent="0.2"/>
    <row r="428981" ht="12.75" customHeight="1" x14ac:dyDescent="0.2"/>
    <row r="428985" ht="12.75" customHeight="1" x14ac:dyDescent="0.2"/>
    <row r="428989" ht="12.75" customHeight="1" x14ac:dyDescent="0.2"/>
    <row r="428993" ht="12.75" customHeight="1" x14ac:dyDescent="0.2"/>
    <row r="428997" ht="12.75" customHeight="1" x14ac:dyDescent="0.2"/>
    <row r="429001" ht="12.75" customHeight="1" x14ac:dyDescent="0.2"/>
    <row r="429005" ht="12.75" customHeight="1" x14ac:dyDescent="0.2"/>
    <row r="429009" ht="12.75" customHeight="1" x14ac:dyDescent="0.2"/>
    <row r="429013" ht="12.75" customHeight="1" x14ac:dyDescent="0.2"/>
    <row r="429017" ht="12.75" customHeight="1" x14ac:dyDescent="0.2"/>
    <row r="429021" ht="12.75" customHeight="1" x14ac:dyDescent="0.2"/>
    <row r="429025" ht="12.75" customHeight="1" x14ac:dyDescent="0.2"/>
    <row r="429029" ht="12.75" customHeight="1" x14ac:dyDescent="0.2"/>
    <row r="429033" ht="12.75" customHeight="1" x14ac:dyDescent="0.2"/>
    <row r="429037" ht="12.75" customHeight="1" x14ac:dyDescent="0.2"/>
    <row r="429041" ht="12.75" customHeight="1" x14ac:dyDescent="0.2"/>
    <row r="429045" ht="12.75" customHeight="1" x14ac:dyDescent="0.2"/>
    <row r="429049" ht="12.75" customHeight="1" x14ac:dyDescent="0.2"/>
    <row r="429053" ht="12.75" customHeight="1" x14ac:dyDescent="0.2"/>
    <row r="429057" ht="12.75" customHeight="1" x14ac:dyDescent="0.2"/>
    <row r="429061" ht="12.75" customHeight="1" x14ac:dyDescent="0.2"/>
    <row r="429065" ht="12.75" customHeight="1" x14ac:dyDescent="0.2"/>
    <row r="429069" ht="12.75" customHeight="1" x14ac:dyDescent="0.2"/>
    <row r="429073" ht="12.75" customHeight="1" x14ac:dyDescent="0.2"/>
    <row r="429077" ht="12.75" customHeight="1" x14ac:dyDescent="0.2"/>
    <row r="429081" ht="12.75" customHeight="1" x14ac:dyDescent="0.2"/>
    <row r="429085" ht="12.75" customHeight="1" x14ac:dyDescent="0.2"/>
    <row r="429089" ht="12.75" customHeight="1" x14ac:dyDescent="0.2"/>
    <row r="429093" ht="12.75" customHeight="1" x14ac:dyDescent="0.2"/>
    <row r="429097" ht="12.75" customHeight="1" x14ac:dyDescent="0.2"/>
    <row r="429101" ht="12.75" customHeight="1" x14ac:dyDescent="0.2"/>
    <row r="429105" ht="12.75" customHeight="1" x14ac:dyDescent="0.2"/>
    <row r="429109" ht="12.75" customHeight="1" x14ac:dyDescent="0.2"/>
    <row r="429113" ht="12.75" customHeight="1" x14ac:dyDescent="0.2"/>
    <row r="429117" ht="12.75" customHeight="1" x14ac:dyDescent="0.2"/>
    <row r="429121" ht="12.75" customHeight="1" x14ac:dyDescent="0.2"/>
    <row r="429125" ht="12.75" customHeight="1" x14ac:dyDescent="0.2"/>
    <row r="429129" ht="12.75" customHeight="1" x14ac:dyDescent="0.2"/>
    <row r="429133" ht="12.75" customHeight="1" x14ac:dyDescent="0.2"/>
    <row r="429137" ht="12.75" customHeight="1" x14ac:dyDescent="0.2"/>
    <row r="429141" ht="12.75" customHeight="1" x14ac:dyDescent="0.2"/>
    <row r="429145" ht="12.75" customHeight="1" x14ac:dyDescent="0.2"/>
    <row r="429149" ht="12.75" customHeight="1" x14ac:dyDescent="0.2"/>
    <row r="429153" ht="12.75" customHeight="1" x14ac:dyDescent="0.2"/>
    <row r="429157" ht="12.75" customHeight="1" x14ac:dyDescent="0.2"/>
    <row r="429161" ht="12.75" customHeight="1" x14ac:dyDescent="0.2"/>
    <row r="429165" ht="12.75" customHeight="1" x14ac:dyDescent="0.2"/>
    <row r="429169" ht="12.75" customHeight="1" x14ac:dyDescent="0.2"/>
    <row r="429173" ht="12.75" customHeight="1" x14ac:dyDescent="0.2"/>
    <row r="429177" ht="12.75" customHeight="1" x14ac:dyDescent="0.2"/>
    <row r="429181" ht="12.75" customHeight="1" x14ac:dyDescent="0.2"/>
    <row r="429185" ht="12.75" customHeight="1" x14ac:dyDescent="0.2"/>
    <row r="429189" ht="12.75" customHeight="1" x14ac:dyDescent="0.2"/>
    <row r="429193" ht="12.75" customHeight="1" x14ac:dyDescent="0.2"/>
    <row r="429197" ht="12.75" customHeight="1" x14ac:dyDescent="0.2"/>
    <row r="429201" ht="12.75" customHeight="1" x14ac:dyDescent="0.2"/>
    <row r="429205" ht="12.75" customHeight="1" x14ac:dyDescent="0.2"/>
    <row r="429209" ht="12.75" customHeight="1" x14ac:dyDescent="0.2"/>
    <row r="429213" ht="12.75" customHeight="1" x14ac:dyDescent="0.2"/>
    <row r="429217" ht="12.75" customHeight="1" x14ac:dyDescent="0.2"/>
    <row r="429221" ht="12.75" customHeight="1" x14ac:dyDescent="0.2"/>
    <row r="429225" ht="12.75" customHeight="1" x14ac:dyDescent="0.2"/>
    <row r="429229" ht="12.75" customHeight="1" x14ac:dyDescent="0.2"/>
    <row r="429233" ht="12.75" customHeight="1" x14ac:dyDescent="0.2"/>
    <row r="429237" ht="12.75" customHeight="1" x14ac:dyDescent="0.2"/>
    <row r="429241" ht="12.75" customHeight="1" x14ac:dyDescent="0.2"/>
    <row r="429245" ht="12.75" customHeight="1" x14ac:dyDescent="0.2"/>
    <row r="429249" ht="12.75" customHeight="1" x14ac:dyDescent="0.2"/>
    <row r="429253" ht="12.75" customHeight="1" x14ac:dyDescent="0.2"/>
    <row r="429257" ht="12.75" customHeight="1" x14ac:dyDescent="0.2"/>
    <row r="429261" ht="12.75" customHeight="1" x14ac:dyDescent="0.2"/>
    <row r="429265" ht="12.75" customHeight="1" x14ac:dyDescent="0.2"/>
    <row r="429269" ht="12.75" customHeight="1" x14ac:dyDescent="0.2"/>
    <row r="429273" ht="12.75" customHeight="1" x14ac:dyDescent="0.2"/>
    <row r="429277" ht="12.75" customHeight="1" x14ac:dyDescent="0.2"/>
    <row r="429281" ht="12.75" customHeight="1" x14ac:dyDescent="0.2"/>
    <row r="429285" ht="12.75" customHeight="1" x14ac:dyDescent="0.2"/>
    <row r="429289" ht="12.75" customHeight="1" x14ac:dyDescent="0.2"/>
    <row r="429293" ht="12.75" customHeight="1" x14ac:dyDescent="0.2"/>
    <row r="429297" ht="12.75" customHeight="1" x14ac:dyDescent="0.2"/>
    <row r="429301" ht="12.75" customHeight="1" x14ac:dyDescent="0.2"/>
    <row r="429305" ht="12.75" customHeight="1" x14ac:dyDescent="0.2"/>
    <row r="429309" ht="12.75" customHeight="1" x14ac:dyDescent="0.2"/>
    <row r="429313" ht="12.75" customHeight="1" x14ac:dyDescent="0.2"/>
    <row r="429317" ht="12.75" customHeight="1" x14ac:dyDescent="0.2"/>
    <row r="429321" ht="12.75" customHeight="1" x14ac:dyDescent="0.2"/>
    <row r="429325" ht="12.75" customHeight="1" x14ac:dyDescent="0.2"/>
    <row r="429329" ht="12.75" customHeight="1" x14ac:dyDescent="0.2"/>
    <row r="429333" ht="12.75" customHeight="1" x14ac:dyDescent="0.2"/>
    <row r="429337" ht="12.75" customHeight="1" x14ac:dyDescent="0.2"/>
    <row r="429341" ht="12.75" customHeight="1" x14ac:dyDescent="0.2"/>
    <row r="429345" ht="12.75" customHeight="1" x14ac:dyDescent="0.2"/>
    <row r="429349" ht="12.75" customHeight="1" x14ac:dyDescent="0.2"/>
    <row r="429353" ht="12.75" customHeight="1" x14ac:dyDescent="0.2"/>
    <row r="429357" ht="12.75" customHeight="1" x14ac:dyDescent="0.2"/>
    <row r="429361" ht="12.75" customHeight="1" x14ac:dyDescent="0.2"/>
    <row r="429365" ht="12.75" customHeight="1" x14ac:dyDescent="0.2"/>
    <row r="429369" ht="12.75" customHeight="1" x14ac:dyDescent="0.2"/>
    <row r="429373" ht="12.75" customHeight="1" x14ac:dyDescent="0.2"/>
    <row r="429377" ht="12.75" customHeight="1" x14ac:dyDescent="0.2"/>
    <row r="429381" ht="12.75" customHeight="1" x14ac:dyDescent="0.2"/>
    <row r="429385" ht="12.75" customHeight="1" x14ac:dyDescent="0.2"/>
    <row r="429389" ht="12.75" customHeight="1" x14ac:dyDescent="0.2"/>
    <row r="429393" ht="12.75" customHeight="1" x14ac:dyDescent="0.2"/>
    <row r="429397" ht="12.75" customHeight="1" x14ac:dyDescent="0.2"/>
    <row r="429401" ht="12.75" customHeight="1" x14ac:dyDescent="0.2"/>
    <row r="429405" ht="12.75" customHeight="1" x14ac:dyDescent="0.2"/>
    <row r="429409" ht="12.75" customHeight="1" x14ac:dyDescent="0.2"/>
    <row r="429413" ht="12.75" customHeight="1" x14ac:dyDescent="0.2"/>
    <row r="429417" ht="12.75" customHeight="1" x14ac:dyDescent="0.2"/>
    <row r="429421" ht="12.75" customHeight="1" x14ac:dyDescent="0.2"/>
    <row r="429425" ht="12.75" customHeight="1" x14ac:dyDescent="0.2"/>
    <row r="429429" ht="12.75" customHeight="1" x14ac:dyDescent="0.2"/>
    <row r="429433" ht="12.75" customHeight="1" x14ac:dyDescent="0.2"/>
    <row r="429437" ht="12.75" customHeight="1" x14ac:dyDescent="0.2"/>
    <row r="429441" ht="12.75" customHeight="1" x14ac:dyDescent="0.2"/>
    <row r="429445" ht="12.75" customHeight="1" x14ac:dyDescent="0.2"/>
    <row r="429449" ht="12.75" customHeight="1" x14ac:dyDescent="0.2"/>
    <row r="429453" ht="12.75" customHeight="1" x14ac:dyDescent="0.2"/>
    <row r="429457" ht="12.75" customHeight="1" x14ac:dyDescent="0.2"/>
    <row r="429461" ht="12.75" customHeight="1" x14ac:dyDescent="0.2"/>
    <row r="429465" ht="12.75" customHeight="1" x14ac:dyDescent="0.2"/>
    <row r="429469" ht="12.75" customHeight="1" x14ac:dyDescent="0.2"/>
    <row r="429473" ht="12.75" customHeight="1" x14ac:dyDescent="0.2"/>
    <row r="429477" ht="12.75" customHeight="1" x14ac:dyDescent="0.2"/>
    <row r="429481" ht="12.75" customHeight="1" x14ac:dyDescent="0.2"/>
    <row r="429485" ht="12.75" customHeight="1" x14ac:dyDescent="0.2"/>
    <row r="429489" ht="12.75" customHeight="1" x14ac:dyDescent="0.2"/>
    <row r="429493" ht="12.75" customHeight="1" x14ac:dyDescent="0.2"/>
    <row r="429497" ht="12.75" customHeight="1" x14ac:dyDescent="0.2"/>
    <row r="429501" ht="12.75" customHeight="1" x14ac:dyDescent="0.2"/>
    <row r="429505" ht="12.75" customHeight="1" x14ac:dyDescent="0.2"/>
    <row r="429509" ht="12.75" customHeight="1" x14ac:dyDescent="0.2"/>
    <row r="429513" ht="12.75" customHeight="1" x14ac:dyDescent="0.2"/>
    <row r="429517" ht="12.75" customHeight="1" x14ac:dyDescent="0.2"/>
    <row r="429521" ht="12.75" customHeight="1" x14ac:dyDescent="0.2"/>
    <row r="429525" ht="12.75" customHeight="1" x14ac:dyDescent="0.2"/>
    <row r="429529" ht="12.75" customHeight="1" x14ac:dyDescent="0.2"/>
    <row r="429533" ht="12.75" customHeight="1" x14ac:dyDescent="0.2"/>
    <row r="429537" ht="12.75" customHeight="1" x14ac:dyDescent="0.2"/>
    <row r="429541" ht="12.75" customHeight="1" x14ac:dyDescent="0.2"/>
    <row r="429545" ht="12.75" customHeight="1" x14ac:dyDescent="0.2"/>
    <row r="429549" ht="12.75" customHeight="1" x14ac:dyDescent="0.2"/>
    <row r="429553" ht="12.75" customHeight="1" x14ac:dyDescent="0.2"/>
    <row r="429557" ht="12.75" customHeight="1" x14ac:dyDescent="0.2"/>
    <row r="429561" ht="12.75" customHeight="1" x14ac:dyDescent="0.2"/>
    <row r="429565" ht="12.75" customHeight="1" x14ac:dyDescent="0.2"/>
    <row r="429569" ht="12.75" customHeight="1" x14ac:dyDescent="0.2"/>
    <row r="429573" ht="12.75" customHeight="1" x14ac:dyDescent="0.2"/>
    <row r="429577" ht="12.75" customHeight="1" x14ac:dyDescent="0.2"/>
    <row r="429581" ht="12.75" customHeight="1" x14ac:dyDescent="0.2"/>
    <row r="429585" ht="12.75" customHeight="1" x14ac:dyDescent="0.2"/>
    <row r="429589" ht="12.75" customHeight="1" x14ac:dyDescent="0.2"/>
    <row r="429593" ht="12.75" customHeight="1" x14ac:dyDescent="0.2"/>
    <row r="429597" ht="12.75" customHeight="1" x14ac:dyDescent="0.2"/>
    <row r="429601" ht="12.75" customHeight="1" x14ac:dyDescent="0.2"/>
    <row r="429605" ht="12.75" customHeight="1" x14ac:dyDescent="0.2"/>
    <row r="429609" ht="12.75" customHeight="1" x14ac:dyDescent="0.2"/>
    <row r="429613" ht="12.75" customHeight="1" x14ac:dyDescent="0.2"/>
    <row r="429617" ht="12.75" customHeight="1" x14ac:dyDescent="0.2"/>
    <row r="429621" ht="12.75" customHeight="1" x14ac:dyDescent="0.2"/>
    <row r="429625" ht="12.75" customHeight="1" x14ac:dyDescent="0.2"/>
    <row r="429629" ht="12.75" customHeight="1" x14ac:dyDescent="0.2"/>
    <row r="429633" ht="12.75" customHeight="1" x14ac:dyDescent="0.2"/>
    <row r="429637" ht="12.75" customHeight="1" x14ac:dyDescent="0.2"/>
    <row r="429641" ht="12.75" customHeight="1" x14ac:dyDescent="0.2"/>
    <row r="429645" ht="12.75" customHeight="1" x14ac:dyDescent="0.2"/>
    <row r="429649" ht="12.75" customHeight="1" x14ac:dyDescent="0.2"/>
    <row r="429653" ht="12.75" customHeight="1" x14ac:dyDescent="0.2"/>
    <row r="429657" ht="12.75" customHeight="1" x14ac:dyDescent="0.2"/>
    <row r="429661" ht="12.75" customHeight="1" x14ac:dyDescent="0.2"/>
    <row r="429665" ht="12.75" customHeight="1" x14ac:dyDescent="0.2"/>
    <row r="429669" ht="12.75" customHeight="1" x14ac:dyDescent="0.2"/>
    <row r="429673" ht="12.75" customHeight="1" x14ac:dyDescent="0.2"/>
    <row r="429677" ht="12.75" customHeight="1" x14ac:dyDescent="0.2"/>
    <row r="429681" ht="12.75" customHeight="1" x14ac:dyDescent="0.2"/>
    <row r="429685" ht="12.75" customHeight="1" x14ac:dyDescent="0.2"/>
    <row r="429689" ht="12.75" customHeight="1" x14ac:dyDescent="0.2"/>
    <row r="429693" ht="12.75" customHeight="1" x14ac:dyDescent="0.2"/>
    <row r="429697" ht="12.75" customHeight="1" x14ac:dyDescent="0.2"/>
    <row r="429701" ht="12.75" customHeight="1" x14ac:dyDescent="0.2"/>
    <row r="429705" ht="12.75" customHeight="1" x14ac:dyDescent="0.2"/>
    <row r="429709" ht="12.75" customHeight="1" x14ac:dyDescent="0.2"/>
    <row r="429713" ht="12.75" customHeight="1" x14ac:dyDescent="0.2"/>
    <row r="429717" ht="12.75" customHeight="1" x14ac:dyDescent="0.2"/>
    <row r="429721" ht="12.75" customHeight="1" x14ac:dyDescent="0.2"/>
    <row r="429725" ht="12.75" customHeight="1" x14ac:dyDescent="0.2"/>
    <row r="429729" ht="12.75" customHeight="1" x14ac:dyDescent="0.2"/>
    <row r="429733" ht="12.75" customHeight="1" x14ac:dyDescent="0.2"/>
    <row r="429737" ht="12.75" customHeight="1" x14ac:dyDescent="0.2"/>
    <row r="429741" ht="12.75" customHeight="1" x14ac:dyDescent="0.2"/>
    <row r="429745" ht="12.75" customHeight="1" x14ac:dyDescent="0.2"/>
    <row r="429749" ht="12.75" customHeight="1" x14ac:dyDescent="0.2"/>
    <row r="429753" ht="12.75" customHeight="1" x14ac:dyDescent="0.2"/>
    <row r="429757" ht="12.75" customHeight="1" x14ac:dyDescent="0.2"/>
    <row r="429761" ht="12.75" customHeight="1" x14ac:dyDescent="0.2"/>
    <row r="429765" ht="12.75" customHeight="1" x14ac:dyDescent="0.2"/>
    <row r="429769" ht="12.75" customHeight="1" x14ac:dyDescent="0.2"/>
    <row r="429773" ht="12.75" customHeight="1" x14ac:dyDescent="0.2"/>
    <row r="429777" ht="12.75" customHeight="1" x14ac:dyDescent="0.2"/>
    <row r="429781" ht="12.75" customHeight="1" x14ac:dyDescent="0.2"/>
    <row r="429785" ht="12.75" customHeight="1" x14ac:dyDescent="0.2"/>
    <row r="429789" ht="12.75" customHeight="1" x14ac:dyDescent="0.2"/>
    <row r="429793" ht="12.75" customHeight="1" x14ac:dyDescent="0.2"/>
    <row r="429797" ht="12.75" customHeight="1" x14ac:dyDescent="0.2"/>
    <row r="429801" ht="12.75" customHeight="1" x14ac:dyDescent="0.2"/>
    <row r="429805" ht="12.75" customHeight="1" x14ac:dyDescent="0.2"/>
    <row r="429809" ht="12.75" customHeight="1" x14ac:dyDescent="0.2"/>
    <row r="429813" ht="12.75" customHeight="1" x14ac:dyDescent="0.2"/>
    <row r="429817" ht="12.75" customHeight="1" x14ac:dyDescent="0.2"/>
    <row r="429821" ht="12.75" customHeight="1" x14ac:dyDescent="0.2"/>
    <row r="429825" ht="12.75" customHeight="1" x14ac:dyDescent="0.2"/>
    <row r="429829" ht="12.75" customHeight="1" x14ac:dyDescent="0.2"/>
    <row r="429833" ht="12.75" customHeight="1" x14ac:dyDescent="0.2"/>
    <row r="429837" ht="12.75" customHeight="1" x14ac:dyDescent="0.2"/>
    <row r="429841" ht="12.75" customHeight="1" x14ac:dyDescent="0.2"/>
    <row r="429845" ht="12.75" customHeight="1" x14ac:dyDescent="0.2"/>
    <row r="429849" ht="12.75" customHeight="1" x14ac:dyDescent="0.2"/>
    <row r="429853" ht="12.75" customHeight="1" x14ac:dyDescent="0.2"/>
    <row r="429857" ht="12.75" customHeight="1" x14ac:dyDescent="0.2"/>
    <row r="429861" ht="12.75" customHeight="1" x14ac:dyDescent="0.2"/>
    <row r="429865" ht="12.75" customHeight="1" x14ac:dyDescent="0.2"/>
    <row r="429869" ht="12.75" customHeight="1" x14ac:dyDescent="0.2"/>
    <row r="429873" ht="12.75" customHeight="1" x14ac:dyDescent="0.2"/>
    <row r="429877" ht="12.75" customHeight="1" x14ac:dyDescent="0.2"/>
    <row r="429881" ht="12.75" customHeight="1" x14ac:dyDescent="0.2"/>
    <row r="429885" ht="12.75" customHeight="1" x14ac:dyDescent="0.2"/>
    <row r="429889" ht="12.75" customHeight="1" x14ac:dyDescent="0.2"/>
    <row r="429893" ht="12.75" customHeight="1" x14ac:dyDescent="0.2"/>
    <row r="429897" ht="12.75" customHeight="1" x14ac:dyDescent="0.2"/>
    <row r="429901" ht="12.75" customHeight="1" x14ac:dyDescent="0.2"/>
    <row r="429905" ht="12.75" customHeight="1" x14ac:dyDescent="0.2"/>
    <row r="429909" ht="12.75" customHeight="1" x14ac:dyDescent="0.2"/>
    <row r="429913" ht="12.75" customHeight="1" x14ac:dyDescent="0.2"/>
    <row r="429917" ht="12.75" customHeight="1" x14ac:dyDescent="0.2"/>
    <row r="429921" ht="12.75" customHeight="1" x14ac:dyDescent="0.2"/>
    <row r="429925" ht="12.75" customHeight="1" x14ac:dyDescent="0.2"/>
    <row r="429929" ht="12.75" customHeight="1" x14ac:dyDescent="0.2"/>
    <row r="429933" ht="12.75" customHeight="1" x14ac:dyDescent="0.2"/>
    <row r="429937" ht="12.75" customHeight="1" x14ac:dyDescent="0.2"/>
    <row r="429941" ht="12.75" customHeight="1" x14ac:dyDescent="0.2"/>
    <row r="429945" ht="12.75" customHeight="1" x14ac:dyDescent="0.2"/>
    <row r="429949" ht="12.75" customHeight="1" x14ac:dyDescent="0.2"/>
    <row r="429953" ht="12.75" customHeight="1" x14ac:dyDescent="0.2"/>
    <row r="429957" ht="12.75" customHeight="1" x14ac:dyDescent="0.2"/>
    <row r="429961" ht="12.75" customHeight="1" x14ac:dyDescent="0.2"/>
    <row r="429965" ht="12.75" customHeight="1" x14ac:dyDescent="0.2"/>
    <row r="429969" ht="12.75" customHeight="1" x14ac:dyDescent="0.2"/>
    <row r="429973" ht="12.75" customHeight="1" x14ac:dyDescent="0.2"/>
    <row r="429977" ht="12.75" customHeight="1" x14ac:dyDescent="0.2"/>
    <row r="429981" ht="12.75" customHeight="1" x14ac:dyDescent="0.2"/>
    <row r="429985" ht="12.75" customHeight="1" x14ac:dyDescent="0.2"/>
    <row r="429989" ht="12.75" customHeight="1" x14ac:dyDescent="0.2"/>
    <row r="429993" ht="12.75" customHeight="1" x14ac:dyDescent="0.2"/>
    <row r="429997" ht="12.75" customHeight="1" x14ac:dyDescent="0.2"/>
    <row r="430001" ht="12.75" customHeight="1" x14ac:dyDescent="0.2"/>
    <row r="430005" ht="12.75" customHeight="1" x14ac:dyDescent="0.2"/>
    <row r="430009" ht="12.75" customHeight="1" x14ac:dyDescent="0.2"/>
    <row r="430013" ht="12.75" customHeight="1" x14ac:dyDescent="0.2"/>
    <row r="430017" ht="12.75" customHeight="1" x14ac:dyDescent="0.2"/>
    <row r="430021" ht="12.75" customHeight="1" x14ac:dyDescent="0.2"/>
    <row r="430025" ht="12.75" customHeight="1" x14ac:dyDescent="0.2"/>
    <row r="430029" ht="12.75" customHeight="1" x14ac:dyDescent="0.2"/>
    <row r="430033" ht="12.75" customHeight="1" x14ac:dyDescent="0.2"/>
    <row r="430037" ht="12.75" customHeight="1" x14ac:dyDescent="0.2"/>
    <row r="430041" ht="12.75" customHeight="1" x14ac:dyDescent="0.2"/>
    <row r="430045" ht="12.75" customHeight="1" x14ac:dyDescent="0.2"/>
    <row r="430049" ht="12.75" customHeight="1" x14ac:dyDescent="0.2"/>
    <row r="430053" ht="12.75" customHeight="1" x14ac:dyDescent="0.2"/>
    <row r="430057" ht="12.75" customHeight="1" x14ac:dyDescent="0.2"/>
    <row r="430061" ht="12.75" customHeight="1" x14ac:dyDescent="0.2"/>
    <row r="430065" ht="12.75" customHeight="1" x14ac:dyDescent="0.2"/>
    <row r="430069" ht="12.75" customHeight="1" x14ac:dyDescent="0.2"/>
    <row r="430073" ht="12.75" customHeight="1" x14ac:dyDescent="0.2"/>
    <row r="430077" ht="12.75" customHeight="1" x14ac:dyDescent="0.2"/>
    <row r="430081" ht="12.75" customHeight="1" x14ac:dyDescent="0.2"/>
    <row r="430085" ht="12.75" customHeight="1" x14ac:dyDescent="0.2"/>
    <row r="430089" ht="12.75" customHeight="1" x14ac:dyDescent="0.2"/>
    <row r="430093" ht="12.75" customHeight="1" x14ac:dyDescent="0.2"/>
    <row r="430097" ht="12.75" customHeight="1" x14ac:dyDescent="0.2"/>
    <row r="430101" ht="12.75" customHeight="1" x14ac:dyDescent="0.2"/>
    <row r="430105" ht="12.75" customHeight="1" x14ac:dyDescent="0.2"/>
    <row r="430109" ht="12.75" customHeight="1" x14ac:dyDescent="0.2"/>
    <row r="430113" ht="12.75" customHeight="1" x14ac:dyDescent="0.2"/>
    <row r="430117" ht="12.75" customHeight="1" x14ac:dyDescent="0.2"/>
    <row r="430121" ht="12.75" customHeight="1" x14ac:dyDescent="0.2"/>
    <row r="430125" ht="12.75" customHeight="1" x14ac:dyDescent="0.2"/>
    <row r="430129" ht="12.75" customHeight="1" x14ac:dyDescent="0.2"/>
    <row r="430133" ht="12.75" customHeight="1" x14ac:dyDescent="0.2"/>
    <row r="430137" ht="12.75" customHeight="1" x14ac:dyDescent="0.2"/>
    <row r="430141" ht="12.75" customHeight="1" x14ac:dyDescent="0.2"/>
    <row r="430145" ht="12.75" customHeight="1" x14ac:dyDescent="0.2"/>
    <row r="430149" ht="12.75" customHeight="1" x14ac:dyDescent="0.2"/>
    <row r="430153" ht="12.75" customHeight="1" x14ac:dyDescent="0.2"/>
    <row r="430157" ht="12.75" customHeight="1" x14ac:dyDescent="0.2"/>
    <row r="430161" ht="12.75" customHeight="1" x14ac:dyDescent="0.2"/>
    <row r="430165" ht="12.75" customHeight="1" x14ac:dyDescent="0.2"/>
    <row r="430169" ht="12.75" customHeight="1" x14ac:dyDescent="0.2"/>
    <row r="430173" ht="12.75" customHeight="1" x14ac:dyDescent="0.2"/>
    <row r="430177" ht="12.75" customHeight="1" x14ac:dyDescent="0.2"/>
    <row r="430181" ht="12.75" customHeight="1" x14ac:dyDescent="0.2"/>
    <row r="430185" ht="12.75" customHeight="1" x14ac:dyDescent="0.2"/>
    <row r="430189" ht="12.75" customHeight="1" x14ac:dyDescent="0.2"/>
    <row r="430193" ht="12.75" customHeight="1" x14ac:dyDescent="0.2"/>
    <row r="430197" ht="12.75" customHeight="1" x14ac:dyDescent="0.2"/>
    <row r="430201" ht="12.75" customHeight="1" x14ac:dyDescent="0.2"/>
    <row r="430205" ht="12.75" customHeight="1" x14ac:dyDescent="0.2"/>
    <row r="430209" ht="12.75" customHeight="1" x14ac:dyDescent="0.2"/>
    <row r="430213" ht="12.75" customHeight="1" x14ac:dyDescent="0.2"/>
    <row r="430217" ht="12.75" customHeight="1" x14ac:dyDescent="0.2"/>
    <row r="430221" ht="12.75" customHeight="1" x14ac:dyDescent="0.2"/>
    <row r="430225" ht="12.75" customHeight="1" x14ac:dyDescent="0.2"/>
    <row r="430229" ht="12.75" customHeight="1" x14ac:dyDescent="0.2"/>
    <row r="430233" ht="12.75" customHeight="1" x14ac:dyDescent="0.2"/>
    <row r="430237" ht="12.75" customHeight="1" x14ac:dyDescent="0.2"/>
    <row r="430241" ht="12.75" customHeight="1" x14ac:dyDescent="0.2"/>
    <row r="430245" ht="12.75" customHeight="1" x14ac:dyDescent="0.2"/>
    <row r="430249" ht="12.75" customHeight="1" x14ac:dyDescent="0.2"/>
    <row r="430253" ht="12.75" customHeight="1" x14ac:dyDescent="0.2"/>
    <row r="430257" ht="12.75" customHeight="1" x14ac:dyDescent="0.2"/>
    <row r="430261" ht="12.75" customHeight="1" x14ac:dyDescent="0.2"/>
    <row r="430265" ht="12.75" customHeight="1" x14ac:dyDescent="0.2"/>
    <row r="430269" ht="12.75" customHeight="1" x14ac:dyDescent="0.2"/>
    <row r="430273" ht="12.75" customHeight="1" x14ac:dyDescent="0.2"/>
    <row r="430277" ht="12.75" customHeight="1" x14ac:dyDescent="0.2"/>
    <row r="430281" ht="12.75" customHeight="1" x14ac:dyDescent="0.2"/>
    <row r="430285" ht="12.75" customHeight="1" x14ac:dyDescent="0.2"/>
    <row r="430289" ht="12.75" customHeight="1" x14ac:dyDescent="0.2"/>
    <row r="430293" ht="12.75" customHeight="1" x14ac:dyDescent="0.2"/>
    <row r="430297" ht="12.75" customHeight="1" x14ac:dyDescent="0.2"/>
    <row r="430301" ht="12.75" customHeight="1" x14ac:dyDescent="0.2"/>
    <row r="430305" ht="12.75" customHeight="1" x14ac:dyDescent="0.2"/>
    <row r="430309" ht="12.75" customHeight="1" x14ac:dyDescent="0.2"/>
    <row r="430313" ht="12.75" customHeight="1" x14ac:dyDescent="0.2"/>
    <row r="430317" ht="12.75" customHeight="1" x14ac:dyDescent="0.2"/>
    <row r="430321" ht="12.75" customHeight="1" x14ac:dyDescent="0.2"/>
    <row r="430325" ht="12.75" customHeight="1" x14ac:dyDescent="0.2"/>
    <row r="430329" ht="12.75" customHeight="1" x14ac:dyDescent="0.2"/>
    <row r="430333" ht="12.75" customHeight="1" x14ac:dyDescent="0.2"/>
    <row r="430337" ht="12.75" customHeight="1" x14ac:dyDescent="0.2"/>
    <row r="430341" ht="12.75" customHeight="1" x14ac:dyDescent="0.2"/>
    <row r="430345" ht="12.75" customHeight="1" x14ac:dyDescent="0.2"/>
    <row r="430349" ht="12.75" customHeight="1" x14ac:dyDescent="0.2"/>
    <row r="430353" ht="12.75" customHeight="1" x14ac:dyDescent="0.2"/>
    <row r="430357" ht="12.75" customHeight="1" x14ac:dyDescent="0.2"/>
    <row r="430361" ht="12.75" customHeight="1" x14ac:dyDescent="0.2"/>
    <row r="430365" ht="12.75" customHeight="1" x14ac:dyDescent="0.2"/>
    <row r="430369" ht="12.75" customHeight="1" x14ac:dyDescent="0.2"/>
    <row r="430373" ht="12.75" customHeight="1" x14ac:dyDescent="0.2"/>
    <row r="430377" ht="12.75" customHeight="1" x14ac:dyDescent="0.2"/>
    <row r="430381" ht="12.75" customHeight="1" x14ac:dyDescent="0.2"/>
    <row r="430385" ht="12.75" customHeight="1" x14ac:dyDescent="0.2"/>
    <row r="430389" ht="12.75" customHeight="1" x14ac:dyDescent="0.2"/>
    <row r="430393" ht="12.75" customHeight="1" x14ac:dyDescent="0.2"/>
    <row r="430397" ht="12.75" customHeight="1" x14ac:dyDescent="0.2"/>
    <row r="430401" ht="12.75" customHeight="1" x14ac:dyDescent="0.2"/>
    <row r="430405" ht="12.75" customHeight="1" x14ac:dyDescent="0.2"/>
    <row r="430409" ht="12.75" customHeight="1" x14ac:dyDescent="0.2"/>
    <row r="430413" ht="12.75" customHeight="1" x14ac:dyDescent="0.2"/>
    <row r="430417" ht="12.75" customHeight="1" x14ac:dyDescent="0.2"/>
    <row r="430421" ht="12.75" customHeight="1" x14ac:dyDescent="0.2"/>
    <row r="430425" ht="12.75" customHeight="1" x14ac:dyDescent="0.2"/>
    <row r="430429" ht="12.75" customHeight="1" x14ac:dyDescent="0.2"/>
    <row r="430433" ht="12.75" customHeight="1" x14ac:dyDescent="0.2"/>
    <row r="430437" ht="12.75" customHeight="1" x14ac:dyDescent="0.2"/>
    <row r="430441" ht="12.75" customHeight="1" x14ac:dyDescent="0.2"/>
    <row r="430445" ht="12.75" customHeight="1" x14ac:dyDescent="0.2"/>
    <row r="430449" ht="12.75" customHeight="1" x14ac:dyDescent="0.2"/>
    <row r="430453" ht="12.75" customHeight="1" x14ac:dyDescent="0.2"/>
    <row r="430457" ht="12.75" customHeight="1" x14ac:dyDescent="0.2"/>
    <row r="430461" ht="12.75" customHeight="1" x14ac:dyDescent="0.2"/>
    <row r="430465" ht="12.75" customHeight="1" x14ac:dyDescent="0.2"/>
    <row r="430469" ht="12.75" customHeight="1" x14ac:dyDescent="0.2"/>
    <row r="430473" ht="12.75" customHeight="1" x14ac:dyDescent="0.2"/>
    <row r="430477" ht="12.75" customHeight="1" x14ac:dyDescent="0.2"/>
    <row r="430481" ht="12.75" customHeight="1" x14ac:dyDescent="0.2"/>
    <row r="430485" ht="12.75" customHeight="1" x14ac:dyDescent="0.2"/>
    <row r="430489" ht="12.75" customHeight="1" x14ac:dyDescent="0.2"/>
    <row r="430493" ht="12.75" customHeight="1" x14ac:dyDescent="0.2"/>
    <row r="430497" ht="12.75" customHeight="1" x14ac:dyDescent="0.2"/>
    <row r="430501" ht="12.75" customHeight="1" x14ac:dyDescent="0.2"/>
    <row r="430505" ht="12.75" customHeight="1" x14ac:dyDescent="0.2"/>
    <row r="430509" ht="12.75" customHeight="1" x14ac:dyDescent="0.2"/>
    <row r="430513" ht="12.75" customHeight="1" x14ac:dyDescent="0.2"/>
    <row r="430517" ht="12.75" customHeight="1" x14ac:dyDescent="0.2"/>
    <row r="430521" ht="12.75" customHeight="1" x14ac:dyDescent="0.2"/>
    <row r="430525" ht="12.75" customHeight="1" x14ac:dyDescent="0.2"/>
    <row r="430529" ht="12.75" customHeight="1" x14ac:dyDescent="0.2"/>
    <row r="430533" ht="12.75" customHeight="1" x14ac:dyDescent="0.2"/>
    <row r="430537" ht="12.75" customHeight="1" x14ac:dyDescent="0.2"/>
    <row r="430541" ht="12.75" customHeight="1" x14ac:dyDescent="0.2"/>
    <row r="430545" ht="12.75" customHeight="1" x14ac:dyDescent="0.2"/>
    <row r="430549" ht="12.75" customHeight="1" x14ac:dyDescent="0.2"/>
    <row r="430553" ht="12.75" customHeight="1" x14ac:dyDescent="0.2"/>
    <row r="430557" ht="12.75" customHeight="1" x14ac:dyDescent="0.2"/>
    <row r="430561" ht="12.75" customHeight="1" x14ac:dyDescent="0.2"/>
    <row r="430565" ht="12.75" customHeight="1" x14ac:dyDescent="0.2"/>
    <row r="430569" ht="12.75" customHeight="1" x14ac:dyDescent="0.2"/>
    <row r="430573" ht="12.75" customHeight="1" x14ac:dyDescent="0.2"/>
    <row r="430577" ht="12.75" customHeight="1" x14ac:dyDescent="0.2"/>
    <row r="430581" ht="12.75" customHeight="1" x14ac:dyDescent="0.2"/>
    <row r="430585" ht="12.75" customHeight="1" x14ac:dyDescent="0.2"/>
    <row r="430589" ht="12.75" customHeight="1" x14ac:dyDescent="0.2"/>
    <row r="430593" ht="12.75" customHeight="1" x14ac:dyDescent="0.2"/>
    <row r="430597" ht="12.75" customHeight="1" x14ac:dyDescent="0.2"/>
    <row r="430601" ht="12.75" customHeight="1" x14ac:dyDescent="0.2"/>
    <row r="430605" ht="12.75" customHeight="1" x14ac:dyDescent="0.2"/>
    <row r="430609" ht="12.75" customHeight="1" x14ac:dyDescent="0.2"/>
    <row r="430613" ht="12.75" customHeight="1" x14ac:dyDescent="0.2"/>
    <row r="430617" ht="12.75" customHeight="1" x14ac:dyDescent="0.2"/>
    <row r="430621" ht="12.75" customHeight="1" x14ac:dyDescent="0.2"/>
    <row r="430625" ht="12.75" customHeight="1" x14ac:dyDescent="0.2"/>
    <row r="430629" ht="12.75" customHeight="1" x14ac:dyDescent="0.2"/>
    <row r="430633" ht="12.75" customHeight="1" x14ac:dyDescent="0.2"/>
    <row r="430637" ht="12.75" customHeight="1" x14ac:dyDescent="0.2"/>
    <row r="430641" ht="12.75" customHeight="1" x14ac:dyDescent="0.2"/>
    <row r="430645" ht="12.75" customHeight="1" x14ac:dyDescent="0.2"/>
    <row r="430649" ht="12.75" customHeight="1" x14ac:dyDescent="0.2"/>
    <row r="430653" ht="12.75" customHeight="1" x14ac:dyDescent="0.2"/>
    <row r="430657" ht="12.75" customHeight="1" x14ac:dyDescent="0.2"/>
    <row r="430661" ht="12.75" customHeight="1" x14ac:dyDescent="0.2"/>
    <row r="430665" ht="12.75" customHeight="1" x14ac:dyDescent="0.2"/>
    <row r="430669" ht="12.75" customHeight="1" x14ac:dyDescent="0.2"/>
    <row r="430673" ht="12.75" customHeight="1" x14ac:dyDescent="0.2"/>
    <row r="430677" ht="12.75" customHeight="1" x14ac:dyDescent="0.2"/>
    <row r="430681" ht="12.75" customHeight="1" x14ac:dyDescent="0.2"/>
    <row r="430685" ht="12.75" customHeight="1" x14ac:dyDescent="0.2"/>
    <row r="430689" ht="12.75" customHeight="1" x14ac:dyDescent="0.2"/>
    <row r="430693" ht="12.75" customHeight="1" x14ac:dyDescent="0.2"/>
    <row r="430697" ht="12.75" customHeight="1" x14ac:dyDescent="0.2"/>
    <row r="430701" ht="12.75" customHeight="1" x14ac:dyDescent="0.2"/>
    <row r="430705" ht="12.75" customHeight="1" x14ac:dyDescent="0.2"/>
    <row r="430709" ht="12.75" customHeight="1" x14ac:dyDescent="0.2"/>
    <row r="430713" ht="12.75" customHeight="1" x14ac:dyDescent="0.2"/>
    <row r="430717" ht="12.75" customHeight="1" x14ac:dyDescent="0.2"/>
    <row r="430721" ht="12.75" customHeight="1" x14ac:dyDescent="0.2"/>
    <row r="430725" ht="12.75" customHeight="1" x14ac:dyDescent="0.2"/>
    <row r="430729" ht="12.75" customHeight="1" x14ac:dyDescent="0.2"/>
    <row r="430733" ht="12.75" customHeight="1" x14ac:dyDescent="0.2"/>
    <row r="430737" ht="12.75" customHeight="1" x14ac:dyDescent="0.2"/>
    <row r="430741" ht="12.75" customHeight="1" x14ac:dyDescent="0.2"/>
    <row r="430745" ht="12.75" customHeight="1" x14ac:dyDescent="0.2"/>
    <row r="430749" ht="12.75" customHeight="1" x14ac:dyDescent="0.2"/>
    <row r="430753" ht="12.75" customHeight="1" x14ac:dyDescent="0.2"/>
    <row r="430757" ht="12.75" customHeight="1" x14ac:dyDescent="0.2"/>
    <row r="430761" ht="12.75" customHeight="1" x14ac:dyDescent="0.2"/>
    <row r="430765" ht="12.75" customHeight="1" x14ac:dyDescent="0.2"/>
    <row r="430769" ht="12.75" customHeight="1" x14ac:dyDescent="0.2"/>
    <row r="430773" ht="12.75" customHeight="1" x14ac:dyDescent="0.2"/>
    <row r="430777" ht="12.75" customHeight="1" x14ac:dyDescent="0.2"/>
    <row r="430781" ht="12.75" customHeight="1" x14ac:dyDescent="0.2"/>
    <row r="430785" ht="12.75" customHeight="1" x14ac:dyDescent="0.2"/>
    <row r="430789" ht="12.75" customHeight="1" x14ac:dyDescent="0.2"/>
    <row r="430793" ht="12.75" customHeight="1" x14ac:dyDescent="0.2"/>
    <row r="430797" ht="12.75" customHeight="1" x14ac:dyDescent="0.2"/>
    <row r="430801" ht="12.75" customHeight="1" x14ac:dyDescent="0.2"/>
    <row r="430805" ht="12.75" customHeight="1" x14ac:dyDescent="0.2"/>
    <row r="430809" ht="12.75" customHeight="1" x14ac:dyDescent="0.2"/>
    <row r="430813" ht="12.75" customHeight="1" x14ac:dyDescent="0.2"/>
    <row r="430817" ht="12.75" customHeight="1" x14ac:dyDescent="0.2"/>
    <row r="430821" ht="12.75" customHeight="1" x14ac:dyDescent="0.2"/>
    <row r="430825" ht="12.75" customHeight="1" x14ac:dyDescent="0.2"/>
    <row r="430829" ht="12.75" customHeight="1" x14ac:dyDescent="0.2"/>
    <row r="430833" ht="12.75" customHeight="1" x14ac:dyDescent="0.2"/>
    <row r="430837" ht="12.75" customHeight="1" x14ac:dyDescent="0.2"/>
    <row r="430841" ht="12.75" customHeight="1" x14ac:dyDescent="0.2"/>
    <row r="430845" ht="12.75" customHeight="1" x14ac:dyDescent="0.2"/>
    <row r="430849" ht="12.75" customHeight="1" x14ac:dyDescent="0.2"/>
    <row r="430853" ht="12.75" customHeight="1" x14ac:dyDescent="0.2"/>
    <row r="430857" ht="12.75" customHeight="1" x14ac:dyDescent="0.2"/>
    <row r="430861" ht="12.75" customHeight="1" x14ac:dyDescent="0.2"/>
    <row r="430865" ht="12.75" customHeight="1" x14ac:dyDescent="0.2"/>
    <row r="430869" ht="12.75" customHeight="1" x14ac:dyDescent="0.2"/>
    <row r="430873" ht="12.75" customHeight="1" x14ac:dyDescent="0.2"/>
    <row r="430877" ht="12.75" customHeight="1" x14ac:dyDescent="0.2"/>
    <row r="430881" ht="12.75" customHeight="1" x14ac:dyDescent="0.2"/>
    <row r="430885" ht="12.75" customHeight="1" x14ac:dyDescent="0.2"/>
    <row r="430889" ht="12.75" customHeight="1" x14ac:dyDescent="0.2"/>
    <row r="430893" ht="12.75" customHeight="1" x14ac:dyDescent="0.2"/>
    <row r="430897" ht="12.75" customHeight="1" x14ac:dyDescent="0.2"/>
    <row r="430901" ht="12.75" customHeight="1" x14ac:dyDescent="0.2"/>
    <row r="430905" ht="12.75" customHeight="1" x14ac:dyDescent="0.2"/>
    <row r="430909" ht="12.75" customHeight="1" x14ac:dyDescent="0.2"/>
    <row r="430913" ht="12.75" customHeight="1" x14ac:dyDescent="0.2"/>
    <row r="430917" ht="12.75" customHeight="1" x14ac:dyDescent="0.2"/>
    <row r="430921" ht="12.75" customHeight="1" x14ac:dyDescent="0.2"/>
    <row r="430925" ht="12.75" customHeight="1" x14ac:dyDescent="0.2"/>
    <row r="430929" ht="12.75" customHeight="1" x14ac:dyDescent="0.2"/>
    <row r="430933" ht="12.75" customHeight="1" x14ac:dyDescent="0.2"/>
    <row r="430937" ht="12.75" customHeight="1" x14ac:dyDescent="0.2"/>
    <row r="430941" ht="12.75" customHeight="1" x14ac:dyDescent="0.2"/>
    <row r="430945" ht="12.75" customHeight="1" x14ac:dyDescent="0.2"/>
    <row r="430949" ht="12.75" customHeight="1" x14ac:dyDescent="0.2"/>
    <row r="430953" ht="12.75" customHeight="1" x14ac:dyDescent="0.2"/>
    <row r="430957" ht="12.75" customHeight="1" x14ac:dyDescent="0.2"/>
    <row r="430961" ht="12.75" customHeight="1" x14ac:dyDescent="0.2"/>
    <row r="430965" ht="12.75" customHeight="1" x14ac:dyDescent="0.2"/>
    <row r="430969" ht="12.75" customHeight="1" x14ac:dyDescent="0.2"/>
    <row r="430973" ht="12.75" customHeight="1" x14ac:dyDescent="0.2"/>
    <row r="430977" ht="12.75" customHeight="1" x14ac:dyDescent="0.2"/>
    <row r="430981" ht="12.75" customHeight="1" x14ac:dyDescent="0.2"/>
    <row r="430985" ht="12.75" customHeight="1" x14ac:dyDescent="0.2"/>
    <row r="430989" ht="12.75" customHeight="1" x14ac:dyDescent="0.2"/>
    <row r="430993" ht="12.75" customHeight="1" x14ac:dyDescent="0.2"/>
    <row r="430997" ht="12.75" customHeight="1" x14ac:dyDescent="0.2"/>
    <row r="431001" ht="12.75" customHeight="1" x14ac:dyDescent="0.2"/>
    <row r="431005" ht="12.75" customHeight="1" x14ac:dyDescent="0.2"/>
    <row r="431009" ht="12.75" customHeight="1" x14ac:dyDescent="0.2"/>
    <row r="431013" ht="12.75" customHeight="1" x14ac:dyDescent="0.2"/>
    <row r="431017" ht="12.75" customHeight="1" x14ac:dyDescent="0.2"/>
    <row r="431021" ht="12.75" customHeight="1" x14ac:dyDescent="0.2"/>
    <row r="431025" ht="12.75" customHeight="1" x14ac:dyDescent="0.2"/>
    <row r="431029" ht="12.75" customHeight="1" x14ac:dyDescent="0.2"/>
    <row r="431033" ht="12.75" customHeight="1" x14ac:dyDescent="0.2"/>
    <row r="431037" ht="12.75" customHeight="1" x14ac:dyDescent="0.2"/>
    <row r="431041" ht="12.75" customHeight="1" x14ac:dyDescent="0.2"/>
    <row r="431045" ht="12.75" customHeight="1" x14ac:dyDescent="0.2"/>
    <row r="431049" ht="12.75" customHeight="1" x14ac:dyDescent="0.2"/>
    <row r="431053" ht="12.75" customHeight="1" x14ac:dyDescent="0.2"/>
    <row r="431057" ht="12.75" customHeight="1" x14ac:dyDescent="0.2"/>
    <row r="431061" ht="12.75" customHeight="1" x14ac:dyDescent="0.2"/>
    <row r="431065" ht="12.75" customHeight="1" x14ac:dyDescent="0.2"/>
    <row r="431069" ht="12.75" customHeight="1" x14ac:dyDescent="0.2"/>
    <row r="431073" ht="12.75" customHeight="1" x14ac:dyDescent="0.2"/>
    <row r="431077" ht="12.75" customHeight="1" x14ac:dyDescent="0.2"/>
    <row r="431081" ht="12.75" customHeight="1" x14ac:dyDescent="0.2"/>
    <row r="431085" ht="12.75" customHeight="1" x14ac:dyDescent="0.2"/>
    <row r="431089" ht="12.75" customHeight="1" x14ac:dyDescent="0.2"/>
    <row r="431093" ht="12.75" customHeight="1" x14ac:dyDescent="0.2"/>
    <row r="431097" ht="12.75" customHeight="1" x14ac:dyDescent="0.2"/>
    <row r="431101" ht="12.75" customHeight="1" x14ac:dyDescent="0.2"/>
    <row r="431105" ht="12.75" customHeight="1" x14ac:dyDescent="0.2"/>
    <row r="431109" ht="12.75" customHeight="1" x14ac:dyDescent="0.2"/>
    <row r="431113" ht="12.75" customHeight="1" x14ac:dyDescent="0.2"/>
    <row r="431117" ht="12.75" customHeight="1" x14ac:dyDescent="0.2"/>
    <row r="431121" ht="12.75" customHeight="1" x14ac:dyDescent="0.2"/>
    <row r="431125" ht="12.75" customHeight="1" x14ac:dyDescent="0.2"/>
    <row r="431129" ht="12.75" customHeight="1" x14ac:dyDescent="0.2"/>
    <row r="431133" ht="12.75" customHeight="1" x14ac:dyDescent="0.2"/>
    <row r="431137" ht="12.75" customHeight="1" x14ac:dyDescent="0.2"/>
    <row r="431141" ht="12.75" customHeight="1" x14ac:dyDescent="0.2"/>
    <row r="431145" ht="12.75" customHeight="1" x14ac:dyDescent="0.2"/>
    <row r="431149" ht="12.75" customHeight="1" x14ac:dyDescent="0.2"/>
    <row r="431153" ht="12.75" customHeight="1" x14ac:dyDescent="0.2"/>
    <row r="431157" ht="12.75" customHeight="1" x14ac:dyDescent="0.2"/>
    <row r="431161" ht="12.75" customHeight="1" x14ac:dyDescent="0.2"/>
    <row r="431165" ht="12.75" customHeight="1" x14ac:dyDescent="0.2"/>
    <row r="431169" ht="12.75" customHeight="1" x14ac:dyDescent="0.2"/>
    <row r="431173" ht="12.75" customHeight="1" x14ac:dyDescent="0.2"/>
    <row r="431177" ht="12.75" customHeight="1" x14ac:dyDescent="0.2"/>
    <row r="431181" ht="12.75" customHeight="1" x14ac:dyDescent="0.2"/>
    <row r="431185" ht="12.75" customHeight="1" x14ac:dyDescent="0.2"/>
    <row r="431189" ht="12.75" customHeight="1" x14ac:dyDescent="0.2"/>
    <row r="431193" ht="12.75" customHeight="1" x14ac:dyDescent="0.2"/>
    <row r="431197" ht="12.75" customHeight="1" x14ac:dyDescent="0.2"/>
    <row r="431201" ht="12.75" customHeight="1" x14ac:dyDescent="0.2"/>
    <row r="431205" ht="12.75" customHeight="1" x14ac:dyDescent="0.2"/>
    <row r="431209" ht="12.75" customHeight="1" x14ac:dyDescent="0.2"/>
    <row r="431213" ht="12.75" customHeight="1" x14ac:dyDescent="0.2"/>
    <row r="431217" ht="12.75" customHeight="1" x14ac:dyDescent="0.2"/>
    <row r="431221" ht="12.75" customHeight="1" x14ac:dyDescent="0.2"/>
    <row r="431225" ht="12.75" customHeight="1" x14ac:dyDescent="0.2"/>
    <row r="431229" ht="12.75" customHeight="1" x14ac:dyDescent="0.2"/>
    <row r="431233" ht="12.75" customHeight="1" x14ac:dyDescent="0.2"/>
    <row r="431237" ht="12.75" customHeight="1" x14ac:dyDescent="0.2"/>
    <row r="431241" ht="12.75" customHeight="1" x14ac:dyDescent="0.2"/>
    <row r="431245" ht="12.75" customHeight="1" x14ac:dyDescent="0.2"/>
    <row r="431249" ht="12.75" customHeight="1" x14ac:dyDescent="0.2"/>
    <row r="431253" ht="12.75" customHeight="1" x14ac:dyDescent="0.2"/>
    <row r="431257" ht="12.75" customHeight="1" x14ac:dyDescent="0.2"/>
    <row r="431261" ht="12.75" customHeight="1" x14ac:dyDescent="0.2"/>
    <row r="431265" ht="12.75" customHeight="1" x14ac:dyDescent="0.2"/>
    <row r="431269" ht="12.75" customHeight="1" x14ac:dyDescent="0.2"/>
    <row r="431273" ht="12.75" customHeight="1" x14ac:dyDescent="0.2"/>
    <row r="431277" ht="12.75" customHeight="1" x14ac:dyDescent="0.2"/>
    <row r="431281" ht="12.75" customHeight="1" x14ac:dyDescent="0.2"/>
    <row r="431285" ht="12.75" customHeight="1" x14ac:dyDescent="0.2"/>
    <row r="431289" ht="12.75" customHeight="1" x14ac:dyDescent="0.2"/>
    <row r="431293" ht="12.75" customHeight="1" x14ac:dyDescent="0.2"/>
    <row r="431297" ht="12.75" customHeight="1" x14ac:dyDescent="0.2"/>
    <row r="431301" ht="12.75" customHeight="1" x14ac:dyDescent="0.2"/>
    <row r="431305" ht="12.75" customHeight="1" x14ac:dyDescent="0.2"/>
    <row r="431309" ht="12.75" customHeight="1" x14ac:dyDescent="0.2"/>
    <row r="431313" ht="12.75" customHeight="1" x14ac:dyDescent="0.2"/>
    <row r="431317" ht="12.75" customHeight="1" x14ac:dyDescent="0.2"/>
    <row r="431321" ht="12.75" customHeight="1" x14ac:dyDescent="0.2"/>
    <row r="431325" ht="12.75" customHeight="1" x14ac:dyDescent="0.2"/>
    <row r="431329" ht="12.75" customHeight="1" x14ac:dyDescent="0.2"/>
    <row r="431333" ht="12.75" customHeight="1" x14ac:dyDescent="0.2"/>
    <row r="431337" ht="12.75" customHeight="1" x14ac:dyDescent="0.2"/>
    <row r="431341" ht="12.75" customHeight="1" x14ac:dyDescent="0.2"/>
    <row r="431345" ht="12.75" customHeight="1" x14ac:dyDescent="0.2"/>
    <row r="431349" ht="12.75" customHeight="1" x14ac:dyDescent="0.2"/>
    <row r="431353" ht="12.75" customHeight="1" x14ac:dyDescent="0.2"/>
    <row r="431357" ht="12.75" customHeight="1" x14ac:dyDescent="0.2"/>
    <row r="431361" ht="12.75" customHeight="1" x14ac:dyDescent="0.2"/>
    <row r="431365" ht="12.75" customHeight="1" x14ac:dyDescent="0.2"/>
    <row r="431369" ht="12.75" customHeight="1" x14ac:dyDescent="0.2"/>
    <row r="431373" ht="12.75" customHeight="1" x14ac:dyDescent="0.2"/>
    <row r="431377" ht="12.75" customHeight="1" x14ac:dyDescent="0.2"/>
    <row r="431381" ht="12.75" customHeight="1" x14ac:dyDescent="0.2"/>
    <row r="431385" ht="12.75" customHeight="1" x14ac:dyDescent="0.2"/>
    <row r="431389" ht="12.75" customHeight="1" x14ac:dyDescent="0.2"/>
    <row r="431393" ht="12.75" customHeight="1" x14ac:dyDescent="0.2"/>
    <row r="431397" ht="12.75" customHeight="1" x14ac:dyDescent="0.2"/>
    <row r="431401" ht="12.75" customHeight="1" x14ac:dyDescent="0.2"/>
    <row r="431405" ht="12.75" customHeight="1" x14ac:dyDescent="0.2"/>
    <row r="431409" ht="12.75" customHeight="1" x14ac:dyDescent="0.2"/>
    <row r="431413" ht="12.75" customHeight="1" x14ac:dyDescent="0.2"/>
    <row r="431417" ht="12.75" customHeight="1" x14ac:dyDescent="0.2"/>
    <row r="431421" ht="12.75" customHeight="1" x14ac:dyDescent="0.2"/>
    <row r="431425" ht="12.75" customHeight="1" x14ac:dyDescent="0.2"/>
    <row r="431429" ht="12.75" customHeight="1" x14ac:dyDescent="0.2"/>
    <row r="431433" ht="12.75" customHeight="1" x14ac:dyDescent="0.2"/>
    <row r="431437" ht="12.75" customHeight="1" x14ac:dyDescent="0.2"/>
    <row r="431441" ht="12.75" customHeight="1" x14ac:dyDescent="0.2"/>
    <row r="431445" ht="12.75" customHeight="1" x14ac:dyDescent="0.2"/>
    <row r="431449" ht="12.75" customHeight="1" x14ac:dyDescent="0.2"/>
    <row r="431453" ht="12.75" customHeight="1" x14ac:dyDescent="0.2"/>
    <row r="431457" ht="12.75" customHeight="1" x14ac:dyDescent="0.2"/>
    <row r="431461" ht="12.75" customHeight="1" x14ac:dyDescent="0.2"/>
    <row r="431465" ht="12.75" customHeight="1" x14ac:dyDescent="0.2"/>
    <row r="431469" ht="12.75" customHeight="1" x14ac:dyDescent="0.2"/>
    <row r="431473" ht="12.75" customHeight="1" x14ac:dyDescent="0.2"/>
    <row r="431477" ht="12.75" customHeight="1" x14ac:dyDescent="0.2"/>
    <row r="431481" ht="12.75" customHeight="1" x14ac:dyDescent="0.2"/>
    <row r="431485" ht="12.75" customHeight="1" x14ac:dyDescent="0.2"/>
    <row r="431489" ht="12.75" customHeight="1" x14ac:dyDescent="0.2"/>
    <row r="431493" ht="12.75" customHeight="1" x14ac:dyDescent="0.2"/>
    <row r="431497" ht="12.75" customHeight="1" x14ac:dyDescent="0.2"/>
    <row r="431501" ht="12.75" customHeight="1" x14ac:dyDescent="0.2"/>
    <row r="431505" ht="12.75" customHeight="1" x14ac:dyDescent="0.2"/>
    <row r="431509" ht="12.75" customHeight="1" x14ac:dyDescent="0.2"/>
    <row r="431513" ht="12.75" customHeight="1" x14ac:dyDescent="0.2"/>
    <row r="431517" ht="12.75" customHeight="1" x14ac:dyDescent="0.2"/>
    <row r="431521" ht="12.75" customHeight="1" x14ac:dyDescent="0.2"/>
    <row r="431525" ht="12.75" customHeight="1" x14ac:dyDescent="0.2"/>
    <row r="431529" ht="12.75" customHeight="1" x14ac:dyDescent="0.2"/>
    <row r="431533" ht="12.75" customHeight="1" x14ac:dyDescent="0.2"/>
    <row r="431537" ht="12.75" customHeight="1" x14ac:dyDescent="0.2"/>
    <row r="431541" ht="12.75" customHeight="1" x14ac:dyDescent="0.2"/>
    <row r="431545" ht="12.75" customHeight="1" x14ac:dyDescent="0.2"/>
    <row r="431549" ht="12.75" customHeight="1" x14ac:dyDescent="0.2"/>
    <row r="431553" ht="12.75" customHeight="1" x14ac:dyDescent="0.2"/>
    <row r="431557" ht="12.75" customHeight="1" x14ac:dyDescent="0.2"/>
    <row r="431561" ht="12.75" customHeight="1" x14ac:dyDescent="0.2"/>
    <row r="431565" ht="12.75" customHeight="1" x14ac:dyDescent="0.2"/>
    <row r="431569" ht="12.75" customHeight="1" x14ac:dyDescent="0.2"/>
    <row r="431573" ht="12.75" customHeight="1" x14ac:dyDescent="0.2"/>
    <row r="431577" ht="12.75" customHeight="1" x14ac:dyDescent="0.2"/>
    <row r="431581" ht="12.75" customHeight="1" x14ac:dyDescent="0.2"/>
    <row r="431585" ht="12.75" customHeight="1" x14ac:dyDescent="0.2"/>
    <row r="431589" ht="12.75" customHeight="1" x14ac:dyDescent="0.2"/>
    <row r="431593" ht="12.75" customHeight="1" x14ac:dyDescent="0.2"/>
    <row r="431597" ht="12.75" customHeight="1" x14ac:dyDescent="0.2"/>
    <row r="431601" ht="12.75" customHeight="1" x14ac:dyDescent="0.2"/>
    <row r="431605" ht="12.75" customHeight="1" x14ac:dyDescent="0.2"/>
    <row r="431609" ht="12.75" customHeight="1" x14ac:dyDescent="0.2"/>
    <row r="431613" ht="12.75" customHeight="1" x14ac:dyDescent="0.2"/>
    <row r="431617" ht="12.75" customHeight="1" x14ac:dyDescent="0.2"/>
    <row r="431621" ht="12.75" customHeight="1" x14ac:dyDescent="0.2"/>
    <row r="431625" ht="12.75" customHeight="1" x14ac:dyDescent="0.2"/>
    <row r="431629" ht="12.75" customHeight="1" x14ac:dyDescent="0.2"/>
    <row r="431633" ht="12.75" customHeight="1" x14ac:dyDescent="0.2"/>
    <row r="431637" ht="12.75" customHeight="1" x14ac:dyDescent="0.2"/>
    <row r="431641" ht="12.75" customHeight="1" x14ac:dyDescent="0.2"/>
    <row r="431645" ht="12.75" customHeight="1" x14ac:dyDescent="0.2"/>
    <row r="431649" ht="12.75" customHeight="1" x14ac:dyDescent="0.2"/>
    <row r="431653" ht="12.75" customHeight="1" x14ac:dyDescent="0.2"/>
    <row r="431657" ht="12.75" customHeight="1" x14ac:dyDescent="0.2"/>
    <row r="431661" ht="12.75" customHeight="1" x14ac:dyDescent="0.2"/>
    <row r="431665" ht="12.75" customHeight="1" x14ac:dyDescent="0.2"/>
    <row r="431669" ht="12.75" customHeight="1" x14ac:dyDescent="0.2"/>
    <row r="431673" ht="12.75" customHeight="1" x14ac:dyDescent="0.2"/>
    <row r="431677" ht="12.75" customHeight="1" x14ac:dyDescent="0.2"/>
    <row r="431681" ht="12.75" customHeight="1" x14ac:dyDescent="0.2"/>
    <row r="431685" ht="12.75" customHeight="1" x14ac:dyDescent="0.2"/>
    <row r="431689" ht="12.75" customHeight="1" x14ac:dyDescent="0.2"/>
    <row r="431693" ht="12.75" customHeight="1" x14ac:dyDescent="0.2"/>
    <row r="431697" ht="12.75" customHeight="1" x14ac:dyDescent="0.2"/>
    <row r="431701" ht="12.75" customHeight="1" x14ac:dyDescent="0.2"/>
    <row r="431705" ht="12.75" customHeight="1" x14ac:dyDescent="0.2"/>
    <row r="431709" ht="12.75" customHeight="1" x14ac:dyDescent="0.2"/>
    <row r="431713" ht="12.75" customHeight="1" x14ac:dyDescent="0.2"/>
    <row r="431717" ht="12.75" customHeight="1" x14ac:dyDescent="0.2"/>
    <row r="431721" ht="12.75" customHeight="1" x14ac:dyDescent="0.2"/>
    <row r="431725" ht="12.75" customHeight="1" x14ac:dyDescent="0.2"/>
    <row r="431729" ht="12.75" customHeight="1" x14ac:dyDescent="0.2"/>
    <row r="431733" ht="12.75" customHeight="1" x14ac:dyDescent="0.2"/>
    <row r="431737" ht="12.75" customHeight="1" x14ac:dyDescent="0.2"/>
    <row r="431741" ht="12.75" customHeight="1" x14ac:dyDescent="0.2"/>
    <row r="431745" ht="12.75" customHeight="1" x14ac:dyDescent="0.2"/>
    <row r="431749" ht="12.75" customHeight="1" x14ac:dyDescent="0.2"/>
    <row r="431753" ht="12.75" customHeight="1" x14ac:dyDescent="0.2"/>
    <row r="431757" ht="12.75" customHeight="1" x14ac:dyDescent="0.2"/>
    <row r="431761" ht="12.75" customHeight="1" x14ac:dyDescent="0.2"/>
    <row r="431765" ht="12.75" customHeight="1" x14ac:dyDescent="0.2"/>
    <row r="431769" ht="12.75" customHeight="1" x14ac:dyDescent="0.2"/>
    <row r="431773" ht="12.75" customHeight="1" x14ac:dyDescent="0.2"/>
    <row r="431777" ht="12.75" customHeight="1" x14ac:dyDescent="0.2"/>
    <row r="431781" ht="12.75" customHeight="1" x14ac:dyDescent="0.2"/>
    <row r="431785" ht="12.75" customHeight="1" x14ac:dyDescent="0.2"/>
    <row r="431789" ht="12.75" customHeight="1" x14ac:dyDescent="0.2"/>
    <row r="431793" ht="12.75" customHeight="1" x14ac:dyDescent="0.2"/>
    <row r="431797" ht="12.75" customHeight="1" x14ac:dyDescent="0.2"/>
    <row r="431801" ht="12.75" customHeight="1" x14ac:dyDescent="0.2"/>
    <row r="431805" ht="12.75" customHeight="1" x14ac:dyDescent="0.2"/>
    <row r="431809" ht="12.75" customHeight="1" x14ac:dyDescent="0.2"/>
    <row r="431813" ht="12.75" customHeight="1" x14ac:dyDescent="0.2"/>
    <row r="431817" ht="12.75" customHeight="1" x14ac:dyDescent="0.2"/>
    <row r="431821" ht="12.75" customHeight="1" x14ac:dyDescent="0.2"/>
    <row r="431825" ht="12.75" customHeight="1" x14ac:dyDescent="0.2"/>
    <row r="431829" ht="12.75" customHeight="1" x14ac:dyDescent="0.2"/>
    <row r="431833" ht="12.75" customHeight="1" x14ac:dyDescent="0.2"/>
    <row r="431837" ht="12.75" customHeight="1" x14ac:dyDescent="0.2"/>
    <row r="431841" ht="12.75" customHeight="1" x14ac:dyDescent="0.2"/>
    <row r="431845" ht="12.75" customHeight="1" x14ac:dyDescent="0.2"/>
    <row r="431849" ht="12.75" customHeight="1" x14ac:dyDescent="0.2"/>
    <row r="431853" ht="12.75" customHeight="1" x14ac:dyDescent="0.2"/>
    <row r="431857" ht="12.75" customHeight="1" x14ac:dyDescent="0.2"/>
    <row r="431861" ht="12.75" customHeight="1" x14ac:dyDescent="0.2"/>
    <row r="431865" ht="12.75" customHeight="1" x14ac:dyDescent="0.2"/>
    <row r="431869" ht="12.75" customHeight="1" x14ac:dyDescent="0.2"/>
    <row r="431873" ht="12.75" customHeight="1" x14ac:dyDescent="0.2"/>
    <row r="431877" ht="12.75" customHeight="1" x14ac:dyDescent="0.2"/>
    <row r="431881" ht="12.75" customHeight="1" x14ac:dyDescent="0.2"/>
    <row r="431885" ht="12.75" customHeight="1" x14ac:dyDescent="0.2"/>
    <row r="431889" ht="12.75" customHeight="1" x14ac:dyDescent="0.2"/>
    <row r="431893" ht="12.75" customHeight="1" x14ac:dyDescent="0.2"/>
    <row r="431897" ht="12.75" customHeight="1" x14ac:dyDescent="0.2"/>
    <row r="431901" ht="12.75" customHeight="1" x14ac:dyDescent="0.2"/>
    <row r="431905" ht="12.75" customHeight="1" x14ac:dyDescent="0.2"/>
    <row r="431909" ht="12.75" customHeight="1" x14ac:dyDescent="0.2"/>
    <row r="431913" ht="12.75" customHeight="1" x14ac:dyDescent="0.2"/>
    <row r="431917" ht="12.75" customHeight="1" x14ac:dyDescent="0.2"/>
    <row r="431921" ht="12.75" customHeight="1" x14ac:dyDescent="0.2"/>
    <row r="431925" ht="12.75" customHeight="1" x14ac:dyDescent="0.2"/>
    <row r="431929" ht="12.75" customHeight="1" x14ac:dyDescent="0.2"/>
    <row r="431933" ht="12.75" customHeight="1" x14ac:dyDescent="0.2"/>
    <row r="431937" ht="12.75" customHeight="1" x14ac:dyDescent="0.2"/>
    <row r="431941" ht="12.75" customHeight="1" x14ac:dyDescent="0.2"/>
    <row r="431945" ht="12.75" customHeight="1" x14ac:dyDescent="0.2"/>
    <row r="431949" ht="12.75" customHeight="1" x14ac:dyDescent="0.2"/>
    <row r="431953" ht="12.75" customHeight="1" x14ac:dyDescent="0.2"/>
    <row r="431957" ht="12.75" customHeight="1" x14ac:dyDescent="0.2"/>
    <row r="431961" ht="12.75" customHeight="1" x14ac:dyDescent="0.2"/>
    <row r="431965" ht="12.75" customHeight="1" x14ac:dyDescent="0.2"/>
    <row r="431969" ht="12.75" customHeight="1" x14ac:dyDescent="0.2"/>
    <row r="431973" ht="12.75" customHeight="1" x14ac:dyDescent="0.2"/>
    <row r="431977" ht="12.75" customHeight="1" x14ac:dyDescent="0.2"/>
    <row r="431981" ht="12.75" customHeight="1" x14ac:dyDescent="0.2"/>
    <row r="431985" ht="12.75" customHeight="1" x14ac:dyDescent="0.2"/>
    <row r="431989" ht="12.75" customHeight="1" x14ac:dyDescent="0.2"/>
    <row r="431993" ht="12.75" customHeight="1" x14ac:dyDescent="0.2"/>
    <row r="431997" ht="12.75" customHeight="1" x14ac:dyDescent="0.2"/>
    <row r="432001" ht="12.75" customHeight="1" x14ac:dyDescent="0.2"/>
    <row r="432005" ht="12.75" customHeight="1" x14ac:dyDescent="0.2"/>
    <row r="432009" ht="12.75" customHeight="1" x14ac:dyDescent="0.2"/>
    <row r="432013" ht="12.75" customHeight="1" x14ac:dyDescent="0.2"/>
    <row r="432017" ht="12.75" customHeight="1" x14ac:dyDescent="0.2"/>
    <row r="432021" ht="12.75" customHeight="1" x14ac:dyDescent="0.2"/>
    <row r="432025" ht="12.75" customHeight="1" x14ac:dyDescent="0.2"/>
    <row r="432029" ht="12.75" customHeight="1" x14ac:dyDescent="0.2"/>
    <row r="432033" ht="12.75" customHeight="1" x14ac:dyDescent="0.2"/>
    <row r="432037" ht="12.75" customHeight="1" x14ac:dyDescent="0.2"/>
    <row r="432041" ht="12.75" customHeight="1" x14ac:dyDescent="0.2"/>
    <row r="432045" ht="12.75" customHeight="1" x14ac:dyDescent="0.2"/>
    <row r="432049" ht="12.75" customHeight="1" x14ac:dyDescent="0.2"/>
    <row r="432053" ht="12.75" customHeight="1" x14ac:dyDescent="0.2"/>
    <row r="432057" ht="12.75" customHeight="1" x14ac:dyDescent="0.2"/>
    <row r="432061" ht="12.75" customHeight="1" x14ac:dyDescent="0.2"/>
    <row r="432065" ht="12.75" customHeight="1" x14ac:dyDescent="0.2"/>
    <row r="432069" ht="12.75" customHeight="1" x14ac:dyDescent="0.2"/>
    <row r="432073" ht="12.75" customHeight="1" x14ac:dyDescent="0.2"/>
    <row r="432077" ht="12.75" customHeight="1" x14ac:dyDescent="0.2"/>
    <row r="432081" ht="12.75" customHeight="1" x14ac:dyDescent="0.2"/>
    <row r="432085" ht="12.75" customHeight="1" x14ac:dyDescent="0.2"/>
    <row r="432089" ht="12.75" customHeight="1" x14ac:dyDescent="0.2"/>
    <row r="432093" ht="12.75" customHeight="1" x14ac:dyDescent="0.2"/>
    <row r="432097" ht="12.75" customHeight="1" x14ac:dyDescent="0.2"/>
    <row r="432101" ht="12.75" customHeight="1" x14ac:dyDescent="0.2"/>
    <row r="432105" ht="12.75" customHeight="1" x14ac:dyDescent="0.2"/>
    <row r="432109" ht="12.75" customHeight="1" x14ac:dyDescent="0.2"/>
    <row r="432113" ht="12.75" customHeight="1" x14ac:dyDescent="0.2"/>
    <row r="432117" ht="12.75" customHeight="1" x14ac:dyDescent="0.2"/>
    <row r="432121" ht="12.75" customHeight="1" x14ac:dyDescent="0.2"/>
    <row r="432125" ht="12.75" customHeight="1" x14ac:dyDescent="0.2"/>
    <row r="432129" ht="12.75" customHeight="1" x14ac:dyDescent="0.2"/>
    <row r="432133" ht="12.75" customHeight="1" x14ac:dyDescent="0.2"/>
    <row r="432137" ht="12.75" customHeight="1" x14ac:dyDescent="0.2"/>
    <row r="432141" ht="12.75" customHeight="1" x14ac:dyDescent="0.2"/>
    <row r="432145" ht="12.75" customHeight="1" x14ac:dyDescent="0.2"/>
    <row r="432149" ht="12.75" customHeight="1" x14ac:dyDescent="0.2"/>
    <row r="432153" ht="12.75" customHeight="1" x14ac:dyDescent="0.2"/>
    <row r="432157" ht="12.75" customHeight="1" x14ac:dyDescent="0.2"/>
    <row r="432161" ht="12.75" customHeight="1" x14ac:dyDescent="0.2"/>
    <row r="432165" ht="12.75" customHeight="1" x14ac:dyDescent="0.2"/>
    <row r="432169" ht="12.75" customHeight="1" x14ac:dyDescent="0.2"/>
    <row r="432173" ht="12.75" customHeight="1" x14ac:dyDescent="0.2"/>
    <row r="432177" ht="12.75" customHeight="1" x14ac:dyDescent="0.2"/>
    <row r="432181" ht="12.75" customHeight="1" x14ac:dyDescent="0.2"/>
    <row r="432185" ht="12.75" customHeight="1" x14ac:dyDescent="0.2"/>
    <row r="432189" ht="12.75" customHeight="1" x14ac:dyDescent="0.2"/>
    <row r="432193" ht="12.75" customHeight="1" x14ac:dyDescent="0.2"/>
    <row r="432197" ht="12.75" customHeight="1" x14ac:dyDescent="0.2"/>
    <row r="432201" ht="12.75" customHeight="1" x14ac:dyDescent="0.2"/>
    <row r="432205" ht="12.75" customHeight="1" x14ac:dyDescent="0.2"/>
    <row r="432209" ht="12.75" customHeight="1" x14ac:dyDescent="0.2"/>
    <row r="432213" ht="12.75" customHeight="1" x14ac:dyDescent="0.2"/>
    <row r="432217" ht="12.75" customHeight="1" x14ac:dyDescent="0.2"/>
    <row r="432221" ht="12.75" customHeight="1" x14ac:dyDescent="0.2"/>
    <row r="432225" ht="12.75" customHeight="1" x14ac:dyDescent="0.2"/>
    <row r="432229" ht="12.75" customHeight="1" x14ac:dyDescent="0.2"/>
    <row r="432233" ht="12.75" customHeight="1" x14ac:dyDescent="0.2"/>
    <row r="432237" ht="12.75" customHeight="1" x14ac:dyDescent="0.2"/>
    <row r="432241" ht="12.75" customHeight="1" x14ac:dyDescent="0.2"/>
    <row r="432245" ht="12.75" customHeight="1" x14ac:dyDescent="0.2"/>
    <row r="432249" ht="12.75" customHeight="1" x14ac:dyDescent="0.2"/>
    <row r="432253" ht="12.75" customHeight="1" x14ac:dyDescent="0.2"/>
    <row r="432257" ht="12.75" customHeight="1" x14ac:dyDescent="0.2"/>
    <row r="432261" ht="12.75" customHeight="1" x14ac:dyDescent="0.2"/>
    <row r="432265" ht="12.75" customHeight="1" x14ac:dyDescent="0.2"/>
    <row r="432269" ht="12.75" customHeight="1" x14ac:dyDescent="0.2"/>
    <row r="432273" ht="12.75" customHeight="1" x14ac:dyDescent="0.2"/>
    <row r="432277" ht="12.75" customHeight="1" x14ac:dyDescent="0.2"/>
    <row r="432281" ht="12.75" customHeight="1" x14ac:dyDescent="0.2"/>
    <row r="432285" ht="12.75" customHeight="1" x14ac:dyDescent="0.2"/>
    <row r="432289" ht="12.75" customHeight="1" x14ac:dyDescent="0.2"/>
    <row r="432293" ht="12.75" customHeight="1" x14ac:dyDescent="0.2"/>
    <row r="432297" ht="12.75" customHeight="1" x14ac:dyDescent="0.2"/>
    <row r="432301" ht="12.75" customHeight="1" x14ac:dyDescent="0.2"/>
    <row r="432305" ht="12.75" customHeight="1" x14ac:dyDescent="0.2"/>
    <row r="432309" ht="12.75" customHeight="1" x14ac:dyDescent="0.2"/>
    <row r="432313" ht="12.75" customHeight="1" x14ac:dyDescent="0.2"/>
    <row r="432317" ht="12.75" customHeight="1" x14ac:dyDescent="0.2"/>
    <row r="432321" ht="12.75" customHeight="1" x14ac:dyDescent="0.2"/>
    <row r="432325" ht="12.75" customHeight="1" x14ac:dyDescent="0.2"/>
    <row r="432329" ht="12.75" customHeight="1" x14ac:dyDescent="0.2"/>
    <row r="432333" ht="12.75" customHeight="1" x14ac:dyDescent="0.2"/>
    <row r="432337" ht="12.75" customHeight="1" x14ac:dyDescent="0.2"/>
    <row r="432341" ht="12.75" customHeight="1" x14ac:dyDescent="0.2"/>
    <row r="432345" ht="12.75" customHeight="1" x14ac:dyDescent="0.2"/>
    <row r="432349" ht="12.75" customHeight="1" x14ac:dyDescent="0.2"/>
    <row r="432353" ht="12.75" customHeight="1" x14ac:dyDescent="0.2"/>
    <row r="432357" ht="12.75" customHeight="1" x14ac:dyDescent="0.2"/>
    <row r="432361" ht="12.75" customHeight="1" x14ac:dyDescent="0.2"/>
    <row r="432365" ht="12.75" customHeight="1" x14ac:dyDescent="0.2"/>
    <row r="432369" ht="12.75" customHeight="1" x14ac:dyDescent="0.2"/>
    <row r="432373" ht="12.75" customHeight="1" x14ac:dyDescent="0.2"/>
    <row r="432377" ht="12.75" customHeight="1" x14ac:dyDescent="0.2"/>
    <row r="432381" ht="12.75" customHeight="1" x14ac:dyDescent="0.2"/>
    <row r="432385" ht="12.75" customHeight="1" x14ac:dyDescent="0.2"/>
    <row r="432389" ht="12.75" customHeight="1" x14ac:dyDescent="0.2"/>
    <row r="432393" ht="12.75" customHeight="1" x14ac:dyDescent="0.2"/>
    <row r="432397" ht="12.75" customHeight="1" x14ac:dyDescent="0.2"/>
    <row r="432401" ht="12.75" customHeight="1" x14ac:dyDescent="0.2"/>
    <row r="432405" ht="12.75" customHeight="1" x14ac:dyDescent="0.2"/>
    <row r="432409" ht="12.75" customHeight="1" x14ac:dyDescent="0.2"/>
    <row r="432413" ht="12.75" customHeight="1" x14ac:dyDescent="0.2"/>
    <row r="432417" ht="12.75" customHeight="1" x14ac:dyDescent="0.2"/>
    <row r="432421" ht="12.75" customHeight="1" x14ac:dyDescent="0.2"/>
    <row r="432425" ht="12.75" customHeight="1" x14ac:dyDescent="0.2"/>
    <row r="432429" ht="12.75" customHeight="1" x14ac:dyDescent="0.2"/>
    <row r="432433" ht="12.75" customHeight="1" x14ac:dyDescent="0.2"/>
    <row r="432437" ht="12.75" customHeight="1" x14ac:dyDescent="0.2"/>
    <row r="432441" ht="12.75" customHeight="1" x14ac:dyDescent="0.2"/>
    <row r="432445" ht="12.75" customHeight="1" x14ac:dyDescent="0.2"/>
    <row r="432449" ht="12.75" customHeight="1" x14ac:dyDescent="0.2"/>
    <row r="432453" ht="12.75" customHeight="1" x14ac:dyDescent="0.2"/>
    <row r="432457" ht="12.75" customHeight="1" x14ac:dyDescent="0.2"/>
    <row r="432461" ht="12.75" customHeight="1" x14ac:dyDescent="0.2"/>
    <row r="432465" ht="12.75" customHeight="1" x14ac:dyDescent="0.2"/>
    <row r="432469" ht="12.75" customHeight="1" x14ac:dyDescent="0.2"/>
    <row r="432473" ht="12.75" customHeight="1" x14ac:dyDescent="0.2"/>
    <row r="432477" ht="12.75" customHeight="1" x14ac:dyDescent="0.2"/>
    <row r="432481" ht="12.75" customHeight="1" x14ac:dyDescent="0.2"/>
    <row r="432485" ht="12.75" customHeight="1" x14ac:dyDescent="0.2"/>
    <row r="432489" ht="12.75" customHeight="1" x14ac:dyDescent="0.2"/>
    <row r="432493" ht="12.75" customHeight="1" x14ac:dyDescent="0.2"/>
    <row r="432497" ht="12.75" customHeight="1" x14ac:dyDescent="0.2"/>
    <row r="432501" ht="12.75" customHeight="1" x14ac:dyDescent="0.2"/>
    <row r="432505" ht="12.75" customHeight="1" x14ac:dyDescent="0.2"/>
    <row r="432509" ht="12.75" customHeight="1" x14ac:dyDescent="0.2"/>
    <row r="432513" ht="12.75" customHeight="1" x14ac:dyDescent="0.2"/>
    <row r="432517" ht="12.75" customHeight="1" x14ac:dyDescent="0.2"/>
    <row r="432521" ht="12.75" customHeight="1" x14ac:dyDescent="0.2"/>
    <row r="432525" ht="12.75" customHeight="1" x14ac:dyDescent="0.2"/>
    <row r="432529" ht="12.75" customHeight="1" x14ac:dyDescent="0.2"/>
    <row r="432533" ht="12.75" customHeight="1" x14ac:dyDescent="0.2"/>
    <row r="432537" ht="12.75" customHeight="1" x14ac:dyDescent="0.2"/>
    <row r="432541" ht="12.75" customHeight="1" x14ac:dyDescent="0.2"/>
    <row r="432545" ht="12.75" customHeight="1" x14ac:dyDescent="0.2"/>
    <row r="432549" ht="12.75" customHeight="1" x14ac:dyDescent="0.2"/>
    <row r="432553" ht="12.75" customHeight="1" x14ac:dyDescent="0.2"/>
    <row r="432557" ht="12.75" customHeight="1" x14ac:dyDescent="0.2"/>
    <row r="432561" ht="12.75" customHeight="1" x14ac:dyDescent="0.2"/>
    <row r="432565" ht="12.75" customHeight="1" x14ac:dyDescent="0.2"/>
    <row r="432569" ht="12.75" customHeight="1" x14ac:dyDescent="0.2"/>
    <row r="432573" ht="12.75" customHeight="1" x14ac:dyDescent="0.2"/>
    <row r="432577" ht="12.75" customHeight="1" x14ac:dyDescent="0.2"/>
    <row r="432581" ht="12.75" customHeight="1" x14ac:dyDescent="0.2"/>
    <row r="432585" ht="12.75" customHeight="1" x14ac:dyDescent="0.2"/>
    <row r="432589" ht="12.75" customHeight="1" x14ac:dyDescent="0.2"/>
    <row r="432593" ht="12.75" customHeight="1" x14ac:dyDescent="0.2"/>
    <row r="432597" ht="12.75" customHeight="1" x14ac:dyDescent="0.2"/>
    <row r="432601" ht="12.75" customHeight="1" x14ac:dyDescent="0.2"/>
    <row r="432605" ht="12.75" customHeight="1" x14ac:dyDescent="0.2"/>
    <row r="432609" ht="12.75" customHeight="1" x14ac:dyDescent="0.2"/>
    <row r="432613" ht="12.75" customHeight="1" x14ac:dyDescent="0.2"/>
    <row r="432617" ht="12.75" customHeight="1" x14ac:dyDescent="0.2"/>
    <row r="432621" ht="12.75" customHeight="1" x14ac:dyDescent="0.2"/>
    <row r="432625" ht="12.75" customHeight="1" x14ac:dyDescent="0.2"/>
    <row r="432629" ht="12.75" customHeight="1" x14ac:dyDescent="0.2"/>
    <row r="432633" ht="12.75" customHeight="1" x14ac:dyDescent="0.2"/>
    <row r="432637" ht="12.75" customHeight="1" x14ac:dyDescent="0.2"/>
    <row r="432641" ht="12.75" customHeight="1" x14ac:dyDescent="0.2"/>
    <row r="432645" ht="12.75" customHeight="1" x14ac:dyDescent="0.2"/>
    <row r="432649" ht="12.75" customHeight="1" x14ac:dyDescent="0.2"/>
    <row r="432653" ht="12.75" customHeight="1" x14ac:dyDescent="0.2"/>
    <row r="432657" ht="12.75" customHeight="1" x14ac:dyDescent="0.2"/>
    <row r="432661" ht="12.75" customHeight="1" x14ac:dyDescent="0.2"/>
    <row r="432665" ht="12.75" customHeight="1" x14ac:dyDescent="0.2"/>
    <row r="432669" ht="12.75" customHeight="1" x14ac:dyDescent="0.2"/>
    <row r="432673" ht="12.75" customHeight="1" x14ac:dyDescent="0.2"/>
    <row r="432677" ht="12.75" customHeight="1" x14ac:dyDescent="0.2"/>
    <row r="432681" ht="12.75" customHeight="1" x14ac:dyDescent="0.2"/>
    <row r="432685" ht="12.75" customHeight="1" x14ac:dyDescent="0.2"/>
    <row r="432689" ht="12.75" customHeight="1" x14ac:dyDescent="0.2"/>
    <row r="432693" ht="12.75" customHeight="1" x14ac:dyDescent="0.2"/>
    <row r="432697" ht="12.75" customHeight="1" x14ac:dyDescent="0.2"/>
    <row r="432701" ht="12.75" customHeight="1" x14ac:dyDescent="0.2"/>
    <row r="432705" ht="12.75" customHeight="1" x14ac:dyDescent="0.2"/>
    <row r="432709" ht="12.75" customHeight="1" x14ac:dyDescent="0.2"/>
    <row r="432713" ht="12.75" customHeight="1" x14ac:dyDescent="0.2"/>
    <row r="432717" ht="12.75" customHeight="1" x14ac:dyDescent="0.2"/>
    <row r="432721" ht="12.75" customHeight="1" x14ac:dyDescent="0.2"/>
    <row r="432725" ht="12.75" customHeight="1" x14ac:dyDescent="0.2"/>
    <row r="432729" ht="12.75" customHeight="1" x14ac:dyDescent="0.2"/>
    <row r="432733" ht="12.75" customHeight="1" x14ac:dyDescent="0.2"/>
    <row r="432737" ht="12.75" customHeight="1" x14ac:dyDescent="0.2"/>
    <row r="432741" ht="12.75" customHeight="1" x14ac:dyDescent="0.2"/>
    <row r="432745" ht="12.75" customHeight="1" x14ac:dyDescent="0.2"/>
    <row r="432749" ht="12.75" customHeight="1" x14ac:dyDescent="0.2"/>
    <row r="432753" ht="12.75" customHeight="1" x14ac:dyDescent="0.2"/>
    <row r="432757" ht="12.75" customHeight="1" x14ac:dyDescent="0.2"/>
    <row r="432761" ht="12.75" customHeight="1" x14ac:dyDescent="0.2"/>
    <row r="432765" ht="12.75" customHeight="1" x14ac:dyDescent="0.2"/>
    <row r="432769" ht="12.75" customHeight="1" x14ac:dyDescent="0.2"/>
    <row r="432773" ht="12.75" customHeight="1" x14ac:dyDescent="0.2"/>
    <row r="432777" ht="12.75" customHeight="1" x14ac:dyDescent="0.2"/>
    <row r="432781" ht="12.75" customHeight="1" x14ac:dyDescent="0.2"/>
    <row r="432785" ht="12.75" customHeight="1" x14ac:dyDescent="0.2"/>
    <row r="432789" ht="12.75" customHeight="1" x14ac:dyDescent="0.2"/>
    <row r="432793" ht="12.75" customHeight="1" x14ac:dyDescent="0.2"/>
    <row r="432797" ht="12.75" customHeight="1" x14ac:dyDescent="0.2"/>
    <row r="432801" ht="12.75" customHeight="1" x14ac:dyDescent="0.2"/>
    <row r="432805" ht="12.75" customHeight="1" x14ac:dyDescent="0.2"/>
    <row r="432809" ht="12.75" customHeight="1" x14ac:dyDescent="0.2"/>
    <row r="432813" ht="12.75" customHeight="1" x14ac:dyDescent="0.2"/>
    <row r="432817" ht="12.75" customHeight="1" x14ac:dyDescent="0.2"/>
    <row r="432821" ht="12.75" customHeight="1" x14ac:dyDescent="0.2"/>
    <row r="432825" ht="12.75" customHeight="1" x14ac:dyDescent="0.2"/>
    <row r="432829" ht="12.75" customHeight="1" x14ac:dyDescent="0.2"/>
    <row r="432833" ht="12.75" customHeight="1" x14ac:dyDescent="0.2"/>
    <row r="432837" ht="12.75" customHeight="1" x14ac:dyDescent="0.2"/>
    <row r="432841" ht="12.75" customHeight="1" x14ac:dyDescent="0.2"/>
    <row r="432845" ht="12.75" customHeight="1" x14ac:dyDescent="0.2"/>
    <row r="432849" ht="12.75" customHeight="1" x14ac:dyDescent="0.2"/>
    <row r="432853" ht="12.75" customHeight="1" x14ac:dyDescent="0.2"/>
    <row r="432857" ht="12.75" customHeight="1" x14ac:dyDescent="0.2"/>
    <row r="432861" ht="12.75" customHeight="1" x14ac:dyDescent="0.2"/>
    <row r="432865" ht="12.75" customHeight="1" x14ac:dyDescent="0.2"/>
    <row r="432869" ht="12.75" customHeight="1" x14ac:dyDescent="0.2"/>
    <row r="432873" ht="12.75" customHeight="1" x14ac:dyDescent="0.2"/>
    <row r="432877" ht="12.75" customHeight="1" x14ac:dyDescent="0.2"/>
    <row r="432881" ht="12.75" customHeight="1" x14ac:dyDescent="0.2"/>
    <row r="432885" ht="12.75" customHeight="1" x14ac:dyDescent="0.2"/>
    <row r="432889" ht="12.75" customHeight="1" x14ac:dyDescent="0.2"/>
    <row r="432893" ht="12.75" customHeight="1" x14ac:dyDescent="0.2"/>
    <row r="432897" ht="12.75" customHeight="1" x14ac:dyDescent="0.2"/>
    <row r="432901" ht="12.75" customHeight="1" x14ac:dyDescent="0.2"/>
    <row r="432905" ht="12.75" customHeight="1" x14ac:dyDescent="0.2"/>
    <row r="432909" ht="12.75" customHeight="1" x14ac:dyDescent="0.2"/>
    <row r="432913" ht="12.75" customHeight="1" x14ac:dyDescent="0.2"/>
    <row r="432917" ht="12.75" customHeight="1" x14ac:dyDescent="0.2"/>
    <row r="432921" ht="12.75" customHeight="1" x14ac:dyDescent="0.2"/>
    <row r="432925" ht="12.75" customHeight="1" x14ac:dyDescent="0.2"/>
    <row r="432929" ht="12.75" customHeight="1" x14ac:dyDescent="0.2"/>
    <row r="432933" ht="12.75" customHeight="1" x14ac:dyDescent="0.2"/>
    <row r="432937" ht="12.75" customHeight="1" x14ac:dyDescent="0.2"/>
    <row r="432941" ht="12.75" customHeight="1" x14ac:dyDescent="0.2"/>
    <row r="432945" ht="12.75" customHeight="1" x14ac:dyDescent="0.2"/>
    <row r="432949" ht="12.75" customHeight="1" x14ac:dyDescent="0.2"/>
    <row r="432953" ht="12.75" customHeight="1" x14ac:dyDescent="0.2"/>
    <row r="432957" ht="12.75" customHeight="1" x14ac:dyDescent="0.2"/>
    <row r="432961" ht="12.75" customHeight="1" x14ac:dyDescent="0.2"/>
    <row r="432965" ht="12.75" customHeight="1" x14ac:dyDescent="0.2"/>
    <row r="432969" ht="12.75" customHeight="1" x14ac:dyDescent="0.2"/>
    <row r="432973" ht="12.75" customHeight="1" x14ac:dyDescent="0.2"/>
    <row r="432977" ht="12.75" customHeight="1" x14ac:dyDescent="0.2"/>
    <row r="432981" ht="12.75" customHeight="1" x14ac:dyDescent="0.2"/>
    <row r="432985" ht="12.75" customHeight="1" x14ac:dyDescent="0.2"/>
    <row r="432989" ht="12.75" customHeight="1" x14ac:dyDescent="0.2"/>
    <row r="432993" ht="12.75" customHeight="1" x14ac:dyDescent="0.2"/>
    <row r="432997" ht="12.75" customHeight="1" x14ac:dyDescent="0.2"/>
    <row r="433001" ht="12.75" customHeight="1" x14ac:dyDescent="0.2"/>
    <row r="433005" ht="12.75" customHeight="1" x14ac:dyDescent="0.2"/>
    <row r="433009" ht="12.75" customHeight="1" x14ac:dyDescent="0.2"/>
    <row r="433013" ht="12.75" customHeight="1" x14ac:dyDescent="0.2"/>
    <row r="433017" ht="12.75" customHeight="1" x14ac:dyDescent="0.2"/>
    <row r="433021" ht="12.75" customHeight="1" x14ac:dyDescent="0.2"/>
    <row r="433025" ht="12.75" customHeight="1" x14ac:dyDescent="0.2"/>
    <row r="433029" ht="12.75" customHeight="1" x14ac:dyDescent="0.2"/>
    <row r="433033" ht="12.75" customHeight="1" x14ac:dyDescent="0.2"/>
    <row r="433037" ht="12.75" customHeight="1" x14ac:dyDescent="0.2"/>
    <row r="433041" ht="12.75" customHeight="1" x14ac:dyDescent="0.2"/>
    <row r="433045" ht="12.75" customHeight="1" x14ac:dyDescent="0.2"/>
    <row r="433049" ht="12.75" customHeight="1" x14ac:dyDescent="0.2"/>
    <row r="433053" ht="12.75" customHeight="1" x14ac:dyDescent="0.2"/>
    <row r="433057" ht="12.75" customHeight="1" x14ac:dyDescent="0.2"/>
    <row r="433061" ht="12.75" customHeight="1" x14ac:dyDescent="0.2"/>
    <row r="433065" ht="12.75" customHeight="1" x14ac:dyDescent="0.2"/>
    <row r="433069" ht="12.75" customHeight="1" x14ac:dyDescent="0.2"/>
    <row r="433073" ht="12.75" customHeight="1" x14ac:dyDescent="0.2"/>
    <row r="433077" ht="12.75" customHeight="1" x14ac:dyDescent="0.2"/>
    <row r="433081" ht="12.75" customHeight="1" x14ac:dyDescent="0.2"/>
    <row r="433085" ht="12.75" customHeight="1" x14ac:dyDescent="0.2"/>
    <row r="433089" ht="12.75" customHeight="1" x14ac:dyDescent="0.2"/>
    <row r="433093" ht="12.75" customHeight="1" x14ac:dyDescent="0.2"/>
    <row r="433097" ht="12.75" customHeight="1" x14ac:dyDescent="0.2"/>
    <row r="433101" ht="12.75" customHeight="1" x14ac:dyDescent="0.2"/>
    <row r="433105" ht="12.75" customHeight="1" x14ac:dyDescent="0.2"/>
    <row r="433109" ht="12.75" customHeight="1" x14ac:dyDescent="0.2"/>
    <row r="433113" ht="12.75" customHeight="1" x14ac:dyDescent="0.2"/>
    <row r="433117" ht="12.75" customHeight="1" x14ac:dyDescent="0.2"/>
    <row r="433121" ht="12.75" customHeight="1" x14ac:dyDescent="0.2"/>
    <row r="433125" ht="12.75" customHeight="1" x14ac:dyDescent="0.2"/>
    <row r="433129" ht="12.75" customHeight="1" x14ac:dyDescent="0.2"/>
    <row r="433133" ht="12.75" customHeight="1" x14ac:dyDescent="0.2"/>
    <row r="433137" ht="12.75" customHeight="1" x14ac:dyDescent="0.2"/>
    <row r="433141" ht="12.75" customHeight="1" x14ac:dyDescent="0.2"/>
    <row r="433145" ht="12.75" customHeight="1" x14ac:dyDescent="0.2"/>
    <row r="433149" ht="12.75" customHeight="1" x14ac:dyDescent="0.2"/>
    <row r="433153" ht="12.75" customHeight="1" x14ac:dyDescent="0.2"/>
    <row r="433157" ht="12.75" customHeight="1" x14ac:dyDescent="0.2"/>
    <row r="433161" ht="12.75" customHeight="1" x14ac:dyDescent="0.2"/>
    <row r="433165" ht="12.75" customHeight="1" x14ac:dyDescent="0.2"/>
    <row r="433169" ht="12.75" customHeight="1" x14ac:dyDescent="0.2"/>
    <row r="433173" ht="12.75" customHeight="1" x14ac:dyDescent="0.2"/>
    <row r="433177" ht="12.75" customHeight="1" x14ac:dyDescent="0.2"/>
    <row r="433181" ht="12.75" customHeight="1" x14ac:dyDescent="0.2"/>
    <row r="433185" ht="12.75" customHeight="1" x14ac:dyDescent="0.2"/>
    <row r="433189" ht="12.75" customHeight="1" x14ac:dyDescent="0.2"/>
    <row r="433193" ht="12.75" customHeight="1" x14ac:dyDescent="0.2"/>
    <row r="433197" ht="12.75" customHeight="1" x14ac:dyDescent="0.2"/>
    <row r="433201" ht="12.75" customHeight="1" x14ac:dyDescent="0.2"/>
    <row r="433205" ht="12.75" customHeight="1" x14ac:dyDescent="0.2"/>
    <row r="433209" ht="12.75" customHeight="1" x14ac:dyDescent="0.2"/>
    <row r="433213" ht="12.75" customHeight="1" x14ac:dyDescent="0.2"/>
    <row r="433217" ht="12.75" customHeight="1" x14ac:dyDescent="0.2"/>
    <row r="433221" ht="12.75" customHeight="1" x14ac:dyDescent="0.2"/>
    <row r="433225" ht="12.75" customHeight="1" x14ac:dyDescent="0.2"/>
    <row r="433229" ht="12.75" customHeight="1" x14ac:dyDescent="0.2"/>
    <row r="433233" ht="12.75" customHeight="1" x14ac:dyDescent="0.2"/>
    <row r="433237" ht="12.75" customHeight="1" x14ac:dyDescent="0.2"/>
    <row r="433241" ht="12.75" customHeight="1" x14ac:dyDescent="0.2"/>
    <row r="433245" ht="12.75" customHeight="1" x14ac:dyDescent="0.2"/>
    <row r="433249" ht="12.75" customHeight="1" x14ac:dyDescent="0.2"/>
    <row r="433253" ht="12.75" customHeight="1" x14ac:dyDescent="0.2"/>
    <row r="433257" ht="12.75" customHeight="1" x14ac:dyDescent="0.2"/>
    <row r="433261" ht="12.75" customHeight="1" x14ac:dyDescent="0.2"/>
    <row r="433265" ht="12.75" customHeight="1" x14ac:dyDescent="0.2"/>
    <row r="433269" ht="12.75" customHeight="1" x14ac:dyDescent="0.2"/>
    <row r="433273" ht="12.75" customHeight="1" x14ac:dyDescent="0.2"/>
    <row r="433277" ht="12.75" customHeight="1" x14ac:dyDescent="0.2"/>
    <row r="433281" ht="12.75" customHeight="1" x14ac:dyDescent="0.2"/>
    <row r="433285" ht="12.75" customHeight="1" x14ac:dyDescent="0.2"/>
    <row r="433289" ht="12.75" customHeight="1" x14ac:dyDescent="0.2"/>
    <row r="433293" ht="12.75" customHeight="1" x14ac:dyDescent="0.2"/>
    <row r="433297" ht="12.75" customHeight="1" x14ac:dyDescent="0.2"/>
    <row r="433301" ht="12.75" customHeight="1" x14ac:dyDescent="0.2"/>
    <row r="433305" ht="12.75" customHeight="1" x14ac:dyDescent="0.2"/>
    <row r="433309" ht="12.75" customHeight="1" x14ac:dyDescent="0.2"/>
    <row r="433313" ht="12.75" customHeight="1" x14ac:dyDescent="0.2"/>
    <row r="433317" ht="12.75" customHeight="1" x14ac:dyDescent="0.2"/>
    <row r="433321" ht="12.75" customHeight="1" x14ac:dyDescent="0.2"/>
    <row r="433325" ht="12.75" customHeight="1" x14ac:dyDescent="0.2"/>
    <row r="433329" ht="12.75" customHeight="1" x14ac:dyDescent="0.2"/>
    <row r="433333" ht="12.75" customHeight="1" x14ac:dyDescent="0.2"/>
    <row r="433337" ht="12.75" customHeight="1" x14ac:dyDescent="0.2"/>
    <row r="433341" ht="12.75" customHeight="1" x14ac:dyDescent="0.2"/>
    <row r="433345" ht="12.75" customHeight="1" x14ac:dyDescent="0.2"/>
    <row r="433349" ht="12.75" customHeight="1" x14ac:dyDescent="0.2"/>
    <row r="433353" ht="12.75" customHeight="1" x14ac:dyDescent="0.2"/>
    <row r="433357" ht="12.75" customHeight="1" x14ac:dyDescent="0.2"/>
    <row r="433361" ht="12.75" customHeight="1" x14ac:dyDescent="0.2"/>
    <row r="433365" ht="12.75" customHeight="1" x14ac:dyDescent="0.2"/>
    <row r="433369" ht="12.75" customHeight="1" x14ac:dyDescent="0.2"/>
    <row r="433373" ht="12.75" customHeight="1" x14ac:dyDescent="0.2"/>
    <row r="433377" ht="12.75" customHeight="1" x14ac:dyDescent="0.2"/>
    <row r="433381" ht="12.75" customHeight="1" x14ac:dyDescent="0.2"/>
    <row r="433385" ht="12.75" customHeight="1" x14ac:dyDescent="0.2"/>
    <row r="433389" ht="12.75" customHeight="1" x14ac:dyDescent="0.2"/>
    <row r="433393" ht="12.75" customHeight="1" x14ac:dyDescent="0.2"/>
    <row r="433397" ht="12.75" customHeight="1" x14ac:dyDescent="0.2"/>
    <row r="433401" ht="12.75" customHeight="1" x14ac:dyDescent="0.2"/>
    <row r="433405" ht="12.75" customHeight="1" x14ac:dyDescent="0.2"/>
    <row r="433409" ht="12.75" customHeight="1" x14ac:dyDescent="0.2"/>
    <row r="433413" ht="12.75" customHeight="1" x14ac:dyDescent="0.2"/>
    <row r="433417" ht="12.75" customHeight="1" x14ac:dyDescent="0.2"/>
    <row r="433421" ht="12.75" customHeight="1" x14ac:dyDescent="0.2"/>
    <row r="433425" ht="12.75" customHeight="1" x14ac:dyDescent="0.2"/>
    <row r="433429" ht="12.75" customHeight="1" x14ac:dyDescent="0.2"/>
    <row r="433433" ht="12.75" customHeight="1" x14ac:dyDescent="0.2"/>
    <row r="433437" ht="12.75" customHeight="1" x14ac:dyDescent="0.2"/>
    <row r="433441" ht="12.75" customHeight="1" x14ac:dyDescent="0.2"/>
    <row r="433445" ht="12.75" customHeight="1" x14ac:dyDescent="0.2"/>
    <row r="433449" ht="12.75" customHeight="1" x14ac:dyDescent="0.2"/>
    <row r="433453" ht="12.75" customHeight="1" x14ac:dyDescent="0.2"/>
    <row r="433457" ht="12.75" customHeight="1" x14ac:dyDescent="0.2"/>
    <row r="433461" ht="12.75" customHeight="1" x14ac:dyDescent="0.2"/>
    <row r="433465" ht="12.75" customHeight="1" x14ac:dyDescent="0.2"/>
    <row r="433469" ht="12.75" customHeight="1" x14ac:dyDescent="0.2"/>
    <row r="433473" ht="12.75" customHeight="1" x14ac:dyDescent="0.2"/>
    <row r="433477" ht="12.75" customHeight="1" x14ac:dyDescent="0.2"/>
    <row r="433481" ht="12.75" customHeight="1" x14ac:dyDescent="0.2"/>
    <row r="433485" ht="12.75" customHeight="1" x14ac:dyDescent="0.2"/>
    <row r="433489" ht="12.75" customHeight="1" x14ac:dyDescent="0.2"/>
    <row r="433493" ht="12.75" customHeight="1" x14ac:dyDescent="0.2"/>
    <row r="433497" ht="12.75" customHeight="1" x14ac:dyDescent="0.2"/>
    <row r="433501" ht="12.75" customHeight="1" x14ac:dyDescent="0.2"/>
    <row r="433505" ht="12.75" customHeight="1" x14ac:dyDescent="0.2"/>
    <row r="433509" ht="12.75" customHeight="1" x14ac:dyDescent="0.2"/>
    <row r="433513" ht="12.75" customHeight="1" x14ac:dyDescent="0.2"/>
    <row r="433517" ht="12.75" customHeight="1" x14ac:dyDescent="0.2"/>
    <row r="433521" ht="12.75" customHeight="1" x14ac:dyDescent="0.2"/>
    <row r="433525" ht="12.75" customHeight="1" x14ac:dyDescent="0.2"/>
    <row r="433529" ht="12.75" customHeight="1" x14ac:dyDescent="0.2"/>
    <row r="433533" ht="12.75" customHeight="1" x14ac:dyDescent="0.2"/>
    <row r="433537" ht="12.75" customHeight="1" x14ac:dyDescent="0.2"/>
    <row r="433541" ht="12.75" customHeight="1" x14ac:dyDescent="0.2"/>
    <row r="433545" ht="12.75" customHeight="1" x14ac:dyDescent="0.2"/>
    <row r="433549" ht="12.75" customHeight="1" x14ac:dyDescent="0.2"/>
    <row r="433553" ht="12.75" customHeight="1" x14ac:dyDescent="0.2"/>
    <row r="433557" ht="12.75" customHeight="1" x14ac:dyDescent="0.2"/>
    <row r="433561" ht="12.75" customHeight="1" x14ac:dyDescent="0.2"/>
    <row r="433565" ht="12.75" customHeight="1" x14ac:dyDescent="0.2"/>
    <row r="433569" ht="12.75" customHeight="1" x14ac:dyDescent="0.2"/>
    <row r="433573" ht="12.75" customHeight="1" x14ac:dyDescent="0.2"/>
    <row r="433577" ht="12.75" customHeight="1" x14ac:dyDescent="0.2"/>
    <row r="433581" ht="12.75" customHeight="1" x14ac:dyDescent="0.2"/>
    <row r="433585" ht="12.75" customHeight="1" x14ac:dyDescent="0.2"/>
    <row r="433589" ht="12.75" customHeight="1" x14ac:dyDescent="0.2"/>
    <row r="433593" ht="12.75" customHeight="1" x14ac:dyDescent="0.2"/>
    <row r="433597" ht="12.75" customHeight="1" x14ac:dyDescent="0.2"/>
    <row r="433601" ht="12.75" customHeight="1" x14ac:dyDescent="0.2"/>
    <row r="433605" ht="12.75" customHeight="1" x14ac:dyDescent="0.2"/>
    <row r="433609" ht="12.75" customHeight="1" x14ac:dyDescent="0.2"/>
    <row r="433613" ht="12.75" customHeight="1" x14ac:dyDescent="0.2"/>
    <row r="433617" ht="12.75" customHeight="1" x14ac:dyDescent="0.2"/>
    <row r="433621" ht="12.75" customHeight="1" x14ac:dyDescent="0.2"/>
    <row r="433625" ht="12.75" customHeight="1" x14ac:dyDescent="0.2"/>
    <row r="433629" ht="12.75" customHeight="1" x14ac:dyDescent="0.2"/>
    <row r="433633" ht="12.75" customHeight="1" x14ac:dyDescent="0.2"/>
    <row r="433637" ht="12.75" customHeight="1" x14ac:dyDescent="0.2"/>
    <row r="433641" ht="12.75" customHeight="1" x14ac:dyDescent="0.2"/>
    <row r="433645" ht="12.75" customHeight="1" x14ac:dyDescent="0.2"/>
    <row r="433649" ht="12.75" customHeight="1" x14ac:dyDescent="0.2"/>
    <row r="433653" ht="12.75" customHeight="1" x14ac:dyDescent="0.2"/>
    <row r="433657" ht="12.75" customHeight="1" x14ac:dyDescent="0.2"/>
    <row r="433661" ht="12.75" customHeight="1" x14ac:dyDescent="0.2"/>
    <row r="433665" ht="12.75" customHeight="1" x14ac:dyDescent="0.2"/>
    <row r="433669" ht="12.75" customHeight="1" x14ac:dyDescent="0.2"/>
    <row r="433673" ht="12.75" customHeight="1" x14ac:dyDescent="0.2"/>
    <row r="433677" ht="12.75" customHeight="1" x14ac:dyDescent="0.2"/>
    <row r="433681" ht="12.75" customHeight="1" x14ac:dyDescent="0.2"/>
    <row r="433685" ht="12.75" customHeight="1" x14ac:dyDescent="0.2"/>
    <row r="433689" ht="12.75" customHeight="1" x14ac:dyDescent="0.2"/>
    <row r="433693" ht="12.75" customHeight="1" x14ac:dyDescent="0.2"/>
    <row r="433697" ht="12.75" customHeight="1" x14ac:dyDescent="0.2"/>
    <row r="433701" ht="12.75" customHeight="1" x14ac:dyDescent="0.2"/>
    <row r="433705" ht="12.75" customHeight="1" x14ac:dyDescent="0.2"/>
    <row r="433709" ht="12.75" customHeight="1" x14ac:dyDescent="0.2"/>
    <row r="433713" ht="12.75" customHeight="1" x14ac:dyDescent="0.2"/>
    <row r="433717" ht="12.75" customHeight="1" x14ac:dyDescent="0.2"/>
    <row r="433721" ht="12.75" customHeight="1" x14ac:dyDescent="0.2"/>
    <row r="433725" ht="12.75" customHeight="1" x14ac:dyDescent="0.2"/>
    <row r="433729" ht="12.75" customHeight="1" x14ac:dyDescent="0.2"/>
    <row r="433733" ht="12.75" customHeight="1" x14ac:dyDescent="0.2"/>
    <row r="433737" ht="12.75" customHeight="1" x14ac:dyDescent="0.2"/>
    <row r="433741" ht="12.75" customHeight="1" x14ac:dyDescent="0.2"/>
    <row r="433745" ht="12.75" customHeight="1" x14ac:dyDescent="0.2"/>
    <row r="433749" ht="12.75" customHeight="1" x14ac:dyDescent="0.2"/>
    <row r="433753" ht="12.75" customHeight="1" x14ac:dyDescent="0.2"/>
    <row r="433757" ht="12.75" customHeight="1" x14ac:dyDescent="0.2"/>
    <row r="433761" ht="12.75" customHeight="1" x14ac:dyDescent="0.2"/>
    <row r="433765" ht="12.75" customHeight="1" x14ac:dyDescent="0.2"/>
    <row r="433769" ht="12.75" customHeight="1" x14ac:dyDescent="0.2"/>
    <row r="433773" ht="12.75" customHeight="1" x14ac:dyDescent="0.2"/>
    <row r="433777" ht="12.75" customHeight="1" x14ac:dyDescent="0.2"/>
    <row r="433781" ht="12.75" customHeight="1" x14ac:dyDescent="0.2"/>
    <row r="433785" ht="12.75" customHeight="1" x14ac:dyDescent="0.2"/>
    <row r="433789" ht="12.75" customHeight="1" x14ac:dyDescent="0.2"/>
    <row r="433793" ht="12.75" customHeight="1" x14ac:dyDescent="0.2"/>
    <row r="433797" ht="12.75" customHeight="1" x14ac:dyDescent="0.2"/>
    <row r="433801" ht="12.75" customHeight="1" x14ac:dyDescent="0.2"/>
    <row r="433805" ht="12.75" customHeight="1" x14ac:dyDescent="0.2"/>
    <row r="433809" ht="12.75" customHeight="1" x14ac:dyDescent="0.2"/>
    <row r="433813" ht="12.75" customHeight="1" x14ac:dyDescent="0.2"/>
    <row r="433817" ht="12.75" customHeight="1" x14ac:dyDescent="0.2"/>
    <row r="433821" ht="12.75" customHeight="1" x14ac:dyDescent="0.2"/>
    <row r="433825" ht="12.75" customHeight="1" x14ac:dyDescent="0.2"/>
    <row r="433829" ht="12.75" customHeight="1" x14ac:dyDescent="0.2"/>
    <row r="433833" ht="12.75" customHeight="1" x14ac:dyDescent="0.2"/>
    <row r="433837" ht="12.75" customHeight="1" x14ac:dyDescent="0.2"/>
    <row r="433841" ht="12.75" customHeight="1" x14ac:dyDescent="0.2"/>
    <row r="433845" ht="12.75" customHeight="1" x14ac:dyDescent="0.2"/>
    <row r="433849" ht="12.75" customHeight="1" x14ac:dyDescent="0.2"/>
    <row r="433853" ht="12.75" customHeight="1" x14ac:dyDescent="0.2"/>
    <row r="433857" ht="12.75" customHeight="1" x14ac:dyDescent="0.2"/>
    <row r="433861" ht="12.75" customHeight="1" x14ac:dyDescent="0.2"/>
    <row r="433865" ht="12.75" customHeight="1" x14ac:dyDescent="0.2"/>
    <row r="433869" ht="12.75" customHeight="1" x14ac:dyDescent="0.2"/>
    <row r="433873" ht="12.75" customHeight="1" x14ac:dyDescent="0.2"/>
    <row r="433877" ht="12.75" customHeight="1" x14ac:dyDescent="0.2"/>
    <row r="433881" ht="12.75" customHeight="1" x14ac:dyDescent="0.2"/>
    <row r="433885" ht="12.75" customHeight="1" x14ac:dyDescent="0.2"/>
    <row r="433889" ht="12.75" customHeight="1" x14ac:dyDescent="0.2"/>
    <row r="433893" ht="12.75" customHeight="1" x14ac:dyDescent="0.2"/>
    <row r="433897" ht="12.75" customHeight="1" x14ac:dyDescent="0.2"/>
    <row r="433901" ht="12.75" customHeight="1" x14ac:dyDescent="0.2"/>
    <row r="433905" ht="12.75" customHeight="1" x14ac:dyDescent="0.2"/>
    <row r="433909" ht="12.75" customHeight="1" x14ac:dyDescent="0.2"/>
    <row r="433913" ht="12.75" customHeight="1" x14ac:dyDescent="0.2"/>
    <row r="433917" ht="12.75" customHeight="1" x14ac:dyDescent="0.2"/>
    <row r="433921" ht="12.75" customHeight="1" x14ac:dyDescent="0.2"/>
    <row r="433925" ht="12.75" customHeight="1" x14ac:dyDescent="0.2"/>
    <row r="433929" ht="12.75" customHeight="1" x14ac:dyDescent="0.2"/>
    <row r="433933" ht="12.75" customHeight="1" x14ac:dyDescent="0.2"/>
    <row r="433937" ht="12.75" customHeight="1" x14ac:dyDescent="0.2"/>
    <row r="433941" ht="12.75" customHeight="1" x14ac:dyDescent="0.2"/>
    <row r="433945" ht="12.75" customHeight="1" x14ac:dyDescent="0.2"/>
    <row r="433949" ht="12.75" customHeight="1" x14ac:dyDescent="0.2"/>
    <row r="433953" ht="12.75" customHeight="1" x14ac:dyDescent="0.2"/>
    <row r="433957" ht="12.75" customHeight="1" x14ac:dyDescent="0.2"/>
    <row r="433961" ht="12.75" customHeight="1" x14ac:dyDescent="0.2"/>
    <row r="433965" ht="12.75" customHeight="1" x14ac:dyDescent="0.2"/>
    <row r="433969" ht="12.75" customHeight="1" x14ac:dyDescent="0.2"/>
    <row r="433973" ht="12.75" customHeight="1" x14ac:dyDescent="0.2"/>
    <row r="433977" ht="12.75" customHeight="1" x14ac:dyDescent="0.2"/>
    <row r="433981" ht="12.75" customHeight="1" x14ac:dyDescent="0.2"/>
    <row r="433985" ht="12.75" customHeight="1" x14ac:dyDescent="0.2"/>
    <row r="433989" ht="12.75" customHeight="1" x14ac:dyDescent="0.2"/>
    <row r="433993" ht="12.75" customHeight="1" x14ac:dyDescent="0.2"/>
    <row r="433997" ht="12.75" customHeight="1" x14ac:dyDescent="0.2"/>
    <row r="434001" ht="12.75" customHeight="1" x14ac:dyDescent="0.2"/>
    <row r="434005" ht="12.75" customHeight="1" x14ac:dyDescent="0.2"/>
    <row r="434009" ht="12.75" customHeight="1" x14ac:dyDescent="0.2"/>
    <row r="434013" ht="12.75" customHeight="1" x14ac:dyDescent="0.2"/>
    <row r="434017" ht="12.75" customHeight="1" x14ac:dyDescent="0.2"/>
    <row r="434021" ht="12.75" customHeight="1" x14ac:dyDescent="0.2"/>
    <row r="434025" ht="12.75" customHeight="1" x14ac:dyDescent="0.2"/>
    <row r="434029" ht="12.75" customHeight="1" x14ac:dyDescent="0.2"/>
    <row r="434033" ht="12.75" customHeight="1" x14ac:dyDescent="0.2"/>
    <row r="434037" ht="12.75" customHeight="1" x14ac:dyDescent="0.2"/>
    <row r="434041" ht="12.75" customHeight="1" x14ac:dyDescent="0.2"/>
    <row r="434045" ht="12.75" customHeight="1" x14ac:dyDescent="0.2"/>
    <row r="434049" ht="12.75" customHeight="1" x14ac:dyDescent="0.2"/>
    <row r="434053" ht="12.75" customHeight="1" x14ac:dyDescent="0.2"/>
    <row r="434057" ht="12.75" customHeight="1" x14ac:dyDescent="0.2"/>
    <row r="434061" ht="12.75" customHeight="1" x14ac:dyDescent="0.2"/>
    <row r="434065" ht="12.75" customHeight="1" x14ac:dyDescent="0.2"/>
    <row r="434069" ht="12.75" customHeight="1" x14ac:dyDescent="0.2"/>
    <row r="434073" ht="12.75" customHeight="1" x14ac:dyDescent="0.2"/>
    <row r="434077" ht="12.75" customHeight="1" x14ac:dyDescent="0.2"/>
    <row r="434081" ht="12.75" customHeight="1" x14ac:dyDescent="0.2"/>
    <row r="434085" ht="12.75" customHeight="1" x14ac:dyDescent="0.2"/>
    <row r="434089" ht="12.75" customHeight="1" x14ac:dyDescent="0.2"/>
    <row r="434093" ht="12.75" customHeight="1" x14ac:dyDescent="0.2"/>
    <row r="434097" ht="12.75" customHeight="1" x14ac:dyDescent="0.2"/>
    <row r="434101" ht="12.75" customHeight="1" x14ac:dyDescent="0.2"/>
    <row r="434105" ht="12.75" customHeight="1" x14ac:dyDescent="0.2"/>
    <row r="434109" ht="12.75" customHeight="1" x14ac:dyDescent="0.2"/>
    <row r="434113" ht="12.75" customHeight="1" x14ac:dyDescent="0.2"/>
    <row r="434117" ht="12.75" customHeight="1" x14ac:dyDescent="0.2"/>
    <row r="434121" ht="12.75" customHeight="1" x14ac:dyDescent="0.2"/>
    <row r="434125" ht="12.75" customHeight="1" x14ac:dyDescent="0.2"/>
    <row r="434129" ht="12.75" customHeight="1" x14ac:dyDescent="0.2"/>
    <row r="434133" ht="12.75" customHeight="1" x14ac:dyDescent="0.2"/>
    <row r="434137" ht="12.75" customHeight="1" x14ac:dyDescent="0.2"/>
    <row r="434141" ht="12.75" customHeight="1" x14ac:dyDescent="0.2"/>
    <row r="434145" ht="12.75" customHeight="1" x14ac:dyDescent="0.2"/>
    <row r="434149" ht="12.75" customHeight="1" x14ac:dyDescent="0.2"/>
    <row r="434153" ht="12.75" customHeight="1" x14ac:dyDescent="0.2"/>
    <row r="434157" ht="12.75" customHeight="1" x14ac:dyDescent="0.2"/>
    <row r="434161" ht="12.75" customHeight="1" x14ac:dyDescent="0.2"/>
    <row r="434165" ht="12.75" customHeight="1" x14ac:dyDescent="0.2"/>
    <row r="434169" ht="12.75" customHeight="1" x14ac:dyDescent="0.2"/>
    <row r="434173" ht="12.75" customHeight="1" x14ac:dyDescent="0.2"/>
    <row r="434177" ht="12.75" customHeight="1" x14ac:dyDescent="0.2"/>
    <row r="434181" ht="12.75" customHeight="1" x14ac:dyDescent="0.2"/>
    <row r="434185" ht="12.75" customHeight="1" x14ac:dyDescent="0.2"/>
    <row r="434189" ht="12.75" customHeight="1" x14ac:dyDescent="0.2"/>
    <row r="434193" ht="12.75" customHeight="1" x14ac:dyDescent="0.2"/>
    <row r="434197" ht="12.75" customHeight="1" x14ac:dyDescent="0.2"/>
    <row r="434201" ht="12.75" customHeight="1" x14ac:dyDescent="0.2"/>
    <row r="434205" ht="12.75" customHeight="1" x14ac:dyDescent="0.2"/>
    <row r="434209" ht="12.75" customHeight="1" x14ac:dyDescent="0.2"/>
    <row r="434213" ht="12.75" customHeight="1" x14ac:dyDescent="0.2"/>
    <row r="434217" ht="12.75" customHeight="1" x14ac:dyDescent="0.2"/>
    <row r="434221" ht="12.75" customHeight="1" x14ac:dyDescent="0.2"/>
    <row r="434225" ht="12.75" customHeight="1" x14ac:dyDescent="0.2"/>
    <row r="434229" ht="12.75" customHeight="1" x14ac:dyDescent="0.2"/>
    <row r="434233" ht="12.75" customHeight="1" x14ac:dyDescent="0.2"/>
    <row r="434237" ht="12.75" customHeight="1" x14ac:dyDescent="0.2"/>
    <row r="434241" ht="12.75" customHeight="1" x14ac:dyDescent="0.2"/>
    <row r="434245" ht="12.75" customHeight="1" x14ac:dyDescent="0.2"/>
    <row r="434249" ht="12.75" customHeight="1" x14ac:dyDescent="0.2"/>
    <row r="434253" ht="12.75" customHeight="1" x14ac:dyDescent="0.2"/>
    <row r="434257" ht="12.75" customHeight="1" x14ac:dyDescent="0.2"/>
    <row r="434261" ht="12.75" customHeight="1" x14ac:dyDescent="0.2"/>
    <row r="434265" ht="12.75" customHeight="1" x14ac:dyDescent="0.2"/>
    <row r="434269" ht="12.75" customHeight="1" x14ac:dyDescent="0.2"/>
    <row r="434273" ht="12.75" customHeight="1" x14ac:dyDescent="0.2"/>
    <row r="434277" ht="12.75" customHeight="1" x14ac:dyDescent="0.2"/>
    <row r="434281" ht="12.75" customHeight="1" x14ac:dyDescent="0.2"/>
    <row r="434285" ht="12.75" customHeight="1" x14ac:dyDescent="0.2"/>
    <row r="434289" ht="12.75" customHeight="1" x14ac:dyDescent="0.2"/>
    <row r="434293" ht="12.75" customHeight="1" x14ac:dyDescent="0.2"/>
    <row r="434297" ht="12.75" customHeight="1" x14ac:dyDescent="0.2"/>
    <row r="434301" ht="12.75" customHeight="1" x14ac:dyDescent="0.2"/>
    <row r="434305" ht="12.75" customHeight="1" x14ac:dyDescent="0.2"/>
    <row r="434309" ht="12.75" customHeight="1" x14ac:dyDescent="0.2"/>
    <row r="434313" ht="12.75" customHeight="1" x14ac:dyDescent="0.2"/>
    <row r="434317" ht="12.75" customHeight="1" x14ac:dyDescent="0.2"/>
    <row r="434321" ht="12.75" customHeight="1" x14ac:dyDescent="0.2"/>
    <row r="434325" ht="12.75" customHeight="1" x14ac:dyDescent="0.2"/>
    <row r="434329" ht="12.75" customHeight="1" x14ac:dyDescent="0.2"/>
    <row r="434333" ht="12.75" customHeight="1" x14ac:dyDescent="0.2"/>
    <row r="434337" ht="12.75" customHeight="1" x14ac:dyDescent="0.2"/>
    <row r="434341" ht="12.75" customHeight="1" x14ac:dyDescent="0.2"/>
    <row r="434345" ht="12.75" customHeight="1" x14ac:dyDescent="0.2"/>
    <row r="434349" ht="12.75" customHeight="1" x14ac:dyDescent="0.2"/>
    <row r="434353" ht="12.75" customHeight="1" x14ac:dyDescent="0.2"/>
    <row r="434357" ht="12.75" customHeight="1" x14ac:dyDescent="0.2"/>
    <row r="434361" ht="12.75" customHeight="1" x14ac:dyDescent="0.2"/>
    <row r="434365" ht="12.75" customHeight="1" x14ac:dyDescent="0.2"/>
    <row r="434369" ht="12.75" customHeight="1" x14ac:dyDescent="0.2"/>
    <row r="434373" ht="12.75" customHeight="1" x14ac:dyDescent="0.2"/>
    <row r="434377" ht="12.75" customHeight="1" x14ac:dyDescent="0.2"/>
    <row r="434381" ht="12.75" customHeight="1" x14ac:dyDescent="0.2"/>
    <row r="434385" ht="12.75" customHeight="1" x14ac:dyDescent="0.2"/>
    <row r="434389" ht="12.75" customHeight="1" x14ac:dyDescent="0.2"/>
    <row r="434393" ht="12.75" customHeight="1" x14ac:dyDescent="0.2"/>
    <row r="434397" ht="12.75" customHeight="1" x14ac:dyDescent="0.2"/>
    <row r="434401" ht="12.75" customHeight="1" x14ac:dyDescent="0.2"/>
    <row r="434405" ht="12.75" customHeight="1" x14ac:dyDescent="0.2"/>
    <row r="434409" ht="12.75" customHeight="1" x14ac:dyDescent="0.2"/>
    <row r="434413" ht="12.75" customHeight="1" x14ac:dyDescent="0.2"/>
    <row r="434417" ht="12.75" customHeight="1" x14ac:dyDescent="0.2"/>
    <row r="434421" ht="12.75" customHeight="1" x14ac:dyDescent="0.2"/>
    <row r="434425" ht="12.75" customHeight="1" x14ac:dyDescent="0.2"/>
    <row r="434429" ht="12.75" customHeight="1" x14ac:dyDescent="0.2"/>
    <row r="434433" ht="12.75" customHeight="1" x14ac:dyDescent="0.2"/>
    <row r="434437" ht="12.75" customHeight="1" x14ac:dyDescent="0.2"/>
    <row r="434441" ht="12.75" customHeight="1" x14ac:dyDescent="0.2"/>
    <row r="434445" ht="12.75" customHeight="1" x14ac:dyDescent="0.2"/>
    <row r="434449" ht="12.75" customHeight="1" x14ac:dyDescent="0.2"/>
    <row r="434453" ht="12.75" customHeight="1" x14ac:dyDescent="0.2"/>
    <row r="434457" ht="12.75" customHeight="1" x14ac:dyDescent="0.2"/>
    <row r="434461" ht="12.75" customHeight="1" x14ac:dyDescent="0.2"/>
    <row r="434465" ht="12.75" customHeight="1" x14ac:dyDescent="0.2"/>
    <row r="434469" ht="12.75" customHeight="1" x14ac:dyDescent="0.2"/>
    <row r="434473" ht="12.75" customHeight="1" x14ac:dyDescent="0.2"/>
    <row r="434477" ht="12.75" customHeight="1" x14ac:dyDescent="0.2"/>
    <row r="434481" ht="12.75" customHeight="1" x14ac:dyDescent="0.2"/>
    <row r="434485" ht="12.75" customHeight="1" x14ac:dyDescent="0.2"/>
    <row r="434489" ht="12.75" customHeight="1" x14ac:dyDescent="0.2"/>
    <row r="434493" ht="12.75" customHeight="1" x14ac:dyDescent="0.2"/>
    <row r="434497" ht="12.75" customHeight="1" x14ac:dyDescent="0.2"/>
    <row r="434501" ht="12.75" customHeight="1" x14ac:dyDescent="0.2"/>
    <row r="434505" ht="12.75" customHeight="1" x14ac:dyDescent="0.2"/>
    <row r="434509" ht="12.75" customHeight="1" x14ac:dyDescent="0.2"/>
    <row r="434513" ht="12.75" customHeight="1" x14ac:dyDescent="0.2"/>
    <row r="434517" ht="12.75" customHeight="1" x14ac:dyDescent="0.2"/>
    <row r="434521" ht="12.75" customHeight="1" x14ac:dyDescent="0.2"/>
    <row r="434525" ht="12.75" customHeight="1" x14ac:dyDescent="0.2"/>
    <row r="434529" ht="12.75" customHeight="1" x14ac:dyDescent="0.2"/>
    <row r="434533" ht="12.75" customHeight="1" x14ac:dyDescent="0.2"/>
    <row r="434537" ht="12.75" customHeight="1" x14ac:dyDescent="0.2"/>
    <row r="434541" ht="12.75" customHeight="1" x14ac:dyDescent="0.2"/>
    <row r="434545" ht="12.75" customHeight="1" x14ac:dyDescent="0.2"/>
    <row r="434549" ht="12.75" customHeight="1" x14ac:dyDescent="0.2"/>
    <row r="434553" ht="12.75" customHeight="1" x14ac:dyDescent="0.2"/>
    <row r="434557" ht="12.75" customHeight="1" x14ac:dyDescent="0.2"/>
    <row r="434561" ht="12.75" customHeight="1" x14ac:dyDescent="0.2"/>
    <row r="434565" ht="12.75" customHeight="1" x14ac:dyDescent="0.2"/>
    <row r="434569" ht="12.75" customHeight="1" x14ac:dyDescent="0.2"/>
    <row r="434573" ht="12.75" customHeight="1" x14ac:dyDescent="0.2"/>
    <row r="434577" ht="12.75" customHeight="1" x14ac:dyDescent="0.2"/>
    <row r="434581" ht="12.75" customHeight="1" x14ac:dyDescent="0.2"/>
    <row r="434585" ht="12.75" customHeight="1" x14ac:dyDescent="0.2"/>
    <row r="434589" ht="12.75" customHeight="1" x14ac:dyDescent="0.2"/>
    <row r="434593" ht="12.75" customHeight="1" x14ac:dyDescent="0.2"/>
    <row r="434597" ht="12.75" customHeight="1" x14ac:dyDescent="0.2"/>
    <row r="434601" ht="12.75" customHeight="1" x14ac:dyDescent="0.2"/>
    <row r="434605" ht="12.75" customHeight="1" x14ac:dyDescent="0.2"/>
    <row r="434609" ht="12.75" customHeight="1" x14ac:dyDescent="0.2"/>
    <row r="434613" ht="12.75" customHeight="1" x14ac:dyDescent="0.2"/>
    <row r="434617" ht="12.75" customHeight="1" x14ac:dyDescent="0.2"/>
    <row r="434621" ht="12.75" customHeight="1" x14ac:dyDescent="0.2"/>
    <row r="434625" ht="12.75" customHeight="1" x14ac:dyDescent="0.2"/>
    <row r="434629" ht="12.75" customHeight="1" x14ac:dyDescent="0.2"/>
    <row r="434633" ht="12.75" customHeight="1" x14ac:dyDescent="0.2"/>
    <row r="434637" ht="12.75" customHeight="1" x14ac:dyDescent="0.2"/>
    <row r="434641" ht="12.75" customHeight="1" x14ac:dyDescent="0.2"/>
    <row r="434645" ht="12.75" customHeight="1" x14ac:dyDescent="0.2"/>
    <row r="434649" ht="12.75" customHeight="1" x14ac:dyDescent="0.2"/>
    <row r="434653" ht="12.75" customHeight="1" x14ac:dyDescent="0.2"/>
    <row r="434657" ht="12.75" customHeight="1" x14ac:dyDescent="0.2"/>
    <row r="434661" ht="12.75" customHeight="1" x14ac:dyDescent="0.2"/>
    <row r="434665" ht="12.75" customHeight="1" x14ac:dyDescent="0.2"/>
    <row r="434669" ht="12.75" customHeight="1" x14ac:dyDescent="0.2"/>
    <row r="434673" ht="12.75" customHeight="1" x14ac:dyDescent="0.2"/>
    <row r="434677" ht="12.75" customHeight="1" x14ac:dyDescent="0.2"/>
    <row r="434681" ht="12.75" customHeight="1" x14ac:dyDescent="0.2"/>
    <row r="434685" ht="12.75" customHeight="1" x14ac:dyDescent="0.2"/>
    <row r="434689" ht="12.75" customHeight="1" x14ac:dyDescent="0.2"/>
    <row r="434693" ht="12.75" customHeight="1" x14ac:dyDescent="0.2"/>
    <row r="434697" ht="12.75" customHeight="1" x14ac:dyDescent="0.2"/>
    <row r="434701" ht="12.75" customHeight="1" x14ac:dyDescent="0.2"/>
    <row r="434705" ht="12.75" customHeight="1" x14ac:dyDescent="0.2"/>
    <row r="434709" ht="12.75" customHeight="1" x14ac:dyDescent="0.2"/>
    <row r="434713" ht="12.75" customHeight="1" x14ac:dyDescent="0.2"/>
    <row r="434717" ht="12.75" customHeight="1" x14ac:dyDescent="0.2"/>
    <row r="434721" ht="12.75" customHeight="1" x14ac:dyDescent="0.2"/>
    <row r="434725" ht="12.75" customHeight="1" x14ac:dyDescent="0.2"/>
    <row r="434729" ht="12.75" customHeight="1" x14ac:dyDescent="0.2"/>
    <row r="434733" ht="12.75" customHeight="1" x14ac:dyDescent="0.2"/>
    <row r="434737" ht="12.75" customHeight="1" x14ac:dyDescent="0.2"/>
    <row r="434741" ht="12.75" customHeight="1" x14ac:dyDescent="0.2"/>
    <row r="434745" ht="12.75" customHeight="1" x14ac:dyDescent="0.2"/>
    <row r="434749" ht="12.75" customHeight="1" x14ac:dyDescent="0.2"/>
    <row r="434753" ht="12.75" customHeight="1" x14ac:dyDescent="0.2"/>
    <row r="434757" ht="12.75" customHeight="1" x14ac:dyDescent="0.2"/>
    <row r="434761" ht="12.75" customHeight="1" x14ac:dyDescent="0.2"/>
    <row r="434765" ht="12.75" customHeight="1" x14ac:dyDescent="0.2"/>
    <row r="434769" ht="12.75" customHeight="1" x14ac:dyDescent="0.2"/>
    <row r="434773" ht="12.75" customHeight="1" x14ac:dyDescent="0.2"/>
    <row r="434777" ht="12.75" customHeight="1" x14ac:dyDescent="0.2"/>
    <row r="434781" ht="12.75" customHeight="1" x14ac:dyDescent="0.2"/>
    <row r="434785" ht="12.75" customHeight="1" x14ac:dyDescent="0.2"/>
    <row r="434789" ht="12.75" customHeight="1" x14ac:dyDescent="0.2"/>
    <row r="434793" ht="12.75" customHeight="1" x14ac:dyDescent="0.2"/>
    <row r="434797" ht="12.75" customHeight="1" x14ac:dyDescent="0.2"/>
    <row r="434801" ht="12.75" customHeight="1" x14ac:dyDescent="0.2"/>
    <row r="434805" ht="12.75" customHeight="1" x14ac:dyDescent="0.2"/>
    <row r="434809" ht="12.75" customHeight="1" x14ac:dyDescent="0.2"/>
    <row r="434813" ht="12.75" customHeight="1" x14ac:dyDescent="0.2"/>
    <row r="434817" ht="12.75" customHeight="1" x14ac:dyDescent="0.2"/>
    <row r="434821" ht="12.75" customHeight="1" x14ac:dyDescent="0.2"/>
    <row r="434825" ht="12.75" customHeight="1" x14ac:dyDescent="0.2"/>
    <row r="434829" ht="12.75" customHeight="1" x14ac:dyDescent="0.2"/>
    <row r="434833" ht="12.75" customHeight="1" x14ac:dyDescent="0.2"/>
    <row r="434837" ht="12.75" customHeight="1" x14ac:dyDescent="0.2"/>
    <row r="434841" ht="12.75" customHeight="1" x14ac:dyDescent="0.2"/>
    <row r="434845" ht="12.75" customHeight="1" x14ac:dyDescent="0.2"/>
    <row r="434849" ht="12.75" customHeight="1" x14ac:dyDescent="0.2"/>
    <row r="434853" ht="12.75" customHeight="1" x14ac:dyDescent="0.2"/>
    <row r="434857" ht="12.75" customHeight="1" x14ac:dyDescent="0.2"/>
    <row r="434861" ht="12.75" customHeight="1" x14ac:dyDescent="0.2"/>
    <row r="434865" ht="12.75" customHeight="1" x14ac:dyDescent="0.2"/>
    <row r="434869" ht="12.75" customHeight="1" x14ac:dyDescent="0.2"/>
    <row r="434873" ht="12.75" customHeight="1" x14ac:dyDescent="0.2"/>
    <row r="434877" ht="12.75" customHeight="1" x14ac:dyDescent="0.2"/>
    <row r="434881" ht="12.75" customHeight="1" x14ac:dyDescent="0.2"/>
    <row r="434885" ht="12.75" customHeight="1" x14ac:dyDescent="0.2"/>
    <row r="434889" ht="12.75" customHeight="1" x14ac:dyDescent="0.2"/>
    <row r="434893" ht="12.75" customHeight="1" x14ac:dyDescent="0.2"/>
    <row r="434897" ht="12.75" customHeight="1" x14ac:dyDescent="0.2"/>
    <row r="434901" ht="12.75" customHeight="1" x14ac:dyDescent="0.2"/>
    <row r="434905" ht="12.75" customHeight="1" x14ac:dyDescent="0.2"/>
    <row r="434909" ht="12.75" customHeight="1" x14ac:dyDescent="0.2"/>
    <row r="434913" ht="12.75" customHeight="1" x14ac:dyDescent="0.2"/>
    <row r="434917" ht="12.75" customHeight="1" x14ac:dyDescent="0.2"/>
    <row r="434921" ht="12.75" customHeight="1" x14ac:dyDescent="0.2"/>
    <row r="434925" ht="12.75" customHeight="1" x14ac:dyDescent="0.2"/>
    <row r="434929" ht="12.75" customHeight="1" x14ac:dyDescent="0.2"/>
    <row r="434933" ht="12.75" customHeight="1" x14ac:dyDescent="0.2"/>
    <row r="434937" ht="12.75" customHeight="1" x14ac:dyDescent="0.2"/>
    <row r="434941" ht="12.75" customHeight="1" x14ac:dyDescent="0.2"/>
    <row r="434945" ht="12.75" customHeight="1" x14ac:dyDescent="0.2"/>
    <row r="434949" ht="12.75" customHeight="1" x14ac:dyDescent="0.2"/>
    <row r="434953" ht="12.75" customHeight="1" x14ac:dyDescent="0.2"/>
    <row r="434957" ht="12.75" customHeight="1" x14ac:dyDescent="0.2"/>
    <row r="434961" ht="12.75" customHeight="1" x14ac:dyDescent="0.2"/>
    <row r="434965" ht="12.75" customHeight="1" x14ac:dyDescent="0.2"/>
    <row r="434969" ht="12.75" customHeight="1" x14ac:dyDescent="0.2"/>
    <row r="434973" ht="12.75" customHeight="1" x14ac:dyDescent="0.2"/>
    <row r="434977" ht="12.75" customHeight="1" x14ac:dyDescent="0.2"/>
    <row r="434981" ht="12.75" customHeight="1" x14ac:dyDescent="0.2"/>
    <row r="434985" ht="12.75" customHeight="1" x14ac:dyDescent="0.2"/>
    <row r="434989" ht="12.75" customHeight="1" x14ac:dyDescent="0.2"/>
    <row r="434993" ht="12.75" customHeight="1" x14ac:dyDescent="0.2"/>
    <row r="434997" ht="12.75" customHeight="1" x14ac:dyDescent="0.2"/>
    <row r="435001" ht="12.75" customHeight="1" x14ac:dyDescent="0.2"/>
    <row r="435005" ht="12.75" customHeight="1" x14ac:dyDescent="0.2"/>
    <row r="435009" ht="12.75" customHeight="1" x14ac:dyDescent="0.2"/>
    <row r="435013" ht="12.75" customHeight="1" x14ac:dyDescent="0.2"/>
    <row r="435017" ht="12.75" customHeight="1" x14ac:dyDescent="0.2"/>
    <row r="435021" ht="12.75" customHeight="1" x14ac:dyDescent="0.2"/>
    <row r="435025" ht="12.75" customHeight="1" x14ac:dyDescent="0.2"/>
    <row r="435029" ht="12.75" customHeight="1" x14ac:dyDescent="0.2"/>
    <row r="435033" ht="12.75" customHeight="1" x14ac:dyDescent="0.2"/>
    <row r="435037" ht="12.75" customHeight="1" x14ac:dyDescent="0.2"/>
    <row r="435041" ht="12.75" customHeight="1" x14ac:dyDescent="0.2"/>
    <row r="435045" ht="12.75" customHeight="1" x14ac:dyDescent="0.2"/>
    <row r="435049" ht="12.75" customHeight="1" x14ac:dyDescent="0.2"/>
    <row r="435053" ht="12.75" customHeight="1" x14ac:dyDescent="0.2"/>
    <row r="435057" ht="12.75" customHeight="1" x14ac:dyDescent="0.2"/>
    <row r="435061" ht="12.75" customHeight="1" x14ac:dyDescent="0.2"/>
    <row r="435065" ht="12.75" customHeight="1" x14ac:dyDescent="0.2"/>
    <row r="435069" ht="12.75" customHeight="1" x14ac:dyDescent="0.2"/>
    <row r="435073" ht="12.75" customHeight="1" x14ac:dyDescent="0.2"/>
    <row r="435077" ht="12.75" customHeight="1" x14ac:dyDescent="0.2"/>
    <row r="435081" ht="12.75" customHeight="1" x14ac:dyDescent="0.2"/>
    <row r="435085" ht="12.75" customHeight="1" x14ac:dyDescent="0.2"/>
    <row r="435089" ht="12.75" customHeight="1" x14ac:dyDescent="0.2"/>
    <row r="435093" ht="12.75" customHeight="1" x14ac:dyDescent="0.2"/>
    <row r="435097" ht="12.75" customHeight="1" x14ac:dyDescent="0.2"/>
    <row r="435101" ht="12.75" customHeight="1" x14ac:dyDescent="0.2"/>
    <row r="435105" ht="12.75" customHeight="1" x14ac:dyDescent="0.2"/>
    <row r="435109" ht="12.75" customHeight="1" x14ac:dyDescent="0.2"/>
    <row r="435113" ht="12.75" customHeight="1" x14ac:dyDescent="0.2"/>
    <row r="435117" ht="12.75" customHeight="1" x14ac:dyDescent="0.2"/>
    <row r="435121" ht="12.75" customHeight="1" x14ac:dyDescent="0.2"/>
    <row r="435125" ht="12.75" customHeight="1" x14ac:dyDescent="0.2"/>
    <row r="435129" ht="12.75" customHeight="1" x14ac:dyDescent="0.2"/>
    <row r="435133" ht="12.75" customHeight="1" x14ac:dyDescent="0.2"/>
    <row r="435137" ht="12.75" customHeight="1" x14ac:dyDescent="0.2"/>
    <row r="435141" ht="12.75" customHeight="1" x14ac:dyDescent="0.2"/>
    <row r="435145" ht="12.75" customHeight="1" x14ac:dyDescent="0.2"/>
    <row r="435149" ht="12.75" customHeight="1" x14ac:dyDescent="0.2"/>
    <row r="435153" ht="12.75" customHeight="1" x14ac:dyDescent="0.2"/>
    <row r="435157" ht="12.75" customHeight="1" x14ac:dyDescent="0.2"/>
    <row r="435161" ht="12.75" customHeight="1" x14ac:dyDescent="0.2"/>
    <row r="435165" ht="12.75" customHeight="1" x14ac:dyDescent="0.2"/>
    <row r="435169" ht="12.75" customHeight="1" x14ac:dyDescent="0.2"/>
    <row r="435173" ht="12.75" customHeight="1" x14ac:dyDescent="0.2"/>
    <row r="435177" ht="12.75" customHeight="1" x14ac:dyDescent="0.2"/>
    <row r="435181" ht="12.75" customHeight="1" x14ac:dyDescent="0.2"/>
    <row r="435185" ht="12.75" customHeight="1" x14ac:dyDescent="0.2"/>
    <row r="435189" ht="12.75" customHeight="1" x14ac:dyDescent="0.2"/>
    <row r="435193" ht="12.75" customHeight="1" x14ac:dyDescent="0.2"/>
    <row r="435197" ht="12.75" customHeight="1" x14ac:dyDescent="0.2"/>
    <row r="435201" ht="12.75" customHeight="1" x14ac:dyDescent="0.2"/>
    <row r="435205" ht="12.75" customHeight="1" x14ac:dyDescent="0.2"/>
    <row r="435209" ht="12.75" customHeight="1" x14ac:dyDescent="0.2"/>
    <row r="435213" ht="12.75" customHeight="1" x14ac:dyDescent="0.2"/>
    <row r="435217" ht="12.75" customHeight="1" x14ac:dyDescent="0.2"/>
    <row r="435221" ht="12.75" customHeight="1" x14ac:dyDescent="0.2"/>
    <row r="435225" ht="12.75" customHeight="1" x14ac:dyDescent="0.2"/>
    <row r="435229" ht="12.75" customHeight="1" x14ac:dyDescent="0.2"/>
    <row r="435233" ht="12.75" customHeight="1" x14ac:dyDescent="0.2"/>
    <row r="435237" ht="12.75" customHeight="1" x14ac:dyDescent="0.2"/>
    <row r="435241" ht="12.75" customHeight="1" x14ac:dyDescent="0.2"/>
    <row r="435245" ht="12.75" customHeight="1" x14ac:dyDescent="0.2"/>
    <row r="435249" ht="12.75" customHeight="1" x14ac:dyDescent="0.2"/>
    <row r="435253" ht="12.75" customHeight="1" x14ac:dyDescent="0.2"/>
    <row r="435257" ht="12.75" customHeight="1" x14ac:dyDescent="0.2"/>
    <row r="435261" ht="12.75" customHeight="1" x14ac:dyDescent="0.2"/>
    <row r="435265" ht="12.75" customHeight="1" x14ac:dyDescent="0.2"/>
    <row r="435269" ht="12.75" customHeight="1" x14ac:dyDescent="0.2"/>
    <row r="435273" ht="12.75" customHeight="1" x14ac:dyDescent="0.2"/>
    <row r="435277" ht="12.75" customHeight="1" x14ac:dyDescent="0.2"/>
    <row r="435281" ht="12.75" customHeight="1" x14ac:dyDescent="0.2"/>
    <row r="435285" ht="12.75" customHeight="1" x14ac:dyDescent="0.2"/>
    <row r="435289" ht="12.75" customHeight="1" x14ac:dyDescent="0.2"/>
    <row r="435293" ht="12.75" customHeight="1" x14ac:dyDescent="0.2"/>
    <row r="435297" ht="12.75" customHeight="1" x14ac:dyDescent="0.2"/>
    <row r="435301" ht="12.75" customHeight="1" x14ac:dyDescent="0.2"/>
    <row r="435305" ht="12.75" customHeight="1" x14ac:dyDescent="0.2"/>
    <row r="435309" ht="12.75" customHeight="1" x14ac:dyDescent="0.2"/>
    <row r="435313" ht="12.75" customHeight="1" x14ac:dyDescent="0.2"/>
    <row r="435317" ht="12.75" customHeight="1" x14ac:dyDescent="0.2"/>
    <row r="435321" ht="12.75" customHeight="1" x14ac:dyDescent="0.2"/>
    <row r="435325" ht="12.75" customHeight="1" x14ac:dyDescent="0.2"/>
    <row r="435329" ht="12.75" customHeight="1" x14ac:dyDescent="0.2"/>
    <row r="435333" ht="12.75" customHeight="1" x14ac:dyDescent="0.2"/>
    <row r="435337" ht="12.75" customHeight="1" x14ac:dyDescent="0.2"/>
    <row r="435341" ht="12.75" customHeight="1" x14ac:dyDescent="0.2"/>
    <row r="435345" ht="12.75" customHeight="1" x14ac:dyDescent="0.2"/>
    <row r="435349" ht="12.75" customHeight="1" x14ac:dyDescent="0.2"/>
    <row r="435353" ht="12.75" customHeight="1" x14ac:dyDescent="0.2"/>
    <row r="435357" ht="12.75" customHeight="1" x14ac:dyDescent="0.2"/>
    <row r="435361" ht="12.75" customHeight="1" x14ac:dyDescent="0.2"/>
    <row r="435365" ht="12.75" customHeight="1" x14ac:dyDescent="0.2"/>
    <row r="435369" ht="12.75" customHeight="1" x14ac:dyDescent="0.2"/>
    <row r="435373" ht="12.75" customHeight="1" x14ac:dyDescent="0.2"/>
    <row r="435377" ht="12.75" customHeight="1" x14ac:dyDescent="0.2"/>
    <row r="435381" ht="12.75" customHeight="1" x14ac:dyDescent="0.2"/>
    <row r="435385" ht="12.75" customHeight="1" x14ac:dyDescent="0.2"/>
    <row r="435389" ht="12.75" customHeight="1" x14ac:dyDescent="0.2"/>
    <row r="435393" ht="12.75" customHeight="1" x14ac:dyDescent="0.2"/>
    <row r="435397" ht="12.75" customHeight="1" x14ac:dyDescent="0.2"/>
    <row r="435401" ht="12.75" customHeight="1" x14ac:dyDescent="0.2"/>
    <row r="435405" ht="12.75" customHeight="1" x14ac:dyDescent="0.2"/>
    <row r="435409" ht="12.75" customHeight="1" x14ac:dyDescent="0.2"/>
    <row r="435413" ht="12.75" customHeight="1" x14ac:dyDescent="0.2"/>
    <row r="435417" ht="12.75" customHeight="1" x14ac:dyDescent="0.2"/>
    <row r="435421" ht="12.75" customHeight="1" x14ac:dyDescent="0.2"/>
    <row r="435425" ht="12.75" customHeight="1" x14ac:dyDescent="0.2"/>
    <row r="435429" ht="12.75" customHeight="1" x14ac:dyDescent="0.2"/>
    <row r="435433" ht="12.75" customHeight="1" x14ac:dyDescent="0.2"/>
    <row r="435437" ht="12.75" customHeight="1" x14ac:dyDescent="0.2"/>
    <row r="435441" ht="12.75" customHeight="1" x14ac:dyDescent="0.2"/>
    <row r="435445" ht="12.75" customHeight="1" x14ac:dyDescent="0.2"/>
    <row r="435449" ht="12.75" customHeight="1" x14ac:dyDescent="0.2"/>
    <row r="435453" ht="12.75" customHeight="1" x14ac:dyDescent="0.2"/>
    <row r="435457" ht="12.75" customHeight="1" x14ac:dyDescent="0.2"/>
    <row r="435461" ht="12.75" customHeight="1" x14ac:dyDescent="0.2"/>
    <row r="435465" ht="12.75" customHeight="1" x14ac:dyDescent="0.2"/>
    <row r="435469" ht="12.75" customHeight="1" x14ac:dyDescent="0.2"/>
    <row r="435473" ht="12.75" customHeight="1" x14ac:dyDescent="0.2"/>
    <row r="435477" ht="12.75" customHeight="1" x14ac:dyDescent="0.2"/>
    <row r="435481" ht="12.75" customHeight="1" x14ac:dyDescent="0.2"/>
    <row r="435485" ht="12.75" customHeight="1" x14ac:dyDescent="0.2"/>
    <row r="435489" ht="12.75" customHeight="1" x14ac:dyDescent="0.2"/>
    <row r="435493" ht="12.75" customHeight="1" x14ac:dyDescent="0.2"/>
    <row r="435497" ht="12.75" customHeight="1" x14ac:dyDescent="0.2"/>
    <row r="435501" ht="12.75" customHeight="1" x14ac:dyDescent="0.2"/>
    <row r="435505" ht="12.75" customHeight="1" x14ac:dyDescent="0.2"/>
    <row r="435509" ht="12.75" customHeight="1" x14ac:dyDescent="0.2"/>
    <row r="435513" ht="12.75" customHeight="1" x14ac:dyDescent="0.2"/>
    <row r="435517" ht="12.75" customHeight="1" x14ac:dyDescent="0.2"/>
    <row r="435521" ht="12.75" customHeight="1" x14ac:dyDescent="0.2"/>
    <row r="435525" ht="12.75" customHeight="1" x14ac:dyDescent="0.2"/>
    <row r="435529" ht="12.75" customHeight="1" x14ac:dyDescent="0.2"/>
    <row r="435533" ht="12.75" customHeight="1" x14ac:dyDescent="0.2"/>
    <row r="435537" ht="12.75" customHeight="1" x14ac:dyDescent="0.2"/>
    <row r="435541" ht="12.75" customHeight="1" x14ac:dyDescent="0.2"/>
    <row r="435545" ht="12.75" customHeight="1" x14ac:dyDescent="0.2"/>
    <row r="435549" ht="12.75" customHeight="1" x14ac:dyDescent="0.2"/>
    <row r="435553" ht="12.75" customHeight="1" x14ac:dyDescent="0.2"/>
    <row r="435557" ht="12.75" customHeight="1" x14ac:dyDescent="0.2"/>
    <row r="435561" ht="12.75" customHeight="1" x14ac:dyDescent="0.2"/>
    <row r="435565" ht="12.75" customHeight="1" x14ac:dyDescent="0.2"/>
    <row r="435569" ht="12.75" customHeight="1" x14ac:dyDescent="0.2"/>
    <row r="435573" ht="12.75" customHeight="1" x14ac:dyDescent="0.2"/>
    <row r="435577" ht="12.75" customHeight="1" x14ac:dyDescent="0.2"/>
    <row r="435581" ht="12.75" customHeight="1" x14ac:dyDescent="0.2"/>
    <row r="435585" ht="12.75" customHeight="1" x14ac:dyDescent="0.2"/>
    <row r="435589" ht="12.75" customHeight="1" x14ac:dyDescent="0.2"/>
    <row r="435593" ht="12.75" customHeight="1" x14ac:dyDescent="0.2"/>
    <row r="435597" ht="12.75" customHeight="1" x14ac:dyDescent="0.2"/>
    <row r="435601" ht="12.75" customHeight="1" x14ac:dyDescent="0.2"/>
    <row r="435605" ht="12.75" customHeight="1" x14ac:dyDescent="0.2"/>
    <row r="435609" ht="12.75" customHeight="1" x14ac:dyDescent="0.2"/>
    <row r="435613" ht="12.75" customHeight="1" x14ac:dyDescent="0.2"/>
    <row r="435617" ht="12.75" customHeight="1" x14ac:dyDescent="0.2"/>
    <row r="435621" ht="12.75" customHeight="1" x14ac:dyDescent="0.2"/>
    <row r="435625" ht="12.75" customHeight="1" x14ac:dyDescent="0.2"/>
    <row r="435629" ht="12.75" customHeight="1" x14ac:dyDescent="0.2"/>
    <row r="435633" ht="12.75" customHeight="1" x14ac:dyDescent="0.2"/>
    <row r="435637" ht="12.75" customHeight="1" x14ac:dyDescent="0.2"/>
    <row r="435641" ht="12.75" customHeight="1" x14ac:dyDescent="0.2"/>
    <row r="435645" ht="12.75" customHeight="1" x14ac:dyDescent="0.2"/>
    <row r="435649" ht="12.75" customHeight="1" x14ac:dyDescent="0.2"/>
    <row r="435653" ht="12.75" customHeight="1" x14ac:dyDescent="0.2"/>
    <row r="435657" ht="12.75" customHeight="1" x14ac:dyDescent="0.2"/>
    <row r="435661" ht="12.75" customHeight="1" x14ac:dyDescent="0.2"/>
    <row r="435665" ht="12.75" customHeight="1" x14ac:dyDescent="0.2"/>
    <row r="435669" ht="12.75" customHeight="1" x14ac:dyDescent="0.2"/>
    <row r="435673" ht="12.75" customHeight="1" x14ac:dyDescent="0.2"/>
    <row r="435677" ht="12.75" customHeight="1" x14ac:dyDescent="0.2"/>
    <row r="435681" ht="12.75" customHeight="1" x14ac:dyDescent="0.2"/>
    <row r="435685" ht="12.75" customHeight="1" x14ac:dyDescent="0.2"/>
    <row r="435689" ht="12.75" customHeight="1" x14ac:dyDescent="0.2"/>
    <row r="435693" ht="12.75" customHeight="1" x14ac:dyDescent="0.2"/>
    <row r="435697" ht="12.75" customHeight="1" x14ac:dyDescent="0.2"/>
    <row r="435701" ht="12.75" customHeight="1" x14ac:dyDescent="0.2"/>
    <row r="435705" ht="12.75" customHeight="1" x14ac:dyDescent="0.2"/>
    <row r="435709" ht="12.75" customHeight="1" x14ac:dyDescent="0.2"/>
    <row r="435713" ht="12.75" customHeight="1" x14ac:dyDescent="0.2"/>
    <row r="435717" ht="12.75" customHeight="1" x14ac:dyDescent="0.2"/>
    <row r="435721" ht="12.75" customHeight="1" x14ac:dyDescent="0.2"/>
    <row r="435725" ht="12.75" customHeight="1" x14ac:dyDescent="0.2"/>
    <row r="435729" ht="12.75" customHeight="1" x14ac:dyDescent="0.2"/>
    <row r="435733" ht="12.75" customHeight="1" x14ac:dyDescent="0.2"/>
    <row r="435737" ht="12.75" customHeight="1" x14ac:dyDescent="0.2"/>
    <row r="435741" ht="12.75" customHeight="1" x14ac:dyDescent="0.2"/>
    <row r="435745" ht="12.75" customHeight="1" x14ac:dyDescent="0.2"/>
    <row r="435749" ht="12.75" customHeight="1" x14ac:dyDescent="0.2"/>
    <row r="435753" ht="12.75" customHeight="1" x14ac:dyDescent="0.2"/>
    <row r="435757" ht="12.75" customHeight="1" x14ac:dyDescent="0.2"/>
    <row r="435761" ht="12.75" customHeight="1" x14ac:dyDescent="0.2"/>
    <row r="435765" ht="12.75" customHeight="1" x14ac:dyDescent="0.2"/>
    <row r="435769" ht="12.75" customHeight="1" x14ac:dyDescent="0.2"/>
    <row r="435773" ht="12.75" customHeight="1" x14ac:dyDescent="0.2"/>
    <row r="435777" ht="12.75" customHeight="1" x14ac:dyDescent="0.2"/>
    <row r="435781" ht="12.75" customHeight="1" x14ac:dyDescent="0.2"/>
    <row r="435785" ht="12.75" customHeight="1" x14ac:dyDescent="0.2"/>
    <row r="435789" ht="12.75" customHeight="1" x14ac:dyDescent="0.2"/>
    <row r="435793" ht="12.75" customHeight="1" x14ac:dyDescent="0.2"/>
    <row r="435797" ht="12.75" customHeight="1" x14ac:dyDescent="0.2"/>
    <row r="435801" ht="12.75" customHeight="1" x14ac:dyDescent="0.2"/>
    <row r="435805" ht="12.75" customHeight="1" x14ac:dyDescent="0.2"/>
    <row r="435809" ht="12.75" customHeight="1" x14ac:dyDescent="0.2"/>
    <row r="435813" ht="12.75" customHeight="1" x14ac:dyDescent="0.2"/>
    <row r="435817" ht="12.75" customHeight="1" x14ac:dyDescent="0.2"/>
    <row r="435821" ht="12.75" customHeight="1" x14ac:dyDescent="0.2"/>
    <row r="435825" ht="12.75" customHeight="1" x14ac:dyDescent="0.2"/>
    <row r="435829" ht="12.75" customHeight="1" x14ac:dyDescent="0.2"/>
    <row r="435833" ht="12.75" customHeight="1" x14ac:dyDescent="0.2"/>
    <row r="435837" ht="12.75" customHeight="1" x14ac:dyDescent="0.2"/>
    <row r="435841" ht="12.75" customHeight="1" x14ac:dyDescent="0.2"/>
    <row r="435845" ht="12.75" customHeight="1" x14ac:dyDescent="0.2"/>
    <row r="435849" ht="12.75" customHeight="1" x14ac:dyDescent="0.2"/>
    <row r="435853" ht="12.75" customHeight="1" x14ac:dyDescent="0.2"/>
    <row r="435857" ht="12.75" customHeight="1" x14ac:dyDescent="0.2"/>
    <row r="435861" ht="12.75" customHeight="1" x14ac:dyDescent="0.2"/>
    <row r="435865" ht="12.75" customHeight="1" x14ac:dyDescent="0.2"/>
    <row r="435869" ht="12.75" customHeight="1" x14ac:dyDescent="0.2"/>
    <row r="435873" ht="12.75" customHeight="1" x14ac:dyDescent="0.2"/>
    <row r="435877" ht="12.75" customHeight="1" x14ac:dyDescent="0.2"/>
    <row r="435881" ht="12.75" customHeight="1" x14ac:dyDescent="0.2"/>
    <row r="435885" ht="12.75" customHeight="1" x14ac:dyDescent="0.2"/>
    <row r="435889" ht="12.75" customHeight="1" x14ac:dyDescent="0.2"/>
    <row r="435893" ht="12.75" customHeight="1" x14ac:dyDescent="0.2"/>
    <row r="435897" ht="12.75" customHeight="1" x14ac:dyDescent="0.2"/>
    <row r="435901" ht="12.75" customHeight="1" x14ac:dyDescent="0.2"/>
    <row r="435905" ht="12.75" customHeight="1" x14ac:dyDescent="0.2"/>
    <row r="435909" ht="12.75" customHeight="1" x14ac:dyDescent="0.2"/>
    <row r="435913" ht="12.75" customHeight="1" x14ac:dyDescent="0.2"/>
    <row r="435917" ht="12.75" customHeight="1" x14ac:dyDescent="0.2"/>
    <row r="435921" ht="12.75" customHeight="1" x14ac:dyDescent="0.2"/>
    <row r="435925" ht="12.75" customHeight="1" x14ac:dyDescent="0.2"/>
    <row r="435929" ht="12.75" customHeight="1" x14ac:dyDescent="0.2"/>
    <row r="435933" ht="12.75" customHeight="1" x14ac:dyDescent="0.2"/>
    <row r="435937" ht="12.75" customHeight="1" x14ac:dyDescent="0.2"/>
    <row r="435941" ht="12.75" customHeight="1" x14ac:dyDescent="0.2"/>
    <row r="435945" ht="12.75" customHeight="1" x14ac:dyDescent="0.2"/>
    <row r="435949" ht="12.75" customHeight="1" x14ac:dyDescent="0.2"/>
    <row r="435953" ht="12.75" customHeight="1" x14ac:dyDescent="0.2"/>
    <row r="435957" ht="12.75" customHeight="1" x14ac:dyDescent="0.2"/>
    <row r="435961" ht="12.75" customHeight="1" x14ac:dyDescent="0.2"/>
    <row r="435965" ht="12.75" customHeight="1" x14ac:dyDescent="0.2"/>
    <row r="435969" ht="12.75" customHeight="1" x14ac:dyDescent="0.2"/>
    <row r="435973" ht="12.75" customHeight="1" x14ac:dyDescent="0.2"/>
    <row r="435977" ht="12.75" customHeight="1" x14ac:dyDescent="0.2"/>
    <row r="435981" ht="12.75" customHeight="1" x14ac:dyDescent="0.2"/>
    <row r="435985" ht="12.75" customHeight="1" x14ac:dyDescent="0.2"/>
    <row r="435989" ht="12.75" customHeight="1" x14ac:dyDescent="0.2"/>
    <row r="435993" ht="12.75" customHeight="1" x14ac:dyDescent="0.2"/>
    <row r="435997" ht="12.75" customHeight="1" x14ac:dyDescent="0.2"/>
    <row r="436001" ht="12.75" customHeight="1" x14ac:dyDescent="0.2"/>
    <row r="436005" ht="12.75" customHeight="1" x14ac:dyDescent="0.2"/>
    <row r="436009" ht="12.75" customHeight="1" x14ac:dyDescent="0.2"/>
    <row r="436013" ht="12.75" customHeight="1" x14ac:dyDescent="0.2"/>
    <row r="436017" ht="12.75" customHeight="1" x14ac:dyDescent="0.2"/>
    <row r="436021" ht="12.75" customHeight="1" x14ac:dyDescent="0.2"/>
    <row r="436025" ht="12.75" customHeight="1" x14ac:dyDescent="0.2"/>
    <row r="436029" ht="12.75" customHeight="1" x14ac:dyDescent="0.2"/>
    <row r="436033" ht="12.75" customHeight="1" x14ac:dyDescent="0.2"/>
    <row r="436037" ht="12.75" customHeight="1" x14ac:dyDescent="0.2"/>
    <row r="436041" ht="12.75" customHeight="1" x14ac:dyDescent="0.2"/>
    <row r="436045" ht="12.75" customHeight="1" x14ac:dyDescent="0.2"/>
    <row r="436049" ht="12.75" customHeight="1" x14ac:dyDescent="0.2"/>
    <row r="436053" ht="12.75" customHeight="1" x14ac:dyDescent="0.2"/>
    <row r="436057" ht="12.75" customHeight="1" x14ac:dyDescent="0.2"/>
    <row r="436061" ht="12.75" customHeight="1" x14ac:dyDescent="0.2"/>
    <row r="436065" ht="12.75" customHeight="1" x14ac:dyDescent="0.2"/>
    <row r="436069" ht="12.75" customHeight="1" x14ac:dyDescent="0.2"/>
    <row r="436073" ht="12.75" customHeight="1" x14ac:dyDescent="0.2"/>
    <row r="436077" ht="12.75" customHeight="1" x14ac:dyDescent="0.2"/>
    <row r="436081" ht="12.75" customHeight="1" x14ac:dyDescent="0.2"/>
    <row r="436085" ht="12.75" customHeight="1" x14ac:dyDescent="0.2"/>
    <row r="436089" ht="12.75" customHeight="1" x14ac:dyDescent="0.2"/>
    <row r="436093" ht="12.75" customHeight="1" x14ac:dyDescent="0.2"/>
    <row r="436097" ht="12.75" customHeight="1" x14ac:dyDescent="0.2"/>
    <row r="436101" ht="12.75" customHeight="1" x14ac:dyDescent="0.2"/>
    <row r="436105" ht="12.75" customHeight="1" x14ac:dyDescent="0.2"/>
    <row r="436109" ht="12.75" customHeight="1" x14ac:dyDescent="0.2"/>
    <row r="436113" ht="12.75" customHeight="1" x14ac:dyDescent="0.2"/>
    <row r="436117" ht="12.75" customHeight="1" x14ac:dyDescent="0.2"/>
    <row r="436121" ht="12.75" customHeight="1" x14ac:dyDescent="0.2"/>
    <row r="436125" ht="12.75" customHeight="1" x14ac:dyDescent="0.2"/>
    <row r="436129" ht="12.75" customHeight="1" x14ac:dyDescent="0.2"/>
    <row r="436133" ht="12.75" customHeight="1" x14ac:dyDescent="0.2"/>
    <row r="436137" ht="12.75" customHeight="1" x14ac:dyDescent="0.2"/>
    <row r="436141" ht="12.75" customHeight="1" x14ac:dyDescent="0.2"/>
    <row r="436145" ht="12.75" customHeight="1" x14ac:dyDescent="0.2"/>
    <row r="436149" ht="12.75" customHeight="1" x14ac:dyDescent="0.2"/>
    <row r="436153" ht="12.75" customHeight="1" x14ac:dyDescent="0.2"/>
    <row r="436157" ht="12.75" customHeight="1" x14ac:dyDescent="0.2"/>
    <row r="436161" ht="12.75" customHeight="1" x14ac:dyDescent="0.2"/>
    <row r="436165" ht="12.75" customHeight="1" x14ac:dyDescent="0.2"/>
    <row r="436169" ht="12.75" customHeight="1" x14ac:dyDescent="0.2"/>
    <row r="436173" ht="12.75" customHeight="1" x14ac:dyDescent="0.2"/>
    <row r="436177" ht="12.75" customHeight="1" x14ac:dyDescent="0.2"/>
    <row r="436181" ht="12.75" customHeight="1" x14ac:dyDescent="0.2"/>
    <row r="436185" ht="12.75" customHeight="1" x14ac:dyDescent="0.2"/>
    <row r="436189" ht="12.75" customHeight="1" x14ac:dyDescent="0.2"/>
    <row r="436193" ht="12.75" customHeight="1" x14ac:dyDescent="0.2"/>
    <row r="436197" ht="12.75" customHeight="1" x14ac:dyDescent="0.2"/>
    <row r="436201" ht="12.75" customHeight="1" x14ac:dyDescent="0.2"/>
    <row r="436205" ht="12.75" customHeight="1" x14ac:dyDescent="0.2"/>
    <row r="436209" ht="12.75" customHeight="1" x14ac:dyDescent="0.2"/>
    <row r="436213" ht="12.75" customHeight="1" x14ac:dyDescent="0.2"/>
    <row r="436217" ht="12.75" customHeight="1" x14ac:dyDescent="0.2"/>
    <row r="436221" ht="12.75" customHeight="1" x14ac:dyDescent="0.2"/>
    <row r="436225" ht="12.75" customHeight="1" x14ac:dyDescent="0.2"/>
    <row r="436229" ht="12.75" customHeight="1" x14ac:dyDescent="0.2"/>
    <row r="436233" ht="12.75" customHeight="1" x14ac:dyDescent="0.2"/>
    <row r="436237" ht="12.75" customHeight="1" x14ac:dyDescent="0.2"/>
    <row r="436241" ht="12.75" customHeight="1" x14ac:dyDescent="0.2"/>
    <row r="436245" ht="12.75" customHeight="1" x14ac:dyDescent="0.2"/>
    <row r="436249" ht="12.75" customHeight="1" x14ac:dyDescent="0.2"/>
    <row r="436253" ht="12.75" customHeight="1" x14ac:dyDescent="0.2"/>
    <row r="436257" ht="12.75" customHeight="1" x14ac:dyDescent="0.2"/>
    <row r="436261" ht="12.75" customHeight="1" x14ac:dyDescent="0.2"/>
    <row r="436265" ht="12.75" customHeight="1" x14ac:dyDescent="0.2"/>
    <row r="436269" ht="12.75" customHeight="1" x14ac:dyDescent="0.2"/>
    <row r="436273" ht="12.75" customHeight="1" x14ac:dyDescent="0.2"/>
    <row r="436277" ht="12.75" customHeight="1" x14ac:dyDescent="0.2"/>
    <row r="436281" ht="12.75" customHeight="1" x14ac:dyDescent="0.2"/>
    <row r="436285" ht="12.75" customHeight="1" x14ac:dyDescent="0.2"/>
    <row r="436289" ht="12.75" customHeight="1" x14ac:dyDescent="0.2"/>
    <row r="436293" ht="12.75" customHeight="1" x14ac:dyDescent="0.2"/>
    <row r="436297" ht="12.75" customHeight="1" x14ac:dyDescent="0.2"/>
    <row r="436301" ht="12.75" customHeight="1" x14ac:dyDescent="0.2"/>
    <row r="436305" ht="12.75" customHeight="1" x14ac:dyDescent="0.2"/>
    <row r="436309" ht="12.75" customHeight="1" x14ac:dyDescent="0.2"/>
    <row r="436313" ht="12.75" customHeight="1" x14ac:dyDescent="0.2"/>
    <row r="436317" ht="12.75" customHeight="1" x14ac:dyDescent="0.2"/>
    <row r="436321" ht="12.75" customHeight="1" x14ac:dyDescent="0.2"/>
    <row r="436325" ht="12.75" customHeight="1" x14ac:dyDescent="0.2"/>
    <row r="436329" ht="12.75" customHeight="1" x14ac:dyDescent="0.2"/>
    <row r="436333" ht="12.75" customHeight="1" x14ac:dyDescent="0.2"/>
    <row r="436337" ht="12.75" customHeight="1" x14ac:dyDescent="0.2"/>
    <row r="436341" ht="12.75" customHeight="1" x14ac:dyDescent="0.2"/>
    <row r="436345" ht="12.75" customHeight="1" x14ac:dyDescent="0.2"/>
    <row r="436349" ht="12.75" customHeight="1" x14ac:dyDescent="0.2"/>
    <row r="436353" ht="12.75" customHeight="1" x14ac:dyDescent="0.2"/>
    <row r="436357" ht="12.75" customHeight="1" x14ac:dyDescent="0.2"/>
    <row r="436361" ht="12.75" customHeight="1" x14ac:dyDescent="0.2"/>
    <row r="436365" ht="12.75" customHeight="1" x14ac:dyDescent="0.2"/>
    <row r="436369" ht="12.75" customHeight="1" x14ac:dyDescent="0.2"/>
    <row r="436373" ht="12.75" customHeight="1" x14ac:dyDescent="0.2"/>
    <row r="436377" ht="12.75" customHeight="1" x14ac:dyDescent="0.2"/>
    <row r="436381" ht="12.75" customHeight="1" x14ac:dyDescent="0.2"/>
    <row r="436385" ht="12.75" customHeight="1" x14ac:dyDescent="0.2"/>
    <row r="436389" ht="12.75" customHeight="1" x14ac:dyDescent="0.2"/>
    <row r="436393" ht="12.75" customHeight="1" x14ac:dyDescent="0.2"/>
    <row r="436397" ht="12.75" customHeight="1" x14ac:dyDescent="0.2"/>
    <row r="436401" ht="12.75" customHeight="1" x14ac:dyDescent="0.2"/>
    <row r="436405" ht="12.75" customHeight="1" x14ac:dyDescent="0.2"/>
    <row r="436409" ht="12.75" customHeight="1" x14ac:dyDescent="0.2"/>
    <row r="436413" ht="12.75" customHeight="1" x14ac:dyDescent="0.2"/>
    <row r="436417" ht="12.75" customHeight="1" x14ac:dyDescent="0.2"/>
    <row r="436421" ht="12.75" customHeight="1" x14ac:dyDescent="0.2"/>
    <row r="436425" ht="12.75" customHeight="1" x14ac:dyDescent="0.2"/>
    <row r="436429" ht="12.75" customHeight="1" x14ac:dyDescent="0.2"/>
    <row r="436433" ht="12.75" customHeight="1" x14ac:dyDescent="0.2"/>
    <row r="436437" ht="12.75" customHeight="1" x14ac:dyDescent="0.2"/>
    <row r="436441" ht="12.75" customHeight="1" x14ac:dyDescent="0.2"/>
    <row r="436445" ht="12.75" customHeight="1" x14ac:dyDescent="0.2"/>
    <row r="436449" ht="12.75" customHeight="1" x14ac:dyDescent="0.2"/>
    <row r="436453" ht="12.75" customHeight="1" x14ac:dyDescent="0.2"/>
    <row r="436457" ht="12.75" customHeight="1" x14ac:dyDescent="0.2"/>
    <row r="436461" ht="12.75" customHeight="1" x14ac:dyDescent="0.2"/>
    <row r="436465" ht="12.75" customHeight="1" x14ac:dyDescent="0.2"/>
    <row r="436469" ht="12.75" customHeight="1" x14ac:dyDescent="0.2"/>
    <row r="436473" ht="12.75" customHeight="1" x14ac:dyDescent="0.2"/>
    <row r="436477" ht="12.75" customHeight="1" x14ac:dyDescent="0.2"/>
    <row r="436481" ht="12.75" customHeight="1" x14ac:dyDescent="0.2"/>
    <row r="436485" ht="12.75" customHeight="1" x14ac:dyDescent="0.2"/>
    <row r="436489" ht="12.75" customHeight="1" x14ac:dyDescent="0.2"/>
    <row r="436493" ht="12.75" customHeight="1" x14ac:dyDescent="0.2"/>
    <row r="436497" ht="12.75" customHeight="1" x14ac:dyDescent="0.2"/>
    <row r="436501" ht="12.75" customHeight="1" x14ac:dyDescent="0.2"/>
    <row r="436505" ht="12.75" customHeight="1" x14ac:dyDescent="0.2"/>
    <row r="436509" ht="12.75" customHeight="1" x14ac:dyDescent="0.2"/>
    <row r="436513" ht="12.75" customHeight="1" x14ac:dyDescent="0.2"/>
    <row r="436517" ht="12.75" customHeight="1" x14ac:dyDescent="0.2"/>
    <row r="436521" ht="12.75" customHeight="1" x14ac:dyDescent="0.2"/>
    <row r="436525" ht="12.75" customHeight="1" x14ac:dyDescent="0.2"/>
    <row r="436529" ht="12.75" customHeight="1" x14ac:dyDescent="0.2"/>
    <row r="436533" ht="12.75" customHeight="1" x14ac:dyDescent="0.2"/>
    <row r="436537" ht="12.75" customHeight="1" x14ac:dyDescent="0.2"/>
    <row r="436541" ht="12.75" customHeight="1" x14ac:dyDescent="0.2"/>
    <row r="436545" ht="12.75" customHeight="1" x14ac:dyDescent="0.2"/>
    <row r="436549" ht="12.75" customHeight="1" x14ac:dyDescent="0.2"/>
    <row r="436553" ht="12.75" customHeight="1" x14ac:dyDescent="0.2"/>
    <row r="436557" ht="12.75" customHeight="1" x14ac:dyDescent="0.2"/>
    <row r="436561" ht="12.75" customHeight="1" x14ac:dyDescent="0.2"/>
    <row r="436565" ht="12.75" customHeight="1" x14ac:dyDescent="0.2"/>
    <row r="436569" ht="12.75" customHeight="1" x14ac:dyDescent="0.2"/>
    <row r="436573" ht="12.75" customHeight="1" x14ac:dyDescent="0.2"/>
    <row r="436577" ht="12.75" customHeight="1" x14ac:dyDescent="0.2"/>
    <row r="436581" ht="12.75" customHeight="1" x14ac:dyDescent="0.2"/>
    <row r="436585" ht="12.75" customHeight="1" x14ac:dyDescent="0.2"/>
    <row r="436589" ht="12.75" customHeight="1" x14ac:dyDescent="0.2"/>
    <row r="436593" ht="12.75" customHeight="1" x14ac:dyDescent="0.2"/>
    <row r="436597" ht="12.75" customHeight="1" x14ac:dyDescent="0.2"/>
    <row r="436601" ht="12.75" customHeight="1" x14ac:dyDescent="0.2"/>
    <row r="436605" ht="12.75" customHeight="1" x14ac:dyDescent="0.2"/>
    <row r="436609" ht="12.75" customHeight="1" x14ac:dyDescent="0.2"/>
    <row r="436613" ht="12.75" customHeight="1" x14ac:dyDescent="0.2"/>
    <row r="436617" ht="12.75" customHeight="1" x14ac:dyDescent="0.2"/>
    <row r="436621" ht="12.75" customHeight="1" x14ac:dyDescent="0.2"/>
    <row r="436625" ht="12.75" customHeight="1" x14ac:dyDescent="0.2"/>
    <row r="436629" ht="12.75" customHeight="1" x14ac:dyDescent="0.2"/>
    <row r="436633" ht="12.75" customHeight="1" x14ac:dyDescent="0.2"/>
    <row r="436637" ht="12.75" customHeight="1" x14ac:dyDescent="0.2"/>
    <row r="436641" ht="12.75" customHeight="1" x14ac:dyDescent="0.2"/>
    <row r="436645" ht="12.75" customHeight="1" x14ac:dyDescent="0.2"/>
    <row r="436649" ht="12.75" customHeight="1" x14ac:dyDescent="0.2"/>
    <row r="436653" ht="12.75" customHeight="1" x14ac:dyDescent="0.2"/>
    <row r="436657" ht="12.75" customHeight="1" x14ac:dyDescent="0.2"/>
    <row r="436661" ht="12.75" customHeight="1" x14ac:dyDescent="0.2"/>
    <row r="436665" ht="12.75" customHeight="1" x14ac:dyDescent="0.2"/>
    <row r="436669" ht="12.75" customHeight="1" x14ac:dyDescent="0.2"/>
    <row r="436673" ht="12.75" customHeight="1" x14ac:dyDescent="0.2"/>
    <row r="436677" ht="12.75" customHeight="1" x14ac:dyDescent="0.2"/>
    <row r="436681" ht="12.75" customHeight="1" x14ac:dyDescent="0.2"/>
    <row r="436685" ht="12.75" customHeight="1" x14ac:dyDescent="0.2"/>
    <row r="436689" ht="12.75" customHeight="1" x14ac:dyDescent="0.2"/>
    <row r="436693" ht="12.75" customHeight="1" x14ac:dyDescent="0.2"/>
    <row r="436697" ht="12.75" customHeight="1" x14ac:dyDescent="0.2"/>
    <row r="436701" ht="12.75" customHeight="1" x14ac:dyDescent="0.2"/>
    <row r="436705" ht="12.75" customHeight="1" x14ac:dyDescent="0.2"/>
    <row r="436709" ht="12.75" customHeight="1" x14ac:dyDescent="0.2"/>
    <row r="436713" ht="12.75" customHeight="1" x14ac:dyDescent="0.2"/>
    <row r="436717" ht="12.75" customHeight="1" x14ac:dyDescent="0.2"/>
    <row r="436721" ht="12.75" customHeight="1" x14ac:dyDescent="0.2"/>
    <row r="436725" ht="12.75" customHeight="1" x14ac:dyDescent="0.2"/>
    <row r="436729" ht="12.75" customHeight="1" x14ac:dyDescent="0.2"/>
    <row r="436733" ht="12.75" customHeight="1" x14ac:dyDescent="0.2"/>
    <row r="436737" ht="12.75" customHeight="1" x14ac:dyDescent="0.2"/>
    <row r="436741" ht="12.75" customHeight="1" x14ac:dyDescent="0.2"/>
    <row r="436745" ht="12.75" customHeight="1" x14ac:dyDescent="0.2"/>
    <row r="436749" ht="12.75" customHeight="1" x14ac:dyDescent="0.2"/>
    <row r="436753" ht="12.75" customHeight="1" x14ac:dyDescent="0.2"/>
    <row r="436757" ht="12.75" customHeight="1" x14ac:dyDescent="0.2"/>
    <row r="436761" ht="12.75" customHeight="1" x14ac:dyDescent="0.2"/>
    <row r="436765" ht="12.75" customHeight="1" x14ac:dyDescent="0.2"/>
    <row r="436769" ht="12.75" customHeight="1" x14ac:dyDescent="0.2"/>
    <row r="436773" ht="12.75" customHeight="1" x14ac:dyDescent="0.2"/>
    <row r="436777" ht="12.75" customHeight="1" x14ac:dyDescent="0.2"/>
    <row r="436781" ht="12.75" customHeight="1" x14ac:dyDescent="0.2"/>
    <row r="436785" ht="12.75" customHeight="1" x14ac:dyDescent="0.2"/>
    <row r="436789" ht="12.75" customHeight="1" x14ac:dyDescent="0.2"/>
    <row r="436793" ht="12.75" customHeight="1" x14ac:dyDescent="0.2"/>
    <row r="436797" ht="12.75" customHeight="1" x14ac:dyDescent="0.2"/>
    <row r="436801" ht="12.75" customHeight="1" x14ac:dyDescent="0.2"/>
    <row r="436805" ht="12.75" customHeight="1" x14ac:dyDescent="0.2"/>
    <row r="436809" ht="12.75" customHeight="1" x14ac:dyDescent="0.2"/>
    <row r="436813" ht="12.75" customHeight="1" x14ac:dyDescent="0.2"/>
    <row r="436817" ht="12.75" customHeight="1" x14ac:dyDescent="0.2"/>
    <row r="436821" ht="12.75" customHeight="1" x14ac:dyDescent="0.2"/>
    <row r="436825" ht="12.75" customHeight="1" x14ac:dyDescent="0.2"/>
    <row r="436829" ht="12.75" customHeight="1" x14ac:dyDescent="0.2"/>
    <row r="436833" ht="12.75" customHeight="1" x14ac:dyDescent="0.2"/>
    <row r="436837" ht="12.75" customHeight="1" x14ac:dyDescent="0.2"/>
    <row r="436841" ht="12.75" customHeight="1" x14ac:dyDescent="0.2"/>
    <row r="436845" ht="12.75" customHeight="1" x14ac:dyDescent="0.2"/>
    <row r="436849" ht="12.75" customHeight="1" x14ac:dyDescent="0.2"/>
    <row r="436853" ht="12.75" customHeight="1" x14ac:dyDescent="0.2"/>
    <row r="436857" ht="12.75" customHeight="1" x14ac:dyDescent="0.2"/>
    <row r="436861" ht="12.75" customHeight="1" x14ac:dyDescent="0.2"/>
    <row r="436865" ht="12.75" customHeight="1" x14ac:dyDescent="0.2"/>
    <row r="436869" ht="12.75" customHeight="1" x14ac:dyDescent="0.2"/>
    <row r="436873" ht="12.75" customHeight="1" x14ac:dyDescent="0.2"/>
    <row r="436877" ht="12.75" customHeight="1" x14ac:dyDescent="0.2"/>
    <row r="436881" ht="12.75" customHeight="1" x14ac:dyDescent="0.2"/>
    <row r="436885" ht="12.75" customHeight="1" x14ac:dyDescent="0.2"/>
    <row r="436889" ht="12.75" customHeight="1" x14ac:dyDescent="0.2"/>
    <row r="436893" ht="12.75" customHeight="1" x14ac:dyDescent="0.2"/>
    <row r="436897" ht="12.75" customHeight="1" x14ac:dyDescent="0.2"/>
    <row r="436901" ht="12.75" customHeight="1" x14ac:dyDescent="0.2"/>
    <row r="436905" ht="12.75" customHeight="1" x14ac:dyDescent="0.2"/>
    <row r="436909" ht="12.75" customHeight="1" x14ac:dyDescent="0.2"/>
    <row r="436913" ht="12.75" customHeight="1" x14ac:dyDescent="0.2"/>
    <row r="436917" ht="12.75" customHeight="1" x14ac:dyDescent="0.2"/>
    <row r="436921" ht="12.75" customHeight="1" x14ac:dyDescent="0.2"/>
    <row r="436925" ht="12.75" customHeight="1" x14ac:dyDescent="0.2"/>
    <row r="436929" ht="12.75" customHeight="1" x14ac:dyDescent="0.2"/>
    <row r="436933" ht="12.75" customHeight="1" x14ac:dyDescent="0.2"/>
    <row r="436937" ht="12.75" customHeight="1" x14ac:dyDescent="0.2"/>
    <row r="436941" ht="12.75" customHeight="1" x14ac:dyDescent="0.2"/>
    <row r="436945" ht="12.75" customHeight="1" x14ac:dyDescent="0.2"/>
    <row r="436949" ht="12.75" customHeight="1" x14ac:dyDescent="0.2"/>
    <row r="436953" ht="12.75" customHeight="1" x14ac:dyDescent="0.2"/>
    <row r="436957" ht="12.75" customHeight="1" x14ac:dyDescent="0.2"/>
    <row r="436961" ht="12.75" customHeight="1" x14ac:dyDescent="0.2"/>
    <row r="436965" ht="12.75" customHeight="1" x14ac:dyDescent="0.2"/>
    <row r="436969" ht="12.75" customHeight="1" x14ac:dyDescent="0.2"/>
    <row r="436973" ht="12.75" customHeight="1" x14ac:dyDescent="0.2"/>
    <row r="436977" ht="12.75" customHeight="1" x14ac:dyDescent="0.2"/>
    <row r="436981" ht="12.75" customHeight="1" x14ac:dyDescent="0.2"/>
    <row r="436985" ht="12.75" customHeight="1" x14ac:dyDescent="0.2"/>
    <row r="436989" ht="12.75" customHeight="1" x14ac:dyDescent="0.2"/>
    <row r="436993" ht="12.75" customHeight="1" x14ac:dyDescent="0.2"/>
    <row r="436997" ht="12.75" customHeight="1" x14ac:dyDescent="0.2"/>
    <row r="437001" ht="12.75" customHeight="1" x14ac:dyDescent="0.2"/>
    <row r="437005" ht="12.75" customHeight="1" x14ac:dyDescent="0.2"/>
    <row r="437009" ht="12.75" customHeight="1" x14ac:dyDescent="0.2"/>
    <row r="437013" ht="12.75" customHeight="1" x14ac:dyDescent="0.2"/>
    <row r="437017" ht="12.75" customHeight="1" x14ac:dyDescent="0.2"/>
    <row r="437021" ht="12.75" customHeight="1" x14ac:dyDescent="0.2"/>
    <row r="437025" ht="12.75" customHeight="1" x14ac:dyDescent="0.2"/>
    <row r="437029" ht="12.75" customHeight="1" x14ac:dyDescent="0.2"/>
    <row r="437033" ht="12.75" customHeight="1" x14ac:dyDescent="0.2"/>
    <row r="437037" ht="12.75" customHeight="1" x14ac:dyDescent="0.2"/>
    <row r="437041" ht="12.75" customHeight="1" x14ac:dyDescent="0.2"/>
    <row r="437045" ht="12.75" customHeight="1" x14ac:dyDescent="0.2"/>
    <row r="437049" ht="12.75" customHeight="1" x14ac:dyDescent="0.2"/>
    <row r="437053" ht="12.75" customHeight="1" x14ac:dyDescent="0.2"/>
    <row r="437057" ht="12.75" customHeight="1" x14ac:dyDescent="0.2"/>
    <row r="437061" ht="12.75" customHeight="1" x14ac:dyDescent="0.2"/>
    <row r="437065" ht="12.75" customHeight="1" x14ac:dyDescent="0.2"/>
    <row r="437069" ht="12.75" customHeight="1" x14ac:dyDescent="0.2"/>
    <row r="437073" ht="12.75" customHeight="1" x14ac:dyDescent="0.2"/>
    <row r="437077" ht="12.75" customHeight="1" x14ac:dyDescent="0.2"/>
    <row r="437081" ht="12.75" customHeight="1" x14ac:dyDescent="0.2"/>
    <row r="437085" ht="12.75" customHeight="1" x14ac:dyDescent="0.2"/>
    <row r="437089" ht="12.75" customHeight="1" x14ac:dyDescent="0.2"/>
    <row r="437093" ht="12.75" customHeight="1" x14ac:dyDescent="0.2"/>
    <row r="437097" ht="12.75" customHeight="1" x14ac:dyDescent="0.2"/>
    <row r="437101" ht="12.75" customHeight="1" x14ac:dyDescent="0.2"/>
    <row r="437105" ht="12.75" customHeight="1" x14ac:dyDescent="0.2"/>
    <row r="437109" ht="12.75" customHeight="1" x14ac:dyDescent="0.2"/>
    <row r="437113" ht="12.75" customHeight="1" x14ac:dyDescent="0.2"/>
    <row r="437117" ht="12.75" customHeight="1" x14ac:dyDescent="0.2"/>
    <row r="437121" ht="12.75" customHeight="1" x14ac:dyDescent="0.2"/>
    <row r="437125" ht="12.75" customHeight="1" x14ac:dyDescent="0.2"/>
    <row r="437129" ht="12.75" customHeight="1" x14ac:dyDescent="0.2"/>
    <row r="437133" ht="12.75" customHeight="1" x14ac:dyDescent="0.2"/>
    <row r="437137" ht="12.75" customHeight="1" x14ac:dyDescent="0.2"/>
    <row r="437141" ht="12.75" customHeight="1" x14ac:dyDescent="0.2"/>
    <row r="437145" ht="12.75" customHeight="1" x14ac:dyDescent="0.2"/>
    <row r="437149" ht="12.75" customHeight="1" x14ac:dyDescent="0.2"/>
    <row r="437153" ht="12.75" customHeight="1" x14ac:dyDescent="0.2"/>
    <row r="437157" ht="12.75" customHeight="1" x14ac:dyDescent="0.2"/>
    <row r="437161" ht="12.75" customHeight="1" x14ac:dyDescent="0.2"/>
    <row r="437165" ht="12.75" customHeight="1" x14ac:dyDescent="0.2"/>
    <row r="437169" ht="12.75" customHeight="1" x14ac:dyDescent="0.2"/>
    <row r="437173" ht="12.75" customHeight="1" x14ac:dyDescent="0.2"/>
    <row r="437177" ht="12.75" customHeight="1" x14ac:dyDescent="0.2"/>
    <row r="437181" ht="12.75" customHeight="1" x14ac:dyDescent="0.2"/>
    <row r="437185" ht="12.75" customHeight="1" x14ac:dyDescent="0.2"/>
    <row r="437189" ht="12.75" customHeight="1" x14ac:dyDescent="0.2"/>
    <row r="437193" ht="12.75" customHeight="1" x14ac:dyDescent="0.2"/>
    <row r="437197" ht="12.75" customHeight="1" x14ac:dyDescent="0.2"/>
    <row r="437201" ht="12.75" customHeight="1" x14ac:dyDescent="0.2"/>
    <row r="437205" ht="12.75" customHeight="1" x14ac:dyDescent="0.2"/>
    <row r="437209" ht="12.75" customHeight="1" x14ac:dyDescent="0.2"/>
    <row r="437213" ht="12.75" customHeight="1" x14ac:dyDescent="0.2"/>
    <row r="437217" ht="12.75" customHeight="1" x14ac:dyDescent="0.2"/>
    <row r="437221" ht="12.75" customHeight="1" x14ac:dyDescent="0.2"/>
    <row r="437225" ht="12.75" customHeight="1" x14ac:dyDescent="0.2"/>
    <row r="437229" ht="12.75" customHeight="1" x14ac:dyDescent="0.2"/>
    <row r="437233" ht="12.75" customHeight="1" x14ac:dyDescent="0.2"/>
    <row r="437237" ht="12.75" customHeight="1" x14ac:dyDescent="0.2"/>
    <row r="437241" ht="12.75" customHeight="1" x14ac:dyDescent="0.2"/>
    <row r="437245" ht="12.75" customHeight="1" x14ac:dyDescent="0.2"/>
    <row r="437249" ht="12.75" customHeight="1" x14ac:dyDescent="0.2"/>
    <row r="437253" ht="12.75" customHeight="1" x14ac:dyDescent="0.2"/>
    <row r="437257" ht="12.75" customHeight="1" x14ac:dyDescent="0.2"/>
    <row r="437261" ht="12.75" customHeight="1" x14ac:dyDescent="0.2"/>
    <row r="437265" ht="12.75" customHeight="1" x14ac:dyDescent="0.2"/>
    <row r="437269" ht="12.75" customHeight="1" x14ac:dyDescent="0.2"/>
    <row r="437273" ht="12.75" customHeight="1" x14ac:dyDescent="0.2"/>
    <row r="437277" ht="12.75" customHeight="1" x14ac:dyDescent="0.2"/>
    <row r="437281" ht="12.75" customHeight="1" x14ac:dyDescent="0.2"/>
    <row r="437285" ht="12.75" customHeight="1" x14ac:dyDescent="0.2"/>
    <row r="437289" ht="12.75" customHeight="1" x14ac:dyDescent="0.2"/>
    <row r="437293" ht="12.75" customHeight="1" x14ac:dyDescent="0.2"/>
    <row r="437297" ht="12.75" customHeight="1" x14ac:dyDescent="0.2"/>
    <row r="437301" ht="12.75" customHeight="1" x14ac:dyDescent="0.2"/>
    <row r="437305" ht="12.75" customHeight="1" x14ac:dyDescent="0.2"/>
    <row r="437309" ht="12.75" customHeight="1" x14ac:dyDescent="0.2"/>
    <row r="437313" ht="12.75" customHeight="1" x14ac:dyDescent="0.2"/>
    <row r="437317" ht="12.75" customHeight="1" x14ac:dyDescent="0.2"/>
    <row r="437321" ht="12.75" customHeight="1" x14ac:dyDescent="0.2"/>
    <row r="437325" ht="12.75" customHeight="1" x14ac:dyDescent="0.2"/>
    <row r="437329" ht="12.75" customHeight="1" x14ac:dyDescent="0.2"/>
    <row r="437333" ht="12.75" customHeight="1" x14ac:dyDescent="0.2"/>
    <row r="437337" ht="12.75" customHeight="1" x14ac:dyDescent="0.2"/>
    <row r="437341" ht="12.75" customHeight="1" x14ac:dyDescent="0.2"/>
    <row r="437345" ht="12.75" customHeight="1" x14ac:dyDescent="0.2"/>
    <row r="437349" ht="12.75" customHeight="1" x14ac:dyDescent="0.2"/>
    <row r="437353" ht="12.75" customHeight="1" x14ac:dyDescent="0.2"/>
    <row r="437357" ht="12.75" customHeight="1" x14ac:dyDescent="0.2"/>
    <row r="437361" ht="12.75" customHeight="1" x14ac:dyDescent="0.2"/>
    <row r="437365" ht="12.75" customHeight="1" x14ac:dyDescent="0.2"/>
    <row r="437369" ht="12.75" customHeight="1" x14ac:dyDescent="0.2"/>
    <row r="437373" ht="12.75" customHeight="1" x14ac:dyDescent="0.2"/>
    <row r="437377" ht="12.75" customHeight="1" x14ac:dyDescent="0.2"/>
    <row r="437381" ht="12.75" customHeight="1" x14ac:dyDescent="0.2"/>
    <row r="437385" ht="12.75" customHeight="1" x14ac:dyDescent="0.2"/>
    <row r="437389" ht="12.75" customHeight="1" x14ac:dyDescent="0.2"/>
    <row r="437393" ht="12.75" customHeight="1" x14ac:dyDescent="0.2"/>
    <row r="437397" ht="12.75" customHeight="1" x14ac:dyDescent="0.2"/>
    <row r="437401" ht="12.75" customHeight="1" x14ac:dyDescent="0.2"/>
    <row r="437405" ht="12.75" customHeight="1" x14ac:dyDescent="0.2"/>
    <row r="437409" ht="12.75" customHeight="1" x14ac:dyDescent="0.2"/>
    <row r="437413" ht="12.75" customHeight="1" x14ac:dyDescent="0.2"/>
    <row r="437417" ht="12.75" customHeight="1" x14ac:dyDescent="0.2"/>
    <row r="437421" ht="12.75" customHeight="1" x14ac:dyDescent="0.2"/>
    <row r="437425" ht="12.75" customHeight="1" x14ac:dyDescent="0.2"/>
    <row r="437429" ht="12.75" customHeight="1" x14ac:dyDescent="0.2"/>
    <row r="437433" ht="12.75" customHeight="1" x14ac:dyDescent="0.2"/>
    <row r="437437" ht="12.75" customHeight="1" x14ac:dyDescent="0.2"/>
    <row r="437441" ht="12.75" customHeight="1" x14ac:dyDescent="0.2"/>
    <row r="437445" ht="12.75" customHeight="1" x14ac:dyDescent="0.2"/>
    <row r="437449" ht="12.75" customHeight="1" x14ac:dyDescent="0.2"/>
    <row r="437453" ht="12.75" customHeight="1" x14ac:dyDescent="0.2"/>
    <row r="437457" ht="12.75" customHeight="1" x14ac:dyDescent="0.2"/>
    <row r="437461" ht="12.75" customHeight="1" x14ac:dyDescent="0.2"/>
    <row r="437465" ht="12.75" customHeight="1" x14ac:dyDescent="0.2"/>
    <row r="437469" ht="12.75" customHeight="1" x14ac:dyDescent="0.2"/>
    <row r="437473" ht="12.75" customHeight="1" x14ac:dyDescent="0.2"/>
    <row r="437477" ht="12.75" customHeight="1" x14ac:dyDescent="0.2"/>
    <row r="437481" ht="12.75" customHeight="1" x14ac:dyDescent="0.2"/>
    <row r="437485" ht="12.75" customHeight="1" x14ac:dyDescent="0.2"/>
    <row r="437489" ht="12.75" customHeight="1" x14ac:dyDescent="0.2"/>
    <row r="437493" ht="12.75" customHeight="1" x14ac:dyDescent="0.2"/>
    <row r="437497" ht="12.75" customHeight="1" x14ac:dyDescent="0.2"/>
    <row r="437501" ht="12.75" customHeight="1" x14ac:dyDescent="0.2"/>
    <row r="437505" ht="12.75" customHeight="1" x14ac:dyDescent="0.2"/>
    <row r="437509" ht="12.75" customHeight="1" x14ac:dyDescent="0.2"/>
    <row r="437513" ht="12.75" customHeight="1" x14ac:dyDescent="0.2"/>
    <row r="437517" ht="12.75" customHeight="1" x14ac:dyDescent="0.2"/>
    <row r="437521" ht="12.75" customHeight="1" x14ac:dyDescent="0.2"/>
    <row r="437525" ht="12.75" customHeight="1" x14ac:dyDescent="0.2"/>
    <row r="437529" ht="12.75" customHeight="1" x14ac:dyDescent="0.2"/>
    <row r="437533" ht="12.75" customHeight="1" x14ac:dyDescent="0.2"/>
    <row r="437537" ht="12.75" customHeight="1" x14ac:dyDescent="0.2"/>
    <row r="437541" ht="12.75" customHeight="1" x14ac:dyDescent="0.2"/>
    <row r="437545" ht="12.75" customHeight="1" x14ac:dyDescent="0.2"/>
    <row r="437549" ht="12.75" customHeight="1" x14ac:dyDescent="0.2"/>
    <row r="437553" ht="12.75" customHeight="1" x14ac:dyDescent="0.2"/>
    <row r="437557" ht="12.75" customHeight="1" x14ac:dyDescent="0.2"/>
    <row r="437561" ht="12.75" customHeight="1" x14ac:dyDescent="0.2"/>
    <row r="437565" ht="12.75" customHeight="1" x14ac:dyDescent="0.2"/>
    <row r="437569" ht="12.75" customHeight="1" x14ac:dyDescent="0.2"/>
    <row r="437573" ht="12.75" customHeight="1" x14ac:dyDescent="0.2"/>
    <row r="437577" ht="12.75" customHeight="1" x14ac:dyDescent="0.2"/>
    <row r="437581" ht="12.75" customHeight="1" x14ac:dyDescent="0.2"/>
    <row r="437585" ht="12.75" customHeight="1" x14ac:dyDescent="0.2"/>
    <row r="437589" ht="12.75" customHeight="1" x14ac:dyDescent="0.2"/>
    <row r="437593" ht="12.75" customHeight="1" x14ac:dyDescent="0.2"/>
    <row r="437597" ht="12.75" customHeight="1" x14ac:dyDescent="0.2"/>
    <row r="437601" ht="12.75" customHeight="1" x14ac:dyDescent="0.2"/>
    <row r="437605" ht="12.75" customHeight="1" x14ac:dyDescent="0.2"/>
    <row r="437609" ht="12.75" customHeight="1" x14ac:dyDescent="0.2"/>
    <row r="437613" ht="12.75" customHeight="1" x14ac:dyDescent="0.2"/>
    <row r="437617" ht="12.75" customHeight="1" x14ac:dyDescent="0.2"/>
    <row r="437621" ht="12.75" customHeight="1" x14ac:dyDescent="0.2"/>
    <row r="437625" ht="12.75" customHeight="1" x14ac:dyDescent="0.2"/>
    <row r="437629" ht="12.75" customHeight="1" x14ac:dyDescent="0.2"/>
    <row r="437633" ht="12.75" customHeight="1" x14ac:dyDescent="0.2"/>
    <row r="437637" ht="12.75" customHeight="1" x14ac:dyDescent="0.2"/>
    <row r="437641" ht="12.75" customHeight="1" x14ac:dyDescent="0.2"/>
    <row r="437645" ht="12.75" customHeight="1" x14ac:dyDescent="0.2"/>
    <row r="437649" ht="12.75" customHeight="1" x14ac:dyDescent="0.2"/>
    <row r="437653" ht="12.75" customHeight="1" x14ac:dyDescent="0.2"/>
    <row r="437657" ht="12.75" customHeight="1" x14ac:dyDescent="0.2"/>
    <row r="437661" ht="12.75" customHeight="1" x14ac:dyDescent="0.2"/>
    <row r="437665" ht="12.75" customHeight="1" x14ac:dyDescent="0.2"/>
    <row r="437669" ht="12.75" customHeight="1" x14ac:dyDescent="0.2"/>
    <row r="437673" ht="12.75" customHeight="1" x14ac:dyDescent="0.2"/>
    <row r="437677" ht="12.75" customHeight="1" x14ac:dyDescent="0.2"/>
    <row r="437681" ht="12.75" customHeight="1" x14ac:dyDescent="0.2"/>
    <row r="437685" ht="12.75" customHeight="1" x14ac:dyDescent="0.2"/>
    <row r="437689" ht="12.75" customHeight="1" x14ac:dyDescent="0.2"/>
    <row r="437693" ht="12.75" customHeight="1" x14ac:dyDescent="0.2"/>
    <row r="437697" ht="12.75" customHeight="1" x14ac:dyDescent="0.2"/>
    <row r="437701" ht="12.75" customHeight="1" x14ac:dyDescent="0.2"/>
    <row r="437705" ht="12.75" customHeight="1" x14ac:dyDescent="0.2"/>
    <row r="437709" ht="12.75" customHeight="1" x14ac:dyDescent="0.2"/>
    <row r="437713" ht="12.75" customHeight="1" x14ac:dyDescent="0.2"/>
    <row r="437717" ht="12.75" customHeight="1" x14ac:dyDescent="0.2"/>
    <row r="437721" ht="12.75" customHeight="1" x14ac:dyDescent="0.2"/>
    <row r="437725" ht="12.75" customHeight="1" x14ac:dyDescent="0.2"/>
    <row r="437729" ht="12.75" customHeight="1" x14ac:dyDescent="0.2"/>
    <row r="437733" ht="12.75" customHeight="1" x14ac:dyDescent="0.2"/>
    <row r="437737" ht="12.75" customHeight="1" x14ac:dyDescent="0.2"/>
    <row r="437741" ht="12.75" customHeight="1" x14ac:dyDescent="0.2"/>
    <row r="437745" ht="12.75" customHeight="1" x14ac:dyDescent="0.2"/>
    <row r="437749" ht="12.75" customHeight="1" x14ac:dyDescent="0.2"/>
    <row r="437753" ht="12.75" customHeight="1" x14ac:dyDescent="0.2"/>
    <row r="437757" ht="12.75" customHeight="1" x14ac:dyDescent="0.2"/>
    <row r="437761" ht="12.75" customHeight="1" x14ac:dyDescent="0.2"/>
    <row r="437765" ht="12.75" customHeight="1" x14ac:dyDescent="0.2"/>
    <row r="437769" ht="12.75" customHeight="1" x14ac:dyDescent="0.2"/>
    <row r="437773" ht="12.75" customHeight="1" x14ac:dyDescent="0.2"/>
    <row r="437777" ht="12.75" customHeight="1" x14ac:dyDescent="0.2"/>
    <row r="437781" ht="12.75" customHeight="1" x14ac:dyDescent="0.2"/>
    <row r="437785" ht="12.75" customHeight="1" x14ac:dyDescent="0.2"/>
    <row r="437789" ht="12.75" customHeight="1" x14ac:dyDescent="0.2"/>
    <row r="437793" ht="12.75" customHeight="1" x14ac:dyDescent="0.2"/>
    <row r="437797" ht="12.75" customHeight="1" x14ac:dyDescent="0.2"/>
    <row r="437801" ht="12.75" customHeight="1" x14ac:dyDescent="0.2"/>
    <row r="437805" ht="12.75" customHeight="1" x14ac:dyDescent="0.2"/>
    <row r="437809" ht="12.75" customHeight="1" x14ac:dyDescent="0.2"/>
    <row r="437813" ht="12.75" customHeight="1" x14ac:dyDescent="0.2"/>
    <row r="437817" ht="12.75" customHeight="1" x14ac:dyDescent="0.2"/>
    <row r="437821" ht="12.75" customHeight="1" x14ac:dyDescent="0.2"/>
    <row r="437825" ht="12.75" customHeight="1" x14ac:dyDescent="0.2"/>
    <row r="437829" ht="12.75" customHeight="1" x14ac:dyDescent="0.2"/>
    <row r="437833" ht="12.75" customHeight="1" x14ac:dyDescent="0.2"/>
    <row r="437837" ht="12.75" customHeight="1" x14ac:dyDescent="0.2"/>
    <row r="437841" ht="12.75" customHeight="1" x14ac:dyDescent="0.2"/>
    <row r="437845" ht="12.75" customHeight="1" x14ac:dyDescent="0.2"/>
    <row r="437849" ht="12.75" customHeight="1" x14ac:dyDescent="0.2"/>
    <row r="437853" ht="12.75" customHeight="1" x14ac:dyDescent="0.2"/>
    <row r="437857" ht="12.75" customHeight="1" x14ac:dyDescent="0.2"/>
    <row r="437861" ht="12.75" customHeight="1" x14ac:dyDescent="0.2"/>
    <row r="437865" ht="12.75" customHeight="1" x14ac:dyDescent="0.2"/>
    <row r="437869" ht="12.75" customHeight="1" x14ac:dyDescent="0.2"/>
    <row r="437873" ht="12.75" customHeight="1" x14ac:dyDescent="0.2"/>
    <row r="437877" ht="12.75" customHeight="1" x14ac:dyDescent="0.2"/>
    <row r="437881" ht="12.75" customHeight="1" x14ac:dyDescent="0.2"/>
    <row r="437885" ht="12.75" customHeight="1" x14ac:dyDescent="0.2"/>
    <row r="437889" ht="12.75" customHeight="1" x14ac:dyDescent="0.2"/>
    <row r="437893" ht="12.75" customHeight="1" x14ac:dyDescent="0.2"/>
    <row r="437897" ht="12.75" customHeight="1" x14ac:dyDescent="0.2"/>
    <row r="437901" ht="12.75" customHeight="1" x14ac:dyDescent="0.2"/>
    <row r="437905" ht="12.75" customHeight="1" x14ac:dyDescent="0.2"/>
    <row r="437909" ht="12.75" customHeight="1" x14ac:dyDescent="0.2"/>
    <row r="437913" ht="12.75" customHeight="1" x14ac:dyDescent="0.2"/>
    <row r="437917" ht="12.75" customHeight="1" x14ac:dyDescent="0.2"/>
    <row r="437921" ht="12.75" customHeight="1" x14ac:dyDescent="0.2"/>
    <row r="437925" ht="12.75" customHeight="1" x14ac:dyDescent="0.2"/>
    <row r="437929" ht="12.75" customHeight="1" x14ac:dyDescent="0.2"/>
    <row r="437933" ht="12.75" customHeight="1" x14ac:dyDescent="0.2"/>
    <row r="437937" ht="12.75" customHeight="1" x14ac:dyDescent="0.2"/>
    <row r="437941" ht="12.75" customHeight="1" x14ac:dyDescent="0.2"/>
    <row r="437945" ht="12.75" customHeight="1" x14ac:dyDescent="0.2"/>
    <row r="437949" ht="12.75" customHeight="1" x14ac:dyDescent="0.2"/>
    <row r="437953" ht="12.75" customHeight="1" x14ac:dyDescent="0.2"/>
    <row r="437957" ht="12.75" customHeight="1" x14ac:dyDescent="0.2"/>
    <row r="437961" ht="12.75" customHeight="1" x14ac:dyDescent="0.2"/>
    <row r="437965" ht="12.75" customHeight="1" x14ac:dyDescent="0.2"/>
    <row r="437969" ht="12.75" customHeight="1" x14ac:dyDescent="0.2"/>
    <row r="437973" ht="12.75" customHeight="1" x14ac:dyDescent="0.2"/>
    <row r="437977" ht="12.75" customHeight="1" x14ac:dyDescent="0.2"/>
    <row r="437981" ht="12.75" customHeight="1" x14ac:dyDescent="0.2"/>
    <row r="437985" ht="12.75" customHeight="1" x14ac:dyDescent="0.2"/>
    <row r="437989" ht="12.75" customHeight="1" x14ac:dyDescent="0.2"/>
    <row r="437993" ht="12.75" customHeight="1" x14ac:dyDescent="0.2"/>
    <row r="437997" ht="12.75" customHeight="1" x14ac:dyDescent="0.2"/>
    <row r="438001" ht="12.75" customHeight="1" x14ac:dyDescent="0.2"/>
    <row r="438005" ht="12.75" customHeight="1" x14ac:dyDescent="0.2"/>
    <row r="438009" ht="12.75" customHeight="1" x14ac:dyDescent="0.2"/>
    <row r="438013" ht="12.75" customHeight="1" x14ac:dyDescent="0.2"/>
    <row r="438017" ht="12.75" customHeight="1" x14ac:dyDescent="0.2"/>
    <row r="438021" ht="12.75" customHeight="1" x14ac:dyDescent="0.2"/>
    <row r="438025" ht="12.75" customHeight="1" x14ac:dyDescent="0.2"/>
    <row r="438029" ht="12.75" customHeight="1" x14ac:dyDescent="0.2"/>
    <row r="438033" ht="12.75" customHeight="1" x14ac:dyDescent="0.2"/>
    <row r="438037" ht="12.75" customHeight="1" x14ac:dyDescent="0.2"/>
    <row r="438041" ht="12.75" customHeight="1" x14ac:dyDescent="0.2"/>
    <row r="438045" ht="12.75" customHeight="1" x14ac:dyDescent="0.2"/>
    <row r="438049" ht="12.75" customHeight="1" x14ac:dyDescent="0.2"/>
    <row r="438053" ht="12.75" customHeight="1" x14ac:dyDescent="0.2"/>
    <row r="438057" ht="12.75" customHeight="1" x14ac:dyDescent="0.2"/>
    <row r="438061" ht="12.75" customHeight="1" x14ac:dyDescent="0.2"/>
    <row r="438065" ht="12.75" customHeight="1" x14ac:dyDescent="0.2"/>
    <row r="438069" ht="12.75" customHeight="1" x14ac:dyDescent="0.2"/>
    <row r="438073" ht="12.75" customHeight="1" x14ac:dyDescent="0.2"/>
    <row r="438077" ht="12.75" customHeight="1" x14ac:dyDescent="0.2"/>
    <row r="438081" ht="12.75" customHeight="1" x14ac:dyDescent="0.2"/>
    <row r="438085" ht="12.75" customHeight="1" x14ac:dyDescent="0.2"/>
    <row r="438089" ht="12.75" customHeight="1" x14ac:dyDescent="0.2"/>
    <row r="438093" ht="12.75" customHeight="1" x14ac:dyDescent="0.2"/>
    <row r="438097" ht="12.75" customHeight="1" x14ac:dyDescent="0.2"/>
    <row r="438101" ht="12.75" customHeight="1" x14ac:dyDescent="0.2"/>
    <row r="438105" ht="12.75" customHeight="1" x14ac:dyDescent="0.2"/>
    <row r="438109" ht="12.75" customHeight="1" x14ac:dyDescent="0.2"/>
    <row r="438113" ht="12.75" customHeight="1" x14ac:dyDescent="0.2"/>
    <row r="438117" ht="12.75" customHeight="1" x14ac:dyDescent="0.2"/>
    <row r="438121" ht="12.75" customHeight="1" x14ac:dyDescent="0.2"/>
    <row r="438125" ht="12.75" customHeight="1" x14ac:dyDescent="0.2"/>
    <row r="438129" ht="12.75" customHeight="1" x14ac:dyDescent="0.2"/>
    <row r="438133" ht="12.75" customHeight="1" x14ac:dyDescent="0.2"/>
    <row r="438137" ht="12.75" customHeight="1" x14ac:dyDescent="0.2"/>
    <row r="438141" ht="12.75" customHeight="1" x14ac:dyDescent="0.2"/>
    <row r="438145" ht="12.75" customHeight="1" x14ac:dyDescent="0.2"/>
    <row r="438149" ht="12.75" customHeight="1" x14ac:dyDescent="0.2"/>
    <row r="438153" ht="12.75" customHeight="1" x14ac:dyDescent="0.2"/>
    <row r="438157" ht="12.75" customHeight="1" x14ac:dyDescent="0.2"/>
    <row r="438161" ht="12.75" customHeight="1" x14ac:dyDescent="0.2"/>
    <row r="438165" ht="12.75" customHeight="1" x14ac:dyDescent="0.2"/>
    <row r="438169" ht="12.75" customHeight="1" x14ac:dyDescent="0.2"/>
    <row r="438173" ht="12.75" customHeight="1" x14ac:dyDescent="0.2"/>
    <row r="438177" ht="12.75" customHeight="1" x14ac:dyDescent="0.2"/>
    <row r="438181" ht="12.75" customHeight="1" x14ac:dyDescent="0.2"/>
    <row r="438185" ht="12.75" customHeight="1" x14ac:dyDescent="0.2"/>
    <row r="438189" ht="12.75" customHeight="1" x14ac:dyDescent="0.2"/>
    <row r="438193" ht="12.75" customHeight="1" x14ac:dyDescent="0.2"/>
    <row r="438197" ht="12.75" customHeight="1" x14ac:dyDescent="0.2"/>
    <row r="438201" ht="12.75" customHeight="1" x14ac:dyDescent="0.2"/>
    <row r="438205" ht="12.75" customHeight="1" x14ac:dyDescent="0.2"/>
    <row r="438209" ht="12.75" customHeight="1" x14ac:dyDescent="0.2"/>
    <row r="438213" ht="12.75" customHeight="1" x14ac:dyDescent="0.2"/>
    <row r="438217" ht="12.75" customHeight="1" x14ac:dyDescent="0.2"/>
    <row r="438221" ht="12.75" customHeight="1" x14ac:dyDescent="0.2"/>
    <row r="438225" ht="12.75" customHeight="1" x14ac:dyDescent="0.2"/>
    <row r="438229" ht="12.75" customHeight="1" x14ac:dyDescent="0.2"/>
    <row r="438233" ht="12.75" customHeight="1" x14ac:dyDescent="0.2"/>
    <row r="438237" ht="12.75" customHeight="1" x14ac:dyDescent="0.2"/>
    <row r="438241" ht="12.75" customHeight="1" x14ac:dyDescent="0.2"/>
    <row r="438245" ht="12.75" customHeight="1" x14ac:dyDescent="0.2"/>
    <row r="438249" ht="12.75" customHeight="1" x14ac:dyDescent="0.2"/>
    <row r="438253" ht="12.75" customHeight="1" x14ac:dyDescent="0.2"/>
    <row r="438257" ht="12.75" customHeight="1" x14ac:dyDescent="0.2"/>
    <row r="438261" ht="12.75" customHeight="1" x14ac:dyDescent="0.2"/>
    <row r="438265" ht="12.75" customHeight="1" x14ac:dyDescent="0.2"/>
    <row r="438269" ht="12.75" customHeight="1" x14ac:dyDescent="0.2"/>
    <row r="438273" ht="12.75" customHeight="1" x14ac:dyDescent="0.2"/>
    <row r="438277" ht="12.75" customHeight="1" x14ac:dyDescent="0.2"/>
    <row r="438281" ht="12.75" customHeight="1" x14ac:dyDescent="0.2"/>
    <row r="438285" ht="12.75" customHeight="1" x14ac:dyDescent="0.2"/>
    <row r="438289" ht="12.75" customHeight="1" x14ac:dyDescent="0.2"/>
    <row r="438293" ht="12.75" customHeight="1" x14ac:dyDescent="0.2"/>
    <row r="438297" ht="12.75" customHeight="1" x14ac:dyDescent="0.2"/>
    <row r="438301" ht="12.75" customHeight="1" x14ac:dyDescent="0.2"/>
    <row r="438305" ht="12.75" customHeight="1" x14ac:dyDescent="0.2"/>
    <row r="438309" ht="12.75" customHeight="1" x14ac:dyDescent="0.2"/>
    <row r="438313" ht="12.75" customHeight="1" x14ac:dyDescent="0.2"/>
    <row r="438317" ht="12.75" customHeight="1" x14ac:dyDescent="0.2"/>
    <row r="438321" ht="12.75" customHeight="1" x14ac:dyDescent="0.2"/>
    <row r="438325" ht="12.75" customHeight="1" x14ac:dyDescent="0.2"/>
    <row r="438329" ht="12.75" customHeight="1" x14ac:dyDescent="0.2"/>
    <row r="438333" ht="12.75" customHeight="1" x14ac:dyDescent="0.2"/>
    <row r="438337" ht="12.75" customHeight="1" x14ac:dyDescent="0.2"/>
    <row r="438341" ht="12.75" customHeight="1" x14ac:dyDescent="0.2"/>
    <row r="438345" ht="12.75" customHeight="1" x14ac:dyDescent="0.2"/>
    <row r="438349" ht="12.75" customHeight="1" x14ac:dyDescent="0.2"/>
    <row r="438353" ht="12.75" customHeight="1" x14ac:dyDescent="0.2"/>
    <row r="438357" ht="12.75" customHeight="1" x14ac:dyDescent="0.2"/>
    <row r="438361" ht="12.75" customHeight="1" x14ac:dyDescent="0.2"/>
    <row r="438365" ht="12.75" customHeight="1" x14ac:dyDescent="0.2"/>
    <row r="438369" ht="12.75" customHeight="1" x14ac:dyDescent="0.2"/>
    <row r="438373" ht="12.75" customHeight="1" x14ac:dyDescent="0.2"/>
    <row r="438377" ht="12.75" customHeight="1" x14ac:dyDescent="0.2"/>
    <row r="438381" ht="12.75" customHeight="1" x14ac:dyDescent="0.2"/>
    <row r="438385" ht="12.75" customHeight="1" x14ac:dyDescent="0.2"/>
    <row r="438389" ht="12.75" customHeight="1" x14ac:dyDescent="0.2"/>
    <row r="438393" ht="12.75" customHeight="1" x14ac:dyDescent="0.2"/>
    <row r="438397" ht="12.75" customHeight="1" x14ac:dyDescent="0.2"/>
    <row r="438401" ht="12.75" customHeight="1" x14ac:dyDescent="0.2"/>
    <row r="438405" ht="12.75" customHeight="1" x14ac:dyDescent="0.2"/>
    <row r="438409" ht="12.75" customHeight="1" x14ac:dyDescent="0.2"/>
    <row r="438413" ht="12.75" customHeight="1" x14ac:dyDescent="0.2"/>
    <row r="438417" ht="12.75" customHeight="1" x14ac:dyDescent="0.2"/>
    <row r="438421" ht="12.75" customHeight="1" x14ac:dyDescent="0.2"/>
    <row r="438425" ht="12.75" customHeight="1" x14ac:dyDescent="0.2"/>
    <row r="438429" ht="12.75" customHeight="1" x14ac:dyDescent="0.2"/>
    <row r="438433" ht="12.75" customHeight="1" x14ac:dyDescent="0.2"/>
    <row r="438437" ht="12.75" customHeight="1" x14ac:dyDescent="0.2"/>
    <row r="438441" ht="12.75" customHeight="1" x14ac:dyDescent="0.2"/>
    <row r="438445" ht="12.75" customHeight="1" x14ac:dyDescent="0.2"/>
    <row r="438449" ht="12.75" customHeight="1" x14ac:dyDescent="0.2"/>
    <row r="438453" ht="12.75" customHeight="1" x14ac:dyDescent="0.2"/>
    <row r="438457" ht="12.75" customHeight="1" x14ac:dyDescent="0.2"/>
    <row r="438461" ht="12.75" customHeight="1" x14ac:dyDescent="0.2"/>
    <row r="438465" ht="12.75" customHeight="1" x14ac:dyDescent="0.2"/>
    <row r="438469" ht="12.75" customHeight="1" x14ac:dyDescent="0.2"/>
    <row r="438473" ht="12.75" customHeight="1" x14ac:dyDescent="0.2"/>
    <row r="438477" ht="12.75" customHeight="1" x14ac:dyDescent="0.2"/>
    <row r="438481" ht="12.75" customHeight="1" x14ac:dyDescent="0.2"/>
    <row r="438485" ht="12.75" customHeight="1" x14ac:dyDescent="0.2"/>
    <row r="438489" ht="12.75" customHeight="1" x14ac:dyDescent="0.2"/>
    <row r="438493" ht="12.75" customHeight="1" x14ac:dyDescent="0.2"/>
    <row r="438497" ht="12.75" customHeight="1" x14ac:dyDescent="0.2"/>
    <row r="438501" ht="12.75" customHeight="1" x14ac:dyDescent="0.2"/>
    <row r="438505" ht="12.75" customHeight="1" x14ac:dyDescent="0.2"/>
    <row r="438509" ht="12.75" customHeight="1" x14ac:dyDescent="0.2"/>
    <row r="438513" ht="12.75" customHeight="1" x14ac:dyDescent="0.2"/>
    <row r="438517" ht="12.75" customHeight="1" x14ac:dyDescent="0.2"/>
    <row r="438521" ht="12.75" customHeight="1" x14ac:dyDescent="0.2"/>
    <row r="438525" ht="12.75" customHeight="1" x14ac:dyDescent="0.2"/>
    <row r="438529" ht="12.75" customHeight="1" x14ac:dyDescent="0.2"/>
    <row r="438533" ht="12.75" customHeight="1" x14ac:dyDescent="0.2"/>
    <row r="438537" ht="12.75" customHeight="1" x14ac:dyDescent="0.2"/>
    <row r="438541" ht="12.75" customHeight="1" x14ac:dyDescent="0.2"/>
    <row r="438545" ht="12.75" customHeight="1" x14ac:dyDescent="0.2"/>
    <row r="438549" ht="12.75" customHeight="1" x14ac:dyDescent="0.2"/>
    <row r="438553" ht="12.75" customHeight="1" x14ac:dyDescent="0.2"/>
    <row r="438557" ht="12.75" customHeight="1" x14ac:dyDescent="0.2"/>
    <row r="438561" ht="12.75" customHeight="1" x14ac:dyDescent="0.2"/>
    <row r="438565" ht="12.75" customHeight="1" x14ac:dyDescent="0.2"/>
    <row r="438569" ht="12.75" customHeight="1" x14ac:dyDescent="0.2"/>
    <row r="438573" ht="12.75" customHeight="1" x14ac:dyDescent="0.2"/>
    <row r="438577" ht="12.75" customHeight="1" x14ac:dyDescent="0.2"/>
    <row r="438581" ht="12.75" customHeight="1" x14ac:dyDescent="0.2"/>
    <row r="438585" ht="12.75" customHeight="1" x14ac:dyDescent="0.2"/>
    <row r="438589" ht="12.75" customHeight="1" x14ac:dyDescent="0.2"/>
    <row r="438593" ht="12.75" customHeight="1" x14ac:dyDescent="0.2"/>
    <row r="438597" ht="12.75" customHeight="1" x14ac:dyDescent="0.2"/>
    <row r="438601" ht="12.75" customHeight="1" x14ac:dyDescent="0.2"/>
    <row r="438605" ht="12.75" customHeight="1" x14ac:dyDescent="0.2"/>
    <row r="438609" ht="12.75" customHeight="1" x14ac:dyDescent="0.2"/>
    <row r="438613" ht="12.75" customHeight="1" x14ac:dyDescent="0.2"/>
    <row r="438617" ht="12.75" customHeight="1" x14ac:dyDescent="0.2"/>
    <row r="438621" ht="12.75" customHeight="1" x14ac:dyDescent="0.2"/>
    <row r="438625" ht="12.75" customHeight="1" x14ac:dyDescent="0.2"/>
    <row r="438629" ht="12.75" customHeight="1" x14ac:dyDescent="0.2"/>
    <row r="438633" ht="12.75" customHeight="1" x14ac:dyDescent="0.2"/>
    <row r="438637" ht="12.75" customHeight="1" x14ac:dyDescent="0.2"/>
    <row r="438641" ht="12.75" customHeight="1" x14ac:dyDescent="0.2"/>
    <row r="438645" ht="12.75" customHeight="1" x14ac:dyDescent="0.2"/>
    <row r="438649" ht="12.75" customHeight="1" x14ac:dyDescent="0.2"/>
    <row r="438653" ht="12.75" customHeight="1" x14ac:dyDescent="0.2"/>
    <row r="438657" ht="12.75" customHeight="1" x14ac:dyDescent="0.2"/>
    <row r="438661" ht="12.75" customHeight="1" x14ac:dyDescent="0.2"/>
    <row r="438665" ht="12.75" customHeight="1" x14ac:dyDescent="0.2"/>
    <row r="438669" ht="12.75" customHeight="1" x14ac:dyDescent="0.2"/>
    <row r="438673" ht="12.75" customHeight="1" x14ac:dyDescent="0.2"/>
    <row r="438677" ht="12.75" customHeight="1" x14ac:dyDescent="0.2"/>
    <row r="438681" ht="12.75" customHeight="1" x14ac:dyDescent="0.2"/>
    <row r="438685" ht="12.75" customHeight="1" x14ac:dyDescent="0.2"/>
    <row r="438689" ht="12.75" customHeight="1" x14ac:dyDescent="0.2"/>
    <row r="438693" ht="12.75" customHeight="1" x14ac:dyDescent="0.2"/>
    <row r="438697" ht="12.75" customHeight="1" x14ac:dyDescent="0.2"/>
    <row r="438701" ht="12.75" customHeight="1" x14ac:dyDescent="0.2"/>
    <row r="438705" ht="12.75" customHeight="1" x14ac:dyDescent="0.2"/>
    <row r="438709" ht="12.75" customHeight="1" x14ac:dyDescent="0.2"/>
    <row r="438713" ht="12.75" customHeight="1" x14ac:dyDescent="0.2"/>
    <row r="438717" ht="12.75" customHeight="1" x14ac:dyDescent="0.2"/>
    <row r="438721" ht="12.75" customHeight="1" x14ac:dyDescent="0.2"/>
    <row r="438725" ht="12.75" customHeight="1" x14ac:dyDescent="0.2"/>
    <row r="438729" ht="12.75" customHeight="1" x14ac:dyDescent="0.2"/>
    <row r="438733" ht="12.75" customHeight="1" x14ac:dyDescent="0.2"/>
    <row r="438737" ht="12.75" customHeight="1" x14ac:dyDescent="0.2"/>
    <row r="438741" ht="12.75" customHeight="1" x14ac:dyDescent="0.2"/>
    <row r="438745" ht="12.75" customHeight="1" x14ac:dyDescent="0.2"/>
    <row r="438749" ht="12.75" customHeight="1" x14ac:dyDescent="0.2"/>
    <row r="438753" ht="12.75" customHeight="1" x14ac:dyDescent="0.2"/>
    <row r="438757" ht="12.75" customHeight="1" x14ac:dyDescent="0.2"/>
    <row r="438761" ht="12.75" customHeight="1" x14ac:dyDescent="0.2"/>
    <row r="438765" ht="12.75" customHeight="1" x14ac:dyDescent="0.2"/>
    <row r="438769" ht="12.75" customHeight="1" x14ac:dyDescent="0.2"/>
    <row r="438773" ht="12.75" customHeight="1" x14ac:dyDescent="0.2"/>
    <row r="438777" ht="12.75" customHeight="1" x14ac:dyDescent="0.2"/>
    <row r="438781" ht="12.75" customHeight="1" x14ac:dyDescent="0.2"/>
    <row r="438785" ht="12.75" customHeight="1" x14ac:dyDescent="0.2"/>
    <row r="438789" ht="12.75" customHeight="1" x14ac:dyDescent="0.2"/>
    <row r="438793" ht="12.75" customHeight="1" x14ac:dyDescent="0.2"/>
    <row r="438797" ht="12.75" customHeight="1" x14ac:dyDescent="0.2"/>
    <row r="438801" ht="12.75" customHeight="1" x14ac:dyDescent="0.2"/>
    <row r="438805" ht="12.75" customHeight="1" x14ac:dyDescent="0.2"/>
    <row r="438809" ht="12.75" customHeight="1" x14ac:dyDescent="0.2"/>
    <row r="438813" ht="12.75" customHeight="1" x14ac:dyDescent="0.2"/>
    <row r="438817" ht="12.75" customHeight="1" x14ac:dyDescent="0.2"/>
    <row r="438821" ht="12.75" customHeight="1" x14ac:dyDescent="0.2"/>
    <row r="438825" ht="12.75" customHeight="1" x14ac:dyDescent="0.2"/>
    <row r="438829" ht="12.75" customHeight="1" x14ac:dyDescent="0.2"/>
    <row r="438833" ht="12.75" customHeight="1" x14ac:dyDescent="0.2"/>
    <row r="438837" ht="12.75" customHeight="1" x14ac:dyDescent="0.2"/>
    <row r="438841" ht="12.75" customHeight="1" x14ac:dyDescent="0.2"/>
    <row r="438845" ht="12.75" customHeight="1" x14ac:dyDescent="0.2"/>
    <row r="438849" ht="12.75" customHeight="1" x14ac:dyDescent="0.2"/>
    <row r="438853" ht="12.75" customHeight="1" x14ac:dyDescent="0.2"/>
    <row r="438857" ht="12.75" customHeight="1" x14ac:dyDescent="0.2"/>
    <row r="438861" ht="12.75" customHeight="1" x14ac:dyDescent="0.2"/>
    <row r="438865" ht="12.75" customHeight="1" x14ac:dyDescent="0.2"/>
    <row r="438869" ht="12.75" customHeight="1" x14ac:dyDescent="0.2"/>
    <row r="438873" ht="12.75" customHeight="1" x14ac:dyDescent="0.2"/>
    <row r="438877" ht="12.75" customHeight="1" x14ac:dyDescent="0.2"/>
    <row r="438881" ht="12.75" customHeight="1" x14ac:dyDescent="0.2"/>
    <row r="438885" ht="12.75" customHeight="1" x14ac:dyDescent="0.2"/>
    <row r="438889" ht="12.75" customHeight="1" x14ac:dyDescent="0.2"/>
    <row r="438893" ht="12.75" customHeight="1" x14ac:dyDescent="0.2"/>
    <row r="438897" ht="12.75" customHeight="1" x14ac:dyDescent="0.2"/>
    <row r="438901" ht="12.75" customHeight="1" x14ac:dyDescent="0.2"/>
    <row r="438905" ht="12.75" customHeight="1" x14ac:dyDescent="0.2"/>
    <row r="438909" ht="12.75" customHeight="1" x14ac:dyDescent="0.2"/>
    <row r="438913" ht="12.75" customHeight="1" x14ac:dyDescent="0.2"/>
    <row r="438917" ht="12.75" customHeight="1" x14ac:dyDescent="0.2"/>
    <row r="438921" ht="12.75" customHeight="1" x14ac:dyDescent="0.2"/>
    <row r="438925" ht="12.75" customHeight="1" x14ac:dyDescent="0.2"/>
    <row r="438929" ht="12.75" customHeight="1" x14ac:dyDescent="0.2"/>
    <row r="438933" ht="12.75" customHeight="1" x14ac:dyDescent="0.2"/>
    <row r="438937" ht="12.75" customHeight="1" x14ac:dyDescent="0.2"/>
    <row r="438941" ht="12.75" customHeight="1" x14ac:dyDescent="0.2"/>
    <row r="438945" ht="12.75" customHeight="1" x14ac:dyDescent="0.2"/>
    <row r="438949" ht="12.75" customHeight="1" x14ac:dyDescent="0.2"/>
    <row r="438953" ht="12.75" customHeight="1" x14ac:dyDescent="0.2"/>
    <row r="438957" ht="12.75" customHeight="1" x14ac:dyDescent="0.2"/>
    <row r="438961" ht="12.75" customHeight="1" x14ac:dyDescent="0.2"/>
    <row r="438965" ht="12.75" customHeight="1" x14ac:dyDescent="0.2"/>
    <row r="438969" ht="12.75" customHeight="1" x14ac:dyDescent="0.2"/>
    <row r="438973" ht="12.75" customHeight="1" x14ac:dyDescent="0.2"/>
    <row r="438977" ht="12.75" customHeight="1" x14ac:dyDescent="0.2"/>
    <row r="438981" ht="12.75" customHeight="1" x14ac:dyDescent="0.2"/>
    <row r="438985" ht="12.75" customHeight="1" x14ac:dyDescent="0.2"/>
    <row r="438989" ht="12.75" customHeight="1" x14ac:dyDescent="0.2"/>
    <row r="438993" ht="12.75" customHeight="1" x14ac:dyDescent="0.2"/>
    <row r="438997" ht="12.75" customHeight="1" x14ac:dyDescent="0.2"/>
    <row r="439001" ht="12.75" customHeight="1" x14ac:dyDescent="0.2"/>
    <row r="439005" ht="12.75" customHeight="1" x14ac:dyDescent="0.2"/>
    <row r="439009" ht="12.75" customHeight="1" x14ac:dyDescent="0.2"/>
    <row r="439013" ht="12.75" customHeight="1" x14ac:dyDescent="0.2"/>
    <row r="439017" ht="12.75" customHeight="1" x14ac:dyDescent="0.2"/>
    <row r="439021" ht="12.75" customHeight="1" x14ac:dyDescent="0.2"/>
    <row r="439025" ht="12.75" customHeight="1" x14ac:dyDescent="0.2"/>
    <row r="439029" ht="12.75" customHeight="1" x14ac:dyDescent="0.2"/>
    <row r="439033" ht="12.75" customHeight="1" x14ac:dyDescent="0.2"/>
    <row r="439037" ht="12.75" customHeight="1" x14ac:dyDescent="0.2"/>
    <row r="439041" ht="12.75" customHeight="1" x14ac:dyDescent="0.2"/>
    <row r="439045" ht="12.75" customHeight="1" x14ac:dyDescent="0.2"/>
    <row r="439049" ht="12.75" customHeight="1" x14ac:dyDescent="0.2"/>
    <row r="439053" ht="12.75" customHeight="1" x14ac:dyDescent="0.2"/>
    <row r="439057" ht="12.75" customHeight="1" x14ac:dyDescent="0.2"/>
    <row r="439061" ht="12.75" customHeight="1" x14ac:dyDescent="0.2"/>
    <row r="439065" ht="12.75" customHeight="1" x14ac:dyDescent="0.2"/>
    <row r="439069" ht="12.75" customHeight="1" x14ac:dyDescent="0.2"/>
    <row r="439073" ht="12.75" customHeight="1" x14ac:dyDescent="0.2"/>
    <row r="439077" ht="12.75" customHeight="1" x14ac:dyDescent="0.2"/>
    <row r="439081" ht="12.75" customHeight="1" x14ac:dyDescent="0.2"/>
    <row r="439085" ht="12.75" customHeight="1" x14ac:dyDescent="0.2"/>
    <row r="439089" ht="12.75" customHeight="1" x14ac:dyDescent="0.2"/>
    <row r="439093" ht="12.75" customHeight="1" x14ac:dyDescent="0.2"/>
    <row r="439097" ht="12.75" customHeight="1" x14ac:dyDescent="0.2"/>
    <row r="439101" ht="12.75" customHeight="1" x14ac:dyDescent="0.2"/>
    <row r="439105" ht="12.75" customHeight="1" x14ac:dyDescent="0.2"/>
    <row r="439109" ht="12.75" customHeight="1" x14ac:dyDescent="0.2"/>
    <row r="439113" ht="12.75" customHeight="1" x14ac:dyDescent="0.2"/>
    <row r="439117" ht="12.75" customHeight="1" x14ac:dyDescent="0.2"/>
    <row r="439121" ht="12.75" customHeight="1" x14ac:dyDescent="0.2"/>
    <row r="439125" ht="12.75" customHeight="1" x14ac:dyDescent="0.2"/>
    <row r="439129" ht="12.75" customHeight="1" x14ac:dyDescent="0.2"/>
    <row r="439133" ht="12.75" customHeight="1" x14ac:dyDescent="0.2"/>
    <row r="439137" ht="12.75" customHeight="1" x14ac:dyDescent="0.2"/>
    <row r="439141" ht="12.75" customHeight="1" x14ac:dyDescent="0.2"/>
    <row r="439145" ht="12.75" customHeight="1" x14ac:dyDescent="0.2"/>
    <row r="439149" ht="12.75" customHeight="1" x14ac:dyDescent="0.2"/>
    <row r="439153" ht="12.75" customHeight="1" x14ac:dyDescent="0.2"/>
    <row r="439157" ht="12.75" customHeight="1" x14ac:dyDescent="0.2"/>
    <row r="439161" ht="12.75" customHeight="1" x14ac:dyDescent="0.2"/>
    <row r="439165" ht="12.75" customHeight="1" x14ac:dyDescent="0.2"/>
    <row r="439169" ht="12.75" customHeight="1" x14ac:dyDescent="0.2"/>
    <row r="439173" ht="12.75" customHeight="1" x14ac:dyDescent="0.2"/>
    <row r="439177" ht="12.75" customHeight="1" x14ac:dyDescent="0.2"/>
    <row r="439181" ht="12.75" customHeight="1" x14ac:dyDescent="0.2"/>
    <row r="439185" ht="12.75" customHeight="1" x14ac:dyDescent="0.2"/>
    <row r="439189" ht="12.75" customHeight="1" x14ac:dyDescent="0.2"/>
    <row r="439193" ht="12.75" customHeight="1" x14ac:dyDescent="0.2"/>
    <row r="439197" ht="12.75" customHeight="1" x14ac:dyDescent="0.2"/>
    <row r="439201" ht="12.75" customHeight="1" x14ac:dyDescent="0.2"/>
    <row r="439205" ht="12.75" customHeight="1" x14ac:dyDescent="0.2"/>
    <row r="439209" ht="12.75" customHeight="1" x14ac:dyDescent="0.2"/>
    <row r="439213" ht="12.75" customHeight="1" x14ac:dyDescent="0.2"/>
    <row r="439217" ht="12.75" customHeight="1" x14ac:dyDescent="0.2"/>
    <row r="439221" ht="12.75" customHeight="1" x14ac:dyDescent="0.2"/>
    <row r="439225" ht="12.75" customHeight="1" x14ac:dyDescent="0.2"/>
    <row r="439229" ht="12.75" customHeight="1" x14ac:dyDescent="0.2"/>
    <row r="439233" ht="12.75" customHeight="1" x14ac:dyDescent="0.2"/>
    <row r="439237" ht="12.75" customHeight="1" x14ac:dyDescent="0.2"/>
    <row r="439241" ht="12.75" customHeight="1" x14ac:dyDescent="0.2"/>
    <row r="439245" ht="12.75" customHeight="1" x14ac:dyDescent="0.2"/>
    <row r="439249" ht="12.75" customHeight="1" x14ac:dyDescent="0.2"/>
    <row r="439253" ht="12.75" customHeight="1" x14ac:dyDescent="0.2"/>
    <row r="439257" ht="12.75" customHeight="1" x14ac:dyDescent="0.2"/>
    <row r="439261" ht="12.75" customHeight="1" x14ac:dyDescent="0.2"/>
    <row r="439265" ht="12.75" customHeight="1" x14ac:dyDescent="0.2"/>
    <row r="439269" ht="12.75" customHeight="1" x14ac:dyDescent="0.2"/>
    <row r="439273" ht="12.75" customHeight="1" x14ac:dyDescent="0.2"/>
    <row r="439277" ht="12.75" customHeight="1" x14ac:dyDescent="0.2"/>
    <row r="439281" ht="12.75" customHeight="1" x14ac:dyDescent="0.2"/>
    <row r="439285" ht="12.75" customHeight="1" x14ac:dyDescent="0.2"/>
    <row r="439289" ht="12.75" customHeight="1" x14ac:dyDescent="0.2"/>
    <row r="439293" ht="12.75" customHeight="1" x14ac:dyDescent="0.2"/>
    <row r="439297" ht="12.75" customHeight="1" x14ac:dyDescent="0.2"/>
    <row r="439301" ht="12.75" customHeight="1" x14ac:dyDescent="0.2"/>
    <row r="439305" ht="12.75" customHeight="1" x14ac:dyDescent="0.2"/>
    <row r="439309" ht="12.75" customHeight="1" x14ac:dyDescent="0.2"/>
    <row r="439313" ht="12.75" customHeight="1" x14ac:dyDescent="0.2"/>
    <row r="439317" ht="12.75" customHeight="1" x14ac:dyDescent="0.2"/>
    <row r="439321" ht="12.75" customHeight="1" x14ac:dyDescent="0.2"/>
    <row r="439325" ht="12.75" customHeight="1" x14ac:dyDescent="0.2"/>
    <row r="439329" ht="12.75" customHeight="1" x14ac:dyDescent="0.2"/>
    <row r="439333" ht="12.75" customHeight="1" x14ac:dyDescent="0.2"/>
    <row r="439337" ht="12.75" customHeight="1" x14ac:dyDescent="0.2"/>
    <row r="439341" ht="12.75" customHeight="1" x14ac:dyDescent="0.2"/>
    <row r="439345" ht="12.75" customHeight="1" x14ac:dyDescent="0.2"/>
    <row r="439349" ht="12.75" customHeight="1" x14ac:dyDescent="0.2"/>
    <row r="439353" ht="12.75" customHeight="1" x14ac:dyDescent="0.2"/>
    <row r="439357" ht="12.75" customHeight="1" x14ac:dyDescent="0.2"/>
    <row r="439361" ht="12.75" customHeight="1" x14ac:dyDescent="0.2"/>
    <row r="439365" ht="12.75" customHeight="1" x14ac:dyDescent="0.2"/>
    <row r="439369" ht="12.75" customHeight="1" x14ac:dyDescent="0.2"/>
    <row r="439373" ht="12.75" customHeight="1" x14ac:dyDescent="0.2"/>
    <row r="439377" ht="12.75" customHeight="1" x14ac:dyDescent="0.2"/>
    <row r="439381" ht="12.75" customHeight="1" x14ac:dyDescent="0.2"/>
    <row r="439385" ht="12.75" customHeight="1" x14ac:dyDescent="0.2"/>
    <row r="439389" ht="12.75" customHeight="1" x14ac:dyDescent="0.2"/>
    <row r="439393" ht="12.75" customHeight="1" x14ac:dyDescent="0.2"/>
    <row r="439397" ht="12.75" customHeight="1" x14ac:dyDescent="0.2"/>
    <row r="439401" ht="12.75" customHeight="1" x14ac:dyDescent="0.2"/>
    <row r="439405" ht="12.75" customHeight="1" x14ac:dyDescent="0.2"/>
    <row r="439409" ht="12.75" customHeight="1" x14ac:dyDescent="0.2"/>
    <row r="439413" ht="12.75" customHeight="1" x14ac:dyDescent="0.2"/>
    <row r="439417" ht="12.75" customHeight="1" x14ac:dyDescent="0.2"/>
    <row r="439421" ht="12.75" customHeight="1" x14ac:dyDescent="0.2"/>
    <row r="439425" ht="12.75" customHeight="1" x14ac:dyDescent="0.2"/>
    <row r="439429" ht="12.75" customHeight="1" x14ac:dyDescent="0.2"/>
    <row r="439433" ht="12.75" customHeight="1" x14ac:dyDescent="0.2"/>
    <row r="439437" ht="12.75" customHeight="1" x14ac:dyDescent="0.2"/>
    <row r="439441" ht="12.75" customHeight="1" x14ac:dyDescent="0.2"/>
    <row r="439445" ht="12.75" customHeight="1" x14ac:dyDescent="0.2"/>
    <row r="439449" ht="12.75" customHeight="1" x14ac:dyDescent="0.2"/>
    <row r="439453" ht="12.75" customHeight="1" x14ac:dyDescent="0.2"/>
    <row r="439457" ht="12.75" customHeight="1" x14ac:dyDescent="0.2"/>
    <row r="439461" ht="12.75" customHeight="1" x14ac:dyDescent="0.2"/>
    <row r="439465" ht="12.75" customHeight="1" x14ac:dyDescent="0.2"/>
    <row r="439469" ht="12.75" customHeight="1" x14ac:dyDescent="0.2"/>
    <row r="439473" ht="12.75" customHeight="1" x14ac:dyDescent="0.2"/>
    <row r="439477" ht="12.75" customHeight="1" x14ac:dyDescent="0.2"/>
    <row r="439481" ht="12.75" customHeight="1" x14ac:dyDescent="0.2"/>
    <row r="439485" ht="12.75" customHeight="1" x14ac:dyDescent="0.2"/>
    <row r="439489" ht="12.75" customHeight="1" x14ac:dyDescent="0.2"/>
    <row r="439493" ht="12.75" customHeight="1" x14ac:dyDescent="0.2"/>
    <row r="439497" ht="12.75" customHeight="1" x14ac:dyDescent="0.2"/>
    <row r="439501" ht="12.75" customHeight="1" x14ac:dyDescent="0.2"/>
    <row r="439505" ht="12.75" customHeight="1" x14ac:dyDescent="0.2"/>
    <row r="439509" ht="12.75" customHeight="1" x14ac:dyDescent="0.2"/>
    <row r="439513" ht="12.75" customHeight="1" x14ac:dyDescent="0.2"/>
    <row r="439517" ht="12.75" customHeight="1" x14ac:dyDescent="0.2"/>
    <row r="439521" ht="12.75" customHeight="1" x14ac:dyDescent="0.2"/>
    <row r="439525" ht="12.75" customHeight="1" x14ac:dyDescent="0.2"/>
    <row r="439529" ht="12.75" customHeight="1" x14ac:dyDescent="0.2"/>
    <row r="439533" ht="12.75" customHeight="1" x14ac:dyDescent="0.2"/>
    <row r="439537" ht="12.75" customHeight="1" x14ac:dyDescent="0.2"/>
    <row r="439541" ht="12.75" customHeight="1" x14ac:dyDescent="0.2"/>
    <row r="439545" ht="12.75" customHeight="1" x14ac:dyDescent="0.2"/>
    <row r="439549" ht="12.75" customHeight="1" x14ac:dyDescent="0.2"/>
    <row r="439553" ht="12.75" customHeight="1" x14ac:dyDescent="0.2"/>
    <row r="439557" ht="12.75" customHeight="1" x14ac:dyDescent="0.2"/>
    <row r="439561" ht="12.75" customHeight="1" x14ac:dyDescent="0.2"/>
    <row r="439565" ht="12.75" customHeight="1" x14ac:dyDescent="0.2"/>
    <row r="439569" ht="12.75" customHeight="1" x14ac:dyDescent="0.2"/>
    <row r="439573" ht="12.75" customHeight="1" x14ac:dyDescent="0.2"/>
    <row r="439577" ht="12.75" customHeight="1" x14ac:dyDescent="0.2"/>
    <row r="439581" ht="12.75" customHeight="1" x14ac:dyDescent="0.2"/>
    <row r="439585" ht="12.75" customHeight="1" x14ac:dyDescent="0.2"/>
    <row r="439589" ht="12.75" customHeight="1" x14ac:dyDescent="0.2"/>
    <row r="439593" ht="12.75" customHeight="1" x14ac:dyDescent="0.2"/>
    <row r="439597" ht="12.75" customHeight="1" x14ac:dyDescent="0.2"/>
    <row r="439601" ht="12.75" customHeight="1" x14ac:dyDescent="0.2"/>
    <row r="439605" ht="12.75" customHeight="1" x14ac:dyDescent="0.2"/>
    <row r="439609" ht="12.75" customHeight="1" x14ac:dyDescent="0.2"/>
    <row r="439613" ht="12.75" customHeight="1" x14ac:dyDescent="0.2"/>
    <row r="439617" ht="12.75" customHeight="1" x14ac:dyDescent="0.2"/>
    <row r="439621" ht="12.75" customHeight="1" x14ac:dyDescent="0.2"/>
    <row r="439625" ht="12.75" customHeight="1" x14ac:dyDescent="0.2"/>
    <row r="439629" ht="12.75" customHeight="1" x14ac:dyDescent="0.2"/>
    <row r="439633" ht="12.75" customHeight="1" x14ac:dyDescent="0.2"/>
    <row r="439637" ht="12.75" customHeight="1" x14ac:dyDescent="0.2"/>
    <row r="439641" ht="12.75" customHeight="1" x14ac:dyDescent="0.2"/>
    <row r="439645" ht="12.75" customHeight="1" x14ac:dyDescent="0.2"/>
    <row r="439649" ht="12.75" customHeight="1" x14ac:dyDescent="0.2"/>
    <row r="439653" ht="12.75" customHeight="1" x14ac:dyDescent="0.2"/>
    <row r="439657" ht="12.75" customHeight="1" x14ac:dyDescent="0.2"/>
    <row r="439661" ht="12.75" customHeight="1" x14ac:dyDescent="0.2"/>
    <row r="439665" ht="12.75" customHeight="1" x14ac:dyDescent="0.2"/>
    <row r="439669" ht="12.75" customHeight="1" x14ac:dyDescent="0.2"/>
    <row r="439673" ht="12.75" customHeight="1" x14ac:dyDescent="0.2"/>
    <row r="439677" ht="12.75" customHeight="1" x14ac:dyDescent="0.2"/>
    <row r="439681" ht="12.75" customHeight="1" x14ac:dyDescent="0.2"/>
    <row r="439685" ht="12.75" customHeight="1" x14ac:dyDescent="0.2"/>
    <row r="439689" ht="12.75" customHeight="1" x14ac:dyDescent="0.2"/>
    <row r="439693" ht="12.75" customHeight="1" x14ac:dyDescent="0.2"/>
    <row r="439697" ht="12.75" customHeight="1" x14ac:dyDescent="0.2"/>
    <row r="439701" ht="12.75" customHeight="1" x14ac:dyDescent="0.2"/>
    <row r="439705" ht="12.75" customHeight="1" x14ac:dyDescent="0.2"/>
    <row r="439709" ht="12.75" customHeight="1" x14ac:dyDescent="0.2"/>
    <row r="439713" ht="12.75" customHeight="1" x14ac:dyDescent="0.2"/>
    <row r="439717" ht="12.75" customHeight="1" x14ac:dyDescent="0.2"/>
    <row r="439721" ht="12.75" customHeight="1" x14ac:dyDescent="0.2"/>
    <row r="439725" ht="12.75" customHeight="1" x14ac:dyDescent="0.2"/>
    <row r="439729" ht="12.75" customHeight="1" x14ac:dyDescent="0.2"/>
    <row r="439733" ht="12.75" customHeight="1" x14ac:dyDescent="0.2"/>
    <row r="439737" ht="12.75" customHeight="1" x14ac:dyDescent="0.2"/>
    <row r="439741" ht="12.75" customHeight="1" x14ac:dyDescent="0.2"/>
    <row r="439745" ht="12.75" customHeight="1" x14ac:dyDescent="0.2"/>
    <row r="439749" ht="12.75" customHeight="1" x14ac:dyDescent="0.2"/>
    <row r="439753" ht="12.75" customHeight="1" x14ac:dyDescent="0.2"/>
    <row r="439757" ht="12.75" customHeight="1" x14ac:dyDescent="0.2"/>
    <row r="439761" ht="12.75" customHeight="1" x14ac:dyDescent="0.2"/>
    <row r="439765" ht="12.75" customHeight="1" x14ac:dyDescent="0.2"/>
    <row r="439769" ht="12.75" customHeight="1" x14ac:dyDescent="0.2"/>
    <row r="439773" ht="12.75" customHeight="1" x14ac:dyDescent="0.2"/>
    <row r="439777" ht="12.75" customHeight="1" x14ac:dyDescent="0.2"/>
    <row r="439781" ht="12.75" customHeight="1" x14ac:dyDescent="0.2"/>
    <row r="439785" ht="12.75" customHeight="1" x14ac:dyDescent="0.2"/>
    <row r="439789" ht="12.75" customHeight="1" x14ac:dyDescent="0.2"/>
    <row r="439793" ht="12.75" customHeight="1" x14ac:dyDescent="0.2"/>
    <row r="439797" ht="12.75" customHeight="1" x14ac:dyDescent="0.2"/>
    <row r="439801" ht="12.75" customHeight="1" x14ac:dyDescent="0.2"/>
    <row r="439805" ht="12.75" customHeight="1" x14ac:dyDescent="0.2"/>
    <row r="439809" ht="12.75" customHeight="1" x14ac:dyDescent="0.2"/>
    <row r="439813" ht="12.75" customHeight="1" x14ac:dyDescent="0.2"/>
    <row r="439817" ht="12.75" customHeight="1" x14ac:dyDescent="0.2"/>
    <row r="439821" ht="12.75" customHeight="1" x14ac:dyDescent="0.2"/>
    <row r="439825" ht="12.75" customHeight="1" x14ac:dyDescent="0.2"/>
    <row r="439829" ht="12.75" customHeight="1" x14ac:dyDescent="0.2"/>
    <row r="439833" ht="12.75" customHeight="1" x14ac:dyDescent="0.2"/>
    <row r="439837" ht="12.75" customHeight="1" x14ac:dyDescent="0.2"/>
    <row r="439841" ht="12.75" customHeight="1" x14ac:dyDescent="0.2"/>
    <row r="439845" ht="12.75" customHeight="1" x14ac:dyDescent="0.2"/>
    <row r="439849" ht="12.75" customHeight="1" x14ac:dyDescent="0.2"/>
    <row r="439853" ht="12.75" customHeight="1" x14ac:dyDescent="0.2"/>
    <row r="439857" ht="12.75" customHeight="1" x14ac:dyDescent="0.2"/>
    <row r="439861" ht="12.75" customHeight="1" x14ac:dyDescent="0.2"/>
    <row r="439865" ht="12.75" customHeight="1" x14ac:dyDescent="0.2"/>
    <row r="439869" ht="12.75" customHeight="1" x14ac:dyDescent="0.2"/>
    <row r="439873" ht="12.75" customHeight="1" x14ac:dyDescent="0.2"/>
    <row r="439877" ht="12.75" customHeight="1" x14ac:dyDescent="0.2"/>
    <row r="439881" ht="12.75" customHeight="1" x14ac:dyDescent="0.2"/>
    <row r="439885" ht="12.75" customHeight="1" x14ac:dyDescent="0.2"/>
    <row r="439889" ht="12.75" customHeight="1" x14ac:dyDescent="0.2"/>
    <row r="439893" ht="12.75" customHeight="1" x14ac:dyDescent="0.2"/>
    <row r="439897" ht="12.75" customHeight="1" x14ac:dyDescent="0.2"/>
    <row r="439901" ht="12.75" customHeight="1" x14ac:dyDescent="0.2"/>
    <row r="439905" ht="12.75" customHeight="1" x14ac:dyDescent="0.2"/>
    <row r="439909" ht="12.75" customHeight="1" x14ac:dyDescent="0.2"/>
    <row r="439913" ht="12.75" customHeight="1" x14ac:dyDescent="0.2"/>
    <row r="439917" ht="12.75" customHeight="1" x14ac:dyDescent="0.2"/>
    <row r="439921" ht="12.75" customHeight="1" x14ac:dyDescent="0.2"/>
    <row r="439925" ht="12.75" customHeight="1" x14ac:dyDescent="0.2"/>
    <row r="439929" ht="12.75" customHeight="1" x14ac:dyDescent="0.2"/>
    <row r="439933" ht="12.75" customHeight="1" x14ac:dyDescent="0.2"/>
    <row r="439937" ht="12.75" customHeight="1" x14ac:dyDescent="0.2"/>
    <row r="439941" ht="12.75" customHeight="1" x14ac:dyDescent="0.2"/>
    <row r="439945" ht="12.75" customHeight="1" x14ac:dyDescent="0.2"/>
    <row r="439949" ht="12.75" customHeight="1" x14ac:dyDescent="0.2"/>
    <row r="439953" ht="12.75" customHeight="1" x14ac:dyDescent="0.2"/>
    <row r="439957" ht="12.75" customHeight="1" x14ac:dyDescent="0.2"/>
    <row r="439961" ht="12.75" customHeight="1" x14ac:dyDescent="0.2"/>
    <row r="439965" ht="12.75" customHeight="1" x14ac:dyDescent="0.2"/>
    <row r="439969" ht="12.75" customHeight="1" x14ac:dyDescent="0.2"/>
    <row r="439973" ht="12.75" customHeight="1" x14ac:dyDescent="0.2"/>
    <row r="439977" ht="12.75" customHeight="1" x14ac:dyDescent="0.2"/>
    <row r="439981" ht="12.75" customHeight="1" x14ac:dyDescent="0.2"/>
    <row r="439985" ht="12.75" customHeight="1" x14ac:dyDescent="0.2"/>
    <row r="439989" ht="12.75" customHeight="1" x14ac:dyDescent="0.2"/>
    <row r="439993" ht="12.75" customHeight="1" x14ac:dyDescent="0.2"/>
    <row r="439997" ht="12.75" customHeight="1" x14ac:dyDescent="0.2"/>
    <row r="440001" ht="12.75" customHeight="1" x14ac:dyDescent="0.2"/>
    <row r="440005" ht="12.75" customHeight="1" x14ac:dyDescent="0.2"/>
    <row r="440009" ht="12.75" customHeight="1" x14ac:dyDescent="0.2"/>
    <row r="440013" ht="12.75" customHeight="1" x14ac:dyDescent="0.2"/>
    <row r="440017" ht="12.75" customHeight="1" x14ac:dyDescent="0.2"/>
    <row r="440021" ht="12.75" customHeight="1" x14ac:dyDescent="0.2"/>
    <row r="440025" ht="12.75" customHeight="1" x14ac:dyDescent="0.2"/>
    <row r="440029" ht="12.75" customHeight="1" x14ac:dyDescent="0.2"/>
    <row r="440033" ht="12.75" customHeight="1" x14ac:dyDescent="0.2"/>
    <row r="440037" ht="12.75" customHeight="1" x14ac:dyDescent="0.2"/>
    <row r="440041" ht="12.75" customHeight="1" x14ac:dyDescent="0.2"/>
    <row r="440045" ht="12.75" customHeight="1" x14ac:dyDescent="0.2"/>
    <row r="440049" ht="12.75" customHeight="1" x14ac:dyDescent="0.2"/>
    <row r="440053" ht="12.75" customHeight="1" x14ac:dyDescent="0.2"/>
    <row r="440057" ht="12.75" customHeight="1" x14ac:dyDescent="0.2"/>
    <row r="440061" ht="12.75" customHeight="1" x14ac:dyDescent="0.2"/>
    <row r="440065" ht="12.75" customHeight="1" x14ac:dyDescent="0.2"/>
    <row r="440069" ht="12.75" customHeight="1" x14ac:dyDescent="0.2"/>
    <row r="440073" ht="12.75" customHeight="1" x14ac:dyDescent="0.2"/>
    <row r="440077" ht="12.75" customHeight="1" x14ac:dyDescent="0.2"/>
    <row r="440081" ht="12.75" customHeight="1" x14ac:dyDescent="0.2"/>
    <row r="440085" ht="12.75" customHeight="1" x14ac:dyDescent="0.2"/>
    <row r="440089" ht="12.75" customHeight="1" x14ac:dyDescent="0.2"/>
    <row r="440093" ht="12.75" customHeight="1" x14ac:dyDescent="0.2"/>
    <row r="440097" ht="12.75" customHeight="1" x14ac:dyDescent="0.2"/>
    <row r="440101" ht="12.75" customHeight="1" x14ac:dyDescent="0.2"/>
    <row r="440105" ht="12.75" customHeight="1" x14ac:dyDescent="0.2"/>
    <row r="440109" ht="12.75" customHeight="1" x14ac:dyDescent="0.2"/>
    <row r="440113" ht="12.75" customHeight="1" x14ac:dyDescent="0.2"/>
    <row r="440117" ht="12.75" customHeight="1" x14ac:dyDescent="0.2"/>
    <row r="440121" ht="12.75" customHeight="1" x14ac:dyDescent="0.2"/>
    <row r="440125" ht="12.75" customHeight="1" x14ac:dyDescent="0.2"/>
    <row r="440129" ht="12.75" customHeight="1" x14ac:dyDescent="0.2"/>
    <row r="440133" ht="12.75" customHeight="1" x14ac:dyDescent="0.2"/>
    <row r="440137" ht="12.75" customHeight="1" x14ac:dyDescent="0.2"/>
    <row r="440141" ht="12.75" customHeight="1" x14ac:dyDescent="0.2"/>
    <row r="440145" ht="12.75" customHeight="1" x14ac:dyDescent="0.2"/>
    <row r="440149" ht="12.75" customHeight="1" x14ac:dyDescent="0.2"/>
    <row r="440153" ht="12.75" customHeight="1" x14ac:dyDescent="0.2"/>
    <row r="440157" ht="12.75" customHeight="1" x14ac:dyDescent="0.2"/>
    <row r="440161" ht="12.75" customHeight="1" x14ac:dyDescent="0.2"/>
    <row r="440165" ht="12.75" customHeight="1" x14ac:dyDescent="0.2"/>
    <row r="440169" ht="12.75" customHeight="1" x14ac:dyDescent="0.2"/>
    <row r="440173" ht="12.75" customHeight="1" x14ac:dyDescent="0.2"/>
    <row r="440177" ht="12.75" customHeight="1" x14ac:dyDescent="0.2"/>
    <row r="440181" ht="12.75" customHeight="1" x14ac:dyDescent="0.2"/>
    <row r="440185" ht="12.75" customHeight="1" x14ac:dyDescent="0.2"/>
    <row r="440189" ht="12.75" customHeight="1" x14ac:dyDescent="0.2"/>
    <row r="440193" ht="12.75" customHeight="1" x14ac:dyDescent="0.2"/>
    <row r="440197" ht="12.75" customHeight="1" x14ac:dyDescent="0.2"/>
    <row r="440201" ht="12.75" customHeight="1" x14ac:dyDescent="0.2"/>
    <row r="440205" ht="12.75" customHeight="1" x14ac:dyDescent="0.2"/>
    <row r="440209" ht="12.75" customHeight="1" x14ac:dyDescent="0.2"/>
    <row r="440213" ht="12.75" customHeight="1" x14ac:dyDescent="0.2"/>
    <row r="440217" ht="12.75" customHeight="1" x14ac:dyDescent="0.2"/>
    <row r="440221" ht="12.75" customHeight="1" x14ac:dyDescent="0.2"/>
    <row r="440225" ht="12.75" customHeight="1" x14ac:dyDescent="0.2"/>
    <row r="440229" ht="12.75" customHeight="1" x14ac:dyDescent="0.2"/>
    <row r="440233" ht="12.75" customHeight="1" x14ac:dyDescent="0.2"/>
    <row r="440237" ht="12.75" customHeight="1" x14ac:dyDescent="0.2"/>
    <row r="440241" ht="12.75" customHeight="1" x14ac:dyDescent="0.2"/>
    <row r="440245" ht="12.75" customHeight="1" x14ac:dyDescent="0.2"/>
    <row r="440249" ht="12.75" customHeight="1" x14ac:dyDescent="0.2"/>
    <row r="440253" ht="12.75" customHeight="1" x14ac:dyDescent="0.2"/>
    <row r="440257" ht="12.75" customHeight="1" x14ac:dyDescent="0.2"/>
    <row r="440261" ht="12.75" customHeight="1" x14ac:dyDescent="0.2"/>
    <row r="440265" ht="12.75" customHeight="1" x14ac:dyDescent="0.2"/>
    <row r="440269" ht="12.75" customHeight="1" x14ac:dyDescent="0.2"/>
    <row r="440273" ht="12.75" customHeight="1" x14ac:dyDescent="0.2"/>
    <row r="440277" ht="12.75" customHeight="1" x14ac:dyDescent="0.2"/>
    <row r="440281" ht="12.75" customHeight="1" x14ac:dyDescent="0.2"/>
    <row r="440285" ht="12.75" customHeight="1" x14ac:dyDescent="0.2"/>
    <row r="440289" ht="12.75" customHeight="1" x14ac:dyDescent="0.2"/>
    <row r="440293" ht="12.75" customHeight="1" x14ac:dyDescent="0.2"/>
    <row r="440297" ht="12.75" customHeight="1" x14ac:dyDescent="0.2"/>
    <row r="440301" ht="12.75" customHeight="1" x14ac:dyDescent="0.2"/>
    <row r="440305" ht="12.75" customHeight="1" x14ac:dyDescent="0.2"/>
    <row r="440309" ht="12.75" customHeight="1" x14ac:dyDescent="0.2"/>
    <row r="440313" ht="12.75" customHeight="1" x14ac:dyDescent="0.2"/>
    <row r="440317" ht="12.75" customHeight="1" x14ac:dyDescent="0.2"/>
    <row r="440321" ht="12.75" customHeight="1" x14ac:dyDescent="0.2"/>
    <row r="440325" ht="12.75" customHeight="1" x14ac:dyDescent="0.2"/>
    <row r="440329" ht="12.75" customHeight="1" x14ac:dyDescent="0.2"/>
    <row r="440333" ht="12.75" customHeight="1" x14ac:dyDescent="0.2"/>
    <row r="440337" ht="12.75" customHeight="1" x14ac:dyDescent="0.2"/>
    <row r="440341" ht="12.75" customHeight="1" x14ac:dyDescent="0.2"/>
    <row r="440345" ht="12.75" customHeight="1" x14ac:dyDescent="0.2"/>
    <row r="440349" ht="12.75" customHeight="1" x14ac:dyDescent="0.2"/>
    <row r="440353" ht="12.75" customHeight="1" x14ac:dyDescent="0.2"/>
    <row r="440357" ht="12.75" customHeight="1" x14ac:dyDescent="0.2"/>
    <row r="440361" ht="12.75" customHeight="1" x14ac:dyDescent="0.2"/>
    <row r="440365" ht="12.75" customHeight="1" x14ac:dyDescent="0.2"/>
    <row r="440369" ht="12.75" customHeight="1" x14ac:dyDescent="0.2"/>
    <row r="440373" ht="12.75" customHeight="1" x14ac:dyDescent="0.2"/>
    <row r="440377" ht="12.75" customHeight="1" x14ac:dyDescent="0.2"/>
    <row r="440381" ht="12.75" customHeight="1" x14ac:dyDescent="0.2"/>
    <row r="440385" ht="12.75" customHeight="1" x14ac:dyDescent="0.2"/>
    <row r="440389" ht="12.75" customHeight="1" x14ac:dyDescent="0.2"/>
    <row r="440393" ht="12.75" customHeight="1" x14ac:dyDescent="0.2"/>
    <row r="440397" ht="12.75" customHeight="1" x14ac:dyDescent="0.2"/>
    <row r="440401" ht="12.75" customHeight="1" x14ac:dyDescent="0.2"/>
    <row r="440405" ht="12.75" customHeight="1" x14ac:dyDescent="0.2"/>
    <row r="440409" ht="12.75" customHeight="1" x14ac:dyDescent="0.2"/>
    <row r="440413" ht="12.75" customHeight="1" x14ac:dyDescent="0.2"/>
    <row r="440417" ht="12.75" customHeight="1" x14ac:dyDescent="0.2"/>
    <row r="440421" ht="12.75" customHeight="1" x14ac:dyDescent="0.2"/>
    <row r="440425" ht="12.75" customHeight="1" x14ac:dyDescent="0.2"/>
    <row r="440429" ht="12.75" customHeight="1" x14ac:dyDescent="0.2"/>
    <row r="440433" ht="12.75" customHeight="1" x14ac:dyDescent="0.2"/>
    <row r="440437" ht="12.75" customHeight="1" x14ac:dyDescent="0.2"/>
    <row r="440441" ht="12.75" customHeight="1" x14ac:dyDescent="0.2"/>
    <row r="440445" ht="12.75" customHeight="1" x14ac:dyDescent="0.2"/>
    <row r="440449" ht="12.75" customHeight="1" x14ac:dyDescent="0.2"/>
    <row r="440453" ht="12.75" customHeight="1" x14ac:dyDescent="0.2"/>
    <row r="440457" ht="12.75" customHeight="1" x14ac:dyDescent="0.2"/>
    <row r="440461" ht="12.75" customHeight="1" x14ac:dyDescent="0.2"/>
    <row r="440465" ht="12.75" customHeight="1" x14ac:dyDescent="0.2"/>
    <row r="440469" ht="12.75" customHeight="1" x14ac:dyDescent="0.2"/>
    <row r="440473" ht="12.75" customHeight="1" x14ac:dyDescent="0.2"/>
    <row r="440477" ht="12.75" customHeight="1" x14ac:dyDescent="0.2"/>
    <row r="440481" ht="12.75" customHeight="1" x14ac:dyDescent="0.2"/>
    <row r="440485" ht="12.75" customHeight="1" x14ac:dyDescent="0.2"/>
    <row r="440489" ht="12.75" customHeight="1" x14ac:dyDescent="0.2"/>
    <row r="440493" ht="12.75" customHeight="1" x14ac:dyDescent="0.2"/>
    <row r="440497" ht="12.75" customHeight="1" x14ac:dyDescent="0.2"/>
    <row r="440501" ht="12.75" customHeight="1" x14ac:dyDescent="0.2"/>
    <row r="440505" ht="12.75" customHeight="1" x14ac:dyDescent="0.2"/>
    <row r="440509" ht="12.75" customHeight="1" x14ac:dyDescent="0.2"/>
    <row r="440513" ht="12.75" customHeight="1" x14ac:dyDescent="0.2"/>
    <row r="440517" ht="12.75" customHeight="1" x14ac:dyDescent="0.2"/>
    <row r="440521" ht="12.75" customHeight="1" x14ac:dyDescent="0.2"/>
    <row r="440525" ht="12.75" customHeight="1" x14ac:dyDescent="0.2"/>
    <row r="440529" ht="12.75" customHeight="1" x14ac:dyDescent="0.2"/>
    <row r="440533" ht="12.75" customHeight="1" x14ac:dyDescent="0.2"/>
    <row r="440537" ht="12.75" customHeight="1" x14ac:dyDescent="0.2"/>
    <row r="440541" ht="12.75" customHeight="1" x14ac:dyDescent="0.2"/>
    <row r="440545" ht="12.75" customHeight="1" x14ac:dyDescent="0.2"/>
    <row r="440549" ht="12.75" customHeight="1" x14ac:dyDescent="0.2"/>
    <row r="440553" ht="12.75" customHeight="1" x14ac:dyDescent="0.2"/>
    <row r="440557" ht="12.75" customHeight="1" x14ac:dyDescent="0.2"/>
    <row r="440561" ht="12.75" customHeight="1" x14ac:dyDescent="0.2"/>
    <row r="440565" ht="12.75" customHeight="1" x14ac:dyDescent="0.2"/>
    <row r="440569" ht="12.75" customHeight="1" x14ac:dyDescent="0.2"/>
    <row r="440573" ht="12.75" customHeight="1" x14ac:dyDescent="0.2"/>
    <row r="440577" ht="12.75" customHeight="1" x14ac:dyDescent="0.2"/>
    <row r="440581" ht="12.75" customHeight="1" x14ac:dyDescent="0.2"/>
    <row r="440585" ht="12.75" customHeight="1" x14ac:dyDescent="0.2"/>
    <row r="440589" ht="12.75" customHeight="1" x14ac:dyDescent="0.2"/>
    <row r="440593" ht="12.75" customHeight="1" x14ac:dyDescent="0.2"/>
    <row r="440597" ht="12.75" customHeight="1" x14ac:dyDescent="0.2"/>
    <row r="440601" ht="12.75" customHeight="1" x14ac:dyDescent="0.2"/>
    <row r="440605" ht="12.75" customHeight="1" x14ac:dyDescent="0.2"/>
    <row r="440609" ht="12.75" customHeight="1" x14ac:dyDescent="0.2"/>
    <row r="440613" ht="12.75" customHeight="1" x14ac:dyDescent="0.2"/>
    <row r="440617" ht="12.75" customHeight="1" x14ac:dyDescent="0.2"/>
    <row r="440621" ht="12.75" customHeight="1" x14ac:dyDescent="0.2"/>
    <row r="440625" ht="12.75" customHeight="1" x14ac:dyDescent="0.2"/>
    <row r="440629" ht="12.75" customHeight="1" x14ac:dyDescent="0.2"/>
    <row r="440633" ht="12.75" customHeight="1" x14ac:dyDescent="0.2"/>
    <row r="440637" ht="12.75" customHeight="1" x14ac:dyDescent="0.2"/>
    <row r="440641" ht="12.75" customHeight="1" x14ac:dyDescent="0.2"/>
    <row r="440645" ht="12.75" customHeight="1" x14ac:dyDescent="0.2"/>
    <row r="440649" ht="12.75" customHeight="1" x14ac:dyDescent="0.2"/>
    <row r="440653" ht="12.75" customHeight="1" x14ac:dyDescent="0.2"/>
    <row r="440657" ht="12.75" customHeight="1" x14ac:dyDescent="0.2"/>
    <row r="440661" ht="12.75" customHeight="1" x14ac:dyDescent="0.2"/>
    <row r="440665" ht="12.75" customHeight="1" x14ac:dyDescent="0.2"/>
    <row r="440669" ht="12.75" customHeight="1" x14ac:dyDescent="0.2"/>
    <row r="440673" ht="12.75" customHeight="1" x14ac:dyDescent="0.2"/>
    <row r="440677" ht="12.75" customHeight="1" x14ac:dyDescent="0.2"/>
    <row r="440681" ht="12.75" customHeight="1" x14ac:dyDescent="0.2"/>
    <row r="440685" ht="12.75" customHeight="1" x14ac:dyDescent="0.2"/>
    <row r="440689" ht="12.75" customHeight="1" x14ac:dyDescent="0.2"/>
    <row r="440693" ht="12.75" customHeight="1" x14ac:dyDescent="0.2"/>
    <row r="440697" ht="12.75" customHeight="1" x14ac:dyDescent="0.2"/>
    <row r="440701" ht="12.75" customHeight="1" x14ac:dyDescent="0.2"/>
    <row r="440705" ht="12.75" customHeight="1" x14ac:dyDescent="0.2"/>
    <row r="440709" ht="12.75" customHeight="1" x14ac:dyDescent="0.2"/>
    <row r="440713" ht="12.75" customHeight="1" x14ac:dyDescent="0.2"/>
    <row r="440717" ht="12.75" customHeight="1" x14ac:dyDescent="0.2"/>
    <row r="440721" ht="12.75" customHeight="1" x14ac:dyDescent="0.2"/>
    <row r="440725" ht="12.75" customHeight="1" x14ac:dyDescent="0.2"/>
    <row r="440729" ht="12.75" customHeight="1" x14ac:dyDescent="0.2"/>
    <row r="440733" ht="12.75" customHeight="1" x14ac:dyDescent="0.2"/>
    <row r="440737" ht="12.75" customHeight="1" x14ac:dyDescent="0.2"/>
    <row r="440741" ht="12.75" customHeight="1" x14ac:dyDescent="0.2"/>
    <row r="440745" ht="12.75" customHeight="1" x14ac:dyDescent="0.2"/>
    <row r="440749" ht="12.75" customHeight="1" x14ac:dyDescent="0.2"/>
    <row r="440753" ht="12.75" customHeight="1" x14ac:dyDescent="0.2"/>
    <row r="440757" ht="12.75" customHeight="1" x14ac:dyDescent="0.2"/>
    <row r="440761" ht="12.75" customHeight="1" x14ac:dyDescent="0.2"/>
    <row r="440765" ht="12.75" customHeight="1" x14ac:dyDescent="0.2"/>
    <row r="440769" ht="12.75" customHeight="1" x14ac:dyDescent="0.2"/>
    <row r="440773" ht="12.75" customHeight="1" x14ac:dyDescent="0.2"/>
    <row r="440777" ht="12.75" customHeight="1" x14ac:dyDescent="0.2"/>
    <row r="440781" ht="12.75" customHeight="1" x14ac:dyDescent="0.2"/>
    <row r="440785" ht="12.75" customHeight="1" x14ac:dyDescent="0.2"/>
    <row r="440789" ht="12.75" customHeight="1" x14ac:dyDescent="0.2"/>
    <row r="440793" ht="12.75" customHeight="1" x14ac:dyDescent="0.2"/>
    <row r="440797" ht="12.75" customHeight="1" x14ac:dyDescent="0.2"/>
    <row r="440801" ht="12.75" customHeight="1" x14ac:dyDescent="0.2"/>
    <row r="440805" ht="12.75" customHeight="1" x14ac:dyDescent="0.2"/>
    <row r="440809" ht="12.75" customHeight="1" x14ac:dyDescent="0.2"/>
    <row r="440813" ht="12.75" customHeight="1" x14ac:dyDescent="0.2"/>
    <row r="440817" ht="12.75" customHeight="1" x14ac:dyDescent="0.2"/>
    <row r="440821" ht="12.75" customHeight="1" x14ac:dyDescent="0.2"/>
    <row r="440825" ht="12.75" customHeight="1" x14ac:dyDescent="0.2"/>
    <row r="440829" ht="12.75" customHeight="1" x14ac:dyDescent="0.2"/>
    <row r="440833" ht="12.75" customHeight="1" x14ac:dyDescent="0.2"/>
    <row r="440837" ht="12.75" customHeight="1" x14ac:dyDescent="0.2"/>
    <row r="440841" ht="12.75" customHeight="1" x14ac:dyDescent="0.2"/>
    <row r="440845" ht="12.75" customHeight="1" x14ac:dyDescent="0.2"/>
    <row r="440849" ht="12.75" customHeight="1" x14ac:dyDescent="0.2"/>
    <row r="440853" ht="12.75" customHeight="1" x14ac:dyDescent="0.2"/>
    <row r="440857" ht="12.75" customHeight="1" x14ac:dyDescent="0.2"/>
    <row r="440861" ht="12.75" customHeight="1" x14ac:dyDescent="0.2"/>
    <row r="440865" ht="12.75" customHeight="1" x14ac:dyDescent="0.2"/>
    <row r="440869" ht="12.75" customHeight="1" x14ac:dyDescent="0.2"/>
    <row r="440873" ht="12.75" customHeight="1" x14ac:dyDescent="0.2"/>
    <row r="440877" ht="12.75" customHeight="1" x14ac:dyDescent="0.2"/>
    <row r="440881" ht="12.75" customHeight="1" x14ac:dyDescent="0.2"/>
    <row r="440885" ht="12.75" customHeight="1" x14ac:dyDescent="0.2"/>
    <row r="440889" ht="12.75" customHeight="1" x14ac:dyDescent="0.2"/>
    <row r="440893" ht="12.75" customHeight="1" x14ac:dyDescent="0.2"/>
    <row r="440897" ht="12.75" customHeight="1" x14ac:dyDescent="0.2"/>
    <row r="440901" ht="12.75" customHeight="1" x14ac:dyDescent="0.2"/>
    <row r="440905" ht="12.75" customHeight="1" x14ac:dyDescent="0.2"/>
    <row r="440909" ht="12.75" customHeight="1" x14ac:dyDescent="0.2"/>
    <row r="440913" ht="12.75" customHeight="1" x14ac:dyDescent="0.2"/>
    <row r="440917" ht="12.75" customHeight="1" x14ac:dyDescent="0.2"/>
    <row r="440921" ht="12.75" customHeight="1" x14ac:dyDescent="0.2"/>
    <row r="440925" ht="12.75" customHeight="1" x14ac:dyDescent="0.2"/>
    <row r="440929" ht="12.75" customHeight="1" x14ac:dyDescent="0.2"/>
    <row r="440933" ht="12.75" customHeight="1" x14ac:dyDescent="0.2"/>
    <row r="440937" ht="12.75" customHeight="1" x14ac:dyDescent="0.2"/>
    <row r="440941" ht="12.75" customHeight="1" x14ac:dyDescent="0.2"/>
    <row r="440945" ht="12.75" customHeight="1" x14ac:dyDescent="0.2"/>
    <row r="440949" ht="12.75" customHeight="1" x14ac:dyDescent="0.2"/>
    <row r="440953" ht="12.75" customHeight="1" x14ac:dyDescent="0.2"/>
    <row r="440957" ht="12.75" customHeight="1" x14ac:dyDescent="0.2"/>
    <row r="440961" ht="12.75" customHeight="1" x14ac:dyDescent="0.2"/>
    <row r="440965" ht="12.75" customHeight="1" x14ac:dyDescent="0.2"/>
    <row r="440969" ht="12.75" customHeight="1" x14ac:dyDescent="0.2"/>
    <row r="440973" ht="12.75" customHeight="1" x14ac:dyDescent="0.2"/>
    <row r="440977" ht="12.75" customHeight="1" x14ac:dyDescent="0.2"/>
    <row r="440981" ht="12.75" customHeight="1" x14ac:dyDescent="0.2"/>
    <row r="440985" ht="12.75" customHeight="1" x14ac:dyDescent="0.2"/>
    <row r="440989" ht="12.75" customHeight="1" x14ac:dyDescent="0.2"/>
    <row r="440993" ht="12.75" customHeight="1" x14ac:dyDescent="0.2"/>
    <row r="440997" ht="12.75" customHeight="1" x14ac:dyDescent="0.2"/>
    <row r="441001" ht="12.75" customHeight="1" x14ac:dyDescent="0.2"/>
    <row r="441005" ht="12.75" customHeight="1" x14ac:dyDescent="0.2"/>
    <row r="441009" ht="12.75" customHeight="1" x14ac:dyDescent="0.2"/>
    <row r="441013" ht="12.75" customHeight="1" x14ac:dyDescent="0.2"/>
    <row r="441017" ht="12.75" customHeight="1" x14ac:dyDescent="0.2"/>
    <row r="441021" ht="12.75" customHeight="1" x14ac:dyDescent="0.2"/>
    <row r="441025" ht="12.75" customHeight="1" x14ac:dyDescent="0.2"/>
    <row r="441029" ht="12.75" customHeight="1" x14ac:dyDescent="0.2"/>
    <row r="441033" ht="12.75" customHeight="1" x14ac:dyDescent="0.2"/>
    <row r="441037" ht="12.75" customHeight="1" x14ac:dyDescent="0.2"/>
    <row r="441041" ht="12.75" customHeight="1" x14ac:dyDescent="0.2"/>
    <row r="441045" ht="12.75" customHeight="1" x14ac:dyDescent="0.2"/>
    <row r="441049" ht="12.75" customHeight="1" x14ac:dyDescent="0.2"/>
    <row r="441053" ht="12.75" customHeight="1" x14ac:dyDescent="0.2"/>
    <row r="441057" ht="12.75" customHeight="1" x14ac:dyDescent="0.2"/>
    <row r="441061" ht="12.75" customHeight="1" x14ac:dyDescent="0.2"/>
    <row r="441065" ht="12.75" customHeight="1" x14ac:dyDescent="0.2"/>
    <row r="441069" ht="12.75" customHeight="1" x14ac:dyDescent="0.2"/>
    <row r="441073" ht="12.75" customHeight="1" x14ac:dyDescent="0.2"/>
    <row r="441077" ht="12.75" customHeight="1" x14ac:dyDescent="0.2"/>
    <row r="441081" ht="12.75" customHeight="1" x14ac:dyDescent="0.2"/>
    <row r="441085" ht="12.75" customHeight="1" x14ac:dyDescent="0.2"/>
    <row r="441089" ht="12.75" customHeight="1" x14ac:dyDescent="0.2"/>
    <row r="441093" ht="12.75" customHeight="1" x14ac:dyDescent="0.2"/>
    <row r="441097" ht="12.75" customHeight="1" x14ac:dyDescent="0.2"/>
    <row r="441101" ht="12.75" customHeight="1" x14ac:dyDescent="0.2"/>
    <row r="441105" ht="12.75" customHeight="1" x14ac:dyDescent="0.2"/>
    <row r="441109" ht="12.75" customHeight="1" x14ac:dyDescent="0.2"/>
    <row r="441113" ht="12.75" customHeight="1" x14ac:dyDescent="0.2"/>
    <row r="441117" ht="12.75" customHeight="1" x14ac:dyDescent="0.2"/>
    <row r="441121" ht="12.75" customHeight="1" x14ac:dyDescent="0.2"/>
    <row r="441125" ht="12.75" customHeight="1" x14ac:dyDescent="0.2"/>
    <row r="441129" ht="12.75" customHeight="1" x14ac:dyDescent="0.2"/>
    <row r="441133" ht="12.75" customHeight="1" x14ac:dyDescent="0.2"/>
    <row r="441137" ht="12.75" customHeight="1" x14ac:dyDescent="0.2"/>
    <row r="441141" ht="12.75" customHeight="1" x14ac:dyDescent="0.2"/>
    <row r="441145" ht="12.75" customHeight="1" x14ac:dyDescent="0.2"/>
    <row r="441149" ht="12.75" customHeight="1" x14ac:dyDescent="0.2"/>
    <row r="441153" ht="12.75" customHeight="1" x14ac:dyDescent="0.2"/>
    <row r="441157" ht="12.75" customHeight="1" x14ac:dyDescent="0.2"/>
    <row r="441161" ht="12.75" customHeight="1" x14ac:dyDescent="0.2"/>
    <row r="441165" ht="12.75" customHeight="1" x14ac:dyDescent="0.2"/>
    <row r="441169" ht="12.75" customHeight="1" x14ac:dyDescent="0.2"/>
    <row r="441173" ht="12.75" customHeight="1" x14ac:dyDescent="0.2"/>
    <row r="441177" ht="12.75" customHeight="1" x14ac:dyDescent="0.2"/>
    <row r="441181" ht="12.75" customHeight="1" x14ac:dyDescent="0.2"/>
    <row r="441185" ht="12.75" customHeight="1" x14ac:dyDescent="0.2"/>
    <row r="441189" ht="12.75" customHeight="1" x14ac:dyDescent="0.2"/>
    <row r="441193" ht="12.75" customHeight="1" x14ac:dyDescent="0.2"/>
    <row r="441197" ht="12.75" customHeight="1" x14ac:dyDescent="0.2"/>
    <row r="441201" ht="12.75" customHeight="1" x14ac:dyDescent="0.2"/>
    <row r="441205" ht="12.75" customHeight="1" x14ac:dyDescent="0.2"/>
    <row r="441209" ht="12.75" customHeight="1" x14ac:dyDescent="0.2"/>
    <row r="441213" ht="12.75" customHeight="1" x14ac:dyDescent="0.2"/>
    <row r="441217" ht="12.75" customHeight="1" x14ac:dyDescent="0.2"/>
    <row r="441221" ht="12.75" customHeight="1" x14ac:dyDescent="0.2"/>
    <row r="441225" ht="12.75" customHeight="1" x14ac:dyDescent="0.2"/>
    <row r="441229" ht="12.75" customHeight="1" x14ac:dyDescent="0.2"/>
    <row r="441233" ht="12.75" customHeight="1" x14ac:dyDescent="0.2"/>
    <row r="441237" ht="12.75" customHeight="1" x14ac:dyDescent="0.2"/>
    <row r="441241" ht="12.75" customHeight="1" x14ac:dyDescent="0.2"/>
    <row r="441245" ht="12.75" customHeight="1" x14ac:dyDescent="0.2"/>
    <row r="441249" ht="12.75" customHeight="1" x14ac:dyDescent="0.2"/>
    <row r="441253" ht="12.75" customHeight="1" x14ac:dyDescent="0.2"/>
    <row r="441257" ht="12.75" customHeight="1" x14ac:dyDescent="0.2"/>
    <row r="441261" ht="12.75" customHeight="1" x14ac:dyDescent="0.2"/>
    <row r="441265" ht="12.75" customHeight="1" x14ac:dyDescent="0.2"/>
    <row r="441269" ht="12.75" customHeight="1" x14ac:dyDescent="0.2"/>
    <row r="441273" ht="12.75" customHeight="1" x14ac:dyDescent="0.2"/>
    <row r="441277" ht="12.75" customHeight="1" x14ac:dyDescent="0.2"/>
    <row r="441281" ht="12.75" customHeight="1" x14ac:dyDescent="0.2"/>
    <row r="441285" ht="12.75" customHeight="1" x14ac:dyDescent="0.2"/>
    <row r="441289" ht="12.75" customHeight="1" x14ac:dyDescent="0.2"/>
    <row r="441293" ht="12.75" customHeight="1" x14ac:dyDescent="0.2"/>
    <row r="441297" ht="12.75" customHeight="1" x14ac:dyDescent="0.2"/>
    <row r="441301" ht="12.75" customHeight="1" x14ac:dyDescent="0.2"/>
    <row r="441305" ht="12.75" customHeight="1" x14ac:dyDescent="0.2"/>
    <row r="441309" ht="12.75" customHeight="1" x14ac:dyDescent="0.2"/>
    <row r="441313" ht="12.75" customHeight="1" x14ac:dyDescent="0.2"/>
    <row r="441317" ht="12.75" customHeight="1" x14ac:dyDescent="0.2"/>
    <row r="441321" ht="12.75" customHeight="1" x14ac:dyDescent="0.2"/>
    <row r="441325" ht="12.75" customHeight="1" x14ac:dyDescent="0.2"/>
    <row r="441329" ht="12.75" customHeight="1" x14ac:dyDescent="0.2"/>
    <row r="441333" ht="12.75" customHeight="1" x14ac:dyDescent="0.2"/>
    <row r="441337" ht="12.75" customHeight="1" x14ac:dyDescent="0.2"/>
    <row r="441341" ht="12.75" customHeight="1" x14ac:dyDescent="0.2"/>
    <row r="441345" ht="12.75" customHeight="1" x14ac:dyDescent="0.2"/>
    <row r="441349" ht="12.75" customHeight="1" x14ac:dyDescent="0.2"/>
    <row r="441353" ht="12.75" customHeight="1" x14ac:dyDescent="0.2"/>
    <row r="441357" ht="12.75" customHeight="1" x14ac:dyDescent="0.2"/>
    <row r="441361" ht="12.75" customHeight="1" x14ac:dyDescent="0.2"/>
    <row r="441365" ht="12.75" customHeight="1" x14ac:dyDescent="0.2"/>
    <row r="441369" ht="12.75" customHeight="1" x14ac:dyDescent="0.2"/>
    <row r="441373" ht="12.75" customHeight="1" x14ac:dyDescent="0.2"/>
    <row r="441377" ht="12.75" customHeight="1" x14ac:dyDescent="0.2"/>
    <row r="441381" ht="12.75" customHeight="1" x14ac:dyDescent="0.2"/>
    <row r="441385" ht="12.75" customHeight="1" x14ac:dyDescent="0.2"/>
    <row r="441389" ht="12.75" customHeight="1" x14ac:dyDescent="0.2"/>
    <row r="441393" ht="12.75" customHeight="1" x14ac:dyDescent="0.2"/>
    <row r="441397" ht="12.75" customHeight="1" x14ac:dyDescent="0.2"/>
    <row r="441401" ht="12.75" customHeight="1" x14ac:dyDescent="0.2"/>
    <row r="441405" ht="12.75" customHeight="1" x14ac:dyDescent="0.2"/>
    <row r="441409" ht="12.75" customHeight="1" x14ac:dyDescent="0.2"/>
    <row r="441413" ht="12.75" customHeight="1" x14ac:dyDescent="0.2"/>
    <row r="441417" ht="12.75" customHeight="1" x14ac:dyDescent="0.2"/>
    <row r="441421" ht="12.75" customHeight="1" x14ac:dyDescent="0.2"/>
    <row r="441425" ht="12.75" customHeight="1" x14ac:dyDescent="0.2"/>
    <row r="441429" ht="12.75" customHeight="1" x14ac:dyDescent="0.2"/>
    <row r="441433" ht="12.75" customHeight="1" x14ac:dyDescent="0.2"/>
    <row r="441437" ht="12.75" customHeight="1" x14ac:dyDescent="0.2"/>
    <row r="441441" ht="12.75" customHeight="1" x14ac:dyDescent="0.2"/>
    <row r="441445" ht="12.75" customHeight="1" x14ac:dyDescent="0.2"/>
    <row r="441449" ht="12.75" customHeight="1" x14ac:dyDescent="0.2"/>
    <row r="441453" ht="12.75" customHeight="1" x14ac:dyDescent="0.2"/>
    <row r="441457" ht="12.75" customHeight="1" x14ac:dyDescent="0.2"/>
    <row r="441461" ht="12.75" customHeight="1" x14ac:dyDescent="0.2"/>
    <row r="441465" ht="12.75" customHeight="1" x14ac:dyDescent="0.2"/>
    <row r="441469" ht="12.75" customHeight="1" x14ac:dyDescent="0.2"/>
    <row r="441473" ht="12.75" customHeight="1" x14ac:dyDescent="0.2"/>
    <row r="441477" ht="12.75" customHeight="1" x14ac:dyDescent="0.2"/>
    <row r="441481" ht="12.75" customHeight="1" x14ac:dyDescent="0.2"/>
    <row r="441485" ht="12.75" customHeight="1" x14ac:dyDescent="0.2"/>
    <row r="441489" ht="12.75" customHeight="1" x14ac:dyDescent="0.2"/>
    <row r="441493" ht="12.75" customHeight="1" x14ac:dyDescent="0.2"/>
    <row r="441497" ht="12.75" customHeight="1" x14ac:dyDescent="0.2"/>
    <row r="441501" ht="12.75" customHeight="1" x14ac:dyDescent="0.2"/>
    <row r="441505" ht="12.75" customHeight="1" x14ac:dyDescent="0.2"/>
    <row r="441509" ht="12.75" customHeight="1" x14ac:dyDescent="0.2"/>
    <row r="441513" ht="12.75" customHeight="1" x14ac:dyDescent="0.2"/>
    <row r="441517" ht="12.75" customHeight="1" x14ac:dyDescent="0.2"/>
    <row r="441521" ht="12.75" customHeight="1" x14ac:dyDescent="0.2"/>
    <row r="441525" ht="12.75" customHeight="1" x14ac:dyDescent="0.2"/>
    <row r="441529" ht="12.75" customHeight="1" x14ac:dyDescent="0.2"/>
    <row r="441533" ht="12.75" customHeight="1" x14ac:dyDescent="0.2"/>
    <row r="441537" ht="12.75" customHeight="1" x14ac:dyDescent="0.2"/>
    <row r="441541" ht="12.75" customHeight="1" x14ac:dyDescent="0.2"/>
    <row r="441545" ht="12.75" customHeight="1" x14ac:dyDescent="0.2"/>
    <row r="441549" ht="12.75" customHeight="1" x14ac:dyDescent="0.2"/>
    <row r="441553" ht="12.75" customHeight="1" x14ac:dyDescent="0.2"/>
    <row r="441557" ht="12.75" customHeight="1" x14ac:dyDescent="0.2"/>
    <row r="441561" ht="12.75" customHeight="1" x14ac:dyDescent="0.2"/>
    <row r="441565" ht="12.75" customHeight="1" x14ac:dyDescent="0.2"/>
    <row r="441569" ht="12.75" customHeight="1" x14ac:dyDescent="0.2"/>
    <row r="441573" ht="12.75" customHeight="1" x14ac:dyDescent="0.2"/>
    <row r="441577" ht="12.75" customHeight="1" x14ac:dyDescent="0.2"/>
    <row r="441581" ht="12.75" customHeight="1" x14ac:dyDescent="0.2"/>
    <row r="441585" ht="12.75" customHeight="1" x14ac:dyDescent="0.2"/>
    <row r="441589" ht="12.75" customHeight="1" x14ac:dyDescent="0.2"/>
    <row r="441593" ht="12.75" customHeight="1" x14ac:dyDescent="0.2"/>
    <row r="441597" ht="12.75" customHeight="1" x14ac:dyDescent="0.2"/>
    <row r="441601" ht="12.75" customHeight="1" x14ac:dyDescent="0.2"/>
    <row r="441605" ht="12.75" customHeight="1" x14ac:dyDescent="0.2"/>
    <row r="441609" ht="12.75" customHeight="1" x14ac:dyDescent="0.2"/>
    <row r="441613" ht="12.75" customHeight="1" x14ac:dyDescent="0.2"/>
    <row r="441617" ht="12.75" customHeight="1" x14ac:dyDescent="0.2"/>
    <row r="441621" ht="12.75" customHeight="1" x14ac:dyDescent="0.2"/>
    <row r="441625" ht="12.75" customHeight="1" x14ac:dyDescent="0.2"/>
    <row r="441629" ht="12.75" customHeight="1" x14ac:dyDescent="0.2"/>
    <row r="441633" ht="12.75" customHeight="1" x14ac:dyDescent="0.2"/>
    <row r="441637" ht="12.75" customHeight="1" x14ac:dyDescent="0.2"/>
    <row r="441641" ht="12.75" customHeight="1" x14ac:dyDescent="0.2"/>
    <row r="441645" ht="12.75" customHeight="1" x14ac:dyDescent="0.2"/>
    <row r="441649" ht="12.75" customHeight="1" x14ac:dyDescent="0.2"/>
    <row r="441653" ht="12.75" customHeight="1" x14ac:dyDescent="0.2"/>
    <row r="441657" ht="12.75" customHeight="1" x14ac:dyDescent="0.2"/>
    <row r="441661" ht="12.75" customHeight="1" x14ac:dyDescent="0.2"/>
    <row r="441665" ht="12.75" customHeight="1" x14ac:dyDescent="0.2"/>
    <row r="441669" ht="12.75" customHeight="1" x14ac:dyDescent="0.2"/>
    <row r="441673" ht="12.75" customHeight="1" x14ac:dyDescent="0.2"/>
    <row r="441677" ht="12.75" customHeight="1" x14ac:dyDescent="0.2"/>
    <row r="441681" ht="12.75" customHeight="1" x14ac:dyDescent="0.2"/>
    <row r="441685" ht="12.75" customHeight="1" x14ac:dyDescent="0.2"/>
    <row r="441689" ht="12.75" customHeight="1" x14ac:dyDescent="0.2"/>
    <row r="441693" ht="12.75" customHeight="1" x14ac:dyDescent="0.2"/>
    <row r="441697" ht="12.75" customHeight="1" x14ac:dyDescent="0.2"/>
    <row r="441701" ht="12.75" customHeight="1" x14ac:dyDescent="0.2"/>
    <row r="441705" ht="12.75" customHeight="1" x14ac:dyDescent="0.2"/>
    <row r="441709" ht="12.75" customHeight="1" x14ac:dyDescent="0.2"/>
    <row r="441713" ht="12.75" customHeight="1" x14ac:dyDescent="0.2"/>
    <row r="441717" ht="12.75" customHeight="1" x14ac:dyDescent="0.2"/>
    <row r="441721" ht="12.75" customHeight="1" x14ac:dyDescent="0.2"/>
    <row r="441725" ht="12.75" customHeight="1" x14ac:dyDescent="0.2"/>
    <row r="441729" ht="12.75" customHeight="1" x14ac:dyDescent="0.2"/>
    <row r="441733" ht="12.75" customHeight="1" x14ac:dyDescent="0.2"/>
    <row r="441737" ht="12.75" customHeight="1" x14ac:dyDescent="0.2"/>
    <row r="441741" ht="12.75" customHeight="1" x14ac:dyDescent="0.2"/>
    <row r="441745" ht="12.75" customHeight="1" x14ac:dyDescent="0.2"/>
    <row r="441749" ht="12.75" customHeight="1" x14ac:dyDescent="0.2"/>
    <row r="441753" ht="12.75" customHeight="1" x14ac:dyDescent="0.2"/>
    <row r="441757" ht="12.75" customHeight="1" x14ac:dyDescent="0.2"/>
    <row r="441761" ht="12.75" customHeight="1" x14ac:dyDescent="0.2"/>
    <row r="441765" ht="12.75" customHeight="1" x14ac:dyDescent="0.2"/>
    <row r="441769" ht="12.75" customHeight="1" x14ac:dyDescent="0.2"/>
    <row r="441773" ht="12.75" customHeight="1" x14ac:dyDescent="0.2"/>
    <row r="441777" ht="12.75" customHeight="1" x14ac:dyDescent="0.2"/>
    <row r="441781" ht="12.75" customHeight="1" x14ac:dyDescent="0.2"/>
    <row r="441785" ht="12.75" customHeight="1" x14ac:dyDescent="0.2"/>
    <row r="441789" ht="12.75" customHeight="1" x14ac:dyDescent="0.2"/>
    <row r="441793" ht="12.75" customHeight="1" x14ac:dyDescent="0.2"/>
    <row r="441797" ht="12.75" customHeight="1" x14ac:dyDescent="0.2"/>
    <row r="441801" ht="12.75" customHeight="1" x14ac:dyDescent="0.2"/>
    <row r="441805" ht="12.75" customHeight="1" x14ac:dyDescent="0.2"/>
    <row r="441809" ht="12.75" customHeight="1" x14ac:dyDescent="0.2"/>
    <row r="441813" ht="12.75" customHeight="1" x14ac:dyDescent="0.2"/>
    <row r="441817" ht="12.75" customHeight="1" x14ac:dyDescent="0.2"/>
    <row r="441821" ht="12.75" customHeight="1" x14ac:dyDescent="0.2"/>
    <row r="441825" ht="12.75" customHeight="1" x14ac:dyDescent="0.2"/>
    <row r="441829" ht="12.75" customHeight="1" x14ac:dyDescent="0.2"/>
    <row r="441833" ht="12.75" customHeight="1" x14ac:dyDescent="0.2"/>
    <row r="441837" ht="12.75" customHeight="1" x14ac:dyDescent="0.2"/>
    <row r="441841" ht="12.75" customHeight="1" x14ac:dyDescent="0.2"/>
    <row r="441845" ht="12.75" customHeight="1" x14ac:dyDescent="0.2"/>
    <row r="441849" ht="12.75" customHeight="1" x14ac:dyDescent="0.2"/>
    <row r="441853" ht="12.75" customHeight="1" x14ac:dyDescent="0.2"/>
    <row r="441857" ht="12.75" customHeight="1" x14ac:dyDescent="0.2"/>
    <row r="441861" ht="12.75" customHeight="1" x14ac:dyDescent="0.2"/>
    <row r="441865" ht="12.75" customHeight="1" x14ac:dyDescent="0.2"/>
    <row r="441869" ht="12.75" customHeight="1" x14ac:dyDescent="0.2"/>
    <row r="441873" ht="12.75" customHeight="1" x14ac:dyDescent="0.2"/>
    <row r="441877" ht="12.75" customHeight="1" x14ac:dyDescent="0.2"/>
    <row r="441881" ht="12.75" customHeight="1" x14ac:dyDescent="0.2"/>
    <row r="441885" ht="12.75" customHeight="1" x14ac:dyDescent="0.2"/>
    <row r="441889" ht="12.75" customHeight="1" x14ac:dyDescent="0.2"/>
    <row r="441893" ht="12.75" customHeight="1" x14ac:dyDescent="0.2"/>
    <row r="441897" ht="12.75" customHeight="1" x14ac:dyDescent="0.2"/>
    <row r="441901" ht="12.75" customHeight="1" x14ac:dyDescent="0.2"/>
    <row r="441905" ht="12.75" customHeight="1" x14ac:dyDescent="0.2"/>
    <row r="441909" ht="12.75" customHeight="1" x14ac:dyDescent="0.2"/>
    <row r="441913" ht="12.75" customHeight="1" x14ac:dyDescent="0.2"/>
    <row r="441917" ht="12.75" customHeight="1" x14ac:dyDescent="0.2"/>
    <row r="441921" ht="12.75" customHeight="1" x14ac:dyDescent="0.2"/>
    <row r="441925" ht="12.75" customHeight="1" x14ac:dyDescent="0.2"/>
    <row r="441929" ht="12.75" customHeight="1" x14ac:dyDescent="0.2"/>
    <row r="441933" ht="12.75" customHeight="1" x14ac:dyDescent="0.2"/>
    <row r="441937" ht="12.75" customHeight="1" x14ac:dyDescent="0.2"/>
    <row r="441941" ht="12.75" customHeight="1" x14ac:dyDescent="0.2"/>
    <row r="441945" ht="12.75" customHeight="1" x14ac:dyDescent="0.2"/>
    <row r="441949" ht="12.75" customHeight="1" x14ac:dyDescent="0.2"/>
    <row r="441953" ht="12.75" customHeight="1" x14ac:dyDescent="0.2"/>
    <row r="441957" ht="12.75" customHeight="1" x14ac:dyDescent="0.2"/>
    <row r="441961" ht="12.75" customHeight="1" x14ac:dyDescent="0.2"/>
    <row r="441965" ht="12.75" customHeight="1" x14ac:dyDescent="0.2"/>
    <row r="441969" ht="12.75" customHeight="1" x14ac:dyDescent="0.2"/>
    <row r="441973" ht="12.75" customHeight="1" x14ac:dyDescent="0.2"/>
    <row r="441977" ht="12.75" customHeight="1" x14ac:dyDescent="0.2"/>
    <row r="441981" ht="12.75" customHeight="1" x14ac:dyDescent="0.2"/>
    <row r="441985" ht="12.75" customHeight="1" x14ac:dyDescent="0.2"/>
    <row r="441989" ht="12.75" customHeight="1" x14ac:dyDescent="0.2"/>
    <row r="441993" ht="12.75" customHeight="1" x14ac:dyDescent="0.2"/>
    <row r="441997" ht="12.75" customHeight="1" x14ac:dyDescent="0.2"/>
    <row r="442001" ht="12.75" customHeight="1" x14ac:dyDescent="0.2"/>
    <row r="442005" ht="12.75" customHeight="1" x14ac:dyDescent="0.2"/>
    <row r="442009" ht="12.75" customHeight="1" x14ac:dyDescent="0.2"/>
    <row r="442013" ht="12.75" customHeight="1" x14ac:dyDescent="0.2"/>
    <row r="442017" ht="12.75" customHeight="1" x14ac:dyDescent="0.2"/>
    <row r="442021" ht="12.75" customHeight="1" x14ac:dyDescent="0.2"/>
    <row r="442025" ht="12.75" customHeight="1" x14ac:dyDescent="0.2"/>
    <row r="442029" ht="12.75" customHeight="1" x14ac:dyDescent="0.2"/>
    <row r="442033" ht="12.75" customHeight="1" x14ac:dyDescent="0.2"/>
    <row r="442037" ht="12.75" customHeight="1" x14ac:dyDescent="0.2"/>
    <row r="442041" ht="12.75" customHeight="1" x14ac:dyDescent="0.2"/>
    <row r="442045" ht="12.75" customHeight="1" x14ac:dyDescent="0.2"/>
    <row r="442049" ht="12.75" customHeight="1" x14ac:dyDescent="0.2"/>
    <row r="442053" ht="12.75" customHeight="1" x14ac:dyDescent="0.2"/>
    <row r="442057" ht="12.75" customHeight="1" x14ac:dyDescent="0.2"/>
    <row r="442061" ht="12.75" customHeight="1" x14ac:dyDescent="0.2"/>
    <row r="442065" ht="12.75" customHeight="1" x14ac:dyDescent="0.2"/>
    <row r="442069" ht="12.75" customHeight="1" x14ac:dyDescent="0.2"/>
    <row r="442073" ht="12.75" customHeight="1" x14ac:dyDescent="0.2"/>
    <row r="442077" ht="12.75" customHeight="1" x14ac:dyDescent="0.2"/>
    <row r="442081" ht="12.75" customHeight="1" x14ac:dyDescent="0.2"/>
    <row r="442085" ht="12.75" customHeight="1" x14ac:dyDescent="0.2"/>
    <row r="442089" ht="12.75" customHeight="1" x14ac:dyDescent="0.2"/>
    <row r="442093" ht="12.75" customHeight="1" x14ac:dyDescent="0.2"/>
    <row r="442097" ht="12.75" customHeight="1" x14ac:dyDescent="0.2"/>
    <row r="442101" ht="12.75" customHeight="1" x14ac:dyDescent="0.2"/>
    <row r="442105" ht="12.75" customHeight="1" x14ac:dyDescent="0.2"/>
    <row r="442109" ht="12.75" customHeight="1" x14ac:dyDescent="0.2"/>
    <row r="442113" ht="12.75" customHeight="1" x14ac:dyDescent="0.2"/>
    <row r="442117" ht="12.75" customHeight="1" x14ac:dyDescent="0.2"/>
    <row r="442121" ht="12.75" customHeight="1" x14ac:dyDescent="0.2"/>
    <row r="442125" ht="12.75" customHeight="1" x14ac:dyDescent="0.2"/>
    <row r="442129" ht="12.75" customHeight="1" x14ac:dyDescent="0.2"/>
    <row r="442133" ht="12.75" customHeight="1" x14ac:dyDescent="0.2"/>
    <row r="442137" ht="12.75" customHeight="1" x14ac:dyDescent="0.2"/>
    <row r="442141" ht="12.75" customHeight="1" x14ac:dyDescent="0.2"/>
    <row r="442145" ht="12.75" customHeight="1" x14ac:dyDescent="0.2"/>
    <row r="442149" ht="12.75" customHeight="1" x14ac:dyDescent="0.2"/>
    <row r="442153" ht="12.75" customHeight="1" x14ac:dyDescent="0.2"/>
    <row r="442157" ht="12.75" customHeight="1" x14ac:dyDescent="0.2"/>
    <row r="442161" ht="12.75" customHeight="1" x14ac:dyDescent="0.2"/>
    <row r="442165" ht="12.75" customHeight="1" x14ac:dyDescent="0.2"/>
    <row r="442169" ht="12.75" customHeight="1" x14ac:dyDescent="0.2"/>
    <row r="442173" ht="12.75" customHeight="1" x14ac:dyDescent="0.2"/>
    <row r="442177" ht="12.75" customHeight="1" x14ac:dyDescent="0.2"/>
    <row r="442181" ht="12.75" customHeight="1" x14ac:dyDescent="0.2"/>
    <row r="442185" ht="12.75" customHeight="1" x14ac:dyDescent="0.2"/>
    <row r="442189" ht="12.75" customHeight="1" x14ac:dyDescent="0.2"/>
    <row r="442193" ht="12.75" customHeight="1" x14ac:dyDescent="0.2"/>
    <row r="442197" ht="12.75" customHeight="1" x14ac:dyDescent="0.2"/>
    <row r="442201" ht="12.75" customHeight="1" x14ac:dyDescent="0.2"/>
    <row r="442205" ht="12.75" customHeight="1" x14ac:dyDescent="0.2"/>
    <row r="442209" ht="12.75" customHeight="1" x14ac:dyDescent="0.2"/>
    <row r="442213" ht="12.75" customHeight="1" x14ac:dyDescent="0.2"/>
    <row r="442217" ht="12.75" customHeight="1" x14ac:dyDescent="0.2"/>
    <row r="442221" ht="12.75" customHeight="1" x14ac:dyDescent="0.2"/>
    <row r="442225" ht="12.75" customHeight="1" x14ac:dyDescent="0.2"/>
    <row r="442229" ht="12.75" customHeight="1" x14ac:dyDescent="0.2"/>
    <row r="442233" ht="12.75" customHeight="1" x14ac:dyDescent="0.2"/>
    <row r="442237" ht="12.75" customHeight="1" x14ac:dyDescent="0.2"/>
    <row r="442241" ht="12.75" customHeight="1" x14ac:dyDescent="0.2"/>
    <row r="442245" ht="12.75" customHeight="1" x14ac:dyDescent="0.2"/>
    <row r="442249" ht="12.75" customHeight="1" x14ac:dyDescent="0.2"/>
    <row r="442253" ht="12.75" customHeight="1" x14ac:dyDescent="0.2"/>
    <row r="442257" ht="12.75" customHeight="1" x14ac:dyDescent="0.2"/>
    <row r="442261" ht="12.75" customHeight="1" x14ac:dyDescent="0.2"/>
    <row r="442265" ht="12.75" customHeight="1" x14ac:dyDescent="0.2"/>
    <row r="442269" ht="12.75" customHeight="1" x14ac:dyDescent="0.2"/>
    <row r="442273" ht="12.75" customHeight="1" x14ac:dyDescent="0.2"/>
    <row r="442277" ht="12.75" customHeight="1" x14ac:dyDescent="0.2"/>
    <row r="442281" ht="12.75" customHeight="1" x14ac:dyDescent="0.2"/>
    <row r="442285" ht="12.75" customHeight="1" x14ac:dyDescent="0.2"/>
    <row r="442289" ht="12.75" customHeight="1" x14ac:dyDescent="0.2"/>
    <row r="442293" ht="12.75" customHeight="1" x14ac:dyDescent="0.2"/>
    <row r="442297" ht="12.75" customHeight="1" x14ac:dyDescent="0.2"/>
    <row r="442301" ht="12.75" customHeight="1" x14ac:dyDescent="0.2"/>
    <row r="442305" ht="12.75" customHeight="1" x14ac:dyDescent="0.2"/>
    <row r="442309" ht="12.75" customHeight="1" x14ac:dyDescent="0.2"/>
    <row r="442313" ht="12.75" customHeight="1" x14ac:dyDescent="0.2"/>
    <row r="442317" ht="12.75" customHeight="1" x14ac:dyDescent="0.2"/>
    <row r="442321" ht="12.75" customHeight="1" x14ac:dyDescent="0.2"/>
    <row r="442325" ht="12.75" customHeight="1" x14ac:dyDescent="0.2"/>
    <row r="442329" ht="12.75" customHeight="1" x14ac:dyDescent="0.2"/>
    <row r="442333" ht="12.75" customHeight="1" x14ac:dyDescent="0.2"/>
    <row r="442337" ht="12.75" customHeight="1" x14ac:dyDescent="0.2"/>
    <row r="442341" ht="12.75" customHeight="1" x14ac:dyDescent="0.2"/>
    <row r="442345" ht="12.75" customHeight="1" x14ac:dyDescent="0.2"/>
    <row r="442349" ht="12.75" customHeight="1" x14ac:dyDescent="0.2"/>
    <row r="442353" ht="12.75" customHeight="1" x14ac:dyDescent="0.2"/>
    <row r="442357" ht="12.75" customHeight="1" x14ac:dyDescent="0.2"/>
    <row r="442361" ht="12.75" customHeight="1" x14ac:dyDescent="0.2"/>
    <row r="442365" ht="12.75" customHeight="1" x14ac:dyDescent="0.2"/>
    <row r="442369" ht="12.75" customHeight="1" x14ac:dyDescent="0.2"/>
    <row r="442373" ht="12.75" customHeight="1" x14ac:dyDescent="0.2"/>
    <row r="442377" ht="12.75" customHeight="1" x14ac:dyDescent="0.2"/>
    <row r="442381" ht="12.75" customHeight="1" x14ac:dyDescent="0.2"/>
    <row r="442385" ht="12.75" customHeight="1" x14ac:dyDescent="0.2"/>
    <row r="442389" ht="12.75" customHeight="1" x14ac:dyDescent="0.2"/>
    <row r="442393" ht="12.75" customHeight="1" x14ac:dyDescent="0.2"/>
    <row r="442397" ht="12.75" customHeight="1" x14ac:dyDescent="0.2"/>
    <row r="442401" ht="12.75" customHeight="1" x14ac:dyDescent="0.2"/>
    <row r="442405" ht="12.75" customHeight="1" x14ac:dyDescent="0.2"/>
    <row r="442409" ht="12.75" customHeight="1" x14ac:dyDescent="0.2"/>
    <row r="442413" ht="12.75" customHeight="1" x14ac:dyDescent="0.2"/>
    <row r="442417" ht="12.75" customHeight="1" x14ac:dyDescent="0.2"/>
    <row r="442421" ht="12.75" customHeight="1" x14ac:dyDescent="0.2"/>
    <row r="442425" ht="12.75" customHeight="1" x14ac:dyDescent="0.2"/>
    <row r="442429" ht="12.75" customHeight="1" x14ac:dyDescent="0.2"/>
    <row r="442433" ht="12.75" customHeight="1" x14ac:dyDescent="0.2"/>
    <row r="442437" ht="12.75" customHeight="1" x14ac:dyDescent="0.2"/>
    <row r="442441" ht="12.75" customHeight="1" x14ac:dyDescent="0.2"/>
    <row r="442445" ht="12.75" customHeight="1" x14ac:dyDescent="0.2"/>
    <row r="442449" ht="12.75" customHeight="1" x14ac:dyDescent="0.2"/>
    <row r="442453" ht="12.75" customHeight="1" x14ac:dyDescent="0.2"/>
    <row r="442457" ht="12.75" customHeight="1" x14ac:dyDescent="0.2"/>
    <row r="442461" ht="12.75" customHeight="1" x14ac:dyDescent="0.2"/>
    <row r="442465" ht="12.75" customHeight="1" x14ac:dyDescent="0.2"/>
    <row r="442469" ht="12.75" customHeight="1" x14ac:dyDescent="0.2"/>
    <row r="442473" ht="12.75" customHeight="1" x14ac:dyDescent="0.2"/>
    <row r="442477" ht="12.75" customHeight="1" x14ac:dyDescent="0.2"/>
    <row r="442481" ht="12.75" customHeight="1" x14ac:dyDescent="0.2"/>
    <row r="442485" ht="12.75" customHeight="1" x14ac:dyDescent="0.2"/>
    <row r="442489" ht="12.75" customHeight="1" x14ac:dyDescent="0.2"/>
    <row r="442493" ht="12.75" customHeight="1" x14ac:dyDescent="0.2"/>
    <row r="442497" ht="12.75" customHeight="1" x14ac:dyDescent="0.2"/>
    <row r="442501" ht="12.75" customHeight="1" x14ac:dyDescent="0.2"/>
    <row r="442505" ht="12.75" customHeight="1" x14ac:dyDescent="0.2"/>
    <row r="442509" ht="12.75" customHeight="1" x14ac:dyDescent="0.2"/>
    <row r="442513" ht="12.75" customHeight="1" x14ac:dyDescent="0.2"/>
    <row r="442517" ht="12.75" customHeight="1" x14ac:dyDescent="0.2"/>
    <row r="442521" ht="12.75" customHeight="1" x14ac:dyDescent="0.2"/>
    <row r="442525" ht="12.75" customHeight="1" x14ac:dyDescent="0.2"/>
    <row r="442529" ht="12.75" customHeight="1" x14ac:dyDescent="0.2"/>
    <row r="442533" ht="12.75" customHeight="1" x14ac:dyDescent="0.2"/>
    <row r="442537" ht="12.75" customHeight="1" x14ac:dyDescent="0.2"/>
    <row r="442541" ht="12.75" customHeight="1" x14ac:dyDescent="0.2"/>
    <row r="442545" ht="12.75" customHeight="1" x14ac:dyDescent="0.2"/>
    <row r="442549" ht="12.75" customHeight="1" x14ac:dyDescent="0.2"/>
    <row r="442553" ht="12.75" customHeight="1" x14ac:dyDescent="0.2"/>
    <row r="442557" ht="12.75" customHeight="1" x14ac:dyDescent="0.2"/>
    <row r="442561" ht="12.75" customHeight="1" x14ac:dyDescent="0.2"/>
    <row r="442565" ht="12.75" customHeight="1" x14ac:dyDescent="0.2"/>
    <row r="442569" ht="12.75" customHeight="1" x14ac:dyDescent="0.2"/>
    <row r="442573" ht="12.75" customHeight="1" x14ac:dyDescent="0.2"/>
    <row r="442577" ht="12.75" customHeight="1" x14ac:dyDescent="0.2"/>
    <row r="442581" ht="12.75" customHeight="1" x14ac:dyDescent="0.2"/>
    <row r="442585" ht="12.75" customHeight="1" x14ac:dyDescent="0.2"/>
    <row r="442589" ht="12.75" customHeight="1" x14ac:dyDescent="0.2"/>
    <row r="442593" ht="12.75" customHeight="1" x14ac:dyDescent="0.2"/>
    <row r="442597" ht="12.75" customHeight="1" x14ac:dyDescent="0.2"/>
    <row r="442601" ht="12.75" customHeight="1" x14ac:dyDescent="0.2"/>
    <row r="442605" ht="12.75" customHeight="1" x14ac:dyDescent="0.2"/>
    <row r="442609" ht="12.75" customHeight="1" x14ac:dyDescent="0.2"/>
    <row r="442613" ht="12.75" customHeight="1" x14ac:dyDescent="0.2"/>
    <row r="442617" ht="12.75" customHeight="1" x14ac:dyDescent="0.2"/>
    <row r="442621" ht="12.75" customHeight="1" x14ac:dyDescent="0.2"/>
    <row r="442625" ht="12.75" customHeight="1" x14ac:dyDescent="0.2"/>
    <row r="442629" ht="12.75" customHeight="1" x14ac:dyDescent="0.2"/>
    <row r="442633" ht="12.75" customHeight="1" x14ac:dyDescent="0.2"/>
    <row r="442637" ht="12.75" customHeight="1" x14ac:dyDescent="0.2"/>
    <row r="442641" ht="12.75" customHeight="1" x14ac:dyDescent="0.2"/>
    <row r="442645" ht="12.75" customHeight="1" x14ac:dyDescent="0.2"/>
    <row r="442649" ht="12.75" customHeight="1" x14ac:dyDescent="0.2"/>
    <row r="442653" ht="12.75" customHeight="1" x14ac:dyDescent="0.2"/>
    <row r="442657" ht="12.75" customHeight="1" x14ac:dyDescent="0.2"/>
    <row r="442661" ht="12.75" customHeight="1" x14ac:dyDescent="0.2"/>
    <row r="442665" ht="12.75" customHeight="1" x14ac:dyDescent="0.2"/>
    <row r="442669" ht="12.75" customHeight="1" x14ac:dyDescent="0.2"/>
    <row r="442673" ht="12.75" customHeight="1" x14ac:dyDescent="0.2"/>
    <row r="442677" ht="12.75" customHeight="1" x14ac:dyDescent="0.2"/>
    <row r="442681" ht="12.75" customHeight="1" x14ac:dyDescent="0.2"/>
    <row r="442685" ht="12.75" customHeight="1" x14ac:dyDescent="0.2"/>
    <row r="442689" ht="12.75" customHeight="1" x14ac:dyDescent="0.2"/>
    <row r="442693" ht="12.75" customHeight="1" x14ac:dyDescent="0.2"/>
    <row r="442697" ht="12.75" customHeight="1" x14ac:dyDescent="0.2"/>
    <row r="442701" ht="12.75" customHeight="1" x14ac:dyDescent="0.2"/>
    <row r="442705" ht="12.75" customHeight="1" x14ac:dyDescent="0.2"/>
    <row r="442709" ht="12.75" customHeight="1" x14ac:dyDescent="0.2"/>
    <row r="442713" ht="12.75" customHeight="1" x14ac:dyDescent="0.2"/>
    <row r="442717" ht="12.75" customHeight="1" x14ac:dyDescent="0.2"/>
    <row r="442721" ht="12.75" customHeight="1" x14ac:dyDescent="0.2"/>
    <row r="442725" ht="12.75" customHeight="1" x14ac:dyDescent="0.2"/>
    <row r="442729" ht="12.75" customHeight="1" x14ac:dyDescent="0.2"/>
    <row r="442733" ht="12.75" customHeight="1" x14ac:dyDescent="0.2"/>
    <row r="442737" ht="12.75" customHeight="1" x14ac:dyDescent="0.2"/>
    <row r="442741" ht="12.75" customHeight="1" x14ac:dyDescent="0.2"/>
    <row r="442745" ht="12.75" customHeight="1" x14ac:dyDescent="0.2"/>
    <row r="442749" ht="12.75" customHeight="1" x14ac:dyDescent="0.2"/>
    <row r="442753" ht="12.75" customHeight="1" x14ac:dyDescent="0.2"/>
    <row r="442757" ht="12.75" customHeight="1" x14ac:dyDescent="0.2"/>
    <row r="442761" ht="12.75" customHeight="1" x14ac:dyDescent="0.2"/>
    <row r="442765" ht="12.75" customHeight="1" x14ac:dyDescent="0.2"/>
    <row r="442769" ht="12.75" customHeight="1" x14ac:dyDescent="0.2"/>
    <row r="442773" ht="12.75" customHeight="1" x14ac:dyDescent="0.2"/>
    <row r="442777" ht="12.75" customHeight="1" x14ac:dyDescent="0.2"/>
    <row r="442781" ht="12.75" customHeight="1" x14ac:dyDescent="0.2"/>
    <row r="442785" ht="12.75" customHeight="1" x14ac:dyDescent="0.2"/>
    <row r="442789" ht="12.75" customHeight="1" x14ac:dyDescent="0.2"/>
    <row r="442793" ht="12.75" customHeight="1" x14ac:dyDescent="0.2"/>
    <row r="442797" ht="12.75" customHeight="1" x14ac:dyDescent="0.2"/>
    <row r="442801" ht="12.75" customHeight="1" x14ac:dyDescent="0.2"/>
    <row r="442805" ht="12.75" customHeight="1" x14ac:dyDescent="0.2"/>
    <row r="442809" ht="12.75" customHeight="1" x14ac:dyDescent="0.2"/>
    <row r="442813" ht="12.75" customHeight="1" x14ac:dyDescent="0.2"/>
    <row r="442817" ht="12.75" customHeight="1" x14ac:dyDescent="0.2"/>
    <row r="442821" ht="12.75" customHeight="1" x14ac:dyDescent="0.2"/>
    <row r="442825" ht="12.75" customHeight="1" x14ac:dyDescent="0.2"/>
    <row r="442829" ht="12.75" customHeight="1" x14ac:dyDescent="0.2"/>
    <row r="442833" ht="12.75" customHeight="1" x14ac:dyDescent="0.2"/>
    <row r="442837" ht="12.75" customHeight="1" x14ac:dyDescent="0.2"/>
    <row r="442841" ht="12.75" customHeight="1" x14ac:dyDescent="0.2"/>
    <row r="442845" ht="12.75" customHeight="1" x14ac:dyDescent="0.2"/>
    <row r="442849" ht="12.75" customHeight="1" x14ac:dyDescent="0.2"/>
    <row r="442853" ht="12.75" customHeight="1" x14ac:dyDescent="0.2"/>
    <row r="442857" ht="12.75" customHeight="1" x14ac:dyDescent="0.2"/>
    <row r="442861" ht="12.75" customHeight="1" x14ac:dyDescent="0.2"/>
    <row r="442865" ht="12.75" customHeight="1" x14ac:dyDescent="0.2"/>
    <row r="442869" ht="12.75" customHeight="1" x14ac:dyDescent="0.2"/>
    <row r="442873" ht="12.75" customHeight="1" x14ac:dyDescent="0.2"/>
    <row r="442877" ht="12.75" customHeight="1" x14ac:dyDescent="0.2"/>
    <row r="442881" ht="12.75" customHeight="1" x14ac:dyDescent="0.2"/>
    <row r="442885" ht="12.75" customHeight="1" x14ac:dyDescent="0.2"/>
    <row r="442889" ht="12.75" customHeight="1" x14ac:dyDescent="0.2"/>
    <row r="442893" ht="12.75" customHeight="1" x14ac:dyDescent="0.2"/>
    <row r="442897" ht="12.75" customHeight="1" x14ac:dyDescent="0.2"/>
    <row r="442901" ht="12.75" customHeight="1" x14ac:dyDescent="0.2"/>
    <row r="442905" ht="12.75" customHeight="1" x14ac:dyDescent="0.2"/>
    <row r="442909" ht="12.75" customHeight="1" x14ac:dyDescent="0.2"/>
    <row r="442913" ht="12.75" customHeight="1" x14ac:dyDescent="0.2"/>
    <row r="442917" ht="12.75" customHeight="1" x14ac:dyDescent="0.2"/>
    <row r="442921" ht="12.75" customHeight="1" x14ac:dyDescent="0.2"/>
    <row r="442925" ht="12.75" customHeight="1" x14ac:dyDescent="0.2"/>
    <row r="442929" ht="12.75" customHeight="1" x14ac:dyDescent="0.2"/>
    <row r="442933" ht="12.75" customHeight="1" x14ac:dyDescent="0.2"/>
    <row r="442937" ht="12.75" customHeight="1" x14ac:dyDescent="0.2"/>
    <row r="442941" ht="12.75" customHeight="1" x14ac:dyDescent="0.2"/>
    <row r="442945" ht="12.75" customHeight="1" x14ac:dyDescent="0.2"/>
    <row r="442949" ht="12.75" customHeight="1" x14ac:dyDescent="0.2"/>
    <row r="442953" ht="12.75" customHeight="1" x14ac:dyDescent="0.2"/>
    <row r="442957" ht="12.75" customHeight="1" x14ac:dyDescent="0.2"/>
    <row r="442961" ht="12.75" customHeight="1" x14ac:dyDescent="0.2"/>
    <row r="442965" ht="12.75" customHeight="1" x14ac:dyDescent="0.2"/>
    <row r="442969" ht="12.75" customHeight="1" x14ac:dyDescent="0.2"/>
    <row r="442973" ht="12.75" customHeight="1" x14ac:dyDescent="0.2"/>
    <row r="442977" ht="12.75" customHeight="1" x14ac:dyDescent="0.2"/>
    <row r="442981" ht="12.75" customHeight="1" x14ac:dyDescent="0.2"/>
    <row r="442985" ht="12.75" customHeight="1" x14ac:dyDescent="0.2"/>
    <row r="442989" ht="12.75" customHeight="1" x14ac:dyDescent="0.2"/>
    <row r="442993" ht="12.75" customHeight="1" x14ac:dyDescent="0.2"/>
    <row r="442997" ht="12.75" customHeight="1" x14ac:dyDescent="0.2"/>
    <row r="443001" ht="12.75" customHeight="1" x14ac:dyDescent="0.2"/>
    <row r="443005" ht="12.75" customHeight="1" x14ac:dyDescent="0.2"/>
    <row r="443009" ht="12.75" customHeight="1" x14ac:dyDescent="0.2"/>
    <row r="443013" ht="12.75" customHeight="1" x14ac:dyDescent="0.2"/>
    <row r="443017" ht="12.75" customHeight="1" x14ac:dyDescent="0.2"/>
    <row r="443021" ht="12.75" customHeight="1" x14ac:dyDescent="0.2"/>
    <row r="443025" ht="12.75" customHeight="1" x14ac:dyDescent="0.2"/>
    <row r="443029" ht="12.75" customHeight="1" x14ac:dyDescent="0.2"/>
    <row r="443033" ht="12.75" customHeight="1" x14ac:dyDescent="0.2"/>
    <row r="443037" ht="12.75" customHeight="1" x14ac:dyDescent="0.2"/>
    <row r="443041" ht="12.75" customHeight="1" x14ac:dyDescent="0.2"/>
    <row r="443045" ht="12.75" customHeight="1" x14ac:dyDescent="0.2"/>
    <row r="443049" ht="12.75" customHeight="1" x14ac:dyDescent="0.2"/>
    <row r="443053" ht="12.75" customHeight="1" x14ac:dyDescent="0.2"/>
    <row r="443057" ht="12.75" customHeight="1" x14ac:dyDescent="0.2"/>
    <row r="443061" ht="12.75" customHeight="1" x14ac:dyDescent="0.2"/>
    <row r="443065" ht="12.75" customHeight="1" x14ac:dyDescent="0.2"/>
    <row r="443069" ht="12.75" customHeight="1" x14ac:dyDescent="0.2"/>
    <row r="443073" ht="12.75" customHeight="1" x14ac:dyDescent="0.2"/>
    <row r="443077" ht="12.75" customHeight="1" x14ac:dyDescent="0.2"/>
    <row r="443081" ht="12.75" customHeight="1" x14ac:dyDescent="0.2"/>
    <row r="443085" ht="12.75" customHeight="1" x14ac:dyDescent="0.2"/>
    <row r="443089" ht="12.75" customHeight="1" x14ac:dyDescent="0.2"/>
    <row r="443093" ht="12.75" customHeight="1" x14ac:dyDescent="0.2"/>
    <row r="443097" ht="12.75" customHeight="1" x14ac:dyDescent="0.2"/>
    <row r="443101" ht="12.75" customHeight="1" x14ac:dyDescent="0.2"/>
    <row r="443105" ht="12.75" customHeight="1" x14ac:dyDescent="0.2"/>
    <row r="443109" ht="12.75" customHeight="1" x14ac:dyDescent="0.2"/>
    <row r="443113" ht="12.75" customHeight="1" x14ac:dyDescent="0.2"/>
    <row r="443117" ht="12.75" customHeight="1" x14ac:dyDescent="0.2"/>
    <row r="443121" ht="12.75" customHeight="1" x14ac:dyDescent="0.2"/>
    <row r="443125" ht="12.75" customHeight="1" x14ac:dyDescent="0.2"/>
    <row r="443129" ht="12.75" customHeight="1" x14ac:dyDescent="0.2"/>
    <row r="443133" ht="12.75" customHeight="1" x14ac:dyDescent="0.2"/>
    <row r="443137" ht="12.75" customHeight="1" x14ac:dyDescent="0.2"/>
    <row r="443141" ht="12.75" customHeight="1" x14ac:dyDescent="0.2"/>
    <row r="443145" ht="12.75" customHeight="1" x14ac:dyDescent="0.2"/>
    <row r="443149" ht="12.75" customHeight="1" x14ac:dyDescent="0.2"/>
    <row r="443153" ht="12.75" customHeight="1" x14ac:dyDescent="0.2"/>
    <row r="443157" ht="12.75" customHeight="1" x14ac:dyDescent="0.2"/>
    <row r="443161" ht="12.75" customHeight="1" x14ac:dyDescent="0.2"/>
    <row r="443165" ht="12.75" customHeight="1" x14ac:dyDescent="0.2"/>
    <row r="443169" ht="12.75" customHeight="1" x14ac:dyDescent="0.2"/>
    <row r="443173" ht="12.75" customHeight="1" x14ac:dyDescent="0.2"/>
    <row r="443177" ht="12.75" customHeight="1" x14ac:dyDescent="0.2"/>
    <row r="443181" ht="12.75" customHeight="1" x14ac:dyDescent="0.2"/>
    <row r="443185" ht="12.75" customHeight="1" x14ac:dyDescent="0.2"/>
    <row r="443189" ht="12.75" customHeight="1" x14ac:dyDescent="0.2"/>
    <row r="443193" ht="12.75" customHeight="1" x14ac:dyDescent="0.2"/>
    <row r="443197" ht="12.75" customHeight="1" x14ac:dyDescent="0.2"/>
    <row r="443201" ht="12.75" customHeight="1" x14ac:dyDescent="0.2"/>
    <row r="443205" ht="12.75" customHeight="1" x14ac:dyDescent="0.2"/>
    <row r="443209" ht="12.75" customHeight="1" x14ac:dyDescent="0.2"/>
    <row r="443213" ht="12.75" customHeight="1" x14ac:dyDescent="0.2"/>
    <row r="443217" ht="12.75" customHeight="1" x14ac:dyDescent="0.2"/>
    <row r="443221" ht="12.75" customHeight="1" x14ac:dyDescent="0.2"/>
    <row r="443225" ht="12.75" customHeight="1" x14ac:dyDescent="0.2"/>
    <row r="443229" ht="12.75" customHeight="1" x14ac:dyDescent="0.2"/>
    <row r="443233" ht="12.75" customHeight="1" x14ac:dyDescent="0.2"/>
    <row r="443237" ht="12.75" customHeight="1" x14ac:dyDescent="0.2"/>
    <row r="443241" ht="12.75" customHeight="1" x14ac:dyDescent="0.2"/>
    <row r="443245" ht="12.75" customHeight="1" x14ac:dyDescent="0.2"/>
    <row r="443249" ht="12.75" customHeight="1" x14ac:dyDescent="0.2"/>
    <row r="443253" ht="12.75" customHeight="1" x14ac:dyDescent="0.2"/>
    <row r="443257" ht="12.75" customHeight="1" x14ac:dyDescent="0.2"/>
    <row r="443261" ht="12.75" customHeight="1" x14ac:dyDescent="0.2"/>
    <row r="443265" ht="12.75" customHeight="1" x14ac:dyDescent="0.2"/>
    <row r="443269" ht="12.75" customHeight="1" x14ac:dyDescent="0.2"/>
    <row r="443273" ht="12.75" customHeight="1" x14ac:dyDescent="0.2"/>
    <row r="443277" ht="12.75" customHeight="1" x14ac:dyDescent="0.2"/>
    <row r="443281" ht="12.75" customHeight="1" x14ac:dyDescent="0.2"/>
    <row r="443285" ht="12.75" customHeight="1" x14ac:dyDescent="0.2"/>
    <row r="443289" ht="12.75" customHeight="1" x14ac:dyDescent="0.2"/>
    <row r="443293" ht="12.75" customHeight="1" x14ac:dyDescent="0.2"/>
    <row r="443297" ht="12.75" customHeight="1" x14ac:dyDescent="0.2"/>
    <row r="443301" ht="12.75" customHeight="1" x14ac:dyDescent="0.2"/>
    <row r="443305" ht="12.75" customHeight="1" x14ac:dyDescent="0.2"/>
    <row r="443309" ht="12.75" customHeight="1" x14ac:dyDescent="0.2"/>
    <row r="443313" ht="12.75" customHeight="1" x14ac:dyDescent="0.2"/>
    <row r="443317" ht="12.75" customHeight="1" x14ac:dyDescent="0.2"/>
    <row r="443321" ht="12.75" customHeight="1" x14ac:dyDescent="0.2"/>
    <row r="443325" ht="12.75" customHeight="1" x14ac:dyDescent="0.2"/>
    <row r="443329" ht="12.75" customHeight="1" x14ac:dyDescent="0.2"/>
    <row r="443333" ht="12.75" customHeight="1" x14ac:dyDescent="0.2"/>
    <row r="443337" ht="12.75" customHeight="1" x14ac:dyDescent="0.2"/>
    <row r="443341" ht="12.75" customHeight="1" x14ac:dyDescent="0.2"/>
    <row r="443345" ht="12.75" customHeight="1" x14ac:dyDescent="0.2"/>
    <row r="443349" ht="12.75" customHeight="1" x14ac:dyDescent="0.2"/>
    <row r="443353" ht="12.75" customHeight="1" x14ac:dyDescent="0.2"/>
    <row r="443357" ht="12.75" customHeight="1" x14ac:dyDescent="0.2"/>
    <row r="443361" ht="12.75" customHeight="1" x14ac:dyDescent="0.2"/>
    <row r="443365" ht="12.75" customHeight="1" x14ac:dyDescent="0.2"/>
    <row r="443369" ht="12.75" customHeight="1" x14ac:dyDescent="0.2"/>
    <row r="443373" ht="12.75" customHeight="1" x14ac:dyDescent="0.2"/>
    <row r="443377" ht="12.75" customHeight="1" x14ac:dyDescent="0.2"/>
    <row r="443381" ht="12.75" customHeight="1" x14ac:dyDescent="0.2"/>
    <row r="443385" ht="12.75" customHeight="1" x14ac:dyDescent="0.2"/>
    <row r="443389" ht="12.75" customHeight="1" x14ac:dyDescent="0.2"/>
    <row r="443393" ht="12.75" customHeight="1" x14ac:dyDescent="0.2"/>
    <row r="443397" ht="12.75" customHeight="1" x14ac:dyDescent="0.2"/>
    <row r="443401" ht="12.75" customHeight="1" x14ac:dyDescent="0.2"/>
    <row r="443405" ht="12.75" customHeight="1" x14ac:dyDescent="0.2"/>
    <row r="443409" ht="12.75" customHeight="1" x14ac:dyDescent="0.2"/>
    <row r="443413" ht="12.75" customHeight="1" x14ac:dyDescent="0.2"/>
    <row r="443417" ht="12.75" customHeight="1" x14ac:dyDescent="0.2"/>
    <row r="443421" ht="12.75" customHeight="1" x14ac:dyDescent="0.2"/>
    <row r="443425" ht="12.75" customHeight="1" x14ac:dyDescent="0.2"/>
    <row r="443429" ht="12.75" customHeight="1" x14ac:dyDescent="0.2"/>
    <row r="443433" ht="12.75" customHeight="1" x14ac:dyDescent="0.2"/>
    <row r="443437" ht="12.75" customHeight="1" x14ac:dyDescent="0.2"/>
    <row r="443441" ht="12.75" customHeight="1" x14ac:dyDescent="0.2"/>
    <row r="443445" ht="12.75" customHeight="1" x14ac:dyDescent="0.2"/>
    <row r="443449" ht="12.75" customHeight="1" x14ac:dyDescent="0.2"/>
    <row r="443453" ht="12.75" customHeight="1" x14ac:dyDescent="0.2"/>
    <row r="443457" ht="12.75" customHeight="1" x14ac:dyDescent="0.2"/>
    <row r="443461" ht="12.75" customHeight="1" x14ac:dyDescent="0.2"/>
    <row r="443465" ht="12.75" customHeight="1" x14ac:dyDescent="0.2"/>
    <row r="443469" ht="12.75" customHeight="1" x14ac:dyDescent="0.2"/>
    <row r="443473" ht="12.75" customHeight="1" x14ac:dyDescent="0.2"/>
    <row r="443477" ht="12.75" customHeight="1" x14ac:dyDescent="0.2"/>
    <row r="443481" ht="12.75" customHeight="1" x14ac:dyDescent="0.2"/>
    <row r="443485" ht="12.75" customHeight="1" x14ac:dyDescent="0.2"/>
    <row r="443489" ht="12.75" customHeight="1" x14ac:dyDescent="0.2"/>
    <row r="443493" ht="12.75" customHeight="1" x14ac:dyDescent="0.2"/>
    <row r="443497" ht="12.75" customHeight="1" x14ac:dyDescent="0.2"/>
    <row r="443501" ht="12.75" customHeight="1" x14ac:dyDescent="0.2"/>
    <row r="443505" ht="12.75" customHeight="1" x14ac:dyDescent="0.2"/>
    <row r="443509" ht="12.75" customHeight="1" x14ac:dyDescent="0.2"/>
    <row r="443513" ht="12.75" customHeight="1" x14ac:dyDescent="0.2"/>
    <row r="443517" ht="12.75" customHeight="1" x14ac:dyDescent="0.2"/>
    <row r="443521" ht="12.75" customHeight="1" x14ac:dyDescent="0.2"/>
    <row r="443525" ht="12.75" customHeight="1" x14ac:dyDescent="0.2"/>
    <row r="443529" ht="12.75" customHeight="1" x14ac:dyDescent="0.2"/>
    <row r="443533" ht="12.75" customHeight="1" x14ac:dyDescent="0.2"/>
    <row r="443537" ht="12.75" customHeight="1" x14ac:dyDescent="0.2"/>
    <row r="443541" ht="12.75" customHeight="1" x14ac:dyDescent="0.2"/>
    <row r="443545" ht="12.75" customHeight="1" x14ac:dyDescent="0.2"/>
    <row r="443549" ht="12.75" customHeight="1" x14ac:dyDescent="0.2"/>
    <row r="443553" ht="12.75" customHeight="1" x14ac:dyDescent="0.2"/>
    <row r="443557" ht="12.75" customHeight="1" x14ac:dyDescent="0.2"/>
    <row r="443561" ht="12.75" customHeight="1" x14ac:dyDescent="0.2"/>
    <row r="443565" ht="12.75" customHeight="1" x14ac:dyDescent="0.2"/>
    <row r="443569" ht="12.75" customHeight="1" x14ac:dyDescent="0.2"/>
    <row r="443573" ht="12.75" customHeight="1" x14ac:dyDescent="0.2"/>
    <row r="443577" ht="12.75" customHeight="1" x14ac:dyDescent="0.2"/>
    <row r="443581" ht="12.75" customHeight="1" x14ac:dyDescent="0.2"/>
    <row r="443585" ht="12.75" customHeight="1" x14ac:dyDescent="0.2"/>
    <row r="443589" ht="12.75" customHeight="1" x14ac:dyDescent="0.2"/>
    <row r="443593" ht="12.75" customHeight="1" x14ac:dyDescent="0.2"/>
    <row r="443597" ht="12.75" customHeight="1" x14ac:dyDescent="0.2"/>
    <row r="443601" ht="12.75" customHeight="1" x14ac:dyDescent="0.2"/>
    <row r="443605" ht="12.75" customHeight="1" x14ac:dyDescent="0.2"/>
    <row r="443609" ht="12.75" customHeight="1" x14ac:dyDescent="0.2"/>
    <row r="443613" ht="12.75" customHeight="1" x14ac:dyDescent="0.2"/>
    <row r="443617" ht="12.75" customHeight="1" x14ac:dyDescent="0.2"/>
    <row r="443621" ht="12.75" customHeight="1" x14ac:dyDescent="0.2"/>
    <row r="443625" ht="12.75" customHeight="1" x14ac:dyDescent="0.2"/>
    <row r="443629" ht="12.75" customHeight="1" x14ac:dyDescent="0.2"/>
    <row r="443633" ht="12.75" customHeight="1" x14ac:dyDescent="0.2"/>
    <row r="443637" ht="12.75" customHeight="1" x14ac:dyDescent="0.2"/>
    <row r="443641" ht="12.75" customHeight="1" x14ac:dyDescent="0.2"/>
    <row r="443645" ht="12.75" customHeight="1" x14ac:dyDescent="0.2"/>
    <row r="443649" ht="12.75" customHeight="1" x14ac:dyDescent="0.2"/>
    <row r="443653" ht="12.75" customHeight="1" x14ac:dyDescent="0.2"/>
    <row r="443657" ht="12.75" customHeight="1" x14ac:dyDescent="0.2"/>
    <row r="443661" ht="12.75" customHeight="1" x14ac:dyDescent="0.2"/>
    <row r="443665" ht="12.75" customHeight="1" x14ac:dyDescent="0.2"/>
    <row r="443669" ht="12.75" customHeight="1" x14ac:dyDescent="0.2"/>
    <row r="443673" ht="12.75" customHeight="1" x14ac:dyDescent="0.2"/>
    <row r="443677" ht="12.75" customHeight="1" x14ac:dyDescent="0.2"/>
    <row r="443681" ht="12.75" customHeight="1" x14ac:dyDescent="0.2"/>
    <row r="443685" ht="12.75" customHeight="1" x14ac:dyDescent="0.2"/>
    <row r="443689" ht="12.75" customHeight="1" x14ac:dyDescent="0.2"/>
    <row r="443693" ht="12.75" customHeight="1" x14ac:dyDescent="0.2"/>
    <row r="443697" ht="12.75" customHeight="1" x14ac:dyDescent="0.2"/>
    <row r="443701" ht="12.75" customHeight="1" x14ac:dyDescent="0.2"/>
    <row r="443705" ht="12.75" customHeight="1" x14ac:dyDescent="0.2"/>
    <row r="443709" ht="12.75" customHeight="1" x14ac:dyDescent="0.2"/>
    <row r="443713" ht="12.75" customHeight="1" x14ac:dyDescent="0.2"/>
    <row r="443717" ht="12.75" customHeight="1" x14ac:dyDescent="0.2"/>
    <row r="443721" ht="12.75" customHeight="1" x14ac:dyDescent="0.2"/>
    <row r="443725" ht="12.75" customHeight="1" x14ac:dyDescent="0.2"/>
    <row r="443729" ht="12.75" customHeight="1" x14ac:dyDescent="0.2"/>
    <row r="443733" ht="12.75" customHeight="1" x14ac:dyDescent="0.2"/>
    <row r="443737" ht="12.75" customHeight="1" x14ac:dyDescent="0.2"/>
    <row r="443741" ht="12.75" customHeight="1" x14ac:dyDescent="0.2"/>
    <row r="443745" ht="12.75" customHeight="1" x14ac:dyDescent="0.2"/>
    <row r="443749" ht="12.75" customHeight="1" x14ac:dyDescent="0.2"/>
    <row r="443753" ht="12.75" customHeight="1" x14ac:dyDescent="0.2"/>
    <row r="443757" ht="12.75" customHeight="1" x14ac:dyDescent="0.2"/>
    <row r="443761" ht="12.75" customHeight="1" x14ac:dyDescent="0.2"/>
    <row r="443765" ht="12.75" customHeight="1" x14ac:dyDescent="0.2"/>
    <row r="443769" ht="12.75" customHeight="1" x14ac:dyDescent="0.2"/>
    <row r="443773" ht="12.75" customHeight="1" x14ac:dyDescent="0.2"/>
    <row r="443777" ht="12.75" customHeight="1" x14ac:dyDescent="0.2"/>
    <row r="443781" ht="12.75" customHeight="1" x14ac:dyDescent="0.2"/>
    <row r="443785" ht="12.75" customHeight="1" x14ac:dyDescent="0.2"/>
    <row r="443789" ht="12.75" customHeight="1" x14ac:dyDescent="0.2"/>
    <row r="443793" ht="12.75" customHeight="1" x14ac:dyDescent="0.2"/>
    <row r="443797" ht="12.75" customHeight="1" x14ac:dyDescent="0.2"/>
    <row r="443801" ht="12.75" customHeight="1" x14ac:dyDescent="0.2"/>
    <row r="443805" ht="12.75" customHeight="1" x14ac:dyDescent="0.2"/>
    <row r="443809" ht="12.75" customHeight="1" x14ac:dyDescent="0.2"/>
    <row r="443813" ht="12.75" customHeight="1" x14ac:dyDescent="0.2"/>
    <row r="443817" ht="12.75" customHeight="1" x14ac:dyDescent="0.2"/>
    <row r="443821" ht="12.75" customHeight="1" x14ac:dyDescent="0.2"/>
    <row r="443825" ht="12.75" customHeight="1" x14ac:dyDescent="0.2"/>
    <row r="443829" ht="12.75" customHeight="1" x14ac:dyDescent="0.2"/>
    <row r="443833" ht="12.75" customHeight="1" x14ac:dyDescent="0.2"/>
    <row r="443837" ht="12.75" customHeight="1" x14ac:dyDescent="0.2"/>
    <row r="443841" ht="12.75" customHeight="1" x14ac:dyDescent="0.2"/>
    <row r="443845" ht="12.75" customHeight="1" x14ac:dyDescent="0.2"/>
    <row r="443849" ht="12.75" customHeight="1" x14ac:dyDescent="0.2"/>
    <row r="443853" ht="12.75" customHeight="1" x14ac:dyDescent="0.2"/>
    <row r="443857" ht="12.75" customHeight="1" x14ac:dyDescent="0.2"/>
    <row r="443861" ht="12.75" customHeight="1" x14ac:dyDescent="0.2"/>
    <row r="443865" ht="12.75" customHeight="1" x14ac:dyDescent="0.2"/>
    <row r="443869" ht="12.75" customHeight="1" x14ac:dyDescent="0.2"/>
    <row r="443873" ht="12.75" customHeight="1" x14ac:dyDescent="0.2"/>
    <row r="443877" ht="12.75" customHeight="1" x14ac:dyDescent="0.2"/>
    <row r="443881" ht="12.75" customHeight="1" x14ac:dyDescent="0.2"/>
    <row r="443885" ht="12.75" customHeight="1" x14ac:dyDescent="0.2"/>
    <row r="443889" ht="12.75" customHeight="1" x14ac:dyDescent="0.2"/>
    <row r="443893" ht="12.75" customHeight="1" x14ac:dyDescent="0.2"/>
    <row r="443897" ht="12.75" customHeight="1" x14ac:dyDescent="0.2"/>
    <row r="443901" ht="12.75" customHeight="1" x14ac:dyDescent="0.2"/>
    <row r="443905" ht="12.75" customHeight="1" x14ac:dyDescent="0.2"/>
    <row r="443909" ht="12.75" customHeight="1" x14ac:dyDescent="0.2"/>
    <row r="443913" ht="12.75" customHeight="1" x14ac:dyDescent="0.2"/>
    <row r="443917" ht="12.75" customHeight="1" x14ac:dyDescent="0.2"/>
    <row r="443921" ht="12.75" customHeight="1" x14ac:dyDescent="0.2"/>
    <row r="443925" ht="12.75" customHeight="1" x14ac:dyDescent="0.2"/>
    <row r="443929" ht="12.75" customHeight="1" x14ac:dyDescent="0.2"/>
    <row r="443933" ht="12.75" customHeight="1" x14ac:dyDescent="0.2"/>
    <row r="443937" ht="12.75" customHeight="1" x14ac:dyDescent="0.2"/>
    <row r="443941" ht="12.75" customHeight="1" x14ac:dyDescent="0.2"/>
    <row r="443945" ht="12.75" customHeight="1" x14ac:dyDescent="0.2"/>
    <row r="443949" ht="12.75" customHeight="1" x14ac:dyDescent="0.2"/>
    <row r="443953" ht="12.75" customHeight="1" x14ac:dyDescent="0.2"/>
    <row r="443957" ht="12.75" customHeight="1" x14ac:dyDescent="0.2"/>
    <row r="443961" ht="12.75" customHeight="1" x14ac:dyDescent="0.2"/>
    <row r="443965" ht="12.75" customHeight="1" x14ac:dyDescent="0.2"/>
    <row r="443969" ht="12.75" customHeight="1" x14ac:dyDescent="0.2"/>
    <row r="443973" ht="12.75" customHeight="1" x14ac:dyDescent="0.2"/>
    <row r="443977" ht="12.75" customHeight="1" x14ac:dyDescent="0.2"/>
    <row r="443981" ht="12.75" customHeight="1" x14ac:dyDescent="0.2"/>
    <row r="443985" ht="12.75" customHeight="1" x14ac:dyDescent="0.2"/>
    <row r="443989" ht="12.75" customHeight="1" x14ac:dyDescent="0.2"/>
    <row r="443993" ht="12.75" customHeight="1" x14ac:dyDescent="0.2"/>
    <row r="443997" ht="12.75" customHeight="1" x14ac:dyDescent="0.2"/>
    <row r="444001" ht="12.75" customHeight="1" x14ac:dyDescent="0.2"/>
    <row r="444005" ht="12.75" customHeight="1" x14ac:dyDescent="0.2"/>
    <row r="444009" ht="12.75" customHeight="1" x14ac:dyDescent="0.2"/>
    <row r="444013" ht="12.75" customHeight="1" x14ac:dyDescent="0.2"/>
    <row r="444017" ht="12.75" customHeight="1" x14ac:dyDescent="0.2"/>
    <row r="444021" ht="12.75" customHeight="1" x14ac:dyDescent="0.2"/>
    <row r="444025" ht="12.75" customHeight="1" x14ac:dyDescent="0.2"/>
    <row r="444029" ht="12.75" customHeight="1" x14ac:dyDescent="0.2"/>
    <row r="444033" ht="12.75" customHeight="1" x14ac:dyDescent="0.2"/>
    <row r="444037" ht="12.75" customHeight="1" x14ac:dyDescent="0.2"/>
    <row r="444041" ht="12.75" customHeight="1" x14ac:dyDescent="0.2"/>
    <row r="444045" ht="12.75" customHeight="1" x14ac:dyDescent="0.2"/>
    <row r="444049" ht="12.75" customHeight="1" x14ac:dyDescent="0.2"/>
    <row r="444053" ht="12.75" customHeight="1" x14ac:dyDescent="0.2"/>
    <row r="444057" ht="12.75" customHeight="1" x14ac:dyDescent="0.2"/>
    <row r="444061" ht="12.75" customHeight="1" x14ac:dyDescent="0.2"/>
    <row r="444065" ht="12.75" customHeight="1" x14ac:dyDescent="0.2"/>
    <row r="444069" ht="12.75" customHeight="1" x14ac:dyDescent="0.2"/>
    <row r="444073" ht="12.75" customHeight="1" x14ac:dyDescent="0.2"/>
    <row r="444077" ht="12.75" customHeight="1" x14ac:dyDescent="0.2"/>
    <row r="444081" ht="12.75" customHeight="1" x14ac:dyDescent="0.2"/>
    <row r="444085" ht="12.75" customHeight="1" x14ac:dyDescent="0.2"/>
    <row r="444089" ht="12.75" customHeight="1" x14ac:dyDescent="0.2"/>
    <row r="444093" ht="12.75" customHeight="1" x14ac:dyDescent="0.2"/>
    <row r="444097" ht="12.75" customHeight="1" x14ac:dyDescent="0.2"/>
    <row r="444101" ht="12.75" customHeight="1" x14ac:dyDescent="0.2"/>
    <row r="444105" ht="12.75" customHeight="1" x14ac:dyDescent="0.2"/>
    <row r="444109" ht="12.75" customHeight="1" x14ac:dyDescent="0.2"/>
    <row r="444113" ht="12.75" customHeight="1" x14ac:dyDescent="0.2"/>
    <row r="444117" ht="12.75" customHeight="1" x14ac:dyDescent="0.2"/>
    <row r="444121" ht="12.75" customHeight="1" x14ac:dyDescent="0.2"/>
    <row r="444125" ht="12.75" customHeight="1" x14ac:dyDescent="0.2"/>
    <row r="444129" ht="12.75" customHeight="1" x14ac:dyDescent="0.2"/>
    <row r="444133" ht="12.75" customHeight="1" x14ac:dyDescent="0.2"/>
    <row r="444137" ht="12.75" customHeight="1" x14ac:dyDescent="0.2"/>
    <row r="444141" ht="12.75" customHeight="1" x14ac:dyDescent="0.2"/>
    <row r="444145" ht="12.75" customHeight="1" x14ac:dyDescent="0.2"/>
    <row r="444149" ht="12.75" customHeight="1" x14ac:dyDescent="0.2"/>
    <row r="444153" ht="12.75" customHeight="1" x14ac:dyDescent="0.2"/>
    <row r="444157" ht="12.75" customHeight="1" x14ac:dyDescent="0.2"/>
    <row r="444161" ht="12.75" customHeight="1" x14ac:dyDescent="0.2"/>
    <row r="444165" ht="12.75" customHeight="1" x14ac:dyDescent="0.2"/>
    <row r="444169" ht="12.75" customHeight="1" x14ac:dyDescent="0.2"/>
    <row r="444173" ht="12.75" customHeight="1" x14ac:dyDescent="0.2"/>
    <row r="444177" ht="12.75" customHeight="1" x14ac:dyDescent="0.2"/>
    <row r="444181" ht="12.75" customHeight="1" x14ac:dyDescent="0.2"/>
    <row r="444185" ht="12.75" customHeight="1" x14ac:dyDescent="0.2"/>
    <row r="444189" ht="12.75" customHeight="1" x14ac:dyDescent="0.2"/>
    <row r="444193" ht="12.75" customHeight="1" x14ac:dyDescent="0.2"/>
    <row r="444197" ht="12.75" customHeight="1" x14ac:dyDescent="0.2"/>
    <row r="444201" ht="12.75" customHeight="1" x14ac:dyDescent="0.2"/>
    <row r="444205" ht="12.75" customHeight="1" x14ac:dyDescent="0.2"/>
    <row r="444209" ht="12.75" customHeight="1" x14ac:dyDescent="0.2"/>
    <row r="444213" ht="12.75" customHeight="1" x14ac:dyDescent="0.2"/>
    <row r="444217" ht="12.75" customHeight="1" x14ac:dyDescent="0.2"/>
    <row r="444221" ht="12.75" customHeight="1" x14ac:dyDescent="0.2"/>
    <row r="444225" ht="12.75" customHeight="1" x14ac:dyDescent="0.2"/>
    <row r="444229" ht="12.75" customHeight="1" x14ac:dyDescent="0.2"/>
    <row r="444233" ht="12.75" customHeight="1" x14ac:dyDescent="0.2"/>
    <row r="444237" ht="12.75" customHeight="1" x14ac:dyDescent="0.2"/>
    <row r="444241" ht="12.75" customHeight="1" x14ac:dyDescent="0.2"/>
    <row r="444245" ht="12.75" customHeight="1" x14ac:dyDescent="0.2"/>
    <row r="444249" ht="12.75" customHeight="1" x14ac:dyDescent="0.2"/>
    <row r="444253" ht="12.75" customHeight="1" x14ac:dyDescent="0.2"/>
    <row r="444257" ht="12.75" customHeight="1" x14ac:dyDescent="0.2"/>
    <row r="444261" ht="12.75" customHeight="1" x14ac:dyDescent="0.2"/>
    <row r="444265" ht="12.75" customHeight="1" x14ac:dyDescent="0.2"/>
    <row r="444269" ht="12.75" customHeight="1" x14ac:dyDescent="0.2"/>
    <row r="444273" ht="12.75" customHeight="1" x14ac:dyDescent="0.2"/>
    <row r="444277" ht="12.75" customHeight="1" x14ac:dyDescent="0.2"/>
    <row r="444281" ht="12.75" customHeight="1" x14ac:dyDescent="0.2"/>
    <row r="444285" ht="12.75" customHeight="1" x14ac:dyDescent="0.2"/>
    <row r="444289" ht="12.75" customHeight="1" x14ac:dyDescent="0.2"/>
    <row r="444293" ht="12.75" customHeight="1" x14ac:dyDescent="0.2"/>
    <row r="444297" ht="12.75" customHeight="1" x14ac:dyDescent="0.2"/>
    <row r="444301" ht="12.75" customHeight="1" x14ac:dyDescent="0.2"/>
    <row r="444305" ht="12.75" customHeight="1" x14ac:dyDescent="0.2"/>
    <row r="444309" ht="12.75" customHeight="1" x14ac:dyDescent="0.2"/>
    <row r="444313" ht="12.75" customHeight="1" x14ac:dyDescent="0.2"/>
    <row r="444317" ht="12.75" customHeight="1" x14ac:dyDescent="0.2"/>
    <row r="444321" ht="12.75" customHeight="1" x14ac:dyDescent="0.2"/>
    <row r="444325" ht="12.75" customHeight="1" x14ac:dyDescent="0.2"/>
    <row r="444329" ht="12.75" customHeight="1" x14ac:dyDescent="0.2"/>
    <row r="444333" ht="12.75" customHeight="1" x14ac:dyDescent="0.2"/>
    <row r="444337" ht="12.75" customHeight="1" x14ac:dyDescent="0.2"/>
    <row r="444341" ht="12.75" customHeight="1" x14ac:dyDescent="0.2"/>
    <row r="444345" ht="12.75" customHeight="1" x14ac:dyDescent="0.2"/>
    <row r="444349" ht="12.75" customHeight="1" x14ac:dyDescent="0.2"/>
    <row r="444353" ht="12.75" customHeight="1" x14ac:dyDescent="0.2"/>
    <row r="444357" ht="12.75" customHeight="1" x14ac:dyDescent="0.2"/>
    <row r="444361" ht="12.75" customHeight="1" x14ac:dyDescent="0.2"/>
    <row r="444365" ht="12.75" customHeight="1" x14ac:dyDescent="0.2"/>
    <row r="444369" ht="12.75" customHeight="1" x14ac:dyDescent="0.2"/>
    <row r="444373" ht="12.75" customHeight="1" x14ac:dyDescent="0.2"/>
    <row r="444377" ht="12.75" customHeight="1" x14ac:dyDescent="0.2"/>
    <row r="444381" ht="12.75" customHeight="1" x14ac:dyDescent="0.2"/>
    <row r="444385" ht="12.75" customHeight="1" x14ac:dyDescent="0.2"/>
    <row r="444389" ht="12.75" customHeight="1" x14ac:dyDescent="0.2"/>
    <row r="444393" ht="12.75" customHeight="1" x14ac:dyDescent="0.2"/>
    <row r="444397" ht="12.75" customHeight="1" x14ac:dyDescent="0.2"/>
    <row r="444401" ht="12.75" customHeight="1" x14ac:dyDescent="0.2"/>
    <row r="444405" ht="12.75" customHeight="1" x14ac:dyDescent="0.2"/>
    <row r="444409" ht="12.75" customHeight="1" x14ac:dyDescent="0.2"/>
    <row r="444413" ht="12.75" customHeight="1" x14ac:dyDescent="0.2"/>
    <row r="444417" ht="12.75" customHeight="1" x14ac:dyDescent="0.2"/>
    <row r="444421" ht="12.75" customHeight="1" x14ac:dyDescent="0.2"/>
    <row r="444425" ht="12.75" customHeight="1" x14ac:dyDescent="0.2"/>
    <row r="444429" ht="12.75" customHeight="1" x14ac:dyDescent="0.2"/>
    <row r="444433" ht="12.75" customHeight="1" x14ac:dyDescent="0.2"/>
    <row r="444437" ht="12.75" customHeight="1" x14ac:dyDescent="0.2"/>
    <row r="444441" ht="12.75" customHeight="1" x14ac:dyDescent="0.2"/>
    <row r="444445" ht="12.75" customHeight="1" x14ac:dyDescent="0.2"/>
    <row r="444449" ht="12.75" customHeight="1" x14ac:dyDescent="0.2"/>
    <row r="444453" ht="12.75" customHeight="1" x14ac:dyDescent="0.2"/>
    <row r="444457" ht="12.75" customHeight="1" x14ac:dyDescent="0.2"/>
    <row r="444461" ht="12.75" customHeight="1" x14ac:dyDescent="0.2"/>
    <row r="444465" ht="12.75" customHeight="1" x14ac:dyDescent="0.2"/>
    <row r="444469" ht="12.75" customHeight="1" x14ac:dyDescent="0.2"/>
    <row r="444473" ht="12.75" customHeight="1" x14ac:dyDescent="0.2"/>
    <row r="444477" ht="12.75" customHeight="1" x14ac:dyDescent="0.2"/>
    <row r="444481" ht="12.75" customHeight="1" x14ac:dyDescent="0.2"/>
    <row r="444485" ht="12.75" customHeight="1" x14ac:dyDescent="0.2"/>
    <row r="444489" ht="12.75" customHeight="1" x14ac:dyDescent="0.2"/>
    <row r="444493" ht="12.75" customHeight="1" x14ac:dyDescent="0.2"/>
    <row r="444497" ht="12.75" customHeight="1" x14ac:dyDescent="0.2"/>
    <row r="444501" ht="12.75" customHeight="1" x14ac:dyDescent="0.2"/>
    <row r="444505" ht="12.75" customHeight="1" x14ac:dyDescent="0.2"/>
    <row r="444509" ht="12.75" customHeight="1" x14ac:dyDescent="0.2"/>
    <row r="444513" ht="12.75" customHeight="1" x14ac:dyDescent="0.2"/>
    <row r="444517" ht="12.75" customHeight="1" x14ac:dyDescent="0.2"/>
    <row r="444521" ht="12.75" customHeight="1" x14ac:dyDescent="0.2"/>
    <row r="444525" ht="12.75" customHeight="1" x14ac:dyDescent="0.2"/>
    <row r="444529" ht="12.75" customHeight="1" x14ac:dyDescent="0.2"/>
    <row r="444533" ht="12.75" customHeight="1" x14ac:dyDescent="0.2"/>
    <row r="444537" ht="12.75" customHeight="1" x14ac:dyDescent="0.2"/>
    <row r="444541" ht="12.75" customHeight="1" x14ac:dyDescent="0.2"/>
    <row r="444545" ht="12.75" customHeight="1" x14ac:dyDescent="0.2"/>
    <row r="444549" ht="12.75" customHeight="1" x14ac:dyDescent="0.2"/>
    <row r="444553" ht="12.75" customHeight="1" x14ac:dyDescent="0.2"/>
    <row r="444557" ht="12.75" customHeight="1" x14ac:dyDescent="0.2"/>
    <row r="444561" ht="12.75" customHeight="1" x14ac:dyDescent="0.2"/>
    <row r="444565" ht="12.75" customHeight="1" x14ac:dyDescent="0.2"/>
    <row r="444569" ht="12.75" customHeight="1" x14ac:dyDescent="0.2"/>
    <row r="444573" ht="12.75" customHeight="1" x14ac:dyDescent="0.2"/>
    <row r="444577" ht="12.75" customHeight="1" x14ac:dyDescent="0.2"/>
    <row r="444581" ht="12.75" customHeight="1" x14ac:dyDescent="0.2"/>
    <row r="444585" ht="12.75" customHeight="1" x14ac:dyDescent="0.2"/>
    <row r="444589" ht="12.75" customHeight="1" x14ac:dyDescent="0.2"/>
    <row r="444593" ht="12.75" customHeight="1" x14ac:dyDescent="0.2"/>
    <row r="444597" ht="12.75" customHeight="1" x14ac:dyDescent="0.2"/>
    <row r="444601" ht="12.75" customHeight="1" x14ac:dyDescent="0.2"/>
    <row r="444605" ht="12.75" customHeight="1" x14ac:dyDescent="0.2"/>
    <row r="444609" ht="12.75" customHeight="1" x14ac:dyDescent="0.2"/>
    <row r="444613" ht="12.75" customHeight="1" x14ac:dyDescent="0.2"/>
    <row r="444617" ht="12.75" customHeight="1" x14ac:dyDescent="0.2"/>
    <row r="444621" ht="12.75" customHeight="1" x14ac:dyDescent="0.2"/>
    <row r="444625" ht="12.75" customHeight="1" x14ac:dyDescent="0.2"/>
    <row r="444629" ht="12.75" customHeight="1" x14ac:dyDescent="0.2"/>
    <row r="444633" ht="12.75" customHeight="1" x14ac:dyDescent="0.2"/>
    <row r="444637" ht="12.75" customHeight="1" x14ac:dyDescent="0.2"/>
    <row r="444641" ht="12.75" customHeight="1" x14ac:dyDescent="0.2"/>
    <row r="444645" ht="12.75" customHeight="1" x14ac:dyDescent="0.2"/>
    <row r="444649" ht="12.75" customHeight="1" x14ac:dyDescent="0.2"/>
    <row r="444653" ht="12.75" customHeight="1" x14ac:dyDescent="0.2"/>
    <row r="444657" ht="12.75" customHeight="1" x14ac:dyDescent="0.2"/>
    <row r="444661" ht="12.75" customHeight="1" x14ac:dyDescent="0.2"/>
    <row r="444665" ht="12.75" customHeight="1" x14ac:dyDescent="0.2"/>
    <row r="444669" ht="12.75" customHeight="1" x14ac:dyDescent="0.2"/>
    <row r="444673" ht="12.75" customHeight="1" x14ac:dyDescent="0.2"/>
    <row r="444677" ht="12.75" customHeight="1" x14ac:dyDescent="0.2"/>
    <row r="444681" ht="12.75" customHeight="1" x14ac:dyDescent="0.2"/>
    <row r="444685" ht="12.75" customHeight="1" x14ac:dyDescent="0.2"/>
    <row r="444689" ht="12.75" customHeight="1" x14ac:dyDescent="0.2"/>
    <row r="444693" ht="12.75" customHeight="1" x14ac:dyDescent="0.2"/>
    <row r="444697" ht="12.75" customHeight="1" x14ac:dyDescent="0.2"/>
    <row r="444701" ht="12.75" customHeight="1" x14ac:dyDescent="0.2"/>
    <row r="444705" ht="12.75" customHeight="1" x14ac:dyDescent="0.2"/>
    <row r="444709" ht="12.75" customHeight="1" x14ac:dyDescent="0.2"/>
    <row r="444713" ht="12.75" customHeight="1" x14ac:dyDescent="0.2"/>
    <row r="444717" ht="12.75" customHeight="1" x14ac:dyDescent="0.2"/>
    <row r="444721" ht="12.75" customHeight="1" x14ac:dyDescent="0.2"/>
    <row r="444725" ht="12.75" customHeight="1" x14ac:dyDescent="0.2"/>
    <row r="444729" ht="12.75" customHeight="1" x14ac:dyDescent="0.2"/>
    <row r="444733" ht="12.75" customHeight="1" x14ac:dyDescent="0.2"/>
    <row r="444737" ht="12.75" customHeight="1" x14ac:dyDescent="0.2"/>
    <row r="444741" ht="12.75" customHeight="1" x14ac:dyDescent="0.2"/>
    <row r="444745" ht="12.75" customHeight="1" x14ac:dyDescent="0.2"/>
    <row r="444749" ht="12.75" customHeight="1" x14ac:dyDescent="0.2"/>
    <row r="444753" ht="12.75" customHeight="1" x14ac:dyDescent="0.2"/>
    <row r="444757" ht="12.75" customHeight="1" x14ac:dyDescent="0.2"/>
    <row r="444761" ht="12.75" customHeight="1" x14ac:dyDescent="0.2"/>
    <row r="444765" ht="12.75" customHeight="1" x14ac:dyDescent="0.2"/>
    <row r="444769" ht="12.75" customHeight="1" x14ac:dyDescent="0.2"/>
    <row r="444773" ht="12.75" customHeight="1" x14ac:dyDescent="0.2"/>
    <row r="444777" ht="12.75" customHeight="1" x14ac:dyDescent="0.2"/>
    <row r="444781" ht="12.75" customHeight="1" x14ac:dyDescent="0.2"/>
    <row r="444785" ht="12.75" customHeight="1" x14ac:dyDescent="0.2"/>
    <row r="444789" ht="12.75" customHeight="1" x14ac:dyDescent="0.2"/>
    <row r="444793" ht="12.75" customHeight="1" x14ac:dyDescent="0.2"/>
    <row r="444797" ht="12.75" customHeight="1" x14ac:dyDescent="0.2"/>
    <row r="444801" ht="12.75" customHeight="1" x14ac:dyDescent="0.2"/>
    <row r="444805" ht="12.75" customHeight="1" x14ac:dyDescent="0.2"/>
    <row r="444809" ht="12.75" customHeight="1" x14ac:dyDescent="0.2"/>
    <row r="444813" ht="12.75" customHeight="1" x14ac:dyDescent="0.2"/>
    <row r="444817" ht="12.75" customHeight="1" x14ac:dyDescent="0.2"/>
    <row r="444821" ht="12.75" customHeight="1" x14ac:dyDescent="0.2"/>
    <row r="444825" ht="12.75" customHeight="1" x14ac:dyDescent="0.2"/>
    <row r="444829" ht="12.75" customHeight="1" x14ac:dyDescent="0.2"/>
    <row r="444833" ht="12.75" customHeight="1" x14ac:dyDescent="0.2"/>
    <row r="444837" ht="12.75" customHeight="1" x14ac:dyDescent="0.2"/>
    <row r="444841" ht="12.75" customHeight="1" x14ac:dyDescent="0.2"/>
    <row r="444845" ht="12.75" customHeight="1" x14ac:dyDescent="0.2"/>
    <row r="444849" ht="12.75" customHeight="1" x14ac:dyDescent="0.2"/>
    <row r="444853" ht="12.75" customHeight="1" x14ac:dyDescent="0.2"/>
    <row r="444857" ht="12.75" customHeight="1" x14ac:dyDescent="0.2"/>
    <row r="444861" ht="12.75" customHeight="1" x14ac:dyDescent="0.2"/>
    <row r="444865" ht="12.75" customHeight="1" x14ac:dyDescent="0.2"/>
    <row r="444869" ht="12.75" customHeight="1" x14ac:dyDescent="0.2"/>
    <row r="444873" ht="12.75" customHeight="1" x14ac:dyDescent="0.2"/>
    <row r="444877" ht="12.75" customHeight="1" x14ac:dyDescent="0.2"/>
    <row r="444881" ht="12.75" customHeight="1" x14ac:dyDescent="0.2"/>
    <row r="444885" ht="12.75" customHeight="1" x14ac:dyDescent="0.2"/>
    <row r="444889" ht="12.75" customHeight="1" x14ac:dyDescent="0.2"/>
    <row r="444893" ht="12.75" customHeight="1" x14ac:dyDescent="0.2"/>
    <row r="444897" ht="12.75" customHeight="1" x14ac:dyDescent="0.2"/>
    <row r="444901" ht="12.75" customHeight="1" x14ac:dyDescent="0.2"/>
    <row r="444905" ht="12.75" customHeight="1" x14ac:dyDescent="0.2"/>
    <row r="444909" ht="12.75" customHeight="1" x14ac:dyDescent="0.2"/>
    <row r="444913" ht="12.75" customHeight="1" x14ac:dyDescent="0.2"/>
    <row r="444917" ht="12.75" customHeight="1" x14ac:dyDescent="0.2"/>
    <row r="444921" ht="12.75" customHeight="1" x14ac:dyDescent="0.2"/>
    <row r="444925" ht="12.75" customHeight="1" x14ac:dyDescent="0.2"/>
    <row r="444929" ht="12.75" customHeight="1" x14ac:dyDescent="0.2"/>
    <row r="444933" ht="12.75" customHeight="1" x14ac:dyDescent="0.2"/>
    <row r="444937" ht="12.75" customHeight="1" x14ac:dyDescent="0.2"/>
    <row r="444941" ht="12.75" customHeight="1" x14ac:dyDescent="0.2"/>
    <row r="444945" ht="12.75" customHeight="1" x14ac:dyDescent="0.2"/>
    <row r="444949" ht="12.75" customHeight="1" x14ac:dyDescent="0.2"/>
    <row r="444953" ht="12.75" customHeight="1" x14ac:dyDescent="0.2"/>
    <row r="444957" ht="12.75" customHeight="1" x14ac:dyDescent="0.2"/>
    <row r="444961" ht="12.75" customHeight="1" x14ac:dyDescent="0.2"/>
    <row r="444965" ht="12.75" customHeight="1" x14ac:dyDescent="0.2"/>
    <row r="444969" ht="12.75" customHeight="1" x14ac:dyDescent="0.2"/>
    <row r="444973" ht="12.75" customHeight="1" x14ac:dyDescent="0.2"/>
    <row r="444977" ht="12.75" customHeight="1" x14ac:dyDescent="0.2"/>
    <row r="444981" ht="12.75" customHeight="1" x14ac:dyDescent="0.2"/>
    <row r="444985" ht="12.75" customHeight="1" x14ac:dyDescent="0.2"/>
    <row r="444989" ht="12.75" customHeight="1" x14ac:dyDescent="0.2"/>
    <row r="444993" ht="12.75" customHeight="1" x14ac:dyDescent="0.2"/>
    <row r="444997" ht="12.75" customHeight="1" x14ac:dyDescent="0.2"/>
    <row r="445001" ht="12.75" customHeight="1" x14ac:dyDescent="0.2"/>
    <row r="445005" ht="12.75" customHeight="1" x14ac:dyDescent="0.2"/>
    <row r="445009" ht="12.75" customHeight="1" x14ac:dyDescent="0.2"/>
    <row r="445013" ht="12.75" customHeight="1" x14ac:dyDescent="0.2"/>
    <row r="445017" ht="12.75" customHeight="1" x14ac:dyDescent="0.2"/>
    <row r="445021" ht="12.75" customHeight="1" x14ac:dyDescent="0.2"/>
    <row r="445025" ht="12.75" customHeight="1" x14ac:dyDescent="0.2"/>
    <row r="445029" ht="12.75" customHeight="1" x14ac:dyDescent="0.2"/>
    <row r="445033" ht="12.75" customHeight="1" x14ac:dyDescent="0.2"/>
    <row r="445037" ht="12.75" customHeight="1" x14ac:dyDescent="0.2"/>
    <row r="445041" ht="12.75" customHeight="1" x14ac:dyDescent="0.2"/>
    <row r="445045" ht="12.75" customHeight="1" x14ac:dyDescent="0.2"/>
    <row r="445049" ht="12.75" customHeight="1" x14ac:dyDescent="0.2"/>
    <row r="445053" ht="12.75" customHeight="1" x14ac:dyDescent="0.2"/>
    <row r="445057" ht="12.75" customHeight="1" x14ac:dyDescent="0.2"/>
    <row r="445061" ht="12.75" customHeight="1" x14ac:dyDescent="0.2"/>
    <row r="445065" ht="12.75" customHeight="1" x14ac:dyDescent="0.2"/>
    <row r="445069" ht="12.75" customHeight="1" x14ac:dyDescent="0.2"/>
    <row r="445073" ht="12.75" customHeight="1" x14ac:dyDescent="0.2"/>
    <row r="445077" ht="12.75" customHeight="1" x14ac:dyDescent="0.2"/>
    <row r="445081" ht="12.75" customHeight="1" x14ac:dyDescent="0.2"/>
    <row r="445085" ht="12.75" customHeight="1" x14ac:dyDescent="0.2"/>
    <row r="445089" ht="12.75" customHeight="1" x14ac:dyDescent="0.2"/>
    <row r="445093" ht="12.75" customHeight="1" x14ac:dyDescent="0.2"/>
    <row r="445097" ht="12.75" customHeight="1" x14ac:dyDescent="0.2"/>
    <row r="445101" ht="12.75" customHeight="1" x14ac:dyDescent="0.2"/>
    <row r="445105" ht="12.75" customHeight="1" x14ac:dyDescent="0.2"/>
    <row r="445109" ht="12.75" customHeight="1" x14ac:dyDescent="0.2"/>
    <row r="445113" ht="12.75" customHeight="1" x14ac:dyDescent="0.2"/>
    <row r="445117" ht="12.75" customHeight="1" x14ac:dyDescent="0.2"/>
    <row r="445121" ht="12.75" customHeight="1" x14ac:dyDescent="0.2"/>
    <row r="445125" ht="12.75" customHeight="1" x14ac:dyDescent="0.2"/>
    <row r="445129" ht="12.75" customHeight="1" x14ac:dyDescent="0.2"/>
    <row r="445133" ht="12.75" customHeight="1" x14ac:dyDescent="0.2"/>
    <row r="445137" ht="12.75" customHeight="1" x14ac:dyDescent="0.2"/>
    <row r="445141" ht="12.75" customHeight="1" x14ac:dyDescent="0.2"/>
    <row r="445145" ht="12.75" customHeight="1" x14ac:dyDescent="0.2"/>
    <row r="445149" ht="12.75" customHeight="1" x14ac:dyDescent="0.2"/>
    <row r="445153" ht="12.75" customHeight="1" x14ac:dyDescent="0.2"/>
    <row r="445157" ht="12.75" customHeight="1" x14ac:dyDescent="0.2"/>
    <row r="445161" ht="12.75" customHeight="1" x14ac:dyDescent="0.2"/>
    <row r="445165" ht="12.75" customHeight="1" x14ac:dyDescent="0.2"/>
    <row r="445169" ht="12.75" customHeight="1" x14ac:dyDescent="0.2"/>
    <row r="445173" ht="12.75" customHeight="1" x14ac:dyDescent="0.2"/>
    <row r="445177" ht="12.75" customHeight="1" x14ac:dyDescent="0.2"/>
    <row r="445181" ht="12.75" customHeight="1" x14ac:dyDescent="0.2"/>
    <row r="445185" ht="12.75" customHeight="1" x14ac:dyDescent="0.2"/>
    <row r="445189" ht="12.75" customHeight="1" x14ac:dyDescent="0.2"/>
    <row r="445193" ht="12.75" customHeight="1" x14ac:dyDescent="0.2"/>
    <row r="445197" ht="12.75" customHeight="1" x14ac:dyDescent="0.2"/>
    <row r="445201" ht="12.75" customHeight="1" x14ac:dyDescent="0.2"/>
    <row r="445205" ht="12.75" customHeight="1" x14ac:dyDescent="0.2"/>
    <row r="445209" ht="12.75" customHeight="1" x14ac:dyDescent="0.2"/>
    <row r="445213" ht="12.75" customHeight="1" x14ac:dyDescent="0.2"/>
    <row r="445217" ht="12.75" customHeight="1" x14ac:dyDescent="0.2"/>
    <row r="445221" ht="12.75" customHeight="1" x14ac:dyDescent="0.2"/>
    <row r="445225" ht="12.75" customHeight="1" x14ac:dyDescent="0.2"/>
    <row r="445229" ht="12.75" customHeight="1" x14ac:dyDescent="0.2"/>
    <row r="445233" ht="12.75" customHeight="1" x14ac:dyDescent="0.2"/>
    <row r="445237" ht="12.75" customHeight="1" x14ac:dyDescent="0.2"/>
    <row r="445241" ht="12.75" customHeight="1" x14ac:dyDescent="0.2"/>
    <row r="445245" ht="12.75" customHeight="1" x14ac:dyDescent="0.2"/>
    <row r="445249" ht="12.75" customHeight="1" x14ac:dyDescent="0.2"/>
    <row r="445253" ht="12.75" customHeight="1" x14ac:dyDescent="0.2"/>
    <row r="445257" ht="12.75" customHeight="1" x14ac:dyDescent="0.2"/>
    <row r="445261" ht="12.75" customHeight="1" x14ac:dyDescent="0.2"/>
    <row r="445265" ht="12.75" customHeight="1" x14ac:dyDescent="0.2"/>
    <row r="445269" ht="12.75" customHeight="1" x14ac:dyDescent="0.2"/>
    <row r="445273" ht="12.75" customHeight="1" x14ac:dyDescent="0.2"/>
    <row r="445277" ht="12.75" customHeight="1" x14ac:dyDescent="0.2"/>
    <row r="445281" ht="12.75" customHeight="1" x14ac:dyDescent="0.2"/>
    <row r="445285" ht="12.75" customHeight="1" x14ac:dyDescent="0.2"/>
    <row r="445289" ht="12.75" customHeight="1" x14ac:dyDescent="0.2"/>
    <row r="445293" ht="12.75" customHeight="1" x14ac:dyDescent="0.2"/>
    <row r="445297" ht="12.75" customHeight="1" x14ac:dyDescent="0.2"/>
    <row r="445301" ht="12.75" customHeight="1" x14ac:dyDescent="0.2"/>
    <row r="445305" ht="12.75" customHeight="1" x14ac:dyDescent="0.2"/>
    <row r="445309" ht="12.75" customHeight="1" x14ac:dyDescent="0.2"/>
    <row r="445313" ht="12.75" customHeight="1" x14ac:dyDescent="0.2"/>
    <row r="445317" ht="12.75" customHeight="1" x14ac:dyDescent="0.2"/>
    <row r="445321" ht="12.75" customHeight="1" x14ac:dyDescent="0.2"/>
    <row r="445325" ht="12.75" customHeight="1" x14ac:dyDescent="0.2"/>
    <row r="445329" ht="12.75" customHeight="1" x14ac:dyDescent="0.2"/>
    <row r="445333" ht="12.75" customHeight="1" x14ac:dyDescent="0.2"/>
    <row r="445337" ht="12.75" customHeight="1" x14ac:dyDescent="0.2"/>
    <row r="445341" ht="12.75" customHeight="1" x14ac:dyDescent="0.2"/>
    <row r="445345" ht="12.75" customHeight="1" x14ac:dyDescent="0.2"/>
    <row r="445349" ht="12.75" customHeight="1" x14ac:dyDescent="0.2"/>
    <row r="445353" ht="12.75" customHeight="1" x14ac:dyDescent="0.2"/>
    <row r="445357" ht="12.75" customHeight="1" x14ac:dyDescent="0.2"/>
    <row r="445361" ht="12.75" customHeight="1" x14ac:dyDescent="0.2"/>
    <row r="445365" ht="12.75" customHeight="1" x14ac:dyDescent="0.2"/>
    <row r="445369" ht="12.75" customHeight="1" x14ac:dyDescent="0.2"/>
    <row r="445373" ht="12.75" customHeight="1" x14ac:dyDescent="0.2"/>
    <row r="445377" ht="12.75" customHeight="1" x14ac:dyDescent="0.2"/>
    <row r="445381" ht="12.75" customHeight="1" x14ac:dyDescent="0.2"/>
    <row r="445385" ht="12.75" customHeight="1" x14ac:dyDescent="0.2"/>
    <row r="445389" ht="12.75" customHeight="1" x14ac:dyDescent="0.2"/>
    <row r="445393" ht="12.75" customHeight="1" x14ac:dyDescent="0.2"/>
    <row r="445397" ht="12.75" customHeight="1" x14ac:dyDescent="0.2"/>
    <row r="445401" ht="12.75" customHeight="1" x14ac:dyDescent="0.2"/>
    <row r="445405" ht="12.75" customHeight="1" x14ac:dyDescent="0.2"/>
    <row r="445409" ht="12.75" customHeight="1" x14ac:dyDescent="0.2"/>
    <row r="445413" ht="12.75" customHeight="1" x14ac:dyDescent="0.2"/>
    <row r="445417" ht="12.75" customHeight="1" x14ac:dyDescent="0.2"/>
    <row r="445421" ht="12.75" customHeight="1" x14ac:dyDescent="0.2"/>
    <row r="445425" ht="12.75" customHeight="1" x14ac:dyDescent="0.2"/>
    <row r="445429" ht="12.75" customHeight="1" x14ac:dyDescent="0.2"/>
    <row r="445433" ht="12.75" customHeight="1" x14ac:dyDescent="0.2"/>
    <row r="445437" ht="12.75" customHeight="1" x14ac:dyDescent="0.2"/>
    <row r="445441" ht="12.75" customHeight="1" x14ac:dyDescent="0.2"/>
    <row r="445445" ht="12.75" customHeight="1" x14ac:dyDescent="0.2"/>
    <row r="445449" ht="12.75" customHeight="1" x14ac:dyDescent="0.2"/>
    <row r="445453" ht="12.75" customHeight="1" x14ac:dyDescent="0.2"/>
    <row r="445457" ht="12.75" customHeight="1" x14ac:dyDescent="0.2"/>
    <row r="445461" ht="12.75" customHeight="1" x14ac:dyDescent="0.2"/>
    <row r="445465" ht="12.75" customHeight="1" x14ac:dyDescent="0.2"/>
    <row r="445469" ht="12.75" customHeight="1" x14ac:dyDescent="0.2"/>
    <row r="445473" ht="12.75" customHeight="1" x14ac:dyDescent="0.2"/>
    <row r="445477" ht="12.75" customHeight="1" x14ac:dyDescent="0.2"/>
    <row r="445481" ht="12.75" customHeight="1" x14ac:dyDescent="0.2"/>
    <row r="445485" ht="12.75" customHeight="1" x14ac:dyDescent="0.2"/>
    <row r="445489" ht="12.75" customHeight="1" x14ac:dyDescent="0.2"/>
    <row r="445493" ht="12.75" customHeight="1" x14ac:dyDescent="0.2"/>
    <row r="445497" ht="12.75" customHeight="1" x14ac:dyDescent="0.2"/>
    <row r="445501" ht="12.75" customHeight="1" x14ac:dyDescent="0.2"/>
    <row r="445505" ht="12.75" customHeight="1" x14ac:dyDescent="0.2"/>
    <row r="445509" ht="12.75" customHeight="1" x14ac:dyDescent="0.2"/>
    <row r="445513" ht="12.75" customHeight="1" x14ac:dyDescent="0.2"/>
    <row r="445517" ht="12.75" customHeight="1" x14ac:dyDescent="0.2"/>
    <row r="445521" ht="12.75" customHeight="1" x14ac:dyDescent="0.2"/>
    <row r="445525" ht="12.75" customHeight="1" x14ac:dyDescent="0.2"/>
    <row r="445529" ht="12.75" customHeight="1" x14ac:dyDescent="0.2"/>
    <row r="445533" ht="12.75" customHeight="1" x14ac:dyDescent="0.2"/>
    <row r="445537" ht="12.75" customHeight="1" x14ac:dyDescent="0.2"/>
    <row r="445541" ht="12.75" customHeight="1" x14ac:dyDescent="0.2"/>
    <row r="445545" ht="12.75" customHeight="1" x14ac:dyDescent="0.2"/>
    <row r="445549" ht="12.75" customHeight="1" x14ac:dyDescent="0.2"/>
    <row r="445553" ht="12.75" customHeight="1" x14ac:dyDescent="0.2"/>
    <row r="445557" ht="12.75" customHeight="1" x14ac:dyDescent="0.2"/>
    <row r="445561" ht="12.75" customHeight="1" x14ac:dyDescent="0.2"/>
    <row r="445565" ht="12.75" customHeight="1" x14ac:dyDescent="0.2"/>
    <row r="445569" ht="12.75" customHeight="1" x14ac:dyDescent="0.2"/>
    <row r="445573" ht="12.75" customHeight="1" x14ac:dyDescent="0.2"/>
    <row r="445577" ht="12.75" customHeight="1" x14ac:dyDescent="0.2"/>
    <row r="445581" ht="12.75" customHeight="1" x14ac:dyDescent="0.2"/>
    <row r="445585" ht="12.75" customHeight="1" x14ac:dyDescent="0.2"/>
    <row r="445589" ht="12.75" customHeight="1" x14ac:dyDescent="0.2"/>
    <row r="445593" ht="12.75" customHeight="1" x14ac:dyDescent="0.2"/>
    <row r="445597" ht="12.75" customHeight="1" x14ac:dyDescent="0.2"/>
    <row r="445601" ht="12.75" customHeight="1" x14ac:dyDescent="0.2"/>
    <row r="445605" ht="12.75" customHeight="1" x14ac:dyDescent="0.2"/>
    <row r="445609" ht="12.75" customHeight="1" x14ac:dyDescent="0.2"/>
    <row r="445613" ht="12.75" customHeight="1" x14ac:dyDescent="0.2"/>
    <row r="445617" ht="12.75" customHeight="1" x14ac:dyDescent="0.2"/>
    <row r="445621" ht="12.75" customHeight="1" x14ac:dyDescent="0.2"/>
    <row r="445625" ht="12.75" customHeight="1" x14ac:dyDescent="0.2"/>
    <row r="445629" ht="12.75" customHeight="1" x14ac:dyDescent="0.2"/>
    <row r="445633" ht="12.75" customHeight="1" x14ac:dyDescent="0.2"/>
    <row r="445637" ht="12.75" customHeight="1" x14ac:dyDescent="0.2"/>
    <row r="445641" ht="12.75" customHeight="1" x14ac:dyDescent="0.2"/>
    <row r="445645" ht="12.75" customHeight="1" x14ac:dyDescent="0.2"/>
    <row r="445649" ht="12.75" customHeight="1" x14ac:dyDescent="0.2"/>
    <row r="445653" ht="12.75" customHeight="1" x14ac:dyDescent="0.2"/>
    <row r="445657" ht="12.75" customHeight="1" x14ac:dyDescent="0.2"/>
    <row r="445661" ht="12.75" customHeight="1" x14ac:dyDescent="0.2"/>
    <row r="445665" ht="12.75" customHeight="1" x14ac:dyDescent="0.2"/>
    <row r="445669" ht="12.75" customHeight="1" x14ac:dyDescent="0.2"/>
    <row r="445673" ht="12.75" customHeight="1" x14ac:dyDescent="0.2"/>
    <row r="445677" ht="12.75" customHeight="1" x14ac:dyDescent="0.2"/>
    <row r="445681" ht="12.75" customHeight="1" x14ac:dyDescent="0.2"/>
    <row r="445685" ht="12.75" customHeight="1" x14ac:dyDescent="0.2"/>
    <row r="445689" ht="12.75" customHeight="1" x14ac:dyDescent="0.2"/>
    <row r="445693" ht="12.75" customHeight="1" x14ac:dyDescent="0.2"/>
    <row r="445697" ht="12.75" customHeight="1" x14ac:dyDescent="0.2"/>
    <row r="445701" ht="12.75" customHeight="1" x14ac:dyDescent="0.2"/>
    <row r="445705" ht="12.75" customHeight="1" x14ac:dyDescent="0.2"/>
    <row r="445709" ht="12.75" customHeight="1" x14ac:dyDescent="0.2"/>
    <row r="445713" ht="12.75" customHeight="1" x14ac:dyDescent="0.2"/>
    <row r="445717" ht="12.75" customHeight="1" x14ac:dyDescent="0.2"/>
    <row r="445721" ht="12.75" customHeight="1" x14ac:dyDescent="0.2"/>
    <row r="445725" ht="12.75" customHeight="1" x14ac:dyDescent="0.2"/>
    <row r="445729" ht="12.75" customHeight="1" x14ac:dyDescent="0.2"/>
    <row r="445733" ht="12.75" customHeight="1" x14ac:dyDescent="0.2"/>
    <row r="445737" ht="12.75" customHeight="1" x14ac:dyDescent="0.2"/>
    <row r="445741" ht="12.75" customHeight="1" x14ac:dyDescent="0.2"/>
    <row r="445745" ht="12.75" customHeight="1" x14ac:dyDescent="0.2"/>
    <row r="445749" ht="12.75" customHeight="1" x14ac:dyDescent="0.2"/>
    <row r="445753" ht="12.75" customHeight="1" x14ac:dyDescent="0.2"/>
    <row r="445757" ht="12.75" customHeight="1" x14ac:dyDescent="0.2"/>
    <row r="445761" ht="12.75" customHeight="1" x14ac:dyDescent="0.2"/>
    <row r="445765" ht="12.75" customHeight="1" x14ac:dyDescent="0.2"/>
    <row r="445769" ht="12.75" customHeight="1" x14ac:dyDescent="0.2"/>
    <row r="445773" ht="12.75" customHeight="1" x14ac:dyDescent="0.2"/>
    <row r="445777" ht="12.75" customHeight="1" x14ac:dyDescent="0.2"/>
    <row r="445781" ht="12.75" customHeight="1" x14ac:dyDescent="0.2"/>
    <row r="445785" ht="12.75" customHeight="1" x14ac:dyDescent="0.2"/>
    <row r="445789" ht="12.75" customHeight="1" x14ac:dyDescent="0.2"/>
    <row r="445793" ht="12.75" customHeight="1" x14ac:dyDescent="0.2"/>
    <row r="445797" ht="12.75" customHeight="1" x14ac:dyDescent="0.2"/>
    <row r="445801" ht="12.75" customHeight="1" x14ac:dyDescent="0.2"/>
    <row r="445805" ht="12.75" customHeight="1" x14ac:dyDescent="0.2"/>
    <row r="445809" ht="12.75" customHeight="1" x14ac:dyDescent="0.2"/>
    <row r="445813" ht="12.75" customHeight="1" x14ac:dyDescent="0.2"/>
    <row r="445817" ht="12.75" customHeight="1" x14ac:dyDescent="0.2"/>
    <row r="445821" ht="12.75" customHeight="1" x14ac:dyDescent="0.2"/>
    <row r="445825" ht="12.75" customHeight="1" x14ac:dyDescent="0.2"/>
    <row r="445829" ht="12.75" customHeight="1" x14ac:dyDescent="0.2"/>
    <row r="445833" ht="12.75" customHeight="1" x14ac:dyDescent="0.2"/>
    <row r="445837" ht="12.75" customHeight="1" x14ac:dyDescent="0.2"/>
    <row r="445841" ht="12.75" customHeight="1" x14ac:dyDescent="0.2"/>
    <row r="445845" ht="12.75" customHeight="1" x14ac:dyDescent="0.2"/>
    <row r="445849" ht="12.75" customHeight="1" x14ac:dyDescent="0.2"/>
    <row r="445853" ht="12.75" customHeight="1" x14ac:dyDescent="0.2"/>
    <row r="445857" ht="12.75" customHeight="1" x14ac:dyDescent="0.2"/>
    <row r="445861" ht="12.75" customHeight="1" x14ac:dyDescent="0.2"/>
    <row r="445865" ht="12.75" customHeight="1" x14ac:dyDescent="0.2"/>
    <row r="445869" ht="12.75" customHeight="1" x14ac:dyDescent="0.2"/>
    <row r="445873" ht="12.75" customHeight="1" x14ac:dyDescent="0.2"/>
    <row r="445877" ht="12.75" customHeight="1" x14ac:dyDescent="0.2"/>
    <row r="445881" ht="12.75" customHeight="1" x14ac:dyDescent="0.2"/>
    <row r="445885" ht="12.75" customHeight="1" x14ac:dyDescent="0.2"/>
    <row r="445889" ht="12.75" customHeight="1" x14ac:dyDescent="0.2"/>
    <row r="445893" ht="12.75" customHeight="1" x14ac:dyDescent="0.2"/>
    <row r="445897" ht="12.75" customHeight="1" x14ac:dyDescent="0.2"/>
    <row r="445901" ht="12.75" customHeight="1" x14ac:dyDescent="0.2"/>
    <row r="445905" ht="12.75" customHeight="1" x14ac:dyDescent="0.2"/>
    <row r="445909" ht="12.75" customHeight="1" x14ac:dyDescent="0.2"/>
    <row r="445913" ht="12.75" customHeight="1" x14ac:dyDescent="0.2"/>
    <row r="445917" ht="12.75" customHeight="1" x14ac:dyDescent="0.2"/>
    <row r="445921" ht="12.75" customHeight="1" x14ac:dyDescent="0.2"/>
    <row r="445925" ht="12.75" customHeight="1" x14ac:dyDescent="0.2"/>
    <row r="445929" ht="12.75" customHeight="1" x14ac:dyDescent="0.2"/>
    <row r="445933" ht="12.75" customHeight="1" x14ac:dyDescent="0.2"/>
    <row r="445937" ht="12.75" customHeight="1" x14ac:dyDescent="0.2"/>
    <row r="445941" ht="12.75" customHeight="1" x14ac:dyDescent="0.2"/>
    <row r="445945" ht="12.75" customHeight="1" x14ac:dyDescent="0.2"/>
    <row r="445949" ht="12.75" customHeight="1" x14ac:dyDescent="0.2"/>
    <row r="445953" ht="12.75" customHeight="1" x14ac:dyDescent="0.2"/>
    <row r="445957" ht="12.75" customHeight="1" x14ac:dyDescent="0.2"/>
    <row r="445961" ht="12.75" customHeight="1" x14ac:dyDescent="0.2"/>
    <row r="445965" ht="12.75" customHeight="1" x14ac:dyDescent="0.2"/>
    <row r="445969" ht="12.75" customHeight="1" x14ac:dyDescent="0.2"/>
    <row r="445973" ht="12.75" customHeight="1" x14ac:dyDescent="0.2"/>
    <row r="445977" ht="12.75" customHeight="1" x14ac:dyDescent="0.2"/>
    <row r="445981" ht="12.75" customHeight="1" x14ac:dyDescent="0.2"/>
    <row r="445985" ht="12.75" customHeight="1" x14ac:dyDescent="0.2"/>
    <row r="445989" ht="12.75" customHeight="1" x14ac:dyDescent="0.2"/>
    <row r="445993" ht="12.75" customHeight="1" x14ac:dyDescent="0.2"/>
    <row r="445997" ht="12.75" customHeight="1" x14ac:dyDescent="0.2"/>
    <row r="446001" ht="12.75" customHeight="1" x14ac:dyDescent="0.2"/>
    <row r="446005" ht="12.75" customHeight="1" x14ac:dyDescent="0.2"/>
    <row r="446009" ht="12.75" customHeight="1" x14ac:dyDescent="0.2"/>
    <row r="446013" ht="12.75" customHeight="1" x14ac:dyDescent="0.2"/>
    <row r="446017" ht="12.75" customHeight="1" x14ac:dyDescent="0.2"/>
    <row r="446021" ht="12.75" customHeight="1" x14ac:dyDescent="0.2"/>
    <row r="446025" ht="12.75" customHeight="1" x14ac:dyDescent="0.2"/>
    <row r="446029" ht="12.75" customHeight="1" x14ac:dyDescent="0.2"/>
    <row r="446033" ht="12.75" customHeight="1" x14ac:dyDescent="0.2"/>
    <row r="446037" ht="12.75" customHeight="1" x14ac:dyDescent="0.2"/>
    <row r="446041" ht="12.75" customHeight="1" x14ac:dyDescent="0.2"/>
    <row r="446045" ht="12.75" customHeight="1" x14ac:dyDescent="0.2"/>
    <row r="446049" ht="12.75" customHeight="1" x14ac:dyDescent="0.2"/>
    <row r="446053" ht="12.75" customHeight="1" x14ac:dyDescent="0.2"/>
    <row r="446057" ht="12.75" customHeight="1" x14ac:dyDescent="0.2"/>
    <row r="446061" ht="12.75" customHeight="1" x14ac:dyDescent="0.2"/>
    <row r="446065" ht="12.75" customHeight="1" x14ac:dyDescent="0.2"/>
    <row r="446069" ht="12.75" customHeight="1" x14ac:dyDescent="0.2"/>
    <row r="446073" ht="12.75" customHeight="1" x14ac:dyDescent="0.2"/>
    <row r="446077" ht="12.75" customHeight="1" x14ac:dyDescent="0.2"/>
    <row r="446081" ht="12.75" customHeight="1" x14ac:dyDescent="0.2"/>
    <row r="446085" ht="12.75" customHeight="1" x14ac:dyDescent="0.2"/>
    <row r="446089" ht="12.75" customHeight="1" x14ac:dyDescent="0.2"/>
    <row r="446093" ht="12.75" customHeight="1" x14ac:dyDescent="0.2"/>
    <row r="446097" ht="12.75" customHeight="1" x14ac:dyDescent="0.2"/>
    <row r="446101" ht="12.75" customHeight="1" x14ac:dyDescent="0.2"/>
    <row r="446105" ht="12.75" customHeight="1" x14ac:dyDescent="0.2"/>
    <row r="446109" ht="12.75" customHeight="1" x14ac:dyDescent="0.2"/>
    <row r="446113" ht="12.75" customHeight="1" x14ac:dyDescent="0.2"/>
    <row r="446117" ht="12.75" customHeight="1" x14ac:dyDescent="0.2"/>
    <row r="446121" ht="12.75" customHeight="1" x14ac:dyDescent="0.2"/>
    <row r="446125" ht="12.75" customHeight="1" x14ac:dyDescent="0.2"/>
    <row r="446129" ht="12.75" customHeight="1" x14ac:dyDescent="0.2"/>
    <row r="446133" ht="12.75" customHeight="1" x14ac:dyDescent="0.2"/>
    <row r="446137" ht="12.75" customHeight="1" x14ac:dyDescent="0.2"/>
    <row r="446141" ht="12.75" customHeight="1" x14ac:dyDescent="0.2"/>
    <row r="446145" ht="12.75" customHeight="1" x14ac:dyDescent="0.2"/>
    <row r="446149" ht="12.75" customHeight="1" x14ac:dyDescent="0.2"/>
    <row r="446153" ht="12.75" customHeight="1" x14ac:dyDescent="0.2"/>
    <row r="446157" ht="12.75" customHeight="1" x14ac:dyDescent="0.2"/>
    <row r="446161" ht="12.75" customHeight="1" x14ac:dyDescent="0.2"/>
    <row r="446165" ht="12.75" customHeight="1" x14ac:dyDescent="0.2"/>
    <row r="446169" ht="12.75" customHeight="1" x14ac:dyDescent="0.2"/>
    <row r="446173" ht="12.75" customHeight="1" x14ac:dyDescent="0.2"/>
    <row r="446177" ht="12.75" customHeight="1" x14ac:dyDescent="0.2"/>
    <row r="446181" ht="12.75" customHeight="1" x14ac:dyDescent="0.2"/>
    <row r="446185" ht="12.75" customHeight="1" x14ac:dyDescent="0.2"/>
    <row r="446189" ht="12.75" customHeight="1" x14ac:dyDescent="0.2"/>
    <row r="446193" ht="12.75" customHeight="1" x14ac:dyDescent="0.2"/>
    <row r="446197" ht="12.75" customHeight="1" x14ac:dyDescent="0.2"/>
    <row r="446201" ht="12.75" customHeight="1" x14ac:dyDescent="0.2"/>
    <row r="446205" ht="12.75" customHeight="1" x14ac:dyDescent="0.2"/>
    <row r="446209" ht="12.75" customHeight="1" x14ac:dyDescent="0.2"/>
    <row r="446213" ht="12.75" customHeight="1" x14ac:dyDescent="0.2"/>
    <row r="446217" ht="12.75" customHeight="1" x14ac:dyDescent="0.2"/>
    <row r="446221" ht="12.75" customHeight="1" x14ac:dyDescent="0.2"/>
    <row r="446225" ht="12.75" customHeight="1" x14ac:dyDescent="0.2"/>
    <row r="446229" ht="12.75" customHeight="1" x14ac:dyDescent="0.2"/>
    <row r="446233" ht="12.75" customHeight="1" x14ac:dyDescent="0.2"/>
    <row r="446237" ht="12.75" customHeight="1" x14ac:dyDescent="0.2"/>
    <row r="446241" ht="12.75" customHeight="1" x14ac:dyDescent="0.2"/>
    <row r="446245" ht="12.75" customHeight="1" x14ac:dyDescent="0.2"/>
    <row r="446249" ht="12.75" customHeight="1" x14ac:dyDescent="0.2"/>
    <row r="446253" ht="12.75" customHeight="1" x14ac:dyDescent="0.2"/>
    <row r="446257" ht="12.75" customHeight="1" x14ac:dyDescent="0.2"/>
    <row r="446261" ht="12.75" customHeight="1" x14ac:dyDescent="0.2"/>
    <row r="446265" ht="12.75" customHeight="1" x14ac:dyDescent="0.2"/>
    <row r="446269" ht="12.75" customHeight="1" x14ac:dyDescent="0.2"/>
    <row r="446273" ht="12.75" customHeight="1" x14ac:dyDescent="0.2"/>
    <row r="446277" ht="12.75" customHeight="1" x14ac:dyDescent="0.2"/>
    <row r="446281" ht="12.75" customHeight="1" x14ac:dyDescent="0.2"/>
    <row r="446285" ht="12.75" customHeight="1" x14ac:dyDescent="0.2"/>
    <row r="446289" ht="12.75" customHeight="1" x14ac:dyDescent="0.2"/>
    <row r="446293" ht="12.75" customHeight="1" x14ac:dyDescent="0.2"/>
    <row r="446297" ht="12.75" customHeight="1" x14ac:dyDescent="0.2"/>
    <row r="446301" ht="12.75" customHeight="1" x14ac:dyDescent="0.2"/>
    <row r="446305" ht="12.75" customHeight="1" x14ac:dyDescent="0.2"/>
    <row r="446309" ht="12.75" customHeight="1" x14ac:dyDescent="0.2"/>
    <row r="446313" ht="12.75" customHeight="1" x14ac:dyDescent="0.2"/>
    <row r="446317" ht="12.75" customHeight="1" x14ac:dyDescent="0.2"/>
    <row r="446321" ht="12.75" customHeight="1" x14ac:dyDescent="0.2"/>
    <row r="446325" ht="12.75" customHeight="1" x14ac:dyDescent="0.2"/>
    <row r="446329" ht="12.75" customHeight="1" x14ac:dyDescent="0.2"/>
    <row r="446333" ht="12.75" customHeight="1" x14ac:dyDescent="0.2"/>
    <row r="446337" ht="12.75" customHeight="1" x14ac:dyDescent="0.2"/>
    <row r="446341" ht="12.75" customHeight="1" x14ac:dyDescent="0.2"/>
    <row r="446345" ht="12.75" customHeight="1" x14ac:dyDescent="0.2"/>
    <row r="446349" ht="12.75" customHeight="1" x14ac:dyDescent="0.2"/>
    <row r="446353" ht="12.75" customHeight="1" x14ac:dyDescent="0.2"/>
    <row r="446357" ht="12.75" customHeight="1" x14ac:dyDescent="0.2"/>
    <row r="446361" ht="12.75" customHeight="1" x14ac:dyDescent="0.2"/>
    <row r="446365" ht="12.75" customHeight="1" x14ac:dyDescent="0.2"/>
    <row r="446369" ht="12.75" customHeight="1" x14ac:dyDescent="0.2"/>
    <row r="446373" ht="12.75" customHeight="1" x14ac:dyDescent="0.2"/>
    <row r="446377" ht="12.75" customHeight="1" x14ac:dyDescent="0.2"/>
    <row r="446381" ht="12.75" customHeight="1" x14ac:dyDescent="0.2"/>
    <row r="446385" ht="12.75" customHeight="1" x14ac:dyDescent="0.2"/>
    <row r="446389" ht="12.75" customHeight="1" x14ac:dyDescent="0.2"/>
    <row r="446393" ht="12.75" customHeight="1" x14ac:dyDescent="0.2"/>
    <row r="446397" ht="12.75" customHeight="1" x14ac:dyDescent="0.2"/>
    <row r="446401" ht="12.75" customHeight="1" x14ac:dyDescent="0.2"/>
    <row r="446405" ht="12.75" customHeight="1" x14ac:dyDescent="0.2"/>
    <row r="446409" ht="12.75" customHeight="1" x14ac:dyDescent="0.2"/>
    <row r="446413" ht="12.75" customHeight="1" x14ac:dyDescent="0.2"/>
    <row r="446417" ht="12.75" customHeight="1" x14ac:dyDescent="0.2"/>
    <row r="446421" ht="12.75" customHeight="1" x14ac:dyDescent="0.2"/>
    <row r="446425" ht="12.75" customHeight="1" x14ac:dyDescent="0.2"/>
    <row r="446429" ht="12.75" customHeight="1" x14ac:dyDescent="0.2"/>
    <row r="446433" ht="12.75" customHeight="1" x14ac:dyDescent="0.2"/>
    <row r="446437" ht="12.75" customHeight="1" x14ac:dyDescent="0.2"/>
    <row r="446441" ht="12.75" customHeight="1" x14ac:dyDescent="0.2"/>
    <row r="446445" ht="12.75" customHeight="1" x14ac:dyDescent="0.2"/>
    <row r="446449" ht="12.75" customHeight="1" x14ac:dyDescent="0.2"/>
    <row r="446453" ht="12.75" customHeight="1" x14ac:dyDescent="0.2"/>
    <row r="446457" ht="12.75" customHeight="1" x14ac:dyDescent="0.2"/>
    <row r="446461" ht="12.75" customHeight="1" x14ac:dyDescent="0.2"/>
    <row r="446465" ht="12.75" customHeight="1" x14ac:dyDescent="0.2"/>
    <row r="446469" ht="12.75" customHeight="1" x14ac:dyDescent="0.2"/>
    <row r="446473" ht="12.75" customHeight="1" x14ac:dyDescent="0.2"/>
    <row r="446477" ht="12.75" customHeight="1" x14ac:dyDescent="0.2"/>
    <row r="446481" ht="12.75" customHeight="1" x14ac:dyDescent="0.2"/>
    <row r="446485" ht="12.75" customHeight="1" x14ac:dyDescent="0.2"/>
    <row r="446489" ht="12.75" customHeight="1" x14ac:dyDescent="0.2"/>
    <row r="446493" ht="12.75" customHeight="1" x14ac:dyDescent="0.2"/>
    <row r="446497" ht="12.75" customHeight="1" x14ac:dyDescent="0.2"/>
    <row r="446501" ht="12.75" customHeight="1" x14ac:dyDescent="0.2"/>
    <row r="446505" ht="12.75" customHeight="1" x14ac:dyDescent="0.2"/>
    <row r="446509" ht="12.75" customHeight="1" x14ac:dyDescent="0.2"/>
    <row r="446513" ht="12.75" customHeight="1" x14ac:dyDescent="0.2"/>
    <row r="446517" ht="12.75" customHeight="1" x14ac:dyDescent="0.2"/>
    <row r="446521" ht="12.75" customHeight="1" x14ac:dyDescent="0.2"/>
    <row r="446525" ht="12.75" customHeight="1" x14ac:dyDescent="0.2"/>
    <row r="446529" ht="12.75" customHeight="1" x14ac:dyDescent="0.2"/>
    <row r="446533" ht="12.75" customHeight="1" x14ac:dyDescent="0.2"/>
    <row r="446537" ht="12.75" customHeight="1" x14ac:dyDescent="0.2"/>
    <row r="446541" ht="12.75" customHeight="1" x14ac:dyDescent="0.2"/>
    <row r="446545" ht="12.75" customHeight="1" x14ac:dyDescent="0.2"/>
    <row r="446549" ht="12.75" customHeight="1" x14ac:dyDescent="0.2"/>
    <row r="446553" ht="12.75" customHeight="1" x14ac:dyDescent="0.2"/>
    <row r="446557" ht="12.75" customHeight="1" x14ac:dyDescent="0.2"/>
    <row r="446561" ht="12.75" customHeight="1" x14ac:dyDescent="0.2"/>
    <row r="446565" ht="12.75" customHeight="1" x14ac:dyDescent="0.2"/>
    <row r="446569" ht="12.75" customHeight="1" x14ac:dyDescent="0.2"/>
    <row r="446573" ht="12.75" customHeight="1" x14ac:dyDescent="0.2"/>
    <row r="446577" ht="12.75" customHeight="1" x14ac:dyDescent="0.2"/>
    <row r="446581" ht="12.75" customHeight="1" x14ac:dyDescent="0.2"/>
    <row r="446585" ht="12.75" customHeight="1" x14ac:dyDescent="0.2"/>
    <row r="446589" ht="12.75" customHeight="1" x14ac:dyDescent="0.2"/>
    <row r="446593" ht="12.75" customHeight="1" x14ac:dyDescent="0.2"/>
    <row r="446597" ht="12.75" customHeight="1" x14ac:dyDescent="0.2"/>
    <row r="446601" ht="12.75" customHeight="1" x14ac:dyDescent="0.2"/>
    <row r="446605" ht="12.75" customHeight="1" x14ac:dyDescent="0.2"/>
    <row r="446609" ht="12.75" customHeight="1" x14ac:dyDescent="0.2"/>
    <row r="446613" ht="12.75" customHeight="1" x14ac:dyDescent="0.2"/>
    <row r="446617" ht="12.75" customHeight="1" x14ac:dyDescent="0.2"/>
    <row r="446621" ht="12.75" customHeight="1" x14ac:dyDescent="0.2"/>
    <row r="446625" ht="12.75" customHeight="1" x14ac:dyDescent="0.2"/>
    <row r="446629" ht="12.75" customHeight="1" x14ac:dyDescent="0.2"/>
    <row r="446633" ht="12.75" customHeight="1" x14ac:dyDescent="0.2"/>
    <row r="446637" ht="12.75" customHeight="1" x14ac:dyDescent="0.2"/>
    <row r="446641" ht="12.75" customHeight="1" x14ac:dyDescent="0.2"/>
    <row r="446645" ht="12.75" customHeight="1" x14ac:dyDescent="0.2"/>
    <row r="446649" ht="12.75" customHeight="1" x14ac:dyDescent="0.2"/>
    <row r="446653" ht="12.75" customHeight="1" x14ac:dyDescent="0.2"/>
    <row r="446657" ht="12.75" customHeight="1" x14ac:dyDescent="0.2"/>
    <row r="446661" ht="12.75" customHeight="1" x14ac:dyDescent="0.2"/>
    <row r="446665" ht="12.75" customHeight="1" x14ac:dyDescent="0.2"/>
    <row r="446669" ht="12.75" customHeight="1" x14ac:dyDescent="0.2"/>
    <row r="446673" ht="12.75" customHeight="1" x14ac:dyDescent="0.2"/>
    <row r="446677" ht="12.75" customHeight="1" x14ac:dyDescent="0.2"/>
    <row r="446681" ht="12.75" customHeight="1" x14ac:dyDescent="0.2"/>
    <row r="446685" ht="12.75" customHeight="1" x14ac:dyDescent="0.2"/>
    <row r="446689" ht="12.75" customHeight="1" x14ac:dyDescent="0.2"/>
    <row r="446693" ht="12.75" customHeight="1" x14ac:dyDescent="0.2"/>
    <row r="446697" ht="12.75" customHeight="1" x14ac:dyDescent="0.2"/>
    <row r="446701" ht="12.75" customHeight="1" x14ac:dyDescent="0.2"/>
    <row r="446705" ht="12.75" customHeight="1" x14ac:dyDescent="0.2"/>
    <row r="446709" ht="12.75" customHeight="1" x14ac:dyDescent="0.2"/>
    <row r="446713" ht="12.75" customHeight="1" x14ac:dyDescent="0.2"/>
    <row r="446717" ht="12.75" customHeight="1" x14ac:dyDescent="0.2"/>
    <row r="446721" ht="12.75" customHeight="1" x14ac:dyDescent="0.2"/>
    <row r="446725" ht="12.75" customHeight="1" x14ac:dyDescent="0.2"/>
    <row r="446729" ht="12.75" customHeight="1" x14ac:dyDescent="0.2"/>
    <row r="446733" ht="12.75" customHeight="1" x14ac:dyDescent="0.2"/>
    <row r="446737" ht="12.75" customHeight="1" x14ac:dyDescent="0.2"/>
    <row r="446741" ht="12.75" customHeight="1" x14ac:dyDescent="0.2"/>
    <row r="446745" ht="12.75" customHeight="1" x14ac:dyDescent="0.2"/>
    <row r="446749" ht="12.75" customHeight="1" x14ac:dyDescent="0.2"/>
    <row r="446753" ht="12.75" customHeight="1" x14ac:dyDescent="0.2"/>
    <row r="446757" ht="12.75" customHeight="1" x14ac:dyDescent="0.2"/>
    <row r="446761" ht="12.75" customHeight="1" x14ac:dyDescent="0.2"/>
    <row r="446765" ht="12.75" customHeight="1" x14ac:dyDescent="0.2"/>
    <row r="446769" ht="12.75" customHeight="1" x14ac:dyDescent="0.2"/>
    <row r="446773" ht="12.75" customHeight="1" x14ac:dyDescent="0.2"/>
    <row r="446777" ht="12.75" customHeight="1" x14ac:dyDescent="0.2"/>
    <row r="446781" ht="12.75" customHeight="1" x14ac:dyDescent="0.2"/>
    <row r="446785" ht="12.75" customHeight="1" x14ac:dyDescent="0.2"/>
    <row r="446789" ht="12.75" customHeight="1" x14ac:dyDescent="0.2"/>
    <row r="446793" ht="12.75" customHeight="1" x14ac:dyDescent="0.2"/>
    <row r="446797" ht="12.75" customHeight="1" x14ac:dyDescent="0.2"/>
    <row r="446801" ht="12.75" customHeight="1" x14ac:dyDescent="0.2"/>
    <row r="446805" ht="12.75" customHeight="1" x14ac:dyDescent="0.2"/>
    <row r="446809" ht="12.75" customHeight="1" x14ac:dyDescent="0.2"/>
    <row r="446813" ht="12.75" customHeight="1" x14ac:dyDescent="0.2"/>
    <row r="446817" ht="12.75" customHeight="1" x14ac:dyDescent="0.2"/>
    <row r="446821" ht="12.75" customHeight="1" x14ac:dyDescent="0.2"/>
    <row r="446825" ht="12.75" customHeight="1" x14ac:dyDescent="0.2"/>
    <row r="446829" ht="12.75" customHeight="1" x14ac:dyDescent="0.2"/>
    <row r="446833" ht="12.75" customHeight="1" x14ac:dyDescent="0.2"/>
    <row r="446837" ht="12.75" customHeight="1" x14ac:dyDescent="0.2"/>
    <row r="446841" ht="12.75" customHeight="1" x14ac:dyDescent="0.2"/>
    <row r="446845" ht="12.75" customHeight="1" x14ac:dyDescent="0.2"/>
    <row r="446849" ht="12.75" customHeight="1" x14ac:dyDescent="0.2"/>
    <row r="446853" ht="12.75" customHeight="1" x14ac:dyDescent="0.2"/>
    <row r="446857" ht="12.75" customHeight="1" x14ac:dyDescent="0.2"/>
    <row r="446861" ht="12.75" customHeight="1" x14ac:dyDescent="0.2"/>
    <row r="446865" ht="12.75" customHeight="1" x14ac:dyDescent="0.2"/>
    <row r="446869" ht="12.75" customHeight="1" x14ac:dyDescent="0.2"/>
    <row r="446873" ht="12.75" customHeight="1" x14ac:dyDescent="0.2"/>
    <row r="446877" ht="12.75" customHeight="1" x14ac:dyDescent="0.2"/>
    <row r="446881" ht="12.75" customHeight="1" x14ac:dyDescent="0.2"/>
    <row r="446885" ht="12.75" customHeight="1" x14ac:dyDescent="0.2"/>
    <row r="446889" ht="12.75" customHeight="1" x14ac:dyDescent="0.2"/>
    <row r="446893" ht="12.75" customHeight="1" x14ac:dyDescent="0.2"/>
    <row r="446897" ht="12.75" customHeight="1" x14ac:dyDescent="0.2"/>
    <row r="446901" ht="12.75" customHeight="1" x14ac:dyDescent="0.2"/>
    <row r="446905" ht="12.75" customHeight="1" x14ac:dyDescent="0.2"/>
    <row r="446909" ht="12.75" customHeight="1" x14ac:dyDescent="0.2"/>
    <row r="446913" ht="12.75" customHeight="1" x14ac:dyDescent="0.2"/>
    <row r="446917" ht="12.75" customHeight="1" x14ac:dyDescent="0.2"/>
    <row r="446921" ht="12.75" customHeight="1" x14ac:dyDescent="0.2"/>
    <row r="446925" ht="12.75" customHeight="1" x14ac:dyDescent="0.2"/>
    <row r="446929" ht="12.75" customHeight="1" x14ac:dyDescent="0.2"/>
    <row r="446933" ht="12.75" customHeight="1" x14ac:dyDescent="0.2"/>
    <row r="446937" ht="12.75" customHeight="1" x14ac:dyDescent="0.2"/>
    <row r="446941" ht="12.75" customHeight="1" x14ac:dyDescent="0.2"/>
    <row r="446945" ht="12.75" customHeight="1" x14ac:dyDescent="0.2"/>
    <row r="446949" ht="12.75" customHeight="1" x14ac:dyDescent="0.2"/>
    <row r="446953" ht="12.75" customHeight="1" x14ac:dyDescent="0.2"/>
    <row r="446957" ht="12.75" customHeight="1" x14ac:dyDescent="0.2"/>
    <row r="446961" ht="12.75" customHeight="1" x14ac:dyDescent="0.2"/>
    <row r="446965" ht="12.75" customHeight="1" x14ac:dyDescent="0.2"/>
    <row r="446969" ht="12.75" customHeight="1" x14ac:dyDescent="0.2"/>
    <row r="446973" ht="12.75" customHeight="1" x14ac:dyDescent="0.2"/>
    <row r="446977" ht="12.75" customHeight="1" x14ac:dyDescent="0.2"/>
    <row r="446981" ht="12.75" customHeight="1" x14ac:dyDescent="0.2"/>
    <row r="446985" ht="12.75" customHeight="1" x14ac:dyDescent="0.2"/>
    <row r="446989" ht="12.75" customHeight="1" x14ac:dyDescent="0.2"/>
    <row r="446993" ht="12.75" customHeight="1" x14ac:dyDescent="0.2"/>
    <row r="446997" ht="12.75" customHeight="1" x14ac:dyDescent="0.2"/>
    <row r="447001" ht="12.75" customHeight="1" x14ac:dyDescent="0.2"/>
    <row r="447005" ht="12.75" customHeight="1" x14ac:dyDescent="0.2"/>
    <row r="447009" ht="12.75" customHeight="1" x14ac:dyDescent="0.2"/>
    <row r="447013" ht="12.75" customHeight="1" x14ac:dyDescent="0.2"/>
    <row r="447017" ht="12.75" customHeight="1" x14ac:dyDescent="0.2"/>
    <row r="447021" ht="12.75" customHeight="1" x14ac:dyDescent="0.2"/>
    <row r="447025" ht="12.75" customHeight="1" x14ac:dyDescent="0.2"/>
    <row r="447029" ht="12.75" customHeight="1" x14ac:dyDescent="0.2"/>
    <row r="447033" ht="12.75" customHeight="1" x14ac:dyDescent="0.2"/>
    <row r="447037" ht="12.75" customHeight="1" x14ac:dyDescent="0.2"/>
    <row r="447041" ht="12.75" customHeight="1" x14ac:dyDescent="0.2"/>
    <row r="447045" ht="12.75" customHeight="1" x14ac:dyDescent="0.2"/>
    <row r="447049" ht="12.75" customHeight="1" x14ac:dyDescent="0.2"/>
    <row r="447053" ht="12.75" customHeight="1" x14ac:dyDescent="0.2"/>
    <row r="447057" ht="12.75" customHeight="1" x14ac:dyDescent="0.2"/>
    <row r="447061" ht="12.75" customHeight="1" x14ac:dyDescent="0.2"/>
    <row r="447065" ht="12.75" customHeight="1" x14ac:dyDescent="0.2"/>
    <row r="447069" ht="12.75" customHeight="1" x14ac:dyDescent="0.2"/>
    <row r="447073" ht="12.75" customHeight="1" x14ac:dyDescent="0.2"/>
    <row r="447077" ht="12.75" customHeight="1" x14ac:dyDescent="0.2"/>
    <row r="447081" ht="12.75" customHeight="1" x14ac:dyDescent="0.2"/>
    <row r="447085" ht="12.75" customHeight="1" x14ac:dyDescent="0.2"/>
    <row r="447089" ht="12.75" customHeight="1" x14ac:dyDescent="0.2"/>
    <row r="447093" ht="12.75" customHeight="1" x14ac:dyDescent="0.2"/>
    <row r="447097" ht="12.75" customHeight="1" x14ac:dyDescent="0.2"/>
    <row r="447101" ht="12.75" customHeight="1" x14ac:dyDescent="0.2"/>
    <row r="447105" ht="12.75" customHeight="1" x14ac:dyDescent="0.2"/>
    <row r="447109" ht="12.75" customHeight="1" x14ac:dyDescent="0.2"/>
    <row r="447113" ht="12.75" customHeight="1" x14ac:dyDescent="0.2"/>
    <row r="447117" ht="12.75" customHeight="1" x14ac:dyDescent="0.2"/>
    <row r="447121" ht="12.75" customHeight="1" x14ac:dyDescent="0.2"/>
    <row r="447125" ht="12.75" customHeight="1" x14ac:dyDescent="0.2"/>
    <row r="447129" ht="12.75" customHeight="1" x14ac:dyDescent="0.2"/>
    <row r="447133" ht="12.75" customHeight="1" x14ac:dyDescent="0.2"/>
    <row r="447137" ht="12.75" customHeight="1" x14ac:dyDescent="0.2"/>
    <row r="447141" ht="12.75" customHeight="1" x14ac:dyDescent="0.2"/>
    <row r="447145" ht="12.75" customHeight="1" x14ac:dyDescent="0.2"/>
    <row r="447149" ht="12.75" customHeight="1" x14ac:dyDescent="0.2"/>
    <row r="447153" ht="12.75" customHeight="1" x14ac:dyDescent="0.2"/>
    <row r="447157" ht="12.75" customHeight="1" x14ac:dyDescent="0.2"/>
    <row r="447161" ht="12.75" customHeight="1" x14ac:dyDescent="0.2"/>
    <row r="447165" ht="12.75" customHeight="1" x14ac:dyDescent="0.2"/>
    <row r="447169" ht="12.75" customHeight="1" x14ac:dyDescent="0.2"/>
    <row r="447173" ht="12.75" customHeight="1" x14ac:dyDescent="0.2"/>
    <row r="447177" ht="12.75" customHeight="1" x14ac:dyDescent="0.2"/>
    <row r="447181" ht="12.75" customHeight="1" x14ac:dyDescent="0.2"/>
    <row r="447185" ht="12.75" customHeight="1" x14ac:dyDescent="0.2"/>
    <row r="447189" ht="12.75" customHeight="1" x14ac:dyDescent="0.2"/>
    <row r="447193" ht="12.75" customHeight="1" x14ac:dyDescent="0.2"/>
    <row r="447197" ht="12.75" customHeight="1" x14ac:dyDescent="0.2"/>
    <row r="447201" ht="12.75" customHeight="1" x14ac:dyDescent="0.2"/>
    <row r="447205" ht="12.75" customHeight="1" x14ac:dyDescent="0.2"/>
    <row r="447209" ht="12.75" customHeight="1" x14ac:dyDescent="0.2"/>
    <row r="447213" ht="12.75" customHeight="1" x14ac:dyDescent="0.2"/>
    <row r="447217" ht="12.75" customHeight="1" x14ac:dyDescent="0.2"/>
    <row r="447221" ht="12.75" customHeight="1" x14ac:dyDescent="0.2"/>
    <row r="447225" ht="12.75" customHeight="1" x14ac:dyDescent="0.2"/>
    <row r="447229" ht="12.75" customHeight="1" x14ac:dyDescent="0.2"/>
    <row r="447233" ht="12.75" customHeight="1" x14ac:dyDescent="0.2"/>
    <row r="447237" ht="12.75" customHeight="1" x14ac:dyDescent="0.2"/>
    <row r="447241" ht="12.75" customHeight="1" x14ac:dyDescent="0.2"/>
    <row r="447245" ht="12.75" customHeight="1" x14ac:dyDescent="0.2"/>
    <row r="447249" ht="12.75" customHeight="1" x14ac:dyDescent="0.2"/>
    <row r="447253" ht="12.75" customHeight="1" x14ac:dyDescent="0.2"/>
    <row r="447257" ht="12.75" customHeight="1" x14ac:dyDescent="0.2"/>
    <row r="447261" ht="12.75" customHeight="1" x14ac:dyDescent="0.2"/>
    <row r="447265" ht="12.75" customHeight="1" x14ac:dyDescent="0.2"/>
    <row r="447269" ht="12.75" customHeight="1" x14ac:dyDescent="0.2"/>
    <row r="447273" ht="12.75" customHeight="1" x14ac:dyDescent="0.2"/>
    <row r="447277" ht="12.75" customHeight="1" x14ac:dyDescent="0.2"/>
    <row r="447281" ht="12.75" customHeight="1" x14ac:dyDescent="0.2"/>
    <row r="447285" ht="12.75" customHeight="1" x14ac:dyDescent="0.2"/>
    <row r="447289" ht="12.75" customHeight="1" x14ac:dyDescent="0.2"/>
    <row r="447293" ht="12.75" customHeight="1" x14ac:dyDescent="0.2"/>
    <row r="447297" ht="12.75" customHeight="1" x14ac:dyDescent="0.2"/>
    <row r="447301" ht="12.75" customHeight="1" x14ac:dyDescent="0.2"/>
    <row r="447305" ht="12.75" customHeight="1" x14ac:dyDescent="0.2"/>
    <row r="447309" ht="12.75" customHeight="1" x14ac:dyDescent="0.2"/>
    <row r="447313" ht="12.75" customHeight="1" x14ac:dyDescent="0.2"/>
    <row r="447317" ht="12.75" customHeight="1" x14ac:dyDescent="0.2"/>
    <row r="447321" ht="12.75" customHeight="1" x14ac:dyDescent="0.2"/>
    <row r="447325" ht="12.75" customHeight="1" x14ac:dyDescent="0.2"/>
    <row r="447329" ht="12.75" customHeight="1" x14ac:dyDescent="0.2"/>
    <row r="447333" ht="12.75" customHeight="1" x14ac:dyDescent="0.2"/>
    <row r="447337" ht="12.75" customHeight="1" x14ac:dyDescent="0.2"/>
    <row r="447341" ht="12.75" customHeight="1" x14ac:dyDescent="0.2"/>
    <row r="447345" ht="12.75" customHeight="1" x14ac:dyDescent="0.2"/>
    <row r="447349" ht="12.75" customHeight="1" x14ac:dyDescent="0.2"/>
    <row r="447353" ht="12.75" customHeight="1" x14ac:dyDescent="0.2"/>
    <row r="447357" ht="12.75" customHeight="1" x14ac:dyDescent="0.2"/>
    <row r="447361" ht="12.75" customHeight="1" x14ac:dyDescent="0.2"/>
    <row r="447365" ht="12.75" customHeight="1" x14ac:dyDescent="0.2"/>
    <row r="447369" ht="12.75" customHeight="1" x14ac:dyDescent="0.2"/>
    <row r="447373" ht="12.75" customHeight="1" x14ac:dyDescent="0.2"/>
    <row r="447377" ht="12.75" customHeight="1" x14ac:dyDescent="0.2"/>
    <row r="447381" ht="12.75" customHeight="1" x14ac:dyDescent="0.2"/>
    <row r="447385" ht="12.75" customHeight="1" x14ac:dyDescent="0.2"/>
    <row r="447389" ht="12.75" customHeight="1" x14ac:dyDescent="0.2"/>
    <row r="447393" ht="12.75" customHeight="1" x14ac:dyDescent="0.2"/>
    <row r="447397" ht="12.75" customHeight="1" x14ac:dyDescent="0.2"/>
    <row r="447401" ht="12.75" customHeight="1" x14ac:dyDescent="0.2"/>
    <row r="447405" ht="12.75" customHeight="1" x14ac:dyDescent="0.2"/>
    <row r="447409" ht="12.75" customHeight="1" x14ac:dyDescent="0.2"/>
    <row r="447413" ht="12.75" customHeight="1" x14ac:dyDescent="0.2"/>
    <row r="447417" ht="12.75" customHeight="1" x14ac:dyDescent="0.2"/>
    <row r="447421" ht="12.75" customHeight="1" x14ac:dyDescent="0.2"/>
    <row r="447425" ht="12.75" customHeight="1" x14ac:dyDescent="0.2"/>
    <row r="447429" ht="12.75" customHeight="1" x14ac:dyDescent="0.2"/>
    <row r="447433" ht="12.75" customHeight="1" x14ac:dyDescent="0.2"/>
    <row r="447437" ht="12.75" customHeight="1" x14ac:dyDescent="0.2"/>
    <row r="447441" ht="12.75" customHeight="1" x14ac:dyDescent="0.2"/>
    <row r="447445" ht="12.75" customHeight="1" x14ac:dyDescent="0.2"/>
    <row r="447449" ht="12.75" customHeight="1" x14ac:dyDescent="0.2"/>
    <row r="447453" ht="12.75" customHeight="1" x14ac:dyDescent="0.2"/>
    <row r="447457" ht="12.75" customHeight="1" x14ac:dyDescent="0.2"/>
    <row r="447461" ht="12.75" customHeight="1" x14ac:dyDescent="0.2"/>
    <row r="447465" ht="12.75" customHeight="1" x14ac:dyDescent="0.2"/>
    <row r="447469" ht="12.75" customHeight="1" x14ac:dyDescent="0.2"/>
    <row r="447473" ht="12.75" customHeight="1" x14ac:dyDescent="0.2"/>
    <row r="447477" ht="12.75" customHeight="1" x14ac:dyDescent="0.2"/>
    <row r="447481" ht="12.75" customHeight="1" x14ac:dyDescent="0.2"/>
    <row r="447485" ht="12.75" customHeight="1" x14ac:dyDescent="0.2"/>
    <row r="447489" ht="12.75" customHeight="1" x14ac:dyDescent="0.2"/>
    <row r="447493" ht="12.75" customHeight="1" x14ac:dyDescent="0.2"/>
    <row r="447497" ht="12.75" customHeight="1" x14ac:dyDescent="0.2"/>
    <row r="447501" ht="12.75" customHeight="1" x14ac:dyDescent="0.2"/>
    <row r="447505" ht="12.75" customHeight="1" x14ac:dyDescent="0.2"/>
    <row r="447509" ht="12.75" customHeight="1" x14ac:dyDescent="0.2"/>
    <row r="447513" ht="12.75" customHeight="1" x14ac:dyDescent="0.2"/>
    <row r="447517" ht="12.75" customHeight="1" x14ac:dyDescent="0.2"/>
    <row r="447521" ht="12.75" customHeight="1" x14ac:dyDescent="0.2"/>
    <row r="447525" ht="12.75" customHeight="1" x14ac:dyDescent="0.2"/>
    <row r="447529" ht="12.75" customHeight="1" x14ac:dyDescent="0.2"/>
    <row r="447533" ht="12.75" customHeight="1" x14ac:dyDescent="0.2"/>
    <row r="447537" ht="12.75" customHeight="1" x14ac:dyDescent="0.2"/>
    <row r="447541" ht="12.75" customHeight="1" x14ac:dyDescent="0.2"/>
    <row r="447545" ht="12.75" customHeight="1" x14ac:dyDescent="0.2"/>
    <row r="447549" ht="12.75" customHeight="1" x14ac:dyDescent="0.2"/>
    <row r="447553" ht="12.75" customHeight="1" x14ac:dyDescent="0.2"/>
    <row r="447557" ht="12.75" customHeight="1" x14ac:dyDescent="0.2"/>
    <row r="447561" ht="12.75" customHeight="1" x14ac:dyDescent="0.2"/>
    <row r="447565" ht="12.75" customHeight="1" x14ac:dyDescent="0.2"/>
    <row r="447569" ht="12.75" customHeight="1" x14ac:dyDescent="0.2"/>
    <row r="447573" ht="12.75" customHeight="1" x14ac:dyDescent="0.2"/>
    <row r="447577" ht="12.75" customHeight="1" x14ac:dyDescent="0.2"/>
    <row r="447581" ht="12.75" customHeight="1" x14ac:dyDescent="0.2"/>
    <row r="447585" ht="12.75" customHeight="1" x14ac:dyDescent="0.2"/>
    <row r="447589" ht="12.75" customHeight="1" x14ac:dyDescent="0.2"/>
    <row r="447593" ht="12.75" customHeight="1" x14ac:dyDescent="0.2"/>
    <row r="447597" ht="12.75" customHeight="1" x14ac:dyDescent="0.2"/>
    <row r="447601" ht="12.75" customHeight="1" x14ac:dyDescent="0.2"/>
    <row r="447605" ht="12.75" customHeight="1" x14ac:dyDescent="0.2"/>
    <row r="447609" ht="12.75" customHeight="1" x14ac:dyDescent="0.2"/>
    <row r="447613" ht="12.75" customHeight="1" x14ac:dyDescent="0.2"/>
    <row r="447617" ht="12.75" customHeight="1" x14ac:dyDescent="0.2"/>
    <row r="447621" ht="12.75" customHeight="1" x14ac:dyDescent="0.2"/>
    <row r="447625" ht="12.75" customHeight="1" x14ac:dyDescent="0.2"/>
    <row r="447629" ht="12.75" customHeight="1" x14ac:dyDescent="0.2"/>
    <row r="447633" ht="12.75" customHeight="1" x14ac:dyDescent="0.2"/>
    <row r="447637" ht="12.75" customHeight="1" x14ac:dyDescent="0.2"/>
    <row r="447641" ht="12.75" customHeight="1" x14ac:dyDescent="0.2"/>
    <row r="447645" ht="12.75" customHeight="1" x14ac:dyDescent="0.2"/>
    <row r="447649" ht="12.75" customHeight="1" x14ac:dyDescent="0.2"/>
    <row r="447653" ht="12.75" customHeight="1" x14ac:dyDescent="0.2"/>
    <row r="447657" ht="12.75" customHeight="1" x14ac:dyDescent="0.2"/>
    <row r="447661" ht="12.75" customHeight="1" x14ac:dyDescent="0.2"/>
    <row r="447665" ht="12.75" customHeight="1" x14ac:dyDescent="0.2"/>
    <row r="447669" ht="12.75" customHeight="1" x14ac:dyDescent="0.2"/>
    <row r="447673" ht="12.75" customHeight="1" x14ac:dyDescent="0.2"/>
    <row r="447677" ht="12.75" customHeight="1" x14ac:dyDescent="0.2"/>
    <row r="447681" ht="12.75" customHeight="1" x14ac:dyDescent="0.2"/>
    <row r="447685" ht="12.75" customHeight="1" x14ac:dyDescent="0.2"/>
    <row r="447689" ht="12.75" customHeight="1" x14ac:dyDescent="0.2"/>
    <row r="447693" ht="12.75" customHeight="1" x14ac:dyDescent="0.2"/>
    <row r="447697" ht="12.75" customHeight="1" x14ac:dyDescent="0.2"/>
    <row r="447701" ht="12.75" customHeight="1" x14ac:dyDescent="0.2"/>
    <row r="447705" ht="12.75" customHeight="1" x14ac:dyDescent="0.2"/>
    <row r="447709" ht="12.75" customHeight="1" x14ac:dyDescent="0.2"/>
    <row r="447713" ht="12.75" customHeight="1" x14ac:dyDescent="0.2"/>
    <row r="447717" ht="12.75" customHeight="1" x14ac:dyDescent="0.2"/>
    <row r="447721" ht="12.75" customHeight="1" x14ac:dyDescent="0.2"/>
    <row r="447725" ht="12.75" customHeight="1" x14ac:dyDescent="0.2"/>
    <row r="447729" ht="12.75" customHeight="1" x14ac:dyDescent="0.2"/>
    <row r="447733" ht="12.75" customHeight="1" x14ac:dyDescent="0.2"/>
    <row r="447737" ht="12.75" customHeight="1" x14ac:dyDescent="0.2"/>
    <row r="447741" ht="12.75" customHeight="1" x14ac:dyDescent="0.2"/>
    <row r="447745" ht="12.75" customHeight="1" x14ac:dyDescent="0.2"/>
    <row r="447749" ht="12.75" customHeight="1" x14ac:dyDescent="0.2"/>
    <row r="447753" ht="12.75" customHeight="1" x14ac:dyDescent="0.2"/>
    <row r="447757" ht="12.75" customHeight="1" x14ac:dyDescent="0.2"/>
    <row r="447761" ht="12.75" customHeight="1" x14ac:dyDescent="0.2"/>
    <row r="447765" ht="12.75" customHeight="1" x14ac:dyDescent="0.2"/>
    <row r="447769" ht="12.75" customHeight="1" x14ac:dyDescent="0.2"/>
    <row r="447773" ht="12.75" customHeight="1" x14ac:dyDescent="0.2"/>
    <row r="447777" ht="12.75" customHeight="1" x14ac:dyDescent="0.2"/>
    <row r="447781" ht="12.75" customHeight="1" x14ac:dyDescent="0.2"/>
    <row r="447785" ht="12.75" customHeight="1" x14ac:dyDescent="0.2"/>
    <row r="447789" ht="12.75" customHeight="1" x14ac:dyDescent="0.2"/>
    <row r="447793" ht="12.75" customHeight="1" x14ac:dyDescent="0.2"/>
    <row r="447797" ht="12.75" customHeight="1" x14ac:dyDescent="0.2"/>
    <row r="447801" ht="12.75" customHeight="1" x14ac:dyDescent="0.2"/>
    <row r="447805" ht="12.75" customHeight="1" x14ac:dyDescent="0.2"/>
    <row r="447809" ht="12.75" customHeight="1" x14ac:dyDescent="0.2"/>
    <row r="447813" ht="12.75" customHeight="1" x14ac:dyDescent="0.2"/>
    <row r="447817" ht="12.75" customHeight="1" x14ac:dyDescent="0.2"/>
    <row r="447821" ht="12.75" customHeight="1" x14ac:dyDescent="0.2"/>
    <row r="447825" ht="12.75" customHeight="1" x14ac:dyDescent="0.2"/>
    <row r="447829" ht="12.75" customHeight="1" x14ac:dyDescent="0.2"/>
    <row r="447833" ht="12.75" customHeight="1" x14ac:dyDescent="0.2"/>
    <row r="447837" ht="12.75" customHeight="1" x14ac:dyDescent="0.2"/>
    <row r="447841" ht="12.75" customHeight="1" x14ac:dyDescent="0.2"/>
    <row r="447845" ht="12.75" customHeight="1" x14ac:dyDescent="0.2"/>
    <row r="447849" ht="12.75" customHeight="1" x14ac:dyDescent="0.2"/>
    <row r="447853" ht="12.75" customHeight="1" x14ac:dyDescent="0.2"/>
    <row r="447857" ht="12.75" customHeight="1" x14ac:dyDescent="0.2"/>
    <row r="447861" ht="12.75" customHeight="1" x14ac:dyDescent="0.2"/>
    <row r="447865" ht="12.75" customHeight="1" x14ac:dyDescent="0.2"/>
    <row r="447869" ht="12.75" customHeight="1" x14ac:dyDescent="0.2"/>
    <row r="447873" ht="12.75" customHeight="1" x14ac:dyDescent="0.2"/>
    <row r="447877" ht="12.75" customHeight="1" x14ac:dyDescent="0.2"/>
    <row r="447881" ht="12.75" customHeight="1" x14ac:dyDescent="0.2"/>
    <row r="447885" ht="12.75" customHeight="1" x14ac:dyDescent="0.2"/>
    <row r="447889" ht="12.75" customHeight="1" x14ac:dyDescent="0.2"/>
    <row r="447893" ht="12.75" customHeight="1" x14ac:dyDescent="0.2"/>
    <row r="447897" ht="12.75" customHeight="1" x14ac:dyDescent="0.2"/>
    <row r="447901" ht="12.75" customHeight="1" x14ac:dyDescent="0.2"/>
    <row r="447905" ht="12.75" customHeight="1" x14ac:dyDescent="0.2"/>
    <row r="447909" ht="12.75" customHeight="1" x14ac:dyDescent="0.2"/>
    <row r="447913" ht="12.75" customHeight="1" x14ac:dyDescent="0.2"/>
    <row r="447917" ht="12.75" customHeight="1" x14ac:dyDescent="0.2"/>
    <row r="447921" ht="12.75" customHeight="1" x14ac:dyDescent="0.2"/>
    <row r="447925" ht="12.75" customHeight="1" x14ac:dyDescent="0.2"/>
    <row r="447929" ht="12.75" customHeight="1" x14ac:dyDescent="0.2"/>
    <row r="447933" ht="12.75" customHeight="1" x14ac:dyDescent="0.2"/>
    <row r="447937" ht="12.75" customHeight="1" x14ac:dyDescent="0.2"/>
    <row r="447941" ht="12.75" customHeight="1" x14ac:dyDescent="0.2"/>
    <row r="447945" ht="12.75" customHeight="1" x14ac:dyDescent="0.2"/>
    <row r="447949" ht="12.75" customHeight="1" x14ac:dyDescent="0.2"/>
    <row r="447953" ht="12.75" customHeight="1" x14ac:dyDescent="0.2"/>
    <row r="447957" ht="12.75" customHeight="1" x14ac:dyDescent="0.2"/>
    <row r="447961" ht="12.75" customHeight="1" x14ac:dyDescent="0.2"/>
    <row r="447965" ht="12.75" customHeight="1" x14ac:dyDescent="0.2"/>
    <row r="447969" ht="12.75" customHeight="1" x14ac:dyDescent="0.2"/>
    <row r="447973" ht="12.75" customHeight="1" x14ac:dyDescent="0.2"/>
    <row r="447977" ht="12.75" customHeight="1" x14ac:dyDescent="0.2"/>
    <row r="447981" ht="12.75" customHeight="1" x14ac:dyDescent="0.2"/>
    <row r="447985" ht="12.75" customHeight="1" x14ac:dyDescent="0.2"/>
    <row r="447989" ht="12.75" customHeight="1" x14ac:dyDescent="0.2"/>
    <row r="447993" ht="12.75" customHeight="1" x14ac:dyDescent="0.2"/>
    <row r="447997" ht="12.75" customHeight="1" x14ac:dyDescent="0.2"/>
    <row r="448001" ht="12.75" customHeight="1" x14ac:dyDescent="0.2"/>
    <row r="448005" ht="12.75" customHeight="1" x14ac:dyDescent="0.2"/>
    <row r="448009" ht="12.75" customHeight="1" x14ac:dyDescent="0.2"/>
    <row r="448013" ht="12.75" customHeight="1" x14ac:dyDescent="0.2"/>
    <row r="448017" ht="12.75" customHeight="1" x14ac:dyDescent="0.2"/>
    <row r="448021" ht="12.75" customHeight="1" x14ac:dyDescent="0.2"/>
    <row r="448025" ht="12.75" customHeight="1" x14ac:dyDescent="0.2"/>
    <row r="448029" ht="12.75" customHeight="1" x14ac:dyDescent="0.2"/>
    <row r="448033" ht="12.75" customHeight="1" x14ac:dyDescent="0.2"/>
    <row r="448037" ht="12.75" customHeight="1" x14ac:dyDescent="0.2"/>
    <row r="448041" ht="12.75" customHeight="1" x14ac:dyDescent="0.2"/>
    <row r="448045" ht="12.75" customHeight="1" x14ac:dyDescent="0.2"/>
    <row r="448049" ht="12.75" customHeight="1" x14ac:dyDescent="0.2"/>
    <row r="448053" ht="12.75" customHeight="1" x14ac:dyDescent="0.2"/>
    <row r="448057" ht="12.75" customHeight="1" x14ac:dyDescent="0.2"/>
    <row r="448061" ht="12.75" customHeight="1" x14ac:dyDescent="0.2"/>
    <row r="448065" ht="12.75" customHeight="1" x14ac:dyDescent="0.2"/>
    <row r="448069" ht="12.75" customHeight="1" x14ac:dyDescent="0.2"/>
    <row r="448073" ht="12.75" customHeight="1" x14ac:dyDescent="0.2"/>
    <row r="448077" ht="12.75" customHeight="1" x14ac:dyDescent="0.2"/>
    <row r="448081" ht="12.75" customHeight="1" x14ac:dyDescent="0.2"/>
    <row r="448085" ht="12.75" customHeight="1" x14ac:dyDescent="0.2"/>
    <row r="448089" ht="12.75" customHeight="1" x14ac:dyDescent="0.2"/>
    <row r="448093" ht="12.75" customHeight="1" x14ac:dyDescent="0.2"/>
    <row r="448097" ht="12.75" customHeight="1" x14ac:dyDescent="0.2"/>
    <row r="448101" ht="12.75" customHeight="1" x14ac:dyDescent="0.2"/>
    <row r="448105" ht="12.75" customHeight="1" x14ac:dyDescent="0.2"/>
    <row r="448109" ht="12.75" customHeight="1" x14ac:dyDescent="0.2"/>
    <row r="448113" ht="12.75" customHeight="1" x14ac:dyDescent="0.2"/>
    <row r="448117" ht="12.75" customHeight="1" x14ac:dyDescent="0.2"/>
    <row r="448121" ht="12.75" customHeight="1" x14ac:dyDescent="0.2"/>
    <row r="448125" ht="12.75" customHeight="1" x14ac:dyDescent="0.2"/>
    <row r="448129" ht="12.75" customHeight="1" x14ac:dyDescent="0.2"/>
    <row r="448133" ht="12.75" customHeight="1" x14ac:dyDescent="0.2"/>
    <row r="448137" ht="12.75" customHeight="1" x14ac:dyDescent="0.2"/>
    <row r="448141" ht="12.75" customHeight="1" x14ac:dyDescent="0.2"/>
    <row r="448145" ht="12.75" customHeight="1" x14ac:dyDescent="0.2"/>
    <row r="448149" ht="12.75" customHeight="1" x14ac:dyDescent="0.2"/>
    <row r="448153" ht="12.75" customHeight="1" x14ac:dyDescent="0.2"/>
    <row r="448157" ht="12.75" customHeight="1" x14ac:dyDescent="0.2"/>
    <row r="448161" ht="12.75" customHeight="1" x14ac:dyDescent="0.2"/>
    <row r="448165" ht="12.75" customHeight="1" x14ac:dyDescent="0.2"/>
    <row r="448169" ht="12.75" customHeight="1" x14ac:dyDescent="0.2"/>
    <row r="448173" ht="12.75" customHeight="1" x14ac:dyDescent="0.2"/>
    <row r="448177" ht="12.75" customHeight="1" x14ac:dyDescent="0.2"/>
    <row r="448181" ht="12.75" customHeight="1" x14ac:dyDescent="0.2"/>
    <row r="448185" ht="12.75" customHeight="1" x14ac:dyDescent="0.2"/>
    <row r="448189" ht="12.75" customHeight="1" x14ac:dyDescent="0.2"/>
    <row r="448193" ht="12.75" customHeight="1" x14ac:dyDescent="0.2"/>
    <row r="448197" ht="12.75" customHeight="1" x14ac:dyDescent="0.2"/>
    <row r="448201" ht="12.75" customHeight="1" x14ac:dyDescent="0.2"/>
    <row r="448205" ht="12.75" customHeight="1" x14ac:dyDescent="0.2"/>
    <row r="448209" ht="12.75" customHeight="1" x14ac:dyDescent="0.2"/>
    <row r="448213" ht="12.75" customHeight="1" x14ac:dyDescent="0.2"/>
    <row r="448217" ht="12.75" customHeight="1" x14ac:dyDescent="0.2"/>
    <row r="448221" ht="12.75" customHeight="1" x14ac:dyDescent="0.2"/>
    <row r="448225" ht="12.75" customHeight="1" x14ac:dyDescent="0.2"/>
    <row r="448229" ht="12.75" customHeight="1" x14ac:dyDescent="0.2"/>
    <row r="448233" ht="12.75" customHeight="1" x14ac:dyDescent="0.2"/>
    <row r="448237" ht="12.75" customHeight="1" x14ac:dyDescent="0.2"/>
    <row r="448241" ht="12.75" customHeight="1" x14ac:dyDescent="0.2"/>
    <row r="448245" ht="12.75" customHeight="1" x14ac:dyDescent="0.2"/>
    <row r="448249" ht="12.75" customHeight="1" x14ac:dyDescent="0.2"/>
    <row r="448253" ht="12.75" customHeight="1" x14ac:dyDescent="0.2"/>
    <row r="448257" ht="12.75" customHeight="1" x14ac:dyDescent="0.2"/>
    <row r="448261" ht="12.75" customHeight="1" x14ac:dyDescent="0.2"/>
    <row r="448265" ht="12.75" customHeight="1" x14ac:dyDescent="0.2"/>
    <row r="448269" ht="12.75" customHeight="1" x14ac:dyDescent="0.2"/>
    <row r="448273" ht="12.75" customHeight="1" x14ac:dyDescent="0.2"/>
    <row r="448277" ht="12.75" customHeight="1" x14ac:dyDescent="0.2"/>
    <row r="448281" ht="12.75" customHeight="1" x14ac:dyDescent="0.2"/>
    <row r="448285" ht="12.75" customHeight="1" x14ac:dyDescent="0.2"/>
    <row r="448289" ht="12.75" customHeight="1" x14ac:dyDescent="0.2"/>
    <row r="448293" ht="12.75" customHeight="1" x14ac:dyDescent="0.2"/>
    <row r="448297" ht="12.75" customHeight="1" x14ac:dyDescent="0.2"/>
    <row r="448301" ht="12.75" customHeight="1" x14ac:dyDescent="0.2"/>
    <row r="448305" ht="12.75" customHeight="1" x14ac:dyDescent="0.2"/>
    <row r="448309" ht="12.75" customHeight="1" x14ac:dyDescent="0.2"/>
    <row r="448313" ht="12.75" customHeight="1" x14ac:dyDescent="0.2"/>
    <row r="448317" ht="12.75" customHeight="1" x14ac:dyDescent="0.2"/>
    <row r="448321" ht="12.75" customHeight="1" x14ac:dyDescent="0.2"/>
    <row r="448325" ht="12.75" customHeight="1" x14ac:dyDescent="0.2"/>
    <row r="448329" ht="12.75" customHeight="1" x14ac:dyDescent="0.2"/>
    <row r="448333" ht="12.75" customHeight="1" x14ac:dyDescent="0.2"/>
    <row r="448337" ht="12.75" customHeight="1" x14ac:dyDescent="0.2"/>
    <row r="448341" ht="12.75" customHeight="1" x14ac:dyDescent="0.2"/>
    <row r="448345" ht="12.75" customHeight="1" x14ac:dyDescent="0.2"/>
    <row r="448349" ht="12.75" customHeight="1" x14ac:dyDescent="0.2"/>
    <row r="448353" ht="12.75" customHeight="1" x14ac:dyDescent="0.2"/>
    <row r="448357" ht="12.75" customHeight="1" x14ac:dyDescent="0.2"/>
    <row r="448361" ht="12.75" customHeight="1" x14ac:dyDescent="0.2"/>
    <row r="448365" ht="12.75" customHeight="1" x14ac:dyDescent="0.2"/>
    <row r="448369" ht="12.75" customHeight="1" x14ac:dyDescent="0.2"/>
    <row r="448373" ht="12.75" customHeight="1" x14ac:dyDescent="0.2"/>
    <row r="448377" ht="12.75" customHeight="1" x14ac:dyDescent="0.2"/>
    <row r="448381" ht="12.75" customHeight="1" x14ac:dyDescent="0.2"/>
    <row r="448385" ht="12.75" customHeight="1" x14ac:dyDescent="0.2"/>
    <row r="448389" ht="12.75" customHeight="1" x14ac:dyDescent="0.2"/>
    <row r="448393" ht="12.75" customHeight="1" x14ac:dyDescent="0.2"/>
    <row r="448397" ht="12.75" customHeight="1" x14ac:dyDescent="0.2"/>
    <row r="448401" ht="12.75" customHeight="1" x14ac:dyDescent="0.2"/>
    <row r="448405" ht="12.75" customHeight="1" x14ac:dyDescent="0.2"/>
    <row r="448409" ht="12.75" customHeight="1" x14ac:dyDescent="0.2"/>
    <row r="448413" ht="12.75" customHeight="1" x14ac:dyDescent="0.2"/>
    <row r="448417" ht="12.75" customHeight="1" x14ac:dyDescent="0.2"/>
    <row r="448421" ht="12.75" customHeight="1" x14ac:dyDescent="0.2"/>
    <row r="448425" ht="12.75" customHeight="1" x14ac:dyDescent="0.2"/>
    <row r="448429" ht="12.75" customHeight="1" x14ac:dyDescent="0.2"/>
    <row r="448433" ht="12.75" customHeight="1" x14ac:dyDescent="0.2"/>
    <row r="448437" ht="12.75" customHeight="1" x14ac:dyDescent="0.2"/>
    <row r="448441" ht="12.75" customHeight="1" x14ac:dyDescent="0.2"/>
    <row r="448445" ht="12.75" customHeight="1" x14ac:dyDescent="0.2"/>
    <row r="448449" ht="12.75" customHeight="1" x14ac:dyDescent="0.2"/>
    <row r="448453" ht="12.75" customHeight="1" x14ac:dyDescent="0.2"/>
    <row r="448457" ht="12.75" customHeight="1" x14ac:dyDescent="0.2"/>
    <row r="448461" ht="12.75" customHeight="1" x14ac:dyDescent="0.2"/>
    <row r="448465" ht="12.75" customHeight="1" x14ac:dyDescent="0.2"/>
    <row r="448469" ht="12.75" customHeight="1" x14ac:dyDescent="0.2"/>
    <row r="448473" ht="12.75" customHeight="1" x14ac:dyDescent="0.2"/>
    <row r="448477" ht="12.75" customHeight="1" x14ac:dyDescent="0.2"/>
    <row r="448481" ht="12.75" customHeight="1" x14ac:dyDescent="0.2"/>
    <row r="448485" ht="12.75" customHeight="1" x14ac:dyDescent="0.2"/>
    <row r="448489" ht="12.75" customHeight="1" x14ac:dyDescent="0.2"/>
    <row r="448493" ht="12.75" customHeight="1" x14ac:dyDescent="0.2"/>
    <row r="448497" ht="12.75" customHeight="1" x14ac:dyDescent="0.2"/>
    <row r="448501" ht="12.75" customHeight="1" x14ac:dyDescent="0.2"/>
    <row r="448505" ht="12.75" customHeight="1" x14ac:dyDescent="0.2"/>
    <row r="448509" ht="12.75" customHeight="1" x14ac:dyDescent="0.2"/>
    <row r="448513" ht="12.75" customHeight="1" x14ac:dyDescent="0.2"/>
    <row r="448517" ht="12.75" customHeight="1" x14ac:dyDescent="0.2"/>
    <row r="448521" ht="12.75" customHeight="1" x14ac:dyDescent="0.2"/>
    <row r="448525" ht="12.75" customHeight="1" x14ac:dyDescent="0.2"/>
    <row r="448529" ht="12.75" customHeight="1" x14ac:dyDescent="0.2"/>
    <row r="448533" ht="12.75" customHeight="1" x14ac:dyDescent="0.2"/>
    <row r="448537" ht="12.75" customHeight="1" x14ac:dyDescent="0.2"/>
    <row r="448541" ht="12.75" customHeight="1" x14ac:dyDescent="0.2"/>
    <row r="448545" ht="12.75" customHeight="1" x14ac:dyDescent="0.2"/>
    <row r="448549" ht="12.75" customHeight="1" x14ac:dyDescent="0.2"/>
    <row r="448553" ht="12.75" customHeight="1" x14ac:dyDescent="0.2"/>
    <row r="448557" ht="12.75" customHeight="1" x14ac:dyDescent="0.2"/>
    <row r="448561" ht="12.75" customHeight="1" x14ac:dyDescent="0.2"/>
    <row r="448565" ht="12.75" customHeight="1" x14ac:dyDescent="0.2"/>
    <row r="448569" ht="12.75" customHeight="1" x14ac:dyDescent="0.2"/>
    <row r="448573" ht="12.75" customHeight="1" x14ac:dyDescent="0.2"/>
    <row r="448577" ht="12.75" customHeight="1" x14ac:dyDescent="0.2"/>
    <row r="448581" ht="12.75" customHeight="1" x14ac:dyDescent="0.2"/>
    <row r="448585" ht="12.75" customHeight="1" x14ac:dyDescent="0.2"/>
    <row r="448589" ht="12.75" customHeight="1" x14ac:dyDescent="0.2"/>
    <row r="448593" ht="12.75" customHeight="1" x14ac:dyDescent="0.2"/>
    <row r="448597" ht="12.75" customHeight="1" x14ac:dyDescent="0.2"/>
    <row r="448601" ht="12.75" customHeight="1" x14ac:dyDescent="0.2"/>
    <row r="448605" ht="12.75" customHeight="1" x14ac:dyDescent="0.2"/>
    <row r="448609" ht="12.75" customHeight="1" x14ac:dyDescent="0.2"/>
    <row r="448613" ht="12.75" customHeight="1" x14ac:dyDescent="0.2"/>
    <row r="448617" ht="12.75" customHeight="1" x14ac:dyDescent="0.2"/>
    <row r="448621" ht="12.75" customHeight="1" x14ac:dyDescent="0.2"/>
    <row r="448625" ht="12.75" customHeight="1" x14ac:dyDescent="0.2"/>
    <row r="448629" ht="12.75" customHeight="1" x14ac:dyDescent="0.2"/>
    <row r="448633" ht="12.75" customHeight="1" x14ac:dyDescent="0.2"/>
    <row r="448637" ht="12.75" customHeight="1" x14ac:dyDescent="0.2"/>
    <row r="448641" ht="12.75" customHeight="1" x14ac:dyDescent="0.2"/>
    <row r="448645" ht="12.75" customHeight="1" x14ac:dyDescent="0.2"/>
    <row r="448649" ht="12.75" customHeight="1" x14ac:dyDescent="0.2"/>
    <row r="448653" ht="12.75" customHeight="1" x14ac:dyDescent="0.2"/>
    <row r="448657" ht="12.75" customHeight="1" x14ac:dyDescent="0.2"/>
    <row r="448661" ht="12.75" customHeight="1" x14ac:dyDescent="0.2"/>
    <row r="448665" ht="12.75" customHeight="1" x14ac:dyDescent="0.2"/>
    <row r="448669" ht="12.75" customHeight="1" x14ac:dyDescent="0.2"/>
    <row r="448673" ht="12.75" customHeight="1" x14ac:dyDescent="0.2"/>
    <row r="448677" ht="12.75" customHeight="1" x14ac:dyDescent="0.2"/>
    <row r="448681" ht="12.75" customHeight="1" x14ac:dyDescent="0.2"/>
    <row r="448685" ht="12.75" customHeight="1" x14ac:dyDescent="0.2"/>
    <row r="448689" ht="12.75" customHeight="1" x14ac:dyDescent="0.2"/>
    <row r="448693" ht="12.75" customHeight="1" x14ac:dyDescent="0.2"/>
    <row r="448697" ht="12.75" customHeight="1" x14ac:dyDescent="0.2"/>
    <row r="448701" ht="12.75" customHeight="1" x14ac:dyDescent="0.2"/>
    <row r="448705" ht="12.75" customHeight="1" x14ac:dyDescent="0.2"/>
    <row r="448709" ht="12.75" customHeight="1" x14ac:dyDescent="0.2"/>
    <row r="448713" ht="12.75" customHeight="1" x14ac:dyDescent="0.2"/>
    <row r="448717" ht="12.75" customHeight="1" x14ac:dyDescent="0.2"/>
    <row r="448721" ht="12.75" customHeight="1" x14ac:dyDescent="0.2"/>
    <row r="448725" ht="12.75" customHeight="1" x14ac:dyDescent="0.2"/>
    <row r="448729" ht="12.75" customHeight="1" x14ac:dyDescent="0.2"/>
    <row r="448733" ht="12.75" customHeight="1" x14ac:dyDescent="0.2"/>
    <row r="448737" ht="12.75" customHeight="1" x14ac:dyDescent="0.2"/>
    <row r="448741" ht="12.75" customHeight="1" x14ac:dyDescent="0.2"/>
    <row r="448745" ht="12.75" customHeight="1" x14ac:dyDescent="0.2"/>
    <row r="448749" ht="12.75" customHeight="1" x14ac:dyDescent="0.2"/>
    <row r="448753" ht="12.75" customHeight="1" x14ac:dyDescent="0.2"/>
    <row r="448757" ht="12.75" customHeight="1" x14ac:dyDescent="0.2"/>
    <row r="448761" ht="12.75" customHeight="1" x14ac:dyDescent="0.2"/>
    <row r="448765" ht="12.75" customHeight="1" x14ac:dyDescent="0.2"/>
    <row r="448769" ht="12.75" customHeight="1" x14ac:dyDescent="0.2"/>
    <row r="448773" ht="12.75" customHeight="1" x14ac:dyDescent="0.2"/>
    <row r="448777" ht="12.75" customHeight="1" x14ac:dyDescent="0.2"/>
    <row r="448781" ht="12.75" customHeight="1" x14ac:dyDescent="0.2"/>
    <row r="448785" ht="12.75" customHeight="1" x14ac:dyDescent="0.2"/>
    <row r="448789" ht="12.75" customHeight="1" x14ac:dyDescent="0.2"/>
    <row r="448793" ht="12.75" customHeight="1" x14ac:dyDescent="0.2"/>
    <row r="448797" ht="12.75" customHeight="1" x14ac:dyDescent="0.2"/>
    <row r="448801" ht="12.75" customHeight="1" x14ac:dyDescent="0.2"/>
    <row r="448805" ht="12.75" customHeight="1" x14ac:dyDescent="0.2"/>
    <row r="448809" ht="12.75" customHeight="1" x14ac:dyDescent="0.2"/>
    <row r="448813" ht="12.75" customHeight="1" x14ac:dyDescent="0.2"/>
    <row r="448817" ht="12.75" customHeight="1" x14ac:dyDescent="0.2"/>
    <row r="448821" ht="12.75" customHeight="1" x14ac:dyDescent="0.2"/>
    <row r="448825" ht="12.75" customHeight="1" x14ac:dyDescent="0.2"/>
    <row r="448829" ht="12.75" customHeight="1" x14ac:dyDescent="0.2"/>
    <row r="448833" ht="12.75" customHeight="1" x14ac:dyDescent="0.2"/>
    <row r="448837" ht="12.75" customHeight="1" x14ac:dyDescent="0.2"/>
    <row r="448841" ht="12.75" customHeight="1" x14ac:dyDescent="0.2"/>
    <row r="448845" ht="12.75" customHeight="1" x14ac:dyDescent="0.2"/>
    <row r="448849" ht="12.75" customHeight="1" x14ac:dyDescent="0.2"/>
    <row r="448853" ht="12.75" customHeight="1" x14ac:dyDescent="0.2"/>
    <row r="448857" ht="12.75" customHeight="1" x14ac:dyDescent="0.2"/>
    <row r="448861" ht="12.75" customHeight="1" x14ac:dyDescent="0.2"/>
    <row r="448865" ht="12.75" customHeight="1" x14ac:dyDescent="0.2"/>
    <row r="448869" ht="12.75" customHeight="1" x14ac:dyDescent="0.2"/>
    <row r="448873" ht="12.75" customHeight="1" x14ac:dyDescent="0.2"/>
    <row r="448877" ht="12.75" customHeight="1" x14ac:dyDescent="0.2"/>
    <row r="448881" ht="12.75" customHeight="1" x14ac:dyDescent="0.2"/>
    <row r="448885" ht="12.75" customHeight="1" x14ac:dyDescent="0.2"/>
    <row r="448889" ht="12.75" customHeight="1" x14ac:dyDescent="0.2"/>
    <row r="448893" ht="12.75" customHeight="1" x14ac:dyDescent="0.2"/>
    <row r="448897" ht="12.75" customHeight="1" x14ac:dyDescent="0.2"/>
    <row r="448901" ht="12.75" customHeight="1" x14ac:dyDescent="0.2"/>
    <row r="448905" ht="12.75" customHeight="1" x14ac:dyDescent="0.2"/>
    <row r="448909" ht="12.75" customHeight="1" x14ac:dyDescent="0.2"/>
    <row r="448913" ht="12.75" customHeight="1" x14ac:dyDescent="0.2"/>
    <row r="448917" ht="12.75" customHeight="1" x14ac:dyDescent="0.2"/>
    <row r="448921" ht="12.75" customHeight="1" x14ac:dyDescent="0.2"/>
    <row r="448925" ht="12.75" customHeight="1" x14ac:dyDescent="0.2"/>
    <row r="448929" ht="12.75" customHeight="1" x14ac:dyDescent="0.2"/>
    <row r="448933" ht="12.75" customHeight="1" x14ac:dyDescent="0.2"/>
    <row r="448937" ht="12.75" customHeight="1" x14ac:dyDescent="0.2"/>
    <row r="448941" ht="12.75" customHeight="1" x14ac:dyDescent="0.2"/>
    <row r="448945" ht="12.75" customHeight="1" x14ac:dyDescent="0.2"/>
    <row r="448949" ht="12.75" customHeight="1" x14ac:dyDescent="0.2"/>
    <row r="448953" ht="12.75" customHeight="1" x14ac:dyDescent="0.2"/>
    <row r="448957" ht="12.75" customHeight="1" x14ac:dyDescent="0.2"/>
    <row r="448961" ht="12.75" customHeight="1" x14ac:dyDescent="0.2"/>
    <row r="448965" ht="12.75" customHeight="1" x14ac:dyDescent="0.2"/>
    <row r="448969" ht="12.75" customHeight="1" x14ac:dyDescent="0.2"/>
    <row r="448973" ht="12.75" customHeight="1" x14ac:dyDescent="0.2"/>
    <row r="448977" ht="12.75" customHeight="1" x14ac:dyDescent="0.2"/>
    <row r="448981" ht="12.75" customHeight="1" x14ac:dyDescent="0.2"/>
    <row r="448985" ht="12.75" customHeight="1" x14ac:dyDescent="0.2"/>
    <row r="448989" ht="12.75" customHeight="1" x14ac:dyDescent="0.2"/>
    <row r="448993" ht="12.75" customHeight="1" x14ac:dyDescent="0.2"/>
    <row r="448997" ht="12.75" customHeight="1" x14ac:dyDescent="0.2"/>
    <row r="449001" ht="12.75" customHeight="1" x14ac:dyDescent="0.2"/>
    <row r="449005" ht="12.75" customHeight="1" x14ac:dyDescent="0.2"/>
    <row r="449009" ht="12.75" customHeight="1" x14ac:dyDescent="0.2"/>
    <row r="449013" ht="12.75" customHeight="1" x14ac:dyDescent="0.2"/>
    <row r="449017" ht="12.75" customHeight="1" x14ac:dyDescent="0.2"/>
    <row r="449021" ht="12.75" customHeight="1" x14ac:dyDescent="0.2"/>
    <row r="449025" ht="12.75" customHeight="1" x14ac:dyDescent="0.2"/>
    <row r="449029" ht="12.75" customHeight="1" x14ac:dyDescent="0.2"/>
    <row r="449033" ht="12.75" customHeight="1" x14ac:dyDescent="0.2"/>
    <row r="449037" ht="12.75" customHeight="1" x14ac:dyDescent="0.2"/>
    <row r="449041" ht="12.75" customHeight="1" x14ac:dyDescent="0.2"/>
    <row r="449045" ht="12.75" customHeight="1" x14ac:dyDescent="0.2"/>
    <row r="449049" ht="12.75" customHeight="1" x14ac:dyDescent="0.2"/>
    <row r="449053" ht="12.75" customHeight="1" x14ac:dyDescent="0.2"/>
    <row r="449057" ht="12.75" customHeight="1" x14ac:dyDescent="0.2"/>
    <row r="449061" ht="12.75" customHeight="1" x14ac:dyDescent="0.2"/>
    <row r="449065" ht="12.75" customHeight="1" x14ac:dyDescent="0.2"/>
    <row r="449069" ht="12.75" customHeight="1" x14ac:dyDescent="0.2"/>
    <row r="449073" ht="12.75" customHeight="1" x14ac:dyDescent="0.2"/>
    <row r="449077" ht="12.75" customHeight="1" x14ac:dyDescent="0.2"/>
    <row r="449081" ht="12.75" customHeight="1" x14ac:dyDescent="0.2"/>
    <row r="449085" ht="12.75" customHeight="1" x14ac:dyDescent="0.2"/>
    <row r="449089" ht="12.75" customHeight="1" x14ac:dyDescent="0.2"/>
    <row r="449093" ht="12.75" customHeight="1" x14ac:dyDescent="0.2"/>
    <row r="449097" ht="12.75" customHeight="1" x14ac:dyDescent="0.2"/>
    <row r="449101" ht="12.75" customHeight="1" x14ac:dyDescent="0.2"/>
    <row r="449105" ht="12.75" customHeight="1" x14ac:dyDescent="0.2"/>
    <row r="449109" ht="12.75" customHeight="1" x14ac:dyDescent="0.2"/>
    <row r="449113" ht="12.75" customHeight="1" x14ac:dyDescent="0.2"/>
    <row r="449117" ht="12.75" customHeight="1" x14ac:dyDescent="0.2"/>
    <row r="449121" ht="12.75" customHeight="1" x14ac:dyDescent="0.2"/>
    <row r="449125" ht="12.75" customHeight="1" x14ac:dyDescent="0.2"/>
    <row r="449129" ht="12.75" customHeight="1" x14ac:dyDescent="0.2"/>
    <row r="449133" ht="12.75" customHeight="1" x14ac:dyDescent="0.2"/>
    <row r="449137" ht="12.75" customHeight="1" x14ac:dyDescent="0.2"/>
    <row r="449141" ht="12.75" customHeight="1" x14ac:dyDescent="0.2"/>
    <row r="449145" ht="12.75" customHeight="1" x14ac:dyDescent="0.2"/>
    <row r="449149" ht="12.75" customHeight="1" x14ac:dyDescent="0.2"/>
    <row r="449153" ht="12.75" customHeight="1" x14ac:dyDescent="0.2"/>
    <row r="449157" ht="12.75" customHeight="1" x14ac:dyDescent="0.2"/>
    <row r="449161" ht="12.75" customHeight="1" x14ac:dyDescent="0.2"/>
    <row r="449165" ht="12.75" customHeight="1" x14ac:dyDescent="0.2"/>
    <row r="449169" ht="12.75" customHeight="1" x14ac:dyDescent="0.2"/>
    <row r="449173" ht="12.75" customHeight="1" x14ac:dyDescent="0.2"/>
    <row r="449177" ht="12.75" customHeight="1" x14ac:dyDescent="0.2"/>
    <row r="449181" ht="12.75" customHeight="1" x14ac:dyDescent="0.2"/>
    <row r="449185" ht="12.75" customHeight="1" x14ac:dyDescent="0.2"/>
    <row r="449189" ht="12.75" customHeight="1" x14ac:dyDescent="0.2"/>
    <row r="449193" ht="12.75" customHeight="1" x14ac:dyDescent="0.2"/>
    <row r="449197" ht="12.75" customHeight="1" x14ac:dyDescent="0.2"/>
    <row r="449201" ht="12.75" customHeight="1" x14ac:dyDescent="0.2"/>
    <row r="449205" ht="12.75" customHeight="1" x14ac:dyDescent="0.2"/>
    <row r="449209" ht="12.75" customHeight="1" x14ac:dyDescent="0.2"/>
    <row r="449213" ht="12.75" customHeight="1" x14ac:dyDescent="0.2"/>
    <row r="449217" ht="12.75" customHeight="1" x14ac:dyDescent="0.2"/>
    <row r="449221" ht="12.75" customHeight="1" x14ac:dyDescent="0.2"/>
    <row r="449225" ht="12.75" customHeight="1" x14ac:dyDescent="0.2"/>
    <row r="449229" ht="12.75" customHeight="1" x14ac:dyDescent="0.2"/>
    <row r="449233" ht="12.75" customHeight="1" x14ac:dyDescent="0.2"/>
    <row r="449237" ht="12.75" customHeight="1" x14ac:dyDescent="0.2"/>
    <row r="449241" ht="12.75" customHeight="1" x14ac:dyDescent="0.2"/>
    <row r="449245" ht="12.75" customHeight="1" x14ac:dyDescent="0.2"/>
    <row r="449249" ht="12.75" customHeight="1" x14ac:dyDescent="0.2"/>
    <row r="449253" ht="12.75" customHeight="1" x14ac:dyDescent="0.2"/>
    <row r="449257" ht="12.75" customHeight="1" x14ac:dyDescent="0.2"/>
    <row r="449261" ht="12.75" customHeight="1" x14ac:dyDescent="0.2"/>
    <row r="449265" ht="12.75" customHeight="1" x14ac:dyDescent="0.2"/>
    <row r="449269" ht="12.75" customHeight="1" x14ac:dyDescent="0.2"/>
    <row r="449273" ht="12.75" customHeight="1" x14ac:dyDescent="0.2"/>
    <row r="449277" ht="12.75" customHeight="1" x14ac:dyDescent="0.2"/>
    <row r="449281" ht="12.75" customHeight="1" x14ac:dyDescent="0.2"/>
    <row r="449285" ht="12.75" customHeight="1" x14ac:dyDescent="0.2"/>
    <row r="449289" ht="12.75" customHeight="1" x14ac:dyDescent="0.2"/>
    <row r="449293" ht="12.75" customHeight="1" x14ac:dyDescent="0.2"/>
    <row r="449297" ht="12.75" customHeight="1" x14ac:dyDescent="0.2"/>
    <row r="449301" ht="12.75" customHeight="1" x14ac:dyDescent="0.2"/>
    <row r="449305" ht="12.75" customHeight="1" x14ac:dyDescent="0.2"/>
    <row r="449309" ht="12.75" customHeight="1" x14ac:dyDescent="0.2"/>
    <row r="449313" ht="12.75" customHeight="1" x14ac:dyDescent="0.2"/>
    <row r="449317" ht="12.75" customHeight="1" x14ac:dyDescent="0.2"/>
    <row r="449321" ht="12.75" customHeight="1" x14ac:dyDescent="0.2"/>
    <row r="449325" ht="12.75" customHeight="1" x14ac:dyDescent="0.2"/>
    <row r="449329" ht="12.75" customHeight="1" x14ac:dyDescent="0.2"/>
    <row r="449333" ht="12.75" customHeight="1" x14ac:dyDescent="0.2"/>
    <row r="449337" ht="12.75" customHeight="1" x14ac:dyDescent="0.2"/>
    <row r="449341" ht="12.75" customHeight="1" x14ac:dyDescent="0.2"/>
    <row r="449345" ht="12.75" customHeight="1" x14ac:dyDescent="0.2"/>
    <row r="449349" ht="12.75" customHeight="1" x14ac:dyDescent="0.2"/>
    <row r="449353" ht="12.75" customHeight="1" x14ac:dyDescent="0.2"/>
    <row r="449357" ht="12.75" customHeight="1" x14ac:dyDescent="0.2"/>
    <row r="449361" ht="12.75" customHeight="1" x14ac:dyDescent="0.2"/>
    <row r="449365" ht="12.75" customHeight="1" x14ac:dyDescent="0.2"/>
    <row r="449369" ht="12.75" customHeight="1" x14ac:dyDescent="0.2"/>
    <row r="449373" ht="12.75" customHeight="1" x14ac:dyDescent="0.2"/>
    <row r="449377" ht="12.75" customHeight="1" x14ac:dyDescent="0.2"/>
    <row r="449381" ht="12.75" customHeight="1" x14ac:dyDescent="0.2"/>
    <row r="449385" ht="12.75" customHeight="1" x14ac:dyDescent="0.2"/>
    <row r="449389" ht="12.75" customHeight="1" x14ac:dyDescent="0.2"/>
    <row r="449393" ht="12.75" customHeight="1" x14ac:dyDescent="0.2"/>
    <row r="449397" ht="12.75" customHeight="1" x14ac:dyDescent="0.2"/>
    <row r="449401" ht="12.75" customHeight="1" x14ac:dyDescent="0.2"/>
    <row r="449405" ht="12.75" customHeight="1" x14ac:dyDescent="0.2"/>
    <row r="449409" ht="12.75" customHeight="1" x14ac:dyDescent="0.2"/>
    <row r="449413" ht="12.75" customHeight="1" x14ac:dyDescent="0.2"/>
    <row r="449417" ht="12.75" customHeight="1" x14ac:dyDescent="0.2"/>
    <row r="449421" ht="12.75" customHeight="1" x14ac:dyDescent="0.2"/>
    <row r="449425" ht="12.75" customHeight="1" x14ac:dyDescent="0.2"/>
    <row r="449429" ht="12.75" customHeight="1" x14ac:dyDescent="0.2"/>
    <row r="449433" ht="12.75" customHeight="1" x14ac:dyDescent="0.2"/>
    <row r="449437" ht="12.75" customHeight="1" x14ac:dyDescent="0.2"/>
    <row r="449441" ht="12.75" customHeight="1" x14ac:dyDescent="0.2"/>
    <row r="449445" ht="12.75" customHeight="1" x14ac:dyDescent="0.2"/>
    <row r="449449" ht="12.75" customHeight="1" x14ac:dyDescent="0.2"/>
    <row r="449453" ht="12.75" customHeight="1" x14ac:dyDescent="0.2"/>
    <row r="449457" ht="12.75" customHeight="1" x14ac:dyDescent="0.2"/>
    <row r="449461" ht="12.75" customHeight="1" x14ac:dyDescent="0.2"/>
    <row r="449465" ht="12.75" customHeight="1" x14ac:dyDescent="0.2"/>
    <row r="449469" ht="12.75" customHeight="1" x14ac:dyDescent="0.2"/>
    <row r="449473" ht="12.75" customHeight="1" x14ac:dyDescent="0.2"/>
    <row r="449477" ht="12.75" customHeight="1" x14ac:dyDescent="0.2"/>
    <row r="449481" ht="12.75" customHeight="1" x14ac:dyDescent="0.2"/>
    <row r="449485" ht="12.75" customHeight="1" x14ac:dyDescent="0.2"/>
    <row r="449489" ht="12.75" customHeight="1" x14ac:dyDescent="0.2"/>
    <row r="449493" ht="12.75" customHeight="1" x14ac:dyDescent="0.2"/>
    <row r="449497" ht="12.75" customHeight="1" x14ac:dyDescent="0.2"/>
    <row r="449501" ht="12.75" customHeight="1" x14ac:dyDescent="0.2"/>
    <row r="449505" ht="12.75" customHeight="1" x14ac:dyDescent="0.2"/>
    <row r="449509" ht="12.75" customHeight="1" x14ac:dyDescent="0.2"/>
    <row r="449513" ht="12.75" customHeight="1" x14ac:dyDescent="0.2"/>
    <row r="449517" ht="12.75" customHeight="1" x14ac:dyDescent="0.2"/>
    <row r="449521" ht="12.75" customHeight="1" x14ac:dyDescent="0.2"/>
    <row r="449525" ht="12.75" customHeight="1" x14ac:dyDescent="0.2"/>
    <row r="449529" ht="12.75" customHeight="1" x14ac:dyDescent="0.2"/>
    <row r="449533" ht="12.75" customHeight="1" x14ac:dyDescent="0.2"/>
    <row r="449537" ht="12.75" customHeight="1" x14ac:dyDescent="0.2"/>
    <row r="449541" ht="12.75" customHeight="1" x14ac:dyDescent="0.2"/>
    <row r="449545" ht="12.75" customHeight="1" x14ac:dyDescent="0.2"/>
    <row r="449549" ht="12.75" customHeight="1" x14ac:dyDescent="0.2"/>
    <row r="449553" ht="12.75" customHeight="1" x14ac:dyDescent="0.2"/>
    <row r="449557" ht="12.75" customHeight="1" x14ac:dyDescent="0.2"/>
    <row r="449561" ht="12.75" customHeight="1" x14ac:dyDescent="0.2"/>
    <row r="449565" ht="12.75" customHeight="1" x14ac:dyDescent="0.2"/>
    <row r="449569" ht="12.75" customHeight="1" x14ac:dyDescent="0.2"/>
    <row r="449573" ht="12.75" customHeight="1" x14ac:dyDescent="0.2"/>
    <row r="449577" ht="12.75" customHeight="1" x14ac:dyDescent="0.2"/>
    <row r="449581" ht="12.75" customHeight="1" x14ac:dyDescent="0.2"/>
    <row r="449585" ht="12.75" customHeight="1" x14ac:dyDescent="0.2"/>
    <row r="449589" ht="12.75" customHeight="1" x14ac:dyDescent="0.2"/>
    <row r="449593" ht="12.75" customHeight="1" x14ac:dyDescent="0.2"/>
    <row r="449597" ht="12.75" customHeight="1" x14ac:dyDescent="0.2"/>
    <row r="449601" ht="12.75" customHeight="1" x14ac:dyDescent="0.2"/>
    <row r="449605" ht="12.75" customHeight="1" x14ac:dyDescent="0.2"/>
    <row r="449609" ht="12.75" customHeight="1" x14ac:dyDescent="0.2"/>
    <row r="449613" ht="12.75" customHeight="1" x14ac:dyDescent="0.2"/>
    <row r="449617" ht="12.75" customHeight="1" x14ac:dyDescent="0.2"/>
    <row r="449621" ht="12.75" customHeight="1" x14ac:dyDescent="0.2"/>
    <row r="449625" ht="12.75" customHeight="1" x14ac:dyDescent="0.2"/>
    <row r="449629" ht="12.75" customHeight="1" x14ac:dyDescent="0.2"/>
    <row r="449633" ht="12.75" customHeight="1" x14ac:dyDescent="0.2"/>
    <row r="449637" ht="12.75" customHeight="1" x14ac:dyDescent="0.2"/>
    <row r="449641" ht="12.75" customHeight="1" x14ac:dyDescent="0.2"/>
    <row r="449645" ht="12.75" customHeight="1" x14ac:dyDescent="0.2"/>
    <row r="449649" ht="12.75" customHeight="1" x14ac:dyDescent="0.2"/>
    <row r="449653" ht="12.75" customHeight="1" x14ac:dyDescent="0.2"/>
    <row r="449657" ht="12.75" customHeight="1" x14ac:dyDescent="0.2"/>
    <row r="449661" ht="12.75" customHeight="1" x14ac:dyDescent="0.2"/>
    <row r="449665" ht="12.75" customHeight="1" x14ac:dyDescent="0.2"/>
    <row r="449669" ht="12.75" customHeight="1" x14ac:dyDescent="0.2"/>
    <row r="449673" ht="12.75" customHeight="1" x14ac:dyDescent="0.2"/>
    <row r="449677" ht="12.75" customHeight="1" x14ac:dyDescent="0.2"/>
    <row r="449681" ht="12.75" customHeight="1" x14ac:dyDescent="0.2"/>
    <row r="449685" ht="12.75" customHeight="1" x14ac:dyDescent="0.2"/>
    <row r="449689" ht="12.75" customHeight="1" x14ac:dyDescent="0.2"/>
    <row r="449693" ht="12.75" customHeight="1" x14ac:dyDescent="0.2"/>
    <row r="449697" ht="12.75" customHeight="1" x14ac:dyDescent="0.2"/>
    <row r="449701" ht="12.75" customHeight="1" x14ac:dyDescent="0.2"/>
    <row r="449705" ht="12.75" customHeight="1" x14ac:dyDescent="0.2"/>
    <row r="449709" ht="12.75" customHeight="1" x14ac:dyDescent="0.2"/>
    <row r="449713" ht="12.75" customHeight="1" x14ac:dyDescent="0.2"/>
    <row r="449717" ht="12.75" customHeight="1" x14ac:dyDescent="0.2"/>
    <row r="449721" ht="12.75" customHeight="1" x14ac:dyDescent="0.2"/>
    <row r="449725" ht="12.75" customHeight="1" x14ac:dyDescent="0.2"/>
    <row r="449729" ht="12.75" customHeight="1" x14ac:dyDescent="0.2"/>
    <row r="449733" ht="12.75" customHeight="1" x14ac:dyDescent="0.2"/>
    <row r="449737" ht="12.75" customHeight="1" x14ac:dyDescent="0.2"/>
    <row r="449741" ht="12.75" customHeight="1" x14ac:dyDescent="0.2"/>
    <row r="449745" ht="12.75" customHeight="1" x14ac:dyDescent="0.2"/>
    <row r="449749" ht="12.75" customHeight="1" x14ac:dyDescent="0.2"/>
    <row r="449753" ht="12.75" customHeight="1" x14ac:dyDescent="0.2"/>
    <row r="449757" ht="12.75" customHeight="1" x14ac:dyDescent="0.2"/>
    <row r="449761" ht="12.75" customHeight="1" x14ac:dyDescent="0.2"/>
    <row r="449765" ht="12.75" customHeight="1" x14ac:dyDescent="0.2"/>
    <row r="449769" ht="12.75" customHeight="1" x14ac:dyDescent="0.2"/>
    <row r="449773" ht="12.75" customHeight="1" x14ac:dyDescent="0.2"/>
    <row r="449777" ht="12.75" customHeight="1" x14ac:dyDescent="0.2"/>
    <row r="449781" ht="12.75" customHeight="1" x14ac:dyDescent="0.2"/>
    <row r="449785" ht="12.75" customHeight="1" x14ac:dyDescent="0.2"/>
    <row r="449789" ht="12.75" customHeight="1" x14ac:dyDescent="0.2"/>
    <row r="449793" ht="12.75" customHeight="1" x14ac:dyDescent="0.2"/>
    <row r="449797" ht="12.75" customHeight="1" x14ac:dyDescent="0.2"/>
    <row r="449801" ht="12.75" customHeight="1" x14ac:dyDescent="0.2"/>
    <row r="449805" ht="12.75" customHeight="1" x14ac:dyDescent="0.2"/>
    <row r="449809" ht="12.75" customHeight="1" x14ac:dyDescent="0.2"/>
    <row r="449813" ht="12.75" customHeight="1" x14ac:dyDescent="0.2"/>
    <row r="449817" ht="12.75" customHeight="1" x14ac:dyDescent="0.2"/>
    <row r="449821" ht="12.75" customHeight="1" x14ac:dyDescent="0.2"/>
    <row r="449825" ht="12.75" customHeight="1" x14ac:dyDescent="0.2"/>
    <row r="449829" ht="12.75" customHeight="1" x14ac:dyDescent="0.2"/>
    <row r="449833" ht="12.75" customHeight="1" x14ac:dyDescent="0.2"/>
    <row r="449837" ht="12.75" customHeight="1" x14ac:dyDescent="0.2"/>
    <row r="449841" ht="12.75" customHeight="1" x14ac:dyDescent="0.2"/>
    <row r="449845" ht="12.75" customHeight="1" x14ac:dyDescent="0.2"/>
    <row r="449849" ht="12.75" customHeight="1" x14ac:dyDescent="0.2"/>
    <row r="449853" ht="12.75" customHeight="1" x14ac:dyDescent="0.2"/>
    <row r="449857" ht="12.75" customHeight="1" x14ac:dyDescent="0.2"/>
    <row r="449861" ht="12.75" customHeight="1" x14ac:dyDescent="0.2"/>
    <row r="449865" ht="12.75" customHeight="1" x14ac:dyDescent="0.2"/>
    <row r="449869" ht="12.75" customHeight="1" x14ac:dyDescent="0.2"/>
    <row r="449873" ht="12.75" customHeight="1" x14ac:dyDescent="0.2"/>
    <row r="449877" ht="12.75" customHeight="1" x14ac:dyDescent="0.2"/>
    <row r="449881" ht="12.75" customHeight="1" x14ac:dyDescent="0.2"/>
    <row r="449885" ht="12.75" customHeight="1" x14ac:dyDescent="0.2"/>
    <row r="449889" ht="12.75" customHeight="1" x14ac:dyDescent="0.2"/>
    <row r="449893" ht="12.75" customHeight="1" x14ac:dyDescent="0.2"/>
    <row r="449897" ht="12.75" customHeight="1" x14ac:dyDescent="0.2"/>
    <row r="449901" ht="12.75" customHeight="1" x14ac:dyDescent="0.2"/>
    <row r="449905" ht="12.75" customHeight="1" x14ac:dyDescent="0.2"/>
    <row r="449909" ht="12.75" customHeight="1" x14ac:dyDescent="0.2"/>
    <row r="449913" ht="12.75" customHeight="1" x14ac:dyDescent="0.2"/>
    <row r="449917" ht="12.75" customHeight="1" x14ac:dyDescent="0.2"/>
    <row r="449921" ht="12.75" customHeight="1" x14ac:dyDescent="0.2"/>
    <row r="449925" ht="12.75" customHeight="1" x14ac:dyDescent="0.2"/>
    <row r="449929" ht="12.75" customHeight="1" x14ac:dyDescent="0.2"/>
    <row r="449933" ht="12.75" customHeight="1" x14ac:dyDescent="0.2"/>
    <row r="449937" ht="12.75" customHeight="1" x14ac:dyDescent="0.2"/>
    <row r="449941" ht="12.75" customHeight="1" x14ac:dyDescent="0.2"/>
    <row r="449945" ht="12.75" customHeight="1" x14ac:dyDescent="0.2"/>
    <row r="449949" ht="12.75" customHeight="1" x14ac:dyDescent="0.2"/>
    <row r="449953" ht="12.75" customHeight="1" x14ac:dyDescent="0.2"/>
    <row r="449957" ht="12.75" customHeight="1" x14ac:dyDescent="0.2"/>
    <row r="449961" ht="12.75" customHeight="1" x14ac:dyDescent="0.2"/>
    <row r="449965" ht="12.75" customHeight="1" x14ac:dyDescent="0.2"/>
    <row r="449969" ht="12.75" customHeight="1" x14ac:dyDescent="0.2"/>
    <row r="449973" ht="12.75" customHeight="1" x14ac:dyDescent="0.2"/>
    <row r="449977" ht="12.75" customHeight="1" x14ac:dyDescent="0.2"/>
    <row r="449981" ht="12.75" customHeight="1" x14ac:dyDescent="0.2"/>
    <row r="449985" ht="12.75" customHeight="1" x14ac:dyDescent="0.2"/>
    <row r="449989" ht="12.75" customHeight="1" x14ac:dyDescent="0.2"/>
    <row r="449993" ht="12.75" customHeight="1" x14ac:dyDescent="0.2"/>
    <row r="449997" ht="12.75" customHeight="1" x14ac:dyDescent="0.2"/>
    <row r="450001" ht="12.75" customHeight="1" x14ac:dyDescent="0.2"/>
    <row r="450005" ht="12.75" customHeight="1" x14ac:dyDescent="0.2"/>
    <row r="450009" ht="12.75" customHeight="1" x14ac:dyDescent="0.2"/>
    <row r="450013" ht="12.75" customHeight="1" x14ac:dyDescent="0.2"/>
    <row r="450017" ht="12.75" customHeight="1" x14ac:dyDescent="0.2"/>
    <row r="450021" ht="12.75" customHeight="1" x14ac:dyDescent="0.2"/>
    <row r="450025" ht="12.75" customHeight="1" x14ac:dyDescent="0.2"/>
    <row r="450029" ht="12.75" customHeight="1" x14ac:dyDescent="0.2"/>
    <row r="450033" ht="12.75" customHeight="1" x14ac:dyDescent="0.2"/>
    <row r="450037" ht="12.75" customHeight="1" x14ac:dyDescent="0.2"/>
    <row r="450041" ht="12.75" customHeight="1" x14ac:dyDescent="0.2"/>
    <row r="450045" ht="12.75" customHeight="1" x14ac:dyDescent="0.2"/>
    <row r="450049" ht="12.75" customHeight="1" x14ac:dyDescent="0.2"/>
    <row r="450053" ht="12.75" customHeight="1" x14ac:dyDescent="0.2"/>
    <row r="450057" ht="12.75" customHeight="1" x14ac:dyDescent="0.2"/>
    <row r="450061" ht="12.75" customHeight="1" x14ac:dyDescent="0.2"/>
    <row r="450065" ht="12.75" customHeight="1" x14ac:dyDescent="0.2"/>
    <row r="450069" ht="12.75" customHeight="1" x14ac:dyDescent="0.2"/>
    <row r="450073" ht="12.75" customHeight="1" x14ac:dyDescent="0.2"/>
    <row r="450077" ht="12.75" customHeight="1" x14ac:dyDescent="0.2"/>
    <row r="450081" ht="12.75" customHeight="1" x14ac:dyDescent="0.2"/>
    <row r="450085" ht="12.75" customHeight="1" x14ac:dyDescent="0.2"/>
    <row r="450089" ht="12.75" customHeight="1" x14ac:dyDescent="0.2"/>
    <row r="450093" ht="12.75" customHeight="1" x14ac:dyDescent="0.2"/>
    <row r="450097" ht="12.75" customHeight="1" x14ac:dyDescent="0.2"/>
    <row r="450101" ht="12.75" customHeight="1" x14ac:dyDescent="0.2"/>
    <row r="450105" ht="12.75" customHeight="1" x14ac:dyDescent="0.2"/>
    <row r="450109" ht="12.75" customHeight="1" x14ac:dyDescent="0.2"/>
    <row r="450113" ht="12.75" customHeight="1" x14ac:dyDescent="0.2"/>
    <row r="450117" ht="12.75" customHeight="1" x14ac:dyDescent="0.2"/>
    <row r="450121" ht="12.75" customHeight="1" x14ac:dyDescent="0.2"/>
    <row r="450125" ht="12.75" customHeight="1" x14ac:dyDescent="0.2"/>
    <row r="450129" ht="12.75" customHeight="1" x14ac:dyDescent="0.2"/>
    <row r="450133" ht="12.75" customHeight="1" x14ac:dyDescent="0.2"/>
    <row r="450137" ht="12.75" customHeight="1" x14ac:dyDescent="0.2"/>
    <row r="450141" ht="12.75" customHeight="1" x14ac:dyDescent="0.2"/>
    <row r="450145" ht="12.75" customHeight="1" x14ac:dyDescent="0.2"/>
    <row r="450149" ht="12.75" customHeight="1" x14ac:dyDescent="0.2"/>
    <row r="450153" ht="12.75" customHeight="1" x14ac:dyDescent="0.2"/>
    <row r="450157" ht="12.75" customHeight="1" x14ac:dyDescent="0.2"/>
    <row r="450161" ht="12.75" customHeight="1" x14ac:dyDescent="0.2"/>
    <row r="450165" ht="12.75" customHeight="1" x14ac:dyDescent="0.2"/>
    <row r="450169" ht="12.75" customHeight="1" x14ac:dyDescent="0.2"/>
    <row r="450173" ht="12.75" customHeight="1" x14ac:dyDescent="0.2"/>
    <row r="450177" ht="12.75" customHeight="1" x14ac:dyDescent="0.2"/>
    <row r="450181" ht="12.75" customHeight="1" x14ac:dyDescent="0.2"/>
    <row r="450185" ht="12.75" customHeight="1" x14ac:dyDescent="0.2"/>
    <row r="450189" ht="12.75" customHeight="1" x14ac:dyDescent="0.2"/>
    <row r="450193" ht="12.75" customHeight="1" x14ac:dyDescent="0.2"/>
    <row r="450197" ht="12.75" customHeight="1" x14ac:dyDescent="0.2"/>
    <row r="450201" ht="12.75" customHeight="1" x14ac:dyDescent="0.2"/>
    <row r="450205" ht="12.75" customHeight="1" x14ac:dyDescent="0.2"/>
    <row r="450209" ht="12.75" customHeight="1" x14ac:dyDescent="0.2"/>
    <row r="450213" ht="12.75" customHeight="1" x14ac:dyDescent="0.2"/>
    <row r="450217" ht="12.75" customHeight="1" x14ac:dyDescent="0.2"/>
    <row r="450221" ht="12.75" customHeight="1" x14ac:dyDescent="0.2"/>
    <row r="450225" ht="12.75" customHeight="1" x14ac:dyDescent="0.2"/>
    <row r="450229" ht="12.75" customHeight="1" x14ac:dyDescent="0.2"/>
    <row r="450233" ht="12.75" customHeight="1" x14ac:dyDescent="0.2"/>
    <row r="450237" ht="12.75" customHeight="1" x14ac:dyDescent="0.2"/>
    <row r="450241" ht="12.75" customHeight="1" x14ac:dyDescent="0.2"/>
    <row r="450245" ht="12.75" customHeight="1" x14ac:dyDescent="0.2"/>
    <row r="450249" ht="12.75" customHeight="1" x14ac:dyDescent="0.2"/>
    <row r="450253" ht="12.75" customHeight="1" x14ac:dyDescent="0.2"/>
    <row r="450257" ht="12.75" customHeight="1" x14ac:dyDescent="0.2"/>
    <row r="450261" ht="12.75" customHeight="1" x14ac:dyDescent="0.2"/>
    <row r="450265" ht="12.75" customHeight="1" x14ac:dyDescent="0.2"/>
    <row r="450269" ht="12.75" customHeight="1" x14ac:dyDescent="0.2"/>
    <row r="450273" ht="12.75" customHeight="1" x14ac:dyDescent="0.2"/>
    <row r="450277" ht="12.75" customHeight="1" x14ac:dyDescent="0.2"/>
    <row r="450281" ht="12.75" customHeight="1" x14ac:dyDescent="0.2"/>
    <row r="450285" ht="12.75" customHeight="1" x14ac:dyDescent="0.2"/>
    <row r="450289" ht="12.75" customHeight="1" x14ac:dyDescent="0.2"/>
    <row r="450293" ht="12.75" customHeight="1" x14ac:dyDescent="0.2"/>
    <row r="450297" ht="12.75" customHeight="1" x14ac:dyDescent="0.2"/>
    <row r="450301" ht="12.75" customHeight="1" x14ac:dyDescent="0.2"/>
    <row r="450305" ht="12.75" customHeight="1" x14ac:dyDescent="0.2"/>
    <row r="450309" ht="12.75" customHeight="1" x14ac:dyDescent="0.2"/>
    <row r="450313" ht="12.75" customHeight="1" x14ac:dyDescent="0.2"/>
    <row r="450317" ht="12.75" customHeight="1" x14ac:dyDescent="0.2"/>
    <row r="450321" ht="12.75" customHeight="1" x14ac:dyDescent="0.2"/>
    <row r="450325" ht="12.75" customHeight="1" x14ac:dyDescent="0.2"/>
    <row r="450329" ht="12.75" customHeight="1" x14ac:dyDescent="0.2"/>
    <row r="450333" ht="12.75" customHeight="1" x14ac:dyDescent="0.2"/>
    <row r="450337" ht="12.75" customHeight="1" x14ac:dyDescent="0.2"/>
    <row r="450341" ht="12.75" customHeight="1" x14ac:dyDescent="0.2"/>
    <row r="450345" ht="12.75" customHeight="1" x14ac:dyDescent="0.2"/>
    <row r="450349" ht="12.75" customHeight="1" x14ac:dyDescent="0.2"/>
    <row r="450353" ht="12.75" customHeight="1" x14ac:dyDescent="0.2"/>
    <row r="450357" ht="12.75" customHeight="1" x14ac:dyDescent="0.2"/>
    <row r="450361" ht="12.75" customHeight="1" x14ac:dyDescent="0.2"/>
    <row r="450365" ht="12.75" customHeight="1" x14ac:dyDescent="0.2"/>
    <row r="450369" ht="12.75" customHeight="1" x14ac:dyDescent="0.2"/>
    <row r="450373" ht="12.75" customHeight="1" x14ac:dyDescent="0.2"/>
    <row r="450377" ht="12.75" customHeight="1" x14ac:dyDescent="0.2"/>
    <row r="450381" ht="12.75" customHeight="1" x14ac:dyDescent="0.2"/>
    <row r="450385" ht="12.75" customHeight="1" x14ac:dyDescent="0.2"/>
    <row r="450389" ht="12.75" customHeight="1" x14ac:dyDescent="0.2"/>
    <row r="450393" ht="12.75" customHeight="1" x14ac:dyDescent="0.2"/>
    <row r="450397" ht="12.75" customHeight="1" x14ac:dyDescent="0.2"/>
    <row r="450401" ht="12.75" customHeight="1" x14ac:dyDescent="0.2"/>
    <row r="450405" ht="12.75" customHeight="1" x14ac:dyDescent="0.2"/>
    <row r="450409" ht="12.75" customHeight="1" x14ac:dyDescent="0.2"/>
    <row r="450413" ht="12.75" customHeight="1" x14ac:dyDescent="0.2"/>
    <row r="450417" ht="12.75" customHeight="1" x14ac:dyDescent="0.2"/>
    <row r="450421" ht="12.75" customHeight="1" x14ac:dyDescent="0.2"/>
    <row r="450425" ht="12.75" customHeight="1" x14ac:dyDescent="0.2"/>
    <row r="450429" ht="12.75" customHeight="1" x14ac:dyDescent="0.2"/>
    <row r="450433" ht="12.75" customHeight="1" x14ac:dyDescent="0.2"/>
    <row r="450437" ht="12.75" customHeight="1" x14ac:dyDescent="0.2"/>
    <row r="450441" ht="12.75" customHeight="1" x14ac:dyDescent="0.2"/>
    <row r="450445" ht="12.75" customHeight="1" x14ac:dyDescent="0.2"/>
    <row r="450449" ht="12.75" customHeight="1" x14ac:dyDescent="0.2"/>
    <row r="450453" ht="12.75" customHeight="1" x14ac:dyDescent="0.2"/>
    <row r="450457" ht="12.75" customHeight="1" x14ac:dyDescent="0.2"/>
    <row r="450461" ht="12.75" customHeight="1" x14ac:dyDescent="0.2"/>
    <row r="450465" ht="12.75" customHeight="1" x14ac:dyDescent="0.2"/>
    <row r="450469" ht="12.75" customHeight="1" x14ac:dyDescent="0.2"/>
    <row r="450473" ht="12.75" customHeight="1" x14ac:dyDescent="0.2"/>
    <row r="450477" ht="12.75" customHeight="1" x14ac:dyDescent="0.2"/>
    <row r="450481" ht="12.75" customHeight="1" x14ac:dyDescent="0.2"/>
    <row r="450485" ht="12.75" customHeight="1" x14ac:dyDescent="0.2"/>
    <row r="450489" ht="12.75" customHeight="1" x14ac:dyDescent="0.2"/>
    <row r="450493" ht="12.75" customHeight="1" x14ac:dyDescent="0.2"/>
    <row r="450497" ht="12.75" customHeight="1" x14ac:dyDescent="0.2"/>
    <row r="450501" ht="12.75" customHeight="1" x14ac:dyDescent="0.2"/>
    <row r="450505" ht="12.75" customHeight="1" x14ac:dyDescent="0.2"/>
    <row r="450509" ht="12.75" customHeight="1" x14ac:dyDescent="0.2"/>
    <row r="450513" ht="12.75" customHeight="1" x14ac:dyDescent="0.2"/>
    <row r="450517" ht="12.75" customHeight="1" x14ac:dyDescent="0.2"/>
    <row r="450521" ht="12.75" customHeight="1" x14ac:dyDescent="0.2"/>
    <row r="450525" ht="12.75" customHeight="1" x14ac:dyDescent="0.2"/>
    <row r="450529" ht="12.75" customHeight="1" x14ac:dyDescent="0.2"/>
    <row r="450533" ht="12.75" customHeight="1" x14ac:dyDescent="0.2"/>
    <row r="450537" ht="12.75" customHeight="1" x14ac:dyDescent="0.2"/>
    <row r="450541" ht="12.75" customHeight="1" x14ac:dyDescent="0.2"/>
    <row r="450545" ht="12.75" customHeight="1" x14ac:dyDescent="0.2"/>
    <row r="450549" ht="12.75" customHeight="1" x14ac:dyDescent="0.2"/>
    <row r="450553" ht="12.75" customHeight="1" x14ac:dyDescent="0.2"/>
    <row r="450557" ht="12.75" customHeight="1" x14ac:dyDescent="0.2"/>
    <row r="450561" ht="12.75" customHeight="1" x14ac:dyDescent="0.2"/>
    <row r="450565" ht="12.75" customHeight="1" x14ac:dyDescent="0.2"/>
    <row r="450569" ht="12.75" customHeight="1" x14ac:dyDescent="0.2"/>
    <row r="450573" ht="12.75" customHeight="1" x14ac:dyDescent="0.2"/>
    <row r="450577" ht="12.75" customHeight="1" x14ac:dyDescent="0.2"/>
    <row r="450581" ht="12.75" customHeight="1" x14ac:dyDescent="0.2"/>
    <row r="450585" ht="12.75" customHeight="1" x14ac:dyDescent="0.2"/>
    <row r="450589" ht="12.75" customHeight="1" x14ac:dyDescent="0.2"/>
    <row r="450593" ht="12.75" customHeight="1" x14ac:dyDescent="0.2"/>
    <row r="450597" ht="12.75" customHeight="1" x14ac:dyDescent="0.2"/>
    <row r="450601" ht="12.75" customHeight="1" x14ac:dyDescent="0.2"/>
    <row r="450605" ht="12.75" customHeight="1" x14ac:dyDescent="0.2"/>
    <row r="450609" ht="12.75" customHeight="1" x14ac:dyDescent="0.2"/>
    <row r="450613" ht="12.75" customHeight="1" x14ac:dyDescent="0.2"/>
    <row r="450617" ht="12.75" customHeight="1" x14ac:dyDescent="0.2"/>
    <row r="450621" ht="12.75" customHeight="1" x14ac:dyDescent="0.2"/>
    <row r="450625" ht="12.75" customHeight="1" x14ac:dyDescent="0.2"/>
    <row r="450629" ht="12.75" customHeight="1" x14ac:dyDescent="0.2"/>
    <row r="450633" ht="12.75" customHeight="1" x14ac:dyDescent="0.2"/>
    <row r="450637" ht="12.75" customHeight="1" x14ac:dyDescent="0.2"/>
    <row r="450641" ht="12.75" customHeight="1" x14ac:dyDescent="0.2"/>
    <row r="450645" ht="12.75" customHeight="1" x14ac:dyDescent="0.2"/>
    <row r="450649" ht="12.75" customHeight="1" x14ac:dyDescent="0.2"/>
    <row r="450653" ht="12.75" customHeight="1" x14ac:dyDescent="0.2"/>
    <row r="450657" ht="12.75" customHeight="1" x14ac:dyDescent="0.2"/>
    <row r="450661" ht="12.75" customHeight="1" x14ac:dyDescent="0.2"/>
    <row r="450665" ht="12.75" customHeight="1" x14ac:dyDescent="0.2"/>
    <row r="450669" ht="12.75" customHeight="1" x14ac:dyDescent="0.2"/>
    <row r="450673" ht="12.75" customHeight="1" x14ac:dyDescent="0.2"/>
    <row r="450677" ht="12.75" customHeight="1" x14ac:dyDescent="0.2"/>
    <row r="450681" ht="12.75" customHeight="1" x14ac:dyDescent="0.2"/>
    <row r="450685" ht="12.75" customHeight="1" x14ac:dyDescent="0.2"/>
    <row r="450689" ht="12.75" customHeight="1" x14ac:dyDescent="0.2"/>
    <row r="450693" ht="12.75" customHeight="1" x14ac:dyDescent="0.2"/>
    <row r="450697" ht="12.75" customHeight="1" x14ac:dyDescent="0.2"/>
    <row r="450701" ht="12.75" customHeight="1" x14ac:dyDescent="0.2"/>
    <row r="450705" ht="12.75" customHeight="1" x14ac:dyDescent="0.2"/>
    <row r="450709" ht="12.75" customHeight="1" x14ac:dyDescent="0.2"/>
    <row r="450713" ht="12.75" customHeight="1" x14ac:dyDescent="0.2"/>
    <row r="450717" ht="12.75" customHeight="1" x14ac:dyDescent="0.2"/>
    <row r="450721" ht="12.75" customHeight="1" x14ac:dyDescent="0.2"/>
    <row r="450725" ht="12.75" customHeight="1" x14ac:dyDescent="0.2"/>
    <row r="450729" ht="12.75" customHeight="1" x14ac:dyDescent="0.2"/>
    <row r="450733" ht="12.75" customHeight="1" x14ac:dyDescent="0.2"/>
    <row r="450737" ht="12.75" customHeight="1" x14ac:dyDescent="0.2"/>
    <row r="450741" ht="12.75" customHeight="1" x14ac:dyDescent="0.2"/>
    <row r="450745" ht="12.75" customHeight="1" x14ac:dyDescent="0.2"/>
    <row r="450749" ht="12.75" customHeight="1" x14ac:dyDescent="0.2"/>
    <row r="450753" ht="12.75" customHeight="1" x14ac:dyDescent="0.2"/>
    <row r="450757" ht="12.75" customHeight="1" x14ac:dyDescent="0.2"/>
    <row r="450761" ht="12.75" customHeight="1" x14ac:dyDescent="0.2"/>
    <row r="450765" ht="12.75" customHeight="1" x14ac:dyDescent="0.2"/>
    <row r="450769" ht="12.75" customHeight="1" x14ac:dyDescent="0.2"/>
    <row r="450773" ht="12.75" customHeight="1" x14ac:dyDescent="0.2"/>
    <row r="450777" ht="12.75" customHeight="1" x14ac:dyDescent="0.2"/>
    <row r="450781" ht="12.75" customHeight="1" x14ac:dyDescent="0.2"/>
    <row r="450785" ht="12.75" customHeight="1" x14ac:dyDescent="0.2"/>
    <row r="450789" ht="12.75" customHeight="1" x14ac:dyDescent="0.2"/>
    <row r="450793" ht="12.75" customHeight="1" x14ac:dyDescent="0.2"/>
    <row r="450797" ht="12.75" customHeight="1" x14ac:dyDescent="0.2"/>
    <row r="450801" ht="12.75" customHeight="1" x14ac:dyDescent="0.2"/>
    <row r="450805" ht="12.75" customHeight="1" x14ac:dyDescent="0.2"/>
    <row r="450809" ht="12.75" customHeight="1" x14ac:dyDescent="0.2"/>
    <row r="450813" ht="12.75" customHeight="1" x14ac:dyDescent="0.2"/>
    <row r="450817" ht="12.75" customHeight="1" x14ac:dyDescent="0.2"/>
    <row r="450821" ht="12.75" customHeight="1" x14ac:dyDescent="0.2"/>
    <row r="450825" ht="12.75" customHeight="1" x14ac:dyDescent="0.2"/>
    <row r="450829" ht="12.75" customHeight="1" x14ac:dyDescent="0.2"/>
    <row r="450833" ht="12.75" customHeight="1" x14ac:dyDescent="0.2"/>
    <row r="450837" ht="12.75" customHeight="1" x14ac:dyDescent="0.2"/>
    <row r="450841" ht="12.75" customHeight="1" x14ac:dyDescent="0.2"/>
    <row r="450845" ht="12.75" customHeight="1" x14ac:dyDescent="0.2"/>
    <row r="450849" ht="12.75" customHeight="1" x14ac:dyDescent="0.2"/>
    <row r="450853" ht="12.75" customHeight="1" x14ac:dyDescent="0.2"/>
    <row r="450857" ht="12.75" customHeight="1" x14ac:dyDescent="0.2"/>
    <row r="450861" ht="12.75" customHeight="1" x14ac:dyDescent="0.2"/>
    <row r="450865" ht="12.75" customHeight="1" x14ac:dyDescent="0.2"/>
    <row r="450869" ht="12.75" customHeight="1" x14ac:dyDescent="0.2"/>
    <row r="450873" ht="12.75" customHeight="1" x14ac:dyDescent="0.2"/>
    <row r="450877" ht="12.75" customHeight="1" x14ac:dyDescent="0.2"/>
    <row r="450881" ht="12.75" customHeight="1" x14ac:dyDescent="0.2"/>
    <row r="450885" ht="12.75" customHeight="1" x14ac:dyDescent="0.2"/>
    <row r="450889" ht="12.75" customHeight="1" x14ac:dyDescent="0.2"/>
    <row r="450893" ht="12.75" customHeight="1" x14ac:dyDescent="0.2"/>
    <row r="450897" ht="12.75" customHeight="1" x14ac:dyDescent="0.2"/>
    <row r="450901" ht="12.75" customHeight="1" x14ac:dyDescent="0.2"/>
    <row r="450905" ht="12.75" customHeight="1" x14ac:dyDescent="0.2"/>
    <row r="450909" ht="12.75" customHeight="1" x14ac:dyDescent="0.2"/>
    <row r="450913" ht="12.75" customHeight="1" x14ac:dyDescent="0.2"/>
    <row r="450917" ht="12.75" customHeight="1" x14ac:dyDescent="0.2"/>
    <row r="450921" ht="12.75" customHeight="1" x14ac:dyDescent="0.2"/>
    <row r="450925" ht="12.75" customHeight="1" x14ac:dyDescent="0.2"/>
    <row r="450929" ht="12.75" customHeight="1" x14ac:dyDescent="0.2"/>
    <row r="450933" ht="12.75" customHeight="1" x14ac:dyDescent="0.2"/>
    <row r="450937" ht="12.75" customHeight="1" x14ac:dyDescent="0.2"/>
    <row r="450941" ht="12.75" customHeight="1" x14ac:dyDescent="0.2"/>
    <row r="450945" ht="12.75" customHeight="1" x14ac:dyDescent="0.2"/>
    <row r="450949" ht="12.75" customHeight="1" x14ac:dyDescent="0.2"/>
    <row r="450953" ht="12.75" customHeight="1" x14ac:dyDescent="0.2"/>
    <row r="450957" ht="12.75" customHeight="1" x14ac:dyDescent="0.2"/>
    <row r="450961" ht="12.75" customHeight="1" x14ac:dyDescent="0.2"/>
    <row r="450965" ht="12.75" customHeight="1" x14ac:dyDescent="0.2"/>
    <row r="450969" ht="12.75" customHeight="1" x14ac:dyDescent="0.2"/>
    <row r="450973" ht="12.75" customHeight="1" x14ac:dyDescent="0.2"/>
    <row r="450977" ht="12.75" customHeight="1" x14ac:dyDescent="0.2"/>
    <row r="450981" ht="12.75" customHeight="1" x14ac:dyDescent="0.2"/>
    <row r="450985" ht="12.75" customHeight="1" x14ac:dyDescent="0.2"/>
    <row r="450989" ht="12.75" customHeight="1" x14ac:dyDescent="0.2"/>
    <row r="450993" ht="12.75" customHeight="1" x14ac:dyDescent="0.2"/>
    <row r="450997" ht="12.75" customHeight="1" x14ac:dyDescent="0.2"/>
    <row r="451001" ht="12.75" customHeight="1" x14ac:dyDescent="0.2"/>
    <row r="451005" ht="12.75" customHeight="1" x14ac:dyDescent="0.2"/>
    <row r="451009" ht="12.75" customHeight="1" x14ac:dyDescent="0.2"/>
    <row r="451013" ht="12.75" customHeight="1" x14ac:dyDescent="0.2"/>
    <row r="451017" ht="12.75" customHeight="1" x14ac:dyDescent="0.2"/>
    <row r="451021" ht="12.75" customHeight="1" x14ac:dyDescent="0.2"/>
    <row r="451025" ht="12.75" customHeight="1" x14ac:dyDescent="0.2"/>
    <row r="451029" ht="12.75" customHeight="1" x14ac:dyDescent="0.2"/>
    <row r="451033" ht="12.75" customHeight="1" x14ac:dyDescent="0.2"/>
    <row r="451037" ht="12.75" customHeight="1" x14ac:dyDescent="0.2"/>
    <row r="451041" ht="12.75" customHeight="1" x14ac:dyDescent="0.2"/>
    <row r="451045" ht="12.75" customHeight="1" x14ac:dyDescent="0.2"/>
    <row r="451049" ht="12.75" customHeight="1" x14ac:dyDescent="0.2"/>
    <row r="451053" ht="12.75" customHeight="1" x14ac:dyDescent="0.2"/>
    <row r="451057" ht="12.75" customHeight="1" x14ac:dyDescent="0.2"/>
    <row r="451061" ht="12.75" customHeight="1" x14ac:dyDescent="0.2"/>
    <row r="451065" ht="12.75" customHeight="1" x14ac:dyDescent="0.2"/>
    <row r="451069" ht="12.75" customHeight="1" x14ac:dyDescent="0.2"/>
    <row r="451073" ht="12.75" customHeight="1" x14ac:dyDescent="0.2"/>
    <row r="451077" ht="12.75" customHeight="1" x14ac:dyDescent="0.2"/>
    <row r="451081" ht="12.75" customHeight="1" x14ac:dyDescent="0.2"/>
    <row r="451085" ht="12.75" customHeight="1" x14ac:dyDescent="0.2"/>
    <row r="451089" ht="12.75" customHeight="1" x14ac:dyDescent="0.2"/>
    <row r="451093" ht="12.75" customHeight="1" x14ac:dyDescent="0.2"/>
    <row r="451097" ht="12.75" customHeight="1" x14ac:dyDescent="0.2"/>
    <row r="451101" ht="12.75" customHeight="1" x14ac:dyDescent="0.2"/>
    <row r="451105" ht="12.75" customHeight="1" x14ac:dyDescent="0.2"/>
    <row r="451109" ht="12.75" customHeight="1" x14ac:dyDescent="0.2"/>
    <row r="451113" ht="12.75" customHeight="1" x14ac:dyDescent="0.2"/>
    <row r="451117" ht="12.75" customHeight="1" x14ac:dyDescent="0.2"/>
    <row r="451121" ht="12.75" customHeight="1" x14ac:dyDescent="0.2"/>
    <row r="451125" ht="12.75" customHeight="1" x14ac:dyDescent="0.2"/>
    <row r="451129" ht="12.75" customHeight="1" x14ac:dyDescent="0.2"/>
    <row r="451133" ht="12.75" customHeight="1" x14ac:dyDescent="0.2"/>
    <row r="451137" ht="12.75" customHeight="1" x14ac:dyDescent="0.2"/>
    <row r="451141" ht="12.75" customHeight="1" x14ac:dyDescent="0.2"/>
    <row r="451145" ht="12.75" customHeight="1" x14ac:dyDescent="0.2"/>
    <row r="451149" ht="12.75" customHeight="1" x14ac:dyDescent="0.2"/>
    <row r="451153" ht="12.75" customHeight="1" x14ac:dyDescent="0.2"/>
    <row r="451157" ht="12.75" customHeight="1" x14ac:dyDescent="0.2"/>
    <row r="451161" ht="12.75" customHeight="1" x14ac:dyDescent="0.2"/>
    <row r="451165" ht="12.75" customHeight="1" x14ac:dyDescent="0.2"/>
    <row r="451169" ht="12.75" customHeight="1" x14ac:dyDescent="0.2"/>
    <row r="451173" ht="12.75" customHeight="1" x14ac:dyDescent="0.2"/>
    <row r="451177" ht="12.75" customHeight="1" x14ac:dyDescent="0.2"/>
    <row r="451181" ht="12.75" customHeight="1" x14ac:dyDescent="0.2"/>
    <row r="451185" ht="12.75" customHeight="1" x14ac:dyDescent="0.2"/>
    <row r="451189" ht="12.75" customHeight="1" x14ac:dyDescent="0.2"/>
    <row r="451193" ht="12.75" customHeight="1" x14ac:dyDescent="0.2"/>
    <row r="451197" ht="12.75" customHeight="1" x14ac:dyDescent="0.2"/>
    <row r="451201" ht="12.75" customHeight="1" x14ac:dyDescent="0.2"/>
    <row r="451205" ht="12.75" customHeight="1" x14ac:dyDescent="0.2"/>
    <row r="451209" ht="12.75" customHeight="1" x14ac:dyDescent="0.2"/>
    <row r="451213" ht="12.75" customHeight="1" x14ac:dyDescent="0.2"/>
    <row r="451217" ht="12.75" customHeight="1" x14ac:dyDescent="0.2"/>
    <row r="451221" ht="12.75" customHeight="1" x14ac:dyDescent="0.2"/>
    <row r="451225" ht="12.75" customHeight="1" x14ac:dyDescent="0.2"/>
    <row r="451229" ht="12.75" customHeight="1" x14ac:dyDescent="0.2"/>
    <row r="451233" ht="12.75" customHeight="1" x14ac:dyDescent="0.2"/>
    <row r="451237" ht="12.75" customHeight="1" x14ac:dyDescent="0.2"/>
    <row r="451241" ht="12.75" customHeight="1" x14ac:dyDescent="0.2"/>
    <row r="451245" ht="12.75" customHeight="1" x14ac:dyDescent="0.2"/>
    <row r="451249" ht="12.75" customHeight="1" x14ac:dyDescent="0.2"/>
    <row r="451253" ht="12.75" customHeight="1" x14ac:dyDescent="0.2"/>
    <row r="451257" ht="12.75" customHeight="1" x14ac:dyDescent="0.2"/>
    <row r="451261" ht="12.75" customHeight="1" x14ac:dyDescent="0.2"/>
    <row r="451265" ht="12.75" customHeight="1" x14ac:dyDescent="0.2"/>
    <row r="451269" ht="12.75" customHeight="1" x14ac:dyDescent="0.2"/>
    <row r="451273" ht="12.75" customHeight="1" x14ac:dyDescent="0.2"/>
    <row r="451277" ht="12.75" customHeight="1" x14ac:dyDescent="0.2"/>
    <row r="451281" ht="12.75" customHeight="1" x14ac:dyDescent="0.2"/>
    <row r="451285" ht="12.75" customHeight="1" x14ac:dyDescent="0.2"/>
    <row r="451289" ht="12.75" customHeight="1" x14ac:dyDescent="0.2"/>
    <row r="451293" ht="12.75" customHeight="1" x14ac:dyDescent="0.2"/>
    <row r="451297" ht="12.75" customHeight="1" x14ac:dyDescent="0.2"/>
    <row r="451301" ht="12.75" customHeight="1" x14ac:dyDescent="0.2"/>
    <row r="451305" ht="12.75" customHeight="1" x14ac:dyDescent="0.2"/>
    <row r="451309" ht="12.75" customHeight="1" x14ac:dyDescent="0.2"/>
    <row r="451313" ht="12.75" customHeight="1" x14ac:dyDescent="0.2"/>
    <row r="451317" ht="12.75" customHeight="1" x14ac:dyDescent="0.2"/>
    <row r="451321" ht="12.75" customHeight="1" x14ac:dyDescent="0.2"/>
    <row r="451325" ht="12.75" customHeight="1" x14ac:dyDescent="0.2"/>
    <row r="451329" ht="12.75" customHeight="1" x14ac:dyDescent="0.2"/>
    <row r="451333" ht="12.75" customHeight="1" x14ac:dyDescent="0.2"/>
    <row r="451337" ht="12.75" customHeight="1" x14ac:dyDescent="0.2"/>
    <row r="451341" ht="12.75" customHeight="1" x14ac:dyDescent="0.2"/>
    <row r="451345" ht="12.75" customHeight="1" x14ac:dyDescent="0.2"/>
    <row r="451349" ht="12.75" customHeight="1" x14ac:dyDescent="0.2"/>
    <row r="451353" ht="12.75" customHeight="1" x14ac:dyDescent="0.2"/>
    <row r="451357" ht="12.75" customHeight="1" x14ac:dyDescent="0.2"/>
    <row r="451361" ht="12.75" customHeight="1" x14ac:dyDescent="0.2"/>
    <row r="451365" ht="12.75" customHeight="1" x14ac:dyDescent="0.2"/>
    <row r="451369" ht="12.75" customHeight="1" x14ac:dyDescent="0.2"/>
    <row r="451373" ht="12.75" customHeight="1" x14ac:dyDescent="0.2"/>
    <row r="451377" ht="12.75" customHeight="1" x14ac:dyDescent="0.2"/>
    <row r="451381" ht="12.75" customHeight="1" x14ac:dyDescent="0.2"/>
    <row r="451385" ht="12.75" customHeight="1" x14ac:dyDescent="0.2"/>
    <row r="451389" ht="12.75" customHeight="1" x14ac:dyDescent="0.2"/>
    <row r="451393" ht="12.75" customHeight="1" x14ac:dyDescent="0.2"/>
    <row r="451397" ht="12.75" customHeight="1" x14ac:dyDescent="0.2"/>
    <row r="451401" ht="12.75" customHeight="1" x14ac:dyDescent="0.2"/>
    <row r="451405" ht="12.75" customHeight="1" x14ac:dyDescent="0.2"/>
    <row r="451409" ht="12.75" customHeight="1" x14ac:dyDescent="0.2"/>
    <row r="451413" ht="12.75" customHeight="1" x14ac:dyDescent="0.2"/>
    <row r="451417" ht="12.75" customHeight="1" x14ac:dyDescent="0.2"/>
    <row r="451421" ht="12.75" customHeight="1" x14ac:dyDescent="0.2"/>
    <row r="451425" ht="12.75" customHeight="1" x14ac:dyDescent="0.2"/>
    <row r="451429" ht="12.75" customHeight="1" x14ac:dyDescent="0.2"/>
    <row r="451433" ht="12.75" customHeight="1" x14ac:dyDescent="0.2"/>
    <row r="451437" ht="12.75" customHeight="1" x14ac:dyDescent="0.2"/>
    <row r="451441" ht="12.75" customHeight="1" x14ac:dyDescent="0.2"/>
    <row r="451445" ht="12.75" customHeight="1" x14ac:dyDescent="0.2"/>
    <row r="451449" ht="12.75" customHeight="1" x14ac:dyDescent="0.2"/>
    <row r="451453" ht="12.75" customHeight="1" x14ac:dyDescent="0.2"/>
    <row r="451457" ht="12.75" customHeight="1" x14ac:dyDescent="0.2"/>
    <row r="451461" ht="12.75" customHeight="1" x14ac:dyDescent="0.2"/>
    <row r="451465" ht="12.75" customHeight="1" x14ac:dyDescent="0.2"/>
    <row r="451469" ht="12.75" customHeight="1" x14ac:dyDescent="0.2"/>
    <row r="451473" ht="12.75" customHeight="1" x14ac:dyDescent="0.2"/>
    <row r="451477" ht="12.75" customHeight="1" x14ac:dyDescent="0.2"/>
    <row r="451481" ht="12.75" customHeight="1" x14ac:dyDescent="0.2"/>
    <row r="451485" ht="12.75" customHeight="1" x14ac:dyDescent="0.2"/>
    <row r="451489" ht="12.75" customHeight="1" x14ac:dyDescent="0.2"/>
    <row r="451493" ht="12.75" customHeight="1" x14ac:dyDescent="0.2"/>
    <row r="451497" ht="12.75" customHeight="1" x14ac:dyDescent="0.2"/>
    <row r="451501" ht="12.75" customHeight="1" x14ac:dyDescent="0.2"/>
    <row r="451505" ht="12.75" customHeight="1" x14ac:dyDescent="0.2"/>
    <row r="451509" ht="12.75" customHeight="1" x14ac:dyDescent="0.2"/>
    <row r="451513" ht="12.75" customHeight="1" x14ac:dyDescent="0.2"/>
    <row r="451517" ht="12.75" customHeight="1" x14ac:dyDescent="0.2"/>
    <row r="451521" ht="12.75" customHeight="1" x14ac:dyDescent="0.2"/>
    <row r="451525" ht="12.75" customHeight="1" x14ac:dyDescent="0.2"/>
    <row r="451529" ht="12.75" customHeight="1" x14ac:dyDescent="0.2"/>
    <row r="451533" ht="12.75" customHeight="1" x14ac:dyDescent="0.2"/>
    <row r="451537" ht="12.75" customHeight="1" x14ac:dyDescent="0.2"/>
    <row r="451541" ht="12.75" customHeight="1" x14ac:dyDescent="0.2"/>
    <row r="451545" ht="12.75" customHeight="1" x14ac:dyDescent="0.2"/>
    <row r="451549" ht="12.75" customHeight="1" x14ac:dyDescent="0.2"/>
    <row r="451553" ht="12.75" customHeight="1" x14ac:dyDescent="0.2"/>
    <row r="451557" ht="12.75" customHeight="1" x14ac:dyDescent="0.2"/>
    <row r="451561" ht="12.75" customHeight="1" x14ac:dyDescent="0.2"/>
    <row r="451565" ht="12.75" customHeight="1" x14ac:dyDescent="0.2"/>
    <row r="451569" ht="12.75" customHeight="1" x14ac:dyDescent="0.2"/>
    <row r="451573" ht="12.75" customHeight="1" x14ac:dyDescent="0.2"/>
    <row r="451577" ht="12.75" customHeight="1" x14ac:dyDescent="0.2"/>
    <row r="451581" ht="12.75" customHeight="1" x14ac:dyDescent="0.2"/>
    <row r="451585" ht="12.75" customHeight="1" x14ac:dyDescent="0.2"/>
    <row r="451589" ht="12.75" customHeight="1" x14ac:dyDescent="0.2"/>
    <row r="451593" ht="12.75" customHeight="1" x14ac:dyDescent="0.2"/>
    <row r="451597" ht="12.75" customHeight="1" x14ac:dyDescent="0.2"/>
    <row r="451601" ht="12.75" customHeight="1" x14ac:dyDescent="0.2"/>
    <row r="451605" ht="12.75" customHeight="1" x14ac:dyDescent="0.2"/>
    <row r="451609" ht="12.75" customHeight="1" x14ac:dyDescent="0.2"/>
    <row r="451613" ht="12.75" customHeight="1" x14ac:dyDescent="0.2"/>
    <row r="451617" ht="12.75" customHeight="1" x14ac:dyDescent="0.2"/>
    <row r="451621" ht="12.75" customHeight="1" x14ac:dyDescent="0.2"/>
    <row r="451625" ht="12.75" customHeight="1" x14ac:dyDescent="0.2"/>
    <row r="451629" ht="12.75" customHeight="1" x14ac:dyDescent="0.2"/>
    <row r="451633" ht="12.75" customHeight="1" x14ac:dyDescent="0.2"/>
    <row r="451637" ht="12.75" customHeight="1" x14ac:dyDescent="0.2"/>
    <row r="451641" ht="12.75" customHeight="1" x14ac:dyDescent="0.2"/>
    <row r="451645" ht="12.75" customHeight="1" x14ac:dyDescent="0.2"/>
    <row r="451649" ht="12.75" customHeight="1" x14ac:dyDescent="0.2"/>
    <row r="451653" ht="12.75" customHeight="1" x14ac:dyDescent="0.2"/>
    <row r="451657" ht="12.75" customHeight="1" x14ac:dyDescent="0.2"/>
    <row r="451661" ht="12.75" customHeight="1" x14ac:dyDescent="0.2"/>
    <row r="451665" ht="12.75" customHeight="1" x14ac:dyDescent="0.2"/>
    <row r="451669" ht="12.75" customHeight="1" x14ac:dyDescent="0.2"/>
    <row r="451673" ht="12.75" customHeight="1" x14ac:dyDescent="0.2"/>
    <row r="451677" ht="12.75" customHeight="1" x14ac:dyDescent="0.2"/>
    <row r="451681" ht="12.75" customHeight="1" x14ac:dyDescent="0.2"/>
    <row r="451685" ht="12.75" customHeight="1" x14ac:dyDescent="0.2"/>
    <row r="451689" ht="12.75" customHeight="1" x14ac:dyDescent="0.2"/>
    <row r="451693" ht="12.75" customHeight="1" x14ac:dyDescent="0.2"/>
    <row r="451697" ht="12.75" customHeight="1" x14ac:dyDescent="0.2"/>
    <row r="451701" ht="12.75" customHeight="1" x14ac:dyDescent="0.2"/>
    <row r="451705" ht="12.75" customHeight="1" x14ac:dyDescent="0.2"/>
    <row r="451709" ht="12.75" customHeight="1" x14ac:dyDescent="0.2"/>
    <row r="451713" ht="12.75" customHeight="1" x14ac:dyDescent="0.2"/>
    <row r="451717" ht="12.75" customHeight="1" x14ac:dyDescent="0.2"/>
    <row r="451721" ht="12.75" customHeight="1" x14ac:dyDescent="0.2"/>
    <row r="451725" ht="12.75" customHeight="1" x14ac:dyDescent="0.2"/>
    <row r="451729" ht="12.75" customHeight="1" x14ac:dyDescent="0.2"/>
    <row r="451733" ht="12.75" customHeight="1" x14ac:dyDescent="0.2"/>
    <row r="451737" ht="12.75" customHeight="1" x14ac:dyDescent="0.2"/>
    <row r="451741" ht="12.75" customHeight="1" x14ac:dyDescent="0.2"/>
    <row r="451745" ht="12.75" customHeight="1" x14ac:dyDescent="0.2"/>
    <row r="451749" ht="12.75" customHeight="1" x14ac:dyDescent="0.2"/>
    <row r="451753" ht="12.75" customHeight="1" x14ac:dyDescent="0.2"/>
    <row r="451757" ht="12.75" customHeight="1" x14ac:dyDescent="0.2"/>
    <row r="451761" ht="12.75" customHeight="1" x14ac:dyDescent="0.2"/>
    <row r="451765" ht="12.75" customHeight="1" x14ac:dyDescent="0.2"/>
    <row r="451769" ht="12.75" customHeight="1" x14ac:dyDescent="0.2"/>
    <row r="451773" ht="12.75" customHeight="1" x14ac:dyDescent="0.2"/>
    <row r="451777" ht="12.75" customHeight="1" x14ac:dyDescent="0.2"/>
    <row r="451781" ht="12.75" customHeight="1" x14ac:dyDescent="0.2"/>
    <row r="451785" ht="12.75" customHeight="1" x14ac:dyDescent="0.2"/>
    <row r="451789" ht="12.75" customHeight="1" x14ac:dyDescent="0.2"/>
    <row r="451793" ht="12.75" customHeight="1" x14ac:dyDescent="0.2"/>
    <row r="451797" ht="12.75" customHeight="1" x14ac:dyDescent="0.2"/>
    <row r="451801" ht="12.75" customHeight="1" x14ac:dyDescent="0.2"/>
    <row r="451805" ht="12.75" customHeight="1" x14ac:dyDescent="0.2"/>
    <row r="451809" ht="12.75" customHeight="1" x14ac:dyDescent="0.2"/>
    <row r="451813" ht="12.75" customHeight="1" x14ac:dyDescent="0.2"/>
    <row r="451817" ht="12.75" customHeight="1" x14ac:dyDescent="0.2"/>
    <row r="451821" ht="12.75" customHeight="1" x14ac:dyDescent="0.2"/>
    <row r="451825" ht="12.75" customHeight="1" x14ac:dyDescent="0.2"/>
    <row r="451829" ht="12.75" customHeight="1" x14ac:dyDescent="0.2"/>
    <row r="451833" ht="12.75" customHeight="1" x14ac:dyDescent="0.2"/>
    <row r="451837" ht="12.75" customHeight="1" x14ac:dyDescent="0.2"/>
    <row r="451841" ht="12.75" customHeight="1" x14ac:dyDescent="0.2"/>
    <row r="451845" ht="12.75" customHeight="1" x14ac:dyDescent="0.2"/>
    <row r="451849" ht="12.75" customHeight="1" x14ac:dyDescent="0.2"/>
    <row r="451853" ht="12.75" customHeight="1" x14ac:dyDescent="0.2"/>
    <row r="451857" ht="12.75" customHeight="1" x14ac:dyDescent="0.2"/>
    <row r="451861" ht="12.75" customHeight="1" x14ac:dyDescent="0.2"/>
    <row r="451865" ht="12.75" customHeight="1" x14ac:dyDescent="0.2"/>
    <row r="451869" ht="12.75" customHeight="1" x14ac:dyDescent="0.2"/>
    <row r="451873" ht="12.75" customHeight="1" x14ac:dyDescent="0.2"/>
    <row r="451877" ht="12.75" customHeight="1" x14ac:dyDescent="0.2"/>
    <row r="451881" ht="12.75" customHeight="1" x14ac:dyDescent="0.2"/>
    <row r="451885" ht="12.75" customHeight="1" x14ac:dyDescent="0.2"/>
    <row r="451889" ht="12.75" customHeight="1" x14ac:dyDescent="0.2"/>
    <row r="451893" ht="12.75" customHeight="1" x14ac:dyDescent="0.2"/>
    <row r="451897" ht="12.75" customHeight="1" x14ac:dyDescent="0.2"/>
    <row r="451901" ht="12.75" customHeight="1" x14ac:dyDescent="0.2"/>
    <row r="451905" ht="12.75" customHeight="1" x14ac:dyDescent="0.2"/>
    <row r="451909" ht="12.75" customHeight="1" x14ac:dyDescent="0.2"/>
    <row r="451913" ht="12.75" customHeight="1" x14ac:dyDescent="0.2"/>
    <row r="451917" ht="12.75" customHeight="1" x14ac:dyDescent="0.2"/>
    <row r="451921" ht="12.75" customHeight="1" x14ac:dyDescent="0.2"/>
    <row r="451925" ht="12.75" customHeight="1" x14ac:dyDescent="0.2"/>
    <row r="451929" ht="12.75" customHeight="1" x14ac:dyDescent="0.2"/>
    <row r="451933" ht="12.75" customHeight="1" x14ac:dyDescent="0.2"/>
    <row r="451937" ht="12.75" customHeight="1" x14ac:dyDescent="0.2"/>
    <row r="451941" ht="12.75" customHeight="1" x14ac:dyDescent="0.2"/>
    <row r="451945" ht="12.75" customHeight="1" x14ac:dyDescent="0.2"/>
    <row r="451949" ht="12.75" customHeight="1" x14ac:dyDescent="0.2"/>
    <row r="451953" ht="12.75" customHeight="1" x14ac:dyDescent="0.2"/>
    <row r="451957" ht="12.75" customHeight="1" x14ac:dyDescent="0.2"/>
    <row r="451961" ht="12.75" customHeight="1" x14ac:dyDescent="0.2"/>
    <row r="451965" ht="12.75" customHeight="1" x14ac:dyDescent="0.2"/>
    <row r="451969" ht="12.75" customHeight="1" x14ac:dyDescent="0.2"/>
    <row r="451973" ht="12.75" customHeight="1" x14ac:dyDescent="0.2"/>
    <row r="451977" ht="12.75" customHeight="1" x14ac:dyDescent="0.2"/>
    <row r="451981" ht="12.75" customHeight="1" x14ac:dyDescent="0.2"/>
    <row r="451985" ht="12.75" customHeight="1" x14ac:dyDescent="0.2"/>
    <row r="451989" ht="12.75" customHeight="1" x14ac:dyDescent="0.2"/>
    <row r="451993" ht="12.75" customHeight="1" x14ac:dyDescent="0.2"/>
    <row r="451997" ht="12.75" customHeight="1" x14ac:dyDescent="0.2"/>
    <row r="452001" ht="12.75" customHeight="1" x14ac:dyDescent="0.2"/>
    <row r="452005" ht="12.75" customHeight="1" x14ac:dyDescent="0.2"/>
    <row r="452009" ht="12.75" customHeight="1" x14ac:dyDescent="0.2"/>
    <row r="452013" ht="12.75" customHeight="1" x14ac:dyDescent="0.2"/>
    <row r="452017" ht="12.75" customHeight="1" x14ac:dyDescent="0.2"/>
    <row r="452021" ht="12.75" customHeight="1" x14ac:dyDescent="0.2"/>
    <row r="452025" ht="12.75" customHeight="1" x14ac:dyDescent="0.2"/>
    <row r="452029" ht="12.75" customHeight="1" x14ac:dyDescent="0.2"/>
    <row r="452033" ht="12.75" customHeight="1" x14ac:dyDescent="0.2"/>
    <row r="452037" ht="12.75" customHeight="1" x14ac:dyDescent="0.2"/>
    <row r="452041" ht="12.75" customHeight="1" x14ac:dyDescent="0.2"/>
    <row r="452045" ht="12.75" customHeight="1" x14ac:dyDescent="0.2"/>
    <row r="452049" ht="12.75" customHeight="1" x14ac:dyDescent="0.2"/>
    <row r="452053" ht="12.75" customHeight="1" x14ac:dyDescent="0.2"/>
    <row r="452057" ht="12.75" customHeight="1" x14ac:dyDescent="0.2"/>
    <row r="452061" ht="12.75" customHeight="1" x14ac:dyDescent="0.2"/>
    <row r="452065" ht="12.75" customHeight="1" x14ac:dyDescent="0.2"/>
    <row r="452069" ht="12.75" customHeight="1" x14ac:dyDescent="0.2"/>
    <row r="452073" ht="12.75" customHeight="1" x14ac:dyDescent="0.2"/>
    <row r="452077" ht="12.75" customHeight="1" x14ac:dyDescent="0.2"/>
    <row r="452081" ht="12.75" customHeight="1" x14ac:dyDescent="0.2"/>
    <row r="452085" ht="12.75" customHeight="1" x14ac:dyDescent="0.2"/>
    <row r="452089" ht="12.75" customHeight="1" x14ac:dyDescent="0.2"/>
    <row r="452093" ht="12.75" customHeight="1" x14ac:dyDescent="0.2"/>
    <row r="452097" ht="12.75" customHeight="1" x14ac:dyDescent="0.2"/>
    <row r="452101" ht="12.75" customHeight="1" x14ac:dyDescent="0.2"/>
    <row r="452105" ht="12.75" customHeight="1" x14ac:dyDescent="0.2"/>
    <row r="452109" ht="12.75" customHeight="1" x14ac:dyDescent="0.2"/>
    <row r="452113" ht="12.75" customHeight="1" x14ac:dyDescent="0.2"/>
    <row r="452117" ht="12.75" customHeight="1" x14ac:dyDescent="0.2"/>
    <row r="452121" ht="12.75" customHeight="1" x14ac:dyDescent="0.2"/>
    <row r="452125" ht="12.75" customHeight="1" x14ac:dyDescent="0.2"/>
    <row r="452129" ht="12.75" customHeight="1" x14ac:dyDescent="0.2"/>
    <row r="452133" ht="12.75" customHeight="1" x14ac:dyDescent="0.2"/>
    <row r="452137" ht="12.75" customHeight="1" x14ac:dyDescent="0.2"/>
    <row r="452141" ht="12.75" customHeight="1" x14ac:dyDescent="0.2"/>
    <row r="452145" ht="12.75" customHeight="1" x14ac:dyDescent="0.2"/>
    <row r="452149" ht="12.75" customHeight="1" x14ac:dyDescent="0.2"/>
    <row r="452153" ht="12.75" customHeight="1" x14ac:dyDescent="0.2"/>
    <row r="452157" ht="12.75" customHeight="1" x14ac:dyDescent="0.2"/>
    <row r="452161" ht="12.75" customHeight="1" x14ac:dyDescent="0.2"/>
    <row r="452165" ht="12.75" customHeight="1" x14ac:dyDescent="0.2"/>
    <row r="452169" ht="12.75" customHeight="1" x14ac:dyDescent="0.2"/>
    <row r="452173" ht="12.75" customHeight="1" x14ac:dyDescent="0.2"/>
    <row r="452177" ht="12.75" customHeight="1" x14ac:dyDescent="0.2"/>
    <row r="452181" ht="12.75" customHeight="1" x14ac:dyDescent="0.2"/>
    <row r="452185" ht="12.75" customHeight="1" x14ac:dyDescent="0.2"/>
    <row r="452189" ht="12.75" customHeight="1" x14ac:dyDescent="0.2"/>
    <row r="452193" ht="12.75" customHeight="1" x14ac:dyDescent="0.2"/>
    <row r="452197" ht="12.75" customHeight="1" x14ac:dyDescent="0.2"/>
    <row r="452201" ht="12.75" customHeight="1" x14ac:dyDescent="0.2"/>
    <row r="452205" ht="12.75" customHeight="1" x14ac:dyDescent="0.2"/>
    <row r="452209" ht="12.75" customHeight="1" x14ac:dyDescent="0.2"/>
    <row r="452213" ht="12.75" customHeight="1" x14ac:dyDescent="0.2"/>
    <row r="452217" ht="12.75" customHeight="1" x14ac:dyDescent="0.2"/>
    <row r="452221" ht="12.75" customHeight="1" x14ac:dyDescent="0.2"/>
    <row r="452225" ht="12.75" customHeight="1" x14ac:dyDescent="0.2"/>
    <row r="452229" ht="12.75" customHeight="1" x14ac:dyDescent="0.2"/>
    <row r="452233" ht="12.75" customHeight="1" x14ac:dyDescent="0.2"/>
    <row r="452237" ht="12.75" customHeight="1" x14ac:dyDescent="0.2"/>
    <row r="452241" ht="12.75" customHeight="1" x14ac:dyDescent="0.2"/>
    <row r="452245" ht="12.75" customHeight="1" x14ac:dyDescent="0.2"/>
    <row r="452249" ht="12.75" customHeight="1" x14ac:dyDescent="0.2"/>
    <row r="452253" ht="12.75" customHeight="1" x14ac:dyDescent="0.2"/>
    <row r="452257" ht="12.75" customHeight="1" x14ac:dyDescent="0.2"/>
    <row r="452261" ht="12.75" customHeight="1" x14ac:dyDescent="0.2"/>
    <row r="452265" ht="12.75" customHeight="1" x14ac:dyDescent="0.2"/>
    <row r="452269" ht="12.75" customHeight="1" x14ac:dyDescent="0.2"/>
    <row r="452273" ht="12.75" customHeight="1" x14ac:dyDescent="0.2"/>
    <row r="452277" ht="12.75" customHeight="1" x14ac:dyDescent="0.2"/>
    <row r="452281" ht="12.75" customHeight="1" x14ac:dyDescent="0.2"/>
    <row r="452285" ht="12.75" customHeight="1" x14ac:dyDescent="0.2"/>
    <row r="452289" ht="12.75" customHeight="1" x14ac:dyDescent="0.2"/>
    <row r="452293" ht="12.75" customHeight="1" x14ac:dyDescent="0.2"/>
    <row r="452297" ht="12.75" customHeight="1" x14ac:dyDescent="0.2"/>
    <row r="452301" ht="12.75" customHeight="1" x14ac:dyDescent="0.2"/>
    <row r="452305" ht="12.75" customHeight="1" x14ac:dyDescent="0.2"/>
    <row r="452309" ht="12.75" customHeight="1" x14ac:dyDescent="0.2"/>
    <row r="452313" ht="12.75" customHeight="1" x14ac:dyDescent="0.2"/>
    <row r="452317" ht="12.75" customHeight="1" x14ac:dyDescent="0.2"/>
    <row r="452321" ht="12.75" customHeight="1" x14ac:dyDescent="0.2"/>
    <row r="452325" ht="12.75" customHeight="1" x14ac:dyDescent="0.2"/>
    <row r="452329" ht="12.75" customHeight="1" x14ac:dyDescent="0.2"/>
    <row r="452333" ht="12.75" customHeight="1" x14ac:dyDescent="0.2"/>
    <row r="452337" ht="12.75" customHeight="1" x14ac:dyDescent="0.2"/>
    <row r="452341" ht="12.75" customHeight="1" x14ac:dyDescent="0.2"/>
    <row r="452345" ht="12.75" customHeight="1" x14ac:dyDescent="0.2"/>
    <row r="452349" ht="12.75" customHeight="1" x14ac:dyDescent="0.2"/>
    <row r="452353" ht="12.75" customHeight="1" x14ac:dyDescent="0.2"/>
    <row r="452357" ht="12.75" customHeight="1" x14ac:dyDescent="0.2"/>
    <row r="452361" ht="12.75" customHeight="1" x14ac:dyDescent="0.2"/>
    <row r="452365" ht="12.75" customHeight="1" x14ac:dyDescent="0.2"/>
    <row r="452369" ht="12.75" customHeight="1" x14ac:dyDescent="0.2"/>
    <row r="452373" ht="12.75" customHeight="1" x14ac:dyDescent="0.2"/>
    <row r="452377" ht="12.75" customHeight="1" x14ac:dyDescent="0.2"/>
    <row r="452381" ht="12.75" customHeight="1" x14ac:dyDescent="0.2"/>
    <row r="452385" ht="12.75" customHeight="1" x14ac:dyDescent="0.2"/>
    <row r="452389" ht="12.75" customHeight="1" x14ac:dyDescent="0.2"/>
    <row r="452393" ht="12.75" customHeight="1" x14ac:dyDescent="0.2"/>
    <row r="452397" ht="12.75" customHeight="1" x14ac:dyDescent="0.2"/>
    <row r="452401" ht="12.75" customHeight="1" x14ac:dyDescent="0.2"/>
    <row r="452405" ht="12.75" customHeight="1" x14ac:dyDescent="0.2"/>
    <row r="452409" ht="12.75" customHeight="1" x14ac:dyDescent="0.2"/>
    <row r="452413" ht="12.75" customHeight="1" x14ac:dyDescent="0.2"/>
    <row r="452417" ht="12.75" customHeight="1" x14ac:dyDescent="0.2"/>
    <row r="452421" ht="12.75" customHeight="1" x14ac:dyDescent="0.2"/>
    <row r="452425" ht="12.75" customHeight="1" x14ac:dyDescent="0.2"/>
    <row r="452429" ht="12.75" customHeight="1" x14ac:dyDescent="0.2"/>
    <row r="452433" ht="12.75" customHeight="1" x14ac:dyDescent="0.2"/>
    <row r="452437" ht="12.75" customHeight="1" x14ac:dyDescent="0.2"/>
    <row r="452441" ht="12.75" customHeight="1" x14ac:dyDescent="0.2"/>
    <row r="452445" ht="12.75" customHeight="1" x14ac:dyDescent="0.2"/>
    <row r="452449" ht="12.75" customHeight="1" x14ac:dyDescent="0.2"/>
    <row r="452453" ht="12.75" customHeight="1" x14ac:dyDescent="0.2"/>
    <row r="452457" ht="12.75" customHeight="1" x14ac:dyDescent="0.2"/>
    <row r="452461" ht="12.75" customHeight="1" x14ac:dyDescent="0.2"/>
    <row r="452465" ht="12.75" customHeight="1" x14ac:dyDescent="0.2"/>
    <row r="452469" ht="12.75" customHeight="1" x14ac:dyDescent="0.2"/>
    <row r="452473" ht="12.75" customHeight="1" x14ac:dyDescent="0.2"/>
    <row r="452477" ht="12.75" customHeight="1" x14ac:dyDescent="0.2"/>
    <row r="452481" ht="12.75" customHeight="1" x14ac:dyDescent="0.2"/>
    <row r="452485" ht="12.75" customHeight="1" x14ac:dyDescent="0.2"/>
    <row r="452489" ht="12.75" customHeight="1" x14ac:dyDescent="0.2"/>
    <row r="452493" ht="12.75" customHeight="1" x14ac:dyDescent="0.2"/>
    <row r="452497" ht="12.75" customHeight="1" x14ac:dyDescent="0.2"/>
    <row r="452501" ht="12.75" customHeight="1" x14ac:dyDescent="0.2"/>
    <row r="452505" ht="12.75" customHeight="1" x14ac:dyDescent="0.2"/>
    <row r="452509" ht="12.75" customHeight="1" x14ac:dyDescent="0.2"/>
    <row r="452513" ht="12.75" customHeight="1" x14ac:dyDescent="0.2"/>
    <row r="452517" ht="12.75" customHeight="1" x14ac:dyDescent="0.2"/>
    <row r="452521" ht="12.75" customHeight="1" x14ac:dyDescent="0.2"/>
    <row r="452525" ht="12.75" customHeight="1" x14ac:dyDescent="0.2"/>
    <row r="452529" ht="12.75" customHeight="1" x14ac:dyDescent="0.2"/>
    <row r="452533" ht="12.75" customHeight="1" x14ac:dyDescent="0.2"/>
    <row r="452537" ht="12.75" customHeight="1" x14ac:dyDescent="0.2"/>
    <row r="452541" ht="12.75" customHeight="1" x14ac:dyDescent="0.2"/>
    <row r="452545" ht="12.75" customHeight="1" x14ac:dyDescent="0.2"/>
    <row r="452549" ht="12.75" customHeight="1" x14ac:dyDescent="0.2"/>
    <row r="452553" ht="12.75" customHeight="1" x14ac:dyDescent="0.2"/>
    <row r="452557" ht="12.75" customHeight="1" x14ac:dyDescent="0.2"/>
    <row r="452561" ht="12.75" customHeight="1" x14ac:dyDescent="0.2"/>
    <row r="452565" ht="12.75" customHeight="1" x14ac:dyDescent="0.2"/>
    <row r="452569" ht="12.75" customHeight="1" x14ac:dyDescent="0.2"/>
    <row r="452573" ht="12.75" customHeight="1" x14ac:dyDescent="0.2"/>
    <row r="452577" ht="12.75" customHeight="1" x14ac:dyDescent="0.2"/>
    <row r="452581" ht="12.75" customHeight="1" x14ac:dyDescent="0.2"/>
    <row r="452585" ht="12.75" customHeight="1" x14ac:dyDescent="0.2"/>
    <row r="452589" ht="12.75" customHeight="1" x14ac:dyDescent="0.2"/>
    <row r="452593" ht="12.75" customHeight="1" x14ac:dyDescent="0.2"/>
    <row r="452597" ht="12.75" customHeight="1" x14ac:dyDescent="0.2"/>
    <row r="452601" ht="12.75" customHeight="1" x14ac:dyDescent="0.2"/>
    <row r="452605" ht="12.75" customHeight="1" x14ac:dyDescent="0.2"/>
    <row r="452609" ht="12.75" customHeight="1" x14ac:dyDescent="0.2"/>
    <row r="452613" ht="12.75" customHeight="1" x14ac:dyDescent="0.2"/>
    <row r="452617" ht="12.75" customHeight="1" x14ac:dyDescent="0.2"/>
    <row r="452621" ht="12.75" customHeight="1" x14ac:dyDescent="0.2"/>
    <row r="452625" ht="12.75" customHeight="1" x14ac:dyDescent="0.2"/>
    <row r="452629" ht="12.75" customHeight="1" x14ac:dyDescent="0.2"/>
    <row r="452633" ht="12.75" customHeight="1" x14ac:dyDescent="0.2"/>
    <row r="452637" ht="12.75" customHeight="1" x14ac:dyDescent="0.2"/>
    <row r="452641" ht="12.75" customHeight="1" x14ac:dyDescent="0.2"/>
    <row r="452645" ht="12.75" customHeight="1" x14ac:dyDescent="0.2"/>
    <row r="452649" ht="12.75" customHeight="1" x14ac:dyDescent="0.2"/>
    <row r="452653" ht="12.75" customHeight="1" x14ac:dyDescent="0.2"/>
    <row r="452657" ht="12.75" customHeight="1" x14ac:dyDescent="0.2"/>
    <row r="452661" ht="12.75" customHeight="1" x14ac:dyDescent="0.2"/>
    <row r="452665" ht="12.75" customHeight="1" x14ac:dyDescent="0.2"/>
    <row r="452669" ht="12.75" customHeight="1" x14ac:dyDescent="0.2"/>
    <row r="452673" ht="12.75" customHeight="1" x14ac:dyDescent="0.2"/>
    <row r="452677" ht="12.75" customHeight="1" x14ac:dyDescent="0.2"/>
    <row r="452681" ht="12.75" customHeight="1" x14ac:dyDescent="0.2"/>
    <row r="452685" ht="12.75" customHeight="1" x14ac:dyDescent="0.2"/>
    <row r="452689" ht="12.75" customHeight="1" x14ac:dyDescent="0.2"/>
    <row r="452693" ht="12.75" customHeight="1" x14ac:dyDescent="0.2"/>
    <row r="452697" ht="12.75" customHeight="1" x14ac:dyDescent="0.2"/>
    <row r="452701" ht="12.75" customHeight="1" x14ac:dyDescent="0.2"/>
    <row r="452705" ht="12.75" customHeight="1" x14ac:dyDescent="0.2"/>
    <row r="452709" ht="12.75" customHeight="1" x14ac:dyDescent="0.2"/>
    <row r="452713" ht="12.75" customHeight="1" x14ac:dyDescent="0.2"/>
    <row r="452717" ht="12.75" customHeight="1" x14ac:dyDescent="0.2"/>
    <row r="452721" ht="12.75" customHeight="1" x14ac:dyDescent="0.2"/>
    <row r="452725" ht="12.75" customHeight="1" x14ac:dyDescent="0.2"/>
    <row r="452729" ht="12.75" customHeight="1" x14ac:dyDescent="0.2"/>
    <row r="452733" ht="12.75" customHeight="1" x14ac:dyDescent="0.2"/>
    <row r="452737" ht="12.75" customHeight="1" x14ac:dyDescent="0.2"/>
    <row r="452741" ht="12.75" customHeight="1" x14ac:dyDescent="0.2"/>
    <row r="452745" ht="12.75" customHeight="1" x14ac:dyDescent="0.2"/>
    <row r="452749" ht="12.75" customHeight="1" x14ac:dyDescent="0.2"/>
    <row r="452753" ht="12.75" customHeight="1" x14ac:dyDescent="0.2"/>
    <row r="452757" ht="12.75" customHeight="1" x14ac:dyDescent="0.2"/>
    <row r="452761" ht="12.75" customHeight="1" x14ac:dyDescent="0.2"/>
    <row r="452765" ht="12.75" customHeight="1" x14ac:dyDescent="0.2"/>
    <row r="452769" ht="12.75" customHeight="1" x14ac:dyDescent="0.2"/>
    <row r="452773" ht="12.75" customHeight="1" x14ac:dyDescent="0.2"/>
    <row r="452777" ht="12.75" customHeight="1" x14ac:dyDescent="0.2"/>
    <row r="452781" ht="12.75" customHeight="1" x14ac:dyDescent="0.2"/>
    <row r="452785" ht="12.75" customHeight="1" x14ac:dyDescent="0.2"/>
    <row r="452789" ht="12.75" customHeight="1" x14ac:dyDescent="0.2"/>
    <row r="452793" ht="12.75" customHeight="1" x14ac:dyDescent="0.2"/>
    <row r="452797" ht="12.75" customHeight="1" x14ac:dyDescent="0.2"/>
    <row r="452801" ht="12.75" customHeight="1" x14ac:dyDescent="0.2"/>
    <row r="452805" ht="12.75" customHeight="1" x14ac:dyDescent="0.2"/>
    <row r="452809" ht="12.75" customHeight="1" x14ac:dyDescent="0.2"/>
    <row r="452813" ht="12.75" customHeight="1" x14ac:dyDescent="0.2"/>
    <row r="452817" ht="12.75" customHeight="1" x14ac:dyDescent="0.2"/>
    <row r="452821" ht="12.75" customHeight="1" x14ac:dyDescent="0.2"/>
    <row r="452825" ht="12.75" customHeight="1" x14ac:dyDescent="0.2"/>
    <row r="452829" ht="12.75" customHeight="1" x14ac:dyDescent="0.2"/>
    <row r="452833" ht="12.75" customHeight="1" x14ac:dyDescent="0.2"/>
    <row r="452837" ht="12.75" customHeight="1" x14ac:dyDescent="0.2"/>
    <row r="452841" ht="12.75" customHeight="1" x14ac:dyDescent="0.2"/>
    <row r="452845" ht="12.75" customHeight="1" x14ac:dyDescent="0.2"/>
    <row r="452849" ht="12.75" customHeight="1" x14ac:dyDescent="0.2"/>
    <row r="452853" ht="12.75" customHeight="1" x14ac:dyDescent="0.2"/>
    <row r="452857" ht="12.75" customHeight="1" x14ac:dyDescent="0.2"/>
    <row r="452861" ht="12.75" customHeight="1" x14ac:dyDescent="0.2"/>
    <row r="452865" ht="12.75" customHeight="1" x14ac:dyDescent="0.2"/>
    <row r="452869" ht="12.75" customHeight="1" x14ac:dyDescent="0.2"/>
    <row r="452873" ht="12.75" customHeight="1" x14ac:dyDescent="0.2"/>
    <row r="452877" ht="12.75" customHeight="1" x14ac:dyDescent="0.2"/>
    <row r="452881" ht="12.75" customHeight="1" x14ac:dyDescent="0.2"/>
    <row r="452885" ht="12.75" customHeight="1" x14ac:dyDescent="0.2"/>
    <row r="452889" ht="12.75" customHeight="1" x14ac:dyDescent="0.2"/>
    <row r="452893" ht="12.75" customHeight="1" x14ac:dyDescent="0.2"/>
    <row r="452897" ht="12.75" customHeight="1" x14ac:dyDescent="0.2"/>
    <row r="452901" ht="12.75" customHeight="1" x14ac:dyDescent="0.2"/>
    <row r="452905" ht="12.75" customHeight="1" x14ac:dyDescent="0.2"/>
    <row r="452909" ht="12.75" customHeight="1" x14ac:dyDescent="0.2"/>
    <row r="452913" ht="12.75" customHeight="1" x14ac:dyDescent="0.2"/>
    <row r="452917" ht="12.75" customHeight="1" x14ac:dyDescent="0.2"/>
    <row r="452921" ht="12.75" customHeight="1" x14ac:dyDescent="0.2"/>
    <row r="452925" ht="12.75" customHeight="1" x14ac:dyDescent="0.2"/>
    <row r="452929" ht="12.75" customHeight="1" x14ac:dyDescent="0.2"/>
    <row r="452933" ht="12.75" customHeight="1" x14ac:dyDescent="0.2"/>
    <row r="452937" ht="12.75" customHeight="1" x14ac:dyDescent="0.2"/>
    <row r="452941" ht="12.75" customHeight="1" x14ac:dyDescent="0.2"/>
    <row r="452945" ht="12.75" customHeight="1" x14ac:dyDescent="0.2"/>
    <row r="452949" ht="12.75" customHeight="1" x14ac:dyDescent="0.2"/>
    <row r="452953" ht="12.75" customHeight="1" x14ac:dyDescent="0.2"/>
    <row r="452957" ht="12.75" customHeight="1" x14ac:dyDescent="0.2"/>
    <row r="452961" ht="12.75" customHeight="1" x14ac:dyDescent="0.2"/>
    <row r="452965" ht="12.75" customHeight="1" x14ac:dyDescent="0.2"/>
    <row r="452969" ht="12.75" customHeight="1" x14ac:dyDescent="0.2"/>
    <row r="452973" ht="12.75" customHeight="1" x14ac:dyDescent="0.2"/>
    <row r="452977" ht="12.75" customHeight="1" x14ac:dyDescent="0.2"/>
    <row r="452981" ht="12.75" customHeight="1" x14ac:dyDescent="0.2"/>
    <row r="452985" ht="12.75" customHeight="1" x14ac:dyDescent="0.2"/>
    <row r="452989" ht="12.75" customHeight="1" x14ac:dyDescent="0.2"/>
    <row r="452993" ht="12.75" customHeight="1" x14ac:dyDescent="0.2"/>
    <row r="452997" ht="12.75" customHeight="1" x14ac:dyDescent="0.2"/>
    <row r="453001" ht="12.75" customHeight="1" x14ac:dyDescent="0.2"/>
    <row r="453005" ht="12.75" customHeight="1" x14ac:dyDescent="0.2"/>
    <row r="453009" ht="12.75" customHeight="1" x14ac:dyDescent="0.2"/>
    <row r="453013" ht="12.75" customHeight="1" x14ac:dyDescent="0.2"/>
    <row r="453017" ht="12.75" customHeight="1" x14ac:dyDescent="0.2"/>
    <row r="453021" ht="12.75" customHeight="1" x14ac:dyDescent="0.2"/>
    <row r="453025" ht="12.75" customHeight="1" x14ac:dyDescent="0.2"/>
    <row r="453029" ht="12.75" customHeight="1" x14ac:dyDescent="0.2"/>
    <row r="453033" ht="12.75" customHeight="1" x14ac:dyDescent="0.2"/>
    <row r="453037" ht="12.75" customHeight="1" x14ac:dyDescent="0.2"/>
    <row r="453041" ht="12.75" customHeight="1" x14ac:dyDescent="0.2"/>
    <row r="453045" ht="12.75" customHeight="1" x14ac:dyDescent="0.2"/>
    <row r="453049" ht="12.75" customHeight="1" x14ac:dyDescent="0.2"/>
    <row r="453053" ht="12.75" customHeight="1" x14ac:dyDescent="0.2"/>
    <row r="453057" ht="12.75" customHeight="1" x14ac:dyDescent="0.2"/>
    <row r="453061" ht="12.75" customHeight="1" x14ac:dyDescent="0.2"/>
    <row r="453065" ht="12.75" customHeight="1" x14ac:dyDescent="0.2"/>
    <row r="453069" ht="12.75" customHeight="1" x14ac:dyDescent="0.2"/>
    <row r="453073" ht="12.75" customHeight="1" x14ac:dyDescent="0.2"/>
    <row r="453077" ht="12.75" customHeight="1" x14ac:dyDescent="0.2"/>
    <row r="453081" ht="12.75" customHeight="1" x14ac:dyDescent="0.2"/>
    <row r="453085" ht="12.75" customHeight="1" x14ac:dyDescent="0.2"/>
    <row r="453089" ht="12.75" customHeight="1" x14ac:dyDescent="0.2"/>
    <row r="453093" ht="12.75" customHeight="1" x14ac:dyDescent="0.2"/>
    <row r="453097" ht="12.75" customHeight="1" x14ac:dyDescent="0.2"/>
    <row r="453101" ht="12.75" customHeight="1" x14ac:dyDescent="0.2"/>
    <row r="453105" ht="12.75" customHeight="1" x14ac:dyDescent="0.2"/>
    <row r="453109" ht="12.75" customHeight="1" x14ac:dyDescent="0.2"/>
    <row r="453113" ht="12.75" customHeight="1" x14ac:dyDescent="0.2"/>
    <row r="453117" ht="12.75" customHeight="1" x14ac:dyDescent="0.2"/>
    <row r="453121" ht="12.75" customHeight="1" x14ac:dyDescent="0.2"/>
    <row r="453125" ht="12.75" customHeight="1" x14ac:dyDescent="0.2"/>
    <row r="453129" ht="12.75" customHeight="1" x14ac:dyDescent="0.2"/>
    <row r="453133" ht="12.75" customHeight="1" x14ac:dyDescent="0.2"/>
    <row r="453137" ht="12.75" customHeight="1" x14ac:dyDescent="0.2"/>
    <row r="453141" ht="12.75" customHeight="1" x14ac:dyDescent="0.2"/>
    <row r="453145" ht="12.75" customHeight="1" x14ac:dyDescent="0.2"/>
    <row r="453149" ht="12.75" customHeight="1" x14ac:dyDescent="0.2"/>
    <row r="453153" ht="12.75" customHeight="1" x14ac:dyDescent="0.2"/>
    <row r="453157" ht="12.75" customHeight="1" x14ac:dyDescent="0.2"/>
    <row r="453161" ht="12.75" customHeight="1" x14ac:dyDescent="0.2"/>
    <row r="453165" ht="12.75" customHeight="1" x14ac:dyDescent="0.2"/>
    <row r="453169" ht="12.75" customHeight="1" x14ac:dyDescent="0.2"/>
    <row r="453173" ht="12.75" customHeight="1" x14ac:dyDescent="0.2"/>
    <row r="453177" ht="12.75" customHeight="1" x14ac:dyDescent="0.2"/>
    <row r="453181" ht="12.75" customHeight="1" x14ac:dyDescent="0.2"/>
    <row r="453185" ht="12.75" customHeight="1" x14ac:dyDescent="0.2"/>
    <row r="453189" ht="12.75" customHeight="1" x14ac:dyDescent="0.2"/>
    <row r="453193" ht="12.75" customHeight="1" x14ac:dyDescent="0.2"/>
    <row r="453197" ht="12.75" customHeight="1" x14ac:dyDescent="0.2"/>
    <row r="453201" ht="12.75" customHeight="1" x14ac:dyDescent="0.2"/>
    <row r="453205" ht="12.75" customHeight="1" x14ac:dyDescent="0.2"/>
    <row r="453209" ht="12.75" customHeight="1" x14ac:dyDescent="0.2"/>
    <row r="453213" ht="12.75" customHeight="1" x14ac:dyDescent="0.2"/>
    <row r="453217" ht="12.75" customHeight="1" x14ac:dyDescent="0.2"/>
    <row r="453221" ht="12.75" customHeight="1" x14ac:dyDescent="0.2"/>
    <row r="453225" ht="12.75" customHeight="1" x14ac:dyDescent="0.2"/>
    <row r="453229" ht="12.75" customHeight="1" x14ac:dyDescent="0.2"/>
    <row r="453233" ht="12.75" customHeight="1" x14ac:dyDescent="0.2"/>
    <row r="453237" ht="12.75" customHeight="1" x14ac:dyDescent="0.2"/>
    <row r="453241" ht="12.75" customHeight="1" x14ac:dyDescent="0.2"/>
    <row r="453245" ht="12.75" customHeight="1" x14ac:dyDescent="0.2"/>
    <row r="453249" ht="12.75" customHeight="1" x14ac:dyDescent="0.2"/>
    <row r="453253" ht="12.75" customHeight="1" x14ac:dyDescent="0.2"/>
    <row r="453257" ht="12.75" customHeight="1" x14ac:dyDescent="0.2"/>
    <row r="453261" ht="12.75" customHeight="1" x14ac:dyDescent="0.2"/>
    <row r="453265" ht="12.75" customHeight="1" x14ac:dyDescent="0.2"/>
    <row r="453269" ht="12.75" customHeight="1" x14ac:dyDescent="0.2"/>
    <row r="453273" ht="12.75" customHeight="1" x14ac:dyDescent="0.2"/>
    <row r="453277" ht="12.75" customHeight="1" x14ac:dyDescent="0.2"/>
    <row r="453281" ht="12.75" customHeight="1" x14ac:dyDescent="0.2"/>
    <row r="453285" ht="12.75" customHeight="1" x14ac:dyDescent="0.2"/>
    <row r="453289" ht="12.75" customHeight="1" x14ac:dyDescent="0.2"/>
    <row r="453293" ht="12.75" customHeight="1" x14ac:dyDescent="0.2"/>
    <row r="453297" ht="12.75" customHeight="1" x14ac:dyDescent="0.2"/>
    <row r="453301" ht="12.75" customHeight="1" x14ac:dyDescent="0.2"/>
    <row r="453305" ht="12.75" customHeight="1" x14ac:dyDescent="0.2"/>
    <row r="453309" ht="12.75" customHeight="1" x14ac:dyDescent="0.2"/>
    <row r="453313" ht="12.75" customHeight="1" x14ac:dyDescent="0.2"/>
    <row r="453317" ht="12.75" customHeight="1" x14ac:dyDescent="0.2"/>
    <row r="453321" ht="12.75" customHeight="1" x14ac:dyDescent="0.2"/>
    <row r="453325" ht="12.75" customHeight="1" x14ac:dyDescent="0.2"/>
    <row r="453329" ht="12.75" customHeight="1" x14ac:dyDescent="0.2"/>
    <row r="453333" ht="12.75" customHeight="1" x14ac:dyDescent="0.2"/>
    <row r="453337" ht="12.75" customHeight="1" x14ac:dyDescent="0.2"/>
    <row r="453341" ht="12.75" customHeight="1" x14ac:dyDescent="0.2"/>
    <row r="453345" ht="12.75" customHeight="1" x14ac:dyDescent="0.2"/>
    <row r="453349" ht="12.75" customHeight="1" x14ac:dyDescent="0.2"/>
    <row r="453353" ht="12.75" customHeight="1" x14ac:dyDescent="0.2"/>
    <row r="453357" ht="12.75" customHeight="1" x14ac:dyDescent="0.2"/>
    <row r="453361" ht="12.75" customHeight="1" x14ac:dyDescent="0.2"/>
    <row r="453365" ht="12.75" customHeight="1" x14ac:dyDescent="0.2"/>
    <row r="453369" ht="12.75" customHeight="1" x14ac:dyDescent="0.2"/>
    <row r="453373" ht="12.75" customHeight="1" x14ac:dyDescent="0.2"/>
    <row r="453377" ht="12.75" customHeight="1" x14ac:dyDescent="0.2"/>
    <row r="453381" ht="12.75" customHeight="1" x14ac:dyDescent="0.2"/>
    <row r="453385" ht="12.75" customHeight="1" x14ac:dyDescent="0.2"/>
    <row r="453389" ht="12.75" customHeight="1" x14ac:dyDescent="0.2"/>
    <row r="453393" ht="12.75" customHeight="1" x14ac:dyDescent="0.2"/>
    <row r="453397" ht="12.75" customHeight="1" x14ac:dyDescent="0.2"/>
    <row r="453401" ht="12.75" customHeight="1" x14ac:dyDescent="0.2"/>
    <row r="453405" ht="12.75" customHeight="1" x14ac:dyDescent="0.2"/>
    <row r="453409" ht="12.75" customHeight="1" x14ac:dyDescent="0.2"/>
    <row r="453413" ht="12.75" customHeight="1" x14ac:dyDescent="0.2"/>
    <row r="453417" ht="12.75" customHeight="1" x14ac:dyDescent="0.2"/>
    <row r="453421" ht="12.75" customHeight="1" x14ac:dyDescent="0.2"/>
    <row r="453425" ht="12.75" customHeight="1" x14ac:dyDescent="0.2"/>
    <row r="453429" ht="12.75" customHeight="1" x14ac:dyDescent="0.2"/>
    <row r="453433" ht="12.75" customHeight="1" x14ac:dyDescent="0.2"/>
    <row r="453437" ht="12.75" customHeight="1" x14ac:dyDescent="0.2"/>
    <row r="453441" ht="12.75" customHeight="1" x14ac:dyDescent="0.2"/>
    <row r="453445" ht="12.75" customHeight="1" x14ac:dyDescent="0.2"/>
    <row r="453449" ht="12.75" customHeight="1" x14ac:dyDescent="0.2"/>
    <row r="453453" ht="12.75" customHeight="1" x14ac:dyDescent="0.2"/>
    <row r="453457" ht="12.75" customHeight="1" x14ac:dyDescent="0.2"/>
    <row r="453461" ht="12.75" customHeight="1" x14ac:dyDescent="0.2"/>
    <row r="453465" ht="12.75" customHeight="1" x14ac:dyDescent="0.2"/>
    <row r="453469" ht="12.75" customHeight="1" x14ac:dyDescent="0.2"/>
    <row r="453473" ht="12.75" customHeight="1" x14ac:dyDescent="0.2"/>
    <row r="453477" ht="12.75" customHeight="1" x14ac:dyDescent="0.2"/>
    <row r="453481" ht="12.75" customHeight="1" x14ac:dyDescent="0.2"/>
    <row r="453485" ht="12.75" customHeight="1" x14ac:dyDescent="0.2"/>
    <row r="453489" ht="12.75" customHeight="1" x14ac:dyDescent="0.2"/>
    <row r="453493" ht="12.75" customHeight="1" x14ac:dyDescent="0.2"/>
    <row r="453497" ht="12.75" customHeight="1" x14ac:dyDescent="0.2"/>
    <row r="453501" ht="12.75" customHeight="1" x14ac:dyDescent="0.2"/>
    <row r="453505" ht="12.75" customHeight="1" x14ac:dyDescent="0.2"/>
    <row r="453509" ht="12.75" customHeight="1" x14ac:dyDescent="0.2"/>
    <row r="453513" ht="12.75" customHeight="1" x14ac:dyDescent="0.2"/>
    <row r="453517" ht="12.75" customHeight="1" x14ac:dyDescent="0.2"/>
    <row r="453521" ht="12.75" customHeight="1" x14ac:dyDescent="0.2"/>
    <row r="453525" ht="12.75" customHeight="1" x14ac:dyDescent="0.2"/>
    <row r="453529" ht="12.75" customHeight="1" x14ac:dyDescent="0.2"/>
    <row r="453533" ht="12.75" customHeight="1" x14ac:dyDescent="0.2"/>
    <row r="453537" ht="12.75" customHeight="1" x14ac:dyDescent="0.2"/>
    <row r="453541" ht="12.75" customHeight="1" x14ac:dyDescent="0.2"/>
    <row r="453545" ht="12.75" customHeight="1" x14ac:dyDescent="0.2"/>
    <row r="453549" ht="12.75" customHeight="1" x14ac:dyDescent="0.2"/>
    <row r="453553" ht="12.75" customHeight="1" x14ac:dyDescent="0.2"/>
    <row r="453557" ht="12.75" customHeight="1" x14ac:dyDescent="0.2"/>
    <row r="453561" ht="12.75" customHeight="1" x14ac:dyDescent="0.2"/>
    <row r="453565" ht="12.75" customHeight="1" x14ac:dyDescent="0.2"/>
    <row r="453569" ht="12.75" customHeight="1" x14ac:dyDescent="0.2"/>
    <row r="453573" ht="12.75" customHeight="1" x14ac:dyDescent="0.2"/>
    <row r="453577" ht="12.75" customHeight="1" x14ac:dyDescent="0.2"/>
    <row r="453581" ht="12.75" customHeight="1" x14ac:dyDescent="0.2"/>
    <row r="453585" ht="12.75" customHeight="1" x14ac:dyDescent="0.2"/>
    <row r="453589" ht="12.75" customHeight="1" x14ac:dyDescent="0.2"/>
    <row r="453593" ht="12.75" customHeight="1" x14ac:dyDescent="0.2"/>
    <row r="453597" ht="12.75" customHeight="1" x14ac:dyDescent="0.2"/>
    <row r="453601" ht="12.75" customHeight="1" x14ac:dyDescent="0.2"/>
    <row r="453605" ht="12.75" customHeight="1" x14ac:dyDescent="0.2"/>
    <row r="453609" ht="12.75" customHeight="1" x14ac:dyDescent="0.2"/>
    <row r="453613" ht="12.75" customHeight="1" x14ac:dyDescent="0.2"/>
    <row r="453617" ht="12.75" customHeight="1" x14ac:dyDescent="0.2"/>
    <row r="453621" ht="12.75" customHeight="1" x14ac:dyDescent="0.2"/>
    <row r="453625" ht="12.75" customHeight="1" x14ac:dyDescent="0.2"/>
    <row r="453629" ht="12.75" customHeight="1" x14ac:dyDescent="0.2"/>
    <row r="453633" ht="12.75" customHeight="1" x14ac:dyDescent="0.2"/>
    <row r="453637" ht="12.75" customHeight="1" x14ac:dyDescent="0.2"/>
    <row r="453641" ht="12.75" customHeight="1" x14ac:dyDescent="0.2"/>
    <row r="453645" ht="12.75" customHeight="1" x14ac:dyDescent="0.2"/>
    <row r="453649" ht="12.75" customHeight="1" x14ac:dyDescent="0.2"/>
    <row r="453653" ht="12.75" customHeight="1" x14ac:dyDescent="0.2"/>
    <row r="453657" ht="12.75" customHeight="1" x14ac:dyDescent="0.2"/>
    <row r="453661" ht="12.75" customHeight="1" x14ac:dyDescent="0.2"/>
    <row r="453665" ht="12.75" customHeight="1" x14ac:dyDescent="0.2"/>
    <row r="453669" ht="12.75" customHeight="1" x14ac:dyDescent="0.2"/>
    <row r="453673" ht="12.75" customHeight="1" x14ac:dyDescent="0.2"/>
    <row r="453677" ht="12.75" customHeight="1" x14ac:dyDescent="0.2"/>
    <row r="453681" ht="12.75" customHeight="1" x14ac:dyDescent="0.2"/>
    <row r="453685" ht="12.75" customHeight="1" x14ac:dyDescent="0.2"/>
    <row r="453689" ht="12.75" customHeight="1" x14ac:dyDescent="0.2"/>
    <row r="453693" ht="12.75" customHeight="1" x14ac:dyDescent="0.2"/>
    <row r="453697" ht="12.75" customHeight="1" x14ac:dyDescent="0.2"/>
    <row r="453701" ht="12.75" customHeight="1" x14ac:dyDescent="0.2"/>
    <row r="453705" ht="12.75" customHeight="1" x14ac:dyDescent="0.2"/>
    <row r="453709" ht="12.75" customHeight="1" x14ac:dyDescent="0.2"/>
    <row r="453713" ht="12.75" customHeight="1" x14ac:dyDescent="0.2"/>
    <row r="453717" ht="12.75" customHeight="1" x14ac:dyDescent="0.2"/>
    <row r="453721" ht="12.75" customHeight="1" x14ac:dyDescent="0.2"/>
    <row r="453725" ht="12.75" customHeight="1" x14ac:dyDescent="0.2"/>
    <row r="453729" ht="12.75" customHeight="1" x14ac:dyDescent="0.2"/>
    <row r="453733" ht="12.75" customHeight="1" x14ac:dyDescent="0.2"/>
    <row r="453737" ht="12.75" customHeight="1" x14ac:dyDescent="0.2"/>
    <row r="453741" ht="12.75" customHeight="1" x14ac:dyDescent="0.2"/>
    <row r="453745" ht="12.75" customHeight="1" x14ac:dyDescent="0.2"/>
    <row r="453749" ht="12.75" customHeight="1" x14ac:dyDescent="0.2"/>
    <row r="453753" ht="12.75" customHeight="1" x14ac:dyDescent="0.2"/>
    <row r="453757" ht="12.75" customHeight="1" x14ac:dyDescent="0.2"/>
    <row r="453761" ht="12.75" customHeight="1" x14ac:dyDescent="0.2"/>
    <row r="453765" ht="12.75" customHeight="1" x14ac:dyDescent="0.2"/>
    <row r="453769" ht="12.75" customHeight="1" x14ac:dyDescent="0.2"/>
    <row r="453773" ht="12.75" customHeight="1" x14ac:dyDescent="0.2"/>
    <row r="453777" ht="12.75" customHeight="1" x14ac:dyDescent="0.2"/>
    <row r="453781" ht="12.75" customHeight="1" x14ac:dyDescent="0.2"/>
    <row r="453785" ht="12.75" customHeight="1" x14ac:dyDescent="0.2"/>
    <row r="453789" ht="12.75" customHeight="1" x14ac:dyDescent="0.2"/>
    <row r="453793" ht="12.75" customHeight="1" x14ac:dyDescent="0.2"/>
    <row r="453797" ht="12.75" customHeight="1" x14ac:dyDescent="0.2"/>
    <row r="453801" ht="12.75" customHeight="1" x14ac:dyDescent="0.2"/>
    <row r="453805" ht="12.75" customHeight="1" x14ac:dyDescent="0.2"/>
    <row r="453809" ht="12.75" customHeight="1" x14ac:dyDescent="0.2"/>
    <row r="453813" ht="12.75" customHeight="1" x14ac:dyDescent="0.2"/>
    <row r="453817" ht="12.75" customHeight="1" x14ac:dyDescent="0.2"/>
    <row r="453821" ht="12.75" customHeight="1" x14ac:dyDescent="0.2"/>
    <row r="453825" ht="12.75" customHeight="1" x14ac:dyDescent="0.2"/>
    <row r="453829" ht="12.75" customHeight="1" x14ac:dyDescent="0.2"/>
    <row r="453833" ht="12.75" customHeight="1" x14ac:dyDescent="0.2"/>
    <row r="453837" ht="12.75" customHeight="1" x14ac:dyDescent="0.2"/>
    <row r="453841" ht="12.75" customHeight="1" x14ac:dyDescent="0.2"/>
    <row r="453845" ht="12.75" customHeight="1" x14ac:dyDescent="0.2"/>
    <row r="453849" ht="12.75" customHeight="1" x14ac:dyDescent="0.2"/>
    <row r="453853" ht="12.75" customHeight="1" x14ac:dyDescent="0.2"/>
    <row r="453857" ht="12.75" customHeight="1" x14ac:dyDescent="0.2"/>
    <row r="453861" ht="12.75" customHeight="1" x14ac:dyDescent="0.2"/>
    <row r="453865" ht="12.75" customHeight="1" x14ac:dyDescent="0.2"/>
    <row r="453869" ht="12.75" customHeight="1" x14ac:dyDescent="0.2"/>
    <row r="453873" ht="12.75" customHeight="1" x14ac:dyDescent="0.2"/>
    <row r="453877" ht="12.75" customHeight="1" x14ac:dyDescent="0.2"/>
    <row r="453881" ht="12.75" customHeight="1" x14ac:dyDescent="0.2"/>
    <row r="453885" ht="12.75" customHeight="1" x14ac:dyDescent="0.2"/>
    <row r="453889" ht="12.75" customHeight="1" x14ac:dyDescent="0.2"/>
    <row r="453893" ht="12.75" customHeight="1" x14ac:dyDescent="0.2"/>
    <row r="453897" ht="12.75" customHeight="1" x14ac:dyDescent="0.2"/>
    <row r="453901" ht="12.75" customHeight="1" x14ac:dyDescent="0.2"/>
    <row r="453905" ht="12.75" customHeight="1" x14ac:dyDescent="0.2"/>
    <row r="453909" ht="12.75" customHeight="1" x14ac:dyDescent="0.2"/>
    <row r="453913" ht="12.75" customHeight="1" x14ac:dyDescent="0.2"/>
    <row r="453917" ht="12.75" customHeight="1" x14ac:dyDescent="0.2"/>
    <row r="453921" ht="12.75" customHeight="1" x14ac:dyDescent="0.2"/>
    <row r="453925" ht="12.75" customHeight="1" x14ac:dyDescent="0.2"/>
    <row r="453929" ht="12.75" customHeight="1" x14ac:dyDescent="0.2"/>
    <row r="453933" ht="12.75" customHeight="1" x14ac:dyDescent="0.2"/>
    <row r="453937" ht="12.75" customHeight="1" x14ac:dyDescent="0.2"/>
    <row r="453941" ht="12.75" customHeight="1" x14ac:dyDescent="0.2"/>
    <row r="453945" ht="12.75" customHeight="1" x14ac:dyDescent="0.2"/>
    <row r="453949" ht="12.75" customHeight="1" x14ac:dyDescent="0.2"/>
    <row r="453953" ht="12.75" customHeight="1" x14ac:dyDescent="0.2"/>
    <row r="453957" ht="12.75" customHeight="1" x14ac:dyDescent="0.2"/>
    <row r="453961" ht="12.75" customHeight="1" x14ac:dyDescent="0.2"/>
    <row r="453965" ht="12.75" customHeight="1" x14ac:dyDescent="0.2"/>
    <row r="453969" ht="12.75" customHeight="1" x14ac:dyDescent="0.2"/>
    <row r="453973" ht="12.75" customHeight="1" x14ac:dyDescent="0.2"/>
    <row r="453977" ht="12.75" customHeight="1" x14ac:dyDescent="0.2"/>
    <row r="453981" ht="12.75" customHeight="1" x14ac:dyDescent="0.2"/>
    <row r="453985" ht="12.75" customHeight="1" x14ac:dyDescent="0.2"/>
    <row r="453989" ht="12.75" customHeight="1" x14ac:dyDescent="0.2"/>
    <row r="453993" ht="12.75" customHeight="1" x14ac:dyDescent="0.2"/>
    <row r="453997" ht="12.75" customHeight="1" x14ac:dyDescent="0.2"/>
    <row r="454001" ht="12.75" customHeight="1" x14ac:dyDescent="0.2"/>
    <row r="454005" ht="12.75" customHeight="1" x14ac:dyDescent="0.2"/>
    <row r="454009" ht="12.75" customHeight="1" x14ac:dyDescent="0.2"/>
    <row r="454013" ht="12.75" customHeight="1" x14ac:dyDescent="0.2"/>
    <row r="454017" ht="12.75" customHeight="1" x14ac:dyDescent="0.2"/>
    <row r="454021" ht="12.75" customHeight="1" x14ac:dyDescent="0.2"/>
    <row r="454025" ht="12.75" customHeight="1" x14ac:dyDescent="0.2"/>
    <row r="454029" ht="12.75" customHeight="1" x14ac:dyDescent="0.2"/>
    <row r="454033" ht="12.75" customHeight="1" x14ac:dyDescent="0.2"/>
    <row r="454037" ht="12.75" customHeight="1" x14ac:dyDescent="0.2"/>
    <row r="454041" ht="12.75" customHeight="1" x14ac:dyDescent="0.2"/>
    <row r="454045" ht="12.75" customHeight="1" x14ac:dyDescent="0.2"/>
    <row r="454049" ht="12.75" customHeight="1" x14ac:dyDescent="0.2"/>
    <row r="454053" ht="12.75" customHeight="1" x14ac:dyDescent="0.2"/>
    <row r="454057" ht="12.75" customHeight="1" x14ac:dyDescent="0.2"/>
    <row r="454061" ht="12.75" customHeight="1" x14ac:dyDescent="0.2"/>
    <row r="454065" ht="12.75" customHeight="1" x14ac:dyDescent="0.2"/>
    <row r="454069" ht="12.75" customHeight="1" x14ac:dyDescent="0.2"/>
    <row r="454073" ht="12.75" customHeight="1" x14ac:dyDescent="0.2"/>
    <row r="454077" ht="12.75" customHeight="1" x14ac:dyDescent="0.2"/>
    <row r="454081" ht="12.75" customHeight="1" x14ac:dyDescent="0.2"/>
    <row r="454085" ht="12.75" customHeight="1" x14ac:dyDescent="0.2"/>
    <row r="454089" ht="12.75" customHeight="1" x14ac:dyDescent="0.2"/>
    <row r="454093" ht="12.75" customHeight="1" x14ac:dyDescent="0.2"/>
    <row r="454097" ht="12.75" customHeight="1" x14ac:dyDescent="0.2"/>
    <row r="454101" ht="12.75" customHeight="1" x14ac:dyDescent="0.2"/>
    <row r="454105" ht="12.75" customHeight="1" x14ac:dyDescent="0.2"/>
    <row r="454109" ht="12.75" customHeight="1" x14ac:dyDescent="0.2"/>
    <row r="454113" ht="12.75" customHeight="1" x14ac:dyDescent="0.2"/>
    <row r="454117" ht="12.75" customHeight="1" x14ac:dyDescent="0.2"/>
    <row r="454121" ht="12.75" customHeight="1" x14ac:dyDescent="0.2"/>
    <row r="454125" ht="12.75" customHeight="1" x14ac:dyDescent="0.2"/>
    <row r="454129" ht="12.75" customHeight="1" x14ac:dyDescent="0.2"/>
    <row r="454133" ht="12.75" customHeight="1" x14ac:dyDescent="0.2"/>
    <row r="454137" ht="12.75" customHeight="1" x14ac:dyDescent="0.2"/>
    <row r="454141" ht="12.75" customHeight="1" x14ac:dyDescent="0.2"/>
    <row r="454145" ht="12.75" customHeight="1" x14ac:dyDescent="0.2"/>
    <row r="454149" ht="12.75" customHeight="1" x14ac:dyDescent="0.2"/>
    <row r="454153" ht="12.75" customHeight="1" x14ac:dyDescent="0.2"/>
    <row r="454157" ht="12.75" customHeight="1" x14ac:dyDescent="0.2"/>
    <row r="454161" ht="12.75" customHeight="1" x14ac:dyDescent="0.2"/>
    <row r="454165" ht="12.75" customHeight="1" x14ac:dyDescent="0.2"/>
    <row r="454169" ht="12.75" customHeight="1" x14ac:dyDescent="0.2"/>
    <row r="454173" ht="12.75" customHeight="1" x14ac:dyDescent="0.2"/>
    <row r="454177" ht="12.75" customHeight="1" x14ac:dyDescent="0.2"/>
    <row r="454181" ht="12.75" customHeight="1" x14ac:dyDescent="0.2"/>
    <row r="454185" ht="12.75" customHeight="1" x14ac:dyDescent="0.2"/>
    <row r="454189" ht="12.75" customHeight="1" x14ac:dyDescent="0.2"/>
    <row r="454193" ht="12.75" customHeight="1" x14ac:dyDescent="0.2"/>
    <row r="454197" ht="12.75" customHeight="1" x14ac:dyDescent="0.2"/>
    <row r="454201" ht="12.75" customHeight="1" x14ac:dyDescent="0.2"/>
    <row r="454205" ht="12.75" customHeight="1" x14ac:dyDescent="0.2"/>
    <row r="454209" ht="12.75" customHeight="1" x14ac:dyDescent="0.2"/>
    <row r="454213" ht="12.75" customHeight="1" x14ac:dyDescent="0.2"/>
    <row r="454217" ht="12.75" customHeight="1" x14ac:dyDescent="0.2"/>
    <row r="454221" ht="12.75" customHeight="1" x14ac:dyDescent="0.2"/>
    <row r="454225" ht="12.75" customHeight="1" x14ac:dyDescent="0.2"/>
    <row r="454229" ht="12.75" customHeight="1" x14ac:dyDescent="0.2"/>
    <row r="454233" ht="12.75" customHeight="1" x14ac:dyDescent="0.2"/>
    <row r="454237" ht="12.75" customHeight="1" x14ac:dyDescent="0.2"/>
    <row r="454241" ht="12.75" customHeight="1" x14ac:dyDescent="0.2"/>
    <row r="454245" ht="12.75" customHeight="1" x14ac:dyDescent="0.2"/>
    <row r="454249" ht="12.75" customHeight="1" x14ac:dyDescent="0.2"/>
    <row r="454253" ht="12.75" customHeight="1" x14ac:dyDescent="0.2"/>
    <row r="454257" ht="12.75" customHeight="1" x14ac:dyDescent="0.2"/>
    <row r="454261" ht="12.75" customHeight="1" x14ac:dyDescent="0.2"/>
    <row r="454265" ht="12.75" customHeight="1" x14ac:dyDescent="0.2"/>
    <row r="454269" ht="12.75" customHeight="1" x14ac:dyDescent="0.2"/>
    <row r="454273" ht="12.75" customHeight="1" x14ac:dyDescent="0.2"/>
    <row r="454277" ht="12.75" customHeight="1" x14ac:dyDescent="0.2"/>
    <row r="454281" ht="12.75" customHeight="1" x14ac:dyDescent="0.2"/>
    <row r="454285" ht="12.75" customHeight="1" x14ac:dyDescent="0.2"/>
    <row r="454289" ht="12.75" customHeight="1" x14ac:dyDescent="0.2"/>
    <row r="454293" ht="12.75" customHeight="1" x14ac:dyDescent="0.2"/>
    <row r="454297" ht="12.75" customHeight="1" x14ac:dyDescent="0.2"/>
    <row r="454301" ht="12.75" customHeight="1" x14ac:dyDescent="0.2"/>
    <row r="454305" ht="12.75" customHeight="1" x14ac:dyDescent="0.2"/>
    <row r="454309" ht="12.75" customHeight="1" x14ac:dyDescent="0.2"/>
    <row r="454313" ht="12.75" customHeight="1" x14ac:dyDescent="0.2"/>
    <row r="454317" ht="12.75" customHeight="1" x14ac:dyDescent="0.2"/>
    <row r="454321" ht="12.75" customHeight="1" x14ac:dyDescent="0.2"/>
    <row r="454325" ht="12.75" customHeight="1" x14ac:dyDescent="0.2"/>
    <row r="454329" ht="12.75" customHeight="1" x14ac:dyDescent="0.2"/>
    <row r="454333" ht="12.75" customHeight="1" x14ac:dyDescent="0.2"/>
    <row r="454337" ht="12.75" customHeight="1" x14ac:dyDescent="0.2"/>
    <row r="454341" ht="12.75" customHeight="1" x14ac:dyDescent="0.2"/>
    <row r="454345" ht="12.75" customHeight="1" x14ac:dyDescent="0.2"/>
    <row r="454349" ht="12.75" customHeight="1" x14ac:dyDescent="0.2"/>
    <row r="454353" ht="12.75" customHeight="1" x14ac:dyDescent="0.2"/>
    <row r="454357" ht="12.75" customHeight="1" x14ac:dyDescent="0.2"/>
    <row r="454361" ht="12.75" customHeight="1" x14ac:dyDescent="0.2"/>
    <row r="454365" ht="12.75" customHeight="1" x14ac:dyDescent="0.2"/>
    <row r="454369" ht="12.75" customHeight="1" x14ac:dyDescent="0.2"/>
    <row r="454373" ht="12.75" customHeight="1" x14ac:dyDescent="0.2"/>
    <row r="454377" ht="12.75" customHeight="1" x14ac:dyDescent="0.2"/>
    <row r="454381" ht="12.75" customHeight="1" x14ac:dyDescent="0.2"/>
    <row r="454385" ht="12.75" customHeight="1" x14ac:dyDescent="0.2"/>
    <row r="454389" ht="12.75" customHeight="1" x14ac:dyDescent="0.2"/>
    <row r="454393" ht="12.75" customHeight="1" x14ac:dyDescent="0.2"/>
    <row r="454397" ht="12.75" customHeight="1" x14ac:dyDescent="0.2"/>
    <row r="454401" ht="12.75" customHeight="1" x14ac:dyDescent="0.2"/>
    <row r="454405" ht="12.75" customHeight="1" x14ac:dyDescent="0.2"/>
    <row r="454409" ht="12.75" customHeight="1" x14ac:dyDescent="0.2"/>
    <row r="454413" ht="12.75" customHeight="1" x14ac:dyDescent="0.2"/>
    <row r="454417" ht="12.75" customHeight="1" x14ac:dyDescent="0.2"/>
    <row r="454421" ht="12.75" customHeight="1" x14ac:dyDescent="0.2"/>
    <row r="454425" ht="12.75" customHeight="1" x14ac:dyDescent="0.2"/>
    <row r="454429" ht="12.75" customHeight="1" x14ac:dyDescent="0.2"/>
    <row r="454433" ht="12.75" customHeight="1" x14ac:dyDescent="0.2"/>
    <row r="454437" ht="12.75" customHeight="1" x14ac:dyDescent="0.2"/>
    <row r="454441" ht="12.75" customHeight="1" x14ac:dyDescent="0.2"/>
    <row r="454445" ht="12.75" customHeight="1" x14ac:dyDescent="0.2"/>
    <row r="454449" ht="12.75" customHeight="1" x14ac:dyDescent="0.2"/>
    <row r="454453" ht="12.75" customHeight="1" x14ac:dyDescent="0.2"/>
    <row r="454457" ht="12.75" customHeight="1" x14ac:dyDescent="0.2"/>
    <row r="454461" ht="12.75" customHeight="1" x14ac:dyDescent="0.2"/>
    <row r="454465" ht="12.75" customHeight="1" x14ac:dyDescent="0.2"/>
    <row r="454469" ht="12.75" customHeight="1" x14ac:dyDescent="0.2"/>
    <row r="454473" ht="12.75" customHeight="1" x14ac:dyDescent="0.2"/>
    <row r="454477" ht="12.75" customHeight="1" x14ac:dyDescent="0.2"/>
    <row r="454481" ht="12.75" customHeight="1" x14ac:dyDescent="0.2"/>
    <row r="454485" ht="12.75" customHeight="1" x14ac:dyDescent="0.2"/>
    <row r="454489" ht="12.75" customHeight="1" x14ac:dyDescent="0.2"/>
    <row r="454493" ht="12.75" customHeight="1" x14ac:dyDescent="0.2"/>
    <row r="454497" ht="12.75" customHeight="1" x14ac:dyDescent="0.2"/>
    <row r="454501" ht="12.75" customHeight="1" x14ac:dyDescent="0.2"/>
    <row r="454505" ht="12.75" customHeight="1" x14ac:dyDescent="0.2"/>
    <row r="454509" ht="12.75" customHeight="1" x14ac:dyDescent="0.2"/>
    <row r="454513" ht="12.75" customHeight="1" x14ac:dyDescent="0.2"/>
    <row r="454517" ht="12.75" customHeight="1" x14ac:dyDescent="0.2"/>
    <row r="454521" ht="12.75" customHeight="1" x14ac:dyDescent="0.2"/>
    <row r="454525" ht="12.75" customHeight="1" x14ac:dyDescent="0.2"/>
    <row r="454529" ht="12.75" customHeight="1" x14ac:dyDescent="0.2"/>
    <row r="454533" ht="12.75" customHeight="1" x14ac:dyDescent="0.2"/>
    <row r="454537" ht="12.75" customHeight="1" x14ac:dyDescent="0.2"/>
    <row r="454541" ht="12.75" customHeight="1" x14ac:dyDescent="0.2"/>
    <row r="454545" ht="12.75" customHeight="1" x14ac:dyDescent="0.2"/>
    <row r="454549" ht="12.75" customHeight="1" x14ac:dyDescent="0.2"/>
    <row r="454553" ht="12.75" customHeight="1" x14ac:dyDescent="0.2"/>
    <row r="454557" ht="12.75" customHeight="1" x14ac:dyDescent="0.2"/>
    <row r="454561" ht="12.75" customHeight="1" x14ac:dyDescent="0.2"/>
    <row r="454565" ht="12.75" customHeight="1" x14ac:dyDescent="0.2"/>
    <row r="454569" ht="12.75" customHeight="1" x14ac:dyDescent="0.2"/>
    <row r="454573" ht="12.75" customHeight="1" x14ac:dyDescent="0.2"/>
    <row r="454577" ht="12.75" customHeight="1" x14ac:dyDescent="0.2"/>
    <row r="454581" ht="12.75" customHeight="1" x14ac:dyDescent="0.2"/>
    <row r="454585" ht="12.75" customHeight="1" x14ac:dyDescent="0.2"/>
    <row r="454589" ht="12.75" customHeight="1" x14ac:dyDescent="0.2"/>
    <row r="454593" ht="12.75" customHeight="1" x14ac:dyDescent="0.2"/>
    <row r="454597" ht="12.75" customHeight="1" x14ac:dyDescent="0.2"/>
    <row r="454601" ht="12.75" customHeight="1" x14ac:dyDescent="0.2"/>
    <row r="454605" ht="12.75" customHeight="1" x14ac:dyDescent="0.2"/>
    <row r="454609" ht="12.75" customHeight="1" x14ac:dyDescent="0.2"/>
    <row r="454613" ht="12.75" customHeight="1" x14ac:dyDescent="0.2"/>
    <row r="454617" ht="12.75" customHeight="1" x14ac:dyDescent="0.2"/>
    <row r="454621" ht="12.75" customHeight="1" x14ac:dyDescent="0.2"/>
    <row r="454625" ht="12.75" customHeight="1" x14ac:dyDescent="0.2"/>
    <row r="454629" ht="12.75" customHeight="1" x14ac:dyDescent="0.2"/>
    <row r="454633" ht="12.75" customHeight="1" x14ac:dyDescent="0.2"/>
    <row r="454637" ht="12.75" customHeight="1" x14ac:dyDescent="0.2"/>
    <row r="454641" ht="12.75" customHeight="1" x14ac:dyDescent="0.2"/>
    <row r="454645" ht="12.75" customHeight="1" x14ac:dyDescent="0.2"/>
    <row r="454649" ht="12.75" customHeight="1" x14ac:dyDescent="0.2"/>
    <row r="454653" ht="12.75" customHeight="1" x14ac:dyDescent="0.2"/>
    <row r="454657" ht="12.75" customHeight="1" x14ac:dyDescent="0.2"/>
    <row r="454661" ht="12.75" customHeight="1" x14ac:dyDescent="0.2"/>
    <row r="454665" ht="12.75" customHeight="1" x14ac:dyDescent="0.2"/>
    <row r="454669" ht="12.75" customHeight="1" x14ac:dyDescent="0.2"/>
    <row r="454673" ht="12.75" customHeight="1" x14ac:dyDescent="0.2"/>
    <row r="454677" ht="12.75" customHeight="1" x14ac:dyDescent="0.2"/>
    <row r="454681" ht="12.75" customHeight="1" x14ac:dyDescent="0.2"/>
    <row r="454685" ht="12.75" customHeight="1" x14ac:dyDescent="0.2"/>
    <row r="454689" ht="12.75" customHeight="1" x14ac:dyDescent="0.2"/>
    <row r="454693" ht="12.75" customHeight="1" x14ac:dyDescent="0.2"/>
    <row r="454697" ht="12.75" customHeight="1" x14ac:dyDescent="0.2"/>
    <row r="454701" ht="12.75" customHeight="1" x14ac:dyDescent="0.2"/>
    <row r="454705" ht="12.75" customHeight="1" x14ac:dyDescent="0.2"/>
    <row r="454709" ht="12.75" customHeight="1" x14ac:dyDescent="0.2"/>
    <row r="454713" ht="12.75" customHeight="1" x14ac:dyDescent="0.2"/>
    <row r="454717" ht="12.75" customHeight="1" x14ac:dyDescent="0.2"/>
    <row r="454721" ht="12.75" customHeight="1" x14ac:dyDescent="0.2"/>
    <row r="454725" ht="12.75" customHeight="1" x14ac:dyDescent="0.2"/>
    <row r="454729" ht="12.75" customHeight="1" x14ac:dyDescent="0.2"/>
    <row r="454733" ht="12.75" customHeight="1" x14ac:dyDescent="0.2"/>
    <row r="454737" ht="12.75" customHeight="1" x14ac:dyDescent="0.2"/>
    <row r="454741" ht="12.75" customHeight="1" x14ac:dyDescent="0.2"/>
    <row r="454745" ht="12.75" customHeight="1" x14ac:dyDescent="0.2"/>
    <row r="454749" ht="12.75" customHeight="1" x14ac:dyDescent="0.2"/>
    <row r="454753" ht="12.75" customHeight="1" x14ac:dyDescent="0.2"/>
    <row r="454757" ht="12.75" customHeight="1" x14ac:dyDescent="0.2"/>
    <row r="454761" ht="12.75" customHeight="1" x14ac:dyDescent="0.2"/>
    <row r="454765" ht="12.75" customHeight="1" x14ac:dyDescent="0.2"/>
    <row r="454769" ht="12.75" customHeight="1" x14ac:dyDescent="0.2"/>
    <row r="454773" ht="12.75" customHeight="1" x14ac:dyDescent="0.2"/>
    <row r="454777" ht="12.75" customHeight="1" x14ac:dyDescent="0.2"/>
    <row r="454781" ht="12.75" customHeight="1" x14ac:dyDescent="0.2"/>
    <row r="454785" ht="12.75" customHeight="1" x14ac:dyDescent="0.2"/>
    <row r="454789" ht="12.75" customHeight="1" x14ac:dyDescent="0.2"/>
    <row r="454793" ht="12.75" customHeight="1" x14ac:dyDescent="0.2"/>
    <row r="454797" ht="12.75" customHeight="1" x14ac:dyDescent="0.2"/>
    <row r="454801" ht="12.75" customHeight="1" x14ac:dyDescent="0.2"/>
    <row r="454805" ht="12.75" customHeight="1" x14ac:dyDescent="0.2"/>
    <row r="454809" ht="12.75" customHeight="1" x14ac:dyDescent="0.2"/>
    <row r="454813" ht="12.75" customHeight="1" x14ac:dyDescent="0.2"/>
    <row r="454817" ht="12.75" customHeight="1" x14ac:dyDescent="0.2"/>
    <row r="454821" ht="12.75" customHeight="1" x14ac:dyDescent="0.2"/>
    <row r="454825" ht="12.75" customHeight="1" x14ac:dyDescent="0.2"/>
    <row r="454829" ht="12.75" customHeight="1" x14ac:dyDescent="0.2"/>
    <row r="454833" ht="12.75" customHeight="1" x14ac:dyDescent="0.2"/>
    <row r="454837" ht="12.75" customHeight="1" x14ac:dyDescent="0.2"/>
    <row r="454841" ht="12.75" customHeight="1" x14ac:dyDescent="0.2"/>
    <row r="454845" ht="12.75" customHeight="1" x14ac:dyDescent="0.2"/>
    <row r="454849" ht="12.75" customHeight="1" x14ac:dyDescent="0.2"/>
    <row r="454853" ht="12.75" customHeight="1" x14ac:dyDescent="0.2"/>
    <row r="454857" ht="12.75" customHeight="1" x14ac:dyDescent="0.2"/>
    <row r="454861" ht="12.75" customHeight="1" x14ac:dyDescent="0.2"/>
    <row r="454865" ht="12.75" customHeight="1" x14ac:dyDescent="0.2"/>
    <row r="454869" ht="12.75" customHeight="1" x14ac:dyDescent="0.2"/>
    <row r="454873" ht="12.75" customHeight="1" x14ac:dyDescent="0.2"/>
    <row r="454877" ht="12.75" customHeight="1" x14ac:dyDescent="0.2"/>
    <row r="454881" ht="12.75" customHeight="1" x14ac:dyDescent="0.2"/>
    <row r="454885" ht="12.75" customHeight="1" x14ac:dyDescent="0.2"/>
    <row r="454889" ht="12.75" customHeight="1" x14ac:dyDescent="0.2"/>
    <row r="454893" ht="12.75" customHeight="1" x14ac:dyDescent="0.2"/>
    <row r="454897" ht="12.75" customHeight="1" x14ac:dyDescent="0.2"/>
    <row r="454901" ht="12.75" customHeight="1" x14ac:dyDescent="0.2"/>
    <row r="454905" ht="12.75" customHeight="1" x14ac:dyDescent="0.2"/>
    <row r="454909" ht="12.75" customHeight="1" x14ac:dyDescent="0.2"/>
    <row r="454913" ht="12.75" customHeight="1" x14ac:dyDescent="0.2"/>
    <row r="454917" ht="12.75" customHeight="1" x14ac:dyDescent="0.2"/>
    <row r="454921" ht="12.75" customHeight="1" x14ac:dyDescent="0.2"/>
    <row r="454925" ht="12.75" customHeight="1" x14ac:dyDescent="0.2"/>
    <row r="454929" ht="12.75" customHeight="1" x14ac:dyDescent="0.2"/>
    <row r="454933" ht="12.75" customHeight="1" x14ac:dyDescent="0.2"/>
    <row r="454937" ht="12.75" customHeight="1" x14ac:dyDescent="0.2"/>
    <row r="454941" ht="12.75" customHeight="1" x14ac:dyDescent="0.2"/>
    <row r="454945" ht="12.75" customHeight="1" x14ac:dyDescent="0.2"/>
    <row r="454949" ht="12.75" customHeight="1" x14ac:dyDescent="0.2"/>
    <row r="454953" ht="12.75" customHeight="1" x14ac:dyDescent="0.2"/>
    <row r="454957" ht="12.75" customHeight="1" x14ac:dyDescent="0.2"/>
    <row r="454961" ht="12.75" customHeight="1" x14ac:dyDescent="0.2"/>
    <row r="454965" ht="12.75" customHeight="1" x14ac:dyDescent="0.2"/>
    <row r="454969" ht="12.75" customHeight="1" x14ac:dyDescent="0.2"/>
    <row r="454973" ht="12.75" customHeight="1" x14ac:dyDescent="0.2"/>
    <row r="454977" ht="12.75" customHeight="1" x14ac:dyDescent="0.2"/>
    <row r="454981" ht="12.75" customHeight="1" x14ac:dyDescent="0.2"/>
    <row r="454985" ht="12.75" customHeight="1" x14ac:dyDescent="0.2"/>
    <row r="454989" ht="12.75" customHeight="1" x14ac:dyDescent="0.2"/>
    <row r="454993" ht="12.75" customHeight="1" x14ac:dyDescent="0.2"/>
    <row r="454997" ht="12.75" customHeight="1" x14ac:dyDescent="0.2"/>
    <row r="455001" ht="12.75" customHeight="1" x14ac:dyDescent="0.2"/>
    <row r="455005" ht="12.75" customHeight="1" x14ac:dyDescent="0.2"/>
    <row r="455009" ht="12.75" customHeight="1" x14ac:dyDescent="0.2"/>
    <row r="455013" ht="12.75" customHeight="1" x14ac:dyDescent="0.2"/>
    <row r="455017" ht="12.75" customHeight="1" x14ac:dyDescent="0.2"/>
    <row r="455021" ht="12.75" customHeight="1" x14ac:dyDescent="0.2"/>
    <row r="455025" ht="12.75" customHeight="1" x14ac:dyDescent="0.2"/>
    <row r="455029" ht="12.75" customHeight="1" x14ac:dyDescent="0.2"/>
    <row r="455033" ht="12.75" customHeight="1" x14ac:dyDescent="0.2"/>
    <row r="455037" ht="12.75" customHeight="1" x14ac:dyDescent="0.2"/>
    <row r="455041" ht="12.75" customHeight="1" x14ac:dyDescent="0.2"/>
    <row r="455045" ht="12.75" customHeight="1" x14ac:dyDescent="0.2"/>
    <row r="455049" ht="12.75" customHeight="1" x14ac:dyDescent="0.2"/>
    <row r="455053" ht="12.75" customHeight="1" x14ac:dyDescent="0.2"/>
    <row r="455057" ht="12.75" customHeight="1" x14ac:dyDescent="0.2"/>
    <row r="455061" ht="12.75" customHeight="1" x14ac:dyDescent="0.2"/>
    <row r="455065" ht="12.75" customHeight="1" x14ac:dyDescent="0.2"/>
    <row r="455069" ht="12.75" customHeight="1" x14ac:dyDescent="0.2"/>
    <row r="455073" ht="12.75" customHeight="1" x14ac:dyDescent="0.2"/>
    <row r="455077" ht="12.75" customHeight="1" x14ac:dyDescent="0.2"/>
    <row r="455081" ht="12.75" customHeight="1" x14ac:dyDescent="0.2"/>
    <row r="455085" ht="12.75" customHeight="1" x14ac:dyDescent="0.2"/>
    <row r="455089" ht="12.75" customHeight="1" x14ac:dyDescent="0.2"/>
    <row r="455093" ht="12.75" customHeight="1" x14ac:dyDescent="0.2"/>
    <row r="455097" ht="12.75" customHeight="1" x14ac:dyDescent="0.2"/>
    <row r="455101" ht="12.75" customHeight="1" x14ac:dyDescent="0.2"/>
    <row r="455105" ht="12.75" customHeight="1" x14ac:dyDescent="0.2"/>
    <row r="455109" ht="12.75" customHeight="1" x14ac:dyDescent="0.2"/>
    <row r="455113" ht="12.75" customHeight="1" x14ac:dyDescent="0.2"/>
    <row r="455117" ht="12.75" customHeight="1" x14ac:dyDescent="0.2"/>
    <row r="455121" ht="12.75" customHeight="1" x14ac:dyDescent="0.2"/>
    <row r="455125" ht="12.75" customHeight="1" x14ac:dyDescent="0.2"/>
    <row r="455129" ht="12.75" customHeight="1" x14ac:dyDescent="0.2"/>
    <row r="455133" ht="12.75" customHeight="1" x14ac:dyDescent="0.2"/>
    <row r="455137" ht="12.75" customHeight="1" x14ac:dyDescent="0.2"/>
    <row r="455141" ht="12.75" customHeight="1" x14ac:dyDescent="0.2"/>
    <row r="455145" ht="12.75" customHeight="1" x14ac:dyDescent="0.2"/>
    <row r="455149" ht="12.75" customHeight="1" x14ac:dyDescent="0.2"/>
    <row r="455153" ht="12.75" customHeight="1" x14ac:dyDescent="0.2"/>
    <row r="455157" ht="12.75" customHeight="1" x14ac:dyDescent="0.2"/>
    <row r="455161" ht="12.75" customHeight="1" x14ac:dyDescent="0.2"/>
    <row r="455165" ht="12.75" customHeight="1" x14ac:dyDescent="0.2"/>
    <row r="455169" ht="12.75" customHeight="1" x14ac:dyDescent="0.2"/>
    <row r="455173" ht="12.75" customHeight="1" x14ac:dyDescent="0.2"/>
    <row r="455177" ht="12.75" customHeight="1" x14ac:dyDescent="0.2"/>
    <row r="455181" ht="12.75" customHeight="1" x14ac:dyDescent="0.2"/>
    <row r="455185" ht="12.75" customHeight="1" x14ac:dyDescent="0.2"/>
    <row r="455189" ht="12.75" customHeight="1" x14ac:dyDescent="0.2"/>
    <row r="455193" ht="12.75" customHeight="1" x14ac:dyDescent="0.2"/>
    <row r="455197" ht="12.75" customHeight="1" x14ac:dyDescent="0.2"/>
    <row r="455201" ht="12.75" customHeight="1" x14ac:dyDescent="0.2"/>
    <row r="455205" ht="12.75" customHeight="1" x14ac:dyDescent="0.2"/>
    <row r="455209" ht="12.75" customHeight="1" x14ac:dyDescent="0.2"/>
    <row r="455213" ht="12.75" customHeight="1" x14ac:dyDescent="0.2"/>
    <row r="455217" ht="12.75" customHeight="1" x14ac:dyDescent="0.2"/>
    <row r="455221" ht="12.75" customHeight="1" x14ac:dyDescent="0.2"/>
    <row r="455225" ht="12.75" customHeight="1" x14ac:dyDescent="0.2"/>
    <row r="455229" ht="12.75" customHeight="1" x14ac:dyDescent="0.2"/>
    <row r="455233" ht="12.75" customHeight="1" x14ac:dyDescent="0.2"/>
    <row r="455237" ht="12.75" customHeight="1" x14ac:dyDescent="0.2"/>
    <row r="455241" ht="12.75" customHeight="1" x14ac:dyDescent="0.2"/>
    <row r="455245" ht="12.75" customHeight="1" x14ac:dyDescent="0.2"/>
    <row r="455249" ht="12.75" customHeight="1" x14ac:dyDescent="0.2"/>
    <row r="455253" ht="12.75" customHeight="1" x14ac:dyDescent="0.2"/>
    <row r="455257" ht="12.75" customHeight="1" x14ac:dyDescent="0.2"/>
    <row r="455261" ht="12.75" customHeight="1" x14ac:dyDescent="0.2"/>
    <row r="455265" ht="12.75" customHeight="1" x14ac:dyDescent="0.2"/>
    <row r="455269" ht="12.75" customHeight="1" x14ac:dyDescent="0.2"/>
    <row r="455273" ht="12.75" customHeight="1" x14ac:dyDescent="0.2"/>
    <row r="455277" ht="12.75" customHeight="1" x14ac:dyDescent="0.2"/>
    <row r="455281" ht="12.75" customHeight="1" x14ac:dyDescent="0.2"/>
    <row r="455285" ht="12.75" customHeight="1" x14ac:dyDescent="0.2"/>
    <row r="455289" ht="12.75" customHeight="1" x14ac:dyDescent="0.2"/>
    <row r="455293" ht="12.75" customHeight="1" x14ac:dyDescent="0.2"/>
    <row r="455297" ht="12.75" customHeight="1" x14ac:dyDescent="0.2"/>
    <row r="455301" ht="12.75" customHeight="1" x14ac:dyDescent="0.2"/>
    <row r="455305" ht="12.75" customHeight="1" x14ac:dyDescent="0.2"/>
    <row r="455309" ht="12.75" customHeight="1" x14ac:dyDescent="0.2"/>
    <row r="455313" ht="12.75" customHeight="1" x14ac:dyDescent="0.2"/>
    <row r="455317" ht="12.75" customHeight="1" x14ac:dyDescent="0.2"/>
    <row r="455321" ht="12.75" customHeight="1" x14ac:dyDescent="0.2"/>
    <row r="455325" ht="12.75" customHeight="1" x14ac:dyDescent="0.2"/>
    <row r="455329" ht="12.75" customHeight="1" x14ac:dyDescent="0.2"/>
    <row r="455333" ht="12.75" customHeight="1" x14ac:dyDescent="0.2"/>
    <row r="455337" ht="12.75" customHeight="1" x14ac:dyDescent="0.2"/>
    <row r="455341" ht="12.75" customHeight="1" x14ac:dyDescent="0.2"/>
    <row r="455345" ht="12.75" customHeight="1" x14ac:dyDescent="0.2"/>
    <row r="455349" ht="12.75" customHeight="1" x14ac:dyDescent="0.2"/>
    <row r="455353" ht="12.75" customHeight="1" x14ac:dyDescent="0.2"/>
    <row r="455357" ht="12.75" customHeight="1" x14ac:dyDescent="0.2"/>
    <row r="455361" ht="12.75" customHeight="1" x14ac:dyDescent="0.2"/>
    <row r="455365" ht="12.75" customHeight="1" x14ac:dyDescent="0.2"/>
    <row r="455369" ht="12.75" customHeight="1" x14ac:dyDescent="0.2"/>
    <row r="455373" ht="12.75" customHeight="1" x14ac:dyDescent="0.2"/>
    <row r="455377" ht="12.75" customHeight="1" x14ac:dyDescent="0.2"/>
    <row r="455381" ht="12.75" customHeight="1" x14ac:dyDescent="0.2"/>
    <row r="455385" ht="12.75" customHeight="1" x14ac:dyDescent="0.2"/>
    <row r="455389" ht="12.75" customHeight="1" x14ac:dyDescent="0.2"/>
    <row r="455393" ht="12.75" customHeight="1" x14ac:dyDescent="0.2"/>
    <row r="455397" ht="12.75" customHeight="1" x14ac:dyDescent="0.2"/>
    <row r="455401" ht="12.75" customHeight="1" x14ac:dyDescent="0.2"/>
    <row r="455405" ht="12.75" customHeight="1" x14ac:dyDescent="0.2"/>
    <row r="455409" ht="12.75" customHeight="1" x14ac:dyDescent="0.2"/>
    <row r="455413" ht="12.75" customHeight="1" x14ac:dyDescent="0.2"/>
    <row r="455417" ht="12.75" customHeight="1" x14ac:dyDescent="0.2"/>
    <row r="455421" ht="12.75" customHeight="1" x14ac:dyDescent="0.2"/>
    <row r="455425" ht="12.75" customHeight="1" x14ac:dyDescent="0.2"/>
    <row r="455429" ht="12.75" customHeight="1" x14ac:dyDescent="0.2"/>
    <row r="455433" ht="12.75" customHeight="1" x14ac:dyDescent="0.2"/>
    <row r="455437" ht="12.75" customHeight="1" x14ac:dyDescent="0.2"/>
    <row r="455441" ht="12.75" customHeight="1" x14ac:dyDescent="0.2"/>
    <row r="455445" ht="12.75" customHeight="1" x14ac:dyDescent="0.2"/>
    <row r="455449" ht="12.75" customHeight="1" x14ac:dyDescent="0.2"/>
    <row r="455453" ht="12.75" customHeight="1" x14ac:dyDescent="0.2"/>
    <row r="455457" ht="12.75" customHeight="1" x14ac:dyDescent="0.2"/>
    <row r="455461" ht="12.75" customHeight="1" x14ac:dyDescent="0.2"/>
    <row r="455465" ht="12.75" customHeight="1" x14ac:dyDescent="0.2"/>
    <row r="455469" ht="12.75" customHeight="1" x14ac:dyDescent="0.2"/>
    <row r="455473" ht="12.75" customHeight="1" x14ac:dyDescent="0.2"/>
    <row r="455477" ht="12.75" customHeight="1" x14ac:dyDescent="0.2"/>
    <row r="455481" ht="12.75" customHeight="1" x14ac:dyDescent="0.2"/>
    <row r="455485" ht="12.75" customHeight="1" x14ac:dyDescent="0.2"/>
    <row r="455489" ht="12.75" customHeight="1" x14ac:dyDescent="0.2"/>
    <row r="455493" ht="12.75" customHeight="1" x14ac:dyDescent="0.2"/>
    <row r="455497" ht="12.75" customHeight="1" x14ac:dyDescent="0.2"/>
    <row r="455501" ht="12.75" customHeight="1" x14ac:dyDescent="0.2"/>
    <row r="455505" ht="12.75" customHeight="1" x14ac:dyDescent="0.2"/>
    <row r="455509" ht="12.75" customHeight="1" x14ac:dyDescent="0.2"/>
    <row r="455513" ht="12.75" customHeight="1" x14ac:dyDescent="0.2"/>
    <row r="455517" ht="12.75" customHeight="1" x14ac:dyDescent="0.2"/>
    <row r="455521" ht="12.75" customHeight="1" x14ac:dyDescent="0.2"/>
    <row r="455525" ht="12.75" customHeight="1" x14ac:dyDescent="0.2"/>
    <row r="455529" ht="12.75" customHeight="1" x14ac:dyDescent="0.2"/>
    <row r="455533" ht="12.75" customHeight="1" x14ac:dyDescent="0.2"/>
    <row r="455537" ht="12.75" customHeight="1" x14ac:dyDescent="0.2"/>
    <row r="455541" ht="12.75" customHeight="1" x14ac:dyDescent="0.2"/>
    <row r="455545" ht="12.75" customHeight="1" x14ac:dyDescent="0.2"/>
    <row r="455549" ht="12.75" customHeight="1" x14ac:dyDescent="0.2"/>
    <row r="455553" ht="12.75" customHeight="1" x14ac:dyDescent="0.2"/>
    <row r="455557" ht="12.75" customHeight="1" x14ac:dyDescent="0.2"/>
    <row r="455561" ht="12.75" customHeight="1" x14ac:dyDescent="0.2"/>
    <row r="455565" ht="12.75" customHeight="1" x14ac:dyDescent="0.2"/>
    <row r="455569" ht="12.75" customHeight="1" x14ac:dyDescent="0.2"/>
    <row r="455573" ht="12.75" customHeight="1" x14ac:dyDescent="0.2"/>
    <row r="455577" ht="12.75" customHeight="1" x14ac:dyDescent="0.2"/>
    <row r="455581" ht="12.75" customHeight="1" x14ac:dyDescent="0.2"/>
    <row r="455585" ht="12.75" customHeight="1" x14ac:dyDescent="0.2"/>
    <row r="455589" ht="12.75" customHeight="1" x14ac:dyDescent="0.2"/>
    <row r="455593" ht="12.75" customHeight="1" x14ac:dyDescent="0.2"/>
    <row r="455597" ht="12.75" customHeight="1" x14ac:dyDescent="0.2"/>
    <row r="455601" ht="12.75" customHeight="1" x14ac:dyDescent="0.2"/>
    <row r="455605" ht="12.75" customHeight="1" x14ac:dyDescent="0.2"/>
    <row r="455609" ht="12.75" customHeight="1" x14ac:dyDescent="0.2"/>
    <row r="455613" ht="12.75" customHeight="1" x14ac:dyDescent="0.2"/>
    <row r="455617" ht="12.75" customHeight="1" x14ac:dyDescent="0.2"/>
    <row r="455621" ht="12.75" customHeight="1" x14ac:dyDescent="0.2"/>
    <row r="455625" ht="12.75" customHeight="1" x14ac:dyDescent="0.2"/>
    <row r="455629" ht="12.75" customHeight="1" x14ac:dyDescent="0.2"/>
    <row r="455633" ht="12.75" customHeight="1" x14ac:dyDescent="0.2"/>
    <row r="455637" ht="12.75" customHeight="1" x14ac:dyDescent="0.2"/>
    <row r="455641" ht="12.75" customHeight="1" x14ac:dyDescent="0.2"/>
    <row r="455645" ht="12.75" customHeight="1" x14ac:dyDescent="0.2"/>
    <row r="455649" ht="12.75" customHeight="1" x14ac:dyDescent="0.2"/>
    <row r="455653" ht="12.75" customHeight="1" x14ac:dyDescent="0.2"/>
    <row r="455657" ht="12.75" customHeight="1" x14ac:dyDescent="0.2"/>
    <row r="455661" ht="12.75" customHeight="1" x14ac:dyDescent="0.2"/>
    <row r="455665" ht="12.75" customHeight="1" x14ac:dyDescent="0.2"/>
    <row r="455669" ht="12.75" customHeight="1" x14ac:dyDescent="0.2"/>
    <row r="455673" ht="12.75" customHeight="1" x14ac:dyDescent="0.2"/>
    <row r="455677" ht="12.75" customHeight="1" x14ac:dyDescent="0.2"/>
    <row r="455681" ht="12.75" customHeight="1" x14ac:dyDescent="0.2"/>
    <row r="455685" ht="12.75" customHeight="1" x14ac:dyDescent="0.2"/>
    <row r="455689" ht="12.75" customHeight="1" x14ac:dyDescent="0.2"/>
    <row r="455693" ht="12.75" customHeight="1" x14ac:dyDescent="0.2"/>
    <row r="455697" ht="12.75" customHeight="1" x14ac:dyDescent="0.2"/>
    <row r="455701" ht="12.75" customHeight="1" x14ac:dyDescent="0.2"/>
    <row r="455705" ht="12.75" customHeight="1" x14ac:dyDescent="0.2"/>
    <row r="455709" ht="12.75" customHeight="1" x14ac:dyDescent="0.2"/>
    <row r="455713" ht="12.75" customHeight="1" x14ac:dyDescent="0.2"/>
    <row r="455717" ht="12.75" customHeight="1" x14ac:dyDescent="0.2"/>
    <row r="455721" ht="12.75" customHeight="1" x14ac:dyDescent="0.2"/>
    <row r="455725" ht="12.75" customHeight="1" x14ac:dyDescent="0.2"/>
    <row r="455729" ht="12.75" customHeight="1" x14ac:dyDescent="0.2"/>
    <row r="455733" ht="12.75" customHeight="1" x14ac:dyDescent="0.2"/>
    <row r="455737" ht="12.75" customHeight="1" x14ac:dyDescent="0.2"/>
    <row r="455741" ht="12.75" customHeight="1" x14ac:dyDescent="0.2"/>
    <row r="455745" ht="12.75" customHeight="1" x14ac:dyDescent="0.2"/>
    <row r="455749" ht="12.75" customHeight="1" x14ac:dyDescent="0.2"/>
    <row r="455753" ht="12.75" customHeight="1" x14ac:dyDescent="0.2"/>
    <row r="455757" ht="12.75" customHeight="1" x14ac:dyDescent="0.2"/>
    <row r="455761" ht="12.75" customHeight="1" x14ac:dyDescent="0.2"/>
    <row r="455765" ht="12.75" customHeight="1" x14ac:dyDescent="0.2"/>
    <row r="455769" ht="12.75" customHeight="1" x14ac:dyDescent="0.2"/>
    <row r="455773" ht="12.75" customHeight="1" x14ac:dyDescent="0.2"/>
    <row r="455777" ht="12.75" customHeight="1" x14ac:dyDescent="0.2"/>
    <row r="455781" ht="12.75" customHeight="1" x14ac:dyDescent="0.2"/>
    <row r="455785" ht="12.75" customHeight="1" x14ac:dyDescent="0.2"/>
    <row r="455789" ht="12.75" customHeight="1" x14ac:dyDescent="0.2"/>
    <row r="455793" ht="12.75" customHeight="1" x14ac:dyDescent="0.2"/>
    <row r="455797" ht="12.75" customHeight="1" x14ac:dyDescent="0.2"/>
    <row r="455801" ht="12.75" customHeight="1" x14ac:dyDescent="0.2"/>
    <row r="455805" ht="12.75" customHeight="1" x14ac:dyDescent="0.2"/>
    <row r="455809" ht="12.75" customHeight="1" x14ac:dyDescent="0.2"/>
    <row r="455813" ht="12.75" customHeight="1" x14ac:dyDescent="0.2"/>
    <row r="455817" ht="12.75" customHeight="1" x14ac:dyDescent="0.2"/>
    <row r="455821" ht="12.75" customHeight="1" x14ac:dyDescent="0.2"/>
    <row r="455825" ht="12.75" customHeight="1" x14ac:dyDescent="0.2"/>
    <row r="455829" ht="12.75" customHeight="1" x14ac:dyDescent="0.2"/>
    <row r="455833" ht="12.75" customHeight="1" x14ac:dyDescent="0.2"/>
    <row r="455837" ht="12.75" customHeight="1" x14ac:dyDescent="0.2"/>
    <row r="455841" ht="12.75" customHeight="1" x14ac:dyDescent="0.2"/>
    <row r="455845" ht="12.75" customHeight="1" x14ac:dyDescent="0.2"/>
    <row r="455849" ht="12.75" customHeight="1" x14ac:dyDescent="0.2"/>
    <row r="455853" ht="12.75" customHeight="1" x14ac:dyDescent="0.2"/>
    <row r="455857" ht="12.75" customHeight="1" x14ac:dyDescent="0.2"/>
    <row r="455861" ht="12.75" customHeight="1" x14ac:dyDescent="0.2"/>
    <row r="455865" ht="12.75" customHeight="1" x14ac:dyDescent="0.2"/>
    <row r="455869" ht="12.75" customHeight="1" x14ac:dyDescent="0.2"/>
    <row r="455873" ht="12.75" customHeight="1" x14ac:dyDescent="0.2"/>
    <row r="455877" ht="12.75" customHeight="1" x14ac:dyDescent="0.2"/>
    <row r="455881" ht="12.75" customHeight="1" x14ac:dyDescent="0.2"/>
    <row r="455885" ht="12.75" customHeight="1" x14ac:dyDescent="0.2"/>
    <row r="455889" ht="12.75" customHeight="1" x14ac:dyDescent="0.2"/>
    <row r="455893" ht="12.75" customHeight="1" x14ac:dyDescent="0.2"/>
    <row r="455897" ht="12.75" customHeight="1" x14ac:dyDescent="0.2"/>
    <row r="455901" ht="12.75" customHeight="1" x14ac:dyDescent="0.2"/>
    <row r="455905" ht="12.75" customHeight="1" x14ac:dyDescent="0.2"/>
    <row r="455909" ht="12.75" customHeight="1" x14ac:dyDescent="0.2"/>
    <row r="455913" ht="12.75" customHeight="1" x14ac:dyDescent="0.2"/>
    <row r="455917" ht="12.75" customHeight="1" x14ac:dyDescent="0.2"/>
    <row r="455921" ht="12.75" customHeight="1" x14ac:dyDescent="0.2"/>
    <row r="455925" ht="12.75" customHeight="1" x14ac:dyDescent="0.2"/>
    <row r="455929" ht="12.75" customHeight="1" x14ac:dyDescent="0.2"/>
    <row r="455933" ht="12.75" customHeight="1" x14ac:dyDescent="0.2"/>
    <row r="455937" ht="12.75" customHeight="1" x14ac:dyDescent="0.2"/>
    <row r="455941" ht="12.75" customHeight="1" x14ac:dyDescent="0.2"/>
    <row r="455945" ht="12.75" customHeight="1" x14ac:dyDescent="0.2"/>
    <row r="455949" ht="12.75" customHeight="1" x14ac:dyDescent="0.2"/>
    <row r="455953" ht="12.75" customHeight="1" x14ac:dyDescent="0.2"/>
    <row r="455957" ht="12.75" customHeight="1" x14ac:dyDescent="0.2"/>
    <row r="455961" ht="12.75" customHeight="1" x14ac:dyDescent="0.2"/>
    <row r="455965" ht="12.75" customHeight="1" x14ac:dyDescent="0.2"/>
    <row r="455969" ht="12.75" customHeight="1" x14ac:dyDescent="0.2"/>
    <row r="455973" ht="12.75" customHeight="1" x14ac:dyDescent="0.2"/>
    <row r="455977" ht="12.75" customHeight="1" x14ac:dyDescent="0.2"/>
    <row r="455981" ht="12.75" customHeight="1" x14ac:dyDescent="0.2"/>
    <row r="455985" ht="12.75" customHeight="1" x14ac:dyDescent="0.2"/>
    <row r="455989" ht="12.75" customHeight="1" x14ac:dyDescent="0.2"/>
    <row r="455993" ht="12.75" customHeight="1" x14ac:dyDescent="0.2"/>
    <row r="455997" ht="12.75" customHeight="1" x14ac:dyDescent="0.2"/>
    <row r="456001" ht="12.75" customHeight="1" x14ac:dyDescent="0.2"/>
    <row r="456005" ht="12.75" customHeight="1" x14ac:dyDescent="0.2"/>
    <row r="456009" ht="12.75" customHeight="1" x14ac:dyDescent="0.2"/>
    <row r="456013" ht="12.75" customHeight="1" x14ac:dyDescent="0.2"/>
    <row r="456017" ht="12.75" customHeight="1" x14ac:dyDescent="0.2"/>
    <row r="456021" ht="12.75" customHeight="1" x14ac:dyDescent="0.2"/>
    <row r="456025" ht="12.75" customHeight="1" x14ac:dyDescent="0.2"/>
    <row r="456029" ht="12.75" customHeight="1" x14ac:dyDescent="0.2"/>
    <row r="456033" ht="12.75" customHeight="1" x14ac:dyDescent="0.2"/>
    <row r="456037" ht="12.75" customHeight="1" x14ac:dyDescent="0.2"/>
    <row r="456041" ht="12.75" customHeight="1" x14ac:dyDescent="0.2"/>
    <row r="456045" ht="12.75" customHeight="1" x14ac:dyDescent="0.2"/>
    <row r="456049" ht="12.75" customHeight="1" x14ac:dyDescent="0.2"/>
    <row r="456053" ht="12.75" customHeight="1" x14ac:dyDescent="0.2"/>
    <row r="456057" ht="12.75" customHeight="1" x14ac:dyDescent="0.2"/>
    <row r="456061" ht="12.75" customHeight="1" x14ac:dyDescent="0.2"/>
    <row r="456065" ht="12.75" customHeight="1" x14ac:dyDescent="0.2"/>
    <row r="456069" ht="12.75" customHeight="1" x14ac:dyDescent="0.2"/>
    <row r="456073" ht="12.75" customHeight="1" x14ac:dyDescent="0.2"/>
    <row r="456077" ht="12.75" customHeight="1" x14ac:dyDescent="0.2"/>
    <row r="456081" ht="12.75" customHeight="1" x14ac:dyDescent="0.2"/>
    <row r="456085" ht="12.75" customHeight="1" x14ac:dyDescent="0.2"/>
    <row r="456089" ht="12.75" customHeight="1" x14ac:dyDescent="0.2"/>
    <row r="456093" ht="12.75" customHeight="1" x14ac:dyDescent="0.2"/>
    <row r="456097" ht="12.75" customHeight="1" x14ac:dyDescent="0.2"/>
    <row r="456101" ht="12.75" customHeight="1" x14ac:dyDescent="0.2"/>
    <row r="456105" ht="12.75" customHeight="1" x14ac:dyDescent="0.2"/>
    <row r="456109" ht="12.75" customHeight="1" x14ac:dyDescent="0.2"/>
    <row r="456113" ht="12.75" customHeight="1" x14ac:dyDescent="0.2"/>
    <row r="456117" ht="12.75" customHeight="1" x14ac:dyDescent="0.2"/>
    <row r="456121" ht="12.75" customHeight="1" x14ac:dyDescent="0.2"/>
    <row r="456125" ht="12.75" customHeight="1" x14ac:dyDescent="0.2"/>
    <row r="456129" ht="12.75" customHeight="1" x14ac:dyDescent="0.2"/>
    <row r="456133" ht="12.75" customHeight="1" x14ac:dyDescent="0.2"/>
    <row r="456137" ht="12.75" customHeight="1" x14ac:dyDescent="0.2"/>
    <row r="456141" ht="12.75" customHeight="1" x14ac:dyDescent="0.2"/>
    <row r="456145" ht="12.75" customHeight="1" x14ac:dyDescent="0.2"/>
    <row r="456149" ht="12.75" customHeight="1" x14ac:dyDescent="0.2"/>
    <row r="456153" ht="12.75" customHeight="1" x14ac:dyDescent="0.2"/>
    <row r="456157" ht="12.75" customHeight="1" x14ac:dyDescent="0.2"/>
    <row r="456161" ht="12.75" customHeight="1" x14ac:dyDescent="0.2"/>
    <row r="456165" ht="12.75" customHeight="1" x14ac:dyDescent="0.2"/>
    <row r="456169" ht="12.75" customHeight="1" x14ac:dyDescent="0.2"/>
    <row r="456173" ht="12.75" customHeight="1" x14ac:dyDescent="0.2"/>
    <row r="456177" ht="12.75" customHeight="1" x14ac:dyDescent="0.2"/>
    <row r="456181" ht="12.75" customHeight="1" x14ac:dyDescent="0.2"/>
    <row r="456185" ht="12.75" customHeight="1" x14ac:dyDescent="0.2"/>
    <row r="456189" ht="12.75" customHeight="1" x14ac:dyDescent="0.2"/>
    <row r="456193" ht="12.75" customHeight="1" x14ac:dyDescent="0.2"/>
    <row r="456197" ht="12.75" customHeight="1" x14ac:dyDescent="0.2"/>
    <row r="456201" ht="12.75" customHeight="1" x14ac:dyDescent="0.2"/>
    <row r="456205" ht="12.75" customHeight="1" x14ac:dyDescent="0.2"/>
    <row r="456209" ht="12.75" customHeight="1" x14ac:dyDescent="0.2"/>
    <row r="456213" ht="12.75" customHeight="1" x14ac:dyDescent="0.2"/>
    <row r="456217" ht="12.75" customHeight="1" x14ac:dyDescent="0.2"/>
    <row r="456221" ht="12.75" customHeight="1" x14ac:dyDescent="0.2"/>
    <row r="456225" ht="12.75" customHeight="1" x14ac:dyDescent="0.2"/>
    <row r="456229" ht="12.75" customHeight="1" x14ac:dyDescent="0.2"/>
    <row r="456233" ht="12.75" customHeight="1" x14ac:dyDescent="0.2"/>
    <row r="456237" ht="12.75" customHeight="1" x14ac:dyDescent="0.2"/>
    <row r="456241" ht="12.75" customHeight="1" x14ac:dyDescent="0.2"/>
    <row r="456245" ht="12.75" customHeight="1" x14ac:dyDescent="0.2"/>
    <row r="456249" ht="12.75" customHeight="1" x14ac:dyDescent="0.2"/>
    <row r="456253" ht="12.75" customHeight="1" x14ac:dyDescent="0.2"/>
    <row r="456257" ht="12.75" customHeight="1" x14ac:dyDescent="0.2"/>
    <row r="456261" ht="12.75" customHeight="1" x14ac:dyDescent="0.2"/>
    <row r="456265" ht="12.75" customHeight="1" x14ac:dyDescent="0.2"/>
    <row r="456269" ht="12.75" customHeight="1" x14ac:dyDescent="0.2"/>
    <row r="456273" ht="12.75" customHeight="1" x14ac:dyDescent="0.2"/>
    <row r="456277" ht="12.75" customHeight="1" x14ac:dyDescent="0.2"/>
    <row r="456281" ht="12.75" customHeight="1" x14ac:dyDescent="0.2"/>
    <row r="456285" ht="12.75" customHeight="1" x14ac:dyDescent="0.2"/>
    <row r="456289" ht="12.75" customHeight="1" x14ac:dyDescent="0.2"/>
    <row r="456293" ht="12.75" customHeight="1" x14ac:dyDescent="0.2"/>
    <row r="456297" ht="12.75" customHeight="1" x14ac:dyDescent="0.2"/>
    <row r="456301" ht="12.75" customHeight="1" x14ac:dyDescent="0.2"/>
    <row r="456305" ht="12.75" customHeight="1" x14ac:dyDescent="0.2"/>
    <row r="456309" ht="12.75" customHeight="1" x14ac:dyDescent="0.2"/>
    <row r="456313" ht="12.75" customHeight="1" x14ac:dyDescent="0.2"/>
    <row r="456317" ht="12.75" customHeight="1" x14ac:dyDescent="0.2"/>
    <row r="456321" ht="12.75" customHeight="1" x14ac:dyDescent="0.2"/>
    <row r="456325" ht="12.75" customHeight="1" x14ac:dyDescent="0.2"/>
    <row r="456329" ht="12.75" customHeight="1" x14ac:dyDescent="0.2"/>
    <row r="456333" ht="12.75" customHeight="1" x14ac:dyDescent="0.2"/>
    <row r="456337" ht="12.75" customHeight="1" x14ac:dyDescent="0.2"/>
    <row r="456341" ht="12.75" customHeight="1" x14ac:dyDescent="0.2"/>
    <row r="456345" ht="12.75" customHeight="1" x14ac:dyDescent="0.2"/>
    <row r="456349" ht="12.75" customHeight="1" x14ac:dyDescent="0.2"/>
    <row r="456353" ht="12.75" customHeight="1" x14ac:dyDescent="0.2"/>
    <row r="456357" ht="12.75" customHeight="1" x14ac:dyDescent="0.2"/>
    <row r="456361" ht="12.75" customHeight="1" x14ac:dyDescent="0.2"/>
    <row r="456365" ht="12.75" customHeight="1" x14ac:dyDescent="0.2"/>
    <row r="456369" ht="12.75" customHeight="1" x14ac:dyDescent="0.2"/>
    <row r="456373" ht="12.75" customHeight="1" x14ac:dyDescent="0.2"/>
    <row r="456377" ht="12.75" customHeight="1" x14ac:dyDescent="0.2"/>
    <row r="456381" ht="12.75" customHeight="1" x14ac:dyDescent="0.2"/>
    <row r="456385" ht="12.75" customHeight="1" x14ac:dyDescent="0.2"/>
    <row r="456389" ht="12.75" customHeight="1" x14ac:dyDescent="0.2"/>
    <row r="456393" ht="12.75" customHeight="1" x14ac:dyDescent="0.2"/>
    <row r="456397" ht="12.75" customHeight="1" x14ac:dyDescent="0.2"/>
    <row r="456401" ht="12.75" customHeight="1" x14ac:dyDescent="0.2"/>
    <row r="456405" ht="12.75" customHeight="1" x14ac:dyDescent="0.2"/>
    <row r="456409" ht="12.75" customHeight="1" x14ac:dyDescent="0.2"/>
    <row r="456413" ht="12.75" customHeight="1" x14ac:dyDescent="0.2"/>
    <row r="456417" ht="12.75" customHeight="1" x14ac:dyDescent="0.2"/>
    <row r="456421" ht="12.75" customHeight="1" x14ac:dyDescent="0.2"/>
    <row r="456425" ht="12.75" customHeight="1" x14ac:dyDescent="0.2"/>
    <row r="456429" ht="12.75" customHeight="1" x14ac:dyDescent="0.2"/>
    <row r="456433" ht="12.75" customHeight="1" x14ac:dyDescent="0.2"/>
    <row r="456437" ht="12.75" customHeight="1" x14ac:dyDescent="0.2"/>
    <row r="456441" ht="12.75" customHeight="1" x14ac:dyDescent="0.2"/>
    <row r="456445" ht="12.75" customHeight="1" x14ac:dyDescent="0.2"/>
    <row r="456449" ht="12.75" customHeight="1" x14ac:dyDescent="0.2"/>
    <row r="456453" ht="12.75" customHeight="1" x14ac:dyDescent="0.2"/>
    <row r="456457" ht="12.75" customHeight="1" x14ac:dyDescent="0.2"/>
    <row r="456461" ht="12.75" customHeight="1" x14ac:dyDescent="0.2"/>
    <row r="456465" ht="12.75" customHeight="1" x14ac:dyDescent="0.2"/>
    <row r="456469" ht="12.75" customHeight="1" x14ac:dyDescent="0.2"/>
    <row r="456473" ht="12.75" customHeight="1" x14ac:dyDescent="0.2"/>
    <row r="456477" ht="12.75" customHeight="1" x14ac:dyDescent="0.2"/>
    <row r="456481" ht="12.75" customHeight="1" x14ac:dyDescent="0.2"/>
    <row r="456485" ht="12.75" customHeight="1" x14ac:dyDescent="0.2"/>
    <row r="456489" ht="12.75" customHeight="1" x14ac:dyDescent="0.2"/>
    <row r="456493" ht="12.75" customHeight="1" x14ac:dyDescent="0.2"/>
    <row r="456497" ht="12.75" customHeight="1" x14ac:dyDescent="0.2"/>
    <row r="456501" ht="12.75" customHeight="1" x14ac:dyDescent="0.2"/>
    <row r="456505" ht="12.75" customHeight="1" x14ac:dyDescent="0.2"/>
    <row r="456509" ht="12.75" customHeight="1" x14ac:dyDescent="0.2"/>
    <row r="456513" ht="12.75" customHeight="1" x14ac:dyDescent="0.2"/>
    <row r="456517" ht="12.75" customHeight="1" x14ac:dyDescent="0.2"/>
    <row r="456521" ht="12.75" customHeight="1" x14ac:dyDescent="0.2"/>
    <row r="456525" ht="12.75" customHeight="1" x14ac:dyDescent="0.2"/>
    <row r="456529" ht="12.75" customHeight="1" x14ac:dyDescent="0.2"/>
    <row r="456533" ht="12.75" customHeight="1" x14ac:dyDescent="0.2"/>
    <row r="456537" ht="12.75" customHeight="1" x14ac:dyDescent="0.2"/>
    <row r="456541" ht="12.75" customHeight="1" x14ac:dyDescent="0.2"/>
    <row r="456545" ht="12.75" customHeight="1" x14ac:dyDescent="0.2"/>
    <row r="456549" ht="12.75" customHeight="1" x14ac:dyDescent="0.2"/>
    <row r="456553" ht="12.75" customHeight="1" x14ac:dyDescent="0.2"/>
    <row r="456557" ht="12.75" customHeight="1" x14ac:dyDescent="0.2"/>
    <row r="456561" ht="12.75" customHeight="1" x14ac:dyDescent="0.2"/>
    <row r="456565" ht="12.75" customHeight="1" x14ac:dyDescent="0.2"/>
    <row r="456569" ht="12.75" customHeight="1" x14ac:dyDescent="0.2"/>
    <row r="456573" ht="12.75" customHeight="1" x14ac:dyDescent="0.2"/>
    <row r="456577" ht="12.75" customHeight="1" x14ac:dyDescent="0.2"/>
    <row r="456581" ht="12.75" customHeight="1" x14ac:dyDescent="0.2"/>
    <row r="456585" ht="12.75" customHeight="1" x14ac:dyDescent="0.2"/>
    <row r="456589" ht="12.75" customHeight="1" x14ac:dyDescent="0.2"/>
    <row r="456593" ht="12.75" customHeight="1" x14ac:dyDescent="0.2"/>
    <row r="456597" ht="12.75" customHeight="1" x14ac:dyDescent="0.2"/>
    <row r="456601" ht="12.75" customHeight="1" x14ac:dyDescent="0.2"/>
    <row r="456605" ht="12.75" customHeight="1" x14ac:dyDescent="0.2"/>
    <row r="456609" ht="12.75" customHeight="1" x14ac:dyDescent="0.2"/>
    <row r="456613" ht="12.75" customHeight="1" x14ac:dyDescent="0.2"/>
    <row r="456617" ht="12.75" customHeight="1" x14ac:dyDescent="0.2"/>
    <row r="456621" ht="12.75" customHeight="1" x14ac:dyDescent="0.2"/>
    <row r="456625" ht="12.75" customHeight="1" x14ac:dyDescent="0.2"/>
    <row r="456629" ht="12.75" customHeight="1" x14ac:dyDescent="0.2"/>
    <row r="456633" ht="12.75" customHeight="1" x14ac:dyDescent="0.2"/>
    <row r="456637" ht="12.75" customHeight="1" x14ac:dyDescent="0.2"/>
    <row r="456641" ht="12.75" customHeight="1" x14ac:dyDescent="0.2"/>
    <row r="456645" ht="12.75" customHeight="1" x14ac:dyDescent="0.2"/>
    <row r="456649" ht="12.75" customHeight="1" x14ac:dyDescent="0.2"/>
    <row r="456653" ht="12.75" customHeight="1" x14ac:dyDescent="0.2"/>
    <row r="456657" ht="12.75" customHeight="1" x14ac:dyDescent="0.2"/>
    <row r="456661" ht="12.75" customHeight="1" x14ac:dyDescent="0.2"/>
    <row r="456665" ht="12.75" customHeight="1" x14ac:dyDescent="0.2"/>
    <row r="456669" ht="12.75" customHeight="1" x14ac:dyDescent="0.2"/>
    <row r="456673" ht="12.75" customHeight="1" x14ac:dyDescent="0.2"/>
    <row r="456677" ht="12.75" customHeight="1" x14ac:dyDescent="0.2"/>
    <row r="456681" ht="12.75" customHeight="1" x14ac:dyDescent="0.2"/>
    <row r="456685" ht="12.75" customHeight="1" x14ac:dyDescent="0.2"/>
    <row r="456689" ht="12.75" customHeight="1" x14ac:dyDescent="0.2"/>
    <row r="456693" ht="12.75" customHeight="1" x14ac:dyDescent="0.2"/>
    <row r="456697" ht="12.75" customHeight="1" x14ac:dyDescent="0.2"/>
    <row r="456701" ht="12.75" customHeight="1" x14ac:dyDescent="0.2"/>
    <row r="456705" ht="12.75" customHeight="1" x14ac:dyDescent="0.2"/>
    <row r="456709" ht="12.75" customHeight="1" x14ac:dyDescent="0.2"/>
    <row r="456713" ht="12.75" customHeight="1" x14ac:dyDescent="0.2"/>
    <row r="456717" ht="12.75" customHeight="1" x14ac:dyDescent="0.2"/>
    <row r="456721" ht="12.75" customHeight="1" x14ac:dyDescent="0.2"/>
    <row r="456725" ht="12.75" customHeight="1" x14ac:dyDescent="0.2"/>
    <row r="456729" ht="12.75" customHeight="1" x14ac:dyDescent="0.2"/>
    <row r="456733" ht="12.75" customHeight="1" x14ac:dyDescent="0.2"/>
    <row r="456737" ht="12.75" customHeight="1" x14ac:dyDescent="0.2"/>
    <row r="456741" ht="12.75" customHeight="1" x14ac:dyDescent="0.2"/>
    <row r="456745" ht="12.75" customHeight="1" x14ac:dyDescent="0.2"/>
    <row r="456749" ht="12.75" customHeight="1" x14ac:dyDescent="0.2"/>
    <row r="456753" ht="12.75" customHeight="1" x14ac:dyDescent="0.2"/>
    <row r="456757" ht="12.75" customHeight="1" x14ac:dyDescent="0.2"/>
    <row r="456761" ht="12.75" customHeight="1" x14ac:dyDescent="0.2"/>
    <row r="456765" ht="12.75" customHeight="1" x14ac:dyDescent="0.2"/>
    <row r="456769" ht="12.75" customHeight="1" x14ac:dyDescent="0.2"/>
    <row r="456773" ht="12.75" customHeight="1" x14ac:dyDescent="0.2"/>
    <row r="456777" ht="12.75" customHeight="1" x14ac:dyDescent="0.2"/>
    <row r="456781" ht="12.75" customHeight="1" x14ac:dyDescent="0.2"/>
    <row r="456785" ht="12.75" customHeight="1" x14ac:dyDescent="0.2"/>
    <row r="456789" ht="12.75" customHeight="1" x14ac:dyDescent="0.2"/>
    <row r="456793" ht="12.75" customHeight="1" x14ac:dyDescent="0.2"/>
    <row r="456797" ht="12.75" customHeight="1" x14ac:dyDescent="0.2"/>
    <row r="456801" ht="12.75" customHeight="1" x14ac:dyDescent="0.2"/>
    <row r="456805" ht="12.75" customHeight="1" x14ac:dyDescent="0.2"/>
    <row r="456809" ht="12.75" customHeight="1" x14ac:dyDescent="0.2"/>
    <row r="456813" ht="12.75" customHeight="1" x14ac:dyDescent="0.2"/>
    <row r="456817" ht="12.75" customHeight="1" x14ac:dyDescent="0.2"/>
    <row r="456821" ht="12.75" customHeight="1" x14ac:dyDescent="0.2"/>
    <row r="456825" ht="12.75" customHeight="1" x14ac:dyDescent="0.2"/>
    <row r="456829" ht="12.75" customHeight="1" x14ac:dyDescent="0.2"/>
    <row r="456833" ht="12.75" customHeight="1" x14ac:dyDescent="0.2"/>
    <row r="456837" ht="12.75" customHeight="1" x14ac:dyDescent="0.2"/>
    <row r="456841" ht="12.75" customHeight="1" x14ac:dyDescent="0.2"/>
    <row r="456845" ht="12.75" customHeight="1" x14ac:dyDescent="0.2"/>
    <row r="456849" ht="12.75" customHeight="1" x14ac:dyDescent="0.2"/>
    <row r="456853" ht="12.75" customHeight="1" x14ac:dyDescent="0.2"/>
    <row r="456857" ht="12.75" customHeight="1" x14ac:dyDescent="0.2"/>
    <row r="456861" ht="12.75" customHeight="1" x14ac:dyDescent="0.2"/>
    <row r="456865" ht="12.75" customHeight="1" x14ac:dyDescent="0.2"/>
    <row r="456869" ht="12.75" customHeight="1" x14ac:dyDescent="0.2"/>
    <row r="456873" ht="12.75" customHeight="1" x14ac:dyDescent="0.2"/>
    <row r="456877" ht="12.75" customHeight="1" x14ac:dyDescent="0.2"/>
    <row r="456881" ht="12.75" customHeight="1" x14ac:dyDescent="0.2"/>
    <row r="456885" ht="12.75" customHeight="1" x14ac:dyDescent="0.2"/>
    <row r="456889" ht="12.75" customHeight="1" x14ac:dyDescent="0.2"/>
    <row r="456893" ht="12.75" customHeight="1" x14ac:dyDescent="0.2"/>
    <row r="456897" ht="12.75" customHeight="1" x14ac:dyDescent="0.2"/>
    <row r="456901" ht="12.75" customHeight="1" x14ac:dyDescent="0.2"/>
    <row r="456905" ht="12.75" customHeight="1" x14ac:dyDescent="0.2"/>
    <row r="456909" ht="12.75" customHeight="1" x14ac:dyDescent="0.2"/>
    <row r="456913" ht="12.75" customHeight="1" x14ac:dyDescent="0.2"/>
    <row r="456917" ht="12.75" customHeight="1" x14ac:dyDescent="0.2"/>
    <row r="456921" ht="12.75" customHeight="1" x14ac:dyDescent="0.2"/>
    <row r="456925" ht="12.75" customHeight="1" x14ac:dyDescent="0.2"/>
    <row r="456929" ht="12.75" customHeight="1" x14ac:dyDescent="0.2"/>
    <row r="456933" ht="12.75" customHeight="1" x14ac:dyDescent="0.2"/>
    <row r="456937" ht="12.75" customHeight="1" x14ac:dyDescent="0.2"/>
    <row r="456941" ht="12.75" customHeight="1" x14ac:dyDescent="0.2"/>
    <row r="456945" ht="12.75" customHeight="1" x14ac:dyDescent="0.2"/>
    <row r="456949" ht="12.75" customHeight="1" x14ac:dyDescent="0.2"/>
    <row r="456953" ht="12.75" customHeight="1" x14ac:dyDescent="0.2"/>
    <row r="456957" ht="12.75" customHeight="1" x14ac:dyDescent="0.2"/>
    <row r="456961" ht="12.75" customHeight="1" x14ac:dyDescent="0.2"/>
    <row r="456965" ht="12.75" customHeight="1" x14ac:dyDescent="0.2"/>
    <row r="456969" ht="12.75" customHeight="1" x14ac:dyDescent="0.2"/>
    <row r="456973" ht="12.75" customHeight="1" x14ac:dyDescent="0.2"/>
    <row r="456977" ht="12.75" customHeight="1" x14ac:dyDescent="0.2"/>
    <row r="456981" ht="12.75" customHeight="1" x14ac:dyDescent="0.2"/>
    <row r="456985" ht="12.75" customHeight="1" x14ac:dyDescent="0.2"/>
    <row r="456989" ht="12.75" customHeight="1" x14ac:dyDescent="0.2"/>
    <row r="456993" ht="12.75" customHeight="1" x14ac:dyDescent="0.2"/>
    <row r="456997" ht="12.75" customHeight="1" x14ac:dyDescent="0.2"/>
    <row r="457001" ht="12.75" customHeight="1" x14ac:dyDescent="0.2"/>
    <row r="457005" ht="12.75" customHeight="1" x14ac:dyDescent="0.2"/>
    <row r="457009" ht="12.75" customHeight="1" x14ac:dyDescent="0.2"/>
    <row r="457013" ht="12.75" customHeight="1" x14ac:dyDescent="0.2"/>
    <row r="457017" ht="12.75" customHeight="1" x14ac:dyDescent="0.2"/>
    <row r="457021" ht="12.75" customHeight="1" x14ac:dyDescent="0.2"/>
    <row r="457025" ht="12.75" customHeight="1" x14ac:dyDescent="0.2"/>
    <row r="457029" ht="12.75" customHeight="1" x14ac:dyDescent="0.2"/>
    <row r="457033" ht="12.75" customHeight="1" x14ac:dyDescent="0.2"/>
    <row r="457037" ht="12.75" customHeight="1" x14ac:dyDescent="0.2"/>
    <row r="457041" ht="12.75" customHeight="1" x14ac:dyDescent="0.2"/>
    <row r="457045" ht="12.75" customHeight="1" x14ac:dyDescent="0.2"/>
    <row r="457049" ht="12.75" customHeight="1" x14ac:dyDescent="0.2"/>
    <row r="457053" ht="12.75" customHeight="1" x14ac:dyDescent="0.2"/>
    <row r="457057" ht="12.75" customHeight="1" x14ac:dyDescent="0.2"/>
    <row r="457061" ht="12.75" customHeight="1" x14ac:dyDescent="0.2"/>
    <row r="457065" ht="12.75" customHeight="1" x14ac:dyDescent="0.2"/>
    <row r="457069" ht="12.75" customHeight="1" x14ac:dyDescent="0.2"/>
    <row r="457073" ht="12.75" customHeight="1" x14ac:dyDescent="0.2"/>
    <row r="457077" ht="12.75" customHeight="1" x14ac:dyDescent="0.2"/>
    <row r="457081" ht="12.75" customHeight="1" x14ac:dyDescent="0.2"/>
    <row r="457085" ht="12.75" customHeight="1" x14ac:dyDescent="0.2"/>
    <row r="457089" ht="12.75" customHeight="1" x14ac:dyDescent="0.2"/>
    <row r="457093" ht="12.75" customHeight="1" x14ac:dyDescent="0.2"/>
    <row r="457097" ht="12.75" customHeight="1" x14ac:dyDescent="0.2"/>
    <row r="457101" ht="12.75" customHeight="1" x14ac:dyDescent="0.2"/>
    <row r="457105" ht="12.75" customHeight="1" x14ac:dyDescent="0.2"/>
    <row r="457109" ht="12.75" customHeight="1" x14ac:dyDescent="0.2"/>
    <row r="457113" ht="12.75" customHeight="1" x14ac:dyDescent="0.2"/>
    <row r="457117" ht="12.75" customHeight="1" x14ac:dyDescent="0.2"/>
    <row r="457121" ht="12.75" customHeight="1" x14ac:dyDescent="0.2"/>
    <row r="457125" ht="12.75" customHeight="1" x14ac:dyDescent="0.2"/>
    <row r="457129" ht="12.75" customHeight="1" x14ac:dyDescent="0.2"/>
    <row r="457133" ht="12.75" customHeight="1" x14ac:dyDescent="0.2"/>
    <row r="457137" ht="12.75" customHeight="1" x14ac:dyDescent="0.2"/>
    <row r="457141" ht="12.75" customHeight="1" x14ac:dyDescent="0.2"/>
    <row r="457145" ht="12.75" customHeight="1" x14ac:dyDescent="0.2"/>
    <row r="457149" ht="12.75" customHeight="1" x14ac:dyDescent="0.2"/>
    <row r="457153" ht="12.75" customHeight="1" x14ac:dyDescent="0.2"/>
    <row r="457157" ht="12.75" customHeight="1" x14ac:dyDescent="0.2"/>
    <row r="457161" ht="12.75" customHeight="1" x14ac:dyDescent="0.2"/>
    <row r="457165" ht="12.75" customHeight="1" x14ac:dyDescent="0.2"/>
    <row r="457169" ht="12.75" customHeight="1" x14ac:dyDescent="0.2"/>
    <row r="457173" ht="12.75" customHeight="1" x14ac:dyDescent="0.2"/>
    <row r="457177" ht="12.75" customHeight="1" x14ac:dyDescent="0.2"/>
    <row r="457181" ht="12.75" customHeight="1" x14ac:dyDescent="0.2"/>
    <row r="457185" ht="12.75" customHeight="1" x14ac:dyDescent="0.2"/>
    <row r="457189" ht="12.75" customHeight="1" x14ac:dyDescent="0.2"/>
    <row r="457193" ht="12.75" customHeight="1" x14ac:dyDescent="0.2"/>
    <row r="457197" ht="12.75" customHeight="1" x14ac:dyDescent="0.2"/>
    <row r="457201" ht="12.75" customHeight="1" x14ac:dyDescent="0.2"/>
    <row r="457205" ht="12.75" customHeight="1" x14ac:dyDescent="0.2"/>
    <row r="457209" ht="12.75" customHeight="1" x14ac:dyDescent="0.2"/>
    <row r="457213" ht="12.75" customHeight="1" x14ac:dyDescent="0.2"/>
    <row r="457217" ht="12.75" customHeight="1" x14ac:dyDescent="0.2"/>
    <row r="457221" ht="12.75" customHeight="1" x14ac:dyDescent="0.2"/>
    <row r="457225" ht="12.75" customHeight="1" x14ac:dyDescent="0.2"/>
    <row r="457229" ht="12.75" customHeight="1" x14ac:dyDescent="0.2"/>
    <row r="457233" ht="12.75" customHeight="1" x14ac:dyDescent="0.2"/>
    <row r="457237" ht="12.75" customHeight="1" x14ac:dyDescent="0.2"/>
    <row r="457241" ht="12.75" customHeight="1" x14ac:dyDescent="0.2"/>
    <row r="457245" ht="12.75" customHeight="1" x14ac:dyDescent="0.2"/>
    <row r="457249" ht="12.75" customHeight="1" x14ac:dyDescent="0.2"/>
    <row r="457253" ht="12.75" customHeight="1" x14ac:dyDescent="0.2"/>
    <row r="457257" ht="12.75" customHeight="1" x14ac:dyDescent="0.2"/>
    <row r="457261" ht="12.75" customHeight="1" x14ac:dyDescent="0.2"/>
    <row r="457265" ht="12.75" customHeight="1" x14ac:dyDescent="0.2"/>
    <row r="457269" ht="12.75" customHeight="1" x14ac:dyDescent="0.2"/>
    <row r="457273" ht="12.75" customHeight="1" x14ac:dyDescent="0.2"/>
    <row r="457277" ht="12.75" customHeight="1" x14ac:dyDescent="0.2"/>
    <row r="457281" ht="12.75" customHeight="1" x14ac:dyDescent="0.2"/>
    <row r="457285" ht="12.75" customHeight="1" x14ac:dyDescent="0.2"/>
    <row r="457289" ht="12.75" customHeight="1" x14ac:dyDescent="0.2"/>
    <row r="457293" ht="12.75" customHeight="1" x14ac:dyDescent="0.2"/>
    <row r="457297" ht="12.75" customHeight="1" x14ac:dyDescent="0.2"/>
    <row r="457301" ht="12.75" customHeight="1" x14ac:dyDescent="0.2"/>
    <row r="457305" ht="12.75" customHeight="1" x14ac:dyDescent="0.2"/>
    <row r="457309" ht="12.75" customHeight="1" x14ac:dyDescent="0.2"/>
    <row r="457313" ht="12.75" customHeight="1" x14ac:dyDescent="0.2"/>
    <row r="457317" ht="12.75" customHeight="1" x14ac:dyDescent="0.2"/>
    <row r="457321" ht="12.75" customHeight="1" x14ac:dyDescent="0.2"/>
    <row r="457325" ht="12.75" customHeight="1" x14ac:dyDescent="0.2"/>
    <row r="457329" ht="12.75" customHeight="1" x14ac:dyDescent="0.2"/>
    <row r="457333" ht="12.75" customHeight="1" x14ac:dyDescent="0.2"/>
    <row r="457337" ht="12.75" customHeight="1" x14ac:dyDescent="0.2"/>
    <row r="457341" ht="12.75" customHeight="1" x14ac:dyDescent="0.2"/>
    <row r="457345" ht="12.75" customHeight="1" x14ac:dyDescent="0.2"/>
    <row r="457349" ht="12.75" customHeight="1" x14ac:dyDescent="0.2"/>
    <row r="457353" ht="12.75" customHeight="1" x14ac:dyDescent="0.2"/>
    <row r="457357" ht="12.75" customHeight="1" x14ac:dyDescent="0.2"/>
    <row r="457361" ht="12.75" customHeight="1" x14ac:dyDescent="0.2"/>
    <row r="457365" ht="12.75" customHeight="1" x14ac:dyDescent="0.2"/>
    <row r="457369" ht="12.75" customHeight="1" x14ac:dyDescent="0.2"/>
    <row r="457373" ht="12.75" customHeight="1" x14ac:dyDescent="0.2"/>
    <row r="457377" ht="12.75" customHeight="1" x14ac:dyDescent="0.2"/>
    <row r="457381" ht="12.75" customHeight="1" x14ac:dyDescent="0.2"/>
    <row r="457385" ht="12.75" customHeight="1" x14ac:dyDescent="0.2"/>
    <row r="457389" ht="12.75" customHeight="1" x14ac:dyDescent="0.2"/>
    <row r="457393" ht="12.75" customHeight="1" x14ac:dyDescent="0.2"/>
    <row r="457397" ht="12.75" customHeight="1" x14ac:dyDescent="0.2"/>
    <row r="457401" ht="12.75" customHeight="1" x14ac:dyDescent="0.2"/>
    <row r="457405" ht="12.75" customHeight="1" x14ac:dyDescent="0.2"/>
    <row r="457409" ht="12.75" customHeight="1" x14ac:dyDescent="0.2"/>
    <row r="457413" ht="12.75" customHeight="1" x14ac:dyDescent="0.2"/>
    <row r="457417" ht="12.75" customHeight="1" x14ac:dyDescent="0.2"/>
    <row r="457421" ht="12.75" customHeight="1" x14ac:dyDescent="0.2"/>
    <row r="457425" ht="12.75" customHeight="1" x14ac:dyDescent="0.2"/>
    <row r="457429" ht="12.75" customHeight="1" x14ac:dyDescent="0.2"/>
    <row r="457433" ht="12.75" customHeight="1" x14ac:dyDescent="0.2"/>
    <row r="457437" ht="12.75" customHeight="1" x14ac:dyDescent="0.2"/>
    <row r="457441" ht="12.75" customHeight="1" x14ac:dyDescent="0.2"/>
    <row r="457445" ht="12.75" customHeight="1" x14ac:dyDescent="0.2"/>
    <row r="457449" ht="12.75" customHeight="1" x14ac:dyDescent="0.2"/>
    <row r="457453" ht="12.75" customHeight="1" x14ac:dyDescent="0.2"/>
    <row r="457457" ht="12.75" customHeight="1" x14ac:dyDescent="0.2"/>
    <row r="457461" ht="12.75" customHeight="1" x14ac:dyDescent="0.2"/>
    <row r="457465" ht="12.75" customHeight="1" x14ac:dyDescent="0.2"/>
    <row r="457469" ht="12.75" customHeight="1" x14ac:dyDescent="0.2"/>
    <row r="457473" ht="12.75" customHeight="1" x14ac:dyDescent="0.2"/>
    <row r="457477" ht="12.75" customHeight="1" x14ac:dyDescent="0.2"/>
    <row r="457481" ht="12.75" customHeight="1" x14ac:dyDescent="0.2"/>
    <row r="457485" ht="12.75" customHeight="1" x14ac:dyDescent="0.2"/>
    <row r="457489" ht="12.75" customHeight="1" x14ac:dyDescent="0.2"/>
    <row r="457493" ht="12.75" customHeight="1" x14ac:dyDescent="0.2"/>
    <row r="457497" ht="12.75" customHeight="1" x14ac:dyDescent="0.2"/>
    <row r="457501" ht="12.75" customHeight="1" x14ac:dyDescent="0.2"/>
    <row r="457505" ht="12.75" customHeight="1" x14ac:dyDescent="0.2"/>
    <row r="457509" ht="12.75" customHeight="1" x14ac:dyDescent="0.2"/>
    <row r="457513" ht="12.75" customHeight="1" x14ac:dyDescent="0.2"/>
    <row r="457517" ht="12.75" customHeight="1" x14ac:dyDescent="0.2"/>
    <row r="457521" ht="12.75" customHeight="1" x14ac:dyDescent="0.2"/>
    <row r="457525" ht="12.75" customHeight="1" x14ac:dyDescent="0.2"/>
    <row r="457529" ht="12.75" customHeight="1" x14ac:dyDescent="0.2"/>
    <row r="457533" ht="12.75" customHeight="1" x14ac:dyDescent="0.2"/>
    <row r="457537" ht="12.75" customHeight="1" x14ac:dyDescent="0.2"/>
    <row r="457541" ht="12.75" customHeight="1" x14ac:dyDescent="0.2"/>
    <row r="457545" ht="12.75" customHeight="1" x14ac:dyDescent="0.2"/>
    <row r="457549" ht="12.75" customHeight="1" x14ac:dyDescent="0.2"/>
    <row r="457553" ht="12.75" customHeight="1" x14ac:dyDescent="0.2"/>
    <row r="457557" ht="12.75" customHeight="1" x14ac:dyDescent="0.2"/>
    <row r="457561" ht="12.75" customHeight="1" x14ac:dyDescent="0.2"/>
    <row r="457565" ht="12.75" customHeight="1" x14ac:dyDescent="0.2"/>
    <row r="457569" ht="12.75" customHeight="1" x14ac:dyDescent="0.2"/>
    <row r="457573" ht="12.75" customHeight="1" x14ac:dyDescent="0.2"/>
    <row r="457577" ht="12.75" customHeight="1" x14ac:dyDescent="0.2"/>
    <row r="457581" ht="12.75" customHeight="1" x14ac:dyDescent="0.2"/>
    <row r="457585" ht="12.75" customHeight="1" x14ac:dyDescent="0.2"/>
    <row r="457589" ht="12.75" customHeight="1" x14ac:dyDescent="0.2"/>
    <row r="457593" ht="12.75" customHeight="1" x14ac:dyDescent="0.2"/>
    <row r="457597" ht="12.75" customHeight="1" x14ac:dyDescent="0.2"/>
    <row r="457601" ht="12.75" customHeight="1" x14ac:dyDescent="0.2"/>
    <row r="457605" ht="12.75" customHeight="1" x14ac:dyDescent="0.2"/>
    <row r="457609" ht="12.75" customHeight="1" x14ac:dyDescent="0.2"/>
    <row r="457613" ht="12.75" customHeight="1" x14ac:dyDescent="0.2"/>
    <row r="457617" ht="12.75" customHeight="1" x14ac:dyDescent="0.2"/>
    <row r="457621" ht="12.75" customHeight="1" x14ac:dyDescent="0.2"/>
    <row r="457625" ht="12.75" customHeight="1" x14ac:dyDescent="0.2"/>
    <row r="457629" ht="12.75" customHeight="1" x14ac:dyDescent="0.2"/>
    <row r="457633" ht="12.75" customHeight="1" x14ac:dyDescent="0.2"/>
    <row r="457637" ht="12.75" customHeight="1" x14ac:dyDescent="0.2"/>
    <row r="457641" ht="12.75" customHeight="1" x14ac:dyDescent="0.2"/>
    <row r="457645" ht="12.75" customHeight="1" x14ac:dyDescent="0.2"/>
    <row r="457649" ht="12.75" customHeight="1" x14ac:dyDescent="0.2"/>
    <row r="457653" ht="12.75" customHeight="1" x14ac:dyDescent="0.2"/>
    <row r="457657" ht="12.75" customHeight="1" x14ac:dyDescent="0.2"/>
    <row r="457661" ht="12.75" customHeight="1" x14ac:dyDescent="0.2"/>
    <row r="457665" ht="12.75" customHeight="1" x14ac:dyDescent="0.2"/>
    <row r="457669" ht="12.75" customHeight="1" x14ac:dyDescent="0.2"/>
    <row r="457673" ht="12.75" customHeight="1" x14ac:dyDescent="0.2"/>
    <row r="457677" ht="12.75" customHeight="1" x14ac:dyDescent="0.2"/>
    <row r="457681" ht="12.75" customHeight="1" x14ac:dyDescent="0.2"/>
    <row r="457685" ht="12.75" customHeight="1" x14ac:dyDescent="0.2"/>
    <row r="457689" ht="12.75" customHeight="1" x14ac:dyDescent="0.2"/>
    <row r="457693" ht="12.75" customHeight="1" x14ac:dyDescent="0.2"/>
    <row r="457697" ht="12.75" customHeight="1" x14ac:dyDescent="0.2"/>
    <row r="457701" ht="12.75" customHeight="1" x14ac:dyDescent="0.2"/>
    <row r="457705" ht="12.75" customHeight="1" x14ac:dyDescent="0.2"/>
    <row r="457709" ht="12.75" customHeight="1" x14ac:dyDescent="0.2"/>
    <row r="457713" ht="12.75" customHeight="1" x14ac:dyDescent="0.2"/>
    <row r="457717" ht="12.75" customHeight="1" x14ac:dyDescent="0.2"/>
    <row r="457721" ht="12.75" customHeight="1" x14ac:dyDescent="0.2"/>
    <row r="457725" ht="12.75" customHeight="1" x14ac:dyDescent="0.2"/>
    <row r="457729" ht="12.75" customHeight="1" x14ac:dyDescent="0.2"/>
    <row r="457733" ht="12.75" customHeight="1" x14ac:dyDescent="0.2"/>
    <row r="457737" ht="12.75" customHeight="1" x14ac:dyDescent="0.2"/>
    <row r="457741" ht="12.75" customHeight="1" x14ac:dyDescent="0.2"/>
    <row r="457745" ht="12.75" customHeight="1" x14ac:dyDescent="0.2"/>
    <row r="457749" ht="12.75" customHeight="1" x14ac:dyDescent="0.2"/>
    <row r="457753" ht="12.75" customHeight="1" x14ac:dyDescent="0.2"/>
    <row r="457757" ht="12.75" customHeight="1" x14ac:dyDescent="0.2"/>
    <row r="457761" ht="12.75" customHeight="1" x14ac:dyDescent="0.2"/>
    <row r="457765" ht="12.75" customHeight="1" x14ac:dyDescent="0.2"/>
    <row r="457769" ht="12.75" customHeight="1" x14ac:dyDescent="0.2"/>
    <row r="457773" ht="12.75" customHeight="1" x14ac:dyDescent="0.2"/>
    <row r="457777" ht="12.75" customHeight="1" x14ac:dyDescent="0.2"/>
    <row r="457781" ht="12.75" customHeight="1" x14ac:dyDescent="0.2"/>
    <row r="457785" ht="12.75" customHeight="1" x14ac:dyDescent="0.2"/>
    <row r="457789" ht="12.75" customHeight="1" x14ac:dyDescent="0.2"/>
    <row r="457793" ht="12.75" customHeight="1" x14ac:dyDescent="0.2"/>
    <row r="457797" ht="12.75" customHeight="1" x14ac:dyDescent="0.2"/>
    <row r="457801" ht="12.75" customHeight="1" x14ac:dyDescent="0.2"/>
    <row r="457805" ht="12.75" customHeight="1" x14ac:dyDescent="0.2"/>
    <row r="457809" ht="12.75" customHeight="1" x14ac:dyDescent="0.2"/>
    <row r="457813" ht="12.75" customHeight="1" x14ac:dyDescent="0.2"/>
    <row r="457817" ht="12.75" customHeight="1" x14ac:dyDescent="0.2"/>
    <row r="457821" ht="12.75" customHeight="1" x14ac:dyDescent="0.2"/>
    <row r="457825" ht="12.75" customHeight="1" x14ac:dyDescent="0.2"/>
    <row r="457829" ht="12.75" customHeight="1" x14ac:dyDescent="0.2"/>
    <row r="457833" ht="12.75" customHeight="1" x14ac:dyDescent="0.2"/>
    <row r="457837" ht="12.75" customHeight="1" x14ac:dyDescent="0.2"/>
    <row r="457841" ht="12.75" customHeight="1" x14ac:dyDescent="0.2"/>
    <row r="457845" ht="12.75" customHeight="1" x14ac:dyDescent="0.2"/>
    <row r="457849" ht="12.75" customHeight="1" x14ac:dyDescent="0.2"/>
    <row r="457853" ht="12.75" customHeight="1" x14ac:dyDescent="0.2"/>
    <row r="457857" ht="12.75" customHeight="1" x14ac:dyDescent="0.2"/>
    <row r="457861" ht="12.75" customHeight="1" x14ac:dyDescent="0.2"/>
    <row r="457865" ht="12.75" customHeight="1" x14ac:dyDescent="0.2"/>
    <row r="457869" ht="12.75" customHeight="1" x14ac:dyDescent="0.2"/>
    <row r="457873" ht="12.75" customHeight="1" x14ac:dyDescent="0.2"/>
    <row r="457877" ht="12.75" customHeight="1" x14ac:dyDescent="0.2"/>
    <row r="457881" ht="12.75" customHeight="1" x14ac:dyDescent="0.2"/>
    <row r="457885" ht="12.75" customHeight="1" x14ac:dyDescent="0.2"/>
    <row r="457889" ht="12.75" customHeight="1" x14ac:dyDescent="0.2"/>
    <row r="457893" ht="12.75" customHeight="1" x14ac:dyDescent="0.2"/>
    <row r="457897" ht="12.75" customHeight="1" x14ac:dyDescent="0.2"/>
    <row r="457901" ht="12.75" customHeight="1" x14ac:dyDescent="0.2"/>
    <row r="457905" ht="12.75" customHeight="1" x14ac:dyDescent="0.2"/>
    <row r="457909" ht="12.75" customHeight="1" x14ac:dyDescent="0.2"/>
    <row r="457913" ht="12.75" customHeight="1" x14ac:dyDescent="0.2"/>
    <row r="457917" ht="12.75" customHeight="1" x14ac:dyDescent="0.2"/>
    <row r="457921" ht="12.75" customHeight="1" x14ac:dyDescent="0.2"/>
    <row r="457925" ht="12.75" customHeight="1" x14ac:dyDescent="0.2"/>
    <row r="457929" ht="12.75" customHeight="1" x14ac:dyDescent="0.2"/>
    <row r="457933" ht="12.75" customHeight="1" x14ac:dyDescent="0.2"/>
    <row r="457937" ht="12.75" customHeight="1" x14ac:dyDescent="0.2"/>
    <row r="457941" ht="12.75" customHeight="1" x14ac:dyDescent="0.2"/>
    <row r="457945" ht="12.75" customHeight="1" x14ac:dyDescent="0.2"/>
    <row r="457949" ht="12.75" customHeight="1" x14ac:dyDescent="0.2"/>
    <row r="457953" ht="12.75" customHeight="1" x14ac:dyDescent="0.2"/>
    <row r="457957" ht="12.75" customHeight="1" x14ac:dyDescent="0.2"/>
    <row r="457961" ht="12.75" customHeight="1" x14ac:dyDescent="0.2"/>
    <row r="457965" ht="12.75" customHeight="1" x14ac:dyDescent="0.2"/>
    <row r="457969" ht="12.75" customHeight="1" x14ac:dyDescent="0.2"/>
    <row r="457973" ht="12.75" customHeight="1" x14ac:dyDescent="0.2"/>
    <row r="457977" ht="12.75" customHeight="1" x14ac:dyDescent="0.2"/>
    <row r="457981" ht="12.75" customHeight="1" x14ac:dyDescent="0.2"/>
    <row r="457985" ht="12.75" customHeight="1" x14ac:dyDescent="0.2"/>
    <row r="457989" ht="12.75" customHeight="1" x14ac:dyDescent="0.2"/>
    <row r="457993" ht="12.75" customHeight="1" x14ac:dyDescent="0.2"/>
    <row r="457997" ht="12.75" customHeight="1" x14ac:dyDescent="0.2"/>
    <row r="458001" ht="12.75" customHeight="1" x14ac:dyDescent="0.2"/>
    <row r="458005" ht="12.75" customHeight="1" x14ac:dyDescent="0.2"/>
    <row r="458009" ht="12.75" customHeight="1" x14ac:dyDescent="0.2"/>
    <row r="458013" ht="12.75" customHeight="1" x14ac:dyDescent="0.2"/>
    <row r="458017" ht="12.75" customHeight="1" x14ac:dyDescent="0.2"/>
    <row r="458021" ht="12.75" customHeight="1" x14ac:dyDescent="0.2"/>
    <row r="458025" ht="12.75" customHeight="1" x14ac:dyDescent="0.2"/>
    <row r="458029" ht="12.75" customHeight="1" x14ac:dyDescent="0.2"/>
    <row r="458033" ht="12.75" customHeight="1" x14ac:dyDescent="0.2"/>
    <row r="458037" ht="12.75" customHeight="1" x14ac:dyDescent="0.2"/>
    <row r="458041" ht="12.75" customHeight="1" x14ac:dyDescent="0.2"/>
    <row r="458045" ht="12.75" customHeight="1" x14ac:dyDescent="0.2"/>
    <row r="458049" ht="12.75" customHeight="1" x14ac:dyDescent="0.2"/>
    <row r="458053" ht="12.75" customHeight="1" x14ac:dyDescent="0.2"/>
    <row r="458057" ht="12.75" customHeight="1" x14ac:dyDescent="0.2"/>
    <row r="458061" ht="12.75" customHeight="1" x14ac:dyDescent="0.2"/>
    <row r="458065" ht="12.75" customHeight="1" x14ac:dyDescent="0.2"/>
    <row r="458069" ht="12.75" customHeight="1" x14ac:dyDescent="0.2"/>
    <row r="458073" ht="12.75" customHeight="1" x14ac:dyDescent="0.2"/>
    <row r="458077" ht="12.75" customHeight="1" x14ac:dyDescent="0.2"/>
    <row r="458081" ht="12.75" customHeight="1" x14ac:dyDescent="0.2"/>
    <row r="458085" ht="12.75" customHeight="1" x14ac:dyDescent="0.2"/>
    <row r="458089" ht="12.75" customHeight="1" x14ac:dyDescent="0.2"/>
    <row r="458093" ht="12.75" customHeight="1" x14ac:dyDescent="0.2"/>
    <row r="458097" ht="12.75" customHeight="1" x14ac:dyDescent="0.2"/>
    <row r="458101" ht="12.75" customHeight="1" x14ac:dyDescent="0.2"/>
    <row r="458105" ht="12.75" customHeight="1" x14ac:dyDescent="0.2"/>
    <row r="458109" ht="12.75" customHeight="1" x14ac:dyDescent="0.2"/>
    <row r="458113" ht="12.75" customHeight="1" x14ac:dyDescent="0.2"/>
    <row r="458117" ht="12.75" customHeight="1" x14ac:dyDescent="0.2"/>
    <row r="458121" ht="12.75" customHeight="1" x14ac:dyDescent="0.2"/>
    <row r="458125" ht="12.75" customHeight="1" x14ac:dyDescent="0.2"/>
    <row r="458129" ht="12.75" customHeight="1" x14ac:dyDescent="0.2"/>
    <row r="458133" ht="12.75" customHeight="1" x14ac:dyDescent="0.2"/>
    <row r="458137" ht="12.75" customHeight="1" x14ac:dyDescent="0.2"/>
    <row r="458141" ht="12.75" customHeight="1" x14ac:dyDescent="0.2"/>
    <row r="458145" ht="12.75" customHeight="1" x14ac:dyDescent="0.2"/>
    <row r="458149" ht="12.75" customHeight="1" x14ac:dyDescent="0.2"/>
    <row r="458153" ht="12.75" customHeight="1" x14ac:dyDescent="0.2"/>
    <row r="458157" ht="12.75" customHeight="1" x14ac:dyDescent="0.2"/>
    <row r="458161" ht="12.75" customHeight="1" x14ac:dyDescent="0.2"/>
    <row r="458165" ht="12.75" customHeight="1" x14ac:dyDescent="0.2"/>
    <row r="458169" ht="12.75" customHeight="1" x14ac:dyDescent="0.2"/>
    <row r="458173" ht="12.75" customHeight="1" x14ac:dyDescent="0.2"/>
    <row r="458177" ht="12.75" customHeight="1" x14ac:dyDescent="0.2"/>
    <row r="458181" ht="12.75" customHeight="1" x14ac:dyDescent="0.2"/>
    <row r="458185" ht="12.75" customHeight="1" x14ac:dyDescent="0.2"/>
    <row r="458189" ht="12.75" customHeight="1" x14ac:dyDescent="0.2"/>
    <row r="458193" ht="12.75" customHeight="1" x14ac:dyDescent="0.2"/>
    <row r="458197" ht="12.75" customHeight="1" x14ac:dyDescent="0.2"/>
    <row r="458201" ht="12.75" customHeight="1" x14ac:dyDescent="0.2"/>
    <row r="458205" ht="12.75" customHeight="1" x14ac:dyDescent="0.2"/>
    <row r="458209" ht="12.75" customHeight="1" x14ac:dyDescent="0.2"/>
    <row r="458213" ht="12.75" customHeight="1" x14ac:dyDescent="0.2"/>
    <row r="458217" ht="12.75" customHeight="1" x14ac:dyDescent="0.2"/>
    <row r="458221" ht="12.75" customHeight="1" x14ac:dyDescent="0.2"/>
    <row r="458225" ht="12.75" customHeight="1" x14ac:dyDescent="0.2"/>
    <row r="458229" ht="12.75" customHeight="1" x14ac:dyDescent="0.2"/>
    <row r="458233" ht="12.75" customHeight="1" x14ac:dyDescent="0.2"/>
    <row r="458237" ht="12.75" customHeight="1" x14ac:dyDescent="0.2"/>
    <row r="458241" ht="12.75" customHeight="1" x14ac:dyDescent="0.2"/>
    <row r="458245" ht="12.75" customHeight="1" x14ac:dyDescent="0.2"/>
    <row r="458249" ht="12.75" customHeight="1" x14ac:dyDescent="0.2"/>
    <row r="458253" ht="12.75" customHeight="1" x14ac:dyDescent="0.2"/>
    <row r="458257" ht="12.75" customHeight="1" x14ac:dyDescent="0.2"/>
    <row r="458261" ht="12.75" customHeight="1" x14ac:dyDescent="0.2"/>
    <row r="458265" ht="12.75" customHeight="1" x14ac:dyDescent="0.2"/>
    <row r="458269" ht="12.75" customHeight="1" x14ac:dyDescent="0.2"/>
    <row r="458273" ht="12.75" customHeight="1" x14ac:dyDescent="0.2"/>
    <row r="458277" ht="12.75" customHeight="1" x14ac:dyDescent="0.2"/>
    <row r="458281" ht="12.75" customHeight="1" x14ac:dyDescent="0.2"/>
    <row r="458285" ht="12.75" customHeight="1" x14ac:dyDescent="0.2"/>
    <row r="458289" ht="12.75" customHeight="1" x14ac:dyDescent="0.2"/>
    <row r="458293" ht="12.75" customHeight="1" x14ac:dyDescent="0.2"/>
    <row r="458297" ht="12.75" customHeight="1" x14ac:dyDescent="0.2"/>
    <row r="458301" ht="12.75" customHeight="1" x14ac:dyDescent="0.2"/>
    <row r="458305" ht="12.75" customHeight="1" x14ac:dyDescent="0.2"/>
    <row r="458309" ht="12.75" customHeight="1" x14ac:dyDescent="0.2"/>
    <row r="458313" ht="12.75" customHeight="1" x14ac:dyDescent="0.2"/>
    <row r="458317" ht="12.75" customHeight="1" x14ac:dyDescent="0.2"/>
    <row r="458321" ht="12.75" customHeight="1" x14ac:dyDescent="0.2"/>
    <row r="458325" ht="12.75" customHeight="1" x14ac:dyDescent="0.2"/>
    <row r="458329" ht="12.75" customHeight="1" x14ac:dyDescent="0.2"/>
    <row r="458333" ht="12.75" customHeight="1" x14ac:dyDescent="0.2"/>
    <row r="458337" ht="12.75" customHeight="1" x14ac:dyDescent="0.2"/>
    <row r="458341" ht="12.75" customHeight="1" x14ac:dyDescent="0.2"/>
    <row r="458345" ht="12.75" customHeight="1" x14ac:dyDescent="0.2"/>
    <row r="458349" ht="12.75" customHeight="1" x14ac:dyDescent="0.2"/>
    <row r="458353" ht="12.75" customHeight="1" x14ac:dyDescent="0.2"/>
    <row r="458357" ht="12.75" customHeight="1" x14ac:dyDescent="0.2"/>
    <row r="458361" ht="12.75" customHeight="1" x14ac:dyDescent="0.2"/>
    <row r="458365" ht="12.75" customHeight="1" x14ac:dyDescent="0.2"/>
    <row r="458369" ht="12.75" customHeight="1" x14ac:dyDescent="0.2"/>
    <row r="458373" ht="12.75" customHeight="1" x14ac:dyDescent="0.2"/>
    <row r="458377" ht="12.75" customHeight="1" x14ac:dyDescent="0.2"/>
    <row r="458381" ht="12.75" customHeight="1" x14ac:dyDescent="0.2"/>
    <row r="458385" ht="12.75" customHeight="1" x14ac:dyDescent="0.2"/>
    <row r="458389" ht="12.75" customHeight="1" x14ac:dyDescent="0.2"/>
    <row r="458393" ht="12.75" customHeight="1" x14ac:dyDescent="0.2"/>
    <row r="458397" ht="12.75" customHeight="1" x14ac:dyDescent="0.2"/>
    <row r="458401" ht="12.75" customHeight="1" x14ac:dyDescent="0.2"/>
    <row r="458405" ht="12.75" customHeight="1" x14ac:dyDescent="0.2"/>
    <row r="458409" ht="12.75" customHeight="1" x14ac:dyDescent="0.2"/>
    <row r="458413" ht="12.75" customHeight="1" x14ac:dyDescent="0.2"/>
    <row r="458417" ht="12.75" customHeight="1" x14ac:dyDescent="0.2"/>
    <row r="458421" ht="12.75" customHeight="1" x14ac:dyDescent="0.2"/>
    <row r="458425" ht="12.75" customHeight="1" x14ac:dyDescent="0.2"/>
    <row r="458429" ht="12.75" customHeight="1" x14ac:dyDescent="0.2"/>
    <row r="458433" ht="12.75" customHeight="1" x14ac:dyDescent="0.2"/>
    <row r="458437" ht="12.75" customHeight="1" x14ac:dyDescent="0.2"/>
    <row r="458441" ht="12.75" customHeight="1" x14ac:dyDescent="0.2"/>
    <row r="458445" ht="12.75" customHeight="1" x14ac:dyDescent="0.2"/>
    <row r="458449" ht="12.75" customHeight="1" x14ac:dyDescent="0.2"/>
    <row r="458453" ht="12.75" customHeight="1" x14ac:dyDescent="0.2"/>
    <row r="458457" ht="12.75" customHeight="1" x14ac:dyDescent="0.2"/>
    <row r="458461" ht="12.75" customHeight="1" x14ac:dyDescent="0.2"/>
    <row r="458465" ht="12.75" customHeight="1" x14ac:dyDescent="0.2"/>
    <row r="458469" ht="12.75" customHeight="1" x14ac:dyDescent="0.2"/>
    <row r="458473" ht="12.75" customHeight="1" x14ac:dyDescent="0.2"/>
    <row r="458477" ht="12.75" customHeight="1" x14ac:dyDescent="0.2"/>
    <row r="458481" ht="12.75" customHeight="1" x14ac:dyDescent="0.2"/>
    <row r="458485" ht="12.75" customHeight="1" x14ac:dyDescent="0.2"/>
    <row r="458489" ht="12.75" customHeight="1" x14ac:dyDescent="0.2"/>
    <row r="458493" ht="12.75" customHeight="1" x14ac:dyDescent="0.2"/>
    <row r="458497" ht="12.75" customHeight="1" x14ac:dyDescent="0.2"/>
    <row r="458501" ht="12.75" customHeight="1" x14ac:dyDescent="0.2"/>
    <row r="458505" ht="12.75" customHeight="1" x14ac:dyDescent="0.2"/>
    <row r="458509" ht="12.75" customHeight="1" x14ac:dyDescent="0.2"/>
    <row r="458513" ht="12.75" customHeight="1" x14ac:dyDescent="0.2"/>
    <row r="458517" ht="12.75" customHeight="1" x14ac:dyDescent="0.2"/>
    <row r="458521" ht="12.75" customHeight="1" x14ac:dyDescent="0.2"/>
    <row r="458525" ht="12.75" customHeight="1" x14ac:dyDescent="0.2"/>
    <row r="458529" ht="12.75" customHeight="1" x14ac:dyDescent="0.2"/>
    <row r="458533" ht="12.75" customHeight="1" x14ac:dyDescent="0.2"/>
    <row r="458537" ht="12.75" customHeight="1" x14ac:dyDescent="0.2"/>
    <row r="458541" ht="12.75" customHeight="1" x14ac:dyDescent="0.2"/>
    <row r="458545" ht="12.75" customHeight="1" x14ac:dyDescent="0.2"/>
    <row r="458549" ht="12.75" customHeight="1" x14ac:dyDescent="0.2"/>
    <row r="458553" ht="12.75" customHeight="1" x14ac:dyDescent="0.2"/>
    <row r="458557" ht="12.75" customHeight="1" x14ac:dyDescent="0.2"/>
    <row r="458561" ht="12.75" customHeight="1" x14ac:dyDescent="0.2"/>
    <row r="458565" ht="12.75" customHeight="1" x14ac:dyDescent="0.2"/>
    <row r="458569" ht="12.75" customHeight="1" x14ac:dyDescent="0.2"/>
    <row r="458573" ht="12.75" customHeight="1" x14ac:dyDescent="0.2"/>
    <row r="458577" ht="12.75" customHeight="1" x14ac:dyDescent="0.2"/>
    <row r="458581" ht="12.75" customHeight="1" x14ac:dyDescent="0.2"/>
    <row r="458585" ht="12.75" customHeight="1" x14ac:dyDescent="0.2"/>
    <row r="458589" ht="12.75" customHeight="1" x14ac:dyDescent="0.2"/>
    <row r="458593" ht="12.75" customHeight="1" x14ac:dyDescent="0.2"/>
    <row r="458597" ht="12.75" customHeight="1" x14ac:dyDescent="0.2"/>
    <row r="458601" ht="12.75" customHeight="1" x14ac:dyDescent="0.2"/>
    <row r="458605" ht="12.75" customHeight="1" x14ac:dyDescent="0.2"/>
    <row r="458609" ht="12.75" customHeight="1" x14ac:dyDescent="0.2"/>
    <row r="458613" ht="12.75" customHeight="1" x14ac:dyDescent="0.2"/>
    <row r="458617" ht="12.75" customHeight="1" x14ac:dyDescent="0.2"/>
    <row r="458621" ht="12.75" customHeight="1" x14ac:dyDescent="0.2"/>
    <row r="458625" ht="12.75" customHeight="1" x14ac:dyDescent="0.2"/>
    <row r="458629" ht="12.75" customHeight="1" x14ac:dyDescent="0.2"/>
    <row r="458633" ht="12.75" customHeight="1" x14ac:dyDescent="0.2"/>
    <row r="458637" ht="12.75" customHeight="1" x14ac:dyDescent="0.2"/>
    <row r="458641" ht="12.75" customHeight="1" x14ac:dyDescent="0.2"/>
    <row r="458645" ht="12.75" customHeight="1" x14ac:dyDescent="0.2"/>
    <row r="458649" ht="12.75" customHeight="1" x14ac:dyDescent="0.2"/>
    <row r="458653" ht="12.75" customHeight="1" x14ac:dyDescent="0.2"/>
    <row r="458657" ht="12.75" customHeight="1" x14ac:dyDescent="0.2"/>
    <row r="458661" ht="12.75" customHeight="1" x14ac:dyDescent="0.2"/>
    <row r="458665" ht="12.75" customHeight="1" x14ac:dyDescent="0.2"/>
    <row r="458669" ht="12.75" customHeight="1" x14ac:dyDescent="0.2"/>
    <row r="458673" ht="12.75" customHeight="1" x14ac:dyDescent="0.2"/>
    <row r="458677" ht="12.75" customHeight="1" x14ac:dyDescent="0.2"/>
    <row r="458681" ht="12.75" customHeight="1" x14ac:dyDescent="0.2"/>
    <row r="458685" ht="12.75" customHeight="1" x14ac:dyDescent="0.2"/>
    <row r="458689" ht="12.75" customHeight="1" x14ac:dyDescent="0.2"/>
    <row r="458693" ht="12.75" customHeight="1" x14ac:dyDescent="0.2"/>
    <row r="458697" ht="12.75" customHeight="1" x14ac:dyDescent="0.2"/>
    <row r="458701" ht="12.75" customHeight="1" x14ac:dyDescent="0.2"/>
    <row r="458705" ht="12.75" customHeight="1" x14ac:dyDescent="0.2"/>
    <row r="458709" ht="12.75" customHeight="1" x14ac:dyDescent="0.2"/>
    <row r="458713" ht="12.75" customHeight="1" x14ac:dyDescent="0.2"/>
    <row r="458717" ht="12.75" customHeight="1" x14ac:dyDescent="0.2"/>
    <row r="458721" ht="12.75" customHeight="1" x14ac:dyDescent="0.2"/>
    <row r="458725" ht="12.75" customHeight="1" x14ac:dyDescent="0.2"/>
    <row r="458729" ht="12.75" customHeight="1" x14ac:dyDescent="0.2"/>
    <row r="458733" ht="12.75" customHeight="1" x14ac:dyDescent="0.2"/>
    <row r="458737" ht="12.75" customHeight="1" x14ac:dyDescent="0.2"/>
    <row r="458741" ht="12.75" customHeight="1" x14ac:dyDescent="0.2"/>
    <row r="458745" ht="12.75" customHeight="1" x14ac:dyDescent="0.2"/>
    <row r="458749" ht="12.75" customHeight="1" x14ac:dyDescent="0.2"/>
    <row r="458753" ht="12.75" customHeight="1" x14ac:dyDescent="0.2"/>
    <row r="458757" ht="12.75" customHeight="1" x14ac:dyDescent="0.2"/>
    <row r="458761" ht="12.75" customHeight="1" x14ac:dyDescent="0.2"/>
    <row r="458765" ht="12.75" customHeight="1" x14ac:dyDescent="0.2"/>
    <row r="458769" ht="12.75" customHeight="1" x14ac:dyDescent="0.2"/>
    <row r="458773" ht="12.75" customHeight="1" x14ac:dyDescent="0.2"/>
    <row r="458777" ht="12.75" customHeight="1" x14ac:dyDescent="0.2"/>
    <row r="458781" ht="12.75" customHeight="1" x14ac:dyDescent="0.2"/>
    <row r="458785" ht="12.75" customHeight="1" x14ac:dyDescent="0.2"/>
    <row r="458789" ht="12.75" customHeight="1" x14ac:dyDescent="0.2"/>
    <row r="458793" ht="12.75" customHeight="1" x14ac:dyDescent="0.2"/>
    <row r="458797" ht="12.75" customHeight="1" x14ac:dyDescent="0.2"/>
    <row r="458801" ht="12.75" customHeight="1" x14ac:dyDescent="0.2"/>
    <row r="458805" ht="12.75" customHeight="1" x14ac:dyDescent="0.2"/>
    <row r="458809" ht="12.75" customHeight="1" x14ac:dyDescent="0.2"/>
    <row r="458813" ht="12.75" customHeight="1" x14ac:dyDescent="0.2"/>
    <row r="458817" ht="12.75" customHeight="1" x14ac:dyDescent="0.2"/>
    <row r="458821" ht="12.75" customHeight="1" x14ac:dyDescent="0.2"/>
    <row r="458825" ht="12.75" customHeight="1" x14ac:dyDescent="0.2"/>
    <row r="458829" ht="12.75" customHeight="1" x14ac:dyDescent="0.2"/>
    <row r="458833" ht="12.75" customHeight="1" x14ac:dyDescent="0.2"/>
    <row r="458837" ht="12.75" customHeight="1" x14ac:dyDescent="0.2"/>
    <row r="458841" ht="12.75" customHeight="1" x14ac:dyDescent="0.2"/>
    <row r="458845" ht="12.75" customHeight="1" x14ac:dyDescent="0.2"/>
    <row r="458849" ht="12.75" customHeight="1" x14ac:dyDescent="0.2"/>
    <row r="458853" ht="12.75" customHeight="1" x14ac:dyDescent="0.2"/>
    <row r="458857" ht="12.75" customHeight="1" x14ac:dyDescent="0.2"/>
    <row r="458861" ht="12.75" customHeight="1" x14ac:dyDescent="0.2"/>
    <row r="458865" ht="12.75" customHeight="1" x14ac:dyDescent="0.2"/>
    <row r="458869" ht="12.75" customHeight="1" x14ac:dyDescent="0.2"/>
    <row r="458873" ht="12.75" customHeight="1" x14ac:dyDescent="0.2"/>
    <row r="458877" ht="12.75" customHeight="1" x14ac:dyDescent="0.2"/>
    <row r="458881" ht="12.75" customHeight="1" x14ac:dyDescent="0.2"/>
    <row r="458885" ht="12.75" customHeight="1" x14ac:dyDescent="0.2"/>
    <row r="458889" ht="12.75" customHeight="1" x14ac:dyDescent="0.2"/>
    <row r="458893" ht="12.75" customHeight="1" x14ac:dyDescent="0.2"/>
    <row r="458897" ht="12.75" customHeight="1" x14ac:dyDescent="0.2"/>
    <row r="458901" ht="12.75" customHeight="1" x14ac:dyDescent="0.2"/>
    <row r="458905" ht="12.75" customHeight="1" x14ac:dyDescent="0.2"/>
    <row r="458909" ht="12.75" customHeight="1" x14ac:dyDescent="0.2"/>
    <row r="458913" ht="12.75" customHeight="1" x14ac:dyDescent="0.2"/>
    <row r="458917" ht="12.75" customHeight="1" x14ac:dyDescent="0.2"/>
    <row r="458921" ht="12.75" customHeight="1" x14ac:dyDescent="0.2"/>
    <row r="458925" ht="12.75" customHeight="1" x14ac:dyDescent="0.2"/>
    <row r="458929" ht="12.75" customHeight="1" x14ac:dyDescent="0.2"/>
    <row r="458933" ht="12.75" customHeight="1" x14ac:dyDescent="0.2"/>
    <row r="458937" ht="12.75" customHeight="1" x14ac:dyDescent="0.2"/>
    <row r="458941" ht="12.75" customHeight="1" x14ac:dyDescent="0.2"/>
    <row r="458945" ht="12.75" customHeight="1" x14ac:dyDescent="0.2"/>
    <row r="458949" ht="12.75" customHeight="1" x14ac:dyDescent="0.2"/>
    <row r="458953" ht="12.75" customHeight="1" x14ac:dyDescent="0.2"/>
    <row r="458957" ht="12.75" customHeight="1" x14ac:dyDescent="0.2"/>
    <row r="458961" ht="12.75" customHeight="1" x14ac:dyDescent="0.2"/>
    <row r="458965" ht="12.75" customHeight="1" x14ac:dyDescent="0.2"/>
    <row r="458969" ht="12.75" customHeight="1" x14ac:dyDescent="0.2"/>
    <row r="458973" ht="12.75" customHeight="1" x14ac:dyDescent="0.2"/>
    <row r="458977" ht="12.75" customHeight="1" x14ac:dyDescent="0.2"/>
    <row r="458981" ht="12.75" customHeight="1" x14ac:dyDescent="0.2"/>
    <row r="458985" ht="12.75" customHeight="1" x14ac:dyDescent="0.2"/>
    <row r="458989" ht="12.75" customHeight="1" x14ac:dyDescent="0.2"/>
    <row r="458993" ht="12.75" customHeight="1" x14ac:dyDescent="0.2"/>
    <row r="458997" ht="12.75" customHeight="1" x14ac:dyDescent="0.2"/>
    <row r="459001" ht="12.75" customHeight="1" x14ac:dyDescent="0.2"/>
    <row r="459005" ht="12.75" customHeight="1" x14ac:dyDescent="0.2"/>
    <row r="459009" ht="12.75" customHeight="1" x14ac:dyDescent="0.2"/>
    <row r="459013" ht="12.75" customHeight="1" x14ac:dyDescent="0.2"/>
    <row r="459017" ht="12.75" customHeight="1" x14ac:dyDescent="0.2"/>
    <row r="459021" ht="12.75" customHeight="1" x14ac:dyDescent="0.2"/>
    <row r="459025" ht="12.75" customHeight="1" x14ac:dyDescent="0.2"/>
    <row r="459029" ht="12.75" customHeight="1" x14ac:dyDescent="0.2"/>
    <row r="459033" ht="12.75" customHeight="1" x14ac:dyDescent="0.2"/>
    <row r="459037" ht="12.75" customHeight="1" x14ac:dyDescent="0.2"/>
    <row r="459041" ht="12.75" customHeight="1" x14ac:dyDescent="0.2"/>
    <row r="459045" ht="12.75" customHeight="1" x14ac:dyDescent="0.2"/>
    <row r="459049" ht="12.75" customHeight="1" x14ac:dyDescent="0.2"/>
    <row r="459053" ht="12.75" customHeight="1" x14ac:dyDescent="0.2"/>
    <row r="459057" ht="12.75" customHeight="1" x14ac:dyDescent="0.2"/>
    <row r="459061" ht="12.75" customHeight="1" x14ac:dyDescent="0.2"/>
    <row r="459065" ht="12.75" customHeight="1" x14ac:dyDescent="0.2"/>
    <row r="459069" ht="12.75" customHeight="1" x14ac:dyDescent="0.2"/>
    <row r="459073" ht="12.75" customHeight="1" x14ac:dyDescent="0.2"/>
    <row r="459077" ht="12.75" customHeight="1" x14ac:dyDescent="0.2"/>
    <row r="459081" ht="12.75" customHeight="1" x14ac:dyDescent="0.2"/>
    <row r="459085" ht="12.75" customHeight="1" x14ac:dyDescent="0.2"/>
    <row r="459089" ht="12.75" customHeight="1" x14ac:dyDescent="0.2"/>
    <row r="459093" ht="12.75" customHeight="1" x14ac:dyDescent="0.2"/>
    <row r="459097" ht="12.75" customHeight="1" x14ac:dyDescent="0.2"/>
    <row r="459101" ht="12.75" customHeight="1" x14ac:dyDescent="0.2"/>
    <row r="459105" ht="12.75" customHeight="1" x14ac:dyDescent="0.2"/>
    <row r="459109" ht="12.75" customHeight="1" x14ac:dyDescent="0.2"/>
    <row r="459113" ht="12.75" customHeight="1" x14ac:dyDescent="0.2"/>
    <row r="459117" ht="12.75" customHeight="1" x14ac:dyDescent="0.2"/>
    <row r="459121" ht="12.75" customHeight="1" x14ac:dyDescent="0.2"/>
    <row r="459125" ht="12.75" customHeight="1" x14ac:dyDescent="0.2"/>
    <row r="459129" ht="12.75" customHeight="1" x14ac:dyDescent="0.2"/>
    <row r="459133" ht="12.75" customHeight="1" x14ac:dyDescent="0.2"/>
    <row r="459137" ht="12.75" customHeight="1" x14ac:dyDescent="0.2"/>
    <row r="459141" ht="12.75" customHeight="1" x14ac:dyDescent="0.2"/>
    <row r="459145" ht="12.75" customHeight="1" x14ac:dyDescent="0.2"/>
    <row r="459149" ht="12.75" customHeight="1" x14ac:dyDescent="0.2"/>
    <row r="459153" ht="12.75" customHeight="1" x14ac:dyDescent="0.2"/>
    <row r="459157" ht="12.75" customHeight="1" x14ac:dyDescent="0.2"/>
    <row r="459161" ht="12.75" customHeight="1" x14ac:dyDescent="0.2"/>
    <row r="459165" ht="12.75" customHeight="1" x14ac:dyDescent="0.2"/>
    <row r="459169" ht="12.75" customHeight="1" x14ac:dyDescent="0.2"/>
    <row r="459173" ht="12.75" customHeight="1" x14ac:dyDescent="0.2"/>
    <row r="459177" ht="12.75" customHeight="1" x14ac:dyDescent="0.2"/>
    <row r="459181" ht="12.75" customHeight="1" x14ac:dyDescent="0.2"/>
    <row r="459185" ht="12.75" customHeight="1" x14ac:dyDescent="0.2"/>
    <row r="459189" ht="12.75" customHeight="1" x14ac:dyDescent="0.2"/>
    <row r="459193" ht="12.75" customHeight="1" x14ac:dyDescent="0.2"/>
    <row r="459197" ht="12.75" customHeight="1" x14ac:dyDescent="0.2"/>
    <row r="459201" ht="12.75" customHeight="1" x14ac:dyDescent="0.2"/>
    <row r="459205" ht="12.75" customHeight="1" x14ac:dyDescent="0.2"/>
    <row r="459209" ht="12.75" customHeight="1" x14ac:dyDescent="0.2"/>
    <row r="459213" ht="12.75" customHeight="1" x14ac:dyDescent="0.2"/>
    <row r="459217" ht="12.75" customHeight="1" x14ac:dyDescent="0.2"/>
    <row r="459221" ht="12.75" customHeight="1" x14ac:dyDescent="0.2"/>
    <row r="459225" ht="12.75" customHeight="1" x14ac:dyDescent="0.2"/>
    <row r="459229" ht="12.75" customHeight="1" x14ac:dyDescent="0.2"/>
    <row r="459233" ht="12.75" customHeight="1" x14ac:dyDescent="0.2"/>
    <row r="459237" ht="12.75" customHeight="1" x14ac:dyDescent="0.2"/>
    <row r="459241" ht="12.75" customHeight="1" x14ac:dyDescent="0.2"/>
    <row r="459245" ht="12.75" customHeight="1" x14ac:dyDescent="0.2"/>
    <row r="459249" ht="12.75" customHeight="1" x14ac:dyDescent="0.2"/>
    <row r="459253" ht="12.75" customHeight="1" x14ac:dyDescent="0.2"/>
    <row r="459257" ht="12.75" customHeight="1" x14ac:dyDescent="0.2"/>
    <row r="459261" ht="12.75" customHeight="1" x14ac:dyDescent="0.2"/>
    <row r="459265" ht="12.75" customHeight="1" x14ac:dyDescent="0.2"/>
    <row r="459269" ht="12.75" customHeight="1" x14ac:dyDescent="0.2"/>
    <row r="459273" ht="12.75" customHeight="1" x14ac:dyDescent="0.2"/>
    <row r="459277" ht="12.75" customHeight="1" x14ac:dyDescent="0.2"/>
    <row r="459281" ht="12.75" customHeight="1" x14ac:dyDescent="0.2"/>
    <row r="459285" ht="12.75" customHeight="1" x14ac:dyDescent="0.2"/>
    <row r="459289" ht="12.75" customHeight="1" x14ac:dyDescent="0.2"/>
    <row r="459293" ht="12.75" customHeight="1" x14ac:dyDescent="0.2"/>
    <row r="459297" ht="12.75" customHeight="1" x14ac:dyDescent="0.2"/>
    <row r="459301" ht="12.75" customHeight="1" x14ac:dyDescent="0.2"/>
    <row r="459305" ht="12.75" customHeight="1" x14ac:dyDescent="0.2"/>
    <row r="459309" ht="12.75" customHeight="1" x14ac:dyDescent="0.2"/>
    <row r="459313" ht="12.75" customHeight="1" x14ac:dyDescent="0.2"/>
    <row r="459317" ht="12.75" customHeight="1" x14ac:dyDescent="0.2"/>
    <row r="459321" ht="12.75" customHeight="1" x14ac:dyDescent="0.2"/>
    <row r="459325" ht="12.75" customHeight="1" x14ac:dyDescent="0.2"/>
    <row r="459329" ht="12.75" customHeight="1" x14ac:dyDescent="0.2"/>
    <row r="459333" ht="12.75" customHeight="1" x14ac:dyDescent="0.2"/>
    <row r="459337" ht="12.75" customHeight="1" x14ac:dyDescent="0.2"/>
    <row r="459341" ht="12.75" customHeight="1" x14ac:dyDescent="0.2"/>
    <row r="459345" ht="12.75" customHeight="1" x14ac:dyDescent="0.2"/>
    <row r="459349" ht="12.75" customHeight="1" x14ac:dyDescent="0.2"/>
    <row r="459353" ht="12.75" customHeight="1" x14ac:dyDescent="0.2"/>
    <row r="459357" ht="12.75" customHeight="1" x14ac:dyDescent="0.2"/>
    <row r="459361" ht="12.75" customHeight="1" x14ac:dyDescent="0.2"/>
    <row r="459365" ht="12.75" customHeight="1" x14ac:dyDescent="0.2"/>
    <row r="459369" ht="12.75" customHeight="1" x14ac:dyDescent="0.2"/>
    <row r="459373" ht="12.75" customHeight="1" x14ac:dyDescent="0.2"/>
    <row r="459377" ht="12.75" customHeight="1" x14ac:dyDescent="0.2"/>
    <row r="459381" ht="12.75" customHeight="1" x14ac:dyDescent="0.2"/>
    <row r="459385" ht="12.75" customHeight="1" x14ac:dyDescent="0.2"/>
    <row r="459389" ht="12.75" customHeight="1" x14ac:dyDescent="0.2"/>
    <row r="459393" ht="12.75" customHeight="1" x14ac:dyDescent="0.2"/>
    <row r="459397" ht="12.75" customHeight="1" x14ac:dyDescent="0.2"/>
    <row r="459401" ht="12.75" customHeight="1" x14ac:dyDescent="0.2"/>
    <row r="459405" ht="12.75" customHeight="1" x14ac:dyDescent="0.2"/>
    <row r="459409" ht="12.75" customHeight="1" x14ac:dyDescent="0.2"/>
    <row r="459413" ht="12.75" customHeight="1" x14ac:dyDescent="0.2"/>
    <row r="459417" ht="12.75" customHeight="1" x14ac:dyDescent="0.2"/>
    <row r="459421" ht="12.75" customHeight="1" x14ac:dyDescent="0.2"/>
    <row r="459425" ht="12.75" customHeight="1" x14ac:dyDescent="0.2"/>
    <row r="459429" ht="12.75" customHeight="1" x14ac:dyDescent="0.2"/>
    <row r="459433" ht="12.75" customHeight="1" x14ac:dyDescent="0.2"/>
    <row r="459437" ht="12.75" customHeight="1" x14ac:dyDescent="0.2"/>
    <row r="459441" ht="12.75" customHeight="1" x14ac:dyDescent="0.2"/>
    <row r="459445" ht="12.75" customHeight="1" x14ac:dyDescent="0.2"/>
    <row r="459449" ht="12.75" customHeight="1" x14ac:dyDescent="0.2"/>
    <row r="459453" ht="12.75" customHeight="1" x14ac:dyDescent="0.2"/>
    <row r="459457" ht="12.75" customHeight="1" x14ac:dyDescent="0.2"/>
    <row r="459461" ht="12.75" customHeight="1" x14ac:dyDescent="0.2"/>
    <row r="459465" ht="12.75" customHeight="1" x14ac:dyDescent="0.2"/>
    <row r="459469" ht="12.75" customHeight="1" x14ac:dyDescent="0.2"/>
    <row r="459473" ht="12.75" customHeight="1" x14ac:dyDescent="0.2"/>
    <row r="459477" ht="12.75" customHeight="1" x14ac:dyDescent="0.2"/>
    <row r="459481" ht="12.75" customHeight="1" x14ac:dyDescent="0.2"/>
    <row r="459485" ht="12.75" customHeight="1" x14ac:dyDescent="0.2"/>
    <row r="459489" ht="12.75" customHeight="1" x14ac:dyDescent="0.2"/>
    <row r="459493" ht="12.75" customHeight="1" x14ac:dyDescent="0.2"/>
    <row r="459497" ht="12.75" customHeight="1" x14ac:dyDescent="0.2"/>
    <row r="459501" ht="12.75" customHeight="1" x14ac:dyDescent="0.2"/>
    <row r="459505" ht="12.75" customHeight="1" x14ac:dyDescent="0.2"/>
    <row r="459509" ht="12.75" customHeight="1" x14ac:dyDescent="0.2"/>
    <row r="459513" ht="12.75" customHeight="1" x14ac:dyDescent="0.2"/>
    <row r="459517" ht="12.75" customHeight="1" x14ac:dyDescent="0.2"/>
    <row r="459521" ht="12.75" customHeight="1" x14ac:dyDescent="0.2"/>
    <row r="459525" ht="12.75" customHeight="1" x14ac:dyDescent="0.2"/>
    <row r="459529" ht="12.75" customHeight="1" x14ac:dyDescent="0.2"/>
    <row r="459533" ht="12.75" customHeight="1" x14ac:dyDescent="0.2"/>
    <row r="459537" ht="12.75" customHeight="1" x14ac:dyDescent="0.2"/>
    <row r="459541" ht="12.75" customHeight="1" x14ac:dyDescent="0.2"/>
    <row r="459545" ht="12.75" customHeight="1" x14ac:dyDescent="0.2"/>
    <row r="459549" ht="12.75" customHeight="1" x14ac:dyDescent="0.2"/>
    <row r="459553" ht="12.75" customHeight="1" x14ac:dyDescent="0.2"/>
    <row r="459557" ht="12.75" customHeight="1" x14ac:dyDescent="0.2"/>
    <row r="459561" ht="12.75" customHeight="1" x14ac:dyDescent="0.2"/>
    <row r="459565" ht="12.75" customHeight="1" x14ac:dyDescent="0.2"/>
    <row r="459569" ht="12.75" customHeight="1" x14ac:dyDescent="0.2"/>
    <row r="459573" ht="12.75" customHeight="1" x14ac:dyDescent="0.2"/>
    <row r="459577" ht="12.75" customHeight="1" x14ac:dyDescent="0.2"/>
    <row r="459581" ht="12.75" customHeight="1" x14ac:dyDescent="0.2"/>
    <row r="459585" ht="12.75" customHeight="1" x14ac:dyDescent="0.2"/>
    <row r="459589" ht="12.75" customHeight="1" x14ac:dyDescent="0.2"/>
    <row r="459593" ht="12.75" customHeight="1" x14ac:dyDescent="0.2"/>
    <row r="459597" ht="12.75" customHeight="1" x14ac:dyDescent="0.2"/>
    <row r="459601" ht="12.75" customHeight="1" x14ac:dyDescent="0.2"/>
    <row r="459605" ht="12.75" customHeight="1" x14ac:dyDescent="0.2"/>
    <row r="459609" ht="12.75" customHeight="1" x14ac:dyDescent="0.2"/>
    <row r="459613" ht="12.75" customHeight="1" x14ac:dyDescent="0.2"/>
    <row r="459617" ht="12.75" customHeight="1" x14ac:dyDescent="0.2"/>
    <row r="459621" ht="12.75" customHeight="1" x14ac:dyDescent="0.2"/>
    <row r="459625" ht="12.75" customHeight="1" x14ac:dyDescent="0.2"/>
    <row r="459629" ht="12.75" customHeight="1" x14ac:dyDescent="0.2"/>
    <row r="459633" ht="12.75" customHeight="1" x14ac:dyDescent="0.2"/>
    <row r="459637" ht="12.75" customHeight="1" x14ac:dyDescent="0.2"/>
    <row r="459641" ht="12.75" customHeight="1" x14ac:dyDescent="0.2"/>
    <row r="459645" ht="12.75" customHeight="1" x14ac:dyDescent="0.2"/>
    <row r="459649" ht="12.75" customHeight="1" x14ac:dyDescent="0.2"/>
    <row r="459653" ht="12.75" customHeight="1" x14ac:dyDescent="0.2"/>
    <row r="459657" ht="12.75" customHeight="1" x14ac:dyDescent="0.2"/>
    <row r="459661" ht="12.75" customHeight="1" x14ac:dyDescent="0.2"/>
    <row r="459665" ht="12.75" customHeight="1" x14ac:dyDescent="0.2"/>
    <row r="459669" ht="12.75" customHeight="1" x14ac:dyDescent="0.2"/>
    <row r="459673" ht="12.75" customHeight="1" x14ac:dyDescent="0.2"/>
    <row r="459677" ht="12.75" customHeight="1" x14ac:dyDescent="0.2"/>
    <row r="459681" ht="12.75" customHeight="1" x14ac:dyDescent="0.2"/>
    <row r="459685" ht="12.75" customHeight="1" x14ac:dyDescent="0.2"/>
    <row r="459689" ht="12.75" customHeight="1" x14ac:dyDescent="0.2"/>
    <row r="459693" ht="12.75" customHeight="1" x14ac:dyDescent="0.2"/>
    <row r="459697" ht="12.75" customHeight="1" x14ac:dyDescent="0.2"/>
    <row r="459701" ht="12.75" customHeight="1" x14ac:dyDescent="0.2"/>
    <row r="459705" ht="12.75" customHeight="1" x14ac:dyDescent="0.2"/>
    <row r="459709" ht="12.75" customHeight="1" x14ac:dyDescent="0.2"/>
    <row r="459713" ht="12.75" customHeight="1" x14ac:dyDescent="0.2"/>
    <row r="459717" ht="12.75" customHeight="1" x14ac:dyDescent="0.2"/>
    <row r="459721" ht="12.75" customHeight="1" x14ac:dyDescent="0.2"/>
    <row r="459725" ht="12.75" customHeight="1" x14ac:dyDescent="0.2"/>
    <row r="459729" ht="12.75" customHeight="1" x14ac:dyDescent="0.2"/>
    <row r="459733" ht="12.75" customHeight="1" x14ac:dyDescent="0.2"/>
    <row r="459737" ht="12.75" customHeight="1" x14ac:dyDescent="0.2"/>
    <row r="459741" ht="12.75" customHeight="1" x14ac:dyDescent="0.2"/>
    <row r="459745" ht="12.75" customHeight="1" x14ac:dyDescent="0.2"/>
    <row r="459749" ht="12.75" customHeight="1" x14ac:dyDescent="0.2"/>
    <row r="459753" ht="12.75" customHeight="1" x14ac:dyDescent="0.2"/>
    <row r="459757" ht="12.75" customHeight="1" x14ac:dyDescent="0.2"/>
    <row r="459761" ht="12.75" customHeight="1" x14ac:dyDescent="0.2"/>
    <row r="459765" ht="12.75" customHeight="1" x14ac:dyDescent="0.2"/>
    <row r="459769" ht="12.75" customHeight="1" x14ac:dyDescent="0.2"/>
    <row r="459773" ht="12.75" customHeight="1" x14ac:dyDescent="0.2"/>
    <row r="459777" ht="12.75" customHeight="1" x14ac:dyDescent="0.2"/>
    <row r="459781" ht="12.75" customHeight="1" x14ac:dyDescent="0.2"/>
    <row r="459785" ht="12.75" customHeight="1" x14ac:dyDescent="0.2"/>
    <row r="459789" ht="12.75" customHeight="1" x14ac:dyDescent="0.2"/>
    <row r="459793" ht="12.75" customHeight="1" x14ac:dyDescent="0.2"/>
    <row r="459797" ht="12.75" customHeight="1" x14ac:dyDescent="0.2"/>
    <row r="459801" ht="12.75" customHeight="1" x14ac:dyDescent="0.2"/>
    <row r="459805" ht="12.75" customHeight="1" x14ac:dyDescent="0.2"/>
    <row r="459809" ht="12.75" customHeight="1" x14ac:dyDescent="0.2"/>
    <row r="459813" ht="12.75" customHeight="1" x14ac:dyDescent="0.2"/>
    <row r="459817" ht="12.75" customHeight="1" x14ac:dyDescent="0.2"/>
    <row r="459821" ht="12.75" customHeight="1" x14ac:dyDescent="0.2"/>
    <row r="459825" ht="12.75" customHeight="1" x14ac:dyDescent="0.2"/>
    <row r="459829" ht="12.75" customHeight="1" x14ac:dyDescent="0.2"/>
    <row r="459833" ht="12.75" customHeight="1" x14ac:dyDescent="0.2"/>
    <row r="459837" ht="12.75" customHeight="1" x14ac:dyDescent="0.2"/>
    <row r="459841" ht="12.75" customHeight="1" x14ac:dyDescent="0.2"/>
    <row r="459845" ht="12.75" customHeight="1" x14ac:dyDescent="0.2"/>
    <row r="459849" ht="12.75" customHeight="1" x14ac:dyDescent="0.2"/>
    <row r="459853" ht="12.75" customHeight="1" x14ac:dyDescent="0.2"/>
    <row r="459857" ht="12.75" customHeight="1" x14ac:dyDescent="0.2"/>
    <row r="459861" ht="12.75" customHeight="1" x14ac:dyDescent="0.2"/>
    <row r="459865" ht="12.75" customHeight="1" x14ac:dyDescent="0.2"/>
    <row r="459869" ht="12.75" customHeight="1" x14ac:dyDescent="0.2"/>
    <row r="459873" ht="12.75" customHeight="1" x14ac:dyDescent="0.2"/>
    <row r="459877" ht="12.75" customHeight="1" x14ac:dyDescent="0.2"/>
    <row r="459881" ht="12.75" customHeight="1" x14ac:dyDescent="0.2"/>
    <row r="459885" ht="12.75" customHeight="1" x14ac:dyDescent="0.2"/>
    <row r="459889" ht="12.75" customHeight="1" x14ac:dyDescent="0.2"/>
    <row r="459893" ht="12.75" customHeight="1" x14ac:dyDescent="0.2"/>
    <row r="459897" ht="12.75" customHeight="1" x14ac:dyDescent="0.2"/>
    <row r="459901" ht="12.75" customHeight="1" x14ac:dyDescent="0.2"/>
    <row r="459905" ht="12.75" customHeight="1" x14ac:dyDescent="0.2"/>
    <row r="459909" ht="12.75" customHeight="1" x14ac:dyDescent="0.2"/>
    <row r="459913" ht="12.75" customHeight="1" x14ac:dyDescent="0.2"/>
    <row r="459917" ht="12.75" customHeight="1" x14ac:dyDescent="0.2"/>
    <row r="459921" ht="12.75" customHeight="1" x14ac:dyDescent="0.2"/>
    <row r="459925" ht="12.75" customHeight="1" x14ac:dyDescent="0.2"/>
    <row r="459929" ht="12.75" customHeight="1" x14ac:dyDescent="0.2"/>
    <row r="459933" ht="12.75" customHeight="1" x14ac:dyDescent="0.2"/>
    <row r="459937" ht="12.75" customHeight="1" x14ac:dyDescent="0.2"/>
    <row r="459941" ht="12.75" customHeight="1" x14ac:dyDescent="0.2"/>
    <row r="459945" ht="12.75" customHeight="1" x14ac:dyDescent="0.2"/>
    <row r="459949" ht="12.75" customHeight="1" x14ac:dyDescent="0.2"/>
    <row r="459953" ht="12.75" customHeight="1" x14ac:dyDescent="0.2"/>
    <row r="459957" ht="12.75" customHeight="1" x14ac:dyDescent="0.2"/>
    <row r="459961" ht="12.75" customHeight="1" x14ac:dyDescent="0.2"/>
    <row r="459965" ht="12.75" customHeight="1" x14ac:dyDescent="0.2"/>
    <row r="459969" ht="12.75" customHeight="1" x14ac:dyDescent="0.2"/>
    <row r="459973" ht="12.75" customHeight="1" x14ac:dyDescent="0.2"/>
    <row r="459977" ht="12.75" customHeight="1" x14ac:dyDescent="0.2"/>
    <row r="459981" ht="12.75" customHeight="1" x14ac:dyDescent="0.2"/>
    <row r="459985" ht="12.75" customHeight="1" x14ac:dyDescent="0.2"/>
    <row r="459989" ht="12.75" customHeight="1" x14ac:dyDescent="0.2"/>
    <row r="459993" ht="12.75" customHeight="1" x14ac:dyDescent="0.2"/>
    <row r="459997" ht="12.75" customHeight="1" x14ac:dyDescent="0.2"/>
    <row r="460001" ht="12.75" customHeight="1" x14ac:dyDescent="0.2"/>
    <row r="460005" ht="12.75" customHeight="1" x14ac:dyDescent="0.2"/>
    <row r="460009" ht="12.75" customHeight="1" x14ac:dyDescent="0.2"/>
    <row r="460013" ht="12.75" customHeight="1" x14ac:dyDescent="0.2"/>
    <row r="460017" ht="12.75" customHeight="1" x14ac:dyDescent="0.2"/>
    <row r="460021" ht="12.75" customHeight="1" x14ac:dyDescent="0.2"/>
    <row r="460025" ht="12.75" customHeight="1" x14ac:dyDescent="0.2"/>
    <row r="460029" ht="12.75" customHeight="1" x14ac:dyDescent="0.2"/>
    <row r="460033" ht="12.75" customHeight="1" x14ac:dyDescent="0.2"/>
    <row r="460037" ht="12.75" customHeight="1" x14ac:dyDescent="0.2"/>
    <row r="460041" ht="12.75" customHeight="1" x14ac:dyDescent="0.2"/>
    <row r="460045" ht="12.75" customHeight="1" x14ac:dyDescent="0.2"/>
    <row r="460049" ht="12.75" customHeight="1" x14ac:dyDescent="0.2"/>
    <row r="460053" ht="12.75" customHeight="1" x14ac:dyDescent="0.2"/>
    <row r="460057" ht="12.75" customHeight="1" x14ac:dyDescent="0.2"/>
    <row r="460061" ht="12.75" customHeight="1" x14ac:dyDescent="0.2"/>
    <row r="460065" ht="12.75" customHeight="1" x14ac:dyDescent="0.2"/>
    <row r="460069" ht="12.75" customHeight="1" x14ac:dyDescent="0.2"/>
    <row r="460073" ht="12.75" customHeight="1" x14ac:dyDescent="0.2"/>
    <row r="460077" ht="12.75" customHeight="1" x14ac:dyDescent="0.2"/>
    <row r="460081" ht="12.75" customHeight="1" x14ac:dyDescent="0.2"/>
    <row r="460085" ht="12.75" customHeight="1" x14ac:dyDescent="0.2"/>
    <row r="460089" ht="12.75" customHeight="1" x14ac:dyDescent="0.2"/>
    <row r="460093" ht="12.75" customHeight="1" x14ac:dyDescent="0.2"/>
    <row r="460097" ht="12.75" customHeight="1" x14ac:dyDescent="0.2"/>
    <row r="460101" ht="12.75" customHeight="1" x14ac:dyDescent="0.2"/>
    <row r="460105" ht="12.75" customHeight="1" x14ac:dyDescent="0.2"/>
    <row r="460109" ht="12.75" customHeight="1" x14ac:dyDescent="0.2"/>
    <row r="460113" ht="12.75" customHeight="1" x14ac:dyDescent="0.2"/>
    <row r="460117" ht="12.75" customHeight="1" x14ac:dyDescent="0.2"/>
    <row r="460121" ht="12.75" customHeight="1" x14ac:dyDescent="0.2"/>
    <row r="460125" ht="12.75" customHeight="1" x14ac:dyDescent="0.2"/>
    <row r="460129" ht="12.75" customHeight="1" x14ac:dyDescent="0.2"/>
    <row r="460133" ht="12.75" customHeight="1" x14ac:dyDescent="0.2"/>
    <row r="460137" ht="12.75" customHeight="1" x14ac:dyDescent="0.2"/>
    <row r="460141" ht="12.75" customHeight="1" x14ac:dyDescent="0.2"/>
    <row r="460145" ht="12.75" customHeight="1" x14ac:dyDescent="0.2"/>
    <row r="460149" ht="12.75" customHeight="1" x14ac:dyDescent="0.2"/>
    <row r="460153" ht="12.75" customHeight="1" x14ac:dyDescent="0.2"/>
    <row r="460157" ht="12.75" customHeight="1" x14ac:dyDescent="0.2"/>
    <row r="460161" ht="12.75" customHeight="1" x14ac:dyDescent="0.2"/>
    <row r="460165" ht="12.75" customHeight="1" x14ac:dyDescent="0.2"/>
    <row r="460169" ht="12.75" customHeight="1" x14ac:dyDescent="0.2"/>
    <row r="460173" ht="12.75" customHeight="1" x14ac:dyDescent="0.2"/>
    <row r="460177" ht="12.75" customHeight="1" x14ac:dyDescent="0.2"/>
    <row r="460181" ht="12.75" customHeight="1" x14ac:dyDescent="0.2"/>
    <row r="460185" ht="12.75" customHeight="1" x14ac:dyDescent="0.2"/>
    <row r="460189" ht="12.75" customHeight="1" x14ac:dyDescent="0.2"/>
    <row r="460193" ht="12.75" customHeight="1" x14ac:dyDescent="0.2"/>
    <row r="460197" ht="12.75" customHeight="1" x14ac:dyDescent="0.2"/>
    <row r="460201" ht="12.75" customHeight="1" x14ac:dyDescent="0.2"/>
    <row r="460205" ht="12.75" customHeight="1" x14ac:dyDescent="0.2"/>
    <row r="460209" ht="12.75" customHeight="1" x14ac:dyDescent="0.2"/>
    <row r="460213" ht="12.75" customHeight="1" x14ac:dyDescent="0.2"/>
    <row r="460217" ht="12.75" customHeight="1" x14ac:dyDescent="0.2"/>
    <row r="460221" ht="12.75" customHeight="1" x14ac:dyDescent="0.2"/>
    <row r="460225" ht="12.75" customHeight="1" x14ac:dyDescent="0.2"/>
    <row r="460229" ht="12.75" customHeight="1" x14ac:dyDescent="0.2"/>
    <row r="460233" ht="12.75" customHeight="1" x14ac:dyDescent="0.2"/>
    <row r="460237" ht="12.75" customHeight="1" x14ac:dyDescent="0.2"/>
    <row r="460241" ht="12.75" customHeight="1" x14ac:dyDescent="0.2"/>
    <row r="460245" ht="12.75" customHeight="1" x14ac:dyDescent="0.2"/>
    <row r="460249" ht="12.75" customHeight="1" x14ac:dyDescent="0.2"/>
    <row r="460253" ht="12.75" customHeight="1" x14ac:dyDescent="0.2"/>
    <row r="460257" ht="12.75" customHeight="1" x14ac:dyDescent="0.2"/>
    <row r="460261" ht="12.75" customHeight="1" x14ac:dyDescent="0.2"/>
    <row r="460265" ht="12.75" customHeight="1" x14ac:dyDescent="0.2"/>
    <row r="460269" ht="12.75" customHeight="1" x14ac:dyDescent="0.2"/>
    <row r="460273" ht="12.75" customHeight="1" x14ac:dyDescent="0.2"/>
    <row r="460277" ht="12.75" customHeight="1" x14ac:dyDescent="0.2"/>
    <row r="460281" ht="12.75" customHeight="1" x14ac:dyDescent="0.2"/>
    <row r="460285" ht="12.75" customHeight="1" x14ac:dyDescent="0.2"/>
    <row r="460289" ht="12.75" customHeight="1" x14ac:dyDescent="0.2"/>
    <row r="460293" ht="12.75" customHeight="1" x14ac:dyDescent="0.2"/>
    <row r="460297" ht="12.75" customHeight="1" x14ac:dyDescent="0.2"/>
    <row r="460301" ht="12.75" customHeight="1" x14ac:dyDescent="0.2"/>
    <row r="460305" ht="12.75" customHeight="1" x14ac:dyDescent="0.2"/>
    <row r="460309" ht="12.75" customHeight="1" x14ac:dyDescent="0.2"/>
    <row r="460313" ht="12.75" customHeight="1" x14ac:dyDescent="0.2"/>
    <row r="460317" ht="12.75" customHeight="1" x14ac:dyDescent="0.2"/>
    <row r="460321" ht="12.75" customHeight="1" x14ac:dyDescent="0.2"/>
    <row r="460325" ht="12.75" customHeight="1" x14ac:dyDescent="0.2"/>
    <row r="460329" ht="12.75" customHeight="1" x14ac:dyDescent="0.2"/>
    <row r="460333" ht="12.75" customHeight="1" x14ac:dyDescent="0.2"/>
    <row r="460337" ht="12.75" customHeight="1" x14ac:dyDescent="0.2"/>
    <row r="460341" ht="12.75" customHeight="1" x14ac:dyDescent="0.2"/>
    <row r="460345" ht="12.75" customHeight="1" x14ac:dyDescent="0.2"/>
    <row r="460349" ht="12.75" customHeight="1" x14ac:dyDescent="0.2"/>
    <row r="460353" ht="12.75" customHeight="1" x14ac:dyDescent="0.2"/>
    <row r="460357" ht="12.75" customHeight="1" x14ac:dyDescent="0.2"/>
    <row r="460361" ht="12.75" customHeight="1" x14ac:dyDescent="0.2"/>
    <row r="460365" ht="12.75" customHeight="1" x14ac:dyDescent="0.2"/>
    <row r="460369" ht="12.75" customHeight="1" x14ac:dyDescent="0.2"/>
    <row r="460373" ht="12.75" customHeight="1" x14ac:dyDescent="0.2"/>
    <row r="460377" ht="12.75" customHeight="1" x14ac:dyDescent="0.2"/>
    <row r="460381" ht="12.75" customHeight="1" x14ac:dyDescent="0.2"/>
    <row r="460385" ht="12.75" customHeight="1" x14ac:dyDescent="0.2"/>
    <row r="460389" ht="12.75" customHeight="1" x14ac:dyDescent="0.2"/>
    <row r="460393" ht="12.75" customHeight="1" x14ac:dyDescent="0.2"/>
    <row r="460397" ht="12.75" customHeight="1" x14ac:dyDescent="0.2"/>
    <row r="460401" ht="12.75" customHeight="1" x14ac:dyDescent="0.2"/>
    <row r="460405" ht="12.75" customHeight="1" x14ac:dyDescent="0.2"/>
    <row r="460409" ht="12.75" customHeight="1" x14ac:dyDescent="0.2"/>
    <row r="460413" ht="12.75" customHeight="1" x14ac:dyDescent="0.2"/>
    <row r="460417" ht="12.75" customHeight="1" x14ac:dyDescent="0.2"/>
    <row r="460421" ht="12.75" customHeight="1" x14ac:dyDescent="0.2"/>
    <row r="460425" ht="12.75" customHeight="1" x14ac:dyDescent="0.2"/>
    <row r="460429" ht="12.75" customHeight="1" x14ac:dyDescent="0.2"/>
    <row r="460433" ht="12.75" customHeight="1" x14ac:dyDescent="0.2"/>
    <row r="460437" ht="12.75" customHeight="1" x14ac:dyDescent="0.2"/>
    <row r="460441" ht="12.75" customHeight="1" x14ac:dyDescent="0.2"/>
    <row r="460445" ht="12.75" customHeight="1" x14ac:dyDescent="0.2"/>
    <row r="460449" ht="12.75" customHeight="1" x14ac:dyDescent="0.2"/>
    <row r="460453" ht="12.75" customHeight="1" x14ac:dyDescent="0.2"/>
    <row r="460457" ht="12.75" customHeight="1" x14ac:dyDescent="0.2"/>
    <row r="460461" ht="12.75" customHeight="1" x14ac:dyDescent="0.2"/>
    <row r="460465" ht="12.75" customHeight="1" x14ac:dyDescent="0.2"/>
    <row r="460469" ht="12.75" customHeight="1" x14ac:dyDescent="0.2"/>
    <row r="460473" ht="12.75" customHeight="1" x14ac:dyDescent="0.2"/>
    <row r="460477" ht="12.75" customHeight="1" x14ac:dyDescent="0.2"/>
    <row r="460481" ht="12.75" customHeight="1" x14ac:dyDescent="0.2"/>
    <row r="460485" ht="12.75" customHeight="1" x14ac:dyDescent="0.2"/>
    <row r="460489" ht="12.75" customHeight="1" x14ac:dyDescent="0.2"/>
    <row r="460493" ht="12.75" customHeight="1" x14ac:dyDescent="0.2"/>
    <row r="460497" ht="12.75" customHeight="1" x14ac:dyDescent="0.2"/>
    <row r="460501" ht="12.75" customHeight="1" x14ac:dyDescent="0.2"/>
    <row r="460505" ht="12.75" customHeight="1" x14ac:dyDescent="0.2"/>
    <row r="460509" ht="12.75" customHeight="1" x14ac:dyDescent="0.2"/>
    <row r="460513" ht="12.75" customHeight="1" x14ac:dyDescent="0.2"/>
    <row r="460517" ht="12.75" customHeight="1" x14ac:dyDescent="0.2"/>
    <row r="460521" ht="12.75" customHeight="1" x14ac:dyDescent="0.2"/>
    <row r="460525" ht="12.75" customHeight="1" x14ac:dyDescent="0.2"/>
    <row r="460529" ht="12.75" customHeight="1" x14ac:dyDescent="0.2"/>
    <row r="460533" ht="12.75" customHeight="1" x14ac:dyDescent="0.2"/>
    <row r="460537" ht="12.75" customHeight="1" x14ac:dyDescent="0.2"/>
    <row r="460541" ht="12.75" customHeight="1" x14ac:dyDescent="0.2"/>
    <row r="460545" ht="12.75" customHeight="1" x14ac:dyDescent="0.2"/>
    <row r="460549" ht="12.75" customHeight="1" x14ac:dyDescent="0.2"/>
    <row r="460553" ht="12.75" customHeight="1" x14ac:dyDescent="0.2"/>
    <row r="460557" ht="12.75" customHeight="1" x14ac:dyDescent="0.2"/>
    <row r="460561" ht="12.75" customHeight="1" x14ac:dyDescent="0.2"/>
    <row r="460565" ht="12.75" customHeight="1" x14ac:dyDescent="0.2"/>
    <row r="460569" ht="12.75" customHeight="1" x14ac:dyDescent="0.2"/>
    <row r="460573" ht="12.75" customHeight="1" x14ac:dyDescent="0.2"/>
    <row r="460577" ht="12.75" customHeight="1" x14ac:dyDescent="0.2"/>
    <row r="460581" ht="12.75" customHeight="1" x14ac:dyDescent="0.2"/>
    <row r="460585" ht="12.75" customHeight="1" x14ac:dyDescent="0.2"/>
    <row r="460589" ht="12.75" customHeight="1" x14ac:dyDescent="0.2"/>
    <row r="460593" ht="12.75" customHeight="1" x14ac:dyDescent="0.2"/>
    <row r="460597" ht="12.75" customHeight="1" x14ac:dyDescent="0.2"/>
    <row r="460601" ht="12.75" customHeight="1" x14ac:dyDescent="0.2"/>
    <row r="460605" ht="12.75" customHeight="1" x14ac:dyDescent="0.2"/>
    <row r="460609" ht="12.75" customHeight="1" x14ac:dyDescent="0.2"/>
    <row r="460613" ht="12.75" customHeight="1" x14ac:dyDescent="0.2"/>
    <row r="460617" ht="12.75" customHeight="1" x14ac:dyDescent="0.2"/>
    <row r="460621" ht="12.75" customHeight="1" x14ac:dyDescent="0.2"/>
    <row r="460625" ht="12.75" customHeight="1" x14ac:dyDescent="0.2"/>
    <row r="460629" ht="12.75" customHeight="1" x14ac:dyDescent="0.2"/>
    <row r="460633" ht="12.75" customHeight="1" x14ac:dyDescent="0.2"/>
    <row r="460637" ht="12.75" customHeight="1" x14ac:dyDescent="0.2"/>
    <row r="460641" ht="12.75" customHeight="1" x14ac:dyDescent="0.2"/>
    <row r="460645" ht="12.75" customHeight="1" x14ac:dyDescent="0.2"/>
    <row r="460649" ht="12.75" customHeight="1" x14ac:dyDescent="0.2"/>
    <row r="460653" ht="12.75" customHeight="1" x14ac:dyDescent="0.2"/>
    <row r="460657" ht="12.75" customHeight="1" x14ac:dyDescent="0.2"/>
    <row r="460661" ht="12.75" customHeight="1" x14ac:dyDescent="0.2"/>
    <row r="460665" ht="12.75" customHeight="1" x14ac:dyDescent="0.2"/>
    <row r="460669" ht="12.75" customHeight="1" x14ac:dyDescent="0.2"/>
    <row r="460673" ht="12.75" customHeight="1" x14ac:dyDescent="0.2"/>
    <row r="460677" ht="12.75" customHeight="1" x14ac:dyDescent="0.2"/>
    <row r="460681" ht="12.75" customHeight="1" x14ac:dyDescent="0.2"/>
    <row r="460685" ht="12.75" customHeight="1" x14ac:dyDescent="0.2"/>
    <row r="460689" ht="12.75" customHeight="1" x14ac:dyDescent="0.2"/>
    <row r="460693" ht="12.75" customHeight="1" x14ac:dyDescent="0.2"/>
    <row r="460697" ht="12.75" customHeight="1" x14ac:dyDescent="0.2"/>
    <row r="460701" ht="12.75" customHeight="1" x14ac:dyDescent="0.2"/>
    <row r="460705" ht="12.75" customHeight="1" x14ac:dyDescent="0.2"/>
    <row r="460709" ht="12.75" customHeight="1" x14ac:dyDescent="0.2"/>
    <row r="460713" ht="12.75" customHeight="1" x14ac:dyDescent="0.2"/>
    <row r="460717" ht="12.75" customHeight="1" x14ac:dyDescent="0.2"/>
    <row r="460721" ht="12.75" customHeight="1" x14ac:dyDescent="0.2"/>
    <row r="460725" ht="12.75" customHeight="1" x14ac:dyDescent="0.2"/>
    <row r="460729" ht="12.75" customHeight="1" x14ac:dyDescent="0.2"/>
    <row r="460733" ht="12.75" customHeight="1" x14ac:dyDescent="0.2"/>
    <row r="460737" ht="12.75" customHeight="1" x14ac:dyDescent="0.2"/>
    <row r="460741" ht="12.75" customHeight="1" x14ac:dyDescent="0.2"/>
    <row r="460745" ht="12.75" customHeight="1" x14ac:dyDescent="0.2"/>
    <row r="460749" ht="12.75" customHeight="1" x14ac:dyDescent="0.2"/>
    <row r="460753" ht="12.75" customHeight="1" x14ac:dyDescent="0.2"/>
    <row r="460757" ht="12.75" customHeight="1" x14ac:dyDescent="0.2"/>
    <row r="460761" ht="12.75" customHeight="1" x14ac:dyDescent="0.2"/>
    <row r="460765" ht="12.75" customHeight="1" x14ac:dyDescent="0.2"/>
    <row r="460769" ht="12.75" customHeight="1" x14ac:dyDescent="0.2"/>
    <row r="460773" ht="12.75" customHeight="1" x14ac:dyDescent="0.2"/>
    <row r="460777" ht="12.75" customHeight="1" x14ac:dyDescent="0.2"/>
    <row r="460781" ht="12.75" customHeight="1" x14ac:dyDescent="0.2"/>
    <row r="460785" ht="12.75" customHeight="1" x14ac:dyDescent="0.2"/>
    <row r="460789" ht="12.75" customHeight="1" x14ac:dyDescent="0.2"/>
    <row r="460793" ht="12.75" customHeight="1" x14ac:dyDescent="0.2"/>
    <row r="460797" ht="12.75" customHeight="1" x14ac:dyDescent="0.2"/>
    <row r="460801" ht="12.75" customHeight="1" x14ac:dyDescent="0.2"/>
    <row r="460805" ht="12.75" customHeight="1" x14ac:dyDescent="0.2"/>
    <row r="460809" ht="12.75" customHeight="1" x14ac:dyDescent="0.2"/>
    <row r="460813" ht="12.75" customHeight="1" x14ac:dyDescent="0.2"/>
    <row r="460817" ht="12.75" customHeight="1" x14ac:dyDescent="0.2"/>
    <row r="460821" ht="12.75" customHeight="1" x14ac:dyDescent="0.2"/>
    <row r="460825" ht="12.75" customHeight="1" x14ac:dyDescent="0.2"/>
    <row r="460829" ht="12.75" customHeight="1" x14ac:dyDescent="0.2"/>
    <row r="460833" ht="12.75" customHeight="1" x14ac:dyDescent="0.2"/>
    <row r="460837" ht="12.75" customHeight="1" x14ac:dyDescent="0.2"/>
    <row r="460841" ht="12.75" customHeight="1" x14ac:dyDescent="0.2"/>
    <row r="460845" ht="12.75" customHeight="1" x14ac:dyDescent="0.2"/>
    <row r="460849" ht="12.75" customHeight="1" x14ac:dyDescent="0.2"/>
    <row r="460853" ht="12.75" customHeight="1" x14ac:dyDescent="0.2"/>
    <row r="460857" ht="12.75" customHeight="1" x14ac:dyDescent="0.2"/>
    <row r="460861" ht="12.75" customHeight="1" x14ac:dyDescent="0.2"/>
    <row r="460865" ht="12.75" customHeight="1" x14ac:dyDescent="0.2"/>
    <row r="460869" ht="12.75" customHeight="1" x14ac:dyDescent="0.2"/>
    <row r="460873" ht="12.75" customHeight="1" x14ac:dyDescent="0.2"/>
    <row r="460877" ht="12.75" customHeight="1" x14ac:dyDescent="0.2"/>
    <row r="460881" ht="12.75" customHeight="1" x14ac:dyDescent="0.2"/>
    <row r="460885" ht="12.75" customHeight="1" x14ac:dyDescent="0.2"/>
    <row r="460889" ht="12.75" customHeight="1" x14ac:dyDescent="0.2"/>
    <row r="460893" ht="12.75" customHeight="1" x14ac:dyDescent="0.2"/>
    <row r="460897" ht="12.75" customHeight="1" x14ac:dyDescent="0.2"/>
    <row r="460901" ht="12.75" customHeight="1" x14ac:dyDescent="0.2"/>
    <row r="460905" ht="12.75" customHeight="1" x14ac:dyDescent="0.2"/>
    <row r="460909" ht="12.75" customHeight="1" x14ac:dyDescent="0.2"/>
    <row r="460913" ht="12.75" customHeight="1" x14ac:dyDescent="0.2"/>
    <row r="460917" ht="12.75" customHeight="1" x14ac:dyDescent="0.2"/>
    <row r="460921" ht="12.75" customHeight="1" x14ac:dyDescent="0.2"/>
    <row r="460925" ht="12.75" customHeight="1" x14ac:dyDescent="0.2"/>
    <row r="460929" ht="12.75" customHeight="1" x14ac:dyDescent="0.2"/>
    <row r="460933" ht="12.75" customHeight="1" x14ac:dyDescent="0.2"/>
    <row r="460937" ht="12.75" customHeight="1" x14ac:dyDescent="0.2"/>
    <row r="460941" ht="12.75" customHeight="1" x14ac:dyDescent="0.2"/>
    <row r="460945" ht="12.75" customHeight="1" x14ac:dyDescent="0.2"/>
    <row r="460949" ht="12.75" customHeight="1" x14ac:dyDescent="0.2"/>
    <row r="460953" ht="12.75" customHeight="1" x14ac:dyDescent="0.2"/>
    <row r="460957" ht="12.75" customHeight="1" x14ac:dyDescent="0.2"/>
    <row r="460961" ht="12.75" customHeight="1" x14ac:dyDescent="0.2"/>
    <row r="460965" ht="12.75" customHeight="1" x14ac:dyDescent="0.2"/>
    <row r="460969" ht="12.75" customHeight="1" x14ac:dyDescent="0.2"/>
    <row r="460973" ht="12.75" customHeight="1" x14ac:dyDescent="0.2"/>
    <row r="460977" ht="12.75" customHeight="1" x14ac:dyDescent="0.2"/>
    <row r="460981" ht="12.75" customHeight="1" x14ac:dyDescent="0.2"/>
    <row r="460985" ht="12.75" customHeight="1" x14ac:dyDescent="0.2"/>
    <row r="460989" ht="12.75" customHeight="1" x14ac:dyDescent="0.2"/>
    <row r="460993" ht="12.75" customHeight="1" x14ac:dyDescent="0.2"/>
    <row r="460997" ht="12.75" customHeight="1" x14ac:dyDescent="0.2"/>
    <row r="461001" ht="12.75" customHeight="1" x14ac:dyDescent="0.2"/>
    <row r="461005" ht="12.75" customHeight="1" x14ac:dyDescent="0.2"/>
    <row r="461009" ht="12.75" customHeight="1" x14ac:dyDescent="0.2"/>
    <row r="461013" ht="12.75" customHeight="1" x14ac:dyDescent="0.2"/>
    <row r="461017" ht="12.75" customHeight="1" x14ac:dyDescent="0.2"/>
    <row r="461021" ht="12.75" customHeight="1" x14ac:dyDescent="0.2"/>
    <row r="461025" ht="12.75" customHeight="1" x14ac:dyDescent="0.2"/>
    <row r="461029" ht="12.75" customHeight="1" x14ac:dyDescent="0.2"/>
    <row r="461033" ht="12.75" customHeight="1" x14ac:dyDescent="0.2"/>
    <row r="461037" ht="12.75" customHeight="1" x14ac:dyDescent="0.2"/>
    <row r="461041" ht="12.75" customHeight="1" x14ac:dyDescent="0.2"/>
    <row r="461045" ht="12.75" customHeight="1" x14ac:dyDescent="0.2"/>
    <row r="461049" ht="12.75" customHeight="1" x14ac:dyDescent="0.2"/>
    <row r="461053" ht="12.75" customHeight="1" x14ac:dyDescent="0.2"/>
    <row r="461057" ht="12.75" customHeight="1" x14ac:dyDescent="0.2"/>
    <row r="461061" ht="12.75" customHeight="1" x14ac:dyDescent="0.2"/>
    <row r="461065" ht="12.75" customHeight="1" x14ac:dyDescent="0.2"/>
    <row r="461069" ht="12.75" customHeight="1" x14ac:dyDescent="0.2"/>
    <row r="461073" ht="12.75" customHeight="1" x14ac:dyDescent="0.2"/>
    <row r="461077" ht="12.75" customHeight="1" x14ac:dyDescent="0.2"/>
    <row r="461081" ht="12.75" customHeight="1" x14ac:dyDescent="0.2"/>
    <row r="461085" ht="12.75" customHeight="1" x14ac:dyDescent="0.2"/>
    <row r="461089" ht="12.75" customHeight="1" x14ac:dyDescent="0.2"/>
    <row r="461093" ht="12.75" customHeight="1" x14ac:dyDescent="0.2"/>
    <row r="461097" ht="12.75" customHeight="1" x14ac:dyDescent="0.2"/>
    <row r="461101" ht="12.75" customHeight="1" x14ac:dyDescent="0.2"/>
    <row r="461105" ht="12.75" customHeight="1" x14ac:dyDescent="0.2"/>
    <row r="461109" ht="12.75" customHeight="1" x14ac:dyDescent="0.2"/>
    <row r="461113" ht="12.75" customHeight="1" x14ac:dyDescent="0.2"/>
    <row r="461117" ht="12.75" customHeight="1" x14ac:dyDescent="0.2"/>
    <row r="461121" ht="12.75" customHeight="1" x14ac:dyDescent="0.2"/>
    <row r="461125" ht="12.75" customHeight="1" x14ac:dyDescent="0.2"/>
    <row r="461129" ht="12.75" customHeight="1" x14ac:dyDescent="0.2"/>
    <row r="461133" ht="12.75" customHeight="1" x14ac:dyDescent="0.2"/>
    <row r="461137" ht="12.75" customHeight="1" x14ac:dyDescent="0.2"/>
    <row r="461141" ht="12.75" customHeight="1" x14ac:dyDescent="0.2"/>
    <row r="461145" ht="12.75" customHeight="1" x14ac:dyDescent="0.2"/>
    <row r="461149" ht="12.75" customHeight="1" x14ac:dyDescent="0.2"/>
    <row r="461153" ht="12.75" customHeight="1" x14ac:dyDescent="0.2"/>
    <row r="461157" ht="12.75" customHeight="1" x14ac:dyDescent="0.2"/>
    <row r="461161" ht="12.75" customHeight="1" x14ac:dyDescent="0.2"/>
    <row r="461165" ht="12.75" customHeight="1" x14ac:dyDescent="0.2"/>
    <row r="461169" ht="12.75" customHeight="1" x14ac:dyDescent="0.2"/>
    <row r="461173" ht="12.75" customHeight="1" x14ac:dyDescent="0.2"/>
    <row r="461177" ht="12.75" customHeight="1" x14ac:dyDescent="0.2"/>
    <row r="461181" ht="12.75" customHeight="1" x14ac:dyDescent="0.2"/>
    <row r="461185" ht="12.75" customHeight="1" x14ac:dyDescent="0.2"/>
    <row r="461189" ht="12.75" customHeight="1" x14ac:dyDescent="0.2"/>
    <row r="461193" ht="12.75" customHeight="1" x14ac:dyDescent="0.2"/>
    <row r="461197" ht="12.75" customHeight="1" x14ac:dyDescent="0.2"/>
    <row r="461201" ht="12.75" customHeight="1" x14ac:dyDescent="0.2"/>
    <row r="461205" ht="12.75" customHeight="1" x14ac:dyDescent="0.2"/>
    <row r="461209" ht="12.75" customHeight="1" x14ac:dyDescent="0.2"/>
    <row r="461213" ht="12.75" customHeight="1" x14ac:dyDescent="0.2"/>
    <row r="461217" ht="12.75" customHeight="1" x14ac:dyDescent="0.2"/>
    <row r="461221" ht="12.75" customHeight="1" x14ac:dyDescent="0.2"/>
    <row r="461225" ht="12.75" customHeight="1" x14ac:dyDescent="0.2"/>
    <row r="461229" ht="12.75" customHeight="1" x14ac:dyDescent="0.2"/>
    <row r="461233" ht="12.75" customHeight="1" x14ac:dyDescent="0.2"/>
    <row r="461237" ht="12.75" customHeight="1" x14ac:dyDescent="0.2"/>
    <row r="461241" ht="12.75" customHeight="1" x14ac:dyDescent="0.2"/>
    <row r="461245" ht="12.75" customHeight="1" x14ac:dyDescent="0.2"/>
    <row r="461249" ht="12.75" customHeight="1" x14ac:dyDescent="0.2"/>
    <row r="461253" ht="12.75" customHeight="1" x14ac:dyDescent="0.2"/>
    <row r="461257" ht="12.75" customHeight="1" x14ac:dyDescent="0.2"/>
    <row r="461261" ht="12.75" customHeight="1" x14ac:dyDescent="0.2"/>
    <row r="461265" ht="12.75" customHeight="1" x14ac:dyDescent="0.2"/>
    <row r="461269" ht="12.75" customHeight="1" x14ac:dyDescent="0.2"/>
    <row r="461273" ht="12.75" customHeight="1" x14ac:dyDescent="0.2"/>
    <row r="461277" ht="12.75" customHeight="1" x14ac:dyDescent="0.2"/>
    <row r="461281" ht="12.75" customHeight="1" x14ac:dyDescent="0.2"/>
    <row r="461285" ht="12.75" customHeight="1" x14ac:dyDescent="0.2"/>
    <row r="461289" ht="12.75" customHeight="1" x14ac:dyDescent="0.2"/>
    <row r="461293" ht="12.75" customHeight="1" x14ac:dyDescent="0.2"/>
    <row r="461297" ht="12.75" customHeight="1" x14ac:dyDescent="0.2"/>
    <row r="461301" ht="12.75" customHeight="1" x14ac:dyDescent="0.2"/>
    <row r="461305" ht="12.75" customHeight="1" x14ac:dyDescent="0.2"/>
    <row r="461309" ht="12.75" customHeight="1" x14ac:dyDescent="0.2"/>
    <row r="461313" ht="12.75" customHeight="1" x14ac:dyDescent="0.2"/>
    <row r="461317" ht="12.75" customHeight="1" x14ac:dyDescent="0.2"/>
    <row r="461321" ht="12.75" customHeight="1" x14ac:dyDescent="0.2"/>
    <row r="461325" ht="12.75" customHeight="1" x14ac:dyDescent="0.2"/>
    <row r="461329" ht="12.75" customHeight="1" x14ac:dyDescent="0.2"/>
    <row r="461333" ht="12.75" customHeight="1" x14ac:dyDescent="0.2"/>
    <row r="461337" ht="12.75" customHeight="1" x14ac:dyDescent="0.2"/>
    <row r="461341" ht="12.75" customHeight="1" x14ac:dyDescent="0.2"/>
    <row r="461345" ht="12.75" customHeight="1" x14ac:dyDescent="0.2"/>
    <row r="461349" ht="12.75" customHeight="1" x14ac:dyDescent="0.2"/>
    <row r="461353" ht="12.75" customHeight="1" x14ac:dyDescent="0.2"/>
    <row r="461357" ht="12.75" customHeight="1" x14ac:dyDescent="0.2"/>
    <row r="461361" ht="12.75" customHeight="1" x14ac:dyDescent="0.2"/>
    <row r="461365" ht="12.75" customHeight="1" x14ac:dyDescent="0.2"/>
    <row r="461369" ht="12.75" customHeight="1" x14ac:dyDescent="0.2"/>
    <row r="461373" ht="12.75" customHeight="1" x14ac:dyDescent="0.2"/>
    <row r="461377" ht="12.75" customHeight="1" x14ac:dyDescent="0.2"/>
    <row r="461381" ht="12.75" customHeight="1" x14ac:dyDescent="0.2"/>
    <row r="461385" ht="12.75" customHeight="1" x14ac:dyDescent="0.2"/>
    <row r="461389" ht="12.75" customHeight="1" x14ac:dyDescent="0.2"/>
    <row r="461393" ht="12.75" customHeight="1" x14ac:dyDescent="0.2"/>
    <row r="461397" ht="12.75" customHeight="1" x14ac:dyDescent="0.2"/>
    <row r="461401" ht="12.75" customHeight="1" x14ac:dyDescent="0.2"/>
    <row r="461405" ht="12.75" customHeight="1" x14ac:dyDescent="0.2"/>
    <row r="461409" ht="12.75" customHeight="1" x14ac:dyDescent="0.2"/>
    <row r="461413" ht="12.75" customHeight="1" x14ac:dyDescent="0.2"/>
    <row r="461417" ht="12.75" customHeight="1" x14ac:dyDescent="0.2"/>
    <row r="461421" ht="12.75" customHeight="1" x14ac:dyDescent="0.2"/>
    <row r="461425" ht="12.75" customHeight="1" x14ac:dyDescent="0.2"/>
    <row r="461429" ht="12.75" customHeight="1" x14ac:dyDescent="0.2"/>
    <row r="461433" ht="12.75" customHeight="1" x14ac:dyDescent="0.2"/>
    <row r="461437" ht="12.75" customHeight="1" x14ac:dyDescent="0.2"/>
    <row r="461441" ht="12.75" customHeight="1" x14ac:dyDescent="0.2"/>
    <row r="461445" ht="12.75" customHeight="1" x14ac:dyDescent="0.2"/>
    <row r="461449" ht="12.75" customHeight="1" x14ac:dyDescent="0.2"/>
    <row r="461453" ht="12.75" customHeight="1" x14ac:dyDescent="0.2"/>
    <row r="461457" ht="12.75" customHeight="1" x14ac:dyDescent="0.2"/>
    <row r="461461" ht="12.75" customHeight="1" x14ac:dyDescent="0.2"/>
    <row r="461465" ht="12.75" customHeight="1" x14ac:dyDescent="0.2"/>
    <row r="461469" ht="12.75" customHeight="1" x14ac:dyDescent="0.2"/>
    <row r="461473" ht="12.75" customHeight="1" x14ac:dyDescent="0.2"/>
    <row r="461477" ht="12.75" customHeight="1" x14ac:dyDescent="0.2"/>
    <row r="461481" ht="12.75" customHeight="1" x14ac:dyDescent="0.2"/>
    <row r="461485" ht="12.75" customHeight="1" x14ac:dyDescent="0.2"/>
    <row r="461489" ht="12.75" customHeight="1" x14ac:dyDescent="0.2"/>
    <row r="461493" ht="12.75" customHeight="1" x14ac:dyDescent="0.2"/>
    <row r="461497" ht="12.75" customHeight="1" x14ac:dyDescent="0.2"/>
    <row r="461501" ht="12.75" customHeight="1" x14ac:dyDescent="0.2"/>
    <row r="461505" ht="12.75" customHeight="1" x14ac:dyDescent="0.2"/>
    <row r="461509" ht="12.75" customHeight="1" x14ac:dyDescent="0.2"/>
    <row r="461513" ht="12.75" customHeight="1" x14ac:dyDescent="0.2"/>
    <row r="461517" ht="12.75" customHeight="1" x14ac:dyDescent="0.2"/>
    <row r="461521" ht="12.75" customHeight="1" x14ac:dyDescent="0.2"/>
    <row r="461525" ht="12.75" customHeight="1" x14ac:dyDescent="0.2"/>
    <row r="461529" ht="12.75" customHeight="1" x14ac:dyDescent="0.2"/>
    <row r="461533" ht="12.75" customHeight="1" x14ac:dyDescent="0.2"/>
    <row r="461537" ht="12.75" customHeight="1" x14ac:dyDescent="0.2"/>
    <row r="461541" ht="12.75" customHeight="1" x14ac:dyDescent="0.2"/>
    <row r="461545" ht="12.75" customHeight="1" x14ac:dyDescent="0.2"/>
    <row r="461549" ht="12.75" customHeight="1" x14ac:dyDescent="0.2"/>
    <row r="461553" ht="12.75" customHeight="1" x14ac:dyDescent="0.2"/>
    <row r="461557" ht="12.75" customHeight="1" x14ac:dyDescent="0.2"/>
    <row r="461561" ht="12.75" customHeight="1" x14ac:dyDescent="0.2"/>
    <row r="461565" ht="12.75" customHeight="1" x14ac:dyDescent="0.2"/>
    <row r="461569" ht="12.75" customHeight="1" x14ac:dyDescent="0.2"/>
    <row r="461573" ht="12.75" customHeight="1" x14ac:dyDescent="0.2"/>
    <row r="461577" ht="12.75" customHeight="1" x14ac:dyDescent="0.2"/>
    <row r="461581" ht="12.75" customHeight="1" x14ac:dyDescent="0.2"/>
    <row r="461585" ht="12.75" customHeight="1" x14ac:dyDescent="0.2"/>
    <row r="461589" ht="12.75" customHeight="1" x14ac:dyDescent="0.2"/>
    <row r="461593" ht="12.75" customHeight="1" x14ac:dyDescent="0.2"/>
    <row r="461597" ht="12.75" customHeight="1" x14ac:dyDescent="0.2"/>
    <row r="461601" ht="12.75" customHeight="1" x14ac:dyDescent="0.2"/>
    <row r="461605" ht="12.75" customHeight="1" x14ac:dyDescent="0.2"/>
    <row r="461609" ht="12.75" customHeight="1" x14ac:dyDescent="0.2"/>
    <row r="461613" ht="12.75" customHeight="1" x14ac:dyDescent="0.2"/>
    <row r="461617" ht="12.75" customHeight="1" x14ac:dyDescent="0.2"/>
    <row r="461621" ht="12.75" customHeight="1" x14ac:dyDescent="0.2"/>
    <row r="461625" ht="12.75" customHeight="1" x14ac:dyDescent="0.2"/>
    <row r="461629" ht="12.75" customHeight="1" x14ac:dyDescent="0.2"/>
    <row r="461633" ht="12.75" customHeight="1" x14ac:dyDescent="0.2"/>
    <row r="461637" ht="12.75" customHeight="1" x14ac:dyDescent="0.2"/>
    <row r="461641" ht="12.75" customHeight="1" x14ac:dyDescent="0.2"/>
    <row r="461645" ht="12.75" customHeight="1" x14ac:dyDescent="0.2"/>
    <row r="461649" ht="12.75" customHeight="1" x14ac:dyDescent="0.2"/>
    <row r="461653" ht="12.75" customHeight="1" x14ac:dyDescent="0.2"/>
    <row r="461657" ht="12.75" customHeight="1" x14ac:dyDescent="0.2"/>
    <row r="461661" ht="12.75" customHeight="1" x14ac:dyDescent="0.2"/>
    <row r="461665" ht="12.75" customHeight="1" x14ac:dyDescent="0.2"/>
    <row r="461669" ht="12.75" customHeight="1" x14ac:dyDescent="0.2"/>
    <row r="461673" ht="12.75" customHeight="1" x14ac:dyDescent="0.2"/>
    <row r="461677" ht="12.75" customHeight="1" x14ac:dyDescent="0.2"/>
    <row r="461681" ht="12.75" customHeight="1" x14ac:dyDescent="0.2"/>
    <row r="461685" ht="12.75" customHeight="1" x14ac:dyDescent="0.2"/>
    <row r="461689" ht="12.75" customHeight="1" x14ac:dyDescent="0.2"/>
    <row r="461693" ht="12.75" customHeight="1" x14ac:dyDescent="0.2"/>
    <row r="461697" ht="12.75" customHeight="1" x14ac:dyDescent="0.2"/>
    <row r="461701" ht="12.75" customHeight="1" x14ac:dyDescent="0.2"/>
    <row r="461705" ht="12.75" customHeight="1" x14ac:dyDescent="0.2"/>
    <row r="461709" ht="12.75" customHeight="1" x14ac:dyDescent="0.2"/>
    <row r="461713" ht="12.75" customHeight="1" x14ac:dyDescent="0.2"/>
    <row r="461717" ht="12.75" customHeight="1" x14ac:dyDescent="0.2"/>
    <row r="461721" ht="12.75" customHeight="1" x14ac:dyDescent="0.2"/>
    <row r="461725" ht="12.75" customHeight="1" x14ac:dyDescent="0.2"/>
    <row r="461729" ht="12.75" customHeight="1" x14ac:dyDescent="0.2"/>
    <row r="461733" ht="12.75" customHeight="1" x14ac:dyDescent="0.2"/>
    <row r="461737" ht="12.75" customHeight="1" x14ac:dyDescent="0.2"/>
    <row r="461741" ht="12.75" customHeight="1" x14ac:dyDescent="0.2"/>
    <row r="461745" ht="12.75" customHeight="1" x14ac:dyDescent="0.2"/>
    <row r="461749" ht="12.75" customHeight="1" x14ac:dyDescent="0.2"/>
    <row r="461753" ht="12.75" customHeight="1" x14ac:dyDescent="0.2"/>
    <row r="461757" ht="12.75" customHeight="1" x14ac:dyDescent="0.2"/>
    <row r="461761" ht="12.75" customHeight="1" x14ac:dyDescent="0.2"/>
    <row r="461765" ht="12.75" customHeight="1" x14ac:dyDescent="0.2"/>
    <row r="461769" ht="12.75" customHeight="1" x14ac:dyDescent="0.2"/>
    <row r="461773" ht="12.75" customHeight="1" x14ac:dyDescent="0.2"/>
    <row r="461777" ht="12.75" customHeight="1" x14ac:dyDescent="0.2"/>
    <row r="461781" ht="12.75" customHeight="1" x14ac:dyDescent="0.2"/>
    <row r="461785" ht="12.75" customHeight="1" x14ac:dyDescent="0.2"/>
    <row r="461789" ht="12.75" customHeight="1" x14ac:dyDescent="0.2"/>
    <row r="461793" ht="12.75" customHeight="1" x14ac:dyDescent="0.2"/>
    <row r="461797" ht="12.75" customHeight="1" x14ac:dyDescent="0.2"/>
    <row r="461801" ht="12.75" customHeight="1" x14ac:dyDescent="0.2"/>
    <row r="461805" ht="12.75" customHeight="1" x14ac:dyDescent="0.2"/>
    <row r="461809" ht="12.75" customHeight="1" x14ac:dyDescent="0.2"/>
    <row r="461813" ht="12.75" customHeight="1" x14ac:dyDescent="0.2"/>
    <row r="461817" ht="12.75" customHeight="1" x14ac:dyDescent="0.2"/>
    <row r="461821" ht="12.75" customHeight="1" x14ac:dyDescent="0.2"/>
    <row r="461825" ht="12.75" customHeight="1" x14ac:dyDescent="0.2"/>
    <row r="461829" ht="12.75" customHeight="1" x14ac:dyDescent="0.2"/>
    <row r="461833" ht="12.75" customHeight="1" x14ac:dyDescent="0.2"/>
    <row r="461837" ht="12.75" customHeight="1" x14ac:dyDescent="0.2"/>
    <row r="461841" ht="12.75" customHeight="1" x14ac:dyDescent="0.2"/>
    <row r="461845" ht="12.75" customHeight="1" x14ac:dyDescent="0.2"/>
    <row r="461849" ht="12.75" customHeight="1" x14ac:dyDescent="0.2"/>
    <row r="461853" ht="12.75" customHeight="1" x14ac:dyDescent="0.2"/>
    <row r="461857" ht="12.75" customHeight="1" x14ac:dyDescent="0.2"/>
    <row r="461861" ht="12.75" customHeight="1" x14ac:dyDescent="0.2"/>
    <row r="461865" ht="12.75" customHeight="1" x14ac:dyDescent="0.2"/>
    <row r="461869" ht="12.75" customHeight="1" x14ac:dyDescent="0.2"/>
    <row r="461873" ht="12.75" customHeight="1" x14ac:dyDescent="0.2"/>
    <row r="461877" ht="12.75" customHeight="1" x14ac:dyDescent="0.2"/>
    <row r="461881" ht="12.75" customHeight="1" x14ac:dyDescent="0.2"/>
    <row r="461885" ht="12.75" customHeight="1" x14ac:dyDescent="0.2"/>
    <row r="461889" ht="12.75" customHeight="1" x14ac:dyDescent="0.2"/>
    <row r="461893" ht="12.75" customHeight="1" x14ac:dyDescent="0.2"/>
    <row r="461897" ht="12.75" customHeight="1" x14ac:dyDescent="0.2"/>
    <row r="461901" ht="12.75" customHeight="1" x14ac:dyDescent="0.2"/>
    <row r="461905" ht="12.75" customHeight="1" x14ac:dyDescent="0.2"/>
    <row r="461909" ht="12.75" customHeight="1" x14ac:dyDescent="0.2"/>
    <row r="461913" ht="12.75" customHeight="1" x14ac:dyDescent="0.2"/>
    <row r="461917" ht="12.75" customHeight="1" x14ac:dyDescent="0.2"/>
    <row r="461921" ht="12.75" customHeight="1" x14ac:dyDescent="0.2"/>
    <row r="461925" ht="12.75" customHeight="1" x14ac:dyDescent="0.2"/>
    <row r="461929" ht="12.75" customHeight="1" x14ac:dyDescent="0.2"/>
    <row r="461933" ht="12.75" customHeight="1" x14ac:dyDescent="0.2"/>
    <row r="461937" ht="12.75" customHeight="1" x14ac:dyDescent="0.2"/>
    <row r="461941" ht="12.75" customHeight="1" x14ac:dyDescent="0.2"/>
    <row r="461945" ht="12.75" customHeight="1" x14ac:dyDescent="0.2"/>
    <row r="461949" ht="12.75" customHeight="1" x14ac:dyDescent="0.2"/>
    <row r="461953" ht="12.75" customHeight="1" x14ac:dyDescent="0.2"/>
    <row r="461957" ht="12.75" customHeight="1" x14ac:dyDescent="0.2"/>
    <row r="461961" ht="12.75" customHeight="1" x14ac:dyDescent="0.2"/>
    <row r="461965" ht="12.75" customHeight="1" x14ac:dyDescent="0.2"/>
    <row r="461969" ht="12.75" customHeight="1" x14ac:dyDescent="0.2"/>
    <row r="461973" ht="12.75" customHeight="1" x14ac:dyDescent="0.2"/>
    <row r="461977" ht="12.75" customHeight="1" x14ac:dyDescent="0.2"/>
    <row r="461981" ht="12.75" customHeight="1" x14ac:dyDescent="0.2"/>
    <row r="461985" ht="12.75" customHeight="1" x14ac:dyDescent="0.2"/>
    <row r="461989" ht="12.75" customHeight="1" x14ac:dyDescent="0.2"/>
    <row r="461993" ht="12.75" customHeight="1" x14ac:dyDescent="0.2"/>
    <row r="461997" ht="12.75" customHeight="1" x14ac:dyDescent="0.2"/>
    <row r="462001" ht="12.75" customHeight="1" x14ac:dyDescent="0.2"/>
    <row r="462005" ht="12.75" customHeight="1" x14ac:dyDescent="0.2"/>
    <row r="462009" ht="12.75" customHeight="1" x14ac:dyDescent="0.2"/>
    <row r="462013" ht="12.75" customHeight="1" x14ac:dyDescent="0.2"/>
    <row r="462017" ht="12.75" customHeight="1" x14ac:dyDescent="0.2"/>
    <row r="462021" ht="12.75" customHeight="1" x14ac:dyDescent="0.2"/>
    <row r="462025" ht="12.75" customHeight="1" x14ac:dyDescent="0.2"/>
    <row r="462029" ht="12.75" customHeight="1" x14ac:dyDescent="0.2"/>
    <row r="462033" ht="12.75" customHeight="1" x14ac:dyDescent="0.2"/>
    <row r="462037" ht="12.75" customHeight="1" x14ac:dyDescent="0.2"/>
    <row r="462041" ht="12.75" customHeight="1" x14ac:dyDescent="0.2"/>
    <row r="462045" ht="12.75" customHeight="1" x14ac:dyDescent="0.2"/>
    <row r="462049" ht="12.75" customHeight="1" x14ac:dyDescent="0.2"/>
    <row r="462053" ht="12.75" customHeight="1" x14ac:dyDescent="0.2"/>
    <row r="462057" ht="12.75" customHeight="1" x14ac:dyDescent="0.2"/>
    <row r="462061" ht="12.75" customHeight="1" x14ac:dyDescent="0.2"/>
    <row r="462065" ht="12.75" customHeight="1" x14ac:dyDescent="0.2"/>
    <row r="462069" ht="12.75" customHeight="1" x14ac:dyDescent="0.2"/>
    <row r="462073" ht="12.75" customHeight="1" x14ac:dyDescent="0.2"/>
    <row r="462077" ht="12.75" customHeight="1" x14ac:dyDescent="0.2"/>
    <row r="462081" ht="12.75" customHeight="1" x14ac:dyDescent="0.2"/>
    <row r="462085" ht="12.75" customHeight="1" x14ac:dyDescent="0.2"/>
    <row r="462089" ht="12.75" customHeight="1" x14ac:dyDescent="0.2"/>
    <row r="462093" ht="12.75" customHeight="1" x14ac:dyDescent="0.2"/>
    <row r="462097" ht="12.75" customHeight="1" x14ac:dyDescent="0.2"/>
    <row r="462101" ht="12.75" customHeight="1" x14ac:dyDescent="0.2"/>
    <row r="462105" ht="12.75" customHeight="1" x14ac:dyDescent="0.2"/>
    <row r="462109" ht="12.75" customHeight="1" x14ac:dyDescent="0.2"/>
    <row r="462113" ht="12.75" customHeight="1" x14ac:dyDescent="0.2"/>
    <row r="462117" ht="12.75" customHeight="1" x14ac:dyDescent="0.2"/>
    <row r="462121" ht="12.75" customHeight="1" x14ac:dyDescent="0.2"/>
    <row r="462125" ht="12.75" customHeight="1" x14ac:dyDescent="0.2"/>
    <row r="462129" ht="12.75" customHeight="1" x14ac:dyDescent="0.2"/>
    <row r="462133" ht="12.75" customHeight="1" x14ac:dyDescent="0.2"/>
    <row r="462137" ht="12.75" customHeight="1" x14ac:dyDescent="0.2"/>
    <row r="462141" ht="12.75" customHeight="1" x14ac:dyDescent="0.2"/>
    <row r="462145" ht="12.75" customHeight="1" x14ac:dyDescent="0.2"/>
    <row r="462149" ht="12.75" customHeight="1" x14ac:dyDescent="0.2"/>
    <row r="462153" ht="12.75" customHeight="1" x14ac:dyDescent="0.2"/>
    <row r="462157" ht="12.75" customHeight="1" x14ac:dyDescent="0.2"/>
    <row r="462161" ht="12.75" customHeight="1" x14ac:dyDescent="0.2"/>
    <row r="462165" ht="12.75" customHeight="1" x14ac:dyDescent="0.2"/>
    <row r="462169" ht="12.75" customHeight="1" x14ac:dyDescent="0.2"/>
    <row r="462173" ht="12.75" customHeight="1" x14ac:dyDescent="0.2"/>
    <row r="462177" ht="12.75" customHeight="1" x14ac:dyDescent="0.2"/>
    <row r="462181" ht="12.75" customHeight="1" x14ac:dyDescent="0.2"/>
    <row r="462185" ht="12.75" customHeight="1" x14ac:dyDescent="0.2"/>
    <row r="462189" ht="12.75" customHeight="1" x14ac:dyDescent="0.2"/>
    <row r="462193" ht="12.75" customHeight="1" x14ac:dyDescent="0.2"/>
    <row r="462197" ht="12.75" customHeight="1" x14ac:dyDescent="0.2"/>
    <row r="462201" ht="12.75" customHeight="1" x14ac:dyDescent="0.2"/>
    <row r="462205" ht="12.75" customHeight="1" x14ac:dyDescent="0.2"/>
    <row r="462209" ht="12.75" customHeight="1" x14ac:dyDescent="0.2"/>
    <row r="462213" ht="12.75" customHeight="1" x14ac:dyDescent="0.2"/>
    <row r="462217" ht="12.75" customHeight="1" x14ac:dyDescent="0.2"/>
    <row r="462221" ht="12.75" customHeight="1" x14ac:dyDescent="0.2"/>
    <row r="462225" ht="12.75" customHeight="1" x14ac:dyDescent="0.2"/>
    <row r="462229" ht="12.75" customHeight="1" x14ac:dyDescent="0.2"/>
    <row r="462233" ht="12.75" customHeight="1" x14ac:dyDescent="0.2"/>
    <row r="462237" ht="12.75" customHeight="1" x14ac:dyDescent="0.2"/>
    <row r="462241" ht="12.75" customHeight="1" x14ac:dyDescent="0.2"/>
    <row r="462245" ht="12.75" customHeight="1" x14ac:dyDescent="0.2"/>
    <row r="462249" ht="12.75" customHeight="1" x14ac:dyDescent="0.2"/>
    <row r="462253" ht="12.75" customHeight="1" x14ac:dyDescent="0.2"/>
    <row r="462257" ht="12.75" customHeight="1" x14ac:dyDescent="0.2"/>
    <row r="462261" ht="12.75" customHeight="1" x14ac:dyDescent="0.2"/>
    <row r="462265" ht="12.75" customHeight="1" x14ac:dyDescent="0.2"/>
    <row r="462269" ht="12.75" customHeight="1" x14ac:dyDescent="0.2"/>
    <row r="462273" ht="12.75" customHeight="1" x14ac:dyDescent="0.2"/>
    <row r="462277" ht="12.75" customHeight="1" x14ac:dyDescent="0.2"/>
    <row r="462281" ht="12.75" customHeight="1" x14ac:dyDescent="0.2"/>
    <row r="462285" ht="12.75" customHeight="1" x14ac:dyDescent="0.2"/>
    <row r="462289" ht="12.75" customHeight="1" x14ac:dyDescent="0.2"/>
    <row r="462293" ht="12.75" customHeight="1" x14ac:dyDescent="0.2"/>
    <row r="462297" ht="12.75" customHeight="1" x14ac:dyDescent="0.2"/>
    <row r="462301" ht="12.75" customHeight="1" x14ac:dyDescent="0.2"/>
    <row r="462305" ht="12.75" customHeight="1" x14ac:dyDescent="0.2"/>
    <row r="462309" ht="12.75" customHeight="1" x14ac:dyDescent="0.2"/>
    <row r="462313" ht="12.75" customHeight="1" x14ac:dyDescent="0.2"/>
    <row r="462317" ht="12.75" customHeight="1" x14ac:dyDescent="0.2"/>
    <row r="462321" ht="12.75" customHeight="1" x14ac:dyDescent="0.2"/>
    <row r="462325" ht="12.75" customHeight="1" x14ac:dyDescent="0.2"/>
    <row r="462329" ht="12.75" customHeight="1" x14ac:dyDescent="0.2"/>
    <row r="462333" ht="12.75" customHeight="1" x14ac:dyDescent="0.2"/>
    <row r="462337" ht="12.75" customHeight="1" x14ac:dyDescent="0.2"/>
    <row r="462341" ht="12.75" customHeight="1" x14ac:dyDescent="0.2"/>
    <row r="462345" ht="12.75" customHeight="1" x14ac:dyDescent="0.2"/>
    <row r="462349" ht="12.75" customHeight="1" x14ac:dyDescent="0.2"/>
    <row r="462353" ht="12.75" customHeight="1" x14ac:dyDescent="0.2"/>
    <row r="462357" ht="12.75" customHeight="1" x14ac:dyDescent="0.2"/>
    <row r="462361" ht="12.75" customHeight="1" x14ac:dyDescent="0.2"/>
    <row r="462365" ht="12.75" customHeight="1" x14ac:dyDescent="0.2"/>
    <row r="462369" ht="12.75" customHeight="1" x14ac:dyDescent="0.2"/>
    <row r="462373" ht="12.75" customHeight="1" x14ac:dyDescent="0.2"/>
    <row r="462377" ht="12.75" customHeight="1" x14ac:dyDescent="0.2"/>
    <row r="462381" ht="12.75" customHeight="1" x14ac:dyDescent="0.2"/>
    <row r="462385" ht="12.75" customHeight="1" x14ac:dyDescent="0.2"/>
    <row r="462389" ht="12.75" customHeight="1" x14ac:dyDescent="0.2"/>
    <row r="462393" ht="12.75" customHeight="1" x14ac:dyDescent="0.2"/>
    <row r="462397" ht="12.75" customHeight="1" x14ac:dyDescent="0.2"/>
    <row r="462401" ht="12.75" customHeight="1" x14ac:dyDescent="0.2"/>
    <row r="462405" ht="12.75" customHeight="1" x14ac:dyDescent="0.2"/>
    <row r="462409" ht="12.75" customHeight="1" x14ac:dyDescent="0.2"/>
    <row r="462413" ht="12.75" customHeight="1" x14ac:dyDescent="0.2"/>
    <row r="462417" ht="12.75" customHeight="1" x14ac:dyDescent="0.2"/>
    <row r="462421" ht="12.75" customHeight="1" x14ac:dyDescent="0.2"/>
    <row r="462425" ht="12.75" customHeight="1" x14ac:dyDescent="0.2"/>
    <row r="462429" ht="12.75" customHeight="1" x14ac:dyDescent="0.2"/>
    <row r="462433" ht="12.75" customHeight="1" x14ac:dyDescent="0.2"/>
    <row r="462437" ht="12.75" customHeight="1" x14ac:dyDescent="0.2"/>
    <row r="462441" ht="12.75" customHeight="1" x14ac:dyDescent="0.2"/>
    <row r="462445" ht="12.75" customHeight="1" x14ac:dyDescent="0.2"/>
    <row r="462449" ht="12.75" customHeight="1" x14ac:dyDescent="0.2"/>
    <row r="462453" ht="12.75" customHeight="1" x14ac:dyDescent="0.2"/>
    <row r="462457" ht="12.75" customHeight="1" x14ac:dyDescent="0.2"/>
    <row r="462461" ht="12.75" customHeight="1" x14ac:dyDescent="0.2"/>
    <row r="462465" ht="12.75" customHeight="1" x14ac:dyDescent="0.2"/>
    <row r="462469" ht="12.75" customHeight="1" x14ac:dyDescent="0.2"/>
    <row r="462473" ht="12.75" customHeight="1" x14ac:dyDescent="0.2"/>
    <row r="462477" ht="12.75" customHeight="1" x14ac:dyDescent="0.2"/>
    <row r="462481" ht="12.75" customHeight="1" x14ac:dyDescent="0.2"/>
    <row r="462485" ht="12.75" customHeight="1" x14ac:dyDescent="0.2"/>
    <row r="462489" ht="12.75" customHeight="1" x14ac:dyDescent="0.2"/>
    <row r="462493" ht="12.75" customHeight="1" x14ac:dyDescent="0.2"/>
    <row r="462497" ht="12.75" customHeight="1" x14ac:dyDescent="0.2"/>
    <row r="462501" ht="12.75" customHeight="1" x14ac:dyDescent="0.2"/>
    <row r="462505" ht="12.75" customHeight="1" x14ac:dyDescent="0.2"/>
    <row r="462509" ht="12.75" customHeight="1" x14ac:dyDescent="0.2"/>
    <row r="462513" ht="12.75" customHeight="1" x14ac:dyDescent="0.2"/>
    <row r="462517" ht="12.75" customHeight="1" x14ac:dyDescent="0.2"/>
    <row r="462521" ht="12.75" customHeight="1" x14ac:dyDescent="0.2"/>
    <row r="462525" ht="12.75" customHeight="1" x14ac:dyDescent="0.2"/>
    <row r="462529" ht="12.75" customHeight="1" x14ac:dyDescent="0.2"/>
    <row r="462533" ht="12.75" customHeight="1" x14ac:dyDescent="0.2"/>
    <row r="462537" ht="12.75" customHeight="1" x14ac:dyDescent="0.2"/>
    <row r="462541" ht="12.75" customHeight="1" x14ac:dyDescent="0.2"/>
    <row r="462545" ht="12.75" customHeight="1" x14ac:dyDescent="0.2"/>
    <row r="462549" ht="12.75" customHeight="1" x14ac:dyDescent="0.2"/>
    <row r="462553" ht="12.75" customHeight="1" x14ac:dyDescent="0.2"/>
    <row r="462557" ht="12.75" customHeight="1" x14ac:dyDescent="0.2"/>
    <row r="462561" ht="12.75" customHeight="1" x14ac:dyDescent="0.2"/>
    <row r="462565" ht="12.75" customHeight="1" x14ac:dyDescent="0.2"/>
    <row r="462569" ht="12.75" customHeight="1" x14ac:dyDescent="0.2"/>
    <row r="462573" ht="12.75" customHeight="1" x14ac:dyDescent="0.2"/>
    <row r="462577" ht="12.75" customHeight="1" x14ac:dyDescent="0.2"/>
    <row r="462581" ht="12.75" customHeight="1" x14ac:dyDescent="0.2"/>
    <row r="462585" ht="12.75" customHeight="1" x14ac:dyDescent="0.2"/>
    <row r="462589" ht="12.75" customHeight="1" x14ac:dyDescent="0.2"/>
    <row r="462593" ht="12.75" customHeight="1" x14ac:dyDescent="0.2"/>
    <row r="462597" ht="12.75" customHeight="1" x14ac:dyDescent="0.2"/>
    <row r="462601" ht="12.75" customHeight="1" x14ac:dyDescent="0.2"/>
    <row r="462605" ht="12.75" customHeight="1" x14ac:dyDescent="0.2"/>
    <row r="462609" ht="12.75" customHeight="1" x14ac:dyDescent="0.2"/>
    <row r="462613" ht="12.75" customHeight="1" x14ac:dyDescent="0.2"/>
    <row r="462617" ht="12.75" customHeight="1" x14ac:dyDescent="0.2"/>
    <row r="462621" ht="12.75" customHeight="1" x14ac:dyDescent="0.2"/>
    <row r="462625" ht="12.75" customHeight="1" x14ac:dyDescent="0.2"/>
    <row r="462629" ht="12.75" customHeight="1" x14ac:dyDescent="0.2"/>
    <row r="462633" ht="12.75" customHeight="1" x14ac:dyDescent="0.2"/>
    <row r="462637" ht="12.75" customHeight="1" x14ac:dyDescent="0.2"/>
    <row r="462641" ht="12.75" customHeight="1" x14ac:dyDescent="0.2"/>
    <row r="462645" ht="12.75" customHeight="1" x14ac:dyDescent="0.2"/>
    <row r="462649" ht="12.75" customHeight="1" x14ac:dyDescent="0.2"/>
    <row r="462653" ht="12.75" customHeight="1" x14ac:dyDescent="0.2"/>
    <row r="462657" ht="12.75" customHeight="1" x14ac:dyDescent="0.2"/>
    <row r="462661" ht="12.75" customHeight="1" x14ac:dyDescent="0.2"/>
    <row r="462665" ht="12.75" customHeight="1" x14ac:dyDescent="0.2"/>
    <row r="462669" ht="12.75" customHeight="1" x14ac:dyDescent="0.2"/>
    <row r="462673" ht="12.75" customHeight="1" x14ac:dyDescent="0.2"/>
    <row r="462677" ht="12.75" customHeight="1" x14ac:dyDescent="0.2"/>
    <row r="462681" ht="12.75" customHeight="1" x14ac:dyDescent="0.2"/>
    <row r="462685" ht="12.75" customHeight="1" x14ac:dyDescent="0.2"/>
    <row r="462689" ht="12.75" customHeight="1" x14ac:dyDescent="0.2"/>
    <row r="462693" ht="12.75" customHeight="1" x14ac:dyDescent="0.2"/>
    <row r="462697" ht="12.75" customHeight="1" x14ac:dyDescent="0.2"/>
    <row r="462701" ht="12.75" customHeight="1" x14ac:dyDescent="0.2"/>
    <row r="462705" ht="12.75" customHeight="1" x14ac:dyDescent="0.2"/>
    <row r="462709" ht="12.75" customHeight="1" x14ac:dyDescent="0.2"/>
    <row r="462713" ht="12.75" customHeight="1" x14ac:dyDescent="0.2"/>
    <row r="462717" ht="12.75" customHeight="1" x14ac:dyDescent="0.2"/>
    <row r="462721" ht="12.75" customHeight="1" x14ac:dyDescent="0.2"/>
    <row r="462725" ht="12.75" customHeight="1" x14ac:dyDescent="0.2"/>
    <row r="462729" ht="12.75" customHeight="1" x14ac:dyDescent="0.2"/>
    <row r="462733" ht="12.75" customHeight="1" x14ac:dyDescent="0.2"/>
    <row r="462737" ht="12.75" customHeight="1" x14ac:dyDescent="0.2"/>
    <row r="462741" ht="12.75" customHeight="1" x14ac:dyDescent="0.2"/>
    <row r="462745" ht="12.75" customHeight="1" x14ac:dyDescent="0.2"/>
    <row r="462749" ht="12.75" customHeight="1" x14ac:dyDescent="0.2"/>
    <row r="462753" ht="12.75" customHeight="1" x14ac:dyDescent="0.2"/>
    <row r="462757" ht="12.75" customHeight="1" x14ac:dyDescent="0.2"/>
    <row r="462761" ht="12.75" customHeight="1" x14ac:dyDescent="0.2"/>
    <row r="462765" ht="12.75" customHeight="1" x14ac:dyDescent="0.2"/>
    <row r="462769" ht="12.75" customHeight="1" x14ac:dyDescent="0.2"/>
    <row r="462773" ht="12.75" customHeight="1" x14ac:dyDescent="0.2"/>
    <row r="462777" ht="12.75" customHeight="1" x14ac:dyDescent="0.2"/>
    <row r="462781" ht="12.75" customHeight="1" x14ac:dyDescent="0.2"/>
    <row r="462785" ht="12.75" customHeight="1" x14ac:dyDescent="0.2"/>
    <row r="462789" ht="12.75" customHeight="1" x14ac:dyDescent="0.2"/>
    <row r="462793" ht="12.75" customHeight="1" x14ac:dyDescent="0.2"/>
    <row r="462797" ht="12.75" customHeight="1" x14ac:dyDescent="0.2"/>
    <row r="462801" ht="12.75" customHeight="1" x14ac:dyDescent="0.2"/>
    <row r="462805" ht="12.75" customHeight="1" x14ac:dyDescent="0.2"/>
    <row r="462809" ht="12.75" customHeight="1" x14ac:dyDescent="0.2"/>
    <row r="462813" ht="12.75" customHeight="1" x14ac:dyDescent="0.2"/>
    <row r="462817" ht="12.75" customHeight="1" x14ac:dyDescent="0.2"/>
    <row r="462821" ht="12.75" customHeight="1" x14ac:dyDescent="0.2"/>
    <row r="462825" ht="12.75" customHeight="1" x14ac:dyDescent="0.2"/>
    <row r="462829" ht="12.75" customHeight="1" x14ac:dyDescent="0.2"/>
    <row r="462833" ht="12.75" customHeight="1" x14ac:dyDescent="0.2"/>
    <row r="462837" ht="12.75" customHeight="1" x14ac:dyDescent="0.2"/>
    <row r="462841" ht="12.75" customHeight="1" x14ac:dyDescent="0.2"/>
    <row r="462845" ht="12.75" customHeight="1" x14ac:dyDescent="0.2"/>
    <row r="462849" ht="12.75" customHeight="1" x14ac:dyDescent="0.2"/>
    <row r="462853" ht="12.75" customHeight="1" x14ac:dyDescent="0.2"/>
    <row r="462857" ht="12.75" customHeight="1" x14ac:dyDescent="0.2"/>
    <row r="462861" ht="12.75" customHeight="1" x14ac:dyDescent="0.2"/>
    <row r="462865" ht="12.75" customHeight="1" x14ac:dyDescent="0.2"/>
    <row r="462869" ht="12.75" customHeight="1" x14ac:dyDescent="0.2"/>
    <row r="462873" ht="12.75" customHeight="1" x14ac:dyDescent="0.2"/>
    <row r="462877" ht="12.75" customHeight="1" x14ac:dyDescent="0.2"/>
    <row r="462881" ht="12.75" customHeight="1" x14ac:dyDescent="0.2"/>
    <row r="462885" ht="12.75" customHeight="1" x14ac:dyDescent="0.2"/>
    <row r="462889" ht="12.75" customHeight="1" x14ac:dyDescent="0.2"/>
    <row r="462893" ht="12.75" customHeight="1" x14ac:dyDescent="0.2"/>
    <row r="462897" ht="12.75" customHeight="1" x14ac:dyDescent="0.2"/>
    <row r="462901" ht="12.75" customHeight="1" x14ac:dyDescent="0.2"/>
    <row r="462905" ht="12.75" customHeight="1" x14ac:dyDescent="0.2"/>
    <row r="462909" ht="12.75" customHeight="1" x14ac:dyDescent="0.2"/>
    <row r="462913" ht="12.75" customHeight="1" x14ac:dyDescent="0.2"/>
    <row r="462917" ht="12.75" customHeight="1" x14ac:dyDescent="0.2"/>
    <row r="462921" ht="12.75" customHeight="1" x14ac:dyDescent="0.2"/>
    <row r="462925" ht="12.75" customHeight="1" x14ac:dyDescent="0.2"/>
    <row r="462929" ht="12.75" customHeight="1" x14ac:dyDescent="0.2"/>
    <row r="462933" ht="12.75" customHeight="1" x14ac:dyDescent="0.2"/>
    <row r="462937" ht="12.75" customHeight="1" x14ac:dyDescent="0.2"/>
    <row r="462941" ht="12.75" customHeight="1" x14ac:dyDescent="0.2"/>
    <row r="462945" ht="12.75" customHeight="1" x14ac:dyDescent="0.2"/>
    <row r="462949" ht="12.75" customHeight="1" x14ac:dyDescent="0.2"/>
    <row r="462953" ht="12.75" customHeight="1" x14ac:dyDescent="0.2"/>
    <row r="462957" ht="12.75" customHeight="1" x14ac:dyDescent="0.2"/>
    <row r="462961" ht="12.75" customHeight="1" x14ac:dyDescent="0.2"/>
    <row r="462965" ht="12.75" customHeight="1" x14ac:dyDescent="0.2"/>
    <row r="462969" ht="12.75" customHeight="1" x14ac:dyDescent="0.2"/>
    <row r="462973" ht="12.75" customHeight="1" x14ac:dyDescent="0.2"/>
    <row r="462977" ht="12.75" customHeight="1" x14ac:dyDescent="0.2"/>
    <row r="462981" ht="12.75" customHeight="1" x14ac:dyDescent="0.2"/>
    <row r="462985" ht="12.75" customHeight="1" x14ac:dyDescent="0.2"/>
    <row r="462989" ht="12.75" customHeight="1" x14ac:dyDescent="0.2"/>
    <row r="462993" ht="12.75" customHeight="1" x14ac:dyDescent="0.2"/>
    <row r="462997" ht="12.75" customHeight="1" x14ac:dyDescent="0.2"/>
    <row r="463001" ht="12.75" customHeight="1" x14ac:dyDescent="0.2"/>
    <row r="463005" ht="12.75" customHeight="1" x14ac:dyDescent="0.2"/>
    <row r="463009" ht="12.75" customHeight="1" x14ac:dyDescent="0.2"/>
    <row r="463013" ht="12.75" customHeight="1" x14ac:dyDescent="0.2"/>
    <row r="463017" ht="12.75" customHeight="1" x14ac:dyDescent="0.2"/>
    <row r="463021" ht="12.75" customHeight="1" x14ac:dyDescent="0.2"/>
    <row r="463025" ht="12.75" customHeight="1" x14ac:dyDescent="0.2"/>
    <row r="463029" ht="12.75" customHeight="1" x14ac:dyDescent="0.2"/>
    <row r="463033" ht="12.75" customHeight="1" x14ac:dyDescent="0.2"/>
    <row r="463037" ht="12.75" customHeight="1" x14ac:dyDescent="0.2"/>
    <row r="463041" ht="12.75" customHeight="1" x14ac:dyDescent="0.2"/>
    <row r="463045" ht="12.75" customHeight="1" x14ac:dyDescent="0.2"/>
    <row r="463049" ht="12.75" customHeight="1" x14ac:dyDescent="0.2"/>
    <row r="463053" ht="12.75" customHeight="1" x14ac:dyDescent="0.2"/>
    <row r="463057" ht="12.75" customHeight="1" x14ac:dyDescent="0.2"/>
    <row r="463061" ht="12.75" customHeight="1" x14ac:dyDescent="0.2"/>
    <row r="463065" ht="12.75" customHeight="1" x14ac:dyDescent="0.2"/>
    <row r="463069" ht="12.75" customHeight="1" x14ac:dyDescent="0.2"/>
    <row r="463073" ht="12.75" customHeight="1" x14ac:dyDescent="0.2"/>
    <row r="463077" ht="12.75" customHeight="1" x14ac:dyDescent="0.2"/>
    <row r="463081" ht="12.75" customHeight="1" x14ac:dyDescent="0.2"/>
    <row r="463085" ht="12.75" customHeight="1" x14ac:dyDescent="0.2"/>
    <row r="463089" ht="12.75" customHeight="1" x14ac:dyDescent="0.2"/>
    <row r="463093" ht="12.75" customHeight="1" x14ac:dyDescent="0.2"/>
    <row r="463097" ht="12.75" customHeight="1" x14ac:dyDescent="0.2"/>
    <row r="463101" ht="12.75" customHeight="1" x14ac:dyDescent="0.2"/>
    <row r="463105" ht="12.75" customHeight="1" x14ac:dyDescent="0.2"/>
    <row r="463109" ht="12.75" customHeight="1" x14ac:dyDescent="0.2"/>
    <row r="463113" ht="12.75" customHeight="1" x14ac:dyDescent="0.2"/>
    <row r="463117" ht="12.75" customHeight="1" x14ac:dyDescent="0.2"/>
    <row r="463121" ht="12.75" customHeight="1" x14ac:dyDescent="0.2"/>
    <row r="463125" ht="12.75" customHeight="1" x14ac:dyDescent="0.2"/>
    <row r="463129" ht="12.75" customHeight="1" x14ac:dyDescent="0.2"/>
    <row r="463133" ht="12.75" customHeight="1" x14ac:dyDescent="0.2"/>
    <row r="463137" ht="12.75" customHeight="1" x14ac:dyDescent="0.2"/>
    <row r="463141" ht="12.75" customHeight="1" x14ac:dyDescent="0.2"/>
    <row r="463145" ht="12.75" customHeight="1" x14ac:dyDescent="0.2"/>
    <row r="463149" ht="12.75" customHeight="1" x14ac:dyDescent="0.2"/>
    <row r="463153" ht="12.75" customHeight="1" x14ac:dyDescent="0.2"/>
    <row r="463157" ht="12.75" customHeight="1" x14ac:dyDescent="0.2"/>
    <row r="463161" ht="12.75" customHeight="1" x14ac:dyDescent="0.2"/>
    <row r="463165" ht="12.75" customHeight="1" x14ac:dyDescent="0.2"/>
    <row r="463169" ht="12.75" customHeight="1" x14ac:dyDescent="0.2"/>
    <row r="463173" ht="12.75" customHeight="1" x14ac:dyDescent="0.2"/>
    <row r="463177" ht="12.75" customHeight="1" x14ac:dyDescent="0.2"/>
    <row r="463181" ht="12.75" customHeight="1" x14ac:dyDescent="0.2"/>
    <row r="463185" ht="12.75" customHeight="1" x14ac:dyDescent="0.2"/>
    <row r="463189" ht="12.75" customHeight="1" x14ac:dyDescent="0.2"/>
    <row r="463193" ht="12.75" customHeight="1" x14ac:dyDescent="0.2"/>
    <row r="463197" ht="12.75" customHeight="1" x14ac:dyDescent="0.2"/>
    <row r="463201" ht="12.75" customHeight="1" x14ac:dyDescent="0.2"/>
    <row r="463205" ht="12.75" customHeight="1" x14ac:dyDescent="0.2"/>
    <row r="463209" ht="12.75" customHeight="1" x14ac:dyDescent="0.2"/>
    <row r="463213" ht="12.75" customHeight="1" x14ac:dyDescent="0.2"/>
    <row r="463217" ht="12.75" customHeight="1" x14ac:dyDescent="0.2"/>
    <row r="463221" ht="12.75" customHeight="1" x14ac:dyDescent="0.2"/>
    <row r="463225" ht="12.75" customHeight="1" x14ac:dyDescent="0.2"/>
    <row r="463229" ht="12.75" customHeight="1" x14ac:dyDescent="0.2"/>
    <row r="463233" ht="12.75" customHeight="1" x14ac:dyDescent="0.2"/>
    <row r="463237" ht="12.75" customHeight="1" x14ac:dyDescent="0.2"/>
    <row r="463241" ht="12.75" customHeight="1" x14ac:dyDescent="0.2"/>
    <row r="463245" ht="12.75" customHeight="1" x14ac:dyDescent="0.2"/>
    <row r="463249" ht="12.75" customHeight="1" x14ac:dyDescent="0.2"/>
    <row r="463253" ht="12.75" customHeight="1" x14ac:dyDescent="0.2"/>
    <row r="463257" ht="12.75" customHeight="1" x14ac:dyDescent="0.2"/>
    <row r="463261" ht="12.75" customHeight="1" x14ac:dyDescent="0.2"/>
    <row r="463265" ht="12.75" customHeight="1" x14ac:dyDescent="0.2"/>
    <row r="463269" ht="12.75" customHeight="1" x14ac:dyDescent="0.2"/>
    <row r="463273" ht="12.75" customHeight="1" x14ac:dyDescent="0.2"/>
    <row r="463277" ht="12.75" customHeight="1" x14ac:dyDescent="0.2"/>
    <row r="463281" ht="12.75" customHeight="1" x14ac:dyDescent="0.2"/>
    <row r="463285" ht="12.75" customHeight="1" x14ac:dyDescent="0.2"/>
    <row r="463289" ht="12.75" customHeight="1" x14ac:dyDescent="0.2"/>
    <row r="463293" ht="12.75" customHeight="1" x14ac:dyDescent="0.2"/>
    <row r="463297" ht="12.75" customHeight="1" x14ac:dyDescent="0.2"/>
    <row r="463301" ht="12.75" customHeight="1" x14ac:dyDescent="0.2"/>
    <row r="463305" ht="12.75" customHeight="1" x14ac:dyDescent="0.2"/>
    <row r="463309" ht="12.75" customHeight="1" x14ac:dyDescent="0.2"/>
    <row r="463313" ht="12.75" customHeight="1" x14ac:dyDescent="0.2"/>
    <row r="463317" ht="12.75" customHeight="1" x14ac:dyDescent="0.2"/>
    <row r="463321" ht="12.75" customHeight="1" x14ac:dyDescent="0.2"/>
    <row r="463325" ht="12.75" customHeight="1" x14ac:dyDescent="0.2"/>
    <row r="463329" ht="12.75" customHeight="1" x14ac:dyDescent="0.2"/>
    <row r="463333" ht="12.75" customHeight="1" x14ac:dyDescent="0.2"/>
    <row r="463337" ht="12.75" customHeight="1" x14ac:dyDescent="0.2"/>
    <row r="463341" ht="12.75" customHeight="1" x14ac:dyDescent="0.2"/>
    <row r="463345" ht="12.75" customHeight="1" x14ac:dyDescent="0.2"/>
    <row r="463349" ht="12.75" customHeight="1" x14ac:dyDescent="0.2"/>
    <row r="463353" ht="12.75" customHeight="1" x14ac:dyDescent="0.2"/>
    <row r="463357" ht="12.75" customHeight="1" x14ac:dyDescent="0.2"/>
    <row r="463361" ht="12.75" customHeight="1" x14ac:dyDescent="0.2"/>
    <row r="463365" ht="12.75" customHeight="1" x14ac:dyDescent="0.2"/>
    <row r="463369" ht="12.75" customHeight="1" x14ac:dyDescent="0.2"/>
    <row r="463373" ht="12.75" customHeight="1" x14ac:dyDescent="0.2"/>
    <row r="463377" ht="12.75" customHeight="1" x14ac:dyDescent="0.2"/>
    <row r="463381" ht="12.75" customHeight="1" x14ac:dyDescent="0.2"/>
    <row r="463385" ht="12.75" customHeight="1" x14ac:dyDescent="0.2"/>
    <row r="463389" ht="12.75" customHeight="1" x14ac:dyDescent="0.2"/>
    <row r="463393" ht="12.75" customHeight="1" x14ac:dyDescent="0.2"/>
    <row r="463397" ht="12.75" customHeight="1" x14ac:dyDescent="0.2"/>
    <row r="463401" ht="12.75" customHeight="1" x14ac:dyDescent="0.2"/>
    <row r="463405" ht="12.75" customHeight="1" x14ac:dyDescent="0.2"/>
    <row r="463409" ht="12.75" customHeight="1" x14ac:dyDescent="0.2"/>
    <row r="463413" ht="12.75" customHeight="1" x14ac:dyDescent="0.2"/>
    <row r="463417" ht="12.75" customHeight="1" x14ac:dyDescent="0.2"/>
    <row r="463421" ht="12.75" customHeight="1" x14ac:dyDescent="0.2"/>
    <row r="463425" ht="12.75" customHeight="1" x14ac:dyDescent="0.2"/>
    <row r="463429" ht="12.75" customHeight="1" x14ac:dyDescent="0.2"/>
    <row r="463433" ht="12.75" customHeight="1" x14ac:dyDescent="0.2"/>
    <row r="463437" ht="12.75" customHeight="1" x14ac:dyDescent="0.2"/>
    <row r="463441" ht="12.75" customHeight="1" x14ac:dyDescent="0.2"/>
    <row r="463445" ht="12.75" customHeight="1" x14ac:dyDescent="0.2"/>
    <row r="463449" ht="12.75" customHeight="1" x14ac:dyDescent="0.2"/>
    <row r="463453" ht="12.75" customHeight="1" x14ac:dyDescent="0.2"/>
    <row r="463457" ht="12.75" customHeight="1" x14ac:dyDescent="0.2"/>
    <row r="463461" ht="12.75" customHeight="1" x14ac:dyDescent="0.2"/>
    <row r="463465" ht="12.75" customHeight="1" x14ac:dyDescent="0.2"/>
    <row r="463469" ht="12.75" customHeight="1" x14ac:dyDescent="0.2"/>
    <row r="463473" ht="12.75" customHeight="1" x14ac:dyDescent="0.2"/>
    <row r="463477" ht="12.75" customHeight="1" x14ac:dyDescent="0.2"/>
    <row r="463481" ht="12.75" customHeight="1" x14ac:dyDescent="0.2"/>
    <row r="463485" ht="12.75" customHeight="1" x14ac:dyDescent="0.2"/>
    <row r="463489" ht="12.75" customHeight="1" x14ac:dyDescent="0.2"/>
    <row r="463493" ht="12.75" customHeight="1" x14ac:dyDescent="0.2"/>
    <row r="463497" ht="12.75" customHeight="1" x14ac:dyDescent="0.2"/>
    <row r="463501" ht="12.75" customHeight="1" x14ac:dyDescent="0.2"/>
    <row r="463505" ht="12.75" customHeight="1" x14ac:dyDescent="0.2"/>
    <row r="463509" ht="12.75" customHeight="1" x14ac:dyDescent="0.2"/>
    <row r="463513" ht="12.75" customHeight="1" x14ac:dyDescent="0.2"/>
    <row r="463517" ht="12.75" customHeight="1" x14ac:dyDescent="0.2"/>
    <row r="463521" ht="12.75" customHeight="1" x14ac:dyDescent="0.2"/>
    <row r="463525" ht="12.75" customHeight="1" x14ac:dyDescent="0.2"/>
    <row r="463529" ht="12.75" customHeight="1" x14ac:dyDescent="0.2"/>
    <row r="463533" ht="12.75" customHeight="1" x14ac:dyDescent="0.2"/>
    <row r="463537" ht="12.75" customHeight="1" x14ac:dyDescent="0.2"/>
    <row r="463541" ht="12.75" customHeight="1" x14ac:dyDescent="0.2"/>
    <row r="463545" ht="12.75" customHeight="1" x14ac:dyDescent="0.2"/>
    <row r="463549" ht="12.75" customHeight="1" x14ac:dyDescent="0.2"/>
    <row r="463553" ht="12.75" customHeight="1" x14ac:dyDescent="0.2"/>
    <row r="463557" ht="12.75" customHeight="1" x14ac:dyDescent="0.2"/>
    <row r="463561" ht="12.75" customHeight="1" x14ac:dyDescent="0.2"/>
    <row r="463565" ht="12.75" customHeight="1" x14ac:dyDescent="0.2"/>
    <row r="463569" ht="12.75" customHeight="1" x14ac:dyDescent="0.2"/>
    <row r="463573" ht="12.75" customHeight="1" x14ac:dyDescent="0.2"/>
    <row r="463577" ht="12.75" customHeight="1" x14ac:dyDescent="0.2"/>
    <row r="463581" ht="12.75" customHeight="1" x14ac:dyDescent="0.2"/>
    <row r="463585" ht="12.75" customHeight="1" x14ac:dyDescent="0.2"/>
    <row r="463589" ht="12.75" customHeight="1" x14ac:dyDescent="0.2"/>
    <row r="463593" ht="12.75" customHeight="1" x14ac:dyDescent="0.2"/>
    <row r="463597" ht="12.75" customHeight="1" x14ac:dyDescent="0.2"/>
    <row r="463601" ht="12.75" customHeight="1" x14ac:dyDescent="0.2"/>
    <row r="463605" ht="12.75" customHeight="1" x14ac:dyDescent="0.2"/>
    <row r="463609" ht="12.75" customHeight="1" x14ac:dyDescent="0.2"/>
    <row r="463613" ht="12.75" customHeight="1" x14ac:dyDescent="0.2"/>
    <row r="463617" ht="12.75" customHeight="1" x14ac:dyDescent="0.2"/>
    <row r="463621" ht="12.75" customHeight="1" x14ac:dyDescent="0.2"/>
    <row r="463625" ht="12.75" customHeight="1" x14ac:dyDescent="0.2"/>
    <row r="463629" ht="12.75" customHeight="1" x14ac:dyDescent="0.2"/>
    <row r="463633" ht="12.75" customHeight="1" x14ac:dyDescent="0.2"/>
    <row r="463637" ht="12.75" customHeight="1" x14ac:dyDescent="0.2"/>
    <row r="463641" ht="12.75" customHeight="1" x14ac:dyDescent="0.2"/>
    <row r="463645" ht="12.75" customHeight="1" x14ac:dyDescent="0.2"/>
    <row r="463649" ht="12.75" customHeight="1" x14ac:dyDescent="0.2"/>
    <row r="463653" ht="12.75" customHeight="1" x14ac:dyDescent="0.2"/>
    <row r="463657" ht="12.75" customHeight="1" x14ac:dyDescent="0.2"/>
    <row r="463661" ht="12.75" customHeight="1" x14ac:dyDescent="0.2"/>
    <row r="463665" ht="12.75" customHeight="1" x14ac:dyDescent="0.2"/>
    <row r="463669" ht="12.75" customHeight="1" x14ac:dyDescent="0.2"/>
    <row r="463673" ht="12.75" customHeight="1" x14ac:dyDescent="0.2"/>
    <row r="463677" ht="12.75" customHeight="1" x14ac:dyDescent="0.2"/>
    <row r="463681" ht="12.75" customHeight="1" x14ac:dyDescent="0.2"/>
    <row r="463685" ht="12.75" customHeight="1" x14ac:dyDescent="0.2"/>
    <row r="463689" ht="12.75" customHeight="1" x14ac:dyDescent="0.2"/>
    <row r="463693" ht="12.75" customHeight="1" x14ac:dyDescent="0.2"/>
    <row r="463697" ht="12.75" customHeight="1" x14ac:dyDescent="0.2"/>
    <row r="463701" ht="12.75" customHeight="1" x14ac:dyDescent="0.2"/>
    <row r="463705" ht="12.75" customHeight="1" x14ac:dyDescent="0.2"/>
    <row r="463709" ht="12.75" customHeight="1" x14ac:dyDescent="0.2"/>
    <row r="463713" ht="12.75" customHeight="1" x14ac:dyDescent="0.2"/>
    <row r="463717" ht="12.75" customHeight="1" x14ac:dyDescent="0.2"/>
    <row r="463721" ht="12.75" customHeight="1" x14ac:dyDescent="0.2"/>
    <row r="463725" ht="12.75" customHeight="1" x14ac:dyDescent="0.2"/>
    <row r="463729" ht="12.75" customHeight="1" x14ac:dyDescent="0.2"/>
    <row r="463733" ht="12.75" customHeight="1" x14ac:dyDescent="0.2"/>
    <row r="463737" ht="12.75" customHeight="1" x14ac:dyDescent="0.2"/>
    <row r="463741" ht="12.75" customHeight="1" x14ac:dyDescent="0.2"/>
    <row r="463745" ht="12.75" customHeight="1" x14ac:dyDescent="0.2"/>
    <row r="463749" ht="12.75" customHeight="1" x14ac:dyDescent="0.2"/>
    <row r="463753" ht="12.75" customHeight="1" x14ac:dyDescent="0.2"/>
    <row r="463757" ht="12.75" customHeight="1" x14ac:dyDescent="0.2"/>
    <row r="463761" ht="12.75" customHeight="1" x14ac:dyDescent="0.2"/>
    <row r="463765" ht="12.75" customHeight="1" x14ac:dyDescent="0.2"/>
    <row r="463769" ht="12.75" customHeight="1" x14ac:dyDescent="0.2"/>
    <row r="463773" ht="12.75" customHeight="1" x14ac:dyDescent="0.2"/>
    <row r="463777" ht="12.75" customHeight="1" x14ac:dyDescent="0.2"/>
    <row r="463781" ht="12.75" customHeight="1" x14ac:dyDescent="0.2"/>
    <row r="463785" ht="12.75" customHeight="1" x14ac:dyDescent="0.2"/>
    <row r="463789" ht="12.75" customHeight="1" x14ac:dyDescent="0.2"/>
    <row r="463793" ht="12.75" customHeight="1" x14ac:dyDescent="0.2"/>
    <row r="463797" ht="12.75" customHeight="1" x14ac:dyDescent="0.2"/>
    <row r="463801" ht="12.75" customHeight="1" x14ac:dyDescent="0.2"/>
    <row r="463805" ht="12.75" customHeight="1" x14ac:dyDescent="0.2"/>
    <row r="463809" ht="12.75" customHeight="1" x14ac:dyDescent="0.2"/>
    <row r="463813" ht="12.75" customHeight="1" x14ac:dyDescent="0.2"/>
    <row r="463817" ht="12.75" customHeight="1" x14ac:dyDescent="0.2"/>
    <row r="463821" ht="12.75" customHeight="1" x14ac:dyDescent="0.2"/>
    <row r="463825" ht="12.75" customHeight="1" x14ac:dyDescent="0.2"/>
    <row r="463829" ht="12.75" customHeight="1" x14ac:dyDescent="0.2"/>
    <row r="463833" ht="12.75" customHeight="1" x14ac:dyDescent="0.2"/>
    <row r="463837" ht="12.75" customHeight="1" x14ac:dyDescent="0.2"/>
    <row r="463841" ht="12.75" customHeight="1" x14ac:dyDescent="0.2"/>
    <row r="463845" ht="12.75" customHeight="1" x14ac:dyDescent="0.2"/>
    <row r="463849" ht="12.75" customHeight="1" x14ac:dyDescent="0.2"/>
    <row r="463853" ht="12.75" customHeight="1" x14ac:dyDescent="0.2"/>
    <row r="463857" ht="12.75" customHeight="1" x14ac:dyDescent="0.2"/>
    <row r="463861" ht="12.75" customHeight="1" x14ac:dyDescent="0.2"/>
    <row r="463865" ht="12.75" customHeight="1" x14ac:dyDescent="0.2"/>
    <row r="463869" ht="12.75" customHeight="1" x14ac:dyDescent="0.2"/>
    <row r="463873" ht="12.75" customHeight="1" x14ac:dyDescent="0.2"/>
    <row r="463877" ht="12.75" customHeight="1" x14ac:dyDescent="0.2"/>
    <row r="463881" ht="12.75" customHeight="1" x14ac:dyDescent="0.2"/>
    <row r="463885" ht="12.75" customHeight="1" x14ac:dyDescent="0.2"/>
    <row r="463889" ht="12.75" customHeight="1" x14ac:dyDescent="0.2"/>
    <row r="463893" ht="12.75" customHeight="1" x14ac:dyDescent="0.2"/>
    <row r="463897" ht="12.75" customHeight="1" x14ac:dyDescent="0.2"/>
    <row r="463901" ht="12.75" customHeight="1" x14ac:dyDescent="0.2"/>
    <row r="463905" ht="12.75" customHeight="1" x14ac:dyDescent="0.2"/>
    <row r="463909" ht="12.75" customHeight="1" x14ac:dyDescent="0.2"/>
    <row r="463913" ht="12.75" customHeight="1" x14ac:dyDescent="0.2"/>
    <row r="463917" ht="12.75" customHeight="1" x14ac:dyDescent="0.2"/>
    <row r="463921" ht="12.75" customHeight="1" x14ac:dyDescent="0.2"/>
    <row r="463925" ht="12.75" customHeight="1" x14ac:dyDescent="0.2"/>
    <row r="463929" ht="12.75" customHeight="1" x14ac:dyDescent="0.2"/>
    <row r="463933" ht="12.75" customHeight="1" x14ac:dyDescent="0.2"/>
    <row r="463937" ht="12.75" customHeight="1" x14ac:dyDescent="0.2"/>
    <row r="463941" ht="12.75" customHeight="1" x14ac:dyDescent="0.2"/>
    <row r="463945" ht="12.75" customHeight="1" x14ac:dyDescent="0.2"/>
    <row r="463949" ht="12.75" customHeight="1" x14ac:dyDescent="0.2"/>
    <row r="463953" ht="12.75" customHeight="1" x14ac:dyDescent="0.2"/>
    <row r="463957" ht="12.75" customHeight="1" x14ac:dyDescent="0.2"/>
    <row r="463961" ht="12.75" customHeight="1" x14ac:dyDescent="0.2"/>
    <row r="463965" ht="12.75" customHeight="1" x14ac:dyDescent="0.2"/>
    <row r="463969" ht="12.75" customHeight="1" x14ac:dyDescent="0.2"/>
    <row r="463973" ht="12.75" customHeight="1" x14ac:dyDescent="0.2"/>
    <row r="463977" ht="12.75" customHeight="1" x14ac:dyDescent="0.2"/>
    <row r="463981" ht="12.75" customHeight="1" x14ac:dyDescent="0.2"/>
    <row r="463985" ht="12.75" customHeight="1" x14ac:dyDescent="0.2"/>
    <row r="463989" ht="12.75" customHeight="1" x14ac:dyDescent="0.2"/>
    <row r="463993" ht="12.75" customHeight="1" x14ac:dyDescent="0.2"/>
    <row r="463997" ht="12.75" customHeight="1" x14ac:dyDescent="0.2"/>
    <row r="464001" ht="12.75" customHeight="1" x14ac:dyDescent="0.2"/>
    <row r="464005" ht="12.75" customHeight="1" x14ac:dyDescent="0.2"/>
    <row r="464009" ht="12.75" customHeight="1" x14ac:dyDescent="0.2"/>
    <row r="464013" ht="12.75" customHeight="1" x14ac:dyDescent="0.2"/>
    <row r="464017" ht="12.75" customHeight="1" x14ac:dyDescent="0.2"/>
    <row r="464021" ht="12.75" customHeight="1" x14ac:dyDescent="0.2"/>
    <row r="464025" ht="12.75" customHeight="1" x14ac:dyDescent="0.2"/>
    <row r="464029" ht="12.75" customHeight="1" x14ac:dyDescent="0.2"/>
    <row r="464033" ht="12.75" customHeight="1" x14ac:dyDescent="0.2"/>
    <row r="464037" ht="12.75" customHeight="1" x14ac:dyDescent="0.2"/>
    <row r="464041" ht="12.75" customHeight="1" x14ac:dyDescent="0.2"/>
    <row r="464045" ht="12.75" customHeight="1" x14ac:dyDescent="0.2"/>
    <row r="464049" ht="12.75" customHeight="1" x14ac:dyDescent="0.2"/>
    <row r="464053" ht="12.75" customHeight="1" x14ac:dyDescent="0.2"/>
    <row r="464057" ht="12.75" customHeight="1" x14ac:dyDescent="0.2"/>
    <row r="464061" ht="12.75" customHeight="1" x14ac:dyDescent="0.2"/>
    <row r="464065" ht="12.75" customHeight="1" x14ac:dyDescent="0.2"/>
    <row r="464069" ht="12.75" customHeight="1" x14ac:dyDescent="0.2"/>
    <row r="464073" ht="12.75" customHeight="1" x14ac:dyDescent="0.2"/>
    <row r="464077" ht="12.75" customHeight="1" x14ac:dyDescent="0.2"/>
    <row r="464081" ht="12.75" customHeight="1" x14ac:dyDescent="0.2"/>
    <row r="464085" ht="12.75" customHeight="1" x14ac:dyDescent="0.2"/>
    <row r="464089" ht="12.75" customHeight="1" x14ac:dyDescent="0.2"/>
    <row r="464093" ht="12.75" customHeight="1" x14ac:dyDescent="0.2"/>
    <row r="464097" ht="12.75" customHeight="1" x14ac:dyDescent="0.2"/>
    <row r="464101" ht="12.75" customHeight="1" x14ac:dyDescent="0.2"/>
    <row r="464105" ht="12.75" customHeight="1" x14ac:dyDescent="0.2"/>
    <row r="464109" ht="12.75" customHeight="1" x14ac:dyDescent="0.2"/>
    <row r="464113" ht="12.75" customHeight="1" x14ac:dyDescent="0.2"/>
    <row r="464117" ht="12.75" customHeight="1" x14ac:dyDescent="0.2"/>
    <row r="464121" ht="12.75" customHeight="1" x14ac:dyDescent="0.2"/>
    <row r="464125" ht="12.75" customHeight="1" x14ac:dyDescent="0.2"/>
    <row r="464129" ht="12.75" customHeight="1" x14ac:dyDescent="0.2"/>
    <row r="464133" ht="12.75" customHeight="1" x14ac:dyDescent="0.2"/>
    <row r="464137" ht="12.75" customHeight="1" x14ac:dyDescent="0.2"/>
    <row r="464141" ht="12.75" customHeight="1" x14ac:dyDescent="0.2"/>
    <row r="464145" ht="12.75" customHeight="1" x14ac:dyDescent="0.2"/>
    <row r="464149" ht="12.75" customHeight="1" x14ac:dyDescent="0.2"/>
    <row r="464153" ht="12.75" customHeight="1" x14ac:dyDescent="0.2"/>
    <row r="464157" ht="12.75" customHeight="1" x14ac:dyDescent="0.2"/>
    <row r="464161" ht="12.75" customHeight="1" x14ac:dyDescent="0.2"/>
    <row r="464165" ht="12.75" customHeight="1" x14ac:dyDescent="0.2"/>
    <row r="464169" ht="12.75" customHeight="1" x14ac:dyDescent="0.2"/>
    <row r="464173" ht="12.75" customHeight="1" x14ac:dyDescent="0.2"/>
    <row r="464177" ht="12.75" customHeight="1" x14ac:dyDescent="0.2"/>
    <row r="464181" ht="12.75" customHeight="1" x14ac:dyDescent="0.2"/>
    <row r="464185" ht="12.75" customHeight="1" x14ac:dyDescent="0.2"/>
    <row r="464189" ht="12.75" customHeight="1" x14ac:dyDescent="0.2"/>
    <row r="464193" ht="12.75" customHeight="1" x14ac:dyDescent="0.2"/>
    <row r="464197" ht="12.75" customHeight="1" x14ac:dyDescent="0.2"/>
    <row r="464201" ht="12.75" customHeight="1" x14ac:dyDescent="0.2"/>
    <row r="464205" ht="12.75" customHeight="1" x14ac:dyDescent="0.2"/>
    <row r="464209" ht="12.75" customHeight="1" x14ac:dyDescent="0.2"/>
    <row r="464213" ht="12.75" customHeight="1" x14ac:dyDescent="0.2"/>
    <row r="464217" ht="12.75" customHeight="1" x14ac:dyDescent="0.2"/>
    <row r="464221" ht="12.75" customHeight="1" x14ac:dyDescent="0.2"/>
    <row r="464225" ht="12.75" customHeight="1" x14ac:dyDescent="0.2"/>
    <row r="464229" ht="12.75" customHeight="1" x14ac:dyDescent="0.2"/>
    <row r="464233" ht="12.75" customHeight="1" x14ac:dyDescent="0.2"/>
    <row r="464237" ht="12.75" customHeight="1" x14ac:dyDescent="0.2"/>
    <row r="464241" ht="12.75" customHeight="1" x14ac:dyDescent="0.2"/>
    <row r="464245" ht="12.75" customHeight="1" x14ac:dyDescent="0.2"/>
    <row r="464249" ht="12.75" customHeight="1" x14ac:dyDescent="0.2"/>
    <row r="464253" ht="12.75" customHeight="1" x14ac:dyDescent="0.2"/>
    <row r="464257" ht="12.75" customHeight="1" x14ac:dyDescent="0.2"/>
    <row r="464261" ht="12.75" customHeight="1" x14ac:dyDescent="0.2"/>
    <row r="464265" ht="12.75" customHeight="1" x14ac:dyDescent="0.2"/>
    <row r="464269" ht="12.75" customHeight="1" x14ac:dyDescent="0.2"/>
    <row r="464273" ht="12.75" customHeight="1" x14ac:dyDescent="0.2"/>
    <row r="464277" ht="12.75" customHeight="1" x14ac:dyDescent="0.2"/>
    <row r="464281" ht="12.75" customHeight="1" x14ac:dyDescent="0.2"/>
    <row r="464285" ht="12.75" customHeight="1" x14ac:dyDescent="0.2"/>
    <row r="464289" ht="12.75" customHeight="1" x14ac:dyDescent="0.2"/>
    <row r="464293" ht="12.75" customHeight="1" x14ac:dyDescent="0.2"/>
    <row r="464297" ht="12.75" customHeight="1" x14ac:dyDescent="0.2"/>
    <row r="464301" ht="12.75" customHeight="1" x14ac:dyDescent="0.2"/>
    <row r="464305" ht="12.75" customHeight="1" x14ac:dyDescent="0.2"/>
    <row r="464309" ht="12.75" customHeight="1" x14ac:dyDescent="0.2"/>
    <row r="464313" ht="12.75" customHeight="1" x14ac:dyDescent="0.2"/>
    <row r="464317" ht="12.75" customHeight="1" x14ac:dyDescent="0.2"/>
    <row r="464321" ht="12.75" customHeight="1" x14ac:dyDescent="0.2"/>
    <row r="464325" ht="12.75" customHeight="1" x14ac:dyDescent="0.2"/>
    <row r="464329" ht="12.75" customHeight="1" x14ac:dyDescent="0.2"/>
    <row r="464333" ht="12.75" customHeight="1" x14ac:dyDescent="0.2"/>
    <row r="464337" ht="12.75" customHeight="1" x14ac:dyDescent="0.2"/>
    <row r="464341" ht="12.75" customHeight="1" x14ac:dyDescent="0.2"/>
    <row r="464345" ht="12.75" customHeight="1" x14ac:dyDescent="0.2"/>
    <row r="464349" ht="12.75" customHeight="1" x14ac:dyDescent="0.2"/>
    <row r="464353" ht="12.75" customHeight="1" x14ac:dyDescent="0.2"/>
    <row r="464357" ht="12.75" customHeight="1" x14ac:dyDescent="0.2"/>
    <row r="464361" ht="12.75" customHeight="1" x14ac:dyDescent="0.2"/>
    <row r="464365" ht="12.75" customHeight="1" x14ac:dyDescent="0.2"/>
    <row r="464369" ht="12.75" customHeight="1" x14ac:dyDescent="0.2"/>
    <row r="464373" ht="12.75" customHeight="1" x14ac:dyDescent="0.2"/>
    <row r="464377" ht="12.75" customHeight="1" x14ac:dyDescent="0.2"/>
    <row r="464381" ht="12.75" customHeight="1" x14ac:dyDescent="0.2"/>
    <row r="464385" ht="12.75" customHeight="1" x14ac:dyDescent="0.2"/>
    <row r="464389" ht="12.75" customHeight="1" x14ac:dyDescent="0.2"/>
    <row r="464393" ht="12.75" customHeight="1" x14ac:dyDescent="0.2"/>
    <row r="464397" ht="12.75" customHeight="1" x14ac:dyDescent="0.2"/>
    <row r="464401" ht="12.75" customHeight="1" x14ac:dyDescent="0.2"/>
    <row r="464405" ht="12.75" customHeight="1" x14ac:dyDescent="0.2"/>
    <row r="464409" ht="12.75" customHeight="1" x14ac:dyDescent="0.2"/>
    <row r="464413" ht="12.75" customHeight="1" x14ac:dyDescent="0.2"/>
    <row r="464417" ht="12.75" customHeight="1" x14ac:dyDescent="0.2"/>
    <row r="464421" ht="12.75" customHeight="1" x14ac:dyDescent="0.2"/>
    <row r="464425" ht="12.75" customHeight="1" x14ac:dyDescent="0.2"/>
    <row r="464429" ht="12.75" customHeight="1" x14ac:dyDescent="0.2"/>
    <row r="464433" ht="12.75" customHeight="1" x14ac:dyDescent="0.2"/>
    <row r="464437" ht="12.75" customHeight="1" x14ac:dyDescent="0.2"/>
    <row r="464441" ht="12.75" customHeight="1" x14ac:dyDescent="0.2"/>
    <row r="464445" ht="12.75" customHeight="1" x14ac:dyDescent="0.2"/>
    <row r="464449" ht="12.75" customHeight="1" x14ac:dyDescent="0.2"/>
    <row r="464453" ht="12.75" customHeight="1" x14ac:dyDescent="0.2"/>
    <row r="464457" ht="12.75" customHeight="1" x14ac:dyDescent="0.2"/>
    <row r="464461" ht="12.75" customHeight="1" x14ac:dyDescent="0.2"/>
    <row r="464465" ht="12.75" customHeight="1" x14ac:dyDescent="0.2"/>
    <row r="464469" ht="12.75" customHeight="1" x14ac:dyDescent="0.2"/>
    <row r="464473" ht="12.75" customHeight="1" x14ac:dyDescent="0.2"/>
    <row r="464477" ht="12.75" customHeight="1" x14ac:dyDescent="0.2"/>
    <row r="464481" ht="12.75" customHeight="1" x14ac:dyDescent="0.2"/>
    <row r="464485" ht="12.75" customHeight="1" x14ac:dyDescent="0.2"/>
    <row r="464489" ht="12.75" customHeight="1" x14ac:dyDescent="0.2"/>
    <row r="464493" ht="12.75" customHeight="1" x14ac:dyDescent="0.2"/>
    <row r="464497" ht="12.75" customHeight="1" x14ac:dyDescent="0.2"/>
    <row r="464501" ht="12.75" customHeight="1" x14ac:dyDescent="0.2"/>
    <row r="464505" ht="12.75" customHeight="1" x14ac:dyDescent="0.2"/>
    <row r="464509" ht="12.75" customHeight="1" x14ac:dyDescent="0.2"/>
    <row r="464513" ht="12.75" customHeight="1" x14ac:dyDescent="0.2"/>
    <row r="464517" ht="12.75" customHeight="1" x14ac:dyDescent="0.2"/>
    <row r="464521" ht="12.75" customHeight="1" x14ac:dyDescent="0.2"/>
    <row r="464525" ht="12.75" customHeight="1" x14ac:dyDescent="0.2"/>
    <row r="464529" ht="12.75" customHeight="1" x14ac:dyDescent="0.2"/>
    <row r="464533" ht="12.75" customHeight="1" x14ac:dyDescent="0.2"/>
    <row r="464537" ht="12.75" customHeight="1" x14ac:dyDescent="0.2"/>
    <row r="464541" ht="12.75" customHeight="1" x14ac:dyDescent="0.2"/>
    <row r="464545" ht="12.75" customHeight="1" x14ac:dyDescent="0.2"/>
    <row r="464549" ht="12.75" customHeight="1" x14ac:dyDescent="0.2"/>
    <row r="464553" ht="12.75" customHeight="1" x14ac:dyDescent="0.2"/>
    <row r="464557" ht="12.75" customHeight="1" x14ac:dyDescent="0.2"/>
    <row r="464561" ht="12.75" customHeight="1" x14ac:dyDescent="0.2"/>
    <row r="464565" ht="12.75" customHeight="1" x14ac:dyDescent="0.2"/>
    <row r="464569" ht="12.75" customHeight="1" x14ac:dyDescent="0.2"/>
    <row r="464573" ht="12.75" customHeight="1" x14ac:dyDescent="0.2"/>
    <row r="464577" ht="12.75" customHeight="1" x14ac:dyDescent="0.2"/>
    <row r="464581" ht="12.75" customHeight="1" x14ac:dyDescent="0.2"/>
    <row r="464585" ht="12.75" customHeight="1" x14ac:dyDescent="0.2"/>
    <row r="464589" ht="12.75" customHeight="1" x14ac:dyDescent="0.2"/>
    <row r="464593" ht="12.75" customHeight="1" x14ac:dyDescent="0.2"/>
    <row r="464597" ht="12.75" customHeight="1" x14ac:dyDescent="0.2"/>
    <row r="464601" ht="12.75" customHeight="1" x14ac:dyDescent="0.2"/>
    <row r="464605" ht="12.75" customHeight="1" x14ac:dyDescent="0.2"/>
    <row r="464609" ht="12.75" customHeight="1" x14ac:dyDescent="0.2"/>
    <row r="464613" ht="12.75" customHeight="1" x14ac:dyDescent="0.2"/>
    <row r="464617" ht="12.75" customHeight="1" x14ac:dyDescent="0.2"/>
    <row r="464621" ht="12.75" customHeight="1" x14ac:dyDescent="0.2"/>
    <row r="464625" ht="12.75" customHeight="1" x14ac:dyDescent="0.2"/>
    <row r="464629" ht="12.75" customHeight="1" x14ac:dyDescent="0.2"/>
    <row r="464633" ht="12.75" customHeight="1" x14ac:dyDescent="0.2"/>
    <row r="464637" ht="12.75" customHeight="1" x14ac:dyDescent="0.2"/>
    <row r="464641" ht="12.75" customHeight="1" x14ac:dyDescent="0.2"/>
    <row r="464645" ht="12.75" customHeight="1" x14ac:dyDescent="0.2"/>
    <row r="464649" ht="12.75" customHeight="1" x14ac:dyDescent="0.2"/>
    <row r="464653" ht="12.75" customHeight="1" x14ac:dyDescent="0.2"/>
    <row r="464657" ht="12.75" customHeight="1" x14ac:dyDescent="0.2"/>
    <row r="464661" ht="12.75" customHeight="1" x14ac:dyDescent="0.2"/>
    <row r="464665" ht="12.75" customHeight="1" x14ac:dyDescent="0.2"/>
    <row r="464669" ht="12.75" customHeight="1" x14ac:dyDescent="0.2"/>
    <row r="464673" ht="12.75" customHeight="1" x14ac:dyDescent="0.2"/>
    <row r="464677" ht="12.75" customHeight="1" x14ac:dyDescent="0.2"/>
    <row r="464681" ht="12.75" customHeight="1" x14ac:dyDescent="0.2"/>
    <row r="464685" ht="12.75" customHeight="1" x14ac:dyDescent="0.2"/>
    <row r="464689" ht="12.75" customHeight="1" x14ac:dyDescent="0.2"/>
    <row r="464693" ht="12.75" customHeight="1" x14ac:dyDescent="0.2"/>
    <row r="464697" ht="12.75" customHeight="1" x14ac:dyDescent="0.2"/>
    <row r="464701" ht="12.75" customHeight="1" x14ac:dyDescent="0.2"/>
    <row r="464705" ht="12.75" customHeight="1" x14ac:dyDescent="0.2"/>
    <row r="464709" ht="12.75" customHeight="1" x14ac:dyDescent="0.2"/>
    <row r="464713" ht="12.75" customHeight="1" x14ac:dyDescent="0.2"/>
    <row r="464717" ht="12.75" customHeight="1" x14ac:dyDescent="0.2"/>
    <row r="464721" ht="12.75" customHeight="1" x14ac:dyDescent="0.2"/>
    <row r="464725" ht="12.75" customHeight="1" x14ac:dyDescent="0.2"/>
    <row r="464729" ht="12.75" customHeight="1" x14ac:dyDescent="0.2"/>
    <row r="464733" ht="12.75" customHeight="1" x14ac:dyDescent="0.2"/>
    <row r="464737" ht="12.75" customHeight="1" x14ac:dyDescent="0.2"/>
    <row r="464741" ht="12.75" customHeight="1" x14ac:dyDescent="0.2"/>
    <row r="464745" ht="12.75" customHeight="1" x14ac:dyDescent="0.2"/>
    <row r="464749" ht="12.75" customHeight="1" x14ac:dyDescent="0.2"/>
    <row r="464753" ht="12.75" customHeight="1" x14ac:dyDescent="0.2"/>
    <row r="464757" ht="12.75" customHeight="1" x14ac:dyDescent="0.2"/>
    <row r="464761" ht="12.75" customHeight="1" x14ac:dyDescent="0.2"/>
    <row r="464765" ht="12.75" customHeight="1" x14ac:dyDescent="0.2"/>
    <row r="464769" ht="12.75" customHeight="1" x14ac:dyDescent="0.2"/>
    <row r="464773" ht="12.75" customHeight="1" x14ac:dyDescent="0.2"/>
    <row r="464777" ht="12.75" customHeight="1" x14ac:dyDescent="0.2"/>
    <row r="464781" ht="12.75" customHeight="1" x14ac:dyDescent="0.2"/>
    <row r="464785" ht="12.75" customHeight="1" x14ac:dyDescent="0.2"/>
    <row r="464789" ht="12.75" customHeight="1" x14ac:dyDescent="0.2"/>
    <row r="464793" ht="12.75" customHeight="1" x14ac:dyDescent="0.2"/>
    <row r="464797" ht="12.75" customHeight="1" x14ac:dyDescent="0.2"/>
    <row r="464801" ht="12.75" customHeight="1" x14ac:dyDescent="0.2"/>
    <row r="464805" ht="12.75" customHeight="1" x14ac:dyDescent="0.2"/>
    <row r="464809" ht="12.75" customHeight="1" x14ac:dyDescent="0.2"/>
    <row r="464813" ht="12.75" customHeight="1" x14ac:dyDescent="0.2"/>
    <row r="464817" ht="12.75" customHeight="1" x14ac:dyDescent="0.2"/>
    <row r="464821" ht="12.75" customHeight="1" x14ac:dyDescent="0.2"/>
    <row r="464825" ht="12.75" customHeight="1" x14ac:dyDescent="0.2"/>
    <row r="464829" ht="12.75" customHeight="1" x14ac:dyDescent="0.2"/>
    <row r="464833" ht="12.75" customHeight="1" x14ac:dyDescent="0.2"/>
    <row r="464837" ht="12.75" customHeight="1" x14ac:dyDescent="0.2"/>
    <row r="464841" ht="12.75" customHeight="1" x14ac:dyDescent="0.2"/>
    <row r="464845" ht="12.75" customHeight="1" x14ac:dyDescent="0.2"/>
    <row r="464849" ht="12.75" customHeight="1" x14ac:dyDescent="0.2"/>
    <row r="464853" ht="12.75" customHeight="1" x14ac:dyDescent="0.2"/>
    <row r="464857" ht="12.75" customHeight="1" x14ac:dyDescent="0.2"/>
    <row r="464861" ht="12.75" customHeight="1" x14ac:dyDescent="0.2"/>
    <row r="464865" ht="12.75" customHeight="1" x14ac:dyDescent="0.2"/>
    <row r="464869" ht="12.75" customHeight="1" x14ac:dyDescent="0.2"/>
    <row r="464873" ht="12.75" customHeight="1" x14ac:dyDescent="0.2"/>
    <row r="464877" ht="12.75" customHeight="1" x14ac:dyDescent="0.2"/>
    <row r="464881" ht="12.75" customHeight="1" x14ac:dyDescent="0.2"/>
    <row r="464885" ht="12.75" customHeight="1" x14ac:dyDescent="0.2"/>
    <row r="464889" ht="12.75" customHeight="1" x14ac:dyDescent="0.2"/>
    <row r="464893" ht="12.75" customHeight="1" x14ac:dyDescent="0.2"/>
    <row r="464897" ht="12.75" customHeight="1" x14ac:dyDescent="0.2"/>
    <row r="464901" ht="12.75" customHeight="1" x14ac:dyDescent="0.2"/>
    <row r="464905" ht="12.75" customHeight="1" x14ac:dyDescent="0.2"/>
    <row r="464909" ht="12.75" customHeight="1" x14ac:dyDescent="0.2"/>
    <row r="464913" ht="12.75" customHeight="1" x14ac:dyDescent="0.2"/>
    <row r="464917" ht="12.75" customHeight="1" x14ac:dyDescent="0.2"/>
    <row r="464921" ht="12.75" customHeight="1" x14ac:dyDescent="0.2"/>
    <row r="464925" ht="12.75" customHeight="1" x14ac:dyDescent="0.2"/>
    <row r="464929" ht="12.75" customHeight="1" x14ac:dyDescent="0.2"/>
    <row r="464933" ht="12.75" customHeight="1" x14ac:dyDescent="0.2"/>
    <row r="464937" ht="12.75" customHeight="1" x14ac:dyDescent="0.2"/>
    <row r="464941" ht="12.75" customHeight="1" x14ac:dyDescent="0.2"/>
    <row r="464945" ht="12.75" customHeight="1" x14ac:dyDescent="0.2"/>
    <row r="464949" ht="12.75" customHeight="1" x14ac:dyDescent="0.2"/>
    <row r="464953" ht="12.75" customHeight="1" x14ac:dyDescent="0.2"/>
    <row r="464957" ht="12.75" customHeight="1" x14ac:dyDescent="0.2"/>
    <row r="464961" ht="12.75" customHeight="1" x14ac:dyDescent="0.2"/>
    <row r="464965" ht="12.75" customHeight="1" x14ac:dyDescent="0.2"/>
    <row r="464969" ht="12.75" customHeight="1" x14ac:dyDescent="0.2"/>
    <row r="464973" ht="12.75" customHeight="1" x14ac:dyDescent="0.2"/>
    <row r="464977" ht="12.75" customHeight="1" x14ac:dyDescent="0.2"/>
    <row r="464981" ht="12.75" customHeight="1" x14ac:dyDescent="0.2"/>
    <row r="464985" ht="12.75" customHeight="1" x14ac:dyDescent="0.2"/>
    <row r="464989" ht="12.75" customHeight="1" x14ac:dyDescent="0.2"/>
    <row r="464993" ht="12.75" customHeight="1" x14ac:dyDescent="0.2"/>
    <row r="464997" ht="12.75" customHeight="1" x14ac:dyDescent="0.2"/>
    <row r="465001" ht="12.75" customHeight="1" x14ac:dyDescent="0.2"/>
    <row r="465005" ht="12.75" customHeight="1" x14ac:dyDescent="0.2"/>
    <row r="465009" ht="12.75" customHeight="1" x14ac:dyDescent="0.2"/>
    <row r="465013" ht="12.75" customHeight="1" x14ac:dyDescent="0.2"/>
    <row r="465017" ht="12.75" customHeight="1" x14ac:dyDescent="0.2"/>
    <row r="465021" ht="12.75" customHeight="1" x14ac:dyDescent="0.2"/>
    <row r="465025" ht="12.75" customHeight="1" x14ac:dyDescent="0.2"/>
    <row r="465029" ht="12.75" customHeight="1" x14ac:dyDescent="0.2"/>
    <row r="465033" ht="12.75" customHeight="1" x14ac:dyDescent="0.2"/>
    <row r="465037" ht="12.75" customHeight="1" x14ac:dyDescent="0.2"/>
    <row r="465041" ht="12.75" customHeight="1" x14ac:dyDescent="0.2"/>
    <row r="465045" ht="12.75" customHeight="1" x14ac:dyDescent="0.2"/>
    <row r="465049" ht="12.75" customHeight="1" x14ac:dyDescent="0.2"/>
    <row r="465053" ht="12.75" customHeight="1" x14ac:dyDescent="0.2"/>
    <row r="465057" ht="12.75" customHeight="1" x14ac:dyDescent="0.2"/>
    <row r="465061" ht="12.75" customHeight="1" x14ac:dyDescent="0.2"/>
    <row r="465065" ht="12.75" customHeight="1" x14ac:dyDescent="0.2"/>
    <row r="465069" ht="12.75" customHeight="1" x14ac:dyDescent="0.2"/>
    <row r="465073" ht="12.75" customHeight="1" x14ac:dyDescent="0.2"/>
    <row r="465077" ht="12.75" customHeight="1" x14ac:dyDescent="0.2"/>
    <row r="465081" ht="12.75" customHeight="1" x14ac:dyDescent="0.2"/>
    <row r="465085" ht="12.75" customHeight="1" x14ac:dyDescent="0.2"/>
    <row r="465089" ht="12.75" customHeight="1" x14ac:dyDescent="0.2"/>
    <row r="465093" ht="12.75" customHeight="1" x14ac:dyDescent="0.2"/>
    <row r="465097" ht="12.75" customHeight="1" x14ac:dyDescent="0.2"/>
    <row r="465101" ht="12.75" customHeight="1" x14ac:dyDescent="0.2"/>
    <row r="465105" ht="12.75" customHeight="1" x14ac:dyDescent="0.2"/>
    <row r="465109" ht="12.75" customHeight="1" x14ac:dyDescent="0.2"/>
    <row r="465113" ht="12.75" customHeight="1" x14ac:dyDescent="0.2"/>
    <row r="465117" ht="12.75" customHeight="1" x14ac:dyDescent="0.2"/>
    <row r="465121" ht="12.75" customHeight="1" x14ac:dyDescent="0.2"/>
    <row r="465125" ht="12.75" customHeight="1" x14ac:dyDescent="0.2"/>
    <row r="465129" ht="12.75" customHeight="1" x14ac:dyDescent="0.2"/>
    <row r="465133" ht="12.75" customHeight="1" x14ac:dyDescent="0.2"/>
    <row r="465137" ht="12.75" customHeight="1" x14ac:dyDescent="0.2"/>
    <row r="465141" ht="12.75" customHeight="1" x14ac:dyDescent="0.2"/>
    <row r="465145" ht="12.75" customHeight="1" x14ac:dyDescent="0.2"/>
    <row r="465149" ht="12.75" customHeight="1" x14ac:dyDescent="0.2"/>
    <row r="465153" ht="12.75" customHeight="1" x14ac:dyDescent="0.2"/>
    <row r="465157" ht="12.75" customHeight="1" x14ac:dyDescent="0.2"/>
    <row r="465161" ht="12.75" customHeight="1" x14ac:dyDescent="0.2"/>
    <row r="465165" ht="12.75" customHeight="1" x14ac:dyDescent="0.2"/>
    <row r="465169" ht="12.75" customHeight="1" x14ac:dyDescent="0.2"/>
    <row r="465173" ht="12.75" customHeight="1" x14ac:dyDescent="0.2"/>
    <row r="465177" ht="12.75" customHeight="1" x14ac:dyDescent="0.2"/>
    <row r="465181" ht="12.75" customHeight="1" x14ac:dyDescent="0.2"/>
    <row r="465185" ht="12.75" customHeight="1" x14ac:dyDescent="0.2"/>
    <row r="465189" ht="12.75" customHeight="1" x14ac:dyDescent="0.2"/>
    <row r="465193" ht="12.75" customHeight="1" x14ac:dyDescent="0.2"/>
    <row r="465197" ht="12.75" customHeight="1" x14ac:dyDescent="0.2"/>
    <row r="465201" ht="12.75" customHeight="1" x14ac:dyDescent="0.2"/>
    <row r="465205" ht="12.75" customHeight="1" x14ac:dyDescent="0.2"/>
    <row r="465209" ht="12.75" customHeight="1" x14ac:dyDescent="0.2"/>
    <row r="465213" ht="12.75" customHeight="1" x14ac:dyDescent="0.2"/>
    <row r="465217" ht="12.75" customHeight="1" x14ac:dyDescent="0.2"/>
    <row r="465221" ht="12.75" customHeight="1" x14ac:dyDescent="0.2"/>
    <row r="465225" ht="12.75" customHeight="1" x14ac:dyDescent="0.2"/>
    <row r="465229" ht="12.75" customHeight="1" x14ac:dyDescent="0.2"/>
    <row r="465233" ht="12.75" customHeight="1" x14ac:dyDescent="0.2"/>
    <row r="465237" ht="12.75" customHeight="1" x14ac:dyDescent="0.2"/>
    <row r="465241" ht="12.75" customHeight="1" x14ac:dyDescent="0.2"/>
    <row r="465245" ht="12.75" customHeight="1" x14ac:dyDescent="0.2"/>
    <row r="465249" ht="12.75" customHeight="1" x14ac:dyDescent="0.2"/>
    <row r="465253" ht="12.75" customHeight="1" x14ac:dyDescent="0.2"/>
    <row r="465257" ht="12.75" customHeight="1" x14ac:dyDescent="0.2"/>
    <row r="465261" ht="12.75" customHeight="1" x14ac:dyDescent="0.2"/>
    <row r="465265" ht="12.75" customHeight="1" x14ac:dyDescent="0.2"/>
    <row r="465269" ht="12.75" customHeight="1" x14ac:dyDescent="0.2"/>
    <row r="465273" ht="12.75" customHeight="1" x14ac:dyDescent="0.2"/>
    <row r="465277" ht="12.75" customHeight="1" x14ac:dyDescent="0.2"/>
    <row r="465281" ht="12.75" customHeight="1" x14ac:dyDescent="0.2"/>
    <row r="465285" ht="12.75" customHeight="1" x14ac:dyDescent="0.2"/>
    <row r="465289" ht="12.75" customHeight="1" x14ac:dyDescent="0.2"/>
    <row r="465293" ht="12.75" customHeight="1" x14ac:dyDescent="0.2"/>
    <row r="465297" ht="12.75" customHeight="1" x14ac:dyDescent="0.2"/>
    <row r="465301" ht="12.75" customHeight="1" x14ac:dyDescent="0.2"/>
    <row r="465305" ht="12.75" customHeight="1" x14ac:dyDescent="0.2"/>
    <row r="465309" ht="12.75" customHeight="1" x14ac:dyDescent="0.2"/>
    <row r="465313" ht="12.75" customHeight="1" x14ac:dyDescent="0.2"/>
    <row r="465317" ht="12.75" customHeight="1" x14ac:dyDescent="0.2"/>
    <row r="465321" ht="12.75" customHeight="1" x14ac:dyDescent="0.2"/>
    <row r="465325" ht="12.75" customHeight="1" x14ac:dyDescent="0.2"/>
    <row r="465329" ht="12.75" customHeight="1" x14ac:dyDescent="0.2"/>
    <row r="465333" ht="12.75" customHeight="1" x14ac:dyDescent="0.2"/>
    <row r="465337" ht="12.75" customHeight="1" x14ac:dyDescent="0.2"/>
    <row r="465341" ht="12.75" customHeight="1" x14ac:dyDescent="0.2"/>
    <row r="465345" ht="12.75" customHeight="1" x14ac:dyDescent="0.2"/>
    <row r="465349" ht="12.75" customHeight="1" x14ac:dyDescent="0.2"/>
    <row r="465353" ht="12.75" customHeight="1" x14ac:dyDescent="0.2"/>
    <row r="465357" ht="12.75" customHeight="1" x14ac:dyDescent="0.2"/>
    <row r="465361" ht="12.75" customHeight="1" x14ac:dyDescent="0.2"/>
    <row r="465365" ht="12.75" customHeight="1" x14ac:dyDescent="0.2"/>
    <row r="465369" ht="12.75" customHeight="1" x14ac:dyDescent="0.2"/>
    <row r="465373" ht="12.75" customHeight="1" x14ac:dyDescent="0.2"/>
    <row r="465377" ht="12.75" customHeight="1" x14ac:dyDescent="0.2"/>
    <row r="465381" ht="12.75" customHeight="1" x14ac:dyDescent="0.2"/>
    <row r="465385" ht="12.75" customHeight="1" x14ac:dyDescent="0.2"/>
    <row r="465389" ht="12.75" customHeight="1" x14ac:dyDescent="0.2"/>
    <row r="465393" ht="12.75" customHeight="1" x14ac:dyDescent="0.2"/>
    <row r="465397" ht="12.75" customHeight="1" x14ac:dyDescent="0.2"/>
    <row r="465401" ht="12.75" customHeight="1" x14ac:dyDescent="0.2"/>
    <row r="465405" ht="12.75" customHeight="1" x14ac:dyDescent="0.2"/>
    <row r="465409" ht="12.75" customHeight="1" x14ac:dyDescent="0.2"/>
    <row r="465413" ht="12.75" customHeight="1" x14ac:dyDescent="0.2"/>
    <row r="465417" ht="12.75" customHeight="1" x14ac:dyDescent="0.2"/>
    <row r="465421" ht="12.75" customHeight="1" x14ac:dyDescent="0.2"/>
    <row r="465425" ht="12.75" customHeight="1" x14ac:dyDescent="0.2"/>
    <row r="465429" ht="12.75" customHeight="1" x14ac:dyDescent="0.2"/>
    <row r="465433" ht="12.75" customHeight="1" x14ac:dyDescent="0.2"/>
    <row r="465437" ht="12.75" customHeight="1" x14ac:dyDescent="0.2"/>
    <row r="465441" ht="12.75" customHeight="1" x14ac:dyDescent="0.2"/>
    <row r="465445" ht="12.75" customHeight="1" x14ac:dyDescent="0.2"/>
    <row r="465449" ht="12.75" customHeight="1" x14ac:dyDescent="0.2"/>
    <row r="465453" ht="12.75" customHeight="1" x14ac:dyDescent="0.2"/>
    <row r="465457" ht="12.75" customHeight="1" x14ac:dyDescent="0.2"/>
    <row r="465461" ht="12.75" customHeight="1" x14ac:dyDescent="0.2"/>
    <row r="465465" ht="12.75" customHeight="1" x14ac:dyDescent="0.2"/>
    <row r="465469" ht="12.75" customHeight="1" x14ac:dyDescent="0.2"/>
    <row r="465473" ht="12.75" customHeight="1" x14ac:dyDescent="0.2"/>
    <row r="465477" ht="12.75" customHeight="1" x14ac:dyDescent="0.2"/>
    <row r="465481" ht="12.75" customHeight="1" x14ac:dyDescent="0.2"/>
    <row r="465485" ht="12.75" customHeight="1" x14ac:dyDescent="0.2"/>
    <row r="465489" ht="12.75" customHeight="1" x14ac:dyDescent="0.2"/>
    <row r="465493" ht="12.75" customHeight="1" x14ac:dyDescent="0.2"/>
    <row r="465497" ht="12.75" customHeight="1" x14ac:dyDescent="0.2"/>
    <row r="465501" ht="12.75" customHeight="1" x14ac:dyDescent="0.2"/>
    <row r="465505" ht="12.75" customHeight="1" x14ac:dyDescent="0.2"/>
    <row r="465509" ht="12.75" customHeight="1" x14ac:dyDescent="0.2"/>
    <row r="465513" ht="12.75" customHeight="1" x14ac:dyDescent="0.2"/>
    <row r="465517" ht="12.75" customHeight="1" x14ac:dyDescent="0.2"/>
    <row r="465521" ht="12.75" customHeight="1" x14ac:dyDescent="0.2"/>
    <row r="465525" ht="12.75" customHeight="1" x14ac:dyDescent="0.2"/>
    <row r="465529" ht="12.75" customHeight="1" x14ac:dyDescent="0.2"/>
    <row r="465533" ht="12.75" customHeight="1" x14ac:dyDescent="0.2"/>
    <row r="465537" ht="12.75" customHeight="1" x14ac:dyDescent="0.2"/>
    <row r="465541" ht="12.75" customHeight="1" x14ac:dyDescent="0.2"/>
    <row r="465545" ht="12.75" customHeight="1" x14ac:dyDescent="0.2"/>
    <row r="465549" ht="12.75" customHeight="1" x14ac:dyDescent="0.2"/>
    <row r="465553" ht="12.75" customHeight="1" x14ac:dyDescent="0.2"/>
    <row r="465557" ht="12.75" customHeight="1" x14ac:dyDescent="0.2"/>
    <row r="465561" ht="12.75" customHeight="1" x14ac:dyDescent="0.2"/>
    <row r="465565" ht="12.75" customHeight="1" x14ac:dyDescent="0.2"/>
    <row r="465569" ht="12.75" customHeight="1" x14ac:dyDescent="0.2"/>
    <row r="465573" ht="12.75" customHeight="1" x14ac:dyDescent="0.2"/>
    <row r="465577" ht="12.75" customHeight="1" x14ac:dyDescent="0.2"/>
    <row r="465581" ht="12.75" customHeight="1" x14ac:dyDescent="0.2"/>
    <row r="465585" ht="12.75" customHeight="1" x14ac:dyDescent="0.2"/>
    <row r="465589" ht="12.75" customHeight="1" x14ac:dyDescent="0.2"/>
    <row r="465593" ht="12.75" customHeight="1" x14ac:dyDescent="0.2"/>
    <row r="465597" ht="12.75" customHeight="1" x14ac:dyDescent="0.2"/>
    <row r="465601" ht="12.75" customHeight="1" x14ac:dyDescent="0.2"/>
    <row r="465605" ht="12.75" customHeight="1" x14ac:dyDescent="0.2"/>
    <row r="465609" ht="12.75" customHeight="1" x14ac:dyDescent="0.2"/>
    <row r="465613" ht="12.75" customHeight="1" x14ac:dyDescent="0.2"/>
    <row r="465617" ht="12.75" customHeight="1" x14ac:dyDescent="0.2"/>
    <row r="465621" ht="12.75" customHeight="1" x14ac:dyDescent="0.2"/>
    <row r="465625" ht="12.75" customHeight="1" x14ac:dyDescent="0.2"/>
    <row r="465629" ht="12.75" customHeight="1" x14ac:dyDescent="0.2"/>
    <row r="465633" ht="12.75" customHeight="1" x14ac:dyDescent="0.2"/>
    <row r="465637" ht="12.75" customHeight="1" x14ac:dyDescent="0.2"/>
    <row r="465641" ht="12.75" customHeight="1" x14ac:dyDescent="0.2"/>
    <row r="465645" ht="12.75" customHeight="1" x14ac:dyDescent="0.2"/>
    <row r="465649" ht="12.75" customHeight="1" x14ac:dyDescent="0.2"/>
    <row r="465653" ht="12.75" customHeight="1" x14ac:dyDescent="0.2"/>
    <row r="465657" ht="12.75" customHeight="1" x14ac:dyDescent="0.2"/>
    <row r="465661" ht="12.75" customHeight="1" x14ac:dyDescent="0.2"/>
    <row r="465665" ht="12.75" customHeight="1" x14ac:dyDescent="0.2"/>
    <row r="465669" ht="12.75" customHeight="1" x14ac:dyDescent="0.2"/>
    <row r="465673" ht="12.75" customHeight="1" x14ac:dyDescent="0.2"/>
    <row r="465677" ht="12.75" customHeight="1" x14ac:dyDescent="0.2"/>
    <row r="465681" ht="12.75" customHeight="1" x14ac:dyDescent="0.2"/>
    <row r="465685" ht="12.75" customHeight="1" x14ac:dyDescent="0.2"/>
    <row r="465689" ht="12.75" customHeight="1" x14ac:dyDescent="0.2"/>
    <row r="465693" ht="12.75" customHeight="1" x14ac:dyDescent="0.2"/>
    <row r="465697" ht="12.75" customHeight="1" x14ac:dyDescent="0.2"/>
    <row r="465701" ht="12.75" customHeight="1" x14ac:dyDescent="0.2"/>
    <row r="465705" ht="12.75" customHeight="1" x14ac:dyDescent="0.2"/>
    <row r="465709" ht="12.75" customHeight="1" x14ac:dyDescent="0.2"/>
    <row r="465713" ht="12.75" customHeight="1" x14ac:dyDescent="0.2"/>
    <row r="465717" ht="12.75" customHeight="1" x14ac:dyDescent="0.2"/>
    <row r="465721" ht="12.75" customHeight="1" x14ac:dyDescent="0.2"/>
    <row r="465725" ht="12.75" customHeight="1" x14ac:dyDescent="0.2"/>
    <row r="465729" ht="12.75" customHeight="1" x14ac:dyDescent="0.2"/>
    <row r="465733" ht="12.75" customHeight="1" x14ac:dyDescent="0.2"/>
    <row r="465737" ht="12.75" customHeight="1" x14ac:dyDescent="0.2"/>
    <row r="465741" ht="12.75" customHeight="1" x14ac:dyDescent="0.2"/>
    <row r="465745" ht="12.75" customHeight="1" x14ac:dyDescent="0.2"/>
    <row r="465749" ht="12.75" customHeight="1" x14ac:dyDescent="0.2"/>
    <row r="465753" ht="12.75" customHeight="1" x14ac:dyDescent="0.2"/>
    <row r="465757" ht="12.75" customHeight="1" x14ac:dyDescent="0.2"/>
    <row r="465761" ht="12.75" customHeight="1" x14ac:dyDescent="0.2"/>
    <row r="465765" ht="12.75" customHeight="1" x14ac:dyDescent="0.2"/>
    <row r="465769" ht="12.75" customHeight="1" x14ac:dyDescent="0.2"/>
    <row r="465773" ht="12.75" customHeight="1" x14ac:dyDescent="0.2"/>
    <row r="465777" ht="12.75" customHeight="1" x14ac:dyDescent="0.2"/>
    <row r="465781" ht="12.75" customHeight="1" x14ac:dyDescent="0.2"/>
    <row r="465785" ht="12.75" customHeight="1" x14ac:dyDescent="0.2"/>
    <row r="465789" ht="12.75" customHeight="1" x14ac:dyDescent="0.2"/>
    <row r="465793" ht="12.75" customHeight="1" x14ac:dyDescent="0.2"/>
    <row r="465797" ht="12.75" customHeight="1" x14ac:dyDescent="0.2"/>
    <row r="465801" ht="12.75" customHeight="1" x14ac:dyDescent="0.2"/>
    <row r="465805" ht="12.75" customHeight="1" x14ac:dyDescent="0.2"/>
    <row r="465809" ht="12.75" customHeight="1" x14ac:dyDescent="0.2"/>
    <row r="465813" ht="12.75" customHeight="1" x14ac:dyDescent="0.2"/>
    <row r="465817" ht="12.75" customHeight="1" x14ac:dyDescent="0.2"/>
    <row r="465821" ht="12.75" customHeight="1" x14ac:dyDescent="0.2"/>
    <row r="465825" ht="12.75" customHeight="1" x14ac:dyDescent="0.2"/>
    <row r="465829" ht="12.75" customHeight="1" x14ac:dyDescent="0.2"/>
    <row r="465833" ht="12.75" customHeight="1" x14ac:dyDescent="0.2"/>
    <row r="465837" ht="12.75" customHeight="1" x14ac:dyDescent="0.2"/>
    <row r="465841" ht="12.75" customHeight="1" x14ac:dyDescent="0.2"/>
    <row r="465845" ht="12.75" customHeight="1" x14ac:dyDescent="0.2"/>
    <row r="465849" ht="12.75" customHeight="1" x14ac:dyDescent="0.2"/>
    <row r="465853" ht="12.75" customHeight="1" x14ac:dyDescent="0.2"/>
    <row r="465857" ht="12.75" customHeight="1" x14ac:dyDescent="0.2"/>
    <row r="465861" ht="12.75" customHeight="1" x14ac:dyDescent="0.2"/>
    <row r="465865" ht="12.75" customHeight="1" x14ac:dyDescent="0.2"/>
    <row r="465869" ht="12.75" customHeight="1" x14ac:dyDescent="0.2"/>
    <row r="465873" ht="12.75" customHeight="1" x14ac:dyDescent="0.2"/>
    <row r="465877" ht="12.75" customHeight="1" x14ac:dyDescent="0.2"/>
    <row r="465881" ht="12.75" customHeight="1" x14ac:dyDescent="0.2"/>
    <row r="465885" ht="12.75" customHeight="1" x14ac:dyDescent="0.2"/>
    <row r="465889" ht="12.75" customHeight="1" x14ac:dyDescent="0.2"/>
    <row r="465893" ht="12.75" customHeight="1" x14ac:dyDescent="0.2"/>
    <row r="465897" ht="12.75" customHeight="1" x14ac:dyDescent="0.2"/>
    <row r="465901" ht="12.75" customHeight="1" x14ac:dyDescent="0.2"/>
    <row r="465905" ht="12.75" customHeight="1" x14ac:dyDescent="0.2"/>
    <row r="465909" ht="12.75" customHeight="1" x14ac:dyDescent="0.2"/>
    <row r="465913" ht="12.75" customHeight="1" x14ac:dyDescent="0.2"/>
    <row r="465917" ht="12.75" customHeight="1" x14ac:dyDescent="0.2"/>
    <row r="465921" ht="12.75" customHeight="1" x14ac:dyDescent="0.2"/>
    <row r="465925" ht="12.75" customHeight="1" x14ac:dyDescent="0.2"/>
    <row r="465929" ht="12.75" customHeight="1" x14ac:dyDescent="0.2"/>
    <row r="465933" ht="12.75" customHeight="1" x14ac:dyDescent="0.2"/>
    <row r="465937" ht="12.75" customHeight="1" x14ac:dyDescent="0.2"/>
    <row r="465941" ht="12.75" customHeight="1" x14ac:dyDescent="0.2"/>
    <row r="465945" ht="12.75" customHeight="1" x14ac:dyDescent="0.2"/>
    <row r="465949" ht="12.75" customHeight="1" x14ac:dyDescent="0.2"/>
    <row r="465953" ht="12.75" customHeight="1" x14ac:dyDescent="0.2"/>
    <row r="465957" ht="12.75" customHeight="1" x14ac:dyDescent="0.2"/>
    <row r="465961" ht="12.75" customHeight="1" x14ac:dyDescent="0.2"/>
    <row r="465965" ht="12.75" customHeight="1" x14ac:dyDescent="0.2"/>
    <row r="465969" ht="12.75" customHeight="1" x14ac:dyDescent="0.2"/>
    <row r="465973" ht="12.75" customHeight="1" x14ac:dyDescent="0.2"/>
    <row r="465977" ht="12.75" customHeight="1" x14ac:dyDescent="0.2"/>
    <row r="465981" ht="12.75" customHeight="1" x14ac:dyDescent="0.2"/>
    <row r="465985" ht="12.75" customHeight="1" x14ac:dyDescent="0.2"/>
    <row r="465989" ht="12.75" customHeight="1" x14ac:dyDescent="0.2"/>
    <row r="465993" ht="12.75" customHeight="1" x14ac:dyDescent="0.2"/>
    <row r="465997" ht="12.75" customHeight="1" x14ac:dyDescent="0.2"/>
    <row r="466001" ht="12.75" customHeight="1" x14ac:dyDescent="0.2"/>
    <row r="466005" ht="12.75" customHeight="1" x14ac:dyDescent="0.2"/>
    <row r="466009" ht="12.75" customHeight="1" x14ac:dyDescent="0.2"/>
    <row r="466013" ht="12.75" customHeight="1" x14ac:dyDescent="0.2"/>
    <row r="466017" ht="12.75" customHeight="1" x14ac:dyDescent="0.2"/>
    <row r="466021" ht="12.75" customHeight="1" x14ac:dyDescent="0.2"/>
    <row r="466025" ht="12.75" customHeight="1" x14ac:dyDescent="0.2"/>
    <row r="466029" ht="12.75" customHeight="1" x14ac:dyDescent="0.2"/>
    <row r="466033" ht="12.75" customHeight="1" x14ac:dyDescent="0.2"/>
    <row r="466037" ht="12.75" customHeight="1" x14ac:dyDescent="0.2"/>
    <row r="466041" ht="12.75" customHeight="1" x14ac:dyDescent="0.2"/>
    <row r="466045" ht="12.75" customHeight="1" x14ac:dyDescent="0.2"/>
    <row r="466049" ht="12.75" customHeight="1" x14ac:dyDescent="0.2"/>
    <row r="466053" ht="12.75" customHeight="1" x14ac:dyDescent="0.2"/>
    <row r="466057" ht="12.75" customHeight="1" x14ac:dyDescent="0.2"/>
    <row r="466061" ht="12.75" customHeight="1" x14ac:dyDescent="0.2"/>
    <row r="466065" ht="12.75" customHeight="1" x14ac:dyDescent="0.2"/>
    <row r="466069" ht="12.75" customHeight="1" x14ac:dyDescent="0.2"/>
    <row r="466073" ht="12.75" customHeight="1" x14ac:dyDescent="0.2"/>
    <row r="466077" ht="12.75" customHeight="1" x14ac:dyDescent="0.2"/>
    <row r="466081" ht="12.75" customHeight="1" x14ac:dyDescent="0.2"/>
    <row r="466085" ht="12.75" customHeight="1" x14ac:dyDescent="0.2"/>
    <row r="466089" ht="12.75" customHeight="1" x14ac:dyDescent="0.2"/>
    <row r="466093" ht="12.75" customHeight="1" x14ac:dyDescent="0.2"/>
    <row r="466097" ht="12.75" customHeight="1" x14ac:dyDescent="0.2"/>
    <row r="466101" ht="12.75" customHeight="1" x14ac:dyDescent="0.2"/>
    <row r="466105" ht="12.75" customHeight="1" x14ac:dyDescent="0.2"/>
    <row r="466109" ht="12.75" customHeight="1" x14ac:dyDescent="0.2"/>
    <row r="466113" ht="12.75" customHeight="1" x14ac:dyDescent="0.2"/>
    <row r="466117" ht="12.75" customHeight="1" x14ac:dyDescent="0.2"/>
    <row r="466121" ht="12.75" customHeight="1" x14ac:dyDescent="0.2"/>
    <row r="466125" ht="12.75" customHeight="1" x14ac:dyDescent="0.2"/>
    <row r="466129" ht="12.75" customHeight="1" x14ac:dyDescent="0.2"/>
    <row r="466133" ht="12.75" customHeight="1" x14ac:dyDescent="0.2"/>
    <row r="466137" ht="12.75" customHeight="1" x14ac:dyDescent="0.2"/>
    <row r="466141" ht="12.75" customHeight="1" x14ac:dyDescent="0.2"/>
    <row r="466145" ht="12.75" customHeight="1" x14ac:dyDescent="0.2"/>
    <row r="466149" ht="12.75" customHeight="1" x14ac:dyDescent="0.2"/>
    <row r="466153" ht="12.75" customHeight="1" x14ac:dyDescent="0.2"/>
    <row r="466157" ht="12.75" customHeight="1" x14ac:dyDescent="0.2"/>
    <row r="466161" ht="12.75" customHeight="1" x14ac:dyDescent="0.2"/>
    <row r="466165" ht="12.75" customHeight="1" x14ac:dyDescent="0.2"/>
    <row r="466169" ht="12.75" customHeight="1" x14ac:dyDescent="0.2"/>
    <row r="466173" ht="12.75" customHeight="1" x14ac:dyDescent="0.2"/>
    <row r="466177" ht="12.75" customHeight="1" x14ac:dyDescent="0.2"/>
    <row r="466181" ht="12.75" customHeight="1" x14ac:dyDescent="0.2"/>
    <row r="466185" ht="12.75" customHeight="1" x14ac:dyDescent="0.2"/>
    <row r="466189" ht="12.75" customHeight="1" x14ac:dyDescent="0.2"/>
    <row r="466193" ht="12.75" customHeight="1" x14ac:dyDescent="0.2"/>
    <row r="466197" ht="12.75" customHeight="1" x14ac:dyDescent="0.2"/>
    <row r="466201" ht="12.75" customHeight="1" x14ac:dyDescent="0.2"/>
    <row r="466205" ht="12.75" customHeight="1" x14ac:dyDescent="0.2"/>
    <row r="466209" ht="12.75" customHeight="1" x14ac:dyDescent="0.2"/>
    <row r="466213" ht="12.75" customHeight="1" x14ac:dyDescent="0.2"/>
    <row r="466217" ht="12.75" customHeight="1" x14ac:dyDescent="0.2"/>
    <row r="466221" ht="12.75" customHeight="1" x14ac:dyDescent="0.2"/>
    <row r="466225" ht="12.75" customHeight="1" x14ac:dyDescent="0.2"/>
    <row r="466229" ht="12.75" customHeight="1" x14ac:dyDescent="0.2"/>
    <row r="466233" ht="12.75" customHeight="1" x14ac:dyDescent="0.2"/>
    <row r="466237" ht="12.75" customHeight="1" x14ac:dyDescent="0.2"/>
    <row r="466241" ht="12.75" customHeight="1" x14ac:dyDescent="0.2"/>
    <row r="466245" ht="12.75" customHeight="1" x14ac:dyDescent="0.2"/>
    <row r="466249" ht="12.75" customHeight="1" x14ac:dyDescent="0.2"/>
    <row r="466253" ht="12.75" customHeight="1" x14ac:dyDescent="0.2"/>
    <row r="466257" ht="12.75" customHeight="1" x14ac:dyDescent="0.2"/>
    <row r="466261" ht="12.75" customHeight="1" x14ac:dyDescent="0.2"/>
    <row r="466265" ht="12.75" customHeight="1" x14ac:dyDescent="0.2"/>
    <row r="466269" ht="12.75" customHeight="1" x14ac:dyDescent="0.2"/>
    <row r="466273" ht="12.75" customHeight="1" x14ac:dyDescent="0.2"/>
    <row r="466277" ht="12.75" customHeight="1" x14ac:dyDescent="0.2"/>
    <row r="466281" ht="12.75" customHeight="1" x14ac:dyDescent="0.2"/>
    <row r="466285" ht="12.75" customHeight="1" x14ac:dyDescent="0.2"/>
    <row r="466289" ht="12.75" customHeight="1" x14ac:dyDescent="0.2"/>
    <row r="466293" ht="12.75" customHeight="1" x14ac:dyDescent="0.2"/>
    <row r="466297" ht="12.75" customHeight="1" x14ac:dyDescent="0.2"/>
    <row r="466301" ht="12.75" customHeight="1" x14ac:dyDescent="0.2"/>
    <row r="466305" ht="12.75" customHeight="1" x14ac:dyDescent="0.2"/>
    <row r="466309" ht="12.75" customHeight="1" x14ac:dyDescent="0.2"/>
    <row r="466313" ht="12.75" customHeight="1" x14ac:dyDescent="0.2"/>
    <row r="466317" ht="12.75" customHeight="1" x14ac:dyDescent="0.2"/>
    <row r="466321" ht="12.75" customHeight="1" x14ac:dyDescent="0.2"/>
    <row r="466325" ht="12.75" customHeight="1" x14ac:dyDescent="0.2"/>
    <row r="466329" ht="12.75" customHeight="1" x14ac:dyDescent="0.2"/>
    <row r="466333" ht="12.75" customHeight="1" x14ac:dyDescent="0.2"/>
    <row r="466337" ht="12.75" customHeight="1" x14ac:dyDescent="0.2"/>
    <row r="466341" ht="12.75" customHeight="1" x14ac:dyDescent="0.2"/>
    <row r="466345" ht="12.75" customHeight="1" x14ac:dyDescent="0.2"/>
    <row r="466349" ht="12.75" customHeight="1" x14ac:dyDescent="0.2"/>
    <row r="466353" ht="12.75" customHeight="1" x14ac:dyDescent="0.2"/>
    <row r="466357" ht="12.75" customHeight="1" x14ac:dyDescent="0.2"/>
    <row r="466361" ht="12.75" customHeight="1" x14ac:dyDescent="0.2"/>
    <row r="466365" ht="12.75" customHeight="1" x14ac:dyDescent="0.2"/>
    <row r="466369" ht="12.75" customHeight="1" x14ac:dyDescent="0.2"/>
    <row r="466373" ht="12.75" customHeight="1" x14ac:dyDescent="0.2"/>
    <row r="466377" ht="12.75" customHeight="1" x14ac:dyDescent="0.2"/>
    <row r="466381" ht="12.75" customHeight="1" x14ac:dyDescent="0.2"/>
    <row r="466385" ht="12.75" customHeight="1" x14ac:dyDescent="0.2"/>
    <row r="466389" ht="12.75" customHeight="1" x14ac:dyDescent="0.2"/>
    <row r="466393" ht="12.75" customHeight="1" x14ac:dyDescent="0.2"/>
    <row r="466397" ht="12.75" customHeight="1" x14ac:dyDescent="0.2"/>
    <row r="466401" ht="12.75" customHeight="1" x14ac:dyDescent="0.2"/>
    <row r="466405" ht="12.75" customHeight="1" x14ac:dyDescent="0.2"/>
    <row r="466409" ht="12.75" customHeight="1" x14ac:dyDescent="0.2"/>
    <row r="466413" ht="12.75" customHeight="1" x14ac:dyDescent="0.2"/>
    <row r="466417" ht="12.75" customHeight="1" x14ac:dyDescent="0.2"/>
    <row r="466421" ht="12.75" customHeight="1" x14ac:dyDescent="0.2"/>
    <row r="466425" ht="12.75" customHeight="1" x14ac:dyDescent="0.2"/>
    <row r="466429" ht="12.75" customHeight="1" x14ac:dyDescent="0.2"/>
    <row r="466433" ht="12.75" customHeight="1" x14ac:dyDescent="0.2"/>
    <row r="466437" ht="12.75" customHeight="1" x14ac:dyDescent="0.2"/>
    <row r="466441" ht="12.75" customHeight="1" x14ac:dyDescent="0.2"/>
    <row r="466445" ht="12.75" customHeight="1" x14ac:dyDescent="0.2"/>
    <row r="466449" ht="12.75" customHeight="1" x14ac:dyDescent="0.2"/>
    <row r="466453" ht="12.75" customHeight="1" x14ac:dyDescent="0.2"/>
    <row r="466457" ht="12.75" customHeight="1" x14ac:dyDescent="0.2"/>
    <row r="466461" ht="12.75" customHeight="1" x14ac:dyDescent="0.2"/>
    <row r="466465" ht="12.75" customHeight="1" x14ac:dyDescent="0.2"/>
    <row r="466469" ht="12.75" customHeight="1" x14ac:dyDescent="0.2"/>
    <row r="466473" ht="12.75" customHeight="1" x14ac:dyDescent="0.2"/>
    <row r="466477" ht="12.75" customHeight="1" x14ac:dyDescent="0.2"/>
    <row r="466481" ht="12.75" customHeight="1" x14ac:dyDescent="0.2"/>
    <row r="466485" ht="12.75" customHeight="1" x14ac:dyDescent="0.2"/>
    <row r="466489" ht="12.75" customHeight="1" x14ac:dyDescent="0.2"/>
    <row r="466493" ht="12.75" customHeight="1" x14ac:dyDescent="0.2"/>
    <row r="466497" ht="12.75" customHeight="1" x14ac:dyDescent="0.2"/>
    <row r="466501" ht="12.75" customHeight="1" x14ac:dyDescent="0.2"/>
    <row r="466505" ht="12.75" customHeight="1" x14ac:dyDescent="0.2"/>
    <row r="466509" ht="12.75" customHeight="1" x14ac:dyDescent="0.2"/>
    <row r="466513" ht="12.75" customHeight="1" x14ac:dyDescent="0.2"/>
    <row r="466517" ht="12.75" customHeight="1" x14ac:dyDescent="0.2"/>
    <row r="466521" ht="12.75" customHeight="1" x14ac:dyDescent="0.2"/>
    <row r="466525" ht="12.75" customHeight="1" x14ac:dyDescent="0.2"/>
    <row r="466529" ht="12.75" customHeight="1" x14ac:dyDescent="0.2"/>
    <row r="466533" ht="12.75" customHeight="1" x14ac:dyDescent="0.2"/>
    <row r="466537" ht="12.75" customHeight="1" x14ac:dyDescent="0.2"/>
    <row r="466541" ht="12.75" customHeight="1" x14ac:dyDescent="0.2"/>
    <row r="466545" ht="12.75" customHeight="1" x14ac:dyDescent="0.2"/>
    <row r="466549" ht="12.75" customHeight="1" x14ac:dyDescent="0.2"/>
    <row r="466553" ht="12.75" customHeight="1" x14ac:dyDescent="0.2"/>
    <row r="466557" ht="12.75" customHeight="1" x14ac:dyDescent="0.2"/>
    <row r="466561" ht="12.75" customHeight="1" x14ac:dyDescent="0.2"/>
    <row r="466565" ht="12.75" customHeight="1" x14ac:dyDescent="0.2"/>
    <row r="466569" ht="12.75" customHeight="1" x14ac:dyDescent="0.2"/>
    <row r="466573" ht="12.75" customHeight="1" x14ac:dyDescent="0.2"/>
    <row r="466577" ht="12.75" customHeight="1" x14ac:dyDescent="0.2"/>
    <row r="466581" ht="12.75" customHeight="1" x14ac:dyDescent="0.2"/>
    <row r="466585" ht="12.75" customHeight="1" x14ac:dyDescent="0.2"/>
    <row r="466589" ht="12.75" customHeight="1" x14ac:dyDescent="0.2"/>
    <row r="466593" ht="12.75" customHeight="1" x14ac:dyDescent="0.2"/>
    <row r="466597" ht="12.75" customHeight="1" x14ac:dyDescent="0.2"/>
    <row r="466601" ht="12.75" customHeight="1" x14ac:dyDescent="0.2"/>
    <row r="466605" ht="12.75" customHeight="1" x14ac:dyDescent="0.2"/>
    <row r="466609" ht="12.75" customHeight="1" x14ac:dyDescent="0.2"/>
    <row r="466613" ht="12.75" customHeight="1" x14ac:dyDescent="0.2"/>
    <row r="466617" ht="12.75" customHeight="1" x14ac:dyDescent="0.2"/>
    <row r="466621" ht="12.75" customHeight="1" x14ac:dyDescent="0.2"/>
    <row r="466625" ht="12.75" customHeight="1" x14ac:dyDescent="0.2"/>
    <row r="466629" ht="12.75" customHeight="1" x14ac:dyDescent="0.2"/>
    <row r="466633" ht="12.75" customHeight="1" x14ac:dyDescent="0.2"/>
    <row r="466637" ht="12.75" customHeight="1" x14ac:dyDescent="0.2"/>
    <row r="466641" ht="12.75" customHeight="1" x14ac:dyDescent="0.2"/>
    <row r="466645" ht="12.75" customHeight="1" x14ac:dyDescent="0.2"/>
    <row r="466649" ht="12.75" customHeight="1" x14ac:dyDescent="0.2"/>
    <row r="466653" ht="12.75" customHeight="1" x14ac:dyDescent="0.2"/>
    <row r="466657" ht="12.75" customHeight="1" x14ac:dyDescent="0.2"/>
    <row r="466661" ht="12.75" customHeight="1" x14ac:dyDescent="0.2"/>
    <row r="466665" ht="12.75" customHeight="1" x14ac:dyDescent="0.2"/>
    <row r="466669" ht="12.75" customHeight="1" x14ac:dyDescent="0.2"/>
    <row r="466673" ht="12.75" customHeight="1" x14ac:dyDescent="0.2"/>
    <row r="466677" ht="12.75" customHeight="1" x14ac:dyDescent="0.2"/>
    <row r="466681" ht="12.75" customHeight="1" x14ac:dyDescent="0.2"/>
    <row r="466685" ht="12.75" customHeight="1" x14ac:dyDescent="0.2"/>
    <row r="466689" ht="12.75" customHeight="1" x14ac:dyDescent="0.2"/>
    <row r="466693" ht="12.75" customHeight="1" x14ac:dyDescent="0.2"/>
    <row r="466697" ht="12.75" customHeight="1" x14ac:dyDescent="0.2"/>
    <row r="466701" ht="12.75" customHeight="1" x14ac:dyDescent="0.2"/>
    <row r="466705" ht="12.75" customHeight="1" x14ac:dyDescent="0.2"/>
    <row r="466709" ht="12.75" customHeight="1" x14ac:dyDescent="0.2"/>
    <row r="466713" ht="12.75" customHeight="1" x14ac:dyDescent="0.2"/>
    <row r="466717" ht="12.75" customHeight="1" x14ac:dyDescent="0.2"/>
    <row r="466721" ht="12.75" customHeight="1" x14ac:dyDescent="0.2"/>
    <row r="466725" ht="12.75" customHeight="1" x14ac:dyDescent="0.2"/>
    <row r="466729" ht="12.75" customHeight="1" x14ac:dyDescent="0.2"/>
    <row r="466733" ht="12.75" customHeight="1" x14ac:dyDescent="0.2"/>
    <row r="466737" ht="12.75" customHeight="1" x14ac:dyDescent="0.2"/>
    <row r="466741" ht="12.75" customHeight="1" x14ac:dyDescent="0.2"/>
    <row r="466745" ht="12.75" customHeight="1" x14ac:dyDescent="0.2"/>
    <row r="466749" ht="12.75" customHeight="1" x14ac:dyDescent="0.2"/>
    <row r="466753" ht="12.75" customHeight="1" x14ac:dyDescent="0.2"/>
    <row r="466757" ht="12.75" customHeight="1" x14ac:dyDescent="0.2"/>
    <row r="466761" ht="12.75" customHeight="1" x14ac:dyDescent="0.2"/>
    <row r="466765" ht="12.75" customHeight="1" x14ac:dyDescent="0.2"/>
    <row r="466769" ht="12.75" customHeight="1" x14ac:dyDescent="0.2"/>
    <row r="466773" ht="12.75" customHeight="1" x14ac:dyDescent="0.2"/>
    <row r="466777" ht="12.75" customHeight="1" x14ac:dyDescent="0.2"/>
    <row r="466781" ht="12.75" customHeight="1" x14ac:dyDescent="0.2"/>
    <row r="466785" ht="12.75" customHeight="1" x14ac:dyDescent="0.2"/>
    <row r="466789" ht="12.75" customHeight="1" x14ac:dyDescent="0.2"/>
    <row r="466793" ht="12.75" customHeight="1" x14ac:dyDescent="0.2"/>
    <row r="466797" ht="12.75" customHeight="1" x14ac:dyDescent="0.2"/>
    <row r="466801" ht="12.75" customHeight="1" x14ac:dyDescent="0.2"/>
    <row r="466805" ht="12.75" customHeight="1" x14ac:dyDescent="0.2"/>
    <row r="466809" ht="12.75" customHeight="1" x14ac:dyDescent="0.2"/>
    <row r="466813" ht="12.75" customHeight="1" x14ac:dyDescent="0.2"/>
    <row r="466817" ht="12.75" customHeight="1" x14ac:dyDescent="0.2"/>
    <row r="466821" ht="12.75" customHeight="1" x14ac:dyDescent="0.2"/>
    <row r="466825" ht="12.75" customHeight="1" x14ac:dyDescent="0.2"/>
    <row r="466829" ht="12.75" customHeight="1" x14ac:dyDescent="0.2"/>
    <row r="466833" ht="12.75" customHeight="1" x14ac:dyDescent="0.2"/>
    <row r="466837" ht="12.75" customHeight="1" x14ac:dyDescent="0.2"/>
    <row r="466841" ht="12.75" customHeight="1" x14ac:dyDescent="0.2"/>
    <row r="466845" ht="12.75" customHeight="1" x14ac:dyDescent="0.2"/>
    <row r="466849" ht="12.75" customHeight="1" x14ac:dyDescent="0.2"/>
    <row r="466853" ht="12.75" customHeight="1" x14ac:dyDescent="0.2"/>
    <row r="466857" ht="12.75" customHeight="1" x14ac:dyDescent="0.2"/>
    <row r="466861" ht="12.75" customHeight="1" x14ac:dyDescent="0.2"/>
    <row r="466865" ht="12.75" customHeight="1" x14ac:dyDescent="0.2"/>
    <row r="466869" ht="12.75" customHeight="1" x14ac:dyDescent="0.2"/>
    <row r="466873" ht="12.75" customHeight="1" x14ac:dyDescent="0.2"/>
    <row r="466877" ht="12.75" customHeight="1" x14ac:dyDescent="0.2"/>
    <row r="466881" ht="12.75" customHeight="1" x14ac:dyDescent="0.2"/>
    <row r="466885" ht="12.75" customHeight="1" x14ac:dyDescent="0.2"/>
    <row r="466889" ht="12.75" customHeight="1" x14ac:dyDescent="0.2"/>
    <row r="466893" ht="12.75" customHeight="1" x14ac:dyDescent="0.2"/>
    <row r="466897" ht="12.75" customHeight="1" x14ac:dyDescent="0.2"/>
    <row r="466901" ht="12.75" customHeight="1" x14ac:dyDescent="0.2"/>
    <row r="466905" ht="12.75" customHeight="1" x14ac:dyDescent="0.2"/>
    <row r="466909" ht="12.75" customHeight="1" x14ac:dyDescent="0.2"/>
    <row r="466913" ht="12.75" customHeight="1" x14ac:dyDescent="0.2"/>
    <row r="466917" ht="12.75" customHeight="1" x14ac:dyDescent="0.2"/>
    <row r="466921" ht="12.75" customHeight="1" x14ac:dyDescent="0.2"/>
    <row r="466925" ht="12.75" customHeight="1" x14ac:dyDescent="0.2"/>
    <row r="466929" ht="12.75" customHeight="1" x14ac:dyDescent="0.2"/>
    <row r="466933" ht="12.75" customHeight="1" x14ac:dyDescent="0.2"/>
    <row r="466937" ht="12.75" customHeight="1" x14ac:dyDescent="0.2"/>
    <row r="466941" ht="12.75" customHeight="1" x14ac:dyDescent="0.2"/>
    <row r="466945" ht="12.75" customHeight="1" x14ac:dyDescent="0.2"/>
    <row r="466949" ht="12.75" customHeight="1" x14ac:dyDescent="0.2"/>
    <row r="466953" ht="12.75" customHeight="1" x14ac:dyDescent="0.2"/>
    <row r="466957" ht="12.75" customHeight="1" x14ac:dyDescent="0.2"/>
    <row r="466961" ht="12.75" customHeight="1" x14ac:dyDescent="0.2"/>
    <row r="466965" ht="12.75" customHeight="1" x14ac:dyDescent="0.2"/>
    <row r="466969" ht="12.75" customHeight="1" x14ac:dyDescent="0.2"/>
    <row r="466973" ht="12.75" customHeight="1" x14ac:dyDescent="0.2"/>
    <row r="466977" ht="12.75" customHeight="1" x14ac:dyDescent="0.2"/>
    <row r="466981" ht="12.75" customHeight="1" x14ac:dyDescent="0.2"/>
    <row r="466985" ht="12.75" customHeight="1" x14ac:dyDescent="0.2"/>
    <row r="466989" ht="12.75" customHeight="1" x14ac:dyDescent="0.2"/>
    <row r="466993" ht="12.75" customHeight="1" x14ac:dyDescent="0.2"/>
    <row r="466997" ht="12.75" customHeight="1" x14ac:dyDescent="0.2"/>
    <row r="467001" ht="12.75" customHeight="1" x14ac:dyDescent="0.2"/>
    <row r="467005" ht="12.75" customHeight="1" x14ac:dyDescent="0.2"/>
    <row r="467009" ht="12.75" customHeight="1" x14ac:dyDescent="0.2"/>
    <row r="467013" ht="12.75" customHeight="1" x14ac:dyDescent="0.2"/>
    <row r="467017" ht="12.75" customHeight="1" x14ac:dyDescent="0.2"/>
    <row r="467021" ht="12.75" customHeight="1" x14ac:dyDescent="0.2"/>
    <row r="467025" ht="12.75" customHeight="1" x14ac:dyDescent="0.2"/>
    <row r="467029" ht="12.75" customHeight="1" x14ac:dyDescent="0.2"/>
    <row r="467033" ht="12.75" customHeight="1" x14ac:dyDescent="0.2"/>
    <row r="467037" ht="12.75" customHeight="1" x14ac:dyDescent="0.2"/>
    <row r="467041" ht="12.75" customHeight="1" x14ac:dyDescent="0.2"/>
    <row r="467045" ht="12.75" customHeight="1" x14ac:dyDescent="0.2"/>
    <row r="467049" ht="12.75" customHeight="1" x14ac:dyDescent="0.2"/>
    <row r="467053" ht="12.75" customHeight="1" x14ac:dyDescent="0.2"/>
    <row r="467057" ht="12.75" customHeight="1" x14ac:dyDescent="0.2"/>
    <row r="467061" ht="12.75" customHeight="1" x14ac:dyDescent="0.2"/>
    <row r="467065" ht="12.75" customHeight="1" x14ac:dyDescent="0.2"/>
    <row r="467069" ht="12.75" customHeight="1" x14ac:dyDescent="0.2"/>
    <row r="467073" ht="12.75" customHeight="1" x14ac:dyDescent="0.2"/>
    <row r="467077" ht="12.75" customHeight="1" x14ac:dyDescent="0.2"/>
    <row r="467081" ht="12.75" customHeight="1" x14ac:dyDescent="0.2"/>
    <row r="467085" ht="12.75" customHeight="1" x14ac:dyDescent="0.2"/>
    <row r="467089" ht="12.75" customHeight="1" x14ac:dyDescent="0.2"/>
    <row r="467093" ht="12.75" customHeight="1" x14ac:dyDescent="0.2"/>
    <row r="467097" ht="12.75" customHeight="1" x14ac:dyDescent="0.2"/>
    <row r="467101" ht="12.75" customHeight="1" x14ac:dyDescent="0.2"/>
    <row r="467105" ht="12.75" customHeight="1" x14ac:dyDescent="0.2"/>
    <row r="467109" ht="12.75" customHeight="1" x14ac:dyDescent="0.2"/>
    <row r="467113" ht="12.75" customHeight="1" x14ac:dyDescent="0.2"/>
    <row r="467117" ht="12.75" customHeight="1" x14ac:dyDescent="0.2"/>
    <row r="467121" ht="12.75" customHeight="1" x14ac:dyDescent="0.2"/>
    <row r="467125" ht="12.75" customHeight="1" x14ac:dyDescent="0.2"/>
    <row r="467129" ht="12.75" customHeight="1" x14ac:dyDescent="0.2"/>
    <row r="467133" ht="12.75" customHeight="1" x14ac:dyDescent="0.2"/>
    <row r="467137" ht="12.75" customHeight="1" x14ac:dyDescent="0.2"/>
    <row r="467141" ht="12.75" customHeight="1" x14ac:dyDescent="0.2"/>
    <row r="467145" ht="12.75" customHeight="1" x14ac:dyDescent="0.2"/>
    <row r="467149" ht="12.75" customHeight="1" x14ac:dyDescent="0.2"/>
    <row r="467153" ht="12.75" customHeight="1" x14ac:dyDescent="0.2"/>
    <row r="467157" ht="12.75" customHeight="1" x14ac:dyDescent="0.2"/>
    <row r="467161" ht="12.75" customHeight="1" x14ac:dyDescent="0.2"/>
    <row r="467165" ht="12.75" customHeight="1" x14ac:dyDescent="0.2"/>
    <row r="467169" ht="12.75" customHeight="1" x14ac:dyDescent="0.2"/>
    <row r="467173" ht="12.75" customHeight="1" x14ac:dyDescent="0.2"/>
    <row r="467177" ht="12.75" customHeight="1" x14ac:dyDescent="0.2"/>
    <row r="467181" ht="12.75" customHeight="1" x14ac:dyDescent="0.2"/>
    <row r="467185" ht="12.75" customHeight="1" x14ac:dyDescent="0.2"/>
    <row r="467189" ht="12.75" customHeight="1" x14ac:dyDescent="0.2"/>
    <row r="467193" ht="12.75" customHeight="1" x14ac:dyDescent="0.2"/>
    <row r="467197" ht="12.75" customHeight="1" x14ac:dyDescent="0.2"/>
    <row r="467201" ht="12.75" customHeight="1" x14ac:dyDescent="0.2"/>
    <row r="467205" ht="12.75" customHeight="1" x14ac:dyDescent="0.2"/>
    <row r="467209" ht="12.75" customHeight="1" x14ac:dyDescent="0.2"/>
    <row r="467213" ht="12.75" customHeight="1" x14ac:dyDescent="0.2"/>
    <row r="467217" ht="12.75" customHeight="1" x14ac:dyDescent="0.2"/>
    <row r="467221" ht="12.75" customHeight="1" x14ac:dyDescent="0.2"/>
    <row r="467225" ht="12.75" customHeight="1" x14ac:dyDescent="0.2"/>
    <row r="467229" ht="12.75" customHeight="1" x14ac:dyDescent="0.2"/>
    <row r="467233" ht="12.75" customHeight="1" x14ac:dyDescent="0.2"/>
    <row r="467237" ht="12.75" customHeight="1" x14ac:dyDescent="0.2"/>
    <row r="467241" ht="12.75" customHeight="1" x14ac:dyDescent="0.2"/>
    <row r="467245" ht="12.75" customHeight="1" x14ac:dyDescent="0.2"/>
    <row r="467249" ht="12.75" customHeight="1" x14ac:dyDescent="0.2"/>
    <row r="467253" ht="12.75" customHeight="1" x14ac:dyDescent="0.2"/>
    <row r="467257" ht="12.75" customHeight="1" x14ac:dyDescent="0.2"/>
    <row r="467261" ht="12.75" customHeight="1" x14ac:dyDescent="0.2"/>
    <row r="467265" ht="12.75" customHeight="1" x14ac:dyDescent="0.2"/>
    <row r="467269" ht="12.75" customHeight="1" x14ac:dyDescent="0.2"/>
    <row r="467273" ht="12.75" customHeight="1" x14ac:dyDescent="0.2"/>
    <row r="467277" ht="12.75" customHeight="1" x14ac:dyDescent="0.2"/>
    <row r="467281" ht="12.75" customHeight="1" x14ac:dyDescent="0.2"/>
    <row r="467285" ht="12.75" customHeight="1" x14ac:dyDescent="0.2"/>
    <row r="467289" ht="12.75" customHeight="1" x14ac:dyDescent="0.2"/>
    <row r="467293" ht="12.75" customHeight="1" x14ac:dyDescent="0.2"/>
    <row r="467297" ht="12.75" customHeight="1" x14ac:dyDescent="0.2"/>
    <row r="467301" ht="12.75" customHeight="1" x14ac:dyDescent="0.2"/>
    <row r="467305" ht="12.75" customHeight="1" x14ac:dyDescent="0.2"/>
    <row r="467309" ht="12.75" customHeight="1" x14ac:dyDescent="0.2"/>
    <row r="467313" ht="12.75" customHeight="1" x14ac:dyDescent="0.2"/>
    <row r="467317" ht="12.75" customHeight="1" x14ac:dyDescent="0.2"/>
    <row r="467321" ht="12.75" customHeight="1" x14ac:dyDescent="0.2"/>
    <row r="467325" ht="12.75" customHeight="1" x14ac:dyDescent="0.2"/>
    <row r="467329" ht="12.75" customHeight="1" x14ac:dyDescent="0.2"/>
    <row r="467333" ht="12.75" customHeight="1" x14ac:dyDescent="0.2"/>
    <row r="467337" ht="12.75" customHeight="1" x14ac:dyDescent="0.2"/>
    <row r="467341" ht="12.75" customHeight="1" x14ac:dyDescent="0.2"/>
    <row r="467345" ht="12.75" customHeight="1" x14ac:dyDescent="0.2"/>
    <row r="467349" ht="12.75" customHeight="1" x14ac:dyDescent="0.2"/>
    <row r="467353" ht="12.75" customHeight="1" x14ac:dyDescent="0.2"/>
    <row r="467357" ht="12.75" customHeight="1" x14ac:dyDescent="0.2"/>
    <row r="467361" ht="12.75" customHeight="1" x14ac:dyDescent="0.2"/>
    <row r="467365" ht="12.75" customHeight="1" x14ac:dyDescent="0.2"/>
    <row r="467369" ht="12.75" customHeight="1" x14ac:dyDescent="0.2"/>
    <row r="467373" ht="12.75" customHeight="1" x14ac:dyDescent="0.2"/>
    <row r="467377" ht="12.75" customHeight="1" x14ac:dyDescent="0.2"/>
    <row r="467381" ht="12.75" customHeight="1" x14ac:dyDescent="0.2"/>
    <row r="467385" ht="12.75" customHeight="1" x14ac:dyDescent="0.2"/>
    <row r="467389" ht="12.75" customHeight="1" x14ac:dyDescent="0.2"/>
    <row r="467393" ht="12.75" customHeight="1" x14ac:dyDescent="0.2"/>
    <row r="467397" ht="12.75" customHeight="1" x14ac:dyDescent="0.2"/>
    <row r="467401" ht="12.75" customHeight="1" x14ac:dyDescent="0.2"/>
    <row r="467405" ht="12.75" customHeight="1" x14ac:dyDescent="0.2"/>
    <row r="467409" ht="12.75" customHeight="1" x14ac:dyDescent="0.2"/>
    <row r="467413" ht="12.75" customHeight="1" x14ac:dyDescent="0.2"/>
    <row r="467417" ht="12.75" customHeight="1" x14ac:dyDescent="0.2"/>
    <row r="467421" ht="12.75" customHeight="1" x14ac:dyDescent="0.2"/>
    <row r="467425" ht="12.75" customHeight="1" x14ac:dyDescent="0.2"/>
    <row r="467429" ht="12.75" customHeight="1" x14ac:dyDescent="0.2"/>
    <row r="467433" ht="12.75" customHeight="1" x14ac:dyDescent="0.2"/>
    <row r="467437" ht="12.75" customHeight="1" x14ac:dyDescent="0.2"/>
    <row r="467441" ht="12.75" customHeight="1" x14ac:dyDescent="0.2"/>
    <row r="467445" ht="12.75" customHeight="1" x14ac:dyDescent="0.2"/>
    <row r="467449" ht="12.75" customHeight="1" x14ac:dyDescent="0.2"/>
    <row r="467453" ht="12.75" customHeight="1" x14ac:dyDescent="0.2"/>
    <row r="467457" ht="12.75" customHeight="1" x14ac:dyDescent="0.2"/>
    <row r="467461" ht="12.75" customHeight="1" x14ac:dyDescent="0.2"/>
    <row r="467465" ht="12.75" customHeight="1" x14ac:dyDescent="0.2"/>
    <row r="467469" ht="12.75" customHeight="1" x14ac:dyDescent="0.2"/>
    <row r="467473" ht="12.75" customHeight="1" x14ac:dyDescent="0.2"/>
    <row r="467477" ht="12.75" customHeight="1" x14ac:dyDescent="0.2"/>
    <row r="467481" ht="12.75" customHeight="1" x14ac:dyDescent="0.2"/>
    <row r="467485" ht="12.75" customHeight="1" x14ac:dyDescent="0.2"/>
    <row r="467489" ht="12.75" customHeight="1" x14ac:dyDescent="0.2"/>
    <row r="467493" ht="12.75" customHeight="1" x14ac:dyDescent="0.2"/>
    <row r="467497" ht="12.75" customHeight="1" x14ac:dyDescent="0.2"/>
    <row r="467501" ht="12.75" customHeight="1" x14ac:dyDescent="0.2"/>
    <row r="467505" ht="12.75" customHeight="1" x14ac:dyDescent="0.2"/>
    <row r="467509" ht="12.75" customHeight="1" x14ac:dyDescent="0.2"/>
    <row r="467513" ht="12.75" customHeight="1" x14ac:dyDescent="0.2"/>
    <row r="467517" ht="12.75" customHeight="1" x14ac:dyDescent="0.2"/>
    <row r="467521" ht="12.75" customHeight="1" x14ac:dyDescent="0.2"/>
    <row r="467525" ht="12.75" customHeight="1" x14ac:dyDescent="0.2"/>
    <row r="467529" ht="12.75" customHeight="1" x14ac:dyDescent="0.2"/>
    <row r="467533" ht="12.75" customHeight="1" x14ac:dyDescent="0.2"/>
    <row r="467537" ht="12.75" customHeight="1" x14ac:dyDescent="0.2"/>
    <row r="467541" ht="12.75" customHeight="1" x14ac:dyDescent="0.2"/>
    <row r="467545" ht="12.75" customHeight="1" x14ac:dyDescent="0.2"/>
    <row r="467549" ht="12.75" customHeight="1" x14ac:dyDescent="0.2"/>
    <row r="467553" ht="12.75" customHeight="1" x14ac:dyDescent="0.2"/>
    <row r="467557" ht="12.75" customHeight="1" x14ac:dyDescent="0.2"/>
    <row r="467561" ht="12.75" customHeight="1" x14ac:dyDescent="0.2"/>
    <row r="467565" ht="12.75" customHeight="1" x14ac:dyDescent="0.2"/>
    <row r="467569" ht="12.75" customHeight="1" x14ac:dyDescent="0.2"/>
    <row r="467573" ht="12.75" customHeight="1" x14ac:dyDescent="0.2"/>
    <row r="467577" ht="12.75" customHeight="1" x14ac:dyDescent="0.2"/>
    <row r="467581" ht="12.75" customHeight="1" x14ac:dyDescent="0.2"/>
    <row r="467585" ht="12.75" customHeight="1" x14ac:dyDescent="0.2"/>
    <row r="467589" ht="12.75" customHeight="1" x14ac:dyDescent="0.2"/>
    <row r="467593" ht="12.75" customHeight="1" x14ac:dyDescent="0.2"/>
    <row r="467597" ht="12.75" customHeight="1" x14ac:dyDescent="0.2"/>
    <row r="467601" ht="12.75" customHeight="1" x14ac:dyDescent="0.2"/>
    <row r="467605" ht="12.75" customHeight="1" x14ac:dyDescent="0.2"/>
    <row r="467609" ht="12.75" customHeight="1" x14ac:dyDescent="0.2"/>
    <row r="467613" ht="12.75" customHeight="1" x14ac:dyDescent="0.2"/>
    <row r="467617" ht="12.75" customHeight="1" x14ac:dyDescent="0.2"/>
    <row r="467621" ht="12.75" customHeight="1" x14ac:dyDescent="0.2"/>
    <row r="467625" ht="12.75" customHeight="1" x14ac:dyDescent="0.2"/>
    <row r="467629" ht="12.75" customHeight="1" x14ac:dyDescent="0.2"/>
    <row r="467633" ht="12.75" customHeight="1" x14ac:dyDescent="0.2"/>
    <row r="467637" ht="12.75" customHeight="1" x14ac:dyDescent="0.2"/>
    <row r="467641" ht="12.75" customHeight="1" x14ac:dyDescent="0.2"/>
    <row r="467645" ht="12.75" customHeight="1" x14ac:dyDescent="0.2"/>
    <row r="467649" ht="12.75" customHeight="1" x14ac:dyDescent="0.2"/>
    <row r="467653" ht="12.75" customHeight="1" x14ac:dyDescent="0.2"/>
    <row r="467657" ht="12.75" customHeight="1" x14ac:dyDescent="0.2"/>
    <row r="467661" ht="12.75" customHeight="1" x14ac:dyDescent="0.2"/>
    <row r="467665" ht="12.75" customHeight="1" x14ac:dyDescent="0.2"/>
    <row r="467669" ht="12.75" customHeight="1" x14ac:dyDescent="0.2"/>
    <row r="467673" ht="12.75" customHeight="1" x14ac:dyDescent="0.2"/>
    <row r="467677" ht="12.75" customHeight="1" x14ac:dyDescent="0.2"/>
    <row r="467681" ht="12.75" customHeight="1" x14ac:dyDescent="0.2"/>
    <row r="467685" ht="12.75" customHeight="1" x14ac:dyDescent="0.2"/>
    <row r="467689" ht="12.75" customHeight="1" x14ac:dyDescent="0.2"/>
    <row r="467693" ht="12.75" customHeight="1" x14ac:dyDescent="0.2"/>
    <row r="467697" ht="12.75" customHeight="1" x14ac:dyDescent="0.2"/>
    <row r="467701" ht="12.75" customHeight="1" x14ac:dyDescent="0.2"/>
    <row r="467705" ht="12.75" customHeight="1" x14ac:dyDescent="0.2"/>
    <row r="467709" ht="12.75" customHeight="1" x14ac:dyDescent="0.2"/>
    <row r="467713" ht="12.75" customHeight="1" x14ac:dyDescent="0.2"/>
    <row r="467717" ht="12.75" customHeight="1" x14ac:dyDescent="0.2"/>
    <row r="467721" ht="12.75" customHeight="1" x14ac:dyDescent="0.2"/>
    <row r="467725" ht="12.75" customHeight="1" x14ac:dyDescent="0.2"/>
    <row r="467729" ht="12.75" customHeight="1" x14ac:dyDescent="0.2"/>
    <row r="467733" ht="12.75" customHeight="1" x14ac:dyDescent="0.2"/>
    <row r="467737" ht="12.75" customHeight="1" x14ac:dyDescent="0.2"/>
    <row r="467741" ht="12.75" customHeight="1" x14ac:dyDescent="0.2"/>
    <row r="467745" ht="12.75" customHeight="1" x14ac:dyDescent="0.2"/>
    <row r="467749" ht="12.75" customHeight="1" x14ac:dyDescent="0.2"/>
    <row r="467753" ht="12.75" customHeight="1" x14ac:dyDescent="0.2"/>
    <row r="467757" ht="12.75" customHeight="1" x14ac:dyDescent="0.2"/>
    <row r="467761" ht="12.75" customHeight="1" x14ac:dyDescent="0.2"/>
    <row r="467765" ht="12.75" customHeight="1" x14ac:dyDescent="0.2"/>
    <row r="467769" ht="12.75" customHeight="1" x14ac:dyDescent="0.2"/>
    <row r="467773" ht="12.75" customHeight="1" x14ac:dyDescent="0.2"/>
    <row r="467777" ht="12.75" customHeight="1" x14ac:dyDescent="0.2"/>
    <row r="467781" ht="12.75" customHeight="1" x14ac:dyDescent="0.2"/>
    <row r="467785" ht="12.75" customHeight="1" x14ac:dyDescent="0.2"/>
    <row r="467789" ht="12.75" customHeight="1" x14ac:dyDescent="0.2"/>
    <row r="467793" ht="12.75" customHeight="1" x14ac:dyDescent="0.2"/>
    <row r="467797" ht="12.75" customHeight="1" x14ac:dyDescent="0.2"/>
    <row r="467801" ht="12.75" customHeight="1" x14ac:dyDescent="0.2"/>
    <row r="467805" ht="12.75" customHeight="1" x14ac:dyDescent="0.2"/>
    <row r="467809" ht="12.75" customHeight="1" x14ac:dyDescent="0.2"/>
    <row r="467813" ht="12.75" customHeight="1" x14ac:dyDescent="0.2"/>
    <row r="467817" ht="12.75" customHeight="1" x14ac:dyDescent="0.2"/>
    <row r="467821" ht="12.75" customHeight="1" x14ac:dyDescent="0.2"/>
    <row r="467825" ht="12.75" customHeight="1" x14ac:dyDescent="0.2"/>
    <row r="467829" ht="12.75" customHeight="1" x14ac:dyDescent="0.2"/>
    <row r="467833" ht="12.75" customHeight="1" x14ac:dyDescent="0.2"/>
    <row r="467837" ht="12.75" customHeight="1" x14ac:dyDescent="0.2"/>
    <row r="467841" ht="12.75" customHeight="1" x14ac:dyDescent="0.2"/>
    <row r="467845" ht="12.75" customHeight="1" x14ac:dyDescent="0.2"/>
    <row r="467849" ht="12.75" customHeight="1" x14ac:dyDescent="0.2"/>
    <row r="467853" ht="12.75" customHeight="1" x14ac:dyDescent="0.2"/>
    <row r="467857" ht="12.75" customHeight="1" x14ac:dyDescent="0.2"/>
    <row r="467861" ht="12.75" customHeight="1" x14ac:dyDescent="0.2"/>
    <row r="467865" ht="12.75" customHeight="1" x14ac:dyDescent="0.2"/>
    <row r="467869" ht="12.75" customHeight="1" x14ac:dyDescent="0.2"/>
    <row r="467873" ht="12.75" customHeight="1" x14ac:dyDescent="0.2"/>
    <row r="467877" ht="12.75" customHeight="1" x14ac:dyDescent="0.2"/>
    <row r="467881" ht="12.75" customHeight="1" x14ac:dyDescent="0.2"/>
    <row r="467885" ht="12.75" customHeight="1" x14ac:dyDescent="0.2"/>
    <row r="467889" ht="12.75" customHeight="1" x14ac:dyDescent="0.2"/>
    <row r="467893" ht="12.75" customHeight="1" x14ac:dyDescent="0.2"/>
    <row r="467897" ht="12.75" customHeight="1" x14ac:dyDescent="0.2"/>
    <row r="467901" ht="12.75" customHeight="1" x14ac:dyDescent="0.2"/>
    <row r="467905" ht="12.75" customHeight="1" x14ac:dyDescent="0.2"/>
    <row r="467909" ht="12.75" customHeight="1" x14ac:dyDescent="0.2"/>
    <row r="467913" ht="12.75" customHeight="1" x14ac:dyDescent="0.2"/>
    <row r="467917" ht="12.75" customHeight="1" x14ac:dyDescent="0.2"/>
    <row r="467921" ht="12.75" customHeight="1" x14ac:dyDescent="0.2"/>
    <row r="467925" ht="12.75" customHeight="1" x14ac:dyDescent="0.2"/>
    <row r="467929" ht="12.75" customHeight="1" x14ac:dyDescent="0.2"/>
    <row r="467933" ht="12.75" customHeight="1" x14ac:dyDescent="0.2"/>
    <row r="467937" ht="12.75" customHeight="1" x14ac:dyDescent="0.2"/>
    <row r="467941" ht="12.75" customHeight="1" x14ac:dyDescent="0.2"/>
    <row r="467945" ht="12.75" customHeight="1" x14ac:dyDescent="0.2"/>
    <row r="467949" ht="12.75" customHeight="1" x14ac:dyDescent="0.2"/>
    <row r="467953" ht="12.75" customHeight="1" x14ac:dyDescent="0.2"/>
    <row r="467957" ht="12.75" customHeight="1" x14ac:dyDescent="0.2"/>
    <row r="467961" ht="12.75" customHeight="1" x14ac:dyDescent="0.2"/>
    <row r="467965" ht="12.75" customHeight="1" x14ac:dyDescent="0.2"/>
    <row r="467969" ht="12.75" customHeight="1" x14ac:dyDescent="0.2"/>
    <row r="467973" ht="12.75" customHeight="1" x14ac:dyDescent="0.2"/>
    <row r="467977" ht="12.75" customHeight="1" x14ac:dyDescent="0.2"/>
    <row r="467981" ht="12.75" customHeight="1" x14ac:dyDescent="0.2"/>
    <row r="467985" ht="12.75" customHeight="1" x14ac:dyDescent="0.2"/>
    <row r="467989" ht="12.75" customHeight="1" x14ac:dyDescent="0.2"/>
    <row r="467993" ht="12.75" customHeight="1" x14ac:dyDescent="0.2"/>
    <row r="467997" ht="12.75" customHeight="1" x14ac:dyDescent="0.2"/>
    <row r="468001" ht="12.75" customHeight="1" x14ac:dyDescent="0.2"/>
    <row r="468005" ht="12.75" customHeight="1" x14ac:dyDescent="0.2"/>
    <row r="468009" ht="12.75" customHeight="1" x14ac:dyDescent="0.2"/>
    <row r="468013" ht="12.75" customHeight="1" x14ac:dyDescent="0.2"/>
    <row r="468017" ht="12.75" customHeight="1" x14ac:dyDescent="0.2"/>
    <row r="468021" ht="12.75" customHeight="1" x14ac:dyDescent="0.2"/>
    <row r="468025" ht="12.75" customHeight="1" x14ac:dyDescent="0.2"/>
    <row r="468029" ht="12.75" customHeight="1" x14ac:dyDescent="0.2"/>
    <row r="468033" ht="12.75" customHeight="1" x14ac:dyDescent="0.2"/>
    <row r="468037" ht="12.75" customHeight="1" x14ac:dyDescent="0.2"/>
    <row r="468041" ht="12.75" customHeight="1" x14ac:dyDescent="0.2"/>
    <row r="468045" ht="12.75" customHeight="1" x14ac:dyDescent="0.2"/>
    <row r="468049" ht="12.75" customHeight="1" x14ac:dyDescent="0.2"/>
    <row r="468053" ht="12.75" customHeight="1" x14ac:dyDescent="0.2"/>
    <row r="468057" ht="12.75" customHeight="1" x14ac:dyDescent="0.2"/>
    <row r="468061" ht="12.75" customHeight="1" x14ac:dyDescent="0.2"/>
    <row r="468065" ht="12.75" customHeight="1" x14ac:dyDescent="0.2"/>
    <row r="468069" ht="12.75" customHeight="1" x14ac:dyDescent="0.2"/>
    <row r="468073" ht="12.75" customHeight="1" x14ac:dyDescent="0.2"/>
    <row r="468077" ht="12.75" customHeight="1" x14ac:dyDescent="0.2"/>
    <row r="468081" ht="12.75" customHeight="1" x14ac:dyDescent="0.2"/>
    <row r="468085" ht="12.75" customHeight="1" x14ac:dyDescent="0.2"/>
    <row r="468089" ht="12.75" customHeight="1" x14ac:dyDescent="0.2"/>
    <row r="468093" ht="12.75" customHeight="1" x14ac:dyDescent="0.2"/>
    <row r="468097" ht="12.75" customHeight="1" x14ac:dyDescent="0.2"/>
    <row r="468101" ht="12.75" customHeight="1" x14ac:dyDescent="0.2"/>
    <row r="468105" ht="12.75" customHeight="1" x14ac:dyDescent="0.2"/>
    <row r="468109" ht="12.75" customHeight="1" x14ac:dyDescent="0.2"/>
    <row r="468113" ht="12.75" customHeight="1" x14ac:dyDescent="0.2"/>
    <row r="468117" ht="12.75" customHeight="1" x14ac:dyDescent="0.2"/>
    <row r="468121" ht="12.75" customHeight="1" x14ac:dyDescent="0.2"/>
    <row r="468125" ht="12.75" customHeight="1" x14ac:dyDescent="0.2"/>
    <row r="468129" ht="12.75" customHeight="1" x14ac:dyDescent="0.2"/>
    <row r="468133" ht="12.75" customHeight="1" x14ac:dyDescent="0.2"/>
    <row r="468137" ht="12.75" customHeight="1" x14ac:dyDescent="0.2"/>
    <row r="468141" ht="12.75" customHeight="1" x14ac:dyDescent="0.2"/>
    <row r="468145" ht="12.75" customHeight="1" x14ac:dyDescent="0.2"/>
    <row r="468149" ht="12.75" customHeight="1" x14ac:dyDescent="0.2"/>
    <row r="468153" ht="12.75" customHeight="1" x14ac:dyDescent="0.2"/>
    <row r="468157" ht="12.75" customHeight="1" x14ac:dyDescent="0.2"/>
    <row r="468161" ht="12.75" customHeight="1" x14ac:dyDescent="0.2"/>
    <row r="468165" ht="12.75" customHeight="1" x14ac:dyDescent="0.2"/>
    <row r="468169" ht="12.75" customHeight="1" x14ac:dyDescent="0.2"/>
    <row r="468173" ht="12.75" customHeight="1" x14ac:dyDescent="0.2"/>
    <row r="468177" ht="12.75" customHeight="1" x14ac:dyDescent="0.2"/>
    <row r="468181" ht="12.75" customHeight="1" x14ac:dyDescent="0.2"/>
    <row r="468185" ht="12.75" customHeight="1" x14ac:dyDescent="0.2"/>
    <row r="468189" ht="12.75" customHeight="1" x14ac:dyDescent="0.2"/>
    <row r="468193" ht="12.75" customHeight="1" x14ac:dyDescent="0.2"/>
    <row r="468197" ht="12.75" customHeight="1" x14ac:dyDescent="0.2"/>
    <row r="468201" ht="12.75" customHeight="1" x14ac:dyDescent="0.2"/>
    <row r="468205" ht="12.75" customHeight="1" x14ac:dyDescent="0.2"/>
    <row r="468209" ht="12.75" customHeight="1" x14ac:dyDescent="0.2"/>
    <row r="468213" ht="12.75" customHeight="1" x14ac:dyDescent="0.2"/>
    <row r="468217" ht="12.75" customHeight="1" x14ac:dyDescent="0.2"/>
    <row r="468221" ht="12.75" customHeight="1" x14ac:dyDescent="0.2"/>
    <row r="468225" ht="12.75" customHeight="1" x14ac:dyDescent="0.2"/>
    <row r="468229" ht="12.75" customHeight="1" x14ac:dyDescent="0.2"/>
    <row r="468233" ht="12.75" customHeight="1" x14ac:dyDescent="0.2"/>
    <row r="468237" ht="12.75" customHeight="1" x14ac:dyDescent="0.2"/>
    <row r="468241" ht="12.75" customHeight="1" x14ac:dyDescent="0.2"/>
    <row r="468245" ht="12.75" customHeight="1" x14ac:dyDescent="0.2"/>
    <row r="468249" ht="12.75" customHeight="1" x14ac:dyDescent="0.2"/>
    <row r="468253" ht="12.75" customHeight="1" x14ac:dyDescent="0.2"/>
    <row r="468257" ht="12.75" customHeight="1" x14ac:dyDescent="0.2"/>
    <row r="468261" ht="12.75" customHeight="1" x14ac:dyDescent="0.2"/>
    <row r="468265" ht="12.75" customHeight="1" x14ac:dyDescent="0.2"/>
    <row r="468269" ht="12.75" customHeight="1" x14ac:dyDescent="0.2"/>
    <row r="468273" ht="12.75" customHeight="1" x14ac:dyDescent="0.2"/>
    <row r="468277" ht="12.75" customHeight="1" x14ac:dyDescent="0.2"/>
    <row r="468281" ht="12.75" customHeight="1" x14ac:dyDescent="0.2"/>
    <row r="468285" ht="12.75" customHeight="1" x14ac:dyDescent="0.2"/>
    <row r="468289" ht="12.75" customHeight="1" x14ac:dyDescent="0.2"/>
    <row r="468293" ht="12.75" customHeight="1" x14ac:dyDescent="0.2"/>
    <row r="468297" ht="12.75" customHeight="1" x14ac:dyDescent="0.2"/>
    <row r="468301" ht="12.75" customHeight="1" x14ac:dyDescent="0.2"/>
    <row r="468305" ht="12.75" customHeight="1" x14ac:dyDescent="0.2"/>
    <row r="468309" ht="12.75" customHeight="1" x14ac:dyDescent="0.2"/>
    <row r="468313" ht="12.75" customHeight="1" x14ac:dyDescent="0.2"/>
    <row r="468317" ht="12.75" customHeight="1" x14ac:dyDescent="0.2"/>
    <row r="468321" ht="12.75" customHeight="1" x14ac:dyDescent="0.2"/>
    <row r="468325" ht="12.75" customHeight="1" x14ac:dyDescent="0.2"/>
    <row r="468329" ht="12.75" customHeight="1" x14ac:dyDescent="0.2"/>
    <row r="468333" ht="12.75" customHeight="1" x14ac:dyDescent="0.2"/>
    <row r="468337" ht="12.75" customHeight="1" x14ac:dyDescent="0.2"/>
    <row r="468341" ht="12.75" customHeight="1" x14ac:dyDescent="0.2"/>
    <row r="468345" ht="12.75" customHeight="1" x14ac:dyDescent="0.2"/>
    <row r="468349" ht="12.75" customHeight="1" x14ac:dyDescent="0.2"/>
    <row r="468353" ht="12.75" customHeight="1" x14ac:dyDescent="0.2"/>
    <row r="468357" ht="12.75" customHeight="1" x14ac:dyDescent="0.2"/>
    <row r="468361" ht="12.75" customHeight="1" x14ac:dyDescent="0.2"/>
    <row r="468365" ht="12.75" customHeight="1" x14ac:dyDescent="0.2"/>
    <row r="468369" ht="12.75" customHeight="1" x14ac:dyDescent="0.2"/>
    <row r="468373" ht="12.75" customHeight="1" x14ac:dyDescent="0.2"/>
    <row r="468377" ht="12.75" customHeight="1" x14ac:dyDescent="0.2"/>
    <row r="468381" ht="12.75" customHeight="1" x14ac:dyDescent="0.2"/>
    <row r="468385" ht="12.75" customHeight="1" x14ac:dyDescent="0.2"/>
    <row r="468389" ht="12.75" customHeight="1" x14ac:dyDescent="0.2"/>
    <row r="468393" ht="12.75" customHeight="1" x14ac:dyDescent="0.2"/>
    <row r="468397" ht="12.75" customHeight="1" x14ac:dyDescent="0.2"/>
    <row r="468401" ht="12.75" customHeight="1" x14ac:dyDescent="0.2"/>
    <row r="468405" ht="12.75" customHeight="1" x14ac:dyDescent="0.2"/>
    <row r="468409" ht="12.75" customHeight="1" x14ac:dyDescent="0.2"/>
    <row r="468413" ht="12.75" customHeight="1" x14ac:dyDescent="0.2"/>
    <row r="468417" ht="12.75" customHeight="1" x14ac:dyDescent="0.2"/>
    <row r="468421" ht="12.75" customHeight="1" x14ac:dyDescent="0.2"/>
    <row r="468425" ht="12.75" customHeight="1" x14ac:dyDescent="0.2"/>
    <row r="468429" ht="12.75" customHeight="1" x14ac:dyDescent="0.2"/>
    <row r="468433" ht="12.75" customHeight="1" x14ac:dyDescent="0.2"/>
    <row r="468437" ht="12.75" customHeight="1" x14ac:dyDescent="0.2"/>
    <row r="468441" ht="12.75" customHeight="1" x14ac:dyDescent="0.2"/>
    <row r="468445" ht="12.75" customHeight="1" x14ac:dyDescent="0.2"/>
    <row r="468449" ht="12.75" customHeight="1" x14ac:dyDescent="0.2"/>
    <row r="468453" ht="12.75" customHeight="1" x14ac:dyDescent="0.2"/>
    <row r="468457" ht="12.75" customHeight="1" x14ac:dyDescent="0.2"/>
    <row r="468461" ht="12.75" customHeight="1" x14ac:dyDescent="0.2"/>
    <row r="468465" ht="12.75" customHeight="1" x14ac:dyDescent="0.2"/>
    <row r="468469" ht="12.75" customHeight="1" x14ac:dyDescent="0.2"/>
    <row r="468473" ht="12.75" customHeight="1" x14ac:dyDescent="0.2"/>
    <row r="468477" ht="12.75" customHeight="1" x14ac:dyDescent="0.2"/>
    <row r="468481" ht="12.75" customHeight="1" x14ac:dyDescent="0.2"/>
    <row r="468485" ht="12.75" customHeight="1" x14ac:dyDescent="0.2"/>
    <row r="468489" ht="12.75" customHeight="1" x14ac:dyDescent="0.2"/>
    <row r="468493" ht="12.75" customHeight="1" x14ac:dyDescent="0.2"/>
    <row r="468497" ht="12.75" customHeight="1" x14ac:dyDescent="0.2"/>
    <row r="468501" ht="12.75" customHeight="1" x14ac:dyDescent="0.2"/>
    <row r="468505" ht="12.75" customHeight="1" x14ac:dyDescent="0.2"/>
    <row r="468509" ht="12.75" customHeight="1" x14ac:dyDescent="0.2"/>
    <row r="468513" ht="12.75" customHeight="1" x14ac:dyDescent="0.2"/>
    <row r="468517" ht="12.75" customHeight="1" x14ac:dyDescent="0.2"/>
    <row r="468521" ht="12.75" customHeight="1" x14ac:dyDescent="0.2"/>
    <row r="468525" ht="12.75" customHeight="1" x14ac:dyDescent="0.2"/>
    <row r="468529" ht="12.75" customHeight="1" x14ac:dyDescent="0.2"/>
    <row r="468533" ht="12.75" customHeight="1" x14ac:dyDescent="0.2"/>
    <row r="468537" ht="12.75" customHeight="1" x14ac:dyDescent="0.2"/>
    <row r="468541" ht="12.75" customHeight="1" x14ac:dyDescent="0.2"/>
    <row r="468545" ht="12.75" customHeight="1" x14ac:dyDescent="0.2"/>
    <row r="468549" ht="12.75" customHeight="1" x14ac:dyDescent="0.2"/>
    <row r="468553" ht="12.75" customHeight="1" x14ac:dyDescent="0.2"/>
    <row r="468557" ht="12.75" customHeight="1" x14ac:dyDescent="0.2"/>
    <row r="468561" ht="12.75" customHeight="1" x14ac:dyDescent="0.2"/>
    <row r="468565" ht="12.75" customHeight="1" x14ac:dyDescent="0.2"/>
    <row r="468569" ht="12.75" customHeight="1" x14ac:dyDescent="0.2"/>
    <row r="468573" ht="12.75" customHeight="1" x14ac:dyDescent="0.2"/>
    <row r="468577" ht="12.75" customHeight="1" x14ac:dyDescent="0.2"/>
    <row r="468581" ht="12.75" customHeight="1" x14ac:dyDescent="0.2"/>
    <row r="468585" ht="12.75" customHeight="1" x14ac:dyDescent="0.2"/>
    <row r="468589" ht="12.75" customHeight="1" x14ac:dyDescent="0.2"/>
    <row r="468593" ht="12.75" customHeight="1" x14ac:dyDescent="0.2"/>
    <row r="468597" ht="12.75" customHeight="1" x14ac:dyDescent="0.2"/>
    <row r="468601" ht="12.75" customHeight="1" x14ac:dyDescent="0.2"/>
    <row r="468605" ht="12.75" customHeight="1" x14ac:dyDescent="0.2"/>
    <row r="468609" ht="12.75" customHeight="1" x14ac:dyDescent="0.2"/>
    <row r="468613" ht="12.75" customHeight="1" x14ac:dyDescent="0.2"/>
    <row r="468617" ht="12.75" customHeight="1" x14ac:dyDescent="0.2"/>
    <row r="468621" ht="12.75" customHeight="1" x14ac:dyDescent="0.2"/>
    <row r="468625" ht="12.75" customHeight="1" x14ac:dyDescent="0.2"/>
    <row r="468629" ht="12.75" customHeight="1" x14ac:dyDescent="0.2"/>
    <row r="468633" ht="12.75" customHeight="1" x14ac:dyDescent="0.2"/>
    <row r="468637" ht="12.75" customHeight="1" x14ac:dyDescent="0.2"/>
    <row r="468641" ht="12.75" customHeight="1" x14ac:dyDescent="0.2"/>
    <row r="468645" ht="12.75" customHeight="1" x14ac:dyDescent="0.2"/>
    <row r="468649" ht="12.75" customHeight="1" x14ac:dyDescent="0.2"/>
    <row r="468653" ht="12.75" customHeight="1" x14ac:dyDescent="0.2"/>
    <row r="468657" ht="12.75" customHeight="1" x14ac:dyDescent="0.2"/>
    <row r="468661" ht="12.75" customHeight="1" x14ac:dyDescent="0.2"/>
    <row r="468665" ht="12.75" customHeight="1" x14ac:dyDescent="0.2"/>
    <row r="468669" ht="12.75" customHeight="1" x14ac:dyDescent="0.2"/>
    <row r="468673" ht="12.75" customHeight="1" x14ac:dyDescent="0.2"/>
    <row r="468677" ht="12.75" customHeight="1" x14ac:dyDescent="0.2"/>
    <row r="468681" ht="12.75" customHeight="1" x14ac:dyDescent="0.2"/>
    <row r="468685" ht="12.75" customHeight="1" x14ac:dyDescent="0.2"/>
    <row r="468689" ht="12.75" customHeight="1" x14ac:dyDescent="0.2"/>
    <row r="468693" ht="12.75" customHeight="1" x14ac:dyDescent="0.2"/>
    <row r="468697" ht="12.75" customHeight="1" x14ac:dyDescent="0.2"/>
    <row r="468701" ht="12.75" customHeight="1" x14ac:dyDescent="0.2"/>
    <row r="468705" ht="12.75" customHeight="1" x14ac:dyDescent="0.2"/>
    <row r="468709" ht="12.75" customHeight="1" x14ac:dyDescent="0.2"/>
    <row r="468713" ht="12.75" customHeight="1" x14ac:dyDescent="0.2"/>
    <row r="468717" ht="12.75" customHeight="1" x14ac:dyDescent="0.2"/>
    <row r="468721" ht="12.75" customHeight="1" x14ac:dyDescent="0.2"/>
    <row r="468725" ht="12.75" customHeight="1" x14ac:dyDescent="0.2"/>
    <row r="468729" ht="12.75" customHeight="1" x14ac:dyDescent="0.2"/>
    <row r="468733" ht="12.75" customHeight="1" x14ac:dyDescent="0.2"/>
    <row r="468737" ht="12.75" customHeight="1" x14ac:dyDescent="0.2"/>
    <row r="468741" ht="12.75" customHeight="1" x14ac:dyDescent="0.2"/>
    <row r="468745" ht="12.75" customHeight="1" x14ac:dyDescent="0.2"/>
    <row r="468749" ht="12.75" customHeight="1" x14ac:dyDescent="0.2"/>
    <row r="468753" ht="12.75" customHeight="1" x14ac:dyDescent="0.2"/>
    <row r="468757" ht="12.75" customHeight="1" x14ac:dyDescent="0.2"/>
    <row r="468761" ht="12.75" customHeight="1" x14ac:dyDescent="0.2"/>
    <row r="468765" ht="12.75" customHeight="1" x14ac:dyDescent="0.2"/>
    <row r="468769" ht="12.75" customHeight="1" x14ac:dyDescent="0.2"/>
    <row r="468773" ht="12.75" customHeight="1" x14ac:dyDescent="0.2"/>
    <row r="468777" ht="12.75" customHeight="1" x14ac:dyDescent="0.2"/>
    <row r="468781" ht="12.75" customHeight="1" x14ac:dyDescent="0.2"/>
    <row r="468785" ht="12.75" customHeight="1" x14ac:dyDescent="0.2"/>
    <row r="468789" ht="12.75" customHeight="1" x14ac:dyDescent="0.2"/>
    <row r="468793" ht="12.75" customHeight="1" x14ac:dyDescent="0.2"/>
    <row r="468797" ht="12.75" customHeight="1" x14ac:dyDescent="0.2"/>
    <row r="468801" ht="12.75" customHeight="1" x14ac:dyDescent="0.2"/>
    <row r="468805" ht="12.75" customHeight="1" x14ac:dyDescent="0.2"/>
    <row r="468809" ht="12.75" customHeight="1" x14ac:dyDescent="0.2"/>
    <row r="468813" ht="12.75" customHeight="1" x14ac:dyDescent="0.2"/>
    <row r="468817" ht="12.75" customHeight="1" x14ac:dyDescent="0.2"/>
    <row r="468821" ht="12.75" customHeight="1" x14ac:dyDescent="0.2"/>
    <row r="468825" ht="12.75" customHeight="1" x14ac:dyDescent="0.2"/>
    <row r="468829" ht="12.75" customHeight="1" x14ac:dyDescent="0.2"/>
    <row r="468833" ht="12.75" customHeight="1" x14ac:dyDescent="0.2"/>
    <row r="468837" ht="12.75" customHeight="1" x14ac:dyDescent="0.2"/>
    <row r="468841" ht="12.75" customHeight="1" x14ac:dyDescent="0.2"/>
    <row r="468845" ht="12.75" customHeight="1" x14ac:dyDescent="0.2"/>
    <row r="468849" ht="12.75" customHeight="1" x14ac:dyDescent="0.2"/>
    <row r="468853" ht="12.75" customHeight="1" x14ac:dyDescent="0.2"/>
    <row r="468857" ht="12.75" customHeight="1" x14ac:dyDescent="0.2"/>
    <row r="468861" ht="12.75" customHeight="1" x14ac:dyDescent="0.2"/>
    <row r="468865" ht="12.75" customHeight="1" x14ac:dyDescent="0.2"/>
    <row r="468869" ht="12.75" customHeight="1" x14ac:dyDescent="0.2"/>
    <row r="468873" ht="12.75" customHeight="1" x14ac:dyDescent="0.2"/>
    <row r="468877" ht="12.75" customHeight="1" x14ac:dyDescent="0.2"/>
    <row r="468881" ht="12.75" customHeight="1" x14ac:dyDescent="0.2"/>
    <row r="468885" ht="12.75" customHeight="1" x14ac:dyDescent="0.2"/>
    <row r="468889" ht="12.75" customHeight="1" x14ac:dyDescent="0.2"/>
    <row r="468893" ht="12.75" customHeight="1" x14ac:dyDescent="0.2"/>
    <row r="468897" ht="12.75" customHeight="1" x14ac:dyDescent="0.2"/>
    <row r="468901" ht="12.75" customHeight="1" x14ac:dyDescent="0.2"/>
    <row r="468905" ht="12.75" customHeight="1" x14ac:dyDescent="0.2"/>
    <row r="468909" ht="12.75" customHeight="1" x14ac:dyDescent="0.2"/>
    <row r="468913" ht="12.75" customHeight="1" x14ac:dyDescent="0.2"/>
    <row r="468917" ht="12.75" customHeight="1" x14ac:dyDescent="0.2"/>
    <row r="468921" ht="12.75" customHeight="1" x14ac:dyDescent="0.2"/>
    <row r="468925" ht="12.75" customHeight="1" x14ac:dyDescent="0.2"/>
    <row r="468929" ht="12.75" customHeight="1" x14ac:dyDescent="0.2"/>
    <row r="468933" ht="12.75" customHeight="1" x14ac:dyDescent="0.2"/>
    <row r="468937" ht="12.75" customHeight="1" x14ac:dyDescent="0.2"/>
    <row r="468941" ht="12.75" customHeight="1" x14ac:dyDescent="0.2"/>
    <row r="468945" ht="12.75" customHeight="1" x14ac:dyDescent="0.2"/>
    <row r="468949" ht="12.75" customHeight="1" x14ac:dyDescent="0.2"/>
    <row r="468953" ht="12.75" customHeight="1" x14ac:dyDescent="0.2"/>
    <row r="468957" ht="12.75" customHeight="1" x14ac:dyDescent="0.2"/>
    <row r="468961" ht="12.75" customHeight="1" x14ac:dyDescent="0.2"/>
    <row r="468965" ht="12.75" customHeight="1" x14ac:dyDescent="0.2"/>
    <row r="468969" ht="12.75" customHeight="1" x14ac:dyDescent="0.2"/>
    <row r="468973" ht="12.75" customHeight="1" x14ac:dyDescent="0.2"/>
    <row r="468977" ht="12.75" customHeight="1" x14ac:dyDescent="0.2"/>
    <row r="468981" ht="12.75" customHeight="1" x14ac:dyDescent="0.2"/>
    <row r="468985" ht="12.75" customHeight="1" x14ac:dyDescent="0.2"/>
    <row r="468989" ht="12.75" customHeight="1" x14ac:dyDescent="0.2"/>
    <row r="468993" ht="12.75" customHeight="1" x14ac:dyDescent="0.2"/>
    <row r="468997" ht="12.75" customHeight="1" x14ac:dyDescent="0.2"/>
    <row r="469001" ht="12.75" customHeight="1" x14ac:dyDescent="0.2"/>
    <row r="469005" ht="12.75" customHeight="1" x14ac:dyDescent="0.2"/>
    <row r="469009" ht="12.75" customHeight="1" x14ac:dyDescent="0.2"/>
    <row r="469013" ht="12.75" customHeight="1" x14ac:dyDescent="0.2"/>
    <row r="469017" ht="12.75" customHeight="1" x14ac:dyDescent="0.2"/>
    <row r="469021" ht="12.75" customHeight="1" x14ac:dyDescent="0.2"/>
    <row r="469025" ht="12.75" customHeight="1" x14ac:dyDescent="0.2"/>
    <row r="469029" ht="12.75" customHeight="1" x14ac:dyDescent="0.2"/>
    <row r="469033" ht="12.75" customHeight="1" x14ac:dyDescent="0.2"/>
    <row r="469037" ht="12.75" customHeight="1" x14ac:dyDescent="0.2"/>
    <row r="469041" ht="12.75" customHeight="1" x14ac:dyDescent="0.2"/>
    <row r="469045" ht="12.75" customHeight="1" x14ac:dyDescent="0.2"/>
    <row r="469049" ht="12.75" customHeight="1" x14ac:dyDescent="0.2"/>
    <row r="469053" ht="12.75" customHeight="1" x14ac:dyDescent="0.2"/>
    <row r="469057" ht="12.75" customHeight="1" x14ac:dyDescent="0.2"/>
    <row r="469061" ht="12.75" customHeight="1" x14ac:dyDescent="0.2"/>
    <row r="469065" ht="12.75" customHeight="1" x14ac:dyDescent="0.2"/>
    <row r="469069" ht="12.75" customHeight="1" x14ac:dyDescent="0.2"/>
    <row r="469073" ht="12.75" customHeight="1" x14ac:dyDescent="0.2"/>
    <row r="469077" ht="12.75" customHeight="1" x14ac:dyDescent="0.2"/>
    <row r="469081" ht="12.75" customHeight="1" x14ac:dyDescent="0.2"/>
    <row r="469085" ht="12.75" customHeight="1" x14ac:dyDescent="0.2"/>
    <row r="469089" ht="12.75" customHeight="1" x14ac:dyDescent="0.2"/>
    <row r="469093" ht="12.75" customHeight="1" x14ac:dyDescent="0.2"/>
    <row r="469097" ht="12.75" customHeight="1" x14ac:dyDescent="0.2"/>
    <row r="469101" ht="12.75" customHeight="1" x14ac:dyDescent="0.2"/>
    <row r="469105" ht="12.75" customHeight="1" x14ac:dyDescent="0.2"/>
    <row r="469109" ht="12.75" customHeight="1" x14ac:dyDescent="0.2"/>
    <row r="469113" ht="12.75" customHeight="1" x14ac:dyDescent="0.2"/>
    <row r="469117" ht="12.75" customHeight="1" x14ac:dyDescent="0.2"/>
    <row r="469121" ht="12.75" customHeight="1" x14ac:dyDescent="0.2"/>
    <row r="469125" ht="12.75" customHeight="1" x14ac:dyDescent="0.2"/>
    <row r="469129" ht="12.75" customHeight="1" x14ac:dyDescent="0.2"/>
    <row r="469133" ht="12.75" customHeight="1" x14ac:dyDescent="0.2"/>
    <row r="469137" ht="12.75" customHeight="1" x14ac:dyDescent="0.2"/>
    <row r="469141" ht="12.75" customHeight="1" x14ac:dyDescent="0.2"/>
    <row r="469145" ht="12.75" customHeight="1" x14ac:dyDescent="0.2"/>
    <row r="469149" ht="12.75" customHeight="1" x14ac:dyDescent="0.2"/>
    <row r="469153" ht="12.75" customHeight="1" x14ac:dyDescent="0.2"/>
    <row r="469157" ht="12.75" customHeight="1" x14ac:dyDescent="0.2"/>
    <row r="469161" ht="12.75" customHeight="1" x14ac:dyDescent="0.2"/>
    <row r="469165" ht="12.75" customHeight="1" x14ac:dyDescent="0.2"/>
    <row r="469169" ht="12.75" customHeight="1" x14ac:dyDescent="0.2"/>
    <row r="469173" ht="12.75" customHeight="1" x14ac:dyDescent="0.2"/>
    <row r="469177" ht="12.75" customHeight="1" x14ac:dyDescent="0.2"/>
    <row r="469181" ht="12.75" customHeight="1" x14ac:dyDescent="0.2"/>
    <row r="469185" ht="12.75" customHeight="1" x14ac:dyDescent="0.2"/>
    <row r="469189" ht="12.75" customHeight="1" x14ac:dyDescent="0.2"/>
    <row r="469193" ht="12.75" customHeight="1" x14ac:dyDescent="0.2"/>
    <row r="469197" ht="12.75" customHeight="1" x14ac:dyDescent="0.2"/>
    <row r="469201" ht="12.75" customHeight="1" x14ac:dyDescent="0.2"/>
    <row r="469205" ht="12.75" customHeight="1" x14ac:dyDescent="0.2"/>
    <row r="469209" ht="12.75" customHeight="1" x14ac:dyDescent="0.2"/>
    <row r="469213" ht="12.75" customHeight="1" x14ac:dyDescent="0.2"/>
    <row r="469217" ht="12.75" customHeight="1" x14ac:dyDescent="0.2"/>
    <row r="469221" ht="12.75" customHeight="1" x14ac:dyDescent="0.2"/>
    <row r="469225" ht="12.75" customHeight="1" x14ac:dyDescent="0.2"/>
    <row r="469229" ht="12.75" customHeight="1" x14ac:dyDescent="0.2"/>
    <row r="469233" ht="12.75" customHeight="1" x14ac:dyDescent="0.2"/>
    <row r="469237" ht="12.75" customHeight="1" x14ac:dyDescent="0.2"/>
    <row r="469241" ht="12.75" customHeight="1" x14ac:dyDescent="0.2"/>
    <row r="469245" ht="12.75" customHeight="1" x14ac:dyDescent="0.2"/>
    <row r="469249" ht="12.75" customHeight="1" x14ac:dyDescent="0.2"/>
    <row r="469253" ht="12.75" customHeight="1" x14ac:dyDescent="0.2"/>
    <row r="469257" ht="12.75" customHeight="1" x14ac:dyDescent="0.2"/>
    <row r="469261" ht="12.75" customHeight="1" x14ac:dyDescent="0.2"/>
    <row r="469265" ht="12.75" customHeight="1" x14ac:dyDescent="0.2"/>
    <row r="469269" ht="12.75" customHeight="1" x14ac:dyDescent="0.2"/>
    <row r="469273" ht="12.75" customHeight="1" x14ac:dyDescent="0.2"/>
    <row r="469277" ht="12.75" customHeight="1" x14ac:dyDescent="0.2"/>
    <row r="469281" ht="12.75" customHeight="1" x14ac:dyDescent="0.2"/>
    <row r="469285" ht="12.75" customHeight="1" x14ac:dyDescent="0.2"/>
    <row r="469289" ht="12.75" customHeight="1" x14ac:dyDescent="0.2"/>
    <row r="469293" ht="12.75" customHeight="1" x14ac:dyDescent="0.2"/>
    <row r="469297" ht="12.75" customHeight="1" x14ac:dyDescent="0.2"/>
    <row r="469301" ht="12.75" customHeight="1" x14ac:dyDescent="0.2"/>
    <row r="469305" ht="12.75" customHeight="1" x14ac:dyDescent="0.2"/>
    <row r="469309" ht="12.75" customHeight="1" x14ac:dyDescent="0.2"/>
    <row r="469313" ht="12.75" customHeight="1" x14ac:dyDescent="0.2"/>
    <row r="469317" ht="12.75" customHeight="1" x14ac:dyDescent="0.2"/>
    <row r="469321" ht="12.75" customHeight="1" x14ac:dyDescent="0.2"/>
    <row r="469325" ht="12.75" customHeight="1" x14ac:dyDescent="0.2"/>
    <row r="469329" ht="12.75" customHeight="1" x14ac:dyDescent="0.2"/>
    <row r="469333" ht="12.75" customHeight="1" x14ac:dyDescent="0.2"/>
    <row r="469337" ht="12.75" customHeight="1" x14ac:dyDescent="0.2"/>
    <row r="469341" ht="12.75" customHeight="1" x14ac:dyDescent="0.2"/>
    <row r="469345" ht="12.75" customHeight="1" x14ac:dyDescent="0.2"/>
    <row r="469349" ht="12.75" customHeight="1" x14ac:dyDescent="0.2"/>
    <row r="469353" ht="12.75" customHeight="1" x14ac:dyDescent="0.2"/>
    <row r="469357" ht="12.75" customHeight="1" x14ac:dyDescent="0.2"/>
    <row r="469361" ht="12.75" customHeight="1" x14ac:dyDescent="0.2"/>
    <row r="469365" ht="12.75" customHeight="1" x14ac:dyDescent="0.2"/>
    <row r="469369" ht="12.75" customHeight="1" x14ac:dyDescent="0.2"/>
    <row r="469373" ht="12.75" customHeight="1" x14ac:dyDescent="0.2"/>
    <row r="469377" ht="12.75" customHeight="1" x14ac:dyDescent="0.2"/>
    <row r="469381" ht="12.75" customHeight="1" x14ac:dyDescent="0.2"/>
    <row r="469385" ht="12.75" customHeight="1" x14ac:dyDescent="0.2"/>
    <row r="469389" ht="12.75" customHeight="1" x14ac:dyDescent="0.2"/>
    <row r="469393" ht="12.75" customHeight="1" x14ac:dyDescent="0.2"/>
    <row r="469397" ht="12.75" customHeight="1" x14ac:dyDescent="0.2"/>
    <row r="469401" ht="12.75" customHeight="1" x14ac:dyDescent="0.2"/>
    <row r="469405" ht="12.75" customHeight="1" x14ac:dyDescent="0.2"/>
    <row r="469409" ht="12.75" customHeight="1" x14ac:dyDescent="0.2"/>
    <row r="469413" ht="12.75" customHeight="1" x14ac:dyDescent="0.2"/>
    <row r="469417" ht="12.75" customHeight="1" x14ac:dyDescent="0.2"/>
    <row r="469421" ht="12.75" customHeight="1" x14ac:dyDescent="0.2"/>
    <row r="469425" ht="12.75" customHeight="1" x14ac:dyDescent="0.2"/>
    <row r="469429" ht="12.75" customHeight="1" x14ac:dyDescent="0.2"/>
    <row r="469433" ht="12.75" customHeight="1" x14ac:dyDescent="0.2"/>
    <row r="469437" ht="12.75" customHeight="1" x14ac:dyDescent="0.2"/>
    <row r="469441" ht="12.75" customHeight="1" x14ac:dyDescent="0.2"/>
    <row r="469445" ht="12.75" customHeight="1" x14ac:dyDescent="0.2"/>
    <row r="469449" ht="12.75" customHeight="1" x14ac:dyDescent="0.2"/>
    <row r="469453" ht="12.75" customHeight="1" x14ac:dyDescent="0.2"/>
    <row r="469457" ht="12.75" customHeight="1" x14ac:dyDescent="0.2"/>
    <row r="469461" ht="12.75" customHeight="1" x14ac:dyDescent="0.2"/>
    <row r="469465" ht="12.75" customHeight="1" x14ac:dyDescent="0.2"/>
    <row r="469469" ht="12.75" customHeight="1" x14ac:dyDescent="0.2"/>
    <row r="469473" ht="12.75" customHeight="1" x14ac:dyDescent="0.2"/>
    <row r="469477" ht="12.75" customHeight="1" x14ac:dyDescent="0.2"/>
    <row r="469481" ht="12.75" customHeight="1" x14ac:dyDescent="0.2"/>
    <row r="469485" ht="12.75" customHeight="1" x14ac:dyDescent="0.2"/>
    <row r="469489" ht="12.75" customHeight="1" x14ac:dyDescent="0.2"/>
    <row r="469493" ht="12.75" customHeight="1" x14ac:dyDescent="0.2"/>
    <row r="469497" ht="12.75" customHeight="1" x14ac:dyDescent="0.2"/>
    <row r="469501" ht="12.75" customHeight="1" x14ac:dyDescent="0.2"/>
    <row r="469505" ht="12.75" customHeight="1" x14ac:dyDescent="0.2"/>
    <row r="469509" ht="12.75" customHeight="1" x14ac:dyDescent="0.2"/>
    <row r="469513" ht="12.75" customHeight="1" x14ac:dyDescent="0.2"/>
    <row r="469517" ht="12.75" customHeight="1" x14ac:dyDescent="0.2"/>
    <row r="469521" ht="12.75" customHeight="1" x14ac:dyDescent="0.2"/>
    <row r="469525" ht="12.75" customHeight="1" x14ac:dyDescent="0.2"/>
    <row r="469529" ht="12.75" customHeight="1" x14ac:dyDescent="0.2"/>
    <row r="469533" ht="12.75" customHeight="1" x14ac:dyDescent="0.2"/>
    <row r="469537" ht="12.75" customHeight="1" x14ac:dyDescent="0.2"/>
    <row r="469541" ht="12.75" customHeight="1" x14ac:dyDescent="0.2"/>
    <row r="469545" ht="12.75" customHeight="1" x14ac:dyDescent="0.2"/>
    <row r="469549" ht="12.75" customHeight="1" x14ac:dyDescent="0.2"/>
    <row r="469553" ht="12.75" customHeight="1" x14ac:dyDescent="0.2"/>
    <row r="469557" ht="12.75" customHeight="1" x14ac:dyDescent="0.2"/>
    <row r="469561" ht="12.75" customHeight="1" x14ac:dyDescent="0.2"/>
    <row r="469565" ht="12.75" customHeight="1" x14ac:dyDescent="0.2"/>
    <row r="469569" ht="12.75" customHeight="1" x14ac:dyDescent="0.2"/>
    <row r="469573" ht="12.75" customHeight="1" x14ac:dyDescent="0.2"/>
    <row r="469577" ht="12.75" customHeight="1" x14ac:dyDescent="0.2"/>
    <row r="469581" ht="12.75" customHeight="1" x14ac:dyDescent="0.2"/>
    <row r="469585" ht="12.75" customHeight="1" x14ac:dyDescent="0.2"/>
    <row r="469589" ht="12.75" customHeight="1" x14ac:dyDescent="0.2"/>
    <row r="469593" ht="12.75" customHeight="1" x14ac:dyDescent="0.2"/>
    <row r="469597" ht="12.75" customHeight="1" x14ac:dyDescent="0.2"/>
    <row r="469601" ht="12.75" customHeight="1" x14ac:dyDescent="0.2"/>
    <row r="469605" ht="12.75" customHeight="1" x14ac:dyDescent="0.2"/>
    <row r="469609" ht="12.75" customHeight="1" x14ac:dyDescent="0.2"/>
    <row r="469613" ht="12.75" customHeight="1" x14ac:dyDescent="0.2"/>
    <row r="469617" ht="12.75" customHeight="1" x14ac:dyDescent="0.2"/>
    <row r="469621" ht="12.75" customHeight="1" x14ac:dyDescent="0.2"/>
    <row r="469625" ht="12.75" customHeight="1" x14ac:dyDescent="0.2"/>
    <row r="469629" ht="12.75" customHeight="1" x14ac:dyDescent="0.2"/>
    <row r="469633" ht="12.75" customHeight="1" x14ac:dyDescent="0.2"/>
    <row r="469637" ht="12.75" customHeight="1" x14ac:dyDescent="0.2"/>
    <row r="469641" ht="12.75" customHeight="1" x14ac:dyDescent="0.2"/>
    <row r="469645" ht="12.75" customHeight="1" x14ac:dyDescent="0.2"/>
    <row r="469649" ht="12.75" customHeight="1" x14ac:dyDescent="0.2"/>
    <row r="469653" ht="12.75" customHeight="1" x14ac:dyDescent="0.2"/>
    <row r="469657" ht="12.75" customHeight="1" x14ac:dyDescent="0.2"/>
    <row r="469661" ht="12.75" customHeight="1" x14ac:dyDescent="0.2"/>
    <row r="469665" ht="12.75" customHeight="1" x14ac:dyDescent="0.2"/>
    <row r="469669" ht="12.75" customHeight="1" x14ac:dyDescent="0.2"/>
    <row r="469673" ht="12.75" customHeight="1" x14ac:dyDescent="0.2"/>
    <row r="469677" ht="12.75" customHeight="1" x14ac:dyDescent="0.2"/>
    <row r="469681" ht="12.75" customHeight="1" x14ac:dyDescent="0.2"/>
    <row r="469685" ht="12.75" customHeight="1" x14ac:dyDescent="0.2"/>
    <row r="469689" ht="12.75" customHeight="1" x14ac:dyDescent="0.2"/>
    <row r="469693" ht="12.75" customHeight="1" x14ac:dyDescent="0.2"/>
    <row r="469697" ht="12.75" customHeight="1" x14ac:dyDescent="0.2"/>
    <row r="469701" ht="12.75" customHeight="1" x14ac:dyDescent="0.2"/>
    <row r="469705" ht="12.75" customHeight="1" x14ac:dyDescent="0.2"/>
    <row r="469709" ht="12.75" customHeight="1" x14ac:dyDescent="0.2"/>
    <row r="469713" ht="12.75" customHeight="1" x14ac:dyDescent="0.2"/>
    <row r="469717" ht="12.75" customHeight="1" x14ac:dyDescent="0.2"/>
    <row r="469721" ht="12.75" customHeight="1" x14ac:dyDescent="0.2"/>
    <row r="469725" ht="12.75" customHeight="1" x14ac:dyDescent="0.2"/>
    <row r="469729" ht="12.75" customHeight="1" x14ac:dyDescent="0.2"/>
    <row r="469733" ht="12.75" customHeight="1" x14ac:dyDescent="0.2"/>
    <row r="469737" ht="12.75" customHeight="1" x14ac:dyDescent="0.2"/>
    <row r="469741" ht="12.75" customHeight="1" x14ac:dyDescent="0.2"/>
    <row r="469745" ht="12.75" customHeight="1" x14ac:dyDescent="0.2"/>
    <row r="469749" ht="12.75" customHeight="1" x14ac:dyDescent="0.2"/>
    <row r="469753" ht="12.75" customHeight="1" x14ac:dyDescent="0.2"/>
    <row r="469757" ht="12.75" customHeight="1" x14ac:dyDescent="0.2"/>
    <row r="469761" ht="12.75" customHeight="1" x14ac:dyDescent="0.2"/>
    <row r="469765" ht="12.75" customHeight="1" x14ac:dyDescent="0.2"/>
    <row r="469769" ht="12.75" customHeight="1" x14ac:dyDescent="0.2"/>
    <row r="469773" ht="12.75" customHeight="1" x14ac:dyDescent="0.2"/>
    <row r="469777" ht="12.75" customHeight="1" x14ac:dyDescent="0.2"/>
    <row r="469781" ht="12.75" customHeight="1" x14ac:dyDescent="0.2"/>
    <row r="469785" ht="12.75" customHeight="1" x14ac:dyDescent="0.2"/>
    <row r="469789" ht="12.75" customHeight="1" x14ac:dyDescent="0.2"/>
    <row r="469793" ht="12.75" customHeight="1" x14ac:dyDescent="0.2"/>
    <row r="469797" ht="12.75" customHeight="1" x14ac:dyDescent="0.2"/>
    <row r="469801" ht="12.75" customHeight="1" x14ac:dyDescent="0.2"/>
    <row r="469805" ht="12.75" customHeight="1" x14ac:dyDescent="0.2"/>
    <row r="469809" ht="12.75" customHeight="1" x14ac:dyDescent="0.2"/>
    <row r="469813" ht="12.75" customHeight="1" x14ac:dyDescent="0.2"/>
    <row r="469817" ht="12.75" customHeight="1" x14ac:dyDescent="0.2"/>
    <row r="469821" ht="12.75" customHeight="1" x14ac:dyDescent="0.2"/>
    <row r="469825" ht="12.75" customHeight="1" x14ac:dyDescent="0.2"/>
    <row r="469829" ht="12.75" customHeight="1" x14ac:dyDescent="0.2"/>
    <row r="469833" ht="12.75" customHeight="1" x14ac:dyDescent="0.2"/>
    <row r="469837" ht="12.75" customHeight="1" x14ac:dyDescent="0.2"/>
    <row r="469841" ht="12.75" customHeight="1" x14ac:dyDescent="0.2"/>
    <row r="469845" ht="12.75" customHeight="1" x14ac:dyDescent="0.2"/>
    <row r="469849" ht="12.75" customHeight="1" x14ac:dyDescent="0.2"/>
    <row r="469853" ht="12.75" customHeight="1" x14ac:dyDescent="0.2"/>
    <row r="469857" ht="12.75" customHeight="1" x14ac:dyDescent="0.2"/>
    <row r="469861" ht="12.75" customHeight="1" x14ac:dyDescent="0.2"/>
    <row r="469865" ht="12.75" customHeight="1" x14ac:dyDescent="0.2"/>
    <row r="469869" ht="12.75" customHeight="1" x14ac:dyDescent="0.2"/>
    <row r="469873" ht="12.75" customHeight="1" x14ac:dyDescent="0.2"/>
    <row r="469877" ht="12.75" customHeight="1" x14ac:dyDescent="0.2"/>
    <row r="469881" ht="12.75" customHeight="1" x14ac:dyDescent="0.2"/>
    <row r="469885" ht="12.75" customHeight="1" x14ac:dyDescent="0.2"/>
    <row r="469889" ht="12.75" customHeight="1" x14ac:dyDescent="0.2"/>
    <row r="469893" ht="12.75" customHeight="1" x14ac:dyDescent="0.2"/>
    <row r="469897" ht="12.75" customHeight="1" x14ac:dyDescent="0.2"/>
    <row r="469901" ht="12.75" customHeight="1" x14ac:dyDescent="0.2"/>
    <row r="469905" ht="12.75" customHeight="1" x14ac:dyDescent="0.2"/>
    <row r="469909" ht="12.75" customHeight="1" x14ac:dyDescent="0.2"/>
    <row r="469913" ht="12.75" customHeight="1" x14ac:dyDescent="0.2"/>
    <row r="469917" ht="12.75" customHeight="1" x14ac:dyDescent="0.2"/>
    <row r="469921" ht="12.75" customHeight="1" x14ac:dyDescent="0.2"/>
    <row r="469925" ht="12.75" customHeight="1" x14ac:dyDescent="0.2"/>
    <row r="469929" ht="12.75" customHeight="1" x14ac:dyDescent="0.2"/>
    <row r="469933" ht="12.75" customHeight="1" x14ac:dyDescent="0.2"/>
    <row r="469937" ht="12.75" customHeight="1" x14ac:dyDescent="0.2"/>
    <row r="469941" ht="12.75" customHeight="1" x14ac:dyDescent="0.2"/>
    <row r="469945" ht="12.75" customHeight="1" x14ac:dyDescent="0.2"/>
    <row r="469949" ht="12.75" customHeight="1" x14ac:dyDescent="0.2"/>
    <row r="469953" ht="12.75" customHeight="1" x14ac:dyDescent="0.2"/>
    <row r="469957" ht="12.75" customHeight="1" x14ac:dyDescent="0.2"/>
    <row r="469961" ht="12.75" customHeight="1" x14ac:dyDescent="0.2"/>
    <row r="469965" ht="12.75" customHeight="1" x14ac:dyDescent="0.2"/>
    <row r="469969" ht="12.75" customHeight="1" x14ac:dyDescent="0.2"/>
    <row r="469973" ht="12.75" customHeight="1" x14ac:dyDescent="0.2"/>
    <row r="469977" ht="12.75" customHeight="1" x14ac:dyDescent="0.2"/>
    <row r="469981" ht="12.75" customHeight="1" x14ac:dyDescent="0.2"/>
    <row r="469985" ht="12.75" customHeight="1" x14ac:dyDescent="0.2"/>
    <row r="469989" ht="12.75" customHeight="1" x14ac:dyDescent="0.2"/>
    <row r="469993" ht="12.75" customHeight="1" x14ac:dyDescent="0.2"/>
    <row r="469997" ht="12.75" customHeight="1" x14ac:dyDescent="0.2"/>
    <row r="470001" ht="12.75" customHeight="1" x14ac:dyDescent="0.2"/>
    <row r="470005" ht="12.75" customHeight="1" x14ac:dyDescent="0.2"/>
    <row r="470009" ht="12.75" customHeight="1" x14ac:dyDescent="0.2"/>
    <row r="470013" ht="12.75" customHeight="1" x14ac:dyDescent="0.2"/>
    <row r="470017" ht="12.75" customHeight="1" x14ac:dyDescent="0.2"/>
    <row r="470021" ht="12.75" customHeight="1" x14ac:dyDescent="0.2"/>
    <row r="470025" ht="12.75" customHeight="1" x14ac:dyDescent="0.2"/>
    <row r="470029" ht="12.75" customHeight="1" x14ac:dyDescent="0.2"/>
    <row r="470033" ht="12.75" customHeight="1" x14ac:dyDescent="0.2"/>
    <row r="470037" ht="12.75" customHeight="1" x14ac:dyDescent="0.2"/>
    <row r="470041" ht="12.75" customHeight="1" x14ac:dyDescent="0.2"/>
    <row r="470045" ht="12.75" customHeight="1" x14ac:dyDescent="0.2"/>
    <row r="470049" ht="12.75" customHeight="1" x14ac:dyDescent="0.2"/>
    <row r="470053" ht="12.75" customHeight="1" x14ac:dyDescent="0.2"/>
    <row r="470057" ht="12.75" customHeight="1" x14ac:dyDescent="0.2"/>
    <row r="470061" ht="12.75" customHeight="1" x14ac:dyDescent="0.2"/>
    <row r="470065" ht="12.75" customHeight="1" x14ac:dyDescent="0.2"/>
    <row r="470069" ht="12.75" customHeight="1" x14ac:dyDescent="0.2"/>
    <row r="470073" ht="12.75" customHeight="1" x14ac:dyDescent="0.2"/>
    <row r="470077" ht="12.75" customHeight="1" x14ac:dyDescent="0.2"/>
    <row r="470081" ht="12.75" customHeight="1" x14ac:dyDescent="0.2"/>
    <row r="470085" ht="12.75" customHeight="1" x14ac:dyDescent="0.2"/>
    <row r="470089" ht="12.75" customHeight="1" x14ac:dyDescent="0.2"/>
    <row r="470093" ht="12.75" customHeight="1" x14ac:dyDescent="0.2"/>
    <row r="470097" ht="12.75" customHeight="1" x14ac:dyDescent="0.2"/>
    <row r="470101" ht="12.75" customHeight="1" x14ac:dyDescent="0.2"/>
    <row r="470105" ht="12.75" customHeight="1" x14ac:dyDescent="0.2"/>
    <row r="470109" ht="12.75" customHeight="1" x14ac:dyDescent="0.2"/>
    <row r="470113" ht="12.75" customHeight="1" x14ac:dyDescent="0.2"/>
    <row r="470117" ht="12.75" customHeight="1" x14ac:dyDescent="0.2"/>
    <row r="470121" ht="12.75" customHeight="1" x14ac:dyDescent="0.2"/>
    <row r="470125" ht="12.75" customHeight="1" x14ac:dyDescent="0.2"/>
    <row r="470129" ht="12.75" customHeight="1" x14ac:dyDescent="0.2"/>
    <row r="470133" ht="12.75" customHeight="1" x14ac:dyDescent="0.2"/>
    <row r="470137" ht="12.75" customHeight="1" x14ac:dyDescent="0.2"/>
    <row r="470141" ht="12.75" customHeight="1" x14ac:dyDescent="0.2"/>
    <row r="470145" ht="12.75" customHeight="1" x14ac:dyDescent="0.2"/>
    <row r="470149" ht="12.75" customHeight="1" x14ac:dyDescent="0.2"/>
    <row r="470153" ht="12.75" customHeight="1" x14ac:dyDescent="0.2"/>
    <row r="470157" ht="12.75" customHeight="1" x14ac:dyDescent="0.2"/>
    <row r="470161" ht="12.75" customHeight="1" x14ac:dyDescent="0.2"/>
    <row r="470165" ht="12.75" customHeight="1" x14ac:dyDescent="0.2"/>
    <row r="470169" ht="12.75" customHeight="1" x14ac:dyDescent="0.2"/>
    <row r="470173" ht="12.75" customHeight="1" x14ac:dyDescent="0.2"/>
    <row r="470177" ht="12.75" customHeight="1" x14ac:dyDescent="0.2"/>
    <row r="470181" ht="12.75" customHeight="1" x14ac:dyDescent="0.2"/>
    <row r="470185" ht="12.75" customHeight="1" x14ac:dyDescent="0.2"/>
    <row r="470189" ht="12.75" customHeight="1" x14ac:dyDescent="0.2"/>
    <row r="470193" ht="12.75" customHeight="1" x14ac:dyDescent="0.2"/>
    <row r="470197" ht="12.75" customHeight="1" x14ac:dyDescent="0.2"/>
    <row r="470201" ht="12.75" customHeight="1" x14ac:dyDescent="0.2"/>
    <row r="470205" ht="12.75" customHeight="1" x14ac:dyDescent="0.2"/>
    <row r="470209" ht="12.75" customHeight="1" x14ac:dyDescent="0.2"/>
    <row r="470213" ht="12.75" customHeight="1" x14ac:dyDescent="0.2"/>
    <row r="470217" ht="12.75" customHeight="1" x14ac:dyDescent="0.2"/>
    <row r="470221" ht="12.75" customHeight="1" x14ac:dyDescent="0.2"/>
    <row r="470225" ht="12.75" customHeight="1" x14ac:dyDescent="0.2"/>
    <row r="470229" ht="12.75" customHeight="1" x14ac:dyDescent="0.2"/>
    <row r="470233" ht="12.75" customHeight="1" x14ac:dyDescent="0.2"/>
    <row r="470237" ht="12.75" customHeight="1" x14ac:dyDescent="0.2"/>
    <row r="470241" ht="12.75" customHeight="1" x14ac:dyDescent="0.2"/>
    <row r="470245" ht="12.75" customHeight="1" x14ac:dyDescent="0.2"/>
    <row r="470249" ht="12.75" customHeight="1" x14ac:dyDescent="0.2"/>
    <row r="470253" ht="12.75" customHeight="1" x14ac:dyDescent="0.2"/>
    <row r="470257" ht="12.75" customHeight="1" x14ac:dyDescent="0.2"/>
    <row r="470261" ht="12.75" customHeight="1" x14ac:dyDescent="0.2"/>
    <row r="470265" ht="12.75" customHeight="1" x14ac:dyDescent="0.2"/>
    <row r="470269" ht="12.75" customHeight="1" x14ac:dyDescent="0.2"/>
    <row r="470273" ht="12.75" customHeight="1" x14ac:dyDescent="0.2"/>
    <row r="470277" ht="12.75" customHeight="1" x14ac:dyDescent="0.2"/>
    <row r="470281" ht="12.75" customHeight="1" x14ac:dyDescent="0.2"/>
    <row r="470285" ht="12.75" customHeight="1" x14ac:dyDescent="0.2"/>
    <row r="470289" ht="12.75" customHeight="1" x14ac:dyDescent="0.2"/>
    <row r="470293" ht="12.75" customHeight="1" x14ac:dyDescent="0.2"/>
    <row r="470297" ht="12.75" customHeight="1" x14ac:dyDescent="0.2"/>
    <row r="470301" ht="12.75" customHeight="1" x14ac:dyDescent="0.2"/>
    <row r="470305" ht="12.75" customHeight="1" x14ac:dyDescent="0.2"/>
    <row r="470309" ht="12.75" customHeight="1" x14ac:dyDescent="0.2"/>
    <row r="470313" ht="12.75" customHeight="1" x14ac:dyDescent="0.2"/>
    <row r="470317" ht="12.75" customHeight="1" x14ac:dyDescent="0.2"/>
    <row r="470321" ht="12.75" customHeight="1" x14ac:dyDescent="0.2"/>
    <row r="470325" ht="12.75" customHeight="1" x14ac:dyDescent="0.2"/>
    <row r="470329" ht="12.75" customHeight="1" x14ac:dyDescent="0.2"/>
    <row r="470333" ht="12.75" customHeight="1" x14ac:dyDescent="0.2"/>
    <row r="470337" ht="12.75" customHeight="1" x14ac:dyDescent="0.2"/>
    <row r="470341" ht="12.75" customHeight="1" x14ac:dyDescent="0.2"/>
    <row r="470345" ht="12.75" customHeight="1" x14ac:dyDescent="0.2"/>
    <row r="470349" ht="12.75" customHeight="1" x14ac:dyDescent="0.2"/>
    <row r="470353" ht="12.75" customHeight="1" x14ac:dyDescent="0.2"/>
    <row r="470357" ht="12.75" customHeight="1" x14ac:dyDescent="0.2"/>
    <row r="470361" ht="12.75" customHeight="1" x14ac:dyDescent="0.2"/>
    <row r="470365" ht="12.75" customHeight="1" x14ac:dyDescent="0.2"/>
    <row r="470369" ht="12.75" customHeight="1" x14ac:dyDescent="0.2"/>
    <row r="470373" ht="12.75" customHeight="1" x14ac:dyDescent="0.2"/>
    <row r="470377" ht="12.75" customHeight="1" x14ac:dyDescent="0.2"/>
    <row r="470381" ht="12.75" customHeight="1" x14ac:dyDescent="0.2"/>
    <row r="470385" ht="12.75" customHeight="1" x14ac:dyDescent="0.2"/>
    <row r="470389" ht="12.75" customHeight="1" x14ac:dyDescent="0.2"/>
    <row r="470393" ht="12.75" customHeight="1" x14ac:dyDescent="0.2"/>
    <row r="470397" ht="12.75" customHeight="1" x14ac:dyDescent="0.2"/>
    <row r="470401" ht="12.75" customHeight="1" x14ac:dyDescent="0.2"/>
    <row r="470405" ht="12.75" customHeight="1" x14ac:dyDescent="0.2"/>
    <row r="470409" ht="12.75" customHeight="1" x14ac:dyDescent="0.2"/>
    <row r="470413" ht="12.75" customHeight="1" x14ac:dyDescent="0.2"/>
    <row r="470417" ht="12.75" customHeight="1" x14ac:dyDescent="0.2"/>
    <row r="470421" ht="12.75" customHeight="1" x14ac:dyDescent="0.2"/>
    <row r="470425" ht="12.75" customHeight="1" x14ac:dyDescent="0.2"/>
    <row r="470429" ht="12.75" customHeight="1" x14ac:dyDescent="0.2"/>
    <row r="470433" ht="12.75" customHeight="1" x14ac:dyDescent="0.2"/>
    <row r="470437" ht="12.75" customHeight="1" x14ac:dyDescent="0.2"/>
    <row r="470441" ht="12.75" customHeight="1" x14ac:dyDescent="0.2"/>
    <row r="470445" ht="12.75" customHeight="1" x14ac:dyDescent="0.2"/>
    <row r="470449" ht="12.75" customHeight="1" x14ac:dyDescent="0.2"/>
    <row r="470453" ht="12.75" customHeight="1" x14ac:dyDescent="0.2"/>
    <row r="470457" ht="12.75" customHeight="1" x14ac:dyDescent="0.2"/>
    <row r="470461" ht="12.75" customHeight="1" x14ac:dyDescent="0.2"/>
    <row r="470465" ht="12.75" customHeight="1" x14ac:dyDescent="0.2"/>
    <row r="470469" ht="12.75" customHeight="1" x14ac:dyDescent="0.2"/>
    <row r="470473" ht="12.75" customHeight="1" x14ac:dyDescent="0.2"/>
    <row r="470477" ht="12.75" customHeight="1" x14ac:dyDescent="0.2"/>
    <row r="470481" ht="12.75" customHeight="1" x14ac:dyDescent="0.2"/>
    <row r="470485" ht="12.75" customHeight="1" x14ac:dyDescent="0.2"/>
    <row r="470489" ht="12.75" customHeight="1" x14ac:dyDescent="0.2"/>
    <row r="470493" ht="12.75" customHeight="1" x14ac:dyDescent="0.2"/>
    <row r="470497" ht="12.75" customHeight="1" x14ac:dyDescent="0.2"/>
    <row r="470501" ht="12.75" customHeight="1" x14ac:dyDescent="0.2"/>
    <row r="470505" ht="12.75" customHeight="1" x14ac:dyDescent="0.2"/>
    <row r="470509" ht="12.75" customHeight="1" x14ac:dyDescent="0.2"/>
    <row r="470513" ht="12.75" customHeight="1" x14ac:dyDescent="0.2"/>
    <row r="470517" ht="12.75" customHeight="1" x14ac:dyDescent="0.2"/>
    <row r="470521" ht="12.75" customHeight="1" x14ac:dyDescent="0.2"/>
    <row r="470525" ht="12.75" customHeight="1" x14ac:dyDescent="0.2"/>
    <row r="470529" ht="12.75" customHeight="1" x14ac:dyDescent="0.2"/>
    <row r="470533" ht="12.75" customHeight="1" x14ac:dyDescent="0.2"/>
    <row r="470537" ht="12.75" customHeight="1" x14ac:dyDescent="0.2"/>
    <row r="470541" ht="12.75" customHeight="1" x14ac:dyDescent="0.2"/>
    <row r="470545" ht="12.75" customHeight="1" x14ac:dyDescent="0.2"/>
    <row r="470549" ht="12.75" customHeight="1" x14ac:dyDescent="0.2"/>
    <row r="470553" ht="12.75" customHeight="1" x14ac:dyDescent="0.2"/>
    <row r="470557" ht="12.75" customHeight="1" x14ac:dyDescent="0.2"/>
    <row r="470561" ht="12.75" customHeight="1" x14ac:dyDescent="0.2"/>
    <row r="470565" ht="12.75" customHeight="1" x14ac:dyDescent="0.2"/>
    <row r="470569" ht="12.75" customHeight="1" x14ac:dyDescent="0.2"/>
    <row r="470573" ht="12.75" customHeight="1" x14ac:dyDescent="0.2"/>
    <row r="470577" ht="12.75" customHeight="1" x14ac:dyDescent="0.2"/>
    <row r="470581" ht="12.75" customHeight="1" x14ac:dyDescent="0.2"/>
    <row r="470585" ht="12.75" customHeight="1" x14ac:dyDescent="0.2"/>
    <row r="470589" ht="12.75" customHeight="1" x14ac:dyDescent="0.2"/>
    <row r="470593" ht="12.75" customHeight="1" x14ac:dyDescent="0.2"/>
    <row r="470597" ht="12.75" customHeight="1" x14ac:dyDescent="0.2"/>
    <row r="470601" ht="12.75" customHeight="1" x14ac:dyDescent="0.2"/>
    <row r="470605" ht="12.75" customHeight="1" x14ac:dyDescent="0.2"/>
    <row r="470609" ht="12.75" customHeight="1" x14ac:dyDescent="0.2"/>
    <row r="470613" ht="12.75" customHeight="1" x14ac:dyDescent="0.2"/>
    <row r="470617" ht="12.75" customHeight="1" x14ac:dyDescent="0.2"/>
    <row r="470621" ht="12.75" customHeight="1" x14ac:dyDescent="0.2"/>
    <row r="470625" ht="12.75" customHeight="1" x14ac:dyDescent="0.2"/>
    <row r="470629" ht="12.75" customHeight="1" x14ac:dyDescent="0.2"/>
    <row r="470633" ht="12.75" customHeight="1" x14ac:dyDescent="0.2"/>
    <row r="470637" ht="12.75" customHeight="1" x14ac:dyDescent="0.2"/>
    <row r="470641" ht="12.75" customHeight="1" x14ac:dyDescent="0.2"/>
    <row r="470645" ht="12.75" customHeight="1" x14ac:dyDescent="0.2"/>
    <row r="470649" ht="12.75" customHeight="1" x14ac:dyDescent="0.2"/>
    <row r="470653" ht="12.75" customHeight="1" x14ac:dyDescent="0.2"/>
    <row r="470657" ht="12.75" customHeight="1" x14ac:dyDescent="0.2"/>
    <row r="470661" ht="12.75" customHeight="1" x14ac:dyDescent="0.2"/>
    <row r="470665" ht="12.75" customHeight="1" x14ac:dyDescent="0.2"/>
    <row r="470669" ht="12.75" customHeight="1" x14ac:dyDescent="0.2"/>
    <row r="470673" ht="12.75" customHeight="1" x14ac:dyDescent="0.2"/>
    <row r="470677" ht="12.75" customHeight="1" x14ac:dyDescent="0.2"/>
    <row r="470681" ht="12.75" customHeight="1" x14ac:dyDescent="0.2"/>
    <row r="470685" ht="12.75" customHeight="1" x14ac:dyDescent="0.2"/>
    <row r="470689" ht="12.75" customHeight="1" x14ac:dyDescent="0.2"/>
    <row r="470693" ht="12.75" customHeight="1" x14ac:dyDescent="0.2"/>
    <row r="470697" ht="12.75" customHeight="1" x14ac:dyDescent="0.2"/>
    <row r="470701" ht="12.75" customHeight="1" x14ac:dyDescent="0.2"/>
    <row r="470705" ht="12.75" customHeight="1" x14ac:dyDescent="0.2"/>
    <row r="470709" ht="12.75" customHeight="1" x14ac:dyDescent="0.2"/>
    <row r="470713" ht="12.75" customHeight="1" x14ac:dyDescent="0.2"/>
    <row r="470717" ht="12.75" customHeight="1" x14ac:dyDescent="0.2"/>
    <row r="470721" ht="12.75" customHeight="1" x14ac:dyDescent="0.2"/>
    <row r="470725" ht="12.75" customHeight="1" x14ac:dyDescent="0.2"/>
    <row r="470729" ht="12.75" customHeight="1" x14ac:dyDescent="0.2"/>
    <row r="470733" ht="12.75" customHeight="1" x14ac:dyDescent="0.2"/>
    <row r="470737" ht="12.75" customHeight="1" x14ac:dyDescent="0.2"/>
    <row r="470741" ht="12.75" customHeight="1" x14ac:dyDescent="0.2"/>
    <row r="470745" ht="12.75" customHeight="1" x14ac:dyDescent="0.2"/>
    <row r="470749" ht="12.75" customHeight="1" x14ac:dyDescent="0.2"/>
    <row r="470753" ht="12.75" customHeight="1" x14ac:dyDescent="0.2"/>
    <row r="470757" ht="12.75" customHeight="1" x14ac:dyDescent="0.2"/>
    <row r="470761" ht="12.75" customHeight="1" x14ac:dyDescent="0.2"/>
    <row r="470765" ht="12.75" customHeight="1" x14ac:dyDescent="0.2"/>
    <row r="470769" ht="12.75" customHeight="1" x14ac:dyDescent="0.2"/>
    <row r="470773" ht="12.75" customHeight="1" x14ac:dyDescent="0.2"/>
    <row r="470777" ht="12.75" customHeight="1" x14ac:dyDescent="0.2"/>
    <row r="470781" ht="12.75" customHeight="1" x14ac:dyDescent="0.2"/>
    <row r="470785" ht="12.75" customHeight="1" x14ac:dyDescent="0.2"/>
    <row r="470789" ht="12.75" customHeight="1" x14ac:dyDescent="0.2"/>
    <row r="470793" ht="12.75" customHeight="1" x14ac:dyDescent="0.2"/>
    <row r="470797" ht="12.75" customHeight="1" x14ac:dyDescent="0.2"/>
    <row r="470801" ht="12.75" customHeight="1" x14ac:dyDescent="0.2"/>
    <row r="470805" ht="12.75" customHeight="1" x14ac:dyDescent="0.2"/>
    <row r="470809" ht="12.75" customHeight="1" x14ac:dyDescent="0.2"/>
    <row r="470813" ht="12.75" customHeight="1" x14ac:dyDescent="0.2"/>
    <row r="470817" ht="12.75" customHeight="1" x14ac:dyDescent="0.2"/>
    <row r="470821" ht="12.75" customHeight="1" x14ac:dyDescent="0.2"/>
    <row r="470825" ht="12.75" customHeight="1" x14ac:dyDescent="0.2"/>
    <row r="470829" ht="12.75" customHeight="1" x14ac:dyDescent="0.2"/>
    <row r="470833" ht="12.75" customHeight="1" x14ac:dyDescent="0.2"/>
    <row r="470837" ht="12.75" customHeight="1" x14ac:dyDescent="0.2"/>
    <row r="470841" ht="12.75" customHeight="1" x14ac:dyDescent="0.2"/>
    <row r="470845" ht="12.75" customHeight="1" x14ac:dyDescent="0.2"/>
    <row r="470849" ht="12.75" customHeight="1" x14ac:dyDescent="0.2"/>
    <row r="470853" ht="12.75" customHeight="1" x14ac:dyDescent="0.2"/>
    <row r="470857" ht="12.75" customHeight="1" x14ac:dyDescent="0.2"/>
    <row r="470861" ht="12.75" customHeight="1" x14ac:dyDescent="0.2"/>
    <row r="470865" ht="12.75" customHeight="1" x14ac:dyDescent="0.2"/>
    <row r="470869" ht="12.75" customHeight="1" x14ac:dyDescent="0.2"/>
    <row r="470873" ht="12.75" customHeight="1" x14ac:dyDescent="0.2"/>
    <row r="470877" ht="12.75" customHeight="1" x14ac:dyDescent="0.2"/>
    <row r="470881" ht="12.75" customHeight="1" x14ac:dyDescent="0.2"/>
    <row r="470885" ht="12.75" customHeight="1" x14ac:dyDescent="0.2"/>
    <row r="470889" ht="12.75" customHeight="1" x14ac:dyDescent="0.2"/>
    <row r="470893" ht="12.75" customHeight="1" x14ac:dyDescent="0.2"/>
    <row r="470897" ht="12.75" customHeight="1" x14ac:dyDescent="0.2"/>
    <row r="470901" ht="12.75" customHeight="1" x14ac:dyDescent="0.2"/>
    <row r="470905" ht="12.75" customHeight="1" x14ac:dyDescent="0.2"/>
    <row r="470909" ht="12.75" customHeight="1" x14ac:dyDescent="0.2"/>
    <row r="470913" ht="12.75" customHeight="1" x14ac:dyDescent="0.2"/>
    <row r="470917" ht="12.75" customHeight="1" x14ac:dyDescent="0.2"/>
    <row r="470921" ht="12.75" customHeight="1" x14ac:dyDescent="0.2"/>
    <row r="470925" ht="12.75" customHeight="1" x14ac:dyDescent="0.2"/>
    <row r="470929" ht="12.75" customHeight="1" x14ac:dyDescent="0.2"/>
    <row r="470933" ht="12.75" customHeight="1" x14ac:dyDescent="0.2"/>
    <row r="470937" ht="12.75" customHeight="1" x14ac:dyDescent="0.2"/>
    <row r="470941" ht="12.75" customHeight="1" x14ac:dyDescent="0.2"/>
    <row r="470945" ht="12.75" customHeight="1" x14ac:dyDescent="0.2"/>
    <row r="470949" ht="12.75" customHeight="1" x14ac:dyDescent="0.2"/>
    <row r="470953" ht="12.75" customHeight="1" x14ac:dyDescent="0.2"/>
    <row r="470957" ht="12.75" customHeight="1" x14ac:dyDescent="0.2"/>
    <row r="470961" ht="12.75" customHeight="1" x14ac:dyDescent="0.2"/>
    <row r="470965" ht="12.75" customHeight="1" x14ac:dyDescent="0.2"/>
    <row r="470969" ht="12.75" customHeight="1" x14ac:dyDescent="0.2"/>
    <row r="470973" ht="12.75" customHeight="1" x14ac:dyDescent="0.2"/>
    <row r="470977" ht="12.75" customHeight="1" x14ac:dyDescent="0.2"/>
    <row r="470981" ht="12.75" customHeight="1" x14ac:dyDescent="0.2"/>
    <row r="470985" ht="12.75" customHeight="1" x14ac:dyDescent="0.2"/>
    <row r="470989" ht="12.75" customHeight="1" x14ac:dyDescent="0.2"/>
    <row r="470993" ht="12.75" customHeight="1" x14ac:dyDescent="0.2"/>
    <row r="470997" ht="12.75" customHeight="1" x14ac:dyDescent="0.2"/>
    <row r="471001" ht="12.75" customHeight="1" x14ac:dyDescent="0.2"/>
    <row r="471005" ht="12.75" customHeight="1" x14ac:dyDescent="0.2"/>
    <row r="471009" ht="12.75" customHeight="1" x14ac:dyDescent="0.2"/>
    <row r="471013" ht="12.75" customHeight="1" x14ac:dyDescent="0.2"/>
    <row r="471017" ht="12.75" customHeight="1" x14ac:dyDescent="0.2"/>
    <row r="471021" ht="12.75" customHeight="1" x14ac:dyDescent="0.2"/>
    <row r="471025" ht="12.75" customHeight="1" x14ac:dyDescent="0.2"/>
    <row r="471029" ht="12.75" customHeight="1" x14ac:dyDescent="0.2"/>
    <row r="471033" ht="12.75" customHeight="1" x14ac:dyDescent="0.2"/>
    <row r="471037" ht="12.75" customHeight="1" x14ac:dyDescent="0.2"/>
    <row r="471041" ht="12.75" customHeight="1" x14ac:dyDescent="0.2"/>
    <row r="471045" ht="12.75" customHeight="1" x14ac:dyDescent="0.2"/>
    <row r="471049" ht="12.75" customHeight="1" x14ac:dyDescent="0.2"/>
    <row r="471053" ht="12.75" customHeight="1" x14ac:dyDescent="0.2"/>
    <row r="471057" ht="12.75" customHeight="1" x14ac:dyDescent="0.2"/>
    <row r="471061" ht="12.75" customHeight="1" x14ac:dyDescent="0.2"/>
    <row r="471065" ht="12.75" customHeight="1" x14ac:dyDescent="0.2"/>
    <row r="471069" ht="12.75" customHeight="1" x14ac:dyDescent="0.2"/>
    <row r="471073" ht="12.75" customHeight="1" x14ac:dyDescent="0.2"/>
    <row r="471077" ht="12.75" customHeight="1" x14ac:dyDescent="0.2"/>
    <row r="471081" ht="12.75" customHeight="1" x14ac:dyDescent="0.2"/>
    <row r="471085" ht="12.75" customHeight="1" x14ac:dyDescent="0.2"/>
    <row r="471089" ht="12.75" customHeight="1" x14ac:dyDescent="0.2"/>
    <row r="471093" ht="12.75" customHeight="1" x14ac:dyDescent="0.2"/>
    <row r="471097" ht="12.75" customHeight="1" x14ac:dyDescent="0.2"/>
    <row r="471101" ht="12.75" customHeight="1" x14ac:dyDescent="0.2"/>
    <row r="471105" ht="12.75" customHeight="1" x14ac:dyDescent="0.2"/>
    <row r="471109" ht="12.75" customHeight="1" x14ac:dyDescent="0.2"/>
    <row r="471113" ht="12.75" customHeight="1" x14ac:dyDescent="0.2"/>
    <row r="471117" ht="12.75" customHeight="1" x14ac:dyDescent="0.2"/>
    <row r="471121" ht="12.75" customHeight="1" x14ac:dyDescent="0.2"/>
    <row r="471125" ht="12.75" customHeight="1" x14ac:dyDescent="0.2"/>
    <row r="471129" ht="12.75" customHeight="1" x14ac:dyDescent="0.2"/>
    <row r="471133" ht="12.75" customHeight="1" x14ac:dyDescent="0.2"/>
    <row r="471137" ht="12.75" customHeight="1" x14ac:dyDescent="0.2"/>
    <row r="471141" ht="12.75" customHeight="1" x14ac:dyDescent="0.2"/>
    <row r="471145" ht="12.75" customHeight="1" x14ac:dyDescent="0.2"/>
    <row r="471149" ht="12.75" customHeight="1" x14ac:dyDescent="0.2"/>
    <row r="471153" ht="12.75" customHeight="1" x14ac:dyDescent="0.2"/>
    <row r="471157" ht="12.75" customHeight="1" x14ac:dyDescent="0.2"/>
    <row r="471161" ht="12.75" customHeight="1" x14ac:dyDescent="0.2"/>
    <row r="471165" ht="12.75" customHeight="1" x14ac:dyDescent="0.2"/>
    <row r="471169" ht="12.75" customHeight="1" x14ac:dyDescent="0.2"/>
    <row r="471173" ht="12.75" customHeight="1" x14ac:dyDescent="0.2"/>
    <row r="471177" ht="12.75" customHeight="1" x14ac:dyDescent="0.2"/>
    <row r="471181" ht="12.75" customHeight="1" x14ac:dyDescent="0.2"/>
    <row r="471185" ht="12.75" customHeight="1" x14ac:dyDescent="0.2"/>
    <row r="471189" ht="12.75" customHeight="1" x14ac:dyDescent="0.2"/>
    <row r="471193" ht="12.75" customHeight="1" x14ac:dyDescent="0.2"/>
    <row r="471197" ht="12.75" customHeight="1" x14ac:dyDescent="0.2"/>
    <row r="471201" ht="12.75" customHeight="1" x14ac:dyDescent="0.2"/>
    <row r="471205" ht="12.75" customHeight="1" x14ac:dyDescent="0.2"/>
    <row r="471209" ht="12.75" customHeight="1" x14ac:dyDescent="0.2"/>
    <row r="471213" ht="12.75" customHeight="1" x14ac:dyDescent="0.2"/>
    <row r="471217" ht="12.75" customHeight="1" x14ac:dyDescent="0.2"/>
    <row r="471221" ht="12.75" customHeight="1" x14ac:dyDescent="0.2"/>
    <row r="471225" ht="12.75" customHeight="1" x14ac:dyDescent="0.2"/>
    <row r="471229" ht="12.75" customHeight="1" x14ac:dyDescent="0.2"/>
    <row r="471233" ht="12.75" customHeight="1" x14ac:dyDescent="0.2"/>
    <row r="471237" ht="12.75" customHeight="1" x14ac:dyDescent="0.2"/>
    <row r="471241" ht="12.75" customHeight="1" x14ac:dyDescent="0.2"/>
    <row r="471245" ht="12.75" customHeight="1" x14ac:dyDescent="0.2"/>
    <row r="471249" ht="12.75" customHeight="1" x14ac:dyDescent="0.2"/>
    <row r="471253" ht="12.75" customHeight="1" x14ac:dyDescent="0.2"/>
    <row r="471257" ht="12.75" customHeight="1" x14ac:dyDescent="0.2"/>
    <row r="471261" ht="12.75" customHeight="1" x14ac:dyDescent="0.2"/>
    <row r="471265" ht="12.75" customHeight="1" x14ac:dyDescent="0.2"/>
    <row r="471269" ht="12.75" customHeight="1" x14ac:dyDescent="0.2"/>
    <row r="471273" ht="12.75" customHeight="1" x14ac:dyDescent="0.2"/>
    <row r="471277" ht="12.75" customHeight="1" x14ac:dyDescent="0.2"/>
    <row r="471281" ht="12.75" customHeight="1" x14ac:dyDescent="0.2"/>
    <row r="471285" ht="12.75" customHeight="1" x14ac:dyDescent="0.2"/>
    <row r="471289" ht="12.75" customHeight="1" x14ac:dyDescent="0.2"/>
    <row r="471293" ht="12.75" customHeight="1" x14ac:dyDescent="0.2"/>
    <row r="471297" ht="12.75" customHeight="1" x14ac:dyDescent="0.2"/>
    <row r="471301" ht="12.75" customHeight="1" x14ac:dyDescent="0.2"/>
    <row r="471305" ht="12.75" customHeight="1" x14ac:dyDescent="0.2"/>
    <row r="471309" ht="12.75" customHeight="1" x14ac:dyDescent="0.2"/>
    <row r="471313" ht="12.75" customHeight="1" x14ac:dyDescent="0.2"/>
    <row r="471317" ht="12.75" customHeight="1" x14ac:dyDescent="0.2"/>
    <row r="471321" ht="12.75" customHeight="1" x14ac:dyDescent="0.2"/>
    <row r="471325" ht="12.75" customHeight="1" x14ac:dyDescent="0.2"/>
    <row r="471329" ht="12.75" customHeight="1" x14ac:dyDescent="0.2"/>
    <row r="471333" ht="12.75" customHeight="1" x14ac:dyDescent="0.2"/>
    <row r="471337" ht="12.75" customHeight="1" x14ac:dyDescent="0.2"/>
    <row r="471341" ht="12.75" customHeight="1" x14ac:dyDescent="0.2"/>
    <row r="471345" ht="12.75" customHeight="1" x14ac:dyDescent="0.2"/>
    <row r="471349" ht="12.75" customHeight="1" x14ac:dyDescent="0.2"/>
    <row r="471353" ht="12.75" customHeight="1" x14ac:dyDescent="0.2"/>
    <row r="471357" ht="12.75" customHeight="1" x14ac:dyDescent="0.2"/>
    <row r="471361" ht="12.75" customHeight="1" x14ac:dyDescent="0.2"/>
    <row r="471365" ht="12.75" customHeight="1" x14ac:dyDescent="0.2"/>
    <row r="471369" ht="12.75" customHeight="1" x14ac:dyDescent="0.2"/>
    <row r="471373" ht="12.75" customHeight="1" x14ac:dyDescent="0.2"/>
    <row r="471377" ht="12.75" customHeight="1" x14ac:dyDescent="0.2"/>
    <row r="471381" ht="12.75" customHeight="1" x14ac:dyDescent="0.2"/>
    <row r="471385" ht="12.75" customHeight="1" x14ac:dyDescent="0.2"/>
    <row r="471389" ht="12.75" customHeight="1" x14ac:dyDescent="0.2"/>
    <row r="471393" ht="12.75" customHeight="1" x14ac:dyDescent="0.2"/>
    <row r="471397" ht="12.75" customHeight="1" x14ac:dyDescent="0.2"/>
    <row r="471401" ht="12.75" customHeight="1" x14ac:dyDescent="0.2"/>
    <row r="471405" ht="12.75" customHeight="1" x14ac:dyDescent="0.2"/>
    <row r="471409" ht="12.75" customHeight="1" x14ac:dyDescent="0.2"/>
    <row r="471413" ht="12.75" customHeight="1" x14ac:dyDescent="0.2"/>
    <row r="471417" ht="12.75" customHeight="1" x14ac:dyDescent="0.2"/>
    <row r="471421" ht="12.75" customHeight="1" x14ac:dyDescent="0.2"/>
    <row r="471425" ht="12.75" customHeight="1" x14ac:dyDescent="0.2"/>
    <row r="471429" ht="12.75" customHeight="1" x14ac:dyDescent="0.2"/>
    <row r="471433" ht="12.75" customHeight="1" x14ac:dyDescent="0.2"/>
    <row r="471437" ht="12.75" customHeight="1" x14ac:dyDescent="0.2"/>
    <row r="471441" ht="12.75" customHeight="1" x14ac:dyDescent="0.2"/>
    <row r="471445" ht="12.75" customHeight="1" x14ac:dyDescent="0.2"/>
    <row r="471449" ht="12.75" customHeight="1" x14ac:dyDescent="0.2"/>
    <row r="471453" ht="12.75" customHeight="1" x14ac:dyDescent="0.2"/>
    <row r="471457" ht="12.75" customHeight="1" x14ac:dyDescent="0.2"/>
    <row r="471461" ht="12.75" customHeight="1" x14ac:dyDescent="0.2"/>
    <row r="471465" ht="12.75" customHeight="1" x14ac:dyDescent="0.2"/>
    <row r="471469" ht="12.75" customHeight="1" x14ac:dyDescent="0.2"/>
    <row r="471473" ht="12.75" customHeight="1" x14ac:dyDescent="0.2"/>
    <row r="471477" ht="12.75" customHeight="1" x14ac:dyDescent="0.2"/>
    <row r="471481" ht="12.75" customHeight="1" x14ac:dyDescent="0.2"/>
    <row r="471485" ht="12.75" customHeight="1" x14ac:dyDescent="0.2"/>
    <row r="471489" ht="12.75" customHeight="1" x14ac:dyDescent="0.2"/>
    <row r="471493" ht="12.75" customHeight="1" x14ac:dyDescent="0.2"/>
    <row r="471497" ht="12.75" customHeight="1" x14ac:dyDescent="0.2"/>
    <row r="471501" ht="12.75" customHeight="1" x14ac:dyDescent="0.2"/>
    <row r="471505" ht="12.75" customHeight="1" x14ac:dyDescent="0.2"/>
    <row r="471509" ht="12.75" customHeight="1" x14ac:dyDescent="0.2"/>
    <row r="471513" ht="12.75" customHeight="1" x14ac:dyDescent="0.2"/>
    <row r="471517" ht="12.75" customHeight="1" x14ac:dyDescent="0.2"/>
    <row r="471521" ht="12.75" customHeight="1" x14ac:dyDescent="0.2"/>
    <row r="471525" ht="12.75" customHeight="1" x14ac:dyDescent="0.2"/>
    <row r="471529" ht="12.75" customHeight="1" x14ac:dyDescent="0.2"/>
    <row r="471533" ht="12.75" customHeight="1" x14ac:dyDescent="0.2"/>
    <row r="471537" ht="12.75" customHeight="1" x14ac:dyDescent="0.2"/>
    <row r="471541" ht="12.75" customHeight="1" x14ac:dyDescent="0.2"/>
    <row r="471545" ht="12.75" customHeight="1" x14ac:dyDescent="0.2"/>
    <row r="471549" ht="12.75" customHeight="1" x14ac:dyDescent="0.2"/>
    <row r="471553" ht="12.75" customHeight="1" x14ac:dyDescent="0.2"/>
    <row r="471557" ht="12.75" customHeight="1" x14ac:dyDescent="0.2"/>
    <row r="471561" ht="12.75" customHeight="1" x14ac:dyDescent="0.2"/>
    <row r="471565" ht="12.75" customHeight="1" x14ac:dyDescent="0.2"/>
    <row r="471569" ht="12.75" customHeight="1" x14ac:dyDescent="0.2"/>
    <row r="471573" ht="12.75" customHeight="1" x14ac:dyDescent="0.2"/>
    <row r="471577" ht="12.75" customHeight="1" x14ac:dyDescent="0.2"/>
    <row r="471581" ht="12.75" customHeight="1" x14ac:dyDescent="0.2"/>
    <row r="471585" ht="12.75" customHeight="1" x14ac:dyDescent="0.2"/>
    <row r="471589" ht="12.75" customHeight="1" x14ac:dyDescent="0.2"/>
    <row r="471593" ht="12.75" customHeight="1" x14ac:dyDescent="0.2"/>
    <row r="471597" ht="12.75" customHeight="1" x14ac:dyDescent="0.2"/>
    <row r="471601" ht="12.75" customHeight="1" x14ac:dyDescent="0.2"/>
    <row r="471605" ht="12.75" customHeight="1" x14ac:dyDescent="0.2"/>
    <row r="471609" ht="12.75" customHeight="1" x14ac:dyDescent="0.2"/>
    <row r="471613" ht="12.75" customHeight="1" x14ac:dyDescent="0.2"/>
    <row r="471617" ht="12.75" customHeight="1" x14ac:dyDescent="0.2"/>
    <row r="471621" ht="12.75" customHeight="1" x14ac:dyDescent="0.2"/>
    <row r="471625" ht="12.75" customHeight="1" x14ac:dyDescent="0.2"/>
    <row r="471629" ht="12.75" customHeight="1" x14ac:dyDescent="0.2"/>
    <row r="471633" ht="12.75" customHeight="1" x14ac:dyDescent="0.2"/>
    <row r="471637" ht="12.75" customHeight="1" x14ac:dyDescent="0.2"/>
    <row r="471641" ht="12.75" customHeight="1" x14ac:dyDescent="0.2"/>
    <row r="471645" ht="12.75" customHeight="1" x14ac:dyDescent="0.2"/>
    <row r="471649" ht="12.75" customHeight="1" x14ac:dyDescent="0.2"/>
    <row r="471653" ht="12.75" customHeight="1" x14ac:dyDescent="0.2"/>
    <row r="471657" ht="12.75" customHeight="1" x14ac:dyDescent="0.2"/>
    <row r="471661" ht="12.75" customHeight="1" x14ac:dyDescent="0.2"/>
    <row r="471665" ht="12.75" customHeight="1" x14ac:dyDescent="0.2"/>
    <row r="471669" ht="12.75" customHeight="1" x14ac:dyDescent="0.2"/>
    <row r="471673" ht="12.75" customHeight="1" x14ac:dyDescent="0.2"/>
    <row r="471677" ht="12.75" customHeight="1" x14ac:dyDescent="0.2"/>
    <row r="471681" ht="12.75" customHeight="1" x14ac:dyDescent="0.2"/>
    <row r="471685" ht="12.75" customHeight="1" x14ac:dyDescent="0.2"/>
    <row r="471689" ht="12.75" customHeight="1" x14ac:dyDescent="0.2"/>
    <row r="471693" ht="12.75" customHeight="1" x14ac:dyDescent="0.2"/>
    <row r="471697" ht="12.75" customHeight="1" x14ac:dyDescent="0.2"/>
    <row r="471701" ht="12.75" customHeight="1" x14ac:dyDescent="0.2"/>
    <row r="471705" ht="12.75" customHeight="1" x14ac:dyDescent="0.2"/>
    <row r="471709" ht="12.75" customHeight="1" x14ac:dyDescent="0.2"/>
    <row r="471713" ht="12.75" customHeight="1" x14ac:dyDescent="0.2"/>
    <row r="471717" ht="12.75" customHeight="1" x14ac:dyDescent="0.2"/>
    <row r="471721" ht="12.75" customHeight="1" x14ac:dyDescent="0.2"/>
    <row r="471725" ht="12.75" customHeight="1" x14ac:dyDescent="0.2"/>
    <row r="471729" ht="12.75" customHeight="1" x14ac:dyDescent="0.2"/>
    <row r="471733" ht="12.75" customHeight="1" x14ac:dyDescent="0.2"/>
    <row r="471737" ht="12.75" customHeight="1" x14ac:dyDescent="0.2"/>
    <row r="471741" ht="12.75" customHeight="1" x14ac:dyDescent="0.2"/>
    <row r="471745" ht="12.75" customHeight="1" x14ac:dyDescent="0.2"/>
    <row r="471749" ht="12.75" customHeight="1" x14ac:dyDescent="0.2"/>
    <row r="471753" ht="12.75" customHeight="1" x14ac:dyDescent="0.2"/>
    <row r="471757" ht="12.75" customHeight="1" x14ac:dyDescent="0.2"/>
    <row r="471761" ht="12.75" customHeight="1" x14ac:dyDescent="0.2"/>
    <row r="471765" ht="12.75" customHeight="1" x14ac:dyDescent="0.2"/>
    <row r="471769" ht="12.75" customHeight="1" x14ac:dyDescent="0.2"/>
    <row r="471773" ht="12.75" customHeight="1" x14ac:dyDescent="0.2"/>
    <row r="471777" ht="12.75" customHeight="1" x14ac:dyDescent="0.2"/>
    <row r="471781" ht="12.75" customHeight="1" x14ac:dyDescent="0.2"/>
    <row r="471785" ht="12.75" customHeight="1" x14ac:dyDescent="0.2"/>
    <row r="471789" ht="12.75" customHeight="1" x14ac:dyDescent="0.2"/>
    <row r="471793" ht="12.75" customHeight="1" x14ac:dyDescent="0.2"/>
    <row r="471797" ht="12.75" customHeight="1" x14ac:dyDescent="0.2"/>
    <row r="471801" ht="12.75" customHeight="1" x14ac:dyDescent="0.2"/>
    <row r="471805" ht="12.75" customHeight="1" x14ac:dyDescent="0.2"/>
    <row r="471809" ht="12.75" customHeight="1" x14ac:dyDescent="0.2"/>
    <row r="471813" ht="12.75" customHeight="1" x14ac:dyDescent="0.2"/>
    <row r="471817" ht="12.75" customHeight="1" x14ac:dyDescent="0.2"/>
    <row r="471821" ht="12.75" customHeight="1" x14ac:dyDescent="0.2"/>
    <row r="471825" ht="12.75" customHeight="1" x14ac:dyDescent="0.2"/>
    <row r="471829" ht="12.75" customHeight="1" x14ac:dyDescent="0.2"/>
    <row r="471833" ht="12.75" customHeight="1" x14ac:dyDescent="0.2"/>
    <row r="471837" ht="12.75" customHeight="1" x14ac:dyDescent="0.2"/>
    <row r="471841" ht="12.75" customHeight="1" x14ac:dyDescent="0.2"/>
    <row r="471845" ht="12.75" customHeight="1" x14ac:dyDescent="0.2"/>
    <row r="471849" ht="12.75" customHeight="1" x14ac:dyDescent="0.2"/>
    <row r="471853" ht="12.75" customHeight="1" x14ac:dyDescent="0.2"/>
    <row r="471857" ht="12.75" customHeight="1" x14ac:dyDescent="0.2"/>
    <row r="471861" ht="12.75" customHeight="1" x14ac:dyDescent="0.2"/>
    <row r="471865" ht="12.75" customHeight="1" x14ac:dyDescent="0.2"/>
    <row r="471869" ht="12.75" customHeight="1" x14ac:dyDescent="0.2"/>
    <row r="471873" ht="12.75" customHeight="1" x14ac:dyDescent="0.2"/>
    <row r="471877" ht="12.75" customHeight="1" x14ac:dyDescent="0.2"/>
    <row r="471881" ht="12.75" customHeight="1" x14ac:dyDescent="0.2"/>
    <row r="471885" ht="12.75" customHeight="1" x14ac:dyDescent="0.2"/>
    <row r="471889" ht="12.75" customHeight="1" x14ac:dyDescent="0.2"/>
    <row r="471893" ht="12.75" customHeight="1" x14ac:dyDescent="0.2"/>
    <row r="471897" ht="12.75" customHeight="1" x14ac:dyDescent="0.2"/>
    <row r="471901" ht="12.75" customHeight="1" x14ac:dyDescent="0.2"/>
    <row r="471905" ht="12.75" customHeight="1" x14ac:dyDescent="0.2"/>
    <row r="471909" ht="12.75" customHeight="1" x14ac:dyDescent="0.2"/>
    <row r="471913" ht="12.75" customHeight="1" x14ac:dyDescent="0.2"/>
    <row r="471917" ht="12.75" customHeight="1" x14ac:dyDescent="0.2"/>
    <row r="471921" ht="12.75" customHeight="1" x14ac:dyDescent="0.2"/>
    <row r="471925" ht="12.75" customHeight="1" x14ac:dyDescent="0.2"/>
    <row r="471929" ht="12.75" customHeight="1" x14ac:dyDescent="0.2"/>
    <row r="471933" ht="12.75" customHeight="1" x14ac:dyDescent="0.2"/>
    <row r="471937" ht="12.75" customHeight="1" x14ac:dyDescent="0.2"/>
    <row r="471941" ht="12.75" customHeight="1" x14ac:dyDescent="0.2"/>
    <row r="471945" ht="12.75" customHeight="1" x14ac:dyDescent="0.2"/>
    <row r="471949" ht="12.75" customHeight="1" x14ac:dyDescent="0.2"/>
    <row r="471953" ht="12.75" customHeight="1" x14ac:dyDescent="0.2"/>
    <row r="471957" ht="12.75" customHeight="1" x14ac:dyDescent="0.2"/>
    <row r="471961" ht="12.75" customHeight="1" x14ac:dyDescent="0.2"/>
    <row r="471965" ht="12.75" customHeight="1" x14ac:dyDescent="0.2"/>
    <row r="471969" ht="12.75" customHeight="1" x14ac:dyDescent="0.2"/>
    <row r="471973" ht="12.75" customHeight="1" x14ac:dyDescent="0.2"/>
    <row r="471977" ht="12.75" customHeight="1" x14ac:dyDescent="0.2"/>
    <row r="471981" ht="12.75" customHeight="1" x14ac:dyDescent="0.2"/>
    <row r="471985" ht="12.75" customHeight="1" x14ac:dyDescent="0.2"/>
    <row r="471989" ht="12.75" customHeight="1" x14ac:dyDescent="0.2"/>
    <row r="471993" ht="12.75" customHeight="1" x14ac:dyDescent="0.2"/>
    <row r="471997" ht="12.75" customHeight="1" x14ac:dyDescent="0.2"/>
    <row r="472001" ht="12.75" customHeight="1" x14ac:dyDescent="0.2"/>
    <row r="472005" ht="12.75" customHeight="1" x14ac:dyDescent="0.2"/>
    <row r="472009" ht="12.75" customHeight="1" x14ac:dyDescent="0.2"/>
    <row r="472013" ht="12.75" customHeight="1" x14ac:dyDescent="0.2"/>
    <row r="472017" ht="12.75" customHeight="1" x14ac:dyDescent="0.2"/>
    <row r="472021" ht="12.75" customHeight="1" x14ac:dyDescent="0.2"/>
    <row r="472025" ht="12.75" customHeight="1" x14ac:dyDescent="0.2"/>
    <row r="472029" ht="12.75" customHeight="1" x14ac:dyDescent="0.2"/>
    <row r="472033" ht="12.75" customHeight="1" x14ac:dyDescent="0.2"/>
    <row r="472037" ht="12.75" customHeight="1" x14ac:dyDescent="0.2"/>
    <row r="472041" ht="12.75" customHeight="1" x14ac:dyDescent="0.2"/>
    <row r="472045" ht="12.75" customHeight="1" x14ac:dyDescent="0.2"/>
    <row r="472049" ht="12.75" customHeight="1" x14ac:dyDescent="0.2"/>
    <row r="472053" ht="12.75" customHeight="1" x14ac:dyDescent="0.2"/>
    <row r="472057" ht="12.75" customHeight="1" x14ac:dyDescent="0.2"/>
    <row r="472061" ht="12.75" customHeight="1" x14ac:dyDescent="0.2"/>
    <row r="472065" ht="12.75" customHeight="1" x14ac:dyDescent="0.2"/>
    <row r="472069" ht="12.75" customHeight="1" x14ac:dyDescent="0.2"/>
    <row r="472073" ht="12.75" customHeight="1" x14ac:dyDescent="0.2"/>
    <row r="472077" ht="12.75" customHeight="1" x14ac:dyDescent="0.2"/>
    <row r="472081" ht="12.75" customHeight="1" x14ac:dyDescent="0.2"/>
    <row r="472085" ht="12.75" customHeight="1" x14ac:dyDescent="0.2"/>
    <row r="472089" ht="12.75" customHeight="1" x14ac:dyDescent="0.2"/>
    <row r="472093" ht="12.75" customHeight="1" x14ac:dyDescent="0.2"/>
    <row r="472097" ht="12.75" customHeight="1" x14ac:dyDescent="0.2"/>
    <row r="472101" ht="12.75" customHeight="1" x14ac:dyDescent="0.2"/>
    <row r="472105" ht="12.75" customHeight="1" x14ac:dyDescent="0.2"/>
    <row r="472109" ht="12.75" customHeight="1" x14ac:dyDescent="0.2"/>
    <row r="472113" ht="12.75" customHeight="1" x14ac:dyDescent="0.2"/>
    <row r="472117" ht="12.75" customHeight="1" x14ac:dyDescent="0.2"/>
    <row r="472121" ht="12.75" customHeight="1" x14ac:dyDescent="0.2"/>
    <row r="472125" ht="12.75" customHeight="1" x14ac:dyDescent="0.2"/>
    <row r="472129" ht="12.75" customHeight="1" x14ac:dyDescent="0.2"/>
    <row r="472133" ht="12.75" customHeight="1" x14ac:dyDescent="0.2"/>
    <row r="472137" ht="12.75" customHeight="1" x14ac:dyDescent="0.2"/>
    <row r="472141" ht="12.75" customHeight="1" x14ac:dyDescent="0.2"/>
    <row r="472145" ht="12.75" customHeight="1" x14ac:dyDescent="0.2"/>
    <row r="472149" ht="12.75" customHeight="1" x14ac:dyDescent="0.2"/>
    <row r="472153" ht="12.75" customHeight="1" x14ac:dyDescent="0.2"/>
    <row r="472157" ht="12.75" customHeight="1" x14ac:dyDescent="0.2"/>
    <row r="472161" ht="12.75" customHeight="1" x14ac:dyDescent="0.2"/>
    <row r="472165" ht="12.75" customHeight="1" x14ac:dyDescent="0.2"/>
    <row r="472169" ht="12.75" customHeight="1" x14ac:dyDescent="0.2"/>
    <row r="472173" ht="12.75" customHeight="1" x14ac:dyDescent="0.2"/>
    <row r="472177" ht="12.75" customHeight="1" x14ac:dyDescent="0.2"/>
    <row r="472181" ht="12.75" customHeight="1" x14ac:dyDescent="0.2"/>
    <row r="472185" ht="12.75" customHeight="1" x14ac:dyDescent="0.2"/>
    <row r="472189" ht="12.75" customHeight="1" x14ac:dyDescent="0.2"/>
    <row r="472193" ht="12.75" customHeight="1" x14ac:dyDescent="0.2"/>
    <row r="472197" ht="12.75" customHeight="1" x14ac:dyDescent="0.2"/>
    <row r="472201" ht="12.75" customHeight="1" x14ac:dyDescent="0.2"/>
    <row r="472205" ht="12.75" customHeight="1" x14ac:dyDescent="0.2"/>
    <row r="472209" ht="12.75" customHeight="1" x14ac:dyDescent="0.2"/>
    <row r="472213" ht="12.75" customHeight="1" x14ac:dyDescent="0.2"/>
    <row r="472217" ht="12.75" customHeight="1" x14ac:dyDescent="0.2"/>
    <row r="472221" ht="12.75" customHeight="1" x14ac:dyDescent="0.2"/>
    <row r="472225" ht="12.75" customHeight="1" x14ac:dyDescent="0.2"/>
    <row r="472229" ht="12.75" customHeight="1" x14ac:dyDescent="0.2"/>
    <row r="472233" ht="12.75" customHeight="1" x14ac:dyDescent="0.2"/>
    <row r="472237" ht="12.75" customHeight="1" x14ac:dyDescent="0.2"/>
    <row r="472241" ht="12.75" customHeight="1" x14ac:dyDescent="0.2"/>
    <row r="472245" ht="12.75" customHeight="1" x14ac:dyDescent="0.2"/>
    <row r="472249" ht="12.75" customHeight="1" x14ac:dyDescent="0.2"/>
    <row r="472253" ht="12.75" customHeight="1" x14ac:dyDescent="0.2"/>
    <row r="472257" ht="12.75" customHeight="1" x14ac:dyDescent="0.2"/>
    <row r="472261" ht="12.75" customHeight="1" x14ac:dyDescent="0.2"/>
    <row r="472265" ht="12.75" customHeight="1" x14ac:dyDescent="0.2"/>
    <row r="472269" ht="12.75" customHeight="1" x14ac:dyDescent="0.2"/>
    <row r="472273" ht="12.75" customHeight="1" x14ac:dyDescent="0.2"/>
    <row r="472277" ht="12.75" customHeight="1" x14ac:dyDescent="0.2"/>
    <row r="472281" ht="12.75" customHeight="1" x14ac:dyDescent="0.2"/>
    <row r="472285" ht="12.75" customHeight="1" x14ac:dyDescent="0.2"/>
    <row r="472289" ht="12.75" customHeight="1" x14ac:dyDescent="0.2"/>
    <row r="472293" ht="12.75" customHeight="1" x14ac:dyDescent="0.2"/>
    <row r="472297" ht="12.75" customHeight="1" x14ac:dyDescent="0.2"/>
    <row r="472301" ht="12.75" customHeight="1" x14ac:dyDescent="0.2"/>
    <row r="472305" ht="12.75" customHeight="1" x14ac:dyDescent="0.2"/>
    <row r="472309" ht="12.75" customHeight="1" x14ac:dyDescent="0.2"/>
    <row r="472313" ht="12.75" customHeight="1" x14ac:dyDescent="0.2"/>
    <row r="472317" ht="12.75" customHeight="1" x14ac:dyDescent="0.2"/>
    <row r="472321" ht="12.75" customHeight="1" x14ac:dyDescent="0.2"/>
    <row r="472325" ht="12.75" customHeight="1" x14ac:dyDescent="0.2"/>
    <row r="472329" ht="12.75" customHeight="1" x14ac:dyDescent="0.2"/>
    <row r="472333" ht="12.75" customHeight="1" x14ac:dyDescent="0.2"/>
    <row r="472337" ht="12.75" customHeight="1" x14ac:dyDescent="0.2"/>
    <row r="472341" ht="12.75" customHeight="1" x14ac:dyDescent="0.2"/>
    <row r="472345" ht="12.75" customHeight="1" x14ac:dyDescent="0.2"/>
    <row r="472349" ht="12.75" customHeight="1" x14ac:dyDescent="0.2"/>
    <row r="472353" ht="12.75" customHeight="1" x14ac:dyDescent="0.2"/>
    <row r="472357" ht="12.75" customHeight="1" x14ac:dyDescent="0.2"/>
    <row r="472361" ht="12.75" customHeight="1" x14ac:dyDescent="0.2"/>
    <row r="472365" ht="12.75" customHeight="1" x14ac:dyDescent="0.2"/>
    <row r="472369" ht="12.75" customHeight="1" x14ac:dyDescent="0.2"/>
    <row r="472373" ht="12.75" customHeight="1" x14ac:dyDescent="0.2"/>
    <row r="472377" ht="12.75" customHeight="1" x14ac:dyDescent="0.2"/>
    <row r="472381" ht="12.75" customHeight="1" x14ac:dyDescent="0.2"/>
    <row r="472385" ht="12.75" customHeight="1" x14ac:dyDescent="0.2"/>
    <row r="472389" ht="12.75" customHeight="1" x14ac:dyDescent="0.2"/>
    <row r="472393" ht="12.75" customHeight="1" x14ac:dyDescent="0.2"/>
    <row r="472397" ht="12.75" customHeight="1" x14ac:dyDescent="0.2"/>
    <row r="472401" ht="12.75" customHeight="1" x14ac:dyDescent="0.2"/>
    <row r="472405" ht="12.75" customHeight="1" x14ac:dyDescent="0.2"/>
    <row r="472409" ht="12.75" customHeight="1" x14ac:dyDescent="0.2"/>
    <row r="472413" ht="12.75" customHeight="1" x14ac:dyDescent="0.2"/>
    <row r="472417" ht="12.75" customHeight="1" x14ac:dyDescent="0.2"/>
    <row r="472421" ht="12.75" customHeight="1" x14ac:dyDescent="0.2"/>
    <row r="472425" ht="12.75" customHeight="1" x14ac:dyDescent="0.2"/>
    <row r="472429" ht="12.75" customHeight="1" x14ac:dyDescent="0.2"/>
    <row r="472433" ht="12.75" customHeight="1" x14ac:dyDescent="0.2"/>
    <row r="472437" ht="12.75" customHeight="1" x14ac:dyDescent="0.2"/>
    <row r="472441" ht="12.75" customHeight="1" x14ac:dyDescent="0.2"/>
    <row r="472445" ht="12.75" customHeight="1" x14ac:dyDescent="0.2"/>
    <row r="472449" ht="12.75" customHeight="1" x14ac:dyDescent="0.2"/>
    <row r="472453" ht="12.75" customHeight="1" x14ac:dyDescent="0.2"/>
    <row r="472457" ht="12.75" customHeight="1" x14ac:dyDescent="0.2"/>
    <row r="472461" ht="12.75" customHeight="1" x14ac:dyDescent="0.2"/>
    <row r="472465" ht="12.75" customHeight="1" x14ac:dyDescent="0.2"/>
    <row r="472469" ht="12.75" customHeight="1" x14ac:dyDescent="0.2"/>
    <row r="472473" ht="12.75" customHeight="1" x14ac:dyDescent="0.2"/>
    <row r="472477" ht="12.75" customHeight="1" x14ac:dyDescent="0.2"/>
    <row r="472481" ht="12.75" customHeight="1" x14ac:dyDescent="0.2"/>
    <row r="472485" ht="12.75" customHeight="1" x14ac:dyDescent="0.2"/>
    <row r="472489" ht="12.75" customHeight="1" x14ac:dyDescent="0.2"/>
    <row r="472493" ht="12.75" customHeight="1" x14ac:dyDescent="0.2"/>
    <row r="472497" ht="12.75" customHeight="1" x14ac:dyDescent="0.2"/>
    <row r="472501" ht="12.75" customHeight="1" x14ac:dyDescent="0.2"/>
    <row r="472505" ht="12.75" customHeight="1" x14ac:dyDescent="0.2"/>
    <row r="472509" ht="12.75" customHeight="1" x14ac:dyDescent="0.2"/>
    <row r="472513" ht="12.75" customHeight="1" x14ac:dyDescent="0.2"/>
    <row r="472517" ht="12.75" customHeight="1" x14ac:dyDescent="0.2"/>
    <row r="472521" ht="12.75" customHeight="1" x14ac:dyDescent="0.2"/>
    <row r="472525" ht="12.75" customHeight="1" x14ac:dyDescent="0.2"/>
    <row r="472529" ht="12.75" customHeight="1" x14ac:dyDescent="0.2"/>
    <row r="472533" ht="12.75" customHeight="1" x14ac:dyDescent="0.2"/>
    <row r="472537" ht="12.75" customHeight="1" x14ac:dyDescent="0.2"/>
    <row r="472541" ht="12.75" customHeight="1" x14ac:dyDescent="0.2"/>
    <row r="472545" ht="12.75" customHeight="1" x14ac:dyDescent="0.2"/>
    <row r="472549" ht="12.75" customHeight="1" x14ac:dyDescent="0.2"/>
    <row r="472553" ht="12.75" customHeight="1" x14ac:dyDescent="0.2"/>
    <row r="472557" ht="12.75" customHeight="1" x14ac:dyDescent="0.2"/>
    <row r="472561" ht="12.75" customHeight="1" x14ac:dyDescent="0.2"/>
    <row r="472565" ht="12.75" customHeight="1" x14ac:dyDescent="0.2"/>
    <row r="472569" ht="12.75" customHeight="1" x14ac:dyDescent="0.2"/>
    <row r="472573" ht="12.75" customHeight="1" x14ac:dyDescent="0.2"/>
    <row r="472577" ht="12.75" customHeight="1" x14ac:dyDescent="0.2"/>
    <row r="472581" ht="12.75" customHeight="1" x14ac:dyDescent="0.2"/>
    <row r="472585" ht="12.75" customHeight="1" x14ac:dyDescent="0.2"/>
    <row r="472589" ht="12.75" customHeight="1" x14ac:dyDescent="0.2"/>
    <row r="472593" ht="12.75" customHeight="1" x14ac:dyDescent="0.2"/>
    <row r="472597" ht="12.75" customHeight="1" x14ac:dyDescent="0.2"/>
    <row r="472601" ht="12.75" customHeight="1" x14ac:dyDescent="0.2"/>
    <row r="472605" ht="12.75" customHeight="1" x14ac:dyDescent="0.2"/>
    <row r="472609" ht="12.75" customHeight="1" x14ac:dyDescent="0.2"/>
    <row r="472613" ht="12.75" customHeight="1" x14ac:dyDescent="0.2"/>
    <row r="472617" ht="12.75" customHeight="1" x14ac:dyDescent="0.2"/>
    <row r="472621" ht="12.75" customHeight="1" x14ac:dyDescent="0.2"/>
    <row r="472625" ht="12.75" customHeight="1" x14ac:dyDescent="0.2"/>
    <row r="472629" ht="12.75" customHeight="1" x14ac:dyDescent="0.2"/>
    <row r="472633" ht="12.75" customHeight="1" x14ac:dyDescent="0.2"/>
    <row r="472637" ht="12.75" customHeight="1" x14ac:dyDescent="0.2"/>
    <row r="472641" ht="12.75" customHeight="1" x14ac:dyDescent="0.2"/>
    <row r="472645" ht="12.75" customHeight="1" x14ac:dyDescent="0.2"/>
    <row r="472649" ht="12.75" customHeight="1" x14ac:dyDescent="0.2"/>
    <row r="472653" ht="12.75" customHeight="1" x14ac:dyDescent="0.2"/>
    <row r="472657" ht="12.75" customHeight="1" x14ac:dyDescent="0.2"/>
    <row r="472661" ht="12.75" customHeight="1" x14ac:dyDescent="0.2"/>
    <row r="472665" ht="12.75" customHeight="1" x14ac:dyDescent="0.2"/>
    <row r="472669" ht="12.75" customHeight="1" x14ac:dyDescent="0.2"/>
    <row r="472673" ht="12.75" customHeight="1" x14ac:dyDescent="0.2"/>
    <row r="472677" ht="12.75" customHeight="1" x14ac:dyDescent="0.2"/>
    <row r="472681" ht="12.75" customHeight="1" x14ac:dyDescent="0.2"/>
    <row r="472685" ht="12.75" customHeight="1" x14ac:dyDescent="0.2"/>
    <row r="472689" ht="12.75" customHeight="1" x14ac:dyDescent="0.2"/>
    <row r="472693" ht="12.75" customHeight="1" x14ac:dyDescent="0.2"/>
    <row r="472697" ht="12.75" customHeight="1" x14ac:dyDescent="0.2"/>
    <row r="472701" ht="12.75" customHeight="1" x14ac:dyDescent="0.2"/>
    <row r="472705" ht="12.75" customHeight="1" x14ac:dyDescent="0.2"/>
    <row r="472709" ht="12.75" customHeight="1" x14ac:dyDescent="0.2"/>
    <row r="472713" ht="12.75" customHeight="1" x14ac:dyDescent="0.2"/>
    <row r="472717" ht="12.75" customHeight="1" x14ac:dyDescent="0.2"/>
    <row r="472721" ht="12.75" customHeight="1" x14ac:dyDescent="0.2"/>
    <row r="472725" ht="12.75" customHeight="1" x14ac:dyDescent="0.2"/>
    <row r="472729" ht="12.75" customHeight="1" x14ac:dyDescent="0.2"/>
    <row r="472733" ht="12.75" customHeight="1" x14ac:dyDescent="0.2"/>
    <row r="472737" ht="12.75" customHeight="1" x14ac:dyDescent="0.2"/>
    <row r="472741" ht="12.75" customHeight="1" x14ac:dyDescent="0.2"/>
    <row r="472745" ht="12.75" customHeight="1" x14ac:dyDescent="0.2"/>
    <row r="472749" ht="12.75" customHeight="1" x14ac:dyDescent="0.2"/>
    <row r="472753" ht="12.75" customHeight="1" x14ac:dyDescent="0.2"/>
    <row r="472757" ht="12.75" customHeight="1" x14ac:dyDescent="0.2"/>
    <row r="472761" ht="12.75" customHeight="1" x14ac:dyDescent="0.2"/>
    <row r="472765" ht="12.75" customHeight="1" x14ac:dyDescent="0.2"/>
    <row r="472769" ht="12.75" customHeight="1" x14ac:dyDescent="0.2"/>
    <row r="472773" ht="12.75" customHeight="1" x14ac:dyDescent="0.2"/>
    <row r="472777" ht="12.75" customHeight="1" x14ac:dyDescent="0.2"/>
    <row r="472781" ht="12.75" customHeight="1" x14ac:dyDescent="0.2"/>
    <row r="472785" ht="12.75" customHeight="1" x14ac:dyDescent="0.2"/>
    <row r="472789" ht="12.75" customHeight="1" x14ac:dyDescent="0.2"/>
    <row r="472793" ht="12.75" customHeight="1" x14ac:dyDescent="0.2"/>
    <row r="472797" ht="12.75" customHeight="1" x14ac:dyDescent="0.2"/>
    <row r="472801" ht="12.75" customHeight="1" x14ac:dyDescent="0.2"/>
    <row r="472805" ht="12.75" customHeight="1" x14ac:dyDescent="0.2"/>
    <row r="472809" ht="12.75" customHeight="1" x14ac:dyDescent="0.2"/>
    <row r="472813" ht="12.75" customHeight="1" x14ac:dyDescent="0.2"/>
    <row r="472817" ht="12.75" customHeight="1" x14ac:dyDescent="0.2"/>
    <row r="472821" ht="12.75" customHeight="1" x14ac:dyDescent="0.2"/>
    <row r="472825" ht="12.75" customHeight="1" x14ac:dyDescent="0.2"/>
    <row r="472829" ht="12.75" customHeight="1" x14ac:dyDescent="0.2"/>
    <row r="472833" ht="12.75" customHeight="1" x14ac:dyDescent="0.2"/>
    <row r="472837" ht="12.75" customHeight="1" x14ac:dyDescent="0.2"/>
    <row r="472841" ht="12.75" customHeight="1" x14ac:dyDescent="0.2"/>
    <row r="472845" ht="12.75" customHeight="1" x14ac:dyDescent="0.2"/>
    <row r="472849" ht="12.75" customHeight="1" x14ac:dyDescent="0.2"/>
    <row r="472853" ht="12.75" customHeight="1" x14ac:dyDescent="0.2"/>
    <row r="472857" ht="12.75" customHeight="1" x14ac:dyDescent="0.2"/>
    <row r="472861" ht="12.75" customHeight="1" x14ac:dyDescent="0.2"/>
    <row r="472865" ht="12.75" customHeight="1" x14ac:dyDescent="0.2"/>
    <row r="472869" ht="12.75" customHeight="1" x14ac:dyDescent="0.2"/>
    <row r="472873" ht="12.75" customHeight="1" x14ac:dyDescent="0.2"/>
    <row r="472877" ht="12.75" customHeight="1" x14ac:dyDescent="0.2"/>
    <row r="472881" ht="12.75" customHeight="1" x14ac:dyDescent="0.2"/>
    <row r="472885" ht="12.75" customHeight="1" x14ac:dyDescent="0.2"/>
    <row r="472889" ht="12.75" customHeight="1" x14ac:dyDescent="0.2"/>
    <row r="472893" ht="12.75" customHeight="1" x14ac:dyDescent="0.2"/>
    <row r="472897" ht="12.75" customHeight="1" x14ac:dyDescent="0.2"/>
    <row r="472901" ht="12.75" customHeight="1" x14ac:dyDescent="0.2"/>
    <row r="472905" ht="12.75" customHeight="1" x14ac:dyDescent="0.2"/>
    <row r="472909" ht="12.75" customHeight="1" x14ac:dyDescent="0.2"/>
    <row r="472913" ht="12.75" customHeight="1" x14ac:dyDescent="0.2"/>
    <row r="472917" ht="12.75" customHeight="1" x14ac:dyDescent="0.2"/>
    <row r="472921" ht="12.75" customHeight="1" x14ac:dyDescent="0.2"/>
    <row r="472925" ht="12.75" customHeight="1" x14ac:dyDescent="0.2"/>
    <row r="472929" ht="12.75" customHeight="1" x14ac:dyDescent="0.2"/>
    <row r="472933" ht="12.75" customHeight="1" x14ac:dyDescent="0.2"/>
    <row r="472937" ht="12.75" customHeight="1" x14ac:dyDescent="0.2"/>
    <row r="472941" ht="12.75" customHeight="1" x14ac:dyDescent="0.2"/>
    <row r="472945" ht="12.75" customHeight="1" x14ac:dyDescent="0.2"/>
    <row r="472949" ht="12.75" customHeight="1" x14ac:dyDescent="0.2"/>
    <row r="472953" ht="12.75" customHeight="1" x14ac:dyDescent="0.2"/>
    <row r="472957" ht="12.75" customHeight="1" x14ac:dyDescent="0.2"/>
    <row r="472961" ht="12.75" customHeight="1" x14ac:dyDescent="0.2"/>
    <row r="472965" ht="12.75" customHeight="1" x14ac:dyDescent="0.2"/>
    <row r="472969" ht="12.75" customHeight="1" x14ac:dyDescent="0.2"/>
    <row r="472973" ht="12.75" customHeight="1" x14ac:dyDescent="0.2"/>
    <row r="472977" ht="12.75" customHeight="1" x14ac:dyDescent="0.2"/>
    <row r="472981" ht="12.75" customHeight="1" x14ac:dyDescent="0.2"/>
    <row r="472985" ht="12.75" customHeight="1" x14ac:dyDescent="0.2"/>
    <row r="472989" ht="12.75" customHeight="1" x14ac:dyDescent="0.2"/>
    <row r="472993" ht="12.75" customHeight="1" x14ac:dyDescent="0.2"/>
    <row r="472997" ht="12.75" customHeight="1" x14ac:dyDescent="0.2"/>
    <row r="473001" ht="12.75" customHeight="1" x14ac:dyDescent="0.2"/>
    <row r="473005" ht="12.75" customHeight="1" x14ac:dyDescent="0.2"/>
    <row r="473009" ht="12.75" customHeight="1" x14ac:dyDescent="0.2"/>
    <row r="473013" ht="12.75" customHeight="1" x14ac:dyDescent="0.2"/>
    <row r="473017" ht="12.75" customHeight="1" x14ac:dyDescent="0.2"/>
    <row r="473021" ht="12.75" customHeight="1" x14ac:dyDescent="0.2"/>
    <row r="473025" ht="12.75" customHeight="1" x14ac:dyDescent="0.2"/>
    <row r="473029" ht="12.75" customHeight="1" x14ac:dyDescent="0.2"/>
    <row r="473033" ht="12.75" customHeight="1" x14ac:dyDescent="0.2"/>
    <row r="473037" ht="12.75" customHeight="1" x14ac:dyDescent="0.2"/>
    <row r="473041" ht="12.75" customHeight="1" x14ac:dyDescent="0.2"/>
    <row r="473045" ht="12.75" customHeight="1" x14ac:dyDescent="0.2"/>
    <row r="473049" ht="12.75" customHeight="1" x14ac:dyDescent="0.2"/>
    <row r="473053" ht="12.75" customHeight="1" x14ac:dyDescent="0.2"/>
    <row r="473057" ht="12.75" customHeight="1" x14ac:dyDescent="0.2"/>
    <row r="473061" ht="12.75" customHeight="1" x14ac:dyDescent="0.2"/>
    <row r="473065" ht="12.75" customHeight="1" x14ac:dyDescent="0.2"/>
    <row r="473069" ht="12.75" customHeight="1" x14ac:dyDescent="0.2"/>
    <row r="473073" ht="12.75" customHeight="1" x14ac:dyDescent="0.2"/>
    <row r="473077" ht="12.75" customHeight="1" x14ac:dyDescent="0.2"/>
    <row r="473081" ht="12.75" customHeight="1" x14ac:dyDescent="0.2"/>
    <row r="473085" ht="12.75" customHeight="1" x14ac:dyDescent="0.2"/>
    <row r="473089" ht="12.75" customHeight="1" x14ac:dyDescent="0.2"/>
    <row r="473093" ht="12.75" customHeight="1" x14ac:dyDescent="0.2"/>
    <row r="473097" ht="12.75" customHeight="1" x14ac:dyDescent="0.2"/>
    <row r="473101" ht="12.75" customHeight="1" x14ac:dyDescent="0.2"/>
    <row r="473105" ht="12.75" customHeight="1" x14ac:dyDescent="0.2"/>
    <row r="473109" ht="12.75" customHeight="1" x14ac:dyDescent="0.2"/>
    <row r="473113" ht="12.75" customHeight="1" x14ac:dyDescent="0.2"/>
    <row r="473117" ht="12.75" customHeight="1" x14ac:dyDescent="0.2"/>
    <row r="473121" ht="12.75" customHeight="1" x14ac:dyDescent="0.2"/>
    <row r="473125" ht="12.75" customHeight="1" x14ac:dyDescent="0.2"/>
    <row r="473129" ht="12.75" customHeight="1" x14ac:dyDescent="0.2"/>
    <row r="473133" ht="12.75" customHeight="1" x14ac:dyDescent="0.2"/>
    <row r="473137" ht="12.75" customHeight="1" x14ac:dyDescent="0.2"/>
    <row r="473141" ht="12.75" customHeight="1" x14ac:dyDescent="0.2"/>
    <row r="473145" ht="12.75" customHeight="1" x14ac:dyDescent="0.2"/>
    <row r="473149" ht="12.75" customHeight="1" x14ac:dyDescent="0.2"/>
    <row r="473153" ht="12.75" customHeight="1" x14ac:dyDescent="0.2"/>
    <row r="473157" ht="12.75" customHeight="1" x14ac:dyDescent="0.2"/>
    <row r="473161" ht="12.75" customHeight="1" x14ac:dyDescent="0.2"/>
    <row r="473165" ht="12.75" customHeight="1" x14ac:dyDescent="0.2"/>
    <row r="473169" ht="12.75" customHeight="1" x14ac:dyDescent="0.2"/>
    <row r="473173" ht="12.75" customHeight="1" x14ac:dyDescent="0.2"/>
    <row r="473177" ht="12.75" customHeight="1" x14ac:dyDescent="0.2"/>
    <row r="473181" ht="12.75" customHeight="1" x14ac:dyDescent="0.2"/>
    <row r="473185" ht="12.75" customHeight="1" x14ac:dyDescent="0.2"/>
    <row r="473189" ht="12.75" customHeight="1" x14ac:dyDescent="0.2"/>
    <row r="473193" ht="12.75" customHeight="1" x14ac:dyDescent="0.2"/>
    <row r="473197" ht="12.75" customHeight="1" x14ac:dyDescent="0.2"/>
    <row r="473201" ht="12.75" customHeight="1" x14ac:dyDescent="0.2"/>
    <row r="473205" ht="12.75" customHeight="1" x14ac:dyDescent="0.2"/>
    <row r="473209" ht="12.75" customHeight="1" x14ac:dyDescent="0.2"/>
    <row r="473213" ht="12.75" customHeight="1" x14ac:dyDescent="0.2"/>
    <row r="473217" ht="12.75" customHeight="1" x14ac:dyDescent="0.2"/>
    <row r="473221" ht="12.75" customHeight="1" x14ac:dyDescent="0.2"/>
    <row r="473225" ht="12.75" customHeight="1" x14ac:dyDescent="0.2"/>
    <row r="473229" ht="12.75" customHeight="1" x14ac:dyDescent="0.2"/>
    <row r="473233" ht="12.75" customHeight="1" x14ac:dyDescent="0.2"/>
    <row r="473237" ht="12.75" customHeight="1" x14ac:dyDescent="0.2"/>
    <row r="473241" ht="12.75" customHeight="1" x14ac:dyDescent="0.2"/>
    <row r="473245" ht="12.75" customHeight="1" x14ac:dyDescent="0.2"/>
    <row r="473249" ht="12.75" customHeight="1" x14ac:dyDescent="0.2"/>
    <row r="473253" ht="12.75" customHeight="1" x14ac:dyDescent="0.2"/>
    <row r="473257" ht="12.75" customHeight="1" x14ac:dyDescent="0.2"/>
    <row r="473261" ht="12.75" customHeight="1" x14ac:dyDescent="0.2"/>
    <row r="473265" ht="12.75" customHeight="1" x14ac:dyDescent="0.2"/>
    <row r="473269" ht="12.75" customHeight="1" x14ac:dyDescent="0.2"/>
    <row r="473273" ht="12.75" customHeight="1" x14ac:dyDescent="0.2"/>
    <row r="473277" ht="12.75" customHeight="1" x14ac:dyDescent="0.2"/>
    <row r="473281" ht="12.75" customHeight="1" x14ac:dyDescent="0.2"/>
    <row r="473285" ht="12.75" customHeight="1" x14ac:dyDescent="0.2"/>
    <row r="473289" ht="12.75" customHeight="1" x14ac:dyDescent="0.2"/>
    <row r="473293" ht="12.75" customHeight="1" x14ac:dyDescent="0.2"/>
    <row r="473297" ht="12.75" customHeight="1" x14ac:dyDescent="0.2"/>
    <row r="473301" ht="12.75" customHeight="1" x14ac:dyDescent="0.2"/>
    <row r="473305" ht="12.75" customHeight="1" x14ac:dyDescent="0.2"/>
    <row r="473309" ht="12.75" customHeight="1" x14ac:dyDescent="0.2"/>
    <row r="473313" ht="12.75" customHeight="1" x14ac:dyDescent="0.2"/>
    <row r="473317" ht="12.75" customHeight="1" x14ac:dyDescent="0.2"/>
    <row r="473321" ht="12.75" customHeight="1" x14ac:dyDescent="0.2"/>
    <row r="473325" ht="12.75" customHeight="1" x14ac:dyDescent="0.2"/>
    <row r="473329" ht="12.75" customHeight="1" x14ac:dyDescent="0.2"/>
    <row r="473333" ht="12.75" customHeight="1" x14ac:dyDescent="0.2"/>
    <row r="473337" ht="12.75" customHeight="1" x14ac:dyDescent="0.2"/>
    <row r="473341" ht="12.75" customHeight="1" x14ac:dyDescent="0.2"/>
    <row r="473345" ht="12.75" customHeight="1" x14ac:dyDescent="0.2"/>
    <row r="473349" ht="12.75" customHeight="1" x14ac:dyDescent="0.2"/>
    <row r="473353" ht="12.75" customHeight="1" x14ac:dyDescent="0.2"/>
    <row r="473357" ht="12.75" customHeight="1" x14ac:dyDescent="0.2"/>
    <row r="473361" ht="12.75" customHeight="1" x14ac:dyDescent="0.2"/>
    <row r="473365" ht="12.75" customHeight="1" x14ac:dyDescent="0.2"/>
    <row r="473369" ht="12.75" customHeight="1" x14ac:dyDescent="0.2"/>
    <row r="473373" ht="12.75" customHeight="1" x14ac:dyDescent="0.2"/>
    <row r="473377" ht="12.75" customHeight="1" x14ac:dyDescent="0.2"/>
    <row r="473381" ht="12.75" customHeight="1" x14ac:dyDescent="0.2"/>
    <row r="473385" ht="12.75" customHeight="1" x14ac:dyDescent="0.2"/>
    <row r="473389" ht="12.75" customHeight="1" x14ac:dyDescent="0.2"/>
    <row r="473393" ht="12.75" customHeight="1" x14ac:dyDescent="0.2"/>
    <row r="473397" ht="12.75" customHeight="1" x14ac:dyDescent="0.2"/>
    <row r="473401" ht="12.75" customHeight="1" x14ac:dyDescent="0.2"/>
    <row r="473405" ht="12.75" customHeight="1" x14ac:dyDescent="0.2"/>
    <row r="473409" ht="12.75" customHeight="1" x14ac:dyDescent="0.2"/>
    <row r="473413" ht="12.75" customHeight="1" x14ac:dyDescent="0.2"/>
    <row r="473417" ht="12.75" customHeight="1" x14ac:dyDescent="0.2"/>
    <row r="473421" ht="12.75" customHeight="1" x14ac:dyDescent="0.2"/>
    <row r="473425" ht="12.75" customHeight="1" x14ac:dyDescent="0.2"/>
    <row r="473429" ht="12.75" customHeight="1" x14ac:dyDescent="0.2"/>
    <row r="473433" ht="12.75" customHeight="1" x14ac:dyDescent="0.2"/>
    <row r="473437" ht="12.75" customHeight="1" x14ac:dyDescent="0.2"/>
    <row r="473441" ht="12.75" customHeight="1" x14ac:dyDescent="0.2"/>
    <row r="473445" ht="12.75" customHeight="1" x14ac:dyDescent="0.2"/>
    <row r="473449" ht="12.75" customHeight="1" x14ac:dyDescent="0.2"/>
    <row r="473453" ht="12.75" customHeight="1" x14ac:dyDescent="0.2"/>
    <row r="473457" ht="12.75" customHeight="1" x14ac:dyDescent="0.2"/>
    <row r="473461" ht="12.75" customHeight="1" x14ac:dyDescent="0.2"/>
    <row r="473465" ht="12.75" customHeight="1" x14ac:dyDescent="0.2"/>
    <row r="473469" ht="12.75" customHeight="1" x14ac:dyDescent="0.2"/>
    <row r="473473" ht="12.75" customHeight="1" x14ac:dyDescent="0.2"/>
    <row r="473477" ht="12.75" customHeight="1" x14ac:dyDescent="0.2"/>
    <row r="473481" ht="12.75" customHeight="1" x14ac:dyDescent="0.2"/>
    <row r="473485" ht="12.75" customHeight="1" x14ac:dyDescent="0.2"/>
    <row r="473489" ht="12.75" customHeight="1" x14ac:dyDescent="0.2"/>
    <row r="473493" ht="12.75" customHeight="1" x14ac:dyDescent="0.2"/>
    <row r="473497" ht="12.75" customHeight="1" x14ac:dyDescent="0.2"/>
    <row r="473501" ht="12.75" customHeight="1" x14ac:dyDescent="0.2"/>
    <row r="473505" ht="12.75" customHeight="1" x14ac:dyDescent="0.2"/>
    <row r="473509" ht="12.75" customHeight="1" x14ac:dyDescent="0.2"/>
    <row r="473513" ht="12.75" customHeight="1" x14ac:dyDescent="0.2"/>
    <row r="473517" ht="12.75" customHeight="1" x14ac:dyDescent="0.2"/>
    <row r="473521" ht="12.75" customHeight="1" x14ac:dyDescent="0.2"/>
    <row r="473525" ht="12.75" customHeight="1" x14ac:dyDescent="0.2"/>
    <row r="473529" ht="12.75" customHeight="1" x14ac:dyDescent="0.2"/>
    <row r="473533" ht="12.75" customHeight="1" x14ac:dyDescent="0.2"/>
    <row r="473537" ht="12.75" customHeight="1" x14ac:dyDescent="0.2"/>
    <row r="473541" ht="12.75" customHeight="1" x14ac:dyDescent="0.2"/>
    <row r="473545" ht="12.75" customHeight="1" x14ac:dyDescent="0.2"/>
    <row r="473549" ht="12.75" customHeight="1" x14ac:dyDescent="0.2"/>
    <row r="473553" ht="12.75" customHeight="1" x14ac:dyDescent="0.2"/>
    <row r="473557" ht="12.75" customHeight="1" x14ac:dyDescent="0.2"/>
    <row r="473561" ht="12.75" customHeight="1" x14ac:dyDescent="0.2"/>
    <row r="473565" ht="12.75" customHeight="1" x14ac:dyDescent="0.2"/>
    <row r="473569" ht="12.75" customHeight="1" x14ac:dyDescent="0.2"/>
    <row r="473573" ht="12.75" customHeight="1" x14ac:dyDescent="0.2"/>
    <row r="473577" ht="12.75" customHeight="1" x14ac:dyDescent="0.2"/>
    <row r="473581" ht="12.75" customHeight="1" x14ac:dyDescent="0.2"/>
    <row r="473585" ht="12.75" customHeight="1" x14ac:dyDescent="0.2"/>
    <row r="473589" ht="12.75" customHeight="1" x14ac:dyDescent="0.2"/>
    <row r="473593" ht="12.75" customHeight="1" x14ac:dyDescent="0.2"/>
    <row r="473597" ht="12.75" customHeight="1" x14ac:dyDescent="0.2"/>
    <row r="473601" ht="12.75" customHeight="1" x14ac:dyDescent="0.2"/>
    <row r="473605" ht="12.75" customHeight="1" x14ac:dyDescent="0.2"/>
    <row r="473609" ht="12.75" customHeight="1" x14ac:dyDescent="0.2"/>
    <row r="473613" ht="12.75" customHeight="1" x14ac:dyDescent="0.2"/>
    <row r="473617" ht="12.75" customHeight="1" x14ac:dyDescent="0.2"/>
    <row r="473621" ht="12.75" customHeight="1" x14ac:dyDescent="0.2"/>
    <row r="473625" ht="12.75" customHeight="1" x14ac:dyDescent="0.2"/>
    <row r="473629" ht="12.75" customHeight="1" x14ac:dyDescent="0.2"/>
    <row r="473633" ht="12.75" customHeight="1" x14ac:dyDescent="0.2"/>
    <row r="473637" ht="12.75" customHeight="1" x14ac:dyDescent="0.2"/>
    <row r="473641" ht="12.75" customHeight="1" x14ac:dyDescent="0.2"/>
    <row r="473645" ht="12.75" customHeight="1" x14ac:dyDescent="0.2"/>
    <row r="473649" ht="12.75" customHeight="1" x14ac:dyDescent="0.2"/>
    <row r="473653" ht="12.75" customHeight="1" x14ac:dyDescent="0.2"/>
    <row r="473657" ht="12.75" customHeight="1" x14ac:dyDescent="0.2"/>
    <row r="473661" ht="12.75" customHeight="1" x14ac:dyDescent="0.2"/>
    <row r="473665" ht="12.75" customHeight="1" x14ac:dyDescent="0.2"/>
    <row r="473669" ht="12.75" customHeight="1" x14ac:dyDescent="0.2"/>
    <row r="473673" ht="12.75" customHeight="1" x14ac:dyDescent="0.2"/>
    <row r="473677" ht="12.75" customHeight="1" x14ac:dyDescent="0.2"/>
    <row r="473681" ht="12.75" customHeight="1" x14ac:dyDescent="0.2"/>
    <row r="473685" ht="12.75" customHeight="1" x14ac:dyDescent="0.2"/>
    <row r="473689" ht="12.75" customHeight="1" x14ac:dyDescent="0.2"/>
    <row r="473693" ht="12.75" customHeight="1" x14ac:dyDescent="0.2"/>
    <row r="473697" ht="12.75" customHeight="1" x14ac:dyDescent="0.2"/>
    <row r="473701" ht="12.75" customHeight="1" x14ac:dyDescent="0.2"/>
    <row r="473705" ht="12.75" customHeight="1" x14ac:dyDescent="0.2"/>
    <row r="473709" ht="12.75" customHeight="1" x14ac:dyDescent="0.2"/>
    <row r="473713" ht="12.75" customHeight="1" x14ac:dyDescent="0.2"/>
    <row r="473717" ht="12.75" customHeight="1" x14ac:dyDescent="0.2"/>
    <row r="473721" ht="12.75" customHeight="1" x14ac:dyDescent="0.2"/>
    <row r="473725" ht="12.75" customHeight="1" x14ac:dyDescent="0.2"/>
    <row r="473729" ht="12.75" customHeight="1" x14ac:dyDescent="0.2"/>
    <row r="473733" ht="12.75" customHeight="1" x14ac:dyDescent="0.2"/>
    <row r="473737" ht="12.75" customHeight="1" x14ac:dyDescent="0.2"/>
    <row r="473741" ht="12.75" customHeight="1" x14ac:dyDescent="0.2"/>
    <row r="473745" ht="12.75" customHeight="1" x14ac:dyDescent="0.2"/>
    <row r="473749" ht="12.75" customHeight="1" x14ac:dyDescent="0.2"/>
    <row r="473753" ht="12.75" customHeight="1" x14ac:dyDescent="0.2"/>
    <row r="473757" ht="12.75" customHeight="1" x14ac:dyDescent="0.2"/>
    <row r="473761" ht="12.75" customHeight="1" x14ac:dyDescent="0.2"/>
    <row r="473765" ht="12.75" customHeight="1" x14ac:dyDescent="0.2"/>
    <row r="473769" ht="12.75" customHeight="1" x14ac:dyDescent="0.2"/>
    <row r="473773" ht="12.75" customHeight="1" x14ac:dyDescent="0.2"/>
    <row r="473777" ht="12.75" customHeight="1" x14ac:dyDescent="0.2"/>
    <row r="473781" ht="12.75" customHeight="1" x14ac:dyDescent="0.2"/>
    <row r="473785" ht="12.75" customHeight="1" x14ac:dyDescent="0.2"/>
    <row r="473789" ht="12.75" customHeight="1" x14ac:dyDescent="0.2"/>
    <row r="473793" ht="12.75" customHeight="1" x14ac:dyDescent="0.2"/>
    <row r="473797" ht="12.75" customHeight="1" x14ac:dyDescent="0.2"/>
    <row r="473801" ht="12.75" customHeight="1" x14ac:dyDescent="0.2"/>
    <row r="473805" ht="12.75" customHeight="1" x14ac:dyDescent="0.2"/>
    <row r="473809" ht="12.75" customHeight="1" x14ac:dyDescent="0.2"/>
    <row r="473813" ht="12.75" customHeight="1" x14ac:dyDescent="0.2"/>
    <row r="473817" ht="12.75" customHeight="1" x14ac:dyDescent="0.2"/>
    <row r="473821" ht="12.75" customHeight="1" x14ac:dyDescent="0.2"/>
    <row r="473825" ht="12.75" customHeight="1" x14ac:dyDescent="0.2"/>
    <row r="473829" ht="12.75" customHeight="1" x14ac:dyDescent="0.2"/>
    <row r="473833" ht="12.75" customHeight="1" x14ac:dyDescent="0.2"/>
    <row r="473837" ht="12.75" customHeight="1" x14ac:dyDescent="0.2"/>
    <row r="473841" ht="12.75" customHeight="1" x14ac:dyDescent="0.2"/>
    <row r="473845" ht="12.75" customHeight="1" x14ac:dyDescent="0.2"/>
    <row r="473849" ht="12.75" customHeight="1" x14ac:dyDescent="0.2"/>
    <row r="473853" ht="12.75" customHeight="1" x14ac:dyDescent="0.2"/>
    <row r="473857" ht="12.75" customHeight="1" x14ac:dyDescent="0.2"/>
    <row r="473861" ht="12.75" customHeight="1" x14ac:dyDescent="0.2"/>
    <row r="473865" ht="12.75" customHeight="1" x14ac:dyDescent="0.2"/>
    <row r="473869" ht="12.75" customHeight="1" x14ac:dyDescent="0.2"/>
    <row r="473873" ht="12.75" customHeight="1" x14ac:dyDescent="0.2"/>
    <row r="473877" ht="12.75" customHeight="1" x14ac:dyDescent="0.2"/>
    <row r="473881" ht="12.75" customHeight="1" x14ac:dyDescent="0.2"/>
    <row r="473885" ht="12.75" customHeight="1" x14ac:dyDescent="0.2"/>
    <row r="473889" ht="12.75" customHeight="1" x14ac:dyDescent="0.2"/>
    <row r="473893" ht="12.75" customHeight="1" x14ac:dyDescent="0.2"/>
    <row r="473897" ht="12.75" customHeight="1" x14ac:dyDescent="0.2"/>
    <row r="473901" ht="12.75" customHeight="1" x14ac:dyDescent="0.2"/>
    <row r="473905" ht="12.75" customHeight="1" x14ac:dyDescent="0.2"/>
    <row r="473909" ht="12.75" customHeight="1" x14ac:dyDescent="0.2"/>
    <row r="473913" ht="12.75" customHeight="1" x14ac:dyDescent="0.2"/>
    <row r="473917" ht="12.75" customHeight="1" x14ac:dyDescent="0.2"/>
    <row r="473921" ht="12.75" customHeight="1" x14ac:dyDescent="0.2"/>
    <row r="473925" ht="12.75" customHeight="1" x14ac:dyDescent="0.2"/>
    <row r="473929" ht="12.75" customHeight="1" x14ac:dyDescent="0.2"/>
    <row r="473933" ht="12.75" customHeight="1" x14ac:dyDescent="0.2"/>
    <row r="473937" ht="12.75" customHeight="1" x14ac:dyDescent="0.2"/>
    <row r="473941" ht="12.75" customHeight="1" x14ac:dyDescent="0.2"/>
    <row r="473945" ht="12.75" customHeight="1" x14ac:dyDescent="0.2"/>
    <row r="473949" ht="12.75" customHeight="1" x14ac:dyDescent="0.2"/>
    <row r="473953" ht="12.75" customHeight="1" x14ac:dyDescent="0.2"/>
    <row r="473957" ht="12.75" customHeight="1" x14ac:dyDescent="0.2"/>
    <row r="473961" ht="12.75" customHeight="1" x14ac:dyDescent="0.2"/>
    <row r="473965" ht="12.75" customHeight="1" x14ac:dyDescent="0.2"/>
    <row r="473969" ht="12.75" customHeight="1" x14ac:dyDescent="0.2"/>
    <row r="473973" ht="12.75" customHeight="1" x14ac:dyDescent="0.2"/>
    <row r="473977" ht="12.75" customHeight="1" x14ac:dyDescent="0.2"/>
    <row r="473981" ht="12.75" customHeight="1" x14ac:dyDescent="0.2"/>
    <row r="473985" ht="12.75" customHeight="1" x14ac:dyDescent="0.2"/>
    <row r="473989" ht="12.75" customHeight="1" x14ac:dyDescent="0.2"/>
    <row r="473993" ht="12.75" customHeight="1" x14ac:dyDescent="0.2"/>
    <row r="473997" ht="12.75" customHeight="1" x14ac:dyDescent="0.2"/>
    <row r="474001" ht="12.75" customHeight="1" x14ac:dyDescent="0.2"/>
    <row r="474005" ht="12.75" customHeight="1" x14ac:dyDescent="0.2"/>
    <row r="474009" ht="12.75" customHeight="1" x14ac:dyDescent="0.2"/>
    <row r="474013" ht="12.75" customHeight="1" x14ac:dyDescent="0.2"/>
    <row r="474017" ht="12.75" customHeight="1" x14ac:dyDescent="0.2"/>
    <row r="474021" ht="12.75" customHeight="1" x14ac:dyDescent="0.2"/>
    <row r="474025" ht="12.75" customHeight="1" x14ac:dyDescent="0.2"/>
    <row r="474029" ht="12.75" customHeight="1" x14ac:dyDescent="0.2"/>
    <row r="474033" ht="12.75" customHeight="1" x14ac:dyDescent="0.2"/>
    <row r="474037" ht="12.75" customHeight="1" x14ac:dyDescent="0.2"/>
    <row r="474041" ht="12.75" customHeight="1" x14ac:dyDescent="0.2"/>
    <row r="474045" ht="12.75" customHeight="1" x14ac:dyDescent="0.2"/>
    <row r="474049" ht="12.75" customHeight="1" x14ac:dyDescent="0.2"/>
    <row r="474053" ht="12.75" customHeight="1" x14ac:dyDescent="0.2"/>
    <row r="474057" ht="12.75" customHeight="1" x14ac:dyDescent="0.2"/>
    <row r="474061" ht="12.75" customHeight="1" x14ac:dyDescent="0.2"/>
    <row r="474065" ht="12.75" customHeight="1" x14ac:dyDescent="0.2"/>
    <row r="474069" ht="12.75" customHeight="1" x14ac:dyDescent="0.2"/>
    <row r="474073" ht="12.75" customHeight="1" x14ac:dyDescent="0.2"/>
    <row r="474077" ht="12.75" customHeight="1" x14ac:dyDescent="0.2"/>
    <row r="474081" ht="12.75" customHeight="1" x14ac:dyDescent="0.2"/>
    <row r="474085" ht="12.75" customHeight="1" x14ac:dyDescent="0.2"/>
    <row r="474089" ht="12.75" customHeight="1" x14ac:dyDescent="0.2"/>
    <row r="474093" ht="12.75" customHeight="1" x14ac:dyDescent="0.2"/>
    <row r="474097" ht="12.75" customHeight="1" x14ac:dyDescent="0.2"/>
    <row r="474101" ht="12.75" customHeight="1" x14ac:dyDescent="0.2"/>
    <row r="474105" ht="12.75" customHeight="1" x14ac:dyDescent="0.2"/>
    <row r="474109" ht="12.75" customHeight="1" x14ac:dyDescent="0.2"/>
    <row r="474113" ht="12.75" customHeight="1" x14ac:dyDescent="0.2"/>
    <row r="474117" ht="12.75" customHeight="1" x14ac:dyDescent="0.2"/>
    <row r="474121" ht="12.75" customHeight="1" x14ac:dyDescent="0.2"/>
    <row r="474125" ht="12.75" customHeight="1" x14ac:dyDescent="0.2"/>
    <row r="474129" ht="12.75" customHeight="1" x14ac:dyDescent="0.2"/>
    <row r="474133" ht="12.75" customHeight="1" x14ac:dyDescent="0.2"/>
    <row r="474137" ht="12.75" customHeight="1" x14ac:dyDescent="0.2"/>
    <row r="474141" ht="12.75" customHeight="1" x14ac:dyDescent="0.2"/>
    <row r="474145" ht="12.75" customHeight="1" x14ac:dyDescent="0.2"/>
    <row r="474149" ht="12.75" customHeight="1" x14ac:dyDescent="0.2"/>
    <row r="474153" ht="12.75" customHeight="1" x14ac:dyDescent="0.2"/>
    <row r="474157" ht="12.75" customHeight="1" x14ac:dyDescent="0.2"/>
    <row r="474161" ht="12.75" customHeight="1" x14ac:dyDescent="0.2"/>
    <row r="474165" ht="12.75" customHeight="1" x14ac:dyDescent="0.2"/>
    <row r="474169" ht="12.75" customHeight="1" x14ac:dyDescent="0.2"/>
    <row r="474173" ht="12.75" customHeight="1" x14ac:dyDescent="0.2"/>
    <row r="474177" ht="12.75" customHeight="1" x14ac:dyDescent="0.2"/>
    <row r="474181" ht="12.75" customHeight="1" x14ac:dyDescent="0.2"/>
    <row r="474185" ht="12.75" customHeight="1" x14ac:dyDescent="0.2"/>
    <row r="474189" ht="12.75" customHeight="1" x14ac:dyDescent="0.2"/>
    <row r="474193" ht="12.75" customHeight="1" x14ac:dyDescent="0.2"/>
    <row r="474197" ht="12.75" customHeight="1" x14ac:dyDescent="0.2"/>
    <row r="474201" ht="12.75" customHeight="1" x14ac:dyDescent="0.2"/>
    <row r="474205" ht="12.75" customHeight="1" x14ac:dyDescent="0.2"/>
    <row r="474209" ht="12.75" customHeight="1" x14ac:dyDescent="0.2"/>
    <row r="474213" ht="12.75" customHeight="1" x14ac:dyDescent="0.2"/>
    <row r="474217" ht="12.75" customHeight="1" x14ac:dyDescent="0.2"/>
    <row r="474221" ht="12.75" customHeight="1" x14ac:dyDescent="0.2"/>
    <row r="474225" ht="12.75" customHeight="1" x14ac:dyDescent="0.2"/>
    <row r="474229" ht="12.75" customHeight="1" x14ac:dyDescent="0.2"/>
    <row r="474233" ht="12.75" customHeight="1" x14ac:dyDescent="0.2"/>
    <row r="474237" ht="12.75" customHeight="1" x14ac:dyDescent="0.2"/>
    <row r="474241" ht="12.75" customHeight="1" x14ac:dyDescent="0.2"/>
    <row r="474245" ht="12.75" customHeight="1" x14ac:dyDescent="0.2"/>
    <row r="474249" ht="12.75" customHeight="1" x14ac:dyDescent="0.2"/>
    <row r="474253" ht="12.75" customHeight="1" x14ac:dyDescent="0.2"/>
    <row r="474257" ht="12.75" customHeight="1" x14ac:dyDescent="0.2"/>
    <row r="474261" ht="12.75" customHeight="1" x14ac:dyDescent="0.2"/>
    <row r="474265" ht="12.75" customHeight="1" x14ac:dyDescent="0.2"/>
    <row r="474269" ht="12.75" customHeight="1" x14ac:dyDescent="0.2"/>
    <row r="474273" ht="12.75" customHeight="1" x14ac:dyDescent="0.2"/>
    <row r="474277" ht="12.75" customHeight="1" x14ac:dyDescent="0.2"/>
    <row r="474281" ht="12.75" customHeight="1" x14ac:dyDescent="0.2"/>
    <row r="474285" ht="12.75" customHeight="1" x14ac:dyDescent="0.2"/>
    <row r="474289" ht="12.75" customHeight="1" x14ac:dyDescent="0.2"/>
    <row r="474293" ht="12.75" customHeight="1" x14ac:dyDescent="0.2"/>
    <row r="474297" ht="12.75" customHeight="1" x14ac:dyDescent="0.2"/>
    <row r="474301" ht="12.75" customHeight="1" x14ac:dyDescent="0.2"/>
    <row r="474305" ht="12.75" customHeight="1" x14ac:dyDescent="0.2"/>
    <row r="474309" ht="12.75" customHeight="1" x14ac:dyDescent="0.2"/>
    <row r="474313" ht="12.75" customHeight="1" x14ac:dyDescent="0.2"/>
    <row r="474317" ht="12.75" customHeight="1" x14ac:dyDescent="0.2"/>
    <row r="474321" ht="12.75" customHeight="1" x14ac:dyDescent="0.2"/>
    <row r="474325" ht="12.75" customHeight="1" x14ac:dyDescent="0.2"/>
    <row r="474329" ht="12.75" customHeight="1" x14ac:dyDescent="0.2"/>
    <row r="474333" ht="12.75" customHeight="1" x14ac:dyDescent="0.2"/>
    <row r="474337" ht="12.75" customHeight="1" x14ac:dyDescent="0.2"/>
    <row r="474341" ht="12.75" customHeight="1" x14ac:dyDescent="0.2"/>
    <row r="474345" ht="12.75" customHeight="1" x14ac:dyDescent="0.2"/>
    <row r="474349" ht="12.75" customHeight="1" x14ac:dyDescent="0.2"/>
    <row r="474353" ht="12.75" customHeight="1" x14ac:dyDescent="0.2"/>
    <row r="474357" ht="12.75" customHeight="1" x14ac:dyDescent="0.2"/>
    <row r="474361" ht="12.75" customHeight="1" x14ac:dyDescent="0.2"/>
    <row r="474365" ht="12.75" customHeight="1" x14ac:dyDescent="0.2"/>
    <row r="474369" ht="12.75" customHeight="1" x14ac:dyDescent="0.2"/>
    <row r="474373" ht="12.75" customHeight="1" x14ac:dyDescent="0.2"/>
    <row r="474377" ht="12.75" customHeight="1" x14ac:dyDescent="0.2"/>
    <row r="474381" ht="12.75" customHeight="1" x14ac:dyDescent="0.2"/>
    <row r="474385" ht="12.75" customHeight="1" x14ac:dyDescent="0.2"/>
    <row r="474389" ht="12.75" customHeight="1" x14ac:dyDescent="0.2"/>
    <row r="474393" ht="12.75" customHeight="1" x14ac:dyDescent="0.2"/>
    <row r="474397" ht="12.75" customHeight="1" x14ac:dyDescent="0.2"/>
    <row r="474401" ht="12.75" customHeight="1" x14ac:dyDescent="0.2"/>
    <row r="474405" ht="12.75" customHeight="1" x14ac:dyDescent="0.2"/>
    <row r="474409" ht="12.75" customHeight="1" x14ac:dyDescent="0.2"/>
    <row r="474413" ht="12.75" customHeight="1" x14ac:dyDescent="0.2"/>
    <row r="474417" ht="12.75" customHeight="1" x14ac:dyDescent="0.2"/>
    <row r="474421" ht="12.75" customHeight="1" x14ac:dyDescent="0.2"/>
    <row r="474425" ht="12.75" customHeight="1" x14ac:dyDescent="0.2"/>
    <row r="474429" ht="12.75" customHeight="1" x14ac:dyDescent="0.2"/>
    <row r="474433" ht="12.75" customHeight="1" x14ac:dyDescent="0.2"/>
    <row r="474437" ht="12.75" customHeight="1" x14ac:dyDescent="0.2"/>
    <row r="474441" ht="12.75" customHeight="1" x14ac:dyDescent="0.2"/>
    <row r="474445" ht="12.75" customHeight="1" x14ac:dyDescent="0.2"/>
    <row r="474449" ht="12.75" customHeight="1" x14ac:dyDescent="0.2"/>
    <row r="474453" ht="12.75" customHeight="1" x14ac:dyDescent="0.2"/>
    <row r="474457" ht="12.75" customHeight="1" x14ac:dyDescent="0.2"/>
    <row r="474461" ht="12.75" customHeight="1" x14ac:dyDescent="0.2"/>
    <row r="474465" ht="12.75" customHeight="1" x14ac:dyDescent="0.2"/>
    <row r="474469" ht="12.75" customHeight="1" x14ac:dyDescent="0.2"/>
    <row r="474473" ht="12.75" customHeight="1" x14ac:dyDescent="0.2"/>
    <row r="474477" ht="12.75" customHeight="1" x14ac:dyDescent="0.2"/>
    <row r="474481" ht="12.75" customHeight="1" x14ac:dyDescent="0.2"/>
    <row r="474485" ht="12.75" customHeight="1" x14ac:dyDescent="0.2"/>
    <row r="474489" ht="12.75" customHeight="1" x14ac:dyDescent="0.2"/>
    <row r="474493" ht="12.75" customHeight="1" x14ac:dyDescent="0.2"/>
    <row r="474497" ht="12.75" customHeight="1" x14ac:dyDescent="0.2"/>
    <row r="474501" ht="12.75" customHeight="1" x14ac:dyDescent="0.2"/>
    <row r="474505" ht="12.75" customHeight="1" x14ac:dyDescent="0.2"/>
    <row r="474509" ht="12.75" customHeight="1" x14ac:dyDescent="0.2"/>
    <row r="474513" ht="12.75" customHeight="1" x14ac:dyDescent="0.2"/>
    <row r="474517" ht="12.75" customHeight="1" x14ac:dyDescent="0.2"/>
    <row r="474521" ht="12.75" customHeight="1" x14ac:dyDescent="0.2"/>
    <row r="474525" ht="12.75" customHeight="1" x14ac:dyDescent="0.2"/>
    <row r="474529" ht="12.75" customHeight="1" x14ac:dyDescent="0.2"/>
    <row r="474533" ht="12.75" customHeight="1" x14ac:dyDescent="0.2"/>
    <row r="474537" ht="12.75" customHeight="1" x14ac:dyDescent="0.2"/>
    <row r="474541" ht="12.75" customHeight="1" x14ac:dyDescent="0.2"/>
    <row r="474545" ht="12.75" customHeight="1" x14ac:dyDescent="0.2"/>
    <row r="474549" ht="12.75" customHeight="1" x14ac:dyDescent="0.2"/>
    <row r="474553" ht="12.75" customHeight="1" x14ac:dyDescent="0.2"/>
    <row r="474557" ht="12.75" customHeight="1" x14ac:dyDescent="0.2"/>
    <row r="474561" ht="12.75" customHeight="1" x14ac:dyDescent="0.2"/>
    <row r="474565" ht="12.75" customHeight="1" x14ac:dyDescent="0.2"/>
    <row r="474569" ht="12.75" customHeight="1" x14ac:dyDescent="0.2"/>
    <row r="474573" ht="12.75" customHeight="1" x14ac:dyDescent="0.2"/>
    <row r="474577" ht="12.75" customHeight="1" x14ac:dyDescent="0.2"/>
    <row r="474581" ht="12.75" customHeight="1" x14ac:dyDescent="0.2"/>
    <row r="474585" ht="12.75" customHeight="1" x14ac:dyDescent="0.2"/>
    <row r="474589" ht="12.75" customHeight="1" x14ac:dyDescent="0.2"/>
    <row r="474593" ht="12.75" customHeight="1" x14ac:dyDescent="0.2"/>
    <row r="474597" ht="12.75" customHeight="1" x14ac:dyDescent="0.2"/>
    <row r="474601" ht="12.75" customHeight="1" x14ac:dyDescent="0.2"/>
    <row r="474605" ht="12.75" customHeight="1" x14ac:dyDescent="0.2"/>
    <row r="474609" ht="12.75" customHeight="1" x14ac:dyDescent="0.2"/>
    <row r="474613" ht="12.75" customHeight="1" x14ac:dyDescent="0.2"/>
    <row r="474617" ht="12.75" customHeight="1" x14ac:dyDescent="0.2"/>
    <row r="474621" ht="12.75" customHeight="1" x14ac:dyDescent="0.2"/>
    <row r="474625" ht="12.75" customHeight="1" x14ac:dyDescent="0.2"/>
    <row r="474629" ht="12.75" customHeight="1" x14ac:dyDescent="0.2"/>
    <row r="474633" ht="12.75" customHeight="1" x14ac:dyDescent="0.2"/>
    <row r="474637" ht="12.75" customHeight="1" x14ac:dyDescent="0.2"/>
    <row r="474641" ht="12.75" customHeight="1" x14ac:dyDescent="0.2"/>
    <row r="474645" ht="12.75" customHeight="1" x14ac:dyDescent="0.2"/>
    <row r="474649" ht="12.75" customHeight="1" x14ac:dyDescent="0.2"/>
    <row r="474653" ht="12.75" customHeight="1" x14ac:dyDescent="0.2"/>
    <row r="474657" ht="12.75" customHeight="1" x14ac:dyDescent="0.2"/>
    <row r="474661" ht="12.75" customHeight="1" x14ac:dyDescent="0.2"/>
    <row r="474665" ht="12.75" customHeight="1" x14ac:dyDescent="0.2"/>
    <row r="474669" ht="12.75" customHeight="1" x14ac:dyDescent="0.2"/>
    <row r="474673" ht="12.75" customHeight="1" x14ac:dyDescent="0.2"/>
    <row r="474677" ht="12.75" customHeight="1" x14ac:dyDescent="0.2"/>
    <row r="474681" ht="12.75" customHeight="1" x14ac:dyDescent="0.2"/>
    <row r="474685" ht="12.75" customHeight="1" x14ac:dyDescent="0.2"/>
    <row r="474689" ht="12.75" customHeight="1" x14ac:dyDescent="0.2"/>
    <row r="474693" ht="12.75" customHeight="1" x14ac:dyDescent="0.2"/>
    <row r="474697" ht="12.75" customHeight="1" x14ac:dyDescent="0.2"/>
    <row r="474701" ht="12.75" customHeight="1" x14ac:dyDescent="0.2"/>
    <row r="474705" ht="12.75" customHeight="1" x14ac:dyDescent="0.2"/>
    <row r="474709" ht="12.75" customHeight="1" x14ac:dyDescent="0.2"/>
    <row r="474713" ht="12.75" customHeight="1" x14ac:dyDescent="0.2"/>
    <row r="474717" ht="12.75" customHeight="1" x14ac:dyDescent="0.2"/>
    <row r="474721" ht="12.75" customHeight="1" x14ac:dyDescent="0.2"/>
    <row r="474725" ht="12.75" customHeight="1" x14ac:dyDescent="0.2"/>
    <row r="474729" ht="12.75" customHeight="1" x14ac:dyDescent="0.2"/>
    <row r="474733" ht="12.75" customHeight="1" x14ac:dyDescent="0.2"/>
    <row r="474737" ht="12.75" customHeight="1" x14ac:dyDescent="0.2"/>
    <row r="474741" ht="12.75" customHeight="1" x14ac:dyDescent="0.2"/>
    <row r="474745" ht="12.75" customHeight="1" x14ac:dyDescent="0.2"/>
    <row r="474749" ht="12.75" customHeight="1" x14ac:dyDescent="0.2"/>
    <row r="474753" ht="12.75" customHeight="1" x14ac:dyDescent="0.2"/>
    <row r="474757" ht="12.75" customHeight="1" x14ac:dyDescent="0.2"/>
    <row r="474761" ht="12.75" customHeight="1" x14ac:dyDescent="0.2"/>
    <row r="474765" ht="12.75" customHeight="1" x14ac:dyDescent="0.2"/>
    <row r="474769" ht="12.75" customHeight="1" x14ac:dyDescent="0.2"/>
    <row r="474773" ht="12.75" customHeight="1" x14ac:dyDescent="0.2"/>
    <row r="474777" ht="12.75" customHeight="1" x14ac:dyDescent="0.2"/>
    <row r="474781" ht="12.75" customHeight="1" x14ac:dyDescent="0.2"/>
    <row r="474785" ht="12.75" customHeight="1" x14ac:dyDescent="0.2"/>
    <row r="474789" ht="12.75" customHeight="1" x14ac:dyDescent="0.2"/>
    <row r="474793" ht="12.75" customHeight="1" x14ac:dyDescent="0.2"/>
    <row r="474797" ht="12.75" customHeight="1" x14ac:dyDescent="0.2"/>
    <row r="474801" ht="12.75" customHeight="1" x14ac:dyDescent="0.2"/>
    <row r="474805" ht="12.75" customHeight="1" x14ac:dyDescent="0.2"/>
    <row r="474809" ht="12.75" customHeight="1" x14ac:dyDescent="0.2"/>
    <row r="474813" ht="12.75" customHeight="1" x14ac:dyDescent="0.2"/>
    <row r="474817" ht="12.75" customHeight="1" x14ac:dyDescent="0.2"/>
    <row r="474821" ht="12.75" customHeight="1" x14ac:dyDescent="0.2"/>
    <row r="474825" ht="12.75" customHeight="1" x14ac:dyDescent="0.2"/>
    <row r="474829" ht="12.75" customHeight="1" x14ac:dyDescent="0.2"/>
    <row r="474833" ht="12.75" customHeight="1" x14ac:dyDescent="0.2"/>
    <row r="474837" ht="12.75" customHeight="1" x14ac:dyDescent="0.2"/>
    <row r="474841" ht="12.75" customHeight="1" x14ac:dyDescent="0.2"/>
    <row r="474845" ht="12.75" customHeight="1" x14ac:dyDescent="0.2"/>
    <row r="474849" ht="12.75" customHeight="1" x14ac:dyDescent="0.2"/>
    <row r="474853" ht="12.75" customHeight="1" x14ac:dyDescent="0.2"/>
    <row r="474857" ht="12.75" customHeight="1" x14ac:dyDescent="0.2"/>
    <row r="474861" ht="12.75" customHeight="1" x14ac:dyDescent="0.2"/>
    <row r="474865" ht="12.75" customHeight="1" x14ac:dyDescent="0.2"/>
    <row r="474869" ht="12.75" customHeight="1" x14ac:dyDescent="0.2"/>
    <row r="474873" ht="12.75" customHeight="1" x14ac:dyDescent="0.2"/>
    <row r="474877" ht="12.75" customHeight="1" x14ac:dyDescent="0.2"/>
    <row r="474881" ht="12.75" customHeight="1" x14ac:dyDescent="0.2"/>
    <row r="474885" ht="12.75" customHeight="1" x14ac:dyDescent="0.2"/>
    <row r="474889" ht="12.75" customHeight="1" x14ac:dyDescent="0.2"/>
    <row r="474893" ht="12.75" customHeight="1" x14ac:dyDescent="0.2"/>
    <row r="474897" ht="12.75" customHeight="1" x14ac:dyDescent="0.2"/>
    <row r="474901" ht="12.75" customHeight="1" x14ac:dyDescent="0.2"/>
    <row r="474905" ht="12.75" customHeight="1" x14ac:dyDescent="0.2"/>
    <row r="474909" ht="12.75" customHeight="1" x14ac:dyDescent="0.2"/>
    <row r="474913" ht="12.75" customHeight="1" x14ac:dyDescent="0.2"/>
    <row r="474917" ht="12.75" customHeight="1" x14ac:dyDescent="0.2"/>
    <row r="474921" ht="12.75" customHeight="1" x14ac:dyDescent="0.2"/>
    <row r="474925" ht="12.75" customHeight="1" x14ac:dyDescent="0.2"/>
    <row r="474929" ht="12.75" customHeight="1" x14ac:dyDescent="0.2"/>
    <row r="474933" ht="12.75" customHeight="1" x14ac:dyDescent="0.2"/>
    <row r="474937" ht="12.75" customHeight="1" x14ac:dyDescent="0.2"/>
    <row r="474941" ht="12.75" customHeight="1" x14ac:dyDescent="0.2"/>
    <row r="474945" ht="12.75" customHeight="1" x14ac:dyDescent="0.2"/>
    <row r="474949" ht="12.75" customHeight="1" x14ac:dyDescent="0.2"/>
    <row r="474953" ht="12.75" customHeight="1" x14ac:dyDescent="0.2"/>
    <row r="474957" ht="12.75" customHeight="1" x14ac:dyDescent="0.2"/>
    <row r="474961" ht="12.75" customHeight="1" x14ac:dyDescent="0.2"/>
    <row r="474965" ht="12.75" customHeight="1" x14ac:dyDescent="0.2"/>
    <row r="474969" ht="12.75" customHeight="1" x14ac:dyDescent="0.2"/>
    <row r="474973" ht="12.75" customHeight="1" x14ac:dyDescent="0.2"/>
    <row r="474977" ht="12.75" customHeight="1" x14ac:dyDescent="0.2"/>
    <row r="474981" ht="12.75" customHeight="1" x14ac:dyDescent="0.2"/>
    <row r="474985" ht="12.75" customHeight="1" x14ac:dyDescent="0.2"/>
    <row r="474989" ht="12.75" customHeight="1" x14ac:dyDescent="0.2"/>
    <row r="474993" ht="12.75" customHeight="1" x14ac:dyDescent="0.2"/>
    <row r="474997" ht="12.75" customHeight="1" x14ac:dyDescent="0.2"/>
    <row r="475001" ht="12.75" customHeight="1" x14ac:dyDescent="0.2"/>
    <row r="475005" ht="12.75" customHeight="1" x14ac:dyDescent="0.2"/>
    <row r="475009" ht="12.75" customHeight="1" x14ac:dyDescent="0.2"/>
    <row r="475013" ht="12.75" customHeight="1" x14ac:dyDescent="0.2"/>
    <row r="475017" ht="12.75" customHeight="1" x14ac:dyDescent="0.2"/>
    <row r="475021" ht="12.75" customHeight="1" x14ac:dyDescent="0.2"/>
    <row r="475025" ht="12.75" customHeight="1" x14ac:dyDescent="0.2"/>
    <row r="475029" ht="12.75" customHeight="1" x14ac:dyDescent="0.2"/>
    <row r="475033" ht="12.75" customHeight="1" x14ac:dyDescent="0.2"/>
    <row r="475037" ht="12.75" customHeight="1" x14ac:dyDescent="0.2"/>
    <row r="475041" ht="12.75" customHeight="1" x14ac:dyDescent="0.2"/>
    <row r="475045" ht="12.75" customHeight="1" x14ac:dyDescent="0.2"/>
    <row r="475049" ht="12.75" customHeight="1" x14ac:dyDescent="0.2"/>
    <row r="475053" ht="12.75" customHeight="1" x14ac:dyDescent="0.2"/>
    <row r="475057" ht="12.75" customHeight="1" x14ac:dyDescent="0.2"/>
    <row r="475061" ht="12.75" customHeight="1" x14ac:dyDescent="0.2"/>
    <row r="475065" ht="12.75" customHeight="1" x14ac:dyDescent="0.2"/>
    <row r="475069" ht="12.75" customHeight="1" x14ac:dyDescent="0.2"/>
    <row r="475073" ht="12.75" customHeight="1" x14ac:dyDescent="0.2"/>
    <row r="475077" ht="12.75" customHeight="1" x14ac:dyDescent="0.2"/>
    <row r="475081" ht="12.75" customHeight="1" x14ac:dyDescent="0.2"/>
    <row r="475085" ht="12.75" customHeight="1" x14ac:dyDescent="0.2"/>
    <row r="475089" ht="12.75" customHeight="1" x14ac:dyDescent="0.2"/>
    <row r="475093" ht="12.75" customHeight="1" x14ac:dyDescent="0.2"/>
    <row r="475097" ht="12.75" customHeight="1" x14ac:dyDescent="0.2"/>
    <row r="475101" ht="12.75" customHeight="1" x14ac:dyDescent="0.2"/>
    <row r="475105" ht="12.75" customHeight="1" x14ac:dyDescent="0.2"/>
    <row r="475109" ht="12.75" customHeight="1" x14ac:dyDescent="0.2"/>
    <row r="475113" ht="12.75" customHeight="1" x14ac:dyDescent="0.2"/>
    <row r="475117" ht="12.75" customHeight="1" x14ac:dyDescent="0.2"/>
    <row r="475121" ht="12.75" customHeight="1" x14ac:dyDescent="0.2"/>
    <row r="475125" ht="12.75" customHeight="1" x14ac:dyDescent="0.2"/>
    <row r="475129" ht="12.75" customHeight="1" x14ac:dyDescent="0.2"/>
    <row r="475133" ht="12.75" customHeight="1" x14ac:dyDescent="0.2"/>
    <row r="475137" ht="12.75" customHeight="1" x14ac:dyDescent="0.2"/>
    <row r="475141" ht="12.75" customHeight="1" x14ac:dyDescent="0.2"/>
    <row r="475145" ht="12.75" customHeight="1" x14ac:dyDescent="0.2"/>
    <row r="475149" ht="12.75" customHeight="1" x14ac:dyDescent="0.2"/>
    <row r="475153" ht="12.75" customHeight="1" x14ac:dyDescent="0.2"/>
    <row r="475157" ht="12.75" customHeight="1" x14ac:dyDescent="0.2"/>
    <row r="475161" ht="12.75" customHeight="1" x14ac:dyDescent="0.2"/>
    <row r="475165" ht="12.75" customHeight="1" x14ac:dyDescent="0.2"/>
    <row r="475169" ht="12.75" customHeight="1" x14ac:dyDescent="0.2"/>
    <row r="475173" ht="12.75" customHeight="1" x14ac:dyDescent="0.2"/>
    <row r="475177" ht="12.75" customHeight="1" x14ac:dyDescent="0.2"/>
    <row r="475181" ht="12.75" customHeight="1" x14ac:dyDescent="0.2"/>
    <row r="475185" ht="12.75" customHeight="1" x14ac:dyDescent="0.2"/>
    <row r="475189" ht="12.75" customHeight="1" x14ac:dyDescent="0.2"/>
    <row r="475193" ht="12.75" customHeight="1" x14ac:dyDescent="0.2"/>
    <row r="475197" ht="12.75" customHeight="1" x14ac:dyDescent="0.2"/>
    <row r="475201" ht="12.75" customHeight="1" x14ac:dyDescent="0.2"/>
    <row r="475205" ht="12.75" customHeight="1" x14ac:dyDescent="0.2"/>
    <row r="475209" ht="12.75" customHeight="1" x14ac:dyDescent="0.2"/>
    <row r="475213" ht="12.75" customHeight="1" x14ac:dyDescent="0.2"/>
    <row r="475217" ht="12.75" customHeight="1" x14ac:dyDescent="0.2"/>
    <row r="475221" ht="12.75" customHeight="1" x14ac:dyDescent="0.2"/>
    <row r="475225" ht="12.75" customHeight="1" x14ac:dyDescent="0.2"/>
    <row r="475229" ht="12.75" customHeight="1" x14ac:dyDescent="0.2"/>
    <row r="475233" ht="12.75" customHeight="1" x14ac:dyDescent="0.2"/>
    <row r="475237" ht="12.75" customHeight="1" x14ac:dyDescent="0.2"/>
    <row r="475241" ht="12.75" customHeight="1" x14ac:dyDescent="0.2"/>
    <row r="475245" ht="12.75" customHeight="1" x14ac:dyDescent="0.2"/>
    <row r="475249" ht="12.75" customHeight="1" x14ac:dyDescent="0.2"/>
    <row r="475253" ht="12.75" customHeight="1" x14ac:dyDescent="0.2"/>
    <row r="475257" ht="12.75" customHeight="1" x14ac:dyDescent="0.2"/>
    <row r="475261" ht="12.75" customHeight="1" x14ac:dyDescent="0.2"/>
    <row r="475265" ht="12.75" customHeight="1" x14ac:dyDescent="0.2"/>
    <row r="475269" ht="12.75" customHeight="1" x14ac:dyDescent="0.2"/>
    <row r="475273" ht="12.75" customHeight="1" x14ac:dyDescent="0.2"/>
    <row r="475277" ht="12.75" customHeight="1" x14ac:dyDescent="0.2"/>
    <row r="475281" ht="12.75" customHeight="1" x14ac:dyDescent="0.2"/>
    <row r="475285" ht="12.75" customHeight="1" x14ac:dyDescent="0.2"/>
    <row r="475289" ht="12.75" customHeight="1" x14ac:dyDescent="0.2"/>
    <row r="475293" ht="12.75" customHeight="1" x14ac:dyDescent="0.2"/>
    <row r="475297" ht="12.75" customHeight="1" x14ac:dyDescent="0.2"/>
    <row r="475301" ht="12.75" customHeight="1" x14ac:dyDescent="0.2"/>
    <row r="475305" ht="12.75" customHeight="1" x14ac:dyDescent="0.2"/>
    <row r="475309" ht="12.75" customHeight="1" x14ac:dyDescent="0.2"/>
    <row r="475313" ht="12.75" customHeight="1" x14ac:dyDescent="0.2"/>
    <row r="475317" ht="12.75" customHeight="1" x14ac:dyDescent="0.2"/>
    <row r="475321" ht="12.75" customHeight="1" x14ac:dyDescent="0.2"/>
    <row r="475325" ht="12.75" customHeight="1" x14ac:dyDescent="0.2"/>
    <row r="475329" ht="12.75" customHeight="1" x14ac:dyDescent="0.2"/>
    <row r="475333" ht="12.75" customHeight="1" x14ac:dyDescent="0.2"/>
    <row r="475337" ht="12.75" customHeight="1" x14ac:dyDescent="0.2"/>
    <row r="475341" ht="12.75" customHeight="1" x14ac:dyDescent="0.2"/>
    <row r="475345" ht="12.75" customHeight="1" x14ac:dyDescent="0.2"/>
    <row r="475349" ht="12.75" customHeight="1" x14ac:dyDescent="0.2"/>
    <row r="475353" ht="12.75" customHeight="1" x14ac:dyDescent="0.2"/>
    <row r="475357" ht="12.75" customHeight="1" x14ac:dyDescent="0.2"/>
    <row r="475361" ht="12.75" customHeight="1" x14ac:dyDescent="0.2"/>
    <row r="475365" ht="12.75" customHeight="1" x14ac:dyDescent="0.2"/>
    <row r="475369" ht="12.75" customHeight="1" x14ac:dyDescent="0.2"/>
    <row r="475373" ht="12.75" customHeight="1" x14ac:dyDescent="0.2"/>
    <row r="475377" ht="12.75" customHeight="1" x14ac:dyDescent="0.2"/>
    <row r="475381" ht="12.75" customHeight="1" x14ac:dyDescent="0.2"/>
    <row r="475385" ht="12.75" customHeight="1" x14ac:dyDescent="0.2"/>
    <row r="475389" ht="12.75" customHeight="1" x14ac:dyDescent="0.2"/>
    <row r="475393" ht="12.75" customHeight="1" x14ac:dyDescent="0.2"/>
    <row r="475397" ht="12.75" customHeight="1" x14ac:dyDescent="0.2"/>
    <row r="475401" ht="12.75" customHeight="1" x14ac:dyDescent="0.2"/>
    <row r="475405" ht="12.75" customHeight="1" x14ac:dyDescent="0.2"/>
    <row r="475409" ht="12.75" customHeight="1" x14ac:dyDescent="0.2"/>
    <row r="475413" ht="12.75" customHeight="1" x14ac:dyDescent="0.2"/>
    <row r="475417" ht="12.75" customHeight="1" x14ac:dyDescent="0.2"/>
    <row r="475421" ht="12.75" customHeight="1" x14ac:dyDescent="0.2"/>
    <row r="475425" ht="12.75" customHeight="1" x14ac:dyDescent="0.2"/>
    <row r="475429" ht="12.75" customHeight="1" x14ac:dyDescent="0.2"/>
    <row r="475433" ht="12.75" customHeight="1" x14ac:dyDescent="0.2"/>
    <row r="475437" ht="12.75" customHeight="1" x14ac:dyDescent="0.2"/>
    <row r="475441" ht="12.75" customHeight="1" x14ac:dyDescent="0.2"/>
    <row r="475445" ht="12.75" customHeight="1" x14ac:dyDescent="0.2"/>
    <row r="475449" ht="12.75" customHeight="1" x14ac:dyDescent="0.2"/>
    <row r="475453" ht="12.75" customHeight="1" x14ac:dyDescent="0.2"/>
    <row r="475457" ht="12.75" customHeight="1" x14ac:dyDescent="0.2"/>
    <row r="475461" ht="12.75" customHeight="1" x14ac:dyDescent="0.2"/>
    <row r="475465" ht="12.75" customHeight="1" x14ac:dyDescent="0.2"/>
    <row r="475469" ht="12.75" customHeight="1" x14ac:dyDescent="0.2"/>
    <row r="475473" ht="12.75" customHeight="1" x14ac:dyDescent="0.2"/>
    <row r="475477" ht="12.75" customHeight="1" x14ac:dyDescent="0.2"/>
    <row r="475481" ht="12.75" customHeight="1" x14ac:dyDescent="0.2"/>
    <row r="475485" ht="12.75" customHeight="1" x14ac:dyDescent="0.2"/>
    <row r="475489" ht="12.75" customHeight="1" x14ac:dyDescent="0.2"/>
    <row r="475493" ht="12.75" customHeight="1" x14ac:dyDescent="0.2"/>
    <row r="475497" ht="12.75" customHeight="1" x14ac:dyDescent="0.2"/>
    <row r="475501" ht="12.75" customHeight="1" x14ac:dyDescent="0.2"/>
    <row r="475505" ht="12.75" customHeight="1" x14ac:dyDescent="0.2"/>
    <row r="475509" ht="12.75" customHeight="1" x14ac:dyDescent="0.2"/>
    <row r="475513" ht="12.75" customHeight="1" x14ac:dyDescent="0.2"/>
    <row r="475517" ht="12.75" customHeight="1" x14ac:dyDescent="0.2"/>
    <row r="475521" ht="12.75" customHeight="1" x14ac:dyDescent="0.2"/>
    <row r="475525" ht="12.75" customHeight="1" x14ac:dyDescent="0.2"/>
    <row r="475529" ht="12.75" customHeight="1" x14ac:dyDescent="0.2"/>
    <row r="475533" ht="12.75" customHeight="1" x14ac:dyDescent="0.2"/>
    <row r="475537" ht="12.75" customHeight="1" x14ac:dyDescent="0.2"/>
    <row r="475541" ht="12.75" customHeight="1" x14ac:dyDescent="0.2"/>
    <row r="475545" ht="12.75" customHeight="1" x14ac:dyDescent="0.2"/>
    <row r="475549" ht="12.75" customHeight="1" x14ac:dyDescent="0.2"/>
    <row r="475553" ht="12.75" customHeight="1" x14ac:dyDescent="0.2"/>
    <row r="475557" ht="12.75" customHeight="1" x14ac:dyDescent="0.2"/>
    <row r="475561" ht="12.75" customHeight="1" x14ac:dyDescent="0.2"/>
    <row r="475565" ht="12.75" customHeight="1" x14ac:dyDescent="0.2"/>
    <row r="475569" ht="12.75" customHeight="1" x14ac:dyDescent="0.2"/>
    <row r="475573" ht="12.75" customHeight="1" x14ac:dyDescent="0.2"/>
    <row r="475577" ht="12.75" customHeight="1" x14ac:dyDescent="0.2"/>
    <row r="475581" ht="12.75" customHeight="1" x14ac:dyDescent="0.2"/>
    <row r="475585" ht="12.75" customHeight="1" x14ac:dyDescent="0.2"/>
    <row r="475589" ht="12.75" customHeight="1" x14ac:dyDescent="0.2"/>
    <row r="475593" ht="12.75" customHeight="1" x14ac:dyDescent="0.2"/>
    <row r="475597" ht="12.75" customHeight="1" x14ac:dyDescent="0.2"/>
    <row r="475601" ht="12.75" customHeight="1" x14ac:dyDescent="0.2"/>
    <row r="475605" ht="12.75" customHeight="1" x14ac:dyDescent="0.2"/>
    <row r="475609" ht="12.75" customHeight="1" x14ac:dyDescent="0.2"/>
    <row r="475613" ht="12.75" customHeight="1" x14ac:dyDescent="0.2"/>
    <row r="475617" ht="12.75" customHeight="1" x14ac:dyDescent="0.2"/>
    <row r="475621" ht="12.75" customHeight="1" x14ac:dyDescent="0.2"/>
    <row r="475625" ht="12.75" customHeight="1" x14ac:dyDescent="0.2"/>
    <row r="475629" ht="12.75" customHeight="1" x14ac:dyDescent="0.2"/>
    <row r="475633" ht="12.75" customHeight="1" x14ac:dyDescent="0.2"/>
    <row r="475637" ht="12.75" customHeight="1" x14ac:dyDescent="0.2"/>
    <row r="475641" ht="12.75" customHeight="1" x14ac:dyDescent="0.2"/>
    <row r="475645" ht="12.75" customHeight="1" x14ac:dyDescent="0.2"/>
    <row r="475649" ht="12.75" customHeight="1" x14ac:dyDescent="0.2"/>
    <row r="475653" ht="12.75" customHeight="1" x14ac:dyDescent="0.2"/>
    <row r="475657" ht="12.75" customHeight="1" x14ac:dyDescent="0.2"/>
    <row r="475661" ht="12.75" customHeight="1" x14ac:dyDescent="0.2"/>
    <row r="475665" ht="12.75" customHeight="1" x14ac:dyDescent="0.2"/>
    <row r="475669" ht="12.75" customHeight="1" x14ac:dyDescent="0.2"/>
    <row r="475673" ht="12.75" customHeight="1" x14ac:dyDescent="0.2"/>
    <row r="475677" ht="12.75" customHeight="1" x14ac:dyDescent="0.2"/>
    <row r="475681" ht="12.75" customHeight="1" x14ac:dyDescent="0.2"/>
    <row r="475685" ht="12.75" customHeight="1" x14ac:dyDescent="0.2"/>
    <row r="475689" ht="12.75" customHeight="1" x14ac:dyDescent="0.2"/>
    <row r="475693" ht="12.75" customHeight="1" x14ac:dyDescent="0.2"/>
    <row r="475697" ht="12.75" customHeight="1" x14ac:dyDescent="0.2"/>
    <row r="475701" ht="12.75" customHeight="1" x14ac:dyDescent="0.2"/>
    <row r="475705" ht="12.75" customHeight="1" x14ac:dyDescent="0.2"/>
    <row r="475709" ht="12.75" customHeight="1" x14ac:dyDescent="0.2"/>
    <row r="475713" ht="12.75" customHeight="1" x14ac:dyDescent="0.2"/>
    <row r="475717" ht="12.75" customHeight="1" x14ac:dyDescent="0.2"/>
    <row r="475721" ht="12.75" customHeight="1" x14ac:dyDescent="0.2"/>
    <row r="475725" ht="12.75" customHeight="1" x14ac:dyDescent="0.2"/>
    <row r="475729" ht="12.75" customHeight="1" x14ac:dyDescent="0.2"/>
    <row r="475733" ht="12.75" customHeight="1" x14ac:dyDescent="0.2"/>
    <row r="475737" ht="12.75" customHeight="1" x14ac:dyDescent="0.2"/>
    <row r="475741" ht="12.75" customHeight="1" x14ac:dyDescent="0.2"/>
    <row r="475745" ht="12.75" customHeight="1" x14ac:dyDescent="0.2"/>
    <row r="475749" ht="12.75" customHeight="1" x14ac:dyDescent="0.2"/>
    <row r="475753" ht="12.75" customHeight="1" x14ac:dyDescent="0.2"/>
    <row r="475757" ht="12.75" customHeight="1" x14ac:dyDescent="0.2"/>
    <row r="475761" ht="12.75" customHeight="1" x14ac:dyDescent="0.2"/>
    <row r="475765" ht="12.75" customHeight="1" x14ac:dyDescent="0.2"/>
    <row r="475769" ht="12.75" customHeight="1" x14ac:dyDescent="0.2"/>
    <row r="475773" ht="12.75" customHeight="1" x14ac:dyDescent="0.2"/>
    <row r="475777" ht="12.75" customHeight="1" x14ac:dyDescent="0.2"/>
    <row r="475781" ht="12.75" customHeight="1" x14ac:dyDescent="0.2"/>
    <row r="475785" ht="12.75" customHeight="1" x14ac:dyDescent="0.2"/>
    <row r="475789" ht="12.75" customHeight="1" x14ac:dyDescent="0.2"/>
    <row r="475793" ht="12.75" customHeight="1" x14ac:dyDescent="0.2"/>
    <row r="475797" ht="12.75" customHeight="1" x14ac:dyDescent="0.2"/>
    <row r="475801" ht="12.75" customHeight="1" x14ac:dyDescent="0.2"/>
    <row r="475805" ht="12.75" customHeight="1" x14ac:dyDescent="0.2"/>
    <row r="475809" ht="12.75" customHeight="1" x14ac:dyDescent="0.2"/>
    <row r="475813" ht="12.75" customHeight="1" x14ac:dyDescent="0.2"/>
    <row r="475817" ht="12.75" customHeight="1" x14ac:dyDescent="0.2"/>
    <row r="475821" ht="12.75" customHeight="1" x14ac:dyDescent="0.2"/>
    <row r="475825" ht="12.75" customHeight="1" x14ac:dyDescent="0.2"/>
    <row r="475829" ht="12.75" customHeight="1" x14ac:dyDescent="0.2"/>
    <row r="475833" ht="12.75" customHeight="1" x14ac:dyDescent="0.2"/>
    <row r="475837" ht="12.75" customHeight="1" x14ac:dyDescent="0.2"/>
    <row r="475841" ht="12.75" customHeight="1" x14ac:dyDescent="0.2"/>
    <row r="475845" ht="12.75" customHeight="1" x14ac:dyDescent="0.2"/>
    <row r="475849" ht="12.75" customHeight="1" x14ac:dyDescent="0.2"/>
    <row r="475853" ht="12.75" customHeight="1" x14ac:dyDescent="0.2"/>
    <row r="475857" ht="12.75" customHeight="1" x14ac:dyDescent="0.2"/>
    <row r="475861" ht="12.75" customHeight="1" x14ac:dyDescent="0.2"/>
    <row r="475865" ht="12.75" customHeight="1" x14ac:dyDescent="0.2"/>
    <row r="475869" ht="12.75" customHeight="1" x14ac:dyDescent="0.2"/>
    <row r="475873" ht="12.75" customHeight="1" x14ac:dyDescent="0.2"/>
    <row r="475877" ht="12.75" customHeight="1" x14ac:dyDescent="0.2"/>
    <row r="475881" ht="12.75" customHeight="1" x14ac:dyDescent="0.2"/>
    <row r="475885" ht="12.75" customHeight="1" x14ac:dyDescent="0.2"/>
    <row r="475889" ht="12.75" customHeight="1" x14ac:dyDescent="0.2"/>
    <row r="475893" ht="12.75" customHeight="1" x14ac:dyDescent="0.2"/>
    <row r="475897" ht="12.75" customHeight="1" x14ac:dyDescent="0.2"/>
    <row r="475901" ht="12.75" customHeight="1" x14ac:dyDescent="0.2"/>
    <row r="475905" ht="12.75" customHeight="1" x14ac:dyDescent="0.2"/>
    <row r="475909" ht="12.75" customHeight="1" x14ac:dyDescent="0.2"/>
    <row r="475913" ht="12.75" customHeight="1" x14ac:dyDescent="0.2"/>
    <row r="475917" ht="12.75" customHeight="1" x14ac:dyDescent="0.2"/>
    <row r="475921" ht="12.75" customHeight="1" x14ac:dyDescent="0.2"/>
    <row r="475925" ht="12.75" customHeight="1" x14ac:dyDescent="0.2"/>
    <row r="475929" ht="12.75" customHeight="1" x14ac:dyDescent="0.2"/>
    <row r="475933" ht="12.75" customHeight="1" x14ac:dyDescent="0.2"/>
    <row r="475937" ht="12.75" customHeight="1" x14ac:dyDescent="0.2"/>
    <row r="475941" ht="12.75" customHeight="1" x14ac:dyDescent="0.2"/>
    <row r="475945" ht="12.75" customHeight="1" x14ac:dyDescent="0.2"/>
    <row r="475949" ht="12.75" customHeight="1" x14ac:dyDescent="0.2"/>
    <row r="475953" ht="12.75" customHeight="1" x14ac:dyDescent="0.2"/>
    <row r="475957" ht="12.75" customHeight="1" x14ac:dyDescent="0.2"/>
    <row r="475961" ht="12.75" customHeight="1" x14ac:dyDescent="0.2"/>
    <row r="475965" ht="12.75" customHeight="1" x14ac:dyDescent="0.2"/>
    <row r="475969" ht="12.75" customHeight="1" x14ac:dyDescent="0.2"/>
    <row r="475973" ht="12.75" customHeight="1" x14ac:dyDescent="0.2"/>
    <row r="475977" ht="12.75" customHeight="1" x14ac:dyDescent="0.2"/>
    <row r="475981" ht="12.75" customHeight="1" x14ac:dyDescent="0.2"/>
    <row r="475985" ht="12.75" customHeight="1" x14ac:dyDescent="0.2"/>
    <row r="475989" ht="12.75" customHeight="1" x14ac:dyDescent="0.2"/>
    <row r="475993" ht="12.75" customHeight="1" x14ac:dyDescent="0.2"/>
    <row r="475997" ht="12.75" customHeight="1" x14ac:dyDescent="0.2"/>
    <row r="476001" ht="12.75" customHeight="1" x14ac:dyDescent="0.2"/>
    <row r="476005" ht="12.75" customHeight="1" x14ac:dyDescent="0.2"/>
    <row r="476009" ht="12.75" customHeight="1" x14ac:dyDescent="0.2"/>
    <row r="476013" ht="12.75" customHeight="1" x14ac:dyDescent="0.2"/>
    <row r="476017" ht="12.75" customHeight="1" x14ac:dyDescent="0.2"/>
    <row r="476021" ht="12.75" customHeight="1" x14ac:dyDescent="0.2"/>
    <row r="476025" ht="12.75" customHeight="1" x14ac:dyDescent="0.2"/>
    <row r="476029" ht="12.75" customHeight="1" x14ac:dyDescent="0.2"/>
    <row r="476033" ht="12.75" customHeight="1" x14ac:dyDescent="0.2"/>
    <row r="476037" ht="12.75" customHeight="1" x14ac:dyDescent="0.2"/>
    <row r="476041" ht="12.75" customHeight="1" x14ac:dyDescent="0.2"/>
    <row r="476045" ht="12.75" customHeight="1" x14ac:dyDescent="0.2"/>
    <row r="476049" ht="12.75" customHeight="1" x14ac:dyDescent="0.2"/>
    <row r="476053" ht="12.75" customHeight="1" x14ac:dyDescent="0.2"/>
    <row r="476057" ht="12.75" customHeight="1" x14ac:dyDescent="0.2"/>
    <row r="476061" ht="12.75" customHeight="1" x14ac:dyDescent="0.2"/>
    <row r="476065" ht="12.75" customHeight="1" x14ac:dyDescent="0.2"/>
    <row r="476069" ht="12.75" customHeight="1" x14ac:dyDescent="0.2"/>
    <row r="476073" ht="12.75" customHeight="1" x14ac:dyDescent="0.2"/>
    <row r="476077" ht="12.75" customHeight="1" x14ac:dyDescent="0.2"/>
    <row r="476081" ht="12.75" customHeight="1" x14ac:dyDescent="0.2"/>
    <row r="476085" ht="12.75" customHeight="1" x14ac:dyDescent="0.2"/>
    <row r="476089" ht="12.75" customHeight="1" x14ac:dyDescent="0.2"/>
    <row r="476093" ht="12.75" customHeight="1" x14ac:dyDescent="0.2"/>
    <row r="476097" ht="12.75" customHeight="1" x14ac:dyDescent="0.2"/>
    <row r="476101" ht="12.75" customHeight="1" x14ac:dyDescent="0.2"/>
    <row r="476105" ht="12.75" customHeight="1" x14ac:dyDescent="0.2"/>
    <row r="476109" ht="12.75" customHeight="1" x14ac:dyDescent="0.2"/>
    <row r="476113" ht="12.75" customHeight="1" x14ac:dyDescent="0.2"/>
    <row r="476117" ht="12.75" customHeight="1" x14ac:dyDescent="0.2"/>
    <row r="476121" ht="12.75" customHeight="1" x14ac:dyDescent="0.2"/>
    <row r="476125" ht="12.75" customHeight="1" x14ac:dyDescent="0.2"/>
    <row r="476129" ht="12.75" customHeight="1" x14ac:dyDescent="0.2"/>
    <row r="476133" ht="12.75" customHeight="1" x14ac:dyDescent="0.2"/>
    <row r="476137" ht="12.75" customHeight="1" x14ac:dyDescent="0.2"/>
    <row r="476141" ht="12.75" customHeight="1" x14ac:dyDescent="0.2"/>
    <row r="476145" ht="12.75" customHeight="1" x14ac:dyDescent="0.2"/>
    <row r="476149" ht="12.75" customHeight="1" x14ac:dyDescent="0.2"/>
    <row r="476153" ht="12.75" customHeight="1" x14ac:dyDescent="0.2"/>
    <row r="476157" ht="12.75" customHeight="1" x14ac:dyDescent="0.2"/>
    <row r="476161" ht="12.75" customHeight="1" x14ac:dyDescent="0.2"/>
    <row r="476165" ht="12.75" customHeight="1" x14ac:dyDescent="0.2"/>
    <row r="476169" ht="12.75" customHeight="1" x14ac:dyDescent="0.2"/>
    <row r="476173" ht="12.75" customHeight="1" x14ac:dyDescent="0.2"/>
    <row r="476177" ht="12.75" customHeight="1" x14ac:dyDescent="0.2"/>
    <row r="476181" ht="12.75" customHeight="1" x14ac:dyDescent="0.2"/>
    <row r="476185" ht="12.75" customHeight="1" x14ac:dyDescent="0.2"/>
    <row r="476189" ht="12.75" customHeight="1" x14ac:dyDescent="0.2"/>
    <row r="476193" ht="12.75" customHeight="1" x14ac:dyDescent="0.2"/>
    <row r="476197" ht="12.75" customHeight="1" x14ac:dyDescent="0.2"/>
    <row r="476201" ht="12.75" customHeight="1" x14ac:dyDescent="0.2"/>
    <row r="476205" ht="12.75" customHeight="1" x14ac:dyDescent="0.2"/>
    <row r="476209" ht="12.75" customHeight="1" x14ac:dyDescent="0.2"/>
    <row r="476213" ht="12.75" customHeight="1" x14ac:dyDescent="0.2"/>
    <row r="476217" ht="12.75" customHeight="1" x14ac:dyDescent="0.2"/>
    <row r="476221" ht="12.75" customHeight="1" x14ac:dyDescent="0.2"/>
    <row r="476225" ht="12.75" customHeight="1" x14ac:dyDescent="0.2"/>
    <row r="476229" ht="12.75" customHeight="1" x14ac:dyDescent="0.2"/>
    <row r="476233" ht="12.75" customHeight="1" x14ac:dyDescent="0.2"/>
    <row r="476237" ht="12.75" customHeight="1" x14ac:dyDescent="0.2"/>
    <row r="476241" ht="12.75" customHeight="1" x14ac:dyDescent="0.2"/>
    <row r="476245" ht="12.75" customHeight="1" x14ac:dyDescent="0.2"/>
    <row r="476249" ht="12.75" customHeight="1" x14ac:dyDescent="0.2"/>
    <row r="476253" ht="12.75" customHeight="1" x14ac:dyDescent="0.2"/>
    <row r="476257" ht="12.75" customHeight="1" x14ac:dyDescent="0.2"/>
    <row r="476261" ht="12.75" customHeight="1" x14ac:dyDescent="0.2"/>
    <row r="476265" ht="12.75" customHeight="1" x14ac:dyDescent="0.2"/>
    <row r="476269" ht="12.75" customHeight="1" x14ac:dyDescent="0.2"/>
    <row r="476273" ht="12.75" customHeight="1" x14ac:dyDescent="0.2"/>
    <row r="476277" ht="12.75" customHeight="1" x14ac:dyDescent="0.2"/>
    <row r="476281" ht="12.75" customHeight="1" x14ac:dyDescent="0.2"/>
    <row r="476285" ht="12.75" customHeight="1" x14ac:dyDescent="0.2"/>
    <row r="476289" ht="12.75" customHeight="1" x14ac:dyDescent="0.2"/>
    <row r="476293" ht="12.75" customHeight="1" x14ac:dyDescent="0.2"/>
    <row r="476297" ht="12.75" customHeight="1" x14ac:dyDescent="0.2"/>
    <row r="476301" ht="12.75" customHeight="1" x14ac:dyDescent="0.2"/>
    <row r="476305" ht="12.75" customHeight="1" x14ac:dyDescent="0.2"/>
    <row r="476309" ht="12.75" customHeight="1" x14ac:dyDescent="0.2"/>
    <row r="476313" ht="12.75" customHeight="1" x14ac:dyDescent="0.2"/>
    <row r="476317" ht="12.75" customHeight="1" x14ac:dyDescent="0.2"/>
    <row r="476321" ht="12.75" customHeight="1" x14ac:dyDescent="0.2"/>
    <row r="476325" ht="12.75" customHeight="1" x14ac:dyDescent="0.2"/>
    <row r="476329" ht="12.75" customHeight="1" x14ac:dyDescent="0.2"/>
    <row r="476333" ht="12.75" customHeight="1" x14ac:dyDescent="0.2"/>
    <row r="476337" ht="12.75" customHeight="1" x14ac:dyDescent="0.2"/>
    <row r="476341" ht="12.75" customHeight="1" x14ac:dyDescent="0.2"/>
    <row r="476345" ht="12.75" customHeight="1" x14ac:dyDescent="0.2"/>
    <row r="476349" ht="12.75" customHeight="1" x14ac:dyDescent="0.2"/>
    <row r="476353" ht="12.75" customHeight="1" x14ac:dyDescent="0.2"/>
    <row r="476357" ht="12.75" customHeight="1" x14ac:dyDescent="0.2"/>
    <row r="476361" ht="12.75" customHeight="1" x14ac:dyDescent="0.2"/>
    <row r="476365" ht="12.75" customHeight="1" x14ac:dyDescent="0.2"/>
    <row r="476369" ht="12.75" customHeight="1" x14ac:dyDescent="0.2"/>
    <row r="476373" ht="12.75" customHeight="1" x14ac:dyDescent="0.2"/>
    <row r="476377" ht="12.75" customHeight="1" x14ac:dyDescent="0.2"/>
    <row r="476381" ht="12.75" customHeight="1" x14ac:dyDescent="0.2"/>
    <row r="476385" ht="12.75" customHeight="1" x14ac:dyDescent="0.2"/>
    <row r="476389" ht="12.75" customHeight="1" x14ac:dyDescent="0.2"/>
    <row r="476393" ht="12.75" customHeight="1" x14ac:dyDescent="0.2"/>
    <row r="476397" ht="12.75" customHeight="1" x14ac:dyDescent="0.2"/>
    <row r="476401" ht="12.75" customHeight="1" x14ac:dyDescent="0.2"/>
    <row r="476405" ht="12.75" customHeight="1" x14ac:dyDescent="0.2"/>
    <row r="476409" ht="12.75" customHeight="1" x14ac:dyDescent="0.2"/>
    <row r="476413" ht="12.75" customHeight="1" x14ac:dyDescent="0.2"/>
    <row r="476417" ht="12.75" customHeight="1" x14ac:dyDescent="0.2"/>
    <row r="476421" ht="12.75" customHeight="1" x14ac:dyDescent="0.2"/>
    <row r="476425" ht="12.75" customHeight="1" x14ac:dyDescent="0.2"/>
    <row r="476429" ht="12.75" customHeight="1" x14ac:dyDescent="0.2"/>
    <row r="476433" ht="12.75" customHeight="1" x14ac:dyDescent="0.2"/>
    <row r="476437" ht="12.75" customHeight="1" x14ac:dyDescent="0.2"/>
    <row r="476441" ht="12.75" customHeight="1" x14ac:dyDescent="0.2"/>
    <row r="476445" ht="12.75" customHeight="1" x14ac:dyDescent="0.2"/>
    <row r="476449" ht="12.75" customHeight="1" x14ac:dyDescent="0.2"/>
    <row r="476453" ht="12.75" customHeight="1" x14ac:dyDescent="0.2"/>
    <row r="476457" ht="12.75" customHeight="1" x14ac:dyDescent="0.2"/>
    <row r="476461" ht="12.75" customHeight="1" x14ac:dyDescent="0.2"/>
    <row r="476465" ht="12.75" customHeight="1" x14ac:dyDescent="0.2"/>
    <row r="476469" ht="12.75" customHeight="1" x14ac:dyDescent="0.2"/>
    <row r="476473" ht="12.75" customHeight="1" x14ac:dyDescent="0.2"/>
    <row r="476477" ht="12.75" customHeight="1" x14ac:dyDescent="0.2"/>
    <row r="476481" ht="12.75" customHeight="1" x14ac:dyDescent="0.2"/>
    <row r="476485" ht="12.75" customHeight="1" x14ac:dyDescent="0.2"/>
    <row r="476489" ht="12.75" customHeight="1" x14ac:dyDescent="0.2"/>
    <row r="476493" ht="12.75" customHeight="1" x14ac:dyDescent="0.2"/>
    <row r="476497" ht="12.75" customHeight="1" x14ac:dyDescent="0.2"/>
    <row r="476501" ht="12.75" customHeight="1" x14ac:dyDescent="0.2"/>
    <row r="476505" ht="12.75" customHeight="1" x14ac:dyDescent="0.2"/>
    <row r="476509" ht="12.75" customHeight="1" x14ac:dyDescent="0.2"/>
    <row r="476513" ht="12.75" customHeight="1" x14ac:dyDescent="0.2"/>
    <row r="476517" ht="12.75" customHeight="1" x14ac:dyDescent="0.2"/>
    <row r="476521" ht="12.75" customHeight="1" x14ac:dyDescent="0.2"/>
    <row r="476525" ht="12.75" customHeight="1" x14ac:dyDescent="0.2"/>
    <row r="476529" ht="12.75" customHeight="1" x14ac:dyDescent="0.2"/>
    <row r="476533" ht="12.75" customHeight="1" x14ac:dyDescent="0.2"/>
    <row r="476537" ht="12.75" customHeight="1" x14ac:dyDescent="0.2"/>
    <row r="476541" ht="12.75" customHeight="1" x14ac:dyDescent="0.2"/>
    <row r="476545" ht="12.75" customHeight="1" x14ac:dyDescent="0.2"/>
    <row r="476549" ht="12.75" customHeight="1" x14ac:dyDescent="0.2"/>
    <row r="476553" ht="12.75" customHeight="1" x14ac:dyDescent="0.2"/>
    <row r="476557" ht="12.75" customHeight="1" x14ac:dyDescent="0.2"/>
    <row r="476561" ht="12.75" customHeight="1" x14ac:dyDescent="0.2"/>
    <row r="476565" ht="12.75" customHeight="1" x14ac:dyDescent="0.2"/>
    <row r="476569" ht="12.75" customHeight="1" x14ac:dyDescent="0.2"/>
    <row r="476573" ht="12.75" customHeight="1" x14ac:dyDescent="0.2"/>
    <row r="476577" ht="12.75" customHeight="1" x14ac:dyDescent="0.2"/>
    <row r="476581" ht="12.75" customHeight="1" x14ac:dyDescent="0.2"/>
    <row r="476585" ht="12.75" customHeight="1" x14ac:dyDescent="0.2"/>
    <row r="476589" ht="12.75" customHeight="1" x14ac:dyDescent="0.2"/>
    <row r="476593" ht="12.75" customHeight="1" x14ac:dyDescent="0.2"/>
    <row r="476597" ht="12.75" customHeight="1" x14ac:dyDescent="0.2"/>
    <row r="476601" ht="12.75" customHeight="1" x14ac:dyDescent="0.2"/>
    <row r="476605" ht="12.75" customHeight="1" x14ac:dyDescent="0.2"/>
    <row r="476609" ht="12.75" customHeight="1" x14ac:dyDescent="0.2"/>
    <row r="476613" ht="12.75" customHeight="1" x14ac:dyDescent="0.2"/>
    <row r="476617" ht="12.75" customHeight="1" x14ac:dyDescent="0.2"/>
    <row r="476621" ht="12.75" customHeight="1" x14ac:dyDescent="0.2"/>
    <row r="476625" ht="12.75" customHeight="1" x14ac:dyDescent="0.2"/>
    <row r="476629" ht="12.75" customHeight="1" x14ac:dyDescent="0.2"/>
    <row r="476633" ht="12.75" customHeight="1" x14ac:dyDescent="0.2"/>
    <row r="476637" ht="12.75" customHeight="1" x14ac:dyDescent="0.2"/>
    <row r="476641" ht="12.75" customHeight="1" x14ac:dyDescent="0.2"/>
    <row r="476645" ht="12.75" customHeight="1" x14ac:dyDescent="0.2"/>
    <row r="476649" ht="12.75" customHeight="1" x14ac:dyDescent="0.2"/>
    <row r="476653" ht="12.75" customHeight="1" x14ac:dyDescent="0.2"/>
    <row r="476657" ht="12.75" customHeight="1" x14ac:dyDescent="0.2"/>
    <row r="476661" ht="12.75" customHeight="1" x14ac:dyDescent="0.2"/>
    <row r="476665" ht="12.75" customHeight="1" x14ac:dyDescent="0.2"/>
    <row r="476669" ht="12.75" customHeight="1" x14ac:dyDescent="0.2"/>
    <row r="476673" ht="12.75" customHeight="1" x14ac:dyDescent="0.2"/>
    <row r="476677" ht="12.75" customHeight="1" x14ac:dyDescent="0.2"/>
    <row r="476681" ht="12.75" customHeight="1" x14ac:dyDescent="0.2"/>
    <row r="476685" ht="12.75" customHeight="1" x14ac:dyDescent="0.2"/>
    <row r="476689" ht="12.75" customHeight="1" x14ac:dyDescent="0.2"/>
    <row r="476693" ht="12.75" customHeight="1" x14ac:dyDescent="0.2"/>
    <row r="476697" ht="12.75" customHeight="1" x14ac:dyDescent="0.2"/>
    <row r="476701" ht="12.75" customHeight="1" x14ac:dyDescent="0.2"/>
    <row r="476705" ht="12.75" customHeight="1" x14ac:dyDescent="0.2"/>
    <row r="476709" ht="12.75" customHeight="1" x14ac:dyDescent="0.2"/>
    <row r="476713" ht="12.75" customHeight="1" x14ac:dyDescent="0.2"/>
    <row r="476717" ht="12.75" customHeight="1" x14ac:dyDescent="0.2"/>
    <row r="476721" ht="12.75" customHeight="1" x14ac:dyDescent="0.2"/>
    <row r="476725" ht="12.75" customHeight="1" x14ac:dyDescent="0.2"/>
    <row r="476729" ht="12.75" customHeight="1" x14ac:dyDescent="0.2"/>
    <row r="476733" ht="12.75" customHeight="1" x14ac:dyDescent="0.2"/>
    <row r="476737" ht="12.75" customHeight="1" x14ac:dyDescent="0.2"/>
    <row r="476741" ht="12.75" customHeight="1" x14ac:dyDescent="0.2"/>
    <row r="476745" ht="12.75" customHeight="1" x14ac:dyDescent="0.2"/>
    <row r="476749" ht="12.75" customHeight="1" x14ac:dyDescent="0.2"/>
    <row r="476753" ht="12.75" customHeight="1" x14ac:dyDescent="0.2"/>
    <row r="476757" ht="12.75" customHeight="1" x14ac:dyDescent="0.2"/>
    <row r="476761" ht="12.75" customHeight="1" x14ac:dyDescent="0.2"/>
    <row r="476765" ht="12.75" customHeight="1" x14ac:dyDescent="0.2"/>
    <row r="476769" ht="12.75" customHeight="1" x14ac:dyDescent="0.2"/>
    <row r="476773" ht="12.75" customHeight="1" x14ac:dyDescent="0.2"/>
    <row r="476777" ht="12.75" customHeight="1" x14ac:dyDescent="0.2"/>
    <row r="476781" ht="12.75" customHeight="1" x14ac:dyDescent="0.2"/>
    <row r="476785" ht="12.75" customHeight="1" x14ac:dyDescent="0.2"/>
    <row r="476789" ht="12.75" customHeight="1" x14ac:dyDescent="0.2"/>
    <row r="476793" ht="12.75" customHeight="1" x14ac:dyDescent="0.2"/>
    <row r="476797" ht="12.75" customHeight="1" x14ac:dyDescent="0.2"/>
    <row r="476801" ht="12.75" customHeight="1" x14ac:dyDescent="0.2"/>
    <row r="476805" ht="12.75" customHeight="1" x14ac:dyDescent="0.2"/>
    <row r="476809" ht="12.75" customHeight="1" x14ac:dyDescent="0.2"/>
    <row r="476813" ht="12.75" customHeight="1" x14ac:dyDescent="0.2"/>
    <row r="476817" ht="12.75" customHeight="1" x14ac:dyDescent="0.2"/>
    <row r="476821" ht="12.75" customHeight="1" x14ac:dyDescent="0.2"/>
    <row r="476825" ht="12.75" customHeight="1" x14ac:dyDescent="0.2"/>
    <row r="476829" ht="12.75" customHeight="1" x14ac:dyDescent="0.2"/>
    <row r="476833" ht="12.75" customHeight="1" x14ac:dyDescent="0.2"/>
    <row r="476837" ht="12.75" customHeight="1" x14ac:dyDescent="0.2"/>
    <row r="476841" ht="12.75" customHeight="1" x14ac:dyDescent="0.2"/>
    <row r="476845" ht="12.75" customHeight="1" x14ac:dyDescent="0.2"/>
    <row r="476849" ht="12.75" customHeight="1" x14ac:dyDescent="0.2"/>
    <row r="476853" ht="12.75" customHeight="1" x14ac:dyDescent="0.2"/>
    <row r="476857" ht="12.75" customHeight="1" x14ac:dyDescent="0.2"/>
    <row r="476861" ht="12.75" customHeight="1" x14ac:dyDescent="0.2"/>
    <row r="476865" ht="12.75" customHeight="1" x14ac:dyDescent="0.2"/>
    <row r="476869" ht="12.75" customHeight="1" x14ac:dyDescent="0.2"/>
    <row r="476873" ht="12.75" customHeight="1" x14ac:dyDescent="0.2"/>
    <row r="476877" ht="12.75" customHeight="1" x14ac:dyDescent="0.2"/>
    <row r="476881" ht="12.75" customHeight="1" x14ac:dyDescent="0.2"/>
    <row r="476885" ht="12.75" customHeight="1" x14ac:dyDescent="0.2"/>
    <row r="476889" ht="12.75" customHeight="1" x14ac:dyDescent="0.2"/>
    <row r="476893" ht="12.75" customHeight="1" x14ac:dyDescent="0.2"/>
    <row r="476897" ht="12.75" customHeight="1" x14ac:dyDescent="0.2"/>
    <row r="476901" ht="12.75" customHeight="1" x14ac:dyDescent="0.2"/>
    <row r="476905" ht="12.75" customHeight="1" x14ac:dyDescent="0.2"/>
    <row r="476909" ht="12.75" customHeight="1" x14ac:dyDescent="0.2"/>
    <row r="476913" ht="12.75" customHeight="1" x14ac:dyDescent="0.2"/>
    <row r="476917" ht="12.75" customHeight="1" x14ac:dyDescent="0.2"/>
    <row r="476921" ht="12.75" customHeight="1" x14ac:dyDescent="0.2"/>
    <row r="476925" ht="12.75" customHeight="1" x14ac:dyDescent="0.2"/>
    <row r="476929" ht="12.75" customHeight="1" x14ac:dyDescent="0.2"/>
    <row r="476933" ht="12.75" customHeight="1" x14ac:dyDescent="0.2"/>
    <row r="476937" ht="12.75" customHeight="1" x14ac:dyDescent="0.2"/>
    <row r="476941" ht="12.75" customHeight="1" x14ac:dyDescent="0.2"/>
    <row r="476945" ht="12.75" customHeight="1" x14ac:dyDescent="0.2"/>
    <row r="476949" ht="12.75" customHeight="1" x14ac:dyDescent="0.2"/>
    <row r="476953" ht="12.75" customHeight="1" x14ac:dyDescent="0.2"/>
    <row r="476957" ht="12.75" customHeight="1" x14ac:dyDescent="0.2"/>
    <row r="476961" ht="12.75" customHeight="1" x14ac:dyDescent="0.2"/>
    <row r="476965" ht="12.75" customHeight="1" x14ac:dyDescent="0.2"/>
    <row r="476969" ht="12.75" customHeight="1" x14ac:dyDescent="0.2"/>
    <row r="476973" ht="12.75" customHeight="1" x14ac:dyDescent="0.2"/>
    <row r="476977" ht="12.75" customHeight="1" x14ac:dyDescent="0.2"/>
    <row r="476981" ht="12.75" customHeight="1" x14ac:dyDescent="0.2"/>
    <row r="476985" ht="12.75" customHeight="1" x14ac:dyDescent="0.2"/>
    <row r="476989" ht="12.75" customHeight="1" x14ac:dyDescent="0.2"/>
    <row r="476993" ht="12.75" customHeight="1" x14ac:dyDescent="0.2"/>
    <row r="476997" ht="12.75" customHeight="1" x14ac:dyDescent="0.2"/>
    <row r="477001" ht="12.75" customHeight="1" x14ac:dyDescent="0.2"/>
    <row r="477005" ht="12.75" customHeight="1" x14ac:dyDescent="0.2"/>
    <row r="477009" ht="12.75" customHeight="1" x14ac:dyDescent="0.2"/>
    <row r="477013" ht="12.75" customHeight="1" x14ac:dyDescent="0.2"/>
    <row r="477017" ht="12.75" customHeight="1" x14ac:dyDescent="0.2"/>
    <row r="477021" ht="12.75" customHeight="1" x14ac:dyDescent="0.2"/>
    <row r="477025" ht="12.75" customHeight="1" x14ac:dyDescent="0.2"/>
    <row r="477029" ht="12.75" customHeight="1" x14ac:dyDescent="0.2"/>
    <row r="477033" ht="12.75" customHeight="1" x14ac:dyDescent="0.2"/>
    <row r="477037" ht="12.75" customHeight="1" x14ac:dyDescent="0.2"/>
    <row r="477041" ht="12.75" customHeight="1" x14ac:dyDescent="0.2"/>
    <row r="477045" ht="12.75" customHeight="1" x14ac:dyDescent="0.2"/>
    <row r="477049" ht="12.75" customHeight="1" x14ac:dyDescent="0.2"/>
    <row r="477053" ht="12.75" customHeight="1" x14ac:dyDescent="0.2"/>
    <row r="477057" ht="12.75" customHeight="1" x14ac:dyDescent="0.2"/>
    <row r="477061" ht="12.75" customHeight="1" x14ac:dyDescent="0.2"/>
    <row r="477065" ht="12.75" customHeight="1" x14ac:dyDescent="0.2"/>
    <row r="477069" ht="12.75" customHeight="1" x14ac:dyDescent="0.2"/>
    <row r="477073" ht="12.75" customHeight="1" x14ac:dyDescent="0.2"/>
    <row r="477077" ht="12.75" customHeight="1" x14ac:dyDescent="0.2"/>
    <row r="477081" ht="12.75" customHeight="1" x14ac:dyDescent="0.2"/>
    <row r="477085" ht="12.75" customHeight="1" x14ac:dyDescent="0.2"/>
    <row r="477089" ht="12.75" customHeight="1" x14ac:dyDescent="0.2"/>
    <row r="477093" ht="12.75" customHeight="1" x14ac:dyDescent="0.2"/>
    <row r="477097" ht="12.75" customHeight="1" x14ac:dyDescent="0.2"/>
    <row r="477101" ht="12.75" customHeight="1" x14ac:dyDescent="0.2"/>
    <row r="477105" ht="12.75" customHeight="1" x14ac:dyDescent="0.2"/>
    <row r="477109" ht="12.75" customHeight="1" x14ac:dyDescent="0.2"/>
    <row r="477113" ht="12.75" customHeight="1" x14ac:dyDescent="0.2"/>
    <row r="477117" ht="12.75" customHeight="1" x14ac:dyDescent="0.2"/>
    <row r="477121" ht="12.75" customHeight="1" x14ac:dyDescent="0.2"/>
    <row r="477125" ht="12.75" customHeight="1" x14ac:dyDescent="0.2"/>
    <row r="477129" ht="12.75" customHeight="1" x14ac:dyDescent="0.2"/>
    <row r="477133" ht="12.75" customHeight="1" x14ac:dyDescent="0.2"/>
    <row r="477137" ht="12.75" customHeight="1" x14ac:dyDescent="0.2"/>
    <row r="477141" ht="12.75" customHeight="1" x14ac:dyDescent="0.2"/>
    <row r="477145" ht="12.75" customHeight="1" x14ac:dyDescent="0.2"/>
    <row r="477149" ht="12.75" customHeight="1" x14ac:dyDescent="0.2"/>
    <row r="477153" ht="12.75" customHeight="1" x14ac:dyDescent="0.2"/>
    <row r="477157" ht="12.75" customHeight="1" x14ac:dyDescent="0.2"/>
    <row r="477161" ht="12.75" customHeight="1" x14ac:dyDescent="0.2"/>
    <row r="477165" ht="12.75" customHeight="1" x14ac:dyDescent="0.2"/>
    <row r="477169" ht="12.75" customHeight="1" x14ac:dyDescent="0.2"/>
    <row r="477173" ht="12.75" customHeight="1" x14ac:dyDescent="0.2"/>
    <row r="477177" ht="12.75" customHeight="1" x14ac:dyDescent="0.2"/>
    <row r="477181" ht="12.75" customHeight="1" x14ac:dyDescent="0.2"/>
    <row r="477185" ht="12.75" customHeight="1" x14ac:dyDescent="0.2"/>
    <row r="477189" ht="12.75" customHeight="1" x14ac:dyDescent="0.2"/>
    <row r="477193" ht="12.75" customHeight="1" x14ac:dyDescent="0.2"/>
    <row r="477197" ht="12.75" customHeight="1" x14ac:dyDescent="0.2"/>
    <row r="477201" ht="12.75" customHeight="1" x14ac:dyDescent="0.2"/>
    <row r="477205" ht="12.75" customHeight="1" x14ac:dyDescent="0.2"/>
    <row r="477209" ht="12.75" customHeight="1" x14ac:dyDescent="0.2"/>
    <row r="477213" ht="12.75" customHeight="1" x14ac:dyDescent="0.2"/>
    <row r="477217" ht="12.75" customHeight="1" x14ac:dyDescent="0.2"/>
    <row r="477221" ht="12.75" customHeight="1" x14ac:dyDescent="0.2"/>
    <row r="477225" ht="12.75" customHeight="1" x14ac:dyDescent="0.2"/>
    <row r="477229" ht="12.75" customHeight="1" x14ac:dyDescent="0.2"/>
    <row r="477233" ht="12.75" customHeight="1" x14ac:dyDescent="0.2"/>
    <row r="477237" ht="12.75" customHeight="1" x14ac:dyDescent="0.2"/>
    <row r="477241" ht="12.75" customHeight="1" x14ac:dyDescent="0.2"/>
    <row r="477245" ht="12.75" customHeight="1" x14ac:dyDescent="0.2"/>
    <row r="477249" ht="12.75" customHeight="1" x14ac:dyDescent="0.2"/>
    <row r="477253" ht="12.75" customHeight="1" x14ac:dyDescent="0.2"/>
    <row r="477257" ht="12.75" customHeight="1" x14ac:dyDescent="0.2"/>
    <row r="477261" ht="12.75" customHeight="1" x14ac:dyDescent="0.2"/>
    <row r="477265" ht="12.75" customHeight="1" x14ac:dyDescent="0.2"/>
    <row r="477269" ht="12.75" customHeight="1" x14ac:dyDescent="0.2"/>
    <row r="477273" ht="12.75" customHeight="1" x14ac:dyDescent="0.2"/>
    <row r="477277" ht="12.75" customHeight="1" x14ac:dyDescent="0.2"/>
    <row r="477281" ht="12.75" customHeight="1" x14ac:dyDescent="0.2"/>
    <row r="477285" ht="12.75" customHeight="1" x14ac:dyDescent="0.2"/>
    <row r="477289" ht="12.75" customHeight="1" x14ac:dyDescent="0.2"/>
    <row r="477293" ht="12.75" customHeight="1" x14ac:dyDescent="0.2"/>
    <row r="477297" ht="12.75" customHeight="1" x14ac:dyDescent="0.2"/>
    <row r="477301" ht="12.75" customHeight="1" x14ac:dyDescent="0.2"/>
    <row r="477305" ht="12.75" customHeight="1" x14ac:dyDescent="0.2"/>
    <row r="477309" ht="12.75" customHeight="1" x14ac:dyDescent="0.2"/>
    <row r="477313" ht="12.75" customHeight="1" x14ac:dyDescent="0.2"/>
    <row r="477317" ht="12.75" customHeight="1" x14ac:dyDescent="0.2"/>
    <row r="477321" ht="12.75" customHeight="1" x14ac:dyDescent="0.2"/>
    <row r="477325" ht="12.75" customHeight="1" x14ac:dyDescent="0.2"/>
    <row r="477329" ht="12.75" customHeight="1" x14ac:dyDescent="0.2"/>
    <row r="477333" ht="12.75" customHeight="1" x14ac:dyDescent="0.2"/>
    <row r="477337" ht="12.75" customHeight="1" x14ac:dyDescent="0.2"/>
    <row r="477341" ht="12.75" customHeight="1" x14ac:dyDescent="0.2"/>
    <row r="477345" ht="12.75" customHeight="1" x14ac:dyDescent="0.2"/>
    <row r="477349" ht="12.75" customHeight="1" x14ac:dyDescent="0.2"/>
    <row r="477353" ht="12.75" customHeight="1" x14ac:dyDescent="0.2"/>
    <row r="477357" ht="12.75" customHeight="1" x14ac:dyDescent="0.2"/>
    <row r="477361" ht="12.75" customHeight="1" x14ac:dyDescent="0.2"/>
    <row r="477365" ht="12.75" customHeight="1" x14ac:dyDescent="0.2"/>
    <row r="477369" ht="12.75" customHeight="1" x14ac:dyDescent="0.2"/>
    <row r="477373" ht="12.75" customHeight="1" x14ac:dyDescent="0.2"/>
    <row r="477377" ht="12.75" customHeight="1" x14ac:dyDescent="0.2"/>
    <row r="477381" ht="12.75" customHeight="1" x14ac:dyDescent="0.2"/>
    <row r="477385" ht="12.75" customHeight="1" x14ac:dyDescent="0.2"/>
    <row r="477389" ht="12.75" customHeight="1" x14ac:dyDescent="0.2"/>
    <row r="477393" ht="12.75" customHeight="1" x14ac:dyDescent="0.2"/>
    <row r="477397" ht="12.75" customHeight="1" x14ac:dyDescent="0.2"/>
    <row r="477401" ht="12.75" customHeight="1" x14ac:dyDescent="0.2"/>
    <row r="477405" ht="12.75" customHeight="1" x14ac:dyDescent="0.2"/>
    <row r="477409" ht="12.75" customHeight="1" x14ac:dyDescent="0.2"/>
    <row r="477413" ht="12.75" customHeight="1" x14ac:dyDescent="0.2"/>
    <row r="477417" ht="12.75" customHeight="1" x14ac:dyDescent="0.2"/>
    <row r="477421" ht="12.75" customHeight="1" x14ac:dyDescent="0.2"/>
    <row r="477425" ht="12.75" customHeight="1" x14ac:dyDescent="0.2"/>
    <row r="477429" ht="12.75" customHeight="1" x14ac:dyDescent="0.2"/>
    <row r="477433" ht="12.75" customHeight="1" x14ac:dyDescent="0.2"/>
    <row r="477437" ht="12.75" customHeight="1" x14ac:dyDescent="0.2"/>
    <row r="477441" ht="12.75" customHeight="1" x14ac:dyDescent="0.2"/>
    <row r="477445" ht="12.75" customHeight="1" x14ac:dyDescent="0.2"/>
    <row r="477449" ht="12.75" customHeight="1" x14ac:dyDescent="0.2"/>
    <row r="477453" ht="12.75" customHeight="1" x14ac:dyDescent="0.2"/>
    <row r="477457" ht="12.75" customHeight="1" x14ac:dyDescent="0.2"/>
    <row r="477461" ht="12.75" customHeight="1" x14ac:dyDescent="0.2"/>
    <row r="477465" ht="12.75" customHeight="1" x14ac:dyDescent="0.2"/>
    <row r="477469" ht="12.75" customHeight="1" x14ac:dyDescent="0.2"/>
    <row r="477473" ht="12.75" customHeight="1" x14ac:dyDescent="0.2"/>
    <row r="477477" ht="12.75" customHeight="1" x14ac:dyDescent="0.2"/>
    <row r="477481" ht="12.75" customHeight="1" x14ac:dyDescent="0.2"/>
    <row r="477485" ht="12.75" customHeight="1" x14ac:dyDescent="0.2"/>
    <row r="477489" ht="12.75" customHeight="1" x14ac:dyDescent="0.2"/>
    <row r="477493" ht="12.75" customHeight="1" x14ac:dyDescent="0.2"/>
    <row r="477497" ht="12.75" customHeight="1" x14ac:dyDescent="0.2"/>
    <row r="477501" ht="12.75" customHeight="1" x14ac:dyDescent="0.2"/>
    <row r="477505" ht="12.75" customHeight="1" x14ac:dyDescent="0.2"/>
    <row r="477509" ht="12.75" customHeight="1" x14ac:dyDescent="0.2"/>
    <row r="477513" ht="12.75" customHeight="1" x14ac:dyDescent="0.2"/>
    <row r="477517" ht="12.75" customHeight="1" x14ac:dyDescent="0.2"/>
    <row r="477521" ht="12.75" customHeight="1" x14ac:dyDescent="0.2"/>
    <row r="477525" ht="12.75" customHeight="1" x14ac:dyDescent="0.2"/>
    <row r="477529" ht="12.75" customHeight="1" x14ac:dyDescent="0.2"/>
    <row r="477533" ht="12.75" customHeight="1" x14ac:dyDescent="0.2"/>
    <row r="477537" ht="12.75" customHeight="1" x14ac:dyDescent="0.2"/>
    <row r="477541" ht="12.75" customHeight="1" x14ac:dyDescent="0.2"/>
    <row r="477545" ht="12.75" customHeight="1" x14ac:dyDescent="0.2"/>
    <row r="477549" ht="12.75" customHeight="1" x14ac:dyDescent="0.2"/>
    <row r="477553" ht="12.75" customHeight="1" x14ac:dyDescent="0.2"/>
    <row r="477557" ht="12.75" customHeight="1" x14ac:dyDescent="0.2"/>
    <row r="477561" ht="12.75" customHeight="1" x14ac:dyDescent="0.2"/>
    <row r="477565" ht="12.75" customHeight="1" x14ac:dyDescent="0.2"/>
    <row r="477569" ht="12.75" customHeight="1" x14ac:dyDescent="0.2"/>
    <row r="477573" ht="12.75" customHeight="1" x14ac:dyDescent="0.2"/>
    <row r="477577" ht="12.75" customHeight="1" x14ac:dyDescent="0.2"/>
    <row r="477581" ht="12.75" customHeight="1" x14ac:dyDescent="0.2"/>
    <row r="477585" ht="12.75" customHeight="1" x14ac:dyDescent="0.2"/>
    <row r="477589" ht="12.75" customHeight="1" x14ac:dyDescent="0.2"/>
    <row r="477593" ht="12.75" customHeight="1" x14ac:dyDescent="0.2"/>
    <row r="477597" ht="12.75" customHeight="1" x14ac:dyDescent="0.2"/>
    <row r="477601" ht="12.75" customHeight="1" x14ac:dyDescent="0.2"/>
    <row r="477605" ht="12.75" customHeight="1" x14ac:dyDescent="0.2"/>
    <row r="477609" ht="12.75" customHeight="1" x14ac:dyDescent="0.2"/>
    <row r="477613" ht="12.75" customHeight="1" x14ac:dyDescent="0.2"/>
    <row r="477617" ht="12.75" customHeight="1" x14ac:dyDescent="0.2"/>
    <row r="477621" ht="12.75" customHeight="1" x14ac:dyDescent="0.2"/>
    <row r="477625" ht="12.75" customHeight="1" x14ac:dyDescent="0.2"/>
    <row r="477629" ht="12.75" customHeight="1" x14ac:dyDescent="0.2"/>
    <row r="477633" ht="12.75" customHeight="1" x14ac:dyDescent="0.2"/>
    <row r="477637" ht="12.75" customHeight="1" x14ac:dyDescent="0.2"/>
    <row r="477641" ht="12.75" customHeight="1" x14ac:dyDescent="0.2"/>
    <row r="477645" ht="12.75" customHeight="1" x14ac:dyDescent="0.2"/>
    <row r="477649" ht="12.75" customHeight="1" x14ac:dyDescent="0.2"/>
    <row r="477653" ht="12.75" customHeight="1" x14ac:dyDescent="0.2"/>
    <row r="477657" ht="12.75" customHeight="1" x14ac:dyDescent="0.2"/>
    <row r="477661" ht="12.75" customHeight="1" x14ac:dyDescent="0.2"/>
    <row r="477665" ht="12.75" customHeight="1" x14ac:dyDescent="0.2"/>
    <row r="477669" ht="12.75" customHeight="1" x14ac:dyDescent="0.2"/>
    <row r="477673" ht="12.75" customHeight="1" x14ac:dyDescent="0.2"/>
    <row r="477677" ht="12.75" customHeight="1" x14ac:dyDescent="0.2"/>
    <row r="477681" ht="12.75" customHeight="1" x14ac:dyDescent="0.2"/>
    <row r="477685" ht="12.75" customHeight="1" x14ac:dyDescent="0.2"/>
    <row r="477689" ht="12.75" customHeight="1" x14ac:dyDescent="0.2"/>
    <row r="477693" ht="12.75" customHeight="1" x14ac:dyDescent="0.2"/>
    <row r="477697" ht="12.75" customHeight="1" x14ac:dyDescent="0.2"/>
    <row r="477701" ht="12.75" customHeight="1" x14ac:dyDescent="0.2"/>
    <row r="477705" ht="12.75" customHeight="1" x14ac:dyDescent="0.2"/>
    <row r="477709" ht="12.75" customHeight="1" x14ac:dyDescent="0.2"/>
    <row r="477713" ht="12.75" customHeight="1" x14ac:dyDescent="0.2"/>
    <row r="477717" ht="12.75" customHeight="1" x14ac:dyDescent="0.2"/>
    <row r="477721" ht="12.75" customHeight="1" x14ac:dyDescent="0.2"/>
    <row r="477725" ht="12.75" customHeight="1" x14ac:dyDescent="0.2"/>
    <row r="477729" ht="12.75" customHeight="1" x14ac:dyDescent="0.2"/>
    <row r="477733" ht="12.75" customHeight="1" x14ac:dyDescent="0.2"/>
    <row r="477737" ht="12.75" customHeight="1" x14ac:dyDescent="0.2"/>
    <row r="477741" ht="12.75" customHeight="1" x14ac:dyDescent="0.2"/>
    <row r="477745" ht="12.75" customHeight="1" x14ac:dyDescent="0.2"/>
    <row r="477749" ht="12.75" customHeight="1" x14ac:dyDescent="0.2"/>
    <row r="477753" ht="12.75" customHeight="1" x14ac:dyDescent="0.2"/>
    <row r="477757" ht="12.75" customHeight="1" x14ac:dyDescent="0.2"/>
    <row r="477761" ht="12.75" customHeight="1" x14ac:dyDescent="0.2"/>
    <row r="477765" ht="12.75" customHeight="1" x14ac:dyDescent="0.2"/>
    <row r="477769" ht="12.75" customHeight="1" x14ac:dyDescent="0.2"/>
    <row r="477773" ht="12.75" customHeight="1" x14ac:dyDescent="0.2"/>
    <row r="477777" ht="12.75" customHeight="1" x14ac:dyDescent="0.2"/>
    <row r="477781" ht="12.75" customHeight="1" x14ac:dyDescent="0.2"/>
    <row r="477785" ht="12.75" customHeight="1" x14ac:dyDescent="0.2"/>
    <row r="477789" ht="12.75" customHeight="1" x14ac:dyDescent="0.2"/>
    <row r="477793" ht="12.75" customHeight="1" x14ac:dyDescent="0.2"/>
    <row r="477797" ht="12.75" customHeight="1" x14ac:dyDescent="0.2"/>
    <row r="477801" ht="12.75" customHeight="1" x14ac:dyDescent="0.2"/>
    <row r="477805" ht="12.75" customHeight="1" x14ac:dyDescent="0.2"/>
    <row r="477809" ht="12.75" customHeight="1" x14ac:dyDescent="0.2"/>
    <row r="477813" ht="12.75" customHeight="1" x14ac:dyDescent="0.2"/>
    <row r="477817" ht="12.75" customHeight="1" x14ac:dyDescent="0.2"/>
    <row r="477821" ht="12.75" customHeight="1" x14ac:dyDescent="0.2"/>
    <row r="477825" ht="12.75" customHeight="1" x14ac:dyDescent="0.2"/>
    <row r="477829" ht="12.75" customHeight="1" x14ac:dyDescent="0.2"/>
    <row r="477833" ht="12.75" customHeight="1" x14ac:dyDescent="0.2"/>
    <row r="477837" ht="12.75" customHeight="1" x14ac:dyDescent="0.2"/>
    <row r="477841" ht="12.75" customHeight="1" x14ac:dyDescent="0.2"/>
    <row r="477845" ht="12.75" customHeight="1" x14ac:dyDescent="0.2"/>
    <row r="477849" ht="12.75" customHeight="1" x14ac:dyDescent="0.2"/>
    <row r="477853" ht="12.75" customHeight="1" x14ac:dyDescent="0.2"/>
    <row r="477857" ht="12.75" customHeight="1" x14ac:dyDescent="0.2"/>
    <row r="477861" ht="12.75" customHeight="1" x14ac:dyDescent="0.2"/>
    <row r="477865" ht="12.75" customHeight="1" x14ac:dyDescent="0.2"/>
    <row r="477869" ht="12.75" customHeight="1" x14ac:dyDescent="0.2"/>
    <row r="477873" ht="12.75" customHeight="1" x14ac:dyDescent="0.2"/>
    <row r="477877" ht="12.75" customHeight="1" x14ac:dyDescent="0.2"/>
    <row r="477881" ht="12.75" customHeight="1" x14ac:dyDescent="0.2"/>
    <row r="477885" ht="12.75" customHeight="1" x14ac:dyDescent="0.2"/>
    <row r="477889" ht="12.75" customHeight="1" x14ac:dyDescent="0.2"/>
    <row r="477893" ht="12.75" customHeight="1" x14ac:dyDescent="0.2"/>
    <row r="477897" ht="12.75" customHeight="1" x14ac:dyDescent="0.2"/>
    <row r="477901" ht="12.75" customHeight="1" x14ac:dyDescent="0.2"/>
    <row r="477905" ht="12.75" customHeight="1" x14ac:dyDescent="0.2"/>
    <row r="477909" ht="12.75" customHeight="1" x14ac:dyDescent="0.2"/>
    <row r="477913" ht="12.75" customHeight="1" x14ac:dyDescent="0.2"/>
    <row r="477917" ht="12.75" customHeight="1" x14ac:dyDescent="0.2"/>
    <row r="477921" ht="12.75" customHeight="1" x14ac:dyDescent="0.2"/>
    <row r="477925" ht="12.75" customHeight="1" x14ac:dyDescent="0.2"/>
    <row r="477929" ht="12.75" customHeight="1" x14ac:dyDescent="0.2"/>
    <row r="477933" ht="12.75" customHeight="1" x14ac:dyDescent="0.2"/>
    <row r="477937" ht="12.75" customHeight="1" x14ac:dyDescent="0.2"/>
    <row r="477941" ht="12.75" customHeight="1" x14ac:dyDescent="0.2"/>
    <row r="477945" ht="12.75" customHeight="1" x14ac:dyDescent="0.2"/>
    <row r="477949" ht="12.75" customHeight="1" x14ac:dyDescent="0.2"/>
    <row r="477953" ht="12.75" customHeight="1" x14ac:dyDescent="0.2"/>
    <row r="477957" ht="12.75" customHeight="1" x14ac:dyDescent="0.2"/>
    <row r="477961" ht="12.75" customHeight="1" x14ac:dyDescent="0.2"/>
    <row r="477965" ht="12.75" customHeight="1" x14ac:dyDescent="0.2"/>
    <row r="477969" ht="12.75" customHeight="1" x14ac:dyDescent="0.2"/>
    <row r="477973" ht="12.75" customHeight="1" x14ac:dyDescent="0.2"/>
    <row r="477977" ht="12.75" customHeight="1" x14ac:dyDescent="0.2"/>
    <row r="477981" ht="12.75" customHeight="1" x14ac:dyDescent="0.2"/>
    <row r="477985" ht="12.75" customHeight="1" x14ac:dyDescent="0.2"/>
    <row r="477989" ht="12.75" customHeight="1" x14ac:dyDescent="0.2"/>
    <row r="477993" ht="12.75" customHeight="1" x14ac:dyDescent="0.2"/>
    <row r="477997" ht="12.75" customHeight="1" x14ac:dyDescent="0.2"/>
    <row r="478001" ht="12.75" customHeight="1" x14ac:dyDescent="0.2"/>
    <row r="478005" ht="12.75" customHeight="1" x14ac:dyDescent="0.2"/>
    <row r="478009" ht="12.75" customHeight="1" x14ac:dyDescent="0.2"/>
    <row r="478013" ht="12.75" customHeight="1" x14ac:dyDescent="0.2"/>
    <row r="478017" ht="12.75" customHeight="1" x14ac:dyDescent="0.2"/>
    <row r="478021" ht="12.75" customHeight="1" x14ac:dyDescent="0.2"/>
    <row r="478025" ht="12.75" customHeight="1" x14ac:dyDescent="0.2"/>
    <row r="478029" ht="12.75" customHeight="1" x14ac:dyDescent="0.2"/>
    <row r="478033" ht="12.75" customHeight="1" x14ac:dyDescent="0.2"/>
    <row r="478037" ht="12.75" customHeight="1" x14ac:dyDescent="0.2"/>
    <row r="478041" ht="12.75" customHeight="1" x14ac:dyDescent="0.2"/>
    <row r="478045" ht="12.75" customHeight="1" x14ac:dyDescent="0.2"/>
    <row r="478049" ht="12.75" customHeight="1" x14ac:dyDescent="0.2"/>
    <row r="478053" ht="12.75" customHeight="1" x14ac:dyDescent="0.2"/>
    <row r="478057" ht="12.75" customHeight="1" x14ac:dyDescent="0.2"/>
    <row r="478061" ht="12.75" customHeight="1" x14ac:dyDescent="0.2"/>
    <row r="478065" ht="12.75" customHeight="1" x14ac:dyDescent="0.2"/>
    <row r="478069" ht="12.75" customHeight="1" x14ac:dyDescent="0.2"/>
    <row r="478073" ht="12.75" customHeight="1" x14ac:dyDescent="0.2"/>
    <row r="478077" ht="12.75" customHeight="1" x14ac:dyDescent="0.2"/>
    <row r="478081" ht="12.75" customHeight="1" x14ac:dyDescent="0.2"/>
    <row r="478085" ht="12.75" customHeight="1" x14ac:dyDescent="0.2"/>
    <row r="478089" ht="12.75" customHeight="1" x14ac:dyDescent="0.2"/>
    <row r="478093" ht="12.75" customHeight="1" x14ac:dyDescent="0.2"/>
    <row r="478097" ht="12.75" customHeight="1" x14ac:dyDescent="0.2"/>
    <row r="478101" ht="12.75" customHeight="1" x14ac:dyDescent="0.2"/>
    <row r="478105" ht="12.75" customHeight="1" x14ac:dyDescent="0.2"/>
    <row r="478109" ht="12.75" customHeight="1" x14ac:dyDescent="0.2"/>
    <row r="478113" ht="12.75" customHeight="1" x14ac:dyDescent="0.2"/>
    <row r="478117" ht="12.75" customHeight="1" x14ac:dyDescent="0.2"/>
    <row r="478121" ht="12.75" customHeight="1" x14ac:dyDescent="0.2"/>
    <row r="478125" ht="12.75" customHeight="1" x14ac:dyDescent="0.2"/>
    <row r="478129" ht="12.75" customHeight="1" x14ac:dyDescent="0.2"/>
    <row r="478133" ht="12.75" customHeight="1" x14ac:dyDescent="0.2"/>
    <row r="478137" ht="12.75" customHeight="1" x14ac:dyDescent="0.2"/>
    <row r="478141" ht="12.75" customHeight="1" x14ac:dyDescent="0.2"/>
    <row r="478145" ht="12.75" customHeight="1" x14ac:dyDescent="0.2"/>
    <row r="478149" ht="12.75" customHeight="1" x14ac:dyDescent="0.2"/>
    <row r="478153" ht="12.75" customHeight="1" x14ac:dyDescent="0.2"/>
    <row r="478157" ht="12.75" customHeight="1" x14ac:dyDescent="0.2"/>
    <row r="478161" ht="12.75" customHeight="1" x14ac:dyDescent="0.2"/>
    <row r="478165" ht="12.75" customHeight="1" x14ac:dyDescent="0.2"/>
    <row r="478169" ht="12.75" customHeight="1" x14ac:dyDescent="0.2"/>
    <row r="478173" ht="12.75" customHeight="1" x14ac:dyDescent="0.2"/>
    <row r="478177" ht="12.75" customHeight="1" x14ac:dyDescent="0.2"/>
    <row r="478181" ht="12.75" customHeight="1" x14ac:dyDescent="0.2"/>
    <row r="478185" ht="12.75" customHeight="1" x14ac:dyDescent="0.2"/>
    <row r="478189" ht="12.75" customHeight="1" x14ac:dyDescent="0.2"/>
    <row r="478193" ht="12.75" customHeight="1" x14ac:dyDescent="0.2"/>
    <row r="478197" ht="12.75" customHeight="1" x14ac:dyDescent="0.2"/>
    <row r="478201" ht="12.75" customHeight="1" x14ac:dyDescent="0.2"/>
    <row r="478205" ht="12.75" customHeight="1" x14ac:dyDescent="0.2"/>
    <row r="478209" ht="12.75" customHeight="1" x14ac:dyDescent="0.2"/>
    <row r="478213" ht="12.75" customHeight="1" x14ac:dyDescent="0.2"/>
    <row r="478217" ht="12.75" customHeight="1" x14ac:dyDescent="0.2"/>
    <row r="478221" ht="12.75" customHeight="1" x14ac:dyDescent="0.2"/>
    <row r="478225" ht="12.75" customHeight="1" x14ac:dyDescent="0.2"/>
    <row r="478229" ht="12.75" customHeight="1" x14ac:dyDescent="0.2"/>
    <row r="478233" ht="12.75" customHeight="1" x14ac:dyDescent="0.2"/>
    <row r="478237" ht="12.75" customHeight="1" x14ac:dyDescent="0.2"/>
    <row r="478241" ht="12.75" customHeight="1" x14ac:dyDescent="0.2"/>
    <row r="478245" ht="12.75" customHeight="1" x14ac:dyDescent="0.2"/>
    <row r="478249" ht="12.75" customHeight="1" x14ac:dyDescent="0.2"/>
    <row r="478253" ht="12.75" customHeight="1" x14ac:dyDescent="0.2"/>
    <row r="478257" ht="12.75" customHeight="1" x14ac:dyDescent="0.2"/>
    <row r="478261" ht="12.75" customHeight="1" x14ac:dyDescent="0.2"/>
    <row r="478265" ht="12.75" customHeight="1" x14ac:dyDescent="0.2"/>
    <row r="478269" ht="12.75" customHeight="1" x14ac:dyDescent="0.2"/>
    <row r="478273" ht="12.75" customHeight="1" x14ac:dyDescent="0.2"/>
    <row r="478277" ht="12.75" customHeight="1" x14ac:dyDescent="0.2"/>
    <row r="478281" ht="12.75" customHeight="1" x14ac:dyDescent="0.2"/>
    <row r="478285" ht="12.75" customHeight="1" x14ac:dyDescent="0.2"/>
    <row r="478289" ht="12.75" customHeight="1" x14ac:dyDescent="0.2"/>
    <row r="478293" ht="12.75" customHeight="1" x14ac:dyDescent="0.2"/>
    <row r="478297" ht="12.75" customHeight="1" x14ac:dyDescent="0.2"/>
    <row r="478301" ht="12.75" customHeight="1" x14ac:dyDescent="0.2"/>
    <row r="478305" ht="12.75" customHeight="1" x14ac:dyDescent="0.2"/>
    <row r="478309" ht="12.75" customHeight="1" x14ac:dyDescent="0.2"/>
    <row r="478313" ht="12.75" customHeight="1" x14ac:dyDescent="0.2"/>
    <row r="478317" ht="12.75" customHeight="1" x14ac:dyDescent="0.2"/>
    <row r="478321" ht="12.75" customHeight="1" x14ac:dyDescent="0.2"/>
    <row r="478325" ht="12.75" customHeight="1" x14ac:dyDescent="0.2"/>
    <row r="478329" ht="12.75" customHeight="1" x14ac:dyDescent="0.2"/>
    <row r="478333" ht="12.75" customHeight="1" x14ac:dyDescent="0.2"/>
    <row r="478337" ht="12.75" customHeight="1" x14ac:dyDescent="0.2"/>
    <row r="478341" ht="12.75" customHeight="1" x14ac:dyDescent="0.2"/>
    <row r="478345" ht="12.75" customHeight="1" x14ac:dyDescent="0.2"/>
    <row r="478349" ht="12.75" customHeight="1" x14ac:dyDescent="0.2"/>
    <row r="478353" ht="12.75" customHeight="1" x14ac:dyDescent="0.2"/>
    <row r="478357" ht="12.75" customHeight="1" x14ac:dyDescent="0.2"/>
    <row r="478361" ht="12.75" customHeight="1" x14ac:dyDescent="0.2"/>
    <row r="478365" ht="12.75" customHeight="1" x14ac:dyDescent="0.2"/>
    <row r="478369" ht="12.75" customHeight="1" x14ac:dyDescent="0.2"/>
    <row r="478373" ht="12.75" customHeight="1" x14ac:dyDescent="0.2"/>
    <row r="478377" ht="12.75" customHeight="1" x14ac:dyDescent="0.2"/>
    <row r="478381" ht="12.75" customHeight="1" x14ac:dyDescent="0.2"/>
    <row r="478385" ht="12.75" customHeight="1" x14ac:dyDescent="0.2"/>
    <row r="478389" ht="12.75" customHeight="1" x14ac:dyDescent="0.2"/>
    <row r="478393" ht="12.75" customHeight="1" x14ac:dyDescent="0.2"/>
    <row r="478397" ht="12.75" customHeight="1" x14ac:dyDescent="0.2"/>
    <row r="478401" ht="12.75" customHeight="1" x14ac:dyDescent="0.2"/>
    <row r="478405" ht="12.75" customHeight="1" x14ac:dyDescent="0.2"/>
    <row r="478409" ht="12.75" customHeight="1" x14ac:dyDescent="0.2"/>
    <row r="478413" ht="12.75" customHeight="1" x14ac:dyDescent="0.2"/>
    <row r="478417" ht="12.75" customHeight="1" x14ac:dyDescent="0.2"/>
    <row r="478421" ht="12.75" customHeight="1" x14ac:dyDescent="0.2"/>
    <row r="478425" ht="12.75" customHeight="1" x14ac:dyDescent="0.2"/>
    <row r="478429" ht="12.75" customHeight="1" x14ac:dyDescent="0.2"/>
    <row r="478433" ht="12.75" customHeight="1" x14ac:dyDescent="0.2"/>
    <row r="478437" ht="12.75" customHeight="1" x14ac:dyDescent="0.2"/>
    <row r="478441" ht="12.75" customHeight="1" x14ac:dyDescent="0.2"/>
    <row r="478445" ht="12.75" customHeight="1" x14ac:dyDescent="0.2"/>
    <row r="478449" ht="12.75" customHeight="1" x14ac:dyDescent="0.2"/>
    <row r="478453" ht="12.75" customHeight="1" x14ac:dyDescent="0.2"/>
    <row r="478457" ht="12.75" customHeight="1" x14ac:dyDescent="0.2"/>
    <row r="478461" ht="12.75" customHeight="1" x14ac:dyDescent="0.2"/>
    <row r="478465" ht="12.75" customHeight="1" x14ac:dyDescent="0.2"/>
    <row r="478469" ht="12.75" customHeight="1" x14ac:dyDescent="0.2"/>
    <row r="478473" ht="12.75" customHeight="1" x14ac:dyDescent="0.2"/>
    <row r="478477" ht="12.75" customHeight="1" x14ac:dyDescent="0.2"/>
    <row r="478481" ht="12.75" customHeight="1" x14ac:dyDescent="0.2"/>
    <row r="478485" ht="12.75" customHeight="1" x14ac:dyDescent="0.2"/>
    <row r="478489" ht="12.75" customHeight="1" x14ac:dyDescent="0.2"/>
    <row r="478493" ht="12.75" customHeight="1" x14ac:dyDescent="0.2"/>
    <row r="478497" ht="12.75" customHeight="1" x14ac:dyDescent="0.2"/>
    <row r="478501" ht="12.75" customHeight="1" x14ac:dyDescent="0.2"/>
    <row r="478505" ht="12.75" customHeight="1" x14ac:dyDescent="0.2"/>
    <row r="478509" ht="12.75" customHeight="1" x14ac:dyDescent="0.2"/>
    <row r="478513" ht="12.75" customHeight="1" x14ac:dyDescent="0.2"/>
    <row r="478517" ht="12.75" customHeight="1" x14ac:dyDescent="0.2"/>
    <row r="478521" ht="12.75" customHeight="1" x14ac:dyDescent="0.2"/>
    <row r="478525" ht="12.75" customHeight="1" x14ac:dyDescent="0.2"/>
    <row r="478529" ht="12.75" customHeight="1" x14ac:dyDescent="0.2"/>
    <row r="478533" ht="12.75" customHeight="1" x14ac:dyDescent="0.2"/>
    <row r="478537" ht="12.75" customHeight="1" x14ac:dyDescent="0.2"/>
    <row r="478541" ht="12.75" customHeight="1" x14ac:dyDescent="0.2"/>
    <row r="478545" ht="12.75" customHeight="1" x14ac:dyDescent="0.2"/>
    <row r="478549" ht="12.75" customHeight="1" x14ac:dyDescent="0.2"/>
    <row r="478553" ht="12.75" customHeight="1" x14ac:dyDescent="0.2"/>
    <row r="478557" ht="12.75" customHeight="1" x14ac:dyDescent="0.2"/>
    <row r="478561" ht="12.75" customHeight="1" x14ac:dyDescent="0.2"/>
    <row r="478565" ht="12.75" customHeight="1" x14ac:dyDescent="0.2"/>
    <row r="478569" ht="12.75" customHeight="1" x14ac:dyDescent="0.2"/>
    <row r="478573" ht="12.75" customHeight="1" x14ac:dyDescent="0.2"/>
    <row r="478577" ht="12.75" customHeight="1" x14ac:dyDescent="0.2"/>
    <row r="478581" ht="12.75" customHeight="1" x14ac:dyDescent="0.2"/>
    <row r="478585" ht="12.75" customHeight="1" x14ac:dyDescent="0.2"/>
    <row r="478589" ht="12.75" customHeight="1" x14ac:dyDescent="0.2"/>
    <row r="478593" ht="12.75" customHeight="1" x14ac:dyDescent="0.2"/>
    <row r="478597" ht="12.75" customHeight="1" x14ac:dyDescent="0.2"/>
    <row r="478601" ht="12.75" customHeight="1" x14ac:dyDescent="0.2"/>
    <row r="478605" ht="12.75" customHeight="1" x14ac:dyDescent="0.2"/>
    <row r="478609" ht="12.75" customHeight="1" x14ac:dyDescent="0.2"/>
    <row r="478613" ht="12.75" customHeight="1" x14ac:dyDescent="0.2"/>
    <row r="478617" ht="12.75" customHeight="1" x14ac:dyDescent="0.2"/>
    <row r="478621" ht="12.75" customHeight="1" x14ac:dyDescent="0.2"/>
    <row r="478625" ht="12.75" customHeight="1" x14ac:dyDescent="0.2"/>
    <row r="478629" ht="12.75" customHeight="1" x14ac:dyDescent="0.2"/>
    <row r="478633" ht="12.75" customHeight="1" x14ac:dyDescent="0.2"/>
    <row r="478637" ht="12.75" customHeight="1" x14ac:dyDescent="0.2"/>
    <row r="478641" ht="12.75" customHeight="1" x14ac:dyDescent="0.2"/>
    <row r="478645" ht="12.75" customHeight="1" x14ac:dyDescent="0.2"/>
    <row r="478649" ht="12.75" customHeight="1" x14ac:dyDescent="0.2"/>
    <row r="478653" ht="12.75" customHeight="1" x14ac:dyDescent="0.2"/>
    <row r="478657" ht="12.75" customHeight="1" x14ac:dyDescent="0.2"/>
    <row r="478661" ht="12.75" customHeight="1" x14ac:dyDescent="0.2"/>
    <row r="478665" ht="12.75" customHeight="1" x14ac:dyDescent="0.2"/>
    <row r="478669" ht="12.75" customHeight="1" x14ac:dyDescent="0.2"/>
    <row r="478673" ht="12.75" customHeight="1" x14ac:dyDescent="0.2"/>
    <row r="478677" ht="12.75" customHeight="1" x14ac:dyDescent="0.2"/>
    <row r="478681" ht="12.75" customHeight="1" x14ac:dyDescent="0.2"/>
    <row r="478685" ht="12.75" customHeight="1" x14ac:dyDescent="0.2"/>
    <row r="478689" ht="12.75" customHeight="1" x14ac:dyDescent="0.2"/>
    <row r="478693" ht="12.75" customHeight="1" x14ac:dyDescent="0.2"/>
    <row r="478697" ht="12.75" customHeight="1" x14ac:dyDescent="0.2"/>
    <row r="478701" ht="12.75" customHeight="1" x14ac:dyDescent="0.2"/>
    <row r="478705" ht="12.75" customHeight="1" x14ac:dyDescent="0.2"/>
    <row r="478709" ht="12.75" customHeight="1" x14ac:dyDescent="0.2"/>
    <row r="478713" ht="12.75" customHeight="1" x14ac:dyDescent="0.2"/>
    <row r="478717" ht="12.75" customHeight="1" x14ac:dyDescent="0.2"/>
    <row r="478721" ht="12.75" customHeight="1" x14ac:dyDescent="0.2"/>
    <row r="478725" ht="12.75" customHeight="1" x14ac:dyDescent="0.2"/>
    <row r="478729" ht="12.75" customHeight="1" x14ac:dyDescent="0.2"/>
    <row r="478733" ht="12.75" customHeight="1" x14ac:dyDescent="0.2"/>
    <row r="478737" ht="12.75" customHeight="1" x14ac:dyDescent="0.2"/>
    <row r="478741" ht="12.75" customHeight="1" x14ac:dyDescent="0.2"/>
    <row r="478745" ht="12.75" customHeight="1" x14ac:dyDescent="0.2"/>
    <row r="478749" ht="12.75" customHeight="1" x14ac:dyDescent="0.2"/>
    <row r="478753" ht="12.75" customHeight="1" x14ac:dyDescent="0.2"/>
    <row r="478757" ht="12.75" customHeight="1" x14ac:dyDescent="0.2"/>
    <row r="478761" ht="12.75" customHeight="1" x14ac:dyDescent="0.2"/>
    <row r="478765" ht="12.75" customHeight="1" x14ac:dyDescent="0.2"/>
    <row r="478769" ht="12.75" customHeight="1" x14ac:dyDescent="0.2"/>
    <row r="478773" ht="12.75" customHeight="1" x14ac:dyDescent="0.2"/>
    <row r="478777" ht="12.75" customHeight="1" x14ac:dyDescent="0.2"/>
    <row r="478781" ht="12.75" customHeight="1" x14ac:dyDescent="0.2"/>
    <row r="478785" ht="12.75" customHeight="1" x14ac:dyDescent="0.2"/>
    <row r="478789" ht="12.75" customHeight="1" x14ac:dyDescent="0.2"/>
    <row r="478793" ht="12.75" customHeight="1" x14ac:dyDescent="0.2"/>
    <row r="478797" ht="12.75" customHeight="1" x14ac:dyDescent="0.2"/>
    <row r="478801" ht="12.75" customHeight="1" x14ac:dyDescent="0.2"/>
    <row r="478805" ht="12.75" customHeight="1" x14ac:dyDescent="0.2"/>
    <row r="478809" ht="12.75" customHeight="1" x14ac:dyDescent="0.2"/>
    <row r="478813" ht="12.75" customHeight="1" x14ac:dyDescent="0.2"/>
    <row r="478817" ht="12.75" customHeight="1" x14ac:dyDescent="0.2"/>
    <row r="478821" ht="12.75" customHeight="1" x14ac:dyDescent="0.2"/>
    <row r="478825" ht="12.75" customHeight="1" x14ac:dyDescent="0.2"/>
    <row r="478829" ht="12.75" customHeight="1" x14ac:dyDescent="0.2"/>
    <row r="478833" ht="12.75" customHeight="1" x14ac:dyDescent="0.2"/>
    <row r="478837" ht="12.75" customHeight="1" x14ac:dyDescent="0.2"/>
    <row r="478841" ht="12.75" customHeight="1" x14ac:dyDescent="0.2"/>
    <row r="478845" ht="12.75" customHeight="1" x14ac:dyDescent="0.2"/>
    <row r="478849" ht="12.75" customHeight="1" x14ac:dyDescent="0.2"/>
    <row r="478853" ht="12.75" customHeight="1" x14ac:dyDescent="0.2"/>
    <row r="478857" ht="12.75" customHeight="1" x14ac:dyDescent="0.2"/>
    <row r="478861" ht="12.75" customHeight="1" x14ac:dyDescent="0.2"/>
    <row r="478865" ht="12.75" customHeight="1" x14ac:dyDescent="0.2"/>
    <row r="478869" ht="12.75" customHeight="1" x14ac:dyDescent="0.2"/>
    <row r="478873" ht="12.75" customHeight="1" x14ac:dyDescent="0.2"/>
    <row r="478877" ht="12.75" customHeight="1" x14ac:dyDescent="0.2"/>
    <row r="478881" ht="12.75" customHeight="1" x14ac:dyDescent="0.2"/>
    <row r="478885" ht="12.75" customHeight="1" x14ac:dyDescent="0.2"/>
    <row r="478889" ht="12.75" customHeight="1" x14ac:dyDescent="0.2"/>
    <row r="478893" ht="12.75" customHeight="1" x14ac:dyDescent="0.2"/>
    <row r="478897" ht="12.75" customHeight="1" x14ac:dyDescent="0.2"/>
    <row r="478901" ht="12.75" customHeight="1" x14ac:dyDescent="0.2"/>
    <row r="478905" ht="12.75" customHeight="1" x14ac:dyDescent="0.2"/>
    <row r="478909" ht="12.75" customHeight="1" x14ac:dyDescent="0.2"/>
    <row r="478913" ht="12.75" customHeight="1" x14ac:dyDescent="0.2"/>
    <row r="478917" ht="12.75" customHeight="1" x14ac:dyDescent="0.2"/>
    <row r="478921" ht="12.75" customHeight="1" x14ac:dyDescent="0.2"/>
    <row r="478925" ht="12.75" customHeight="1" x14ac:dyDescent="0.2"/>
    <row r="478929" ht="12.75" customHeight="1" x14ac:dyDescent="0.2"/>
    <row r="478933" ht="12.75" customHeight="1" x14ac:dyDescent="0.2"/>
    <row r="478937" ht="12.75" customHeight="1" x14ac:dyDescent="0.2"/>
    <row r="478941" ht="12.75" customHeight="1" x14ac:dyDescent="0.2"/>
    <row r="478945" ht="12.75" customHeight="1" x14ac:dyDescent="0.2"/>
    <row r="478949" ht="12.75" customHeight="1" x14ac:dyDescent="0.2"/>
    <row r="478953" ht="12.75" customHeight="1" x14ac:dyDescent="0.2"/>
    <row r="478957" ht="12.75" customHeight="1" x14ac:dyDescent="0.2"/>
    <row r="478961" ht="12.75" customHeight="1" x14ac:dyDescent="0.2"/>
    <row r="478965" ht="12.75" customHeight="1" x14ac:dyDescent="0.2"/>
    <row r="478969" ht="12.75" customHeight="1" x14ac:dyDescent="0.2"/>
    <row r="478973" ht="12.75" customHeight="1" x14ac:dyDescent="0.2"/>
    <row r="478977" ht="12.75" customHeight="1" x14ac:dyDescent="0.2"/>
    <row r="478981" ht="12.75" customHeight="1" x14ac:dyDescent="0.2"/>
    <row r="478985" ht="12.75" customHeight="1" x14ac:dyDescent="0.2"/>
    <row r="478989" ht="12.75" customHeight="1" x14ac:dyDescent="0.2"/>
    <row r="478993" ht="12.75" customHeight="1" x14ac:dyDescent="0.2"/>
    <row r="478997" ht="12.75" customHeight="1" x14ac:dyDescent="0.2"/>
    <row r="479001" ht="12.75" customHeight="1" x14ac:dyDescent="0.2"/>
    <row r="479005" ht="12.75" customHeight="1" x14ac:dyDescent="0.2"/>
    <row r="479009" ht="12.75" customHeight="1" x14ac:dyDescent="0.2"/>
    <row r="479013" ht="12.75" customHeight="1" x14ac:dyDescent="0.2"/>
    <row r="479017" ht="12.75" customHeight="1" x14ac:dyDescent="0.2"/>
    <row r="479021" ht="12.75" customHeight="1" x14ac:dyDescent="0.2"/>
    <row r="479025" ht="12.75" customHeight="1" x14ac:dyDescent="0.2"/>
    <row r="479029" ht="12.75" customHeight="1" x14ac:dyDescent="0.2"/>
    <row r="479033" ht="12.75" customHeight="1" x14ac:dyDescent="0.2"/>
    <row r="479037" ht="12.75" customHeight="1" x14ac:dyDescent="0.2"/>
    <row r="479041" ht="12.75" customHeight="1" x14ac:dyDescent="0.2"/>
    <row r="479045" ht="12.75" customHeight="1" x14ac:dyDescent="0.2"/>
    <row r="479049" ht="12.75" customHeight="1" x14ac:dyDescent="0.2"/>
    <row r="479053" ht="12.75" customHeight="1" x14ac:dyDescent="0.2"/>
    <row r="479057" ht="12.75" customHeight="1" x14ac:dyDescent="0.2"/>
    <row r="479061" ht="12.75" customHeight="1" x14ac:dyDescent="0.2"/>
    <row r="479065" ht="12.75" customHeight="1" x14ac:dyDescent="0.2"/>
    <row r="479069" ht="12.75" customHeight="1" x14ac:dyDescent="0.2"/>
    <row r="479073" ht="12.75" customHeight="1" x14ac:dyDescent="0.2"/>
    <row r="479077" ht="12.75" customHeight="1" x14ac:dyDescent="0.2"/>
    <row r="479081" ht="12.75" customHeight="1" x14ac:dyDescent="0.2"/>
    <row r="479085" ht="12.75" customHeight="1" x14ac:dyDescent="0.2"/>
    <row r="479089" ht="12.75" customHeight="1" x14ac:dyDescent="0.2"/>
    <row r="479093" ht="12.75" customHeight="1" x14ac:dyDescent="0.2"/>
    <row r="479097" ht="12.75" customHeight="1" x14ac:dyDescent="0.2"/>
    <row r="479101" ht="12.75" customHeight="1" x14ac:dyDescent="0.2"/>
    <row r="479105" ht="12.75" customHeight="1" x14ac:dyDescent="0.2"/>
    <row r="479109" ht="12.75" customHeight="1" x14ac:dyDescent="0.2"/>
    <row r="479113" ht="12.75" customHeight="1" x14ac:dyDescent="0.2"/>
    <row r="479117" ht="12.75" customHeight="1" x14ac:dyDescent="0.2"/>
    <row r="479121" ht="12.75" customHeight="1" x14ac:dyDescent="0.2"/>
    <row r="479125" ht="12.75" customHeight="1" x14ac:dyDescent="0.2"/>
    <row r="479129" ht="12.75" customHeight="1" x14ac:dyDescent="0.2"/>
    <row r="479133" ht="12.75" customHeight="1" x14ac:dyDescent="0.2"/>
    <row r="479137" ht="12.75" customHeight="1" x14ac:dyDescent="0.2"/>
    <row r="479141" ht="12.75" customHeight="1" x14ac:dyDescent="0.2"/>
    <row r="479145" ht="12.75" customHeight="1" x14ac:dyDescent="0.2"/>
    <row r="479149" ht="12.75" customHeight="1" x14ac:dyDescent="0.2"/>
    <row r="479153" ht="12.75" customHeight="1" x14ac:dyDescent="0.2"/>
    <row r="479157" ht="12.75" customHeight="1" x14ac:dyDescent="0.2"/>
    <row r="479161" ht="12.75" customHeight="1" x14ac:dyDescent="0.2"/>
    <row r="479165" ht="12.75" customHeight="1" x14ac:dyDescent="0.2"/>
    <row r="479169" ht="12.75" customHeight="1" x14ac:dyDescent="0.2"/>
    <row r="479173" ht="12.75" customHeight="1" x14ac:dyDescent="0.2"/>
    <row r="479177" ht="12.75" customHeight="1" x14ac:dyDescent="0.2"/>
    <row r="479181" ht="12.75" customHeight="1" x14ac:dyDescent="0.2"/>
    <row r="479185" ht="12.75" customHeight="1" x14ac:dyDescent="0.2"/>
    <row r="479189" ht="12.75" customHeight="1" x14ac:dyDescent="0.2"/>
    <row r="479193" ht="12.75" customHeight="1" x14ac:dyDescent="0.2"/>
    <row r="479197" ht="12.75" customHeight="1" x14ac:dyDescent="0.2"/>
    <row r="479201" ht="12.75" customHeight="1" x14ac:dyDescent="0.2"/>
    <row r="479205" ht="12.75" customHeight="1" x14ac:dyDescent="0.2"/>
    <row r="479209" ht="12.75" customHeight="1" x14ac:dyDescent="0.2"/>
    <row r="479213" ht="12.75" customHeight="1" x14ac:dyDescent="0.2"/>
    <row r="479217" ht="12.75" customHeight="1" x14ac:dyDescent="0.2"/>
    <row r="479221" ht="12.75" customHeight="1" x14ac:dyDescent="0.2"/>
    <row r="479225" ht="12.75" customHeight="1" x14ac:dyDescent="0.2"/>
    <row r="479229" ht="12.75" customHeight="1" x14ac:dyDescent="0.2"/>
    <row r="479233" ht="12.75" customHeight="1" x14ac:dyDescent="0.2"/>
    <row r="479237" ht="12.75" customHeight="1" x14ac:dyDescent="0.2"/>
    <row r="479241" ht="12.75" customHeight="1" x14ac:dyDescent="0.2"/>
    <row r="479245" ht="12.75" customHeight="1" x14ac:dyDescent="0.2"/>
    <row r="479249" ht="12.75" customHeight="1" x14ac:dyDescent="0.2"/>
    <row r="479253" ht="12.75" customHeight="1" x14ac:dyDescent="0.2"/>
    <row r="479257" ht="12.75" customHeight="1" x14ac:dyDescent="0.2"/>
    <row r="479261" ht="12.75" customHeight="1" x14ac:dyDescent="0.2"/>
    <row r="479265" ht="12.75" customHeight="1" x14ac:dyDescent="0.2"/>
    <row r="479269" ht="12.75" customHeight="1" x14ac:dyDescent="0.2"/>
    <row r="479273" ht="12.75" customHeight="1" x14ac:dyDescent="0.2"/>
    <row r="479277" ht="12.75" customHeight="1" x14ac:dyDescent="0.2"/>
    <row r="479281" ht="12.75" customHeight="1" x14ac:dyDescent="0.2"/>
    <row r="479285" ht="12.75" customHeight="1" x14ac:dyDescent="0.2"/>
    <row r="479289" ht="12.75" customHeight="1" x14ac:dyDescent="0.2"/>
    <row r="479293" ht="12.75" customHeight="1" x14ac:dyDescent="0.2"/>
    <row r="479297" ht="12.75" customHeight="1" x14ac:dyDescent="0.2"/>
    <row r="479301" ht="12.75" customHeight="1" x14ac:dyDescent="0.2"/>
    <row r="479305" ht="12.75" customHeight="1" x14ac:dyDescent="0.2"/>
    <row r="479309" ht="12.75" customHeight="1" x14ac:dyDescent="0.2"/>
    <row r="479313" ht="12.75" customHeight="1" x14ac:dyDescent="0.2"/>
    <row r="479317" ht="12.75" customHeight="1" x14ac:dyDescent="0.2"/>
    <row r="479321" ht="12.75" customHeight="1" x14ac:dyDescent="0.2"/>
    <row r="479325" ht="12.75" customHeight="1" x14ac:dyDescent="0.2"/>
    <row r="479329" ht="12.75" customHeight="1" x14ac:dyDescent="0.2"/>
    <row r="479333" ht="12.75" customHeight="1" x14ac:dyDescent="0.2"/>
    <row r="479337" ht="12.75" customHeight="1" x14ac:dyDescent="0.2"/>
    <row r="479341" ht="12.75" customHeight="1" x14ac:dyDescent="0.2"/>
    <row r="479345" ht="12.75" customHeight="1" x14ac:dyDescent="0.2"/>
    <row r="479349" ht="12.75" customHeight="1" x14ac:dyDescent="0.2"/>
    <row r="479353" ht="12.75" customHeight="1" x14ac:dyDescent="0.2"/>
    <row r="479357" ht="12.75" customHeight="1" x14ac:dyDescent="0.2"/>
    <row r="479361" ht="12.75" customHeight="1" x14ac:dyDescent="0.2"/>
    <row r="479365" ht="12.75" customHeight="1" x14ac:dyDescent="0.2"/>
    <row r="479369" ht="12.75" customHeight="1" x14ac:dyDescent="0.2"/>
    <row r="479373" ht="12.75" customHeight="1" x14ac:dyDescent="0.2"/>
    <row r="479377" ht="12.75" customHeight="1" x14ac:dyDescent="0.2"/>
    <row r="479381" ht="12.75" customHeight="1" x14ac:dyDescent="0.2"/>
    <row r="479385" ht="12.75" customHeight="1" x14ac:dyDescent="0.2"/>
    <row r="479389" ht="12.75" customHeight="1" x14ac:dyDescent="0.2"/>
    <row r="479393" ht="12.75" customHeight="1" x14ac:dyDescent="0.2"/>
    <row r="479397" ht="12.75" customHeight="1" x14ac:dyDescent="0.2"/>
    <row r="479401" ht="12.75" customHeight="1" x14ac:dyDescent="0.2"/>
    <row r="479405" ht="12.75" customHeight="1" x14ac:dyDescent="0.2"/>
    <row r="479409" ht="12.75" customHeight="1" x14ac:dyDescent="0.2"/>
    <row r="479413" ht="12.75" customHeight="1" x14ac:dyDescent="0.2"/>
    <row r="479417" ht="12.75" customHeight="1" x14ac:dyDescent="0.2"/>
    <row r="479421" ht="12.75" customHeight="1" x14ac:dyDescent="0.2"/>
    <row r="479425" ht="12.75" customHeight="1" x14ac:dyDescent="0.2"/>
    <row r="479429" ht="12.75" customHeight="1" x14ac:dyDescent="0.2"/>
    <row r="479433" ht="12.75" customHeight="1" x14ac:dyDescent="0.2"/>
    <row r="479437" ht="12.75" customHeight="1" x14ac:dyDescent="0.2"/>
    <row r="479441" ht="12.75" customHeight="1" x14ac:dyDescent="0.2"/>
    <row r="479445" ht="12.75" customHeight="1" x14ac:dyDescent="0.2"/>
    <row r="479449" ht="12.75" customHeight="1" x14ac:dyDescent="0.2"/>
    <row r="479453" ht="12.75" customHeight="1" x14ac:dyDescent="0.2"/>
    <row r="479457" ht="12.75" customHeight="1" x14ac:dyDescent="0.2"/>
    <row r="479461" ht="12.75" customHeight="1" x14ac:dyDescent="0.2"/>
    <row r="479465" ht="12.75" customHeight="1" x14ac:dyDescent="0.2"/>
    <row r="479469" ht="12.75" customHeight="1" x14ac:dyDescent="0.2"/>
    <row r="479473" ht="12.75" customHeight="1" x14ac:dyDescent="0.2"/>
    <row r="479477" ht="12.75" customHeight="1" x14ac:dyDescent="0.2"/>
    <row r="479481" ht="12.75" customHeight="1" x14ac:dyDescent="0.2"/>
    <row r="479485" ht="12.75" customHeight="1" x14ac:dyDescent="0.2"/>
    <row r="479489" ht="12.75" customHeight="1" x14ac:dyDescent="0.2"/>
    <row r="479493" ht="12.75" customHeight="1" x14ac:dyDescent="0.2"/>
    <row r="479497" ht="12.75" customHeight="1" x14ac:dyDescent="0.2"/>
    <row r="479501" ht="12.75" customHeight="1" x14ac:dyDescent="0.2"/>
    <row r="479505" ht="12.75" customHeight="1" x14ac:dyDescent="0.2"/>
    <row r="479509" ht="12.75" customHeight="1" x14ac:dyDescent="0.2"/>
    <row r="479513" ht="12.75" customHeight="1" x14ac:dyDescent="0.2"/>
    <row r="479517" ht="12.75" customHeight="1" x14ac:dyDescent="0.2"/>
    <row r="479521" ht="12.75" customHeight="1" x14ac:dyDescent="0.2"/>
    <row r="479525" ht="12.75" customHeight="1" x14ac:dyDescent="0.2"/>
    <row r="479529" ht="12.75" customHeight="1" x14ac:dyDescent="0.2"/>
    <row r="479533" ht="12.75" customHeight="1" x14ac:dyDescent="0.2"/>
    <row r="479537" ht="12.75" customHeight="1" x14ac:dyDescent="0.2"/>
    <row r="479541" ht="12.75" customHeight="1" x14ac:dyDescent="0.2"/>
    <row r="479545" ht="12.75" customHeight="1" x14ac:dyDescent="0.2"/>
    <row r="479549" ht="12.75" customHeight="1" x14ac:dyDescent="0.2"/>
    <row r="479553" ht="12.75" customHeight="1" x14ac:dyDescent="0.2"/>
    <row r="479557" ht="12.75" customHeight="1" x14ac:dyDescent="0.2"/>
    <row r="479561" ht="12.75" customHeight="1" x14ac:dyDescent="0.2"/>
    <row r="479565" ht="12.75" customHeight="1" x14ac:dyDescent="0.2"/>
    <row r="479569" ht="12.75" customHeight="1" x14ac:dyDescent="0.2"/>
    <row r="479573" ht="12.75" customHeight="1" x14ac:dyDescent="0.2"/>
    <row r="479577" ht="12.75" customHeight="1" x14ac:dyDescent="0.2"/>
    <row r="479581" ht="12.75" customHeight="1" x14ac:dyDescent="0.2"/>
    <row r="479585" ht="12.75" customHeight="1" x14ac:dyDescent="0.2"/>
    <row r="479589" ht="12.75" customHeight="1" x14ac:dyDescent="0.2"/>
    <row r="479593" ht="12.75" customHeight="1" x14ac:dyDescent="0.2"/>
    <row r="479597" ht="12.75" customHeight="1" x14ac:dyDescent="0.2"/>
    <row r="479601" ht="12.75" customHeight="1" x14ac:dyDescent="0.2"/>
    <row r="479605" ht="12.75" customHeight="1" x14ac:dyDescent="0.2"/>
    <row r="479609" ht="12.75" customHeight="1" x14ac:dyDescent="0.2"/>
    <row r="479613" ht="12.75" customHeight="1" x14ac:dyDescent="0.2"/>
    <row r="479617" ht="12.75" customHeight="1" x14ac:dyDescent="0.2"/>
    <row r="479621" ht="12.75" customHeight="1" x14ac:dyDescent="0.2"/>
    <row r="479625" ht="12.75" customHeight="1" x14ac:dyDescent="0.2"/>
    <row r="479629" ht="12.75" customHeight="1" x14ac:dyDescent="0.2"/>
    <row r="479633" ht="12.75" customHeight="1" x14ac:dyDescent="0.2"/>
    <row r="479637" ht="12.75" customHeight="1" x14ac:dyDescent="0.2"/>
    <row r="479641" ht="12.75" customHeight="1" x14ac:dyDescent="0.2"/>
    <row r="479645" ht="12.75" customHeight="1" x14ac:dyDescent="0.2"/>
    <row r="479649" ht="12.75" customHeight="1" x14ac:dyDescent="0.2"/>
    <row r="479653" ht="12.75" customHeight="1" x14ac:dyDescent="0.2"/>
    <row r="479657" ht="12.75" customHeight="1" x14ac:dyDescent="0.2"/>
    <row r="479661" ht="12.75" customHeight="1" x14ac:dyDescent="0.2"/>
    <row r="479665" ht="12.75" customHeight="1" x14ac:dyDescent="0.2"/>
    <row r="479669" ht="12.75" customHeight="1" x14ac:dyDescent="0.2"/>
    <row r="479673" ht="12.75" customHeight="1" x14ac:dyDescent="0.2"/>
    <row r="479677" ht="12.75" customHeight="1" x14ac:dyDescent="0.2"/>
    <row r="479681" ht="12.75" customHeight="1" x14ac:dyDescent="0.2"/>
    <row r="479685" ht="12.75" customHeight="1" x14ac:dyDescent="0.2"/>
    <row r="479689" ht="12.75" customHeight="1" x14ac:dyDescent="0.2"/>
    <row r="479693" ht="12.75" customHeight="1" x14ac:dyDescent="0.2"/>
    <row r="479697" ht="12.75" customHeight="1" x14ac:dyDescent="0.2"/>
    <row r="479701" ht="12.75" customHeight="1" x14ac:dyDescent="0.2"/>
    <row r="479705" ht="12.75" customHeight="1" x14ac:dyDescent="0.2"/>
    <row r="479709" ht="12.75" customHeight="1" x14ac:dyDescent="0.2"/>
    <row r="479713" ht="12.75" customHeight="1" x14ac:dyDescent="0.2"/>
    <row r="479717" ht="12.75" customHeight="1" x14ac:dyDescent="0.2"/>
    <row r="479721" ht="12.75" customHeight="1" x14ac:dyDescent="0.2"/>
    <row r="479725" ht="12.75" customHeight="1" x14ac:dyDescent="0.2"/>
    <row r="479729" ht="12.75" customHeight="1" x14ac:dyDescent="0.2"/>
    <row r="479733" ht="12.75" customHeight="1" x14ac:dyDescent="0.2"/>
    <row r="479737" ht="12.75" customHeight="1" x14ac:dyDescent="0.2"/>
    <row r="479741" ht="12.75" customHeight="1" x14ac:dyDescent="0.2"/>
    <row r="479745" ht="12.75" customHeight="1" x14ac:dyDescent="0.2"/>
    <row r="479749" ht="12.75" customHeight="1" x14ac:dyDescent="0.2"/>
    <row r="479753" ht="12.75" customHeight="1" x14ac:dyDescent="0.2"/>
    <row r="479757" ht="12.75" customHeight="1" x14ac:dyDescent="0.2"/>
    <row r="479761" ht="12.75" customHeight="1" x14ac:dyDescent="0.2"/>
    <row r="479765" ht="12.75" customHeight="1" x14ac:dyDescent="0.2"/>
    <row r="479769" ht="12.75" customHeight="1" x14ac:dyDescent="0.2"/>
    <row r="479773" ht="12.75" customHeight="1" x14ac:dyDescent="0.2"/>
    <row r="479777" ht="12.75" customHeight="1" x14ac:dyDescent="0.2"/>
    <row r="479781" ht="12.75" customHeight="1" x14ac:dyDescent="0.2"/>
    <row r="479785" ht="12.75" customHeight="1" x14ac:dyDescent="0.2"/>
    <row r="479789" ht="12.75" customHeight="1" x14ac:dyDescent="0.2"/>
    <row r="479793" ht="12.75" customHeight="1" x14ac:dyDescent="0.2"/>
    <row r="479797" ht="12.75" customHeight="1" x14ac:dyDescent="0.2"/>
    <row r="479801" ht="12.75" customHeight="1" x14ac:dyDescent="0.2"/>
    <row r="479805" ht="12.75" customHeight="1" x14ac:dyDescent="0.2"/>
    <row r="479809" ht="12.75" customHeight="1" x14ac:dyDescent="0.2"/>
    <row r="479813" ht="12.75" customHeight="1" x14ac:dyDescent="0.2"/>
    <row r="479817" ht="12.75" customHeight="1" x14ac:dyDescent="0.2"/>
    <row r="479821" ht="12.75" customHeight="1" x14ac:dyDescent="0.2"/>
    <row r="479825" ht="12.75" customHeight="1" x14ac:dyDescent="0.2"/>
    <row r="479829" ht="12.75" customHeight="1" x14ac:dyDescent="0.2"/>
    <row r="479833" ht="12.75" customHeight="1" x14ac:dyDescent="0.2"/>
    <row r="479837" ht="12.75" customHeight="1" x14ac:dyDescent="0.2"/>
    <row r="479841" ht="12.75" customHeight="1" x14ac:dyDescent="0.2"/>
    <row r="479845" ht="12.75" customHeight="1" x14ac:dyDescent="0.2"/>
    <row r="479849" ht="12.75" customHeight="1" x14ac:dyDescent="0.2"/>
    <row r="479853" ht="12.75" customHeight="1" x14ac:dyDescent="0.2"/>
    <row r="479857" ht="12.75" customHeight="1" x14ac:dyDescent="0.2"/>
    <row r="479861" ht="12.75" customHeight="1" x14ac:dyDescent="0.2"/>
    <row r="479865" ht="12.75" customHeight="1" x14ac:dyDescent="0.2"/>
    <row r="479869" ht="12.75" customHeight="1" x14ac:dyDescent="0.2"/>
    <row r="479873" ht="12.75" customHeight="1" x14ac:dyDescent="0.2"/>
    <row r="479877" ht="12.75" customHeight="1" x14ac:dyDescent="0.2"/>
    <row r="479881" ht="12.75" customHeight="1" x14ac:dyDescent="0.2"/>
    <row r="479885" ht="12.75" customHeight="1" x14ac:dyDescent="0.2"/>
    <row r="479889" ht="12.75" customHeight="1" x14ac:dyDescent="0.2"/>
    <row r="479893" ht="12.75" customHeight="1" x14ac:dyDescent="0.2"/>
    <row r="479897" ht="12.75" customHeight="1" x14ac:dyDescent="0.2"/>
    <row r="479901" ht="12.75" customHeight="1" x14ac:dyDescent="0.2"/>
    <row r="479905" ht="12.75" customHeight="1" x14ac:dyDescent="0.2"/>
    <row r="479909" ht="12.75" customHeight="1" x14ac:dyDescent="0.2"/>
    <row r="479913" ht="12.75" customHeight="1" x14ac:dyDescent="0.2"/>
    <row r="479917" ht="12.75" customHeight="1" x14ac:dyDescent="0.2"/>
    <row r="479921" ht="12.75" customHeight="1" x14ac:dyDescent="0.2"/>
    <row r="479925" ht="12.75" customHeight="1" x14ac:dyDescent="0.2"/>
    <row r="479929" ht="12.75" customHeight="1" x14ac:dyDescent="0.2"/>
    <row r="479933" ht="12.75" customHeight="1" x14ac:dyDescent="0.2"/>
    <row r="479937" ht="12.75" customHeight="1" x14ac:dyDescent="0.2"/>
    <row r="479941" ht="12.75" customHeight="1" x14ac:dyDescent="0.2"/>
    <row r="479945" ht="12.75" customHeight="1" x14ac:dyDescent="0.2"/>
    <row r="479949" ht="12.75" customHeight="1" x14ac:dyDescent="0.2"/>
    <row r="479953" ht="12.75" customHeight="1" x14ac:dyDescent="0.2"/>
    <row r="479957" ht="12.75" customHeight="1" x14ac:dyDescent="0.2"/>
    <row r="479961" ht="12.75" customHeight="1" x14ac:dyDescent="0.2"/>
    <row r="479965" ht="12.75" customHeight="1" x14ac:dyDescent="0.2"/>
    <row r="479969" ht="12.75" customHeight="1" x14ac:dyDescent="0.2"/>
    <row r="479973" ht="12.75" customHeight="1" x14ac:dyDescent="0.2"/>
    <row r="479977" ht="12.75" customHeight="1" x14ac:dyDescent="0.2"/>
    <row r="479981" ht="12.75" customHeight="1" x14ac:dyDescent="0.2"/>
    <row r="479985" ht="12.75" customHeight="1" x14ac:dyDescent="0.2"/>
    <row r="479989" ht="12.75" customHeight="1" x14ac:dyDescent="0.2"/>
    <row r="479993" ht="12.75" customHeight="1" x14ac:dyDescent="0.2"/>
    <row r="479997" ht="12.75" customHeight="1" x14ac:dyDescent="0.2"/>
    <row r="480001" ht="12.75" customHeight="1" x14ac:dyDescent="0.2"/>
    <row r="480005" ht="12.75" customHeight="1" x14ac:dyDescent="0.2"/>
    <row r="480009" ht="12.75" customHeight="1" x14ac:dyDescent="0.2"/>
    <row r="480013" ht="12.75" customHeight="1" x14ac:dyDescent="0.2"/>
    <row r="480017" ht="12.75" customHeight="1" x14ac:dyDescent="0.2"/>
    <row r="480021" ht="12.75" customHeight="1" x14ac:dyDescent="0.2"/>
    <row r="480025" ht="12.75" customHeight="1" x14ac:dyDescent="0.2"/>
    <row r="480029" ht="12.75" customHeight="1" x14ac:dyDescent="0.2"/>
    <row r="480033" ht="12.75" customHeight="1" x14ac:dyDescent="0.2"/>
    <row r="480037" ht="12.75" customHeight="1" x14ac:dyDescent="0.2"/>
    <row r="480041" ht="12.75" customHeight="1" x14ac:dyDescent="0.2"/>
    <row r="480045" ht="12.75" customHeight="1" x14ac:dyDescent="0.2"/>
    <row r="480049" ht="12.75" customHeight="1" x14ac:dyDescent="0.2"/>
    <row r="480053" ht="12.75" customHeight="1" x14ac:dyDescent="0.2"/>
    <row r="480057" ht="12.75" customHeight="1" x14ac:dyDescent="0.2"/>
    <row r="480061" ht="12.75" customHeight="1" x14ac:dyDescent="0.2"/>
    <row r="480065" ht="12.75" customHeight="1" x14ac:dyDescent="0.2"/>
    <row r="480069" ht="12.75" customHeight="1" x14ac:dyDescent="0.2"/>
    <row r="480073" ht="12.75" customHeight="1" x14ac:dyDescent="0.2"/>
    <row r="480077" ht="12.75" customHeight="1" x14ac:dyDescent="0.2"/>
    <row r="480081" ht="12.75" customHeight="1" x14ac:dyDescent="0.2"/>
    <row r="480085" ht="12.75" customHeight="1" x14ac:dyDescent="0.2"/>
    <row r="480089" ht="12.75" customHeight="1" x14ac:dyDescent="0.2"/>
    <row r="480093" ht="12.75" customHeight="1" x14ac:dyDescent="0.2"/>
    <row r="480097" ht="12.75" customHeight="1" x14ac:dyDescent="0.2"/>
    <row r="480101" ht="12.75" customHeight="1" x14ac:dyDescent="0.2"/>
    <row r="480105" ht="12.75" customHeight="1" x14ac:dyDescent="0.2"/>
    <row r="480109" ht="12.75" customHeight="1" x14ac:dyDescent="0.2"/>
    <row r="480113" ht="12.75" customHeight="1" x14ac:dyDescent="0.2"/>
    <row r="480117" ht="12.75" customHeight="1" x14ac:dyDescent="0.2"/>
    <row r="480121" ht="12.75" customHeight="1" x14ac:dyDescent="0.2"/>
    <row r="480125" ht="12.75" customHeight="1" x14ac:dyDescent="0.2"/>
    <row r="480129" ht="12.75" customHeight="1" x14ac:dyDescent="0.2"/>
    <row r="480133" ht="12.75" customHeight="1" x14ac:dyDescent="0.2"/>
    <row r="480137" ht="12.75" customHeight="1" x14ac:dyDescent="0.2"/>
    <row r="480141" ht="12.75" customHeight="1" x14ac:dyDescent="0.2"/>
    <row r="480145" ht="12.75" customHeight="1" x14ac:dyDescent="0.2"/>
    <row r="480149" ht="12.75" customHeight="1" x14ac:dyDescent="0.2"/>
    <row r="480153" ht="12.75" customHeight="1" x14ac:dyDescent="0.2"/>
    <row r="480157" ht="12.75" customHeight="1" x14ac:dyDescent="0.2"/>
    <row r="480161" ht="12.75" customHeight="1" x14ac:dyDescent="0.2"/>
    <row r="480165" ht="12.75" customHeight="1" x14ac:dyDescent="0.2"/>
    <row r="480169" ht="12.75" customHeight="1" x14ac:dyDescent="0.2"/>
    <row r="480173" ht="12.75" customHeight="1" x14ac:dyDescent="0.2"/>
    <row r="480177" ht="12.75" customHeight="1" x14ac:dyDescent="0.2"/>
    <row r="480181" ht="12.75" customHeight="1" x14ac:dyDescent="0.2"/>
    <row r="480185" ht="12.75" customHeight="1" x14ac:dyDescent="0.2"/>
    <row r="480189" ht="12.75" customHeight="1" x14ac:dyDescent="0.2"/>
    <row r="480193" ht="12.75" customHeight="1" x14ac:dyDescent="0.2"/>
    <row r="480197" ht="12.75" customHeight="1" x14ac:dyDescent="0.2"/>
    <row r="480201" ht="12.75" customHeight="1" x14ac:dyDescent="0.2"/>
    <row r="480205" ht="12.75" customHeight="1" x14ac:dyDescent="0.2"/>
    <row r="480209" ht="12.75" customHeight="1" x14ac:dyDescent="0.2"/>
    <row r="480213" ht="12.75" customHeight="1" x14ac:dyDescent="0.2"/>
    <row r="480217" ht="12.75" customHeight="1" x14ac:dyDescent="0.2"/>
    <row r="480221" ht="12.75" customHeight="1" x14ac:dyDescent="0.2"/>
    <row r="480225" ht="12.75" customHeight="1" x14ac:dyDescent="0.2"/>
    <row r="480229" ht="12.75" customHeight="1" x14ac:dyDescent="0.2"/>
    <row r="480233" ht="12.75" customHeight="1" x14ac:dyDescent="0.2"/>
    <row r="480237" ht="12.75" customHeight="1" x14ac:dyDescent="0.2"/>
    <row r="480241" ht="12.75" customHeight="1" x14ac:dyDescent="0.2"/>
    <row r="480245" ht="12.75" customHeight="1" x14ac:dyDescent="0.2"/>
    <row r="480249" ht="12.75" customHeight="1" x14ac:dyDescent="0.2"/>
    <row r="480253" ht="12.75" customHeight="1" x14ac:dyDescent="0.2"/>
    <row r="480257" ht="12.75" customHeight="1" x14ac:dyDescent="0.2"/>
    <row r="480261" ht="12.75" customHeight="1" x14ac:dyDescent="0.2"/>
    <row r="480265" ht="12.75" customHeight="1" x14ac:dyDescent="0.2"/>
    <row r="480269" ht="12.75" customHeight="1" x14ac:dyDescent="0.2"/>
    <row r="480273" ht="12.75" customHeight="1" x14ac:dyDescent="0.2"/>
    <row r="480277" ht="12.75" customHeight="1" x14ac:dyDescent="0.2"/>
    <row r="480281" ht="12.75" customHeight="1" x14ac:dyDescent="0.2"/>
    <row r="480285" ht="12.75" customHeight="1" x14ac:dyDescent="0.2"/>
    <row r="480289" ht="12.75" customHeight="1" x14ac:dyDescent="0.2"/>
    <row r="480293" ht="12.75" customHeight="1" x14ac:dyDescent="0.2"/>
    <row r="480297" ht="12.75" customHeight="1" x14ac:dyDescent="0.2"/>
    <row r="480301" ht="12.75" customHeight="1" x14ac:dyDescent="0.2"/>
    <row r="480305" ht="12.75" customHeight="1" x14ac:dyDescent="0.2"/>
    <row r="480309" ht="12.75" customHeight="1" x14ac:dyDescent="0.2"/>
    <row r="480313" ht="12.75" customHeight="1" x14ac:dyDescent="0.2"/>
    <row r="480317" ht="12.75" customHeight="1" x14ac:dyDescent="0.2"/>
    <row r="480321" ht="12.75" customHeight="1" x14ac:dyDescent="0.2"/>
    <row r="480325" ht="12.75" customHeight="1" x14ac:dyDescent="0.2"/>
    <row r="480329" ht="12.75" customHeight="1" x14ac:dyDescent="0.2"/>
    <row r="480333" ht="12.75" customHeight="1" x14ac:dyDescent="0.2"/>
    <row r="480337" ht="12.75" customHeight="1" x14ac:dyDescent="0.2"/>
    <row r="480341" ht="12.75" customHeight="1" x14ac:dyDescent="0.2"/>
    <row r="480345" ht="12.75" customHeight="1" x14ac:dyDescent="0.2"/>
    <row r="480349" ht="12.75" customHeight="1" x14ac:dyDescent="0.2"/>
    <row r="480353" ht="12.75" customHeight="1" x14ac:dyDescent="0.2"/>
    <row r="480357" ht="12.75" customHeight="1" x14ac:dyDescent="0.2"/>
    <row r="480361" ht="12.75" customHeight="1" x14ac:dyDescent="0.2"/>
    <row r="480365" ht="12.75" customHeight="1" x14ac:dyDescent="0.2"/>
    <row r="480369" ht="12.75" customHeight="1" x14ac:dyDescent="0.2"/>
    <row r="480373" ht="12.75" customHeight="1" x14ac:dyDescent="0.2"/>
    <row r="480377" ht="12.75" customHeight="1" x14ac:dyDescent="0.2"/>
    <row r="480381" ht="12.75" customHeight="1" x14ac:dyDescent="0.2"/>
    <row r="480385" ht="12.75" customHeight="1" x14ac:dyDescent="0.2"/>
    <row r="480389" ht="12.75" customHeight="1" x14ac:dyDescent="0.2"/>
    <row r="480393" ht="12.75" customHeight="1" x14ac:dyDescent="0.2"/>
    <row r="480397" ht="12.75" customHeight="1" x14ac:dyDescent="0.2"/>
    <row r="480401" ht="12.75" customHeight="1" x14ac:dyDescent="0.2"/>
    <row r="480405" ht="12.75" customHeight="1" x14ac:dyDescent="0.2"/>
    <row r="480409" ht="12.75" customHeight="1" x14ac:dyDescent="0.2"/>
    <row r="480413" ht="12.75" customHeight="1" x14ac:dyDescent="0.2"/>
    <row r="480417" ht="12.75" customHeight="1" x14ac:dyDescent="0.2"/>
    <row r="480421" ht="12.75" customHeight="1" x14ac:dyDescent="0.2"/>
    <row r="480425" ht="12.75" customHeight="1" x14ac:dyDescent="0.2"/>
    <row r="480429" ht="12.75" customHeight="1" x14ac:dyDescent="0.2"/>
    <row r="480433" ht="12.75" customHeight="1" x14ac:dyDescent="0.2"/>
    <row r="480437" ht="12.75" customHeight="1" x14ac:dyDescent="0.2"/>
    <row r="480441" ht="12.75" customHeight="1" x14ac:dyDescent="0.2"/>
    <row r="480445" ht="12.75" customHeight="1" x14ac:dyDescent="0.2"/>
    <row r="480449" ht="12.75" customHeight="1" x14ac:dyDescent="0.2"/>
    <row r="480453" ht="12.75" customHeight="1" x14ac:dyDescent="0.2"/>
    <row r="480457" ht="12.75" customHeight="1" x14ac:dyDescent="0.2"/>
    <row r="480461" ht="12.75" customHeight="1" x14ac:dyDescent="0.2"/>
    <row r="480465" ht="12.75" customHeight="1" x14ac:dyDescent="0.2"/>
    <row r="480469" ht="12.75" customHeight="1" x14ac:dyDescent="0.2"/>
    <row r="480473" ht="12.75" customHeight="1" x14ac:dyDescent="0.2"/>
    <row r="480477" ht="12.75" customHeight="1" x14ac:dyDescent="0.2"/>
    <row r="480481" ht="12.75" customHeight="1" x14ac:dyDescent="0.2"/>
    <row r="480485" ht="12.75" customHeight="1" x14ac:dyDescent="0.2"/>
    <row r="480489" ht="12.75" customHeight="1" x14ac:dyDescent="0.2"/>
    <row r="480493" ht="12.75" customHeight="1" x14ac:dyDescent="0.2"/>
    <row r="480497" ht="12.75" customHeight="1" x14ac:dyDescent="0.2"/>
    <row r="480501" ht="12.75" customHeight="1" x14ac:dyDescent="0.2"/>
    <row r="480505" ht="12.75" customHeight="1" x14ac:dyDescent="0.2"/>
    <row r="480509" ht="12.75" customHeight="1" x14ac:dyDescent="0.2"/>
    <row r="480513" ht="12.75" customHeight="1" x14ac:dyDescent="0.2"/>
    <row r="480517" ht="12.75" customHeight="1" x14ac:dyDescent="0.2"/>
    <row r="480521" ht="12.75" customHeight="1" x14ac:dyDescent="0.2"/>
    <row r="480525" ht="12.75" customHeight="1" x14ac:dyDescent="0.2"/>
    <row r="480529" ht="12.75" customHeight="1" x14ac:dyDescent="0.2"/>
    <row r="480533" ht="12.75" customHeight="1" x14ac:dyDescent="0.2"/>
    <row r="480537" ht="12.75" customHeight="1" x14ac:dyDescent="0.2"/>
    <row r="480541" ht="12.75" customHeight="1" x14ac:dyDescent="0.2"/>
    <row r="480545" ht="12.75" customHeight="1" x14ac:dyDescent="0.2"/>
    <row r="480549" ht="12.75" customHeight="1" x14ac:dyDescent="0.2"/>
    <row r="480553" ht="12.75" customHeight="1" x14ac:dyDescent="0.2"/>
    <row r="480557" ht="12.75" customHeight="1" x14ac:dyDescent="0.2"/>
    <row r="480561" ht="12.75" customHeight="1" x14ac:dyDescent="0.2"/>
    <row r="480565" ht="12.75" customHeight="1" x14ac:dyDescent="0.2"/>
    <row r="480569" ht="12.75" customHeight="1" x14ac:dyDescent="0.2"/>
    <row r="480573" ht="12.75" customHeight="1" x14ac:dyDescent="0.2"/>
    <row r="480577" ht="12.75" customHeight="1" x14ac:dyDescent="0.2"/>
    <row r="480581" ht="12.75" customHeight="1" x14ac:dyDescent="0.2"/>
    <row r="480585" ht="12.75" customHeight="1" x14ac:dyDescent="0.2"/>
    <row r="480589" ht="12.75" customHeight="1" x14ac:dyDescent="0.2"/>
    <row r="480593" ht="12.75" customHeight="1" x14ac:dyDescent="0.2"/>
    <row r="480597" ht="12.75" customHeight="1" x14ac:dyDescent="0.2"/>
    <row r="480601" ht="12.75" customHeight="1" x14ac:dyDescent="0.2"/>
    <row r="480605" ht="12.75" customHeight="1" x14ac:dyDescent="0.2"/>
    <row r="480609" ht="12.75" customHeight="1" x14ac:dyDescent="0.2"/>
    <row r="480613" ht="12.75" customHeight="1" x14ac:dyDescent="0.2"/>
    <row r="480617" ht="12.75" customHeight="1" x14ac:dyDescent="0.2"/>
    <row r="480621" ht="12.75" customHeight="1" x14ac:dyDescent="0.2"/>
    <row r="480625" ht="12.75" customHeight="1" x14ac:dyDescent="0.2"/>
    <row r="480629" ht="12.75" customHeight="1" x14ac:dyDescent="0.2"/>
    <row r="480633" ht="12.75" customHeight="1" x14ac:dyDescent="0.2"/>
    <row r="480637" ht="12.75" customHeight="1" x14ac:dyDescent="0.2"/>
    <row r="480641" ht="12.75" customHeight="1" x14ac:dyDescent="0.2"/>
    <row r="480645" ht="12.75" customHeight="1" x14ac:dyDescent="0.2"/>
    <row r="480649" ht="12.75" customHeight="1" x14ac:dyDescent="0.2"/>
    <row r="480653" ht="12.75" customHeight="1" x14ac:dyDescent="0.2"/>
    <row r="480657" ht="12.75" customHeight="1" x14ac:dyDescent="0.2"/>
    <row r="480661" ht="12.75" customHeight="1" x14ac:dyDescent="0.2"/>
    <row r="480665" ht="12.75" customHeight="1" x14ac:dyDescent="0.2"/>
    <row r="480669" ht="12.75" customHeight="1" x14ac:dyDescent="0.2"/>
    <row r="480673" ht="12.75" customHeight="1" x14ac:dyDescent="0.2"/>
    <row r="480677" ht="12.75" customHeight="1" x14ac:dyDescent="0.2"/>
    <row r="480681" ht="12.75" customHeight="1" x14ac:dyDescent="0.2"/>
    <row r="480685" ht="12.75" customHeight="1" x14ac:dyDescent="0.2"/>
    <row r="480689" ht="12.75" customHeight="1" x14ac:dyDescent="0.2"/>
    <row r="480693" ht="12.75" customHeight="1" x14ac:dyDescent="0.2"/>
    <row r="480697" ht="12.75" customHeight="1" x14ac:dyDescent="0.2"/>
    <row r="480701" ht="12.75" customHeight="1" x14ac:dyDescent="0.2"/>
    <row r="480705" ht="12.75" customHeight="1" x14ac:dyDescent="0.2"/>
    <row r="480709" ht="12.75" customHeight="1" x14ac:dyDescent="0.2"/>
    <row r="480713" ht="12.75" customHeight="1" x14ac:dyDescent="0.2"/>
    <row r="480717" ht="12.75" customHeight="1" x14ac:dyDescent="0.2"/>
    <row r="480721" ht="12.75" customHeight="1" x14ac:dyDescent="0.2"/>
    <row r="480725" ht="12.75" customHeight="1" x14ac:dyDescent="0.2"/>
    <row r="480729" ht="12.75" customHeight="1" x14ac:dyDescent="0.2"/>
    <row r="480733" ht="12.75" customHeight="1" x14ac:dyDescent="0.2"/>
    <row r="480737" ht="12.75" customHeight="1" x14ac:dyDescent="0.2"/>
    <row r="480741" ht="12.75" customHeight="1" x14ac:dyDescent="0.2"/>
    <row r="480745" ht="12.75" customHeight="1" x14ac:dyDescent="0.2"/>
    <row r="480749" ht="12.75" customHeight="1" x14ac:dyDescent="0.2"/>
    <row r="480753" ht="12.75" customHeight="1" x14ac:dyDescent="0.2"/>
    <row r="480757" ht="12.75" customHeight="1" x14ac:dyDescent="0.2"/>
    <row r="480761" ht="12.75" customHeight="1" x14ac:dyDescent="0.2"/>
    <row r="480765" ht="12.75" customHeight="1" x14ac:dyDescent="0.2"/>
    <row r="480769" ht="12.75" customHeight="1" x14ac:dyDescent="0.2"/>
    <row r="480773" ht="12.75" customHeight="1" x14ac:dyDescent="0.2"/>
    <row r="480777" ht="12.75" customHeight="1" x14ac:dyDescent="0.2"/>
    <row r="480781" ht="12.75" customHeight="1" x14ac:dyDescent="0.2"/>
    <row r="480785" ht="12.75" customHeight="1" x14ac:dyDescent="0.2"/>
    <row r="480789" ht="12.75" customHeight="1" x14ac:dyDescent="0.2"/>
    <row r="480793" ht="12.75" customHeight="1" x14ac:dyDescent="0.2"/>
    <row r="480797" ht="12.75" customHeight="1" x14ac:dyDescent="0.2"/>
    <row r="480801" ht="12.75" customHeight="1" x14ac:dyDescent="0.2"/>
    <row r="480805" ht="12.75" customHeight="1" x14ac:dyDescent="0.2"/>
    <row r="480809" ht="12.75" customHeight="1" x14ac:dyDescent="0.2"/>
    <row r="480813" ht="12.75" customHeight="1" x14ac:dyDescent="0.2"/>
    <row r="480817" ht="12.75" customHeight="1" x14ac:dyDescent="0.2"/>
    <row r="480821" ht="12.75" customHeight="1" x14ac:dyDescent="0.2"/>
    <row r="480825" ht="12.75" customHeight="1" x14ac:dyDescent="0.2"/>
    <row r="480829" ht="12.75" customHeight="1" x14ac:dyDescent="0.2"/>
    <row r="480833" ht="12.75" customHeight="1" x14ac:dyDescent="0.2"/>
    <row r="480837" ht="12.75" customHeight="1" x14ac:dyDescent="0.2"/>
    <row r="480841" ht="12.75" customHeight="1" x14ac:dyDescent="0.2"/>
    <row r="480845" ht="12.75" customHeight="1" x14ac:dyDescent="0.2"/>
    <row r="480849" ht="12.75" customHeight="1" x14ac:dyDescent="0.2"/>
    <row r="480853" ht="12.75" customHeight="1" x14ac:dyDescent="0.2"/>
    <row r="480857" ht="12.75" customHeight="1" x14ac:dyDescent="0.2"/>
    <row r="480861" ht="12.75" customHeight="1" x14ac:dyDescent="0.2"/>
    <row r="480865" ht="12.75" customHeight="1" x14ac:dyDescent="0.2"/>
    <row r="480869" ht="12.75" customHeight="1" x14ac:dyDescent="0.2"/>
    <row r="480873" ht="12.75" customHeight="1" x14ac:dyDescent="0.2"/>
    <row r="480877" ht="12.75" customHeight="1" x14ac:dyDescent="0.2"/>
    <row r="480881" ht="12.75" customHeight="1" x14ac:dyDescent="0.2"/>
    <row r="480885" ht="12.75" customHeight="1" x14ac:dyDescent="0.2"/>
    <row r="480889" ht="12.75" customHeight="1" x14ac:dyDescent="0.2"/>
    <row r="480893" ht="12.75" customHeight="1" x14ac:dyDescent="0.2"/>
    <row r="480897" ht="12.75" customHeight="1" x14ac:dyDescent="0.2"/>
    <row r="480901" ht="12.75" customHeight="1" x14ac:dyDescent="0.2"/>
    <row r="480905" ht="12.75" customHeight="1" x14ac:dyDescent="0.2"/>
    <row r="480909" ht="12.75" customHeight="1" x14ac:dyDescent="0.2"/>
    <row r="480913" ht="12.75" customHeight="1" x14ac:dyDescent="0.2"/>
    <row r="480917" ht="12.75" customHeight="1" x14ac:dyDescent="0.2"/>
    <row r="480921" ht="12.75" customHeight="1" x14ac:dyDescent="0.2"/>
    <row r="480925" ht="12.75" customHeight="1" x14ac:dyDescent="0.2"/>
    <row r="480929" ht="12.75" customHeight="1" x14ac:dyDescent="0.2"/>
    <row r="480933" ht="12.75" customHeight="1" x14ac:dyDescent="0.2"/>
    <row r="480937" ht="12.75" customHeight="1" x14ac:dyDescent="0.2"/>
    <row r="480941" ht="12.75" customHeight="1" x14ac:dyDescent="0.2"/>
    <row r="480945" ht="12.75" customHeight="1" x14ac:dyDescent="0.2"/>
    <row r="480949" ht="12.75" customHeight="1" x14ac:dyDescent="0.2"/>
    <row r="480953" ht="12.75" customHeight="1" x14ac:dyDescent="0.2"/>
    <row r="480957" ht="12.75" customHeight="1" x14ac:dyDescent="0.2"/>
    <row r="480961" ht="12.75" customHeight="1" x14ac:dyDescent="0.2"/>
    <row r="480965" ht="12.75" customHeight="1" x14ac:dyDescent="0.2"/>
    <row r="480969" ht="12.75" customHeight="1" x14ac:dyDescent="0.2"/>
    <row r="480973" ht="12.75" customHeight="1" x14ac:dyDescent="0.2"/>
    <row r="480977" ht="12.75" customHeight="1" x14ac:dyDescent="0.2"/>
    <row r="480981" ht="12.75" customHeight="1" x14ac:dyDescent="0.2"/>
    <row r="480985" ht="12.75" customHeight="1" x14ac:dyDescent="0.2"/>
    <row r="480989" ht="12.75" customHeight="1" x14ac:dyDescent="0.2"/>
    <row r="480993" ht="12.75" customHeight="1" x14ac:dyDescent="0.2"/>
    <row r="480997" ht="12.75" customHeight="1" x14ac:dyDescent="0.2"/>
    <row r="481001" ht="12.75" customHeight="1" x14ac:dyDescent="0.2"/>
    <row r="481005" ht="12.75" customHeight="1" x14ac:dyDescent="0.2"/>
    <row r="481009" ht="12.75" customHeight="1" x14ac:dyDescent="0.2"/>
    <row r="481013" ht="12.75" customHeight="1" x14ac:dyDescent="0.2"/>
    <row r="481017" ht="12.75" customHeight="1" x14ac:dyDescent="0.2"/>
    <row r="481021" ht="12.75" customHeight="1" x14ac:dyDescent="0.2"/>
    <row r="481025" ht="12.75" customHeight="1" x14ac:dyDescent="0.2"/>
    <row r="481029" ht="12.75" customHeight="1" x14ac:dyDescent="0.2"/>
    <row r="481033" ht="12.75" customHeight="1" x14ac:dyDescent="0.2"/>
    <row r="481037" ht="12.75" customHeight="1" x14ac:dyDescent="0.2"/>
    <row r="481041" ht="12.75" customHeight="1" x14ac:dyDescent="0.2"/>
    <row r="481045" ht="12.75" customHeight="1" x14ac:dyDescent="0.2"/>
    <row r="481049" ht="12.75" customHeight="1" x14ac:dyDescent="0.2"/>
    <row r="481053" ht="12.75" customHeight="1" x14ac:dyDescent="0.2"/>
    <row r="481057" ht="12.75" customHeight="1" x14ac:dyDescent="0.2"/>
    <row r="481061" ht="12.75" customHeight="1" x14ac:dyDescent="0.2"/>
    <row r="481065" ht="12.75" customHeight="1" x14ac:dyDescent="0.2"/>
    <row r="481069" ht="12.75" customHeight="1" x14ac:dyDescent="0.2"/>
    <row r="481073" ht="12.75" customHeight="1" x14ac:dyDescent="0.2"/>
    <row r="481077" ht="12.75" customHeight="1" x14ac:dyDescent="0.2"/>
    <row r="481081" ht="12.75" customHeight="1" x14ac:dyDescent="0.2"/>
    <row r="481085" ht="12.75" customHeight="1" x14ac:dyDescent="0.2"/>
    <row r="481089" ht="12.75" customHeight="1" x14ac:dyDescent="0.2"/>
    <row r="481093" ht="12.75" customHeight="1" x14ac:dyDescent="0.2"/>
    <row r="481097" ht="12.75" customHeight="1" x14ac:dyDescent="0.2"/>
    <row r="481101" ht="12.75" customHeight="1" x14ac:dyDescent="0.2"/>
    <row r="481105" ht="12.75" customHeight="1" x14ac:dyDescent="0.2"/>
    <row r="481109" ht="12.75" customHeight="1" x14ac:dyDescent="0.2"/>
    <row r="481113" ht="12.75" customHeight="1" x14ac:dyDescent="0.2"/>
    <row r="481117" ht="12.75" customHeight="1" x14ac:dyDescent="0.2"/>
    <row r="481121" ht="12.75" customHeight="1" x14ac:dyDescent="0.2"/>
    <row r="481125" ht="12.75" customHeight="1" x14ac:dyDescent="0.2"/>
    <row r="481129" ht="12.75" customHeight="1" x14ac:dyDescent="0.2"/>
    <row r="481133" ht="12.75" customHeight="1" x14ac:dyDescent="0.2"/>
    <row r="481137" ht="12.75" customHeight="1" x14ac:dyDescent="0.2"/>
    <row r="481141" ht="12.75" customHeight="1" x14ac:dyDescent="0.2"/>
    <row r="481145" ht="12.75" customHeight="1" x14ac:dyDescent="0.2"/>
    <row r="481149" ht="12.75" customHeight="1" x14ac:dyDescent="0.2"/>
    <row r="481153" ht="12.75" customHeight="1" x14ac:dyDescent="0.2"/>
    <row r="481157" ht="12.75" customHeight="1" x14ac:dyDescent="0.2"/>
    <row r="481161" ht="12.75" customHeight="1" x14ac:dyDescent="0.2"/>
    <row r="481165" ht="12.75" customHeight="1" x14ac:dyDescent="0.2"/>
    <row r="481169" ht="12.75" customHeight="1" x14ac:dyDescent="0.2"/>
    <row r="481173" ht="12.75" customHeight="1" x14ac:dyDescent="0.2"/>
    <row r="481177" ht="12.75" customHeight="1" x14ac:dyDescent="0.2"/>
    <row r="481181" ht="12.75" customHeight="1" x14ac:dyDescent="0.2"/>
    <row r="481185" ht="12.75" customHeight="1" x14ac:dyDescent="0.2"/>
    <row r="481189" ht="12.75" customHeight="1" x14ac:dyDescent="0.2"/>
    <row r="481193" ht="12.75" customHeight="1" x14ac:dyDescent="0.2"/>
    <row r="481197" ht="12.75" customHeight="1" x14ac:dyDescent="0.2"/>
    <row r="481201" ht="12.75" customHeight="1" x14ac:dyDescent="0.2"/>
    <row r="481205" ht="12.75" customHeight="1" x14ac:dyDescent="0.2"/>
    <row r="481209" ht="12.75" customHeight="1" x14ac:dyDescent="0.2"/>
    <row r="481213" ht="12.75" customHeight="1" x14ac:dyDescent="0.2"/>
    <row r="481217" ht="12.75" customHeight="1" x14ac:dyDescent="0.2"/>
    <row r="481221" ht="12.75" customHeight="1" x14ac:dyDescent="0.2"/>
    <row r="481225" ht="12.75" customHeight="1" x14ac:dyDescent="0.2"/>
    <row r="481229" ht="12.75" customHeight="1" x14ac:dyDescent="0.2"/>
    <row r="481233" ht="12.75" customHeight="1" x14ac:dyDescent="0.2"/>
    <row r="481237" ht="12.75" customHeight="1" x14ac:dyDescent="0.2"/>
    <row r="481241" ht="12.75" customHeight="1" x14ac:dyDescent="0.2"/>
    <row r="481245" ht="12.75" customHeight="1" x14ac:dyDescent="0.2"/>
    <row r="481249" ht="12.75" customHeight="1" x14ac:dyDescent="0.2"/>
    <row r="481253" ht="12.75" customHeight="1" x14ac:dyDescent="0.2"/>
    <row r="481257" ht="12.75" customHeight="1" x14ac:dyDescent="0.2"/>
    <row r="481261" ht="12.75" customHeight="1" x14ac:dyDescent="0.2"/>
    <row r="481265" ht="12.75" customHeight="1" x14ac:dyDescent="0.2"/>
    <row r="481269" ht="12.75" customHeight="1" x14ac:dyDescent="0.2"/>
    <row r="481273" ht="12.75" customHeight="1" x14ac:dyDescent="0.2"/>
    <row r="481277" ht="12.75" customHeight="1" x14ac:dyDescent="0.2"/>
    <row r="481281" ht="12.75" customHeight="1" x14ac:dyDescent="0.2"/>
    <row r="481285" ht="12.75" customHeight="1" x14ac:dyDescent="0.2"/>
    <row r="481289" ht="12.75" customHeight="1" x14ac:dyDescent="0.2"/>
    <row r="481293" ht="12.75" customHeight="1" x14ac:dyDescent="0.2"/>
    <row r="481297" ht="12.75" customHeight="1" x14ac:dyDescent="0.2"/>
    <row r="481301" ht="12.75" customHeight="1" x14ac:dyDescent="0.2"/>
    <row r="481305" ht="12.75" customHeight="1" x14ac:dyDescent="0.2"/>
    <row r="481309" ht="12.75" customHeight="1" x14ac:dyDescent="0.2"/>
    <row r="481313" ht="12.75" customHeight="1" x14ac:dyDescent="0.2"/>
    <row r="481317" ht="12.75" customHeight="1" x14ac:dyDescent="0.2"/>
    <row r="481321" ht="12.75" customHeight="1" x14ac:dyDescent="0.2"/>
    <row r="481325" ht="12.75" customHeight="1" x14ac:dyDescent="0.2"/>
    <row r="481329" ht="12.75" customHeight="1" x14ac:dyDescent="0.2"/>
    <row r="481333" ht="12.75" customHeight="1" x14ac:dyDescent="0.2"/>
    <row r="481337" ht="12.75" customHeight="1" x14ac:dyDescent="0.2"/>
    <row r="481341" ht="12.75" customHeight="1" x14ac:dyDescent="0.2"/>
    <row r="481345" ht="12.75" customHeight="1" x14ac:dyDescent="0.2"/>
    <row r="481349" ht="12.75" customHeight="1" x14ac:dyDescent="0.2"/>
    <row r="481353" ht="12.75" customHeight="1" x14ac:dyDescent="0.2"/>
    <row r="481357" ht="12.75" customHeight="1" x14ac:dyDescent="0.2"/>
    <row r="481361" ht="12.75" customHeight="1" x14ac:dyDescent="0.2"/>
    <row r="481365" ht="12.75" customHeight="1" x14ac:dyDescent="0.2"/>
    <row r="481369" ht="12.75" customHeight="1" x14ac:dyDescent="0.2"/>
    <row r="481373" ht="12.75" customHeight="1" x14ac:dyDescent="0.2"/>
    <row r="481377" ht="12.75" customHeight="1" x14ac:dyDescent="0.2"/>
    <row r="481381" ht="12.75" customHeight="1" x14ac:dyDescent="0.2"/>
    <row r="481385" ht="12.75" customHeight="1" x14ac:dyDescent="0.2"/>
    <row r="481389" ht="12.75" customHeight="1" x14ac:dyDescent="0.2"/>
    <row r="481393" ht="12.75" customHeight="1" x14ac:dyDescent="0.2"/>
    <row r="481397" ht="12.75" customHeight="1" x14ac:dyDescent="0.2"/>
    <row r="481401" ht="12.75" customHeight="1" x14ac:dyDescent="0.2"/>
    <row r="481405" ht="12.75" customHeight="1" x14ac:dyDescent="0.2"/>
    <row r="481409" ht="12.75" customHeight="1" x14ac:dyDescent="0.2"/>
    <row r="481413" ht="12.75" customHeight="1" x14ac:dyDescent="0.2"/>
    <row r="481417" ht="12.75" customHeight="1" x14ac:dyDescent="0.2"/>
    <row r="481421" ht="12.75" customHeight="1" x14ac:dyDescent="0.2"/>
    <row r="481425" ht="12.75" customHeight="1" x14ac:dyDescent="0.2"/>
    <row r="481429" ht="12.75" customHeight="1" x14ac:dyDescent="0.2"/>
    <row r="481433" ht="12.75" customHeight="1" x14ac:dyDescent="0.2"/>
    <row r="481437" ht="12.75" customHeight="1" x14ac:dyDescent="0.2"/>
    <row r="481441" ht="12.75" customHeight="1" x14ac:dyDescent="0.2"/>
    <row r="481445" ht="12.75" customHeight="1" x14ac:dyDescent="0.2"/>
    <row r="481449" ht="12.75" customHeight="1" x14ac:dyDescent="0.2"/>
    <row r="481453" ht="12.75" customHeight="1" x14ac:dyDescent="0.2"/>
    <row r="481457" ht="12.75" customHeight="1" x14ac:dyDescent="0.2"/>
    <row r="481461" ht="12.75" customHeight="1" x14ac:dyDescent="0.2"/>
    <row r="481465" ht="12.75" customHeight="1" x14ac:dyDescent="0.2"/>
    <row r="481469" ht="12.75" customHeight="1" x14ac:dyDescent="0.2"/>
    <row r="481473" ht="12.75" customHeight="1" x14ac:dyDescent="0.2"/>
    <row r="481477" ht="12.75" customHeight="1" x14ac:dyDescent="0.2"/>
    <row r="481481" ht="12.75" customHeight="1" x14ac:dyDescent="0.2"/>
    <row r="481485" ht="12.75" customHeight="1" x14ac:dyDescent="0.2"/>
    <row r="481489" ht="12.75" customHeight="1" x14ac:dyDescent="0.2"/>
    <row r="481493" ht="12.75" customHeight="1" x14ac:dyDescent="0.2"/>
    <row r="481497" ht="12.75" customHeight="1" x14ac:dyDescent="0.2"/>
    <row r="481501" ht="12.75" customHeight="1" x14ac:dyDescent="0.2"/>
    <row r="481505" ht="12.75" customHeight="1" x14ac:dyDescent="0.2"/>
    <row r="481509" ht="12.75" customHeight="1" x14ac:dyDescent="0.2"/>
    <row r="481513" ht="12.75" customHeight="1" x14ac:dyDescent="0.2"/>
    <row r="481517" ht="12.75" customHeight="1" x14ac:dyDescent="0.2"/>
    <row r="481521" ht="12.75" customHeight="1" x14ac:dyDescent="0.2"/>
    <row r="481525" ht="12.75" customHeight="1" x14ac:dyDescent="0.2"/>
    <row r="481529" ht="12.75" customHeight="1" x14ac:dyDescent="0.2"/>
    <row r="481533" ht="12.75" customHeight="1" x14ac:dyDescent="0.2"/>
    <row r="481537" ht="12.75" customHeight="1" x14ac:dyDescent="0.2"/>
    <row r="481541" ht="12.75" customHeight="1" x14ac:dyDescent="0.2"/>
    <row r="481545" ht="12.75" customHeight="1" x14ac:dyDescent="0.2"/>
    <row r="481549" ht="12.75" customHeight="1" x14ac:dyDescent="0.2"/>
    <row r="481553" ht="12.75" customHeight="1" x14ac:dyDescent="0.2"/>
    <row r="481557" ht="12.75" customHeight="1" x14ac:dyDescent="0.2"/>
    <row r="481561" ht="12.75" customHeight="1" x14ac:dyDescent="0.2"/>
    <row r="481565" ht="12.75" customHeight="1" x14ac:dyDescent="0.2"/>
    <row r="481569" ht="12.75" customHeight="1" x14ac:dyDescent="0.2"/>
    <row r="481573" ht="12.75" customHeight="1" x14ac:dyDescent="0.2"/>
    <row r="481577" ht="12.75" customHeight="1" x14ac:dyDescent="0.2"/>
    <row r="481581" ht="12.75" customHeight="1" x14ac:dyDescent="0.2"/>
    <row r="481585" ht="12.75" customHeight="1" x14ac:dyDescent="0.2"/>
    <row r="481589" ht="12.75" customHeight="1" x14ac:dyDescent="0.2"/>
    <row r="481593" ht="12.75" customHeight="1" x14ac:dyDescent="0.2"/>
    <row r="481597" ht="12.75" customHeight="1" x14ac:dyDescent="0.2"/>
    <row r="481601" ht="12.75" customHeight="1" x14ac:dyDescent="0.2"/>
    <row r="481605" ht="12.75" customHeight="1" x14ac:dyDescent="0.2"/>
    <row r="481609" ht="12.75" customHeight="1" x14ac:dyDescent="0.2"/>
    <row r="481613" ht="12.75" customHeight="1" x14ac:dyDescent="0.2"/>
    <row r="481617" ht="12.75" customHeight="1" x14ac:dyDescent="0.2"/>
    <row r="481621" ht="12.75" customHeight="1" x14ac:dyDescent="0.2"/>
    <row r="481625" ht="12.75" customHeight="1" x14ac:dyDescent="0.2"/>
    <row r="481629" ht="12.75" customHeight="1" x14ac:dyDescent="0.2"/>
    <row r="481633" ht="12.75" customHeight="1" x14ac:dyDescent="0.2"/>
    <row r="481637" ht="12.75" customHeight="1" x14ac:dyDescent="0.2"/>
    <row r="481641" ht="12.75" customHeight="1" x14ac:dyDescent="0.2"/>
    <row r="481645" ht="12.75" customHeight="1" x14ac:dyDescent="0.2"/>
    <row r="481649" ht="12.75" customHeight="1" x14ac:dyDescent="0.2"/>
    <row r="481653" ht="12.75" customHeight="1" x14ac:dyDescent="0.2"/>
    <row r="481657" ht="12.75" customHeight="1" x14ac:dyDescent="0.2"/>
    <row r="481661" ht="12.75" customHeight="1" x14ac:dyDescent="0.2"/>
    <row r="481665" ht="12.75" customHeight="1" x14ac:dyDescent="0.2"/>
    <row r="481669" ht="12.75" customHeight="1" x14ac:dyDescent="0.2"/>
    <row r="481673" ht="12.75" customHeight="1" x14ac:dyDescent="0.2"/>
    <row r="481677" ht="12.75" customHeight="1" x14ac:dyDescent="0.2"/>
    <row r="481681" ht="12.75" customHeight="1" x14ac:dyDescent="0.2"/>
    <row r="481685" ht="12.75" customHeight="1" x14ac:dyDescent="0.2"/>
    <row r="481689" ht="12.75" customHeight="1" x14ac:dyDescent="0.2"/>
    <row r="481693" ht="12.75" customHeight="1" x14ac:dyDescent="0.2"/>
    <row r="481697" ht="12.75" customHeight="1" x14ac:dyDescent="0.2"/>
    <row r="481701" ht="12.75" customHeight="1" x14ac:dyDescent="0.2"/>
    <row r="481705" ht="12.75" customHeight="1" x14ac:dyDescent="0.2"/>
    <row r="481709" ht="12.75" customHeight="1" x14ac:dyDescent="0.2"/>
    <row r="481713" ht="12.75" customHeight="1" x14ac:dyDescent="0.2"/>
    <row r="481717" ht="12.75" customHeight="1" x14ac:dyDescent="0.2"/>
    <row r="481721" ht="12.75" customHeight="1" x14ac:dyDescent="0.2"/>
    <row r="481725" ht="12.75" customHeight="1" x14ac:dyDescent="0.2"/>
    <row r="481729" ht="12.75" customHeight="1" x14ac:dyDescent="0.2"/>
    <row r="481733" ht="12.75" customHeight="1" x14ac:dyDescent="0.2"/>
    <row r="481737" ht="12.75" customHeight="1" x14ac:dyDescent="0.2"/>
    <row r="481741" ht="12.75" customHeight="1" x14ac:dyDescent="0.2"/>
    <row r="481745" ht="12.75" customHeight="1" x14ac:dyDescent="0.2"/>
    <row r="481749" ht="12.75" customHeight="1" x14ac:dyDescent="0.2"/>
    <row r="481753" ht="12.75" customHeight="1" x14ac:dyDescent="0.2"/>
    <row r="481757" ht="12.75" customHeight="1" x14ac:dyDescent="0.2"/>
    <row r="481761" ht="12.75" customHeight="1" x14ac:dyDescent="0.2"/>
    <row r="481765" ht="12.75" customHeight="1" x14ac:dyDescent="0.2"/>
    <row r="481769" ht="12.75" customHeight="1" x14ac:dyDescent="0.2"/>
    <row r="481773" ht="12.75" customHeight="1" x14ac:dyDescent="0.2"/>
    <row r="481777" ht="12.75" customHeight="1" x14ac:dyDescent="0.2"/>
    <row r="481781" ht="12.75" customHeight="1" x14ac:dyDescent="0.2"/>
    <row r="481785" ht="12.75" customHeight="1" x14ac:dyDescent="0.2"/>
    <row r="481789" ht="12.75" customHeight="1" x14ac:dyDescent="0.2"/>
    <row r="481793" ht="12.75" customHeight="1" x14ac:dyDescent="0.2"/>
    <row r="481797" ht="12.75" customHeight="1" x14ac:dyDescent="0.2"/>
    <row r="481801" ht="12.75" customHeight="1" x14ac:dyDescent="0.2"/>
    <row r="481805" ht="12.75" customHeight="1" x14ac:dyDescent="0.2"/>
    <row r="481809" ht="12.75" customHeight="1" x14ac:dyDescent="0.2"/>
    <row r="481813" ht="12.75" customHeight="1" x14ac:dyDescent="0.2"/>
    <row r="481817" ht="12.75" customHeight="1" x14ac:dyDescent="0.2"/>
    <row r="481821" ht="12.75" customHeight="1" x14ac:dyDescent="0.2"/>
    <row r="481825" ht="12.75" customHeight="1" x14ac:dyDescent="0.2"/>
    <row r="481829" ht="12.75" customHeight="1" x14ac:dyDescent="0.2"/>
    <row r="481833" ht="12.75" customHeight="1" x14ac:dyDescent="0.2"/>
    <row r="481837" ht="12.75" customHeight="1" x14ac:dyDescent="0.2"/>
    <row r="481841" ht="12.75" customHeight="1" x14ac:dyDescent="0.2"/>
    <row r="481845" ht="12.75" customHeight="1" x14ac:dyDescent="0.2"/>
    <row r="481849" ht="12.75" customHeight="1" x14ac:dyDescent="0.2"/>
    <row r="481853" ht="12.75" customHeight="1" x14ac:dyDescent="0.2"/>
    <row r="481857" ht="12.75" customHeight="1" x14ac:dyDescent="0.2"/>
    <row r="481861" ht="12.75" customHeight="1" x14ac:dyDescent="0.2"/>
    <row r="481865" ht="12.75" customHeight="1" x14ac:dyDescent="0.2"/>
    <row r="481869" ht="12.75" customHeight="1" x14ac:dyDescent="0.2"/>
    <row r="481873" ht="12.75" customHeight="1" x14ac:dyDescent="0.2"/>
    <row r="481877" ht="12.75" customHeight="1" x14ac:dyDescent="0.2"/>
    <row r="481881" ht="12.75" customHeight="1" x14ac:dyDescent="0.2"/>
    <row r="481885" ht="12.75" customHeight="1" x14ac:dyDescent="0.2"/>
    <row r="481889" ht="12.75" customHeight="1" x14ac:dyDescent="0.2"/>
    <row r="481893" ht="12.75" customHeight="1" x14ac:dyDescent="0.2"/>
    <row r="481897" ht="12.75" customHeight="1" x14ac:dyDescent="0.2"/>
    <row r="481901" ht="12.75" customHeight="1" x14ac:dyDescent="0.2"/>
    <row r="481905" ht="12.75" customHeight="1" x14ac:dyDescent="0.2"/>
    <row r="481909" ht="12.75" customHeight="1" x14ac:dyDescent="0.2"/>
    <row r="481913" ht="12.75" customHeight="1" x14ac:dyDescent="0.2"/>
    <row r="481917" ht="12.75" customHeight="1" x14ac:dyDescent="0.2"/>
    <row r="481921" ht="12.75" customHeight="1" x14ac:dyDescent="0.2"/>
    <row r="481925" ht="12.75" customHeight="1" x14ac:dyDescent="0.2"/>
    <row r="481929" ht="12.75" customHeight="1" x14ac:dyDescent="0.2"/>
    <row r="481933" ht="12.75" customHeight="1" x14ac:dyDescent="0.2"/>
    <row r="481937" ht="12.75" customHeight="1" x14ac:dyDescent="0.2"/>
    <row r="481941" ht="12.75" customHeight="1" x14ac:dyDescent="0.2"/>
    <row r="481945" ht="12.75" customHeight="1" x14ac:dyDescent="0.2"/>
    <row r="481949" ht="12.75" customHeight="1" x14ac:dyDescent="0.2"/>
    <row r="481953" ht="12.75" customHeight="1" x14ac:dyDescent="0.2"/>
    <row r="481957" ht="12.75" customHeight="1" x14ac:dyDescent="0.2"/>
    <row r="481961" ht="12.75" customHeight="1" x14ac:dyDescent="0.2"/>
    <row r="481965" ht="12.75" customHeight="1" x14ac:dyDescent="0.2"/>
    <row r="481969" ht="12.75" customHeight="1" x14ac:dyDescent="0.2"/>
    <row r="481973" ht="12.75" customHeight="1" x14ac:dyDescent="0.2"/>
    <row r="481977" ht="12.75" customHeight="1" x14ac:dyDescent="0.2"/>
    <row r="481981" ht="12.75" customHeight="1" x14ac:dyDescent="0.2"/>
    <row r="481985" ht="12.75" customHeight="1" x14ac:dyDescent="0.2"/>
    <row r="481989" ht="12.75" customHeight="1" x14ac:dyDescent="0.2"/>
    <row r="481993" ht="12.75" customHeight="1" x14ac:dyDescent="0.2"/>
    <row r="481997" ht="12.75" customHeight="1" x14ac:dyDescent="0.2"/>
    <row r="482001" ht="12.75" customHeight="1" x14ac:dyDescent="0.2"/>
    <row r="482005" ht="12.75" customHeight="1" x14ac:dyDescent="0.2"/>
    <row r="482009" ht="12.75" customHeight="1" x14ac:dyDescent="0.2"/>
    <row r="482013" ht="12.75" customHeight="1" x14ac:dyDescent="0.2"/>
    <row r="482017" ht="12.75" customHeight="1" x14ac:dyDescent="0.2"/>
    <row r="482021" ht="12.75" customHeight="1" x14ac:dyDescent="0.2"/>
    <row r="482025" ht="12.75" customHeight="1" x14ac:dyDescent="0.2"/>
    <row r="482029" ht="12.75" customHeight="1" x14ac:dyDescent="0.2"/>
    <row r="482033" ht="12.75" customHeight="1" x14ac:dyDescent="0.2"/>
    <row r="482037" ht="12.75" customHeight="1" x14ac:dyDescent="0.2"/>
    <row r="482041" ht="12.75" customHeight="1" x14ac:dyDescent="0.2"/>
    <row r="482045" ht="12.75" customHeight="1" x14ac:dyDescent="0.2"/>
    <row r="482049" ht="12.75" customHeight="1" x14ac:dyDescent="0.2"/>
    <row r="482053" ht="12.75" customHeight="1" x14ac:dyDescent="0.2"/>
    <row r="482057" ht="12.75" customHeight="1" x14ac:dyDescent="0.2"/>
    <row r="482061" ht="12.75" customHeight="1" x14ac:dyDescent="0.2"/>
    <row r="482065" ht="12.75" customHeight="1" x14ac:dyDescent="0.2"/>
    <row r="482069" ht="12.75" customHeight="1" x14ac:dyDescent="0.2"/>
    <row r="482073" ht="12.75" customHeight="1" x14ac:dyDescent="0.2"/>
    <row r="482077" ht="12.75" customHeight="1" x14ac:dyDescent="0.2"/>
    <row r="482081" ht="12.75" customHeight="1" x14ac:dyDescent="0.2"/>
    <row r="482085" ht="12.75" customHeight="1" x14ac:dyDescent="0.2"/>
    <row r="482089" ht="12.75" customHeight="1" x14ac:dyDescent="0.2"/>
    <row r="482093" ht="12.75" customHeight="1" x14ac:dyDescent="0.2"/>
    <row r="482097" ht="12.75" customHeight="1" x14ac:dyDescent="0.2"/>
    <row r="482101" ht="12.75" customHeight="1" x14ac:dyDescent="0.2"/>
    <row r="482105" ht="12.75" customHeight="1" x14ac:dyDescent="0.2"/>
    <row r="482109" ht="12.75" customHeight="1" x14ac:dyDescent="0.2"/>
    <row r="482113" ht="12.75" customHeight="1" x14ac:dyDescent="0.2"/>
    <row r="482117" ht="12.75" customHeight="1" x14ac:dyDescent="0.2"/>
    <row r="482121" ht="12.75" customHeight="1" x14ac:dyDescent="0.2"/>
    <row r="482125" ht="12.75" customHeight="1" x14ac:dyDescent="0.2"/>
    <row r="482129" ht="12.75" customHeight="1" x14ac:dyDescent="0.2"/>
    <row r="482133" ht="12.75" customHeight="1" x14ac:dyDescent="0.2"/>
    <row r="482137" ht="12.75" customHeight="1" x14ac:dyDescent="0.2"/>
    <row r="482141" ht="12.75" customHeight="1" x14ac:dyDescent="0.2"/>
    <row r="482145" ht="12.75" customHeight="1" x14ac:dyDescent="0.2"/>
    <row r="482149" ht="12.75" customHeight="1" x14ac:dyDescent="0.2"/>
    <row r="482153" ht="12.75" customHeight="1" x14ac:dyDescent="0.2"/>
    <row r="482157" ht="12.75" customHeight="1" x14ac:dyDescent="0.2"/>
    <row r="482161" ht="12.75" customHeight="1" x14ac:dyDescent="0.2"/>
    <row r="482165" ht="12.75" customHeight="1" x14ac:dyDescent="0.2"/>
    <row r="482169" ht="12.75" customHeight="1" x14ac:dyDescent="0.2"/>
    <row r="482173" ht="12.75" customHeight="1" x14ac:dyDescent="0.2"/>
    <row r="482177" ht="12.75" customHeight="1" x14ac:dyDescent="0.2"/>
    <row r="482181" ht="12.75" customHeight="1" x14ac:dyDescent="0.2"/>
    <row r="482185" ht="12.75" customHeight="1" x14ac:dyDescent="0.2"/>
    <row r="482189" ht="12.75" customHeight="1" x14ac:dyDescent="0.2"/>
    <row r="482193" ht="12.75" customHeight="1" x14ac:dyDescent="0.2"/>
    <row r="482197" ht="12.75" customHeight="1" x14ac:dyDescent="0.2"/>
    <row r="482201" ht="12.75" customHeight="1" x14ac:dyDescent="0.2"/>
    <row r="482205" ht="12.75" customHeight="1" x14ac:dyDescent="0.2"/>
    <row r="482209" ht="12.75" customHeight="1" x14ac:dyDescent="0.2"/>
    <row r="482213" ht="12.75" customHeight="1" x14ac:dyDescent="0.2"/>
    <row r="482217" ht="12.75" customHeight="1" x14ac:dyDescent="0.2"/>
    <row r="482221" ht="12.75" customHeight="1" x14ac:dyDescent="0.2"/>
    <row r="482225" ht="12.75" customHeight="1" x14ac:dyDescent="0.2"/>
    <row r="482229" ht="12.75" customHeight="1" x14ac:dyDescent="0.2"/>
    <row r="482233" ht="12.75" customHeight="1" x14ac:dyDescent="0.2"/>
    <row r="482237" ht="12.75" customHeight="1" x14ac:dyDescent="0.2"/>
    <row r="482241" ht="12.75" customHeight="1" x14ac:dyDescent="0.2"/>
    <row r="482245" ht="12.75" customHeight="1" x14ac:dyDescent="0.2"/>
    <row r="482249" ht="12.75" customHeight="1" x14ac:dyDescent="0.2"/>
    <row r="482253" ht="12.75" customHeight="1" x14ac:dyDescent="0.2"/>
    <row r="482257" ht="12.75" customHeight="1" x14ac:dyDescent="0.2"/>
    <row r="482261" ht="12.75" customHeight="1" x14ac:dyDescent="0.2"/>
    <row r="482265" ht="12.75" customHeight="1" x14ac:dyDescent="0.2"/>
    <row r="482269" ht="12.75" customHeight="1" x14ac:dyDescent="0.2"/>
    <row r="482273" ht="12.75" customHeight="1" x14ac:dyDescent="0.2"/>
    <row r="482277" ht="12.75" customHeight="1" x14ac:dyDescent="0.2"/>
    <row r="482281" ht="12.75" customHeight="1" x14ac:dyDescent="0.2"/>
    <row r="482285" ht="12.75" customHeight="1" x14ac:dyDescent="0.2"/>
    <row r="482289" ht="12.75" customHeight="1" x14ac:dyDescent="0.2"/>
    <row r="482293" ht="12.75" customHeight="1" x14ac:dyDescent="0.2"/>
    <row r="482297" ht="12.75" customHeight="1" x14ac:dyDescent="0.2"/>
    <row r="482301" ht="12.75" customHeight="1" x14ac:dyDescent="0.2"/>
    <row r="482305" ht="12.75" customHeight="1" x14ac:dyDescent="0.2"/>
    <row r="482309" ht="12.75" customHeight="1" x14ac:dyDescent="0.2"/>
    <row r="482313" ht="12.75" customHeight="1" x14ac:dyDescent="0.2"/>
    <row r="482317" ht="12.75" customHeight="1" x14ac:dyDescent="0.2"/>
    <row r="482321" ht="12.75" customHeight="1" x14ac:dyDescent="0.2"/>
    <row r="482325" ht="12.75" customHeight="1" x14ac:dyDescent="0.2"/>
    <row r="482329" ht="12.75" customHeight="1" x14ac:dyDescent="0.2"/>
    <row r="482333" ht="12.75" customHeight="1" x14ac:dyDescent="0.2"/>
    <row r="482337" ht="12.75" customHeight="1" x14ac:dyDescent="0.2"/>
    <row r="482341" ht="12.75" customHeight="1" x14ac:dyDescent="0.2"/>
    <row r="482345" ht="12.75" customHeight="1" x14ac:dyDescent="0.2"/>
    <row r="482349" ht="12.75" customHeight="1" x14ac:dyDescent="0.2"/>
    <row r="482353" ht="12.75" customHeight="1" x14ac:dyDescent="0.2"/>
    <row r="482357" ht="12.75" customHeight="1" x14ac:dyDescent="0.2"/>
    <row r="482361" ht="12.75" customHeight="1" x14ac:dyDescent="0.2"/>
    <row r="482365" ht="12.75" customHeight="1" x14ac:dyDescent="0.2"/>
    <row r="482369" ht="12.75" customHeight="1" x14ac:dyDescent="0.2"/>
    <row r="482373" ht="12.75" customHeight="1" x14ac:dyDescent="0.2"/>
    <row r="482377" ht="12.75" customHeight="1" x14ac:dyDescent="0.2"/>
    <row r="482381" ht="12.75" customHeight="1" x14ac:dyDescent="0.2"/>
    <row r="482385" ht="12.75" customHeight="1" x14ac:dyDescent="0.2"/>
    <row r="482389" ht="12.75" customHeight="1" x14ac:dyDescent="0.2"/>
    <row r="482393" ht="12.75" customHeight="1" x14ac:dyDescent="0.2"/>
    <row r="482397" ht="12.75" customHeight="1" x14ac:dyDescent="0.2"/>
    <row r="482401" ht="12.75" customHeight="1" x14ac:dyDescent="0.2"/>
    <row r="482405" ht="12.75" customHeight="1" x14ac:dyDescent="0.2"/>
    <row r="482409" ht="12.75" customHeight="1" x14ac:dyDescent="0.2"/>
    <row r="482413" ht="12.75" customHeight="1" x14ac:dyDescent="0.2"/>
    <row r="482417" ht="12.75" customHeight="1" x14ac:dyDescent="0.2"/>
    <row r="482421" ht="12.75" customHeight="1" x14ac:dyDescent="0.2"/>
    <row r="482425" ht="12.75" customHeight="1" x14ac:dyDescent="0.2"/>
    <row r="482429" ht="12.75" customHeight="1" x14ac:dyDescent="0.2"/>
    <row r="482433" ht="12.75" customHeight="1" x14ac:dyDescent="0.2"/>
    <row r="482437" ht="12.75" customHeight="1" x14ac:dyDescent="0.2"/>
    <row r="482441" ht="12.75" customHeight="1" x14ac:dyDescent="0.2"/>
    <row r="482445" ht="12.75" customHeight="1" x14ac:dyDescent="0.2"/>
    <row r="482449" ht="12.75" customHeight="1" x14ac:dyDescent="0.2"/>
    <row r="482453" ht="12.75" customHeight="1" x14ac:dyDescent="0.2"/>
    <row r="482457" ht="12.75" customHeight="1" x14ac:dyDescent="0.2"/>
    <row r="482461" ht="12.75" customHeight="1" x14ac:dyDescent="0.2"/>
    <row r="482465" ht="12.75" customHeight="1" x14ac:dyDescent="0.2"/>
    <row r="482469" ht="12.75" customHeight="1" x14ac:dyDescent="0.2"/>
    <row r="482473" ht="12.75" customHeight="1" x14ac:dyDescent="0.2"/>
    <row r="482477" ht="12.75" customHeight="1" x14ac:dyDescent="0.2"/>
    <row r="482481" ht="12.75" customHeight="1" x14ac:dyDescent="0.2"/>
    <row r="482485" ht="12.75" customHeight="1" x14ac:dyDescent="0.2"/>
    <row r="482489" ht="12.75" customHeight="1" x14ac:dyDescent="0.2"/>
    <row r="482493" ht="12.75" customHeight="1" x14ac:dyDescent="0.2"/>
    <row r="482497" ht="12.75" customHeight="1" x14ac:dyDescent="0.2"/>
    <row r="482501" ht="12.75" customHeight="1" x14ac:dyDescent="0.2"/>
    <row r="482505" ht="12.75" customHeight="1" x14ac:dyDescent="0.2"/>
    <row r="482509" ht="12.75" customHeight="1" x14ac:dyDescent="0.2"/>
    <row r="482513" ht="12.75" customHeight="1" x14ac:dyDescent="0.2"/>
    <row r="482517" ht="12.75" customHeight="1" x14ac:dyDescent="0.2"/>
    <row r="482521" ht="12.75" customHeight="1" x14ac:dyDescent="0.2"/>
    <row r="482525" ht="12.75" customHeight="1" x14ac:dyDescent="0.2"/>
    <row r="482529" ht="12.75" customHeight="1" x14ac:dyDescent="0.2"/>
    <row r="482533" ht="12.75" customHeight="1" x14ac:dyDescent="0.2"/>
    <row r="482537" ht="12.75" customHeight="1" x14ac:dyDescent="0.2"/>
    <row r="482541" ht="12.75" customHeight="1" x14ac:dyDescent="0.2"/>
    <row r="482545" ht="12.75" customHeight="1" x14ac:dyDescent="0.2"/>
    <row r="482549" ht="12.75" customHeight="1" x14ac:dyDescent="0.2"/>
    <row r="482553" ht="12.75" customHeight="1" x14ac:dyDescent="0.2"/>
    <row r="482557" ht="12.75" customHeight="1" x14ac:dyDescent="0.2"/>
    <row r="482561" ht="12.75" customHeight="1" x14ac:dyDescent="0.2"/>
    <row r="482565" ht="12.75" customHeight="1" x14ac:dyDescent="0.2"/>
    <row r="482569" ht="12.75" customHeight="1" x14ac:dyDescent="0.2"/>
    <row r="482573" ht="12.75" customHeight="1" x14ac:dyDescent="0.2"/>
    <row r="482577" ht="12.75" customHeight="1" x14ac:dyDescent="0.2"/>
    <row r="482581" ht="12.75" customHeight="1" x14ac:dyDescent="0.2"/>
    <row r="482585" ht="12.75" customHeight="1" x14ac:dyDescent="0.2"/>
    <row r="482589" ht="12.75" customHeight="1" x14ac:dyDescent="0.2"/>
    <row r="482593" ht="12.75" customHeight="1" x14ac:dyDescent="0.2"/>
    <row r="482597" ht="12.75" customHeight="1" x14ac:dyDescent="0.2"/>
    <row r="482601" ht="12.75" customHeight="1" x14ac:dyDescent="0.2"/>
    <row r="482605" ht="12.75" customHeight="1" x14ac:dyDescent="0.2"/>
    <row r="482609" ht="12.75" customHeight="1" x14ac:dyDescent="0.2"/>
    <row r="482613" ht="12.75" customHeight="1" x14ac:dyDescent="0.2"/>
    <row r="482617" ht="12.75" customHeight="1" x14ac:dyDescent="0.2"/>
    <row r="482621" ht="12.75" customHeight="1" x14ac:dyDescent="0.2"/>
    <row r="482625" ht="12.75" customHeight="1" x14ac:dyDescent="0.2"/>
    <row r="482629" ht="12.75" customHeight="1" x14ac:dyDescent="0.2"/>
    <row r="482633" ht="12.75" customHeight="1" x14ac:dyDescent="0.2"/>
    <row r="482637" ht="12.75" customHeight="1" x14ac:dyDescent="0.2"/>
    <row r="482641" ht="12.75" customHeight="1" x14ac:dyDescent="0.2"/>
    <row r="482645" ht="12.75" customHeight="1" x14ac:dyDescent="0.2"/>
    <row r="482649" ht="12.75" customHeight="1" x14ac:dyDescent="0.2"/>
    <row r="482653" ht="12.75" customHeight="1" x14ac:dyDescent="0.2"/>
    <row r="482657" ht="12.75" customHeight="1" x14ac:dyDescent="0.2"/>
    <row r="482661" ht="12.75" customHeight="1" x14ac:dyDescent="0.2"/>
    <row r="482665" ht="12.75" customHeight="1" x14ac:dyDescent="0.2"/>
    <row r="482669" ht="12.75" customHeight="1" x14ac:dyDescent="0.2"/>
    <row r="482673" ht="12.75" customHeight="1" x14ac:dyDescent="0.2"/>
    <row r="482677" ht="12.75" customHeight="1" x14ac:dyDescent="0.2"/>
    <row r="482681" ht="12.75" customHeight="1" x14ac:dyDescent="0.2"/>
    <row r="482685" ht="12.75" customHeight="1" x14ac:dyDescent="0.2"/>
    <row r="482689" ht="12.75" customHeight="1" x14ac:dyDescent="0.2"/>
    <row r="482693" ht="12.75" customHeight="1" x14ac:dyDescent="0.2"/>
    <row r="482697" ht="12.75" customHeight="1" x14ac:dyDescent="0.2"/>
    <row r="482701" ht="12.75" customHeight="1" x14ac:dyDescent="0.2"/>
    <row r="482705" ht="12.75" customHeight="1" x14ac:dyDescent="0.2"/>
    <row r="482709" ht="12.75" customHeight="1" x14ac:dyDescent="0.2"/>
    <row r="482713" ht="12.75" customHeight="1" x14ac:dyDescent="0.2"/>
    <row r="482717" ht="12.75" customHeight="1" x14ac:dyDescent="0.2"/>
    <row r="482721" ht="12.75" customHeight="1" x14ac:dyDescent="0.2"/>
    <row r="482725" ht="12.75" customHeight="1" x14ac:dyDescent="0.2"/>
    <row r="482729" ht="12.75" customHeight="1" x14ac:dyDescent="0.2"/>
    <row r="482733" ht="12.75" customHeight="1" x14ac:dyDescent="0.2"/>
    <row r="482737" ht="12.75" customHeight="1" x14ac:dyDescent="0.2"/>
    <row r="482741" ht="12.75" customHeight="1" x14ac:dyDescent="0.2"/>
    <row r="482745" ht="12.75" customHeight="1" x14ac:dyDescent="0.2"/>
    <row r="482749" ht="12.75" customHeight="1" x14ac:dyDescent="0.2"/>
    <row r="482753" ht="12.75" customHeight="1" x14ac:dyDescent="0.2"/>
    <row r="482757" ht="12.75" customHeight="1" x14ac:dyDescent="0.2"/>
    <row r="482761" ht="12.75" customHeight="1" x14ac:dyDescent="0.2"/>
    <row r="482765" ht="12.75" customHeight="1" x14ac:dyDescent="0.2"/>
    <row r="482769" ht="12.75" customHeight="1" x14ac:dyDescent="0.2"/>
    <row r="482773" ht="12.75" customHeight="1" x14ac:dyDescent="0.2"/>
    <row r="482777" ht="12.75" customHeight="1" x14ac:dyDescent="0.2"/>
    <row r="482781" ht="12.75" customHeight="1" x14ac:dyDescent="0.2"/>
    <row r="482785" ht="12.75" customHeight="1" x14ac:dyDescent="0.2"/>
    <row r="482789" ht="12.75" customHeight="1" x14ac:dyDescent="0.2"/>
    <row r="482793" ht="12.75" customHeight="1" x14ac:dyDescent="0.2"/>
    <row r="482797" ht="12.75" customHeight="1" x14ac:dyDescent="0.2"/>
    <row r="482801" ht="12.75" customHeight="1" x14ac:dyDescent="0.2"/>
    <row r="482805" ht="12.75" customHeight="1" x14ac:dyDescent="0.2"/>
    <row r="482809" ht="12.75" customHeight="1" x14ac:dyDescent="0.2"/>
    <row r="482813" ht="12.75" customHeight="1" x14ac:dyDescent="0.2"/>
    <row r="482817" ht="12.75" customHeight="1" x14ac:dyDescent="0.2"/>
    <row r="482821" ht="12.75" customHeight="1" x14ac:dyDescent="0.2"/>
    <row r="482825" ht="12.75" customHeight="1" x14ac:dyDescent="0.2"/>
    <row r="482829" ht="12.75" customHeight="1" x14ac:dyDescent="0.2"/>
    <row r="482833" ht="12.75" customHeight="1" x14ac:dyDescent="0.2"/>
    <row r="482837" ht="12.75" customHeight="1" x14ac:dyDescent="0.2"/>
    <row r="482841" ht="12.75" customHeight="1" x14ac:dyDescent="0.2"/>
    <row r="482845" ht="12.75" customHeight="1" x14ac:dyDescent="0.2"/>
    <row r="482849" ht="12.75" customHeight="1" x14ac:dyDescent="0.2"/>
    <row r="482853" ht="12.75" customHeight="1" x14ac:dyDescent="0.2"/>
    <row r="482857" ht="12.75" customHeight="1" x14ac:dyDescent="0.2"/>
    <row r="482861" ht="12.75" customHeight="1" x14ac:dyDescent="0.2"/>
    <row r="482865" ht="12.75" customHeight="1" x14ac:dyDescent="0.2"/>
    <row r="482869" ht="12.75" customHeight="1" x14ac:dyDescent="0.2"/>
    <row r="482873" ht="12.75" customHeight="1" x14ac:dyDescent="0.2"/>
    <row r="482877" ht="12.75" customHeight="1" x14ac:dyDescent="0.2"/>
    <row r="482881" ht="12.75" customHeight="1" x14ac:dyDescent="0.2"/>
    <row r="482885" ht="12.75" customHeight="1" x14ac:dyDescent="0.2"/>
    <row r="482889" ht="12.75" customHeight="1" x14ac:dyDescent="0.2"/>
    <row r="482893" ht="12.75" customHeight="1" x14ac:dyDescent="0.2"/>
    <row r="482897" ht="12.75" customHeight="1" x14ac:dyDescent="0.2"/>
    <row r="482901" ht="12.75" customHeight="1" x14ac:dyDescent="0.2"/>
    <row r="482905" ht="12.75" customHeight="1" x14ac:dyDescent="0.2"/>
    <row r="482909" ht="12.75" customHeight="1" x14ac:dyDescent="0.2"/>
    <row r="482913" ht="12.75" customHeight="1" x14ac:dyDescent="0.2"/>
    <row r="482917" ht="12.75" customHeight="1" x14ac:dyDescent="0.2"/>
    <row r="482921" ht="12.75" customHeight="1" x14ac:dyDescent="0.2"/>
    <row r="482925" ht="12.75" customHeight="1" x14ac:dyDescent="0.2"/>
    <row r="482929" ht="12.75" customHeight="1" x14ac:dyDescent="0.2"/>
    <row r="482933" ht="12.75" customHeight="1" x14ac:dyDescent="0.2"/>
    <row r="482937" ht="12.75" customHeight="1" x14ac:dyDescent="0.2"/>
    <row r="482941" ht="12.75" customHeight="1" x14ac:dyDescent="0.2"/>
    <row r="482945" ht="12.75" customHeight="1" x14ac:dyDescent="0.2"/>
    <row r="482949" ht="12.75" customHeight="1" x14ac:dyDescent="0.2"/>
    <row r="482953" ht="12.75" customHeight="1" x14ac:dyDescent="0.2"/>
    <row r="482957" ht="12.75" customHeight="1" x14ac:dyDescent="0.2"/>
    <row r="482961" ht="12.75" customHeight="1" x14ac:dyDescent="0.2"/>
    <row r="482965" ht="12.75" customHeight="1" x14ac:dyDescent="0.2"/>
    <row r="482969" ht="12.75" customHeight="1" x14ac:dyDescent="0.2"/>
    <row r="482973" ht="12.75" customHeight="1" x14ac:dyDescent="0.2"/>
    <row r="482977" ht="12.75" customHeight="1" x14ac:dyDescent="0.2"/>
    <row r="482981" ht="12.75" customHeight="1" x14ac:dyDescent="0.2"/>
    <row r="482985" ht="12.75" customHeight="1" x14ac:dyDescent="0.2"/>
    <row r="482989" ht="12.75" customHeight="1" x14ac:dyDescent="0.2"/>
    <row r="482993" ht="12.75" customHeight="1" x14ac:dyDescent="0.2"/>
    <row r="482997" ht="12.75" customHeight="1" x14ac:dyDescent="0.2"/>
    <row r="483001" ht="12.75" customHeight="1" x14ac:dyDescent="0.2"/>
    <row r="483005" ht="12.75" customHeight="1" x14ac:dyDescent="0.2"/>
    <row r="483009" ht="12.75" customHeight="1" x14ac:dyDescent="0.2"/>
    <row r="483013" ht="12.75" customHeight="1" x14ac:dyDescent="0.2"/>
    <row r="483017" ht="12.75" customHeight="1" x14ac:dyDescent="0.2"/>
    <row r="483021" ht="12.75" customHeight="1" x14ac:dyDescent="0.2"/>
    <row r="483025" ht="12.75" customHeight="1" x14ac:dyDescent="0.2"/>
    <row r="483029" ht="12.75" customHeight="1" x14ac:dyDescent="0.2"/>
    <row r="483033" ht="12.75" customHeight="1" x14ac:dyDescent="0.2"/>
    <row r="483037" ht="12.75" customHeight="1" x14ac:dyDescent="0.2"/>
    <row r="483041" ht="12.75" customHeight="1" x14ac:dyDescent="0.2"/>
    <row r="483045" ht="12.75" customHeight="1" x14ac:dyDescent="0.2"/>
    <row r="483049" ht="12.75" customHeight="1" x14ac:dyDescent="0.2"/>
    <row r="483053" ht="12.75" customHeight="1" x14ac:dyDescent="0.2"/>
    <row r="483057" ht="12.75" customHeight="1" x14ac:dyDescent="0.2"/>
    <row r="483061" ht="12.75" customHeight="1" x14ac:dyDescent="0.2"/>
    <row r="483065" ht="12.75" customHeight="1" x14ac:dyDescent="0.2"/>
    <row r="483069" ht="12.75" customHeight="1" x14ac:dyDescent="0.2"/>
    <row r="483073" ht="12.75" customHeight="1" x14ac:dyDescent="0.2"/>
    <row r="483077" ht="12.75" customHeight="1" x14ac:dyDescent="0.2"/>
    <row r="483081" ht="12.75" customHeight="1" x14ac:dyDescent="0.2"/>
    <row r="483085" ht="12.75" customHeight="1" x14ac:dyDescent="0.2"/>
    <row r="483089" ht="12.75" customHeight="1" x14ac:dyDescent="0.2"/>
    <row r="483093" ht="12.75" customHeight="1" x14ac:dyDescent="0.2"/>
    <row r="483097" ht="12.75" customHeight="1" x14ac:dyDescent="0.2"/>
    <row r="483101" ht="12.75" customHeight="1" x14ac:dyDescent="0.2"/>
    <row r="483105" ht="12.75" customHeight="1" x14ac:dyDescent="0.2"/>
    <row r="483109" ht="12.75" customHeight="1" x14ac:dyDescent="0.2"/>
    <row r="483113" ht="12.75" customHeight="1" x14ac:dyDescent="0.2"/>
    <row r="483117" ht="12.75" customHeight="1" x14ac:dyDescent="0.2"/>
    <row r="483121" ht="12.75" customHeight="1" x14ac:dyDescent="0.2"/>
    <row r="483125" ht="12.75" customHeight="1" x14ac:dyDescent="0.2"/>
    <row r="483129" ht="12.75" customHeight="1" x14ac:dyDescent="0.2"/>
    <row r="483133" ht="12.75" customHeight="1" x14ac:dyDescent="0.2"/>
    <row r="483137" ht="12.75" customHeight="1" x14ac:dyDescent="0.2"/>
    <row r="483141" ht="12.75" customHeight="1" x14ac:dyDescent="0.2"/>
    <row r="483145" ht="12.75" customHeight="1" x14ac:dyDescent="0.2"/>
    <row r="483149" ht="12.75" customHeight="1" x14ac:dyDescent="0.2"/>
    <row r="483153" ht="12.75" customHeight="1" x14ac:dyDescent="0.2"/>
    <row r="483157" ht="12.75" customHeight="1" x14ac:dyDescent="0.2"/>
    <row r="483161" ht="12.75" customHeight="1" x14ac:dyDescent="0.2"/>
    <row r="483165" ht="12.75" customHeight="1" x14ac:dyDescent="0.2"/>
    <row r="483169" ht="12.75" customHeight="1" x14ac:dyDescent="0.2"/>
    <row r="483173" ht="12.75" customHeight="1" x14ac:dyDescent="0.2"/>
    <row r="483177" ht="12.75" customHeight="1" x14ac:dyDescent="0.2"/>
    <row r="483181" ht="12.75" customHeight="1" x14ac:dyDescent="0.2"/>
    <row r="483185" ht="12.75" customHeight="1" x14ac:dyDescent="0.2"/>
    <row r="483189" ht="12.75" customHeight="1" x14ac:dyDescent="0.2"/>
    <row r="483193" ht="12.75" customHeight="1" x14ac:dyDescent="0.2"/>
    <row r="483197" ht="12.75" customHeight="1" x14ac:dyDescent="0.2"/>
    <row r="483201" ht="12.75" customHeight="1" x14ac:dyDescent="0.2"/>
    <row r="483205" ht="12.75" customHeight="1" x14ac:dyDescent="0.2"/>
    <row r="483209" ht="12.75" customHeight="1" x14ac:dyDescent="0.2"/>
    <row r="483213" ht="12.75" customHeight="1" x14ac:dyDescent="0.2"/>
    <row r="483217" ht="12.75" customHeight="1" x14ac:dyDescent="0.2"/>
    <row r="483221" ht="12.75" customHeight="1" x14ac:dyDescent="0.2"/>
    <row r="483225" ht="12.75" customHeight="1" x14ac:dyDescent="0.2"/>
    <row r="483229" ht="12.75" customHeight="1" x14ac:dyDescent="0.2"/>
    <row r="483233" ht="12.75" customHeight="1" x14ac:dyDescent="0.2"/>
    <row r="483237" ht="12.75" customHeight="1" x14ac:dyDescent="0.2"/>
    <row r="483241" ht="12.75" customHeight="1" x14ac:dyDescent="0.2"/>
    <row r="483245" ht="12.75" customHeight="1" x14ac:dyDescent="0.2"/>
    <row r="483249" ht="12.75" customHeight="1" x14ac:dyDescent="0.2"/>
    <row r="483253" ht="12.75" customHeight="1" x14ac:dyDescent="0.2"/>
    <row r="483257" ht="12.75" customHeight="1" x14ac:dyDescent="0.2"/>
    <row r="483261" ht="12.75" customHeight="1" x14ac:dyDescent="0.2"/>
    <row r="483265" ht="12.75" customHeight="1" x14ac:dyDescent="0.2"/>
    <row r="483269" ht="12.75" customHeight="1" x14ac:dyDescent="0.2"/>
    <row r="483273" ht="12.75" customHeight="1" x14ac:dyDescent="0.2"/>
    <row r="483277" ht="12.75" customHeight="1" x14ac:dyDescent="0.2"/>
    <row r="483281" ht="12.75" customHeight="1" x14ac:dyDescent="0.2"/>
    <row r="483285" ht="12.75" customHeight="1" x14ac:dyDescent="0.2"/>
    <row r="483289" ht="12.75" customHeight="1" x14ac:dyDescent="0.2"/>
    <row r="483293" ht="12.75" customHeight="1" x14ac:dyDescent="0.2"/>
    <row r="483297" ht="12.75" customHeight="1" x14ac:dyDescent="0.2"/>
    <row r="483301" ht="12.75" customHeight="1" x14ac:dyDescent="0.2"/>
    <row r="483305" ht="12.75" customHeight="1" x14ac:dyDescent="0.2"/>
    <row r="483309" ht="12.75" customHeight="1" x14ac:dyDescent="0.2"/>
    <row r="483313" ht="12.75" customHeight="1" x14ac:dyDescent="0.2"/>
    <row r="483317" ht="12.75" customHeight="1" x14ac:dyDescent="0.2"/>
    <row r="483321" ht="12.75" customHeight="1" x14ac:dyDescent="0.2"/>
    <row r="483325" ht="12.75" customHeight="1" x14ac:dyDescent="0.2"/>
    <row r="483329" ht="12.75" customHeight="1" x14ac:dyDescent="0.2"/>
    <row r="483333" ht="12.75" customHeight="1" x14ac:dyDescent="0.2"/>
    <row r="483337" ht="12.75" customHeight="1" x14ac:dyDescent="0.2"/>
    <row r="483341" ht="12.75" customHeight="1" x14ac:dyDescent="0.2"/>
    <row r="483345" ht="12.75" customHeight="1" x14ac:dyDescent="0.2"/>
    <row r="483349" ht="12.75" customHeight="1" x14ac:dyDescent="0.2"/>
    <row r="483353" ht="12.75" customHeight="1" x14ac:dyDescent="0.2"/>
    <row r="483357" ht="12.75" customHeight="1" x14ac:dyDescent="0.2"/>
    <row r="483361" ht="12.75" customHeight="1" x14ac:dyDescent="0.2"/>
    <row r="483365" ht="12.75" customHeight="1" x14ac:dyDescent="0.2"/>
    <row r="483369" ht="12.75" customHeight="1" x14ac:dyDescent="0.2"/>
    <row r="483373" ht="12.75" customHeight="1" x14ac:dyDescent="0.2"/>
    <row r="483377" ht="12.75" customHeight="1" x14ac:dyDescent="0.2"/>
    <row r="483381" ht="12.75" customHeight="1" x14ac:dyDescent="0.2"/>
    <row r="483385" ht="12.75" customHeight="1" x14ac:dyDescent="0.2"/>
    <row r="483389" ht="12.75" customHeight="1" x14ac:dyDescent="0.2"/>
    <row r="483393" ht="12.75" customHeight="1" x14ac:dyDescent="0.2"/>
    <row r="483397" ht="12.75" customHeight="1" x14ac:dyDescent="0.2"/>
    <row r="483401" ht="12.75" customHeight="1" x14ac:dyDescent="0.2"/>
    <row r="483405" ht="12.75" customHeight="1" x14ac:dyDescent="0.2"/>
    <row r="483409" ht="12.75" customHeight="1" x14ac:dyDescent="0.2"/>
    <row r="483413" ht="12.75" customHeight="1" x14ac:dyDescent="0.2"/>
    <row r="483417" ht="12.75" customHeight="1" x14ac:dyDescent="0.2"/>
    <row r="483421" ht="12.75" customHeight="1" x14ac:dyDescent="0.2"/>
    <row r="483425" ht="12.75" customHeight="1" x14ac:dyDescent="0.2"/>
    <row r="483429" ht="12.75" customHeight="1" x14ac:dyDescent="0.2"/>
    <row r="483433" ht="12.75" customHeight="1" x14ac:dyDescent="0.2"/>
    <row r="483437" ht="12.75" customHeight="1" x14ac:dyDescent="0.2"/>
    <row r="483441" ht="12.75" customHeight="1" x14ac:dyDescent="0.2"/>
    <row r="483445" ht="12.75" customHeight="1" x14ac:dyDescent="0.2"/>
    <row r="483449" ht="12.75" customHeight="1" x14ac:dyDescent="0.2"/>
    <row r="483453" ht="12.75" customHeight="1" x14ac:dyDescent="0.2"/>
    <row r="483457" ht="12.75" customHeight="1" x14ac:dyDescent="0.2"/>
    <row r="483461" ht="12.75" customHeight="1" x14ac:dyDescent="0.2"/>
    <row r="483465" ht="12.75" customHeight="1" x14ac:dyDescent="0.2"/>
    <row r="483469" ht="12.75" customHeight="1" x14ac:dyDescent="0.2"/>
    <row r="483473" ht="12.75" customHeight="1" x14ac:dyDescent="0.2"/>
    <row r="483477" ht="12.75" customHeight="1" x14ac:dyDescent="0.2"/>
    <row r="483481" ht="12.75" customHeight="1" x14ac:dyDescent="0.2"/>
    <row r="483485" ht="12.75" customHeight="1" x14ac:dyDescent="0.2"/>
    <row r="483489" ht="12.75" customHeight="1" x14ac:dyDescent="0.2"/>
    <row r="483493" ht="12.75" customHeight="1" x14ac:dyDescent="0.2"/>
    <row r="483497" ht="12.75" customHeight="1" x14ac:dyDescent="0.2"/>
    <row r="483501" ht="12.75" customHeight="1" x14ac:dyDescent="0.2"/>
    <row r="483505" ht="12.75" customHeight="1" x14ac:dyDescent="0.2"/>
    <row r="483509" ht="12.75" customHeight="1" x14ac:dyDescent="0.2"/>
    <row r="483513" ht="12.75" customHeight="1" x14ac:dyDescent="0.2"/>
    <row r="483517" ht="12.75" customHeight="1" x14ac:dyDescent="0.2"/>
    <row r="483521" ht="12.75" customHeight="1" x14ac:dyDescent="0.2"/>
    <row r="483525" ht="12.75" customHeight="1" x14ac:dyDescent="0.2"/>
    <row r="483529" ht="12.75" customHeight="1" x14ac:dyDescent="0.2"/>
    <row r="483533" ht="12.75" customHeight="1" x14ac:dyDescent="0.2"/>
    <row r="483537" ht="12.75" customHeight="1" x14ac:dyDescent="0.2"/>
    <row r="483541" ht="12.75" customHeight="1" x14ac:dyDescent="0.2"/>
    <row r="483545" ht="12.75" customHeight="1" x14ac:dyDescent="0.2"/>
    <row r="483549" ht="12.75" customHeight="1" x14ac:dyDescent="0.2"/>
    <row r="483553" ht="12.75" customHeight="1" x14ac:dyDescent="0.2"/>
    <row r="483557" ht="12.75" customHeight="1" x14ac:dyDescent="0.2"/>
    <row r="483561" ht="12.75" customHeight="1" x14ac:dyDescent="0.2"/>
    <row r="483565" ht="12.75" customHeight="1" x14ac:dyDescent="0.2"/>
    <row r="483569" ht="12.75" customHeight="1" x14ac:dyDescent="0.2"/>
    <row r="483573" ht="12.75" customHeight="1" x14ac:dyDescent="0.2"/>
    <row r="483577" ht="12.75" customHeight="1" x14ac:dyDescent="0.2"/>
    <row r="483581" ht="12.75" customHeight="1" x14ac:dyDescent="0.2"/>
    <row r="483585" ht="12.75" customHeight="1" x14ac:dyDescent="0.2"/>
    <row r="483589" ht="12.75" customHeight="1" x14ac:dyDescent="0.2"/>
    <row r="483593" ht="12.75" customHeight="1" x14ac:dyDescent="0.2"/>
    <row r="483597" ht="12.75" customHeight="1" x14ac:dyDescent="0.2"/>
    <row r="483601" ht="12.75" customHeight="1" x14ac:dyDescent="0.2"/>
    <row r="483605" ht="12.75" customHeight="1" x14ac:dyDescent="0.2"/>
    <row r="483609" ht="12.75" customHeight="1" x14ac:dyDescent="0.2"/>
    <row r="483613" ht="12.75" customHeight="1" x14ac:dyDescent="0.2"/>
    <row r="483617" ht="12.75" customHeight="1" x14ac:dyDescent="0.2"/>
    <row r="483621" ht="12.75" customHeight="1" x14ac:dyDescent="0.2"/>
    <row r="483625" ht="12.75" customHeight="1" x14ac:dyDescent="0.2"/>
    <row r="483629" ht="12.75" customHeight="1" x14ac:dyDescent="0.2"/>
    <row r="483633" ht="12.75" customHeight="1" x14ac:dyDescent="0.2"/>
    <row r="483637" ht="12.75" customHeight="1" x14ac:dyDescent="0.2"/>
    <row r="483641" ht="12.75" customHeight="1" x14ac:dyDescent="0.2"/>
    <row r="483645" ht="12.75" customHeight="1" x14ac:dyDescent="0.2"/>
    <row r="483649" ht="12.75" customHeight="1" x14ac:dyDescent="0.2"/>
    <row r="483653" ht="12.75" customHeight="1" x14ac:dyDescent="0.2"/>
    <row r="483657" ht="12.75" customHeight="1" x14ac:dyDescent="0.2"/>
    <row r="483661" ht="12.75" customHeight="1" x14ac:dyDescent="0.2"/>
    <row r="483665" ht="12.75" customHeight="1" x14ac:dyDescent="0.2"/>
    <row r="483669" ht="12.75" customHeight="1" x14ac:dyDescent="0.2"/>
    <row r="483673" ht="12.75" customHeight="1" x14ac:dyDescent="0.2"/>
    <row r="483677" ht="12.75" customHeight="1" x14ac:dyDescent="0.2"/>
    <row r="483681" ht="12.75" customHeight="1" x14ac:dyDescent="0.2"/>
    <row r="483685" ht="12.75" customHeight="1" x14ac:dyDescent="0.2"/>
    <row r="483689" ht="12.75" customHeight="1" x14ac:dyDescent="0.2"/>
    <row r="483693" ht="12.75" customHeight="1" x14ac:dyDescent="0.2"/>
    <row r="483697" ht="12.75" customHeight="1" x14ac:dyDescent="0.2"/>
    <row r="483701" ht="12.75" customHeight="1" x14ac:dyDescent="0.2"/>
    <row r="483705" ht="12.75" customHeight="1" x14ac:dyDescent="0.2"/>
    <row r="483709" ht="12.75" customHeight="1" x14ac:dyDescent="0.2"/>
    <row r="483713" ht="12.75" customHeight="1" x14ac:dyDescent="0.2"/>
    <row r="483717" ht="12.75" customHeight="1" x14ac:dyDescent="0.2"/>
    <row r="483721" ht="12.75" customHeight="1" x14ac:dyDescent="0.2"/>
    <row r="483725" ht="12.75" customHeight="1" x14ac:dyDescent="0.2"/>
    <row r="483729" ht="12.75" customHeight="1" x14ac:dyDescent="0.2"/>
    <row r="483733" ht="12.75" customHeight="1" x14ac:dyDescent="0.2"/>
    <row r="483737" ht="12.75" customHeight="1" x14ac:dyDescent="0.2"/>
    <row r="483741" ht="12.75" customHeight="1" x14ac:dyDescent="0.2"/>
    <row r="483745" ht="12.75" customHeight="1" x14ac:dyDescent="0.2"/>
    <row r="483749" ht="12.75" customHeight="1" x14ac:dyDescent="0.2"/>
    <row r="483753" ht="12.75" customHeight="1" x14ac:dyDescent="0.2"/>
    <row r="483757" ht="12.75" customHeight="1" x14ac:dyDescent="0.2"/>
    <row r="483761" ht="12.75" customHeight="1" x14ac:dyDescent="0.2"/>
    <row r="483765" ht="12.75" customHeight="1" x14ac:dyDescent="0.2"/>
    <row r="483769" ht="12.75" customHeight="1" x14ac:dyDescent="0.2"/>
    <row r="483773" ht="12.75" customHeight="1" x14ac:dyDescent="0.2"/>
    <row r="483777" ht="12.75" customHeight="1" x14ac:dyDescent="0.2"/>
    <row r="483781" ht="12.75" customHeight="1" x14ac:dyDescent="0.2"/>
    <row r="483785" ht="12.75" customHeight="1" x14ac:dyDescent="0.2"/>
    <row r="483789" ht="12.75" customHeight="1" x14ac:dyDescent="0.2"/>
    <row r="483793" ht="12.75" customHeight="1" x14ac:dyDescent="0.2"/>
    <row r="483797" ht="12.75" customHeight="1" x14ac:dyDescent="0.2"/>
    <row r="483801" ht="12.75" customHeight="1" x14ac:dyDescent="0.2"/>
    <row r="483805" ht="12.75" customHeight="1" x14ac:dyDescent="0.2"/>
    <row r="483809" ht="12.75" customHeight="1" x14ac:dyDescent="0.2"/>
    <row r="483813" ht="12.75" customHeight="1" x14ac:dyDescent="0.2"/>
    <row r="483817" ht="12.75" customHeight="1" x14ac:dyDescent="0.2"/>
    <row r="483821" ht="12.75" customHeight="1" x14ac:dyDescent="0.2"/>
    <row r="483825" ht="12.75" customHeight="1" x14ac:dyDescent="0.2"/>
    <row r="483829" ht="12.75" customHeight="1" x14ac:dyDescent="0.2"/>
    <row r="483833" ht="12.75" customHeight="1" x14ac:dyDescent="0.2"/>
    <row r="483837" ht="12.75" customHeight="1" x14ac:dyDescent="0.2"/>
    <row r="483841" ht="12.75" customHeight="1" x14ac:dyDescent="0.2"/>
    <row r="483845" ht="12.75" customHeight="1" x14ac:dyDescent="0.2"/>
    <row r="483849" ht="12.75" customHeight="1" x14ac:dyDescent="0.2"/>
    <row r="483853" ht="12.75" customHeight="1" x14ac:dyDescent="0.2"/>
    <row r="483857" ht="12.75" customHeight="1" x14ac:dyDescent="0.2"/>
    <row r="483861" ht="12.75" customHeight="1" x14ac:dyDescent="0.2"/>
    <row r="483865" ht="12.75" customHeight="1" x14ac:dyDescent="0.2"/>
    <row r="483869" ht="12.75" customHeight="1" x14ac:dyDescent="0.2"/>
    <row r="483873" ht="12.75" customHeight="1" x14ac:dyDescent="0.2"/>
    <row r="483877" ht="12.75" customHeight="1" x14ac:dyDescent="0.2"/>
    <row r="483881" ht="12.75" customHeight="1" x14ac:dyDescent="0.2"/>
    <row r="483885" ht="12.75" customHeight="1" x14ac:dyDescent="0.2"/>
    <row r="483889" ht="12.75" customHeight="1" x14ac:dyDescent="0.2"/>
    <row r="483893" ht="12.75" customHeight="1" x14ac:dyDescent="0.2"/>
    <row r="483897" ht="12.75" customHeight="1" x14ac:dyDescent="0.2"/>
    <row r="483901" ht="12.75" customHeight="1" x14ac:dyDescent="0.2"/>
    <row r="483905" ht="12.75" customHeight="1" x14ac:dyDescent="0.2"/>
    <row r="483909" ht="12.75" customHeight="1" x14ac:dyDescent="0.2"/>
    <row r="483913" ht="12.75" customHeight="1" x14ac:dyDescent="0.2"/>
    <row r="483917" ht="12.75" customHeight="1" x14ac:dyDescent="0.2"/>
    <row r="483921" ht="12.75" customHeight="1" x14ac:dyDescent="0.2"/>
    <row r="483925" ht="12.75" customHeight="1" x14ac:dyDescent="0.2"/>
    <row r="483929" ht="12.75" customHeight="1" x14ac:dyDescent="0.2"/>
    <row r="483933" ht="12.75" customHeight="1" x14ac:dyDescent="0.2"/>
    <row r="483937" ht="12.75" customHeight="1" x14ac:dyDescent="0.2"/>
    <row r="483941" ht="12.75" customHeight="1" x14ac:dyDescent="0.2"/>
    <row r="483945" ht="12.75" customHeight="1" x14ac:dyDescent="0.2"/>
    <row r="483949" ht="12.75" customHeight="1" x14ac:dyDescent="0.2"/>
    <row r="483953" ht="12.75" customHeight="1" x14ac:dyDescent="0.2"/>
    <row r="483957" ht="12.75" customHeight="1" x14ac:dyDescent="0.2"/>
    <row r="483961" ht="12.75" customHeight="1" x14ac:dyDescent="0.2"/>
    <row r="483965" ht="12.75" customHeight="1" x14ac:dyDescent="0.2"/>
    <row r="483969" ht="12.75" customHeight="1" x14ac:dyDescent="0.2"/>
    <row r="483973" ht="12.75" customHeight="1" x14ac:dyDescent="0.2"/>
    <row r="483977" ht="12.75" customHeight="1" x14ac:dyDescent="0.2"/>
    <row r="483981" ht="12.75" customHeight="1" x14ac:dyDescent="0.2"/>
    <row r="483985" ht="12.75" customHeight="1" x14ac:dyDescent="0.2"/>
    <row r="483989" ht="12.75" customHeight="1" x14ac:dyDescent="0.2"/>
    <row r="483993" ht="12.75" customHeight="1" x14ac:dyDescent="0.2"/>
    <row r="483997" ht="12.75" customHeight="1" x14ac:dyDescent="0.2"/>
    <row r="484001" ht="12.75" customHeight="1" x14ac:dyDescent="0.2"/>
    <row r="484005" ht="12.75" customHeight="1" x14ac:dyDescent="0.2"/>
    <row r="484009" ht="12.75" customHeight="1" x14ac:dyDescent="0.2"/>
    <row r="484013" ht="12.75" customHeight="1" x14ac:dyDescent="0.2"/>
    <row r="484017" ht="12.75" customHeight="1" x14ac:dyDescent="0.2"/>
    <row r="484021" ht="12.75" customHeight="1" x14ac:dyDescent="0.2"/>
    <row r="484025" ht="12.75" customHeight="1" x14ac:dyDescent="0.2"/>
    <row r="484029" ht="12.75" customHeight="1" x14ac:dyDescent="0.2"/>
    <row r="484033" ht="12.75" customHeight="1" x14ac:dyDescent="0.2"/>
    <row r="484037" ht="12.75" customHeight="1" x14ac:dyDescent="0.2"/>
    <row r="484041" ht="12.75" customHeight="1" x14ac:dyDescent="0.2"/>
    <row r="484045" ht="12.75" customHeight="1" x14ac:dyDescent="0.2"/>
    <row r="484049" ht="12.75" customHeight="1" x14ac:dyDescent="0.2"/>
    <row r="484053" ht="12.75" customHeight="1" x14ac:dyDescent="0.2"/>
    <row r="484057" ht="12.75" customHeight="1" x14ac:dyDescent="0.2"/>
    <row r="484061" ht="12.75" customHeight="1" x14ac:dyDescent="0.2"/>
    <row r="484065" ht="12.75" customHeight="1" x14ac:dyDescent="0.2"/>
    <row r="484069" ht="12.75" customHeight="1" x14ac:dyDescent="0.2"/>
    <row r="484073" ht="12.75" customHeight="1" x14ac:dyDescent="0.2"/>
    <row r="484077" ht="12.75" customHeight="1" x14ac:dyDescent="0.2"/>
    <row r="484081" ht="12.75" customHeight="1" x14ac:dyDescent="0.2"/>
    <row r="484085" ht="12.75" customHeight="1" x14ac:dyDescent="0.2"/>
    <row r="484089" ht="12.75" customHeight="1" x14ac:dyDescent="0.2"/>
    <row r="484093" ht="12.75" customHeight="1" x14ac:dyDescent="0.2"/>
    <row r="484097" ht="12.75" customHeight="1" x14ac:dyDescent="0.2"/>
    <row r="484101" ht="12.75" customHeight="1" x14ac:dyDescent="0.2"/>
    <row r="484105" ht="12.75" customHeight="1" x14ac:dyDescent="0.2"/>
    <row r="484109" ht="12.75" customHeight="1" x14ac:dyDescent="0.2"/>
    <row r="484113" ht="12.75" customHeight="1" x14ac:dyDescent="0.2"/>
    <row r="484117" ht="12.75" customHeight="1" x14ac:dyDescent="0.2"/>
    <row r="484121" ht="12.75" customHeight="1" x14ac:dyDescent="0.2"/>
    <row r="484125" ht="12.75" customHeight="1" x14ac:dyDescent="0.2"/>
    <row r="484129" ht="12.75" customHeight="1" x14ac:dyDescent="0.2"/>
    <row r="484133" ht="12.75" customHeight="1" x14ac:dyDescent="0.2"/>
    <row r="484137" ht="12.75" customHeight="1" x14ac:dyDescent="0.2"/>
    <row r="484141" ht="12.75" customHeight="1" x14ac:dyDescent="0.2"/>
    <row r="484145" ht="12.75" customHeight="1" x14ac:dyDescent="0.2"/>
    <row r="484149" ht="12.75" customHeight="1" x14ac:dyDescent="0.2"/>
    <row r="484153" ht="12.75" customHeight="1" x14ac:dyDescent="0.2"/>
    <row r="484157" ht="12.75" customHeight="1" x14ac:dyDescent="0.2"/>
    <row r="484161" ht="12.75" customHeight="1" x14ac:dyDescent="0.2"/>
    <row r="484165" ht="12.75" customHeight="1" x14ac:dyDescent="0.2"/>
    <row r="484169" ht="12.75" customHeight="1" x14ac:dyDescent="0.2"/>
    <row r="484173" ht="12.75" customHeight="1" x14ac:dyDescent="0.2"/>
    <row r="484177" ht="12.75" customHeight="1" x14ac:dyDescent="0.2"/>
    <row r="484181" ht="12.75" customHeight="1" x14ac:dyDescent="0.2"/>
    <row r="484185" ht="12.75" customHeight="1" x14ac:dyDescent="0.2"/>
    <row r="484189" ht="12.75" customHeight="1" x14ac:dyDescent="0.2"/>
    <row r="484193" ht="12.75" customHeight="1" x14ac:dyDescent="0.2"/>
    <row r="484197" ht="12.75" customHeight="1" x14ac:dyDescent="0.2"/>
    <row r="484201" ht="12.75" customHeight="1" x14ac:dyDescent="0.2"/>
    <row r="484205" ht="12.75" customHeight="1" x14ac:dyDescent="0.2"/>
    <row r="484209" ht="12.75" customHeight="1" x14ac:dyDescent="0.2"/>
    <row r="484213" ht="12.75" customHeight="1" x14ac:dyDescent="0.2"/>
    <row r="484217" ht="12.75" customHeight="1" x14ac:dyDescent="0.2"/>
    <row r="484221" ht="12.75" customHeight="1" x14ac:dyDescent="0.2"/>
    <row r="484225" ht="12.75" customHeight="1" x14ac:dyDescent="0.2"/>
    <row r="484229" ht="12.75" customHeight="1" x14ac:dyDescent="0.2"/>
    <row r="484233" ht="12.75" customHeight="1" x14ac:dyDescent="0.2"/>
    <row r="484237" ht="12.75" customHeight="1" x14ac:dyDescent="0.2"/>
    <row r="484241" ht="12.75" customHeight="1" x14ac:dyDescent="0.2"/>
    <row r="484245" ht="12.75" customHeight="1" x14ac:dyDescent="0.2"/>
    <row r="484249" ht="12.75" customHeight="1" x14ac:dyDescent="0.2"/>
    <row r="484253" ht="12.75" customHeight="1" x14ac:dyDescent="0.2"/>
    <row r="484257" ht="12.75" customHeight="1" x14ac:dyDescent="0.2"/>
    <row r="484261" ht="12.75" customHeight="1" x14ac:dyDescent="0.2"/>
    <row r="484265" ht="12.75" customHeight="1" x14ac:dyDescent="0.2"/>
    <row r="484269" ht="12.75" customHeight="1" x14ac:dyDescent="0.2"/>
    <row r="484273" ht="12.75" customHeight="1" x14ac:dyDescent="0.2"/>
    <row r="484277" ht="12.75" customHeight="1" x14ac:dyDescent="0.2"/>
    <row r="484281" ht="12.75" customHeight="1" x14ac:dyDescent="0.2"/>
    <row r="484285" ht="12.75" customHeight="1" x14ac:dyDescent="0.2"/>
    <row r="484289" ht="12.75" customHeight="1" x14ac:dyDescent="0.2"/>
    <row r="484293" ht="12.75" customHeight="1" x14ac:dyDescent="0.2"/>
    <row r="484297" ht="12.75" customHeight="1" x14ac:dyDescent="0.2"/>
    <row r="484301" ht="12.75" customHeight="1" x14ac:dyDescent="0.2"/>
    <row r="484305" ht="12.75" customHeight="1" x14ac:dyDescent="0.2"/>
    <row r="484309" ht="12.75" customHeight="1" x14ac:dyDescent="0.2"/>
    <row r="484313" ht="12.75" customHeight="1" x14ac:dyDescent="0.2"/>
    <row r="484317" ht="12.75" customHeight="1" x14ac:dyDescent="0.2"/>
    <row r="484321" ht="12.75" customHeight="1" x14ac:dyDescent="0.2"/>
    <row r="484325" ht="12.75" customHeight="1" x14ac:dyDescent="0.2"/>
    <row r="484329" ht="12.75" customHeight="1" x14ac:dyDescent="0.2"/>
    <row r="484333" ht="12.75" customHeight="1" x14ac:dyDescent="0.2"/>
    <row r="484337" ht="12.75" customHeight="1" x14ac:dyDescent="0.2"/>
    <row r="484341" ht="12.75" customHeight="1" x14ac:dyDescent="0.2"/>
    <row r="484345" ht="12.75" customHeight="1" x14ac:dyDescent="0.2"/>
    <row r="484349" ht="12.75" customHeight="1" x14ac:dyDescent="0.2"/>
    <row r="484353" ht="12.75" customHeight="1" x14ac:dyDescent="0.2"/>
    <row r="484357" ht="12.75" customHeight="1" x14ac:dyDescent="0.2"/>
    <row r="484361" ht="12.75" customHeight="1" x14ac:dyDescent="0.2"/>
    <row r="484365" ht="12.75" customHeight="1" x14ac:dyDescent="0.2"/>
    <row r="484369" ht="12.75" customHeight="1" x14ac:dyDescent="0.2"/>
    <row r="484373" ht="12.75" customHeight="1" x14ac:dyDescent="0.2"/>
    <row r="484377" ht="12.75" customHeight="1" x14ac:dyDescent="0.2"/>
    <row r="484381" ht="12.75" customHeight="1" x14ac:dyDescent="0.2"/>
    <row r="484385" ht="12.75" customHeight="1" x14ac:dyDescent="0.2"/>
    <row r="484389" ht="12.75" customHeight="1" x14ac:dyDescent="0.2"/>
    <row r="484393" ht="12.75" customHeight="1" x14ac:dyDescent="0.2"/>
    <row r="484397" ht="12.75" customHeight="1" x14ac:dyDescent="0.2"/>
    <row r="484401" ht="12.75" customHeight="1" x14ac:dyDescent="0.2"/>
    <row r="484405" ht="12.75" customHeight="1" x14ac:dyDescent="0.2"/>
    <row r="484409" ht="12.75" customHeight="1" x14ac:dyDescent="0.2"/>
    <row r="484413" ht="12.75" customHeight="1" x14ac:dyDescent="0.2"/>
    <row r="484417" ht="12.75" customHeight="1" x14ac:dyDescent="0.2"/>
    <row r="484421" ht="12.75" customHeight="1" x14ac:dyDescent="0.2"/>
    <row r="484425" ht="12.75" customHeight="1" x14ac:dyDescent="0.2"/>
    <row r="484429" ht="12.75" customHeight="1" x14ac:dyDescent="0.2"/>
    <row r="484433" ht="12.75" customHeight="1" x14ac:dyDescent="0.2"/>
    <row r="484437" ht="12.75" customHeight="1" x14ac:dyDescent="0.2"/>
    <row r="484441" ht="12.75" customHeight="1" x14ac:dyDescent="0.2"/>
    <row r="484445" ht="12.75" customHeight="1" x14ac:dyDescent="0.2"/>
    <row r="484449" ht="12.75" customHeight="1" x14ac:dyDescent="0.2"/>
    <row r="484453" ht="12.75" customHeight="1" x14ac:dyDescent="0.2"/>
    <row r="484457" ht="12.75" customHeight="1" x14ac:dyDescent="0.2"/>
    <row r="484461" ht="12.75" customHeight="1" x14ac:dyDescent="0.2"/>
    <row r="484465" ht="12.75" customHeight="1" x14ac:dyDescent="0.2"/>
    <row r="484469" ht="12.75" customHeight="1" x14ac:dyDescent="0.2"/>
    <row r="484473" ht="12.75" customHeight="1" x14ac:dyDescent="0.2"/>
    <row r="484477" ht="12.75" customHeight="1" x14ac:dyDescent="0.2"/>
    <row r="484481" ht="12.75" customHeight="1" x14ac:dyDescent="0.2"/>
    <row r="484485" ht="12.75" customHeight="1" x14ac:dyDescent="0.2"/>
    <row r="484489" ht="12.75" customHeight="1" x14ac:dyDescent="0.2"/>
    <row r="484493" ht="12.75" customHeight="1" x14ac:dyDescent="0.2"/>
    <row r="484497" ht="12.75" customHeight="1" x14ac:dyDescent="0.2"/>
    <row r="484501" ht="12.75" customHeight="1" x14ac:dyDescent="0.2"/>
    <row r="484505" ht="12.75" customHeight="1" x14ac:dyDescent="0.2"/>
    <row r="484509" ht="12.75" customHeight="1" x14ac:dyDescent="0.2"/>
    <row r="484513" ht="12.75" customHeight="1" x14ac:dyDescent="0.2"/>
    <row r="484517" ht="12.75" customHeight="1" x14ac:dyDescent="0.2"/>
    <row r="484521" ht="12.75" customHeight="1" x14ac:dyDescent="0.2"/>
    <row r="484525" ht="12.75" customHeight="1" x14ac:dyDescent="0.2"/>
    <row r="484529" ht="12.75" customHeight="1" x14ac:dyDescent="0.2"/>
    <row r="484533" ht="12.75" customHeight="1" x14ac:dyDescent="0.2"/>
    <row r="484537" ht="12.75" customHeight="1" x14ac:dyDescent="0.2"/>
    <row r="484541" ht="12.75" customHeight="1" x14ac:dyDescent="0.2"/>
    <row r="484545" ht="12.75" customHeight="1" x14ac:dyDescent="0.2"/>
    <row r="484549" ht="12.75" customHeight="1" x14ac:dyDescent="0.2"/>
    <row r="484553" ht="12.75" customHeight="1" x14ac:dyDescent="0.2"/>
    <row r="484557" ht="12.75" customHeight="1" x14ac:dyDescent="0.2"/>
    <row r="484561" ht="12.75" customHeight="1" x14ac:dyDescent="0.2"/>
    <row r="484565" ht="12.75" customHeight="1" x14ac:dyDescent="0.2"/>
    <row r="484569" ht="12.75" customHeight="1" x14ac:dyDescent="0.2"/>
    <row r="484573" ht="12.75" customHeight="1" x14ac:dyDescent="0.2"/>
    <row r="484577" ht="12.75" customHeight="1" x14ac:dyDescent="0.2"/>
    <row r="484581" ht="12.75" customHeight="1" x14ac:dyDescent="0.2"/>
    <row r="484585" ht="12.75" customHeight="1" x14ac:dyDescent="0.2"/>
    <row r="484589" ht="12.75" customHeight="1" x14ac:dyDescent="0.2"/>
    <row r="484593" ht="12.75" customHeight="1" x14ac:dyDescent="0.2"/>
    <row r="484597" ht="12.75" customHeight="1" x14ac:dyDescent="0.2"/>
    <row r="484601" ht="12.75" customHeight="1" x14ac:dyDescent="0.2"/>
    <row r="484605" ht="12.75" customHeight="1" x14ac:dyDescent="0.2"/>
    <row r="484609" ht="12.75" customHeight="1" x14ac:dyDescent="0.2"/>
    <row r="484613" ht="12.75" customHeight="1" x14ac:dyDescent="0.2"/>
    <row r="484617" ht="12.75" customHeight="1" x14ac:dyDescent="0.2"/>
    <row r="484621" ht="12.75" customHeight="1" x14ac:dyDescent="0.2"/>
    <row r="484625" ht="12.75" customHeight="1" x14ac:dyDescent="0.2"/>
    <row r="484629" ht="12.75" customHeight="1" x14ac:dyDescent="0.2"/>
    <row r="484633" ht="12.75" customHeight="1" x14ac:dyDescent="0.2"/>
    <row r="484637" ht="12.75" customHeight="1" x14ac:dyDescent="0.2"/>
    <row r="484641" ht="12.75" customHeight="1" x14ac:dyDescent="0.2"/>
    <row r="484645" ht="12.75" customHeight="1" x14ac:dyDescent="0.2"/>
    <row r="484649" ht="12.75" customHeight="1" x14ac:dyDescent="0.2"/>
    <row r="484653" ht="12.75" customHeight="1" x14ac:dyDescent="0.2"/>
    <row r="484657" ht="12.75" customHeight="1" x14ac:dyDescent="0.2"/>
    <row r="484661" ht="12.75" customHeight="1" x14ac:dyDescent="0.2"/>
    <row r="484665" ht="12.75" customHeight="1" x14ac:dyDescent="0.2"/>
    <row r="484669" ht="12.75" customHeight="1" x14ac:dyDescent="0.2"/>
    <row r="484673" ht="12.75" customHeight="1" x14ac:dyDescent="0.2"/>
    <row r="484677" ht="12.75" customHeight="1" x14ac:dyDescent="0.2"/>
    <row r="484681" ht="12.75" customHeight="1" x14ac:dyDescent="0.2"/>
    <row r="484685" ht="12.75" customHeight="1" x14ac:dyDescent="0.2"/>
    <row r="484689" ht="12.75" customHeight="1" x14ac:dyDescent="0.2"/>
    <row r="484693" ht="12.75" customHeight="1" x14ac:dyDescent="0.2"/>
    <row r="484697" ht="12.75" customHeight="1" x14ac:dyDescent="0.2"/>
    <row r="484701" ht="12.75" customHeight="1" x14ac:dyDescent="0.2"/>
    <row r="484705" ht="12.75" customHeight="1" x14ac:dyDescent="0.2"/>
    <row r="484709" ht="12.75" customHeight="1" x14ac:dyDescent="0.2"/>
    <row r="484713" ht="12.75" customHeight="1" x14ac:dyDescent="0.2"/>
    <row r="484717" ht="12.75" customHeight="1" x14ac:dyDescent="0.2"/>
    <row r="484721" ht="12.75" customHeight="1" x14ac:dyDescent="0.2"/>
    <row r="484725" ht="12.75" customHeight="1" x14ac:dyDescent="0.2"/>
    <row r="484729" ht="12.75" customHeight="1" x14ac:dyDescent="0.2"/>
    <row r="484733" ht="12.75" customHeight="1" x14ac:dyDescent="0.2"/>
    <row r="484737" ht="12.75" customHeight="1" x14ac:dyDescent="0.2"/>
    <row r="484741" ht="12.75" customHeight="1" x14ac:dyDescent="0.2"/>
    <row r="484745" ht="12.75" customHeight="1" x14ac:dyDescent="0.2"/>
    <row r="484749" ht="12.75" customHeight="1" x14ac:dyDescent="0.2"/>
    <row r="484753" ht="12.75" customHeight="1" x14ac:dyDescent="0.2"/>
    <row r="484757" ht="12.75" customHeight="1" x14ac:dyDescent="0.2"/>
    <row r="484761" ht="12.75" customHeight="1" x14ac:dyDescent="0.2"/>
    <row r="484765" ht="12.75" customHeight="1" x14ac:dyDescent="0.2"/>
    <row r="484769" ht="12.75" customHeight="1" x14ac:dyDescent="0.2"/>
    <row r="484773" ht="12.75" customHeight="1" x14ac:dyDescent="0.2"/>
    <row r="484777" ht="12.75" customHeight="1" x14ac:dyDescent="0.2"/>
    <row r="484781" ht="12.75" customHeight="1" x14ac:dyDescent="0.2"/>
    <row r="484785" ht="12.75" customHeight="1" x14ac:dyDescent="0.2"/>
    <row r="484789" ht="12.75" customHeight="1" x14ac:dyDescent="0.2"/>
    <row r="484793" ht="12.75" customHeight="1" x14ac:dyDescent="0.2"/>
    <row r="484797" ht="12.75" customHeight="1" x14ac:dyDescent="0.2"/>
    <row r="484801" ht="12.75" customHeight="1" x14ac:dyDescent="0.2"/>
    <row r="484805" ht="12.75" customHeight="1" x14ac:dyDescent="0.2"/>
    <row r="484809" ht="12.75" customHeight="1" x14ac:dyDescent="0.2"/>
    <row r="484813" ht="12.75" customHeight="1" x14ac:dyDescent="0.2"/>
    <row r="484817" ht="12.75" customHeight="1" x14ac:dyDescent="0.2"/>
    <row r="484821" ht="12.75" customHeight="1" x14ac:dyDescent="0.2"/>
    <row r="484825" ht="12.75" customHeight="1" x14ac:dyDescent="0.2"/>
    <row r="484829" ht="12.75" customHeight="1" x14ac:dyDescent="0.2"/>
    <row r="484833" ht="12.75" customHeight="1" x14ac:dyDescent="0.2"/>
    <row r="484837" ht="12.75" customHeight="1" x14ac:dyDescent="0.2"/>
    <row r="484841" ht="12.75" customHeight="1" x14ac:dyDescent="0.2"/>
    <row r="484845" ht="12.75" customHeight="1" x14ac:dyDescent="0.2"/>
    <row r="484849" ht="12.75" customHeight="1" x14ac:dyDescent="0.2"/>
    <row r="484853" ht="12.75" customHeight="1" x14ac:dyDescent="0.2"/>
    <row r="484857" ht="12.75" customHeight="1" x14ac:dyDescent="0.2"/>
    <row r="484861" ht="12.75" customHeight="1" x14ac:dyDescent="0.2"/>
    <row r="484865" ht="12.75" customHeight="1" x14ac:dyDescent="0.2"/>
    <row r="484869" ht="12.75" customHeight="1" x14ac:dyDescent="0.2"/>
    <row r="484873" ht="12.75" customHeight="1" x14ac:dyDescent="0.2"/>
    <row r="484877" ht="12.75" customHeight="1" x14ac:dyDescent="0.2"/>
    <row r="484881" ht="12.75" customHeight="1" x14ac:dyDescent="0.2"/>
    <row r="484885" ht="12.75" customHeight="1" x14ac:dyDescent="0.2"/>
    <row r="484889" ht="12.75" customHeight="1" x14ac:dyDescent="0.2"/>
    <row r="484893" ht="12.75" customHeight="1" x14ac:dyDescent="0.2"/>
    <row r="484897" ht="12.75" customHeight="1" x14ac:dyDescent="0.2"/>
    <row r="484901" ht="12.75" customHeight="1" x14ac:dyDescent="0.2"/>
    <row r="484905" ht="12.75" customHeight="1" x14ac:dyDescent="0.2"/>
    <row r="484909" ht="12.75" customHeight="1" x14ac:dyDescent="0.2"/>
    <row r="484913" ht="12.75" customHeight="1" x14ac:dyDescent="0.2"/>
    <row r="484917" ht="12.75" customHeight="1" x14ac:dyDescent="0.2"/>
    <row r="484921" ht="12.75" customHeight="1" x14ac:dyDescent="0.2"/>
    <row r="484925" ht="12.75" customHeight="1" x14ac:dyDescent="0.2"/>
    <row r="484929" ht="12.75" customHeight="1" x14ac:dyDescent="0.2"/>
    <row r="484933" ht="12.75" customHeight="1" x14ac:dyDescent="0.2"/>
    <row r="484937" ht="12.75" customHeight="1" x14ac:dyDescent="0.2"/>
    <row r="484941" ht="12.75" customHeight="1" x14ac:dyDescent="0.2"/>
    <row r="484945" ht="12.75" customHeight="1" x14ac:dyDescent="0.2"/>
    <row r="484949" ht="12.75" customHeight="1" x14ac:dyDescent="0.2"/>
    <row r="484953" ht="12.75" customHeight="1" x14ac:dyDescent="0.2"/>
    <row r="484957" ht="12.75" customHeight="1" x14ac:dyDescent="0.2"/>
    <row r="484961" ht="12.75" customHeight="1" x14ac:dyDescent="0.2"/>
    <row r="484965" ht="12.75" customHeight="1" x14ac:dyDescent="0.2"/>
    <row r="484969" ht="12.75" customHeight="1" x14ac:dyDescent="0.2"/>
    <row r="484973" ht="12.75" customHeight="1" x14ac:dyDescent="0.2"/>
    <row r="484977" ht="12.75" customHeight="1" x14ac:dyDescent="0.2"/>
    <row r="484981" ht="12.75" customHeight="1" x14ac:dyDescent="0.2"/>
    <row r="484985" ht="12.75" customHeight="1" x14ac:dyDescent="0.2"/>
    <row r="484989" ht="12.75" customHeight="1" x14ac:dyDescent="0.2"/>
    <row r="484993" ht="12.75" customHeight="1" x14ac:dyDescent="0.2"/>
    <row r="484997" ht="12.75" customHeight="1" x14ac:dyDescent="0.2"/>
    <row r="485001" ht="12.75" customHeight="1" x14ac:dyDescent="0.2"/>
    <row r="485005" ht="12.75" customHeight="1" x14ac:dyDescent="0.2"/>
    <row r="485009" ht="12.75" customHeight="1" x14ac:dyDescent="0.2"/>
    <row r="485013" ht="12.75" customHeight="1" x14ac:dyDescent="0.2"/>
    <row r="485017" ht="12.75" customHeight="1" x14ac:dyDescent="0.2"/>
    <row r="485021" ht="12.75" customHeight="1" x14ac:dyDescent="0.2"/>
    <row r="485025" ht="12.75" customHeight="1" x14ac:dyDescent="0.2"/>
    <row r="485029" ht="12.75" customHeight="1" x14ac:dyDescent="0.2"/>
    <row r="485033" ht="12.75" customHeight="1" x14ac:dyDescent="0.2"/>
    <row r="485037" ht="12.75" customHeight="1" x14ac:dyDescent="0.2"/>
    <row r="485041" ht="12.75" customHeight="1" x14ac:dyDescent="0.2"/>
    <row r="485045" ht="12.75" customHeight="1" x14ac:dyDescent="0.2"/>
    <row r="485049" ht="12.75" customHeight="1" x14ac:dyDescent="0.2"/>
    <row r="485053" ht="12.75" customHeight="1" x14ac:dyDescent="0.2"/>
    <row r="485057" ht="12.75" customHeight="1" x14ac:dyDescent="0.2"/>
    <row r="485061" ht="12.75" customHeight="1" x14ac:dyDescent="0.2"/>
    <row r="485065" ht="12.75" customHeight="1" x14ac:dyDescent="0.2"/>
    <row r="485069" ht="12.75" customHeight="1" x14ac:dyDescent="0.2"/>
    <row r="485073" ht="12.75" customHeight="1" x14ac:dyDescent="0.2"/>
    <row r="485077" ht="12.75" customHeight="1" x14ac:dyDescent="0.2"/>
    <row r="485081" ht="12.75" customHeight="1" x14ac:dyDescent="0.2"/>
    <row r="485085" ht="12.75" customHeight="1" x14ac:dyDescent="0.2"/>
    <row r="485089" ht="12.75" customHeight="1" x14ac:dyDescent="0.2"/>
    <row r="485093" ht="12.75" customHeight="1" x14ac:dyDescent="0.2"/>
    <row r="485097" ht="12.75" customHeight="1" x14ac:dyDescent="0.2"/>
    <row r="485101" ht="12.75" customHeight="1" x14ac:dyDescent="0.2"/>
    <row r="485105" ht="12.75" customHeight="1" x14ac:dyDescent="0.2"/>
    <row r="485109" ht="12.75" customHeight="1" x14ac:dyDescent="0.2"/>
    <row r="485113" ht="12.75" customHeight="1" x14ac:dyDescent="0.2"/>
    <row r="485117" ht="12.75" customHeight="1" x14ac:dyDescent="0.2"/>
    <row r="485121" ht="12.75" customHeight="1" x14ac:dyDescent="0.2"/>
    <row r="485125" ht="12.75" customHeight="1" x14ac:dyDescent="0.2"/>
    <row r="485129" ht="12.75" customHeight="1" x14ac:dyDescent="0.2"/>
    <row r="485133" ht="12.75" customHeight="1" x14ac:dyDescent="0.2"/>
    <row r="485137" ht="12.75" customHeight="1" x14ac:dyDescent="0.2"/>
    <row r="485141" ht="12.75" customHeight="1" x14ac:dyDescent="0.2"/>
    <row r="485145" ht="12.75" customHeight="1" x14ac:dyDescent="0.2"/>
    <row r="485149" ht="12.75" customHeight="1" x14ac:dyDescent="0.2"/>
    <row r="485153" ht="12.75" customHeight="1" x14ac:dyDescent="0.2"/>
    <row r="485157" ht="12.75" customHeight="1" x14ac:dyDescent="0.2"/>
    <row r="485161" ht="12.75" customHeight="1" x14ac:dyDescent="0.2"/>
    <row r="485165" ht="12.75" customHeight="1" x14ac:dyDescent="0.2"/>
    <row r="485169" ht="12.75" customHeight="1" x14ac:dyDescent="0.2"/>
    <row r="485173" ht="12.75" customHeight="1" x14ac:dyDescent="0.2"/>
    <row r="485177" ht="12.75" customHeight="1" x14ac:dyDescent="0.2"/>
    <row r="485181" ht="12.75" customHeight="1" x14ac:dyDescent="0.2"/>
    <row r="485185" ht="12.75" customHeight="1" x14ac:dyDescent="0.2"/>
    <row r="485189" ht="12.75" customHeight="1" x14ac:dyDescent="0.2"/>
    <row r="485193" ht="12.75" customHeight="1" x14ac:dyDescent="0.2"/>
    <row r="485197" ht="12.75" customHeight="1" x14ac:dyDescent="0.2"/>
    <row r="485201" ht="12.75" customHeight="1" x14ac:dyDescent="0.2"/>
    <row r="485205" ht="12.75" customHeight="1" x14ac:dyDescent="0.2"/>
    <row r="485209" ht="12.75" customHeight="1" x14ac:dyDescent="0.2"/>
    <row r="485213" ht="12.75" customHeight="1" x14ac:dyDescent="0.2"/>
    <row r="485217" ht="12.75" customHeight="1" x14ac:dyDescent="0.2"/>
    <row r="485221" ht="12.75" customHeight="1" x14ac:dyDescent="0.2"/>
    <row r="485225" ht="12.75" customHeight="1" x14ac:dyDescent="0.2"/>
    <row r="485229" ht="12.75" customHeight="1" x14ac:dyDescent="0.2"/>
    <row r="485233" ht="12.75" customHeight="1" x14ac:dyDescent="0.2"/>
    <row r="485237" ht="12.75" customHeight="1" x14ac:dyDescent="0.2"/>
    <row r="485241" ht="12.75" customHeight="1" x14ac:dyDescent="0.2"/>
    <row r="485245" ht="12.75" customHeight="1" x14ac:dyDescent="0.2"/>
    <row r="485249" ht="12.75" customHeight="1" x14ac:dyDescent="0.2"/>
    <row r="485253" ht="12.75" customHeight="1" x14ac:dyDescent="0.2"/>
    <row r="485257" ht="12.75" customHeight="1" x14ac:dyDescent="0.2"/>
    <row r="485261" ht="12.75" customHeight="1" x14ac:dyDescent="0.2"/>
    <row r="485265" ht="12.75" customHeight="1" x14ac:dyDescent="0.2"/>
    <row r="485269" ht="12.75" customHeight="1" x14ac:dyDescent="0.2"/>
    <row r="485273" ht="12.75" customHeight="1" x14ac:dyDescent="0.2"/>
    <row r="485277" ht="12.75" customHeight="1" x14ac:dyDescent="0.2"/>
    <row r="485281" ht="12.75" customHeight="1" x14ac:dyDescent="0.2"/>
    <row r="485285" ht="12.75" customHeight="1" x14ac:dyDescent="0.2"/>
    <row r="485289" ht="12.75" customHeight="1" x14ac:dyDescent="0.2"/>
    <row r="485293" ht="12.75" customHeight="1" x14ac:dyDescent="0.2"/>
    <row r="485297" ht="12.75" customHeight="1" x14ac:dyDescent="0.2"/>
    <row r="485301" ht="12.75" customHeight="1" x14ac:dyDescent="0.2"/>
    <row r="485305" ht="12.75" customHeight="1" x14ac:dyDescent="0.2"/>
    <row r="485309" ht="12.75" customHeight="1" x14ac:dyDescent="0.2"/>
    <row r="485313" ht="12.75" customHeight="1" x14ac:dyDescent="0.2"/>
    <row r="485317" ht="12.75" customHeight="1" x14ac:dyDescent="0.2"/>
    <row r="485321" ht="12.75" customHeight="1" x14ac:dyDescent="0.2"/>
    <row r="485325" ht="12.75" customHeight="1" x14ac:dyDescent="0.2"/>
    <row r="485329" ht="12.75" customHeight="1" x14ac:dyDescent="0.2"/>
    <row r="485333" ht="12.75" customHeight="1" x14ac:dyDescent="0.2"/>
    <row r="485337" ht="12.75" customHeight="1" x14ac:dyDescent="0.2"/>
    <row r="485341" ht="12.75" customHeight="1" x14ac:dyDescent="0.2"/>
    <row r="485345" ht="12.75" customHeight="1" x14ac:dyDescent="0.2"/>
    <row r="485349" ht="12.75" customHeight="1" x14ac:dyDescent="0.2"/>
    <row r="485353" ht="12.75" customHeight="1" x14ac:dyDescent="0.2"/>
    <row r="485357" ht="12.75" customHeight="1" x14ac:dyDescent="0.2"/>
    <row r="485361" ht="12.75" customHeight="1" x14ac:dyDescent="0.2"/>
    <row r="485365" ht="12.75" customHeight="1" x14ac:dyDescent="0.2"/>
    <row r="485369" ht="12.75" customHeight="1" x14ac:dyDescent="0.2"/>
    <row r="485373" ht="12.75" customHeight="1" x14ac:dyDescent="0.2"/>
    <row r="485377" ht="12.75" customHeight="1" x14ac:dyDescent="0.2"/>
    <row r="485381" ht="12.75" customHeight="1" x14ac:dyDescent="0.2"/>
    <row r="485385" ht="12.75" customHeight="1" x14ac:dyDescent="0.2"/>
    <row r="485389" ht="12.75" customHeight="1" x14ac:dyDescent="0.2"/>
    <row r="485393" ht="12.75" customHeight="1" x14ac:dyDescent="0.2"/>
    <row r="485397" ht="12.75" customHeight="1" x14ac:dyDescent="0.2"/>
    <row r="485401" ht="12.75" customHeight="1" x14ac:dyDescent="0.2"/>
    <row r="485405" ht="12.75" customHeight="1" x14ac:dyDescent="0.2"/>
    <row r="485409" ht="12.75" customHeight="1" x14ac:dyDescent="0.2"/>
    <row r="485413" ht="12.75" customHeight="1" x14ac:dyDescent="0.2"/>
    <row r="485417" ht="12.75" customHeight="1" x14ac:dyDescent="0.2"/>
    <row r="485421" ht="12.75" customHeight="1" x14ac:dyDescent="0.2"/>
    <row r="485425" ht="12.75" customHeight="1" x14ac:dyDescent="0.2"/>
    <row r="485429" ht="12.75" customHeight="1" x14ac:dyDescent="0.2"/>
    <row r="485433" ht="12.75" customHeight="1" x14ac:dyDescent="0.2"/>
    <row r="485437" ht="12.75" customHeight="1" x14ac:dyDescent="0.2"/>
    <row r="485441" ht="12.75" customHeight="1" x14ac:dyDescent="0.2"/>
    <row r="485445" ht="12.75" customHeight="1" x14ac:dyDescent="0.2"/>
    <row r="485449" ht="12.75" customHeight="1" x14ac:dyDescent="0.2"/>
    <row r="485453" ht="12.75" customHeight="1" x14ac:dyDescent="0.2"/>
    <row r="485457" ht="12.75" customHeight="1" x14ac:dyDescent="0.2"/>
    <row r="485461" ht="12.75" customHeight="1" x14ac:dyDescent="0.2"/>
    <row r="485465" ht="12.75" customHeight="1" x14ac:dyDescent="0.2"/>
    <row r="485469" ht="12.75" customHeight="1" x14ac:dyDescent="0.2"/>
    <row r="485473" ht="12.75" customHeight="1" x14ac:dyDescent="0.2"/>
    <row r="485477" ht="12.75" customHeight="1" x14ac:dyDescent="0.2"/>
    <row r="485481" ht="12.75" customHeight="1" x14ac:dyDescent="0.2"/>
    <row r="485485" ht="12.75" customHeight="1" x14ac:dyDescent="0.2"/>
    <row r="485489" ht="12.75" customHeight="1" x14ac:dyDescent="0.2"/>
    <row r="485493" ht="12.75" customHeight="1" x14ac:dyDescent="0.2"/>
    <row r="485497" ht="12.75" customHeight="1" x14ac:dyDescent="0.2"/>
    <row r="485501" ht="12.75" customHeight="1" x14ac:dyDescent="0.2"/>
    <row r="485505" ht="12.75" customHeight="1" x14ac:dyDescent="0.2"/>
    <row r="485509" ht="12.75" customHeight="1" x14ac:dyDescent="0.2"/>
    <row r="485513" ht="12.75" customHeight="1" x14ac:dyDescent="0.2"/>
    <row r="485517" ht="12.75" customHeight="1" x14ac:dyDescent="0.2"/>
    <row r="485521" ht="12.75" customHeight="1" x14ac:dyDescent="0.2"/>
    <row r="485525" ht="12.75" customHeight="1" x14ac:dyDescent="0.2"/>
    <row r="485529" ht="12.75" customHeight="1" x14ac:dyDescent="0.2"/>
    <row r="485533" ht="12.75" customHeight="1" x14ac:dyDescent="0.2"/>
    <row r="485537" ht="12.75" customHeight="1" x14ac:dyDescent="0.2"/>
    <row r="485541" ht="12.75" customHeight="1" x14ac:dyDescent="0.2"/>
    <row r="485545" ht="12.75" customHeight="1" x14ac:dyDescent="0.2"/>
    <row r="485549" ht="12.75" customHeight="1" x14ac:dyDescent="0.2"/>
    <row r="485553" ht="12.75" customHeight="1" x14ac:dyDescent="0.2"/>
    <row r="485557" ht="12.75" customHeight="1" x14ac:dyDescent="0.2"/>
    <row r="485561" ht="12.75" customHeight="1" x14ac:dyDescent="0.2"/>
    <row r="485565" ht="12.75" customHeight="1" x14ac:dyDescent="0.2"/>
    <row r="485569" ht="12.75" customHeight="1" x14ac:dyDescent="0.2"/>
    <row r="485573" ht="12.75" customHeight="1" x14ac:dyDescent="0.2"/>
    <row r="485577" ht="12.75" customHeight="1" x14ac:dyDescent="0.2"/>
    <row r="485581" ht="12.75" customHeight="1" x14ac:dyDescent="0.2"/>
    <row r="485585" ht="12.75" customHeight="1" x14ac:dyDescent="0.2"/>
    <row r="485589" ht="12.75" customHeight="1" x14ac:dyDescent="0.2"/>
    <row r="485593" ht="12.75" customHeight="1" x14ac:dyDescent="0.2"/>
    <row r="485597" ht="12.75" customHeight="1" x14ac:dyDescent="0.2"/>
    <row r="485601" ht="12.75" customHeight="1" x14ac:dyDescent="0.2"/>
    <row r="485605" ht="12.75" customHeight="1" x14ac:dyDescent="0.2"/>
    <row r="485609" ht="12.75" customHeight="1" x14ac:dyDescent="0.2"/>
    <row r="485613" ht="12.75" customHeight="1" x14ac:dyDescent="0.2"/>
    <row r="485617" ht="12.75" customHeight="1" x14ac:dyDescent="0.2"/>
    <row r="485621" ht="12.75" customHeight="1" x14ac:dyDescent="0.2"/>
    <row r="485625" ht="12.75" customHeight="1" x14ac:dyDescent="0.2"/>
    <row r="485629" ht="12.75" customHeight="1" x14ac:dyDescent="0.2"/>
    <row r="485633" ht="12.75" customHeight="1" x14ac:dyDescent="0.2"/>
    <row r="485637" ht="12.75" customHeight="1" x14ac:dyDescent="0.2"/>
    <row r="485641" ht="12.75" customHeight="1" x14ac:dyDescent="0.2"/>
    <row r="485645" ht="12.75" customHeight="1" x14ac:dyDescent="0.2"/>
    <row r="485649" ht="12.75" customHeight="1" x14ac:dyDescent="0.2"/>
    <row r="485653" ht="12.75" customHeight="1" x14ac:dyDescent="0.2"/>
    <row r="485657" ht="12.75" customHeight="1" x14ac:dyDescent="0.2"/>
    <row r="485661" ht="12.75" customHeight="1" x14ac:dyDescent="0.2"/>
    <row r="485665" ht="12.75" customHeight="1" x14ac:dyDescent="0.2"/>
    <row r="485669" ht="12.75" customHeight="1" x14ac:dyDescent="0.2"/>
    <row r="485673" ht="12.75" customHeight="1" x14ac:dyDescent="0.2"/>
    <row r="485677" ht="12.75" customHeight="1" x14ac:dyDescent="0.2"/>
    <row r="485681" ht="12.75" customHeight="1" x14ac:dyDescent="0.2"/>
    <row r="485685" ht="12.75" customHeight="1" x14ac:dyDescent="0.2"/>
    <row r="485689" ht="12.75" customHeight="1" x14ac:dyDescent="0.2"/>
    <row r="485693" ht="12.75" customHeight="1" x14ac:dyDescent="0.2"/>
    <row r="485697" ht="12.75" customHeight="1" x14ac:dyDescent="0.2"/>
    <row r="485701" ht="12.75" customHeight="1" x14ac:dyDescent="0.2"/>
    <row r="485705" ht="12.75" customHeight="1" x14ac:dyDescent="0.2"/>
    <row r="485709" ht="12.75" customHeight="1" x14ac:dyDescent="0.2"/>
    <row r="485713" ht="12.75" customHeight="1" x14ac:dyDescent="0.2"/>
    <row r="485717" ht="12.75" customHeight="1" x14ac:dyDescent="0.2"/>
    <row r="485721" ht="12.75" customHeight="1" x14ac:dyDescent="0.2"/>
    <row r="485725" ht="12.75" customHeight="1" x14ac:dyDescent="0.2"/>
    <row r="485729" ht="12.75" customHeight="1" x14ac:dyDescent="0.2"/>
    <row r="485733" ht="12.75" customHeight="1" x14ac:dyDescent="0.2"/>
    <row r="485737" ht="12.75" customHeight="1" x14ac:dyDescent="0.2"/>
    <row r="485741" ht="12.75" customHeight="1" x14ac:dyDescent="0.2"/>
    <row r="485745" ht="12.75" customHeight="1" x14ac:dyDescent="0.2"/>
    <row r="485749" ht="12.75" customHeight="1" x14ac:dyDescent="0.2"/>
    <row r="485753" ht="12.75" customHeight="1" x14ac:dyDescent="0.2"/>
    <row r="485757" ht="12.75" customHeight="1" x14ac:dyDescent="0.2"/>
    <row r="485761" ht="12.75" customHeight="1" x14ac:dyDescent="0.2"/>
    <row r="485765" ht="12.75" customHeight="1" x14ac:dyDescent="0.2"/>
    <row r="485769" ht="12.75" customHeight="1" x14ac:dyDescent="0.2"/>
    <row r="485773" ht="12.75" customHeight="1" x14ac:dyDescent="0.2"/>
    <row r="485777" ht="12.75" customHeight="1" x14ac:dyDescent="0.2"/>
    <row r="485781" ht="12.75" customHeight="1" x14ac:dyDescent="0.2"/>
    <row r="485785" ht="12.75" customHeight="1" x14ac:dyDescent="0.2"/>
    <row r="485789" ht="12.75" customHeight="1" x14ac:dyDescent="0.2"/>
    <row r="485793" ht="12.75" customHeight="1" x14ac:dyDescent="0.2"/>
    <row r="485797" ht="12.75" customHeight="1" x14ac:dyDescent="0.2"/>
    <row r="485801" ht="12.75" customHeight="1" x14ac:dyDescent="0.2"/>
    <row r="485805" ht="12.75" customHeight="1" x14ac:dyDescent="0.2"/>
    <row r="485809" ht="12.75" customHeight="1" x14ac:dyDescent="0.2"/>
    <row r="485813" ht="12.75" customHeight="1" x14ac:dyDescent="0.2"/>
    <row r="485817" ht="12.75" customHeight="1" x14ac:dyDescent="0.2"/>
    <row r="485821" ht="12.75" customHeight="1" x14ac:dyDescent="0.2"/>
    <row r="485825" ht="12.75" customHeight="1" x14ac:dyDescent="0.2"/>
    <row r="485829" ht="12.75" customHeight="1" x14ac:dyDescent="0.2"/>
    <row r="485833" ht="12.75" customHeight="1" x14ac:dyDescent="0.2"/>
    <row r="485837" ht="12.75" customHeight="1" x14ac:dyDescent="0.2"/>
    <row r="485841" ht="12.75" customHeight="1" x14ac:dyDescent="0.2"/>
    <row r="485845" ht="12.75" customHeight="1" x14ac:dyDescent="0.2"/>
    <row r="485849" ht="12.75" customHeight="1" x14ac:dyDescent="0.2"/>
    <row r="485853" ht="12.75" customHeight="1" x14ac:dyDescent="0.2"/>
    <row r="485857" ht="12.75" customHeight="1" x14ac:dyDescent="0.2"/>
    <row r="485861" ht="12.75" customHeight="1" x14ac:dyDescent="0.2"/>
    <row r="485865" ht="12.75" customHeight="1" x14ac:dyDescent="0.2"/>
    <row r="485869" ht="12.75" customHeight="1" x14ac:dyDescent="0.2"/>
    <row r="485873" ht="12.75" customHeight="1" x14ac:dyDescent="0.2"/>
    <row r="485877" ht="12.75" customHeight="1" x14ac:dyDescent="0.2"/>
    <row r="485881" ht="12.75" customHeight="1" x14ac:dyDescent="0.2"/>
    <row r="485885" ht="12.75" customHeight="1" x14ac:dyDescent="0.2"/>
    <row r="485889" ht="12.75" customHeight="1" x14ac:dyDescent="0.2"/>
    <row r="485893" ht="12.75" customHeight="1" x14ac:dyDescent="0.2"/>
    <row r="485897" ht="12.75" customHeight="1" x14ac:dyDescent="0.2"/>
    <row r="485901" ht="12.75" customHeight="1" x14ac:dyDescent="0.2"/>
    <row r="485905" ht="12.75" customHeight="1" x14ac:dyDescent="0.2"/>
    <row r="485909" ht="12.75" customHeight="1" x14ac:dyDescent="0.2"/>
    <row r="485913" ht="12.75" customHeight="1" x14ac:dyDescent="0.2"/>
    <row r="485917" ht="12.75" customHeight="1" x14ac:dyDescent="0.2"/>
    <row r="485921" ht="12.75" customHeight="1" x14ac:dyDescent="0.2"/>
    <row r="485925" ht="12.75" customHeight="1" x14ac:dyDescent="0.2"/>
    <row r="485929" ht="12.75" customHeight="1" x14ac:dyDescent="0.2"/>
    <row r="485933" ht="12.75" customHeight="1" x14ac:dyDescent="0.2"/>
    <row r="485937" ht="12.75" customHeight="1" x14ac:dyDescent="0.2"/>
    <row r="485941" ht="12.75" customHeight="1" x14ac:dyDescent="0.2"/>
    <row r="485945" ht="12.75" customHeight="1" x14ac:dyDescent="0.2"/>
    <row r="485949" ht="12.75" customHeight="1" x14ac:dyDescent="0.2"/>
    <row r="485953" ht="12.75" customHeight="1" x14ac:dyDescent="0.2"/>
    <row r="485957" ht="12.75" customHeight="1" x14ac:dyDescent="0.2"/>
    <row r="485961" ht="12.75" customHeight="1" x14ac:dyDescent="0.2"/>
    <row r="485965" ht="12.75" customHeight="1" x14ac:dyDescent="0.2"/>
    <row r="485969" ht="12.75" customHeight="1" x14ac:dyDescent="0.2"/>
    <row r="485973" ht="12.75" customHeight="1" x14ac:dyDescent="0.2"/>
    <row r="485977" ht="12.75" customHeight="1" x14ac:dyDescent="0.2"/>
    <row r="485981" ht="12.75" customHeight="1" x14ac:dyDescent="0.2"/>
    <row r="485985" ht="12.75" customHeight="1" x14ac:dyDescent="0.2"/>
    <row r="485989" ht="12.75" customHeight="1" x14ac:dyDescent="0.2"/>
    <row r="485993" ht="12.75" customHeight="1" x14ac:dyDescent="0.2"/>
    <row r="485997" ht="12.75" customHeight="1" x14ac:dyDescent="0.2"/>
    <row r="486001" ht="12.75" customHeight="1" x14ac:dyDescent="0.2"/>
    <row r="486005" ht="12.75" customHeight="1" x14ac:dyDescent="0.2"/>
    <row r="486009" ht="12.75" customHeight="1" x14ac:dyDescent="0.2"/>
    <row r="486013" ht="12.75" customHeight="1" x14ac:dyDescent="0.2"/>
    <row r="486017" ht="12.75" customHeight="1" x14ac:dyDescent="0.2"/>
    <row r="486021" ht="12.75" customHeight="1" x14ac:dyDescent="0.2"/>
    <row r="486025" ht="12.75" customHeight="1" x14ac:dyDescent="0.2"/>
    <row r="486029" ht="12.75" customHeight="1" x14ac:dyDescent="0.2"/>
    <row r="486033" ht="12.75" customHeight="1" x14ac:dyDescent="0.2"/>
    <row r="486037" ht="12.75" customHeight="1" x14ac:dyDescent="0.2"/>
    <row r="486041" ht="12.75" customHeight="1" x14ac:dyDescent="0.2"/>
    <row r="486045" ht="12.75" customHeight="1" x14ac:dyDescent="0.2"/>
    <row r="486049" ht="12.75" customHeight="1" x14ac:dyDescent="0.2"/>
    <row r="486053" ht="12.75" customHeight="1" x14ac:dyDescent="0.2"/>
    <row r="486057" ht="12.75" customHeight="1" x14ac:dyDescent="0.2"/>
    <row r="486061" ht="12.75" customHeight="1" x14ac:dyDescent="0.2"/>
    <row r="486065" ht="12.75" customHeight="1" x14ac:dyDescent="0.2"/>
    <row r="486069" ht="12.75" customHeight="1" x14ac:dyDescent="0.2"/>
    <row r="486073" ht="12.75" customHeight="1" x14ac:dyDescent="0.2"/>
    <row r="486077" ht="12.75" customHeight="1" x14ac:dyDescent="0.2"/>
    <row r="486081" ht="12.75" customHeight="1" x14ac:dyDescent="0.2"/>
    <row r="486085" ht="12.75" customHeight="1" x14ac:dyDescent="0.2"/>
    <row r="486089" ht="12.75" customHeight="1" x14ac:dyDescent="0.2"/>
    <row r="486093" ht="12.75" customHeight="1" x14ac:dyDescent="0.2"/>
    <row r="486097" ht="12.75" customHeight="1" x14ac:dyDescent="0.2"/>
    <row r="486101" ht="12.75" customHeight="1" x14ac:dyDescent="0.2"/>
    <row r="486105" ht="12.75" customHeight="1" x14ac:dyDescent="0.2"/>
    <row r="486109" ht="12.75" customHeight="1" x14ac:dyDescent="0.2"/>
    <row r="486113" ht="12.75" customHeight="1" x14ac:dyDescent="0.2"/>
    <row r="486117" ht="12.75" customHeight="1" x14ac:dyDescent="0.2"/>
    <row r="486121" ht="12.75" customHeight="1" x14ac:dyDescent="0.2"/>
    <row r="486125" ht="12.75" customHeight="1" x14ac:dyDescent="0.2"/>
    <row r="486129" ht="12.75" customHeight="1" x14ac:dyDescent="0.2"/>
    <row r="486133" ht="12.75" customHeight="1" x14ac:dyDescent="0.2"/>
    <row r="486137" ht="12.75" customHeight="1" x14ac:dyDescent="0.2"/>
    <row r="486141" ht="12.75" customHeight="1" x14ac:dyDescent="0.2"/>
    <row r="486145" ht="12.75" customHeight="1" x14ac:dyDescent="0.2"/>
    <row r="486149" ht="12.75" customHeight="1" x14ac:dyDescent="0.2"/>
    <row r="486153" ht="12.75" customHeight="1" x14ac:dyDescent="0.2"/>
    <row r="486157" ht="12.75" customHeight="1" x14ac:dyDescent="0.2"/>
    <row r="486161" ht="12.75" customHeight="1" x14ac:dyDescent="0.2"/>
    <row r="486165" ht="12.75" customHeight="1" x14ac:dyDescent="0.2"/>
    <row r="486169" ht="12.75" customHeight="1" x14ac:dyDescent="0.2"/>
    <row r="486173" ht="12.75" customHeight="1" x14ac:dyDescent="0.2"/>
    <row r="486177" ht="12.75" customHeight="1" x14ac:dyDescent="0.2"/>
    <row r="486181" ht="12.75" customHeight="1" x14ac:dyDescent="0.2"/>
    <row r="486185" ht="12.75" customHeight="1" x14ac:dyDescent="0.2"/>
    <row r="486189" ht="12.75" customHeight="1" x14ac:dyDescent="0.2"/>
    <row r="486193" ht="12.75" customHeight="1" x14ac:dyDescent="0.2"/>
    <row r="486197" ht="12.75" customHeight="1" x14ac:dyDescent="0.2"/>
    <row r="486201" ht="12.75" customHeight="1" x14ac:dyDescent="0.2"/>
    <row r="486205" ht="12.75" customHeight="1" x14ac:dyDescent="0.2"/>
    <row r="486209" ht="12.75" customHeight="1" x14ac:dyDescent="0.2"/>
    <row r="486213" ht="12.75" customHeight="1" x14ac:dyDescent="0.2"/>
    <row r="486217" ht="12.75" customHeight="1" x14ac:dyDescent="0.2"/>
    <row r="486221" ht="12.75" customHeight="1" x14ac:dyDescent="0.2"/>
    <row r="486225" ht="12.75" customHeight="1" x14ac:dyDescent="0.2"/>
    <row r="486229" ht="12.75" customHeight="1" x14ac:dyDescent="0.2"/>
    <row r="486233" ht="12.75" customHeight="1" x14ac:dyDescent="0.2"/>
    <row r="486237" ht="12.75" customHeight="1" x14ac:dyDescent="0.2"/>
    <row r="486241" ht="12.75" customHeight="1" x14ac:dyDescent="0.2"/>
    <row r="486245" ht="12.75" customHeight="1" x14ac:dyDescent="0.2"/>
    <row r="486249" ht="12.75" customHeight="1" x14ac:dyDescent="0.2"/>
    <row r="486253" ht="12.75" customHeight="1" x14ac:dyDescent="0.2"/>
    <row r="486257" ht="12.75" customHeight="1" x14ac:dyDescent="0.2"/>
    <row r="486261" ht="12.75" customHeight="1" x14ac:dyDescent="0.2"/>
    <row r="486265" ht="12.75" customHeight="1" x14ac:dyDescent="0.2"/>
    <row r="486269" ht="12.75" customHeight="1" x14ac:dyDescent="0.2"/>
    <row r="486273" ht="12.75" customHeight="1" x14ac:dyDescent="0.2"/>
    <row r="486277" ht="12.75" customHeight="1" x14ac:dyDescent="0.2"/>
    <row r="486281" ht="12.75" customHeight="1" x14ac:dyDescent="0.2"/>
    <row r="486285" ht="12.75" customHeight="1" x14ac:dyDescent="0.2"/>
    <row r="486289" ht="12.75" customHeight="1" x14ac:dyDescent="0.2"/>
    <row r="486293" ht="12.75" customHeight="1" x14ac:dyDescent="0.2"/>
    <row r="486297" ht="12.75" customHeight="1" x14ac:dyDescent="0.2"/>
    <row r="486301" ht="12.75" customHeight="1" x14ac:dyDescent="0.2"/>
    <row r="486305" ht="12.75" customHeight="1" x14ac:dyDescent="0.2"/>
    <row r="486309" ht="12.75" customHeight="1" x14ac:dyDescent="0.2"/>
    <row r="486313" ht="12.75" customHeight="1" x14ac:dyDescent="0.2"/>
    <row r="486317" ht="12.75" customHeight="1" x14ac:dyDescent="0.2"/>
    <row r="486321" ht="12.75" customHeight="1" x14ac:dyDescent="0.2"/>
    <row r="486325" ht="12.75" customHeight="1" x14ac:dyDescent="0.2"/>
    <row r="486329" ht="12.75" customHeight="1" x14ac:dyDescent="0.2"/>
    <row r="486333" ht="12.75" customHeight="1" x14ac:dyDescent="0.2"/>
    <row r="486337" ht="12.75" customHeight="1" x14ac:dyDescent="0.2"/>
    <row r="486341" ht="12.75" customHeight="1" x14ac:dyDescent="0.2"/>
    <row r="486345" ht="12.75" customHeight="1" x14ac:dyDescent="0.2"/>
    <row r="486349" ht="12.75" customHeight="1" x14ac:dyDescent="0.2"/>
    <row r="486353" ht="12.75" customHeight="1" x14ac:dyDescent="0.2"/>
    <row r="486357" ht="12.75" customHeight="1" x14ac:dyDescent="0.2"/>
    <row r="486361" ht="12.75" customHeight="1" x14ac:dyDescent="0.2"/>
    <row r="486365" ht="12.75" customHeight="1" x14ac:dyDescent="0.2"/>
    <row r="486369" ht="12.75" customHeight="1" x14ac:dyDescent="0.2"/>
    <row r="486373" ht="12.75" customHeight="1" x14ac:dyDescent="0.2"/>
    <row r="486377" ht="12.75" customHeight="1" x14ac:dyDescent="0.2"/>
    <row r="486381" ht="12.75" customHeight="1" x14ac:dyDescent="0.2"/>
    <row r="486385" ht="12.75" customHeight="1" x14ac:dyDescent="0.2"/>
    <row r="486389" ht="12.75" customHeight="1" x14ac:dyDescent="0.2"/>
    <row r="486393" ht="12.75" customHeight="1" x14ac:dyDescent="0.2"/>
    <row r="486397" ht="12.75" customHeight="1" x14ac:dyDescent="0.2"/>
    <row r="486401" ht="12.75" customHeight="1" x14ac:dyDescent="0.2"/>
    <row r="486405" ht="12.75" customHeight="1" x14ac:dyDescent="0.2"/>
    <row r="486409" ht="12.75" customHeight="1" x14ac:dyDescent="0.2"/>
    <row r="486413" ht="12.75" customHeight="1" x14ac:dyDescent="0.2"/>
    <row r="486417" ht="12.75" customHeight="1" x14ac:dyDescent="0.2"/>
    <row r="486421" ht="12.75" customHeight="1" x14ac:dyDescent="0.2"/>
    <row r="486425" ht="12.75" customHeight="1" x14ac:dyDescent="0.2"/>
    <row r="486429" ht="12.75" customHeight="1" x14ac:dyDescent="0.2"/>
    <row r="486433" ht="12.75" customHeight="1" x14ac:dyDescent="0.2"/>
    <row r="486437" ht="12.75" customHeight="1" x14ac:dyDescent="0.2"/>
    <row r="486441" ht="12.75" customHeight="1" x14ac:dyDescent="0.2"/>
    <row r="486445" ht="12.75" customHeight="1" x14ac:dyDescent="0.2"/>
    <row r="486449" ht="12.75" customHeight="1" x14ac:dyDescent="0.2"/>
    <row r="486453" ht="12.75" customHeight="1" x14ac:dyDescent="0.2"/>
    <row r="486457" ht="12.75" customHeight="1" x14ac:dyDescent="0.2"/>
    <row r="486461" ht="12.75" customHeight="1" x14ac:dyDescent="0.2"/>
    <row r="486465" ht="12.75" customHeight="1" x14ac:dyDescent="0.2"/>
    <row r="486469" ht="12.75" customHeight="1" x14ac:dyDescent="0.2"/>
    <row r="486473" ht="12.75" customHeight="1" x14ac:dyDescent="0.2"/>
    <row r="486477" ht="12.75" customHeight="1" x14ac:dyDescent="0.2"/>
    <row r="486481" ht="12.75" customHeight="1" x14ac:dyDescent="0.2"/>
    <row r="486485" ht="12.75" customHeight="1" x14ac:dyDescent="0.2"/>
    <row r="486489" ht="12.75" customHeight="1" x14ac:dyDescent="0.2"/>
    <row r="486493" ht="12.75" customHeight="1" x14ac:dyDescent="0.2"/>
    <row r="486497" ht="12.75" customHeight="1" x14ac:dyDescent="0.2"/>
    <row r="486501" ht="12.75" customHeight="1" x14ac:dyDescent="0.2"/>
    <row r="486505" ht="12.75" customHeight="1" x14ac:dyDescent="0.2"/>
    <row r="486509" ht="12.75" customHeight="1" x14ac:dyDescent="0.2"/>
    <row r="486513" ht="12.75" customHeight="1" x14ac:dyDescent="0.2"/>
    <row r="486517" ht="12.75" customHeight="1" x14ac:dyDescent="0.2"/>
    <row r="486521" ht="12.75" customHeight="1" x14ac:dyDescent="0.2"/>
    <row r="486525" ht="12.75" customHeight="1" x14ac:dyDescent="0.2"/>
    <row r="486529" ht="12.75" customHeight="1" x14ac:dyDescent="0.2"/>
    <row r="486533" ht="12.75" customHeight="1" x14ac:dyDescent="0.2"/>
    <row r="486537" ht="12.75" customHeight="1" x14ac:dyDescent="0.2"/>
    <row r="486541" ht="12.75" customHeight="1" x14ac:dyDescent="0.2"/>
    <row r="486545" ht="12.75" customHeight="1" x14ac:dyDescent="0.2"/>
    <row r="486549" ht="12.75" customHeight="1" x14ac:dyDescent="0.2"/>
    <row r="486553" ht="12.75" customHeight="1" x14ac:dyDescent="0.2"/>
    <row r="486557" ht="12.75" customHeight="1" x14ac:dyDescent="0.2"/>
    <row r="486561" ht="12.75" customHeight="1" x14ac:dyDescent="0.2"/>
    <row r="486565" ht="12.75" customHeight="1" x14ac:dyDescent="0.2"/>
    <row r="486569" ht="12.75" customHeight="1" x14ac:dyDescent="0.2"/>
    <row r="486573" ht="12.75" customHeight="1" x14ac:dyDescent="0.2"/>
    <row r="486577" ht="12.75" customHeight="1" x14ac:dyDescent="0.2"/>
    <row r="486581" ht="12.75" customHeight="1" x14ac:dyDescent="0.2"/>
    <row r="486585" ht="12.75" customHeight="1" x14ac:dyDescent="0.2"/>
    <row r="486589" ht="12.75" customHeight="1" x14ac:dyDescent="0.2"/>
    <row r="486593" ht="12.75" customHeight="1" x14ac:dyDescent="0.2"/>
    <row r="486597" ht="12.75" customHeight="1" x14ac:dyDescent="0.2"/>
    <row r="486601" ht="12.75" customHeight="1" x14ac:dyDescent="0.2"/>
    <row r="486605" ht="12.75" customHeight="1" x14ac:dyDescent="0.2"/>
    <row r="486609" ht="12.75" customHeight="1" x14ac:dyDescent="0.2"/>
    <row r="486613" ht="12.75" customHeight="1" x14ac:dyDescent="0.2"/>
    <row r="486617" ht="12.75" customHeight="1" x14ac:dyDescent="0.2"/>
    <row r="486621" ht="12.75" customHeight="1" x14ac:dyDescent="0.2"/>
    <row r="486625" ht="12.75" customHeight="1" x14ac:dyDescent="0.2"/>
    <row r="486629" ht="12.75" customHeight="1" x14ac:dyDescent="0.2"/>
    <row r="486633" ht="12.75" customHeight="1" x14ac:dyDescent="0.2"/>
    <row r="486637" ht="12.75" customHeight="1" x14ac:dyDescent="0.2"/>
    <row r="486641" ht="12.75" customHeight="1" x14ac:dyDescent="0.2"/>
    <row r="486645" ht="12.75" customHeight="1" x14ac:dyDescent="0.2"/>
    <row r="486649" ht="12.75" customHeight="1" x14ac:dyDescent="0.2"/>
    <row r="486653" ht="12.75" customHeight="1" x14ac:dyDescent="0.2"/>
    <row r="486657" ht="12.75" customHeight="1" x14ac:dyDescent="0.2"/>
    <row r="486661" ht="12.75" customHeight="1" x14ac:dyDescent="0.2"/>
    <row r="486665" ht="12.75" customHeight="1" x14ac:dyDescent="0.2"/>
    <row r="486669" ht="12.75" customHeight="1" x14ac:dyDescent="0.2"/>
    <row r="486673" ht="12.75" customHeight="1" x14ac:dyDescent="0.2"/>
    <row r="486677" ht="12.75" customHeight="1" x14ac:dyDescent="0.2"/>
    <row r="486681" ht="12.75" customHeight="1" x14ac:dyDescent="0.2"/>
    <row r="486685" ht="12.75" customHeight="1" x14ac:dyDescent="0.2"/>
    <row r="486689" ht="12.75" customHeight="1" x14ac:dyDescent="0.2"/>
    <row r="486693" ht="12.75" customHeight="1" x14ac:dyDescent="0.2"/>
    <row r="486697" ht="12.75" customHeight="1" x14ac:dyDescent="0.2"/>
    <row r="486701" ht="12.75" customHeight="1" x14ac:dyDescent="0.2"/>
    <row r="486705" ht="12.75" customHeight="1" x14ac:dyDescent="0.2"/>
    <row r="486709" ht="12.75" customHeight="1" x14ac:dyDescent="0.2"/>
    <row r="486713" ht="12.75" customHeight="1" x14ac:dyDescent="0.2"/>
    <row r="486717" ht="12.75" customHeight="1" x14ac:dyDescent="0.2"/>
    <row r="486721" ht="12.75" customHeight="1" x14ac:dyDescent="0.2"/>
    <row r="486725" ht="12.75" customHeight="1" x14ac:dyDescent="0.2"/>
    <row r="486729" ht="12.75" customHeight="1" x14ac:dyDescent="0.2"/>
    <row r="486733" ht="12.75" customHeight="1" x14ac:dyDescent="0.2"/>
    <row r="486737" ht="12.75" customHeight="1" x14ac:dyDescent="0.2"/>
    <row r="486741" ht="12.75" customHeight="1" x14ac:dyDescent="0.2"/>
    <row r="486745" ht="12.75" customHeight="1" x14ac:dyDescent="0.2"/>
    <row r="486749" ht="12.75" customHeight="1" x14ac:dyDescent="0.2"/>
    <row r="486753" ht="12.75" customHeight="1" x14ac:dyDescent="0.2"/>
    <row r="486757" ht="12.75" customHeight="1" x14ac:dyDescent="0.2"/>
    <row r="486761" ht="12.75" customHeight="1" x14ac:dyDescent="0.2"/>
    <row r="486765" ht="12.75" customHeight="1" x14ac:dyDescent="0.2"/>
    <row r="486769" ht="12.75" customHeight="1" x14ac:dyDescent="0.2"/>
    <row r="486773" ht="12.75" customHeight="1" x14ac:dyDescent="0.2"/>
    <row r="486777" ht="12.75" customHeight="1" x14ac:dyDescent="0.2"/>
    <row r="486781" ht="12.75" customHeight="1" x14ac:dyDescent="0.2"/>
    <row r="486785" ht="12.75" customHeight="1" x14ac:dyDescent="0.2"/>
    <row r="486789" ht="12.75" customHeight="1" x14ac:dyDescent="0.2"/>
    <row r="486793" ht="12.75" customHeight="1" x14ac:dyDescent="0.2"/>
    <row r="486797" ht="12.75" customHeight="1" x14ac:dyDescent="0.2"/>
    <row r="486801" ht="12.75" customHeight="1" x14ac:dyDescent="0.2"/>
    <row r="486805" ht="12.75" customHeight="1" x14ac:dyDescent="0.2"/>
    <row r="486809" ht="12.75" customHeight="1" x14ac:dyDescent="0.2"/>
    <row r="486813" ht="12.75" customHeight="1" x14ac:dyDescent="0.2"/>
    <row r="486817" ht="12.75" customHeight="1" x14ac:dyDescent="0.2"/>
    <row r="486821" ht="12.75" customHeight="1" x14ac:dyDescent="0.2"/>
    <row r="486825" ht="12.75" customHeight="1" x14ac:dyDescent="0.2"/>
    <row r="486829" ht="12.75" customHeight="1" x14ac:dyDescent="0.2"/>
    <row r="486833" ht="12.75" customHeight="1" x14ac:dyDescent="0.2"/>
    <row r="486837" ht="12.75" customHeight="1" x14ac:dyDescent="0.2"/>
    <row r="486841" ht="12.75" customHeight="1" x14ac:dyDescent="0.2"/>
    <row r="486845" ht="12.75" customHeight="1" x14ac:dyDescent="0.2"/>
    <row r="486849" ht="12.75" customHeight="1" x14ac:dyDescent="0.2"/>
    <row r="486853" ht="12.75" customHeight="1" x14ac:dyDescent="0.2"/>
    <row r="486857" ht="12.75" customHeight="1" x14ac:dyDescent="0.2"/>
    <row r="486861" ht="12.75" customHeight="1" x14ac:dyDescent="0.2"/>
    <row r="486865" ht="12.75" customHeight="1" x14ac:dyDescent="0.2"/>
    <row r="486869" ht="12.75" customHeight="1" x14ac:dyDescent="0.2"/>
    <row r="486873" ht="12.75" customHeight="1" x14ac:dyDescent="0.2"/>
    <row r="486877" ht="12.75" customHeight="1" x14ac:dyDescent="0.2"/>
    <row r="486881" ht="12.75" customHeight="1" x14ac:dyDescent="0.2"/>
    <row r="486885" ht="12.75" customHeight="1" x14ac:dyDescent="0.2"/>
    <row r="486889" ht="12.75" customHeight="1" x14ac:dyDescent="0.2"/>
    <row r="486893" ht="12.75" customHeight="1" x14ac:dyDescent="0.2"/>
    <row r="486897" ht="12.75" customHeight="1" x14ac:dyDescent="0.2"/>
    <row r="486901" ht="12.75" customHeight="1" x14ac:dyDescent="0.2"/>
    <row r="486905" ht="12.75" customHeight="1" x14ac:dyDescent="0.2"/>
    <row r="486909" ht="12.75" customHeight="1" x14ac:dyDescent="0.2"/>
    <row r="486913" ht="12.75" customHeight="1" x14ac:dyDescent="0.2"/>
    <row r="486917" ht="12.75" customHeight="1" x14ac:dyDescent="0.2"/>
    <row r="486921" ht="12.75" customHeight="1" x14ac:dyDescent="0.2"/>
    <row r="486925" ht="12.75" customHeight="1" x14ac:dyDescent="0.2"/>
    <row r="486929" ht="12.75" customHeight="1" x14ac:dyDescent="0.2"/>
    <row r="486933" ht="12.75" customHeight="1" x14ac:dyDescent="0.2"/>
    <row r="486937" ht="12.75" customHeight="1" x14ac:dyDescent="0.2"/>
    <row r="486941" ht="12.75" customHeight="1" x14ac:dyDescent="0.2"/>
    <row r="486945" ht="12.75" customHeight="1" x14ac:dyDescent="0.2"/>
    <row r="486949" ht="12.75" customHeight="1" x14ac:dyDescent="0.2"/>
    <row r="486953" ht="12.75" customHeight="1" x14ac:dyDescent="0.2"/>
    <row r="486957" ht="12.75" customHeight="1" x14ac:dyDescent="0.2"/>
    <row r="486961" ht="12.75" customHeight="1" x14ac:dyDescent="0.2"/>
    <row r="486965" ht="12.75" customHeight="1" x14ac:dyDescent="0.2"/>
    <row r="486969" ht="12.75" customHeight="1" x14ac:dyDescent="0.2"/>
    <row r="486973" ht="12.75" customHeight="1" x14ac:dyDescent="0.2"/>
    <row r="486977" ht="12.75" customHeight="1" x14ac:dyDescent="0.2"/>
    <row r="486981" ht="12.75" customHeight="1" x14ac:dyDescent="0.2"/>
    <row r="486985" ht="12.75" customHeight="1" x14ac:dyDescent="0.2"/>
    <row r="486989" ht="12.75" customHeight="1" x14ac:dyDescent="0.2"/>
    <row r="486993" ht="12.75" customHeight="1" x14ac:dyDescent="0.2"/>
    <row r="486997" ht="12.75" customHeight="1" x14ac:dyDescent="0.2"/>
    <row r="487001" ht="12.75" customHeight="1" x14ac:dyDescent="0.2"/>
    <row r="487005" ht="12.75" customHeight="1" x14ac:dyDescent="0.2"/>
    <row r="487009" ht="12.75" customHeight="1" x14ac:dyDescent="0.2"/>
    <row r="487013" ht="12.75" customHeight="1" x14ac:dyDescent="0.2"/>
    <row r="487017" ht="12.75" customHeight="1" x14ac:dyDescent="0.2"/>
    <row r="487021" ht="12.75" customHeight="1" x14ac:dyDescent="0.2"/>
    <row r="487025" ht="12.75" customHeight="1" x14ac:dyDescent="0.2"/>
    <row r="487029" ht="12.75" customHeight="1" x14ac:dyDescent="0.2"/>
    <row r="487033" ht="12.75" customHeight="1" x14ac:dyDescent="0.2"/>
    <row r="487037" ht="12.75" customHeight="1" x14ac:dyDescent="0.2"/>
    <row r="487041" ht="12.75" customHeight="1" x14ac:dyDescent="0.2"/>
    <row r="487045" ht="12.75" customHeight="1" x14ac:dyDescent="0.2"/>
    <row r="487049" ht="12.75" customHeight="1" x14ac:dyDescent="0.2"/>
    <row r="487053" ht="12.75" customHeight="1" x14ac:dyDescent="0.2"/>
    <row r="487057" ht="12.75" customHeight="1" x14ac:dyDescent="0.2"/>
    <row r="487061" ht="12.75" customHeight="1" x14ac:dyDescent="0.2"/>
    <row r="487065" ht="12.75" customHeight="1" x14ac:dyDescent="0.2"/>
    <row r="487069" ht="12.75" customHeight="1" x14ac:dyDescent="0.2"/>
    <row r="487073" ht="12.75" customHeight="1" x14ac:dyDescent="0.2"/>
    <row r="487077" ht="12.75" customHeight="1" x14ac:dyDescent="0.2"/>
    <row r="487081" ht="12.75" customHeight="1" x14ac:dyDescent="0.2"/>
    <row r="487085" ht="12.75" customHeight="1" x14ac:dyDescent="0.2"/>
    <row r="487089" ht="12.75" customHeight="1" x14ac:dyDescent="0.2"/>
    <row r="487093" ht="12.75" customHeight="1" x14ac:dyDescent="0.2"/>
    <row r="487097" ht="12.75" customHeight="1" x14ac:dyDescent="0.2"/>
    <row r="487101" ht="12.75" customHeight="1" x14ac:dyDescent="0.2"/>
    <row r="487105" ht="12.75" customHeight="1" x14ac:dyDescent="0.2"/>
    <row r="487109" ht="12.75" customHeight="1" x14ac:dyDescent="0.2"/>
    <row r="487113" ht="12.75" customHeight="1" x14ac:dyDescent="0.2"/>
    <row r="487117" ht="12.75" customHeight="1" x14ac:dyDescent="0.2"/>
    <row r="487121" ht="12.75" customHeight="1" x14ac:dyDescent="0.2"/>
    <row r="487125" ht="12.75" customHeight="1" x14ac:dyDescent="0.2"/>
    <row r="487129" ht="12.75" customHeight="1" x14ac:dyDescent="0.2"/>
    <row r="487133" ht="12.75" customHeight="1" x14ac:dyDescent="0.2"/>
    <row r="487137" ht="12.75" customHeight="1" x14ac:dyDescent="0.2"/>
    <row r="487141" ht="12.75" customHeight="1" x14ac:dyDescent="0.2"/>
    <row r="487145" ht="12.75" customHeight="1" x14ac:dyDescent="0.2"/>
    <row r="487149" ht="12.75" customHeight="1" x14ac:dyDescent="0.2"/>
    <row r="487153" ht="12.75" customHeight="1" x14ac:dyDescent="0.2"/>
    <row r="487157" ht="12.75" customHeight="1" x14ac:dyDescent="0.2"/>
    <row r="487161" ht="12.75" customHeight="1" x14ac:dyDescent="0.2"/>
    <row r="487165" ht="12.75" customHeight="1" x14ac:dyDescent="0.2"/>
    <row r="487169" ht="12.75" customHeight="1" x14ac:dyDescent="0.2"/>
    <row r="487173" ht="12.75" customHeight="1" x14ac:dyDescent="0.2"/>
    <row r="487177" ht="12.75" customHeight="1" x14ac:dyDescent="0.2"/>
    <row r="487181" ht="12.75" customHeight="1" x14ac:dyDescent="0.2"/>
    <row r="487185" ht="12.75" customHeight="1" x14ac:dyDescent="0.2"/>
    <row r="487189" ht="12.75" customHeight="1" x14ac:dyDescent="0.2"/>
    <row r="487193" ht="12.75" customHeight="1" x14ac:dyDescent="0.2"/>
    <row r="487197" ht="12.75" customHeight="1" x14ac:dyDescent="0.2"/>
    <row r="487201" ht="12.75" customHeight="1" x14ac:dyDescent="0.2"/>
    <row r="487205" ht="12.75" customHeight="1" x14ac:dyDescent="0.2"/>
    <row r="487209" ht="12.75" customHeight="1" x14ac:dyDescent="0.2"/>
    <row r="487213" ht="12.75" customHeight="1" x14ac:dyDescent="0.2"/>
    <row r="487217" ht="12.75" customHeight="1" x14ac:dyDescent="0.2"/>
    <row r="487221" ht="12.75" customHeight="1" x14ac:dyDescent="0.2"/>
    <row r="487225" ht="12.75" customHeight="1" x14ac:dyDescent="0.2"/>
    <row r="487229" ht="12.75" customHeight="1" x14ac:dyDescent="0.2"/>
    <row r="487233" ht="12.75" customHeight="1" x14ac:dyDescent="0.2"/>
    <row r="487237" ht="12.75" customHeight="1" x14ac:dyDescent="0.2"/>
    <row r="487241" ht="12.75" customHeight="1" x14ac:dyDescent="0.2"/>
    <row r="487245" ht="12.75" customHeight="1" x14ac:dyDescent="0.2"/>
    <row r="487249" ht="12.75" customHeight="1" x14ac:dyDescent="0.2"/>
    <row r="487253" ht="12.75" customHeight="1" x14ac:dyDescent="0.2"/>
    <row r="487257" ht="12.75" customHeight="1" x14ac:dyDescent="0.2"/>
    <row r="487261" ht="12.75" customHeight="1" x14ac:dyDescent="0.2"/>
    <row r="487265" ht="12.75" customHeight="1" x14ac:dyDescent="0.2"/>
    <row r="487269" ht="12.75" customHeight="1" x14ac:dyDescent="0.2"/>
    <row r="487273" ht="12.75" customHeight="1" x14ac:dyDescent="0.2"/>
    <row r="487277" ht="12.75" customHeight="1" x14ac:dyDescent="0.2"/>
    <row r="487281" ht="12.75" customHeight="1" x14ac:dyDescent="0.2"/>
    <row r="487285" ht="12.75" customHeight="1" x14ac:dyDescent="0.2"/>
    <row r="487289" ht="12.75" customHeight="1" x14ac:dyDescent="0.2"/>
    <row r="487293" ht="12.75" customHeight="1" x14ac:dyDescent="0.2"/>
    <row r="487297" ht="12.75" customHeight="1" x14ac:dyDescent="0.2"/>
    <row r="487301" ht="12.75" customHeight="1" x14ac:dyDescent="0.2"/>
    <row r="487305" ht="12.75" customHeight="1" x14ac:dyDescent="0.2"/>
    <row r="487309" ht="12.75" customHeight="1" x14ac:dyDescent="0.2"/>
    <row r="487313" ht="12.75" customHeight="1" x14ac:dyDescent="0.2"/>
    <row r="487317" ht="12.75" customHeight="1" x14ac:dyDescent="0.2"/>
    <row r="487321" ht="12.75" customHeight="1" x14ac:dyDescent="0.2"/>
    <row r="487325" ht="12.75" customHeight="1" x14ac:dyDescent="0.2"/>
    <row r="487329" ht="12.75" customHeight="1" x14ac:dyDescent="0.2"/>
    <row r="487333" ht="12.75" customHeight="1" x14ac:dyDescent="0.2"/>
    <row r="487337" ht="12.75" customHeight="1" x14ac:dyDescent="0.2"/>
    <row r="487341" ht="12.75" customHeight="1" x14ac:dyDescent="0.2"/>
    <row r="487345" ht="12.75" customHeight="1" x14ac:dyDescent="0.2"/>
    <row r="487349" ht="12.75" customHeight="1" x14ac:dyDescent="0.2"/>
    <row r="487353" ht="12.75" customHeight="1" x14ac:dyDescent="0.2"/>
    <row r="487357" ht="12.75" customHeight="1" x14ac:dyDescent="0.2"/>
    <row r="487361" ht="12.75" customHeight="1" x14ac:dyDescent="0.2"/>
    <row r="487365" ht="12.75" customHeight="1" x14ac:dyDescent="0.2"/>
    <row r="487369" ht="12.75" customHeight="1" x14ac:dyDescent="0.2"/>
    <row r="487373" ht="12.75" customHeight="1" x14ac:dyDescent="0.2"/>
    <row r="487377" ht="12.75" customHeight="1" x14ac:dyDescent="0.2"/>
    <row r="487381" ht="12.75" customHeight="1" x14ac:dyDescent="0.2"/>
    <row r="487385" ht="12.75" customHeight="1" x14ac:dyDescent="0.2"/>
    <row r="487389" ht="12.75" customHeight="1" x14ac:dyDescent="0.2"/>
    <row r="487393" ht="12.75" customHeight="1" x14ac:dyDescent="0.2"/>
    <row r="487397" ht="12.75" customHeight="1" x14ac:dyDescent="0.2"/>
    <row r="487401" ht="12.75" customHeight="1" x14ac:dyDescent="0.2"/>
    <row r="487405" ht="12.75" customHeight="1" x14ac:dyDescent="0.2"/>
    <row r="487409" ht="12.75" customHeight="1" x14ac:dyDescent="0.2"/>
    <row r="487413" ht="12.75" customHeight="1" x14ac:dyDescent="0.2"/>
    <row r="487417" ht="12.75" customHeight="1" x14ac:dyDescent="0.2"/>
    <row r="487421" ht="12.75" customHeight="1" x14ac:dyDescent="0.2"/>
    <row r="487425" ht="12.75" customHeight="1" x14ac:dyDescent="0.2"/>
    <row r="487429" ht="12.75" customHeight="1" x14ac:dyDescent="0.2"/>
    <row r="487433" ht="12.75" customHeight="1" x14ac:dyDescent="0.2"/>
    <row r="487437" ht="12.75" customHeight="1" x14ac:dyDescent="0.2"/>
    <row r="487441" ht="12.75" customHeight="1" x14ac:dyDescent="0.2"/>
    <row r="487445" ht="12.75" customHeight="1" x14ac:dyDescent="0.2"/>
    <row r="487449" ht="12.75" customHeight="1" x14ac:dyDescent="0.2"/>
    <row r="487453" ht="12.75" customHeight="1" x14ac:dyDescent="0.2"/>
    <row r="487457" ht="12.75" customHeight="1" x14ac:dyDescent="0.2"/>
    <row r="487461" ht="12.75" customHeight="1" x14ac:dyDescent="0.2"/>
    <row r="487465" ht="12.75" customHeight="1" x14ac:dyDescent="0.2"/>
    <row r="487469" ht="12.75" customHeight="1" x14ac:dyDescent="0.2"/>
    <row r="487473" ht="12.75" customHeight="1" x14ac:dyDescent="0.2"/>
    <row r="487477" ht="12.75" customHeight="1" x14ac:dyDescent="0.2"/>
    <row r="487481" ht="12.75" customHeight="1" x14ac:dyDescent="0.2"/>
    <row r="487485" ht="12.75" customHeight="1" x14ac:dyDescent="0.2"/>
    <row r="487489" ht="12.75" customHeight="1" x14ac:dyDescent="0.2"/>
    <row r="487493" ht="12.75" customHeight="1" x14ac:dyDescent="0.2"/>
    <row r="487497" ht="12.75" customHeight="1" x14ac:dyDescent="0.2"/>
    <row r="487501" ht="12.75" customHeight="1" x14ac:dyDescent="0.2"/>
    <row r="487505" ht="12.75" customHeight="1" x14ac:dyDescent="0.2"/>
    <row r="487509" ht="12.75" customHeight="1" x14ac:dyDescent="0.2"/>
    <row r="487513" ht="12.75" customHeight="1" x14ac:dyDescent="0.2"/>
    <row r="487517" ht="12.75" customHeight="1" x14ac:dyDescent="0.2"/>
    <row r="487521" ht="12.75" customHeight="1" x14ac:dyDescent="0.2"/>
    <row r="487525" ht="12.75" customHeight="1" x14ac:dyDescent="0.2"/>
    <row r="487529" ht="12.75" customHeight="1" x14ac:dyDescent="0.2"/>
    <row r="487533" ht="12.75" customHeight="1" x14ac:dyDescent="0.2"/>
    <row r="487537" ht="12.75" customHeight="1" x14ac:dyDescent="0.2"/>
    <row r="487541" ht="12.75" customHeight="1" x14ac:dyDescent="0.2"/>
    <row r="487545" ht="12.75" customHeight="1" x14ac:dyDescent="0.2"/>
    <row r="487549" ht="12.75" customHeight="1" x14ac:dyDescent="0.2"/>
    <row r="487553" ht="12.75" customHeight="1" x14ac:dyDescent="0.2"/>
    <row r="487557" ht="12.75" customHeight="1" x14ac:dyDescent="0.2"/>
    <row r="487561" ht="12.75" customHeight="1" x14ac:dyDescent="0.2"/>
    <row r="487565" ht="12.75" customHeight="1" x14ac:dyDescent="0.2"/>
    <row r="487569" ht="12.75" customHeight="1" x14ac:dyDescent="0.2"/>
    <row r="487573" ht="12.75" customHeight="1" x14ac:dyDescent="0.2"/>
    <row r="487577" ht="12.75" customHeight="1" x14ac:dyDescent="0.2"/>
    <row r="487581" ht="12.75" customHeight="1" x14ac:dyDescent="0.2"/>
    <row r="487585" ht="12.75" customHeight="1" x14ac:dyDescent="0.2"/>
    <row r="487589" ht="12.75" customHeight="1" x14ac:dyDescent="0.2"/>
    <row r="487593" ht="12.75" customHeight="1" x14ac:dyDescent="0.2"/>
    <row r="487597" ht="12.75" customHeight="1" x14ac:dyDescent="0.2"/>
    <row r="487601" ht="12.75" customHeight="1" x14ac:dyDescent="0.2"/>
    <row r="487605" ht="12.75" customHeight="1" x14ac:dyDescent="0.2"/>
    <row r="487609" ht="12.75" customHeight="1" x14ac:dyDescent="0.2"/>
    <row r="487613" ht="12.75" customHeight="1" x14ac:dyDescent="0.2"/>
    <row r="487617" ht="12.75" customHeight="1" x14ac:dyDescent="0.2"/>
    <row r="487621" ht="12.75" customHeight="1" x14ac:dyDescent="0.2"/>
    <row r="487625" ht="12.75" customHeight="1" x14ac:dyDescent="0.2"/>
    <row r="487629" ht="12.75" customHeight="1" x14ac:dyDescent="0.2"/>
    <row r="487633" ht="12.75" customHeight="1" x14ac:dyDescent="0.2"/>
    <row r="487637" ht="12.75" customHeight="1" x14ac:dyDescent="0.2"/>
    <row r="487641" ht="12.75" customHeight="1" x14ac:dyDescent="0.2"/>
    <row r="487645" ht="12.75" customHeight="1" x14ac:dyDescent="0.2"/>
    <row r="487649" ht="12.75" customHeight="1" x14ac:dyDescent="0.2"/>
    <row r="487653" ht="12.75" customHeight="1" x14ac:dyDescent="0.2"/>
    <row r="487657" ht="12.75" customHeight="1" x14ac:dyDescent="0.2"/>
    <row r="487661" ht="12.75" customHeight="1" x14ac:dyDescent="0.2"/>
    <row r="487665" ht="12.75" customHeight="1" x14ac:dyDescent="0.2"/>
    <row r="487669" ht="12.75" customHeight="1" x14ac:dyDescent="0.2"/>
    <row r="487673" ht="12.75" customHeight="1" x14ac:dyDescent="0.2"/>
    <row r="487677" ht="12.75" customHeight="1" x14ac:dyDescent="0.2"/>
    <row r="487681" ht="12.75" customHeight="1" x14ac:dyDescent="0.2"/>
    <row r="487685" ht="12.75" customHeight="1" x14ac:dyDescent="0.2"/>
    <row r="487689" ht="12.75" customHeight="1" x14ac:dyDescent="0.2"/>
    <row r="487693" ht="12.75" customHeight="1" x14ac:dyDescent="0.2"/>
    <row r="487697" ht="12.75" customHeight="1" x14ac:dyDescent="0.2"/>
    <row r="487701" ht="12.75" customHeight="1" x14ac:dyDescent="0.2"/>
    <row r="487705" ht="12.75" customHeight="1" x14ac:dyDescent="0.2"/>
    <row r="487709" ht="12.75" customHeight="1" x14ac:dyDescent="0.2"/>
    <row r="487713" ht="12.75" customHeight="1" x14ac:dyDescent="0.2"/>
    <row r="487717" ht="12.75" customHeight="1" x14ac:dyDescent="0.2"/>
    <row r="487721" ht="12.75" customHeight="1" x14ac:dyDescent="0.2"/>
    <row r="487725" ht="12.75" customHeight="1" x14ac:dyDescent="0.2"/>
    <row r="487729" ht="12.75" customHeight="1" x14ac:dyDescent="0.2"/>
    <row r="487733" ht="12.75" customHeight="1" x14ac:dyDescent="0.2"/>
    <row r="487737" ht="12.75" customHeight="1" x14ac:dyDescent="0.2"/>
    <row r="487741" ht="12.75" customHeight="1" x14ac:dyDescent="0.2"/>
    <row r="487745" ht="12.75" customHeight="1" x14ac:dyDescent="0.2"/>
    <row r="487749" ht="12.75" customHeight="1" x14ac:dyDescent="0.2"/>
    <row r="487753" ht="12.75" customHeight="1" x14ac:dyDescent="0.2"/>
    <row r="487757" ht="12.75" customHeight="1" x14ac:dyDescent="0.2"/>
    <row r="487761" ht="12.75" customHeight="1" x14ac:dyDescent="0.2"/>
    <row r="487765" ht="12.75" customHeight="1" x14ac:dyDescent="0.2"/>
    <row r="487769" ht="12.75" customHeight="1" x14ac:dyDescent="0.2"/>
    <row r="487773" ht="12.75" customHeight="1" x14ac:dyDescent="0.2"/>
    <row r="487777" ht="12.75" customHeight="1" x14ac:dyDescent="0.2"/>
    <row r="487781" ht="12.75" customHeight="1" x14ac:dyDescent="0.2"/>
    <row r="487785" ht="12.75" customHeight="1" x14ac:dyDescent="0.2"/>
    <row r="487789" ht="12.75" customHeight="1" x14ac:dyDescent="0.2"/>
    <row r="487793" ht="12.75" customHeight="1" x14ac:dyDescent="0.2"/>
    <row r="487797" ht="12.75" customHeight="1" x14ac:dyDescent="0.2"/>
    <row r="487801" ht="12.75" customHeight="1" x14ac:dyDescent="0.2"/>
    <row r="487805" ht="12.75" customHeight="1" x14ac:dyDescent="0.2"/>
    <row r="487809" ht="12.75" customHeight="1" x14ac:dyDescent="0.2"/>
    <row r="487813" ht="12.75" customHeight="1" x14ac:dyDescent="0.2"/>
    <row r="487817" ht="12.75" customHeight="1" x14ac:dyDescent="0.2"/>
    <row r="487821" ht="12.75" customHeight="1" x14ac:dyDescent="0.2"/>
    <row r="487825" ht="12.75" customHeight="1" x14ac:dyDescent="0.2"/>
    <row r="487829" ht="12.75" customHeight="1" x14ac:dyDescent="0.2"/>
    <row r="487833" ht="12.75" customHeight="1" x14ac:dyDescent="0.2"/>
    <row r="487837" ht="12.75" customHeight="1" x14ac:dyDescent="0.2"/>
    <row r="487841" ht="12.75" customHeight="1" x14ac:dyDescent="0.2"/>
    <row r="487845" ht="12.75" customHeight="1" x14ac:dyDescent="0.2"/>
    <row r="487849" ht="12.75" customHeight="1" x14ac:dyDescent="0.2"/>
    <row r="487853" ht="12.75" customHeight="1" x14ac:dyDescent="0.2"/>
    <row r="487857" ht="12.75" customHeight="1" x14ac:dyDescent="0.2"/>
    <row r="487861" ht="12.75" customHeight="1" x14ac:dyDescent="0.2"/>
    <row r="487865" ht="12.75" customHeight="1" x14ac:dyDescent="0.2"/>
    <row r="487869" ht="12.75" customHeight="1" x14ac:dyDescent="0.2"/>
    <row r="487873" ht="12.75" customHeight="1" x14ac:dyDescent="0.2"/>
    <row r="487877" ht="12.75" customHeight="1" x14ac:dyDescent="0.2"/>
    <row r="487881" ht="12.75" customHeight="1" x14ac:dyDescent="0.2"/>
    <row r="487885" ht="12.75" customHeight="1" x14ac:dyDescent="0.2"/>
    <row r="487889" ht="12.75" customHeight="1" x14ac:dyDescent="0.2"/>
    <row r="487893" ht="12.75" customHeight="1" x14ac:dyDescent="0.2"/>
    <row r="487897" ht="12.75" customHeight="1" x14ac:dyDescent="0.2"/>
    <row r="487901" ht="12.75" customHeight="1" x14ac:dyDescent="0.2"/>
    <row r="487905" ht="12.75" customHeight="1" x14ac:dyDescent="0.2"/>
    <row r="487909" ht="12.75" customHeight="1" x14ac:dyDescent="0.2"/>
    <row r="487913" ht="12.75" customHeight="1" x14ac:dyDescent="0.2"/>
    <row r="487917" ht="12.75" customHeight="1" x14ac:dyDescent="0.2"/>
    <row r="487921" ht="12.75" customHeight="1" x14ac:dyDescent="0.2"/>
    <row r="487925" ht="12.75" customHeight="1" x14ac:dyDescent="0.2"/>
    <row r="487929" ht="12.75" customHeight="1" x14ac:dyDescent="0.2"/>
    <row r="487933" ht="12.75" customHeight="1" x14ac:dyDescent="0.2"/>
    <row r="487937" ht="12.75" customHeight="1" x14ac:dyDescent="0.2"/>
    <row r="487941" ht="12.75" customHeight="1" x14ac:dyDescent="0.2"/>
    <row r="487945" ht="12.75" customHeight="1" x14ac:dyDescent="0.2"/>
    <row r="487949" ht="12.75" customHeight="1" x14ac:dyDescent="0.2"/>
    <row r="487953" ht="12.75" customHeight="1" x14ac:dyDescent="0.2"/>
    <row r="487957" ht="12.75" customHeight="1" x14ac:dyDescent="0.2"/>
    <row r="487961" ht="12.75" customHeight="1" x14ac:dyDescent="0.2"/>
    <row r="487965" ht="12.75" customHeight="1" x14ac:dyDescent="0.2"/>
    <row r="487969" ht="12.75" customHeight="1" x14ac:dyDescent="0.2"/>
    <row r="487973" ht="12.75" customHeight="1" x14ac:dyDescent="0.2"/>
    <row r="487977" ht="12.75" customHeight="1" x14ac:dyDescent="0.2"/>
    <row r="487981" ht="12.75" customHeight="1" x14ac:dyDescent="0.2"/>
    <row r="487985" ht="12.75" customHeight="1" x14ac:dyDescent="0.2"/>
    <row r="487989" ht="12.75" customHeight="1" x14ac:dyDescent="0.2"/>
    <row r="487993" ht="12.75" customHeight="1" x14ac:dyDescent="0.2"/>
    <row r="487997" ht="12.75" customHeight="1" x14ac:dyDescent="0.2"/>
    <row r="488001" ht="12.75" customHeight="1" x14ac:dyDescent="0.2"/>
    <row r="488005" ht="12.75" customHeight="1" x14ac:dyDescent="0.2"/>
    <row r="488009" ht="12.75" customHeight="1" x14ac:dyDescent="0.2"/>
    <row r="488013" ht="12.75" customHeight="1" x14ac:dyDescent="0.2"/>
    <row r="488017" ht="12.75" customHeight="1" x14ac:dyDescent="0.2"/>
    <row r="488021" ht="12.75" customHeight="1" x14ac:dyDescent="0.2"/>
    <row r="488025" ht="12.75" customHeight="1" x14ac:dyDescent="0.2"/>
    <row r="488029" ht="12.75" customHeight="1" x14ac:dyDescent="0.2"/>
    <row r="488033" ht="12.75" customHeight="1" x14ac:dyDescent="0.2"/>
    <row r="488037" ht="12.75" customHeight="1" x14ac:dyDescent="0.2"/>
    <row r="488041" ht="12.75" customHeight="1" x14ac:dyDescent="0.2"/>
    <row r="488045" ht="12.75" customHeight="1" x14ac:dyDescent="0.2"/>
    <row r="488049" ht="12.75" customHeight="1" x14ac:dyDescent="0.2"/>
    <row r="488053" ht="12.75" customHeight="1" x14ac:dyDescent="0.2"/>
    <row r="488057" ht="12.75" customHeight="1" x14ac:dyDescent="0.2"/>
    <row r="488061" ht="12.75" customHeight="1" x14ac:dyDescent="0.2"/>
    <row r="488065" ht="12.75" customHeight="1" x14ac:dyDescent="0.2"/>
    <row r="488069" ht="12.75" customHeight="1" x14ac:dyDescent="0.2"/>
    <row r="488073" ht="12.75" customHeight="1" x14ac:dyDescent="0.2"/>
    <row r="488077" ht="12.75" customHeight="1" x14ac:dyDescent="0.2"/>
    <row r="488081" ht="12.75" customHeight="1" x14ac:dyDescent="0.2"/>
    <row r="488085" ht="12.75" customHeight="1" x14ac:dyDescent="0.2"/>
    <row r="488089" ht="12.75" customHeight="1" x14ac:dyDescent="0.2"/>
    <row r="488093" ht="12.75" customHeight="1" x14ac:dyDescent="0.2"/>
    <row r="488097" ht="12.75" customHeight="1" x14ac:dyDescent="0.2"/>
    <row r="488101" ht="12.75" customHeight="1" x14ac:dyDescent="0.2"/>
    <row r="488105" ht="12.75" customHeight="1" x14ac:dyDescent="0.2"/>
    <row r="488109" ht="12.75" customHeight="1" x14ac:dyDescent="0.2"/>
    <row r="488113" ht="12.75" customHeight="1" x14ac:dyDescent="0.2"/>
    <row r="488117" ht="12.75" customHeight="1" x14ac:dyDescent="0.2"/>
    <row r="488121" ht="12.75" customHeight="1" x14ac:dyDescent="0.2"/>
    <row r="488125" ht="12.75" customHeight="1" x14ac:dyDescent="0.2"/>
    <row r="488129" ht="12.75" customHeight="1" x14ac:dyDescent="0.2"/>
    <row r="488133" ht="12.75" customHeight="1" x14ac:dyDescent="0.2"/>
    <row r="488137" ht="12.75" customHeight="1" x14ac:dyDescent="0.2"/>
    <row r="488141" ht="12.75" customHeight="1" x14ac:dyDescent="0.2"/>
    <row r="488145" ht="12.75" customHeight="1" x14ac:dyDescent="0.2"/>
    <row r="488149" ht="12.75" customHeight="1" x14ac:dyDescent="0.2"/>
    <row r="488153" ht="12.75" customHeight="1" x14ac:dyDescent="0.2"/>
    <row r="488157" ht="12.75" customHeight="1" x14ac:dyDescent="0.2"/>
    <row r="488161" ht="12.75" customHeight="1" x14ac:dyDescent="0.2"/>
    <row r="488165" ht="12.75" customHeight="1" x14ac:dyDescent="0.2"/>
    <row r="488169" ht="12.75" customHeight="1" x14ac:dyDescent="0.2"/>
    <row r="488173" ht="12.75" customHeight="1" x14ac:dyDescent="0.2"/>
    <row r="488177" ht="12.75" customHeight="1" x14ac:dyDescent="0.2"/>
    <row r="488181" ht="12.75" customHeight="1" x14ac:dyDescent="0.2"/>
    <row r="488185" ht="12.75" customHeight="1" x14ac:dyDescent="0.2"/>
    <row r="488189" ht="12.75" customHeight="1" x14ac:dyDescent="0.2"/>
    <row r="488193" ht="12.75" customHeight="1" x14ac:dyDescent="0.2"/>
    <row r="488197" ht="12.75" customHeight="1" x14ac:dyDescent="0.2"/>
    <row r="488201" ht="12.75" customHeight="1" x14ac:dyDescent="0.2"/>
    <row r="488205" ht="12.75" customHeight="1" x14ac:dyDescent="0.2"/>
    <row r="488209" ht="12.75" customHeight="1" x14ac:dyDescent="0.2"/>
    <row r="488213" ht="12.75" customHeight="1" x14ac:dyDescent="0.2"/>
    <row r="488217" ht="12.75" customHeight="1" x14ac:dyDescent="0.2"/>
    <row r="488221" ht="12.75" customHeight="1" x14ac:dyDescent="0.2"/>
    <row r="488225" ht="12.75" customHeight="1" x14ac:dyDescent="0.2"/>
    <row r="488229" ht="12.75" customHeight="1" x14ac:dyDescent="0.2"/>
    <row r="488233" ht="12.75" customHeight="1" x14ac:dyDescent="0.2"/>
    <row r="488237" ht="12.75" customHeight="1" x14ac:dyDescent="0.2"/>
    <row r="488241" ht="12.75" customHeight="1" x14ac:dyDescent="0.2"/>
    <row r="488245" ht="12.75" customHeight="1" x14ac:dyDescent="0.2"/>
    <row r="488249" ht="12.75" customHeight="1" x14ac:dyDescent="0.2"/>
    <row r="488253" ht="12.75" customHeight="1" x14ac:dyDescent="0.2"/>
    <row r="488257" ht="12.75" customHeight="1" x14ac:dyDescent="0.2"/>
    <row r="488261" ht="12.75" customHeight="1" x14ac:dyDescent="0.2"/>
    <row r="488265" ht="12.75" customHeight="1" x14ac:dyDescent="0.2"/>
    <row r="488269" ht="12.75" customHeight="1" x14ac:dyDescent="0.2"/>
    <row r="488273" ht="12.75" customHeight="1" x14ac:dyDescent="0.2"/>
    <row r="488277" ht="12.75" customHeight="1" x14ac:dyDescent="0.2"/>
    <row r="488281" ht="12.75" customHeight="1" x14ac:dyDescent="0.2"/>
    <row r="488285" ht="12.75" customHeight="1" x14ac:dyDescent="0.2"/>
    <row r="488289" ht="12.75" customHeight="1" x14ac:dyDescent="0.2"/>
    <row r="488293" ht="12.75" customHeight="1" x14ac:dyDescent="0.2"/>
    <row r="488297" ht="12.75" customHeight="1" x14ac:dyDescent="0.2"/>
    <row r="488301" ht="12.75" customHeight="1" x14ac:dyDescent="0.2"/>
    <row r="488305" ht="12.75" customHeight="1" x14ac:dyDescent="0.2"/>
    <row r="488309" ht="12.75" customHeight="1" x14ac:dyDescent="0.2"/>
    <row r="488313" ht="12.75" customHeight="1" x14ac:dyDescent="0.2"/>
    <row r="488317" ht="12.75" customHeight="1" x14ac:dyDescent="0.2"/>
    <row r="488321" ht="12.75" customHeight="1" x14ac:dyDescent="0.2"/>
    <row r="488325" ht="12.75" customHeight="1" x14ac:dyDescent="0.2"/>
    <row r="488329" ht="12.75" customHeight="1" x14ac:dyDescent="0.2"/>
    <row r="488333" ht="12.75" customHeight="1" x14ac:dyDescent="0.2"/>
    <row r="488337" ht="12.75" customHeight="1" x14ac:dyDescent="0.2"/>
    <row r="488341" ht="12.75" customHeight="1" x14ac:dyDescent="0.2"/>
    <row r="488345" ht="12.75" customHeight="1" x14ac:dyDescent="0.2"/>
    <row r="488349" ht="12.75" customHeight="1" x14ac:dyDescent="0.2"/>
    <row r="488353" ht="12.75" customHeight="1" x14ac:dyDescent="0.2"/>
    <row r="488357" ht="12.75" customHeight="1" x14ac:dyDescent="0.2"/>
    <row r="488361" ht="12.75" customHeight="1" x14ac:dyDescent="0.2"/>
    <row r="488365" ht="12.75" customHeight="1" x14ac:dyDescent="0.2"/>
    <row r="488369" ht="12.75" customHeight="1" x14ac:dyDescent="0.2"/>
    <row r="488373" ht="12.75" customHeight="1" x14ac:dyDescent="0.2"/>
    <row r="488377" ht="12.75" customHeight="1" x14ac:dyDescent="0.2"/>
    <row r="488381" ht="12.75" customHeight="1" x14ac:dyDescent="0.2"/>
    <row r="488385" ht="12.75" customHeight="1" x14ac:dyDescent="0.2"/>
    <row r="488389" ht="12.75" customHeight="1" x14ac:dyDescent="0.2"/>
    <row r="488393" ht="12.75" customHeight="1" x14ac:dyDescent="0.2"/>
    <row r="488397" ht="12.75" customHeight="1" x14ac:dyDescent="0.2"/>
    <row r="488401" ht="12.75" customHeight="1" x14ac:dyDescent="0.2"/>
    <row r="488405" ht="12.75" customHeight="1" x14ac:dyDescent="0.2"/>
    <row r="488409" ht="12.75" customHeight="1" x14ac:dyDescent="0.2"/>
    <row r="488413" ht="12.75" customHeight="1" x14ac:dyDescent="0.2"/>
    <row r="488417" ht="12.75" customHeight="1" x14ac:dyDescent="0.2"/>
    <row r="488421" ht="12.75" customHeight="1" x14ac:dyDescent="0.2"/>
    <row r="488425" ht="12.75" customHeight="1" x14ac:dyDescent="0.2"/>
    <row r="488429" ht="12.75" customHeight="1" x14ac:dyDescent="0.2"/>
    <row r="488433" ht="12.75" customHeight="1" x14ac:dyDescent="0.2"/>
    <row r="488437" ht="12.75" customHeight="1" x14ac:dyDescent="0.2"/>
    <row r="488441" ht="12.75" customHeight="1" x14ac:dyDescent="0.2"/>
    <row r="488445" ht="12.75" customHeight="1" x14ac:dyDescent="0.2"/>
    <row r="488449" ht="12.75" customHeight="1" x14ac:dyDescent="0.2"/>
    <row r="488453" ht="12.75" customHeight="1" x14ac:dyDescent="0.2"/>
    <row r="488457" ht="12.75" customHeight="1" x14ac:dyDescent="0.2"/>
    <row r="488461" ht="12.75" customHeight="1" x14ac:dyDescent="0.2"/>
    <row r="488465" ht="12.75" customHeight="1" x14ac:dyDescent="0.2"/>
    <row r="488469" ht="12.75" customHeight="1" x14ac:dyDescent="0.2"/>
    <row r="488473" ht="12.75" customHeight="1" x14ac:dyDescent="0.2"/>
    <row r="488477" ht="12.75" customHeight="1" x14ac:dyDescent="0.2"/>
    <row r="488481" ht="12.75" customHeight="1" x14ac:dyDescent="0.2"/>
    <row r="488485" ht="12.75" customHeight="1" x14ac:dyDescent="0.2"/>
    <row r="488489" ht="12.75" customHeight="1" x14ac:dyDescent="0.2"/>
    <row r="488493" ht="12.75" customHeight="1" x14ac:dyDescent="0.2"/>
    <row r="488497" ht="12.75" customHeight="1" x14ac:dyDescent="0.2"/>
    <row r="488501" ht="12.75" customHeight="1" x14ac:dyDescent="0.2"/>
    <row r="488505" ht="12.75" customHeight="1" x14ac:dyDescent="0.2"/>
    <row r="488509" ht="12.75" customHeight="1" x14ac:dyDescent="0.2"/>
    <row r="488513" ht="12.75" customHeight="1" x14ac:dyDescent="0.2"/>
    <row r="488517" ht="12.75" customHeight="1" x14ac:dyDescent="0.2"/>
    <row r="488521" ht="12.75" customHeight="1" x14ac:dyDescent="0.2"/>
    <row r="488525" ht="12.75" customHeight="1" x14ac:dyDescent="0.2"/>
    <row r="488529" ht="12.75" customHeight="1" x14ac:dyDescent="0.2"/>
    <row r="488533" ht="12.75" customHeight="1" x14ac:dyDescent="0.2"/>
    <row r="488537" ht="12.75" customHeight="1" x14ac:dyDescent="0.2"/>
    <row r="488541" ht="12.75" customHeight="1" x14ac:dyDescent="0.2"/>
    <row r="488545" ht="12.75" customHeight="1" x14ac:dyDescent="0.2"/>
    <row r="488549" ht="12.75" customHeight="1" x14ac:dyDescent="0.2"/>
    <row r="488553" ht="12.75" customHeight="1" x14ac:dyDescent="0.2"/>
    <row r="488557" ht="12.75" customHeight="1" x14ac:dyDescent="0.2"/>
    <row r="488561" ht="12.75" customHeight="1" x14ac:dyDescent="0.2"/>
    <row r="488565" ht="12.75" customHeight="1" x14ac:dyDescent="0.2"/>
    <row r="488569" ht="12.75" customHeight="1" x14ac:dyDescent="0.2"/>
    <row r="488573" ht="12.75" customHeight="1" x14ac:dyDescent="0.2"/>
    <row r="488577" ht="12.75" customHeight="1" x14ac:dyDescent="0.2"/>
    <row r="488581" ht="12.75" customHeight="1" x14ac:dyDescent="0.2"/>
    <row r="488585" ht="12.75" customHeight="1" x14ac:dyDescent="0.2"/>
    <row r="488589" ht="12.75" customHeight="1" x14ac:dyDescent="0.2"/>
    <row r="488593" ht="12.75" customHeight="1" x14ac:dyDescent="0.2"/>
    <row r="488597" ht="12.75" customHeight="1" x14ac:dyDescent="0.2"/>
    <row r="488601" ht="12.75" customHeight="1" x14ac:dyDescent="0.2"/>
    <row r="488605" ht="12.75" customHeight="1" x14ac:dyDescent="0.2"/>
    <row r="488609" ht="12.75" customHeight="1" x14ac:dyDescent="0.2"/>
    <row r="488613" ht="12.75" customHeight="1" x14ac:dyDescent="0.2"/>
    <row r="488617" ht="12.75" customHeight="1" x14ac:dyDescent="0.2"/>
    <row r="488621" ht="12.75" customHeight="1" x14ac:dyDescent="0.2"/>
    <row r="488625" ht="12.75" customHeight="1" x14ac:dyDescent="0.2"/>
    <row r="488629" ht="12.75" customHeight="1" x14ac:dyDescent="0.2"/>
    <row r="488633" ht="12.75" customHeight="1" x14ac:dyDescent="0.2"/>
    <row r="488637" ht="12.75" customHeight="1" x14ac:dyDescent="0.2"/>
    <row r="488641" ht="12.75" customHeight="1" x14ac:dyDescent="0.2"/>
    <row r="488645" ht="12.75" customHeight="1" x14ac:dyDescent="0.2"/>
    <row r="488649" ht="12.75" customHeight="1" x14ac:dyDescent="0.2"/>
    <row r="488653" ht="12.75" customHeight="1" x14ac:dyDescent="0.2"/>
    <row r="488657" ht="12.75" customHeight="1" x14ac:dyDescent="0.2"/>
    <row r="488661" ht="12.75" customHeight="1" x14ac:dyDescent="0.2"/>
    <row r="488665" ht="12.75" customHeight="1" x14ac:dyDescent="0.2"/>
    <row r="488669" ht="12.75" customHeight="1" x14ac:dyDescent="0.2"/>
    <row r="488673" ht="12.75" customHeight="1" x14ac:dyDescent="0.2"/>
    <row r="488677" ht="12.75" customHeight="1" x14ac:dyDescent="0.2"/>
    <row r="488681" ht="12.75" customHeight="1" x14ac:dyDescent="0.2"/>
    <row r="488685" ht="12.75" customHeight="1" x14ac:dyDescent="0.2"/>
    <row r="488689" ht="12.75" customHeight="1" x14ac:dyDescent="0.2"/>
    <row r="488693" ht="12.75" customHeight="1" x14ac:dyDescent="0.2"/>
    <row r="488697" ht="12.75" customHeight="1" x14ac:dyDescent="0.2"/>
    <row r="488701" ht="12.75" customHeight="1" x14ac:dyDescent="0.2"/>
    <row r="488705" ht="12.75" customHeight="1" x14ac:dyDescent="0.2"/>
    <row r="488709" ht="12.75" customHeight="1" x14ac:dyDescent="0.2"/>
    <row r="488713" ht="12.75" customHeight="1" x14ac:dyDescent="0.2"/>
    <row r="488717" ht="12.75" customHeight="1" x14ac:dyDescent="0.2"/>
    <row r="488721" ht="12.75" customHeight="1" x14ac:dyDescent="0.2"/>
    <row r="488725" ht="12.75" customHeight="1" x14ac:dyDescent="0.2"/>
    <row r="488729" ht="12.75" customHeight="1" x14ac:dyDescent="0.2"/>
    <row r="488733" ht="12.75" customHeight="1" x14ac:dyDescent="0.2"/>
    <row r="488737" ht="12.75" customHeight="1" x14ac:dyDescent="0.2"/>
    <row r="488741" ht="12.75" customHeight="1" x14ac:dyDescent="0.2"/>
    <row r="488745" ht="12.75" customHeight="1" x14ac:dyDescent="0.2"/>
    <row r="488749" ht="12.75" customHeight="1" x14ac:dyDescent="0.2"/>
    <row r="488753" ht="12.75" customHeight="1" x14ac:dyDescent="0.2"/>
    <row r="488757" ht="12.75" customHeight="1" x14ac:dyDescent="0.2"/>
    <row r="488761" ht="12.75" customHeight="1" x14ac:dyDescent="0.2"/>
    <row r="488765" ht="12.75" customHeight="1" x14ac:dyDescent="0.2"/>
    <row r="488769" ht="12.75" customHeight="1" x14ac:dyDescent="0.2"/>
    <row r="488773" ht="12.75" customHeight="1" x14ac:dyDescent="0.2"/>
    <row r="488777" ht="12.75" customHeight="1" x14ac:dyDescent="0.2"/>
    <row r="488781" ht="12.75" customHeight="1" x14ac:dyDescent="0.2"/>
    <row r="488785" ht="12.75" customHeight="1" x14ac:dyDescent="0.2"/>
    <row r="488789" ht="12.75" customHeight="1" x14ac:dyDescent="0.2"/>
    <row r="488793" ht="12.75" customHeight="1" x14ac:dyDescent="0.2"/>
    <row r="488797" ht="12.75" customHeight="1" x14ac:dyDescent="0.2"/>
    <row r="488801" ht="12.75" customHeight="1" x14ac:dyDescent="0.2"/>
    <row r="488805" ht="12.75" customHeight="1" x14ac:dyDescent="0.2"/>
    <row r="488809" ht="12.75" customHeight="1" x14ac:dyDescent="0.2"/>
    <row r="488813" ht="12.75" customHeight="1" x14ac:dyDescent="0.2"/>
    <row r="488817" ht="12.75" customHeight="1" x14ac:dyDescent="0.2"/>
    <row r="488821" ht="12.75" customHeight="1" x14ac:dyDescent="0.2"/>
    <row r="488825" ht="12.75" customHeight="1" x14ac:dyDescent="0.2"/>
    <row r="488829" ht="12.75" customHeight="1" x14ac:dyDescent="0.2"/>
    <row r="488833" ht="12.75" customHeight="1" x14ac:dyDescent="0.2"/>
    <row r="488837" ht="12.75" customHeight="1" x14ac:dyDescent="0.2"/>
    <row r="488841" ht="12.75" customHeight="1" x14ac:dyDescent="0.2"/>
    <row r="488845" ht="12.75" customHeight="1" x14ac:dyDescent="0.2"/>
    <row r="488849" ht="12.75" customHeight="1" x14ac:dyDescent="0.2"/>
    <row r="488853" ht="12.75" customHeight="1" x14ac:dyDescent="0.2"/>
    <row r="488857" ht="12.75" customHeight="1" x14ac:dyDescent="0.2"/>
    <row r="488861" ht="12.75" customHeight="1" x14ac:dyDescent="0.2"/>
    <row r="488865" ht="12.75" customHeight="1" x14ac:dyDescent="0.2"/>
    <row r="488869" ht="12.75" customHeight="1" x14ac:dyDescent="0.2"/>
    <row r="488873" ht="12.75" customHeight="1" x14ac:dyDescent="0.2"/>
    <row r="488877" ht="12.75" customHeight="1" x14ac:dyDescent="0.2"/>
    <row r="488881" ht="12.75" customHeight="1" x14ac:dyDescent="0.2"/>
    <row r="488885" ht="12.75" customHeight="1" x14ac:dyDescent="0.2"/>
    <row r="488889" ht="12.75" customHeight="1" x14ac:dyDescent="0.2"/>
    <row r="488893" ht="12.75" customHeight="1" x14ac:dyDescent="0.2"/>
    <row r="488897" ht="12.75" customHeight="1" x14ac:dyDescent="0.2"/>
    <row r="488901" ht="12.75" customHeight="1" x14ac:dyDescent="0.2"/>
    <row r="488905" ht="12.75" customHeight="1" x14ac:dyDescent="0.2"/>
    <row r="488909" ht="12.75" customHeight="1" x14ac:dyDescent="0.2"/>
    <row r="488913" ht="12.75" customHeight="1" x14ac:dyDescent="0.2"/>
    <row r="488917" ht="12.75" customHeight="1" x14ac:dyDescent="0.2"/>
    <row r="488921" ht="12.75" customHeight="1" x14ac:dyDescent="0.2"/>
    <row r="488925" ht="12.75" customHeight="1" x14ac:dyDescent="0.2"/>
    <row r="488929" ht="12.75" customHeight="1" x14ac:dyDescent="0.2"/>
    <row r="488933" ht="12.75" customHeight="1" x14ac:dyDescent="0.2"/>
    <row r="488937" ht="12.75" customHeight="1" x14ac:dyDescent="0.2"/>
    <row r="488941" ht="12.75" customHeight="1" x14ac:dyDescent="0.2"/>
    <row r="488945" ht="12.75" customHeight="1" x14ac:dyDescent="0.2"/>
    <row r="488949" ht="12.75" customHeight="1" x14ac:dyDescent="0.2"/>
    <row r="488953" ht="12.75" customHeight="1" x14ac:dyDescent="0.2"/>
    <row r="488957" ht="12.75" customHeight="1" x14ac:dyDescent="0.2"/>
    <row r="488961" ht="12.75" customHeight="1" x14ac:dyDescent="0.2"/>
    <row r="488965" ht="12.75" customHeight="1" x14ac:dyDescent="0.2"/>
    <row r="488969" ht="12.75" customHeight="1" x14ac:dyDescent="0.2"/>
    <row r="488973" ht="12.75" customHeight="1" x14ac:dyDescent="0.2"/>
    <row r="488977" ht="12.75" customHeight="1" x14ac:dyDescent="0.2"/>
    <row r="488981" ht="12.75" customHeight="1" x14ac:dyDescent="0.2"/>
    <row r="488985" ht="12.75" customHeight="1" x14ac:dyDescent="0.2"/>
    <row r="488989" ht="12.75" customHeight="1" x14ac:dyDescent="0.2"/>
    <row r="488993" ht="12.75" customHeight="1" x14ac:dyDescent="0.2"/>
    <row r="488997" ht="12.75" customHeight="1" x14ac:dyDescent="0.2"/>
    <row r="489001" ht="12.75" customHeight="1" x14ac:dyDescent="0.2"/>
    <row r="489005" ht="12.75" customHeight="1" x14ac:dyDescent="0.2"/>
    <row r="489009" ht="12.75" customHeight="1" x14ac:dyDescent="0.2"/>
    <row r="489013" ht="12.75" customHeight="1" x14ac:dyDescent="0.2"/>
    <row r="489017" ht="12.75" customHeight="1" x14ac:dyDescent="0.2"/>
    <row r="489021" ht="12.75" customHeight="1" x14ac:dyDescent="0.2"/>
    <row r="489025" ht="12.75" customHeight="1" x14ac:dyDescent="0.2"/>
    <row r="489029" ht="12.75" customHeight="1" x14ac:dyDescent="0.2"/>
    <row r="489033" ht="12.75" customHeight="1" x14ac:dyDescent="0.2"/>
    <row r="489037" ht="12.75" customHeight="1" x14ac:dyDescent="0.2"/>
    <row r="489041" ht="12.75" customHeight="1" x14ac:dyDescent="0.2"/>
    <row r="489045" ht="12.75" customHeight="1" x14ac:dyDescent="0.2"/>
    <row r="489049" ht="12.75" customHeight="1" x14ac:dyDescent="0.2"/>
    <row r="489053" ht="12.75" customHeight="1" x14ac:dyDescent="0.2"/>
    <row r="489057" ht="12.75" customHeight="1" x14ac:dyDescent="0.2"/>
    <row r="489061" ht="12.75" customHeight="1" x14ac:dyDescent="0.2"/>
    <row r="489065" ht="12.75" customHeight="1" x14ac:dyDescent="0.2"/>
    <row r="489069" ht="12.75" customHeight="1" x14ac:dyDescent="0.2"/>
    <row r="489073" ht="12.75" customHeight="1" x14ac:dyDescent="0.2"/>
    <row r="489077" ht="12.75" customHeight="1" x14ac:dyDescent="0.2"/>
    <row r="489081" ht="12.75" customHeight="1" x14ac:dyDescent="0.2"/>
    <row r="489085" ht="12.75" customHeight="1" x14ac:dyDescent="0.2"/>
    <row r="489089" ht="12.75" customHeight="1" x14ac:dyDescent="0.2"/>
    <row r="489093" ht="12.75" customHeight="1" x14ac:dyDescent="0.2"/>
    <row r="489097" ht="12.75" customHeight="1" x14ac:dyDescent="0.2"/>
    <row r="489101" ht="12.75" customHeight="1" x14ac:dyDescent="0.2"/>
    <row r="489105" ht="12.75" customHeight="1" x14ac:dyDescent="0.2"/>
    <row r="489109" ht="12.75" customHeight="1" x14ac:dyDescent="0.2"/>
    <row r="489113" ht="12.75" customHeight="1" x14ac:dyDescent="0.2"/>
    <row r="489117" ht="12.75" customHeight="1" x14ac:dyDescent="0.2"/>
    <row r="489121" ht="12.75" customHeight="1" x14ac:dyDescent="0.2"/>
    <row r="489125" ht="12.75" customHeight="1" x14ac:dyDescent="0.2"/>
    <row r="489129" ht="12.75" customHeight="1" x14ac:dyDescent="0.2"/>
    <row r="489133" ht="12.75" customHeight="1" x14ac:dyDescent="0.2"/>
    <row r="489137" ht="12.75" customHeight="1" x14ac:dyDescent="0.2"/>
    <row r="489141" ht="12.75" customHeight="1" x14ac:dyDescent="0.2"/>
    <row r="489145" ht="12.75" customHeight="1" x14ac:dyDescent="0.2"/>
    <row r="489149" ht="12.75" customHeight="1" x14ac:dyDescent="0.2"/>
    <row r="489153" ht="12.75" customHeight="1" x14ac:dyDescent="0.2"/>
    <row r="489157" ht="12.75" customHeight="1" x14ac:dyDescent="0.2"/>
    <row r="489161" ht="12.75" customHeight="1" x14ac:dyDescent="0.2"/>
    <row r="489165" ht="12.75" customHeight="1" x14ac:dyDescent="0.2"/>
    <row r="489169" ht="12.75" customHeight="1" x14ac:dyDescent="0.2"/>
    <row r="489173" ht="12.75" customHeight="1" x14ac:dyDescent="0.2"/>
    <row r="489177" ht="12.75" customHeight="1" x14ac:dyDescent="0.2"/>
    <row r="489181" ht="12.75" customHeight="1" x14ac:dyDescent="0.2"/>
    <row r="489185" ht="12.75" customHeight="1" x14ac:dyDescent="0.2"/>
    <row r="489189" ht="12.75" customHeight="1" x14ac:dyDescent="0.2"/>
    <row r="489193" ht="12.75" customHeight="1" x14ac:dyDescent="0.2"/>
    <row r="489197" ht="12.75" customHeight="1" x14ac:dyDescent="0.2"/>
    <row r="489201" ht="12.75" customHeight="1" x14ac:dyDescent="0.2"/>
    <row r="489205" ht="12.75" customHeight="1" x14ac:dyDescent="0.2"/>
    <row r="489209" ht="12.75" customHeight="1" x14ac:dyDescent="0.2"/>
    <row r="489213" ht="12.75" customHeight="1" x14ac:dyDescent="0.2"/>
    <row r="489217" ht="12.75" customHeight="1" x14ac:dyDescent="0.2"/>
    <row r="489221" ht="12.75" customHeight="1" x14ac:dyDescent="0.2"/>
    <row r="489225" ht="12.75" customHeight="1" x14ac:dyDescent="0.2"/>
    <row r="489229" ht="12.75" customHeight="1" x14ac:dyDescent="0.2"/>
    <row r="489233" ht="12.75" customHeight="1" x14ac:dyDescent="0.2"/>
    <row r="489237" ht="12.75" customHeight="1" x14ac:dyDescent="0.2"/>
    <row r="489241" ht="12.75" customHeight="1" x14ac:dyDescent="0.2"/>
    <row r="489245" ht="12.75" customHeight="1" x14ac:dyDescent="0.2"/>
    <row r="489249" ht="12.75" customHeight="1" x14ac:dyDescent="0.2"/>
    <row r="489253" ht="12.75" customHeight="1" x14ac:dyDescent="0.2"/>
    <row r="489257" ht="12.75" customHeight="1" x14ac:dyDescent="0.2"/>
    <row r="489261" ht="12.75" customHeight="1" x14ac:dyDescent="0.2"/>
    <row r="489265" ht="12.75" customHeight="1" x14ac:dyDescent="0.2"/>
    <row r="489269" ht="12.75" customHeight="1" x14ac:dyDescent="0.2"/>
    <row r="489273" ht="12.75" customHeight="1" x14ac:dyDescent="0.2"/>
    <row r="489277" ht="12.75" customHeight="1" x14ac:dyDescent="0.2"/>
    <row r="489281" ht="12.75" customHeight="1" x14ac:dyDescent="0.2"/>
    <row r="489285" ht="12.75" customHeight="1" x14ac:dyDescent="0.2"/>
    <row r="489289" ht="12.75" customHeight="1" x14ac:dyDescent="0.2"/>
    <row r="489293" ht="12.75" customHeight="1" x14ac:dyDescent="0.2"/>
    <row r="489297" ht="12.75" customHeight="1" x14ac:dyDescent="0.2"/>
    <row r="489301" ht="12.75" customHeight="1" x14ac:dyDescent="0.2"/>
    <row r="489305" ht="12.75" customHeight="1" x14ac:dyDescent="0.2"/>
    <row r="489309" ht="12.75" customHeight="1" x14ac:dyDescent="0.2"/>
    <row r="489313" ht="12.75" customHeight="1" x14ac:dyDescent="0.2"/>
    <row r="489317" ht="12.75" customHeight="1" x14ac:dyDescent="0.2"/>
    <row r="489321" ht="12.75" customHeight="1" x14ac:dyDescent="0.2"/>
    <row r="489325" ht="12.75" customHeight="1" x14ac:dyDescent="0.2"/>
    <row r="489329" ht="12.75" customHeight="1" x14ac:dyDescent="0.2"/>
    <row r="489333" ht="12.75" customHeight="1" x14ac:dyDescent="0.2"/>
    <row r="489337" ht="12.75" customHeight="1" x14ac:dyDescent="0.2"/>
    <row r="489341" ht="12.75" customHeight="1" x14ac:dyDescent="0.2"/>
    <row r="489345" ht="12.75" customHeight="1" x14ac:dyDescent="0.2"/>
    <row r="489349" ht="12.75" customHeight="1" x14ac:dyDescent="0.2"/>
    <row r="489353" ht="12.75" customHeight="1" x14ac:dyDescent="0.2"/>
    <row r="489357" ht="12.75" customHeight="1" x14ac:dyDescent="0.2"/>
    <row r="489361" ht="12.75" customHeight="1" x14ac:dyDescent="0.2"/>
    <row r="489365" ht="12.75" customHeight="1" x14ac:dyDescent="0.2"/>
    <row r="489369" ht="12.75" customHeight="1" x14ac:dyDescent="0.2"/>
    <row r="489373" ht="12.75" customHeight="1" x14ac:dyDescent="0.2"/>
    <row r="489377" ht="12.75" customHeight="1" x14ac:dyDescent="0.2"/>
    <row r="489381" ht="12.75" customHeight="1" x14ac:dyDescent="0.2"/>
    <row r="489385" ht="12.75" customHeight="1" x14ac:dyDescent="0.2"/>
    <row r="489389" ht="12.75" customHeight="1" x14ac:dyDescent="0.2"/>
    <row r="489393" ht="12.75" customHeight="1" x14ac:dyDescent="0.2"/>
    <row r="489397" ht="12.75" customHeight="1" x14ac:dyDescent="0.2"/>
    <row r="489401" ht="12.75" customHeight="1" x14ac:dyDescent="0.2"/>
    <row r="489405" ht="12.75" customHeight="1" x14ac:dyDescent="0.2"/>
    <row r="489409" ht="12.75" customHeight="1" x14ac:dyDescent="0.2"/>
    <row r="489413" ht="12.75" customHeight="1" x14ac:dyDescent="0.2"/>
    <row r="489417" ht="12.75" customHeight="1" x14ac:dyDescent="0.2"/>
    <row r="489421" ht="12.75" customHeight="1" x14ac:dyDescent="0.2"/>
    <row r="489425" ht="12.75" customHeight="1" x14ac:dyDescent="0.2"/>
    <row r="489429" ht="12.75" customHeight="1" x14ac:dyDescent="0.2"/>
    <row r="489433" ht="12.75" customHeight="1" x14ac:dyDescent="0.2"/>
    <row r="489437" ht="12.75" customHeight="1" x14ac:dyDescent="0.2"/>
    <row r="489441" ht="12.75" customHeight="1" x14ac:dyDescent="0.2"/>
    <row r="489445" ht="12.75" customHeight="1" x14ac:dyDescent="0.2"/>
    <row r="489449" ht="12.75" customHeight="1" x14ac:dyDescent="0.2"/>
    <row r="489453" ht="12.75" customHeight="1" x14ac:dyDescent="0.2"/>
    <row r="489457" ht="12.75" customHeight="1" x14ac:dyDescent="0.2"/>
    <row r="489461" ht="12.75" customHeight="1" x14ac:dyDescent="0.2"/>
    <row r="489465" ht="12.75" customHeight="1" x14ac:dyDescent="0.2"/>
    <row r="489469" ht="12.75" customHeight="1" x14ac:dyDescent="0.2"/>
    <row r="489473" ht="12.75" customHeight="1" x14ac:dyDescent="0.2"/>
    <row r="489477" ht="12.75" customHeight="1" x14ac:dyDescent="0.2"/>
    <row r="489481" ht="12.75" customHeight="1" x14ac:dyDescent="0.2"/>
    <row r="489485" ht="12.75" customHeight="1" x14ac:dyDescent="0.2"/>
    <row r="489489" ht="12.75" customHeight="1" x14ac:dyDescent="0.2"/>
    <row r="489493" ht="12.75" customHeight="1" x14ac:dyDescent="0.2"/>
    <row r="489497" ht="12.75" customHeight="1" x14ac:dyDescent="0.2"/>
    <row r="489501" ht="12.75" customHeight="1" x14ac:dyDescent="0.2"/>
    <row r="489505" ht="12.75" customHeight="1" x14ac:dyDescent="0.2"/>
    <row r="489509" ht="12.75" customHeight="1" x14ac:dyDescent="0.2"/>
    <row r="489513" ht="12.75" customHeight="1" x14ac:dyDescent="0.2"/>
    <row r="489517" ht="12.75" customHeight="1" x14ac:dyDescent="0.2"/>
    <row r="489521" ht="12.75" customHeight="1" x14ac:dyDescent="0.2"/>
    <row r="489525" ht="12.75" customHeight="1" x14ac:dyDescent="0.2"/>
    <row r="489529" ht="12.75" customHeight="1" x14ac:dyDescent="0.2"/>
    <row r="489533" ht="12.75" customHeight="1" x14ac:dyDescent="0.2"/>
    <row r="489537" ht="12.75" customHeight="1" x14ac:dyDescent="0.2"/>
    <row r="489541" ht="12.75" customHeight="1" x14ac:dyDescent="0.2"/>
    <row r="489545" ht="12.75" customHeight="1" x14ac:dyDescent="0.2"/>
    <row r="489549" ht="12.75" customHeight="1" x14ac:dyDescent="0.2"/>
    <row r="489553" ht="12.75" customHeight="1" x14ac:dyDescent="0.2"/>
    <row r="489557" ht="12.75" customHeight="1" x14ac:dyDescent="0.2"/>
    <row r="489561" ht="12.75" customHeight="1" x14ac:dyDescent="0.2"/>
    <row r="489565" ht="12.75" customHeight="1" x14ac:dyDescent="0.2"/>
    <row r="489569" ht="12.75" customHeight="1" x14ac:dyDescent="0.2"/>
    <row r="489573" ht="12.75" customHeight="1" x14ac:dyDescent="0.2"/>
    <row r="489577" ht="12.75" customHeight="1" x14ac:dyDescent="0.2"/>
    <row r="489581" ht="12.75" customHeight="1" x14ac:dyDescent="0.2"/>
    <row r="489585" ht="12.75" customHeight="1" x14ac:dyDescent="0.2"/>
    <row r="489589" ht="12.75" customHeight="1" x14ac:dyDescent="0.2"/>
    <row r="489593" ht="12.75" customHeight="1" x14ac:dyDescent="0.2"/>
    <row r="489597" ht="12.75" customHeight="1" x14ac:dyDescent="0.2"/>
    <row r="489601" ht="12.75" customHeight="1" x14ac:dyDescent="0.2"/>
    <row r="489605" ht="12.75" customHeight="1" x14ac:dyDescent="0.2"/>
    <row r="489609" ht="12.75" customHeight="1" x14ac:dyDescent="0.2"/>
    <row r="489613" ht="12.75" customHeight="1" x14ac:dyDescent="0.2"/>
    <row r="489617" ht="12.75" customHeight="1" x14ac:dyDescent="0.2"/>
    <row r="489621" ht="12.75" customHeight="1" x14ac:dyDescent="0.2"/>
    <row r="489625" ht="12.75" customHeight="1" x14ac:dyDescent="0.2"/>
    <row r="489629" ht="12.75" customHeight="1" x14ac:dyDescent="0.2"/>
    <row r="489633" ht="12.75" customHeight="1" x14ac:dyDescent="0.2"/>
    <row r="489637" ht="12.75" customHeight="1" x14ac:dyDescent="0.2"/>
    <row r="489641" ht="12.75" customHeight="1" x14ac:dyDescent="0.2"/>
    <row r="489645" ht="12.75" customHeight="1" x14ac:dyDescent="0.2"/>
    <row r="489649" ht="12.75" customHeight="1" x14ac:dyDescent="0.2"/>
    <row r="489653" ht="12.75" customHeight="1" x14ac:dyDescent="0.2"/>
    <row r="489657" ht="12.75" customHeight="1" x14ac:dyDescent="0.2"/>
    <row r="489661" ht="12.75" customHeight="1" x14ac:dyDescent="0.2"/>
    <row r="489665" ht="12.75" customHeight="1" x14ac:dyDescent="0.2"/>
    <row r="489669" ht="12.75" customHeight="1" x14ac:dyDescent="0.2"/>
    <row r="489673" ht="12.75" customHeight="1" x14ac:dyDescent="0.2"/>
    <row r="489677" ht="12.75" customHeight="1" x14ac:dyDescent="0.2"/>
    <row r="489681" ht="12.75" customHeight="1" x14ac:dyDescent="0.2"/>
    <row r="489685" ht="12.75" customHeight="1" x14ac:dyDescent="0.2"/>
    <row r="489689" ht="12.75" customHeight="1" x14ac:dyDescent="0.2"/>
    <row r="489693" ht="12.75" customHeight="1" x14ac:dyDescent="0.2"/>
    <row r="489697" ht="12.75" customHeight="1" x14ac:dyDescent="0.2"/>
    <row r="489701" ht="12.75" customHeight="1" x14ac:dyDescent="0.2"/>
    <row r="489705" ht="12.75" customHeight="1" x14ac:dyDescent="0.2"/>
    <row r="489709" ht="12.75" customHeight="1" x14ac:dyDescent="0.2"/>
    <row r="489713" ht="12.75" customHeight="1" x14ac:dyDescent="0.2"/>
    <row r="489717" ht="12.75" customHeight="1" x14ac:dyDescent="0.2"/>
    <row r="489721" ht="12.75" customHeight="1" x14ac:dyDescent="0.2"/>
    <row r="489725" ht="12.75" customHeight="1" x14ac:dyDescent="0.2"/>
    <row r="489729" ht="12.75" customHeight="1" x14ac:dyDescent="0.2"/>
    <row r="489733" ht="12.75" customHeight="1" x14ac:dyDescent="0.2"/>
    <row r="489737" ht="12.75" customHeight="1" x14ac:dyDescent="0.2"/>
    <row r="489741" ht="12.75" customHeight="1" x14ac:dyDescent="0.2"/>
    <row r="489745" ht="12.75" customHeight="1" x14ac:dyDescent="0.2"/>
    <row r="489749" ht="12.75" customHeight="1" x14ac:dyDescent="0.2"/>
    <row r="489753" ht="12.75" customHeight="1" x14ac:dyDescent="0.2"/>
    <row r="489757" ht="12.75" customHeight="1" x14ac:dyDescent="0.2"/>
    <row r="489761" ht="12.75" customHeight="1" x14ac:dyDescent="0.2"/>
    <row r="489765" ht="12.75" customHeight="1" x14ac:dyDescent="0.2"/>
    <row r="489769" ht="12.75" customHeight="1" x14ac:dyDescent="0.2"/>
    <row r="489773" ht="12.75" customHeight="1" x14ac:dyDescent="0.2"/>
    <row r="489777" ht="12.75" customHeight="1" x14ac:dyDescent="0.2"/>
    <row r="489781" ht="12.75" customHeight="1" x14ac:dyDescent="0.2"/>
    <row r="489785" ht="12.75" customHeight="1" x14ac:dyDescent="0.2"/>
    <row r="489789" ht="12.75" customHeight="1" x14ac:dyDescent="0.2"/>
    <row r="489793" ht="12.75" customHeight="1" x14ac:dyDescent="0.2"/>
    <row r="489797" ht="12.75" customHeight="1" x14ac:dyDescent="0.2"/>
    <row r="489801" ht="12.75" customHeight="1" x14ac:dyDescent="0.2"/>
    <row r="489805" ht="12.75" customHeight="1" x14ac:dyDescent="0.2"/>
    <row r="489809" ht="12.75" customHeight="1" x14ac:dyDescent="0.2"/>
    <row r="489813" ht="12.75" customHeight="1" x14ac:dyDescent="0.2"/>
    <row r="489817" ht="12.75" customHeight="1" x14ac:dyDescent="0.2"/>
    <row r="489821" ht="12.75" customHeight="1" x14ac:dyDescent="0.2"/>
    <row r="489825" ht="12.75" customHeight="1" x14ac:dyDescent="0.2"/>
    <row r="489829" ht="12.75" customHeight="1" x14ac:dyDescent="0.2"/>
    <row r="489833" ht="12.75" customHeight="1" x14ac:dyDescent="0.2"/>
    <row r="489837" ht="12.75" customHeight="1" x14ac:dyDescent="0.2"/>
    <row r="489841" ht="12.75" customHeight="1" x14ac:dyDescent="0.2"/>
    <row r="489845" ht="12.75" customHeight="1" x14ac:dyDescent="0.2"/>
    <row r="489849" ht="12.75" customHeight="1" x14ac:dyDescent="0.2"/>
    <row r="489853" ht="12.75" customHeight="1" x14ac:dyDescent="0.2"/>
    <row r="489857" ht="12.75" customHeight="1" x14ac:dyDescent="0.2"/>
    <row r="489861" ht="12.75" customHeight="1" x14ac:dyDescent="0.2"/>
    <row r="489865" ht="12.75" customHeight="1" x14ac:dyDescent="0.2"/>
    <row r="489869" ht="12.75" customHeight="1" x14ac:dyDescent="0.2"/>
    <row r="489873" ht="12.75" customHeight="1" x14ac:dyDescent="0.2"/>
    <row r="489877" ht="12.75" customHeight="1" x14ac:dyDescent="0.2"/>
    <row r="489881" ht="12.75" customHeight="1" x14ac:dyDescent="0.2"/>
    <row r="489885" ht="12.75" customHeight="1" x14ac:dyDescent="0.2"/>
    <row r="489889" ht="12.75" customHeight="1" x14ac:dyDescent="0.2"/>
    <row r="489893" ht="12.75" customHeight="1" x14ac:dyDescent="0.2"/>
    <row r="489897" ht="12.75" customHeight="1" x14ac:dyDescent="0.2"/>
    <row r="489901" ht="12.75" customHeight="1" x14ac:dyDescent="0.2"/>
    <row r="489905" ht="12.75" customHeight="1" x14ac:dyDescent="0.2"/>
    <row r="489909" ht="12.75" customHeight="1" x14ac:dyDescent="0.2"/>
    <row r="489913" ht="12.75" customHeight="1" x14ac:dyDescent="0.2"/>
    <row r="489917" ht="12.75" customHeight="1" x14ac:dyDescent="0.2"/>
    <row r="489921" ht="12.75" customHeight="1" x14ac:dyDescent="0.2"/>
    <row r="489925" ht="12.75" customHeight="1" x14ac:dyDescent="0.2"/>
    <row r="489929" ht="12.75" customHeight="1" x14ac:dyDescent="0.2"/>
    <row r="489933" ht="12.75" customHeight="1" x14ac:dyDescent="0.2"/>
    <row r="489937" ht="12.75" customHeight="1" x14ac:dyDescent="0.2"/>
    <row r="489941" ht="12.75" customHeight="1" x14ac:dyDescent="0.2"/>
    <row r="489945" ht="12.75" customHeight="1" x14ac:dyDescent="0.2"/>
    <row r="489949" ht="12.75" customHeight="1" x14ac:dyDescent="0.2"/>
    <row r="489953" ht="12.75" customHeight="1" x14ac:dyDescent="0.2"/>
    <row r="489957" ht="12.75" customHeight="1" x14ac:dyDescent="0.2"/>
    <row r="489961" ht="12.75" customHeight="1" x14ac:dyDescent="0.2"/>
    <row r="489965" ht="12.75" customHeight="1" x14ac:dyDescent="0.2"/>
    <row r="489969" ht="12.75" customHeight="1" x14ac:dyDescent="0.2"/>
    <row r="489973" ht="12.75" customHeight="1" x14ac:dyDescent="0.2"/>
    <row r="489977" ht="12.75" customHeight="1" x14ac:dyDescent="0.2"/>
    <row r="489981" ht="12.75" customHeight="1" x14ac:dyDescent="0.2"/>
    <row r="489985" ht="12.75" customHeight="1" x14ac:dyDescent="0.2"/>
    <row r="489989" ht="12.75" customHeight="1" x14ac:dyDescent="0.2"/>
    <row r="489993" ht="12.75" customHeight="1" x14ac:dyDescent="0.2"/>
    <row r="489997" ht="12.75" customHeight="1" x14ac:dyDescent="0.2"/>
    <row r="490001" ht="12.75" customHeight="1" x14ac:dyDescent="0.2"/>
    <row r="490005" ht="12.75" customHeight="1" x14ac:dyDescent="0.2"/>
    <row r="490009" ht="12.75" customHeight="1" x14ac:dyDescent="0.2"/>
    <row r="490013" ht="12.75" customHeight="1" x14ac:dyDescent="0.2"/>
    <row r="490017" ht="12.75" customHeight="1" x14ac:dyDescent="0.2"/>
    <row r="490021" ht="12.75" customHeight="1" x14ac:dyDescent="0.2"/>
    <row r="490025" ht="12.75" customHeight="1" x14ac:dyDescent="0.2"/>
    <row r="490029" ht="12.75" customHeight="1" x14ac:dyDescent="0.2"/>
    <row r="490033" ht="12.75" customHeight="1" x14ac:dyDescent="0.2"/>
    <row r="490037" ht="12.75" customHeight="1" x14ac:dyDescent="0.2"/>
    <row r="490041" ht="12.75" customHeight="1" x14ac:dyDescent="0.2"/>
    <row r="490045" ht="12.75" customHeight="1" x14ac:dyDescent="0.2"/>
    <row r="490049" ht="12.75" customHeight="1" x14ac:dyDescent="0.2"/>
    <row r="490053" ht="12.75" customHeight="1" x14ac:dyDescent="0.2"/>
    <row r="490057" ht="12.75" customHeight="1" x14ac:dyDescent="0.2"/>
    <row r="490061" ht="12.75" customHeight="1" x14ac:dyDescent="0.2"/>
    <row r="490065" ht="12.75" customHeight="1" x14ac:dyDescent="0.2"/>
    <row r="490069" ht="12.75" customHeight="1" x14ac:dyDescent="0.2"/>
    <row r="490073" ht="12.75" customHeight="1" x14ac:dyDescent="0.2"/>
    <row r="490077" ht="12.75" customHeight="1" x14ac:dyDescent="0.2"/>
    <row r="490081" ht="12.75" customHeight="1" x14ac:dyDescent="0.2"/>
    <row r="490085" ht="12.75" customHeight="1" x14ac:dyDescent="0.2"/>
    <row r="490089" ht="12.75" customHeight="1" x14ac:dyDescent="0.2"/>
    <row r="490093" ht="12.75" customHeight="1" x14ac:dyDescent="0.2"/>
    <row r="490097" ht="12.75" customHeight="1" x14ac:dyDescent="0.2"/>
    <row r="490101" ht="12.75" customHeight="1" x14ac:dyDescent="0.2"/>
    <row r="490105" ht="12.75" customHeight="1" x14ac:dyDescent="0.2"/>
    <row r="490109" ht="12.75" customHeight="1" x14ac:dyDescent="0.2"/>
    <row r="490113" ht="12.75" customHeight="1" x14ac:dyDescent="0.2"/>
    <row r="490117" ht="12.75" customHeight="1" x14ac:dyDescent="0.2"/>
    <row r="490121" ht="12.75" customHeight="1" x14ac:dyDescent="0.2"/>
    <row r="490125" ht="12.75" customHeight="1" x14ac:dyDescent="0.2"/>
    <row r="490129" ht="12.75" customHeight="1" x14ac:dyDescent="0.2"/>
    <row r="490133" ht="12.75" customHeight="1" x14ac:dyDescent="0.2"/>
    <row r="490137" ht="12.75" customHeight="1" x14ac:dyDescent="0.2"/>
    <row r="490141" ht="12.75" customHeight="1" x14ac:dyDescent="0.2"/>
    <row r="490145" ht="12.75" customHeight="1" x14ac:dyDescent="0.2"/>
    <row r="490149" ht="12.75" customHeight="1" x14ac:dyDescent="0.2"/>
    <row r="490153" ht="12.75" customHeight="1" x14ac:dyDescent="0.2"/>
    <row r="490157" ht="12.75" customHeight="1" x14ac:dyDescent="0.2"/>
    <row r="490161" ht="12.75" customHeight="1" x14ac:dyDescent="0.2"/>
    <row r="490165" ht="12.75" customHeight="1" x14ac:dyDescent="0.2"/>
    <row r="490169" ht="12.75" customHeight="1" x14ac:dyDescent="0.2"/>
    <row r="490173" ht="12.75" customHeight="1" x14ac:dyDescent="0.2"/>
    <row r="490177" ht="12.75" customHeight="1" x14ac:dyDescent="0.2"/>
    <row r="490181" ht="12.75" customHeight="1" x14ac:dyDescent="0.2"/>
    <row r="490185" ht="12.75" customHeight="1" x14ac:dyDescent="0.2"/>
    <row r="490189" ht="12.75" customHeight="1" x14ac:dyDescent="0.2"/>
    <row r="490193" ht="12.75" customHeight="1" x14ac:dyDescent="0.2"/>
    <row r="490197" ht="12.75" customHeight="1" x14ac:dyDescent="0.2"/>
    <row r="490201" ht="12.75" customHeight="1" x14ac:dyDescent="0.2"/>
    <row r="490205" ht="12.75" customHeight="1" x14ac:dyDescent="0.2"/>
    <row r="490209" ht="12.75" customHeight="1" x14ac:dyDescent="0.2"/>
    <row r="490213" ht="12.75" customHeight="1" x14ac:dyDescent="0.2"/>
    <row r="490217" ht="12.75" customHeight="1" x14ac:dyDescent="0.2"/>
    <row r="490221" ht="12.75" customHeight="1" x14ac:dyDescent="0.2"/>
    <row r="490225" ht="12.75" customHeight="1" x14ac:dyDescent="0.2"/>
    <row r="490229" ht="12.75" customHeight="1" x14ac:dyDescent="0.2"/>
    <row r="490233" ht="12.75" customHeight="1" x14ac:dyDescent="0.2"/>
    <row r="490237" ht="12.75" customHeight="1" x14ac:dyDescent="0.2"/>
    <row r="490241" ht="12.75" customHeight="1" x14ac:dyDescent="0.2"/>
    <row r="490245" ht="12.75" customHeight="1" x14ac:dyDescent="0.2"/>
    <row r="490249" ht="12.75" customHeight="1" x14ac:dyDescent="0.2"/>
    <row r="490253" ht="12.75" customHeight="1" x14ac:dyDescent="0.2"/>
    <row r="490257" ht="12.75" customHeight="1" x14ac:dyDescent="0.2"/>
    <row r="490261" ht="12.75" customHeight="1" x14ac:dyDescent="0.2"/>
    <row r="490265" ht="12.75" customHeight="1" x14ac:dyDescent="0.2"/>
    <row r="490269" ht="12.75" customHeight="1" x14ac:dyDescent="0.2"/>
    <row r="490273" ht="12.75" customHeight="1" x14ac:dyDescent="0.2"/>
    <row r="490277" ht="12.75" customHeight="1" x14ac:dyDescent="0.2"/>
    <row r="490281" ht="12.75" customHeight="1" x14ac:dyDescent="0.2"/>
    <row r="490285" ht="12.75" customHeight="1" x14ac:dyDescent="0.2"/>
    <row r="490289" ht="12.75" customHeight="1" x14ac:dyDescent="0.2"/>
    <row r="490293" ht="12.75" customHeight="1" x14ac:dyDescent="0.2"/>
    <row r="490297" ht="12.75" customHeight="1" x14ac:dyDescent="0.2"/>
    <row r="490301" ht="12.75" customHeight="1" x14ac:dyDescent="0.2"/>
    <row r="490305" ht="12.75" customHeight="1" x14ac:dyDescent="0.2"/>
    <row r="490309" ht="12.75" customHeight="1" x14ac:dyDescent="0.2"/>
    <row r="490313" ht="12.75" customHeight="1" x14ac:dyDescent="0.2"/>
    <row r="490317" ht="12.75" customHeight="1" x14ac:dyDescent="0.2"/>
    <row r="490321" ht="12.75" customHeight="1" x14ac:dyDescent="0.2"/>
    <row r="490325" ht="12.75" customHeight="1" x14ac:dyDescent="0.2"/>
    <row r="490329" ht="12.75" customHeight="1" x14ac:dyDescent="0.2"/>
    <row r="490333" ht="12.75" customHeight="1" x14ac:dyDescent="0.2"/>
    <row r="490337" ht="12.75" customHeight="1" x14ac:dyDescent="0.2"/>
    <row r="490341" ht="12.75" customHeight="1" x14ac:dyDescent="0.2"/>
    <row r="490345" ht="12.75" customHeight="1" x14ac:dyDescent="0.2"/>
    <row r="490349" ht="12.75" customHeight="1" x14ac:dyDescent="0.2"/>
    <row r="490353" ht="12.75" customHeight="1" x14ac:dyDescent="0.2"/>
    <row r="490357" ht="12.75" customHeight="1" x14ac:dyDescent="0.2"/>
    <row r="490361" ht="12.75" customHeight="1" x14ac:dyDescent="0.2"/>
    <row r="490365" ht="12.75" customHeight="1" x14ac:dyDescent="0.2"/>
    <row r="490369" ht="12.75" customHeight="1" x14ac:dyDescent="0.2"/>
    <row r="490373" ht="12.75" customHeight="1" x14ac:dyDescent="0.2"/>
    <row r="490377" ht="12.75" customHeight="1" x14ac:dyDescent="0.2"/>
    <row r="490381" ht="12.75" customHeight="1" x14ac:dyDescent="0.2"/>
    <row r="490385" ht="12.75" customHeight="1" x14ac:dyDescent="0.2"/>
    <row r="490389" ht="12.75" customHeight="1" x14ac:dyDescent="0.2"/>
    <row r="490393" ht="12.75" customHeight="1" x14ac:dyDescent="0.2"/>
    <row r="490397" ht="12.75" customHeight="1" x14ac:dyDescent="0.2"/>
    <row r="490401" ht="12.75" customHeight="1" x14ac:dyDescent="0.2"/>
    <row r="490405" ht="12.75" customHeight="1" x14ac:dyDescent="0.2"/>
    <row r="490409" ht="12.75" customHeight="1" x14ac:dyDescent="0.2"/>
    <row r="490413" ht="12.75" customHeight="1" x14ac:dyDescent="0.2"/>
    <row r="490417" ht="12.75" customHeight="1" x14ac:dyDescent="0.2"/>
    <row r="490421" ht="12.75" customHeight="1" x14ac:dyDescent="0.2"/>
    <row r="490425" ht="12.75" customHeight="1" x14ac:dyDescent="0.2"/>
    <row r="490429" ht="12.75" customHeight="1" x14ac:dyDescent="0.2"/>
    <row r="490433" ht="12.75" customHeight="1" x14ac:dyDescent="0.2"/>
    <row r="490437" ht="12.75" customHeight="1" x14ac:dyDescent="0.2"/>
    <row r="490441" ht="12.75" customHeight="1" x14ac:dyDescent="0.2"/>
    <row r="490445" ht="12.75" customHeight="1" x14ac:dyDescent="0.2"/>
    <row r="490449" ht="12.75" customHeight="1" x14ac:dyDescent="0.2"/>
    <row r="490453" ht="12.75" customHeight="1" x14ac:dyDescent="0.2"/>
    <row r="490457" ht="12.75" customHeight="1" x14ac:dyDescent="0.2"/>
    <row r="490461" ht="12.75" customHeight="1" x14ac:dyDescent="0.2"/>
    <row r="490465" ht="12.75" customHeight="1" x14ac:dyDescent="0.2"/>
    <row r="490469" ht="12.75" customHeight="1" x14ac:dyDescent="0.2"/>
    <row r="490473" ht="12.75" customHeight="1" x14ac:dyDescent="0.2"/>
    <row r="490477" ht="12.75" customHeight="1" x14ac:dyDescent="0.2"/>
    <row r="490481" ht="12.75" customHeight="1" x14ac:dyDescent="0.2"/>
    <row r="490485" ht="12.75" customHeight="1" x14ac:dyDescent="0.2"/>
    <row r="490489" ht="12.75" customHeight="1" x14ac:dyDescent="0.2"/>
    <row r="490493" ht="12.75" customHeight="1" x14ac:dyDescent="0.2"/>
    <row r="490497" ht="12.75" customHeight="1" x14ac:dyDescent="0.2"/>
    <row r="490501" ht="12.75" customHeight="1" x14ac:dyDescent="0.2"/>
    <row r="490505" ht="12.75" customHeight="1" x14ac:dyDescent="0.2"/>
    <row r="490509" ht="12.75" customHeight="1" x14ac:dyDescent="0.2"/>
    <row r="490513" ht="12.75" customHeight="1" x14ac:dyDescent="0.2"/>
    <row r="490517" ht="12.75" customHeight="1" x14ac:dyDescent="0.2"/>
    <row r="490521" ht="12.75" customHeight="1" x14ac:dyDescent="0.2"/>
    <row r="490525" ht="12.75" customHeight="1" x14ac:dyDescent="0.2"/>
    <row r="490529" ht="12.75" customHeight="1" x14ac:dyDescent="0.2"/>
    <row r="490533" ht="12.75" customHeight="1" x14ac:dyDescent="0.2"/>
    <row r="490537" ht="12.75" customHeight="1" x14ac:dyDescent="0.2"/>
    <row r="490541" ht="12.75" customHeight="1" x14ac:dyDescent="0.2"/>
    <row r="490545" ht="12.75" customHeight="1" x14ac:dyDescent="0.2"/>
    <row r="490549" ht="12.75" customHeight="1" x14ac:dyDescent="0.2"/>
    <row r="490553" ht="12.75" customHeight="1" x14ac:dyDescent="0.2"/>
    <row r="490557" ht="12.75" customHeight="1" x14ac:dyDescent="0.2"/>
    <row r="490561" ht="12.75" customHeight="1" x14ac:dyDescent="0.2"/>
    <row r="490565" ht="12.75" customHeight="1" x14ac:dyDescent="0.2"/>
    <row r="490569" ht="12.75" customHeight="1" x14ac:dyDescent="0.2"/>
    <row r="490573" ht="12.75" customHeight="1" x14ac:dyDescent="0.2"/>
    <row r="490577" ht="12.75" customHeight="1" x14ac:dyDescent="0.2"/>
    <row r="490581" ht="12.75" customHeight="1" x14ac:dyDescent="0.2"/>
    <row r="490585" ht="12.75" customHeight="1" x14ac:dyDescent="0.2"/>
    <row r="490589" ht="12.75" customHeight="1" x14ac:dyDescent="0.2"/>
    <row r="490593" ht="12.75" customHeight="1" x14ac:dyDescent="0.2"/>
    <row r="490597" ht="12.75" customHeight="1" x14ac:dyDescent="0.2"/>
    <row r="490601" ht="12.75" customHeight="1" x14ac:dyDescent="0.2"/>
    <row r="490605" ht="12.75" customHeight="1" x14ac:dyDescent="0.2"/>
    <row r="490609" ht="12.75" customHeight="1" x14ac:dyDescent="0.2"/>
    <row r="490613" ht="12.75" customHeight="1" x14ac:dyDescent="0.2"/>
    <row r="490617" ht="12.75" customHeight="1" x14ac:dyDescent="0.2"/>
    <row r="490621" ht="12.75" customHeight="1" x14ac:dyDescent="0.2"/>
    <row r="490625" ht="12.75" customHeight="1" x14ac:dyDescent="0.2"/>
    <row r="490629" ht="12.75" customHeight="1" x14ac:dyDescent="0.2"/>
    <row r="490633" ht="12.75" customHeight="1" x14ac:dyDescent="0.2"/>
    <row r="490637" ht="12.75" customHeight="1" x14ac:dyDescent="0.2"/>
    <row r="490641" ht="12.75" customHeight="1" x14ac:dyDescent="0.2"/>
    <row r="490645" ht="12.75" customHeight="1" x14ac:dyDescent="0.2"/>
    <row r="490649" ht="12.75" customHeight="1" x14ac:dyDescent="0.2"/>
    <row r="490653" ht="12.75" customHeight="1" x14ac:dyDescent="0.2"/>
    <row r="490657" ht="12.75" customHeight="1" x14ac:dyDescent="0.2"/>
    <row r="490661" ht="12.75" customHeight="1" x14ac:dyDescent="0.2"/>
    <row r="490665" ht="12.75" customHeight="1" x14ac:dyDescent="0.2"/>
    <row r="490669" ht="12.75" customHeight="1" x14ac:dyDescent="0.2"/>
    <row r="490673" ht="12.75" customHeight="1" x14ac:dyDescent="0.2"/>
    <row r="490677" ht="12.75" customHeight="1" x14ac:dyDescent="0.2"/>
    <row r="490681" ht="12.75" customHeight="1" x14ac:dyDescent="0.2"/>
    <row r="490685" ht="12.75" customHeight="1" x14ac:dyDescent="0.2"/>
    <row r="490689" ht="12.75" customHeight="1" x14ac:dyDescent="0.2"/>
    <row r="490693" ht="12.75" customHeight="1" x14ac:dyDescent="0.2"/>
    <row r="490697" ht="12.75" customHeight="1" x14ac:dyDescent="0.2"/>
    <row r="490701" ht="12.75" customHeight="1" x14ac:dyDescent="0.2"/>
    <row r="490705" ht="12.75" customHeight="1" x14ac:dyDescent="0.2"/>
    <row r="490709" ht="12.75" customHeight="1" x14ac:dyDescent="0.2"/>
    <row r="490713" ht="12.75" customHeight="1" x14ac:dyDescent="0.2"/>
    <row r="490717" ht="12.75" customHeight="1" x14ac:dyDescent="0.2"/>
    <row r="490721" ht="12.75" customHeight="1" x14ac:dyDescent="0.2"/>
    <row r="490725" ht="12.75" customHeight="1" x14ac:dyDescent="0.2"/>
    <row r="490729" ht="12.75" customHeight="1" x14ac:dyDescent="0.2"/>
    <row r="490733" ht="12.75" customHeight="1" x14ac:dyDescent="0.2"/>
    <row r="490737" ht="12.75" customHeight="1" x14ac:dyDescent="0.2"/>
    <row r="490741" ht="12.75" customHeight="1" x14ac:dyDescent="0.2"/>
    <row r="490745" ht="12.75" customHeight="1" x14ac:dyDescent="0.2"/>
    <row r="490749" ht="12.75" customHeight="1" x14ac:dyDescent="0.2"/>
    <row r="490753" ht="12.75" customHeight="1" x14ac:dyDescent="0.2"/>
    <row r="490757" ht="12.75" customHeight="1" x14ac:dyDescent="0.2"/>
    <row r="490761" ht="12.75" customHeight="1" x14ac:dyDescent="0.2"/>
    <row r="490765" ht="12.75" customHeight="1" x14ac:dyDescent="0.2"/>
    <row r="490769" ht="12.75" customHeight="1" x14ac:dyDescent="0.2"/>
    <row r="490773" ht="12.75" customHeight="1" x14ac:dyDescent="0.2"/>
    <row r="490777" ht="12.75" customHeight="1" x14ac:dyDescent="0.2"/>
    <row r="490781" ht="12.75" customHeight="1" x14ac:dyDescent="0.2"/>
    <row r="490785" ht="12.75" customHeight="1" x14ac:dyDescent="0.2"/>
    <row r="490789" ht="12.75" customHeight="1" x14ac:dyDescent="0.2"/>
    <row r="490793" ht="12.75" customHeight="1" x14ac:dyDescent="0.2"/>
    <row r="490797" ht="12.75" customHeight="1" x14ac:dyDescent="0.2"/>
    <row r="490801" ht="12.75" customHeight="1" x14ac:dyDescent="0.2"/>
    <row r="490805" ht="12.75" customHeight="1" x14ac:dyDescent="0.2"/>
    <row r="490809" ht="12.75" customHeight="1" x14ac:dyDescent="0.2"/>
    <row r="490813" ht="12.75" customHeight="1" x14ac:dyDescent="0.2"/>
    <row r="490817" ht="12.75" customHeight="1" x14ac:dyDescent="0.2"/>
    <row r="490821" ht="12.75" customHeight="1" x14ac:dyDescent="0.2"/>
    <row r="490825" ht="12.75" customHeight="1" x14ac:dyDescent="0.2"/>
    <row r="490829" ht="12.75" customHeight="1" x14ac:dyDescent="0.2"/>
    <row r="490833" ht="12.75" customHeight="1" x14ac:dyDescent="0.2"/>
    <row r="490837" ht="12.75" customHeight="1" x14ac:dyDescent="0.2"/>
    <row r="490841" ht="12.75" customHeight="1" x14ac:dyDescent="0.2"/>
    <row r="490845" ht="12.75" customHeight="1" x14ac:dyDescent="0.2"/>
    <row r="490849" ht="12.75" customHeight="1" x14ac:dyDescent="0.2"/>
    <row r="490853" ht="12.75" customHeight="1" x14ac:dyDescent="0.2"/>
    <row r="490857" ht="12.75" customHeight="1" x14ac:dyDescent="0.2"/>
    <row r="490861" ht="12.75" customHeight="1" x14ac:dyDescent="0.2"/>
    <row r="490865" ht="12.75" customHeight="1" x14ac:dyDescent="0.2"/>
    <row r="490869" ht="12.75" customHeight="1" x14ac:dyDescent="0.2"/>
    <row r="490873" ht="12.75" customHeight="1" x14ac:dyDescent="0.2"/>
    <row r="490877" ht="12.75" customHeight="1" x14ac:dyDescent="0.2"/>
    <row r="490881" ht="12.75" customHeight="1" x14ac:dyDescent="0.2"/>
    <row r="490885" ht="12.75" customHeight="1" x14ac:dyDescent="0.2"/>
    <row r="490889" ht="12.75" customHeight="1" x14ac:dyDescent="0.2"/>
    <row r="490893" ht="12.75" customHeight="1" x14ac:dyDescent="0.2"/>
    <row r="490897" ht="12.75" customHeight="1" x14ac:dyDescent="0.2"/>
    <row r="490901" ht="12.75" customHeight="1" x14ac:dyDescent="0.2"/>
    <row r="490905" ht="12.75" customHeight="1" x14ac:dyDescent="0.2"/>
    <row r="490909" ht="12.75" customHeight="1" x14ac:dyDescent="0.2"/>
    <row r="490913" ht="12.75" customHeight="1" x14ac:dyDescent="0.2"/>
    <row r="490917" ht="12.75" customHeight="1" x14ac:dyDescent="0.2"/>
    <row r="490921" ht="12.75" customHeight="1" x14ac:dyDescent="0.2"/>
    <row r="490925" ht="12.75" customHeight="1" x14ac:dyDescent="0.2"/>
    <row r="490929" ht="12.75" customHeight="1" x14ac:dyDescent="0.2"/>
    <row r="490933" ht="12.75" customHeight="1" x14ac:dyDescent="0.2"/>
    <row r="490937" ht="12.75" customHeight="1" x14ac:dyDescent="0.2"/>
    <row r="490941" ht="12.75" customHeight="1" x14ac:dyDescent="0.2"/>
    <row r="490945" ht="12.75" customHeight="1" x14ac:dyDescent="0.2"/>
    <row r="490949" ht="12.75" customHeight="1" x14ac:dyDescent="0.2"/>
    <row r="490953" ht="12.75" customHeight="1" x14ac:dyDescent="0.2"/>
    <row r="490957" ht="12.75" customHeight="1" x14ac:dyDescent="0.2"/>
    <row r="490961" ht="12.75" customHeight="1" x14ac:dyDescent="0.2"/>
    <row r="490965" ht="12.75" customHeight="1" x14ac:dyDescent="0.2"/>
    <row r="490969" ht="12.75" customHeight="1" x14ac:dyDescent="0.2"/>
    <row r="490973" ht="12.75" customHeight="1" x14ac:dyDescent="0.2"/>
    <row r="490977" ht="12.75" customHeight="1" x14ac:dyDescent="0.2"/>
    <row r="490981" ht="12.75" customHeight="1" x14ac:dyDescent="0.2"/>
    <row r="490985" ht="12.75" customHeight="1" x14ac:dyDescent="0.2"/>
    <row r="490989" ht="12.75" customHeight="1" x14ac:dyDescent="0.2"/>
    <row r="490993" ht="12.75" customHeight="1" x14ac:dyDescent="0.2"/>
    <row r="490997" ht="12.75" customHeight="1" x14ac:dyDescent="0.2"/>
    <row r="491001" ht="12.75" customHeight="1" x14ac:dyDescent="0.2"/>
    <row r="491005" ht="12.75" customHeight="1" x14ac:dyDescent="0.2"/>
    <row r="491009" ht="12.75" customHeight="1" x14ac:dyDescent="0.2"/>
    <row r="491013" ht="12.75" customHeight="1" x14ac:dyDescent="0.2"/>
    <row r="491017" ht="12.75" customHeight="1" x14ac:dyDescent="0.2"/>
    <row r="491021" ht="12.75" customHeight="1" x14ac:dyDescent="0.2"/>
    <row r="491025" ht="12.75" customHeight="1" x14ac:dyDescent="0.2"/>
    <row r="491029" ht="12.75" customHeight="1" x14ac:dyDescent="0.2"/>
    <row r="491033" ht="12.75" customHeight="1" x14ac:dyDescent="0.2"/>
    <row r="491037" ht="12.75" customHeight="1" x14ac:dyDescent="0.2"/>
    <row r="491041" ht="12.75" customHeight="1" x14ac:dyDescent="0.2"/>
    <row r="491045" ht="12.75" customHeight="1" x14ac:dyDescent="0.2"/>
    <row r="491049" ht="12.75" customHeight="1" x14ac:dyDescent="0.2"/>
    <row r="491053" ht="12.75" customHeight="1" x14ac:dyDescent="0.2"/>
    <row r="491057" ht="12.75" customHeight="1" x14ac:dyDescent="0.2"/>
    <row r="491061" ht="12.75" customHeight="1" x14ac:dyDescent="0.2"/>
    <row r="491065" ht="12.75" customHeight="1" x14ac:dyDescent="0.2"/>
    <row r="491069" ht="12.75" customHeight="1" x14ac:dyDescent="0.2"/>
    <row r="491073" ht="12.75" customHeight="1" x14ac:dyDescent="0.2"/>
    <row r="491077" ht="12.75" customHeight="1" x14ac:dyDescent="0.2"/>
    <row r="491081" ht="12.75" customHeight="1" x14ac:dyDescent="0.2"/>
    <row r="491085" ht="12.75" customHeight="1" x14ac:dyDescent="0.2"/>
    <row r="491089" ht="12.75" customHeight="1" x14ac:dyDescent="0.2"/>
    <row r="491093" ht="12.75" customHeight="1" x14ac:dyDescent="0.2"/>
    <row r="491097" ht="12.75" customHeight="1" x14ac:dyDescent="0.2"/>
    <row r="491101" ht="12.75" customHeight="1" x14ac:dyDescent="0.2"/>
    <row r="491105" ht="12.75" customHeight="1" x14ac:dyDescent="0.2"/>
    <row r="491109" ht="12.75" customHeight="1" x14ac:dyDescent="0.2"/>
    <row r="491113" ht="12.75" customHeight="1" x14ac:dyDescent="0.2"/>
    <row r="491117" ht="12.75" customHeight="1" x14ac:dyDescent="0.2"/>
    <row r="491121" ht="12.75" customHeight="1" x14ac:dyDescent="0.2"/>
    <row r="491125" ht="12.75" customHeight="1" x14ac:dyDescent="0.2"/>
    <row r="491129" ht="12.75" customHeight="1" x14ac:dyDescent="0.2"/>
    <row r="491133" ht="12.75" customHeight="1" x14ac:dyDescent="0.2"/>
    <row r="491137" ht="12.75" customHeight="1" x14ac:dyDescent="0.2"/>
    <row r="491141" ht="12.75" customHeight="1" x14ac:dyDescent="0.2"/>
    <row r="491145" ht="12.75" customHeight="1" x14ac:dyDescent="0.2"/>
    <row r="491149" ht="12.75" customHeight="1" x14ac:dyDescent="0.2"/>
    <row r="491153" ht="12.75" customHeight="1" x14ac:dyDescent="0.2"/>
    <row r="491157" ht="12.75" customHeight="1" x14ac:dyDescent="0.2"/>
    <row r="491161" ht="12.75" customHeight="1" x14ac:dyDescent="0.2"/>
    <row r="491165" ht="12.75" customHeight="1" x14ac:dyDescent="0.2"/>
    <row r="491169" ht="12.75" customHeight="1" x14ac:dyDescent="0.2"/>
    <row r="491173" ht="12.75" customHeight="1" x14ac:dyDescent="0.2"/>
    <row r="491177" ht="12.75" customHeight="1" x14ac:dyDescent="0.2"/>
    <row r="491181" ht="12.75" customHeight="1" x14ac:dyDescent="0.2"/>
    <row r="491185" ht="12.75" customHeight="1" x14ac:dyDescent="0.2"/>
    <row r="491189" ht="12.75" customHeight="1" x14ac:dyDescent="0.2"/>
    <row r="491193" ht="12.75" customHeight="1" x14ac:dyDescent="0.2"/>
    <row r="491197" ht="12.75" customHeight="1" x14ac:dyDescent="0.2"/>
    <row r="491201" ht="12.75" customHeight="1" x14ac:dyDescent="0.2"/>
    <row r="491205" ht="12.75" customHeight="1" x14ac:dyDescent="0.2"/>
    <row r="491209" ht="12.75" customHeight="1" x14ac:dyDescent="0.2"/>
    <row r="491213" ht="12.75" customHeight="1" x14ac:dyDescent="0.2"/>
    <row r="491217" ht="12.75" customHeight="1" x14ac:dyDescent="0.2"/>
    <row r="491221" ht="12.75" customHeight="1" x14ac:dyDescent="0.2"/>
    <row r="491225" ht="12.75" customHeight="1" x14ac:dyDescent="0.2"/>
    <row r="491229" ht="12.75" customHeight="1" x14ac:dyDescent="0.2"/>
    <row r="491233" ht="12.75" customHeight="1" x14ac:dyDescent="0.2"/>
    <row r="491237" ht="12.75" customHeight="1" x14ac:dyDescent="0.2"/>
    <row r="491241" ht="12.75" customHeight="1" x14ac:dyDescent="0.2"/>
    <row r="491245" ht="12.75" customHeight="1" x14ac:dyDescent="0.2"/>
    <row r="491249" ht="12.75" customHeight="1" x14ac:dyDescent="0.2"/>
    <row r="491253" ht="12.75" customHeight="1" x14ac:dyDescent="0.2"/>
    <row r="491257" ht="12.75" customHeight="1" x14ac:dyDescent="0.2"/>
    <row r="491261" ht="12.75" customHeight="1" x14ac:dyDescent="0.2"/>
    <row r="491265" ht="12.75" customHeight="1" x14ac:dyDescent="0.2"/>
    <row r="491269" ht="12.75" customHeight="1" x14ac:dyDescent="0.2"/>
    <row r="491273" ht="12.75" customHeight="1" x14ac:dyDescent="0.2"/>
    <row r="491277" ht="12.75" customHeight="1" x14ac:dyDescent="0.2"/>
    <row r="491281" ht="12.75" customHeight="1" x14ac:dyDescent="0.2"/>
    <row r="491285" ht="12.75" customHeight="1" x14ac:dyDescent="0.2"/>
    <row r="491289" ht="12.75" customHeight="1" x14ac:dyDescent="0.2"/>
    <row r="491293" ht="12.75" customHeight="1" x14ac:dyDescent="0.2"/>
    <row r="491297" ht="12.75" customHeight="1" x14ac:dyDescent="0.2"/>
    <row r="491301" ht="12.75" customHeight="1" x14ac:dyDescent="0.2"/>
    <row r="491305" ht="12.75" customHeight="1" x14ac:dyDescent="0.2"/>
    <row r="491309" ht="12.75" customHeight="1" x14ac:dyDescent="0.2"/>
    <row r="491313" ht="12.75" customHeight="1" x14ac:dyDescent="0.2"/>
    <row r="491317" ht="12.75" customHeight="1" x14ac:dyDescent="0.2"/>
    <row r="491321" ht="12.75" customHeight="1" x14ac:dyDescent="0.2"/>
    <row r="491325" ht="12.75" customHeight="1" x14ac:dyDescent="0.2"/>
    <row r="491329" ht="12.75" customHeight="1" x14ac:dyDescent="0.2"/>
    <row r="491333" ht="12.75" customHeight="1" x14ac:dyDescent="0.2"/>
    <row r="491337" ht="12.75" customHeight="1" x14ac:dyDescent="0.2"/>
    <row r="491341" ht="12.75" customHeight="1" x14ac:dyDescent="0.2"/>
    <row r="491345" ht="12.75" customHeight="1" x14ac:dyDescent="0.2"/>
    <row r="491349" ht="12.75" customHeight="1" x14ac:dyDescent="0.2"/>
    <row r="491353" ht="12.75" customHeight="1" x14ac:dyDescent="0.2"/>
    <row r="491357" ht="12.75" customHeight="1" x14ac:dyDescent="0.2"/>
    <row r="491361" ht="12.75" customHeight="1" x14ac:dyDescent="0.2"/>
    <row r="491365" ht="12.75" customHeight="1" x14ac:dyDescent="0.2"/>
    <row r="491369" ht="12.75" customHeight="1" x14ac:dyDescent="0.2"/>
    <row r="491373" ht="12.75" customHeight="1" x14ac:dyDescent="0.2"/>
    <row r="491377" ht="12.75" customHeight="1" x14ac:dyDescent="0.2"/>
    <row r="491381" ht="12.75" customHeight="1" x14ac:dyDescent="0.2"/>
    <row r="491385" ht="12.75" customHeight="1" x14ac:dyDescent="0.2"/>
    <row r="491389" ht="12.75" customHeight="1" x14ac:dyDescent="0.2"/>
    <row r="491393" ht="12.75" customHeight="1" x14ac:dyDescent="0.2"/>
    <row r="491397" ht="12.75" customHeight="1" x14ac:dyDescent="0.2"/>
    <row r="491401" ht="12.75" customHeight="1" x14ac:dyDescent="0.2"/>
    <row r="491405" ht="12.75" customHeight="1" x14ac:dyDescent="0.2"/>
    <row r="491409" ht="12.75" customHeight="1" x14ac:dyDescent="0.2"/>
    <row r="491413" ht="12.75" customHeight="1" x14ac:dyDescent="0.2"/>
    <row r="491417" ht="12.75" customHeight="1" x14ac:dyDescent="0.2"/>
    <row r="491421" ht="12.75" customHeight="1" x14ac:dyDescent="0.2"/>
    <row r="491425" ht="12.75" customHeight="1" x14ac:dyDescent="0.2"/>
    <row r="491429" ht="12.75" customHeight="1" x14ac:dyDescent="0.2"/>
    <row r="491433" ht="12.75" customHeight="1" x14ac:dyDescent="0.2"/>
    <row r="491437" ht="12.75" customHeight="1" x14ac:dyDescent="0.2"/>
    <row r="491441" ht="12.75" customHeight="1" x14ac:dyDescent="0.2"/>
  </sheetData>
  <mergeCells count="8">
    <mergeCell ref="A1:R1"/>
    <mergeCell ref="A2:R2"/>
    <mergeCell ref="B3:D3"/>
    <mergeCell ref="E3:G3"/>
    <mergeCell ref="H3:J3"/>
    <mergeCell ref="R3:R4"/>
    <mergeCell ref="K3:Q3"/>
    <mergeCell ref="A3:A4"/>
  </mergeCells>
  <printOptions horizontalCentered="1" verticalCentered="1"/>
  <pageMargins left="0" right="0" top="0" bottom="0" header="0" footer="0"/>
  <pageSetup paperSize="9" scale="85" orientation="landscape" horizontalDpi="4294967295" verticalDpi="4294967295" r:id="rId1"/>
  <ignoredErrors>
    <ignoredError sqref="Q22" formula="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
  <sheetViews>
    <sheetView showGridLines="0" topLeftCell="A59" zoomScaleNormal="100" workbookViewId="0">
      <selection activeCell="Q93" sqref="Q93"/>
    </sheetView>
  </sheetViews>
  <sheetFormatPr defaultRowHeight="12.75" x14ac:dyDescent="0.2"/>
  <cols>
    <col min="1" max="1" width="5.7109375" style="476" customWidth="1"/>
    <col min="2" max="2" width="16.140625" style="476" customWidth="1"/>
    <col min="3" max="3" width="7" style="476" bestFit="1" customWidth="1"/>
    <col min="4" max="4" width="6.42578125" style="476" bestFit="1" customWidth="1"/>
    <col min="5" max="6" width="7" style="476" bestFit="1" customWidth="1"/>
    <col min="7" max="7" width="5.7109375" style="476" bestFit="1" customWidth="1"/>
    <col min="8" max="8" width="7" style="476" bestFit="1" customWidth="1"/>
    <col min="9" max="10" width="7.42578125" style="476" bestFit="1" customWidth="1"/>
    <col min="11" max="11" width="8.85546875" style="476" bestFit="1" customWidth="1"/>
    <col min="12" max="12" width="8" style="476" bestFit="1" customWidth="1"/>
    <col min="13" max="14" width="8.28515625" style="476" bestFit="1" customWidth="1"/>
    <col min="15" max="16" width="6.42578125" style="476" bestFit="1" customWidth="1"/>
    <col min="17" max="17" width="6" style="476" bestFit="1" customWidth="1"/>
    <col min="18" max="18" width="7.42578125" style="476" bestFit="1" customWidth="1"/>
    <col min="19" max="19" width="9" style="476" bestFit="1" customWidth="1"/>
    <col min="20" max="20" width="9.42578125" style="476" customWidth="1"/>
    <col min="21" max="21" width="10.85546875" style="476" bestFit="1" customWidth="1"/>
    <col min="22" max="16384" width="9.140625" style="476"/>
  </cols>
  <sheetData>
    <row r="1" spans="1:22" s="836" customFormat="1" ht="20.25" customHeight="1" x14ac:dyDescent="0.2">
      <c r="A1" s="1128" t="s">
        <v>518</v>
      </c>
      <c r="B1" s="1128"/>
      <c r="C1" s="1128"/>
      <c r="D1" s="1128"/>
      <c r="E1" s="1128"/>
      <c r="F1" s="1128"/>
      <c r="G1" s="1128"/>
      <c r="H1" s="1128"/>
      <c r="I1" s="1128"/>
      <c r="J1" s="1128"/>
      <c r="K1" s="1128"/>
      <c r="L1" s="1128"/>
      <c r="M1" s="1128"/>
      <c r="N1" s="1128"/>
      <c r="O1" s="1128"/>
      <c r="P1" s="1128"/>
      <c r="Q1" s="1128"/>
      <c r="R1" s="1128"/>
      <c r="S1" s="1128"/>
      <c r="T1" s="1128"/>
      <c r="U1" s="1128"/>
    </row>
    <row r="2" spans="1:22" s="836" customFormat="1" ht="20.25" customHeight="1" x14ac:dyDescent="0.2">
      <c r="A2" s="1129" t="s">
        <v>519</v>
      </c>
      <c r="B2" s="1129"/>
      <c r="C2" s="1129"/>
      <c r="D2" s="1129"/>
      <c r="E2" s="1129"/>
      <c r="F2" s="1129"/>
      <c r="G2" s="1129"/>
      <c r="H2" s="1129"/>
      <c r="I2" s="1129"/>
      <c r="J2" s="1129"/>
      <c r="K2" s="1129"/>
      <c r="L2" s="1129"/>
      <c r="M2" s="1129"/>
      <c r="N2" s="1129"/>
      <c r="O2" s="1129"/>
      <c r="P2" s="1129"/>
      <c r="Q2" s="1129"/>
      <c r="R2" s="1129"/>
      <c r="S2" s="1129"/>
      <c r="T2" s="1129"/>
      <c r="U2" s="1129"/>
    </row>
    <row r="3" spans="1:22" ht="12" customHeight="1" x14ac:dyDescent="0.2">
      <c r="A3" s="477"/>
      <c r="B3" s="477"/>
      <c r="C3" s="477"/>
      <c r="D3" s="477"/>
      <c r="E3" s="477"/>
      <c r="F3" s="477"/>
      <c r="G3" s="477"/>
      <c r="H3" s="477"/>
      <c r="I3" s="477"/>
      <c r="J3" s="477"/>
      <c r="K3" s="477"/>
      <c r="L3" s="477"/>
      <c r="M3" s="477"/>
      <c r="N3" s="477"/>
      <c r="O3" s="477"/>
      <c r="P3" s="477"/>
      <c r="Q3" s="477"/>
      <c r="U3" s="735" t="s">
        <v>516</v>
      </c>
    </row>
    <row r="4" spans="1:22" ht="35.1" customHeight="1" x14ac:dyDescent="0.2">
      <c r="A4" s="1130" t="s">
        <v>333</v>
      </c>
      <c r="B4" s="1132" t="s">
        <v>229</v>
      </c>
      <c r="C4" s="859" t="s">
        <v>436</v>
      </c>
      <c r="D4" s="860"/>
      <c r="E4" s="861"/>
      <c r="F4" s="859" t="s">
        <v>435</v>
      </c>
      <c r="G4" s="860"/>
      <c r="H4" s="861"/>
      <c r="I4" s="859" t="s">
        <v>434</v>
      </c>
      <c r="J4" s="860"/>
      <c r="K4" s="861"/>
      <c r="L4" s="859" t="s">
        <v>399</v>
      </c>
      <c r="M4" s="860"/>
      <c r="N4" s="860"/>
      <c r="O4" s="860"/>
      <c r="P4" s="860"/>
      <c r="Q4" s="860"/>
      <c r="R4" s="860"/>
      <c r="S4" s="861"/>
      <c r="T4" s="1142" t="s">
        <v>429</v>
      </c>
      <c r="U4" s="1134" t="s">
        <v>430</v>
      </c>
      <c r="V4" s="727"/>
    </row>
    <row r="5" spans="1:22" ht="45" customHeight="1" x14ac:dyDescent="0.2">
      <c r="A5" s="1131"/>
      <c r="B5" s="1133"/>
      <c r="C5" s="459" t="s">
        <v>219</v>
      </c>
      <c r="D5" s="459" t="s">
        <v>220</v>
      </c>
      <c r="E5" s="459" t="s">
        <v>139</v>
      </c>
      <c r="F5" s="459" t="s">
        <v>219</v>
      </c>
      <c r="G5" s="459" t="s">
        <v>220</v>
      </c>
      <c r="H5" s="459" t="s">
        <v>139</v>
      </c>
      <c r="I5" s="459" t="s">
        <v>219</v>
      </c>
      <c r="J5" s="459" t="s">
        <v>220</v>
      </c>
      <c r="K5" s="459" t="s">
        <v>139</v>
      </c>
      <c r="L5" s="787" t="s">
        <v>354</v>
      </c>
      <c r="M5" s="787" t="s">
        <v>353</v>
      </c>
      <c r="N5" s="787" t="s">
        <v>408</v>
      </c>
      <c r="O5" s="787" t="s">
        <v>355</v>
      </c>
      <c r="P5" s="787" t="s">
        <v>309</v>
      </c>
      <c r="Q5" s="787" t="s">
        <v>407</v>
      </c>
      <c r="R5" s="459" t="s">
        <v>334</v>
      </c>
      <c r="S5" s="459" t="s">
        <v>335</v>
      </c>
      <c r="T5" s="1143"/>
      <c r="U5" s="1135"/>
      <c r="V5" s="727"/>
    </row>
    <row r="6" spans="1:22" ht="12.75" customHeight="1" x14ac:dyDescent="0.2">
      <c r="A6" s="728" t="s">
        <v>231</v>
      </c>
      <c r="B6" s="464" t="s">
        <v>0</v>
      </c>
      <c r="C6" s="280">
        <v>103</v>
      </c>
      <c r="D6" s="280">
        <v>513</v>
      </c>
      <c r="E6" s="278">
        <f>C6+D6</f>
        <v>616</v>
      </c>
      <c r="F6" s="280">
        <v>2</v>
      </c>
      <c r="G6" s="280">
        <v>236</v>
      </c>
      <c r="H6" s="278">
        <f>F6+G6</f>
        <v>238</v>
      </c>
      <c r="I6" s="280">
        <v>10094</v>
      </c>
      <c r="J6" s="280">
        <v>18906</v>
      </c>
      <c r="K6" s="278">
        <f>I6+J6</f>
        <v>29000</v>
      </c>
      <c r="L6" s="273">
        <v>6161</v>
      </c>
      <c r="M6" s="273">
        <v>251</v>
      </c>
      <c r="N6" s="273">
        <v>5421</v>
      </c>
      <c r="O6" s="273">
        <v>970</v>
      </c>
      <c r="P6" s="273">
        <v>359</v>
      </c>
      <c r="Q6" s="273">
        <v>218</v>
      </c>
      <c r="R6" s="789">
        <v>9430</v>
      </c>
      <c r="S6" s="789">
        <f>SUM(L6:Q6)</f>
        <v>13380</v>
      </c>
      <c r="T6" s="278">
        <f t="shared" ref="T6:T45" si="0">E6+H6+K6+R6</f>
        <v>39284</v>
      </c>
      <c r="U6" s="278">
        <f t="shared" ref="U6:U45" si="1">E6+H6+K6+S6</f>
        <v>43234</v>
      </c>
    </row>
    <row r="7" spans="1:22" ht="12.75" customHeight="1" x14ac:dyDescent="0.2">
      <c r="A7" s="728" t="s">
        <v>232</v>
      </c>
      <c r="B7" s="464" t="s">
        <v>1</v>
      </c>
      <c r="C7" s="280">
        <v>8</v>
      </c>
      <c r="D7" s="280">
        <v>70</v>
      </c>
      <c r="E7" s="278">
        <f t="shared" ref="E7:E73" si="2">C7+D7</f>
        <v>78</v>
      </c>
      <c r="F7" s="280">
        <v>0</v>
      </c>
      <c r="G7" s="280">
        <v>27</v>
      </c>
      <c r="H7" s="278">
        <f t="shared" ref="H7:H73" si="3">F7+G7</f>
        <v>27</v>
      </c>
      <c r="I7" s="280">
        <v>419</v>
      </c>
      <c r="J7" s="280">
        <v>3542</v>
      </c>
      <c r="K7" s="278">
        <f t="shared" ref="K7:K73" si="4">I7+J7</f>
        <v>3961</v>
      </c>
      <c r="L7" s="273">
        <v>993</v>
      </c>
      <c r="M7" s="273">
        <v>7</v>
      </c>
      <c r="N7" s="273">
        <v>818</v>
      </c>
      <c r="O7" s="273">
        <v>215</v>
      </c>
      <c r="P7" s="273">
        <v>78</v>
      </c>
      <c r="Q7" s="273">
        <v>58</v>
      </c>
      <c r="R7" s="789">
        <v>1373</v>
      </c>
      <c r="S7" s="789">
        <f t="shared" ref="S7:S73" si="5">SUM(L7:Q7)</f>
        <v>2169</v>
      </c>
      <c r="T7" s="278">
        <f t="shared" si="0"/>
        <v>5439</v>
      </c>
      <c r="U7" s="278">
        <f t="shared" si="1"/>
        <v>6235</v>
      </c>
    </row>
    <row r="8" spans="1:22" ht="12.75" customHeight="1" x14ac:dyDescent="0.2">
      <c r="A8" s="728" t="s">
        <v>233</v>
      </c>
      <c r="B8" s="465" t="s">
        <v>2</v>
      </c>
      <c r="C8" s="462">
        <v>30</v>
      </c>
      <c r="D8" s="462">
        <v>239</v>
      </c>
      <c r="E8" s="278">
        <f t="shared" si="2"/>
        <v>269</v>
      </c>
      <c r="F8" s="462">
        <v>0</v>
      </c>
      <c r="G8" s="462">
        <v>85</v>
      </c>
      <c r="H8" s="278">
        <f t="shared" si="3"/>
        <v>85</v>
      </c>
      <c r="I8" s="462">
        <v>2282</v>
      </c>
      <c r="J8" s="462">
        <v>10050</v>
      </c>
      <c r="K8" s="278">
        <f t="shared" si="4"/>
        <v>12332</v>
      </c>
      <c r="L8" s="273">
        <v>3133</v>
      </c>
      <c r="M8" s="273">
        <v>47</v>
      </c>
      <c r="N8" s="273">
        <v>1622</v>
      </c>
      <c r="O8" s="273">
        <v>343</v>
      </c>
      <c r="P8" s="273">
        <v>232</v>
      </c>
      <c r="Q8" s="273">
        <v>139</v>
      </c>
      <c r="R8" s="789">
        <v>4238</v>
      </c>
      <c r="S8" s="789">
        <f t="shared" si="5"/>
        <v>5516</v>
      </c>
      <c r="T8" s="278">
        <f t="shared" si="0"/>
        <v>16924</v>
      </c>
      <c r="U8" s="278">
        <f t="shared" si="1"/>
        <v>18202</v>
      </c>
    </row>
    <row r="9" spans="1:22" ht="12.75" customHeight="1" x14ac:dyDescent="0.2">
      <c r="A9" s="728" t="s">
        <v>234</v>
      </c>
      <c r="B9" s="465" t="s">
        <v>3</v>
      </c>
      <c r="C9" s="280">
        <v>4</v>
      </c>
      <c r="D9" s="280">
        <v>23</v>
      </c>
      <c r="E9" s="278">
        <f t="shared" si="2"/>
        <v>27</v>
      </c>
      <c r="F9" s="280">
        <v>0</v>
      </c>
      <c r="G9" s="280">
        <v>24</v>
      </c>
      <c r="H9" s="278">
        <f t="shared" si="3"/>
        <v>24</v>
      </c>
      <c r="I9" s="280">
        <v>128</v>
      </c>
      <c r="J9" s="280">
        <v>1743</v>
      </c>
      <c r="K9" s="278">
        <f t="shared" si="4"/>
        <v>1871</v>
      </c>
      <c r="L9" s="273">
        <v>570</v>
      </c>
      <c r="M9" s="273">
        <v>7</v>
      </c>
      <c r="N9" s="273">
        <v>442</v>
      </c>
      <c r="O9" s="273">
        <v>150</v>
      </c>
      <c r="P9" s="273">
        <v>65</v>
      </c>
      <c r="Q9" s="273">
        <v>57</v>
      </c>
      <c r="R9" s="789">
        <v>790</v>
      </c>
      <c r="S9" s="789">
        <f t="shared" si="5"/>
        <v>1291</v>
      </c>
      <c r="T9" s="278">
        <f t="shared" si="0"/>
        <v>2712</v>
      </c>
      <c r="U9" s="278">
        <f t="shared" si="1"/>
        <v>3213</v>
      </c>
    </row>
    <row r="10" spans="1:22" ht="12.75" customHeight="1" x14ac:dyDescent="0.2">
      <c r="A10" s="728" t="s">
        <v>235</v>
      </c>
      <c r="B10" s="465" t="s">
        <v>4</v>
      </c>
      <c r="C10" s="462">
        <v>17</v>
      </c>
      <c r="D10" s="462">
        <v>159</v>
      </c>
      <c r="E10" s="278">
        <f t="shared" si="2"/>
        <v>176</v>
      </c>
      <c r="F10" s="462">
        <v>0</v>
      </c>
      <c r="G10" s="462">
        <v>49</v>
      </c>
      <c r="H10" s="278">
        <f t="shared" si="3"/>
        <v>49</v>
      </c>
      <c r="I10" s="462">
        <v>1598</v>
      </c>
      <c r="J10" s="462">
        <v>6308</v>
      </c>
      <c r="K10" s="278">
        <f t="shared" si="4"/>
        <v>7906</v>
      </c>
      <c r="L10" s="273">
        <v>1784</v>
      </c>
      <c r="M10" s="273">
        <v>31</v>
      </c>
      <c r="N10" s="273">
        <v>783</v>
      </c>
      <c r="O10" s="273">
        <v>210</v>
      </c>
      <c r="P10" s="273">
        <v>152</v>
      </c>
      <c r="Q10" s="273">
        <v>90</v>
      </c>
      <c r="R10" s="789">
        <v>2327</v>
      </c>
      <c r="S10" s="789">
        <f t="shared" si="5"/>
        <v>3050</v>
      </c>
      <c r="T10" s="278">
        <f t="shared" si="0"/>
        <v>10458</v>
      </c>
      <c r="U10" s="278">
        <f t="shared" si="1"/>
        <v>11181</v>
      </c>
    </row>
    <row r="11" spans="1:22" ht="12.75" customHeight="1" x14ac:dyDescent="0.2">
      <c r="A11" s="728" t="s">
        <v>236</v>
      </c>
      <c r="B11" s="465" t="s">
        <v>5</v>
      </c>
      <c r="C11" s="280">
        <v>792</v>
      </c>
      <c r="D11" s="280">
        <v>2753</v>
      </c>
      <c r="E11" s="278">
        <f t="shared" si="2"/>
        <v>3545</v>
      </c>
      <c r="F11" s="280">
        <v>6</v>
      </c>
      <c r="G11" s="280">
        <v>754</v>
      </c>
      <c r="H11" s="278">
        <f t="shared" si="3"/>
        <v>760</v>
      </c>
      <c r="I11" s="280">
        <v>70732</v>
      </c>
      <c r="J11" s="280">
        <v>132853</v>
      </c>
      <c r="K11" s="278">
        <f t="shared" si="4"/>
        <v>203585</v>
      </c>
      <c r="L11" s="273">
        <v>44787</v>
      </c>
      <c r="M11" s="273">
        <v>1989</v>
      </c>
      <c r="N11" s="273">
        <v>29411</v>
      </c>
      <c r="O11" s="273">
        <v>4121</v>
      </c>
      <c r="P11" s="273">
        <v>1158</v>
      </c>
      <c r="Q11" s="273">
        <v>557</v>
      </c>
      <c r="R11" s="789">
        <v>63749</v>
      </c>
      <c r="S11" s="789">
        <f t="shared" si="5"/>
        <v>82023</v>
      </c>
      <c r="T11" s="278">
        <f t="shared" si="0"/>
        <v>271639</v>
      </c>
      <c r="U11" s="278">
        <f t="shared" si="1"/>
        <v>289913</v>
      </c>
    </row>
    <row r="12" spans="1:22" ht="12.75" customHeight="1" x14ac:dyDescent="0.2">
      <c r="A12" s="728" t="s">
        <v>237</v>
      </c>
      <c r="B12" s="465" t="s">
        <v>6</v>
      </c>
      <c r="C12" s="462">
        <v>160</v>
      </c>
      <c r="D12" s="462">
        <v>650</v>
      </c>
      <c r="E12" s="278">
        <f t="shared" si="2"/>
        <v>810</v>
      </c>
      <c r="F12" s="462">
        <v>2</v>
      </c>
      <c r="G12" s="462">
        <v>201</v>
      </c>
      <c r="H12" s="278">
        <f t="shared" si="3"/>
        <v>203</v>
      </c>
      <c r="I12" s="462">
        <v>15115</v>
      </c>
      <c r="J12" s="462">
        <v>29111</v>
      </c>
      <c r="K12" s="278">
        <f t="shared" si="4"/>
        <v>44226</v>
      </c>
      <c r="L12" s="273">
        <v>7373</v>
      </c>
      <c r="M12" s="273">
        <v>361</v>
      </c>
      <c r="N12" s="273">
        <v>6234</v>
      </c>
      <c r="O12" s="273">
        <v>697</v>
      </c>
      <c r="P12" s="273">
        <v>240</v>
      </c>
      <c r="Q12" s="273">
        <v>148</v>
      </c>
      <c r="R12" s="789">
        <v>11297</v>
      </c>
      <c r="S12" s="789">
        <f t="shared" si="5"/>
        <v>15053</v>
      </c>
      <c r="T12" s="278">
        <f t="shared" si="0"/>
        <v>56536</v>
      </c>
      <c r="U12" s="278">
        <f t="shared" si="1"/>
        <v>60292</v>
      </c>
    </row>
    <row r="13" spans="1:22" ht="12.75" customHeight="1" x14ac:dyDescent="0.2">
      <c r="A13" s="728" t="s">
        <v>238</v>
      </c>
      <c r="B13" s="465" t="s">
        <v>7</v>
      </c>
      <c r="C13" s="280">
        <v>6</v>
      </c>
      <c r="D13" s="280">
        <v>38</v>
      </c>
      <c r="E13" s="278">
        <f t="shared" si="2"/>
        <v>44</v>
      </c>
      <c r="F13" s="280">
        <v>0</v>
      </c>
      <c r="G13" s="280">
        <v>17</v>
      </c>
      <c r="H13" s="278">
        <f t="shared" si="3"/>
        <v>17</v>
      </c>
      <c r="I13" s="280">
        <v>548</v>
      </c>
      <c r="J13" s="280">
        <v>3382</v>
      </c>
      <c r="K13" s="278">
        <f t="shared" si="4"/>
        <v>3930</v>
      </c>
      <c r="L13" s="273">
        <v>946</v>
      </c>
      <c r="M13" s="273">
        <v>10</v>
      </c>
      <c r="N13" s="273">
        <v>447</v>
      </c>
      <c r="O13" s="273">
        <v>94</v>
      </c>
      <c r="P13" s="273">
        <v>55</v>
      </c>
      <c r="Q13" s="273">
        <v>37</v>
      </c>
      <c r="R13" s="789">
        <v>1235</v>
      </c>
      <c r="S13" s="789">
        <f t="shared" si="5"/>
        <v>1589</v>
      </c>
      <c r="T13" s="278">
        <f t="shared" si="0"/>
        <v>5226</v>
      </c>
      <c r="U13" s="278">
        <f t="shared" si="1"/>
        <v>5580</v>
      </c>
    </row>
    <row r="14" spans="1:22" ht="12.75" customHeight="1" x14ac:dyDescent="0.2">
      <c r="A14" s="728" t="s">
        <v>239</v>
      </c>
      <c r="B14" s="465" t="s">
        <v>8</v>
      </c>
      <c r="C14" s="462">
        <v>87</v>
      </c>
      <c r="D14" s="462">
        <v>315</v>
      </c>
      <c r="E14" s="278">
        <f t="shared" si="2"/>
        <v>402</v>
      </c>
      <c r="F14" s="462">
        <v>0</v>
      </c>
      <c r="G14" s="462">
        <v>114</v>
      </c>
      <c r="H14" s="278">
        <f t="shared" si="3"/>
        <v>114</v>
      </c>
      <c r="I14" s="462">
        <v>8753</v>
      </c>
      <c r="J14" s="462">
        <v>16769</v>
      </c>
      <c r="K14" s="278">
        <f t="shared" si="4"/>
        <v>25522</v>
      </c>
      <c r="L14" s="273">
        <v>4323</v>
      </c>
      <c r="M14" s="273">
        <v>223</v>
      </c>
      <c r="N14" s="273">
        <v>2621</v>
      </c>
      <c r="O14" s="273">
        <v>440</v>
      </c>
      <c r="P14" s="273">
        <v>217</v>
      </c>
      <c r="Q14" s="273">
        <v>125</v>
      </c>
      <c r="R14" s="789">
        <v>6376</v>
      </c>
      <c r="S14" s="789">
        <f t="shared" si="5"/>
        <v>7949</v>
      </c>
      <c r="T14" s="278">
        <f t="shared" si="0"/>
        <v>32414</v>
      </c>
      <c r="U14" s="278">
        <f t="shared" si="1"/>
        <v>33987</v>
      </c>
    </row>
    <row r="15" spans="1:22" ht="12.75" customHeight="1" x14ac:dyDescent="0.2">
      <c r="A15" s="728">
        <v>10</v>
      </c>
      <c r="B15" s="465" t="s">
        <v>9</v>
      </c>
      <c r="C15" s="280">
        <v>103</v>
      </c>
      <c r="D15" s="280">
        <v>673</v>
      </c>
      <c r="E15" s="278">
        <f t="shared" si="2"/>
        <v>776</v>
      </c>
      <c r="F15" s="280">
        <v>1</v>
      </c>
      <c r="G15" s="280">
        <v>159</v>
      </c>
      <c r="H15" s="278">
        <f t="shared" si="3"/>
        <v>160</v>
      </c>
      <c r="I15" s="280">
        <v>9984</v>
      </c>
      <c r="J15" s="280">
        <v>25865</v>
      </c>
      <c r="K15" s="278">
        <f t="shared" si="4"/>
        <v>35849</v>
      </c>
      <c r="L15" s="273">
        <v>7391</v>
      </c>
      <c r="M15" s="273">
        <v>311</v>
      </c>
      <c r="N15" s="273">
        <v>4047</v>
      </c>
      <c r="O15" s="273">
        <v>566</v>
      </c>
      <c r="P15" s="273">
        <v>329</v>
      </c>
      <c r="Q15" s="273">
        <v>202</v>
      </c>
      <c r="R15" s="789">
        <v>10469</v>
      </c>
      <c r="S15" s="789">
        <f t="shared" si="5"/>
        <v>12846</v>
      </c>
      <c r="T15" s="278">
        <f t="shared" si="0"/>
        <v>47254</v>
      </c>
      <c r="U15" s="278">
        <f t="shared" si="1"/>
        <v>49631</v>
      </c>
    </row>
    <row r="16" spans="1:22" ht="12.75" customHeight="1" x14ac:dyDescent="0.2">
      <c r="A16" s="728">
        <v>11</v>
      </c>
      <c r="B16" s="465" t="s">
        <v>10</v>
      </c>
      <c r="C16" s="462">
        <v>9</v>
      </c>
      <c r="D16" s="462">
        <v>69</v>
      </c>
      <c r="E16" s="278">
        <f t="shared" si="2"/>
        <v>78</v>
      </c>
      <c r="F16" s="462">
        <v>1</v>
      </c>
      <c r="G16" s="462">
        <v>25</v>
      </c>
      <c r="H16" s="278">
        <f t="shared" si="3"/>
        <v>26</v>
      </c>
      <c r="I16" s="462">
        <v>746</v>
      </c>
      <c r="J16" s="462">
        <v>3092</v>
      </c>
      <c r="K16" s="278">
        <f t="shared" si="4"/>
        <v>3838</v>
      </c>
      <c r="L16" s="273">
        <v>1060</v>
      </c>
      <c r="M16" s="273">
        <v>29</v>
      </c>
      <c r="N16" s="273">
        <v>487</v>
      </c>
      <c r="O16" s="273">
        <v>93</v>
      </c>
      <c r="P16" s="273">
        <v>45</v>
      </c>
      <c r="Q16" s="273">
        <v>35</v>
      </c>
      <c r="R16" s="789">
        <v>1421</v>
      </c>
      <c r="S16" s="789">
        <f t="shared" si="5"/>
        <v>1749</v>
      </c>
      <c r="T16" s="278">
        <f t="shared" si="0"/>
        <v>5363</v>
      </c>
      <c r="U16" s="278">
        <f t="shared" si="1"/>
        <v>5691</v>
      </c>
    </row>
    <row r="17" spans="1:21" ht="12.75" customHeight="1" x14ac:dyDescent="0.2">
      <c r="A17" s="728">
        <v>12</v>
      </c>
      <c r="B17" s="465" t="s">
        <v>11</v>
      </c>
      <c r="C17" s="280">
        <v>2</v>
      </c>
      <c r="D17" s="280">
        <v>38</v>
      </c>
      <c r="E17" s="278">
        <f t="shared" si="2"/>
        <v>40</v>
      </c>
      <c r="F17" s="280">
        <v>0</v>
      </c>
      <c r="G17" s="280">
        <v>16</v>
      </c>
      <c r="H17" s="278">
        <f t="shared" si="3"/>
        <v>16</v>
      </c>
      <c r="I17" s="280">
        <v>119</v>
      </c>
      <c r="J17" s="280">
        <v>1835</v>
      </c>
      <c r="K17" s="278">
        <f t="shared" si="4"/>
        <v>1954</v>
      </c>
      <c r="L17" s="273">
        <v>560</v>
      </c>
      <c r="M17" s="273">
        <v>7</v>
      </c>
      <c r="N17" s="273">
        <v>494</v>
      </c>
      <c r="O17" s="273">
        <v>165</v>
      </c>
      <c r="P17" s="273">
        <v>77</v>
      </c>
      <c r="Q17" s="273">
        <v>60</v>
      </c>
      <c r="R17" s="789">
        <v>786</v>
      </c>
      <c r="S17" s="789">
        <f t="shared" si="5"/>
        <v>1363</v>
      </c>
      <c r="T17" s="278">
        <f t="shared" si="0"/>
        <v>2796</v>
      </c>
      <c r="U17" s="278">
        <f t="shared" si="1"/>
        <v>3373</v>
      </c>
    </row>
    <row r="18" spans="1:21" ht="12.75" customHeight="1" x14ac:dyDescent="0.2">
      <c r="A18" s="728">
        <v>13</v>
      </c>
      <c r="B18" s="465" t="s">
        <v>12</v>
      </c>
      <c r="C18" s="462">
        <v>2</v>
      </c>
      <c r="D18" s="462">
        <v>30</v>
      </c>
      <c r="E18" s="278">
        <f t="shared" si="2"/>
        <v>32</v>
      </c>
      <c r="F18" s="462">
        <v>0</v>
      </c>
      <c r="G18" s="462">
        <v>16</v>
      </c>
      <c r="H18" s="278">
        <f t="shared" si="3"/>
        <v>16</v>
      </c>
      <c r="I18" s="462">
        <v>89</v>
      </c>
      <c r="J18" s="462">
        <v>2340</v>
      </c>
      <c r="K18" s="278">
        <f t="shared" si="4"/>
        <v>2429</v>
      </c>
      <c r="L18" s="273">
        <v>648</v>
      </c>
      <c r="M18" s="273">
        <v>4</v>
      </c>
      <c r="N18" s="273">
        <v>483</v>
      </c>
      <c r="O18" s="273">
        <v>193</v>
      </c>
      <c r="P18" s="273">
        <v>40</v>
      </c>
      <c r="Q18" s="273">
        <v>36</v>
      </c>
      <c r="R18" s="789">
        <v>848</v>
      </c>
      <c r="S18" s="789">
        <f t="shared" si="5"/>
        <v>1404</v>
      </c>
      <c r="T18" s="278">
        <f t="shared" si="0"/>
        <v>3325</v>
      </c>
      <c r="U18" s="278">
        <f t="shared" si="1"/>
        <v>3881</v>
      </c>
    </row>
    <row r="19" spans="1:21" ht="12.75" customHeight="1" x14ac:dyDescent="0.2">
      <c r="A19" s="728">
        <v>14</v>
      </c>
      <c r="B19" s="297" t="s">
        <v>13</v>
      </c>
      <c r="C19" s="275">
        <v>9</v>
      </c>
      <c r="D19" s="273">
        <v>60</v>
      </c>
      <c r="E19" s="278">
        <f t="shared" si="2"/>
        <v>69</v>
      </c>
      <c r="F19" s="273">
        <v>0</v>
      </c>
      <c r="G19" s="273">
        <v>25</v>
      </c>
      <c r="H19" s="278">
        <f t="shared" si="3"/>
        <v>25</v>
      </c>
      <c r="I19" s="273">
        <v>1781</v>
      </c>
      <c r="J19" s="273">
        <v>5392</v>
      </c>
      <c r="K19" s="278">
        <f t="shared" si="4"/>
        <v>7173</v>
      </c>
      <c r="L19" s="273">
        <v>1778</v>
      </c>
      <c r="M19" s="273">
        <v>48</v>
      </c>
      <c r="N19" s="273">
        <v>786</v>
      </c>
      <c r="O19" s="273">
        <v>151</v>
      </c>
      <c r="P19" s="273">
        <v>47</v>
      </c>
      <c r="Q19" s="273">
        <v>36</v>
      </c>
      <c r="R19" s="789">
        <v>2384</v>
      </c>
      <c r="S19" s="789">
        <f t="shared" si="5"/>
        <v>2846</v>
      </c>
      <c r="T19" s="278">
        <f t="shared" si="0"/>
        <v>9651</v>
      </c>
      <c r="U19" s="278">
        <f t="shared" si="1"/>
        <v>10113</v>
      </c>
    </row>
    <row r="20" spans="1:21" ht="12.75" customHeight="1" x14ac:dyDescent="0.2">
      <c r="A20" s="728">
        <v>15</v>
      </c>
      <c r="B20" s="466" t="s">
        <v>14</v>
      </c>
      <c r="C20" s="273">
        <v>12</v>
      </c>
      <c r="D20" s="273">
        <v>87</v>
      </c>
      <c r="E20" s="278">
        <f t="shared" si="2"/>
        <v>99</v>
      </c>
      <c r="F20" s="273">
        <v>0</v>
      </c>
      <c r="G20" s="273">
        <v>32</v>
      </c>
      <c r="H20" s="278">
        <f t="shared" si="3"/>
        <v>32</v>
      </c>
      <c r="I20" s="273">
        <v>1670</v>
      </c>
      <c r="J20" s="273">
        <v>5350</v>
      </c>
      <c r="K20" s="278">
        <f t="shared" si="4"/>
        <v>7020</v>
      </c>
      <c r="L20" s="273">
        <v>1421</v>
      </c>
      <c r="M20" s="273">
        <v>31</v>
      </c>
      <c r="N20" s="273">
        <v>544</v>
      </c>
      <c r="O20" s="273">
        <v>126</v>
      </c>
      <c r="P20" s="273">
        <v>77</v>
      </c>
      <c r="Q20" s="273">
        <v>42</v>
      </c>
      <c r="R20" s="789">
        <v>1837</v>
      </c>
      <c r="S20" s="789">
        <f t="shared" si="5"/>
        <v>2241</v>
      </c>
      <c r="T20" s="278">
        <f t="shared" si="0"/>
        <v>8988</v>
      </c>
      <c r="U20" s="278">
        <f t="shared" si="1"/>
        <v>9392</v>
      </c>
    </row>
    <row r="21" spans="1:21" ht="12.75" customHeight="1" x14ac:dyDescent="0.2">
      <c r="A21" s="728">
        <v>16</v>
      </c>
      <c r="B21" s="467" t="s">
        <v>15</v>
      </c>
      <c r="C21" s="468">
        <v>143</v>
      </c>
      <c r="D21" s="468">
        <v>582</v>
      </c>
      <c r="E21" s="278">
        <f t="shared" si="2"/>
        <v>725</v>
      </c>
      <c r="F21" s="468">
        <v>0</v>
      </c>
      <c r="G21" s="468">
        <v>210</v>
      </c>
      <c r="H21" s="278">
        <f t="shared" si="3"/>
        <v>210</v>
      </c>
      <c r="I21" s="468">
        <v>12417</v>
      </c>
      <c r="J21" s="468">
        <v>29655</v>
      </c>
      <c r="K21" s="278">
        <f t="shared" si="4"/>
        <v>42072</v>
      </c>
      <c r="L21" s="273">
        <v>9634</v>
      </c>
      <c r="M21" s="273">
        <v>351</v>
      </c>
      <c r="N21" s="273">
        <v>6428</v>
      </c>
      <c r="O21" s="273">
        <v>817</v>
      </c>
      <c r="P21" s="273">
        <v>322</v>
      </c>
      <c r="Q21" s="273">
        <v>201</v>
      </c>
      <c r="R21" s="789">
        <v>14032</v>
      </c>
      <c r="S21" s="789">
        <f t="shared" si="5"/>
        <v>17753</v>
      </c>
      <c r="T21" s="278">
        <f t="shared" si="0"/>
        <v>57039</v>
      </c>
      <c r="U21" s="278">
        <f t="shared" si="1"/>
        <v>60760</v>
      </c>
    </row>
    <row r="22" spans="1:21" ht="12.75" customHeight="1" x14ac:dyDescent="0.2">
      <c r="A22" s="728">
        <v>17</v>
      </c>
      <c r="B22" s="479" t="s">
        <v>16</v>
      </c>
      <c r="C22" s="480">
        <v>33</v>
      </c>
      <c r="D22" s="480">
        <v>268</v>
      </c>
      <c r="E22" s="278">
        <f t="shared" si="2"/>
        <v>301</v>
      </c>
      <c r="F22" s="480">
        <v>0</v>
      </c>
      <c r="G22" s="480">
        <v>48</v>
      </c>
      <c r="H22" s="278">
        <f t="shared" si="3"/>
        <v>48</v>
      </c>
      <c r="I22" s="480">
        <v>3778</v>
      </c>
      <c r="J22" s="480">
        <v>10649</v>
      </c>
      <c r="K22" s="278">
        <f t="shared" si="4"/>
        <v>14427</v>
      </c>
      <c r="L22" s="273">
        <v>3150</v>
      </c>
      <c r="M22" s="273">
        <v>99</v>
      </c>
      <c r="N22" s="273">
        <v>1441</v>
      </c>
      <c r="O22" s="273">
        <v>262</v>
      </c>
      <c r="P22" s="273">
        <v>134</v>
      </c>
      <c r="Q22" s="273">
        <v>65</v>
      </c>
      <c r="R22" s="789">
        <v>4267</v>
      </c>
      <c r="S22" s="789">
        <f t="shared" si="5"/>
        <v>5151</v>
      </c>
      <c r="T22" s="278">
        <f t="shared" si="0"/>
        <v>19043</v>
      </c>
      <c r="U22" s="278">
        <f t="shared" si="1"/>
        <v>19927</v>
      </c>
    </row>
    <row r="23" spans="1:21" ht="12.75" customHeight="1" x14ac:dyDescent="0.2">
      <c r="A23" s="728">
        <v>18</v>
      </c>
      <c r="B23" s="479" t="s">
        <v>17</v>
      </c>
      <c r="C23" s="480">
        <v>9</v>
      </c>
      <c r="D23" s="480">
        <v>85</v>
      </c>
      <c r="E23" s="278">
        <f t="shared" si="2"/>
        <v>94</v>
      </c>
      <c r="F23" s="480">
        <v>1</v>
      </c>
      <c r="G23" s="480">
        <v>23</v>
      </c>
      <c r="H23" s="278">
        <f t="shared" si="3"/>
        <v>24</v>
      </c>
      <c r="I23" s="480">
        <v>780</v>
      </c>
      <c r="J23" s="480">
        <v>4578</v>
      </c>
      <c r="K23" s="278">
        <f t="shared" si="4"/>
        <v>5358</v>
      </c>
      <c r="L23" s="273">
        <v>1514</v>
      </c>
      <c r="M23" s="273">
        <v>26</v>
      </c>
      <c r="N23" s="273">
        <v>646</v>
      </c>
      <c r="O23" s="273">
        <v>140</v>
      </c>
      <c r="P23" s="273">
        <v>95</v>
      </c>
      <c r="Q23" s="273">
        <v>55</v>
      </c>
      <c r="R23" s="789">
        <v>2054</v>
      </c>
      <c r="S23" s="789">
        <f t="shared" si="5"/>
        <v>2476</v>
      </c>
      <c r="T23" s="278">
        <f t="shared" si="0"/>
        <v>7530</v>
      </c>
      <c r="U23" s="278">
        <f t="shared" si="1"/>
        <v>7952</v>
      </c>
    </row>
    <row r="24" spans="1:21" ht="12.75" customHeight="1" x14ac:dyDescent="0.2">
      <c r="A24" s="728">
        <v>19</v>
      </c>
      <c r="B24" s="479" t="s">
        <v>18</v>
      </c>
      <c r="C24" s="480">
        <v>17</v>
      </c>
      <c r="D24" s="480">
        <v>149</v>
      </c>
      <c r="E24" s="278">
        <f t="shared" si="2"/>
        <v>166</v>
      </c>
      <c r="F24" s="480">
        <v>0</v>
      </c>
      <c r="G24" s="480">
        <v>61</v>
      </c>
      <c r="H24" s="278">
        <f t="shared" si="3"/>
        <v>61</v>
      </c>
      <c r="I24" s="480">
        <v>1482</v>
      </c>
      <c r="J24" s="480">
        <v>7364</v>
      </c>
      <c r="K24" s="278">
        <f t="shared" si="4"/>
        <v>8846</v>
      </c>
      <c r="L24" s="273">
        <v>2269</v>
      </c>
      <c r="M24" s="273">
        <v>41</v>
      </c>
      <c r="N24" s="273">
        <v>1068</v>
      </c>
      <c r="O24" s="273">
        <v>281</v>
      </c>
      <c r="P24" s="273">
        <v>175</v>
      </c>
      <c r="Q24" s="273">
        <v>135</v>
      </c>
      <c r="R24" s="789">
        <v>3127</v>
      </c>
      <c r="S24" s="789">
        <f t="shared" si="5"/>
        <v>3969</v>
      </c>
      <c r="T24" s="278">
        <f t="shared" si="0"/>
        <v>12200</v>
      </c>
      <c r="U24" s="278">
        <f t="shared" si="1"/>
        <v>13042</v>
      </c>
    </row>
    <row r="25" spans="1:21" ht="12.75" customHeight="1" x14ac:dyDescent="0.2">
      <c r="A25" s="728">
        <v>20</v>
      </c>
      <c r="B25" s="481" t="s">
        <v>19</v>
      </c>
      <c r="C25" s="482">
        <v>52</v>
      </c>
      <c r="D25" s="482">
        <v>260</v>
      </c>
      <c r="E25" s="278">
        <f t="shared" si="2"/>
        <v>312</v>
      </c>
      <c r="F25" s="482">
        <v>1</v>
      </c>
      <c r="G25" s="482">
        <v>112</v>
      </c>
      <c r="H25" s="278">
        <f t="shared" si="3"/>
        <v>113</v>
      </c>
      <c r="I25" s="482">
        <v>5660</v>
      </c>
      <c r="J25" s="482">
        <v>13467</v>
      </c>
      <c r="K25" s="278">
        <f t="shared" si="4"/>
        <v>19127</v>
      </c>
      <c r="L25" s="273">
        <v>3495</v>
      </c>
      <c r="M25" s="273">
        <v>113</v>
      </c>
      <c r="N25" s="273">
        <v>1874</v>
      </c>
      <c r="O25" s="273">
        <v>353</v>
      </c>
      <c r="P25" s="273">
        <v>185</v>
      </c>
      <c r="Q25" s="273">
        <v>118</v>
      </c>
      <c r="R25" s="789">
        <v>4821</v>
      </c>
      <c r="S25" s="789">
        <f t="shared" si="5"/>
        <v>6138</v>
      </c>
      <c r="T25" s="278">
        <f t="shared" si="0"/>
        <v>24373</v>
      </c>
      <c r="U25" s="278">
        <f t="shared" si="1"/>
        <v>25690</v>
      </c>
    </row>
    <row r="26" spans="1:21" ht="12.75" customHeight="1" x14ac:dyDescent="0.2">
      <c r="A26" s="728">
        <v>21</v>
      </c>
      <c r="B26" s="481" t="s">
        <v>20</v>
      </c>
      <c r="C26" s="482">
        <v>21</v>
      </c>
      <c r="D26" s="482">
        <v>150</v>
      </c>
      <c r="E26" s="278">
        <f t="shared" si="2"/>
        <v>171</v>
      </c>
      <c r="F26" s="482">
        <v>1</v>
      </c>
      <c r="G26" s="482">
        <v>60</v>
      </c>
      <c r="H26" s="278">
        <f t="shared" si="3"/>
        <v>61</v>
      </c>
      <c r="I26" s="482">
        <v>1251</v>
      </c>
      <c r="J26" s="482">
        <v>7813</v>
      </c>
      <c r="K26" s="278">
        <f t="shared" si="4"/>
        <v>9064</v>
      </c>
      <c r="L26" s="273">
        <v>2635</v>
      </c>
      <c r="M26" s="273">
        <v>49</v>
      </c>
      <c r="N26" s="273">
        <v>2940</v>
      </c>
      <c r="O26" s="273">
        <v>708</v>
      </c>
      <c r="P26" s="273">
        <v>202</v>
      </c>
      <c r="Q26" s="273">
        <v>139</v>
      </c>
      <c r="R26" s="789">
        <v>3810</v>
      </c>
      <c r="S26" s="789">
        <f t="shared" si="5"/>
        <v>6673</v>
      </c>
      <c r="T26" s="278">
        <f t="shared" si="0"/>
        <v>13106</v>
      </c>
      <c r="U26" s="278">
        <f t="shared" si="1"/>
        <v>15969</v>
      </c>
    </row>
    <row r="27" spans="1:21" ht="12.75" customHeight="1" x14ac:dyDescent="0.2">
      <c r="A27" s="728">
        <v>22</v>
      </c>
      <c r="B27" s="481" t="s">
        <v>21</v>
      </c>
      <c r="C27" s="482">
        <v>19</v>
      </c>
      <c r="D27" s="482">
        <v>136</v>
      </c>
      <c r="E27" s="278">
        <f t="shared" si="2"/>
        <v>155</v>
      </c>
      <c r="F27" s="482">
        <v>0</v>
      </c>
      <c r="G27" s="482">
        <v>51</v>
      </c>
      <c r="H27" s="278">
        <f t="shared" si="3"/>
        <v>51</v>
      </c>
      <c r="I27" s="482">
        <v>3603</v>
      </c>
      <c r="J27" s="482">
        <v>7665</v>
      </c>
      <c r="K27" s="278">
        <f t="shared" si="4"/>
        <v>11268</v>
      </c>
      <c r="L27" s="273">
        <v>2077</v>
      </c>
      <c r="M27" s="273">
        <v>108</v>
      </c>
      <c r="N27" s="273">
        <v>1034</v>
      </c>
      <c r="O27" s="273">
        <v>158</v>
      </c>
      <c r="P27" s="273">
        <v>136</v>
      </c>
      <c r="Q27" s="273">
        <v>65</v>
      </c>
      <c r="R27" s="789">
        <v>2926</v>
      </c>
      <c r="S27" s="789">
        <f t="shared" si="5"/>
        <v>3578</v>
      </c>
      <c r="T27" s="278">
        <f t="shared" si="0"/>
        <v>14400</v>
      </c>
      <c r="U27" s="278">
        <f t="shared" si="1"/>
        <v>15052</v>
      </c>
    </row>
    <row r="28" spans="1:21" ht="12.75" customHeight="1" x14ac:dyDescent="0.2">
      <c r="A28" s="728">
        <v>23</v>
      </c>
      <c r="B28" s="481" t="s">
        <v>22</v>
      </c>
      <c r="C28" s="482">
        <v>24</v>
      </c>
      <c r="D28" s="482">
        <v>150</v>
      </c>
      <c r="E28" s="278">
        <f t="shared" si="2"/>
        <v>174</v>
      </c>
      <c r="F28" s="482">
        <v>0</v>
      </c>
      <c r="G28" s="482">
        <v>62</v>
      </c>
      <c r="H28" s="278">
        <f t="shared" si="3"/>
        <v>62</v>
      </c>
      <c r="I28" s="482">
        <v>1451</v>
      </c>
      <c r="J28" s="482">
        <v>7731</v>
      </c>
      <c r="K28" s="278">
        <f t="shared" si="4"/>
        <v>9182</v>
      </c>
      <c r="L28" s="273">
        <v>2636</v>
      </c>
      <c r="M28" s="273">
        <v>37</v>
      </c>
      <c r="N28" s="273">
        <v>1727</v>
      </c>
      <c r="O28" s="273">
        <v>396</v>
      </c>
      <c r="P28" s="273">
        <v>130</v>
      </c>
      <c r="Q28" s="273">
        <v>62</v>
      </c>
      <c r="R28" s="789">
        <v>3490</v>
      </c>
      <c r="S28" s="789">
        <f t="shared" si="5"/>
        <v>4988</v>
      </c>
      <c r="T28" s="278">
        <f t="shared" si="0"/>
        <v>12908</v>
      </c>
      <c r="U28" s="278">
        <f t="shared" si="1"/>
        <v>14406</v>
      </c>
    </row>
    <row r="29" spans="1:21" ht="12.75" customHeight="1" x14ac:dyDescent="0.2">
      <c r="A29" s="728">
        <v>24</v>
      </c>
      <c r="B29" s="481" t="s">
        <v>23</v>
      </c>
      <c r="C29" s="482">
        <v>6</v>
      </c>
      <c r="D29" s="482">
        <v>57</v>
      </c>
      <c r="E29" s="278">
        <f t="shared" si="2"/>
        <v>63</v>
      </c>
      <c r="F29" s="482">
        <v>0</v>
      </c>
      <c r="G29" s="482">
        <v>17</v>
      </c>
      <c r="H29" s="278">
        <f t="shared" si="3"/>
        <v>17</v>
      </c>
      <c r="I29" s="482">
        <v>466</v>
      </c>
      <c r="J29" s="482">
        <v>2688</v>
      </c>
      <c r="K29" s="278">
        <f t="shared" si="4"/>
        <v>3154</v>
      </c>
      <c r="L29" s="273">
        <v>1055</v>
      </c>
      <c r="M29" s="273">
        <v>9</v>
      </c>
      <c r="N29" s="273">
        <v>601</v>
      </c>
      <c r="O29" s="273">
        <v>140</v>
      </c>
      <c r="P29" s="273">
        <v>67</v>
      </c>
      <c r="Q29" s="273">
        <v>45</v>
      </c>
      <c r="R29" s="789">
        <v>1470</v>
      </c>
      <c r="S29" s="789">
        <f t="shared" si="5"/>
        <v>1917</v>
      </c>
      <c r="T29" s="278">
        <f t="shared" si="0"/>
        <v>4704</v>
      </c>
      <c r="U29" s="278">
        <f t="shared" si="1"/>
        <v>5151</v>
      </c>
    </row>
    <row r="30" spans="1:21" ht="12.75" customHeight="1" x14ac:dyDescent="0.2">
      <c r="A30" s="728">
        <v>25</v>
      </c>
      <c r="B30" s="481" t="s">
        <v>24</v>
      </c>
      <c r="C30" s="482">
        <v>30</v>
      </c>
      <c r="D30" s="482">
        <v>142</v>
      </c>
      <c r="E30" s="278">
        <f t="shared" si="2"/>
        <v>172</v>
      </c>
      <c r="F30" s="482">
        <v>0</v>
      </c>
      <c r="G30" s="482">
        <v>71</v>
      </c>
      <c r="H30" s="278">
        <f t="shared" si="3"/>
        <v>71</v>
      </c>
      <c r="I30" s="482">
        <v>1439</v>
      </c>
      <c r="J30" s="482">
        <v>7099</v>
      </c>
      <c r="K30" s="278">
        <f t="shared" si="4"/>
        <v>8538</v>
      </c>
      <c r="L30" s="273">
        <v>2829</v>
      </c>
      <c r="M30" s="273">
        <v>50</v>
      </c>
      <c r="N30" s="273">
        <v>1911</v>
      </c>
      <c r="O30" s="273">
        <v>520</v>
      </c>
      <c r="P30" s="273">
        <v>166</v>
      </c>
      <c r="Q30" s="273">
        <v>112</v>
      </c>
      <c r="R30" s="789">
        <v>3811</v>
      </c>
      <c r="S30" s="789">
        <f t="shared" si="5"/>
        <v>5588</v>
      </c>
      <c r="T30" s="278">
        <f t="shared" si="0"/>
        <v>12592</v>
      </c>
      <c r="U30" s="278">
        <f t="shared" si="1"/>
        <v>14369</v>
      </c>
    </row>
    <row r="31" spans="1:21" ht="12.75" customHeight="1" x14ac:dyDescent="0.2">
      <c r="A31" s="728">
        <v>26</v>
      </c>
      <c r="B31" s="481" t="s">
        <v>25</v>
      </c>
      <c r="C31" s="482">
        <v>64</v>
      </c>
      <c r="D31" s="482">
        <v>432</v>
      </c>
      <c r="E31" s="278">
        <f t="shared" si="2"/>
        <v>496</v>
      </c>
      <c r="F31" s="482">
        <v>2</v>
      </c>
      <c r="G31" s="482">
        <v>128</v>
      </c>
      <c r="H31" s="278">
        <f t="shared" si="3"/>
        <v>130</v>
      </c>
      <c r="I31" s="482">
        <v>6514</v>
      </c>
      <c r="J31" s="482">
        <v>16542</v>
      </c>
      <c r="K31" s="278">
        <f t="shared" si="4"/>
        <v>23056</v>
      </c>
      <c r="L31" s="273">
        <v>5410</v>
      </c>
      <c r="M31" s="273">
        <v>199</v>
      </c>
      <c r="N31" s="273">
        <v>3091</v>
      </c>
      <c r="O31" s="273">
        <v>472</v>
      </c>
      <c r="P31" s="273">
        <v>214</v>
      </c>
      <c r="Q31" s="273">
        <v>105</v>
      </c>
      <c r="R31" s="789">
        <v>7510</v>
      </c>
      <c r="S31" s="789">
        <f t="shared" si="5"/>
        <v>9491</v>
      </c>
      <c r="T31" s="278">
        <f t="shared" si="0"/>
        <v>31192</v>
      </c>
      <c r="U31" s="278">
        <f t="shared" si="1"/>
        <v>33173</v>
      </c>
    </row>
    <row r="32" spans="1:21" ht="12.75" customHeight="1" x14ac:dyDescent="0.2">
      <c r="A32" s="728">
        <v>27</v>
      </c>
      <c r="B32" s="481" t="s">
        <v>26</v>
      </c>
      <c r="C32" s="482">
        <v>35</v>
      </c>
      <c r="D32" s="482">
        <v>265</v>
      </c>
      <c r="E32" s="278">
        <f t="shared" si="2"/>
        <v>300</v>
      </c>
      <c r="F32" s="482">
        <v>0</v>
      </c>
      <c r="G32" s="482">
        <v>138</v>
      </c>
      <c r="H32" s="278">
        <f t="shared" si="3"/>
        <v>138</v>
      </c>
      <c r="I32" s="482">
        <v>3026</v>
      </c>
      <c r="J32" s="482">
        <v>9318</v>
      </c>
      <c r="K32" s="278">
        <f t="shared" si="4"/>
        <v>12344</v>
      </c>
      <c r="L32" s="273">
        <v>2773</v>
      </c>
      <c r="M32" s="273">
        <v>86</v>
      </c>
      <c r="N32" s="273">
        <v>2361</v>
      </c>
      <c r="O32" s="273">
        <v>572</v>
      </c>
      <c r="P32" s="273">
        <v>243</v>
      </c>
      <c r="Q32" s="273">
        <v>143</v>
      </c>
      <c r="R32" s="789">
        <v>4203</v>
      </c>
      <c r="S32" s="789">
        <f t="shared" si="5"/>
        <v>6178</v>
      </c>
      <c r="T32" s="278">
        <f t="shared" si="0"/>
        <v>16985</v>
      </c>
      <c r="U32" s="278">
        <f t="shared" si="1"/>
        <v>18960</v>
      </c>
    </row>
    <row r="33" spans="1:22" ht="12.75" customHeight="1" x14ac:dyDescent="0.2">
      <c r="A33" s="728">
        <v>28</v>
      </c>
      <c r="B33" s="481" t="s">
        <v>90</v>
      </c>
      <c r="C33" s="482">
        <v>21</v>
      </c>
      <c r="D33" s="482">
        <v>156</v>
      </c>
      <c r="E33" s="278">
        <f t="shared" si="2"/>
        <v>177</v>
      </c>
      <c r="F33" s="482">
        <v>2</v>
      </c>
      <c r="G33" s="482">
        <v>55</v>
      </c>
      <c r="H33" s="278">
        <f t="shared" si="3"/>
        <v>57</v>
      </c>
      <c r="I33" s="482">
        <v>1964</v>
      </c>
      <c r="J33" s="482">
        <v>6968</v>
      </c>
      <c r="K33" s="278">
        <f t="shared" si="4"/>
        <v>8932</v>
      </c>
      <c r="L33" s="273">
        <v>2188</v>
      </c>
      <c r="M33" s="273">
        <v>51</v>
      </c>
      <c r="N33" s="273">
        <v>1109</v>
      </c>
      <c r="O33" s="273">
        <v>247</v>
      </c>
      <c r="P33" s="273">
        <v>160</v>
      </c>
      <c r="Q33" s="273">
        <v>97</v>
      </c>
      <c r="R33" s="789">
        <v>3014</v>
      </c>
      <c r="S33" s="789">
        <f t="shared" si="5"/>
        <v>3852</v>
      </c>
      <c r="T33" s="278">
        <f t="shared" si="0"/>
        <v>12180</v>
      </c>
      <c r="U33" s="278">
        <f t="shared" si="1"/>
        <v>13018</v>
      </c>
    </row>
    <row r="34" spans="1:22" ht="12.75" customHeight="1" x14ac:dyDescent="0.2">
      <c r="A34" s="728">
        <v>29</v>
      </c>
      <c r="B34" s="481" t="s">
        <v>27</v>
      </c>
      <c r="C34" s="482">
        <v>5</v>
      </c>
      <c r="D34" s="482">
        <v>33</v>
      </c>
      <c r="E34" s="278">
        <f t="shared" si="2"/>
        <v>38</v>
      </c>
      <c r="F34" s="482">
        <v>0</v>
      </c>
      <c r="G34" s="482">
        <v>14</v>
      </c>
      <c r="H34" s="278">
        <f t="shared" si="3"/>
        <v>14</v>
      </c>
      <c r="I34" s="482">
        <v>223</v>
      </c>
      <c r="J34" s="482">
        <v>1626</v>
      </c>
      <c r="K34" s="278">
        <f t="shared" si="4"/>
        <v>1849</v>
      </c>
      <c r="L34" s="273">
        <v>559</v>
      </c>
      <c r="M34" s="273">
        <v>6</v>
      </c>
      <c r="N34" s="273">
        <v>287</v>
      </c>
      <c r="O34" s="273">
        <v>69</v>
      </c>
      <c r="P34" s="273">
        <v>38</v>
      </c>
      <c r="Q34" s="273">
        <v>26</v>
      </c>
      <c r="R34" s="789">
        <v>737</v>
      </c>
      <c r="S34" s="789">
        <f t="shared" si="5"/>
        <v>985</v>
      </c>
      <c r="T34" s="278">
        <f t="shared" si="0"/>
        <v>2638</v>
      </c>
      <c r="U34" s="278">
        <f t="shared" si="1"/>
        <v>2886</v>
      </c>
    </row>
    <row r="35" spans="1:22" ht="12.75" customHeight="1" x14ac:dyDescent="0.2">
      <c r="A35" s="728">
        <v>30</v>
      </c>
      <c r="B35" s="481" t="s">
        <v>28</v>
      </c>
      <c r="C35" s="482">
        <v>2</v>
      </c>
      <c r="D35" s="482">
        <v>9</v>
      </c>
      <c r="E35" s="278">
        <f t="shared" si="2"/>
        <v>11</v>
      </c>
      <c r="F35" s="482">
        <v>0</v>
      </c>
      <c r="G35" s="482">
        <v>7</v>
      </c>
      <c r="H35" s="278">
        <f t="shared" si="3"/>
        <v>7</v>
      </c>
      <c r="I35" s="482">
        <v>40</v>
      </c>
      <c r="J35" s="482">
        <v>2501</v>
      </c>
      <c r="K35" s="278">
        <f t="shared" si="4"/>
        <v>2541</v>
      </c>
      <c r="L35" s="273">
        <v>708</v>
      </c>
      <c r="M35" s="273">
        <v>0</v>
      </c>
      <c r="N35" s="273">
        <v>834</v>
      </c>
      <c r="O35" s="273">
        <v>361</v>
      </c>
      <c r="P35" s="273">
        <v>100</v>
      </c>
      <c r="Q35" s="273">
        <v>75</v>
      </c>
      <c r="R35" s="789">
        <v>874</v>
      </c>
      <c r="S35" s="789">
        <f t="shared" si="5"/>
        <v>2078</v>
      </c>
      <c r="T35" s="278">
        <f t="shared" si="0"/>
        <v>3433</v>
      </c>
      <c r="U35" s="278">
        <f t="shared" si="1"/>
        <v>4637</v>
      </c>
    </row>
    <row r="36" spans="1:22" ht="12.75" customHeight="1" x14ac:dyDescent="0.2">
      <c r="A36" s="728">
        <v>31</v>
      </c>
      <c r="B36" s="481" t="s">
        <v>29</v>
      </c>
      <c r="C36" s="482">
        <v>58</v>
      </c>
      <c r="D36" s="482">
        <v>319</v>
      </c>
      <c r="E36" s="278">
        <f t="shared" si="2"/>
        <v>377</v>
      </c>
      <c r="F36" s="482">
        <v>0</v>
      </c>
      <c r="G36" s="482">
        <v>129</v>
      </c>
      <c r="H36" s="278">
        <f t="shared" si="3"/>
        <v>129</v>
      </c>
      <c r="I36" s="482">
        <v>4568</v>
      </c>
      <c r="J36" s="482">
        <v>10327</v>
      </c>
      <c r="K36" s="278">
        <f t="shared" si="4"/>
        <v>14895</v>
      </c>
      <c r="L36" s="273">
        <v>3253</v>
      </c>
      <c r="M36" s="273">
        <v>93</v>
      </c>
      <c r="N36" s="273">
        <v>2755</v>
      </c>
      <c r="O36" s="273">
        <v>588</v>
      </c>
      <c r="P36" s="273">
        <v>290</v>
      </c>
      <c r="Q36" s="273">
        <v>174</v>
      </c>
      <c r="R36" s="789">
        <v>5080</v>
      </c>
      <c r="S36" s="789">
        <f t="shared" si="5"/>
        <v>7153</v>
      </c>
      <c r="T36" s="278">
        <f t="shared" si="0"/>
        <v>20481</v>
      </c>
      <c r="U36" s="278">
        <f t="shared" si="1"/>
        <v>22554</v>
      </c>
    </row>
    <row r="37" spans="1:22" ht="12.75" customHeight="1" x14ac:dyDescent="0.2">
      <c r="A37" s="728">
        <v>32</v>
      </c>
      <c r="B37" s="481" t="s">
        <v>30</v>
      </c>
      <c r="C37" s="482">
        <v>39</v>
      </c>
      <c r="D37" s="482">
        <v>304</v>
      </c>
      <c r="E37" s="278">
        <f t="shared" si="2"/>
        <v>343</v>
      </c>
      <c r="F37" s="482">
        <v>0</v>
      </c>
      <c r="G37" s="482">
        <v>70</v>
      </c>
      <c r="H37" s="278">
        <f t="shared" si="3"/>
        <v>70</v>
      </c>
      <c r="I37" s="482">
        <v>2766</v>
      </c>
      <c r="J37" s="482">
        <v>10230</v>
      </c>
      <c r="K37" s="278">
        <f t="shared" si="4"/>
        <v>12996</v>
      </c>
      <c r="L37" s="273">
        <v>2800</v>
      </c>
      <c r="M37" s="273">
        <v>48</v>
      </c>
      <c r="N37" s="273">
        <v>1157</v>
      </c>
      <c r="O37" s="273">
        <v>287</v>
      </c>
      <c r="P37" s="273">
        <v>137</v>
      </c>
      <c r="Q37" s="273">
        <v>85</v>
      </c>
      <c r="R37" s="789">
        <v>3577</v>
      </c>
      <c r="S37" s="789">
        <f t="shared" si="5"/>
        <v>4514</v>
      </c>
      <c r="T37" s="278">
        <f t="shared" si="0"/>
        <v>16986</v>
      </c>
      <c r="U37" s="278">
        <f t="shared" si="1"/>
        <v>17923</v>
      </c>
    </row>
    <row r="38" spans="1:22" ht="12.75" customHeight="1" x14ac:dyDescent="0.2">
      <c r="A38" s="728">
        <v>33</v>
      </c>
      <c r="B38" s="481" t="s">
        <v>227</v>
      </c>
      <c r="C38" s="482">
        <v>102</v>
      </c>
      <c r="D38" s="482">
        <v>538</v>
      </c>
      <c r="E38" s="278">
        <f t="shared" si="2"/>
        <v>640</v>
      </c>
      <c r="F38" s="482">
        <v>0</v>
      </c>
      <c r="G38" s="482">
        <v>172</v>
      </c>
      <c r="H38" s="278">
        <f t="shared" si="3"/>
        <v>172</v>
      </c>
      <c r="I38" s="482">
        <v>10435</v>
      </c>
      <c r="J38" s="482">
        <v>21044</v>
      </c>
      <c r="K38" s="278">
        <f t="shared" si="4"/>
        <v>31479</v>
      </c>
      <c r="L38" s="273">
        <v>5928</v>
      </c>
      <c r="M38" s="273">
        <v>284</v>
      </c>
      <c r="N38" s="273">
        <v>4792</v>
      </c>
      <c r="O38" s="273">
        <v>869</v>
      </c>
      <c r="P38" s="273">
        <v>294</v>
      </c>
      <c r="Q38" s="273">
        <v>166</v>
      </c>
      <c r="R38" s="789">
        <v>8948</v>
      </c>
      <c r="S38" s="789">
        <f t="shared" si="5"/>
        <v>12333</v>
      </c>
      <c r="T38" s="278">
        <f t="shared" si="0"/>
        <v>41239</v>
      </c>
      <c r="U38" s="278">
        <f t="shared" si="1"/>
        <v>44624</v>
      </c>
    </row>
    <row r="39" spans="1:22" ht="12.75" customHeight="1" x14ac:dyDescent="0.2">
      <c r="A39" s="728">
        <v>34</v>
      </c>
      <c r="B39" s="481" t="s">
        <v>32</v>
      </c>
      <c r="C39" s="482">
        <v>857</v>
      </c>
      <c r="D39" s="482">
        <v>2804</v>
      </c>
      <c r="E39" s="278">
        <f t="shared" si="2"/>
        <v>3661</v>
      </c>
      <c r="F39" s="482">
        <v>9</v>
      </c>
      <c r="G39" s="482">
        <v>784</v>
      </c>
      <c r="H39" s="278">
        <f t="shared" si="3"/>
        <v>793</v>
      </c>
      <c r="I39" s="482">
        <v>66952</v>
      </c>
      <c r="J39" s="482">
        <v>115614</v>
      </c>
      <c r="K39" s="278">
        <f t="shared" si="4"/>
        <v>182566</v>
      </c>
      <c r="L39" s="273">
        <v>53518</v>
      </c>
      <c r="M39" s="273">
        <v>2221</v>
      </c>
      <c r="N39" s="273">
        <v>59049</v>
      </c>
      <c r="O39" s="273">
        <v>3467</v>
      </c>
      <c r="P39" s="273">
        <v>1147</v>
      </c>
      <c r="Q39" s="273">
        <v>644</v>
      </c>
      <c r="R39" s="789">
        <v>91893</v>
      </c>
      <c r="S39" s="789">
        <f t="shared" si="5"/>
        <v>120046</v>
      </c>
      <c r="T39" s="278">
        <f t="shared" si="0"/>
        <v>278913</v>
      </c>
      <c r="U39" s="278">
        <f t="shared" si="1"/>
        <v>307066</v>
      </c>
    </row>
    <row r="40" spans="1:22" ht="12.75" customHeight="1" x14ac:dyDescent="0.2">
      <c r="A40" s="728">
        <v>35</v>
      </c>
      <c r="B40" s="481" t="s">
        <v>33</v>
      </c>
      <c r="C40" s="482">
        <v>424</v>
      </c>
      <c r="D40" s="482">
        <v>1702</v>
      </c>
      <c r="E40" s="278">
        <f t="shared" si="2"/>
        <v>2126</v>
      </c>
      <c r="F40" s="482">
        <v>4</v>
      </c>
      <c r="G40" s="482">
        <v>416</v>
      </c>
      <c r="H40" s="278">
        <f t="shared" si="3"/>
        <v>420</v>
      </c>
      <c r="I40" s="482">
        <v>43896</v>
      </c>
      <c r="J40" s="482">
        <v>77459</v>
      </c>
      <c r="K40" s="278">
        <f t="shared" si="4"/>
        <v>121355</v>
      </c>
      <c r="L40" s="273">
        <v>25341</v>
      </c>
      <c r="M40" s="273">
        <v>1274</v>
      </c>
      <c r="N40" s="273">
        <v>19315</v>
      </c>
      <c r="O40" s="273">
        <v>1713</v>
      </c>
      <c r="P40" s="273">
        <v>606</v>
      </c>
      <c r="Q40" s="273">
        <v>326</v>
      </c>
      <c r="R40" s="789">
        <v>38691</v>
      </c>
      <c r="S40" s="789">
        <f t="shared" si="5"/>
        <v>48575</v>
      </c>
      <c r="T40" s="278">
        <f t="shared" si="0"/>
        <v>162592</v>
      </c>
      <c r="U40" s="278">
        <f t="shared" si="1"/>
        <v>172476</v>
      </c>
    </row>
    <row r="41" spans="1:22" ht="12.75" customHeight="1" x14ac:dyDescent="0.2">
      <c r="A41" s="728">
        <v>36</v>
      </c>
      <c r="B41" s="481" t="s">
        <v>34</v>
      </c>
      <c r="C41" s="482">
        <v>4</v>
      </c>
      <c r="D41" s="482">
        <v>23</v>
      </c>
      <c r="E41" s="278">
        <f t="shared" si="2"/>
        <v>27</v>
      </c>
      <c r="F41" s="482">
        <v>0</v>
      </c>
      <c r="G41" s="482">
        <v>23</v>
      </c>
      <c r="H41" s="278">
        <f t="shared" si="3"/>
        <v>23</v>
      </c>
      <c r="I41" s="482">
        <v>289</v>
      </c>
      <c r="J41" s="482">
        <v>1799</v>
      </c>
      <c r="K41" s="278">
        <f t="shared" si="4"/>
        <v>2088</v>
      </c>
      <c r="L41" s="273">
        <v>607</v>
      </c>
      <c r="M41" s="273">
        <v>6</v>
      </c>
      <c r="N41" s="273">
        <v>328</v>
      </c>
      <c r="O41" s="273">
        <v>89</v>
      </c>
      <c r="P41" s="273">
        <v>87</v>
      </c>
      <c r="Q41" s="273">
        <v>54</v>
      </c>
      <c r="R41" s="789">
        <v>866</v>
      </c>
      <c r="S41" s="789">
        <f t="shared" si="5"/>
        <v>1171</v>
      </c>
      <c r="T41" s="278">
        <f t="shared" si="0"/>
        <v>3004</v>
      </c>
      <c r="U41" s="278">
        <f t="shared" si="1"/>
        <v>3309</v>
      </c>
    </row>
    <row r="42" spans="1:22" ht="12.75" customHeight="1" x14ac:dyDescent="0.2">
      <c r="A42" s="728">
        <v>37</v>
      </c>
      <c r="B42" s="481" t="s">
        <v>35</v>
      </c>
      <c r="C42" s="482">
        <v>18</v>
      </c>
      <c r="D42" s="482">
        <v>117</v>
      </c>
      <c r="E42" s="278">
        <f t="shared" si="2"/>
        <v>135</v>
      </c>
      <c r="F42" s="482">
        <v>1</v>
      </c>
      <c r="G42" s="482">
        <v>47</v>
      </c>
      <c r="H42" s="278">
        <f t="shared" si="3"/>
        <v>48</v>
      </c>
      <c r="I42" s="482">
        <v>1782</v>
      </c>
      <c r="J42" s="482">
        <v>7131</v>
      </c>
      <c r="K42" s="278">
        <f t="shared" si="4"/>
        <v>8913</v>
      </c>
      <c r="L42" s="273">
        <v>2603</v>
      </c>
      <c r="M42" s="273">
        <v>51</v>
      </c>
      <c r="N42" s="273">
        <v>1238</v>
      </c>
      <c r="O42" s="273">
        <v>294</v>
      </c>
      <c r="P42" s="273">
        <v>112</v>
      </c>
      <c r="Q42" s="273">
        <v>83</v>
      </c>
      <c r="R42" s="789">
        <v>3576</v>
      </c>
      <c r="S42" s="789">
        <f t="shared" si="5"/>
        <v>4381</v>
      </c>
      <c r="T42" s="278">
        <f t="shared" si="0"/>
        <v>12672</v>
      </c>
      <c r="U42" s="278">
        <f t="shared" si="1"/>
        <v>13477</v>
      </c>
    </row>
    <row r="43" spans="1:22" ht="12.75" customHeight="1" x14ac:dyDescent="0.2">
      <c r="A43" s="728">
        <v>38</v>
      </c>
      <c r="B43" s="481" t="s">
        <v>36</v>
      </c>
      <c r="C43" s="482">
        <v>36</v>
      </c>
      <c r="D43" s="482">
        <v>393</v>
      </c>
      <c r="E43" s="278">
        <f t="shared" si="2"/>
        <v>429</v>
      </c>
      <c r="F43" s="482">
        <v>0</v>
      </c>
      <c r="G43" s="482">
        <v>148</v>
      </c>
      <c r="H43" s="278">
        <f t="shared" si="3"/>
        <v>148</v>
      </c>
      <c r="I43" s="482">
        <v>3499</v>
      </c>
      <c r="J43" s="482">
        <v>13666</v>
      </c>
      <c r="K43" s="278">
        <f t="shared" si="4"/>
        <v>17165</v>
      </c>
      <c r="L43" s="273">
        <v>4160</v>
      </c>
      <c r="M43" s="273">
        <v>71</v>
      </c>
      <c r="N43" s="273">
        <v>2361</v>
      </c>
      <c r="O43" s="273">
        <v>562</v>
      </c>
      <c r="P43" s="273">
        <v>252</v>
      </c>
      <c r="Q43" s="273">
        <v>154</v>
      </c>
      <c r="R43" s="789">
        <v>5640</v>
      </c>
      <c r="S43" s="789">
        <f t="shared" si="5"/>
        <v>7560</v>
      </c>
      <c r="T43" s="278">
        <f t="shared" si="0"/>
        <v>23382</v>
      </c>
      <c r="U43" s="278">
        <f t="shared" si="1"/>
        <v>25302</v>
      </c>
    </row>
    <row r="44" spans="1:22" ht="12.75" customHeight="1" x14ac:dyDescent="0.2">
      <c r="A44" s="728">
        <v>39</v>
      </c>
      <c r="B44" s="481" t="s">
        <v>37</v>
      </c>
      <c r="C44" s="482">
        <v>13</v>
      </c>
      <c r="D44" s="482">
        <v>130</v>
      </c>
      <c r="E44" s="278">
        <f t="shared" si="2"/>
        <v>143</v>
      </c>
      <c r="F44" s="482">
        <v>0</v>
      </c>
      <c r="G44" s="482">
        <v>26</v>
      </c>
      <c r="H44" s="278">
        <f t="shared" si="3"/>
        <v>26</v>
      </c>
      <c r="I44" s="482">
        <v>2627</v>
      </c>
      <c r="J44" s="482">
        <v>6294</v>
      </c>
      <c r="K44" s="278">
        <f t="shared" si="4"/>
        <v>8921</v>
      </c>
      <c r="L44" s="273">
        <v>2033</v>
      </c>
      <c r="M44" s="273">
        <v>64</v>
      </c>
      <c r="N44" s="273">
        <v>959</v>
      </c>
      <c r="O44" s="273">
        <v>128</v>
      </c>
      <c r="P44" s="273">
        <v>94</v>
      </c>
      <c r="Q44" s="273">
        <v>53</v>
      </c>
      <c r="R44" s="789">
        <v>2721</v>
      </c>
      <c r="S44" s="789">
        <f t="shared" si="5"/>
        <v>3331</v>
      </c>
      <c r="T44" s="278">
        <f t="shared" si="0"/>
        <v>11811</v>
      </c>
      <c r="U44" s="278">
        <f t="shared" si="1"/>
        <v>12421</v>
      </c>
    </row>
    <row r="45" spans="1:22" ht="12.75" customHeight="1" x14ac:dyDescent="0.2">
      <c r="A45" s="790">
        <v>40</v>
      </c>
      <c r="B45" s="791" t="s">
        <v>91</v>
      </c>
      <c r="C45" s="792">
        <v>4</v>
      </c>
      <c r="D45" s="792">
        <v>97</v>
      </c>
      <c r="E45" s="793">
        <f t="shared" si="2"/>
        <v>101</v>
      </c>
      <c r="F45" s="792">
        <v>0</v>
      </c>
      <c r="G45" s="792">
        <v>26</v>
      </c>
      <c r="H45" s="793">
        <f t="shared" si="3"/>
        <v>26</v>
      </c>
      <c r="I45" s="792">
        <v>788</v>
      </c>
      <c r="J45" s="792">
        <v>3479</v>
      </c>
      <c r="K45" s="793">
        <f t="shared" si="4"/>
        <v>4267</v>
      </c>
      <c r="L45" s="794">
        <v>1025</v>
      </c>
      <c r="M45" s="794">
        <v>12</v>
      </c>
      <c r="N45" s="794">
        <v>540</v>
      </c>
      <c r="O45" s="794">
        <v>133</v>
      </c>
      <c r="P45" s="794">
        <v>91</v>
      </c>
      <c r="Q45" s="794">
        <v>54</v>
      </c>
      <c r="R45" s="795">
        <v>1362</v>
      </c>
      <c r="S45" s="795">
        <f t="shared" si="5"/>
        <v>1855</v>
      </c>
      <c r="T45" s="793">
        <f t="shared" si="0"/>
        <v>5756</v>
      </c>
      <c r="U45" s="793">
        <f t="shared" si="1"/>
        <v>6249</v>
      </c>
    </row>
    <row r="46" spans="1:22" ht="12" customHeight="1" x14ac:dyDescent="0.2">
      <c r="A46" s="729"/>
      <c r="B46" s="479"/>
      <c r="C46" s="480"/>
      <c r="D46" s="480"/>
      <c r="E46" s="278"/>
      <c r="F46" s="480"/>
      <c r="G46" s="480"/>
      <c r="H46" s="278"/>
      <c r="I46" s="480"/>
      <c r="J46" s="480"/>
      <c r="K46" s="278"/>
      <c r="L46" s="273"/>
      <c r="M46" s="273"/>
      <c r="N46" s="273"/>
      <c r="O46" s="273"/>
      <c r="P46" s="273"/>
      <c r="Q46" s="273"/>
      <c r="R46" s="789"/>
      <c r="S46" s="789"/>
      <c r="T46" s="278"/>
      <c r="U46" s="735" t="s">
        <v>517</v>
      </c>
    </row>
    <row r="47" spans="1:22" ht="35.1" customHeight="1" x14ac:dyDescent="0.2">
      <c r="A47" s="1130" t="s">
        <v>333</v>
      </c>
      <c r="B47" s="1132" t="s">
        <v>229</v>
      </c>
      <c r="C47" s="859" t="s">
        <v>404</v>
      </c>
      <c r="D47" s="860"/>
      <c r="E47" s="861"/>
      <c r="F47" s="859" t="s">
        <v>405</v>
      </c>
      <c r="G47" s="860"/>
      <c r="H47" s="861"/>
      <c r="I47" s="859" t="s">
        <v>406</v>
      </c>
      <c r="J47" s="860"/>
      <c r="K47" s="861"/>
      <c r="L47" s="859" t="s">
        <v>399</v>
      </c>
      <c r="M47" s="860"/>
      <c r="N47" s="860"/>
      <c r="O47" s="860"/>
      <c r="P47" s="860"/>
      <c r="Q47" s="860"/>
      <c r="R47" s="860"/>
      <c r="S47" s="861"/>
      <c r="T47" s="1142" t="s">
        <v>429</v>
      </c>
      <c r="U47" s="1134" t="s">
        <v>430</v>
      </c>
      <c r="V47" s="727"/>
    </row>
    <row r="48" spans="1:22" ht="45" customHeight="1" x14ac:dyDescent="0.2">
      <c r="A48" s="1131"/>
      <c r="B48" s="1133"/>
      <c r="C48" s="459" t="s">
        <v>219</v>
      </c>
      <c r="D48" s="459" t="s">
        <v>220</v>
      </c>
      <c r="E48" s="459" t="s">
        <v>139</v>
      </c>
      <c r="F48" s="459" t="s">
        <v>219</v>
      </c>
      <c r="G48" s="459" t="s">
        <v>220</v>
      </c>
      <c r="H48" s="459" t="s">
        <v>139</v>
      </c>
      <c r="I48" s="459" t="s">
        <v>219</v>
      </c>
      <c r="J48" s="459" t="s">
        <v>220</v>
      </c>
      <c r="K48" s="459" t="s">
        <v>139</v>
      </c>
      <c r="L48" s="787" t="s">
        <v>354</v>
      </c>
      <c r="M48" s="787" t="s">
        <v>353</v>
      </c>
      <c r="N48" s="787" t="s">
        <v>408</v>
      </c>
      <c r="O48" s="787" t="s">
        <v>355</v>
      </c>
      <c r="P48" s="787" t="s">
        <v>309</v>
      </c>
      <c r="Q48" s="787" t="s">
        <v>407</v>
      </c>
      <c r="R48" s="459" t="s">
        <v>334</v>
      </c>
      <c r="S48" s="459" t="s">
        <v>335</v>
      </c>
      <c r="T48" s="1143"/>
      <c r="U48" s="1135"/>
      <c r="V48" s="727"/>
    </row>
    <row r="49" spans="1:21" ht="12.75" customHeight="1" x14ac:dyDescent="0.2">
      <c r="A49" s="729">
        <v>41</v>
      </c>
      <c r="B49" s="479" t="s">
        <v>39</v>
      </c>
      <c r="C49" s="480">
        <v>62</v>
      </c>
      <c r="D49" s="480">
        <v>435</v>
      </c>
      <c r="E49" s="278">
        <f t="shared" si="2"/>
        <v>497</v>
      </c>
      <c r="F49" s="480">
        <v>0</v>
      </c>
      <c r="G49" s="480">
        <v>138</v>
      </c>
      <c r="H49" s="278">
        <f t="shared" si="3"/>
        <v>138</v>
      </c>
      <c r="I49" s="480">
        <v>6354</v>
      </c>
      <c r="J49" s="480">
        <v>16255</v>
      </c>
      <c r="K49" s="278">
        <f t="shared" si="4"/>
        <v>22609</v>
      </c>
      <c r="L49" s="273">
        <v>5356</v>
      </c>
      <c r="M49" s="273">
        <v>196</v>
      </c>
      <c r="N49" s="273">
        <v>3806</v>
      </c>
      <c r="O49" s="273">
        <v>509</v>
      </c>
      <c r="P49" s="273">
        <v>171</v>
      </c>
      <c r="Q49" s="273">
        <v>132</v>
      </c>
      <c r="R49" s="789">
        <v>7938</v>
      </c>
      <c r="S49" s="789">
        <f t="shared" si="5"/>
        <v>10170</v>
      </c>
      <c r="T49" s="278">
        <f t="shared" ref="T49:T90" si="6">E49+H49+K49+R49</f>
        <v>31182</v>
      </c>
      <c r="U49" s="278">
        <f t="shared" ref="U49:U90" si="7">E49+H49+K49+S49</f>
        <v>33414</v>
      </c>
    </row>
    <row r="50" spans="1:21" ht="12.75" customHeight="1" x14ac:dyDescent="0.2">
      <c r="A50" s="728">
        <v>42</v>
      </c>
      <c r="B50" s="481" t="s">
        <v>40</v>
      </c>
      <c r="C50" s="482">
        <v>61</v>
      </c>
      <c r="D50" s="482">
        <v>520</v>
      </c>
      <c r="E50" s="278">
        <f t="shared" si="2"/>
        <v>581</v>
      </c>
      <c r="F50" s="482">
        <v>3</v>
      </c>
      <c r="G50" s="482">
        <v>217</v>
      </c>
      <c r="H50" s="278">
        <f t="shared" si="3"/>
        <v>220</v>
      </c>
      <c r="I50" s="482">
        <v>5639</v>
      </c>
      <c r="J50" s="482">
        <v>24626</v>
      </c>
      <c r="K50" s="278">
        <f t="shared" si="4"/>
        <v>30265</v>
      </c>
      <c r="L50" s="273">
        <v>6928</v>
      </c>
      <c r="M50" s="273">
        <v>119</v>
      </c>
      <c r="N50" s="273">
        <v>3755</v>
      </c>
      <c r="O50" s="273">
        <v>862</v>
      </c>
      <c r="P50" s="273">
        <v>406</v>
      </c>
      <c r="Q50" s="273">
        <v>273</v>
      </c>
      <c r="R50" s="789">
        <v>9291</v>
      </c>
      <c r="S50" s="789">
        <f t="shared" si="5"/>
        <v>12343</v>
      </c>
      <c r="T50" s="278">
        <f t="shared" si="6"/>
        <v>40357</v>
      </c>
      <c r="U50" s="278">
        <f t="shared" si="7"/>
        <v>43409</v>
      </c>
    </row>
    <row r="51" spans="1:21" ht="12.75" customHeight="1" x14ac:dyDescent="0.2">
      <c r="A51" s="728">
        <v>43</v>
      </c>
      <c r="B51" s="481" t="s">
        <v>41</v>
      </c>
      <c r="C51" s="482">
        <v>17</v>
      </c>
      <c r="D51" s="482">
        <v>139</v>
      </c>
      <c r="E51" s="278">
        <f t="shared" si="2"/>
        <v>156</v>
      </c>
      <c r="F51" s="482">
        <v>0</v>
      </c>
      <c r="G51" s="482">
        <v>69</v>
      </c>
      <c r="H51" s="278">
        <f t="shared" si="3"/>
        <v>69</v>
      </c>
      <c r="I51" s="482">
        <v>1685</v>
      </c>
      <c r="J51" s="482">
        <v>7154</v>
      </c>
      <c r="K51" s="278">
        <f t="shared" si="4"/>
        <v>8839</v>
      </c>
      <c r="L51" s="273">
        <v>2285</v>
      </c>
      <c r="M51" s="273">
        <v>49</v>
      </c>
      <c r="N51" s="273">
        <v>1080</v>
      </c>
      <c r="O51" s="273">
        <v>205</v>
      </c>
      <c r="P51" s="273">
        <v>128</v>
      </c>
      <c r="Q51" s="273">
        <v>81</v>
      </c>
      <c r="R51" s="789">
        <v>3152</v>
      </c>
      <c r="S51" s="789">
        <f t="shared" si="5"/>
        <v>3828</v>
      </c>
      <c r="T51" s="278">
        <f t="shared" si="6"/>
        <v>12216</v>
      </c>
      <c r="U51" s="278">
        <f t="shared" si="7"/>
        <v>12892</v>
      </c>
    </row>
    <row r="52" spans="1:21" ht="12.75" customHeight="1" x14ac:dyDescent="0.2">
      <c r="A52" s="728">
        <v>44</v>
      </c>
      <c r="B52" s="481" t="s">
        <v>42</v>
      </c>
      <c r="C52" s="482">
        <v>42</v>
      </c>
      <c r="D52" s="482">
        <v>253</v>
      </c>
      <c r="E52" s="278">
        <f t="shared" si="2"/>
        <v>295</v>
      </c>
      <c r="F52" s="482">
        <v>0</v>
      </c>
      <c r="G52" s="482">
        <v>90</v>
      </c>
      <c r="H52" s="278">
        <f t="shared" si="3"/>
        <v>90</v>
      </c>
      <c r="I52" s="482">
        <v>2259</v>
      </c>
      <c r="J52" s="482">
        <v>9969</v>
      </c>
      <c r="K52" s="278">
        <f t="shared" si="4"/>
        <v>12228</v>
      </c>
      <c r="L52" s="273">
        <v>3056</v>
      </c>
      <c r="M52" s="273">
        <v>49</v>
      </c>
      <c r="N52" s="273">
        <v>1747</v>
      </c>
      <c r="O52" s="273">
        <v>442</v>
      </c>
      <c r="P52" s="273">
        <v>177</v>
      </c>
      <c r="Q52" s="273">
        <v>132</v>
      </c>
      <c r="R52" s="789">
        <v>4047</v>
      </c>
      <c r="S52" s="789">
        <f t="shared" si="5"/>
        <v>5603</v>
      </c>
      <c r="T52" s="278">
        <f t="shared" si="6"/>
        <v>16660</v>
      </c>
      <c r="U52" s="278">
        <f t="shared" si="7"/>
        <v>18216</v>
      </c>
    </row>
    <row r="53" spans="1:21" ht="12.75" customHeight="1" x14ac:dyDescent="0.2">
      <c r="A53" s="728">
        <v>45</v>
      </c>
      <c r="B53" s="481" t="s">
        <v>43</v>
      </c>
      <c r="C53" s="482">
        <v>52</v>
      </c>
      <c r="D53" s="482">
        <v>306</v>
      </c>
      <c r="E53" s="278">
        <f t="shared" si="2"/>
        <v>358</v>
      </c>
      <c r="F53" s="482">
        <v>0</v>
      </c>
      <c r="G53" s="482">
        <v>126</v>
      </c>
      <c r="H53" s="278">
        <f t="shared" si="3"/>
        <v>126</v>
      </c>
      <c r="I53" s="482">
        <v>6587</v>
      </c>
      <c r="J53" s="482">
        <v>16217</v>
      </c>
      <c r="K53" s="278">
        <f t="shared" si="4"/>
        <v>22804</v>
      </c>
      <c r="L53" s="273">
        <v>4524</v>
      </c>
      <c r="M53" s="273">
        <v>107</v>
      </c>
      <c r="N53" s="273">
        <v>2613</v>
      </c>
      <c r="O53" s="273">
        <v>310</v>
      </c>
      <c r="P53" s="273">
        <v>193</v>
      </c>
      <c r="Q53" s="273">
        <v>118</v>
      </c>
      <c r="R53" s="789">
        <v>6274</v>
      </c>
      <c r="S53" s="789">
        <f t="shared" si="5"/>
        <v>7865</v>
      </c>
      <c r="T53" s="278">
        <f t="shared" si="6"/>
        <v>29562</v>
      </c>
      <c r="U53" s="278">
        <f t="shared" si="7"/>
        <v>31153</v>
      </c>
    </row>
    <row r="54" spans="1:21" ht="12.75" customHeight="1" x14ac:dyDescent="0.2">
      <c r="A54" s="728">
        <v>46</v>
      </c>
      <c r="B54" s="481" t="s">
        <v>264</v>
      </c>
      <c r="C54" s="482">
        <v>18</v>
      </c>
      <c r="D54" s="482">
        <v>189</v>
      </c>
      <c r="E54" s="278">
        <f t="shared" si="2"/>
        <v>207</v>
      </c>
      <c r="F54" s="482">
        <v>0</v>
      </c>
      <c r="G54" s="482">
        <v>117</v>
      </c>
      <c r="H54" s="278">
        <f t="shared" si="3"/>
        <v>117</v>
      </c>
      <c r="I54" s="482">
        <v>1904</v>
      </c>
      <c r="J54" s="482">
        <v>7645</v>
      </c>
      <c r="K54" s="278">
        <f t="shared" si="4"/>
        <v>9549</v>
      </c>
      <c r="L54" s="273">
        <v>2127</v>
      </c>
      <c r="M54" s="273">
        <v>51</v>
      </c>
      <c r="N54" s="273">
        <v>1437</v>
      </c>
      <c r="O54" s="273">
        <v>472</v>
      </c>
      <c r="P54" s="273">
        <v>222</v>
      </c>
      <c r="Q54" s="273">
        <v>171</v>
      </c>
      <c r="R54" s="789">
        <v>3050</v>
      </c>
      <c r="S54" s="789">
        <f t="shared" si="5"/>
        <v>4480</v>
      </c>
      <c r="T54" s="278">
        <f t="shared" si="6"/>
        <v>12923</v>
      </c>
      <c r="U54" s="278">
        <f t="shared" si="7"/>
        <v>14353</v>
      </c>
    </row>
    <row r="55" spans="1:21" ht="12.75" customHeight="1" x14ac:dyDescent="0.2">
      <c r="A55" s="728">
        <v>47</v>
      </c>
      <c r="B55" s="481" t="s">
        <v>44</v>
      </c>
      <c r="C55" s="482">
        <v>4</v>
      </c>
      <c r="D55" s="482">
        <v>57</v>
      </c>
      <c r="E55" s="278">
        <f t="shared" si="2"/>
        <v>61</v>
      </c>
      <c r="F55" s="482">
        <v>0</v>
      </c>
      <c r="G55" s="482">
        <v>30</v>
      </c>
      <c r="H55" s="278">
        <f t="shared" si="3"/>
        <v>30</v>
      </c>
      <c r="I55" s="482">
        <v>340</v>
      </c>
      <c r="J55" s="482">
        <v>3382</v>
      </c>
      <c r="K55" s="278">
        <f t="shared" si="4"/>
        <v>3722</v>
      </c>
      <c r="L55" s="273">
        <v>1059</v>
      </c>
      <c r="M55" s="273">
        <v>10</v>
      </c>
      <c r="N55" s="273">
        <v>1110</v>
      </c>
      <c r="O55" s="273">
        <v>319</v>
      </c>
      <c r="P55" s="273">
        <v>91</v>
      </c>
      <c r="Q55" s="273">
        <v>55</v>
      </c>
      <c r="R55" s="789">
        <v>1448</v>
      </c>
      <c r="S55" s="789">
        <f t="shared" si="5"/>
        <v>2644</v>
      </c>
      <c r="T55" s="278">
        <f t="shared" si="6"/>
        <v>5261</v>
      </c>
      <c r="U55" s="278">
        <f t="shared" si="7"/>
        <v>6457</v>
      </c>
    </row>
    <row r="56" spans="1:21" ht="12.75" customHeight="1" x14ac:dyDescent="0.2">
      <c r="A56" s="728">
        <v>48</v>
      </c>
      <c r="B56" s="481" t="s">
        <v>45</v>
      </c>
      <c r="C56" s="482">
        <v>74</v>
      </c>
      <c r="D56" s="482">
        <v>256</v>
      </c>
      <c r="E56" s="278">
        <f t="shared" si="2"/>
        <v>330</v>
      </c>
      <c r="F56" s="482">
        <v>1</v>
      </c>
      <c r="G56" s="482">
        <v>85</v>
      </c>
      <c r="H56" s="278">
        <f t="shared" si="3"/>
        <v>86</v>
      </c>
      <c r="I56" s="482">
        <v>7672</v>
      </c>
      <c r="J56" s="482">
        <v>13061</v>
      </c>
      <c r="K56" s="278">
        <f t="shared" si="4"/>
        <v>20733</v>
      </c>
      <c r="L56" s="273">
        <v>3375</v>
      </c>
      <c r="M56" s="273">
        <v>196</v>
      </c>
      <c r="N56" s="273">
        <v>2747</v>
      </c>
      <c r="O56" s="273">
        <v>321</v>
      </c>
      <c r="P56" s="273">
        <v>194</v>
      </c>
      <c r="Q56" s="273">
        <v>88</v>
      </c>
      <c r="R56" s="789">
        <v>5451</v>
      </c>
      <c r="S56" s="789">
        <f t="shared" si="5"/>
        <v>6921</v>
      </c>
      <c r="T56" s="278">
        <f t="shared" si="6"/>
        <v>26600</v>
      </c>
      <c r="U56" s="278">
        <f t="shared" si="7"/>
        <v>28070</v>
      </c>
    </row>
    <row r="57" spans="1:21" ht="12.75" customHeight="1" x14ac:dyDescent="0.2">
      <c r="A57" s="728">
        <v>49</v>
      </c>
      <c r="B57" s="481" t="s">
        <v>46</v>
      </c>
      <c r="C57" s="482">
        <v>1</v>
      </c>
      <c r="D57" s="482">
        <v>25</v>
      </c>
      <c r="E57" s="278">
        <f t="shared" si="2"/>
        <v>26</v>
      </c>
      <c r="F57" s="482">
        <v>2</v>
      </c>
      <c r="G57" s="482">
        <v>13</v>
      </c>
      <c r="H57" s="278">
        <f t="shared" si="3"/>
        <v>15</v>
      </c>
      <c r="I57" s="482">
        <v>113</v>
      </c>
      <c r="J57" s="482">
        <v>1418</v>
      </c>
      <c r="K57" s="278">
        <f t="shared" si="4"/>
        <v>1531</v>
      </c>
      <c r="L57" s="273">
        <v>510</v>
      </c>
      <c r="M57" s="273">
        <v>6</v>
      </c>
      <c r="N57" s="273">
        <v>449</v>
      </c>
      <c r="O57" s="273">
        <v>158</v>
      </c>
      <c r="P57" s="273">
        <v>36</v>
      </c>
      <c r="Q57" s="273">
        <v>31</v>
      </c>
      <c r="R57" s="789">
        <v>746</v>
      </c>
      <c r="S57" s="789">
        <f t="shared" si="5"/>
        <v>1190</v>
      </c>
      <c r="T57" s="278">
        <f t="shared" si="6"/>
        <v>2318</v>
      </c>
      <c r="U57" s="278">
        <f t="shared" si="7"/>
        <v>2762</v>
      </c>
    </row>
    <row r="58" spans="1:21" ht="12.75" customHeight="1" x14ac:dyDescent="0.2">
      <c r="A58" s="728">
        <v>50</v>
      </c>
      <c r="B58" s="481" t="s">
        <v>47</v>
      </c>
      <c r="C58" s="482">
        <v>12</v>
      </c>
      <c r="D58" s="482">
        <v>90</v>
      </c>
      <c r="E58" s="278">
        <f t="shared" si="2"/>
        <v>102</v>
      </c>
      <c r="F58" s="482">
        <v>0</v>
      </c>
      <c r="G58" s="482">
        <v>29</v>
      </c>
      <c r="H58" s="278">
        <f t="shared" si="3"/>
        <v>29</v>
      </c>
      <c r="I58" s="482">
        <v>848</v>
      </c>
      <c r="J58" s="482">
        <v>3888</v>
      </c>
      <c r="K58" s="278">
        <f t="shared" si="4"/>
        <v>4736</v>
      </c>
      <c r="L58" s="273">
        <v>1265</v>
      </c>
      <c r="M58" s="273">
        <v>26</v>
      </c>
      <c r="N58" s="273">
        <v>709</v>
      </c>
      <c r="O58" s="273">
        <v>124</v>
      </c>
      <c r="P58" s="273">
        <v>75</v>
      </c>
      <c r="Q58" s="273">
        <v>50</v>
      </c>
      <c r="R58" s="789">
        <v>1771</v>
      </c>
      <c r="S58" s="789">
        <f t="shared" si="5"/>
        <v>2249</v>
      </c>
      <c r="T58" s="278">
        <f t="shared" si="6"/>
        <v>6638</v>
      </c>
      <c r="U58" s="278">
        <f t="shared" si="7"/>
        <v>7116</v>
      </c>
    </row>
    <row r="59" spans="1:21" ht="12.75" customHeight="1" x14ac:dyDescent="0.2">
      <c r="A59" s="728">
        <v>51</v>
      </c>
      <c r="B59" s="481" t="s">
        <v>48</v>
      </c>
      <c r="C59" s="482">
        <v>15</v>
      </c>
      <c r="D59" s="482">
        <v>103</v>
      </c>
      <c r="E59" s="278">
        <f t="shared" si="2"/>
        <v>118</v>
      </c>
      <c r="F59" s="482">
        <v>1</v>
      </c>
      <c r="G59" s="482">
        <v>53</v>
      </c>
      <c r="H59" s="278">
        <f t="shared" si="3"/>
        <v>54</v>
      </c>
      <c r="I59" s="482">
        <v>1544</v>
      </c>
      <c r="J59" s="482">
        <v>4035</v>
      </c>
      <c r="K59" s="278">
        <f t="shared" si="4"/>
        <v>5579</v>
      </c>
      <c r="L59" s="273">
        <v>1410</v>
      </c>
      <c r="M59" s="273">
        <v>37</v>
      </c>
      <c r="N59" s="273">
        <v>763</v>
      </c>
      <c r="O59" s="273">
        <v>199</v>
      </c>
      <c r="P59" s="273">
        <v>114</v>
      </c>
      <c r="Q59" s="273">
        <v>73</v>
      </c>
      <c r="R59" s="789">
        <v>1928</v>
      </c>
      <c r="S59" s="789">
        <f t="shared" si="5"/>
        <v>2596</v>
      </c>
      <c r="T59" s="278">
        <f t="shared" si="6"/>
        <v>7679</v>
      </c>
      <c r="U59" s="278">
        <f t="shared" si="7"/>
        <v>8347</v>
      </c>
    </row>
    <row r="60" spans="1:21" ht="12.75" customHeight="1" x14ac:dyDescent="0.2">
      <c r="A60" s="728">
        <v>52</v>
      </c>
      <c r="B60" s="481" t="s">
        <v>49</v>
      </c>
      <c r="C60" s="482">
        <v>33</v>
      </c>
      <c r="D60" s="482">
        <v>191</v>
      </c>
      <c r="E60" s="278">
        <f t="shared" si="2"/>
        <v>224</v>
      </c>
      <c r="F60" s="482">
        <v>3</v>
      </c>
      <c r="G60" s="482">
        <v>86</v>
      </c>
      <c r="H60" s="278">
        <f t="shared" si="3"/>
        <v>89</v>
      </c>
      <c r="I60" s="482">
        <v>2674</v>
      </c>
      <c r="J60" s="482">
        <v>8888</v>
      </c>
      <c r="K60" s="278">
        <f t="shared" si="4"/>
        <v>11562</v>
      </c>
      <c r="L60" s="273">
        <v>2452</v>
      </c>
      <c r="M60" s="273">
        <v>79</v>
      </c>
      <c r="N60" s="273">
        <v>1188</v>
      </c>
      <c r="O60" s="273">
        <v>304</v>
      </c>
      <c r="P60" s="273">
        <v>207</v>
      </c>
      <c r="Q60" s="273">
        <v>152</v>
      </c>
      <c r="R60" s="789">
        <v>3331</v>
      </c>
      <c r="S60" s="789">
        <f t="shared" si="5"/>
        <v>4382</v>
      </c>
      <c r="T60" s="278">
        <f t="shared" si="6"/>
        <v>15206</v>
      </c>
      <c r="U60" s="278">
        <f t="shared" si="7"/>
        <v>16257</v>
      </c>
    </row>
    <row r="61" spans="1:21" ht="12.75" customHeight="1" x14ac:dyDescent="0.2">
      <c r="A61" s="728">
        <v>53</v>
      </c>
      <c r="B61" s="481" t="s">
        <v>50</v>
      </c>
      <c r="C61" s="482">
        <v>7</v>
      </c>
      <c r="D61" s="482">
        <v>28</v>
      </c>
      <c r="E61" s="278">
        <f t="shared" si="2"/>
        <v>35</v>
      </c>
      <c r="F61" s="482">
        <v>0</v>
      </c>
      <c r="G61" s="482">
        <v>26</v>
      </c>
      <c r="H61" s="278">
        <f t="shared" si="3"/>
        <v>26</v>
      </c>
      <c r="I61" s="482">
        <v>855</v>
      </c>
      <c r="J61" s="482">
        <v>2959</v>
      </c>
      <c r="K61" s="278">
        <f t="shared" si="4"/>
        <v>3814</v>
      </c>
      <c r="L61" s="273">
        <v>1170</v>
      </c>
      <c r="M61" s="273">
        <v>14</v>
      </c>
      <c r="N61" s="273">
        <v>983</v>
      </c>
      <c r="O61" s="273">
        <v>125</v>
      </c>
      <c r="P61" s="273">
        <v>62</v>
      </c>
      <c r="Q61" s="273">
        <v>36</v>
      </c>
      <c r="R61" s="789">
        <v>1787</v>
      </c>
      <c r="S61" s="789">
        <f t="shared" si="5"/>
        <v>2390</v>
      </c>
      <c r="T61" s="278">
        <f t="shared" si="6"/>
        <v>5662</v>
      </c>
      <c r="U61" s="278">
        <f t="shared" si="7"/>
        <v>6265</v>
      </c>
    </row>
    <row r="62" spans="1:21" ht="12.75" customHeight="1" x14ac:dyDescent="0.2">
      <c r="A62" s="728">
        <v>54</v>
      </c>
      <c r="B62" s="481" t="s">
        <v>51</v>
      </c>
      <c r="C62" s="482">
        <v>30</v>
      </c>
      <c r="D62" s="482">
        <v>181</v>
      </c>
      <c r="E62" s="278">
        <f t="shared" si="2"/>
        <v>211</v>
      </c>
      <c r="F62" s="482">
        <v>0</v>
      </c>
      <c r="G62" s="482">
        <v>69</v>
      </c>
      <c r="H62" s="278">
        <f t="shared" si="3"/>
        <v>69</v>
      </c>
      <c r="I62" s="482">
        <v>2773</v>
      </c>
      <c r="J62" s="482">
        <v>9335</v>
      </c>
      <c r="K62" s="278">
        <f t="shared" si="4"/>
        <v>12108</v>
      </c>
      <c r="L62" s="273">
        <v>3012</v>
      </c>
      <c r="M62" s="273">
        <v>82</v>
      </c>
      <c r="N62" s="273">
        <v>1919</v>
      </c>
      <c r="O62" s="273">
        <v>276</v>
      </c>
      <c r="P62" s="273">
        <v>164</v>
      </c>
      <c r="Q62" s="273">
        <v>100</v>
      </c>
      <c r="R62" s="789">
        <v>4315</v>
      </c>
      <c r="S62" s="789">
        <f t="shared" si="5"/>
        <v>5553</v>
      </c>
      <c r="T62" s="278">
        <f t="shared" si="6"/>
        <v>16703</v>
      </c>
      <c r="U62" s="278">
        <f t="shared" si="7"/>
        <v>17941</v>
      </c>
    </row>
    <row r="63" spans="1:21" ht="12.75" customHeight="1" x14ac:dyDescent="0.2">
      <c r="A63" s="728">
        <v>55</v>
      </c>
      <c r="B63" s="481" t="s">
        <v>52</v>
      </c>
      <c r="C63" s="482">
        <v>60</v>
      </c>
      <c r="D63" s="482">
        <v>331</v>
      </c>
      <c r="E63" s="278">
        <f t="shared" si="2"/>
        <v>391</v>
      </c>
      <c r="F63" s="482">
        <v>1</v>
      </c>
      <c r="G63" s="482">
        <v>156</v>
      </c>
      <c r="H63" s="278">
        <f t="shared" si="3"/>
        <v>157</v>
      </c>
      <c r="I63" s="482">
        <v>7045</v>
      </c>
      <c r="J63" s="482">
        <v>16978</v>
      </c>
      <c r="K63" s="278">
        <f t="shared" si="4"/>
        <v>24023</v>
      </c>
      <c r="L63" s="273">
        <v>5141</v>
      </c>
      <c r="M63" s="273">
        <v>193</v>
      </c>
      <c r="N63" s="273">
        <v>3056</v>
      </c>
      <c r="O63" s="273">
        <v>627</v>
      </c>
      <c r="P63" s="273">
        <v>289</v>
      </c>
      <c r="Q63" s="273">
        <v>181</v>
      </c>
      <c r="R63" s="789">
        <v>7135</v>
      </c>
      <c r="S63" s="789">
        <f t="shared" si="5"/>
        <v>9487</v>
      </c>
      <c r="T63" s="278">
        <f t="shared" si="6"/>
        <v>31706</v>
      </c>
      <c r="U63" s="278">
        <f t="shared" si="7"/>
        <v>34058</v>
      </c>
    </row>
    <row r="64" spans="1:21" ht="12.75" customHeight="1" x14ac:dyDescent="0.2">
      <c r="A64" s="728">
        <v>56</v>
      </c>
      <c r="B64" s="481" t="s">
        <v>53</v>
      </c>
      <c r="C64" s="482">
        <v>3</v>
      </c>
      <c r="D64" s="482">
        <v>22</v>
      </c>
      <c r="E64" s="278">
        <f t="shared" si="2"/>
        <v>25</v>
      </c>
      <c r="F64" s="482">
        <v>0</v>
      </c>
      <c r="G64" s="482">
        <v>20</v>
      </c>
      <c r="H64" s="278">
        <f t="shared" si="3"/>
        <v>20</v>
      </c>
      <c r="I64" s="482">
        <v>93</v>
      </c>
      <c r="J64" s="482">
        <v>2629</v>
      </c>
      <c r="K64" s="278">
        <f t="shared" si="4"/>
        <v>2722</v>
      </c>
      <c r="L64" s="273">
        <v>798</v>
      </c>
      <c r="M64" s="273">
        <v>5</v>
      </c>
      <c r="N64" s="273">
        <v>704</v>
      </c>
      <c r="O64" s="273">
        <v>257</v>
      </c>
      <c r="P64" s="273">
        <v>64</v>
      </c>
      <c r="Q64" s="273">
        <v>52</v>
      </c>
      <c r="R64" s="789">
        <v>1045</v>
      </c>
      <c r="S64" s="789">
        <f t="shared" si="5"/>
        <v>1880</v>
      </c>
      <c r="T64" s="278">
        <f t="shared" si="6"/>
        <v>3812</v>
      </c>
      <c r="U64" s="278">
        <f t="shared" si="7"/>
        <v>4647</v>
      </c>
    </row>
    <row r="65" spans="1:21" ht="12.75" customHeight="1" x14ac:dyDescent="0.2">
      <c r="A65" s="728">
        <v>57</v>
      </c>
      <c r="B65" s="481" t="s">
        <v>54</v>
      </c>
      <c r="C65" s="482">
        <v>13</v>
      </c>
      <c r="D65" s="482">
        <v>55</v>
      </c>
      <c r="E65" s="278">
        <f t="shared" si="2"/>
        <v>68</v>
      </c>
      <c r="F65" s="482">
        <v>0</v>
      </c>
      <c r="G65" s="482">
        <v>28</v>
      </c>
      <c r="H65" s="278">
        <f t="shared" si="3"/>
        <v>28</v>
      </c>
      <c r="I65" s="482">
        <v>1436</v>
      </c>
      <c r="J65" s="482">
        <v>4354</v>
      </c>
      <c r="K65" s="278">
        <f t="shared" si="4"/>
        <v>5790</v>
      </c>
      <c r="L65" s="273">
        <v>1357</v>
      </c>
      <c r="M65" s="273">
        <v>46</v>
      </c>
      <c r="N65" s="273">
        <v>658</v>
      </c>
      <c r="O65" s="273">
        <v>143</v>
      </c>
      <c r="P65" s="273">
        <v>62</v>
      </c>
      <c r="Q65" s="273">
        <v>43</v>
      </c>
      <c r="R65" s="789">
        <v>1881</v>
      </c>
      <c r="S65" s="789">
        <f t="shared" si="5"/>
        <v>2309</v>
      </c>
      <c r="T65" s="278">
        <f t="shared" si="6"/>
        <v>7767</v>
      </c>
      <c r="U65" s="278">
        <f t="shared" si="7"/>
        <v>8195</v>
      </c>
    </row>
    <row r="66" spans="1:21" ht="12.75" customHeight="1" x14ac:dyDescent="0.2">
      <c r="A66" s="728">
        <v>58</v>
      </c>
      <c r="B66" s="481" t="s">
        <v>55</v>
      </c>
      <c r="C66" s="482">
        <v>25</v>
      </c>
      <c r="D66" s="482">
        <v>182</v>
      </c>
      <c r="E66" s="278">
        <f t="shared" si="2"/>
        <v>207</v>
      </c>
      <c r="F66" s="482">
        <v>0</v>
      </c>
      <c r="G66" s="482">
        <v>66</v>
      </c>
      <c r="H66" s="278">
        <f t="shared" si="3"/>
        <v>66</v>
      </c>
      <c r="I66" s="482">
        <v>1770</v>
      </c>
      <c r="J66" s="482">
        <v>7598</v>
      </c>
      <c r="K66" s="278">
        <f t="shared" si="4"/>
        <v>9368</v>
      </c>
      <c r="L66" s="273">
        <v>2633</v>
      </c>
      <c r="M66" s="273">
        <v>41</v>
      </c>
      <c r="N66" s="273">
        <v>1711</v>
      </c>
      <c r="O66" s="273">
        <v>371</v>
      </c>
      <c r="P66" s="273">
        <v>172</v>
      </c>
      <c r="Q66" s="273">
        <v>138</v>
      </c>
      <c r="R66" s="789">
        <v>3707</v>
      </c>
      <c r="S66" s="789">
        <f t="shared" si="5"/>
        <v>5066</v>
      </c>
      <c r="T66" s="278">
        <f t="shared" si="6"/>
        <v>13348</v>
      </c>
      <c r="U66" s="278">
        <f t="shared" si="7"/>
        <v>14707</v>
      </c>
    </row>
    <row r="67" spans="1:21" ht="12.75" customHeight="1" x14ac:dyDescent="0.2">
      <c r="A67" s="728">
        <v>59</v>
      </c>
      <c r="B67" s="481" t="s">
        <v>56</v>
      </c>
      <c r="C67" s="482">
        <v>40</v>
      </c>
      <c r="D67" s="482">
        <v>259</v>
      </c>
      <c r="E67" s="278">
        <f t="shared" si="2"/>
        <v>299</v>
      </c>
      <c r="F67" s="482">
        <v>1</v>
      </c>
      <c r="G67" s="482">
        <v>55</v>
      </c>
      <c r="H67" s="278">
        <f t="shared" si="3"/>
        <v>56</v>
      </c>
      <c r="I67" s="482">
        <v>3684</v>
      </c>
      <c r="J67" s="482">
        <v>9364</v>
      </c>
      <c r="K67" s="278">
        <f t="shared" si="4"/>
        <v>13048</v>
      </c>
      <c r="L67" s="273">
        <v>2789</v>
      </c>
      <c r="M67" s="273">
        <v>99</v>
      </c>
      <c r="N67" s="273">
        <v>1555</v>
      </c>
      <c r="O67" s="273">
        <v>225</v>
      </c>
      <c r="P67" s="273">
        <v>124</v>
      </c>
      <c r="Q67" s="273">
        <v>68</v>
      </c>
      <c r="R67" s="789">
        <v>3846</v>
      </c>
      <c r="S67" s="789">
        <f t="shared" si="5"/>
        <v>4860</v>
      </c>
      <c r="T67" s="278">
        <f t="shared" si="6"/>
        <v>17249</v>
      </c>
      <c r="U67" s="278">
        <f t="shared" si="7"/>
        <v>18263</v>
      </c>
    </row>
    <row r="68" spans="1:21" ht="12.75" customHeight="1" x14ac:dyDescent="0.2">
      <c r="A68" s="728">
        <v>60</v>
      </c>
      <c r="B68" s="481" t="s">
        <v>57</v>
      </c>
      <c r="C68" s="482">
        <v>14</v>
      </c>
      <c r="D68" s="482">
        <v>166</v>
      </c>
      <c r="E68" s="278">
        <f t="shared" si="2"/>
        <v>180</v>
      </c>
      <c r="F68" s="482">
        <v>0</v>
      </c>
      <c r="G68" s="482">
        <v>79</v>
      </c>
      <c r="H68" s="278">
        <f t="shared" si="3"/>
        <v>79</v>
      </c>
      <c r="I68" s="482">
        <v>2038</v>
      </c>
      <c r="J68" s="482">
        <v>8302</v>
      </c>
      <c r="K68" s="278">
        <f t="shared" si="4"/>
        <v>10340</v>
      </c>
      <c r="L68" s="273">
        <v>2618</v>
      </c>
      <c r="M68" s="273">
        <v>38</v>
      </c>
      <c r="N68" s="273">
        <v>1110</v>
      </c>
      <c r="O68" s="273">
        <v>327</v>
      </c>
      <c r="P68" s="273">
        <v>197</v>
      </c>
      <c r="Q68" s="273">
        <v>131</v>
      </c>
      <c r="R68" s="789">
        <v>3447</v>
      </c>
      <c r="S68" s="789">
        <f t="shared" si="5"/>
        <v>4421</v>
      </c>
      <c r="T68" s="278">
        <f t="shared" si="6"/>
        <v>14046</v>
      </c>
      <c r="U68" s="278">
        <f t="shared" si="7"/>
        <v>15020</v>
      </c>
    </row>
    <row r="69" spans="1:21" ht="12.75" customHeight="1" x14ac:dyDescent="0.2">
      <c r="A69" s="728">
        <v>61</v>
      </c>
      <c r="B69" s="481" t="s">
        <v>58</v>
      </c>
      <c r="C69" s="482">
        <v>28</v>
      </c>
      <c r="D69" s="482">
        <v>206</v>
      </c>
      <c r="E69" s="278">
        <f t="shared" si="2"/>
        <v>234</v>
      </c>
      <c r="F69" s="482">
        <v>0</v>
      </c>
      <c r="G69" s="482">
        <v>65</v>
      </c>
      <c r="H69" s="278">
        <f t="shared" si="3"/>
        <v>65</v>
      </c>
      <c r="I69" s="482">
        <v>3736</v>
      </c>
      <c r="J69" s="482">
        <v>11392</v>
      </c>
      <c r="K69" s="278">
        <f t="shared" si="4"/>
        <v>15128</v>
      </c>
      <c r="L69" s="273">
        <v>3541</v>
      </c>
      <c r="M69" s="273">
        <v>89</v>
      </c>
      <c r="N69" s="273">
        <v>2098</v>
      </c>
      <c r="O69" s="273">
        <v>430</v>
      </c>
      <c r="P69" s="273">
        <v>165</v>
      </c>
      <c r="Q69" s="273">
        <v>95</v>
      </c>
      <c r="R69" s="789">
        <v>4800</v>
      </c>
      <c r="S69" s="789">
        <f t="shared" si="5"/>
        <v>6418</v>
      </c>
      <c r="T69" s="278">
        <f t="shared" si="6"/>
        <v>20227</v>
      </c>
      <c r="U69" s="278">
        <f t="shared" si="7"/>
        <v>21845</v>
      </c>
    </row>
    <row r="70" spans="1:21" ht="12.75" customHeight="1" x14ac:dyDescent="0.2">
      <c r="A70" s="728">
        <v>62</v>
      </c>
      <c r="B70" s="481" t="s">
        <v>59</v>
      </c>
      <c r="C70" s="482">
        <v>3</v>
      </c>
      <c r="D70" s="482">
        <v>29</v>
      </c>
      <c r="E70" s="278">
        <f t="shared" si="2"/>
        <v>32</v>
      </c>
      <c r="F70" s="482">
        <v>0</v>
      </c>
      <c r="G70" s="482">
        <v>8</v>
      </c>
      <c r="H70" s="278">
        <f t="shared" si="3"/>
        <v>8</v>
      </c>
      <c r="I70" s="482">
        <v>187</v>
      </c>
      <c r="J70" s="482">
        <v>1202</v>
      </c>
      <c r="K70" s="278">
        <f t="shared" si="4"/>
        <v>1389</v>
      </c>
      <c r="L70" s="273">
        <v>370</v>
      </c>
      <c r="M70" s="273">
        <v>10</v>
      </c>
      <c r="N70" s="273">
        <v>252</v>
      </c>
      <c r="O70" s="273">
        <v>41</v>
      </c>
      <c r="P70" s="273">
        <v>31</v>
      </c>
      <c r="Q70" s="273">
        <v>17</v>
      </c>
      <c r="R70" s="789">
        <v>507</v>
      </c>
      <c r="S70" s="789">
        <f t="shared" si="5"/>
        <v>721</v>
      </c>
      <c r="T70" s="278">
        <f t="shared" si="6"/>
        <v>1936</v>
      </c>
      <c r="U70" s="278">
        <f t="shared" si="7"/>
        <v>2150</v>
      </c>
    </row>
    <row r="71" spans="1:21" ht="12.75" customHeight="1" x14ac:dyDescent="0.2">
      <c r="A71" s="728">
        <v>63</v>
      </c>
      <c r="B71" s="481" t="s">
        <v>255</v>
      </c>
      <c r="C71" s="482">
        <v>10</v>
      </c>
      <c r="D71" s="482">
        <v>86</v>
      </c>
      <c r="E71" s="278">
        <f t="shared" si="2"/>
        <v>96</v>
      </c>
      <c r="F71" s="482">
        <v>1</v>
      </c>
      <c r="G71" s="482">
        <v>46</v>
      </c>
      <c r="H71" s="278">
        <f t="shared" si="3"/>
        <v>47</v>
      </c>
      <c r="I71" s="482">
        <v>601</v>
      </c>
      <c r="J71" s="482">
        <v>4642</v>
      </c>
      <c r="K71" s="278">
        <f t="shared" si="4"/>
        <v>5243</v>
      </c>
      <c r="L71" s="273">
        <v>1682</v>
      </c>
      <c r="M71" s="273">
        <v>18</v>
      </c>
      <c r="N71" s="273">
        <v>1724</v>
      </c>
      <c r="O71" s="273">
        <v>461</v>
      </c>
      <c r="P71" s="273">
        <v>85</v>
      </c>
      <c r="Q71" s="273">
        <v>59</v>
      </c>
      <c r="R71" s="789">
        <v>2400</v>
      </c>
      <c r="S71" s="789">
        <f t="shared" si="5"/>
        <v>4029</v>
      </c>
      <c r="T71" s="278">
        <f t="shared" si="6"/>
        <v>7786</v>
      </c>
      <c r="U71" s="278">
        <f t="shared" si="7"/>
        <v>9415</v>
      </c>
    </row>
    <row r="72" spans="1:21" ht="12.75" customHeight="1" x14ac:dyDescent="0.2">
      <c r="A72" s="728">
        <v>64</v>
      </c>
      <c r="B72" s="481" t="s">
        <v>60</v>
      </c>
      <c r="C72" s="482">
        <v>18</v>
      </c>
      <c r="D72" s="482">
        <v>93</v>
      </c>
      <c r="E72" s="278">
        <f t="shared" si="2"/>
        <v>111</v>
      </c>
      <c r="F72" s="482">
        <v>0</v>
      </c>
      <c r="G72" s="482">
        <v>44</v>
      </c>
      <c r="H72" s="278">
        <f t="shared" si="3"/>
        <v>44</v>
      </c>
      <c r="I72" s="482">
        <v>1755</v>
      </c>
      <c r="J72" s="482">
        <v>4702</v>
      </c>
      <c r="K72" s="278">
        <f t="shared" si="4"/>
        <v>6457</v>
      </c>
      <c r="L72" s="273">
        <v>1267</v>
      </c>
      <c r="M72" s="273">
        <v>45</v>
      </c>
      <c r="N72" s="273">
        <v>625</v>
      </c>
      <c r="O72" s="273">
        <v>119</v>
      </c>
      <c r="P72" s="273">
        <v>75</v>
      </c>
      <c r="Q72" s="273">
        <v>38</v>
      </c>
      <c r="R72" s="789">
        <v>1749</v>
      </c>
      <c r="S72" s="789">
        <f t="shared" si="5"/>
        <v>2169</v>
      </c>
      <c r="T72" s="278">
        <f t="shared" si="6"/>
        <v>8361</v>
      </c>
      <c r="U72" s="278">
        <f t="shared" si="7"/>
        <v>8781</v>
      </c>
    </row>
    <row r="73" spans="1:21" ht="12.75" customHeight="1" x14ac:dyDescent="0.2">
      <c r="A73" s="728">
        <v>65</v>
      </c>
      <c r="B73" s="481" t="s">
        <v>61</v>
      </c>
      <c r="C73" s="482">
        <v>9</v>
      </c>
      <c r="D73" s="482">
        <v>55</v>
      </c>
      <c r="E73" s="278">
        <f t="shared" si="2"/>
        <v>64</v>
      </c>
      <c r="F73" s="482">
        <v>1</v>
      </c>
      <c r="G73" s="482">
        <v>36</v>
      </c>
      <c r="H73" s="278">
        <f t="shared" si="3"/>
        <v>37</v>
      </c>
      <c r="I73" s="482">
        <v>536</v>
      </c>
      <c r="J73" s="482">
        <v>5169</v>
      </c>
      <c r="K73" s="278">
        <f t="shared" si="4"/>
        <v>5705</v>
      </c>
      <c r="L73" s="273">
        <v>1569</v>
      </c>
      <c r="M73" s="273">
        <v>17</v>
      </c>
      <c r="N73" s="273">
        <v>1433</v>
      </c>
      <c r="O73" s="273">
        <v>461</v>
      </c>
      <c r="P73" s="273">
        <v>96</v>
      </c>
      <c r="Q73" s="273">
        <v>75</v>
      </c>
      <c r="R73" s="789">
        <v>2140</v>
      </c>
      <c r="S73" s="789">
        <f t="shared" si="5"/>
        <v>3651</v>
      </c>
      <c r="T73" s="278">
        <f t="shared" si="6"/>
        <v>7946</v>
      </c>
      <c r="U73" s="278">
        <f t="shared" si="7"/>
        <v>9457</v>
      </c>
    </row>
    <row r="74" spans="1:21" ht="12.75" customHeight="1" x14ac:dyDescent="0.2">
      <c r="A74" s="728">
        <v>66</v>
      </c>
      <c r="B74" s="481" t="s">
        <v>62</v>
      </c>
      <c r="C74" s="482">
        <v>13</v>
      </c>
      <c r="D74" s="482">
        <v>114</v>
      </c>
      <c r="E74" s="278">
        <f t="shared" ref="E74:E90" si="8">C74+D74</f>
        <v>127</v>
      </c>
      <c r="F74" s="482">
        <v>2</v>
      </c>
      <c r="G74" s="482">
        <v>43</v>
      </c>
      <c r="H74" s="278">
        <f t="shared" ref="H74:H90" si="9">F74+G74</f>
        <v>45</v>
      </c>
      <c r="I74" s="482">
        <v>601</v>
      </c>
      <c r="J74" s="482">
        <v>5045</v>
      </c>
      <c r="K74" s="278">
        <f t="shared" ref="K74:K90" si="10">I74+J74</f>
        <v>5646</v>
      </c>
      <c r="L74" s="273">
        <v>1586</v>
      </c>
      <c r="M74" s="273">
        <v>13</v>
      </c>
      <c r="N74" s="273">
        <v>820</v>
      </c>
      <c r="O74" s="273">
        <v>229</v>
      </c>
      <c r="P74" s="273">
        <v>144</v>
      </c>
      <c r="Q74" s="273">
        <v>115</v>
      </c>
      <c r="R74" s="789">
        <v>2171</v>
      </c>
      <c r="S74" s="789">
        <f t="shared" ref="S74:S90" si="11">SUM(L74:Q74)</f>
        <v>2907</v>
      </c>
      <c r="T74" s="278">
        <f t="shared" si="6"/>
        <v>7989</v>
      </c>
      <c r="U74" s="278">
        <f t="shared" si="7"/>
        <v>8725</v>
      </c>
    </row>
    <row r="75" spans="1:21" ht="12.75" customHeight="1" x14ac:dyDescent="0.2">
      <c r="A75" s="728">
        <v>67</v>
      </c>
      <c r="B75" s="481" t="s">
        <v>63</v>
      </c>
      <c r="C75" s="482">
        <v>20</v>
      </c>
      <c r="D75" s="482">
        <v>123</v>
      </c>
      <c r="E75" s="278">
        <f t="shared" si="8"/>
        <v>143</v>
      </c>
      <c r="F75" s="482">
        <v>0</v>
      </c>
      <c r="G75" s="482">
        <v>58</v>
      </c>
      <c r="H75" s="278">
        <f t="shared" si="9"/>
        <v>58</v>
      </c>
      <c r="I75" s="482">
        <v>2593</v>
      </c>
      <c r="J75" s="482">
        <v>4975</v>
      </c>
      <c r="K75" s="278">
        <f t="shared" si="10"/>
        <v>7568</v>
      </c>
      <c r="L75" s="273">
        <v>1768</v>
      </c>
      <c r="M75" s="273">
        <v>79</v>
      </c>
      <c r="N75" s="273">
        <v>1385</v>
      </c>
      <c r="O75" s="273">
        <v>203</v>
      </c>
      <c r="P75" s="273">
        <v>107</v>
      </c>
      <c r="Q75" s="273">
        <v>72</v>
      </c>
      <c r="R75" s="789">
        <v>2885</v>
      </c>
      <c r="S75" s="789">
        <f t="shared" si="11"/>
        <v>3614</v>
      </c>
      <c r="T75" s="278">
        <f t="shared" si="6"/>
        <v>10654</v>
      </c>
      <c r="U75" s="278">
        <f t="shared" si="7"/>
        <v>11383</v>
      </c>
    </row>
    <row r="76" spans="1:21" ht="12.75" customHeight="1" x14ac:dyDescent="0.2">
      <c r="A76" s="728">
        <v>68</v>
      </c>
      <c r="B76" s="481" t="s">
        <v>64</v>
      </c>
      <c r="C76" s="482">
        <v>5</v>
      </c>
      <c r="D76" s="482">
        <v>62</v>
      </c>
      <c r="E76" s="278">
        <f t="shared" si="8"/>
        <v>67</v>
      </c>
      <c r="F76" s="482">
        <v>0</v>
      </c>
      <c r="G76" s="482">
        <v>27</v>
      </c>
      <c r="H76" s="278">
        <f t="shared" si="9"/>
        <v>27</v>
      </c>
      <c r="I76" s="482">
        <v>581</v>
      </c>
      <c r="J76" s="482">
        <v>2568</v>
      </c>
      <c r="K76" s="278">
        <f t="shared" si="10"/>
        <v>3149</v>
      </c>
      <c r="L76" s="273">
        <v>839</v>
      </c>
      <c r="M76" s="273">
        <v>15</v>
      </c>
      <c r="N76" s="273">
        <v>540</v>
      </c>
      <c r="O76" s="273">
        <v>121</v>
      </c>
      <c r="P76" s="273">
        <v>103</v>
      </c>
      <c r="Q76" s="273">
        <v>72</v>
      </c>
      <c r="R76" s="789">
        <v>1198</v>
      </c>
      <c r="S76" s="789">
        <f t="shared" si="11"/>
        <v>1690</v>
      </c>
      <c r="T76" s="278">
        <f t="shared" si="6"/>
        <v>4441</v>
      </c>
      <c r="U76" s="278">
        <f t="shared" si="7"/>
        <v>4933</v>
      </c>
    </row>
    <row r="77" spans="1:21" ht="12.75" customHeight="1" x14ac:dyDescent="0.2">
      <c r="A77" s="728">
        <v>69</v>
      </c>
      <c r="B77" s="481" t="s">
        <v>65</v>
      </c>
      <c r="C77" s="482">
        <v>2</v>
      </c>
      <c r="D77" s="482">
        <v>9</v>
      </c>
      <c r="E77" s="278">
        <f t="shared" si="8"/>
        <v>11</v>
      </c>
      <c r="F77" s="482">
        <v>0</v>
      </c>
      <c r="G77" s="482">
        <v>8</v>
      </c>
      <c r="H77" s="278">
        <f t="shared" si="9"/>
        <v>8</v>
      </c>
      <c r="I77" s="482">
        <v>28</v>
      </c>
      <c r="J77" s="482">
        <v>452</v>
      </c>
      <c r="K77" s="278">
        <f t="shared" si="10"/>
        <v>480</v>
      </c>
      <c r="L77" s="273">
        <v>176</v>
      </c>
      <c r="M77" s="273">
        <v>2</v>
      </c>
      <c r="N77" s="273">
        <v>112</v>
      </c>
      <c r="O77" s="273">
        <v>38</v>
      </c>
      <c r="P77" s="273">
        <v>12</v>
      </c>
      <c r="Q77" s="273">
        <v>11</v>
      </c>
      <c r="R77" s="789">
        <v>250</v>
      </c>
      <c r="S77" s="789">
        <f t="shared" si="11"/>
        <v>351</v>
      </c>
      <c r="T77" s="278">
        <f t="shared" si="6"/>
        <v>749</v>
      </c>
      <c r="U77" s="278">
        <f t="shared" si="7"/>
        <v>850</v>
      </c>
    </row>
    <row r="78" spans="1:21" ht="12.75" customHeight="1" x14ac:dyDescent="0.2">
      <c r="A78" s="728">
        <v>70</v>
      </c>
      <c r="B78" s="481" t="s">
        <v>66</v>
      </c>
      <c r="C78" s="482">
        <v>11</v>
      </c>
      <c r="D78" s="482">
        <v>47</v>
      </c>
      <c r="E78" s="278">
        <f t="shared" si="8"/>
        <v>58</v>
      </c>
      <c r="F78" s="482">
        <v>0</v>
      </c>
      <c r="G78" s="482">
        <v>14</v>
      </c>
      <c r="H78" s="278">
        <f t="shared" si="9"/>
        <v>14</v>
      </c>
      <c r="I78" s="482">
        <v>519</v>
      </c>
      <c r="J78" s="482">
        <v>2275</v>
      </c>
      <c r="K78" s="278">
        <f t="shared" si="10"/>
        <v>2794</v>
      </c>
      <c r="L78" s="273">
        <v>713</v>
      </c>
      <c r="M78" s="273">
        <v>13</v>
      </c>
      <c r="N78" s="273">
        <v>424</v>
      </c>
      <c r="O78" s="273">
        <v>97</v>
      </c>
      <c r="P78" s="273">
        <v>71</v>
      </c>
      <c r="Q78" s="273">
        <v>50</v>
      </c>
      <c r="R78" s="789">
        <v>1022</v>
      </c>
      <c r="S78" s="789">
        <f t="shared" si="11"/>
        <v>1368</v>
      </c>
      <c r="T78" s="278">
        <f t="shared" si="6"/>
        <v>3888</v>
      </c>
      <c r="U78" s="278">
        <f t="shared" si="7"/>
        <v>4234</v>
      </c>
    </row>
    <row r="79" spans="1:21" ht="12.75" customHeight="1" x14ac:dyDescent="0.2">
      <c r="A79" s="728">
        <v>71</v>
      </c>
      <c r="B79" s="481" t="s">
        <v>67</v>
      </c>
      <c r="C79" s="482">
        <v>10</v>
      </c>
      <c r="D79" s="482">
        <v>160</v>
      </c>
      <c r="E79" s="278">
        <f t="shared" si="8"/>
        <v>170</v>
      </c>
      <c r="F79" s="482">
        <v>0</v>
      </c>
      <c r="G79" s="482">
        <v>44</v>
      </c>
      <c r="H79" s="278">
        <f t="shared" si="9"/>
        <v>44</v>
      </c>
      <c r="I79" s="482">
        <v>560</v>
      </c>
      <c r="J79" s="482">
        <v>4849</v>
      </c>
      <c r="K79" s="278">
        <f t="shared" si="10"/>
        <v>5409</v>
      </c>
      <c r="L79" s="273">
        <v>1477</v>
      </c>
      <c r="M79" s="273">
        <v>17</v>
      </c>
      <c r="N79" s="273">
        <v>831</v>
      </c>
      <c r="O79" s="273">
        <v>244</v>
      </c>
      <c r="P79" s="273">
        <v>104</v>
      </c>
      <c r="Q79" s="273">
        <v>62</v>
      </c>
      <c r="R79" s="789">
        <v>2014</v>
      </c>
      <c r="S79" s="789">
        <f t="shared" si="11"/>
        <v>2735</v>
      </c>
      <c r="T79" s="278">
        <f t="shared" si="6"/>
        <v>7637</v>
      </c>
      <c r="U79" s="278">
        <f t="shared" si="7"/>
        <v>8358</v>
      </c>
    </row>
    <row r="80" spans="1:21" ht="12.75" customHeight="1" x14ac:dyDescent="0.2">
      <c r="A80" s="728">
        <v>72</v>
      </c>
      <c r="B80" s="481" t="s">
        <v>68</v>
      </c>
      <c r="C80" s="482">
        <v>2</v>
      </c>
      <c r="D80" s="482">
        <v>45</v>
      </c>
      <c r="E80" s="278">
        <f t="shared" si="8"/>
        <v>47</v>
      </c>
      <c r="F80" s="482">
        <v>0</v>
      </c>
      <c r="G80" s="482">
        <v>16</v>
      </c>
      <c r="H80" s="278">
        <f t="shared" si="9"/>
        <v>16</v>
      </c>
      <c r="I80" s="482">
        <v>126</v>
      </c>
      <c r="J80" s="482">
        <v>1851</v>
      </c>
      <c r="K80" s="278">
        <f t="shared" si="10"/>
        <v>1977</v>
      </c>
      <c r="L80" s="273">
        <v>633</v>
      </c>
      <c r="M80" s="273">
        <v>7</v>
      </c>
      <c r="N80" s="273">
        <v>727</v>
      </c>
      <c r="O80" s="273">
        <v>259</v>
      </c>
      <c r="P80" s="273">
        <v>73</v>
      </c>
      <c r="Q80" s="273">
        <v>39</v>
      </c>
      <c r="R80" s="789">
        <v>877</v>
      </c>
      <c r="S80" s="789">
        <f t="shared" si="11"/>
        <v>1738</v>
      </c>
      <c r="T80" s="278">
        <f t="shared" si="6"/>
        <v>2917</v>
      </c>
      <c r="U80" s="278">
        <f t="shared" si="7"/>
        <v>3778</v>
      </c>
    </row>
    <row r="81" spans="1:21" ht="12.75" customHeight="1" x14ac:dyDescent="0.2">
      <c r="A81" s="728">
        <v>73</v>
      </c>
      <c r="B81" s="481" t="s">
        <v>69</v>
      </c>
      <c r="C81" s="482">
        <v>1</v>
      </c>
      <c r="D81" s="482">
        <v>12</v>
      </c>
      <c r="E81" s="278">
        <f t="shared" si="8"/>
        <v>13</v>
      </c>
      <c r="F81" s="482">
        <v>0</v>
      </c>
      <c r="G81" s="482">
        <v>22</v>
      </c>
      <c r="H81" s="278">
        <f t="shared" si="9"/>
        <v>22</v>
      </c>
      <c r="I81" s="482">
        <v>41</v>
      </c>
      <c r="J81" s="482">
        <v>2338</v>
      </c>
      <c r="K81" s="278">
        <f t="shared" si="10"/>
        <v>2379</v>
      </c>
      <c r="L81" s="273">
        <v>655</v>
      </c>
      <c r="M81" s="273">
        <v>1</v>
      </c>
      <c r="N81" s="273">
        <v>685</v>
      </c>
      <c r="O81" s="273">
        <v>370</v>
      </c>
      <c r="P81" s="273">
        <v>136</v>
      </c>
      <c r="Q81" s="273">
        <v>114</v>
      </c>
      <c r="R81" s="789">
        <v>929</v>
      </c>
      <c r="S81" s="789">
        <f t="shared" si="11"/>
        <v>1961</v>
      </c>
      <c r="T81" s="278">
        <f t="shared" si="6"/>
        <v>3343</v>
      </c>
      <c r="U81" s="278">
        <f t="shared" si="7"/>
        <v>4375</v>
      </c>
    </row>
    <row r="82" spans="1:21" ht="12.75" customHeight="1" x14ac:dyDescent="0.2">
      <c r="A82" s="728">
        <v>74</v>
      </c>
      <c r="B82" s="481" t="s">
        <v>70</v>
      </c>
      <c r="C82" s="482">
        <v>8</v>
      </c>
      <c r="D82" s="482">
        <v>20</v>
      </c>
      <c r="E82" s="278">
        <f t="shared" si="8"/>
        <v>28</v>
      </c>
      <c r="F82" s="482">
        <v>0</v>
      </c>
      <c r="G82" s="482">
        <v>19</v>
      </c>
      <c r="H82" s="278">
        <f t="shared" si="9"/>
        <v>19</v>
      </c>
      <c r="I82" s="482">
        <v>585</v>
      </c>
      <c r="J82" s="482">
        <v>1804</v>
      </c>
      <c r="K82" s="278">
        <f t="shared" si="10"/>
        <v>2389</v>
      </c>
      <c r="L82" s="273">
        <v>524</v>
      </c>
      <c r="M82" s="273">
        <v>16</v>
      </c>
      <c r="N82" s="273">
        <v>335</v>
      </c>
      <c r="O82" s="273">
        <v>69</v>
      </c>
      <c r="P82" s="273">
        <v>44</v>
      </c>
      <c r="Q82" s="273">
        <v>26</v>
      </c>
      <c r="R82" s="789">
        <v>815</v>
      </c>
      <c r="S82" s="789">
        <f t="shared" si="11"/>
        <v>1014</v>
      </c>
      <c r="T82" s="278">
        <f t="shared" si="6"/>
        <v>3251</v>
      </c>
      <c r="U82" s="278">
        <f t="shared" si="7"/>
        <v>3450</v>
      </c>
    </row>
    <row r="83" spans="1:21" ht="12.75" customHeight="1" x14ac:dyDescent="0.2">
      <c r="A83" s="728">
        <v>75</v>
      </c>
      <c r="B83" s="481" t="s">
        <v>71</v>
      </c>
      <c r="C83" s="482">
        <v>1</v>
      </c>
      <c r="D83" s="482">
        <v>21</v>
      </c>
      <c r="E83" s="278">
        <f t="shared" si="8"/>
        <v>22</v>
      </c>
      <c r="F83" s="482">
        <v>0</v>
      </c>
      <c r="G83" s="482">
        <v>15</v>
      </c>
      <c r="H83" s="278">
        <f t="shared" si="9"/>
        <v>15</v>
      </c>
      <c r="I83" s="482">
        <v>77</v>
      </c>
      <c r="J83" s="482">
        <v>799</v>
      </c>
      <c r="K83" s="278">
        <f t="shared" si="10"/>
        <v>876</v>
      </c>
      <c r="L83" s="273">
        <v>257</v>
      </c>
      <c r="M83" s="273">
        <v>1</v>
      </c>
      <c r="N83" s="273">
        <v>115</v>
      </c>
      <c r="O83" s="273">
        <v>38</v>
      </c>
      <c r="P83" s="273">
        <v>33</v>
      </c>
      <c r="Q83" s="273">
        <v>35</v>
      </c>
      <c r="R83" s="789">
        <v>371</v>
      </c>
      <c r="S83" s="789">
        <f t="shared" si="11"/>
        <v>479</v>
      </c>
      <c r="T83" s="278">
        <f t="shared" si="6"/>
        <v>1284</v>
      </c>
      <c r="U83" s="278">
        <f t="shared" si="7"/>
        <v>1392</v>
      </c>
    </row>
    <row r="84" spans="1:21" ht="12.75" customHeight="1" x14ac:dyDescent="0.2">
      <c r="A84" s="728">
        <v>76</v>
      </c>
      <c r="B84" s="481" t="s">
        <v>72</v>
      </c>
      <c r="C84" s="482">
        <v>3</v>
      </c>
      <c r="D84" s="482">
        <v>21</v>
      </c>
      <c r="E84" s="278">
        <f t="shared" si="8"/>
        <v>24</v>
      </c>
      <c r="F84" s="482">
        <v>0</v>
      </c>
      <c r="G84" s="482">
        <v>11</v>
      </c>
      <c r="H84" s="278">
        <f t="shared" si="9"/>
        <v>11</v>
      </c>
      <c r="I84" s="482">
        <v>146</v>
      </c>
      <c r="J84" s="482">
        <v>812</v>
      </c>
      <c r="K84" s="278">
        <f t="shared" si="10"/>
        <v>958</v>
      </c>
      <c r="L84" s="273">
        <v>292</v>
      </c>
      <c r="M84" s="273">
        <v>7</v>
      </c>
      <c r="N84" s="273">
        <v>226</v>
      </c>
      <c r="O84" s="273">
        <v>60</v>
      </c>
      <c r="P84" s="273">
        <v>39</v>
      </c>
      <c r="Q84" s="273">
        <v>24</v>
      </c>
      <c r="R84" s="789">
        <v>418</v>
      </c>
      <c r="S84" s="789">
        <f t="shared" si="11"/>
        <v>648</v>
      </c>
      <c r="T84" s="278">
        <f t="shared" si="6"/>
        <v>1411</v>
      </c>
      <c r="U84" s="278">
        <f t="shared" si="7"/>
        <v>1641</v>
      </c>
    </row>
    <row r="85" spans="1:21" ht="12.75" customHeight="1" x14ac:dyDescent="0.2">
      <c r="A85" s="728">
        <v>77</v>
      </c>
      <c r="B85" s="481" t="s">
        <v>73</v>
      </c>
      <c r="C85" s="482">
        <v>15</v>
      </c>
      <c r="D85" s="482">
        <v>79</v>
      </c>
      <c r="E85" s="278">
        <f t="shared" si="8"/>
        <v>94</v>
      </c>
      <c r="F85" s="482">
        <v>1</v>
      </c>
      <c r="G85" s="482">
        <v>16</v>
      </c>
      <c r="H85" s="278">
        <f t="shared" si="9"/>
        <v>17</v>
      </c>
      <c r="I85" s="482">
        <v>1492</v>
      </c>
      <c r="J85" s="482">
        <v>3212</v>
      </c>
      <c r="K85" s="278">
        <f t="shared" si="10"/>
        <v>4704</v>
      </c>
      <c r="L85" s="273">
        <v>1222</v>
      </c>
      <c r="M85" s="273">
        <v>54</v>
      </c>
      <c r="N85" s="273">
        <v>1065</v>
      </c>
      <c r="O85" s="273">
        <v>98</v>
      </c>
      <c r="P85" s="273">
        <v>35</v>
      </c>
      <c r="Q85" s="273">
        <v>20</v>
      </c>
      <c r="R85" s="789">
        <v>1952</v>
      </c>
      <c r="S85" s="789">
        <f t="shared" si="11"/>
        <v>2494</v>
      </c>
      <c r="T85" s="278">
        <f t="shared" si="6"/>
        <v>6767</v>
      </c>
      <c r="U85" s="278">
        <f t="shared" si="7"/>
        <v>7309</v>
      </c>
    </row>
    <row r="86" spans="1:21" ht="12.75" customHeight="1" x14ac:dyDescent="0.2">
      <c r="A86" s="728">
        <v>78</v>
      </c>
      <c r="B86" s="481" t="s">
        <v>74</v>
      </c>
      <c r="C86" s="482">
        <v>9</v>
      </c>
      <c r="D86" s="482">
        <v>59</v>
      </c>
      <c r="E86" s="278">
        <f t="shared" si="8"/>
        <v>68</v>
      </c>
      <c r="F86" s="482">
        <v>0</v>
      </c>
      <c r="G86" s="482">
        <v>24</v>
      </c>
      <c r="H86" s="278">
        <f t="shared" si="9"/>
        <v>24</v>
      </c>
      <c r="I86" s="482">
        <v>838</v>
      </c>
      <c r="J86" s="482">
        <v>3120</v>
      </c>
      <c r="K86" s="278">
        <f t="shared" si="10"/>
        <v>3958</v>
      </c>
      <c r="L86" s="273">
        <v>885</v>
      </c>
      <c r="M86" s="273">
        <v>33</v>
      </c>
      <c r="N86" s="273">
        <v>550</v>
      </c>
      <c r="O86" s="273">
        <v>118</v>
      </c>
      <c r="P86" s="273">
        <v>44</v>
      </c>
      <c r="Q86" s="273">
        <v>32</v>
      </c>
      <c r="R86" s="789">
        <v>1293</v>
      </c>
      <c r="S86" s="789">
        <f t="shared" si="11"/>
        <v>1662</v>
      </c>
      <c r="T86" s="278">
        <f t="shared" si="6"/>
        <v>5343</v>
      </c>
      <c r="U86" s="278">
        <f t="shared" si="7"/>
        <v>5712</v>
      </c>
    </row>
    <row r="87" spans="1:21" ht="12.75" customHeight="1" x14ac:dyDescent="0.2">
      <c r="A87" s="728">
        <v>79</v>
      </c>
      <c r="B87" s="481" t="s">
        <v>75</v>
      </c>
      <c r="C87" s="482">
        <v>1</v>
      </c>
      <c r="D87" s="482">
        <v>28</v>
      </c>
      <c r="E87" s="278">
        <f t="shared" si="8"/>
        <v>29</v>
      </c>
      <c r="F87" s="482">
        <v>0</v>
      </c>
      <c r="G87" s="482">
        <v>7</v>
      </c>
      <c r="H87" s="278">
        <f t="shared" si="9"/>
        <v>7</v>
      </c>
      <c r="I87" s="482">
        <v>243</v>
      </c>
      <c r="J87" s="482">
        <v>999</v>
      </c>
      <c r="K87" s="278">
        <f t="shared" si="10"/>
        <v>1242</v>
      </c>
      <c r="L87" s="273">
        <v>371</v>
      </c>
      <c r="M87" s="273">
        <v>3</v>
      </c>
      <c r="N87" s="273">
        <v>234</v>
      </c>
      <c r="O87" s="273">
        <v>52</v>
      </c>
      <c r="P87" s="273">
        <v>29</v>
      </c>
      <c r="Q87" s="273">
        <v>23</v>
      </c>
      <c r="R87" s="789">
        <v>523</v>
      </c>
      <c r="S87" s="789">
        <f t="shared" si="11"/>
        <v>712</v>
      </c>
      <c r="T87" s="278">
        <f t="shared" si="6"/>
        <v>1801</v>
      </c>
      <c r="U87" s="278">
        <f t="shared" si="7"/>
        <v>1990</v>
      </c>
    </row>
    <row r="88" spans="1:21" ht="12.75" customHeight="1" x14ac:dyDescent="0.2">
      <c r="A88" s="728">
        <v>80</v>
      </c>
      <c r="B88" s="481" t="s">
        <v>76</v>
      </c>
      <c r="C88" s="482">
        <v>13</v>
      </c>
      <c r="D88" s="482">
        <v>228</v>
      </c>
      <c r="E88" s="278">
        <f t="shared" si="8"/>
        <v>241</v>
      </c>
      <c r="F88" s="482">
        <v>0</v>
      </c>
      <c r="G88" s="482">
        <v>89</v>
      </c>
      <c r="H88" s="278">
        <f t="shared" si="9"/>
        <v>89</v>
      </c>
      <c r="I88" s="482">
        <v>1622</v>
      </c>
      <c r="J88" s="482">
        <v>5807</v>
      </c>
      <c r="K88" s="278">
        <f t="shared" si="10"/>
        <v>7429</v>
      </c>
      <c r="L88" s="273">
        <v>1487</v>
      </c>
      <c r="M88" s="273">
        <v>37</v>
      </c>
      <c r="N88" s="273">
        <v>1027</v>
      </c>
      <c r="O88" s="273">
        <v>325</v>
      </c>
      <c r="P88" s="273">
        <v>198</v>
      </c>
      <c r="Q88" s="273">
        <v>150</v>
      </c>
      <c r="R88" s="789">
        <v>2096</v>
      </c>
      <c r="S88" s="789">
        <f t="shared" si="11"/>
        <v>3224</v>
      </c>
      <c r="T88" s="278">
        <f t="shared" si="6"/>
        <v>9855</v>
      </c>
      <c r="U88" s="278">
        <f t="shared" si="7"/>
        <v>10983</v>
      </c>
    </row>
    <row r="89" spans="1:21" ht="12.75" customHeight="1" x14ac:dyDescent="0.2">
      <c r="A89" s="728">
        <v>81</v>
      </c>
      <c r="B89" s="481" t="s">
        <v>77</v>
      </c>
      <c r="C89" s="482">
        <v>16</v>
      </c>
      <c r="D89" s="482">
        <v>63</v>
      </c>
      <c r="E89" s="278">
        <f t="shared" si="8"/>
        <v>79</v>
      </c>
      <c r="F89" s="482">
        <v>0</v>
      </c>
      <c r="G89" s="482">
        <v>29</v>
      </c>
      <c r="H89" s="278">
        <f t="shared" si="9"/>
        <v>29</v>
      </c>
      <c r="I89" s="482">
        <v>1011</v>
      </c>
      <c r="J89" s="482">
        <v>3814</v>
      </c>
      <c r="K89" s="278">
        <f t="shared" si="10"/>
        <v>4825</v>
      </c>
      <c r="L89" s="273">
        <v>1297</v>
      </c>
      <c r="M89" s="273">
        <v>28</v>
      </c>
      <c r="N89" s="273">
        <v>716</v>
      </c>
      <c r="O89" s="273">
        <v>149</v>
      </c>
      <c r="P89" s="273">
        <v>62</v>
      </c>
      <c r="Q89" s="273">
        <v>40</v>
      </c>
      <c r="R89" s="789">
        <v>1798</v>
      </c>
      <c r="S89" s="789">
        <f t="shared" si="11"/>
        <v>2292</v>
      </c>
      <c r="T89" s="278">
        <f t="shared" si="6"/>
        <v>6731</v>
      </c>
      <c r="U89" s="278">
        <f t="shared" si="7"/>
        <v>7225</v>
      </c>
    </row>
    <row r="90" spans="1:21" ht="12.75" customHeight="1" x14ac:dyDescent="0.2">
      <c r="A90" s="728"/>
      <c r="B90" s="481" t="s">
        <v>96</v>
      </c>
      <c r="C90" s="482">
        <v>0</v>
      </c>
      <c r="D90" s="482">
        <v>1</v>
      </c>
      <c r="E90" s="278">
        <f t="shared" si="8"/>
        <v>1</v>
      </c>
      <c r="F90" s="482">
        <v>0</v>
      </c>
      <c r="G90" s="482">
        <v>0</v>
      </c>
      <c r="H90" s="278">
        <f t="shared" si="9"/>
        <v>0</v>
      </c>
      <c r="I90" s="482">
        <v>19</v>
      </c>
      <c r="J90" s="482">
        <v>47</v>
      </c>
      <c r="K90" s="278">
        <f t="shared" si="10"/>
        <v>66</v>
      </c>
      <c r="L90" s="273">
        <v>4</v>
      </c>
      <c r="M90" s="273">
        <v>0</v>
      </c>
      <c r="N90" s="273">
        <v>11</v>
      </c>
      <c r="O90" s="273">
        <v>0</v>
      </c>
      <c r="P90" s="273">
        <v>0</v>
      </c>
      <c r="Q90" s="273">
        <v>0</v>
      </c>
      <c r="R90" s="789">
        <v>14</v>
      </c>
      <c r="S90" s="789">
        <f t="shared" si="11"/>
        <v>15</v>
      </c>
      <c r="T90" s="278">
        <f t="shared" si="6"/>
        <v>81</v>
      </c>
      <c r="U90" s="278">
        <f t="shared" si="7"/>
        <v>82</v>
      </c>
    </row>
    <row r="91" spans="1:21" s="478" customFormat="1" ht="20.100000000000001" customHeight="1" x14ac:dyDescent="0.2">
      <c r="A91" s="784" t="s">
        <v>363</v>
      </c>
      <c r="B91" s="785"/>
      <c r="C91" s="786">
        <f>SUM(C6:C90)</f>
        <v>4161</v>
      </c>
      <c r="D91" s="786">
        <f t="shared" ref="D91:U91" si="12">SUM(D6:D90)</f>
        <v>20367</v>
      </c>
      <c r="E91" s="786">
        <f t="shared" si="12"/>
        <v>24528</v>
      </c>
      <c r="F91" s="786">
        <f t="shared" si="12"/>
        <v>50</v>
      </c>
      <c r="G91" s="786">
        <f t="shared" si="12"/>
        <v>6871</v>
      </c>
      <c r="H91" s="786">
        <f t="shared" si="12"/>
        <v>6921</v>
      </c>
      <c r="I91" s="786">
        <f t="shared" si="12"/>
        <v>380964</v>
      </c>
      <c r="J91" s="786">
        <f t="shared" si="12"/>
        <v>919176</v>
      </c>
      <c r="K91" s="786">
        <f t="shared" si="12"/>
        <v>1300140</v>
      </c>
      <c r="L91" s="786">
        <f t="shared" si="12"/>
        <v>303608</v>
      </c>
      <c r="M91" s="786">
        <f t="shared" si="12"/>
        <v>10653</v>
      </c>
      <c r="N91" s="786">
        <f t="shared" si="12"/>
        <v>223521</v>
      </c>
      <c r="O91" s="786">
        <f t="shared" si="12"/>
        <v>32718</v>
      </c>
      <c r="P91" s="786">
        <f t="shared" si="12"/>
        <v>13482</v>
      </c>
      <c r="Q91" s="786">
        <f t="shared" si="12"/>
        <v>8350</v>
      </c>
      <c r="R91" s="786">
        <f t="shared" si="12"/>
        <v>448872</v>
      </c>
      <c r="S91" s="786">
        <f t="shared" si="12"/>
        <v>592332</v>
      </c>
      <c r="T91" s="786">
        <f t="shared" si="12"/>
        <v>1780461</v>
      </c>
      <c r="U91" s="786">
        <f t="shared" si="12"/>
        <v>1923921</v>
      </c>
    </row>
    <row r="92" spans="1:21" s="478" customFormat="1" x14ac:dyDescent="0.2"/>
    <row r="93" spans="1:21" s="478" customFormat="1" x14ac:dyDescent="0.2"/>
    <row r="94" spans="1:21" s="478" customFormat="1" x14ac:dyDescent="0.2"/>
    <row r="95" spans="1:21" s="478" customFormat="1" x14ac:dyDescent="0.2"/>
    <row r="96" spans="1:21" s="478" customFormat="1" x14ac:dyDescent="0.2"/>
    <row r="97" s="478" customFormat="1" x14ac:dyDescent="0.2"/>
    <row r="98" s="478" customFormat="1" x14ac:dyDescent="0.2"/>
    <row r="99" s="478" customFormat="1" x14ac:dyDescent="0.2"/>
    <row r="100" s="478" customFormat="1" x14ac:dyDescent="0.2"/>
    <row r="101" s="478" customFormat="1" x14ac:dyDescent="0.2"/>
    <row r="102" s="478" customFormat="1" x14ac:dyDescent="0.2"/>
    <row r="103" s="478" customFormat="1" x14ac:dyDescent="0.2"/>
    <row r="104" s="478" customFormat="1" x14ac:dyDescent="0.2"/>
    <row r="105" s="478" customFormat="1" x14ac:dyDescent="0.2"/>
    <row r="106" s="478" customFormat="1" x14ac:dyDescent="0.2"/>
    <row r="107" s="478" customFormat="1" x14ac:dyDescent="0.2"/>
    <row r="108" s="478" customFormat="1" x14ac:dyDescent="0.2"/>
    <row r="109" s="478" customFormat="1" x14ac:dyDescent="0.2"/>
    <row r="110" s="478" customFormat="1" x14ac:dyDescent="0.2"/>
    <row r="111" s="478" customFormat="1" x14ac:dyDescent="0.2"/>
    <row r="112" s="478" customFormat="1" x14ac:dyDescent="0.2"/>
    <row r="113" s="478" customFormat="1" x14ac:dyDescent="0.2"/>
    <row r="114" s="478" customFormat="1" x14ac:dyDescent="0.2"/>
    <row r="115" s="478" customFormat="1" x14ac:dyDescent="0.2"/>
    <row r="116" s="478" customFormat="1" x14ac:dyDescent="0.2"/>
    <row r="117" s="478" customFormat="1" x14ac:dyDescent="0.2"/>
    <row r="118" s="478" customFormat="1" x14ac:dyDescent="0.2"/>
    <row r="119" s="478" customFormat="1" x14ac:dyDescent="0.2"/>
    <row r="120" s="478" customFormat="1" x14ac:dyDescent="0.2"/>
    <row r="121" s="478" customFormat="1" x14ac:dyDescent="0.2"/>
    <row r="122" s="478" customFormat="1" x14ac:dyDescent="0.2"/>
  </sheetData>
  <mergeCells count="18">
    <mergeCell ref="L47:S47"/>
    <mergeCell ref="T47:T48"/>
    <mergeCell ref="U47:U48"/>
    <mergeCell ref="A1:U1"/>
    <mergeCell ref="A2:U2"/>
    <mergeCell ref="A47:A48"/>
    <mergeCell ref="B47:B48"/>
    <mergeCell ref="C47:E47"/>
    <mergeCell ref="F47:H47"/>
    <mergeCell ref="I47:K47"/>
    <mergeCell ref="T4:T5"/>
    <mergeCell ref="U4:U5"/>
    <mergeCell ref="C4:E4"/>
    <mergeCell ref="F4:H4"/>
    <mergeCell ref="I4:K4"/>
    <mergeCell ref="A4:A5"/>
    <mergeCell ref="B4:B5"/>
    <mergeCell ref="L4:S4"/>
  </mergeCells>
  <pageMargins left="0" right="0" top="0" bottom="0" header="0" footer="0"/>
  <pageSetup paperSize="9" scale="87" orientation="landscape" r:id="rId1"/>
  <rowBreaks count="1" manualBreakCount="1">
    <brk id="45" max="20" man="1"/>
  </rowBreaks>
  <ignoredErrors>
    <ignoredError sqref="A6:A14" numberStoredAsText="1"/>
    <ignoredError sqref="L6:S46 L48:S90 M47:S47" formulaRang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91514"/>
  <sheetViews>
    <sheetView showGridLines="0" topLeftCell="A10" zoomScaleNormal="100" workbookViewId="0">
      <selection activeCell="P29" sqref="P29"/>
    </sheetView>
  </sheetViews>
  <sheetFormatPr defaultRowHeight="12.75" x14ac:dyDescent="0.2"/>
  <cols>
    <col min="1" max="1" width="11.28515625" customWidth="1"/>
    <col min="2" max="17" width="8.85546875" customWidth="1"/>
    <col min="18" max="18" width="9" customWidth="1"/>
    <col min="20" max="27" width="9.140625" style="733"/>
  </cols>
  <sheetData>
    <row r="1" spans="1:27" ht="28.5" customHeight="1" x14ac:dyDescent="0.2">
      <c r="A1" s="1144" t="s">
        <v>520</v>
      </c>
      <c r="B1" s="1144"/>
      <c r="C1" s="1144"/>
      <c r="D1" s="1144"/>
      <c r="E1" s="1144"/>
      <c r="F1" s="1144"/>
      <c r="G1" s="1144"/>
      <c r="H1" s="1144"/>
      <c r="I1" s="1144"/>
      <c r="J1" s="1144"/>
      <c r="K1" s="1144"/>
      <c r="L1" s="1144"/>
      <c r="M1" s="1144"/>
      <c r="N1" s="1144"/>
      <c r="O1" s="1144"/>
      <c r="P1" s="1144"/>
      <c r="Q1" s="1144"/>
      <c r="R1" s="1144"/>
      <c r="S1" s="440"/>
      <c r="T1" s="737"/>
      <c r="U1" s="737"/>
      <c r="V1" s="737"/>
      <c r="W1" s="737"/>
      <c r="X1" s="737"/>
      <c r="Y1" s="737"/>
      <c r="Z1" s="737"/>
      <c r="AA1" s="737"/>
    </row>
    <row r="2" spans="1:27" ht="28.5" customHeight="1" x14ac:dyDescent="0.2">
      <c r="A2" s="1145" t="s">
        <v>521</v>
      </c>
      <c r="B2" s="1145"/>
      <c r="C2" s="1145"/>
      <c r="D2" s="1145"/>
      <c r="E2" s="1145"/>
      <c r="F2" s="1145"/>
      <c r="G2" s="1145"/>
      <c r="H2" s="1145"/>
      <c r="I2" s="1145"/>
      <c r="J2" s="1145"/>
      <c r="K2" s="1145"/>
      <c r="L2" s="1145"/>
      <c r="M2" s="1145"/>
      <c r="N2" s="1145"/>
      <c r="O2" s="1145"/>
      <c r="P2" s="1145"/>
      <c r="Q2" s="1145"/>
      <c r="R2" s="1145"/>
      <c r="S2" s="736"/>
      <c r="T2" s="736"/>
      <c r="U2" s="736"/>
      <c r="V2" s="736"/>
      <c r="W2" s="736"/>
      <c r="X2" s="736"/>
      <c r="Y2" s="736"/>
      <c r="Z2" s="736"/>
      <c r="AA2" s="736"/>
    </row>
    <row r="3" spans="1:27" ht="34.5" customHeight="1" x14ac:dyDescent="0.2">
      <c r="A3" s="1089" t="s">
        <v>266</v>
      </c>
      <c r="B3" s="1146" t="s">
        <v>409</v>
      </c>
      <c r="C3" s="1147"/>
      <c r="D3" s="1148"/>
      <c r="E3" s="1146" t="s">
        <v>359</v>
      </c>
      <c r="F3" s="1147"/>
      <c r="G3" s="1148"/>
      <c r="H3" s="1146" t="s">
        <v>361</v>
      </c>
      <c r="I3" s="1147"/>
      <c r="J3" s="1148"/>
      <c r="K3" s="1136" t="s">
        <v>399</v>
      </c>
      <c r="L3" s="1137"/>
      <c r="M3" s="1137"/>
      <c r="N3" s="1137"/>
      <c r="O3" s="1137"/>
      <c r="P3" s="1137"/>
      <c r="Q3" s="1138"/>
      <c r="R3" s="1136" t="s">
        <v>438</v>
      </c>
      <c r="S3" s="733"/>
    </row>
    <row r="4" spans="1:27" ht="39" customHeight="1" x14ac:dyDescent="0.2">
      <c r="A4" s="1091"/>
      <c r="B4" s="434" t="s">
        <v>219</v>
      </c>
      <c r="C4" s="434" t="s">
        <v>220</v>
      </c>
      <c r="D4" s="434" t="s">
        <v>139</v>
      </c>
      <c r="E4" s="434" t="s">
        <v>219</v>
      </c>
      <c r="F4" s="434" t="s">
        <v>220</v>
      </c>
      <c r="G4" s="434" t="s">
        <v>139</v>
      </c>
      <c r="H4" s="434" t="s">
        <v>219</v>
      </c>
      <c r="I4" s="434" t="s">
        <v>220</v>
      </c>
      <c r="J4" s="434" t="s">
        <v>139</v>
      </c>
      <c r="K4" s="788" t="s">
        <v>354</v>
      </c>
      <c r="L4" s="788" t="s">
        <v>353</v>
      </c>
      <c r="M4" s="788" t="s">
        <v>408</v>
      </c>
      <c r="N4" s="788" t="s">
        <v>355</v>
      </c>
      <c r="O4" s="788" t="s">
        <v>309</v>
      </c>
      <c r="P4" s="788" t="s">
        <v>407</v>
      </c>
      <c r="Q4" s="788" t="s">
        <v>431</v>
      </c>
      <c r="R4" s="1141"/>
      <c r="S4" s="733"/>
    </row>
    <row r="5" spans="1:27" ht="25.5" customHeight="1" x14ac:dyDescent="0.2">
      <c r="A5" s="282" t="s">
        <v>329</v>
      </c>
      <c r="B5" s="798">
        <v>0</v>
      </c>
      <c r="C5" s="798">
        <v>0</v>
      </c>
      <c r="D5" s="797">
        <f t="shared" ref="D5:D7" si="0">B5+C5</f>
        <v>0</v>
      </c>
      <c r="E5" s="798">
        <v>0</v>
      </c>
      <c r="F5" s="798">
        <v>0</v>
      </c>
      <c r="G5" s="797">
        <f t="shared" ref="G5:G7" si="1">E5+F5</f>
        <v>0</v>
      </c>
      <c r="H5" s="798">
        <v>0</v>
      </c>
      <c r="I5" s="798">
        <v>0</v>
      </c>
      <c r="J5" s="797">
        <f t="shared" ref="J5:J7" si="2">H5+I5</f>
        <v>0</v>
      </c>
      <c r="K5" s="798">
        <v>0</v>
      </c>
      <c r="L5" s="798">
        <v>0</v>
      </c>
      <c r="M5" s="798">
        <v>408</v>
      </c>
      <c r="N5" s="798">
        <v>475</v>
      </c>
      <c r="O5" s="798">
        <v>0</v>
      </c>
      <c r="P5" s="798">
        <v>0</v>
      </c>
      <c r="Q5" s="797">
        <f>SUM(K5:P5)</f>
        <v>883</v>
      </c>
      <c r="R5" s="20">
        <f>D5+G5+J5+Q5</f>
        <v>883</v>
      </c>
      <c r="S5" s="733"/>
    </row>
    <row r="6" spans="1:27" ht="25.5" customHeight="1" x14ac:dyDescent="0.2">
      <c r="A6" s="282" t="s">
        <v>330</v>
      </c>
      <c r="B6" s="798">
        <v>0</v>
      </c>
      <c r="C6" s="798">
        <v>0</v>
      </c>
      <c r="D6" s="797">
        <f t="shared" si="0"/>
        <v>0</v>
      </c>
      <c r="E6" s="798">
        <v>0</v>
      </c>
      <c r="F6" s="798">
        <v>0</v>
      </c>
      <c r="G6" s="797">
        <f t="shared" si="1"/>
        <v>0</v>
      </c>
      <c r="H6" s="798">
        <v>0</v>
      </c>
      <c r="I6" s="798">
        <v>0</v>
      </c>
      <c r="J6" s="797">
        <f t="shared" si="2"/>
        <v>0</v>
      </c>
      <c r="K6" s="798">
        <v>0</v>
      </c>
      <c r="L6" s="798">
        <v>0</v>
      </c>
      <c r="M6" s="798">
        <v>1774</v>
      </c>
      <c r="N6" s="798">
        <v>2031</v>
      </c>
      <c r="O6" s="798">
        <v>0</v>
      </c>
      <c r="P6" s="798">
        <v>0</v>
      </c>
      <c r="Q6" s="797">
        <f t="shared" ref="Q6:Q21" si="3">SUM(K6:P6)</f>
        <v>3805</v>
      </c>
      <c r="R6" s="20">
        <f t="shared" ref="R6:R21" si="4">D6+G6+J6+Q6</f>
        <v>3805</v>
      </c>
      <c r="S6" s="733"/>
    </row>
    <row r="7" spans="1:27" ht="25.5" customHeight="1" x14ac:dyDescent="0.2">
      <c r="A7" s="282" t="s">
        <v>331</v>
      </c>
      <c r="B7" s="798">
        <v>0</v>
      </c>
      <c r="C7" s="798">
        <v>0</v>
      </c>
      <c r="D7" s="797">
        <f t="shared" si="0"/>
        <v>0</v>
      </c>
      <c r="E7" s="798">
        <v>0</v>
      </c>
      <c r="F7" s="798">
        <v>0</v>
      </c>
      <c r="G7" s="797">
        <f t="shared" si="1"/>
        <v>0</v>
      </c>
      <c r="H7" s="798">
        <v>0</v>
      </c>
      <c r="I7" s="798">
        <v>0</v>
      </c>
      <c r="J7" s="797">
        <f t="shared" si="2"/>
        <v>0</v>
      </c>
      <c r="K7" s="798">
        <v>0</v>
      </c>
      <c r="L7" s="798">
        <v>0</v>
      </c>
      <c r="M7" s="798">
        <v>4459</v>
      </c>
      <c r="N7" s="798">
        <v>5170</v>
      </c>
      <c r="O7" s="798">
        <v>0</v>
      </c>
      <c r="P7" s="798">
        <v>0</v>
      </c>
      <c r="Q7" s="797">
        <f t="shared" si="3"/>
        <v>9629</v>
      </c>
      <c r="R7" s="20">
        <f t="shared" si="4"/>
        <v>9629</v>
      </c>
      <c r="S7" s="733"/>
    </row>
    <row r="8" spans="1:27" ht="25.5" customHeight="1" x14ac:dyDescent="0.2">
      <c r="A8" s="283" t="s">
        <v>345</v>
      </c>
      <c r="B8" s="280">
        <v>0</v>
      </c>
      <c r="C8" s="280">
        <v>0</v>
      </c>
      <c r="D8" s="278">
        <f t="shared" ref="D8:D21" si="5">B8+C8</f>
        <v>0</v>
      </c>
      <c r="E8" s="280">
        <v>0</v>
      </c>
      <c r="F8" s="280">
        <v>0</v>
      </c>
      <c r="G8" s="278">
        <f t="shared" ref="G8:G21" si="6">E8+F8</f>
        <v>0</v>
      </c>
      <c r="H8" s="280">
        <v>0</v>
      </c>
      <c r="I8" s="280">
        <v>0</v>
      </c>
      <c r="J8" s="278">
        <f t="shared" ref="J8:J21" si="7">H8+I8</f>
        <v>0</v>
      </c>
      <c r="K8" s="798">
        <v>4</v>
      </c>
      <c r="L8" s="798">
        <v>0</v>
      </c>
      <c r="M8" s="798">
        <v>9591</v>
      </c>
      <c r="N8" s="798">
        <v>9445</v>
      </c>
      <c r="O8" s="798">
        <v>0</v>
      </c>
      <c r="P8" s="798">
        <v>0</v>
      </c>
      <c r="Q8" s="797">
        <f t="shared" si="3"/>
        <v>19040</v>
      </c>
      <c r="R8" s="20">
        <f t="shared" si="4"/>
        <v>19040</v>
      </c>
      <c r="S8" s="417"/>
    </row>
    <row r="9" spans="1:27" ht="25.5" customHeight="1" x14ac:dyDescent="0.2">
      <c r="A9" s="283" t="s">
        <v>346</v>
      </c>
      <c r="B9" s="280">
        <v>0</v>
      </c>
      <c r="C9" s="280">
        <v>0</v>
      </c>
      <c r="D9" s="278">
        <f t="shared" si="5"/>
        <v>0</v>
      </c>
      <c r="E9" s="280">
        <v>0</v>
      </c>
      <c r="F9" s="280">
        <v>65</v>
      </c>
      <c r="G9" s="278">
        <f t="shared" si="6"/>
        <v>65</v>
      </c>
      <c r="H9" s="280">
        <v>0</v>
      </c>
      <c r="I9" s="280">
        <v>0</v>
      </c>
      <c r="J9" s="278">
        <f t="shared" si="7"/>
        <v>0</v>
      </c>
      <c r="K9" s="798">
        <v>83</v>
      </c>
      <c r="L9" s="798">
        <v>0</v>
      </c>
      <c r="M9" s="798">
        <v>12846</v>
      </c>
      <c r="N9" s="798">
        <v>8434</v>
      </c>
      <c r="O9" s="798">
        <v>0</v>
      </c>
      <c r="P9" s="798">
        <v>0</v>
      </c>
      <c r="Q9" s="797">
        <f t="shared" si="3"/>
        <v>21363</v>
      </c>
      <c r="R9" s="20">
        <f t="shared" si="4"/>
        <v>21428</v>
      </c>
      <c r="S9" s="417"/>
    </row>
    <row r="10" spans="1:27" ht="25.5" customHeight="1" x14ac:dyDescent="0.2">
      <c r="A10" s="799" t="s">
        <v>80</v>
      </c>
      <c r="B10" s="398">
        <v>1</v>
      </c>
      <c r="C10" s="398">
        <v>29</v>
      </c>
      <c r="D10" s="278">
        <f t="shared" si="5"/>
        <v>30</v>
      </c>
      <c r="E10" s="398">
        <v>1</v>
      </c>
      <c r="F10" s="398">
        <v>383</v>
      </c>
      <c r="G10" s="278">
        <f t="shared" si="6"/>
        <v>384</v>
      </c>
      <c r="H10" s="398">
        <v>0</v>
      </c>
      <c r="I10" s="398">
        <v>0</v>
      </c>
      <c r="J10" s="278">
        <f t="shared" si="7"/>
        <v>0</v>
      </c>
      <c r="K10" s="798">
        <v>210</v>
      </c>
      <c r="L10" s="798">
        <v>13</v>
      </c>
      <c r="M10" s="798">
        <v>10217</v>
      </c>
      <c r="N10" s="798">
        <v>302</v>
      </c>
      <c r="O10" s="798">
        <v>0</v>
      </c>
      <c r="P10" s="798">
        <v>0</v>
      </c>
      <c r="Q10" s="797">
        <f t="shared" si="3"/>
        <v>10742</v>
      </c>
      <c r="R10" s="20">
        <f t="shared" si="4"/>
        <v>11156</v>
      </c>
      <c r="S10" s="417"/>
    </row>
    <row r="11" spans="1:27" ht="25.5" customHeight="1" x14ac:dyDescent="0.2">
      <c r="A11" s="799" t="s">
        <v>81</v>
      </c>
      <c r="B11" s="280">
        <v>42</v>
      </c>
      <c r="C11" s="280">
        <v>417</v>
      </c>
      <c r="D11" s="278">
        <f t="shared" si="5"/>
        <v>459</v>
      </c>
      <c r="E11" s="280">
        <v>7</v>
      </c>
      <c r="F11" s="280">
        <v>582</v>
      </c>
      <c r="G11" s="278">
        <f t="shared" si="6"/>
        <v>589</v>
      </c>
      <c r="H11" s="280">
        <v>0</v>
      </c>
      <c r="I11" s="280">
        <v>0</v>
      </c>
      <c r="J11" s="278">
        <f t="shared" si="7"/>
        <v>0</v>
      </c>
      <c r="K11" s="798">
        <v>1369</v>
      </c>
      <c r="L11" s="798">
        <v>37</v>
      </c>
      <c r="M11" s="798">
        <v>10807</v>
      </c>
      <c r="N11" s="798">
        <v>533</v>
      </c>
      <c r="O11" s="798">
        <v>0</v>
      </c>
      <c r="P11" s="798">
        <v>0</v>
      </c>
      <c r="Q11" s="797">
        <f t="shared" si="3"/>
        <v>12746</v>
      </c>
      <c r="R11" s="20">
        <f t="shared" si="4"/>
        <v>13794</v>
      </c>
      <c r="S11" s="417"/>
    </row>
    <row r="12" spans="1:27" ht="25.5" customHeight="1" x14ac:dyDescent="0.2">
      <c r="A12" s="799" t="s">
        <v>82</v>
      </c>
      <c r="B12" s="398">
        <v>182</v>
      </c>
      <c r="C12" s="398">
        <v>1314</v>
      </c>
      <c r="D12" s="278">
        <f t="shared" si="5"/>
        <v>1496</v>
      </c>
      <c r="E12" s="398">
        <v>4</v>
      </c>
      <c r="F12" s="398">
        <v>810</v>
      </c>
      <c r="G12" s="278">
        <f t="shared" si="6"/>
        <v>814</v>
      </c>
      <c r="H12" s="398">
        <v>39</v>
      </c>
      <c r="I12" s="398">
        <v>1905</v>
      </c>
      <c r="J12" s="278">
        <f t="shared" si="7"/>
        <v>1944</v>
      </c>
      <c r="K12" s="798">
        <v>3436</v>
      </c>
      <c r="L12" s="798">
        <v>88</v>
      </c>
      <c r="M12" s="798">
        <v>12674</v>
      </c>
      <c r="N12" s="798">
        <v>801</v>
      </c>
      <c r="O12" s="798">
        <v>17</v>
      </c>
      <c r="P12" s="798">
        <v>7</v>
      </c>
      <c r="Q12" s="797">
        <f t="shared" si="3"/>
        <v>17023</v>
      </c>
      <c r="R12" s="20">
        <f t="shared" si="4"/>
        <v>21277</v>
      </c>
      <c r="S12" s="417"/>
    </row>
    <row r="13" spans="1:27" ht="25.5" customHeight="1" x14ac:dyDescent="0.2">
      <c r="A13" s="799" t="s">
        <v>83</v>
      </c>
      <c r="B13" s="280">
        <v>431</v>
      </c>
      <c r="C13" s="280">
        <v>3188</v>
      </c>
      <c r="D13" s="278">
        <f t="shared" si="5"/>
        <v>3619</v>
      </c>
      <c r="E13" s="280">
        <v>2</v>
      </c>
      <c r="F13" s="280">
        <v>1394</v>
      </c>
      <c r="G13" s="278">
        <f t="shared" si="6"/>
        <v>1396</v>
      </c>
      <c r="H13" s="280">
        <v>1136</v>
      </c>
      <c r="I13" s="280">
        <v>6562</v>
      </c>
      <c r="J13" s="278">
        <f t="shared" si="7"/>
        <v>7698</v>
      </c>
      <c r="K13" s="798">
        <v>6381</v>
      </c>
      <c r="L13" s="798">
        <v>182</v>
      </c>
      <c r="M13" s="798">
        <v>16116</v>
      </c>
      <c r="N13" s="798">
        <v>1029</v>
      </c>
      <c r="O13" s="798">
        <v>115</v>
      </c>
      <c r="P13" s="798">
        <v>16</v>
      </c>
      <c r="Q13" s="797">
        <f t="shared" si="3"/>
        <v>23839</v>
      </c>
      <c r="R13" s="20">
        <f t="shared" si="4"/>
        <v>36552</v>
      </c>
      <c r="S13" s="417"/>
    </row>
    <row r="14" spans="1:27" ht="25.5" customHeight="1" x14ac:dyDescent="0.2">
      <c r="A14" s="799" t="s">
        <v>84</v>
      </c>
      <c r="B14" s="398">
        <v>480</v>
      </c>
      <c r="C14" s="398">
        <v>2734</v>
      </c>
      <c r="D14" s="278">
        <f t="shared" si="5"/>
        <v>3214</v>
      </c>
      <c r="E14" s="398">
        <v>13</v>
      </c>
      <c r="F14" s="398">
        <v>916</v>
      </c>
      <c r="G14" s="278">
        <f t="shared" si="6"/>
        <v>929</v>
      </c>
      <c r="H14" s="398">
        <v>29270</v>
      </c>
      <c r="I14" s="398">
        <v>28568</v>
      </c>
      <c r="J14" s="278">
        <f t="shared" si="7"/>
        <v>57838</v>
      </c>
      <c r="K14" s="798">
        <v>11788</v>
      </c>
      <c r="L14" s="798">
        <v>311</v>
      </c>
      <c r="M14" s="798">
        <v>18410</v>
      </c>
      <c r="N14" s="798">
        <v>995</v>
      </c>
      <c r="O14" s="798">
        <v>329</v>
      </c>
      <c r="P14" s="798">
        <v>165</v>
      </c>
      <c r="Q14" s="797">
        <f t="shared" si="3"/>
        <v>31998</v>
      </c>
      <c r="R14" s="20">
        <f t="shared" si="4"/>
        <v>93979</v>
      </c>
      <c r="S14" s="417"/>
    </row>
    <row r="15" spans="1:27" ht="25.5" customHeight="1" x14ac:dyDescent="0.2">
      <c r="A15" s="799" t="s">
        <v>85</v>
      </c>
      <c r="B15" s="280">
        <v>478</v>
      </c>
      <c r="C15" s="280">
        <v>2630</v>
      </c>
      <c r="D15" s="278">
        <f t="shared" si="5"/>
        <v>3108</v>
      </c>
      <c r="E15" s="280">
        <v>4</v>
      </c>
      <c r="F15" s="280">
        <v>704</v>
      </c>
      <c r="G15" s="278">
        <f t="shared" si="6"/>
        <v>708</v>
      </c>
      <c r="H15" s="280">
        <v>74058</v>
      </c>
      <c r="I15" s="280">
        <v>114205</v>
      </c>
      <c r="J15" s="278">
        <f t="shared" si="7"/>
        <v>188263</v>
      </c>
      <c r="K15" s="798">
        <v>20498</v>
      </c>
      <c r="L15" s="798">
        <v>602</v>
      </c>
      <c r="M15" s="798">
        <v>21599</v>
      </c>
      <c r="N15" s="798">
        <v>1035</v>
      </c>
      <c r="O15" s="798">
        <v>611</v>
      </c>
      <c r="P15" s="798">
        <v>383</v>
      </c>
      <c r="Q15" s="797">
        <f t="shared" si="3"/>
        <v>44728</v>
      </c>
      <c r="R15" s="20">
        <f t="shared" si="4"/>
        <v>236807</v>
      </c>
      <c r="S15" s="417"/>
    </row>
    <row r="16" spans="1:27" ht="25.5" customHeight="1" x14ac:dyDescent="0.2">
      <c r="A16" s="799" t="s">
        <v>86</v>
      </c>
      <c r="B16" s="398">
        <v>568</v>
      </c>
      <c r="C16" s="398">
        <v>2610</v>
      </c>
      <c r="D16" s="278">
        <f t="shared" si="5"/>
        <v>3178</v>
      </c>
      <c r="E16" s="398">
        <v>10</v>
      </c>
      <c r="F16" s="398">
        <v>533</v>
      </c>
      <c r="G16" s="278">
        <f t="shared" si="6"/>
        <v>543</v>
      </c>
      <c r="H16" s="398">
        <v>109957</v>
      </c>
      <c r="I16" s="398">
        <v>211209</v>
      </c>
      <c r="J16" s="278">
        <f t="shared" si="7"/>
        <v>321166</v>
      </c>
      <c r="K16" s="798">
        <v>31438</v>
      </c>
      <c r="L16" s="798">
        <v>1270</v>
      </c>
      <c r="M16" s="798">
        <v>21111</v>
      </c>
      <c r="N16" s="798">
        <v>704</v>
      </c>
      <c r="O16" s="798">
        <v>1248</v>
      </c>
      <c r="P16" s="798">
        <v>772</v>
      </c>
      <c r="Q16" s="797">
        <f t="shared" si="3"/>
        <v>56543</v>
      </c>
      <c r="R16" s="20">
        <f t="shared" si="4"/>
        <v>381430</v>
      </c>
      <c r="S16" s="417"/>
    </row>
    <row r="17" spans="1:19" ht="25.5" customHeight="1" x14ac:dyDescent="0.2">
      <c r="A17" s="799" t="s">
        <v>87</v>
      </c>
      <c r="B17" s="280">
        <v>597</v>
      </c>
      <c r="C17" s="280">
        <v>2485</v>
      </c>
      <c r="D17" s="278">
        <f t="shared" si="5"/>
        <v>3082</v>
      </c>
      <c r="E17" s="280">
        <v>5</v>
      </c>
      <c r="F17" s="280">
        <v>508</v>
      </c>
      <c r="G17" s="278">
        <f t="shared" si="6"/>
        <v>513</v>
      </c>
      <c r="H17" s="280">
        <v>76899</v>
      </c>
      <c r="I17" s="280">
        <v>201052</v>
      </c>
      <c r="J17" s="278">
        <f t="shared" si="7"/>
        <v>277951</v>
      </c>
      <c r="K17" s="798">
        <v>38887</v>
      </c>
      <c r="L17" s="798">
        <v>1623</v>
      </c>
      <c r="M17" s="798">
        <v>20403</v>
      </c>
      <c r="N17" s="798">
        <v>579</v>
      </c>
      <c r="O17" s="798">
        <v>1862</v>
      </c>
      <c r="P17" s="798">
        <v>1183</v>
      </c>
      <c r="Q17" s="797">
        <f t="shared" si="3"/>
        <v>64537</v>
      </c>
      <c r="R17" s="20">
        <f t="shared" si="4"/>
        <v>346083</v>
      </c>
      <c r="S17" s="417"/>
    </row>
    <row r="18" spans="1:19" ht="25.5" customHeight="1" x14ac:dyDescent="0.2">
      <c r="A18" s="799" t="s">
        <v>88</v>
      </c>
      <c r="B18" s="398">
        <v>445</v>
      </c>
      <c r="C18" s="398">
        <v>2124</v>
      </c>
      <c r="D18" s="278">
        <f t="shared" si="5"/>
        <v>2569</v>
      </c>
      <c r="E18" s="398">
        <v>3</v>
      </c>
      <c r="F18" s="398">
        <v>361</v>
      </c>
      <c r="G18" s="278">
        <f t="shared" si="6"/>
        <v>364</v>
      </c>
      <c r="H18" s="398">
        <v>45230</v>
      </c>
      <c r="I18" s="398">
        <v>155414</v>
      </c>
      <c r="J18" s="278">
        <f t="shared" si="7"/>
        <v>200644</v>
      </c>
      <c r="K18" s="798">
        <v>42155</v>
      </c>
      <c r="L18" s="798">
        <v>1751</v>
      </c>
      <c r="M18" s="798">
        <v>18555</v>
      </c>
      <c r="N18" s="798">
        <v>324</v>
      </c>
      <c r="O18" s="798">
        <v>1855</v>
      </c>
      <c r="P18" s="798">
        <v>1353</v>
      </c>
      <c r="Q18" s="797">
        <f t="shared" si="3"/>
        <v>65993</v>
      </c>
      <c r="R18" s="20">
        <f t="shared" si="4"/>
        <v>269570</v>
      </c>
      <c r="S18" s="417"/>
    </row>
    <row r="19" spans="1:19" ht="25.5" customHeight="1" x14ac:dyDescent="0.2">
      <c r="A19" s="799" t="s">
        <v>89</v>
      </c>
      <c r="B19" s="280">
        <v>291</v>
      </c>
      <c r="C19" s="280">
        <v>1496</v>
      </c>
      <c r="D19" s="278">
        <f t="shared" si="5"/>
        <v>1787</v>
      </c>
      <c r="E19" s="280">
        <v>1</v>
      </c>
      <c r="F19" s="280">
        <v>241</v>
      </c>
      <c r="G19" s="278">
        <f t="shared" si="6"/>
        <v>242</v>
      </c>
      <c r="H19" s="280">
        <v>21534</v>
      </c>
      <c r="I19" s="280">
        <v>93404</v>
      </c>
      <c r="J19" s="278">
        <f t="shared" si="7"/>
        <v>114938</v>
      </c>
      <c r="K19" s="798">
        <v>40592</v>
      </c>
      <c r="L19" s="798">
        <v>1428</v>
      </c>
      <c r="M19" s="798">
        <v>14669</v>
      </c>
      <c r="N19" s="798">
        <v>213</v>
      </c>
      <c r="O19" s="798">
        <v>1724</v>
      </c>
      <c r="P19" s="798">
        <v>1287</v>
      </c>
      <c r="Q19" s="797">
        <f t="shared" si="3"/>
        <v>59913</v>
      </c>
      <c r="R19" s="20">
        <f t="shared" si="4"/>
        <v>176880</v>
      </c>
      <c r="S19" s="417"/>
    </row>
    <row r="20" spans="1:19" ht="25.5" customHeight="1" x14ac:dyDescent="0.2">
      <c r="A20" s="799" t="s">
        <v>135</v>
      </c>
      <c r="B20" s="398">
        <v>260</v>
      </c>
      <c r="C20" s="398">
        <v>775</v>
      </c>
      <c r="D20" s="278">
        <f t="shared" si="5"/>
        <v>1035</v>
      </c>
      <c r="E20" s="398">
        <v>0</v>
      </c>
      <c r="F20" s="398">
        <v>168</v>
      </c>
      <c r="G20" s="278">
        <f t="shared" si="6"/>
        <v>168</v>
      </c>
      <c r="H20" s="398">
        <v>10477</v>
      </c>
      <c r="I20" s="398">
        <v>52232</v>
      </c>
      <c r="J20" s="278">
        <f t="shared" si="7"/>
        <v>62709</v>
      </c>
      <c r="K20" s="798">
        <v>39169</v>
      </c>
      <c r="L20" s="798">
        <v>1215</v>
      </c>
      <c r="M20" s="798">
        <v>12353</v>
      </c>
      <c r="N20" s="798">
        <v>215</v>
      </c>
      <c r="O20" s="798">
        <v>1541</v>
      </c>
      <c r="P20" s="798">
        <v>1088</v>
      </c>
      <c r="Q20" s="797">
        <f t="shared" si="3"/>
        <v>55581</v>
      </c>
      <c r="R20" s="20">
        <f t="shared" si="4"/>
        <v>119493</v>
      </c>
      <c r="S20" s="417"/>
    </row>
    <row r="21" spans="1:19" ht="25.5" customHeight="1" x14ac:dyDescent="0.2">
      <c r="A21" s="399" t="s">
        <v>347</v>
      </c>
      <c r="B21" s="275">
        <v>386</v>
      </c>
      <c r="C21" s="273">
        <v>565</v>
      </c>
      <c r="D21" s="278">
        <f t="shared" si="5"/>
        <v>951</v>
      </c>
      <c r="E21" s="273">
        <v>0</v>
      </c>
      <c r="F21" s="273">
        <v>206</v>
      </c>
      <c r="G21" s="278">
        <f t="shared" si="6"/>
        <v>206</v>
      </c>
      <c r="H21" s="273">
        <v>12364</v>
      </c>
      <c r="I21" s="273">
        <v>54625</v>
      </c>
      <c r="J21" s="278">
        <f t="shared" si="7"/>
        <v>66989</v>
      </c>
      <c r="K21" s="798">
        <v>67598</v>
      </c>
      <c r="L21" s="798">
        <v>2133</v>
      </c>
      <c r="M21" s="798">
        <v>17529</v>
      </c>
      <c r="N21" s="798">
        <v>433</v>
      </c>
      <c r="O21" s="798">
        <v>4180</v>
      </c>
      <c r="P21" s="798">
        <v>2096</v>
      </c>
      <c r="Q21" s="797">
        <f t="shared" si="3"/>
        <v>93969</v>
      </c>
      <c r="R21" s="20">
        <f t="shared" si="4"/>
        <v>162115</v>
      </c>
      <c r="S21" s="417"/>
    </row>
    <row r="22" spans="1:19" ht="27" customHeight="1" x14ac:dyDescent="0.2">
      <c r="A22" s="400" t="s">
        <v>139</v>
      </c>
      <c r="B22" s="276">
        <f>SUM(B5:B21)</f>
        <v>4161</v>
      </c>
      <c r="C22" s="276">
        <f t="shared" ref="C22:P22" si="8">SUM(C5:C21)</f>
        <v>20367</v>
      </c>
      <c r="D22" s="276">
        <f t="shared" si="8"/>
        <v>24528</v>
      </c>
      <c r="E22" s="276">
        <f t="shared" si="8"/>
        <v>50</v>
      </c>
      <c r="F22" s="276">
        <f t="shared" si="8"/>
        <v>6871</v>
      </c>
      <c r="G22" s="276">
        <f t="shared" si="8"/>
        <v>6921</v>
      </c>
      <c r="H22" s="276">
        <f t="shared" si="8"/>
        <v>380964</v>
      </c>
      <c r="I22" s="276">
        <f t="shared" si="8"/>
        <v>919176</v>
      </c>
      <c r="J22" s="276">
        <f t="shared" si="8"/>
        <v>1300140</v>
      </c>
      <c r="K22" s="276">
        <f t="shared" si="8"/>
        <v>303608</v>
      </c>
      <c r="L22" s="276">
        <f t="shared" si="8"/>
        <v>10653</v>
      </c>
      <c r="M22" s="276">
        <f t="shared" si="8"/>
        <v>223521</v>
      </c>
      <c r="N22" s="276">
        <f t="shared" si="8"/>
        <v>32718</v>
      </c>
      <c r="O22" s="276">
        <f t="shared" si="8"/>
        <v>13482</v>
      </c>
      <c r="P22" s="276">
        <f t="shared" si="8"/>
        <v>8350</v>
      </c>
      <c r="Q22" s="276">
        <f t="shared" ref="Q22" si="9">SUM(Q5:Q21)</f>
        <v>592332</v>
      </c>
      <c r="R22" s="276">
        <f t="shared" ref="R22" si="10">SUM(R5:R21)</f>
        <v>1923921</v>
      </c>
      <c r="S22" s="417"/>
    </row>
    <row r="23" spans="1:19" ht="52.5" customHeight="1" x14ac:dyDescent="0.2">
      <c r="A23" s="226" t="s">
        <v>332</v>
      </c>
      <c r="B23" s="284">
        <f>+((B5*2)+(B6*7)+(B7*12)+(B8*17)+(B9*22)+(B10*27)+(B11*32)+(B12*37)+(B13*42)+(B14*47)+(B15*52)+(B16*57)+(B17*62)+(B18*67)+(B19*72)+(B20*77)+(B21*82))/B22</f>
        <v>58.9887046383081</v>
      </c>
      <c r="C23" s="284">
        <f t="shared" ref="C23:R23" si="11">+((C5*2)+(C6*7)+(C7*12)+(C8*17)+(C9*22)+(C10*27)+(C11*32)+(C12*37)+(C13*42)+(C14*47)+(C15*52)+(C16*57)+(C17*62)+(C18*67)+(C19*72)+(C20*77)+(C21*82))/C22</f>
        <v>55.0284283399617</v>
      </c>
      <c r="D23" s="284">
        <f t="shared" si="11"/>
        <v>55.700260926288323</v>
      </c>
      <c r="E23" s="284">
        <f t="shared" si="11"/>
        <v>49.1</v>
      </c>
      <c r="F23" s="284">
        <f t="shared" si="11"/>
        <v>48.292388298646486</v>
      </c>
      <c r="G23" s="284">
        <f t="shared" si="11"/>
        <v>48.298222800173384</v>
      </c>
      <c r="H23" s="284">
        <f t="shared" si="11"/>
        <v>59.618712004283871</v>
      </c>
      <c r="I23" s="284">
        <f t="shared" si="11"/>
        <v>62.850337693760501</v>
      </c>
      <c r="J23" s="284">
        <f t="shared" si="11"/>
        <v>61.903414247696404</v>
      </c>
      <c r="K23" s="284">
        <f t="shared" si="11"/>
        <v>67.769808437195337</v>
      </c>
      <c r="L23" s="284">
        <f t="shared" si="11"/>
        <v>67.5834037360368</v>
      </c>
      <c r="M23" s="284">
        <f t="shared" si="11"/>
        <v>51.111694203229227</v>
      </c>
      <c r="N23" s="284">
        <f t="shared" si="11"/>
        <v>24.057124518613609</v>
      </c>
      <c r="O23" s="284">
        <f t="shared" si="11"/>
        <v>70.397863818424568</v>
      </c>
      <c r="P23" s="284">
        <f t="shared" si="11"/>
        <v>70.049700598802389</v>
      </c>
      <c r="Q23" s="284">
        <f t="shared" si="11"/>
        <v>59.157835470648216</v>
      </c>
      <c r="R23" s="284">
        <f t="shared" si="11"/>
        <v>60.930086006649958</v>
      </c>
    </row>
    <row r="26" spans="1:19" ht="12.75" customHeight="1" x14ac:dyDescent="0.2"/>
    <row r="30" spans="1:19" ht="12.75" customHeight="1" x14ac:dyDescent="0.2"/>
    <row r="34" ht="12.75" customHeight="1" x14ac:dyDescent="0.2"/>
    <row r="38" ht="12.75" customHeight="1" x14ac:dyDescent="0.2"/>
    <row r="42" ht="12.75" customHeight="1" x14ac:dyDescent="0.2"/>
    <row r="46" ht="12.75" customHeight="1" x14ac:dyDescent="0.2"/>
    <row r="50" ht="12.75" customHeight="1" x14ac:dyDescent="0.2"/>
    <row r="54" ht="12.75" customHeight="1" x14ac:dyDescent="0.2"/>
    <row r="58" ht="12.75" customHeight="1" x14ac:dyDescent="0.2"/>
    <row r="62" ht="12.75" customHeight="1" x14ac:dyDescent="0.2"/>
    <row r="66" ht="12.75" customHeight="1" x14ac:dyDescent="0.2"/>
    <row r="70" ht="12.75" customHeight="1" x14ac:dyDescent="0.2"/>
    <row r="74" ht="12.75" customHeight="1" x14ac:dyDescent="0.2"/>
    <row r="78" ht="12.75" customHeight="1" x14ac:dyDescent="0.2"/>
    <row r="82" ht="12.75" customHeight="1" x14ac:dyDescent="0.2"/>
    <row r="86" ht="12.75" customHeight="1" x14ac:dyDescent="0.2"/>
    <row r="90" ht="12.75" customHeight="1" x14ac:dyDescent="0.2"/>
    <row r="94" ht="12.75" customHeight="1" x14ac:dyDescent="0.2"/>
    <row r="98" ht="12.75" customHeight="1" x14ac:dyDescent="0.2"/>
    <row r="102" ht="12.75" customHeight="1" x14ac:dyDescent="0.2"/>
    <row r="106" ht="12.75" customHeight="1" x14ac:dyDescent="0.2"/>
    <row r="110" ht="12.75" customHeight="1" x14ac:dyDescent="0.2"/>
    <row r="114" ht="12.75" customHeight="1" x14ac:dyDescent="0.2"/>
    <row r="118" ht="12.75" customHeight="1" x14ac:dyDescent="0.2"/>
    <row r="122" ht="12.75" customHeight="1" x14ac:dyDescent="0.2"/>
    <row r="126" ht="12.75" customHeight="1" x14ac:dyDescent="0.2"/>
    <row r="130" ht="12.75" customHeight="1" x14ac:dyDescent="0.2"/>
    <row r="134" ht="12.75" customHeight="1" x14ac:dyDescent="0.2"/>
    <row r="138" ht="12.75" customHeight="1" x14ac:dyDescent="0.2"/>
    <row r="142" ht="12.75" customHeight="1" x14ac:dyDescent="0.2"/>
    <row r="146" ht="12.75" customHeight="1" x14ac:dyDescent="0.2"/>
    <row r="150" ht="12.75" customHeight="1" x14ac:dyDescent="0.2"/>
    <row r="154" ht="12.75" customHeight="1" x14ac:dyDescent="0.2"/>
    <row r="158" ht="12.75" customHeight="1" x14ac:dyDescent="0.2"/>
    <row r="162" ht="12.75" customHeight="1" x14ac:dyDescent="0.2"/>
    <row r="166" ht="12.75" customHeight="1" x14ac:dyDescent="0.2"/>
    <row r="170" ht="12.75" customHeight="1" x14ac:dyDescent="0.2"/>
    <row r="174" ht="12.75" customHeight="1" x14ac:dyDescent="0.2"/>
    <row r="178" ht="12.75" customHeight="1" x14ac:dyDescent="0.2"/>
    <row r="182" ht="12.75" customHeight="1" x14ac:dyDescent="0.2"/>
    <row r="186" ht="12.75" customHeight="1" x14ac:dyDescent="0.2"/>
    <row r="190" ht="12.75" customHeight="1" x14ac:dyDescent="0.2"/>
    <row r="194" ht="12.75" customHeight="1" x14ac:dyDescent="0.2"/>
    <row r="198" ht="12.75" customHeight="1" x14ac:dyDescent="0.2"/>
    <row r="202" ht="12.75" customHeight="1" x14ac:dyDescent="0.2"/>
    <row r="206" ht="12.75" customHeight="1" x14ac:dyDescent="0.2"/>
    <row r="210" ht="12.75" customHeight="1" x14ac:dyDescent="0.2"/>
    <row r="214" ht="12.75" customHeight="1" x14ac:dyDescent="0.2"/>
    <row r="218" ht="12.75" customHeight="1" x14ac:dyDescent="0.2"/>
    <row r="222" ht="12.75" customHeight="1" x14ac:dyDescent="0.2"/>
    <row r="226" ht="12.75" customHeight="1" x14ac:dyDescent="0.2"/>
    <row r="230" ht="12.75" customHeight="1" x14ac:dyDescent="0.2"/>
    <row r="234" ht="12.75" customHeight="1" x14ac:dyDescent="0.2"/>
    <row r="238" ht="12.75" customHeight="1" x14ac:dyDescent="0.2"/>
    <row r="242" ht="12.75" customHeight="1" x14ac:dyDescent="0.2"/>
    <row r="246" ht="12.75" customHeight="1" x14ac:dyDescent="0.2"/>
    <row r="250" ht="12.75" customHeight="1" x14ac:dyDescent="0.2"/>
    <row r="254" ht="12.75" customHeight="1" x14ac:dyDescent="0.2"/>
    <row r="258" ht="12.75" customHeight="1" x14ac:dyDescent="0.2"/>
    <row r="262" ht="12.75" customHeight="1" x14ac:dyDescent="0.2"/>
    <row r="266" ht="12.75" customHeight="1" x14ac:dyDescent="0.2"/>
    <row r="270" ht="12.75" customHeight="1" x14ac:dyDescent="0.2"/>
    <row r="274" ht="12.75" customHeight="1" x14ac:dyDescent="0.2"/>
    <row r="278" ht="12.75" customHeight="1" x14ac:dyDescent="0.2"/>
    <row r="282" ht="12.75" customHeight="1" x14ac:dyDescent="0.2"/>
    <row r="286" ht="12.75" customHeight="1" x14ac:dyDescent="0.2"/>
    <row r="290" ht="12.75" customHeight="1" x14ac:dyDescent="0.2"/>
    <row r="294" ht="12.75" customHeight="1" x14ac:dyDescent="0.2"/>
    <row r="298" ht="12.75" customHeight="1" x14ac:dyDescent="0.2"/>
    <row r="302" ht="12.75" customHeight="1" x14ac:dyDescent="0.2"/>
    <row r="306" ht="12.75" customHeight="1" x14ac:dyDescent="0.2"/>
    <row r="310" ht="12.75" customHeight="1" x14ac:dyDescent="0.2"/>
    <row r="314" ht="12.75" customHeight="1" x14ac:dyDescent="0.2"/>
    <row r="318" ht="12.75" customHeight="1" x14ac:dyDescent="0.2"/>
    <row r="322" ht="12.75" customHeight="1" x14ac:dyDescent="0.2"/>
    <row r="326" ht="12.75" customHeight="1" x14ac:dyDescent="0.2"/>
    <row r="330" ht="12.75" customHeight="1" x14ac:dyDescent="0.2"/>
    <row r="334" ht="12.75" customHeight="1" x14ac:dyDescent="0.2"/>
    <row r="338" ht="12.75" customHeight="1" x14ac:dyDescent="0.2"/>
    <row r="342" ht="12.75" customHeight="1" x14ac:dyDescent="0.2"/>
    <row r="346" ht="12.75" customHeight="1" x14ac:dyDescent="0.2"/>
    <row r="350" ht="12.75" customHeight="1" x14ac:dyDescent="0.2"/>
    <row r="354" ht="12.75" customHeight="1" x14ac:dyDescent="0.2"/>
    <row r="358" ht="12.75" customHeight="1" x14ac:dyDescent="0.2"/>
    <row r="362" ht="12.75" customHeight="1" x14ac:dyDescent="0.2"/>
    <row r="366" ht="12.75" customHeight="1" x14ac:dyDescent="0.2"/>
    <row r="370" ht="12.75" customHeight="1" x14ac:dyDescent="0.2"/>
    <row r="374" ht="12.75" customHeight="1" x14ac:dyDescent="0.2"/>
    <row r="378" ht="12.75" customHeight="1" x14ac:dyDescent="0.2"/>
    <row r="382" ht="12.75" customHeight="1" x14ac:dyDescent="0.2"/>
    <row r="386" ht="12.75" customHeight="1" x14ac:dyDescent="0.2"/>
    <row r="390" ht="12.75" customHeight="1" x14ac:dyDescent="0.2"/>
    <row r="394" ht="12.75" customHeight="1" x14ac:dyDescent="0.2"/>
    <row r="398" ht="12.75" customHeight="1" x14ac:dyDescent="0.2"/>
    <row r="402" ht="12.75" customHeight="1" x14ac:dyDescent="0.2"/>
    <row r="406" ht="12.75" customHeight="1" x14ac:dyDescent="0.2"/>
    <row r="410" ht="12.75" customHeight="1" x14ac:dyDescent="0.2"/>
    <row r="414" ht="12.75" customHeight="1" x14ac:dyDescent="0.2"/>
    <row r="418" ht="12.75" customHeight="1" x14ac:dyDescent="0.2"/>
    <row r="422" ht="12.75" customHeight="1" x14ac:dyDescent="0.2"/>
    <row r="426" ht="12.75" customHeight="1" x14ac:dyDescent="0.2"/>
    <row r="430" ht="12.75" customHeight="1" x14ac:dyDescent="0.2"/>
    <row r="434" ht="12.75" customHeight="1" x14ac:dyDescent="0.2"/>
    <row r="438" ht="12.75" customHeight="1" x14ac:dyDescent="0.2"/>
    <row r="442" ht="12.75" customHeight="1" x14ac:dyDescent="0.2"/>
    <row r="446" ht="12.75" customHeight="1" x14ac:dyDescent="0.2"/>
    <row r="450" ht="12.75" customHeight="1" x14ac:dyDescent="0.2"/>
    <row r="454" ht="12.75" customHeight="1" x14ac:dyDescent="0.2"/>
    <row r="458" ht="12.75" customHeight="1" x14ac:dyDescent="0.2"/>
    <row r="462" ht="12.75" customHeight="1" x14ac:dyDescent="0.2"/>
    <row r="466" ht="12.75" customHeight="1" x14ac:dyDescent="0.2"/>
    <row r="470" ht="12.75" customHeight="1" x14ac:dyDescent="0.2"/>
    <row r="474" ht="12.75" customHeight="1" x14ac:dyDescent="0.2"/>
    <row r="478" ht="12.75" customHeight="1" x14ac:dyDescent="0.2"/>
    <row r="482" ht="12.75" customHeight="1" x14ac:dyDescent="0.2"/>
    <row r="486" ht="12.75" customHeight="1" x14ac:dyDescent="0.2"/>
    <row r="490" ht="12.75" customHeight="1" x14ac:dyDescent="0.2"/>
    <row r="494" ht="12.75" customHeight="1" x14ac:dyDescent="0.2"/>
    <row r="498" ht="12.75" customHeight="1" x14ac:dyDescent="0.2"/>
    <row r="502" ht="12.75" customHeight="1" x14ac:dyDescent="0.2"/>
    <row r="506" ht="12.75" customHeight="1" x14ac:dyDescent="0.2"/>
    <row r="510" ht="12.75" customHeight="1" x14ac:dyDescent="0.2"/>
    <row r="514" ht="12.75" customHeight="1" x14ac:dyDescent="0.2"/>
    <row r="518" ht="12.75" customHeight="1" x14ac:dyDescent="0.2"/>
    <row r="522" ht="12.75" customHeight="1" x14ac:dyDescent="0.2"/>
    <row r="526" ht="12.75" customHeight="1" x14ac:dyDescent="0.2"/>
    <row r="530" ht="12.75" customHeight="1" x14ac:dyDescent="0.2"/>
    <row r="534" ht="12.75" customHeight="1" x14ac:dyDescent="0.2"/>
    <row r="538" ht="12.75" customHeight="1" x14ac:dyDescent="0.2"/>
    <row r="542" ht="12.75" customHeight="1" x14ac:dyDescent="0.2"/>
    <row r="546" ht="12.75" customHeight="1" x14ac:dyDescent="0.2"/>
    <row r="550" ht="12.75" customHeight="1" x14ac:dyDescent="0.2"/>
    <row r="554" ht="12.75" customHeight="1" x14ac:dyDescent="0.2"/>
    <row r="558" ht="12.75" customHeight="1" x14ac:dyDescent="0.2"/>
    <row r="562" ht="12.75" customHeight="1" x14ac:dyDescent="0.2"/>
    <row r="566" ht="12.75" customHeight="1" x14ac:dyDescent="0.2"/>
    <row r="570" ht="12.75" customHeight="1" x14ac:dyDescent="0.2"/>
    <row r="574" ht="12.75" customHeight="1" x14ac:dyDescent="0.2"/>
    <row r="578" ht="12.75" customHeight="1" x14ac:dyDescent="0.2"/>
    <row r="582" ht="12.75" customHeight="1" x14ac:dyDescent="0.2"/>
    <row r="586" ht="12.75" customHeight="1" x14ac:dyDescent="0.2"/>
    <row r="590" ht="12.75" customHeight="1" x14ac:dyDescent="0.2"/>
    <row r="594" ht="12.75" customHeight="1" x14ac:dyDescent="0.2"/>
    <row r="598" ht="12.75" customHeight="1" x14ac:dyDescent="0.2"/>
    <row r="602" ht="12.75" customHeight="1" x14ac:dyDescent="0.2"/>
    <row r="606" ht="12.75" customHeight="1" x14ac:dyDescent="0.2"/>
    <row r="610" ht="12.75" customHeight="1" x14ac:dyDescent="0.2"/>
    <row r="614" ht="12.75" customHeight="1" x14ac:dyDescent="0.2"/>
    <row r="618" ht="12.75" customHeight="1" x14ac:dyDescent="0.2"/>
    <row r="622" ht="12.75" customHeight="1" x14ac:dyDescent="0.2"/>
    <row r="626" ht="12.75" customHeight="1" x14ac:dyDescent="0.2"/>
    <row r="630" ht="12.75" customHeight="1" x14ac:dyDescent="0.2"/>
    <row r="634" ht="12.75" customHeight="1" x14ac:dyDescent="0.2"/>
    <row r="638" ht="12.75" customHeight="1" x14ac:dyDescent="0.2"/>
    <row r="642" ht="12.75" customHeight="1" x14ac:dyDescent="0.2"/>
    <row r="646" ht="12.75" customHeight="1" x14ac:dyDescent="0.2"/>
    <row r="650" ht="12.75" customHeight="1" x14ac:dyDescent="0.2"/>
    <row r="654" ht="12.75" customHeight="1" x14ac:dyDescent="0.2"/>
    <row r="658" ht="12.75" customHeight="1" x14ac:dyDescent="0.2"/>
    <row r="662" ht="12.75" customHeight="1" x14ac:dyDescent="0.2"/>
    <row r="666" ht="12.75" customHeight="1" x14ac:dyDescent="0.2"/>
    <row r="670" ht="12.75" customHeight="1" x14ac:dyDescent="0.2"/>
    <row r="674" ht="12.75" customHeight="1" x14ac:dyDescent="0.2"/>
    <row r="678" ht="12.75" customHeight="1" x14ac:dyDescent="0.2"/>
    <row r="682" ht="12.75" customHeight="1" x14ac:dyDescent="0.2"/>
    <row r="686" ht="12.75" customHeight="1" x14ac:dyDescent="0.2"/>
    <row r="690" ht="12.75" customHeight="1" x14ac:dyDescent="0.2"/>
    <row r="694" ht="12.75" customHeight="1" x14ac:dyDescent="0.2"/>
    <row r="698" ht="12.75" customHeight="1" x14ac:dyDescent="0.2"/>
    <row r="702" ht="12.75" customHeight="1" x14ac:dyDescent="0.2"/>
    <row r="706" ht="12.75" customHeight="1" x14ac:dyDescent="0.2"/>
    <row r="710" ht="12.75" customHeight="1" x14ac:dyDescent="0.2"/>
    <row r="714" ht="12.75" customHeight="1" x14ac:dyDescent="0.2"/>
    <row r="718" ht="12.75" customHeight="1" x14ac:dyDescent="0.2"/>
    <row r="722" ht="12.75" customHeight="1" x14ac:dyDescent="0.2"/>
    <row r="726" ht="12.75" customHeight="1" x14ac:dyDescent="0.2"/>
    <row r="730" ht="12.75" customHeight="1" x14ac:dyDescent="0.2"/>
    <row r="734" ht="12.75" customHeight="1" x14ac:dyDescent="0.2"/>
    <row r="738" ht="12.75" customHeight="1" x14ac:dyDescent="0.2"/>
    <row r="742" ht="12.75" customHeight="1" x14ac:dyDescent="0.2"/>
    <row r="746" ht="12.75" customHeight="1" x14ac:dyDescent="0.2"/>
    <row r="750" ht="12.75" customHeight="1" x14ac:dyDescent="0.2"/>
    <row r="754" ht="12.75" customHeight="1" x14ac:dyDescent="0.2"/>
    <row r="758" ht="12.75" customHeight="1" x14ac:dyDescent="0.2"/>
    <row r="762" ht="12.75" customHeight="1" x14ac:dyDescent="0.2"/>
    <row r="766" ht="12.75" customHeight="1" x14ac:dyDescent="0.2"/>
    <row r="770" ht="12.75" customHeight="1" x14ac:dyDescent="0.2"/>
    <row r="774" ht="12.75" customHeight="1" x14ac:dyDescent="0.2"/>
    <row r="778" ht="12.75" customHeight="1" x14ac:dyDescent="0.2"/>
    <row r="782" ht="12.75" customHeight="1" x14ac:dyDescent="0.2"/>
    <row r="786" ht="12.75" customHeight="1" x14ac:dyDescent="0.2"/>
    <row r="790" ht="12.75" customHeight="1" x14ac:dyDescent="0.2"/>
    <row r="794" ht="12.75" customHeight="1" x14ac:dyDescent="0.2"/>
    <row r="798" ht="12.75" customHeight="1" x14ac:dyDescent="0.2"/>
    <row r="802" ht="12.75" customHeight="1" x14ac:dyDescent="0.2"/>
    <row r="806" ht="12.75" customHeight="1" x14ac:dyDescent="0.2"/>
    <row r="810" ht="12.75" customHeight="1" x14ac:dyDescent="0.2"/>
    <row r="814" ht="12.75" customHeight="1" x14ac:dyDescent="0.2"/>
    <row r="818" ht="12.75" customHeight="1" x14ac:dyDescent="0.2"/>
    <row r="822" ht="12.75" customHeight="1" x14ac:dyDescent="0.2"/>
    <row r="826" ht="12.75" customHeight="1" x14ac:dyDescent="0.2"/>
    <row r="830" ht="12.75" customHeight="1" x14ac:dyDescent="0.2"/>
    <row r="834" ht="12.75" customHeight="1" x14ac:dyDescent="0.2"/>
    <row r="838" ht="12.75" customHeight="1" x14ac:dyDescent="0.2"/>
    <row r="842" ht="12.75" customHeight="1" x14ac:dyDescent="0.2"/>
    <row r="846" ht="12.75" customHeight="1" x14ac:dyDescent="0.2"/>
    <row r="850" ht="12.75" customHeight="1" x14ac:dyDescent="0.2"/>
    <row r="854" ht="12.75" customHeight="1" x14ac:dyDescent="0.2"/>
    <row r="858" ht="12.75" customHeight="1" x14ac:dyDescent="0.2"/>
    <row r="862" ht="12.75" customHeight="1" x14ac:dyDescent="0.2"/>
    <row r="866" ht="12.75" customHeight="1" x14ac:dyDescent="0.2"/>
    <row r="870" ht="12.75" customHeight="1" x14ac:dyDescent="0.2"/>
    <row r="874" ht="12.75" customHeight="1" x14ac:dyDescent="0.2"/>
    <row r="878" ht="12.75" customHeight="1" x14ac:dyDescent="0.2"/>
    <row r="882" ht="12.75" customHeight="1" x14ac:dyDescent="0.2"/>
    <row r="886" ht="12.75" customHeight="1" x14ac:dyDescent="0.2"/>
    <row r="890" ht="12.75" customHeight="1" x14ac:dyDescent="0.2"/>
    <row r="894" ht="12.75" customHeight="1" x14ac:dyDescent="0.2"/>
    <row r="898" ht="12.75" customHeight="1" x14ac:dyDescent="0.2"/>
    <row r="902" ht="12.75" customHeight="1" x14ac:dyDescent="0.2"/>
    <row r="906" ht="12.75" customHeight="1" x14ac:dyDescent="0.2"/>
    <row r="910" ht="12.75" customHeight="1" x14ac:dyDescent="0.2"/>
    <row r="914" ht="12.75" customHeight="1" x14ac:dyDescent="0.2"/>
    <row r="918" ht="12.75" customHeight="1" x14ac:dyDescent="0.2"/>
    <row r="922" ht="12.75" customHeight="1" x14ac:dyDescent="0.2"/>
    <row r="926" ht="12.75" customHeight="1" x14ac:dyDescent="0.2"/>
    <row r="930" ht="12.75" customHeight="1" x14ac:dyDescent="0.2"/>
    <row r="934" ht="12.75" customHeight="1" x14ac:dyDescent="0.2"/>
    <row r="938" ht="12.75" customHeight="1" x14ac:dyDescent="0.2"/>
    <row r="942" ht="12.75" customHeight="1" x14ac:dyDescent="0.2"/>
    <row r="946" ht="12.75" customHeight="1" x14ac:dyDescent="0.2"/>
    <row r="950" ht="12.75" customHeight="1" x14ac:dyDescent="0.2"/>
    <row r="954" ht="12.75" customHeight="1" x14ac:dyDescent="0.2"/>
    <row r="958" ht="12.75" customHeight="1" x14ac:dyDescent="0.2"/>
    <row r="962" ht="12.75" customHeight="1" x14ac:dyDescent="0.2"/>
    <row r="966" ht="12.75" customHeight="1" x14ac:dyDescent="0.2"/>
    <row r="970" ht="12.75" customHeight="1" x14ac:dyDescent="0.2"/>
    <row r="974" ht="12.75" customHeight="1" x14ac:dyDescent="0.2"/>
    <row r="978" ht="12.75" customHeight="1" x14ac:dyDescent="0.2"/>
    <row r="982" ht="12.75" customHeight="1" x14ac:dyDescent="0.2"/>
    <row r="986" ht="12.75" customHeight="1" x14ac:dyDescent="0.2"/>
    <row r="990" ht="12.75" customHeight="1" x14ac:dyDescent="0.2"/>
    <row r="994" ht="12.75" customHeight="1" x14ac:dyDescent="0.2"/>
    <row r="998" ht="12.75" customHeight="1" x14ac:dyDescent="0.2"/>
    <row r="1002" ht="12.75" customHeight="1" x14ac:dyDescent="0.2"/>
    <row r="1006" ht="12.75" customHeight="1" x14ac:dyDescent="0.2"/>
    <row r="1010" ht="12.75" customHeight="1" x14ac:dyDescent="0.2"/>
    <row r="1014" ht="12.75" customHeight="1" x14ac:dyDescent="0.2"/>
    <row r="1018" ht="12.75" customHeight="1" x14ac:dyDescent="0.2"/>
    <row r="1022" ht="12.75" customHeight="1" x14ac:dyDescent="0.2"/>
    <row r="1026" ht="12.75" customHeight="1" x14ac:dyDescent="0.2"/>
    <row r="1030" ht="12.75" customHeight="1" x14ac:dyDescent="0.2"/>
    <row r="1034" ht="12.75" customHeight="1" x14ac:dyDescent="0.2"/>
    <row r="1038" ht="12.75" customHeight="1" x14ac:dyDescent="0.2"/>
    <row r="1042" ht="12.75" customHeight="1" x14ac:dyDescent="0.2"/>
    <row r="1046" ht="12.75" customHeight="1" x14ac:dyDescent="0.2"/>
    <row r="1050" ht="12.75" customHeight="1" x14ac:dyDescent="0.2"/>
    <row r="1054" ht="12.75" customHeight="1" x14ac:dyDescent="0.2"/>
    <row r="1058" ht="12.75" customHeight="1" x14ac:dyDescent="0.2"/>
    <row r="1062" ht="12.75" customHeight="1" x14ac:dyDescent="0.2"/>
    <row r="1066" ht="12.75" customHeight="1" x14ac:dyDescent="0.2"/>
    <row r="1070" ht="12.75" customHeight="1" x14ac:dyDescent="0.2"/>
    <row r="1074" ht="12.75" customHeight="1" x14ac:dyDescent="0.2"/>
    <row r="1078" ht="12.75" customHeight="1" x14ac:dyDescent="0.2"/>
    <row r="1082" ht="12.75" customHeight="1" x14ac:dyDescent="0.2"/>
    <row r="1086" ht="12.75" customHeight="1" x14ac:dyDescent="0.2"/>
    <row r="1090" ht="12.75" customHeight="1" x14ac:dyDescent="0.2"/>
    <row r="1094" ht="12.75" customHeight="1" x14ac:dyDescent="0.2"/>
    <row r="1098" ht="12.75" customHeight="1" x14ac:dyDescent="0.2"/>
    <row r="1102" ht="12.75" customHeight="1" x14ac:dyDescent="0.2"/>
    <row r="1106" ht="12.75" customHeight="1" x14ac:dyDescent="0.2"/>
    <row r="1110" ht="12.75" customHeight="1" x14ac:dyDescent="0.2"/>
    <row r="1114" ht="12.75" customHeight="1" x14ac:dyDescent="0.2"/>
    <row r="1118" ht="12.75" customHeight="1" x14ac:dyDescent="0.2"/>
    <row r="1122" ht="12.75" customHeight="1" x14ac:dyDescent="0.2"/>
    <row r="1126" ht="12.75" customHeight="1" x14ac:dyDescent="0.2"/>
    <row r="1130" ht="12.75" customHeight="1" x14ac:dyDescent="0.2"/>
    <row r="1134" ht="12.75" customHeight="1" x14ac:dyDescent="0.2"/>
    <row r="1138" ht="12.75" customHeight="1" x14ac:dyDescent="0.2"/>
    <row r="1142" ht="12.75" customHeight="1" x14ac:dyDescent="0.2"/>
    <row r="1146" ht="12.75" customHeight="1" x14ac:dyDescent="0.2"/>
    <row r="1150" ht="12.75" customHeight="1" x14ac:dyDescent="0.2"/>
    <row r="1154" ht="12.75" customHeight="1" x14ac:dyDescent="0.2"/>
    <row r="1158" ht="12.75" customHeight="1" x14ac:dyDescent="0.2"/>
    <row r="1162" ht="12.75" customHeight="1" x14ac:dyDescent="0.2"/>
    <row r="1166" ht="12.75" customHeight="1" x14ac:dyDescent="0.2"/>
    <row r="1170" ht="12.75" customHeight="1" x14ac:dyDescent="0.2"/>
    <row r="1174" ht="12.75" customHeight="1" x14ac:dyDescent="0.2"/>
    <row r="1178" ht="12.75" customHeight="1" x14ac:dyDescent="0.2"/>
    <row r="1182" ht="12.75" customHeight="1" x14ac:dyDescent="0.2"/>
    <row r="1186" ht="12.75" customHeight="1" x14ac:dyDescent="0.2"/>
    <row r="1190" ht="12.75" customHeight="1" x14ac:dyDescent="0.2"/>
    <row r="1194" ht="12.75" customHeight="1" x14ac:dyDescent="0.2"/>
    <row r="1198" ht="12.75" customHeight="1" x14ac:dyDescent="0.2"/>
    <row r="1202" ht="12.75" customHeight="1" x14ac:dyDescent="0.2"/>
    <row r="1206" ht="12.75" customHeight="1" x14ac:dyDescent="0.2"/>
    <row r="1210" ht="12.75" customHeight="1" x14ac:dyDescent="0.2"/>
    <row r="1214" ht="12.75" customHeight="1" x14ac:dyDescent="0.2"/>
    <row r="1218" ht="12.75" customHeight="1" x14ac:dyDescent="0.2"/>
    <row r="1222" ht="12.75" customHeight="1" x14ac:dyDescent="0.2"/>
    <row r="1226" ht="12.75" customHeight="1" x14ac:dyDescent="0.2"/>
    <row r="1230" ht="12.75" customHeight="1" x14ac:dyDescent="0.2"/>
    <row r="1234" ht="12.75" customHeight="1" x14ac:dyDescent="0.2"/>
    <row r="1238" ht="12.75" customHeight="1" x14ac:dyDescent="0.2"/>
    <row r="1242" ht="12.75" customHeight="1" x14ac:dyDescent="0.2"/>
    <row r="1246" ht="12.75" customHeight="1" x14ac:dyDescent="0.2"/>
    <row r="1250" ht="12.75" customHeight="1" x14ac:dyDescent="0.2"/>
    <row r="1254" ht="12.75" customHeight="1" x14ac:dyDescent="0.2"/>
    <row r="1258" ht="12.75" customHeight="1" x14ac:dyDescent="0.2"/>
    <row r="1262" ht="12.75" customHeight="1" x14ac:dyDescent="0.2"/>
    <row r="1266" ht="12.75" customHeight="1" x14ac:dyDescent="0.2"/>
    <row r="1270" ht="12.75" customHeight="1" x14ac:dyDescent="0.2"/>
    <row r="1274" ht="12.75" customHeight="1" x14ac:dyDescent="0.2"/>
    <row r="1278" ht="12.75" customHeight="1" x14ac:dyDescent="0.2"/>
    <row r="1282" ht="12.75" customHeight="1" x14ac:dyDescent="0.2"/>
    <row r="1286" ht="12.75" customHeight="1" x14ac:dyDescent="0.2"/>
    <row r="1290" ht="12.75" customHeight="1" x14ac:dyDescent="0.2"/>
    <row r="1294" ht="12.75" customHeight="1" x14ac:dyDescent="0.2"/>
    <row r="1298" ht="12.75" customHeight="1" x14ac:dyDescent="0.2"/>
    <row r="1302" ht="12.75" customHeight="1" x14ac:dyDescent="0.2"/>
    <row r="1306" ht="12.75" customHeight="1" x14ac:dyDescent="0.2"/>
    <row r="1310" ht="12.75" customHeight="1" x14ac:dyDescent="0.2"/>
    <row r="1314" ht="12.75" customHeight="1" x14ac:dyDescent="0.2"/>
    <row r="1318" ht="12.75" customHeight="1" x14ac:dyDescent="0.2"/>
    <row r="1322" ht="12.75" customHeight="1" x14ac:dyDescent="0.2"/>
    <row r="1326" ht="12.75" customHeight="1" x14ac:dyDescent="0.2"/>
    <row r="1330" ht="12.75" customHeight="1" x14ac:dyDescent="0.2"/>
    <row r="1334" ht="12.75" customHeight="1" x14ac:dyDescent="0.2"/>
    <row r="1338" ht="12.75" customHeight="1" x14ac:dyDescent="0.2"/>
    <row r="1342" ht="12.75" customHeight="1" x14ac:dyDescent="0.2"/>
    <row r="1346" ht="12.75" customHeight="1" x14ac:dyDescent="0.2"/>
    <row r="1350" ht="12.75" customHeight="1" x14ac:dyDescent="0.2"/>
    <row r="1354" ht="12.75" customHeight="1" x14ac:dyDescent="0.2"/>
    <row r="1358" ht="12.75" customHeight="1" x14ac:dyDescent="0.2"/>
    <row r="1362" ht="12.75" customHeight="1" x14ac:dyDescent="0.2"/>
    <row r="1366" ht="12.75" customHeight="1" x14ac:dyDescent="0.2"/>
    <row r="1370" ht="12.75" customHeight="1" x14ac:dyDescent="0.2"/>
    <row r="1374" ht="12.75" customHeight="1" x14ac:dyDescent="0.2"/>
    <row r="1378" ht="12.75" customHeight="1" x14ac:dyDescent="0.2"/>
    <row r="1382" ht="12.75" customHeight="1" x14ac:dyDescent="0.2"/>
    <row r="1386" ht="12.75" customHeight="1" x14ac:dyDescent="0.2"/>
    <row r="1390" ht="12.75" customHeight="1" x14ac:dyDescent="0.2"/>
    <row r="1394" ht="12.75" customHeight="1" x14ac:dyDescent="0.2"/>
    <row r="1398" ht="12.75" customHeight="1" x14ac:dyDescent="0.2"/>
    <row r="1402" ht="12.75" customHeight="1" x14ac:dyDescent="0.2"/>
    <row r="1406" ht="12.75" customHeight="1" x14ac:dyDescent="0.2"/>
    <row r="1410" ht="12.75" customHeight="1" x14ac:dyDescent="0.2"/>
    <row r="1414" ht="12.75" customHeight="1" x14ac:dyDescent="0.2"/>
    <row r="1418" ht="12.75" customHeight="1" x14ac:dyDescent="0.2"/>
    <row r="1422" ht="12.75" customHeight="1" x14ac:dyDescent="0.2"/>
    <row r="1426" ht="12.75" customHeight="1" x14ac:dyDescent="0.2"/>
    <row r="1430" ht="12.75" customHeight="1" x14ac:dyDescent="0.2"/>
    <row r="1434" ht="12.75" customHeight="1" x14ac:dyDescent="0.2"/>
    <row r="1438" ht="12.75" customHeight="1" x14ac:dyDescent="0.2"/>
    <row r="1442" ht="12.75" customHeight="1" x14ac:dyDescent="0.2"/>
    <row r="1446" ht="12.75" customHeight="1" x14ac:dyDescent="0.2"/>
    <row r="1450" ht="12.75" customHeight="1" x14ac:dyDescent="0.2"/>
    <row r="1454" ht="12.75" customHeight="1" x14ac:dyDescent="0.2"/>
    <row r="1458" ht="12.75" customHeight="1" x14ac:dyDescent="0.2"/>
    <row r="1462" ht="12.75" customHeight="1" x14ac:dyDescent="0.2"/>
    <row r="1466" ht="12.75" customHeight="1" x14ac:dyDescent="0.2"/>
    <row r="1470" ht="12.75" customHeight="1" x14ac:dyDescent="0.2"/>
    <row r="1474" ht="12.75" customHeight="1" x14ac:dyDescent="0.2"/>
    <row r="1478" ht="12.75" customHeight="1" x14ac:dyDescent="0.2"/>
    <row r="1482" ht="12.75" customHeight="1" x14ac:dyDescent="0.2"/>
    <row r="1486" ht="12.75" customHeight="1" x14ac:dyDescent="0.2"/>
    <row r="1490" ht="12.75" customHeight="1" x14ac:dyDescent="0.2"/>
    <row r="1494" ht="12.75" customHeight="1" x14ac:dyDescent="0.2"/>
    <row r="1498" ht="12.75" customHeight="1" x14ac:dyDescent="0.2"/>
    <row r="1502" ht="12.75" customHeight="1" x14ac:dyDescent="0.2"/>
    <row r="1506" ht="12.75" customHeight="1" x14ac:dyDescent="0.2"/>
    <row r="1510" ht="12.75" customHeight="1" x14ac:dyDescent="0.2"/>
    <row r="1514" ht="12.75" customHeight="1" x14ac:dyDescent="0.2"/>
    <row r="1518" ht="12.75" customHeight="1" x14ac:dyDescent="0.2"/>
    <row r="1522" ht="12.75" customHeight="1" x14ac:dyDescent="0.2"/>
    <row r="1526" ht="12.75" customHeight="1" x14ac:dyDescent="0.2"/>
    <row r="1530" ht="12.75" customHeight="1" x14ac:dyDescent="0.2"/>
    <row r="1534" ht="12.75" customHeight="1" x14ac:dyDescent="0.2"/>
    <row r="1538" ht="12.75" customHeight="1" x14ac:dyDescent="0.2"/>
    <row r="1542" ht="12.75" customHeight="1" x14ac:dyDescent="0.2"/>
    <row r="1546" ht="12.75" customHeight="1" x14ac:dyDescent="0.2"/>
    <row r="1550" ht="12.75" customHeight="1" x14ac:dyDescent="0.2"/>
    <row r="1554" ht="12.75" customHeight="1" x14ac:dyDescent="0.2"/>
    <row r="1558" ht="12.75" customHeight="1" x14ac:dyDescent="0.2"/>
    <row r="1562" ht="12.75" customHeight="1" x14ac:dyDescent="0.2"/>
    <row r="1566" ht="12.75" customHeight="1" x14ac:dyDescent="0.2"/>
    <row r="1570" ht="12.75" customHeight="1" x14ac:dyDescent="0.2"/>
    <row r="1574" ht="12.75" customHeight="1" x14ac:dyDescent="0.2"/>
    <row r="1578" ht="12.75" customHeight="1" x14ac:dyDescent="0.2"/>
    <row r="1582" ht="12.75" customHeight="1" x14ac:dyDescent="0.2"/>
    <row r="1586" ht="12.75" customHeight="1" x14ac:dyDescent="0.2"/>
    <row r="1590" ht="12.75" customHeight="1" x14ac:dyDescent="0.2"/>
    <row r="1594" ht="12.75" customHeight="1" x14ac:dyDescent="0.2"/>
    <row r="1598" ht="12.75" customHeight="1" x14ac:dyDescent="0.2"/>
    <row r="1602" ht="12.75" customHeight="1" x14ac:dyDescent="0.2"/>
    <row r="1606" ht="12.75" customHeight="1" x14ac:dyDescent="0.2"/>
    <row r="1610" ht="12.75" customHeight="1" x14ac:dyDescent="0.2"/>
    <row r="1614" ht="12.75" customHeight="1" x14ac:dyDescent="0.2"/>
    <row r="1618" ht="12.75" customHeight="1" x14ac:dyDescent="0.2"/>
    <row r="1622" ht="12.75" customHeight="1" x14ac:dyDescent="0.2"/>
    <row r="1626" ht="12.75" customHeight="1" x14ac:dyDescent="0.2"/>
    <row r="1630" ht="12.75" customHeight="1" x14ac:dyDescent="0.2"/>
    <row r="1634" ht="12.75" customHeight="1" x14ac:dyDescent="0.2"/>
    <row r="1638" ht="12.75" customHeight="1" x14ac:dyDescent="0.2"/>
    <row r="1642" ht="12.75" customHeight="1" x14ac:dyDescent="0.2"/>
    <row r="1646" ht="12.75" customHeight="1" x14ac:dyDescent="0.2"/>
    <row r="1650" ht="12.75" customHeight="1" x14ac:dyDescent="0.2"/>
    <row r="1654" ht="12.75" customHeight="1" x14ac:dyDescent="0.2"/>
    <row r="1658" ht="12.75" customHeight="1" x14ac:dyDescent="0.2"/>
    <row r="1662" ht="12.75" customHeight="1" x14ac:dyDescent="0.2"/>
    <row r="1666" ht="12.75" customHeight="1" x14ac:dyDescent="0.2"/>
    <row r="1670" ht="12.75" customHeight="1" x14ac:dyDescent="0.2"/>
    <row r="1674" ht="12.75" customHeight="1" x14ac:dyDescent="0.2"/>
    <row r="1678" ht="12.75" customHeight="1" x14ac:dyDescent="0.2"/>
    <row r="1682" ht="12.75" customHeight="1" x14ac:dyDescent="0.2"/>
    <row r="1686" ht="12.75" customHeight="1" x14ac:dyDescent="0.2"/>
    <row r="1690" ht="12.75" customHeight="1" x14ac:dyDescent="0.2"/>
    <row r="1694" ht="12.75" customHeight="1" x14ac:dyDescent="0.2"/>
    <row r="1698" ht="12.75" customHeight="1" x14ac:dyDescent="0.2"/>
    <row r="1702" ht="12.75" customHeight="1" x14ac:dyDescent="0.2"/>
    <row r="1706" ht="12.75" customHeight="1" x14ac:dyDescent="0.2"/>
    <row r="1710" ht="12.75" customHeight="1" x14ac:dyDescent="0.2"/>
    <row r="1714" ht="12.75" customHeight="1" x14ac:dyDescent="0.2"/>
    <row r="1718" ht="12.75" customHeight="1" x14ac:dyDescent="0.2"/>
    <row r="1722" ht="12.75" customHeight="1" x14ac:dyDescent="0.2"/>
    <row r="1726" ht="12.75" customHeight="1" x14ac:dyDescent="0.2"/>
    <row r="1730" ht="12.75" customHeight="1" x14ac:dyDescent="0.2"/>
    <row r="1734" ht="12.75" customHeight="1" x14ac:dyDescent="0.2"/>
    <row r="1738" ht="12.75" customHeight="1" x14ac:dyDescent="0.2"/>
    <row r="1742" ht="12.75" customHeight="1" x14ac:dyDescent="0.2"/>
    <row r="1746" ht="12.75" customHeight="1" x14ac:dyDescent="0.2"/>
    <row r="1750" ht="12.75" customHeight="1" x14ac:dyDescent="0.2"/>
    <row r="1754" ht="12.75" customHeight="1" x14ac:dyDescent="0.2"/>
    <row r="1758" ht="12.75" customHeight="1" x14ac:dyDescent="0.2"/>
    <row r="1762" ht="12.75" customHeight="1" x14ac:dyDescent="0.2"/>
    <row r="1766" ht="12.75" customHeight="1" x14ac:dyDescent="0.2"/>
    <row r="1770" ht="12.75" customHeight="1" x14ac:dyDescent="0.2"/>
    <row r="1774" ht="12.75" customHeight="1" x14ac:dyDescent="0.2"/>
    <row r="1778" ht="12.75" customHeight="1" x14ac:dyDescent="0.2"/>
    <row r="1782" ht="12.75" customHeight="1" x14ac:dyDescent="0.2"/>
    <row r="1786" ht="12.75" customHeight="1" x14ac:dyDescent="0.2"/>
    <row r="1790" ht="12.75" customHeight="1" x14ac:dyDescent="0.2"/>
    <row r="1794" ht="12.75" customHeight="1" x14ac:dyDescent="0.2"/>
    <row r="1798" ht="12.75" customHeight="1" x14ac:dyDescent="0.2"/>
    <row r="1802" ht="12.75" customHeight="1" x14ac:dyDescent="0.2"/>
    <row r="1806" ht="12.75" customHeight="1" x14ac:dyDescent="0.2"/>
    <row r="1810" ht="12.75" customHeight="1" x14ac:dyDescent="0.2"/>
    <row r="1814" ht="12.75" customHeight="1" x14ac:dyDescent="0.2"/>
    <row r="1818" ht="12.75" customHeight="1" x14ac:dyDescent="0.2"/>
    <row r="1822" ht="12.75" customHeight="1" x14ac:dyDescent="0.2"/>
    <row r="1826" ht="12.75" customHeight="1" x14ac:dyDescent="0.2"/>
    <row r="1830" ht="12.75" customHeight="1" x14ac:dyDescent="0.2"/>
    <row r="1834" ht="12.75" customHeight="1" x14ac:dyDescent="0.2"/>
    <row r="1838" ht="12.75" customHeight="1" x14ac:dyDescent="0.2"/>
    <row r="1842" ht="12.75" customHeight="1" x14ac:dyDescent="0.2"/>
    <row r="1846" ht="12.75" customHeight="1" x14ac:dyDescent="0.2"/>
    <row r="1850" ht="12.75" customHeight="1" x14ac:dyDescent="0.2"/>
    <row r="1854" ht="12.75" customHeight="1" x14ac:dyDescent="0.2"/>
    <row r="1858" ht="12.75" customHeight="1" x14ac:dyDescent="0.2"/>
    <row r="1862" ht="12.75" customHeight="1" x14ac:dyDescent="0.2"/>
    <row r="1866" ht="12.75" customHeight="1" x14ac:dyDescent="0.2"/>
    <row r="1870" ht="12.75" customHeight="1" x14ac:dyDescent="0.2"/>
    <row r="1874" ht="12.75" customHeight="1" x14ac:dyDescent="0.2"/>
    <row r="1878" ht="12.75" customHeight="1" x14ac:dyDescent="0.2"/>
    <row r="1882" ht="12.75" customHeight="1" x14ac:dyDescent="0.2"/>
    <row r="1886" ht="12.75" customHeight="1" x14ac:dyDescent="0.2"/>
    <row r="1890" ht="12.75" customHeight="1" x14ac:dyDescent="0.2"/>
    <row r="1894" ht="12.75" customHeight="1" x14ac:dyDescent="0.2"/>
    <row r="1898" ht="12.75" customHeight="1" x14ac:dyDescent="0.2"/>
    <row r="1902" ht="12.75" customHeight="1" x14ac:dyDescent="0.2"/>
    <row r="1906" ht="12.75" customHeight="1" x14ac:dyDescent="0.2"/>
    <row r="1910" ht="12.75" customHeight="1" x14ac:dyDescent="0.2"/>
    <row r="1914" ht="12.75" customHeight="1" x14ac:dyDescent="0.2"/>
    <row r="1918" ht="12.75" customHeight="1" x14ac:dyDescent="0.2"/>
    <row r="1922" ht="12.75" customHeight="1" x14ac:dyDescent="0.2"/>
    <row r="1926" ht="12.75" customHeight="1" x14ac:dyDescent="0.2"/>
    <row r="1930" ht="12.75" customHeight="1" x14ac:dyDescent="0.2"/>
    <row r="1934" ht="12.75" customHeight="1" x14ac:dyDescent="0.2"/>
    <row r="1938" ht="12.75" customHeight="1" x14ac:dyDescent="0.2"/>
    <row r="1942" ht="12.75" customHeight="1" x14ac:dyDescent="0.2"/>
    <row r="1946" ht="12.75" customHeight="1" x14ac:dyDescent="0.2"/>
    <row r="1950" ht="12.75" customHeight="1" x14ac:dyDescent="0.2"/>
    <row r="1954" ht="12.75" customHeight="1" x14ac:dyDescent="0.2"/>
    <row r="1958" ht="12.75" customHeight="1" x14ac:dyDescent="0.2"/>
    <row r="1962" ht="12.75" customHeight="1" x14ac:dyDescent="0.2"/>
    <row r="1966" ht="12.75" customHeight="1" x14ac:dyDescent="0.2"/>
    <row r="1970" ht="12.75" customHeight="1" x14ac:dyDescent="0.2"/>
    <row r="1974" ht="12.75" customHeight="1" x14ac:dyDescent="0.2"/>
    <row r="1978" ht="12.75" customHeight="1" x14ac:dyDescent="0.2"/>
    <row r="1982" ht="12.75" customHeight="1" x14ac:dyDescent="0.2"/>
    <row r="1986" ht="12.75" customHeight="1" x14ac:dyDescent="0.2"/>
    <row r="1990" ht="12.75" customHeight="1" x14ac:dyDescent="0.2"/>
    <row r="1994" ht="12.75" customHeight="1" x14ac:dyDescent="0.2"/>
    <row r="1998" ht="12.75" customHeight="1" x14ac:dyDescent="0.2"/>
    <row r="2002" ht="12.75" customHeight="1" x14ac:dyDescent="0.2"/>
    <row r="2006" ht="12.75" customHeight="1" x14ac:dyDescent="0.2"/>
    <row r="2010" ht="12.75" customHeight="1" x14ac:dyDescent="0.2"/>
    <row r="2014" ht="12.75" customHeight="1" x14ac:dyDescent="0.2"/>
    <row r="2018" ht="12.75" customHeight="1" x14ac:dyDescent="0.2"/>
    <row r="2022" ht="12.75" customHeight="1" x14ac:dyDescent="0.2"/>
    <row r="2026" ht="12.75" customHeight="1" x14ac:dyDescent="0.2"/>
    <row r="2030" ht="12.75" customHeight="1" x14ac:dyDescent="0.2"/>
    <row r="2034" ht="12.75" customHeight="1" x14ac:dyDescent="0.2"/>
    <row r="2038" ht="12.75" customHeight="1" x14ac:dyDescent="0.2"/>
    <row r="2042" ht="12.75" customHeight="1" x14ac:dyDescent="0.2"/>
    <row r="2046" ht="12.75" customHeight="1" x14ac:dyDescent="0.2"/>
    <row r="2050" ht="12.75" customHeight="1" x14ac:dyDescent="0.2"/>
    <row r="2054" ht="12.75" customHeight="1" x14ac:dyDescent="0.2"/>
    <row r="2058" ht="12.75" customHeight="1" x14ac:dyDescent="0.2"/>
    <row r="2062" ht="12.75" customHeight="1" x14ac:dyDescent="0.2"/>
    <row r="2066" ht="12.75" customHeight="1" x14ac:dyDescent="0.2"/>
    <row r="2070" ht="12.75" customHeight="1" x14ac:dyDescent="0.2"/>
    <row r="2074" ht="12.75" customHeight="1" x14ac:dyDescent="0.2"/>
    <row r="2078" ht="12.75" customHeight="1" x14ac:dyDescent="0.2"/>
    <row r="2082" ht="12.75" customHeight="1" x14ac:dyDescent="0.2"/>
    <row r="2086" ht="12.75" customHeight="1" x14ac:dyDescent="0.2"/>
    <row r="2090" ht="12.75" customHeight="1" x14ac:dyDescent="0.2"/>
    <row r="2094" ht="12.75" customHeight="1" x14ac:dyDescent="0.2"/>
    <row r="2098" ht="12.75" customHeight="1" x14ac:dyDescent="0.2"/>
    <row r="2102" ht="12.75" customHeight="1" x14ac:dyDescent="0.2"/>
    <row r="2106" ht="12.75" customHeight="1" x14ac:dyDescent="0.2"/>
    <row r="2110" ht="12.75" customHeight="1" x14ac:dyDescent="0.2"/>
    <row r="2114" ht="12.75" customHeight="1" x14ac:dyDescent="0.2"/>
    <row r="2118" ht="12.75" customHeight="1" x14ac:dyDescent="0.2"/>
    <row r="2122" ht="12.75" customHeight="1" x14ac:dyDescent="0.2"/>
    <row r="2126" ht="12.75" customHeight="1" x14ac:dyDescent="0.2"/>
    <row r="2130" ht="12.75" customHeight="1" x14ac:dyDescent="0.2"/>
    <row r="2134" ht="12.75" customHeight="1" x14ac:dyDescent="0.2"/>
    <row r="2138" ht="12.75" customHeight="1" x14ac:dyDescent="0.2"/>
    <row r="2142" ht="12.75" customHeight="1" x14ac:dyDescent="0.2"/>
    <row r="2146" ht="12.75" customHeight="1" x14ac:dyDescent="0.2"/>
    <row r="2150" ht="12.75" customHeight="1" x14ac:dyDescent="0.2"/>
    <row r="2154" ht="12.75" customHeight="1" x14ac:dyDescent="0.2"/>
    <row r="2158" ht="12.75" customHeight="1" x14ac:dyDescent="0.2"/>
    <row r="2162" ht="12.75" customHeight="1" x14ac:dyDescent="0.2"/>
    <row r="2166" ht="12.75" customHeight="1" x14ac:dyDescent="0.2"/>
    <row r="2170" ht="12.75" customHeight="1" x14ac:dyDescent="0.2"/>
    <row r="2174" ht="12.75" customHeight="1" x14ac:dyDescent="0.2"/>
    <row r="2178" ht="12.75" customHeight="1" x14ac:dyDescent="0.2"/>
    <row r="2182" ht="12.75" customHeight="1" x14ac:dyDescent="0.2"/>
    <row r="2186" ht="12.75" customHeight="1" x14ac:dyDescent="0.2"/>
    <row r="2190" ht="12.75" customHeight="1" x14ac:dyDescent="0.2"/>
    <row r="2194" ht="12.75" customHeight="1" x14ac:dyDescent="0.2"/>
    <row r="2198" ht="12.75" customHeight="1" x14ac:dyDescent="0.2"/>
    <row r="2202" ht="12.75" customHeight="1" x14ac:dyDescent="0.2"/>
    <row r="2206" ht="12.75" customHeight="1" x14ac:dyDescent="0.2"/>
    <row r="2210" ht="12.75" customHeight="1" x14ac:dyDescent="0.2"/>
    <row r="2214" ht="12.75" customHeight="1" x14ac:dyDescent="0.2"/>
    <row r="2218" ht="12.75" customHeight="1" x14ac:dyDescent="0.2"/>
    <row r="2222" ht="12.75" customHeight="1" x14ac:dyDescent="0.2"/>
    <row r="2226" ht="12.75" customHeight="1" x14ac:dyDescent="0.2"/>
    <row r="2230" ht="12.75" customHeight="1" x14ac:dyDescent="0.2"/>
    <row r="2234" ht="12.75" customHeight="1" x14ac:dyDescent="0.2"/>
    <row r="2238" ht="12.75" customHeight="1" x14ac:dyDescent="0.2"/>
    <row r="2242" ht="12.75" customHeight="1" x14ac:dyDescent="0.2"/>
    <row r="2246" ht="12.75" customHeight="1" x14ac:dyDescent="0.2"/>
    <row r="2250" ht="12.75" customHeight="1" x14ac:dyDescent="0.2"/>
    <row r="2254" ht="12.75" customHeight="1" x14ac:dyDescent="0.2"/>
    <row r="2258" ht="12.75" customHeight="1" x14ac:dyDescent="0.2"/>
    <row r="2262" ht="12.75" customHeight="1" x14ac:dyDescent="0.2"/>
    <row r="2266" ht="12.75" customHeight="1" x14ac:dyDescent="0.2"/>
    <row r="2270" ht="12.75" customHeight="1" x14ac:dyDescent="0.2"/>
    <row r="2274" ht="12.75" customHeight="1" x14ac:dyDescent="0.2"/>
    <row r="2278" ht="12.75" customHeight="1" x14ac:dyDescent="0.2"/>
    <row r="2282" ht="12.75" customHeight="1" x14ac:dyDescent="0.2"/>
    <row r="2286" ht="12.75" customHeight="1" x14ac:dyDescent="0.2"/>
    <row r="2290" ht="12.75" customHeight="1" x14ac:dyDescent="0.2"/>
    <row r="2294" ht="12.75" customHeight="1" x14ac:dyDescent="0.2"/>
    <row r="2298" ht="12.75" customHeight="1" x14ac:dyDescent="0.2"/>
    <row r="2302" ht="12.75" customHeight="1" x14ac:dyDescent="0.2"/>
    <row r="2306" ht="12.75" customHeight="1" x14ac:dyDescent="0.2"/>
    <row r="2310" ht="12.75" customHeight="1" x14ac:dyDescent="0.2"/>
    <row r="2314" ht="12.75" customHeight="1" x14ac:dyDescent="0.2"/>
    <row r="2318" ht="12.75" customHeight="1" x14ac:dyDescent="0.2"/>
    <row r="2322" ht="12.75" customHeight="1" x14ac:dyDescent="0.2"/>
    <row r="2326" ht="12.75" customHeight="1" x14ac:dyDescent="0.2"/>
    <row r="2330" ht="12.75" customHeight="1" x14ac:dyDescent="0.2"/>
    <row r="2334" ht="12.75" customHeight="1" x14ac:dyDescent="0.2"/>
    <row r="2338" ht="12.75" customHeight="1" x14ac:dyDescent="0.2"/>
    <row r="2342" ht="12.75" customHeight="1" x14ac:dyDescent="0.2"/>
    <row r="2346" ht="12.75" customHeight="1" x14ac:dyDescent="0.2"/>
    <row r="2350" ht="12.75" customHeight="1" x14ac:dyDescent="0.2"/>
    <row r="2354" ht="12.75" customHeight="1" x14ac:dyDescent="0.2"/>
    <row r="2358" ht="12.75" customHeight="1" x14ac:dyDescent="0.2"/>
    <row r="2362" ht="12.75" customHeight="1" x14ac:dyDescent="0.2"/>
    <row r="2366" ht="12.75" customHeight="1" x14ac:dyDescent="0.2"/>
    <row r="2370" ht="12.75" customHeight="1" x14ac:dyDescent="0.2"/>
    <row r="2374" ht="12.75" customHeight="1" x14ac:dyDescent="0.2"/>
    <row r="2378" ht="12.75" customHeight="1" x14ac:dyDescent="0.2"/>
    <row r="2382" ht="12.75" customHeight="1" x14ac:dyDescent="0.2"/>
    <row r="2386" ht="12.75" customHeight="1" x14ac:dyDescent="0.2"/>
    <row r="2390" ht="12.75" customHeight="1" x14ac:dyDescent="0.2"/>
    <row r="2394" ht="12.75" customHeight="1" x14ac:dyDescent="0.2"/>
    <row r="2398" ht="12.75" customHeight="1" x14ac:dyDescent="0.2"/>
    <row r="2402" ht="12.75" customHeight="1" x14ac:dyDescent="0.2"/>
    <row r="2406" ht="12.75" customHeight="1" x14ac:dyDescent="0.2"/>
    <row r="2410" ht="12.75" customHeight="1" x14ac:dyDescent="0.2"/>
    <row r="2414" ht="12.75" customHeight="1" x14ac:dyDescent="0.2"/>
    <row r="2418" ht="12.75" customHeight="1" x14ac:dyDescent="0.2"/>
    <row r="2422" ht="12.75" customHeight="1" x14ac:dyDescent="0.2"/>
    <row r="2426" ht="12.75" customHeight="1" x14ac:dyDescent="0.2"/>
    <row r="2430" ht="12.75" customHeight="1" x14ac:dyDescent="0.2"/>
    <row r="2434" ht="12.75" customHeight="1" x14ac:dyDescent="0.2"/>
    <row r="2438" ht="12.75" customHeight="1" x14ac:dyDescent="0.2"/>
    <row r="2442" ht="12.75" customHeight="1" x14ac:dyDescent="0.2"/>
    <row r="2446" ht="12.75" customHeight="1" x14ac:dyDescent="0.2"/>
    <row r="2450" ht="12.75" customHeight="1" x14ac:dyDescent="0.2"/>
    <row r="2454" ht="12.75" customHeight="1" x14ac:dyDescent="0.2"/>
    <row r="2458" ht="12.75" customHeight="1" x14ac:dyDescent="0.2"/>
    <row r="2462" ht="12.75" customHeight="1" x14ac:dyDescent="0.2"/>
    <row r="2466" ht="12.75" customHeight="1" x14ac:dyDescent="0.2"/>
    <row r="2470" ht="12.75" customHeight="1" x14ac:dyDescent="0.2"/>
    <row r="2474" ht="12.75" customHeight="1" x14ac:dyDescent="0.2"/>
    <row r="2478" ht="12.75" customHeight="1" x14ac:dyDescent="0.2"/>
    <row r="2482" ht="12.75" customHeight="1" x14ac:dyDescent="0.2"/>
    <row r="2486" ht="12.75" customHeight="1" x14ac:dyDescent="0.2"/>
    <row r="2490" ht="12.75" customHeight="1" x14ac:dyDescent="0.2"/>
    <row r="2494" ht="12.75" customHeight="1" x14ac:dyDescent="0.2"/>
    <row r="2498" ht="12.75" customHeight="1" x14ac:dyDescent="0.2"/>
    <row r="2502" ht="12.75" customHeight="1" x14ac:dyDescent="0.2"/>
    <row r="2506" ht="12.75" customHeight="1" x14ac:dyDescent="0.2"/>
    <row r="2510" ht="12.75" customHeight="1" x14ac:dyDescent="0.2"/>
    <row r="2514" ht="12.75" customHeight="1" x14ac:dyDescent="0.2"/>
    <row r="2518" ht="12.75" customHeight="1" x14ac:dyDescent="0.2"/>
    <row r="2522" ht="12.75" customHeight="1" x14ac:dyDescent="0.2"/>
    <row r="2526" ht="12.75" customHeight="1" x14ac:dyDescent="0.2"/>
    <row r="2530" ht="12.75" customHeight="1" x14ac:dyDescent="0.2"/>
    <row r="2534" ht="12.75" customHeight="1" x14ac:dyDescent="0.2"/>
    <row r="2538" ht="12.75" customHeight="1" x14ac:dyDescent="0.2"/>
    <row r="2542" ht="12.75" customHeight="1" x14ac:dyDescent="0.2"/>
    <row r="2546" ht="12.75" customHeight="1" x14ac:dyDescent="0.2"/>
    <row r="2550" ht="12.75" customHeight="1" x14ac:dyDescent="0.2"/>
    <row r="2554" ht="12.75" customHeight="1" x14ac:dyDescent="0.2"/>
    <row r="2558" ht="12.75" customHeight="1" x14ac:dyDescent="0.2"/>
    <row r="2562" ht="12.75" customHeight="1" x14ac:dyDescent="0.2"/>
    <row r="2566" ht="12.75" customHeight="1" x14ac:dyDescent="0.2"/>
    <row r="2570" ht="12.75" customHeight="1" x14ac:dyDescent="0.2"/>
    <row r="2574" ht="12.75" customHeight="1" x14ac:dyDescent="0.2"/>
    <row r="2578" ht="12.75" customHeight="1" x14ac:dyDescent="0.2"/>
    <row r="2582" ht="12.75" customHeight="1" x14ac:dyDescent="0.2"/>
    <row r="2586" ht="12.75" customHeight="1" x14ac:dyDescent="0.2"/>
    <row r="2590" ht="12.75" customHeight="1" x14ac:dyDescent="0.2"/>
    <row r="2594" ht="12.75" customHeight="1" x14ac:dyDescent="0.2"/>
    <row r="2598" ht="12.75" customHeight="1" x14ac:dyDescent="0.2"/>
    <row r="2602" ht="12.75" customHeight="1" x14ac:dyDescent="0.2"/>
    <row r="2606" ht="12.75" customHeight="1" x14ac:dyDescent="0.2"/>
    <row r="2610" ht="12.75" customHeight="1" x14ac:dyDescent="0.2"/>
    <row r="2614" ht="12.75" customHeight="1" x14ac:dyDescent="0.2"/>
    <row r="2618" ht="12.75" customHeight="1" x14ac:dyDescent="0.2"/>
    <row r="2622" ht="12.75" customHeight="1" x14ac:dyDescent="0.2"/>
    <row r="2626" ht="12.75" customHeight="1" x14ac:dyDescent="0.2"/>
    <row r="2630" ht="12.75" customHeight="1" x14ac:dyDescent="0.2"/>
    <row r="2634" ht="12.75" customHeight="1" x14ac:dyDescent="0.2"/>
    <row r="2638" ht="12.75" customHeight="1" x14ac:dyDescent="0.2"/>
    <row r="2642" ht="12.75" customHeight="1" x14ac:dyDescent="0.2"/>
    <row r="2646" ht="12.75" customHeight="1" x14ac:dyDescent="0.2"/>
    <row r="2650" ht="12.75" customHeight="1" x14ac:dyDescent="0.2"/>
    <row r="2654" ht="12.75" customHeight="1" x14ac:dyDescent="0.2"/>
    <row r="2658" ht="12.75" customHeight="1" x14ac:dyDescent="0.2"/>
    <row r="2662" ht="12.75" customHeight="1" x14ac:dyDescent="0.2"/>
    <row r="2666" ht="12.75" customHeight="1" x14ac:dyDescent="0.2"/>
    <row r="2670" ht="12.75" customHeight="1" x14ac:dyDescent="0.2"/>
    <row r="2674" ht="12.75" customHeight="1" x14ac:dyDescent="0.2"/>
    <row r="2678" ht="12.75" customHeight="1" x14ac:dyDescent="0.2"/>
    <row r="2682" ht="12.75" customHeight="1" x14ac:dyDescent="0.2"/>
    <row r="2686" ht="12.75" customHeight="1" x14ac:dyDescent="0.2"/>
    <row r="2690" ht="12.75" customHeight="1" x14ac:dyDescent="0.2"/>
    <row r="2694" ht="12.75" customHeight="1" x14ac:dyDescent="0.2"/>
    <row r="2698" ht="12.75" customHeight="1" x14ac:dyDescent="0.2"/>
    <row r="2702" ht="12.75" customHeight="1" x14ac:dyDescent="0.2"/>
    <row r="2706" ht="12.75" customHeight="1" x14ac:dyDescent="0.2"/>
    <row r="2710" ht="12.75" customHeight="1" x14ac:dyDescent="0.2"/>
    <row r="2714" ht="12.75" customHeight="1" x14ac:dyDescent="0.2"/>
    <row r="2718" ht="12.75" customHeight="1" x14ac:dyDescent="0.2"/>
    <row r="2722" ht="12.75" customHeight="1" x14ac:dyDescent="0.2"/>
    <row r="2726" ht="12.75" customHeight="1" x14ac:dyDescent="0.2"/>
    <row r="2730" ht="12.75" customHeight="1" x14ac:dyDescent="0.2"/>
    <row r="2734" ht="12.75" customHeight="1" x14ac:dyDescent="0.2"/>
    <row r="2738" ht="12.75" customHeight="1" x14ac:dyDescent="0.2"/>
    <row r="2742" ht="12.75" customHeight="1" x14ac:dyDescent="0.2"/>
    <row r="2746" ht="12.75" customHeight="1" x14ac:dyDescent="0.2"/>
    <row r="2750" ht="12.75" customHeight="1" x14ac:dyDescent="0.2"/>
    <row r="2754" ht="12.75" customHeight="1" x14ac:dyDescent="0.2"/>
    <row r="2758" ht="12.75" customHeight="1" x14ac:dyDescent="0.2"/>
    <row r="2762" ht="12.75" customHeight="1" x14ac:dyDescent="0.2"/>
    <row r="2766" ht="12.75" customHeight="1" x14ac:dyDescent="0.2"/>
    <row r="2770" ht="12.75" customHeight="1" x14ac:dyDescent="0.2"/>
    <row r="2774" ht="12.75" customHeight="1" x14ac:dyDescent="0.2"/>
    <row r="2778" ht="12.75" customHeight="1" x14ac:dyDescent="0.2"/>
    <row r="2782" ht="12.75" customHeight="1" x14ac:dyDescent="0.2"/>
    <row r="2786" ht="12.75" customHeight="1" x14ac:dyDescent="0.2"/>
    <row r="2790" ht="12.75" customHeight="1" x14ac:dyDescent="0.2"/>
    <row r="2794" ht="12.75" customHeight="1" x14ac:dyDescent="0.2"/>
    <row r="2798" ht="12.75" customHeight="1" x14ac:dyDescent="0.2"/>
    <row r="2802" ht="12.75" customHeight="1" x14ac:dyDescent="0.2"/>
    <row r="2806" ht="12.75" customHeight="1" x14ac:dyDescent="0.2"/>
    <row r="2810" ht="12.75" customHeight="1" x14ac:dyDescent="0.2"/>
    <row r="2814" ht="12.75" customHeight="1" x14ac:dyDescent="0.2"/>
    <row r="2818" ht="12.75" customHeight="1" x14ac:dyDescent="0.2"/>
    <row r="2822" ht="12.75" customHeight="1" x14ac:dyDescent="0.2"/>
    <row r="2826" ht="12.75" customHeight="1" x14ac:dyDescent="0.2"/>
    <row r="2830" ht="12.75" customHeight="1" x14ac:dyDescent="0.2"/>
    <row r="2834" ht="12.75" customHeight="1" x14ac:dyDescent="0.2"/>
    <row r="2838" ht="12.75" customHeight="1" x14ac:dyDescent="0.2"/>
    <row r="2842" ht="12.75" customHeight="1" x14ac:dyDescent="0.2"/>
    <row r="2846" ht="12.75" customHeight="1" x14ac:dyDescent="0.2"/>
    <row r="2850" ht="12.75" customHeight="1" x14ac:dyDescent="0.2"/>
    <row r="2854" ht="12.75" customHeight="1" x14ac:dyDescent="0.2"/>
    <row r="2858" ht="12.75" customHeight="1" x14ac:dyDescent="0.2"/>
    <row r="2862" ht="12.75" customHeight="1" x14ac:dyDescent="0.2"/>
    <row r="2866" ht="12.75" customHeight="1" x14ac:dyDescent="0.2"/>
    <row r="2870" ht="12.75" customHeight="1" x14ac:dyDescent="0.2"/>
    <row r="2874" ht="12.75" customHeight="1" x14ac:dyDescent="0.2"/>
    <row r="2878" ht="12.75" customHeight="1" x14ac:dyDescent="0.2"/>
    <row r="2882" ht="12.75" customHeight="1" x14ac:dyDescent="0.2"/>
    <row r="2886" ht="12.75" customHeight="1" x14ac:dyDescent="0.2"/>
    <row r="2890" ht="12.75" customHeight="1" x14ac:dyDescent="0.2"/>
    <row r="2894" ht="12.75" customHeight="1" x14ac:dyDescent="0.2"/>
    <row r="2898" ht="12.75" customHeight="1" x14ac:dyDescent="0.2"/>
    <row r="2902" ht="12.75" customHeight="1" x14ac:dyDescent="0.2"/>
    <row r="2906" ht="12.75" customHeight="1" x14ac:dyDescent="0.2"/>
    <row r="2910" ht="12.75" customHeight="1" x14ac:dyDescent="0.2"/>
    <row r="2914" ht="12.75" customHeight="1" x14ac:dyDescent="0.2"/>
    <row r="2918" ht="12.75" customHeight="1" x14ac:dyDescent="0.2"/>
    <row r="2922" ht="12.75" customHeight="1" x14ac:dyDescent="0.2"/>
    <row r="2926" ht="12.75" customHeight="1" x14ac:dyDescent="0.2"/>
    <row r="2930" ht="12.75" customHeight="1" x14ac:dyDescent="0.2"/>
    <row r="2934" ht="12.75" customHeight="1" x14ac:dyDescent="0.2"/>
    <row r="2938" ht="12.75" customHeight="1" x14ac:dyDescent="0.2"/>
    <row r="2942" ht="12.75" customHeight="1" x14ac:dyDescent="0.2"/>
    <row r="2946" ht="12.75" customHeight="1" x14ac:dyDescent="0.2"/>
    <row r="2950" ht="12.75" customHeight="1" x14ac:dyDescent="0.2"/>
    <row r="2954" ht="12.75" customHeight="1" x14ac:dyDescent="0.2"/>
    <row r="2958" ht="12.75" customHeight="1" x14ac:dyDescent="0.2"/>
    <row r="2962" ht="12.75" customHeight="1" x14ac:dyDescent="0.2"/>
    <row r="2966" ht="12.75" customHeight="1" x14ac:dyDescent="0.2"/>
    <row r="2970" ht="12.75" customHeight="1" x14ac:dyDescent="0.2"/>
    <row r="2974" ht="12.75" customHeight="1" x14ac:dyDescent="0.2"/>
    <row r="2978" ht="12.75" customHeight="1" x14ac:dyDescent="0.2"/>
    <row r="2982" ht="12.75" customHeight="1" x14ac:dyDescent="0.2"/>
    <row r="2986" ht="12.75" customHeight="1" x14ac:dyDescent="0.2"/>
    <row r="2990" ht="12.75" customHeight="1" x14ac:dyDescent="0.2"/>
    <row r="2994" ht="12.75" customHeight="1" x14ac:dyDescent="0.2"/>
    <row r="2998" ht="12.75" customHeight="1" x14ac:dyDescent="0.2"/>
    <row r="3002" ht="12.75" customHeight="1" x14ac:dyDescent="0.2"/>
    <row r="3006" ht="12.75" customHeight="1" x14ac:dyDescent="0.2"/>
    <row r="3010" ht="12.75" customHeight="1" x14ac:dyDescent="0.2"/>
    <row r="3014" ht="12.75" customHeight="1" x14ac:dyDescent="0.2"/>
    <row r="3018" ht="12.75" customHeight="1" x14ac:dyDescent="0.2"/>
    <row r="3022" ht="12.75" customHeight="1" x14ac:dyDescent="0.2"/>
    <row r="3026" ht="12.75" customHeight="1" x14ac:dyDescent="0.2"/>
    <row r="3030" ht="12.75" customHeight="1" x14ac:dyDescent="0.2"/>
    <row r="3034" ht="12.75" customHeight="1" x14ac:dyDescent="0.2"/>
    <row r="3038" ht="12.75" customHeight="1" x14ac:dyDescent="0.2"/>
    <row r="3042" ht="12.75" customHeight="1" x14ac:dyDescent="0.2"/>
    <row r="3046" ht="12.75" customHeight="1" x14ac:dyDescent="0.2"/>
    <row r="3050" ht="12.75" customHeight="1" x14ac:dyDescent="0.2"/>
    <row r="3054" ht="12.75" customHeight="1" x14ac:dyDescent="0.2"/>
    <row r="3058" ht="12.75" customHeight="1" x14ac:dyDescent="0.2"/>
    <row r="3062" ht="12.75" customHeight="1" x14ac:dyDescent="0.2"/>
    <row r="3066" ht="12.75" customHeight="1" x14ac:dyDescent="0.2"/>
    <row r="3070" ht="12.75" customHeight="1" x14ac:dyDescent="0.2"/>
    <row r="3074" ht="12.75" customHeight="1" x14ac:dyDescent="0.2"/>
    <row r="3078" ht="12.75" customHeight="1" x14ac:dyDescent="0.2"/>
    <row r="3082" ht="12.75" customHeight="1" x14ac:dyDescent="0.2"/>
    <row r="3086" ht="12.75" customHeight="1" x14ac:dyDescent="0.2"/>
    <row r="3090" ht="12.75" customHeight="1" x14ac:dyDescent="0.2"/>
    <row r="3094" ht="12.75" customHeight="1" x14ac:dyDescent="0.2"/>
    <row r="3098" ht="12.75" customHeight="1" x14ac:dyDescent="0.2"/>
    <row r="3102" ht="12.75" customHeight="1" x14ac:dyDescent="0.2"/>
    <row r="3106" ht="12.75" customHeight="1" x14ac:dyDescent="0.2"/>
    <row r="3110" ht="12.75" customHeight="1" x14ac:dyDescent="0.2"/>
    <row r="3114" ht="12.75" customHeight="1" x14ac:dyDescent="0.2"/>
    <row r="3118" ht="12.75" customHeight="1" x14ac:dyDescent="0.2"/>
    <row r="3122" ht="12.75" customHeight="1" x14ac:dyDescent="0.2"/>
    <row r="3126" ht="12.75" customHeight="1" x14ac:dyDescent="0.2"/>
    <row r="3130" ht="12.75" customHeight="1" x14ac:dyDescent="0.2"/>
    <row r="3134" ht="12.75" customHeight="1" x14ac:dyDescent="0.2"/>
    <row r="3138" ht="12.75" customHeight="1" x14ac:dyDescent="0.2"/>
    <row r="3142" ht="12.75" customHeight="1" x14ac:dyDescent="0.2"/>
    <row r="3146" ht="12.75" customHeight="1" x14ac:dyDescent="0.2"/>
    <row r="3150" ht="12.75" customHeight="1" x14ac:dyDescent="0.2"/>
    <row r="3154" ht="12.75" customHeight="1" x14ac:dyDescent="0.2"/>
    <row r="3158" ht="12.75" customHeight="1" x14ac:dyDescent="0.2"/>
    <row r="3162" ht="12.75" customHeight="1" x14ac:dyDescent="0.2"/>
    <row r="3166" ht="12.75" customHeight="1" x14ac:dyDescent="0.2"/>
    <row r="3170" ht="12.75" customHeight="1" x14ac:dyDescent="0.2"/>
    <row r="3174" ht="12.75" customHeight="1" x14ac:dyDescent="0.2"/>
    <row r="3178" ht="12.75" customHeight="1" x14ac:dyDescent="0.2"/>
    <row r="3182" ht="12.75" customHeight="1" x14ac:dyDescent="0.2"/>
    <row r="3186" ht="12.75" customHeight="1" x14ac:dyDescent="0.2"/>
    <row r="3190" ht="12.75" customHeight="1" x14ac:dyDescent="0.2"/>
    <row r="3194" ht="12.75" customHeight="1" x14ac:dyDescent="0.2"/>
    <row r="3198" ht="12.75" customHeight="1" x14ac:dyDescent="0.2"/>
    <row r="3202" ht="12.75" customHeight="1" x14ac:dyDescent="0.2"/>
    <row r="3206" ht="12.75" customHeight="1" x14ac:dyDescent="0.2"/>
    <row r="3210" ht="12.75" customHeight="1" x14ac:dyDescent="0.2"/>
    <row r="3214" ht="12.75" customHeight="1" x14ac:dyDescent="0.2"/>
    <row r="3218" ht="12.75" customHeight="1" x14ac:dyDescent="0.2"/>
    <row r="3222" ht="12.75" customHeight="1" x14ac:dyDescent="0.2"/>
    <row r="3226" ht="12.75" customHeight="1" x14ac:dyDescent="0.2"/>
    <row r="3230" ht="12.75" customHeight="1" x14ac:dyDescent="0.2"/>
    <row r="3234" ht="12.75" customHeight="1" x14ac:dyDescent="0.2"/>
    <row r="3238" ht="12.75" customHeight="1" x14ac:dyDescent="0.2"/>
    <row r="3242" ht="12.75" customHeight="1" x14ac:dyDescent="0.2"/>
    <row r="3246" ht="12.75" customHeight="1" x14ac:dyDescent="0.2"/>
    <row r="3250" ht="12.75" customHeight="1" x14ac:dyDescent="0.2"/>
    <row r="3254" ht="12.75" customHeight="1" x14ac:dyDescent="0.2"/>
    <row r="3258" ht="12.75" customHeight="1" x14ac:dyDescent="0.2"/>
    <row r="3262" ht="12.75" customHeight="1" x14ac:dyDescent="0.2"/>
    <row r="3266" ht="12.75" customHeight="1" x14ac:dyDescent="0.2"/>
    <row r="3270" ht="12.75" customHeight="1" x14ac:dyDescent="0.2"/>
    <row r="3274" ht="12.75" customHeight="1" x14ac:dyDescent="0.2"/>
    <row r="3278" ht="12.75" customHeight="1" x14ac:dyDescent="0.2"/>
    <row r="3282" ht="12.75" customHeight="1" x14ac:dyDescent="0.2"/>
    <row r="3286" ht="12.75" customHeight="1" x14ac:dyDescent="0.2"/>
    <row r="3290" ht="12.75" customHeight="1" x14ac:dyDescent="0.2"/>
    <row r="3294" ht="12.75" customHeight="1" x14ac:dyDescent="0.2"/>
    <row r="3298" ht="12.75" customHeight="1" x14ac:dyDescent="0.2"/>
    <row r="3302" ht="12.75" customHeight="1" x14ac:dyDescent="0.2"/>
    <row r="3306" ht="12.75" customHeight="1" x14ac:dyDescent="0.2"/>
    <row r="3310" ht="12.75" customHeight="1" x14ac:dyDescent="0.2"/>
    <row r="3314" ht="12.75" customHeight="1" x14ac:dyDescent="0.2"/>
    <row r="3318" ht="12.75" customHeight="1" x14ac:dyDescent="0.2"/>
    <row r="3322" ht="12.75" customHeight="1" x14ac:dyDescent="0.2"/>
    <row r="3326" ht="12.75" customHeight="1" x14ac:dyDescent="0.2"/>
    <row r="3330" ht="12.75" customHeight="1" x14ac:dyDescent="0.2"/>
    <row r="3334" ht="12.75" customHeight="1" x14ac:dyDescent="0.2"/>
    <row r="3338" ht="12.75" customHeight="1" x14ac:dyDescent="0.2"/>
    <row r="3342" ht="12.75" customHeight="1" x14ac:dyDescent="0.2"/>
    <row r="3346" ht="12.75" customHeight="1" x14ac:dyDescent="0.2"/>
    <row r="3350" ht="12.75" customHeight="1" x14ac:dyDescent="0.2"/>
    <row r="3354" ht="12.75" customHeight="1" x14ac:dyDescent="0.2"/>
    <row r="3358" ht="12.75" customHeight="1" x14ac:dyDescent="0.2"/>
    <row r="3362" ht="12.75" customHeight="1" x14ac:dyDescent="0.2"/>
    <row r="3366" ht="12.75" customHeight="1" x14ac:dyDescent="0.2"/>
    <row r="3370" ht="12.75" customHeight="1" x14ac:dyDescent="0.2"/>
    <row r="3374" ht="12.75" customHeight="1" x14ac:dyDescent="0.2"/>
    <row r="3378" ht="12.75" customHeight="1" x14ac:dyDescent="0.2"/>
    <row r="3382" ht="12.75" customHeight="1" x14ac:dyDescent="0.2"/>
    <row r="3386" ht="12.75" customHeight="1" x14ac:dyDescent="0.2"/>
    <row r="3390" ht="12.75" customHeight="1" x14ac:dyDescent="0.2"/>
    <row r="3394" ht="12.75" customHeight="1" x14ac:dyDescent="0.2"/>
    <row r="3398" ht="12.75" customHeight="1" x14ac:dyDescent="0.2"/>
    <row r="3402" ht="12.75" customHeight="1" x14ac:dyDescent="0.2"/>
    <row r="3406" ht="12.75" customHeight="1" x14ac:dyDescent="0.2"/>
    <row r="3410" ht="12.75" customHeight="1" x14ac:dyDescent="0.2"/>
    <row r="3414" ht="12.75" customHeight="1" x14ac:dyDescent="0.2"/>
    <row r="3418" ht="12.75" customHeight="1" x14ac:dyDescent="0.2"/>
    <row r="3422" ht="12.75" customHeight="1" x14ac:dyDescent="0.2"/>
    <row r="3426" ht="12.75" customHeight="1" x14ac:dyDescent="0.2"/>
    <row r="3430" ht="12.75" customHeight="1" x14ac:dyDescent="0.2"/>
    <row r="3434" ht="12.75" customHeight="1" x14ac:dyDescent="0.2"/>
    <row r="3438" ht="12.75" customHeight="1" x14ac:dyDescent="0.2"/>
    <row r="3442" ht="12.75" customHeight="1" x14ac:dyDescent="0.2"/>
    <row r="3446" ht="12.75" customHeight="1" x14ac:dyDescent="0.2"/>
    <row r="3450" ht="12.75" customHeight="1" x14ac:dyDescent="0.2"/>
    <row r="3454" ht="12.75" customHeight="1" x14ac:dyDescent="0.2"/>
    <row r="3458" ht="12.75" customHeight="1" x14ac:dyDescent="0.2"/>
    <row r="3462" ht="12.75" customHeight="1" x14ac:dyDescent="0.2"/>
    <row r="3466" ht="12.75" customHeight="1" x14ac:dyDescent="0.2"/>
    <row r="3470" ht="12.75" customHeight="1" x14ac:dyDescent="0.2"/>
    <row r="3474" ht="12.75" customHeight="1" x14ac:dyDescent="0.2"/>
    <row r="3478" ht="12.75" customHeight="1" x14ac:dyDescent="0.2"/>
    <row r="3482" ht="12.75" customHeight="1" x14ac:dyDescent="0.2"/>
    <row r="3486" ht="12.75" customHeight="1" x14ac:dyDescent="0.2"/>
    <row r="3490" ht="12.75" customHeight="1" x14ac:dyDescent="0.2"/>
    <row r="3494" ht="12.75" customHeight="1" x14ac:dyDescent="0.2"/>
    <row r="3498" ht="12.75" customHeight="1" x14ac:dyDescent="0.2"/>
    <row r="3502" ht="12.75" customHeight="1" x14ac:dyDescent="0.2"/>
    <row r="3506" ht="12.75" customHeight="1" x14ac:dyDescent="0.2"/>
    <row r="3510" ht="12.75" customHeight="1" x14ac:dyDescent="0.2"/>
    <row r="3514" ht="12.75" customHeight="1" x14ac:dyDescent="0.2"/>
    <row r="3518" ht="12.75" customHeight="1" x14ac:dyDescent="0.2"/>
    <row r="3522" ht="12.75" customHeight="1" x14ac:dyDescent="0.2"/>
    <row r="3526" ht="12.75" customHeight="1" x14ac:dyDescent="0.2"/>
    <row r="3530" ht="12.75" customHeight="1" x14ac:dyDescent="0.2"/>
    <row r="3534" ht="12.75" customHeight="1" x14ac:dyDescent="0.2"/>
    <row r="3538" ht="12.75" customHeight="1" x14ac:dyDescent="0.2"/>
    <row r="3542" ht="12.75" customHeight="1" x14ac:dyDescent="0.2"/>
    <row r="3546" ht="12.75" customHeight="1" x14ac:dyDescent="0.2"/>
    <row r="3550" ht="12.75" customHeight="1" x14ac:dyDescent="0.2"/>
    <row r="3554" ht="12.75" customHeight="1" x14ac:dyDescent="0.2"/>
    <row r="3558" ht="12.75" customHeight="1" x14ac:dyDescent="0.2"/>
    <row r="3562" ht="12.75" customHeight="1" x14ac:dyDescent="0.2"/>
    <row r="3566" ht="12.75" customHeight="1" x14ac:dyDescent="0.2"/>
    <row r="3570" ht="12.75" customHeight="1" x14ac:dyDescent="0.2"/>
    <row r="3574" ht="12.75" customHeight="1" x14ac:dyDescent="0.2"/>
    <row r="3578" ht="12.75" customHeight="1" x14ac:dyDescent="0.2"/>
    <row r="3582" ht="12.75" customHeight="1" x14ac:dyDescent="0.2"/>
    <row r="3586" ht="12.75" customHeight="1" x14ac:dyDescent="0.2"/>
    <row r="3590" ht="12.75" customHeight="1" x14ac:dyDescent="0.2"/>
    <row r="3594" ht="12.75" customHeight="1" x14ac:dyDescent="0.2"/>
    <row r="3598" ht="12.75" customHeight="1" x14ac:dyDescent="0.2"/>
    <row r="3602" ht="12.75" customHeight="1" x14ac:dyDescent="0.2"/>
    <row r="3606" ht="12.75" customHeight="1" x14ac:dyDescent="0.2"/>
    <row r="3610" ht="12.75" customHeight="1" x14ac:dyDescent="0.2"/>
    <row r="3614" ht="12.75" customHeight="1" x14ac:dyDescent="0.2"/>
    <row r="3618" ht="12.75" customHeight="1" x14ac:dyDescent="0.2"/>
    <row r="3622" ht="12.75" customHeight="1" x14ac:dyDescent="0.2"/>
    <row r="3626" ht="12.75" customHeight="1" x14ac:dyDescent="0.2"/>
    <row r="3630" ht="12.75" customHeight="1" x14ac:dyDescent="0.2"/>
    <row r="3634" ht="12.75" customHeight="1" x14ac:dyDescent="0.2"/>
    <row r="3638" ht="12.75" customHeight="1" x14ac:dyDescent="0.2"/>
    <row r="3642" ht="12.75" customHeight="1" x14ac:dyDescent="0.2"/>
    <row r="3646" ht="12.75" customHeight="1" x14ac:dyDescent="0.2"/>
    <row r="3650" ht="12.75" customHeight="1" x14ac:dyDescent="0.2"/>
    <row r="3654" ht="12.75" customHeight="1" x14ac:dyDescent="0.2"/>
    <row r="3658" ht="12.75" customHeight="1" x14ac:dyDescent="0.2"/>
    <row r="3662" ht="12.75" customHeight="1" x14ac:dyDescent="0.2"/>
    <row r="3666" ht="12.75" customHeight="1" x14ac:dyDescent="0.2"/>
    <row r="3670" ht="12.75" customHeight="1" x14ac:dyDescent="0.2"/>
    <row r="3674" ht="12.75" customHeight="1" x14ac:dyDescent="0.2"/>
    <row r="3678" ht="12.75" customHeight="1" x14ac:dyDescent="0.2"/>
    <row r="3682" ht="12.75" customHeight="1" x14ac:dyDescent="0.2"/>
    <row r="3686" ht="12.75" customHeight="1" x14ac:dyDescent="0.2"/>
    <row r="3690" ht="12.75" customHeight="1" x14ac:dyDescent="0.2"/>
    <row r="3694" ht="12.75" customHeight="1" x14ac:dyDescent="0.2"/>
    <row r="3698" ht="12.75" customHeight="1" x14ac:dyDescent="0.2"/>
    <row r="3702" ht="12.75" customHeight="1" x14ac:dyDescent="0.2"/>
    <row r="3706" ht="12.75" customHeight="1" x14ac:dyDescent="0.2"/>
    <row r="3710" ht="12.75" customHeight="1" x14ac:dyDescent="0.2"/>
    <row r="3714" ht="12.75" customHeight="1" x14ac:dyDescent="0.2"/>
    <row r="3718" ht="12.75" customHeight="1" x14ac:dyDescent="0.2"/>
    <row r="3722" ht="12.75" customHeight="1" x14ac:dyDescent="0.2"/>
    <row r="3726" ht="12.75" customHeight="1" x14ac:dyDescent="0.2"/>
    <row r="3730" ht="12.75" customHeight="1" x14ac:dyDescent="0.2"/>
    <row r="3734" ht="12.75" customHeight="1" x14ac:dyDescent="0.2"/>
    <row r="3738" ht="12.75" customHeight="1" x14ac:dyDescent="0.2"/>
    <row r="3742" ht="12.75" customHeight="1" x14ac:dyDescent="0.2"/>
    <row r="3746" ht="12.75" customHeight="1" x14ac:dyDescent="0.2"/>
    <row r="3750" ht="12.75" customHeight="1" x14ac:dyDescent="0.2"/>
    <row r="3754" ht="12.75" customHeight="1" x14ac:dyDescent="0.2"/>
    <row r="3758" ht="12.75" customHeight="1" x14ac:dyDescent="0.2"/>
    <row r="3762" ht="12.75" customHeight="1" x14ac:dyDescent="0.2"/>
    <row r="3766" ht="12.75" customHeight="1" x14ac:dyDescent="0.2"/>
    <row r="3770" ht="12.75" customHeight="1" x14ac:dyDescent="0.2"/>
    <row r="3774" ht="12.75" customHeight="1" x14ac:dyDescent="0.2"/>
    <row r="3778" ht="12.75" customHeight="1" x14ac:dyDescent="0.2"/>
    <row r="3782" ht="12.75" customHeight="1" x14ac:dyDescent="0.2"/>
    <row r="3786" ht="12.75" customHeight="1" x14ac:dyDescent="0.2"/>
    <row r="3790" ht="12.75" customHeight="1" x14ac:dyDescent="0.2"/>
    <row r="3794" ht="12.75" customHeight="1" x14ac:dyDescent="0.2"/>
    <row r="3798" ht="12.75" customHeight="1" x14ac:dyDescent="0.2"/>
    <row r="3802" ht="12.75" customHeight="1" x14ac:dyDescent="0.2"/>
    <row r="3806" ht="12.75" customHeight="1" x14ac:dyDescent="0.2"/>
    <row r="3810" ht="12.75" customHeight="1" x14ac:dyDescent="0.2"/>
    <row r="3814" ht="12.75" customHeight="1" x14ac:dyDescent="0.2"/>
    <row r="3818" ht="12.75" customHeight="1" x14ac:dyDescent="0.2"/>
    <row r="3822" ht="12.75" customHeight="1" x14ac:dyDescent="0.2"/>
    <row r="3826" ht="12.75" customHeight="1" x14ac:dyDescent="0.2"/>
    <row r="3830" ht="12.75" customHeight="1" x14ac:dyDescent="0.2"/>
    <row r="3834" ht="12.75" customHeight="1" x14ac:dyDescent="0.2"/>
    <row r="3838" ht="12.75" customHeight="1" x14ac:dyDescent="0.2"/>
    <row r="3842" ht="12.75" customHeight="1" x14ac:dyDescent="0.2"/>
    <row r="3846" ht="12.75" customHeight="1" x14ac:dyDescent="0.2"/>
    <row r="3850" ht="12.75" customHeight="1" x14ac:dyDescent="0.2"/>
    <row r="3854" ht="12.75" customHeight="1" x14ac:dyDescent="0.2"/>
    <row r="3858" ht="12.75" customHeight="1" x14ac:dyDescent="0.2"/>
    <row r="3862" ht="12.75" customHeight="1" x14ac:dyDescent="0.2"/>
    <row r="3866" ht="12.75" customHeight="1" x14ac:dyDescent="0.2"/>
    <row r="3870" ht="12.75" customHeight="1" x14ac:dyDescent="0.2"/>
    <row r="3874" ht="12.75" customHeight="1" x14ac:dyDescent="0.2"/>
    <row r="3878" ht="12.75" customHeight="1" x14ac:dyDescent="0.2"/>
    <row r="3882" ht="12.75" customHeight="1" x14ac:dyDescent="0.2"/>
    <row r="3886" ht="12.75" customHeight="1" x14ac:dyDescent="0.2"/>
    <row r="3890" ht="12.75" customHeight="1" x14ac:dyDescent="0.2"/>
    <row r="3894" ht="12.75" customHeight="1" x14ac:dyDescent="0.2"/>
    <row r="3898" ht="12.75" customHeight="1" x14ac:dyDescent="0.2"/>
    <row r="3902" ht="12.75" customHeight="1" x14ac:dyDescent="0.2"/>
    <row r="3906" ht="12.75" customHeight="1" x14ac:dyDescent="0.2"/>
    <row r="3910" ht="12.75" customHeight="1" x14ac:dyDescent="0.2"/>
    <row r="3914" ht="12.75" customHeight="1" x14ac:dyDescent="0.2"/>
    <row r="3918" ht="12.75" customHeight="1" x14ac:dyDescent="0.2"/>
    <row r="3922" ht="12.75" customHeight="1" x14ac:dyDescent="0.2"/>
    <row r="3926" ht="12.75" customHeight="1" x14ac:dyDescent="0.2"/>
    <row r="3930" ht="12.75" customHeight="1" x14ac:dyDescent="0.2"/>
    <row r="3934" ht="12.75" customHeight="1" x14ac:dyDescent="0.2"/>
    <row r="3938" ht="12.75" customHeight="1" x14ac:dyDescent="0.2"/>
    <row r="3942" ht="12.75" customHeight="1" x14ac:dyDescent="0.2"/>
    <row r="3946" ht="12.75" customHeight="1" x14ac:dyDescent="0.2"/>
    <row r="3950" ht="12.75" customHeight="1" x14ac:dyDescent="0.2"/>
    <row r="3954" ht="12.75" customHeight="1" x14ac:dyDescent="0.2"/>
    <row r="3958" ht="12.75" customHeight="1" x14ac:dyDescent="0.2"/>
    <row r="3962" ht="12.75" customHeight="1" x14ac:dyDescent="0.2"/>
    <row r="3966" ht="12.75" customHeight="1" x14ac:dyDescent="0.2"/>
    <row r="3970" ht="12.75" customHeight="1" x14ac:dyDescent="0.2"/>
    <row r="3974" ht="12.75" customHeight="1" x14ac:dyDescent="0.2"/>
    <row r="3978" ht="12.75" customHeight="1" x14ac:dyDescent="0.2"/>
    <row r="3982" ht="12.75" customHeight="1" x14ac:dyDescent="0.2"/>
    <row r="3986" ht="12.75" customHeight="1" x14ac:dyDescent="0.2"/>
    <row r="3990" ht="12.75" customHeight="1" x14ac:dyDescent="0.2"/>
    <row r="3994" ht="12.75" customHeight="1" x14ac:dyDescent="0.2"/>
    <row r="3998" ht="12.75" customHeight="1" x14ac:dyDescent="0.2"/>
    <row r="4002" ht="12.75" customHeight="1" x14ac:dyDescent="0.2"/>
    <row r="4006" ht="12.75" customHeight="1" x14ac:dyDescent="0.2"/>
    <row r="4010" ht="12.75" customHeight="1" x14ac:dyDescent="0.2"/>
    <row r="4014" ht="12.75" customHeight="1" x14ac:dyDescent="0.2"/>
    <row r="4018" ht="12.75" customHeight="1" x14ac:dyDescent="0.2"/>
    <row r="4022" ht="12.75" customHeight="1" x14ac:dyDescent="0.2"/>
    <row r="4026" ht="12.75" customHeight="1" x14ac:dyDescent="0.2"/>
    <row r="4030" ht="12.75" customHeight="1" x14ac:dyDescent="0.2"/>
    <row r="4034" ht="12.75" customHeight="1" x14ac:dyDescent="0.2"/>
    <row r="4038" ht="12.75" customHeight="1" x14ac:dyDescent="0.2"/>
    <row r="4042" ht="12.75" customHeight="1" x14ac:dyDescent="0.2"/>
    <row r="4046" ht="12.75" customHeight="1" x14ac:dyDescent="0.2"/>
    <row r="4050" ht="12.75" customHeight="1" x14ac:dyDescent="0.2"/>
    <row r="4054" ht="12.75" customHeight="1" x14ac:dyDescent="0.2"/>
    <row r="4058" ht="12.75" customHeight="1" x14ac:dyDescent="0.2"/>
    <row r="4062" ht="12.75" customHeight="1" x14ac:dyDescent="0.2"/>
    <row r="4066" ht="12.75" customHeight="1" x14ac:dyDescent="0.2"/>
    <row r="4070" ht="12.75" customHeight="1" x14ac:dyDescent="0.2"/>
    <row r="4074" ht="12.75" customHeight="1" x14ac:dyDescent="0.2"/>
    <row r="4078" ht="12.75" customHeight="1" x14ac:dyDescent="0.2"/>
    <row r="4082" ht="12.75" customHeight="1" x14ac:dyDescent="0.2"/>
    <row r="4086" ht="12.75" customHeight="1" x14ac:dyDescent="0.2"/>
    <row r="4090" ht="12.75" customHeight="1" x14ac:dyDescent="0.2"/>
    <row r="4094" ht="12.75" customHeight="1" x14ac:dyDescent="0.2"/>
    <row r="4098" ht="12.75" customHeight="1" x14ac:dyDescent="0.2"/>
    <row r="4102" ht="12.75" customHeight="1" x14ac:dyDescent="0.2"/>
    <row r="4106" ht="12.75" customHeight="1" x14ac:dyDescent="0.2"/>
    <row r="4110" ht="12.75" customHeight="1" x14ac:dyDescent="0.2"/>
    <row r="4114" ht="12.75" customHeight="1" x14ac:dyDescent="0.2"/>
    <row r="4118" ht="12.75" customHeight="1" x14ac:dyDescent="0.2"/>
    <row r="4122" ht="12.75" customHeight="1" x14ac:dyDescent="0.2"/>
    <row r="4126" ht="12.75" customHeight="1" x14ac:dyDescent="0.2"/>
    <row r="4130" ht="12.75" customHeight="1" x14ac:dyDescent="0.2"/>
    <row r="4134" ht="12.75" customHeight="1" x14ac:dyDescent="0.2"/>
    <row r="4138" ht="12.75" customHeight="1" x14ac:dyDescent="0.2"/>
    <row r="4142" ht="12.75" customHeight="1" x14ac:dyDescent="0.2"/>
    <row r="4146" ht="12.75" customHeight="1" x14ac:dyDescent="0.2"/>
    <row r="4150" ht="12.75" customHeight="1" x14ac:dyDescent="0.2"/>
    <row r="4154" ht="12.75" customHeight="1" x14ac:dyDescent="0.2"/>
    <row r="4158" ht="12.75" customHeight="1" x14ac:dyDescent="0.2"/>
    <row r="4162" ht="12.75" customHeight="1" x14ac:dyDescent="0.2"/>
    <row r="4166" ht="12.75" customHeight="1" x14ac:dyDescent="0.2"/>
    <row r="4170" ht="12.75" customHeight="1" x14ac:dyDescent="0.2"/>
    <row r="4174" ht="12.75" customHeight="1" x14ac:dyDescent="0.2"/>
    <row r="4178" ht="12.75" customHeight="1" x14ac:dyDescent="0.2"/>
    <row r="4182" ht="12.75" customHeight="1" x14ac:dyDescent="0.2"/>
    <row r="4186" ht="12.75" customHeight="1" x14ac:dyDescent="0.2"/>
    <row r="4190" ht="12.75" customHeight="1" x14ac:dyDescent="0.2"/>
    <row r="4194" ht="12.75" customHeight="1" x14ac:dyDescent="0.2"/>
    <row r="4198" ht="12.75" customHeight="1" x14ac:dyDescent="0.2"/>
    <row r="4202" ht="12.75" customHeight="1" x14ac:dyDescent="0.2"/>
    <row r="4206" ht="12.75" customHeight="1" x14ac:dyDescent="0.2"/>
    <row r="4210" ht="12.75" customHeight="1" x14ac:dyDescent="0.2"/>
    <row r="4214" ht="12.75" customHeight="1" x14ac:dyDescent="0.2"/>
    <row r="4218" ht="12.75" customHeight="1" x14ac:dyDescent="0.2"/>
    <row r="4222" ht="12.75" customHeight="1" x14ac:dyDescent="0.2"/>
    <row r="4226" ht="12.75" customHeight="1" x14ac:dyDescent="0.2"/>
    <row r="4230" ht="12.75" customHeight="1" x14ac:dyDescent="0.2"/>
    <row r="4234" ht="12.75" customHeight="1" x14ac:dyDescent="0.2"/>
    <row r="4238" ht="12.75" customHeight="1" x14ac:dyDescent="0.2"/>
    <row r="4242" ht="12.75" customHeight="1" x14ac:dyDescent="0.2"/>
    <row r="4246" ht="12.75" customHeight="1" x14ac:dyDescent="0.2"/>
    <row r="4250" ht="12.75" customHeight="1" x14ac:dyDescent="0.2"/>
    <row r="4254" ht="12.75" customHeight="1" x14ac:dyDescent="0.2"/>
    <row r="4258" ht="12.75" customHeight="1" x14ac:dyDescent="0.2"/>
    <row r="4262" ht="12.75" customHeight="1" x14ac:dyDescent="0.2"/>
    <row r="4266" ht="12.75" customHeight="1" x14ac:dyDescent="0.2"/>
    <row r="4270" ht="12.75" customHeight="1" x14ac:dyDescent="0.2"/>
    <row r="4274" ht="12.75" customHeight="1" x14ac:dyDescent="0.2"/>
    <row r="4278" ht="12.75" customHeight="1" x14ac:dyDescent="0.2"/>
    <row r="4282" ht="12.75" customHeight="1" x14ac:dyDescent="0.2"/>
    <row r="4286" ht="12.75" customHeight="1" x14ac:dyDescent="0.2"/>
    <row r="4290" ht="12.75" customHeight="1" x14ac:dyDescent="0.2"/>
    <row r="4294" ht="12.75" customHeight="1" x14ac:dyDescent="0.2"/>
    <row r="4298" ht="12.75" customHeight="1" x14ac:dyDescent="0.2"/>
    <row r="4302" ht="12.75" customHeight="1" x14ac:dyDescent="0.2"/>
    <row r="4306" ht="12.75" customHeight="1" x14ac:dyDescent="0.2"/>
    <row r="4310" ht="12.75" customHeight="1" x14ac:dyDescent="0.2"/>
    <row r="4314" ht="12.75" customHeight="1" x14ac:dyDescent="0.2"/>
    <row r="4318" ht="12.75" customHeight="1" x14ac:dyDescent="0.2"/>
    <row r="4322" ht="12.75" customHeight="1" x14ac:dyDescent="0.2"/>
    <row r="4326" ht="12.75" customHeight="1" x14ac:dyDescent="0.2"/>
    <row r="4330" ht="12.75" customHeight="1" x14ac:dyDescent="0.2"/>
    <row r="4334" ht="12.75" customHeight="1" x14ac:dyDescent="0.2"/>
    <row r="4338" ht="12.75" customHeight="1" x14ac:dyDescent="0.2"/>
    <row r="4342" ht="12.75" customHeight="1" x14ac:dyDescent="0.2"/>
    <row r="4346" ht="12.75" customHeight="1" x14ac:dyDescent="0.2"/>
    <row r="4350" ht="12.75" customHeight="1" x14ac:dyDescent="0.2"/>
    <row r="4354" ht="12.75" customHeight="1" x14ac:dyDescent="0.2"/>
    <row r="4358" ht="12.75" customHeight="1" x14ac:dyDescent="0.2"/>
    <row r="4362" ht="12.75" customHeight="1" x14ac:dyDescent="0.2"/>
    <row r="4366" ht="12.75" customHeight="1" x14ac:dyDescent="0.2"/>
    <row r="4370" ht="12.75" customHeight="1" x14ac:dyDescent="0.2"/>
    <row r="4374" ht="12.75" customHeight="1" x14ac:dyDescent="0.2"/>
    <row r="4378" ht="12.75" customHeight="1" x14ac:dyDescent="0.2"/>
    <row r="4382" ht="12.75" customHeight="1" x14ac:dyDescent="0.2"/>
    <row r="4386" ht="12.75" customHeight="1" x14ac:dyDescent="0.2"/>
    <row r="4390" ht="12.75" customHeight="1" x14ac:dyDescent="0.2"/>
    <row r="4394" ht="12.75" customHeight="1" x14ac:dyDescent="0.2"/>
    <row r="4398" ht="12.75" customHeight="1" x14ac:dyDescent="0.2"/>
    <row r="4402" ht="12.75" customHeight="1" x14ac:dyDescent="0.2"/>
    <row r="4406" ht="12.75" customHeight="1" x14ac:dyDescent="0.2"/>
    <row r="4410" ht="12.75" customHeight="1" x14ac:dyDescent="0.2"/>
    <row r="4414" ht="12.75" customHeight="1" x14ac:dyDescent="0.2"/>
    <row r="4418" ht="12.75" customHeight="1" x14ac:dyDescent="0.2"/>
    <row r="4422" ht="12.75" customHeight="1" x14ac:dyDescent="0.2"/>
    <row r="4426" ht="12.75" customHeight="1" x14ac:dyDescent="0.2"/>
    <row r="4430" ht="12.75" customHeight="1" x14ac:dyDescent="0.2"/>
    <row r="4434" ht="12.75" customHeight="1" x14ac:dyDescent="0.2"/>
    <row r="4438" ht="12.75" customHeight="1" x14ac:dyDescent="0.2"/>
    <row r="4442" ht="12.75" customHeight="1" x14ac:dyDescent="0.2"/>
    <row r="4446" ht="12.75" customHeight="1" x14ac:dyDescent="0.2"/>
    <row r="4450" ht="12.75" customHeight="1" x14ac:dyDescent="0.2"/>
    <row r="4454" ht="12.75" customHeight="1" x14ac:dyDescent="0.2"/>
    <row r="4458" ht="12.75" customHeight="1" x14ac:dyDescent="0.2"/>
    <row r="4462" ht="12.75" customHeight="1" x14ac:dyDescent="0.2"/>
    <row r="4466" ht="12.75" customHeight="1" x14ac:dyDescent="0.2"/>
    <row r="4470" ht="12.75" customHeight="1" x14ac:dyDescent="0.2"/>
    <row r="4474" ht="12.75" customHeight="1" x14ac:dyDescent="0.2"/>
    <row r="4478" ht="12.75" customHeight="1" x14ac:dyDescent="0.2"/>
    <row r="4482" ht="12.75" customHeight="1" x14ac:dyDescent="0.2"/>
    <row r="4486" ht="12.75" customHeight="1" x14ac:dyDescent="0.2"/>
    <row r="4490" ht="12.75" customHeight="1" x14ac:dyDescent="0.2"/>
    <row r="4494" ht="12.75" customHeight="1" x14ac:dyDescent="0.2"/>
    <row r="4498" ht="12.75" customHeight="1" x14ac:dyDescent="0.2"/>
    <row r="4502" ht="12.75" customHeight="1" x14ac:dyDescent="0.2"/>
    <row r="4506" ht="12.75" customHeight="1" x14ac:dyDescent="0.2"/>
    <row r="4510" ht="12.75" customHeight="1" x14ac:dyDescent="0.2"/>
    <row r="4514" ht="12.75" customHeight="1" x14ac:dyDescent="0.2"/>
    <row r="4518" ht="12.75" customHeight="1" x14ac:dyDescent="0.2"/>
    <row r="4522" ht="12.75" customHeight="1" x14ac:dyDescent="0.2"/>
    <row r="4526" ht="12.75" customHeight="1" x14ac:dyDescent="0.2"/>
    <row r="4530" ht="12.75" customHeight="1" x14ac:dyDescent="0.2"/>
    <row r="4534" ht="12.75" customHeight="1" x14ac:dyDescent="0.2"/>
    <row r="4538" ht="12.75" customHeight="1" x14ac:dyDescent="0.2"/>
    <row r="4542" ht="12.75" customHeight="1" x14ac:dyDescent="0.2"/>
    <row r="4546" ht="12.75" customHeight="1" x14ac:dyDescent="0.2"/>
    <row r="4550" ht="12.75" customHeight="1" x14ac:dyDescent="0.2"/>
    <row r="4554" ht="12.75" customHeight="1" x14ac:dyDescent="0.2"/>
    <row r="4558" ht="12.75" customHeight="1" x14ac:dyDescent="0.2"/>
    <row r="4562" ht="12.75" customHeight="1" x14ac:dyDescent="0.2"/>
    <row r="4566" ht="12.75" customHeight="1" x14ac:dyDescent="0.2"/>
    <row r="4570" ht="12.75" customHeight="1" x14ac:dyDescent="0.2"/>
    <row r="4574" ht="12.75" customHeight="1" x14ac:dyDescent="0.2"/>
    <row r="4578" ht="12.75" customHeight="1" x14ac:dyDescent="0.2"/>
    <row r="4582" ht="12.75" customHeight="1" x14ac:dyDescent="0.2"/>
    <row r="4586" ht="12.75" customHeight="1" x14ac:dyDescent="0.2"/>
    <row r="4590" ht="12.75" customHeight="1" x14ac:dyDescent="0.2"/>
    <row r="4594" ht="12.75" customHeight="1" x14ac:dyDescent="0.2"/>
    <row r="4598" ht="12.75" customHeight="1" x14ac:dyDescent="0.2"/>
    <row r="4602" ht="12.75" customHeight="1" x14ac:dyDescent="0.2"/>
    <row r="4606" ht="12.75" customHeight="1" x14ac:dyDescent="0.2"/>
    <row r="4610" ht="12.75" customHeight="1" x14ac:dyDescent="0.2"/>
    <row r="4614" ht="12.75" customHeight="1" x14ac:dyDescent="0.2"/>
    <row r="4618" ht="12.75" customHeight="1" x14ac:dyDescent="0.2"/>
    <row r="4622" ht="12.75" customHeight="1" x14ac:dyDescent="0.2"/>
    <row r="4626" ht="12.75" customHeight="1" x14ac:dyDescent="0.2"/>
    <row r="4630" ht="12.75" customHeight="1" x14ac:dyDescent="0.2"/>
    <row r="4634" ht="12.75" customHeight="1" x14ac:dyDescent="0.2"/>
    <row r="4638" ht="12.75" customHeight="1" x14ac:dyDescent="0.2"/>
    <row r="4642" ht="12.75" customHeight="1" x14ac:dyDescent="0.2"/>
    <row r="4646" ht="12.75" customHeight="1" x14ac:dyDescent="0.2"/>
    <row r="4650" ht="12.75" customHeight="1" x14ac:dyDescent="0.2"/>
    <row r="4654" ht="12.75" customHeight="1" x14ac:dyDescent="0.2"/>
    <row r="4658" ht="12.75" customHeight="1" x14ac:dyDescent="0.2"/>
    <row r="4662" ht="12.75" customHeight="1" x14ac:dyDescent="0.2"/>
    <row r="4666" ht="12.75" customHeight="1" x14ac:dyDescent="0.2"/>
    <row r="4670" ht="12.75" customHeight="1" x14ac:dyDescent="0.2"/>
    <row r="4674" ht="12.75" customHeight="1" x14ac:dyDescent="0.2"/>
    <row r="4678" ht="12.75" customHeight="1" x14ac:dyDescent="0.2"/>
    <row r="4682" ht="12.75" customHeight="1" x14ac:dyDescent="0.2"/>
    <row r="4686" ht="12.75" customHeight="1" x14ac:dyDescent="0.2"/>
    <row r="4690" ht="12.75" customHeight="1" x14ac:dyDescent="0.2"/>
    <row r="4694" ht="12.75" customHeight="1" x14ac:dyDescent="0.2"/>
    <row r="4698" ht="12.75" customHeight="1" x14ac:dyDescent="0.2"/>
    <row r="4702" ht="12.75" customHeight="1" x14ac:dyDescent="0.2"/>
    <row r="4706" ht="12.75" customHeight="1" x14ac:dyDescent="0.2"/>
    <row r="4710" ht="12.75" customHeight="1" x14ac:dyDescent="0.2"/>
    <row r="4714" ht="12.75" customHeight="1" x14ac:dyDescent="0.2"/>
    <row r="4718" ht="12.75" customHeight="1" x14ac:dyDescent="0.2"/>
    <row r="4722" ht="12.75" customHeight="1" x14ac:dyDescent="0.2"/>
    <row r="4726" ht="12.75" customHeight="1" x14ac:dyDescent="0.2"/>
    <row r="4730" ht="12.75" customHeight="1" x14ac:dyDescent="0.2"/>
    <row r="4734" ht="12.75" customHeight="1" x14ac:dyDescent="0.2"/>
    <row r="4738" ht="12.75" customHeight="1" x14ac:dyDescent="0.2"/>
    <row r="4742" ht="12.75" customHeight="1" x14ac:dyDescent="0.2"/>
    <row r="4746" ht="12.75" customHeight="1" x14ac:dyDescent="0.2"/>
    <row r="4750" ht="12.75" customHeight="1" x14ac:dyDescent="0.2"/>
    <row r="4754" ht="12.75" customHeight="1" x14ac:dyDescent="0.2"/>
    <row r="4758" ht="12.75" customHeight="1" x14ac:dyDescent="0.2"/>
    <row r="4762" ht="12.75" customHeight="1" x14ac:dyDescent="0.2"/>
    <row r="4766" ht="12.75" customHeight="1" x14ac:dyDescent="0.2"/>
    <row r="4770" ht="12.75" customHeight="1" x14ac:dyDescent="0.2"/>
    <row r="4774" ht="12.75" customHeight="1" x14ac:dyDescent="0.2"/>
    <row r="4778" ht="12.75" customHeight="1" x14ac:dyDescent="0.2"/>
    <row r="4782" ht="12.75" customHeight="1" x14ac:dyDescent="0.2"/>
    <row r="4786" ht="12.75" customHeight="1" x14ac:dyDescent="0.2"/>
    <row r="4790" ht="12.75" customHeight="1" x14ac:dyDescent="0.2"/>
    <row r="4794" ht="12.75" customHeight="1" x14ac:dyDescent="0.2"/>
    <row r="4798" ht="12.75" customHeight="1" x14ac:dyDescent="0.2"/>
    <row r="4802" ht="12.75" customHeight="1" x14ac:dyDescent="0.2"/>
    <row r="4806" ht="12.75" customHeight="1" x14ac:dyDescent="0.2"/>
    <row r="4810" ht="12.75" customHeight="1" x14ac:dyDescent="0.2"/>
    <row r="4814" ht="12.75" customHeight="1" x14ac:dyDescent="0.2"/>
    <row r="4818" ht="12.75" customHeight="1" x14ac:dyDescent="0.2"/>
    <row r="4822" ht="12.75" customHeight="1" x14ac:dyDescent="0.2"/>
    <row r="4826" ht="12.75" customHeight="1" x14ac:dyDescent="0.2"/>
    <row r="4830" ht="12.75" customHeight="1" x14ac:dyDescent="0.2"/>
    <row r="4834" ht="12.75" customHeight="1" x14ac:dyDescent="0.2"/>
    <row r="4838" ht="12.75" customHeight="1" x14ac:dyDescent="0.2"/>
    <row r="4842" ht="12.75" customHeight="1" x14ac:dyDescent="0.2"/>
    <row r="4846" ht="12.75" customHeight="1" x14ac:dyDescent="0.2"/>
    <row r="4850" ht="12.75" customHeight="1" x14ac:dyDescent="0.2"/>
    <row r="4854" ht="12.75" customHeight="1" x14ac:dyDescent="0.2"/>
    <row r="4858" ht="12.75" customHeight="1" x14ac:dyDescent="0.2"/>
    <row r="4862" ht="12.75" customHeight="1" x14ac:dyDescent="0.2"/>
    <row r="4866" ht="12.75" customHeight="1" x14ac:dyDescent="0.2"/>
    <row r="4870" ht="12.75" customHeight="1" x14ac:dyDescent="0.2"/>
    <row r="4874" ht="12.75" customHeight="1" x14ac:dyDescent="0.2"/>
    <row r="4878" ht="12.75" customHeight="1" x14ac:dyDescent="0.2"/>
    <row r="4882" ht="12.75" customHeight="1" x14ac:dyDescent="0.2"/>
    <row r="4886" ht="12.75" customHeight="1" x14ac:dyDescent="0.2"/>
    <row r="4890" ht="12.75" customHeight="1" x14ac:dyDescent="0.2"/>
    <row r="4894" ht="12.75" customHeight="1" x14ac:dyDescent="0.2"/>
    <row r="4898" ht="12.75" customHeight="1" x14ac:dyDescent="0.2"/>
    <row r="4902" ht="12.75" customHeight="1" x14ac:dyDescent="0.2"/>
    <row r="4906" ht="12.75" customHeight="1" x14ac:dyDescent="0.2"/>
    <row r="4910" ht="12.75" customHeight="1" x14ac:dyDescent="0.2"/>
    <row r="4914" ht="12.75" customHeight="1" x14ac:dyDescent="0.2"/>
    <row r="4918" ht="12.75" customHeight="1" x14ac:dyDescent="0.2"/>
    <row r="4922" ht="12.75" customHeight="1" x14ac:dyDescent="0.2"/>
    <row r="4926" ht="12.75" customHeight="1" x14ac:dyDescent="0.2"/>
    <row r="4930" ht="12.75" customHeight="1" x14ac:dyDescent="0.2"/>
    <row r="4934" ht="12.75" customHeight="1" x14ac:dyDescent="0.2"/>
    <row r="4938" ht="12.75" customHeight="1" x14ac:dyDescent="0.2"/>
    <row r="4942" ht="12.75" customHeight="1" x14ac:dyDescent="0.2"/>
    <row r="4946" ht="12.75" customHeight="1" x14ac:dyDescent="0.2"/>
    <row r="4950" ht="12.75" customHeight="1" x14ac:dyDescent="0.2"/>
    <row r="4954" ht="12.75" customHeight="1" x14ac:dyDescent="0.2"/>
    <row r="4958" ht="12.75" customHeight="1" x14ac:dyDescent="0.2"/>
    <row r="4962" ht="12.75" customHeight="1" x14ac:dyDescent="0.2"/>
    <row r="4966" ht="12.75" customHeight="1" x14ac:dyDescent="0.2"/>
    <row r="4970" ht="12.75" customHeight="1" x14ac:dyDescent="0.2"/>
    <row r="4974" ht="12.75" customHeight="1" x14ac:dyDescent="0.2"/>
    <row r="4978" ht="12.75" customHeight="1" x14ac:dyDescent="0.2"/>
    <row r="4982" ht="12.75" customHeight="1" x14ac:dyDescent="0.2"/>
    <row r="4986" ht="12.75" customHeight="1" x14ac:dyDescent="0.2"/>
    <row r="4990" ht="12.75" customHeight="1" x14ac:dyDescent="0.2"/>
    <row r="4994" ht="12.75" customHeight="1" x14ac:dyDescent="0.2"/>
    <row r="4998" ht="12.75" customHeight="1" x14ac:dyDescent="0.2"/>
    <row r="5002" ht="12.75" customHeight="1" x14ac:dyDescent="0.2"/>
    <row r="5006" ht="12.75" customHeight="1" x14ac:dyDescent="0.2"/>
    <row r="5010" ht="12.75" customHeight="1" x14ac:dyDescent="0.2"/>
    <row r="5014" ht="12.75" customHeight="1" x14ac:dyDescent="0.2"/>
    <row r="5018" ht="12.75" customHeight="1" x14ac:dyDescent="0.2"/>
    <row r="5022" ht="12.75" customHeight="1" x14ac:dyDescent="0.2"/>
    <row r="5026" ht="12.75" customHeight="1" x14ac:dyDescent="0.2"/>
    <row r="5030" ht="12.75" customHeight="1" x14ac:dyDescent="0.2"/>
    <row r="5034" ht="12.75" customHeight="1" x14ac:dyDescent="0.2"/>
    <row r="5038" ht="12.75" customHeight="1" x14ac:dyDescent="0.2"/>
    <row r="5042" ht="12.75" customHeight="1" x14ac:dyDescent="0.2"/>
    <row r="5046" ht="12.75" customHeight="1" x14ac:dyDescent="0.2"/>
    <row r="5050" ht="12.75" customHeight="1" x14ac:dyDescent="0.2"/>
    <row r="5054" ht="12.75" customHeight="1" x14ac:dyDescent="0.2"/>
    <row r="5058" ht="12.75" customHeight="1" x14ac:dyDescent="0.2"/>
    <row r="5062" ht="12.75" customHeight="1" x14ac:dyDescent="0.2"/>
    <row r="5066" ht="12.75" customHeight="1" x14ac:dyDescent="0.2"/>
    <row r="5070" ht="12.75" customHeight="1" x14ac:dyDescent="0.2"/>
    <row r="5074" ht="12.75" customHeight="1" x14ac:dyDescent="0.2"/>
    <row r="5078" ht="12.75" customHeight="1" x14ac:dyDescent="0.2"/>
    <row r="5082" ht="12.75" customHeight="1" x14ac:dyDescent="0.2"/>
    <row r="5086" ht="12.75" customHeight="1" x14ac:dyDescent="0.2"/>
    <row r="5090" ht="12.75" customHeight="1" x14ac:dyDescent="0.2"/>
    <row r="5094" ht="12.75" customHeight="1" x14ac:dyDescent="0.2"/>
    <row r="5098" ht="12.75" customHeight="1" x14ac:dyDescent="0.2"/>
    <row r="5102" ht="12.75" customHeight="1" x14ac:dyDescent="0.2"/>
    <row r="5106" ht="12.75" customHeight="1" x14ac:dyDescent="0.2"/>
    <row r="5110" ht="12.75" customHeight="1" x14ac:dyDescent="0.2"/>
    <row r="5114" ht="12.75" customHeight="1" x14ac:dyDescent="0.2"/>
    <row r="5118" ht="12.75" customHeight="1" x14ac:dyDescent="0.2"/>
    <row r="5122" ht="12.75" customHeight="1" x14ac:dyDescent="0.2"/>
    <row r="5126" ht="12.75" customHeight="1" x14ac:dyDescent="0.2"/>
    <row r="5130" ht="12.75" customHeight="1" x14ac:dyDescent="0.2"/>
    <row r="5134" ht="12.75" customHeight="1" x14ac:dyDescent="0.2"/>
    <row r="5138" ht="12.75" customHeight="1" x14ac:dyDescent="0.2"/>
    <row r="5142" ht="12.75" customHeight="1" x14ac:dyDescent="0.2"/>
    <row r="5146" ht="12.75" customHeight="1" x14ac:dyDescent="0.2"/>
    <row r="5150" ht="12.75" customHeight="1" x14ac:dyDescent="0.2"/>
    <row r="5154" ht="12.75" customHeight="1" x14ac:dyDescent="0.2"/>
    <row r="5158" ht="12.75" customHeight="1" x14ac:dyDescent="0.2"/>
    <row r="5162" ht="12.75" customHeight="1" x14ac:dyDescent="0.2"/>
    <row r="5166" ht="12.75" customHeight="1" x14ac:dyDescent="0.2"/>
    <row r="5170" ht="12.75" customHeight="1" x14ac:dyDescent="0.2"/>
    <row r="5174" ht="12.75" customHeight="1" x14ac:dyDescent="0.2"/>
    <row r="5178" ht="12.75" customHeight="1" x14ac:dyDescent="0.2"/>
    <row r="5182" ht="12.75" customHeight="1" x14ac:dyDescent="0.2"/>
    <row r="5186" ht="12.75" customHeight="1" x14ac:dyDescent="0.2"/>
    <row r="5190" ht="12.75" customHeight="1" x14ac:dyDescent="0.2"/>
    <row r="5194" ht="12.75" customHeight="1" x14ac:dyDescent="0.2"/>
    <row r="5198" ht="12.75" customHeight="1" x14ac:dyDescent="0.2"/>
    <row r="5202" ht="12.75" customHeight="1" x14ac:dyDescent="0.2"/>
    <row r="5206" ht="12.75" customHeight="1" x14ac:dyDescent="0.2"/>
    <row r="5210" ht="12.75" customHeight="1" x14ac:dyDescent="0.2"/>
    <row r="5214" ht="12.75" customHeight="1" x14ac:dyDescent="0.2"/>
    <row r="5218" ht="12.75" customHeight="1" x14ac:dyDescent="0.2"/>
    <row r="5222" ht="12.75" customHeight="1" x14ac:dyDescent="0.2"/>
    <row r="5226" ht="12.75" customHeight="1" x14ac:dyDescent="0.2"/>
    <row r="5230" ht="12.75" customHeight="1" x14ac:dyDescent="0.2"/>
    <row r="5234" ht="12.75" customHeight="1" x14ac:dyDescent="0.2"/>
    <row r="5238" ht="12.75" customHeight="1" x14ac:dyDescent="0.2"/>
    <row r="5242" ht="12.75" customHeight="1" x14ac:dyDescent="0.2"/>
    <row r="5246" ht="12.75" customHeight="1" x14ac:dyDescent="0.2"/>
    <row r="5250" ht="12.75" customHeight="1" x14ac:dyDescent="0.2"/>
    <row r="5254" ht="12.75" customHeight="1" x14ac:dyDescent="0.2"/>
    <row r="5258" ht="12.75" customHeight="1" x14ac:dyDescent="0.2"/>
    <row r="5262" ht="12.75" customHeight="1" x14ac:dyDescent="0.2"/>
    <row r="5266" ht="12.75" customHeight="1" x14ac:dyDescent="0.2"/>
    <row r="5270" ht="12.75" customHeight="1" x14ac:dyDescent="0.2"/>
    <row r="5274" ht="12.75" customHeight="1" x14ac:dyDescent="0.2"/>
    <row r="5278" ht="12.75" customHeight="1" x14ac:dyDescent="0.2"/>
    <row r="5282" ht="12.75" customHeight="1" x14ac:dyDescent="0.2"/>
    <row r="5286" ht="12.75" customHeight="1" x14ac:dyDescent="0.2"/>
    <row r="5290" ht="12.75" customHeight="1" x14ac:dyDescent="0.2"/>
    <row r="5294" ht="12.75" customHeight="1" x14ac:dyDescent="0.2"/>
    <row r="5298" ht="12.75" customHeight="1" x14ac:dyDescent="0.2"/>
    <row r="5302" ht="12.75" customHeight="1" x14ac:dyDescent="0.2"/>
    <row r="5306" ht="12.75" customHeight="1" x14ac:dyDescent="0.2"/>
    <row r="5310" ht="12.75" customHeight="1" x14ac:dyDescent="0.2"/>
    <row r="5314" ht="12.75" customHeight="1" x14ac:dyDescent="0.2"/>
    <row r="5318" ht="12.75" customHeight="1" x14ac:dyDescent="0.2"/>
    <row r="5322" ht="12.75" customHeight="1" x14ac:dyDescent="0.2"/>
    <row r="5326" ht="12.75" customHeight="1" x14ac:dyDescent="0.2"/>
    <row r="5330" ht="12.75" customHeight="1" x14ac:dyDescent="0.2"/>
    <row r="5334" ht="12.75" customHeight="1" x14ac:dyDescent="0.2"/>
    <row r="5338" ht="12.75" customHeight="1" x14ac:dyDescent="0.2"/>
    <row r="5342" ht="12.75" customHeight="1" x14ac:dyDescent="0.2"/>
    <row r="5346" ht="12.75" customHeight="1" x14ac:dyDescent="0.2"/>
    <row r="5350" ht="12.75" customHeight="1" x14ac:dyDescent="0.2"/>
    <row r="5354" ht="12.75" customHeight="1" x14ac:dyDescent="0.2"/>
    <row r="5358" ht="12.75" customHeight="1" x14ac:dyDescent="0.2"/>
    <row r="5362" ht="12.75" customHeight="1" x14ac:dyDescent="0.2"/>
    <row r="5366" ht="12.75" customHeight="1" x14ac:dyDescent="0.2"/>
    <row r="5370" ht="12.75" customHeight="1" x14ac:dyDescent="0.2"/>
    <row r="5374" ht="12.75" customHeight="1" x14ac:dyDescent="0.2"/>
    <row r="5378" ht="12.75" customHeight="1" x14ac:dyDescent="0.2"/>
    <row r="5382" ht="12.75" customHeight="1" x14ac:dyDescent="0.2"/>
    <row r="5386" ht="12.75" customHeight="1" x14ac:dyDescent="0.2"/>
    <row r="5390" ht="12.75" customHeight="1" x14ac:dyDescent="0.2"/>
    <row r="5394" ht="12.75" customHeight="1" x14ac:dyDescent="0.2"/>
    <row r="5398" ht="12.75" customHeight="1" x14ac:dyDescent="0.2"/>
    <row r="5402" ht="12.75" customHeight="1" x14ac:dyDescent="0.2"/>
    <row r="5406" ht="12.75" customHeight="1" x14ac:dyDescent="0.2"/>
    <row r="5410" ht="12.75" customHeight="1" x14ac:dyDescent="0.2"/>
    <row r="5414" ht="12.75" customHeight="1" x14ac:dyDescent="0.2"/>
    <row r="5418" ht="12.75" customHeight="1" x14ac:dyDescent="0.2"/>
    <row r="5422" ht="12.75" customHeight="1" x14ac:dyDescent="0.2"/>
    <row r="5426" ht="12.75" customHeight="1" x14ac:dyDescent="0.2"/>
    <row r="5430" ht="12.75" customHeight="1" x14ac:dyDescent="0.2"/>
    <row r="5434" ht="12.75" customHeight="1" x14ac:dyDescent="0.2"/>
    <row r="5438" ht="12.75" customHeight="1" x14ac:dyDescent="0.2"/>
    <row r="5442" ht="12.75" customHeight="1" x14ac:dyDescent="0.2"/>
    <row r="5446" ht="12.75" customHeight="1" x14ac:dyDescent="0.2"/>
    <row r="5450" ht="12.75" customHeight="1" x14ac:dyDescent="0.2"/>
    <row r="5454" ht="12.75" customHeight="1" x14ac:dyDescent="0.2"/>
    <row r="5458" ht="12.75" customHeight="1" x14ac:dyDescent="0.2"/>
    <row r="5462" ht="12.75" customHeight="1" x14ac:dyDescent="0.2"/>
    <row r="5466" ht="12.75" customHeight="1" x14ac:dyDescent="0.2"/>
    <row r="5470" ht="12.75" customHeight="1" x14ac:dyDescent="0.2"/>
    <row r="5474" ht="12.75" customHeight="1" x14ac:dyDescent="0.2"/>
    <row r="5478" ht="12.75" customHeight="1" x14ac:dyDescent="0.2"/>
    <row r="5482" ht="12.75" customHeight="1" x14ac:dyDescent="0.2"/>
    <row r="5486" ht="12.75" customHeight="1" x14ac:dyDescent="0.2"/>
    <row r="5490" ht="12.75" customHeight="1" x14ac:dyDescent="0.2"/>
    <row r="5494" ht="12.75" customHeight="1" x14ac:dyDescent="0.2"/>
    <row r="5498" ht="12.75" customHeight="1" x14ac:dyDescent="0.2"/>
    <row r="5502" ht="12.75" customHeight="1" x14ac:dyDescent="0.2"/>
    <row r="5506" ht="12.75" customHeight="1" x14ac:dyDescent="0.2"/>
    <row r="5510" ht="12.75" customHeight="1" x14ac:dyDescent="0.2"/>
    <row r="5514" ht="12.75" customHeight="1" x14ac:dyDescent="0.2"/>
    <row r="5518" ht="12.75" customHeight="1" x14ac:dyDescent="0.2"/>
    <row r="5522" ht="12.75" customHeight="1" x14ac:dyDescent="0.2"/>
    <row r="5526" ht="12.75" customHeight="1" x14ac:dyDescent="0.2"/>
    <row r="5530" ht="12.75" customHeight="1" x14ac:dyDescent="0.2"/>
    <row r="5534" ht="12.75" customHeight="1" x14ac:dyDescent="0.2"/>
    <row r="5538" ht="12.75" customHeight="1" x14ac:dyDescent="0.2"/>
    <row r="5542" ht="12.75" customHeight="1" x14ac:dyDescent="0.2"/>
    <row r="5546" ht="12.75" customHeight="1" x14ac:dyDescent="0.2"/>
    <row r="5550" ht="12.75" customHeight="1" x14ac:dyDescent="0.2"/>
    <row r="5554" ht="12.75" customHeight="1" x14ac:dyDescent="0.2"/>
    <row r="5558" ht="12.75" customHeight="1" x14ac:dyDescent="0.2"/>
    <row r="5562" ht="12.75" customHeight="1" x14ac:dyDescent="0.2"/>
    <row r="5566" ht="12.75" customHeight="1" x14ac:dyDescent="0.2"/>
    <row r="5570" ht="12.75" customHeight="1" x14ac:dyDescent="0.2"/>
    <row r="5574" ht="12.75" customHeight="1" x14ac:dyDescent="0.2"/>
    <row r="5578" ht="12.75" customHeight="1" x14ac:dyDescent="0.2"/>
    <row r="5582" ht="12.75" customHeight="1" x14ac:dyDescent="0.2"/>
    <row r="5586" ht="12.75" customHeight="1" x14ac:dyDescent="0.2"/>
    <row r="5590" ht="12.75" customHeight="1" x14ac:dyDescent="0.2"/>
    <row r="5594" ht="12.75" customHeight="1" x14ac:dyDescent="0.2"/>
    <row r="5598" ht="12.75" customHeight="1" x14ac:dyDescent="0.2"/>
    <row r="5602" ht="12.75" customHeight="1" x14ac:dyDescent="0.2"/>
    <row r="5606" ht="12.75" customHeight="1" x14ac:dyDescent="0.2"/>
    <row r="5610" ht="12.75" customHeight="1" x14ac:dyDescent="0.2"/>
    <row r="5614" ht="12.75" customHeight="1" x14ac:dyDescent="0.2"/>
    <row r="5618" ht="12.75" customHeight="1" x14ac:dyDescent="0.2"/>
    <row r="5622" ht="12.75" customHeight="1" x14ac:dyDescent="0.2"/>
    <row r="5626" ht="12.75" customHeight="1" x14ac:dyDescent="0.2"/>
    <row r="5630" ht="12.75" customHeight="1" x14ac:dyDescent="0.2"/>
    <row r="5634" ht="12.75" customHeight="1" x14ac:dyDescent="0.2"/>
    <row r="5638" ht="12.75" customHeight="1" x14ac:dyDescent="0.2"/>
    <row r="5642" ht="12.75" customHeight="1" x14ac:dyDescent="0.2"/>
    <row r="5646" ht="12.75" customHeight="1" x14ac:dyDescent="0.2"/>
    <row r="5650" ht="12.75" customHeight="1" x14ac:dyDescent="0.2"/>
    <row r="5654" ht="12.75" customHeight="1" x14ac:dyDescent="0.2"/>
    <row r="5658" ht="12.75" customHeight="1" x14ac:dyDescent="0.2"/>
    <row r="5662" ht="12.75" customHeight="1" x14ac:dyDescent="0.2"/>
    <row r="5666" ht="12.75" customHeight="1" x14ac:dyDescent="0.2"/>
    <row r="5670" ht="12.75" customHeight="1" x14ac:dyDescent="0.2"/>
    <row r="5674" ht="12.75" customHeight="1" x14ac:dyDescent="0.2"/>
    <row r="5678" ht="12.75" customHeight="1" x14ac:dyDescent="0.2"/>
    <row r="5682" ht="12.75" customHeight="1" x14ac:dyDescent="0.2"/>
    <row r="5686" ht="12.75" customHeight="1" x14ac:dyDescent="0.2"/>
    <row r="5690" ht="12.75" customHeight="1" x14ac:dyDescent="0.2"/>
    <row r="5694" ht="12.75" customHeight="1" x14ac:dyDescent="0.2"/>
    <row r="5698" ht="12.75" customHeight="1" x14ac:dyDescent="0.2"/>
    <row r="5702" ht="12.75" customHeight="1" x14ac:dyDescent="0.2"/>
    <row r="5706" ht="12.75" customHeight="1" x14ac:dyDescent="0.2"/>
    <row r="5710" ht="12.75" customHeight="1" x14ac:dyDescent="0.2"/>
    <row r="5714" ht="12.75" customHeight="1" x14ac:dyDescent="0.2"/>
    <row r="5718" ht="12.75" customHeight="1" x14ac:dyDescent="0.2"/>
    <row r="5722" ht="12.75" customHeight="1" x14ac:dyDescent="0.2"/>
    <row r="5726" ht="12.75" customHeight="1" x14ac:dyDescent="0.2"/>
    <row r="5730" ht="12.75" customHeight="1" x14ac:dyDescent="0.2"/>
    <row r="5734" ht="12.75" customHeight="1" x14ac:dyDescent="0.2"/>
    <row r="5738" ht="12.75" customHeight="1" x14ac:dyDescent="0.2"/>
    <row r="5742" ht="12.75" customHeight="1" x14ac:dyDescent="0.2"/>
    <row r="5746" ht="12.75" customHeight="1" x14ac:dyDescent="0.2"/>
    <row r="5750" ht="12.75" customHeight="1" x14ac:dyDescent="0.2"/>
    <row r="5754" ht="12.75" customHeight="1" x14ac:dyDescent="0.2"/>
    <row r="5758" ht="12.75" customHeight="1" x14ac:dyDescent="0.2"/>
    <row r="5762" ht="12.75" customHeight="1" x14ac:dyDescent="0.2"/>
    <row r="5766" ht="12.75" customHeight="1" x14ac:dyDescent="0.2"/>
    <row r="5770" ht="12.75" customHeight="1" x14ac:dyDescent="0.2"/>
    <row r="5774" ht="12.75" customHeight="1" x14ac:dyDescent="0.2"/>
    <row r="5778" ht="12.75" customHeight="1" x14ac:dyDescent="0.2"/>
    <row r="5782" ht="12.75" customHeight="1" x14ac:dyDescent="0.2"/>
    <row r="5786" ht="12.75" customHeight="1" x14ac:dyDescent="0.2"/>
    <row r="5790" ht="12.75" customHeight="1" x14ac:dyDescent="0.2"/>
    <row r="5794" ht="12.75" customHeight="1" x14ac:dyDescent="0.2"/>
    <row r="5798" ht="12.75" customHeight="1" x14ac:dyDescent="0.2"/>
    <row r="5802" ht="12.75" customHeight="1" x14ac:dyDescent="0.2"/>
    <row r="5806" ht="12.75" customHeight="1" x14ac:dyDescent="0.2"/>
    <row r="5810" ht="12.75" customHeight="1" x14ac:dyDescent="0.2"/>
    <row r="5814" ht="12.75" customHeight="1" x14ac:dyDescent="0.2"/>
    <row r="5818" ht="12.75" customHeight="1" x14ac:dyDescent="0.2"/>
    <row r="5822" ht="12.75" customHeight="1" x14ac:dyDescent="0.2"/>
    <row r="5826" ht="12.75" customHeight="1" x14ac:dyDescent="0.2"/>
    <row r="5830" ht="12.75" customHeight="1" x14ac:dyDescent="0.2"/>
    <row r="5834" ht="12.75" customHeight="1" x14ac:dyDescent="0.2"/>
    <row r="5838" ht="12.75" customHeight="1" x14ac:dyDescent="0.2"/>
    <row r="5842" ht="12.75" customHeight="1" x14ac:dyDescent="0.2"/>
    <row r="5846" ht="12.75" customHeight="1" x14ac:dyDescent="0.2"/>
    <row r="5850" ht="12.75" customHeight="1" x14ac:dyDescent="0.2"/>
    <row r="5854" ht="12.75" customHeight="1" x14ac:dyDescent="0.2"/>
    <row r="5858" ht="12.75" customHeight="1" x14ac:dyDescent="0.2"/>
    <row r="5862" ht="12.75" customHeight="1" x14ac:dyDescent="0.2"/>
    <row r="5866" ht="12.75" customHeight="1" x14ac:dyDescent="0.2"/>
    <row r="5870" ht="12.75" customHeight="1" x14ac:dyDescent="0.2"/>
    <row r="5874" ht="12.75" customHeight="1" x14ac:dyDescent="0.2"/>
    <row r="5878" ht="12.75" customHeight="1" x14ac:dyDescent="0.2"/>
    <row r="5882" ht="12.75" customHeight="1" x14ac:dyDescent="0.2"/>
    <row r="5886" ht="12.75" customHeight="1" x14ac:dyDescent="0.2"/>
    <row r="5890" ht="12.75" customHeight="1" x14ac:dyDescent="0.2"/>
    <row r="5894" ht="12.75" customHeight="1" x14ac:dyDescent="0.2"/>
    <row r="5898" ht="12.75" customHeight="1" x14ac:dyDescent="0.2"/>
    <row r="5902" ht="12.75" customHeight="1" x14ac:dyDescent="0.2"/>
    <row r="5906" ht="12.75" customHeight="1" x14ac:dyDescent="0.2"/>
    <row r="5910" ht="12.75" customHeight="1" x14ac:dyDescent="0.2"/>
    <row r="5914" ht="12.75" customHeight="1" x14ac:dyDescent="0.2"/>
    <row r="5918" ht="12.75" customHeight="1" x14ac:dyDescent="0.2"/>
    <row r="5922" ht="12.75" customHeight="1" x14ac:dyDescent="0.2"/>
    <row r="5926" ht="12.75" customHeight="1" x14ac:dyDescent="0.2"/>
    <row r="5930" ht="12.75" customHeight="1" x14ac:dyDescent="0.2"/>
    <row r="5934" ht="12.75" customHeight="1" x14ac:dyDescent="0.2"/>
    <row r="5938" ht="12.75" customHeight="1" x14ac:dyDescent="0.2"/>
    <row r="5942" ht="12.75" customHeight="1" x14ac:dyDescent="0.2"/>
    <row r="5946" ht="12.75" customHeight="1" x14ac:dyDescent="0.2"/>
    <row r="5950" ht="12.75" customHeight="1" x14ac:dyDescent="0.2"/>
    <row r="5954" ht="12.75" customHeight="1" x14ac:dyDescent="0.2"/>
    <row r="5958" ht="12.75" customHeight="1" x14ac:dyDescent="0.2"/>
    <row r="5962" ht="12.75" customHeight="1" x14ac:dyDescent="0.2"/>
    <row r="5966" ht="12.75" customHeight="1" x14ac:dyDescent="0.2"/>
    <row r="5970" ht="12.75" customHeight="1" x14ac:dyDescent="0.2"/>
    <row r="5974" ht="12.75" customHeight="1" x14ac:dyDescent="0.2"/>
    <row r="5978" ht="12.75" customHeight="1" x14ac:dyDescent="0.2"/>
    <row r="5982" ht="12.75" customHeight="1" x14ac:dyDescent="0.2"/>
    <row r="5986" ht="12.75" customHeight="1" x14ac:dyDescent="0.2"/>
    <row r="5990" ht="12.75" customHeight="1" x14ac:dyDescent="0.2"/>
    <row r="5994" ht="12.75" customHeight="1" x14ac:dyDescent="0.2"/>
    <row r="5998" ht="12.75" customHeight="1" x14ac:dyDescent="0.2"/>
    <row r="6002" ht="12.75" customHeight="1" x14ac:dyDescent="0.2"/>
    <row r="6006" ht="12.75" customHeight="1" x14ac:dyDescent="0.2"/>
    <row r="6010" ht="12.75" customHeight="1" x14ac:dyDescent="0.2"/>
    <row r="6014" ht="12.75" customHeight="1" x14ac:dyDescent="0.2"/>
    <row r="6018" ht="12.75" customHeight="1" x14ac:dyDescent="0.2"/>
    <row r="6022" ht="12.75" customHeight="1" x14ac:dyDescent="0.2"/>
    <row r="6026" ht="12.75" customHeight="1" x14ac:dyDescent="0.2"/>
    <row r="6030" ht="12.75" customHeight="1" x14ac:dyDescent="0.2"/>
    <row r="6034" ht="12.75" customHeight="1" x14ac:dyDescent="0.2"/>
    <row r="6038" ht="12.75" customHeight="1" x14ac:dyDescent="0.2"/>
    <row r="6042" ht="12.75" customHeight="1" x14ac:dyDescent="0.2"/>
    <row r="6046" ht="12.75" customHeight="1" x14ac:dyDescent="0.2"/>
    <row r="6050" ht="12.75" customHeight="1" x14ac:dyDescent="0.2"/>
    <row r="6054" ht="12.75" customHeight="1" x14ac:dyDescent="0.2"/>
    <row r="6058" ht="12.75" customHeight="1" x14ac:dyDescent="0.2"/>
    <row r="6062" ht="12.75" customHeight="1" x14ac:dyDescent="0.2"/>
    <row r="6066" ht="12.75" customHeight="1" x14ac:dyDescent="0.2"/>
    <row r="6070" ht="12.75" customHeight="1" x14ac:dyDescent="0.2"/>
    <row r="6074" ht="12.75" customHeight="1" x14ac:dyDescent="0.2"/>
    <row r="6078" ht="12.75" customHeight="1" x14ac:dyDescent="0.2"/>
    <row r="6082" ht="12.75" customHeight="1" x14ac:dyDescent="0.2"/>
    <row r="6086" ht="12.75" customHeight="1" x14ac:dyDescent="0.2"/>
    <row r="6090" ht="12.75" customHeight="1" x14ac:dyDescent="0.2"/>
    <row r="6094" ht="12.75" customHeight="1" x14ac:dyDescent="0.2"/>
    <row r="6098" ht="12.75" customHeight="1" x14ac:dyDescent="0.2"/>
    <row r="6102" ht="12.75" customHeight="1" x14ac:dyDescent="0.2"/>
    <row r="6106" ht="12.75" customHeight="1" x14ac:dyDescent="0.2"/>
    <row r="6110" ht="12.75" customHeight="1" x14ac:dyDescent="0.2"/>
    <row r="6114" ht="12.75" customHeight="1" x14ac:dyDescent="0.2"/>
    <row r="6118" ht="12.75" customHeight="1" x14ac:dyDescent="0.2"/>
    <row r="6122" ht="12.75" customHeight="1" x14ac:dyDescent="0.2"/>
    <row r="6126" ht="12.75" customHeight="1" x14ac:dyDescent="0.2"/>
    <row r="6130" ht="12.75" customHeight="1" x14ac:dyDescent="0.2"/>
    <row r="6134" ht="12.75" customHeight="1" x14ac:dyDescent="0.2"/>
    <row r="6138" ht="12.75" customHeight="1" x14ac:dyDescent="0.2"/>
    <row r="6142" ht="12.75" customHeight="1" x14ac:dyDescent="0.2"/>
    <row r="6146" ht="12.75" customHeight="1" x14ac:dyDescent="0.2"/>
    <row r="6150" ht="12.75" customHeight="1" x14ac:dyDescent="0.2"/>
    <row r="6154" ht="12.75" customHeight="1" x14ac:dyDescent="0.2"/>
    <row r="6158" ht="12.75" customHeight="1" x14ac:dyDescent="0.2"/>
    <row r="6162" ht="12.75" customHeight="1" x14ac:dyDescent="0.2"/>
    <row r="6166" ht="12.75" customHeight="1" x14ac:dyDescent="0.2"/>
    <row r="6170" ht="12.75" customHeight="1" x14ac:dyDescent="0.2"/>
    <row r="6174" ht="12.75" customHeight="1" x14ac:dyDescent="0.2"/>
    <row r="6178" ht="12.75" customHeight="1" x14ac:dyDescent="0.2"/>
    <row r="6182" ht="12.75" customHeight="1" x14ac:dyDescent="0.2"/>
    <row r="6186" ht="12.75" customHeight="1" x14ac:dyDescent="0.2"/>
    <row r="6190" ht="12.75" customHeight="1" x14ac:dyDescent="0.2"/>
    <row r="6194" ht="12.75" customHeight="1" x14ac:dyDescent="0.2"/>
    <row r="6198" ht="12.75" customHeight="1" x14ac:dyDescent="0.2"/>
    <row r="6202" ht="12.75" customHeight="1" x14ac:dyDescent="0.2"/>
    <row r="6206" ht="12.75" customHeight="1" x14ac:dyDescent="0.2"/>
    <row r="6210" ht="12.75" customHeight="1" x14ac:dyDescent="0.2"/>
    <row r="6214" ht="12.75" customHeight="1" x14ac:dyDescent="0.2"/>
    <row r="6218" ht="12.75" customHeight="1" x14ac:dyDescent="0.2"/>
    <row r="6222" ht="12.75" customHeight="1" x14ac:dyDescent="0.2"/>
    <row r="6226" ht="12.75" customHeight="1" x14ac:dyDescent="0.2"/>
    <row r="6230" ht="12.75" customHeight="1" x14ac:dyDescent="0.2"/>
    <row r="6234" ht="12.75" customHeight="1" x14ac:dyDescent="0.2"/>
    <row r="6238" ht="12.75" customHeight="1" x14ac:dyDescent="0.2"/>
    <row r="6242" ht="12.75" customHeight="1" x14ac:dyDescent="0.2"/>
    <row r="6246" ht="12.75" customHeight="1" x14ac:dyDescent="0.2"/>
    <row r="6250" ht="12.75" customHeight="1" x14ac:dyDescent="0.2"/>
    <row r="6254" ht="12.75" customHeight="1" x14ac:dyDescent="0.2"/>
    <row r="6258" ht="12.75" customHeight="1" x14ac:dyDescent="0.2"/>
    <row r="6262" ht="12.75" customHeight="1" x14ac:dyDescent="0.2"/>
    <row r="6266" ht="12.75" customHeight="1" x14ac:dyDescent="0.2"/>
    <row r="6270" ht="12.75" customHeight="1" x14ac:dyDescent="0.2"/>
    <row r="6274" ht="12.75" customHeight="1" x14ac:dyDescent="0.2"/>
    <row r="6278" ht="12.75" customHeight="1" x14ac:dyDescent="0.2"/>
    <row r="6282" ht="12.75" customHeight="1" x14ac:dyDescent="0.2"/>
    <row r="6286" ht="12.75" customHeight="1" x14ac:dyDescent="0.2"/>
    <row r="6290" ht="12.75" customHeight="1" x14ac:dyDescent="0.2"/>
    <row r="6294" ht="12.75" customHeight="1" x14ac:dyDescent="0.2"/>
    <row r="6298" ht="12.75" customHeight="1" x14ac:dyDescent="0.2"/>
    <row r="6302" ht="12.75" customHeight="1" x14ac:dyDescent="0.2"/>
    <row r="6306" ht="12.75" customHeight="1" x14ac:dyDescent="0.2"/>
    <row r="6310" ht="12.75" customHeight="1" x14ac:dyDescent="0.2"/>
    <row r="6314" ht="12.75" customHeight="1" x14ac:dyDescent="0.2"/>
    <row r="6318" ht="12.75" customHeight="1" x14ac:dyDescent="0.2"/>
    <row r="6322" ht="12.75" customHeight="1" x14ac:dyDescent="0.2"/>
    <row r="6326" ht="12.75" customHeight="1" x14ac:dyDescent="0.2"/>
    <row r="6330" ht="12.75" customHeight="1" x14ac:dyDescent="0.2"/>
    <row r="6334" ht="12.75" customHeight="1" x14ac:dyDescent="0.2"/>
    <row r="6338" ht="12.75" customHeight="1" x14ac:dyDescent="0.2"/>
    <row r="6342" ht="12.75" customHeight="1" x14ac:dyDescent="0.2"/>
    <row r="6346" ht="12.75" customHeight="1" x14ac:dyDescent="0.2"/>
    <row r="6350" ht="12.75" customHeight="1" x14ac:dyDescent="0.2"/>
    <row r="6354" ht="12.75" customHeight="1" x14ac:dyDescent="0.2"/>
    <row r="6358" ht="12.75" customHeight="1" x14ac:dyDescent="0.2"/>
    <row r="6362" ht="12.75" customHeight="1" x14ac:dyDescent="0.2"/>
    <row r="6366" ht="12.75" customHeight="1" x14ac:dyDescent="0.2"/>
    <row r="6370" ht="12.75" customHeight="1" x14ac:dyDescent="0.2"/>
    <row r="6374" ht="12.75" customHeight="1" x14ac:dyDescent="0.2"/>
    <row r="6378" ht="12.75" customHeight="1" x14ac:dyDescent="0.2"/>
    <row r="6382" ht="12.75" customHeight="1" x14ac:dyDescent="0.2"/>
    <row r="6386" ht="12.75" customHeight="1" x14ac:dyDescent="0.2"/>
    <row r="6390" ht="12.75" customHeight="1" x14ac:dyDescent="0.2"/>
    <row r="6394" ht="12.75" customHeight="1" x14ac:dyDescent="0.2"/>
    <row r="6398" ht="12.75" customHeight="1" x14ac:dyDescent="0.2"/>
    <row r="6402" ht="12.75" customHeight="1" x14ac:dyDescent="0.2"/>
    <row r="6406" ht="12.75" customHeight="1" x14ac:dyDescent="0.2"/>
    <row r="6410" ht="12.75" customHeight="1" x14ac:dyDescent="0.2"/>
    <row r="6414" ht="12.75" customHeight="1" x14ac:dyDescent="0.2"/>
    <row r="6418" ht="12.75" customHeight="1" x14ac:dyDescent="0.2"/>
    <row r="6422" ht="12.75" customHeight="1" x14ac:dyDescent="0.2"/>
    <row r="6426" ht="12.75" customHeight="1" x14ac:dyDescent="0.2"/>
    <row r="6430" ht="12.75" customHeight="1" x14ac:dyDescent="0.2"/>
    <row r="6434" ht="12.75" customHeight="1" x14ac:dyDescent="0.2"/>
    <row r="6438" ht="12.75" customHeight="1" x14ac:dyDescent="0.2"/>
    <row r="6442" ht="12.75" customHeight="1" x14ac:dyDescent="0.2"/>
    <row r="6446" ht="12.75" customHeight="1" x14ac:dyDescent="0.2"/>
    <row r="6450" ht="12.75" customHeight="1" x14ac:dyDescent="0.2"/>
    <row r="6454" ht="12.75" customHeight="1" x14ac:dyDescent="0.2"/>
    <row r="6458" ht="12.75" customHeight="1" x14ac:dyDescent="0.2"/>
    <row r="6462" ht="12.75" customHeight="1" x14ac:dyDescent="0.2"/>
    <row r="6466" ht="12.75" customHeight="1" x14ac:dyDescent="0.2"/>
    <row r="6470" ht="12.75" customHeight="1" x14ac:dyDescent="0.2"/>
    <row r="6474" ht="12.75" customHeight="1" x14ac:dyDescent="0.2"/>
    <row r="6478" ht="12.75" customHeight="1" x14ac:dyDescent="0.2"/>
    <row r="6482" ht="12.75" customHeight="1" x14ac:dyDescent="0.2"/>
    <row r="6486" ht="12.75" customHeight="1" x14ac:dyDescent="0.2"/>
    <row r="6490" ht="12.75" customHeight="1" x14ac:dyDescent="0.2"/>
    <row r="6494" ht="12.75" customHeight="1" x14ac:dyDescent="0.2"/>
    <row r="6498" ht="12.75" customHeight="1" x14ac:dyDescent="0.2"/>
    <row r="6502" ht="12.75" customHeight="1" x14ac:dyDescent="0.2"/>
    <row r="6506" ht="12.75" customHeight="1" x14ac:dyDescent="0.2"/>
    <row r="6510" ht="12.75" customHeight="1" x14ac:dyDescent="0.2"/>
    <row r="6514" ht="12.75" customHeight="1" x14ac:dyDescent="0.2"/>
    <row r="6518" ht="12.75" customHeight="1" x14ac:dyDescent="0.2"/>
    <row r="6522" ht="12.75" customHeight="1" x14ac:dyDescent="0.2"/>
    <row r="6526" ht="12.75" customHeight="1" x14ac:dyDescent="0.2"/>
    <row r="6530" ht="12.75" customHeight="1" x14ac:dyDescent="0.2"/>
    <row r="6534" ht="12.75" customHeight="1" x14ac:dyDescent="0.2"/>
    <row r="6538" ht="12.75" customHeight="1" x14ac:dyDescent="0.2"/>
    <row r="6542" ht="12.75" customHeight="1" x14ac:dyDescent="0.2"/>
    <row r="6546" ht="12.75" customHeight="1" x14ac:dyDescent="0.2"/>
    <row r="6550" ht="12.75" customHeight="1" x14ac:dyDescent="0.2"/>
    <row r="6554" ht="12.75" customHeight="1" x14ac:dyDescent="0.2"/>
    <row r="6558" ht="12.75" customHeight="1" x14ac:dyDescent="0.2"/>
    <row r="6562" ht="12.75" customHeight="1" x14ac:dyDescent="0.2"/>
    <row r="6566" ht="12.75" customHeight="1" x14ac:dyDescent="0.2"/>
    <row r="6570" ht="12.75" customHeight="1" x14ac:dyDescent="0.2"/>
    <row r="6574" ht="12.75" customHeight="1" x14ac:dyDescent="0.2"/>
    <row r="6578" ht="12.75" customHeight="1" x14ac:dyDescent="0.2"/>
    <row r="6582" ht="12.75" customHeight="1" x14ac:dyDescent="0.2"/>
    <row r="6586" ht="12.75" customHeight="1" x14ac:dyDescent="0.2"/>
    <row r="6590" ht="12.75" customHeight="1" x14ac:dyDescent="0.2"/>
    <row r="6594" ht="12.75" customHeight="1" x14ac:dyDescent="0.2"/>
    <row r="6598" ht="12.75" customHeight="1" x14ac:dyDescent="0.2"/>
    <row r="6602" ht="12.75" customHeight="1" x14ac:dyDescent="0.2"/>
    <row r="6606" ht="12.75" customHeight="1" x14ac:dyDescent="0.2"/>
    <row r="6610" ht="12.75" customHeight="1" x14ac:dyDescent="0.2"/>
    <row r="6614" ht="12.75" customHeight="1" x14ac:dyDescent="0.2"/>
    <row r="6618" ht="12.75" customHeight="1" x14ac:dyDescent="0.2"/>
    <row r="6622" ht="12.75" customHeight="1" x14ac:dyDescent="0.2"/>
    <row r="6626" ht="12.75" customHeight="1" x14ac:dyDescent="0.2"/>
    <row r="6630" ht="12.75" customHeight="1" x14ac:dyDescent="0.2"/>
    <row r="6634" ht="12.75" customHeight="1" x14ac:dyDescent="0.2"/>
    <row r="6638" ht="12.75" customHeight="1" x14ac:dyDescent="0.2"/>
    <row r="6642" ht="12.75" customHeight="1" x14ac:dyDescent="0.2"/>
    <row r="6646" ht="12.75" customHeight="1" x14ac:dyDescent="0.2"/>
    <row r="6650" ht="12.75" customHeight="1" x14ac:dyDescent="0.2"/>
    <row r="6654" ht="12.75" customHeight="1" x14ac:dyDescent="0.2"/>
    <row r="6658" ht="12.75" customHeight="1" x14ac:dyDescent="0.2"/>
    <row r="6662" ht="12.75" customHeight="1" x14ac:dyDescent="0.2"/>
    <row r="6666" ht="12.75" customHeight="1" x14ac:dyDescent="0.2"/>
    <row r="6670" ht="12.75" customHeight="1" x14ac:dyDescent="0.2"/>
    <row r="6674" ht="12.75" customHeight="1" x14ac:dyDescent="0.2"/>
    <row r="6678" ht="12.75" customHeight="1" x14ac:dyDescent="0.2"/>
    <row r="6682" ht="12.75" customHeight="1" x14ac:dyDescent="0.2"/>
    <row r="6686" ht="12.75" customHeight="1" x14ac:dyDescent="0.2"/>
    <row r="6690" ht="12.75" customHeight="1" x14ac:dyDescent="0.2"/>
    <row r="6694" ht="12.75" customHeight="1" x14ac:dyDescent="0.2"/>
    <row r="6698" ht="12.75" customHeight="1" x14ac:dyDescent="0.2"/>
    <row r="6702" ht="12.75" customHeight="1" x14ac:dyDescent="0.2"/>
    <row r="6706" ht="12.75" customHeight="1" x14ac:dyDescent="0.2"/>
    <row r="6710" ht="12.75" customHeight="1" x14ac:dyDescent="0.2"/>
    <row r="6714" ht="12.75" customHeight="1" x14ac:dyDescent="0.2"/>
    <row r="6718" ht="12.75" customHeight="1" x14ac:dyDescent="0.2"/>
    <row r="6722" ht="12.75" customHeight="1" x14ac:dyDescent="0.2"/>
    <row r="6726" ht="12.75" customHeight="1" x14ac:dyDescent="0.2"/>
    <row r="6730" ht="12.75" customHeight="1" x14ac:dyDescent="0.2"/>
    <row r="6734" ht="12.75" customHeight="1" x14ac:dyDescent="0.2"/>
    <row r="6738" ht="12.75" customHeight="1" x14ac:dyDescent="0.2"/>
    <row r="6742" ht="12.75" customHeight="1" x14ac:dyDescent="0.2"/>
    <row r="6746" ht="12.75" customHeight="1" x14ac:dyDescent="0.2"/>
    <row r="6750" ht="12.75" customHeight="1" x14ac:dyDescent="0.2"/>
    <row r="6754" ht="12.75" customHeight="1" x14ac:dyDescent="0.2"/>
    <row r="6758" ht="12.75" customHeight="1" x14ac:dyDescent="0.2"/>
    <row r="6762" ht="12.75" customHeight="1" x14ac:dyDescent="0.2"/>
    <row r="6766" ht="12.75" customHeight="1" x14ac:dyDescent="0.2"/>
    <row r="6770" ht="12.75" customHeight="1" x14ac:dyDescent="0.2"/>
    <row r="6774" ht="12.75" customHeight="1" x14ac:dyDescent="0.2"/>
    <row r="6778" ht="12.75" customHeight="1" x14ac:dyDescent="0.2"/>
    <row r="6782" ht="12.75" customHeight="1" x14ac:dyDescent="0.2"/>
    <row r="6786" ht="12.75" customHeight="1" x14ac:dyDescent="0.2"/>
    <row r="6790" ht="12.75" customHeight="1" x14ac:dyDescent="0.2"/>
    <row r="6794" ht="12.75" customHeight="1" x14ac:dyDescent="0.2"/>
    <row r="6798" ht="12.75" customHeight="1" x14ac:dyDescent="0.2"/>
    <row r="6802" ht="12.75" customHeight="1" x14ac:dyDescent="0.2"/>
    <row r="6806" ht="12.75" customHeight="1" x14ac:dyDescent="0.2"/>
    <row r="6810" ht="12.75" customHeight="1" x14ac:dyDescent="0.2"/>
    <row r="6814" ht="12.75" customHeight="1" x14ac:dyDescent="0.2"/>
    <row r="6818" ht="12.75" customHeight="1" x14ac:dyDescent="0.2"/>
    <row r="6822" ht="12.75" customHeight="1" x14ac:dyDescent="0.2"/>
    <row r="6826" ht="12.75" customHeight="1" x14ac:dyDescent="0.2"/>
    <row r="6830" ht="12.75" customHeight="1" x14ac:dyDescent="0.2"/>
    <row r="6834" ht="12.75" customHeight="1" x14ac:dyDescent="0.2"/>
    <row r="6838" ht="12.75" customHeight="1" x14ac:dyDescent="0.2"/>
    <row r="6842" ht="12.75" customHeight="1" x14ac:dyDescent="0.2"/>
    <row r="6846" ht="12.75" customHeight="1" x14ac:dyDescent="0.2"/>
    <row r="6850" ht="12.75" customHeight="1" x14ac:dyDescent="0.2"/>
    <row r="6854" ht="12.75" customHeight="1" x14ac:dyDescent="0.2"/>
    <row r="6858" ht="12.75" customHeight="1" x14ac:dyDescent="0.2"/>
    <row r="6862" ht="12.75" customHeight="1" x14ac:dyDescent="0.2"/>
    <row r="6866" ht="12.75" customHeight="1" x14ac:dyDescent="0.2"/>
    <row r="6870" ht="12.75" customHeight="1" x14ac:dyDescent="0.2"/>
    <row r="6874" ht="12.75" customHeight="1" x14ac:dyDescent="0.2"/>
    <row r="6878" ht="12.75" customHeight="1" x14ac:dyDescent="0.2"/>
    <row r="6882" ht="12.75" customHeight="1" x14ac:dyDescent="0.2"/>
    <row r="6886" ht="12.75" customHeight="1" x14ac:dyDescent="0.2"/>
    <row r="6890" ht="12.75" customHeight="1" x14ac:dyDescent="0.2"/>
    <row r="6894" ht="12.75" customHeight="1" x14ac:dyDescent="0.2"/>
    <row r="6898" ht="12.75" customHeight="1" x14ac:dyDescent="0.2"/>
    <row r="6902" ht="12.75" customHeight="1" x14ac:dyDescent="0.2"/>
    <row r="6906" ht="12.75" customHeight="1" x14ac:dyDescent="0.2"/>
    <row r="6910" ht="12.75" customHeight="1" x14ac:dyDescent="0.2"/>
    <row r="6914" ht="12.75" customHeight="1" x14ac:dyDescent="0.2"/>
    <row r="6918" ht="12.75" customHeight="1" x14ac:dyDescent="0.2"/>
    <row r="6922" ht="12.75" customHeight="1" x14ac:dyDescent="0.2"/>
    <row r="6926" ht="12.75" customHeight="1" x14ac:dyDescent="0.2"/>
    <row r="6930" ht="12.75" customHeight="1" x14ac:dyDescent="0.2"/>
    <row r="6934" ht="12.75" customHeight="1" x14ac:dyDescent="0.2"/>
    <row r="6938" ht="12.75" customHeight="1" x14ac:dyDescent="0.2"/>
    <row r="6942" ht="12.75" customHeight="1" x14ac:dyDescent="0.2"/>
    <row r="6946" ht="12.75" customHeight="1" x14ac:dyDescent="0.2"/>
    <row r="6950" ht="12.75" customHeight="1" x14ac:dyDescent="0.2"/>
    <row r="6954" ht="12.75" customHeight="1" x14ac:dyDescent="0.2"/>
    <row r="6958" ht="12.75" customHeight="1" x14ac:dyDescent="0.2"/>
    <row r="6962" ht="12.75" customHeight="1" x14ac:dyDescent="0.2"/>
    <row r="6966" ht="12.75" customHeight="1" x14ac:dyDescent="0.2"/>
    <row r="6970" ht="12.75" customHeight="1" x14ac:dyDescent="0.2"/>
    <row r="6974" ht="12.75" customHeight="1" x14ac:dyDescent="0.2"/>
    <row r="6978" ht="12.75" customHeight="1" x14ac:dyDescent="0.2"/>
    <row r="6982" ht="12.75" customHeight="1" x14ac:dyDescent="0.2"/>
    <row r="6986" ht="12.75" customHeight="1" x14ac:dyDescent="0.2"/>
    <row r="6990" ht="12.75" customHeight="1" x14ac:dyDescent="0.2"/>
    <row r="6994" ht="12.75" customHeight="1" x14ac:dyDescent="0.2"/>
    <row r="6998" ht="12.75" customHeight="1" x14ac:dyDescent="0.2"/>
    <row r="7002" ht="12.75" customHeight="1" x14ac:dyDescent="0.2"/>
    <row r="7006" ht="12.75" customHeight="1" x14ac:dyDescent="0.2"/>
    <row r="7010" ht="12.75" customHeight="1" x14ac:dyDescent="0.2"/>
    <row r="7014" ht="12.75" customHeight="1" x14ac:dyDescent="0.2"/>
    <row r="7018" ht="12.75" customHeight="1" x14ac:dyDescent="0.2"/>
    <row r="7022" ht="12.75" customHeight="1" x14ac:dyDescent="0.2"/>
    <row r="7026" ht="12.75" customHeight="1" x14ac:dyDescent="0.2"/>
    <row r="7030" ht="12.75" customHeight="1" x14ac:dyDescent="0.2"/>
    <row r="7034" ht="12.75" customHeight="1" x14ac:dyDescent="0.2"/>
    <row r="7038" ht="12.75" customHeight="1" x14ac:dyDescent="0.2"/>
    <row r="7042" ht="12.75" customHeight="1" x14ac:dyDescent="0.2"/>
    <row r="7046" ht="12.75" customHeight="1" x14ac:dyDescent="0.2"/>
    <row r="7050" ht="12.75" customHeight="1" x14ac:dyDescent="0.2"/>
    <row r="7054" ht="12.75" customHeight="1" x14ac:dyDescent="0.2"/>
    <row r="7058" ht="12.75" customHeight="1" x14ac:dyDescent="0.2"/>
    <row r="7062" ht="12.75" customHeight="1" x14ac:dyDescent="0.2"/>
    <row r="7066" ht="12.75" customHeight="1" x14ac:dyDescent="0.2"/>
    <row r="7070" ht="12.75" customHeight="1" x14ac:dyDescent="0.2"/>
    <row r="7074" ht="12.75" customHeight="1" x14ac:dyDescent="0.2"/>
    <row r="7078" ht="12.75" customHeight="1" x14ac:dyDescent="0.2"/>
    <row r="7082" ht="12.75" customHeight="1" x14ac:dyDescent="0.2"/>
    <row r="7086" ht="12.75" customHeight="1" x14ac:dyDescent="0.2"/>
    <row r="7090" ht="12.75" customHeight="1" x14ac:dyDescent="0.2"/>
    <row r="7094" ht="12.75" customHeight="1" x14ac:dyDescent="0.2"/>
    <row r="7098" ht="12.75" customHeight="1" x14ac:dyDescent="0.2"/>
    <row r="7102" ht="12.75" customHeight="1" x14ac:dyDescent="0.2"/>
    <row r="7106" ht="12.75" customHeight="1" x14ac:dyDescent="0.2"/>
    <row r="7110" ht="12.75" customHeight="1" x14ac:dyDescent="0.2"/>
    <row r="7114" ht="12.75" customHeight="1" x14ac:dyDescent="0.2"/>
    <row r="7118" ht="12.75" customHeight="1" x14ac:dyDescent="0.2"/>
    <row r="7122" ht="12.75" customHeight="1" x14ac:dyDescent="0.2"/>
    <row r="7126" ht="12.75" customHeight="1" x14ac:dyDescent="0.2"/>
    <row r="7130" ht="12.75" customHeight="1" x14ac:dyDescent="0.2"/>
    <row r="7134" ht="12.75" customHeight="1" x14ac:dyDescent="0.2"/>
    <row r="7138" ht="12.75" customHeight="1" x14ac:dyDescent="0.2"/>
    <row r="7142" ht="12.75" customHeight="1" x14ac:dyDescent="0.2"/>
    <row r="7146" ht="12.75" customHeight="1" x14ac:dyDescent="0.2"/>
    <row r="7150" ht="12.75" customHeight="1" x14ac:dyDescent="0.2"/>
    <row r="7154" ht="12.75" customHeight="1" x14ac:dyDescent="0.2"/>
    <row r="7158" ht="12.75" customHeight="1" x14ac:dyDescent="0.2"/>
    <row r="7162" ht="12.75" customHeight="1" x14ac:dyDescent="0.2"/>
    <row r="7166" ht="12.75" customHeight="1" x14ac:dyDescent="0.2"/>
    <row r="7170" ht="12.75" customHeight="1" x14ac:dyDescent="0.2"/>
    <row r="7174" ht="12.75" customHeight="1" x14ac:dyDescent="0.2"/>
    <row r="7178" ht="12.75" customHeight="1" x14ac:dyDescent="0.2"/>
    <row r="7182" ht="12.75" customHeight="1" x14ac:dyDescent="0.2"/>
    <row r="7186" ht="12.75" customHeight="1" x14ac:dyDescent="0.2"/>
    <row r="7190" ht="12.75" customHeight="1" x14ac:dyDescent="0.2"/>
    <row r="7194" ht="12.75" customHeight="1" x14ac:dyDescent="0.2"/>
    <row r="7198" ht="12.75" customHeight="1" x14ac:dyDescent="0.2"/>
    <row r="7202" ht="12.75" customHeight="1" x14ac:dyDescent="0.2"/>
    <row r="7206" ht="12.75" customHeight="1" x14ac:dyDescent="0.2"/>
    <row r="7210" ht="12.75" customHeight="1" x14ac:dyDescent="0.2"/>
    <row r="7214" ht="12.75" customHeight="1" x14ac:dyDescent="0.2"/>
    <row r="7218" ht="12.75" customHeight="1" x14ac:dyDescent="0.2"/>
    <row r="7222" ht="12.75" customHeight="1" x14ac:dyDescent="0.2"/>
    <row r="7226" ht="12.75" customHeight="1" x14ac:dyDescent="0.2"/>
    <row r="7230" ht="12.75" customHeight="1" x14ac:dyDescent="0.2"/>
    <row r="7234" ht="12.75" customHeight="1" x14ac:dyDescent="0.2"/>
    <row r="7238" ht="12.75" customHeight="1" x14ac:dyDescent="0.2"/>
    <row r="7242" ht="12.75" customHeight="1" x14ac:dyDescent="0.2"/>
    <row r="7246" ht="12.75" customHeight="1" x14ac:dyDescent="0.2"/>
    <row r="7250" ht="12.75" customHeight="1" x14ac:dyDescent="0.2"/>
    <row r="7254" ht="12.75" customHeight="1" x14ac:dyDescent="0.2"/>
    <row r="7258" ht="12.75" customHeight="1" x14ac:dyDescent="0.2"/>
    <row r="7262" ht="12.75" customHeight="1" x14ac:dyDescent="0.2"/>
    <row r="7266" ht="12.75" customHeight="1" x14ac:dyDescent="0.2"/>
    <row r="7270" ht="12.75" customHeight="1" x14ac:dyDescent="0.2"/>
    <row r="7274" ht="12.75" customHeight="1" x14ac:dyDescent="0.2"/>
    <row r="7278" ht="12.75" customHeight="1" x14ac:dyDescent="0.2"/>
    <row r="7282" ht="12.75" customHeight="1" x14ac:dyDescent="0.2"/>
    <row r="7286" ht="12.75" customHeight="1" x14ac:dyDescent="0.2"/>
    <row r="7290" ht="12.75" customHeight="1" x14ac:dyDescent="0.2"/>
    <row r="7294" ht="12.75" customHeight="1" x14ac:dyDescent="0.2"/>
    <row r="7298" ht="12.75" customHeight="1" x14ac:dyDescent="0.2"/>
    <row r="7302" ht="12.75" customHeight="1" x14ac:dyDescent="0.2"/>
    <row r="7306" ht="12.75" customHeight="1" x14ac:dyDescent="0.2"/>
    <row r="7310" ht="12.75" customHeight="1" x14ac:dyDescent="0.2"/>
    <row r="7314" ht="12.75" customHeight="1" x14ac:dyDescent="0.2"/>
    <row r="7318" ht="12.75" customHeight="1" x14ac:dyDescent="0.2"/>
    <row r="7322" ht="12.75" customHeight="1" x14ac:dyDescent="0.2"/>
    <row r="7326" ht="12.75" customHeight="1" x14ac:dyDescent="0.2"/>
    <row r="7330" ht="12.75" customHeight="1" x14ac:dyDescent="0.2"/>
    <row r="7334" ht="12.75" customHeight="1" x14ac:dyDescent="0.2"/>
    <row r="7338" ht="12.75" customHeight="1" x14ac:dyDescent="0.2"/>
    <row r="7342" ht="12.75" customHeight="1" x14ac:dyDescent="0.2"/>
    <row r="7346" ht="12.75" customHeight="1" x14ac:dyDescent="0.2"/>
    <row r="7350" ht="12.75" customHeight="1" x14ac:dyDescent="0.2"/>
    <row r="7354" ht="12.75" customHeight="1" x14ac:dyDescent="0.2"/>
    <row r="7358" ht="12.75" customHeight="1" x14ac:dyDescent="0.2"/>
    <row r="7362" ht="12.75" customHeight="1" x14ac:dyDescent="0.2"/>
    <row r="7366" ht="12.75" customHeight="1" x14ac:dyDescent="0.2"/>
    <row r="7370" ht="12.75" customHeight="1" x14ac:dyDescent="0.2"/>
    <row r="7374" ht="12.75" customHeight="1" x14ac:dyDescent="0.2"/>
    <row r="7378" ht="12.75" customHeight="1" x14ac:dyDescent="0.2"/>
    <row r="7382" ht="12.75" customHeight="1" x14ac:dyDescent="0.2"/>
    <row r="7386" ht="12.75" customHeight="1" x14ac:dyDescent="0.2"/>
    <row r="7390" ht="12.75" customHeight="1" x14ac:dyDescent="0.2"/>
    <row r="7394" ht="12.75" customHeight="1" x14ac:dyDescent="0.2"/>
    <row r="7398" ht="12.75" customHeight="1" x14ac:dyDescent="0.2"/>
    <row r="7402" ht="12.75" customHeight="1" x14ac:dyDescent="0.2"/>
    <row r="7406" ht="12.75" customHeight="1" x14ac:dyDescent="0.2"/>
    <row r="7410" ht="12.75" customHeight="1" x14ac:dyDescent="0.2"/>
    <row r="7414" ht="12.75" customHeight="1" x14ac:dyDescent="0.2"/>
    <row r="7418" ht="12.75" customHeight="1" x14ac:dyDescent="0.2"/>
    <row r="7422" ht="12.75" customHeight="1" x14ac:dyDescent="0.2"/>
    <row r="7426" ht="12.75" customHeight="1" x14ac:dyDescent="0.2"/>
    <row r="7430" ht="12.75" customHeight="1" x14ac:dyDescent="0.2"/>
    <row r="7434" ht="12.75" customHeight="1" x14ac:dyDescent="0.2"/>
    <row r="7438" ht="12.75" customHeight="1" x14ac:dyDescent="0.2"/>
    <row r="7442" ht="12.75" customHeight="1" x14ac:dyDescent="0.2"/>
    <row r="7446" ht="12.75" customHeight="1" x14ac:dyDescent="0.2"/>
    <row r="7450" ht="12.75" customHeight="1" x14ac:dyDescent="0.2"/>
    <row r="7454" ht="12.75" customHeight="1" x14ac:dyDescent="0.2"/>
    <row r="7458" ht="12.75" customHeight="1" x14ac:dyDescent="0.2"/>
    <row r="7462" ht="12.75" customHeight="1" x14ac:dyDescent="0.2"/>
    <row r="7466" ht="12.75" customHeight="1" x14ac:dyDescent="0.2"/>
    <row r="7470" ht="12.75" customHeight="1" x14ac:dyDescent="0.2"/>
    <row r="7474" ht="12.75" customHeight="1" x14ac:dyDescent="0.2"/>
    <row r="7478" ht="12.75" customHeight="1" x14ac:dyDescent="0.2"/>
    <row r="7482" ht="12.75" customHeight="1" x14ac:dyDescent="0.2"/>
    <row r="7486" ht="12.75" customHeight="1" x14ac:dyDescent="0.2"/>
    <row r="7490" ht="12.75" customHeight="1" x14ac:dyDescent="0.2"/>
    <row r="7494" ht="12.75" customHeight="1" x14ac:dyDescent="0.2"/>
    <row r="7498" ht="12.75" customHeight="1" x14ac:dyDescent="0.2"/>
    <row r="7502" ht="12.75" customHeight="1" x14ac:dyDescent="0.2"/>
    <row r="7506" ht="12.75" customHeight="1" x14ac:dyDescent="0.2"/>
    <row r="7510" ht="12.75" customHeight="1" x14ac:dyDescent="0.2"/>
    <row r="7514" ht="12.75" customHeight="1" x14ac:dyDescent="0.2"/>
    <row r="7518" ht="12.75" customHeight="1" x14ac:dyDescent="0.2"/>
    <row r="7522" ht="12.75" customHeight="1" x14ac:dyDescent="0.2"/>
    <row r="7526" ht="12.75" customHeight="1" x14ac:dyDescent="0.2"/>
    <row r="7530" ht="12.75" customHeight="1" x14ac:dyDescent="0.2"/>
    <row r="7534" ht="12.75" customHeight="1" x14ac:dyDescent="0.2"/>
    <row r="7538" ht="12.75" customHeight="1" x14ac:dyDescent="0.2"/>
    <row r="7542" ht="12.75" customHeight="1" x14ac:dyDescent="0.2"/>
    <row r="7546" ht="12.75" customHeight="1" x14ac:dyDescent="0.2"/>
    <row r="7550" ht="12.75" customHeight="1" x14ac:dyDescent="0.2"/>
    <row r="7554" ht="12.75" customHeight="1" x14ac:dyDescent="0.2"/>
    <row r="7558" ht="12.75" customHeight="1" x14ac:dyDescent="0.2"/>
    <row r="7562" ht="12.75" customHeight="1" x14ac:dyDescent="0.2"/>
    <row r="7566" ht="12.75" customHeight="1" x14ac:dyDescent="0.2"/>
    <row r="7570" ht="12.75" customHeight="1" x14ac:dyDescent="0.2"/>
    <row r="7574" ht="12.75" customHeight="1" x14ac:dyDescent="0.2"/>
    <row r="7578" ht="12.75" customHeight="1" x14ac:dyDescent="0.2"/>
    <row r="7582" ht="12.75" customHeight="1" x14ac:dyDescent="0.2"/>
    <row r="7586" ht="12.75" customHeight="1" x14ac:dyDescent="0.2"/>
    <row r="7590" ht="12.75" customHeight="1" x14ac:dyDescent="0.2"/>
    <row r="7594" ht="12.75" customHeight="1" x14ac:dyDescent="0.2"/>
    <row r="7598" ht="12.75" customHeight="1" x14ac:dyDescent="0.2"/>
    <row r="7602" ht="12.75" customHeight="1" x14ac:dyDescent="0.2"/>
    <row r="7606" ht="12.75" customHeight="1" x14ac:dyDescent="0.2"/>
    <row r="7610" ht="12.75" customHeight="1" x14ac:dyDescent="0.2"/>
    <row r="7614" ht="12.75" customHeight="1" x14ac:dyDescent="0.2"/>
    <row r="7618" ht="12.75" customHeight="1" x14ac:dyDescent="0.2"/>
    <row r="7622" ht="12.75" customHeight="1" x14ac:dyDescent="0.2"/>
    <row r="7626" ht="12.75" customHeight="1" x14ac:dyDescent="0.2"/>
    <row r="7630" ht="12.75" customHeight="1" x14ac:dyDescent="0.2"/>
    <row r="7634" ht="12.75" customHeight="1" x14ac:dyDescent="0.2"/>
    <row r="7638" ht="12.75" customHeight="1" x14ac:dyDescent="0.2"/>
    <row r="7642" ht="12.75" customHeight="1" x14ac:dyDescent="0.2"/>
    <row r="7646" ht="12.75" customHeight="1" x14ac:dyDescent="0.2"/>
    <row r="7650" ht="12.75" customHeight="1" x14ac:dyDescent="0.2"/>
    <row r="7654" ht="12.75" customHeight="1" x14ac:dyDescent="0.2"/>
    <row r="7658" ht="12.75" customHeight="1" x14ac:dyDescent="0.2"/>
    <row r="7662" ht="12.75" customHeight="1" x14ac:dyDescent="0.2"/>
    <row r="7666" ht="12.75" customHeight="1" x14ac:dyDescent="0.2"/>
    <row r="7670" ht="12.75" customHeight="1" x14ac:dyDescent="0.2"/>
    <row r="7674" ht="12.75" customHeight="1" x14ac:dyDescent="0.2"/>
    <row r="7678" ht="12.75" customHeight="1" x14ac:dyDescent="0.2"/>
    <row r="7682" ht="12.75" customHeight="1" x14ac:dyDescent="0.2"/>
    <row r="7686" ht="12.75" customHeight="1" x14ac:dyDescent="0.2"/>
    <row r="7690" ht="12.75" customHeight="1" x14ac:dyDescent="0.2"/>
    <row r="7694" ht="12.75" customHeight="1" x14ac:dyDescent="0.2"/>
    <row r="7698" ht="12.75" customHeight="1" x14ac:dyDescent="0.2"/>
    <row r="7702" ht="12.75" customHeight="1" x14ac:dyDescent="0.2"/>
    <row r="7706" ht="12.75" customHeight="1" x14ac:dyDescent="0.2"/>
    <row r="7710" ht="12.75" customHeight="1" x14ac:dyDescent="0.2"/>
    <row r="7714" ht="12.75" customHeight="1" x14ac:dyDescent="0.2"/>
    <row r="7718" ht="12.75" customHeight="1" x14ac:dyDescent="0.2"/>
    <row r="7722" ht="12.75" customHeight="1" x14ac:dyDescent="0.2"/>
    <row r="7726" ht="12.75" customHeight="1" x14ac:dyDescent="0.2"/>
    <row r="7730" ht="12.75" customHeight="1" x14ac:dyDescent="0.2"/>
    <row r="7734" ht="12.75" customHeight="1" x14ac:dyDescent="0.2"/>
    <row r="7738" ht="12.75" customHeight="1" x14ac:dyDescent="0.2"/>
    <row r="7742" ht="12.75" customHeight="1" x14ac:dyDescent="0.2"/>
    <row r="7746" ht="12.75" customHeight="1" x14ac:dyDescent="0.2"/>
    <row r="7750" ht="12.75" customHeight="1" x14ac:dyDescent="0.2"/>
    <row r="7754" ht="12.75" customHeight="1" x14ac:dyDescent="0.2"/>
    <row r="7758" ht="12.75" customHeight="1" x14ac:dyDescent="0.2"/>
    <row r="7762" ht="12.75" customHeight="1" x14ac:dyDescent="0.2"/>
    <row r="7766" ht="12.75" customHeight="1" x14ac:dyDescent="0.2"/>
    <row r="7770" ht="12.75" customHeight="1" x14ac:dyDescent="0.2"/>
    <row r="7774" ht="12.75" customHeight="1" x14ac:dyDescent="0.2"/>
    <row r="7778" ht="12.75" customHeight="1" x14ac:dyDescent="0.2"/>
    <row r="7782" ht="12.75" customHeight="1" x14ac:dyDescent="0.2"/>
    <row r="7786" ht="12.75" customHeight="1" x14ac:dyDescent="0.2"/>
    <row r="7790" ht="12.75" customHeight="1" x14ac:dyDescent="0.2"/>
    <row r="7794" ht="12.75" customHeight="1" x14ac:dyDescent="0.2"/>
    <row r="7798" ht="12.75" customHeight="1" x14ac:dyDescent="0.2"/>
    <row r="7802" ht="12.75" customHeight="1" x14ac:dyDescent="0.2"/>
    <row r="7806" ht="12.75" customHeight="1" x14ac:dyDescent="0.2"/>
    <row r="7810" ht="12.75" customHeight="1" x14ac:dyDescent="0.2"/>
    <row r="7814" ht="12.75" customHeight="1" x14ac:dyDescent="0.2"/>
    <row r="7818" ht="12.75" customHeight="1" x14ac:dyDescent="0.2"/>
    <row r="7822" ht="12.75" customHeight="1" x14ac:dyDescent="0.2"/>
    <row r="7826" ht="12.75" customHeight="1" x14ac:dyDescent="0.2"/>
    <row r="7830" ht="12.75" customHeight="1" x14ac:dyDescent="0.2"/>
    <row r="7834" ht="12.75" customHeight="1" x14ac:dyDescent="0.2"/>
    <row r="7838" ht="12.75" customHeight="1" x14ac:dyDescent="0.2"/>
    <row r="7842" ht="12.75" customHeight="1" x14ac:dyDescent="0.2"/>
    <row r="7846" ht="12.75" customHeight="1" x14ac:dyDescent="0.2"/>
    <row r="7850" ht="12.75" customHeight="1" x14ac:dyDescent="0.2"/>
    <row r="7854" ht="12.75" customHeight="1" x14ac:dyDescent="0.2"/>
    <row r="7858" ht="12.75" customHeight="1" x14ac:dyDescent="0.2"/>
    <row r="7862" ht="12.75" customHeight="1" x14ac:dyDescent="0.2"/>
    <row r="7866" ht="12.75" customHeight="1" x14ac:dyDescent="0.2"/>
    <row r="7870" ht="12.75" customHeight="1" x14ac:dyDescent="0.2"/>
    <row r="7874" ht="12.75" customHeight="1" x14ac:dyDescent="0.2"/>
    <row r="7878" ht="12.75" customHeight="1" x14ac:dyDescent="0.2"/>
    <row r="7882" ht="12.75" customHeight="1" x14ac:dyDescent="0.2"/>
    <row r="7886" ht="12.75" customHeight="1" x14ac:dyDescent="0.2"/>
    <row r="7890" ht="12.75" customHeight="1" x14ac:dyDescent="0.2"/>
    <row r="7894" ht="12.75" customHeight="1" x14ac:dyDescent="0.2"/>
    <row r="7898" ht="12.75" customHeight="1" x14ac:dyDescent="0.2"/>
    <row r="7902" ht="12.75" customHeight="1" x14ac:dyDescent="0.2"/>
    <row r="7906" ht="12.75" customHeight="1" x14ac:dyDescent="0.2"/>
    <row r="7910" ht="12.75" customHeight="1" x14ac:dyDescent="0.2"/>
    <row r="7914" ht="12.75" customHeight="1" x14ac:dyDescent="0.2"/>
    <row r="7918" ht="12.75" customHeight="1" x14ac:dyDescent="0.2"/>
    <row r="7922" ht="12.75" customHeight="1" x14ac:dyDescent="0.2"/>
    <row r="7926" ht="12.75" customHeight="1" x14ac:dyDescent="0.2"/>
    <row r="7930" ht="12.75" customHeight="1" x14ac:dyDescent="0.2"/>
    <row r="7934" ht="12.75" customHeight="1" x14ac:dyDescent="0.2"/>
    <row r="7938" ht="12.75" customHeight="1" x14ac:dyDescent="0.2"/>
    <row r="7942" ht="12.75" customHeight="1" x14ac:dyDescent="0.2"/>
    <row r="7946" ht="12.75" customHeight="1" x14ac:dyDescent="0.2"/>
    <row r="7950" ht="12.75" customHeight="1" x14ac:dyDescent="0.2"/>
    <row r="7954" ht="12.75" customHeight="1" x14ac:dyDescent="0.2"/>
    <row r="7958" ht="12.75" customHeight="1" x14ac:dyDescent="0.2"/>
    <row r="7962" ht="12.75" customHeight="1" x14ac:dyDescent="0.2"/>
    <row r="7966" ht="12.75" customHeight="1" x14ac:dyDescent="0.2"/>
    <row r="7970" ht="12.75" customHeight="1" x14ac:dyDescent="0.2"/>
    <row r="7974" ht="12.75" customHeight="1" x14ac:dyDescent="0.2"/>
    <row r="7978" ht="12.75" customHeight="1" x14ac:dyDescent="0.2"/>
    <row r="7982" ht="12.75" customHeight="1" x14ac:dyDescent="0.2"/>
    <row r="7986" ht="12.75" customHeight="1" x14ac:dyDescent="0.2"/>
    <row r="7990" ht="12.75" customHeight="1" x14ac:dyDescent="0.2"/>
    <row r="7994" ht="12.75" customHeight="1" x14ac:dyDescent="0.2"/>
    <row r="7998" ht="12.75" customHeight="1" x14ac:dyDescent="0.2"/>
    <row r="8002" ht="12.75" customHeight="1" x14ac:dyDescent="0.2"/>
    <row r="8006" ht="12.75" customHeight="1" x14ac:dyDescent="0.2"/>
    <row r="8010" ht="12.75" customHeight="1" x14ac:dyDescent="0.2"/>
    <row r="8014" ht="12.75" customHeight="1" x14ac:dyDescent="0.2"/>
    <row r="8018" ht="12.75" customHeight="1" x14ac:dyDescent="0.2"/>
    <row r="8022" ht="12.75" customHeight="1" x14ac:dyDescent="0.2"/>
    <row r="8026" ht="12.75" customHeight="1" x14ac:dyDescent="0.2"/>
    <row r="8030" ht="12.75" customHeight="1" x14ac:dyDescent="0.2"/>
    <row r="8034" ht="12.75" customHeight="1" x14ac:dyDescent="0.2"/>
    <row r="8038" ht="12.75" customHeight="1" x14ac:dyDescent="0.2"/>
    <row r="8042" ht="12.75" customHeight="1" x14ac:dyDescent="0.2"/>
    <row r="8046" ht="12.75" customHeight="1" x14ac:dyDescent="0.2"/>
    <row r="8050" ht="12.75" customHeight="1" x14ac:dyDescent="0.2"/>
    <row r="8054" ht="12.75" customHeight="1" x14ac:dyDescent="0.2"/>
    <row r="8058" ht="12.75" customHeight="1" x14ac:dyDescent="0.2"/>
    <row r="8062" ht="12.75" customHeight="1" x14ac:dyDescent="0.2"/>
    <row r="8066" ht="12.75" customHeight="1" x14ac:dyDescent="0.2"/>
    <row r="8070" ht="12.75" customHeight="1" x14ac:dyDescent="0.2"/>
    <row r="8074" ht="12.75" customHeight="1" x14ac:dyDescent="0.2"/>
    <row r="8078" ht="12.75" customHeight="1" x14ac:dyDescent="0.2"/>
    <row r="8082" ht="12.75" customHeight="1" x14ac:dyDescent="0.2"/>
    <row r="8086" ht="12.75" customHeight="1" x14ac:dyDescent="0.2"/>
    <row r="8090" ht="12.75" customHeight="1" x14ac:dyDescent="0.2"/>
    <row r="8094" ht="12.75" customHeight="1" x14ac:dyDescent="0.2"/>
    <row r="8098" ht="12.75" customHeight="1" x14ac:dyDescent="0.2"/>
    <row r="8102" ht="12.75" customHeight="1" x14ac:dyDescent="0.2"/>
    <row r="8106" ht="12.75" customHeight="1" x14ac:dyDescent="0.2"/>
    <row r="8110" ht="12.75" customHeight="1" x14ac:dyDescent="0.2"/>
    <row r="8114" ht="12.75" customHeight="1" x14ac:dyDescent="0.2"/>
    <row r="8118" ht="12.75" customHeight="1" x14ac:dyDescent="0.2"/>
    <row r="8122" ht="12.75" customHeight="1" x14ac:dyDescent="0.2"/>
    <row r="8126" ht="12.75" customHeight="1" x14ac:dyDescent="0.2"/>
    <row r="8130" ht="12.75" customHeight="1" x14ac:dyDescent="0.2"/>
    <row r="8134" ht="12.75" customHeight="1" x14ac:dyDescent="0.2"/>
    <row r="8138" ht="12.75" customHeight="1" x14ac:dyDescent="0.2"/>
    <row r="8142" ht="12.75" customHeight="1" x14ac:dyDescent="0.2"/>
    <row r="8146" ht="12.75" customHeight="1" x14ac:dyDescent="0.2"/>
    <row r="8150" ht="12.75" customHeight="1" x14ac:dyDescent="0.2"/>
    <row r="8154" ht="12.75" customHeight="1" x14ac:dyDescent="0.2"/>
    <row r="8158" ht="12.75" customHeight="1" x14ac:dyDescent="0.2"/>
    <row r="8162" ht="12.75" customHeight="1" x14ac:dyDescent="0.2"/>
    <row r="8166" ht="12.75" customHeight="1" x14ac:dyDescent="0.2"/>
    <row r="8170" ht="12.75" customHeight="1" x14ac:dyDescent="0.2"/>
    <row r="8174" ht="12.75" customHeight="1" x14ac:dyDescent="0.2"/>
    <row r="8178" ht="12.75" customHeight="1" x14ac:dyDescent="0.2"/>
    <row r="8182" ht="12.75" customHeight="1" x14ac:dyDescent="0.2"/>
    <row r="8186" ht="12.75" customHeight="1" x14ac:dyDescent="0.2"/>
    <row r="8190" ht="12.75" customHeight="1" x14ac:dyDescent="0.2"/>
    <row r="8194" ht="12.75" customHeight="1" x14ac:dyDescent="0.2"/>
    <row r="8198" ht="12.75" customHeight="1" x14ac:dyDescent="0.2"/>
    <row r="8202" ht="12.75" customHeight="1" x14ac:dyDescent="0.2"/>
    <row r="8206" ht="12.75" customHeight="1" x14ac:dyDescent="0.2"/>
    <row r="8210" ht="12.75" customHeight="1" x14ac:dyDescent="0.2"/>
    <row r="8214" ht="12.75" customHeight="1" x14ac:dyDescent="0.2"/>
    <row r="8218" ht="12.75" customHeight="1" x14ac:dyDescent="0.2"/>
    <row r="8222" ht="12.75" customHeight="1" x14ac:dyDescent="0.2"/>
    <row r="8226" ht="12.75" customHeight="1" x14ac:dyDescent="0.2"/>
    <row r="8230" ht="12.75" customHeight="1" x14ac:dyDescent="0.2"/>
    <row r="8234" ht="12.75" customHeight="1" x14ac:dyDescent="0.2"/>
    <row r="8238" ht="12.75" customHeight="1" x14ac:dyDescent="0.2"/>
    <row r="8242" ht="12.75" customHeight="1" x14ac:dyDescent="0.2"/>
    <row r="8246" ht="12.75" customHeight="1" x14ac:dyDescent="0.2"/>
    <row r="8250" ht="12.75" customHeight="1" x14ac:dyDescent="0.2"/>
    <row r="8254" ht="12.75" customHeight="1" x14ac:dyDescent="0.2"/>
    <row r="8258" ht="12.75" customHeight="1" x14ac:dyDescent="0.2"/>
    <row r="8262" ht="12.75" customHeight="1" x14ac:dyDescent="0.2"/>
    <row r="8266" ht="12.75" customHeight="1" x14ac:dyDescent="0.2"/>
    <row r="8270" ht="12.75" customHeight="1" x14ac:dyDescent="0.2"/>
    <row r="8274" ht="12.75" customHeight="1" x14ac:dyDescent="0.2"/>
    <row r="8278" ht="12.75" customHeight="1" x14ac:dyDescent="0.2"/>
    <row r="8282" ht="12.75" customHeight="1" x14ac:dyDescent="0.2"/>
    <row r="8286" ht="12.75" customHeight="1" x14ac:dyDescent="0.2"/>
    <row r="8290" ht="12.75" customHeight="1" x14ac:dyDescent="0.2"/>
    <row r="8294" ht="12.75" customHeight="1" x14ac:dyDescent="0.2"/>
    <row r="8298" ht="12.75" customHeight="1" x14ac:dyDescent="0.2"/>
    <row r="8302" ht="12.75" customHeight="1" x14ac:dyDescent="0.2"/>
    <row r="8306" ht="12.75" customHeight="1" x14ac:dyDescent="0.2"/>
    <row r="8310" ht="12.75" customHeight="1" x14ac:dyDescent="0.2"/>
    <row r="8314" ht="12.75" customHeight="1" x14ac:dyDescent="0.2"/>
    <row r="8318" ht="12.75" customHeight="1" x14ac:dyDescent="0.2"/>
    <row r="8322" ht="12.75" customHeight="1" x14ac:dyDescent="0.2"/>
    <row r="8326" ht="12.75" customHeight="1" x14ac:dyDescent="0.2"/>
    <row r="8330" ht="12.75" customHeight="1" x14ac:dyDescent="0.2"/>
    <row r="8334" ht="12.75" customHeight="1" x14ac:dyDescent="0.2"/>
    <row r="8338" ht="12.75" customHeight="1" x14ac:dyDescent="0.2"/>
    <row r="8342" ht="12.75" customHeight="1" x14ac:dyDescent="0.2"/>
    <row r="8346" ht="12.75" customHeight="1" x14ac:dyDescent="0.2"/>
    <row r="8350" ht="12.75" customHeight="1" x14ac:dyDescent="0.2"/>
    <row r="8354" ht="12.75" customHeight="1" x14ac:dyDescent="0.2"/>
    <row r="8358" ht="12.75" customHeight="1" x14ac:dyDescent="0.2"/>
    <row r="8362" ht="12.75" customHeight="1" x14ac:dyDescent="0.2"/>
    <row r="8366" ht="12.75" customHeight="1" x14ac:dyDescent="0.2"/>
    <row r="8370" ht="12.75" customHeight="1" x14ac:dyDescent="0.2"/>
    <row r="8374" ht="12.75" customHeight="1" x14ac:dyDescent="0.2"/>
    <row r="8378" ht="12.75" customHeight="1" x14ac:dyDescent="0.2"/>
    <row r="8382" ht="12.75" customHeight="1" x14ac:dyDescent="0.2"/>
    <row r="8386" ht="12.75" customHeight="1" x14ac:dyDescent="0.2"/>
    <row r="8390" ht="12.75" customHeight="1" x14ac:dyDescent="0.2"/>
    <row r="8394" ht="12.75" customHeight="1" x14ac:dyDescent="0.2"/>
    <row r="8398" ht="12.75" customHeight="1" x14ac:dyDescent="0.2"/>
    <row r="8402" ht="12.75" customHeight="1" x14ac:dyDescent="0.2"/>
    <row r="8406" ht="12.75" customHeight="1" x14ac:dyDescent="0.2"/>
    <row r="8410" ht="12.75" customHeight="1" x14ac:dyDescent="0.2"/>
    <row r="8414" ht="12.75" customHeight="1" x14ac:dyDescent="0.2"/>
    <row r="8418" ht="12.75" customHeight="1" x14ac:dyDescent="0.2"/>
    <row r="8422" ht="12.75" customHeight="1" x14ac:dyDescent="0.2"/>
    <row r="8426" ht="12.75" customHeight="1" x14ac:dyDescent="0.2"/>
    <row r="8430" ht="12.75" customHeight="1" x14ac:dyDescent="0.2"/>
    <row r="8434" ht="12.75" customHeight="1" x14ac:dyDescent="0.2"/>
    <row r="8438" ht="12.75" customHeight="1" x14ac:dyDescent="0.2"/>
    <row r="8442" ht="12.75" customHeight="1" x14ac:dyDescent="0.2"/>
    <row r="8446" ht="12.75" customHeight="1" x14ac:dyDescent="0.2"/>
    <row r="8450" ht="12.75" customHeight="1" x14ac:dyDescent="0.2"/>
    <row r="8454" ht="12.75" customHeight="1" x14ac:dyDescent="0.2"/>
    <row r="8458" ht="12.75" customHeight="1" x14ac:dyDescent="0.2"/>
    <row r="8462" ht="12.75" customHeight="1" x14ac:dyDescent="0.2"/>
    <row r="8466" ht="12.75" customHeight="1" x14ac:dyDescent="0.2"/>
    <row r="8470" ht="12.75" customHeight="1" x14ac:dyDescent="0.2"/>
    <row r="8474" ht="12.75" customHeight="1" x14ac:dyDescent="0.2"/>
    <row r="8478" ht="12.75" customHeight="1" x14ac:dyDescent="0.2"/>
    <row r="8482" ht="12.75" customHeight="1" x14ac:dyDescent="0.2"/>
    <row r="8486" ht="12.75" customHeight="1" x14ac:dyDescent="0.2"/>
    <row r="8490" ht="12.75" customHeight="1" x14ac:dyDescent="0.2"/>
    <row r="8494" ht="12.75" customHeight="1" x14ac:dyDescent="0.2"/>
    <row r="8498" ht="12.75" customHeight="1" x14ac:dyDescent="0.2"/>
    <row r="8502" ht="12.75" customHeight="1" x14ac:dyDescent="0.2"/>
    <row r="8506" ht="12.75" customHeight="1" x14ac:dyDescent="0.2"/>
    <row r="8510" ht="12.75" customHeight="1" x14ac:dyDescent="0.2"/>
    <row r="8514" ht="12.75" customHeight="1" x14ac:dyDescent="0.2"/>
    <row r="8518" ht="12.75" customHeight="1" x14ac:dyDescent="0.2"/>
    <row r="8522" ht="12.75" customHeight="1" x14ac:dyDescent="0.2"/>
    <row r="8526" ht="12.75" customHeight="1" x14ac:dyDescent="0.2"/>
    <row r="8530" ht="12.75" customHeight="1" x14ac:dyDescent="0.2"/>
    <row r="8534" ht="12.75" customHeight="1" x14ac:dyDescent="0.2"/>
    <row r="8538" ht="12.75" customHeight="1" x14ac:dyDescent="0.2"/>
    <row r="8542" ht="12.75" customHeight="1" x14ac:dyDescent="0.2"/>
    <row r="8546" ht="12.75" customHeight="1" x14ac:dyDescent="0.2"/>
    <row r="8550" ht="12.75" customHeight="1" x14ac:dyDescent="0.2"/>
    <row r="8554" ht="12.75" customHeight="1" x14ac:dyDescent="0.2"/>
    <row r="8558" ht="12.75" customHeight="1" x14ac:dyDescent="0.2"/>
    <row r="8562" ht="12.75" customHeight="1" x14ac:dyDescent="0.2"/>
    <row r="8566" ht="12.75" customHeight="1" x14ac:dyDescent="0.2"/>
    <row r="8570" ht="12.75" customHeight="1" x14ac:dyDescent="0.2"/>
    <row r="8574" ht="12.75" customHeight="1" x14ac:dyDescent="0.2"/>
    <row r="8578" ht="12.75" customHeight="1" x14ac:dyDescent="0.2"/>
    <row r="8582" ht="12.75" customHeight="1" x14ac:dyDescent="0.2"/>
    <row r="8586" ht="12.75" customHeight="1" x14ac:dyDescent="0.2"/>
    <row r="8590" ht="12.75" customHeight="1" x14ac:dyDescent="0.2"/>
    <row r="8594" ht="12.75" customHeight="1" x14ac:dyDescent="0.2"/>
    <row r="8598" ht="12.75" customHeight="1" x14ac:dyDescent="0.2"/>
    <row r="8602" ht="12.75" customHeight="1" x14ac:dyDescent="0.2"/>
    <row r="8606" ht="12.75" customHeight="1" x14ac:dyDescent="0.2"/>
    <row r="8610" ht="12.75" customHeight="1" x14ac:dyDescent="0.2"/>
    <row r="8614" ht="12.75" customHeight="1" x14ac:dyDescent="0.2"/>
    <row r="8618" ht="12.75" customHeight="1" x14ac:dyDescent="0.2"/>
    <row r="8622" ht="12.75" customHeight="1" x14ac:dyDescent="0.2"/>
    <row r="8626" ht="12.75" customHeight="1" x14ac:dyDescent="0.2"/>
    <row r="8630" ht="12.75" customHeight="1" x14ac:dyDescent="0.2"/>
    <row r="8634" ht="12.75" customHeight="1" x14ac:dyDescent="0.2"/>
    <row r="8638" ht="12.75" customHeight="1" x14ac:dyDescent="0.2"/>
    <row r="8642" ht="12.75" customHeight="1" x14ac:dyDescent="0.2"/>
    <row r="8646" ht="12.75" customHeight="1" x14ac:dyDescent="0.2"/>
    <row r="8650" ht="12.75" customHeight="1" x14ac:dyDescent="0.2"/>
    <row r="8654" ht="12.75" customHeight="1" x14ac:dyDescent="0.2"/>
    <row r="8658" ht="12.75" customHeight="1" x14ac:dyDescent="0.2"/>
    <row r="8662" ht="12.75" customHeight="1" x14ac:dyDescent="0.2"/>
    <row r="8666" ht="12.75" customHeight="1" x14ac:dyDescent="0.2"/>
    <row r="8670" ht="12.75" customHeight="1" x14ac:dyDescent="0.2"/>
    <row r="8674" ht="12.75" customHeight="1" x14ac:dyDescent="0.2"/>
    <row r="8678" ht="12.75" customHeight="1" x14ac:dyDescent="0.2"/>
    <row r="8682" ht="12.75" customHeight="1" x14ac:dyDescent="0.2"/>
    <row r="8686" ht="12.75" customHeight="1" x14ac:dyDescent="0.2"/>
    <row r="8690" ht="12.75" customHeight="1" x14ac:dyDescent="0.2"/>
    <row r="8694" ht="12.75" customHeight="1" x14ac:dyDescent="0.2"/>
    <row r="8698" ht="12.75" customHeight="1" x14ac:dyDescent="0.2"/>
    <row r="8702" ht="12.75" customHeight="1" x14ac:dyDescent="0.2"/>
    <row r="8706" ht="12.75" customHeight="1" x14ac:dyDescent="0.2"/>
    <row r="8710" ht="12.75" customHeight="1" x14ac:dyDescent="0.2"/>
    <row r="8714" ht="12.75" customHeight="1" x14ac:dyDescent="0.2"/>
    <row r="8718" ht="12.75" customHeight="1" x14ac:dyDescent="0.2"/>
    <row r="8722" ht="12.75" customHeight="1" x14ac:dyDescent="0.2"/>
    <row r="8726" ht="12.75" customHeight="1" x14ac:dyDescent="0.2"/>
    <row r="8730" ht="12.75" customHeight="1" x14ac:dyDescent="0.2"/>
    <row r="8734" ht="12.75" customHeight="1" x14ac:dyDescent="0.2"/>
    <row r="8738" ht="12.75" customHeight="1" x14ac:dyDescent="0.2"/>
    <row r="8742" ht="12.75" customHeight="1" x14ac:dyDescent="0.2"/>
    <row r="8746" ht="12.75" customHeight="1" x14ac:dyDescent="0.2"/>
    <row r="8750" ht="12.75" customHeight="1" x14ac:dyDescent="0.2"/>
    <row r="8754" ht="12.75" customHeight="1" x14ac:dyDescent="0.2"/>
    <row r="8758" ht="12.75" customHeight="1" x14ac:dyDescent="0.2"/>
    <row r="8762" ht="12.75" customHeight="1" x14ac:dyDescent="0.2"/>
    <row r="8766" ht="12.75" customHeight="1" x14ac:dyDescent="0.2"/>
    <row r="8770" ht="12.75" customHeight="1" x14ac:dyDescent="0.2"/>
    <row r="8774" ht="12.75" customHeight="1" x14ac:dyDescent="0.2"/>
    <row r="8778" ht="12.75" customHeight="1" x14ac:dyDescent="0.2"/>
    <row r="8782" ht="12.75" customHeight="1" x14ac:dyDescent="0.2"/>
    <row r="8786" ht="12.75" customHeight="1" x14ac:dyDescent="0.2"/>
    <row r="8790" ht="12.75" customHeight="1" x14ac:dyDescent="0.2"/>
    <row r="8794" ht="12.75" customHeight="1" x14ac:dyDescent="0.2"/>
    <row r="8798" ht="12.75" customHeight="1" x14ac:dyDescent="0.2"/>
    <row r="8802" ht="12.75" customHeight="1" x14ac:dyDescent="0.2"/>
    <row r="8806" ht="12.75" customHeight="1" x14ac:dyDescent="0.2"/>
    <row r="8810" ht="12.75" customHeight="1" x14ac:dyDescent="0.2"/>
    <row r="8814" ht="12.75" customHeight="1" x14ac:dyDescent="0.2"/>
    <row r="8818" ht="12.75" customHeight="1" x14ac:dyDescent="0.2"/>
    <row r="8822" ht="12.75" customHeight="1" x14ac:dyDescent="0.2"/>
    <row r="8826" ht="12.75" customHeight="1" x14ac:dyDescent="0.2"/>
    <row r="8830" ht="12.75" customHeight="1" x14ac:dyDescent="0.2"/>
    <row r="8834" ht="12.75" customHeight="1" x14ac:dyDescent="0.2"/>
    <row r="8838" ht="12.75" customHeight="1" x14ac:dyDescent="0.2"/>
    <row r="8842" ht="12.75" customHeight="1" x14ac:dyDescent="0.2"/>
    <row r="8846" ht="12.75" customHeight="1" x14ac:dyDescent="0.2"/>
    <row r="8850" ht="12.75" customHeight="1" x14ac:dyDescent="0.2"/>
    <row r="8854" ht="12.75" customHeight="1" x14ac:dyDescent="0.2"/>
    <row r="8858" ht="12.75" customHeight="1" x14ac:dyDescent="0.2"/>
    <row r="8862" ht="12.75" customHeight="1" x14ac:dyDescent="0.2"/>
    <row r="8866" ht="12.75" customHeight="1" x14ac:dyDescent="0.2"/>
    <row r="8870" ht="12.75" customHeight="1" x14ac:dyDescent="0.2"/>
    <row r="8874" ht="12.75" customHeight="1" x14ac:dyDescent="0.2"/>
    <row r="8878" ht="12.75" customHeight="1" x14ac:dyDescent="0.2"/>
    <row r="8882" ht="12.75" customHeight="1" x14ac:dyDescent="0.2"/>
    <row r="8886" ht="12.75" customHeight="1" x14ac:dyDescent="0.2"/>
    <row r="8890" ht="12.75" customHeight="1" x14ac:dyDescent="0.2"/>
    <row r="8894" ht="12.75" customHeight="1" x14ac:dyDescent="0.2"/>
    <row r="8898" ht="12.75" customHeight="1" x14ac:dyDescent="0.2"/>
    <row r="8902" ht="12.75" customHeight="1" x14ac:dyDescent="0.2"/>
    <row r="8906" ht="12.75" customHeight="1" x14ac:dyDescent="0.2"/>
    <row r="8910" ht="12.75" customHeight="1" x14ac:dyDescent="0.2"/>
    <row r="8914" ht="12.75" customHeight="1" x14ac:dyDescent="0.2"/>
    <row r="8918" ht="12.75" customHeight="1" x14ac:dyDescent="0.2"/>
    <row r="8922" ht="12.75" customHeight="1" x14ac:dyDescent="0.2"/>
    <row r="8926" ht="12.75" customHeight="1" x14ac:dyDescent="0.2"/>
    <row r="8930" ht="12.75" customHeight="1" x14ac:dyDescent="0.2"/>
    <row r="8934" ht="12.75" customHeight="1" x14ac:dyDescent="0.2"/>
    <row r="8938" ht="12.75" customHeight="1" x14ac:dyDescent="0.2"/>
    <row r="8942" ht="12.75" customHeight="1" x14ac:dyDescent="0.2"/>
    <row r="8946" ht="12.75" customHeight="1" x14ac:dyDescent="0.2"/>
    <row r="8950" ht="12.75" customHeight="1" x14ac:dyDescent="0.2"/>
    <row r="8954" ht="12.75" customHeight="1" x14ac:dyDescent="0.2"/>
    <row r="8958" ht="12.75" customHeight="1" x14ac:dyDescent="0.2"/>
    <row r="8962" ht="12.75" customHeight="1" x14ac:dyDescent="0.2"/>
    <row r="8966" ht="12.75" customHeight="1" x14ac:dyDescent="0.2"/>
    <row r="8970" ht="12.75" customHeight="1" x14ac:dyDescent="0.2"/>
    <row r="8974" ht="12.75" customHeight="1" x14ac:dyDescent="0.2"/>
    <row r="8978" ht="12.75" customHeight="1" x14ac:dyDescent="0.2"/>
    <row r="8982" ht="12.75" customHeight="1" x14ac:dyDescent="0.2"/>
    <row r="8986" ht="12.75" customHeight="1" x14ac:dyDescent="0.2"/>
    <row r="8990" ht="12.75" customHeight="1" x14ac:dyDescent="0.2"/>
    <row r="8994" ht="12.75" customHeight="1" x14ac:dyDescent="0.2"/>
    <row r="8998" ht="12.75" customHeight="1" x14ac:dyDescent="0.2"/>
    <row r="9002" ht="12.75" customHeight="1" x14ac:dyDescent="0.2"/>
    <row r="9006" ht="12.75" customHeight="1" x14ac:dyDescent="0.2"/>
    <row r="9010" ht="12.75" customHeight="1" x14ac:dyDescent="0.2"/>
    <row r="9014" ht="12.75" customHeight="1" x14ac:dyDescent="0.2"/>
    <row r="9018" ht="12.75" customHeight="1" x14ac:dyDescent="0.2"/>
    <row r="9022" ht="12.75" customHeight="1" x14ac:dyDescent="0.2"/>
    <row r="9026" ht="12.75" customHeight="1" x14ac:dyDescent="0.2"/>
    <row r="9030" ht="12.75" customHeight="1" x14ac:dyDescent="0.2"/>
    <row r="9034" ht="12.75" customHeight="1" x14ac:dyDescent="0.2"/>
    <row r="9038" ht="12.75" customHeight="1" x14ac:dyDescent="0.2"/>
    <row r="9042" ht="12.75" customHeight="1" x14ac:dyDescent="0.2"/>
    <row r="9046" ht="12.75" customHeight="1" x14ac:dyDescent="0.2"/>
    <row r="9050" ht="12.75" customHeight="1" x14ac:dyDescent="0.2"/>
    <row r="9054" ht="12.75" customHeight="1" x14ac:dyDescent="0.2"/>
    <row r="9058" ht="12.75" customHeight="1" x14ac:dyDescent="0.2"/>
    <row r="9062" ht="12.75" customHeight="1" x14ac:dyDescent="0.2"/>
    <row r="9066" ht="12.75" customHeight="1" x14ac:dyDescent="0.2"/>
    <row r="9070" ht="12.75" customHeight="1" x14ac:dyDescent="0.2"/>
    <row r="9074" ht="12.75" customHeight="1" x14ac:dyDescent="0.2"/>
    <row r="9078" ht="12.75" customHeight="1" x14ac:dyDescent="0.2"/>
    <row r="9082" ht="12.75" customHeight="1" x14ac:dyDescent="0.2"/>
    <row r="9086" ht="12.75" customHeight="1" x14ac:dyDescent="0.2"/>
    <row r="9090" ht="12.75" customHeight="1" x14ac:dyDescent="0.2"/>
    <row r="9094" ht="12.75" customHeight="1" x14ac:dyDescent="0.2"/>
    <row r="9098" ht="12.75" customHeight="1" x14ac:dyDescent="0.2"/>
    <row r="9102" ht="12.75" customHeight="1" x14ac:dyDescent="0.2"/>
    <row r="9106" ht="12.75" customHeight="1" x14ac:dyDescent="0.2"/>
    <row r="9110" ht="12.75" customHeight="1" x14ac:dyDescent="0.2"/>
    <row r="9114" ht="12.75" customHeight="1" x14ac:dyDescent="0.2"/>
    <row r="9118" ht="12.75" customHeight="1" x14ac:dyDescent="0.2"/>
    <row r="9122" ht="12.75" customHeight="1" x14ac:dyDescent="0.2"/>
    <row r="9126" ht="12.75" customHeight="1" x14ac:dyDescent="0.2"/>
    <row r="9130" ht="12.75" customHeight="1" x14ac:dyDescent="0.2"/>
    <row r="9134" ht="12.75" customHeight="1" x14ac:dyDescent="0.2"/>
    <row r="9138" ht="12.75" customHeight="1" x14ac:dyDescent="0.2"/>
    <row r="9142" ht="12.75" customHeight="1" x14ac:dyDescent="0.2"/>
    <row r="9146" ht="12.75" customHeight="1" x14ac:dyDescent="0.2"/>
    <row r="9150" ht="12.75" customHeight="1" x14ac:dyDescent="0.2"/>
    <row r="9154" ht="12.75" customHeight="1" x14ac:dyDescent="0.2"/>
    <row r="9158" ht="12.75" customHeight="1" x14ac:dyDescent="0.2"/>
    <row r="9162" ht="12.75" customHeight="1" x14ac:dyDescent="0.2"/>
    <row r="9166" ht="12.75" customHeight="1" x14ac:dyDescent="0.2"/>
    <row r="9170" ht="12.75" customHeight="1" x14ac:dyDescent="0.2"/>
    <row r="9174" ht="12.75" customHeight="1" x14ac:dyDescent="0.2"/>
    <row r="9178" ht="12.75" customHeight="1" x14ac:dyDescent="0.2"/>
    <row r="9182" ht="12.75" customHeight="1" x14ac:dyDescent="0.2"/>
    <row r="9186" ht="12.75" customHeight="1" x14ac:dyDescent="0.2"/>
    <row r="9190" ht="12.75" customHeight="1" x14ac:dyDescent="0.2"/>
    <row r="9194" ht="12.75" customHeight="1" x14ac:dyDescent="0.2"/>
    <row r="9198" ht="12.75" customHeight="1" x14ac:dyDescent="0.2"/>
    <row r="9202" ht="12.75" customHeight="1" x14ac:dyDescent="0.2"/>
    <row r="9206" ht="12.75" customHeight="1" x14ac:dyDescent="0.2"/>
    <row r="9210" ht="12.75" customHeight="1" x14ac:dyDescent="0.2"/>
    <row r="9214" ht="12.75" customHeight="1" x14ac:dyDescent="0.2"/>
    <row r="9218" ht="12.75" customHeight="1" x14ac:dyDescent="0.2"/>
    <row r="9222" ht="12.75" customHeight="1" x14ac:dyDescent="0.2"/>
    <row r="9226" ht="12.75" customHeight="1" x14ac:dyDescent="0.2"/>
    <row r="9230" ht="12.75" customHeight="1" x14ac:dyDescent="0.2"/>
    <row r="9234" ht="12.75" customHeight="1" x14ac:dyDescent="0.2"/>
    <row r="9238" ht="12.75" customHeight="1" x14ac:dyDescent="0.2"/>
    <row r="9242" ht="12.75" customHeight="1" x14ac:dyDescent="0.2"/>
    <row r="9246" ht="12.75" customHeight="1" x14ac:dyDescent="0.2"/>
    <row r="9250" ht="12.75" customHeight="1" x14ac:dyDescent="0.2"/>
    <row r="9254" ht="12.75" customHeight="1" x14ac:dyDescent="0.2"/>
    <row r="9258" ht="12.75" customHeight="1" x14ac:dyDescent="0.2"/>
    <row r="9262" ht="12.75" customHeight="1" x14ac:dyDescent="0.2"/>
    <row r="9266" ht="12.75" customHeight="1" x14ac:dyDescent="0.2"/>
    <row r="9270" ht="12.75" customHeight="1" x14ac:dyDescent="0.2"/>
    <row r="9274" ht="12.75" customHeight="1" x14ac:dyDescent="0.2"/>
    <row r="9278" ht="12.75" customHeight="1" x14ac:dyDescent="0.2"/>
    <row r="9282" ht="12.75" customHeight="1" x14ac:dyDescent="0.2"/>
    <row r="9286" ht="12.75" customHeight="1" x14ac:dyDescent="0.2"/>
    <row r="9290" ht="12.75" customHeight="1" x14ac:dyDescent="0.2"/>
    <row r="9294" ht="12.75" customHeight="1" x14ac:dyDescent="0.2"/>
    <row r="9298" ht="12.75" customHeight="1" x14ac:dyDescent="0.2"/>
    <row r="9302" ht="12.75" customHeight="1" x14ac:dyDescent="0.2"/>
    <row r="9306" ht="12.75" customHeight="1" x14ac:dyDescent="0.2"/>
    <row r="9310" ht="12.75" customHeight="1" x14ac:dyDescent="0.2"/>
    <row r="9314" ht="12.75" customHeight="1" x14ac:dyDescent="0.2"/>
    <row r="9318" ht="12.75" customHeight="1" x14ac:dyDescent="0.2"/>
    <row r="9322" ht="12.75" customHeight="1" x14ac:dyDescent="0.2"/>
    <row r="9326" ht="12.75" customHeight="1" x14ac:dyDescent="0.2"/>
    <row r="9330" ht="12.75" customHeight="1" x14ac:dyDescent="0.2"/>
    <row r="9334" ht="12.75" customHeight="1" x14ac:dyDescent="0.2"/>
    <row r="9338" ht="12.75" customHeight="1" x14ac:dyDescent="0.2"/>
    <row r="9342" ht="12.75" customHeight="1" x14ac:dyDescent="0.2"/>
    <row r="9346" ht="12.75" customHeight="1" x14ac:dyDescent="0.2"/>
    <row r="9350" ht="12.75" customHeight="1" x14ac:dyDescent="0.2"/>
    <row r="9354" ht="12.75" customHeight="1" x14ac:dyDescent="0.2"/>
    <row r="9358" ht="12.75" customHeight="1" x14ac:dyDescent="0.2"/>
    <row r="9362" ht="12.75" customHeight="1" x14ac:dyDescent="0.2"/>
    <row r="9366" ht="12.75" customHeight="1" x14ac:dyDescent="0.2"/>
    <row r="9370" ht="12.75" customHeight="1" x14ac:dyDescent="0.2"/>
    <row r="9374" ht="12.75" customHeight="1" x14ac:dyDescent="0.2"/>
    <row r="9378" ht="12.75" customHeight="1" x14ac:dyDescent="0.2"/>
    <row r="9382" ht="12.75" customHeight="1" x14ac:dyDescent="0.2"/>
    <row r="9386" ht="12.75" customHeight="1" x14ac:dyDescent="0.2"/>
    <row r="9390" ht="12.75" customHeight="1" x14ac:dyDescent="0.2"/>
    <row r="9394" ht="12.75" customHeight="1" x14ac:dyDescent="0.2"/>
    <row r="9398" ht="12.75" customHeight="1" x14ac:dyDescent="0.2"/>
    <row r="9402" ht="12.75" customHeight="1" x14ac:dyDescent="0.2"/>
    <row r="9406" ht="12.75" customHeight="1" x14ac:dyDescent="0.2"/>
    <row r="9410" ht="12.75" customHeight="1" x14ac:dyDescent="0.2"/>
    <row r="9414" ht="12.75" customHeight="1" x14ac:dyDescent="0.2"/>
    <row r="9418" ht="12.75" customHeight="1" x14ac:dyDescent="0.2"/>
    <row r="9422" ht="12.75" customHeight="1" x14ac:dyDescent="0.2"/>
    <row r="9426" ht="12.75" customHeight="1" x14ac:dyDescent="0.2"/>
    <row r="9430" ht="12.75" customHeight="1" x14ac:dyDescent="0.2"/>
    <row r="9434" ht="12.75" customHeight="1" x14ac:dyDescent="0.2"/>
    <row r="9438" ht="12.75" customHeight="1" x14ac:dyDescent="0.2"/>
    <row r="9442" ht="12.75" customHeight="1" x14ac:dyDescent="0.2"/>
    <row r="9446" ht="12.75" customHeight="1" x14ac:dyDescent="0.2"/>
    <row r="9450" ht="12.75" customHeight="1" x14ac:dyDescent="0.2"/>
    <row r="9454" ht="12.75" customHeight="1" x14ac:dyDescent="0.2"/>
    <row r="9458" ht="12.75" customHeight="1" x14ac:dyDescent="0.2"/>
    <row r="9462" ht="12.75" customHeight="1" x14ac:dyDescent="0.2"/>
    <row r="9466" ht="12.75" customHeight="1" x14ac:dyDescent="0.2"/>
    <row r="9470" ht="12.75" customHeight="1" x14ac:dyDescent="0.2"/>
    <row r="9474" ht="12.75" customHeight="1" x14ac:dyDescent="0.2"/>
    <row r="9478" ht="12.75" customHeight="1" x14ac:dyDescent="0.2"/>
    <row r="9482" ht="12.75" customHeight="1" x14ac:dyDescent="0.2"/>
    <row r="9486" ht="12.75" customHeight="1" x14ac:dyDescent="0.2"/>
    <row r="9490" ht="12.75" customHeight="1" x14ac:dyDescent="0.2"/>
    <row r="9494" ht="12.75" customHeight="1" x14ac:dyDescent="0.2"/>
    <row r="9498" ht="12.75" customHeight="1" x14ac:dyDescent="0.2"/>
    <row r="9502" ht="12.75" customHeight="1" x14ac:dyDescent="0.2"/>
    <row r="9506" ht="12.75" customHeight="1" x14ac:dyDescent="0.2"/>
    <row r="9510" ht="12.75" customHeight="1" x14ac:dyDescent="0.2"/>
    <row r="9514" ht="12.75" customHeight="1" x14ac:dyDescent="0.2"/>
    <row r="9518" ht="12.75" customHeight="1" x14ac:dyDescent="0.2"/>
    <row r="9522" ht="12.75" customHeight="1" x14ac:dyDescent="0.2"/>
    <row r="9526" ht="12.75" customHeight="1" x14ac:dyDescent="0.2"/>
    <row r="9530" ht="12.75" customHeight="1" x14ac:dyDescent="0.2"/>
    <row r="9534" ht="12.75" customHeight="1" x14ac:dyDescent="0.2"/>
    <row r="9538" ht="12.75" customHeight="1" x14ac:dyDescent="0.2"/>
    <row r="9542" ht="12.75" customHeight="1" x14ac:dyDescent="0.2"/>
    <row r="9546" ht="12.75" customHeight="1" x14ac:dyDescent="0.2"/>
    <row r="9550" ht="12.75" customHeight="1" x14ac:dyDescent="0.2"/>
    <row r="9554" ht="12.75" customHeight="1" x14ac:dyDescent="0.2"/>
    <row r="9558" ht="12.75" customHeight="1" x14ac:dyDescent="0.2"/>
    <row r="9562" ht="12.75" customHeight="1" x14ac:dyDescent="0.2"/>
    <row r="9566" ht="12.75" customHeight="1" x14ac:dyDescent="0.2"/>
    <row r="9570" ht="12.75" customHeight="1" x14ac:dyDescent="0.2"/>
    <row r="9574" ht="12.75" customHeight="1" x14ac:dyDescent="0.2"/>
    <row r="9578" ht="12.75" customHeight="1" x14ac:dyDescent="0.2"/>
    <row r="9582" ht="12.75" customHeight="1" x14ac:dyDescent="0.2"/>
    <row r="9586" ht="12.75" customHeight="1" x14ac:dyDescent="0.2"/>
    <row r="9590" ht="12.75" customHeight="1" x14ac:dyDescent="0.2"/>
    <row r="9594" ht="12.75" customHeight="1" x14ac:dyDescent="0.2"/>
    <row r="9598" ht="12.75" customHeight="1" x14ac:dyDescent="0.2"/>
    <row r="9602" ht="12.75" customHeight="1" x14ac:dyDescent="0.2"/>
    <row r="9606" ht="12.75" customHeight="1" x14ac:dyDescent="0.2"/>
    <row r="9610" ht="12.75" customHeight="1" x14ac:dyDescent="0.2"/>
    <row r="9614" ht="12.75" customHeight="1" x14ac:dyDescent="0.2"/>
    <row r="9618" ht="12.75" customHeight="1" x14ac:dyDescent="0.2"/>
    <row r="9622" ht="12.75" customHeight="1" x14ac:dyDescent="0.2"/>
    <row r="9626" ht="12.75" customHeight="1" x14ac:dyDescent="0.2"/>
    <row r="9630" ht="12.75" customHeight="1" x14ac:dyDescent="0.2"/>
    <row r="9634" ht="12.75" customHeight="1" x14ac:dyDescent="0.2"/>
    <row r="9638" ht="12.75" customHeight="1" x14ac:dyDescent="0.2"/>
    <row r="9642" ht="12.75" customHeight="1" x14ac:dyDescent="0.2"/>
    <row r="9646" ht="12.75" customHeight="1" x14ac:dyDescent="0.2"/>
    <row r="9650" ht="12.75" customHeight="1" x14ac:dyDescent="0.2"/>
    <row r="9654" ht="12.75" customHeight="1" x14ac:dyDescent="0.2"/>
    <row r="9658" ht="12.75" customHeight="1" x14ac:dyDescent="0.2"/>
    <row r="9662" ht="12.75" customHeight="1" x14ac:dyDescent="0.2"/>
    <row r="9666" ht="12.75" customHeight="1" x14ac:dyDescent="0.2"/>
    <row r="9670" ht="12.75" customHeight="1" x14ac:dyDescent="0.2"/>
    <row r="9674" ht="12.75" customHeight="1" x14ac:dyDescent="0.2"/>
    <row r="9678" ht="12.75" customHeight="1" x14ac:dyDescent="0.2"/>
    <row r="9682" ht="12.75" customHeight="1" x14ac:dyDescent="0.2"/>
    <row r="9686" ht="12.75" customHeight="1" x14ac:dyDescent="0.2"/>
    <row r="9690" ht="12.75" customHeight="1" x14ac:dyDescent="0.2"/>
    <row r="9694" ht="12.75" customHeight="1" x14ac:dyDescent="0.2"/>
    <row r="9698" ht="12.75" customHeight="1" x14ac:dyDescent="0.2"/>
    <row r="9702" ht="12.75" customHeight="1" x14ac:dyDescent="0.2"/>
    <row r="9706" ht="12.75" customHeight="1" x14ac:dyDescent="0.2"/>
    <row r="9710" ht="12.75" customHeight="1" x14ac:dyDescent="0.2"/>
    <row r="9714" ht="12.75" customHeight="1" x14ac:dyDescent="0.2"/>
    <row r="9718" ht="12.75" customHeight="1" x14ac:dyDescent="0.2"/>
    <row r="9722" ht="12.75" customHeight="1" x14ac:dyDescent="0.2"/>
    <row r="9726" ht="12.75" customHeight="1" x14ac:dyDescent="0.2"/>
    <row r="9730" ht="12.75" customHeight="1" x14ac:dyDescent="0.2"/>
    <row r="9734" ht="12.75" customHeight="1" x14ac:dyDescent="0.2"/>
    <row r="9738" ht="12.75" customHeight="1" x14ac:dyDescent="0.2"/>
    <row r="9742" ht="12.75" customHeight="1" x14ac:dyDescent="0.2"/>
    <row r="9746" ht="12.75" customHeight="1" x14ac:dyDescent="0.2"/>
    <row r="9750" ht="12.75" customHeight="1" x14ac:dyDescent="0.2"/>
    <row r="9754" ht="12.75" customHeight="1" x14ac:dyDescent="0.2"/>
    <row r="9758" ht="12.75" customHeight="1" x14ac:dyDescent="0.2"/>
    <row r="9762" ht="12.75" customHeight="1" x14ac:dyDescent="0.2"/>
    <row r="9766" ht="12.75" customHeight="1" x14ac:dyDescent="0.2"/>
    <row r="9770" ht="12.75" customHeight="1" x14ac:dyDescent="0.2"/>
    <row r="9774" ht="12.75" customHeight="1" x14ac:dyDescent="0.2"/>
    <row r="9778" ht="12.75" customHeight="1" x14ac:dyDescent="0.2"/>
    <row r="9782" ht="12.75" customHeight="1" x14ac:dyDescent="0.2"/>
    <row r="9786" ht="12.75" customHeight="1" x14ac:dyDescent="0.2"/>
    <row r="9790" ht="12.75" customHeight="1" x14ac:dyDescent="0.2"/>
    <row r="9794" ht="12.75" customHeight="1" x14ac:dyDescent="0.2"/>
    <row r="9798" ht="12.75" customHeight="1" x14ac:dyDescent="0.2"/>
    <row r="9802" ht="12.75" customHeight="1" x14ac:dyDescent="0.2"/>
    <row r="9806" ht="12.75" customHeight="1" x14ac:dyDescent="0.2"/>
    <row r="9810" ht="12.75" customHeight="1" x14ac:dyDescent="0.2"/>
    <row r="9814" ht="12.75" customHeight="1" x14ac:dyDescent="0.2"/>
    <row r="9818" ht="12.75" customHeight="1" x14ac:dyDescent="0.2"/>
    <row r="9822" ht="12.75" customHeight="1" x14ac:dyDescent="0.2"/>
    <row r="9826" ht="12.75" customHeight="1" x14ac:dyDescent="0.2"/>
    <row r="9830" ht="12.75" customHeight="1" x14ac:dyDescent="0.2"/>
    <row r="9834" ht="12.75" customHeight="1" x14ac:dyDescent="0.2"/>
    <row r="9838" ht="12.75" customHeight="1" x14ac:dyDescent="0.2"/>
    <row r="9842" ht="12.75" customHeight="1" x14ac:dyDescent="0.2"/>
    <row r="9846" ht="12.75" customHeight="1" x14ac:dyDescent="0.2"/>
    <row r="9850" ht="12.75" customHeight="1" x14ac:dyDescent="0.2"/>
    <row r="9854" ht="12.75" customHeight="1" x14ac:dyDescent="0.2"/>
    <row r="9858" ht="12.75" customHeight="1" x14ac:dyDescent="0.2"/>
    <row r="9862" ht="12.75" customHeight="1" x14ac:dyDescent="0.2"/>
    <row r="9866" ht="12.75" customHeight="1" x14ac:dyDescent="0.2"/>
    <row r="9870" ht="12.75" customHeight="1" x14ac:dyDescent="0.2"/>
    <row r="9874" ht="12.75" customHeight="1" x14ac:dyDescent="0.2"/>
    <row r="9878" ht="12.75" customHeight="1" x14ac:dyDescent="0.2"/>
    <row r="9882" ht="12.75" customHeight="1" x14ac:dyDescent="0.2"/>
    <row r="9886" ht="12.75" customHeight="1" x14ac:dyDescent="0.2"/>
    <row r="9890" ht="12.75" customHeight="1" x14ac:dyDescent="0.2"/>
    <row r="9894" ht="12.75" customHeight="1" x14ac:dyDescent="0.2"/>
    <row r="9898" ht="12.75" customHeight="1" x14ac:dyDescent="0.2"/>
    <row r="9902" ht="12.75" customHeight="1" x14ac:dyDescent="0.2"/>
    <row r="9906" ht="12.75" customHeight="1" x14ac:dyDescent="0.2"/>
    <row r="9910" ht="12.75" customHeight="1" x14ac:dyDescent="0.2"/>
    <row r="9914" ht="12.75" customHeight="1" x14ac:dyDescent="0.2"/>
    <row r="9918" ht="12.75" customHeight="1" x14ac:dyDescent="0.2"/>
    <row r="9922" ht="12.75" customHeight="1" x14ac:dyDescent="0.2"/>
    <row r="9926" ht="12.75" customHeight="1" x14ac:dyDescent="0.2"/>
    <row r="9930" ht="12.75" customHeight="1" x14ac:dyDescent="0.2"/>
    <row r="9934" ht="12.75" customHeight="1" x14ac:dyDescent="0.2"/>
    <row r="9938" ht="12.75" customHeight="1" x14ac:dyDescent="0.2"/>
    <row r="9942" ht="12.75" customHeight="1" x14ac:dyDescent="0.2"/>
    <row r="9946" ht="12.75" customHeight="1" x14ac:dyDescent="0.2"/>
    <row r="9950" ht="12.75" customHeight="1" x14ac:dyDescent="0.2"/>
    <row r="9954" ht="12.75" customHeight="1" x14ac:dyDescent="0.2"/>
    <row r="9958" ht="12.75" customHeight="1" x14ac:dyDescent="0.2"/>
    <row r="9962" ht="12.75" customHeight="1" x14ac:dyDescent="0.2"/>
    <row r="9966" ht="12.75" customHeight="1" x14ac:dyDescent="0.2"/>
    <row r="9970" ht="12.75" customHeight="1" x14ac:dyDescent="0.2"/>
    <row r="9974" ht="12.75" customHeight="1" x14ac:dyDescent="0.2"/>
    <row r="9978" ht="12.75" customHeight="1" x14ac:dyDescent="0.2"/>
    <row r="9982" ht="12.75" customHeight="1" x14ac:dyDescent="0.2"/>
    <row r="9986" ht="12.75" customHeight="1" x14ac:dyDescent="0.2"/>
    <row r="9990" ht="12.75" customHeight="1" x14ac:dyDescent="0.2"/>
    <row r="9994" ht="12.75" customHeight="1" x14ac:dyDescent="0.2"/>
    <row r="9998" ht="12.75" customHeight="1" x14ac:dyDescent="0.2"/>
    <row r="10002" ht="12.75" customHeight="1" x14ac:dyDescent="0.2"/>
    <row r="10006" ht="12.75" customHeight="1" x14ac:dyDescent="0.2"/>
    <row r="10010" ht="12.75" customHeight="1" x14ac:dyDescent="0.2"/>
    <row r="10014" ht="12.75" customHeight="1" x14ac:dyDescent="0.2"/>
    <row r="10018" ht="12.75" customHeight="1" x14ac:dyDescent="0.2"/>
    <row r="10022" ht="12.75" customHeight="1" x14ac:dyDescent="0.2"/>
    <row r="10026" ht="12.75" customHeight="1" x14ac:dyDescent="0.2"/>
    <row r="10030" ht="12.75" customHeight="1" x14ac:dyDescent="0.2"/>
    <row r="10034" ht="12.75" customHeight="1" x14ac:dyDescent="0.2"/>
    <row r="10038" ht="12.75" customHeight="1" x14ac:dyDescent="0.2"/>
    <row r="10042" ht="12.75" customHeight="1" x14ac:dyDescent="0.2"/>
    <row r="10046" ht="12.75" customHeight="1" x14ac:dyDescent="0.2"/>
    <row r="10050" ht="12.75" customHeight="1" x14ac:dyDescent="0.2"/>
    <row r="10054" ht="12.75" customHeight="1" x14ac:dyDescent="0.2"/>
    <row r="10058" ht="12.75" customHeight="1" x14ac:dyDescent="0.2"/>
    <row r="10062" ht="12.75" customHeight="1" x14ac:dyDescent="0.2"/>
    <row r="10066" ht="12.75" customHeight="1" x14ac:dyDescent="0.2"/>
    <row r="10070" ht="12.75" customHeight="1" x14ac:dyDescent="0.2"/>
    <row r="10074" ht="12.75" customHeight="1" x14ac:dyDescent="0.2"/>
    <row r="10078" ht="12.75" customHeight="1" x14ac:dyDescent="0.2"/>
    <row r="10082" ht="12.75" customHeight="1" x14ac:dyDescent="0.2"/>
    <row r="10086" ht="12.75" customHeight="1" x14ac:dyDescent="0.2"/>
    <row r="10090" ht="12.75" customHeight="1" x14ac:dyDescent="0.2"/>
    <row r="10094" ht="12.75" customHeight="1" x14ac:dyDescent="0.2"/>
    <row r="10098" ht="12.75" customHeight="1" x14ac:dyDescent="0.2"/>
    <row r="10102" ht="12.75" customHeight="1" x14ac:dyDescent="0.2"/>
    <row r="10106" ht="12.75" customHeight="1" x14ac:dyDescent="0.2"/>
    <row r="10110" ht="12.75" customHeight="1" x14ac:dyDescent="0.2"/>
    <row r="10114" ht="12.75" customHeight="1" x14ac:dyDescent="0.2"/>
    <row r="10118" ht="12.75" customHeight="1" x14ac:dyDescent="0.2"/>
    <row r="10122" ht="12.75" customHeight="1" x14ac:dyDescent="0.2"/>
    <row r="10126" ht="12.75" customHeight="1" x14ac:dyDescent="0.2"/>
    <row r="10130" ht="12.75" customHeight="1" x14ac:dyDescent="0.2"/>
    <row r="10134" ht="12.75" customHeight="1" x14ac:dyDescent="0.2"/>
    <row r="10138" ht="12.75" customHeight="1" x14ac:dyDescent="0.2"/>
    <row r="10142" ht="12.75" customHeight="1" x14ac:dyDescent="0.2"/>
    <row r="10146" ht="12.75" customHeight="1" x14ac:dyDescent="0.2"/>
    <row r="10150" ht="12.75" customHeight="1" x14ac:dyDescent="0.2"/>
    <row r="10154" ht="12.75" customHeight="1" x14ac:dyDescent="0.2"/>
    <row r="10158" ht="12.75" customHeight="1" x14ac:dyDescent="0.2"/>
    <row r="10162" ht="12.75" customHeight="1" x14ac:dyDescent="0.2"/>
    <row r="10166" ht="12.75" customHeight="1" x14ac:dyDescent="0.2"/>
    <row r="10170" ht="12.75" customHeight="1" x14ac:dyDescent="0.2"/>
    <row r="10174" ht="12.75" customHeight="1" x14ac:dyDescent="0.2"/>
    <row r="10178" ht="12.75" customHeight="1" x14ac:dyDescent="0.2"/>
    <row r="10182" ht="12.75" customHeight="1" x14ac:dyDescent="0.2"/>
    <row r="10186" ht="12.75" customHeight="1" x14ac:dyDescent="0.2"/>
    <row r="10190" ht="12.75" customHeight="1" x14ac:dyDescent="0.2"/>
    <row r="10194" ht="12.75" customHeight="1" x14ac:dyDescent="0.2"/>
    <row r="10198" ht="12.75" customHeight="1" x14ac:dyDescent="0.2"/>
    <row r="10202" ht="12.75" customHeight="1" x14ac:dyDescent="0.2"/>
    <row r="10206" ht="12.75" customHeight="1" x14ac:dyDescent="0.2"/>
    <row r="10210" ht="12.75" customHeight="1" x14ac:dyDescent="0.2"/>
    <row r="10214" ht="12.75" customHeight="1" x14ac:dyDescent="0.2"/>
    <row r="10218" ht="12.75" customHeight="1" x14ac:dyDescent="0.2"/>
    <row r="10222" ht="12.75" customHeight="1" x14ac:dyDescent="0.2"/>
    <row r="10226" ht="12.75" customHeight="1" x14ac:dyDescent="0.2"/>
    <row r="10230" ht="12.75" customHeight="1" x14ac:dyDescent="0.2"/>
    <row r="10234" ht="12.75" customHeight="1" x14ac:dyDescent="0.2"/>
    <row r="10238" ht="12.75" customHeight="1" x14ac:dyDescent="0.2"/>
    <row r="10242" ht="12.75" customHeight="1" x14ac:dyDescent="0.2"/>
    <row r="10246" ht="12.75" customHeight="1" x14ac:dyDescent="0.2"/>
    <row r="10250" ht="12.75" customHeight="1" x14ac:dyDescent="0.2"/>
    <row r="10254" ht="12.75" customHeight="1" x14ac:dyDescent="0.2"/>
    <row r="10258" ht="12.75" customHeight="1" x14ac:dyDescent="0.2"/>
    <row r="10262" ht="12.75" customHeight="1" x14ac:dyDescent="0.2"/>
    <row r="10266" ht="12.75" customHeight="1" x14ac:dyDescent="0.2"/>
    <row r="10270" ht="12.75" customHeight="1" x14ac:dyDescent="0.2"/>
    <row r="10274" ht="12.75" customHeight="1" x14ac:dyDescent="0.2"/>
    <row r="10278" ht="12.75" customHeight="1" x14ac:dyDescent="0.2"/>
    <row r="10282" ht="12.75" customHeight="1" x14ac:dyDescent="0.2"/>
    <row r="10286" ht="12.75" customHeight="1" x14ac:dyDescent="0.2"/>
    <row r="10290" ht="12.75" customHeight="1" x14ac:dyDescent="0.2"/>
    <row r="10294" ht="12.75" customHeight="1" x14ac:dyDescent="0.2"/>
    <row r="10298" ht="12.75" customHeight="1" x14ac:dyDescent="0.2"/>
    <row r="10302" ht="12.75" customHeight="1" x14ac:dyDescent="0.2"/>
    <row r="10306" ht="12.75" customHeight="1" x14ac:dyDescent="0.2"/>
    <row r="10310" ht="12.75" customHeight="1" x14ac:dyDescent="0.2"/>
    <row r="10314" ht="12.75" customHeight="1" x14ac:dyDescent="0.2"/>
    <row r="10318" ht="12.75" customHeight="1" x14ac:dyDescent="0.2"/>
    <row r="10322" ht="12.75" customHeight="1" x14ac:dyDescent="0.2"/>
    <row r="10326" ht="12.75" customHeight="1" x14ac:dyDescent="0.2"/>
    <row r="10330" ht="12.75" customHeight="1" x14ac:dyDescent="0.2"/>
    <row r="10334" ht="12.75" customHeight="1" x14ac:dyDescent="0.2"/>
    <row r="10338" ht="12.75" customHeight="1" x14ac:dyDescent="0.2"/>
    <row r="10342" ht="12.75" customHeight="1" x14ac:dyDescent="0.2"/>
    <row r="10346" ht="12.75" customHeight="1" x14ac:dyDescent="0.2"/>
    <row r="10350" ht="12.75" customHeight="1" x14ac:dyDescent="0.2"/>
    <row r="10354" ht="12.75" customHeight="1" x14ac:dyDescent="0.2"/>
    <row r="10358" ht="12.75" customHeight="1" x14ac:dyDescent="0.2"/>
    <row r="10362" ht="12.75" customHeight="1" x14ac:dyDescent="0.2"/>
    <row r="10366" ht="12.75" customHeight="1" x14ac:dyDescent="0.2"/>
    <row r="10370" ht="12.75" customHeight="1" x14ac:dyDescent="0.2"/>
    <row r="10374" ht="12.75" customHeight="1" x14ac:dyDescent="0.2"/>
    <row r="10378" ht="12.75" customHeight="1" x14ac:dyDescent="0.2"/>
    <row r="10382" ht="12.75" customHeight="1" x14ac:dyDescent="0.2"/>
    <row r="10386" ht="12.75" customHeight="1" x14ac:dyDescent="0.2"/>
    <row r="10390" ht="12.75" customHeight="1" x14ac:dyDescent="0.2"/>
    <row r="10394" ht="12.75" customHeight="1" x14ac:dyDescent="0.2"/>
    <row r="10398" ht="12.75" customHeight="1" x14ac:dyDescent="0.2"/>
    <row r="10402" ht="12.75" customHeight="1" x14ac:dyDescent="0.2"/>
    <row r="10406" ht="12.75" customHeight="1" x14ac:dyDescent="0.2"/>
    <row r="10410" ht="12.75" customHeight="1" x14ac:dyDescent="0.2"/>
    <row r="10414" ht="12.75" customHeight="1" x14ac:dyDescent="0.2"/>
    <row r="10418" ht="12.75" customHeight="1" x14ac:dyDescent="0.2"/>
    <row r="10422" ht="12.75" customHeight="1" x14ac:dyDescent="0.2"/>
    <row r="10426" ht="12.75" customHeight="1" x14ac:dyDescent="0.2"/>
    <row r="10430" ht="12.75" customHeight="1" x14ac:dyDescent="0.2"/>
    <row r="10434" ht="12.75" customHeight="1" x14ac:dyDescent="0.2"/>
    <row r="10438" ht="12.75" customHeight="1" x14ac:dyDescent="0.2"/>
    <row r="10442" ht="12.75" customHeight="1" x14ac:dyDescent="0.2"/>
    <row r="10446" ht="12.75" customHeight="1" x14ac:dyDescent="0.2"/>
    <row r="10450" ht="12.75" customHeight="1" x14ac:dyDescent="0.2"/>
    <row r="10454" ht="12.75" customHeight="1" x14ac:dyDescent="0.2"/>
    <row r="10458" ht="12.75" customHeight="1" x14ac:dyDescent="0.2"/>
    <row r="10462" ht="12.75" customHeight="1" x14ac:dyDescent="0.2"/>
    <row r="10466" ht="12.75" customHeight="1" x14ac:dyDescent="0.2"/>
    <row r="10470" ht="12.75" customHeight="1" x14ac:dyDescent="0.2"/>
    <row r="10474" ht="12.75" customHeight="1" x14ac:dyDescent="0.2"/>
    <row r="10478" ht="12.75" customHeight="1" x14ac:dyDescent="0.2"/>
    <row r="10482" ht="12.75" customHeight="1" x14ac:dyDescent="0.2"/>
    <row r="10486" ht="12.75" customHeight="1" x14ac:dyDescent="0.2"/>
    <row r="10490" ht="12.75" customHeight="1" x14ac:dyDescent="0.2"/>
    <row r="10494" ht="12.75" customHeight="1" x14ac:dyDescent="0.2"/>
    <row r="10498" ht="12.75" customHeight="1" x14ac:dyDescent="0.2"/>
    <row r="10502" ht="12.75" customHeight="1" x14ac:dyDescent="0.2"/>
    <row r="10506" ht="12.75" customHeight="1" x14ac:dyDescent="0.2"/>
    <row r="10510" ht="12.75" customHeight="1" x14ac:dyDescent="0.2"/>
    <row r="10514" ht="12.75" customHeight="1" x14ac:dyDescent="0.2"/>
    <row r="10518" ht="12.75" customHeight="1" x14ac:dyDescent="0.2"/>
    <row r="10522" ht="12.75" customHeight="1" x14ac:dyDescent="0.2"/>
    <row r="10526" ht="12.75" customHeight="1" x14ac:dyDescent="0.2"/>
    <row r="10530" ht="12.75" customHeight="1" x14ac:dyDescent="0.2"/>
    <row r="10534" ht="12.75" customHeight="1" x14ac:dyDescent="0.2"/>
    <row r="10538" ht="12.75" customHeight="1" x14ac:dyDescent="0.2"/>
    <row r="10542" ht="12.75" customHeight="1" x14ac:dyDescent="0.2"/>
    <row r="10546" ht="12.75" customHeight="1" x14ac:dyDescent="0.2"/>
    <row r="10550" ht="12.75" customHeight="1" x14ac:dyDescent="0.2"/>
    <row r="10554" ht="12.75" customHeight="1" x14ac:dyDescent="0.2"/>
    <row r="10558" ht="12.75" customHeight="1" x14ac:dyDescent="0.2"/>
    <row r="10562" ht="12.75" customHeight="1" x14ac:dyDescent="0.2"/>
    <row r="10566" ht="12.75" customHeight="1" x14ac:dyDescent="0.2"/>
    <row r="10570" ht="12.75" customHeight="1" x14ac:dyDescent="0.2"/>
    <row r="10574" ht="12.75" customHeight="1" x14ac:dyDescent="0.2"/>
    <row r="10578" ht="12.75" customHeight="1" x14ac:dyDescent="0.2"/>
    <row r="10582" ht="12.75" customHeight="1" x14ac:dyDescent="0.2"/>
    <row r="10586" ht="12.75" customHeight="1" x14ac:dyDescent="0.2"/>
    <row r="10590" ht="12.75" customHeight="1" x14ac:dyDescent="0.2"/>
    <row r="10594" ht="12.75" customHeight="1" x14ac:dyDescent="0.2"/>
    <row r="10598" ht="12.75" customHeight="1" x14ac:dyDescent="0.2"/>
    <row r="10602" ht="12.75" customHeight="1" x14ac:dyDescent="0.2"/>
    <row r="10606" ht="12.75" customHeight="1" x14ac:dyDescent="0.2"/>
    <row r="10610" ht="12.75" customHeight="1" x14ac:dyDescent="0.2"/>
    <row r="10614" ht="12.75" customHeight="1" x14ac:dyDescent="0.2"/>
    <row r="10618" ht="12.75" customHeight="1" x14ac:dyDescent="0.2"/>
    <row r="10622" ht="12.75" customHeight="1" x14ac:dyDescent="0.2"/>
    <row r="10626" ht="12.75" customHeight="1" x14ac:dyDescent="0.2"/>
    <row r="10630" ht="12.75" customHeight="1" x14ac:dyDescent="0.2"/>
    <row r="10634" ht="12.75" customHeight="1" x14ac:dyDescent="0.2"/>
    <row r="10638" ht="12.75" customHeight="1" x14ac:dyDescent="0.2"/>
    <row r="10642" ht="12.75" customHeight="1" x14ac:dyDescent="0.2"/>
    <row r="10646" ht="12.75" customHeight="1" x14ac:dyDescent="0.2"/>
    <row r="10650" ht="12.75" customHeight="1" x14ac:dyDescent="0.2"/>
    <row r="10654" ht="12.75" customHeight="1" x14ac:dyDescent="0.2"/>
    <row r="10658" ht="12.75" customHeight="1" x14ac:dyDescent="0.2"/>
    <row r="10662" ht="12.75" customHeight="1" x14ac:dyDescent="0.2"/>
    <row r="10666" ht="12.75" customHeight="1" x14ac:dyDescent="0.2"/>
    <row r="10670" ht="12.75" customHeight="1" x14ac:dyDescent="0.2"/>
    <row r="10674" ht="12.75" customHeight="1" x14ac:dyDescent="0.2"/>
    <row r="10678" ht="12.75" customHeight="1" x14ac:dyDescent="0.2"/>
    <row r="10682" ht="12.75" customHeight="1" x14ac:dyDescent="0.2"/>
    <row r="10686" ht="12.75" customHeight="1" x14ac:dyDescent="0.2"/>
    <row r="10690" ht="12.75" customHeight="1" x14ac:dyDescent="0.2"/>
    <row r="10694" ht="12.75" customHeight="1" x14ac:dyDescent="0.2"/>
    <row r="10698" ht="12.75" customHeight="1" x14ac:dyDescent="0.2"/>
    <row r="10702" ht="12.75" customHeight="1" x14ac:dyDescent="0.2"/>
    <row r="10706" ht="12.75" customHeight="1" x14ac:dyDescent="0.2"/>
    <row r="10710" ht="12.75" customHeight="1" x14ac:dyDescent="0.2"/>
    <row r="10714" ht="12.75" customHeight="1" x14ac:dyDescent="0.2"/>
    <row r="10718" ht="12.75" customHeight="1" x14ac:dyDescent="0.2"/>
    <row r="10722" ht="12.75" customHeight="1" x14ac:dyDescent="0.2"/>
    <row r="10726" ht="12.75" customHeight="1" x14ac:dyDescent="0.2"/>
    <row r="10730" ht="12.75" customHeight="1" x14ac:dyDescent="0.2"/>
    <row r="10734" ht="12.75" customHeight="1" x14ac:dyDescent="0.2"/>
    <row r="10738" ht="12.75" customHeight="1" x14ac:dyDescent="0.2"/>
    <row r="10742" ht="12.75" customHeight="1" x14ac:dyDescent="0.2"/>
    <row r="10746" ht="12.75" customHeight="1" x14ac:dyDescent="0.2"/>
    <row r="10750" ht="12.75" customHeight="1" x14ac:dyDescent="0.2"/>
    <row r="10754" ht="12.75" customHeight="1" x14ac:dyDescent="0.2"/>
    <row r="10758" ht="12.75" customHeight="1" x14ac:dyDescent="0.2"/>
    <row r="10762" ht="12.75" customHeight="1" x14ac:dyDescent="0.2"/>
    <row r="10766" ht="12.75" customHeight="1" x14ac:dyDescent="0.2"/>
    <row r="10770" ht="12.75" customHeight="1" x14ac:dyDescent="0.2"/>
    <row r="10774" ht="12.75" customHeight="1" x14ac:dyDescent="0.2"/>
    <row r="10778" ht="12.75" customHeight="1" x14ac:dyDescent="0.2"/>
    <row r="10782" ht="12.75" customHeight="1" x14ac:dyDescent="0.2"/>
    <row r="10786" ht="12.75" customHeight="1" x14ac:dyDescent="0.2"/>
    <row r="10790" ht="12.75" customHeight="1" x14ac:dyDescent="0.2"/>
    <row r="10794" ht="12.75" customHeight="1" x14ac:dyDescent="0.2"/>
    <row r="10798" ht="12.75" customHeight="1" x14ac:dyDescent="0.2"/>
    <row r="10802" ht="12.75" customHeight="1" x14ac:dyDescent="0.2"/>
    <row r="10806" ht="12.75" customHeight="1" x14ac:dyDescent="0.2"/>
    <row r="10810" ht="12.75" customHeight="1" x14ac:dyDescent="0.2"/>
    <row r="10814" ht="12.75" customHeight="1" x14ac:dyDescent="0.2"/>
    <row r="10818" ht="12.75" customHeight="1" x14ac:dyDescent="0.2"/>
    <row r="10822" ht="12.75" customHeight="1" x14ac:dyDescent="0.2"/>
    <row r="10826" ht="12.75" customHeight="1" x14ac:dyDescent="0.2"/>
    <row r="10830" ht="12.75" customHeight="1" x14ac:dyDescent="0.2"/>
    <row r="10834" ht="12.75" customHeight="1" x14ac:dyDescent="0.2"/>
    <row r="10838" ht="12.75" customHeight="1" x14ac:dyDescent="0.2"/>
    <row r="10842" ht="12.75" customHeight="1" x14ac:dyDescent="0.2"/>
    <row r="10846" ht="12.75" customHeight="1" x14ac:dyDescent="0.2"/>
    <row r="10850" ht="12.75" customHeight="1" x14ac:dyDescent="0.2"/>
    <row r="10854" ht="12.75" customHeight="1" x14ac:dyDescent="0.2"/>
    <row r="10858" ht="12.75" customHeight="1" x14ac:dyDescent="0.2"/>
    <row r="10862" ht="12.75" customHeight="1" x14ac:dyDescent="0.2"/>
    <row r="10866" ht="12.75" customHeight="1" x14ac:dyDescent="0.2"/>
    <row r="10870" ht="12.75" customHeight="1" x14ac:dyDescent="0.2"/>
    <row r="10874" ht="12.75" customHeight="1" x14ac:dyDescent="0.2"/>
    <row r="10878" ht="12.75" customHeight="1" x14ac:dyDescent="0.2"/>
    <row r="10882" ht="12.75" customHeight="1" x14ac:dyDescent="0.2"/>
    <row r="10886" ht="12.75" customHeight="1" x14ac:dyDescent="0.2"/>
    <row r="10890" ht="12.75" customHeight="1" x14ac:dyDescent="0.2"/>
    <row r="10894" ht="12.75" customHeight="1" x14ac:dyDescent="0.2"/>
    <row r="10898" ht="12.75" customHeight="1" x14ac:dyDescent="0.2"/>
    <row r="10902" ht="12.75" customHeight="1" x14ac:dyDescent="0.2"/>
    <row r="10906" ht="12.75" customHeight="1" x14ac:dyDescent="0.2"/>
    <row r="10910" ht="12.75" customHeight="1" x14ac:dyDescent="0.2"/>
    <row r="10914" ht="12.75" customHeight="1" x14ac:dyDescent="0.2"/>
    <row r="10918" ht="12.75" customHeight="1" x14ac:dyDescent="0.2"/>
    <row r="10922" ht="12.75" customHeight="1" x14ac:dyDescent="0.2"/>
    <row r="10926" ht="12.75" customHeight="1" x14ac:dyDescent="0.2"/>
    <row r="10930" ht="12.75" customHeight="1" x14ac:dyDescent="0.2"/>
    <row r="10934" ht="12.75" customHeight="1" x14ac:dyDescent="0.2"/>
    <row r="10938" ht="12.75" customHeight="1" x14ac:dyDescent="0.2"/>
    <row r="10942" ht="12.75" customHeight="1" x14ac:dyDescent="0.2"/>
    <row r="10946" ht="12.75" customHeight="1" x14ac:dyDescent="0.2"/>
    <row r="10950" ht="12.75" customHeight="1" x14ac:dyDescent="0.2"/>
    <row r="10954" ht="12.75" customHeight="1" x14ac:dyDescent="0.2"/>
    <row r="10958" ht="12.75" customHeight="1" x14ac:dyDescent="0.2"/>
    <row r="10962" ht="12.75" customHeight="1" x14ac:dyDescent="0.2"/>
    <row r="10966" ht="12.75" customHeight="1" x14ac:dyDescent="0.2"/>
    <row r="10970" ht="12.75" customHeight="1" x14ac:dyDescent="0.2"/>
    <row r="10974" ht="12.75" customHeight="1" x14ac:dyDescent="0.2"/>
    <row r="10978" ht="12.75" customHeight="1" x14ac:dyDescent="0.2"/>
    <row r="10982" ht="12.75" customHeight="1" x14ac:dyDescent="0.2"/>
    <row r="10986" ht="12.75" customHeight="1" x14ac:dyDescent="0.2"/>
    <row r="10990" ht="12.75" customHeight="1" x14ac:dyDescent="0.2"/>
    <row r="10994" ht="12.75" customHeight="1" x14ac:dyDescent="0.2"/>
    <row r="10998" ht="12.75" customHeight="1" x14ac:dyDescent="0.2"/>
    <row r="11002" ht="12.75" customHeight="1" x14ac:dyDescent="0.2"/>
    <row r="11006" ht="12.75" customHeight="1" x14ac:dyDescent="0.2"/>
    <row r="11010" ht="12.75" customHeight="1" x14ac:dyDescent="0.2"/>
    <row r="11014" ht="12.75" customHeight="1" x14ac:dyDescent="0.2"/>
    <row r="11018" ht="12.75" customHeight="1" x14ac:dyDescent="0.2"/>
    <row r="11022" ht="12.75" customHeight="1" x14ac:dyDescent="0.2"/>
    <row r="11026" ht="12.75" customHeight="1" x14ac:dyDescent="0.2"/>
    <row r="11030" ht="12.75" customHeight="1" x14ac:dyDescent="0.2"/>
    <row r="11034" ht="12.75" customHeight="1" x14ac:dyDescent="0.2"/>
    <row r="11038" ht="12.75" customHeight="1" x14ac:dyDescent="0.2"/>
    <row r="11042" ht="12.75" customHeight="1" x14ac:dyDescent="0.2"/>
    <row r="11046" ht="12.75" customHeight="1" x14ac:dyDescent="0.2"/>
    <row r="11050" ht="12.75" customHeight="1" x14ac:dyDescent="0.2"/>
    <row r="11054" ht="12.75" customHeight="1" x14ac:dyDescent="0.2"/>
    <row r="11058" ht="12.75" customHeight="1" x14ac:dyDescent="0.2"/>
    <row r="11062" ht="12.75" customHeight="1" x14ac:dyDescent="0.2"/>
    <row r="11066" ht="12.75" customHeight="1" x14ac:dyDescent="0.2"/>
    <row r="11070" ht="12.75" customHeight="1" x14ac:dyDescent="0.2"/>
    <row r="11074" ht="12.75" customHeight="1" x14ac:dyDescent="0.2"/>
    <row r="11078" ht="12.75" customHeight="1" x14ac:dyDescent="0.2"/>
    <row r="11082" ht="12.75" customHeight="1" x14ac:dyDescent="0.2"/>
    <row r="11086" ht="12.75" customHeight="1" x14ac:dyDescent="0.2"/>
    <row r="11090" ht="12.75" customHeight="1" x14ac:dyDescent="0.2"/>
    <row r="11094" ht="12.75" customHeight="1" x14ac:dyDescent="0.2"/>
    <row r="11098" ht="12.75" customHeight="1" x14ac:dyDescent="0.2"/>
    <row r="11102" ht="12.75" customHeight="1" x14ac:dyDescent="0.2"/>
    <row r="11106" ht="12.75" customHeight="1" x14ac:dyDescent="0.2"/>
    <row r="11110" ht="12.75" customHeight="1" x14ac:dyDescent="0.2"/>
    <row r="11114" ht="12.75" customHeight="1" x14ac:dyDescent="0.2"/>
    <row r="11118" ht="12.75" customHeight="1" x14ac:dyDescent="0.2"/>
    <row r="11122" ht="12.75" customHeight="1" x14ac:dyDescent="0.2"/>
    <row r="11126" ht="12.75" customHeight="1" x14ac:dyDescent="0.2"/>
    <row r="11130" ht="12.75" customHeight="1" x14ac:dyDescent="0.2"/>
    <row r="11134" ht="12.75" customHeight="1" x14ac:dyDescent="0.2"/>
    <row r="11138" ht="12.75" customHeight="1" x14ac:dyDescent="0.2"/>
    <row r="11142" ht="12.75" customHeight="1" x14ac:dyDescent="0.2"/>
    <row r="11146" ht="12.75" customHeight="1" x14ac:dyDescent="0.2"/>
    <row r="11150" ht="12.75" customHeight="1" x14ac:dyDescent="0.2"/>
    <row r="11154" ht="12.75" customHeight="1" x14ac:dyDescent="0.2"/>
    <row r="11158" ht="12.75" customHeight="1" x14ac:dyDescent="0.2"/>
    <row r="11162" ht="12.75" customHeight="1" x14ac:dyDescent="0.2"/>
    <row r="11166" ht="12.75" customHeight="1" x14ac:dyDescent="0.2"/>
    <row r="11170" ht="12.75" customHeight="1" x14ac:dyDescent="0.2"/>
    <row r="11174" ht="12.75" customHeight="1" x14ac:dyDescent="0.2"/>
    <row r="11178" ht="12.75" customHeight="1" x14ac:dyDescent="0.2"/>
    <row r="11182" ht="12.75" customHeight="1" x14ac:dyDescent="0.2"/>
    <row r="11186" ht="12.75" customHeight="1" x14ac:dyDescent="0.2"/>
    <row r="11190" ht="12.75" customHeight="1" x14ac:dyDescent="0.2"/>
    <row r="11194" ht="12.75" customHeight="1" x14ac:dyDescent="0.2"/>
    <row r="11198" ht="12.75" customHeight="1" x14ac:dyDescent="0.2"/>
    <row r="11202" ht="12.75" customHeight="1" x14ac:dyDescent="0.2"/>
    <row r="11206" ht="12.75" customHeight="1" x14ac:dyDescent="0.2"/>
    <row r="11210" ht="12.75" customHeight="1" x14ac:dyDescent="0.2"/>
    <row r="11214" ht="12.75" customHeight="1" x14ac:dyDescent="0.2"/>
    <row r="11218" ht="12.75" customHeight="1" x14ac:dyDescent="0.2"/>
    <row r="11222" ht="12.75" customHeight="1" x14ac:dyDescent="0.2"/>
    <row r="11226" ht="12.75" customHeight="1" x14ac:dyDescent="0.2"/>
    <row r="11230" ht="12.75" customHeight="1" x14ac:dyDescent="0.2"/>
    <row r="11234" ht="12.75" customHeight="1" x14ac:dyDescent="0.2"/>
    <row r="11238" ht="12.75" customHeight="1" x14ac:dyDescent="0.2"/>
    <row r="11242" ht="12.75" customHeight="1" x14ac:dyDescent="0.2"/>
    <row r="11246" ht="12.75" customHeight="1" x14ac:dyDescent="0.2"/>
    <row r="11250" ht="12.75" customHeight="1" x14ac:dyDescent="0.2"/>
    <row r="11254" ht="12.75" customHeight="1" x14ac:dyDescent="0.2"/>
    <row r="11258" ht="12.75" customHeight="1" x14ac:dyDescent="0.2"/>
    <row r="11262" ht="12.75" customHeight="1" x14ac:dyDescent="0.2"/>
    <row r="11266" ht="12.75" customHeight="1" x14ac:dyDescent="0.2"/>
    <row r="11270" ht="12.75" customHeight="1" x14ac:dyDescent="0.2"/>
    <row r="11274" ht="12.75" customHeight="1" x14ac:dyDescent="0.2"/>
    <row r="11278" ht="12.75" customHeight="1" x14ac:dyDescent="0.2"/>
    <row r="11282" ht="12.75" customHeight="1" x14ac:dyDescent="0.2"/>
    <row r="11286" ht="12.75" customHeight="1" x14ac:dyDescent="0.2"/>
    <row r="11290" ht="12.75" customHeight="1" x14ac:dyDescent="0.2"/>
    <row r="11294" ht="12.75" customHeight="1" x14ac:dyDescent="0.2"/>
    <row r="11298" ht="12.75" customHeight="1" x14ac:dyDescent="0.2"/>
    <row r="11302" ht="12.75" customHeight="1" x14ac:dyDescent="0.2"/>
    <row r="11306" ht="12.75" customHeight="1" x14ac:dyDescent="0.2"/>
    <row r="11310" ht="12.75" customHeight="1" x14ac:dyDescent="0.2"/>
    <row r="11314" ht="12.75" customHeight="1" x14ac:dyDescent="0.2"/>
    <row r="11318" ht="12.75" customHeight="1" x14ac:dyDescent="0.2"/>
    <row r="11322" ht="12.75" customHeight="1" x14ac:dyDescent="0.2"/>
    <row r="11326" ht="12.75" customHeight="1" x14ac:dyDescent="0.2"/>
    <row r="11330" ht="12.75" customHeight="1" x14ac:dyDescent="0.2"/>
    <row r="11334" ht="12.75" customHeight="1" x14ac:dyDescent="0.2"/>
    <row r="11338" ht="12.75" customHeight="1" x14ac:dyDescent="0.2"/>
    <row r="11342" ht="12.75" customHeight="1" x14ac:dyDescent="0.2"/>
    <row r="11346" ht="12.75" customHeight="1" x14ac:dyDescent="0.2"/>
    <row r="11350" ht="12.75" customHeight="1" x14ac:dyDescent="0.2"/>
    <row r="11354" ht="12.75" customHeight="1" x14ac:dyDescent="0.2"/>
    <row r="11358" ht="12.75" customHeight="1" x14ac:dyDescent="0.2"/>
    <row r="11362" ht="12.75" customHeight="1" x14ac:dyDescent="0.2"/>
    <row r="11366" ht="12.75" customHeight="1" x14ac:dyDescent="0.2"/>
    <row r="11370" ht="12.75" customHeight="1" x14ac:dyDescent="0.2"/>
    <row r="11374" ht="12.75" customHeight="1" x14ac:dyDescent="0.2"/>
    <row r="11378" ht="12.75" customHeight="1" x14ac:dyDescent="0.2"/>
    <row r="11382" ht="12.75" customHeight="1" x14ac:dyDescent="0.2"/>
    <row r="11386" ht="12.75" customHeight="1" x14ac:dyDescent="0.2"/>
    <row r="11390" ht="12.75" customHeight="1" x14ac:dyDescent="0.2"/>
    <row r="11394" ht="12.75" customHeight="1" x14ac:dyDescent="0.2"/>
    <row r="11398" ht="12.75" customHeight="1" x14ac:dyDescent="0.2"/>
    <row r="11402" ht="12.75" customHeight="1" x14ac:dyDescent="0.2"/>
    <row r="11406" ht="12.75" customHeight="1" x14ac:dyDescent="0.2"/>
    <row r="11410" ht="12.75" customHeight="1" x14ac:dyDescent="0.2"/>
    <row r="11414" ht="12.75" customHeight="1" x14ac:dyDescent="0.2"/>
    <row r="11418" ht="12.75" customHeight="1" x14ac:dyDescent="0.2"/>
    <row r="11422" ht="12.75" customHeight="1" x14ac:dyDescent="0.2"/>
    <row r="11426" ht="12.75" customHeight="1" x14ac:dyDescent="0.2"/>
    <row r="11430" ht="12.75" customHeight="1" x14ac:dyDescent="0.2"/>
    <row r="11434" ht="12.75" customHeight="1" x14ac:dyDescent="0.2"/>
    <row r="11438" ht="12.75" customHeight="1" x14ac:dyDescent="0.2"/>
    <row r="11442" ht="12.75" customHeight="1" x14ac:dyDescent="0.2"/>
    <row r="11446" ht="12.75" customHeight="1" x14ac:dyDescent="0.2"/>
    <row r="11450" ht="12.75" customHeight="1" x14ac:dyDescent="0.2"/>
    <row r="11454" ht="12.75" customHeight="1" x14ac:dyDescent="0.2"/>
    <row r="11458" ht="12.75" customHeight="1" x14ac:dyDescent="0.2"/>
    <row r="11462" ht="12.75" customHeight="1" x14ac:dyDescent="0.2"/>
    <row r="11466" ht="12.75" customHeight="1" x14ac:dyDescent="0.2"/>
    <row r="11470" ht="12.75" customHeight="1" x14ac:dyDescent="0.2"/>
    <row r="11474" ht="12.75" customHeight="1" x14ac:dyDescent="0.2"/>
    <row r="11478" ht="12.75" customHeight="1" x14ac:dyDescent="0.2"/>
    <row r="11482" ht="12.75" customHeight="1" x14ac:dyDescent="0.2"/>
    <row r="11486" ht="12.75" customHeight="1" x14ac:dyDescent="0.2"/>
    <row r="11490" ht="12.75" customHeight="1" x14ac:dyDescent="0.2"/>
    <row r="11494" ht="12.75" customHeight="1" x14ac:dyDescent="0.2"/>
    <row r="11498" ht="12.75" customHeight="1" x14ac:dyDescent="0.2"/>
    <row r="11502" ht="12.75" customHeight="1" x14ac:dyDescent="0.2"/>
    <row r="11506" ht="12.75" customHeight="1" x14ac:dyDescent="0.2"/>
    <row r="11510" ht="12.75" customHeight="1" x14ac:dyDescent="0.2"/>
    <row r="11514" ht="12.75" customHeight="1" x14ac:dyDescent="0.2"/>
    <row r="11518" ht="12.75" customHeight="1" x14ac:dyDescent="0.2"/>
    <row r="11522" ht="12.75" customHeight="1" x14ac:dyDescent="0.2"/>
    <row r="11526" ht="12.75" customHeight="1" x14ac:dyDescent="0.2"/>
    <row r="11530" ht="12.75" customHeight="1" x14ac:dyDescent="0.2"/>
    <row r="11534" ht="12.75" customHeight="1" x14ac:dyDescent="0.2"/>
    <row r="11538" ht="12.75" customHeight="1" x14ac:dyDescent="0.2"/>
    <row r="11542" ht="12.75" customHeight="1" x14ac:dyDescent="0.2"/>
    <row r="11546" ht="12.75" customHeight="1" x14ac:dyDescent="0.2"/>
    <row r="11550" ht="12.75" customHeight="1" x14ac:dyDescent="0.2"/>
    <row r="11554" ht="12.75" customHeight="1" x14ac:dyDescent="0.2"/>
    <row r="11558" ht="12.75" customHeight="1" x14ac:dyDescent="0.2"/>
    <row r="11562" ht="12.75" customHeight="1" x14ac:dyDescent="0.2"/>
    <row r="11566" ht="12.75" customHeight="1" x14ac:dyDescent="0.2"/>
    <row r="11570" ht="12.75" customHeight="1" x14ac:dyDescent="0.2"/>
    <row r="11574" ht="12.75" customHeight="1" x14ac:dyDescent="0.2"/>
    <row r="11578" ht="12.75" customHeight="1" x14ac:dyDescent="0.2"/>
    <row r="11582" ht="12.75" customHeight="1" x14ac:dyDescent="0.2"/>
    <row r="11586" ht="12.75" customHeight="1" x14ac:dyDescent="0.2"/>
    <row r="11590" ht="12.75" customHeight="1" x14ac:dyDescent="0.2"/>
    <row r="11594" ht="12.75" customHeight="1" x14ac:dyDescent="0.2"/>
    <row r="11598" ht="12.75" customHeight="1" x14ac:dyDescent="0.2"/>
    <row r="11602" ht="12.75" customHeight="1" x14ac:dyDescent="0.2"/>
    <row r="11606" ht="12.75" customHeight="1" x14ac:dyDescent="0.2"/>
    <row r="11610" ht="12.75" customHeight="1" x14ac:dyDescent="0.2"/>
    <row r="11614" ht="12.75" customHeight="1" x14ac:dyDescent="0.2"/>
    <row r="11618" ht="12.75" customHeight="1" x14ac:dyDescent="0.2"/>
    <row r="11622" ht="12.75" customHeight="1" x14ac:dyDescent="0.2"/>
    <row r="11626" ht="12.75" customHeight="1" x14ac:dyDescent="0.2"/>
    <row r="11630" ht="12.75" customHeight="1" x14ac:dyDescent="0.2"/>
    <row r="11634" ht="12.75" customHeight="1" x14ac:dyDescent="0.2"/>
    <row r="11638" ht="12.75" customHeight="1" x14ac:dyDescent="0.2"/>
    <row r="11642" ht="12.75" customHeight="1" x14ac:dyDescent="0.2"/>
    <row r="11646" ht="12.75" customHeight="1" x14ac:dyDescent="0.2"/>
    <row r="11650" ht="12.75" customHeight="1" x14ac:dyDescent="0.2"/>
    <row r="11654" ht="12.75" customHeight="1" x14ac:dyDescent="0.2"/>
    <row r="11658" ht="12.75" customHeight="1" x14ac:dyDescent="0.2"/>
    <row r="11662" ht="12.75" customHeight="1" x14ac:dyDescent="0.2"/>
    <row r="11666" ht="12.75" customHeight="1" x14ac:dyDescent="0.2"/>
    <row r="11670" ht="12.75" customHeight="1" x14ac:dyDescent="0.2"/>
    <row r="11674" ht="12.75" customHeight="1" x14ac:dyDescent="0.2"/>
    <row r="11678" ht="12.75" customHeight="1" x14ac:dyDescent="0.2"/>
    <row r="11682" ht="12.75" customHeight="1" x14ac:dyDescent="0.2"/>
    <row r="11686" ht="12.75" customHeight="1" x14ac:dyDescent="0.2"/>
    <row r="11690" ht="12.75" customHeight="1" x14ac:dyDescent="0.2"/>
    <row r="11694" ht="12.75" customHeight="1" x14ac:dyDescent="0.2"/>
    <row r="11698" ht="12.75" customHeight="1" x14ac:dyDescent="0.2"/>
    <row r="11702" ht="12.75" customHeight="1" x14ac:dyDescent="0.2"/>
    <row r="11706" ht="12.75" customHeight="1" x14ac:dyDescent="0.2"/>
    <row r="11710" ht="12.75" customHeight="1" x14ac:dyDescent="0.2"/>
    <row r="11714" ht="12.75" customHeight="1" x14ac:dyDescent="0.2"/>
    <row r="11718" ht="12.75" customHeight="1" x14ac:dyDescent="0.2"/>
    <row r="11722" ht="12.75" customHeight="1" x14ac:dyDescent="0.2"/>
    <row r="11726" ht="12.75" customHeight="1" x14ac:dyDescent="0.2"/>
    <row r="11730" ht="12.75" customHeight="1" x14ac:dyDescent="0.2"/>
    <row r="11734" ht="12.75" customHeight="1" x14ac:dyDescent="0.2"/>
    <row r="11738" ht="12.75" customHeight="1" x14ac:dyDescent="0.2"/>
    <row r="11742" ht="12.75" customHeight="1" x14ac:dyDescent="0.2"/>
    <row r="11746" ht="12.75" customHeight="1" x14ac:dyDescent="0.2"/>
    <row r="11750" ht="12.75" customHeight="1" x14ac:dyDescent="0.2"/>
    <row r="11754" ht="12.75" customHeight="1" x14ac:dyDescent="0.2"/>
    <row r="11758" ht="12.75" customHeight="1" x14ac:dyDescent="0.2"/>
    <row r="11762" ht="12.75" customHeight="1" x14ac:dyDescent="0.2"/>
    <row r="11766" ht="12.75" customHeight="1" x14ac:dyDescent="0.2"/>
    <row r="11770" ht="12.75" customHeight="1" x14ac:dyDescent="0.2"/>
    <row r="11774" ht="12.75" customHeight="1" x14ac:dyDescent="0.2"/>
    <row r="11778" ht="12.75" customHeight="1" x14ac:dyDescent="0.2"/>
    <row r="11782" ht="12.75" customHeight="1" x14ac:dyDescent="0.2"/>
    <row r="11786" ht="12.75" customHeight="1" x14ac:dyDescent="0.2"/>
    <row r="11790" ht="12.75" customHeight="1" x14ac:dyDescent="0.2"/>
    <row r="11794" ht="12.75" customHeight="1" x14ac:dyDescent="0.2"/>
    <row r="11798" ht="12.75" customHeight="1" x14ac:dyDescent="0.2"/>
    <row r="11802" ht="12.75" customHeight="1" x14ac:dyDescent="0.2"/>
    <row r="11806" ht="12.75" customHeight="1" x14ac:dyDescent="0.2"/>
    <row r="11810" ht="12.75" customHeight="1" x14ac:dyDescent="0.2"/>
    <row r="11814" ht="12.75" customHeight="1" x14ac:dyDescent="0.2"/>
    <row r="11818" ht="12.75" customHeight="1" x14ac:dyDescent="0.2"/>
    <row r="11822" ht="12.75" customHeight="1" x14ac:dyDescent="0.2"/>
    <row r="11826" ht="12.75" customHeight="1" x14ac:dyDescent="0.2"/>
    <row r="11830" ht="12.75" customHeight="1" x14ac:dyDescent="0.2"/>
    <row r="11834" ht="12.75" customHeight="1" x14ac:dyDescent="0.2"/>
    <row r="11838" ht="12.75" customHeight="1" x14ac:dyDescent="0.2"/>
    <row r="11842" ht="12.75" customHeight="1" x14ac:dyDescent="0.2"/>
    <row r="11846" ht="12.75" customHeight="1" x14ac:dyDescent="0.2"/>
    <row r="11850" ht="12.75" customHeight="1" x14ac:dyDescent="0.2"/>
    <row r="11854" ht="12.75" customHeight="1" x14ac:dyDescent="0.2"/>
    <row r="11858" ht="12.75" customHeight="1" x14ac:dyDescent="0.2"/>
    <row r="11862" ht="12.75" customHeight="1" x14ac:dyDescent="0.2"/>
    <row r="11866" ht="12.75" customHeight="1" x14ac:dyDescent="0.2"/>
    <row r="11870" ht="12.75" customHeight="1" x14ac:dyDescent="0.2"/>
    <row r="11874" ht="12.75" customHeight="1" x14ac:dyDescent="0.2"/>
    <row r="11878" ht="12.75" customHeight="1" x14ac:dyDescent="0.2"/>
    <row r="11882" ht="12.75" customHeight="1" x14ac:dyDescent="0.2"/>
    <row r="11886" ht="12.75" customHeight="1" x14ac:dyDescent="0.2"/>
    <row r="11890" ht="12.75" customHeight="1" x14ac:dyDescent="0.2"/>
    <row r="11894" ht="12.75" customHeight="1" x14ac:dyDescent="0.2"/>
    <row r="11898" ht="12.75" customHeight="1" x14ac:dyDescent="0.2"/>
    <row r="11902" ht="12.75" customHeight="1" x14ac:dyDescent="0.2"/>
    <row r="11906" ht="12.75" customHeight="1" x14ac:dyDescent="0.2"/>
    <row r="11910" ht="12.75" customHeight="1" x14ac:dyDescent="0.2"/>
    <row r="11914" ht="12.75" customHeight="1" x14ac:dyDescent="0.2"/>
    <row r="11918" ht="12.75" customHeight="1" x14ac:dyDescent="0.2"/>
    <row r="11922" ht="12.75" customHeight="1" x14ac:dyDescent="0.2"/>
    <row r="11926" ht="12.75" customHeight="1" x14ac:dyDescent="0.2"/>
    <row r="11930" ht="12.75" customHeight="1" x14ac:dyDescent="0.2"/>
    <row r="11934" ht="12.75" customHeight="1" x14ac:dyDescent="0.2"/>
    <row r="11938" ht="12.75" customHeight="1" x14ac:dyDescent="0.2"/>
    <row r="11942" ht="12.75" customHeight="1" x14ac:dyDescent="0.2"/>
    <row r="11946" ht="12.75" customHeight="1" x14ac:dyDescent="0.2"/>
    <row r="11950" ht="12.75" customHeight="1" x14ac:dyDescent="0.2"/>
    <row r="11954" ht="12.75" customHeight="1" x14ac:dyDescent="0.2"/>
    <row r="11958" ht="12.75" customHeight="1" x14ac:dyDescent="0.2"/>
    <row r="11962" ht="12.75" customHeight="1" x14ac:dyDescent="0.2"/>
    <row r="11966" ht="12.75" customHeight="1" x14ac:dyDescent="0.2"/>
    <row r="11970" ht="12.75" customHeight="1" x14ac:dyDescent="0.2"/>
    <row r="11974" ht="12.75" customHeight="1" x14ac:dyDescent="0.2"/>
    <row r="11978" ht="12.75" customHeight="1" x14ac:dyDescent="0.2"/>
    <row r="11982" ht="12.75" customHeight="1" x14ac:dyDescent="0.2"/>
    <row r="11986" ht="12.75" customHeight="1" x14ac:dyDescent="0.2"/>
    <row r="11990" ht="12.75" customHeight="1" x14ac:dyDescent="0.2"/>
    <row r="11994" ht="12.75" customHeight="1" x14ac:dyDescent="0.2"/>
    <row r="11998" ht="12.75" customHeight="1" x14ac:dyDescent="0.2"/>
    <row r="12002" ht="12.75" customHeight="1" x14ac:dyDescent="0.2"/>
    <row r="12006" ht="12.75" customHeight="1" x14ac:dyDescent="0.2"/>
    <row r="12010" ht="12.75" customHeight="1" x14ac:dyDescent="0.2"/>
    <row r="12014" ht="12.75" customHeight="1" x14ac:dyDescent="0.2"/>
    <row r="12018" ht="12.75" customHeight="1" x14ac:dyDescent="0.2"/>
    <row r="12022" ht="12.75" customHeight="1" x14ac:dyDescent="0.2"/>
    <row r="12026" ht="12.75" customHeight="1" x14ac:dyDescent="0.2"/>
    <row r="12030" ht="12.75" customHeight="1" x14ac:dyDescent="0.2"/>
    <row r="12034" ht="12.75" customHeight="1" x14ac:dyDescent="0.2"/>
    <row r="12038" ht="12.75" customHeight="1" x14ac:dyDescent="0.2"/>
    <row r="12042" ht="12.75" customHeight="1" x14ac:dyDescent="0.2"/>
    <row r="12046" ht="12.75" customHeight="1" x14ac:dyDescent="0.2"/>
    <row r="12050" ht="12.75" customHeight="1" x14ac:dyDescent="0.2"/>
    <row r="12054" ht="12.75" customHeight="1" x14ac:dyDescent="0.2"/>
    <row r="12058" ht="12.75" customHeight="1" x14ac:dyDescent="0.2"/>
    <row r="12062" ht="12.75" customHeight="1" x14ac:dyDescent="0.2"/>
    <row r="12066" ht="12.75" customHeight="1" x14ac:dyDescent="0.2"/>
    <row r="12070" ht="12.75" customHeight="1" x14ac:dyDescent="0.2"/>
    <row r="12074" ht="12.75" customHeight="1" x14ac:dyDescent="0.2"/>
    <row r="12078" ht="12.75" customHeight="1" x14ac:dyDescent="0.2"/>
    <row r="12082" ht="12.75" customHeight="1" x14ac:dyDescent="0.2"/>
    <row r="12086" ht="12.75" customHeight="1" x14ac:dyDescent="0.2"/>
    <row r="12090" ht="12.75" customHeight="1" x14ac:dyDescent="0.2"/>
    <row r="12094" ht="12.75" customHeight="1" x14ac:dyDescent="0.2"/>
    <row r="12098" ht="12.75" customHeight="1" x14ac:dyDescent="0.2"/>
    <row r="12102" ht="12.75" customHeight="1" x14ac:dyDescent="0.2"/>
    <row r="12106" ht="12.75" customHeight="1" x14ac:dyDescent="0.2"/>
    <row r="12110" ht="12.75" customHeight="1" x14ac:dyDescent="0.2"/>
    <row r="12114" ht="12.75" customHeight="1" x14ac:dyDescent="0.2"/>
    <row r="12118" ht="12.75" customHeight="1" x14ac:dyDescent="0.2"/>
    <row r="12122" ht="12.75" customHeight="1" x14ac:dyDescent="0.2"/>
    <row r="12126" ht="12.75" customHeight="1" x14ac:dyDescent="0.2"/>
    <row r="12130" ht="12.75" customHeight="1" x14ac:dyDescent="0.2"/>
    <row r="12134" ht="12.75" customHeight="1" x14ac:dyDescent="0.2"/>
    <row r="12138" ht="12.75" customHeight="1" x14ac:dyDescent="0.2"/>
    <row r="12142" ht="12.75" customHeight="1" x14ac:dyDescent="0.2"/>
    <row r="12146" ht="12.75" customHeight="1" x14ac:dyDescent="0.2"/>
    <row r="12150" ht="12.75" customHeight="1" x14ac:dyDescent="0.2"/>
    <row r="12154" ht="12.75" customHeight="1" x14ac:dyDescent="0.2"/>
    <row r="12158" ht="12.75" customHeight="1" x14ac:dyDescent="0.2"/>
    <row r="12162" ht="12.75" customHeight="1" x14ac:dyDescent="0.2"/>
    <row r="12166" ht="12.75" customHeight="1" x14ac:dyDescent="0.2"/>
    <row r="12170" ht="12.75" customHeight="1" x14ac:dyDescent="0.2"/>
    <row r="12174" ht="12.75" customHeight="1" x14ac:dyDescent="0.2"/>
    <row r="12178" ht="12.75" customHeight="1" x14ac:dyDescent="0.2"/>
    <row r="12182" ht="12.75" customHeight="1" x14ac:dyDescent="0.2"/>
    <row r="12186" ht="12.75" customHeight="1" x14ac:dyDescent="0.2"/>
    <row r="12190" ht="12.75" customHeight="1" x14ac:dyDescent="0.2"/>
    <row r="12194" ht="12.75" customHeight="1" x14ac:dyDescent="0.2"/>
    <row r="12198" ht="12.75" customHeight="1" x14ac:dyDescent="0.2"/>
    <row r="12202" ht="12.75" customHeight="1" x14ac:dyDescent="0.2"/>
    <row r="12206" ht="12.75" customHeight="1" x14ac:dyDescent="0.2"/>
    <row r="12210" ht="12.75" customHeight="1" x14ac:dyDescent="0.2"/>
    <row r="12214" ht="12.75" customHeight="1" x14ac:dyDescent="0.2"/>
    <row r="12218" ht="12.75" customHeight="1" x14ac:dyDescent="0.2"/>
    <row r="12222" ht="12.75" customHeight="1" x14ac:dyDescent="0.2"/>
    <row r="12226" ht="12.75" customHeight="1" x14ac:dyDescent="0.2"/>
    <row r="12230" ht="12.75" customHeight="1" x14ac:dyDescent="0.2"/>
    <row r="12234" ht="12.75" customHeight="1" x14ac:dyDescent="0.2"/>
    <row r="12238" ht="12.75" customHeight="1" x14ac:dyDescent="0.2"/>
    <row r="12242" ht="12.75" customHeight="1" x14ac:dyDescent="0.2"/>
    <row r="12246" ht="12.75" customHeight="1" x14ac:dyDescent="0.2"/>
    <row r="12250" ht="12.75" customHeight="1" x14ac:dyDescent="0.2"/>
    <row r="12254" ht="12.75" customHeight="1" x14ac:dyDescent="0.2"/>
    <row r="12258" ht="12.75" customHeight="1" x14ac:dyDescent="0.2"/>
    <row r="12262" ht="12.75" customHeight="1" x14ac:dyDescent="0.2"/>
    <row r="12266" ht="12.75" customHeight="1" x14ac:dyDescent="0.2"/>
    <row r="12270" ht="12.75" customHeight="1" x14ac:dyDescent="0.2"/>
    <row r="12274" ht="12.75" customHeight="1" x14ac:dyDescent="0.2"/>
    <row r="12278" ht="12.75" customHeight="1" x14ac:dyDescent="0.2"/>
    <row r="12282" ht="12.75" customHeight="1" x14ac:dyDescent="0.2"/>
    <row r="12286" ht="12.75" customHeight="1" x14ac:dyDescent="0.2"/>
    <row r="12290" ht="12.75" customHeight="1" x14ac:dyDescent="0.2"/>
    <row r="12294" ht="12.75" customHeight="1" x14ac:dyDescent="0.2"/>
    <row r="12298" ht="12.75" customHeight="1" x14ac:dyDescent="0.2"/>
    <row r="12302" ht="12.75" customHeight="1" x14ac:dyDescent="0.2"/>
    <row r="12306" ht="12.75" customHeight="1" x14ac:dyDescent="0.2"/>
    <row r="12310" ht="12.75" customHeight="1" x14ac:dyDescent="0.2"/>
    <row r="12314" ht="12.75" customHeight="1" x14ac:dyDescent="0.2"/>
    <row r="12318" ht="12.75" customHeight="1" x14ac:dyDescent="0.2"/>
    <row r="12322" ht="12.75" customHeight="1" x14ac:dyDescent="0.2"/>
    <row r="12326" ht="12.75" customHeight="1" x14ac:dyDescent="0.2"/>
    <row r="12330" ht="12.75" customHeight="1" x14ac:dyDescent="0.2"/>
    <row r="12334" ht="12.75" customHeight="1" x14ac:dyDescent="0.2"/>
    <row r="12338" ht="12.75" customHeight="1" x14ac:dyDescent="0.2"/>
    <row r="12342" ht="12.75" customHeight="1" x14ac:dyDescent="0.2"/>
    <row r="12346" ht="12.75" customHeight="1" x14ac:dyDescent="0.2"/>
    <row r="12350" ht="12.75" customHeight="1" x14ac:dyDescent="0.2"/>
    <row r="12354" ht="12.75" customHeight="1" x14ac:dyDescent="0.2"/>
    <row r="12358" ht="12.75" customHeight="1" x14ac:dyDescent="0.2"/>
    <row r="12362" ht="12.75" customHeight="1" x14ac:dyDescent="0.2"/>
    <row r="12366" ht="12.75" customHeight="1" x14ac:dyDescent="0.2"/>
    <row r="12370" ht="12.75" customHeight="1" x14ac:dyDescent="0.2"/>
    <row r="12374" ht="12.75" customHeight="1" x14ac:dyDescent="0.2"/>
    <row r="12378" ht="12.75" customHeight="1" x14ac:dyDescent="0.2"/>
    <row r="12382" ht="12.75" customHeight="1" x14ac:dyDescent="0.2"/>
    <row r="12386" ht="12.75" customHeight="1" x14ac:dyDescent="0.2"/>
    <row r="12390" ht="12.75" customHeight="1" x14ac:dyDescent="0.2"/>
    <row r="12394" ht="12.75" customHeight="1" x14ac:dyDescent="0.2"/>
    <row r="12398" ht="12.75" customHeight="1" x14ac:dyDescent="0.2"/>
    <row r="12402" ht="12.75" customHeight="1" x14ac:dyDescent="0.2"/>
    <row r="12406" ht="12.75" customHeight="1" x14ac:dyDescent="0.2"/>
    <row r="12410" ht="12.75" customHeight="1" x14ac:dyDescent="0.2"/>
    <row r="12414" ht="12.75" customHeight="1" x14ac:dyDescent="0.2"/>
    <row r="12418" ht="12.75" customHeight="1" x14ac:dyDescent="0.2"/>
    <row r="12422" ht="12.75" customHeight="1" x14ac:dyDescent="0.2"/>
    <row r="12426" ht="12.75" customHeight="1" x14ac:dyDescent="0.2"/>
    <row r="12430" ht="12.75" customHeight="1" x14ac:dyDescent="0.2"/>
    <row r="12434" ht="12.75" customHeight="1" x14ac:dyDescent="0.2"/>
    <row r="12438" ht="12.75" customHeight="1" x14ac:dyDescent="0.2"/>
    <row r="12442" ht="12.75" customHeight="1" x14ac:dyDescent="0.2"/>
    <row r="12446" ht="12.75" customHeight="1" x14ac:dyDescent="0.2"/>
    <row r="12450" ht="12.75" customHeight="1" x14ac:dyDescent="0.2"/>
    <row r="12454" ht="12.75" customHeight="1" x14ac:dyDescent="0.2"/>
    <row r="12458" ht="12.75" customHeight="1" x14ac:dyDescent="0.2"/>
    <row r="12462" ht="12.75" customHeight="1" x14ac:dyDescent="0.2"/>
    <row r="12466" ht="12.75" customHeight="1" x14ac:dyDescent="0.2"/>
    <row r="12470" ht="12.75" customHeight="1" x14ac:dyDescent="0.2"/>
    <row r="12474" ht="12.75" customHeight="1" x14ac:dyDescent="0.2"/>
    <row r="12478" ht="12.75" customHeight="1" x14ac:dyDescent="0.2"/>
    <row r="12482" ht="12.75" customHeight="1" x14ac:dyDescent="0.2"/>
    <row r="12486" ht="12.75" customHeight="1" x14ac:dyDescent="0.2"/>
    <row r="12490" ht="12.75" customHeight="1" x14ac:dyDescent="0.2"/>
    <row r="12494" ht="12.75" customHeight="1" x14ac:dyDescent="0.2"/>
    <row r="12498" ht="12.75" customHeight="1" x14ac:dyDescent="0.2"/>
    <row r="12502" ht="12.75" customHeight="1" x14ac:dyDescent="0.2"/>
    <row r="12506" ht="12.75" customHeight="1" x14ac:dyDescent="0.2"/>
    <row r="12510" ht="12.75" customHeight="1" x14ac:dyDescent="0.2"/>
    <row r="12514" ht="12.75" customHeight="1" x14ac:dyDescent="0.2"/>
    <row r="12518" ht="12.75" customHeight="1" x14ac:dyDescent="0.2"/>
    <row r="12522" ht="12.75" customHeight="1" x14ac:dyDescent="0.2"/>
    <row r="12526" ht="12.75" customHeight="1" x14ac:dyDescent="0.2"/>
    <row r="12530" ht="12.75" customHeight="1" x14ac:dyDescent="0.2"/>
    <row r="12534" ht="12.75" customHeight="1" x14ac:dyDescent="0.2"/>
    <row r="12538" ht="12.75" customHeight="1" x14ac:dyDescent="0.2"/>
    <row r="12542" ht="12.75" customHeight="1" x14ac:dyDescent="0.2"/>
    <row r="12546" ht="12.75" customHeight="1" x14ac:dyDescent="0.2"/>
    <row r="12550" ht="12.75" customHeight="1" x14ac:dyDescent="0.2"/>
    <row r="12554" ht="12.75" customHeight="1" x14ac:dyDescent="0.2"/>
    <row r="12558" ht="12.75" customHeight="1" x14ac:dyDescent="0.2"/>
    <row r="12562" ht="12.75" customHeight="1" x14ac:dyDescent="0.2"/>
    <row r="12566" ht="12.75" customHeight="1" x14ac:dyDescent="0.2"/>
    <row r="12570" ht="12.75" customHeight="1" x14ac:dyDescent="0.2"/>
    <row r="12574" ht="12.75" customHeight="1" x14ac:dyDescent="0.2"/>
    <row r="12578" ht="12.75" customHeight="1" x14ac:dyDescent="0.2"/>
    <row r="12582" ht="12.75" customHeight="1" x14ac:dyDescent="0.2"/>
    <row r="12586" ht="12.75" customHeight="1" x14ac:dyDescent="0.2"/>
    <row r="12590" ht="12.75" customHeight="1" x14ac:dyDescent="0.2"/>
    <row r="12594" ht="12.75" customHeight="1" x14ac:dyDescent="0.2"/>
    <row r="12598" ht="12.75" customHeight="1" x14ac:dyDescent="0.2"/>
    <row r="12602" ht="12.75" customHeight="1" x14ac:dyDescent="0.2"/>
    <row r="12606" ht="12.75" customHeight="1" x14ac:dyDescent="0.2"/>
    <row r="12610" ht="12.75" customHeight="1" x14ac:dyDescent="0.2"/>
    <row r="12614" ht="12.75" customHeight="1" x14ac:dyDescent="0.2"/>
    <row r="12618" ht="12.75" customHeight="1" x14ac:dyDescent="0.2"/>
    <row r="12622" ht="12.75" customHeight="1" x14ac:dyDescent="0.2"/>
    <row r="12626" ht="12.75" customHeight="1" x14ac:dyDescent="0.2"/>
    <row r="12630" ht="12.75" customHeight="1" x14ac:dyDescent="0.2"/>
    <row r="12634" ht="12.75" customHeight="1" x14ac:dyDescent="0.2"/>
    <row r="12638" ht="12.75" customHeight="1" x14ac:dyDescent="0.2"/>
    <row r="12642" ht="12.75" customHeight="1" x14ac:dyDescent="0.2"/>
    <row r="12646" ht="12.75" customHeight="1" x14ac:dyDescent="0.2"/>
    <row r="12650" ht="12.75" customHeight="1" x14ac:dyDescent="0.2"/>
    <row r="12654" ht="12.75" customHeight="1" x14ac:dyDescent="0.2"/>
    <row r="12658" ht="12.75" customHeight="1" x14ac:dyDescent="0.2"/>
    <row r="12662" ht="12.75" customHeight="1" x14ac:dyDescent="0.2"/>
    <row r="12666" ht="12.75" customHeight="1" x14ac:dyDescent="0.2"/>
    <row r="12670" ht="12.75" customHeight="1" x14ac:dyDescent="0.2"/>
    <row r="12674" ht="12.75" customHeight="1" x14ac:dyDescent="0.2"/>
    <row r="12678" ht="12.75" customHeight="1" x14ac:dyDescent="0.2"/>
    <row r="12682" ht="12.75" customHeight="1" x14ac:dyDescent="0.2"/>
    <row r="12686" ht="12.75" customHeight="1" x14ac:dyDescent="0.2"/>
    <row r="12690" ht="12.75" customHeight="1" x14ac:dyDescent="0.2"/>
    <row r="12694" ht="12.75" customHeight="1" x14ac:dyDescent="0.2"/>
    <row r="12698" ht="12.75" customHeight="1" x14ac:dyDescent="0.2"/>
    <row r="12702" ht="12.75" customHeight="1" x14ac:dyDescent="0.2"/>
    <row r="12706" ht="12.75" customHeight="1" x14ac:dyDescent="0.2"/>
    <row r="12710" ht="12.75" customHeight="1" x14ac:dyDescent="0.2"/>
    <row r="12714" ht="12.75" customHeight="1" x14ac:dyDescent="0.2"/>
    <row r="12718" ht="12.75" customHeight="1" x14ac:dyDescent="0.2"/>
    <row r="12722" ht="12.75" customHeight="1" x14ac:dyDescent="0.2"/>
    <row r="12726" ht="12.75" customHeight="1" x14ac:dyDescent="0.2"/>
    <row r="12730" ht="12.75" customHeight="1" x14ac:dyDescent="0.2"/>
    <row r="12734" ht="12.75" customHeight="1" x14ac:dyDescent="0.2"/>
    <row r="12738" ht="12.75" customHeight="1" x14ac:dyDescent="0.2"/>
    <row r="12742" ht="12.75" customHeight="1" x14ac:dyDescent="0.2"/>
    <row r="12746" ht="12.75" customHeight="1" x14ac:dyDescent="0.2"/>
    <row r="12750" ht="12.75" customHeight="1" x14ac:dyDescent="0.2"/>
    <row r="12754" ht="12.75" customHeight="1" x14ac:dyDescent="0.2"/>
    <row r="12758" ht="12.75" customHeight="1" x14ac:dyDescent="0.2"/>
    <row r="12762" ht="12.75" customHeight="1" x14ac:dyDescent="0.2"/>
    <row r="12766" ht="12.75" customHeight="1" x14ac:dyDescent="0.2"/>
    <row r="12770" ht="12.75" customHeight="1" x14ac:dyDescent="0.2"/>
    <row r="12774" ht="12.75" customHeight="1" x14ac:dyDescent="0.2"/>
    <row r="12778" ht="12.75" customHeight="1" x14ac:dyDescent="0.2"/>
    <row r="12782" ht="12.75" customHeight="1" x14ac:dyDescent="0.2"/>
    <row r="12786" ht="12.75" customHeight="1" x14ac:dyDescent="0.2"/>
    <row r="12790" ht="12.75" customHeight="1" x14ac:dyDescent="0.2"/>
    <row r="12794" ht="12.75" customHeight="1" x14ac:dyDescent="0.2"/>
    <row r="12798" ht="12.75" customHeight="1" x14ac:dyDescent="0.2"/>
    <row r="12802" ht="12.75" customHeight="1" x14ac:dyDescent="0.2"/>
    <row r="12806" ht="12.75" customHeight="1" x14ac:dyDescent="0.2"/>
    <row r="12810" ht="12.75" customHeight="1" x14ac:dyDescent="0.2"/>
    <row r="12814" ht="12.75" customHeight="1" x14ac:dyDescent="0.2"/>
    <row r="12818" ht="12.75" customHeight="1" x14ac:dyDescent="0.2"/>
    <row r="12822" ht="12.75" customHeight="1" x14ac:dyDescent="0.2"/>
    <row r="12826" ht="12.75" customHeight="1" x14ac:dyDescent="0.2"/>
    <row r="12830" ht="12.75" customHeight="1" x14ac:dyDescent="0.2"/>
    <row r="12834" ht="12.75" customHeight="1" x14ac:dyDescent="0.2"/>
    <row r="12838" ht="12.75" customHeight="1" x14ac:dyDescent="0.2"/>
    <row r="12842" ht="12.75" customHeight="1" x14ac:dyDescent="0.2"/>
    <row r="12846" ht="12.75" customHeight="1" x14ac:dyDescent="0.2"/>
    <row r="12850" ht="12.75" customHeight="1" x14ac:dyDescent="0.2"/>
    <row r="12854" ht="12.75" customHeight="1" x14ac:dyDescent="0.2"/>
    <row r="12858" ht="12.75" customHeight="1" x14ac:dyDescent="0.2"/>
    <row r="12862" ht="12.75" customHeight="1" x14ac:dyDescent="0.2"/>
    <row r="12866" ht="12.75" customHeight="1" x14ac:dyDescent="0.2"/>
    <row r="12870" ht="12.75" customHeight="1" x14ac:dyDescent="0.2"/>
    <row r="12874" ht="12.75" customHeight="1" x14ac:dyDescent="0.2"/>
    <row r="12878" ht="12.75" customHeight="1" x14ac:dyDescent="0.2"/>
    <row r="12882" ht="12.75" customHeight="1" x14ac:dyDescent="0.2"/>
    <row r="12886" ht="12.75" customHeight="1" x14ac:dyDescent="0.2"/>
    <row r="12890" ht="12.75" customHeight="1" x14ac:dyDescent="0.2"/>
    <row r="12894" ht="12.75" customHeight="1" x14ac:dyDescent="0.2"/>
    <row r="12898" ht="12.75" customHeight="1" x14ac:dyDescent="0.2"/>
    <row r="12902" ht="12.75" customHeight="1" x14ac:dyDescent="0.2"/>
    <row r="12906" ht="12.75" customHeight="1" x14ac:dyDescent="0.2"/>
    <row r="12910" ht="12.75" customHeight="1" x14ac:dyDescent="0.2"/>
    <row r="12914" ht="12.75" customHeight="1" x14ac:dyDescent="0.2"/>
    <row r="12918" ht="12.75" customHeight="1" x14ac:dyDescent="0.2"/>
    <row r="12922" ht="12.75" customHeight="1" x14ac:dyDescent="0.2"/>
    <row r="12926" ht="12.75" customHeight="1" x14ac:dyDescent="0.2"/>
    <row r="12930" ht="12.75" customHeight="1" x14ac:dyDescent="0.2"/>
    <row r="12934" ht="12.75" customHeight="1" x14ac:dyDescent="0.2"/>
    <row r="12938" ht="12.75" customHeight="1" x14ac:dyDescent="0.2"/>
    <row r="12942" ht="12.75" customHeight="1" x14ac:dyDescent="0.2"/>
    <row r="12946" ht="12.75" customHeight="1" x14ac:dyDescent="0.2"/>
    <row r="12950" ht="12.75" customHeight="1" x14ac:dyDescent="0.2"/>
    <row r="12954" ht="12.75" customHeight="1" x14ac:dyDescent="0.2"/>
    <row r="12958" ht="12.75" customHeight="1" x14ac:dyDescent="0.2"/>
    <row r="12962" ht="12.75" customHeight="1" x14ac:dyDescent="0.2"/>
    <row r="12966" ht="12.75" customHeight="1" x14ac:dyDescent="0.2"/>
    <row r="12970" ht="12.75" customHeight="1" x14ac:dyDescent="0.2"/>
    <row r="12974" ht="12.75" customHeight="1" x14ac:dyDescent="0.2"/>
    <row r="12978" ht="12.75" customHeight="1" x14ac:dyDescent="0.2"/>
    <row r="12982" ht="12.75" customHeight="1" x14ac:dyDescent="0.2"/>
    <row r="12986" ht="12.75" customHeight="1" x14ac:dyDescent="0.2"/>
    <row r="12990" ht="12.75" customHeight="1" x14ac:dyDescent="0.2"/>
    <row r="12994" ht="12.75" customHeight="1" x14ac:dyDescent="0.2"/>
    <row r="12998" ht="12.75" customHeight="1" x14ac:dyDescent="0.2"/>
    <row r="13002" ht="12.75" customHeight="1" x14ac:dyDescent="0.2"/>
    <row r="13006" ht="12.75" customHeight="1" x14ac:dyDescent="0.2"/>
    <row r="13010" ht="12.75" customHeight="1" x14ac:dyDescent="0.2"/>
    <row r="13014" ht="12.75" customHeight="1" x14ac:dyDescent="0.2"/>
    <row r="13018" ht="12.75" customHeight="1" x14ac:dyDescent="0.2"/>
    <row r="13022" ht="12.75" customHeight="1" x14ac:dyDescent="0.2"/>
    <row r="13026" ht="12.75" customHeight="1" x14ac:dyDescent="0.2"/>
    <row r="13030" ht="12.75" customHeight="1" x14ac:dyDescent="0.2"/>
    <row r="13034" ht="12.75" customHeight="1" x14ac:dyDescent="0.2"/>
    <row r="13038" ht="12.75" customHeight="1" x14ac:dyDescent="0.2"/>
    <row r="13042" ht="12.75" customHeight="1" x14ac:dyDescent="0.2"/>
    <row r="13046" ht="12.75" customHeight="1" x14ac:dyDescent="0.2"/>
    <row r="13050" ht="12.75" customHeight="1" x14ac:dyDescent="0.2"/>
    <row r="13054" ht="12.75" customHeight="1" x14ac:dyDescent="0.2"/>
    <row r="13058" ht="12.75" customHeight="1" x14ac:dyDescent="0.2"/>
    <row r="13062" ht="12.75" customHeight="1" x14ac:dyDescent="0.2"/>
    <row r="13066" ht="12.75" customHeight="1" x14ac:dyDescent="0.2"/>
    <row r="13070" ht="12.75" customHeight="1" x14ac:dyDescent="0.2"/>
    <row r="13074" ht="12.75" customHeight="1" x14ac:dyDescent="0.2"/>
    <row r="13078" ht="12.75" customHeight="1" x14ac:dyDescent="0.2"/>
    <row r="13082" ht="12.75" customHeight="1" x14ac:dyDescent="0.2"/>
    <row r="13086" ht="12.75" customHeight="1" x14ac:dyDescent="0.2"/>
    <row r="13090" ht="12.75" customHeight="1" x14ac:dyDescent="0.2"/>
    <row r="13094" ht="12.75" customHeight="1" x14ac:dyDescent="0.2"/>
    <row r="13098" ht="12.75" customHeight="1" x14ac:dyDescent="0.2"/>
    <row r="13102" ht="12.75" customHeight="1" x14ac:dyDescent="0.2"/>
    <row r="13106" ht="12.75" customHeight="1" x14ac:dyDescent="0.2"/>
    <row r="13110" ht="12.75" customHeight="1" x14ac:dyDescent="0.2"/>
    <row r="13114" ht="12.75" customHeight="1" x14ac:dyDescent="0.2"/>
    <row r="13118" ht="12.75" customHeight="1" x14ac:dyDescent="0.2"/>
    <row r="13122" ht="12.75" customHeight="1" x14ac:dyDescent="0.2"/>
    <row r="13126" ht="12.75" customHeight="1" x14ac:dyDescent="0.2"/>
    <row r="13130" ht="12.75" customHeight="1" x14ac:dyDescent="0.2"/>
    <row r="13134" ht="12.75" customHeight="1" x14ac:dyDescent="0.2"/>
    <row r="13138" ht="12.75" customHeight="1" x14ac:dyDescent="0.2"/>
    <row r="13142" ht="12.75" customHeight="1" x14ac:dyDescent="0.2"/>
    <row r="13146" ht="12.75" customHeight="1" x14ac:dyDescent="0.2"/>
    <row r="13150" ht="12.75" customHeight="1" x14ac:dyDescent="0.2"/>
    <row r="13154" ht="12.75" customHeight="1" x14ac:dyDescent="0.2"/>
    <row r="13158" ht="12.75" customHeight="1" x14ac:dyDescent="0.2"/>
    <row r="13162" ht="12.75" customHeight="1" x14ac:dyDescent="0.2"/>
    <row r="13166" ht="12.75" customHeight="1" x14ac:dyDescent="0.2"/>
    <row r="13170" ht="12.75" customHeight="1" x14ac:dyDescent="0.2"/>
    <row r="13174" ht="12.75" customHeight="1" x14ac:dyDescent="0.2"/>
    <row r="13178" ht="12.75" customHeight="1" x14ac:dyDescent="0.2"/>
    <row r="13182" ht="12.75" customHeight="1" x14ac:dyDescent="0.2"/>
    <row r="13186" ht="12.75" customHeight="1" x14ac:dyDescent="0.2"/>
    <row r="13190" ht="12.75" customHeight="1" x14ac:dyDescent="0.2"/>
    <row r="13194" ht="12.75" customHeight="1" x14ac:dyDescent="0.2"/>
    <row r="13198" ht="12.75" customHeight="1" x14ac:dyDescent="0.2"/>
    <row r="13202" ht="12.75" customHeight="1" x14ac:dyDescent="0.2"/>
    <row r="13206" ht="12.75" customHeight="1" x14ac:dyDescent="0.2"/>
    <row r="13210" ht="12.75" customHeight="1" x14ac:dyDescent="0.2"/>
    <row r="13214" ht="12.75" customHeight="1" x14ac:dyDescent="0.2"/>
    <row r="13218" ht="12.75" customHeight="1" x14ac:dyDescent="0.2"/>
    <row r="13222" ht="12.75" customHeight="1" x14ac:dyDescent="0.2"/>
    <row r="13226" ht="12.75" customHeight="1" x14ac:dyDescent="0.2"/>
    <row r="13230" ht="12.75" customHeight="1" x14ac:dyDescent="0.2"/>
    <row r="13234" ht="12.75" customHeight="1" x14ac:dyDescent="0.2"/>
    <row r="13238" ht="12.75" customHeight="1" x14ac:dyDescent="0.2"/>
    <row r="13242" ht="12.75" customHeight="1" x14ac:dyDescent="0.2"/>
    <row r="13246" ht="12.75" customHeight="1" x14ac:dyDescent="0.2"/>
    <row r="13250" ht="12.75" customHeight="1" x14ac:dyDescent="0.2"/>
    <row r="13254" ht="12.75" customHeight="1" x14ac:dyDescent="0.2"/>
    <row r="13258" ht="12.75" customHeight="1" x14ac:dyDescent="0.2"/>
    <row r="13262" ht="12.75" customHeight="1" x14ac:dyDescent="0.2"/>
    <row r="13266" ht="12.75" customHeight="1" x14ac:dyDescent="0.2"/>
    <row r="13270" ht="12.75" customHeight="1" x14ac:dyDescent="0.2"/>
    <row r="13274" ht="12.75" customHeight="1" x14ac:dyDescent="0.2"/>
    <row r="13278" ht="12.75" customHeight="1" x14ac:dyDescent="0.2"/>
    <row r="13282" ht="12.75" customHeight="1" x14ac:dyDescent="0.2"/>
    <row r="13286" ht="12.75" customHeight="1" x14ac:dyDescent="0.2"/>
    <row r="13290" ht="12.75" customHeight="1" x14ac:dyDescent="0.2"/>
    <row r="13294" ht="12.75" customHeight="1" x14ac:dyDescent="0.2"/>
    <row r="13298" ht="12.75" customHeight="1" x14ac:dyDescent="0.2"/>
    <row r="13302" ht="12.75" customHeight="1" x14ac:dyDescent="0.2"/>
    <row r="13306" ht="12.75" customHeight="1" x14ac:dyDescent="0.2"/>
    <row r="13310" ht="12.75" customHeight="1" x14ac:dyDescent="0.2"/>
    <row r="13314" ht="12.75" customHeight="1" x14ac:dyDescent="0.2"/>
    <row r="13318" ht="12.75" customHeight="1" x14ac:dyDescent="0.2"/>
    <row r="13322" ht="12.75" customHeight="1" x14ac:dyDescent="0.2"/>
    <row r="13326" ht="12.75" customHeight="1" x14ac:dyDescent="0.2"/>
    <row r="13330" ht="12.75" customHeight="1" x14ac:dyDescent="0.2"/>
    <row r="13334" ht="12.75" customHeight="1" x14ac:dyDescent="0.2"/>
    <row r="13338" ht="12.75" customHeight="1" x14ac:dyDescent="0.2"/>
    <row r="13342" ht="12.75" customHeight="1" x14ac:dyDescent="0.2"/>
    <row r="13346" ht="12.75" customHeight="1" x14ac:dyDescent="0.2"/>
    <row r="13350" ht="12.75" customHeight="1" x14ac:dyDescent="0.2"/>
    <row r="13354" ht="12.75" customHeight="1" x14ac:dyDescent="0.2"/>
    <row r="13358" ht="12.75" customHeight="1" x14ac:dyDescent="0.2"/>
    <row r="13362" ht="12.75" customHeight="1" x14ac:dyDescent="0.2"/>
    <row r="13366" ht="12.75" customHeight="1" x14ac:dyDescent="0.2"/>
    <row r="13370" ht="12.75" customHeight="1" x14ac:dyDescent="0.2"/>
    <row r="13374" ht="12.75" customHeight="1" x14ac:dyDescent="0.2"/>
    <row r="13378" ht="12.75" customHeight="1" x14ac:dyDescent="0.2"/>
    <row r="13382" ht="12.75" customHeight="1" x14ac:dyDescent="0.2"/>
    <row r="13386" ht="12.75" customHeight="1" x14ac:dyDescent="0.2"/>
    <row r="13390" ht="12.75" customHeight="1" x14ac:dyDescent="0.2"/>
    <row r="13394" ht="12.75" customHeight="1" x14ac:dyDescent="0.2"/>
    <row r="13398" ht="12.75" customHeight="1" x14ac:dyDescent="0.2"/>
    <row r="13402" ht="12.75" customHeight="1" x14ac:dyDescent="0.2"/>
    <row r="13406" ht="12.75" customHeight="1" x14ac:dyDescent="0.2"/>
    <row r="13410" ht="12.75" customHeight="1" x14ac:dyDescent="0.2"/>
    <row r="13414" ht="12.75" customHeight="1" x14ac:dyDescent="0.2"/>
    <row r="13418" ht="12.75" customHeight="1" x14ac:dyDescent="0.2"/>
    <row r="13422" ht="12.75" customHeight="1" x14ac:dyDescent="0.2"/>
    <row r="13426" ht="12.75" customHeight="1" x14ac:dyDescent="0.2"/>
    <row r="13430" ht="12.75" customHeight="1" x14ac:dyDescent="0.2"/>
    <row r="13434" ht="12.75" customHeight="1" x14ac:dyDescent="0.2"/>
    <row r="13438" ht="12.75" customHeight="1" x14ac:dyDescent="0.2"/>
    <row r="13442" ht="12.75" customHeight="1" x14ac:dyDescent="0.2"/>
    <row r="13446" ht="12.75" customHeight="1" x14ac:dyDescent="0.2"/>
    <row r="13450" ht="12.75" customHeight="1" x14ac:dyDescent="0.2"/>
    <row r="13454" ht="12.75" customHeight="1" x14ac:dyDescent="0.2"/>
    <row r="13458" ht="12.75" customHeight="1" x14ac:dyDescent="0.2"/>
    <row r="13462" ht="12.75" customHeight="1" x14ac:dyDescent="0.2"/>
    <row r="13466" ht="12.75" customHeight="1" x14ac:dyDescent="0.2"/>
    <row r="13470" ht="12.75" customHeight="1" x14ac:dyDescent="0.2"/>
    <row r="13474" ht="12.75" customHeight="1" x14ac:dyDescent="0.2"/>
    <row r="13478" ht="12.75" customHeight="1" x14ac:dyDescent="0.2"/>
    <row r="13482" ht="12.75" customHeight="1" x14ac:dyDescent="0.2"/>
    <row r="13486" ht="12.75" customHeight="1" x14ac:dyDescent="0.2"/>
    <row r="13490" ht="12.75" customHeight="1" x14ac:dyDescent="0.2"/>
    <row r="13494" ht="12.75" customHeight="1" x14ac:dyDescent="0.2"/>
    <row r="13498" ht="12.75" customHeight="1" x14ac:dyDescent="0.2"/>
    <row r="13502" ht="12.75" customHeight="1" x14ac:dyDescent="0.2"/>
    <row r="13506" ht="12.75" customHeight="1" x14ac:dyDescent="0.2"/>
    <row r="13510" ht="12.75" customHeight="1" x14ac:dyDescent="0.2"/>
    <row r="13514" ht="12.75" customHeight="1" x14ac:dyDescent="0.2"/>
    <row r="13518" ht="12.75" customHeight="1" x14ac:dyDescent="0.2"/>
    <row r="13522" ht="12.75" customHeight="1" x14ac:dyDescent="0.2"/>
    <row r="13526" ht="12.75" customHeight="1" x14ac:dyDescent="0.2"/>
    <row r="13530" ht="12.75" customHeight="1" x14ac:dyDescent="0.2"/>
    <row r="13534" ht="12.75" customHeight="1" x14ac:dyDescent="0.2"/>
    <row r="13538" ht="12.75" customHeight="1" x14ac:dyDescent="0.2"/>
    <row r="13542" ht="12.75" customHeight="1" x14ac:dyDescent="0.2"/>
    <row r="13546" ht="12.75" customHeight="1" x14ac:dyDescent="0.2"/>
    <row r="13550" ht="12.75" customHeight="1" x14ac:dyDescent="0.2"/>
    <row r="13554" ht="12.75" customHeight="1" x14ac:dyDescent="0.2"/>
    <row r="13558" ht="12.75" customHeight="1" x14ac:dyDescent="0.2"/>
    <row r="13562" ht="12.75" customHeight="1" x14ac:dyDescent="0.2"/>
    <row r="13566" ht="12.75" customHeight="1" x14ac:dyDescent="0.2"/>
    <row r="13570" ht="12.75" customHeight="1" x14ac:dyDescent="0.2"/>
    <row r="13574" ht="12.75" customHeight="1" x14ac:dyDescent="0.2"/>
    <row r="13578" ht="12.75" customHeight="1" x14ac:dyDescent="0.2"/>
    <row r="13582" ht="12.75" customHeight="1" x14ac:dyDescent="0.2"/>
    <row r="13586" ht="12.75" customHeight="1" x14ac:dyDescent="0.2"/>
    <row r="13590" ht="12.75" customHeight="1" x14ac:dyDescent="0.2"/>
    <row r="13594" ht="12.75" customHeight="1" x14ac:dyDescent="0.2"/>
    <row r="13598" ht="12.75" customHeight="1" x14ac:dyDescent="0.2"/>
    <row r="13602" ht="12.75" customHeight="1" x14ac:dyDescent="0.2"/>
    <row r="13606" ht="12.75" customHeight="1" x14ac:dyDescent="0.2"/>
    <row r="13610" ht="12.75" customHeight="1" x14ac:dyDescent="0.2"/>
    <row r="13614" ht="12.75" customHeight="1" x14ac:dyDescent="0.2"/>
    <row r="13618" ht="12.75" customHeight="1" x14ac:dyDescent="0.2"/>
    <row r="13622" ht="12.75" customHeight="1" x14ac:dyDescent="0.2"/>
    <row r="13626" ht="12.75" customHeight="1" x14ac:dyDescent="0.2"/>
    <row r="13630" ht="12.75" customHeight="1" x14ac:dyDescent="0.2"/>
    <row r="13634" ht="12.75" customHeight="1" x14ac:dyDescent="0.2"/>
    <row r="13638" ht="12.75" customHeight="1" x14ac:dyDescent="0.2"/>
    <row r="13642" ht="12.75" customHeight="1" x14ac:dyDescent="0.2"/>
    <row r="13646" ht="12.75" customHeight="1" x14ac:dyDescent="0.2"/>
    <row r="13650" ht="12.75" customHeight="1" x14ac:dyDescent="0.2"/>
    <row r="13654" ht="12.75" customHeight="1" x14ac:dyDescent="0.2"/>
    <row r="13658" ht="12.75" customHeight="1" x14ac:dyDescent="0.2"/>
    <row r="13662" ht="12.75" customHeight="1" x14ac:dyDescent="0.2"/>
    <row r="13666" ht="12.75" customHeight="1" x14ac:dyDescent="0.2"/>
    <row r="13670" ht="12.75" customHeight="1" x14ac:dyDescent="0.2"/>
    <row r="13674" ht="12.75" customHeight="1" x14ac:dyDescent="0.2"/>
    <row r="13678" ht="12.75" customHeight="1" x14ac:dyDescent="0.2"/>
    <row r="13682" ht="12.75" customHeight="1" x14ac:dyDescent="0.2"/>
    <row r="13686" ht="12.75" customHeight="1" x14ac:dyDescent="0.2"/>
    <row r="13690" ht="12.75" customHeight="1" x14ac:dyDescent="0.2"/>
    <row r="13694" ht="12.75" customHeight="1" x14ac:dyDescent="0.2"/>
    <row r="13698" ht="12.75" customHeight="1" x14ac:dyDescent="0.2"/>
    <row r="13702" ht="12.75" customHeight="1" x14ac:dyDescent="0.2"/>
    <row r="13706" ht="12.75" customHeight="1" x14ac:dyDescent="0.2"/>
    <row r="13710" ht="12.75" customHeight="1" x14ac:dyDescent="0.2"/>
    <row r="13714" ht="12.75" customHeight="1" x14ac:dyDescent="0.2"/>
    <row r="13718" ht="12.75" customHeight="1" x14ac:dyDescent="0.2"/>
    <row r="13722" ht="12.75" customHeight="1" x14ac:dyDescent="0.2"/>
    <row r="13726" ht="12.75" customHeight="1" x14ac:dyDescent="0.2"/>
    <row r="13730" ht="12.75" customHeight="1" x14ac:dyDescent="0.2"/>
    <row r="13734" ht="12.75" customHeight="1" x14ac:dyDescent="0.2"/>
    <row r="13738" ht="12.75" customHeight="1" x14ac:dyDescent="0.2"/>
    <row r="13742" ht="12.75" customHeight="1" x14ac:dyDescent="0.2"/>
    <row r="13746" ht="12.75" customHeight="1" x14ac:dyDescent="0.2"/>
    <row r="13750" ht="12.75" customHeight="1" x14ac:dyDescent="0.2"/>
    <row r="13754" ht="12.75" customHeight="1" x14ac:dyDescent="0.2"/>
    <row r="13758" ht="12.75" customHeight="1" x14ac:dyDescent="0.2"/>
    <row r="13762" ht="12.75" customHeight="1" x14ac:dyDescent="0.2"/>
    <row r="13766" ht="12.75" customHeight="1" x14ac:dyDescent="0.2"/>
    <row r="13770" ht="12.75" customHeight="1" x14ac:dyDescent="0.2"/>
    <row r="13774" ht="12.75" customHeight="1" x14ac:dyDescent="0.2"/>
    <row r="13778" ht="12.75" customHeight="1" x14ac:dyDescent="0.2"/>
    <row r="13782" ht="12.75" customHeight="1" x14ac:dyDescent="0.2"/>
    <row r="13786" ht="12.75" customHeight="1" x14ac:dyDescent="0.2"/>
    <row r="13790" ht="12.75" customHeight="1" x14ac:dyDescent="0.2"/>
    <row r="13794" ht="12.75" customHeight="1" x14ac:dyDescent="0.2"/>
    <row r="13798" ht="12.75" customHeight="1" x14ac:dyDescent="0.2"/>
    <row r="13802" ht="12.75" customHeight="1" x14ac:dyDescent="0.2"/>
    <row r="13806" ht="12.75" customHeight="1" x14ac:dyDescent="0.2"/>
    <row r="13810" ht="12.75" customHeight="1" x14ac:dyDescent="0.2"/>
    <row r="13814" ht="12.75" customHeight="1" x14ac:dyDescent="0.2"/>
    <row r="13818" ht="12.75" customHeight="1" x14ac:dyDescent="0.2"/>
    <row r="13822" ht="12.75" customHeight="1" x14ac:dyDescent="0.2"/>
    <row r="13826" ht="12.75" customHeight="1" x14ac:dyDescent="0.2"/>
    <row r="13830" ht="12.75" customHeight="1" x14ac:dyDescent="0.2"/>
    <row r="13834" ht="12.75" customHeight="1" x14ac:dyDescent="0.2"/>
    <row r="13838" ht="12.75" customHeight="1" x14ac:dyDescent="0.2"/>
    <row r="13842" ht="12.75" customHeight="1" x14ac:dyDescent="0.2"/>
    <row r="13846" ht="12.75" customHeight="1" x14ac:dyDescent="0.2"/>
    <row r="13850" ht="12.75" customHeight="1" x14ac:dyDescent="0.2"/>
    <row r="13854" ht="12.75" customHeight="1" x14ac:dyDescent="0.2"/>
    <row r="13858" ht="12.75" customHeight="1" x14ac:dyDescent="0.2"/>
    <row r="13862" ht="12.75" customHeight="1" x14ac:dyDescent="0.2"/>
    <row r="13866" ht="12.75" customHeight="1" x14ac:dyDescent="0.2"/>
    <row r="13870" ht="12.75" customHeight="1" x14ac:dyDescent="0.2"/>
    <row r="13874" ht="12.75" customHeight="1" x14ac:dyDescent="0.2"/>
    <row r="13878" ht="12.75" customHeight="1" x14ac:dyDescent="0.2"/>
    <row r="13882" ht="12.75" customHeight="1" x14ac:dyDescent="0.2"/>
    <row r="13886" ht="12.75" customHeight="1" x14ac:dyDescent="0.2"/>
    <row r="13890" ht="12.75" customHeight="1" x14ac:dyDescent="0.2"/>
    <row r="13894" ht="12.75" customHeight="1" x14ac:dyDescent="0.2"/>
    <row r="13898" ht="12.75" customHeight="1" x14ac:dyDescent="0.2"/>
    <row r="13902" ht="12.75" customHeight="1" x14ac:dyDescent="0.2"/>
    <row r="13906" ht="12.75" customHeight="1" x14ac:dyDescent="0.2"/>
    <row r="13910" ht="12.75" customHeight="1" x14ac:dyDescent="0.2"/>
    <row r="13914" ht="12.75" customHeight="1" x14ac:dyDescent="0.2"/>
    <row r="13918" ht="12.75" customHeight="1" x14ac:dyDescent="0.2"/>
    <row r="13922" ht="12.75" customHeight="1" x14ac:dyDescent="0.2"/>
    <row r="13926" ht="12.75" customHeight="1" x14ac:dyDescent="0.2"/>
    <row r="13930" ht="12.75" customHeight="1" x14ac:dyDescent="0.2"/>
    <row r="13934" ht="12.75" customHeight="1" x14ac:dyDescent="0.2"/>
    <row r="13938" ht="12.75" customHeight="1" x14ac:dyDescent="0.2"/>
    <row r="13942" ht="12.75" customHeight="1" x14ac:dyDescent="0.2"/>
    <row r="13946" ht="12.75" customHeight="1" x14ac:dyDescent="0.2"/>
    <row r="13950" ht="12.75" customHeight="1" x14ac:dyDescent="0.2"/>
    <row r="13954" ht="12.75" customHeight="1" x14ac:dyDescent="0.2"/>
    <row r="13958" ht="12.75" customHeight="1" x14ac:dyDescent="0.2"/>
    <row r="13962" ht="12.75" customHeight="1" x14ac:dyDescent="0.2"/>
    <row r="13966" ht="12.75" customHeight="1" x14ac:dyDescent="0.2"/>
    <row r="13970" ht="12.75" customHeight="1" x14ac:dyDescent="0.2"/>
    <row r="13974" ht="12.75" customHeight="1" x14ac:dyDescent="0.2"/>
    <row r="13978" ht="12.75" customHeight="1" x14ac:dyDescent="0.2"/>
    <row r="13982" ht="12.75" customHeight="1" x14ac:dyDescent="0.2"/>
    <row r="13986" ht="12.75" customHeight="1" x14ac:dyDescent="0.2"/>
    <row r="13990" ht="12.75" customHeight="1" x14ac:dyDescent="0.2"/>
    <row r="13994" ht="12.75" customHeight="1" x14ac:dyDescent="0.2"/>
    <row r="13998" ht="12.75" customHeight="1" x14ac:dyDescent="0.2"/>
    <row r="14002" ht="12.75" customHeight="1" x14ac:dyDescent="0.2"/>
    <row r="14006" ht="12.75" customHeight="1" x14ac:dyDescent="0.2"/>
    <row r="14010" ht="12.75" customHeight="1" x14ac:dyDescent="0.2"/>
    <row r="14014" ht="12.75" customHeight="1" x14ac:dyDescent="0.2"/>
    <row r="14018" ht="12.75" customHeight="1" x14ac:dyDescent="0.2"/>
    <row r="14022" ht="12.75" customHeight="1" x14ac:dyDescent="0.2"/>
    <row r="14026" ht="12.75" customHeight="1" x14ac:dyDescent="0.2"/>
    <row r="14030" ht="12.75" customHeight="1" x14ac:dyDescent="0.2"/>
    <row r="14034" ht="12.75" customHeight="1" x14ac:dyDescent="0.2"/>
    <row r="14038" ht="12.75" customHeight="1" x14ac:dyDescent="0.2"/>
    <row r="14042" ht="12.75" customHeight="1" x14ac:dyDescent="0.2"/>
    <row r="14046" ht="12.75" customHeight="1" x14ac:dyDescent="0.2"/>
    <row r="14050" ht="12.75" customHeight="1" x14ac:dyDescent="0.2"/>
    <row r="14054" ht="12.75" customHeight="1" x14ac:dyDescent="0.2"/>
    <row r="14058" ht="12.75" customHeight="1" x14ac:dyDescent="0.2"/>
    <row r="14062" ht="12.75" customHeight="1" x14ac:dyDescent="0.2"/>
    <row r="14066" ht="12.75" customHeight="1" x14ac:dyDescent="0.2"/>
    <row r="14070" ht="12.75" customHeight="1" x14ac:dyDescent="0.2"/>
    <row r="14074" ht="12.75" customHeight="1" x14ac:dyDescent="0.2"/>
    <row r="14078" ht="12.75" customHeight="1" x14ac:dyDescent="0.2"/>
    <row r="14082" ht="12.75" customHeight="1" x14ac:dyDescent="0.2"/>
    <row r="14086" ht="12.75" customHeight="1" x14ac:dyDescent="0.2"/>
    <row r="14090" ht="12.75" customHeight="1" x14ac:dyDescent="0.2"/>
    <row r="14094" ht="12.75" customHeight="1" x14ac:dyDescent="0.2"/>
    <row r="14098" ht="12.75" customHeight="1" x14ac:dyDescent="0.2"/>
    <row r="14102" ht="12.75" customHeight="1" x14ac:dyDescent="0.2"/>
    <row r="14106" ht="12.75" customHeight="1" x14ac:dyDescent="0.2"/>
    <row r="14110" ht="12.75" customHeight="1" x14ac:dyDescent="0.2"/>
    <row r="14114" ht="12.75" customHeight="1" x14ac:dyDescent="0.2"/>
    <row r="14118" ht="12.75" customHeight="1" x14ac:dyDescent="0.2"/>
    <row r="14122" ht="12.75" customHeight="1" x14ac:dyDescent="0.2"/>
    <row r="14126" ht="12.75" customHeight="1" x14ac:dyDescent="0.2"/>
    <row r="14130" ht="12.75" customHeight="1" x14ac:dyDescent="0.2"/>
    <row r="14134" ht="12.75" customHeight="1" x14ac:dyDescent="0.2"/>
    <row r="14138" ht="12.75" customHeight="1" x14ac:dyDescent="0.2"/>
    <row r="14142" ht="12.75" customHeight="1" x14ac:dyDescent="0.2"/>
    <row r="14146" ht="12.75" customHeight="1" x14ac:dyDescent="0.2"/>
    <row r="14150" ht="12.75" customHeight="1" x14ac:dyDescent="0.2"/>
    <row r="14154" ht="12.75" customHeight="1" x14ac:dyDescent="0.2"/>
    <row r="14158" ht="12.75" customHeight="1" x14ac:dyDescent="0.2"/>
    <row r="14162" ht="12.75" customHeight="1" x14ac:dyDescent="0.2"/>
    <row r="14166" ht="12.75" customHeight="1" x14ac:dyDescent="0.2"/>
    <row r="14170" ht="12.75" customHeight="1" x14ac:dyDescent="0.2"/>
    <row r="14174" ht="12.75" customHeight="1" x14ac:dyDescent="0.2"/>
    <row r="14178" ht="12.75" customHeight="1" x14ac:dyDescent="0.2"/>
    <row r="14182" ht="12.75" customHeight="1" x14ac:dyDescent="0.2"/>
    <row r="14186" ht="12.75" customHeight="1" x14ac:dyDescent="0.2"/>
    <row r="14190" ht="12.75" customHeight="1" x14ac:dyDescent="0.2"/>
    <row r="14194" ht="12.75" customHeight="1" x14ac:dyDescent="0.2"/>
    <row r="14198" ht="12.75" customHeight="1" x14ac:dyDescent="0.2"/>
    <row r="14202" ht="12.75" customHeight="1" x14ac:dyDescent="0.2"/>
    <row r="14206" ht="12.75" customHeight="1" x14ac:dyDescent="0.2"/>
    <row r="14210" ht="12.75" customHeight="1" x14ac:dyDescent="0.2"/>
    <row r="14214" ht="12.75" customHeight="1" x14ac:dyDescent="0.2"/>
    <row r="14218" ht="12.75" customHeight="1" x14ac:dyDescent="0.2"/>
    <row r="14222" ht="12.75" customHeight="1" x14ac:dyDescent="0.2"/>
    <row r="14226" ht="12.75" customHeight="1" x14ac:dyDescent="0.2"/>
    <row r="14230" ht="12.75" customHeight="1" x14ac:dyDescent="0.2"/>
    <row r="14234" ht="12.75" customHeight="1" x14ac:dyDescent="0.2"/>
    <row r="14238" ht="12.75" customHeight="1" x14ac:dyDescent="0.2"/>
    <row r="14242" ht="12.75" customHeight="1" x14ac:dyDescent="0.2"/>
    <row r="14246" ht="12.75" customHeight="1" x14ac:dyDescent="0.2"/>
    <row r="14250" ht="12.75" customHeight="1" x14ac:dyDescent="0.2"/>
    <row r="14254" ht="12.75" customHeight="1" x14ac:dyDescent="0.2"/>
    <row r="14258" ht="12.75" customHeight="1" x14ac:dyDescent="0.2"/>
    <row r="14262" ht="12.75" customHeight="1" x14ac:dyDescent="0.2"/>
    <row r="14266" ht="12.75" customHeight="1" x14ac:dyDescent="0.2"/>
    <row r="14270" ht="12.75" customHeight="1" x14ac:dyDescent="0.2"/>
    <row r="14274" ht="12.75" customHeight="1" x14ac:dyDescent="0.2"/>
    <row r="14278" ht="12.75" customHeight="1" x14ac:dyDescent="0.2"/>
    <row r="14282" ht="12.75" customHeight="1" x14ac:dyDescent="0.2"/>
    <row r="14286" ht="12.75" customHeight="1" x14ac:dyDescent="0.2"/>
    <row r="14290" ht="12.75" customHeight="1" x14ac:dyDescent="0.2"/>
    <row r="14294" ht="12.75" customHeight="1" x14ac:dyDescent="0.2"/>
    <row r="14298" ht="12.75" customHeight="1" x14ac:dyDescent="0.2"/>
    <row r="14302" ht="12.75" customHeight="1" x14ac:dyDescent="0.2"/>
    <row r="14306" ht="12.75" customHeight="1" x14ac:dyDescent="0.2"/>
    <row r="14310" ht="12.75" customHeight="1" x14ac:dyDescent="0.2"/>
    <row r="14314" ht="12.75" customHeight="1" x14ac:dyDescent="0.2"/>
    <row r="14318" ht="12.75" customHeight="1" x14ac:dyDescent="0.2"/>
    <row r="14322" ht="12.75" customHeight="1" x14ac:dyDescent="0.2"/>
    <row r="14326" ht="12.75" customHeight="1" x14ac:dyDescent="0.2"/>
    <row r="14330" ht="12.75" customHeight="1" x14ac:dyDescent="0.2"/>
    <row r="14334" ht="12.75" customHeight="1" x14ac:dyDescent="0.2"/>
    <row r="14338" ht="12.75" customHeight="1" x14ac:dyDescent="0.2"/>
    <row r="14342" ht="12.75" customHeight="1" x14ac:dyDescent="0.2"/>
    <row r="14346" ht="12.75" customHeight="1" x14ac:dyDescent="0.2"/>
    <row r="14350" ht="12.75" customHeight="1" x14ac:dyDescent="0.2"/>
    <row r="14354" ht="12.75" customHeight="1" x14ac:dyDescent="0.2"/>
    <row r="14358" ht="12.75" customHeight="1" x14ac:dyDescent="0.2"/>
    <row r="14362" ht="12.75" customHeight="1" x14ac:dyDescent="0.2"/>
    <row r="14366" ht="12.75" customHeight="1" x14ac:dyDescent="0.2"/>
    <row r="14370" ht="12.75" customHeight="1" x14ac:dyDescent="0.2"/>
    <row r="14374" ht="12.75" customHeight="1" x14ac:dyDescent="0.2"/>
    <row r="14378" ht="12.75" customHeight="1" x14ac:dyDescent="0.2"/>
    <row r="14382" ht="12.75" customHeight="1" x14ac:dyDescent="0.2"/>
    <row r="14386" ht="12.75" customHeight="1" x14ac:dyDescent="0.2"/>
    <row r="14390" ht="12.75" customHeight="1" x14ac:dyDescent="0.2"/>
    <row r="14394" ht="12.75" customHeight="1" x14ac:dyDescent="0.2"/>
    <row r="14398" ht="12.75" customHeight="1" x14ac:dyDescent="0.2"/>
    <row r="14402" ht="12.75" customHeight="1" x14ac:dyDescent="0.2"/>
    <row r="14406" ht="12.75" customHeight="1" x14ac:dyDescent="0.2"/>
    <row r="14410" ht="12.75" customHeight="1" x14ac:dyDescent="0.2"/>
    <row r="14414" ht="12.75" customHeight="1" x14ac:dyDescent="0.2"/>
    <row r="14418" ht="12.75" customHeight="1" x14ac:dyDescent="0.2"/>
    <row r="14422" ht="12.75" customHeight="1" x14ac:dyDescent="0.2"/>
    <row r="14426" ht="12.75" customHeight="1" x14ac:dyDescent="0.2"/>
    <row r="14430" ht="12.75" customHeight="1" x14ac:dyDescent="0.2"/>
    <row r="14434" ht="12.75" customHeight="1" x14ac:dyDescent="0.2"/>
    <row r="14438" ht="12.75" customHeight="1" x14ac:dyDescent="0.2"/>
    <row r="14442" ht="12.75" customHeight="1" x14ac:dyDescent="0.2"/>
    <row r="14446" ht="12.75" customHeight="1" x14ac:dyDescent="0.2"/>
    <row r="14450" ht="12.75" customHeight="1" x14ac:dyDescent="0.2"/>
    <row r="14454" ht="12.75" customHeight="1" x14ac:dyDescent="0.2"/>
    <row r="14458" ht="12.75" customHeight="1" x14ac:dyDescent="0.2"/>
    <row r="14462" ht="12.75" customHeight="1" x14ac:dyDescent="0.2"/>
    <row r="14466" ht="12.75" customHeight="1" x14ac:dyDescent="0.2"/>
    <row r="14470" ht="12.75" customHeight="1" x14ac:dyDescent="0.2"/>
    <row r="14474" ht="12.75" customHeight="1" x14ac:dyDescent="0.2"/>
    <row r="14478" ht="12.75" customHeight="1" x14ac:dyDescent="0.2"/>
    <row r="14482" ht="12.75" customHeight="1" x14ac:dyDescent="0.2"/>
    <row r="14486" ht="12.75" customHeight="1" x14ac:dyDescent="0.2"/>
    <row r="14490" ht="12.75" customHeight="1" x14ac:dyDescent="0.2"/>
    <row r="14494" ht="12.75" customHeight="1" x14ac:dyDescent="0.2"/>
    <row r="14498" ht="12.75" customHeight="1" x14ac:dyDescent="0.2"/>
    <row r="14502" ht="12.75" customHeight="1" x14ac:dyDescent="0.2"/>
    <row r="14506" ht="12.75" customHeight="1" x14ac:dyDescent="0.2"/>
    <row r="14510" ht="12.75" customHeight="1" x14ac:dyDescent="0.2"/>
    <row r="14514" ht="12.75" customHeight="1" x14ac:dyDescent="0.2"/>
    <row r="14518" ht="12.75" customHeight="1" x14ac:dyDescent="0.2"/>
    <row r="14522" ht="12.75" customHeight="1" x14ac:dyDescent="0.2"/>
    <row r="14526" ht="12.75" customHeight="1" x14ac:dyDescent="0.2"/>
    <row r="14530" ht="12.75" customHeight="1" x14ac:dyDescent="0.2"/>
    <row r="14534" ht="12.75" customHeight="1" x14ac:dyDescent="0.2"/>
    <row r="14538" ht="12.75" customHeight="1" x14ac:dyDescent="0.2"/>
    <row r="14542" ht="12.75" customHeight="1" x14ac:dyDescent="0.2"/>
    <row r="14546" ht="12.75" customHeight="1" x14ac:dyDescent="0.2"/>
    <row r="14550" ht="12.75" customHeight="1" x14ac:dyDescent="0.2"/>
    <row r="14554" ht="12.75" customHeight="1" x14ac:dyDescent="0.2"/>
    <row r="14558" ht="12.75" customHeight="1" x14ac:dyDescent="0.2"/>
    <row r="14562" ht="12.75" customHeight="1" x14ac:dyDescent="0.2"/>
    <row r="14566" ht="12.75" customHeight="1" x14ac:dyDescent="0.2"/>
    <row r="14570" ht="12.75" customHeight="1" x14ac:dyDescent="0.2"/>
    <row r="14574" ht="12.75" customHeight="1" x14ac:dyDescent="0.2"/>
    <row r="14578" ht="12.75" customHeight="1" x14ac:dyDescent="0.2"/>
    <row r="14582" ht="12.75" customHeight="1" x14ac:dyDescent="0.2"/>
    <row r="14586" ht="12.75" customHeight="1" x14ac:dyDescent="0.2"/>
    <row r="14590" ht="12.75" customHeight="1" x14ac:dyDescent="0.2"/>
    <row r="14594" ht="12.75" customHeight="1" x14ac:dyDescent="0.2"/>
    <row r="14598" ht="12.75" customHeight="1" x14ac:dyDescent="0.2"/>
    <row r="14602" ht="12.75" customHeight="1" x14ac:dyDescent="0.2"/>
    <row r="14606" ht="12.75" customHeight="1" x14ac:dyDescent="0.2"/>
    <row r="14610" ht="12.75" customHeight="1" x14ac:dyDescent="0.2"/>
    <row r="14614" ht="12.75" customHeight="1" x14ac:dyDescent="0.2"/>
    <row r="14618" ht="12.75" customHeight="1" x14ac:dyDescent="0.2"/>
    <row r="14622" ht="12.75" customHeight="1" x14ac:dyDescent="0.2"/>
    <row r="14626" ht="12.75" customHeight="1" x14ac:dyDescent="0.2"/>
    <row r="14630" ht="12.75" customHeight="1" x14ac:dyDescent="0.2"/>
    <row r="14634" ht="12.75" customHeight="1" x14ac:dyDescent="0.2"/>
    <row r="14638" ht="12.75" customHeight="1" x14ac:dyDescent="0.2"/>
    <row r="14642" ht="12.75" customHeight="1" x14ac:dyDescent="0.2"/>
    <row r="14646" ht="12.75" customHeight="1" x14ac:dyDescent="0.2"/>
    <row r="14650" ht="12.75" customHeight="1" x14ac:dyDescent="0.2"/>
    <row r="14654" ht="12.75" customHeight="1" x14ac:dyDescent="0.2"/>
    <row r="14658" ht="12.75" customHeight="1" x14ac:dyDescent="0.2"/>
    <row r="14662" ht="12.75" customHeight="1" x14ac:dyDescent="0.2"/>
    <row r="14666" ht="12.75" customHeight="1" x14ac:dyDescent="0.2"/>
    <row r="14670" ht="12.75" customHeight="1" x14ac:dyDescent="0.2"/>
    <row r="14674" ht="12.75" customHeight="1" x14ac:dyDescent="0.2"/>
    <row r="14678" ht="12.75" customHeight="1" x14ac:dyDescent="0.2"/>
    <row r="14682" ht="12.75" customHeight="1" x14ac:dyDescent="0.2"/>
    <row r="14686" ht="12.75" customHeight="1" x14ac:dyDescent="0.2"/>
    <row r="14690" ht="12.75" customHeight="1" x14ac:dyDescent="0.2"/>
    <row r="14694" ht="12.75" customHeight="1" x14ac:dyDescent="0.2"/>
    <row r="14698" ht="12.75" customHeight="1" x14ac:dyDescent="0.2"/>
    <row r="14702" ht="12.75" customHeight="1" x14ac:dyDescent="0.2"/>
    <row r="14706" ht="12.75" customHeight="1" x14ac:dyDescent="0.2"/>
    <row r="14710" ht="12.75" customHeight="1" x14ac:dyDescent="0.2"/>
    <row r="14714" ht="12.75" customHeight="1" x14ac:dyDescent="0.2"/>
    <row r="14718" ht="12.75" customHeight="1" x14ac:dyDescent="0.2"/>
    <row r="14722" ht="12.75" customHeight="1" x14ac:dyDescent="0.2"/>
    <row r="14726" ht="12.75" customHeight="1" x14ac:dyDescent="0.2"/>
    <row r="14730" ht="12.75" customHeight="1" x14ac:dyDescent="0.2"/>
    <row r="14734" ht="12.75" customHeight="1" x14ac:dyDescent="0.2"/>
    <row r="14738" ht="12.75" customHeight="1" x14ac:dyDescent="0.2"/>
    <row r="14742" ht="12.75" customHeight="1" x14ac:dyDescent="0.2"/>
    <row r="14746" ht="12.75" customHeight="1" x14ac:dyDescent="0.2"/>
    <row r="14750" ht="12.75" customHeight="1" x14ac:dyDescent="0.2"/>
    <row r="14754" ht="12.75" customHeight="1" x14ac:dyDescent="0.2"/>
    <row r="14758" ht="12.75" customHeight="1" x14ac:dyDescent="0.2"/>
    <row r="14762" ht="12.75" customHeight="1" x14ac:dyDescent="0.2"/>
    <row r="14766" ht="12.75" customHeight="1" x14ac:dyDescent="0.2"/>
    <row r="14770" ht="12.75" customHeight="1" x14ac:dyDescent="0.2"/>
    <row r="14774" ht="12.75" customHeight="1" x14ac:dyDescent="0.2"/>
    <row r="14778" ht="12.75" customHeight="1" x14ac:dyDescent="0.2"/>
    <row r="14782" ht="12.75" customHeight="1" x14ac:dyDescent="0.2"/>
    <row r="14786" ht="12.75" customHeight="1" x14ac:dyDescent="0.2"/>
    <row r="14790" ht="12.75" customHeight="1" x14ac:dyDescent="0.2"/>
    <row r="14794" ht="12.75" customHeight="1" x14ac:dyDescent="0.2"/>
    <row r="14798" ht="12.75" customHeight="1" x14ac:dyDescent="0.2"/>
    <row r="14802" ht="12.75" customHeight="1" x14ac:dyDescent="0.2"/>
    <row r="14806" ht="12.75" customHeight="1" x14ac:dyDescent="0.2"/>
    <row r="14810" ht="12.75" customHeight="1" x14ac:dyDescent="0.2"/>
    <row r="14814" ht="12.75" customHeight="1" x14ac:dyDescent="0.2"/>
    <row r="14818" ht="12.75" customHeight="1" x14ac:dyDescent="0.2"/>
    <row r="14822" ht="12.75" customHeight="1" x14ac:dyDescent="0.2"/>
    <row r="14826" ht="12.75" customHeight="1" x14ac:dyDescent="0.2"/>
    <row r="14830" ht="12.75" customHeight="1" x14ac:dyDescent="0.2"/>
    <row r="14834" ht="12.75" customHeight="1" x14ac:dyDescent="0.2"/>
    <row r="14838" ht="12.75" customHeight="1" x14ac:dyDescent="0.2"/>
    <row r="14842" ht="12.75" customHeight="1" x14ac:dyDescent="0.2"/>
    <row r="14846" ht="12.75" customHeight="1" x14ac:dyDescent="0.2"/>
    <row r="14850" ht="12.75" customHeight="1" x14ac:dyDescent="0.2"/>
    <row r="14854" ht="12.75" customHeight="1" x14ac:dyDescent="0.2"/>
    <row r="14858" ht="12.75" customHeight="1" x14ac:dyDescent="0.2"/>
    <row r="14862" ht="12.75" customHeight="1" x14ac:dyDescent="0.2"/>
    <row r="14866" ht="12.75" customHeight="1" x14ac:dyDescent="0.2"/>
    <row r="14870" ht="12.75" customHeight="1" x14ac:dyDescent="0.2"/>
    <row r="14874" ht="12.75" customHeight="1" x14ac:dyDescent="0.2"/>
    <row r="14878" ht="12.75" customHeight="1" x14ac:dyDescent="0.2"/>
    <row r="14882" ht="12.75" customHeight="1" x14ac:dyDescent="0.2"/>
    <row r="14886" ht="12.75" customHeight="1" x14ac:dyDescent="0.2"/>
    <row r="14890" ht="12.75" customHeight="1" x14ac:dyDescent="0.2"/>
    <row r="14894" ht="12.75" customHeight="1" x14ac:dyDescent="0.2"/>
    <row r="14898" ht="12.75" customHeight="1" x14ac:dyDescent="0.2"/>
    <row r="14902" ht="12.75" customHeight="1" x14ac:dyDescent="0.2"/>
    <row r="14906" ht="12.75" customHeight="1" x14ac:dyDescent="0.2"/>
    <row r="14910" ht="12.75" customHeight="1" x14ac:dyDescent="0.2"/>
    <row r="14914" ht="12.75" customHeight="1" x14ac:dyDescent="0.2"/>
    <row r="14918" ht="12.75" customHeight="1" x14ac:dyDescent="0.2"/>
    <row r="14922" ht="12.75" customHeight="1" x14ac:dyDescent="0.2"/>
    <row r="14926" ht="12.75" customHeight="1" x14ac:dyDescent="0.2"/>
    <row r="14930" ht="12.75" customHeight="1" x14ac:dyDescent="0.2"/>
    <row r="14934" ht="12.75" customHeight="1" x14ac:dyDescent="0.2"/>
    <row r="14938" ht="12.75" customHeight="1" x14ac:dyDescent="0.2"/>
    <row r="14942" ht="12.75" customHeight="1" x14ac:dyDescent="0.2"/>
    <row r="14946" ht="12.75" customHeight="1" x14ac:dyDescent="0.2"/>
    <row r="14950" ht="12.75" customHeight="1" x14ac:dyDescent="0.2"/>
    <row r="14954" ht="12.75" customHeight="1" x14ac:dyDescent="0.2"/>
    <row r="14958" ht="12.75" customHeight="1" x14ac:dyDescent="0.2"/>
    <row r="14962" ht="12.75" customHeight="1" x14ac:dyDescent="0.2"/>
    <row r="14966" ht="12.75" customHeight="1" x14ac:dyDescent="0.2"/>
    <row r="14970" ht="12.75" customHeight="1" x14ac:dyDescent="0.2"/>
    <row r="14974" ht="12.75" customHeight="1" x14ac:dyDescent="0.2"/>
    <row r="14978" ht="12.75" customHeight="1" x14ac:dyDescent="0.2"/>
    <row r="14982" ht="12.75" customHeight="1" x14ac:dyDescent="0.2"/>
    <row r="14986" ht="12.75" customHeight="1" x14ac:dyDescent="0.2"/>
    <row r="14990" ht="12.75" customHeight="1" x14ac:dyDescent="0.2"/>
    <row r="14994" ht="12.75" customHeight="1" x14ac:dyDescent="0.2"/>
    <row r="14998" ht="12.75" customHeight="1" x14ac:dyDescent="0.2"/>
    <row r="15002" ht="12.75" customHeight="1" x14ac:dyDescent="0.2"/>
    <row r="15006" ht="12.75" customHeight="1" x14ac:dyDescent="0.2"/>
    <row r="15010" ht="12.75" customHeight="1" x14ac:dyDescent="0.2"/>
    <row r="15014" ht="12.75" customHeight="1" x14ac:dyDescent="0.2"/>
    <row r="15018" ht="12.75" customHeight="1" x14ac:dyDescent="0.2"/>
    <row r="15022" ht="12.75" customHeight="1" x14ac:dyDescent="0.2"/>
    <row r="15026" ht="12.75" customHeight="1" x14ac:dyDescent="0.2"/>
    <row r="15030" ht="12.75" customHeight="1" x14ac:dyDescent="0.2"/>
    <row r="15034" ht="12.75" customHeight="1" x14ac:dyDescent="0.2"/>
    <row r="15038" ht="12.75" customHeight="1" x14ac:dyDescent="0.2"/>
    <row r="15042" ht="12.75" customHeight="1" x14ac:dyDescent="0.2"/>
    <row r="15046" ht="12.75" customHeight="1" x14ac:dyDescent="0.2"/>
    <row r="15050" ht="12.75" customHeight="1" x14ac:dyDescent="0.2"/>
    <row r="15054" ht="12.75" customHeight="1" x14ac:dyDescent="0.2"/>
    <row r="15058" ht="12.75" customHeight="1" x14ac:dyDescent="0.2"/>
    <row r="15062" ht="12.75" customHeight="1" x14ac:dyDescent="0.2"/>
    <row r="15066" ht="12.75" customHeight="1" x14ac:dyDescent="0.2"/>
    <row r="15070" ht="12.75" customHeight="1" x14ac:dyDescent="0.2"/>
    <row r="15074" ht="12.75" customHeight="1" x14ac:dyDescent="0.2"/>
    <row r="15078" ht="12.75" customHeight="1" x14ac:dyDescent="0.2"/>
    <row r="15082" ht="12.75" customHeight="1" x14ac:dyDescent="0.2"/>
    <row r="15086" ht="12.75" customHeight="1" x14ac:dyDescent="0.2"/>
    <row r="15090" ht="12.75" customHeight="1" x14ac:dyDescent="0.2"/>
    <row r="15094" ht="12.75" customHeight="1" x14ac:dyDescent="0.2"/>
    <row r="15098" ht="12.75" customHeight="1" x14ac:dyDescent="0.2"/>
    <row r="15102" ht="12.75" customHeight="1" x14ac:dyDescent="0.2"/>
    <row r="15106" ht="12.75" customHeight="1" x14ac:dyDescent="0.2"/>
    <row r="15110" ht="12.75" customHeight="1" x14ac:dyDescent="0.2"/>
    <row r="15114" ht="12.75" customHeight="1" x14ac:dyDescent="0.2"/>
    <row r="15118" ht="12.75" customHeight="1" x14ac:dyDescent="0.2"/>
    <row r="15122" ht="12.75" customHeight="1" x14ac:dyDescent="0.2"/>
    <row r="15126" ht="12.75" customHeight="1" x14ac:dyDescent="0.2"/>
    <row r="15130" ht="12.75" customHeight="1" x14ac:dyDescent="0.2"/>
    <row r="15134" ht="12.75" customHeight="1" x14ac:dyDescent="0.2"/>
    <row r="15138" ht="12.75" customHeight="1" x14ac:dyDescent="0.2"/>
    <row r="15142" ht="12.75" customHeight="1" x14ac:dyDescent="0.2"/>
    <row r="15146" ht="12.75" customHeight="1" x14ac:dyDescent="0.2"/>
    <row r="15150" ht="12.75" customHeight="1" x14ac:dyDescent="0.2"/>
    <row r="15154" ht="12.75" customHeight="1" x14ac:dyDescent="0.2"/>
    <row r="15158" ht="12.75" customHeight="1" x14ac:dyDescent="0.2"/>
    <row r="15162" ht="12.75" customHeight="1" x14ac:dyDescent="0.2"/>
    <row r="15166" ht="12.75" customHeight="1" x14ac:dyDescent="0.2"/>
    <row r="15170" ht="12.75" customHeight="1" x14ac:dyDescent="0.2"/>
    <row r="15174" ht="12.75" customHeight="1" x14ac:dyDescent="0.2"/>
    <row r="15178" ht="12.75" customHeight="1" x14ac:dyDescent="0.2"/>
    <row r="15182" ht="12.75" customHeight="1" x14ac:dyDescent="0.2"/>
    <row r="15186" ht="12.75" customHeight="1" x14ac:dyDescent="0.2"/>
    <row r="15190" ht="12.75" customHeight="1" x14ac:dyDescent="0.2"/>
    <row r="15194" ht="12.75" customHeight="1" x14ac:dyDescent="0.2"/>
    <row r="15198" ht="12.75" customHeight="1" x14ac:dyDescent="0.2"/>
    <row r="15202" ht="12.75" customHeight="1" x14ac:dyDescent="0.2"/>
    <row r="15206" ht="12.75" customHeight="1" x14ac:dyDescent="0.2"/>
    <row r="15210" ht="12.75" customHeight="1" x14ac:dyDescent="0.2"/>
    <row r="15214" ht="12.75" customHeight="1" x14ac:dyDescent="0.2"/>
    <row r="15218" ht="12.75" customHeight="1" x14ac:dyDescent="0.2"/>
    <row r="15222" ht="12.75" customHeight="1" x14ac:dyDescent="0.2"/>
    <row r="15226" ht="12.75" customHeight="1" x14ac:dyDescent="0.2"/>
    <row r="15230" ht="12.75" customHeight="1" x14ac:dyDescent="0.2"/>
    <row r="15234" ht="12.75" customHeight="1" x14ac:dyDescent="0.2"/>
    <row r="15238" ht="12.75" customHeight="1" x14ac:dyDescent="0.2"/>
    <row r="15242" ht="12.75" customHeight="1" x14ac:dyDescent="0.2"/>
    <row r="15246" ht="12.75" customHeight="1" x14ac:dyDescent="0.2"/>
    <row r="15250" ht="12.75" customHeight="1" x14ac:dyDescent="0.2"/>
    <row r="15254" ht="12.75" customHeight="1" x14ac:dyDescent="0.2"/>
    <row r="15258" ht="12.75" customHeight="1" x14ac:dyDescent="0.2"/>
    <row r="15262" ht="12.75" customHeight="1" x14ac:dyDescent="0.2"/>
    <row r="15266" ht="12.75" customHeight="1" x14ac:dyDescent="0.2"/>
    <row r="15270" ht="12.75" customHeight="1" x14ac:dyDescent="0.2"/>
    <row r="15274" ht="12.75" customHeight="1" x14ac:dyDescent="0.2"/>
    <row r="15278" ht="12.75" customHeight="1" x14ac:dyDescent="0.2"/>
    <row r="15282" ht="12.75" customHeight="1" x14ac:dyDescent="0.2"/>
    <row r="15286" ht="12.75" customHeight="1" x14ac:dyDescent="0.2"/>
    <row r="15290" ht="12.75" customHeight="1" x14ac:dyDescent="0.2"/>
    <row r="15294" ht="12.75" customHeight="1" x14ac:dyDescent="0.2"/>
    <row r="15298" ht="12.75" customHeight="1" x14ac:dyDescent="0.2"/>
    <row r="15302" ht="12.75" customHeight="1" x14ac:dyDescent="0.2"/>
    <row r="15306" ht="12.75" customHeight="1" x14ac:dyDescent="0.2"/>
    <row r="15310" ht="12.75" customHeight="1" x14ac:dyDescent="0.2"/>
    <row r="15314" ht="12.75" customHeight="1" x14ac:dyDescent="0.2"/>
    <row r="15318" ht="12.75" customHeight="1" x14ac:dyDescent="0.2"/>
    <row r="15322" ht="12.75" customHeight="1" x14ac:dyDescent="0.2"/>
    <row r="15326" ht="12.75" customHeight="1" x14ac:dyDescent="0.2"/>
    <row r="15330" ht="12.75" customHeight="1" x14ac:dyDescent="0.2"/>
    <row r="15334" ht="12.75" customHeight="1" x14ac:dyDescent="0.2"/>
    <row r="15338" ht="12.75" customHeight="1" x14ac:dyDescent="0.2"/>
    <row r="15342" ht="12.75" customHeight="1" x14ac:dyDescent="0.2"/>
    <row r="15346" ht="12.75" customHeight="1" x14ac:dyDescent="0.2"/>
    <row r="15350" ht="12.75" customHeight="1" x14ac:dyDescent="0.2"/>
    <row r="15354" ht="12.75" customHeight="1" x14ac:dyDescent="0.2"/>
    <row r="15358" ht="12.75" customHeight="1" x14ac:dyDescent="0.2"/>
    <row r="15362" ht="12.75" customHeight="1" x14ac:dyDescent="0.2"/>
    <row r="15366" ht="12.75" customHeight="1" x14ac:dyDescent="0.2"/>
    <row r="15370" ht="12.75" customHeight="1" x14ac:dyDescent="0.2"/>
    <row r="15374" ht="12.75" customHeight="1" x14ac:dyDescent="0.2"/>
    <row r="15378" ht="12.75" customHeight="1" x14ac:dyDescent="0.2"/>
    <row r="15382" ht="12.75" customHeight="1" x14ac:dyDescent="0.2"/>
    <row r="15386" ht="12.75" customHeight="1" x14ac:dyDescent="0.2"/>
    <row r="15390" ht="12.75" customHeight="1" x14ac:dyDescent="0.2"/>
    <row r="15394" ht="12.75" customHeight="1" x14ac:dyDescent="0.2"/>
    <row r="15398" ht="12.75" customHeight="1" x14ac:dyDescent="0.2"/>
    <row r="15402" ht="12.75" customHeight="1" x14ac:dyDescent="0.2"/>
    <row r="15406" ht="12.75" customHeight="1" x14ac:dyDescent="0.2"/>
    <row r="15410" ht="12.75" customHeight="1" x14ac:dyDescent="0.2"/>
    <row r="15414" ht="12.75" customHeight="1" x14ac:dyDescent="0.2"/>
    <row r="15418" ht="12.75" customHeight="1" x14ac:dyDescent="0.2"/>
    <row r="15422" ht="12.75" customHeight="1" x14ac:dyDescent="0.2"/>
    <row r="15426" ht="12.75" customHeight="1" x14ac:dyDescent="0.2"/>
    <row r="15430" ht="12.75" customHeight="1" x14ac:dyDescent="0.2"/>
    <row r="15434" ht="12.75" customHeight="1" x14ac:dyDescent="0.2"/>
    <row r="15438" ht="12.75" customHeight="1" x14ac:dyDescent="0.2"/>
    <row r="15442" ht="12.75" customHeight="1" x14ac:dyDescent="0.2"/>
    <row r="15446" ht="12.75" customHeight="1" x14ac:dyDescent="0.2"/>
    <row r="15450" ht="12.75" customHeight="1" x14ac:dyDescent="0.2"/>
    <row r="15454" ht="12.75" customHeight="1" x14ac:dyDescent="0.2"/>
    <row r="15458" ht="12.75" customHeight="1" x14ac:dyDescent="0.2"/>
    <row r="15462" ht="12.75" customHeight="1" x14ac:dyDescent="0.2"/>
    <row r="15466" ht="12.75" customHeight="1" x14ac:dyDescent="0.2"/>
    <row r="15470" ht="12.75" customHeight="1" x14ac:dyDescent="0.2"/>
    <row r="15474" ht="12.75" customHeight="1" x14ac:dyDescent="0.2"/>
    <row r="15478" ht="12.75" customHeight="1" x14ac:dyDescent="0.2"/>
    <row r="15482" ht="12.75" customHeight="1" x14ac:dyDescent="0.2"/>
    <row r="15486" ht="12.75" customHeight="1" x14ac:dyDescent="0.2"/>
    <row r="15490" ht="12.75" customHeight="1" x14ac:dyDescent="0.2"/>
    <row r="15494" ht="12.75" customHeight="1" x14ac:dyDescent="0.2"/>
    <row r="15498" ht="12.75" customHeight="1" x14ac:dyDescent="0.2"/>
    <row r="15502" ht="12.75" customHeight="1" x14ac:dyDescent="0.2"/>
    <row r="15506" ht="12.75" customHeight="1" x14ac:dyDescent="0.2"/>
    <row r="15510" ht="12.75" customHeight="1" x14ac:dyDescent="0.2"/>
    <row r="15514" ht="12.75" customHeight="1" x14ac:dyDescent="0.2"/>
    <row r="15518" ht="12.75" customHeight="1" x14ac:dyDescent="0.2"/>
    <row r="15522" ht="12.75" customHeight="1" x14ac:dyDescent="0.2"/>
    <row r="15526" ht="12.75" customHeight="1" x14ac:dyDescent="0.2"/>
    <row r="15530" ht="12.75" customHeight="1" x14ac:dyDescent="0.2"/>
    <row r="15534" ht="12.75" customHeight="1" x14ac:dyDescent="0.2"/>
    <row r="15538" ht="12.75" customHeight="1" x14ac:dyDescent="0.2"/>
    <row r="15542" ht="12.75" customHeight="1" x14ac:dyDescent="0.2"/>
    <row r="15546" ht="12.75" customHeight="1" x14ac:dyDescent="0.2"/>
    <row r="15550" ht="12.75" customHeight="1" x14ac:dyDescent="0.2"/>
    <row r="15554" ht="12.75" customHeight="1" x14ac:dyDescent="0.2"/>
    <row r="15558" ht="12.75" customHeight="1" x14ac:dyDescent="0.2"/>
    <row r="15562" ht="12.75" customHeight="1" x14ac:dyDescent="0.2"/>
    <row r="15566" ht="12.75" customHeight="1" x14ac:dyDescent="0.2"/>
    <row r="15570" ht="12.75" customHeight="1" x14ac:dyDescent="0.2"/>
    <row r="15574" ht="12.75" customHeight="1" x14ac:dyDescent="0.2"/>
    <row r="15578" ht="12.75" customHeight="1" x14ac:dyDescent="0.2"/>
    <row r="15582" ht="12.75" customHeight="1" x14ac:dyDescent="0.2"/>
    <row r="15586" ht="12.75" customHeight="1" x14ac:dyDescent="0.2"/>
    <row r="15590" ht="12.75" customHeight="1" x14ac:dyDescent="0.2"/>
    <row r="15594" ht="12.75" customHeight="1" x14ac:dyDescent="0.2"/>
    <row r="15598" ht="12.75" customHeight="1" x14ac:dyDescent="0.2"/>
    <row r="15602" ht="12.75" customHeight="1" x14ac:dyDescent="0.2"/>
    <row r="15606" ht="12.75" customHeight="1" x14ac:dyDescent="0.2"/>
    <row r="15610" ht="12.75" customHeight="1" x14ac:dyDescent="0.2"/>
    <row r="15614" ht="12.75" customHeight="1" x14ac:dyDescent="0.2"/>
    <row r="15618" ht="12.75" customHeight="1" x14ac:dyDescent="0.2"/>
    <row r="15622" ht="12.75" customHeight="1" x14ac:dyDescent="0.2"/>
    <row r="15626" ht="12.75" customHeight="1" x14ac:dyDescent="0.2"/>
    <row r="15630" ht="12.75" customHeight="1" x14ac:dyDescent="0.2"/>
    <row r="15634" ht="12.75" customHeight="1" x14ac:dyDescent="0.2"/>
    <row r="15638" ht="12.75" customHeight="1" x14ac:dyDescent="0.2"/>
    <row r="15642" ht="12.75" customHeight="1" x14ac:dyDescent="0.2"/>
    <row r="15646" ht="12.75" customHeight="1" x14ac:dyDescent="0.2"/>
    <row r="15650" ht="12.75" customHeight="1" x14ac:dyDescent="0.2"/>
    <row r="15654" ht="12.75" customHeight="1" x14ac:dyDescent="0.2"/>
    <row r="15658" ht="12.75" customHeight="1" x14ac:dyDescent="0.2"/>
    <row r="15662" ht="12.75" customHeight="1" x14ac:dyDescent="0.2"/>
    <row r="15666" ht="12.75" customHeight="1" x14ac:dyDescent="0.2"/>
    <row r="15670" ht="12.75" customHeight="1" x14ac:dyDescent="0.2"/>
    <row r="15674" ht="12.75" customHeight="1" x14ac:dyDescent="0.2"/>
    <row r="15678" ht="12.75" customHeight="1" x14ac:dyDescent="0.2"/>
    <row r="15682" ht="12.75" customHeight="1" x14ac:dyDescent="0.2"/>
    <row r="15686" ht="12.75" customHeight="1" x14ac:dyDescent="0.2"/>
    <row r="15690" ht="12.75" customHeight="1" x14ac:dyDescent="0.2"/>
    <row r="15694" ht="12.75" customHeight="1" x14ac:dyDescent="0.2"/>
    <row r="15698" ht="12.75" customHeight="1" x14ac:dyDescent="0.2"/>
    <row r="15702" ht="12.75" customHeight="1" x14ac:dyDescent="0.2"/>
    <row r="15706" ht="12.75" customHeight="1" x14ac:dyDescent="0.2"/>
    <row r="15710" ht="12.75" customHeight="1" x14ac:dyDescent="0.2"/>
    <row r="15714" ht="12.75" customHeight="1" x14ac:dyDescent="0.2"/>
    <row r="15718" ht="12.75" customHeight="1" x14ac:dyDescent="0.2"/>
    <row r="15722" ht="12.75" customHeight="1" x14ac:dyDescent="0.2"/>
    <row r="15726" ht="12.75" customHeight="1" x14ac:dyDescent="0.2"/>
    <row r="15730" ht="12.75" customHeight="1" x14ac:dyDescent="0.2"/>
    <row r="15734" ht="12.75" customHeight="1" x14ac:dyDescent="0.2"/>
    <row r="15738" ht="12.75" customHeight="1" x14ac:dyDescent="0.2"/>
    <row r="15742" ht="12.75" customHeight="1" x14ac:dyDescent="0.2"/>
    <row r="15746" ht="12.75" customHeight="1" x14ac:dyDescent="0.2"/>
    <row r="15750" ht="12.75" customHeight="1" x14ac:dyDescent="0.2"/>
    <row r="15754" ht="12.75" customHeight="1" x14ac:dyDescent="0.2"/>
    <row r="15758" ht="12.75" customHeight="1" x14ac:dyDescent="0.2"/>
    <row r="15762" ht="12.75" customHeight="1" x14ac:dyDescent="0.2"/>
    <row r="15766" ht="12.75" customHeight="1" x14ac:dyDescent="0.2"/>
    <row r="15770" ht="12.75" customHeight="1" x14ac:dyDescent="0.2"/>
    <row r="15774" ht="12.75" customHeight="1" x14ac:dyDescent="0.2"/>
    <row r="15778" ht="12.75" customHeight="1" x14ac:dyDescent="0.2"/>
    <row r="15782" ht="12.75" customHeight="1" x14ac:dyDescent="0.2"/>
    <row r="15786" ht="12.75" customHeight="1" x14ac:dyDescent="0.2"/>
    <row r="15790" ht="12.75" customHeight="1" x14ac:dyDescent="0.2"/>
    <row r="15794" ht="12.75" customHeight="1" x14ac:dyDescent="0.2"/>
    <row r="15798" ht="12.75" customHeight="1" x14ac:dyDescent="0.2"/>
    <row r="15802" ht="12.75" customHeight="1" x14ac:dyDescent="0.2"/>
    <row r="15806" ht="12.75" customHeight="1" x14ac:dyDescent="0.2"/>
    <row r="15810" ht="12.75" customHeight="1" x14ac:dyDescent="0.2"/>
    <row r="15814" ht="12.75" customHeight="1" x14ac:dyDescent="0.2"/>
    <row r="15818" ht="12.75" customHeight="1" x14ac:dyDescent="0.2"/>
    <row r="15822" ht="12.75" customHeight="1" x14ac:dyDescent="0.2"/>
    <row r="15826" ht="12.75" customHeight="1" x14ac:dyDescent="0.2"/>
    <row r="15830" ht="12.75" customHeight="1" x14ac:dyDescent="0.2"/>
    <row r="15834" ht="12.75" customHeight="1" x14ac:dyDescent="0.2"/>
    <row r="15838" ht="12.75" customHeight="1" x14ac:dyDescent="0.2"/>
    <row r="15842" ht="12.75" customHeight="1" x14ac:dyDescent="0.2"/>
    <row r="15846" ht="12.75" customHeight="1" x14ac:dyDescent="0.2"/>
    <row r="15850" ht="12.75" customHeight="1" x14ac:dyDescent="0.2"/>
    <row r="15854" ht="12.75" customHeight="1" x14ac:dyDescent="0.2"/>
    <row r="15858" ht="12.75" customHeight="1" x14ac:dyDescent="0.2"/>
    <row r="15862" ht="12.75" customHeight="1" x14ac:dyDescent="0.2"/>
    <row r="15866" ht="12.75" customHeight="1" x14ac:dyDescent="0.2"/>
    <row r="15870" ht="12.75" customHeight="1" x14ac:dyDescent="0.2"/>
    <row r="15874" ht="12.75" customHeight="1" x14ac:dyDescent="0.2"/>
    <row r="15878" ht="12.75" customHeight="1" x14ac:dyDescent="0.2"/>
    <row r="15882" ht="12.75" customHeight="1" x14ac:dyDescent="0.2"/>
    <row r="15886" ht="12.75" customHeight="1" x14ac:dyDescent="0.2"/>
    <row r="15890" ht="12.75" customHeight="1" x14ac:dyDescent="0.2"/>
    <row r="15894" ht="12.75" customHeight="1" x14ac:dyDescent="0.2"/>
    <row r="15898" ht="12.75" customHeight="1" x14ac:dyDescent="0.2"/>
    <row r="15902" ht="12.75" customHeight="1" x14ac:dyDescent="0.2"/>
    <row r="15906" ht="12.75" customHeight="1" x14ac:dyDescent="0.2"/>
    <row r="15910" ht="12.75" customHeight="1" x14ac:dyDescent="0.2"/>
    <row r="15914" ht="12.75" customHeight="1" x14ac:dyDescent="0.2"/>
    <row r="15918" ht="12.75" customHeight="1" x14ac:dyDescent="0.2"/>
    <row r="15922" ht="12.75" customHeight="1" x14ac:dyDescent="0.2"/>
    <row r="15926" ht="12.75" customHeight="1" x14ac:dyDescent="0.2"/>
    <row r="15930" ht="12.75" customHeight="1" x14ac:dyDescent="0.2"/>
    <row r="15934" ht="12.75" customHeight="1" x14ac:dyDescent="0.2"/>
    <row r="15938" ht="12.75" customHeight="1" x14ac:dyDescent="0.2"/>
    <row r="15942" ht="12.75" customHeight="1" x14ac:dyDescent="0.2"/>
    <row r="15946" ht="12.75" customHeight="1" x14ac:dyDescent="0.2"/>
    <row r="15950" ht="12.75" customHeight="1" x14ac:dyDescent="0.2"/>
    <row r="15954" ht="12.75" customHeight="1" x14ac:dyDescent="0.2"/>
    <row r="15958" ht="12.75" customHeight="1" x14ac:dyDescent="0.2"/>
    <row r="15962" ht="12.75" customHeight="1" x14ac:dyDescent="0.2"/>
    <row r="15966" ht="12.75" customHeight="1" x14ac:dyDescent="0.2"/>
    <row r="15970" ht="12.75" customHeight="1" x14ac:dyDescent="0.2"/>
    <row r="15974" ht="12.75" customHeight="1" x14ac:dyDescent="0.2"/>
    <row r="15978" ht="12.75" customHeight="1" x14ac:dyDescent="0.2"/>
    <row r="15982" ht="12.75" customHeight="1" x14ac:dyDescent="0.2"/>
    <row r="15986" ht="12.75" customHeight="1" x14ac:dyDescent="0.2"/>
    <row r="15990" ht="12.75" customHeight="1" x14ac:dyDescent="0.2"/>
    <row r="15994" ht="12.75" customHeight="1" x14ac:dyDescent="0.2"/>
    <row r="15998" ht="12.75" customHeight="1" x14ac:dyDescent="0.2"/>
    <row r="16002" ht="12.75" customHeight="1" x14ac:dyDescent="0.2"/>
    <row r="16006" ht="12.75" customHeight="1" x14ac:dyDescent="0.2"/>
    <row r="16010" ht="12.75" customHeight="1" x14ac:dyDescent="0.2"/>
    <row r="16014" ht="12.75" customHeight="1" x14ac:dyDescent="0.2"/>
    <row r="16018" ht="12.75" customHeight="1" x14ac:dyDescent="0.2"/>
    <row r="16022" ht="12.75" customHeight="1" x14ac:dyDescent="0.2"/>
    <row r="16026" ht="12.75" customHeight="1" x14ac:dyDescent="0.2"/>
    <row r="16030" ht="12.75" customHeight="1" x14ac:dyDescent="0.2"/>
    <row r="16034" ht="12.75" customHeight="1" x14ac:dyDescent="0.2"/>
    <row r="16038" ht="12.75" customHeight="1" x14ac:dyDescent="0.2"/>
    <row r="16042" ht="12.75" customHeight="1" x14ac:dyDescent="0.2"/>
    <row r="16046" ht="12.75" customHeight="1" x14ac:dyDescent="0.2"/>
    <row r="16050" ht="12.75" customHeight="1" x14ac:dyDescent="0.2"/>
    <row r="16054" ht="12.75" customHeight="1" x14ac:dyDescent="0.2"/>
    <row r="16058" ht="12.75" customHeight="1" x14ac:dyDescent="0.2"/>
    <row r="16062" ht="12.75" customHeight="1" x14ac:dyDescent="0.2"/>
    <row r="16066" ht="12.75" customHeight="1" x14ac:dyDescent="0.2"/>
    <row r="16070" ht="12.75" customHeight="1" x14ac:dyDescent="0.2"/>
    <row r="16074" ht="12.75" customHeight="1" x14ac:dyDescent="0.2"/>
    <row r="16078" ht="12.75" customHeight="1" x14ac:dyDescent="0.2"/>
    <row r="16082" ht="12.75" customHeight="1" x14ac:dyDescent="0.2"/>
    <row r="16086" ht="12.75" customHeight="1" x14ac:dyDescent="0.2"/>
    <row r="16090" ht="12.75" customHeight="1" x14ac:dyDescent="0.2"/>
    <row r="16094" ht="12.75" customHeight="1" x14ac:dyDescent="0.2"/>
    <row r="16098" ht="12.75" customHeight="1" x14ac:dyDescent="0.2"/>
    <row r="16102" ht="12.75" customHeight="1" x14ac:dyDescent="0.2"/>
    <row r="16106" ht="12.75" customHeight="1" x14ac:dyDescent="0.2"/>
    <row r="16110" ht="12.75" customHeight="1" x14ac:dyDescent="0.2"/>
    <row r="16114" ht="12.75" customHeight="1" x14ac:dyDescent="0.2"/>
    <row r="16118" ht="12.75" customHeight="1" x14ac:dyDescent="0.2"/>
    <row r="16122" ht="12.75" customHeight="1" x14ac:dyDescent="0.2"/>
    <row r="16126" ht="12.75" customHeight="1" x14ac:dyDescent="0.2"/>
    <row r="16130" ht="12.75" customHeight="1" x14ac:dyDescent="0.2"/>
    <row r="16134" ht="12.75" customHeight="1" x14ac:dyDescent="0.2"/>
    <row r="16138" ht="12.75" customHeight="1" x14ac:dyDescent="0.2"/>
    <row r="16142" ht="12.75" customHeight="1" x14ac:dyDescent="0.2"/>
    <row r="16146" ht="12.75" customHeight="1" x14ac:dyDescent="0.2"/>
    <row r="16150" ht="12.75" customHeight="1" x14ac:dyDescent="0.2"/>
    <row r="16154" ht="12.75" customHeight="1" x14ac:dyDescent="0.2"/>
    <row r="16158" ht="12.75" customHeight="1" x14ac:dyDescent="0.2"/>
    <row r="16162" ht="12.75" customHeight="1" x14ac:dyDescent="0.2"/>
    <row r="16166" ht="12.75" customHeight="1" x14ac:dyDescent="0.2"/>
    <row r="16170" ht="12.75" customHeight="1" x14ac:dyDescent="0.2"/>
    <row r="16174" ht="12.75" customHeight="1" x14ac:dyDescent="0.2"/>
    <row r="16178" ht="12.75" customHeight="1" x14ac:dyDescent="0.2"/>
    <row r="16182" ht="12.75" customHeight="1" x14ac:dyDescent="0.2"/>
    <row r="16186" ht="12.75" customHeight="1" x14ac:dyDescent="0.2"/>
    <row r="16190" ht="12.75" customHeight="1" x14ac:dyDescent="0.2"/>
    <row r="16194" ht="12.75" customHeight="1" x14ac:dyDescent="0.2"/>
    <row r="16198" ht="12.75" customHeight="1" x14ac:dyDescent="0.2"/>
    <row r="16202" ht="12.75" customHeight="1" x14ac:dyDescent="0.2"/>
    <row r="16206" ht="12.75" customHeight="1" x14ac:dyDescent="0.2"/>
    <row r="16210" ht="12.75" customHeight="1" x14ac:dyDescent="0.2"/>
    <row r="16214" ht="12.75" customHeight="1" x14ac:dyDescent="0.2"/>
    <row r="16218" ht="12.75" customHeight="1" x14ac:dyDescent="0.2"/>
    <row r="16222" ht="12.75" customHeight="1" x14ac:dyDescent="0.2"/>
    <row r="16226" ht="12.75" customHeight="1" x14ac:dyDescent="0.2"/>
    <row r="16230" ht="12.75" customHeight="1" x14ac:dyDescent="0.2"/>
    <row r="16234" ht="12.75" customHeight="1" x14ac:dyDescent="0.2"/>
    <row r="16238" ht="12.75" customHeight="1" x14ac:dyDescent="0.2"/>
    <row r="16242" ht="12.75" customHeight="1" x14ac:dyDescent="0.2"/>
    <row r="16246" ht="12.75" customHeight="1" x14ac:dyDescent="0.2"/>
    <row r="16250" ht="12.75" customHeight="1" x14ac:dyDescent="0.2"/>
    <row r="16254" ht="12.75" customHeight="1" x14ac:dyDescent="0.2"/>
    <row r="16258" ht="12.75" customHeight="1" x14ac:dyDescent="0.2"/>
    <row r="16262" ht="12.75" customHeight="1" x14ac:dyDescent="0.2"/>
    <row r="16266" ht="12.75" customHeight="1" x14ac:dyDescent="0.2"/>
    <row r="16270" ht="12.75" customHeight="1" x14ac:dyDescent="0.2"/>
    <row r="16274" ht="12.75" customHeight="1" x14ac:dyDescent="0.2"/>
    <row r="16278" ht="12.75" customHeight="1" x14ac:dyDescent="0.2"/>
    <row r="16282" ht="12.75" customHeight="1" x14ac:dyDescent="0.2"/>
    <row r="16286" ht="12.75" customHeight="1" x14ac:dyDescent="0.2"/>
    <row r="16290" ht="12.75" customHeight="1" x14ac:dyDescent="0.2"/>
    <row r="16294" ht="12.75" customHeight="1" x14ac:dyDescent="0.2"/>
    <row r="16298" ht="12.75" customHeight="1" x14ac:dyDescent="0.2"/>
    <row r="16302" ht="12.75" customHeight="1" x14ac:dyDescent="0.2"/>
    <row r="16306" ht="12.75" customHeight="1" x14ac:dyDescent="0.2"/>
    <row r="16310" ht="12.75" customHeight="1" x14ac:dyDescent="0.2"/>
    <row r="16314" ht="12.75" customHeight="1" x14ac:dyDescent="0.2"/>
    <row r="16318" ht="12.75" customHeight="1" x14ac:dyDescent="0.2"/>
    <row r="16322" ht="12.75" customHeight="1" x14ac:dyDescent="0.2"/>
    <row r="16326" ht="12.75" customHeight="1" x14ac:dyDescent="0.2"/>
    <row r="16330" ht="12.75" customHeight="1" x14ac:dyDescent="0.2"/>
    <row r="16334" ht="12.75" customHeight="1" x14ac:dyDescent="0.2"/>
    <row r="16338" ht="12.75" customHeight="1" x14ac:dyDescent="0.2"/>
    <row r="16342" ht="12.75" customHeight="1" x14ac:dyDescent="0.2"/>
    <row r="16346" ht="12.75" customHeight="1" x14ac:dyDescent="0.2"/>
    <row r="16350" ht="12.75" customHeight="1" x14ac:dyDescent="0.2"/>
    <row r="16354" ht="12.75" customHeight="1" x14ac:dyDescent="0.2"/>
    <row r="16358" ht="12.75" customHeight="1" x14ac:dyDescent="0.2"/>
    <row r="16362" ht="12.75" customHeight="1" x14ac:dyDescent="0.2"/>
    <row r="16366" ht="12.75" customHeight="1" x14ac:dyDescent="0.2"/>
    <row r="16370" ht="12.75" customHeight="1" x14ac:dyDescent="0.2"/>
    <row r="16374" ht="12.75" customHeight="1" x14ac:dyDescent="0.2"/>
    <row r="16378" ht="12.75" customHeight="1" x14ac:dyDescent="0.2"/>
    <row r="16382" ht="12.75" customHeight="1" x14ac:dyDescent="0.2"/>
    <row r="16386" ht="12.75" customHeight="1" x14ac:dyDescent="0.2"/>
    <row r="16390" ht="12.75" customHeight="1" x14ac:dyDescent="0.2"/>
    <row r="16394" ht="12.75" customHeight="1" x14ac:dyDescent="0.2"/>
    <row r="16398" ht="12.75" customHeight="1" x14ac:dyDescent="0.2"/>
    <row r="16402" ht="12.75" customHeight="1" x14ac:dyDescent="0.2"/>
    <row r="16406" ht="12.75" customHeight="1" x14ac:dyDescent="0.2"/>
    <row r="16410" ht="12.75" customHeight="1" x14ac:dyDescent="0.2"/>
    <row r="16414" ht="12.75" customHeight="1" x14ac:dyDescent="0.2"/>
    <row r="16418" ht="12.75" customHeight="1" x14ac:dyDescent="0.2"/>
    <row r="16422" ht="12.75" customHeight="1" x14ac:dyDescent="0.2"/>
    <row r="16426" ht="12.75" customHeight="1" x14ac:dyDescent="0.2"/>
    <row r="16430" ht="12.75" customHeight="1" x14ac:dyDescent="0.2"/>
    <row r="16434" ht="12.75" customHeight="1" x14ac:dyDescent="0.2"/>
    <row r="16438" ht="12.75" customHeight="1" x14ac:dyDescent="0.2"/>
    <row r="16442" ht="12.75" customHeight="1" x14ac:dyDescent="0.2"/>
    <row r="16446" ht="12.75" customHeight="1" x14ac:dyDescent="0.2"/>
    <row r="16450" ht="12.75" customHeight="1" x14ac:dyDescent="0.2"/>
    <row r="16454" ht="12.75" customHeight="1" x14ac:dyDescent="0.2"/>
    <row r="16458" ht="12.75" customHeight="1" x14ac:dyDescent="0.2"/>
    <row r="16462" ht="12.75" customHeight="1" x14ac:dyDescent="0.2"/>
    <row r="16466" ht="12.75" customHeight="1" x14ac:dyDescent="0.2"/>
    <row r="16470" ht="12.75" customHeight="1" x14ac:dyDescent="0.2"/>
    <row r="16474" ht="12.75" customHeight="1" x14ac:dyDescent="0.2"/>
    <row r="16478" ht="12.75" customHeight="1" x14ac:dyDescent="0.2"/>
    <row r="16482" ht="12.75" customHeight="1" x14ac:dyDescent="0.2"/>
    <row r="16486" ht="12.75" customHeight="1" x14ac:dyDescent="0.2"/>
    <row r="16490" ht="12.75" customHeight="1" x14ac:dyDescent="0.2"/>
    <row r="16494" ht="12.75" customHeight="1" x14ac:dyDescent="0.2"/>
    <row r="16498" ht="12.75" customHeight="1" x14ac:dyDescent="0.2"/>
    <row r="16502" ht="12.75" customHeight="1" x14ac:dyDescent="0.2"/>
    <row r="16506" ht="12.75" customHeight="1" x14ac:dyDescent="0.2"/>
    <row r="16510" ht="12.75" customHeight="1" x14ac:dyDescent="0.2"/>
    <row r="16514" ht="12.75" customHeight="1" x14ac:dyDescent="0.2"/>
    <row r="16518" ht="12.75" customHeight="1" x14ac:dyDescent="0.2"/>
    <row r="16522" ht="12.75" customHeight="1" x14ac:dyDescent="0.2"/>
    <row r="16526" ht="12.75" customHeight="1" x14ac:dyDescent="0.2"/>
    <row r="16530" ht="12.75" customHeight="1" x14ac:dyDescent="0.2"/>
    <row r="16534" ht="12.75" customHeight="1" x14ac:dyDescent="0.2"/>
    <row r="16538" ht="12.75" customHeight="1" x14ac:dyDescent="0.2"/>
    <row r="16542" ht="12.75" customHeight="1" x14ac:dyDescent="0.2"/>
    <row r="16546" ht="12.75" customHeight="1" x14ac:dyDescent="0.2"/>
    <row r="16550" ht="12.75" customHeight="1" x14ac:dyDescent="0.2"/>
    <row r="16554" ht="12.75" customHeight="1" x14ac:dyDescent="0.2"/>
    <row r="16558" ht="12.75" customHeight="1" x14ac:dyDescent="0.2"/>
    <row r="16562" ht="12.75" customHeight="1" x14ac:dyDescent="0.2"/>
    <row r="16566" ht="12.75" customHeight="1" x14ac:dyDescent="0.2"/>
    <row r="16570" ht="12.75" customHeight="1" x14ac:dyDescent="0.2"/>
    <row r="16574" ht="12.75" customHeight="1" x14ac:dyDescent="0.2"/>
    <row r="16578" ht="12.75" customHeight="1" x14ac:dyDescent="0.2"/>
    <row r="16582" ht="12.75" customHeight="1" x14ac:dyDescent="0.2"/>
    <row r="16586" ht="12.75" customHeight="1" x14ac:dyDescent="0.2"/>
    <row r="16590" ht="12.75" customHeight="1" x14ac:dyDescent="0.2"/>
    <row r="16594" ht="12.75" customHeight="1" x14ac:dyDescent="0.2"/>
    <row r="16598" ht="12.75" customHeight="1" x14ac:dyDescent="0.2"/>
    <row r="16602" ht="12.75" customHeight="1" x14ac:dyDescent="0.2"/>
    <row r="16606" ht="12.75" customHeight="1" x14ac:dyDescent="0.2"/>
    <row r="16610" ht="12.75" customHeight="1" x14ac:dyDescent="0.2"/>
    <row r="16614" ht="12.75" customHeight="1" x14ac:dyDescent="0.2"/>
    <row r="16618" ht="12.75" customHeight="1" x14ac:dyDescent="0.2"/>
    <row r="16622" ht="12.75" customHeight="1" x14ac:dyDescent="0.2"/>
    <row r="16626" ht="12.75" customHeight="1" x14ac:dyDescent="0.2"/>
    <row r="16630" ht="12.75" customHeight="1" x14ac:dyDescent="0.2"/>
    <row r="16634" ht="12.75" customHeight="1" x14ac:dyDescent="0.2"/>
    <row r="16638" ht="12.75" customHeight="1" x14ac:dyDescent="0.2"/>
    <row r="16642" ht="12.75" customHeight="1" x14ac:dyDescent="0.2"/>
    <row r="16646" ht="12.75" customHeight="1" x14ac:dyDescent="0.2"/>
    <row r="16650" ht="12.75" customHeight="1" x14ac:dyDescent="0.2"/>
    <row r="16654" ht="12.75" customHeight="1" x14ac:dyDescent="0.2"/>
    <row r="16658" ht="12.75" customHeight="1" x14ac:dyDescent="0.2"/>
    <row r="16662" ht="12.75" customHeight="1" x14ac:dyDescent="0.2"/>
    <row r="16666" ht="12.75" customHeight="1" x14ac:dyDescent="0.2"/>
    <row r="16670" ht="12.75" customHeight="1" x14ac:dyDescent="0.2"/>
    <row r="16674" ht="12.75" customHeight="1" x14ac:dyDescent="0.2"/>
    <row r="16678" ht="12.75" customHeight="1" x14ac:dyDescent="0.2"/>
    <row r="16682" ht="12.75" customHeight="1" x14ac:dyDescent="0.2"/>
    <row r="16686" ht="12.75" customHeight="1" x14ac:dyDescent="0.2"/>
    <row r="16690" ht="12.75" customHeight="1" x14ac:dyDescent="0.2"/>
    <row r="16694" ht="12.75" customHeight="1" x14ac:dyDescent="0.2"/>
    <row r="16698" ht="12.75" customHeight="1" x14ac:dyDescent="0.2"/>
    <row r="16702" ht="12.75" customHeight="1" x14ac:dyDescent="0.2"/>
    <row r="16706" ht="12.75" customHeight="1" x14ac:dyDescent="0.2"/>
    <row r="16710" ht="12.75" customHeight="1" x14ac:dyDescent="0.2"/>
    <row r="16714" ht="12.75" customHeight="1" x14ac:dyDescent="0.2"/>
    <row r="16718" ht="12.75" customHeight="1" x14ac:dyDescent="0.2"/>
    <row r="16722" ht="12.75" customHeight="1" x14ac:dyDescent="0.2"/>
    <row r="16726" ht="12.75" customHeight="1" x14ac:dyDescent="0.2"/>
    <row r="16730" ht="12.75" customHeight="1" x14ac:dyDescent="0.2"/>
    <row r="16734" ht="12.75" customHeight="1" x14ac:dyDescent="0.2"/>
    <row r="16738" ht="12.75" customHeight="1" x14ac:dyDescent="0.2"/>
    <row r="16742" ht="12.75" customHeight="1" x14ac:dyDescent="0.2"/>
    <row r="16746" ht="12.75" customHeight="1" x14ac:dyDescent="0.2"/>
    <row r="16750" ht="12.75" customHeight="1" x14ac:dyDescent="0.2"/>
    <row r="16754" ht="12.75" customHeight="1" x14ac:dyDescent="0.2"/>
    <row r="16758" ht="12.75" customHeight="1" x14ac:dyDescent="0.2"/>
    <row r="16762" ht="12.75" customHeight="1" x14ac:dyDescent="0.2"/>
    <row r="16766" ht="12.75" customHeight="1" x14ac:dyDescent="0.2"/>
    <row r="16770" ht="12.75" customHeight="1" x14ac:dyDescent="0.2"/>
    <row r="16774" ht="12.75" customHeight="1" x14ac:dyDescent="0.2"/>
    <row r="16778" ht="12.75" customHeight="1" x14ac:dyDescent="0.2"/>
    <row r="16782" ht="12.75" customHeight="1" x14ac:dyDescent="0.2"/>
    <row r="16786" ht="12.75" customHeight="1" x14ac:dyDescent="0.2"/>
    <row r="16790" ht="12.75" customHeight="1" x14ac:dyDescent="0.2"/>
    <row r="16794" ht="12.75" customHeight="1" x14ac:dyDescent="0.2"/>
    <row r="16798" ht="12.75" customHeight="1" x14ac:dyDescent="0.2"/>
    <row r="16802" ht="12.75" customHeight="1" x14ac:dyDescent="0.2"/>
    <row r="16806" ht="12.75" customHeight="1" x14ac:dyDescent="0.2"/>
    <row r="16810" ht="12.75" customHeight="1" x14ac:dyDescent="0.2"/>
    <row r="16814" ht="12.75" customHeight="1" x14ac:dyDescent="0.2"/>
    <row r="16818" ht="12.75" customHeight="1" x14ac:dyDescent="0.2"/>
    <row r="16822" ht="12.75" customHeight="1" x14ac:dyDescent="0.2"/>
    <row r="16826" ht="12.75" customHeight="1" x14ac:dyDescent="0.2"/>
    <row r="16830" ht="12.75" customHeight="1" x14ac:dyDescent="0.2"/>
    <row r="16834" ht="12.75" customHeight="1" x14ac:dyDescent="0.2"/>
    <row r="16838" ht="12.75" customHeight="1" x14ac:dyDescent="0.2"/>
    <row r="16842" ht="12.75" customHeight="1" x14ac:dyDescent="0.2"/>
    <row r="16846" ht="12.75" customHeight="1" x14ac:dyDescent="0.2"/>
    <row r="16850" ht="12.75" customHeight="1" x14ac:dyDescent="0.2"/>
    <row r="16854" ht="12.75" customHeight="1" x14ac:dyDescent="0.2"/>
    <row r="16858" ht="12.75" customHeight="1" x14ac:dyDescent="0.2"/>
    <row r="16862" ht="12.75" customHeight="1" x14ac:dyDescent="0.2"/>
    <row r="16866" ht="12.75" customHeight="1" x14ac:dyDescent="0.2"/>
    <row r="16870" ht="12.75" customHeight="1" x14ac:dyDescent="0.2"/>
    <row r="16874" ht="12.75" customHeight="1" x14ac:dyDescent="0.2"/>
    <row r="16878" ht="12.75" customHeight="1" x14ac:dyDescent="0.2"/>
    <row r="16882" ht="12.75" customHeight="1" x14ac:dyDescent="0.2"/>
    <row r="16886" ht="12.75" customHeight="1" x14ac:dyDescent="0.2"/>
    <row r="16890" ht="12.75" customHeight="1" x14ac:dyDescent="0.2"/>
    <row r="16894" ht="12.75" customHeight="1" x14ac:dyDescent="0.2"/>
    <row r="16898" ht="12.75" customHeight="1" x14ac:dyDescent="0.2"/>
    <row r="16902" ht="12.75" customHeight="1" x14ac:dyDescent="0.2"/>
    <row r="16906" ht="12.75" customHeight="1" x14ac:dyDescent="0.2"/>
    <row r="16910" ht="12.75" customHeight="1" x14ac:dyDescent="0.2"/>
    <row r="16914" ht="12.75" customHeight="1" x14ac:dyDescent="0.2"/>
    <row r="16918" ht="12.75" customHeight="1" x14ac:dyDescent="0.2"/>
    <row r="16922" ht="12.75" customHeight="1" x14ac:dyDescent="0.2"/>
    <row r="16926" ht="12.75" customHeight="1" x14ac:dyDescent="0.2"/>
    <row r="16930" ht="12.75" customHeight="1" x14ac:dyDescent="0.2"/>
    <row r="16934" ht="12.75" customHeight="1" x14ac:dyDescent="0.2"/>
    <row r="16938" ht="12.75" customHeight="1" x14ac:dyDescent="0.2"/>
    <row r="16942" ht="12.75" customHeight="1" x14ac:dyDescent="0.2"/>
    <row r="16946" ht="12.75" customHeight="1" x14ac:dyDescent="0.2"/>
    <row r="16950" ht="12.75" customHeight="1" x14ac:dyDescent="0.2"/>
    <row r="16954" ht="12.75" customHeight="1" x14ac:dyDescent="0.2"/>
    <row r="16958" ht="12.75" customHeight="1" x14ac:dyDescent="0.2"/>
    <row r="16962" ht="12.75" customHeight="1" x14ac:dyDescent="0.2"/>
    <row r="16966" ht="12.75" customHeight="1" x14ac:dyDescent="0.2"/>
    <row r="16970" ht="12.75" customHeight="1" x14ac:dyDescent="0.2"/>
    <row r="16974" ht="12.75" customHeight="1" x14ac:dyDescent="0.2"/>
    <row r="16978" ht="12.75" customHeight="1" x14ac:dyDescent="0.2"/>
    <row r="16982" ht="12.75" customHeight="1" x14ac:dyDescent="0.2"/>
    <row r="16986" ht="12.75" customHeight="1" x14ac:dyDescent="0.2"/>
    <row r="16990" ht="12.75" customHeight="1" x14ac:dyDescent="0.2"/>
    <row r="16994" ht="12.75" customHeight="1" x14ac:dyDescent="0.2"/>
    <row r="16998" ht="12.75" customHeight="1" x14ac:dyDescent="0.2"/>
    <row r="17002" ht="12.75" customHeight="1" x14ac:dyDescent="0.2"/>
    <row r="17006" ht="12.75" customHeight="1" x14ac:dyDescent="0.2"/>
    <row r="17010" ht="12.75" customHeight="1" x14ac:dyDescent="0.2"/>
    <row r="17014" ht="12.75" customHeight="1" x14ac:dyDescent="0.2"/>
    <row r="17018" ht="12.75" customHeight="1" x14ac:dyDescent="0.2"/>
    <row r="17022" ht="12.75" customHeight="1" x14ac:dyDescent="0.2"/>
    <row r="17026" ht="12.75" customHeight="1" x14ac:dyDescent="0.2"/>
    <row r="17030" ht="12.75" customHeight="1" x14ac:dyDescent="0.2"/>
    <row r="17034" ht="12.75" customHeight="1" x14ac:dyDescent="0.2"/>
    <row r="17038" ht="12.75" customHeight="1" x14ac:dyDescent="0.2"/>
    <row r="17042" ht="12.75" customHeight="1" x14ac:dyDescent="0.2"/>
    <row r="17046" ht="12.75" customHeight="1" x14ac:dyDescent="0.2"/>
    <row r="17050" ht="12.75" customHeight="1" x14ac:dyDescent="0.2"/>
    <row r="17054" ht="12.75" customHeight="1" x14ac:dyDescent="0.2"/>
    <row r="17058" ht="12.75" customHeight="1" x14ac:dyDescent="0.2"/>
    <row r="17062" ht="12.75" customHeight="1" x14ac:dyDescent="0.2"/>
    <row r="17066" ht="12.75" customHeight="1" x14ac:dyDescent="0.2"/>
    <row r="17070" ht="12.75" customHeight="1" x14ac:dyDescent="0.2"/>
    <row r="17074" ht="12.75" customHeight="1" x14ac:dyDescent="0.2"/>
    <row r="17078" ht="12.75" customHeight="1" x14ac:dyDescent="0.2"/>
    <row r="17082" ht="12.75" customHeight="1" x14ac:dyDescent="0.2"/>
    <row r="17086" ht="12.75" customHeight="1" x14ac:dyDescent="0.2"/>
    <row r="17090" ht="12.75" customHeight="1" x14ac:dyDescent="0.2"/>
    <row r="17094" ht="12.75" customHeight="1" x14ac:dyDescent="0.2"/>
    <row r="17098" ht="12.75" customHeight="1" x14ac:dyDescent="0.2"/>
    <row r="17102" ht="12.75" customHeight="1" x14ac:dyDescent="0.2"/>
    <row r="17106" ht="12.75" customHeight="1" x14ac:dyDescent="0.2"/>
    <row r="17110" ht="12.75" customHeight="1" x14ac:dyDescent="0.2"/>
    <row r="17114" ht="12.75" customHeight="1" x14ac:dyDescent="0.2"/>
    <row r="17118" ht="12.75" customHeight="1" x14ac:dyDescent="0.2"/>
    <row r="17122" ht="12.75" customHeight="1" x14ac:dyDescent="0.2"/>
    <row r="17126" ht="12.75" customHeight="1" x14ac:dyDescent="0.2"/>
    <row r="17130" ht="12.75" customHeight="1" x14ac:dyDescent="0.2"/>
    <row r="17134" ht="12.75" customHeight="1" x14ac:dyDescent="0.2"/>
    <row r="17138" ht="12.75" customHeight="1" x14ac:dyDescent="0.2"/>
    <row r="17142" ht="12.75" customHeight="1" x14ac:dyDescent="0.2"/>
    <row r="17146" ht="12.75" customHeight="1" x14ac:dyDescent="0.2"/>
    <row r="17150" ht="12.75" customHeight="1" x14ac:dyDescent="0.2"/>
    <row r="17154" ht="12.75" customHeight="1" x14ac:dyDescent="0.2"/>
    <row r="17158" ht="12.75" customHeight="1" x14ac:dyDescent="0.2"/>
    <row r="17162" ht="12.75" customHeight="1" x14ac:dyDescent="0.2"/>
    <row r="17166" ht="12.75" customHeight="1" x14ac:dyDescent="0.2"/>
    <row r="17170" ht="12.75" customHeight="1" x14ac:dyDescent="0.2"/>
    <row r="17174" ht="12.75" customHeight="1" x14ac:dyDescent="0.2"/>
    <row r="17178" ht="12.75" customHeight="1" x14ac:dyDescent="0.2"/>
    <row r="17182" ht="12.75" customHeight="1" x14ac:dyDescent="0.2"/>
    <row r="17186" ht="12.75" customHeight="1" x14ac:dyDescent="0.2"/>
    <row r="17190" ht="12.75" customHeight="1" x14ac:dyDescent="0.2"/>
    <row r="17194" ht="12.75" customHeight="1" x14ac:dyDescent="0.2"/>
    <row r="17198" ht="12.75" customHeight="1" x14ac:dyDescent="0.2"/>
    <row r="17202" ht="12.75" customHeight="1" x14ac:dyDescent="0.2"/>
    <row r="17206" ht="12.75" customHeight="1" x14ac:dyDescent="0.2"/>
    <row r="17210" ht="12.75" customHeight="1" x14ac:dyDescent="0.2"/>
    <row r="17214" ht="12.75" customHeight="1" x14ac:dyDescent="0.2"/>
    <row r="17218" ht="12.75" customHeight="1" x14ac:dyDescent="0.2"/>
    <row r="17222" ht="12.75" customHeight="1" x14ac:dyDescent="0.2"/>
    <row r="17226" ht="12.75" customHeight="1" x14ac:dyDescent="0.2"/>
    <row r="17230" ht="12.75" customHeight="1" x14ac:dyDescent="0.2"/>
    <row r="17234" ht="12.75" customHeight="1" x14ac:dyDescent="0.2"/>
    <row r="17238" ht="12.75" customHeight="1" x14ac:dyDescent="0.2"/>
    <row r="17242" ht="12.75" customHeight="1" x14ac:dyDescent="0.2"/>
    <row r="17246" ht="12.75" customHeight="1" x14ac:dyDescent="0.2"/>
    <row r="17250" ht="12.75" customHeight="1" x14ac:dyDescent="0.2"/>
    <row r="17254" ht="12.75" customHeight="1" x14ac:dyDescent="0.2"/>
    <row r="17258" ht="12.75" customHeight="1" x14ac:dyDescent="0.2"/>
    <row r="17262" ht="12.75" customHeight="1" x14ac:dyDescent="0.2"/>
    <row r="17266" ht="12.75" customHeight="1" x14ac:dyDescent="0.2"/>
    <row r="17270" ht="12.75" customHeight="1" x14ac:dyDescent="0.2"/>
    <row r="17274" ht="12.75" customHeight="1" x14ac:dyDescent="0.2"/>
    <row r="17278" ht="12.75" customHeight="1" x14ac:dyDescent="0.2"/>
    <row r="17282" ht="12.75" customHeight="1" x14ac:dyDescent="0.2"/>
    <row r="17286" ht="12.75" customHeight="1" x14ac:dyDescent="0.2"/>
    <row r="17290" ht="12.75" customHeight="1" x14ac:dyDescent="0.2"/>
    <row r="17294" ht="12.75" customHeight="1" x14ac:dyDescent="0.2"/>
    <row r="17298" ht="12.75" customHeight="1" x14ac:dyDescent="0.2"/>
    <row r="17302" ht="12.75" customHeight="1" x14ac:dyDescent="0.2"/>
    <row r="17306" ht="12.75" customHeight="1" x14ac:dyDescent="0.2"/>
    <row r="17310" ht="12.75" customHeight="1" x14ac:dyDescent="0.2"/>
    <row r="17314" ht="12.75" customHeight="1" x14ac:dyDescent="0.2"/>
    <row r="17318" ht="12.75" customHeight="1" x14ac:dyDescent="0.2"/>
    <row r="17322" ht="12.75" customHeight="1" x14ac:dyDescent="0.2"/>
    <row r="17326" ht="12.75" customHeight="1" x14ac:dyDescent="0.2"/>
    <row r="17330" ht="12.75" customHeight="1" x14ac:dyDescent="0.2"/>
    <row r="17334" ht="12.75" customHeight="1" x14ac:dyDescent="0.2"/>
    <row r="17338" ht="12.75" customHeight="1" x14ac:dyDescent="0.2"/>
    <row r="17342" ht="12.75" customHeight="1" x14ac:dyDescent="0.2"/>
    <row r="17346" ht="12.75" customHeight="1" x14ac:dyDescent="0.2"/>
    <row r="17350" ht="12.75" customHeight="1" x14ac:dyDescent="0.2"/>
    <row r="17354" ht="12.75" customHeight="1" x14ac:dyDescent="0.2"/>
    <row r="17358" ht="12.75" customHeight="1" x14ac:dyDescent="0.2"/>
    <row r="17362" ht="12.75" customHeight="1" x14ac:dyDescent="0.2"/>
    <row r="17366" ht="12.75" customHeight="1" x14ac:dyDescent="0.2"/>
    <row r="17370" ht="12.75" customHeight="1" x14ac:dyDescent="0.2"/>
    <row r="17374" ht="12.75" customHeight="1" x14ac:dyDescent="0.2"/>
    <row r="17378" ht="12.75" customHeight="1" x14ac:dyDescent="0.2"/>
    <row r="17382" ht="12.75" customHeight="1" x14ac:dyDescent="0.2"/>
    <row r="17386" ht="12.75" customHeight="1" x14ac:dyDescent="0.2"/>
    <row r="17390" ht="12.75" customHeight="1" x14ac:dyDescent="0.2"/>
    <row r="17394" ht="12.75" customHeight="1" x14ac:dyDescent="0.2"/>
    <row r="17398" ht="12.75" customHeight="1" x14ac:dyDescent="0.2"/>
    <row r="17402" ht="12.75" customHeight="1" x14ac:dyDescent="0.2"/>
    <row r="17406" ht="12.75" customHeight="1" x14ac:dyDescent="0.2"/>
    <row r="17410" ht="12.75" customHeight="1" x14ac:dyDescent="0.2"/>
    <row r="17414" ht="12.75" customHeight="1" x14ac:dyDescent="0.2"/>
    <row r="17418" ht="12.75" customHeight="1" x14ac:dyDescent="0.2"/>
    <row r="17422" ht="12.75" customHeight="1" x14ac:dyDescent="0.2"/>
    <row r="17426" ht="12.75" customHeight="1" x14ac:dyDescent="0.2"/>
    <row r="17430" ht="12.75" customHeight="1" x14ac:dyDescent="0.2"/>
    <row r="17434" ht="12.75" customHeight="1" x14ac:dyDescent="0.2"/>
    <row r="17438" ht="12.75" customHeight="1" x14ac:dyDescent="0.2"/>
    <row r="17442" ht="12.75" customHeight="1" x14ac:dyDescent="0.2"/>
    <row r="17446" ht="12.75" customHeight="1" x14ac:dyDescent="0.2"/>
    <row r="17450" ht="12.75" customHeight="1" x14ac:dyDescent="0.2"/>
    <row r="17454" ht="12.75" customHeight="1" x14ac:dyDescent="0.2"/>
    <row r="17458" ht="12.75" customHeight="1" x14ac:dyDescent="0.2"/>
    <row r="17462" ht="12.75" customHeight="1" x14ac:dyDescent="0.2"/>
    <row r="17466" ht="12.75" customHeight="1" x14ac:dyDescent="0.2"/>
    <row r="17470" ht="12.75" customHeight="1" x14ac:dyDescent="0.2"/>
    <row r="17474" ht="12.75" customHeight="1" x14ac:dyDescent="0.2"/>
    <row r="17478" ht="12.75" customHeight="1" x14ac:dyDescent="0.2"/>
    <row r="17482" ht="12.75" customHeight="1" x14ac:dyDescent="0.2"/>
    <row r="17486" ht="12.75" customHeight="1" x14ac:dyDescent="0.2"/>
    <row r="17490" ht="12.75" customHeight="1" x14ac:dyDescent="0.2"/>
    <row r="17494" ht="12.75" customHeight="1" x14ac:dyDescent="0.2"/>
    <row r="17498" ht="12.75" customHeight="1" x14ac:dyDescent="0.2"/>
    <row r="17502" ht="12.75" customHeight="1" x14ac:dyDescent="0.2"/>
    <row r="17506" ht="12.75" customHeight="1" x14ac:dyDescent="0.2"/>
    <row r="17510" ht="12.75" customHeight="1" x14ac:dyDescent="0.2"/>
    <row r="17514" ht="12.75" customHeight="1" x14ac:dyDescent="0.2"/>
    <row r="17518" ht="12.75" customHeight="1" x14ac:dyDescent="0.2"/>
    <row r="17522" ht="12.75" customHeight="1" x14ac:dyDescent="0.2"/>
    <row r="17526" ht="12.75" customHeight="1" x14ac:dyDescent="0.2"/>
    <row r="17530" ht="12.75" customHeight="1" x14ac:dyDescent="0.2"/>
    <row r="17534" ht="12.75" customHeight="1" x14ac:dyDescent="0.2"/>
    <row r="17538" ht="12.75" customHeight="1" x14ac:dyDescent="0.2"/>
    <row r="17542" ht="12.75" customHeight="1" x14ac:dyDescent="0.2"/>
    <row r="17546" ht="12.75" customHeight="1" x14ac:dyDescent="0.2"/>
    <row r="17550" ht="12.75" customHeight="1" x14ac:dyDescent="0.2"/>
    <row r="17554" ht="12.75" customHeight="1" x14ac:dyDescent="0.2"/>
    <row r="17558" ht="12.75" customHeight="1" x14ac:dyDescent="0.2"/>
    <row r="17562" ht="12.75" customHeight="1" x14ac:dyDescent="0.2"/>
    <row r="17566" ht="12.75" customHeight="1" x14ac:dyDescent="0.2"/>
    <row r="17570" ht="12.75" customHeight="1" x14ac:dyDescent="0.2"/>
    <row r="17574" ht="12.75" customHeight="1" x14ac:dyDescent="0.2"/>
    <row r="17578" ht="12.75" customHeight="1" x14ac:dyDescent="0.2"/>
    <row r="17582" ht="12.75" customHeight="1" x14ac:dyDescent="0.2"/>
    <row r="17586" ht="12.75" customHeight="1" x14ac:dyDescent="0.2"/>
    <row r="17590" ht="12.75" customHeight="1" x14ac:dyDescent="0.2"/>
    <row r="17594" ht="12.75" customHeight="1" x14ac:dyDescent="0.2"/>
    <row r="17598" ht="12.75" customHeight="1" x14ac:dyDescent="0.2"/>
    <row r="17602" ht="12.75" customHeight="1" x14ac:dyDescent="0.2"/>
    <row r="17606" ht="12.75" customHeight="1" x14ac:dyDescent="0.2"/>
    <row r="17610" ht="12.75" customHeight="1" x14ac:dyDescent="0.2"/>
    <row r="17614" ht="12.75" customHeight="1" x14ac:dyDescent="0.2"/>
    <row r="17618" ht="12.75" customHeight="1" x14ac:dyDescent="0.2"/>
    <row r="17622" ht="12.75" customHeight="1" x14ac:dyDescent="0.2"/>
    <row r="17626" ht="12.75" customHeight="1" x14ac:dyDescent="0.2"/>
    <row r="17630" ht="12.75" customHeight="1" x14ac:dyDescent="0.2"/>
    <row r="17634" ht="12.75" customHeight="1" x14ac:dyDescent="0.2"/>
    <row r="17638" ht="12.75" customHeight="1" x14ac:dyDescent="0.2"/>
    <row r="17642" ht="12.75" customHeight="1" x14ac:dyDescent="0.2"/>
    <row r="17646" ht="12.75" customHeight="1" x14ac:dyDescent="0.2"/>
    <row r="17650" ht="12.75" customHeight="1" x14ac:dyDescent="0.2"/>
    <row r="17654" ht="12.75" customHeight="1" x14ac:dyDescent="0.2"/>
    <row r="17658" ht="12.75" customHeight="1" x14ac:dyDescent="0.2"/>
    <row r="17662" ht="12.75" customHeight="1" x14ac:dyDescent="0.2"/>
    <row r="17666" ht="12.75" customHeight="1" x14ac:dyDescent="0.2"/>
    <row r="17670" ht="12.75" customHeight="1" x14ac:dyDescent="0.2"/>
    <row r="17674" ht="12.75" customHeight="1" x14ac:dyDescent="0.2"/>
    <row r="17678" ht="12.75" customHeight="1" x14ac:dyDescent="0.2"/>
    <row r="17682" ht="12.75" customHeight="1" x14ac:dyDescent="0.2"/>
    <row r="17686" ht="12.75" customHeight="1" x14ac:dyDescent="0.2"/>
    <row r="17690" ht="12.75" customHeight="1" x14ac:dyDescent="0.2"/>
    <row r="17694" ht="12.75" customHeight="1" x14ac:dyDescent="0.2"/>
    <row r="17698" ht="12.75" customHeight="1" x14ac:dyDescent="0.2"/>
    <row r="17702" ht="12.75" customHeight="1" x14ac:dyDescent="0.2"/>
    <row r="17706" ht="12.75" customHeight="1" x14ac:dyDescent="0.2"/>
    <row r="17710" ht="12.75" customHeight="1" x14ac:dyDescent="0.2"/>
    <row r="17714" ht="12.75" customHeight="1" x14ac:dyDescent="0.2"/>
    <row r="17718" ht="12.75" customHeight="1" x14ac:dyDescent="0.2"/>
    <row r="17722" ht="12.75" customHeight="1" x14ac:dyDescent="0.2"/>
    <row r="17726" ht="12.75" customHeight="1" x14ac:dyDescent="0.2"/>
    <row r="17730" ht="12.75" customHeight="1" x14ac:dyDescent="0.2"/>
    <row r="17734" ht="12.75" customHeight="1" x14ac:dyDescent="0.2"/>
    <row r="17738" ht="12.75" customHeight="1" x14ac:dyDescent="0.2"/>
    <row r="17742" ht="12.75" customHeight="1" x14ac:dyDescent="0.2"/>
    <row r="17746" ht="12.75" customHeight="1" x14ac:dyDescent="0.2"/>
    <row r="17750" ht="12.75" customHeight="1" x14ac:dyDescent="0.2"/>
    <row r="17754" ht="12.75" customHeight="1" x14ac:dyDescent="0.2"/>
    <row r="17758" ht="12.75" customHeight="1" x14ac:dyDescent="0.2"/>
    <row r="17762" ht="12.75" customHeight="1" x14ac:dyDescent="0.2"/>
    <row r="17766" ht="12.75" customHeight="1" x14ac:dyDescent="0.2"/>
    <row r="17770" ht="12.75" customHeight="1" x14ac:dyDescent="0.2"/>
    <row r="17774" ht="12.75" customHeight="1" x14ac:dyDescent="0.2"/>
    <row r="17778" ht="12.75" customHeight="1" x14ac:dyDescent="0.2"/>
    <row r="17782" ht="12.75" customHeight="1" x14ac:dyDescent="0.2"/>
    <row r="17786" ht="12.75" customHeight="1" x14ac:dyDescent="0.2"/>
    <row r="17790" ht="12.75" customHeight="1" x14ac:dyDescent="0.2"/>
    <row r="17794" ht="12.75" customHeight="1" x14ac:dyDescent="0.2"/>
    <row r="17798" ht="12.75" customHeight="1" x14ac:dyDescent="0.2"/>
    <row r="17802" ht="12.75" customHeight="1" x14ac:dyDescent="0.2"/>
    <row r="17806" ht="12.75" customHeight="1" x14ac:dyDescent="0.2"/>
    <row r="17810" ht="12.75" customHeight="1" x14ac:dyDescent="0.2"/>
    <row r="17814" ht="12.75" customHeight="1" x14ac:dyDescent="0.2"/>
    <row r="17818" ht="12.75" customHeight="1" x14ac:dyDescent="0.2"/>
    <row r="17822" ht="12.75" customHeight="1" x14ac:dyDescent="0.2"/>
    <row r="17826" ht="12.75" customHeight="1" x14ac:dyDescent="0.2"/>
    <row r="17830" ht="12.75" customHeight="1" x14ac:dyDescent="0.2"/>
    <row r="17834" ht="12.75" customHeight="1" x14ac:dyDescent="0.2"/>
    <row r="17838" ht="12.75" customHeight="1" x14ac:dyDescent="0.2"/>
    <row r="17842" ht="12.75" customHeight="1" x14ac:dyDescent="0.2"/>
    <row r="17846" ht="12.75" customHeight="1" x14ac:dyDescent="0.2"/>
    <row r="17850" ht="12.75" customHeight="1" x14ac:dyDescent="0.2"/>
    <row r="17854" ht="12.75" customHeight="1" x14ac:dyDescent="0.2"/>
    <row r="17858" ht="12.75" customHeight="1" x14ac:dyDescent="0.2"/>
    <row r="17862" ht="12.75" customHeight="1" x14ac:dyDescent="0.2"/>
    <row r="17866" ht="12.75" customHeight="1" x14ac:dyDescent="0.2"/>
    <row r="17870" ht="12.75" customHeight="1" x14ac:dyDescent="0.2"/>
    <row r="17874" ht="12.75" customHeight="1" x14ac:dyDescent="0.2"/>
    <row r="17878" ht="12.75" customHeight="1" x14ac:dyDescent="0.2"/>
    <row r="17882" ht="12.75" customHeight="1" x14ac:dyDescent="0.2"/>
    <row r="17886" ht="12.75" customHeight="1" x14ac:dyDescent="0.2"/>
    <row r="17890" ht="12.75" customHeight="1" x14ac:dyDescent="0.2"/>
    <row r="17894" ht="12.75" customHeight="1" x14ac:dyDescent="0.2"/>
    <row r="17898" ht="12.75" customHeight="1" x14ac:dyDescent="0.2"/>
    <row r="17902" ht="12.75" customHeight="1" x14ac:dyDescent="0.2"/>
    <row r="17906" ht="12.75" customHeight="1" x14ac:dyDescent="0.2"/>
    <row r="17910" ht="12.75" customHeight="1" x14ac:dyDescent="0.2"/>
    <row r="17914" ht="12.75" customHeight="1" x14ac:dyDescent="0.2"/>
    <row r="17918" ht="12.75" customHeight="1" x14ac:dyDescent="0.2"/>
    <row r="17922" ht="12.75" customHeight="1" x14ac:dyDescent="0.2"/>
    <row r="17926" ht="12.75" customHeight="1" x14ac:dyDescent="0.2"/>
    <row r="17930" ht="12.75" customHeight="1" x14ac:dyDescent="0.2"/>
    <row r="17934" ht="12.75" customHeight="1" x14ac:dyDescent="0.2"/>
    <row r="17938" ht="12.75" customHeight="1" x14ac:dyDescent="0.2"/>
    <row r="17942" ht="12.75" customHeight="1" x14ac:dyDescent="0.2"/>
    <row r="17946" ht="12.75" customHeight="1" x14ac:dyDescent="0.2"/>
    <row r="17950" ht="12.75" customHeight="1" x14ac:dyDescent="0.2"/>
    <row r="17954" ht="12.75" customHeight="1" x14ac:dyDescent="0.2"/>
    <row r="17958" ht="12.75" customHeight="1" x14ac:dyDescent="0.2"/>
    <row r="17962" ht="12.75" customHeight="1" x14ac:dyDescent="0.2"/>
    <row r="17966" ht="12.75" customHeight="1" x14ac:dyDescent="0.2"/>
    <row r="17970" ht="12.75" customHeight="1" x14ac:dyDescent="0.2"/>
    <row r="17974" ht="12.75" customHeight="1" x14ac:dyDescent="0.2"/>
    <row r="17978" ht="12.75" customHeight="1" x14ac:dyDescent="0.2"/>
    <row r="17982" ht="12.75" customHeight="1" x14ac:dyDescent="0.2"/>
    <row r="17986" ht="12.75" customHeight="1" x14ac:dyDescent="0.2"/>
    <row r="17990" ht="12.75" customHeight="1" x14ac:dyDescent="0.2"/>
    <row r="17994" ht="12.75" customHeight="1" x14ac:dyDescent="0.2"/>
    <row r="17998" ht="12.75" customHeight="1" x14ac:dyDescent="0.2"/>
    <row r="18002" ht="12.75" customHeight="1" x14ac:dyDescent="0.2"/>
    <row r="18006" ht="12.75" customHeight="1" x14ac:dyDescent="0.2"/>
    <row r="18010" ht="12.75" customHeight="1" x14ac:dyDescent="0.2"/>
    <row r="18014" ht="12.75" customHeight="1" x14ac:dyDescent="0.2"/>
    <row r="18018" ht="12.75" customHeight="1" x14ac:dyDescent="0.2"/>
    <row r="18022" ht="12.75" customHeight="1" x14ac:dyDescent="0.2"/>
    <row r="18026" ht="12.75" customHeight="1" x14ac:dyDescent="0.2"/>
    <row r="18030" ht="12.75" customHeight="1" x14ac:dyDescent="0.2"/>
    <row r="18034" ht="12.75" customHeight="1" x14ac:dyDescent="0.2"/>
    <row r="18038" ht="12.75" customHeight="1" x14ac:dyDescent="0.2"/>
    <row r="18042" ht="12.75" customHeight="1" x14ac:dyDescent="0.2"/>
    <row r="18046" ht="12.75" customHeight="1" x14ac:dyDescent="0.2"/>
    <row r="18050" ht="12.75" customHeight="1" x14ac:dyDescent="0.2"/>
    <row r="18054" ht="12.75" customHeight="1" x14ac:dyDescent="0.2"/>
    <row r="18058" ht="12.75" customHeight="1" x14ac:dyDescent="0.2"/>
    <row r="18062" ht="12.75" customHeight="1" x14ac:dyDescent="0.2"/>
    <row r="18066" ht="12.75" customHeight="1" x14ac:dyDescent="0.2"/>
    <row r="18070" ht="12.75" customHeight="1" x14ac:dyDescent="0.2"/>
    <row r="18074" ht="12.75" customHeight="1" x14ac:dyDescent="0.2"/>
    <row r="18078" ht="12.75" customHeight="1" x14ac:dyDescent="0.2"/>
    <row r="18082" ht="12.75" customHeight="1" x14ac:dyDescent="0.2"/>
    <row r="18086" ht="12.75" customHeight="1" x14ac:dyDescent="0.2"/>
    <row r="18090" ht="12.75" customHeight="1" x14ac:dyDescent="0.2"/>
    <row r="18094" ht="12.75" customHeight="1" x14ac:dyDescent="0.2"/>
    <row r="18098" ht="12.75" customHeight="1" x14ac:dyDescent="0.2"/>
    <row r="18102" ht="12.75" customHeight="1" x14ac:dyDescent="0.2"/>
    <row r="18106" ht="12.75" customHeight="1" x14ac:dyDescent="0.2"/>
    <row r="18110" ht="12.75" customHeight="1" x14ac:dyDescent="0.2"/>
    <row r="18114" ht="12.75" customHeight="1" x14ac:dyDescent="0.2"/>
    <row r="18118" ht="12.75" customHeight="1" x14ac:dyDescent="0.2"/>
    <row r="18122" ht="12.75" customHeight="1" x14ac:dyDescent="0.2"/>
    <row r="18126" ht="12.75" customHeight="1" x14ac:dyDescent="0.2"/>
    <row r="18130" ht="12.75" customHeight="1" x14ac:dyDescent="0.2"/>
    <row r="18134" ht="12.75" customHeight="1" x14ac:dyDescent="0.2"/>
    <row r="18138" ht="12.75" customHeight="1" x14ac:dyDescent="0.2"/>
    <row r="18142" ht="12.75" customHeight="1" x14ac:dyDescent="0.2"/>
    <row r="18146" ht="12.75" customHeight="1" x14ac:dyDescent="0.2"/>
    <row r="18150" ht="12.75" customHeight="1" x14ac:dyDescent="0.2"/>
    <row r="18154" ht="12.75" customHeight="1" x14ac:dyDescent="0.2"/>
    <row r="18158" ht="12.75" customHeight="1" x14ac:dyDescent="0.2"/>
    <row r="18162" ht="12.75" customHeight="1" x14ac:dyDescent="0.2"/>
    <row r="18166" ht="12.75" customHeight="1" x14ac:dyDescent="0.2"/>
    <row r="18170" ht="12.75" customHeight="1" x14ac:dyDescent="0.2"/>
    <row r="18174" ht="12.75" customHeight="1" x14ac:dyDescent="0.2"/>
    <row r="18178" ht="12.75" customHeight="1" x14ac:dyDescent="0.2"/>
    <row r="18182" ht="12.75" customHeight="1" x14ac:dyDescent="0.2"/>
    <row r="18186" ht="12.75" customHeight="1" x14ac:dyDescent="0.2"/>
    <row r="18190" ht="12.75" customHeight="1" x14ac:dyDescent="0.2"/>
    <row r="18194" ht="12.75" customHeight="1" x14ac:dyDescent="0.2"/>
    <row r="18198" ht="12.75" customHeight="1" x14ac:dyDescent="0.2"/>
    <row r="18202" ht="12.75" customHeight="1" x14ac:dyDescent="0.2"/>
    <row r="18206" ht="12.75" customHeight="1" x14ac:dyDescent="0.2"/>
    <row r="18210" ht="12.75" customHeight="1" x14ac:dyDescent="0.2"/>
    <row r="18214" ht="12.75" customHeight="1" x14ac:dyDescent="0.2"/>
    <row r="18218" ht="12.75" customHeight="1" x14ac:dyDescent="0.2"/>
    <row r="18222" ht="12.75" customHeight="1" x14ac:dyDescent="0.2"/>
    <row r="18226" ht="12.75" customHeight="1" x14ac:dyDescent="0.2"/>
    <row r="18230" ht="12.75" customHeight="1" x14ac:dyDescent="0.2"/>
    <row r="18234" ht="12.75" customHeight="1" x14ac:dyDescent="0.2"/>
    <row r="18238" ht="12.75" customHeight="1" x14ac:dyDescent="0.2"/>
    <row r="18242" ht="12.75" customHeight="1" x14ac:dyDescent="0.2"/>
    <row r="18246" ht="12.75" customHeight="1" x14ac:dyDescent="0.2"/>
    <row r="18250" ht="12.75" customHeight="1" x14ac:dyDescent="0.2"/>
    <row r="18254" ht="12.75" customHeight="1" x14ac:dyDescent="0.2"/>
    <row r="18258" ht="12.75" customHeight="1" x14ac:dyDescent="0.2"/>
    <row r="18262" ht="12.75" customHeight="1" x14ac:dyDescent="0.2"/>
    <row r="18266" ht="12.75" customHeight="1" x14ac:dyDescent="0.2"/>
    <row r="18270" ht="12.75" customHeight="1" x14ac:dyDescent="0.2"/>
    <row r="18274" ht="12.75" customHeight="1" x14ac:dyDescent="0.2"/>
    <row r="18278" ht="12.75" customHeight="1" x14ac:dyDescent="0.2"/>
    <row r="18282" ht="12.75" customHeight="1" x14ac:dyDescent="0.2"/>
    <row r="18286" ht="12.75" customHeight="1" x14ac:dyDescent="0.2"/>
    <row r="18290" ht="12.75" customHeight="1" x14ac:dyDescent="0.2"/>
    <row r="18294" ht="12.75" customHeight="1" x14ac:dyDescent="0.2"/>
    <row r="18298" ht="12.75" customHeight="1" x14ac:dyDescent="0.2"/>
    <row r="18302" ht="12.75" customHeight="1" x14ac:dyDescent="0.2"/>
    <row r="18306" ht="12.75" customHeight="1" x14ac:dyDescent="0.2"/>
    <row r="18310" ht="12.75" customHeight="1" x14ac:dyDescent="0.2"/>
    <row r="18314" ht="12.75" customHeight="1" x14ac:dyDescent="0.2"/>
    <row r="18318" ht="12.75" customHeight="1" x14ac:dyDescent="0.2"/>
    <row r="18322" ht="12.75" customHeight="1" x14ac:dyDescent="0.2"/>
    <row r="18326" ht="12.75" customHeight="1" x14ac:dyDescent="0.2"/>
    <row r="18330" ht="12.75" customHeight="1" x14ac:dyDescent="0.2"/>
    <row r="18334" ht="12.75" customHeight="1" x14ac:dyDescent="0.2"/>
    <row r="18338" ht="12.75" customHeight="1" x14ac:dyDescent="0.2"/>
    <row r="18342" ht="12.75" customHeight="1" x14ac:dyDescent="0.2"/>
    <row r="18346" ht="12.75" customHeight="1" x14ac:dyDescent="0.2"/>
    <row r="18350" ht="12.75" customHeight="1" x14ac:dyDescent="0.2"/>
    <row r="18354" ht="12.75" customHeight="1" x14ac:dyDescent="0.2"/>
    <row r="18358" ht="12.75" customHeight="1" x14ac:dyDescent="0.2"/>
    <row r="18362" ht="12.75" customHeight="1" x14ac:dyDescent="0.2"/>
    <row r="18366" ht="12.75" customHeight="1" x14ac:dyDescent="0.2"/>
    <row r="18370" ht="12.75" customHeight="1" x14ac:dyDescent="0.2"/>
    <row r="18374" ht="12.75" customHeight="1" x14ac:dyDescent="0.2"/>
    <row r="18378" ht="12.75" customHeight="1" x14ac:dyDescent="0.2"/>
    <row r="18382" ht="12.75" customHeight="1" x14ac:dyDescent="0.2"/>
    <row r="18386" ht="12.75" customHeight="1" x14ac:dyDescent="0.2"/>
    <row r="18390" ht="12.75" customHeight="1" x14ac:dyDescent="0.2"/>
    <row r="18394" ht="12.75" customHeight="1" x14ac:dyDescent="0.2"/>
    <row r="18398" ht="12.75" customHeight="1" x14ac:dyDescent="0.2"/>
    <row r="18402" ht="12.75" customHeight="1" x14ac:dyDescent="0.2"/>
    <row r="18406" ht="12.75" customHeight="1" x14ac:dyDescent="0.2"/>
    <row r="18410" ht="12.75" customHeight="1" x14ac:dyDescent="0.2"/>
    <row r="18414" ht="12.75" customHeight="1" x14ac:dyDescent="0.2"/>
    <row r="18418" ht="12.75" customHeight="1" x14ac:dyDescent="0.2"/>
    <row r="18422" ht="12.75" customHeight="1" x14ac:dyDescent="0.2"/>
    <row r="18426" ht="12.75" customHeight="1" x14ac:dyDescent="0.2"/>
    <row r="18430" ht="12.75" customHeight="1" x14ac:dyDescent="0.2"/>
    <row r="18434" ht="12.75" customHeight="1" x14ac:dyDescent="0.2"/>
    <row r="18438" ht="12.75" customHeight="1" x14ac:dyDescent="0.2"/>
    <row r="18442" ht="12.75" customHeight="1" x14ac:dyDescent="0.2"/>
    <row r="18446" ht="12.75" customHeight="1" x14ac:dyDescent="0.2"/>
    <row r="18450" ht="12.75" customHeight="1" x14ac:dyDescent="0.2"/>
    <row r="18454" ht="12.75" customHeight="1" x14ac:dyDescent="0.2"/>
    <row r="18458" ht="12.75" customHeight="1" x14ac:dyDescent="0.2"/>
    <row r="18462" ht="12.75" customHeight="1" x14ac:dyDescent="0.2"/>
    <row r="18466" ht="12.75" customHeight="1" x14ac:dyDescent="0.2"/>
    <row r="18470" ht="12.75" customHeight="1" x14ac:dyDescent="0.2"/>
    <row r="18474" ht="12.75" customHeight="1" x14ac:dyDescent="0.2"/>
    <row r="18478" ht="12.75" customHeight="1" x14ac:dyDescent="0.2"/>
    <row r="18482" ht="12.75" customHeight="1" x14ac:dyDescent="0.2"/>
    <row r="18486" ht="12.75" customHeight="1" x14ac:dyDescent="0.2"/>
    <row r="18490" ht="12.75" customHeight="1" x14ac:dyDescent="0.2"/>
    <row r="18494" ht="12.75" customHeight="1" x14ac:dyDescent="0.2"/>
    <row r="18498" ht="12.75" customHeight="1" x14ac:dyDescent="0.2"/>
    <row r="18502" ht="12.75" customHeight="1" x14ac:dyDescent="0.2"/>
    <row r="18506" ht="12.75" customHeight="1" x14ac:dyDescent="0.2"/>
    <row r="18510" ht="12.75" customHeight="1" x14ac:dyDescent="0.2"/>
    <row r="18514" ht="12.75" customHeight="1" x14ac:dyDescent="0.2"/>
    <row r="18518" ht="12.75" customHeight="1" x14ac:dyDescent="0.2"/>
    <row r="18522" ht="12.75" customHeight="1" x14ac:dyDescent="0.2"/>
    <row r="18526" ht="12.75" customHeight="1" x14ac:dyDescent="0.2"/>
    <row r="18530" ht="12.75" customHeight="1" x14ac:dyDescent="0.2"/>
    <row r="18534" ht="12.75" customHeight="1" x14ac:dyDescent="0.2"/>
    <row r="18538" ht="12.75" customHeight="1" x14ac:dyDescent="0.2"/>
    <row r="18542" ht="12.75" customHeight="1" x14ac:dyDescent="0.2"/>
    <row r="18546" ht="12.75" customHeight="1" x14ac:dyDescent="0.2"/>
    <row r="18550" ht="12.75" customHeight="1" x14ac:dyDescent="0.2"/>
    <row r="18554" ht="12.75" customHeight="1" x14ac:dyDescent="0.2"/>
    <row r="18558" ht="12.75" customHeight="1" x14ac:dyDescent="0.2"/>
    <row r="18562" ht="12.75" customHeight="1" x14ac:dyDescent="0.2"/>
    <row r="18566" ht="12.75" customHeight="1" x14ac:dyDescent="0.2"/>
    <row r="18570" ht="12.75" customHeight="1" x14ac:dyDescent="0.2"/>
    <row r="18574" ht="12.75" customHeight="1" x14ac:dyDescent="0.2"/>
    <row r="18578" ht="12.75" customHeight="1" x14ac:dyDescent="0.2"/>
    <row r="18582" ht="12.75" customHeight="1" x14ac:dyDescent="0.2"/>
    <row r="18586" ht="12.75" customHeight="1" x14ac:dyDescent="0.2"/>
    <row r="18590" ht="12.75" customHeight="1" x14ac:dyDescent="0.2"/>
    <row r="18594" ht="12.75" customHeight="1" x14ac:dyDescent="0.2"/>
    <row r="18598" ht="12.75" customHeight="1" x14ac:dyDescent="0.2"/>
    <row r="18602" ht="12.75" customHeight="1" x14ac:dyDescent="0.2"/>
    <row r="18606" ht="12.75" customHeight="1" x14ac:dyDescent="0.2"/>
    <row r="18610" ht="12.75" customHeight="1" x14ac:dyDescent="0.2"/>
    <row r="18614" ht="12.75" customHeight="1" x14ac:dyDescent="0.2"/>
    <row r="18618" ht="12.75" customHeight="1" x14ac:dyDescent="0.2"/>
    <row r="18622" ht="12.75" customHeight="1" x14ac:dyDescent="0.2"/>
    <row r="18626" ht="12.75" customHeight="1" x14ac:dyDescent="0.2"/>
    <row r="18630" ht="12.75" customHeight="1" x14ac:dyDescent="0.2"/>
    <row r="18634" ht="12.75" customHeight="1" x14ac:dyDescent="0.2"/>
    <row r="18638" ht="12.75" customHeight="1" x14ac:dyDescent="0.2"/>
    <row r="18642" ht="12.75" customHeight="1" x14ac:dyDescent="0.2"/>
    <row r="18646" ht="12.75" customHeight="1" x14ac:dyDescent="0.2"/>
    <row r="18650" ht="12.75" customHeight="1" x14ac:dyDescent="0.2"/>
    <row r="18654" ht="12.75" customHeight="1" x14ac:dyDescent="0.2"/>
    <row r="18658" ht="12.75" customHeight="1" x14ac:dyDescent="0.2"/>
    <row r="18662" ht="12.75" customHeight="1" x14ac:dyDescent="0.2"/>
    <row r="18666" ht="12.75" customHeight="1" x14ac:dyDescent="0.2"/>
    <row r="18670" ht="12.75" customHeight="1" x14ac:dyDescent="0.2"/>
    <row r="18674" ht="12.75" customHeight="1" x14ac:dyDescent="0.2"/>
    <row r="18678" ht="12.75" customHeight="1" x14ac:dyDescent="0.2"/>
    <row r="18682" ht="12.75" customHeight="1" x14ac:dyDescent="0.2"/>
    <row r="18686" ht="12.75" customHeight="1" x14ac:dyDescent="0.2"/>
    <row r="18690" ht="12.75" customHeight="1" x14ac:dyDescent="0.2"/>
    <row r="18694" ht="12.75" customHeight="1" x14ac:dyDescent="0.2"/>
    <row r="18698" ht="12.75" customHeight="1" x14ac:dyDescent="0.2"/>
    <row r="18702" ht="12.75" customHeight="1" x14ac:dyDescent="0.2"/>
    <row r="18706" ht="12.75" customHeight="1" x14ac:dyDescent="0.2"/>
    <row r="18710" ht="12.75" customHeight="1" x14ac:dyDescent="0.2"/>
    <row r="18714" ht="12.75" customHeight="1" x14ac:dyDescent="0.2"/>
    <row r="18718" ht="12.75" customHeight="1" x14ac:dyDescent="0.2"/>
    <row r="18722" ht="12.75" customHeight="1" x14ac:dyDescent="0.2"/>
    <row r="18726" ht="12.75" customHeight="1" x14ac:dyDescent="0.2"/>
    <row r="18730" ht="12.75" customHeight="1" x14ac:dyDescent="0.2"/>
    <row r="18734" ht="12.75" customHeight="1" x14ac:dyDescent="0.2"/>
    <row r="18738" ht="12.75" customHeight="1" x14ac:dyDescent="0.2"/>
    <row r="18742" ht="12.75" customHeight="1" x14ac:dyDescent="0.2"/>
    <row r="18746" ht="12.75" customHeight="1" x14ac:dyDescent="0.2"/>
    <row r="18750" ht="12.75" customHeight="1" x14ac:dyDescent="0.2"/>
    <row r="18754" ht="12.75" customHeight="1" x14ac:dyDescent="0.2"/>
    <row r="18758" ht="12.75" customHeight="1" x14ac:dyDescent="0.2"/>
    <row r="18762" ht="12.75" customHeight="1" x14ac:dyDescent="0.2"/>
    <row r="18766" ht="12.75" customHeight="1" x14ac:dyDescent="0.2"/>
    <row r="18770" ht="12.75" customHeight="1" x14ac:dyDescent="0.2"/>
    <row r="18774" ht="12.75" customHeight="1" x14ac:dyDescent="0.2"/>
    <row r="18778" ht="12.75" customHeight="1" x14ac:dyDescent="0.2"/>
    <row r="18782" ht="12.75" customHeight="1" x14ac:dyDescent="0.2"/>
    <row r="18786" ht="12.75" customHeight="1" x14ac:dyDescent="0.2"/>
    <row r="18790" ht="12.75" customHeight="1" x14ac:dyDescent="0.2"/>
    <row r="18794" ht="12.75" customHeight="1" x14ac:dyDescent="0.2"/>
    <row r="18798" ht="12.75" customHeight="1" x14ac:dyDescent="0.2"/>
    <row r="18802" ht="12.75" customHeight="1" x14ac:dyDescent="0.2"/>
    <row r="18806" ht="12.75" customHeight="1" x14ac:dyDescent="0.2"/>
    <row r="18810" ht="12.75" customHeight="1" x14ac:dyDescent="0.2"/>
    <row r="18814" ht="12.75" customHeight="1" x14ac:dyDescent="0.2"/>
    <row r="18818" ht="12.75" customHeight="1" x14ac:dyDescent="0.2"/>
    <row r="18822" ht="12.75" customHeight="1" x14ac:dyDescent="0.2"/>
    <row r="18826" ht="12.75" customHeight="1" x14ac:dyDescent="0.2"/>
    <row r="18830" ht="12.75" customHeight="1" x14ac:dyDescent="0.2"/>
    <row r="18834" ht="12.75" customHeight="1" x14ac:dyDescent="0.2"/>
    <row r="18838" ht="12.75" customHeight="1" x14ac:dyDescent="0.2"/>
    <row r="18842" ht="12.75" customHeight="1" x14ac:dyDescent="0.2"/>
    <row r="18846" ht="12.75" customHeight="1" x14ac:dyDescent="0.2"/>
    <row r="18850" ht="12.75" customHeight="1" x14ac:dyDescent="0.2"/>
    <row r="18854" ht="12.75" customHeight="1" x14ac:dyDescent="0.2"/>
    <row r="18858" ht="12.75" customHeight="1" x14ac:dyDescent="0.2"/>
    <row r="18862" ht="12.75" customHeight="1" x14ac:dyDescent="0.2"/>
    <row r="18866" ht="12.75" customHeight="1" x14ac:dyDescent="0.2"/>
    <row r="18870" ht="12.75" customHeight="1" x14ac:dyDescent="0.2"/>
    <row r="18874" ht="12.75" customHeight="1" x14ac:dyDescent="0.2"/>
    <row r="18878" ht="12.75" customHeight="1" x14ac:dyDescent="0.2"/>
    <row r="18882" ht="12.75" customHeight="1" x14ac:dyDescent="0.2"/>
    <row r="18886" ht="12.75" customHeight="1" x14ac:dyDescent="0.2"/>
    <row r="18890" ht="12.75" customHeight="1" x14ac:dyDescent="0.2"/>
    <row r="18894" ht="12.75" customHeight="1" x14ac:dyDescent="0.2"/>
    <row r="18898" ht="12.75" customHeight="1" x14ac:dyDescent="0.2"/>
    <row r="18902" ht="12.75" customHeight="1" x14ac:dyDescent="0.2"/>
    <row r="18906" ht="12.75" customHeight="1" x14ac:dyDescent="0.2"/>
    <row r="18910" ht="12.75" customHeight="1" x14ac:dyDescent="0.2"/>
    <row r="18914" ht="12.75" customHeight="1" x14ac:dyDescent="0.2"/>
    <row r="18918" ht="12.75" customHeight="1" x14ac:dyDescent="0.2"/>
    <row r="18922" ht="12.75" customHeight="1" x14ac:dyDescent="0.2"/>
    <row r="18926" ht="12.75" customHeight="1" x14ac:dyDescent="0.2"/>
    <row r="18930" ht="12.75" customHeight="1" x14ac:dyDescent="0.2"/>
    <row r="18934" ht="12.75" customHeight="1" x14ac:dyDescent="0.2"/>
    <row r="18938" ht="12.75" customHeight="1" x14ac:dyDescent="0.2"/>
    <row r="18942" ht="12.75" customHeight="1" x14ac:dyDescent="0.2"/>
    <row r="18946" ht="12.75" customHeight="1" x14ac:dyDescent="0.2"/>
    <row r="18950" ht="12.75" customHeight="1" x14ac:dyDescent="0.2"/>
    <row r="18954" ht="12.75" customHeight="1" x14ac:dyDescent="0.2"/>
    <row r="18958" ht="12.75" customHeight="1" x14ac:dyDescent="0.2"/>
    <row r="18962" ht="12.75" customHeight="1" x14ac:dyDescent="0.2"/>
    <row r="18966" ht="12.75" customHeight="1" x14ac:dyDescent="0.2"/>
    <row r="18970" ht="12.75" customHeight="1" x14ac:dyDescent="0.2"/>
    <row r="18974" ht="12.75" customHeight="1" x14ac:dyDescent="0.2"/>
    <row r="18978" ht="12.75" customHeight="1" x14ac:dyDescent="0.2"/>
    <row r="18982" ht="12.75" customHeight="1" x14ac:dyDescent="0.2"/>
    <row r="18986" ht="12.75" customHeight="1" x14ac:dyDescent="0.2"/>
    <row r="18990" ht="12.75" customHeight="1" x14ac:dyDescent="0.2"/>
    <row r="18994" ht="12.75" customHeight="1" x14ac:dyDescent="0.2"/>
    <row r="18998" ht="12.75" customHeight="1" x14ac:dyDescent="0.2"/>
    <row r="19002" ht="12.75" customHeight="1" x14ac:dyDescent="0.2"/>
    <row r="19006" ht="12.75" customHeight="1" x14ac:dyDescent="0.2"/>
    <row r="19010" ht="12.75" customHeight="1" x14ac:dyDescent="0.2"/>
    <row r="19014" ht="12.75" customHeight="1" x14ac:dyDescent="0.2"/>
    <row r="19018" ht="12.75" customHeight="1" x14ac:dyDescent="0.2"/>
    <row r="19022" ht="12.75" customHeight="1" x14ac:dyDescent="0.2"/>
    <row r="19026" ht="12.75" customHeight="1" x14ac:dyDescent="0.2"/>
    <row r="19030" ht="12.75" customHeight="1" x14ac:dyDescent="0.2"/>
    <row r="19034" ht="12.75" customHeight="1" x14ac:dyDescent="0.2"/>
    <row r="19038" ht="12.75" customHeight="1" x14ac:dyDescent="0.2"/>
    <row r="19042" ht="12.75" customHeight="1" x14ac:dyDescent="0.2"/>
    <row r="19046" ht="12.75" customHeight="1" x14ac:dyDescent="0.2"/>
    <row r="19050" ht="12.75" customHeight="1" x14ac:dyDescent="0.2"/>
    <row r="19054" ht="12.75" customHeight="1" x14ac:dyDescent="0.2"/>
    <row r="19058" ht="12.75" customHeight="1" x14ac:dyDescent="0.2"/>
    <row r="19062" ht="12.75" customHeight="1" x14ac:dyDescent="0.2"/>
    <row r="19066" ht="12.75" customHeight="1" x14ac:dyDescent="0.2"/>
    <row r="19070" ht="12.75" customHeight="1" x14ac:dyDescent="0.2"/>
    <row r="19074" ht="12.75" customHeight="1" x14ac:dyDescent="0.2"/>
    <row r="19078" ht="12.75" customHeight="1" x14ac:dyDescent="0.2"/>
    <row r="19082" ht="12.75" customHeight="1" x14ac:dyDescent="0.2"/>
    <row r="19086" ht="12.75" customHeight="1" x14ac:dyDescent="0.2"/>
    <row r="19090" ht="12.75" customHeight="1" x14ac:dyDescent="0.2"/>
    <row r="19094" ht="12.75" customHeight="1" x14ac:dyDescent="0.2"/>
    <row r="19098" ht="12.75" customHeight="1" x14ac:dyDescent="0.2"/>
    <row r="19102" ht="12.75" customHeight="1" x14ac:dyDescent="0.2"/>
    <row r="19106" ht="12.75" customHeight="1" x14ac:dyDescent="0.2"/>
    <row r="19110" ht="12.75" customHeight="1" x14ac:dyDescent="0.2"/>
    <row r="19114" ht="12.75" customHeight="1" x14ac:dyDescent="0.2"/>
    <row r="19118" ht="12.75" customHeight="1" x14ac:dyDescent="0.2"/>
    <row r="19122" ht="12.75" customHeight="1" x14ac:dyDescent="0.2"/>
    <row r="19126" ht="12.75" customHeight="1" x14ac:dyDescent="0.2"/>
    <row r="19130" ht="12.75" customHeight="1" x14ac:dyDescent="0.2"/>
    <row r="19134" ht="12.75" customHeight="1" x14ac:dyDescent="0.2"/>
    <row r="19138" ht="12.75" customHeight="1" x14ac:dyDescent="0.2"/>
    <row r="19142" ht="12.75" customHeight="1" x14ac:dyDescent="0.2"/>
    <row r="19146" ht="12.75" customHeight="1" x14ac:dyDescent="0.2"/>
    <row r="19150" ht="12.75" customHeight="1" x14ac:dyDescent="0.2"/>
    <row r="19154" ht="12.75" customHeight="1" x14ac:dyDescent="0.2"/>
    <row r="19158" ht="12.75" customHeight="1" x14ac:dyDescent="0.2"/>
    <row r="19162" ht="12.75" customHeight="1" x14ac:dyDescent="0.2"/>
    <row r="19166" ht="12.75" customHeight="1" x14ac:dyDescent="0.2"/>
    <row r="19170" ht="12.75" customHeight="1" x14ac:dyDescent="0.2"/>
    <row r="19174" ht="12.75" customHeight="1" x14ac:dyDescent="0.2"/>
    <row r="19178" ht="12.75" customHeight="1" x14ac:dyDescent="0.2"/>
    <row r="19182" ht="12.75" customHeight="1" x14ac:dyDescent="0.2"/>
    <row r="19186" ht="12.75" customHeight="1" x14ac:dyDescent="0.2"/>
    <row r="19190" ht="12.75" customHeight="1" x14ac:dyDescent="0.2"/>
    <row r="19194" ht="12.75" customHeight="1" x14ac:dyDescent="0.2"/>
    <row r="19198" ht="12.75" customHeight="1" x14ac:dyDescent="0.2"/>
    <row r="19202" ht="12.75" customHeight="1" x14ac:dyDescent="0.2"/>
    <row r="19206" ht="12.75" customHeight="1" x14ac:dyDescent="0.2"/>
    <row r="19210" ht="12.75" customHeight="1" x14ac:dyDescent="0.2"/>
    <row r="19214" ht="12.75" customHeight="1" x14ac:dyDescent="0.2"/>
    <row r="19218" ht="12.75" customHeight="1" x14ac:dyDescent="0.2"/>
    <row r="19222" ht="12.75" customHeight="1" x14ac:dyDescent="0.2"/>
    <row r="19226" ht="12.75" customHeight="1" x14ac:dyDescent="0.2"/>
    <row r="19230" ht="12.75" customHeight="1" x14ac:dyDescent="0.2"/>
    <row r="19234" ht="12.75" customHeight="1" x14ac:dyDescent="0.2"/>
    <row r="19238" ht="12.75" customHeight="1" x14ac:dyDescent="0.2"/>
    <row r="19242" ht="12.75" customHeight="1" x14ac:dyDescent="0.2"/>
    <row r="19246" ht="12.75" customHeight="1" x14ac:dyDescent="0.2"/>
    <row r="19250" ht="12.75" customHeight="1" x14ac:dyDescent="0.2"/>
    <row r="19254" ht="12.75" customHeight="1" x14ac:dyDescent="0.2"/>
    <row r="19258" ht="12.75" customHeight="1" x14ac:dyDescent="0.2"/>
    <row r="19262" ht="12.75" customHeight="1" x14ac:dyDescent="0.2"/>
    <row r="19266" ht="12.75" customHeight="1" x14ac:dyDescent="0.2"/>
    <row r="19270" ht="12.75" customHeight="1" x14ac:dyDescent="0.2"/>
    <row r="19274" ht="12.75" customHeight="1" x14ac:dyDescent="0.2"/>
    <row r="19278" ht="12.75" customHeight="1" x14ac:dyDescent="0.2"/>
    <row r="19282" ht="12.75" customHeight="1" x14ac:dyDescent="0.2"/>
    <row r="19286" ht="12.75" customHeight="1" x14ac:dyDescent="0.2"/>
    <row r="19290" ht="12.75" customHeight="1" x14ac:dyDescent="0.2"/>
    <row r="19294" ht="12.75" customHeight="1" x14ac:dyDescent="0.2"/>
    <row r="19298" ht="12.75" customHeight="1" x14ac:dyDescent="0.2"/>
    <row r="19302" ht="12.75" customHeight="1" x14ac:dyDescent="0.2"/>
    <row r="19306" ht="12.75" customHeight="1" x14ac:dyDescent="0.2"/>
    <row r="19310" ht="12.75" customHeight="1" x14ac:dyDescent="0.2"/>
    <row r="19314" ht="12.75" customHeight="1" x14ac:dyDescent="0.2"/>
    <row r="19318" ht="12.75" customHeight="1" x14ac:dyDescent="0.2"/>
    <row r="19322" ht="12.75" customHeight="1" x14ac:dyDescent="0.2"/>
    <row r="19326" ht="12.75" customHeight="1" x14ac:dyDescent="0.2"/>
    <row r="19330" ht="12.75" customHeight="1" x14ac:dyDescent="0.2"/>
    <row r="19334" ht="12.75" customHeight="1" x14ac:dyDescent="0.2"/>
    <row r="19338" ht="12.75" customHeight="1" x14ac:dyDescent="0.2"/>
    <row r="19342" ht="12.75" customHeight="1" x14ac:dyDescent="0.2"/>
    <row r="19346" ht="12.75" customHeight="1" x14ac:dyDescent="0.2"/>
    <row r="19350" ht="12.75" customHeight="1" x14ac:dyDescent="0.2"/>
    <row r="19354" ht="12.75" customHeight="1" x14ac:dyDescent="0.2"/>
    <row r="19358" ht="12.75" customHeight="1" x14ac:dyDescent="0.2"/>
    <row r="19362" ht="12.75" customHeight="1" x14ac:dyDescent="0.2"/>
    <row r="19366" ht="12.75" customHeight="1" x14ac:dyDescent="0.2"/>
    <row r="19370" ht="12.75" customHeight="1" x14ac:dyDescent="0.2"/>
    <row r="19374" ht="12.75" customHeight="1" x14ac:dyDescent="0.2"/>
    <row r="19378" ht="12.75" customHeight="1" x14ac:dyDescent="0.2"/>
    <row r="19382" ht="12.75" customHeight="1" x14ac:dyDescent="0.2"/>
    <row r="19386" ht="12.75" customHeight="1" x14ac:dyDescent="0.2"/>
    <row r="19390" ht="12.75" customHeight="1" x14ac:dyDescent="0.2"/>
    <row r="19394" ht="12.75" customHeight="1" x14ac:dyDescent="0.2"/>
    <row r="19398" ht="12.75" customHeight="1" x14ac:dyDescent="0.2"/>
    <row r="19402" ht="12.75" customHeight="1" x14ac:dyDescent="0.2"/>
    <row r="19406" ht="12.75" customHeight="1" x14ac:dyDescent="0.2"/>
    <row r="19410" ht="12.75" customHeight="1" x14ac:dyDescent="0.2"/>
    <row r="19414" ht="12.75" customHeight="1" x14ac:dyDescent="0.2"/>
    <row r="19418" ht="12.75" customHeight="1" x14ac:dyDescent="0.2"/>
    <row r="19422" ht="12.75" customHeight="1" x14ac:dyDescent="0.2"/>
    <row r="19426" ht="12.75" customHeight="1" x14ac:dyDescent="0.2"/>
    <row r="19430" ht="12.75" customHeight="1" x14ac:dyDescent="0.2"/>
    <row r="19434" ht="12.75" customHeight="1" x14ac:dyDescent="0.2"/>
    <row r="19438" ht="12.75" customHeight="1" x14ac:dyDescent="0.2"/>
    <row r="19442" ht="12.75" customHeight="1" x14ac:dyDescent="0.2"/>
    <row r="19446" ht="12.75" customHeight="1" x14ac:dyDescent="0.2"/>
    <row r="19450" ht="12.75" customHeight="1" x14ac:dyDescent="0.2"/>
    <row r="19454" ht="12.75" customHeight="1" x14ac:dyDescent="0.2"/>
    <row r="19458" ht="12.75" customHeight="1" x14ac:dyDescent="0.2"/>
    <row r="19462" ht="12.75" customHeight="1" x14ac:dyDescent="0.2"/>
    <row r="19466" ht="12.75" customHeight="1" x14ac:dyDescent="0.2"/>
    <row r="19470" ht="12.75" customHeight="1" x14ac:dyDescent="0.2"/>
    <row r="19474" ht="12.75" customHeight="1" x14ac:dyDescent="0.2"/>
    <row r="19478" ht="12.75" customHeight="1" x14ac:dyDescent="0.2"/>
    <row r="19482" ht="12.75" customHeight="1" x14ac:dyDescent="0.2"/>
    <row r="19486" ht="12.75" customHeight="1" x14ac:dyDescent="0.2"/>
    <row r="19490" ht="12.75" customHeight="1" x14ac:dyDescent="0.2"/>
    <row r="19494" ht="12.75" customHeight="1" x14ac:dyDescent="0.2"/>
    <row r="19498" ht="12.75" customHeight="1" x14ac:dyDescent="0.2"/>
    <row r="19502" ht="12.75" customHeight="1" x14ac:dyDescent="0.2"/>
    <row r="19506" ht="12.75" customHeight="1" x14ac:dyDescent="0.2"/>
    <row r="19510" ht="12.75" customHeight="1" x14ac:dyDescent="0.2"/>
    <row r="19514" ht="12.75" customHeight="1" x14ac:dyDescent="0.2"/>
    <row r="19518" ht="12.75" customHeight="1" x14ac:dyDescent="0.2"/>
    <row r="19522" ht="12.75" customHeight="1" x14ac:dyDescent="0.2"/>
    <row r="19526" ht="12.75" customHeight="1" x14ac:dyDescent="0.2"/>
    <row r="19530" ht="12.75" customHeight="1" x14ac:dyDescent="0.2"/>
    <row r="19534" ht="12.75" customHeight="1" x14ac:dyDescent="0.2"/>
    <row r="19538" ht="12.75" customHeight="1" x14ac:dyDescent="0.2"/>
    <row r="19542" ht="12.75" customHeight="1" x14ac:dyDescent="0.2"/>
    <row r="19546" ht="12.75" customHeight="1" x14ac:dyDescent="0.2"/>
    <row r="19550" ht="12.75" customHeight="1" x14ac:dyDescent="0.2"/>
    <row r="19554" ht="12.75" customHeight="1" x14ac:dyDescent="0.2"/>
    <row r="19558" ht="12.75" customHeight="1" x14ac:dyDescent="0.2"/>
    <row r="19562" ht="12.75" customHeight="1" x14ac:dyDescent="0.2"/>
    <row r="19566" ht="12.75" customHeight="1" x14ac:dyDescent="0.2"/>
    <row r="19570" ht="12.75" customHeight="1" x14ac:dyDescent="0.2"/>
    <row r="19574" ht="12.75" customHeight="1" x14ac:dyDescent="0.2"/>
    <row r="19578" ht="12.75" customHeight="1" x14ac:dyDescent="0.2"/>
    <row r="19582" ht="12.75" customHeight="1" x14ac:dyDescent="0.2"/>
    <row r="19586" ht="12.75" customHeight="1" x14ac:dyDescent="0.2"/>
    <row r="19590" ht="12.75" customHeight="1" x14ac:dyDescent="0.2"/>
    <row r="19594" ht="12.75" customHeight="1" x14ac:dyDescent="0.2"/>
    <row r="19598" ht="12.75" customHeight="1" x14ac:dyDescent="0.2"/>
    <row r="19602" ht="12.75" customHeight="1" x14ac:dyDescent="0.2"/>
    <row r="19606" ht="12.75" customHeight="1" x14ac:dyDescent="0.2"/>
    <row r="19610" ht="12.75" customHeight="1" x14ac:dyDescent="0.2"/>
    <row r="19614" ht="12.75" customHeight="1" x14ac:dyDescent="0.2"/>
    <row r="19618" ht="12.75" customHeight="1" x14ac:dyDescent="0.2"/>
    <row r="19622" ht="12.75" customHeight="1" x14ac:dyDescent="0.2"/>
    <row r="19626" ht="12.75" customHeight="1" x14ac:dyDescent="0.2"/>
    <row r="19630" ht="12.75" customHeight="1" x14ac:dyDescent="0.2"/>
    <row r="19634" ht="12.75" customHeight="1" x14ac:dyDescent="0.2"/>
    <row r="19638" ht="12.75" customHeight="1" x14ac:dyDescent="0.2"/>
    <row r="19642" ht="12.75" customHeight="1" x14ac:dyDescent="0.2"/>
    <row r="19646" ht="12.75" customHeight="1" x14ac:dyDescent="0.2"/>
    <row r="19650" ht="12.75" customHeight="1" x14ac:dyDescent="0.2"/>
    <row r="19654" ht="12.75" customHeight="1" x14ac:dyDescent="0.2"/>
    <row r="19658" ht="12.75" customHeight="1" x14ac:dyDescent="0.2"/>
    <row r="19662" ht="12.75" customHeight="1" x14ac:dyDescent="0.2"/>
    <row r="19666" ht="12.75" customHeight="1" x14ac:dyDescent="0.2"/>
    <row r="19670" ht="12.75" customHeight="1" x14ac:dyDescent="0.2"/>
    <row r="19674" ht="12.75" customHeight="1" x14ac:dyDescent="0.2"/>
    <row r="19678" ht="12.75" customHeight="1" x14ac:dyDescent="0.2"/>
    <row r="19682" ht="12.75" customHeight="1" x14ac:dyDescent="0.2"/>
    <row r="19686" ht="12.75" customHeight="1" x14ac:dyDescent="0.2"/>
    <row r="19690" ht="12.75" customHeight="1" x14ac:dyDescent="0.2"/>
    <row r="19694" ht="12.75" customHeight="1" x14ac:dyDescent="0.2"/>
    <row r="19698" ht="12.75" customHeight="1" x14ac:dyDescent="0.2"/>
    <row r="19702" ht="12.75" customHeight="1" x14ac:dyDescent="0.2"/>
    <row r="19706" ht="12.75" customHeight="1" x14ac:dyDescent="0.2"/>
    <row r="19710" ht="12.75" customHeight="1" x14ac:dyDescent="0.2"/>
    <row r="19714" ht="12.75" customHeight="1" x14ac:dyDescent="0.2"/>
    <row r="19718" ht="12.75" customHeight="1" x14ac:dyDescent="0.2"/>
    <row r="19722" ht="12.75" customHeight="1" x14ac:dyDescent="0.2"/>
    <row r="19726" ht="12.75" customHeight="1" x14ac:dyDescent="0.2"/>
    <row r="19730" ht="12.75" customHeight="1" x14ac:dyDescent="0.2"/>
    <row r="19734" ht="12.75" customHeight="1" x14ac:dyDescent="0.2"/>
    <row r="19738" ht="12.75" customHeight="1" x14ac:dyDescent="0.2"/>
    <row r="19742" ht="12.75" customHeight="1" x14ac:dyDescent="0.2"/>
    <row r="19746" ht="12.75" customHeight="1" x14ac:dyDescent="0.2"/>
    <row r="19750" ht="12.75" customHeight="1" x14ac:dyDescent="0.2"/>
    <row r="19754" ht="12.75" customHeight="1" x14ac:dyDescent="0.2"/>
    <row r="19758" ht="12.75" customHeight="1" x14ac:dyDescent="0.2"/>
    <row r="19762" ht="12.75" customHeight="1" x14ac:dyDescent="0.2"/>
    <row r="19766" ht="12.75" customHeight="1" x14ac:dyDescent="0.2"/>
    <row r="19770" ht="12.75" customHeight="1" x14ac:dyDescent="0.2"/>
    <row r="19774" ht="12.75" customHeight="1" x14ac:dyDescent="0.2"/>
    <row r="19778" ht="12.75" customHeight="1" x14ac:dyDescent="0.2"/>
    <row r="19782" ht="12.75" customHeight="1" x14ac:dyDescent="0.2"/>
    <row r="19786" ht="12.75" customHeight="1" x14ac:dyDescent="0.2"/>
    <row r="19790" ht="12.75" customHeight="1" x14ac:dyDescent="0.2"/>
    <row r="19794" ht="12.75" customHeight="1" x14ac:dyDescent="0.2"/>
    <row r="19798" ht="12.75" customHeight="1" x14ac:dyDescent="0.2"/>
    <row r="19802" ht="12.75" customHeight="1" x14ac:dyDescent="0.2"/>
    <row r="19806" ht="12.75" customHeight="1" x14ac:dyDescent="0.2"/>
    <row r="19810" ht="12.75" customHeight="1" x14ac:dyDescent="0.2"/>
    <row r="19814" ht="12.75" customHeight="1" x14ac:dyDescent="0.2"/>
    <row r="19818" ht="12.75" customHeight="1" x14ac:dyDescent="0.2"/>
    <row r="19822" ht="12.75" customHeight="1" x14ac:dyDescent="0.2"/>
    <row r="19826" ht="12.75" customHeight="1" x14ac:dyDescent="0.2"/>
    <row r="19830" ht="12.75" customHeight="1" x14ac:dyDescent="0.2"/>
    <row r="19834" ht="12.75" customHeight="1" x14ac:dyDescent="0.2"/>
    <row r="19838" ht="12.75" customHeight="1" x14ac:dyDescent="0.2"/>
    <row r="19842" ht="12.75" customHeight="1" x14ac:dyDescent="0.2"/>
    <row r="19846" ht="12.75" customHeight="1" x14ac:dyDescent="0.2"/>
    <row r="19850" ht="12.75" customHeight="1" x14ac:dyDescent="0.2"/>
    <row r="19854" ht="12.75" customHeight="1" x14ac:dyDescent="0.2"/>
    <row r="19858" ht="12.75" customHeight="1" x14ac:dyDescent="0.2"/>
    <row r="19862" ht="12.75" customHeight="1" x14ac:dyDescent="0.2"/>
    <row r="19866" ht="12.75" customHeight="1" x14ac:dyDescent="0.2"/>
    <row r="19870" ht="12.75" customHeight="1" x14ac:dyDescent="0.2"/>
    <row r="19874" ht="12.75" customHeight="1" x14ac:dyDescent="0.2"/>
    <row r="19878" ht="12.75" customHeight="1" x14ac:dyDescent="0.2"/>
    <row r="19882" ht="12.75" customHeight="1" x14ac:dyDescent="0.2"/>
    <row r="19886" ht="12.75" customHeight="1" x14ac:dyDescent="0.2"/>
    <row r="19890" ht="12.75" customHeight="1" x14ac:dyDescent="0.2"/>
    <row r="19894" ht="12.75" customHeight="1" x14ac:dyDescent="0.2"/>
    <row r="19898" ht="12.75" customHeight="1" x14ac:dyDescent="0.2"/>
    <row r="19902" ht="12.75" customHeight="1" x14ac:dyDescent="0.2"/>
    <row r="19906" ht="12.75" customHeight="1" x14ac:dyDescent="0.2"/>
    <row r="19910" ht="12.75" customHeight="1" x14ac:dyDescent="0.2"/>
    <row r="19914" ht="12.75" customHeight="1" x14ac:dyDescent="0.2"/>
    <row r="19918" ht="12.75" customHeight="1" x14ac:dyDescent="0.2"/>
    <row r="19922" ht="12.75" customHeight="1" x14ac:dyDescent="0.2"/>
    <row r="19926" ht="12.75" customHeight="1" x14ac:dyDescent="0.2"/>
    <row r="19930" ht="12.75" customHeight="1" x14ac:dyDescent="0.2"/>
    <row r="19934" ht="12.75" customHeight="1" x14ac:dyDescent="0.2"/>
    <row r="19938" ht="12.75" customHeight="1" x14ac:dyDescent="0.2"/>
    <row r="19942" ht="12.75" customHeight="1" x14ac:dyDescent="0.2"/>
    <row r="19946" ht="12.75" customHeight="1" x14ac:dyDescent="0.2"/>
    <row r="19950" ht="12.75" customHeight="1" x14ac:dyDescent="0.2"/>
    <row r="19954" ht="12.75" customHeight="1" x14ac:dyDescent="0.2"/>
    <row r="19958" ht="12.75" customHeight="1" x14ac:dyDescent="0.2"/>
    <row r="19962" ht="12.75" customHeight="1" x14ac:dyDescent="0.2"/>
    <row r="19966" ht="12.75" customHeight="1" x14ac:dyDescent="0.2"/>
    <row r="19970" ht="12.75" customHeight="1" x14ac:dyDescent="0.2"/>
    <row r="19974" ht="12.75" customHeight="1" x14ac:dyDescent="0.2"/>
    <row r="19978" ht="12.75" customHeight="1" x14ac:dyDescent="0.2"/>
    <row r="19982" ht="12.75" customHeight="1" x14ac:dyDescent="0.2"/>
    <row r="19986" ht="12.75" customHeight="1" x14ac:dyDescent="0.2"/>
    <row r="19990" ht="12.75" customHeight="1" x14ac:dyDescent="0.2"/>
    <row r="19994" ht="12.75" customHeight="1" x14ac:dyDescent="0.2"/>
    <row r="19998" ht="12.75" customHeight="1" x14ac:dyDescent="0.2"/>
    <row r="20002" ht="12.75" customHeight="1" x14ac:dyDescent="0.2"/>
    <row r="20006" ht="12.75" customHeight="1" x14ac:dyDescent="0.2"/>
    <row r="20010" ht="12.75" customHeight="1" x14ac:dyDescent="0.2"/>
    <row r="20014" ht="12.75" customHeight="1" x14ac:dyDescent="0.2"/>
    <row r="20018" ht="12.75" customHeight="1" x14ac:dyDescent="0.2"/>
    <row r="20022" ht="12.75" customHeight="1" x14ac:dyDescent="0.2"/>
    <row r="20026" ht="12.75" customHeight="1" x14ac:dyDescent="0.2"/>
    <row r="20030" ht="12.75" customHeight="1" x14ac:dyDescent="0.2"/>
    <row r="20034" ht="12.75" customHeight="1" x14ac:dyDescent="0.2"/>
    <row r="20038" ht="12.75" customHeight="1" x14ac:dyDescent="0.2"/>
    <row r="20042" ht="12.75" customHeight="1" x14ac:dyDescent="0.2"/>
    <row r="20046" ht="12.75" customHeight="1" x14ac:dyDescent="0.2"/>
    <row r="20050" ht="12.75" customHeight="1" x14ac:dyDescent="0.2"/>
    <row r="20054" ht="12.75" customHeight="1" x14ac:dyDescent="0.2"/>
    <row r="20058" ht="12.75" customHeight="1" x14ac:dyDescent="0.2"/>
    <row r="20062" ht="12.75" customHeight="1" x14ac:dyDescent="0.2"/>
    <row r="20066" ht="12.75" customHeight="1" x14ac:dyDescent="0.2"/>
    <row r="20070" ht="12.75" customHeight="1" x14ac:dyDescent="0.2"/>
    <row r="20074" ht="12.75" customHeight="1" x14ac:dyDescent="0.2"/>
    <row r="20078" ht="12.75" customHeight="1" x14ac:dyDescent="0.2"/>
    <row r="20082" ht="12.75" customHeight="1" x14ac:dyDescent="0.2"/>
    <row r="20086" ht="12.75" customHeight="1" x14ac:dyDescent="0.2"/>
    <row r="20090" ht="12.75" customHeight="1" x14ac:dyDescent="0.2"/>
    <row r="20094" ht="12.75" customHeight="1" x14ac:dyDescent="0.2"/>
    <row r="20098" ht="12.75" customHeight="1" x14ac:dyDescent="0.2"/>
    <row r="20102" ht="12.75" customHeight="1" x14ac:dyDescent="0.2"/>
    <row r="20106" ht="12.75" customHeight="1" x14ac:dyDescent="0.2"/>
    <row r="20110" ht="12.75" customHeight="1" x14ac:dyDescent="0.2"/>
    <row r="20114" ht="12.75" customHeight="1" x14ac:dyDescent="0.2"/>
    <row r="20118" ht="12.75" customHeight="1" x14ac:dyDescent="0.2"/>
    <row r="20122" ht="12.75" customHeight="1" x14ac:dyDescent="0.2"/>
    <row r="20126" ht="12.75" customHeight="1" x14ac:dyDescent="0.2"/>
    <row r="20130" ht="12.75" customHeight="1" x14ac:dyDescent="0.2"/>
    <row r="20134" ht="12.75" customHeight="1" x14ac:dyDescent="0.2"/>
    <row r="20138" ht="12.75" customHeight="1" x14ac:dyDescent="0.2"/>
    <row r="20142" ht="12.75" customHeight="1" x14ac:dyDescent="0.2"/>
    <row r="20146" ht="12.75" customHeight="1" x14ac:dyDescent="0.2"/>
    <row r="20150" ht="12.75" customHeight="1" x14ac:dyDescent="0.2"/>
    <row r="20154" ht="12.75" customHeight="1" x14ac:dyDescent="0.2"/>
    <row r="20158" ht="12.75" customHeight="1" x14ac:dyDescent="0.2"/>
    <row r="20162" ht="12.75" customHeight="1" x14ac:dyDescent="0.2"/>
    <row r="20166" ht="12.75" customHeight="1" x14ac:dyDescent="0.2"/>
    <row r="20170" ht="12.75" customHeight="1" x14ac:dyDescent="0.2"/>
    <row r="20174" ht="12.75" customHeight="1" x14ac:dyDescent="0.2"/>
    <row r="20178" ht="12.75" customHeight="1" x14ac:dyDescent="0.2"/>
    <row r="20182" ht="12.75" customHeight="1" x14ac:dyDescent="0.2"/>
    <row r="20186" ht="12.75" customHeight="1" x14ac:dyDescent="0.2"/>
    <row r="20190" ht="12.75" customHeight="1" x14ac:dyDescent="0.2"/>
    <row r="20194" ht="12.75" customHeight="1" x14ac:dyDescent="0.2"/>
    <row r="20198" ht="12.75" customHeight="1" x14ac:dyDescent="0.2"/>
    <row r="20202" ht="12.75" customHeight="1" x14ac:dyDescent="0.2"/>
    <row r="20206" ht="12.75" customHeight="1" x14ac:dyDescent="0.2"/>
    <row r="20210" ht="12.75" customHeight="1" x14ac:dyDescent="0.2"/>
    <row r="20214" ht="12.75" customHeight="1" x14ac:dyDescent="0.2"/>
    <row r="20218" ht="12.75" customHeight="1" x14ac:dyDescent="0.2"/>
    <row r="20222" ht="12.75" customHeight="1" x14ac:dyDescent="0.2"/>
    <row r="20226" ht="12.75" customHeight="1" x14ac:dyDescent="0.2"/>
    <row r="20230" ht="12.75" customHeight="1" x14ac:dyDescent="0.2"/>
    <row r="20234" ht="12.75" customHeight="1" x14ac:dyDescent="0.2"/>
    <row r="20238" ht="12.75" customHeight="1" x14ac:dyDescent="0.2"/>
    <row r="20242" ht="12.75" customHeight="1" x14ac:dyDescent="0.2"/>
    <row r="20246" ht="12.75" customHeight="1" x14ac:dyDescent="0.2"/>
    <row r="20250" ht="12.75" customHeight="1" x14ac:dyDescent="0.2"/>
    <row r="20254" ht="12.75" customHeight="1" x14ac:dyDescent="0.2"/>
    <row r="20258" ht="12.75" customHeight="1" x14ac:dyDescent="0.2"/>
    <row r="20262" ht="12.75" customHeight="1" x14ac:dyDescent="0.2"/>
    <row r="20266" ht="12.75" customHeight="1" x14ac:dyDescent="0.2"/>
    <row r="20270" ht="12.75" customHeight="1" x14ac:dyDescent="0.2"/>
    <row r="20274" ht="12.75" customHeight="1" x14ac:dyDescent="0.2"/>
    <row r="20278" ht="12.75" customHeight="1" x14ac:dyDescent="0.2"/>
    <row r="20282" ht="12.75" customHeight="1" x14ac:dyDescent="0.2"/>
    <row r="20286" ht="12.75" customHeight="1" x14ac:dyDescent="0.2"/>
    <row r="20290" ht="12.75" customHeight="1" x14ac:dyDescent="0.2"/>
    <row r="20294" ht="12.75" customHeight="1" x14ac:dyDescent="0.2"/>
    <row r="20298" ht="12.75" customHeight="1" x14ac:dyDescent="0.2"/>
    <row r="20302" ht="12.75" customHeight="1" x14ac:dyDescent="0.2"/>
    <row r="20306" ht="12.75" customHeight="1" x14ac:dyDescent="0.2"/>
    <row r="20310" ht="12.75" customHeight="1" x14ac:dyDescent="0.2"/>
    <row r="20314" ht="12.75" customHeight="1" x14ac:dyDescent="0.2"/>
    <row r="20318" ht="12.75" customHeight="1" x14ac:dyDescent="0.2"/>
    <row r="20322" ht="12.75" customHeight="1" x14ac:dyDescent="0.2"/>
    <row r="20326" ht="12.75" customHeight="1" x14ac:dyDescent="0.2"/>
    <row r="20330" ht="12.75" customHeight="1" x14ac:dyDescent="0.2"/>
    <row r="20334" ht="12.75" customHeight="1" x14ac:dyDescent="0.2"/>
    <row r="20338" ht="12.75" customHeight="1" x14ac:dyDescent="0.2"/>
    <row r="20342" ht="12.75" customHeight="1" x14ac:dyDescent="0.2"/>
    <row r="20346" ht="12.75" customHeight="1" x14ac:dyDescent="0.2"/>
    <row r="20350" ht="12.75" customHeight="1" x14ac:dyDescent="0.2"/>
    <row r="20354" ht="12.75" customHeight="1" x14ac:dyDescent="0.2"/>
    <row r="20358" ht="12.75" customHeight="1" x14ac:dyDescent="0.2"/>
    <row r="20362" ht="12.75" customHeight="1" x14ac:dyDescent="0.2"/>
    <row r="20366" ht="12.75" customHeight="1" x14ac:dyDescent="0.2"/>
    <row r="20370" ht="12.75" customHeight="1" x14ac:dyDescent="0.2"/>
    <row r="20374" ht="12.75" customHeight="1" x14ac:dyDescent="0.2"/>
    <row r="20378" ht="12.75" customHeight="1" x14ac:dyDescent="0.2"/>
    <row r="20382" ht="12.75" customHeight="1" x14ac:dyDescent="0.2"/>
    <row r="20386" ht="12.75" customHeight="1" x14ac:dyDescent="0.2"/>
    <row r="20390" ht="12.75" customHeight="1" x14ac:dyDescent="0.2"/>
    <row r="20394" ht="12.75" customHeight="1" x14ac:dyDescent="0.2"/>
    <row r="20398" ht="12.75" customHeight="1" x14ac:dyDescent="0.2"/>
    <row r="20402" ht="12.75" customHeight="1" x14ac:dyDescent="0.2"/>
    <row r="20406" ht="12.75" customHeight="1" x14ac:dyDescent="0.2"/>
    <row r="20410" ht="12.75" customHeight="1" x14ac:dyDescent="0.2"/>
    <row r="20414" ht="12.75" customHeight="1" x14ac:dyDescent="0.2"/>
    <row r="20418" ht="12.75" customHeight="1" x14ac:dyDescent="0.2"/>
    <row r="20422" ht="12.75" customHeight="1" x14ac:dyDescent="0.2"/>
    <row r="20426" ht="12.75" customHeight="1" x14ac:dyDescent="0.2"/>
    <row r="20430" ht="12.75" customHeight="1" x14ac:dyDescent="0.2"/>
    <row r="20434" ht="12.75" customHeight="1" x14ac:dyDescent="0.2"/>
    <row r="20438" ht="12.75" customHeight="1" x14ac:dyDescent="0.2"/>
    <row r="20442" ht="12.75" customHeight="1" x14ac:dyDescent="0.2"/>
    <row r="20446" ht="12.75" customHeight="1" x14ac:dyDescent="0.2"/>
    <row r="20450" ht="12.75" customHeight="1" x14ac:dyDescent="0.2"/>
    <row r="20454" ht="12.75" customHeight="1" x14ac:dyDescent="0.2"/>
    <row r="20458" ht="12.75" customHeight="1" x14ac:dyDescent="0.2"/>
    <row r="20462" ht="12.75" customHeight="1" x14ac:dyDescent="0.2"/>
    <row r="20466" ht="12.75" customHeight="1" x14ac:dyDescent="0.2"/>
    <row r="20470" ht="12.75" customHeight="1" x14ac:dyDescent="0.2"/>
    <row r="20474" ht="12.75" customHeight="1" x14ac:dyDescent="0.2"/>
    <row r="20478" ht="12.75" customHeight="1" x14ac:dyDescent="0.2"/>
    <row r="20482" ht="12.75" customHeight="1" x14ac:dyDescent="0.2"/>
    <row r="20486" ht="12.75" customHeight="1" x14ac:dyDescent="0.2"/>
    <row r="20490" ht="12.75" customHeight="1" x14ac:dyDescent="0.2"/>
    <row r="20494" ht="12.75" customHeight="1" x14ac:dyDescent="0.2"/>
    <row r="20498" ht="12.75" customHeight="1" x14ac:dyDescent="0.2"/>
    <row r="20502" ht="12.75" customHeight="1" x14ac:dyDescent="0.2"/>
    <row r="20506" ht="12.75" customHeight="1" x14ac:dyDescent="0.2"/>
    <row r="20510" ht="12.75" customHeight="1" x14ac:dyDescent="0.2"/>
    <row r="20514" ht="12.75" customHeight="1" x14ac:dyDescent="0.2"/>
    <row r="20518" ht="12.75" customHeight="1" x14ac:dyDescent="0.2"/>
    <row r="20522" ht="12.75" customHeight="1" x14ac:dyDescent="0.2"/>
    <row r="20526" ht="12.75" customHeight="1" x14ac:dyDescent="0.2"/>
    <row r="20530" ht="12.75" customHeight="1" x14ac:dyDescent="0.2"/>
    <row r="20534" ht="12.75" customHeight="1" x14ac:dyDescent="0.2"/>
    <row r="20538" ht="12.75" customHeight="1" x14ac:dyDescent="0.2"/>
    <row r="20542" ht="12.75" customHeight="1" x14ac:dyDescent="0.2"/>
    <row r="20546" ht="12.75" customHeight="1" x14ac:dyDescent="0.2"/>
    <row r="20550" ht="12.75" customHeight="1" x14ac:dyDescent="0.2"/>
    <row r="20554" ht="12.75" customHeight="1" x14ac:dyDescent="0.2"/>
    <row r="20558" ht="12.75" customHeight="1" x14ac:dyDescent="0.2"/>
    <row r="20562" ht="12.75" customHeight="1" x14ac:dyDescent="0.2"/>
    <row r="20566" ht="12.75" customHeight="1" x14ac:dyDescent="0.2"/>
    <row r="20570" ht="12.75" customHeight="1" x14ac:dyDescent="0.2"/>
    <row r="20574" ht="12.75" customHeight="1" x14ac:dyDescent="0.2"/>
    <row r="20578" ht="12.75" customHeight="1" x14ac:dyDescent="0.2"/>
    <row r="20582" ht="12.75" customHeight="1" x14ac:dyDescent="0.2"/>
    <row r="20586" ht="12.75" customHeight="1" x14ac:dyDescent="0.2"/>
    <row r="20590" ht="12.75" customHeight="1" x14ac:dyDescent="0.2"/>
    <row r="20594" ht="12.75" customHeight="1" x14ac:dyDescent="0.2"/>
    <row r="20598" ht="12.75" customHeight="1" x14ac:dyDescent="0.2"/>
    <row r="20602" ht="12.75" customHeight="1" x14ac:dyDescent="0.2"/>
    <row r="20606" ht="12.75" customHeight="1" x14ac:dyDescent="0.2"/>
    <row r="20610" ht="12.75" customHeight="1" x14ac:dyDescent="0.2"/>
    <row r="20614" ht="12.75" customHeight="1" x14ac:dyDescent="0.2"/>
    <row r="20618" ht="12.75" customHeight="1" x14ac:dyDescent="0.2"/>
    <row r="20622" ht="12.75" customHeight="1" x14ac:dyDescent="0.2"/>
    <row r="20626" ht="12.75" customHeight="1" x14ac:dyDescent="0.2"/>
    <row r="20630" ht="12.75" customHeight="1" x14ac:dyDescent="0.2"/>
    <row r="20634" ht="12.75" customHeight="1" x14ac:dyDescent="0.2"/>
    <row r="20638" ht="12.75" customHeight="1" x14ac:dyDescent="0.2"/>
    <row r="20642" ht="12.75" customHeight="1" x14ac:dyDescent="0.2"/>
    <row r="20646" ht="12.75" customHeight="1" x14ac:dyDescent="0.2"/>
    <row r="20650" ht="12.75" customHeight="1" x14ac:dyDescent="0.2"/>
    <row r="20654" ht="12.75" customHeight="1" x14ac:dyDescent="0.2"/>
    <row r="20658" ht="12.75" customHeight="1" x14ac:dyDescent="0.2"/>
    <row r="20662" ht="12.75" customHeight="1" x14ac:dyDescent="0.2"/>
    <row r="20666" ht="12.75" customHeight="1" x14ac:dyDescent="0.2"/>
    <row r="20670" ht="12.75" customHeight="1" x14ac:dyDescent="0.2"/>
    <row r="20674" ht="12.75" customHeight="1" x14ac:dyDescent="0.2"/>
    <row r="20678" ht="12.75" customHeight="1" x14ac:dyDescent="0.2"/>
    <row r="20682" ht="12.75" customHeight="1" x14ac:dyDescent="0.2"/>
    <row r="20686" ht="12.75" customHeight="1" x14ac:dyDescent="0.2"/>
    <row r="20690" ht="12.75" customHeight="1" x14ac:dyDescent="0.2"/>
    <row r="20694" ht="12.75" customHeight="1" x14ac:dyDescent="0.2"/>
    <row r="20698" ht="12.75" customHeight="1" x14ac:dyDescent="0.2"/>
    <row r="20702" ht="12.75" customHeight="1" x14ac:dyDescent="0.2"/>
    <row r="20706" ht="12.75" customHeight="1" x14ac:dyDescent="0.2"/>
    <row r="20710" ht="12.75" customHeight="1" x14ac:dyDescent="0.2"/>
    <row r="20714" ht="12.75" customHeight="1" x14ac:dyDescent="0.2"/>
    <row r="20718" ht="12.75" customHeight="1" x14ac:dyDescent="0.2"/>
    <row r="20722" ht="12.75" customHeight="1" x14ac:dyDescent="0.2"/>
    <row r="20726" ht="12.75" customHeight="1" x14ac:dyDescent="0.2"/>
    <row r="20730" ht="12.75" customHeight="1" x14ac:dyDescent="0.2"/>
    <row r="20734" ht="12.75" customHeight="1" x14ac:dyDescent="0.2"/>
    <row r="20738" ht="12.75" customHeight="1" x14ac:dyDescent="0.2"/>
    <row r="20742" ht="12.75" customHeight="1" x14ac:dyDescent="0.2"/>
    <row r="20746" ht="12.75" customHeight="1" x14ac:dyDescent="0.2"/>
    <row r="20750" ht="12.75" customHeight="1" x14ac:dyDescent="0.2"/>
    <row r="20754" ht="12.75" customHeight="1" x14ac:dyDescent="0.2"/>
    <row r="20758" ht="12.75" customHeight="1" x14ac:dyDescent="0.2"/>
    <row r="20762" ht="12.75" customHeight="1" x14ac:dyDescent="0.2"/>
    <row r="20766" ht="12.75" customHeight="1" x14ac:dyDescent="0.2"/>
    <row r="20770" ht="12.75" customHeight="1" x14ac:dyDescent="0.2"/>
    <row r="20774" ht="12.75" customHeight="1" x14ac:dyDescent="0.2"/>
    <row r="20778" ht="12.75" customHeight="1" x14ac:dyDescent="0.2"/>
    <row r="20782" ht="12.75" customHeight="1" x14ac:dyDescent="0.2"/>
    <row r="20786" ht="12.75" customHeight="1" x14ac:dyDescent="0.2"/>
    <row r="20790" ht="12.75" customHeight="1" x14ac:dyDescent="0.2"/>
    <row r="20794" ht="12.75" customHeight="1" x14ac:dyDescent="0.2"/>
    <row r="20798" ht="12.75" customHeight="1" x14ac:dyDescent="0.2"/>
    <row r="20802" ht="12.75" customHeight="1" x14ac:dyDescent="0.2"/>
    <row r="20806" ht="12.75" customHeight="1" x14ac:dyDescent="0.2"/>
    <row r="20810" ht="12.75" customHeight="1" x14ac:dyDescent="0.2"/>
    <row r="20814" ht="12.75" customHeight="1" x14ac:dyDescent="0.2"/>
    <row r="20818" ht="12.75" customHeight="1" x14ac:dyDescent="0.2"/>
    <row r="20822" ht="12.75" customHeight="1" x14ac:dyDescent="0.2"/>
    <row r="20826" ht="12.75" customHeight="1" x14ac:dyDescent="0.2"/>
    <row r="20830" ht="12.75" customHeight="1" x14ac:dyDescent="0.2"/>
    <row r="20834" ht="12.75" customHeight="1" x14ac:dyDescent="0.2"/>
    <row r="20838" ht="12.75" customHeight="1" x14ac:dyDescent="0.2"/>
    <row r="20842" ht="12.75" customHeight="1" x14ac:dyDescent="0.2"/>
    <row r="20846" ht="12.75" customHeight="1" x14ac:dyDescent="0.2"/>
    <row r="20850" ht="12.75" customHeight="1" x14ac:dyDescent="0.2"/>
    <row r="20854" ht="12.75" customHeight="1" x14ac:dyDescent="0.2"/>
    <row r="20858" ht="12.75" customHeight="1" x14ac:dyDescent="0.2"/>
    <row r="20862" ht="12.75" customHeight="1" x14ac:dyDescent="0.2"/>
    <row r="20866" ht="12.75" customHeight="1" x14ac:dyDescent="0.2"/>
    <row r="20870" ht="12.75" customHeight="1" x14ac:dyDescent="0.2"/>
    <row r="20874" ht="12.75" customHeight="1" x14ac:dyDescent="0.2"/>
    <row r="20878" ht="12.75" customHeight="1" x14ac:dyDescent="0.2"/>
    <row r="20882" ht="12.75" customHeight="1" x14ac:dyDescent="0.2"/>
    <row r="20886" ht="12.75" customHeight="1" x14ac:dyDescent="0.2"/>
    <row r="20890" ht="12.75" customHeight="1" x14ac:dyDescent="0.2"/>
    <row r="20894" ht="12.75" customHeight="1" x14ac:dyDescent="0.2"/>
    <row r="20898" ht="12.75" customHeight="1" x14ac:dyDescent="0.2"/>
    <row r="20902" ht="12.75" customHeight="1" x14ac:dyDescent="0.2"/>
    <row r="20906" ht="12.75" customHeight="1" x14ac:dyDescent="0.2"/>
    <row r="20910" ht="12.75" customHeight="1" x14ac:dyDescent="0.2"/>
    <row r="20914" ht="12.75" customHeight="1" x14ac:dyDescent="0.2"/>
    <row r="20918" ht="12.75" customHeight="1" x14ac:dyDescent="0.2"/>
    <row r="20922" ht="12.75" customHeight="1" x14ac:dyDescent="0.2"/>
    <row r="20926" ht="12.75" customHeight="1" x14ac:dyDescent="0.2"/>
    <row r="20930" ht="12.75" customHeight="1" x14ac:dyDescent="0.2"/>
    <row r="20934" ht="12.75" customHeight="1" x14ac:dyDescent="0.2"/>
    <row r="20938" ht="12.75" customHeight="1" x14ac:dyDescent="0.2"/>
    <row r="20942" ht="12.75" customHeight="1" x14ac:dyDescent="0.2"/>
    <row r="20946" ht="12.75" customHeight="1" x14ac:dyDescent="0.2"/>
    <row r="20950" ht="12.75" customHeight="1" x14ac:dyDescent="0.2"/>
    <row r="20954" ht="12.75" customHeight="1" x14ac:dyDescent="0.2"/>
    <row r="20958" ht="12.75" customHeight="1" x14ac:dyDescent="0.2"/>
    <row r="20962" ht="12.75" customHeight="1" x14ac:dyDescent="0.2"/>
    <row r="20966" ht="12.75" customHeight="1" x14ac:dyDescent="0.2"/>
    <row r="20970" ht="12.75" customHeight="1" x14ac:dyDescent="0.2"/>
    <row r="20974" ht="12.75" customHeight="1" x14ac:dyDescent="0.2"/>
    <row r="20978" ht="12.75" customHeight="1" x14ac:dyDescent="0.2"/>
    <row r="20982" ht="12.75" customHeight="1" x14ac:dyDescent="0.2"/>
    <row r="20986" ht="12.75" customHeight="1" x14ac:dyDescent="0.2"/>
    <row r="20990" ht="12.75" customHeight="1" x14ac:dyDescent="0.2"/>
    <row r="20994" ht="12.75" customHeight="1" x14ac:dyDescent="0.2"/>
    <row r="20998" ht="12.75" customHeight="1" x14ac:dyDescent="0.2"/>
    <row r="21002" ht="12.75" customHeight="1" x14ac:dyDescent="0.2"/>
    <row r="21006" ht="12.75" customHeight="1" x14ac:dyDescent="0.2"/>
    <row r="21010" ht="12.75" customHeight="1" x14ac:dyDescent="0.2"/>
    <row r="21014" ht="12.75" customHeight="1" x14ac:dyDescent="0.2"/>
    <row r="21018" ht="12.75" customHeight="1" x14ac:dyDescent="0.2"/>
    <row r="21022" ht="12.75" customHeight="1" x14ac:dyDescent="0.2"/>
    <row r="21026" ht="12.75" customHeight="1" x14ac:dyDescent="0.2"/>
    <row r="21030" ht="12.75" customHeight="1" x14ac:dyDescent="0.2"/>
    <row r="21034" ht="12.75" customHeight="1" x14ac:dyDescent="0.2"/>
    <row r="21038" ht="12.75" customHeight="1" x14ac:dyDescent="0.2"/>
    <row r="21042" ht="12.75" customHeight="1" x14ac:dyDescent="0.2"/>
    <row r="21046" ht="12.75" customHeight="1" x14ac:dyDescent="0.2"/>
    <row r="21050" ht="12.75" customHeight="1" x14ac:dyDescent="0.2"/>
    <row r="21054" ht="12.75" customHeight="1" x14ac:dyDescent="0.2"/>
    <row r="21058" ht="12.75" customHeight="1" x14ac:dyDescent="0.2"/>
    <row r="21062" ht="12.75" customHeight="1" x14ac:dyDescent="0.2"/>
    <row r="21066" ht="12.75" customHeight="1" x14ac:dyDescent="0.2"/>
    <row r="21070" ht="12.75" customHeight="1" x14ac:dyDescent="0.2"/>
    <row r="21074" ht="12.75" customHeight="1" x14ac:dyDescent="0.2"/>
    <row r="21078" ht="12.75" customHeight="1" x14ac:dyDescent="0.2"/>
    <row r="21082" ht="12.75" customHeight="1" x14ac:dyDescent="0.2"/>
    <row r="21086" ht="12.75" customHeight="1" x14ac:dyDescent="0.2"/>
    <row r="21090" ht="12.75" customHeight="1" x14ac:dyDescent="0.2"/>
    <row r="21094" ht="12.75" customHeight="1" x14ac:dyDescent="0.2"/>
    <row r="21098" ht="12.75" customHeight="1" x14ac:dyDescent="0.2"/>
    <row r="21102" ht="12.75" customHeight="1" x14ac:dyDescent="0.2"/>
    <row r="21106" ht="12.75" customHeight="1" x14ac:dyDescent="0.2"/>
    <row r="21110" ht="12.75" customHeight="1" x14ac:dyDescent="0.2"/>
    <row r="21114" ht="12.75" customHeight="1" x14ac:dyDescent="0.2"/>
    <row r="21118" ht="12.75" customHeight="1" x14ac:dyDescent="0.2"/>
    <row r="21122" ht="12.75" customHeight="1" x14ac:dyDescent="0.2"/>
    <row r="21126" ht="12.75" customHeight="1" x14ac:dyDescent="0.2"/>
    <row r="21130" ht="12.75" customHeight="1" x14ac:dyDescent="0.2"/>
    <row r="21134" ht="12.75" customHeight="1" x14ac:dyDescent="0.2"/>
    <row r="21138" ht="12.75" customHeight="1" x14ac:dyDescent="0.2"/>
    <row r="21142" ht="12.75" customHeight="1" x14ac:dyDescent="0.2"/>
    <row r="21146" ht="12.75" customHeight="1" x14ac:dyDescent="0.2"/>
    <row r="21150" ht="12.75" customHeight="1" x14ac:dyDescent="0.2"/>
    <row r="21154" ht="12.75" customHeight="1" x14ac:dyDescent="0.2"/>
    <row r="21158" ht="12.75" customHeight="1" x14ac:dyDescent="0.2"/>
    <row r="21162" ht="12.75" customHeight="1" x14ac:dyDescent="0.2"/>
    <row r="21166" ht="12.75" customHeight="1" x14ac:dyDescent="0.2"/>
    <row r="21170" ht="12.75" customHeight="1" x14ac:dyDescent="0.2"/>
    <row r="21174" ht="12.75" customHeight="1" x14ac:dyDescent="0.2"/>
    <row r="21178" ht="12.75" customHeight="1" x14ac:dyDescent="0.2"/>
    <row r="21182" ht="12.75" customHeight="1" x14ac:dyDescent="0.2"/>
    <row r="21186" ht="12.75" customHeight="1" x14ac:dyDescent="0.2"/>
    <row r="21190" ht="12.75" customHeight="1" x14ac:dyDescent="0.2"/>
    <row r="21194" ht="12.75" customHeight="1" x14ac:dyDescent="0.2"/>
    <row r="21198" ht="12.75" customHeight="1" x14ac:dyDescent="0.2"/>
    <row r="21202" ht="12.75" customHeight="1" x14ac:dyDescent="0.2"/>
    <row r="21206" ht="12.75" customHeight="1" x14ac:dyDescent="0.2"/>
    <row r="21210" ht="12.75" customHeight="1" x14ac:dyDescent="0.2"/>
    <row r="21214" ht="12.75" customHeight="1" x14ac:dyDescent="0.2"/>
    <row r="21218" ht="12.75" customHeight="1" x14ac:dyDescent="0.2"/>
    <row r="21222" ht="12.75" customHeight="1" x14ac:dyDescent="0.2"/>
    <row r="21226" ht="12.75" customHeight="1" x14ac:dyDescent="0.2"/>
    <row r="21230" ht="12.75" customHeight="1" x14ac:dyDescent="0.2"/>
    <row r="21234" ht="12.75" customHeight="1" x14ac:dyDescent="0.2"/>
    <row r="21238" ht="12.75" customHeight="1" x14ac:dyDescent="0.2"/>
    <row r="21242" ht="12.75" customHeight="1" x14ac:dyDescent="0.2"/>
    <row r="21246" ht="12.75" customHeight="1" x14ac:dyDescent="0.2"/>
    <row r="21250" ht="12.75" customHeight="1" x14ac:dyDescent="0.2"/>
    <row r="21254" ht="12.75" customHeight="1" x14ac:dyDescent="0.2"/>
    <row r="21258" ht="12.75" customHeight="1" x14ac:dyDescent="0.2"/>
    <row r="21262" ht="12.75" customHeight="1" x14ac:dyDescent="0.2"/>
    <row r="21266" ht="12.75" customHeight="1" x14ac:dyDescent="0.2"/>
    <row r="21270" ht="12.75" customHeight="1" x14ac:dyDescent="0.2"/>
    <row r="21274" ht="12.75" customHeight="1" x14ac:dyDescent="0.2"/>
    <row r="21278" ht="12.75" customHeight="1" x14ac:dyDescent="0.2"/>
    <row r="21282" ht="12.75" customHeight="1" x14ac:dyDescent="0.2"/>
    <row r="21286" ht="12.75" customHeight="1" x14ac:dyDescent="0.2"/>
    <row r="21290" ht="12.75" customHeight="1" x14ac:dyDescent="0.2"/>
    <row r="21294" ht="12.75" customHeight="1" x14ac:dyDescent="0.2"/>
    <row r="21298" ht="12.75" customHeight="1" x14ac:dyDescent="0.2"/>
    <row r="21302" ht="12.75" customHeight="1" x14ac:dyDescent="0.2"/>
    <row r="21306" ht="12.75" customHeight="1" x14ac:dyDescent="0.2"/>
    <row r="21310" ht="12.75" customHeight="1" x14ac:dyDescent="0.2"/>
    <row r="21314" ht="12.75" customHeight="1" x14ac:dyDescent="0.2"/>
    <row r="21318" ht="12.75" customHeight="1" x14ac:dyDescent="0.2"/>
    <row r="21322" ht="12.75" customHeight="1" x14ac:dyDescent="0.2"/>
    <row r="21326" ht="12.75" customHeight="1" x14ac:dyDescent="0.2"/>
    <row r="21330" ht="12.75" customHeight="1" x14ac:dyDescent="0.2"/>
    <row r="21334" ht="12.75" customHeight="1" x14ac:dyDescent="0.2"/>
    <row r="21338" ht="12.75" customHeight="1" x14ac:dyDescent="0.2"/>
    <row r="21342" ht="12.75" customHeight="1" x14ac:dyDescent="0.2"/>
    <row r="21346" ht="12.75" customHeight="1" x14ac:dyDescent="0.2"/>
    <row r="21350" ht="12.75" customHeight="1" x14ac:dyDescent="0.2"/>
    <row r="21354" ht="12.75" customHeight="1" x14ac:dyDescent="0.2"/>
    <row r="21358" ht="12.75" customHeight="1" x14ac:dyDescent="0.2"/>
    <row r="21362" ht="12.75" customHeight="1" x14ac:dyDescent="0.2"/>
    <row r="21366" ht="12.75" customHeight="1" x14ac:dyDescent="0.2"/>
    <row r="21370" ht="12.75" customHeight="1" x14ac:dyDescent="0.2"/>
    <row r="21374" ht="12.75" customHeight="1" x14ac:dyDescent="0.2"/>
    <row r="21378" ht="12.75" customHeight="1" x14ac:dyDescent="0.2"/>
    <row r="21382" ht="12.75" customHeight="1" x14ac:dyDescent="0.2"/>
    <row r="21386" ht="12.75" customHeight="1" x14ac:dyDescent="0.2"/>
    <row r="21390" ht="12.75" customHeight="1" x14ac:dyDescent="0.2"/>
    <row r="21394" ht="12.75" customHeight="1" x14ac:dyDescent="0.2"/>
    <row r="21398" ht="12.75" customHeight="1" x14ac:dyDescent="0.2"/>
    <row r="21402" ht="12.75" customHeight="1" x14ac:dyDescent="0.2"/>
    <row r="21406" ht="12.75" customHeight="1" x14ac:dyDescent="0.2"/>
    <row r="21410" ht="12.75" customHeight="1" x14ac:dyDescent="0.2"/>
    <row r="21414" ht="12.75" customHeight="1" x14ac:dyDescent="0.2"/>
    <row r="21418" ht="12.75" customHeight="1" x14ac:dyDescent="0.2"/>
    <row r="21422" ht="12.75" customHeight="1" x14ac:dyDescent="0.2"/>
    <row r="21426" ht="12.75" customHeight="1" x14ac:dyDescent="0.2"/>
    <row r="21430" ht="12.75" customHeight="1" x14ac:dyDescent="0.2"/>
    <row r="21434" ht="12.75" customHeight="1" x14ac:dyDescent="0.2"/>
    <row r="21438" ht="12.75" customHeight="1" x14ac:dyDescent="0.2"/>
    <row r="21442" ht="12.75" customHeight="1" x14ac:dyDescent="0.2"/>
    <row r="21446" ht="12.75" customHeight="1" x14ac:dyDescent="0.2"/>
    <row r="21450" ht="12.75" customHeight="1" x14ac:dyDescent="0.2"/>
    <row r="21454" ht="12.75" customHeight="1" x14ac:dyDescent="0.2"/>
    <row r="21458" ht="12.75" customHeight="1" x14ac:dyDescent="0.2"/>
    <row r="21462" ht="12.75" customHeight="1" x14ac:dyDescent="0.2"/>
    <row r="21466" ht="12.75" customHeight="1" x14ac:dyDescent="0.2"/>
    <row r="21470" ht="12.75" customHeight="1" x14ac:dyDescent="0.2"/>
    <row r="21474" ht="12.75" customHeight="1" x14ac:dyDescent="0.2"/>
    <row r="21478" ht="12.75" customHeight="1" x14ac:dyDescent="0.2"/>
    <row r="21482" ht="12.75" customHeight="1" x14ac:dyDescent="0.2"/>
    <row r="21486" ht="12.75" customHeight="1" x14ac:dyDescent="0.2"/>
    <row r="21490" ht="12.75" customHeight="1" x14ac:dyDescent="0.2"/>
    <row r="21494" ht="12.75" customHeight="1" x14ac:dyDescent="0.2"/>
    <row r="21498" ht="12.75" customHeight="1" x14ac:dyDescent="0.2"/>
    <row r="21502" ht="12.75" customHeight="1" x14ac:dyDescent="0.2"/>
    <row r="21506" ht="12.75" customHeight="1" x14ac:dyDescent="0.2"/>
    <row r="21510" ht="12.75" customHeight="1" x14ac:dyDescent="0.2"/>
    <row r="21514" ht="12.75" customHeight="1" x14ac:dyDescent="0.2"/>
    <row r="21518" ht="12.75" customHeight="1" x14ac:dyDescent="0.2"/>
    <row r="21522" ht="12.75" customHeight="1" x14ac:dyDescent="0.2"/>
    <row r="21526" ht="12.75" customHeight="1" x14ac:dyDescent="0.2"/>
    <row r="21530" ht="12.75" customHeight="1" x14ac:dyDescent="0.2"/>
    <row r="21534" ht="12.75" customHeight="1" x14ac:dyDescent="0.2"/>
    <row r="21538" ht="12.75" customHeight="1" x14ac:dyDescent="0.2"/>
    <row r="21542" ht="12.75" customHeight="1" x14ac:dyDescent="0.2"/>
    <row r="21546" ht="12.75" customHeight="1" x14ac:dyDescent="0.2"/>
    <row r="21550" ht="12.75" customHeight="1" x14ac:dyDescent="0.2"/>
    <row r="21554" ht="12.75" customHeight="1" x14ac:dyDescent="0.2"/>
    <row r="21558" ht="12.75" customHeight="1" x14ac:dyDescent="0.2"/>
    <row r="21562" ht="12.75" customHeight="1" x14ac:dyDescent="0.2"/>
    <row r="21566" ht="12.75" customHeight="1" x14ac:dyDescent="0.2"/>
    <row r="21570" ht="12.75" customHeight="1" x14ac:dyDescent="0.2"/>
    <row r="21574" ht="12.75" customHeight="1" x14ac:dyDescent="0.2"/>
    <row r="21578" ht="12.75" customHeight="1" x14ac:dyDescent="0.2"/>
    <row r="21582" ht="12.75" customHeight="1" x14ac:dyDescent="0.2"/>
    <row r="21586" ht="12.75" customHeight="1" x14ac:dyDescent="0.2"/>
    <row r="21590" ht="12.75" customHeight="1" x14ac:dyDescent="0.2"/>
    <row r="21594" ht="12.75" customHeight="1" x14ac:dyDescent="0.2"/>
    <row r="21598" ht="12.75" customHeight="1" x14ac:dyDescent="0.2"/>
    <row r="21602" ht="12.75" customHeight="1" x14ac:dyDescent="0.2"/>
    <row r="21606" ht="12.75" customHeight="1" x14ac:dyDescent="0.2"/>
    <row r="21610" ht="12.75" customHeight="1" x14ac:dyDescent="0.2"/>
    <row r="21614" ht="12.75" customHeight="1" x14ac:dyDescent="0.2"/>
    <row r="21618" ht="12.75" customHeight="1" x14ac:dyDescent="0.2"/>
    <row r="21622" ht="12.75" customHeight="1" x14ac:dyDescent="0.2"/>
    <row r="21626" ht="12.75" customHeight="1" x14ac:dyDescent="0.2"/>
    <row r="21630" ht="12.75" customHeight="1" x14ac:dyDescent="0.2"/>
    <row r="21634" ht="12.75" customHeight="1" x14ac:dyDescent="0.2"/>
    <row r="21638" ht="12.75" customHeight="1" x14ac:dyDescent="0.2"/>
    <row r="21642" ht="12.75" customHeight="1" x14ac:dyDescent="0.2"/>
    <row r="21646" ht="12.75" customHeight="1" x14ac:dyDescent="0.2"/>
    <row r="21650" ht="12.75" customHeight="1" x14ac:dyDescent="0.2"/>
    <row r="21654" ht="12.75" customHeight="1" x14ac:dyDescent="0.2"/>
    <row r="21658" ht="12.75" customHeight="1" x14ac:dyDescent="0.2"/>
    <row r="21662" ht="12.75" customHeight="1" x14ac:dyDescent="0.2"/>
    <row r="21666" ht="12.75" customHeight="1" x14ac:dyDescent="0.2"/>
    <row r="21670" ht="12.75" customHeight="1" x14ac:dyDescent="0.2"/>
    <row r="21674" ht="12.75" customHeight="1" x14ac:dyDescent="0.2"/>
    <row r="21678" ht="12.75" customHeight="1" x14ac:dyDescent="0.2"/>
    <row r="21682" ht="12.75" customHeight="1" x14ac:dyDescent="0.2"/>
    <row r="21686" ht="12.75" customHeight="1" x14ac:dyDescent="0.2"/>
    <row r="21690" ht="12.75" customHeight="1" x14ac:dyDescent="0.2"/>
    <row r="21694" ht="12.75" customHeight="1" x14ac:dyDescent="0.2"/>
    <row r="21698" ht="12.75" customHeight="1" x14ac:dyDescent="0.2"/>
    <row r="21702" ht="12.75" customHeight="1" x14ac:dyDescent="0.2"/>
    <row r="21706" ht="12.75" customHeight="1" x14ac:dyDescent="0.2"/>
    <row r="21710" ht="12.75" customHeight="1" x14ac:dyDescent="0.2"/>
    <row r="21714" ht="12.75" customHeight="1" x14ac:dyDescent="0.2"/>
    <row r="21718" ht="12.75" customHeight="1" x14ac:dyDescent="0.2"/>
    <row r="21722" ht="12.75" customHeight="1" x14ac:dyDescent="0.2"/>
    <row r="21726" ht="12.75" customHeight="1" x14ac:dyDescent="0.2"/>
    <row r="21730" ht="12.75" customHeight="1" x14ac:dyDescent="0.2"/>
    <row r="21734" ht="12.75" customHeight="1" x14ac:dyDescent="0.2"/>
    <row r="21738" ht="12.75" customHeight="1" x14ac:dyDescent="0.2"/>
    <row r="21742" ht="12.75" customHeight="1" x14ac:dyDescent="0.2"/>
    <row r="21746" ht="12.75" customHeight="1" x14ac:dyDescent="0.2"/>
    <row r="21750" ht="12.75" customHeight="1" x14ac:dyDescent="0.2"/>
    <row r="21754" ht="12.75" customHeight="1" x14ac:dyDescent="0.2"/>
    <row r="21758" ht="12.75" customHeight="1" x14ac:dyDescent="0.2"/>
    <row r="21762" ht="12.75" customHeight="1" x14ac:dyDescent="0.2"/>
    <row r="21766" ht="12.75" customHeight="1" x14ac:dyDescent="0.2"/>
    <row r="21770" ht="12.75" customHeight="1" x14ac:dyDescent="0.2"/>
    <row r="21774" ht="12.75" customHeight="1" x14ac:dyDescent="0.2"/>
    <row r="21778" ht="12.75" customHeight="1" x14ac:dyDescent="0.2"/>
    <row r="21782" ht="12.75" customHeight="1" x14ac:dyDescent="0.2"/>
    <row r="21786" ht="12.75" customHeight="1" x14ac:dyDescent="0.2"/>
    <row r="21790" ht="12.75" customHeight="1" x14ac:dyDescent="0.2"/>
    <row r="21794" ht="12.75" customHeight="1" x14ac:dyDescent="0.2"/>
    <row r="21798" ht="12.75" customHeight="1" x14ac:dyDescent="0.2"/>
    <row r="21802" ht="12.75" customHeight="1" x14ac:dyDescent="0.2"/>
    <row r="21806" ht="12.75" customHeight="1" x14ac:dyDescent="0.2"/>
    <row r="21810" ht="12.75" customHeight="1" x14ac:dyDescent="0.2"/>
    <row r="21814" ht="12.75" customHeight="1" x14ac:dyDescent="0.2"/>
    <row r="21818" ht="12.75" customHeight="1" x14ac:dyDescent="0.2"/>
    <row r="21822" ht="12.75" customHeight="1" x14ac:dyDescent="0.2"/>
    <row r="21826" ht="12.75" customHeight="1" x14ac:dyDescent="0.2"/>
    <row r="21830" ht="12.75" customHeight="1" x14ac:dyDescent="0.2"/>
    <row r="21834" ht="12.75" customHeight="1" x14ac:dyDescent="0.2"/>
    <row r="21838" ht="12.75" customHeight="1" x14ac:dyDescent="0.2"/>
    <row r="21842" ht="12.75" customHeight="1" x14ac:dyDescent="0.2"/>
    <row r="21846" ht="12.75" customHeight="1" x14ac:dyDescent="0.2"/>
    <row r="21850" ht="12.75" customHeight="1" x14ac:dyDescent="0.2"/>
    <row r="21854" ht="12.75" customHeight="1" x14ac:dyDescent="0.2"/>
    <row r="21858" ht="12.75" customHeight="1" x14ac:dyDescent="0.2"/>
    <row r="21862" ht="12.75" customHeight="1" x14ac:dyDescent="0.2"/>
    <row r="21866" ht="12.75" customHeight="1" x14ac:dyDescent="0.2"/>
    <row r="21870" ht="12.75" customHeight="1" x14ac:dyDescent="0.2"/>
    <row r="21874" ht="12.75" customHeight="1" x14ac:dyDescent="0.2"/>
    <row r="21878" ht="12.75" customHeight="1" x14ac:dyDescent="0.2"/>
    <row r="21882" ht="12.75" customHeight="1" x14ac:dyDescent="0.2"/>
    <row r="21886" ht="12.75" customHeight="1" x14ac:dyDescent="0.2"/>
    <row r="21890" ht="12.75" customHeight="1" x14ac:dyDescent="0.2"/>
    <row r="21894" ht="12.75" customHeight="1" x14ac:dyDescent="0.2"/>
    <row r="21898" ht="12.75" customHeight="1" x14ac:dyDescent="0.2"/>
    <row r="21902" ht="12.75" customHeight="1" x14ac:dyDescent="0.2"/>
    <row r="21906" ht="12.75" customHeight="1" x14ac:dyDescent="0.2"/>
    <row r="21910" ht="12.75" customHeight="1" x14ac:dyDescent="0.2"/>
    <row r="21914" ht="12.75" customHeight="1" x14ac:dyDescent="0.2"/>
    <row r="21918" ht="12.75" customHeight="1" x14ac:dyDescent="0.2"/>
    <row r="21922" ht="12.75" customHeight="1" x14ac:dyDescent="0.2"/>
    <row r="21926" ht="12.75" customHeight="1" x14ac:dyDescent="0.2"/>
    <row r="21930" ht="12.75" customHeight="1" x14ac:dyDescent="0.2"/>
    <row r="21934" ht="12.75" customHeight="1" x14ac:dyDescent="0.2"/>
    <row r="21938" ht="12.75" customHeight="1" x14ac:dyDescent="0.2"/>
    <row r="21942" ht="12.75" customHeight="1" x14ac:dyDescent="0.2"/>
    <row r="21946" ht="12.75" customHeight="1" x14ac:dyDescent="0.2"/>
    <row r="21950" ht="12.75" customHeight="1" x14ac:dyDescent="0.2"/>
    <row r="21954" ht="12.75" customHeight="1" x14ac:dyDescent="0.2"/>
    <row r="21958" ht="12.75" customHeight="1" x14ac:dyDescent="0.2"/>
    <row r="21962" ht="12.75" customHeight="1" x14ac:dyDescent="0.2"/>
    <row r="21966" ht="12.75" customHeight="1" x14ac:dyDescent="0.2"/>
    <row r="21970" ht="12.75" customHeight="1" x14ac:dyDescent="0.2"/>
    <row r="21974" ht="12.75" customHeight="1" x14ac:dyDescent="0.2"/>
    <row r="21978" ht="12.75" customHeight="1" x14ac:dyDescent="0.2"/>
    <row r="21982" ht="12.75" customHeight="1" x14ac:dyDescent="0.2"/>
    <row r="21986" ht="12.75" customHeight="1" x14ac:dyDescent="0.2"/>
    <row r="21990" ht="12.75" customHeight="1" x14ac:dyDescent="0.2"/>
    <row r="21994" ht="12.75" customHeight="1" x14ac:dyDescent="0.2"/>
    <row r="21998" ht="12.75" customHeight="1" x14ac:dyDescent="0.2"/>
    <row r="22002" ht="12.75" customHeight="1" x14ac:dyDescent="0.2"/>
    <row r="22006" ht="12.75" customHeight="1" x14ac:dyDescent="0.2"/>
    <row r="22010" ht="12.75" customHeight="1" x14ac:dyDescent="0.2"/>
    <row r="22014" ht="12.75" customHeight="1" x14ac:dyDescent="0.2"/>
    <row r="22018" ht="12.75" customHeight="1" x14ac:dyDescent="0.2"/>
    <row r="22022" ht="12.75" customHeight="1" x14ac:dyDescent="0.2"/>
    <row r="22026" ht="12.75" customHeight="1" x14ac:dyDescent="0.2"/>
    <row r="22030" ht="12.75" customHeight="1" x14ac:dyDescent="0.2"/>
    <row r="22034" ht="12.75" customHeight="1" x14ac:dyDescent="0.2"/>
    <row r="22038" ht="12.75" customHeight="1" x14ac:dyDescent="0.2"/>
    <row r="22042" ht="12.75" customHeight="1" x14ac:dyDescent="0.2"/>
    <row r="22046" ht="12.75" customHeight="1" x14ac:dyDescent="0.2"/>
    <row r="22050" ht="12.75" customHeight="1" x14ac:dyDescent="0.2"/>
    <row r="22054" ht="12.75" customHeight="1" x14ac:dyDescent="0.2"/>
    <row r="22058" ht="12.75" customHeight="1" x14ac:dyDescent="0.2"/>
    <row r="22062" ht="12.75" customHeight="1" x14ac:dyDescent="0.2"/>
    <row r="22066" ht="12.75" customHeight="1" x14ac:dyDescent="0.2"/>
    <row r="22070" ht="12.75" customHeight="1" x14ac:dyDescent="0.2"/>
    <row r="22074" ht="12.75" customHeight="1" x14ac:dyDescent="0.2"/>
    <row r="22078" ht="12.75" customHeight="1" x14ac:dyDescent="0.2"/>
    <row r="22082" ht="12.75" customHeight="1" x14ac:dyDescent="0.2"/>
    <row r="22086" ht="12.75" customHeight="1" x14ac:dyDescent="0.2"/>
    <row r="22090" ht="12.75" customHeight="1" x14ac:dyDescent="0.2"/>
    <row r="22094" ht="12.75" customHeight="1" x14ac:dyDescent="0.2"/>
    <row r="22098" ht="12.75" customHeight="1" x14ac:dyDescent="0.2"/>
    <row r="22102" ht="12.75" customHeight="1" x14ac:dyDescent="0.2"/>
    <row r="22106" ht="12.75" customHeight="1" x14ac:dyDescent="0.2"/>
    <row r="22110" ht="12.75" customHeight="1" x14ac:dyDescent="0.2"/>
    <row r="22114" ht="12.75" customHeight="1" x14ac:dyDescent="0.2"/>
    <row r="22118" ht="12.75" customHeight="1" x14ac:dyDescent="0.2"/>
    <row r="22122" ht="12.75" customHeight="1" x14ac:dyDescent="0.2"/>
    <row r="22126" ht="12.75" customHeight="1" x14ac:dyDescent="0.2"/>
    <row r="22130" ht="12.75" customHeight="1" x14ac:dyDescent="0.2"/>
    <row r="22134" ht="12.75" customHeight="1" x14ac:dyDescent="0.2"/>
    <row r="22138" ht="12.75" customHeight="1" x14ac:dyDescent="0.2"/>
    <row r="22142" ht="12.75" customHeight="1" x14ac:dyDescent="0.2"/>
    <row r="22146" ht="12.75" customHeight="1" x14ac:dyDescent="0.2"/>
    <row r="22150" ht="12.75" customHeight="1" x14ac:dyDescent="0.2"/>
    <row r="22154" ht="12.75" customHeight="1" x14ac:dyDescent="0.2"/>
    <row r="22158" ht="12.75" customHeight="1" x14ac:dyDescent="0.2"/>
    <row r="22162" ht="12.75" customHeight="1" x14ac:dyDescent="0.2"/>
    <row r="22166" ht="12.75" customHeight="1" x14ac:dyDescent="0.2"/>
    <row r="22170" ht="12.75" customHeight="1" x14ac:dyDescent="0.2"/>
    <row r="22174" ht="12.75" customHeight="1" x14ac:dyDescent="0.2"/>
    <row r="22178" ht="12.75" customHeight="1" x14ac:dyDescent="0.2"/>
    <row r="22182" ht="12.75" customHeight="1" x14ac:dyDescent="0.2"/>
    <row r="22186" ht="12.75" customHeight="1" x14ac:dyDescent="0.2"/>
    <row r="22190" ht="12.75" customHeight="1" x14ac:dyDescent="0.2"/>
    <row r="22194" ht="12.75" customHeight="1" x14ac:dyDescent="0.2"/>
    <row r="22198" ht="12.75" customHeight="1" x14ac:dyDescent="0.2"/>
    <row r="22202" ht="12.75" customHeight="1" x14ac:dyDescent="0.2"/>
    <row r="22206" ht="12.75" customHeight="1" x14ac:dyDescent="0.2"/>
    <row r="22210" ht="12.75" customHeight="1" x14ac:dyDescent="0.2"/>
    <row r="22214" ht="12.75" customHeight="1" x14ac:dyDescent="0.2"/>
    <row r="22218" ht="12.75" customHeight="1" x14ac:dyDescent="0.2"/>
    <row r="22222" ht="12.75" customHeight="1" x14ac:dyDescent="0.2"/>
    <row r="22226" ht="12.75" customHeight="1" x14ac:dyDescent="0.2"/>
    <row r="22230" ht="12.75" customHeight="1" x14ac:dyDescent="0.2"/>
    <row r="22234" ht="12.75" customHeight="1" x14ac:dyDescent="0.2"/>
    <row r="22238" ht="12.75" customHeight="1" x14ac:dyDescent="0.2"/>
    <row r="22242" ht="12.75" customHeight="1" x14ac:dyDescent="0.2"/>
    <row r="22246" ht="12.75" customHeight="1" x14ac:dyDescent="0.2"/>
    <row r="22250" ht="12.75" customHeight="1" x14ac:dyDescent="0.2"/>
    <row r="22254" ht="12.75" customHeight="1" x14ac:dyDescent="0.2"/>
    <row r="22258" ht="12.75" customHeight="1" x14ac:dyDescent="0.2"/>
    <row r="22262" ht="12.75" customHeight="1" x14ac:dyDescent="0.2"/>
    <row r="22266" ht="12.75" customHeight="1" x14ac:dyDescent="0.2"/>
    <row r="22270" ht="12.75" customHeight="1" x14ac:dyDescent="0.2"/>
    <row r="22274" ht="12.75" customHeight="1" x14ac:dyDescent="0.2"/>
    <row r="22278" ht="12.75" customHeight="1" x14ac:dyDescent="0.2"/>
    <row r="22282" ht="12.75" customHeight="1" x14ac:dyDescent="0.2"/>
    <row r="22286" ht="12.75" customHeight="1" x14ac:dyDescent="0.2"/>
    <row r="22290" ht="12.75" customHeight="1" x14ac:dyDescent="0.2"/>
    <row r="22294" ht="12.75" customHeight="1" x14ac:dyDescent="0.2"/>
    <row r="22298" ht="12.75" customHeight="1" x14ac:dyDescent="0.2"/>
    <row r="22302" ht="12.75" customHeight="1" x14ac:dyDescent="0.2"/>
    <row r="22306" ht="12.75" customHeight="1" x14ac:dyDescent="0.2"/>
    <row r="22310" ht="12.75" customHeight="1" x14ac:dyDescent="0.2"/>
    <row r="22314" ht="12.75" customHeight="1" x14ac:dyDescent="0.2"/>
    <row r="22318" ht="12.75" customHeight="1" x14ac:dyDescent="0.2"/>
    <row r="22322" ht="12.75" customHeight="1" x14ac:dyDescent="0.2"/>
    <row r="22326" ht="12.75" customHeight="1" x14ac:dyDescent="0.2"/>
    <row r="22330" ht="12.75" customHeight="1" x14ac:dyDescent="0.2"/>
    <row r="22334" ht="12.75" customHeight="1" x14ac:dyDescent="0.2"/>
    <row r="22338" ht="12.75" customHeight="1" x14ac:dyDescent="0.2"/>
    <row r="22342" ht="12.75" customHeight="1" x14ac:dyDescent="0.2"/>
    <row r="22346" ht="12.75" customHeight="1" x14ac:dyDescent="0.2"/>
    <row r="22350" ht="12.75" customHeight="1" x14ac:dyDescent="0.2"/>
    <row r="22354" ht="12.75" customHeight="1" x14ac:dyDescent="0.2"/>
    <row r="22358" ht="12.75" customHeight="1" x14ac:dyDescent="0.2"/>
    <row r="22362" ht="12.75" customHeight="1" x14ac:dyDescent="0.2"/>
    <row r="22366" ht="12.75" customHeight="1" x14ac:dyDescent="0.2"/>
    <row r="22370" ht="12.75" customHeight="1" x14ac:dyDescent="0.2"/>
    <row r="22374" ht="12.75" customHeight="1" x14ac:dyDescent="0.2"/>
    <row r="22378" ht="12.75" customHeight="1" x14ac:dyDescent="0.2"/>
    <row r="22382" ht="12.75" customHeight="1" x14ac:dyDescent="0.2"/>
    <row r="22386" ht="12.75" customHeight="1" x14ac:dyDescent="0.2"/>
    <row r="22390" ht="12.75" customHeight="1" x14ac:dyDescent="0.2"/>
    <row r="22394" ht="12.75" customHeight="1" x14ac:dyDescent="0.2"/>
    <row r="22398" ht="12.75" customHeight="1" x14ac:dyDescent="0.2"/>
    <row r="22402" ht="12.75" customHeight="1" x14ac:dyDescent="0.2"/>
    <row r="22406" ht="12.75" customHeight="1" x14ac:dyDescent="0.2"/>
    <row r="22410" ht="12.75" customHeight="1" x14ac:dyDescent="0.2"/>
    <row r="22414" ht="12.75" customHeight="1" x14ac:dyDescent="0.2"/>
    <row r="22418" ht="12.75" customHeight="1" x14ac:dyDescent="0.2"/>
    <row r="22422" ht="12.75" customHeight="1" x14ac:dyDescent="0.2"/>
    <row r="22426" ht="12.75" customHeight="1" x14ac:dyDescent="0.2"/>
    <row r="22430" ht="12.75" customHeight="1" x14ac:dyDescent="0.2"/>
    <row r="22434" ht="12.75" customHeight="1" x14ac:dyDescent="0.2"/>
    <row r="22438" ht="12.75" customHeight="1" x14ac:dyDescent="0.2"/>
    <row r="22442" ht="12.75" customHeight="1" x14ac:dyDescent="0.2"/>
    <row r="22446" ht="12.75" customHeight="1" x14ac:dyDescent="0.2"/>
    <row r="22450" ht="12.75" customHeight="1" x14ac:dyDescent="0.2"/>
    <row r="22454" ht="12.75" customHeight="1" x14ac:dyDescent="0.2"/>
    <row r="22458" ht="12.75" customHeight="1" x14ac:dyDescent="0.2"/>
    <row r="22462" ht="12.75" customHeight="1" x14ac:dyDescent="0.2"/>
    <row r="22466" ht="12.75" customHeight="1" x14ac:dyDescent="0.2"/>
    <row r="22470" ht="12.75" customHeight="1" x14ac:dyDescent="0.2"/>
    <row r="22474" ht="12.75" customHeight="1" x14ac:dyDescent="0.2"/>
    <row r="22478" ht="12.75" customHeight="1" x14ac:dyDescent="0.2"/>
    <row r="22482" ht="12.75" customHeight="1" x14ac:dyDescent="0.2"/>
    <row r="22486" ht="12.75" customHeight="1" x14ac:dyDescent="0.2"/>
    <row r="22490" ht="12.75" customHeight="1" x14ac:dyDescent="0.2"/>
    <row r="22494" ht="12.75" customHeight="1" x14ac:dyDescent="0.2"/>
    <row r="22498" ht="12.75" customHeight="1" x14ac:dyDescent="0.2"/>
    <row r="22502" ht="12.75" customHeight="1" x14ac:dyDescent="0.2"/>
    <row r="22506" ht="12.75" customHeight="1" x14ac:dyDescent="0.2"/>
    <row r="22510" ht="12.75" customHeight="1" x14ac:dyDescent="0.2"/>
    <row r="22514" ht="12.75" customHeight="1" x14ac:dyDescent="0.2"/>
    <row r="22518" ht="12.75" customHeight="1" x14ac:dyDescent="0.2"/>
    <row r="22522" ht="12.75" customHeight="1" x14ac:dyDescent="0.2"/>
    <row r="22526" ht="12.75" customHeight="1" x14ac:dyDescent="0.2"/>
    <row r="22530" ht="12.75" customHeight="1" x14ac:dyDescent="0.2"/>
    <row r="22534" ht="12.75" customHeight="1" x14ac:dyDescent="0.2"/>
    <row r="22538" ht="12.75" customHeight="1" x14ac:dyDescent="0.2"/>
    <row r="22542" ht="12.75" customHeight="1" x14ac:dyDescent="0.2"/>
    <row r="22546" ht="12.75" customHeight="1" x14ac:dyDescent="0.2"/>
    <row r="22550" ht="12.75" customHeight="1" x14ac:dyDescent="0.2"/>
    <row r="22554" ht="12.75" customHeight="1" x14ac:dyDescent="0.2"/>
    <row r="22558" ht="12.75" customHeight="1" x14ac:dyDescent="0.2"/>
    <row r="22562" ht="12.75" customHeight="1" x14ac:dyDescent="0.2"/>
    <row r="22566" ht="12.75" customHeight="1" x14ac:dyDescent="0.2"/>
    <row r="22570" ht="12.75" customHeight="1" x14ac:dyDescent="0.2"/>
    <row r="22574" ht="12.75" customHeight="1" x14ac:dyDescent="0.2"/>
    <row r="22578" ht="12.75" customHeight="1" x14ac:dyDescent="0.2"/>
    <row r="22582" ht="12.75" customHeight="1" x14ac:dyDescent="0.2"/>
    <row r="22586" ht="12.75" customHeight="1" x14ac:dyDescent="0.2"/>
    <row r="22590" ht="12.75" customHeight="1" x14ac:dyDescent="0.2"/>
    <row r="22594" ht="12.75" customHeight="1" x14ac:dyDescent="0.2"/>
    <row r="22598" ht="12.75" customHeight="1" x14ac:dyDescent="0.2"/>
    <row r="22602" ht="12.75" customHeight="1" x14ac:dyDescent="0.2"/>
    <row r="22606" ht="12.75" customHeight="1" x14ac:dyDescent="0.2"/>
    <row r="22610" ht="12.75" customHeight="1" x14ac:dyDescent="0.2"/>
    <row r="22614" ht="12.75" customHeight="1" x14ac:dyDescent="0.2"/>
    <row r="22618" ht="12.75" customHeight="1" x14ac:dyDescent="0.2"/>
    <row r="22622" ht="12.75" customHeight="1" x14ac:dyDescent="0.2"/>
    <row r="22626" ht="12.75" customHeight="1" x14ac:dyDescent="0.2"/>
    <row r="22630" ht="12.75" customHeight="1" x14ac:dyDescent="0.2"/>
    <row r="22634" ht="12.75" customHeight="1" x14ac:dyDescent="0.2"/>
    <row r="22638" ht="12.75" customHeight="1" x14ac:dyDescent="0.2"/>
    <row r="22642" ht="12.75" customHeight="1" x14ac:dyDescent="0.2"/>
    <row r="22646" ht="12.75" customHeight="1" x14ac:dyDescent="0.2"/>
    <row r="22650" ht="12.75" customHeight="1" x14ac:dyDescent="0.2"/>
    <row r="22654" ht="12.75" customHeight="1" x14ac:dyDescent="0.2"/>
    <row r="22658" ht="12.75" customHeight="1" x14ac:dyDescent="0.2"/>
    <row r="22662" ht="12.75" customHeight="1" x14ac:dyDescent="0.2"/>
    <row r="22666" ht="12.75" customHeight="1" x14ac:dyDescent="0.2"/>
    <row r="22670" ht="12.75" customHeight="1" x14ac:dyDescent="0.2"/>
    <row r="22674" ht="12.75" customHeight="1" x14ac:dyDescent="0.2"/>
    <row r="22678" ht="12.75" customHeight="1" x14ac:dyDescent="0.2"/>
    <row r="22682" ht="12.75" customHeight="1" x14ac:dyDescent="0.2"/>
    <row r="22686" ht="12.75" customHeight="1" x14ac:dyDescent="0.2"/>
    <row r="22690" ht="12.75" customHeight="1" x14ac:dyDescent="0.2"/>
    <row r="22694" ht="12.75" customHeight="1" x14ac:dyDescent="0.2"/>
    <row r="22698" ht="12.75" customHeight="1" x14ac:dyDescent="0.2"/>
    <row r="22702" ht="12.75" customHeight="1" x14ac:dyDescent="0.2"/>
    <row r="22706" ht="12.75" customHeight="1" x14ac:dyDescent="0.2"/>
    <row r="22710" ht="12.75" customHeight="1" x14ac:dyDescent="0.2"/>
    <row r="22714" ht="12.75" customHeight="1" x14ac:dyDescent="0.2"/>
    <row r="22718" ht="12.75" customHeight="1" x14ac:dyDescent="0.2"/>
    <row r="22722" ht="12.75" customHeight="1" x14ac:dyDescent="0.2"/>
    <row r="22726" ht="12.75" customHeight="1" x14ac:dyDescent="0.2"/>
    <row r="22730" ht="12.75" customHeight="1" x14ac:dyDescent="0.2"/>
    <row r="22734" ht="12.75" customHeight="1" x14ac:dyDescent="0.2"/>
    <row r="22738" ht="12.75" customHeight="1" x14ac:dyDescent="0.2"/>
    <row r="22742" ht="12.75" customHeight="1" x14ac:dyDescent="0.2"/>
    <row r="22746" ht="12.75" customHeight="1" x14ac:dyDescent="0.2"/>
    <row r="22750" ht="12.75" customHeight="1" x14ac:dyDescent="0.2"/>
    <row r="22754" ht="12.75" customHeight="1" x14ac:dyDescent="0.2"/>
    <row r="22758" ht="12.75" customHeight="1" x14ac:dyDescent="0.2"/>
    <row r="22762" ht="12.75" customHeight="1" x14ac:dyDescent="0.2"/>
    <row r="22766" ht="12.75" customHeight="1" x14ac:dyDescent="0.2"/>
    <row r="22770" ht="12.75" customHeight="1" x14ac:dyDescent="0.2"/>
    <row r="22774" ht="12.75" customHeight="1" x14ac:dyDescent="0.2"/>
    <row r="22778" ht="12.75" customHeight="1" x14ac:dyDescent="0.2"/>
    <row r="22782" ht="12.75" customHeight="1" x14ac:dyDescent="0.2"/>
    <row r="22786" ht="12.75" customHeight="1" x14ac:dyDescent="0.2"/>
    <row r="22790" ht="12.75" customHeight="1" x14ac:dyDescent="0.2"/>
    <row r="22794" ht="12.75" customHeight="1" x14ac:dyDescent="0.2"/>
    <row r="22798" ht="12.75" customHeight="1" x14ac:dyDescent="0.2"/>
    <row r="22802" ht="12.75" customHeight="1" x14ac:dyDescent="0.2"/>
    <row r="22806" ht="12.75" customHeight="1" x14ac:dyDescent="0.2"/>
    <row r="22810" ht="12.75" customHeight="1" x14ac:dyDescent="0.2"/>
    <row r="22814" ht="12.75" customHeight="1" x14ac:dyDescent="0.2"/>
    <row r="22818" ht="12.75" customHeight="1" x14ac:dyDescent="0.2"/>
    <row r="22822" ht="12.75" customHeight="1" x14ac:dyDescent="0.2"/>
    <row r="22826" ht="12.75" customHeight="1" x14ac:dyDescent="0.2"/>
    <row r="22830" ht="12.75" customHeight="1" x14ac:dyDescent="0.2"/>
    <row r="22834" ht="12.75" customHeight="1" x14ac:dyDescent="0.2"/>
    <row r="22838" ht="12.75" customHeight="1" x14ac:dyDescent="0.2"/>
    <row r="22842" ht="12.75" customHeight="1" x14ac:dyDescent="0.2"/>
    <row r="22846" ht="12.75" customHeight="1" x14ac:dyDescent="0.2"/>
    <row r="22850" ht="12.75" customHeight="1" x14ac:dyDescent="0.2"/>
    <row r="22854" ht="12.75" customHeight="1" x14ac:dyDescent="0.2"/>
    <row r="22858" ht="12.75" customHeight="1" x14ac:dyDescent="0.2"/>
    <row r="22862" ht="12.75" customHeight="1" x14ac:dyDescent="0.2"/>
    <row r="22866" ht="12.75" customHeight="1" x14ac:dyDescent="0.2"/>
    <row r="22870" ht="12.75" customHeight="1" x14ac:dyDescent="0.2"/>
    <row r="22874" ht="12.75" customHeight="1" x14ac:dyDescent="0.2"/>
    <row r="22878" ht="12.75" customHeight="1" x14ac:dyDescent="0.2"/>
    <row r="22882" ht="12.75" customHeight="1" x14ac:dyDescent="0.2"/>
    <row r="22886" ht="12.75" customHeight="1" x14ac:dyDescent="0.2"/>
    <row r="22890" ht="12.75" customHeight="1" x14ac:dyDescent="0.2"/>
    <row r="22894" ht="12.75" customHeight="1" x14ac:dyDescent="0.2"/>
    <row r="22898" ht="12.75" customHeight="1" x14ac:dyDescent="0.2"/>
    <row r="22902" ht="12.75" customHeight="1" x14ac:dyDescent="0.2"/>
    <row r="22906" ht="12.75" customHeight="1" x14ac:dyDescent="0.2"/>
    <row r="22910" ht="12.75" customHeight="1" x14ac:dyDescent="0.2"/>
    <row r="22914" ht="12.75" customHeight="1" x14ac:dyDescent="0.2"/>
    <row r="22918" ht="12.75" customHeight="1" x14ac:dyDescent="0.2"/>
    <row r="22922" ht="12.75" customHeight="1" x14ac:dyDescent="0.2"/>
    <row r="22926" ht="12.75" customHeight="1" x14ac:dyDescent="0.2"/>
    <row r="22930" ht="12.75" customHeight="1" x14ac:dyDescent="0.2"/>
    <row r="22934" ht="12.75" customHeight="1" x14ac:dyDescent="0.2"/>
    <row r="22938" ht="12.75" customHeight="1" x14ac:dyDescent="0.2"/>
    <row r="22942" ht="12.75" customHeight="1" x14ac:dyDescent="0.2"/>
    <row r="22946" ht="12.75" customHeight="1" x14ac:dyDescent="0.2"/>
    <row r="22950" ht="12.75" customHeight="1" x14ac:dyDescent="0.2"/>
    <row r="22954" ht="12.75" customHeight="1" x14ac:dyDescent="0.2"/>
    <row r="22958" ht="12.75" customHeight="1" x14ac:dyDescent="0.2"/>
    <row r="22962" ht="12.75" customHeight="1" x14ac:dyDescent="0.2"/>
    <row r="22966" ht="12.75" customHeight="1" x14ac:dyDescent="0.2"/>
    <row r="22970" ht="12.75" customHeight="1" x14ac:dyDescent="0.2"/>
    <row r="22974" ht="12.75" customHeight="1" x14ac:dyDescent="0.2"/>
    <row r="22978" ht="12.75" customHeight="1" x14ac:dyDescent="0.2"/>
    <row r="22982" ht="12.75" customHeight="1" x14ac:dyDescent="0.2"/>
    <row r="22986" ht="12.75" customHeight="1" x14ac:dyDescent="0.2"/>
    <row r="22990" ht="12.75" customHeight="1" x14ac:dyDescent="0.2"/>
    <row r="22994" ht="12.75" customHeight="1" x14ac:dyDescent="0.2"/>
    <row r="22998" ht="12.75" customHeight="1" x14ac:dyDescent="0.2"/>
    <row r="23002" ht="12.75" customHeight="1" x14ac:dyDescent="0.2"/>
    <row r="23006" ht="12.75" customHeight="1" x14ac:dyDescent="0.2"/>
    <row r="23010" ht="12.75" customHeight="1" x14ac:dyDescent="0.2"/>
    <row r="23014" ht="12.75" customHeight="1" x14ac:dyDescent="0.2"/>
    <row r="23018" ht="12.75" customHeight="1" x14ac:dyDescent="0.2"/>
    <row r="23022" ht="12.75" customHeight="1" x14ac:dyDescent="0.2"/>
    <row r="23026" ht="12.75" customHeight="1" x14ac:dyDescent="0.2"/>
    <row r="23030" ht="12.75" customHeight="1" x14ac:dyDescent="0.2"/>
    <row r="23034" ht="12.75" customHeight="1" x14ac:dyDescent="0.2"/>
    <row r="23038" ht="12.75" customHeight="1" x14ac:dyDescent="0.2"/>
    <row r="23042" ht="12.75" customHeight="1" x14ac:dyDescent="0.2"/>
    <row r="23046" ht="12.75" customHeight="1" x14ac:dyDescent="0.2"/>
    <row r="23050" ht="12.75" customHeight="1" x14ac:dyDescent="0.2"/>
    <row r="23054" ht="12.75" customHeight="1" x14ac:dyDescent="0.2"/>
    <row r="23058" ht="12.75" customHeight="1" x14ac:dyDescent="0.2"/>
    <row r="23062" ht="12.75" customHeight="1" x14ac:dyDescent="0.2"/>
    <row r="23066" ht="12.75" customHeight="1" x14ac:dyDescent="0.2"/>
    <row r="23070" ht="12.75" customHeight="1" x14ac:dyDescent="0.2"/>
    <row r="23074" ht="12.75" customHeight="1" x14ac:dyDescent="0.2"/>
    <row r="23078" ht="12.75" customHeight="1" x14ac:dyDescent="0.2"/>
    <row r="23082" ht="12.75" customHeight="1" x14ac:dyDescent="0.2"/>
    <row r="23086" ht="12.75" customHeight="1" x14ac:dyDescent="0.2"/>
    <row r="23090" ht="12.75" customHeight="1" x14ac:dyDescent="0.2"/>
    <row r="23094" ht="12.75" customHeight="1" x14ac:dyDescent="0.2"/>
    <row r="23098" ht="12.75" customHeight="1" x14ac:dyDescent="0.2"/>
    <row r="23102" ht="12.75" customHeight="1" x14ac:dyDescent="0.2"/>
    <row r="23106" ht="12.75" customHeight="1" x14ac:dyDescent="0.2"/>
    <row r="23110" ht="12.75" customHeight="1" x14ac:dyDescent="0.2"/>
    <row r="23114" ht="12.75" customHeight="1" x14ac:dyDescent="0.2"/>
    <row r="23118" ht="12.75" customHeight="1" x14ac:dyDescent="0.2"/>
    <row r="23122" ht="12.75" customHeight="1" x14ac:dyDescent="0.2"/>
    <row r="23126" ht="12.75" customHeight="1" x14ac:dyDescent="0.2"/>
    <row r="23130" ht="12.75" customHeight="1" x14ac:dyDescent="0.2"/>
    <row r="23134" ht="12.75" customHeight="1" x14ac:dyDescent="0.2"/>
    <row r="23138" ht="12.75" customHeight="1" x14ac:dyDescent="0.2"/>
    <row r="23142" ht="12.75" customHeight="1" x14ac:dyDescent="0.2"/>
    <row r="23146" ht="12.75" customHeight="1" x14ac:dyDescent="0.2"/>
    <row r="23150" ht="12.75" customHeight="1" x14ac:dyDescent="0.2"/>
    <row r="23154" ht="12.75" customHeight="1" x14ac:dyDescent="0.2"/>
    <row r="23158" ht="12.75" customHeight="1" x14ac:dyDescent="0.2"/>
    <row r="23162" ht="12.75" customHeight="1" x14ac:dyDescent="0.2"/>
    <row r="23166" ht="12.75" customHeight="1" x14ac:dyDescent="0.2"/>
    <row r="23170" ht="12.75" customHeight="1" x14ac:dyDescent="0.2"/>
    <row r="23174" ht="12.75" customHeight="1" x14ac:dyDescent="0.2"/>
    <row r="23178" ht="12.75" customHeight="1" x14ac:dyDescent="0.2"/>
    <row r="23182" ht="12.75" customHeight="1" x14ac:dyDescent="0.2"/>
    <row r="23186" ht="12.75" customHeight="1" x14ac:dyDescent="0.2"/>
    <row r="23190" ht="12.75" customHeight="1" x14ac:dyDescent="0.2"/>
    <row r="23194" ht="12.75" customHeight="1" x14ac:dyDescent="0.2"/>
    <row r="23198" ht="12.75" customHeight="1" x14ac:dyDescent="0.2"/>
    <row r="23202" ht="12.75" customHeight="1" x14ac:dyDescent="0.2"/>
    <row r="23206" ht="12.75" customHeight="1" x14ac:dyDescent="0.2"/>
    <row r="23210" ht="12.75" customHeight="1" x14ac:dyDescent="0.2"/>
    <row r="23214" ht="12.75" customHeight="1" x14ac:dyDescent="0.2"/>
    <row r="23218" ht="12.75" customHeight="1" x14ac:dyDescent="0.2"/>
    <row r="23222" ht="12.75" customHeight="1" x14ac:dyDescent="0.2"/>
    <row r="23226" ht="12.75" customHeight="1" x14ac:dyDescent="0.2"/>
    <row r="23230" ht="12.75" customHeight="1" x14ac:dyDescent="0.2"/>
    <row r="23234" ht="12.75" customHeight="1" x14ac:dyDescent="0.2"/>
    <row r="23238" ht="12.75" customHeight="1" x14ac:dyDescent="0.2"/>
    <row r="23242" ht="12.75" customHeight="1" x14ac:dyDescent="0.2"/>
    <row r="23246" ht="12.75" customHeight="1" x14ac:dyDescent="0.2"/>
    <row r="23250" ht="12.75" customHeight="1" x14ac:dyDescent="0.2"/>
    <row r="23254" ht="12.75" customHeight="1" x14ac:dyDescent="0.2"/>
    <row r="23258" ht="12.75" customHeight="1" x14ac:dyDescent="0.2"/>
    <row r="23262" ht="12.75" customHeight="1" x14ac:dyDescent="0.2"/>
    <row r="23266" ht="12.75" customHeight="1" x14ac:dyDescent="0.2"/>
    <row r="23270" ht="12.75" customHeight="1" x14ac:dyDescent="0.2"/>
    <row r="23274" ht="12.75" customHeight="1" x14ac:dyDescent="0.2"/>
    <row r="23278" ht="12.75" customHeight="1" x14ac:dyDescent="0.2"/>
    <row r="23282" ht="12.75" customHeight="1" x14ac:dyDescent="0.2"/>
    <row r="23286" ht="12.75" customHeight="1" x14ac:dyDescent="0.2"/>
    <row r="23290" ht="12.75" customHeight="1" x14ac:dyDescent="0.2"/>
    <row r="23294" ht="12.75" customHeight="1" x14ac:dyDescent="0.2"/>
    <row r="23298" ht="12.75" customHeight="1" x14ac:dyDescent="0.2"/>
    <row r="23302" ht="12.75" customHeight="1" x14ac:dyDescent="0.2"/>
    <row r="23306" ht="12.75" customHeight="1" x14ac:dyDescent="0.2"/>
    <row r="23310" ht="12.75" customHeight="1" x14ac:dyDescent="0.2"/>
    <row r="23314" ht="12.75" customHeight="1" x14ac:dyDescent="0.2"/>
    <row r="23318" ht="12.75" customHeight="1" x14ac:dyDescent="0.2"/>
    <row r="23322" ht="12.75" customHeight="1" x14ac:dyDescent="0.2"/>
    <row r="23326" ht="12.75" customHeight="1" x14ac:dyDescent="0.2"/>
    <row r="23330" ht="12.75" customHeight="1" x14ac:dyDescent="0.2"/>
    <row r="23334" ht="12.75" customHeight="1" x14ac:dyDescent="0.2"/>
    <row r="23338" ht="12.75" customHeight="1" x14ac:dyDescent="0.2"/>
    <row r="23342" ht="12.75" customHeight="1" x14ac:dyDescent="0.2"/>
    <row r="23346" ht="12.75" customHeight="1" x14ac:dyDescent="0.2"/>
    <row r="23350" ht="12.75" customHeight="1" x14ac:dyDescent="0.2"/>
    <row r="23354" ht="12.75" customHeight="1" x14ac:dyDescent="0.2"/>
    <row r="23358" ht="12.75" customHeight="1" x14ac:dyDescent="0.2"/>
    <row r="23362" ht="12.75" customHeight="1" x14ac:dyDescent="0.2"/>
    <row r="23366" ht="12.75" customHeight="1" x14ac:dyDescent="0.2"/>
    <row r="23370" ht="12.75" customHeight="1" x14ac:dyDescent="0.2"/>
    <row r="23374" ht="12.75" customHeight="1" x14ac:dyDescent="0.2"/>
    <row r="23378" ht="12.75" customHeight="1" x14ac:dyDescent="0.2"/>
    <row r="23382" ht="12.75" customHeight="1" x14ac:dyDescent="0.2"/>
    <row r="23386" ht="12.75" customHeight="1" x14ac:dyDescent="0.2"/>
    <row r="23390" ht="12.75" customHeight="1" x14ac:dyDescent="0.2"/>
    <row r="23394" ht="12.75" customHeight="1" x14ac:dyDescent="0.2"/>
    <row r="23398" ht="12.75" customHeight="1" x14ac:dyDescent="0.2"/>
    <row r="23402" ht="12.75" customHeight="1" x14ac:dyDescent="0.2"/>
    <row r="23406" ht="12.75" customHeight="1" x14ac:dyDescent="0.2"/>
    <row r="23410" ht="12.75" customHeight="1" x14ac:dyDescent="0.2"/>
    <row r="23414" ht="12.75" customHeight="1" x14ac:dyDescent="0.2"/>
    <row r="23418" ht="12.75" customHeight="1" x14ac:dyDescent="0.2"/>
    <row r="23422" ht="12.75" customHeight="1" x14ac:dyDescent="0.2"/>
    <row r="23426" ht="12.75" customHeight="1" x14ac:dyDescent="0.2"/>
    <row r="23430" ht="12.75" customHeight="1" x14ac:dyDescent="0.2"/>
    <row r="23434" ht="12.75" customHeight="1" x14ac:dyDescent="0.2"/>
    <row r="23438" ht="12.75" customHeight="1" x14ac:dyDescent="0.2"/>
    <row r="23442" ht="12.75" customHeight="1" x14ac:dyDescent="0.2"/>
    <row r="23446" ht="12.75" customHeight="1" x14ac:dyDescent="0.2"/>
    <row r="23450" ht="12.75" customHeight="1" x14ac:dyDescent="0.2"/>
    <row r="23454" ht="12.75" customHeight="1" x14ac:dyDescent="0.2"/>
    <row r="23458" ht="12.75" customHeight="1" x14ac:dyDescent="0.2"/>
    <row r="23462" ht="12.75" customHeight="1" x14ac:dyDescent="0.2"/>
    <row r="23466" ht="12.75" customHeight="1" x14ac:dyDescent="0.2"/>
    <row r="23470" ht="12.75" customHeight="1" x14ac:dyDescent="0.2"/>
    <row r="23474" ht="12.75" customHeight="1" x14ac:dyDescent="0.2"/>
    <row r="23478" ht="12.75" customHeight="1" x14ac:dyDescent="0.2"/>
    <row r="23482" ht="12.75" customHeight="1" x14ac:dyDescent="0.2"/>
    <row r="23486" ht="12.75" customHeight="1" x14ac:dyDescent="0.2"/>
    <row r="23490" ht="12.75" customHeight="1" x14ac:dyDescent="0.2"/>
    <row r="23494" ht="12.75" customHeight="1" x14ac:dyDescent="0.2"/>
    <row r="23498" ht="12.75" customHeight="1" x14ac:dyDescent="0.2"/>
    <row r="23502" ht="12.75" customHeight="1" x14ac:dyDescent="0.2"/>
    <row r="23506" ht="12.75" customHeight="1" x14ac:dyDescent="0.2"/>
    <row r="23510" ht="12.75" customHeight="1" x14ac:dyDescent="0.2"/>
    <row r="23514" ht="12.75" customHeight="1" x14ac:dyDescent="0.2"/>
    <row r="23518" ht="12.75" customHeight="1" x14ac:dyDescent="0.2"/>
    <row r="23522" ht="12.75" customHeight="1" x14ac:dyDescent="0.2"/>
    <row r="23526" ht="12.75" customHeight="1" x14ac:dyDescent="0.2"/>
    <row r="23530" ht="12.75" customHeight="1" x14ac:dyDescent="0.2"/>
    <row r="23534" ht="12.75" customHeight="1" x14ac:dyDescent="0.2"/>
    <row r="23538" ht="12.75" customHeight="1" x14ac:dyDescent="0.2"/>
    <row r="23542" ht="12.75" customHeight="1" x14ac:dyDescent="0.2"/>
    <row r="23546" ht="12.75" customHeight="1" x14ac:dyDescent="0.2"/>
    <row r="23550" ht="12.75" customHeight="1" x14ac:dyDescent="0.2"/>
    <row r="23554" ht="12.75" customHeight="1" x14ac:dyDescent="0.2"/>
    <row r="23558" ht="12.75" customHeight="1" x14ac:dyDescent="0.2"/>
    <row r="23562" ht="12.75" customHeight="1" x14ac:dyDescent="0.2"/>
    <row r="23566" ht="12.75" customHeight="1" x14ac:dyDescent="0.2"/>
    <row r="23570" ht="12.75" customHeight="1" x14ac:dyDescent="0.2"/>
    <row r="23574" ht="12.75" customHeight="1" x14ac:dyDescent="0.2"/>
    <row r="23578" ht="12.75" customHeight="1" x14ac:dyDescent="0.2"/>
    <row r="23582" ht="12.75" customHeight="1" x14ac:dyDescent="0.2"/>
    <row r="23586" ht="12.75" customHeight="1" x14ac:dyDescent="0.2"/>
    <row r="23590" ht="12.75" customHeight="1" x14ac:dyDescent="0.2"/>
    <row r="23594" ht="12.75" customHeight="1" x14ac:dyDescent="0.2"/>
    <row r="23598" ht="12.75" customHeight="1" x14ac:dyDescent="0.2"/>
    <row r="23602" ht="12.75" customHeight="1" x14ac:dyDescent="0.2"/>
    <row r="23606" ht="12.75" customHeight="1" x14ac:dyDescent="0.2"/>
    <row r="23610" ht="12.75" customHeight="1" x14ac:dyDescent="0.2"/>
    <row r="23614" ht="12.75" customHeight="1" x14ac:dyDescent="0.2"/>
    <row r="23618" ht="12.75" customHeight="1" x14ac:dyDescent="0.2"/>
    <row r="23622" ht="12.75" customHeight="1" x14ac:dyDescent="0.2"/>
    <row r="23626" ht="12.75" customHeight="1" x14ac:dyDescent="0.2"/>
    <row r="23630" ht="12.75" customHeight="1" x14ac:dyDescent="0.2"/>
    <row r="23634" ht="12.75" customHeight="1" x14ac:dyDescent="0.2"/>
    <row r="23638" ht="12.75" customHeight="1" x14ac:dyDescent="0.2"/>
    <row r="23642" ht="12.75" customHeight="1" x14ac:dyDescent="0.2"/>
    <row r="23646" ht="12.75" customHeight="1" x14ac:dyDescent="0.2"/>
    <row r="23650" ht="12.75" customHeight="1" x14ac:dyDescent="0.2"/>
    <row r="23654" ht="12.75" customHeight="1" x14ac:dyDescent="0.2"/>
    <row r="23658" ht="12.75" customHeight="1" x14ac:dyDescent="0.2"/>
    <row r="23662" ht="12.75" customHeight="1" x14ac:dyDescent="0.2"/>
    <row r="23666" ht="12.75" customHeight="1" x14ac:dyDescent="0.2"/>
    <row r="23670" ht="12.75" customHeight="1" x14ac:dyDescent="0.2"/>
    <row r="23674" ht="12.75" customHeight="1" x14ac:dyDescent="0.2"/>
    <row r="23678" ht="12.75" customHeight="1" x14ac:dyDescent="0.2"/>
    <row r="23682" ht="12.75" customHeight="1" x14ac:dyDescent="0.2"/>
    <row r="23686" ht="12.75" customHeight="1" x14ac:dyDescent="0.2"/>
    <row r="23690" ht="12.75" customHeight="1" x14ac:dyDescent="0.2"/>
    <row r="23694" ht="12.75" customHeight="1" x14ac:dyDescent="0.2"/>
    <row r="23698" ht="12.75" customHeight="1" x14ac:dyDescent="0.2"/>
    <row r="23702" ht="12.75" customHeight="1" x14ac:dyDescent="0.2"/>
    <row r="23706" ht="12.75" customHeight="1" x14ac:dyDescent="0.2"/>
    <row r="23710" ht="12.75" customHeight="1" x14ac:dyDescent="0.2"/>
    <row r="23714" ht="12.75" customHeight="1" x14ac:dyDescent="0.2"/>
    <row r="23718" ht="12.75" customHeight="1" x14ac:dyDescent="0.2"/>
    <row r="23722" ht="12.75" customHeight="1" x14ac:dyDescent="0.2"/>
    <row r="23726" ht="12.75" customHeight="1" x14ac:dyDescent="0.2"/>
    <row r="23730" ht="12.75" customHeight="1" x14ac:dyDescent="0.2"/>
    <row r="23734" ht="12.75" customHeight="1" x14ac:dyDescent="0.2"/>
    <row r="23738" ht="12.75" customHeight="1" x14ac:dyDescent="0.2"/>
    <row r="23742" ht="12.75" customHeight="1" x14ac:dyDescent="0.2"/>
    <row r="23746" ht="12.75" customHeight="1" x14ac:dyDescent="0.2"/>
    <row r="23750" ht="12.75" customHeight="1" x14ac:dyDescent="0.2"/>
    <row r="23754" ht="12.75" customHeight="1" x14ac:dyDescent="0.2"/>
    <row r="23758" ht="12.75" customHeight="1" x14ac:dyDescent="0.2"/>
    <row r="23762" ht="12.75" customHeight="1" x14ac:dyDescent="0.2"/>
    <row r="23766" ht="12.75" customHeight="1" x14ac:dyDescent="0.2"/>
    <row r="23770" ht="12.75" customHeight="1" x14ac:dyDescent="0.2"/>
    <row r="23774" ht="12.75" customHeight="1" x14ac:dyDescent="0.2"/>
    <row r="23778" ht="12.75" customHeight="1" x14ac:dyDescent="0.2"/>
    <row r="23782" ht="12.75" customHeight="1" x14ac:dyDescent="0.2"/>
    <row r="23786" ht="12.75" customHeight="1" x14ac:dyDescent="0.2"/>
    <row r="23790" ht="12.75" customHeight="1" x14ac:dyDescent="0.2"/>
    <row r="23794" ht="12.75" customHeight="1" x14ac:dyDescent="0.2"/>
    <row r="23798" ht="12.75" customHeight="1" x14ac:dyDescent="0.2"/>
    <row r="23802" ht="12.75" customHeight="1" x14ac:dyDescent="0.2"/>
    <row r="23806" ht="12.75" customHeight="1" x14ac:dyDescent="0.2"/>
    <row r="23810" ht="12.75" customHeight="1" x14ac:dyDescent="0.2"/>
    <row r="23814" ht="12.75" customHeight="1" x14ac:dyDescent="0.2"/>
    <row r="23818" ht="12.75" customHeight="1" x14ac:dyDescent="0.2"/>
    <row r="23822" ht="12.75" customHeight="1" x14ac:dyDescent="0.2"/>
    <row r="23826" ht="12.75" customHeight="1" x14ac:dyDescent="0.2"/>
    <row r="23830" ht="12.75" customHeight="1" x14ac:dyDescent="0.2"/>
    <row r="23834" ht="12.75" customHeight="1" x14ac:dyDescent="0.2"/>
    <row r="23838" ht="12.75" customHeight="1" x14ac:dyDescent="0.2"/>
    <row r="23842" ht="12.75" customHeight="1" x14ac:dyDescent="0.2"/>
    <row r="23846" ht="12.75" customHeight="1" x14ac:dyDescent="0.2"/>
    <row r="23850" ht="12.75" customHeight="1" x14ac:dyDescent="0.2"/>
    <row r="23854" ht="12.75" customHeight="1" x14ac:dyDescent="0.2"/>
    <row r="23858" ht="12.75" customHeight="1" x14ac:dyDescent="0.2"/>
    <row r="23862" ht="12.75" customHeight="1" x14ac:dyDescent="0.2"/>
    <row r="23866" ht="12.75" customHeight="1" x14ac:dyDescent="0.2"/>
    <row r="23870" ht="12.75" customHeight="1" x14ac:dyDescent="0.2"/>
    <row r="23874" ht="12.75" customHeight="1" x14ac:dyDescent="0.2"/>
    <row r="23878" ht="12.75" customHeight="1" x14ac:dyDescent="0.2"/>
    <row r="23882" ht="12.75" customHeight="1" x14ac:dyDescent="0.2"/>
    <row r="23886" ht="12.75" customHeight="1" x14ac:dyDescent="0.2"/>
    <row r="23890" ht="12.75" customHeight="1" x14ac:dyDescent="0.2"/>
    <row r="23894" ht="12.75" customHeight="1" x14ac:dyDescent="0.2"/>
    <row r="23898" ht="12.75" customHeight="1" x14ac:dyDescent="0.2"/>
    <row r="23902" ht="12.75" customHeight="1" x14ac:dyDescent="0.2"/>
    <row r="23906" ht="12.75" customHeight="1" x14ac:dyDescent="0.2"/>
    <row r="23910" ht="12.75" customHeight="1" x14ac:dyDescent="0.2"/>
    <row r="23914" ht="12.75" customHeight="1" x14ac:dyDescent="0.2"/>
    <row r="23918" ht="12.75" customHeight="1" x14ac:dyDescent="0.2"/>
    <row r="23922" ht="12.75" customHeight="1" x14ac:dyDescent="0.2"/>
    <row r="23926" ht="12.75" customHeight="1" x14ac:dyDescent="0.2"/>
    <row r="23930" ht="12.75" customHeight="1" x14ac:dyDescent="0.2"/>
    <row r="23934" ht="12.75" customHeight="1" x14ac:dyDescent="0.2"/>
    <row r="23938" ht="12.75" customHeight="1" x14ac:dyDescent="0.2"/>
    <row r="23942" ht="12.75" customHeight="1" x14ac:dyDescent="0.2"/>
    <row r="23946" ht="12.75" customHeight="1" x14ac:dyDescent="0.2"/>
    <row r="23950" ht="12.75" customHeight="1" x14ac:dyDescent="0.2"/>
    <row r="23954" ht="12.75" customHeight="1" x14ac:dyDescent="0.2"/>
    <row r="23958" ht="12.75" customHeight="1" x14ac:dyDescent="0.2"/>
    <row r="23962" ht="12.75" customHeight="1" x14ac:dyDescent="0.2"/>
    <row r="23966" ht="12.75" customHeight="1" x14ac:dyDescent="0.2"/>
    <row r="23970" ht="12.75" customHeight="1" x14ac:dyDescent="0.2"/>
    <row r="23974" ht="12.75" customHeight="1" x14ac:dyDescent="0.2"/>
    <row r="23978" ht="12.75" customHeight="1" x14ac:dyDescent="0.2"/>
    <row r="23982" ht="12.75" customHeight="1" x14ac:dyDescent="0.2"/>
    <row r="23986" ht="12.75" customHeight="1" x14ac:dyDescent="0.2"/>
    <row r="23990" ht="12.75" customHeight="1" x14ac:dyDescent="0.2"/>
    <row r="23994" ht="12.75" customHeight="1" x14ac:dyDescent="0.2"/>
    <row r="23998" ht="12.75" customHeight="1" x14ac:dyDescent="0.2"/>
    <row r="24002" ht="12.75" customHeight="1" x14ac:dyDescent="0.2"/>
    <row r="24006" ht="12.75" customHeight="1" x14ac:dyDescent="0.2"/>
    <row r="24010" ht="12.75" customHeight="1" x14ac:dyDescent="0.2"/>
    <row r="24014" ht="12.75" customHeight="1" x14ac:dyDescent="0.2"/>
    <row r="24018" ht="12.75" customHeight="1" x14ac:dyDescent="0.2"/>
    <row r="24022" ht="12.75" customHeight="1" x14ac:dyDescent="0.2"/>
    <row r="24026" ht="12.75" customHeight="1" x14ac:dyDescent="0.2"/>
    <row r="24030" ht="12.75" customHeight="1" x14ac:dyDescent="0.2"/>
    <row r="24034" ht="12.75" customHeight="1" x14ac:dyDescent="0.2"/>
    <row r="24038" ht="12.75" customHeight="1" x14ac:dyDescent="0.2"/>
    <row r="24042" ht="12.75" customHeight="1" x14ac:dyDescent="0.2"/>
    <row r="24046" ht="12.75" customHeight="1" x14ac:dyDescent="0.2"/>
    <row r="24050" ht="12.75" customHeight="1" x14ac:dyDescent="0.2"/>
    <row r="24054" ht="12.75" customHeight="1" x14ac:dyDescent="0.2"/>
    <row r="24058" ht="12.75" customHeight="1" x14ac:dyDescent="0.2"/>
    <row r="24062" ht="12.75" customHeight="1" x14ac:dyDescent="0.2"/>
    <row r="24066" ht="12.75" customHeight="1" x14ac:dyDescent="0.2"/>
    <row r="24070" ht="12.75" customHeight="1" x14ac:dyDescent="0.2"/>
    <row r="24074" ht="12.75" customHeight="1" x14ac:dyDescent="0.2"/>
    <row r="24078" ht="12.75" customHeight="1" x14ac:dyDescent="0.2"/>
    <row r="24082" ht="12.75" customHeight="1" x14ac:dyDescent="0.2"/>
    <row r="24086" ht="12.75" customHeight="1" x14ac:dyDescent="0.2"/>
    <row r="24090" ht="12.75" customHeight="1" x14ac:dyDescent="0.2"/>
    <row r="24094" ht="12.75" customHeight="1" x14ac:dyDescent="0.2"/>
    <row r="24098" ht="12.75" customHeight="1" x14ac:dyDescent="0.2"/>
    <row r="24102" ht="12.75" customHeight="1" x14ac:dyDescent="0.2"/>
    <row r="24106" ht="12.75" customHeight="1" x14ac:dyDescent="0.2"/>
    <row r="24110" ht="12.75" customHeight="1" x14ac:dyDescent="0.2"/>
    <row r="24114" ht="12.75" customHeight="1" x14ac:dyDescent="0.2"/>
    <row r="24118" ht="12.75" customHeight="1" x14ac:dyDescent="0.2"/>
    <row r="24122" ht="12.75" customHeight="1" x14ac:dyDescent="0.2"/>
    <row r="24126" ht="12.75" customHeight="1" x14ac:dyDescent="0.2"/>
    <row r="24130" ht="12.75" customHeight="1" x14ac:dyDescent="0.2"/>
    <row r="24134" ht="12.75" customHeight="1" x14ac:dyDescent="0.2"/>
    <row r="24138" ht="12.75" customHeight="1" x14ac:dyDescent="0.2"/>
    <row r="24142" ht="12.75" customHeight="1" x14ac:dyDescent="0.2"/>
    <row r="24146" ht="12.75" customHeight="1" x14ac:dyDescent="0.2"/>
    <row r="24150" ht="12.75" customHeight="1" x14ac:dyDescent="0.2"/>
    <row r="24154" ht="12.75" customHeight="1" x14ac:dyDescent="0.2"/>
    <row r="24158" ht="12.75" customHeight="1" x14ac:dyDescent="0.2"/>
    <row r="24162" ht="12.75" customHeight="1" x14ac:dyDescent="0.2"/>
    <row r="24166" ht="12.75" customHeight="1" x14ac:dyDescent="0.2"/>
    <row r="24170" ht="12.75" customHeight="1" x14ac:dyDescent="0.2"/>
    <row r="24174" ht="12.75" customHeight="1" x14ac:dyDescent="0.2"/>
    <row r="24178" ht="12.75" customHeight="1" x14ac:dyDescent="0.2"/>
    <row r="24182" ht="12.75" customHeight="1" x14ac:dyDescent="0.2"/>
    <row r="24186" ht="12.75" customHeight="1" x14ac:dyDescent="0.2"/>
    <row r="24190" ht="12.75" customHeight="1" x14ac:dyDescent="0.2"/>
    <row r="24194" ht="12.75" customHeight="1" x14ac:dyDescent="0.2"/>
    <row r="24198" ht="12.75" customHeight="1" x14ac:dyDescent="0.2"/>
    <row r="24202" ht="12.75" customHeight="1" x14ac:dyDescent="0.2"/>
    <row r="24206" ht="12.75" customHeight="1" x14ac:dyDescent="0.2"/>
    <row r="24210" ht="12.75" customHeight="1" x14ac:dyDescent="0.2"/>
    <row r="24214" ht="12.75" customHeight="1" x14ac:dyDescent="0.2"/>
    <row r="24218" ht="12.75" customHeight="1" x14ac:dyDescent="0.2"/>
    <row r="24222" ht="12.75" customHeight="1" x14ac:dyDescent="0.2"/>
    <row r="24226" ht="12.75" customHeight="1" x14ac:dyDescent="0.2"/>
    <row r="24230" ht="12.75" customHeight="1" x14ac:dyDescent="0.2"/>
    <row r="24234" ht="12.75" customHeight="1" x14ac:dyDescent="0.2"/>
    <row r="24238" ht="12.75" customHeight="1" x14ac:dyDescent="0.2"/>
    <row r="24242" ht="12.75" customHeight="1" x14ac:dyDescent="0.2"/>
    <row r="24246" ht="12.75" customHeight="1" x14ac:dyDescent="0.2"/>
    <row r="24250" ht="12.75" customHeight="1" x14ac:dyDescent="0.2"/>
    <row r="24254" ht="12.75" customHeight="1" x14ac:dyDescent="0.2"/>
    <row r="24258" ht="12.75" customHeight="1" x14ac:dyDescent="0.2"/>
    <row r="24262" ht="12.75" customHeight="1" x14ac:dyDescent="0.2"/>
    <row r="24266" ht="12.75" customHeight="1" x14ac:dyDescent="0.2"/>
    <row r="24270" ht="12.75" customHeight="1" x14ac:dyDescent="0.2"/>
    <row r="24274" ht="12.75" customHeight="1" x14ac:dyDescent="0.2"/>
    <row r="24278" ht="12.75" customHeight="1" x14ac:dyDescent="0.2"/>
    <row r="24282" ht="12.75" customHeight="1" x14ac:dyDescent="0.2"/>
    <row r="24286" ht="12.75" customHeight="1" x14ac:dyDescent="0.2"/>
    <row r="24290" ht="12.75" customHeight="1" x14ac:dyDescent="0.2"/>
    <row r="24294" ht="12.75" customHeight="1" x14ac:dyDescent="0.2"/>
    <row r="24298" ht="12.75" customHeight="1" x14ac:dyDescent="0.2"/>
    <row r="24302" ht="12.75" customHeight="1" x14ac:dyDescent="0.2"/>
    <row r="24306" ht="12.75" customHeight="1" x14ac:dyDescent="0.2"/>
    <row r="24310" ht="12.75" customHeight="1" x14ac:dyDescent="0.2"/>
    <row r="24314" ht="12.75" customHeight="1" x14ac:dyDescent="0.2"/>
    <row r="24318" ht="12.75" customHeight="1" x14ac:dyDescent="0.2"/>
    <row r="24322" ht="12.75" customHeight="1" x14ac:dyDescent="0.2"/>
    <row r="24326" ht="12.75" customHeight="1" x14ac:dyDescent="0.2"/>
    <row r="24330" ht="12.75" customHeight="1" x14ac:dyDescent="0.2"/>
    <row r="24334" ht="12.75" customHeight="1" x14ac:dyDescent="0.2"/>
    <row r="24338" ht="12.75" customHeight="1" x14ac:dyDescent="0.2"/>
    <row r="24342" ht="12.75" customHeight="1" x14ac:dyDescent="0.2"/>
    <row r="24346" ht="12.75" customHeight="1" x14ac:dyDescent="0.2"/>
    <row r="24350" ht="12.75" customHeight="1" x14ac:dyDescent="0.2"/>
    <row r="24354" ht="12.75" customHeight="1" x14ac:dyDescent="0.2"/>
    <row r="24358" ht="12.75" customHeight="1" x14ac:dyDescent="0.2"/>
    <row r="24362" ht="12.75" customHeight="1" x14ac:dyDescent="0.2"/>
    <row r="24366" ht="12.75" customHeight="1" x14ac:dyDescent="0.2"/>
    <row r="24370" ht="12.75" customHeight="1" x14ac:dyDescent="0.2"/>
    <row r="24374" ht="12.75" customHeight="1" x14ac:dyDescent="0.2"/>
    <row r="24378" ht="12.75" customHeight="1" x14ac:dyDescent="0.2"/>
    <row r="24382" ht="12.75" customHeight="1" x14ac:dyDescent="0.2"/>
    <row r="24386" ht="12.75" customHeight="1" x14ac:dyDescent="0.2"/>
    <row r="24390" ht="12.75" customHeight="1" x14ac:dyDescent="0.2"/>
    <row r="24394" ht="12.75" customHeight="1" x14ac:dyDescent="0.2"/>
    <row r="24398" ht="12.75" customHeight="1" x14ac:dyDescent="0.2"/>
    <row r="24402" ht="12.75" customHeight="1" x14ac:dyDescent="0.2"/>
    <row r="24406" ht="12.75" customHeight="1" x14ac:dyDescent="0.2"/>
    <row r="24410" ht="12.75" customHeight="1" x14ac:dyDescent="0.2"/>
    <row r="24414" ht="12.75" customHeight="1" x14ac:dyDescent="0.2"/>
    <row r="24418" ht="12.75" customHeight="1" x14ac:dyDescent="0.2"/>
    <row r="24422" ht="12.75" customHeight="1" x14ac:dyDescent="0.2"/>
    <row r="24426" ht="12.75" customHeight="1" x14ac:dyDescent="0.2"/>
    <row r="24430" ht="12.75" customHeight="1" x14ac:dyDescent="0.2"/>
    <row r="24434" ht="12.75" customHeight="1" x14ac:dyDescent="0.2"/>
    <row r="24438" ht="12.75" customHeight="1" x14ac:dyDescent="0.2"/>
    <row r="24442" ht="12.75" customHeight="1" x14ac:dyDescent="0.2"/>
    <row r="24446" ht="12.75" customHeight="1" x14ac:dyDescent="0.2"/>
    <row r="24450" ht="12.75" customHeight="1" x14ac:dyDescent="0.2"/>
    <row r="24454" ht="12.75" customHeight="1" x14ac:dyDescent="0.2"/>
    <row r="24458" ht="12.75" customHeight="1" x14ac:dyDescent="0.2"/>
    <row r="24462" ht="12.75" customHeight="1" x14ac:dyDescent="0.2"/>
    <row r="24466" ht="12.75" customHeight="1" x14ac:dyDescent="0.2"/>
    <row r="24470" ht="12.75" customHeight="1" x14ac:dyDescent="0.2"/>
    <row r="24474" ht="12.75" customHeight="1" x14ac:dyDescent="0.2"/>
    <row r="24478" ht="12.75" customHeight="1" x14ac:dyDescent="0.2"/>
    <row r="24482" ht="12.75" customHeight="1" x14ac:dyDescent="0.2"/>
    <row r="24486" ht="12.75" customHeight="1" x14ac:dyDescent="0.2"/>
    <row r="24490" ht="12.75" customHeight="1" x14ac:dyDescent="0.2"/>
    <row r="24494" ht="12.75" customHeight="1" x14ac:dyDescent="0.2"/>
    <row r="24498" ht="12.75" customHeight="1" x14ac:dyDescent="0.2"/>
    <row r="24502" ht="12.75" customHeight="1" x14ac:dyDescent="0.2"/>
    <row r="24506" ht="12.75" customHeight="1" x14ac:dyDescent="0.2"/>
    <row r="24510" ht="12.75" customHeight="1" x14ac:dyDescent="0.2"/>
    <row r="24514" ht="12.75" customHeight="1" x14ac:dyDescent="0.2"/>
    <row r="24518" ht="12.75" customHeight="1" x14ac:dyDescent="0.2"/>
    <row r="24522" ht="12.75" customHeight="1" x14ac:dyDescent="0.2"/>
    <row r="24526" ht="12.75" customHeight="1" x14ac:dyDescent="0.2"/>
    <row r="24530" ht="12.75" customHeight="1" x14ac:dyDescent="0.2"/>
    <row r="24534" ht="12.75" customHeight="1" x14ac:dyDescent="0.2"/>
    <row r="24538" ht="12.75" customHeight="1" x14ac:dyDescent="0.2"/>
    <row r="24542" ht="12.75" customHeight="1" x14ac:dyDescent="0.2"/>
    <row r="24546" ht="12.75" customHeight="1" x14ac:dyDescent="0.2"/>
    <row r="24550" ht="12.75" customHeight="1" x14ac:dyDescent="0.2"/>
    <row r="24554" ht="12.75" customHeight="1" x14ac:dyDescent="0.2"/>
    <row r="24558" ht="12.75" customHeight="1" x14ac:dyDescent="0.2"/>
    <row r="24562" ht="12.75" customHeight="1" x14ac:dyDescent="0.2"/>
    <row r="24566" ht="12.75" customHeight="1" x14ac:dyDescent="0.2"/>
    <row r="24570" ht="12.75" customHeight="1" x14ac:dyDescent="0.2"/>
    <row r="24574" ht="12.75" customHeight="1" x14ac:dyDescent="0.2"/>
    <row r="24578" ht="12.75" customHeight="1" x14ac:dyDescent="0.2"/>
    <row r="24582" ht="12.75" customHeight="1" x14ac:dyDescent="0.2"/>
    <row r="24586" ht="12.75" customHeight="1" x14ac:dyDescent="0.2"/>
    <row r="24590" ht="12.75" customHeight="1" x14ac:dyDescent="0.2"/>
    <row r="24594" ht="12.75" customHeight="1" x14ac:dyDescent="0.2"/>
    <row r="24598" ht="12.75" customHeight="1" x14ac:dyDescent="0.2"/>
    <row r="24602" ht="12.75" customHeight="1" x14ac:dyDescent="0.2"/>
    <row r="24606" ht="12.75" customHeight="1" x14ac:dyDescent="0.2"/>
    <row r="24610" ht="12.75" customHeight="1" x14ac:dyDescent="0.2"/>
    <row r="24614" ht="12.75" customHeight="1" x14ac:dyDescent="0.2"/>
    <row r="24618" ht="12.75" customHeight="1" x14ac:dyDescent="0.2"/>
    <row r="24622" ht="12.75" customHeight="1" x14ac:dyDescent="0.2"/>
    <row r="24626" ht="12.75" customHeight="1" x14ac:dyDescent="0.2"/>
    <row r="24630" ht="12.75" customHeight="1" x14ac:dyDescent="0.2"/>
    <row r="24634" ht="12.75" customHeight="1" x14ac:dyDescent="0.2"/>
    <row r="24638" ht="12.75" customHeight="1" x14ac:dyDescent="0.2"/>
    <row r="24642" ht="12.75" customHeight="1" x14ac:dyDescent="0.2"/>
    <row r="24646" ht="12.75" customHeight="1" x14ac:dyDescent="0.2"/>
    <row r="24650" ht="12.75" customHeight="1" x14ac:dyDescent="0.2"/>
    <row r="24654" ht="12.75" customHeight="1" x14ac:dyDescent="0.2"/>
    <row r="24658" ht="12.75" customHeight="1" x14ac:dyDescent="0.2"/>
    <row r="24662" ht="12.75" customHeight="1" x14ac:dyDescent="0.2"/>
    <row r="24666" ht="12.75" customHeight="1" x14ac:dyDescent="0.2"/>
    <row r="24670" ht="12.75" customHeight="1" x14ac:dyDescent="0.2"/>
    <row r="24674" ht="12.75" customHeight="1" x14ac:dyDescent="0.2"/>
    <row r="24678" ht="12.75" customHeight="1" x14ac:dyDescent="0.2"/>
    <row r="24682" ht="12.75" customHeight="1" x14ac:dyDescent="0.2"/>
    <row r="24686" ht="12.75" customHeight="1" x14ac:dyDescent="0.2"/>
    <row r="24690" ht="12.75" customHeight="1" x14ac:dyDescent="0.2"/>
    <row r="24694" ht="12.75" customHeight="1" x14ac:dyDescent="0.2"/>
    <row r="24698" ht="12.75" customHeight="1" x14ac:dyDescent="0.2"/>
    <row r="24702" ht="12.75" customHeight="1" x14ac:dyDescent="0.2"/>
    <row r="24706" ht="12.75" customHeight="1" x14ac:dyDescent="0.2"/>
    <row r="24710" ht="12.75" customHeight="1" x14ac:dyDescent="0.2"/>
    <row r="24714" ht="12.75" customHeight="1" x14ac:dyDescent="0.2"/>
    <row r="24718" ht="12.75" customHeight="1" x14ac:dyDescent="0.2"/>
    <row r="24722" ht="12.75" customHeight="1" x14ac:dyDescent="0.2"/>
    <row r="24726" ht="12.75" customHeight="1" x14ac:dyDescent="0.2"/>
    <row r="24730" ht="12.75" customHeight="1" x14ac:dyDescent="0.2"/>
    <row r="24734" ht="12.75" customHeight="1" x14ac:dyDescent="0.2"/>
    <row r="24738" ht="12.75" customHeight="1" x14ac:dyDescent="0.2"/>
    <row r="24742" ht="12.75" customHeight="1" x14ac:dyDescent="0.2"/>
    <row r="24746" ht="12.75" customHeight="1" x14ac:dyDescent="0.2"/>
    <row r="24750" ht="12.75" customHeight="1" x14ac:dyDescent="0.2"/>
    <row r="24754" ht="12.75" customHeight="1" x14ac:dyDescent="0.2"/>
    <row r="24758" ht="12.75" customHeight="1" x14ac:dyDescent="0.2"/>
    <row r="24762" ht="12.75" customHeight="1" x14ac:dyDescent="0.2"/>
    <row r="24766" ht="12.75" customHeight="1" x14ac:dyDescent="0.2"/>
    <row r="24770" ht="12.75" customHeight="1" x14ac:dyDescent="0.2"/>
    <row r="24774" ht="12.75" customHeight="1" x14ac:dyDescent="0.2"/>
    <row r="24778" ht="12.75" customHeight="1" x14ac:dyDescent="0.2"/>
    <row r="24782" ht="12.75" customHeight="1" x14ac:dyDescent="0.2"/>
    <row r="24786" ht="12.75" customHeight="1" x14ac:dyDescent="0.2"/>
    <row r="24790" ht="12.75" customHeight="1" x14ac:dyDescent="0.2"/>
    <row r="24794" ht="12.75" customHeight="1" x14ac:dyDescent="0.2"/>
    <row r="24798" ht="12.75" customHeight="1" x14ac:dyDescent="0.2"/>
    <row r="24802" ht="12.75" customHeight="1" x14ac:dyDescent="0.2"/>
    <row r="24806" ht="12.75" customHeight="1" x14ac:dyDescent="0.2"/>
    <row r="24810" ht="12.75" customHeight="1" x14ac:dyDescent="0.2"/>
    <row r="24814" ht="12.75" customHeight="1" x14ac:dyDescent="0.2"/>
    <row r="24818" ht="12.75" customHeight="1" x14ac:dyDescent="0.2"/>
    <row r="24822" ht="12.75" customHeight="1" x14ac:dyDescent="0.2"/>
    <row r="24826" ht="12.75" customHeight="1" x14ac:dyDescent="0.2"/>
    <row r="24830" ht="12.75" customHeight="1" x14ac:dyDescent="0.2"/>
    <row r="24834" ht="12.75" customHeight="1" x14ac:dyDescent="0.2"/>
    <row r="24838" ht="12.75" customHeight="1" x14ac:dyDescent="0.2"/>
    <row r="24842" ht="12.75" customHeight="1" x14ac:dyDescent="0.2"/>
    <row r="24846" ht="12.75" customHeight="1" x14ac:dyDescent="0.2"/>
    <row r="24850" ht="12.75" customHeight="1" x14ac:dyDescent="0.2"/>
    <row r="24854" ht="12.75" customHeight="1" x14ac:dyDescent="0.2"/>
    <row r="24858" ht="12.75" customHeight="1" x14ac:dyDescent="0.2"/>
    <row r="24862" ht="12.75" customHeight="1" x14ac:dyDescent="0.2"/>
    <row r="24866" ht="12.75" customHeight="1" x14ac:dyDescent="0.2"/>
    <row r="24870" ht="12.75" customHeight="1" x14ac:dyDescent="0.2"/>
    <row r="24874" ht="12.75" customHeight="1" x14ac:dyDescent="0.2"/>
    <row r="24878" ht="12.75" customHeight="1" x14ac:dyDescent="0.2"/>
    <row r="24882" ht="12.75" customHeight="1" x14ac:dyDescent="0.2"/>
    <row r="24886" ht="12.75" customHeight="1" x14ac:dyDescent="0.2"/>
    <row r="24890" ht="12.75" customHeight="1" x14ac:dyDescent="0.2"/>
    <row r="24894" ht="12.75" customHeight="1" x14ac:dyDescent="0.2"/>
    <row r="24898" ht="12.75" customHeight="1" x14ac:dyDescent="0.2"/>
    <row r="24902" ht="12.75" customHeight="1" x14ac:dyDescent="0.2"/>
    <row r="24906" ht="12.75" customHeight="1" x14ac:dyDescent="0.2"/>
    <row r="24910" ht="12.75" customHeight="1" x14ac:dyDescent="0.2"/>
    <row r="24914" ht="12.75" customHeight="1" x14ac:dyDescent="0.2"/>
    <row r="24918" ht="12.75" customHeight="1" x14ac:dyDescent="0.2"/>
    <row r="24922" ht="12.75" customHeight="1" x14ac:dyDescent="0.2"/>
    <row r="24926" ht="12.75" customHeight="1" x14ac:dyDescent="0.2"/>
    <row r="24930" ht="12.75" customHeight="1" x14ac:dyDescent="0.2"/>
    <row r="24934" ht="12.75" customHeight="1" x14ac:dyDescent="0.2"/>
    <row r="24938" ht="12.75" customHeight="1" x14ac:dyDescent="0.2"/>
    <row r="24942" ht="12.75" customHeight="1" x14ac:dyDescent="0.2"/>
    <row r="24946" ht="12.75" customHeight="1" x14ac:dyDescent="0.2"/>
    <row r="24950" ht="12.75" customHeight="1" x14ac:dyDescent="0.2"/>
    <row r="24954" ht="12.75" customHeight="1" x14ac:dyDescent="0.2"/>
    <row r="24958" ht="12.75" customHeight="1" x14ac:dyDescent="0.2"/>
    <row r="24962" ht="12.75" customHeight="1" x14ac:dyDescent="0.2"/>
    <row r="24966" ht="12.75" customHeight="1" x14ac:dyDescent="0.2"/>
    <row r="24970" ht="12.75" customHeight="1" x14ac:dyDescent="0.2"/>
    <row r="24974" ht="12.75" customHeight="1" x14ac:dyDescent="0.2"/>
    <row r="24978" ht="12.75" customHeight="1" x14ac:dyDescent="0.2"/>
    <row r="24982" ht="12.75" customHeight="1" x14ac:dyDescent="0.2"/>
    <row r="24986" ht="12.75" customHeight="1" x14ac:dyDescent="0.2"/>
    <row r="24990" ht="12.75" customHeight="1" x14ac:dyDescent="0.2"/>
    <row r="24994" ht="12.75" customHeight="1" x14ac:dyDescent="0.2"/>
    <row r="24998" ht="12.75" customHeight="1" x14ac:dyDescent="0.2"/>
    <row r="25002" ht="12.75" customHeight="1" x14ac:dyDescent="0.2"/>
    <row r="25006" ht="12.75" customHeight="1" x14ac:dyDescent="0.2"/>
    <row r="25010" ht="12.75" customHeight="1" x14ac:dyDescent="0.2"/>
    <row r="25014" ht="12.75" customHeight="1" x14ac:dyDescent="0.2"/>
    <row r="25018" ht="12.75" customHeight="1" x14ac:dyDescent="0.2"/>
    <row r="25022" ht="12.75" customHeight="1" x14ac:dyDescent="0.2"/>
    <row r="25026" ht="12.75" customHeight="1" x14ac:dyDescent="0.2"/>
    <row r="25030" ht="12.75" customHeight="1" x14ac:dyDescent="0.2"/>
    <row r="25034" ht="12.75" customHeight="1" x14ac:dyDescent="0.2"/>
    <row r="25038" ht="12.75" customHeight="1" x14ac:dyDescent="0.2"/>
    <row r="25042" ht="12.75" customHeight="1" x14ac:dyDescent="0.2"/>
    <row r="25046" ht="12.75" customHeight="1" x14ac:dyDescent="0.2"/>
    <row r="25050" ht="12.75" customHeight="1" x14ac:dyDescent="0.2"/>
    <row r="25054" ht="12.75" customHeight="1" x14ac:dyDescent="0.2"/>
    <row r="25058" ht="12.75" customHeight="1" x14ac:dyDescent="0.2"/>
    <row r="25062" ht="12.75" customHeight="1" x14ac:dyDescent="0.2"/>
    <row r="25066" ht="12.75" customHeight="1" x14ac:dyDescent="0.2"/>
    <row r="25070" ht="12.75" customHeight="1" x14ac:dyDescent="0.2"/>
    <row r="25074" ht="12.75" customHeight="1" x14ac:dyDescent="0.2"/>
    <row r="25078" ht="12.75" customHeight="1" x14ac:dyDescent="0.2"/>
    <row r="25082" ht="12.75" customHeight="1" x14ac:dyDescent="0.2"/>
    <row r="25086" ht="12.75" customHeight="1" x14ac:dyDescent="0.2"/>
    <row r="25090" ht="12.75" customHeight="1" x14ac:dyDescent="0.2"/>
    <row r="25094" ht="12.75" customHeight="1" x14ac:dyDescent="0.2"/>
    <row r="25098" ht="12.75" customHeight="1" x14ac:dyDescent="0.2"/>
    <row r="25102" ht="12.75" customHeight="1" x14ac:dyDescent="0.2"/>
    <row r="25106" ht="12.75" customHeight="1" x14ac:dyDescent="0.2"/>
    <row r="25110" ht="12.75" customHeight="1" x14ac:dyDescent="0.2"/>
    <row r="25114" ht="12.75" customHeight="1" x14ac:dyDescent="0.2"/>
    <row r="25118" ht="12.75" customHeight="1" x14ac:dyDescent="0.2"/>
    <row r="25122" ht="12.75" customHeight="1" x14ac:dyDescent="0.2"/>
    <row r="25126" ht="12.75" customHeight="1" x14ac:dyDescent="0.2"/>
    <row r="25130" ht="12.75" customHeight="1" x14ac:dyDescent="0.2"/>
    <row r="25134" ht="12.75" customHeight="1" x14ac:dyDescent="0.2"/>
    <row r="25138" ht="12.75" customHeight="1" x14ac:dyDescent="0.2"/>
    <row r="25142" ht="12.75" customHeight="1" x14ac:dyDescent="0.2"/>
    <row r="25146" ht="12.75" customHeight="1" x14ac:dyDescent="0.2"/>
    <row r="25150" ht="12.75" customHeight="1" x14ac:dyDescent="0.2"/>
    <row r="25154" ht="12.75" customHeight="1" x14ac:dyDescent="0.2"/>
    <row r="25158" ht="12.75" customHeight="1" x14ac:dyDescent="0.2"/>
    <row r="25162" ht="12.75" customHeight="1" x14ac:dyDescent="0.2"/>
    <row r="25166" ht="12.75" customHeight="1" x14ac:dyDescent="0.2"/>
    <row r="25170" ht="12.75" customHeight="1" x14ac:dyDescent="0.2"/>
    <row r="25174" ht="12.75" customHeight="1" x14ac:dyDescent="0.2"/>
    <row r="25178" ht="12.75" customHeight="1" x14ac:dyDescent="0.2"/>
    <row r="25182" ht="12.75" customHeight="1" x14ac:dyDescent="0.2"/>
    <row r="25186" ht="12.75" customHeight="1" x14ac:dyDescent="0.2"/>
    <row r="25190" ht="12.75" customHeight="1" x14ac:dyDescent="0.2"/>
    <row r="25194" ht="12.75" customHeight="1" x14ac:dyDescent="0.2"/>
    <row r="25198" ht="12.75" customHeight="1" x14ac:dyDescent="0.2"/>
    <row r="25202" ht="12.75" customHeight="1" x14ac:dyDescent="0.2"/>
    <row r="25206" ht="12.75" customHeight="1" x14ac:dyDescent="0.2"/>
    <row r="25210" ht="12.75" customHeight="1" x14ac:dyDescent="0.2"/>
    <row r="25214" ht="12.75" customHeight="1" x14ac:dyDescent="0.2"/>
    <row r="25218" ht="12.75" customHeight="1" x14ac:dyDescent="0.2"/>
    <row r="25222" ht="12.75" customHeight="1" x14ac:dyDescent="0.2"/>
    <row r="25226" ht="12.75" customHeight="1" x14ac:dyDescent="0.2"/>
    <row r="25230" ht="12.75" customHeight="1" x14ac:dyDescent="0.2"/>
    <row r="25234" ht="12.75" customHeight="1" x14ac:dyDescent="0.2"/>
    <row r="25238" ht="12.75" customHeight="1" x14ac:dyDescent="0.2"/>
    <row r="25242" ht="12.75" customHeight="1" x14ac:dyDescent="0.2"/>
    <row r="25246" ht="12.75" customHeight="1" x14ac:dyDescent="0.2"/>
    <row r="25250" ht="12.75" customHeight="1" x14ac:dyDescent="0.2"/>
    <row r="25254" ht="12.75" customHeight="1" x14ac:dyDescent="0.2"/>
    <row r="25258" ht="12.75" customHeight="1" x14ac:dyDescent="0.2"/>
    <row r="25262" ht="12.75" customHeight="1" x14ac:dyDescent="0.2"/>
    <row r="25266" ht="12.75" customHeight="1" x14ac:dyDescent="0.2"/>
    <row r="25270" ht="12.75" customHeight="1" x14ac:dyDescent="0.2"/>
    <row r="25274" ht="12.75" customHeight="1" x14ac:dyDescent="0.2"/>
    <row r="25278" ht="12.75" customHeight="1" x14ac:dyDescent="0.2"/>
    <row r="25282" ht="12.75" customHeight="1" x14ac:dyDescent="0.2"/>
    <row r="25286" ht="12.75" customHeight="1" x14ac:dyDescent="0.2"/>
    <row r="25290" ht="12.75" customHeight="1" x14ac:dyDescent="0.2"/>
    <row r="25294" ht="12.75" customHeight="1" x14ac:dyDescent="0.2"/>
    <row r="25298" ht="12.75" customHeight="1" x14ac:dyDescent="0.2"/>
    <row r="25302" ht="12.75" customHeight="1" x14ac:dyDescent="0.2"/>
    <row r="25306" ht="12.75" customHeight="1" x14ac:dyDescent="0.2"/>
    <row r="25310" ht="12.75" customHeight="1" x14ac:dyDescent="0.2"/>
    <row r="25314" ht="12.75" customHeight="1" x14ac:dyDescent="0.2"/>
    <row r="25318" ht="12.75" customHeight="1" x14ac:dyDescent="0.2"/>
    <row r="25322" ht="12.75" customHeight="1" x14ac:dyDescent="0.2"/>
    <row r="25326" ht="12.75" customHeight="1" x14ac:dyDescent="0.2"/>
    <row r="25330" ht="12.75" customHeight="1" x14ac:dyDescent="0.2"/>
    <row r="25334" ht="12.75" customHeight="1" x14ac:dyDescent="0.2"/>
    <row r="25338" ht="12.75" customHeight="1" x14ac:dyDescent="0.2"/>
    <row r="25342" ht="12.75" customHeight="1" x14ac:dyDescent="0.2"/>
    <row r="25346" ht="12.75" customHeight="1" x14ac:dyDescent="0.2"/>
    <row r="25350" ht="12.75" customHeight="1" x14ac:dyDescent="0.2"/>
    <row r="25354" ht="12.75" customHeight="1" x14ac:dyDescent="0.2"/>
    <row r="25358" ht="12.75" customHeight="1" x14ac:dyDescent="0.2"/>
    <row r="25362" ht="12.75" customHeight="1" x14ac:dyDescent="0.2"/>
    <row r="25366" ht="12.75" customHeight="1" x14ac:dyDescent="0.2"/>
    <row r="25370" ht="12.75" customHeight="1" x14ac:dyDescent="0.2"/>
    <row r="25374" ht="12.75" customHeight="1" x14ac:dyDescent="0.2"/>
    <row r="25378" ht="12.75" customHeight="1" x14ac:dyDescent="0.2"/>
    <row r="25382" ht="12.75" customHeight="1" x14ac:dyDescent="0.2"/>
    <row r="25386" ht="12.75" customHeight="1" x14ac:dyDescent="0.2"/>
    <row r="25390" ht="12.75" customHeight="1" x14ac:dyDescent="0.2"/>
    <row r="25394" ht="12.75" customHeight="1" x14ac:dyDescent="0.2"/>
    <row r="25398" ht="12.75" customHeight="1" x14ac:dyDescent="0.2"/>
    <row r="25402" ht="12.75" customHeight="1" x14ac:dyDescent="0.2"/>
    <row r="25406" ht="12.75" customHeight="1" x14ac:dyDescent="0.2"/>
    <row r="25410" ht="12.75" customHeight="1" x14ac:dyDescent="0.2"/>
    <row r="25414" ht="12.75" customHeight="1" x14ac:dyDescent="0.2"/>
    <row r="25418" ht="12.75" customHeight="1" x14ac:dyDescent="0.2"/>
    <row r="25422" ht="12.75" customHeight="1" x14ac:dyDescent="0.2"/>
    <row r="25426" ht="12.75" customHeight="1" x14ac:dyDescent="0.2"/>
    <row r="25430" ht="12.75" customHeight="1" x14ac:dyDescent="0.2"/>
    <row r="25434" ht="12.75" customHeight="1" x14ac:dyDescent="0.2"/>
    <row r="25438" ht="12.75" customHeight="1" x14ac:dyDescent="0.2"/>
    <row r="25442" ht="12.75" customHeight="1" x14ac:dyDescent="0.2"/>
    <row r="25446" ht="12.75" customHeight="1" x14ac:dyDescent="0.2"/>
    <row r="25450" ht="12.75" customHeight="1" x14ac:dyDescent="0.2"/>
    <row r="25454" ht="12.75" customHeight="1" x14ac:dyDescent="0.2"/>
    <row r="25458" ht="12.75" customHeight="1" x14ac:dyDescent="0.2"/>
    <row r="25462" ht="12.75" customHeight="1" x14ac:dyDescent="0.2"/>
    <row r="25466" ht="12.75" customHeight="1" x14ac:dyDescent="0.2"/>
    <row r="25470" ht="12.75" customHeight="1" x14ac:dyDescent="0.2"/>
    <row r="25474" ht="12.75" customHeight="1" x14ac:dyDescent="0.2"/>
    <row r="25478" ht="12.75" customHeight="1" x14ac:dyDescent="0.2"/>
    <row r="25482" ht="12.75" customHeight="1" x14ac:dyDescent="0.2"/>
    <row r="25486" ht="12.75" customHeight="1" x14ac:dyDescent="0.2"/>
    <row r="25490" ht="12.75" customHeight="1" x14ac:dyDescent="0.2"/>
    <row r="25494" ht="12.75" customHeight="1" x14ac:dyDescent="0.2"/>
    <row r="25498" ht="12.75" customHeight="1" x14ac:dyDescent="0.2"/>
    <row r="25502" ht="12.75" customHeight="1" x14ac:dyDescent="0.2"/>
    <row r="25506" ht="12.75" customHeight="1" x14ac:dyDescent="0.2"/>
    <row r="25510" ht="12.75" customHeight="1" x14ac:dyDescent="0.2"/>
    <row r="25514" ht="12.75" customHeight="1" x14ac:dyDescent="0.2"/>
    <row r="25518" ht="12.75" customHeight="1" x14ac:dyDescent="0.2"/>
    <row r="25522" ht="12.75" customHeight="1" x14ac:dyDescent="0.2"/>
    <row r="25526" ht="12.75" customHeight="1" x14ac:dyDescent="0.2"/>
    <row r="25530" ht="12.75" customHeight="1" x14ac:dyDescent="0.2"/>
    <row r="25534" ht="12.75" customHeight="1" x14ac:dyDescent="0.2"/>
    <row r="25538" ht="12.75" customHeight="1" x14ac:dyDescent="0.2"/>
    <row r="25542" ht="12.75" customHeight="1" x14ac:dyDescent="0.2"/>
    <row r="25546" ht="12.75" customHeight="1" x14ac:dyDescent="0.2"/>
    <row r="25550" ht="12.75" customHeight="1" x14ac:dyDescent="0.2"/>
    <row r="25554" ht="12.75" customHeight="1" x14ac:dyDescent="0.2"/>
    <row r="25558" ht="12.75" customHeight="1" x14ac:dyDescent="0.2"/>
    <row r="25562" ht="12.75" customHeight="1" x14ac:dyDescent="0.2"/>
    <row r="25566" ht="12.75" customHeight="1" x14ac:dyDescent="0.2"/>
    <row r="25570" ht="12.75" customHeight="1" x14ac:dyDescent="0.2"/>
    <row r="25574" ht="12.75" customHeight="1" x14ac:dyDescent="0.2"/>
    <row r="25578" ht="12.75" customHeight="1" x14ac:dyDescent="0.2"/>
    <row r="25582" ht="12.75" customHeight="1" x14ac:dyDescent="0.2"/>
    <row r="25586" ht="12.75" customHeight="1" x14ac:dyDescent="0.2"/>
    <row r="25590" ht="12.75" customHeight="1" x14ac:dyDescent="0.2"/>
    <row r="25594" ht="12.75" customHeight="1" x14ac:dyDescent="0.2"/>
    <row r="25598" ht="12.75" customHeight="1" x14ac:dyDescent="0.2"/>
    <row r="25602" ht="12.75" customHeight="1" x14ac:dyDescent="0.2"/>
    <row r="25606" ht="12.75" customHeight="1" x14ac:dyDescent="0.2"/>
    <row r="25610" ht="12.75" customHeight="1" x14ac:dyDescent="0.2"/>
    <row r="25614" ht="12.75" customHeight="1" x14ac:dyDescent="0.2"/>
    <row r="25618" ht="12.75" customHeight="1" x14ac:dyDescent="0.2"/>
    <row r="25622" ht="12.75" customHeight="1" x14ac:dyDescent="0.2"/>
    <row r="25626" ht="12.75" customHeight="1" x14ac:dyDescent="0.2"/>
    <row r="25630" ht="12.75" customHeight="1" x14ac:dyDescent="0.2"/>
    <row r="25634" ht="12.75" customHeight="1" x14ac:dyDescent="0.2"/>
    <row r="25638" ht="12.75" customHeight="1" x14ac:dyDescent="0.2"/>
    <row r="25642" ht="12.75" customHeight="1" x14ac:dyDescent="0.2"/>
    <row r="25646" ht="12.75" customHeight="1" x14ac:dyDescent="0.2"/>
    <row r="25650" ht="12.75" customHeight="1" x14ac:dyDescent="0.2"/>
    <row r="25654" ht="12.75" customHeight="1" x14ac:dyDescent="0.2"/>
    <row r="25658" ht="12.75" customHeight="1" x14ac:dyDescent="0.2"/>
    <row r="25662" ht="12.75" customHeight="1" x14ac:dyDescent="0.2"/>
    <row r="25666" ht="12.75" customHeight="1" x14ac:dyDescent="0.2"/>
    <row r="25670" ht="12.75" customHeight="1" x14ac:dyDescent="0.2"/>
    <row r="25674" ht="12.75" customHeight="1" x14ac:dyDescent="0.2"/>
    <row r="25678" ht="12.75" customHeight="1" x14ac:dyDescent="0.2"/>
    <row r="25682" ht="12.75" customHeight="1" x14ac:dyDescent="0.2"/>
    <row r="25686" ht="12.75" customHeight="1" x14ac:dyDescent="0.2"/>
    <row r="25690" ht="12.75" customHeight="1" x14ac:dyDescent="0.2"/>
    <row r="25694" ht="12.75" customHeight="1" x14ac:dyDescent="0.2"/>
    <row r="25698" ht="12.75" customHeight="1" x14ac:dyDescent="0.2"/>
    <row r="25702" ht="12.75" customHeight="1" x14ac:dyDescent="0.2"/>
    <row r="25706" ht="12.75" customHeight="1" x14ac:dyDescent="0.2"/>
    <row r="25710" ht="12.75" customHeight="1" x14ac:dyDescent="0.2"/>
    <row r="25714" ht="12.75" customHeight="1" x14ac:dyDescent="0.2"/>
    <row r="25718" ht="12.75" customHeight="1" x14ac:dyDescent="0.2"/>
    <row r="25722" ht="12.75" customHeight="1" x14ac:dyDescent="0.2"/>
    <row r="25726" ht="12.75" customHeight="1" x14ac:dyDescent="0.2"/>
    <row r="25730" ht="12.75" customHeight="1" x14ac:dyDescent="0.2"/>
    <row r="25734" ht="12.75" customHeight="1" x14ac:dyDescent="0.2"/>
    <row r="25738" ht="12.75" customHeight="1" x14ac:dyDescent="0.2"/>
    <row r="25742" ht="12.75" customHeight="1" x14ac:dyDescent="0.2"/>
    <row r="25746" ht="12.75" customHeight="1" x14ac:dyDescent="0.2"/>
    <row r="25750" ht="12.75" customHeight="1" x14ac:dyDescent="0.2"/>
    <row r="25754" ht="12.75" customHeight="1" x14ac:dyDescent="0.2"/>
    <row r="25758" ht="12.75" customHeight="1" x14ac:dyDescent="0.2"/>
    <row r="25762" ht="12.75" customHeight="1" x14ac:dyDescent="0.2"/>
    <row r="25766" ht="12.75" customHeight="1" x14ac:dyDescent="0.2"/>
    <row r="25770" ht="12.75" customHeight="1" x14ac:dyDescent="0.2"/>
    <row r="25774" ht="12.75" customHeight="1" x14ac:dyDescent="0.2"/>
    <row r="25778" ht="12.75" customHeight="1" x14ac:dyDescent="0.2"/>
    <row r="25782" ht="12.75" customHeight="1" x14ac:dyDescent="0.2"/>
    <row r="25786" ht="12.75" customHeight="1" x14ac:dyDescent="0.2"/>
    <row r="25790" ht="12.75" customHeight="1" x14ac:dyDescent="0.2"/>
    <row r="25794" ht="12.75" customHeight="1" x14ac:dyDescent="0.2"/>
    <row r="25798" ht="12.75" customHeight="1" x14ac:dyDescent="0.2"/>
    <row r="25802" ht="12.75" customHeight="1" x14ac:dyDescent="0.2"/>
    <row r="25806" ht="12.75" customHeight="1" x14ac:dyDescent="0.2"/>
    <row r="25810" ht="12.75" customHeight="1" x14ac:dyDescent="0.2"/>
    <row r="25814" ht="12.75" customHeight="1" x14ac:dyDescent="0.2"/>
    <row r="25818" ht="12.75" customHeight="1" x14ac:dyDescent="0.2"/>
    <row r="25822" ht="12.75" customHeight="1" x14ac:dyDescent="0.2"/>
    <row r="25826" ht="12.75" customHeight="1" x14ac:dyDescent="0.2"/>
    <row r="25830" ht="12.75" customHeight="1" x14ac:dyDescent="0.2"/>
    <row r="25834" ht="12.75" customHeight="1" x14ac:dyDescent="0.2"/>
    <row r="25838" ht="12.75" customHeight="1" x14ac:dyDescent="0.2"/>
    <row r="25842" ht="12.75" customHeight="1" x14ac:dyDescent="0.2"/>
    <row r="25846" ht="12.75" customHeight="1" x14ac:dyDescent="0.2"/>
    <row r="25850" ht="12.75" customHeight="1" x14ac:dyDescent="0.2"/>
    <row r="25854" ht="12.75" customHeight="1" x14ac:dyDescent="0.2"/>
    <row r="25858" ht="12.75" customHeight="1" x14ac:dyDescent="0.2"/>
    <row r="25862" ht="12.75" customHeight="1" x14ac:dyDescent="0.2"/>
    <row r="25866" ht="12.75" customHeight="1" x14ac:dyDescent="0.2"/>
    <row r="25870" ht="12.75" customHeight="1" x14ac:dyDescent="0.2"/>
    <row r="25874" ht="12.75" customHeight="1" x14ac:dyDescent="0.2"/>
    <row r="25878" ht="12.75" customHeight="1" x14ac:dyDescent="0.2"/>
    <row r="25882" ht="12.75" customHeight="1" x14ac:dyDescent="0.2"/>
    <row r="25886" ht="12.75" customHeight="1" x14ac:dyDescent="0.2"/>
    <row r="25890" ht="12.75" customHeight="1" x14ac:dyDescent="0.2"/>
    <row r="25894" ht="12.75" customHeight="1" x14ac:dyDescent="0.2"/>
    <row r="25898" ht="12.75" customHeight="1" x14ac:dyDescent="0.2"/>
    <row r="25902" ht="12.75" customHeight="1" x14ac:dyDescent="0.2"/>
    <row r="25906" ht="12.75" customHeight="1" x14ac:dyDescent="0.2"/>
    <row r="25910" ht="12.75" customHeight="1" x14ac:dyDescent="0.2"/>
    <row r="25914" ht="12.75" customHeight="1" x14ac:dyDescent="0.2"/>
    <row r="25918" ht="12.75" customHeight="1" x14ac:dyDescent="0.2"/>
    <row r="25922" ht="12.75" customHeight="1" x14ac:dyDescent="0.2"/>
    <row r="25926" ht="12.75" customHeight="1" x14ac:dyDescent="0.2"/>
    <row r="25930" ht="12.75" customHeight="1" x14ac:dyDescent="0.2"/>
    <row r="25934" ht="12.75" customHeight="1" x14ac:dyDescent="0.2"/>
    <row r="25938" ht="12.75" customHeight="1" x14ac:dyDescent="0.2"/>
    <row r="25942" ht="12.75" customHeight="1" x14ac:dyDescent="0.2"/>
    <row r="25946" ht="12.75" customHeight="1" x14ac:dyDescent="0.2"/>
    <row r="25950" ht="12.75" customHeight="1" x14ac:dyDescent="0.2"/>
    <row r="25954" ht="12.75" customHeight="1" x14ac:dyDescent="0.2"/>
    <row r="25958" ht="12.75" customHeight="1" x14ac:dyDescent="0.2"/>
    <row r="25962" ht="12.75" customHeight="1" x14ac:dyDescent="0.2"/>
    <row r="25966" ht="12.75" customHeight="1" x14ac:dyDescent="0.2"/>
    <row r="25970" ht="12.75" customHeight="1" x14ac:dyDescent="0.2"/>
    <row r="25974" ht="12.75" customHeight="1" x14ac:dyDescent="0.2"/>
    <row r="25978" ht="12.75" customHeight="1" x14ac:dyDescent="0.2"/>
    <row r="25982" ht="12.75" customHeight="1" x14ac:dyDescent="0.2"/>
    <row r="25986" ht="12.75" customHeight="1" x14ac:dyDescent="0.2"/>
    <row r="25990" ht="12.75" customHeight="1" x14ac:dyDescent="0.2"/>
    <row r="25994" ht="12.75" customHeight="1" x14ac:dyDescent="0.2"/>
    <row r="25998" ht="12.75" customHeight="1" x14ac:dyDescent="0.2"/>
    <row r="26002" ht="12.75" customHeight="1" x14ac:dyDescent="0.2"/>
    <row r="26006" ht="12.75" customHeight="1" x14ac:dyDescent="0.2"/>
    <row r="26010" ht="12.75" customHeight="1" x14ac:dyDescent="0.2"/>
    <row r="26014" ht="12.75" customHeight="1" x14ac:dyDescent="0.2"/>
    <row r="26018" ht="12.75" customHeight="1" x14ac:dyDescent="0.2"/>
    <row r="26022" ht="12.75" customHeight="1" x14ac:dyDescent="0.2"/>
    <row r="26026" ht="12.75" customHeight="1" x14ac:dyDescent="0.2"/>
    <row r="26030" ht="12.75" customHeight="1" x14ac:dyDescent="0.2"/>
    <row r="26034" ht="12.75" customHeight="1" x14ac:dyDescent="0.2"/>
    <row r="26038" ht="12.75" customHeight="1" x14ac:dyDescent="0.2"/>
    <row r="26042" ht="12.75" customHeight="1" x14ac:dyDescent="0.2"/>
    <row r="26046" ht="12.75" customHeight="1" x14ac:dyDescent="0.2"/>
    <row r="26050" ht="12.75" customHeight="1" x14ac:dyDescent="0.2"/>
    <row r="26054" ht="12.75" customHeight="1" x14ac:dyDescent="0.2"/>
    <row r="26058" ht="12.75" customHeight="1" x14ac:dyDescent="0.2"/>
    <row r="26062" ht="12.75" customHeight="1" x14ac:dyDescent="0.2"/>
    <row r="26066" ht="12.75" customHeight="1" x14ac:dyDescent="0.2"/>
    <row r="26070" ht="12.75" customHeight="1" x14ac:dyDescent="0.2"/>
    <row r="26074" ht="12.75" customHeight="1" x14ac:dyDescent="0.2"/>
    <row r="26078" ht="12.75" customHeight="1" x14ac:dyDescent="0.2"/>
    <row r="26082" ht="12.75" customHeight="1" x14ac:dyDescent="0.2"/>
    <row r="26086" ht="12.75" customHeight="1" x14ac:dyDescent="0.2"/>
    <row r="26090" ht="12.75" customHeight="1" x14ac:dyDescent="0.2"/>
    <row r="26094" ht="12.75" customHeight="1" x14ac:dyDescent="0.2"/>
    <row r="26098" ht="12.75" customHeight="1" x14ac:dyDescent="0.2"/>
    <row r="26102" ht="12.75" customHeight="1" x14ac:dyDescent="0.2"/>
    <row r="26106" ht="12.75" customHeight="1" x14ac:dyDescent="0.2"/>
    <row r="26110" ht="12.75" customHeight="1" x14ac:dyDescent="0.2"/>
    <row r="26114" ht="12.75" customHeight="1" x14ac:dyDescent="0.2"/>
    <row r="26118" ht="12.75" customHeight="1" x14ac:dyDescent="0.2"/>
    <row r="26122" ht="12.75" customHeight="1" x14ac:dyDescent="0.2"/>
    <row r="26126" ht="12.75" customHeight="1" x14ac:dyDescent="0.2"/>
    <row r="26130" ht="12.75" customHeight="1" x14ac:dyDescent="0.2"/>
    <row r="26134" ht="12.75" customHeight="1" x14ac:dyDescent="0.2"/>
    <row r="26138" ht="12.75" customHeight="1" x14ac:dyDescent="0.2"/>
    <row r="26142" ht="12.75" customHeight="1" x14ac:dyDescent="0.2"/>
    <row r="26146" ht="12.75" customHeight="1" x14ac:dyDescent="0.2"/>
    <row r="26150" ht="12.75" customHeight="1" x14ac:dyDescent="0.2"/>
    <row r="26154" ht="12.75" customHeight="1" x14ac:dyDescent="0.2"/>
    <row r="26158" ht="12.75" customHeight="1" x14ac:dyDescent="0.2"/>
    <row r="26162" ht="12.75" customHeight="1" x14ac:dyDescent="0.2"/>
    <row r="26166" ht="12.75" customHeight="1" x14ac:dyDescent="0.2"/>
    <row r="26170" ht="12.75" customHeight="1" x14ac:dyDescent="0.2"/>
    <row r="26174" ht="12.75" customHeight="1" x14ac:dyDescent="0.2"/>
    <row r="26178" ht="12.75" customHeight="1" x14ac:dyDescent="0.2"/>
    <row r="26182" ht="12.75" customHeight="1" x14ac:dyDescent="0.2"/>
    <row r="26186" ht="12.75" customHeight="1" x14ac:dyDescent="0.2"/>
    <row r="26190" ht="12.75" customHeight="1" x14ac:dyDescent="0.2"/>
    <row r="26194" ht="12.75" customHeight="1" x14ac:dyDescent="0.2"/>
    <row r="26198" ht="12.75" customHeight="1" x14ac:dyDescent="0.2"/>
    <row r="26202" ht="12.75" customHeight="1" x14ac:dyDescent="0.2"/>
    <row r="26206" ht="12.75" customHeight="1" x14ac:dyDescent="0.2"/>
    <row r="26210" ht="12.75" customHeight="1" x14ac:dyDescent="0.2"/>
    <row r="26214" ht="12.75" customHeight="1" x14ac:dyDescent="0.2"/>
    <row r="26218" ht="12.75" customHeight="1" x14ac:dyDescent="0.2"/>
    <row r="26222" ht="12.75" customHeight="1" x14ac:dyDescent="0.2"/>
    <row r="26226" ht="12.75" customHeight="1" x14ac:dyDescent="0.2"/>
    <row r="26230" ht="12.75" customHeight="1" x14ac:dyDescent="0.2"/>
    <row r="26234" ht="12.75" customHeight="1" x14ac:dyDescent="0.2"/>
    <row r="26238" ht="12.75" customHeight="1" x14ac:dyDescent="0.2"/>
    <row r="26242" ht="12.75" customHeight="1" x14ac:dyDescent="0.2"/>
    <row r="26246" ht="12.75" customHeight="1" x14ac:dyDescent="0.2"/>
    <row r="26250" ht="12.75" customHeight="1" x14ac:dyDescent="0.2"/>
    <row r="26254" ht="12.75" customHeight="1" x14ac:dyDescent="0.2"/>
    <row r="26258" ht="12.75" customHeight="1" x14ac:dyDescent="0.2"/>
    <row r="26262" ht="12.75" customHeight="1" x14ac:dyDescent="0.2"/>
    <row r="26266" ht="12.75" customHeight="1" x14ac:dyDescent="0.2"/>
    <row r="26270" ht="12.75" customHeight="1" x14ac:dyDescent="0.2"/>
    <row r="26274" ht="12.75" customHeight="1" x14ac:dyDescent="0.2"/>
    <row r="26278" ht="12.75" customHeight="1" x14ac:dyDescent="0.2"/>
    <row r="26282" ht="12.75" customHeight="1" x14ac:dyDescent="0.2"/>
    <row r="26286" ht="12.75" customHeight="1" x14ac:dyDescent="0.2"/>
    <row r="26290" ht="12.75" customHeight="1" x14ac:dyDescent="0.2"/>
    <row r="26294" ht="12.75" customHeight="1" x14ac:dyDescent="0.2"/>
    <row r="26298" ht="12.75" customHeight="1" x14ac:dyDescent="0.2"/>
    <row r="26302" ht="12.75" customHeight="1" x14ac:dyDescent="0.2"/>
    <row r="26306" ht="12.75" customHeight="1" x14ac:dyDescent="0.2"/>
    <row r="26310" ht="12.75" customHeight="1" x14ac:dyDescent="0.2"/>
    <row r="26314" ht="12.75" customHeight="1" x14ac:dyDescent="0.2"/>
    <row r="26318" ht="12.75" customHeight="1" x14ac:dyDescent="0.2"/>
    <row r="26322" ht="12.75" customHeight="1" x14ac:dyDescent="0.2"/>
    <row r="26326" ht="12.75" customHeight="1" x14ac:dyDescent="0.2"/>
    <row r="26330" ht="12.75" customHeight="1" x14ac:dyDescent="0.2"/>
    <row r="26334" ht="12.75" customHeight="1" x14ac:dyDescent="0.2"/>
    <row r="26338" ht="12.75" customHeight="1" x14ac:dyDescent="0.2"/>
    <row r="26342" ht="12.75" customHeight="1" x14ac:dyDescent="0.2"/>
    <row r="26346" ht="12.75" customHeight="1" x14ac:dyDescent="0.2"/>
    <row r="26350" ht="12.75" customHeight="1" x14ac:dyDescent="0.2"/>
    <row r="26354" ht="12.75" customHeight="1" x14ac:dyDescent="0.2"/>
    <row r="26358" ht="12.75" customHeight="1" x14ac:dyDescent="0.2"/>
    <row r="26362" ht="12.75" customHeight="1" x14ac:dyDescent="0.2"/>
    <row r="26366" ht="12.75" customHeight="1" x14ac:dyDescent="0.2"/>
    <row r="26370" ht="12.75" customHeight="1" x14ac:dyDescent="0.2"/>
    <row r="26374" ht="12.75" customHeight="1" x14ac:dyDescent="0.2"/>
    <row r="26378" ht="12.75" customHeight="1" x14ac:dyDescent="0.2"/>
    <row r="26382" ht="12.75" customHeight="1" x14ac:dyDescent="0.2"/>
    <row r="26386" ht="12.75" customHeight="1" x14ac:dyDescent="0.2"/>
    <row r="26390" ht="12.75" customHeight="1" x14ac:dyDescent="0.2"/>
    <row r="26394" ht="12.75" customHeight="1" x14ac:dyDescent="0.2"/>
    <row r="26398" ht="12.75" customHeight="1" x14ac:dyDescent="0.2"/>
    <row r="26402" ht="12.75" customHeight="1" x14ac:dyDescent="0.2"/>
    <row r="26406" ht="12.75" customHeight="1" x14ac:dyDescent="0.2"/>
    <row r="26410" ht="12.75" customHeight="1" x14ac:dyDescent="0.2"/>
    <row r="26414" ht="12.75" customHeight="1" x14ac:dyDescent="0.2"/>
    <row r="26418" ht="12.75" customHeight="1" x14ac:dyDescent="0.2"/>
    <row r="26422" ht="12.75" customHeight="1" x14ac:dyDescent="0.2"/>
    <row r="26426" ht="12.75" customHeight="1" x14ac:dyDescent="0.2"/>
    <row r="26430" ht="12.75" customHeight="1" x14ac:dyDescent="0.2"/>
    <row r="26434" ht="12.75" customHeight="1" x14ac:dyDescent="0.2"/>
    <row r="26438" ht="12.75" customHeight="1" x14ac:dyDescent="0.2"/>
    <row r="26442" ht="12.75" customHeight="1" x14ac:dyDescent="0.2"/>
    <row r="26446" ht="12.75" customHeight="1" x14ac:dyDescent="0.2"/>
    <row r="26450" ht="12.75" customHeight="1" x14ac:dyDescent="0.2"/>
    <row r="26454" ht="12.75" customHeight="1" x14ac:dyDescent="0.2"/>
    <row r="26458" ht="12.75" customHeight="1" x14ac:dyDescent="0.2"/>
    <row r="26462" ht="12.75" customHeight="1" x14ac:dyDescent="0.2"/>
    <row r="26466" ht="12.75" customHeight="1" x14ac:dyDescent="0.2"/>
    <row r="26470" ht="12.75" customHeight="1" x14ac:dyDescent="0.2"/>
    <row r="26474" ht="12.75" customHeight="1" x14ac:dyDescent="0.2"/>
    <row r="26478" ht="12.75" customHeight="1" x14ac:dyDescent="0.2"/>
    <row r="26482" ht="12.75" customHeight="1" x14ac:dyDescent="0.2"/>
    <row r="26486" ht="12.75" customHeight="1" x14ac:dyDescent="0.2"/>
    <row r="26490" ht="12.75" customHeight="1" x14ac:dyDescent="0.2"/>
    <row r="26494" ht="12.75" customHeight="1" x14ac:dyDescent="0.2"/>
    <row r="26498" ht="12.75" customHeight="1" x14ac:dyDescent="0.2"/>
    <row r="26502" ht="12.75" customHeight="1" x14ac:dyDescent="0.2"/>
    <row r="26506" ht="12.75" customHeight="1" x14ac:dyDescent="0.2"/>
    <row r="26510" ht="12.75" customHeight="1" x14ac:dyDescent="0.2"/>
    <row r="26514" ht="12.75" customHeight="1" x14ac:dyDescent="0.2"/>
    <row r="26518" ht="12.75" customHeight="1" x14ac:dyDescent="0.2"/>
    <row r="26522" ht="12.75" customHeight="1" x14ac:dyDescent="0.2"/>
    <row r="26526" ht="12.75" customHeight="1" x14ac:dyDescent="0.2"/>
    <row r="26530" ht="12.75" customHeight="1" x14ac:dyDescent="0.2"/>
    <row r="26534" ht="12.75" customHeight="1" x14ac:dyDescent="0.2"/>
    <row r="26538" ht="12.75" customHeight="1" x14ac:dyDescent="0.2"/>
    <row r="26542" ht="12.75" customHeight="1" x14ac:dyDescent="0.2"/>
    <row r="26546" ht="12.75" customHeight="1" x14ac:dyDescent="0.2"/>
    <row r="26550" ht="12.75" customHeight="1" x14ac:dyDescent="0.2"/>
    <row r="26554" ht="12.75" customHeight="1" x14ac:dyDescent="0.2"/>
    <row r="26558" ht="12.75" customHeight="1" x14ac:dyDescent="0.2"/>
    <row r="26562" ht="12.75" customHeight="1" x14ac:dyDescent="0.2"/>
    <row r="26566" ht="12.75" customHeight="1" x14ac:dyDescent="0.2"/>
    <row r="26570" ht="12.75" customHeight="1" x14ac:dyDescent="0.2"/>
    <row r="26574" ht="12.75" customHeight="1" x14ac:dyDescent="0.2"/>
    <row r="26578" ht="12.75" customHeight="1" x14ac:dyDescent="0.2"/>
    <row r="26582" ht="12.75" customHeight="1" x14ac:dyDescent="0.2"/>
    <row r="26586" ht="12.75" customHeight="1" x14ac:dyDescent="0.2"/>
    <row r="26590" ht="12.75" customHeight="1" x14ac:dyDescent="0.2"/>
    <row r="26594" ht="12.75" customHeight="1" x14ac:dyDescent="0.2"/>
    <row r="26598" ht="12.75" customHeight="1" x14ac:dyDescent="0.2"/>
    <row r="26602" ht="12.75" customHeight="1" x14ac:dyDescent="0.2"/>
    <row r="26606" ht="12.75" customHeight="1" x14ac:dyDescent="0.2"/>
    <row r="26610" ht="12.75" customHeight="1" x14ac:dyDescent="0.2"/>
    <row r="26614" ht="12.75" customHeight="1" x14ac:dyDescent="0.2"/>
    <row r="26618" ht="12.75" customHeight="1" x14ac:dyDescent="0.2"/>
    <row r="26622" ht="12.75" customHeight="1" x14ac:dyDescent="0.2"/>
    <row r="26626" ht="12.75" customHeight="1" x14ac:dyDescent="0.2"/>
    <row r="26630" ht="12.75" customHeight="1" x14ac:dyDescent="0.2"/>
    <row r="26634" ht="12.75" customHeight="1" x14ac:dyDescent="0.2"/>
    <row r="26638" ht="12.75" customHeight="1" x14ac:dyDescent="0.2"/>
    <row r="26642" ht="12.75" customHeight="1" x14ac:dyDescent="0.2"/>
    <row r="26646" ht="12.75" customHeight="1" x14ac:dyDescent="0.2"/>
    <row r="26650" ht="12.75" customHeight="1" x14ac:dyDescent="0.2"/>
    <row r="26654" ht="12.75" customHeight="1" x14ac:dyDescent="0.2"/>
    <row r="26658" ht="12.75" customHeight="1" x14ac:dyDescent="0.2"/>
    <row r="26662" ht="12.75" customHeight="1" x14ac:dyDescent="0.2"/>
    <row r="26666" ht="12.75" customHeight="1" x14ac:dyDescent="0.2"/>
    <row r="26670" ht="12.75" customHeight="1" x14ac:dyDescent="0.2"/>
    <row r="26674" ht="12.75" customHeight="1" x14ac:dyDescent="0.2"/>
    <row r="26678" ht="12.75" customHeight="1" x14ac:dyDescent="0.2"/>
    <row r="26682" ht="12.75" customHeight="1" x14ac:dyDescent="0.2"/>
    <row r="26686" ht="12.75" customHeight="1" x14ac:dyDescent="0.2"/>
    <row r="26690" ht="12.75" customHeight="1" x14ac:dyDescent="0.2"/>
    <row r="26694" ht="12.75" customHeight="1" x14ac:dyDescent="0.2"/>
    <row r="26698" ht="12.75" customHeight="1" x14ac:dyDescent="0.2"/>
    <row r="26702" ht="12.75" customHeight="1" x14ac:dyDescent="0.2"/>
    <row r="26706" ht="12.75" customHeight="1" x14ac:dyDescent="0.2"/>
    <row r="26710" ht="12.75" customHeight="1" x14ac:dyDescent="0.2"/>
    <row r="26714" ht="12.75" customHeight="1" x14ac:dyDescent="0.2"/>
    <row r="26718" ht="12.75" customHeight="1" x14ac:dyDescent="0.2"/>
    <row r="26722" ht="12.75" customHeight="1" x14ac:dyDescent="0.2"/>
    <row r="26726" ht="12.75" customHeight="1" x14ac:dyDescent="0.2"/>
    <row r="26730" ht="12.75" customHeight="1" x14ac:dyDescent="0.2"/>
    <row r="26734" ht="12.75" customHeight="1" x14ac:dyDescent="0.2"/>
    <row r="26738" ht="12.75" customHeight="1" x14ac:dyDescent="0.2"/>
    <row r="26742" ht="12.75" customHeight="1" x14ac:dyDescent="0.2"/>
    <row r="26746" ht="12.75" customHeight="1" x14ac:dyDescent="0.2"/>
    <row r="26750" ht="12.75" customHeight="1" x14ac:dyDescent="0.2"/>
    <row r="26754" ht="12.75" customHeight="1" x14ac:dyDescent="0.2"/>
    <row r="26758" ht="12.75" customHeight="1" x14ac:dyDescent="0.2"/>
    <row r="26762" ht="12.75" customHeight="1" x14ac:dyDescent="0.2"/>
    <row r="26766" ht="12.75" customHeight="1" x14ac:dyDescent="0.2"/>
    <row r="26770" ht="12.75" customHeight="1" x14ac:dyDescent="0.2"/>
    <row r="26774" ht="12.75" customHeight="1" x14ac:dyDescent="0.2"/>
    <row r="26778" ht="12.75" customHeight="1" x14ac:dyDescent="0.2"/>
    <row r="26782" ht="12.75" customHeight="1" x14ac:dyDescent="0.2"/>
    <row r="26786" ht="12.75" customHeight="1" x14ac:dyDescent="0.2"/>
    <row r="26790" ht="12.75" customHeight="1" x14ac:dyDescent="0.2"/>
    <row r="26794" ht="12.75" customHeight="1" x14ac:dyDescent="0.2"/>
    <row r="26798" ht="12.75" customHeight="1" x14ac:dyDescent="0.2"/>
    <row r="26802" ht="12.75" customHeight="1" x14ac:dyDescent="0.2"/>
    <row r="26806" ht="12.75" customHeight="1" x14ac:dyDescent="0.2"/>
    <row r="26810" ht="12.75" customHeight="1" x14ac:dyDescent="0.2"/>
    <row r="26814" ht="12.75" customHeight="1" x14ac:dyDescent="0.2"/>
    <row r="26818" ht="12.75" customHeight="1" x14ac:dyDescent="0.2"/>
    <row r="26822" ht="12.75" customHeight="1" x14ac:dyDescent="0.2"/>
    <row r="26826" ht="12.75" customHeight="1" x14ac:dyDescent="0.2"/>
    <row r="26830" ht="12.75" customHeight="1" x14ac:dyDescent="0.2"/>
    <row r="26834" ht="12.75" customHeight="1" x14ac:dyDescent="0.2"/>
    <row r="26838" ht="12.75" customHeight="1" x14ac:dyDescent="0.2"/>
    <row r="26842" ht="12.75" customHeight="1" x14ac:dyDescent="0.2"/>
    <row r="26846" ht="12.75" customHeight="1" x14ac:dyDescent="0.2"/>
    <row r="26850" ht="12.75" customHeight="1" x14ac:dyDescent="0.2"/>
    <row r="26854" ht="12.75" customHeight="1" x14ac:dyDescent="0.2"/>
    <row r="26858" ht="12.75" customHeight="1" x14ac:dyDescent="0.2"/>
    <row r="26862" ht="12.75" customHeight="1" x14ac:dyDescent="0.2"/>
    <row r="26866" ht="12.75" customHeight="1" x14ac:dyDescent="0.2"/>
    <row r="26870" ht="12.75" customHeight="1" x14ac:dyDescent="0.2"/>
    <row r="26874" ht="12.75" customHeight="1" x14ac:dyDescent="0.2"/>
    <row r="26878" ht="12.75" customHeight="1" x14ac:dyDescent="0.2"/>
    <row r="26882" ht="12.75" customHeight="1" x14ac:dyDescent="0.2"/>
    <row r="26886" ht="12.75" customHeight="1" x14ac:dyDescent="0.2"/>
    <row r="26890" ht="12.75" customHeight="1" x14ac:dyDescent="0.2"/>
    <row r="26894" ht="12.75" customHeight="1" x14ac:dyDescent="0.2"/>
    <row r="26898" ht="12.75" customHeight="1" x14ac:dyDescent="0.2"/>
    <row r="26902" ht="12.75" customHeight="1" x14ac:dyDescent="0.2"/>
    <row r="26906" ht="12.75" customHeight="1" x14ac:dyDescent="0.2"/>
    <row r="26910" ht="12.75" customHeight="1" x14ac:dyDescent="0.2"/>
    <row r="26914" ht="12.75" customHeight="1" x14ac:dyDescent="0.2"/>
    <row r="26918" ht="12.75" customHeight="1" x14ac:dyDescent="0.2"/>
    <row r="26922" ht="12.75" customHeight="1" x14ac:dyDescent="0.2"/>
    <row r="26926" ht="12.75" customHeight="1" x14ac:dyDescent="0.2"/>
    <row r="26930" ht="12.75" customHeight="1" x14ac:dyDescent="0.2"/>
    <row r="26934" ht="12.75" customHeight="1" x14ac:dyDescent="0.2"/>
    <row r="26938" ht="12.75" customHeight="1" x14ac:dyDescent="0.2"/>
    <row r="26942" ht="12.75" customHeight="1" x14ac:dyDescent="0.2"/>
    <row r="26946" ht="12.75" customHeight="1" x14ac:dyDescent="0.2"/>
    <row r="26950" ht="12.75" customHeight="1" x14ac:dyDescent="0.2"/>
    <row r="26954" ht="12.75" customHeight="1" x14ac:dyDescent="0.2"/>
    <row r="26958" ht="12.75" customHeight="1" x14ac:dyDescent="0.2"/>
    <row r="26962" ht="12.75" customHeight="1" x14ac:dyDescent="0.2"/>
    <row r="26966" ht="12.75" customHeight="1" x14ac:dyDescent="0.2"/>
    <row r="26970" ht="12.75" customHeight="1" x14ac:dyDescent="0.2"/>
    <row r="26974" ht="12.75" customHeight="1" x14ac:dyDescent="0.2"/>
    <row r="26978" ht="12.75" customHeight="1" x14ac:dyDescent="0.2"/>
    <row r="26982" ht="12.75" customHeight="1" x14ac:dyDescent="0.2"/>
    <row r="26986" ht="12.75" customHeight="1" x14ac:dyDescent="0.2"/>
    <row r="26990" ht="12.75" customHeight="1" x14ac:dyDescent="0.2"/>
    <row r="26994" ht="12.75" customHeight="1" x14ac:dyDescent="0.2"/>
    <row r="26998" ht="12.75" customHeight="1" x14ac:dyDescent="0.2"/>
    <row r="27002" ht="12.75" customHeight="1" x14ac:dyDescent="0.2"/>
    <row r="27006" ht="12.75" customHeight="1" x14ac:dyDescent="0.2"/>
    <row r="27010" ht="12.75" customHeight="1" x14ac:dyDescent="0.2"/>
    <row r="27014" ht="12.75" customHeight="1" x14ac:dyDescent="0.2"/>
    <row r="27018" ht="12.75" customHeight="1" x14ac:dyDescent="0.2"/>
    <row r="27022" ht="12.75" customHeight="1" x14ac:dyDescent="0.2"/>
    <row r="27026" ht="12.75" customHeight="1" x14ac:dyDescent="0.2"/>
    <row r="27030" ht="12.75" customHeight="1" x14ac:dyDescent="0.2"/>
    <row r="27034" ht="12.75" customHeight="1" x14ac:dyDescent="0.2"/>
    <row r="27038" ht="12.75" customHeight="1" x14ac:dyDescent="0.2"/>
    <row r="27042" ht="12.75" customHeight="1" x14ac:dyDescent="0.2"/>
    <row r="27046" ht="12.75" customHeight="1" x14ac:dyDescent="0.2"/>
    <row r="27050" ht="12.75" customHeight="1" x14ac:dyDescent="0.2"/>
    <row r="27054" ht="12.75" customHeight="1" x14ac:dyDescent="0.2"/>
    <row r="27058" ht="12.75" customHeight="1" x14ac:dyDescent="0.2"/>
    <row r="27062" ht="12.75" customHeight="1" x14ac:dyDescent="0.2"/>
    <row r="27066" ht="12.75" customHeight="1" x14ac:dyDescent="0.2"/>
    <row r="27070" ht="12.75" customHeight="1" x14ac:dyDescent="0.2"/>
    <row r="27074" ht="12.75" customHeight="1" x14ac:dyDescent="0.2"/>
    <row r="27078" ht="12.75" customHeight="1" x14ac:dyDescent="0.2"/>
    <row r="27082" ht="12.75" customHeight="1" x14ac:dyDescent="0.2"/>
    <row r="27086" ht="12.75" customHeight="1" x14ac:dyDescent="0.2"/>
    <row r="27090" ht="12.75" customHeight="1" x14ac:dyDescent="0.2"/>
    <row r="27094" ht="12.75" customHeight="1" x14ac:dyDescent="0.2"/>
    <row r="27098" ht="12.75" customHeight="1" x14ac:dyDescent="0.2"/>
    <row r="27102" ht="12.75" customHeight="1" x14ac:dyDescent="0.2"/>
    <row r="27106" ht="12.75" customHeight="1" x14ac:dyDescent="0.2"/>
    <row r="27110" ht="12.75" customHeight="1" x14ac:dyDescent="0.2"/>
    <row r="27114" ht="12.75" customHeight="1" x14ac:dyDescent="0.2"/>
    <row r="27118" ht="12.75" customHeight="1" x14ac:dyDescent="0.2"/>
    <row r="27122" ht="12.75" customHeight="1" x14ac:dyDescent="0.2"/>
    <row r="27126" ht="12.75" customHeight="1" x14ac:dyDescent="0.2"/>
    <row r="27130" ht="12.75" customHeight="1" x14ac:dyDescent="0.2"/>
    <row r="27134" ht="12.75" customHeight="1" x14ac:dyDescent="0.2"/>
    <row r="27138" ht="12.75" customHeight="1" x14ac:dyDescent="0.2"/>
    <row r="27142" ht="12.75" customHeight="1" x14ac:dyDescent="0.2"/>
    <row r="27146" ht="12.75" customHeight="1" x14ac:dyDescent="0.2"/>
    <row r="27150" ht="12.75" customHeight="1" x14ac:dyDescent="0.2"/>
    <row r="27154" ht="12.75" customHeight="1" x14ac:dyDescent="0.2"/>
    <row r="27158" ht="12.75" customHeight="1" x14ac:dyDescent="0.2"/>
    <row r="27162" ht="12.75" customHeight="1" x14ac:dyDescent="0.2"/>
    <row r="27166" ht="12.75" customHeight="1" x14ac:dyDescent="0.2"/>
    <row r="27170" ht="12.75" customHeight="1" x14ac:dyDescent="0.2"/>
    <row r="27174" ht="12.75" customHeight="1" x14ac:dyDescent="0.2"/>
    <row r="27178" ht="12.75" customHeight="1" x14ac:dyDescent="0.2"/>
    <row r="27182" ht="12.75" customHeight="1" x14ac:dyDescent="0.2"/>
    <row r="27186" ht="12.75" customHeight="1" x14ac:dyDescent="0.2"/>
    <row r="27190" ht="12.75" customHeight="1" x14ac:dyDescent="0.2"/>
    <row r="27194" ht="12.75" customHeight="1" x14ac:dyDescent="0.2"/>
    <row r="27198" ht="12.75" customHeight="1" x14ac:dyDescent="0.2"/>
    <row r="27202" ht="12.75" customHeight="1" x14ac:dyDescent="0.2"/>
    <row r="27206" ht="12.75" customHeight="1" x14ac:dyDescent="0.2"/>
    <row r="27210" ht="12.75" customHeight="1" x14ac:dyDescent="0.2"/>
    <row r="27214" ht="12.75" customHeight="1" x14ac:dyDescent="0.2"/>
    <row r="27218" ht="12.75" customHeight="1" x14ac:dyDescent="0.2"/>
    <row r="27222" ht="12.75" customHeight="1" x14ac:dyDescent="0.2"/>
    <row r="27226" ht="12.75" customHeight="1" x14ac:dyDescent="0.2"/>
    <row r="27230" ht="12.75" customHeight="1" x14ac:dyDescent="0.2"/>
    <row r="27234" ht="12.75" customHeight="1" x14ac:dyDescent="0.2"/>
    <row r="27238" ht="12.75" customHeight="1" x14ac:dyDescent="0.2"/>
    <row r="27242" ht="12.75" customHeight="1" x14ac:dyDescent="0.2"/>
    <row r="27246" ht="12.75" customHeight="1" x14ac:dyDescent="0.2"/>
    <row r="27250" ht="12.75" customHeight="1" x14ac:dyDescent="0.2"/>
    <row r="27254" ht="12.75" customHeight="1" x14ac:dyDescent="0.2"/>
    <row r="27258" ht="12.75" customHeight="1" x14ac:dyDescent="0.2"/>
    <row r="27262" ht="12.75" customHeight="1" x14ac:dyDescent="0.2"/>
    <row r="27266" ht="12.75" customHeight="1" x14ac:dyDescent="0.2"/>
    <row r="27270" ht="12.75" customHeight="1" x14ac:dyDescent="0.2"/>
    <row r="27274" ht="12.75" customHeight="1" x14ac:dyDescent="0.2"/>
    <row r="27278" ht="12.75" customHeight="1" x14ac:dyDescent="0.2"/>
    <row r="27282" ht="12.75" customHeight="1" x14ac:dyDescent="0.2"/>
    <row r="27286" ht="12.75" customHeight="1" x14ac:dyDescent="0.2"/>
    <row r="27290" ht="12.75" customHeight="1" x14ac:dyDescent="0.2"/>
    <row r="27294" ht="12.75" customHeight="1" x14ac:dyDescent="0.2"/>
    <row r="27298" ht="12.75" customHeight="1" x14ac:dyDescent="0.2"/>
    <row r="27302" ht="12.75" customHeight="1" x14ac:dyDescent="0.2"/>
    <row r="27306" ht="12.75" customHeight="1" x14ac:dyDescent="0.2"/>
    <row r="27310" ht="12.75" customHeight="1" x14ac:dyDescent="0.2"/>
    <row r="27314" ht="12.75" customHeight="1" x14ac:dyDescent="0.2"/>
    <row r="27318" ht="12.75" customHeight="1" x14ac:dyDescent="0.2"/>
    <row r="27322" ht="12.75" customHeight="1" x14ac:dyDescent="0.2"/>
    <row r="27326" ht="12.75" customHeight="1" x14ac:dyDescent="0.2"/>
    <row r="27330" ht="12.75" customHeight="1" x14ac:dyDescent="0.2"/>
    <row r="27334" ht="12.75" customHeight="1" x14ac:dyDescent="0.2"/>
    <row r="27338" ht="12.75" customHeight="1" x14ac:dyDescent="0.2"/>
    <row r="27342" ht="12.75" customHeight="1" x14ac:dyDescent="0.2"/>
    <row r="27346" ht="12.75" customHeight="1" x14ac:dyDescent="0.2"/>
    <row r="27350" ht="12.75" customHeight="1" x14ac:dyDescent="0.2"/>
    <row r="27354" ht="12.75" customHeight="1" x14ac:dyDescent="0.2"/>
    <row r="27358" ht="12.75" customHeight="1" x14ac:dyDescent="0.2"/>
    <row r="27362" ht="12.75" customHeight="1" x14ac:dyDescent="0.2"/>
    <row r="27366" ht="12.75" customHeight="1" x14ac:dyDescent="0.2"/>
    <row r="27370" ht="12.75" customHeight="1" x14ac:dyDescent="0.2"/>
    <row r="27374" ht="12.75" customHeight="1" x14ac:dyDescent="0.2"/>
    <row r="27378" ht="12.75" customHeight="1" x14ac:dyDescent="0.2"/>
    <row r="27382" ht="12.75" customHeight="1" x14ac:dyDescent="0.2"/>
    <row r="27386" ht="12.75" customHeight="1" x14ac:dyDescent="0.2"/>
    <row r="27390" ht="12.75" customHeight="1" x14ac:dyDescent="0.2"/>
    <row r="27394" ht="12.75" customHeight="1" x14ac:dyDescent="0.2"/>
    <row r="27398" ht="12.75" customHeight="1" x14ac:dyDescent="0.2"/>
    <row r="27402" ht="12.75" customHeight="1" x14ac:dyDescent="0.2"/>
    <row r="27406" ht="12.75" customHeight="1" x14ac:dyDescent="0.2"/>
    <row r="27410" ht="12.75" customHeight="1" x14ac:dyDescent="0.2"/>
    <row r="27414" ht="12.75" customHeight="1" x14ac:dyDescent="0.2"/>
    <row r="27418" ht="12.75" customHeight="1" x14ac:dyDescent="0.2"/>
    <row r="27422" ht="12.75" customHeight="1" x14ac:dyDescent="0.2"/>
    <row r="27426" ht="12.75" customHeight="1" x14ac:dyDescent="0.2"/>
    <row r="27430" ht="12.75" customHeight="1" x14ac:dyDescent="0.2"/>
    <row r="27434" ht="12.75" customHeight="1" x14ac:dyDescent="0.2"/>
    <row r="27438" ht="12.75" customHeight="1" x14ac:dyDescent="0.2"/>
    <row r="27442" ht="12.75" customHeight="1" x14ac:dyDescent="0.2"/>
    <row r="27446" ht="12.75" customHeight="1" x14ac:dyDescent="0.2"/>
    <row r="27450" ht="12.75" customHeight="1" x14ac:dyDescent="0.2"/>
    <row r="27454" ht="12.75" customHeight="1" x14ac:dyDescent="0.2"/>
    <row r="27458" ht="12.75" customHeight="1" x14ac:dyDescent="0.2"/>
    <row r="27462" ht="12.75" customHeight="1" x14ac:dyDescent="0.2"/>
    <row r="27466" ht="12.75" customHeight="1" x14ac:dyDescent="0.2"/>
    <row r="27470" ht="12.75" customHeight="1" x14ac:dyDescent="0.2"/>
    <row r="27474" ht="12.75" customHeight="1" x14ac:dyDescent="0.2"/>
    <row r="27478" ht="12.75" customHeight="1" x14ac:dyDescent="0.2"/>
    <row r="27482" ht="12.75" customHeight="1" x14ac:dyDescent="0.2"/>
    <row r="27486" ht="12.75" customHeight="1" x14ac:dyDescent="0.2"/>
    <row r="27490" ht="12.75" customHeight="1" x14ac:dyDescent="0.2"/>
    <row r="27494" ht="12.75" customHeight="1" x14ac:dyDescent="0.2"/>
    <row r="27498" ht="12.75" customHeight="1" x14ac:dyDescent="0.2"/>
    <row r="27502" ht="12.75" customHeight="1" x14ac:dyDescent="0.2"/>
    <row r="27506" ht="12.75" customHeight="1" x14ac:dyDescent="0.2"/>
    <row r="27510" ht="12.75" customHeight="1" x14ac:dyDescent="0.2"/>
    <row r="27514" ht="12.75" customHeight="1" x14ac:dyDescent="0.2"/>
    <row r="27518" ht="12.75" customHeight="1" x14ac:dyDescent="0.2"/>
    <row r="27522" ht="12.75" customHeight="1" x14ac:dyDescent="0.2"/>
    <row r="27526" ht="12.75" customHeight="1" x14ac:dyDescent="0.2"/>
    <row r="27530" ht="12.75" customHeight="1" x14ac:dyDescent="0.2"/>
    <row r="27534" ht="12.75" customHeight="1" x14ac:dyDescent="0.2"/>
    <row r="27538" ht="12.75" customHeight="1" x14ac:dyDescent="0.2"/>
    <row r="27542" ht="12.75" customHeight="1" x14ac:dyDescent="0.2"/>
    <row r="27546" ht="12.75" customHeight="1" x14ac:dyDescent="0.2"/>
    <row r="27550" ht="12.75" customHeight="1" x14ac:dyDescent="0.2"/>
    <row r="27554" ht="12.75" customHeight="1" x14ac:dyDescent="0.2"/>
    <row r="27558" ht="12.75" customHeight="1" x14ac:dyDescent="0.2"/>
    <row r="27562" ht="12.75" customHeight="1" x14ac:dyDescent="0.2"/>
    <row r="27566" ht="12.75" customHeight="1" x14ac:dyDescent="0.2"/>
    <row r="27570" ht="12.75" customHeight="1" x14ac:dyDescent="0.2"/>
    <row r="27574" ht="12.75" customHeight="1" x14ac:dyDescent="0.2"/>
    <row r="27578" ht="12.75" customHeight="1" x14ac:dyDescent="0.2"/>
    <row r="27582" ht="12.75" customHeight="1" x14ac:dyDescent="0.2"/>
    <row r="27586" ht="12.75" customHeight="1" x14ac:dyDescent="0.2"/>
    <row r="27590" ht="12.75" customHeight="1" x14ac:dyDescent="0.2"/>
    <row r="27594" ht="12.75" customHeight="1" x14ac:dyDescent="0.2"/>
    <row r="27598" ht="12.75" customHeight="1" x14ac:dyDescent="0.2"/>
    <row r="27602" ht="12.75" customHeight="1" x14ac:dyDescent="0.2"/>
    <row r="27606" ht="12.75" customHeight="1" x14ac:dyDescent="0.2"/>
    <row r="27610" ht="12.75" customHeight="1" x14ac:dyDescent="0.2"/>
    <row r="27614" ht="12.75" customHeight="1" x14ac:dyDescent="0.2"/>
    <row r="27618" ht="12.75" customHeight="1" x14ac:dyDescent="0.2"/>
    <row r="27622" ht="12.75" customHeight="1" x14ac:dyDescent="0.2"/>
    <row r="27626" ht="12.75" customHeight="1" x14ac:dyDescent="0.2"/>
    <row r="27630" ht="12.75" customHeight="1" x14ac:dyDescent="0.2"/>
    <row r="27634" ht="12.75" customHeight="1" x14ac:dyDescent="0.2"/>
    <row r="27638" ht="12.75" customHeight="1" x14ac:dyDescent="0.2"/>
    <row r="27642" ht="12.75" customHeight="1" x14ac:dyDescent="0.2"/>
    <row r="27646" ht="12.75" customHeight="1" x14ac:dyDescent="0.2"/>
    <row r="27650" ht="12.75" customHeight="1" x14ac:dyDescent="0.2"/>
    <row r="27654" ht="12.75" customHeight="1" x14ac:dyDescent="0.2"/>
    <row r="27658" ht="12.75" customHeight="1" x14ac:dyDescent="0.2"/>
    <row r="27662" ht="12.75" customHeight="1" x14ac:dyDescent="0.2"/>
    <row r="27666" ht="12.75" customHeight="1" x14ac:dyDescent="0.2"/>
    <row r="27670" ht="12.75" customHeight="1" x14ac:dyDescent="0.2"/>
    <row r="27674" ht="12.75" customHeight="1" x14ac:dyDescent="0.2"/>
    <row r="27678" ht="12.75" customHeight="1" x14ac:dyDescent="0.2"/>
    <row r="27682" ht="12.75" customHeight="1" x14ac:dyDescent="0.2"/>
    <row r="27686" ht="12.75" customHeight="1" x14ac:dyDescent="0.2"/>
    <row r="27690" ht="12.75" customHeight="1" x14ac:dyDescent="0.2"/>
    <row r="27694" ht="12.75" customHeight="1" x14ac:dyDescent="0.2"/>
    <row r="27698" ht="12.75" customHeight="1" x14ac:dyDescent="0.2"/>
    <row r="27702" ht="12.75" customHeight="1" x14ac:dyDescent="0.2"/>
    <row r="27706" ht="12.75" customHeight="1" x14ac:dyDescent="0.2"/>
    <row r="27710" ht="12.75" customHeight="1" x14ac:dyDescent="0.2"/>
    <row r="27714" ht="12.75" customHeight="1" x14ac:dyDescent="0.2"/>
    <row r="27718" ht="12.75" customHeight="1" x14ac:dyDescent="0.2"/>
    <row r="27722" ht="12.75" customHeight="1" x14ac:dyDescent="0.2"/>
    <row r="27726" ht="12.75" customHeight="1" x14ac:dyDescent="0.2"/>
    <row r="27730" ht="12.75" customHeight="1" x14ac:dyDescent="0.2"/>
    <row r="27734" ht="12.75" customHeight="1" x14ac:dyDescent="0.2"/>
    <row r="27738" ht="12.75" customHeight="1" x14ac:dyDescent="0.2"/>
    <row r="27742" ht="12.75" customHeight="1" x14ac:dyDescent="0.2"/>
    <row r="27746" ht="12.75" customHeight="1" x14ac:dyDescent="0.2"/>
    <row r="27750" ht="12.75" customHeight="1" x14ac:dyDescent="0.2"/>
    <row r="27754" ht="12.75" customHeight="1" x14ac:dyDescent="0.2"/>
    <row r="27758" ht="12.75" customHeight="1" x14ac:dyDescent="0.2"/>
    <row r="27762" ht="12.75" customHeight="1" x14ac:dyDescent="0.2"/>
    <row r="27766" ht="12.75" customHeight="1" x14ac:dyDescent="0.2"/>
    <row r="27770" ht="12.75" customHeight="1" x14ac:dyDescent="0.2"/>
    <row r="27774" ht="12.75" customHeight="1" x14ac:dyDescent="0.2"/>
    <row r="27778" ht="12.75" customHeight="1" x14ac:dyDescent="0.2"/>
    <row r="27782" ht="12.75" customHeight="1" x14ac:dyDescent="0.2"/>
    <row r="27786" ht="12.75" customHeight="1" x14ac:dyDescent="0.2"/>
    <row r="27790" ht="12.75" customHeight="1" x14ac:dyDescent="0.2"/>
    <row r="27794" ht="12.75" customHeight="1" x14ac:dyDescent="0.2"/>
    <row r="27798" ht="12.75" customHeight="1" x14ac:dyDescent="0.2"/>
    <row r="27802" ht="12.75" customHeight="1" x14ac:dyDescent="0.2"/>
    <row r="27806" ht="12.75" customHeight="1" x14ac:dyDescent="0.2"/>
    <row r="27810" ht="12.75" customHeight="1" x14ac:dyDescent="0.2"/>
    <row r="27814" ht="12.75" customHeight="1" x14ac:dyDescent="0.2"/>
    <row r="27818" ht="12.75" customHeight="1" x14ac:dyDescent="0.2"/>
    <row r="27822" ht="12.75" customHeight="1" x14ac:dyDescent="0.2"/>
    <row r="27826" ht="12.75" customHeight="1" x14ac:dyDescent="0.2"/>
    <row r="27830" ht="12.75" customHeight="1" x14ac:dyDescent="0.2"/>
    <row r="27834" ht="12.75" customHeight="1" x14ac:dyDescent="0.2"/>
    <row r="27838" ht="12.75" customHeight="1" x14ac:dyDescent="0.2"/>
    <row r="27842" ht="12.75" customHeight="1" x14ac:dyDescent="0.2"/>
    <row r="27846" ht="12.75" customHeight="1" x14ac:dyDescent="0.2"/>
    <row r="27850" ht="12.75" customHeight="1" x14ac:dyDescent="0.2"/>
    <row r="27854" ht="12.75" customHeight="1" x14ac:dyDescent="0.2"/>
    <row r="27858" ht="12.75" customHeight="1" x14ac:dyDescent="0.2"/>
    <row r="27862" ht="12.75" customHeight="1" x14ac:dyDescent="0.2"/>
    <row r="27866" ht="12.75" customHeight="1" x14ac:dyDescent="0.2"/>
    <row r="27870" ht="12.75" customHeight="1" x14ac:dyDescent="0.2"/>
    <row r="27874" ht="12.75" customHeight="1" x14ac:dyDescent="0.2"/>
    <row r="27878" ht="12.75" customHeight="1" x14ac:dyDescent="0.2"/>
    <row r="27882" ht="12.75" customHeight="1" x14ac:dyDescent="0.2"/>
    <row r="27886" ht="12.75" customHeight="1" x14ac:dyDescent="0.2"/>
    <row r="27890" ht="12.75" customHeight="1" x14ac:dyDescent="0.2"/>
    <row r="27894" ht="12.75" customHeight="1" x14ac:dyDescent="0.2"/>
    <row r="27898" ht="12.75" customHeight="1" x14ac:dyDescent="0.2"/>
    <row r="27902" ht="12.75" customHeight="1" x14ac:dyDescent="0.2"/>
    <row r="27906" ht="12.75" customHeight="1" x14ac:dyDescent="0.2"/>
    <row r="27910" ht="12.75" customHeight="1" x14ac:dyDescent="0.2"/>
    <row r="27914" ht="12.75" customHeight="1" x14ac:dyDescent="0.2"/>
    <row r="27918" ht="12.75" customHeight="1" x14ac:dyDescent="0.2"/>
    <row r="27922" ht="12.75" customHeight="1" x14ac:dyDescent="0.2"/>
    <row r="27926" ht="12.75" customHeight="1" x14ac:dyDescent="0.2"/>
    <row r="27930" ht="12.75" customHeight="1" x14ac:dyDescent="0.2"/>
    <row r="27934" ht="12.75" customHeight="1" x14ac:dyDescent="0.2"/>
    <row r="27938" ht="12.75" customHeight="1" x14ac:dyDescent="0.2"/>
    <row r="27942" ht="12.75" customHeight="1" x14ac:dyDescent="0.2"/>
    <row r="27946" ht="12.75" customHeight="1" x14ac:dyDescent="0.2"/>
    <row r="27950" ht="12.75" customHeight="1" x14ac:dyDescent="0.2"/>
    <row r="27954" ht="12.75" customHeight="1" x14ac:dyDescent="0.2"/>
    <row r="27958" ht="12.75" customHeight="1" x14ac:dyDescent="0.2"/>
    <row r="27962" ht="12.75" customHeight="1" x14ac:dyDescent="0.2"/>
    <row r="27966" ht="12.75" customHeight="1" x14ac:dyDescent="0.2"/>
    <row r="27970" ht="12.75" customHeight="1" x14ac:dyDescent="0.2"/>
    <row r="27974" ht="12.75" customHeight="1" x14ac:dyDescent="0.2"/>
    <row r="27978" ht="12.75" customHeight="1" x14ac:dyDescent="0.2"/>
    <row r="27982" ht="12.75" customHeight="1" x14ac:dyDescent="0.2"/>
    <row r="27986" ht="12.75" customHeight="1" x14ac:dyDescent="0.2"/>
    <row r="27990" ht="12.75" customHeight="1" x14ac:dyDescent="0.2"/>
    <row r="27994" ht="12.75" customHeight="1" x14ac:dyDescent="0.2"/>
    <row r="27998" ht="12.75" customHeight="1" x14ac:dyDescent="0.2"/>
    <row r="28002" ht="12.75" customHeight="1" x14ac:dyDescent="0.2"/>
    <row r="28006" ht="12.75" customHeight="1" x14ac:dyDescent="0.2"/>
    <row r="28010" ht="12.75" customHeight="1" x14ac:dyDescent="0.2"/>
    <row r="28014" ht="12.75" customHeight="1" x14ac:dyDescent="0.2"/>
    <row r="28018" ht="12.75" customHeight="1" x14ac:dyDescent="0.2"/>
    <row r="28022" ht="12.75" customHeight="1" x14ac:dyDescent="0.2"/>
    <row r="28026" ht="12.75" customHeight="1" x14ac:dyDescent="0.2"/>
    <row r="28030" ht="12.75" customHeight="1" x14ac:dyDescent="0.2"/>
    <row r="28034" ht="12.75" customHeight="1" x14ac:dyDescent="0.2"/>
    <row r="28038" ht="12.75" customHeight="1" x14ac:dyDescent="0.2"/>
    <row r="28042" ht="12.75" customHeight="1" x14ac:dyDescent="0.2"/>
    <row r="28046" ht="12.75" customHeight="1" x14ac:dyDescent="0.2"/>
    <row r="28050" ht="12.75" customHeight="1" x14ac:dyDescent="0.2"/>
    <row r="28054" ht="12.75" customHeight="1" x14ac:dyDescent="0.2"/>
    <row r="28058" ht="12.75" customHeight="1" x14ac:dyDescent="0.2"/>
    <row r="28062" ht="12.75" customHeight="1" x14ac:dyDescent="0.2"/>
    <row r="28066" ht="12.75" customHeight="1" x14ac:dyDescent="0.2"/>
    <row r="28070" ht="12.75" customHeight="1" x14ac:dyDescent="0.2"/>
    <row r="28074" ht="12.75" customHeight="1" x14ac:dyDescent="0.2"/>
    <row r="28078" ht="12.75" customHeight="1" x14ac:dyDescent="0.2"/>
    <row r="28082" ht="12.75" customHeight="1" x14ac:dyDescent="0.2"/>
    <row r="28086" ht="12.75" customHeight="1" x14ac:dyDescent="0.2"/>
    <row r="28090" ht="12.75" customHeight="1" x14ac:dyDescent="0.2"/>
    <row r="28094" ht="12.75" customHeight="1" x14ac:dyDescent="0.2"/>
    <row r="28098" ht="12.75" customHeight="1" x14ac:dyDescent="0.2"/>
    <row r="28102" ht="12.75" customHeight="1" x14ac:dyDescent="0.2"/>
    <row r="28106" ht="12.75" customHeight="1" x14ac:dyDescent="0.2"/>
    <row r="28110" ht="12.75" customHeight="1" x14ac:dyDescent="0.2"/>
    <row r="28114" ht="12.75" customHeight="1" x14ac:dyDescent="0.2"/>
    <row r="28118" ht="12.75" customHeight="1" x14ac:dyDescent="0.2"/>
    <row r="28122" ht="12.75" customHeight="1" x14ac:dyDescent="0.2"/>
    <row r="28126" ht="12.75" customHeight="1" x14ac:dyDescent="0.2"/>
    <row r="28130" ht="12.75" customHeight="1" x14ac:dyDescent="0.2"/>
    <row r="28134" ht="12.75" customHeight="1" x14ac:dyDescent="0.2"/>
    <row r="28138" ht="12.75" customHeight="1" x14ac:dyDescent="0.2"/>
    <row r="28142" ht="12.75" customHeight="1" x14ac:dyDescent="0.2"/>
    <row r="28146" ht="12.75" customHeight="1" x14ac:dyDescent="0.2"/>
    <row r="28150" ht="12.75" customHeight="1" x14ac:dyDescent="0.2"/>
    <row r="28154" ht="12.75" customHeight="1" x14ac:dyDescent="0.2"/>
    <row r="28158" ht="12.75" customHeight="1" x14ac:dyDescent="0.2"/>
    <row r="28162" ht="12.75" customHeight="1" x14ac:dyDescent="0.2"/>
    <row r="28166" ht="12.75" customHeight="1" x14ac:dyDescent="0.2"/>
    <row r="28170" ht="12.75" customHeight="1" x14ac:dyDescent="0.2"/>
    <row r="28174" ht="12.75" customHeight="1" x14ac:dyDescent="0.2"/>
    <row r="28178" ht="12.75" customHeight="1" x14ac:dyDescent="0.2"/>
    <row r="28182" ht="12.75" customHeight="1" x14ac:dyDescent="0.2"/>
    <row r="28186" ht="12.75" customHeight="1" x14ac:dyDescent="0.2"/>
    <row r="28190" ht="12.75" customHeight="1" x14ac:dyDescent="0.2"/>
    <row r="28194" ht="12.75" customHeight="1" x14ac:dyDescent="0.2"/>
    <row r="28198" ht="12.75" customHeight="1" x14ac:dyDescent="0.2"/>
    <row r="28202" ht="12.75" customHeight="1" x14ac:dyDescent="0.2"/>
    <row r="28206" ht="12.75" customHeight="1" x14ac:dyDescent="0.2"/>
    <row r="28210" ht="12.75" customHeight="1" x14ac:dyDescent="0.2"/>
    <row r="28214" ht="12.75" customHeight="1" x14ac:dyDescent="0.2"/>
    <row r="28218" ht="12.75" customHeight="1" x14ac:dyDescent="0.2"/>
    <row r="28222" ht="12.75" customHeight="1" x14ac:dyDescent="0.2"/>
    <row r="28226" ht="12.75" customHeight="1" x14ac:dyDescent="0.2"/>
    <row r="28230" ht="12.75" customHeight="1" x14ac:dyDescent="0.2"/>
    <row r="28234" ht="12.75" customHeight="1" x14ac:dyDescent="0.2"/>
    <row r="28238" ht="12.75" customHeight="1" x14ac:dyDescent="0.2"/>
    <row r="28242" ht="12.75" customHeight="1" x14ac:dyDescent="0.2"/>
    <row r="28246" ht="12.75" customHeight="1" x14ac:dyDescent="0.2"/>
    <row r="28250" ht="12.75" customHeight="1" x14ac:dyDescent="0.2"/>
    <row r="28254" ht="12.75" customHeight="1" x14ac:dyDescent="0.2"/>
    <row r="28258" ht="12.75" customHeight="1" x14ac:dyDescent="0.2"/>
    <row r="28262" ht="12.75" customHeight="1" x14ac:dyDescent="0.2"/>
    <row r="28266" ht="12.75" customHeight="1" x14ac:dyDescent="0.2"/>
    <row r="28270" ht="12.75" customHeight="1" x14ac:dyDescent="0.2"/>
    <row r="28274" ht="12.75" customHeight="1" x14ac:dyDescent="0.2"/>
    <row r="28278" ht="12.75" customHeight="1" x14ac:dyDescent="0.2"/>
    <row r="28282" ht="12.75" customHeight="1" x14ac:dyDescent="0.2"/>
    <row r="28286" ht="12.75" customHeight="1" x14ac:dyDescent="0.2"/>
    <row r="28290" ht="12.75" customHeight="1" x14ac:dyDescent="0.2"/>
    <row r="28294" ht="12.75" customHeight="1" x14ac:dyDescent="0.2"/>
    <row r="28298" ht="12.75" customHeight="1" x14ac:dyDescent="0.2"/>
    <row r="28302" ht="12.75" customHeight="1" x14ac:dyDescent="0.2"/>
    <row r="28306" ht="12.75" customHeight="1" x14ac:dyDescent="0.2"/>
    <row r="28310" ht="12.75" customHeight="1" x14ac:dyDescent="0.2"/>
    <row r="28314" ht="12.75" customHeight="1" x14ac:dyDescent="0.2"/>
    <row r="28318" ht="12.75" customHeight="1" x14ac:dyDescent="0.2"/>
    <row r="28322" ht="12.75" customHeight="1" x14ac:dyDescent="0.2"/>
    <row r="28326" ht="12.75" customHeight="1" x14ac:dyDescent="0.2"/>
    <row r="28330" ht="12.75" customHeight="1" x14ac:dyDescent="0.2"/>
    <row r="28334" ht="12.75" customHeight="1" x14ac:dyDescent="0.2"/>
    <row r="28338" ht="12.75" customHeight="1" x14ac:dyDescent="0.2"/>
    <row r="28342" ht="12.75" customHeight="1" x14ac:dyDescent="0.2"/>
    <row r="28346" ht="12.75" customHeight="1" x14ac:dyDescent="0.2"/>
    <row r="28350" ht="12.75" customHeight="1" x14ac:dyDescent="0.2"/>
    <row r="28354" ht="12.75" customHeight="1" x14ac:dyDescent="0.2"/>
    <row r="28358" ht="12.75" customHeight="1" x14ac:dyDescent="0.2"/>
    <row r="28362" ht="12.75" customHeight="1" x14ac:dyDescent="0.2"/>
    <row r="28366" ht="12.75" customHeight="1" x14ac:dyDescent="0.2"/>
    <row r="28370" ht="12.75" customHeight="1" x14ac:dyDescent="0.2"/>
    <row r="28374" ht="12.75" customHeight="1" x14ac:dyDescent="0.2"/>
    <row r="28378" ht="12.75" customHeight="1" x14ac:dyDescent="0.2"/>
    <row r="28382" ht="12.75" customHeight="1" x14ac:dyDescent="0.2"/>
    <row r="28386" ht="12.75" customHeight="1" x14ac:dyDescent="0.2"/>
    <row r="28390" ht="12.75" customHeight="1" x14ac:dyDescent="0.2"/>
    <row r="28394" ht="12.75" customHeight="1" x14ac:dyDescent="0.2"/>
    <row r="28398" ht="12.75" customHeight="1" x14ac:dyDescent="0.2"/>
    <row r="28402" ht="12.75" customHeight="1" x14ac:dyDescent="0.2"/>
    <row r="28406" ht="12.75" customHeight="1" x14ac:dyDescent="0.2"/>
    <row r="28410" ht="12.75" customHeight="1" x14ac:dyDescent="0.2"/>
    <row r="28414" ht="12.75" customHeight="1" x14ac:dyDescent="0.2"/>
    <row r="28418" ht="12.75" customHeight="1" x14ac:dyDescent="0.2"/>
    <row r="28422" ht="12.75" customHeight="1" x14ac:dyDescent="0.2"/>
    <row r="28426" ht="12.75" customHeight="1" x14ac:dyDescent="0.2"/>
    <row r="28430" ht="12.75" customHeight="1" x14ac:dyDescent="0.2"/>
    <row r="28434" ht="12.75" customHeight="1" x14ac:dyDescent="0.2"/>
    <row r="28438" ht="12.75" customHeight="1" x14ac:dyDescent="0.2"/>
    <row r="28442" ht="12.75" customHeight="1" x14ac:dyDescent="0.2"/>
    <row r="28446" ht="12.75" customHeight="1" x14ac:dyDescent="0.2"/>
    <row r="28450" ht="12.75" customHeight="1" x14ac:dyDescent="0.2"/>
    <row r="28454" ht="12.75" customHeight="1" x14ac:dyDescent="0.2"/>
    <row r="28458" ht="12.75" customHeight="1" x14ac:dyDescent="0.2"/>
    <row r="28462" ht="12.75" customHeight="1" x14ac:dyDescent="0.2"/>
    <row r="28466" ht="12.75" customHeight="1" x14ac:dyDescent="0.2"/>
    <row r="28470" ht="12.75" customHeight="1" x14ac:dyDescent="0.2"/>
    <row r="28474" ht="12.75" customHeight="1" x14ac:dyDescent="0.2"/>
    <row r="28478" ht="12.75" customHeight="1" x14ac:dyDescent="0.2"/>
    <row r="28482" ht="12.75" customHeight="1" x14ac:dyDescent="0.2"/>
    <row r="28486" ht="12.75" customHeight="1" x14ac:dyDescent="0.2"/>
    <row r="28490" ht="12.75" customHeight="1" x14ac:dyDescent="0.2"/>
    <row r="28494" ht="12.75" customHeight="1" x14ac:dyDescent="0.2"/>
    <row r="28498" ht="12.75" customHeight="1" x14ac:dyDescent="0.2"/>
    <row r="28502" ht="12.75" customHeight="1" x14ac:dyDescent="0.2"/>
    <row r="28506" ht="12.75" customHeight="1" x14ac:dyDescent="0.2"/>
    <row r="28510" ht="12.75" customHeight="1" x14ac:dyDescent="0.2"/>
    <row r="28514" ht="12.75" customHeight="1" x14ac:dyDescent="0.2"/>
    <row r="28518" ht="12.75" customHeight="1" x14ac:dyDescent="0.2"/>
    <row r="28522" ht="12.75" customHeight="1" x14ac:dyDescent="0.2"/>
    <row r="28526" ht="12.75" customHeight="1" x14ac:dyDescent="0.2"/>
    <row r="28530" ht="12.75" customHeight="1" x14ac:dyDescent="0.2"/>
    <row r="28534" ht="12.75" customHeight="1" x14ac:dyDescent="0.2"/>
    <row r="28538" ht="12.75" customHeight="1" x14ac:dyDescent="0.2"/>
    <row r="28542" ht="12.75" customHeight="1" x14ac:dyDescent="0.2"/>
    <row r="28546" ht="12.75" customHeight="1" x14ac:dyDescent="0.2"/>
    <row r="28550" ht="12.75" customHeight="1" x14ac:dyDescent="0.2"/>
    <row r="28554" ht="12.75" customHeight="1" x14ac:dyDescent="0.2"/>
    <row r="28558" ht="12.75" customHeight="1" x14ac:dyDescent="0.2"/>
    <row r="28562" ht="12.75" customHeight="1" x14ac:dyDescent="0.2"/>
    <row r="28566" ht="12.75" customHeight="1" x14ac:dyDescent="0.2"/>
    <row r="28570" ht="12.75" customHeight="1" x14ac:dyDescent="0.2"/>
    <row r="28574" ht="12.75" customHeight="1" x14ac:dyDescent="0.2"/>
    <row r="28578" ht="12.75" customHeight="1" x14ac:dyDescent="0.2"/>
    <row r="28582" ht="12.75" customHeight="1" x14ac:dyDescent="0.2"/>
    <row r="28586" ht="12.75" customHeight="1" x14ac:dyDescent="0.2"/>
    <row r="28590" ht="12.75" customHeight="1" x14ac:dyDescent="0.2"/>
    <row r="28594" ht="12.75" customHeight="1" x14ac:dyDescent="0.2"/>
    <row r="28598" ht="12.75" customHeight="1" x14ac:dyDescent="0.2"/>
    <row r="28602" ht="12.75" customHeight="1" x14ac:dyDescent="0.2"/>
    <row r="28606" ht="12.75" customHeight="1" x14ac:dyDescent="0.2"/>
    <row r="28610" ht="12.75" customHeight="1" x14ac:dyDescent="0.2"/>
    <row r="28614" ht="12.75" customHeight="1" x14ac:dyDescent="0.2"/>
    <row r="28618" ht="12.75" customHeight="1" x14ac:dyDescent="0.2"/>
    <row r="28622" ht="12.75" customHeight="1" x14ac:dyDescent="0.2"/>
    <row r="28626" ht="12.75" customHeight="1" x14ac:dyDescent="0.2"/>
    <row r="28630" ht="12.75" customHeight="1" x14ac:dyDescent="0.2"/>
    <row r="28634" ht="12.75" customHeight="1" x14ac:dyDescent="0.2"/>
    <row r="28638" ht="12.75" customHeight="1" x14ac:dyDescent="0.2"/>
    <row r="28642" ht="12.75" customHeight="1" x14ac:dyDescent="0.2"/>
    <row r="28646" ht="12.75" customHeight="1" x14ac:dyDescent="0.2"/>
    <row r="28650" ht="12.75" customHeight="1" x14ac:dyDescent="0.2"/>
    <row r="28654" ht="12.75" customHeight="1" x14ac:dyDescent="0.2"/>
    <row r="28658" ht="12.75" customHeight="1" x14ac:dyDescent="0.2"/>
    <row r="28662" ht="12.75" customHeight="1" x14ac:dyDescent="0.2"/>
    <row r="28666" ht="12.75" customHeight="1" x14ac:dyDescent="0.2"/>
    <row r="28670" ht="12.75" customHeight="1" x14ac:dyDescent="0.2"/>
    <row r="28674" ht="12.75" customHeight="1" x14ac:dyDescent="0.2"/>
    <row r="28678" ht="12.75" customHeight="1" x14ac:dyDescent="0.2"/>
    <row r="28682" ht="12.75" customHeight="1" x14ac:dyDescent="0.2"/>
    <row r="28686" ht="12.75" customHeight="1" x14ac:dyDescent="0.2"/>
    <row r="28690" ht="12.75" customHeight="1" x14ac:dyDescent="0.2"/>
    <row r="28694" ht="12.75" customHeight="1" x14ac:dyDescent="0.2"/>
    <row r="28698" ht="12.75" customHeight="1" x14ac:dyDescent="0.2"/>
    <row r="28702" ht="12.75" customHeight="1" x14ac:dyDescent="0.2"/>
    <row r="28706" ht="12.75" customHeight="1" x14ac:dyDescent="0.2"/>
    <row r="28710" ht="12.75" customHeight="1" x14ac:dyDescent="0.2"/>
    <row r="28714" ht="12.75" customHeight="1" x14ac:dyDescent="0.2"/>
    <row r="28718" ht="12.75" customHeight="1" x14ac:dyDescent="0.2"/>
    <row r="28722" ht="12.75" customHeight="1" x14ac:dyDescent="0.2"/>
    <row r="28726" ht="12.75" customHeight="1" x14ac:dyDescent="0.2"/>
    <row r="28730" ht="12.75" customHeight="1" x14ac:dyDescent="0.2"/>
    <row r="28734" ht="12.75" customHeight="1" x14ac:dyDescent="0.2"/>
    <row r="28738" ht="12.75" customHeight="1" x14ac:dyDescent="0.2"/>
    <row r="28742" ht="12.75" customHeight="1" x14ac:dyDescent="0.2"/>
    <row r="28746" ht="12.75" customHeight="1" x14ac:dyDescent="0.2"/>
    <row r="28750" ht="12.75" customHeight="1" x14ac:dyDescent="0.2"/>
    <row r="28754" ht="12.75" customHeight="1" x14ac:dyDescent="0.2"/>
    <row r="28758" ht="12.75" customHeight="1" x14ac:dyDescent="0.2"/>
    <row r="28762" ht="12.75" customHeight="1" x14ac:dyDescent="0.2"/>
    <row r="28766" ht="12.75" customHeight="1" x14ac:dyDescent="0.2"/>
    <row r="28770" ht="12.75" customHeight="1" x14ac:dyDescent="0.2"/>
    <row r="28774" ht="12.75" customHeight="1" x14ac:dyDescent="0.2"/>
    <row r="28778" ht="12.75" customHeight="1" x14ac:dyDescent="0.2"/>
    <row r="28782" ht="12.75" customHeight="1" x14ac:dyDescent="0.2"/>
    <row r="28786" ht="12.75" customHeight="1" x14ac:dyDescent="0.2"/>
    <row r="28790" ht="12.75" customHeight="1" x14ac:dyDescent="0.2"/>
    <row r="28794" ht="12.75" customHeight="1" x14ac:dyDescent="0.2"/>
    <row r="28798" ht="12.75" customHeight="1" x14ac:dyDescent="0.2"/>
    <row r="28802" ht="12.75" customHeight="1" x14ac:dyDescent="0.2"/>
    <row r="28806" ht="12.75" customHeight="1" x14ac:dyDescent="0.2"/>
    <row r="28810" ht="12.75" customHeight="1" x14ac:dyDescent="0.2"/>
    <row r="28814" ht="12.75" customHeight="1" x14ac:dyDescent="0.2"/>
    <row r="28818" ht="12.75" customHeight="1" x14ac:dyDescent="0.2"/>
    <row r="28822" ht="12.75" customHeight="1" x14ac:dyDescent="0.2"/>
    <row r="28826" ht="12.75" customHeight="1" x14ac:dyDescent="0.2"/>
    <row r="28830" ht="12.75" customHeight="1" x14ac:dyDescent="0.2"/>
    <row r="28834" ht="12.75" customHeight="1" x14ac:dyDescent="0.2"/>
    <row r="28838" ht="12.75" customHeight="1" x14ac:dyDescent="0.2"/>
    <row r="28842" ht="12.75" customHeight="1" x14ac:dyDescent="0.2"/>
    <row r="28846" ht="12.75" customHeight="1" x14ac:dyDescent="0.2"/>
    <row r="28850" ht="12.75" customHeight="1" x14ac:dyDescent="0.2"/>
    <row r="28854" ht="12.75" customHeight="1" x14ac:dyDescent="0.2"/>
    <row r="28858" ht="12.75" customHeight="1" x14ac:dyDescent="0.2"/>
    <row r="28862" ht="12.75" customHeight="1" x14ac:dyDescent="0.2"/>
    <row r="28866" ht="12.75" customHeight="1" x14ac:dyDescent="0.2"/>
    <row r="28870" ht="12.75" customHeight="1" x14ac:dyDescent="0.2"/>
    <row r="28874" ht="12.75" customHeight="1" x14ac:dyDescent="0.2"/>
    <row r="28878" ht="12.75" customHeight="1" x14ac:dyDescent="0.2"/>
    <row r="28882" ht="12.75" customHeight="1" x14ac:dyDescent="0.2"/>
    <row r="28886" ht="12.75" customHeight="1" x14ac:dyDescent="0.2"/>
    <row r="28890" ht="12.75" customHeight="1" x14ac:dyDescent="0.2"/>
    <row r="28894" ht="12.75" customHeight="1" x14ac:dyDescent="0.2"/>
    <row r="28898" ht="12.75" customHeight="1" x14ac:dyDescent="0.2"/>
    <row r="28902" ht="12.75" customHeight="1" x14ac:dyDescent="0.2"/>
    <row r="28906" ht="12.75" customHeight="1" x14ac:dyDescent="0.2"/>
    <row r="28910" ht="12.75" customHeight="1" x14ac:dyDescent="0.2"/>
    <row r="28914" ht="12.75" customHeight="1" x14ac:dyDescent="0.2"/>
    <row r="28918" ht="12.75" customHeight="1" x14ac:dyDescent="0.2"/>
    <row r="28922" ht="12.75" customHeight="1" x14ac:dyDescent="0.2"/>
    <row r="28926" ht="12.75" customHeight="1" x14ac:dyDescent="0.2"/>
    <row r="28930" ht="12.75" customHeight="1" x14ac:dyDescent="0.2"/>
    <row r="28934" ht="12.75" customHeight="1" x14ac:dyDescent="0.2"/>
    <row r="28938" ht="12.75" customHeight="1" x14ac:dyDescent="0.2"/>
    <row r="28942" ht="12.75" customHeight="1" x14ac:dyDescent="0.2"/>
    <row r="28946" ht="12.75" customHeight="1" x14ac:dyDescent="0.2"/>
    <row r="28950" ht="12.75" customHeight="1" x14ac:dyDescent="0.2"/>
    <row r="28954" ht="12.75" customHeight="1" x14ac:dyDescent="0.2"/>
    <row r="28958" ht="12.75" customHeight="1" x14ac:dyDescent="0.2"/>
    <row r="28962" ht="12.75" customHeight="1" x14ac:dyDescent="0.2"/>
    <row r="28966" ht="12.75" customHeight="1" x14ac:dyDescent="0.2"/>
    <row r="28970" ht="12.75" customHeight="1" x14ac:dyDescent="0.2"/>
    <row r="28974" ht="12.75" customHeight="1" x14ac:dyDescent="0.2"/>
    <row r="28978" ht="12.75" customHeight="1" x14ac:dyDescent="0.2"/>
    <row r="28982" ht="12.75" customHeight="1" x14ac:dyDescent="0.2"/>
    <row r="28986" ht="12.75" customHeight="1" x14ac:dyDescent="0.2"/>
    <row r="28990" ht="12.75" customHeight="1" x14ac:dyDescent="0.2"/>
    <row r="28994" ht="12.75" customHeight="1" x14ac:dyDescent="0.2"/>
    <row r="28998" ht="12.75" customHeight="1" x14ac:dyDescent="0.2"/>
    <row r="29002" ht="12.75" customHeight="1" x14ac:dyDescent="0.2"/>
    <row r="29006" ht="12.75" customHeight="1" x14ac:dyDescent="0.2"/>
    <row r="29010" ht="12.75" customHeight="1" x14ac:dyDescent="0.2"/>
    <row r="29014" ht="12.75" customHeight="1" x14ac:dyDescent="0.2"/>
    <row r="29018" ht="12.75" customHeight="1" x14ac:dyDescent="0.2"/>
    <row r="29022" ht="12.75" customHeight="1" x14ac:dyDescent="0.2"/>
    <row r="29026" ht="12.75" customHeight="1" x14ac:dyDescent="0.2"/>
    <row r="29030" ht="12.75" customHeight="1" x14ac:dyDescent="0.2"/>
    <row r="29034" ht="12.75" customHeight="1" x14ac:dyDescent="0.2"/>
    <row r="29038" ht="12.75" customHeight="1" x14ac:dyDescent="0.2"/>
    <row r="29042" ht="12.75" customHeight="1" x14ac:dyDescent="0.2"/>
    <row r="29046" ht="12.75" customHeight="1" x14ac:dyDescent="0.2"/>
    <row r="29050" ht="12.75" customHeight="1" x14ac:dyDescent="0.2"/>
    <row r="29054" ht="12.75" customHeight="1" x14ac:dyDescent="0.2"/>
    <row r="29058" ht="12.75" customHeight="1" x14ac:dyDescent="0.2"/>
    <row r="29062" ht="12.75" customHeight="1" x14ac:dyDescent="0.2"/>
    <row r="29066" ht="12.75" customHeight="1" x14ac:dyDescent="0.2"/>
    <row r="29070" ht="12.75" customHeight="1" x14ac:dyDescent="0.2"/>
    <row r="29074" ht="12.75" customHeight="1" x14ac:dyDescent="0.2"/>
    <row r="29078" ht="12.75" customHeight="1" x14ac:dyDescent="0.2"/>
    <row r="29082" ht="12.75" customHeight="1" x14ac:dyDescent="0.2"/>
    <row r="29086" ht="12.75" customHeight="1" x14ac:dyDescent="0.2"/>
    <row r="29090" ht="12.75" customHeight="1" x14ac:dyDescent="0.2"/>
    <row r="29094" ht="12.75" customHeight="1" x14ac:dyDescent="0.2"/>
    <row r="29098" ht="12.75" customHeight="1" x14ac:dyDescent="0.2"/>
    <row r="29102" ht="12.75" customHeight="1" x14ac:dyDescent="0.2"/>
    <row r="29106" ht="12.75" customHeight="1" x14ac:dyDescent="0.2"/>
    <row r="29110" ht="12.75" customHeight="1" x14ac:dyDescent="0.2"/>
    <row r="29114" ht="12.75" customHeight="1" x14ac:dyDescent="0.2"/>
    <row r="29118" ht="12.75" customHeight="1" x14ac:dyDescent="0.2"/>
    <row r="29122" ht="12.75" customHeight="1" x14ac:dyDescent="0.2"/>
    <row r="29126" ht="12.75" customHeight="1" x14ac:dyDescent="0.2"/>
    <row r="29130" ht="12.75" customHeight="1" x14ac:dyDescent="0.2"/>
    <row r="29134" ht="12.75" customHeight="1" x14ac:dyDescent="0.2"/>
    <row r="29138" ht="12.75" customHeight="1" x14ac:dyDescent="0.2"/>
    <row r="29142" ht="12.75" customHeight="1" x14ac:dyDescent="0.2"/>
    <row r="29146" ht="12.75" customHeight="1" x14ac:dyDescent="0.2"/>
    <row r="29150" ht="12.75" customHeight="1" x14ac:dyDescent="0.2"/>
    <row r="29154" ht="12.75" customHeight="1" x14ac:dyDescent="0.2"/>
    <row r="29158" ht="12.75" customHeight="1" x14ac:dyDescent="0.2"/>
    <row r="29162" ht="12.75" customHeight="1" x14ac:dyDescent="0.2"/>
    <row r="29166" ht="12.75" customHeight="1" x14ac:dyDescent="0.2"/>
    <row r="29170" ht="12.75" customHeight="1" x14ac:dyDescent="0.2"/>
    <row r="29174" ht="12.75" customHeight="1" x14ac:dyDescent="0.2"/>
    <row r="29178" ht="12.75" customHeight="1" x14ac:dyDescent="0.2"/>
    <row r="29182" ht="12.75" customHeight="1" x14ac:dyDescent="0.2"/>
    <row r="29186" ht="12.75" customHeight="1" x14ac:dyDescent="0.2"/>
    <row r="29190" ht="12.75" customHeight="1" x14ac:dyDescent="0.2"/>
    <row r="29194" ht="12.75" customHeight="1" x14ac:dyDescent="0.2"/>
    <row r="29198" ht="12.75" customHeight="1" x14ac:dyDescent="0.2"/>
    <row r="29202" ht="12.75" customHeight="1" x14ac:dyDescent="0.2"/>
    <row r="29206" ht="12.75" customHeight="1" x14ac:dyDescent="0.2"/>
    <row r="29210" ht="12.75" customHeight="1" x14ac:dyDescent="0.2"/>
    <row r="29214" ht="12.75" customHeight="1" x14ac:dyDescent="0.2"/>
    <row r="29218" ht="12.75" customHeight="1" x14ac:dyDescent="0.2"/>
    <row r="29222" ht="12.75" customHeight="1" x14ac:dyDescent="0.2"/>
    <row r="29226" ht="12.75" customHeight="1" x14ac:dyDescent="0.2"/>
    <row r="29230" ht="12.75" customHeight="1" x14ac:dyDescent="0.2"/>
    <row r="29234" ht="12.75" customHeight="1" x14ac:dyDescent="0.2"/>
    <row r="29238" ht="12.75" customHeight="1" x14ac:dyDescent="0.2"/>
    <row r="29242" ht="12.75" customHeight="1" x14ac:dyDescent="0.2"/>
    <row r="29246" ht="12.75" customHeight="1" x14ac:dyDescent="0.2"/>
    <row r="29250" ht="12.75" customHeight="1" x14ac:dyDescent="0.2"/>
    <row r="29254" ht="12.75" customHeight="1" x14ac:dyDescent="0.2"/>
    <row r="29258" ht="12.75" customHeight="1" x14ac:dyDescent="0.2"/>
    <row r="29262" ht="12.75" customHeight="1" x14ac:dyDescent="0.2"/>
    <row r="29266" ht="12.75" customHeight="1" x14ac:dyDescent="0.2"/>
    <row r="29270" ht="12.75" customHeight="1" x14ac:dyDescent="0.2"/>
    <row r="29274" ht="12.75" customHeight="1" x14ac:dyDescent="0.2"/>
    <row r="29278" ht="12.75" customHeight="1" x14ac:dyDescent="0.2"/>
    <row r="29282" ht="12.75" customHeight="1" x14ac:dyDescent="0.2"/>
    <row r="29286" ht="12.75" customHeight="1" x14ac:dyDescent="0.2"/>
    <row r="29290" ht="12.75" customHeight="1" x14ac:dyDescent="0.2"/>
    <row r="29294" ht="12.75" customHeight="1" x14ac:dyDescent="0.2"/>
    <row r="29298" ht="12.75" customHeight="1" x14ac:dyDescent="0.2"/>
    <row r="29302" ht="12.75" customHeight="1" x14ac:dyDescent="0.2"/>
    <row r="29306" ht="12.75" customHeight="1" x14ac:dyDescent="0.2"/>
    <row r="29310" ht="12.75" customHeight="1" x14ac:dyDescent="0.2"/>
    <row r="29314" ht="12.75" customHeight="1" x14ac:dyDescent="0.2"/>
    <row r="29318" ht="12.75" customHeight="1" x14ac:dyDescent="0.2"/>
    <row r="29322" ht="12.75" customHeight="1" x14ac:dyDescent="0.2"/>
    <row r="29326" ht="12.75" customHeight="1" x14ac:dyDescent="0.2"/>
    <row r="29330" ht="12.75" customHeight="1" x14ac:dyDescent="0.2"/>
    <row r="29334" ht="12.75" customHeight="1" x14ac:dyDescent="0.2"/>
    <row r="29338" ht="12.75" customHeight="1" x14ac:dyDescent="0.2"/>
    <row r="29342" ht="12.75" customHeight="1" x14ac:dyDescent="0.2"/>
    <row r="29346" ht="12.75" customHeight="1" x14ac:dyDescent="0.2"/>
    <row r="29350" ht="12.75" customHeight="1" x14ac:dyDescent="0.2"/>
    <row r="29354" ht="12.75" customHeight="1" x14ac:dyDescent="0.2"/>
    <row r="29358" ht="12.75" customHeight="1" x14ac:dyDescent="0.2"/>
    <row r="29362" ht="12.75" customHeight="1" x14ac:dyDescent="0.2"/>
    <row r="29366" ht="12.75" customHeight="1" x14ac:dyDescent="0.2"/>
    <row r="29370" ht="12.75" customHeight="1" x14ac:dyDescent="0.2"/>
    <row r="29374" ht="12.75" customHeight="1" x14ac:dyDescent="0.2"/>
    <row r="29378" ht="12.75" customHeight="1" x14ac:dyDescent="0.2"/>
    <row r="29382" ht="12.75" customHeight="1" x14ac:dyDescent="0.2"/>
    <row r="29386" ht="12.75" customHeight="1" x14ac:dyDescent="0.2"/>
    <row r="29390" ht="12.75" customHeight="1" x14ac:dyDescent="0.2"/>
    <row r="29394" ht="12.75" customHeight="1" x14ac:dyDescent="0.2"/>
    <row r="29398" ht="12.75" customHeight="1" x14ac:dyDescent="0.2"/>
    <row r="29402" ht="12.75" customHeight="1" x14ac:dyDescent="0.2"/>
    <row r="29406" ht="12.75" customHeight="1" x14ac:dyDescent="0.2"/>
    <row r="29410" ht="12.75" customHeight="1" x14ac:dyDescent="0.2"/>
    <row r="29414" ht="12.75" customHeight="1" x14ac:dyDescent="0.2"/>
    <row r="29418" ht="12.75" customHeight="1" x14ac:dyDescent="0.2"/>
    <row r="29422" ht="12.75" customHeight="1" x14ac:dyDescent="0.2"/>
    <row r="29426" ht="12.75" customHeight="1" x14ac:dyDescent="0.2"/>
    <row r="29430" ht="12.75" customHeight="1" x14ac:dyDescent="0.2"/>
    <row r="29434" ht="12.75" customHeight="1" x14ac:dyDescent="0.2"/>
    <row r="29438" ht="12.75" customHeight="1" x14ac:dyDescent="0.2"/>
    <row r="29442" ht="12.75" customHeight="1" x14ac:dyDescent="0.2"/>
    <row r="29446" ht="12.75" customHeight="1" x14ac:dyDescent="0.2"/>
    <row r="29450" ht="12.75" customHeight="1" x14ac:dyDescent="0.2"/>
    <row r="29454" ht="12.75" customHeight="1" x14ac:dyDescent="0.2"/>
    <row r="29458" ht="12.75" customHeight="1" x14ac:dyDescent="0.2"/>
    <row r="29462" ht="12.75" customHeight="1" x14ac:dyDescent="0.2"/>
    <row r="29466" ht="12.75" customHeight="1" x14ac:dyDescent="0.2"/>
    <row r="29470" ht="12.75" customHeight="1" x14ac:dyDescent="0.2"/>
    <row r="29474" ht="12.75" customHeight="1" x14ac:dyDescent="0.2"/>
    <row r="29478" ht="12.75" customHeight="1" x14ac:dyDescent="0.2"/>
    <row r="29482" ht="12.75" customHeight="1" x14ac:dyDescent="0.2"/>
    <row r="29486" ht="12.75" customHeight="1" x14ac:dyDescent="0.2"/>
    <row r="29490" ht="12.75" customHeight="1" x14ac:dyDescent="0.2"/>
    <row r="29494" ht="12.75" customHeight="1" x14ac:dyDescent="0.2"/>
    <row r="29498" ht="12.75" customHeight="1" x14ac:dyDescent="0.2"/>
    <row r="29502" ht="12.75" customHeight="1" x14ac:dyDescent="0.2"/>
    <row r="29506" ht="12.75" customHeight="1" x14ac:dyDescent="0.2"/>
    <row r="29510" ht="12.75" customHeight="1" x14ac:dyDescent="0.2"/>
    <row r="29514" ht="12.75" customHeight="1" x14ac:dyDescent="0.2"/>
    <row r="29518" ht="12.75" customHeight="1" x14ac:dyDescent="0.2"/>
    <row r="29522" ht="12.75" customHeight="1" x14ac:dyDescent="0.2"/>
    <row r="29526" ht="12.75" customHeight="1" x14ac:dyDescent="0.2"/>
    <row r="29530" ht="12.75" customHeight="1" x14ac:dyDescent="0.2"/>
    <row r="29534" ht="12.75" customHeight="1" x14ac:dyDescent="0.2"/>
    <row r="29538" ht="12.75" customHeight="1" x14ac:dyDescent="0.2"/>
    <row r="29542" ht="12.75" customHeight="1" x14ac:dyDescent="0.2"/>
    <row r="29546" ht="12.75" customHeight="1" x14ac:dyDescent="0.2"/>
    <row r="29550" ht="12.75" customHeight="1" x14ac:dyDescent="0.2"/>
    <row r="29554" ht="12.75" customHeight="1" x14ac:dyDescent="0.2"/>
    <row r="29558" ht="12.75" customHeight="1" x14ac:dyDescent="0.2"/>
    <row r="29562" ht="12.75" customHeight="1" x14ac:dyDescent="0.2"/>
    <row r="29566" ht="12.75" customHeight="1" x14ac:dyDescent="0.2"/>
    <row r="29570" ht="12.75" customHeight="1" x14ac:dyDescent="0.2"/>
    <row r="29574" ht="12.75" customHeight="1" x14ac:dyDescent="0.2"/>
    <row r="29578" ht="12.75" customHeight="1" x14ac:dyDescent="0.2"/>
    <row r="29582" ht="12.75" customHeight="1" x14ac:dyDescent="0.2"/>
    <row r="29586" ht="12.75" customHeight="1" x14ac:dyDescent="0.2"/>
    <row r="29590" ht="12.75" customHeight="1" x14ac:dyDescent="0.2"/>
    <row r="29594" ht="12.75" customHeight="1" x14ac:dyDescent="0.2"/>
    <row r="29598" ht="12.75" customHeight="1" x14ac:dyDescent="0.2"/>
    <row r="29602" ht="12.75" customHeight="1" x14ac:dyDescent="0.2"/>
    <row r="29606" ht="12.75" customHeight="1" x14ac:dyDescent="0.2"/>
    <row r="29610" ht="12.75" customHeight="1" x14ac:dyDescent="0.2"/>
    <row r="29614" ht="12.75" customHeight="1" x14ac:dyDescent="0.2"/>
    <row r="29618" ht="12.75" customHeight="1" x14ac:dyDescent="0.2"/>
    <row r="29622" ht="12.75" customHeight="1" x14ac:dyDescent="0.2"/>
    <row r="29626" ht="12.75" customHeight="1" x14ac:dyDescent="0.2"/>
    <row r="29630" ht="12.75" customHeight="1" x14ac:dyDescent="0.2"/>
    <row r="29634" ht="12.75" customHeight="1" x14ac:dyDescent="0.2"/>
    <row r="29638" ht="12.75" customHeight="1" x14ac:dyDescent="0.2"/>
    <row r="29642" ht="12.75" customHeight="1" x14ac:dyDescent="0.2"/>
    <row r="29646" ht="12.75" customHeight="1" x14ac:dyDescent="0.2"/>
    <row r="29650" ht="12.75" customHeight="1" x14ac:dyDescent="0.2"/>
    <row r="29654" ht="12.75" customHeight="1" x14ac:dyDescent="0.2"/>
    <row r="29658" ht="12.75" customHeight="1" x14ac:dyDescent="0.2"/>
    <row r="29662" ht="12.75" customHeight="1" x14ac:dyDescent="0.2"/>
    <row r="29666" ht="12.75" customHeight="1" x14ac:dyDescent="0.2"/>
    <row r="29670" ht="12.75" customHeight="1" x14ac:dyDescent="0.2"/>
    <row r="29674" ht="12.75" customHeight="1" x14ac:dyDescent="0.2"/>
    <row r="29678" ht="12.75" customHeight="1" x14ac:dyDescent="0.2"/>
    <row r="29682" ht="12.75" customHeight="1" x14ac:dyDescent="0.2"/>
    <row r="29686" ht="12.75" customHeight="1" x14ac:dyDescent="0.2"/>
    <row r="29690" ht="12.75" customHeight="1" x14ac:dyDescent="0.2"/>
    <row r="29694" ht="12.75" customHeight="1" x14ac:dyDescent="0.2"/>
    <row r="29698" ht="12.75" customHeight="1" x14ac:dyDescent="0.2"/>
    <row r="29702" ht="12.75" customHeight="1" x14ac:dyDescent="0.2"/>
    <row r="29706" ht="12.75" customHeight="1" x14ac:dyDescent="0.2"/>
    <row r="29710" ht="12.75" customHeight="1" x14ac:dyDescent="0.2"/>
    <row r="29714" ht="12.75" customHeight="1" x14ac:dyDescent="0.2"/>
    <row r="29718" ht="12.75" customHeight="1" x14ac:dyDescent="0.2"/>
    <row r="29722" ht="12.75" customHeight="1" x14ac:dyDescent="0.2"/>
    <row r="29726" ht="12.75" customHeight="1" x14ac:dyDescent="0.2"/>
    <row r="29730" ht="12.75" customHeight="1" x14ac:dyDescent="0.2"/>
    <row r="29734" ht="12.75" customHeight="1" x14ac:dyDescent="0.2"/>
    <row r="29738" ht="12.75" customHeight="1" x14ac:dyDescent="0.2"/>
    <row r="29742" ht="12.75" customHeight="1" x14ac:dyDescent="0.2"/>
    <row r="29746" ht="12.75" customHeight="1" x14ac:dyDescent="0.2"/>
    <row r="29750" ht="12.75" customHeight="1" x14ac:dyDescent="0.2"/>
    <row r="29754" ht="12.75" customHeight="1" x14ac:dyDescent="0.2"/>
    <row r="29758" ht="12.75" customHeight="1" x14ac:dyDescent="0.2"/>
    <row r="29762" ht="12.75" customHeight="1" x14ac:dyDescent="0.2"/>
    <row r="29766" ht="12.75" customHeight="1" x14ac:dyDescent="0.2"/>
    <row r="29770" ht="12.75" customHeight="1" x14ac:dyDescent="0.2"/>
    <row r="29774" ht="12.75" customHeight="1" x14ac:dyDescent="0.2"/>
    <row r="29778" ht="12.75" customHeight="1" x14ac:dyDescent="0.2"/>
    <row r="29782" ht="12.75" customHeight="1" x14ac:dyDescent="0.2"/>
    <row r="29786" ht="12.75" customHeight="1" x14ac:dyDescent="0.2"/>
    <row r="29790" ht="12.75" customHeight="1" x14ac:dyDescent="0.2"/>
    <row r="29794" ht="12.75" customHeight="1" x14ac:dyDescent="0.2"/>
    <row r="29798" ht="12.75" customHeight="1" x14ac:dyDescent="0.2"/>
    <row r="29802" ht="12.75" customHeight="1" x14ac:dyDescent="0.2"/>
    <row r="29806" ht="12.75" customHeight="1" x14ac:dyDescent="0.2"/>
    <row r="29810" ht="12.75" customHeight="1" x14ac:dyDescent="0.2"/>
    <row r="29814" ht="12.75" customHeight="1" x14ac:dyDescent="0.2"/>
    <row r="29818" ht="12.75" customHeight="1" x14ac:dyDescent="0.2"/>
    <row r="29822" ht="12.75" customHeight="1" x14ac:dyDescent="0.2"/>
    <row r="29826" ht="12.75" customHeight="1" x14ac:dyDescent="0.2"/>
    <row r="29830" ht="12.75" customHeight="1" x14ac:dyDescent="0.2"/>
    <row r="29834" ht="12.75" customHeight="1" x14ac:dyDescent="0.2"/>
    <row r="29838" ht="12.75" customHeight="1" x14ac:dyDescent="0.2"/>
    <row r="29842" ht="12.75" customHeight="1" x14ac:dyDescent="0.2"/>
    <row r="29846" ht="12.75" customHeight="1" x14ac:dyDescent="0.2"/>
    <row r="29850" ht="12.75" customHeight="1" x14ac:dyDescent="0.2"/>
    <row r="29854" ht="12.75" customHeight="1" x14ac:dyDescent="0.2"/>
    <row r="29858" ht="12.75" customHeight="1" x14ac:dyDescent="0.2"/>
    <row r="29862" ht="12.75" customHeight="1" x14ac:dyDescent="0.2"/>
    <row r="29866" ht="12.75" customHeight="1" x14ac:dyDescent="0.2"/>
    <row r="29870" ht="12.75" customHeight="1" x14ac:dyDescent="0.2"/>
    <row r="29874" ht="12.75" customHeight="1" x14ac:dyDescent="0.2"/>
    <row r="29878" ht="12.75" customHeight="1" x14ac:dyDescent="0.2"/>
    <row r="29882" ht="12.75" customHeight="1" x14ac:dyDescent="0.2"/>
    <row r="29886" ht="12.75" customHeight="1" x14ac:dyDescent="0.2"/>
    <row r="29890" ht="12.75" customHeight="1" x14ac:dyDescent="0.2"/>
    <row r="29894" ht="12.75" customHeight="1" x14ac:dyDescent="0.2"/>
    <row r="29898" ht="12.75" customHeight="1" x14ac:dyDescent="0.2"/>
    <row r="29902" ht="12.75" customHeight="1" x14ac:dyDescent="0.2"/>
    <row r="29906" ht="12.75" customHeight="1" x14ac:dyDescent="0.2"/>
    <row r="29910" ht="12.75" customHeight="1" x14ac:dyDescent="0.2"/>
    <row r="29914" ht="12.75" customHeight="1" x14ac:dyDescent="0.2"/>
    <row r="29918" ht="12.75" customHeight="1" x14ac:dyDescent="0.2"/>
    <row r="29922" ht="12.75" customHeight="1" x14ac:dyDescent="0.2"/>
    <row r="29926" ht="12.75" customHeight="1" x14ac:dyDescent="0.2"/>
    <row r="29930" ht="12.75" customHeight="1" x14ac:dyDescent="0.2"/>
    <row r="29934" ht="12.75" customHeight="1" x14ac:dyDescent="0.2"/>
    <row r="29938" ht="12.75" customHeight="1" x14ac:dyDescent="0.2"/>
    <row r="29942" ht="12.75" customHeight="1" x14ac:dyDescent="0.2"/>
    <row r="29946" ht="12.75" customHeight="1" x14ac:dyDescent="0.2"/>
    <row r="29950" ht="12.75" customHeight="1" x14ac:dyDescent="0.2"/>
    <row r="29954" ht="12.75" customHeight="1" x14ac:dyDescent="0.2"/>
    <row r="29958" ht="12.75" customHeight="1" x14ac:dyDescent="0.2"/>
    <row r="29962" ht="12.75" customHeight="1" x14ac:dyDescent="0.2"/>
    <row r="29966" ht="12.75" customHeight="1" x14ac:dyDescent="0.2"/>
    <row r="29970" ht="12.75" customHeight="1" x14ac:dyDescent="0.2"/>
    <row r="29974" ht="12.75" customHeight="1" x14ac:dyDescent="0.2"/>
    <row r="29978" ht="12.75" customHeight="1" x14ac:dyDescent="0.2"/>
    <row r="29982" ht="12.75" customHeight="1" x14ac:dyDescent="0.2"/>
    <row r="29986" ht="12.75" customHeight="1" x14ac:dyDescent="0.2"/>
    <row r="29990" ht="12.75" customHeight="1" x14ac:dyDescent="0.2"/>
    <row r="29994" ht="12.75" customHeight="1" x14ac:dyDescent="0.2"/>
    <row r="29998" ht="12.75" customHeight="1" x14ac:dyDescent="0.2"/>
    <row r="30002" ht="12.75" customHeight="1" x14ac:dyDescent="0.2"/>
    <row r="30006" ht="12.75" customHeight="1" x14ac:dyDescent="0.2"/>
    <row r="30010" ht="12.75" customHeight="1" x14ac:dyDescent="0.2"/>
    <row r="30014" ht="12.75" customHeight="1" x14ac:dyDescent="0.2"/>
    <row r="30018" ht="12.75" customHeight="1" x14ac:dyDescent="0.2"/>
    <row r="30022" ht="12.75" customHeight="1" x14ac:dyDescent="0.2"/>
    <row r="30026" ht="12.75" customHeight="1" x14ac:dyDescent="0.2"/>
    <row r="30030" ht="12.75" customHeight="1" x14ac:dyDescent="0.2"/>
    <row r="30034" ht="12.75" customHeight="1" x14ac:dyDescent="0.2"/>
    <row r="30038" ht="12.75" customHeight="1" x14ac:dyDescent="0.2"/>
    <row r="30042" ht="12.75" customHeight="1" x14ac:dyDescent="0.2"/>
    <row r="30046" ht="12.75" customHeight="1" x14ac:dyDescent="0.2"/>
    <row r="30050" ht="12.75" customHeight="1" x14ac:dyDescent="0.2"/>
    <row r="30054" ht="12.75" customHeight="1" x14ac:dyDescent="0.2"/>
    <row r="30058" ht="12.75" customHeight="1" x14ac:dyDescent="0.2"/>
    <row r="30062" ht="12.75" customHeight="1" x14ac:dyDescent="0.2"/>
    <row r="30066" ht="12.75" customHeight="1" x14ac:dyDescent="0.2"/>
    <row r="30070" ht="12.75" customHeight="1" x14ac:dyDescent="0.2"/>
    <row r="30074" ht="12.75" customHeight="1" x14ac:dyDescent="0.2"/>
    <row r="30078" ht="12.75" customHeight="1" x14ac:dyDescent="0.2"/>
    <row r="30082" ht="12.75" customHeight="1" x14ac:dyDescent="0.2"/>
    <row r="30086" ht="12.75" customHeight="1" x14ac:dyDescent="0.2"/>
    <row r="30090" ht="12.75" customHeight="1" x14ac:dyDescent="0.2"/>
    <row r="30094" ht="12.75" customHeight="1" x14ac:dyDescent="0.2"/>
    <row r="30098" ht="12.75" customHeight="1" x14ac:dyDescent="0.2"/>
    <row r="30102" ht="12.75" customHeight="1" x14ac:dyDescent="0.2"/>
    <row r="30106" ht="12.75" customHeight="1" x14ac:dyDescent="0.2"/>
    <row r="30110" ht="12.75" customHeight="1" x14ac:dyDescent="0.2"/>
    <row r="30114" ht="12.75" customHeight="1" x14ac:dyDescent="0.2"/>
    <row r="30118" ht="12.75" customHeight="1" x14ac:dyDescent="0.2"/>
    <row r="30122" ht="12.75" customHeight="1" x14ac:dyDescent="0.2"/>
    <row r="30126" ht="12.75" customHeight="1" x14ac:dyDescent="0.2"/>
    <row r="30130" ht="12.75" customHeight="1" x14ac:dyDescent="0.2"/>
    <row r="30134" ht="12.75" customHeight="1" x14ac:dyDescent="0.2"/>
    <row r="30138" ht="12.75" customHeight="1" x14ac:dyDescent="0.2"/>
    <row r="30142" ht="12.75" customHeight="1" x14ac:dyDescent="0.2"/>
    <row r="30146" ht="12.75" customHeight="1" x14ac:dyDescent="0.2"/>
    <row r="30150" ht="12.75" customHeight="1" x14ac:dyDescent="0.2"/>
    <row r="30154" ht="12.75" customHeight="1" x14ac:dyDescent="0.2"/>
    <row r="30158" ht="12.75" customHeight="1" x14ac:dyDescent="0.2"/>
    <row r="30162" ht="12.75" customHeight="1" x14ac:dyDescent="0.2"/>
    <row r="30166" ht="12.75" customHeight="1" x14ac:dyDescent="0.2"/>
    <row r="30170" ht="12.75" customHeight="1" x14ac:dyDescent="0.2"/>
    <row r="30174" ht="12.75" customHeight="1" x14ac:dyDescent="0.2"/>
    <row r="30178" ht="12.75" customHeight="1" x14ac:dyDescent="0.2"/>
    <row r="30182" ht="12.75" customHeight="1" x14ac:dyDescent="0.2"/>
    <row r="30186" ht="12.75" customHeight="1" x14ac:dyDescent="0.2"/>
    <row r="30190" ht="12.75" customHeight="1" x14ac:dyDescent="0.2"/>
    <row r="30194" ht="12.75" customHeight="1" x14ac:dyDescent="0.2"/>
    <row r="30198" ht="12.75" customHeight="1" x14ac:dyDescent="0.2"/>
    <row r="30202" ht="12.75" customHeight="1" x14ac:dyDescent="0.2"/>
    <row r="30206" ht="12.75" customHeight="1" x14ac:dyDescent="0.2"/>
    <row r="30210" ht="12.75" customHeight="1" x14ac:dyDescent="0.2"/>
    <row r="30214" ht="12.75" customHeight="1" x14ac:dyDescent="0.2"/>
    <row r="30218" ht="12.75" customHeight="1" x14ac:dyDescent="0.2"/>
    <row r="30222" ht="12.75" customHeight="1" x14ac:dyDescent="0.2"/>
    <row r="30226" ht="12.75" customHeight="1" x14ac:dyDescent="0.2"/>
    <row r="30230" ht="12.75" customHeight="1" x14ac:dyDescent="0.2"/>
    <row r="30234" ht="12.75" customHeight="1" x14ac:dyDescent="0.2"/>
    <row r="30238" ht="12.75" customHeight="1" x14ac:dyDescent="0.2"/>
    <row r="30242" ht="12.75" customHeight="1" x14ac:dyDescent="0.2"/>
    <row r="30246" ht="12.75" customHeight="1" x14ac:dyDescent="0.2"/>
    <row r="30250" ht="12.75" customHeight="1" x14ac:dyDescent="0.2"/>
    <row r="30254" ht="12.75" customHeight="1" x14ac:dyDescent="0.2"/>
    <row r="30258" ht="12.75" customHeight="1" x14ac:dyDescent="0.2"/>
    <row r="30262" ht="12.75" customHeight="1" x14ac:dyDescent="0.2"/>
    <row r="30266" ht="12.75" customHeight="1" x14ac:dyDescent="0.2"/>
    <row r="30270" ht="12.75" customHeight="1" x14ac:dyDescent="0.2"/>
    <row r="30274" ht="12.75" customHeight="1" x14ac:dyDescent="0.2"/>
    <row r="30278" ht="12.75" customHeight="1" x14ac:dyDescent="0.2"/>
    <row r="30282" ht="12.75" customHeight="1" x14ac:dyDescent="0.2"/>
    <row r="30286" ht="12.75" customHeight="1" x14ac:dyDescent="0.2"/>
    <row r="30290" ht="12.75" customHeight="1" x14ac:dyDescent="0.2"/>
    <row r="30294" ht="12.75" customHeight="1" x14ac:dyDescent="0.2"/>
    <row r="30298" ht="12.75" customHeight="1" x14ac:dyDescent="0.2"/>
    <row r="30302" ht="12.75" customHeight="1" x14ac:dyDescent="0.2"/>
    <row r="30306" ht="12.75" customHeight="1" x14ac:dyDescent="0.2"/>
    <row r="30310" ht="12.75" customHeight="1" x14ac:dyDescent="0.2"/>
    <row r="30314" ht="12.75" customHeight="1" x14ac:dyDescent="0.2"/>
    <row r="30318" ht="12.75" customHeight="1" x14ac:dyDescent="0.2"/>
    <row r="30322" ht="12.75" customHeight="1" x14ac:dyDescent="0.2"/>
    <row r="30326" ht="12.75" customHeight="1" x14ac:dyDescent="0.2"/>
    <row r="30330" ht="12.75" customHeight="1" x14ac:dyDescent="0.2"/>
    <row r="30334" ht="12.75" customHeight="1" x14ac:dyDescent="0.2"/>
    <row r="30338" ht="12.75" customHeight="1" x14ac:dyDescent="0.2"/>
    <row r="30342" ht="12.75" customHeight="1" x14ac:dyDescent="0.2"/>
    <row r="30346" ht="12.75" customHeight="1" x14ac:dyDescent="0.2"/>
    <row r="30350" ht="12.75" customHeight="1" x14ac:dyDescent="0.2"/>
    <row r="30354" ht="12.75" customHeight="1" x14ac:dyDescent="0.2"/>
    <row r="30358" ht="12.75" customHeight="1" x14ac:dyDescent="0.2"/>
    <row r="30362" ht="12.75" customHeight="1" x14ac:dyDescent="0.2"/>
    <row r="30366" ht="12.75" customHeight="1" x14ac:dyDescent="0.2"/>
    <row r="30370" ht="12.75" customHeight="1" x14ac:dyDescent="0.2"/>
    <row r="30374" ht="12.75" customHeight="1" x14ac:dyDescent="0.2"/>
    <row r="30378" ht="12.75" customHeight="1" x14ac:dyDescent="0.2"/>
    <row r="30382" ht="12.75" customHeight="1" x14ac:dyDescent="0.2"/>
    <row r="30386" ht="12.75" customHeight="1" x14ac:dyDescent="0.2"/>
    <row r="30390" ht="12.75" customHeight="1" x14ac:dyDescent="0.2"/>
    <row r="30394" ht="12.75" customHeight="1" x14ac:dyDescent="0.2"/>
    <row r="30398" ht="12.75" customHeight="1" x14ac:dyDescent="0.2"/>
    <row r="30402" ht="12.75" customHeight="1" x14ac:dyDescent="0.2"/>
    <row r="30406" ht="12.75" customHeight="1" x14ac:dyDescent="0.2"/>
    <row r="30410" ht="12.75" customHeight="1" x14ac:dyDescent="0.2"/>
    <row r="30414" ht="12.75" customHeight="1" x14ac:dyDescent="0.2"/>
    <row r="30418" ht="12.75" customHeight="1" x14ac:dyDescent="0.2"/>
    <row r="30422" ht="12.75" customHeight="1" x14ac:dyDescent="0.2"/>
    <row r="30426" ht="12.75" customHeight="1" x14ac:dyDescent="0.2"/>
    <row r="30430" ht="12.75" customHeight="1" x14ac:dyDescent="0.2"/>
    <row r="30434" ht="12.75" customHeight="1" x14ac:dyDescent="0.2"/>
    <row r="30438" ht="12.75" customHeight="1" x14ac:dyDescent="0.2"/>
    <row r="30442" ht="12.75" customHeight="1" x14ac:dyDescent="0.2"/>
    <row r="30446" ht="12.75" customHeight="1" x14ac:dyDescent="0.2"/>
    <row r="30450" ht="12.75" customHeight="1" x14ac:dyDescent="0.2"/>
    <row r="30454" ht="12.75" customHeight="1" x14ac:dyDescent="0.2"/>
    <row r="30458" ht="12.75" customHeight="1" x14ac:dyDescent="0.2"/>
    <row r="30462" ht="12.75" customHeight="1" x14ac:dyDescent="0.2"/>
    <row r="30466" ht="12.75" customHeight="1" x14ac:dyDescent="0.2"/>
    <row r="30470" ht="12.75" customHeight="1" x14ac:dyDescent="0.2"/>
    <row r="30474" ht="12.75" customHeight="1" x14ac:dyDescent="0.2"/>
    <row r="30478" ht="12.75" customHeight="1" x14ac:dyDescent="0.2"/>
    <row r="30482" ht="12.75" customHeight="1" x14ac:dyDescent="0.2"/>
    <row r="30486" ht="12.75" customHeight="1" x14ac:dyDescent="0.2"/>
    <row r="30490" ht="12.75" customHeight="1" x14ac:dyDescent="0.2"/>
    <row r="30494" ht="12.75" customHeight="1" x14ac:dyDescent="0.2"/>
    <row r="30498" ht="12.75" customHeight="1" x14ac:dyDescent="0.2"/>
    <row r="30502" ht="12.75" customHeight="1" x14ac:dyDescent="0.2"/>
    <row r="30506" ht="12.75" customHeight="1" x14ac:dyDescent="0.2"/>
    <row r="30510" ht="12.75" customHeight="1" x14ac:dyDescent="0.2"/>
    <row r="30514" ht="12.75" customHeight="1" x14ac:dyDescent="0.2"/>
    <row r="30518" ht="12.75" customHeight="1" x14ac:dyDescent="0.2"/>
    <row r="30522" ht="12.75" customHeight="1" x14ac:dyDescent="0.2"/>
    <row r="30526" ht="12.75" customHeight="1" x14ac:dyDescent="0.2"/>
    <row r="30530" ht="12.75" customHeight="1" x14ac:dyDescent="0.2"/>
    <row r="30534" ht="12.75" customHeight="1" x14ac:dyDescent="0.2"/>
    <row r="30538" ht="12.75" customHeight="1" x14ac:dyDescent="0.2"/>
    <row r="30542" ht="12.75" customHeight="1" x14ac:dyDescent="0.2"/>
    <row r="30546" ht="12.75" customHeight="1" x14ac:dyDescent="0.2"/>
    <row r="30550" ht="12.75" customHeight="1" x14ac:dyDescent="0.2"/>
    <row r="30554" ht="12.75" customHeight="1" x14ac:dyDescent="0.2"/>
    <row r="30558" ht="12.75" customHeight="1" x14ac:dyDescent="0.2"/>
    <row r="30562" ht="12.75" customHeight="1" x14ac:dyDescent="0.2"/>
    <row r="30566" ht="12.75" customHeight="1" x14ac:dyDescent="0.2"/>
    <row r="30570" ht="12.75" customHeight="1" x14ac:dyDescent="0.2"/>
    <row r="30574" ht="12.75" customHeight="1" x14ac:dyDescent="0.2"/>
    <row r="30578" ht="12.75" customHeight="1" x14ac:dyDescent="0.2"/>
    <row r="30582" ht="12.75" customHeight="1" x14ac:dyDescent="0.2"/>
    <row r="30586" ht="12.75" customHeight="1" x14ac:dyDescent="0.2"/>
    <row r="30590" ht="12.75" customHeight="1" x14ac:dyDescent="0.2"/>
    <row r="30594" ht="12.75" customHeight="1" x14ac:dyDescent="0.2"/>
    <row r="30598" ht="12.75" customHeight="1" x14ac:dyDescent="0.2"/>
    <row r="30602" ht="12.75" customHeight="1" x14ac:dyDescent="0.2"/>
    <row r="30606" ht="12.75" customHeight="1" x14ac:dyDescent="0.2"/>
    <row r="30610" ht="12.75" customHeight="1" x14ac:dyDescent="0.2"/>
    <row r="30614" ht="12.75" customHeight="1" x14ac:dyDescent="0.2"/>
    <row r="30618" ht="12.75" customHeight="1" x14ac:dyDescent="0.2"/>
    <row r="30622" ht="12.75" customHeight="1" x14ac:dyDescent="0.2"/>
    <row r="30626" ht="12.75" customHeight="1" x14ac:dyDescent="0.2"/>
    <row r="30630" ht="12.75" customHeight="1" x14ac:dyDescent="0.2"/>
    <row r="30634" ht="12.75" customHeight="1" x14ac:dyDescent="0.2"/>
    <row r="30638" ht="12.75" customHeight="1" x14ac:dyDescent="0.2"/>
    <row r="30642" ht="12.75" customHeight="1" x14ac:dyDescent="0.2"/>
    <row r="30646" ht="12.75" customHeight="1" x14ac:dyDescent="0.2"/>
    <row r="30650" ht="12.75" customHeight="1" x14ac:dyDescent="0.2"/>
    <row r="30654" ht="12.75" customHeight="1" x14ac:dyDescent="0.2"/>
    <row r="30658" ht="12.75" customHeight="1" x14ac:dyDescent="0.2"/>
    <row r="30662" ht="12.75" customHeight="1" x14ac:dyDescent="0.2"/>
    <row r="30666" ht="12.75" customHeight="1" x14ac:dyDescent="0.2"/>
    <row r="30670" ht="12.75" customHeight="1" x14ac:dyDescent="0.2"/>
    <row r="30674" ht="12.75" customHeight="1" x14ac:dyDescent="0.2"/>
    <row r="30678" ht="12.75" customHeight="1" x14ac:dyDescent="0.2"/>
    <row r="30682" ht="12.75" customHeight="1" x14ac:dyDescent="0.2"/>
    <row r="30686" ht="12.75" customHeight="1" x14ac:dyDescent="0.2"/>
    <row r="30690" ht="12.75" customHeight="1" x14ac:dyDescent="0.2"/>
    <row r="30694" ht="12.75" customHeight="1" x14ac:dyDescent="0.2"/>
    <row r="30698" ht="12.75" customHeight="1" x14ac:dyDescent="0.2"/>
    <row r="30702" ht="12.75" customHeight="1" x14ac:dyDescent="0.2"/>
    <row r="30706" ht="12.75" customHeight="1" x14ac:dyDescent="0.2"/>
    <row r="30710" ht="12.75" customHeight="1" x14ac:dyDescent="0.2"/>
    <row r="30714" ht="12.75" customHeight="1" x14ac:dyDescent="0.2"/>
    <row r="30718" ht="12.75" customHeight="1" x14ac:dyDescent="0.2"/>
    <row r="30722" ht="12.75" customHeight="1" x14ac:dyDescent="0.2"/>
    <row r="30726" ht="12.75" customHeight="1" x14ac:dyDescent="0.2"/>
    <row r="30730" ht="12.75" customHeight="1" x14ac:dyDescent="0.2"/>
    <row r="30734" ht="12.75" customHeight="1" x14ac:dyDescent="0.2"/>
    <row r="30738" ht="12.75" customHeight="1" x14ac:dyDescent="0.2"/>
    <row r="30742" ht="12.75" customHeight="1" x14ac:dyDescent="0.2"/>
    <row r="30746" ht="12.75" customHeight="1" x14ac:dyDescent="0.2"/>
    <row r="30750" ht="12.75" customHeight="1" x14ac:dyDescent="0.2"/>
    <row r="30754" ht="12.75" customHeight="1" x14ac:dyDescent="0.2"/>
    <row r="30758" ht="12.75" customHeight="1" x14ac:dyDescent="0.2"/>
    <row r="30762" ht="12.75" customHeight="1" x14ac:dyDescent="0.2"/>
    <row r="30766" ht="12.75" customHeight="1" x14ac:dyDescent="0.2"/>
    <row r="30770" ht="12.75" customHeight="1" x14ac:dyDescent="0.2"/>
    <row r="30774" ht="12.75" customHeight="1" x14ac:dyDescent="0.2"/>
    <row r="30778" ht="12.75" customHeight="1" x14ac:dyDescent="0.2"/>
    <row r="30782" ht="12.75" customHeight="1" x14ac:dyDescent="0.2"/>
    <row r="30786" ht="12.75" customHeight="1" x14ac:dyDescent="0.2"/>
    <row r="30790" ht="12.75" customHeight="1" x14ac:dyDescent="0.2"/>
    <row r="30794" ht="12.75" customHeight="1" x14ac:dyDescent="0.2"/>
    <row r="30798" ht="12.75" customHeight="1" x14ac:dyDescent="0.2"/>
    <row r="30802" ht="12.75" customHeight="1" x14ac:dyDescent="0.2"/>
    <row r="30806" ht="12.75" customHeight="1" x14ac:dyDescent="0.2"/>
    <row r="30810" ht="12.75" customHeight="1" x14ac:dyDescent="0.2"/>
    <row r="30814" ht="12.75" customHeight="1" x14ac:dyDescent="0.2"/>
    <row r="30818" ht="12.75" customHeight="1" x14ac:dyDescent="0.2"/>
    <row r="30822" ht="12.75" customHeight="1" x14ac:dyDescent="0.2"/>
    <row r="30826" ht="12.75" customHeight="1" x14ac:dyDescent="0.2"/>
    <row r="30830" ht="12.75" customHeight="1" x14ac:dyDescent="0.2"/>
    <row r="30834" ht="12.75" customHeight="1" x14ac:dyDescent="0.2"/>
    <row r="30838" ht="12.75" customHeight="1" x14ac:dyDescent="0.2"/>
    <row r="30842" ht="12.75" customHeight="1" x14ac:dyDescent="0.2"/>
    <row r="30846" ht="12.75" customHeight="1" x14ac:dyDescent="0.2"/>
    <row r="30850" ht="12.75" customHeight="1" x14ac:dyDescent="0.2"/>
    <row r="30854" ht="12.75" customHeight="1" x14ac:dyDescent="0.2"/>
    <row r="30858" ht="12.75" customHeight="1" x14ac:dyDescent="0.2"/>
    <row r="30862" ht="12.75" customHeight="1" x14ac:dyDescent="0.2"/>
    <row r="30866" ht="12.75" customHeight="1" x14ac:dyDescent="0.2"/>
    <row r="30870" ht="12.75" customHeight="1" x14ac:dyDescent="0.2"/>
    <row r="30874" ht="12.75" customHeight="1" x14ac:dyDescent="0.2"/>
    <row r="30878" ht="12.75" customHeight="1" x14ac:dyDescent="0.2"/>
    <row r="30882" ht="12.75" customHeight="1" x14ac:dyDescent="0.2"/>
    <row r="30886" ht="12.75" customHeight="1" x14ac:dyDescent="0.2"/>
    <row r="30890" ht="12.75" customHeight="1" x14ac:dyDescent="0.2"/>
    <row r="30894" ht="12.75" customHeight="1" x14ac:dyDescent="0.2"/>
    <row r="30898" ht="12.75" customHeight="1" x14ac:dyDescent="0.2"/>
    <row r="30902" ht="12.75" customHeight="1" x14ac:dyDescent="0.2"/>
    <row r="30906" ht="12.75" customHeight="1" x14ac:dyDescent="0.2"/>
    <row r="30910" ht="12.75" customHeight="1" x14ac:dyDescent="0.2"/>
    <row r="30914" ht="12.75" customHeight="1" x14ac:dyDescent="0.2"/>
    <row r="30918" ht="12.75" customHeight="1" x14ac:dyDescent="0.2"/>
    <row r="30922" ht="12.75" customHeight="1" x14ac:dyDescent="0.2"/>
    <row r="30926" ht="12.75" customHeight="1" x14ac:dyDescent="0.2"/>
    <row r="30930" ht="12.75" customHeight="1" x14ac:dyDescent="0.2"/>
    <row r="30934" ht="12.75" customHeight="1" x14ac:dyDescent="0.2"/>
    <row r="30938" ht="12.75" customHeight="1" x14ac:dyDescent="0.2"/>
    <row r="30942" ht="12.75" customHeight="1" x14ac:dyDescent="0.2"/>
    <row r="30946" ht="12.75" customHeight="1" x14ac:dyDescent="0.2"/>
    <row r="30950" ht="12.75" customHeight="1" x14ac:dyDescent="0.2"/>
    <row r="30954" ht="12.75" customHeight="1" x14ac:dyDescent="0.2"/>
    <row r="30958" ht="12.75" customHeight="1" x14ac:dyDescent="0.2"/>
    <row r="30962" ht="12.75" customHeight="1" x14ac:dyDescent="0.2"/>
    <row r="30966" ht="12.75" customHeight="1" x14ac:dyDescent="0.2"/>
    <row r="30970" ht="12.75" customHeight="1" x14ac:dyDescent="0.2"/>
    <row r="30974" ht="12.75" customHeight="1" x14ac:dyDescent="0.2"/>
    <row r="30978" ht="12.75" customHeight="1" x14ac:dyDescent="0.2"/>
    <row r="30982" ht="12.75" customHeight="1" x14ac:dyDescent="0.2"/>
    <row r="30986" ht="12.75" customHeight="1" x14ac:dyDescent="0.2"/>
    <row r="30990" ht="12.75" customHeight="1" x14ac:dyDescent="0.2"/>
    <row r="30994" ht="12.75" customHeight="1" x14ac:dyDescent="0.2"/>
    <row r="30998" ht="12.75" customHeight="1" x14ac:dyDescent="0.2"/>
    <row r="31002" ht="12.75" customHeight="1" x14ac:dyDescent="0.2"/>
    <row r="31006" ht="12.75" customHeight="1" x14ac:dyDescent="0.2"/>
    <row r="31010" ht="12.75" customHeight="1" x14ac:dyDescent="0.2"/>
    <row r="31014" ht="12.75" customHeight="1" x14ac:dyDescent="0.2"/>
    <row r="31018" ht="12.75" customHeight="1" x14ac:dyDescent="0.2"/>
    <row r="31022" ht="12.75" customHeight="1" x14ac:dyDescent="0.2"/>
    <row r="31026" ht="12.75" customHeight="1" x14ac:dyDescent="0.2"/>
    <row r="31030" ht="12.75" customHeight="1" x14ac:dyDescent="0.2"/>
    <row r="31034" ht="12.75" customHeight="1" x14ac:dyDescent="0.2"/>
    <row r="31038" ht="12.75" customHeight="1" x14ac:dyDescent="0.2"/>
    <row r="31042" ht="12.75" customHeight="1" x14ac:dyDescent="0.2"/>
    <row r="31046" ht="12.75" customHeight="1" x14ac:dyDescent="0.2"/>
    <row r="31050" ht="12.75" customHeight="1" x14ac:dyDescent="0.2"/>
    <row r="31054" ht="12.75" customHeight="1" x14ac:dyDescent="0.2"/>
    <row r="31058" ht="12.75" customHeight="1" x14ac:dyDescent="0.2"/>
    <row r="31062" ht="12.75" customHeight="1" x14ac:dyDescent="0.2"/>
    <row r="31066" ht="12.75" customHeight="1" x14ac:dyDescent="0.2"/>
    <row r="31070" ht="12.75" customHeight="1" x14ac:dyDescent="0.2"/>
    <row r="31074" ht="12.75" customHeight="1" x14ac:dyDescent="0.2"/>
    <row r="31078" ht="12.75" customHeight="1" x14ac:dyDescent="0.2"/>
    <row r="31082" ht="12.75" customHeight="1" x14ac:dyDescent="0.2"/>
    <row r="31086" ht="12.75" customHeight="1" x14ac:dyDescent="0.2"/>
    <row r="31090" ht="12.75" customHeight="1" x14ac:dyDescent="0.2"/>
    <row r="31094" ht="12.75" customHeight="1" x14ac:dyDescent="0.2"/>
    <row r="31098" ht="12.75" customHeight="1" x14ac:dyDescent="0.2"/>
    <row r="31102" ht="12.75" customHeight="1" x14ac:dyDescent="0.2"/>
    <row r="31106" ht="12.75" customHeight="1" x14ac:dyDescent="0.2"/>
    <row r="31110" ht="12.75" customHeight="1" x14ac:dyDescent="0.2"/>
    <row r="31114" ht="12.75" customHeight="1" x14ac:dyDescent="0.2"/>
    <row r="31118" ht="12.75" customHeight="1" x14ac:dyDescent="0.2"/>
    <row r="31122" ht="12.75" customHeight="1" x14ac:dyDescent="0.2"/>
    <row r="31126" ht="12.75" customHeight="1" x14ac:dyDescent="0.2"/>
    <row r="31130" ht="12.75" customHeight="1" x14ac:dyDescent="0.2"/>
    <row r="31134" ht="12.75" customHeight="1" x14ac:dyDescent="0.2"/>
    <row r="31138" ht="12.75" customHeight="1" x14ac:dyDescent="0.2"/>
    <row r="31142" ht="12.75" customHeight="1" x14ac:dyDescent="0.2"/>
    <row r="31146" ht="12.75" customHeight="1" x14ac:dyDescent="0.2"/>
    <row r="31150" ht="12.75" customHeight="1" x14ac:dyDescent="0.2"/>
    <row r="31154" ht="12.75" customHeight="1" x14ac:dyDescent="0.2"/>
    <row r="31158" ht="12.75" customHeight="1" x14ac:dyDescent="0.2"/>
    <row r="31162" ht="12.75" customHeight="1" x14ac:dyDescent="0.2"/>
    <row r="31166" ht="12.75" customHeight="1" x14ac:dyDescent="0.2"/>
    <row r="31170" ht="12.75" customHeight="1" x14ac:dyDescent="0.2"/>
    <row r="31174" ht="12.75" customHeight="1" x14ac:dyDescent="0.2"/>
    <row r="31178" ht="12.75" customHeight="1" x14ac:dyDescent="0.2"/>
    <row r="31182" ht="12.75" customHeight="1" x14ac:dyDescent="0.2"/>
    <row r="31186" ht="12.75" customHeight="1" x14ac:dyDescent="0.2"/>
    <row r="31190" ht="12.75" customHeight="1" x14ac:dyDescent="0.2"/>
    <row r="31194" ht="12.75" customHeight="1" x14ac:dyDescent="0.2"/>
    <row r="31198" ht="12.75" customHeight="1" x14ac:dyDescent="0.2"/>
    <row r="31202" ht="12.75" customHeight="1" x14ac:dyDescent="0.2"/>
    <row r="31206" ht="12.75" customHeight="1" x14ac:dyDescent="0.2"/>
    <row r="31210" ht="12.75" customHeight="1" x14ac:dyDescent="0.2"/>
    <row r="31214" ht="12.75" customHeight="1" x14ac:dyDescent="0.2"/>
    <row r="31218" ht="12.75" customHeight="1" x14ac:dyDescent="0.2"/>
    <row r="31222" ht="12.75" customHeight="1" x14ac:dyDescent="0.2"/>
    <row r="31226" ht="12.75" customHeight="1" x14ac:dyDescent="0.2"/>
    <row r="31230" ht="12.75" customHeight="1" x14ac:dyDescent="0.2"/>
    <row r="31234" ht="12.75" customHeight="1" x14ac:dyDescent="0.2"/>
    <row r="31238" ht="12.75" customHeight="1" x14ac:dyDescent="0.2"/>
    <row r="31242" ht="12.75" customHeight="1" x14ac:dyDescent="0.2"/>
    <row r="31246" ht="12.75" customHeight="1" x14ac:dyDescent="0.2"/>
    <row r="31250" ht="12.75" customHeight="1" x14ac:dyDescent="0.2"/>
    <row r="31254" ht="12.75" customHeight="1" x14ac:dyDescent="0.2"/>
    <row r="31258" ht="12.75" customHeight="1" x14ac:dyDescent="0.2"/>
    <row r="31262" ht="12.75" customHeight="1" x14ac:dyDescent="0.2"/>
    <row r="31266" ht="12.75" customHeight="1" x14ac:dyDescent="0.2"/>
    <row r="31270" ht="12.75" customHeight="1" x14ac:dyDescent="0.2"/>
    <row r="31274" ht="12.75" customHeight="1" x14ac:dyDescent="0.2"/>
    <row r="31278" ht="12.75" customHeight="1" x14ac:dyDescent="0.2"/>
    <row r="31282" ht="12.75" customHeight="1" x14ac:dyDescent="0.2"/>
    <row r="31286" ht="12.75" customHeight="1" x14ac:dyDescent="0.2"/>
    <row r="31290" ht="12.75" customHeight="1" x14ac:dyDescent="0.2"/>
    <row r="31294" ht="12.75" customHeight="1" x14ac:dyDescent="0.2"/>
    <row r="31298" ht="12.75" customHeight="1" x14ac:dyDescent="0.2"/>
    <row r="31302" ht="12.75" customHeight="1" x14ac:dyDescent="0.2"/>
    <row r="31306" ht="12.75" customHeight="1" x14ac:dyDescent="0.2"/>
    <row r="31310" ht="12.75" customHeight="1" x14ac:dyDescent="0.2"/>
    <row r="31314" ht="12.75" customHeight="1" x14ac:dyDescent="0.2"/>
    <row r="31318" ht="12.75" customHeight="1" x14ac:dyDescent="0.2"/>
    <row r="31322" ht="12.75" customHeight="1" x14ac:dyDescent="0.2"/>
    <row r="31326" ht="12.75" customHeight="1" x14ac:dyDescent="0.2"/>
    <row r="31330" ht="12.75" customHeight="1" x14ac:dyDescent="0.2"/>
    <row r="31334" ht="12.75" customHeight="1" x14ac:dyDescent="0.2"/>
    <row r="31338" ht="12.75" customHeight="1" x14ac:dyDescent="0.2"/>
    <row r="31342" ht="12.75" customHeight="1" x14ac:dyDescent="0.2"/>
    <row r="31346" ht="12.75" customHeight="1" x14ac:dyDescent="0.2"/>
    <row r="31350" ht="12.75" customHeight="1" x14ac:dyDescent="0.2"/>
    <row r="31354" ht="12.75" customHeight="1" x14ac:dyDescent="0.2"/>
    <row r="31358" ht="12.75" customHeight="1" x14ac:dyDescent="0.2"/>
    <row r="31362" ht="12.75" customHeight="1" x14ac:dyDescent="0.2"/>
    <row r="31366" ht="12.75" customHeight="1" x14ac:dyDescent="0.2"/>
    <row r="31370" ht="12.75" customHeight="1" x14ac:dyDescent="0.2"/>
    <row r="31374" ht="12.75" customHeight="1" x14ac:dyDescent="0.2"/>
    <row r="31378" ht="12.75" customHeight="1" x14ac:dyDescent="0.2"/>
    <row r="31382" ht="12.75" customHeight="1" x14ac:dyDescent="0.2"/>
    <row r="31386" ht="12.75" customHeight="1" x14ac:dyDescent="0.2"/>
    <row r="31390" ht="12.75" customHeight="1" x14ac:dyDescent="0.2"/>
    <row r="31394" ht="12.75" customHeight="1" x14ac:dyDescent="0.2"/>
    <row r="31398" ht="12.75" customHeight="1" x14ac:dyDescent="0.2"/>
    <row r="31402" ht="12.75" customHeight="1" x14ac:dyDescent="0.2"/>
    <row r="31406" ht="12.75" customHeight="1" x14ac:dyDescent="0.2"/>
    <row r="31410" ht="12.75" customHeight="1" x14ac:dyDescent="0.2"/>
    <row r="31414" ht="12.75" customHeight="1" x14ac:dyDescent="0.2"/>
    <row r="31418" ht="12.75" customHeight="1" x14ac:dyDescent="0.2"/>
    <row r="31422" ht="12.75" customHeight="1" x14ac:dyDescent="0.2"/>
    <row r="31426" ht="12.75" customHeight="1" x14ac:dyDescent="0.2"/>
    <row r="31430" ht="12.75" customHeight="1" x14ac:dyDescent="0.2"/>
    <row r="31434" ht="12.75" customHeight="1" x14ac:dyDescent="0.2"/>
    <row r="31438" ht="12.75" customHeight="1" x14ac:dyDescent="0.2"/>
    <row r="31442" ht="12.75" customHeight="1" x14ac:dyDescent="0.2"/>
    <row r="31446" ht="12.75" customHeight="1" x14ac:dyDescent="0.2"/>
    <row r="31450" ht="12.75" customHeight="1" x14ac:dyDescent="0.2"/>
    <row r="31454" ht="12.75" customHeight="1" x14ac:dyDescent="0.2"/>
    <row r="31458" ht="12.75" customHeight="1" x14ac:dyDescent="0.2"/>
    <row r="31462" ht="12.75" customHeight="1" x14ac:dyDescent="0.2"/>
    <row r="31466" ht="12.75" customHeight="1" x14ac:dyDescent="0.2"/>
    <row r="31470" ht="12.75" customHeight="1" x14ac:dyDescent="0.2"/>
    <row r="31474" ht="12.75" customHeight="1" x14ac:dyDescent="0.2"/>
    <row r="31478" ht="12.75" customHeight="1" x14ac:dyDescent="0.2"/>
    <row r="31482" ht="12.75" customHeight="1" x14ac:dyDescent="0.2"/>
    <row r="31486" ht="12.75" customHeight="1" x14ac:dyDescent="0.2"/>
    <row r="31490" ht="12.75" customHeight="1" x14ac:dyDescent="0.2"/>
    <row r="31494" ht="12.75" customHeight="1" x14ac:dyDescent="0.2"/>
    <row r="31498" ht="12.75" customHeight="1" x14ac:dyDescent="0.2"/>
    <row r="31502" ht="12.75" customHeight="1" x14ac:dyDescent="0.2"/>
    <row r="31506" ht="12.75" customHeight="1" x14ac:dyDescent="0.2"/>
    <row r="31510" ht="12.75" customHeight="1" x14ac:dyDescent="0.2"/>
    <row r="31514" ht="12.75" customHeight="1" x14ac:dyDescent="0.2"/>
    <row r="31518" ht="12.75" customHeight="1" x14ac:dyDescent="0.2"/>
    <row r="31522" ht="12.75" customHeight="1" x14ac:dyDescent="0.2"/>
    <row r="31526" ht="12.75" customHeight="1" x14ac:dyDescent="0.2"/>
    <row r="31530" ht="12.75" customHeight="1" x14ac:dyDescent="0.2"/>
    <row r="31534" ht="12.75" customHeight="1" x14ac:dyDescent="0.2"/>
    <row r="31538" ht="12.75" customHeight="1" x14ac:dyDescent="0.2"/>
    <row r="31542" ht="12.75" customHeight="1" x14ac:dyDescent="0.2"/>
    <row r="31546" ht="12.75" customHeight="1" x14ac:dyDescent="0.2"/>
    <row r="31550" ht="12.75" customHeight="1" x14ac:dyDescent="0.2"/>
    <row r="31554" ht="12.75" customHeight="1" x14ac:dyDescent="0.2"/>
    <row r="31558" ht="12.75" customHeight="1" x14ac:dyDescent="0.2"/>
    <row r="31562" ht="12.75" customHeight="1" x14ac:dyDescent="0.2"/>
    <row r="31566" ht="12.75" customHeight="1" x14ac:dyDescent="0.2"/>
    <row r="31570" ht="12.75" customHeight="1" x14ac:dyDescent="0.2"/>
    <row r="31574" ht="12.75" customHeight="1" x14ac:dyDescent="0.2"/>
    <row r="31578" ht="12.75" customHeight="1" x14ac:dyDescent="0.2"/>
    <row r="31582" ht="12.75" customHeight="1" x14ac:dyDescent="0.2"/>
    <row r="31586" ht="12.75" customHeight="1" x14ac:dyDescent="0.2"/>
    <row r="31590" ht="12.75" customHeight="1" x14ac:dyDescent="0.2"/>
    <row r="31594" ht="12.75" customHeight="1" x14ac:dyDescent="0.2"/>
    <row r="31598" ht="12.75" customHeight="1" x14ac:dyDescent="0.2"/>
    <row r="31602" ht="12.75" customHeight="1" x14ac:dyDescent="0.2"/>
    <row r="31606" ht="12.75" customHeight="1" x14ac:dyDescent="0.2"/>
    <row r="31610" ht="12.75" customHeight="1" x14ac:dyDescent="0.2"/>
    <row r="31614" ht="12.75" customHeight="1" x14ac:dyDescent="0.2"/>
    <row r="31618" ht="12.75" customHeight="1" x14ac:dyDescent="0.2"/>
    <row r="31622" ht="12.75" customHeight="1" x14ac:dyDescent="0.2"/>
    <row r="31626" ht="12.75" customHeight="1" x14ac:dyDescent="0.2"/>
    <row r="31630" ht="12.75" customHeight="1" x14ac:dyDescent="0.2"/>
    <row r="31634" ht="12.75" customHeight="1" x14ac:dyDescent="0.2"/>
    <row r="31638" ht="12.75" customHeight="1" x14ac:dyDescent="0.2"/>
    <row r="31642" ht="12.75" customHeight="1" x14ac:dyDescent="0.2"/>
    <row r="31646" ht="12.75" customHeight="1" x14ac:dyDescent="0.2"/>
    <row r="31650" ht="12.75" customHeight="1" x14ac:dyDescent="0.2"/>
    <row r="31654" ht="12.75" customHeight="1" x14ac:dyDescent="0.2"/>
    <row r="31658" ht="12.75" customHeight="1" x14ac:dyDescent="0.2"/>
    <row r="31662" ht="12.75" customHeight="1" x14ac:dyDescent="0.2"/>
    <row r="31666" ht="12.75" customHeight="1" x14ac:dyDescent="0.2"/>
    <row r="31670" ht="12.75" customHeight="1" x14ac:dyDescent="0.2"/>
    <row r="31674" ht="12.75" customHeight="1" x14ac:dyDescent="0.2"/>
    <row r="31678" ht="12.75" customHeight="1" x14ac:dyDescent="0.2"/>
    <row r="31682" ht="12.75" customHeight="1" x14ac:dyDescent="0.2"/>
    <row r="31686" ht="12.75" customHeight="1" x14ac:dyDescent="0.2"/>
    <row r="31690" ht="12.75" customHeight="1" x14ac:dyDescent="0.2"/>
    <row r="31694" ht="12.75" customHeight="1" x14ac:dyDescent="0.2"/>
    <row r="31698" ht="12.75" customHeight="1" x14ac:dyDescent="0.2"/>
    <row r="31702" ht="12.75" customHeight="1" x14ac:dyDescent="0.2"/>
    <row r="31706" ht="12.75" customHeight="1" x14ac:dyDescent="0.2"/>
    <row r="31710" ht="12.75" customHeight="1" x14ac:dyDescent="0.2"/>
    <row r="31714" ht="12.75" customHeight="1" x14ac:dyDescent="0.2"/>
    <row r="31718" ht="12.75" customHeight="1" x14ac:dyDescent="0.2"/>
    <row r="31722" ht="12.75" customHeight="1" x14ac:dyDescent="0.2"/>
    <row r="31726" ht="12.75" customHeight="1" x14ac:dyDescent="0.2"/>
    <row r="31730" ht="12.75" customHeight="1" x14ac:dyDescent="0.2"/>
    <row r="31734" ht="12.75" customHeight="1" x14ac:dyDescent="0.2"/>
    <row r="31738" ht="12.75" customHeight="1" x14ac:dyDescent="0.2"/>
    <row r="31742" ht="12.75" customHeight="1" x14ac:dyDescent="0.2"/>
    <row r="31746" ht="12.75" customHeight="1" x14ac:dyDescent="0.2"/>
    <row r="31750" ht="12.75" customHeight="1" x14ac:dyDescent="0.2"/>
    <row r="31754" ht="12.75" customHeight="1" x14ac:dyDescent="0.2"/>
    <row r="31758" ht="12.75" customHeight="1" x14ac:dyDescent="0.2"/>
    <row r="31762" ht="12.75" customHeight="1" x14ac:dyDescent="0.2"/>
    <row r="31766" ht="12.75" customHeight="1" x14ac:dyDescent="0.2"/>
    <row r="31770" ht="12.75" customHeight="1" x14ac:dyDescent="0.2"/>
    <row r="31774" ht="12.75" customHeight="1" x14ac:dyDescent="0.2"/>
    <row r="31778" ht="12.75" customHeight="1" x14ac:dyDescent="0.2"/>
    <row r="31782" ht="12.75" customHeight="1" x14ac:dyDescent="0.2"/>
    <row r="31786" ht="12.75" customHeight="1" x14ac:dyDescent="0.2"/>
    <row r="31790" ht="12.75" customHeight="1" x14ac:dyDescent="0.2"/>
    <row r="31794" ht="12.75" customHeight="1" x14ac:dyDescent="0.2"/>
    <row r="31798" ht="12.75" customHeight="1" x14ac:dyDescent="0.2"/>
    <row r="31802" ht="12.75" customHeight="1" x14ac:dyDescent="0.2"/>
    <row r="31806" ht="12.75" customHeight="1" x14ac:dyDescent="0.2"/>
    <row r="31810" ht="12.75" customHeight="1" x14ac:dyDescent="0.2"/>
    <row r="31814" ht="12.75" customHeight="1" x14ac:dyDescent="0.2"/>
    <row r="31818" ht="12.75" customHeight="1" x14ac:dyDescent="0.2"/>
    <row r="31822" ht="12.75" customHeight="1" x14ac:dyDescent="0.2"/>
    <row r="31826" ht="12.75" customHeight="1" x14ac:dyDescent="0.2"/>
    <row r="31830" ht="12.75" customHeight="1" x14ac:dyDescent="0.2"/>
    <row r="31834" ht="12.75" customHeight="1" x14ac:dyDescent="0.2"/>
    <row r="31838" ht="12.75" customHeight="1" x14ac:dyDescent="0.2"/>
    <row r="31842" ht="12.75" customHeight="1" x14ac:dyDescent="0.2"/>
    <row r="31846" ht="12.75" customHeight="1" x14ac:dyDescent="0.2"/>
    <row r="31850" ht="12.75" customHeight="1" x14ac:dyDescent="0.2"/>
    <row r="31854" ht="12.75" customHeight="1" x14ac:dyDescent="0.2"/>
    <row r="31858" ht="12.75" customHeight="1" x14ac:dyDescent="0.2"/>
    <row r="31862" ht="12.75" customHeight="1" x14ac:dyDescent="0.2"/>
    <row r="31866" ht="12.75" customHeight="1" x14ac:dyDescent="0.2"/>
    <row r="31870" ht="12.75" customHeight="1" x14ac:dyDescent="0.2"/>
    <row r="31874" ht="12.75" customHeight="1" x14ac:dyDescent="0.2"/>
    <row r="31878" ht="12.75" customHeight="1" x14ac:dyDescent="0.2"/>
    <row r="31882" ht="12.75" customHeight="1" x14ac:dyDescent="0.2"/>
    <row r="31886" ht="12.75" customHeight="1" x14ac:dyDescent="0.2"/>
    <row r="31890" ht="12.75" customHeight="1" x14ac:dyDescent="0.2"/>
    <row r="31894" ht="12.75" customHeight="1" x14ac:dyDescent="0.2"/>
    <row r="31898" ht="12.75" customHeight="1" x14ac:dyDescent="0.2"/>
    <row r="31902" ht="12.75" customHeight="1" x14ac:dyDescent="0.2"/>
    <row r="31906" ht="12.75" customHeight="1" x14ac:dyDescent="0.2"/>
    <row r="31910" ht="12.75" customHeight="1" x14ac:dyDescent="0.2"/>
    <row r="31914" ht="12.75" customHeight="1" x14ac:dyDescent="0.2"/>
    <row r="31918" ht="12.75" customHeight="1" x14ac:dyDescent="0.2"/>
    <row r="31922" ht="12.75" customHeight="1" x14ac:dyDescent="0.2"/>
    <row r="31926" ht="12.75" customHeight="1" x14ac:dyDescent="0.2"/>
    <row r="31930" ht="12.75" customHeight="1" x14ac:dyDescent="0.2"/>
    <row r="31934" ht="12.75" customHeight="1" x14ac:dyDescent="0.2"/>
    <row r="31938" ht="12.75" customHeight="1" x14ac:dyDescent="0.2"/>
    <row r="31942" ht="12.75" customHeight="1" x14ac:dyDescent="0.2"/>
    <row r="31946" ht="12.75" customHeight="1" x14ac:dyDescent="0.2"/>
    <row r="31950" ht="12.75" customHeight="1" x14ac:dyDescent="0.2"/>
    <row r="31954" ht="12.75" customHeight="1" x14ac:dyDescent="0.2"/>
    <row r="31958" ht="12.75" customHeight="1" x14ac:dyDescent="0.2"/>
    <row r="31962" ht="12.75" customHeight="1" x14ac:dyDescent="0.2"/>
    <row r="31966" ht="12.75" customHeight="1" x14ac:dyDescent="0.2"/>
    <row r="31970" ht="12.75" customHeight="1" x14ac:dyDescent="0.2"/>
    <row r="31974" ht="12.75" customHeight="1" x14ac:dyDescent="0.2"/>
    <row r="31978" ht="12.75" customHeight="1" x14ac:dyDescent="0.2"/>
    <row r="31982" ht="12.75" customHeight="1" x14ac:dyDescent="0.2"/>
    <row r="31986" ht="12.75" customHeight="1" x14ac:dyDescent="0.2"/>
    <row r="31990" ht="12.75" customHeight="1" x14ac:dyDescent="0.2"/>
    <row r="31994" ht="12.75" customHeight="1" x14ac:dyDescent="0.2"/>
    <row r="31998" ht="12.75" customHeight="1" x14ac:dyDescent="0.2"/>
    <row r="32002" ht="12.75" customHeight="1" x14ac:dyDescent="0.2"/>
    <row r="32006" ht="12.75" customHeight="1" x14ac:dyDescent="0.2"/>
    <row r="32010" ht="12.75" customHeight="1" x14ac:dyDescent="0.2"/>
    <row r="32014" ht="12.75" customHeight="1" x14ac:dyDescent="0.2"/>
    <row r="32018" ht="12.75" customHeight="1" x14ac:dyDescent="0.2"/>
    <row r="32022" ht="12.75" customHeight="1" x14ac:dyDescent="0.2"/>
    <row r="32026" ht="12.75" customHeight="1" x14ac:dyDescent="0.2"/>
    <row r="32030" ht="12.75" customHeight="1" x14ac:dyDescent="0.2"/>
    <row r="32034" ht="12.75" customHeight="1" x14ac:dyDescent="0.2"/>
    <row r="32038" ht="12.75" customHeight="1" x14ac:dyDescent="0.2"/>
    <row r="32042" ht="12.75" customHeight="1" x14ac:dyDescent="0.2"/>
    <row r="32046" ht="12.75" customHeight="1" x14ac:dyDescent="0.2"/>
    <row r="32050" ht="12.75" customHeight="1" x14ac:dyDescent="0.2"/>
    <row r="32054" ht="12.75" customHeight="1" x14ac:dyDescent="0.2"/>
    <row r="32058" ht="12.75" customHeight="1" x14ac:dyDescent="0.2"/>
    <row r="32062" ht="12.75" customHeight="1" x14ac:dyDescent="0.2"/>
    <row r="32066" ht="12.75" customHeight="1" x14ac:dyDescent="0.2"/>
    <row r="32070" ht="12.75" customHeight="1" x14ac:dyDescent="0.2"/>
    <row r="32074" ht="12.75" customHeight="1" x14ac:dyDescent="0.2"/>
    <row r="32078" ht="12.75" customHeight="1" x14ac:dyDescent="0.2"/>
    <row r="32082" ht="12.75" customHeight="1" x14ac:dyDescent="0.2"/>
    <row r="32086" ht="12.75" customHeight="1" x14ac:dyDescent="0.2"/>
    <row r="32090" ht="12.75" customHeight="1" x14ac:dyDescent="0.2"/>
    <row r="32094" ht="12.75" customHeight="1" x14ac:dyDescent="0.2"/>
    <row r="32098" ht="12.75" customHeight="1" x14ac:dyDescent="0.2"/>
    <row r="32102" ht="12.75" customHeight="1" x14ac:dyDescent="0.2"/>
    <row r="32106" ht="12.75" customHeight="1" x14ac:dyDescent="0.2"/>
    <row r="32110" ht="12.75" customHeight="1" x14ac:dyDescent="0.2"/>
    <row r="32114" ht="12.75" customHeight="1" x14ac:dyDescent="0.2"/>
    <row r="32118" ht="12.75" customHeight="1" x14ac:dyDescent="0.2"/>
    <row r="32122" ht="12.75" customHeight="1" x14ac:dyDescent="0.2"/>
    <row r="32126" ht="12.75" customHeight="1" x14ac:dyDescent="0.2"/>
    <row r="32130" ht="12.75" customHeight="1" x14ac:dyDescent="0.2"/>
    <row r="32134" ht="12.75" customHeight="1" x14ac:dyDescent="0.2"/>
    <row r="32138" ht="12.75" customHeight="1" x14ac:dyDescent="0.2"/>
    <row r="32142" ht="12.75" customHeight="1" x14ac:dyDescent="0.2"/>
    <row r="32146" ht="12.75" customHeight="1" x14ac:dyDescent="0.2"/>
    <row r="32150" ht="12.75" customHeight="1" x14ac:dyDescent="0.2"/>
    <row r="32154" ht="12.75" customHeight="1" x14ac:dyDescent="0.2"/>
    <row r="32158" ht="12.75" customHeight="1" x14ac:dyDescent="0.2"/>
    <row r="32162" ht="12.75" customHeight="1" x14ac:dyDescent="0.2"/>
    <row r="32166" ht="12.75" customHeight="1" x14ac:dyDescent="0.2"/>
    <row r="32170" ht="12.75" customHeight="1" x14ac:dyDescent="0.2"/>
    <row r="32174" ht="12.75" customHeight="1" x14ac:dyDescent="0.2"/>
    <row r="32178" ht="12.75" customHeight="1" x14ac:dyDescent="0.2"/>
    <row r="32182" ht="12.75" customHeight="1" x14ac:dyDescent="0.2"/>
    <row r="32186" ht="12.75" customHeight="1" x14ac:dyDescent="0.2"/>
    <row r="32190" ht="12.75" customHeight="1" x14ac:dyDescent="0.2"/>
    <row r="32194" ht="12.75" customHeight="1" x14ac:dyDescent="0.2"/>
    <row r="32198" ht="12.75" customHeight="1" x14ac:dyDescent="0.2"/>
    <row r="32202" ht="12.75" customHeight="1" x14ac:dyDescent="0.2"/>
    <row r="32206" ht="12.75" customHeight="1" x14ac:dyDescent="0.2"/>
    <row r="32210" ht="12.75" customHeight="1" x14ac:dyDescent="0.2"/>
    <row r="32214" ht="12.75" customHeight="1" x14ac:dyDescent="0.2"/>
    <row r="32218" ht="12.75" customHeight="1" x14ac:dyDescent="0.2"/>
    <row r="32222" ht="12.75" customHeight="1" x14ac:dyDescent="0.2"/>
    <row r="32226" ht="12.75" customHeight="1" x14ac:dyDescent="0.2"/>
    <row r="32230" ht="12.75" customHeight="1" x14ac:dyDescent="0.2"/>
    <row r="32234" ht="12.75" customHeight="1" x14ac:dyDescent="0.2"/>
    <row r="32238" ht="12.75" customHeight="1" x14ac:dyDescent="0.2"/>
    <row r="32242" ht="12.75" customHeight="1" x14ac:dyDescent="0.2"/>
    <row r="32246" ht="12.75" customHeight="1" x14ac:dyDescent="0.2"/>
    <row r="32250" ht="12.75" customHeight="1" x14ac:dyDescent="0.2"/>
    <row r="32254" ht="12.75" customHeight="1" x14ac:dyDescent="0.2"/>
    <row r="32258" ht="12.75" customHeight="1" x14ac:dyDescent="0.2"/>
    <row r="32262" ht="12.75" customHeight="1" x14ac:dyDescent="0.2"/>
    <row r="32266" ht="12.75" customHeight="1" x14ac:dyDescent="0.2"/>
    <row r="32270" ht="12.75" customHeight="1" x14ac:dyDescent="0.2"/>
    <row r="32274" ht="12.75" customHeight="1" x14ac:dyDescent="0.2"/>
    <row r="32278" ht="12.75" customHeight="1" x14ac:dyDescent="0.2"/>
    <row r="32282" ht="12.75" customHeight="1" x14ac:dyDescent="0.2"/>
    <row r="32286" ht="12.75" customHeight="1" x14ac:dyDescent="0.2"/>
    <row r="32290" ht="12.75" customHeight="1" x14ac:dyDescent="0.2"/>
    <row r="32294" ht="12.75" customHeight="1" x14ac:dyDescent="0.2"/>
    <row r="32298" ht="12.75" customHeight="1" x14ac:dyDescent="0.2"/>
    <row r="32302" ht="12.75" customHeight="1" x14ac:dyDescent="0.2"/>
    <row r="32306" ht="12.75" customHeight="1" x14ac:dyDescent="0.2"/>
    <row r="32310" ht="12.75" customHeight="1" x14ac:dyDescent="0.2"/>
    <row r="32314" ht="12.75" customHeight="1" x14ac:dyDescent="0.2"/>
    <row r="32318" ht="12.75" customHeight="1" x14ac:dyDescent="0.2"/>
    <row r="32322" ht="12.75" customHeight="1" x14ac:dyDescent="0.2"/>
    <row r="32326" ht="12.75" customHeight="1" x14ac:dyDescent="0.2"/>
    <row r="32330" ht="12.75" customHeight="1" x14ac:dyDescent="0.2"/>
    <row r="32334" ht="12.75" customHeight="1" x14ac:dyDescent="0.2"/>
    <row r="32338" ht="12.75" customHeight="1" x14ac:dyDescent="0.2"/>
    <row r="32342" ht="12.75" customHeight="1" x14ac:dyDescent="0.2"/>
    <row r="32346" ht="12.75" customHeight="1" x14ac:dyDescent="0.2"/>
    <row r="32350" ht="12.75" customHeight="1" x14ac:dyDescent="0.2"/>
    <row r="32354" ht="12.75" customHeight="1" x14ac:dyDescent="0.2"/>
    <row r="32358" ht="12.75" customHeight="1" x14ac:dyDescent="0.2"/>
    <row r="32362" ht="12.75" customHeight="1" x14ac:dyDescent="0.2"/>
    <row r="32366" ht="12.75" customHeight="1" x14ac:dyDescent="0.2"/>
    <row r="32370" ht="12.75" customHeight="1" x14ac:dyDescent="0.2"/>
    <row r="32374" ht="12.75" customHeight="1" x14ac:dyDescent="0.2"/>
    <row r="32378" ht="12.75" customHeight="1" x14ac:dyDescent="0.2"/>
    <row r="32382" ht="12.75" customHeight="1" x14ac:dyDescent="0.2"/>
    <row r="32386" ht="12.75" customHeight="1" x14ac:dyDescent="0.2"/>
    <row r="32390" ht="12.75" customHeight="1" x14ac:dyDescent="0.2"/>
    <row r="32394" ht="12.75" customHeight="1" x14ac:dyDescent="0.2"/>
    <row r="32398" ht="12.75" customHeight="1" x14ac:dyDescent="0.2"/>
    <row r="32402" ht="12.75" customHeight="1" x14ac:dyDescent="0.2"/>
    <row r="32406" ht="12.75" customHeight="1" x14ac:dyDescent="0.2"/>
    <row r="32410" ht="12.75" customHeight="1" x14ac:dyDescent="0.2"/>
    <row r="32414" ht="12.75" customHeight="1" x14ac:dyDescent="0.2"/>
    <row r="32418" ht="12.75" customHeight="1" x14ac:dyDescent="0.2"/>
    <row r="32422" ht="12.75" customHeight="1" x14ac:dyDescent="0.2"/>
    <row r="32426" ht="12.75" customHeight="1" x14ac:dyDescent="0.2"/>
    <row r="32430" ht="12.75" customHeight="1" x14ac:dyDescent="0.2"/>
    <row r="32434" ht="12.75" customHeight="1" x14ac:dyDescent="0.2"/>
    <row r="32438" ht="12.75" customHeight="1" x14ac:dyDescent="0.2"/>
    <row r="32442" ht="12.75" customHeight="1" x14ac:dyDescent="0.2"/>
    <row r="32446" ht="12.75" customHeight="1" x14ac:dyDescent="0.2"/>
    <row r="32450" ht="12.75" customHeight="1" x14ac:dyDescent="0.2"/>
    <row r="32454" ht="12.75" customHeight="1" x14ac:dyDescent="0.2"/>
    <row r="32458" ht="12.75" customHeight="1" x14ac:dyDescent="0.2"/>
    <row r="32462" ht="12.75" customHeight="1" x14ac:dyDescent="0.2"/>
    <row r="32466" ht="12.75" customHeight="1" x14ac:dyDescent="0.2"/>
    <row r="32470" ht="12.75" customHeight="1" x14ac:dyDescent="0.2"/>
    <row r="32474" ht="12.75" customHeight="1" x14ac:dyDescent="0.2"/>
    <row r="32478" ht="12.75" customHeight="1" x14ac:dyDescent="0.2"/>
    <row r="32482" ht="12.75" customHeight="1" x14ac:dyDescent="0.2"/>
    <row r="32486" ht="12.75" customHeight="1" x14ac:dyDescent="0.2"/>
    <row r="32490" ht="12.75" customHeight="1" x14ac:dyDescent="0.2"/>
    <row r="32494" ht="12.75" customHeight="1" x14ac:dyDescent="0.2"/>
    <row r="32498" ht="12.75" customHeight="1" x14ac:dyDescent="0.2"/>
    <row r="32502" ht="12.75" customHeight="1" x14ac:dyDescent="0.2"/>
    <row r="32506" ht="12.75" customHeight="1" x14ac:dyDescent="0.2"/>
    <row r="32510" ht="12.75" customHeight="1" x14ac:dyDescent="0.2"/>
    <row r="32514" ht="12.75" customHeight="1" x14ac:dyDescent="0.2"/>
    <row r="32518" ht="12.75" customHeight="1" x14ac:dyDescent="0.2"/>
    <row r="32522" ht="12.75" customHeight="1" x14ac:dyDescent="0.2"/>
    <row r="32526" ht="12.75" customHeight="1" x14ac:dyDescent="0.2"/>
    <row r="32530" ht="12.75" customHeight="1" x14ac:dyDescent="0.2"/>
    <row r="32534" ht="12.75" customHeight="1" x14ac:dyDescent="0.2"/>
    <row r="32538" ht="12.75" customHeight="1" x14ac:dyDescent="0.2"/>
    <row r="32542" ht="12.75" customHeight="1" x14ac:dyDescent="0.2"/>
    <row r="32546" ht="12.75" customHeight="1" x14ac:dyDescent="0.2"/>
    <row r="32550" ht="12.75" customHeight="1" x14ac:dyDescent="0.2"/>
    <row r="32554" ht="12.75" customHeight="1" x14ac:dyDescent="0.2"/>
    <row r="32558" ht="12.75" customHeight="1" x14ac:dyDescent="0.2"/>
    <row r="32562" ht="12.75" customHeight="1" x14ac:dyDescent="0.2"/>
    <row r="32566" ht="12.75" customHeight="1" x14ac:dyDescent="0.2"/>
    <row r="32570" ht="12.75" customHeight="1" x14ac:dyDescent="0.2"/>
    <row r="32574" ht="12.75" customHeight="1" x14ac:dyDescent="0.2"/>
    <row r="32578" ht="12.75" customHeight="1" x14ac:dyDescent="0.2"/>
    <row r="32582" ht="12.75" customHeight="1" x14ac:dyDescent="0.2"/>
    <row r="32586" ht="12.75" customHeight="1" x14ac:dyDescent="0.2"/>
    <row r="32590" ht="12.75" customHeight="1" x14ac:dyDescent="0.2"/>
    <row r="32594" ht="12.75" customHeight="1" x14ac:dyDescent="0.2"/>
    <row r="32598" ht="12.75" customHeight="1" x14ac:dyDescent="0.2"/>
    <row r="32602" ht="12.75" customHeight="1" x14ac:dyDescent="0.2"/>
    <row r="32606" ht="12.75" customHeight="1" x14ac:dyDescent="0.2"/>
    <row r="32610" ht="12.75" customHeight="1" x14ac:dyDescent="0.2"/>
    <row r="32614" ht="12.75" customHeight="1" x14ac:dyDescent="0.2"/>
    <row r="32618" ht="12.75" customHeight="1" x14ac:dyDescent="0.2"/>
    <row r="32622" ht="12.75" customHeight="1" x14ac:dyDescent="0.2"/>
    <row r="32626" ht="12.75" customHeight="1" x14ac:dyDescent="0.2"/>
    <row r="32630" ht="12.75" customHeight="1" x14ac:dyDescent="0.2"/>
    <row r="32634" ht="12.75" customHeight="1" x14ac:dyDescent="0.2"/>
    <row r="32638" ht="12.75" customHeight="1" x14ac:dyDescent="0.2"/>
    <row r="32642" ht="12.75" customHeight="1" x14ac:dyDescent="0.2"/>
    <row r="32646" ht="12.75" customHeight="1" x14ac:dyDescent="0.2"/>
    <row r="32650" ht="12.75" customHeight="1" x14ac:dyDescent="0.2"/>
    <row r="32654" ht="12.75" customHeight="1" x14ac:dyDescent="0.2"/>
    <row r="32658" ht="12.75" customHeight="1" x14ac:dyDescent="0.2"/>
    <row r="32662" ht="12.75" customHeight="1" x14ac:dyDescent="0.2"/>
    <row r="32666" ht="12.75" customHeight="1" x14ac:dyDescent="0.2"/>
    <row r="32670" ht="12.75" customHeight="1" x14ac:dyDescent="0.2"/>
    <row r="32674" ht="12.75" customHeight="1" x14ac:dyDescent="0.2"/>
    <row r="32678" ht="12.75" customHeight="1" x14ac:dyDescent="0.2"/>
    <row r="32682" ht="12.75" customHeight="1" x14ac:dyDescent="0.2"/>
    <row r="32686" ht="12.75" customHeight="1" x14ac:dyDescent="0.2"/>
    <row r="32690" ht="12.75" customHeight="1" x14ac:dyDescent="0.2"/>
    <row r="32694" ht="12.75" customHeight="1" x14ac:dyDescent="0.2"/>
    <row r="32698" ht="12.75" customHeight="1" x14ac:dyDescent="0.2"/>
    <row r="32702" ht="12.75" customHeight="1" x14ac:dyDescent="0.2"/>
    <row r="32706" ht="12.75" customHeight="1" x14ac:dyDescent="0.2"/>
    <row r="32710" ht="12.75" customHeight="1" x14ac:dyDescent="0.2"/>
    <row r="32714" ht="12.75" customHeight="1" x14ac:dyDescent="0.2"/>
    <row r="32718" ht="12.75" customHeight="1" x14ac:dyDescent="0.2"/>
    <row r="32722" ht="12.75" customHeight="1" x14ac:dyDescent="0.2"/>
    <row r="32726" ht="12.75" customHeight="1" x14ac:dyDescent="0.2"/>
    <row r="32730" ht="12.75" customHeight="1" x14ac:dyDescent="0.2"/>
    <row r="32734" ht="12.75" customHeight="1" x14ac:dyDescent="0.2"/>
    <row r="32738" ht="12.75" customHeight="1" x14ac:dyDescent="0.2"/>
    <row r="32742" ht="12.75" customHeight="1" x14ac:dyDescent="0.2"/>
    <row r="32746" ht="12.75" customHeight="1" x14ac:dyDescent="0.2"/>
    <row r="32750" ht="12.75" customHeight="1" x14ac:dyDescent="0.2"/>
    <row r="32754" ht="12.75" customHeight="1" x14ac:dyDescent="0.2"/>
    <row r="32758" ht="12.75" customHeight="1" x14ac:dyDescent="0.2"/>
    <row r="32762" ht="12.75" customHeight="1" x14ac:dyDescent="0.2"/>
    <row r="32766" ht="12.75" customHeight="1" x14ac:dyDescent="0.2"/>
    <row r="32770" ht="12.75" customHeight="1" x14ac:dyDescent="0.2"/>
    <row r="32774" ht="12.75" customHeight="1" x14ac:dyDescent="0.2"/>
    <row r="32778" ht="12.75" customHeight="1" x14ac:dyDescent="0.2"/>
    <row r="32782" ht="12.75" customHeight="1" x14ac:dyDescent="0.2"/>
    <row r="32786" ht="12.75" customHeight="1" x14ac:dyDescent="0.2"/>
    <row r="32790" ht="12.75" customHeight="1" x14ac:dyDescent="0.2"/>
    <row r="32794" ht="12.75" customHeight="1" x14ac:dyDescent="0.2"/>
    <row r="32798" ht="12.75" customHeight="1" x14ac:dyDescent="0.2"/>
    <row r="32802" ht="12.75" customHeight="1" x14ac:dyDescent="0.2"/>
    <row r="32806" ht="12.75" customHeight="1" x14ac:dyDescent="0.2"/>
    <row r="32810" ht="12.75" customHeight="1" x14ac:dyDescent="0.2"/>
    <row r="32814" ht="12.75" customHeight="1" x14ac:dyDescent="0.2"/>
    <row r="32818" ht="12.75" customHeight="1" x14ac:dyDescent="0.2"/>
    <row r="32822" ht="12.75" customHeight="1" x14ac:dyDescent="0.2"/>
    <row r="32826" ht="12.75" customHeight="1" x14ac:dyDescent="0.2"/>
    <row r="32830" ht="12.75" customHeight="1" x14ac:dyDescent="0.2"/>
    <row r="32834" ht="12.75" customHeight="1" x14ac:dyDescent="0.2"/>
    <row r="32838" ht="12.75" customHeight="1" x14ac:dyDescent="0.2"/>
    <row r="32842" ht="12.75" customHeight="1" x14ac:dyDescent="0.2"/>
    <row r="32846" ht="12.75" customHeight="1" x14ac:dyDescent="0.2"/>
    <row r="32850" ht="12.75" customHeight="1" x14ac:dyDescent="0.2"/>
    <row r="32854" ht="12.75" customHeight="1" x14ac:dyDescent="0.2"/>
    <row r="32858" ht="12.75" customHeight="1" x14ac:dyDescent="0.2"/>
    <row r="32862" ht="12.75" customHeight="1" x14ac:dyDescent="0.2"/>
    <row r="32866" ht="12.75" customHeight="1" x14ac:dyDescent="0.2"/>
    <row r="32870" ht="12.75" customHeight="1" x14ac:dyDescent="0.2"/>
    <row r="32874" ht="12.75" customHeight="1" x14ac:dyDescent="0.2"/>
    <row r="32878" ht="12.75" customHeight="1" x14ac:dyDescent="0.2"/>
    <row r="32882" ht="12.75" customHeight="1" x14ac:dyDescent="0.2"/>
    <row r="32886" ht="12.75" customHeight="1" x14ac:dyDescent="0.2"/>
    <row r="32890" ht="12.75" customHeight="1" x14ac:dyDescent="0.2"/>
    <row r="32894" ht="12.75" customHeight="1" x14ac:dyDescent="0.2"/>
    <row r="32898" ht="12.75" customHeight="1" x14ac:dyDescent="0.2"/>
    <row r="32902" ht="12.75" customHeight="1" x14ac:dyDescent="0.2"/>
    <row r="32906" ht="12.75" customHeight="1" x14ac:dyDescent="0.2"/>
    <row r="32910" ht="12.75" customHeight="1" x14ac:dyDescent="0.2"/>
    <row r="32914" ht="12.75" customHeight="1" x14ac:dyDescent="0.2"/>
    <row r="32918" ht="12.75" customHeight="1" x14ac:dyDescent="0.2"/>
    <row r="32922" ht="12.75" customHeight="1" x14ac:dyDescent="0.2"/>
    <row r="32926" ht="12.75" customHeight="1" x14ac:dyDescent="0.2"/>
    <row r="32930" ht="12.75" customHeight="1" x14ac:dyDescent="0.2"/>
    <row r="32934" ht="12.75" customHeight="1" x14ac:dyDescent="0.2"/>
    <row r="32938" ht="12.75" customHeight="1" x14ac:dyDescent="0.2"/>
    <row r="32942" ht="12.75" customHeight="1" x14ac:dyDescent="0.2"/>
    <row r="32946" ht="12.75" customHeight="1" x14ac:dyDescent="0.2"/>
    <row r="32950" ht="12.75" customHeight="1" x14ac:dyDescent="0.2"/>
    <row r="32954" ht="12.75" customHeight="1" x14ac:dyDescent="0.2"/>
    <row r="32958" ht="12.75" customHeight="1" x14ac:dyDescent="0.2"/>
    <row r="32962" ht="12.75" customHeight="1" x14ac:dyDescent="0.2"/>
    <row r="32966" ht="12.75" customHeight="1" x14ac:dyDescent="0.2"/>
    <row r="32970" ht="12.75" customHeight="1" x14ac:dyDescent="0.2"/>
    <row r="32974" ht="12.75" customHeight="1" x14ac:dyDescent="0.2"/>
    <row r="32978" ht="12.75" customHeight="1" x14ac:dyDescent="0.2"/>
    <row r="32982" ht="12.75" customHeight="1" x14ac:dyDescent="0.2"/>
    <row r="32986" ht="12.75" customHeight="1" x14ac:dyDescent="0.2"/>
    <row r="32990" ht="12.75" customHeight="1" x14ac:dyDescent="0.2"/>
    <row r="32994" ht="12.75" customHeight="1" x14ac:dyDescent="0.2"/>
    <row r="32998" ht="12.75" customHeight="1" x14ac:dyDescent="0.2"/>
    <row r="33002" ht="12.75" customHeight="1" x14ac:dyDescent="0.2"/>
    <row r="33006" ht="12.75" customHeight="1" x14ac:dyDescent="0.2"/>
    <row r="33010" ht="12.75" customHeight="1" x14ac:dyDescent="0.2"/>
    <row r="33014" ht="12.75" customHeight="1" x14ac:dyDescent="0.2"/>
    <row r="33018" ht="12.75" customHeight="1" x14ac:dyDescent="0.2"/>
    <row r="33022" ht="12.75" customHeight="1" x14ac:dyDescent="0.2"/>
    <row r="33026" ht="12.75" customHeight="1" x14ac:dyDescent="0.2"/>
    <row r="33030" ht="12.75" customHeight="1" x14ac:dyDescent="0.2"/>
    <row r="33034" ht="12.75" customHeight="1" x14ac:dyDescent="0.2"/>
    <row r="33038" ht="12.75" customHeight="1" x14ac:dyDescent="0.2"/>
    <row r="33042" ht="12.75" customHeight="1" x14ac:dyDescent="0.2"/>
    <row r="33046" ht="12.75" customHeight="1" x14ac:dyDescent="0.2"/>
    <row r="33050" ht="12.75" customHeight="1" x14ac:dyDescent="0.2"/>
    <row r="33054" ht="12.75" customHeight="1" x14ac:dyDescent="0.2"/>
    <row r="33058" ht="12.75" customHeight="1" x14ac:dyDescent="0.2"/>
    <row r="33062" ht="12.75" customHeight="1" x14ac:dyDescent="0.2"/>
    <row r="33066" ht="12.75" customHeight="1" x14ac:dyDescent="0.2"/>
    <row r="33070" ht="12.75" customHeight="1" x14ac:dyDescent="0.2"/>
    <row r="33074" ht="12.75" customHeight="1" x14ac:dyDescent="0.2"/>
    <row r="33078" ht="12.75" customHeight="1" x14ac:dyDescent="0.2"/>
    <row r="33082" ht="12.75" customHeight="1" x14ac:dyDescent="0.2"/>
    <row r="33086" ht="12.75" customHeight="1" x14ac:dyDescent="0.2"/>
    <row r="33090" ht="12.75" customHeight="1" x14ac:dyDescent="0.2"/>
    <row r="33094" ht="12.75" customHeight="1" x14ac:dyDescent="0.2"/>
    <row r="33098" ht="12.75" customHeight="1" x14ac:dyDescent="0.2"/>
    <row r="33102" ht="12.75" customHeight="1" x14ac:dyDescent="0.2"/>
    <row r="33106" ht="12.75" customHeight="1" x14ac:dyDescent="0.2"/>
    <row r="33110" ht="12.75" customHeight="1" x14ac:dyDescent="0.2"/>
    <row r="33114" ht="12.75" customHeight="1" x14ac:dyDescent="0.2"/>
    <row r="33118" ht="12.75" customHeight="1" x14ac:dyDescent="0.2"/>
    <row r="33122" ht="12.75" customHeight="1" x14ac:dyDescent="0.2"/>
    <row r="33126" ht="12.75" customHeight="1" x14ac:dyDescent="0.2"/>
    <row r="33130" ht="12.75" customHeight="1" x14ac:dyDescent="0.2"/>
    <row r="33134" ht="12.75" customHeight="1" x14ac:dyDescent="0.2"/>
    <row r="33138" ht="12.75" customHeight="1" x14ac:dyDescent="0.2"/>
    <row r="33142" ht="12.75" customHeight="1" x14ac:dyDescent="0.2"/>
    <row r="33146" ht="12.75" customHeight="1" x14ac:dyDescent="0.2"/>
    <row r="33150" ht="12.75" customHeight="1" x14ac:dyDescent="0.2"/>
    <row r="33154" ht="12.75" customHeight="1" x14ac:dyDescent="0.2"/>
    <row r="33158" ht="12.75" customHeight="1" x14ac:dyDescent="0.2"/>
    <row r="33162" ht="12.75" customHeight="1" x14ac:dyDescent="0.2"/>
    <row r="33166" ht="12.75" customHeight="1" x14ac:dyDescent="0.2"/>
    <row r="33170" ht="12.75" customHeight="1" x14ac:dyDescent="0.2"/>
    <row r="33174" ht="12.75" customHeight="1" x14ac:dyDescent="0.2"/>
    <row r="33178" ht="12.75" customHeight="1" x14ac:dyDescent="0.2"/>
    <row r="33182" ht="12.75" customHeight="1" x14ac:dyDescent="0.2"/>
    <row r="33186" ht="12.75" customHeight="1" x14ac:dyDescent="0.2"/>
    <row r="33190" ht="12.75" customHeight="1" x14ac:dyDescent="0.2"/>
    <row r="33194" ht="12.75" customHeight="1" x14ac:dyDescent="0.2"/>
    <row r="33198" ht="12.75" customHeight="1" x14ac:dyDescent="0.2"/>
    <row r="33202" ht="12.75" customHeight="1" x14ac:dyDescent="0.2"/>
    <row r="33206" ht="12.75" customHeight="1" x14ac:dyDescent="0.2"/>
    <row r="33210" ht="12.75" customHeight="1" x14ac:dyDescent="0.2"/>
    <row r="33214" ht="12.75" customHeight="1" x14ac:dyDescent="0.2"/>
    <row r="33218" ht="12.75" customHeight="1" x14ac:dyDescent="0.2"/>
    <row r="33222" ht="12.75" customHeight="1" x14ac:dyDescent="0.2"/>
    <row r="33226" ht="12.75" customHeight="1" x14ac:dyDescent="0.2"/>
    <row r="33230" ht="12.75" customHeight="1" x14ac:dyDescent="0.2"/>
    <row r="33234" ht="12.75" customHeight="1" x14ac:dyDescent="0.2"/>
    <row r="33238" ht="12.75" customHeight="1" x14ac:dyDescent="0.2"/>
    <row r="33242" ht="12.75" customHeight="1" x14ac:dyDescent="0.2"/>
    <row r="33246" ht="12.75" customHeight="1" x14ac:dyDescent="0.2"/>
    <row r="33250" ht="12.75" customHeight="1" x14ac:dyDescent="0.2"/>
    <row r="33254" ht="12.75" customHeight="1" x14ac:dyDescent="0.2"/>
    <row r="33258" ht="12.75" customHeight="1" x14ac:dyDescent="0.2"/>
    <row r="33262" ht="12.75" customHeight="1" x14ac:dyDescent="0.2"/>
    <row r="33266" ht="12.75" customHeight="1" x14ac:dyDescent="0.2"/>
    <row r="33270" ht="12.75" customHeight="1" x14ac:dyDescent="0.2"/>
    <row r="33274" ht="12.75" customHeight="1" x14ac:dyDescent="0.2"/>
    <row r="33278" ht="12.75" customHeight="1" x14ac:dyDescent="0.2"/>
    <row r="33282" ht="12.75" customHeight="1" x14ac:dyDescent="0.2"/>
    <row r="33286" ht="12.75" customHeight="1" x14ac:dyDescent="0.2"/>
    <row r="33290" ht="12.75" customHeight="1" x14ac:dyDescent="0.2"/>
    <row r="33294" ht="12.75" customHeight="1" x14ac:dyDescent="0.2"/>
    <row r="33298" ht="12.75" customHeight="1" x14ac:dyDescent="0.2"/>
    <row r="33302" ht="12.75" customHeight="1" x14ac:dyDescent="0.2"/>
    <row r="33306" ht="12.75" customHeight="1" x14ac:dyDescent="0.2"/>
    <row r="33310" ht="12.75" customHeight="1" x14ac:dyDescent="0.2"/>
    <row r="33314" ht="12.75" customHeight="1" x14ac:dyDescent="0.2"/>
    <row r="33318" ht="12.75" customHeight="1" x14ac:dyDescent="0.2"/>
    <row r="33322" ht="12.75" customHeight="1" x14ac:dyDescent="0.2"/>
    <row r="33326" ht="12.75" customHeight="1" x14ac:dyDescent="0.2"/>
    <row r="33330" ht="12.75" customHeight="1" x14ac:dyDescent="0.2"/>
    <row r="33334" ht="12.75" customHeight="1" x14ac:dyDescent="0.2"/>
    <row r="33338" ht="12.75" customHeight="1" x14ac:dyDescent="0.2"/>
    <row r="33342" ht="12.75" customHeight="1" x14ac:dyDescent="0.2"/>
    <row r="33346" ht="12.75" customHeight="1" x14ac:dyDescent="0.2"/>
    <row r="33350" ht="12.75" customHeight="1" x14ac:dyDescent="0.2"/>
    <row r="33354" ht="12.75" customHeight="1" x14ac:dyDescent="0.2"/>
    <row r="33358" ht="12.75" customHeight="1" x14ac:dyDescent="0.2"/>
    <row r="33362" ht="12.75" customHeight="1" x14ac:dyDescent="0.2"/>
    <row r="33366" ht="12.75" customHeight="1" x14ac:dyDescent="0.2"/>
    <row r="33370" ht="12.75" customHeight="1" x14ac:dyDescent="0.2"/>
    <row r="33374" ht="12.75" customHeight="1" x14ac:dyDescent="0.2"/>
    <row r="33378" ht="12.75" customHeight="1" x14ac:dyDescent="0.2"/>
    <row r="33382" ht="12.75" customHeight="1" x14ac:dyDescent="0.2"/>
    <row r="33386" ht="12.75" customHeight="1" x14ac:dyDescent="0.2"/>
    <row r="33390" ht="12.75" customHeight="1" x14ac:dyDescent="0.2"/>
    <row r="33394" ht="12.75" customHeight="1" x14ac:dyDescent="0.2"/>
    <row r="33398" ht="12.75" customHeight="1" x14ac:dyDescent="0.2"/>
    <row r="33402" ht="12.75" customHeight="1" x14ac:dyDescent="0.2"/>
    <row r="33406" ht="12.75" customHeight="1" x14ac:dyDescent="0.2"/>
    <row r="33410" ht="12.75" customHeight="1" x14ac:dyDescent="0.2"/>
    <row r="33414" ht="12.75" customHeight="1" x14ac:dyDescent="0.2"/>
    <row r="33418" ht="12.75" customHeight="1" x14ac:dyDescent="0.2"/>
    <row r="33422" ht="12.75" customHeight="1" x14ac:dyDescent="0.2"/>
    <row r="33426" ht="12.75" customHeight="1" x14ac:dyDescent="0.2"/>
    <row r="33430" ht="12.75" customHeight="1" x14ac:dyDescent="0.2"/>
    <row r="33434" ht="12.75" customHeight="1" x14ac:dyDescent="0.2"/>
    <row r="33438" ht="12.75" customHeight="1" x14ac:dyDescent="0.2"/>
    <row r="33442" ht="12.75" customHeight="1" x14ac:dyDescent="0.2"/>
    <row r="33446" ht="12.75" customHeight="1" x14ac:dyDescent="0.2"/>
    <row r="33450" ht="12.75" customHeight="1" x14ac:dyDescent="0.2"/>
    <row r="33454" ht="12.75" customHeight="1" x14ac:dyDescent="0.2"/>
    <row r="33458" ht="12.75" customHeight="1" x14ac:dyDescent="0.2"/>
    <row r="33462" ht="12.75" customHeight="1" x14ac:dyDescent="0.2"/>
    <row r="33466" ht="12.75" customHeight="1" x14ac:dyDescent="0.2"/>
    <row r="33470" ht="12.75" customHeight="1" x14ac:dyDescent="0.2"/>
    <row r="33474" ht="12.75" customHeight="1" x14ac:dyDescent="0.2"/>
    <row r="33478" ht="12.75" customHeight="1" x14ac:dyDescent="0.2"/>
    <row r="33482" ht="12.75" customHeight="1" x14ac:dyDescent="0.2"/>
    <row r="33486" ht="12.75" customHeight="1" x14ac:dyDescent="0.2"/>
    <row r="33490" ht="12.75" customHeight="1" x14ac:dyDescent="0.2"/>
    <row r="33494" ht="12.75" customHeight="1" x14ac:dyDescent="0.2"/>
    <row r="33498" ht="12.75" customHeight="1" x14ac:dyDescent="0.2"/>
    <row r="33502" ht="12.75" customHeight="1" x14ac:dyDescent="0.2"/>
    <row r="33506" ht="12.75" customHeight="1" x14ac:dyDescent="0.2"/>
    <row r="33510" ht="12.75" customHeight="1" x14ac:dyDescent="0.2"/>
    <row r="33514" ht="12.75" customHeight="1" x14ac:dyDescent="0.2"/>
    <row r="33518" ht="12.75" customHeight="1" x14ac:dyDescent="0.2"/>
    <row r="33522" ht="12.75" customHeight="1" x14ac:dyDescent="0.2"/>
    <row r="33526" ht="12.75" customHeight="1" x14ac:dyDescent="0.2"/>
    <row r="33530" ht="12.75" customHeight="1" x14ac:dyDescent="0.2"/>
    <row r="33534" ht="12.75" customHeight="1" x14ac:dyDescent="0.2"/>
    <row r="33538" ht="12.75" customHeight="1" x14ac:dyDescent="0.2"/>
    <row r="33542" ht="12.75" customHeight="1" x14ac:dyDescent="0.2"/>
    <row r="33546" ht="12.75" customHeight="1" x14ac:dyDescent="0.2"/>
    <row r="33550" ht="12.75" customHeight="1" x14ac:dyDescent="0.2"/>
    <row r="33554" ht="12.75" customHeight="1" x14ac:dyDescent="0.2"/>
    <row r="33558" ht="12.75" customHeight="1" x14ac:dyDescent="0.2"/>
    <row r="33562" ht="12.75" customHeight="1" x14ac:dyDescent="0.2"/>
    <row r="33566" ht="12.75" customHeight="1" x14ac:dyDescent="0.2"/>
    <row r="33570" ht="12.75" customHeight="1" x14ac:dyDescent="0.2"/>
    <row r="33574" ht="12.75" customHeight="1" x14ac:dyDescent="0.2"/>
    <row r="33578" ht="12.75" customHeight="1" x14ac:dyDescent="0.2"/>
    <row r="33582" ht="12.75" customHeight="1" x14ac:dyDescent="0.2"/>
    <row r="33586" ht="12.75" customHeight="1" x14ac:dyDescent="0.2"/>
    <row r="33590" ht="12.75" customHeight="1" x14ac:dyDescent="0.2"/>
    <row r="33594" ht="12.75" customHeight="1" x14ac:dyDescent="0.2"/>
    <row r="33598" ht="12.75" customHeight="1" x14ac:dyDescent="0.2"/>
    <row r="33602" ht="12.75" customHeight="1" x14ac:dyDescent="0.2"/>
    <row r="33606" ht="12.75" customHeight="1" x14ac:dyDescent="0.2"/>
    <row r="33610" ht="12.75" customHeight="1" x14ac:dyDescent="0.2"/>
    <row r="33614" ht="12.75" customHeight="1" x14ac:dyDescent="0.2"/>
    <row r="33618" ht="12.75" customHeight="1" x14ac:dyDescent="0.2"/>
    <row r="33622" ht="12.75" customHeight="1" x14ac:dyDescent="0.2"/>
    <row r="33626" ht="12.75" customHeight="1" x14ac:dyDescent="0.2"/>
    <row r="33630" ht="12.75" customHeight="1" x14ac:dyDescent="0.2"/>
    <row r="33634" ht="12.75" customHeight="1" x14ac:dyDescent="0.2"/>
    <row r="33638" ht="12.75" customHeight="1" x14ac:dyDescent="0.2"/>
    <row r="33642" ht="12.75" customHeight="1" x14ac:dyDescent="0.2"/>
    <row r="33646" ht="12.75" customHeight="1" x14ac:dyDescent="0.2"/>
    <row r="33650" ht="12.75" customHeight="1" x14ac:dyDescent="0.2"/>
    <row r="33654" ht="12.75" customHeight="1" x14ac:dyDescent="0.2"/>
    <row r="33658" ht="12.75" customHeight="1" x14ac:dyDescent="0.2"/>
    <row r="33662" ht="12.75" customHeight="1" x14ac:dyDescent="0.2"/>
    <row r="33666" ht="12.75" customHeight="1" x14ac:dyDescent="0.2"/>
    <row r="33670" ht="12.75" customHeight="1" x14ac:dyDescent="0.2"/>
    <row r="33674" ht="12.75" customHeight="1" x14ac:dyDescent="0.2"/>
    <row r="33678" ht="12.75" customHeight="1" x14ac:dyDescent="0.2"/>
    <row r="33682" ht="12.75" customHeight="1" x14ac:dyDescent="0.2"/>
    <row r="33686" ht="12.75" customHeight="1" x14ac:dyDescent="0.2"/>
    <row r="33690" ht="12.75" customHeight="1" x14ac:dyDescent="0.2"/>
    <row r="33694" ht="12.75" customHeight="1" x14ac:dyDescent="0.2"/>
    <row r="33698" ht="12.75" customHeight="1" x14ac:dyDescent="0.2"/>
    <row r="33702" ht="12.75" customHeight="1" x14ac:dyDescent="0.2"/>
    <row r="33706" ht="12.75" customHeight="1" x14ac:dyDescent="0.2"/>
    <row r="33710" ht="12.75" customHeight="1" x14ac:dyDescent="0.2"/>
    <row r="33714" ht="12.75" customHeight="1" x14ac:dyDescent="0.2"/>
    <row r="33718" ht="12.75" customHeight="1" x14ac:dyDescent="0.2"/>
    <row r="33722" ht="12.75" customHeight="1" x14ac:dyDescent="0.2"/>
    <row r="33726" ht="12.75" customHeight="1" x14ac:dyDescent="0.2"/>
    <row r="33730" ht="12.75" customHeight="1" x14ac:dyDescent="0.2"/>
    <row r="33734" ht="12.75" customHeight="1" x14ac:dyDescent="0.2"/>
    <row r="33738" ht="12.75" customHeight="1" x14ac:dyDescent="0.2"/>
    <row r="33742" ht="12.75" customHeight="1" x14ac:dyDescent="0.2"/>
    <row r="33746" ht="12.75" customHeight="1" x14ac:dyDescent="0.2"/>
    <row r="33750" ht="12.75" customHeight="1" x14ac:dyDescent="0.2"/>
    <row r="33754" ht="12.75" customHeight="1" x14ac:dyDescent="0.2"/>
    <row r="33758" ht="12.75" customHeight="1" x14ac:dyDescent="0.2"/>
    <row r="33762" ht="12.75" customHeight="1" x14ac:dyDescent="0.2"/>
    <row r="33766" ht="12.75" customHeight="1" x14ac:dyDescent="0.2"/>
    <row r="33770" ht="12.75" customHeight="1" x14ac:dyDescent="0.2"/>
    <row r="33774" ht="12.75" customHeight="1" x14ac:dyDescent="0.2"/>
    <row r="33778" ht="12.75" customHeight="1" x14ac:dyDescent="0.2"/>
    <row r="33782" ht="12.75" customHeight="1" x14ac:dyDescent="0.2"/>
    <row r="33786" ht="12.75" customHeight="1" x14ac:dyDescent="0.2"/>
    <row r="33790" ht="12.75" customHeight="1" x14ac:dyDescent="0.2"/>
    <row r="33794" ht="12.75" customHeight="1" x14ac:dyDescent="0.2"/>
    <row r="33798" ht="12.75" customHeight="1" x14ac:dyDescent="0.2"/>
    <row r="33802" ht="12.75" customHeight="1" x14ac:dyDescent="0.2"/>
    <row r="33806" ht="12.75" customHeight="1" x14ac:dyDescent="0.2"/>
    <row r="33810" ht="12.75" customHeight="1" x14ac:dyDescent="0.2"/>
    <row r="33814" ht="12.75" customHeight="1" x14ac:dyDescent="0.2"/>
    <row r="33818" ht="12.75" customHeight="1" x14ac:dyDescent="0.2"/>
    <row r="33822" ht="12.75" customHeight="1" x14ac:dyDescent="0.2"/>
    <row r="33826" ht="12.75" customHeight="1" x14ac:dyDescent="0.2"/>
    <row r="33830" ht="12.75" customHeight="1" x14ac:dyDescent="0.2"/>
    <row r="33834" ht="12.75" customHeight="1" x14ac:dyDescent="0.2"/>
    <row r="33838" ht="12.75" customHeight="1" x14ac:dyDescent="0.2"/>
    <row r="33842" ht="12.75" customHeight="1" x14ac:dyDescent="0.2"/>
    <row r="33846" ht="12.75" customHeight="1" x14ac:dyDescent="0.2"/>
    <row r="33850" ht="12.75" customHeight="1" x14ac:dyDescent="0.2"/>
    <row r="33854" ht="12.75" customHeight="1" x14ac:dyDescent="0.2"/>
    <row r="33858" ht="12.75" customHeight="1" x14ac:dyDescent="0.2"/>
    <row r="33862" ht="12.75" customHeight="1" x14ac:dyDescent="0.2"/>
    <row r="33866" ht="12.75" customHeight="1" x14ac:dyDescent="0.2"/>
    <row r="33870" ht="12.75" customHeight="1" x14ac:dyDescent="0.2"/>
    <row r="33874" ht="12.75" customHeight="1" x14ac:dyDescent="0.2"/>
    <row r="33878" ht="12.75" customHeight="1" x14ac:dyDescent="0.2"/>
    <row r="33882" ht="12.75" customHeight="1" x14ac:dyDescent="0.2"/>
    <row r="33886" ht="12.75" customHeight="1" x14ac:dyDescent="0.2"/>
    <row r="33890" ht="12.75" customHeight="1" x14ac:dyDescent="0.2"/>
    <row r="33894" ht="12.75" customHeight="1" x14ac:dyDescent="0.2"/>
    <row r="33898" ht="12.75" customHeight="1" x14ac:dyDescent="0.2"/>
    <row r="33902" ht="12.75" customHeight="1" x14ac:dyDescent="0.2"/>
    <row r="33906" ht="12.75" customHeight="1" x14ac:dyDescent="0.2"/>
    <row r="33910" ht="12.75" customHeight="1" x14ac:dyDescent="0.2"/>
    <row r="33914" ht="12.75" customHeight="1" x14ac:dyDescent="0.2"/>
    <row r="33918" ht="12.75" customHeight="1" x14ac:dyDescent="0.2"/>
    <row r="33922" ht="12.75" customHeight="1" x14ac:dyDescent="0.2"/>
    <row r="33926" ht="12.75" customHeight="1" x14ac:dyDescent="0.2"/>
    <row r="33930" ht="12.75" customHeight="1" x14ac:dyDescent="0.2"/>
    <row r="33934" ht="12.75" customHeight="1" x14ac:dyDescent="0.2"/>
    <row r="33938" ht="12.75" customHeight="1" x14ac:dyDescent="0.2"/>
    <row r="33942" ht="12.75" customHeight="1" x14ac:dyDescent="0.2"/>
    <row r="33946" ht="12.75" customHeight="1" x14ac:dyDescent="0.2"/>
    <row r="33950" ht="12.75" customHeight="1" x14ac:dyDescent="0.2"/>
    <row r="33954" ht="12.75" customHeight="1" x14ac:dyDescent="0.2"/>
    <row r="33958" ht="12.75" customHeight="1" x14ac:dyDescent="0.2"/>
    <row r="33962" ht="12.75" customHeight="1" x14ac:dyDescent="0.2"/>
    <row r="33966" ht="12.75" customHeight="1" x14ac:dyDescent="0.2"/>
    <row r="33970" ht="12.75" customHeight="1" x14ac:dyDescent="0.2"/>
    <row r="33974" ht="12.75" customHeight="1" x14ac:dyDescent="0.2"/>
    <row r="33978" ht="12.75" customHeight="1" x14ac:dyDescent="0.2"/>
    <row r="33982" ht="12.75" customHeight="1" x14ac:dyDescent="0.2"/>
    <row r="33986" ht="12.75" customHeight="1" x14ac:dyDescent="0.2"/>
    <row r="33990" ht="12.75" customHeight="1" x14ac:dyDescent="0.2"/>
    <row r="33994" ht="12.75" customHeight="1" x14ac:dyDescent="0.2"/>
    <row r="33998" ht="12.75" customHeight="1" x14ac:dyDescent="0.2"/>
    <row r="34002" ht="12.75" customHeight="1" x14ac:dyDescent="0.2"/>
    <row r="34006" ht="12.75" customHeight="1" x14ac:dyDescent="0.2"/>
    <row r="34010" ht="12.75" customHeight="1" x14ac:dyDescent="0.2"/>
    <row r="34014" ht="12.75" customHeight="1" x14ac:dyDescent="0.2"/>
    <row r="34018" ht="12.75" customHeight="1" x14ac:dyDescent="0.2"/>
    <row r="34022" ht="12.75" customHeight="1" x14ac:dyDescent="0.2"/>
    <row r="34026" ht="12.75" customHeight="1" x14ac:dyDescent="0.2"/>
    <row r="34030" ht="12.75" customHeight="1" x14ac:dyDescent="0.2"/>
    <row r="34034" ht="12.75" customHeight="1" x14ac:dyDescent="0.2"/>
    <row r="34038" ht="12.75" customHeight="1" x14ac:dyDescent="0.2"/>
    <row r="34042" ht="12.75" customHeight="1" x14ac:dyDescent="0.2"/>
    <row r="34046" ht="12.75" customHeight="1" x14ac:dyDescent="0.2"/>
    <row r="34050" ht="12.75" customHeight="1" x14ac:dyDescent="0.2"/>
    <row r="34054" ht="12.75" customHeight="1" x14ac:dyDescent="0.2"/>
    <row r="34058" ht="12.75" customHeight="1" x14ac:dyDescent="0.2"/>
    <row r="34062" ht="12.75" customHeight="1" x14ac:dyDescent="0.2"/>
    <row r="34066" ht="12.75" customHeight="1" x14ac:dyDescent="0.2"/>
    <row r="34070" ht="12.75" customHeight="1" x14ac:dyDescent="0.2"/>
    <row r="34074" ht="12.75" customHeight="1" x14ac:dyDescent="0.2"/>
    <row r="34078" ht="12.75" customHeight="1" x14ac:dyDescent="0.2"/>
    <row r="34082" ht="12.75" customHeight="1" x14ac:dyDescent="0.2"/>
    <row r="34086" ht="12.75" customHeight="1" x14ac:dyDescent="0.2"/>
    <row r="34090" ht="12.75" customHeight="1" x14ac:dyDescent="0.2"/>
    <row r="34094" ht="12.75" customHeight="1" x14ac:dyDescent="0.2"/>
    <row r="34098" ht="12.75" customHeight="1" x14ac:dyDescent="0.2"/>
    <row r="34102" ht="12.75" customHeight="1" x14ac:dyDescent="0.2"/>
    <row r="34106" ht="12.75" customHeight="1" x14ac:dyDescent="0.2"/>
    <row r="34110" ht="12.75" customHeight="1" x14ac:dyDescent="0.2"/>
    <row r="34114" ht="12.75" customHeight="1" x14ac:dyDescent="0.2"/>
    <row r="34118" ht="12.75" customHeight="1" x14ac:dyDescent="0.2"/>
    <row r="34122" ht="12.75" customHeight="1" x14ac:dyDescent="0.2"/>
    <row r="34126" ht="12.75" customHeight="1" x14ac:dyDescent="0.2"/>
    <row r="34130" ht="12.75" customHeight="1" x14ac:dyDescent="0.2"/>
    <row r="34134" ht="12.75" customHeight="1" x14ac:dyDescent="0.2"/>
    <row r="34138" ht="12.75" customHeight="1" x14ac:dyDescent="0.2"/>
    <row r="34142" ht="12.75" customHeight="1" x14ac:dyDescent="0.2"/>
    <row r="34146" ht="12.75" customHeight="1" x14ac:dyDescent="0.2"/>
    <row r="34150" ht="12.75" customHeight="1" x14ac:dyDescent="0.2"/>
    <row r="34154" ht="12.75" customHeight="1" x14ac:dyDescent="0.2"/>
    <row r="34158" ht="12.75" customHeight="1" x14ac:dyDescent="0.2"/>
    <row r="34162" ht="12.75" customHeight="1" x14ac:dyDescent="0.2"/>
    <row r="34166" ht="12.75" customHeight="1" x14ac:dyDescent="0.2"/>
    <row r="34170" ht="12.75" customHeight="1" x14ac:dyDescent="0.2"/>
    <row r="34174" ht="12.75" customHeight="1" x14ac:dyDescent="0.2"/>
    <row r="34178" ht="12.75" customHeight="1" x14ac:dyDescent="0.2"/>
    <row r="34182" ht="12.75" customHeight="1" x14ac:dyDescent="0.2"/>
    <row r="34186" ht="12.75" customHeight="1" x14ac:dyDescent="0.2"/>
    <row r="34190" ht="12.75" customHeight="1" x14ac:dyDescent="0.2"/>
    <row r="34194" ht="12.75" customHeight="1" x14ac:dyDescent="0.2"/>
    <row r="34198" ht="12.75" customHeight="1" x14ac:dyDescent="0.2"/>
    <row r="34202" ht="12.75" customHeight="1" x14ac:dyDescent="0.2"/>
    <row r="34206" ht="12.75" customHeight="1" x14ac:dyDescent="0.2"/>
    <row r="34210" ht="12.75" customHeight="1" x14ac:dyDescent="0.2"/>
    <row r="34214" ht="12.75" customHeight="1" x14ac:dyDescent="0.2"/>
    <row r="34218" ht="12.75" customHeight="1" x14ac:dyDescent="0.2"/>
    <row r="34222" ht="12.75" customHeight="1" x14ac:dyDescent="0.2"/>
    <row r="34226" ht="12.75" customHeight="1" x14ac:dyDescent="0.2"/>
    <row r="34230" ht="12.75" customHeight="1" x14ac:dyDescent="0.2"/>
    <row r="34234" ht="12.75" customHeight="1" x14ac:dyDescent="0.2"/>
    <row r="34238" ht="12.75" customHeight="1" x14ac:dyDescent="0.2"/>
    <row r="34242" ht="12.75" customHeight="1" x14ac:dyDescent="0.2"/>
    <row r="34246" ht="12.75" customHeight="1" x14ac:dyDescent="0.2"/>
    <row r="34250" ht="12.75" customHeight="1" x14ac:dyDescent="0.2"/>
    <row r="34254" ht="12.75" customHeight="1" x14ac:dyDescent="0.2"/>
    <row r="34258" ht="12.75" customHeight="1" x14ac:dyDescent="0.2"/>
    <row r="34262" ht="12.75" customHeight="1" x14ac:dyDescent="0.2"/>
    <row r="34266" ht="12.75" customHeight="1" x14ac:dyDescent="0.2"/>
    <row r="34270" ht="12.75" customHeight="1" x14ac:dyDescent="0.2"/>
    <row r="34274" ht="12.75" customHeight="1" x14ac:dyDescent="0.2"/>
    <row r="34278" ht="12.75" customHeight="1" x14ac:dyDescent="0.2"/>
    <row r="34282" ht="12.75" customHeight="1" x14ac:dyDescent="0.2"/>
    <row r="34286" ht="12.75" customHeight="1" x14ac:dyDescent="0.2"/>
    <row r="34290" ht="12.75" customHeight="1" x14ac:dyDescent="0.2"/>
    <row r="34294" ht="12.75" customHeight="1" x14ac:dyDescent="0.2"/>
    <row r="34298" ht="12.75" customHeight="1" x14ac:dyDescent="0.2"/>
    <row r="34302" ht="12.75" customHeight="1" x14ac:dyDescent="0.2"/>
    <row r="34306" ht="12.75" customHeight="1" x14ac:dyDescent="0.2"/>
    <row r="34310" ht="12.75" customHeight="1" x14ac:dyDescent="0.2"/>
    <row r="34314" ht="12.75" customHeight="1" x14ac:dyDescent="0.2"/>
    <row r="34318" ht="12.75" customHeight="1" x14ac:dyDescent="0.2"/>
    <row r="34322" ht="12.75" customHeight="1" x14ac:dyDescent="0.2"/>
    <row r="34326" ht="12.75" customHeight="1" x14ac:dyDescent="0.2"/>
    <row r="34330" ht="12.75" customHeight="1" x14ac:dyDescent="0.2"/>
    <row r="34334" ht="12.75" customHeight="1" x14ac:dyDescent="0.2"/>
    <row r="34338" ht="12.75" customHeight="1" x14ac:dyDescent="0.2"/>
    <row r="34342" ht="12.75" customHeight="1" x14ac:dyDescent="0.2"/>
    <row r="34346" ht="12.75" customHeight="1" x14ac:dyDescent="0.2"/>
    <row r="34350" ht="12.75" customHeight="1" x14ac:dyDescent="0.2"/>
    <row r="34354" ht="12.75" customHeight="1" x14ac:dyDescent="0.2"/>
    <row r="34358" ht="12.75" customHeight="1" x14ac:dyDescent="0.2"/>
    <row r="34362" ht="12.75" customHeight="1" x14ac:dyDescent="0.2"/>
    <row r="34366" ht="12.75" customHeight="1" x14ac:dyDescent="0.2"/>
    <row r="34370" ht="12.75" customHeight="1" x14ac:dyDescent="0.2"/>
    <row r="34374" ht="12.75" customHeight="1" x14ac:dyDescent="0.2"/>
    <row r="34378" ht="12.75" customHeight="1" x14ac:dyDescent="0.2"/>
    <row r="34382" ht="12.75" customHeight="1" x14ac:dyDescent="0.2"/>
    <row r="34386" ht="12.75" customHeight="1" x14ac:dyDescent="0.2"/>
    <row r="34390" ht="12.75" customHeight="1" x14ac:dyDescent="0.2"/>
    <row r="34394" ht="12.75" customHeight="1" x14ac:dyDescent="0.2"/>
    <row r="34398" ht="12.75" customHeight="1" x14ac:dyDescent="0.2"/>
    <row r="34402" ht="12.75" customHeight="1" x14ac:dyDescent="0.2"/>
    <row r="34406" ht="12.75" customHeight="1" x14ac:dyDescent="0.2"/>
    <row r="34410" ht="12.75" customHeight="1" x14ac:dyDescent="0.2"/>
    <row r="34414" ht="12.75" customHeight="1" x14ac:dyDescent="0.2"/>
    <row r="34418" ht="12.75" customHeight="1" x14ac:dyDescent="0.2"/>
    <row r="34422" ht="12.75" customHeight="1" x14ac:dyDescent="0.2"/>
    <row r="34426" ht="12.75" customHeight="1" x14ac:dyDescent="0.2"/>
    <row r="34430" ht="12.75" customHeight="1" x14ac:dyDescent="0.2"/>
    <row r="34434" ht="12.75" customHeight="1" x14ac:dyDescent="0.2"/>
    <row r="34438" ht="12.75" customHeight="1" x14ac:dyDescent="0.2"/>
    <row r="34442" ht="12.75" customHeight="1" x14ac:dyDescent="0.2"/>
    <row r="34446" ht="12.75" customHeight="1" x14ac:dyDescent="0.2"/>
    <row r="34450" ht="12.75" customHeight="1" x14ac:dyDescent="0.2"/>
    <row r="34454" ht="12.75" customHeight="1" x14ac:dyDescent="0.2"/>
    <row r="34458" ht="12.75" customHeight="1" x14ac:dyDescent="0.2"/>
    <row r="34462" ht="12.75" customHeight="1" x14ac:dyDescent="0.2"/>
    <row r="34466" ht="12.75" customHeight="1" x14ac:dyDescent="0.2"/>
    <row r="34470" ht="12.75" customHeight="1" x14ac:dyDescent="0.2"/>
    <row r="34474" ht="12.75" customHeight="1" x14ac:dyDescent="0.2"/>
    <row r="34478" ht="12.75" customHeight="1" x14ac:dyDescent="0.2"/>
    <row r="34482" ht="12.75" customHeight="1" x14ac:dyDescent="0.2"/>
    <row r="34486" ht="12.75" customHeight="1" x14ac:dyDescent="0.2"/>
    <row r="34490" ht="12.75" customHeight="1" x14ac:dyDescent="0.2"/>
    <row r="34494" ht="12.75" customHeight="1" x14ac:dyDescent="0.2"/>
    <row r="34498" ht="12.75" customHeight="1" x14ac:dyDescent="0.2"/>
    <row r="34502" ht="12.75" customHeight="1" x14ac:dyDescent="0.2"/>
    <row r="34506" ht="12.75" customHeight="1" x14ac:dyDescent="0.2"/>
    <row r="34510" ht="12.75" customHeight="1" x14ac:dyDescent="0.2"/>
    <row r="34514" ht="12.75" customHeight="1" x14ac:dyDescent="0.2"/>
    <row r="34518" ht="12.75" customHeight="1" x14ac:dyDescent="0.2"/>
    <row r="34522" ht="12.75" customHeight="1" x14ac:dyDescent="0.2"/>
    <row r="34526" ht="12.75" customHeight="1" x14ac:dyDescent="0.2"/>
    <row r="34530" ht="12.75" customHeight="1" x14ac:dyDescent="0.2"/>
    <row r="34534" ht="12.75" customHeight="1" x14ac:dyDescent="0.2"/>
    <row r="34538" ht="12.75" customHeight="1" x14ac:dyDescent="0.2"/>
    <row r="34542" ht="12.75" customHeight="1" x14ac:dyDescent="0.2"/>
    <row r="34546" ht="12.75" customHeight="1" x14ac:dyDescent="0.2"/>
    <row r="34550" ht="12.75" customHeight="1" x14ac:dyDescent="0.2"/>
    <row r="34554" ht="12.75" customHeight="1" x14ac:dyDescent="0.2"/>
    <row r="34558" ht="12.75" customHeight="1" x14ac:dyDescent="0.2"/>
    <row r="34562" ht="12.75" customHeight="1" x14ac:dyDescent="0.2"/>
    <row r="34566" ht="12.75" customHeight="1" x14ac:dyDescent="0.2"/>
    <row r="34570" ht="12.75" customHeight="1" x14ac:dyDescent="0.2"/>
    <row r="34574" ht="12.75" customHeight="1" x14ac:dyDescent="0.2"/>
    <row r="34578" ht="12.75" customHeight="1" x14ac:dyDescent="0.2"/>
    <row r="34582" ht="12.75" customHeight="1" x14ac:dyDescent="0.2"/>
    <row r="34586" ht="12.75" customHeight="1" x14ac:dyDescent="0.2"/>
    <row r="34590" ht="12.75" customHeight="1" x14ac:dyDescent="0.2"/>
    <row r="34594" ht="12.75" customHeight="1" x14ac:dyDescent="0.2"/>
    <row r="34598" ht="12.75" customHeight="1" x14ac:dyDescent="0.2"/>
    <row r="34602" ht="12.75" customHeight="1" x14ac:dyDescent="0.2"/>
    <row r="34606" ht="12.75" customHeight="1" x14ac:dyDescent="0.2"/>
    <row r="34610" ht="12.75" customHeight="1" x14ac:dyDescent="0.2"/>
    <row r="34614" ht="12.75" customHeight="1" x14ac:dyDescent="0.2"/>
    <row r="34618" ht="12.75" customHeight="1" x14ac:dyDescent="0.2"/>
    <row r="34622" ht="12.75" customHeight="1" x14ac:dyDescent="0.2"/>
    <row r="34626" ht="12.75" customHeight="1" x14ac:dyDescent="0.2"/>
    <row r="34630" ht="12.75" customHeight="1" x14ac:dyDescent="0.2"/>
    <row r="34634" ht="12.75" customHeight="1" x14ac:dyDescent="0.2"/>
    <row r="34638" ht="12.75" customHeight="1" x14ac:dyDescent="0.2"/>
    <row r="34642" ht="12.75" customHeight="1" x14ac:dyDescent="0.2"/>
    <row r="34646" ht="12.75" customHeight="1" x14ac:dyDescent="0.2"/>
    <row r="34650" ht="12.75" customHeight="1" x14ac:dyDescent="0.2"/>
    <row r="34654" ht="12.75" customHeight="1" x14ac:dyDescent="0.2"/>
    <row r="34658" ht="12.75" customHeight="1" x14ac:dyDescent="0.2"/>
    <row r="34662" ht="12.75" customHeight="1" x14ac:dyDescent="0.2"/>
    <row r="34666" ht="12.75" customHeight="1" x14ac:dyDescent="0.2"/>
    <row r="34670" ht="12.75" customHeight="1" x14ac:dyDescent="0.2"/>
    <row r="34674" ht="12.75" customHeight="1" x14ac:dyDescent="0.2"/>
    <row r="34678" ht="12.75" customHeight="1" x14ac:dyDescent="0.2"/>
    <row r="34682" ht="12.75" customHeight="1" x14ac:dyDescent="0.2"/>
    <row r="34686" ht="12.75" customHeight="1" x14ac:dyDescent="0.2"/>
    <row r="34690" ht="12.75" customHeight="1" x14ac:dyDescent="0.2"/>
    <row r="34694" ht="12.75" customHeight="1" x14ac:dyDescent="0.2"/>
    <row r="34698" ht="12.75" customHeight="1" x14ac:dyDescent="0.2"/>
    <row r="34702" ht="12.75" customHeight="1" x14ac:dyDescent="0.2"/>
    <row r="34706" ht="12.75" customHeight="1" x14ac:dyDescent="0.2"/>
    <row r="34710" ht="12.75" customHeight="1" x14ac:dyDescent="0.2"/>
    <row r="34714" ht="12.75" customHeight="1" x14ac:dyDescent="0.2"/>
    <row r="34718" ht="12.75" customHeight="1" x14ac:dyDescent="0.2"/>
    <row r="34722" ht="12.75" customHeight="1" x14ac:dyDescent="0.2"/>
    <row r="34726" ht="12.75" customHeight="1" x14ac:dyDescent="0.2"/>
    <row r="34730" ht="12.75" customHeight="1" x14ac:dyDescent="0.2"/>
    <row r="34734" ht="12.75" customHeight="1" x14ac:dyDescent="0.2"/>
    <row r="34738" ht="12.75" customHeight="1" x14ac:dyDescent="0.2"/>
    <row r="34742" ht="12.75" customHeight="1" x14ac:dyDescent="0.2"/>
    <row r="34746" ht="12.75" customHeight="1" x14ac:dyDescent="0.2"/>
    <row r="34750" ht="12.75" customHeight="1" x14ac:dyDescent="0.2"/>
    <row r="34754" ht="12.75" customHeight="1" x14ac:dyDescent="0.2"/>
    <row r="34758" ht="12.75" customHeight="1" x14ac:dyDescent="0.2"/>
    <row r="34762" ht="12.75" customHeight="1" x14ac:dyDescent="0.2"/>
    <row r="34766" ht="12.75" customHeight="1" x14ac:dyDescent="0.2"/>
    <row r="34770" ht="12.75" customHeight="1" x14ac:dyDescent="0.2"/>
    <row r="34774" ht="12.75" customHeight="1" x14ac:dyDescent="0.2"/>
    <row r="34778" ht="12.75" customHeight="1" x14ac:dyDescent="0.2"/>
    <row r="34782" ht="12.75" customHeight="1" x14ac:dyDescent="0.2"/>
    <row r="34786" ht="12.75" customHeight="1" x14ac:dyDescent="0.2"/>
    <row r="34790" ht="12.75" customHeight="1" x14ac:dyDescent="0.2"/>
    <row r="34794" ht="12.75" customHeight="1" x14ac:dyDescent="0.2"/>
    <row r="34798" ht="12.75" customHeight="1" x14ac:dyDescent="0.2"/>
    <row r="34802" ht="12.75" customHeight="1" x14ac:dyDescent="0.2"/>
    <row r="34806" ht="12.75" customHeight="1" x14ac:dyDescent="0.2"/>
    <row r="34810" ht="12.75" customHeight="1" x14ac:dyDescent="0.2"/>
    <row r="34814" ht="12.75" customHeight="1" x14ac:dyDescent="0.2"/>
    <row r="34818" ht="12.75" customHeight="1" x14ac:dyDescent="0.2"/>
    <row r="34822" ht="12.75" customHeight="1" x14ac:dyDescent="0.2"/>
    <row r="34826" ht="12.75" customHeight="1" x14ac:dyDescent="0.2"/>
    <row r="34830" ht="12.75" customHeight="1" x14ac:dyDescent="0.2"/>
    <row r="34834" ht="12.75" customHeight="1" x14ac:dyDescent="0.2"/>
    <row r="34838" ht="12.75" customHeight="1" x14ac:dyDescent="0.2"/>
    <row r="34842" ht="12.75" customHeight="1" x14ac:dyDescent="0.2"/>
    <row r="34846" ht="12.75" customHeight="1" x14ac:dyDescent="0.2"/>
    <row r="34850" ht="12.75" customHeight="1" x14ac:dyDescent="0.2"/>
    <row r="34854" ht="12.75" customHeight="1" x14ac:dyDescent="0.2"/>
    <row r="34858" ht="12.75" customHeight="1" x14ac:dyDescent="0.2"/>
    <row r="34862" ht="12.75" customHeight="1" x14ac:dyDescent="0.2"/>
    <row r="34866" ht="12.75" customHeight="1" x14ac:dyDescent="0.2"/>
    <row r="34870" ht="12.75" customHeight="1" x14ac:dyDescent="0.2"/>
    <row r="34874" ht="12.75" customHeight="1" x14ac:dyDescent="0.2"/>
    <row r="34878" ht="12.75" customHeight="1" x14ac:dyDescent="0.2"/>
    <row r="34882" ht="12.75" customHeight="1" x14ac:dyDescent="0.2"/>
    <row r="34886" ht="12.75" customHeight="1" x14ac:dyDescent="0.2"/>
    <row r="34890" ht="12.75" customHeight="1" x14ac:dyDescent="0.2"/>
    <row r="34894" ht="12.75" customHeight="1" x14ac:dyDescent="0.2"/>
    <row r="34898" ht="12.75" customHeight="1" x14ac:dyDescent="0.2"/>
    <row r="34902" ht="12.75" customHeight="1" x14ac:dyDescent="0.2"/>
    <row r="34906" ht="12.75" customHeight="1" x14ac:dyDescent="0.2"/>
    <row r="34910" ht="12.75" customHeight="1" x14ac:dyDescent="0.2"/>
    <row r="34914" ht="12.75" customHeight="1" x14ac:dyDescent="0.2"/>
    <row r="34918" ht="12.75" customHeight="1" x14ac:dyDescent="0.2"/>
    <row r="34922" ht="12.75" customHeight="1" x14ac:dyDescent="0.2"/>
    <row r="34926" ht="12.75" customHeight="1" x14ac:dyDescent="0.2"/>
    <row r="34930" ht="12.75" customHeight="1" x14ac:dyDescent="0.2"/>
    <row r="34934" ht="12.75" customHeight="1" x14ac:dyDescent="0.2"/>
    <row r="34938" ht="12.75" customHeight="1" x14ac:dyDescent="0.2"/>
    <row r="34942" ht="12.75" customHeight="1" x14ac:dyDescent="0.2"/>
    <row r="34946" ht="12.75" customHeight="1" x14ac:dyDescent="0.2"/>
    <row r="34950" ht="12.75" customHeight="1" x14ac:dyDescent="0.2"/>
    <row r="34954" ht="12.75" customHeight="1" x14ac:dyDescent="0.2"/>
    <row r="34958" ht="12.75" customHeight="1" x14ac:dyDescent="0.2"/>
    <row r="34962" ht="12.75" customHeight="1" x14ac:dyDescent="0.2"/>
    <row r="34966" ht="12.75" customHeight="1" x14ac:dyDescent="0.2"/>
    <row r="34970" ht="12.75" customHeight="1" x14ac:dyDescent="0.2"/>
    <row r="34974" ht="12.75" customHeight="1" x14ac:dyDescent="0.2"/>
    <row r="34978" ht="12.75" customHeight="1" x14ac:dyDescent="0.2"/>
    <row r="34982" ht="12.75" customHeight="1" x14ac:dyDescent="0.2"/>
    <row r="34986" ht="12.75" customHeight="1" x14ac:dyDescent="0.2"/>
    <row r="34990" ht="12.75" customHeight="1" x14ac:dyDescent="0.2"/>
    <row r="34994" ht="12.75" customHeight="1" x14ac:dyDescent="0.2"/>
    <row r="34998" ht="12.75" customHeight="1" x14ac:dyDescent="0.2"/>
    <row r="35002" ht="12.75" customHeight="1" x14ac:dyDescent="0.2"/>
    <row r="35006" ht="12.75" customHeight="1" x14ac:dyDescent="0.2"/>
    <row r="35010" ht="12.75" customHeight="1" x14ac:dyDescent="0.2"/>
    <row r="35014" ht="12.75" customHeight="1" x14ac:dyDescent="0.2"/>
    <row r="35018" ht="12.75" customHeight="1" x14ac:dyDescent="0.2"/>
    <row r="35022" ht="12.75" customHeight="1" x14ac:dyDescent="0.2"/>
    <row r="35026" ht="12.75" customHeight="1" x14ac:dyDescent="0.2"/>
    <row r="35030" ht="12.75" customHeight="1" x14ac:dyDescent="0.2"/>
    <row r="35034" ht="12.75" customHeight="1" x14ac:dyDescent="0.2"/>
    <row r="35038" ht="12.75" customHeight="1" x14ac:dyDescent="0.2"/>
    <row r="35042" ht="12.75" customHeight="1" x14ac:dyDescent="0.2"/>
    <row r="35046" ht="12.75" customHeight="1" x14ac:dyDescent="0.2"/>
    <row r="35050" ht="12.75" customHeight="1" x14ac:dyDescent="0.2"/>
    <row r="35054" ht="12.75" customHeight="1" x14ac:dyDescent="0.2"/>
    <row r="35058" ht="12.75" customHeight="1" x14ac:dyDescent="0.2"/>
    <row r="35062" ht="12.75" customHeight="1" x14ac:dyDescent="0.2"/>
    <row r="35066" ht="12.75" customHeight="1" x14ac:dyDescent="0.2"/>
    <row r="35070" ht="12.75" customHeight="1" x14ac:dyDescent="0.2"/>
    <row r="35074" ht="12.75" customHeight="1" x14ac:dyDescent="0.2"/>
    <row r="35078" ht="12.75" customHeight="1" x14ac:dyDescent="0.2"/>
    <row r="35082" ht="12.75" customHeight="1" x14ac:dyDescent="0.2"/>
    <row r="35086" ht="12.75" customHeight="1" x14ac:dyDescent="0.2"/>
    <row r="35090" ht="12.75" customHeight="1" x14ac:dyDescent="0.2"/>
    <row r="35094" ht="12.75" customHeight="1" x14ac:dyDescent="0.2"/>
    <row r="35098" ht="12.75" customHeight="1" x14ac:dyDescent="0.2"/>
    <row r="35102" ht="12.75" customHeight="1" x14ac:dyDescent="0.2"/>
    <row r="35106" ht="12.75" customHeight="1" x14ac:dyDescent="0.2"/>
    <row r="35110" ht="12.75" customHeight="1" x14ac:dyDescent="0.2"/>
    <row r="35114" ht="12.75" customHeight="1" x14ac:dyDescent="0.2"/>
    <row r="35118" ht="12.75" customHeight="1" x14ac:dyDescent="0.2"/>
    <row r="35122" ht="12.75" customHeight="1" x14ac:dyDescent="0.2"/>
    <row r="35126" ht="12.75" customHeight="1" x14ac:dyDescent="0.2"/>
    <row r="35130" ht="12.75" customHeight="1" x14ac:dyDescent="0.2"/>
    <row r="35134" ht="12.75" customHeight="1" x14ac:dyDescent="0.2"/>
    <row r="35138" ht="12.75" customHeight="1" x14ac:dyDescent="0.2"/>
    <row r="35142" ht="12.75" customHeight="1" x14ac:dyDescent="0.2"/>
    <row r="35146" ht="12.75" customHeight="1" x14ac:dyDescent="0.2"/>
    <row r="35150" ht="12.75" customHeight="1" x14ac:dyDescent="0.2"/>
    <row r="35154" ht="12.75" customHeight="1" x14ac:dyDescent="0.2"/>
    <row r="35158" ht="12.75" customHeight="1" x14ac:dyDescent="0.2"/>
    <row r="35162" ht="12.75" customHeight="1" x14ac:dyDescent="0.2"/>
    <row r="35166" ht="12.75" customHeight="1" x14ac:dyDescent="0.2"/>
    <row r="35170" ht="12.75" customHeight="1" x14ac:dyDescent="0.2"/>
    <row r="35174" ht="12.75" customHeight="1" x14ac:dyDescent="0.2"/>
    <row r="35178" ht="12.75" customHeight="1" x14ac:dyDescent="0.2"/>
    <row r="35182" ht="12.75" customHeight="1" x14ac:dyDescent="0.2"/>
    <row r="35186" ht="12.75" customHeight="1" x14ac:dyDescent="0.2"/>
    <row r="35190" ht="12.75" customHeight="1" x14ac:dyDescent="0.2"/>
    <row r="35194" ht="12.75" customHeight="1" x14ac:dyDescent="0.2"/>
    <row r="35198" ht="12.75" customHeight="1" x14ac:dyDescent="0.2"/>
    <row r="35202" ht="12.75" customHeight="1" x14ac:dyDescent="0.2"/>
    <row r="35206" ht="12.75" customHeight="1" x14ac:dyDescent="0.2"/>
    <row r="35210" ht="12.75" customHeight="1" x14ac:dyDescent="0.2"/>
    <row r="35214" ht="12.75" customHeight="1" x14ac:dyDescent="0.2"/>
    <row r="35218" ht="12.75" customHeight="1" x14ac:dyDescent="0.2"/>
    <row r="35222" ht="12.75" customHeight="1" x14ac:dyDescent="0.2"/>
    <row r="35226" ht="12.75" customHeight="1" x14ac:dyDescent="0.2"/>
    <row r="35230" ht="12.75" customHeight="1" x14ac:dyDescent="0.2"/>
    <row r="35234" ht="12.75" customHeight="1" x14ac:dyDescent="0.2"/>
    <row r="35238" ht="12.75" customHeight="1" x14ac:dyDescent="0.2"/>
    <row r="35242" ht="12.75" customHeight="1" x14ac:dyDescent="0.2"/>
    <row r="35246" ht="12.75" customHeight="1" x14ac:dyDescent="0.2"/>
    <row r="35250" ht="12.75" customHeight="1" x14ac:dyDescent="0.2"/>
    <row r="35254" ht="12.75" customHeight="1" x14ac:dyDescent="0.2"/>
    <row r="35258" ht="12.75" customHeight="1" x14ac:dyDescent="0.2"/>
    <row r="35262" ht="12.75" customHeight="1" x14ac:dyDescent="0.2"/>
    <row r="35266" ht="12.75" customHeight="1" x14ac:dyDescent="0.2"/>
    <row r="35270" ht="12.75" customHeight="1" x14ac:dyDescent="0.2"/>
    <row r="35274" ht="12.75" customHeight="1" x14ac:dyDescent="0.2"/>
    <row r="35278" ht="12.75" customHeight="1" x14ac:dyDescent="0.2"/>
    <row r="35282" ht="12.75" customHeight="1" x14ac:dyDescent="0.2"/>
    <row r="35286" ht="12.75" customHeight="1" x14ac:dyDescent="0.2"/>
    <row r="35290" ht="12.75" customHeight="1" x14ac:dyDescent="0.2"/>
    <row r="35294" ht="12.75" customHeight="1" x14ac:dyDescent="0.2"/>
    <row r="35298" ht="12.75" customHeight="1" x14ac:dyDescent="0.2"/>
    <row r="35302" ht="12.75" customHeight="1" x14ac:dyDescent="0.2"/>
    <row r="35306" ht="12.75" customHeight="1" x14ac:dyDescent="0.2"/>
    <row r="35310" ht="12.75" customHeight="1" x14ac:dyDescent="0.2"/>
    <row r="35314" ht="12.75" customHeight="1" x14ac:dyDescent="0.2"/>
    <row r="35318" ht="12.75" customHeight="1" x14ac:dyDescent="0.2"/>
    <row r="35322" ht="12.75" customHeight="1" x14ac:dyDescent="0.2"/>
    <row r="35326" ht="12.75" customHeight="1" x14ac:dyDescent="0.2"/>
    <row r="35330" ht="12.75" customHeight="1" x14ac:dyDescent="0.2"/>
    <row r="35334" ht="12.75" customHeight="1" x14ac:dyDescent="0.2"/>
    <row r="35338" ht="12.75" customHeight="1" x14ac:dyDescent="0.2"/>
    <row r="35342" ht="12.75" customHeight="1" x14ac:dyDescent="0.2"/>
    <row r="35346" ht="12.75" customHeight="1" x14ac:dyDescent="0.2"/>
    <row r="35350" ht="12.75" customHeight="1" x14ac:dyDescent="0.2"/>
    <row r="35354" ht="12.75" customHeight="1" x14ac:dyDescent="0.2"/>
    <row r="35358" ht="12.75" customHeight="1" x14ac:dyDescent="0.2"/>
    <row r="35362" ht="12.75" customHeight="1" x14ac:dyDescent="0.2"/>
    <row r="35366" ht="12.75" customHeight="1" x14ac:dyDescent="0.2"/>
    <row r="35370" ht="12.75" customHeight="1" x14ac:dyDescent="0.2"/>
    <row r="35374" ht="12.75" customHeight="1" x14ac:dyDescent="0.2"/>
    <row r="35378" ht="12.75" customHeight="1" x14ac:dyDescent="0.2"/>
    <row r="35382" ht="12.75" customHeight="1" x14ac:dyDescent="0.2"/>
    <row r="35386" ht="12.75" customHeight="1" x14ac:dyDescent="0.2"/>
    <row r="35390" ht="12.75" customHeight="1" x14ac:dyDescent="0.2"/>
    <row r="35394" ht="12.75" customHeight="1" x14ac:dyDescent="0.2"/>
    <row r="35398" ht="12.75" customHeight="1" x14ac:dyDescent="0.2"/>
    <row r="35402" ht="12.75" customHeight="1" x14ac:dyDescent="0.2"/>
    <row r="35406" ht="12.75" customHeight="1" x14ac:dyDescent="0.2"/>
    <row r="35410" ht="12.75" customHeight="1" x14ac:dyDescent="0.2"/>
    <row r="35414" ht="12.75" customHeight="1" x14ac:dyDescent="0.2"/>
    <row r="35418" ht="12.75" customHeight="1" x14ac:dyDescent="0.2"/>
    <row r="35422" ht="12.75" customHeight="1" x14ac:dyDescent="0.2"/>
    <row r="35426" ht="12.75" customHeight="1" x14ac:dyDescent="0.2"/>
    <row r="35430" ht="12.75" customHeight="1" x14ac:dyDescent="0.2"/>
    <row r="35434" ht="12.75" customHeight="1" x14ac:dyDescent="0.2"/>
    <row r="35438" ht="12.75" customHeight="1" x14ac:dyDescent="0.2"/>
    <row r="35442" ht="12.75" customHeight="1" x14ac:dyDescent="0.2"/>
    <row r="35446" ht="12.75" customHeight="1" x14ac:dyDescent="0.2"/>
    <row r="35450" ht="12.75" customHeight="1" x14ac:dyDescent="0.2"/>
    <row r="35454" ht="12.75" customHeight="1" x14ac:dyDescent="0.2"/>
    <row r="35458" ht="12.75" customHeight="1" x14ac:dyDescent="0.2"/>
    <row r="35462" ht="12.75" customHeight="1" x14ac:dyDescent="0.2"/>
    <row r="35466" ht="12.75" customHeight="1" x14ac:dyDescent="0.2"/>
    <row r="35470" ht="12.75" customHeight="1" x14ac:dyDescent="0.2"/>
    <row r="35474" ht="12.75" customHeight="1" x14ac:dyDescent="0.2"/>
    <row r="35478" ht="12.75" customHeight="1" x14ac:dyDescent="0.2"/>
    <row r="35482" ht="12.75" customHeight="1" x14ac:dyDescent="0.2"/>
    <row r="35486" ht="12.75" customHeight="1" x14ac:dyDescent="0.2"/>
    <row r="35490" ht="12.75" customHeight="1" x14ac:dyDescent="0.2"/>
    <row r="35494" ht="12.75" customHeight="1" x14ac:dyDescent="0.2"/>
    <row r="35498" ht="12.75" customHeight="1" x14ac:dyDescent="0.2"/>
    <row r="35502" ht="12.75" customHeight="1" x14ac:dyDescent="0.2"/>
    <row r="35506" ht="12.75" customHeight="1" x14ac:dyDescent="0.2"/>
    <row r="35510" ht="12.75" customHeight="1" x14ac:dyDescent="0.2"/>
    <row r="35514" ht="12.75" customHeight="1" x14ac:dyDescent="0.2"/>
    <row r="35518" ht="12.75" customHeight="1" x14ac:dyDescent="0.2"/>
    <row r="35522" ht="12.75" customHeight="1" x14ac:dyDescent="0.2"/>
    <row r="35526" ht="12.75" customHeight="1" x14ac:dyDescent="0.2"/>
    <row r="35530" ht="12.75" customHeight="1" x14ac:dyDescent="0.2"/>
    <row r="35534" ht="12.75" customHeight="1" x14ac:dyDescent="0.2"/>
    <row r="35538" ht="12.75" customHeight="1" x14ac:dyDescent="0.2"/>
    <row r="35542" ht="12.75" customHeight="1" x14ac:dyDescent="0.2"/>
    <row r="35546" ht="12.75" customHeight="1" x14ac:dyDescent="0.2"/>
    <row r="35550" ht="12.75" customHeight="1" x14ac:dyDescent="0.2"/>
    <row r="35554" ht="12.75" customHeight="1" x14ac:dyDescent="0.2"/>
    <row r="35558" ht="12.75" customHeight="1" x14ac:dyDescent="0.2"/>
    <row r="35562" ht="12.75" customHeight="1" x14ac:dyDescent="0.2"/>
    <row r="35566" ht="12.75" customHeight="1" x14ac:dyDescent="0.2"/>
    <row r="35570" ht="12.75" customHeight="1" x14ac:dyDescent="0.2"/>
    <row r="35574" ht="12.75" customHeight="1" x14ac:dyDescent="0.2"/>
    <row r="35578" ht="12.75" customHeight="1" x14ac:dyDescent="0.2"/>
    <row r="35582" ht="12.75" customHeight="1" x14ac:dyDescent="0.2"/>
    <row r="35586" ht="12.75" customHeight="1" x14ac:dyDescent="0.2"/>
    <row r="35590" ht="12.75" customHeight="1" x14ac:dyDescent="0.2"/>
    <row r="35594" ht="12.75" customHeight="1" x14ac:dyDescent="0.2"/>
    <row r="35598" ht="12.75" customHeight="1" x14ac:dyDescent="0.2"/>
    <row r="35602" ht="12.75" customHeight="1" x14ac:dyDescent="0.2"/>
    <row r="35606" ht="12.75" customHeight="1" x14ac:dyDescent="0.2"/>
    <row r="35610" ht="12.75" customHeight="1" x14ac:dyDescent="0.2"/>
    <row r="35614" ht="12.75" customHeight="1" x14ac:dyDescent="0.2"/>
    <row r="35618" ht="12.75" customHeight="1" x14ac:dyDescent="0.2"/>
    <row r="35622" ht="12.75" customHeight="1" x14ac:dyDescent="0.2"/>
    <row r="35626" ht="12.75" customHeight="1" x14ac:dyDescent="0.2"/>
    <row r="35630" ht="12.75" customHeight="1" x14ac:dyDescent="0.2"/>
    <row r="35634" ht="12.75" customHeight="1" x14ac:dyDescent="0.2"/>
    <row r="35638" ht="12.75" customHeight="1" x14ac:dyDescent="0.2"/>
    <row r="35642" ht="12.75" customHeight="1" x14ac:dyDescent="0.2"/>
    <row r="35646" ht="12.75" customHeight="1" x14ac:dyDescent="0.2"/>
    <row r="35650" ht="12.75" customHeight="1" x14ac:dyDescent="0.2"/>
    <row r="35654" ht="12.75" customHeight="1" x14ac:dyDescent="0.2"/>
    <row r="35658" ht="12.75" customHeight="1" x14ac:dyDescent="0.2"/>
    <row r="35662" ht="12.75" customHeight="1" x14ac:dyDescent="0.2"/>
    <row r="35666" ht="12.75" customHeight="1" x14ac:dyDescent="0.2"/>
    <row r="35670" ht="12.75" customHeight="1" x14ac:dyDescent="0.2"/>
    <row r="35674" ht="12.75" customHeight="1" x14ac:dyDescent="0.2"/>
    <row r="35678" ht="12.75" customHeight="1" x14ac:dyDescent="0.2"/>
    <row r="35682" ht="12.75" customHeight="1" x14ac:dyDescent="0.2"/>
    <row r="35686" ht="12.75" customHeight="1" x14ac:dyDescent="0.2"/>
    <row r="35690" ht="12.75" customHeight="1" x14ac:dyDescent="0.2"/>
    <row r="35694" ht="12.75" customHeight="1" x14ac:dyDescent="0.2"/>
    <row r="35698" ht="12.75" customHeight="1" x14ac:dyDescent="0.2"/>
    <row r="35702" ht="12.75" customHeight="1" x14ac:dyDescent="0.2"/>
    <row r="35706" ht="12.75" customHeight="1" x14ac:dyDescent="0.2"/>
    <row r="35710" ht="12.75" customHeight="1" x14ac:dyDescent="0.2"/>
    <row r="35714" ht="12.75" customHeight="1" x14ac:dyDescent="0.2"/>
    <row r="35718" ht="12.75" customHeight="1" x14ac:dyDescent="0.2"/>
    <row r="35722" ht="12.75" customHeight="1" x14ac:dyDescent="0.2"/>
    <row r="35726" ht="12.75" customHeight="1" x14ac:dyDescent="0.2"/>
    <row r="35730" ht="12.75" customHeight="1" x14ac:dyDescent="0.2"/>
    <row r="35734" ht="12.75" customHeight="1" x14ac:dyDescent="0.2"/>
    <row r="35738" ht="12.75" customHeight="1" x14ac:dyDescent="0.2"/>
    <row r="35742" ht="12.75" customHeight="1" x14ac:dyDescent="0.2"/>
    <row r="35746" ht="12.75" customHeight="1" x14ac:dyDescent="0.2"/>
    <row r="35750" ht="12.75" customHeight="1" x14ac:dyDescent="0.2"/>
    <row r="35754" ht="12.75" customHeight="1" x14ac:dyDescent="0.2"/>
    <row r="35758" ht="12.75" customHeight="1" x14ac:dyDescent="0.2"/>
    <row r="35762" ht="12.75" customHeight="1" x14ac:dyDescent="0.2"/>
    <row r="35766" ht="12.75" customHeight="1" x14ac:dyDescent="0.2"/>
    <row r="35770" ht="12.75" customHeight="1" x14ac:dyDescent="0.2"/>
    <row r="35774" ht="12.75" customHeight="1" x14ac:dyDescent="0.2"/>
    <row r="35778" ht="12.75" customHeight="1" x14ac:dyDescent="0.2"/>
    <row r="35782" ht="12.75" customHeight="1" x14ac:dyDescent="0.2"/>
    <row r="35786" ht="12.75" customHeight="1" x14ac:dyDescent="0.2"/>
    <row r="35790" ht="12.75" customHeight="1" x14ac:dyDescent="0.2"/>
    <row r="35794" ht="12.75" customHeight="1" x14ac:dyDescent="0.2"/>
    <row r="35798" ht="12.75" customHeight="1" x14ac:dyDescent="0.2"/>
    <row r="35802" ht="12.75" customHeight="1" x14ac:dyDescent="0.2"/>
    <row r="35806" ht="12.75" customHeight="1" x14ac:dyDescent="0.2"/>
    <row r="35810" ht="12.75" customHeight="1" x14ac:dyDescent="0.2"/>
    <row r="35814" ht="12.75" customHeight="1" x14ac:dyDescent="0.2"/>
    <row r="35818" ht="12.75" customHeight="1" x14ac:dyDescent="0.2"/>
    <row r="35822" ht="12.75" customHeight="1" x14ac:dyDescent="0.2"/>
    <row r="35826" ht="12.75" customHeight="1" x14ac:dyDescent="0.2"/>
    <row r="35830" ht="12.75" customHeight="1" x14ac:dyDescent="0.2"/>
    <row r="35834" ht="12.75" customHeight="1" x14ac:dyDescent="0.2"/>
    <row r="35838" ht="12.75" customHeight="1" x14ac:dyDescent="0.2"/>
    <row r="35842" ht="12.75" customHeight="1" x14ac:dyDescent="0.2"/>
    <row r="35846" ht="12.75" customHeight="1" x14ac:dyDescent="0.2"/>
    <row r="35850" ht="12.75" customHeight="1" x14ac:dyDescent="0.2"/>
    <row r="35854" ht="12.75" customHeight="1" x14ac:dyDescent="0.2"/>
    <row r="35858" ht="12.75" customHeight="1" x14ac:dyDescent="0.2"/>
    <row r="35862" ht="12.75" customHeight="1" x14ac:dyDescent="0.2"/>
    <row r="35866" ht="12.75" customHeight="1" x14ac:dyDescent="0.2"/>
    <row r="35870" ht="12.75" customHeight="1" x14ac:dyDescent="0.2"/>
    <row r="35874" ht="12.75" customHeight="1" x14ac:dyDescent="0.2"/>
    <row r="35878" ht="12.75" customHeight="1" x14ac:dyDescent="0.2"/>
    <row r="35882" ht="12.75" customHeight="1" x14ac:dyDescent="0.2"/>
    <row r="35886" ht="12.75" customHeight="1" x14ac:dyDescent="0.2"/>
    <row r="35890" ht="12.75" customHeight="1" x14ac:dyDescent="0.2"/>
    <row r="35894" ht="12.75" customHeight="1" x14ac:dyDescent="0.2"/>
    <row r="35898" ht="12.75" customHeight="1" x14ac:dyDescent="0.2"/>
    <row r="35902" ht="12.75" customHeight="1" x14ac:dyDescent="0.2"/>
    <row r="35906" ht="12.75" customHeight="1" x14ac:dyDescent="0.2"/>
    <row r="35910" ht="12.75" customHeight="1" x14ac:dyDescent="0.2"/>
    <row r="35914" ht="12.75" customHeight="1" x14ac:dyDescent="0.2"/>
    <row r="35918" ht="12.75" customHeight="1" x14ac:dyDescent="0.2"/>
    <row r="35922" ht="12.75" customHeight="1" x14ac:dyDescent="0.2"/>
    <row r="35926" ht="12.75" customHeight="1" x14ac:dyDescent="0.2"/>
    <row r="35930" ht="12.75" customHeight="1" x14ac:dyDescent="0.2"/>
    <row r="35934" ht="12.75" customHeight="1" x14ac:dyDescent="0.2"/>
    <row r="35938" ht="12.75" customHeight="1" x14ac:dyDescent="0.2"/>
    <row r="35942" ht="12.75" customHeight="1" x14ac:dyDescent="0.2"/>
    <row r="35946" ht="12.75" customHeight="1" x14ac:dyDescent="0.2"/>
    <row r="35950" ht="12.75" customHeight="1" x14ac:dyDescent="0.2"/>
    <row r="35954" ht="12.75" customHeight="1" x14ac:dyDescent="0.2"/>
    <row r="35958" ht="12.75" customHeight="1" x14ac:dyDescent="0.2"/>
    <row r="35962" ht="12.75" customHeight="1" x14ac:dyDescent="0.2"/>
    <row r="35966" ht="12.75" customHeight="1" x14ac:dyDescent="0.2"/>
    <row r="35970" ht="12.75" customHeight="1" x14ac:dyDescent="0.2"/>
    <row r="35974" ht="12.75" customHeight="1" x14ac:dyDescent="0.2"/>
    <row r="35978" ht="12.75" customHeight="1" x14ac:dyDescent="0.2"/>
    <row r="35982" ht="12.75" customHeight="1" x14ac:dyDescent="0.2"/>
    <row r="35986" ht="12.75" customHeight="1" x14ac:dyDescent="0.2"/>
    <row r="35990" ht="12.75" customHeight="1" x14ac:dyDescent="0.2"/>
    <row r="35994" ht="12.75" customHeight="1" x14ac:dyDescent="0.2"/>
    <row r="35998" ht="12.75" customHeight="1" x14ac:dyDescent="0.2"/>
    <row r="36002" ht="12.75" customHeight="1" x14ac:dyDescent="0.2"/>
    <row r="36006" ht="12.75" customHeight="1" x14ac:dyDescent="0.2"/>
    <row r="36010" ht="12.75" customHeight="1" x14ac:dyDescent="0.2"/>
    <row r="36014" ht="12.75" customHeight="1" x14ac:dyDescent="0.2"/>
    <row r="36018" ht="12.75" customHeight="1" x14ac:dyDescent="0.2"/>
    <row r="36022" ht="12.75" customHeight="1" x14ac:dyDescent="0.2"/>
    <row r="36026" ht="12.75" customHeight="1" x14ac:dyDescent="0.2"/>
    <row r="36030" ht="12.75" customHeight="1" x14ac:dyDescent="0.2"/>
    <row r="36034" ht="12.75" customHeight="1" x14ac:dyDescent="0.2"/>
    <row r="36038" ht="12.75" customHeight="1" x14ac:dyDescent="0.2"/>
    <row r="36042" ht="12.75" customHeight="1" x14ac:dyDescent="0.2"/>
    <row r="36046" ht="12.75" customHeight="1" x14ac:dyDescent="0.2"/>
    <row r="36050" ht="12.75" customHeight="1" x14ac:dyDescent="0.2"/>
    <row r="36054" ht="12.75" customHeight="1" x14ac:dyDescent="0.2"/>
    <row r="36058" ht="12.75" customHeight="1" x14ac:dyDescent="0.2"/>
    <row r="36062" ht="12.75" customHeight="1" x14ac:dyDescent="0.2"/>
    <row r="36066" ht="12.75" customHeight="1" x14ac:dyDescent="0.2"/>
    <row r="36070" ht="12.75" customHeight="1" x14ac:dyDescent="0.2"/>
    <row r="36074" ht="12.75" customHeight="1" x14ac:dyDescent="0.2"/>
    <row r="36078" ht="12.75" customHeight="1" x14ac:dyDescent="0.2"/>
    <row r="36082" ht="12.75" customHeight="1" x14ac:dyDescent="0.2"/>
    <row r="36086" ht="12.75" customHeight="1" x14ac:dyDescent="0.2"/>
    <row r="36090" ht="12.75" customHeight="1" x14ac:dyDescent="0.2"/>
    <row r="36094" ht="12.75" customHeight="1" x14ac:dyDescent="0.2"/>
    <row r="36098" ht="12.75" customHeight="1" x14ac:dyDescent="0.2"/>
    <row r="36102" ht="12.75" customHeight="1" x14ac:dyDescent="0.2"/>
    <row r="36106" ht="12.75" customHeight="1" x14ac:dyDescent="0.2"/>
    <row r="36110" ht="12.75" customHeight="1" x14ac:dyDescent="0.2"/>
    <row r="36114" ht="12.75" customHeight="1" x14ac:dyDescent="0.2"/>
    <row r="36118" ht="12.75" customHeight="1" x14ac:dyDescent="0.2"/>
    <row r="36122" ht="12.75" customHeight="1" x14ac:dyDescent="0.2"/>
    <row r="36126" ht="12.75" customHeight="1" x14ac:dyDescent="0.2"/>
    <row r="36130" ht="12.75" customHeight="1" x14ac:dyDescent="0.2"/>
    <row r="36134" ht="12.75" customHeight="1" x14ac:dyDescent="0.2"/>
    <row r="36138" ht="12.75" customHeight="1" x14ac:dyDescent="0.2"/>
    <row r="36142" ht="12.75" customHeight="1" x14ac:dyDescent="0.2"/>
    <row r="36146" ht="12.75" customHeight="1" x14ac:dyDescent="0.2"/>
    <row r="36150" ht="12.75" customHeight="1" x14ac:dyDescent="0.2"/>
    <row r="36154" ht="12.75" customHeight="1" x14ac:dyDescent="0.2"/>
    <row r="36158" ht="12.75" customHeight="1" x14ac:dyDescent="0.2"/>
    <row r="36162" ht="12.75" customHeight="1" x14ac:dyDescent="0.2"/>
    <row r="36166" ht="12.75" customHeight="1" x14ac:dyDescent="0.2"/>
    <row r="36170" ht="12.75" customHeight="1" x14ac:dyDescent="0.2"/>
    <row r="36174" ht="12.75" customHeight="1" x14ac:dyDescent="0.2"/>
    <row r="36178" ht="12.75" customHeight="1" x14ac:dyDescent="0.2"/>
    <row r="36182" ht="12.75" customHeight="1" x14ac:dyDescent="0.2"/>
    <row r="36186" ht="12.75" customHeight="1" x14ac:dyDescent="0.2"/>
    <row r="36190" ht="12.75" customHeight="1" x14ac:dyDescent="0.2"/>
    <row r="36194" ht="12.75" customHeight="1" x14ac:dyDescent="0.2"/>
    <row r="36198" ht="12.75" customHeight="1" x14ac:dyDescent="0.2"/>
    <row r="36202" ht="12.75" customHeight="1" x14ac:dyDescent="0.2"/>
    <row r="36206" ht="12.75" customHeight="1" x14ac:dyDescent="0.2"/>
    <row r="36210" ht="12.75" customHeight="1" x14ac:dyDescent="0.2"/>
    <row r="36214" ht="12.75" customHeight="1" x14ac:dyDescent="0.2"/>
    <row r="36218" ht="12.75" customHeight="1" x14ac:dyDescent="0.2"/>
    <row r="36222" ht="12.75" customHeight="1" x14ac:dyDescent="0.2"/>
    <row r="36226" ht="12.75" customHeight="1" x14ac:dyDescent="0.2"/>
    <row r="36230" ht="12.75" customHeight="1" x14ac:dyDescent="0.2"/>
    <row r="36234" ht="12.75" customHeight="1" x14ac:dyDescent="0.2"/>
    <row r="36238" ht="12.75" customHeight="1" x14ac:dyDescent="0.2"/>
    <row r="36242" ht="12.75" customHeight="1" x14ac:dyDescent="0.2"/>
    <row r="36246" ht="12.75" customHeight="1" x14ac:dyDescent="0.2"/>
    <row r="36250" ht="12.75" customHeight="1" x14ac:dyDescent="0.2"/>
    <row r="36254" ht="12.75" customHeight="1" x14ac:dyDescent="0.2"/>
    <row r="36258" ht="12.75" customHeight="1" x14ac:dyDescent="0.2"/>
    <row r="36262" ht="12.75" customHeight="1" x14ac:dyDescent="0.2"/>
    <row r="36266" ht="12.75" customHeight="1" x14ac:dyDescent="0.2"/>
    <row r="36270" ht="12.75" customHeight="1" x14ac:dyDescent="0.2"/>
    <row r="36274" ht="12.75" customHeight="1" x14ac:dyDescent="0.2"/>
    <row r="36278" ht="12.75" customHeight="1" x14ac:dyDescent="0.2"/>
    <row r="36282" ht="12.75" customHeight="1" x14ac:dyDescent="0.2"/>
    <row r="36286" ht="12.75" customHeight="1" x14ac:dyDescent="0.2"/>
    <row r="36290" ht="12.75" customHeight="1" x14ac:dyDescent="0.2"/>
    <row r="36294" ht="12.75" customHeight="1" x14ac:dyDescent="0.2"/>
    <row r="36298" ht="12.75" customHeight="1" x14ac:dyDescent="0.2"/>
    <row r="36302" ht="12.75" customHeight="1" x14ac:dyDescent="0.2"/>
    <row r="36306" ht="12.75" customHeight="1" x14ac:dyDescent="0.2"/>
    <row r="36310" ht="12.75" customHeight="1" x14ac:dyDescent="0.2"/>
    <row r="36314" ht="12.75" customHeight="1" x14ac:dyDescent="0.2"/>
    <row r="36318" ht="12.75" customHeight="1" x14ac:dyDescent="0.2"/>
    <row r="36322" ht="12.75" customHeight="1" x14ac:dyDescent="0.2"/>
    <row r="36326" ht="12.75" customHeight="1" x14ac:dyDescent="0.2"/>
    <row r="36330" ht="12.75" customHeight="1" x14ac:dyDescent="0.2"/>
    <row r="36334" ht="12.75" customHeight="1" x14ac:dyDescent="0.2"/>
    <row r="36338" ht="12.75" customHeight="1" x14ac:dyDescent="0.2"/>
    <row r="36342" ht="12.75" customHeight="1" x14ac:dyDescent="0.2"/>
    <row r="36346" ht="12.75" customHeight="1" x14ac:dyDescent="0.2"/>
    <row r="36350" ht="12.75" customHeight="1" x14ac:dyDescent="0.2"/>
    <row r="36354" ht="12.75" customHeight="1" x14ac:dyDescent="0.2"/>
    <row r="36358" ht="12.75" customHeight="1" x14ac:dyDescent="0.2"/>
    <row r="36362" ht="12.75" customHeight="1" x14ac:dyDescent="0.2"/>
    <row r="36366" ht="12.75" customHeight="1" x14ac:dyDescent="0.2"/>
    <row r="36370" ht="12.75" customHeight="1" x14ac:dyDescent="0.2"/>
    <row r="36374" ht="12.75" customHeight="1" x14ac:dyDescent="0.2"/>
    <row r="36378" ht="12.75" customHeight="1" x14ac:dyDescent="0.2"/>
    <row r="36382" ht="12.75" customHeight="1" x14ac:dyDescent="0.2"/>
    <row r="36386" ht="12.75" customHeight="1" x14ac:dyDescent="0.2"/>
    <row r="36390" ht="12.75" customHeight="1" x14ac:dyDescent="0.2"/>
    <row r="36394" ht="12.75" customHeight="1" x14ac:dyDescent="0.2"/>
    <row r="36398" ht="12.75" customHeight="1" x14ac:dyDescent="0.2"/>
    <row r="36402" ht="12.75" customHeight="1" x14ac:dyDescent="0.2"/>
    <row r="36406" ht="12.75" customHeight="1" x14ac:dyDescent="0.2"/>
    <row r="36410" ht="12.75" customHeight="1" x14ac:dyDescent="0.2"/>
    <row r="36414" ht="12.75" customHeight="1" x14ac:dyDescent="0.2"/>
    <row r="36418" ht="12.75" customHeight="1" x14ac:dyDescent="0.2"/>
    <row r="36422" ht="12.75" customHeight="1" x14ac:dyDescent="0.2"/>
    <row r="36426" ht="12.75" customHeight="1" x14ac:dyDescent="0.2"/>
    <row r="36430" ht="12.75" customHeight="1" x14ac:dyDescent="0.2"/>
    <row r="36434" ht="12.75" customHeight="1" x14ac:dyDescent="0.2"/>
    <row r="36438" ht="12.75" customHeight="1" x14ac:dyDescent="0.2"/>
    <row r="36442" ht="12.75" customHeight="1" x14ac:dyDescent="0.2"/>
    <row r="36446" ht="12.75" customHeight="1" x14ac:dyDescent="0.2"/>
    <row r="36450" ht="12.75" customHeight="1" x14ac:dyDescent="0.2"/>
    <row r="36454" ht="12.75" customHeight="1" x14ac:dyDescent="0.2"/>
    <row r="36458" ht="12.75" customHeight="1" x14ac:dyDescent="0.2"/>
    <row r="36462" ht="12.75" customHeight="1" x14ac:dyDescent="0.2"/>
    <row r="36466" ht="12.75" customHeight="1" x14ac:dyDescent="0.2"/>
    <row r="36470" ht="12.75" customHeight="1" x14ac:dyDescent="0.2"/>
    <row r="36474" ht="12.75" customHeight="1" x14ac:dyDescent="0.2"/>
    <row r="36478" ht="12.75" customHeight="1" x14ac:dyDescent="0.2"/>
    <row r="36482" ht="12.75" customHeight="1" x14ac:dyDescent="0.2"/>
    <row r="36486" ht="12.75" customHeight="1" x14ac:dyDescent="0.2"/>
    <row r="36490" ht="12.75" customHeight="1" x14ac:dyDescent="0.2"/>
    <row r="36494" ht="12.75" customHeight="1" x14ac:dyDescent="0.2"/>
    <row r="36498" ht="12.75" customHeight="1" x14ac:dyDescent="0.2"/>
    <row r="36502" ht="12.75" customHeight="1" x14ac:dyDescent="0.2"/>
    <row r="36506" ht="12.75" customHeight="1" x14ac:dyDescent="0.2"/>
    <row r="36510" ht="12.75" customHeight="1" x14ac:dyDescent="0.2"/>
    <row r="36514" ht="12.75" customHeight="1" x14ac:dyDescent="0.2"/>
    <row r="36518" ht="12.75" customHeight="1" x14ac:dyDescent="0.2"/>
    <row r="36522" ht="12.75" customHeight="1" x14ac:dyDescent="0.2"/>
    <row r="36526" ht="12.75" customHeight="1" x14ac:dyDescent="0.2"/>
    <row r="36530" ht="12.75" customHeight="1" x14ac:dyDescent="0.2"/>
    <row r="36534" ht="12.75" customHeight="1" x14ac:dyDescent="0.2"/>
    <row r="36538" ht="12.75" customHeight="1" x14ac:dyDescent="0.2"/>
    <row r="36542" ht="12.75" customHeight="1" x14ac:dyDescent="0.2"/>
    <row r="36546" ht="12.75" customHeight="1" x14ac:dyDescent="0.2"/>
    <row r="36550" ht="12.75" customHeight="1" x14ac:dyDescent="0.2"/>
    <row r="36554" ht="12.75" customHeight="1" x14ac:dyDescent="0.2"/>
    <row r="36558" ht="12.75" customHeight="1" x14ac:dyDescent="0.2"/>
    <row r="36562" ht="12.75" customHeight="1" x14ac:dyDescent="0.2"/>
    <row r="36566" ht="12.75" customHeight="1" x14ac:dyDescent="0.2"/>
    <row r="36570" ht="12.75" customHeight="1" x14ac:dyDescent="0.2"/>
    <row r="36574" ht="12.75" customHeight="1" x14ac:dyDescent="0.2"/>
    <row r="36578" ht="12.75" customHeight="1" x14ac:dyDescent="0.2"/>
    <row r="36582" ht="12.75" customHeight="1" x14ac:dyDescent="0.2"/>
    <row r="36586" ht="12.75" customHeight="1" x14ac:dyDescent="0.2"/>
    <row r="36590" ht="12.75" customHeight="1" x14ac:dyDescent="0.2"/>
    <row r="36594" ht="12.75" customHeight="1" x14ac:dyDescent="0.2"/>
    <row r="36598" ht="12.75" customHeight="1" x14ac:dyDescent="0.2"/>
    <row r="36602" ht="12.75" customHeight="1" x14ac:dyDescent="0.2"/>
    <row r="36606" ht="12.75" customHeight="1" x14ac:dyDescent="0.2"/>
    <row r="36610" ht="12.75" customHeight="1" x14ac:dyDescent="0.2"/>
    <row r="36614" ht="12.75" customHeight="1" x14ac:dyDescent="0.2"/>
    <row r="36618" ht="12.75" customHeight="1" x14ac:dyDescent="0.2"/>
    <row r="36622" ht="12.75" customHeight="1" x14ac:dyDescent="0.2"/>
    <row r="36626" ht="12.75" customHeight="1" x14ac:dyDescent="0.2"/>
    <row r="36630" ht="12.75" customHeight="1" x14ac:dyDescent="0.2"/>
    <row r="36634" ht="12.75" customHeight="1" x14ac:dyDescent="0.2"/>
    <row r="36638" ht="12.75" customHeight="1" x14ac:dyDescent="0.2"/>
    <row r="36642" ht="12.75" customHeight="1" x14ac:dyDescent="0.2"/>
    <row r="36646" ht="12.75" customHeight="1" x14ac:dyDescent="0.2"/>
    <row r="36650" ht="12.75" customHeight="1" x14ac:dyDescent="0.2"/>
    <row r="36654" ht="12.75" customHeight="1" x14ac:dyDescent="0.2"/>
    <row r="36658" ht="12.75" customHeight="1" x14ac:dyDescent="0.2"/>
    <row r="36662" ht="12.75" customHeight="1" x14ac:dyDescent="0.2"/>
    <row r="36666" ht="12.75" customHeight="1" x14ac:dyDescent="0.2"/>
    <row r="36670" ht="12.75" customHeight="1" x14ac:dyDescent="0.2"/>
    <row r="36674" ht="12.75" customHeight="1" x14ac:dyDescent="0.2"/>
    <row r="36678" ht="12.75" customHeight="1" x14ac:dyDescent="0.2"/>
    <row r="36682" ht="12.75" customHeight="1" x14ac:dyDescent="0.2"/>
    <row r="36686" ht="12.75" customHeight="1" x14ac:dyDescent="0.2"/>
    <row r="36690" ht="12.75" customHeight="1" x14ac:dyDescent="0.2"/>
    <row r="36694" ht="12.75" customHeight="1" x14ac:dyDescent="0.2"/>
    <row r="36698" ht="12.75" customHeight="1" x14ac:dyDescent="0.2"/>
    <row r="36702" ht="12.75" customHeight="1" x14ac:dyDescent="0.2"/>
    <row r="36706" ht="12.75" customHeight="1" x14ac:dyDescent="0.2"/>
    <row r="36710" ht="12.75" customHeight="1" x14ac:dyDescent="0.2"/>
    <row r="36714" ht="12.75" customHeight="1" x14ac:dyDescent="0.2"/>
    <row r="36718" ht="12.75" customHeight="1" x14ac:dyDescent="0.2"/>
    <row r="36722" ht="12.75" customHeight="1" x14ac:dyDescent="0.2"/>
    <row r="36726" ht="12.75" customHeight="1" x14ac:dyDescent="0.2"/>
    <row r="36730" ht="12.75" customHeight="1" x14ac:dyDescent="0.2"/>
    <row r="36734" ht="12.75" customHeight="1" x14ac:dyDescent="0.2"/>
    <row r="36738" ht="12.75" customHeight="1" x14ac:dyDescent="0.2"/>
    <row r="36742" ht="12.75" customHeight="1" x14ac:dyDescent="0.2"/>
    <row r="36746" ht="12.75" customHeight="1" x14ac:dyDescent="0.2"/>
    <row r="36750" ht="12.75" customHeight="1" x14ac:dyDescent="0.2"/>
    <row r="36754" ht="12.75" customHeight="1" x14ac:dyDescent="0.2"/>
    <row r="36758" ht="12.75" customHeight="1" x14ac:dyDescent="0.2"/>
    <row r="36762" ht="12.75" customHeight="1" x14ac:dyDescent="0.2"/>
    <row r="36766" ht="12.75" customHeight="1" x14ac:dyDescent="0.2"/>
    <row r="36770" ht="12.75" customHeight="1" x14ac:dyDescent="0.2"/>
    <row r="36774" ht="12.75" customHeight="1" x14ac:dyDescent="0.2"/>
    <row r="36778" ht="12.75" customHeight="1" x14ac:dyDescent="0.2"/>
    <row r="36782" ht="12.75" customHeight="1" x14ac:dyDescent="0.2"/>
    <row r="36786" ht="12.75" customHeight="1" x14ac:dyDescent="0.2"/>
    <row r="36790" ht="12.75" customHeight="1" x14ac:dyDescent="0.2"/>
    <row r="36794" ht="12.75" customHeight="1" x14ac:dyDescent="0.2"/>
    <row r="36798" ht="12.75" customHeight="1" x14ac:dyDescent="0.2"/>
    <row r="36802" ht="12.75" customHeight="1" x14ac:dyDescent="0.2"/>
    <row r="36806" ht="12.75" customHeight="1" x14ac:dyDescent="0.2"/>
    <row r="36810" ht="12.75" customHeight="1" x14ac:dyDescent="0.2"/>
    <row r="36814" ht="12.75" customHeight="1" x14ac:dyDescent="0.2"/>
    <row r="36818" ht="12.75" customHeight="1" x14ac:dyDescent="0.2"/>
    <row r="36822" ht="12.75" customHeight="1" x14ac:dyDescent="0.2"/>
    <row r="36826" ht="12.75" customHeight="1" x14ac:dyDescent="0.2"/>
    <row r="36830" ht="12.75" customHeight="1" x14ac:dyDescent="0.2"/>
    <row r="36834" ht="12.75" customHeight="1" x14ac:dyDescent="0.2"/>
    <row r="36838" ht="12.75" customHeight="1" x14ac:dyDescent="0.2"/>
    <row r="36842" ht="12.75" customHeight="1" x14ac:dyDescent="0.2"/>
    <row r="36846" ht="12.75" customHeight="1" x14ac:dyDescent="0.2"/>
    <row r="36850" ht="12.75" customHeight="1" x14ac:dyDescent="0.2"/>
    <row r="36854" ht="12.75" customHeight="1" x14ac:dyDescent="0.2"/>
    <row r="36858" ht="12.75" customHeight="1" x14ac:dyDescent="0.2"/>
    <row r="36862" ht="12.75" customHeight="1" x14ac:dyDescent="0.2"/>
    <row r="36866" ht="12.75" customHeight="1" x14ac:dyDescent="0.2"/>
    <row r="36870" ht="12.75" customHeight="1" x14ac:dyDescent="0.2"/>
    <row r="36874" ht="12.75" customHeight="1" x14ac:dyDescent="0.2"/>
    <row r="36878" ht="12.75" customHeight="1" x14ac:dyDescent="0.2"/>
    <row r="36882" ht="12.75" customHeight="1" x14ac:dyDescent="0.2"/>
    <row r="36886" ht="12.75" customHeight="1" x14ac:dyDescent="0.2"/>
    <row r="36890" ht="12.75" customHeight="1" x14ac:dyDescent="0.2"/>
    <row r="36894" ht="12.75" customHeight="1" x14ac:dyDescent="0.2"/>
    <row r="36898" ht="12.75" customHeight="1" x14ac:dyDescent="0.2"/>
    <row r="36902" ht="12.75" customHeight="1" x14ac:dyDescent="0.2"/>
    <row r="36906" ht="12.75" customHeight="1" x14ac:dyDescent="0.2"/>
    <row r="36910" ht="12.75" customHeight="1" x14ac:dyDescent="0.2"/>
    <row r="36914" ht="12.75" customHeight="1" x14ac:dyDescent="0.2"/>
    <row r="36918" ht="12.75" customHeight="1" x14ac:dyDescent="0.2"/>
    <row r="36922" ht="12.75" customHeight="1" x14ac:dyDescent="0.2"/>
    <row r="36926" ht="12.75" customHeight="1" x14ac:dyDescent="0.2"/>
    <row r="36930" ht="12.75" customHeight="1" x14ac:dyDescent="0.2"/>
    <row r="36934" ht="12.75" customHeight="1" x14ac:dyDescent="0.2"/>
    <row r="36938" ht="12.75" customHeight="1" x14ac:dyDescent="0.2"/>
    <row r="36942" ht="12.75" customHeight="1" x14ac:dyDescent="0.2"/>
    <row r="36946" ht="12.75" customHeight="1" x14ac:dyDescent="0.2"/>
    <row r="36950" ht="12.75" customHeight="1" x14ac:dyDescent="0.2"/>
    <row r="36954" ht="12.75" customHeight="1" x14ac:dyDescent="0.2"/>
    <row r="36958" ht="12.75" customHeight="1" x14ac:dyDescent="0.2"/>
    <row r="36962" ht="12.75" customHeight="1" x14ac:dyDescent="0.2"/>
    <row r="36966" ht="12.75" customHeight="1" x14ac:dyDescent="0.2"/>
    <row r="36970" ht="12.75" customHeight="1" x14ac:dyDescent="0.2"/>
    <row r="36974" ht="12.75" customHeight="1" x14ac:dyDescent="0.2"/>
    <row r="36978" ht="12.75" customHeight="1" x14ac:dyDescent="0.2"/>
    <row r="36982" ht="12.75" customHeight="1" x14ac:dyDescent="0.2"/>
    <row r="36986" ht="12.75" customHeight="1" x14ac:dyDescent="0.2"/>
    <row r="36990" ht="12.75" customHeight="1" x14ac:dyDescent="0.2"/>
    <row r="36994" ht="12.75" customHeight="1" x14ac:dyDescent="0.2"/>
    <row r="36998" ht="12.75" customHeight="1" x14ac:dyDescent="0.2"/>
    <row r="37002" ht="12.75" customHeight="1" x14ac:dyDescent="0.2"/>
    <row r="37006" ht="12.75" customHeight="1" x14ac:dyDescent="0.2"/>
    <row r="37010" ht="12.75" customHeight="1" x14ac:dyDescent="0.2"/>
    <row r="37014" ht="12.75" customHeight="1" x14ac:dyDescent="0.2"/>
    <row r="37018" ht="12.75" customHeight="1" x14ac:dyDescent="0.2"/>
    <row r="37022" ht="12.75" customHeight="1" x14ac:dyDescent="0.2"/>
    <row r="37026" ht="12.75" customHeight="1" x14ac:dyDescent="0.2"/>
    <row r="37030" ht="12.75" customHeight="1" x14ac:dyDescent="0.2"/>
    <row r="37034" ht="12.75" customHeight="1" x14ac:dyDescent="0.2"/>
    <row r="37038" ht="12.75" customHeight="1" x14ac:dyDescent="0.2"/>
    <row r="37042" ht="12.75" customHeight="1" x14ac:dyDescent="0.2"/>
    <row r="37046" ht="12.75" customHeight="1" x14ac:dyDescent="0.2"/>
    <row r="37050" ht="12.75" customHeight="1" x14ac:dyDescent="0.2"/>
    <row r="37054" ht="12.75" customHeight="1" x14ac:dyDescent="0.2"/>
    <row r="37058" ht="12.75" customHeight="1" x14ac:dyDescent="0.2"/>
    <row r="37062" ht="12.75" customHeight="1" x14ac:dyDescent="0.2"/>
    <row r="37066" ht="12.75" customHeight="1" x14ac:dyDescent="0.2"/>
    <row r="37070" ht="12.75" customHeight="1" x14ac:dyDescent="0.2"/>
    <row r="37074" ht="12.75" customHeight="1" x14ac:dyDescent="0.2"/>
    <row r="37078" ht="12.75" customHeight="1" x14ac:dyDescent="0.2"/>
    <row r="37082" ht="12.75" customHeight="1" x14ac:dyDescent="0.2"/>
    <row r="37086" ht="12.75" customHeight="1" x14ac:dyDescent="0.2"/>
    <row r="37090" ht="12.75" customHeight="1" x14ac:dyDescent="0.2"/>
    <row r="37094" ht="12.75" customHeight="1" x14ac:dyDescent="0.2"/>
    <row r="37098" ht="12.75" customHeight="1" x14ac:dyDescent="0.2"/>
    <row r="37102" ht="12.75" customHeight="1" x14ac:dyDescent="0.2"/>
    <row r="37106" ht="12.75" customHeight="1" x14ac:dyDescent="0.2"/>
    <row r="37110" ht="12.75" customHeight="1" x14ac:dyDescent="0.2"/>
    <row r="37114" ht="12.75" customHeight="1" x14ac:dyDescent="0.2"/>
    <row r="37118" ht="12.75" customHeight="1" x14ac:dyDescent="0.2"/>
    <row r="37122" ht="12.75" customHeight="1" x14ac:dyDescent="0.2"/>
    <row r="37126" ht="12.75" customHeight="1" x14ac:dyDescent="0.2"/>
    <row r="37130" ht="12.75" customHeight="1" x14ac:dyDescent="0.2"/>
    <row r="37134" ht="12.75" customHeight="1" x14ac:dyDescent="0.2"/>
    <row r="37138" ht="12.75" customHeight="1" x14ac:dyDescent="0.2"/>
    <row r="37142" ht="12.75" customHeight="1" x14ac:dyDescent="0.2"/>
    <row r="37146" ht="12.75" customHeight="1" x14ac:dyDescent="0.2"/>
    <row r="37150" ht="12.75" customHeight="1" x14ac:dyDescent="0.2"/>
    <row r="37154" ht="12.75" customHeight="1" x14ac:dyDescent="0.2"/>
    <row r="37158" ht="12.75" customHeight="1" x14ac:dyDescent="0.2"/>
    <row r="37162" ht="12.75" customHeight="1" x14ac:dyDescent="0.2"/>
    <row r="37166" ht="12.75" customHeight="1" x14ac:dyDescent="0.2"/>
    <row r="37170" ht="12.75" customHeight="1" x14ac:dyDescent="0.2"/>
    <row r="37174" ht="12.75" customHeight="1" x14ac:dyDescent="0.2"/>
    <row r="37178" ht="12.75" customHeight="1" x14ac:dyDescent="0.2"/>
    <row r="37182" ht="12.75" customHeight="1" x14ac:dyDescent="0.2"/>
    <row r="37186" ht="12.75" customHeight="1" x14ac:dyDescent="0.2"/>
    <row r="37190" ht="12.75" customHeight="1" x14ac:dyDescent="0.2"/>
    <row r="37194" ht="12.75" customHeight="1" x14ac:dyDescent="0.2"/>
    <row r="37198" ht="12.75" customHeight="1" x14ac:dyDescent="0.2"/>
    <row r="37202" ht="12.75" customHeight="1" x14ac:dyDescent="0.2"/>
    <row r="37206" ht="12.75" customHeight="1" x14ac:dyDescent="0.2"/>
    <row r="37210" ht="12.75" customHeight="1" x14ac:dyDescent="0.2"/>
    <row r="37214" ht="12.75" customHeight="1" x14ac:dyDescent="0.2"/>
    <row r="37218" ht="12.75" customHeight="1" x14ac:dyDescent="0.2"/>
    <row r="37222" ht="12.75" customHeight="1" x14ac:dyDescent="0.2"/>
    <row r="37226" ht="12.75" customHeight="1" x14ac:dyDescent="0.2"/>
    <row r="37230" ht="12.75" customHeight="1" x14ac:dyDescent="0.2"/>
    <row r="37234" ht="12.75" customHeight="1" x14ac:dyDescent="0.2"/>
    <row r="37238" ht="12.75" customHeight="1" x14ac:dyDescent="0.2"/>
    <row r="37242" ht="12.75" customHeight="1" x14ac:dyDescent="0.2"/>
    <row r="37246" ht="12.75" customHeight="1" x14ac:dyDescent="0.2"/>
    <row r="37250" ht="12.75" customHeight="1" x14ac:dyDescent="0.2"/>
    <row r="37254" ht="12.75" customHeight="1" x14ac:dyDescent="0.2"/>
    <row r="37258" ht="12.75" customHeight="1" x14ac:dyDescent="0.2"/>
    <row r="37262" ht="12.75" customHeight="1" x14ac:dyDescent="0.2"/>
    <row r="37266" ht="12.75" customHeight="1" x14ac:dyDescent="0.2"/>
    <row r="37270" ht="12.75" customHeight="1" x14ac:dyDescent="0.2"/>
    <row r="37274" ht="12.75" customHeight="1" x14ac:dyDescent="0.2"/>
    <row r="37278" ht="12.75" customHeight="1" x14ac:dyDescent="0.2"/>
    <row r="37282" ht="12.75" customHeight="1" x14ac:dyDescent="0.2"/>
    <row r="37286" ht="12.75" customHeight="1" x14ac:dyDescent="0.2"/>
    <row r="37290" ht="12.75" customHeight="1" x14ac:dyDescent="0.2"/>
    <row r="37294" ht="12.75" customHeight="1" x14ac:dyDescent="0.2"/>
    <row r="37298" ht="12.75" customHeight="1" x14ac:dyDescent="0.2"/>
    <row r="37302" ht="12.75" customHeight="1" x14ac:dyDescent="0.2"/>
    <row r="37306" ht="12.75" customHeight="1" x14ac:dyDescent="0.2"/>
    <row r="37310" ht="12.75" customHeight="1" x14ac:dyDescent="0.2"/>
    <row r="37314" ht="12.75" customHeight="1" x14ac:dyDescent="0.2"/>
    <row r="37318" ht="12.75" customHeight="1" x14ac:dyDescent="0.2"/>
    <row r="37322" ht="12.75" customHeight="1" x14ac:dyDescent="0.2"/>
    <row r="37326" ht="12.75" customHeight="1" x14ac:dyDescent="0.2"/>
    <row r="37330" ht="12.75" customHeight="1" x14ac:dyDescent="0.2"/>
    <row r="37334" ht="12.75" customHeight="1" x14ac:dyDescent="0.2"/>
    <row r="37338" ht="12.75" customHeight="1" x14ac:dyDescent="0.2"/>
    <row r="37342" ht="12.75" customHeight="1" x14ac:dyDescent="0.2"/>
    <row r="37346" ht="12.75" customHeight="1" x14ac:dyDescent="0.2"/>
    <row r="37350" ht="12.75" customHeight="1" x14ac:dyDescent="0.2"/>
    <row r="37354" ht="12.75" customHeight="1" x14ac:dyDescent="0.2"/>
    <row r="37358" ht="12.75" customHeight="1" x14ac:dyDescent="0.2"/>
    <row r="37362" ht="12.75" customHeight="1" x14ac:dyDescent="0.2"/>
    <row r="37366" ht="12.75" customHeight="1" x14ac:dyDescent="0.2"/>
    <row r="37370" ht="12.75" customHeight="1" x14ac:dyDescent="0.2"/>
    <row r="37374" ht="12.75" customHeight="1" x14ac:dyDescent="0.2"/>
    <row r="37378" ht="12.75" customHeight="1" x14ac:dyDescent="0.2"/>
    <row r="37382" ht="12.75" customHeight="1" x14ac:dyDescent="0.2"/>
    <row r="37386" ht="12.75" customHeight="1" x14ac:dyDescent="0.2"/>
    <row r="37390" ht="12.75" customHeight="1" x14ac:dyDescent="0.2"/>
    <row r="37394" ht="12.75" customHeight="1" x14ac:dyDescent="0.2"/>
    <row r="37398" ht="12.75" customHeight="1" x14ac:dyDescent="0.2"/>
    <row r="37402" ht="12.75" customHeight="1" x14ac:dyDescent="0.2"/>
    <row r="37406" ht="12.75" customHeight="1" x14ac:dyDescent="0.2"/>
    <row r="37410" ht="12.75" customHeight="1" x14ac:dyDescent="0.2"/>
    <row r="37414" ht="12.75" customHeight="1" x14ac:dyDescent="0.2"/>
    <row r="37418" ht="12.75" customHeight="1" x14ac:dyDescent="0.2"/>
    <row r="37422" ht="12.75" customHeight="1" x14ac:dyDescent="0.2"/>
    <row r="37426" ht="12.75" customHeight="1" x14ac:dyDescent="0.2"/>
    <row r="37430" ht="12.75" customHeight="1" x14ac:dyDescent="0.2"/>
    <row r="37434" ht="12.75" customHeight="1" x14ac:dyDescent="0.2"/>
    <row r="37438" ht="12.75" customHeight="1" x14ac:dyDescent="0.2"/>
    <row r="37442" ht="12.75" customHeight="1" x14ac:dyDescent="0.2"/>
    <row r="37446" ht="12.75" customHeight="1" x14ac:dyDescent="0.2"/>
    <row r="37450" ht="12.75" customHeight="1" x14ac:dyDescent="0.2"/>
    <row r="37454" ht="12.75" customHeight="1" x14ac:dyDescent="0.2"/>
    <row r="37458" ht="12.75" customHeight="1" x14ac:dyDescent="0.2"/>
    <row r="37462" ht="12.75" customHeight="1" x14ac:dyDescent="0.2"/>
    <row r="37466" ht="12.75" customHeight="1" x14ac:dyDescent="0.2"/>
    <row r="37470" ht="12.75" customHeight="1" x14ac:dyDescent="0.2"/>
    <row r="37474" ht="12.75" customHeight="1" x14ac:dyDescent="0.2"/>
    <row r="37478" ht="12.75" customHeight="1" x14ac:dyDescent="0.2"/>
    <row r="37482" ht="12.75" customHeight="1" x14ac:dyDescent="0.2"/>
    <row r="37486" ht="12.75" customHeight="1" x14ac:dyDescent="0.2"/>
    <row r="37490" ht="12.75" customHeight="1" x14ac:dyDescent="0.2"/>
    <row r="37494" ht="12.75" customHeight="1" x14ac:dyDescent="0.2"/>
    <row r="37498" ht="12.75" customHeight="1" x14ac:dyDescent="0.2"/>
    <row r="37502" ht="12.75" customHeight="1" x14ac:dyDescent="0.2"/>
    <row r="37506" ht="12.75" customHeight="1" x14ac:dyDescent="0.2"/>
    <row r="37510" ht="12.75" customHeight="1" x14ac:dyDescent="0.2"/>
    <row r="37514" ht="12.75" customHeight="1" x14ac:dyDescent="0.2"/>
    <row r="37518" ht="12.75" customHeight="1" x14ac:dyDescent="0.2"/>
    <row r="37522" ht="12.75" customHeight="1" x14ac:dyDescent="0.2"/>
    <row r="37526" ht="12.75" customHeight="1" x14ac:dyDescent="0.2"/>
    <row r="37530" ht="12.75" customHeight="1" x14ac:dyDescent="0.2"/>
    <row r="37534" ht="12.75" customHeight="1" x14ac:dyDescent="0.2"/>
    <row r="37538" ht="12.75" customHeight="1" x14ac:dyDescent="0.2"/>
    <row r="37542" ht="12.75" customHeight="1" x14ac:dyDescent="0.2"/>
    <row r="37546" ht="12.75" customHeight="1" x14ac:dyDescent="0.2"/>
    <row r="37550" ht="12.75" customHeight="1" x14ac:dyDescent="0.2"/>
    <row r="37554" ht="12.75" customHeight="1" x14ac:dyDescent="0.2"/>
    <row r="37558" ht="12.75" customHeight="1" x14ac:dyDescent="0.2"/>
    <row r="37562" ht="12.75" customHeight="1" x14ac:dyDescent="0.2"/>
    <row r="37566" ht="12.75" customHeight="1" x14ac:dyDescent="0.2"/>
    <row r="37570" ht="12.75" customHeight="1" x14ac:dyDescent="0.2"/>
    <row r="37574" ht="12.75" customHeight="1" x14ac:dyDescent="0.2"/>
    <row r="37578" ht="12.75" customHeight="1" x14ac:dyDescent="0.2"/>
    <row r="37582" ht="12.75" customHeight="1" x14ac:dyDescent="0.2"/>
    <row r="37586" ht="12.75" customHeight="1" x14ac:dyDescent="0.2"/>
    <row r="37590" ht="12.75" customHeight="1" x14ac:dyDescent="0.2"/>
    <row r="37594" ht="12.75" customHeight="1" x14ac:dyDescent="0.2"/>
    <row r="37598" ht="12.75" customHeight="1" x14ac:dyDescent="0.2"/>
    <row r="37602" ht="12.75" customHeight="1" x14ac:dyDescent="0.2"/>
    <row r="37606" ht="12.75" customHeight="1" x14ac:dyDescent="0.2"/>
    <row r="37610" ht="12.75" customHeight="1" x14ac:dyDescent="0.2"/>
    <row r="37614" ht="12.75" customHeight="1" x14ac:dyDescent="0.2"/>
    <row r="37618" ht="12.75" customHeight="1" x14ac:dyDescent="0.2"/>
    <row r="37622" ht="12.75" customHeight="1" x14ac:dyDescent="0.2"/>
    <row r="37626" ht="12.75" customHeight="1" x14ac:dyDescent="0.2"/>
    <row r="37630" ht="12.75" customHeight="1" x14ac:dyDescent="0.2"/>
    <row r="37634" ht="12.75" customHeight="1" x14ac:dyDescent="0.2"/>
    <row r="37638" ht="12.75" customHeight="1" x14ac:dyDescent="0.2"/>
    <row r="37642" ht="12.75" customHeight="1" x14ac:dyDescent="0.2"/>
    <row r="37646" ht="12.75" customHeight="1" x14ac:dyDescent="0.2"/>
    <row r="37650" ht="12.75" customHeight="1" x14ac:dyDescent="0.2"/>
    <row r="37654" ht="12.75" customHeight="1" x14ac:dyDescent="0.2"/>
    <row r="37658" ht="12.75" customHeight="1" x14ac:dyDescent="0.2"/>
    <row r="37662" ht="12.75" customHeight="1" x14ac:dyDescent="0.2"/>
    <row r="37666" ht="12.75" customHeight="1" x14ac:dyDescent="0.2"/>
    <row r="37670" ht="12.75" customHeight="1" x14ac:dyDescent="0.2"/>
    <row r="37674" ht="12.75" customHeight="1" x14ac:dyDescent="0.2"/>
    <row r="37678" ht="12.75" customHeight="1" x14ac:dyDescent="0.2"/>
    <row r="37682" ht="12.75" customHeight="1" x14ac:dyDescent="0.2"/>
    <row r="37686" ht="12.75" customHeight="1" x14ac:dyDescent="0.2"/>
    <row r="37690" ht="12.75" customHeight="1" x14ac:dyDescent="0.2"/>
    <row r="37694" ht="12.75" customHeight="1" x14ac:dyDescent="0.2"/>
    <row r="37698" ht="12.75" customHeight="1" x14ac:dyDescent="0.2"/>
    <row r="37702" ht="12.75" customHeight="1" x14ac:dyDescent="0.2"/>
    <row r="37706" ht="12.75" customHeight="1" x14ac:dyDescent="0.2"/>
    <row r="37710" ht="12.75" customHeight="1" x14ac:dyDescent="0.2"/>
    <row r="37714" ht="12.75" customHeight="1" x14ac:dyDescent="0.2"/>
    <row r="37718" ht="12.75" customHeight="1" x14ac:dyDescent="0.2"/>
    <row r="37722" ht="12.75" customHeight="1" x14ac:dyDescent="0.2"/>
    <row r="37726" ht="12.75" customHeight="1" x14ac:dyDescent="0.2"/>
    <row r="37730" ht="12.75" customHeight="1" x14ac:dyDescent="0.2"/>
    <row r="37734" ht="12.75" customHeight="1" x14ac:dyDescent="0.2"/>
    <row r="37738" ht="12.75" customHeight="1" x14ac:dyDescent="0.2"/>
    <row r="37742" ht="12.75" customHeight="1" x14ac:dyDescent="0.2"/>
    <row r="37746" ht="12.75" customHeight="1" x14ac:dyDescent="0.2"/>
    <row r="37750" ht="12.75" customHeight="1" x14ac:dyDescent="0.2"/>
    <row r="37754" ht="12.75" customHeight="1" x14ac:dyDescent="0.2"/>
    <row r="37758" ht="12.75" customHeight="1" x14ac:dyDescent="0.2"/>
    <row r="37762" ht="12.75" customHeight="1" x14ac:dyDescent="0.2"/>
    <row r="37766" ht="12.75" customHeight="1" x14ac:dyDescent="0.2"/>
    <row r="37770" ht="12.75" customHeight="1" x14ac:dyDescent="0.2"/>
    <row r="37774" ht="12.75" customHeight="1" x14ac:dyDescent="0.2"/>
    <row r="37778" ht="12.75" customHeight="1" x14ac:dyDescent="0.2"/>
    <row r="37782" ht="12.75" customHeight="1" x14ac:dyDescent="0.2"/>
    <row r="37786" ht="12.75" customHeight="1" x14ac:dyDescent="0.2"/>
    <row r="37790" ht="12.75" customHeight="1" x14ac:dyDescent="0.2"/>
    <row r="37794" ht="12.75" customHeight="1" x14ac:dyDescent="0.2"/>
    <row r="37798" ht="12.75" customHeight="1" x14ac:dyDescent="0.2"/>
    <row r="37802" ht="12.75" customHeight="1" x14ac:dyDescent="0.2"/>
    <row r="37806" ht="12.75" customHeight="1" x14ac:dyDescent="0.2"/>
    <row r="37810" ht="12.75" customHeight="1" x14ac:dyDescent="0.2"/>
    <row r="37814" ht="12.75" customHeight="1" x14ac:dyDescent="0.2"/>
    <row r="37818" ht="12.75" customHeight="1" x14ac:dyDescent="0.2"/>
    <row r="37822" ht="12.75" customHeight="1" x14ac:dyDescent="0.2"/>
    <row r="37826" ht="12.75" customHeight="1" x14ac:dyDescent="0.2"/>
    <row r="37830" ht="12.75" customHeight="1" x14ac:dyDescent="0.2"/>
    <row r="37834" ht="12.75" customHeight="1" x14ac:dyDescent="0.2"/>
    <row r="37838" ht="12.75" customHeight="1" x14ac:dyDescent="0.2"/>
    <row r="37842" ht="12.75" customHeight="1" x14ac:dyDescent="0.2"/>
    <row r="37846" ht="12.75" customHeight="1" x14ac:dyDescent="0.2"/>
    <row r="37850" ht="12.75" customHeight="1" x14ac:dyDescent="0.2"/>
    <row r="37854" ht="12.75" customHeight="1" x14ac:dyDescent="0.2"/>
    <row r="37858" ht="12.75" customHeight="1" x14ac:dyDescent="0.2"/>
    <row r="37862" ht="12.75" customHeight="1" x14ac:dyDescent="0.2"/>
    <row r="37866" ht="12.75" customHeight="1" x14ac:dyDescent="0.2"/>
    <row r="37870" ht="12.75" customHeight="1" x14ac:dyDescent="0.2"/>
    <row r="37874" ht="12.75" customHeight="1" x14ac:dyDescent="0.2"/>
    <row r="37878" ht="12.75" customHeight="1" x14ac:dyDescent="0.2"/>
    <row r="37882" ht="12.75" customHeight="1" x14ac:dyDescent="0.2"/>
    <row r="37886" ht="12.75" customHeight="1" x14ac:dyDescent="0.2"/>
    <row r="37890" ht="12.75" customHeight="1" x14ac:dyDescent="0.2"/>
    <row r="37894" ht="12.75" customHeight="1" x14ac:dyDescent="0.2"/>
    <row r="37898" ht="12.75" customHeight="1" x14ac:dyDescent="0.2"/>
    <row r="37902" ht="12.75" customHeight="1" x14ac:dyDescent="0.2"/>
    <row r="37906" ht="12.75" customHeight="1" x14ac:dyDescent="0.2"/>
    <row r="37910" ht="12.75" customHeight="1" x14ac:dyDescent="0.2"/>
    <row r="37914" ht="12.75" customHeight="1" x14ac:dyDescent="0.2"/>
    <row r="37918" ht="12.75" customHeight="1" x14ac:dyDescent="0.2"/>
    <row r="37922" ht="12.75" customHeight="1" x14ac:dyDescent="0.2"/>
    <row r="37926" ht="12.75" customHeight="1" x14ac:dyDescent="0.2"/>
    <row r="37930" ht="12.75" customHeight="1" x14ac:dyDescent="0.2"/>
    <row r="37934" ht="12.75" customHeight="1" x14ac:dyDescent="0.2"/>
    <row r="37938" ht="12.75" customHeight="1" x14ac:dyDescent="0.2"/>
    <row r="37942" ht="12.75" customHeight="1" x14ac:dyDescent="0.2"/>
    <row r="37946" ht="12.75" customHeight="1" x14ac:dyDescent="0.2"/>
    <row r="37950" ht="12.75" customHeight="1" x14ac:dyDescent="0.2"/>
    <row r="37954" ht="12.75" customHeight="1" x14ac:dyDescent="0.2"/>
    <row r="37958" ht="12.75" customHeight="1" x14ac:dyDescent="0.2"/>
    <row r="37962" ht="12.75" customHeight="1" x14ac:dyDescent="0.2"/>
    <row r="37966" ht="12.75" customHeight="1" x14ac:dyDescent="0.2"/>
    <row r="37970" ht="12.75" customHeight="1" x14ac:dyDescent="0.2"/>
    <row r="37974" ht="12.75" customHeight="1" x14ac:dyDescent="0.2"/>
    <row r="37978" ht="12.75" customHeight="1" x14ac:dyDescent="0.2"/>
    <row r="37982" ht="12.75" customHeight="1" x14ac:dyDescent="0.2"/>
    <row r="37986" ht="12.75" customHeight="1" x14ac:dyDescent="0.2"/>
    <row r="37990" ht="12.75" customHeight="1" x14ac:dyDescent="0.2"/>
    <row r="37994" ht="12.75" customHeight="1" x14ac:dyDescent="0.2"/>
    <row r="37998" ht="12.75" customHeight="1" x14ac:dyDescent="0.2"/>
    <row r="38002" ht="12.75" customHeight="1" x14ac:dyDescent="0.2"/>
    <row r="38006" ht="12.75" customHeight="1" x14ac:dyDescent="0.2"/>
    <row r="38010" ht="12.75" customHeight="1" x14ac:dyDescent="0.2"/>
    <row r="38014" ht="12.75" customHeight="1" x14ac:dyDescent="0.2"/>
    <row r="38018" ht="12.75" customHeight="1" x14ac:dyDescent="0.2"/>
    <row r="38022" ht="12.75" customHeight="1" x14ac:dyDescent="0.2"/>
    <row r="38026" ht="12.75" customHeight="1" x14ac:dyDescent="0.2"/>
    <row r="38030" ht="12.75" customHeight="1" x14ac:dyDescent="0.2"/>
    <row r="38034" ht="12.75" customHeight="1" x14ac:dyDescent="0.2"/>
    <row r="38038" ht="12.75" customHeight="1" x14ac:dyDescent="0.2"/>
    <row r="38042" ht="12.75" customHeight="1" x14ac:dyDescent="0.2"/>
    <row r="38046" ht="12.75" customHeight="1" x14ac:dyDescent="0.2"/>
    <row r="38050" ht="12.75" customHeight="1" x14ac:dyDescent="0.2"/>
    <row r="38054" ht="12.75" customHeight="1" x14ac:dyDescent="0.2"/>
    <row r="38058" ht="12.75" customHeight="1" x14ac:dyDescent="0.2"/>
    <row r="38062" ht="12.75" customHeight="1" x14ac:dyDescent="0.2"/>
    <row r="38066" ht="12.75" customHeight="1" x14ac:dyDescent="0.2"/>
    <row r="38070" ht="12.75" customHeight="1" x14ac:dyDescent="0.2"/>
    <row r="38074" ht="12.75" customHeight="1" x14ac:dyDescent="0.2"/>
    <row r="38078" ht="12.75" customHeight="1" x14ac:dyDescent="0.2"/>
    <row r="38082" ht="12.75" customHeight="1" x14ac:dyDescent="0.2"/>
    <row r="38086" ht="12.75" customHeight="1" x14ac:dyDescent="0.2"/>
    <row r="38090" ht="12.75" customHeight="1" x14ac:dyDescent="0.2"/>
    <row r="38094" ht="12.75" customHeight="1" x14ac:dyDescent="0.2"/>
    <row r="38098" ht="12.75" customHeight="1" x14ac:dyDescent="0.2"/>
    <row r="38102" ht="12.75" customHeight="1" x14ac:dyDescent="0.2"/>
    <row r="38106" ht="12.75" customHeight="1" x14ac:dyDescent="0.2"/>
    <row r="38110" ht="12.75" customHeight="1" x14ac:dyDescent="0.2"/>
    <row r="38114" ht="12.75" customHeight="1" x14ac:dyDescent="0.2"/>
    <row r="38118" ht="12.75" customHeight="1" x14ac:dyDescent="0.2"/>
    <row r="38122" ht="12.75" customHeight="1" x14ac:dyDescent="0.2"/>
    <row r="38126" ht="12.75" customHeight="1" x14ac:dyDescent="0.2"/>
    <row r="38130" ht="12.75" customHeight="1" x14ac:dyDescent="0.2"/>
    <row r="38134" ht="12.75" customHeight="1" x14ac:dyDescent="0.2"/>
    <row r="38138" ht="12.75" customHeight="1" x14ac:dyDescent="0.2"/>
    <row r="38142" ht="12.75" customHeight="1" x14ac:dyDescent="0.2"/>
    <row r="38146" ht="12.75" customHeight="1" x14ac:dyDescent="0.2"/>
    <row r="38150" ht="12.75" customHeight="1" x14ac:dyDescent="0.2"/>
    <row r="38154" ht="12.75" customHeight="1" x14ac:dyDescent="0.2"/>
    <row r="38158" ht="12.75" customHeight="1" x14ac:dyDescent="0.2"/>
    <row r="38162" ht="12.75" customHeight="1" x14ac:dyDescent="0.2"/>
    <row r="38166" ht="12.75" customHeight="1" x14ac:dyDescent="0.2"/>
    <row r="38170" ht="12.75" customHeight="1" x14ac:dyDescent="0.2"/>
    <row r="38174" ht="12.75" customHeight="1" x14ac:dyDescent="0.2"/>
    <row r="38178" ht="12.75" customHeight="1" x14ac:dyDescent="0.2"/>
    <row r="38182" ht="12.75" customHeight="1" x14ac:dyDescent="0.2"/>
    <row r="38186" ht="12.75" customHeight="1" x14ac:dyDescent="0.2"/>
    <row r="38190" ht="12.75" customHeight="1" x14ac:dyDescent="0.2"/>
    <row r="38194" ht="12.75" customHeight="1" x14ac:dyDescent="0.2"/>
    <row r="38198" ht="12.75" customHeight="1" x14ac:dyDescent="0.2"/>
    <row r="38202" ht="12.75" customHeight="1" x14ac:dyDescent="0.2"/>
    <row r="38206" ht="12.75" customHeight="1" x14ac:dyDescent="0.2"/>
    <row r="38210" ht="12.75" customHeight="1" x14ac:dyDescent="0.2"/>
    <row r="38214" ht="12.75" customHeight="1" x14ac:dyDescent="0.2"/>
    <row r="38218" ht="12.75" customHeight="1" x14ac:dyDescent="0.2"/>
    <row r="38222" ht="12.75" customHeight="1" x14ac:dyDescent="0.2"/>
    <row r="38226" ht="12.75" customHeight="1" x14ac:dyDescent="0.2"/>
    <row r="38230" ht="12.75" customHeight="1" x14ac:dyDescent="0.2"/>
    <row r="38234" ht="12.75" customHeight="1" x14ac:dyDescent="0.2"/>
    <row r="38238" ht="12.75" customHeight="1" x14ac:dyDescent="0.2"/>
    <row r="38242" ht="12.75" customHeight="1" x14ac:dyDescent="0.2"/>
    <row r="38246" ht="12.75" customHeight="1" x14ac:dyDescent="0.2"/>
    <row r="38250" ht="12.75" customHeight="1" x14ac:dyDescent="0.2"/>
    <row r="38254" ht="12.75" customHeight="1" x14ac:dyDescent="0.2"/>
    <row r="38258" ht="12.75" customHeight="1" x14ac:dyDescent="0.2"/>
    <row r="38262" ht="12.75" customHeight="1" x14ac:dyDescent="0.2"/>
    <row r="38266" ht="12.75" customHeight="1" x14ac:dyDescent="0.2"/>
    <row r="38270" ht="12.75" customHeight="1" x14ac:dyDescent="0.2"/>
    <row r="38274" ht="12.75" customHeight="1" x14ac:dyDescent="0.2"/>
    <row r="38278" ht="12.75" customHeight="1" x14ac:dyDescent="0.2"/>
    <row r="38282" ht="12.75" customHeight="1" x14ac:dyDescent="0.2"/>
    <row r="38286" ht="12.75" customHeight="1" x14ac:dyDescent="0.2"/>
    <row r="38290" ht="12.75" customHeight="1" x14ac:dyDescent="0.2"/>
    <row r="38294" ht="12.75" customHeight="1" x14ac:dyDescent="0.2"/>
    <row r="38298" ht="12.75" customHeight="1" x14ac:dyDescent="0.2"/>
    <row r="38302" ht="12.75" customHeight="1" x14ac:dyDescent="0.2"/>
    <row r="38306" ht="12.75" customHeight="1" x14ac:dyDescent="0.2"/>
    <row r="38310" ht="12.75" customHeight="1" x14ac:dyDescent="0.2"/>
    <row r="38314" ht="12.75" customHeight="1" x14ac:dyDescent="0.2"/>
    <row r="38318" ht="12.75" customHeight="1" x14ac:dyDescent="0.2"/>
    <row r="38322" ht="12.75" customHeight="1" x14ac:dyDescent="0.2"/>
    <row r="38326" ht="12.75" customHeight="1" x14ac:dyDescent="0.2"/>
    <row r="38330" ht="12.75" customHeight="1" x14ac:dyDescent="0.2"/>
    <row r="38334" ht="12.75" customHeight="1" x14ac:dyDescent="0.2"/>
    <row r="38338" ht="12.75" customHeight="1" x14ac:dyDescent="0.2"/>
    <row r="38342" ht="12.75" customHeight="1" x14ac:dyDescent="0.2"/>
    <row r="38346" ht="12.75" customHeight="1" x14ac:dyDescent="0.2"/>
    <row r="38350" ht="12.75" customHeight="1" x14ac:dyDescent="0.2"/>
    <row r="38354" ht="12.75" customHeight="1" x14ac:dyDescent="0.2"/>
    <row r="38358" ht="12.75" customHeight="1" x14ac:dyDescent="0.2"/>
    <row r="38362" ht="12.75" customHeight="1" x14ac:dyDescent="0.2"/>
    <row r="38366" ht="12.75" customHeight="1" x14ac:dyDescent="0.2"/>
    <row r="38370" ht="12.75" customHeight="1" x14ac:dyDescent="0.2"/>
    <row r="38374" ht="12.75" customHeight="1" x14ac:dyDescent="0.2"/>
    <row r="38378" ht="12.75" customHeight="1" x14ac:dyDescent="0.2"/>
    <row r="38382" ht="12.75" customHeight="1" x14ac:dyDescent="0.2"/>
    <row r="38386" ht="12.75" customHeight="1" x14ac:dyDescent="0.2"/>
    <row r="38390" ht="12.75" customHeight="1" x14ac:dyDescent="0.2"/>
    <row r="38394" ht="12.75" customHeight="1" x14ac:dyDescent="0.2"/>
    <row r="38398" ht="12.75" customHeight="1" x14ac:dyDescent="0.2"/>
    <row r="38402" ht="12.75" customHeight="1" x14ac:dyDescent="0.2"/>
    <row r="38406" ht="12.75" customHeight="1" x14ac:dyDescent="0.2"/>
    <row r="38410" ht="12.75" customHeight="1" x14ac:dyDescent="0.2"/>
    <row r="38414" ht="12.75" customHeight="1" x14ac:dyDescent="0.2"/>
    <row r="38418" ht="12.75" customHeight="1" x14ac:dyDescent="0.2"/>
    <row r="38422" ht="12.75" customHeight="1" x14ac:dyDescent="0.2"/>
    <row r="38426" ht="12.75" customHeight="1" x14ac:dyDescent="0.2"/>
    <row r="38430" ht="12.75" customHeight="1" x14ac:dyDescent="0.2"/>
    <row r="38434" ht="12.75" customHeight="1" x14ac:dyDescent="0.2"/>
    <row r="38438" ht="12.75" customHeight="1" x14ac:dyDescent="0.2"/>
    <row r="38442" ht="12.75" customHeight="1" x14ac:dyDescent="0.2"/>
    <row r="38446" ht="12.75" customHeight="1" x14ac:dyDescent="0.2"/>
    <row r="38450" ht="12.75" customHeight="1" x14ac:dyDescent="0.2"/>
    <row r="38454" ht="12.75" customHeight="1" x14ac:dyDescent="0.2"/>
    <row r="38458" ht="12.75" customHeight="1" x14ac:dyDescent="0.2"/>
    <row r="38462" ht="12.75" customHeight="1" x14ac:dyDescent="0.2"/>
    <row r="38466" ht="12.75" customHeight="1" x14ac:dyDescent="0.2"/>
    <row r="38470" ht="12.75" customHeight="1" x14ac:dyDescent="0.2"/>
    <row r="38474" ht="12.75" customHeight="1" x14ac:dyDescent="0.2"/>
    <row r="38478" ht="12.75" customHeight="1" x14ac:dyDescent="0.2"/>
    <row r="38482" ht="12.75" customHeight="1" x14ac:dyDescent="0.2"/>
    <row r="38486" ht="12.75" customHeight="1" x14ac:dyDescent="0.2"/>
    <row r="38490" ht="12.75" customHeight="1" x14ac:dyDescent="0.2"/>
    <row r="38494" ht="12.75" customHeight="1" x14ac:dyDescent="0.2"/>
    <row r="38498" ht="12.75" customHeight="1" x14ac:dyDescent="0.2"/>
    <row r="38502" ht="12.75" customHeight="1" x14ac:dyDescent="0.2"/>
    <row r="38506" ht="12.75" customHeight="1" x14ac:dyDescent="0.2"/>
    <row r="38510" ht="12.75" customHeight="1" x14ac:dyDescent="0.2"/>
    <row r="38514" ht="12.75" customHeight="1" x14ac:dyDescent="0.2"/>
    <row r="38518" ht="12.75" customHeight="1" x14ac:dyDescent="0.2"/>
    <row r="38522" ht="12.75" customHeight="1" x14ac:dyDescent="0.2"/>
    <row r="38526" ht="12.75" customHeight="1" x14ac:dyDescent="0.2"/>
    <row r="38530" ht="12.75" customHeight="1" x14ac:dyDescent="0.2"/>
    <row r="38534" ht="12.75" customHeight="1" x14ac:dyDescent="0.2"/>
    <row r="38538" ht="12.75" customHeight="1" x14ac:dyDescent="0.2"/>
    <row r="38542" ht="12.75" customHeight="1" x14ac:dyDescent="0.2"/>
    <row r="38546" ht="12.75" customHeight="1" x14ac:dyDescent="0.2"/>
    <row r="38550" ht="12.75" customHeight="1" x14ac:dyDescent="0.2"/>
    <row r="38554" ht="12.75" customHeight="1" x14ac:dyDescent="0.2"/>
    <row r="38558" ht="12.75" customHeight="1" x14ac:dyDescent="0.2"/>
    <row r="38562" ht="12.75" customHeight="1" x14ac:dyDescent="0.2"/>
    <row r="38566" ht="12.75" customHeight="1" x14ac:dyDescent="0.2"/>
    <row r="38570" ht="12.75" customHeight="1" x14ac:dyDescent="0.2"/>
    <row r="38574" ht="12.75" customHeight="1" x14ac:dyDescent="0.2"/>
    <row r="38578" ht="12.75" customHeight="1" x14ac:dyDescent="0.2"/>
    <row r="38582" ht="12.75" customHeight="1" x14ac:dyDescent="0.2"/>
    <row r="38586" ht="12.75" customHeight="1" x14ac:dyDescent="0.2"/>
    <row r="38590" ht="12.75" customHeight="1" x14ac:dyDescent="0.2"/>
    <row r="38594" ht="12.75" customHeight="1" x14ac:dyDescent="0.2"/>
    <row r="38598" ht="12.75" customHeight="1" x14ac:dyDescent="0.2"/>
    <row r="38602" ht="12.75" customHeight="1" x14ac:dyDescent="0.2"/>
    <row r="38606" ht="12.75" customHeight="1" x14ac:dyDescent="0.2"/>
    <row r="38610" ht="12.75" customHeight="1" x14ac:dyDescent="0.2"/>
    <row r="38614" ht="12.75" customHeight="1" x14ac:dyDescent="0.2"/>
    <row r="38618" ht="12.75" customHeight="1" x14ac:dyDescent="0.2"/>
    <row r="38622" ht="12.75" customHeight="1" x14ac:dyDescent="0.2"/>
    <row r="38626" ht="12.75" customHeight="1" x14ac:dyDescent="0.2"/>
    <row r="38630" ht="12.75" customHeight="1" x14ac:dyDescent="0.2"/>
    <row r="38634" ht="12.75" customHeight="1" x14ac:dyDescent="0.2"/>
    <row r="38638" ht="12.75" customHeight="1" x14ac:dyDescent="0.2"/>
    <row r="38642" ht="12.75" customHeight="1" x14ac:dyDescent="0.2"/>
    <row r="38646" ht="12.75" customHeight="1" x14ac:dyDescent="0.2"/>
    <row r="38650" ht="12.75" customHeight="1" x14ac:dyDescent="0.2"/>
    <row r="38654" ht="12.75" customHeight="1" x14ac:dyDescent="0.2"/>
    <row r="38658" ht="12.75" customHeight="1" x14ac:dyDescent="0.2"/>
    <row r="38662" ht="12.75" customHeight="1" x14ac:dyDescent="0.2"/>
    <row r="38666" ht="12.75" customHeight="1" x14ac:dyDescent="0.2"/>
    <row r="38670" ht="12.75" customHeight="1" x14ac:dyDescent="0.2"/>
    <row r="38674" ht="12.75" customHeight="1" x14ac:dyDescent="0.2"/>
    <row r="38678" ht="12.75" customHeight="1" x14ac:dyDescent="0.2"/>
    <row r="38682" ht="12.75" customHeight="1" x14ac:dyDescent="0.2"/>
    <row r="38686" ht="12.75" customHeight="1" x14ac:dyDescent="0.2"/>
    <row r="38690" ht="12.75" customHeight="1" x14ac:dyDescent="0.2"/>
    <row r="38694" ht="12.75" customHeight="1" x14ac:dyDescent="0.2"/>
    <row r="38698" ht="12.75" customHeight="1" x14ac:dyDescent="0.2"/>
    <row r="38702" ht="12.75" customHeight="1" x14ac:dyDescent="0.2"/>
    <row r="38706" ht="12.75" customHeight="1" x14ac:dyDescent="0.2"/>
    <row r="38710" ht="12.75" customHeight="1" x14ac:dyDescent="0.2"/>
    <row r="38714" ht="12.75" customHeight="1" x14ac:dyDescent="0.2"/>
    <row r="38718" ht="12.75" customHeight="1" x14ac:dyDescent="0.2"/>
    <row r="38722" ht="12.75" customHeight="1" x14ac:dyDescent="0.2"/>
    <row r="38726" ht="12.75" customHeight="1" x14ac:dyDescent="0.2"/>
    <row r="38730" ht="12.75" customHeight="1" x14ac:dyDescent="0.2"/>
    <row r="38734" ht="12.75" customHeight="1" x14ac:dyDescent="0.2"/>
    <row r="38738" ht="12.75" customHeight="1" x14ac:dyDescent="0.2"/>
    <row r="38742" ht="12.75" customHeight="1" x14ac:dyDescent="0.2"/>
    <row r="38746" ht="12.75" customHeight="1" x14ac:dyDescent="0.2"/>
    <row r="38750" ht="12.75" customHeight="1" x14ac:dyDescent="0.2"/>
    <row r="38754" ht="12.75" customHeight="1" x14ac:dyDescent="0.2"/>
    <row r="38758" ht="12.75" customHeight="1" x14ac:dyDescent="0.2"/>
    <row r="38762" ht="12.75" customHeight="1" x14ac:dyDescent="0.2"/>
    <row r="38766" ht="12.75" customHeight="1" x14ac:dyDescent="0.2"/>
    <row r="38770" ht="12.75" customHeight="1" x14ac:dyDescent="0.2"/>
    <row r="38774" ht="12.75" customHeight="1" x14ac:dyDescent="0.2"/>
    <row r="38778" ht="12.75" customHeight="1" x14ac:dyDescent="0.2"/>
    <row r="38782" ht="12.75" customHeight="1" x14ac:dyDescent="0.2"/>
    <row r="38786" ht="12.75" customHeight="1" x14ac:dyDescent="0.2"/>
    <row r="38790" ht="12.75" customHeight="1" x14ac:dyDescent="0.2"/>
    <row r="38794" ht="12.75" customHeight="1" x14ac:dyDescent="0.2"/>
    <row r="38798" ht="12.75" customHeight="1" x14ac:dyDescent="0.2"/>
    <row r="38802" ht="12.75" customHeight="1" x14ac:dyDescent="0.2"/>
    <row r="38806" ht="12.75" customHeight="1" x14ac:dyDescent="0.2"/>
    <row r="38810" ht="12.75" customHeight="1" x14ac:dyDescent="0.2"/>
    <row r="38814" ht="12.75" customHeight="1" x14ac:dyDescent="0.2"/>
    <row r="38818" ht="12.75" customHeight="1" x14ac:dyDescent="0.2"/>
    <row r="38822" ht="12.75" customHeight="1" x14ac:dyDescent="0.2"/>
    <row r="38826" ht="12.75" customHeight="1" x14ac:dyDescent="0.2"/>
    <row r="38830" ht="12.75" customHeight="1" x14ac:dyDescent="0.2"/>
    <row r="38834" ht="12.75" customHeight="1" x14ac:dyDescent="0.2"/>
    <row r="38838" ht="12.75" customHeight="1" x14ac:dyDescent="0.2"/>
    <row r="38842" ht="12.75" customHeight="1" x14ac:dyDescent="0.2"/>
    <row r="38846" ht="12.75" customHeight="1" x14ac:dyDescent="0.2"/>
    <row r="38850" ht="12.75" customHeight="1" x14ac:dyDescent="0.2"/>
    <row r="38854" ht="12.75" customHeight="1" x14ac:dyDescent="0.2"/>
    <row r="38858" ht="12.75" customHeight="1" x14ac:dyDescent="0.2"/>
    <row r="38862" ht="12.75" customHeight="1" x14ac:dyDescent="0.2"/>
    <row r="38866" ht="12.75" customHeight="1" x14ac:dyDescent="0.2"/>
    <row r="38870" ht="12.75" customHeight="1" x14ac:dyDescent="0.2"/>
    <row r="38874" ht="12.75" customHeight="1" x14ac:dyDescent="0.2"/>
    <row r="38878" ht="12.75" customHeight="1" x14ac:dyDescent="0.2"/>
    <row r="38882" ht="12.75" customHeight="1" x14ac:dyDescent="0.2"/>
    <row r="38886" ht="12.75" customHeight="1" x14ac:dyDescent="0.2"/>
    <row r="38890" ht="12.75" customHeight="1" x14ac:dyDescent="0.2"/>
    <row r="38894" ht="12.75" customHeight="1" x14ac:dyDescent="0.2"/>
    <row r="38898" ht="12.75" customHeight="1" x14ac:dyDescent="0.2"/>
    <row r="38902" ht="12.75" customHeight="1" x14ac:dyDescent="0.2"/>
    <row r="38906" ht="12.75" customHeight="1" x14ac:dyDescent="0.2"/>
    <row r="38910" ht="12.75" customHeight="1" x14ac:dyDescent="0.2"/>
    <row r="38914" ht="12.75" customHeight="1" x14ac:dyDescent="0.2"/>
    <row r="38918" ht="12.75" customHeight="1" x14ac:dyDescent="0.2"/>
    <row r="38922" ht="12.75" customHeight="1" x14ac:dyDescent="0.2"/>
    <row r="38926" ht="12.75" customHeight="1" x14ac:dyDescent="0.2"/>
    <row r="38930" ht="12.75" customHeight="1" x14ac:dyDescent="0.2"/>
    <row r="38934" ht="12.75" customHeight="1" x14ac:dyDescent="0.2"/>
    <row r="38938" ht="12.75" customHeight="1" x14ac:dyDescent="0.2"/>
    <row r="38942" ht="12.75" customHeight="1" x14ac:dyDescent="0.2"/>
    <row r="38946" ht="12.75" customHeight="1" x14ac:dyDescent="0.2"/>
    <row r="38950" ht="12.75" customHeight="1" x14ac:dyDescent="0.2"/>
    <row r="38954" ht="12.75" customHeight="1" x14ac:dyDescent="0.2"/>
    <row r="38958" ht="12.75" customHeight="1" x14ac:dyDescent="0.2"/>
    <row r="38962" ht="12.75" customHeight="1" x14ac:dyDescent="0.2"/>
    <row r="38966" ht="12.75" customHeight="1" x14ac:dyDescent="0.2"/>
    <row r="38970" ht="12.75" customHeight="1" x14ac:dyDescent="0.2"/>
    <row r="38974" ht="12.75" customHeight="1" x14ac:dyDescent="0.2"/>
    <row r="38978" ht="12.75" customHeight="1" x14ac:dyDescent="0.2"/>
    <row r="38982" ht="12.75" customHeight="1" x14ac:dyDescent="0.2"/>
    <row r="38986" ht="12.75" customHeight="1" x14ac:dyDescent="0.2"/>
    <row r="38990" ht="12.75" customHeight="1" x14ac:dyDescent="0.2"/>
    <row r="38994" ht="12.75" customHeight="1" x14ac:dyDescent="0.2"/>
    <row r="38998" ht="12.75" customHeight="1" x14ac:dyDescent="0.2"/>
    <row r="39002" ht="12.75" customHeight="1" x14ac:dyDescent="0.2"/>
    <row r="39006" ht="12.75" customHeight="1" x14ac:dyDescent="0.2"/>
    <row r="39010" ht="12.75" customHeight="1" x14ac:dyDescent="0.2"/>
    <row r="39014" ht="12.75" customHeight="1" x14ac:dyDescent="0.2"/>
    <row r="39018" ht="12.75" customHeight="1" x14ac:dyDescent="0.2"/>
    <row r="39022" ht="12.75" customHeight="1" x14ac:dyDescent="0.2"/>
    <row r="39026" ht="12.75" customHeight="1" x14ac:dyDescent="0.2"/>
    <row r="39030" ht="12.75" customHeight="1" x14ac:dyDescent="0.2"/>
    <row r="39034" ht="12.75" customHeight="1" x14ac:dyDescent="0.2"/>
    <row r="39038" ht="12.75" customHeight="1" x14ac:dyDescent="0.2"/>
    <row r="39042" ht="12.75" customHeight="1" x14ac:dyDescent="0.2"/>
    <row r="39046" ht="12.75" customHeight="1" x14ac:dyDescent="0.2"/>
    <row r="39050" ht="12.75" customHeight="1" x14ac:dyDescent="0.2"/>
    <row r="39054" ht="12.75" customHeight="1" x14ac:dyDescent="0.2"/>
    <row r="39058" ht="12.75" customHeight="1" x14ac:dyDescent="0.2"/>
    <row r="39062" ht="12.75" customHeight="1" x14ac:dyDescent="0.2"/>
    <row r="39066" ht="12.75" customHeight="1" x14ac:dyDescent="0.2"/>
    <row r="39070" ht="12.75" customHeight="1" x14ac:dyDescent="0.2"/>
    <row r="39074" ht="12.75" customHeight="1" x14ac:dyDescent="0.2"/>
    <row r="39078" ht="12.75" customHeight="1" x14ac:dyDescent="0.2"/>
    <row r="39082" ht="12.75" customHeight="1" x14ac:dyDescent="0.2"/>
    <row r="39086" ht="12.75" customHeight="1" x14ac:dyDescent="0.2"/>
    <row r="39090" ht="12.75" customHeight="1" x14ac:dyDescent="0.2"/>
    <row r="39094" ht="12.75" customHeight="1" x14ac:dyDescent="0.2"/>
    <row r="39098" ht="12.75" customHeight="1" x14ac:dyDescent="0.2"/>
    <row r="39102" ht="12.75" customHeight="1" x14ac:dyDescent="0.2"/>
    <row r="39106" ht="12.75" customHeight="1" x14ac:dyDescent="0.2"/>
    <row r="39110" ht="12.75" customHeight="1" x14ac:dyDescent="0.2"/>
    <row r="39114" ht="12.75" customHeight="1" x14ac:dyDescent="0.2"/>
    <row r="39118" ht="12.75" customHeight="1" x14ac:dyDescent="0.2"/>
    <row r="39122" ht="12.75" customHeight="1" x14ac:dyDescent="0.2"/>
    <row r="39126" ht="12.75" customHeight="1" x14ac:dyDescent="0.2"/>
    <row r="39130" ht="12.75" customHeight="1" x14ac:dyDescent="0.2"/>
    <row r="39134" ht="12.75" customHeight="1" x14ac:dyDescent="0.2"/>
    <row r="39138" ht="12.75" customHeight="1" x14ac:dyDescent="0.2"/>
    <row r="39142" ht="12.75" customHeight="1" x14ac:dyDescent="0.2"/>
    <row r="39146" ht="12.75" customHeight="1" x14ac:dyDescent="0.2"/>
    <row r="39150" ht="12.75" customHeight="1" x14ac:dyDescent="0.2"/>
    <row r="39154" ht="12.75" customHeight="1" x14ac:dyDescent="0.2"/>
    <row r="39158" ht="12.75" customHeight="1" x14ac:dyDescent="0.2"/>
    <row r="39162" ht="12.75" customHeight="1" x14ac:dyDescent="0.2"/>
    <row r="39166" ht="12.75" customHeight="1" x14ac:dyDescent="0.2"/>
    <row r="39170" ht="12.75" customHeight="1" x14ac:dyDescent="0.2"/>
    <row r="39174" ht="12.75" customHeight="1" x14ac:dyDescent="0.2"/>
    <row r="39178" ht="12.75" customHeight="1" x14ac:dyDescent="0.2"/>
    <row r="39182" ht="12.75" customHeight="1" x14ac:dyDescent="0.2"/>
    <row r="39186" ht="12.75" customHeight="1" x14ac:dyDescent="0.2"/>
    <row r="39190" ht="12.75" customHeight="1" x14ac:dyDescent="0.2"/>
    <row r="39194" ht="12.75" customHeight="1" x14ac:dyDescent="0.2"/>
    <row r="39198" ht="12.75" customHeight="1" x14ac:dyDescent="0.2"/>
    <row r="39202" ht="12.75" customHeight="1" x14ac:dyDescent="0.2"/>
    <row r="39206" ht="12.75" customHeight="1" x14ac:dyDescent="0.2"/>
    <row r="39210" ht="12.75" customHeight="1" x14ac:dyDescent="0.2"/>
    <row r="39214" ht="12.75" customHeight="1" x14ac:dyDescent="0.2"/>
    <row r="39218" ht="12.75" customHeight="1" x14ac:dyDescent="0.2"/>
    <row r="39222" ht="12.75" customHeight="1" x14ac:dyDescent="0.2"/>
    <row r="39226" ht="12.75" customHeight="1" x14ac:dyDescent="0.2"/>
    <row r="39230" ht="12.75" customHeight="1" x14ac:dyDescent="0.2"/>
    <row r="39234" ht="12.75" customHeight="1" x14ac:dyDescent="0.2"/>
    <row r="39238" ht="12.75" customHeight="1" x14ac:dyDescent="0.2"/>
    <row r="39242" ht="12.75" customHeight="1" x14ac:dyDescent="0.2"/>
    <row r="39246" ht="12.75" customHeight="1" x14ac:dyDescent="0.2"/>
    <row r="39250" ht="12.75" customHeight="1" x14ac:dyDescent="0.2"/>
    <row r="39254" ht="12.75" customHeight="1" x14ac:dyDescent="0.2"/>
    <row r="39258" ht="12.75" customHeight="1" x14ac:dyDescent="0.2"/>
    <row r="39262" ht="12.75" customHeight="1" x14ac:dyDescent="0.2"/>
    <row r="39266" ht="12.75" customHeight="1" x14ac:dyDescent="0.2"/>
    <row r="39270" ht="12.75" customHeight="1" x14ac:dyDescent="0.2"/>
    <row r="39274" ht="12.75" customHeight="1" x14ac:dyDescent="0.2"/>
    <row r="39278" ht="12.75" customHeight="1" x14ac:dyDescent="0.2"/>
    <row r="39282" ht="12.75" customHeight="1" x14ac:dyDescent="0.2"/>
    <row r="39286" ht="12.75" customHeight="1" x14ac:dyDescent="0.2"/>
    <row r="39290" ht="12.75" customHeight="1" x14ac:dyDescent="0.2"/>
    <row r="39294" ht="12.75" customHeight="1" x14ac:dyDescent="0.2"/>
    <row r="39298" ht="12.75" customHeight="1" x14ac:dyDescent="0.2"/>
    <row r="39302" ht="12.75" customHeight="1" x14ac:dyDescent="0.2"/>
    <row r="39306" ht="12.75" customHeight="1" x14ac:dyDescent="0.2"/>
    <row r="39310" ht="12.75" customHeight="1" x14ac:dyDescent="0.2"/>
    <row r="39314" ht="12.75" customHeight="1" x14ac:dyDescent="0.2"/>
    <row r="39318" ht="12.75" customHeight="1" x14ac:dyDescent="0.2"/>
    <row r="39322" ht="12.75" customHeight="1" x14ac:dyDescent="0.2"/>
    <row r="39326" ht="12.75" customHeight="1" x14ac:dyDescent="0.2"/>
    <row r="39330" ht="12.75" customHeight="1" x14ac:dyDescent="0.2"/>
    <row r="39334" ht="12.75" customHeight="1" x14ac:dyDescent="0.2"/>
    <row r="39338" ht="12.75" customHeight="1" x14ac:dyDescent="0.2"/>
    <row r="39342" ht="12.75" customHeight="1" x14ac:dyDescent="0.2"/>
    <row r="39346" ht="12.75" customHeight="1" x14ac:dyDescent="0.2"/>
    <row r="39350" ht="12.75" customHeight="1" x14ac:dyDescent="0.2"/>
    <row r="39354" ht="12.75" customHeight="1" x14ac:dyDescent="0.2"/>
    <row r="39358" ht="12.75" customHeight="1" x14ac:dyDescent="0.2"/>
    <row r="39362" ht="12.75" customHeight="1" x14ac:dyDescent="0.2"/>
    <row r="39366" ht="12.75" customHeight="1" x14ac:dyDescent="0.2"/>
    <row r="39370" ht="12.75" customHeight="1" x14ac:dyDescent="0.2"/>
    <row r="39374" ht="12.75" customHeight="1" x14ac:dyDescent="0.2"/>
    <row r="39378" ht="12.75" customHeight="1" x14ac:dyDescent="0.2"/>
    <row r="39382" ht="12.75" customHeight="1" x14ac:dyDescent="0.2"/>
    <row r="39386" ht="12.75" customHeight="1" x14ac:dyDescent="0.2"/>
    <row r="39390" ht="12.75" customHeight="1" x14ac:dyDescent="0.2"/>
    <row r="39394" ht="12.75" customHeight="1" x14ac:dyDescent="0.2"/>
    <row r="39398" ht="12.75" customHeight="1" x14ac:dyDescent="0.2"/>
    <row r="39402" ht="12.75" customHeight="1" x14ac:dyDescent="0.2"/>
    <row r="39406" ht="12.75" customHeight="1" x14ac:dyDescent="0.2"/>
    <row r="39410" ht="12.75" customHeight="1" x14ac:dyDescent="0.2"/>
    <row r="39414" ht="12.75" customHeight="1" x14ac:dyDescent="0.2"/>
    <row r="39418" ht="12.75" customHeight="1" x14ac:dyDescent="0.2"/>
    <row r="39422" ht="12.75" customHeight="1" x14ac:dyDescent="0.2"/>
    <row r="39426" ht="12.75" customHeight="1" x14ac:dyDescent="0.2"/>
    <row r="39430" ht="12.75" customHeight="1" x14ac:dyDescent="0.2"/>
    <row r="39434" ht="12.75" customHeight="1" x14ac:dyDescent="0.2"/>
    <row r="39438" ht="12.75" customHeight="1" x14ac:dyDescent="0.2"/>
    <row r="39442" ht="12.75" customHeight="1" x14ac:dyDescent="0.2"/>
    <row r="39446" ht="12.75" customHeight="1" x14ac:dyDescent="0.2"/>
    <row r="39450" ht="12.75" customHeight="1" x14ac:dyDescent="0.2"/>
    <row r="39454" ht="12.75" customHeight="1" x14ac:dyDescent="0.2"/>
    <row r="39458" ht="12.75" customHeight="1" x14ac:dyDescent="0.2"/>
    <row r="39462" ht="12.75" customHeight="1" x14ac:dyDescent="0.2"/>
    <row r="39466" ht="12.75" customHeight="1" x14ac:dyDescent="0.2"/>
    <row r="39470" ht="12.75" customHeight="1" x14ac:dyDescent="0.2"/>
    <row r="39474" ht="12.75" customHeight="1" x14ac:dyDescent="0.2"/>
    <row r="39478" ht="12.75" customHeight="1" x14ac:dyDescent="0.2"/>
    <row r="39482" ht="12.75" customHeight="1" x14ac:dyDescent="0.2"/>
    <row r="39486" ht="12.75" customHeight="1" x14ac:dyDescent="0.2"/>
    <row r="39490" ht="12.75" customHeight="1" x14ac:dyDescent="0.2"/>
    <row r="39494" ht="12.75" customHeight="1" x14ac:dyDescent="0.2"/>
    <row r="39498" ht="12.75" customHeight="1" x14ac:dyDescent="0.2"/>
    <row r="39502" ht="12.75" customHeight="1" x14ac:dyDescent="0.2"/>
    <row r="39506" ht="12.75" customHeight="1" x14ac:dyDescent="0.2"/>
    <row r="39510" ht="12.75" customHeight="1" x14ac:dyDescent="0.2"/>
    <row r="39514" ht="12.75" customHeight="1" x14ac:dyDescent="0.2"/>
    <row r="39518" ht="12.75" customHeight="1" x14ac:dyDescent="0.2"/>
    <row r="39522" ht="12.75" customHeight="1" x14ac:dyDescent="0.2"/>
    <row r="39526" ht="12.75" customHeight="1" x14ac:dyDescent="0.2"/>
    <row r="39530" ht="12.75" customHeight="1" x14ac:dyDescent="0.2"/>
    <row r="39534" ht="12.75" customHeight="1" x14ac:dyDescent="0.2"/>
    <row r="39538" ht="12.75" customHeight="1" x14ac:dyDescent="0.2"/>
    <row r="39542" ht="12.75" customHeight="1" x14ac:dyDescent="0.2"/>
    <row r="39546" ht="12.75" customHeight="1" x14ac:dyDescent="0.2"/>
    <row r="39550" ht="12.75" customHeight="1" x14ac:dyDescent="0.2"/>
    <row r="39554" ht="12.75" customHeight="1" x14ac:dyDescent="0.2"/>
    <row r="39558" ht="12.75" customHeight="1" x14ac:dyDescent="0.2"/>
    <row r="39562" ht="12.75" customHeight="1" x14ac:dyDescent="0.2"/>
    <row r="39566" ht="12.75" customHeight="1" x14ac:dyDescent="0.2"/>
    <row r="39570" ht="12.75" customHeight="1" x14ac:dyDescent="0.2"/>
    <row r="39574" ht="12.75" customHeight="1" x14ac:dyDescent="0.2"/>
    <row r="39578" ht="12.75" customHeight="1" x14ac:dyDescent="0.2"/>
    <row r="39582" ht="12.75" customHeight="1" x14ac:dyDescent="0.2"/>
    <row r="39586" ht="12.75" customHeight="1" x14ac:dyDescent="0.2"/>
    <row r="39590" ht="12.75" customHeight="1" x14ac:dyDescent="0.2"/>
    <row r="39594" ht="12.75" customHeight="1" x14ac:dyDescent="0.2"/>
    <row r="39598" ht="12.75" customHeight="1" x14ac:dyDescent="0.2"/>
    <row r="39602" ht="12.75" customHeight="1" x14ac:dyDescent="0.2"/>
    <row r="39606" ht="12.75" customHeight="1" x14ac:dyDescent="0.2"/>
    <row r="39610" ht="12.75" customHeight="1" x14ac:dyDescent="0.2"/>
    <row r="39614" ht="12.75" customHeight="1" x14ac:dyDescent="0.2"/>
    <row r="39618" ht="12.75" customHeight="1" x14ac:dyDescent="0.2"/>
    <row r="39622" ht="12.75" customHeight="1" x14ac:dyDescent="0.2"/>
    <row r="39626" ht="12.75" customHeight="1" x14ac:dyDescent="0.2"/>
    <row r="39630" ht="12.75" customHeight="1" x14ac:dyDescent="0.2"/>
    <row r="39634" ht="12.75" customHeight="1" x14ac:dyDescent="0.2"/>
    <row r="39638" ht="12.75" customHeight="1" x14ac:dyDescent="0.2"/>
    <row r="39642" ht="12.75" customHeight="1" x14ac:dyDescent="0.2"/>
    <row r="39646" ht="12.75" customHeight="1" x14ac:dyDescent="0.2"/>
    <row r="39650" ht="12.75" customHeight="1" x14ac:dyDescent="0.2"/>
    <row r="39654" ht="12.75" customHeight="1" x14ac:dyDescent="0.2"/>
    <row r="39658" ht="12.75" customHeight="1" x14ac:dyDescent="0.2"/>
    <row r="39662" ht="12.75" customHeight="1" x14ac:dyDescent="0.2"/>
    <row r="39666" ht="12.75" customHeight="1" x14ac:dyDescent="0.2"/>
    <row r="39670" ht="12.75" customHeight="1" x14ac:dyDescent="0.2"/>
    <row r="39674" ht="12.75" customHeight="1" x14ac:dyDescent="0.2"/>
    <row r="39678" ht="12.75" customHeight="1" x14ac:dyDescent="0.2"/>
    <row r="39682" ht="12.75" customHeight="1" x14ac:dyDescent="0.2"/>
    <row r="39686" ht="12.75" customHeight="1" x14ac:dyDescent="0.2"/>
    <row r="39690" ht="12.75" customHeight="1" x14ac:dyDescent="0.2"/>
    <row r="39694" ht="12.75" customHeight="1" x14ac:dyDescent="0.2"/>
    <row r="39698" ht="12.75" customHeight="1" x14ac:dyDescent="0.2"/>
    <row r="39702" ht="12.75" customHeight="1" x14ac:dyDescent="0.2"/>
    <row r="39706" ht="12.75" customHeight="1" x14ac:dyDescent="0.2"/>
    <row r="39710" ht="12.75" customHeight="1" x14ac:dyDescent="0.2"/>
    <row r="39714" ht="12.75" customHeight="1" x14ac:dyDescent="0.2"/>
    <row r="39718" ht="12.75" customHeight="1" x14ac:dyDescent="0.2"/>
    <row r="39722" ht="12.75" customHeight="1" x14ac:dyDescent="0.2"/>
    <row r="39726" ht="12.75" customHeight="1" x14ac:dyDescent="0.2"/>
    <row r="39730" ht="12.75" customHeight="1" x14ac:dyDescent="0.2"/>
    <row r="39734" ht="12.75" customHeight="1" x14ac:dyDescent="0.2"/>
    <row r="39738" ht="12.75" customHeight="1" x14ac:dyDescent="0.2"/>
    <row r="39742" ht="12.75" customHeight="1" x14ac:dyDescent="0.2"/>
    <row r="39746" ht="12.75" customHeight="1" x14ac:dyDescent="0.2"/>
    <row r="39750" ht="12.75" customHeight="1" x14ac:dyDescent="0.2"/>
    <row r="39754" ht="12.75" customHeight="1" x14ac:dyDescent="0.2"/>
    <row r="39758" ht="12.75" customHeight="1" x14ac:dyDescent="0.2"/>
    <row r="39762" ht="12.75" customHeight="1" x14ac:dyDescent="0.2"/>
    <row r="39766" ht="12.75" customHeight="1" x14ac:dyDescent="0.2"/>
    <row r="39770" ht="12.75" customHeight="1" x14ac:dyDescent="0.2"/>
    <row r="39774" ht="12.75" customHeight="1" x14ac:dyDescent="0.2"/>
    <row r="39778" ht="12.75" customHeight="1" x14ac:dyDescent="0.2"/>
    <row r="39782" ht="12.75" customHeight="1" x14ac:dyDescent="0.2"/>
    <row r="39786" ht="12.75" customHeight="1" x14ac:dyDescent="0.2"/>
    <row r="39790" ht="12.75" customHeight="1" x14ac:dyDescent="0.2"/>
    <row r="39794" ht="12.75" customHeight="1" x14ac:dyDescent="0.2"/>
    <row r="39798" ht="12.75" customHeight="1" x14ac:dyDescent="0.2"/>
    <row r="39802" ht="12.75" customHeight="1" x14ac:dyDescent="0.2"/>
    <row r="39806" ht="12.75" customHeight="1" x14ac:dyDescent="0.2"/>
    <row r="39810" ht="12.75" customHeight="1" x14ac:dyDescent="0.2"/>
    <row r="39814" ht="12.75" customHeight="1" x14ac:dyDescent="0.2"/>
    <row r="39818" ht="12.75" customHeight="1" x14ac:dyDescent="0.2"/>
    <row r="39822" ht="12.75" customHeight="1" x14ac:dyDescent="0.2"/>
    <row r="39826" ht="12.75" customHeight="1" x14ac:dyDescent="0.2"/>
    <row r="39830" ht="12.75" customHeight="1" x14ac:dyDescent="0.2"/>
    <row r="39834" ht="12.75" customHeight="1" x14ac:dyDescent="0.2"/>
    <row r="39838" ht="12.75" customHeight="1" x14ac:dyDescent="0.2"/>
    <row r="39842" ht="12.75" customHeight="1" x14ac:dyDescent="0.2"/>
    <row r="39846" ht="12.75" customHeight="1" x14ac:dyDescent="0.2"/>
    <row r="39850" ht="12.75" customHeight="1" x14ac:dyDescent="0.2"/>
    <row r="39854" ht="12.75" customHeight="1" x14ac:dyDescent="0.2"/>
    <row r="39858" ht="12.75" customHeight="1" x14ac:dyDescent="0.2"/>
    <row r="39862" ht="12.75" customHeight="1" x14ac:dyDescent="0.2"/>
    <row r="39866" ht="12.75" customHeight="1" x14ac:dyDescent="0.2"/>
    <row r="39870" ht="12.75" customHeight="1" x14ac:dyDescent="0.2"/>
    <row r="39874" ht="12.75" customHeight="1" x14ac:dyDescent="0.2"/>
    <row r="39878" ht="12.75" customHeight="1" x14ac:dyDescent="0.2"/>
    <row r="39882" ht="12.75" customHeight="1" x14ac:dyDescent="0.2"/>
    <row r="39886" ht="12.75" customHeight="1" x14ac:dyDescent="0.2"/>
    <row r="39890" ht="12.75" customHeight="1" x14ac:dyDescent="0.2"/>
    <row r="39894" ht="12.75" customHeight="1" x14ac:dyDescent="0.2"/>
    <row r="39898" ht="12.75" customHeight="1" x14ac:dyDescent="0.2"/>
    <row r="39902" ht="12.75" customHeight="1" x14ac:dyDescent="0.2"/>
    <row r="39906" ht="12.75" customHeight="1" x14ac:dyDescent="0.2"/>
    <row r="39910" ht="12.75" customHeight="1" x14ac:dyDescent="0.2"/>
    <row r="39914" ht="12.75" customHeight="1" x14ac:dyDescent="0.2"/>
    <row r="39918" ht="12.75" customHeight="1" x14ac:dyDescent="0.2"/>
    <row r="39922" ht="12.75" customHeight="1" x14ac:dyDescent="0.2"/>
    <row r="39926" ht="12.75" customHeight="1" x14ac:dyDescent="0.2"/>
    <row r="39930" ht="12.75" customHeight="1" x14ac:dyDescent="0.2"/>
    <row r="39934" ht="12.75" customHeight="1" x14ac:dyDescent="0.2"/>
    <row r="39938" ht="12.75" customHeight="1" x14ac:dyDescent="0.2"/>
    <row r="39942" ht="12.75" customHeight="1" x14ac:dyDescent="0.2"/>
    <row r="39946" ht="12.75" customHeight="1" x14ac:dyDescent="0.2"/>
    <row r="39950" ht="12.75" customHeight="1" x14ac:dyDescent="0.2"/>
    <row r="39954" ht="12.75" customHeight="1" x14ac:dyDescent="0.2"/>
    <row r="39958" ht="12.75" customHeight="1" x14ac:dyDescent="0.2"/>
    <row r="39962" ht="12.75" customHeight="1" x14ac:dyDescent="0.2"/>
    <row r="39966" ht="12.75" customHeight="1" x14ac:dyDescent="0.2"/>
    <row r="39970" ht="12.75" customHeight="1" x14ac:dyDescent="0.2"/>
    <row r="39974" ht="12.75" customHeight="1" x14ac:dyDescent="0.2"/>
    <row r="39978" ht="12.75" customHeight="1" x14ac:dyDescent="0.2"/>
    <row r="39982" ht="12.75" customHeight="1" x14ac:dyDescent="0.2"/>
    <row r="39986" ht="12.75" customHeight="1" x14ac:dyDescent="0.2"/>
    <row r="39990" ht="12.75" customHeight="1" x14ac:dyDescent="0.2"/>
    <row r="39994" ht="12.75" customHeight="1" x14ac:dyDescent="0.2"/>
    <row r="39998" ht="12.75" customHeight="1" x14ac:dyDescent="0.2"/>
    <row r="40002" ht="12.75" customHeight="1" x14ac:dyDescent="0.2"/>
    <row r="40006" ht="12.75" customHeight="1" x14ac:dyDescent="0.2"/>
    <row r="40010" ht="12.75" customHeight="1" x14ac:dyDescent="0.2"/>
    <row r="40014" ht="12.75" customHeight="1" x14ac:dyDescent="0.2"/>
    <row r="40018" ht="12.75" customHeight="1" x14ac:dyDescent="0.2"/>
    <row r="40022" ht="12.75" customHeight="1" x14ac:dyDescent="0.2"/>
    <row r="40026" ht="12.75" customHeight="1" x14ac:dyDescent="0.2"/>
    <row r="40030" ht="12.75" customHeight="1" x14ac:dyDescent="0.2"/>
    <row r="40034" ht="12.75" customHeight="1" x14ac:dyDescent="0.2"/>
    <row r="40038" ht="12.75" customHeight="1" x14ac:dyDescent="0.2"/>
    <row r="40042" ht="12.75" customHeight="1" x14ac:dyDescent="0.2"/>
    <row r="40046" ht="12.75" customHeight="1" x14ac:dyDescent="0.2"/>
    <row r="40050" ht="12.75" customHeight="1" x14ac:dyDescent="0.2"/>
    <row r="40054" ht="12.75" customHeight="1" x14ac:dyDescent="0.2"/>
    <row r="40058" ht="12.75" customHeight="1" x14ac:dyDescent="0.2"/>
    <row r="40062" ht="12.75" customHeight="1" x14ac:dyDescent="0.2"/>
    <row r="40066" ht="12.75" customHeight="1" x14ac:dyDescent="0.2"/>
    <row r="40070" ht="12.75" customHeight="1" x14ac:dyDescent="0.2"/>
    <row r="40074" ht="12.75" customHeight="1" x14ac:dyDescent="0.2"/>
    <row r="40078" ht="12.75" customHeight="1" x14ac:dyDescent="0.2"/>
    <row r="40082" ht="12.75" customHeight="1" x14ac:dyDescent="0.2"/>
    <row r="40086" ht="12.75" customHeight="1" x14ac:dyDescent="0.2"/>
    <row r="40090" ht="12.75" customHeight="1" x14ac:dyDescent="0.2"/>
    <row r="40094" ht="12.75" customHeight="1" x14ac:dyDescent="0.2"/>
    <row r="40098" ht="12.75" customHeight="1" x14ac:dyDescent="0.2"/>
    <row r="40102" ht="12.75" customHeight="1" x14ac:dyDescent="0.2"/>
    <row r="40106" ht="12.75" customHeight="1" x14ac:dyDescent="0.2"/>
    <row r="40110" ht="12.75" customHeight="1" x14ac:dyDescent="0.2"/>
    <row r="40114" ht="12.75" customHeight="1" x14ac:dyDescent="0.2"/>
    <row r="40118" ht="12.75" customHeight="1" x14ac:dyDescent="0.2"/>
    <row r="40122" ht="12.75" customHeight="1" x14ac:dyDescent="0.2"/>
    <row r="40126" ht="12.75" customHeight="1" x14ac:dyDescent="0.2"/>
    <row r="40130" ht="12.75" customHeight="1" x14ac:dyDescent="0.2"/>
    <row r="40134" ht="12.75" customHeight="1" x14ac:dyDescent="0.2"/>
    <row r="40138" ht="12.75" customHeight="1" x14ac:dyDescent="0.2"/>
    <row r="40142" ht="12.75" customHeight="1" x14ac:dyDescent="0.2"/>
    <row r="40146" ht="12.75" customHeight="1" x14ac:dyDescent="0.2"/>
    <row r="40150" ht="12.75" customHeight="1" x14ac:dyDescent="0.2"/>
    <row r="40154" ht="12.75" customHeight="1" x14ac:dyDescent="0.2"/>
    <row r="40158" ht="12.75" customHeight="1" x14ac:dyDescent="0.2"/>
    <row r="40162" ht="12.75" customHeight="1" x14ac:dyDescent="0.2"/>
    <row r="40166" ht="12.75" customHeight="1" x14ac:dyDescent="0.2"/>
    <row r="40170" ht="12.75" customHeight="1" x14ac:dyDescent="0.2"/>
    <row r="40174" ht="12.75" customHeight="1" x14ac:dyDescent="0.2"/>
    <row r="40178" ht="12.75" customHeight="1" x14ac:dyDescent="0.2"/>
    <row r="40182" ht="12.75" customHeight="1" x14ac:dyDescent="0.2"/>
    <row r="40186" ht="12.75" customHeight="1" x14ac:dyDescent="0.2"/>
    <row r="40190" ht="12.75" customHeight="1" x14ac:dyDescent="0.2"/>
    <row r="40194" ht="12.75" customHeight="1" x14ac:dyDescent="0.2"/>
    <row r="40198" ht="12.75" customHeight="1" x14ac:dyDescent="0.2"/>
    <row r="40202" ht="12.75" customHeight="1" x14ac:dyDescent="0.2"/>
    <row r="40206" ht="12.75" customHeight="1" x14ac:dyDescent="0.2"/>
    <row r="40210" ht="12.75" customHeight="1" x14ac:dyDescent="0.2"/>
    <row r="40214" ht="12.75" customHeight="1" x14ac:dyDescent="0.2"/>
    <row r="40218" ht="12.75" customHeight="1" x14ac:dyDescent="0.2"/>
    <row r="40222" ht="12.75" customHeight="1" x14ac:dyDescent="0.2"/>
    <row r="40226" ht="12.75" customHeight="1" x14ac:dyDescent="0.2"/>
    <row r="40230" ht="12.75" customHeight="1" x14ac:dyDescent="0.2"/>
    <row r="40234" ht="12.75" customHeight="1" x14ac:dyDescent="0.2"/>
    <row r="40238" ht="12.75" customHeight="1" x14ac:dyDescent="0.2"/>
    <row r="40242" ht="12.75" customHeight="1" x14ac:dyDescent="0.2"/>
    <row r="40246" ht="12.75" customHeight="1" x14ac:dyDescent="0.2"/>
    <row r="40250" ht="12.75" customHeight="1" x14ac:dyDescent="0.2"/>
    <row r="40254" ht="12.75" customHeight="1" x14ac:dyDescent="0.2"/>
    <row r="40258" ht="12.75" customHeight="1" x14ac:dyDescent="0.2"/>
    <row r="40262" ht="12.75" customHeight="1" x14ac:dyDescent="0.2"/>
    <row r="40266" ht="12.75" customHeight="1" x14ac:dyDescent="0.2"/>
    <row r="40270" ht="12.75" customHeight="1" x14ac:dyDescent="0.2"/>
    <row r="40274" ht="12.75" customHeight="1" x14ac:dyDescent="0.2"/>
    <row r="40278" ht="12.75" customHeight="1" x14ac:dyDescent="0.2"/>
    <row r="40282" ht="12.75" customHeight="1" x14ac:dyDescent="0.2"/>
    <row r="40286" ht="12.75" customHeight="1" x14ac:dyDescent="0.2"/>
    <row r="40290" ht="12.75" customHeight="1" x14ac:dyDescent="0.2"/>
    <row r="40294" ht="12.75" customHeight="1" x14ac:dyDescent="0.2"/>
    <row r="40298" ht="12.75" customHeight="1" x14ac:dyDescent="0.2"/>
    <row r="40302" ht="12.75" customHeight="1" x14ac:dyDescent="0.2"/>
    <row r="40306" ht="12.75" customHeight="1" x14ac:dyDescent="0.2"/>
    <row r="40310" ht="12.75" customHeight="1" x14ac:dyDescent="0.2"/>
    <row r="40314" ht="12.75" customHeight="1" x14ac:dyDescent="0.2"/>
    <row r="40318" ht="12.75" customHeight="1" x14ac:dyDescent="0.2"/>
    <row r="40322" ht="12.75" customHeight="1" x14ac:dyDescent="0.2"/>
    <row r="40326" ht="12.75" customHeight="1" x14ac:dyDescent="0.2"/>
    <row r="40330" ht="12.75" customHeight="1" x14ac:dyDescent="0.2"/>
    <row r="40334" ht="12.75" customHeight="1" x14ac:dyDescent="0.2"/>
    <row r="40338" ht="12.75" customHeight="1" x14ac:dyDescent="0.2"/>
    <row r="40342" ht="12.75" customHeight="1" x14ac:dyDescent="0.2"/>
    <row r="40346" ht="12.75" customHeight="1" x14ac:dyDescent="0.2"/>
    <row r="40350" ht="12.75" customHeight="1" x14ac:dyDescent="0.2"/>
    <row r="40354" ht="12.75" customHeight="1" x14ac:dyDescent="0.2"/>
    <row r="40358" ht="12.75" customHeight="1" x14ac:dyDescent="0.2"/>
    <row r="40362" ht="12.75" customHeight="1" x14ac:dyDescent="0.2"/>
    <row r="40366" ht="12.75" customHeight="1" x14ac:dyDescent="0.2"/>
    <row r="40370" ht="12.75" customHeight="1" x14ac:dyDescent="0.2"/>
    <row r="40374" ht="12.75" customHeight="1" x14ac:dyDescent="0.2"/>
    <row r="40378" ht="12.75" customHeight="1" x14ac:dyDescent="0.2"/>
    <row r="40382" ht="12.75" customHeight="1" x14ac:dyDescent="0.2"/>
    <row r="40386" ht="12.75" customHeight="1" x14ac:dyDescent="0.2"/>
    <row r="40390" ht="12.75" customHeight="1" x14ac:dyDescent="0.2"/>
    <row r="40394" ht="12.75" customHeight="1" x14ac:dyDescent="0.2"/>
    <row r="40398" ht="12.75" customHeight="1" x14ac:dyDescent="0.2"/>
    <row r="40402" ht="12.75" customHeight="1" x14ac:dyDescent="0.2"/>
    <row r="40406" ht="12.75" customHeight="1" x14ac:dyDescent="0.2"/>
    <row r="40410" ht="12.75" customHeight="1" x14ac:dyDescent="0.2"/>
    <row r="40414" ht="12.75" customHeight="1" x14ac:dyDescent="0.2"/>
    <row r="40418" ht="12.75" customHeight="1" x14ac:dyDescent="0.2"/>
    <row r="40422" ht="12.75" customHeight="1" x14ac:dyDescent="0.2"/>
    <row r="40426" ht="12.75" customHeight="1" x14ac:dyDescent="0.2"/>
    <row r="40430" ht="12.75" customHeight="1" x14ac:dyDescent="0.2"/>
    <row r="40434" ht="12.75" customHeight="1" x14ac:dyDescent="0.2"/>
    <row r="40438" ht="12.75" customHeight="1" x14ac:dyDescent="0.2"/>
    <row r="40442" ht="12.75" customHeight="1" x14ac:dyDescent="0.2"/>
    <row r="40446" ht="12.75" customHeight="1" x14ac:dyDescent="0.2"/>
    <row r="40450" ht="12.75" customHeight="1" x14ac:dyDescent="0.2"/>
    <row r="40454" ht="12.75" customHeight="1" x14ac:dyDescent="0.2"/>
    <row r="40458" ht="12.75" customHeight="1" x14ac:dyDescent="0.2"/>
    <row r="40462" ht="12.75" customHeight="1" x14ac:dyDescent="0.2"/>
    <row r="40466" ht="12.75" customHeight="1" x14ac:dyDescent="0.2"/>
    <row r="40470" ht="12.75" customHeight="1" x14ac:dyDescent="0.2"/>
    <row r="40474" ht="12.75" customHeight="1" x14ac:dyDescent="0.2"/>
    <row r="40478" ht="12.75" customHeight="1" x14ac:dyDescent="0.2"/>
    <row r="40482" ht="12.75" customHeight="1" x14ac:dyDescent="0.2"/>
    <row r="40486" ht="12.75" customHeight="1" x14ac:dyDescent="0.2"/>
    <row r="40490" ht="12.75" customHeight="1" x14ac:dyDescent="0.2"/>
    <row r="40494" ht="12.75" customHeight="1" x14ac:dyDescent="0.2"/>
    <row r="40498" ht="12.75" customHeight="1" x14ac:dyDescent="0.2"/>
    <row r="40502" ht="12.75" customHeight="1" x14ac:dyDescent="0.2"/>
    <row r="40506" ht="12.75" customHeight="1" x14ac:dyDescent="0.2"/>
    <row r="40510" ht="12.75" customHeight="1" x14ac:dyDescent="0.2"/>
    <row r="40514" ht="12.75" customHeight="1" x14ac:dyDescent="0.2"/>
    <row r="40518" ht="12.75" customHeight="1" x14ac:dyDescent="0.2"/>
    <row r="40522" ht="12.75" customHeight="1" x14ac:dyDescent="0.2"/>
    <row r="40526" ht="12.75" customHeight="1" x14ac:dyDescent="0.2"/>
    <row r="40530" ht="12.75" customHeight="1" x14ac:dyDescent="0.2"/>
    <row r="40534" ht="12.75" customHeight="1" x14ac:dyDescent="0.2"/>
    <row r="40538" ht="12.75" customHeight="1" x14ac:dyDescent="0.2"/>
    <row r="40542" ht="12.75" customHeight="1" x14ac:dyDescent="0.2"/>
    <row r="40546" ht="12.75" customHeight="1" x14ac:dyDescent="0.2"/>
    <row r="40550" ht="12.75" customHeight="1" x14ac:dyDescent="0.2"/>
    <row r="40554" ht="12.75" customHeight="1" x14ac:dyDescent="0.2"/>
    <row r="40558" ht="12.75" customHeight="1" x14ac:dyDescent="0.2"/>
    <row r="40562" ht="12.75" customHeight="1" x14ac:dyDescent="0.2"/>
    <row r="40566" ht="12.75" customHeight="1" x14ac:dyDescent="0.2"/>
    <row r="40570" ht="12.75" customHeight="1" x14ac:dyDescent="0.2"/>
    <row r="40574" ht="12.75" customHeight="1" x14ac:dyDescent="0.2"/>
    <row r="40578" ht="12.75" customHeight="1" x14ac:dyDescent="0.2"/>
    <row r="40582" ht="12.75" customHeight="1" x14ac:dyDescent="0.2"/>
    <row r="40586" ht="12.75" customHeight="1" x14ac:dyDescent="0.2"/>
    <row r="40590" ht="12.75" customHeight="1" x14ac:dyDescent="0.2"/>
    <row r="40594" ht="12.75" customHeight="1" x14ac:dyDescent="0.2"/>
    <row r="40598" ht="12.75" customHeight="1" x14ac:dyDescent="0.2"/>
    <row r="40602" ht="12.75" customHeight="1" x14ac:dyDescent="0.2"/>
    <row r="40606" ht="12.75" customHeight="1" x14ac:dyDescent="0.2"/>
    <row r="40610" ht="12.75" customHeight="1" x14ac:dyDescent="0.2"/>
    <row r="40614" ht="12.75" customHeight="1" x14ac:dyDescent="0.2"/>
    <row r="40618" ht="12.75" customHeight="1" x14ac:dyDescent="0.2"/>
    <row r="40622" ht="12.75" customHeight="1" x14ac:dyDescent="0.2"/>
    <row r="40626" ht="12.75" customHeight="1" x14ac:dyDescent="0.2"/>
    <row r="40630" ht="12.75" customHeight="1" x14ac:dyDescent="0.2"/>
    <row r="40634" ht="12.75" customHeight="1" x14ac:dyDescent="0.2"/>
    <row r="40638" ht="12.75" customHeight="1" x14ac:dyDescent="0.2"/>
    <row r="40642" ht="12.75" customHeight="1" x14ac:dyDescent="0.2"/>
    <row r="40646" ht="12.75" customHeight="1" x14ac:dyDescent="0.2"/>
    <row r="40650" ht="12.75" customHeight="1" x14ac:dyDescent="0.2"/>
    <row r="40654" ht="12.75" customHeight="1" x14ac:dyDescent="0.2"/>
    <row r="40658" ht="12.75" customHeight="1" x14ac:dyDescent="0.2"/>
    <row r="40662" ht="12.75" customHeight="1" x14ac:dyDescent="0.2"/>
    <row r="40666" ht="12.75" customHeight="1" x14ac:dyDescent="0.2"/>
    <row r="40670" ht="12.75" customHeight="1" x14ac:dyDescent="0.2"/>
    <row r="40674" ht="12.75" customHeight="1" x14ac:dyDescent="0.2"/>
    <row r="40678" ht="12.75" customHeight="1" x14ac:dyDescent="0.2"/>
    <row r="40682" ht="12.75" customHeight="1" x14ac:dyDescent="0.2"/>
    <row r="40686" ht="12.75" customHeight="1" x14ac:dyDescent="0.2"/>
    <row r="40690" ht="12.75" customHeight="1" x14ac:dyDescent="0.2"/>
    <row r="40694" ht="12.75" customHeight="1" x14ac:dyDescent="0.2"/>
    <row r="40698" ht="12.75" customHeight="1" x14ac:dyDescent="0.2"/>
    <row r="40702" ht="12.75" customHeight="1" x14ac:dyDescent="0.2"/>
    <row r="40706" ht="12.75" customHeight="1" x14ac:dyDescent="0.2"/>
    <row r="40710" ht="12.75" customHeight="1" x14ac:dyDescent="0.2"/>
    <row r="40714" ht="12.75" customHeight="1" x14ac:dyDescent="0.2"/>
    <row r="40718" ht="12.75" customHeight="1" x14ac:dyDescent="0.2"/>
    <row r="40722" ht="12.75" customHeight="1" x14ac:dyDescent="0.2"/>
    <row r="40726" ht="12.75" customHeight="1" x14ac:dyDescent="0.2"/>
    <row r="40730" ht="12.75" customHeight="1" x14ac:dyDescent="0.2"/>
    <row r="40734" ht="12.75" customHeight="1" x14ac:dyDescent="0.2"/>
    <row r="40738" ht="12.75" customHeight="1" x14ac:dyDescent="0.2"/>
    <row r="40742" ht="12.75" customHeight="1" x14ac:dyDescent="0.2"/>
    <row r="40746" ht="12.75" customHeight="1" x14ac:dyDescent="0.2"/>
    <row r="40750" ht="12.75" customHeight="1" x14ac:dyDescent="0.2"/>
    <row r="40754" ht="12.75" customHeight="1" x14ac:dyDescent="0.2"/>
    <row r="40758" ht="12.75" customHeight="1" x14ac:dyDescent="0.2"/>
    <row r="40762" ht="12.75" customHeight="1" x14ac:dyDescent="0.2"/>
    <row r="40766" ht="12.75" customHeight="1" x14ac:dyDescent="0.2"/>
    <row r="40770" ht="12.75" customHeight="1" x14ac:dyDescent="0.2"/>
    <row r="40774" ht="12.75" customHeight="1" x14ac:dyDescent="0.2"/>
    <row r="40778" ht="12.75" customHeight="1" x14ac:dyDescent="0.2"/>
    <row r="40782" ht="12.75" customHeight="1" x14ac:dyDescent="0.2"/>
    <row r="40786" ht="12.75" customHeight="1" x14ac:dyDescent="0.2"/>
    <row r="40790" ht="12.75" customHeight="1" x14ac:dyDescent="0.2"/>
    <row r="40794" ht="12.75" customHeight="1" x14ac:dyDescent="0.2"/>
    <row r="40798" ht="12.75" customHeight="1" x14ac:dyDescent="0.2"/>
    <row r="40802" ht="12.75" customHeight="1" x14ac:dyDescent="0.2"/>
    <row r="40806" ht="12.75" customHeight="1" x14ac:dyDescent="0.2"/>
    <row r="40810" ht="12.75" customHeight="1" x14ac:dyDescent="0.2"/>
    <row r="40814" ht="12.75" customHeight="1" x14ac:dyDescent="0.2"/>
    <row r="40818" ht="12.75" customHeight="1" x14ac:dyDescent="0.2"/>
    <row r="40822" ht="12.75" customHeight="1" x14ac:dyDescent="0.2"/>
    <row r="40826" ht="12.75" customHeight="1" x14ac:dyDescent="0.2"/>
    <row r="40830" ht="12.75" customHeight="1" x14ac:dyDescent="0.2"/>
    <row r="40834" ht="12.75" customHeight="1" x14ac:dyDescent="0.2"/>
    <row r="40838" ht="12.75" customHeight="1" x14ac:dyDescent="0.2"/>
    <row r="40842" ht="12.75" customHeight="1" x14ac:dyDescent="0.2"/>
    <row r="40846" ht="12.75" customHeight="1" x14ac:dyDescent="0.2"/>
    <row r="40850" ht="12.75" customHeight="1" x14ac:dyDescent="0.2"/>
    <row r="40854" ht="12.75" customHeight="1" x14ac:dyDescent="0.2"/>
    <row r="40858" ht="12.75" customHeight="1" x14ac:dyDescent="0.2"/>
    <row r="40862" ht="12.75" customHeight="1" x14ac:dyDescent="0.2"/>
    <row r="40866" ht="12.75" customHeight="1" x14ac:dyDescent="0.2"/>
    <row r="40870" ht="12.75" customHeight="1" x14ac:dyDescent="0.2"/>
    <row r="40874" ht="12.75" customHeight="1" x14ac:dyDescent="0.2"/>
    <row r="40878" ht="12.75" customHeight="1" x14ac:dyDescent="0.2"/>
    <row r="40882" ht="12.75" customHeight="1" x14ac:dyDescent="0.2"/>
    <row r="40886" ht="12.75" customHeight="1" x14ac:dyDescent="0.2"/>
    <row r="40890" ht="12.75" customHeight="1" x14ac:dyDescent="0.2"/>
    <row r="40894" ht="12.75" customHeight="1" x14ac:dyDescent="0.2"/>
    <row r="40898" ht="12.75" customHeight="1" x14ac:dyDescent="0.2"/>
    <row r="40902" ht="12.75" customHeight="1" x14ac:dyDescent="0.2"/>
    <row r="40906" ht="12.75" customHeight="1" x14ac:dyDescent="0.2"/>
    <row r="40910" ht="12.75" customHeight="1" x14ac:dyDescent="0.2"/>
    <row r="40914" ht="12.75" customHeight="1" x14ac:dyDescent="0.2"/>
    <row r="40918" ht="12.75" customHeight="1" x14ac:dyDescent="0.2"/>
    <row r="40922" ht="12.75" customHeight="1" x14ac:dyDescent="0.2"/>
    <row r="40926" ht="12.75" customHeight="1" x14ac:dyDescent="0.2"/>
    <row r="40930" ht="12.75" customHeight="1" x14ac:dyDescent="0.2"/>
    <row r="40934" ht="12.75" customHeight="1" x14ac:dyDescent="0.2"/>
    <row r="40938" ht="12.75" customHeight="1" x14ac:dyDescent="0.2"/>
    <row r="40942" ht="12.75" customHeight="1" x14ac:dyDescent="0.2"/>
    <row r="40946" ht="12.75" customHeight="1" x14ac:dyDescent="0.2"/>
    <row r="40950" ht="12.75" customHeight="1" x14ac:dyDescent="0.2"/>
    <row r="40954" ht="12.75" customHeight="1" x14ac:dyDescent="0.2"/>
    <row r="40958" ht="12.75" customHeight="1" x14ac:dyDescent="0.2"/>
    <row r="40962" ht="12.75" customHeight="1" x14ac:dyDescent="0.2"/>
    <row r="40966" ht="12.75" customHeight="1" x14ac:dyDescent="0.2"/>
    <row r="40970" ht="12.75" customHeight="1" x14ac:dyDescent="0.2"/>
    <row r="40974" ht="12.75" customHeight="1" x14ac:dyDescent="0.2"/>
    <row r="40978" ht="12.75" customHeight="1" x14ac:dyDescent="0.2"/>
    <row r="40982" ht="12.75" customHeight="1" x14ac:dyDescent="0.2"/>
    <row r="40986" ht="12.75" customHeight="1" x14ac:dyDescent="0.2"/>
    <row r="40990" ht="12.75" customHeight="1" x14ac:dyDescent="0.2"/>
    <row r="40994" ht="12.75" customHeight="1" x14ac:dyDescent="0.2"/>
    <row r="40998" ht="12.75" customHeight="1" x14ac:dyDescent="0.2"/>
    <row r="41002" ht="12.75" customHeight="1" x14ac:dyDescent="0.2"/>
    <row r="41006" ht="12.75" customHeight="1" x14ac:dyDescent="0.2"/>
    <row r="41010" ht="12.75" customHeight="1" x14ac:dyDescent="0.2"/>
    <row r="41014" ht="12.75" customHeight="1" x14ac:dyDescent="0.2"/>
    <row r="41018" ht="12.75" customHeight="1" x14ac:dyDescent="0.2"/>
    <row r="41022" ht="12.75" customHeight="1" x14ac:dyDescent="0.2"/>
    <row r="41026" ht="12.75" customHeight="1" x14ac:dyDescent="0.2"/>
    <row r="41030" ht="12.75" customHeight="1" x14ac:dyDescent="0.2"/>
    <row r="41034" ht="12.75" customHeight="1" x14ac:dyDescent="0.2"/>
    <row r="41038" ht="12.75" customHeight="1" x14ac:dyDescent="0.2"/>
    <row r="41042" ht="12.75" customHeight="1" x14ac:dyDescent="0.2"/>
    <row r="41046" ht="12.75" customHeight="1" x14ac:dyDescent="0.2"/>
    <row r="41050" ht="12.75" customHeight="1" x14ac:dyDescent="0.2"/>
    <row r="41054" ht="12.75" customHeight="1" x14ac:dyDescent="0.2"/>
    <row r="41058" ht="12.75" customHeight="1" x14ac:dyDescent="0.2"/>
    <row r="41062" ht="12.75" customHeight="1" x14ac:dyDescent="0.2"/>
    <row r="41066" ht="12.75" customHeight="1" x14ac:dyDescent="0.2"/>
    <row r="41070" ht="12.75" customHeight="1" x14ac:dyDescent="0.2"/>
    <row r="41074" ht="12.75" customHeight="1" x14ac:dyDescent="0.2"/>
    <row r="41078" ht="12.75" customHeight="1" x14ac:dyDescent="0.2"/>
    <row r="41082" ht="12.75" customHeight="1" x14ac:dyDescent="0.2"/>
    <row r="41086" ht="12.75" customHeight="1" x14ac:dyDescent="0.2"/>
    <row r="41090" ht="12.75" customHeight="1" x14ac:dyDescent="0.2"/>
    <row r="41094" ht="12.75" customHeight="1" x14ac:dyDescent="0.2"/>
    <row r="41098" ht="12.75" customHeight="1" x14ac:dyDescent="0.2"/>
    <row r="41102" ht="12.75" customHeight="1" x14ac:dyDescent="0.2"/>
    <row r="41106" ht="12.75" customHeight="1" x14ac:dyDescent="0.2"/>
    <row r="41110" ht="12.75" customHeight="1" x14ac:dyDescent="0.2"/>
    <row r="41114" ht="12.75" customHeight="1" x14ac:dyDescent="0.2"/>
    <row r="41118" ht="12.75" customHeight="1" x14ac:dyDescent="0.2"/>
    <row r="41122" ht="12.75" customHeight="1" x14ac:dyDescent="0.2"/>
    <row r="41126" ht="12.75" customHeight="1" x14ac:dyDescent="0.2"/>
    <row r="41130" ht="12.75" customHeight="1" x14ac:dyDescent="0.2"/>
    <row r="41134" ht="12.75" customHeight="1" x14ac:dyDescent="0.2"/>
    <row r="41138" ht="12.75" customHeight="1" x14ac:dyDescent="0.2"/>
    <row r="41142" ht="12.75" customHeight="1" x14ac:dyDescent="0.2"/>
    <row r="41146" ht="12.75" customHeight="1" x14ac:dyDescent="0.2"/>
    <row r="41150" ht="12.75" customHeight="1" x14ac:dyDescent="0.2"/>
    <row r="41154" ht="12.75" customHeight="1" x14ac:dyDescent="0.2"/>
    <row r="41158" ht="12.75" customHeight="1" x14ac:dyDescent="0.2"/>
    <row r="41162" ht="12.75" customHeight="1" x14ac:dyDescent="0.2"/>
    <row r="41166" ht="12.75" customHeight="1" x14ac:dyDescent="0.2"/>
    <row r="41170" ht="12.75" customHeight="1" x14ac:dyDescent="0.2"/>
    <row r="41174" ht="12.75" customHeight="1" x14ac:dyDescent="0.2"/>
    <row r="41178" ht="12.75" customHeight="1" x14ac:dyDescent="0.2"/>
    <row r="41182" ht="12.75" customHeight="1" x14ac:dyDescent="0.2"/>
    <row r="41186" ht="12.75" customHeight="1" x14ac:dyDescent="0.2"/>
    <row r="41190" ht="12.75" customHeight="1" x14ac:dyDescent="0.2"/>
    <row r="41194" ht="12.75" customHeight="1" x14ac:dyDescent="0.2"/>
    <row r="41198" ht="12.75" customHeight="1" x14ac:dyDescent="0.2"/>
    <row r="41202" ht="12.75" customHeight="1" x14ac:dyDescent="0.2"/>
    <row r="41206" ht="12.75" customHeight="1" x14ac:dyDescent="0.2"/>
    <row r="41210" ht="12.75" customHeight="1" x14ac:dyDescent="0.2"/>
    <row r="41214" ht="12.75" customHeight="1" x14ac:dyDescent="0.2"/>
    <row r="41218" ht="12.75" customHeight="1" x14ac:dyDescent="0.2"/>
    <row r="41222" ht="12.75" customHeight="1" x14ac:dyDescent="0.2"/>
    <row r="41226" ht="12.75" customHeight="1" x14ac:dyDescent="0.2"/>
    <row r="41230" ht="12.75" customHeight="1" x14ac:dyDescent="0.2"/>
    <row r="41234" ht="12.75" customHeight="1" x14ac:dyDescent="0.2"/>
    <row r="41238" ht="12.75" customHeight="1" x14ac:dyDescent="0.2"/>
    <row r="41242" ht="12.75" customHeight="1" x14ac:dyDescent="0.2"/>
    <row r="41246" ht="12.75" customHeight="1" x14ac:dyDescent="0.2"/>
    <row r="41250" ht="12.75" customHeight="1" x14ac:dyDescent="0.2"/>
    <row r="41254" ht="12.75" customHeight="1" x14ac:dyDescent="0.2"/>
    <row r="41258" ht="12.75" customHeight="1" x14ac:dyDescent="0.2"/>
    <row r="41262" ht="12.75" customHeight="1" x14ac:dyDescent="0.2"/>
    <row r="41266" ht="12.75" customHeight="1" x14ac:dyDescent="0.2"/>
    <row r="41270" ht="12.75" customHeight="1" x14ac:dyDescent="0.2"/>
    <row r="41274" ht="12.75" customHeight="1" x14ac:dyDescent="0.2"/>
    <row r="41278" ht="12.75" customHeight="1" x14ac:dyDescent="0.2"/>
    <row r="41282" ht="12.75" customHeight="1" x14ac:dyDescent="0.2"/>
    <row r="41286" ht="12.75" customHeight="1" x14ac:dyDescent="0.2"/>
    <row r="41290" ht="12.75" customHeight="1" x14ac:dyDescent="0.2"/>
    <row r="41294" ht="12.75" customHeight="1" x14ac:dyDescent="0.2"/>
    <row r="41298" ht="12.75" customHeight="1" x14ac:dyDescent="0.2"/>
    <row r="41302" ht="12.75" customHeight="1" x14ac:dyDescent="0.2"/>
    <row r="41306" ht="12.75" customHeight="1" x14ac:dyDescent="0.2"/>
    <row r="41310" ht="12.75" customHeight="1" x14ac:dyDescent="0.2"/>
    <row r="41314" ht="12.75" customHeight="1" x14ac:dyDescent="0.2"/>
    <row r="41318" ht="12.75" customHeight="1" x14ac:dyDescent="0.2"/>
    <row r="41322" ht="12.75" customHeight="1" x14ac:dyDescent="0.2"/>
    <row r="41326" ht="12.75" customHeight="1" x14ac:dyDescent="0.2"/>
    <row r="41330" ht="12.75" customHeight="1" x14ac:dyDescent="0.2"/>
    <row r="41334" ht="12.75" customHeight="1" x14ac:dyDescent="0.2"/>
    <row r="41338" ht="12.75" customHeight="1" x14ac:dyDescent="0.2"/>
    <row r="41342" ht="12.75" customHeight="1" x14ac:dyDescent="0.2"/>
    <row r="41346" ht="12.75" customHeight="1" x14ac:dyDescent="0.2"/>
    <row r="41350" ht="12.75" customHeight="1" x14ac:dyDescent="0.2"/>
    <row r="41354" ht="12.75" customHeight="1" x14ac:dyDescent="0.2"/>
    <row r="41358" ht="12.75" customHeight="1" x14ac:dyDescent="0.2"/>
    <row r="41362" ht="12.75" customHeight="1" x14ac:dyDescent="0.2"/>
    <row r="41366" ht="12.75" customHeight="1" x14ac:dyDescent="0.2"/>
    <row r="41370" ht="12.75" customHeight="1" x14ac:dyDescent="0.2"/>
    <row r="41374" ht="12.75" customHeight="1" x14ac:dyDescent="0.2"/>
    <row r="41378" ht="12.75" customHeight="1" x14ac:dyDescent="0.2"/>
    <row r="41382" ht="12.75" customHeight="1" x14ac:dyDescent="0.2"/>
    <row r="41386" ht="12.75" customHeight="1" x14ac:dyDescent="0.2"/>
    <row r="41390" ht="12.75" customHeight="1" x14ac:dyDescent="0.2"/>
    <row r="41394" ht="12.75" customHeight="1" x14ac:dyDescent="0.2"/>
    <row r="41398" ht="12.75" customHeight="1" x14ac:dyDescent="0.2"/>
    <row r="41402" ht="12.75" customHeight="1" x14ac:dyDescent="0.2"/>
    <row r="41406" ht="12.75" customHeight="1" x14ac:dyDescent="0.2"/>
    <row r="41410" ht="12.75" customHeight="1" x14ac:dyDescent="0.2"/>
    <row r="41414" ht="12.75" customHeight="1" x14ac:dyDescent="0.2"/>
    <row r="41418" ht="12.75" customHeight="1" x14ac:dyDescent="0.2"/>
    <row r="41422" ht="12.75" customHeight="1" x14ac:dyDescent="0.2"/>
    <row r="41426" ht="12.75" customHeight="1" x14ac:dyDescent="0.2"/>
    <row r="41430" ht="12.75" customHeight="1" x14ac:dyDescent="0.2"/>
    <row r="41434" ht="12.75" customHeight="1" x14ac:dyDescent="0.2"/>
    <row r="41438" ht="12.75" customHeight="1" x14ac:dyDescent="0.2"/>
    <row r="41442" ht="12.75" customHeight="1" x14ac:dyDescent="0.2"/>
    <row r="41446" ht="12.75" customHeight="1" x14ac:dyDescent="0.2"/>
    <row r="41450" ht="12.75" customHeight="1" x14ac:dyDescent="0.2"/>
    <row r="41454" ht="12.75" customHeight="1" x14ac:dyDescent="0.2"/>
    <row r="41458" ht="12.75" customHeight="1" x14ac:dyDescent="0.2"/>
    <row r="41462" ht="12.75" customHeight="1" x14ac:dyDescent="0.2"/>
    <row r="41466" ht="12.75" customHeight="1" x14ac:dyDescent="0.2"/>
    <row r="41470" ht="12.75" customHeight="1" x14ac:dyDescent="0.2"/>
    <row r="41474" ht="12.75" customHeight="1" x14ac:dyDescent="0.2"/>
    <row r="41478" ht="12.75" customHeight="1" x14ac:dyDescent="0.2"/>
    <row r="41482" ht="12.75" customHeight="1" x14ac:dyDescent="0.2"/>
    <row r="41486" ht="12.75" customHeight="1" x14ac:dyDescent="0.2"/>
    <row r="41490" ht="12.75" customHeight="1" x14ac:dyDescent="0.2"/>
    <row r="41494" ht="12.75" customHeight="1" x14ac:dyDescent="0.2"/>
    <row r="41498" ht="12.75" customHeight="1" x14ac:dyDescent="0.2"/>
    <row r="41502" ht="12.75" customHeight="1" x14ac:dyDescent="0.2"/>
    <row r="41506" ht="12.75" customHeight="1" x14ac:dyDescent="0.2"/>
    <row r="41510" ht="12.75" customHeight="1" x14ac:dyDescent="0.2"/>
    <row r="41514" ht="12.75" customHeight="1" x14ac:dyDescent="0.2"/>
    <row r="41518" ht="12.75" customHeight="1" x14ac:dyDescent="0.2"/>
    <row r="41522" ht="12.75" customHeight="1" x14ac:dyDescent="0.2"/>
    <row r="41526" ht="12.75" customHeight="1" x14ac:dyDescent="0.2"/>
    <row r="41530" ht="12.75" customHeight="1" x14ac:dyDescent="0.2"/>
    <row r="41534" ht="12.75" customHeight="1" x14ac:dyDescent="0.2"/>
    <row r="41538" ht="12.75" customHeight="1" x14ac:dyDescent="0.2"/>
    <row r="41542" ht="12.75" customHeight="1" x14ac:dyDescent="0.2"/>
    <row r="41546" ht="12.75" customHeight="1" x14ac:dyDescent="0.2"/>
    <row r="41550" ht="12.75" customHeight="1" x14ac:dyDescent="0.2"/>
    <row r="41554" ht="12.75" customHeight="1" x14ac:dyDescent="0.2"/>
    <row r="41558" ht="12.75" customHeight="1" x14ac:dyDescent="0.2"/>
    <row r="41562" ht="12.75" customHeight="1" x14ac:dyDescent="0.2"/>
    <row r="41566" ht="12.75" customHeight="1" x14ac:dyDescent="0.2"/>
    <row r="41570" ht="12.75" customHeight="1" x14ac:dyDescent="0.2"/>
    <row r="41574" ht="12.75" customHeight="1" x14ac:dyDescent="0.2"/>
    <row r="41578" ht="12.75" customHeight="1" x14ac:dyDescent="0.2"/>
    <row r="41582" ht="12.75" customHeight="1" x14ac:dyDescent="0.2"/>
    <row r="41586" ht="12.75" customHeight="1" x14ac:dyDescent="0.2"/>
    <row r="41590" ht="12.75" customHeight="1" x14ac:dyDescent="0.2"/>
    <row r="41594" ht="12.75" customHeight="1" x14ac:dyDescent="0.2"/>
    <row r="41598" ht="12.75" customHeight="1" x14ac:dyDescent="0.2"/>
    <row r="41602" ht="12.75" customHeight="1" x14ac:dyDescent="0.2"/>
    <row r="41606" ht="12.75" customHeight="1" x14ac:dyDescent="0.2"/>
    <row r="41610" ht="12.75" customHeight="1" x14ac:dyDescent="0.2"/>
    <row r="41614" ht="12.75" customHeight="1" x14ac:dyDescent="0.2"/>
    <row r="41618" ht="12.75" customHeight="1" x14ac:dyDescent="0.2"/>
    <row r="41622" ht="12.75" customHeight="1" x14ac:dyDescent="0.2"/>
    <row r="41626" ht="12.75" customHeight="1" x14ac:dyDescent="0.2"/>
    <row r="41630" ht="12.75" customHeight="1" x14ac:dyDescent="0.2"/>
    <row r="41634" ht="12.75" customHeight="1" x14ac:dyDescent="0.2"/>
    <row r="41638" ht="12.75" customHeight="1" x14ac:dyDescent="0.2"/>
    <row r="41642" ht="12.75" customHeight="1" x14ac:dyDescent="0.2"/>
    <row r="41646" ht="12.75" customHeight="1" x14ac:dyDescent="0.2"/>
    <row r="41650" ht="12.75" customHeight="1" x14ac:dyDescent="0.2"/>
    <row r="41654" ht="12.75" customHeight="1" x14ac:dyDescent="0.2"/>
    <row r="41658" ht="12.75" customHeight="1" x14ac:dyDescent="0.2"/>
    <row r="41662" ht="12.75" customHeight="1" x14ac:dyDescent="0.2"/>
    <row r="41666" ht="12.75" customHeight="1" x14ac:dyDescent="0.2"/>
    <row r="41670" ht="12.75" customHeight="1" x14ac:dyDescent="0.2"/>
    <row r="41674" ht="12.75" customHeight="1" x14ac:dyDescent="0.2"/>
    <row r="41678" ht="12.75" customHeight="1" x14ac:dyDescent="0.2"/>
    <row r="41682" ht="12.75" customHeight="1" x14ac:dyDescent="0.2"/>
    <row r="41686" ht="12.75" customHeight="1" x14ac:dyDescent="0.2"/>
    <row r="41690" ht="12.75" customHeight="1" x14ac:dyDescent="0.2"/>
    <row r="41694" ht="12.75" customHeight="1" x14ac:dyDescent="0.2"/>
    <row r="41698" ht="12.75" customHeight="1" x14ac:dyDescent="0.2"/>
    <row r="41702" ht="12.75" customHeight="1" x14ac:dyDescent="0.2"/>
    <row r="41706" ht="12.75" customHeight="1" x14ac:dyDescent="0.2"/>
    <row r="41710" ht="12.75" customHeight="1" x14ac:dyDescent="0.2"/>
    <row r="41714" ht="12.75" customHeight="1" x14ac:dyDescent="0.2"/>
    <row r="41718" ht="12.75" customHeight="1" x14ac:dyDescent="0.2"/>
    <row r="41722" ht="12.75" customHeight="1" x14ac:dyDescent="0.2"/>
    <row r="41726" ht="12.75" customHeight="1" x14ac:dyDescent="0.2"/>
    <row r="41730" ht="12.75" customHeight="1" x14ac:dyDescent="0.2"/>
    <row r="41734" ht="12.75" customHeight="1" x14ac:dyDescent="0.2"/>
    <row r="41738" ht="12.75" customHeight="1" x14ac:dyDescent="0.2"/>
    <row r="41742" ht="12.75" customHeight="1" x14ac:dyDescent="0.2"/>
    <row r="41746" ht="12.75" customHeight="1" x14ac:dyDescent="0.2"/>
    <row r="41750" ht="12.75" customHeight="1" x14ac:dyDescent="0.2"/>
    <row r="41754" ht="12.75" customHeight="1" x14ac:dyDescent="0.2"/>
    <row r="41758" ht="12.75" customHeight="1" x14ac:dyDescent="0.2"/>
    <row r="41762" ht="12.75" customHeight="1" x14ac:dyDescent="0.2"/>
    <row r="41766" ht="12.75" customHeight="1" x14ac:dyDescent="0.2"/>
    <row r="41770" ht="12.75" customHeight="1" x14ac:dyDescent="0.2"/>
    <row r="41774" ht="12.75" customHeight="1" x14ac:dyDescent="0.2"/>
    <row r="41778" ht="12.75" customHeight="1" x14ac:dyDescent="0.2"/>
    <row r="41782" ht="12.75" customHeight="1" x14ac:dyDescent="0.2"/>
    <row r="41786" ht="12.75" customHeight="1" x14ac:dyDescent="0.2"/>
    <row r="41790" ht="12.75" customHeight="1" x14ac:dyDescent="0.2"/>
    <row r="41794" ht="12.75" customHeight="1" x14ac:dyDescent="0.2"/>
    <row r="41798" ht="12.75" customHeight="1" x14ac:dyDescent="0.2"/>
    <row r="41802" ht="12.75" customHeight="1" x14ac:dyDescent="0.2"/>
    <row r="41806" ht="12.75" customHeight="1" x14ac:dyDescent="0.2"/>
    <row r="41810" ht="12.75" customHeight="1" x14ac:dyDescent="0.2"/>
    <row r="41814" ht="12.75" customHeight="1" x14ac:dyDescent="0.2"/>
    <row r="41818" ht="12.75" customHeight="1" x14ac:dyDescent="0.2"/>
    <row r="41822" ht="12.75" customHeight="1" x14ac:dyDescent="0.2"/>
    <row r="41826" ht="12.75" customHeight="1" x14ac:dyDescent="0.2"/>
    <row r="41830" ht="12.75" customHeight="1" x14ac:dyDescent="0.2"/>
    <row r="41834" ht="12.75" customHeight="1" x14ac:dyDescent="0.2"/>
    <row r="41838" ht="12.75" customHeight="1" x14ac:dyDescent="0.2"/>
    <row r="41842" ht="12.75" customHeight="1" x14ac:dyDescent="0.2"/>
    <row r="41846" ht="12.75" customHeight="1" x14ac:dyDescent="0.2"/>
    <row r="41850" ht="12.75" customHeight="1" x14ac:dyDescent="0.2"/>
    <row r="41854" ht="12.75" customHeight="1" x14ac:dyDescent="0.2"/>
    <row r="41858" ht="12.75" customHeight="1" x14ac:dyDescent="0.2"/>
    <row r="41862" ht="12.75" customHeight="1" x14ac:dyDescent="0.2"/>
    <row r="41866" ht="12.75" customHeight="1" x14ac:dyDescent="0.2"/>
    <row r="41870" ht="12.75" customHeight="1" x14ac:dyDescent="0.2"/>
    <row r="41874" ht="12.75" customHeight="1" x14ac:dyDescent="0.2"/>
    <row r="41878" ht="12.75" customHeight="1" x14ac:dyDescent="0.2"/>
    <row r="41882" ht="12.75" customHeight="1" x14ac:dyDescent="0.2"/>
    <row r="41886" ht="12.75" customHeight="1" x14ac:dyDescent="0.2"/>
    <row r="41890" ht="12.75" customHeight="1" x14ac:dyDescent="0.2"/>
    <row r="41894" ht="12.75" customHeight="1" x14ac:dyDescent="0.2"/>
    <row r="41898" ht="12.75" customHeight="1" x14ac:dyDescent="0.2"/>
    <row r="41902" ht="12.75" customHeight="1" x14ac:dyDescent="0.2"/>
    <row r="41906" ht="12.75" customHeight="1" x14ac:dyDescent="0.2"/>
    <row r="41910" ht="12.75" customHeight="1" x14ac:dyDescent="0.2"/>
    <row r="41914" ht="12.75" customHeight="1" x14ac:dyDescent="0.2"/>
    <row r="41918" ht="12.75" customHeight="1" x14ac:dyDescent="0.2"/>
    <row r="41922" ht="12.75" customHeight="1" x14ac:dyDescent="0.2"/>
    <row r="41926" ht="12.75" customHeight="1" x14ac:dyDescent="0.2"/>
    <row r="41930" ht="12.75" customHeight="1" x14ac:dyDescent="0.2"/>
    <row r="41934" ht="12.75" customHeight="1" x14ac:dyDescent="0.2"/>
    <row r="41938" ht="12.75" customHeight="1" x14ac:dyDescent="0.2"/>
    <row r="41942" ht="12.75" customHeight="1" x14ac:dyDescent="0.2"/>
    <row r="41946" ht="12.75" customHeight="1" x14ac:dyDescent="0.2"/>
    <row r="41950" ht="12.75" customHeight="1" x14ac:dyDescent="0.2"/>
    <row r="41954" ht="12.75" customHeight="1" x14ac:dyDescent="0.2"/>
    <row r="41958" ht="12.75" customHeight="1" x14ac:dyDescent="0.2"/>
    <row r="41962" ht="12.75" customHeight="1" x14ac:dyDescent="0.2"/>
    <row r="41966" ht="12.75" customHeight="1" x14ac:dyDescent="0.2"/>
    <row r="41970" ht="12.75" customHeight="1" x14ac:dyDescent="0.2"/>
    <row r="41974" ht="12.75" customHeight="1" x14ac:dyDescent="0.2"/>
    <row r="41978" ht="12.75" customHeight="1" x14ac:dyDescent="0.2"/>
    <row r="41982" ht="12.75" customHeight="1" x14ac:dyDescent="0.2"/>
    <row r="41986" ht="12.75" customHeight="1" x14ac:dyDescent="0.2"/>
    <row r="41990" ht="12.75" customHeight="1" x14ac:dyDescent="0.2"/>
    <row r="41994" ht="12.75" customHeight="1" x14ac:dyDescent="0.2"/>
    <row r="41998" ht="12.75" customHeight="1" x14ac:dyDescent="0.2"/>
    <row r="42002" ht="12.75" customHeight="1" x14ac:dyDescent="0.2"/>
    <row r="42006" ht="12.75" customHeight="1" x14ac:dyDescent="0.2"/>
    <row r="42010" ht="12.75" customHeight="1" x14ac:dyDescent="0.2"/>
    <row r="42014" ht="12.75" customHeight="1" x14ac:dyDescent="0.2"/>
    <row r="42018" ht="12.75" customHeight="1" x14ac:dyDescent="0.2"/>
    <row r="42022" ht="12.75" customHeight="1" x14ac:dyDescent="0.2"/>
    <row r="42026" ht="12.75" customHeight="1" x14ac:dyDescent="0.2"/>
    <row r="42030" ht="12.75" customHeight="1" x14ac:dyDescent="0.2"/>
    <row r="42034" ht="12.75" customHeight="1" x14ac:dyDescent="0.2"/>
    <row r="42038" ht="12.75" customHeight="1" x14ac:dyDescent="0.2"/>
    <row r="42042" ht="12.75" customHeight="1" x14ac:dyDescent="0.2"/>
    <row r="42046" ht="12.75" customHeight="1" x14ac:dyDescent="0.2"/>
    <row r="42050" ht="12.75" customHeight="1" x14ac:dyDescent="0.2"/>
    <row r="42054" ht="12.75" customHeight="1" x14ac:dyDescent="0.2"/>
    <row r="42058" ht="12.75" customHeight="1" x14ac:dyDescent="0.2"/>
    <row r="42062" ht="12.75" customHeight="1" x14ac:dyDescent="0.2"/>
    <row r="42066" ht="12.75" customHeight="1" x14ac:dyDescent="0.2"/>
    <row r="42070" ht="12.75" customHeight="1" x14ac:dyDescent="0.2"/>
    <row r="42074" ht="12.75" customHeight="1" x14ac:dyDescent="0.2"/>
    <row r="42078" ht="12.75" customHeight="1" x14ac:dyDescent="0.2"/>
    <row r="42082" ht="12.75" customHeight="1" x14ac:dyDescent="0.2"/>
    <row r="42086" ht="12.75" customHeight="1" x14ac:dyDescent="0.2"/>
    <row r="42090" ht="12.75" customHeight="1" x14ac:dyDescent="0.2"/>
    <row r="42094" ht="12.75" customHeight="1" x14ac:dyDescent="0.2"/>
    <row r="42098" ht="12.75" customHeight="1" x14ac:dyDescent="0.2"/>
    <row r="42102" ht="12.75" customHeight="1" x14ac:dyDescent="0.2"/>
    <row r="42106" ht="12.75" customHeight="1" x14ac:dyDescent="0.2"/>
    <row r="42110" ht="12.75" customHeight="1" x14ac:dyDescent="0.2"/>
    <row r="42114" ht="12.75" customHeight="1" x14ac:dyDescent="0.2"/>
    <row r="42118" ht="12.75" customHeight="1" x14ac:dyDescent="0.2"/>
    <row r="42122" ht="12.75" customHeight="1" x14ac:dyDescent="0.2"/>
    <row r="42126" ht="12.75" customHeight="1" x14ac:dyDescent="0.2"/>
    <row r="42130" ht="12.75" customHeight="1" x14ac:dyDescent="0.2"/>
    <row r="42134" ht="12.75" customHeight="1" x14ac:dyDescent="0.2"/>
    <row r="42138" ht="12.75" customHeight="1" x14ac:dyDescent="0.2"/>
    <row r="42142" ht="12.75" customHeight="1" x14ac:dyDescent="0.2"/>
    <row r="42146" ht="12.75" customHeight="1" x14ac:dyDescent="0.2"/>
    <row r="42150" ht="12.75" customHeight="1" x14ac:dyDescent="0.2"/>
    <row r="42154" ht="12.75" customHeight="1" x14ac:dyDescent="0.2"/>
    <row r="42158" ht="12.75" customHeight="1" x14ac:dyDescent="0.2"/>
    <row r="42162" ht="12.75" customHeight="1" x14ac:dyDescent="0.2"/>
    <row r="42166" ht="12.75" customHeight="1" x14ac:dyDescent="0.2"/>
    <row r="42170" ht="12.75" customHeight="1" x14ac:dyDescent="0.2"/>
    <row r="42174" ht="12.75" customHeight="1" x14ac:dyDescent="0.2"/>
    <row r="42178" ht="12.75" customHeight="1" x14ac:dyDescent="0.2"/>
    <row r="42182" ht="12.75" customHeight="1" x14ac:dyDescent="0.2"/>
    <row r="42186" ht="12.75" customHeight="1" x14ac:dyDescent="0.2"/>
    <row r="42190" ht="12.75" customHeight="1" x14ac:dyDescent="0.2"/>
    <row r="42194" ht="12.75" customHeight="1" x14ac:dyDescent="0.2"/>
    <row r="42198" ht="12.75" customHeight="1" x14ac:dyDescent="0.2"/>
    <row r="42202" ht="12.75" customHeight="1" x14ac:dyDescent="0.2"/>
    <row r="42206" ht="12.75" customHeight="1" x14ac:dyDescent="0.2"/>
    <row r="42210" ht="12.75" customHeight="1" x14ac:dyDescent="0.2"/>
    <row r="42214" ht="12.75" customHeight="1" x14ac:dyDescent="0.2"/>
    <row r="42218" ht="12.75" customHeight="1" x14ac:dyDescent="0.2"/>
    <row r="42222" ht="12.75" customHeight="1" x14ac:dyDescent="0.2"/>
    <row r="42226" ht="12.75" customHeight="1" x14ac:dyDescent="0.2"/>
    <row r="42230" ht="12.75" customHeight="1" x14ac:dyDescent="0.2"/>
    <row r="42234" ht="12.75" customHeight="1" x14ac:dyDescent="0.2"/>
    <row r="42238" ht="12.75" customHeight="1" x14ac:dyDescent="0.2"/>
    <row r="42242" ht="12.75" customHeight="1" x14ac:dyDescent="0.2"/>
    <row r="42246" ht="12.75" customHeight="1" x14ac:dyDescent="0.2"/>
    <row r="42250" ht="12.75" customHeight="1" x14ac:dyDescent="0.2"/>
    <row r="42254" ht="12.75" customHeight="1" x14ac:dyDescent="0.2"/>
    <row r="42258" ht="12.75" customHeight="1" x14ac:dyDescent="0.2"/>
    <row r="42262" ht="12.75" customHeight="1" x14ac:dyDescent="0.2"/>
    <row r="42266" ht="12.75" customHeight="1" x14ac:dyDescent="0.2"/>
    <row r="42270" ht="12.75" customHeight="1" x14ac:dyDescent="0.2"/>
    <row r="42274" ht="12.75" customHeight="1" x14ac:dyDescent="0.2"/>
    <row r="42278" ht="12.75" customHeight="1" x14ac:dyDescent="0.2"/>
    <row r="42282" ht="12.75" customHeight="1" x14ac:dyDescent="0.2"/>
    <row r="42286" ht="12.75" customHeight="1" x14ac:dyDescent="0.2"/>
    <row r="42290" ht="12.75" customHeight="1" x14ac:dyDescent="0.2"/>
    <row r="42294" ht="12.75" customHeight="1" x14ac:dyDescent="0.2"/>
    <row r="42298" ht="12.75" customHeight="1" x14ac:dyDescent="0.2"/>
    <row r="42302" ht="12.75" customHeight="1" x14ac:dyDescent="0.2"/>
    <row r="42306" ht="12.75" customHeight="1" x14ac:dyDescent="0.2"/>
    <row r="42310" ht="12.75" customHeight="1" x14ac:dyDescent="0.2"/>
    <row r="42314" ht="12.75" customHeight="1" x14ac:dyDescent="0.2"/>
    <row r="42318" ht="12.75" customHeight="1" x14ac:dyDescent="0.2"/>
    <row r="42322" ht="12.75" customHeight="1" x14ac:dyDescent="0.2"/>
    <row r="42326" ht="12.75" customHeight="1" x14ac:dyDescent="0.2"/>
    <row r="42330" ht="12.75" customHeight="1" x14ac:dyDescent="0.2"/>
    <row r="42334" ht="12.75" customHeight="1" x14ac:dyDescent="0.2"/>
    <row r="42338" ht="12.75" customHeight="1" x14ac:dyDescent="0.2"/>
    <row r="42342" ht="12.75" customHeight="1" x14ac:dyDescent="0.2"/>
    <row r="42346" ht="12.75" customHeight="1" x14ac:dyDescent="0.2"/>
    <row r="42350" ht="12.75" customHeight="1" x14ac:dyDescent="0.2"/>
    <row r="42354" ht="12.75" customHeight="1" x14ac:dyDescent="0.2"/>
    <row r="42358" ht="12.75" customHeight="1" x14ac:dyDescent="0.2"/>
    <row r="42362" ht="12.75" customHeight="1" x14ac:dyDescent="0.2"/>
    <row r="42366" ht="12.75" customHeight="1" x14ac:dyDescent="0.2"/>
    <row r="42370" ht="12.75" customHeight="1" x14ac:dyDescent="0.2"/>
    <row r="42374" ht="12.75" customHeight="1" x14ac:dyDescent="0.2"/>
    <row r="42378" ht="12.75" customHeight="1" x14ac:dyDescent="0.2"/>
    <row r="42382" ht="12.75" customHeight="1" x14ac:dyDescent="0.2"/>
    <row r="42386" ht="12.75" customHeight="1" x14ac:dyDescent="0.2"/>
    <row r="42390" ht="12.75" customHeight="1" x14ac:dyDescent="0.2"/>
    <row r="42394" ht="12.75" customHeight="1" x14ac:dyDescent="0.2"/>
    <row r="42398" ht="12.75" customHeight="1" x14ac:dyDescent="0.2"/>
    <row r="42402" ht="12.75" customHeight="1" x14ac:dyDescent="0.2"/>
    <row r="42406" ht="12.75" customHeight="1" x14ac:dyDescent="0.2"/>
    <row r="42410" ht="12.75" customHeight="1" x14ac:dyDescent="0.2"/>
    <row r="42414" ht="12.75" customHeight="1" x14ac:dyDescent="0.2"/>
    <row r="42418" ht="12.75" customHeight="1" x14ac:dyDescent="0.2"/>
    <row r="42422" ht="12.75" customHeight="1" x14ac:dyDescent="0.2"/>
    <row r="42426" ht="12.75" customHeight="1" x14ac:dyDescent="0.2"/>
    <row r="42430" ht="12.75" customHeight="1" x14ac:dyDescent="0.2"/>
    <row r="42434" ht="12.75" customHeight="1" x14ac:dyDescent="0.2"/>
    <row r="42438" ht="12.75" customHeight="1" x14ac:dyDescent="0.2"/>
    <row r="42442" ht="12.75" customHeight="1" x14ac:dyDescent="0.2"/>
    <row r="42446" ht="12.75" customHeight="1" x14ac:dyDescent="0.2"/>
    <row r="42450" ht="12.75" customHeight="1" x14ac:dyDescent="0.2"/>
    <row r="42454" ht="12.75" customHeight="1" x14ac:dyDescent="0.2"/>
    <row r="42458" ht="12.75" customHeight="1" x14ac:dyDescent="0.2"/>
    <row r="42462" ht="12.75" customHeight="1" x14ac:dyDescent="0.2"/>
    <row r="42466" ht="12.75" customHeight="1" x14ac:dyDescent="0.2"/>
    <row r="42470" ht="12.75" customHeight="1" x14ac:dyDescent="0.2"/>
    <row r="42474" ht="12.75" customHeight="1" x14ac:dyDescent="0.2"/>
    <row r="42478" ht="12.75" customHeight="1" x14ac:dyDescent="0.2"/>
    <row r="42482" ht="12.75" customHeight="1" x14ac:dyDescent="0.2"/>
    <row r="42486" ht="12.75" customHeight="1" x14ac:dyDescent="0.2"/>
    <row r="42490" ht="12.75" customHeight="1" x14ac:dyDescent="0.2"/>
    <row r="42494" ht="12.75" customHeight="1" x14ac:dyDescent="0.2"/>
    <row r="42498" ht="12.75" customHeight="1" x14ac:dyDescent="0.2"/>
    <row r="42502" ht="12.75" customHeight="1" x14ac:dyDescent="0.2"/>
    <row r="42506" ht="12.75" customHeight="1" x14ac:dyDescent="0.2"/>
    <row r="42510" ht="12.75" customHeight="1" x14ac:dyDescent="0.2"/>
    <row r="42514" ht="12.75" customHeight="1" x14ac:dyDescent="0.2"/>
    <row r="42518" ht="12.75" customHeight="1" x14ac:dyDescent="0.2"/>
    <row r="42522" ht="12.75" customHeight="1" x14ac:dyDescent="0.2"/>
    <row r="42526" ht="12.75" customHeight="1" x14ac:dyDescent="0.2"/>
    <row r="42530" ht="12.75" customHeight="1" x14ac:dyDescent="0.2"/>
    <row r="42534" ht="12.75" customHeight="1" x14ac:dyDescent="0.2"/>
    <row r="42538" ht="12.75" customHeight="1" x14ac:dyDescent="0.2"/>
    <row r="42542" ht="12.75" customHeight="1" x14ac:dyDescent="0.2"/>
    <row r="42546" ht="12.75" customHeight="1" x14ac:dyDescent="0.2"/>
    <row r="42550" ht="12.75" customHeight="1" x14ac:dyDescent="0.2"/>
    <row r="42554" ht="12.75" customHeight="1" x14ac:dyDescent="0.2"/>
    <row r="42558" ht="12.75" customHeight="1" x14ac:dyDescent="0.2"/>
    <row r="42562" ht="12.75" customHeight="1" x14ac:dyDescent="0.2"/>
    <row r="42566" ht="12.75" customHeight="1" x14ac:dyDescent="0.2"/>
    <row r="42570" ht="12.75" customHeight="1" x14ac:dyDescent="0.2"/>
    <row r="42574" ht="12.75" customHeight="1" x14ac:dyDescent="0.2"/>
    <row r="42578" ht="12.75" customHeight="1" x14ac:dyDescent="0.2"/>
    <row r="42582" ht="12.75" customHeight="1" x14ac:dyDescent="0.2"/>
    <row r="42586" ht="12.75" customHeight="1" x14ac:dyDescent="0.2"/>
    <row r="42590" ht="12.75" customHeight="1" x14ac:dyDescent="0.2"/>
    <row r="42594" ht="12.75" customHeight="1" x14ac:dyDescent="0.2"/>
    <row r="42598" ht="12.75" customHeight="1" x14ac:dyDescent="0.2"/>
    <row r="42602" ht="12.75" customHeight="1" x14ac:dyDescent="0.2"/>
    <row r="42606" ht="12.75" customHeight="1" x14ac:dyDescent="0.2"/>
    <row r="42610" ht="12.75" customHeight="1" x14ac:dyDescent="0.2"/>
    <row r="42614" ht="12.75" customHeight="1" x14ac:dyDescent="0.2"/>
    <row r="42618" ht="12.75" customHeight="1" x14ac:dyDescent="0.2"/>
    <row r="42622" ht="12.75" customHeight="1" x14ac:dyDescent="0.2"/>
    <row r="42626" ht="12.75" customHeight="1" x14ac:dyDescent="0.2"/>
    <row r="42630" ht="12.75" customHeight="1" x14ac:dyDescent="0.2"/>
    <row r="42634" ht="12.75" customHeight="1" x14ac:dyDescent="0.2"/>
    <row r="42638" ht="12.75" customHeight="1" x14ac:dyDescent="0.2"/>
    <row r="42642" ht="12.75" customHeight="1" x14ac:dyDescent="0.2"/>
    <row r="42646" ht="12.75" customHeight="1" x14ac:dyDescent="0.2"/>
    <row r="42650" ht="12.75" customHeight="1" x14ac:dyDescent="0.2"/>
    <row r="42654" ht="12.75" customHeight="1" x14ac:dyDescent="0.2"/>
    <row r="42658" ht="12.75" customHeight="1" x14ac:dyDescent="0.2"/>
    <row r="42662" ht="12.75" customHeight="1" x14ac:dyDescent="0.2"/>
    <row r="42666" ht="12.75" customHeight="1" x14ac:dyDescent="0.2"/>
    <row r="42670" ht="12.75" customHeight="1" x14ac:dyDescent="0.2"/>
    <row r="42674" ht="12.75" customHeight="1" x14ac:dyDescent="0.2"/>
    <row r="42678" ht="12.75" customHeight="1" x14ac:dyDescent="0.2"/>
    <row r="42682" ht="12.75" customHeight="1" x14ac:dyDescent="0.2"/>
    <row r="42686" ht="12.75" customHeight="1" x14ac:dyDescent="0.2"/>
    <row r="42690" ht="12.75" customHeight="1" x14ac:dyDescent="0.2"/>
    <row r="42694" ht="12.75" customHeight="1" x14ac:dyDescent="0.2"/>
    <row r="42698" ht="12.75" customHeight="1" x14ac:dyDescent="0.2"/>
    <row r="42702" ht="12.75" customHeight="1" x14ac:dyDescent="0.2"/>
    <row r="42706" ht="12.75" customHeight="1" x14ac:dyDescent="0.2"/>
    <row r="42710" ht="12.75" customHeight="1" x14ac:dyDescent="0.2"/>
    <row r="42714" ht="12.75" customHeight="1" x14ac:dyDescent="0.2"/>
    <row r="42718" ht="12.75" customHeight="1" x14ac:dyDescent="0.2"/>
    <row r="42722" ht="12.75" customHeight="1" x14ac:dyDescent="0.2"/>
    <row r="42726" ht="12.75" customHeight="1" x14ac:dyDescent="0.2"/>
    <row r="42730" ht="12.75" customHeight="1" x14ac:dyDescent="0.2"/>
    <row r="42734" ht="12.75" customHeight="1" x14ac:dyDescent="0.2"/>
    <row r="42738" ht="12.75" customHeight="1" x14ac:dyDescent="0.2"/>
    <row r="42742" ht="12.75" customHeight="1" x14ac:dyDescent="0.2"/>
    <row r="42746" ht="12.75" customHeight="1" x14ac:dyDescent="0.2"/>
    <row r="42750" ht="12.75" customHeight="1" x14ac:dyDescent="0.2"/>
    <row r="42754" ht="12.75" customHeight="1" x14ac:dyDescent="0.2"/>
    <row r="42758" ht="12.75" customHeight="1" x14ac:dyDescent="0.2"/>
    <row r="42762" ht="12.75" customHeight="1" x14ac:dyDescent="0.2"/>
    <row r="42766" ht="12.75" customHeight="1" x14ac:dyDescent="0.2"/>
    <row r="42770" ht="12.75" customHeight="1" x14ac:dyDescent="0.2"/>
    <row r="42774" ht="12.75" customHeight="1" x14ac:dyDescent="0.2"/>
    <row r="42778" ht="12.75" customHeight="1" x14ac:dyDescent="0.2"/>
    <row r="42782" ht="12.75" customHeight="1" x14ac:dyDescent="0.2"/>
    <row r="42786" ht="12.75" customHeight="1" x14ac:dyDescent="0.2"/>
    <row r="42790" ht="12.75" customHeight="1" x14ac:dyDescent="0.2"/>
    <row r="42794" ht="12.75" customHeight="1" x14ac:dyDescent="0.2"/>
    <row r="42798" ht="12.75" customHeight="1" x14ac:dyDescent="0.2"/>
    <row r="42802" ht="12.75" customHeight="1" x14ac:dyDescent="0.2"/>
    <row r="42806" ht="12.75" customHeight="1" x14ac:dyDescent="0.2"/>
    <row r="42810" ht="12.75" customHeight="1" x14ac:dyDescent="0.2"/>
    <row r="42814" ht="12.75" customHeight="1" x14ac:dyDescent="0.2"/>
    <row r="42818" ht="12.75" customHeight="1" x14ac:dyDescent="0.2"/>
    <row r="42822" ht="12.75" customHeight="1" x14ac:dyDescent="0.2"/>
    <row r="42826" ht="12.75" customHeight="1" x14ac:dyDescent="0.2"/>
    <row r="42830" ht="12.75" customHeight="1" x14ac:dyDescent="0.2"/>
    <row r="42834" ht="12.75" customHeight="1" x14ac:dyDescent="0.2"/>
    <row r="42838" ht="12.75" customHeight="1" x14ac:dyDescent="0.2"/>
    <row r="42842" ht="12.75" customHeight="1" x14ac:dyDescent="0.2"/>
    <row r="42846" ht="12.75" customHeight="1" x14ac:dyDescent="0.2"/>
    <row r="42850" ht="12.75" customHeight="1" x14ac:dyDescent="0.2"/>
    <row r="42854" ht="12.75" customHeight="1" x14ac:dyDescent="0.2"/>
    <row r="42858" ht="12.75" customHeight="1" x14ac:dyDescent="0.2"/>
    <row r="42862" ht="12.75" customHeight="1" x14ac:dyDescent="0.2"/>
    <row r="42866" ht="12.75" customHeight="1" x14ac:dyDescent="0.2"/>
    <row r="42870" ht="12.75" customHeight="1" x14ac:dyDescent="0.2"/>
    <row r="42874" ht="12.75" customHeight="1" x14ac:dyDescent="0.2"/>
    <row r="42878" ht="12.75" customHeight="1" x14ac:dyDescent="0.2"/>
    <row r="42882" ht="12.75" customHeight="1" x14ac:dyDescent="0.2"/>
    <row r="42886" ht="12.75" customHeight="1" x14ac:dyDescent="0.2"/>
    <row r="42890" ht="12.75" customHeight="1" x14ac:dyDescent="0.2"/>
    <row r="42894" ht="12.75" customHeight="1" x14ac:dyDescent="0.2"/>
    <row r="42898" ht="12.75" customHeight="1" x14ac:dyDescent="0.2"/>
    <row r="42902" ht="12.75" customHeight="1" x14ac:dyDescent="0.2"/>
    <row r="42906" ht="12.75" customHeight="1" x14ac:dyDescent="0.2"/>
    <row r="42910" ht="12.75" customHeight="1" x14ac:dyDescent="0.2"/>
    <row r="42914" ht="12.75" customHeight="1" x14ac:dyDescent="0.2"/>
    <row r="42918" ht="12.75" customHeight="1" x14ac:dyDescent="0.2"/>
    <row r="42922" ht="12.75" customHeight="1" x14ac:dyDescent="0.2"/>
    <row r="42926" ht="12.75" customHeight="1" x14ac:dyDescent="0.2"/>
    <row r="42930" ht="12.75" customHeight="1" x14ac:dyDescent="0.2"/>
    <row r="42934" ht="12.75" customHeight="1" x14ac:dyDescent="0.2"/>
    <row r="42938" ht="12.75" customHeight="1" x14ac:dyDescent="0.2"/>
    <row r="42942" ht="12.75" customHeight="1" x14ac:dyDescent="0.2"/>
    <row r="42946" ht="12.75" customHeight="1" x14ac:dyDescent="0.2"/>
    <row r="42950" ht="12.75" customHeight="1" x14ac:dyDescent="0.2"/>
    <row r="42954" ht="12.75" customHeight="1" x14ac:dyDescent="0.2"/>
    <row r="42958" ht="12.75" customHeight="1" x14ac:dyDescent="0.2"/>
    <row r="42962" ht="12.75" customHeight="1" x14ac:dyDescent="0.2"/>
    <row r="42966" ht="12.75" customHeight="1" x14ac:dyDescent="0.2"/>
    <row r="42970" ht="12.75" customHeight="1" x14ac:dyDescent="0.2"/>
    <row r="42974" ht="12.75" customHeight="1" x14ac:dyDescent="0.2"/>
    <row r="42978" ht="12.75" customHeight="1" x14ac:dyDescent="0.2"/>
    <row r="42982" ht="12.75" customHeight="1" x14ac:dyDescent="0.2"/>
    <row r="42986" ht="12.75" customHeight="1" x14ac:dyDescent="0.2"/>
    <row r="42990" ht="12.75" customHeight="1" x14ac:dyDescent="0.2"/>
    <row r="42994" ht="12.75" customHeight="1" x14ac:dyDescent="0.2"/>
    <row r="42998" ht="12.75" customHeight="1" x14ac:dyDescent="0.2"/>
    <row r="43002" ht="12.75" customHeight="1" x14ac:dyDescent="0.2"/>
    <row r="43006" ht="12.75" customHeight="1" x14ac:dyDescent="0.2"/>
    <row r="43010" ht="12.75" customHeight="1" x14ac:dyDescent="0.2"/>
    <row r="43014" ht="12.75" customHeight="1" x14ac:dyDescent="0.2"/>
    <row r="43018" ht="12.75" customHeight="1" x14ac:dyDescent="0.2"/>
    <row r="43022" ht="12.75" customHeight="1" x14ac:dyDescent="0.2"/>
    <row r="43026" ht="12.75" customHeight="1" x14ac:dyDescent="0.2"/>
    <row r="43030" ht="12.75" customHeight="1" x14ac:dyDescent="0.2"/>
    <row r="43034" ht="12.75" customHeight="1" x14ac:dyDescent="0.2"/>
    <row r="43038" ht="12.75" customHeight="1" x14ac:dyDescent="0.2"/>
    <row r="43042" ht="12.75" customHeight="1" x14ac:dyDescent="0.2"/>
    <row r="43046" ht="12.75" customHeight="1" x14ac:dyDescent="0.2"/>
    <row r="43050" ht="12.75" customHeight="1" x14ac:dyDescent="0.2"/>
    <row r="43054" ht="12.75" customHeight="1" x14ac:dyDescent="0.2"/>
    <row r="43058" ht="12.75" customHeight="1" x14ac:dyDescent="0.2"/>
    <row r="43062" ht="12.75" customHeight="1" x14ac:dyDescent="0.2"/>
    <row r="43066" ht="12.75" customHeight="1" x14ac:dyDescent="0.2"/>
    <row r="43070" ht="12.75" customHeight="1" x14ac:dyDescent="0.2"/>
    <row r="43074" ht="12.75" customHeight="1" x14ac:dyDescent="0.2"/>
    <row r="43078" ht="12.75" customHeight="1" x14ac:dyDescent="0.2"/>
    <row r="43082" ht="12.75" customHeight="1" x14ac:dyDescent="0.2"/>
    <row r="43086" ht="12.75" customHeight="1" x14ac:dyDescent="0.2"/>
    <row r="43090" ht="12.75" customHeight="1" x14ac:dyDescent="0.2"/>
    <row r="43094" ht="12.75" customHeight="1" x14ac:dyDescent="0.2"/>
    <row r="43098" ht="12.75" customHeight="1" x14ac:dyDescent="0.2"/>
    <row r="43102" ht="12.75" customHeight="1" x14ac:dyDescent="0.2"/>
    <row r="43106" ht="12.75" customHeight="1" x14ac:dyDescent="0.2"/>
    <row r="43110" ht="12.75" customHeight="1" x14ac:dyDescent="0.2"/>
    <row r="43114" ht="12.75" customHeight="1" x14ac:dyDescent="0.2"/>
    <row r="43118" ht="12.75" customHeight="1" x14ac:dyDescent="0.2"/>
    <row r="43122" ht="12.75" customHeight="1" x14ac:dyDescent="0.2"/>
    <row r="43126" ht="12.75" customHeight="1" x14ac:dyDescent="0.2"/>
    <row r="43130" ht="12.75" customHeight="1" x14ac:dyDescent="0.2"/>
    <row r="43134" ht="12.75" customHeight="1" x14ac:dyDescent="0.2"/>
    <row r="43138" ht="12.75" customHeight="1" x14ac:dyDescent="0.2"/>
    <row r="43142" ht="12.75" customHeight="1" x14ac:dyDescent="0.2"/>
    <row r="43146" ht="12.75" customHeight="1" x14ac:dyDescent="0.2"/>
    <row r="43150" ht="12.75" customHeight="1" x14ac:dyDescent="0.2"/>
    <row r="43154" ht="12.75" customHeight="1" x14ac:dyDescent="0.2"/>
    <row r="43158" ht="12.75" customHeight="1" x14ac:dyDescent="0.2"/>
    <row r="43162" ht="12.75" customHeight="1" x14ac:dyDescent="0.2"/>
    <row r="43166" ht="12.75" customHeight="1" x14ac:dyDescent="0.2"/>
    <row r="43170" ht="12.75" customHeight="1" x14ac:dyDescent="0.2"/>
    <row r="43174" ht="12.75" customHeight="1" x14ac:dyDescent="0.2"/>
    <row r="43178" ht="12.75" customHeight="1" x14ac:dyDescent="0.2"/>
    <row r="43182" ht="12.75" customHeight="1" x14ac:dyDescent="0.2"/>
    <row r="43186" ht="12.75" customHeight="1" x14ac:dyDescent="0.2"/>
    <row r="43190" ht="12.75" customHeight="1" x14ac:dyDescent="0.2"/>
    <row r="43194" ht="12.75" customHeight="1" x14ac:dyDescent="0.2"/>
    <row r="43198" ht="12.75" customHeight="1" x14ac:dyDescent="0.2"/>
    <row r="43202" ht="12.75" customHeight="1" x14ac:dyDescent="0.2"/>
    <row r="43206" ht="12.75" customHeight="1" x14ac:dyDescent="0.2"/>
    <row r="43210" ht="12.75" customHeight="1" x14ac:dyDescent="0.2"/>
    <row r="43214" ht="12.75" customHeight="1" x14ac:dyDescent="0.2"/>
    <row r="43218" ht="12.75" customHeight="1" x14ac:dyDescent="0.2"/>
    <row r="43222" ht="12.75" customHeight="1" x14ac:dyDescent="0.2"/>
    <row r="43226" ht="12.75" customHeight="1" x14ac:dyDescent="0.2"/>
    <row r="43230" ht="12.75" customHeight="1" x14ac:dyDescent="0.2"/>
    <row r="43234" ht="12.75" customHeight="1" x14ac:dyDescent="0.2"/>
    <row r="43238" ht="12.75" customHeight="1" x14ac:dyDescent="0.2"/>
    <row r="43242" ht="12.75" customHeight="1" x14ac:dyDescent="0.2"/>
    <row r="43246" ht="12.75" customHeight="1" x14ac:dyDescent="0.2"/>
    <row r="43250" ht="12.75" customHeight="1" x14ac:dyDescent="0.2"/>
    <row r="43254" ht="12.75" customHeight="1" x14ac:dyDescent="0.2"/>
    <row r="43258" ht="12.75" customHeight="1" x14ac:dyDescent="0.2"/>
    <row r="43262" ht="12.75" customHeight="1" x14ac:dyDescent="0.2"/>
    <row r="43266" ht="12.75" customHeight="1" x14ac:dyDescent="0.2"/>
    <row r="43270" ht="12.75" customHeight="1" x14ac:dyDescent="0.2"/>
    <row r="43274" ht="12.75" customHeight="1" x14ac:dyDescent="0.2"/>
    <row r="43278" ht="12.75" customHeight="1" x14ac:dyDescent="0.2"/>
    <row r="43282" ht="12.75" customHeight="1" x14ac:dyDescent="0.2"/>
    <row r="43286" ht="12.75" customHeight="1" x14ac:dyDescent="0.2"/>
    <row r="43290" ht="12.75" customHeight="1" x14ac:dyDescent="0.2"/>
    <row r="43294" ht="12.75" customHeight="1" x14ac:dyDescent="0.2"/>
    <row r="43298" ht="12.75" customHeight="1" x14ac:dyDescent="0.2"/>
    <row r="43302" ht="12.75" customHeight="1" x14ac:dyDescent="0.2"/>
    <row r="43306" ht="12.75" customHeight="1" x14ac:dyDescent="0.2"/>
    <row r="43310" ht="12.75" customHeight="1" x14ac:dyDescent="0.2"/>
    <row r="43314" ht="12.75" customHeight="1" x14ac:dyDescent="0.2"/>
    <row r="43318" ht="12.75" customHeight="1" x14ac:dyDescent="0.2"/>
    <row r="43322" ht="12.75" customHeight="1" x14ac:dyDescent="0.2"/>
    <row r="43326" ht="12.75" customHeight="1" x14ac:dyDescent="0.2"/>
    <row r="43330" ht="12.75" customHeight="1" x14ac:dyDescent="0.2"/>
    <row r="43334" ht="12.75" customHeight="1" x14ac:dyDescent="0.2"/>
    <row r="43338" ht="12.75" customHeight="1" x14ac:dyDescent="0.2"/>
    <row r="43342" ht="12.75" customHeight="1" x14ac:dyDescent="0.2"/>
    <row r="43346" ht="12.75" customHeight="1" x14ac:dyDescent="0.2"/>
    <row r="43350" ht="12.75" customHeight="1" x14ac:dyDescent="0.2"/>
    <row r="43354" ht="12.75" customHeight="1" x14ac:dyDescent="0.2"/>
    <row r="43358" ht="12.75" customHeight="1" x14ac:dyDescent="0.2"/>
    <row r="43362" ht="12.75" customHeight="1" x14ac:dyDescent="0.2"/>
    <row r="43366" ht="12.75" customHeight="1" x14ac:dyDescent="0.2"/>
    <row r="43370" ht="12.75" customHeight="1" x14ac:dyDescent="0.2"/>
    <row r="43374" ht="12.75" customHeight="1" x14ac:dyDescent="0.2"/>
    <row r="43378" ht="12.75" customHeight="1" x14ac:dyDescent="0.2"/>
    <row r="43382" ht="12.75" customHeight="1" x14ac:dyDescent="0.2"/>
    <row r="43386" ht="12.75" customHeight="1" x14ac:dyDescent="0.2"/>
    <row r="43390" ht="12.75" customHeight="1" x14ac:dyDescent="0.2"/>
    <row r="43394" ht="12.75" customHeight="1" x14ac:dyDescent="0.2"/>
    <row r="43398" ht="12.75" customHeight="1" x14ac:dyDescent="0.2"/>
    <row r="43402" ht="12.75" customHeight="1" x14ac:dyDescent="0.2"/>
    <row r="43406" ht="12.75" customHeight="1" x14ac:dyDescent="0.2"/>
    <row r="43410" ht="12.75" customHeight="1" x14ac:dyDescent="0.2"/>
    <row r="43414" ht="12.75" customHeight="1" x14ac:dyDescent="0.2"/>
    <row r="43418" ht="12.75" customHeight="1" x14ac:dyDescent="0.2"/>
    <row r="43422" ht="12.75" customHeight="1" x14ac:dyDescent="0.2"/>
    <row r="43426" ht="12.75" customHeight="1" x14ac:dyDescent="0.2"/>
    <row r="43430" ht="12.75" customHeight="1" x14ac:dyDescent="0.2"/>
    <row r="43434" ht="12.75" customHeight="1" x14ac:dyDescent="0.2"/>
    <row r="43438" ht="12.75" customHeight="1" x14ac:dyDescent="0.2"/>
    <row r="43442" ht="12.75" customHeight="1" x14ac:dyDescent="0.2"/>
    <row r="43446" ht="12.75" customHeight="1" x14ac:dyDescent="0.2"/>
    <row r="43450" ht="12.75" customHeight="1" x14ac:dyDescent="0.2"/>
    <row r="43454" ht="12.75" customHeight="1" x14ac:dyDescent="0.2"/>
    <row r="43458" ht="12.75" customHeight="1" x14ac:dyDescent="0.2"/>
    <row r="43462" ht="12.75" customHeight="1" x14ac:dyDescent="0.2"/>
    <row r="43466" ht="12.75" customHeight="1" x14ac:dyDescent="0.2"/>
    <row r="43470" ht="12.75" customHeight="1" x14ac:dyDescent="0.2"/>
    <row r="43474" ht="12.75" customHeight="1" x14ac:dyDescent="0.2"/>
    <row r="43478" ht="12.75" customHeight="1" x14ac:dyDescent="0.2"/>
    <row r="43482" ht="12.75" customHeight="1" x14ac:dyDescent="0.2"/>
    <row r="43486" ht="12.75" customHeight="1" x14ac:dyDescent="0.2"/>
    <row r="43490" ht="12.75" customHeight="1" x14ac:dyDescent="0.2"/>
    <row r="43494" ht="12.75" customHeight="1" x14ac:dyDescent="0.2"/>
    <row r="43498" ht="12.75" customHeight="1" x14ac:dyDescent="0.2"/>
    <row r="43502" ht="12.75" customHeight="1" x14ac:dyDescent="0.2"/>
    <row r="43506" ht="12.75" customHeight="1" x14ac:dyDescent="0.2"/>
    <row r="43510" ht="12.75" customHeight="1" x14ac:dyDescent="0.2"/>
    <row r="43514" ht="12.75" customHeight="1" x14ac:dyDescent="0.2"/>
    <row r="43518" ht="12.75" customHeight="1" x14ac:dyDescent="0.2"/>
    <row r="43522" ht="12.75" customHeight="1" x14ac:dyDescent="0.2"/>
    <row r="43526" ht="12.75" customHeight="1" x14ac:dyDescent="0.2"/>
    <row r="43530" ht="12.75" customHeight="1" x14ac:dyDescent="0.2"/>
    <row r="43534" ht="12.75" customHeight="1" x14ac:dyDescent="0.2"/>
    <row r="43538" ht="12.75" customHeight="1" x14ac:dyDescent="0.2"/>
    <row r="43542" ht="12.75" customHeight="1" x14ac:dyDescent="0.2"/>
    <row r="43546" ht="12.75" customHeight="1" x14ac:dyDescent="0.2"/>
    <row r="43550" ht="12.75" customHeight="1" x14ac:dyDescent="0.2"/>
    <row r="43554" ht="12.75" customHeight="1" x14ac:dyDescent="0.2"/>
    <row r="43558" ht="12.75" customHeight="1" x14ac:dyDescent="0.2"/>
    <row r="43562" ht="12.75" customHeight="1" x14ac:dyDescent="0.2"/>
    <row r="43566" ht="12.75" customHeight="1" x14ac:dyDescent="0.2"/>
    <row r="43570" ht="12.75" customHeight="1" x14ac:dyDescent="0.2"/>
    <row r="43574" ht="12.75" customHeight="1" x14ac:dyDescent="0.2"/>
    <row r="43578" ht="12.75" customHeight="1" x14ac:dyDescent="0.2"/>
    <row r="43582" ht="12.75" customHeight="1" x14ac:dyDescent="0.2"/>
    <row r="43586" ht="12.75" customHeight="1" x14ac:dyDescent="0.2"/>
    <row r="43590" ht="12.75" customHeight="1" x14ac:dyDescent="0.2"/>
    <row r="43594" ht="12.75" customHeight="1" x14ac:dyDescent="0.2"/>
    <row r="43598" ht="12.75" customHeight="1" x14ac:dyDescent="0.2"/>
    <row r="43602" ht="12.75" customHeight="1" x14ac:dyDescent="0.2"/>
    <row r="43606" ht="12.75" customHeight="1" x14ac:dyDescent="0.2"/>
    <row r="43610" ht="12.75" customHeight="1" x14ac:dyDescent="0.2"/>
    <row r="43614" ht="12.75" customHeight="1" x14ac:dyDescent="0.2"/>
    <row r="43618" ht="12.75" customHeight="1" x14ac:dyDescent="0.2"/>
    <row r="43622" ht="12.75" customHeight="1" x14ac:dyDescent="0.2"/>
    <row r="43626" ht="12.75" customHeight="1" x14ac:dyDescent="0.2"/>
    <row r="43630" ht="12.75" customHeight="1" x14ac:dyDescent="0.2"/>
    <row r="43634" ht="12.75" customHeight="1" x14ac:dyDescent="0.2"/>
    <row r="43638" ht="12.75" customHeight="1" x14ac:dyDescent="0.2"/>
    <row r="43642" ht="12.75" customHeight="1" x14ac:dyDescent="0.2"/>
    <row r="43646" ht="12.75" customHeight="1" x14ac:dyDescent="0.2"/>
    <row r="43650" ht="12.75" customHeight="1" x14ac:dyDescent="0.2"/>
    <row r="43654" ht="12.75" customHeight="1" x14ac:dyDescent="0.2"/>
    <row r="43658" ht="12.75" customHeight="1" x14ac:dyDescent="0.2"/>
    <row r="43662" ht="12.75" customHeight="1" x14ac:dyDescent="0.2"/>
    <row r="43666" ht="12.75" customHeight="1" x14ac:dyDescent="0.2"/>
    <row r="43670" ht="12.75" customHeight="1" x14ac:dyDescent="0.2"/>
    <row r="43674" ht="12.75" customHeight="1" x14ac:dyDescent="0.2"/>
    <row r="43678" ht="12.75" customHeight="1" x14ac:dyDescent="0.2"/>
    <row r="43682" ht="12.75" customHeight="1" x14ac:dyDescent="0.2"/>
    <row r="43686" ht="12.75" customHeight="1" x14ac:dyDescent="0.2"/>
    <row r="43690" ht="12.75" customHeight="1" x14ac:dyDescent="0.2"/>
    <row r="43694" ht="12.75" customHeight="1" x14ac:dyDescent="0.2"/>
    <row r="43698" ht="12.75" customHeight="1" x14ac:dyDescent="0.2"/>
    <row r="43702" ht="12.75" customHeight="1" x14ac:dyDescent="0.2"/>
    <row r="43706" ht="12.75" customHeight="1" x14ac:dyDescent="0.2"/>
    <row r="43710" ht="12.75" customHeight="1" x14ac:dyDescent="0.2"/>
    <row r="43714" ht="12.75" customHeight="1" x14ac:dyDescent="0.2"/>
    <row r="43718" ht="12.75" customHeight="1" x14ac:dyDescent="0.2"/>
    <row r="43722" ht="12.75" customHeight="1" x14ac:dyDescent="0.2"/>
    <row r="43726" ht="12.75" customHeight="1" x14ac:dyDescent="0.2"/>
    <row r="43730" ht="12.75" customHeight="1" x14ac:dyDescent="0.2"/>
    <row r="43734" ht="12.75" customHeight="1" x14ac:dyDescent="0.2"/>
    <row r="43738" ht="12.75" customHeight="1" x14ac:dyDescent="0.2"/>
    <row r="43742" ht="12.75" customHeight="1" x14ac:dyDescent="0.2"/>
    <row r="43746" ht="12.75" customHeight="1" x14ac:dyDescent="0.2"/>
    <row r="43750" ht="12.75" customHeight="1" x14ac:dyDescent="0.2"/>
    <row r="43754" ht="12.75" customHeight="1" x14ac:dyDescent="0.2"/>
    <row r="43758" ht="12.75" customHeight="1" x14ac:dyDescent="0.2"/>
    <row r="43762" ht="12.75" customHeight="1" x14ac:dyDescent="0.2"/>
    <row r="43766" ht="12.75" customHeight="1" x14ac:dyDescent="0.2"/>
    <row r="43770" ht="12.75" customHeight="1" x14ac:dyDescent="0.2"/>
    <row r="43774" ht="12.75" customHeight="1" x14ac:dyDescent="0.2"/>
    <row r="43778" ht="12.75" customHeight="1" x14ac:dyDescent="0.2"/>
    <row r="43782" ht="12.75" customHeight="1" x14ac:dyDescent="0.2"/>
    <row r="43786" ht="12.75" customHeight="1" x14ac:dyDescent="0.2"/>
    <row r="43790" ht="12.75" customHeight="1" x14ac:dyDescent="0.2"/>
    <row r="43794" ht="12.75" customHeight="1" x14ac:dyDescent="0.2"/>
    <row r="43798" ht="12.75" customHeight="1" x14ac:dyDescent="0.2"/>
    <row r="43802" ht="12.75" customHeight="1" x14ac:dyDescent="0.2"/>
    <row r="43806" ht="12.75" customHeight="1" x14ac:dyDescent="0.2"/>
    <row r="43810" ht="12.75" customHeight="1" x14ac:dyDescent="0.2"/>
    <row r="43814" ht="12.75" customHeight="1" x14ac:dyDescent="0.2"/>
    <row r="43818" ht="12.75" customHeight="1" x14ac:dyDescent="0.2"/>
    <row r="43822" ht="12.75" customHeight="1" x14ac:dyDescent="0.2"/>
    <row r="43826" ht="12.75" customHeight="1" x14ac:dyDescent="0.2"/>
    <row r="43830" ht="12.75" customHeight="1" x14ac:dyDescent="0.2"/>
    <row r="43834" ht="12.75" customHeight="1" x14ac:dyDescent="0.2"/>
    <row r="43838" ht="12.75" customHeight="1" x14ac:dyDescent="0.2"/>
    <row r="43842" ht="12.75" customHeight="1" x14ac:dyDescent="0.2"/>
    <row r="43846" ht="12.75" customHeight="1" x14ac:dyDescent="0.2"/>
    <row r="43850" ht="12.75" customHeight="1" x14ac:dyDescent="0.2"/>
    <row r="43854" ht="12.75" customHeight="1" x14ac:dyDescent="0.2"/>
    <row r="43858" ht="12.75" customHeight="1" x14ac:dyDescent="0.2"/>
    <row r="43862" ht="12.75" customHeight="1" x14ac:dyDescent="0.2"/>
    <row r="43866" ht="12.75" customHeight="1" x14ac:dyDescent="0.2"/>
    <row r="43870" ht="12.75" customHeight="1" x14ac:dyDescent="0.2"/>
    <row r="43874" ht="12.75" customHeight="1" x14ac:dyDescent="0.2"/>
    <row r="43878" ht="12.75" customHeight="1" x14ac:dyDescent="0.2"/>
    <row r="43882" ht="12.75" customHeight="1" x14ac:dyDescent="0.2"/>
    <row r="43886" ht="12.75" customHeight="1" x14ac:dyDescent="0.2"/>
    <row r="43890" ht="12.75" customHeight="1" x14ac:dyDescent="0.2"/>
    <row r="43894" ht="12.75" customHeight="1" x14ac:dyDescent="0.2"/>
    <row r="43898" ht="12.75" customHeight="1" x14ac:dyDescent="0.2"/>
    <row r="43902" ht="12.75" customHeight="1" x14ac:dyDescent="0.2"/>
    <row r="43906" ht="12.75" customHeight="1" x14ac:dyDescent="0.2"/>
    <row r="43910" ht="12.75" customHeight="1" x14ac:dyDescent="0.2"/>
    <row r="43914" ht="12.75" customHeight="1" x14ac:dyDescent="0.2"/>
    <row r="43918" ht="12.75" customHeight="1" x14ac:dyDescent="0.2"/>
    <row r="43922" ht="12.75" customHeight="1" x14ac:dyDescent="0.2"/>
    <row r="43926" ht="12.75" customHeight="1" x14ac:dyDescent="0.2"/>
    <row r="43930" ht="12.75" customHeight="1" x14ac:dyDescent="0.2"/>
    <row r="43934" ht="12.75" customHeight="1" x14ac:dyDescent="0.2"/>
    <row r="43938" ht="12.75" customHeight="1" x14ac:dyDescent="0.2"/>
    <row r="43942" ht="12.75" customHeight="1" x14ac:dyDescent="0.2"/>
    <row r="43946" ht="12.75" customHeight="1" x14ac:dyDescent="0.2"/>
    <row r="43950" ht="12.75" customHeight="1" x14ac:dyDescent="0.2"/>
    <row r="43954" ht="12.75" customHeight="1" x14ac:dyDescent="0.2"/>
    <row r="43958" ht="12.75" customHeight="1" x14ac:dyDescent="0.2"/>
    <row r="43962" ht="12.75" customHeight="1" x14ac:dyDescent="0.2"/>
    <row r="43966" ht="12.75" customHeight="1" x14ac:dyDescent="0.2"/>
    <row r="43970" ht="12.75" customHeight="1" x14ac:dyDescent="0.2"/>
    <row r="43974" ht="12.75" customHeight="1" x14ac:dyDescent="0.2"/>
    <row r="43978" ht="12.75" customHeight="1" x14ac:dyDescent="0.2"/>
    <row r="43982" ht="12.75" customHeight="1" x14ac:dyDescent="0.2"/>
    <row r="43986" ht="12.75" customHeight="1" x14ac:dyDescent="0.2"/>
    <row r="43990" ht="12.75" customHeight="1" x14ac:dyDescent="0.2"/>
    <row r="43994" ht="12.75" customHeight="1" x14ac:dyDescent="0.2"/>
    <row r="43998" ht="12.75" customHeight="1" x14ac:dyDescent="0.2"/>
    <row r="44002" ht="12.75" customHeight="1" x14ac:dyDescent="0.2"/>
    <row r="44006" ht="12.75" customHeight="1" x14ac:dyDescent="0.2"/>
    <row r="44010" ht="12.75" customHeight="1" x14ac:dyDescent="0.2"/>
    <row r="44014" ht="12.75" customHeight="1" x14ac:dyDescent="0.2"/>
    <row r="44018" ht="12.75" customHeight="1" x14ac:dyDescent="0.2"/>
    <row r="44022" ht="12.75" customHeight="1" x14ac:dyDescent="0.2"/>
    <row r="44026" ht="12.75" customHeight="1" x14ac:dyDescent="0.2"/>
    <row r="44030" ht="12.75" customHeight="1" x14ac:dyDescent="0.2"/>
    <row r="44034" ht="12.75" customHeight="1" x14ac:dyDescent="0.2"/>
    <row r="44038" ht="12.75" customHeight="1" x14ac:dyDescent="0.2"/>
    <row r="44042" ht="12.75" customHeight="1" x14ac:dyDescent="0.2"/>
    <row r="44046" ht="12.75" customHeight="1" x14ac:dyDescent="0.2"/>
    <row r="44050" ht="12.75" customHeight="1" x14ac:dyDescent="0.2"/>
    <row r="44054" ht="12.75" customHeight="1" x14ac:dyDescent="0.2"/>
    <row r="44058" ht="12.75" customHeight="1" x14ac:dyDescent="0.2"/>
    <row r="44062" ht="12.75" customHeight="1" x14ac:dyDescent="0.2"/>
    <row r="44066" ht="12.75" customHeight="1" x14ac:dyDescent="0.2"/>
    <row r="44070" ht="12.75" customHeight="1" x14ac:dyDescent="0.2"/>
    <row r="44074" ht="12.75" customHeight="1" x14ac:dyDescent="0.2"/>
    <row r="44078" ht="12.75" customHeight="1" x14ac:dyDescent="0.2"/>
    <row r="44082" ht="12.75" customHeight="1" x14ac:dyDescent="0.2"/>
    <row r="44086" ht="12.75" customHeight="1" x14ac:dyDescent="0.2"/>
    <row r="44090" ht="12.75" customHeight="1" x14ac:dyDescent="0.2"/>
    <row r="44094" ht="12.75" customHeight="1" x14ac:dyDescent="0.2"/>
    <row r="44098" ht="12.75" customHeight="1" x14ac:dyDescent="0.2"/>
    <row r="44102" ht="12.75" customHeight="1" x14ac:dyDescent="0.2"/>
    <row r="44106" ht="12.75" customHeight="1" x14ac:dyDescent="0.2"/>
    <row r="44110" ht="12.75" customHeight="1" x14ac:dyDescent="0.2"/>
    <row r="44114" ht="12.75" customHeight="1" x14ac:dyDescent="0.2"/>
    <row r="44118" ht="12.75" customHeight="1" x14ac:dyDescent="0.2"/>
    <row r="44122" ht="12.75" customHeight="1" x14ac:dyDescent="0.2"/>
    <row r="44126" ht="12.75" customHeight="1" x14ac:dyDescent="0.2"/>
    <row r="44130" ht="12.75" customHeight="1" x14ac:dyDescent="0.2"/>
    <row r="44134" ht="12.75" customHeight="1" x14ac:dyDescent="0.2"/>
    <row r="44138" ht="12.75" customHeight="1" x14ac:dyDescent="0.2"/>
    <row r="44142" ht="12.75" customHeight="1" x14ac:dyDescent="0.2"/>
    <row r="44146" ht="12.75" customHeight="1" x14ac:dyDescent="0.2"/>
    <row r="44150" ht="12.75" customHeight="1" x14ac:dyDescent="0.2"/>
    <row r="44154" ht="12.75" customHeight="1" x14ac:dyDescent="0.2"/>
    <row r="44158" ht="12.75" customHeight="1" x14ac:dyDescent="0.2"/>
    <row r="44162" ht="12.75" customHeight="1" x14ac:dyDescent="0.2"/>
    <row r="44166" ht="12.75" customHeight="1" x14ac:dyDescent="0.2"/>
    <row r="44170" ht="12.75" customHeight="1" x14ac:dyDescent="0.2"/>
    <row r="44174" ht="12.75" customHeight="1" x14ac:dyDescent="0.2"/>
    <row r="44178" ht="12.75" customHeight="1" x14ac:dyDescent="0.2"/>
    <row r="44182" ht="12.75" customHeight="1" x14ac:dyDescent="0.2"/>
    <row r="44186" ht="12.75" customHeight="1" x14ac:dyDescent="0.2"/>
    <row r="44190" ht="12.75" customHeight="1" x14ac:dyDescent="0.2"/>
    <row r="44194" ht="12.75" customHeight="1" x14ac:dyDescent="0.2"/>
    <row r="44198" ht="12.75" customHeight="1" x14ac:dyDescent="0.2"/>
    <row r="44202" ht="12.75" customHeight="1" x14ac:dyDescent="0.2"/>
    <row r="44206" ht="12.75" customHeight="1" x14ac:dyDescent="0.2"/>
    <row r="44210" ht="12.75" customHeight="1" x14ac:dyDescent="0.2"/>
    <row r="44214" ht="12.75" customHeight="1" x14ac:dyDescent="0.2"/>
    <row r="44218" ht="12.75" customHeight="1" x14ac:dyDescent="0.2"/>
    <row r="44222" ht="12.75" customHeight="1" x14ac:dyDescent="0.2"/>
    <row r="44226" ht="12.75" customHeight="1" x14ac:dyDescent="0.2"/>
    <row r="44230" ht="12.75" customHeight="1" x14ac:dyDescent="0.2"/>
    <row r="44234" ht="12.75" customHeight="1" x14ac:dyDescent="0.2"/>
    <row r="44238" ht="12.75" customHeight="1" x14ac:dyDescent="0.2"/>
    <row r="44242" ht="12.75" customHeight="1" x14ac:dyDescent="0.2"/>
    <row r="44246" ht="12.75" customHeight="1" x14ac:dyDescent="0.2"/>
    <row r="44250" ht="12.75" customHeight="1" x14ac:dyDescent="0.2"/>
    <row r="44254" ht="12.75" customHeight="1" x14ac:dyDescent="0.2"/>
    <row r="44258" ht="12.75" customHeight="1" x14ac:dyDescent="0.2"/>
    <row r="44262" ht="12.75" customHeight="1" x14ac:dyDescent="0.2"/>
    <row r="44266" ht="12.75" customHeight="1" x14ac:dyDescent="0.2"/>
    <row r="44270" ht="12.75" customHeight="1" x14ac:dyDescent="0.2"/>
    <row r="44274" ht="12.75" customHeight="1" x14ac:dyDescent="0.2"/>
    <row r="44278" ht="12.75" customHeight="1" x14ac:dyDescent="0.2"/>
    <row r="44282" ht="12.75" customHeight="1" x14ac:dyDescent="0.2"/>
    <row r="44286" ht="12.75" customHeight="1" x14ac:dyDescent="0.2"/>
    <row r="44290" ht="12.75" customHeight="1" x14ac:dyDescent="0.2"/>
    <row r="44294" ht="12.75" customHeight="1" x14ac:dyDescent="0.2"/>
    <row r="44298" ht="12.75" customHeight="1" x14ac:dyDescent="0.2"/>
    <row r="44302" ht="12.75" customHeight="1" x14ac:dyDescent="0.2"/>
    <row r="44306" ht="12.75" customHeight="1" x14ac:dyDescent="0.2"/>
    <row r="44310" ht="12.75" customHeight="1" x14ac:dyDescent="0.2"/>
    <row r="44314" ht="12.75" customHeight="1" x14ac:dyDescent="0.2"/>
    <row r="44318" ht="12.75" customHeight="1" x14ac:dyDescent="0.2"/>
    <row r="44322" ht="12.75" customHeight="1" x14ac:dyDescent="0.2"/>
    <row r="44326" ht="12.75" customHeight="1" x14ac:dyDescent="0.2"/>
    <row r="44330" ht="12.75" customHeight="1" x14ac:dyDescent="0.2"/>
    <row r="44334" ht="12.75" customHeight="1" x14ac:dyDescent="0.2"/>
    <row r="44338" ht="12.75" customHeight="1" x14ac:dyDescent="0.2"/>
    <row r="44342" ht="12.75" customHeight="1" x14ac:dyDescent="0.2"/>
    <row r="44346" ht="12.75" customHeight="1" x14ac:dyDescent="0.2"/>
    <row r="44350" ht="12.75" customHeight="1" x14ac:dyDescent="0.2"/>
    <row r="44354" ht="12.75" customHeight="1" x14ac:dyDescent="0.2"/>
    <row r="44358" ht="12.75" customHeight="1" x14ac:dyDescent="0.2"/>
    <row r="44362" ht="12.75" customHeight="1" x14ac:dyDescent="0.2"/>
    <row r="44366" ht="12.75" customHeight="1" x14ac:dyDescent="0.2"/>
    <row r="44370" ht="12.75" customHeight="1" x14ac:dyDescent="0.2"/>
    <row r="44374" ht="12.75" customHeight="1" x14ac:dyDescent="0.2"/>
    <row r="44378" ht="12.75" customHeight="1" x14ac:dyDescent="0.2"/>
    <row r="44382" ht="12.75" customHeight="1" x14ac:dyDescent="0.2"/>
    <row r="44386" ht="12.75" customHeight="1" x14ac:dyDescent="0.2"/>
    <row r="44390" ht="12.75" customHeight="1" x14ac:dyDescent="0.2"/>
    <row r="44394" ht="12.75" customHeight="1" x14ac:dyDescent="0.2"/>
    <row r="44398" ht="12.75" customHeight="1" x14ac:dyDescent="0.2"/>
    <row r="44402" ht="12.75" customHeight="1" x14ac:dyDescent="0.2"/>
    <row r="44406" ht="12.75" customHeight="1" x14ac:dyDescent="0.2"/>
    <row r="44410" ht="12.75" customHeight="1" x14ac:dyDescent="0.2"/>
    <row r="44414" ht="12.75" customHeight="1" x14ac:dyDescent="0.2"/>
    <row r="44418" ht="12.75" customHeight="1" x14ac:dyDescent="0.2"/>
    <row r="44422" ht="12.75" customHeight="1" x14ac:dyDescent="0.2"/>
    <row r="44426" ht="12.75" customHeight="1" x14ac:dyDescent="0.2"/>
    <row r="44430" ht="12.75" customHeight="1" x14ac:dyDescent="0.2"/>
    <row r="44434" ht="12.75" customHeight="1" x14ac:dyDescent="0.2"/>
    <row r="44438" ht="12.75" customHeight="1" x14ac:dyDescent="0.2"/>
    <row r="44442" ht="12.75" customHeight="1" x14ac:dyDescent="0.2"/>
    <row r="44446" ht="12.75" customHeight="1" x14ac:dyDescent="0.2"/>
    <row r="44450" ht="12.75" customHeight="1" x14ac:dyDescent="0.2"/>
    <row r="44454" ht="12.75" customHeight="1" x14ac:dyDescent="0.2"/>
    <row r="44458" ht="12.75" customHeight="1" x14ac:dyDescent="0.2"/>
    <row r="44462" ht="12.75" customHeight="1" x14ac:dyDescent="0.2"/>
    <row r="44466" ht="12.75" customHeight="1" x14ac:dyDescent="0.2"/>
    <row r="44470" ht="12.75" customHeight="1" x14ac:dyDescent="0.2"/>
    <row r="44474" ht="12.75" customHeight="1" x14ac:dyDescent="0.2"/>
    <row r="44478" ht="12.75" customHeight="1" x14ac:dyDescent="0.2"/>
    <row r="44482" ht="12.75" customHeight="1" x14ac:dyDescent="0.2"/>
    <row r="44486" ht="12.75" customHeight="1" x14ac:dyDescent="0.2"/>
    <row r="44490" ht="12.75" customHeight="1" x14ac:dyDescent="0.2"/>
    <row r="44494" ht="12.75" customHeight="1" x14ac:dyDescent="0.2"/>
    <row r="44498" ht="12.75" customHeight="1" x14ac:dyDescent="0.2"/>
    <row r="44502" ht="12.75" customHeight="1" x14ac:dyDescent="0.2"/>
    <row r="44506" ht="12.75" customHeight="1" x14ac:dyDescent="0.2"/>
    <row r="44510" ht="12.75" customHeight="1" x14ac:dyDescent="0.2"/>
    <row r="44514" ht="12.75" customHeight="1" x14ac:dyDescent="0.2"/>
    <row r="44518" ht="12.75" customHeight="1" x14ac:dyDescent="0.2"/>
    <row r="44522" ht="12.75" customHeight="1" x14ac:dyDescent="0.2"/>
    <row r="44526" ht="12.75" customHeight="1" x14ac:dyDescent="0.2"/>
    <row r="44530" ht="12.75" customHeight="1" x14ac:dyDescent="0.2"/>
    <row r="44534" ht="12.75" customHeight="1" x14ac:dyDescent="0.2"/>
    <row r="44538" ht="12.75" customHeight="1" x14ac:dyDescent="0.2"/>
    <row r="44542" ht="12.75" customHeight="1" x14ac:dyDescent="0.2"/>
    <row r="44546" ht="12.75" customHeight="1" x14ac:dyDescent="0.2"/>
    <row r="44550" ht="12.75" customHeight="1" x14ac:dyDescent="0.2"/>
    <row r="44554" ht="12.75" customHeight="1" x14ac:dyDescent="0.2"/>
    <row r="44558" ht="12.75" customHeight="1" x14ac:dyDescent="0.2"/>
    <row r="44562" ht="12.75" customHeight="1" x14ac:dyDescent="0.2"/>
    <row r="44566" ht="12.75" customHeight="1" x14ac:dyDescent="0.2"/>
    <row r="44570" ht="12.75" customHeight="1" x14ac:dyDescent="0.2"/>
    <row r="44574" ht="12.75" customHeight="1" x14ac:dyDescent="0.2"/>
    <row r="44578" ht="12.75" customHeight="1" x14ac:dyDescent="0.2"/>
    <row r="44582" ht="12.75" customHeight="1" x14ac:dyDescent="0.2"/>
    <row r="44586" ht="12.75" customHeight="1" x14ac:dyDescent="0.2"/>
    <row r="44590" ht="12.75" customHeight="1" x14ac:dyDescent="0.2"/>
    <row r="44594" ht="12.75" customHeight="1" x14ac:dyDescent="0.2"/>
    <row r="44598" ht="12.75" customHeight="1" x14ac:dyDescent="0.2"/>
    <row r="44602" ht="12.75" customHeight="1" x14ac:dyDescent="0.2"/>
    <row r="44606" ht="12.75" customHeight="1" x14ac:dyDescent="0.2"/>
    <row r="44610" ht="12.75" customHeight="1" x14ac:dyDescent="0.2"/>
    <row r="44614" ht="12.75" customHeight="1" x14ac:dyDescent="0.2"/>
    <row r="44618" ht="12.75" customHeight="1" x14ac:dyDescent="0.2"/>
    <row r="44622" ht="12.75" customHeight="1" x14ac:dyDescent="0.2"/>
    <row r="44626" ht="12.75" customHeight="1" x14ac:dyDescent="0.2"/>
    <row r="44630" ht="12.75" customHeight="1" x14ac:dyDescent="0.2"/>
    <row r="44634" ht="12.75" customHeight="1" x14ac:dyDescent="0.2"/>
    <row r="44638" ht="12.75" customHeight="1" x14ac:dyDescent="0.2"/>
    <row r="44642" ht="12.75" customHeight="1" x14ac:dyDescent="0.2"/>
    <row r="44646" ht="12.75" customHeight="1" x14ac:dyDescent="0.2"/>
    <row r="44650" ht="12.75" customHeight="1" x14ac:dyDescent="0.2"/>
    <row r="44654" ht="12.75" customHeight="1" x14ac:dyDescent="0.2"/>
    <row r="44658" ht="12.75" customHeight="1" x14ac:dyDescent="0.2"/>
    <row r="44662" ht="12.75" customHeight="1" x14ac:dyDescent="0.2"/>
    <row r="44666" ht="12.75" customHeight="1" x14ac:dyDescent="0.2"/>
    <row r="44670" ht="12.75" customHeight="1" x14ac:dyDescent="0.2"/>
    <row r="44674" ht="12.75" customHeight="1" x14ac:dyDescent="0.2"/>
    <row r="44678" ht="12.75" customHeight="1" x14ac:dyDescent="0.2"/>
    <row r="44682" ht="12.75" customHeight="1" x14ac:dyDescent="0.2"/>
    <row r="44686" ht="12.75" customHeight="1" x14ac:dyDescent="0.2"/>
    <row r="44690" ht="12.75" customHeight="1" x14ac:dyDescent="0.2"/>
    <row r="44694" ht="12.75" customHeight="1" x14ac:dyDescent="0.2"/>
    <row r="44698" ht="12.75" customHeight="1" x14ac:dyDescent="0.2"/>
    <row r="44702" ht="12.75" customHeight="1" x14ac:dyDescent="0.2"/>
    <row r="44706" ht="12.75" customHeight="1" x14ac:dyDescent="0.2"/>
    <row r="44710" ht="12.75" customHeight="1" x14ac:dyDescent="0.2"/>
    <row r="44714" ht="12.75" customHeight="1" x14ac:dyDescent="0.2"/>
    <row r="44718" ht="12.75" customHeight="1" x14ac:dyDescent="0.2"/>
    <row r="44722" ht="12.75" customHeight="1" x14ac:dyDescent="0.2"/>
    <row r="44726" ht="12.75" customHeight="1" x14ac:dyDescent="0.2"/>
    <row r="44730" ht="12.75" customHeight="1" x14ac:dyDescent="0.2"/>
    <row r="44734" ht="12.75" customHeight="1" x14ac:dyDescent="0.2"/>
    <row r="44738" ht="12.75" customHeight="1" x14ac:dyDescent="0.2"/>
    <row r="44742" ht="12.75" customHeight="1" x14ac:dyDescent="0.2"/>
    <row r="44746" ht="12.75" customHeight="1" x14ac:dyDescent="0.2"/>
    <row r="44750" ht="12.75" customHeight="1" x14ac:dyDescent="0.2"/>
    <row r="44754" ht="12.75" customHeight="1" x14ac:dyDescent="0.2"/>
    <row r="44758" ht="12.75" customHeight="1" x14ac:dyDescent="0.2"/>
    <row r="44762" ht="12.75" customHeight="1" x14ac:dyDescent="0.2"/>
    <row r="44766" ht="12.75" customHeight="1" x14ac:dyDescent="0.2"/>
    <row r="44770" ht="12.75" customHeight="1" x14ac:dyDescent="0.2"/>
    <row r="44774" ht="12.75" customHeight="1" x14ac:dyDescent="0.2"/>
    <row r="44778" ht="12.75" customHeight="1" x14ac:dyDescent="0.2"/>
    <row r="44782" ht="12.75" customHeight="1" x14ac:dyDescent="0.2"/>
    <row r="44786" ht="12.75" customHeight="1" x14ac:dyDescent="0.2"/>
    <row r="44790" ht="12.75" customHeight="1" x14ac:dyDescent="0.2"/>
    <row r="44794" ht="12.75" customHeight="1" x14ac:dyDescent="0.2"/>
    <row r="44798" ht="12.75" customHeight="1" x14ac:dyDescent="0.2"/>
    <row r="44802" ht="12.75" customHeight="1" x14ac:dyDescent="0.2"/>
    <row r="44806" ht="12.75" customHeight="1" x14ac:dyDescent="0.2"/>
    <row r="44810" ht="12.75" customHeight="1" x14ac:dyDescent="0.2"/>
    <row r="44814" ht="12.75" customHeight="1" x14ac:dyDescent="0.2"/>
    <row r="44818" ht="12.75" customHeight="1" x14ac:dyDescent="0.2"/>
    <row r="44822" ht="12.75" customHeight="1" x14ac:dyDescent="0.2"/>
    <row r="44826" ht="12.75" customHeight="1" x14ac:dyDescent="0.2"/>
    <row r="44830" ht="12.75" customHeight="1" x14ac:dyDescent="0.2"/>
    <row r="44834" ht="12.75" customHeight="1" x14ac:dyDescent="0.2"/>
    <row r="44838" ht="12.75" customHeight="1" x14ac:dyDescent="0.2"/>
    <row r="44842" ht="12.75" customHeight="1" x14ac:dyDescent="0.2"/>
    <row r="44846" ht="12.75" customHeight="1" x14ac:dyDescent="0.2"/>
    <row r="44850" ht="12.75" customHeight="1" x14ac:dyDescent="0.2"/>
    <row r="44854" ht="12.75" customHeight="1" x14ac:dyDescent="0.2"/>
    <row r="44858" ht="12.75" customHeight="1" x14ac:dyDescent="0.2"/>
    <row r="44862" ht="12.75" customHeight="1" x14ac:dyDescent="0.2"/>
    <row r="44866" ht="12.75" customHeight="1" x14ac:dyDescent="0.2"/>
    <row r="44870" ht="12.75" customHeight="1" x14ac:dyDescent="0.2"/>
    <row r="44874" ht="12.75" customHeight="1" x14ac:dyDescent="0.2"/>
    <row r="44878" ht="12.75" customHeight="1" x14ac:dyDescent="0.2"/>
    <row r="44882" ht="12.75" customHeight="1" x14ac:dyDescent="0.2"/>
    <row r="44886" ht="12.75" customHeight="1" x14ac:dyDescent="0.2"/>
    <row r="44890" ht="12.75" customHeight="1" x14ac:dyDescent="0.2"/>
    <row r="44894" ht="12.75" customHeight="1" x14ac:dyDescent="0.2"/>
    <row r="44898" ht="12.75" customHeight="1" x14ac:dyDescent="0.2"/>
    <row r="44902" ht="12.75" customHeight="1" x14ac:dyDescent="0.2"/>
    <row r="44906" ht="12.75" customHeight="1" x14ac:dyDescent="0.2"/>
    <row r="44910" ht="12.75" customHeight="1" x14ac:dyDescent="0.2"/>
    <row r="44914" ht="12.75" customHeight="1" x14ac:dyDescent="0.2"/>
    <row r="44918" ht="12.75" customHeight="1" x14ac:dyDescent="0.2"/>
    <row r="44922" ht="12.75" customHeight="1" x14ac:dyDescent="0.2"/>
    <row r="44926" ht="12.75" customHeight="1" x14ac:dyDescent="0.2"/>
    <row r="44930" ht="12.75" customHeight="1" x14ac:dyDescent="0.2"/>
    <row r="44934" ht="12.75" customHeight="1" x14ac:dyDescent="0.2"/>
    <row r="44938" ht="12.75" customHeight="1" x14ac:dyDescent="0.2"/>
    <row r="44942" ht="12.75" customHeight="1" x14ac:dyDescent="0.2"/>
    <row r="44946" ht="12.75" customHeight="1" x14ac:dyDescent="0.2"/>
    <row r="44950" ht="12.75" customHeight="1" x14ac:dyDescent="0.2"/>
    <row r="44954" ht="12.75" customHeight="1" x14ac:dyDescent="0.2"/>
    <row r="44958" ht="12.75" customHeight="1" x14ac:dyDescent="0.2"/>
    <row r="44962" ht="12.75" customHeight="1" x14ac:dyDescent="0.2"/>
    <row r="44966" ht="12.75" customHeight="1" x14ac:dyDescent="0.2"/>
    <row r="44970" ht="12.75" customHeight="1" x14ac:dyDescent="0.2"/>
    <row r="44974" ht="12.75" customHeight="1" x14ac:dyDescent="0.2"/>
    <row r="44978" ht="12.75" customHeight="1" x14ac:dyDescent="0.2"/>
    <row r="44982" ht="12.75" customHeight="1" x14ac:dyDescent="0.2"/>
    <row r="44986" ht="12.75" customHeight="1" x14ac:dyDescent="0.2"/>
    <row r="44990" ht="12.75" customHeight="1" x14ac:dyDescent="0.2"/>
    <row r="44994" ht="12.75" customHeight="1" x14ac:dyDescent="0.2"/>
    <row r="44998" ht="12.75" customHeight="1" x14ac:dyDescent="0.2"/>
    <row r="45002" ht="12.75" customHeight="1" x14ac:dyDescent="0.2"/>
    <row r="45006" ht="12.75" customHeight="1" x14ac:dyDescent="0.2"/>
    <row r="45010" ht="12.75" customHeight="1" x14ac:dyDescent="0.2"/>
    <row r="45014" ht="12.75" customHeight="1" x14ac:dyDescent="0.2"/>
    <row r="45018" ht="12.75" customHeight="1" x14ac:dyDescent="0.2"/>
    <row r="45022" ht="12.75" customHeight="1" x14ac:dyDescent="0.2"/>
    <row r="45026" ht="12.75" customHeight="1" x14ac:dyDescent="0.2"/>
    <row r="45030" ht="12.75" customHeight="1" x14ac:dyDescent="0.2"/>
    <row r="45034" ht="12.75" customHeight="1" x14ac:dyDescent="0.2"/>
    <row r="45038" ht="12.75" customHeight="1" x14ac:dyDescent="0.2"/>
    <row r="45042" ht="12.75" customHeight="1" x14ac:dyDescent="0.2"/>
    <row r="45046" ht="12.75" customHeight="1" x14ac:dyDescent="0.2"/>
    <row r="45050" ht="12.75" customHeight="1" x14ac:dyDescent="0.2"/>
    <row r="45054" ht="12.75" customHeight="1" x14ac:dyDescent="0.2"/>
    <row r="45058" ht="12.75" customHeight="1" x14ac:dyDescent="0.2"/>
    <row r="45062" ht="12.75" customHeight="1" x14ac:dyDescent="0.2"/>
    <row r="45066" ht="12.75" customHeight="1" x14ac:dyDescent="0.2"/>
    <row r="45070" ht="12.75" customHeight="1" x14ac:dyDescent="0.2"/>
    <row r="45074" ht="12.75" customHeight="1" x14ac:dyDescent="0.2"/>
    <row r="45078" ht="12.75" customHeight="1" x14ac:dyDescent="0.2"/>
    <row r="45082" ht="12.75" customHeight="1" x14ac:dyDescent="0.2"/>
    <row r="45086" ht="12.75" customHeight="1" x14ac:dyDescent="0.2"/>
    <row r="45090" ht="12.75" customHeight="1" x14ac:dyDescent="0.2"/>
    <row r="45094" ht="12.75" customHeight="1" x14ac:dyDescent="0.2"/>
    <row r="45098" ht="12.75" customHeight="1" x14ac:dyDescent="0.2"/>
    <row r="45102" ht="12.75" customHeight="1" x14ac:dyDescent="0.2"/>
    <row r="45106" ht="12.75" customHeight="1" x14ac:dyDescent="0.2"/>
    <row r="45110" ht="12.75" customHeight="1" x14ac:dyDescent="0.2"/>
    <row r="45114" ht="12.75" customHeight="1" x14ac:dyDescent="0.2"/>
    <row r="45118" ht="12.75" customHeight="1" x14ac:dyDescent="0.2"/>
    <row r="45122" ht="12.75" customHeight="1" x14ac:dyDescent="0.2"/>
    <row r="45126" ht="12.75" customHeight="1" x14ac:dyDescent="0.2"/>
    <row r="45130" ht="12.75" customHeight="1" x14ac:dyDescent="0.2"/>
    <row r="45134" ht="12.75" customHeight="1" x14ac:dyDescent="0.2"/>
    <row r="45138" ht="12.75" customHeight="1" x14ac:dyDescent="0.2"/>
    <row r="45142" ht="12.75" customHeight="1" x14ac:dyDescent="0.2"/>
    <row r="45146" ht="12.75" customHeight="1" x14ac:dyDescent="0.2"/>
    <row r="45150" ht="12.75" customHeight="1" x14ac:dyDescent="0.2"/>
    <row r="45154" ht="12.75" customHeight="1" x14ac:dyDescent="0.2"/>
    <row r="45158" ht="12.75" customHeight="1" x14ac:dyDescent="0.2"/>
    <row r="45162" ht="12.75" customHeight="1" x14ac:dyDescent="0.2"/>
    <row r="45166" ht="12.75" customHeight="1" x14ac:dyDescent="0.2"/>
    <row r="45170" ht="12.75" customHeight="1" x14ac:dyDescent="0.2"/>
    <row r="45174" ht="12.75" customHeight="1" x14ac:dyDescent="0.2"/>
    <row r="45178" ht="12.75" customHeight="1" x14ac:dyDescent="0.2"/>
    <row r="45182" ht="12.75" customHeight="1" x14ac:dyDescent="0.2"/>
    <row r="45186" ht="12.75" customHeight="1" x14ac:dyDescent="0.2"/>
    <row r="45190" ht="12.75" customHeight="1" x14ac:dyDescent="0.2"/>
    <row r="45194" ht="12.75" customHeight="1" x14ac:dyDescent="0.2"/>
    <row r="45198" ht="12.75" customHeight="1" x14ac:dyDescent="0.2"/>
    <row r="45202" ht="12.75" customHeight="1" x14ac:dyDescent="0.2"/>
    <row r="45206" ht="12.75" customHeight="1" x14ac:dyDescent="0.2"/>
    <row r="45210" ht="12.75" customHeight="1" x14ac:dyDescent="0.2"/>
    <row r="45214" ht="12.75" customHeight="1" x14ac:dyDescent="0.2"/>
    <row r="45218" ht="12.75" customHeight="1" x14ac:dyDescent="0.2"/>
    <row r="45222" ht="12.75" customHeight="1" x14ac:dyDescent="0.2"/>
    <row r="45226" ht="12.75" customHeight="1" x14ac:dyDescent="0.2"/>
    <row r="45230" ht="12.75" customHeight="1" x14ac:dyDescent="0.2"/>
    <row r="45234" ht="12.75" customHeight="1" x14ac:dyDescent="0.2"/>
    <row r="45238" ht="12.75" customHeight="1" x14ac:dyDescent="0.2"/>
    <row r="45242" ht="12.75" customHeight="1" x14ac:dyDescent="0.2"/>
    <row r="45246" ht="12.75" customHeight="1" x14ac:dyDescent="0.2"/>
    <row r="45250" ht="12.75" customHeight="1" x14ac:dyDescent="0.2"/>
    <row r="45254" ht="12.75" customHeight="1" x14ac:dyDescent="0.2"/>
    <row r="45258" ht="12.75" customHeight="1" x14ac:dyDescent="0.2"/>
    <row r="45262" ht="12.75" customHeight="1" x14ac:dyDescent="0.2"/>
    <row r="45266" ht="12.75" customHeight="1" x14ac:dyDescent="0.2"/>
    <row r="45270" ht="12.75" customHeight="1" x14ac:dyDescent="0.2"/>
    <row r="45274" ht="12.75" customHeight="1" x14ac:dyDescent="0.2"/>
    <row r="45278" ht="12.75" customHeight="1" x14ac:dyDescent="0.2"/>
    <row r="45282" ht="12.75" customHeight="1" x14ac:dyDescent="0.2"/>
    <row r="45286" ht="12.75" customHeight="1" x14ac:dyDescent="0.2"/>
    <row r="45290" ht="12.75" customHeight="1" x14ac:dyDescent="0.2"/>
    <row r="45294" ht="12.75" customHeight="1" x14ac:dyDescent="0.2"/>
    <row r="45298" ht="12.75" customHeight="1" x14ac:dyDescent="0.2"/>
    <row r="45302" ht="12.75" customHeight="1" x14ac:dyDescent="0.2"/>
    <row r="45306" ht="12.75" customHeight="1" x14ac:dyDescent="0.2"/>
    <row r="45310" ht="12.75" customHeight="1" x14ac:dyDescent="0.2"/>
    <row r="45314" ht="12.75" customHeight="1" x14ac:dyDescent="0.2"/>
    <row r="45318" ht="12.75" customHeight="1" x14ac:dyDescent="0.2"/>
    <row r="45322" ht="12.75" customHeight="1" x14ac:dyDescent="0.2"/>
    <row r="45326" ht="12.75" customHeight="1" x14ac:dyDescent="0.2"/>
    <row r="45330" ht="12.75" customHeight="1" x14ac:dyDescent="0.2"/>
    <row r="45334" ht="12.75" customHeight="1" x14ac:dyDescent="0.2"/>
    <row r="45338" ht="12.75" customHeight="1" x14ac:dyDescent="0.2"/>
    <row r="45342" ht="12.75" customHeight="1" x14ac:dyDescent="0.2"/>
    <row r="45346" ht="12.75" customHeight="1" x14ac:dyDescent="0.2"/>
    <row r="45350" ht="12.75" customHeight="1" x14ac:dyDescent="0.2"/>
    <row r="45354" ht="12.75" customHeight="1" x14ac:dyDescent="0.2"/>
    <row r="45358" ht="12.75" customHeight="1" x14ac:dyDescent="0.2"/>
    <row r="45362" ht="12.75" customHeight="1" x14ac:dyDescent="0.2"/>
    <row r="45366" ht="12.75" customHeight="1" x14ac:dyDescent="0.2"/>
    <row r="45370" ht="12.75" customHeight="1" x14ac:dyDescent="0.2"/>
    <row r="45374" ht="12.75" customHeight="1" x14ac:dyDescent="0.2"/>
    <row r="45378" ht="12.75" customHeight="1" x14ac:dyDescent="0.2"/>
    <row r="45382" ht="12.75" customHeight="1" x14ac:dyDescent="0.2"/>
    <row r="45386" ht="12.75" customHeight="1" x14ac:dyDescent="0.2"/>
    <row r="45390" ht="12.75" customHeight="1" x14ac:dyDescent="0.2"/>
    <row r="45394" ht="12.75" customHeight="1" x14ac:dyDescent="0.2"/>
    <row r="45398" ht="12.75" customHeight="1" x14ac:dyDescent="0.2"/>
    <row r="45402" ht="12.75" customHeight="1" x14ac:dyDescent="0.2"/>
    <row r="45406" ht="12.75" customHeight="1" x14ac:dyDescent="0.2"/>
    <row r="45410" ht="12.75" customHeight="1" x14ac:dyDescent="0.2"/>
    <row r="45414" ht="12.75" customHeight="1" x14ac:dyDescent="0.2"/>
    <row r="45418" ht="12.75" customHeight="1" x14ac:dyDescent="0.2"/>
    <row r="45422" ht="12.75" customHeight="1" x14ac:dyDescent="0.2"/>
    <row r="45426" ht="12.75" customHeight="1" x14ac:dyDescent="0.2"/>
    <row r="45430" ht="12.75" customHeight="1" x14ac:dyDescent="0.2"/>
    <row r="45434" ht="12.75" customHeight="1" x14ac:dyDescent="0.2"/>
    <row r="45438" ht="12.75" customHeight="1" x14ac:dyDescent="0.2"/>
    <row r="45442" ht="12.75" customHeight="1" x14ac:dyDescent="0.2"/>
    <row r="45446" ht="12.75" customHeight="1" x14ac:dyDescent="0.2"/>
    <row r="45450" ht="12.75" customHeight="1" x14ac:dyDescent="0.2"/>
    <row r="45454" ht="12.75" customHeight="1" x14ac:dyDescent="0.2"/>
    <row r="45458" ht="12.75" customHeight="1" x14ac:dyDescent="0.2"/>
    <row r="45462" ht="12.75" customHeight="1" x14ac:dyDescent="0.2"/>
    <row r="45466" ht="12.75" customHeight="1" x14ac:dyDescent="0.2"/>
    <row r="45470" ht="12.75" customHeight="1" x14ac:dyDescent="0.2"/>
    <row r="45474" ht="12.75" customHeight="1" x14ac:dyDescent="0.2"/>
    <row r="45478" ht="12.75" customHeight="1" x14ac:dyDescent="0.2"/>
    <row r="45482" ht="12.75" customHeight="1" x14ac:dyDescent="0.2"/>
    <row r="45486" ht="12.75" customHeight="1" x14ac:dyDescent="0.2"/>
    <row r="45490" ht="12.75" customHeight="1" x14ac:dyDescent="0.2"/>
    <row r="45494" ht="12.75" customHeight="1" x14ac:dyDescent="0.2"/>
    <row r="45498" ht="12.75" customHeight="1" x14ac:dyDescent="0.2"/>
    <row r="45502" ht="12.75" customHeight="1" x14ac:dyDescent="0.2"/>
    <row r="45506" ht="12.75" customHeight="1" x14ac:dyDescent="0.2"/>
    <row r="45510" ht="12.75" customHeight="1" x14ac:dyDescent="0.2"/>
    <row r="45514" ht="12.75" customHeight="1" x14ac:dyDescent="0.2"/>
    <row r="45518" ht="12.75" customHeight="1" x14ac:dyDescent="0.2"/>
    <row r="45522" ht="12.75" customHeight="1" x14ac:dyDescent="0.2"/>
    <row r="45526" ht="12.75" customHeight="1" x14ac:dyDescent="0.2"/>
    <row r="45530" ht="12.75" customHeight="1" x14ac:dyDescent="0.2"/>
    <row r="45534" ht="12.75" customHeight="1" x14ac:dyDescent="0.2"/>
    <row r="45538" ht="12.75" customHeight="1" x14ac:dyDescent="0.2"/>
    <row r="45542" ht="12.75" customHeight="1" x14ac:dyDescent="0.2"/>
    <row r="45546" ht="12.75" customHeight="1" x14ac:dyDescent="0.2"/>
    <row r="45550" ht="12.75" customHeight="1" x14ac:dyDescent="0.2"/>
    <row r="45554" ht="12.75" customHeight="1" x14ac:dyDescent="0.2"/>
    <row r="45558" ht="12.75" customHeight="1" x14ac:dyDescent="0.2"/>
    <row r="45562" ht="12.75" customHeight="1" x14ac:dyDescent="0.2"/>
    <row r="45566" ht="12.75" customHeight="1" x14ac:dyDescent="0.2"/>
    <row r="45570" ht="12.75" customHeight="1" x14ac:dyDescent="0.2"/>
    <row r="45574" ht="12.75" customHeight="1" x14ac:dyDescent="0.2"/>
    <row r="45578" ht="12.75" customHeight="1" x14ac:dyDescent="0.2"/>
    <row r="45582" ht="12.75" customHeight="1" x14ac:dyDescent="0.2"/>
    <row r="45586" ht="12.75" customHeight="1" x14ac:dyDescent="0.2"/>
    <row r="45590" ht="12.75" customHeight="1" x14ac:dyDescent="0.2"/>
    <row r="45594" ht="12.75" customHeight="1" x14ac:dyDescent="0.2"/>
    <row r="45598" ht="12.75" customHeight="1" x14ac:dyDescent="0.2"/>
    <row r="45602" ht="12.75" customHeight="1" x14ac:dyDescent="0.2"/>
    <row r="45606" ht="12.75" customHeight="1" x14ac:dyDescent="0.2"/>
    <row r="45610" ht="12.75" customHeight="1" x14ac:dyDescent="0.2"/>
    <row r="45614" ht="12.75" customHeight="1" x14ac:dyDescent="0.2"/>
    <row r="45618" ht="12.75" customHeight="1" x14ac:dyDescent="0.2"/>
    <row r="45622" ht="12.75" customHeight="1" x14ac:dyDescent="0.2"/>
    <row r="45626" ht="12.75" customHeight="1" x14ac:dyDescent="0.2"/>
    <row r="45630" ht="12.75" customHeight="1" x14ac:dyDescent="0.2"/>
    <row r="45634" ht="12.75" customHeight="1" x14ac:dyDescent="0.2"/>
    <row r="45638" ht="12.75" customHeight="1" x14ac:dyDescent="0.2"/>
    <row r="45642" ht="12.75" customHeight="1" x14ac:dyDescent="0.2"/>
    <row r="45646" ht="12.75" customHeight="1" x14ac:dyDescent="0.2"/>
    <row r="45650" ht="12.75" customHeight="1" x14ac:dyDescent="0.2"/>
    <row r="45654" ht="12.75" customHeight="1" x14ac:dyDescent="0.2"/>
    <row r="45658" ht="12.75" customHeight="1" x14ac:dyDescent="0.2"/>
    <row r="45662" ht="12.75" customHeight="1" x14ac:dyDescent="0.2"/>
    <row r="45666" ht="12.75" customHeight="1" x14ac:dyDescent="0.2"/>
    <row r="45670" ht="12.75" customHeight="1" x14ac:dyDescent="0.2"/>
    <row r="45674" ht="12.75" customHeight="1" x14ac:dyDescent="0.2"/>
    <row r="45678" ht="12.75" customHeight="1" x14ac:dyDescent="0.2"/>
    <row r="45682" ht="12.75" customHeight="1" x14ac:dyDescent="0.2"/>
    <row r="45686" ht="12.75" customHeight="1" x14ac:dyDescent="0.2"/>
    <row r="45690" ht="12.75" customHeight="1" x14ac:dyDescent="0.2"/>
    <row r="45694" ht="12.75" customHeight="1" x14ac:dyDescent="0.2"/>
    <row r="45698" ht="12.75" customHeight="1" x14ac:dyDescent="0.2"/>
    <row r="45702" ht="12.75" customHeight="1" x14ac:dyDescent="0.2"/>
    <row r="45706" ht="12.75" customHeight="1" x14ac:dyDescent="0.2"/>
    <row r="45710" ht="12.75" customHeight="1" x14ac:dyDescent="0.2"/>
    <row r="45714" ht="12.75" customHeight="1" x14ac:dyDescent="0.2"/>
    <row r="45718" ht="12.75" customHeight="1" x14ac:dyDescent="0.2"/>
    <row r="45722" ht="12.75" customHeight="1" x14ac:dyDescent="0.2"/>
    <row r="45726" ht="12.75" customHeight="1" x14ac:dyDescent="0.2"/>
    <row r="45730" ht="12.75" customHeight="1" x14ac:dyDescent="0.2"/>
    <row r="45734" ht="12.75" customHeight="1" x14ac:dyDescent="0.2"/>
    <row r="45738" ht="12.75" customHeight="1" x14ac:dyDescent="0.2"/>
    <row r="45742" ht="12.75" customHeight="1" x14ac:dyDescent="0.2"/>
    <row r="45746" ht="12.75" customHeight="1" x14ac:dyDescent="0.2"/>
    <row r="45750" ht="12.75" customHeight="1" x14ac:dyDescent="0.2"/>
    <row r="45754" ht="12.75" customHeight="1" x14ac:dyDescent="0.2"/>
    <row r="45758" ht="12.75" customHeight="1" x14ac:dyDescent="0.2"/>
    <row r="45762" ht="12.75" customHeight="1" x14ac:dyDescent="0.2"/>
    <row r="45766" ht="12.75" customHeight="1" x14ac:dyDescent="0.2"/>
    <row r="45770" ht="12.75" customHeight="1" x14ac:dyDescent="0.2"/>
    <row r="45774" ht="12.75" customHeight="1" x14ac:dyDescent="0.2"/>
    <row r="45778" ht="12.75" customHeight="1" x14ac:dyDescent="0.2"/>
    <row r="45782" ht="12.75" customHeight="1" x14ac:dyDescent="0.2"/>
    <row r="45786" ht="12.75" customHeight="1" x14ac:dyDescent="0.2"/>
    <row r="45790" ht="12.75" customHeight="1" x14ac:dyDescent="0.2"/>
    <row r="45794" ht="12.75" customHeight="1" x14ac:dyDescent="0.2"/>
    <row r="45798" ht="12.75" customHeight="1" x14ac:dyDescent="0.2"/>
    <row r="45802" ht="12.75" customHeight="1" x14ac:dyDescent="0.2"/>
    <row r="45806" ht="12.75" customHeight="1" x14ac:dyDescent="0.2"/>
    <row r="45810" ht="12.75" customHeight="1" x14ac:dyDescent="0.2"/>
    <row r="45814" ht="12.75" customHeight="1" x14ac:dyDescent="0.2"/>
    <row r="45818" ht="12.75" customHeight="1" x14ac:dyDescent="0.2"/>
    <row r="45822" ht="12.75" customHeight="1" x14ac:dyDescent="0.2"/>
    <row r="45826" ht="12.75" customHeight="1" x14ac:dyDescent="0.2"/>
    <row r="45830" ht="12.75" customHeight="1" x14ac:dyDescent="0.2"/>
    <row r="45834" ht="12.75" customHeight="1" x14ac:dyDescent="0.2"/>
    <row r="45838" ht="12.75" customHeight="1" x14ac:dyDescent="0.2"/>
    <row r="45842" ht="12.75" customHeight="1" x14ac:dyDescent="0.2"/>
    <row r="45846" ht="12.75" customHeight="1" x14ac:dyDescent="0.2"/>
    <row r="45850" ht="12.75" customHeight="1" x14ac:dyDescent="0.2"/>
    <row r="45854" ht="12.75" customHeight="1" x14ac:dyDescent="0.2"/>
    <row r="45858" ht="12.75" customHeight="1" x14ac:dyDescent="0.2"/>
    <row r="45862" ht="12.75" customHeight="1" x14ac:dyDescent="0.2"/>
    <row r="45866" ht="12.75" customHeight="1" x14ac:dyDescent="0.2"/>
    <row r="45870" ht="12.75" customHeight="1" x14ac:dyDescent="0.2"/>
    <row r="45874" ht="12.75" customHeight="1" x14ac:dyDescent="0.2"/>
    <row r="45878" ht="12.75" customHeight="1" x14ac:dyDescent="0.2"/>
    <row r="45882" ht="12.75" customHeight="1" x14ac:dyDescent="0.2"/>
    <row r="45886" ht="12.75" customHeight="1" x14ac:dyDescent="0.2"/>
    <row r="45890" ht="12.75" customHeight="1" x14ac:dyDescent="0.2"/>
    <row r="45894" ht="12.75" customHeight="1" x14ac:dyDescent="0.2"/>
    <row r="45898" ht="12.75" customHeight="1" x14ac:dyDescent="0.2"/>
    <row r="45902" ht="12.75" customHeight="1" x14ac:dyDescent="0.2"/>
    <row r="45906" ht="12.75" customHeight="1" x14ac:dyDescent="0.2"/>
    <row r="45910" ht="12.75" customHeight="1" x14ac:dyDescent="0.2"/>
    <row r="45914" ht="12.75" customHeight="1" x14ac:dyDescent="0.2"/>
    <row r="45918" ht="12.75" customHeight="1" x14ac:dyDescent="0.2"/>
    <row r="45922" ht="12.75" customHeight="1" x14ac:dyDescent="0.2"/>
    <row r="45926" ht="12.75" customHeight="1" x14ac:dyDescent="0.2"/>
    <row r="45930" ht="12.75" customHeight="1" x14ac:dyDescent="0.2"/>
    <row r="45934" ht="12.75" customHeight="1" x14ac:dyDescent="0.2"/>
    <row r="45938" ht="12.75" customHeight="1" x14ac:dyDescent="0.2"/>
    <row r="45942" ht="12.75" customHeight="1" x14ac:dyDescent="0.2"/>
    <row r="45946" ht="12.75" customHeight="1" x14ac:dyDescent="0.2"/>
    <row r="45950" ht="12.75" customHeight="1" x14ac:dyDescent="0.2"/>
    <row r="45954" ht="12.75" customHeight="1" x14ac:dyDescent="0.2"/>
    <row r="45958" ht="12.75" customHeight="1" x14ac:dyDescent="0.2"/>
    <row r="45962" ht="12.75" customHeight="1" x14ac:dyDescent="0.2"/>
    <row r="45966" ht="12.75" customHeight="1" x14ac:dyDescent="0.2"/>
    <row r="45970" ht="12.75" customHeight="1" x14ac:dyDescent="0.2"/>
    <row r="45974" ht="12.75" customHeight="1" x14ac:dyDescent="0.2"/>
    <row r="45978" ht="12.75" customHeight="1" x14ac:dyDescent="0.2"/>
    <row r="45982" ht="12.75" customHeight="1" x14ac:dyDescent="0.2"/>
    <row r="45986" ht="12.75" customHeight="1" x14ac:dyDescent="0.2"/>
    <row r="45990" ht="12.75" customHeight="1" x14ac:dyDescent="0.2"/>
    <row r="45994" ht="12.75" customHeight="1" x14ac:dyDescent="0.2"/>
    <row r="45998" ht="12.75" customHeight="1" x14ac:dyDescent="0.2"/>
    <row r="46002" ht="12.75" customHeight="1" x14ac:dyDescent="0.2"/>
    <row r="46006" ht="12.75" customHeight="1" x14ac:dyDescent="0.2"/>
    <row r="46010" ht="12.75" customHeight="1" x14ac:dyDescent="0.2"/>
    <row r="46014" ht="12.75" customHeight="1" x14ac:dyDescent="0.2"/>
    <row r="46018" ht="12.75" customHeight="1" x14ac:dyDescent="0.2"/>
    <row r="46022" ht="12.75" customHeight="1" x14ac:dyDescent="0.2"/>
    <row r="46026" ht="12.75" customHeight="1" x14ac:dyDescent="0.2"/>
    <row r="46030" ht="12.75" customHeight="1" x14ac:dyDescent="0.2"/>
    <row r="46034" ht="12.75" customHeight="1" x14ac:dyDescent="0.2"/>
    <row r="46038" ht="12.75" customHeight="1" x14ac:dyDescent="0.2"/>
    <row r="46042" ht="12.75" customHeight="1" x14ac:dyDescent="0.2"/>
    <row r="46046" ht="12.75" customHeight="1" x14ac:dyDescent="0.2"/>
    <row r="46050" ht="12.75" customHeight="1" x14ac:dyDescent="0.2"/>
    <row r="46054" ht="12.75" customHeight="1" x14ac:dyDescent="0.2"/>
    <row r="46058" ht="12.75" customHeight="1" x14ac:dyDescent="0.2"/>
    <row r="46062" ht="12.75" customHeight="1" x14ac:dyDescent="0.2"/>
    <row r="46066" ht="12.75" customHeight="1" x14ac:dyDescent="0.2"/>
    <row r="46070" ht="12.75" customHeight="1" x14ac:dyDescent="0.2"/>
    <row r="46074" ht="12.75" customHeight="1" x14ac:dyDescent="0.2"/>
    <row r="46078" ht="12.75" customHeight="1" x14ac:dyDescent="0.2"/>
    <row r="46082" ht="12.75" customHeight="1" x14ac:dyDescent="0.2"/>
    <row r="46086" ht="12.75" customHeight="1" x14ac:dyDescent="0.2"/>
    <row r="46090" ht="12.75" customHeight="1" x14ac:dyDescent="0.2"/>
    <row r="46094" ht="12.75" customHeight="1" x14ac:dyDescent="0.2"/>
    <row r="46098" ht="12.75" customHeight="1" x14ac:dyDescent="0.2"/>
    <row r="46102" ht="12.75" customHeight="1" x14ac:dyDescent="0.2"/>
    <row r="46106" ht="12.75" customHeight="1" x14ac:dyDescent="0.2"/>
    <row r="46110" ht="12.75" customHeight="1" x14ac:dyDescent="0.2"/>
    <row r="46114" ht="12.75" customHeight="1" x14ac:dyDescent="0.2"/>
    <row r="46118" ht="12.75" customHeight="1" x14ac:dyDescent="0.2"/>
    <row r="46122" ht="12.75" customHeight="1" x14ac:dyDescent="0.2"/>
    <row r="46126" ht="12.75" customHeight="1" x14ac:dyDescent="0.2"/>
    <row r="46130" ht="12.75" customHeight="1" x14ac:dyDescent="0.2"/>
    <row r="46134" ht="12.75" customHeight="1" x14ac:dyDescent="0.2"/>
    <row r="46138" ht="12.75" customHeight="1" x14ac:dyDescent="0.2"/>
    <row r="46142" ht="12.75" customHeight="1" x14ac:dyDescent="0.2"/>
    <row r="46146" ht="12.75" customHeight="1" x14ac:dyDescent="0.2"/>
    <row r="46150" ht="12.75" customHeight="1" x14ac:dyDescent="0.2"/>
    <row r="46154" ht="12.75" customHeight="1" x14ac:dyDescent="0.2"/>
    <row r="46158" ht="12.75" customHeight="1" x14ac:dyDescent="0.2"/>
    <row r="46162" ht="12.75" customHeight="1" x14ac:dyDescent="0.2"/>
    <row r="46166" ht="12.75" customHeight="1" x14ac:dyDescent="0.2"/>
    <row r="46170" ht="12.75" customHeight="1" x14ac:dyDescent="0.2"/>
    <row r="46174" ht="12.75" customHeight="1" x14ac:dyDescent="0.2"/>
    <row r="46178" ht="12.75" customHeight="1" x14ac:dyDescent="0.2"/>
    <row r="46182" ht="12.75" customHeight="1" x14ac:dyDescent="0.2"/>
    <row r="46186" ht="12.75" customHeight="1" x14ac:dyDescent="0.2"/>
    <row r="46190" ht="12.75" customHeight="1" x14ac:dyDescent="0.2"/>
    <row r="46194" ht="12.75" customHeight="1" x14ac:dyDescent="0.2"/>
    <row r="46198" ht="12.75" customHeight="1" x14ac:dyDescent="0.2"/>
    <row r="46202" ht="12.75" customHeight="1" x14ac:dyDescent="0.2"/>
    <row r="46206" ht="12.75" customHeight="1" x14ac:dyDescent="0.2"/>
    <row r="46210" ht="12.75" customHeight="1" x14ac:dyDescent="0.2"/>
    <row r="46214" ht="12.75" customHeight="1" x14ac:dyDescent="0.2"/>
    <row r="46218" ht="12.75" customHeight="1" x14ac:dyDescent="0.2"/>
    <row r="46222" ht="12.75" customHeight="1" x14ac:dyDescent="0.2"/>
    <row r="46226" ht="12.75" customHeight="1" x14ac:dyDescent="0.2"/>
    <row r="46230" ht="12.75" customHeight="1" x14ac:dyDescent="0.2"/>
    <row r="46234" ht="12.75" customHeight="1" x14ac:dyDescent="0.2"/>
    <row r="46238" ht="12.75" customHeight="1" x14ac:dyDescent="0.2"/>
    <row r="46242" ht="12.75" customHeight="1" x14ac:dyDescent="0.2"/>
    <row r="46246" ht="12.75" customHeight="1" x14ac:dyDescent="0.2"/>
    <row r="46250" ht="12.75" customHeight="1" x14ac:dyDescent="0.2"/>
    <row r="46254" ht="12.75" customHeight="1" x14ac:dyDescent="0.2"/>
    <row r="46258" ht="12.75" customHeight="1" x14ac:dyDescent="0.2"/>
    <row r="46262" ht="12.75" customHeight="1" x14ac:dyDescent="0.2"/>
    <row r="46266" ht="12.75" customHeight="1" x14ac:dyDescent="0.2"/>
    <row r="46270" ht="12.75" customHeight="1" x14ac:dyDescent="0.2"/>
    <row r="46274" ht="12.75" customHeight="1" x14ac:dyDescent="0.2"/>
    <row r="46278" ht="12.75" customHeight="1" x14ac:dyDescent="0.2"/>
    <row r="46282" ht="12.75" customHeight="1" x14ac:dyDescent="0.2"/>
    <row r="46286" ht="12.75" customHeight="1" x14ac:dyDescent="0.2"/>
    <row r="46290" ht="12.75" customHeight="1" x14ac:dyDescent="0.2"/>
    <row r="46294" ht="12.75" customHeight="1" x14ac:dyDescent="0.2"/>
    <row r="46298" ht="12.75" customHeight="1" x14ac:dyDescent="0.2"/>
    <row r="46302" ht="12.75" customHeight="1" x14ac:dyDescent="0.2"/>
    <row r="46306" ht="12.75" customHeight="1" x14ac:dyDescent="0.2"/>
    <row r="46310" ht="12.75" customHeight="1" x14ac:dyDescent="0.2"/>
    <row r="46314" ht="12.75" customHeight="1" x14ac:dyDescent="0.2"/>
    <row r="46318" ht="12.75" customHeight="1" x14ac:dyDescent="0.2"/>
    <row r="46322" ht="12.75" customHeight="1" x14ac:dyDescent="0.2"/>
    <row r="46326" ht="12.75" customHeight="1" x14ac:dyDescent="0.2"/>
    <row r="46330" ht="12.75" customHeight="1" x14ac:dyDescent="0.2"/>
    <row r="46334" ht="12.75" customHeight="1" x14ac:dyDescent="0.2"/>
    <row r="46338" ht="12.75" customHeight="1" x14ac:dyDescent="0.2"/>
    <row r="46342" ht="12.75" customHeight="1" x14ac:dyDescent="0.2"/>
    <row r="46346" ht="12.75" customHeight="1" x14ac:dyDescent="0.2"/>
    <row r="46350" ht="12.75" customHeight="1" x14ac:dyDescent="0.2"/>
    <row r="46354" ht="12.75" customHeight="1" x14ac:dyDescent="0.2"/>
    <row r="46358" ht="12.75" customHeight="1" x14ac:dyDescent="0.2"/>
    <row r="46362" ht="12.75" customHeight="1" x14ac:dyDescent="0.2"/>
    <row r="46366" ht="12.75" customHeight="1" x14ac:dyDescent="0.2"/>
    <row r="46370" ht="12.75" customHeight="1" x14ac:dyDescent="0.2"/>
    <row r="46374" ht="12.75" customHeight="1" x14ac:dyDescent="0.2"/>
    <row r="46378" ht="12.75" customHeight="1" x14ac:dyDescent="0.2"/>
    <row r="46382" ht="12.75" customHeight="1" x14ac:dyDescent="0.2"/>
    <row r="46386" ht="12.75" customHeight="1" x14ac:dyDescent="0.2"/>
    <row r="46390" ht="12.75" customHeight="1" x14ac:dyDescent="0.2"/>
    <row r="46394" ht="12.75" customHeight="1" x14ac:dyDescent="0.2"/>
    <row r="46398" ht="12.75" customHeight="1" x14ac:dyDescent="0.2"/>
    <row r="46402" ht="12.75" customHeight="1" x14ac:dyDescent="0.2"/>
    <row r="46406" ht="12.75" customHeight="1" x14ac:dyDescent="0.2"/>
    <row r="46410" ht="12.75" customHeight="1" x14ac:dyDescent="0.2"/>
    <row r="46414" ht="12.75" customHeight="1" x14ac:dyDescent="0.2"/>
    <row r="46418" ht="12.75" customHeight="1" x14ac:dyDescent="0.2"/>
    <row r="46422" ht="12.75" customHeight="1" x14ac:dyDescent="0.2"/>
    <row r="46426" ht="12.75" customHeight="1" x14ac:dyDescent="0.2"/>
    <row r="46430" ht="12.75" customHeight="1" x14ac:dyDescent="0.2"/>
    <row r="46434" ht="12.75" customHeight="1" x14ac:dyDescent="0.2"/>
    <row r="46438" ht="12.75" customHeight="1" x14ac:dyDescent="0.2"/>
    <row r="46442" ht="12.75" customHeight="1" x14ac:dyDescent="0.2"/>
    <row r="46446" ht="12.75" customHeight="1" x14ac:dyDescent="0.2"/>
    <row r="46450" ht="12.75" customHeight="1" x14ac:dyDescent="0.2"/>
    <row r="46454" ht="12.75" customHeight="1" x14ac:dyDescent="0.2"/>
    <row r="46458" ht="12.75" customHeight="1" x14ac:dyDescent="0.2"/>
    <row r="46462" ht="12.75" customHeight="1" x14ac:dyDescent="0.2"/>
    <row r="46466" ht="12.75" customHeight="1" x14ac:dyDescent="0.2"/>
    <row r="46470" ht="12.75" customHeight="1" x14ac:dyDescent="0.2"/>
    <row r="46474" ht="12.75" customHeight="1" x14ac:dyDescent="0.2"/>
    <row r="46478" ht="12.75" customHeight="1" x14ac:dyDescent="0.2"/>
    <row r="46482" ht="12.75" customHeight="1" x14ac:dyDescent="0.2"/>
    <row r="46486" ht="12.75" customHeight="1" x14ac:dyDescent="0.2"/>
    <row r="46490" ht="12.75" customHeight="1" x14ac:dyDescent="0.2"/>
    <row r="46494" ht="12.75" customHeight="1" x14ac:dyDescent="0.2"/>
    <row r="46498" ht="12.75" customHeight="1" x14ac:dyDescent="0.2"/>
    <row r="46502" ht="12.75" customHeight="1" x14ac:dyDescent="0.2"/>
    <row r="46506" ht="12.75" customHeight="1" x14ac:dyDescent="0.2"/>
    <row r="46510" ht="12.75" customHeight="1" x14ac:dyDescent="0.2"/>
    <row r="46514" ht="12.75" customHeight="1" x14ac:dyDescent="0.2"/>
    <row r="46518" ht="12.75" customHeight="1" x14ac:dyDescent="0.2"/>
    <row r="46522" ht="12.75" customHeight="1" x14ac:dyDescent="0.2"/>
    <row r="46526" ht="12.75" customHeight="1" x14ac:dyDescent="0.2"/>
    <row r="46530" ht="12.75" customHeight="1" x14ac:dyDescent="0.2"/>
    <row r="46534" ht="12.75" customHeight="1" x14ac:dyDescent="0.2"/>
    <row r="46538" ht="12.75" customHeight="1" x14ac:dyDescent="0.2"/>
    <row r="46542" ht="12.75" customHeight="1" x14ac:dyDescent="0.2"/>
    <row r="46546" ht="12.75" customHeight="1" x14ac:dyDescent="0.2"/>
    <row r="46550" ht="12.75" customHeight="1" x14ac:dyDescent="0.2"/>
    <row r="46554" ht="12.75" customHeight="1" x14ac:dyDescent="0.2"/>
    <row r="46558" ht="12.75" customHeight="1" x14ac:dyDescent="0.2"/>
    <row r="46562" ht="12.75" customHeight="1" x14ac:dyDescent="0.2"/>
    <row r="46566" ht="12.75" customHeight="1" x14ac:dyDescent="0.2"/>
    <row r="46570" ht="12.75" customHeight="1" x14ac:dyDescent="0.2"/>
    <row r="46574" ht="12.75" customHeight="1" x14ac:dyDescent="0.2"/>
    <row r="46578" ht="12.75" customHeight="1" x14ac:dyDescent="0.2"/>
    <row r="46582" ht="12.75" customHeight="1" x14ac:dyDescent="0.2"/>
    <row r="46586" ht="12.75" customHeight="1" x14ac:dyDescent="0.2"/>
    <row r="46590" ht="12.75" customHeight="1" x14ac:dyDescent="0.2"/>
    <row r="46594" ht="12.75" customHeight="1" x14ac:dyDescent="0.2"/>
    <row r="46598" ht="12.75" customHeight="1" x14ac:dyDescent="0.2"/>
    <row r="46602" ht="12.75" customHeight="1" x14ac:dyDescent="0.2"/>
    <row r="46606" ht="12.75" customHeight="1" x14ac:dyDescent="0.2"/>
    <row r="46610" ht="12.75" customHeight="1" x14ac:dyDescent="0.2"/>
    <row r="46614" ht="12.75" customHeight="1" x14ac:dyDescent="0.2"/>
    <row r="46618" ht="12.75" customHeight="1" x14ac:dyDescent="0.2"/>
    <row r="46622" ht="12.75" customHeight="1" x14ac:dyDescent="0.2"/>
    <row r="46626" ht="12.75" customHeight="1" x14ac:dyDescent="0.2"/>
    <row r="46630" ht="12.75" customHeight="1" x14ac:dyDescent="0.2"/>
    <row r="46634" ht="12.75" customHeight="1" x14ac:dyDescent="0.2"/>
    <row r="46638" ht="12.75" customHeight="1" x14ac:dyDescent="0.2"/>
    <row r="46642" ht="12.75" customHeight="1" x14ac:dyDescent="0.2"/>
    <row r="46646" ht="12.75" customHeight="1" x14ac:dyDescent="0.2"/>
    <row r="46650" ht="12.75" customHeight="1" x14ac:dyDescent="0.2"/>
    <row r="46654" ht="12.75" customHeight="1" x14ac:dyDescent="0.2"/>
    <row r="46658" ht="12.75" customHeight="1" x14ac:dyDescent="0.2"/>
    <row r="46662" ht="12.75" customHeight="1" x14ac:dyDescent="0.2"/>
    <row r="46666" ht="12.75" customHeight="1" x14ac:dyDescent="0.2"/>
    <row r="46670" ht="12.75" customHeight="1" x14ac:dyDescent="0.2"/>
    <row r="46674" ht="12.75" customHeight="1" x14ac:dyDescent="0.2"/>
    <row r="46678" ht="12.75" customHeight="1" x14ac:dyDescent="0.2"/>
    <row r="46682" ht="12.75" customHeight="1" x14ac:dyDescent="0.2"/>
    <row r="46686" ht="12.75" customHeight="1" x14ac:dyDescent="0.2"/>
    <row r="46690" ht="12.75" customHeight="1" x14ac:dyDescent="0.2"/>
    <row r="46694" ht="12.75" customHeight="1" x14ac:dyDescent="0.2"/>
    <row r="46698" ht="12.75" customHeight="1" x14ac:dyDescent="0.2"/>
    <row r="46702" ht="12.75" customHeight="1" x14ac:dyDescent="0.2"/>
    <row r="46706" ht="12.75" customHeight="1" x14ac:dyDescent="0.2"/>
    <row r="46710" ht="12.75" customHeight="1" x14ac:dyDescent="0.2"/>
    <row r="46714" ht="12.75" customHeight="1" x14ac:dyDescent="0.2"/>
    <row r="46718" ht="12.75" customHeight="1" x14ac:dyDescent="0.2"/>
    <row r="46722" ht="12.75" customHeight="1" x14ac:dyDescent="0.2"/>
    <row r="46726" ht="12.75" customHeight="1" x14ac:dyDescent="0.2"/>
    <row r="46730" ht="12.75" customHeight="1" x14ac:dyDescent="0.2"/>
    <row r="46734" ht="12.75" customHeight="1" x14ac:dyDescent="0.2"/>
    <row r="46738" ht="12.75" customHeight="1" x14ac:dyDescent="0.2"/>
    <row r="46742" ht="12.75" customHeight="1" x14ac:dyDescent="0.2"/>
    <row r="46746" ht="12.75" customHeight="1" x14ac:dyDescent="0.2"/>
    <row r="46750" ht="12.75" customHeight="1" x14ac:dyDescent="0.2"/>
    <row r="46754" ht="12.75" customHeight="1" x14ac:dyDescent="0.2"/>
    <row r="46758" ht="12.75" customHeight="1" x14ac:dyDescent="0.2"/>
    <row r="46762" ht="12.75" customHeight="1" x14ac:dyDescent="0.2"/>
    <row r="46766" ht="12.75" customHeight="1" x14ac:dyDescent="0.2"/>
    <row r="46770" ht="12.75" customHeight="1" x14ac:dyDescent="0.2"/>
    <row r="46774" ht="12.75" customHeight="1" x14ac:dyDescent="0.2"/>
    <row r="46778" ht="12.75" customHeight="1" x14ac:dyDescent="0.2"/>
    <row r="46782" ht="12.75" customHeight="1" x14ac:dyDescent="0.2"/>
    <row r="46786" ht="12.75" customHeight="1" x14ac:dyDescent="0.2"/>
    <row r="46790" ht="12.75" customHeight="1" x14ac:dyDescent="0.2"/>
    <row r="46794" ht="12.75" customHeight="1" x14ac:dyDescent="0.2"/>
    <row r="46798" ht="12.75" customHeight="1" x14ac:dyDescent="0.2"/>
    <row r="46802" ht="12.75" customHeight="1" x14ac:dyDescent="0.2"/>
    <row r="46806" ht="12.75" customHeight="1" x14ac:dyDescent="0.2"/>
    <row r="46810" ht="12.75" customHeight="1" x14ac:dyDescent="0.2"/>
    <row r="46814" ht="12.75" customHeight="1" x14ac:dyDescent="0.2"/>
    <row r="46818" ht="12.75" customHeight="1" x14ac:dyDescent="0.2"/>
    <row r="46822" ht="12.75" customHeight="1" x14ac:dyDescent="0.2"/>
    <row r="46826" ht="12.75" customHeight="1" x14ac:dyDescent="0.2"/>
    <row r="46830" ht="12.75" customHeight="1" x14ac:dyDescent="0.2"/>
    <row r="46834" ht="12.75" customHeight="1" x14ac:dyDescent="0.2"/>
    <row r="46838" ht="12.75" customHeight="1" x14ac:dyDescent="0.2"/>
    <row r="46842" ht="12.75" customHeight="1" x14ac:dyDescent="0.2"/>
    <row r="46846" ht="12.75" customHeight="1" x14ac:dyDescent="0.2"/>
    <row r="46850" ht="12.75" customHeight="1" x14ac:dyDescent="0.2"/>
    <row r="46854" ht="12.75" customHeight="1" x14ac:dyDescent="0.2"/>
    <row r="46858" ht="12.75" customHeight="1" x14ac:dyDescent="0.2"/>
    <row r="46862" ht="12.75" customHeight="1" x14ac:dyDescent="0.2"/>
    <row r="46866" ht="12.75" customHeight="1" x14ac:dyDescent="0.2"/>
    <row r="46870" ht="12.75" customHeight="1" x14ac:dyDescent="0.2"/>
    <row r="46874" ht="12.75" customHeight="1" x14ac:dyDescent="0.2"/>
    <row r="46878" ht="12.75" customHeight="1" x14ac:dyDescent="0.2"/>
    <row r="46882" ht="12.75" customHeight="1" x14ac:dyDescent="0.2"/>
    <row r="46886" ht="12.75" customHeight="1" x14ac:dyDescent="0.2"/>
    <row r="46890" ht="12.75" customHeight="1" x14ac:dyDescent="0.2"/>
    <row r="46894" ht="12.75" customHeight="1" x14ac:dyDescent="0.2"/>
    <row r="46898" ht="12.75" customHeight="1" x14ac:dyDescent="0.2"/>
    <row r="46902" ht="12.75" customHeight="1" x14ac:dyDescent="0.2"/>
    <row r="46906" ht="12.75" customHeight="1" x14ac:dyDescent="0.2"/>
    <row r="46910" ht="12.75" customHeight="1" x14ac:dyDescent="0.2"/>
    <row r="46914" ht="12.75" customHeight="1" x14ac:dyDescent="0.2"/>
    <row r="46918" ht="12.75" customHeight="1" x14ac:dyDescent="0.2"/>
    <row r="46922" ht="12.75" customHeight="1" x14ac:dyDescent="0.2"/>
    <row r="46926" ht="12.75" customHeight="1" x14ac:dyDescent="0.2"/>
    <row r="46930" ht="12.75" customHeight="1" x14ac:dyDescent="0.2"/>
    <row r="46934" ht="12.75" customHeight="1" x14ac:dyDescent="0.2"/>
    <row r="46938" ht="12.75" customHeight="1" x14ac:dyDescent="0.2"/>
    <row r="46942" ht="12.75" customHeight="1" x14ac:dyDescent="0.2"/>
    <row r="46946" ht="12.75" customHeight="1" x14ac:dyDescent="0.2"/>
    <row r="46950" ht="12.75" customHeight="1" x14ac:dyDescent="0.2"/>
    <row r="46954" ht="12.75" customHeight="1" x14ac:dyDescent="0.2"/>
    <row r="46958" ht="12.75" customHeight="1" x14ac:dyDescent="0.2"/>
    <row r="46962" ht="12.75" customHeight="1" x14ac:dyDescent="0.2"/>
    <row r="46966" ht="12.75" customHeight="1" x14ac:dyDescent="0.2"/>
    <row r="46970" ht="12.75" customHeight="1" x14ac:dyDescent="0.2"/>
    <row r="46974" ht="12.75" customHeight="1" x14ac:dyDescent="0.2"/>
    <row r="46978" ht="12.75" customHeight="1" x14ac:dyDescent="0.2"/>
    <row r="46982" ht="12.75" customHeight="1" x14ac:dyDescent="0.2"/>
    <row r="46986" ht="12.75" customHeight="1" x14ac:dyDescent="0.2"/>
    <row r="46990" ht="12.75" customHeight="1" x14ac:dyDescent="0.2"/>
    <row r="46994" ht="12.75" customHeight="1" x14ac:dyDescent="0.2"/>
    <row r="46998" ht="12.75" customHeight="1" x14ac:dyDescent="0.2"/>
    <row r="47002" ht="12.75" customHeight="1" x14ac:dyDescent="0.2"/>
    <row r="47006" ht="12.75" customHeight="1" x14ac:dyDescent="0.2"/>
    <row r="47010" ht="12.75" customHeight="1" x14ac:dyDescent="0.2"/>
    <row r="47014" ht="12.75" customHeight="1" x14ac:dyDescent="0.2"/>
    <row r="47018" ht="12.75" customHeight="1" x14ac:dyDescent="0.2"/>
    <row r="47022" ht="12.75" customHeight="1" x14ac:dyDescent="0.2"/>
    <row r="47026" ht="12.75" customHeight="1" x14ac:dyDescent="0.2"/>
    <row r="47030" ht="12.75" customHeight="1" x14ac:dyDescent="0.2"/>
    <row r="47034" ht="12.75" customHeight="1" x14ac:dyDescent="0.2"/>
    <row r="47038" ht="12.75" customHeight="1" x14ac:dyDescent="0.2"/>
    <row r="47042" ht="12.75" customHeight="1" x14ac:dyDescent="0.2"/>
    <row r="47046" ht="12.75" customHeight="1" x14ac:dyDescent="0.2"/>
    <row r="47050" ht="12.75" customHeight="1" x14ac:dyDescent="0.2"/>
    <row r="47054" ht="12.75" customHeight="1" x14ac:dyDescent="0.2"/>
    <row r="47058" ht="12.75" customHeight="1" x14ac:dyDescent="0.2"/>
    <row r="47062" ht="12.75" customHeight="1" x14ac:dyDescent="0.2"/>
    <row r="47066" ht="12.75" customHeight="1" x14ac:dyDescent="0.2"/>
    <row r="47070" ht="12.75" customHeight="1" x14ac:dyDescent="0.2"/>
    <row r="47074" ht="12.75" customHeight="1" x14ac:dyDescent="0.2"/>
    <row r="47078" ht="12.75" customHeight="1" x14ac:dyDescent="0.2"/>
    <row r="47082" ht="12.75" customHeight="1" x14ac:dyDescent="0.2"/>
    <row r="47086" ht="12.75" customHeight="1" x14ac:dyDescent="0.2"/>
    <row r="47090" ht="12.75" customHeight="1" x14ac:dyDescent="0.2"/>
    <row r="47094" ht="12.75" customHeight="1" x14ac:dyDescent="0.2"/>
    <row r="47098" ht="12.75" customHeight="1" x14ac:dyDescent="0.2"/>
    <row r="47102" ht="12.75" customHeight="1" x14ac:dyDescent="0.2"/>
    <row r="47106" ht="12.75" customHeight="1" x14ac:dyDescent="0.2"/>
    <row r="47110" ht="12.75" customHeight="1" x14ac:dyDescent="0.2"/>
    <row r="47114" ht="12.75" customHeight="1" x14ac:dyDescent="0.2"/>
    <row r="47118" ht="12.75" customHeight="1" x14ac:dyDescent="0.2"/>
    <row r="47122" ht="12.75" customHeight="1" x14ac:dyDescent="0.2"/>
    <row r="47126" ht="12.75" customHeight="1" x14ac:dyDescent="0.2"/>
    <row r="47130" ht="12.75" customHeight="1" x14ac:dyDescent="0.2"/>
    <row r="47134" ht="12.75" customHeight="1" x14ac:dyDescent="0.2"/>
    <row r="47138" ht="12.75" customHeight="1" x14ac:dyDescent="0.2"/>
    <row r="47142" ht="12.75" customHeight="1" x14ac:dyDescent="0.2"/>
    <row r="47146" ht="12.75" customHeight="1" x14ac:dyDescent="0.2"/>
    <row r="47150" ht="12.75" customHeight="1" x14ac:dyDescent="0.2"/>
    <row r="47154" ht="12.75" customHeight="1" x14ac:dyDescent="0.2"/>
    <row r="47158" ht="12.75" customHeight="1" x14ac:dyDescent="0.2"/>
    <row r="47162" ht="12.75" customHeight="1" x14ac:dyDescent="0.2"/>
    <row r="47166" ht="12.75" customHeight="1" x14ac:dyDescent="0.2"/>
    <row r="47170" ht="12.75" customHeight="1" x14ac:dyDescent="0.2"/>
    <row r="47174" ht="12.75" customHeight="1" x14ac:dyDescent="0.2"/>
    <row r="47178" ht="12.75" customHeight="1" x14ac:dyDescent="0.2"/>
    <row r="47182" ht="12.75" customHeight="1" x14ac:dyDescent="0.2"/>
    <row r="47186" ht="12.75" customHeight="1" x14ac:dyDescent="0.2"/>
    <row r="47190" ht="12.75" customHeight="1" x14ac:dyDescent="0.2"/>
    <row r="47194" ht="12.75" customHeight="1" x14ac:dyDescent="0.2"/>
    <row r="47198" ht="12.75" customHeight="1" x14ac:dyDescent="0.2"/>
    <row r="47202" ht="12.75" customHeight="1" x14ac:dyDescent="0.2"/>
    <row r="47206" ht="12.75" customHeight="1" x14ac:dyDescent="0.2"/>
    <row r="47210" ht="12.75" customHeight="1" x14ac:dyDescent="0.2"/>
    <row r="47214" ht="12.75" customHeight="1" x14ac:dyDescent="0.2"/>
    <row r="47218" ht="12.75" customHeight="1" x14ac:dyDescent="0.2"/>
    <row r="47222" ht="12.75" customHeight="1" x14ac:dyDescent="0.2"/>
    <row r="47226" ht="12.75" customHeight="1" x14ac:dyDescent="0.2"/>
    <row r="47230" ht="12.75" customHeight="1" x14ac:dyDescent="0.2"/>
    <row r="47234" ht="12.75" customHeight="1" x14ac:dyDescent="0.2"/>
    <row r="47238" ht="12.75" customHeight="1" x14ac:dyDescent="0.2"/>
    <row r="47242" ht="12.75" customHeight="1" x14ac:dyDescent="0.2"/>
    <row r="47246" ht="12.75" customHeight="1" x14ac:dyDescent="0.2"/>
    <row r="47250" ht="12.75" customHeight="1" x14ac:dyDescent="0.2"/>
    <row r="47254" ht="12.75" customHeight="1" x14ac:dyDescent="0.2"/>
    <row r="47258" ht="12.75" customHeight="1" x14ac:dyDescent="0.2"/>
    <row r="47262" ht="12.75" customHeight="1" x14ac:dyDescent="0.2"/>
    <row r="47266" ht="12.75" customHeight="1" x14ac:dyDescent="0.2"/>
    <row r="47270" ht="12.75" customHeight="1" x14ac:dyDescent="0.2"/>
    <row r="47274" ht="12.75" customHeight="1" x14ac:dyDescent="0.2"/>
    <row r="47278" ht="12.75" customHeight="1" x14ac:dyDescent="0.2"/>
    <row r="47282" ht="12.75" customHeight="1" x14ac:dyDescent="0.2"/>
    <row r="47286" ht="12.75" customHeight="1" x14ac:dyDescent="0.2"/>
    <row r="47290" ht="12.75" customHeight="1" x14ac:dyDescent="0.2"/>
    <row r="47294" ht="12.75" customHeight="1" x14ac:dyDescent="0.2"/>
    <row r="47298" ht="12.75" customHeight="1" x14ac:dyDescent="0.2"/>
    <row r="47302" ht="12.75" customHeight="1" x14ac:dyDescent="0.2"/>
    <row r="47306" ht="12.75" customHeight="1" x14ac:dyDescent="0.2"/>
    <row r="47310" ht="12.75" customHeight="1" x14ac:dyDescent="0.2"/>
    <row r="47314" ht="12.75" customHeight="1" x14ac:dyDescent="0.2"/>
    <row r="47318" ht="12.75" customHeight="1" x14ac:dyDescent="0.2"/>
    <row r="47322" ht="12.75" customHeight="1" x14ac:dyDescent="0.2"/>
    <row r="47326" ht="12.75" customHeight="1" x14ac:dyDescent="0.2"/>
    <row r="47330" ht="12.75" customHeight="1" x14ac:dyDescent="0.2"/>
    <row r="47334" ht="12.75" customHeight="1" x14ac:dyDescent="0.2"/>
    <row r="47338" ht="12.75" customHeight="1" x14ac:dyDescent="0.2"/>
    <row r="47342" ht="12.75" customHeight="1" x14ac:dyDescent="0.2"/>
    <row r="47346" ht="12.75" customHeight="1" x14ac:dyDescent="0.2"/>
    <row r="47350" ht="12.75" customHeight="1" x14ac:dyDescent="0.2"/>
    <row r="47354" ht="12.75" customHeight="1" x14ac:dyDescent="0.2"/>
    <row r="47358" ht="12.75" customHeight="1" x14ac:dyDescent="0.2"/>
    <row r="47362" ht="12.75" customHeight="1" x14ac:dyDescent="0.2"/>
    <row r="47366" ht="12.75" customHeight="1" x14ac:dyDescent="0.2"/>
    <row r="47370" ht="12.75" customHeight="1" x14ac:dyDescent="0.2"/>
    <row r="47374" ht="12.75" customHeight="1" x14ac:dyDescent="0.2"/>
    <row r="47378" ht="12.75" customHeight="1" x14ac:dyDescent="0.2"/>
    <row r="47382" ht="12.75" customHeight="1" x14ac:dyDescent="0.2"/>
    <row r="47386" ht="12.75" customHeight="1" x14ac:dyDescent="0.2"/>
    <row r="47390" ht="12.75" customHeight="1" x14ac:dyDescent="0.2"/>
    <row r="47394" ht="12.75" customHeight="1" x14ac:dyDescent="0.2"/>
    <row r="47398" ht="12.75" customHeight="1" x14ac:dyDescent="0.2"/>
    <row r="47402" ht="12.75" customHeight="1" x14ac:dyDescent="0.2"/>
    <row r="47406" ht="12.75" customHeight="1" x14ac:dyDescent="0.2"/>
    <row r="47410" ht="12.75" customHeight="1" x14ac:dyDescent="0.2"/>
    <row r="47414" ht="12.75" customHeight="1" x14ac:dyDescent="0.2"/>
    <row r="47418" ht="12.75" customHeight="1" x14ac:dyDescent="0.2"/>
    <row r="47422" ht="12.75" customHeight="1" x14ac:dyDescent="0.2"/>
    <row r="47426" ht="12.75" customHeight="1" x14ac:dyDescent="0.2"/>
    <row r="47430" ht="12.75" customHeight="1" x14ac:dyDescent="0.2"/>
    <row r="47434" ht="12.75" customHeight="1" x14ac:dyDescent="0.2"/>
    <row r="47438" ht="12.75" customHeight="1" x14ac:dyDescent="0.2"/>
    <row r="47442" ht="12.75" customHeight="1" x14ac:dyDescent="0.2"/>
    <row r="47446" ht="12.75" customHeight="1" x14ac:dyDescent="0.2"/>
    <row r="47450" ht="12.75" customHeight="1" x14ac:dyDescent="0.2"/>
    <row r="47454" ht="12.75" customHeight="1" x14ac:dyDescent="0.2"/>
    <row r="47458" ht="12.75" customHeight="1" x14ac:dyDescent="0.2"/>
    <row r="47462" ht="12.75" customHeight="1" x14ac:dyDescent="0.2"/>
    <row r="47466" ht="12.75" customHeight="1" x14ac:dyDescent="0.2"/>
    <row r="47470" ht="12.75" customHeight="1" x14ac:dyDescent="0.2"/>
    <row r="47474" ht="12.75" customHeight="1" x14ac:dyDescent="0.2"/>
    <row r="47478" ht="12.75" customHeight="1" x14ac:dyDescent="0.2"/>
    <row r="47482" ht="12.75" customHeight="1" x14ac:dyDescent="0.2"/>
    <row r="47486" ht="12.75" customHeight="1" x14ac:dyDescent="0.2"/>
    <row r="47490" ht="12.75" customHeight="1" x14ac:dyDescent="0.2"/>
    <row r="47494" ht="12.75" customHeight="1" x14ac:dyDescent="0.2"/>
    <row r="47498" ht="12.75" customHeight="1" x14ac:dyDescent="0.2"/>
    <row r="47502" ht="12.75" customHeight="1" x14ac:dyDescent="0.2"/>
    <row r="47506" ht="12.75" customHeight="1" x14ac:dyDescent="0.2"/>
    <row r="47510" ht="12.75" customHeight="1" x14ac:dyDescent="0.2"/>
    <row r="47514" ht="12.75" customHeight="1" x14ac:dyDescent="0.2"/>
    <row r="47518" ht="12.75" customHeight="1" x14ac:dyDescent="0.2"/>
    <row r="47522" ht="12.75" customHeight="1" x14ac:dyDescent="0.2"/>
    <row r="47526" ht="12.75" customHeight="1" x14ac:dyDescent="0.2"/>
    <row r="47530" ht="12.75" customHeight="1" x14ac:dyDescent="0.2"/>
    <row r="47534" ht="12.75" customHeight="1" x14ac:dyDescent="0.2"/>
    <row r="47538" ht="12.75" customHeight="1" x14ac:dyDescent="0.2"/>
    <row r="47542" ht="12.75" customHeight="1" x14ac:dyDescent="0.2"/>
    <row r="47546" ht="12.75" customHeight="1" x14ac:dyDescent="0.2"/>
    <row r="47550" ht="12.75" customHeight="1" x14ac:dyDescent="0.2"/>
    <row r="47554" ht="12.75" customHeight="1" x14ac:dyDescent="0.2"/>
    <row r="47558" ht="12.75" customHeight="1" x14ac:dyDescent="0.2"/>
    <row r="47562" ht="12.75" customHeight="1" x14ac:dyDescent="0.2"/>
    <row r="47566" ht="12.75" customHeight="1" x14ac:dyDescent="0.2"/>
    <row r="47570" ht="12.75" customHeight="1" x14ac:dyDescent="0.2"/>
    <row r="47574" ht="12.75" customHeight="1" x14ac:dyDescent="0.2"/>
    <row r="47578" ht="12.75" customHeight="1" x14ac:dyDescent="0.2"/>
    <row r="47582" ht="12.75" customHeight="1" x14ac:dyDescent="0.2"/>
    <row r="47586" ht="12.75" customHeight="1" x14ac:dyDescent="0.2"/>
    <row r="47590" ht="12.75" customHeight="1" x14ac:dyDescent="0.2"/>
    <row r="47594" ht="12.75" customHeight="1" x14ac:dyDescent="0.2"/>
    <row r="47598" ht="12.75" customHeight="1" x14ac:dyDescent="0.2"/>
    <row r="47602" ht="12.75" customHeight="1" x14ac:dyDescent="0.2"/>
    <row r="47606" ht="12.75" customHeight="1" x14ac:dyDescent="0.2"/>
    <row r="47610" ht="12.75" customHeight="1" x14ac:dyDescent="0.2"/>
    <row r="47614" ht="12.75" customHeight="1" x14ac:dyDescent="0.2"/>
    <row r="47618" ht="12.75" customHeight="1" x14ac:dyDescent="0.2"/>
    <row r="47622" ht="12.75" customHeight="1" x14ac:dyDescent="0.2"/>
    <row r="47626" ht="12.75" customHeight="1" x14ac:dyDescent="0.2"/>
    <row r="47630" ht="12.75" customHeight="1" x14ac:dyDescent="0.2"/>
    <row r="47634" ht="12.75" customHeight="1" x14ac:dyDescent="0.2"/>
    <row r="47638" ht="12.75" customHeight="1" x14ac:dyDescent="0.2"/>
    <row r="47642" ht="12.75" customHeight="1" x14ac:dyDescent="0.2"/>
    <row r="47646" ht="12.75" customHeight="1" x14ac:dyDescent="0.2"/>
    <row r="47650" ht="12.75" customHeight="1" x14ac:dyDescent="0.2"/>
    <row r="47654" ht="12.75" customHeight="1" x14ac:dyDescent="0.2"/>
    <row r="47658" ht="12.75" customHeight="1" x14ac:dyDescent="0.2"/>
    <row r="47662" ht="12.75" customHeight="1" x14ac:dyDescent="0.2"/>
    <row r="47666" ht="12.75" customHeight="1" x14ac:dyDescent="0.2"/>
    <row r="47670" ht="12.75" customHeight="1" x14ac:dyDescent="0.2"/>
    <row r="47674" ht="12.75" customHeight="1" x14ac:dyDescent="0.2"/>
    <row r="47678" ht="12.75" customHeight="1" x14ac:dyDescent="0.2"/>
    <row r="47682" ht="12.75" customHeight="1" x14ac:dyDescent="0.2"/>
    <row r="47686" ht="12.75" customHeight="1" x14ac:dyDescent="0.2"/>
    <row r="47690" ht="12.75" customHeight="1" x14ac:dyDescent="0.2"/>
    <row r="47694" ht="12.75" customHeight="1" x14ac:dyDescent="0.2"/>
    <row r="47698" ht="12.75" customHeight="1" x14ac:dyDescent="0.2"/>
    <row r="47702" ht="12.75" customHeight="1" x14ac:dyDescent="0.2"/>
    <row r="47706" ht="12.75" customHeight="1" x14ac:dyDescent="0.2"/>
    <row r="47710" ht="12.75" customHeight="1" x14ac:dyDescent="0.2"/>
    <row r="47714" ht="12.75" customHeight="1" x14ac:dyDescent="0.2"/>
    <row r="47718" ht="12.75" customHeight="1" x14ac:dyDescent="0.2"/>
    <row r="47722" ht="12.75" customHeight="1" x14ac:dyDescent="0.2"/>
    <row r="47726" ht="12.75" customHeight="1" x14ac:dyDescent="0.2"/>
    <row r="47730" ht="12.75" customHeight="1" x14ac:dyDescent="0.2"/>
    <row r="47734" ht="12.75" customHeight="1" x14ac:dyDescent="0.2"/>
    <row r="47738" ht="12.75" customHeight="1" x14ac:dyDescent="0.2"/>
    <row r="47742" ht="12.75" customHeight="1" x14ac:dyDescent="0.2"/>
    <row r="47746" ht="12.75" customHeight="1" x14ac:dyDescent="0.2"/>
    <row r="47750" ht="12.75" customHeight="1" x14ac:dyDescent="0.2"/>
    <row r="47754" ht="12.75" customHeight="1" x14ac:dyDescent="0.2"/>
    <row r="47758" ht="12.75" customHeight="1" x14ac:dyDescent="0.2"/>
    <row r="47762" ht="12.75" customHeight="1" x14ac:dyDescent="0.2"/>
    <row r="47766" ht="12.75" customHeight="1" x14ac:dyDescent="0.2"/>
    <row r="47770" ht="12.75" customHeight="1" x14ac:dyDescent="0.2"/>
    <row r="47774" ht="12.75" customHeight="1" x14ac:dyDescent="0.2"/>
    <row r="47778" ht="12.75" customHeight="1" x14ac:dyDescent="0.2"/>
    <row r="47782" ht="12.75" customHeight="1" x14ac:dyDescent="0.2"/>
    <row r="47786" ht="12.75" customHeight="1" x14ac:dyDescent="0.2"/>
    <row r="47790" ht="12.75" customHeight="1" x14ac:dyDescent="0.2"/>
    <row r="47794" ht="12.75" customHeight="1" x14ac:dyDescent="0.2"/>
    <row r="47798" ht="12.75" customHeight="1" x14ac:dyDescent="0.2"/>
    <row r="47802" ht="12.75" customHeight="1" x14ac:dyDescent="0.2"/>
    <row r="47806" ht="12.75" customHeight="1" x14ac:dyDescent="0.2"/>
    <row r="47810" ht="12.75" customHeight="1" x14ac:dyDescent="0.2"/>
    <row r="47814" ht="12.75" customHeight="1" x14ac:dyDescent="0.2"/>
    <row r="47818" ht="12.75" customHeight="1" x14ac:dyDescent="0.2"/>
    <row r="47822" ht="12.75" customHeight="1" x14ac:dyDescent="0.2"/>
    <row r="47826" ht="12.75" customHeight="1" x14ac:dyDescent="0.2"/>
    <row r="47830" ht="12.75" customHeight="1" x14ac:dyDescent="0.2"/>
    <row r="47834" ht="12.75" customHeight="1" x14ac:dyDescent="0.2"/>
    <row r="47838" ht="12.75" customHeight="1" x14ac:dyDescent="0.2"/>
    <row r="47842" ht="12.75" customHeight="1" x14ac:dyDescent="0.2"/>
    <row r="47846" ht="12.75" customHeight="1" x14ac:dyDescent="0.2"/>
    <row r="47850" ht="12.75" customHeight="1" x14ac:dyDescent="0.2"/>
    <row r="47854" ht="12.75" customHeight="1" x14ac:dyDescent="0.2"/>
    <row r="47858" ht="12.75" customHeight="1" x14ac:dyDescent="0.2"/>
    <row r="47862" ht="12.75" customHeight="1" x14ac:dyDescent="0.2"/>
    <row r="47866" ht="12.75" customHeight="1" x14ac:dyDescent="0.2"/>
    <row r="47870" ht="12.75" customHeight="1" x14ac:dyDescent="0.2"/>
    <row r="47874" ht="12.75" customHeight="1" x14ac:dyDescent="0.2"/>
    <row r="47878" ht="12.75" customHeight="1" x14ac:dyDescent="0.2"/>
    <row r="47882" ht="12.75" customHeight="1" x14ac:dyDescent="0.2"/>
    <row r="47886" ht="12.75" customHeight="1" x14ac:dyDescent="0.2"/>
    <row r="47890" ht="12.75" customHeight="1" x14ac:dyDescent="0.2"/>
    <row r="47894" ht="12.75" customHeight="1" x14ac:dyDescent="0.2"/>
    <row r="47898" ht="12.75" customHeight="1" x14ac:dyDescent="0.2"/>
    <row r="47902" ht="12.75" customHeight="1" x14ac:dyDescent="0.2"/>
    <row r="47906" ht="12.75" customHeight="1" x14ac:dyDescent="0.2"/>
    <row r="47910" ht="12.75" customHeight="1" x14ac:dyDescent="0.2"/>
    <row r="47914" ht="12.75" customHeight="1" x14ac:dyDescent="0.2"/>
    <row r="47918" ht="12.75" customHeight="1" x14ac:dyDescent="0.2"/>
    <row r="47922" ht="12.75" customHeight="1" x14ac:dyDescent="0.2"/>
    <row r="47926" ht="12.75" customHeight="1" x14ac:dyDescent="0.2"/>
    <row r="47930" ht="12.75" customHeight="1" x14ac:dyDescent="0.2"/>
    <row r="47934" ht="12.75" customHeight="1" x14ac:dyDescent="0.2"/>
    <row r="47938" ht="12.75" customHeight="1" x14ac:dyDescent="0.2"/>
    <row r="47942" ht="12.75" customHeight="1" x14ac:dyDescent="0.2"/>
    <row r="47946" ht="12.75" customHeight="1" x14ac:dyDescent="0.2"/>
    <row r="47950" ht="12.75" customHeight="1" x14ac:dyDescent="0.2"/>
    <row r="47954" ht="12.75" customHeight="1" x14ac:dyDescent="0.2"/>
    <row r="47958" ht="12.75" customHeight="1" x14ac:dyDescent="0.2"/>
    <row r="47962" ht="12.75" customHeight="1" x14ac:dyDescent="0.2"/>
    <row r="47966" ht="12.75" customHeight="1" x14ac:dyDescent="0.2"/>
    <row r="47970" ht="12.75" customHeight="1" x14ac:dyDescent="0.2"/>
    <row r="47974" ht="12.75" customHeight="1" x14ac:dyDescent="0.2"/>
    <row r="47978" ht="12.75" customHeight="1" x14ac:dyDescent="0.2"/>
    <row r="47982" ht="12.75" customHeight="1" x14ac:dyDescent="0.2"/>
    <row r="47986" ht="12.75" customHeight="1" x14ac:dyDescent="0.2"/>
    <row r="47990" ht="12.75" customHeight="1" x14ac:dyDescent="0.2"/>
    <row r="47994" ht="12.75" customHeight="1" x14ac:dyDescent="0.2"/>
    <row r="47998" ht="12.75" customHeight="1" x14ac:dyDescent="0.2"/>
    <row r="48002" ht="12.75" customHeight="1" x14ac:dyDescent="0.2"/>
    <row r="48006" ht="12.75" customHeight="1" x14ac:dyDescent="0.2"/>
    <row r="48010" ht="12.75" customHeight="1" x14ac:dyDescent="0.2"/>
    <row r="48014" ht="12.75" customHeight="1" x14ac:dyDescent="0.2"/>
    <row r="48018" ht="12.75" customHeight="1" x14ac:dyDescent="0.2"/>
    <row r="48022" ht="12.75" customHeight="1" x14ac:dyDescent="0.2"/>
    <row r="48026" ht="12.75" customHeight="1" x14ac:dyDescent="0.2"/>
    <row r="48030" ht="12.75" customHeight="1" x14ac:dyDescent="0.2"/>
    <row r="48034" ht="12.75" customHeight="1" x14ac:dyDescent="0.2"/>
    <row r="48038" ht="12.75" customHeight="1" x14ac:dyDescent="0.2"/>
    <row r="48042" ht="12.75" customHeight="1" x14ac:dyDescent="0.2"/>
    <row r="48046" ht="12.75" customHeight="1" x14ac:dyDescent="0.2"/>
    <row r="48050" ht="12.75" customHeight="1" x14ac:dyDescent="0.2"/>
    <row r="48054" ht="12.75" customHeight="1" x14ac:dyDescent="0.2"/>
    <row r="48058" ht="12.75" customHeight="1" x14ac:dyDescent="0.2"/>
    <row r="48062" ht="12.75" customHeight="1" x14ac:dyDescent="0.2"/>
    <row r="48066" ht="12.75" customHeight="1" x14ac:dyDescent="0.2"/>
    <row r="48070" ht="12.75" customHeight="1" x14ac:dyDescent="0.2"/>
    <row r="48074" ht="12.75" customHeight="1" x14ac:dyDescent="0.2"/>
    <row r="48078" ht="12.75" customHeight="1" x14ac:dyDescent="0.2"/>
    <row r="48082" ht="12.75" customHeight="1" x14ac:dyDescent="0.2"/>
    <row r="48086" ht="12.75" customHeight="1" x14ac:dyDescent="0.2"/>
    <row r="48090" ht="12.75" customHeight="1" x14ac:dyDescent="0.2"/>
    <row r="48094" ht="12.75" customHeight="1" x14ac:dyDescent="0.2"/>
    <row r="48098" ht="12.75" customHeight="1" x14ac:dyDescent="0.2"/>
    <row r="48102" ht="12.75" customHeight="1" x14ac:dyDescent="0.2"/>
    <row r="48106" ht="12.75" customHeight="1" x14ac:dyDescent="0.2"/>
    <row r="48110" ht="12.75" customHeight="1" x14ac:dyDescent="0.2"/>
    <row r="48114" ht="12.75" customHeight="1" x14ac:dyDescent="0.2"/>
    <row r="48118" ht="12.75" customHeight="1" x14ac:dyDescent="0.2"/>
    <row r="48122" ht="12.75" customHeight="1" x14ac:dyDescent="0.2"/>
    <row r="48126" ht="12.75" customHeight="1" x14ac:dyDescent="0.2"/>
    <row r="48130" ht="12.75" customHeight="1" x14ac:dyDescent="0.2"/>
    <row r="48134" ht="12.75" customHeight="1" x14ac:dyDescent="0.2"/>
    <row r="48138" ht="12.75" customHeight="1" x14ac:dyDescent="0.2"/>
    <row r="48142" ht="12.75" customHeight="1" x14ac:dyDescent="0.2"/>
    <row r="48146" ht="12.75" customHeight="1" x14ac:dyDescent="0.2"/>
    <row r="48150" ht="12.75" customHeight="1" x14ac:dyDescent="0.2"/>
    <row r="48154" ht="12.75" customHeight="1" x14ac:dyDescent="0.2"/>
    <row r="48158" ht="12.75" customHeight="1" x14ac:dyDescent="0.2"/>
    <row r="48162" ht="12.75" customHeight="1" x14ac:dyDescent="0.2"/>
    <row r="48166" ht="12.75" customHeight="1" x14ac:dyDescent="0.2"/>
    <row r="48170" ht="12.75" customHeight="1" x14ac:dyDescent="0.2"/>
    <row r="48174" ht="12.75" customHeight="1" x14ac:dyDescent="0.2"/>
    <row r="48178" ht="12.75" customHeight="1" x14ac:dyDescent="0.2"/>
    <row r="48182" ht="12.75" customHeight="1" x14ac:dyDescent="0.2"/>
    <row r="48186" ht="12.75" customHeight="1" x14ac:dyDescent="0.2"/>
    <row r="48190" ht="12.75" customHeight="1" x14ac:dyDescent="0.2"/>
    <row r="48194" ht="12.75" customHeight="1" x14ac:dyDescent="0.2"/>
    <row r="48198" ht="12.75" customHeight="1" x14ac:dyDescent="0.2"/>
    <row r="48202" ht="12.75" customHeight="1" x14ac:dyDescent="0.2"/>
    <row r="48206" ht="12.75" customHeight="1" x14ac:dyDescent="0.2"/>
    <row r="48210" ht="12.75" customHeight="1" x14ac:dyDescent="0.2"/>
    <row r="48214" ht="12.75" customHeight="1" x14ac:dyDescent="0.2"/>
    <row r="48218" ht="12.75" customHeight="1" x14ac:dyDescent="0.2"/>
    <row r="48222" ht="12.75" customHeight="1" x14ac:dyDescent="0.2"/>
    <row r="48226" ht="12.75" customHeight="1" x14ac:dyDescent="0.2"/>
    <row r="48230" ht="12.75" customHeight="1" x14ac:dyDescent="0.2"/>
    <row r="48234" ht="12.75" customHeight="1" x14ac:dyDescent="0.2"/>
    <row r="48238" ht="12.75" customHeight="1" x14ac:dyDescent="0.2"/>
    <row r="48242" ht="12.75" customHeight="1" x14ac:dyDescent="0.2"/>
    <row r="48246" ht="12.75" customHeight="1" x14ac:dyDescent="0.2"/>
    <row r="48250" ht="12.75" customHeight="1" x14ac:dyDescent="0.2"/>
    <row r="48254" ht="12.75" customHeight="1" x14ac:dyDescent="0.2"/>
    <row r="48258" ht="12.75" customHeight="1" x14ac:dyDescent="0.2"/>
    <row r="48262" ht="12.75" customHeight="1" x14ac:dyDescent="0.2"/>
    <row r="48266" ht="12.75" customHeight="1" x14ac:dyDescent="0.2"/>
    <row r="48270" ht="12.75" customHeight="1" x14ac:dyDescent="0.2"/>
    <row r="48274" ht="12.75" customHeight="1" x14ac:dyDescent="0.2"/>
    <row r="48278" ht="12.75" customHeight="1" x14ac:dyDescent="0.2"/>
    <row r="48282" ht="12.75" customHeight="1" x14ac:dyDescent="0.2"/>
    <row r="48286" ht="12.75" customHeight="1" x14ac:dyDescent="0.2"/>
    <row r="48290" ht="12.75" customHeight="1" x14ac:dyDescent="0.2"/>
    <row r="48294" ht="12.75" customHeight="1" x14ac:dyDescent="0.2"/>
    <row r="48298" ht="12.75" customHeight="1" x14ac:dyDescent="0.2"/>
    <row r="48302" ht="12.75" customHeight="1" x14ac:dyDescent="0.2"/>
    <row r="48306" ht="12.75" customHeight="1" x14ac:dyDescent="0.2"/>
    <row r="48310" ht="12.75" customHeight="1" x14ac:dyDescent="0.2"/>
    <row r="48314" ht="12.75" customHeight="1" x14ac:dyDescent="0.2"/>
    <row r="48318" ht="12.75" customHeight="1" x14ac:dyDescent="0.2"/>
    <row r="48322" ht="12.75" customHeight="1" x14ac:dyDescent="0.2"/>
    <row r="48326" ht="12.75" customHeight="1" x14ac:dyDescent="0.2"/>
    <row r="48330" ht="12.75" customHeight="1" x14ac:dyDescent="0.2"/>
    <row r="48334" ht="12.75" customHeight="1" x14ac:dyDescent="0.2"/>
    <row r="48338" ht="12.75" customHeight="1" x14ac:dyDescent="0.2"/>
    <row r="48342" ht="12.75" customHeight="1" x14ac:dyDescent="0.2"/>
    <row r="48346" ht="12.75" customHeight="1" x14ac:dyDescent="0.2"/>
    <row r="48350" ht="12.75" customHeight="1" x14ac:dyDescent="0.2"/>
    <row r="48354" ht="12.75" customHeight="1" x14ac:dyDescent="0.2"/>
    <row r="48358" ht="12.75" customHeight="1" x14ac:dyDescent="0.2"/>
    <row r="48362" ht="12.75" customHeight="1" x14ac:dyDescent="0.2"/>
    <row r="48366" ht="12.75" customHeight="1" x14ac:dyDescent="0.2"/>
    <row r="48370" ht="12.75" customHeight="1" x14ac:dyDescent="0.2"/>
    <row r="48374" ht="12.75" customHeight="1" x14ac:dyDescent="0.2"/>
    <row r="48378" ht="12.75" customHeight="1" x14ac:dyDescent="0.2"/>
    <row r="48382" ht="12.75" customHeight="1" x14ac:dyDescent="0.2"/>
    <row r="48386" ht="12.75" customHeight="1" x14ac:dyDescent="0.2"/>
    <row r="48390" ht="12.75" customHeight="1" x14ac:dyDescent="0.2"/>
    <row r="48394" ht="12.75" customHeight="1" x14ac:dyDescent="0.2"/>
    <row r="48398" ht="12.75" customHeight="1" x14ac:dyDescent="0.2"/>
    <row r="48402" ht="12.75" customHeight="1" x14ac:dyDescent="0.2"/>
    <row r="48406" ht="12.75" customHeight="1" x14ac:dyDescent="0.2"/>
    <row r="48410" ht="12.75" customHeight="1" x14ac:dyDescent="0.2"/>
    <row r="48414" ht="12.75" customHeight="1" x14ac:dyDescent="0.2"/>
    <row r="48418" ht="12.75" customHeight="1" x14ac:dyDescent="0.2"/>
    <row r="48422" ht="12.75" customHeight="1" x14ac:dyDescent="0.2"/>
    <row r="48426" ht="12.75" customHeight="1" x14ac:dyDescent="0.2"/>
    <row r="48430" ht="12.75" customHeight="1" x14ac:dyDescent="0.2"/>
    <row r="48434" ht="12.75" customHeight="1" x14ac:dyDescent="0.2"/>
    <row r="48438" ht="12.75" customHeight="1" x14ac:dyDescent="0.2"/>
    <row r="48442" ht="12.75" customHeight="1" x14ac:dyDescent="0.2"/>
    <row r="48446" ht="12.75" customHeight="1" x14ac:dyDescent="0.2"/>
    <row r="48450" ht="12.75" customHeight="1" x14ac:dyDescent="0.2"/>
    <row r="48454" ht="12.75" customHeight="1" x14ac:dyDescent="0.2"/>
    <row r="48458" ht="12.75" customHeight="1" x14ac:dyDescent="0.2"/>
    <row r="48462" ht="12.75" customHeight="1" x14ac:dyDescent="0.2"/>
    <row r="48466" ht="12.75" customHeight="1" x14ac:dyDescent="0.2"/>
    <row r="48470" ht="12.75" customHeight="1" x14ac:dyDescent="0.2"/>
    <row r="48474" ht="12.75" customHeight="1" x14ac:dyDescent="0.2"/>
    <row r="48478" ht="12.75" customHeight="1" x14ac:dyDescent="0.2"/>
    <row r="48482" ht="12.75" customHeight="1" x14ac:dyDescent="0.2"/>
    <row r="48486" ht="12.75" customHeight="1" x14ac:dyDescent="0.2"/>
    <row r="48490" ht="12.75" customHeight="1" x14ac:dyDescent="0.2"/>
    <row r="48494" ht="12.75" customHeight="1" x14ac:dyDescent="0.2"/>
    <row r="48498" ht="12.75" customHeight="1" x14ac:dyDescent="0.2"/>
    <row r="48502" ht="12.75" customHeight="1" x14ac:dyDescent="0.2"/>
    <row r="48506" ht="12.75" customHeight="1" x14ac:dyDescent="0.2"/>
    <row r="48510" ht="12.75" customHeight="1" x14ac:dyDescent="0.2"/>
    <row r="48514" ht="12.75" customHeight="1" x14ac:dyDescent="0.2"/>
    <row r="48518" ht="12.75" customHeight="1" x14ac:dyDescent="0.2"/>
    <row r="48522" ht="12.75" customHeight="1" x14ac:dyDescent="0.2"/>
    <row r="48526" ht="12.75" customHeight="1" x14ac:dyDescent="0.2"/>
    <row r="48530" ht="12.75" customHeight="1" x14ac:dyDescent="0.2"/>
    <row r="48534" ht="12.75" customHeight="1" x14ac:dyDescent="0.2"/>
    <row r="48538" ht="12.75" customHeight="1" x14ac:dyDescent="0.2"/>
    <row r="48542" ht="12.75" customHeight="1" x14ac:dyDescent="0.2"/>
    <row r="48546" ht="12.75" customHeight="1" x14ac:dyDescent="0.2"/>
    <row r="48550" ht="12.75" customHeight="1" x14ac:dyDescent="0.2"/>
    <row r="48554" ht="12.75" customHeight="1" x14ac:dyDescent="0.2"/>
    <row r="48558" ht="12.75" customHeight="1" x14ac:dyDescent="0.2"/>
    <row r="48562" ht="12.75" customHeight="1" x14ac:dyDescent="0.2"/>
    <row r="48566" ht="12.75" customHeight="1" x14ac:dyDescent="0.2"/>
    <row r="48570" ht="12.75" customHeight="1" x14ac:dyDescent="0.2"/>
    <row r="48574" ht="12.75" customHeight="1" x14ac:dyDescent="0.2"/>
    <row r="48578" ht="12.75" customHeight="1" x14ac:dyDescent="0.2"/>
    <row r="48582" ht="12.75" customHeight="1" x14ac:dyDescent="0.2"/>
    <row r="48586" ht="12.75" customHeight="1" x14ac:dyDescent="0.2"/>
    <row r="48590" ht="12.75" customHeight="1" x14ac:dyDescent="0.2"/>
    <row r="48594" ht="12.75" customHeight="1" x14ac:dyDescent="0.2"/>
    <row r="48598" ht="12.75" customHeight="1" x14ac:dyDescent="0.2"/>
    <row r="48602" ht="12.75" customHeight="1" x14ac:dyDescent="0.2"/>
    <row r="48606" ht="12.75" customHeight="1" x14ac:dyDescent="0.2"/>
    <row r="48610" ht="12.75" customHeight="1" x14ac:dyDescent="0.2"/>
    <row r="48614" ht="12.75" customHeight="1" x14ac:dyDescent="0.2"/>
    <row r="48618" ht="12.75" customHeight="1" x14ac:dyDescent="0.2"/>
    <row r="48622" ht="12.75" customHeight="1" x14ac:dyDescent="0.2"/>
    <row r="48626" ht="12.75" customHeight="1" x14ac:dyDescent="0.2"/>
    <row r="48630" ht="12.75" customHeight="1" x14ac:dyDescent="0.2"/>
    <row r="48634" ht="12.75" customHeight="1" x14ac:dyDescent="0.2"/>
    <row r="48638" ht="12.75" customHeight="1" x14ac:dyDescent="0.2"/>
    <row r="48642" ht="12.75" customHeight="1" x14ac:dyDescent="0.2"/>
    <row r="48646" ht="12.75" customHeight="1" x14ac:dyDescent="0.2"/>
    <row r="48650" ht="12.75" customHeight="1" x14ac:dyDescent="0.2"/>
    <row r="48654" ht="12.75" customHeight="1" x14ac:dyDescent="0.2"/>
    <row r="48658" ht="12.75" customHeight="1" x14ac:dyDescent="0.2"/>
    <row r="48662" ht="12.75" customHeight="1" x14ac:dyDescent="0.2"/>
    <row r="48666" ht="12.75" customHeight="1" x14ac:dyDescent="0.2"/>
    <row r="48670" ht="12.75" customHeight="1" x14ac:dyDescent="0.2"/>
    <row r="48674" ht="12.75" customHeight="1" x14ac:dyDescent="0.2"/>
    <row r="48678" ht="12.75" customHeight="1" x14ac:dyDescent="0.2"/>
    <row r="48682" ht="12.75" customHeight="1" x14ac:dyDescent="0.2"/>
    <row r="48686" ht="12.75" customHeight="1" x14ac:dyDescent="0.2"/>
    <row r="48690" ht="12.75" customHeight="1" x14ac:dyDescent="0.2"/>
    <row r="48694" ht="12.75" customHeight="1" x14ac:dyDescent="0.2"/>
    <row r="48698" ht="12.75" customHeight="1" x14ac:dyDescent="0.2"/>
    <row r="48702" ht="12.75" customHeight="1" x14ac:dyDescent="0.2"/>
    <row r="48706" ht="12.75" customHeight="1" x14ac:dyDescent="0.2"/>
    <row r="48710" ht="12.75" customHeight="1" x14ac:dyDescent="0.2"/>
    <row r="48714" ht="12.75" customHeight="1" x14ac:dyDescent="0.2"/>
    <row r="48718" ht="12.75" customHeight="1" x14ac:dyDescent="0.2"/>
    <row r="48722" ht="12.75" customHeight="1" x14ac:dyDescent="0.2"/>
    <row r="48726" ht="12.75" customHeight="1" x14ac:dyDescent="0.2"/>
    <row r="48730" ht="12.75" customHeight="1" x14ac:dyDescent="0.2"/>
    <row r="48734" ht="12.75" customHeight="1" x14ac:dyDescent="0.2"/>
    <row r="48738" ht="12.75" customHeight="1" x14ac:dyDescent="0.2"/>
    <row r="48742" ht="12.75" customHeight="1" x14ac:dyDescent="0.2"/>
    <row r="48746" ht="12.75" customHeight="1" x14ac:dyDescent="0.2"/>
    <row r="48750" ht="12.75" customHeight="1" x14ac:dyDescent="0.2"/>
    <row r="48754" ht="12.75" customHeight="1" x14ac:dyDescent="0.2"/>
    <row r="48758" ht="12.75" customHeight="1" x14ac:dyDescent="0.2"/>
    <row r="48762" ht="12.75" customHeight="1" x14ac:dyDescent="0.2"/>
    <row r="48766" ht="12.75" customHeight="1" x14ac:dyDescent="0.2"/>
    <row r="48770" ht="12.75" customHeight="1" x14ac:dyDescent="0.2"/>
    <row r="48774" ht="12.75" customHeight="1" x14ac:dyDescent="0.2"/>
    <row r="48778" ht="12.75" customHeight="1" x14ac:dyDescent="0.2"/>
    <row r="48782" ht="12.75" customHeight="1" x14ac:dyDescent="0.2"/>
    <row r="48786" ht="12.75" customHeight="1" x14ac:dyDescent="0.2"/>
    <row r="48790" ht="12.75" customHeight="1" x14ac:dyDescent="0.2"/>
    <row r="48794" ht="12.75" customHeight="1" x14ac:dyDescent="0.2"/>
    <row r="48798" ht="12.75" customHeight="1" x14ac:dyDescent="0.2"/>
    <row r="48802" ht="12.75" customHeight="1" x14ac:dyDescent="0.2"/>
    <row r="48806" ht="12.75" customHeight="1" x14ac:dyDescent="0.2"/>
    <row r="48810" ht="12.75" customHeight="1" x14ac:dyDescent="0.2"/>
    <row r="48814" ht="12.75" customHeight="1" x14ac:dyDescent="0.2"/>
    <row r="48818" ht="12.75" customHeight="1" x14ac:dyDescent="0.2"/>
    <row r="48822" ht="12.75" customHeight="1" x14ac:dyDescent="0.2"/>
    <row r="48826" ht="12.75" customHeight="1" x14ac:dyDescent="0.2"/>
    <row r="48830" ht="12.75" customHeight="1" x14ac:dyDescent="0.2"/>
    <row r="48834" ht="12.75" customHeight="1" x14ac:dyDescent="0.2"/>
    <row r="48838" ht="12.75" customHeight="1" x14ac:dyDescent="0.2"/>
    <row r="48842" ht="12.75" customHeight="1" x14ac:dyDescent="0.2"/>
    <row r="48846" ht="12.75" customHeight="1" x14ac:dyDescent="0.2"/>
    <row r="48850" ht="12.75" customHeight="1" x14ac:dyDescent="0.2"/>
    <row r="48854" ht="12.75" customHeight="1" x14ac:dyDescent="0.2"/>
    <row r="48858" ht="12.75" customHeight="1" x14ac:dyDescent="0.2"/>
    <row r="48862" ht="12.75" customHeight="1" x14ac:dyDescent="0.2"/>
    <row r="48866" ht="12.75" customHeight="1" x14ac:dyDescent="0.2"/>
    <row r="48870" ht="12.75" customHeight="1" x14ac:dyDescent="0.2"/>
    <row r="48874" ht="12.75" customHeight="1" x14ac:dyDescent="0.2"/>
    <row r="48878" ht="12.75" customHeight="1" x14ac:dyDescent="0.2"/>
    <row r="48882" ht="12.75" customHeight="1" x14ac:dyDescent="0.2"/>
    <row r="48886" ht="12.75" customHeight="1" x14ac:dyDescent="0.2"/>
    <row r="48890" ht="12.75" customHeight="1" x14ac:dyDescent="0.2"/>
    <row r="48894" ht="12.75" customHeight="1" x14ac:dyDescent="0.2"/>
    <row r="48898" ht="12.75" customHeight="1" x14ac:dyDescent="0.2"/>
    <row r="48902" ht="12.75" customHeight="1" x14ac:dyDescent="0.2"/>
    <row r="48906" ht="12.75" customHeight="1" x14ac:dyDescent="0.2"/>
    <row r="48910" ht="12.75" customHeight="1" x14ac:dyDescent="0.2"/>
    <row r="48914" ht="12.75" customHeight="1" x14ac:dyDescent="0.2"/>
    <row r="48918" ht="12.75" customHeight="1" x14ac:dyDescent="0.2"/>
    <row r="48922" ht="12.75" customHeight="1" x14ac:dyDescent="0.2"/>
    <row r="48926" ht="12.75" customHeight="1" x14ac:dyDescent="0.2"/>
    <row r="48930" ht="12.75" customHeight="1" x14ac:dyDescent="0.2"/>
    <row r="48934" ht="12.75" customHeight="1" x14ac:dyDescent="0.2"/>
    <row r="48938" ht="12.75" customHeight="1" x14ac:dyDescent="0.2"/>
    <row r="48942" ht="12.75" customHeight="1" x14ac:dyDescent="0.2"/>
    <row r="48946" ht="12.75" customHeight="1" x14ac:dyDescent="0.2"/>
    <row r="48950" ht="12.75" customHeight="1" x14ac:dyDescent="0.2"/>
    <row r="48954" ht="12.75" customHeight="1" x14ac:dyDescent="0.2"/>
    <row r="48958" ht="12.75" customHeight="1" x14ac:dyDescent="0.2"/>
    <row r="48962" ht="12.75" customHeight="1" x14ac:dyDescent="0.2"/>
    <row r="48966" ht="12.75" customHeight="1" x14ac:dyDescent="0.2"/>
    <row r="48970" ht="12.75" customHeight="1" x14ac:dyDescent="0.2"/>
    <row r="48974" ht="12.75" customHeight="1" x14ac:dyDescent="0.2"/>
    <row r="48978" ht="12.75" customHeight="1" x14ac:dyDescent="0.2"/>
    <row r="48982" ht="12.75" customHeight="1" x14ac:dyDescent="0.2"/>
    <row r="48986" ht="12.75" customHeight="1" x14ac:dyDescent="0.2"/>
    <row r="48990" ht="12.75" customHeight="1" x14ac:dyDescent="0.2"/>
    <row r="48994" ht="12.75" customHeight="1" x14ac:dyDescent="0.2"/>
    <row r="48998" ht="12.75" customHeight="1" x14ac:dyDescent="0.2"/>
    <row r="49002" ht="12.75" customHeight="1" x14ac:dyDescent="0.2"/>
    <row r="49006" ht="12.75" customHeight="1" x14ac:dyDescent="0.2"/>
    <row r="49010" ht="12.75" customHeight="1" x14ac:dyDescent="0.2"/>
    <row r="49014" ht="12.75" customHeight="1" x14ac:dyDescent="0.2"/>
    <row r="49018" ht="12.75" customHeight="1" x14ac:dyDescent="0.2"/>
    <row r="49022" ht="12.75" customHeight="1" x14ac:dyDescent="0.2"/>
    <row r="49026" ht="12.75" customHeight="1" x14ac:dyDescent="0.2"/>
    <row r="49030" ht="12.75" customHeight="1" x14ac:dyDescent="0.2"/>
    <row r="49034" ht="12.75" customHeight="1" x14ac:dyDescent="0.2"/>
    <row r="49038" ht="12.75" customHeight="1" x14ac:dyDescent="0.2"/>
    <row r="49042" ht="12.75" customHeight="1" x14ac:dyDescent="0.2"/>
    <row r="49046" ht="12.75" customHeight="1" x14ac:dyDescent="0.2"/>
    <row r="49050" ht="12.75" customHeight="1" x14ac:dyDescent="0.2"/>
    <row r="49054" ht="12.75" customHeight="1" x14ac:dyDescent="0.2"/>
    <row r="49058" ht="12.75" customHeight="1" x14ac:dyDescent="0.2"/>
    <row r="49062" ht="12.75" customHeight="1" x14ac:dyDescent="0.2"/>
    <row r="49066" ht="12.75" customHeight="1" x14ac:dyDescent="0.2"/>
    <row r="49070" ht="12.75" customHeight="1" x14ac:dyDescent="0.2"/>
    <row r="49074" ht="12.75" customHeight="1" x14ac:dyDescent="0.2"/>
    <row r="49078" ht="12.75" customHeight="1" x14ac:dyDescent="0.2"/>
    <row r="49082" ht="12.75" customHeight="1" x14ac:dyDescent="0.2"/>
    <row r="49086" ht="12.75" customHeight="1" x14ac:dyDescent="0.2"/>
    <row r="49090" ht="12.75" customHeight="1" x14ac:dyDescent="0.2"/>
    <row r="49094" ht="12.75" customHeight="1" x14ac:dyDescent="0.2"/>
    <row r="49098" ht="12.75" customHeight="1" x14ac:dyDescent="0.2"/>
    <row r="49102" ht="12.75" customHeight="1" x14ac:dyDescent="0.2"/>
    <row r="49106" ht="12.75" customHeight="1" x14ac:dyDescent="0.2"/>
    <row r="49110" ht="12.75" customHeight="1" x14ac:dyDescent="0.2"/>
    <row r="49114" ht="12.75" customHeight="1" x14ac:dyDescent="0.2"/>
    <row r="49118" ht="12.75" customHeight="1" x14ac:dyDescent="0.2"/>
    <row r="49122" ht="12.75" customHeight="1" x14ac:dyDescent="0.2"/>
    <row r="49126" ht="12.75" customHeight="1" x14ac:dyDescent="0.2"/>
    <row r="49130" ht="12.75" customHeight="1" x14ac:dyDescent="0.2"/>
    <row r="49134" ht="12.75" customHeight="1" x14ac:dyDescent="0.2"/>
    <row r="49138" ht="12.75" customHeight="1" x14ac:dyDescent="0.2"/>
    <row r="49142" ht="12.75" customHeight="1" x14ac:dyDescent="0.2"/>
    <row r="49146" ht="12.75" customHeight="1" x14ac:dyDescent="0.2"/>
    <row r="49150" ht="12.75" customHeight="1" x14ac:dyDescent="0.2"/>
    <row r="49154" ht="12.75" customHeight="1" x14ac:dyDescent="0.2"/>
    <row r="49158" ht="12.75" customHeight="1" x14ac:dyDescent="0.2"/>
    <row r="49162" ht="12.75" customHeight="1" x14ac:dyDescent="0.2"/>
    <row r="49166" ht="12.75" customHeight="1" x14ac:dyDescent="0.2"/>
    <row r="49170" ht="12.75" customHeight="1" x14ac:dyDescent="0.2"/>
    <row r="49174" ht="12.75" customHeight="1" x14ac:dyDescent="0.2"/>
    <row r="49178" ht="12.75" customHeight="1" x14ac:dyDescent="0.2"/>
    <row r="49182" ht="12.75" customHeight="1" x14ac:dyDescent="0.2"/>
    <row r="49186" ht="12.75" customHeight="1" x14ac:dyDescent="0.2"/>
    <row r="49190" ht="12.75" customHeight="1" x14ac:dyDescent="0.2"/>
    <row r="49194" ht="12.75" customHeight="1" x14ac:dyDescent="0.2"/>
    <row r="49198" ht="12.75" customHeight="1" x14ac:dyDescent="0.2"/>
    <row r="49202" ht="12.75" customHeight="1" x14ac:dyDescent="0.2"/>
    <row r="49206" ht="12.75" customHeight="1" x14ac:dyDescent="0.2"/>
    <row r="49210" ht="12.75" customHeight="1" x14ac:dyDescent="0.2"/>
    <row r="49214" ht="12.75" customHeight="1" x14ac:dyDescent="0.2"/>
    <row r="49218" ht="12.75" customHeight="1" x14ac:dyDescent="0.2"/>
    <row r="49222" ht="12.75" customHeight="1" x14ac:dyDescent="0.2"/>
    <row r="49226" ht="12.75" customHeight="1" x14ac:dyDescent="0.2"/>
    <row r="49230" ht="12.75" customHeight="1" x14ac:dyDescent="0.2"/>
    <row r="49234" ht="12.75" customHeight="1" x14ac:dyDescent="0.2"/>
    <row r="49238" ht="12.75" customHeight="1" x14ac:dyDescent="0.2"/>
    <row r="49242" ht="12.75" customHeight="1" x14ac:dyDescent="0.2"/>
    <row r="49246" ht="12.75" customHeight="1" x14ac:dyDescent="0.2"/>
    <row r="49250" ht="12.75" customHeight="1" x14ac:dyDescent="0.2"/>
    <row r="49254" ht="12.75" customHeight="1" x14ac:dyDescent="0.2"/>
    <row r="49258" ht="12.75" customHeight="1" x14ac:dyDescent="0.2"/>
    <row r="49262" ht="12.75" customHeight="1" x14ac:dyDescent="0.2"/>
    <row r="49266" ht="12.75" customHeight="1" x14ac:dyDescent="0.2"/>
    <row r="49270" ht="12.75" customHeight="1" x14ac:dyDescent="0.2"/>
    <row r="49274" ht="12.75" customHeight="1" x14ac:dyDescent="0.2"/>
    <row r="49278" ht="12.75" customHeight="1" x14ac:dyDescent="0.2"/>
    <row r="49282" ht="12.75" customHeight="1" x14ac:dyDescent="0.2"/>
    <row r="49286" ht="12.75" customHeight="1" x14ac:dyDescent="0.2"/>
    <row r="49290" ht="12.75" customHeight="1" x14ac:dyDescent="0.2"/>
    <row r="49294" ht="12.75" customHeight="1" x14ac:dyDescent="0.2"/>
    <row r="49298" ht="12.75" customHeight="1" x14ac:dyDescent="0.2"/>
    <row r="49302" ht="12.75" customHeight="1" x14ac:dyDescent="0.2"/>
    <row r="49306" ht="12.75" customHeight="1" x14ac:dyDescent="0.2"/>
    <row r="49310" ht="12.75" customHeight="1" x14ac:dyDescent="0.2"/>
    <row r="49314" ht="12.75" customHeight="1" x14ac:dyDescent="0.2"/>
    <row r="49318" ht="12.75" customHeight="1" x14ac:dyDescent="0.2"/>
    <row r="49322" ht="12.75" customHeight="1" x14ac:dyDescent="0.2"/>
    <row r="49326" ht="12.75" customHeight="1" x14ac:dyDescent="0.2"/>
    <row r="49330" ht="12.75" customHeight="1" x14ac:dyDescent="0.2"/>
    <row r="49334" ht="12.75" customHeight="1" x14ac:dyDescent="0.2"/>
    <row r="49338" ht="12.75" customHeight="1" x14ac:dyDescent="0.2"/>
    <row r="49342" ht="12.75" customHeight="1" x14ac:dyDescent="0.2"/>
    <row r="49346" ht="12.75" customHeight="1" x14ac:dyDescent="0.2"/>
    <row r="49350" ht="12.75" customHeight="1" x14ac:dyDescent="0.2"/>
    <row r="49354" ht="12.75" customHeight="1" x14ac:dyDescent="0.2"/>
    <row r="49358" ht="12.75" customHeight="1" x14ac:dyDescent="0.2"/>
    <row r="49362" ht="12.75" customHeight="1" x14ac:dyDescent="0.2"/>
    <row r="49366" ht="12.75" customHeight="1" x14ac:dyDescent="0.2"/>
    <row r="49370" ht="12.75" customHeight="1" x14ac:dyDescent="0.2"/>
    <row r="49374" ht="12.75" customHeight="1" x14ac:dyDescent="0.2"/>
    <row r="49378" ht="12.75" customHeight="1" x14ac:dyDescent="0.2"/>
    <row r="49382" ht="12.75" customHeight="1" x14ac:dyDescent="0.2"/>
    <row r="49386" ht="12.75" customHeight="1" x14ac:dyDescent="0.2"/>
    <row r="49390" ht="12.75" customHeight="1" x14ac:dyDescent="0.2"/>
    <row r="49394" ht="12.75" customHeight="1" x14ac:dyDescent="0.2"/>
    <row r="49398" ht="12.75" customHeight="1" x14ac:dyDescent="0.2"/>
    <row r="49402" ht="12.75" customHeight="1" x14ac:dyDescent="0.2"/>
    <row r="49406" ht="12.75" customHeight="1" x14ac:dyDescent="0.2"/>
    <row r="49410" ht="12.75" customHeight="1" x14ac:dyDescent="0.2"/>
    <row r="49414" ht="12.75" customHeight="1" x14ac:dyDescent="0.2"/>
    <row r="49418" ht="12.75" customHeight="1" x14ac:dyDescent="0.2"/>
    <row r="49422" ht="12.75" customHeight="1" x14ac:dyDescent="0.2"/>
    <row r="49426" ht="12.75" customHeight="1" x14ac:dyDescent="0.2"/>
    <row r="49430" ht="12.75" customHeight="1" x14ac:dyDescent="0.2"/>
    <row r="49434" ht="12.75" customHeight="1" x14ac:dyDescent="0.2"/>
    <row r="49438" ht="12.75" customHeight="1" x14ac:dyDescent="0.2"/>
    <row r="49442" ht="12.75" customHeight="1" x14ac:dyDescent="0.2"/>
    <row r="49446" ht="12.75" customHeight="1" x14ac:dyDescent="0.2"/>
    <row r="49450" ht="12.75" customHeight="1" x14ac:dyDescent="0.2"/>
    <row r="49454" ht="12.75" customHeight="1" x14ac:dyDescent="0.2"/>
    <row r="49458" ht="12.75" customHeight="1" x14ac:dyDescent="0.2"/>
    <row r="49462" ht="12.75" customHeight="1" x14ac:dyDescent="0.2"/>
    <row r="49466" ht="12.75" customHeight="1" x14ac:dyDescent="0.2"/>
    <row r="49470" ht="12.75" customHeight="1" x14ac:dyDescent="0.2"/>
    <row r="49474" ht="12.75" customHeight="1" x14ac:dyDescent="0.2"/>
    <row r="49478" ht="12.75" customHeight="1" x14ac:dyDescent="0.2"/>
    <row r="49482" ht="12.75" customHeight="1" x14ac:dyDescent="0.2"/>
    <row r="49486" ht="12.75" customHeight="1" x14ac:dyDescent="0.2"/>
    <row r="49490" ht="12.75" customHeight="1" x14ac:dyDescent="0.2"/>
    <row r="49494" ht="12.75" customHeight="1" x14ac:dyDescent="0.2"/>
    <row r="49498" ht="12.75" customHeight="1" x14ac:dyDescent="0.2"/>
    <row r="49502" ht="12.75" customHeight="1" x14ac:dyDescent="0.2"/>
    <row r="49506" ht="12.75" customHeight="1" x14ac:dyDescent="0.2"/>
    <row r="49510" ht="12.75" customHeight="1" x14ac:dyDescent="0.2"/>
    <row r="49514" ht="12.75" customHeight="1" x14ac:dyDescent="0.2"/>
    <row r="49518" ht="12.75" customHeight="1" x14ac:dyDescent="0.2"/>
    <row r="49522" ht="12.75" customHeight="1" x14ac:dyDescent="0.2"/>
    <row r="49526" ht="12.75" customHeight="1" x14ac:dyDescent="0.2"/>
    <row r="49530" ht="12.75" customHeight="1" x14ac:dyDescent="0.2"/>
    <row r="49534" ht="12.75" customHeight="1" x14ac:dyDescent="0.2"/>
    <row r="49538" ht="12.75" customHeight="1" x14ac:dyDescent="0.2"/>
    <row r="49542" ht="12.75" customHeight="1" x14ac:dyDescent="0.2"/>
    <row r="49546" ht="12.75" customHeight="1" x14ac:dyDescent="0.2"/>
    <row r="49550" ht="12.75" customHeight="1" x14ac:dyDescent="0.2"/>
    <row r="49554" ht="12.75" customHeight="1" x14ac:dyDescent="0.2"/>
    <row r="49558" ht="12.75" customHeight="1" x14ac:dyDescent="0.2"/>
    <row r="49562" ht="12.75" customHeight="1" x14ac:dyDescent="0.2"/>
    <row r="49566" ht="12.75" customHeight="1" x14ac:dyDescent="0.2"/>
    <row r="49570" ht="12.75" customHeight="1" x14ac:dyDescent="0.2"/>
    <row r="49574" ht="12.75" customHeight="1" x14ac:dyDescent="0.2"/>
    <row r="49578" ht="12.75" customHeight="1" x14ac:dyDescent="0.2"/>
    <row r="49582" ht="12.75" customHeight="1" x14ac:dyDescent="0.2"/>
    <row r="49586" ht="12.75" customHeight="1" x14ac:dyDescent="0.2"/>
    <row r="49590" ht="12.75" customHeight="1" x14ac:dyDescent="0.2"/>
    <row r="49594" ht="12.75" customHeight="1" x14ac:dyDescent="0.2"/>
    <row r="49598" ht="12.75" customHeight="1" x14ac:dyDescent="0.2"/>
    <row r="49602" ht="12.75" customHeight="1" x14ac:dyDescent="0.2"/>
    <row r="49606" ht="12.75" customHeight="1" x14ac:dyDescent="0.2"/>
    <row r="49610" ht="12.75" customHeight="1" x14ac:dyDescent="0.2"/>
    <row r="49614" ht="12.75" customHeight="1" x14ac:dyDescent="0.2"/>
    <row r="49618" ht="12.75" customHeight="1" x14ac:dyDescent="0.2"/>
    <row r="49622" ht="12.75" customHeight="1" x14ac:dyDescent="0.2"/>
    <row r="49626" ht="12.75" customHeight="1" x14ac:dyDescent="0.2"/>
    <row r="49630" ht="12.75" customHeight="1" x14ac:dyDescent="0.2"/>
    <row r="49634" ht="12.75" customHeight="1" x14ac:dyDescent="0.2"/>
    <row r="49638" ht="12.75" customHeight="1" x14ac:dyDescent="0.2"/>
    <row r="49642" ht="12.75" customHeight="1" x14ac:dyDescent="0.2"/>
    <row r="49646" ht="12.75" customHeight="1" x14ac:dyDescent="0.2"/>
    <row r="49650" ht="12.75" customHeight="1" x14ac:dyDescent="0.2"/>
    <row r="49654" ht="12.75" customHeight="1" x14ac:dyDescent="0.2"/>
    <row r="49658" ht="12.75" customHeight="1" x14ac:dyDescent="0.2"/>
    <row r="49662" ht="12.75" customHeight="1" x14ac:dyDescent="0.2"/>
    <row r="49666" ht="12.75" customHeight="1" x14ac:dyDescent="0.2"/>
    <row r="49670" ht="12.75" customHeight="1" x14ac:dyDescent="0.2"/>
    <row r="49674" ht="12.75" customHeight="1" x14ac:dyDescent="0.2"/>
    <row r="49678" ht="12.75" customHeight="1" x14ac:dyDescent="0.2"/>
    <row r="49682" ht="12.75" customHeight="1" x14ac:dyDescent="0.2"/>
    <row r="49686" ht="12.75" customHeight="1" x14ac:dyDescent="0.2"/>
    <row r="49690" ht="12.75" customHeight="1" x14ac:dyDescent="0.2"/>
    <row r="49694" ht="12.75" customHeight="1" x14ac:dyDescent="0.2"/>
    <row r="49698" ht="12.75" customHeight="1" x14ac:dyDescent="0.2"/>
    <row r="49702" ht="12.75" customHeight="1" x14ac:dyDescent="0.2"/>
    <row r="49706" ht="12.75" customHeight="1" x14ac:dyDescent="0.2"/>
    <row r="49710" ht="12.75" customHeight="1" x14ac:dyDescent="0.2"/>
    <row r="49714" ht="12.75" customHeight="1" x14ac:dyDescent="0.2"/>
    <row r="49718" ht="12.75" customHeight="1" x14ac:dyDescent="0.2"/>
    <row r="49722" ht="12.75" customHeight="1" x14ac:dyDescent="0.2"/>
    <row r="49726" ht="12.75" customHeight="1" x14ac:dyDescent="0.2"/>
    <row r="49730" ht="12.75" customHeight="1" x14ac:dyDescent="0.2"/>
    <row r="49734" ht="12.75" customHeight="1" x14ac:dyDescent="0.2"/>
    <row r="49738" ht="12.75" customHeight="1" x14ac:dyDescent="0.2"/>
    <row r="49742" ht="12.75" customHeight="1" x14ac:dyDescent="0.2"/>
    <row r="49746" ht="12.75" customHeight="1" x14ac:dyDescent="0.2"/>
    <row r="49750" ht="12.75" customHeight="1" x14ac:dyDescent="0.2"/>
    <row r="49754" ht="12.75" customHeight="1" x14ac:dyDescent="0.2"/>
    <row r="49758" ht="12.75" customHeight="1" x14ac:dyDescent="0.2"/>
    <row r="49762" ht="12.75" customHeight="1" x14ac:dyDescent="0.2"/>
    <row r="49766" ht="12.75" customHeight="1" x14ac:dyDescent="0.2"/>
    <row r="49770" ht="12.75" customHeight="1" x14ac:dyDescent="0.2"/>
    <row r="49774" ht="12.75" customHeight="1" x14ac:dyDescent="0.2"/>
    <row r="49778" ht="12.75" customHeight="1" x14ac:dyDescent="0.2"/>
    <row r="49782" ht="12.75" customHeight="1" x14ac:dyDescent="0.2"/>
    <row r="49786" ht="12.75" customHeight="1" x14ac:dyDescent="0.2"/>
    <row r="49790" ht="12.75" customHeight="1" x14ac:dyDescent="0.2"/>
    <row r="49794" ht="12.75" customHeight="1" x14ac:dyDescent="0.2"/>
    <row r="49798" ht="12.75" customHeight="1" x14ac:dyDescent="0.2"/>
    <row r="49802" ht="12.75" customHeight="1" x14ac:dyDescent="0.2"/>
    <row r="49806" ht="12.75" customHeight="1" x14ac:dyDescent="0.2"/>
    <row r="49810" ht="12.75" customHeight="1" x14ac:dyDescent="0.2"/>
    <row r="49814" ht="12.75" customHeight="1" x14ac:dyDescent="0.2"/>
    <row r="49818" ht="12.75" customHeight="1" x14ac:dyDescent="0.2"/>
    <row r="49822" ht="12.75" customHeight="1" x14ac:dyDescent="0.2"/>
    <row r="49826" ht="12.75" customHeight="1" x14ac:dyDescent="0.2"/>
    <row r="49830" ht="12.75" customHeight="1" x14ac:dyDescent="0.2"/>
    <row r="49834" ht="12.75" customHeight="1" x14ac:dyDescent="0.2"/>
    <row r="49838" ht="12.75" customHeight="1" x14ac:dyDescent="0.2"/>
    <row r="49842" ht="12.75" customHeight="1" x14ac:dyDescent="0.2"/>
    <row r="49846" ht="12.75" customHeight="1" x14ac:dyDescent="0.2"/>
    <row r="49850" ht="12.75" customHeight="1" x14ac:dyDescent="0.2"/>
    <row r="49854" ht="12.75" customHeight="1" x14ac:dyDescent="0.2"/>
    <row r="49858" ht="12.75" customHeight="1" x14ac:dyDescent="0.2"/>
    <row r="49862" ht="12.75" customHeight="1" x14ac:dyDescent="0.2"/>
    <row r="49866" ht="12.75" customHeight="1" x14ac:dyDescent="0.2"/>
    <row r="49870" ht="12.75" customHeight="1" x14ac:dyDescent="0.2"/>
    <row r="49874" ht="12.75" customHeight="1" x14ac:dyDescent="0.2"/>
    <row r="49878" ht="12.75" customHeight="1" x14ac:dyDescent="0.2"/>
    <row r="49882" ht="12.75" customHeight="1" x14ac:dyDescent="0.2"/>
    <row r="49886" ht="12.75" customHeight="1" x14ac:dyDescent="0.2"/>
    <row r="49890" ht="12.75" customHeight="1" x14ac:dyDescent="0.2"/>
    <row r="49894" ht="12.75" customHeight="1" x14ac:dyDescent="0.2"/>
    <row r="49898" ht="12.75" customHeight="1" x14ac:dyDescent="0.2"/>
    <row r="49902" ht="12.75" customHeight="1" x14ac:dyDescent="0.2"/>
    <row r="49906" ht="12.75" customHeight="1" x14ac:dyDescent="0.2"/>
    <row r="49910" ht="12.75" customHeight="1" x14ac:dyDescent="0.2"/>
    <row r="49914" ht="12.75" customHeight="1" x14ac:dyDescent="0.2"/>
    <row r="49918" ht="12.75" customHeight="1" x14ac:dyDescent="0.2"/>
    <row r="49922" ht="12.75" customHeight="1" x14ac:dyDescent="0.2"/>
    <row r="49926" ht="12.75" customHeight="1" x14ac:dyDescent="0.2"/>
    <row r="49930" ht="12.75" customHeight="1" x14ac:dyDescent="0.2"/>
    <row r="49934" ht="12.75" customHeight="1" x14ac:dyDescent="0.2"/>
    <row r="49938" ht="12.75" customHeight="1" x14ac:dyDescent="0.2"/>
    <row r="49942" ht="12.75" customHeight="1" x14ac:dyDescent="0.2"/>
    <row r="49946" ht="12.75" customHeight="1" x14ac:dyDescent="0.2"/>
    <row r="49950" ht="12.75" customHeight="1" x14ac:dyDescent="0.2"/>
    <row r="49954" ht="12.75" customHeight="1" x14ac:dyDescent="0.2"/>
    <row r="49958" ht="12.75" customHeight="1" x14ac:dyDescent="0.2"/>
    <row r="49962" ht="12.75" customHeight="1" x14ac:dyDescent="0.2"/>
    <row r="49966" ht="12.75" customHeight="1" x14ac:dyDescent="0.2"/>
    <row r="49970" ht="12.75" customHeight="1" x14ac:dyDescent="0.2"/>
    <row r="49974" ht="12.75" customHeight="1" x14ac:dyDescent="0.2"/>
    <row r="49978" ht="12.75" customHeight="1" x14ac:dyDescent="0.2"/>
    <row r="49982" ht="12.75" customHeight="1" x14ac:dyDescent="0.2"/>
    <row r="49986" ht="12.75" customHeight="1" x14ac:dyDescent="0.2"/>
    <row r="49990" ht="12.75" customHeight="1" x14ac:dyDescent="0.2"/>
    <row r="49994" ht="12.75" customHeight="1" x14ac:dyDescent="0.2"/>
    <row r="49998" ht="12.75" customHeight="1" x14ac:dyDescent="0.2"/>
    <row r="50002" ht="12.75" customHeight="1" x14ac:dyDescent="0.2"/>
    <row r="50006" ht="12.75" customHeight="1" x14ac:dyDescent="0.2"/>
    <row r="50010" ht="12.75" customHeight="1" x14ac:dyDescent="0.2"/>
    <row r="50014" ht="12.75" customHeight="1" x14ac:dyDescent="0.2"/>
    <row r="50018" ht="12.75" customHeight="1" x14ac:dyDescent="0.2"/>
    <row r="50022" ht="12.75" customHeight="1" x14ac:dyDescent="0.2"/>
    <row r="50026" ht="12.75" customHeight="1" x14ac:dyDescent="0.2"/>
    <row r="50030" ht="12.75" customHeight="1" x14ac:dyDescent="0.2"/>
    <row r="50034" ht="12.75" customHeight="1" x14ac:dyDescent="0.2"/>
    <row r="50038" ht="12.75" customHeight="1" x14ac:dyDescent="0.2"/>
    <row r="50042" ht="12.75" customHeight="1" x14ac:dyDescent="0.2"/>
    <row r="50046" ht="12.75" customHeight="1" x14ac:dyDescent="0.2"/>
    <row r="50050" ht="12.75" customHeight="1" x14ac:dyDescent="0.2"/>
    <row r="50054" ht="12.75" customHeight="1" x14ac:dyDescent="0.2"/>
    <row r="50058" ht="12.75" customHeight="1" x14ac:dyDescent="0.2"/>
    <row r="50062" ht="12.75" customHeight="1" x14ac:dyDescent="0.2"/>
    <row r="50066" ht="12.75" customHeight="1" x14ac:dyDescent="0.2"/>
    <row r="50070" ht="12.75" customHeight="1" x14ac:dyDescent="0.2"/>
    <row r="50074" ht="12.75" customHeight="1" x14ac:dyDescent="0.2"/>
    <row r="50078" ht="12.75" customHeight="1" x14ac:dyDescent="0.2"/>
    <row r="50082" ht="12.75" customHeight="1" x14ac:dyDescent="0.2"/>
    <row r="50086" ht="12.75" customHeight="1" x14ac:dyDescent="0.2"/>
    <row r="50090" ht="12.75" customHeight="1" x14ac:dyDescent="0.2"/>
    <row r="50094" ht="12.75" customHeight="1" x14ac:dyDescent="0.2"/>
    <row r="50098" ht="12.75" customHeight="1" x14ac:dyDescent="0.2"/>
    <row r="50102" ht="12.75" customHeight="1" x14ac:dyDescent="0.2"/>
    <row r="50106" ht="12.75" customHeight="1" x14ac:dyDescent="0.2"/>
    <row r="50110" ht="12.75" customHeight="1" x14ac:dyDescent="0.2"/>
    <row r="50114" ht="12.75" customHeight="1" x14ac:dyDescent="0.2"/>
    <row r="50118" ht="12.75" customHeight="1" x14ac:dyDescent="0.2"/>
    <row r="50122" ht="12.75" customHeight="1" x14ac:dyDescent="0.2"/>
    <row r="50126" ht="12.75" customHeight="1" x14ac:dyDescent="0.2"/>
    <row r="50130" ht="12.75" customHeight="1" x14ac:dyDescent="0.2"/>
    <row r="50134" ht="12.75" customHeight="1" x14ac:dyDescent="0.2"/>
    <row r="50138" ht="12.75" customHeight="1" x14ac:dyDescent="0.2"/>
    <row r="50142" ht="12.75" customHeight="1" x14ac:dyDescent="0.2"/>
    <row r="50146" ht="12.75" customHeight="1" x14ac:dyDescent="0.2"/>
    <row r="50150" ht="12.75" customHeight="1" x14ac:dyDescent="0.2"/>
    <row r="50154" ht="12.75" customHeight="1" x14ac:dyDescent="0.2"/>
    <row r="50158" ht="12.75" customHeight="1" x14ac:dyDescent="0.2"/>
    <row r="50162" ht="12.75" customHeight="1" x14ac:dyDescent="0.2"/>
    <row r="50166" ht="12.75" customHeight="1" x14ac:dyDescent="0.2"/>
    <row r="50170" ht="12.75" customHeight="1" x14ac:dyDescent="0.2"/>
    <row r="50174" ht="12.75" customHeight="1" x14ac:dyDescent="0.2"/>
    <row r="50178" ht="12.75" customHeight="1" x14ac:dyDescent="0.2"/>
    <row r="50182" ht="12.75" customHeight="1" x14ac:dyDescent="0.2"/>
    <row r="50186" ht="12.75" customHeight="1" x14ac:dyDescent="0.2"/>
    <row r="50190" ht="12.75" customHeight="1" x14ac:dyDescent="0.2"/>
    <row r="50194" ht="12.75" customHeight="1" x14ac:dyDescent="0.2"/>
    <row r="50198" ht="12.75" customHeight="1" x14ac:dyDescent="0.2"/>
    <row r="50202" ht="12.75" customHeight="1" x14ac:dyDescent="0.2"/>
    <row r="50206" ht="12.75" customHeight="1" x14ac:dyDescent="0.2"/>
    <row r="50210" ht="12.75" customHeight="1" x14ac:dyDescent="0.2"/>
    <row r="50214" ht="12.75" customHeight="1" x14ac:dyDescent="0.2"/>
    <row r="50218" ht="12.75" customHeight="1" x14ac:dyDescent="0.2"/>
    <row r="50222" ht="12.75" customHeight="1" x14ac:dyDescent="0.2"/>
    <row r="50226" ht="12.75" customHeight="1" x14ac:dyDescent="0.2"/>
    <row r="50230" ht="12.75" customHeight="1" x14ac:dyDescent="0.2"/>
    <row r="50234" ht="12.75" customHeight="1" x14ac:dyDescent="0.2"/>
    <row r="50238" ht="12.75" customHeight="1" x14ac:dyDescent="0.2"/>
    <row r="50242" ht="12.75" customHeight="1" x14ac:dyDescent="0.2"/>
    <row r="50246" ht="12.75" customHeight="1" x14ac:dyDescent="0.2"/>
    <row r="50250" ht="12.75" customHeight="1" x14ac:dyDescent="0.2"/>
    <row r="50254" ht="12.75" customHeight="1" x14ac:dyDescent="0.2"/>
    <row r="50258" ht="12.75" customHeight="1" x14ac:dyDescent="0.2"/>
    <row r="50262" ht="12.75" customHeight="1" x14ac:dyDescent="0.2"/>
    <row r="50266" ht="12.75" customHeight="1" x14ac:dyDescent="0.2"/>
    <row r="50270" ht="12.75" customHeight="1" x14ac:dyDescent="0.2"/>
    <row r="50274" ht="12.75" customHeight="1" x14ac:dyDescent="0.2"/>
    <row r="50278" ht="12.75" customHeight="1" x14ac:dyDescent="0.2"/>
    <row r="50282" ht="12.75" customHeight="1" x14ac:dyDescent="0.2"/>
    <row r="50286" ht="12.75" customHeight="1" x14ac:dyDescent="0.2"/>
    <row r="50290" ht="12.75" customHeight="1" x14ac:dyDescent="0.2"/>
    <row r="50294" ht="12.75" customHeight="1" x14ac:dyDescent="0.2"/>
    <row r="50298" ht="12.75" customHeight="1" x14ac:dyDescent="0.2"/>
    <row r="50302" ht="12.75" customHeight="1" x14ac:dyDescent="0.2"/>
    <row r="50306" ht="12.75" customHeight="1" x14ac:dyDescent="0.2"/>
    <row r="50310" ht="12.75" customHeight="1" x14ac:dyDescent="0.2"/>
    <row r="50314" ht="12.75" customHeight="1" x14ac:dyDescent="0.2"/>
    <row r="50318" ht="12.75" customHeight="1" x14ac:dyDescent="0.2"/>
    <row r="50322" ht="12.75" customHeight="1" x14ac:dyDescent="0.2"/>
    <row r="50326" ht="12.75" customHeight="1" x14ac:dyDescent="0.2"/>
    <row r="50330" ht="12.75" customHeight="1" x14ac:dyDescent="0.2"/>
    <row r="50334" ht="12.75" customHeight="1" x14ac:dyDescent="0.2"/>
    <row r="50338" ht="12.75" customHeight="1" x14ac:dyDescent="0.2"/>
    <row r="50342" ht="12.75" customHeight="1" x14ac:dyDescent="0.2"/>
    <row r="50346" ht="12.75" customHeight="1" x14ac:dyDescent="0.2"/>
    <row r="50350" ht="12.75" customHeight="1" x14ac:dyDescent="0.2"/>
    <row r="50354" ht="12.75" customHeight="1" x14ac:dyDescent="0.2"/>
    <row r="50358" ht="12.75" customHeight="1" x14ac:dyDescent="0.2"/>
    <row r="50362" ht="12.75" customHeight="1" x14ac:dyDescent="0.2"/>
    <row r="50366" ht="12.75" customHeight="1" x14ac:dyDescent="0.2"/>
    <row r="50370" ht="12.75" customHeight="1" x14ac:dyDescent="0.2"/>
    <row r="50374" ht="12.75" customHeight="1" x14ac:dyDescent="0.2"/>
    <row r="50378" ht="12.75" customHeight="1" x14ac:dyDescent="0.2"/>
    <row r="50382" ht="12.75" customHeight="1" x14ac:dyDescent="0.2"/>
    <row r="50386" ht="12.75" customHeight="1" x14ac:dyDescent="0.2"/>
    <row r="50390" ht="12.75" customHeight="1" x14ac:dyDescent="0.2"/>
    <row r="50394" ht="12.75" customHeight="1" x14ac:dyDescent="0.2"/>
    <row r="50398" ht="12.75" customHeight="1" x14ac:dyDescent="0.2"/>
    <row r="50402" ht="12.75" customHeight="1" x14ac:dyDescent="0.2"/>
    <row r="50406" ht="12.75" customHeight="1" x14ac:dyDescent="0.2"/>
    <row r="50410" ht="12.75" customHeight="1" x14ac:dyDescent="0.2"/>
    <row r="50414" ht="12.75" customHeight="1" x14ac:dyDescent="0.2"/>
    <row r="50418" ht="12.75" customHeight="1" x14ac:dyDescent="0.2"/>
    <row r="50422" ht="12.75" customHeight="1" x14ac:dyDescent="0.2"/>
    <row r="50426" ht="12.75" customHeight="1" x14ac:dyDescent="0.2"/>
    <row r="50430" ht="12.75" customHeight="1" x14ac:dyDescent="0.2"/>
    <row r="50434" ht="12.75" customHeight="1" x14ac:dyDescent="0.2"/>
    <row r="50438" ht="12.75" customHeight="1" x14ac:dyDescent="0.2"/>
    <row r="50442" ht="12.75" customHeight="1" x14ac:dyDescent="0.2"/>
    <row r="50446" ht="12.75" customHeight="1" x14ac:dyDescent="0.2"/>
    <row r="50450" ht="12.75" customHeight="1" x14ac:dyDescent="0.2"/>
    <row r="50454" ht="12.75" customHeight="1" x14ac:dyDescent="0.2"/>
    <row r="50458" ht="12.75" customHeight="1" x14ac:dyDescent="0.2"/>
    <row r="50462" ht="12.75" customHeight="1" x14ac:dyDescent="0.2"/>
    <row r="50466" ht="12.75" customHeight="1" x14ac:dyDescent="0.2"/>
    <row r="50470" ht="12.75" customHeight="1" x14ac:dyDescent="0.2"/>
    <row r="50474" ht="12.75" customHeight="1" x14ac:dyDescent="0.2"/>
    <row r="50478" ht="12.75" customHeight="1" x14ac:dyDescent="0.2"/>
    <row r="50482" ht="12.75" customHeight="1" x14ac:dyDescent="0.2"/>
    <row r="50486" ht="12.75" customHeight="1" x14ac:dyDescent="0.2"/>
    <row r="50490" ht="12.75" customHeight="1" x14ac:dyDescent="0.2"/>
    <row r="50494" ht="12.75" customHeight="1" x14ac:dyDescent="0.2"/>
    <row r="50498" ht="12.75" customHeight="1" x14ac:dyDescent="0.2"/>
    <row r="50502" ht="12.75" customHeight="1" x14ac:dyDescent="0.2"/>
    <row r="50506" ht="12.75" customHeight="1" x14ac:dyDescent="0.2"/>
    <row r="50510" ht="12.75" customHeight="1" x14ac:dyDescent="0.2"/>
    <row r="50514" ht="12.75" customHeight="1" x14ac:dyDescent="0.2"/>
    <row r="50518" ht="12.75" customHeight="1" x14ac:dyDescent="0.2"/>
    <row r="50522" ht="12.75" customHeight="1" x14ac:dyDescent="0.2"/>
    <row r="50526" ht="12.75" customHeight="1" x14ac:dyDescent="0.2"/>
    <row r="50530" ht="12.75" customHeight="1" x14ac:dyDescent="0.2"/>
    <row r="50534" ht="12.75" customHeight="1" x14ac:dyDescent="0.2"/>
    <row r="50538" ht="12.75" customHeight="1" x14ac:dyDescent="0.2"/>
    <row r="50542" ht="12.75" customHeight="1" x14ac:dyDescent="0.2"/>
    <row r="50546" ht="12.75" customHeight="1" x14ac:dyDescent="0.2"/>
    <row r="50550" ht="12.75" customHeight="1" x14ac:dyDescent="0.2"/>
    <row r="50554" ht="12.75" customHeight="1" x14ac:dyDescent="0.2"/>
    <row r="50558" ht="12.75" customHeight="1" x14ac:dyDescent="0.2"/>
    <row r="50562" ht="12.75" customHeight="1" x14ac:dyDescent="0.2"/>
    <row r="50566" ht="12.75" customHeight="1" x14ac:dyDescent="0.2"/>
    <row r="50570" ht="12.75" customHeight="1" x14ac:dyDescent="0.2"/>
    <row r="50574" ht="12.75" customHeight="1" x14ac:dyDescent="0.2"/>
    <row r="50578" ht="12.75" customHeight="1" x14ac:dyDescent="0.2"/>
    <row r="50582" ht="12.75" customHeight="1" x14ac:dyDescent="0.2"/>
    <row r="50586" ht="12.75" customHeight="1" x14ac:dyDescent="0.2"/>
    <row r="50590" ht="12.75" customHeight="1" x14ac:dyDescent="0.2"/>
    <row r="50594" ht="12.75" customHeight="1" x14ac:dyDescent="0.2"/>
    <row r="50598" ht="12.75" customHeight="1" x14ac:dyDescent="0.2"/>
    <row r="50602" ht="12.75" customHeight="1" x14ac:dyDescent="0.2"/>
    <row r="50606" ht="12.75" customHeight="1" x14ac:dyDescent="0.2"/>
    <row r="50610" ht="12.75" customHeight="1" x14ac:dyDescent="0.2"/>
    <row r="50614" ht="12.75" customHeight="1" x14ac:dyDescent="0.2"/>
    <row r="50618" ht="12.75" customHeight="1" x14ac:dyDescent="0.2"/>
    <row r="50622" ht="12.75" customHeight="1" x14ac:dyDescent="0.2"/>
    <row r="50626" ht="12.75" customHeight="1" x14ac:dyDescent="0.2"/>
    <row r="50630" ht="12.75" customHeight="1" x14ac:dyDescent="0.2"/>
    <row r="50634" ht="12.75" customHeight="1" x14ac:dyDescent="0.2"/>
    <row r="50638" ht="12.75" customHeight="1" x14ac:dyDescent="0.2"/>
    <row r="50642" ht="12.75" customHeight="1" x14ac:dyDescent="0.2"/>
    <row r="50646" ht="12.75" customHeight="1" x14ac:dyDescent="0.2"/>
    <row r="50650" ht="12.75" customHeight="1" x14ac:dyDescent="0.2"/>
    <row r="50654" ht="12.75" customHeight="1" x14ac:dyDescent="0.2"/>
    <row r="50658" ht="12.75" customHeight="1" x14ac:dyDescent="0.2"/>
    <row r="50662" ht="12.75" customHeight="1" x14ac:dyDescent="0.2"/>
    <row r="50666" ht="12.75" customHeight="1" x14ac:dyDescent="0.2"/>
    <row r="50670" ht="12.75" customHeight="1" x14ac:dyDescent="0.2"/>
    <row r="50674" ht="12.75" customHeight="1" x14ac:dyDescent="0.2"/>
    <row r="50678" ht="12.75" customHeight="1" x14ac:dyDescent="0.2"/>
    <row r="50682" ht="12.75" customHeight="1" x14ac:dyDescent="0.2"/>
    <row r="50686" ht="12.75" customHeight="1" x14ac:dyDescent="0.2"/>
    <row r="50690" ht="12.75" customHeight="1" x14ac:dyDescent="0.2"/>
    <row r="50694" ht="12.75" customHeight="1" x14ac:dyDescent="0.2"/>
    <row r="50698" ht="12.75" customHeight="1" x14ac:dyDescent="0.2"/>
    <row r="50702" ht="12.75" customHeight="1" x14ac:dyDescent="0.2"/>
    <row r="50706" ht="12.75" customHeight="1" x14ac:dyDescent="0.2"/>
    <row r="50710" ht="12.75" customHeight="1" x14ac:dyDescent="0.2"/>
    <row r="50714" ht="12.75" customHeight="1" x14ac:dyDescent="0.2"/>
    <row r="50718" ht="12.75" customHeight="1" x14ac:dyDescent="0.2"/>
    <row r="50722" ht="12.75" customHeight="1" x14ac:dyDescent="0.2"/>
    <row r="50726" ht="12.75" customHeight="1" x14ac:dyDescent="0.2"/>
    <row r="50730" ht="12.75" customHeight="1" x14ac:dyDescent="0.2"/>
    <row r="50734" ht="12.75" customHeight="1" x14ac:dyDescent="0.2"/>
    <row r="50738" ht="12.75" customHeight="1" x14ac:dyDescent="0.2"/>
    <row r="50742" ht="12.75" customHeight="1" x14ac:dyDescent="0.2"/>
    <row r="50746" ht="12.75" customHeight="1" x14ac:dyDescent="0.2"/>
    <row r="50750" ht="12.75" customHeight="1" x14ac:dyDescent="0.2"/>
    <row r="50754" ht="12.75" customHeight="1" x14ac:dyDescent="0.2"/>
    <row r="50758" ht="12.75" customHeight="1" x14ac:dyDescent="0.2"/>
    <row r="50762" ht="12.75" customHeight="1" x14ac:dyDescent="0.2"/>
    <row r="50766" ht="12.75" customHeight="1" x14ac:dyDescent="0.2"/>
    <row r="50770" ht="12.75" customHeight="1" x14ac:dyDescent="0.2"/>
    <row r="50774" ht="12.75" customHeight="1" x14ac:dyDescent="0.2"/>
    <row r="50778" ht="12.75" customHeight="1" x14ac:dyDescent="0.2"/>
    <row r="50782" ht="12.75" customHeight="1" x14ac:dyDescent="0.2"/>
    <row r="50786" ht="12.75" customHeight="1" x14ac:dyDescent="0.2"/>
    <row r="50790" ht="12.75" customHeight="1" x14ac:dyDescent="0.2"/>
    <row r="50794" ht="12.75" customHeight="1" x14ac:dyDescent="0.2"/>
    <row r="50798" ht="12.75" customHeight="1" x14ac:dyDescent="0.2"/>
    <row r="50802" ht="12.75" customHeight="1" x14ac:dyDescent="0.2"/>
    <row r="50806" ht="12.75" customHeight="1" x14ac:dyDescent="0.2"/>
    <row r="50810" ht="12.75" customHeight="1" x14ac:dyDescent="0.2"/>
    <row r="50814" ht="12.75" customHeight="1" x14ac:dyDescent="0.2"/>
    <row r="50818" ht="12.75" customHeight="1" x14ac:dyDescent="0.2"/>
    <row r="50822" ht="12.75" customHeight="1" x14ac:dyDescent="0.2"/>
    <row r="50826" ht="12.75" customHeight="1" x14ac:dyDescent="0.2"/>
    <row r="50830" ht="12.75" customHeight="1" x14ac:dyDescent="0.2"/>
    <row r="50834" ht="12.75" customHeight="1" x14ac:dyDescent="0.2"/>
    <row r="50838" ht="12.75" customHeight="1" x14ac:dyDescent="0.2"/>
    <row r="50842" ht="12.75" customHeight="1" x14ac:dyDescent="0.2"/>
    <row r="50846" ht="12.75" customHeight="1" x14ac:dyDescent="0.2"/>
    <row r="50850" ht="12.75" customHeight="1" x14ac:dyDescent="0.2"/>
    <row r="50854" ht="12.75" customHeight="1" x14ac:dyDescent="0.2"/>
    <row r="50858" ht="12.75" customHeight="1" x14ac:dyDescent="0.2"/>
    <row r="50862" ht="12.75" customHeight="1" x14ac:dyDescent="0.2"/>
    <row r="50866" ht="12.75" customHeight="1" x14ac:dyDescent="0.2"/>
    <row r="50870" ht="12.75" customHeight="1" x14ac:dyDescent="0.2"/>
    <row r="50874" ht="12.75" customHeight="1" x14ac:dyDescent="0.2"/>
    <row r="50878" ht="12.75" customHeight="1" x14ac:dyDescent="0.2"/>
    <row r="50882" ht="12.75" customHeight="1" x14ac:dyDescent="0.2"/>
    <row r="50886" ht="12.75" customHeight="1" x14ac:dyDescent="0.2"/>
    <row r="50890" ht="12.75" customHeight="1" x14ac:dyDescent="0.2"/>
    <row r="50894" ht="12.75" customHeight="1" x14ac:dyDescent="0.2"/>
    <row r="50898" ht="12.75" customHeight="1" x14ac:dyDescent="0.2"/>
    <row r="50902" ht="12.75" customHeight="1" x14ac:dyDescent="0.2"/>
    <row r="50906" ht="12.75" customHeight="1" x14ac:dyDescent="0.2"/>
    <row r="50910" ht="12.75" customHeight="1" x14ac:dyDescent="0.2"/>
    <row r="50914" ht="12.75" customHeight="1" x14ac:dyDescent="0.2"/>
    <row r="50918" ht="12.75" customHeight="1" x14ac:dyDescent="0.2"/>
    <row r="50922" ht="12.75" customHeight="1" x14ac:dyDescent="0.2"/>
    <row r="50926" ht="12.75" customHeight="1" x14ac:dyDescent="0.2"/>
    <row r="50930" ht="12.75" customHeight="1" x14ac:dyDescent="0.2"/>
    <row r="50934" ht="12.75" customHeight="1" x14ac:dyDescent="0.2"/>
    <row r="50938" ht="12.75" customHeight="1" x14ac:dyDescent="0.2"/>
    <row r="50942" ht="12.75" customHeight="1" x14ac:dyDescent="0.2"/>
    <row r="50946" ht="12.75" customHeight="1" x14ac:dyDescent="0.2"/>
    <row r="50950" ht="12.75" customHeight="1" x14ac:dyDescent="0.2"/>
    <row r="50954" ht="12.75" customHeight="1" x14ac:dyDescent="0.2"/>
    <row r="50958" ht="12.75" customHeight="1" x14ac:dyDescent="0.2"/>
    <row r="50962" ht="12.75" customHeight="1" x14ac:dyDescent="0.2"/>
    <row r="50966" ht="12.75" customHeight="1" x14ac:dyDescent="0.2"/>
    <row r="50970" ht="12.75" customHeight="1" x14ac:dyDescent="0.2"/>
    <row r="50974" ht="12.75" customHeight="1" x14ac:dyDescent="0.2"/>
    <row r="50978" ht="12.75" customHeight="1" x14ac:dyDescent="0.2"/>
    <row r="50982" ht="12.75" customHeight="1" x14ac:dyDescent="0.2"/>
    <row r="50986" ht="12.75" customHeight="1" x14ac:dyDescent="0.2"/>
    <row r="50990" ht="12.75" customHeight="1" x14ac:dyDescent="0.2"/>
    <row r="50994" ht="12.75" customHeight="1" x14ac:dyDescent="0.2"/>
    <row r="50998" ht="12.75" customHeight="1" x14ac:dyDescent="0.2"/>
    <row r="51002" ht="12.75" customHeight="1" x14ac:dyDescent="0.2"/>
    <row r="51006" ht="12.75" customHeight="1" x14ac:dyDescent="0.2"/>
    <row r="51010" ht="12.75" customHeight="1" x14ac:dyDescent="0.2"/>
    <row r="51014" ht="12.75" customHeight="1" x14ac:dyDescent="0.2"/>
    <row r="51018" ht="12.75" customHeight="1" x14ac:dyDescent="0.2"/>
    <row r="51022" ht="12.75" customHeight="1" x14ac:dyDescent="0.2"/>
    <row r="51026" ht="12.75" customHeight="1" x14ac:dyDescent="0.2"/>
    <row r="51030" ht="12.75" customHeight="1" x14ac:dyDescent="0.2"/>
    <row r="51034" ht="12.75" customHeight="1" x14ac:dyDescent="0.2"/>
    <row r="51038" ht="12.75" customHeight="1" x14ac:dyDescent="0.2"/>
    <row r="51042" ht="12.75" customHeight="1" x14ac:dyDescent="0.2"/>
    <row r="51046" ht="12.75" customHeight="1" x14ac:dyDescent="0.2"/>
    <row r="51050" ht="12.75" customHeight="1" x14ac:dyDescent="0.2"/>
    <row r="51054" ht="12.75" customHeight="1" x14ac:dyDescent="0.2"/>
    <row r="51058" ht="12.75" customHeight="1" x14ac:dyDescent="0.2"/>
    <row r="51062" ht="12.75" customHeight="1" x14ac:dyDescent="0.2"/>
    <row r="51066" ht="12.75" customHeight="1" x14ac:dyDescent="0.2"/>
    <row r="51070" ht="12.75" customHeight="1" x14ac:dyDescent="0.2"/>
    <row r="51074" ht="12.75" customHeight="1" x14ac:dyDescent="0.2"/>
    <row r="51078" ht="12.75" customHeight="1" x14ac:dyDescent="0.2"/>
    <row r="51082" ht="12.75" customHeight="1" x14ac:dyDescent="0.2"/>
    <row r="51086" ht="12.75" customHeight="1" x14ac:dyDescent="0.2"/>
    <row r="51090" ht="12.75" customHeight="1" x14ac:dyDescent="0.2"/>
    <row r="51094" ht="12.75" customHeight="1" x14ac:dyDescent="0.2"/>
    <row r="51098" ht="12.75" customHeight="1" x14ac:dyDescent="0.2"/>
    <row r="51102" ht="12.75" customHeight="1" x14ac:dyDescent="0.2"/>
    <row r="51106" ht="12.75" customHeight="1" x14ac:dyDescent="0.2"/>
    <row r="51110" ht="12.75" customHeight="1" x14ac:dyDescent="0.2"/>
    <row r="51114" ht="12.75" customHeight="1" x14ac:dyDescent="0.2"/>
    <row r="51118" ht="12.75" customHeight="1" x14ac:dyDescent="0.2"/>
    <row r="51122" ht="12.75" customHeight="1" x14ac:dyDescent="0.2"/>
    <row r="51126" ht="12.75" customHeight="1" x14ac:dyDescent="0.2"/>
    <row r="51130" ht="12.75" customHeight="1" x14ac:dyDescent="0.2"/>
    <row r="51134" ht="12.75" customHeight="1" x14ac:dyDescent="0.2"/>
    <row r="51138" ht="12.75" customHeight="1" x14ac:dyDescent="0.2"/>
    <row r="51142" ht="12.75" customHeight="1" x14ac:dyDescent="0.2"/>
    <row r="51146" ht="12.75" customHeight="1" x14ac:dyDescent="0.2"/>
    <row r="51150" ht="12.75" customHeight="1" x14ac:dyDescent="0.2"/>
    <row r="51154" ht="12.75" customHeight="1" x14ac:dyDescent="0.2"/>
    <row r="51158" ht="12.75" customHeight="1" x14ac:dyDescent="0.2"/>
    <row r="51162" ht="12.75" customHeight="1" x14ac:dyDescent="0.2"/>
    <row r="51166" ht="12.75" customHeight="1" x14ac:dyDescent="0.2"/>
    <row r="51170" ht="12.75" customHeight="1" x14ac:dyDescent="0.2"/>
    <row r="51174" ht="12.75" customHeight="1" x14ac:dyDescent="0.2"/>
    <row r="51178" ht="12.75" customHeight="1" x14ac:dyDescent="0.2"/>
    <row r="51182" ht="12.75" customHeight="1" x14ac:dyDescent="0.2"/>
    <row r="51186" ht="12.75" customHeight="1" x14ac:dyDescent="0.2"/>
    <row r="51190" ht="12.75" customHeight="1" x14ac:dyDescent="0.2"/>
    <row r="51194" ht="12.75" customHeight="1" x14ac:dyDescent="0.2"/>
    <row r="51198" ht="12.75" customHeight="1" x14ac:dyDescent="0.2"/>
    <row r="51202" ht="12.75" customHeight="1" x14ac:dyDescent="0.2"/>
    <row r="51206" ht="12.75" customHeight="1" x14ac:dyDescent="0.2"/>
    <row r="51210" ht="12.75" customHeight="1" x14ac:dyDescent="0.2"/>
    <row r="51214" ht="12.75" customHeight="1" x14ac:dyDescent="0.2"/>
    <row r="51218" ht="12.75" customHeight="1" x14ac:dyDescent="0.2"/>
    <row r="51222" ht="12.75" customHeight="1" x14ac:dyDescent="0.2"/>
    <row r="51226" ht="12.75" customHeight="1" x14ac:dyDescent="0.2"/>
    <row r="51230" ht="12.75" customHeight="1" x14ac:dyDescent="0.2"/>
    <row r="51234" ht="12.75" customHeight="1" x14ac:dyDescent="0.2"/>
    <row r="51238" ht="12.75" customHeight="1" x14ac:dyDescent="0.2"/>
    <row r="51242" ht="12.75" customHeight="1" x14ac:dyDescent="0.2"/>
    <row r="51246" ht="12.75" customHeight="1" x14ac:dyDescent="0.2"/>
    <row r="51250" ht="12.75" customHeight="1" x14ac:dyDescent="0.2"/>
    <row r="51254" ht="12.75" customHeight="1" x14ac:dyDescent="0.2"/>
    <row r="51258" ht="12.75" customHeight="1" x14ac:dyDescent="0.2"/>
    <row r="51262" ht="12.75" customHeight="1" x14ac:dyDescent="0.2"/>
    <row r="51266" ht="12.75" customHeight="1" x14ac:dyDescent="0.2"/>
    <row r="51270" ht="12.75" customHeight="1" x14ac:dyDescent="0.2"/>
    <row r="51274" ht="12.75" customHeight="1" x14ac:dyDescent="0.2"/>
    <row r="51278" ht="12.75" customHeight="1" x14ac:dyDescent="0.2"/>
    <row r="51282" ht="12.75" customHeight="1" x14ac:dyDescent="0.2"/>
    <row r="51286" ht="12.75" customHeight="1" x14ac:dyDescent="0.2"/>
    <row r="51290" ht="12.75" customHeight="1" x14ac:dyDescent="0.2"/>
    <row r="51294" ht="12.75" customHeight="1" x14ac:dyDescent="0.2"/>
    <row r="51298" ht="12.75" customHeight="1" x14ac:dyDescent="0.2"/>
    <row r="51302" ht="12.75" customHeight="1" x14ac:dyDescent="0.2"/>
    <row r="51306" ht="12.75" customHeight="1" x14ac:dyDescent="0.2"/>
    <row r="51310" ht="12.75" customHeight="1" x14ac:dyDescent="0.2"/>
    <row r="51314" ht="12.75" customHeight="1" x14ac:dyDescent="0.2"/>
    <row r="51318" ht="12.75" customHeight="1" x14ac:dyDescent="0.2"/>
    <row r="51322" ht="12.75" customHeight="1" x14ac:dyDescent="0.2"/>
    <row r="51326" ht="12.75" customHeight="1" x14ac:dyDescent="0.2"/>
    <row r="51330" ht="12.75" customHeight="1" x14ac:dyDescent="0.2"/>
    <row r="51334" ht="12.75" customHeight="1" x14ac:dyDescent="0.2"/>
    <row r="51338" ht="12.75" customHeight="1" x14ac:dyDescent="0.2"/>
    <row r="51342" ht="12.75" customHeight="1" x14ac:dyDescent="0.2"/>
    <row r="51346" ht="12.75" customHeight="1" x14ac:dyDescent="0.2"/>
    <row r="51350" ht="12.75" customHeight="1" x14ac:dyDescent="0.2"/>
    <row r="51354" ht="12.75" customHeight="1" x14ac:dyDescent="0.2"/>
    <row r="51358" ht="12.75" customHeight="1" x14ac:dyDescent="0.2"/>
    <row r="51362" ht="12.75" customHeight="1" x14ac:dyDescent="0.2"/>
    <row r="51366" ht="12.75" customHeight="1" x14ac:dyDescent="0.2"/>
    <row r="51370" ht="12.75" customHeight="1" x14ac:dyDescent="0.2"/>
    <row r="51374" ht="12.75" customHeight="1" x14ac:dyDescent="0.2"/>
    <row r="51378" ht="12.75" customHeight="1" x14ac:dyDescent="0.2"/>
    <row r="51382" ht="12.75" customHeight="1" x14ac:dyDescent="0.2"/>
    <row r="51386" ht="12.75" customHeight="1" x14ac:dyDescent="0.2"/>
    <row r="51390" ht="12.75" customHeight="1" x14ac:dyDescent="0.2"/>
    <row r="51394" ht="12.75" customHeight="1" x14ac:dyDescent="0.2"/>
    <row r="51398" ht="12.75" customHeight="1" x14ac:dyDescent="0.2"/>
    <row r="51402" ht="12.75" customHeight="1" x14ac:dyDescent="0.2"/>
    <row r="51406" ht="12.75" customHeight="1" x14ac:dyDescent="0.2"/>
    <row r="51410" ht="12.75" customHeight="1" x14ac:dyDescent="0.2"/>
    <row r="51414" ht="12.75" customHeight="1" x14ac:dyDescent="0.2"/>
    <row r="51418" ht="12.75" customHeight="1" x14ac:dyDescent="0.2"/>
    <row r="51422" ht="12.75" customHeight="1" x14ac:dyDescent="0.2"/>
    <row r="51426" ht="12.75" customHeight="1" x14ac:dyDescent="0.2"/>
    <row r="51430" ht="12.75" customHeight="1" x14ac:dyDescent="0.2"/>
    <row r="51434" ht="12.75" customHeight="1" x14ac:dyDescent="0.2"/>
    <row r="51438" ht="12.75" customHeight="1" x14ac:dyDescent="0.2"/>
    <row r="51442" ht="12.75" customHeight="1" x14ac:dyDescent="0.2"/>
    <row r="51446" ht="12.75" customHeight="1" x14ac:dyDescent="0.2"/>
    <row r="51450" ht="12.75" customHeight="1" x14ac:dyDescent="0.2"/>
    <row r="51454" ht="12.75" customHeight="1" x14ac:dyDescent="0.2"/>
    <row r="51458" ht="12.75" customHeight="1" x14ac:dyDescent="0.2"/>
    <row r="51462" ht="12.75" customHeight="1" x14ac:dyDescent="0.2"/>
    <row r="51466" ht="12.75" customHeight="1" x14ac:dyDescent="0.2"/>
    <row r="51470" ht="12.75" customHeight="1" x14ac:dyDescent="0.2"/>
    <row r="51474" ht="12.75" customHeight="1" x14ac:dyDescent="0.2"/>
    <row r="51478" ht="12.75" customHeight="1" x14ac:dyDescent="0.2"/>
    <row r="51482" ht="12.75" customHeight="1" x14ac:dyDescent="0.2"/>
    <row r="51486" ht="12.75" customHeight="1" x14ac:dyDescent="0.2"/>
    <row r="51490" ht="12.75" customHeight="1" x14ac:dyDescent="0.2"/>
    <row r="51494" ht="12.75" customHeight="1" x14ac:dyDescent="0.2"/>
    <row r="51498" ht="12.75" customHeight="1" x14ac:dyDescent="0.2"/>
    <row r="51502" ht="12.75" customHeight="1" x14ac:dyDescent="0.2"/>
    <row r="51506" ht="12.75" customHeight="1" x14ac:dyDescent="0.2"/>
    <row r="51510" ht="12.75" customHeight="1" x14ac:dyDescent="0.2"/>
    <row r="51514" ht="12.75" customHeight="1" x14ac:dyDescent="0.2"/>
    <row r="51518" ht="12.75" customHeight="1" x14ac:dyDescent="0.2"/>
    <row r="51522" ht="12.75" customHeight="1" x14ac:dyDescent="0.2"/>
    <row r="51526" ht="12.75" customHeight="1" x14ac:dyDescent="0.2"/>
    <row r="51530" ht="12.75" customHeight="1" x14ac:dyDescent="0.2"/>
    <row r="51534" ht="12.75" customHeight="1" x14ac:dyDescent="0.2"/>
    <row r="51538" ht="12.75" customHeight="1" x14ac:dyDescent="0.2"/>
    <row r="51542" ht="12.75" customHeight="1" x14ac:dyDescent="0.2"/>
    <row r="51546" ht="12.75" customHeight="1" x14ac:dyDescent="0.2"/>
    <row r="51550" ht="12.75" customHeight="1" x14ac:dyDescent="0.2"/>
    <row r="51554" ht="12.75" customHeight="1" x14ac:dyDescent="0.2"/>
    <row r="51558" ht="12.75" customHeight="1" x14ac:dyDescent="0.2"/>
    <row r="51562" ht="12.75" customHeight="1" x14ac:dyDescent="0.2"/>
    <row r="51566" ht="12.75" customHeight="1" x14ac:dyDescent="0.2"/>
    <row r="51570" ht="12.75" customHeight="1" x14ac:dyDescent="0.2"/>
    <row r="51574" ht="12.75" customHeight="1" x14ac:dyDescent="0.2"/>
    <row r="51578" ht="12.75" customHeight="1" x14ac:dyDescent="0.2"/>
    <row r="51582" ht="12.75" customHeight="1" x14ac:dyDescent="0.2"/>
    <row r="51586" ht="12.75" customHeight="1" x14ac:dyDescent="0.2"/>
    <row r="51590" ht="12.75" customHeight="1" x14ac:dyDescent="0.2"/>
    <row r="51594" ht="12.75" customHeight="1" x14ac:dyDescent="0.2"/>
    <row r="51598" ht="12.75" customHeight="1" x14ac:dyDescent="0.2"/>
    <row r="51602" ht="12.75" customHeight="1" x14ac:dyDescent="0.2"/>
    <row r="51606" ht="12.75" customHeight="1" x14ac:dyDescent="0.2"/>
    <row r="51610" ht="12.75" customHeight="1" x14ac:dyDescent="0.2"/>
    <row r="51614" ht="12.75" customHeight="1" x14ac:dyDescent="0.2"/>
    <row r="51618" ht="12.75" customHeight="1" x14ac:dyDescent="0.2"/>
    <row r="51622" ht="12.75" customHeight="1" x14ac:dyDescent="0.2"/>
    <row r="51626" ht="12.75" customHeight="1" x14ac:dyDescent="0.2"/>
    <row r="51630" ht="12.75" customHeight="1" x14ac:dyDescent="0.2"/>
    <row r="51634" ht="12.75" customHeight="1" x14ac:dyDescent="0.2"/>
    <row r="51638" ht="12.75" customHeight="1" x14ac:dyDescent="0.2"/>
    <row r="51642" ht="12.75" customHeight="1" x14ac:dyDescent="0.2"/>
    <row r="51646" ht="12.75" customHeight="1" x14ac:dyDescent="0.2"/>
    <row r="51650" ht="12.75" customHeight="1" x14ac:dyDescent="0.2"/>
    <row r="51654" ht="12.75" customHeight="1" x14ac:dyDescent="0.2"/>
    <row r="51658" ht="12.75" customHeight="1" x14ac:dyDescent="0.2"/>
    <row r="51662" ht="12.75" customHeight="1" x14ac:dyDescent="0.2"/>
    <row r="51666" ht="12.75" customHeight="1" x14ac:dyDescent="0.2"/>
    <row r="51670" ht="12.75" customHeight="1" x14ac:dyDescent="0.2"/>
    <row r="51674" ht="12.75" customHeight="1" x14ac:dyDescent="0.2"/>
    <row r="51678" ht="12.75" customHeight="1" x14ac:dyDescent="0.2"/>
    <row r="51682" ht="12.75" customHeight="1" x14ac:dyDescent="0.2"/>
    <row r="51686" ht="12.75" customHeight="1" x14ac:dyDescent="0.2"/>
    <row r="51690" ht="12.75" customHeight="1" x14ac:dyDescent="0.2"/>
    <row r="51694" ht="12.75" customHeight="1" x14ac:dyDescent="0.2"/>
    <row r="51698" ht="12.75" customHeight="1" x14ac:dyDescent="0.2"/>
    <row r="51702" ht="12.75" customHeight="1" x14ac:dyDescent="0.2"/>
    <row r="51706" ht="12.75" customHeight="1" x14ac:dyDescent="0.2"/>
    <row r="51710" ht="12.75" customHeight="1" x14ac:dyDescent="0.2"/>
    <row r="51714" ht="12.75" customHeight="1" x14ac:dyDescent="0.2"/>
    <row r="51718" ht="12.75" customHeight="1" x14ac:dyDescent="0.2"/>
    <row r="51722" ht="12.75" customHeight="1" x14ac:dyDescent="0.2"/>
    <row r="51726" ht="12.75" customHeight="1" x14ac:dyDescent="0.2"/>
    <row r="51730" ht="12.75" customHeight="1" x14ac:dyDescent="0.2"/>
    <row r="51734" ht="12.75" customHeight="1" x14ac:dyDescent="0.2"/>
    <row r="51738" ht="12.75" customHeight="1" x14ac:dyDescent="0.2"/>
    <row r="51742" ht="12.75" customHeight="1" x14ac:dyDescent="0.2"/>
    <row r="51746" ht="12.75" customHeight="1" x14ac:dyDescent="0.2"/>
    <row r="51750" ht="12.75" customHeight="1" x14ac:dyDescent="0.2"/>
    <row r="51754" ht="12.75" customHeight="1" x14ac:dyDescent="0.2"/>
    <row r="51758" ht="12.75" customHeight="1" x14ac:dyDescent="0.2"/>
    <row r="51762" ht="12.75" customHeight="1" x14ac:dyDescent="0.2"/>
    <row r="51766" ht="12.75" customHeight="1" x14ac:dyDescent="0.2"/>
    <row r="51770" ht="12.75" customHeight="1" x14ac:dyDescent="0.2"/>
    <row r="51774" ht="12.75" customHeight="1" x14ac:dyDescent="0.2"/>
    <row r="51778" ht="12.75" customHeight="1" x14ac:dyDescent="0.2"/>
    <row r="51782" ht="12.75" customHeight="1" x14ac:dyDescent="0.2"/>
    <row r="51786" ht="12.75" customHeight="1" x14ac:dyDescent="0.2"/>
    <row r="51790" ht="12.75" customHeight="1" x14ac:dyDescent="0.2"/>
    <row r="51794" ht="12.75" customHeight="1" x14ac:dyDescent="0.2"/>
    <row r="51798" ht="12.75" customHeight="1" x14ac:dyDescent="0.2"/>
    <row r="51802" ht="12.75" customHeight="1" x14ac:dyDescent="0.2"/>
    <row r="51806" ht="12.75" customHeight="1" x14ac:dyDescent="0.2"/>
    <row r="51810" ht="12.75" customHeight="1" x14ac:dyDescent="0.2"/>
    <row r="51814" ht="12.75" customHeight="1" x14ac:dyDescent="0.2"/>
    <row r="51818" ht="12.75" customHeight="1" x14ac:dyDescent="0.2"/>
    <row r="51822" ht="12.75" customHeight="1" x14ac:dyDescent="0.2"/>
    <row r="51826" ht="12.75" customHeight="1" x14ac:dyDescent="0.2"/>
    <row r="51830" ht="12.75" customHeight="1" x14ac:dyDescent="0.2"/>
    <row r="51834" ht="12.75" customHeight="1" x14ac:dyDescent="0.2"/>
    <row r="51838" ht="12.75" customHeight="1" x14ac:dyDescent="0.2"/>
    <row r="51842" ht="12.75" customHeight="1" x14ac:dyDescent="0.2"/>
    <row r="51846" ht="12.75" customHeight="1" x14ac:dyDescent="0.2"/>
    <row r="51850" ht="12.75" customHeight="1" x14ac:dyDescent="0.2"/>
    <row r="51854" ht="12.75" customHeight="1" x14ac:dyDescent="0.2"/>
    <row r="51858" ht="12.75" customHeight="1" x14ac:dyDescent="0.2"/>
    <row r="51862" ht="12.75" customHeight="1" x14ac:dyDescent="0.2"/>
    <row r="51866" ht="12.75" customHeight="1" x14ac:dyDescent="0.2"/>
    <row r="51870" ht="12.75" customHeight="1" x14ac:dyDescent="0.2"/>
    <row r="51874" ht="12.75" customHeight="1" x14ac:dyDescent="0.2"/>
    <row r="51878" ht="12.75" customHeight="1" x14ac:dyDescent="0.2"/>
    <row r="51882" ht="12.75" customHeight="1" x14ac:dyDescent="0.2"/>
    <row r="51886" ht="12.75" customHeight="1" x14ac:dyDescent="0.2"/>
    <row r="51890" ht="12.75" customHeight="1" x14ac:dyDescent="0.2"/>
    <row r="51894" ht="12.75" customHeight="1" x14ac:dyDescent="0.2"/>
    <row r="51898" ht="12.75" customHeight="1" x14ac:dyDescent="0.2"/>
    <row r="51902" ht="12.75" customHeight="1" x14ac:dyDescent="0.2"/>
    <row r="51906" ht="12.75" customHeight="1" x14ac:dyDescent="0.2"/>
    <row r="51910" ht="12.75" customHeight="1" x14ac:dyDescent="0.2"/>
    <row r="51914" ht="12.75" customHeight="1" x14ac:dyDescent="0.2"/>
    <row r="51918" ht="12.75" customHeight="1" x14ac:dyDescent="0.2"/>
    <row r="51922" ht="12.75" customHeight="1" x14ac:dyDescent="0.2"/>
    <row r="51926" ht="12.75" customHeight="1" x14ac:dyDescent="0.2"/>
    <row r="51930" ht="12.75" customHeight="1" x14ac:dyDescent="0.2"/>
    <row r="51934" ht="12.75" customHeight="1" x14ac:dyDescent="0.2"/>
    <row r="51938" ht="12.75" customHeight="1" x14ac:dyDescent="0.2"/>
    <row r="51942" ht="12.75" customHeight="1" x14ac:dyDescent="0.2"/>
    <row r="51946" ht="12.75" customHeight="1" x14ac:dyDescent="0.2"/>
    <row r="51950" ht="12.75" customHeight="1" x14ac:dyDescent="0.2"/>
    <row r="51954" ht="12.75" customHeight="1" x14ac:dyDescent="0.2"/>
    <row r="51958" ht="12.75" customHeight="1" x14ac:dyDescent="0.2"/>
    <row r="51962" ht="12.75" customHeight="1" x14ac:dyDescent="0.2"/>
    <row r="51966" ht="12.75" customHeight="1" x14ac:dyDescent="0.2"/>
    <row r="51970" ht="12.75" customHeight="1" x14ac:dyDescent="0.2"/>
    <row r="51974" ht="12.75" customHeight="1" x14ac:dyDescent="0.2"/>
    <row r="51978" ht="12.75" customHeight="1" x14ac:dyDescent="0.2"/>
    <row r="51982" ht="12.75" customHeight="1" x14ac:dyDescent="0.2"/>
    <row r="51986" ht="12.75" customHeight="1" x14ac:dyDescent="0.2"/>
    <row r="51990" ht="12.75" customHeight="1" x14ac:dyDescent="0.2"/>
    <row r="51994" ht="12.75" customHeight="1" x14ac:dyDescent="0.2"/>
    <row r="51998" ht="12.75" customHeight="1" x14ac:dyDescent="0.2"/>
    <row r="52002" ht="12.75" customHeight="1" x14ac:dyDescent="0.2"/>
    <row r="52006" ht="12.75" customHeight="1" x14ac:dyDescent="0.2"/>
    <row r="52010" ht="12.75" customHeight="1" x14ac:dyDescent="0.2"/>
    <row r="52014" ht="12.75" customHeight="1" x14ac:dyDescent="0.2"/>
    <row r="52018" ht="12.75" customHeight="1" x14ac:dyDescent="0.2"/>
    <row r="52022" ht="12.75" customHeight="1" x14ac:dyDescent="0.2"/>
    <row r="52026" ht="12.75" customHeight="1" x14ac:dyDescent="0.2"/>
    <row r="52030" ht="12.75" customHeight="1" x14ac:dyDescent="0.2"/>
    <row r="52034" ht="12.75" customHeight="1" x14ac:dyDescent="0.2"/>
    <row r="52038" ht="12.75" customHeight="1" x14ac:dyDescent="0.2"/>
    <row r="52042" ht="12.75" customHeight="1" x14ac:dyDescent="0.2"/>
    <row r="52046" ht="12.75" customHeight="1" x14ac:dyDescent="0.2"/>
    <row r="52050" ht="12.75" customHeight="1" x14ac:dyDescent="0.2"/>
    <row r="52054" ht="12.75" customHeight="1" x14ac:dyDescent="0.2"/>
    <row r="52058" ht="12.75" customHeight="1" x14ac:dyDescent="0.2"/>
    <row r="52062" ht="12.75" customHeight="1" x14ac:dyDescent="0.2"/>
    <row r="52066" ht="12.75" customHeight="1" x14ac:dyDescent="0.2"/>
    <row r="52070" ht="12.75" customHeight="1" x14ac:dyDescent="0.2"/>
    <row r="52074" ht="12.75" customHeight="1" x14ac:dyDescent="0.2"/>
    <row r="52078" ht="12.75" customHeight="1" x14ac:dyDescent="0.2"/>
    <row r="52082" ht="12.75" customHeight="1" x14ac:dyDescent="0.2"/>
    <row r="52086" ht="12.75" customHeight="1" x14ac:dyDescent="0.2"/>
    <row r="52090" ht="12.75" customHeight="1" x14ac:dyDescent="0.2"/>
    <row r="52094" ht="12.75" customHeight="1" x14ac:dyDescent="0.2"/>
    <row r="52098" ht="12.75" customHeight="1" x14ac:dyDescent="0.2"/>
    <row r="52102" ht="12.75" customHeight="1" x14ac:dyDescent="0.2"/>
    <row r="52106" ht="12.75" customHeight="1" x14ac:dyDescent="0.2"/>
    <row r="52110" ht="12.75" customHeight="1" x14ac:dyDescent="0.2"/>
    <row r="52114" ht="12.75" customHeight="1" x14ac:dyDescent="0.2"/>
    <row r="52118" ht="12.75" customHeight="1" x14ac:dyDescent="0.2"/>
    <row r="52122" ht="12.75" customHeight="1" x14ac:dyDescent="0.2"/>
    <row r="52126" ht="12.75" customHeight="1" x14ac:dyDescent="0.2"/>
    <row r="52130" ht="12.75" customHeight="1" x14ac:dyDescent="0.2"/>
    <row r="52134" ht="12.75" customHeight="1" x14ac:dyDescent="0.2"/>
    <row r="52138" ht="12.75" customHeight="1" x14ac:dyDescent="0.2"/>
    <row r="52142" ht="12.75" customHeight="1" x14ac:dyDescent="0.2"/>
    <row r="52146" ht="12.75" customHeight="1" x14ac:dyDescent="0.2"/>
    <row r="52150" ht="12.75" customHeight="1" x14ac:dyDescent="0.2"/>
    <row r="52154" ht="12.75" customHeight="1" x14ac:dyDescent="0.2"/>
    <row r="52158" ht="12.75" customHeight="1" x14ac:dyDescent="0.2"/>
    <row r="52162" ht="12.75" customHeight="1" x14ac:dyDescent="0.2"/>
    <row r="52166" ht="12.75" customHeight="1" x14ac:dyDescent="0.2"/>
    <row r="52170" ht="12.75" customHeight="1" x14ac:dyDescent="0.2"/>
    <row r="52174" ht="12.75" customHeight="1" x14ac:dyDescent="0.2"/>
    <row r="52178" ht="12.75" customHeight="1" x14ac:dyDescent="0.2"/>
    <row r="52182" ht="12.75" customHeight="1" x14ac:dyDescent="0.2"/>
    <row r="52186" ht="12.75" customHeight="1" x14ac:dyDescent="0.2"/>
    <row r="52190" ht="12.75" customHeight="1" x14ac:dyDescent="0.2"/>
    <row r="52194" ht="12.75" customHeight="1" x14ac:dyDescent="0.2"/>
    <row r="52198" ht="12.75" customHeight="1" x14ac:dyDescent="0.2"/>
    <row r="52202" ht="12.75" customHeight="1" x14ac:dyDescent="0.2"/>
    <row r="52206" ht="12.75" customHeight="1" x14ac:dyDescent="0.2"/>
    <row r="52210" ht="12.75" customHeight="1" x14ac:dyDescent="0.2"/>
    <row r="52214" ht="12.75" customHeight="1" x14ac:dyDescent="0.2"/>
    <row r="52218" ht="12.75" customHeight="1" x14ac:dyDescent="0.2"/>
    <row r="52222" ht="12.75" customHeight="1" x14ac:dyDescent="0.2"/>
    <row r="52226" ht="12.75" customHeight="1" x14ac:dyDescent="0.2"/>
    <row r="52230" ht="12.75" customHeight="1" x14ac:dyDescent="0.2"/>
    <row r="52234" ht="12.75" customHeight="1" x14ac:dyDescent="0.2"/>
    <row r="52238" ht="12.75" customHeight="1" x14ac:dyDescent="0.2"/>
    <row r="52242" ht="12.75" customHeight="1" x14ac:dyDescent="0.2"/>
    <row r="52246" ht="12.75" customHeight="1" x14ac:dyDescent="0.2"/>
    <row r="52250" ht="12.75" customHeight="1" x14ac:dyDescent="0.2"/>
    <row r="52254" ht="12.75" customHeight="1" x14ac:dyDescent="0.2"/>
    <row r="52258" ht="12.75" customHeight="1" x14ac:dyDescent="0.2"/>
    <row r="52262" ht="12.75" customHeight="1" x14ac:dyDescent="0.2"/>
    <row r="52266" ht="12.75" customHeight="1" x14ac:dyDescent="0.2"/>
    <row r="52270" ht="12.75" customHeight="1" x14ac:dyDescent="0.2"/>
    <row r="52274" ht="12.75" customHeight="1" x14ac:dyDescent="0.2"/>
    <row r="52278" ht="12.75" customHeight="1" x14ac:dyDescent="0.2"/>
    <row r="52282" ht="12.75" customHeight="1" x14ac:dyDescent="0.2"/>
    <row r="52286" ht="12.75" customHeight="1" x14ac:dyDescent="0.2"/>
    <row r="52290" ht="12.75" customHeight="1" x14ac:dyDescent="0.2"/>
    <row r="52294" ht="12.75" customHeight="1" x14ac:dyDescent="0.2"/>
    <row r="52298" ht="12.75" customHeight="1" x14ac:dyDescent="0.2"/>
    <row r="52302" ht="12.75" customHeight="1" x14ac:dyDescent="0.2"/>
    <row r="52306" ht="12.75" customHeight="1" x14ac:dyDescent="0.2"/>
    <row r="52310" ht="12.75" customHeight="1" x14ac:dyDescent="0.2"/>
    <row r="52314" ht="12.75" customHeight="1" x14ac:dyDescent="0.2"/>
    <row r="52318" ht="12.75" customHeight="1" x14ac:dyDescent="0.2"/>
    <row r="52322" ht="12.75" customHeight="1" x14ac:dyDescent="0.2"/>
    <row r="52326" ht="12.75" customHeight="1" x14ac:dyDescent="0.2"/>
    <row r="52330" ht="12.75" customHeight="1" x14ac:dyDescent="0.2"/>
    <row r="52334" ht="12.75" customHeight="1" x14ac:dyDescent="0.2"/>
    <row r="52338" ht="12.75" customHeight="1" x14ac:dyDescent="0.2"/>
    <row r="52342" ht="12.75" customHeight="1" x14ac:dyDescent="0.2"/>
    <row r="52346" ht="12.75" customHeight="1" x14ac:dyDescent="0.2"/>
    <row r="52350" ht="12.75" customHeight="1" x14ac:dyDescent="0.2"/>
    <row r="52354" ht="12.75" customHeight="1" x14ac:dyDescent="0.2"/>
    <row r="52358" ht="12.75" customHeight="1" x14ac:dyDescent="0.2"/>
    <row r="52362" ht="12.75" customHeight="1" x14ac:dyDescent="0.2"/>
    <row r="52366" ht="12.75" customHeight="1" x14ac:dyDescent="0.2"/>
    <row r="52370" ht="12.75" customHeight="1" x14ac:dyDescent="0.2"/>
    <row r="52374" ht="12.75" customHeight="1" x14ac:dyDescent="0.2"/>
    <row r="52378" ht="12.75" customHeight="1" x14ac:dyDescent="0.2"/>
    <row r="52382" ht="12.75" customHeight="1" x14ac:dyDescent="0.2"/>
    <row r="52386" ht="12.75" customHeight="1" x14ac:dyDescent="0.2"/>
    <row r="52390" ht="12.75" customHeight="1" x14ac:dyDescent="0.2"/>
    <row r="52394" ht="12.75" customHeight="1" x14ac:dyDescent="0.2"/>
    <row r="52398" ht="12.75" customHeight="1" x14ac:dyDescent="0.2"/>
    <row r="52402" ht="12.75" customHeight="1" x14ac:dyDescent="0.2"/>
    <row r="52406" ht="12.75" customHeight="1" x14ac:dyDescent="0.2"/>
    <row r="52410" ht="12.75" customHeight="1" x14ac:dyDescent="0.2"/>
    <row r="52414" ht="12.75" customHeight="1" x14ac:dyDescent="0.2"/>
    <row r="52418" ht="12.75" customHeight="1" x14ac:dyDescent="0.2"/>
    <row r="52422" ht="12.75" customHeight="1" x14ac:dyDescent="0.2"/>
    <row r="52426" ht="12.75" customHeight="1" x14ac:dyDescent="0.2"/>
    <row r="52430" ht="12.75" customHeight="1" x14ac:dyDescent="0.2"/>
    <row r="52434" ht="12.75" customHeight="1" x14ac:dyDescent="0.2"/>
    <row r="52438" ht="12.75" customHeight="1" x14ac:dyDescent="0.2"/>
    <row r="52442" ht="12.75" customHeight="1" x14ac:dyDescent="0.2"/>
    <row r="52446" ht="12.75" customHeight="1" x14ac:dyDescent="0.2"/>
    <row r="52450" ht="12.75" customHeight="1" x14ac:dyDescent="0.2"/>
    <row r="52454" ht="12.75" customHeight="1" x14ac:dyDescent="0.2"/>
    <row r="52458" ht="12.75" customHeight="1" x14ac:dyDescent="0.2"/>
    <row r="52462" ht="12.75" customHeight="1" x14ac:dyDescent="0.2"/>
    <row r="52466" ht="12.75" customHeight="1" x14ac:dyDescent="0.2"/>
    <row r="52470" ht="12.75" customHeight="1" x14ac:dyDescent="0.2"/>
    <row r="52474" ht="12.75" customHeight="1" x14ac:dyDescent="0.2"/>
    <row r="52478" ht="12.75" customHeight="1" x14ac:dyDescent="0.2"/>
    <row r="52482" ht="12.75" customHeight="1" x14ac:dyDescent="0.2"/>
    <row r="52486" ht="12.75" customHeight="1" x14ac:dyDescent="0.2"/>
    <row r="52490" ht="12.75" customHeight="1" x14ac:dyDescent="0.2"/>
    <row r="52494" ht="12.75" customHeight="1" x14ac:dyDescent="0.2"/>
    <row r="52498" ht="12.75" customHeight="1" x14ac:dyDescent="0.2"/>
    <row r="52502" ht="12.75" customHeight="1" x14ac:dyDescent="0.2"/>
    <row r="52506" ht="12.75" customHeight="1" x14ac:dyDescent="0.2"/>
    <row r="52510" ht="12.75" customHeight="1" x14ac:dyDescent="0.2"/>
    <row r="52514" ht="12.75" customHeight="1" x14ac:dyDescent="0.2"/>
    <row r="52518" ht="12.75" customHeight="1" x14ac:dyDescent="0.2"/>
    <row r="52522" ht="12.75" customHeight="1" x14ac:dyDescent="0.2"/>
    <row r="52526" ht="12.75" customHeight="1" x14ac:dyDescent="0.2"/>
    <row r="52530" ht="12.75" customHeight="1" x14ac:dyDescent="0.2"/>
    <row r="52534" ht="12.75" customHeight="1" x14ac:dyDescent="0.2"/>
    <row r="52538" ht="12.75" customHeight="1" x14ac:dyDescent="0.2"/>
    <row r="52542" ht="12.75" customHeight="1" x14ac:dyDescent="0.2"/>
    <row r="52546" ht="12.75" customHeight="1" x14ac:dyDescent="0.2"/>
    <row r="52550" ht="12.75" customHeight="1" x14ac:dyDescent="0.2"/>
    <row r="52554" ht="12.75" customHeight="1" x14ac:dyDescent="0.2"/>
    <row r="52558" ht="12.75" customHeight="1" x14ac:dyDescent="0.2"/>
    <row r="52562" ht="12.75" customHeight="1" x14ac:dyDescent="0.2"/>
    <row r="52566" ht="12.75" customHeight="1" x14ac:dyDescent="0.2"/>
    <row r="52570" ht="12.75" customHeight="1" x14ac:dyDescent="0.2"/>
    <row r="52574" ht="12.75" customHeight="1" x14ac:dyDescent="0.2"/>
    <row r="52578" ht="12.75" customHeight="1" x14ac:dyDescent="0.2"/>
    <row r="52582" ht="12.75" customHeight="1" x14ac:dyDescent="0.2"/>
    <row r="52586" ht="12.75" customHeight="1" x14ac:dyDescent="0.2"/>
    <row r="52590" ht="12.75" customHeight="1" x14ac:dyDescent="0.2"/>
    <row r="52594" ht="12.75" customHeight="1" x14ac:dyDescent="0.2"/>
    <row r="52598" ht="12.75" customHeight="1" x14ac:dyDescent="0.2"/>
    <row r="52602" ht="12.75" customHeight="1" x14ac:dyDescent="0.2"/>
    <row r="52606" ht="12.75" customHeight="1" x14ac:dyDescent="0.2"/>
    <row r="52610" ht="12.75" customHeight="1" x14ac:dyDescent="0.2"/>
    <row r="52614" ht="12.75" customHeight="1" x14ac:dyDescent="0.2"/>
    <row r="52618" ht="12.75" customHeight="1" x14ac:dyDescent="0.2"/>
    <row r="52622" ht="12.75" customHeight="1" x14ac:dyDescent="0.2"/>
    <row r="52626" ht="12.75" customHeight="1" x14ac:dyDescent="0.2"/>
    <row r="52630" ht="12.75" customHeight="1" x14ac:dyDescent="0.2"/>
    <row r="52634" ht="12.75" customHeight="1" x14ac:dyDescent="0.2"/>
    <row r="52638" ht="12.75" customHeight="1" x14ac:dyDescent="0.2"/>
    <row r="52642" ht="12.75" customHeight="1" x14ac:dyDescent="0.2"/>
    <row r="52646" ht="12.75" customHeight="1" x14ac:dyDescent="0.2"/>
    <row r="52650" ht="12.75" customHeight="1" x14ac:dyDescent="0.2"/>
    <row r="52654" ht="12.75" customHeight="1" x14ac:dyDescent="0.2"/>
    <row r="52658" ht="12.75" customHeight="1" x14ac:dyDescent="0.2"/>
    <row r="52662" ht="12.75" customHeight="1" x14ac:dyDescent="0.2"/>
    <row r="52666" ht="12.75" customHeight="1" x14ac:dyDescent="0.2"/>
    <row r="52670" ht="12.75" customHeight="1" x14ac:dyDescent="0.2"/>
    <row r="52674" ht="12.75" customHeight="1" x14ac:dyDescent="0.2"/>
    <row r="52678" ht="12.75" customHeight="1" x14ac:dyDescent="0.2"/>
    <row r="52682" ht="12.75" customHeight="1" x14ac:dyDescent="0.2"/>
    <row r="52686" ht="12.75" customHeight="1" x14ac:dyDescent="0.2"/>
    <row r="52690" ht="12.75" customHeight="1" x14ac:dyDescent="0.2"/>
    <row r="52694" ht="12.75" customHeight="1" x14ac:dyDescent="0.2"/>
    <row r="52698" ht="12.75" customHeight="1" x14ac:dyDescent="0.2"/>
    <row r="52702" ht="12.75" customHeight="1" x14ac:dyDescent="0.2"/>
    <row r="52706" ht="12.75" customHeight="1" x14ac:dyDescent="0.2"/>
    <row r="52710" ht="12.75" customHeight="1" x14ac:dyDescent="0.2"/>
    <row r="52714" ht="12.75" customHeight="1" x14ac:dyDescent="0.2"/>
    <row r="52718" ht="12.75" customHeight="1" x14ac:dyDescent="0.2"/>
    <row r="52722" ht="12.75" customHeight="1" x14ac:dyDescent="0.2"/>
    <row r="52726" ht="12.75" customHeight="1" x14ac:dyDescent="0.2"/>
    <row r="52730" ht="12.75" customHeight="1" x14ac:dyDescent="0.2"/>
    <row r="52734" ht="12.75" customHeight="1" x14ac:dyDescent="0.2"/>
    <row r="52738" ht="12.75" customHeight="1" x14ac:dyDescent="0.2"/>
    <row r="52742" ht="12.75" customHeight="1" x14ac:dyDescent="0.2"/>
    <row r="52746" ht="12.75" customHeight="1" x14ac:dyDescent="0.2"/>
    <row r="52750" ht="12.75" customHeight="1" x14ac:dyDescent="0.2"/>
    <row r="52754" ht="12.75" customHeight="1" x14ac:dyDescent="0.2"/>
    <row r="52758" ht="12.75" customHeight="1" x14ac:dyDescent="0.2"/>
    <row r="52762" ht="12.75" customHeight="1" x14ac:dyDescent="0.2"/>
    <row r="52766" ht="12.75" customHeight="1" x14ac:dyDescent="0.2"/>
    <row r="52770" ht="12.75" customHeight="1" x14ac:dyDescent="0.2"/>
    <row r="52774" ht="12.75" customHeight="1" x14ac:dyDescent="0.2"/>
    <row r="52778" ht="12.75" customHeight="1" x14ac:dyDescent="0.2"/>
    <row r="52782" ht="12.75" customHeight="1" x14ac:dyDescent="0.2"/>
    <row r="52786" ht="12.75" customHeight="1" x14ac:dyDescent="0.2"/>
    <row r="52790" ht="12.75" customHeight="1" x14ac:dyDescent="0.2"/>
    <row r="52794" ht="12.75" customHeight="1" x14ac:dyDescent="0.2"/>
    <row r="52798" ht="12.75" customHeight="1" x14ac:dyDescent="0.2"/>
    <row r="52802" ht="12.75" customHeight="1" x14ac:dyDescent="0.2"/>
    <row r="52806" ht="12.75" customHeight="1" x14ac:dyDescent="0.2"/>
    <row r="52810" ht="12.75" customHeight="1" x14ac:dyDescent="0.2"/>
    <row r="52814" ht="12.75" customHeight="1" x14ac:dyDescent="0.2"/>
    <row r="52818" ht="12.75" customHeight="1" x14ac:dyDescent="0.2"/>
    <row r="52822" ht="12.75" customHeight="1" x14ac:dyDescent="0.2"/>
    <row r="52826" ht="12.75" customHeight="1" x14ac:dyDescent="0.2"/>
    <row r="52830" ht="12.75" customHeight="1" x14ac:dyDescent="0.2"/>
    <row r="52834" ht="12.75" customHeight="1" x14ac:dyDescent="0.2"/>
    <row r="52838" ht="12.75" customHeight="1" x14ac:dyDescent="0.2"/>
    <row r="52842" ht="12.75" customHeight="1" x14ac:dyDescent="0.2"/>
    <row r="52846" ht="12.75" customHeight="1" x14ac:dyDescent="0.2"/>
    <row r="52850" ht="12.75" customHeight="1" x14ac:dyDescent="0.2"/>
    <row r="52854" ht="12.75" customHeight="1" x14ac:dyDescent="0.2"/>
    <row r="52858" ht="12.75" customHeight="1" x14ac:dyDescent="0.2"/>
    <row r="52862" ht="12.75" customHeight="1" x14ac:dyDescent="0.2"/>
    <row r="52866" ht="12.75" customHeight="1" x14ac:dyDescent="0.2"/>
    <row r="52870" ht="12.75" customHeight="1" x14ac:dyDescent="0.2"/>
    <row r="52874" ht="12.75" customHeight="1" x14ac:dyDescent="0.2"/>
    <row r="52878" ht="12.75" customHeight="1" x14ac:dyDescent="0.2"/>
    <row r="52882" ht="12.75" customHeight="1" x14ac:dyDescent="0.2"/>
    <row r="52886" ht="12.75" customHeight="1" x14ac:dyDescent="0.2"/>
    <row r="52890" ht="12.75" customHeight="1" x14ac:dyDescent="0.2"/>
    <row r="52894" ht="12.75" customHeight="1" x14ac:dyDescent="0.2"/>
    <row r="52898" ht="12.75" customHeight="1" x14ac:dyDescent="0.2"/>
    <row r="52902" ht="12.75" customHeight="1" x14ac:dyDescent="0.2"/>
    <row r="52906" ht="12.75" customHeight="1" x14ac:dyDescent="0.2"/>
    <row r="52910" ht="12.75" customHeight="1" x14ac:dyDescent="0.2"/>
    <row r="52914" ht="12.75" customHeight="1" x14ac:dyDescent="0.2"/>
    <row r="52918" ht="12.75" customHeight="1" x14ac:dyDescent="0.2"/>
    <row r="52922" ht="12.75" customHeight="1" x14ac:dyDescent="0.2"/>
    <row r="52926" ht="12.75" customHeight="1" x14ac:dyDescent="0.2"/>
    <row r="52930" ht="12.75" customHeight="1" x14ac:dyDescent="0.2"/>
    <row r="52934" ht="12.75" customHeight="1" x14ac:dyDescent="0.2"/>
    <row r="52938" ht="12.75" customHeight="1" x14ac:dyDescent="0.2"/>
    <row r="52942" ht="12.75" customHeight="1" x14ac:dyDescent="0.2"/>
    <row r="52946" ht="12.75" customHeight="1" x14ac:dyDescent="0.2"/>
    <row r="52950" ht="12.75" customHeight="1" x14ac:dyDescent="0.2"/>
    <row r="52954" ht="12.75" customHeight="1" x14ac:dyDescent="0.2"/>
    <row r="52958" ht="12.75" customHeight="1" x14ac:dyDescent="0.2"/>
    <row r="52962" ht="12.75" customHeight="1" x14ac:dyDescent="0.2"/>
    <row r="52966" ht="12.75" customHeight="1" x14ac:dyDescent="0.2"/>
    <row r="52970" ht="12.75" customHeight="1" x14ac:dyDescent="0.2"/>
    <row r="52974" ht="12.75" customHeight="1" x14ac:dyDescent="0.2"/>
    <row r="52978" ht="12.75" customHeight="1" x14ac:dyDescent="0.2"/>
    <row r="52982" ht="12.75" customHeight="1" x14ac:dyDescent="0.2"/>
    <row r="52986" ht="12.75" customHeight="1" x14ac:dyDescent="0.2"/>
    <row r="52990" ht="12.75" customHeight="1" x14ac:dyDescent="0.2"/>
    <row r="52994" ht="12.75" customHeight="1" x14ac:dyDescent="0.2"/>
    <row r="52998" ht="12.75" customHeight="1" x14ac:dyDescent="0.2"/>
    <row r="53002" ht="12.75" customHeight="1" x14ac:dyDescent="0.2"/>
    <row r="53006" ht="12.75" customHeight="1" x14ac:dyDescent="0.2"/>
    <row r="53010" ht="12.75" customHeight="1" x14ac:dyDescent="0.2"/>
    <row r="53014" ht="12.75" customHeight="1" x14ac:dyDescent="0.2"/>
    <row r="53018" ht="12.75" customHeight="1" x14ac:dyDescent="0.2"/>
    <row r="53022" ht="12.75" customHeight="1" x14ac:dyDescent="0.2"/>
    <row r="53026" ht="12.75" customHeight="1" x14ac:dyDescent="0.2"/>
    <row r="53030" ht="12.75" customHeight="1" x14ac:dyDescent="0.2"/>
    <row r="53034" ht="12.75" customHeight="1" x14ac:dyDescent="0.2"/>
    <row r="53038" ht="12.75" customHeight="1" x14ac:dyDescent="0.2"/>
    <row r="53042" ht="12.75" customHeight="1" x14ac:dyDescent="0.2"/>
    <row r="53046" ht="12.75" customHeight="1" x14ac:dyDescent="0.2"/>
    <row r="53050" ht="12.75" customHeight="1" x14ac:dyDescent="0.2"/>
    <row r="53054" ht="12.75" customHeight="1" x14ac:dyDescent="0.2"/>
    <row r="53058" ht="12.75" customHeight="1" x14ac:dyDescent="0.2"/>
    <row r="53062" ht="12.75" customHeight="1" x14ac:dyDescent="0.2"/>
    <row r="53066" ht="12.75" customHeight="1" x14ac:dyDescent="0.2"/>
    <row r="53070" ht="12.75" customHeight="1" x14ac:dyDescent="0.2"/>
    <row r="53074" ht="12.75" customHeight="1" x14ac:dyDescent="0.2"/>
    <row r="53078" ht="12.75" customHeight="1" x14ac:dyDescent="0.2"/>
    <row r="53082" ht="12.75" customHeight="1" x14ac:dyDescent="0.2"/>
    <row r="53086" ht="12.75" customHeight="1" x14ac:dyDescent="0.2"/>
    <row r="53090" ht="12.75" customHeight="1" x14ac:dyDescent="0.2"/>
    <row r="53094" ht="12.75" customHeight="1" x14ac:dyDescent="0.2"/>
    <row r="53098" ht="12.75" customHeight="1" x14ac:dyDescent="0.2"/>
    <row r="53102" ht="12.75" customHeight="1" x14ac:dyDescent="0.2"/>
    <row r="53106" ht="12.75" customHeight="1" x14ac:dyDescent="0.2"/>
    <row r="53110" ht="12.75" customHeight="1" x14ac:dyDescent="0.2"/>
    <row r="53114" ht="12.75" customHeight="1" x14ac:dyDescent="0.2"/>
    <row r="53118" ht="12.75" customHeight="1" x14ac:dyDescent="0.2"/>
    <row r="53122" ht="12.75" customHeight="1" x14ac:dyDescent="0.2"/>
    <row r="53126" ht="12.75" customHeight="1" x14ac:dyDescent="0.2"/>
    <row r="53130" ht="12.75" customHeight="1" x14ac:dyDescent="0.2"/>
    <row r="53134" ht="12.75" customHeight="1" x14ac:dyDescent="0.2"/>
    <row r="53138" ht="12.75" customHeight="1" x14ac:dyDescent="0.2"/>
    <row r="53142" ht="12.75" customHeight="1" x14ac:dyDescent="0.2"/>
    <row r="53146" ht="12.75" customHeight="1" x14ac:dyDescent="0.2"/>
    <row r="53150" ht="12.75" customHeight="1" x14ac:dyDescent="0.2"/>
    <row r="53154" ht="12.75" customHeight="1" x14ac:dyDescent="0.2"/>
    <row r="53158" ht="12.75" customHeight="1" x14ac:dyDescent="0.2"/>
    <row r="53162" ht="12.75" customHeight="1" x14ac:dyDescent="0.2"/>
    <row r="53166" ht="12.75" customHeight="1" x14ac:dyDescent="0.2"/>
    <row r="53170" ht="12.75" customHeight="1" x14ac:dyDescent="0.2"/>
    <row r="53174" ht="12.75" customHeight="1" x14ac:dyDescent="0.2"/>
    <row r="53178" ht="12.75" customHeight="1" x14ac:dyDescent="0.2"/>
    <row r="53182" ht="12.75" customHeight="1" x14ac:dyDescent="0.2"/>
    <row r="53186" ht="12.75" customHeight="1" x14ac:dyDescent="0.2"/>
    <row r="53190" ht="12.75" customHeight="1" x14ac:dyDescent="0.2"/>
    <row r="53194" ht="12.75" customHeight="1" x14ac:dyDescent="0.2"/>
    <row r="53198" ht="12.75" customHeight="1" x14ac:dyDescent="0.2"/>
    <row r="53202" ht="12.75" customHeight="1" x14ac:dyDescent="0.2"/>
    <row r="53206" ht="12.75" customHeight="1" x14ac:dyDescent="0.2"/>
    <row r="53210" ht="12.75" customHeight="1" x14ac:dyDescent="0.2"/>
    <row r="53214" ht="12.75" customHeight="1" x14ac:dyDescent="0.2"/>
    <row r="53218" ht="12.75" customHeight="1" x14ac:dyDescent="0.2"/>
    <row r="53222" ht="12.75" customHeight="1" x14ac:dyDescent="0.2"/>
    <row r="53226" ht="12.75" customHeight="1" x14ac:dyDescent="0.2"/>
    <row r="53230" ht="12.75" customHeight="1" x14ac:dyDescent="0.2"/>
    <row r="53234" ht="12.75" customHeight="1" x14ac:dyDescent="0.2"/>
    <row r="53238" ht="12.75" customHeight="1" x14ac:dyDescent="0.2"/>
    <row r="53242" ht="12.75" customHeight="1" x14ac:dyDescent="0.2"/>
    <row r="53246" ht="12.75" customHeight="1" x14ac:dyDescent="0.2"/>
    <row r="53250" ht="12.75" customHeight="1" x14ac:dyDescent="0.2"/>
    <row r="53254" ht="12.75" customHeight="1" x14ac:dyDescent="0.2"/>
    <row r="53258" ht="12.75" customHeight="1" x14ac:dyDescent="0.2"/>
    <row r="53262" ht="12.75" customHeight="1" x14ac:dyDescent="0.2"/>
    <row r="53266" ht="12.75" customHeight="1" x14ac:dyDescent="0.2"/>
    <row r="53270" ht="12.75" customHeight="1" x14ac:dyDescent="0.2"/>
    <row r="53274" ht="12.75" customHeight="1" x14ac:dyDescent="0.2"/>
    <row r="53278" ht="12.75" customHeight="1" x14ac:dyDescent="0.2"/>
    <row r="53282" ht="12.75" customHeight="1" x14ac:dyDescent="0.2"/>
    <row r="53286" ht="12.75" customHeight="1" x14ac:dyDescent="0.2"/>
    <row r="53290" ht="12.75" customHeight="1" x14ac:dyDescent="0.2"/>
    <row r="53294" ht="12.75" customHeight="1" x14ac:dyDescent="0.2"/>
    <row r="53298" ht="12.75" customHeight="1" x14ac:dyDescent="0.2"/>
    <row r="53302" ht="12.75" customHeight="1" x14ac:dyDescent="0.2"/>
    <row r="53306" ht="12.75" customHeight="1" x14ac:dyDescent="0.2"/>
    <row r="53310" ht="12.75" customHeight="1" x14ac:dyDescent="0.2"/>
    <row r="53314" ht="12.75" customHeight="1" x14ac:dyDescent="0.2"/>
    <row r="53318" ht="12.75" customHeight="1" x14ac:dyDescent="0.2"/>
    <row r="53322" ht="12.75" customHeight="1" x14ac:dyDescent="0.2"/>
    <row r="53326" ht="12.75" customHeight="1" x14ac:dyDescent="0.2"/>
    <row r="53330" ht="12.75" customHeight="1" x14ac:dyDescent="0.2"/>
    <row r="53334" ht="12.75" customHeight="1" x14ac:dyDescent="0.2"/>
    <row r="53338" ht="12.75" customHeight="1" x14ac:dyDescent="0.2"/>
    <row r="53342" ht="12.75" customHeight="1" x14ac:dyDescent="0.2"/>
    <row r="53346" ht="12.75" customHeight="1" x14ac:dyDescent="0.2"/>
    <row r="53350" ht="12.75" customHeight="1" x14ac:dyDescent="0.2"/>
    <row r="53354" ht="12.75" customHeight="1" x14ac:dyDescent="0.2"/>
    <row r="53358" ht="12.75" customHeight="1" x14ac:dyDescent="0.2"/>
    <row r="53362" ht="12.75" customHeight="1" x14ac:dyDescent="0.2"/>
    <row r="53366" ht="12.75" customHeight="1" x14ac:dyDescent="0.2"/>
    <row r="53370" ht="12.75" customHeight="1" x14ac:dyDescent="0.2"/>
    <row r="53374" ht="12.75" customHeight="1" x14ac:dyDescent="0.2"/>
    <row r="53378" ht="12.75" customHeight="1" x14ac:dyDescent="0.2"/>
    <row r="53382" ht="12.75" customHeight="1" x14ac:dyDescent="0.2"/>
    <row r="53386" ht="12.75" customHeight="1" x14ac:dyDescent="0.2"/>
    <row r="53390" ht="12.75" customHeight="1" x14ac:dyDescent="0.2"/>
    <row r="53394" ht="12.75" customHeight="1" x14ac:dyDescent="0.2"/>
    <row r="53398" ht="12.75" customHeight="1" x14ac:dyDescent="0.2"/>
    <row r="53402" ht="12.75" customHeight="1" x14ac:dyDescent="0.2"/>
    <row r="53406" ht="12.75" customHeight="1" x14ac:dyDescent="0.2"/>
    <row r="53410" ht="12.75" customHeight="1" x14ac:dyDescent="0.2"/>
    <row r="53414" ht="12.75" customHeight="1" x14ac:dyDescent="0.2"/>
    <row r="53418" ht="12.75" customHeight="1" x14ac:dyDescent="0.2"/>
    <row r="53422" ht="12.75" customHeight="1" x14ac:dyDescent="0.2"/>
    <row r="53426" ht="12.75" customHeight="1" x14ac:dyDescent="0.2"/>
    <row r="53430" ht="12.75" customHeight="1" x14ac:dyDescent="0.2"/>
    <row r="53434" ht="12.75" customHeight="1" x14ac:dyDescent="0.2"/>
    <row r="53438" ht="12.75" customHeight="1" x14ac:dyDescent="0.2"/>
    <row r="53442" ht="12.75" customHeight="1" x14ac:dyDescent="0.2"/>
    <row r="53446" ht="12.75" customHeight="1" x14ac:dyDescent="0.2"/>
    <row r="53450" ht="12.75" customHeight="1" x14ac:dyDescent="0.2"/>
    <row r="53454" ht="12.75" customHeight="1" x14ac:dyDescent="0.2"/>
    <row r="53458" ht="12.75" customHeight="1" x14ac:dyDescent="0.2"/>
    <row r="53462" ht="12.75" customHeight="1" x14ac:dyDescent="0.2"/>
    <row r="53466" ht="12.75" customHeight="1" x14ac:dyDescent="0.2"/>
    <row r="53470" ht="12.75" customHeight="1" x14ac:dyDescent="0.2"/>
    <row r="53474" ht="12.75" customHeight="1" x14ac:dyDescent="0.2"/>
    <row r="53478" ht="12.75" customHeight="1" x14ac:dyDescent="0.2"/>
    <row r="53482" ht="12.75" customHeight="1" x14ac:dyDescent="0.2"/>
    <row r="53486" ht="12.75" customHeight="1" x14ac:dyDescent="0.2"/>
    <row r="53490" ht="12.75" customHeight="1" x14ac:dyDescent="0.2"/>
    <row r="53494" ht="12.75" customHeight="1" x14ac:dyDescent="0.2"/>
    <row r="53498" ht="12.75" customHeight="1" x14ac:dyDescent="0.2"/>
    <row r="53502" ht="12.75" customHeight="1" x14ac:dyDescent="0.2"/>
    <row r="53506" ht="12.75" customHeight="1" x14ac:dyDescent="0.2"/>
    <row r="53510" ht="12.75" customHeight="1" x14ac:dyDescent="0.2"/>
    <row r="53514" ht="12.75" customHeight="1" x14ac:dyDescent="0.2"/>
    <row r="53518" ht="12.75" customHeight="1" x14ac:dyDescent="0.2"/>
    <row r="53522" ht="12.75" customHeight="1" x14ac:dyDescent="0.2"/>
    <row r="53526" ht="12.75" customHeight="1" x14ac:dyDescent="0.2"/>
    <row r="53530" ht="12.75" customHeight="1" x14ac:dyDescent="0.2"/>
    <row r="53534" ht="12.75" customHeight="1" x14ac:dyDescent="0.2"/>
    <row r="53538" ht="12.75" customHeight="1" x14ac:dyDescent="0.2"/>
    <row r="53542" ht="12.75" customHeight="1" x14ac:dyDescent="0.2"/>
    <row r="53546" ht="12.75" customHeight="1" x14ac:dyDescent="0.2"/>
    <row r="53550" ht="12.75" customHeight="1" x14ac:dyDescent="0.2"/>
    <row r="53554" ht="12.75" customHeight="1" x14ac:dyDescent="0.2"/>
    <row r="53558" ht="12.75" customHeight="1" x14ac:dyDescent="0.2"/>
    <row r="53562" ht="12.75" customHeight="1" x14ac:dyDescent="0.2"/>
    <row r="53566" ht="12.75" customHeight="1" x14ac:dyDescent="0.2"/>
    <row r="53570" ht="12.75" customHeight="1" x14ac:dyDescent="0.2"/>
    <row r="53574" ht="12.75" customHeight="1" x14ac:dyDescent="0.2"/>
    <row r="53578" ht="12.75" customHeight="1" x14ac:dyDescent="0.2"/>
    <row r="53582" ht="12.75" customHeight="1" x14ac:dyDescent="0.2"/>
    <row r="53586" ht="12.75" customHeight="1" x14ac:dyDescent="0.2"/>
    <row r="53590" ht="12.75" customHeight="1" x14ac:dyDescent="0.2"/>
    <row r="53594" ht="12.75" customHeight="1" x14ac:dyDescent="0.2"/>
    <row r="53598" ht="12.75" customHeight="1" x14ac:dyDescent="0.2"/>
    <row r="53602" ht="12.75" customHeight="1" x14ac:dyDescent="0.2"/>
    <row r="53606" ht="12.75" customHeight="1" x14ac:dyDescent="0.2"/>
    <row r="53610" ht="12.75" customHeight="1" x14ac:dyDescent="0.2"/>
    <row r="53614" ht="12.75" customHeight="1" x14ac:dyDescent="0.2"/>
    <row r="53618" ht="12.75" customHeight="1" x14ac:dyDescent="0.2"/>
    <row r="53622" ht="12.75" customHeight="1" x14ac:dyDescent="0.2"/>
    <row r="53626" ht="12.75" customHeight="1" x14ac:dyDescent="0.2"/>
    <row r="53630" ht="12.75" customHeight="1" x14ac:dyDescent="0.2"/>
    <row r="53634" ht="12.75" customHeight="1" x14ac:dyDescent="0.2"/>
    <row r="53638" ht="12.75" customHeight="1" x14ac:dyDescent="0.2"/>
    <row r="53642" ht="12.75" customHeight="1" x14ac:dyDescent="0.2"/>
    <row r="53646" ht="12.75" customHeight="1" x14ac:dyDescent="0.2"/>
    <row r="53650" ht="12.75" customHeight="1" x14ac:dyDescent="0.2"/>
    <row r="53654" ht="12.75" customHeight="1" x14ac:dyDescent="0.2"/>
    <row r="53658" ht="12.75" customHeight="1" x14ac:dyDescent="0.2"/>
    <row r="53662" ht="12.75" customHeight="1" x14ac:dyDescent="0.2"/>
    <row r="53666" ht="12.75" customHeight="1" x14ac:dyDescent="0.2"/>
    <row r="53670" ht="12.75" customHeight="1" x14ac:dyDescent="0.2"/>
    <row r="53674" ht="12.75" customHeight="1" x14ac:dyDescent="0.2"/>
    <row r="53678" ht="12.75" customHeight="1" x14ac:dyDescent="0.2"/>
    <row r="53682" ht="12.75" customHeight="1" x14ac:dyDescent="0.2"/>
    <row r="53686" ht="12.75" customHeight="1" x14ac:dyDescent="0.2"/>
    <row r="53690" ht="12.75" customHeight="1" x14ac:dyDescent="0.2"/>
    <row r="53694" ht="12.75" customHeight="1" x14ac:dyDescent="0.2"/>
    <row r="53698" ht="12.75" customHeight="1" x14ac:dyDescent="0.2"/>
    <row r="53702" ht="12.75" customHeight="1" x14ac:dyDescent="0.2"/>
    <row r="53706" ht="12.75" customHeight="1" x14ac:dyDescent="0.2"/>
    <row r="53710" ht="12.75" customHeight="1" x14ac:dyDescent="0.2"/>
    <row r="53714" ht="12.75" customHeight="1" x14ac:dyDescent="0.2"/>
    <row r="53718" ht="12.75" customHeight="1" x14ac:dyDescent="0.2"/>
    <row r="53722" ht="12.75" customHeight="1" x14ac:dyDescent="0.2"/>
    <row r="53726" ht="12.75" customHeight="1" x14ac:dyDescent="0.2"/>
    <row r="53730" ht="12.75" customHeight="1" x14ac:dyDescent="0.2"/>
    <row r="53734" ht="12.75" customHeight="1" x14ac:dyDescent="0.2"/>
    <row r="53738" ht="12.75" customHeight="1" x14ac:dyDescent="0.2"/>
    <row r="53742" ht="12.75" customHeight="1" x14ac:dyDescent="0.2"/>
    <row r="53746" ht="12.75" customHeight="1" x14ac:dyDescent="0.2"/>
    <row r="53750" ht="12.75" customHeight="1" x14ac:dyDescent="0.2"/>
    <row r="53754" ht="12.75" customHeight="1" x14ac:dyDescent="0.2"/>
    <row r="53758" ht="12.75" customHeight="1" x14ac:dyDescent="0.2"/>
    <row r="53762" ht="12.75" customHeight="1" x14ac:dyDescent="0.2"/>
    <row r="53766" ht="12.75" customHeight="1" x14ac:dyDescent="0.2"/>
    <row r="53770" ht="12.75" customHeight="1" x14ac:dyDescent="0.2"/>
    <row r="53774" ht="12.75" customHeight="1" x14ac:dyDescent="0.2"/>
    <row r="53778" ht="12.75" customHeight="1" x14ac:dyDescent="0.2"/>
    <row r="53782" ht="12.75" customHeight="1" x14ac:dyDescent="0.2"/>
    <row r="53786" ht="12.75" customHeight="1" x14ac:dyDescent="0.2"/>
    <row r="53790" ht="12.75" customHeight="1" x14ac:dyDescent="0.2"/>
    <row r="53794" ht="12.75" customHeight="1" x14ac:dyDescent="0.2"/>
    <row r="53798" ht="12.75" customHeight="1" x14ac:dyDescent="0.2"/>
    <row r="53802" ht="12.75" customHeight="1" x14ac:dyDescent="0.2"/>
    <row r="53806" ht="12.75" customHeight="1" x14ac:dyDescent="0.2"/>
    <row r="53810" ht="12.75" customHeight="1" x14ac:dyDescent="0.2"/>
    <row r="53814" ht="12.75" customHeight="1" x14ac:dyDescent="0.2"/>
    <row r="53818" ht="12.75" customHeight="1" x14ac:dyDescent="0.2"/>
    <row r="53822" ht="12.75" customHeight="1" x14ac:dyDescent="0.2"/>
    <row r="53826" ht="12.75" customHeight="1" x14ac:dyDescent="0.2"/>
    <row r="53830" ht="12.75" customHeight="1" x14ac:dyDescent="0.2"/>
    <row r="53834" ht="12.75" customHeight="1" x14ac:dyDescent="0.2"/>
    <row r="53838" ht="12.75" customHeight="1" x14ac:dyDescent="0.2"/>
    <row r="53842" ht="12.75" customHeight="1" x14ac:dyDescent="0.2"/>
    <row r="53846" ht="12.75" customHeight="1" x14ac:dyDescent="0.2"/>
    <row r="53850" ht="12.75" customHeight="1" x14ac:dyDescent="0.2"/>
    <row r="53854" ht="12.75" customHeight="1" x14ac:dyDescent="0.2"/>
    <row r="53858" ht="12.75" customHeight="1" x14ac:dyDescent="0.2"/>
    <row r="53862" ht="12.75" customHeight="1" x14ac:dyDescent="0.2"/>
    <row r="53866" ht="12.75" customHeight="1" x14ac:dyDescent="0.2"/>
    <row r="53870" ht="12.75" customHeight="1" x14ac:dyDescent="0.2"/>
    <row r="53874" ht="12.75" customHeight="1" x14ac:dyDescent="0.2"/>
    <row r="53878" ht="12.75" customHeight="1" x14ac:dyDescent="0.2"/>
    <row r="53882" ht="12.75" customHeight="1" x14ac:dyDescent="0.2"/>
    <row r="53886" ht="12.75" customHeight="1" x14ac:dyDescent="0.2"/>
    <row r="53890" ht="12.75" customHeight="1" x14ac:dyDescent="0.2"/>
    <row r="53894" ht="12.75" customHeight="1" x14ac:dyDescent="0.2"/>
    <row r="53898" ht="12.75" customHeight="1" x14ac:dyDescent="0.2"/>
    <row r="53902" ht="12.75" customHeight="1" x14ac:dyDescent="0.2"/>
    <row r="53906" ht="12.75" customHeight="1" x14ac:dyDescent="0.2"/>
    <row r="53910" ht="12.75" customHeight="1" x14ac:dyDescent="0.2"/>
    <row r="53914" ht="12.75" customHeight="1" x14ac:dyDescent="0.2"/>
    <row r="53918" ht="12.75" customHeight="1" x14ac:dyDescent="0.2"/>
    <row r="53922" ht="12.75" customHeight="1" x14ac:dyDescent="0.2"/>
    <row r="53926" ht="12.75" customHeight="1" x14ac:dyDescent="0.2"/>
    <row r="53930" ht="12.75" customHeight="1" x14ac:dyDescent="0.2"/>
    <row r="53934" ht="12.75" customHeight="1" x14ac:dyDescent="0.2"/>
    <row r="53938" ht="12.75" customHeight="1" x14ac:dyDescent="0.2"/>
    <row r="53942" ht="12.75" customHeight="1" x14ac:dyDescent="0.2"/>
    <row r="53946" ht="12.75" customHeight="1" x14ac:dyDescent="0.2"/>
    <row r="53950" ht="12.75" customHeight="1" x14ac:dyDescent="0.2"/>
    <row r="53954" ht="12.75" customHeight="1" x14ac:dyDescent="0.2"/>
    <row r="53958" ht="12.75" customHeight="1" x14ac:dyDescent="0.2"/>
    <row r="53962" ht="12.75" customHeight="1" x14ac:dyDescent="0.2"/>
    <row r="53966" ht="12.75" customHeight="1" x14ac:dyDescent="0.2"/>
    <row r="53970" ht="12.75" customHeight="1" x14ac:dyDescent="0.2"/>
    <row r="53974" ht="12.75" customHeight="1" x14ac:dyDescent="0.2"/>
    <row r="53978" ht="12.75" customHeight="1" x14ac:dyDescent="0.2"/>
    <row r="53982" ht="12.75" customHeight="1" x14ac:dyDescent="0.2"/>
    <row r="53986" ht="12.75" customHeight="1" x14ac:dyDescent="0.2"/>
    <row r="53990" ht="12.75" customHeight="1" x14ac:dyDescent="0.2"/>
    <row r="53994" ht="12.75" customHeight="1" x14ac:dyDescent="0.2"/>
    <row r="53998" ht="12.75" customHeight="1" x14ac:dyDescent="0.2"/>
    <row r="54002" ht="12.75" customHeight="1" x14ac:dyDescent="0.2"/>
    <row r="54006" ht="12.75" customHeight="1" x14ac:dyDescent="0.2"/>
    <row r="54010" ht="12.75" customHeight="1" x14ac:dyDescent="0.2"/>
    <row r="54014" ht="12.75" customHeight="1" x14ac:dyDescent="0.2"/>
    <row r="54018" ht="12.75" customHeight="1" x14ac:dyDescent="0.2"/>
    <row r="54022" ht="12.75" customHeight="1" x14ac:dyDescent="0.2"/>
    <row r="54026" ht="12.75" customHeight="1" x14ac:dyDescent="0.2"/>
    <row r="54030" ht="12.75" customHeight="1" x14ac:dyDescent="0.2"/>
    <row r="54034" ht="12.75" customHeight="1" x14ac:dyDescent="0.2"/>
    <row r="54038" ht="12.75" customHeight="1" x14ac:dyDescent="0.2"/>
    <row r="54042" ht="12.75" customHeight="1" x14ac:dyDescent="0.2"/>
    <row r="54046" ht="12.75" customHeight="1" x14ac:dyDescent="0.2"/>
    <row r="54050" ht="12.75" customHeight="1" x14ac:dyDescent="0.2"/>
    <row r="54054" ht="12.75" customHeight="1" x14ac:dyDescent="0.2"/>
    <row r="54058" ht="12.75" customHeight="1" x14ac:dyDescent="0.2"/>
    <row r="54062" ht="12.75" customHeight="1" x14ac:dyDescent="0.2"/>
    <row r="54066" ht="12.75" customHeight="1" x14ac:dyDescent="0.2"/>
    <row r="54070" ht="12.75" customHeight="1" x14ac:dyDescent="0.2"/>
    <row r="54074" ht="12.75" customHeight="1" x14ac:dyDescent="0.2"/>
    <row r="54078" ht="12.75" customHeight="1" x14ac:dyDescent="0.2"/>
    <row r="54082" ht="12.75" customHeight="1" x14ac:dyDescent="0.2"/>
    <row r="54086" ht="12.75" customHeight="1" x14ac:dyDescent="0.2"/>
    <row r="54090" ht="12.75" customHeight="1" x14ac:dyDescent="0.2"/>
    <row r="54094" ht="12.75" customHeight="1" x14ac:dyDescent="0.2"/>
    <row r="54098" ht="12.75" customHeight="1" x14ac:dyDescent="0.2"/>
    <row r="54102" ht="12.75" customHeight="1" x14ac:dyDescent="0.2"/>
    <row r="54106" ht="12.75" customHeight="1" x14ac:dyDescent="0.2"/>
    <row r="54110" ht="12.75" customHeight="1" x14ac:dyDescent="0.2"/>
    <row r="54114" ht="12.75" customHeight="1" x14ac:dyDescent="0.2"/>
    <row r="54118" ht="12.75" customHeight="1" x14ac:dyDescent="0.2"/>
    <row r="54122" ht="12.75" customHeight="1" x14ac:dyDescent="0.2"/>
    <row r="54126" ht="12.75" customHeight="1" x14ac:dyDescent="0.2"/>
    <row r="54130" ht="12.75" customHeight="1" x14ac:dyDescent="0.2"/>
    <row r="54134" ht="12.75" customHeight="1" x14ac:dyDescent="0.2"/>
    <row r="54138" ht="12.75" customHeight="1" x14ac:dyDescent="0.2"/>
    <row r="54142" ht="12.75" customHeight="1" x14ac:dyDescent="0.2"/>
    <row r="54146" ht="12.75" customHeight="1" x14ac:dyDescent="0.2"/>
    <row r="54150" ht="12.75" customHeight="1" x14ac:dyDescent="0.2"/>
    <row r="54154" ht="12.75" customHeight="1" x14ac:dyDescent="0.2"/>
    <row r="54158" ht="12.75" customHeight="1" x14ac:dyDescent="0.2"/>
    <row r="54162" ht="12.75" customHeight="1" x14ac:dyDescent="0.2"/>
    <row r="54166" ht="12.75" customHeight="1" x14ac:dyDescent="0.2"/>
    <row r="54170" ht="12.75" customHeight="1" x14ac:dyDescent="0.2"/>
    <row r="54174" ht="12.75" customHeight="1" x14ac:dyDescent="0.2"/>
    <row r="54178" ht="12.75" customHeight="1" x14ac:dyDescent="0.2"/>
    <row r="54182" ht="12.75" customHeight="1" x14ac:dyDescent="0.2"/>
    <row r="54186" ht="12.75" customHeight="1" x14ac:dyDescent="0.2"/>
    <row r="54190" ht="12.75" customHeight="1" x14ac:dyDescent="0.2"/>
    <row r="54194" ht="12.75" customHeight="1" x14ac:dyDescent="0.2"/>
    <row r="54198" ht="12.75" customHeight="1" x14ac:dyDescent="0.2"/>
    <row r="54202" ht="12.75" customHeight="1" x14ac:dyDescent="0.2"/>
    <row r="54206" ht="12.75" customHeight="1" x14ac:dyDescent="0.2"/>
    <row r="54210" ht="12.75" customHeight="1" x14ac:dyDescent="0.2"/>
    <row r="54214" ht="12.75" customHeight="1" x14ac:dyDescent="0.2"/>
    <row r="54218" ht="12.75" customHeight="1" x14ac:dyDescent="0.2"/>
    <row r="54222" ht="12.75" customHeight="1" x14ac:dyDescent="0.2"/>
    <row r="54226" ht="12.75" customHeight="1" x14ac:dyDescent="0.2"/>
    <row r="54230" ht="12.75" customHeight="1" x14ac:dyDescent="0.2"/>
    <row r="54234" ht="12.75" customHeight="1" x14ac:dyDescent="0.2"/>
    <row r="54238" ht="12.75" customHeight="1" x14ac:dyDescent="0.2"/>
    <row r="54242" ht="12.75" customHeight="1" x14ac:dyDescent="0.2"/>
    <row r="54246" ht="12.75" customHeight="1" x14ac:dyDescent="0.2"/>
    <row r="54250" ht="12.75" customHeight="1" x14ac:dyDescent="0.2"/>
    <row r="54254" ht="12.75" customHeight="1" x14ac:dyDescent="0.2"/>
    <row r="54258" ht="12.75" customHeight="1" x14ac:dyDescent="0.2"/>
    <row r="54262" ht="12.75" customHeight="1" x14ac:dyDescent="0.2"/>
    <row r="54266" ht="12.75" customHeight="1" x14ac:dyDescent="0.2"/>
    <row r="54270" ht="12.75" customHeight="1" x14ac:dyDescent="0.2"/>
    <row r="54274" ht="12.75" customHeight="1" x14ac:dyDescent="0.2"/>
    <row r="54278" ht="12.75" customHeight="1" x14ac:dyDescent="0.2"/>
    <row r="54282" ht="12.75" customHeight="1" x14ac:dyDescent="0.2"/>
    <row r="54286" ht="12.75" customHeight="1" x14ac:dyDescent="0.2"/>
    <row r="54290" ht="12.75" customHeight="1" x14ac:dyDescent="0.2"/>
    <row r="54294" ht="12.75" customHeight="1" x14ac:dyDescent="0.2"/>
    <row r="54298" ht="12.75" customHeight="1" x14ac:dyDescent="0.2"/>
    <row r="54302" ht="12.75" customHeight="1" x14ac:dyDescent="0.2"/>
    <row r="54306" ht="12.75" customHeight="1" x14ac:dyDescent="0.2"/>
    <row r="54310" ht="12.75" customHeight="1" x14ac:dyDescent="0.2"/>
    <row r="54314" ht="12.75" customHeight="1" x14ac:dyDescent="0.2"/>
    <row r="54318" ht="12.75" customHeight="1" x14ac:dyDescent="0.2"/>
    <row r="54322" ht="12.75" customHeight="1" x14ac:dyDescent="0.2"/>
    <row r="54326" ht="12.75" customHeight="1" x14ac:dyDescent="0.2"/>
    <row r="54330" ht="12.75" customHeight="1" x14ac:dyDescent="0.2"/>
    <row r="54334" ht="12.75" customHeight="1" x14ac:dyDescent="0.2"/>
    <row r="54338" ht="12.75" customHeight="1" x14ac:dyDescent="0.2"/>
    <row r="54342" ht="12.75" customHeight="1" x14ac:dyDescent="0.2"/>
    <row r="54346" ht="12.75" customHeight="1" x14ac:dyDescent="0.2"/>
    <row r="54350" ht="12.75" customHeight="1" x14ac:dyDescent="0.2"/>
    <row r="54354" ht="12.75" customHeight="1" x14ac:dyDescent="0.2"/>
    <row r="54358" ht="12.75" customHeight="1" x14ac:dyDescent="0.2"/>
    <row r="54362" ht="12.75" customHeight="1" x14ac:dyDescent="0.2"/>
    <row r="54366" ht="12.75" customHeight="1" x14ac:dyDescent="0.2"/>
    <row r="54370" ht="12.75" customHeight="1" x14ac:dyDescent="0.2"/>
    <row r="54374" ht="12.75" customHeight="1" x14ac:dyDescent="0.2"/>
    <row r="54378" ht="12.75" customHeight="1" x14ac:dyDescent="0.2"/>
    <row r="54382" ht="12.75" customHeight="1" x14ac:dyDescent="0.2"/>
    <row r="54386" ht="12.75" customHeight="1" x14ac:dyDescent="0.2"/>
    <row r="54390" ht="12.75" customHeight="1" x14ac:dyDescent="0.2"/>
    <row r="54394" ht="12.75" customHeight="1" x14ac:dyDescent="0.2"/>
    <row r="54398" ht="12.75" customHeight="1" x14ac:dyDescent="0.2"/>
    <row r="54402" ht="12.75" customHeight="1" x14ac:dyDescent="0.2"/>
    <row r="54406" ht="12.75" customHeight="1" x14ac:dyDescent="0.2"/>
    <row r="54410" ht="12.75" customHeight="1" x14ac:dyDescent="0.2"/>
    <row r="54414" ht="12.75" customHeight="1" x14ac:dyDescent="0.2"/>
    <row r="54418" ht="12.75" customHeight="1" x14ac:dyDescent="0.2"/>
    <row r="54422" ht="12.75" customHeight="1" x14ac:dyDescent="0.2"/>
    <row r="54426" ht="12.75" customHeight="1" x14ac:dyDescent="0.2"/>
    <row r="54430" ht="12.75" customHeight="1" x14ac:dyDescent="0.2"/>
    <row r="54434" ht="12.75" customHeight="1" x14ac:dyDescent="0.2"/>
    <row r="54438" ht="12.75" customHeight="1" x14ac:dyDescent="0.2"/>
    <row r="54442" ht="12.75" customHeight="1" x14ac:dyDescent="0.2"/>
    <row r="54446" ht="12.75" customHeight="1" x14ac:dyDescent="0.2"/>
    <row r="54450" ht="12.75" customHeight="1" x14ac:dyDescent="0.2"/>
    <row r="54454" ht="12.75" customHeight="1" x14ac:dyDescent="0.2"/>
    <row r="54458" ht="12.75" customHeight="1" x14ac:dyDescent="0.2"/>
    <row r="54462" ht="12.75" customHeight="1" x14ac:dyDescent="0.2"/>
    <row r="54466" ht="12.75" customHeight="1" x14ac:dyDescent="0.2"/>
    <row r="54470" ht="12.75" customHeight="1" x14ac:dyDescent="0.2"/>
    <row r="54474" ht="12.75" customHeight="1" x14ac:dyDescent="0.2"/>
    <row r="54478" ht="12.75" customHeight="1" x14ac:dyDescent="0.2"/>
    <row r="54482" ht="12.75" customHeight="1" x14ac:dyDescent="0.2"/>
    <row r="54486" ht="12.75" customHeight="1" x14ac:dyDescent="0.2"/>
    <row r="54490" ht="12.75" customHeight="1" x14ac:dyDescent="0.2"/>
    <row r="54494" ht="12.75" customHeight="1" x14ac:dyDescent="0.2"/>
    <row r="54498" ht="12.75" customHeight="1" x14ac:dyDescent="0.2"/>
    <row r="54502" ht="12.75" customHeight="1" x14ac:dyDescent="0.2"/>
    <row r="54506" ht="12.75" customHeight="1" x14ac:dyDescent="0.2"/>
    <row r="54510" ht="12.75" customHeight="1" x14ac:dyDescent="0.2"/>
    <row r="54514" ht="12.75" customHeight="1" x14ac:dyDescent="0.2"/>
    <row r="54518" ht="12.75" customHeight="1" x14ac:dyDescent="0.2"/>
    <row r="54522" ht="12.75" customHeight="1" x14ac:dyDescent="0.2"/>
    <row r="54526" ht="12.75" customHeight="1" x14ac:dyDescent="0.2"/>
    <row r="54530" ht="12.75" customHeight="1" x14ac:dyDescent="0.2"/>
    <row r="54534" ht="12.75" customHeight="1" x14ac:dyDescent="0.2"/>
    <row r="54538" ht="12.75" customHeight="1" x14ac:dyDescent="0.2"/>
    <row r="54542" ht="12.75" customHeight="1" x14ac:dyDescent="0.2"/>
    <row r="54546" ht="12.75" customHeight="1" x14ac:dyDescent="0.2"/>
    <row r="54550" ht="12.75" customHeight="1" x14ac:dyDescent="0.2"/>
    <row r="54554" ht="12.75" customHeight="1" x14ac:dyDescent="0.2"/>
    <row r="54558" ht="12.75" customHeight="1" x14ac:dyDescent="0.2"/>
    <row r="54562" ht="12.75" customHeight="1" x14ac:dyDescent="0.2"/>
    <row r="54566" ht="12.75" customHeight="1" x14ac:dyDescent="0.2"/>
    <row r="54570" ht="12.75" customHeight="1" x14ac:dyDescent="0.2"/>
    <row r="54574" ht="12.75" customHeight="1" x14ac:dyDescent="0.2"/>
    <row r="54578" ht="12.75" customHeight="1" x14ac:dyDescent="0.2"/>
    <row r="54582" ht="12.75" customHeight="1" x14ac:dyDescent="0.2"/>
    <row r="54586" ht="12.75" customHeight="1" x14ac:dyDescent="0.2"/>
    <row r="54590" ht="12.75" customHeight="1" x14ac:dyDescent="0.2"/>
    <row r="54594" ht="12.75" customHeight="1" x14ac:dyDescent="0.2"/>
    <row r="54598" ht="12.75" customHeight="1" x14ac:dyDescent="0.2"/>
    <row r="54602" ht="12.75" customHeight="1" x14ac:dyDescent="0.2"/>
    <row r="54606" ht="12.75" customHeight="1" x14ac:dyDescent="0.2"/>
    <row r="54610" ht="12.75" customHeight="1" x14ac:dyDescent="0.2"/>
    <row r="54614" ht="12.75" customHeight="1" x14ac:dyDescent="0.2"/>
    <row r="54618" ht="12.75" customHeight="1" x14ac:dyDescent="0.2"/>
    <row r="54622" ht="12.75" customHeight="1" x14ac:dyDescent="0.2"/>
    <row r="54626" ht="12.75" customHeight="1" x14ac:dyDescent="0.2"/>
    <row r="54630" ht="12.75" customHeight="1" x14ac:dyDescent="0.2"/>
    <row r="54634" ht="12.75" customHeight="1" x14ac:dyDescent="0.2"/>
    <row r="54638" ht="12.75" customHeight="1" x14ac:dyDescent="0.2"/>
    <row r="54642" ht="12.75" customHeight="1" x14ac:dyDescent="0.2"/>
    <row r="54646" ht="12.75" customHeight="1" x14ac:dyDescent="0.2"/>
    <row r="54650" ht="12.75" customHeight="1" x14ac:dyDescent="0.2"/>
    <row r="54654" ht="12.75" customHeight="1" x14ac:dyDescent="0.2"/>
    <row r="54658" ht="12.75" customHeight="1" x14ac:dyDescent="0.2"/>
    <row r="54662" ht="12.75" customHeight="1" x14ac:dyDescent="0.2"/>
    <row r="54666" ht="12.75" customHeight="1" x14ac:dyDescent="0.2"/>
    <row r="54670" ht="12.75" customHeight="1" x14ac:dyDescent="0.2"/>
    <row r="54674" ht="12.75" customHeight="1" x14ac:dyDescent="0.2"/>
    <row r="54678" ht="12.75" customHeight="1" x14ac:dyDescent="0.2"/>
    <row r="54682" ht="12.75" customHeight="1" x14ac:dyDescent="0.2"/>
    <row r="54686" ht="12.75" customHeight="1" x14ac:dyDescent="0.2"/>
    <row r="54690" ht="12.75" customHeight="1" x14ac:dyDescent="0.2"/>
    <row r="54694" ht="12.75" customHeight="1" x14ac:dyDescent="0.2"/>
    <row r="54698" ht="12.75" customHeight="1" x14ac:dyDescent="0.2"/>
    <row r="54702" ht="12.75" customHeight="1" x14ac:dyDescent="0.2"/>
    <row r="54706" ht="12.75" customHeight="1" x14ac:dyDescent="0.2"/>
    <row r="54710" ht="12.75" customHeight="1" x14ac:dyDescent="0.2"/>
    <row r="54714" ht="12.75" customHeight="1" x14ac:dyDescent="0.2"/>
    <row r="54718" ht="12.75" customHeight="1" x14ac:dyDescent="0.2"/>
    <row r="54722" ht="12.75" customHeight="1" x14ac:dyDescent="0.2"/>
    <row r="54726" ht="12.75" customHeight="1" x14ac:dyDescent="0.2"/>
    <row r="54730" ht="12.75" customHeight="1" x14ac:dyDescent="0.2"/>
    <row r="54734" ht="12.75" customHeight="1" x14ac:dyDescent="0.2"/>
    <row r="54738" ht="12.75" customHeight="1" x14ac:dyDescent="0.2"/>
    <row r="54742" ht="12.75" customHeight="1" x14ac:dyDescent="0.2"/>
    <row r="54746" ht="12.75" customHeight="1" x14ac:dyDescent="0.2"/>
    <row r="54750" ht="12.75" customHeight="1" x14ac:dyDescent="0.2"/>
    <row r="54754" ht="12.75" customHeight="1" x14ac:dyDescent="0.2"/>
    <row r="54758" ht="12.75" customHeight="1" x14ac:dyDescent="0.2"/>
    <row r="54762" ht="12.75" customHeight="1" x14ac:dyDescent="0.2"/>
    <row r="54766" ht="12.75" customHeight="1" x14ac:dyDescent="0.2"/>
    <row r="54770" ht="12.75" customHeight="1" x14ac:dyDescent="0.2"/>
    <row r="54774" ht="12.75" customHeight="1" x14ac:dyDescent="0.2"/>
    <row r="54778" ht="12.75" customHeight="1" x14ac:dyDescent="0.2"/>
    <row r="54782" ht="12.75" customHeight="1" x14ac:dyDescent="0.2"/>
    <row r="54786" ht="12.75" customHeight="1" x14ac:dyDescent="0.2"/>
    <row r="54790" ht="12.75" customHeight="1" x14ac:dyDescent="0.2"/>
    <row r="54794" ht="12.75" customHeight="1" x14ac:dyDescent="0.2"/>
    <row r="54798" ht="12.75" customHeight="1" x14ac:dyDescent="0.2"/>
    <row r="54802" ht="12.75" customHeight="1" x14ac:dyDescent="0.2"/>
    <row r="54806" ht="12.75" customHeight="1" x14ac:dyDescent="0.2"/>
    <row r="54810" ht="12.75" customHeight="1" x14ac:dyDescent="0.2"/>
    <row r="54814" ht="12.75" customHeight="1" x14ac:dyDescent="0.2"/>
    <row r="54818" ht="12.75" customHeight="1" x14ac:dyDescent="0.2"/>
    <row r="54822" ht="12.75" customHeight="1" x14ac:dyDescent="0.2"/>
    <row r="54826" ht="12.75" customHeight="1" x14ac:dyDescent="0.2"/>
    <row r="54830" ht="12.75" customHeight="1" x14ac:dyDescent="0.2"/>
    <row r="54834" ht="12.75" customHeight="1" x14ac:dyDescent="0.2"/>
    <row r="54838" ht="12.75" customHeight="1" x14ac:dyDescent="0.2"/>
    <row r="54842" ht="12.75" customHeight="1" x14ac:dyDescent="0.2"/>
    <row r="54846" ht="12.75" customHeight="1" x14ac:dyDescent="0.2"/>
    <row r="54850" ht="12.75" customHeight="1" x14ac:dyDescent="0.2"/>
    <row r="54854" ht="12.75" customHeight="1" x14ac:dyDescent="0.2"/>
    <row r="54858" ht="12.75" customHeight="1" x14ac:dyDescent="0.2"/>
    <row r="54862" ht="12.75" customHeight="1" x14ac:dyDescent="0.2"/>
    <row r="54866" ht="12.75" customHeight="1" x14ac:dyDescent="0.2"/>
    <row r="54870" ht="12.75" customHeight="1" x14ac:dyDescent="0.2"/>
    <row r="54874" ht="12.75" customHeight="1" x14ac:dyDescent="0.2"/>
    <row r="54878" ht="12.75" customHeight="1" x14ac:dyDescent="0.2"/>
    <row r="54882" ht="12.75" customHeight="1" x14ac:dyDescent="0.2"/>
    <row r="54886" ht="12.75" customHeight="1" x14ac:dyDescent="0.2"/>
    <row r="54890" ht="12.75" customHeight="1" x14ac:dyDescent="0.2"/>
    <row r="54894" ht="12.75" customHeight="1" x14ac:dyDescent="0.2"/>
    <row r="54898" ht="12.75" customHeight="1" x14ac:dyDescent="0.2"/>
    <row r="54902" ht="12.75" customHeight="1" x14ac:dyDescent="0.2"/>
    <row r="54906" ht="12.75" customHeight="1" x14ac:dyDescent="0.2"/>
    <row r="54910" ht="12.75" customHeight="1" x14ac:dyDescent="0.2"/>
    <row r="54914" ht="12.75" customHeight="1" x14ac:dyDescent="0.2"/>
    <row r="54918" ht="12.75" customHeight="1" x14ac:dyDescent="0.2"/>
    <row r="54922" ht="12.75" customHeight="1" x14ac:dyDescent="0.2"/>
    <row r="54926" ht="12.75" customHeight="1" x14ac:dyDescent="0.2"/>
    <row r="54930" ht="12.75" customHeight="1" x14ac:dyDescent="0.2"/>
    <row r="54934" ht="12.75" customHeight="1" x14ac:dyDescent="0.2"/>
    <row r="54938" ht="12.75" customHeight="1" x14ac:dyDescent="0.2"/>
    <row r="54942" ht="12.75" customHeight="1" x14ac:dyDescent="0.2"/>
    <row r="54946" ht="12.75" customHeight="1" x14ac:dyDescent="0.2"/>
    <row r="54950" ht="12.75" customHeight="1" x14ac:dyDescent="0.2"/>
    <row r="54954" ht="12.75" customHeight="1" x14ac:dyDescent="0.2"/>
    <row r="54958" ht="12.75" customHeight="1" x14ac:dyDescent="0.2"/>
    <row r="54962" ht="12.75" customHeight="1" x14ac:dyDescent="0.2"/>
    <row r="54966" ht="12.75" customHeight="1" x14ac:dyDescent="0.2"/>
    <row r="54970" ht="12.75" customHeight="1" x14ac:dyDescent="0.2"/>
    <row r="54974" ht="12.75" customHeight="1" x14ac:dyDescent="0.2"/>
    <row r="54978" ht="12.75" customHeight="1" x14ac:dyDescent="0.2"/>
    <row r="54982" ht="12.75" customHeight="1" x14ac:dyDescent="0.2"/>
    <row r="54986" ht="12.75" customHeight="1" x14ac:dyDescent="0.2"/>
    <row r="54990" ht="12.75" customHeight="1" x14ac:dyDescent="0.2"/>
    <row r="54994" ht="12.75" customHeight="1" x14ac:dyDescent="0.2"/>
    <row r="54998" ht="12.75" customHeight="1" x14ac:dyDescent="0.2"/>
    <row r="55002" ht="12.75" customHeight="1" x14ac:dyDescent="0.2"/>
    <row r="55006" ht="12.75" customHeight="1" x14ac:dyDescent="0.2"/>
    <row r="55010" ht="12.75" customHeight="1" x14ac:dyDescent="0.2"/>
    <row r="55014" ht="12.75" customHeight="1" x14ac:dyDescent="0.2"/>
    <row r="55018" ht="12.75" customHeight="1" x14ac:dyDescent="0.2"/>
    <row r="55022" ht="12.75" customHeight="1" x14ac:dyDescent="0.2"/>
    <row r="55026" ht="12.75" customHeight="1" x14ac:dyDescent="0.2"/>
    <row r="55030" ht="12.75" customHeight="1" x14ac:dyDescent="0.2"/>
    <row r="55034" ht="12.75" customHeight="1" x14ac:dyDescent="0.2"/>
    <row r="55038" ht="12.75" customHeight="1" x14ac:dyDescent="0.2"/>
    <row r="55042" ht="12.75" customHeight="1" x14ac:dyDescent="0.2"/>
    <row r="55046" ht="12.75" customHeight="1" x14ac:dyDescent="0.2"/>
    <row r="55050" ht="12.75" customHeight="1" x14ac:dyDescent="0.2"/>
    <row r="55054" ht="12.75" customHeight="1" x14ac:dyDescent="0.2"/>
    <row r="55058" ht="12.75" customHeight="1" x14ac:dyDescent="0.2"/>
    <row r="55062" ht="12.75" customHeight="1" x14ac:dyDescent="0.2"/>
    <row r="55066" ht="12.75" customHeight="1" x14ac:dyDescent="0.2"/>
    <row r="55070" ht="12.75" customHeight="1" x14ac:dyDescent="0.2"/>
    <row r="55074" ht="12.75" customHeight="1" x14ac:dyDescent="0.2"/>
    <row r="55078" ht="12.75" customHeight="1" x14ac:dyDescent="0.2"/>
    <row r="55082" ht="12.75" customHeight="1" x14ac:dyDescent="0.2"/>
    <row r="55086" ht="12.75" customHeight="1" x14ac:dyDescent="0.2"/>
    <row r="55090" ht="12.75" customHeight="1" x14ac:dyDescent="0.2"/>
    <row r="55094" ht="12.75" customHeight="1" x14ac:dyDescent="0.2"/>
    <row r="55098" ht="12.75" customHeight="1" x14ac:dyDescent="0.2"/>
    <row r="55102" ht="12.75" customHeight="1" x14ac:dyDescent="0.2"/>
    <row r="55106" ht="12.75" customHeight="1" x14ac:dyDescent="0.2"/>
    <row r="55110" ht="12.75" customHeight="1" x14ac:dyDescent="0.2"/>
    <row r="55114" ht="12.75" customHeight="1" x14ac:dyDescent="0.2"/>
    <row r="55118" ht="12.75" customHeight="1" x14ac:dyDescent="0.2"/>
    <row r="55122" ht="12.75" customHeight="1" x14ac:dyDescent="0.2"/>
    <row r="55126" ht="12.75" customHeight="1" x14ac:dyDescent="0.2"/>
    <row r="55130" ht="12.75" customHeight="1" x14ac:dyDescent="0.2"/>
    <row r="55134" ht="12.75" customHeight="1" x14ac:dyDescent="0.2"/>
    <row r="55138" ht="12.75" customHeight="1" x14ac:dyDescent="0.2"/>
    <row r="55142" ht="12.75" customHeight="1" x14ac:dyDescent="0.2"/>
    <row r="55146" ht="12.75" customHeight="1" x14ac:dyDescent="0.2"/>
    <row r="55150" ht="12.75" customHeight="1" x14ac:dyDescent="0.2"/>
    <row r="55154" ht="12.75" customHeight="1" x14ac:dyDescent="0.2"/>
    <row r="55158" ht="12.75" customHeight="1" x14ac:dyDescent="0.2"/>
    <row r="55162" ht="12.75" customHeight="1" x14ac:dyDescent="0.2"/>
    <row r="55166" ht="12.75" customHeight="1" x14ac:dyDescent="0.2"/>
    <row r="55170" ht="12.75" customHeight="1" x14ac:dyDescent="0.2"/>
    <row r="55174" ht="12.75" customHeight="1" x14ac:dyDescent="0.2"/>
    <row r="55178" ht="12.75" customHeight="1" x14ac:dyDescent="0.2"/>
    <row r="55182" ht="12.75" customHeight="1" x14ac:dyDescent="0.2"/>
    <row r="55186" ht="12.75" customHeight="1" x14ac:dyDescent="0.2"/>
    <row r="55190" ht="12.75" customHeight="1" x14ac:dyDescent="0.2"/>
    <row r="55194" ht="12.75" customHeight="1" x14ac:dyDescent="0.2"/>
    <row r="55198" ht="12.75" customHeight="1" x14ac:dyDescent="0.2"/>
    <row r="55202" ht="12.75" customHeight="1" x14ac:dyDescent="0.2"/>
    <row r="55206" ht="12.75" customHeight="1" x14ac:dyDescent="0.2"/>
    <row r="55210" ht="12.75" customHeight="1" x14ac:dyDescent="0.2"/>
    <row r="55214" ht="12.75" customHeight="1" x14ac:dyDescent="0.2"/>
    <row r="55218" ht="12.75" customHeight="1" x14ac:dyDescent="0.2"/>
    <row r="55222" ht="12.75" customHeight="1" x14ac:dyDescent="0.2"/>
    <row r="55226" ht="12.75" customHeight="1" x14ac:dyDescent="0.2"/>
    <row r="55230" ht="12.75" customHeight="1" x14ac:dyDescent="0.2"/>
    <row r="55234" ht="12.75" customHeight="1" x14ac:dyDescent="0.2"/>
    <row r="55238" ht="12.75" customHeight="1" x14ac:dyDescent="0.2"/>
    <row r="55242" ht="12.75" customHeight="1" x14ac:dyDescent="0.2"/>
    <row r="55246" ht="12.75" customHeight="1" x14ac:dyDescent="0.2"/>
    <row r="55250" ht="12.75" customHeight="1" x14ac:dyDescent="0.2"/>
    <row r="55254" ht="12.75" customHeight="1" x14ac:dyDescent="0.2"/>
    <row r="55258" ht="12.75" customHeight="1" x14ac:dyDescent="0.2"/>
    <row r="55262" ht="12.75" customHeight="1" x14ac:dyDescent="0.2"/>
    <row r="55266" ht="12.75" customHeight="1" x14ac:dyDescent="0.2"/>
    <row r="55270" ht="12.75" customHeight="1" x14ac:dyDescent="0.2"/>
    <row r="55274" ht="12.75" customHeight="1" x14ac:dyDescent="0.2"/>
    <row r="55278" ht="12.75" customHeight="1" x14ac:dyDescent="0.2"/>
    <row r="55282" ht="12.75" customHeight="1" x14ac:dyDescent="0.2"/>
    <row r="55286" ht="12.75" customHeight="1" x14ac:dyDescent="0.2"/>
    <row r="55290" ht="12.75" customHeight="1" x14ac:dyDescent="0.2"/>
    <row r="55294" ht="12.75" customHeight="1" x14ac:dyDescent="0.2"/>
    <row r="55298" ht="12.75" customHeight="1" x14ac:dyDescent="0.2"/>
    <row r="55302" ht="12.75" customHeight="1" x14ac:dyDescent="0.2"/>
    <row r="55306" ht="12.75" customHeight="1" x14ac:dyDescent="0.2"/>
    <row r="55310" ht="12.75" customHeight="1" x14ac:dyDescent="0.2"/>
    <row r="55314" ht="12.75" customHeight="1" x14ac:dyDescent="0.2"/>
    <row r="55318" ht="12.75" customHeight="1" x14ac:dyDescent="0.2"/>
    <row r="55322" ht="12.75" customHeight="1" x14ac:dyDescent="0.2"/>
    <row r="55326" ht="12.75" customHeight="1" x14ac:dyDescent="0.2"/>
    <row r="55330" ht="12.75" customHeight="1" x14ac:dyDescent="0.2"/>
    <row r="55334" ht="12.75" customHeight="1" x14ac:dyDescent="0.2"/>
    <row r="55338" ht="12.75" customHeight="1" x14ac:dyDescent="0.2"/>
    <row r="55342" ht="12.75" customHeight="1" x14ac:dyDescent="0.2"/>
    <row r="55346" ht="12.75" customHeight="1" x14ac:dyDescent="0.2"/>
    <row r="55350" ht="12.75" customHeight="1" x14ac:dyDescent="0.2"/>
    <row r="55354" ht="12.75" customHeight="1" x14ac:dyDescent="0.2"/>
    <row r="55358" ht="12.75" customHeight="1" x14ac:dyDescent="0.2"/>
    <row r="55362" ht="12.75" customHeight="1" x14ac:dyDescent="0.2"/>
    <row r="55366" ht="12.75" customHeight="1" x14ac:dyDescent="0.2"/>
    <row r="55370" ht="12.75" customHeight="1" x14ac:dyDescent="0.2"/>
    <row r="55374" ht="12.75" customHeight="1" x14ac:dyDescent="0.2"/>
    <row r="55378" ht="12.75" customHeight="1" x14ac:dyDescent="0.2"/>
    <row r="55382" ht="12.75" customHeight="1" x14ac:dyDescent="0.2"/>
    <row r="55386" ht="12.75" customHeight="1" x14ac:dyDescent="0.2"/>
    <row r="55390" ht="12.75" customHeight="1" x14ac:dyDescent="0.2"/>
    <row r="55394" ht="12.75" customHeight="1" x14ac:dyDescent="0.2"/>
    <row r="55398" ht="12.75" customHeight="1" x14ac:dyDescent="0.2"/>
    <row r="55402" ht="12.75" customHeight="1" x14ac:dyDescent="0.2"/>
    <row r="55406" ht="12.75" customHeight="1" x14ac:dyDescent="0.2"/>
    <row r="55410" ht="12.75" customHeight="1" x14ac:dyDescent="0.2"/>
    <row r="55414" ht="12.75" customHeight="1" x14ac:dyDescent="0.2"/>
    <row r="55418" ht="12.75" customHeight="1" x14ac:dyDescent="0.2"/>
    <row r="55422" ht="12.75" customHeight="1" x14ac:dyDescent="0.2"/>
    <row r="55426" ht="12.75" customHeight="1" x14ac:dyDescent="0.2"/>
    <row r="55430" ht="12.75" customHeight="1" x14ac:dyDescent="0.2"/>
    <row r="55434" ht="12.75" customHeight="1" x14ac:dyDescent="0.2"/>
    <row r="55438" ht="12.75" customHeight="1" x14ac:dyDescent="0.2"/>
    <row r="55442" ht="12.75" customHeight="1" x14ac:dyDescent="0.2"/>
    <row r="55446" ht="12.75" customHeight="1" x14ac:dyDescent="0.2"/>
    <row r="55450" ht="12.75" customHeight="1" x14ac:dyDescent="0.2"/>
    <row r="55454" ht="12.75" customHeight="1" x14ac:dyDescent="0.2"/>
    <row r="55458" ht="12.75" customHeight="1" x14ac:dyDescent="0.2"/>
    <row r="55462" ht="12.75" customHeight="1" x14ac:dyDescent="0.2"/>
    <row r="55466" ht="12.75" customHeight="1" x14ac:dyDescent="0.2"/>
    <row r="55470" ht="12.75" customHeight="1" x14ac:dyDescent="0.2"/>
    <row r="55474" ht="12.75" customHeight="1" x14ac:dyDescent="0.2"/>
    <row r="55478" ht="12.75" customHeight="1" x14ac:dyDescent="0.2"/>
    <row r="55482" ht="12.75" customHeight="1" x14ac:dyDescent="0.2"/>
    <row r="55486" ht="12.75" customHeight="1" x14ac:dyDescent="0.2"/>
    <row r="55490" ht="12.75" customHeight="1" x14ac:dyDescent="0.2"/>
    <row r="55494" ht="12.75" customHeight="1" x14ac:dyDescent="0.2"/>
    <row r="55498" ht="12.75" customHeight="1" x14ac:dyDescent="0.2"/>
    <row r="55502" ht="12.75" customHeight="1" x14ac:dyDescent="0.2"/>
    <row r="55506" ht="12.75" customHeight="1" x14ac:dyDescent="0.2"/>
    <row r="55510" ht="12.75" customHeight="1" x14ac:dyDescent="0.2"/>
    <row r="55514" ht="12.75" customHeight="1" x14ac:dyDescent="0.2"/>
    <row r="55518" ht="12.75" customHeight="1" x14ac:dyDescent="0.2"/>
    <row r="55522" ht="12.75" customHeight="1" x14ac:dyDescent="0.2"/>
    <row r="55526" ht="12.75" customHeight="1" x14ac:dyDescent="0.2"/>
    <row r="55530" ht="12.75" customHeight="1" x14ac:dyDescent="0.2"/>
    <row r="55534" ht="12.75" customHeight="1" x14ac:dyDescent="0.2"/>
    <row r="55538" ht="12.75" customHeight="1" x14ac:dyDescent="0.2"/>
    <row r="55542" ht="12.75" customHeight="1" x14ac:dyDescent="0.2"/>
    <row r="55546" ht="12.75" customHeight="1" x14ac:dyDescent="0.2"/>
    <row r="55550" ht="12.75" customHeight="1" x14ac:dyDescent="0.2"/>
    <row r="55554" ht="12.75" customHeight="1" x14ac:dyDescent="0.2"/>
    <row r="55558" ht="12.75" customHeight="1" x14ac:dyDescent="0.2"/>
    <row r="55562" ht="12.75" customHeight="1" x14ac:dyDescent="0.2"/>
    <row r="55566" ht="12.75" customHeight="1" x14ac:dyDescent="0.2"/>
    <row r="55570" ht="12.75" customHeight="1" x14ac:dyDescent="0.2"/>
    <row r="55574" ht="12.75" customHeight="1" x14ac:dyDescent="0.2"/>
    <row r="55578" ht="12.75" customHeight="1" x14ac:dyDescent="0.2"/>
    <row r="55582" ht="12.75" customHeight="1" x14ac:dyDescent="0.2"/>
    <row r="55586" ht="12.75" customHeight="1" x14ac:dyDescent="0.2"/>
    <row r="55590" ht="12.75" customHeight="1" x14ac:dyDescent="0.2"/>
    <row r="55594" ht="12.75" customHeight="1" x14ac:dyDescent="0.2"/>
    <row r="55598" ht="12.75" customHeight="1" x14ac:dyDescent="0.2"/>
    <row r="55602" ht="12.75" customHeight="1" x14ac:dyDescent="0.2"/>
    <row r="55606" ht="12.75" customHeight="1" x14ac:dyDescent="0.2"/>
    <row r="55610" ht="12.75" customHeight="1" x14ac:dyDescent="0.2"/>
    <row r="55614" ht="12.75" customHeight="1" x14ac:dyDescent="0.2"/>
    <row r="55618" ht="12.75" customHeight="1" x14ac:dyDescent="0.2"/>
    <row r="55622" ht="12.75" customHeight="1" x14ac:dyDescent="0.2"/>
    <row r="55626" ht="12.75" customHeight="1" x14ac:dyDescent="0.2"/>
    <row r="55630" ht="12.75" customHeight="1" x14ac:dyDescent="0.2"/>
    <row r="55634" ht="12.75" customHeight="1" x14ac:dyDescent="0.2"/>
    <row r="55638" ht="12.75" customHeight="1" x14ac:dyDescent="0.2"/>
    <row r="55642" ht="12.75" customHeight="1" x14ac:dyDescent="0.2"/>
    <row r="55646" ht="12.75" customHeight="1" x14ac:dyDescent="0.2"/>
    <row r="55650" ht="12.75" customHeight="1" x14ac:dyDescent="0.2"/>
    <row r="55654" ht="12.75" customHeight="1" x14ac:dyDescent="0.2"/>
    <row r="55658" ht="12.75" customHeight="1" x14ac:dyDescent="0.2"/>
    <row r="55662" ht="12.75" customHeight="1" x14ac:dyDescent="0.2"/>
    <row r="55666" ht="12.75" customHeight="1" x14ac:dyDescent="0.2"/>
    <row r="55670" ht="12.75" customHeight="1" x14ac:dyDescent="0.2"/>
    <row r="55674" ht="12.75" customHeight="1" x14ac:dyDescent="0.2"/>
    <row r="55678" ht="12.75" customHeight="1" x14ac:dyDescent="0.2"/>
    <row r="55682" ht="12.75" customHeight="1" x14ac:dyDescent="0.2"/>
    <row r="55686" ht="12.75" customHeight="1" x14ac:dyDescent="0.2"/>
    <row r="55690" ht="12.75" customHeight="1" x14ac:dyDescent="0.2"/>
    <row r="55694" ht="12.75" customHeight="1" x14ac:dyDescent="0.2"/>
    <row r="55698" ht="12.75" customHeight="1" x14ac:dyDescent="0.2"/>
    <row r="55702" ht="12.75" customHeight="1" x14ac:dyDescent="0.2"/>
    <row r="55706" ht="12.75" customHeight="1" x14ac:dyDescent="0.2"/>
    <row r="55710" ht="12.75" customHeight="1" x14ac:dyDescent="0.2"/>
    <row r="55714" ht="12.75" customHeight="1" x14ac:dyDescent="0.2"/>
    <row r="55718" ht="12.75" customHeight="1" x14ac:dyDescent="0.2"/>
    <row r="55722" ht="12.75" customHeight="1" x14ac:dyDescent="0.2"/>
    <row r="55726" ht="12.75" customHeight="1" x14ac:dyDescent="0.2"/>
    <row r="55730" ht="12.75" customHeight="1" x14ac:dyDescent="0.2"/>
    <row r="55734" ht="12.75" customHeight="1" x14ac:dyDescent="0.2"/>
    <row r="55738" ht="12.75" customHeight="1" x14ac:dyDescent="0.2"/>
    <row r="55742" ht="12.75" customHeight="1" x14ac:dyDescent="0.2"/>
    <row r="55746" ht="12.75" customHeight="1" x14ac:dyDescent="0.2"/>
    <row r="55750" ht="12.75" customHeight="1" x14ac:dyDescent="0.2"/>
    <row r="55754" ht="12.75" customHeight="1" x14ac:dyDescent="0.2"/>
    <row r="55758" ht="12.75" customHeight="1" x14ac:dyDescent="0.2"/>
    <row r="55762" ht="12.75" customHeight="1" x14ac:dyDescent="0.2"/>
    <row r="55766" ht="12.75" customHeight="1" x14ac:dyDescent="0.2"/>
    <row r="55770" ht="12.75" customHeight="1" x14ac:dyDescent="0.2"/>
    <row r="55774" ht="12.75" customHeight="1" x14ac:dyDescent="0.2"/>
    <row r="55778" ht="12.75" customHeight="1" x14ac:dyDescent="0.2"/>
    <row r="55782" ht="12.75" customHeight="1" x14ac:dyDescent="0.2"/>
    <row r="55786" ht="12.75" customHeight="1" x14ac:dyDescent="0.2"/>
    <row r="55790" ht="12.75" customHeight="1" x14ac:dyDescent="0.2"/>
    <row r="55794" ht="12.75" customHeight="1" x14ac:dyDescent="0.2"/>
    <row r="55798" ht="12.75" customHeight="1" x14ac:dyDescent="0.2"/>
    <row r="55802" ht="12.75" customHeight="1" x14ac:dyDescent="0.2"/>
    <row r="55806" ht="12.75" customHeight="1" x14ac:dyDescent="0.2"/>
    <row r="55810" ht="12.75" customHeight="1" x14ac:dyDescent="0.2"/>
    <row r="55814" ht="12.75" customHeight="1" x14ac:dyDescent="0.2"/>
    <row r="55818" ht="12.75" customHeight="1" x14ac:dyDescent="0.2"/>
    <row r="55822" ht="12.75" customHeight="1" x14ac:dyDescent="0.2"/>
    <row r="55826" ht="12.75" customHeight="1" x14ac:dyDescent="0.2"/>
    <row r="55830" ht="12.75" customHeight="1" x14ac:dyDescent="0.2"/>
    <row r="55834" ht="12.75" customHeight="1" x14ac:dyDescent="0.2"/>
    <row r="55838" ht="12.75" customHeight="1" x14ac:dyDescent="0.2"/>
    <row r="55842" ht="12.75" customHeight="1" x14ac:dyDescent="0.2"/>
    <row r="55846" ht="12.75" customHeight="1" x14ac:dyDescent="0.2"/>
    <row r="55850" ht="12.75" customHeight="1" x14ac:dyDescent="0.2"/>
    <row r="55854" ht="12.75" customHeight="1" x14ac:dyDescent="0.2"/>
    <row r="55858" ht="12.75" customHeight="1" x14ac:dyDescent="0.2"/>
    <row r="55862" ht="12.75" customHeight="1" x14ac:dyDescent="0.2"/>
    <row r="55866" ht="12.75" customHeight="1" x14ac:dyDescent="0.2"/>
    <row r="55870" ht="12.75" customHeight="1" x14ac:dyDescent="0.2"/>
    <row r="55874" ht="12.75" customHeight="1" x14ac:dyDescent="0.2"/>
    <row r="55878" ht="12.75" customHeight="1" x14ac:dyDescent="0.2"/>
    <row r="55882" ht="12.75" customHeight="1" x14ac:dyDescent="0.2"/>
    <row r="55886" ht="12.75" customHeight="1" x14ac:dyDescent="0.2"/>
    <row r="55890" ht="12.75" customHeight="1" x14ac:dyDescent="0.2"/>
    <row r="55894" ht="12.75" customHeight="1" x14ac:dyDescent="0.2"/>
    <row r="55898" ht="12.75" customHeight="1" x14ac:dyDescent="0.2"/>
    <row r="55902" ht="12.75" customHeight="1" x14ac:dyDescent="0.2"/>
    <row r="55906" ht="12.75" customHeight="1" x14ac:dyDescent="0.2"/>
    <row r="55910" ht="12.75" customHeight="1" x14ac:dyDescent="0.2"/>
    <row r="55914" ht="12.75" customHeight="1" x14ac:dyDescent="0.2"/>
    <row r="55918" ht="12.75" customHeight="1" x14ac:dyDescent="0.2"/>
    <row r="55922" ht="12.75" customHeight="1" x14ac:dyDescent="0.2"/>
    <row r="55926" ht="12.75" customHeight="1" x14ac:dyDescent="0.2"/>
    <row r="55930" ht="12.75" customHeight="1" x14ac:dyDescent="0.2"/>
    <row r="55934" ht="12.75" customHeight="1" x14ac:dyDescent="0.2"/>
    <row r="55938" ht="12.75" customHeight="1" x14ac:dyDescent="0.2"/>
    <row r="55942" ht="12.75" customHeight="1" x14ac:dyDescent="0.2"/>
    <row r="55946" ht="12.75" customHeight="1" x14ac:dyDescent="0.2"/>
    <row r="55950" ht="12.75" customHeight="1" x14ac:dyDescent="0.2"/>
    <row r="55954" ht="12.75" customHeight="1" x14ac:dyDescent="0.2"/>
    <row r="55958" ht="12.75" customHeight="1" x14ac:dyDescent="0.2"/>
    <row r="55962" ht="12.75" customHeight="1" x14ac:dyDescent="0.2"/>
    <row r="55966" ht="12.75" customHeight="1" x14ac:dyDescent="0.2"/>
    <row r="55970" ht="12.75" customHeight="1" x14ac:dyDescent="0.2"/>
    <row r="55974" ht="12.75" customHeight="1" x14ac:dyDescent="0.2"/>
    <row r="55978" ht="12.75" customHeight="1" x14ac:dyDescent="0.2"/>
    <row r="55982" ht="12.75" customHeight="1" x14ac:dyDescent="0.2"/>
    <row r="55986" ht="12.75" customHeight="1" x14ac:dyDescent="0.2"/>
    <row r="55990" ht="12.75" customHeight="1" x14ac:dyDescent="0.2"/>
    <row r="55994" ht="12.75" customHeight="1" x14ac:dyDescent="0.2"/>
    <row r="55998" ht="12.75" customHeight="1" x14ac:dyDescent="0.2"/>
    <row r="56002" ht="12.75" customHeight="1" x14ac:dyDescent="0.2"/>
    <row r="56006" ht="12.75" customHeight="1" x14ac:dyDescent="0.2"/>
    <row r="56010" ht="12.75" customHeight="1" x14ac:dyDescent="0.2"/>
    <row r="56014" ht="12.75" customHeight="1" x14ac:dyDescent="0.2"/>
    <row r="56018" ht="12.75" customHeight="1" x14ac:dyDescent="0.2"/>
    <row r="56022" ht="12.75" customHeight="1" x14ac:dyDescent="0.2"/>
    <row r="56026" ht="12.75" customHeight="1" x14ac:dyDescent="0.2"/>
    <row r="56030" ht="12.75" customHeight="1" x14ac:dyDescent="0.2"/>
    <row r="56034" ht="12.75" customHeight="1" x14ac:dyDescent="0.2"/>
    <row r="56038" ht="12.75" customHeight="1" x14ac:dyDescent="0.2"/>
    <row r="56042" ht="12.75" customHeight="1" x14ac:dyDescent="0.2"/>
    <row r="56046" ht="12.75" customHeight="1" x14ac:dyDescent="0.2"/>
    <row r="56050" ht="12.75" customHeight="1" x14ac:dyDescent="0.2"/>
    <row r="56054" ht="12.75" customHeight="1" x14ac:dyDescent="0.2"/>
    <row r="56058" ht="12.75" customHeight="1" x14ac:dyDescent="0.2"/>
    <row r="56062" ht="12.75" customHeight="1" x14ac:dyDescent="0.2"/>
    <row r="56066" ht="12.75" customHeight="1" x14ac:dyDescent="0.2"/>
    <row r="56070" ht="12.75" customHeight="1" x14ac:dyDescent="0.2"/>
    <row r="56074" ht="12.75" customHeight="1" x14ac:dyDescent="0.2"/>
    <row r="56078" ht="12.75" customHeight="1" x14ac:dyDescent="0.2"/>
    <row r="56082" ht="12.75" customHeight="1" x14ac:dyDescent="0.2"/>
    <row r="56086" ht="12.75" customHeight="1" x14ac:dyDescent="0.2"/>
    <row r="56090" ht="12.75" customHeight="1" x14ac:dyDescent="0.2"/>
    <row r="56094" ht="12.75" customHeight="1" x14ac:dyDescent="0.2"/>
    <row r="56098" ht="12.75" customHeight="1" x14ac:dyDescent="0.2"/>
    <row r="56102" ht="12.75" customHeight="1" x14ac:dyDescent="0.2"/>
    <row r="56106" ht="12.75" customHeight="1" x14ac:dyDescent="0.2"/>
    <row r="56110" ht="12.75" customHeight="1" x14ac:dyDescent="0.2"/>
    <row r="56114" ht="12.75" customHeight="1" x14ac:dyDescent="0.2"/>
    <row r="56118" ht="12.75" customHeight="1" x14ac:dyDescent="0.2"/>
    <row r="56122" ht="12.75" customHeight="1" x14ac:dyDescent="0.2"/>
    <row r="56126" ht="12.75" customHeight="1" x14ac:dyDescent="0.2"/>
    <row r="56130" ht="12.75" customHeight="1" x14ac:dyDescent="0.2"/>
    <row r="56134" ht="12.75" customHeight="1" x14ac:dyDescent="0.2"/>
    <row r="56138" ht="12.75" customHeight="1" x14ac:dyDescent="0.2"/>
    <row r="56142" ht="12.75" customHeight="1" x14ac:dyDescent="0.2"/>
    <row r="56146" ht="12.75" customHeight="1" x14ac:dyDescent="0.2"/>
    <row r="56150" ht="12.75" customHeight="1" x14ac:dyDescent="0.2"/>
    <row r="56154" ht="12.75" customHeight="1" x14ac:dyDescent="0.2"/>
    <row r="56158" ht="12.75" customHeight="1" x14ac:dyDescent="0.2"/>
    <row r="56162" ht="12.75" customHeight="1" x14ac:dyDescent="0.2"/>
    <row r="56166" ht="12.75" customHeight="1" x14ac:dyDescent="0.2"/>
    <row r="56170" ht="12.75" customHeight="1" x14ac:dyDescent="0.2"/>
    <row r="56174" ht="12.75" customHeight="1" x14ac:dyDescent="0.2"/>
    <row r="56178" ht="12.75" customHeight="1" x14ac:dyDescent="0.2"/>
    <row r="56182" ht="12.75" customHeight="1" x14ac:dyDescent="0.2"/>
    <row r="56186" ht="12.75" customHeight="1" x14ac:dyDescent="0.2"/>
    <row r="56190" ht="12.75" customHeight="1" x14ac:dyDescent="0.2"/>
    <row r="56194" ht="12.75" customHeight="1" x14ac:dyDescent="0.2"/>
    <row r="56198" ht="12.75" customHeight="1" x14ac:dyDescent="0.2"/>
    <row r="56202" ht="12.75" customHeight="1" x14ac:dyDescent="0.2"/>
    <row r="56206" ht="12.75" customHeight="1" x14ac:dyDescent="0.2"/>
    <row r="56210" ht="12.75" customHeight="1" x14ac:dyDescent="0.2"/>
    <row r="56214" ht="12.75" customHeight="1" x14ac:dyDescent="0.2"/>
    <row r="56218" ht="12.75" customHeight="1" x14ac:dyDescent="0.2"/>
    <row r="56222" ht="12.75" customHeight="1" x14ac:dyDescent="0.2"/>
    <row r="56226" ht="12.75" customHeight="1" x14ac:dyDescent="0.2"/>
    <row r="56230" ht="12.75" customHeight="1" x14ac:dyDescent="0.2"/>
    <row r="56234" ht="12.75" customHeight="1" x14ac:dyDescent="0.2"/>
    <row r="56238" ht="12.75" customHeight="1" x14ac:dyDescent="0.2"/>
    <row r="56242" ht="12.75" customHeight="1" x14ac:dyDescent="0.2"/>
    <row r="56246" ht="12.75" customHeight="1" x14ac:dyDescent="0.2"/>
    <row r="56250" ht="12.75" customHeight="1" x14ac:dyDescent="0.2"/>
    <row r="56254" ht="12.75" customHeight="1" x14ac:dyDescent="0.2"/>
    <row r="56258" ht="12.75" customHeight="1" x14ac:dyDescent="0.2"/>
    <row r="56262" ht="12.75" customHeight="1" x14ac:dyDescent="0.2"/>
    <row r="56266" ht="12.75" customHeight="1" x14ac:dyDescent="0.2"/>
    <row r="56270" ht="12.75" customHeight="1" x14ac:dyDescent="0.2"/>
    <row r="56274" ht="12.75" customHeight="1" x14ac:dyDescent="0.2"/>
    <row r="56278" ht="12.75" customHeight="1" x14ac:dyDescent="0.2"/>
    <row r="56282" ht="12.75" customHeight="1" x14ac:dyDescent="0.2"/>
    <row r="56286" ht="12.75" customHeight="1" x14ac:dyDescent="0.2"/>
    <row r="56290" ht="12.75" customHeight="1" x14ac:dyDescent="0.2"/>
    <row r="56294" ht="12.75" customHeight="1" x14ac:dyDescent="0.2"/>
    <row r="56298" ht="12.75" customHeight="1" x14ac:dyDescent="0.2"/>
    <row r="56302" ht="12.75" customHeight="1" x14ac:dyDescent="0.2"/>
    <row r="56306" ht="12.75" customHeight="1" x14ac:dyDescent="0.2"/>
    <row r="56310" ht="12.75" customHeight="1" x14ac:dyDescent="0.2"/>
    <row r="56314" ht="12.75" customHeight="1" x14ac:dyDescent="0.2"/>
    <row r="56318" ht="12.75" customHeight="1" x14ac:dyDescent="0.2"/>
    <row r="56322" ht="12.75" customHeight="1" x14ac:dyDescent="0.2"/>
    <row r="56326" ht="12.75" customHeight="1" x14ac:dyDescent="0.2"/>
    <row r="56330" ht="12.75" customHeight="1" x14ac:dyDescent="0.2"/>
    <row r="56334" ht="12.75" customHeight="1" x14ac:dyDescent="0.2"/>
    <row r="56338" ht="12.75" customHeight="1" x14ac:dyDescent="0.2"/>
    <row r="56342" ht="12.75" customHeight="1" x14ac:dyDescent="0.2"/>
    <row r="56346" ht="12.75" customHeight="1" x14ac:dyDescent="0.2"/>
    <row r="56350" ht="12.75" customHeight="1" x14ac:dyDescent="0.2"/>
    <row r="56354" ht="12.75" customHeight="1" x14ac:dyDescent="0.2"/>
    <row r="56358" ht="12.75" customHeight="1" x14ac:dyDescent="0.2"/>
    <row r="56362" ht="12.75" customHeight="1" x14ac:dyDescent="0.2"/>
    <row r="56366" ht="12.75" customHeight="1" x14ac:dyDescent="0.2"/>
    <row r="56370" ht="12.75" customHeight="1" x14ac:dyDescent="0.2"/>
    <row r="56374" ht="12.75" customHeight="1" x14ac:dyDescent="0.2"/>
    <row r="56378" ht="12.75" customHeight="1" x14ac:dyDescent="0.2"/>
    <row r="56382" ht="12.75" customHeight="1" x14ac:dyDescent="0.2"/>
    <row r="56386" ht="12.75" customHeight="1" x14ac:dyDescent="0.2"/>
    <row r="56390" ht="12.75" customHeight="1" x14ac:dyDescent="0.2"/>
    <row r="56394" ht="12.75" customHeight="1" x14ac:dyDescent="0.2"/>
    <row r="56398" ht="12.75" customHeight="1" x14ac:dyDescent="0.2"/>
    <row r="56402" ht="12.75" customHeight="1" x14ac:dyDescent="0.2"/>
    <row r="56406" ht="12.75" customHeight="1" x14ac:dyDescent="0.2"/>
    <row r="56410" ht="12.75" customHeight="1" x14ac:dyDescent="0.2"/>
    <row r="56414" ht="12.75" customHeight="1" x14ac:dyDescent="0.2"/>
    <row r="56418" ht="12.75" customHeight="1" x14ac:dyDescent="0.2"/>
    <row r="56422" ht="12.75" customHeight="1" x14ac:dyDescent="0.2"/>
    <row r="56426" ht="12.75" customHeight="1" x14ac:dyDescent="0.2"/>
    <row r="56430" ht="12.75" customHeight="1" x14ac:dyDescent="0.2"/>
    <row r="56434" ht="12.75" customHeight="1" x14ac:dyDescent="0.2"/>
    <row r="56438" ht="12.75" customHeight="1" x14ac:dyDescent="0.2"/>
    <row r="56442" ht="12.75" customHeight="1" x14ac:dyDescent="0.2"/>
    <row r="56446" ht="12.75" customHeight="1" x14ac:dyDescent="0.2"/>
    <row r="56450" ht="12.75" customHeight="1" x14ac:dyDescent="0.2"/>
    <row r="56454" ht="12.75" customHeight="1" x14ac:dyDescent="0.2"/>
    <row r="56458" ht="12.75" customHeight="1" x14ac:dyDescent="0.2"/>
    <row r="56462" ht="12.75" customHeight="1" x14ac:dyDescent="0.2"/>
    <row r="56466" ht="12.75" customHeight="1" x14ac:dyDescent="0.2"/>
    <row r="56470" ht="12.75" customHeight="1" x14ac:dyDescent="0.2"/>
    <row r="56474" ht="12.75" customHeight="1" x14ac:dyDescent="0.2"/>
    <row r="56478" ht="12.75" customHeight="1" x14ac:dyDescent="0.2"/>
    <row r="56482" ht="12.75" customHeight="1" x14ac:dyDescent="0.2"/>
    <row r="56486" ht="12.75" customHeight="1" x14ac:dyDescent="0.2"/>
    <row r="56490" ht="12.75" customHeight="1" x14ac:dyDescent="0.2"/>
    <row r="56494" ht="12.75" customHeight="1" x14ac:dyDescent="0.2"/>
    <row r="56498" ht="12.75" customHeight="1" x14ac:dyDescent="0.2"/>
    <row r="56502" ht="12.75" customHeight="1" x14ac:dyDescent="0.2"/>
    <row r="56506" ht="12.75" customHeight="1" x14ac:dyDescent="0.2"/>
    <row r="56510" ht="12.75" customHeight="1" x14ac:dyDescent="0.2"/>
    <row r="56514" ht="12.75" customHeight="1" x14ac:dyDescent="0.2"/>
    <row r="56518" ht="12.75" customHeight="1" x14ac:dyDescent="0.2"/>
    <row r="56522" ht="12.75" customHeight="1" x14ac:dyDescent="0.2"/>
    <row r="56526" ht="12.75" customHeight="1" x14ac:dyDescent="0.2"/>
    <row r="56530" ht="12.75" customHeight="1" x14ac:dyDescent="0.2"/>
    <row r="56534" ht="12.75" customHeight="1" x14ac:dyDescent="0.2"/>
    <row r="56538" ht="12.75" customHeight="1" x14ac:dyDescent="0.2"/>
    <row r="56542" ht="12.75" customHeight="1" x14ac:dyDescent="0.2"/>
    <row r="56546" ht="12.75" customHeight="1" x14ac:dyDescent="0.2"/>
    <row r="56550" ht="12.75" customHeight="1" x14ac:dyDescent="0.2"/>
    <row r="56554" ht="12.75" customHeight="1" x14ac:dyDescent="0.2"/>
    <row r="56558" ht="12.75" customHeight="1" x14ac:dyDescent="0.2"/>
    <row r="56562" ht="12.75" customHeight="1" x14ac:dyDescent="0.2"/>
    <row r="56566" ht="12.75" customHeight="1" x14ac:dyDescent="0.2"/>
    <row r="56570" ht="12.75" customHeight="1" x14ac:dyDescent="0.2"/>
    <row r="56574" ht="12.75" customHeight="1" x14ac:dyDescent="0.2"/>
    <row r="56578" ht="12.75" customHeight="1" x14ac:dyDescent="0.2"/>
    <row r="56582" ht="12.75" customHeight="1" x14ac:dyDescent="0.2"/>
    <row r="56586" ht="12.75" customHeight="1" x14ac:dyDescent="0.2"/>
    <row r="56590" ht="12.75" customHeight="1" x14ac:dyDescent="0.2"/>
    <row r="56594" ht="12.75" customHeight="1" x14ac:dyDescent="0.2"/>
    <row r="56598" ht="12.75" customHeight="1" x14ac:dyDescent="0.2"/>
    <row r="56602" ht="12.75" customHeight="1" x14ac:dyDescent="0.2"/>
    <row r="56606" ht="12.75" customHeight="1" x14ac:dyDescent="0.2"/>
    <row r="56610" ht="12.75" customHeight="1" x14ac:dyDescent="0.2"/>
    <row r="56614" ht="12.75" customHeight="1" x14ac:dyDescent="0.2"/>
    <row r="56618" ht="12.75" customHeight="1" x14ac:dyDescent="0.2"/>
    <row r="56622" ht="12.75" customHeight="1" x14ac:dyDescent="0.2"/>
    <row r="56626" ht="12.75" customHeight="1" x14ac:dyDescent="0.2"/>
    <row r="56630" ht="12.75" customHeight="1" x14ac:dyDescent="0.2"/>
    <row r="56634" ht="12.75" customHeight="1" x14ac:dyDescent="0.2"/>
    <row r="56638" ht="12.75" customHeight="1" x14ac:dyDescent="0.2"/>
    <row r="56642" ht="12.75" customHeight="1" x14ac:dyDescent="0.2"/>
    <row r="56646" ht="12.75" customHeight="1" x14ac:dyDescent="0.2"/>
    <row r="56650" ht="12.75" customHeight="1" x14ac:dyDescent="0.2"/>
    <row r="56654" ht="12.75" customHeight="1" x14ac:dyDescent="0.2"/>
    <row r="56658" ht="12.75" customHeight="1" x14ac:dyDescent="0.2"/>
    <row r="56662" ht="12.75" customHeight="1" x14ac:dyDescent="0.2"/>
    <row r="56666" ht="12.75" customHeight="1" x14ac:dyDescent="0.2"/>
    <row r="56670" ht="12.75" customHeight="1" x14ac:dyDescent="0.2"/>
    <row r="56674" ht="12.75" customHeight="1" x14ac:dyDescent="0.2"/>
    <row r="56678" ht="12.75" customHeight="1" x14ac:dyDescent="0.2"/>
    <row r="56682" ht="12.75" customHeight="1" x14ac:dyDescent="0.2"/>
    <row r="56686" ht="12.75" customHeight="1" x14ac:dyDescent="0.2"/>
    <row r="56690" ht="12.75" customHeight="1" x14ac:dyDescent="0.2"/>
    <row r="56694" ht="12.75" customHeight="1" x14ac:dyDescent="0.2"/>
    <row r="56698" ht="12.75" customHeight="1" x14ac:dyDescent="0.2"/>
    <row r="56702" ht="12.75" customHeight="1" x14ac:dyDescent="0.2"/>
    <row r="56706" ht="12.75" customHeight="1" x14ac:dyDescent="0.2"/>
    <row r="56710" ht="12.75" customHeight="1" x14ac:dyDescent="0.2"/>
    <row r="56714" ht="12.75" customHeight="1" x14ac:dyDescent="0.2"/>
    <row r="56718" ht="12.75" customHeight="1" x14ac:dyDescent="0.2"/>
    <row r="56722" ht="12.75" customHeight="1" x14ac:dyDescent="0.2"/>
    <row r="56726" ht="12.75" customHeight="1" x14ac:dyDescent="0.2"/>
    <row r="56730" ht="12.75" customHeight="1" x14ac:dyDescent="0.2"/>
    <row r="56734" ht="12.75" customHeight="1" x14ac:dyDescent="0.2"/>
    <row r="56738" ht="12.75" customHeight="1" x14ac:dyDescent="0.2"/>
    <row r="56742" ht="12.75" customHeight="1" x14ac:dyDescent="0.2"/>
    <row r="56746" ht="12.75" customHeight="1" x14ac:dyDescent="0.2"/>
    <row r="56750" ht="12.75" customHeight="1" x14ac:dyDescent="0.2"/>
    <row r="56754" ht="12.75" customHeight="1" x14ac:dyDescent="0.2"/>
    <row r="56758" ht="12.75" customHeight="1" x14ac:dyDescent="0.2"/>
    <row r="56762" ht="12.75" customHeight="1" x14ac:dyDescent="0.2"/>
    <row r="56766" ht="12.75" customHeight="1" x14ac:dyDescent="0.2"/>
    <row r="56770" ht="12.75" customHeight="1" x14ac:dyDescent="0.2"/>
    <row r="56774" ht="12.75" customHeight="1" x14ac:dyDescent="0.2"/>
    <row r="56778" ht="12.75" customHeight="1" x14ac:dyDescent="0.2"/>
    <row r="56782" ht="12.75" customHeight="1" x14ac:dyDescent="0.2"/>
    <row r="56786" ht="12.75" customHeight="1" x14ac:dyDescent="0.2"/>
    <row r="56790" ht="12.75" customHeight="1" x14ac:dyDescent="0.2"/>
    <row r="56794" ht="12.75" customHeight="1" x14ac:dyDescent="0.2"/>
    <row r="56798" ht="12.75" customHeight="1" x14ac:dyDescent="0.2"/>
    <row r="56802" ht="12.75" customHeight="1" x14ac:dyDescent="0.2"/>
    <row r="56806" ht="12.75" customHeight="1" x14ac:dyDescent="0.2"/>
    <row r="56810" ht="12.75" customHeight="1" x14ac:dyDescent="0.2"/>
    <row r="56814" ht="12.75" customHeight="1" x14ac:dyDescent="0.2"/>
    <row r="56818" ht="12.75" customHeight="1" x14ac:dyDescent="0.2"/>
    <row r="56822" ht="12.75" customHeight="1" x14ac:dyDescent="0.2"/>
    <row r="56826" ht="12.75" customHeight="1" x14ac:dyDescent="0.2"/>
    <row r="56830" ht="12.75" customHeight="1" x14ac:dyDescent="0.2"/>
    <row r="56834" ht="12.75" customHeight="1" x14ac:dyDescent="0.2"/>
    <row r="56838" ht="12.75" customHeight="1" x14ac:dyDescent="0.2"/>
    <row r="56842" ht="12.75" customHeight="1" x14ac:dyDescent="0.2"/>
    <row r="56846" ht="12.75" customHeight="1" x14ac:dyDescent="0.2"/>
    <row r="56850" ht="12.75" customHeight="1" x14ac:dyDescent="0.2"/>
    <row r="56854" ht="12.75" customHeight="1" x14ac:dyDescent="0.2"/>
    <row r="56858" ht="12.75" customHeight="1" x14ac:dyDescent="0.2"/>
    <row r="56862" ht="12.75" customHeight="1" x14ac:dyDescent="0.2"/>
    <row r="56866" ht="12.75" customHeight="1" x14ac:dyDescent="0.2"/>
    <row r="56870" ht="12.75" customHeight="1" x14ac:dyDescent="0.2"/>
    <row r="56874" ht="12.75" customHeight="1" x14ac:dyDescent="0.2"/>
    <row r="56878" ht="12.75" customHeight="1" x14ac:dyDescent="0.2"/>
    <row r="56882" ht="12.75" customHeight="1" x14ac:dyDescent="0.2"/>
    <row r="56886" ht="12.75" customHeight="1" x14ac:dyDescent="0.2"/>
    <row r="56890" ht="12.75" customHeight="1" x14ac:dyDescent="0.2"/>
    <row r="56894" ht="12.75" customHeight="1" x14ac:dyDescent="0.2"/>
    <row r="56898" ht="12.75" customHeight="1" x14ac:dyDescent="0.2"/>
    <row r="56902" ht="12.75" customHeight="1" x14ac:dyDescent="0.2"/>
    <row r="56906" ht="12.75" customHeight="1" x14ac:dyDescent="0.2"/>
    <row r="56910" ht="12.75" customHeight="1" x14ac:dyDescent="0.2"/>
    <row r="56914" ht="12.75" customHeight="1" x14ac:dyDescent="0.2"/>
    <row r="56918" ht="12.75" customHeight="1" x14ac:dyDescent="0.2"/>
    <row r="56922" ht="12.75" customHeight="1" x14ac:dyDescent="0.2"/>
    <row r="56926" ht="12.75" customHeight="1" x14ac:dyDescent="0.2"/>
    <row r="56930" ht="12.75" customHeight="1" x14ac:dyDescent="0.2"/>
    <row r="56934" ht="12.75" customHeight="1" x14ac:dyDescent="0.2"/>
    <row r="56938" ht="12.75" customHeight="1" x14ac:dyDescent="0.2"/>
    <row r="56942" ht="12.75" customHeight="1" x14ac:dyDescent="0.2"/>
    <row r="56946" ht="12.75" customHeight="1" x14ac:dyDescent="0.2"/>
    <row r="56950" ht="12.75" customHeight="1" x14ac:dyDescent="0.2"/>
    <row r="56954" ht="12.75" customHeight="1" x14ac:dyDescent="0.2"/>
    <row r="56958" ht="12.75" customHeight="1" x14ac:dyDescent="0.2"/>
    <row r="56962" ht="12.75" customHeight="1" x14ac:dyDescent="0.2"/>
    <row r="56966" ht="12.75" customHeight="1" x14ac:dyDescent="0.2"/>
    <row r="56970" ht="12.75" customHeight="1" x14ac:dyDescent="0.2"/>
    <row r="56974" ht="12.75" customHeight="1" x14ac:dyDescent="0.2"/>
    <row r="56978" ht="12.75" customHeight="1" x14ac:dyDescent="0.2"/>
    <row r="56982" ht="12.75" customHeight="1" x14ac:dyDescent="0.2"/>
    <row r="56986" ht="12.75" customHeight="1" x14ac:dyDescent="0.2"/>
    <row r="56990" ht="12.75" customHeight="1" x14ac:dyDescent="0.2"/>
    <row r="56994" ht="12.75" customHeight="1" x14ac:dyDescent="0.2"/>
    <row r="56998" ht="12.75" customHeight="1" x14ac:dyDescent="0.2"/>
    <row r="57002" ht="12.75" customHeight="1" x14ac:dyDescent="0.2"/>
    <row r="57006" ht="12.75" customHeight="1" x14ac:dyDescent="0.2"/>
    <row r="57010" ht="12.75" customHeight="1" x14ac:dyDescent="0.2"/>
    <row r="57014" ht="12.75" customHeight="1" x14ac:dyDescent="0.2"/>
    <row r="57018" ht="12.75" customHeight="1" x14ac:dyDescent="0.2"/>
    <row r="57022" ht="12.75" customHeight="1" x14ac:dyDescent="0.2"/>
    <row r="57026" ht="12.75" customHeight="1" x14ac:dyDescent="0.2"/>
    <row r="57030" ht="12.75" customHeight="1" x14ac:dyDescent="0.2"/>
    <row r="57034" ht="12.75" customHeight="1" x14ac:dyDescent="0.2"/>
    <row r="57038" ht="12.75" customHeight="1" x14ac:dyDescent="0.2"/>
    <row r="57042" ht="12.75" customHeight="1" x14ac:dyDescent="0.2"/>
    <row r="57046" ht="12.75" customHeight="1" x14ac:dyDescent="0.2"/>
    <row r="57050" ht="12.75" customHeight="1" x14ac:dyDescent="0.2"/>
    <row r="57054" ht="12.75" customHeight="1" x14ac:dyDescent="0.2"/>
    <row r="57058" ht="12.75" customHeight="1" x14ac:dyDescent="0.2"/>
    <row r="57062" ht="12.75" customHeight="1" x14ac:dyDescent="0.2"/>
    <row r="57066" ht="12.75" customHeight="1" x14ac:dyDescent="0.2"/>
    <row r="57070" ht="12.75" customHeight="1" x14ac:dyDescent="0.2"/>
    <row r="57074" ht="12.75" customHeight="1" x14ac:dyDescent="0.2"/>
    <row r="57078" ht="12.75" customHeight="1" x14ac:dyDescent="0.2"/>
    <row r="57082" ht="12.75" customHeight="1" x14ac:dyDescent="0.2"/>
    <row r="57086" ht="12.75" customHeight="1" x14ac:dyDescent="0.2"/>
    <row r="57090" ht="12.75" customHeight="1" x14ac:dyDescent="0.2"/>
    <row r="57094" ht="12.75" customHeight="1" x14ac:dyDescent="0.2"/>
    <row r="57098" ht="12.75" customHeight="1" x14ac:dyDescent="0.2"/>
    <row r="57102" ht="12.75" customHeight="1" x14ac:dyDescent="0.2"/>
    <row r="57106" ht="12.75" customHeight="1" x14ac:dyDescent="0.2"/>
    <row r="57110" ht="12.75" customHeight="1" x14ac:dyDescent="0.2"/>
    <row r="57114" ht="12.75" customHeight="1" x14ac:dyDescent="0.2"/>
    <row r="57118" ht="12.75" customHeight="1" x14ac:dyDescent="0.2"/>
    <row r="57122" ht="12.75" customHeight="1" x14ac:dyDescent="0.2"/>
    <row r="57126" ht="12.75" customHeight="1" x14ac:dyDescent="0.2"/>
    <row r="57130" ht="12.75" customHeight="1" x14ac:dyDescent="0.2"/>
    <row r="57134" ht="12.75" customHeight="1" x14ac:dyDescent="0.2"/>
    <row r="57138" ht="12.75" customHeight="1" x14ac:dyDescent="0.2"/>
    <row r="57142" ht="12.75" customHeight="1" x14ac:dyDescent="0.2"/>
    <row r="57146" ht="12.75" customHeight="1" x14ac:dyDescent="0.2"/>
    <row r="57150" ht="12.75" customHeight="1" x14ac:dyDescent="0.2"/>
    <row r="57154" ht="12.75" customHeight="1" x14ac:dyDescent="0.2"/>
    <row r="57158" ht="12.75" customHeight="1" x14ac:dyDescent="0.2"/>
    <row r="57162" ht="12.75" customHeight="1" x14ac:dyDescent="0.2"/>
    <row r="57166" ht="12.75" customHeight="1" x14ac:dyDescent="0.2"/>
    <row r="57170" ht="12.75" customHeight="1" x14ac:dyDescent="0.2"/>
    <row r="57174" ht="12.75" customHeight="1" x14ac:dyDescent="0.2"/>
    <row r="57178" ht="12.75" customHeight="1" x14ac:dyDescent="0.2"/>
    <row r="57182" ht="12.75" customHeight="1" x14ac:dyDescent="0.2"/>
    <row r="57186" ht="12.75" customHeight="1" x14ac:dyDescent="0.2"/>
    <row r="57190" ht="12.75" customHeight="1" x14ac:dyDescent="0.2"/>
    <row r="57194" ht="12.75" customHeight="1" x14ac:dyDescent="0.2"/>
    <row r="57198" ht="12.75" customHeight="1" x14ac:dyDescent="0.2"/>
    <row r="57202" ht="12.75" customHeight="1" x14ac:dyDescent="0.2"/>
    <row r="57206" ht="12.75" customHeight="1" x14ac:dyDescent="0.2"/>
    <row r="57210" ht="12.75" customHeight="1" x14ac:dyDescent="0.2"/>
    <row r="57214" ht="12.75" customHeight="1" x14ac:dyDescent="0.2"/>
    <row r="57218" ht="12.75" customHeight="1" x14ac:dyDescent="0.2"/>
    <row r="57222" ht="12.75" customHeight="1" x14ac:dyDescent="0.2"/>
    <row r="57226" ht="12.75" customHeight="1" x14ac:dyDescent="0.2"/>
    <row r="57230" ht="12.75" customHeight="1" x14ac:dyDescent="0.2"/>
    <row r="57234" ht="12.75" customHeight="1" x14ac:dyDescent="0.2"/>
    <row r="57238" ht="12.75" customHeight="1" x14ac:dyDescent="0.2"/>
    <row r="57242" ht="12.75" customHeight="1" x14ac:dyDescent="0.2"/>
    <row r="57246" ht="12.75" customHeight="1" x14ac:dyDescent="0.2"/>
    <row r="57250" ht="12.75" customHeight="1" x14ac:dyDescent="0.2"/>
    <row r="57254" ht="12.75" customHeight="1" x14ac:dyDescent="0.2"/>
    <row r="57258" ht="12.75" customHeight="1" x14ac:dyDescent="0.2"/>
    <row r="57262" ht="12.75" customHeight="1" x14ac:dyDescent="0.2"/>
    <row r="57266" ht="12.75" customHeight="1" x14ac:dyDescent="0.2"/>
    <row r="57270" ht="12.75" customHeight="1" x14ac:dyDescent="0.2"/>
    <row r="57274" ht="12.75" customHeight="1" x14ac:dyDescent="0.2"/>
    <row r="57278" ht="12.75" customHeight="1" x14ac:dyDescent="0.2"/>
    <row r="57282" ht="12.75" customHeight="1" x14ac:dyDescent="0.2"/>
    <row r="57286" ht="12.75" customHeight="1" x14ac:dyDescent="0.2"/>
    <row r="57290" ht="12.75" customHeight="1" x14ac:dyDescent="0.2"/>
    <row r="57294" ht="12.75" customHeight="1" x14ac:dyDescent="0.2"/>
    <row r="57298" ht="12.75" customHeight="1" x14ac:dyDescent="0.2"/>
    <row r="57302" ht="12.75" customHeight="1" x14ac:dyDescent="0.2"/>
    <row r="57306" ht="12.75" customHeight="1" x14ac:dyDescent="0.2"/>
    <row r="57310" ht="12.75" customHeight="1" x14ac:dyDescent="0.2"/>
    <row r="57314" ht="12.75" customHeight="1" x14ac:dyDescent="0.2"/>
    <row r="57318" ht="12.75" customHeight="1" x14ac:dyDescent="0.2"/>
    <row r="57322" ht="12.75" customHeight="1" x14ac:dyDescent="0.2"/>
    <row r="57326" ht="12.75" customHeight="1" x14ac:dyDescent="0.2"/>
    <row r="57330" ht="12.75" customHeight="1" x14ac:dyDescent="0.2"/>
    <row r="57334" ht="12.75" customHeight="1" x14ac:dyDescent="0.2"/>
    <row r="57338" ht="12.75" customHeight="1" x14ac:dyDescent="0.2"/>
    <row r="57342" ht="12.75" customHeight="1" x14ac:dyDescent="0.2"/>
    <row r="57346" ht="12.75" customHeight="1" x14ac:dyDescent="0.2"/>
    <row r="57350" ht="12.75" customHeight="1" x14ac:dyDescent="0.2"/>
    <row r="57354" ht="12.75" customHeight="1" x14ac:dyDescent="0.2"/>
    <row r="57358" ht="12.75" customHeight="1" x14ac:dyDescent="0.2"/>
    <row r="57362" ht="12.75" customHeight="1" x14ac:dyDescent="0.2"/>
    <row r="57366" ht="12.75" customHeight="1" x14ac:dyDescent="0.2"/>
    <row r="57370" ht="12.75" customHeight="1" x14ac:dyDescent="0.2"/>
    <row r="57374" ht="12.75" customHeight="1" x14ac:dyDescent="0.2"/>
    <row r="57378" ht="12.75" customHeight="1" x14ac:dyDescent="0.2"/>
    <row r="57382" ht="12.75" customHeight="1" x14ac:dyDescent="0.2"/>
    <row r="57386" ht="12.75" customHeight="1" x14ac:dyDescent="0.2"/>
    <row r="57390" ht="12.75" customHeight="1" x14ac:dyDescent="0.2"/>
    <row r="57394" ht="12.75" customHeight="1" x14ac:dyDescent="0.2"/>
    <row r="57398" ht="12.75" customHeight="1" x14ac:dyDescent="0.2"/>
    <row r="57402" ht="12.75" customHeight="1" x14ac:dyDescent="0.2"/>
    <row r="57406" ht="12.75" customHeight="1" x14ac:dyDescent="0.2"/>
    <row r="57410" ht="12.75" customHeight="1" x14ac:dyDescent="0.2"/>
    <row r="57414" ht="12.75" customHeight="1" x14ac:dyDescent="0.2"/>
    <row r="57418" ht="12.75" customHeight="1" x14ac:dyDescent="0.2"/>
    <row r="57422" ht="12.75" customHeight="1" x14ac:dyDescent="0.2"/>
    <row r="57426" ht="12.75" customHeight="1" x14ac:dyDescent="0.2"/>
    <row r="57430" ht="12.75" customHeight="1" x14ac:dyDescent="0.2"/>
    <row r="57434" ht="12.75" customHeight="1" x14ac:dyDescent="0.2"/>
    <row r="57438" ht="12.75" customHeight="1" x14ac:dyDescent="0.2"/>
    <row r="57442" ht="12.75" customHeight="1" x14ac:dyDescent="0.2"/>
    <row r="57446" ht="12.75" customHeight="1" x14ac:dyDescent="0.2"/>
    <row r="57450" ht="12.75" customHeight="1" x14ac:dyDescent="0.2"/>
    <row r="57454" ht="12.75" customHeight="1" x14ac:dyDescent="0.2"/>
    <row r="57458" ht="12.75" customHeight="1" x14ac:dyDescent="0.2"/>
    <row r="57462" ht="12.75" customHeight="1" x14ac:dyDescent="0.2"/>
    <row r="57466" ht="12.75" customHeight="1" x14ac:dyDescent="0.2"/>
    <row r="57470" ht="12.75" customHeight="1" x14ac:dyDescent="0.2"/>
    <row r="57474" ht="12.75" customHeight="1" x14ac:dyDescent="0.2"/>
    <row r="57478" ht="12.75" customHeight="1" x14ac:dyDescent="0.2"/>
    <row r="57482" ht="12.75" customHeight="1" x14ac:dyDescent="0.2"/>
    <row r="57486" ht="12.75" customHeight="1" x14ac:dyDescent="0.2"/>
    <row r="57490" ht="12.75" customHeight="1" x14ac:dyDescent="0.2"/>
    <row r="57494" ht="12.75" customHeight="1" x14ac:dyDescent="0.2"/>
    <row r="57498" ht="12.75" customHeight="1" x14ac:dyDescent="0.2"/>
    <row r="57502" ht="12.75" customHeight="1" x14ac:dyDescent="0.2"/>
    <row r="57506" ht="12.75" customHeight="1" x14ac:dyDescent="0.2"/>
    <row r="57510" ht="12.75" customHeight="1" x14ac:dyDescent="0.2"/>
    <row r="57514" ht="12.75" customHeight="1" x14ac:dyDescent="0.2"/>
    <row r="57518" ht="12.75" customHeight="1" x14ac:dyDescent="0.2"/>
    <row r="57522" ht="12.75" customHeight="1" x14ac:dyDescent="0.2"/>
    <row r="57526" ht="12.75" customHeight="1" x14ac:dyDescent="0.2"/>
    <row r="57530" ht="12.75" customHeight="1" x14ac:dyDescent="0.2"/>
    <row r="57534" ht="12.75" customHeight="1" x14ac:dyDescent="0.2"/>
    <row r="57538" ht="12.75" customHeight="1" x14ac:dyDescent="0.2"/>
    <row r="57542" ht="12.75" customHeight="1" x14ac:dyDescent="0.2"/>
    <row r="57546" ht="12.75" customHeight="1" x14ac:dyDescent="0.2"/>
    <row r="57550" ht="12.75" customHeight="1" x14ac:dyDescent="0.2"/>
    <row r="57554" ht="12.75" customHeight="1" x14ac:dyDescent="0.2"/>
    <row r="57558" ht="12.75" customHeight="1" x14ac:dyDescent="0.2"/>
    <row r="57562" ht="12.75" customHeight="1" x14ac:dyDescent="0.2"/>
    <row r="57566" ht="12.75" customHeight="1" x14ac:dyDescent="0.2"/>
    <row r="57570" ht="12.75" customHeight="1" x14ac:dyDescent="0.2"/>
    <row r="57574" ht="12.75" customHeight="1" x14ac:dyDescent="0.2"/>
    <row r="57578" ht="12.75" customHeight="1" x14ac:dyDescent="0.2"/>
    <row r="57582" ht="12.75" customHeight="1" x14ac:dyDescent="0.2"/>
    <row r="57586" ht="12.75" customHeight="1" x14ac:dyDescent="0.2"/>
    <row r="57590" ht="12.75" customHeight="1" x14ac:dyDescent="0.2"/>
    <row r="57594" ht="12.75" customHeight="1" x14ac:dyDescent="0.2"/>
    <row r="57598" ht="12.75" customHeight="1" x14ac:dyDescent="0.2"/>
    <row r="57602" ht="12.75" customHeight="1" x14ac:dyDescent="0.2"/>
    <row r="57606" ht="12.75" customHeight="1" x14ac:dyDescent="0.2"/>
    <row r="57610" ht="12.75" customHeight="1" x14ac:dyDescent="0.2"/>
    <row r="57614" ht="12.75" customHeight="1" x14ac:dyDescent="0.2"/>
    <row r="57618" ht="12.75" customHeight="1" x14ac:dyDescent="0.2"/>
    <row r="57622" ht="12.75" customHeight="1" x14ac:dyDescent="0.2"/>
    <row r="57626" ht="12.75" customHeight="1" x14ac:dyDescent="0.2"/>
    <row r="57630" ht="12.75" customHeight="1" x14ac:dyDescent="0.2"/>
    <row r="57634" ht="12.75" customHeight="1" x14ac:dyDescent="0.2"/>
    <row r="57638" ht="12.75" customHeight="1" x14ac:dyDescent="0.2"/>
    <row r="57642" ht="12.75" customHeight="1" x14ac:dyDescent="0.2"/>
    <row r="57646" ht="12.75" customHeight="1" x14ac:dyDescent="0.2"/>
    <row r="57650" ht="12.75" customHeight="1" x14ac:dyDescent="0.2"/>
    <row r="57654" ht="12.75" customHeight="1" x14ac:dyDescent="0.2"/>
    <row r="57658" ht="12.75" customHeight="1" x14ac:dyDescent="0.2"/>
    <row r="57662" ht="12.75" customHeight="1" x14ac:dyDescent="0.2"/>
    <row r="57666" ht="12.75" customHeight="1" x14ac:dyDescent="0.2"/>
    <row r="57670" ht="12.75" customHeight="1" x14ac:dyDescent="0.2"/>
    <row r="57674" ht="12.75" customHeight="1" x14ac:dyDescent="0.2"/>
    <row r="57678" ht="12.75" customHeight="1" x14ac:dyDescent="0.2"/>
    <row r="57682" ht="12.75" customHeight="1" x14ac:dyDescent="0.2"/>
    <row r="57686" ht="12.75" customHeight="1" x14ac:dyDescent="0.2"/>
    <row r="57690" ht="12.75" customHeight="1" x14ac:dyDescent="0.2"/>
    <row r="57694" ht="12.75" customHeight="1" x14ac:dyDescent="0.2"/>
    <row r="57698" ht="12.75" customHeight="1" x14ac:dyDescent="0.2"/>
    <row r="57702" ht="12.75" customHeight="1" x14ac:dyDescent="0.2"/>
    <row r="57706" ht="12.75" customHeight="1" x14ac:dyDescent="0.2"/>
    <row r="57710" ht="12.75" customHeight="1" x14ac:dyDescent="0.2"/>
    <row r="57714" ht="12.75" customHeight="1" x14ac:dyDescent="0.2"/>
    <row r="57718" ht="12.75" customHeight="1" x14ac:dyDescent="0.2"/>
    <row r="57722" ht="12.75" customHeight="1" x14ac:dyDescent="0.2"/>
    <row r="57726" ht="12.75" customHeight="1" x14ac:dyDescent="0.2"/>
    <row r="57730" ht="12.75" customHeight="1" x14ac:dyDescent="0.2"/>
    <row r="57734" ht="12.75" customHeight="1" x14ac:dyDescent="0.2"/>
    <row r="57738" ht="12.75" customHeight="1" x14ac:dyDescent="0.2"/>
    <row r="57742" ht="12.75" customHeight="1" x14ac:dyDescent="0.2"/>
    <row r="57746" ht="12.75" customHeight="1" x14ac:dyDescent="0.2"/>
    <row r="57750" ht="12.75" customHeight="1" x14ac:dyDescent="0.2"/>
    <row r="57754" ht="12.75" customHeight="1" x14ac:dyDescent="0.2"/>
    <row r="57758" ht="12.75" customHeight="1" x14ac:dyDescent="0.2"/>
    <row r="57762" ht="12.75" customHeight="1" x14ac:dyDescent="0.2"/>
    <row r="57766" ht="12.75" customHeight="1" x14ac:dyDescent="0.2"/>
    <row r="57770" ht="12.75" customHeight="1" x14ac:dyDescent="0.2"/>
    <row r="57774" ht="12.75" customHeight="1" x14ac:dyDescent="0.2"/>
    <row r="57778" ht="12.75" customHeight="1" x14ac:dyDescent="0.2"/>
    <row r="57782" ht="12.75" customHeight="1" x14ac:dyDescent="0.2"/>
    <row r="57786" ht="12.75" customHeight="1" x14ac:dyDescent="0.2"/>
    <row r="57790" ht="12.75" customHeight="1" x14ac:dyDescent="0.2"/>
    <row r="57794" ht="12.75" customHeight="1" x14ac:dyDescent="0.2"/>
    <row r="57798" ht="12.75" customHeight="1" x14ac:dyDescent="0.2"/>
    <row r="57802" ht="12.75" customHeight="1" x14ac:dyDescent="0.2"/>
    <row r="57806" ht="12.75" customHeight="1" x14ac:dyDescent="0.2"/>
    <row r="57810" ht="12.75" customHeight="1" x14ac:dyDescent="0.2"/>
    <row r="57814" ht="12.75" customHeight="1" x14ac:dyDescent="0.2"/>
    <row r="57818" ht="12.75" customHeight="1" x14ac:dyDescent="0.2"/>
    <row r="57822" ht="12.75" customHeight="1" x14ac:dyDescent="0.2"/>
    <row r="57826" ht="12.75" customHeight="1" x14ac:dyDescent="0.2"/>
    <row r="57830" ht="12.75" customHeight="1" x14ac:dyDescent="0.2"/>
    <row r="57834" ht="12.75" customHeight="1" x14ac:dyDescent="0.2"/>
    <row r="57838" ht="12.75" customHeight="1" x14ac:dyDescent="0.2"/>
    <row r="57842" ht="12.75" customHeight="1" x14ac:dyDescent="0.2"/>
    <row r="57846" ht="12.75" customHeight="1" x14ac:dyDescent="0.2"/>
    <row r="57850" ht="12.75" customHeight="1" x14ac:dyDescent="0.2"/>
    <row r="57854" ht="12.75" customHeight="1" x14ac:dyDescent="0.2"/>
    <row r="57858" ht="12.75" customHeight="1" x14ac:dyDescent="0.2"/>
    <row r="57862" ht="12.75" customHeight="1" x14ac:dyDescent="0.2"/>
    <row r="57866" ht="12.75" customHeight="1" x14ac:dyDescent="0.2"/>
    <row r="57870" ht="12.75" customHeight="1" x14ac:dyDescent="0.2"/>
    <row r="57874" ht="12.75" customHeight="1" x14ac:dyDescent="0.2"/>
    <row r="57878" ht="12.75" customHeight="1" x14ac:dyDescent="0.2"/>
    <row r="57882" ht="12.75" customHeight="1" x14ac:dyDescent="0.2"/>
    <row r="57886" ht="12.75" customHeight="1" x14ac:dyDescent="0.2"/>
    <row r="57890" ht="12.75" customHeight="1" x14ac:dyDescent="0.2"/>
    <row r="57894" ht="12.75" customHeight="1" x14ac:dyDescent="0.2"/>
    <row r="57898" ht="12.75" customHeight="1" x14ac:dyDescent="0.2"/>
    <row r="57902" ht="12.75" customHeight="1" x14ac:dyDescent="0.2"/>
    <row r="57906" ht="12.75" customHeight="1" x14ac:dyDescent="0.2"/>
    <row r="57910" ht="12.75" customHeight="1" x14ac:dyDescent="0.2"/>
    <row r="57914" ht="12.75" customHeight="1" x14ac:dyDescent="0.2"/>
    <row r="57918" ht="12.75" customHeight="1" x14ac:dyDescent="0.2"/>
    <row r="57922" ht="12.75" customHeight="1" x14ac:dyDescent="0.2"/>
    <row r="57926" ht="12.75" customHeight="1" x14ac:dyDescent="0.2"/>
    <row r="57930" ht="12.75" customHeight="1" x14ac:dyDescent="0.2"/>
    <row r="57934" ht="12.75" customHeight="1" x14ac:dyDescent="0.2"/>
    <row r="57938" ht="12.75" customHeight="1" x14ac:dyDescent="0.2"/>
    <row r="57942" ht="12.75" customHeight="1" x14ac:dyDescent="0.2"/>
    <row r="57946" ht="12.75" customHeight="1" x14ac:dyDescent="0.2"/>
    <row r="57950" ht="12.75" customHeight="1" x14ac:dyDescent="0.2"/>
    <row r="57954" ht="12.75" customHeight="1" x14ac:dyDescent="0.2"/>
    <row r="57958" ht="12.75" customHeight="1" x14ac:dyDescent="0.2"/>
    <row r="57962" ht="12.75" customHeight="1" x14ac:dyDescent="0.2"/>
    <row r="57966" ht="12.75" customHeight="1" x14ac:dyDescent="0.2"/>
    <row r="57970" ht="12.75" customHeight="1" x14ac:dyDescent="0.2"/>
    <row r="57974" ht="12.75" customHeight="1" x14ac:dyDescent="0.2"/>
    <row r="57978" ht="12.75" customHeight="1" x14ac:dyDescent="0.2"/>
    <row r="57982" ht="12.75" customHeight="1" x14ac:dyDescent="0.2"/>
    <row r="57986" ht="12.75" customHeight="1" x14ac:dyDescent="0.2"/>
    <row r="57990" ht="12.75" customHeight="1" x14ac:dyDescent="0.2"/>
    <row r="57994" ht="12.75" customHeight="1" x14ac:dyDescent="0.2"/>
    <row r="57998" ht="12.75" customHeight="1" x14ac:dyDescent="0.2"/>
    <row r="58002" ht="12.75" customHeight="1" x14ac:dyDescent="0.2"/>
    <row r="58006" ht="12.75" customHeight="1" x14ac:dyDescent="0.2"/>
    <row r="58010" ht="12.75" customHeight="1" x14ac:dyDescent="0.2"/>
    <row r="58014" ht="12.75" customHeight="1" x14ac:dyDescent="0.2"/>
    <row r="58018" ht="12.75" customHeight="1" x14ac:dyDescent="0.2"/>
    <row r="58022" ht="12.75" customHeight="1" x14ac:dyDescent="0.2"/>
    <row r="58026" ht="12.75" customHeight="1" x14ac:dyDescent="0.2"/>
    <row r="58030" ht="12.75" customHeight="1" x14ac:dyDescent="0.2"/>
    <row r="58034" ht="12.75" customHeight="1" x14ac:dyDescent="0.2"/>
    <row r="58038" ht="12.75" customHeight="1" x14ac:dyDescent="0.2"/>
    <row r="58042" ht="12.75" customHeight="1" x14ac:dyDescent="0.2"/>
    <row r="58046" ht="12.75" customHeight="1" x14ac:dyDescent="0.2"/>
    <row r="58050" ht="12.75" customHeight="1" x14ac:dyDescent="0.2"/>
    <row r="58054" ht="12.75" customHeight="1" x14ac:dyDescent="0.2"/>
    <row r="58058" ht="12.75" customHeight="1" x14ac:dyDescent="0.2"/>
    <row r="58062" ht="12.75" customHeight="1" x14ac:dyDescent="0.2"/>
    <row r="58066" ht="12.75" customHeight="1" x14ac:dyDescent="0.2"/>
    <row r="58070" ht="12.75" customHeight="1" x14ac:dyDescent="0.2"/>
    <row r="58074" ht="12.75" customHeight="1" x14ac:dyDescent="0.2"/>
    <row r="58078" ht="12.75" customHeight="1" x14ac:dyDescent="0.2"/>
    <row r="58082" ht="12.75" customHeight="1" x14ac:dyDescent="0.2"/>
    <row r="58086" ht="12.75" customHeight="1" x14ac:dyDescent="0.2"/>
    <row r="58090" ht="12.75" customHeight="1" x14ac:dyDescent="0.2"/>
    <row r="58094" ht="12.75" customHeight="1" x14ac:dyDescent="0.2"/>
    <row r="58098" ht="12.75" customHeight="1" x14ac:dyDescent="0.2"/>
    <row r="58102" ht="12.75" customHeight="1" x14ac:dyDescent="0.2"/>
    <row r="58106" ht="12.75" customHeight="1" x14ac:dyDescent="0.2"/>
    <row r="58110" ht="12.75" customHeight="1" x14ac:dyDescent="0.2"/>
    <row r="58114" ht="12.75" customHeight="1" x14ac:dyDescent="0.2"/>
    <row r="58118" ht="12.75" customHeight="1" x14ac:dyDescent="0.2"/>
    <row r="58122" ht="12.75" customHeight="1" x14ac:dyDescent="0.2"/>
    <row r="58126" ht="12.75" customHeight="1" x14ac:dyDescent="0.2"/>
    <row r="58130" ht="12.75" customHeight="1" x14ac:dyDescent="0.2"/>
    <row r="58134" ht="12.75" customHeight="1" x14ac:dyDescent="0.2"/>
    <row r="58138" ht="12.75" customHeight="1" x14ac:dyDescent="0.2"/>
    <row r="58142" ht="12.75" customHeight="1" x14ac:dyDescent="0.2"/>
    <row r="58146" ht="12.75" customHeight="1" x14ac:dyDescent="0.2"/>
    <row r="58150" ht="12.75" customHeight="1" x14ac:dyDescent="0.2"/>
    <row r="58154" ht="12.75" customHeight="1" x14ac:dyDescent="0.2"/>
    <row r="58158" ht="12.75" customHeight="1" x14ac:dyDescent="0.2"/>
    <row r="58162" ht="12.75" customHeight="1" x14ac:dyDescent="0.2"/>
    <row r="58166" ht="12.75" customHeight="1" x14ac:dyDescent="0.2"/>
    <row r="58170" ht="12.75" customHeight="1" x14ac:dyDescent="0.2"/>
    <row r="58174" ht="12.75" customHeight="1" x14ac:dyDescent="0.2"/>
    <row r="58178" ht="12.75" customHeight="1" x14ac:dyDescent="0.2"/>
    <row r="58182" ht="12.75" customHeight="1" x14ac:dyDescent="0.2"/>
    <row r="58186" ht="12.75" customHeight="1" x14ac:dyDescent="0.2"/>
    <row r="58190" ht="12.75" customHeight="1" x14ac:dyDescent="0.2"/>
    <row r="58194" ht="12.75" customHeight="1" x14ac:dyDescent="0.2"/>
    <row r="58198" ht="12.75" customHeight="1" x14ac:dyDescent="0.2"/>
    <row r="58202" ht="12.75" customHeight="1" x14ac:dyDescent="0.2"/>
    <row r="58206" ht="12.75" customHeight="1" x14ac:dyDescent="0.2"/>
    <row r="58210" ht="12.75" customHeight="1" x14ac:dyDescent="0.2"/>
    <row r="58214" ht="12.75" customHeight="1" x14ac:dyDescent="0.2"/>
    <row r="58218" ht="12.75" customHeight="1" x14ac:dyDescent="0.2"/>
    <row r="58222" ht="12.75" customHeight="1" x14ac:dyDescent="0.2"/>
    <row r="58226" ht="12.75" customHeight="1" x14ac:dyDescent="0.2"/>
    <row r="58230" ht="12.75" customHeight="1" x14ac:dyDescent="0.2"/>
    <row r="58234" ht="12.75" customHeight="1" x14ac:dyDescent="0.2"/>
    <row r="58238" ht="12.75" customHeight="1" x14ac:dyDescent="0.2"/>
    <row r="58242" ht="12.75" customHeight="1" x14ac:dyDescent="0.2"/>
    <row r="58246" ht="12.75" customHeight="1" x14ac:dyDescent="0.2"/>
    <row r="58250" ht="12.75" customHeight="1" x14ac:dyDescent="0.2"/>
    <row r="58254" ht="12.75" customHeight="1" x14ac:dyDescent="0.2"/>
    <row r="58258" ht="12.75" customHeight="1" x14ac:dyDescent="0.2"/>
    <row r="58262" ht="12.75" customHeight="1" x14ac:dyDescent="0.2"/>
    <row r="58266" ht="12.75" customHeight="1" x14ac:dyDescent="0.2"/>
    <row r="58270" ht="12.75" customHeight="1" x14ac:dyDescent="0.2"/>
    <row r="58274" ht="12.75" customHeight="1" x14ac:dyDescent="0.2"/>
    <row r="58278" ht="12.75" customHeight="1" x14ac:dyDescent="0.2"/>
    <row r="58282" ht="12.75" customHeight="1" x14ac:dyDescent="0.2"/>
    <row r="58286" ht="12.75" customHeight="1" x14ac:dyDescent="0.2"/>
    <row r="58290" ht="12.75" customHeight="1" x14ac:dyDescent="0.2"/>
    <row r="58294" ht="12.75" customHeight="1" x14ac:dyDescent="0.2"/>
    <row r="58298" ht="12.75" customHeight="1" x14ac:dyDescent="0.2"/>
    <row r="58302" ht="12.75" customHeight="1" x14ac:dyDescent="0.2"/>
    <row r="58306" ht="12.75" customHeight="1" x14ac:dyDescent="0.2"/>
    <row r="58310" ht="12.75" customHeight="1" x14ac:dyDescent="0.2"/>
    <row r="58314" ht="12.75" customHeight="1" x14ac:dyDescent="0.2"/>
    <row r="58318" ht="12.75" customHeight="1" x14ac:dyDescent="0.2"/>
    <row r="58322" ht="12.75" customHeight="1" x14ac:dyDescent="0.2"/>
    <row r="58326" ht="12.75" customHeight="1" x14ac:dyDescent="0.2"/>
    <row r="58330" ht="12.75" customHeight="1" x14ac:dyDescent="0.2"/>
    <row r="58334" ht="12.75" customHeight="1" x14ac:dyDescent="0.2"/>
    <row r="58338" ht="12.75" customHeight="1" x14ac:dyDescent="0.2"/>
    <row r="58342" ht="12.75" customHeight="1" x14ac:dyDescent="0.2"/>
    <row r="58346" ht="12.75" customHeight="1" x14ac:dyDescent="0.2"/>
    <row r="58350" ht="12.75" customHeight="1" x14ac:dyDescent="0.2"/>
    <row r="58354" ht="12.75" customHeight="1" x14ac:dyDescent="0.2"/>
    <row r="58358" ht="12.75" customHeight="1" x14ac:dyDescent="0.2"/>
    <row r="58362" ht="12.75" customHeight="1" x14ac:dyDescent="0.2"/>
    <row r="58366" ht="12.75" customHeight="1" x14ac:dyDescent="0.2"/>
    <row r="58370" ht="12.75" customHeight="1" x14ac:dyDescent="0.2"/>
    <row r="58374" ht="12.75" customHeight="1" x14ac:dyDescent="0.2"/>
    <row r="58378" ht="12.75" customHeight="1" x14ac:dyDescent="0.2"/>
    <row r="58382" ht="12.75" customHeight="1" x14ac:dyDescent="0.2"/>
    <row r="58386" ht="12.75" customHeight="1" x14ac:dyDescent="0.2"/>
    <row r="58390" ht="12.75" customHeight="1" x14ac:dyDescent="0.2"/>
    <row r="58394" ht="12.75" customHeight="1" x14ac:dyDescent="0.2"/>
    <row r="58398" ht="12.75" customHeight="1" x14ac:dyDescent="0.2"/>
    <row r="58402" ht="12.75" customHeight="1" x14ac:dyDescent="0.2"/>
    <row r="58406" ht="12.75" customHeight="1" x14ac:dyDescent="0.2"/>
    <row r="58410" ht="12.75" customHeight="1" x14ac:dyDescent="0.2"/>
    <row r="58414" ht="12.75" customHeight="1" x14ac:dyDescent="0.2"/>
    <row r="58418" ht="12.75" customHeight="1" x14ac:dyDescent="0.2"/>
    <row r="58422" ht="12.75" customHeight="1" x14ac:dyDescent="0.2"/>
    <row r="58426" ht="12.75" customHeight="1" x14ac:dyDescent="0.2"/>
    <row r="58430" ht="12.75" customHeight="1" x14ac:dyDescent="0.2"/>
    <row r="58434" ht="12.75" customHeight="1" x14ac:dyDescent="0.2"/>
    <row r="58438" ht="12.75" customHeight="1" x14ac:dyDescent="0.2"/>
    <row r="58442" ht="12.75" customHeight="1" x14ac:dyDescent="0.2"/>
    <row r="58446" ht="12.75" customHeight="1" x14ac:dyDescent="0.2"/>
    <row r="58450" ht="12.75" customHeight="1" x14ac:dyDescent="0.2"/>
    <row r="58454" ht="12.75" customHeight="1" x14ac:dyDescent="0.2"/>
    <row r="58458" ht="12.75" customHeight="1" x14ac:dyDescent="0.2"/>
    <row r="58462" ht="12.75" customHeight="1" x14ac:dyDescent="0.2"/>
    <row r="58466" ht="12.75" customHeight="1" x14ac:dyDescent="0.2"/>
    <row r="58470" ht="12.75" customHeight="1" x14ac:dyDescent="0.2"/>
    <row r="58474" ht="12.75" customHeight="1" x14ac:dyDescent="0.2"/>
    <row r="58478" ht="12.75" customHeight="1" x14ac:dyDescent="0.2"/>
    <row r="58482" ht="12.75" customHeight="1" x14ac:dyDescent="0.2"/>
    <row r="58486" ht="12.75" customHeight="1" x14ac:dyDescent="0.2"/>
    <row r="58490" ht="12.75" customHeight="1" x14ac:dyDescent="0.2"/>
    <row r="58494" ht="12.75" customHeight="1" x14ac:dyDescent="0.2"/>
    <row r="58498" ht="12.75" customHeight="1" x14ac:dyDescent="0.2"/>
    <row r="58502" ht="12.75" customHeight="1" x14ac:dyDescent="0.2"/>
    <row r="58506" ht="12.75" customHeight="1" x14ac:dyDescent="0.2"/>
    <row r="58510" ht="12.75" customHeight="1" x14ac:dyDescent="0.2"/>
    <row r="58514" ht="12.75" customHeight="1" x14ac:dyDescent="0.2"/>
    <row r="58518" ht="12.75" customHeight="1" x14ac:dyDescent="0.2"/>
    <row r="58522" ht="12.75" customHeight="1" x14ac:dyDescent="0.2"/>
    <row r="58526" ht="12.75" customHeight="1" x14ac:dyDescent="0.2"/>
    <row r="58530" ht="12.75" customHeight="1" x14ac:dyDescent="0.2"/>
    <row r="58534" ht="12.75" customHeight="1" x14ac:dyDescent="0.2"/>
    <row r="58538" ht="12.75" customHeight="1" x14ac:dyDescent="0.2"/>
    <row r="58542" ht="12.75" customHeight="1" x14ac:dyDescent="0.2"/>
    <row r="58546" ht="12.75" customHeight="1" x14ac:dyDescent="0.2"/>
    <row r="58550" ht="12.75" customHeight="1" x14ac:dyDescent="0.2"/>
    <row r="58554" ht="12.75" customHeight="1" x14ac:dyDescent="0.2"/>
    <row r="58558" ht="12.75" customHeight="1" x14ac:dyDescent="0.2"/>
    <row r="58562" ht="12.75" customHeight="1" x14ac:dyDescent="0.2"/>
    <row r="58566" ht="12.75" customHeight="1" x14ac:dyDescent="0.2"/>
    <row r="58570" ht="12.75" customHeight="1" x14ac:dyDescent="0.2"/>
    <row r="58574" ht="12.75" customHeight="1" x14ac:dyDescent="0.2"/>
    <row r="58578" ht="12.75" customHeight="1" x14ac:dyDescent="0.2"/>
    <row r="58582" ht="12.75" customHeight="1" x14ac:dyDescent="0.2"/>
    <row r="58586" ht="12.75" customHeight="1" x14ac:dyDescent="0.2"/>
    <row r="58590" ht="12.75" customHeight="1" x14ac:dyDescent="0.2"/>
    <row r="58594" ht="12.75" customHeight="1" x14ac:dyDescent="0.2"/>
    <row r="58598" ht="12.75" customHeight="1" x14ac:dyDescent="0.2"/>
    <row r="58602" ht="12.75" customHeight="1" x14ac:dyDescent="0.2"/>
    <row r="58606" ht="12.75" customHeight="1" x14ac:dyDescent="0.2"/>
    <row r="58610" ht="12.75" customHeight="1" x14ac:dyDescent="0.2"/>
    <row r="58614" ht="12.75" customHeight="1" x14ac:dyDescent="0.2"/>
    <row r="58618" ht="12.75" customHeight="1" x14ac:dyDescent="0.2"/>
    <row r="58622" ht="12.75" customHeight="1" x14ac:dyDescent="0.2"/>
    <row r="58626" ht="12.75" customHeight="1" x14ac:dyDescent="0.2"/>
    <row r="58630" ht="12.75" customHeight="1" x14ac:dyDescent="0.2"/>
    <row r="58634" ht="12.75" customHeight="1" x14ac:dyDescent="0.2"/>
    <row r="58638" ht="12.75" customHeight="1" x14ac:dyDescent="0.2"/>
    <row r="58642" ht="12.75" customHeight="1" x14ac:dyDescent="0.2"/>
    <row r="58646" ht="12.75" customHeight="1" x14ac:dyDescent="0.2"/>
    <row r="58650" ht="12.75" customHeight="1" x14ac:dyDescent="0.2"/>
    <row r="58654" ht="12.75" customHeight="1" x14ac:dyDescent="0.2"/>
    <row r="58658" ht="12.75" customHeight="1" x14ac:dyDescent="0.2"/>
    <row r="58662" ht="12.75" customHeight="1" x14ac:dyDescent="0.2"/>
    <row r="58666" ht="12.75" customHeight="1" x14ac:dyDescent="0.2"/>
    <row r="58670" ht="12.75" customHeight="1" x14ac:dyDescent="0.2"/>
    <row r="58674" ht="12.75" customHeight="1" x14ac:dyDescent="0.2"/>
    <row r="58678" ht="12.75" customHeight="1" x14ac:dyDescent="0.2"/>
    <row r="58682" ht="12.75" customHeight="1" x14ac:dyDescent="0.2"/>
    <row r="58686" ht="12.75" customHeight="1" x14ac:dyDescent="0.2"/>
    <row r="58690" ht="12.75" customHeight="1" x14ac:dyDescent="0.2"/>
    <row r="58694" ht="12.75" customHeight="1" x14ac:dyDescent="0.2"/>
    <row r="58698" ht="12.75" customHeight="1" x14ac:dyDescent="0.2"/>
    <row r="58702" ht="12.75" customHeight="1" x14ac:dyDescent="0.2"/>
    <row r="58706" ht="12.75" customHeight="1" x14ac:dyDescent="0.2"/>
    <row r="58710" ht="12.75" customHeight="1" x14ac:dyDescent="0.2"/>
    <row r="58714" ht="12.75" customHeight="1" x14ac:dyDescent="0.2"/>
    <row r="58718" ht="12.75" customHeight="1" x14ac:dyDescent="0.2"/>
    <row r="58722" ht="12.75" customHeight="1" x14ac:dyDescent="0.2"/>
    <row r="58726" ht="12.75" customHeight="1" x14ac:dyDescent="0.2"/>
    <row r="58730" ht="12.75" customHeight="1" x14ac:dyDescent="0.2"/>
    <row r="58734" ht="12.75" customHeight="1" x14ac:dyDescent="0.2"/>
    <row r="58738" ht="12.75" customHeight="1" x14ac:dyDescent="0.2"/>
    <row r="58742" ht="12.75" customHeight="1" x14ac:dyDescent="0.2"/>
    <row r="58746" ht="12.75" customHeight="1" x14ac:dyDescent="0.2"/>
    <row r="58750" ht="12.75" customHeight="1" x14ac:dyDescent="0.2"/>
    <row r="58754" ht="12.75" customHeight="1" x14ac:dyDescent="0.2"/>
    <row r="58758" ht="12.75" customHeight="1" x14ac:dyDescent="0.2"/>
    <row r="58762" ht="12.75" customHeight="1" x14ac:dyDescent="0.2"/>
    <row r="58766" ht="12.75" customHeight="1" x14ac:dyDescent="0.2"/>
    <row r="58770" ht="12.75" customHeight="1" x14ac:dyDescent="0.2"/>
    <row r="58774" ht="12.75" customHeight="1" x14ac:dyDescent="0.2"/>
    <row r="58778" ht="12.75" customHeight="1" x14ac:dyDescent="0.2"/>
    <row r="58782" ht="12.75" customHeight="1" x14ac:dyDescent="0.2"/>
    <row r="58786" ht="12.75" customHeight="1" x14ac:dyDescent="0.2"/>
    <row r="58790" ht="12.75" customHeight="1" x14ac:dyDescent="0.2"/>
    <row r="58794" ht="12.75" customHeight="1" x14ac:dyDescent="0.2"/>
    <row r="58798" ht="12.75" customHeight="1" x14ac:dyDescent="0.2"/>
    <row r="58802" ht="12.75" customHeight="1" x14ac:dyDescent="0.2"/>
    <row r="58806" ht="12.75" customHeight="1" x14ac:dyDescent="0.2"/>
    <row r="58810" ht="12.75" customHeight="1" x14ac:dyDescent="0.2"/>
    <row r="58814" ht="12.75" customHeight="1" x14ac:dyDescent="0.2"/>
    <row r="58818" ht="12.75" customHeight="1" x14ac:dyDescent="0.2"/>
    <row r="58822" ht="12.75" customHeight="1" x14ac:dyDescent="0.2"/>
    <row r="58826" ht="12.75" customHeight="1" x14ac:dyDescent="0.2"/>
    <row r="58830" ht="12.75" customHeight="1" x14ac:dyDescent="0.2"/>
    <row r="58834" ht="12.75" customHeight="1" x14ac:dyDescent="0.2"/>
    <row r="58838" ht="12.75" customHeight="1" x14ac:dyDescent="0.2"/>
    <row r="58842" ht="12.75" customHeight="1" x14ac:dyDescent="0.2"/>
    <row r="58846" ht="12.75" customHeight="1" x14ac:dyDescent="0.2"/>
    <row r="58850" ht="12.75" customHeight="1" x14ac:dyDescent="0.2"/>
    <row r="58854" ht="12.75" customHeight="1" x14ac:dyDescent="0.2"/>
    <row r="58858" ht="12.75" customHeight="1" x14ac:dyDescent="0.2"/>
    <row r="58862" ht="12.75" customHeight="1" x14ac:dyDescent="0.2"/>
    <row r="58866" ht="12.75" customHeight="1" x14ac:dyDescent="0.2"/>
    <row r="58870" ht="12.75" customHeight="1" x14ac:dyDescent="0.2"/>
    <row r="58874" ht="12.75" customHeight="1" x14ac:dyDescent="0.2"/>
    <row r="58878" ht="12.75" customHeight="1" x14ac:dyDescent="0.2"/>
    <row r="58882" ht="12.75" customHeight="1" x14ac:dyDescent="0.2"/>
    <row r="58886" ht="12.75" customHeight="1" x14ac:dyDescent="0.2"/>
    <row r="58890" ht="12.75" customHeight="1" x14ac:dyDescent="0.2"/>
    <row r="58894" ht="12.75" customHeight="1" x14ac:dyDescent="0.2"/>
    <row r="58898" ht="12.75" customHeight="1" x14ac:dyDescent="0.2"/>
    <row r="58902" ht="12.75" customHeight="1" x14ac:dyDescent="0.2"/>
    <row r="58906" ht="12.75" customHeight="1" x14ac:dyDescent="0.2"/>
    <row r="58910" ht="12.75" customHeight="1" x14ac:dyDescent="0.2"/>
    <row r="58914" ht="12.75" customHeight="1" x14ac:dyDescent="0.2"/>
    <row r="58918" ht="12.75" customHeight="1" x14ac:dyDescent="0.2"/>
    <row r="58922" ht="12.75" customHeight="1" x14ac:dyDescent="0.2"/>
    <row r="58926" ht="12.75" customHeight="1" x14ac:dyDescent="0.2"/>
    <row r="58930" ht="12.75" customHeight="1" x14ac:dyDescent="0.2"/>
    <row r="58934" ht="12.75" customHeight="1" x14ac:dyDescent="0.2"/>
    <row r="58938" ht="12.75" customHeight="1" x14ac:dyDescent="0.2"/>
    <row r="58942" ht="12.75" customHeight="1" x14ac:dyDescent="0.2"/>
    <row r="58946" ht="12.75" customHeight="1" x14ac:dyDescent="0.2"/>
    <row r="58950" ht="12.75" customHeight="1" x14ac:dyDescent="0.2"/>
    <row r="58954" ht="12.75" customHeight="1" x14ac:dyDescent="0.2"/>
    <row r="58958" ht="12.75" customHeight="1" x14ac:dyDescent="0.2"/>
    <row r="58962" ht="12.75" customHeight="1" x14ac:dyDescent="0.2"/>
    <row r="58966" ht="12.75" customHeight="1" x14ac:dyDescent="0.2"/>
    <row r="58970" ht="12.75" customHeight="1" x14ac:dyDescent="0.2"/>
    <row r="58974" ht="12.75" customHeight="1" x14ac:dyDescent="0.2"/>
    <row r="58978" ht="12.75" customHeight="1" x14ac:dyDescent="0.2"/>
    <row r="58982" ht="12.75" customHeight="1" x14ac:dyDescent="0.2"/>
    <row r="58986" ht="12.75" customHeight="1" x14ac:dyDescent="0.2"/>
    <row r="58990" ht="12.75" customHeight="1" x14ac:dyDescent="0.2"/>
    <row r="58994" ht="12.75" customHeight="1" x14ac:dyDescent="0.2"/>
    <row r="58998" ht="12.75" customHeight="1" x14ac:dyDescent="0.2"/>
    <row r="59002" ht="12.75" customHeight="1" x14ac:dyDescent="0.2"/>
    <row r="59006" ht="12.75" customHeight="1" x14ac:dyDescent="0.2"/>
    <row r="59010" ht="12.75" customHeight="1" x14ac:dyDescent="0.2"/>
    <row r="59014" ht="12.75" customHeight="1" x14ac:dyDescent="0.2"/>
    <row r="59018" ht="12.75" customHeight="1" x14ac:dyDescent="0.2"/>
    <row r="59022" ht="12.75" customHeight="1" x14ac:dyDescent="0.2"/>
    <row r="59026" ht="12.75" customHeight="1" x14ac:dyDescent="0.2"/>
    <row r="59030" ht="12.75" customHeight="1" x14ac:dyDescent="0.2"/>
    <row r="59034" ht="12.75" customHeight="1" x14ac:dyDescent="0.2"/>
    <row r="59038" ht="12.75" customHeight="1" x14ac:dyDescent="0.2"/>
    <row r="59042" ht="12.75" customHeight="1" x14ac:dyDescent="0.2"/>
    <row r="59046" ht="12.75" customHeight="1" x14ac:dyDescent="0.2"/>
    <row r="59050" ht="12.75" customHeight="1" x14ac:dyDescent="0.2"/>
    <row r="59054" ht="12.75" customHeight="1" x14ac:dyDescent="0.2"/>
    <row r="59058" ht="12.75" customHeight="1" x14ac:dyDescent="0.2"/>
    <row r="59062" ht="12.75" customHeight="1" x14ac:dyDescent="0.2"/>
    <row r="59066" ht="12.75" customHeight="1" x14ac:dyDescent="0.2"/>
    <row r="59070" ht="12.75" customHeight="1" x14ac:dyDescent="0.2"/>
    <row r="59074" ht="12.75" customHeight="1" x14ac:dyDescent="0.2"/>
    <row r="59078" ht="12.75" customHeight="1" x14ac:dyDescent="0.2"/>
    <row r="59082" ht="12.75" customHeight="1" x14ac:dyDescent="0.2"/>
    <row r="59086" ht="12.75" customHeight="1" x14ac:dyDescent="0.2"/>
    <row r="59090" ht="12.75" customHeight="1" x14ac:dyDescent="0.2"/>
    <row r="59094" ht="12.75" customHeight="1" x14ac:dyDescent="0.2"/>
    <row r="59098" ht="12.75" customHeight="1" x14ac:dyDescent="0.2"/>
    <row r="59102" ht="12.75" customHeight="1" x14ac:dyDescent="0.2"/>
    <row r="59106" ht="12.75" customHeight="1" x14ac:dyDescent="0.2"/>
    <row r="59110" ht="12.75" customHeight="1" x14ac:dyDescent="0.2"/>
    <row r="59114" ht="12.75" customHeight="1" x14ac:dyDescent="0.2"/>
    <row r="59118" ht="12.75" customHeight="1" x14ac:dyDescent="0.2"/>
    <row r="59122" ht="12.75" customHeight="1" x14ac:dyDescent="0.2"/>
    <row r="59126" ht="12.75" customHeight="1" x14ac:dyDescent="0.2"/>
    <row r="59130" ht="12.75" customHeight="1" x14ac:dyDescent="0.2"/>
    <row r="59134" ht="12.75" customHeight="1" x14ac:dyDescent="0.2"/>
    <row r="59138" ht="12.75" customHeight="1" x14ac:dyDescent="0.2"/>
    <row r="59142" ht="12.75" customHeight="1" x14ac:dyDescent="0.2"/>
    <row r="59146" ht="12.75" customHeight="1" x14ac:dyDescent="0.2"/>
    <row r="59150" ht="12.75" customHeight="1" x14ac:dyDescent="0.2"/>
    <row r="59154" ht="12.75" customHeight="1" x14ac:dyDescent="0.2"/>
    <row r="59158" ht="12.75" customHeight="1" x14ac:dyDescent="0.2"/>
    <row r="59162" ht="12.75" customHeight="1" x14ac:dyDescent="0.2"/>
    <row r="59166" ht="12.75" customHeight="1" x14ac:dyDescent="0.2"/>
    <row r="59170" ht="12.75" customHeight="1" x14ac:dyDescent="0.2"/>
    <row r="59174" ht="12.75" customHeight="1" x14ac:dyDescent="0.2"/>
    <row r="59178" ht="12.75" customHeight="1" x14ac:dyDescent="0.2"/>
    <row r="59182" ht="12.75" customHeight="1" x14ac:dyDescent="0.2"/>
    <row r="59186" ht="12.75" customHeight="1" x14ac:dyDescent="0.2"/>
    <row r="59190" ht="12.75" customHeight="1" x14ac:dyDescent="0.2"/>
    <row r="59194" ht="12.75" customHeight="1" x14ac:dyDescent="0.2"/>
    <row r="59198" ht="12.75" customHeight="1" x14ac:dyDescent="0.2"/>
    <row r="59202" ht="12.75" customHeight="1" x14ac:dyDescent="0.2"/>
    <row r="59206" ht="12.75" customHeight="1" x14ac:dyDescent="0.2"/>
    <row r="59210" ht="12.75" customHeight="1" x14ac:dyDescent="0.2"/>
    <row r="59214" ht="12.75" customHeight="1" x14ac:dyDescent="0.2"/>
    <row r="59218" ht="12.75" customHeight="1" x14ac:dyDescent="0.2"/>
    <row r="59222" ht="12.75" customHeight="1" x14ac:dyDescent="0.2"/>
    <row r="59226" ht="12.75" customHeight="1" x14ac:dyDescent="0.2"/>
    <row r="59230" ht="12.75" customHeight="1" x14ac:dyDescent="0.2"/>
    <row r="59234" ht="12.75" customHeight="1" x14ac:dyDescent="0.2"/>
    <row r="59238" ht="12.75" customHeight="1" x14ac:dyDescent="0.2"/>
    <row r="59242" ht="12.75" customHeight="1" x14ac:dyDescent="0.2"/>
    <row r="59246" ht="12.75" customHeight="1" x14ac:dyDescent="0.2"/>
    <row r="59250" ht="12.75" customHeight="1" x14ac:dyDescent="0.2"/>
    <row r="59254" ht="12.75" customHeight="1" x14ac:dyDescent="0.2"/>
    <row r="59258" ht="12.75" customHeight="1" x14ac:dyDescent="0.2"/>
    <row r="59262" ht="12.75" customHeight="1" x14ac:dyDescent="0.2"/>
    <row r="59266" ht="12.75" customHeight="1" x14ac:dyDescent="0.2"/>
    <row r="59270" ht="12.75" customHeight="1" x14ac:dyDescent="0.2"/>
    <row r="59274" ht="12.75" customHeight="1" x14ac:dyDescent="0.2"/>
    <row r="59278" ht="12.75" customHeight="1" x14ac:dyDescent="0.2"/>
    <row r="59282" ht="12.75" customHeight="1" x14ac:dyDescent="0.2"/>
    <row r="59286" ht="12.75" customHeight="1" x14ac:dyDescent="0.2"/>
    <row r="59290" ht="12.75" customHeight="1" x14ac:dyDescent="0.2"/>
    <row r="59294" ht="12.75" customHeight="1" x14ac:dyDescent="0.2"/>
    <row r="59298" ht="12.75" customHeight="1" x14ac:dyDescent="0.2"/>
    <row r="59302" ht="12.75" customHeight="1" x14ac:dyDescent="0.2"/>
    <row r="59306" ht="12.75" customHeight="1" x14ac:dyDescent="0.2"/>
    <row r="59310" ht="12.75" customHeight="1" x14ac:dyDescent="0.2"/>
    <row r="59314" ht="12.75" customHeight="1" x14ac:dyDescent="0.2"/>
    <row r="59318" ht="12.75" customHeight="1" x14ac:dyDescent="0.2"/>
    <row r="59322" ht="12.75" customHeight="1" x14ac:dyDescent="0.2"/>
    <row r="59326" ht="12.75" customHeight="1" x14ac:dyDescent="0.2"/>
    <row r="59330" ht="12.75" customHeight="1" x14ac:dyDescent="0.2"/>
    <row r="59334" ht="12.75" customHeight="1" x14ac:dyDescent="0.2"/>
    <row r="59338" ht="12.75" customHeight="1" x14ac:dyDescent="0.2"/>
    <row r="59342" ht="12.75" customHeight="1" x14ac:dyDescent="0.2"/>
    <row r="59346" ht="12.75" customHeight="1" x14ac:dyDescent="0.2"/>
    <row r="59350" ht="12.75" customHeight="1" x14ac:dyDescent="0.2"/>
    <row r="59354" ht="12.75" customHeight="1" x14ac:dyDescent="0.2"/>
    <row r="59358" ht="12.75" customHeight="1" x14ac:dyDescent="0.2"/>
    <row r="59362" ht="12.75" customHeight="1" x14ac:dyDescent="0.2"/>
    <row r="59366" ht="12.75" customHeight="1" x14ac:dyDescent="0.2"/>
    <row r="59370" ht="12.75" customHeight="1" x14ac:dyDescent="0.2"/>
    <row r="59374" ht="12.75" customHeight="1" x14ac:dyDescent="0.2"/>
    <row r="59378" ht="12.75" customHeight="1" x14ac:dyDescent="0.2"/>
    <row r="59382" ht="12.75" customHeight="1" x14ac:dyDescent="0.2"/>
    <row r="59386" ht="12.75" customHeight="1" x14ac:dyDescent="0.2"/>
    <row r="59390" ht="12.75" customHeight="1" x14ac:dyDescent="0.2"/>
    <row r="59394" ht="12.75" customHeight="1" x14ac:dyDescent="0.2"/>
    <row r="59398" ht="12.75" customHeight="1" x14ac:dyDescent="0.2"/>
    <row r="59402" ht="12.75" customHeight="1" x14ac:dyDescent="0.2"/>
    <row r="59406" ht="12.75" customHeight="1" x14ac:dyDescent="0.2"/>
    <row r="59410" ht="12.75" customHeight="1" x14ac:dyDescent="0.2"/>
    <row r="59414" ht="12.75" customHeight="1" x14ac:dyDescent="0.2"/>
    <row r="59418" ht="12.75" customHeight="1" x14ac:dyDescent="0.2"/>
    <row r="59422" ht="12.75" customHeight="1" x14ac:dyDescent="0.2"/>
    <row r="59426" ht="12.75" customHeight="1" x14ac:dyDescent="0.2"/>
    <row r="59430" ht="12.75" customHeight="1" x14ac:dyDescent="0.2"/>
    <row r="59434" ht="12.75" customHeight="1" x14ac:dyDescent="0.2"/>
    <row r="59438" ht="12.75" customHeight="1" x14ac:dyDescent="0.2"/>
    <row r="59442" ht="12.75" customHeight="1" x14ac:dyDescent="0.2"/>
    <row r="59446" ht="12.75" customHeight="1" x14ac:dyDescent="0.2"/>
    <row r="59450" ht="12.75" customHeight="1" x14ac:dyDescent="0.2"/>
    <row r="59454" ht="12.75" customHeight="1" x14ac:dyDescent="0.2"/>
    <row r="59458" ht="12.75" customHeight="1" x14ac:dyDescent="0.2"/>
    <row r="59462" ht="12.75" customHeight="1" x14ac:dyDescent="0.2"/>
    <row r="59466" ht="12.75" customHeight="1" x14ac:dyDescent="0.2"/>
    <row r="59470" ht="12.75" customHeight="1" x14ac:dyDescent="0.2"/>
    <row r="59474" ht="12.75" customHeight="1" x14ac:dyDescent="0.2"/>
    <row r="59478" ht="12.75" customHeight="1" x14ac:dyDescent="0.2"/>
    <row r="59482" ht="12.75" customHeight="1" x14ac:dyDescent="0.2"/>
    <row r="59486" ht="12.75" customHeight="1" x14ac:dyDescent="0.2"/>
    <row r="59490" ht="12.75" customHeight="1" x14ac:dyDescent="0.2"/>
    <row r="59494" ht="12.75" customHeight="1" x14ac:dyDescent="0.2"/>
    <row r="59498" ht="12.75" customHeight="1" x14ac:dyDescent="0.2"/>
    <row r="59502" ht="12.75" customHeight="1" x14ac:dyDescent="0.2"/>
    <row r="59506" ht="12.75" customHeight="1" x14ac:dyDescent="0.2"/>
    <row r="59510" ht="12.75" customHeight="1" x14ac:dyDescent="0.2"/>
    <row r="59514" ht="12.75" customHeight="1" x14ac:dyDescent="0.2"/>
    <row r="59518" ht="12.75" customHeight="1" x14ac:dyDescent="0.2"/>
    <row r="59522" ht="12.75" customHeight="1" x14ac:dyDescent="0.2"/>
    <row r="59526" ht="12.75" customHeight="1" x14ac:dyDescent="0.2"/>
    <row r="59530" ht="12.75" customHeight="1" x14ac:dyDescent="0.2"/>
    <row r="59534" ht="12.75" customHeight="1" x14ac:dyDescent="0.2"/>
    <row r="59538" ht="12.75" customHeight="1" x14ac:dyDescent="0.2"/>
    <row r="59542" ht="12.75" customHeight="1" x14ac:dyDescent="0.2"/>
    <row r="59546" ht="12.75" customHeight="1" x14ac:dyDescent="0.2"/>
    <row r="59550" ht="12.75" customHeight="1" x14ac:dyDescent="0.2"/>
    <row r="59554" ht="12.75" customHeight="1" x14ac:dyDescent="0.2"/>
    <row r="59558" ht="12.75" customHeight="1" x14ac:dyDescent="0.2"/>
    <row r="59562" ht="12.75" customHeight="1" x14ac:dyDescent="0.2"/>
    <row r="59566" ht="12.75" customHeight="1" x14ac:dyDescent="0.2"/>
    <row r="59570" ht="12.75" customHeight="1" x14ac:dyDescent="0.2"/>
    <row r="59574" ht="12.75" customHeight="1" x14ac:dyDescent="0.2"/>
    <row r="59578" ht="12.75" customHeight="1" x14ac:dyDescent="0.2"/>
    <row r="59582" ht="12.75" customHeight="1" x14ac:dyDescent="0.2"/>
    <row r="59586" ht="12.75" customHeight="1" x14ac:dyDescent="0.2"/>
    <row r="59590" ht="12.75" customHeight="1" x14ac:dyDescent="0.2"/>
    <row r="59594" ht="12.75" customHeight="1" x14ac:dyDescent="0.2"/>
    <row r="59598" ht="12.75" customHeight="1" x14ac:dyDescent="0.2"/>
    <row r="59602" ht="12.75" customHeight="1" x14ac:dyDescent="0.2"/>
    <row r="59606" ht="12.75" customHeight="1" x14ac:dyDescent="0.2"/>
    <row r="59610" ht="12.75" customHeight="1" x14ac:dyDescent="0.2"/>
    <row r="59614" ht="12.75" customHeight="1" x14ac:dyDescent="0.2"/>
    <row r="59618" ht="12.75" customHeight="1" x14ac:dyDescent="0.2"/>
    <row r="59622" ht="12.75" customHeight="1" x14ac:dyDescent="0.2"/>
    <row r="59626" ht="12.75" customHeight="1" x14ac:dyDescent="0.2"/>
    <row r="59630" ht="12.75" customHeight="1" x14ac:dyDescent="0.2"/>
    <row r="59634" ht="12.75" customHeight="1" x14ac:dyDescent="0.2"/>
    <row r="59638" ht="12.75" customHeight="1" x14ac:dyDescent="0.2"/>
    <row r="59642" ht="12.75" customHeight="1" x14ac:dyDescent="0.2"/>
    <row r="59646" ht="12.75" customHeight="1" x14ac:dyDescent="0.2"/>
    <row r="59650" ht="12.75" customHeight="1" x14ac:dyDescent="0.2"/>
    <row r="59654" ht="12.75" customHeight="1" x14ac:dyDescent="0.2"/>
    <row r="59658" ht="12.75" customHeight="1" x14ac:dyDescent="0.2"/>
    <row r="59662" ht="12.75" customHeight="1" x14ac:dyDescent="0.2"/>
    <row r="59666" ht="12.75" customHeight="1" x14ac:dyDescent="0.2"/>
    <row r="59670" ht="12.75" customHeight="1" x14ac:dyDescent="0.2"/>
    <row r="59674" ht="12.75" customHeight="1" x14ac:dyDescent="0.2"/>
    <row r="59678" ht="12.75" customHeight="1" x14ac:dyDescent="0.2"/>
    <row r="59682" ht="12.75" customHeight="1" x14ac:dyDescent="0.2"/>
    <row r="59686" ht="12.75" customHeight="1" x14ac:dyDescent="0.2"/>
    <row r="59690" ht="12.75" customHeight="1" x14ac:dyDescent="0.2"/>
    <row r="59694" ht="12.75" customHeight="1" x14ac:dyDescent="0.2"/>
    <row r="59698" ht="12.75" customHeight="1" x14ac:dyDescent="0.2"/>
    <row r="59702" ht="12.75" customHeight="1" x14ac:dyDescent="0.2"/>
    <row r="59706" ht="12.75" customHeight="1" x14ac:dyDescent="0.2"/>
    <row r="59710" ht="12.75" customHeight="1" x14ac:dyDescent="0.2"/>
    <row r="59714" ht="12.75" customHeight="1" x14ac:dyDescent="0.2"/>
    <row r="59718" ht="12.75" customHeight="1" x14ac:dyDescent="0.2"/>
    <row r="59722" ht="12.75" customHeight="1" x14ac:dyDescent="0.2"/>
    <row r="59726" ht="12.75" customHeight="1" x14ac:dyDescent="0.2"/>
    <row r="59730" ht="12.75" customHeight="1" x14ac:dyDescent="0.2"/>
    <row r="59734" ht="12.75" customHeight="1" x14ac:dyDescent="0.2"/>
    <row r="59738" ht="12.75" customHeight="1" x14ac:dyDescent="0.2"/>
    <row r="59742" ht="12.75" customHeight="1" x14ac:dyDescent="0.2"/>
    <row r="59746" ht="12.75" customHeight="1" x14ac:dyDescent="0.2"/>
    <row r="59750" ht="12.75" customHeight="1" x14ac:dyDescent="0.2"/>
    <row r="59754" ht="12.75" customHeight="1" x14ac:dyDescent="0.2"/>
    <row r="59758" ht="12.75" customHeight="1" x14ac:dyDescent="0.2"/>
    <row r="59762" ht="12.75" customHeight="1" x14ac:dyDescent="0.2"/>
    <row r="59766" ht="12.75" customHeight="1" x14ac:dyDescent="0.2"/>
    <row r="59770" ht="12.75" customHeight="1" x14ac:dyDescent="0.2"/>
    <row r="59774" ht="12.75" customHeight="1" x14ac:dyDescent="0.2"/>
    <row r="59778" ht="12.75" customHeight="1" x14ac:dyDescent="0.2"/>
    <row r="59782" ht="12.75" customHeight="1" x14ac:dyDescent="0.2"/>
    <row r="59786" ht="12.75" customHeight="1" x14ac:dyDescent="0.2"/>
    <row r="59790" ht="12.75" customHeight="1" x14ac:dyDescent="0.2"/>
    <row r="59794" ht="12.75" customHeight="1" x14ac:dyDescent="0.2"/>
    <row r="59798" ht="12.75" customHeight="1" x14ac:dyDescent="0.2"/>
    <row r="59802" ht="12.75" customHeight="1" x14ac:dyDescent="0.2"/>
    <row r="59806" ht="12.75" customHeight="1" x14ac:dyDescent="0.2"/>
    <row r="59810" ht="12.75" customHeight="1" x14ac:dyDescent="0.2"/>
    <row r="59814" ht="12.75" customHeight="1" x14ac:dyDescent="0.2"/>
    <row r="59818" ht="12.75" customHeight="1" x14ac:dyDescent="0.2"/>
    <row r="59822" ht="12.75" customHeight="1" x14ac:dyDescent="0.2"/>
    <row r="59826" ht="12.75" customHeight="1" x14ac:dyDescent="0.2"/>
    <row r="59830" ht="12.75" customHeight="1" x14ac:dyDescent="0.2"/>
    <row r="59834" ht="12.75" customHeight="1" x14ac:dyDescent="0.2"/>
    <row r="59838" ht="12.75" customHeight="1" x14ac:dyDescent="0.2"/>
    <row r="59842" ht="12.75" customHeight="1" x14ac:dyDescent="0.2"/>
    <row r="59846" ht="12.75" customHeight="1" x14ac:dyDescent="0.2"/>
    <row r="59850" ht="12.75" customHeight="1" x14ac:dyDescent="0.2"/>
    <row r="59854" ht="12.75" customHeight="1" x14ac:dyDescent="0.2"/>
    <row r="59858" ht="12.75" customHeight="1" x14ac:dyDescent="0.2"/>
    <row r="59862" ht="12.75" customHeight="1" x14ac:dyDescent="0.2"/>
    <row r="59866" ht="12.75" customHeight="1" x14ac:dyDescent="0.2"/>
    <row r="59870" ht="12.75" customHeight="1" x14ac:dyDescent="0.2"/>
    <row r="59874" ht="12.75" customHeight="1" x14ac:dyDescent="0.2"/>
    <row r="59878" ht="12.75" customHeight="1" x14ac:dyDescent="0.2"/>
    <row r="59882" ht="12.75" customHeight="1" x14ac:dyDescent="0.2"/>
    <row r="59886" ht="12.75" customHeight="1" x14ac:dyDescent="0.2"/>
    <row r="59890" ht="12.75" customHeight="1" x14ac:dyDescent="0.2"/>
    <row r="59894" ht="12.75" customHeight="1" x14ac:dyDescent="0.2"/>
    <row r="59898" ht="12.75" customHeight="1" x14ac:dyDescent="0.2"/>
    <row r="59902" ht="12.75" customHeight="1" x14ac:dyDescent="0.2"/>
    <row r="59906" ht="12.75" customHeight="1" x14ac:dyDescent="0.2"/>
    <row r="59910" ht="12.75" customHeight="1" x14ac:dyDescent="0.2"/>
    <row r="59914" ht="12.75" customHeight="1" x14ac:dyDescent="0.2"/>
    <row r="59918" ht="12.75" customHeight="1" x14ac:dyDescent="0.2"/>
    <row r="59922" ht="12.75" customHeight="1" x14ac:dyDescent="0.2"/>
    <row r="59926" ht="12.75" customHeight="1" x14ac:dyDescent="0.2"/>
    <row r="59930" ht="12.75" customHeight="1" x14ac:dyDescent="0.2"/>
    <row r="59934" ht="12.75" customHeight="1" x14ac:dyDescent="0.2"/>
    <row r="59938" ht="12.75" customHeight="1" x14ac:dyDescent="0.2"/>
    <row r="59942" ht="12.75" customHeight="1" x14ac:dyDescent="0.2"/>
    <row r="59946" ht="12.75" customHeight="1" x14ac:dyDescent="0.2"/>
    <row r="59950" ht="12.75" customHeight="1" x14ac:dyDescent="0.2"/>
    <row r="59954" ht="12.75" customHeight="1" x14ac:dyDescent="0.2"/>
    <row r="59958" ht="12.75" customHeight="1" x14ac:dyDescent="0.2"/>
    <row r="59962" ht="12.75" customHeight="1" x14ac:dyDescent="0.2"/>
    <row r="59966" ht="12.75" customHeight="1" x14ac:dyDescent="0.2"/>
    <row r="59970" ht="12.75" customHeight="1" x14ac:dyDescent="0.2"/>
    <row r="59974" ht="12.75" customHeight="1" x14ac:dyDescent="0.2"/>
    <row r="59978" ht="12.75" customHeight="1" x14ac:dyDescent="0.2"/>
    <row r="59982" ht="12.75" customHeight="1" x14ac:dyDescent="0.2"/>
    <row r="59986" ht="12.75" customHeight="1" x14ac:dyDescent="0.2"/>
    <row r="59990" ht="12.75" customHeight="1" x14ac:dyDescent="0.2"/>
    <row r="59994" ht="12.75" customHeight="1" x14ac:dyDescent="0.2"/>
    <row r="59998" ht="12.75" customHeight="1" x14ac:dyDescent="0.2"/>
    <row r="60002" ht="12.75" customHeight="1" x14ac:dyDescent="0.2"/>
    <row r="60006" ht="12.75" customHeight="1" x14ac:dyDescent="0.2"/>
    <row r="60010" ht="12.75" customHeight="1" x14ac:dyDescent="0.2"/>
    <row r="60014" ht="12.75" customHeight="1" x14ac:dyDescent="0.2"/>
    <row r="60018" ht="12.75" customHeight="1" x14ac:dyDescent="0.2"/>
    <row r="60022" ht="12.75" customHeight="1" x14ac:dyDescent="0.2"/>
    <row r="60026" ht="12.75" customHeight="1" x14ac:dyDescent="0.2"/>
    <row r="60030" ht="12.75" customHeight="1" x14ac:dyDescent="0.2"/>
    <row r="60034" ht="12.75" customHeight="1" x14ac:dyDescent="0.2"/>
    <row r="60038" ht="12.75" customHeight="1" x14ac:dyDescent="0.2"/>
    <row r="60042" ht="12.75" customHeight="1" x14ac:dyDescent="0.2"/>
    <row r="60046" ht="12.75" customHeight="1" x14ac:dyDescent="0.2"/>
    <row r="60050" ht="12.75" customHeight="1" x14ac:dyDescent="0.2"/>
    <row r="60054" ht="12.75" customHeight="1" x14ac:dyDescent="0.2"/>
    <row r="60058" ht="12.75" customHeight="1" x14ac:dyDescent="0.2"/>
    <row r="60062" ht="12.75" customHeight="1" x14ac:dyDescent="0.2"/>
    <row r="60066" ht="12.75" customHeight="1" x14ac:dyDescent="0.2"/>
    <row r="60070" ht="12.75" customHeight="1" x14ac:dyDescent="0.2"/>
    <row r="60074" ht="12.75" customHeight="1" x14ac:dyDescent="0.2"/>
    <row r="60078" ht="12.75" customHeight="1" x14ac:dyDescent="0.2"/>
    <row r="60082" ht="12.75" customHeight="1" x14ac:dyDescent="0.2"/>
    <row r="60086" ht="12.75" customHeight="1" x14ac:dyDescent="0.2"/>
    <row r="60090" ht="12.75" customHeight="1" x14ac:dyDescent="0.2"/>
    <row r="60094" ht="12.75" customHeight="1" x14ac:dyDescent="0.2"/>
    <row r="60098" ht="12.75" customHeight="1" x14ac:dyDescent="0.2"/>
    <row r="60102" ht="12.75" customHeight="1" x14ac:dyDescent="0.2"/>
    <row r="60106" ht="12.75" customHeight="1" x14ac:dyDescent="0.2"/>
    <row r="60110" ht="12.75" customHeight="1" x14ac:dyDescent="0.2"/>
    <row r="60114" ht="12.75" customHeight="1" x14ac:dyDescent="0.2"/>
    <row r="60118" ht="12.75" customHeight="1" x14ac:dyDescent="0.2"/>
    <row r="60122" ht="12.75" customHeight="1" x14ac:dyDescent="0.2"/>
    <row r="60126" ht="12.75" customHeight="1" x14ac:dyDescent="0.2"/>
    <row r="60130" ht="12.75" customHeight="1" x14ac:dyDescent="0.2"/>
    <row r="60134" ht="12.75" customHeight="1" x14ac:dyDescent="0.2"/>
    <row r="60138" ht="12.75" customHeight="1" x14ac:dyDescent="0.2"/>
    <row r="60142" ht="12.75" customHeight="1" x14ac:dyDescent="0.2"/>
    <row r="60146" ht="12.75" customHeight="1" x14ac:dyDescent="0.2"/>
    <row r="60150" ht="12.75" customHeight="1" x14ac:dyDescent="0.2"/>
    <row r="60154" ht="12.75" customHeight="1" x14ac:dyDescent="0.2"/>
    <row r="60158" ht="12.75" customHeight="1" x14ac:dyDescent="0.2"/>
    <row r="60162" ht="12.75" customHeight="1" x14ac:dyDescent="0.2"/>
    <row r="60166" ht="12.75" customHeight="1" x14ac:dyDescent="0.2"/>
    <row r="60170" ht="12.75" customHeight="1" x14ac:dyDescent="0.2"/>
    <row r="60174" ht="12.75" customHeight="1" x14ac:dyDescent="0.2"/>
    <row r="60178" ht="12.75" customHeight="1" x14ac:dyDescent="0.2"/>
    <row r="60182" ht="12.75" customHeight="1" x14ac:dyDescent="0.2"/>
    <row r="60186" ht="12.75" customHeight="1" x14ac:dyDescent="0.2"/>
    <row r="60190" ht="12.75" customHeight="1" x14ac:dyDescent="0.2"/>
    <row r="60194" ht="12.75" customHeight="1" x14ac:dyDescent="0.2"/>
    <row r="60198" ht="12.75" customHeight="1" x14ac:dyDescent="0.2"/>
    <row r="60202" ht="12.75" customHeight="1" x14ac:dyDescent="0.2"/>
    <row r="60206" ht="12.75" customHeight="1" x14ac:dyDescent="0.2"/>
    <row r="60210" ht="12.75" customHeight="1" x14ac:dyDescent="0.2"/>
    <row r="60214" ht="12.75" customHeight="1" x14ac:dyDescent="0.2"/>
    <row r="60218" ht="12.75" customHeight="1" x14ac:dyDescent="0.2"/>
    <row r="60222" ht="12.75" customHeight="1" x14ac:dyDescent="0.2"/>
    <row r="60226" ht="12.75" customHeight="1" x14ac:dyDescent="0.2"/>
    <row r="60230" ht="12.75" customHeight="1" x14ac:dyDescent="0.2"/>
    <row r="60234" ht="12.75" customHeight="1" x14ac:dyDescent="0.2"/>
    <row r="60238" ht="12.75" customHeight="1" x14ac:dyDescent="0.2"/>
    <row r="60242" ht="12.75" customHeight="1" x14ac:dyDescent="0.2"/>
    <row r="60246" ht="12.75" customHeight="1" x14ac:dyDescent="0.2"/>
    <row r="60250" ht="12.75" customHeight="1" x14ac:dyDescent="0.2"/>
    <row r="60254" ht="12.75" customHeight="1" x14ac:dyDescent="0.2"/>
    <row r="60258" ht="12.75" customHeight="1" x14ac:dyDescent="0.2"/>
    <row r="60262" ht="12.75" customHeight="1" x14ac:dyDescent="0.2"/>
    <row r="60266" ht="12.75" customHeight="1" x14ac:dyDescent="0.2"/>
    <row r="60270" ht="12.75" customHeight="1" x14ac:dyDescent="0.2"/>
    <row r="60274" ht="12.75" customHeight="1" x14ac:dyDescent="0.2"/>
    <row r="60278" ht="12.75" customHeight="1" x14ac:dyDescent="0.2"/>
    <row r="60282" ht="12.75" customHeight="1" x14ac:dyDescent="0.2"/>
    <row r="60286" ht="12.75" customHeight="1" x14ac:dyDescent="0.2"/>
    <row r="60290" ht="12.75" customHeight="1" x14ac:dyDescent="0.2"/>
    <row r="60294" ht="12.75" customHeight="1" x14ac:dyDescent="0.2"/>
    <row r="60298" ht="12.75" customHeight="1" x14ac:dyDescent="0.2"/>
    <row r="60302" ht="12.75" customHeight="1" x14ac:dyDescent="0.2"/>
    <row r="60306" ht="12.75" customHeight="1" x14ac:dyDescent="0.2"/>
    <row r="60310" ht="12.75" customHeight="1" x14ac:dyDescent="0.2"/>
    <row r="60314" ht="12.75" customHeight="1" x14ac:dyDescent="0.2"/>
    <row r="60318" ht="12.75" customHeight="1" x14ac:dyDescent="0.2"/>
    <row r="60322" ht="12.75" customHeight="1" x14ac:dyDescent="0.2"/>
    <row r="60326" ht="12.75" customHeight="1" x14ac:dyDescent="0.2"/>
    <row r="60330" ht="12.75" customHeight="1" x14ac:dyDescent="0.2"/>
    <row r="60334" ht="12.75" customHeight="1" x14ac:dyDescent="0.2"/>
    <row r="60338" ht="12.75" customHeight="1" x14ac:dyDescent="0.2"/>
    <row r="60342" ht="12.75" customHeight="1" x14ac:dyDescent="0.2"/>
    <row r="60346" ht="12.75" customHeight="1" x14ac:dyDescent="0.2"/>
    <row r="60350" ht="12.75" customHeight="1" x14ac:dyDescent="0.2"/>
    <row r="60354" ht="12.75" customHeight="1" x14ac:dyDescent="0.2"/>
    <row r="60358" ht="12.75" customHeight="1" x14ac:dyDescent="0.2"/>
    <row r="60362" ht="12.75" customHeight="1" x14ac:dyDescent="0.2"/>
    <row r="60366" ht="12.75" customHeight="1" x14ac:dyDescent="0.2"/>
    <row r="60370" ht="12.75" customHeight="1" x14ac:dyDescent="0.2"/>
    <row r="60374" ht="12.75" customHeight="1" x14ac:dyDescent="0.2"/>
    <row r="60378" ht="12.75" customHeight="1" x14ac:dyDescent="0.2"/>
    <row r="60382" ht="12.75" customHeight="1" x14ac:dyDescent="0.2"/>
    <row r="60386" ht="12.75" customHeight="1" x14ac:dyDescent="0.2"/>
    <row r="60390" ht="12.75" customHeight="1" x14ac:dyDescent="0.2"/>
    <row r="60394" ht="12.75" customHeight="1" x14ac:dyDescent="0.2"/>
    <row r="60398" ht="12.75" customHeight="1" x14ac:dyDescent="0.2"/>
    <row r="60402" ht="12.75" customHeight="1" x14ac:dyDescent="0.2"/>
    <row r="60406" ht="12.75" customHeight="1" x14ac:dyDescent="0.2"/>
    <row r="60410" ht="12.75" customHeight="1" x14ac:dyDescent="0.2"/>
    <row r="60414" ht="12.75" customHeight="1" x14ac:dyDescent="0.2"/>
    <row r="60418" ht="12.75" customHeight="1" x14ac:dyDescent="0.2"/>
    <row r="60422" ht="12.75" customHeight="1" x14ac:dyDescent="0.2"/>
    <row r="60426" ht="12.75" customHeight="1" x14ac:dyDescent="0.2"/>
    <row r="60430" ht="12.75" customHeight="1" x14ac:dyDescent="0.2"/>
    <row r="60434" ht="12.75" customHeight="1" x14ac:dyDescent="0.2"/>
    <row r="60438" ht="12.75" customHeight="1" x14ac:dyDescent="0.2"/>
    <row r="60442" ht="12.75" customHeight="1" x14ac:dyDescent="0.2"/>
    <row r="60446" ht="12.75" customHeight="1" x14ac:dyDescent="0.2"/>
    <row r="60450" ht="12.75" customHeight="1" x14ac:dyDescent="0.2"/>
    <row r="60454" ht="12.75" customHeight="1" x14ac:dyDescent="0.2"/>
    <row r="60458" ht="12.75" customHeight="1" x14ac:dyDescent="0.2"/>
    <row r="60462" ht="12.75" customHeight="1" x14ac:dyDescent="0.2"/>
    <row r="60466" ht="12.75" customHeight="1" x14ac:dyDescent="0.2"/>
    <row r="60470" ht="12.75" customHeight="1" x14ac:dyDescent="0.2"/>
    <row r="60474" ht="12.75" customHeight="1" x14ac:dyDescent="0.2"/>
    <row r="60478" ht="12.75" customHeight="1" x14ac:dyDescent="0.2"/>
    <row r="60482" ht="12.75" customHeight="1" x14ac:dyDescent="0.2"/>
    <row r="60486" ht="12.75" customHeight="1" x14ac:dyDescent="0.2"/>
    <row r="60490" ht="12.75" customHeight="1" x14ac:dyDescent="0.2"/>
    <row r="60494" ht="12.75" customHeight="1" x14ac:dyDescent="0.2"/>
    <row r="60498" ht="12.75" customHeight="1" x14ac:dyDescent="0.2"/>
    <row r="60502" ht="12.75" customHeight="1" x14ac:dyDescent="0.2"/>
    <row r="60506" ht="12.75" customHeight="1" x14ac:dyDescent="0.2"/>
    <row r="60510" ht="12.75" customHeight="1" x14ac:dyDescent="0.2"/>
    <row r="60514" ht="12.75" customHeight="1" x14ac:dyDescent="0.2"/>
    <row r="60518" ht="12.75" customHeight="1" x14ac:dyDescent="0.2"/>
    <row r="60522" ht="12.75" customHeight="1" x14ac:dyDescent="0.2"/>
    <row r="60526" ht="12.75" customHeight="1" x14ac:dyDescent="0.2"/>
    <row r="60530" ht="12.75" customHeight="1" x14ac:dyDescent="0.2"/>
    <row r="60534" ht="12.75" customHeight="1" x14ac:dyDescent="0.2"/>
    <row r="60538" ht="12.75" customHeight="1" x14ac:dyDescent="0.2"/>
    <row r="60542" ht="12.75" customHeight="1" x14ac:dyDescent="0.2"/>
    <row r="60546" ht="12.75" customHeight="1" x14ac:dyDescent="0.2"/>
    <row r="60550" ht="12.75" customHeight="1" x14ac:dyDescent="0.2"/>
    <row r="60554" ht="12.75" customHeight="1" x14ac:dyDescent="0.2"/>
    <row r="60558" ht="12.75" customHeight="1" x14ac:dyDescent="0.2"/>
    <row r="60562" ht="12.75" customHeight="1" x14ac:dyDescent="0.2"/>
    <row r="60566" ht="12.75" customHeight="1" x14ac:dyDescent="0.2"/>
    <row r="60570" ht="12.75" customHeight="1" x14ac:dyDescent="0.2"/>
    <row r="60574" ht="12.75" customHeight="1" x14ac:dyDescent="0.2"/>
    <row r="60578" ht="12.75" customHeight="1" x14ac:dyDescent="0.2"/>
    <row r="60582" ht="12.75" customHeight="1" x14ac:dyDescent="0.2"/>
    <row r="60586" ht="12.75" customHeight="1" x14ac:dyDescent="0.2"/>
    <row r="60590" ht="12.75" customHeight="1" x14ac:dyDescent="0.2"/>
    <row r="60594" ht="12.75" customHeight="1" x14ac:dyDescent="0.2"/>
    <row r="60598" ht="12.75" customHeight="1" x14ac:dyDescent="0.2"/>
    <row r="60602" ht="12.75" customHeight="1" x14ac:dyDescent="0.2"/>
    <row r="60606" ht="12.75" customHeight="1" x14ac:dyDescent="0.2"/>
    <row r="60610" ht="12.75" customHeight="1" x14ac:dyDescent="0.2"/>
    <row r="60614" ht="12.75" customHeight="1" x14ac:dyDescent="0.2"/>
    <row r="60618" ht="12.75" customHeight="1" x14ac:dyDescent="0.2"/>
    <row r="60622" ht="12.75" customHeight="1" x14ac:dyDescent="0.2"/>
    <row r="60626" ht="12.75" customHeight="1" x14ac:dyDescent="0.2"/>
    <row r="60630" ht="12.75" customHeight="1" x14ac:dyDescent="0.2"/>
    <row r="60634" ht="12.75" customHeight="1" x14ac:dyDescent="0.2"/>
    <row r="60638" ht="12.75" customHeight="1" x14ac:dyDescent="0.2"/>
    <row r="60642" ht="12.75" customHeight="1" x14ac:dyDescent="0.2"/>
    <row r="60646" ht="12.75" customHeight="1" x14ac:dyDescent="0.2"/>
    <row r="60650" ht="12.75" customHeight="1" x14ac:dyDescent="0.2"/>
    <row r="60654" ht="12.75" customHeight="1" x14ac:dyDescent="0.2"/>
    <row r="60658" ht="12.75" customHeight="1" x14ac:dyDescent="0.2"/>
    <row r="60662" ht="12.75" customHeight="1" x14ac:dyDescent="0.2"/>
    <row r="60666" ht="12.75" customHeight="1" x14ac:dyDescent="0.2"/>
    <row r="60670" ht="12.75" customHeight="1" x14ac:dyDescent="0.2"/>
    <row r="60674" ht="12.75" customHeight="1" x14ac:dyDescent="0.2"/>
    <row r="60678" ht="12.75" customHeight="1" x14ac:dyDescent="0.2"/>
    <row r="60682" ht="12.75" customHeight="1" x14ac:dyDescent="0.2"/>
    <row r="60686" ht="12.75" customHeight="1" x14ac:dyDescent="0.2"/>
    <row r="60690" ht="12.75" customHeight="1" x14ac:dyDescent="0.2"/>
    <row r="60694" ht="12.75" customHeight="1" x14ac:dyDescent="0.2"/>
    <row r="60698" ht="12.75" customHeight="1" x14ac:dyDescent="0.2"/>
    <row r="60702" ht="12.75" customHeight="1" x14ac:dyDescent="0.2"/>
    <row r="60706" ht="12.75" customHeight="1" x14ac:dyDescent="0.2"/>
    <row r="60710" ht="12.75" customHeight="1" x14ac:dyDescent="0.2"/>
    <row r="60714" ht="12.75" customHeight="1" x14ac:dyDescent="0.2"/>
    <row r="60718" ht="12.75" customHeight="1" x14ac:dyDescent="0.2"/>
    <row r="60722" ht="12.75" customHeight="1" x14ac:dyDescent="0.2"/>
    <row r="60726" ht="12.75" customHeight="1" x14ac:dyDescent="0.2"/>
    <row r="60730" ht="12.75" customHeight="1" x14ac:dyDescent="0.2"/>
    <row r="60734" ht="12.75" customHeight="1" x14ac:dyDescent="0.2"/>
    <row r="60738" ht="12.75" customHeight="1" x14ac:dyDescent="0.2"/>
    <row r="60742" ht="12.75" customHeight="1" x14ac:dyDescent="0.2"/>
    <row r="60746" ht="12.75" customHeight="1" x14ac:dyDescent="0.2"/>
    <row r="60750" ht="12.75" customHeight="1" x14ac:dyDescent="0.2"/>
    <row r="60754" ht="12.75" customHeight="1" x14ac:dyDescent="0.2"/>
    <row r="60758" ht="12.75" customHeight="1" x14ac:dyDescent="0.2"/>
    <row r="60762" ht="12.75" customHeight="1" x14ac:dyDescent="0.2"/>
    <row r="60766" ht="12.75" customHeight="1" x14ac:dyDescent="0.2"/>
    <row r="60770" ht="12.75" customHeight="1" x14ac:dyDescent="0.2"/>
    <row r="60774" ht="12.75" customHeight="1" x14ac:dyDescent="0.2"/>
    <row r="60778" ht="12.75" customHeight="1" x14ac:dyDescent="0.2"/>
    <row r="60782" ht="12.75" customHeight="1" x14ac:dyDescent="0.2"/>
    <row r="60786" ht="12.75" customHeight="1" x14ac:dyDescent="0.2"/>
    <row r="60790" ht="12.75" customHeight="1" x14ac:dyDescent="0.2"/>
    <row r="60794" ht="12.75" customHeight="1" x14ac:dyDescent="0.2"/>
    <row r="60798" ht="12.75" customHeight="1" x14ac:dyDescent="0.2"/>
    <row r="60802" ht="12.75" customHeight="1" x14ac:dyDescent="0.2"/>
    <row r="60806" ht="12.75" customHeight="1" x14ac:dyDescent="0.2"/>
    <row r="60810" ht="12.75" customHeight="1" x14ac:dyDescent="0.2"/>
    <row r="60814" ht="12.75" customHeight="1" x14ac:dyDescent="0.2"/>
    <row r="60818" ht="12.75" customHeight="1" x14ac:dyDescent="0.2"/>
    <row r="60822" ht="12.75" customHeight="1" x14ac:dyDescent="0.2"/>
    <row r="60826" ht="12.75" customHeight="1" x14ac:dyDescent="0.2"/>
    <row r="60830" ht="12.75" customHeight="1" x14ac:dyDescent="0.2"/>
    <row r="60834" ht="12.75" customHeight="1" x14ac:dyDescent="0.2"/>
    <row r="60838" ht="12.75" customHeight="1" x14ac:dyDescent="0.2"/>
    <row r="60842" ht="12.75" customHeight="1" x14ac:dyDescent="0.2"/>
    <row r="60846" ht="12.75" customHeight="1" x14ac:dyDescent="0.2"/>
    <row r="60850" ht="12.75" customHeight="1" x14ac:dyDescent="0.2"/>
    <row r="60854" ht="12.75" customHeight="1" x14ac:dyDescent="0.2"/>
    <row r="60858" ht="12.75" customHeight="1" x14ac:dyDescent="0.2"/>
    <row r="60862" ht="12.75" customHeight="1" x14ac:dyDescent="0.2"/>
    <row r="60866" ht="12.75" customHeight="1" x14ac:dyDescent="0.2"/>
    <row r="60870" ht="12.75" customHeight="1" x14ac:dyDescent="0.2"/>
    <row r="60874" ht="12.75" customHeight="1" x14ac:dyDescent="0.2"/>
    <row r="60878" ht="12.75" customHeight="1" x14ac:dyDescent="0.2"/>
    <row r="60882" ht="12.75" customHeight="1" x14ac:dyDescent="0.2"/>
    <row r="60886" ht="12.75" customHeight="1" x14ac:dyDescent="0.2"/>
    <row r="60890" ht="12.75" customHeight="1" x14ac:dyDescent="0.2"/>
    <row r="60894" ht="12.75" customHeight="1" x14ac:dyDescent="0.2"/>
    <row r="60898" ht="12.75" customHeight="1" x14ac:dyDescent="0.2"/>
    <row r="60902" ht="12.75" customHeight="1" x14ac:dyDescent="0.2"/>
    <row r="60906" ht="12.75" customHeight="1" x14ac:dyDescent="0.2"/>
    <row r="60910" ht="12.75" customHeight="1" x14ac:dyDescent="0.2"/>
    <row r="60914" ht="12.75" customHeight="1" x14ac:dyDescent="0.2"/>
    <row r="60918" ht="12.75" customHeight="1" x14ac:dyDescent="0.2"/>
    <row r="60922" ht="12.75" customHeight="1" x14ac:dyDescent="0.2"/>
    <row r="60926" ht="12.75" customHeight="1" x14ac:dyDescent="0.2"/>
    <row r="60930" ht="12.75" customHeight="1" x14ac:dyDescent="0.2"/>
    <row r="60934" ht="12.75" customHeight="1" x14ac:dyDescent="0.2"/>
    <row r="60938" ht="12.75" customHeight="1" x14ac:dyDescent="0.2"/>
    <row r="60942" ht="12.75" customHeight="1" x14ac:dyDescent="0.2"/>
    <row r="60946" ht="12.75" customHeight="1" x14ac:dyDescent="0.2"/>
    <row r="60950" ht="12.75" customHeight="1" x14ac:dyDescent="0.2"/>
    <row r="60954" ht="12.75" customHeight="1" x14ac:dyDescent="0.2"/>
    <row r="60958" ht="12.75" customHeight="1" x14ac:dyDescent="0.2"/>
    <row r="60962" ht="12.75" customHeight="1" x14ac:dyDescent="0.2"/>
    <row r="60966" ht="12.75" customHeight="1" x14ac:dyDescent="0.2"/>
    <row r="60970" ht="12.75" customHeight="1" x14ac:dyDescent="0.2"/>
    <row r="60974" ht="12.75" customHeight="1" x14ac:dyDescent="0.2"/>
    <row r="60978" ht="12.75" customHeight="1" x14ac:dyDescent="0.2"/>
    <row r="60982" ht="12.75" customHeight="1" x14ac:dyDescent="0.2"/>
    <row r="60986" ht="12.75" customHeight="1" x14ac:dyDescent="0.2"/>
    <row r="60990" ht="12.75" customHeight="1" x14ac:dyDescent="0.2"/>
    <row r="60994" ht="12.75" customHeight="1" x14ac:dyDescent="0.2"/>
    <row r="60998" ht="12.75" customHeight="1" x14ac:dyDescent="0.2"/>
    <row r="61002" ht="12.75" customHeight="1" x14ac:dyDescent="0.2"/>
    <row r="61006" ht="12.75" customHeight="1" x14ac:dyDescent="0.2"/>
    <row r="61010" ht="12.75" customHeight="1" x14ac:dyDescent="0.2"/>
    <row r="61014" ht="12.75" customHeight="1" x14ac:dyDescent="0.2"/>
    <row r="61018" ht="12.75" customHeight="1" x14ac:dyDescent="0.2"/>
    <row r="61022" ht="12.75" customHeight="1" x14ac:dyDescent="0.2"/>
    <row r="61026" ht="12.75" customHeight="1" x14ac:dyDescent="0.2"/>
    <row r="61030" ht="12.75" customHeight="1" x14ac:dyDescent="0.2"/>
    <row r="61034" ht="12.75" customHeight="1" x14ac:dyDescent="0.2"/>
    <row r="61038" ht="12.75" customHeight="1" x14ac:dyDescent="0.2"/>
    <row r="61042" ht="12.75" customHeight="1" x14ac:dyDescent="0.2"/>
    <row r="61046" ht="12.75" customHeight="1" x14ac:dyDescent="0.2"/>
    <row r="61050" ht="12.75" customHeight="1" x14ac:dyDescent="0.2"/>
    <row r="61054" ht="12.75" customHeight="1" x14ac:dyDescent="0.2"/>
    <row r="61058" ht="12.75" customHeight="1" x14ac:dyDescent="0.2"/>
    <row r="61062" ht="12.75" customHeight="1" x14ac:dyDescent="0.2"/>
    <row r="61066" ht="12.75" customHeight="1" x14ac:dyDescent="0.2"/>
    <row r="61070" ht="12.75" customHeight="1" x14ac:dyDescent="0.2"/>
    <row r="61074" ht="12.75" customHeight="1" x14ac:dyDescent="0.2"/>
    <row r="61078" ht="12.75" customHeight="1" x14ac:dyDescent="0.2"/>
    <row r="61082" ht="12.75" customHeight="1" x14ac:dyDescent="0.2"/>
    <row r="61086" ht="12.75" customHeight="1" x14ac:dyDescent="0.2"/>
    <row r="61090" ht="12.75" customHeight="1" x14ac:dyDescent="0.2"/>
    <row r="61094" ht="12.75" customHeight="1" x14ac:dyDescent="0.2"/>
    <row r="61098" ht="12.75" customHeight="1" x14ac:dyDescent="0.2"/>
    <row r="61102" ht="12.75" customHeight="1" x14ac:dyDescent="0.2"/>
    <row r="61106" ht="12.75" customHeight="1" x14ac:dyDescent="0.2"/>
    <row r="61110" ht="12.75" customHeight="1" x14ac:dyDescent="0.2"/>
    <row r="61114" ht="12.75" customHeight="1" x14ac:dyDescent="0.2"/>
    <row r="61118" ht="12.75" customHeight="1" x14ac:dyDescent="0.2"/>
    <row r="61122" ht="12.75" customHeight="1" x14ac:dyDescent="0.2"/>
    <row r="61126" ht="12.75" customHeight="1" x14ac:dyDescent="0.2"/>
    <row r="61130" ht="12.75" customHeight="1" x14ac:dyDescent="0.2"/>
    <row r="61134" ht="12.75" customHeight="1" x14ac:dyDescent="0.2"/>
    <row r="61138" ht="12.75" customHeight="1" x14ac:dyDescent="0.2"/>
    <row r="61142" ht="12.75" customHeight="1" x14ac:dyDescent="0.2"/>
    <row r="61146" ht="12.75" customHeight="1" x14ac:dyDescent="0.2"/>
    <row r="61150" ht="12.75" customHeight="1" x14ac:dyDescent="0.2"/>
    <row r="61154" ht="12.75" customHeight="1" x14ac:dyDescent="0.2"/>
    <row r="61158" ht="12.75" customHeight="1" x14ac:dyDescent="0.2"/>
    <row r="61162" ht="12.75" customHeight="1" x14ac:dyDescent="0.2"/>
    <row r="61166" ht="12.75" customHeight="1" x14ac:dyDescent="0.2"/>
    <row r="61170" ht="12.75" customHeight="1" x14ac:dyDescent="0.2"/>
    <row r="61174" ht="12.75" customHeight="1" x14ac:dyDescent="0.2"/>
    <row r="61178" ht="12.75" customHeight="1" x14ac:dyDescent="0.2"/>
    <row r="61182" ht="12.75" customHeight="1" x14ac:dyDescent="0.2"/>
    <row r="61186" ht="12.75" customHeight="1" x14ac:dyDescent="0.2"/>
    <row r="61190" ht="12.75" customHeight="1" x14ac:dyDescent="0.2"/>
    <row r="61194" ht="12.75" customHeight="1" x14ac:dyDescent="0.2"/>
    <row r="61198" ht="12.75" customHeight="1" x14ac:dyDescent="0.2"/>
    <row r="61202" ht="12.75" customHeight="1" x14ac:dyDescent="0.2"/>
    <row r="61206" ht="12.75" customHeight="1" x14ac:dyDescent="0.2"/>
    <row r="61210" ht="12.75" customHeight="1" x14ac:dyDescent="0.2"/>
    <row r="61214" ht="12.75" customHeight="1" x14ac:dyDescent="0.2"/>
    <row r="61218" ht="12.75" customHeight="1" x14ac:dyDescent="0.2"/>
    <row r="61222" ht="12.75" customHeight="1" x14ac:dyDescent="0.2"/>
    <row r="61226" ht="12.75" customHeight="1" x14ac:dyDescent="0.2"/>
    <row r="61230" ht="12.75" customHeight="1" x14ac:dyDescent="0.2"/>
    <row r="61234" ht="12.75" customHeight="1" x14ac:dyDescent="0.2"/>
    <row r="61238" ht="12.75" customHeight="1" x14ac:dyDescent="0.2"/>
    <row r="61242" ht="12.75" customHeight="1" x14ac:dyDescent="0.2"/>
    <row r="61246" ht="12.75" customHeight="1" x14ac:dyDescent="0.2"/>
    <row r="61250" ht="12.75" customHeight="1" x14ac:dyDescent="0.2"/>
    <row r="61254" ht="12.75" customHeight="1" x14ac:dyDescent="0.2"/>
    <row r="61258" ht="12.75" customHeight="1" x14ac:dyDescent="0.2"/>
    <row r="61262" ht="12.75" customHeight="1" x14ac:dyDescent="0.2"/>
    <row r="61266" ht="12.75" customHeight="1" x14ac:dyDescent="0.2"/>
    <row r="61270" ht="12.75" customHeight="1" x14ac:dyDescent="0.2"/>
    <row r="61274" ht="12.75" customHeight="1" x14ac:dyDescent="0.2"/>
    <row r="61278" ht="12.75" customHeight="1" x14ac:dyDescent="0.2"/>
    <row r="61282" ht="12.75" customHeight="1" x14ac:dyDescent="0.2"/>
    <row r="61286" ht="12.75" customHeight="1" x14ac:dyDescent="0.2"/>
    <row r="61290" ht="12.75" customHeight="1" x14ac:dyDescent="0.2"/>
    <row r="61294" ht="12.75" customHeight="1" x14ac:dyDescent="0.2"/>
    <row r="61298" ht="12.75" customHeight="1" x14ac:dyDescent="0.2"/>
    <row r="61302" ht="12.75" customHeight="1" x14ac:dyDescent="0.2"/>
    <row r="61306" ht="12.75" customHeight="1" x14ac:dyDescent="0.2"/>
    <row r="61310" ht="12.75" customHeight="1" x14ac:dyDescent="0.2"/>
    <row r="61314" ht="12.75" customHeight="1" x14ac:dyDescent="0.2"/>
    <row r="61318" ht="12.75" customHeight="1" x14ac:dyDescent="0.2"/>
    <row r="61322" ht="12.75" customHeight="1" x14ac:dyDescent="0.2"/>
    <row r="61326" ht="12.75" customHeight="1" x14ac:dyDescent="0.2"/>
    <row r="61330" ht="12.75" customHeight="1" x14ac:dyDescent="0.2"/>
    <row r="61334" ht="12.75" customHeight="1" x14ac:dyDescent="0.2"/>
    <row r="61338" ht="12.75" customHeight="1" x14ac:dyDescent="0.2"/>
    <row r="61342" ht="12.75" customHeight="1" x14ac:dyDescent="0.2"/>
    <row r="61346" ht="12.75" customHeight="1" x14ac:dyDescent="0.2"/>
    <row r="61350" ht="12.75" customHeight="1" x14ac:dyDescent="0.2"/>
    <row r="61354" ht="12.75" customHeight="1" x14ac:dyDescent="0.2"/>
    <row r="61358" ht="12.75" customHeight="1" x14ac:dyDescent="0.2"/>
    <row r="61362" ht="12.75" customHeight="1" x14ac:dyDescent="0.2"/>
    <row r="61366" ht="12.75" customHeight="1" x14ac:dyDescent="0.2"/>
    <row r="61370" ht="12.75" customHeight="1" x14ac:dyDescent="0.2"/>
    <row r="61374" ht="12.75" customHeight="1" x14ac:dyDescent="0.2"/>
    <row r="61378" ht="12.75" customHeight="1" x14ac:dyDescent="0.2"/>
    <row r="61382" ht="12.75" customHeight="1" x14ac:dyDescent="0.2"/>
    <row r="61386" ht="12.75" customHeight="1" x14ac:dyDescent="0.2"/>
    <row r="61390" ht="12.75" customHeight="1" x14ac:dyDescent="0.2"/>
    <row r="61394" ht="12.75" customHeight="1" x14ac:dyDescent="0.2"/>
    <row r="61398" ht="12.75" customHeight="1" x14ac:dyDescent="0.2"/>
    <row r="61402" ht="12.75" customHeight="1" x14ac:dyDescent="0.2"/>
    <row r="61406" ht="12.75" customHeight="1" x14ac:dyDescent="0.2"/>
    <row r="61410" ht="12.75" customHeight="1" x14ac:dyDescent="0.2"/>
    <row r="61414" ht="12.75" customHeight="1" x14ac:dyDescent="0.2"/>
    <row r="61418" ht="12.75" customHeight="1" x14ac:dyDescent="0.2"/>
    <row r="61422" ht="12.75" customHeight="1" x14ac:dyDescent="0.2"/>
    <row r="61426" ht="12.75" customHeight="1" x14ac:dyDescent="0.2"/>
    <row r="61430" ht="12.75" customHeight="1" x14ac:dyDescent="0.2"/>
    <row r="61434" ht="12.75" customHeight="1" x14ac:dyDescent="0.2"/>
    <row r="61438" ht="12.75" customHeight="1" x14ac:dyDescent="0.2"/>
    <row r="61442" ht="12.75" customHeight="1" x14ac:dyDescent="0.2"/>
    <row r="61446" ht="12.75" customHeight="1" x14ac:dyDescent="0.2"/>
    <row r="61450" ht="12.75" customHeight="1" x14ac:dyDescent="0.2"/>
    <row r="61454" ht="12.75" customHeight="1" x14ac:dyDescent="0.2"/>
    <row r="61458" ht="12.75" customHeight="1" x14ac:dyDescent="0.2"/>
    <row r="61462" ht="12.75" customHeight="1" x14ac:dyDescent="0.2"/>
    <row r="61466" ht="12.75" customHeight="1" x14ac:dyDescent="0.2"/>
    <row r="61470" ht="12.75" customHeight="1" x14ac:dyDescent="0.2"/>
    <row r="61474" ht="12.75" customHeight="1" x14ac:dyDescent="0.2"/>
    <row r="61478" ht="12.75" customHeight="1" x14ac:dyDescent="0.2"/>
    <row r="61482" ht="12.75" customHeight="1" x14ac:dyDescent="0.2"/>
    <row r="61486" ht="12.75" customHeight="1" x14ac:dyDescent="0.2"/>
    <row r="61490" ht="12.75" customHeight="1" x14ac:dyDescent="0.2"/>
    <row r="61494" ht="12.75" customHeight="1" x14ac:dyDescent="0.2"/>
    <row r="61498" ht="12.75" customHeight="1" x14ac:dyDescent="0.2"/>
    <row r="61502" ht="12.75" customHeight="1" x14ac:dyDescent="0.2"/>
    <row r="61506" ht="12.75" customHeight="1" x14ac:dyDescent="0.2"/>
    <row r="61510" ht="12.75" customHeight="1" x14ac:dyDescent="0.2"/>
    <row r="61514" ht="12.75" customHeight="1" x14ac:dyDescent="0.2"/>
    <row r="61518" ht="12.75" customHeight="1" x14ac:dyDescent="0.2"/>
    <row r="61522" ht="12.75" customHeight="1" x14ac:dyDescent="0.2"/>
    <row r="61526" ht="12.75" customHeight="1" x14ac:dyDescent="0.2"/>
    <row r="61530" ht="12.75" customHeight="1" x14ac:dyDescent="0.2"/>
    <row r="61534" ht="12.75" customHeight="1" x14ac:dyDescent="0.2"/>
    <row r="61538" ht="12.75" customHeight="1" x14ac:dyDescent="0.2"/>
    <row r="61542" ht="12.75" customHeight="1" x14ac:dyDescent="0.2"/>
    <row r="61546" ht="12.75" customHeight="1" x14ac:dyDescent="0.2"/>
    <row r="61550" ht="12.75" customHeight="1" x14ac:dyDescent="0.2"/>
    <row r="61554" ht="12.75" customHeight="1" x14ac:dyDescent="0.2"/>
    <row r="61558" ht="12.75" customHeight="1" x14ac:dyDescent="0.2"/>
    <row r="61562" ht="12.75" customHeight="1" x14ac:dyDescent="0.2"/>
    <row r="61566" ht="12.75" customHeight="1" x14ac:dyDescent="0.2"/>
    <row r="61570" ht="12.75" customHeight="1" x14ac:dyDescent="0.2"/>
    <row r="61574" ht="12.75" customHeight="1" x14ac:dyDescent="0.2"/>
    <row r="61578" ht="12.75" customHeight="1" x14ac:dyDescent="0.2"/>
    <row r="61582" ht="12.75" customHeight="1" x14ac:dyDescent="0.2"/>
    <row r="61586" ht="12.75" customHeight="1" x14ac:dyDescent="0.2"/>
    <row r="61590" ht="12.75" customHeight="1" x14ac:dyDescent="0.2"/>
    <row r="61594" ht="12.75" customHeight="1" x14ac:dyDescent="0.2"/>
    <row r="61598" ht="12.75" customHeight="1" x14ac:dyDescent="0.2"/>
    <row r="61602" ht="12.75" customHeight="1" x14ac:dyDescent="0.2"/>
    <row r="61606" ht="12.75" customHeight="1" x14ac:dyDescent="0.2"/>
    <row r="61610" ht="12.75" customHeight="1" x14ac:dyDescent="0.2"/>
    <row r="61614" ht="12.75" customHeight="1" x14ac:dyDescent="0.2"/>
    <row r="61618" ht="12.75" customHeight="1" x14ac:dyDescent="0.2"/>
    <row r="61622" ht="12.75" customHeight="1" x14ac:dyDescent="0.2"/>
    <row r="61626" ht="12.75" customHeight="1" x14ac:dyDescent="0.2"/>
    <row r="61630" ht="12.75" customHeight="1" x14ac:dyDescent="0.2"/>
    <row r="61634" ht="12.75" customHeight="1" x14ac:dyDescent="0.2"/>
    <row r="61638" ht="12.75" customHeight="1" x14ac:dyDescent="0.2"/>
    <row r="61642" ht="12.75" customHeight="1" x14ac:dyDescent="0.2"/>
    <row r="61646" ht="12.75" customHeight="1" x14ac:dyDescent="0.2"/>
    <row r="61650" ht="12.75" customHeight="1" x14ac:dyDescent="0.2"/>
    <row r="61654" ht="12.75" customHeight="1" x14ac:dyDescent="0.2"/>
    <row r="61658" ht="12.75" customHeight="1" x14ac:dyDescent="0.2"/>
    <row r="61662" ht="12.75" customHeight="1" x14ac:dyDescent="0.2"/>
    <row r="61666" ht="12.75" customHeight="1" x14ac:dyDescent="0.2"/>
    <row r="61670" ht="12.75" customHeight="1" x14ac:dyDescent="0.2"/>
    <row r="61674" ht="12.75" customHeight="1" x14ac:dyDescent="0.2"/>
    <row r="61678" ht="12.75" customHeight="1" x14ac:dyDescent="0.2"/>
    <row r="61682" ht="12.75" customHeight="1" x14ac:dyDescent="0.2"/>
    <row r="61686" ht="12.75" customHeight="1" x14ac:dyDescent="0.2"/>
    <row r="61690" ht="12.75" customHeight="1" x14ac:dyDescent="0.2"/>
    <row r="61694" ht="12.75" customHeight="1" x14ac:dyDescent="0.2"/>
    <row r="61698" ht="12.75" customHeight="1" x14ac:dyDescent="0.2"/>
    <row r="61702" ht="12.75" customHeight="1" x14ac:dyDescent="0.2"/>
    <row r="61706" ht="12.75" customHeight="1" x14ac:dyDescent="0.2"/>
    <row r="61710" ht="12.75" customHeight="1" x14ac:dyDescent="0.2"/>
    <row r="61714" ht="12.75" customHeight="1" x14ac:dyDescent="0.2"/>
    <row r="61718" ht="12.75" customHeight="1" x14ac:dyDescent="0.2"/>
    <row r="61722" ht="12.75" customHeight="1" x14ac:dyDescent="0.2"/>
    <row r="61726" ht="12.75" customHeight="1" x14ac:dyDescent="0.2"/>
    <row r="61730" ht="12.75" customHeight="1" x14ac:dyDescent="0.2"/>
    <row r="61734" ht="12.75" customHeight="1" x14ac:dyDescent="0.2"/>
    <row r="61738" ht="12.75" customHeight="1" x14ac:dyDescent="0.2"/>
    <row r="61742" ht="12.75" customHeight="1" x14ac:dyDescent="0.2"/>
    <row r="61746" ht="12.75" customHeight="1" x14ac:dyDescent="0.2"/>
    <row r="61750" ht="12.75" customHeight="1" x14ac:dyDescent="0.2"/>
    <row r="61754" ht="12.75" customHeight="1" x14ac:dyDescent="0.2"/>
    <row r="61758" ht="12.75" customHeight="1" x14ac:dyDescent="0.2"/>
    <row r="61762" ht="12.75" customHeight="1" x14ac:dyDescent="0.2"/>
    <row r="61766" ht="12.75" customHeight="1" x14ac:dyDescent="0.2"/>
    <row r="61770" ht="12.75" customHeight="1" x14ac:dyDescent="0.2"/>
    <row r="61774" ht="12.75" customHeight="1" x14ac:dyDescent="0.2"/>
    <row r="61778" ht="12.75" customHeight="1" x14ac:dyDescent="0.2"/>
    <row r="61782" ht="12.75" customHeight="1" x14ac:dyDescent="0.2"/>
    <row r="61786" ht="12.75" customHeight="1" x14ac:dyDescent="0.2"/>
    <row r="61790" ht="12.75" customHeight="1" x14ac:dyDescent="0.2"/>
    <row r="61794" ht="12.75" customHeight="1" x14ac:dyDescent="0.2"/>
    <row r="61798" ht="12.75" customHeight="1" x14ac:dyDescent="0.2"/>
    <row r="61802" ht="12.75" customHeight="1" x14ac:dyDescent="0.2"/>
    <row r="61806" ht="12.75" customHeight="1" x14ac:dyDescent="0.2"/>
    <row r="61810" ht="12.75" customHeight="1" x14ac:dyDescent="0.2"/>
    <row r="61814" ht="12.75" customHeight="1" x14ac:dyDescent="0.2"/>
    <row r="61818" ht="12.75" customHeight="1" x14ac:dyDescent="0.2"/>
    <row r="61822" ht="12.75" customHeight="1" x14ac:dyDescent="0.2"/>
    <row r="61826" ht="12.75" customHeight="1" x14ac:dyDescent="0.2"/>
    <row r="61830" ht="12.75" customHeight="1" x14ac:dyDescent="0.2"/>
    <row r="61834" ht="12.75" customHeight="1" x14ac:dyDescent="0.2"/>
    <row r="61838" ht="12.75" customHeight="1" x14ac:dyDescent="0.2"/>
    <row r="61842" ht="12.75" customHeight="1" x14ac:dyDescent="0.2"/>
    <row r="61846" ht="12.75" customHeight="1" x14ac:dyDescent="0.2"/>
    <row r="61850" ht="12.75" customHeight="1" x14ac:dyDescent="0.2"/>
    <row r="61854" ht="12.75" customHeight="1" x14ac:dyDescent="0.2"/>
    <row r="61858" ht="12.75" customHeight="1" x14ac:dyDescent="0.2"/>
    <row r="61862" ht="12.75" customHeight="1" x14ac:dyDescent="0.2"/>
    <row r="61866" ht="12.75" customHeight="1" x14ac:dyDescent="0.2"/>
    <row r="61870" ht="12.75" customHeight="1" x14ac:dyDescent="0.2"/>
    <row r="61874" ht="12.75" customHeight="1" x14ac:dyDescent="0.2"/>
    <row r="61878" ht="12.75" customHeight="1" x14ac:dyDescent="0.2"/>
    <row r="61882" ht="12.75" customHeight="1" x14ac:dyDescent="0.2"/>
    <row r="61886" ht="12.75" customHeight="1" x14ac:dyDescent="0.2"/>
    <row r="61890" ht="12.75" customHeight="1" x14ac:dyDescent="0.2"/>
    <row r="61894" ht="12.75" customHeight="1" x14ac:dyDescent="0.2"/>
    <row r="61898" ht="12.75" customHeight="1" x14ac:dyDescent="0.2"/>
    <row r="61902" ht="12.75" customHeight="1" x14ac:dyDescent="0.2"/>
    <row r="61906" ht="12.75" customHeight="1" x14ac:dyDescent="0.2"/>
    <row r="61910" ht="12.75" customHeight="1" x14ac:dyDescent="0.2"/>
    <row r="61914" ht="12.75" customHeight="1" x14ac:dyDescent="0.2"/>
    <row r="61918" ht="12.75" customHeight="1" x14ac:dyDescent="0.2"/>
    <row r="61922" ht="12.75" customHeight="1" x14ac:dyDescent="0.2"/>
    <row r="61926" ht="12.75" customHeight="1" x14ac:dyDescent="0.2"/>
    <row r="61930" ht="12.75" customHeight="1" x14ac:dyDescent="0.2"/>
    <row r="61934" ht="12.75" customHeight="1" x14ac:dyDescent="0.2"/>
    <row r="61938" ht="12.75" customHeight="1" x14ac:dyDescent="0.2"/>
    <row r="61942" ht="12.75" customHeight="1" x14ac:dyDescent="0.2"/>
    <row r="61946" ht="12.75" customHeight="1" x14ac:dyDescent="0.2"/>
    <row r="61950" ht="12.75" customHeight="1" x14ac:dyDescent="0.2"/>
    <row r="61954" ht="12.75" customHeight="1" x14ac:dyDescent="0.2"/>
    <row r="61958" ht="12.75" customHeight="1" x14ac:dyDescent="0.2"/>
    <row r="61962" ht="12.75" customHeight="1" x14ac:dyDescent="0.2"/>
    <row r="61966" ht="12.75" customHeight="1" x14ac:dyDescent="0.2"/>
    <row r="61970" ht="12.75" customHeight="1" x14ac:dyDescent="0.2"/>
    <row r="61974" ht="12.75" customHeight="1" x14ac:dyDescent="0.2"/>
    <row r="61978" ht="12.75" customHeight="1" x14ac:dyDescent="0.2"/>
    <row r="61982" ht="12.75" customHeight="1" x14ac:dyDescent="0.2"/>
    <row r="61986" ht="12.75" customHeight="1" x14ac:dyDescent="0.2"/>
    <row r="61990" ht="12.75" customHeight="1" x14ac:dyDescent="0.2"/>
    <row r="61994" ht="12.75" customHeight="1" x14ac:dyDescent="0.2"/>
    <row r="61998" ht="12.75" customHeight="1" x14ac:dyDescent="0.2"/>
    <row r="62002" ht="12.75" customHeight="1" x14ac:dyDescent="0.2"/>
    <row r="62006" ht="12.75" customHeight="1" x14ac:dyDescent="0.2"/>
    <row r="62010" ht="12.75" customHeight="1" x14ac:dyDescent="0.2"/>
    <row r="62014" ht="12.75" customHeight="1" x14ac:dyDescent="0.2"/>
    <row r="62018" ht="12.75" customHeight="1" x14ac:dyDescent="0.2"/>
    <row r="62022" ht="12.75" customHeight="1" x14ac:dyDescent="0.2"/>
    <row r="62026" ht="12.75" customHeight="1" x14ac:dyDescent="0.2"/>
    <row r="62030" ht="12.75" customHeight="1" x14ac:dyDescent="0.2"/>
    <row r="62034" ht="12.75" customHeight="1" x14ac:dyDescent="0.2"/>
    <row r="62038" ht="12.75" customHeight="1" x14ac:dyDescent="0.2"/>
    <row r="62042" ht="12.75" customHeight="1" x14ac:dyDescent="0.2"/>
    <row r="62046" ht="12.75" customHeight="1" x14ac:dyDescent="0.2"/>
    <row r="62050" ht="12.75" customHeight="1" x14ac:dyDescent="0.2"/>
    <row r="62054" ht="12.75" customHeight="1" x14ac:dyDescent="0.2"/>
    <row r="62058" ht="12.75" customHeight="1" x14ac:dyDescent="0.2"/>
    <row r="62062" ht="12.75" customHeight="1" x14ac:dyDescent="0.2"/>
    <row r="62066" ht="12.75" customHeight="1" x14ac:dyDescent="0.2"/>
    <row r="62070" ht="12.75" customHeight="1" x14ac:dyDescent="0.2"/>
    <row r="62074" ht="12.75" customHeight="1" x14ac:dyDescent="0.2"/>
    <row r="62078" ht="12.75" customHeight="1" x14ac:dyDescent="0.2"/>
    <row r="62082" ht="12.75" customHeight="1" x14ac:dyDescent="0.2"/>
    <row r="62086" ht="12.75" customHeight="1" x14ac:dyDescent="0.2"/>
    <row r="62090" ht="12.75" customHeight="1" x14ac:dyDescent="0.2"/>
    <row r="62094" ht="12.75" customHeight="1" x14ac:dyDescent="0.2"/>
    <row r="62098" ht="12.75" customHeight="1" x14ac:dyDescent="0.2"/>
    <row r="62102" ht="12.75" customHeight="1" x14ac:dyDescent="0.2"/>
    <row r="62106" ht="12.75" customHeight="1" x14ac:dyDescent="0.2"/>
    <row r="62110" ht="12.75" customHeight="1" x14ac:dyDescent="0.2"/>
    <row r="62114" ht="12.75" customHeight="1" x14ac:dyDescent="0.2"/>
    <row r="62118" ht="12.75" customHeight="1" x14ac:dyDescent="0.2"/>
    <row r="62122" ht="12.75" customHeight="1" x14ac:dyDescent="0.2"/>
    <row r="62126" ht="12.75" customHeight="1" x14ac:dyDescent="0.2"/>
    <row r="62130" ht="12.75" customHeight="1" x14ac:dyDescent="0.2"/>
    <row r="62134" ht="12.75" customHeight="1" x14ac:dyDescent="0.2"/>
    <row r="62138" ht="12.75" customHeight="1" x14ac:dyDescent="0.2"/>
    <row r="62142" ht="12.75" customHeight="1" x14ac:dyDescent="0.2"/>
    <row r="62146" ht="12.75" customHeight="1" x14ac:dyDescent="0.2"/>
    <row r="62150" ht="12.75" customHeight="1" x14ac:dyDescent="0.2"/>
    <row r="62154" ht="12.75" customHeight="1" x14ac:dyDescent="0.2"/>
    <row r="62158" ht="12.75" customHeight="1" x14ac:dyDescent="0.2"/>
    <row r="62162" ht="12.75" customHeight="1" x14ac:dyDescent="0.2"/>
    <row r="62166" ht="12.75" customHeight="1" x14ac:dyDescent="0.2"/>
    <row r="62170" ht="12.75" customHeight="1" x14ac:dyDescent="0.2"/>
    <row r="62174" ht="12.75" customHeight="1" x14ac:dyDescent="0.2"/>
    <row r="62178" ht="12.75" customHeight="1" x14ac:dyDescent="0.2"/>
    <row r="62182" ht="12.75" customHeight="1" x14ac:dyDescent="0.2"/>
    <row r="62186" ht="12.75" customHeight="1" x14ac:dyDescent="0.2"/>
    <row r="62190" ht="12.75" customHeight="1" x14ac:dyDescent="0.2"/>
    <row r="62194" ht="12.75" customHeight="1" x14ac:dyDescent="0.2"/>
    <row r="62198" ht="12.75" customHeight="1" x14ac:dyDescent="0.2"/>
    <row r="62202" ht="12.75" customHeight="1" x14ac:dyDescent="0.2"/>
    <row r="62206" ht="12.75" customHeight="1" x14ac:dyDescent="0.2"/>
    <row r="62210" ht="12.75" customHeight="1" x14ac:dyDescent="0.2"/>
    <row r="62214" ht="12.75" customHeight="1" x14ac:dyDescent="0.2"/>
    <row r="62218" ht="12.75" customHeight="1" x14ac:dyDescent="0.2"/>
    <row r="62222" ht="12.75" customHeight="1" x14ac:dyDescent="0.2"/>
    <row r="62226" ht="12.75" customHeight="1" x14ac:dyDescent="0.2"/>
    <row r="62230" ht="12.75" customHeight="1" x14ac:dyDescent="0.2"/>
    <row r="62234" ht="12.75" customHeight="1" x14ac:dyDescent="0.2"/>
    <row r="62238" ht="12.75" customHeight="1" x14ac:dyDescent="0.2"/>
    <row r="62242" ht="12.75" customHeight="1" x14ac:dyDescent="0.2"/>
    <row r="62246" ht="12.75" customHeight="1" x14ac:dyDescent="0.2"/>
    <row r="62250" ht="12.75" customHeight="1" x14ac:dyDescent="0.2"/>
    <row r="62254" ht="12.75" customHeight="1" x14ac:dyDescent="0.2"/>
    <row r="62258" ht="12.75" customHeight="1" x14ac:dyDescent="0.2"/>
    <row r="62262" ht="12.75" customHeight="1" x14ac:dyDescent="0.2"/>
    <row r="62266" ht="12.75" customHeight="1" x14ac:dyDescent="0.2"/>
    <row r="62270" ht="12.75" customHeight="1" x14ac:dyDescent="0.2"/>
    <row r="62274" ht="12.75" customHeight="1" x14ac:dyDescent="0.2"/>
    <row r="62278" ht="12.75" customHeight="1" x14ac:dyDescent="0.2"/>
    <row r="62282" ht="12.75" customHeight="1" x14ac:dyDescent="0.2"/>
    <row r="62286" ht="12.75" customHeight="1" x14ac:dyDescent="0.2"/>
    <row r="62290" ht="12.75" customHeight="1" x14ac:dyDescent="0.2"/>
    <row r="62294" ht="12.75" customHeight="1" x14ac:dyDescent="0.2"/>
    <row r="62298" ht="12.75" customHeight="1" x14ac:dyDescent="0.2"/>
    <row r="62302" ht="12.75" customHeight="1" x14ac:dyDescent="0.2"/>
    <row r="62306" ht="12.75" customHeight="1" x14ac:dyDescent="0.2"/>
    <row r="62310" ht="12.75" customHeight="1" x14ac:dyDescent="0.2"/>
    <row r="62314" ht="12.75" customHeight="1" x14ac:dyDescent="0.2"/>
    <row r="62318" ht="12.75" customHeight="1" x14ac:dyDescent="0.2"/>
    <row r="62322" ht="12.75" customHeight="1" x14ac:dyDescent="0.2"/>
    <row r="62326" ht="12.75" customHeight="1" x14ac:dyDescent="0.2"/>
    <row r="62330" ht="12.75" customHeight="1" x14ac:dyDescent="0.2"/>
    <row r="62334" ht="12.75" customHeight="1" x14ac:dyDescent="0.2"/>
    <row r="62338" ht="12.75" customHeight="1" x14ac:dyDescent="0.2"/>
    <row r="62342" ht="12.75" customHeight="1" x14ac:dyDescent="0.2"/>
    <row r="62346" ht="12.75" customHeight="1" x14ac:dyDescent="0.2"/>
    <row r="62350" ht="12.75" customHeight="1" x14ac:dyDescent="0.2"/>
    <row r="62354" ht="12.75" customHeight="1" x14ac:dyDescent="0.2"/>
    <row r="62358" ht="12.75" customHeight="1" x14ac:dyDescent="0.2"/>
    <row r="62362" ht="12.75" customHeight="1" x14ac:dyDescent="0.2"/>
    <row r="62366" ht="12.75" customHeight="1" x14ac:dyDescent="0.2"/>
    <row r="62370" ht="12.75" customHeight="1" x14ac:dyDescent="0.2"/>
    <row r="62374" ht="12.75" customHeight="1" x14ac:dyDescent="0.2"/>
    <row r="62378" ht="12.75" customHeight="1" x14ac:dyDescent="0.2"/>
    <row r="62382" ht="12.75" customHeight="1" x14ac:dyDescent="0.2"/>
    <row r="62386" ht="12.75" customHeight="1" x14ac:dyDescent="0.2"/>
    <row r="62390" ht="12.75" customHeight="1" x14ac:dyDescent="0.2"/>
    <row r="62394" ht="12.75" customHeight="1" x14ac:dyDescent="0.2"/>
    <row r="62398" ht="12.75" customHeight="1" x14ac:dyDescent="0.2"/>
    <row r="62402" ht="12.75" customHeight="1" x14ac:dyDescent="0.2"/>
    <row r="62406" ht="12.75" customHeight="1" x14ac:dyDescent="0.2"/>
    <row r="62410" ht="12.75" customHeight="1" x14ac:dyDescent="0.2"/>
    <row r="62414" ht="12.75" customHeight="1" x14ac:dyDescent="0.2"/>
    <row r="62418" ht="12.75" customHeight="1" x14ac:dyDescent="0.2"/>
    <row r="62422" ht="12.75" customHeight="1" x14ac:dyDescent="0.2"/>
    <row r="62426" ht="12.75" customHeight="1" x14ac:dyDescent="0.2"/>
    <row r="62430" ht="12.75" customHeight="1" x14ac:dyDescent="0.2"/>
    <row r="62434" ht="12.75" customHeight="1" x14ac:dyDescent="0.2"/>
    <row r="62438" ht="12.75" customHeight="1" x14ac:dyDescent="0.2"/>
    <row r="62442" ht="12.75" customHeight="1" x14ac:dyDescent="0.2"/>
    <row r="62446" ht="12.75" customHeight="1" x14ac:dyDescent="0.2"/>
    <row r="62450" ht="12.75" customHeight="1" x14ac:dyDescent="0.2"/>
    <row r="62454" ht="12.75" customHeight="1" x14ac:dyDescent="0.2"/>
    <row r="62458" ht="12.75" customHeight="1" x14ac:dyDescent="0.2"/>
    <row r="62462" ht="12.75" customHeight="1" x14ac:dyDescent="0.2"/>
    <row r="62466" ht="12.75" customHeight="1" x14ac:dyDescent="0.2"/>
    <row r="62470" ht="12.75" customHeight="1" x14ac:dyDescent="0.2"/>
    <row r="62474" ht="12.75" customHeight="1" x14ac:dyDescent="0.2"/>
    <row r="62478" ht="12.75" customHeight="1" x14ac:dyDescent="0.2"/>
    <row r="62482" ht="12.75" customHeight="1" x14ac:dyDescent="0.2"/>
    <row r="62486" ht="12.75" customHeight="1" x14ac:dyDescent="0.2"/>
    <row r="62490" ht="12.75" customHeight="1" x14ac:dyDescent="0.2"/>
    <row r="62494" ht="12.75" customHeight="1" x14ac:dyDescent="0.2"/>
    <row r="62498" ht="12.75" customHeight="1" x14ac:dyDescent="0.2"/>
    <row r="62502" ht="12.75" customHeight="1" x14ac:dyDescent="0.2"/>
    <row r="62506" ht="12.75" customHeight="1" x14ac:dyDescent="0.2"/>
    <row r="62510" ht="12.75" customHeight="1" x14ac:dyDescent="0.2"/>
    <row r="62514" ht="12.75" customHeight="1" x14ac:dyDescent="0.2"/>
    <row r="62518" ht="12.75" customHeight="1" x14ac:dyDescent="0.2"/>
    <row r="62522" ht="12.75" customHeight="1" x14ac:dyDescent="0.2"/>
    <row r="62526" ht="12.75" customHeight="1" x14ac:dyDescent="0.2"/>
    <row r="62530" ht="12.75" customHeight="1" x14ac:dyDescent="0.2"/>
    <row r="62534" ht="12.75" customHeight="1" x14ac:dyDescent="0.2"/>
    <row r="62538" ht="12.75" customHeight="1" x14ac:dyDescent="0.2"/>
    <row r="62542" ht="12.75" customHeight="1" x14ac:dyDescent="0.2"/>
    <row r="62546" ht="12.75" customHeight="1" x14ac:dyDescent="0.2"/>
    <row r="62550" ht="12.75" customHeight="1" x14ac:dyDescent="0.2"/>
    <row r="62554" ht="12.75" customHeight="1" x14ac:dyDescent="0.2"/>
    <row r="62558" ht="12.75" customHeight="1" x14ac:dyDescent="0.2"/>
    <row r="62562" ht="12.75" customHeight="1" x14ac:dyDescent="0.2"/>
    <row r="62566" ht="12.75" customHeight="1" x14ac:dyDescent="0.2"/>
    <row r="62570" ht="12.75" customHeight="1" x14ac:dyDescent="0.2"/>
    <row r="62574" ht="12.75" customHeight="1" x14ac:dyDescent="0.2"/>
    <row r="62578" ht="12.75" customHeight="1" x14ac:dyDescent="0.2"/>
    <row r="62582" ht="12.75" customHeight="1" x14ac:dyDescent="0.2"/>
    <row r="62586" ht="12.75" customHeight="1" x14ac:dyDescent="0.2"/>
    <row r="62590" ht="12.75" customHeight="1" x14ac:dyDescent="0.2"/>
    <row r="62594" ht="12.75" customHeight="1" x14ac:dyDescent="0.2"/>
    <row r="62598" ht="12.75" customHeight="1" x14ac:dyDescent="0.2"/>
    <row r="62602" ht="12.75" customHeight="1" x14ac:dyDescent="0.2"/>
    <row r="62606" ht="12.75" customHeight="1" x14ac:dyDescent="0.2"/>
    <row r="62610" ht="12.75" customHeight="1" x14ac:dyDescent="0.2"/>
    <row r="62614" ht="12.75" customHeight="1" x14ac:dyDescent="0.2"/>
    <row r="62618" ht="12.75" customHeight="1" x14ac:dyDescent="0.2"/>
    <row r="62622" ht="12.75" customHeight="1" x14ac:dyDescent="0.2"/>
    <row r="62626" ht="12.75" customHeight="1" x14ac:dyDescent="0.2"/>
    <row r="62630" ht="12.75" customHeight="1" x14ac:dyDescent="0.2"/>
    <row r="62634" ht="12.75" customHeight="1" x14ac:dyDescent="0.2"/>
    <row r="62638" ht="12.75" customHeight="1" x14ac:dyDescent="0.2"/>
    <row r="62642" ht="12.75" customHeight="1" x14ac:dyDescent="0.2"/>
    <row r="62646" ht="12.75" customHeight="1" x14ac:dyDescent="0.2"/>
    <row r="62650" ht="12.75" customHeight="1" x14ac:dyDescent="0.2"/>
    <row r="62654" ht="12.75" customHeight="1" x14ac:dyDescent="0.2"/>
    <row r="62658" ht="12.75" customHeight="1" x14ac:dyDescent="0.2"/>
    <row r="62662" ht="12.75" customHeight="1" x14ac:dyDescent="0.2"/>
    <row r="62666" ht="12.75" customHeight="1" x14ac:dyDescent="0.2"/>
    <row r="62670" ht="12.75" customHeight="1" x14ac:dyDescent="0.2"/>
    <row r="62674" ht="12.75" customHeight="1" x14ac:dyDescent="0.2"/>
    <row r="62678" ht="12.75" customHeight="1" x14ac:dyDescent="0.2"/>
    <row r="62682" ht="12.75" customHeight="1" x14ac:dyDescent="0.2"/>
    <row r="62686" ht="12.75" customHeight="1" x14ac:dyDescent="0.2"/>
    <row r="62690" ht="12.75" customHeight="1" x14ac:dyDescent="0.2"/>
    <row r="62694" ht="12.75" customHeight="1" x14ac:dyDescent="0.2"/>
    <row r="62698" ht="12.75" customHeight="1" x14ac:dyDescent="0.2"/>
    <row r="62702" ht="12.75" customHeight="1" x14ac:dyDescent="0.2"/>
    <row r="62706" ht="12.75" customHeight="1" x14ac:dyDescent="0.2"/>
    <row r="62710" ht="12.75" customHeight="1" x14ac:dyDescent="0.2"/>
    <row r="62714" ht="12.75" customHeight="1" x14ac:dyDescent="0.2"/>
    <row r="62718" ht="12.75" customHeight="1" x14ac:dyDescent="0.2"/>
    <row r="62722" ht="12.75" customHeight="1" x14ac:dyDescent="0.2"/>
    <row r="62726" ht="12.75" customHeight="1" x14ac:dyDescent="0.2"/>
    <row r="62730" ht="12.75" customHeight="1" x14ac:dyDescent="0.2"/>
    <row r="62734" ht="12.75" customHeight="1" x14ac:dyDescent="0.2"/>
    <row r="62738" ht="12.75" customHeight="1" x14ac:dyDescent="0.2"/>
    <row r="62742" ht="12.75" customHeight="1" x14ac:dyDescent="0.2"/>
    <row r="62746" ht="12.75" customHeight="1" x14ac:dyDescent="0.2"/>
    <row r="62750" ht="12.75" customHeight="1" x14ac:dyDescent="0.2"/>
    <row r="62754" ht="12.75" customHeight="1" x14ac:dyDescent="0.2"/>
    <row r="62758" ht="12.75" customHeight="1" x14ac:dyDescent="0.2"/>
    <row r="62762" ht="12.75" customHeight="1" x14ac:dyDescent="0.2"/>
    <row r="62766" ht="12.75" customHeight="1" x14ac:dyDescent="0.2"/>
    <row r="62770" ht="12.75" customHeight="1" x14ac:dyDescent="0.2"/>
    <row r="62774" ht="12.75" customHeight="1" x14ac:dyDescent="0.2"/>
    <row r="62778" ht="12.75" customHeight="1" x14ac:dyDescent="0.2"/>
    <row r="62782" ht="12.75" customHeight="1" x14ac:dyDescent="0.2"/>
    <row r="62786" ht="12.75" customHeight="1" x14ac:dyDescent="0.2"/>
    <row r="62790" ht="12.75" customHeight="1" x14ac:dyDescent="0.2"/>
    <row r="62794" ht="12.75" customHeight="1" x14ac:dyDescent="0.2"/>
    <row r="62798" ht="12.75" customHeight="1" x14ac:dyDescent="0.2"/>
    <row r="62802" ht="12.75" customHeight="1" x14ac:dyDescent="0.2"/>
    <row r="62806" ht="12.75" customHeight="1" x14ac:dyDescent="0.2"/>
    <row r="62810" ht="12.75" customHeight="1" x14ac:dyDescent="0.2"/>
    <row r="62814" ht="12.75" customHeight="1" x14ac:dyDescent="0.2"/>
    <row r="62818" ht="12.75" customHeight="1" x14ac:dyDescent="0.2"/>
    <row r="62822" ht="12.75" customHeight="1" x14ac:dyDescent="0.2"/>
    <row r="62826" ht="12.75" customHeight="1" x14ac:dyDescent="0.2"/>
    <row r="62830" ht="12.75" customHeight="1" x14ac:dyDescent="0.2"/>
    <row r="62834" ht="12.75" customHeight="1" x14ac:dyDescent="0.2"/>
    <row r="62838" ht="12.75" customHeight="1" x14ac:dyDescent="0.2"/>
    <row r="62842" ht="12.75" customHeight="1" x14ac:dyDescent="0.2"/>
    <row r="62846" ht="12.75" customHeight="1" x14ac:dyDescent="0.2"/>
    <row r="62850" ht="12.75" customHeight="1" x14ac:dyDescent="0.2"/>
    <row r="62854" ht="12.75" customHeight="1" x14ac:dyDescent="0.2"/>
    <row r="62858" ht="12.75" customHeight="1" x14ac:dyDescent="0.2"/>
    <row r="62862" ht="12.75" customHeight="1" x14ac:dyDescent="0.2"/>
    <row r="62866" ht="12.75" customHeight="1" x14ac:dyDescent="0.2"/>
    <row r="62870" ht="12.75" customHeight="1" x14ac:dyDescent="0.2"/>
    <row r="62874" ht="12.75" customHeight="1" x14ac:dyDescent="0.2"/>
    <row r="62878" ht="12.75" customHeight="1" x14ac:dyDescent="0.2"/>
    <row r="62882" ht="12.75" customHeight="1" x14ac:dyDescent="0.2"/>
    <row r="62886" ht="12.75" customHeight="1" x14ac:dyDescent="0.2"/>
    <row r="62890" ht="12.75" customHeight="1" x14ac:dyDescent="0.2"/>
    <row r="62894" ht="12.75" customHeight="1" x14ac:dyDescent="0.2"/>
    <row r="62898" ht="12.75" customHeight="1" x14ac:dyDescent="0.2"/>
    <row r="62902" ht="12.75" customHeight="1" x14ac:dyDescent="0.2"/>
    <row r="62906" ht="12.75" customHeight="1" x14ac:dyDescent="0.2"/>
    <row r="62910" ht="12.75" customHeight="1" x14ac:dyDescent="0.2"/>
    <row r="62914" ht="12.75" customHeight="1" x14ac:dyDescent="0.2"/>
    <row r="62918" ht="12.75" customHeight="1" x14ac:dyDescent="0.2"/>
    <row r="62922" ht="12.75" customHeight="1" x14ac:dyDescent="0.2"/>
    <row r="62926" ht="12.75" customHeight="1" x14ac:dyDescent="0.2"/>
    <row r="62930" ht="12.75" customHeight="1" x14ac:dyDescent="0.2"/>
    <row r="62934" ht="12.75" customHeight="1" x14ac:dyDescent="0.2"/>
    <row r="62938" ht="12.75" customHeight="1" x14ac:dyDescent="0.2"/>
    <row r="62942" ht="12.75" customHeight="1" x14ac:dyDescent="0.2"/>
    <row r="62946" ht="12.75" customHeight="1" x14ac:dyDescent="0.2"/>
    <row r="62950" ht="12.75" customHeight="1" x14ac:dyDescent="0.2"/>
    <row r="62954" ht="12.75" customHeight="1" x14ac:dyDescent="0.2"/>
    <row r="62958" ht="12.75" customHeight="1" x14ac:dyDescent="0.2"/>
    <row r="62962" ht="12.75" customHeight="1" x14ac:dyDescent="0.2"/>
    <row r="62966" ht="12.75" customHeight="1" x14ac:dyDescent="0.2"/>
    <row r="62970" ht="12.75" customHeight="1" x14ac:dyDescent="0.2"/>
    <row r="62974" ht="12.75" customHeight="1" x14ac:dyDescent="0.2"/>
    <row r="62978" ht="12.75" customHeight="1" x14ac:dyDescent="0.2"/>
    <row r="62982" ht="12.75" customHeight="1" x14ac:dyDescent="0.2"/>
    <row r="62986" ht="12.75" customHeight="1" x14ac:dyDescent="0.2"/>
    <row r="62990" ht="12.75" customHeight="1" x14ac:dyDescent="0.2"/>
    <row r="62994" ht="12.75" customHeight="1" x14ac:dyDescent="0.2"/>
    <row r="62998" ht="12.75" customHeight="1" x14ac:dyDescent="0.2"/>
    <row r="63002" ht="12.75" customHeight="1" x14ac:dyDescent="0.2"/>
    <row r="63006" ht="12.75" customHeight="1" x14ac:dyDescent="0.2"/>
    <row r="63010" ht="12.75" customHeight="1" x14ac:dyDescent="0.2"/>
    <row r="63014" ht="12.75" customHeight="1" x14ac:dyDescent="0.2"/>
    <row r="63018" ht="12.75" customHeight="1" x14ac:dyDescent="0.2"/>
    <row r="63022" ht="12.75" customHeight="1" x14ac:dyDescent="0.2"/>
    <row r="63026" ht="12.75" customHeight="1" x14ac:dyDescent="0.2"/>
    <row r="63030" ht="12.75" customHeight="1" x14ac:dyDescent="0.2"/>
    <row r="63034" ht="12.75" customHeight="1" x14ac:dyDescent="0.2"/>
    <row r="63038" ht="12.75" customHeight="1" x14ac:dyDescent="0.2"/>
    <row r="63042" ht="12.75" customHeight="1" x14ac:dyDescent="0.2"/>
    <row r="63046" ht="12.75" customHeight="1" x14ac:dyDescent="0.2"/>
    <row r="63050" ht="12.75" customHeight="1" x14ac:dyDescent="0.2"/>
    <row r="63054" ht="12.75" customHeight="1" x14ac:dyDescent="0.2"/>
    <row r="63058" ht="12.75" customHeight="1" x14ac:dyDescent="0.2"/>
    <row r="63062" ht="12.75" customHeight="1" x14ac:dyDescent="0.2"/>
    <row r="63066" ht="12.75" customHeight="1" x14ac:dyDescent="0.2"/>
    <row r="63070" ht="12.75" customHeight="1" x14ac:dyDescent="0.2"/>
    <row r="63074" ht="12.75" customHeight="1" x14ac:dyDescent="0.2"/>
    <row r="63078" ht="12.75" customHeight="1" x14ac:dyDescent="0.2"/>
    <row r="63082" ht="12.75" customHeight="1" x14ac:dyDescent="0.2"/>
    <row r="63086" ht="12.75" customHeight="1" x14ac:dyDescent="0.2"/>
    <row r="63090" ht="12.75" customHeight="1" x14ac:dyDescent="0.2"/>
    <row r="63094" ht="12.75" customHeight="1" x14ac:dyDescent="0.2"/>
    <row r="63098" ht="12.75" customHeight="1" x14ac:dyDescent="0.2"/>
    <row r="63102" ht="12.75" customHeight="1" x14ac:dyDescent="0.2"/>
    <row r="63106" ht="12.75" customHeight="1" x14ac:dyDescent="0.2"/>
    <row r="63110" ht="12.75" customHeight="1" x14ac:dyDescent="0.2"/>
    <row r="63114" ht="12.75" customHeight="1" x14ac:dyDescent="0.2"/>
    <row r="63118" ht="12.75" customHeight="1" x14ac:dyDescent="0.2"/>
    <row r="63122" ht="12.75" customHeight="1" x14ac:dyDescent="0.2"/>
    <row r="63126" ht="12.75" customHeight="1" x14ac:dyDescent="0.2"/>
    <row r="63130" ht="12.75" customHeight="1" x14ac:dyDescent="0.2"/>
    <row r="63134" ht="12.75" customHeight="1" x14ac:dyDescent="0.2"/>
    <row r="63138" ht="12.75" customHeight="1" x14ac:dyDescent="0.2"/>
    <row r="63142" ht="12.75" customHeight="1" x14ac:dyDescent="0.2"/>
    <row r="63146" ht="12.75" customHeight="1" x14ac:dyDescent="0.2"/>
    <row r="63150" ht="12.75" customHeight="1" x14ac:dyDescent="0.2"/>
    <row r="63154" ht="12.75" customHeight="1" x14ac:dyDescent="0.2"/>
    <row r="63158" ht="12.75" customHeight="1" x14ac:dyDescent="0.2"/>
    <row r="63162" ht="12.75" customHeight="1" x14ac:dyDescent="0.2"/>
    <row r="63166" ht="12.75" customHeight="1" x14ac:dyDescent="0.2"/>
    <row r="63170" ht="12.75" customHeight="1" x14ac:dyDescent="0.2"/>
    <row r="63174" ht="12.75" customHeight="1" x14ac:dyDescent="0.2"/>
    <row r="63178" ht="12.75" customHeight="1" x14ac:dyDescent="0.2"/>
    <row r="63182" ht="12.75" customHeight="1" x14ac:dyDescent="0.2"/>
    <row r="63186" ht="12.75" customHeight="1" x14ac:dyDescent="0.2"/>
    <row r="63190" ht="12.75" customHeight="1" x14ac:dyDescent="0.2"/>
    <row r="63194" ht="12.75" customHeight="1" x14ac:dyDescent="0.2"/>
    <row r="63198" ht="12.75" customHeight="1" x14ac:dyDescent="0.2"/>
    <row r="63202" ht="12.75" customHeight="1" x14ac:dyDescent="0.2"/>
    <row r="63206" ht="12.75" customHeight="1" x14ac:dyDescent="0.2"/>
    <row r="63210" ht="12.75" customHeight="1" x14ac:dyDescent="0.2"/>
    <row r="63214" ht="12.75" customHeight="1" x14ac:dyDescent="0.2"/>
    <row r="63218" ht="12.75" customHeight="1" x14ac:dyDescent="0.2"/>
    <row r="63222" ht="12.75" customHeight="1" x14ac:dyDescent="0.2"/>
    <row r="63226" ht="12.75" customHeight="1" x14ac:dyDescent="0.2"/>
    <row r="63230" ht="12.75" customHeight="1" x14ac:dyDescent="0.2"/>
    <row r="63234" ht="12.75" customHeight="1" x14ac:dyDescent="0.2"/>
    <row r="63238" ht="12.75" customHeight="1" x14ac:dyDescent="0.2"/>
    <row r="63242" ht="12.75" customHeight="1" x14ac:dyDescent="0.2"/>
    <row r="63246" ht="12.75" customHeight="1" x14ac:dyDescent="0.2"/>
    <row r="63250" ht="12.75" customHeight="1" x14ac:dyDescent="0.2"/>
    <row r="63254" ht="12.75" customHeight="1" x14ac:dyDescent="0.2"/>
    <row r="63258" ht="12.75" customHeight="1" x14ac:dyDescent="0.2"/>
    <row r="63262" ht="12.75" customHeight="1" x14ac:dyDescent="0.2"/>
    <row r="63266" ht="12.75" customHeight="1" x14ac:dyDescent="0.2"/>
    <row r="63270" ht="12.75" customHeight="1" x14ac:dyDescent="0.2"/>
    <row r="63274" ht="12.75" customHeight="1" x14ac:dyDescent="0.2"/>
    <row r="63278" ht="12.75" customHeight="1" x14ac:dyDescent="0.2"/>
    <row r="63282" ht="12.75" customHeight="1" x14ac:dyDescent="0.2"/>
    <row r="63286" ht="12.75" customHeight="1" x14ac:dyDescent="0.2"/>
    <row r="63290" ht="12.75" customHeight="1" x14ac:dyDescent="0.2"/>
    <row r="63294" ht="12.75" customHeight="1" x14ac:dyDescent="0.2"/>
    <row r="63298" ht="12.75" customHeight="1" x14ac:dyDescent="0.2"/>
    <row r="63302" ht="12.75" customHeight="1" x14ac:dyDescent="0.2"/>
    <row r="63306" ht="12.75" customHeight="1" x14ac:dyDescent="0.2"/>
    <row r="63310" ht="12.75" customHeight="1" x14ac:dyDescent="0.2"/>
    <row r="63314" ht="12.75" customHeight="1" x14ac:dyDescent="0.2"/>
    <row r="63318" ht="12.75" customHeight="1" x14ac:dyDescent="0.2"/>
    <row r="63322" ht="12.75" customHeight="1" x14ac:dyDescent="0.2"/>
    <row r="63326" ht="12.75" customHeight="1" x14ac:dyDescent="0.2"/>
    <row r="63330" ht="12.75" customHeight="1" x14ac:dyDescent="0.2"/>
    <row r="63334" ht="12.75" customHeight="1" x14ac:dyDescent="0.2"/>
    <row r="63338" ht="12.75" customHeight="1" x14ac:dyDescent="0.2"/>
    <row r="63342" ht="12.75" customHeight="1" x14ac:dyDescent="0.2"/>
    <row r="63346" ht="12.75" customHeight="1" x14ac:dyDescent="0.2"/>
    <row r="63350" ht="12.75" customHeight="1" x14ac:dyDescent="0.2"/>
    <row r="63354" ht="12.75" customHeight="1" x14ac:dyDescent="0.2"/>
    <row r="63358" ht="12.75" customHeight="1" x14ac:dyDescent="0.2"/>
    <row r="63362" ht="12.75" customHeight="1" x14ac:dyDescent="0.2"/>
    <row r="63366" ht="12.75" customHeight="1" x14ac:dyDescent="0.2"/>
    <row r="63370" ht="12.75" customHeight="1" x14ac:dyDescent="0.2"/>
    <row r="63374" ht="12.75" customHeight="1" x14ac:dyDescent="0.2"/>
    <row r="63378" ht="12.75" customHeight="1" x14ac:dyDescent="0.2"/>
    <row r="63382" ht="12.75" customHeight="1" x14ac:dyDescent="0.2"/>
    <row r="63386" ht="12.75" customHeight="1" x14ac:dyDescent="0.2"/>
    <row r="63390" ht="12.75" customHeight="1" x14ac:dyDescent="0.2"/>
    <row r="63394" ht="12.75" customHeight="1" x14ac:dyDescent="0.2"/>
    <row r="63398" ht="12.75" customHeight="1" x14ac:dyDescent="0.2"/>
    <row r="63402" ht="12.75" customHeight="1" x14ac:dyDescent="0.2"/>
    <row r="63406" ht="12.75" customHeight="1" x14ac:dyDescent="0.2"/>
    <row r="63410" ht="12.75" customHeight="1" x14ac:dyDescent="0.2"/>
    <row r="63414" ht="12.75" customHeight="1" x14ac:dyDescent="0.2"/>
    <row r="63418" ht="12.75" customHeight="1" x14ac:dyDescent="0.2"/>
    <row r="63422" ht="12.75" customHeight="1" x14ac:dyDescent="0.2"/>
    <row r="63426" ht="12.75" customHeight="1" x14ac:dyDescent="0.2"/>
    <row r="63430" ht="12.75" customHeight="1" x14ac:dyDescent="0.2"/>
    <row r="63434" ht="12.75" customHeight="1" x14ac:dyDescent="0.2"/>
    <row r="63438" ht="12.75" customHeight="1" x14ac:dyDescent="0.2"/>
    <row r="63442" ht="12.75" customHeight="1" x14ac:dyDescent="0.2"/>
    <row r="63446" ht="12.75" customHeight="1" x14ac:dyDescent="0.2"/>
    <row r="63450" ht="12.75" customHeight="1" x14ac:dyDescent="0.2"/>
    <row r="63454" ht="12.75" customHeight="1" x14ac:dyDescent="0.2"/>
    <row r="63458" ht="12.75" customHeight="1" x14ac:dyDescent="0.2"/>
    <row r="63462" ht="12.75" customHeight="1" x14ac:dyDescent="0.2"/>
    <row r="63466" ht="12.75" customHeight="1" x14ac:dyDescent="0.2"/>
    <row r="63470" ht="12.75" customHeight="1" x14ac:dyDescent="0.2"/>
    <row r="63474" ht="12.75" customHeight="1" x14ac:dyDescent="0.2"/>
    <row r="63478" ht="12.75" customHeight="1" x14ac:dyDescent="0.2"/>
    <row r="63482" ht="12.75" customHeight="1" x14ac:dyDescent="0.2"/>
    <row r="63486" ht="12.75" customHeight="1" x14ac:dyDescent="0.2"/>
    <row r="63490" ht="12.75" customHeight="1" x14ac:dyDescent="0.2"/>
    <row r="63494" ht="12.75" customHeight="1" x14ac:dyDescent="0.2"/>
    <row r="63498" ht="12.75" customHeight="1" x14ac:dyDescent="0.2"/>
    <row r="63502" ht="12.75" customHeight="1" x14ac:dyDescent="0.2"/>
    <row r="63506" ht="12.75" customHeight="1" x14ac:dyDescent="0.2"/>
    <row r="63510" ht="12.75" customHeight="1" x14ac:dyDescent="0.2"/>
    <row r="63514" ht="12.75" customHeight="1" x14ac:dyDescent="0.2"/>
    <row r="63518" ht="12.75" customHeight="1" x14ac:dyDescent="0.2"/>
    <row r="63522" ht="12.75" customHeight="1" x14ac:dyDescent="0.2"/>
    <row r="63526" ht="12.75" customHeight="1" x14ac:dyDescent="0.2"/>
    <row r="63530" ht="12.75" customHeight="1" x14ac:dyDescent="0.2"/>
    <row r="63534" ht="12.75" customHeight="1" x14ac:dyDescent="0.2"/>
    <row r="63538" ht="12.75" customHeight="1" x14ac:dyDescent="0.2"/>
    <row r="63542" ht="12.75" customHeight="1" x14ac:dyDescent="0.2"/>
    <row r="63546" ht="12.75" customHeight="1" x14ac:dyDescent="0.2"/>
    <row r="63550" ht="12.75" customHeight="1" x14ac:dyDescent="0.2"/>
    <row r="63554" ht="12.75" customHeight="1" x14ac:dyDescent="0.2"/>
    <row r="63558" ht="12.75" customHeight="1" x14ac:dyDescent="0.2"/>
    <row r="63562" ht="12.75" customHeight="1" x14ac:dyDescent="0.2"/>
    <row r="63566" ht="12.75" customHeight="1" x14ac:dyDescent="0.2"/>
    <row r="63570" ht="12.75" customHeight="1" x14ac:dyDescent="0.2"/>
    <row r="63574" ht="12.75" customHeight="1" x14ac:dyDescent="0.2"/>
    <row r="63578" ht="12.75" customHeight="1" x14ac:dyDescent="0.2"/>
    <row r="63582" ht="12.75" customHeight="1" x14ac:dyDescent="0.2"/>
    <row r="63586" ht="12.75" customHeight="1" x14ac:dyDescent="0.2"/>
    <row r="63590" ht="12.75" customHeight="1" x14ac:dyDescent="0.2"/>
    <row r="63594" ht="12.75" customHeight="1" x14ac:dyDescent="0.2"/>
    <row r="63598" ht="12.75" customHeight="1" x14ac:dyDescent="0.2"/>
    <row r="63602" ht="12.75" customHeight="1" x14ac:dyDescent="0.2"/>
    <row r="63606" ht="12.75" customHeight="1" x14ac:dyDescent="0.2"/>
    <row r="63610" ht="12.75" customHeight="1" x14ac:dyDescent="0.2"/>
    <row r="63614" ht="12.75" customHeight="1" x14ac:dyDescent="0.2"/>
    <row r="63618" ht="12.75" customHeight="1" x14ac:dyDescent="0.2"/>
    <row r="63622" ht="12.75" customHeight="1" x14ac:dyDescent="0.2"/>
    <row r="63626" ht="12.75" customHeight="1" x14ac:dyDescent="0.2"/>
    <row r="63630" ht="12.75" customHeight="1" x14ac:dyDescent="0.2"/>
    <row r="63634" ht="12.75" customHeight="1" x14ac:dyDescent="0.2"/>
    <row r="63638" ht="12.75" customHeight="1" x14ac:dyDescent="0.2"/>
    <row r="63642" ht="12.75" customHeight="1" x14ac:dyDescent="0.2"/>
    <row r="63646" ht="12.75" customHeight="1" x14ac:dyDescent="0.2"/>
    <row r="63650" ht="12.75" customHeight="1" x14ac:dyDescent="0.2"/>
    <row r="63654" ht="12.75" customHeight="1" x14ac:dyDescent="0.2"/>
    <row r="63658" ht="12.75" customHeight="1" x14ac:dyDescent="0.2"/>
    <row r="63662" ht="12.75" customHeight="1" x14ac:dyDescent="0.2"/>
    <row r="63666" ht="12.75" customHeight="1" x14ac:dyDescent="0.2"/>
    <row r="63670" ht="12.75" customHeight="1" x14ac:dyDescent="0.2"/>
    <row r="63674" ht="12.75" customHeight="1" x14ac:dyDescent="0.2"/>
    <row r="63678" ht="12.75" customHeight="1" x14ac:dyDescent="0.2"/>
    <row r="63682" ht="12.75" customHeight="1" x14ac:dyDescent="0.2"/>
    <row r="63686" ht="12.75" customHeight="1" x14ac:dyDescent="0.2"/>
    <row r="63690" ht="12.75" customHeight="1" x14ac:dyDescent="0.2"/>
    <row r="63694" ht="12.75" customHeight="1" x14ac:dyDescent="0.2"/>
    <row r="63698" ht="12.75" customHeight="1" x14ac:dyDescent="0.2"/>
    <row r="63702" ht="12.75" customHeight="1" x14ac:dyDescent="0.2"/>
    <row r="63706" ht="12.75" customHeight="1" x14ac:dyDescent="0.2"/>
    <row r="63710" ht="12.75" customHeight="1" x14ac:dyDescent="0.2"/>
    <row r="63714" ht="12.75" customHeight="1" x14ac:dyDescent="0.2"/>
    <row r="63718" ht="12.75" customHeight="1" x14ac:dyDescent="0.2"/>
    <row r="63722" ht="12.75" customHeight="1" x14ac:dyDescent="0.2"/>
    <row r="63726" ht="12.75" customHeight="1" x14ac:dyDescent="0.2"/>
    <row r="63730" ht="12.75" customHeight="1" x14ac:dyDescent="0.2"/>
    <row r="63734" ht="12.75" customHeight="1" x14ac:dyDescent="0.2"/>
    <row r="63738" ht="12.75" customHeight="1" x14ac:dyDescent="0.2"/>
    <row r="63742" ht="12.75" customHeight="1" x14ac:dyDescent="0.2"/>
    <row r="63746" ht="12.75" customHeight="1" x14ac:dyDescent="0.2"/>
    <row r="63750" ht="12.75" customHeight="1" x14ac:dyDescent="0.2"/>
    <row r="63754" ht="12.75" customHeight="1" x14ac:dyDescent="0.2"/>
    <row r="63758" ht="12.75" customHeight="1" x14ac:dyDescent="0.2"/>
    <row r="63762" ht="12.75" customHeight="1" x14ac:dyDescent="0.2"/>
    <row r="63766" ht="12.75" customHeight="1" x14ac:dyDescent="0.2"/>
    <row r="63770" ht="12.75" customHeight="1" x14ac:dyDescent="0.2"/>
    <row r="63774" ht="12.75" customHeight="1" x14ac:dyDescent="0.2"/>
    <row r="63778" ht="12.75" customHeight="1" x14ac:dyDescent="0.2"/>
    <row r="63782" ht="12.75" customHeight="1" x14ac:dyDescent="0.2"/>
    <row r="63786" ht="12.75" customHeight="1" x14ac:dyDescent="0.2"/>
    <row r="63790" ht="12.75" customHeight="1" x14ac:dyDescent="0.2"/>
    <row r="63794" ht="12.75" customHeight="1" x14ac:dyDescent="0.2"/>
    <row r="63798" ht="12.75" customHeight="1" x14ac:dyDescent="0.2"/>
    <row r="63802" ht="12.75" customHeight="1" x14ac:dyDescent="0.2"/>
    <row r="63806" ht="12.75" customHeight="1" x14ac:dyDescent="0.2"/>
    <row r="63810" ht="12.75" customHeight="1" x14ac:dyDescent="0.2"/>
    <row r="63814" ht="12.75" customHeight="1" x14ac:dyDescent="0.2"/>
    <row r="63818" ht="12.75" customHeight="1" x14ac:dyDescent="0.2"/>
    <row r="63822" ht="12.75" customHeight="1" x14ac:dyDescent="0.2"/>
    <row r="63826" ht="12.75" customHeight="1" x14ac:dyDescent="0.2"/>
    <row r="63830" ht="12.75" customHeight="1" x14ac:dyDescent="0.2"/>
    <row r="63834" ht="12.75" customHeight="1" x14ac:dyDescent="0.2"/>
    <row r="63838" ht="12.75" customHeight="1" x14ac:dyDescent="0.2"/>
    <row r="63842" ht="12.75" customHeight="1" x14ac:dyDescent="0.2"/>
    <row r="63846" ht="12.75" customHeight="1" x14ac:dyDescent="0.2"/>
    <row r="63850" ht="12.75" customHeight="1" x14ac:dyDescent="0.2"/>
    <row r="63854" ht="12.75" customHeight="1" x14ac:dyDescent="0.2"/>
    <row r="63858" ht="12.75" customHeight="1" x14ac:dyDescent="0.2"/>
    <row r="63862" ht="12.75" customHeight="1" x14ac:dyDescent="0.2"/>
    <row r="63866" ht="12.75" customHeight="1" x14ac:dyDescent="0.2"/>
    <row r="63870" ht="12.75" customHeight="1" x14ac:dyDescent="0.2"/>
    <row r="63874" ht="12.75" customHeight="1" x14ac:dyDescent="0.2"/>
    <row r="63878" ht="12.75" customHeight="1" x14ac:dyDescent="0.2"/>
    <row r="63882" ht="12.75" customHeight="1" x14ac:dyDescent="0.2"/>
    <row r="63886" ht="12.75" customHeight="1" x14ac:dyDescent="0.2"/>
    <row r="63890" ht="12.75" customHeight="1" x14ac:dyDescent="0.2"/>
    <row r="63894" ht="12.75" customHeight="1" x14ac:dyDescent="0.2"/>
    <row r="63898" ht="12.75" customHeight="1" x14ac:dyDescent="0.2"/>
    <row r="63902" ht="12.75" customHeight="1" x14ac:dyDescent="0.2"/>
    <row r="63906" ht="12.75" customHeight="1" x14ac:dyDescent="0.2"/>
    <row r="63910" ht="12.75" customHeight="1" x14ac:dyDescent="0.2"/>
    <row r="63914" ht="12.75" customHeight="1" x14ac:dyDescent="0.2"/>
    <row r="63918" ht="12.75" customHeight="1" x14ac:dyDescent="0.2"/>
    <row r="63922" ht="12.75" customHeight="1" x14ac:dyDescent="0.2"/>
    <row r="63926" ht="12.75" customHeight="1" x14ac:dyDescent="0.2"/>
    <row r="63930" ht="12.75" customHeight="1" x14ac:dyDescent="0.2"/>
    <row r="63934" ht="12.75" customHeight="1" x14ac:dyDescent="0.2"/>
    <row r="63938" ht="12.75" customHeight="1" x14ac:dyDescent="0.2"/>
    <row r="63942" ht="12.75" customHeight="1" x14ac:dyDescent="0.2"/>
    <row r="63946" ht="12.75" customHeight="1" x14ac:dyDescent="0.2"/>
    <row r="63950" ht="12.75" customHeight="1" x14ac:dyDescent="0.2"/>
    <row r="63954" ht="12.75" customHeight="1" x14ac:dyDescent="0.2"/>
    <row r="63958" ht="12.75" customHeight="1" x14ac:dyDescent="0.2"/>
    <row r="63962" ht="12.75" customHeight="1" x14ac:dyDescent="0.2"/>
    <row r="63966" ht="12.75" customHeight="1" x14ac:dyDescent="0.2"/>
    <row r="63970" ht="12.75" customHeight="1" x14ac:dyDescent="0.2"/>
    <row r="63974" ht="12.75" customHeight="1" x14ac:dyDescent="0.2"/>
    <row r="63978" ht="12.75" customHeight="1" x14ac:dyDescent="0.2"/>
    <row r="63982" ht="12.75" customHeight="1" x14ac:dyDescent="0.2"/>
    <row r="63986" ht="12.75" customHeight="1" x14ac:dyDescent="0.2"/>
    <row r="63990" ht="12.75" customHeight="1" x14ac:dyDescent="0.2"/>
    <row r="63994" ht="12.75" customHeight="1" x14ac:dyDescent="0.2"/>
    <row r="63998" ht="12.75" customHeight="1" x14ac:dyDescent="0.2"/>
    <row r="64002" ht="12.75" customHeight="1" x14ac:dyDescent="0.2"/>
    <row r="64006" ht="12.75" customHeight="1" x14ac:dyDescent="0.2"/>
    <row r="64010" ht="12.75" customHeight="1" x14ac:dyDescent="0.2"/>
    <row r="64014" ht="12.75" customHeight="1" x14ac:dyDescent="0.2"/>
    <row r="64018" ht="12.75" customHeight="1" x14ac:dyDescent="0.2"/>
    <row r="64022" ht="12.75" customHeight="1" x14ac:dyDescent="0.2"/>
    <row r="64026" ht="12.75" customHeight="1" x14ac:dyDescent="0.2"/>
    <row r="64030" ht="12.75" customHeight="1" x14ac:dyDescent="0.2"/>
    <row r="64034" ht="12.75" customHeight="1" x14ac:dyDescent="0.2"/>
    <row r="64038" ht="12.75" customHeight="1" x14ac:dyDescent="0.2"/>
    <row r="64042" ht="12.75" customHeight="1" x14ac:dyDescent="0.2"/>
    <row r="64046" ht="12.75" customHeight="1" x14ac:dyDescent="0.2"/>
    <row r="64050" ht="12.75" customHeight="1" x14ac:dyDescent="0.2"/>
    <row r="64054" ht="12.75" customHeight="1" x14ac:dyDescent="0.2"/>
    <row r="64058" ht="12.75" customHeight="1" x14ac:dyDescent="0.2"/>
    <row r="64062" ht="12.75" customHeight="1" x14ac:dyDescent="0.2"/>
    <row r="64066" ht="12.75" customHeight="1" x14ac:dyDescent="0.2"/>
    <row r="64070" ht="12.75" customHeight="1" x14ac:dyDescent="0.2"/>
    <row r="64074" ht="12.75" customHeight="1" x14ac:dyDescent="0.2"/>
    <row r="64078" ht="12.75" customHeight="1" x14ac:dyDescent="0.2"/>
    <row r="64082" ht="12.75" customHeight="1" x14ac:dyDescent="0.2"/>
    <row r="64086" ht="12.75" customHeight="1" x14ac:dyDescent="0.2"/>
    <row r="64090" ht="12.75" customHeight="1" x14ac:dyDescent="0.2"/>
    <row r="64094" ht="12.75" customHeight="1" x14ac:dyDescent="0.2"/>
    <row r="64098" ht="12.75" customHeight="1" x14ac:dyDescent="0.2"/>
    <row r="64102" ht="12.75" customHeight="1" x14ac:dyDescent="0.2"/>
    <row r="64106" ht="12.75" customHeight="1" x14ac:dyDescent="0.2"/>
    <row r="64110" ht="12.75" customHeight="1" x14ac:dyDescent="0.2"/>
    <row r="64114" ht="12.75" customHeight="1" x14ac:dyDescent="0.2"/>
    <row r="64118" ht="12.75" customHeight="1" x14ac:dyDescent="0.2"/>
    <row r="64122" ht="12.75" customHeight="1" x14ac:dyDescent="0.2"/>
    <row r="64126" ht="12.75" customHeight="1" x14ac:dyDescent="0.2"/>
    <row r="64130" ht="12.75" customHeight="1" x14ac:dyDescent="0.2"/>
    <row r="64134" ht="12.75" customHeight="1" x14ac:dyDescent="0.2"/>
    <row r="64138" ht="12.75" customHeight="1" x14ac:dyDescent="0.2"/>
    <row r="64142" ht="12.75" customHeight="1" x14ac:dyDescent="0.2"/>
    <row r="64146" ht="12.75" customHeight="1" x14ac:dyDescent="0.2"/>
    <row r="64150" ht="12.75" customHeight="1" x14ac:dyDescent="0.2"/>
    <row r="64154" ht="12.75" customHeight="1" x14ac:dyDescent="0.2"/>
    <row r="64158" ht="12.75" customHeight="1" x14ac:dyDescent="0.2"/>
    <row r="64162" ht="12.75" customHeight="1" x14ac:dyDescent="0.2"/>
    <row r="64166" ht="12.75" customHeight="1" x14ac:dyDescent="0.2"/>
    <row r="64170" ht="12.75" customHeight="1" x14ac:dyDescent="0.2"/>
    <row r="64174" ht="12.75" customHeight="1" x14ac:dyDescent="0.2"/>
    <row r="64178" ht="12.75" customHeight="1" x14ac:dyDescent="0.2"/>
    <row r="64182" ht="12.75" customHeight="1" x14ac:dyDescent="0.2"/>
    <row r="64186" ht="12.75" customHeight="1" x14ac:dyDescent="0.2"/>
    <row r="64190" ht="12.75" customHeight="1" x14ac:dyDescent="0.2"/>
    <row r="64194" ht="12.75" customHeight="1" x14ac:dyDescent="0.2"/>
    <row r="64198" ht="12.75" customHeight="1" x14ac:dyDescent="0.2"/>
    <row r="64202" ht="12.75" customHeight="1" x14ac:dyDescent="0.2"/>
    <row r="64206" ht="12.75" customHeight="1" x14ac:dyDescent="0.2"/>
    <row r="64210" ht="12.75" customHeight="1" x14ac:dyDescent="0.2"/>
    <row r="64214" ht="12.75" customHeight="1" x14ac:dyDescent="0.2"/>
    <row r="64218" ht="12.75" customHeight="1" x14ac:dyDescent="0.2"/>
    <row r="64222" ht="12.75" customHeight="1" x14ac:dyDescent="0.2"/>
    <row r="64226" ht="12.75" customHeight="1" x14ac:dyDescent="0.2"/>
    <row r="64230" ht="12.75" customHeight="1" x14ac:dyDescent="0.2"/>
    <row r="64234" ht="12.75" customHeight="1" x14ac:dyDescent="0.2"/>
    <row r="64238" ht="12.75" customHeight="1" x14ac:dyDescent="0.2"/>
    <row r="64242" ht="12.75" customHeight="1" x14ac:dyDescent="0.2"/>
    <row r="64246" ht="12.75" customHeight="1" x14ac:dyDescent="0.2"/>
    <row r="64250" ht="12.75" customHeight="1" x14ac:dyDescent="0.2"/>
    <row r="64254" ht="12.75" customHeight="1" x14ac:dyDescent="0.2"/>
    <row r="64258" ht="12.75" customHeight="1" x14ac:dyDescent="0.2"/>
    <row r="64262" ht="12.75" customHeight="1" x14ac:dyDescent="0.2"/>
    <row r="64266" ht="12.75" customHeight="1" x14ac:dyDescent="0.2"/>
    <row r="64270" ht="12.75" customHeight="1" x14ac:dyDescent="0.2"/>
    <row r="64274" ht="12.75" customHeight="1" x14ac:dyDescent="0.2"/>
    <row r="64278" ht="12.75" customHeight="1" x14ac:dyDescent="0.2"/>
    <row r="64282" ht="12.75" customHeight="1" x14ac:dyDescent="0.2"/>
    <row r="64286" ht="12.75" customHeight="1" x14ac:dyDescent="0.2"/>
    <row r="64290" ht="12.75" customHeight="1" x14ac:dyDescent="0.2"/>
    <row r="64294" ht="12.75" customHeight="1" x14ac:dyDescent="0.2"/>
    <row r="64298" ht="12.75" customHeight="1" x14ac:dyDescent="0.2"/>
    <row r="64302" ht="12.75" customHeight="1" x14ac:dyDescent="0.2"/>
    <row r="64306" ht="12.75" customHeight="1" x14ac:dyDescent="0.2"/>
    <row r="64310" ht="12.75" customHeight="1" x14ac:dyDescent="0.2"/>
    <row r="64314" ht="12.75" customHeight="1" x14ac:dyDescent="0.2"/>
    <row r="64318" ht="12.75" customHeight="1" x14ac:dyDescent="0.2"/>
    <row r="64322" ht="12.75" customHeight="1" x14ac:dyDescent="0.2"/>
    <row r="64326" ht="12.75" customHeight="1" x14ac:dyDescent="0.2"/>
    <row r="64330" ht="12.75" customHeight="1" x14ac:dyDescent="0.2"/>
    <row r="64334" ht="12.75" customHeight="1" x14ac:dyDescent="0.2"/>
    <row r="64338" ht="12.75" customHeight="1" x14ac:dyDescent="0.2"/>
    <row r="64342" ht="12.75" customHeight="1" x14ac:dyDescent="0.2"/>
    <row r="64346" ht="12.75" customHeight="1" x14ac:dyDescent="0.2"/>
    <row r="64350" ht="12.75" customHeight="1" x14ac:dyDescent="0.2"/>
    <row r="64354" ht="12.75" customHeight="1" x14ac:dyDescent="0.2"/>
    <row r="64358" ht="12.75" customHeight="1" x14ac:dyDescent="0.2"/>
    <row r="64362" ht="12.75" customHeight="1" x14ac:dyDescent="0.2"/>
    <row r="64366" ht="12.75" customHeight="1" x14ac:dyDescent="0.2"/>
    <row r="64370" ht="12.75" customHeight="1" x14ac:dyDescent="0.2"/>
    <row r="64374" ht="12.75" customHeight="1" x14ac:dyDescent="0.2"/>
    <row r="64378" ht="12.75" customHeight="1" x14ac:dyDescent="0.2"/>
    <row r="64382" ht="12.75" customHeight="1" x14ac:dyDescent="0.2"/>
    <row r="64386" ht="12.75" customHeight="1" x14ac:dyDescent="0.2"/>
    <row r="64390" ht="12.75" customHeight="1" x14ac:dyDescent="0.2"/>
    <row r="64394" ht="12.75" customHeight="1" x14ac:dyDescent="0.2"/>
    <row r="64398" ht="12.75" customHeight="1" x14ac:dyDescent="0.2"/>
    <row r="64402" ht="12.75" customHeight="1" x14ac:dyDescent="0.2"/>
    <row r="64406" ht="12.75" customHeight="1" x14ac:dyDescent="0.2"/>
    <row r="64410" ht="12.75" customHeight="1" x14ac:dyDescent="0.2"/>
    <row r="64414" ht="12.75" customHeight="1" x14ac:dyDescent="0.2"/>
    <row r="64418" ht="12.75" customHeight="1" x14ac:dyDescent="0.2"/>
    <row r="64422" ht="12.75" customHeight="1" x14ac:dyDescent="0.2"/>
    <row r="64426" ht="12.75" customHeight="1" x14ac:dyDescent="0.2"/>
    <row r="64430" ht="12.75" customHeight="1" x14ac:dyDescent="0.2"/>
    <row r="64434" ht="12.75" customHeight="1" x14ac:dyDescent="0.2"/>
    <row r="64438" ht="12.75" customHeight="1" x14ac:dyDescent="0.2"/>
    <row r="64442" ht="12.75" customHeight="1" x14ac:dyDescent="0.2"/>
    <row r="64446" ht="12.75" customHeight="1" x14ac:dyDescent="0.2"/>
    <row r="64450" ht="12.75" customHeight="1" x14ac:dyDescent="0.2"/>
    <row r="64454" ht="12.75" customHeight="1" x14ac:dyDescent="0.2"/>
    <row r="64458" ht="12.75" customHeight="1" x14ac:dyDescent="0.2"/>
    <row r="64462" ht="12.75" customHeight="1" x14ac:dyDescent="0.2"/>
    <row r="64466" ht="12.75" customHeight="1" x14ac:dyDescent="0.2"/>
    <row r="64470" ht="12.75" customHeight="1" x14ac:dyDescent="0.2"/>
    <row r="64474" ht="12.75" customHeight="1" x14ac:dyDescent="0.2"/>
    <row r="64478" ht="12.75" customHeight="1" x14ac:dyDescent="0.2"/>
    <row r="64482" ht="12.75" customHeight="1" x14ac:dyDescent="0.2"/>
    <row r="64486" ht="12.75" customHeight="1" x14ac:dyDescent="0.2"/>
    <row r="64490" ht="12.75" customHeight="1" x14ac:dyDescent="0.2"/>
    <row r="64494" ht="12.75" customHeight="1" x14ac:dyDescent="0.2"/>
    <row r="64498" ht="12.75" customHeight="1" x14ac:dyDescent="0.2"/>
    <row r="64502" ht="12.75" customHeight="1" x14ac:dyDescent="0.2"/>
    <row r="64506" ht="12.75" customHeight="1" x14ac:dyDescent="0.2"/>
    <row r="64510" ht="12.75" customHeight="1" x14ac:dyDescent="0.2"/>
    <row r="64514" ht="12.75" customHeight="1" x14ac:dyDescent="0.2"/>
    <row r="64518" ht="12.75" customHeight="1" x14ac:dyDescent="0.2"/>
    <row r="64522" ht="12.75" customHeight="1" x14ac:dyDescent="0.2"/>
    <row r="64526" ht="12.75" customHeight="1" x14ac:dyDescent="0.2"/>
    <row r="64530" ht="12.75" customHeight="1" x14ac:dyDescent="0.2"/>
    <row r="64534" ht="12.75" customHeight="1" x14ac:dyDescent="0.2"/>
    <row r="64538" ht="12.75" customHeight="1" x14ac:dyDescent="0.2"/>
    <row r="64542" ht="12.75" customHeight="1" x14ac:dyDescent="0.2"/>
    <row r="64546" ht="12.75" customHeight="1" x14ac:dyDescent="0.2"/>
    <row r="64550" ht="12.75" customHeight="1" x14ac:dyDescent="0.2"/>
    <row r="64554" ht="12.75" customHeight="1" x14ac:dyDescent="0.2"/>
    <row r="64558" ht="12.75" customHeight="1" x14ac:dyDescent="0.2"/>
    <row r="64562" ht="12.75" customHeight="1" x14ac:dyDescent="0.2"/>
    <row r="64566" ht="12.75" customHeight="1" x14ac:dyDescent="0.2"/>
    <row r="64570" ht="12.75" customHeight="1" x14ac:dyDescent="0.2"/>
    <row r="64574" ht="12.75" customHeight="1" x14ac:dyDescent="0.2"/>
    <row r="64578" ht="12.75" customHeight="1" x14ac:dyDescent="0.2"/>
    <row r="64582" ht="12.75" customHeight="1" x14ac:dyDescent="0.2"/>
    <row r="64586" ht="12.75" customHeight="1" x14ac:dyDescent="0.2"/>
    <row r="64590" ht="12.75" customHeight="1" x14ac:dyDescent="0.2"/>
    <row r="64594" ht="12.75" customHeight="1" x14ac:dyDescent="0.2"/>
    <row r="64598" ht="12.75" customHeight="1" x14ac:dyDescent="0.2"/>
    <row r="64602" ht="12.75" customHeight="1" x14ac:dyDescent="0.2"/>
    <row r="64606" ht="12.75" customHeight="1" x14ac:dyDescent="0.2"/>
    <row r="64610" ht="12.75" customHeight="1" x14ac:dyDescent="0.2"/>
    <row r="64614" ht="12.75" customHeight="1" x14ac:dyDescent="0.2"/>
    <row r="64618" ht="12.75" customHeight="1" x14ac:dyDescent="0.2"/>
    <row r="64622" ht="12.75" customHeight="1" x14ac:dyDescent="0.2"/>
    <row r="64626" ht="12.75" customHeight="1" x14ac:dyDescent="0.2"/>
    <row r="64630" ht="12.75" customHeight="1" x14ac:dyDescent="0.2"/>
    <row r="64634" ht="12.75" customHeight="1" x14ac:dyDescent="0.2"/>
    <row r="64638" ht="12.75" customHeight="1" x14ac:dyDescent="0.2"/>
    <row r="64642" ht="12.75" customHeight="1" x14ac:dyDescent="0.2"/>
    <row r="64646" ht="12.75" customHeight="1" x14ac:dyDescent="0.2"/>
    <row r="64650" ht="12.75" customHeight="1" x14ac:dyDescent="0.2"/>
    <row r="64654" ht="12.75" customHeight="1" x14ac:dyDescent="0.2"/>
    <row r="64658" ht="12.75" customHeight="1" x14ac:dyDescent="0.2"/>
    <row r="64662" ht="12.75" customHeight="1" x14ac:dyDescent="0.2"/>
    <row r="64666" ht="12.75" customHeight="1" x14ac:dyDescent="0.2"/>
    <row r="64670" ht="12.75" customHeight="1" x14ac:dyDescent="0.2"/>
    <row r="64674" ht="12.75" customHeight="1" x14ac:dyDescent="0.2"/>
    <row r="64678" ht="12.75" customHeight="1" x14ac:dyDescent="0.2"/>
    <row r="64682" ht="12.75" customHeight="1" x14ac:dyDescent="0.2"/>
    <row r="64686" ht="12.75" customHeight="1" x14ac:dyDescent="0.2"/>
    <row r="64690" ht="12.75" customHeight="1" x14ac:dyDescent="0.2"/>
    <row r="64694" ht="12.75" customHeight="1" x14ac:dyDescent="0.2"/>
    <row r="64698" ht="12.75" customHeight="1" x14ac:dyDescent="0.2"/>
    <row r="64702" ht="12.75" customHeight="1" x14ac:dyDescent="0.2"/>
    <row r="64706" ht="12.75" customHeight="1" x14ac:dyDescent="0.2"/>
    <row r="64710" ht="12.75" customHeight="1" x14ac:dyDescent="0.2"/>
    <row r="64714" ht="12.75" customHeight="1" x14ac:dyDescent="0.2"/>
    <row r="64718" ht="12.75" customHeight="1" x14ac:dyDescent="0.2"/>
    <row r="64722" ht="12.75" customHeight="1" x14ac:dyDescent="0.2"/>
    <row r="64726" ht="12.75" customHeight="1" x14ac:dyDescent="0.2"/>
    <row r="64730" ht="12.75" customHeight="1" x14ac:dyDescent="0.2"/>
    <row r="64734" ht="12.75" customHeight="1" x14ac:dyDescent="0.2"/>
    <row r="64738" ht="12.75" customHeight="1" x14ac:dyDescent="0.2"/>
    <row r="64742" ht="12.75" customHeight="1" x14ac:dyDescent="0.2"/>
    <row r="64746" ht="12.75" customHeight="1" x14ac:dyDescent="0.2"/>
    <row r="64750" ht="12.75" customHeight="1" x14ac:dyDescent="0.2"/>
    <row r="64754" ht="12.75" customHeight="1" x14ac:dyDescent="0.2"/>
    <row r="64758" ht="12.75" customHeight="1" x14ac:dyDescent="0.2"/>
    <row r="64762" ht="12.75" customHeight="1" x14ac:dyDescent="0.2"/>
    <row r="64766" ht="12.75" customHeight="1" x14ac:dyDescent="0.2"/>
    <row r="64770" ht="12.75" customHeight="1" x14ac:dyDescent="0.2"/>
    <row r="64774" ht="12.75" customHeight="1" x14ac:dyDescent="0.2"/>
    <row r="64778" ht="12.75" customHeight="1" x14ac:dyDescent="0.2"/>
    <row r="64782" ht="12.75" customHeight="1" x14ac:dyDescent="0.2"/>
    <row r="64786" ht="12.75" customHeight="1" x14ac:dyDescent="0.2"/>
    <row r="64790" ht="12.75" customHeight="1" x14ac:dyDescent="0.2"/>
    <row r="64794" ht="12.75" customHeight="1" x14ac:dyDescent="0.2"/>
    <row r="64798" ht="12.75" customHeight="1" x14ac:dyDescent="0.2"/>
    <row r="64802" ht="12.75" customHeight="1" x14ac:dyDescent="0.2"/>
    <row r="64806" ht="12.75" customHeight="1" x14ac:dyDescent="0.2"/>
    <row r="64810" ht="12.75" customHeight="1" x14ac:dyDescent="0.2"/>
    <row r="64814" ht="12.75" customHeight="1" x14ac:dyDescent="0.2"/>
    <row r="64818" ht="12.75" customHeight="1" x14ac:dyDescent="0.2"/>
    <row r="64822" ht="12.75" customHeight="1" x14ac:dyDescent="0.2"/>
    <row r="64826" ht="12.75" customHeight="1" x14ac:dyDescent="0.2"/>
    <row r="64830" ht="12.75" customHeight="1" x14ac:dyDescent="0.2"/>
    <row r="64834" ht="12.75" customHeight="1" x14ac:dyDescent="0.2"/>
    <row r="64838" ht="12.75" customHeight="1" x14ac:dyDescent="0.2"/>
    <row r="64842" ht="12.75" customHeight="1" x14ac:dyDescent="0.2"/>
    <row r="64846" ht="12.75" customHeight="1" x14ac:dyDescent="0.2"/>
    <row r="64850" ht="12.75" customHeight="1" x14ac:dyDescent="0.2"/>
    <row r="64854" ht="12.75" customHeight="1" x14ac:dyDescent="0.2"/>
    <row r="64858" ht="12.75" customHeight="1" x14ac:dyDescent="0.2"/>
    <row r="64862" ht="12.75" customHeight="1" x14ac:dyDescent="0.2"/>
    <row r="64866" ht="12.75" customHeight="1" x14ac:dyDescent="0.2"/>
    <row r="64870" ht="12.75" customHeight="1" x14ac:dyDescent="0.2"/>
    <row r="64874" ht="12.75" customHeight="1" x14ac:dyDescent="0.2"/>
    <row r="64878" ht="12.75" customHeight="1" x14ac:dyDescent="0.2"/>
    <row r="64882" ht="12.75" customHeight="1" x14ac:dyDescent="0.2"/>
    <row r="64886" ht="12.75" customHeight="1" x14ac:dyDescent="0.2"/>
    <row r="64890" ht="12.75" customHeight="1" x14ac:dyDescent="0.2"/>
    <row r="64894" ht="12.75" customHeight="1" x14ac:dyDescent="0.2"/>
    <row r="64898" ht="12.75" customHeight="1" x14ac:dyDescent="0.2"/>
    <row r="64902" ht="12.75" customHeight="1" x14ac:dyDescent="0.2"/>
    <row r="64906" ht="12.75" customHeight="1" x14ac:dyDescent="0.2"/>
    <row r="64910" ht="12.75" customHeight="1" x14ac:dyDescent="0.2"/>
    <row r="64914" ht="12.75" customHeight="1" x14ac:dyDescent="0.2"/>
    <row r="64918" ht="12.75" customHeight="1" x14ac:dyDescent="0.2"/>
    <row r="64922" ht="12.75" customHeight="1" x14ac:dyDescent="0.2"/>
    <row r="64926" ht="12.75" customHeight="1" x14ac:dyDescent="0.2"/>
    <row r="64930" ht="12.75" customHeight="1" x14ac:dyDescent="0.2"/>
    <row r="64934" ht="12.75" customHeight="1" x14ac:dyDescent="0.2"/>
    <row r="64938" ht="12.75" customHeight="1" x14ac:dyDescent="0.2"/>
    <row r="64942" ht="12.75" customHeight="1" x14ac:dyDescent="0.2"/>
    <row r="64946" ht="12.75" customHeight="1" x14ac:dyDescent="0.2"/>
    <row r="64950" ht="12.75" customHeight="1" x14ac:dyDescent="0.2"/>
    <row r="64954" ht="12.75" customHeight="1" x14ac:dyDescent="0.2"/>
    <row r="64958" ht="12.75" customHeight="1" x14ac:dyDescent="0.2"/>
    <row r="64962" ht="12.75" customHeight="1" x14ac:dyDescent="0.2"/>
    <row r="64966" ht="12.75" customHeight="1" x14ac:dyDescent="0.2"/>
    <row r="64970" ht="12.75" customHeight="1" x14ac:dyDescent="0.2"/>
    <row r="64974" ht="12.75" customHeight="1" x14ac:dyDescent="0.2"/>
    <row r="64978" ht="12.75" customHeight="1" x14ac:dyDescent="0.2"/>
    <row r="64982" ht="12.75" customHeight="1" x14ac:dyDescent="0.2"/>
    <row r="64986" ht="12.75" customHeight="1" x14ac:dyDescent="0.2"/>
    <row r="64990" ht="12.75" customHeight="1" x14ac:dyDescent="0.2"/>
    <row r="64994" ht="12.75" customHeight="1" x14ac:dyDescent="0.2"/>
    <row r="64998" ht="12.75" customHeight="1" x14ac:dyDescent="0.2"/>
    <row r="65002" ht="12.75" customHeight="1" x14ac:dyDescent="0.2"/>
    <row r="65006" ht="12.75" customHeight="1" x14ac:dyDescent="0.2"/>
    <row r="65010" ht="12.75" customHeight="1" x14ac:dyDescent="0.2"/>
    <row r="65014" ht="12.75" customHeight="1" x14ac:dyDescent="0.2"/>
    <row r="65018" ht="12.75" customHeight="1" x14ac:dyDescent="0.2"/>
    <row r="65022" ht="12.75" customHeight="1" x14ac:dyDescent="0.2"/>
    <row r="65026" ht="12.75" customHeight="1" x14ac:dyDescent="0.2"/>
    <row r="65030" ht="12.75" customHeight="1" x14ac:dyDescent="0.2"/>
    <row r="65034" ht="12.75" customHeight="1" x14ac:dyDescent="0.2"/>
    <row r="65038" ht="12.75" customHeight="1" x14ac:dyDescent="0.2"/>
    <row r="65042" ht="12.75" customHeight="1" x14ac:dyDescent="0.2"/>
    <row r="65046" ht="12.75" customHeight="1" x14ac:dyDescent="0.2"/>
    <row r="65050" ht="12.75" customHeight="1" x14ac:dyDescent="0.2"/>
    <row r="65054" ht="12.75" customHeight="1" x14ac:dyDescent="0.2"/>
    <row r="65058" ht="12.75" customHeight="1" x14ac:dyDescent="0.2"/>
    <row r="65062" ht="12.75" customHeight="1" x14ac:dyDescent="0.2"/>
    <row r="65066" ht="12.75" customHeight="1" x14ac:dyDescent="0.2"/>
    <row r="65070" ht="12.75" customHeight="1" x14ac:dyDescent="0.2"/>
    <row r="65074" ht="12.75" customHeight="1" x14ac:dyDescent="0.2"/>
    <row r="65078" ht="12.75" customHeight="1" x14ac:dyDescent="0.2"/>
    <row r="65082" ht="12.75" customHeight="1" x14ac:dyDescent="0.2"/>
    <row r="65086" ht="12.75" customHeight="1" x14ac:dyDescent="0.2"/>
    <row r="65090" ht="12.75" customHeight="1" x14ac:dyDescent="0.2"/>
    <row r="65094" ht="12.75" customHeight="1" x14ac:dyDescent="0.2"/>
    <row r="65098" ht="12.75" customHeight="1" x14ac:dyDescent="0.2"/>
    <row r="65102" ht="12.75" customHeight="1" x14ac:dyDescent="0.2"/>
    <row r="65106" ht="12.75" customHeight="1" x14ac:dyDescent="0.2"/>
    <row r="65110" ht="12.75" customHeight="1" x14ac:dyDescent="0.2"/>
    <row r="65114" ht="12.75" customHeight="1" x14ac:dyDescent="0.2"/>
    <row r="65118" ht="12.75" customHeight="1" x14ac:dyDescent="0.2"/>
    <row r="65122" ht="12.75" customHeight="1" x14ac:dyDescent="0.2"/>
    <row r="65126" ht="12.75" customHeight="1" x14ac:dyDescent="0.2"/>
    <row r="65130" ht="12.75" customHeight="1" x14ac:dyDescent="0.2"/>
    <row r="65134" ht="12.75" customHeight="1" x14ac:dyDescent="0.2"/>
    <row r="65138" ht="12.75" customHeight="1" x14ac:dyDescent="0.2"/>
    <row r="65142" ht="12.75" customHeight="1" x14ac:dyDescent="0.2"/>
    <row r="65146" ht="12.75" customHeight="1" x14ac:dyDescent="0.2"/>
    <row r="65150" ht="12.75" customHeight="1" x14ac:dyDescent="0.2"/>
    <row r="65154" ht="12.75" customHeight="1" x14ac:dyDescent="0.2"/>
    <row r="65158" ht="12.75" customHeight="1" x14ac:dyDescent="0.2"/>
    <row r="65162" ht="12.75" customHeight="1" x14ac:dyDescent="0.2"/>
    <row r="65166" ht="12.75" customHeight="1" x14ac:dyDescent="0.2"/>
    <row r="65170" ht="12.75" customHeight="1" x14ac:dyDescent="0.2"/>
    <row r="65174" ht="12.75" customHeight="1" x14ac:dyDescent="0.2"/>
    <row r="65178" ht="12.75" customHeight="1" x14ac:dyDescent="0.2"/>
    <row r="65182" ht="12.75" customHeight="1" x14ac:dyDescent="0.2"/>
    <row r="65186" ht="12.75" customHeight="1" x14ac:dyDescent="0.2"/>
    <row r="65190" ht="12.75" customHeight="1" x14ac:dyDescent="0.2"/>
    <row r="65194" ht="12.75" customHeight="1" x14ac:dyDescent="0.2"/>
    <row r="65198" ht="12.75" customHeight="1" x14ac:dyDescent="0.2"/>
    <row r="65202" ht="12.75" customHeight="1" x14ac:dyDescent="0.2"/>
    <row r="65206" ht="12.75" customHeight="1" x14ac:dyDescent="0.2"/>
    <row r="65210" ht="12.75" customHeight="1" x14ac:dyDescent="0.2"/>
    <row r="65214" ht="12.75" customHeight="1" x14ac:dyDescent="0.2"/>
    <row r="65218" ht="12.75" customHeight="1" x14ac:dyDescent="0.2"/>
    <row r="65222" ht="12.75" customHeight="1" x14ac:dyDescent="0.2"/>
    <row r="65226" ht="12.75" customHeight="1" x14ac:dyDescent="0.2"/>
    <row r="65230" ht="12.75" customHeight="1" x14ac:dyDescent="0.2"/>
    <row r="65234" ht="12.75" customHeight="1" x14ac:dyDescent="0.2"/>
    <row r="65238" ht="12.75" customHeight="1" x14ac:dyDescent="0.2"/>
    <row r="65242" ht="12.75" customHeight="1" x14ac:dyDescent="0.2"/>
    <row r="65246" ht="12.75" customHeight="1" x14ac:dyDescent="0.2"/>
    <row r="65250" ht="12.75" customHeight="1" x14ac:dyDescent="0.2"/>
    <row r="65254" ht="12.75" customHeight="1" x14ac:dyDescent="0.2"/>
    <row r="65258" ht="12.75" customHeight="1" x14ac:dyDescent="0.2"/>
    <row r="65262" ht="12.75" customHeight="1" x14ac:dyDescent="0.2"/>
    <row r="65266" ht="12.75" customHeight="1" x14ac:dyDescent="0.2"/>
    <row r="65270" ht="12.75" customHeight="1" x14ac:dyDescent="0.2"/>
    <row r="65274" ht="12.75" customHeight="1" x14ac:dyDescent="0.2"/>
    <row r="65278" ht="12.75" customHeight="1" x14ac:dyDescent="0.2"/>
    <row r="65282" ht="12.75" customHeight="1" x14ac:dyDescent="0.2"/>
    <row r="65286" ht="12.75" customHeight="1" x14ac:dyDescent="0.2"/>
    <row r="65290" ht="12.75" customHeight="1" x14ac:dyDescent="0.2"/>
    <row r="65294" ht="12.75" customHeight="1" x14ac:dyDescent="0.2"/>
    <row r="65298" ht="12.75" customHeight="1" x14ac:dyDescent="0.2"/>
    <row r="65302" ht="12.75" customHeight="1" x14ac:dyDescent="0.2"/>
    <row r="65306" ht="12.75" customHeight="1" x14ac:dyDescent="0.2"/>
    <row r="65310" ht="12.75" customHeight="1" x14ac:dyDescent="0.2"/>
    <row r="65314" ht="12.75" customHeight="1" x14ac:dyDescent="0.2"/>
    <row r="65318" ht="12.75" customHeight="1" x14ac:dyDescent="0.2"/>
    <row r="65322" ht="12.75" customHeight="1" x14ac:dyDescent="0.2"/>
    <row r="65326" ht="12.75" customHeight="1" x14ac:dyDescent="0.2"/>
    <row r="65330" ht="12.75" customHeight="1" x14ac:dyDescent="0.2"/>
    <row r="65334" ht="12.75" customHeight="1" x14ac:dyDescent="0.2"/>
    <row r="65338" ht="12.75" customHeight="1" x14ac:dyDescent="0.2"/>
    <row r="65342" ht="12.75" customHeight="1" x14ac:dyDescent="0.2"/>
    <row r="65346" ht="12.75" customHeight="1" x14ac:dyDescent="0.2"/>
    <row r="65350" ht="12.75" customHeight="1" x14ac:dyDescent="0.2"/>
    <row r="65354" ht="12.75" customHeight="1" x14ac:dyDescent="0.2"/>
    <row r="65358" ht="12.75" customHeight="1" x14ac:dyDescent="0.2"/>
    <row r="65362" ht="12.75" customHeight="1" x14ac:dyDescent="0.2"/>
    <row r="65366" ht="12.75" customHeight="1" x14ac:dyDescent="0.2"/>
    <row r="65370" ht="12.75" customHeight="1" x14ac:dyDescent="0.2"/>
    <row r="65374" ht="12.75" customHeight="1" x14ac:dyDescent="0.2"/>
    <row r="65378" ht="12.75" customHeight="1" x14ac:dyDescent="0.2"/>
    <row r="65382" ht="12.75" customHeight="1" x14ac:dyDescent="0.2"/>
    <row r="65386" ht="12.75" customHeight="1" x14ac:dyDescent="0.2"/>
    <row r="65390" ht="12.75" customHeight="1" x14ac:dyDescent="0.2"/>
    <row r="65394" ht="12.75" customHeight="1" x14ac:dyDescent="0.2"/>
    <row r="65398" ht="12.75" customHeight="1" x14ac:dyDescent="0.2"/>
    <row r="65402" ht="12.75" customHeight="1" x14ac:dyDescent="0.2"/>
    <row r="65406" ht="12.75" customHeight="1" x14ac:dyDescent="0.2"/>
    <row r="65410" ht="12.75" customHeight="1" x14ac:dyDescent="0.2"/>
    <row r="65414" ht="12.75" customHeight="1" x14ac:dyDescent="0.2"/>
    <row r="65418" ht="12.75" customHeight="1" x14ac:dyDescent="0.2"/>
    <row r="65422" ht="12.75" customHeight="1" x14ac:dyDescent="0.2"/>
    <row r="65426" ht="12.75" customHeight="1" x14ac:dyDescent="0.2"/>
    <row r="65430" ht="12.75" customHeight="1" x14ac:dyDescent="0.2"/>
    <row r="65434" ht="12.75" customHeight="1" x14ac:dyDescent="0.2"/>
    <row r="65438" ht="12.75" customHeight="1" x14ac:dyDescent="0.2"/>
    <row r="65442" ht="12.75" customHeight="1" x14ac:dyDescent="0.2"/>
    <row r="65446" ht="12.75" customHeight="1" x14ac:dyDescent="0.2"/>
    <row r="65450" ht="12.75" customHeight="1" x14ac:dyDescent="0.2"/>
    <row r="65454" ht="12.75" customHeight="1" x14ac:dyDescent="0.2"/>
    <row r="65458" ht="12.75" customHeight="1" x14ac:dyDescent="0.2"/>
    <row r="65462" ht="12.75" customHeight="1" x14ac:dyDescent="0.2"/>
    <row r="65466" ht="12.75" customHeight="1" x14ac:dyDescent="0.2"/>
    <row r="65470" ht="12.75" customHeight="1" x14ac:dyDescent="0.2"/>
    <row r="65474" ht="12.75" customHeight="1" x14ac:dyDescent="0.2"/>
    <row r="65478" ht="12.75" customHeight="1" x14ac:dyDescent="0.2"/>
    <row r="65482" ht="12.75" customHeight="1" x14ac:dyDescent="0.2"/>
    <row r="65486" ht="12.75" customHeight="1" x14ac:dyDescent="0.2"/>
    <row r="65490" ht="12.75" customHeight="1" x14ac:dyDescent="0.2"/>
    <row r="65494" ht="12.75" customHeight="1" x14ac:dyDescent="0.2"/>
    <row r="65498" ht="12.75" customHeight="1" x14ac:dyDescent="0.2"/>
    <row r="65502" ht="12.75" customHeight="1" x14ac:dyDescent="0.2"/>
    <row r="65506" ht="12.75" customHeight="1" x14ac:dyDescent="0.2"/>
    <row r="65510" ht="12.75" customHeight="1" x14ac:dyDescent="0.2"/>
    <row r="65514" ht="12.75" customHeight="1" x14ac:dyDescent="0.2"/>
    <row r="65518" ht="12.75" customHeight="1" x14ac:dyDescent="0.2"/>
    <row r="65522" ht="12.75" customHeight="1" x14ac:dyDescent="0.2"/>
    <row r="65526" ht="12.75" customHeight="1" x14ac:dyDescent="0.2"/>
    <row r="65530" ht="12.75" customHeight="1" x14ac:dyDescent="0.2"/>
    <row r="65534" ht="12.75" customHeight="1" x14ac:dyDescent="0.2"/>
    <row r="65538" ht="12.75" customHeight="1" x14ac:dyDescent="0.2"/>
    <row r="65542" ht="12.75" customHeight="1" x14ac:dyDescent="0.2"/>
    <row r="65546" ht="12.75" customHeight="1" x14ac:dyDescent="0.2"/>
    <row r="65550" ht="12.75" customHeight="1" x14ac:dyDescent="0.2"/>
    <row r="65554" ht="12.75" customHeight="1" x14ac:dyDescent="0.2"/>
    <row r="65558" ht="12.75" customHeight="1" x14ac:dyDescent="0.2"/>
    <row r="65562" ht="12.75" customHeight="1" x14ac:dyDescent="0.2"/>
    <row r="65566" ht="12.75" customHeight="1" x14ac:dyDescent="0.2"/>
    <row r="65570" ht="12.75" customHeight="1" x14ac:dyDescent="0.2"/>
    <row r="65574" ht="12.75" customHeight="1" x14ac:dyDescent="0.2"/>
    <row r="65578" ht="12.75" customHeight="1" x14ac:dyDescent="0.2"/>
    <row r="65582" ht="12.75" customHeight="1" x14ac:dyDescent="0.2"/>
    <row r="65586" ht="12.75" customHeight="1" x14ac:dyDescent="0.2"/>
    <row r="65590" ht="12.75" customHeight="1" x14ac:dyDescent="0.2"/>
    <row r="65594" ht="12.75" customHeight="1" x14ac:dyDescent="0.2"/>
    <row r="65598" ht="12.75" customHeight="1" x14ac:dyDescent="0.2"/>
    <row r="65602" ht="12.75" customHeight="1" x14ac:dyDescent="0.2"/>
    <row r="65606" ht="12.75" customHeight="1" x14ac:dyDescent="0.2"/>
    <row r="65610" ht="12.75" customHeight="1" x14ac:dyDescent="0.2"/>
    <row r="65614" ht="12.75" customHeight="1" x14ac:dyDescent="0.2"/>
    <row r="65618" ht="12.75" customHeight="1" x14ac:dyDescent="0.2"/>
    <row r="65622" ht="12.75" customHeight="1" x14ac:dyDescent="0.2"/>
    <row r="65626" ht="12.75" customHeight="1" x14ac:dyDescent="0.2"/>
    <row r="65630" ht="12.75" customHeight="1" x14ac:dyDescent="0.2"/>
    <row r="65634" ht="12.75" customHeight="1" x14ac:dyDescent="0.2"/>
    <row r="65638" ht="12.75" customHeight="1" x14ac:dyDescent="0.2"/>
    <row r="65642" ht="12.75" customHeight="1" x14ac:dyDescent="0.2"/>
    <row r="65646" ht="12.75" customHeight="1" x14ac:dyDescent="0.2"/>
    <row r="65650" ht="12.75" customHeight="1" x14ac:dyDescent="0.2"/>
    <row r="65654" ht="12.75" customHeight="1" x14ac:dyDescent="0.2"/>
    <row r="65658" ht="12.75" customHeight="1" x14ac:dyDescent="0.2"/>
    <row r="65662" ht="12.75" customHeight="1" x14ac:dyDescent="0.2"/>
    <row r="65666" ht="12.75" customHeight="1" x14ac:dyDescent="0.2"/>
    <row r="65670" ht="12.75" customHeight="1" x14ac:dyDescent="0.2"/>
    <row r="65674" ht="12.75" customHeight="1" x14ac:dyDescent="0.2"/>
    <row r="65678" ht="12.75" customHeight="1" x14ac:dyDescent="0.2"/>
    <row r="65682" ht="12.75" customHeight="1" x14ac:dyDescent="0.2"/>
    <row r="65686" ht="12.75" customHeight="1" x14ac:dyDescent="0.2"/>
    <row r="65690" ht="12.75" customHeight="1" x14ac:dyDescent="0.2"/>
    <row r="65694" ht="12.75" customHeight="1" x14ac:dyDescent="0.2"/>
    <row r="65698" ht="12.75" customHeight="1" x14ac:dyDescent="0.2"/>
    <row r="65702" ht="12.75" customHeight="1" x14ac:dyDescent="0.2"/>
    <row r="65706" ht="12.75" customHeight="1" x14ac:dyDescent="0.2"/>
    <row r="65710" ht="12.75" customHeight="1" x14ac:dyDescent="0.2"/>
    <row r="65714" ht="12.75" customHeight="1" x14ac:dyDescent="0.2"/>
    <row r="65718" ht="12.75" customHeight="1" x14ac:dyDescent="0.2"/>
    <row r="65722" ht="12.75" customHeight="1" x14ac:dyDescent="0.2"/>
    <row r="65726" ht="12.75" customHeight="1" x14ac:dyDescent="0.2"/>
    <row r="65730" ht="12.75" customHeight="1" x14ac:dyDescent="0.2"/>
    <row r="65734" ht="12.75" customHeight="1" x14ac:dyDescent="0.2"/>
    <row r="65738" ht="12.75" customHeight="1" x14ac:dyDescent="0.2"/>
    <row r="65742" ht="12.75" customHeight="1" x14ac:dyDescent="0.2"/>
    <row r="65746" ht="12.75" customHeight="1" x14ac:dyDescent="0.2"/>
    <row r="65750" ht="12.75" customHeight="1" x14ac:dyDescent="0.2"/>
    <row r="65754" ht="12.75" customHeight="1" x14ac:dyDescent="0.2"/>
    <row r="65758" ht="12.75" customHeight="1" x14ac:dyDescent="0.2"/>
    <row r="65762" ht="12.75" customHeight="1" x14ac:dyDescent="0.2"/>
    <row r="65766" ht="12.75" customHeight="1" x14ac:dyDescent="0.2"/>
    <row r="65770" ht="12.75" customHeight="1" x14ac:dyDescent="0.2"/>
    <row r="65774" ht="12.75" customHeight="1" x14ac:dyDescent="0.2"/>
    <row r="65778" ht="12.75" customHeight="1" x14ac:dyDescent="0.2"/>
    <row r="65782" ht="12.75" customHeight="1" x14ac:dyDescent="0.2"/>
    <row r="65786" ht="12.75" customHeight="1" x14ac:dyDescent="0.2"/>
    <row r="65790" ht="12.75" customHeight="1" x14ac:dyDescent="0.2"/>
    <row r="65794" ht="12.75" customHeight="1" x14ac:dyDescent="0.2"/>
    <row r="65798" ht="12.75" customHeight="1" x14ac:dyDescent="0.2"/>
    <row r="65802" ht="12.75" customHeight="1" x14ac:dyDescent="0.2"/>
    <row r="65806" ht="12.75" customHeight="1" x14ac:dyDescent="0.2"/>
    <row r="65810" ht="12.75" customHeight="1" x14ac:dyDescent="0.2"/>
    <row r="65814" ht="12.75" customHeight="1" x14ac:dyDescent="0.2"/>
    <row r="65818" ht="12.75" customHeight="1" x14ac:dyDescent="0.2"/>
    <row r="65822" ht="12.75" customHeight="1" x14ac:dyDescent="0.2"/>
    <row r="65826" ht="12.75" customHeight="1" x14ac:dyDescent="0.2"/>
    <row r="65830" ht="12.75" customHeight="1" x14ac:dyDescent="0.2"/>
    <row r="65834" ht="12.75" customHeight="1" x14ac:dyDescent="0.2"/>
    <row r="65838" ht="12.75" customHeight="1" x14ac:dyDescent="0.2"/>
    <row r="65842" ht="12.75" customHeight="1" x14ac:dyDescent="0.2"/>
    <row r="65846" ht="12.75" customHeight="1" x14ac:dyDescent="0.2"/>
    <row r="65850" ht="12.75" customHeight="1" x14ac:dyDescent="0.2"/>
    <row r="65854" ht="12.75" customHeight="1" x14ac:dyDescent="0.2"/>
    <row r="65858" ht="12.75" customHeight="1" x14ac:dyDescent="0.2"/>
    <row r="65862" ht="12.75" customHeight="1" x14ac:dyDescent="0.2"/>
    <row r="65866" ht="12.75" customHeight="1" x14ac:dyDescent="0.2"/>
    <row r="65870" ht="12.75" customHeight="1" x14ac:dyDescent="0.2"/>
    <row r="65874" ht="12.75" customHeight="1" x14ac:dyDescent="0.2"/>
    <row r="65878" ht="12.75" customHeight="1" x14ac:dyDescent="0.2"/>
    <row r="65882" ht="12.75" customHeight="1" x14ac:dyDescent="0.2"/>
    <row r="65886" ht="12.75" customHeight="1" x14ac:dyDescent="0.2"/>
    <row r="65890" ht="12.75" customHeight="1" x14ac:dyDescent="0.2"/>
    <row r="65894" ht="12.75" customHeight="1" x14ac:dyDescent="0.2"/>
    <row r="65898" ht="12.75" customHeight="1" x14ac:dyDescent="0.2"/>
    <row r="65902" ht="12.75" customHeight="1" x14ac:dyDescent="0.2"/>
    <row r="65906" ht="12.75" customHeight="1" x14ac:dyDescent="0.2"/>
    <row r="65910" ht="12.75" customHeight="1" x14ac:dyDescent="0.2"/>
    <row r="65914" ht="12.75" customHeight="1" x14ac:dyDescent="0.2"/>
    <row r="65918" ht="12.75" customHeight="1" x14ac:dyDescent="0.2"/>
    <row r="65922" ht="12.75" customHeight="1" x14ac:dyDescent="0.2"/>
    <row r="65926" ht="12.75" customHeight="1" x14ac:dyDescent="0.2"/>
    <row r="65930" ht="12.75" customHeight="1" x14ac:dyDescent="0.2"/>
    <row r="65934" ht="12.75" customHeight="1" x14ac:dyDescent="0.2"/>
    <row r="65938" ht="12.75" customHeight="1" x14ac:dyDescent="0.2"/>
    <row r="65942" ht="12.75" customHeight="1" x14ac:dyDescent="0.2"/>
    <row r="65946" ht="12.75" customHeight="1" x14ac:dyDescent="0.2"/>
    <row r="65950" ht="12.75" customHeight="1" x14ac:dyDescent="0.2"/>
    <row r="65954" ht="12.75" customHeight="1" x14ac:dyDescent="0.2"/>
    <row r="65958" ht="12.75" customHeight="1" x14ac:dyDescent="0.2"/>
    <row r="65962" ht="12.75" customHeight="1" x14ac:dyDescent="0.2"/>
    <row r="65966" ht="12.75" customHeight="1" x14ac:dyDescent="0.2"/>
    <row r="65970" ht="12.75" customHeight="1" x14ac:dyDescent="0.2"/>
    <row r="65974" ht="12.75" customHeight="1" x14ac:dyDescent="0.2"/>
    <row r="65978" ht="12.75" customHeight="1" x14ac:dyDescent="0.2"/>
    <row r="65982" ht="12.75" customHeight="1" x14ac:dyDescent="0.2"/>
    <row r="65986" ht="12.75" customHeight="1" x14ac:dyDescent="0.2"/>
    <row r="65990" ht="12.75" customHeight="1" x14ac:dyDescent="0.2"/>
    <row r="65994" ht="12.75" customHeight="1" x14ac:dyDescent="0.2"/>
    <row r="65998" ht="12.75" customHeight="1" x14ac:dyDescent="0.2"/>
    <row r="66002" ht="12.75" customHeight="1" x14ac:dyDescent="0.2"/>
    <row r="66006" ht="12.75" customHeight="1" x14ac:dyDescent="0.2"/>
    <row r="66010" ht="12.75" customHeight="1" x14ac:dyDescent="0.2"/>
    <row r="66014" ht="12.75" customHeight="1" x14ac:dyDescent="0.2"/>
    <row r="66018" ht="12.75" customHeight="1" x14ac:dyDescent="0.2"/>
    <row r="66022" ht="12.75" customHeight="1" x14ac:dyDescent="0.2"/>
    <row r="66026" ht="12.75" customHeight="1" x14ac:dyDescent="0.2"/>
    <row r="66030" ht="12.75" customHeight="1" x14ac:dyDescent="0.2"/>
    <row r="66034" ht="12.75" customHeight="1" x14ac:dyDescent="0.2"/>
    <row r="66038" ht="12.75" customHeight="1" x14ac:dyDescent="0.2"/>
    <row r="66042" ht="12.75" customHeight="1" x14ac:dyDescent="0.2"/>
    <row r="66046" ht="12.75" customHeight="1" x14ac:dyDescent="0.2"/>
    <row r="66050" ht="12.75" customHeight="1" x14ac:dyDescent="0.2"/>
    <row r="66054" ht="12.75" customHeight="1" x14ac:dyDescent="0.2"/>
    <row r="66058" ht="12.75" customHeight="1" x14ac:dyDescent="0.2"/>
    <row r="66062" ht="12.75" customHeight="1" x14ac:dyDescent="0.2"/>
    <row r="66066" ht="12.75" customHeight="1" x14ac:dyDescent="0.2"/>
    <row r="66070" ht="12.75" customHeight="1" x14ac:dyDescent="0.2"/>
    <row r="66074" ht="12.75" customHeight="1" x14ac:dyDescent="0.2"/>
    <row r="66078" ht="12.75" customHeight="1" x14ac:dyDescent="0.2"/>
    <row r="66082" ht="12.75" customHeight="1" x14ac:dyDescent="0.2"/>
    <row r="66086" ht="12.75" customHeight="1" x14ac:dyDescent="0.2"/>
    <row r="66090" ht="12.75" customHeight="1" x14ac:dyDescent="0.2"/>
    <row r="66094" ht="12.75" customHeight="1" x14ac:dyDescent="0.2"/>
    <row r="66098" ht="12.75" customHeight="1" x14ac:dyDescent="0.2"/>
    <row r="66102" ht="12.75" customHeight="1" x14ac:dyDescent="0.2"/>
    <row r="66106" ht="12.75" customHeight="1" x14ac:dyDescent="0.2"/>
    <row r="66110" ht="12.75" customHeight="1" x14ac:dyDescent="0.2"/>
    <row r="66114" ht="12.75" customHeight="1" x14ac:dyDescent="0.2"/>
    <row r="66118" ht="12.75" customHeight="1" x14ac:dyDescent="0.2"/>
    <row r="66122" ht="12.75" customHeight="1" x14ac:dyDescent="0.2"/>
    <row r="66126" ht="12.75" customHeight="1" x14ac:dyDescent="0.2"/>
    <row r="66130" ht="12.75" customHeight="1" x14ac:dyDescent="0.2"/>
    <row r="66134" ht="12.75" customHeight="1" x14ac:dyDescent="0.2"/>
    <row r="66138" ht="12.75" customHeight="1" x14ac:dyDescent="0.2"/>
    <row r="66142" ht="12.75" customHeight="1" x14ac:dyDescent="0.2"/>
    <row r="66146" ht="12.75" customHeight="1" x14ac:dyDescent="0.2"/>
    <row r="66150" ht="12.75" customHeight="1" x14ac:dyDescent="0.2"/>
    <row r="66154" ht="12.75" customHeight="1" x14ac:dyDescent="0.2"/>
    <row r="66158" ht="12.75" customHeight="1" x14ac:dyDescent="0.2"/>
    <row r="66162" ht="12.75" customHeight="1" x14ac:dyDescent="0.2"/>
    <row r="66166" ht="12.75" customHeight="1" x14ac:dyDescent="0.2"/>
    <row r="66170" ht="12.75" customHeight="1" x14ac:dyDescent="0.2"/>
    <row r="66174" ht="12.75" customHeight="1" x14ac:dyDescent="0.2"/>
    <row r="66178" ht="12.75" customHeight="1" x14ac:dyDescent="0.2"/>
    <row r="66182" ht="12.75" customHeight="1" x14ac:dyDescent="0.2"/>
    <row r="66186" ht="12.75" customHeight="1" x14ac:dyDescent="0.2"/>
    <row r="66190" ht="12.75" customHeight="1" x14ac:dyDescent="0.2"/>
    <row r="66194" ht="12.75" customHeight="1" x14ac:dyDescent="0.2"/>
    <row r="66198" ht="12.75" customHeight="1" x14ac:dyDescent="0.2"/>
    <row r="66202" ht="12.75" customHeight="1" x14ac:dyDescent="0.2"/>
    <row r="66206" ht="12.75" customHeight="1" x14ac:dyDescent="0.2"/>
    <row r="66210" ht="12.75" customHeight="1" x14ac:dyDescent="0.2"/>
    <row r="66214" ht="12.75" customHeight="1" x14ac:dyDescent="0.2"/>
    <row r="66218" ht="12.75" customHeight="1" x14ac:dyDescent="0.2"/>
    <row r="66222" ht="12.75" customHeight="1" x14ac:dyDescent="0.2"/>
    <row r="66226" ht="12.75" customHeight="1" x14ac:dyDescent="0.2"/>
    <row r="66230" ht="12.75" customHeight="1" x14ac:dyDescent="0.2"/>
    <row r="66234" ht="12.75" customHeight="1" x14ac:dyDescent="0.2"/>
    <row r="66238" ht="12.75" customHeight="1" x14ac:dyDescent="0.2"/>
    <row r="66242" ht="12.75" customHeight="1" x14ac:dyDescent="0.2"/>
    <row r="66246" ht="12.75" customHeight="1" x14ac:dyDescent="0.2"/>
    <row r="66250" ht="12.75" customHeight="1" x14ac:dyDescent="0.2"/>
    <row r="66254" ht="12.75" customHeight="1" x14ac:dyDescent="0.2"/>
    <row r="66258" ht="12.75" customHeight="1" x14ac:dyDescent="0.2"/>
    <row r="66262" ht="12.75" customHeight="1" x14ac:dyDescent="0.2"/>
    <row r="66266" ht="12.75" customHeight="1" x14ac:dyDescent="0.2"/>
    <row r="66270" ht="12.75" customHeight="1" x14ac:dyDescent="0.2"/>
    <row r="66274" ht="12.75" customHeight="1" x14ac:dyDescent="0.2"/>
    <row r="66278" ht="12.75" customHeight="1" x14ac:dyDescent="0.2"/>
    <row r="66282" ht="12.75" customHeight="1" x14ac:dyDescent="0.2"/>
    <row r="66286" ht="12.75" customHeight="1" x14ac:dyDescent="0.2"/>
    <row r="66290" ht="12.75" customHeight="1" x14ac:dyDescent="0.2"/>
    <row r="66294" ht="12.75" customHeight="1" x14ac:dyDescent="0.2"/>
    <row r="66298" ht="12.75" customHeight="1" x14ac:dyDescent="0.2"/>
    <row r="66302" ht="12.75" customHeight="1" x14ac:dyDescent="0.2"/>
    <row r="66306" ht="12.75" customHeight="1" x14ac:dyDescent="0.2"/>
    <row r="66310" ht="12.75" customHeight="1" x14ac:dyDescent="0.2"/>
    <row r="66314" ht="12.75" customHeight="1" x14ac:dyDescent="0.2"/>
    <row r="66318" ht="12.75" customHeight="1" x14ac:dyDescent="0.2"/>
    <row r="66322" ht="12.75" customHeight="1" x14ac:dyDescent="0.2"/>
    <row r="66326" ht="12.75" customHeight="1" x14ac:dyDescent="0.2"/>
    <row r="66330" ht="12.75" customHeight="1" x14ac:dyDescent="0.2"/>
    <row r="66334" ht="12.75" customHeight="1" x14ac:dyDescent="0.2"/>
    <row r="66338" ht="12.75" customHeight="1" x14ac:dyDescent="0.2"/>
    <row r="66342" ht="12.75" customHeight="1" x14ac:dyDescent="0.2"/>
    <row r="66346" ht="12.75" customHeight="1" x14ac:dyDescent="0.2"/>
    <row r="66350" ht="12.75" customHeight="1" x14ac:dyDescent="0.2"/>
    <row r="66354" ht="12.75" customHeight="1" x14ac:dyDescent="0.2"/>
    <row r="66358" ht="12.75" customHeight="1" x14ac:dyDescent="0.2"/>
    <row r="66362" ht="12.75" customHeight="1" x14ac:dyDescent="0.2"/>
    <row r="66366" ht="12.75" customHeight="1" x14ac:dyDescent="0.2"/>
    <row r="66370" ht="12.75" customHeight="1" x14ac:dyDescent="0.2"/>
    <row r="66374" ht="12.75" customHeight="1" x14ac:dyDescent="0.2"/>
    <row r="66378" ht="12.75" customHeight="1" x14ac:dyDescent="0.2"/>
    <row r="66382" ht="12.75" customHeight="1" x14ac:dyDescent="0.2"/>
    <row r="66386" ht="12.75" customHeight="1" x14ac:dyDescent="0.2"/>
    <row r="66390" ht="12.75" customHeight="1" x14ac:dyDescent="0.2"/>
    <row r="66394" ht="12.75" customHeight="1" x14ac:dyDescent="0.2"/>
    <row r="66398" ht="12.75" customHeight="1" x14ac:dyDescent="0.2"/>
    <row r="66402" ht="12.75" customHeight="1" x14ac:dyDescent="0.2"/>
    <row r="66406" ht="12.75" customHeight="1" x14ac:dyDescent="0.2"/>
    <row r="66410" ht="12.75" customHeight="1" x14ac:dyDescent="0.2"/>
    <row r="66414" ht="12.75" customHeight="1" x14ac:dyDescent="0.2"/>
    <row r="66418" ht="12.75" customHeight="1" x14ac:dyDescent="0.2"/>
    <row r="66422" ht="12.75" customHeight="1" x14ac:dyDescent="0.2"/>
    <row r="66426" ht="12.75" customHeight="1" x14ac:dyDescent="0.2"/>
    <row r="66430" ht="12.75" customHeight="1" x14ac:dyDescent="0.2"/>
    <row r="66434" ht="12.75" customHeight="1" x14ac:dyDescent="0.2"/>
    <row r="66438" ht="12.75" customHeight="1" x14ac:dyDescent="0.2"/>
    <row r="66442" ht="12.75" customHeight="1" x14ac:dyDescent="0.2"/>
    <row r="66446" ht="12.75" customHeight="1" x14ac:dyDescent="0.2"/>
    <row r="66450" ht="12.75" customHeight="1" x14ac:dyDescent="0.2"/>
    <row r="66454" ht="12.75" customHeight="1" x14ac:dyDescent="0.2"/>
    <row r="66458" ht="12.75" customHeight="1" x14ac:dyDescent="0.2"/>
    <row r="66462" ht="12.75" customHeight="1" x14ac:dyDescent="0.2"/>
    <row r="66466" ht="12.75" customHeight="1" x14ac:dyDescent="0.2"/>
    <row r="66470" ht="12.75" customHeight="1" x14ac:dyDescent="0.2"/>
    <row r="66474" ht="12.75" customHeight="1" x14ac:dyDescent="0.2"/>
    <row r="66478" ht="12.75" customHeight="1" x14ac:dyDescent="0.2"/>
    <row r="66482" ht="12.75" customHeight="1" x14ac:dyDescent="0.2"/>
    <row r="66486" ht="12.75" customHeight="1" x14ac:dyDescent="0.2"/>
    <row r="66490" ht="12.75" customHeight="1" x14ac:dyDescent="0.2"/>
    <row r="66494" ht="12.75" customHeight="1" x14ac:dyDescent="0.2"/>
    <row r="66498" ht="12.75" customHeight="1" x14ac:dyDescent="0.2"/>
    <row r="66502" ht="12.75" customHeight="1" x14ac:dyDescent="0.2"/>
    <row r="66506" ht="12.75" customHeight="1" x14ac:dyDescent="0.2"/>
    <row r="66510" ht="12.75" customHeight="1" x14ac:dyDescent="0.2"/>
    <row r="66514" ht="12.75" customHeight="1" x14ac:dyDescent="0.2"/>
    <row r="66518" ht="12.75" customHeight="1" x14ac:dyDescent="0.2"/>
    <row r="66522" ht="12.75" customHeight="1" x14ac:dyDescent="0.2"/>
    <row r="66526" ht="12.75" customHeight="1" x14ac:dyDescent="0.2"/>
    <row r="66530" ht="12.75" customHeight="1" x14ac:dyDescent="0.2"/>
    <row r="66534" ht="12.75" customHeight="1" x14ac:dyDescent="0.2"/>
    <row r="66538" ht="12.75" customHeight="1" x14ac:dyDescent="0.2"/>
    <row r="66542" ht="12.75" customHeight="1" x14ac:dyDescent="0.2"/>
    <row r="66546" ht="12.75" customHeight="1" x14ac:dyDescent="0.2"/>
    <row r="66550" ht="12.75" customHeight="1" x14ac:dyDescent="0.2"/>
    <row r="66554" ht="12.75" customHeight="1" x14ac:dyDescent="0.2"/>
    <row r="66558" ht="12.75" customHeight="1" x14ac:dyDescent="0.2"/>
    <row r="66562" ht="12.75" customHeight="1" x14ac:dyDescent="0.2"/>
    <row r="66566" ht="12.75" customHeight="1" x14ac:dyDescent="0.2"/>
    <row r="66570" ht="12.75" customHeight="1" x14ac:dyDescent="0.2"/>
    <row r="66574" ht="12.75" customHeight="1" x14ac:dyDescent="0.2"/>
    <row r="66578" ht="12.75" customHeight="1" x14ac:dyDescent="0.2"/>
    <row r="66582" ht="12.75" customHeight="1" x14ac:dyDescent="0.2"/>
    <row r="66586" ht="12.75" customHeight="1" x14ac:dyDescent="0.2"/>
    <row r="66590" ht="12.75" customHeight="1" x14ac:dyDescent="0.2"/>
    <row r="66594" ht="12.75" customHeight="1" x14ac:dyDescent="0.2"/>
    <row r="66598" ht="12.75" customHeight="1" x14ac:dyDescent="0.2"/>
    <row r="66602" ht="12.75" customHeight="1" x14ac:dyDescent="0.2"/>
    <row r="66606" ht="12.75" customHeight="1" x14ac:dyDescent="0.2"/>
    <row r="66610" ht="12.75" customHeight="1" x14ac:dyDescent="0.2"/>
    <row r="66614" ht="12.75" customHeight="1" x14ac:dyDescent="0.2"/>
    <row r="66618" ht="12.75" customHeight="1" x14ac:dyDescent="0.2"/>
    <row r="66622" ht="12.75" customHeight="1" x14ac:dyDescent="0.2"/>
    <row r="66626" ht="12.75" customHeight="1" x14ac:dyDescent="0.2"/>
    <row r="66630" ht="12.75" customHeight="1" x14ac:dyDescent="0.2"/>
    <row r="66634" ht="12.75" customHeight="1" x14ac:dyDescent="0.2"/>
    <row r="66638" ht="12.75" customHeight="1" x14ac:dyDescent="0.2"/>
    <row r="66642" ht="12.75" customHeight="1" x14ac:dyDescent="0.2"/>
    <row r="66646" ht="12.75" customHeight="1" x14ac:dyDescent="0.2"/>
    <row r="66650" ht="12.75" customHeight="1" x14ac:dyDescent="0.2"/>
    <row r="66654" ht="12.75" customHeight="1" x14ac:dyDescent="0.2"/>
    <row r="66658" ht="12.75" customHeight="1" x14ac:dyDescent="0.2"/>
    <row r="66662" ht="12.75" customHeight="1" x14ac:dyDescent="0.2"/>
    <row r="66666" ht="12.75" customHeight="1" x14ac:dyDescent="0.2"/>
    <row r="66670" ht="12.75" customHeight="1" x14ac:dyDescent="0.2"/>
    <row r="66674" ht="12.75" customHeight="1" x14ac:dyDescent="0.2"/>
    <row r="66678" ht="12.75" customHeight="1" x14ac:dyDescent="0.2"/>
    <row r="66682" ht="12.75" customHeight="1" x14ac:dyDescent="0.2"/>
    <row r="66686" ht="12.75" customHeight="1" x14ac:dyDescent="0.2"/>
    <row r="66690" ht="12.75" customHeight="1" x14ac:dyDescent="0.2"/>
    <row r="66694" ht="12.75" customHeight="1" x14ac:dyDescent="0.2"/>
    <row r="66698" ht="12.75" customHeight="1" x14ac:dyDescent="0.2"/>
    <row r="66702" ht="12.75" customHeight="1" x14ac:dyDescent="0.2"/>
    <row r="66706" ht="12.75" customHeight="1" x14ac:dyDescent="0.2"/>
    <row r="66710" ht="12.75" customHeight="1" x14ac:dyDescent="0.2"/>
    <row r="66714" ht="12.75" customHeight="1" x14ac:dyDescent="0.2"/>
    <row r="66718" ht="12.75" customHeight="1" x14ac:dyDescent="0.2"/>
    <row r="66722" ht="12.75" customHeight="1" x14ac:dyDescent="0.2"/>
    <row r="66726" ht="12.75" customHeight="1" x14ac:dyDescent="0.2"/>
    <row r="66730" ht="12.75" customHeight="1" x14ac:dyDescent="0.2"/>
    <row r="66734" ht="12.75" customHeight="1" x14ac:dyDescent="0.2"/>
    <row r="66738" ht="12.75" customHeight="1" x14ac:dyDescent="0.2"/>
    <row r="66742" ht="12.75" customHeight="1" x14ac:dyDescent="0.2"/>
    <row r="66746" ht="12.75" customHeight="1" x14ac:dyDescent="0.2"/>
    <row r="66750" ht="12.75" customHeight="1" x14ac:dyDescent="0.2"/>
    <row r="66754" ht="12.75" customHeight="1" x14ac:dyDescent="0.2"/>
    <row r="66758" ht="12.75" customHeight="1" x14ac:dyDescent="0.2"/>
    <row r="66762" ht="12.75" customHeight="1" x14ac:dyDescent="0.2"/>
    <row r="66766" ht="12.75" customHeight="1" x14ac:dyDescent="0.2"/>
    <row r="66770" ht="12.75" customHeight="1" x14ac:dyDescent="0.2"/>
    <row r="66774" ht="12.75" customHeight="1" x14ac:dyDescent="0.2"/>
    <row r="66778" ht="12.75" customHeight="1" x14ac:dyDescent="0.2"/>
    <row r="66782" ht="12.75" customHeight="1" x14ac:dyDescent="0.2"/>
    <row r="66786" ht="12.75" customHeight="1" x14ac:dyDescent="0.2"/>
    <row r="66790" ht="12.75" customHeight="1" x14ac:dyDescent="0.2"/>
    <row r="66794" ht="12.75" customHeight="1" x14ac:dyDescent="0.2"/>
    <row r="66798" ht="12.75" customHeight="1" x14ac:dyDescent="0.2"/>
    <row r="66802" ht="12.75" customHeight="1" x14ac:dyDescent="0.2"/>
    <row r="66806" ht="12.75" customHeight="1" x14ac:dyDescent="0.2"/>
    <row r="66810" ht="12.75" customHeight="1" x14ac:dyDescent="0.2"/>
    <row r="66814" ht="12.75" customHeight="1" x14ac:dyDescent="0.2"/>
    <row r="66818" ht="12.75" customHeight="1" x14ac:dyDescent="0.2"/>
    <row r="66822" ht="12.75" customHeight="1" x14ac:dyDescent="0.2"/>
    <row r="66826" ht="12.75" customHeight="1" x14ac:dyDescent="0.2"/>
    <row r="66830" ht="12.75" customHeight="1" x14ac:dyDescent="0.2"/>
    <row r="66834" ht="12.75" customHeight="1" x14ac:dyDescent="0.2"/>
    <row r="66838" ht="12.75" customHeight="1" x14ac:dyDescent="0.2"/>
    <row r="66842" ht="12.75" customHeight="1" x14ac:dyDescent="0.2"/>
    <row r="66846" ht="12.75" customHeight="1" x14ac:dyDescent="0.2"/>
    <row r="66850" ht="12.75" customHeight="1" x14ac:dyDescent="0.2"/>
    <row r="66854" ht="12.75" customHeight="1" x14ac:dyDescent="0.2"/>
    <row r="66858" ht="12.75" customHeight="1" x14ac:dyDescent="0.2"/>
    <row r="66862" ht="12.75" customHeight="1" x14ac:dyDescent="0.2"/>
    <row r="66866" ht="12.75" customHeight="1" x14ac:dyDescent="0.2"/>
    <row r="66870" ht="12.75" customHeight="1" x14ac:dyDescent="0.2"/>
    <row r="66874" ht="12.75" customHeight="1" x14ac:dyDescent="0.2"/>
    <row r="66878" ht="12.75" customHeight="1" x14ac:dyDescent="0.2"/>
    <row r="66882" ht="12.75" customHeight="1" x14ac:dyDescent="0.2"/>
    <row r="66886" ht="12.75" customHeight="1" x14ac:dyDescent="0.2"/>
    <row r="66890" ht="12.75" customHeight="1" x14ac:dyDescent="0.2"/>
    <row r="66894" ht="12.75" customHeight="1" x14ac:dyDescent="0.2"/>
    <row r="66898" ht="12.75" customHeight="1" x14ac:dyDescent="0.2"/>
    <row r="66902" ht="12.75" customHeight="1" x14ac:dyDescent="0.2"/>
    <row r="66906" ht="12.75" customHeight="1" x14ac:dyDescent="0.2"/>
    <row r="66910" ht="12.75" customHeight="1" x14ac:dyDescent="0.2"/>
    <row r="66914" ht="12.75" customHeight="1" x14ac:dyDescent="0.2"/>
    <row r="66918" ht="12.75" customHeight="1" x14ac:dyDescent="0.2"/>
    <row r="66922" ht="12.75" customHeight="1" x14ac:dyDescent="0.2"/>
    <row r="66926" ht="12.75" customHeight="1" x14ac:dyDescent="0.2"/>
    <row r="66930" ht="12.75" customHeight="1" x14ac:dyDescent="0.2"/>
    <row r="66934" ht="12.75" customHeight="1" x14ac:dyDescent="0.2"/>
    <row r="66938" ht="12.75" customHeight="1" x14ac:dyDescent="0.2"/>
    <row r="66942" ht="12.75" customHeight="1" x14ac:dyDescent="0.2"/>
    <row r="66946" ht="12.75" customHeight="1" x14ac:dyDescent="0.2"/>
    <row r="66950" ht="12.75" customHeight="1" x14ac:dyDescent="0.2"/>
    <row r="66954" ht="12.75" customHeight="1" x14ac:dyDescent="0.2"/>
    <row r="66958" ht="12.75" customHeight="1" x14ac:dyDescent="0.2"/>
    <row r="66962" ht="12.75" customHeight="1" x14ac:dyDescent="0.2"/>
    <row r="66966" ht="12.75" customHeight="1" x14ac:dyDescent="0.2"/>
    <row r="66970" ht="12.75" customHeight="1" x14ac:dyDescent="0.2"/>
    <row r="66974" ht="12.75" customHeight="1" x14ac:dyDescent="0.2"/>
    <row r="66978" ht="12.75" customHeight="1" x14ac:dyDescent="0.2"/>
    <row r="66982" ht="12.75" customHeight="1" x14ac:dyDescent="0.2"/>
    <row r="66986" ht="12.75" customHeight="1" x14ac:dyDescent="0.2"/>
    <row r="66990" ht="12.75" customHeight="1" x14ac:dyDescent="0.2"/>
    <row r="66994" ht="12.75" customHeight="1" x14ac:dyDescent="0.2"/>
    <row r="66998" ht="12.75" customHeight="1" x14ac:dyDescent="0.2"/>
    <row r="67002" ht="12.75" customHeight="1" x14ac:dyDescent="0.2"/>
    <row r="67006" ht="12.75" customHeight="1" x14ac:dyDescent="0.2"/>
    <row r="67010" ht="12.75" customHeight="1" x14ac:dyDescent="0.2"/>
    <row r="67014" ht="12.75" customHeight="1" x14ac:dyDescent="0.2"/>
    <row r="67018" ht="12.75" customHeight="1" x14ac:dyDescent="0.2"/>
    <row r="67022" ht="12.75" customHeight="1" x14ac:dyDescent="0.2"/>
    <row r="67026" ht="12.75" customHeight="1" x14ac:dyDescent="0.2"/>
    <row r="67030" ht="12.75" customHeight="1" x14ac:dyDescent="0.2"/>
    <row r="67034" ht="12.75" customHeight="1" x14ac:dyDescent="0.2"/>
    <row r="67038" ht="12.75" customHeight="1" x14ac:dyDescent="0.2"/>
    <row r="67042" ht="12.75" customHeight="1" x14ac:dyDescent="0.2"/>
    <row r="67046" ht="12.75" customHeight="1" x14ac:dyDescent="0.2"/>
    <row r="67050" ht="12.75" customHeight="1" x14ac:dyDescent="0.2"/>
    <row r="67054" ht="12.75" customHeight="1" x14ac:dyDescent="0.2"/>
    <row r="67058" ht="12.75" customHeight="1" x14ac:dyDescent="0.2"/>
    <row r="67062" ht="12.75" customHeight="1" x14ac:dyDescent="0.2"/>
    <row r="67066" ht="12.75" customHeight="1" x14ac:dyDescent="0.2"/>
    <row r="67070" ht="12.75" customHeight="1" x14ac:dyDescent="0.2"/>
    <row r="67074" ht="12.75" customHeight="1" x14ac:dyDescent="0.2"/>
    <row r="67078" ht="12.75" customHeight="1" x14ac:dyDescent="0.2"/>
    <row r="67082" ht="12.75" customHeight="1" x14ac:dyDescent="0.2"/>
    <row r="67086" ht="12.75" customHeight="1" x14ac:dyDescent="0.2"/>
    <row r="67090" ht="12.75" customHeight="1" x14ac:dyDescent="0.2"/>
    <row r="67094" ht="12.75" customHeight="1" x14ac:dyDescent="0.2"/>
    <row r="67098" ht="12.75" customHeight="1" x14ac:dyDescent="0.2"/>
    <row r="67102" ht="12.75" customHeight="1" x14ac:dyDescent="0.2"/>
    <row r="67106" ht="12.75" customHeight="1" x14ac:dyDescent="0.2"/>
    <row r="67110" ht="12.75" customHeight="1" x14ac:dyDescent="0.2"/>
    <row r="67114" ht="12.75" customHeight="1" x14ac:dyDescent="0.2"/>
    <row r="67118" ht="12.75" customHeight="1" x14ac:dyDescent="0.2"/>
    <row r="67122" ht="12.75" customHeight="1" x14ac:dyDescent="0.2"/>
    <row r="67126" ht="12.75" customHeight="1" x14ac:dyDescent="0.2"/>
    <row r="67130" ht="12.75" customHeight="1" x14ac:dyDescent="0.2"/>
    <row r="67134" ht="12.75" customHeight="1" x14ac:dyDescent="0.2"/>
    <row r="67138" ht="12.75" customHeight="1" x14ac:dyDescent="0.2"/>
    <row r="67142" ht="12.75" customHeight="1" x14ac:dyDescent="0.2"/>
    <row r="67146" ht="12.75" customHeight="1" x14ac:dyDescent="0.2"/>
    <row r="67150" ht="12.75" customHeight="1" x14ac:dyDescent="0.2"/>
    <row r="67154" ht="12.75" customHeight="1" x14ac:dyDescent="0.2"/>
    <row r="67158" ht="12.75" customHeight="1" x14ac:dyDescent="0.2"/>
    <row r="67162" ht="12.75" customHeight="1" x14ac:dyDescent="0.2"/>
    <row r="67166" ht="12.75" customHeight="1" x14ac:dyDescent="0.2"/>
    <row r="67170" ht="12.75" customHeight="1" x14ac:dyDescent="0.2"/>
    <row r="67174" ht="12.75" customHeight="1" x14ac:dyDescent="0.2"/>
    <row r="67178" ht="12.75" customHeight="1" x14ac:dyDescent="0.2"/>
    <row r="67182" ht="12.75" customHeight="1" x14ac:dyDescent="0.2"/>
    <row r="67186" ht="12.75" customHeight="1" x14ac:dyDescent="0.2"/>
    <row r="67190" ht="12.75" customHeight="1" x14ac:dyDescent="0.2"/>
    <row r="67194" ht="12.75" customHeight="1" x14ac:dyDescent="0.2"/>
    <row r="67198" ht="12.75" customHeight="1" x14ac:dyDescent="0.2"/>
    <row r="67202" ht="12.75" customHeight="1" x14ac:dyDescent="0.2"/>
    <row r="67206" ht="12.75" customHeight="1" x14ac:dyDescent="0.2"/>
    <row r="67210" ht="12.75" customHeight="1" x14ac:dyDescent="0.2"/>
    <row r="67214" ht="12.75" customHeight="1" x14ac:dyDescent="0.2"/>
    <row r="67218" ht="12.75" customHeight="1" x14ac:dyDescent="0.2"/>
    <row r="67222" ht="12.75" customHeight="1" x14ac:dyDescent="0.2"/>
    <row r="67226" ht="12.75" customHeight="1" x14ac:dyDescent="0.2"/>
    <row r="67230" ht="12.75" customHeight="1" x14ac:dyDescent="0.2"/>
    <row r="67234" ht="12.75" customHeight="1" x14ac:dyDescent="0.2"/>
    <row r="67238" ht="12.75" customHeight="1" x14ac:dyDescent="0.2"/>
    <row r="67242" ht="12.75" customHeight="1" x14ac:dyDescent="0.2"/>
    <row r="67246" ht="12.75" customHeight="1" x14ac:dyDescent="0.2"/>
    <row r="67250" ht="12.75" customHeight="1" x14ac:dyDescent="0.2"/>
    <row r="67254" ht="12.75" customHeight="1" x14ac:dyDescent="0.2"/>
    <row r="67258" ht="12.75" customHeight="1" x14ac:dyDescent="0.2"/>
    <row r="67262" ht="12.75" customHeight="1" x14ac:dyDescent="0.2"/>
    <row r="67266" ht="12.75" customHeight="1" x14ac:dyDescent="0.2"/>
    <row r="67270" ht="12.75" customHeight="1" x14ac:dyDescent="0.2"/>
    <row r="67274" ht="12.75" customHeight="1" x14ac:dyDescent="0.2"/>
    <row r="67278" ht="12.75" customHeight="1" x14ac:dyDescent="0.2"/>
    <row r="67282" ht="12.75" customHeight="1" x14ac:dyDescent="0.2"/>
    <row r="67286" ht="12.75" customHeight="1" x14ac:dyDescent="0.2"/>
    <row r="67290" ht="12.75" customHeight="1" x14ac:dyDescent="0.2"/>
    <row r="67294" ht="12.75" customHeight="1" x14ac:dyDescent="0.2"/>
    <row r="67298" ht="12.75" customHeight="1" x14ac:dyDescent="0.2"/>
    <row r="67302" ht="12.75" customHeight="1" x14ac:dyDescent="0.2"/>
    <row r="67306" ht="12.75" customHeight="1" x14ac:dyDescent="0.2"/>
    <row r="67310" ht="12.75" customHeight="1" x14ac:dyDescent="0.2"/>
    <row r="67314" ht="12.75" customHeight="1" x14ac:dyDescent="0.2"/>
    <row r="67318" ht="12.75" customHeight="1" x14ac:dyDescent="0.2"/>
    <row r="67322" ht="12.75" customHeight="1" x14ac:dyDescent="0.2"/>
    <row r="67326" ht="12.75" customHeight="1" x14ac:dyDescent="0.2"/>
    <row r="67330" ht="12.75" customHeight="1" x14ac:dyDescent="0.2"/>
    <row r="67334" ht="12.75" customHeight="1" x14ac:dyDescent="0.2"/>
    <row r="67338" ht="12.75" customHeight="1" x14ac:dyDescent="0.2"/>
    <row r="67342" ht="12.75" customHeight="1" x14ac:dyDescent="0.2"/>
    <row r="67346" ht="12.75" customHeight="1" x14ac:dyDescent="0.2"/>
    <row r="67350" ht="12.75" customHeight="1" x14ac:dyDescent="0.2"/>
    <row r="67354" ht="12.75" customHeight="1" x14ac:dyDescent="0.2"/>
    <row r="67358" ht="12.75" customHeight="1" x14ac:dyDescent="0.2"/>
    <row r="67362" ht="12.75" customHeight="1" x14ac:dyDescent="0.2"/>
    <row r="67366" ht="12.75" customHeight="1" x14ac:dyDescent="0.2"/>
    <row r="67370" ht="12.75" customHeight="1" x14ac:dyDescent="0.2"/>
    <row r="67374" ht="12.75" customHeight="1" x14ac:dyDescent="0.2"/>
    <row r="67378" ht="12.75" customHeight="1" x14ac:dyDescent="0.2"/>
    <row r="67382" ht="12.75" customHeight="1" x14ac:dyDescent="0.2"/>
    <row r="67386" ht="12.75" customHeight="1" x14ac:dyDescent="0.2"/>
    <row r="67390" ht="12.75" customHeight="1" x14ac:dyDescent="0.2"/>
    <row r="67394" ht="12.75" customHeight="1" x14ac:dyDescent="0.2"/>
    <row r="67398" ht="12.75" customHeight="1" x14ac:dyDescent="0.2"/>
    <row r="67402" ht="12.75" customHeight="1" x14ac:dyDescent="0.2"/>
    <row r="67406" ht="12.75" customHeight="1" x14ac:dyDescent="0.2"/>
    <row r="67410" ht="12.75" customHeight="1" x14ac:dyDescent="0.2"/>
    <row r="67414" ht="12.75" customHeight="1" x14ac:dyDescent="0.2"/>
    <row r="67418" ht="12.75" customHeight="1" x14ac:dyDescent="0.2"/>
    <row r="67422" ht="12.75" customHeight="1" x14ac:dyDescent="0.2"/>
    <row r="67426" ht="12.75" customHeight="1" x14ac:dyDescent="0.2"/>
    <row r="67430" ht="12.75" customHeight="1" x14ac:dyDescent="0.2"/>
    <row r="67434" ht="12.75" customHeight="1" x14ac:dyDescent="0.2"/>
    <row r="67438" ht="12.75" customHeight="1" x14ac:dyDescent="0.2"/>
    <row r="67442" ht="12.75" customHeight="1" x14ac:dyDescent="0.2"/>
    <row r="67446" ht="12.75" customHeight="1" x14ac:dyDescent="0.2"/>
    <row r="67450" ht="12.75" customHeight="1" x14ac:dyDescent="0.2"/>
    <row r="67454" ht="12.75" customHeight="1" x14ac:dyDescent="0.2"/>
    <row r="67458" ht="12.75" customHeight="1" x14ac:dyDescent="0.2"/>
    <row r="67462" ht="12.75" customHeight="1" x14ac:dyDescent="0.2"/>
    <row r="67466" ht="12.75" customHeight="1" x14ac:dyDescent="0.2"/>
    <row r="67470" ht="12.75" customHeight="1" x14ac:dyDescent="0.2"/>
    <row r="67474" ht="12.75" customHeight="1" x14ac:dyDescent="0.2"/>
    <row r="67478" ht="12.75" customHeight="1" x14ac:dyDescent="0.2"/>
    <row r="67482" ht="12.75" customHeight="1" x14ac:dyDescent="0.2"/>
    <row r="67486" ht="12.75" customHeight="1" x14ac:dyDescent="0.2"/>
    <row r="67490" ht="12.75" customHeight="1" x14ac:dyDescent="0.2"/>
    <row r="67494" ht="12.75" customHeight="1" x14ac:dyDescent="0.2"/>
    <row r="67498" ht="12.75" customHeight="1" x14ac:dyDescent="0.2"/>
    <row r="67502" ht="12.75" customHeight="1" x14ac:dyDescent="0.2"/>
    <row r="67506" ht="12.75" customHeight="1" x14ac:dyDescent="0.2"/>
    <row r="67510" ht="12.75" customHeight="1" x14ac:dyDescent="0.2"/>
    <row r="67514" ht="12.75" customHeight="1" x14ac:dyDescent="0.2"/>
    <row r="67518" ht="12.75" customHeight="1" x14ac:dyDescent="0.2"/>
    <row r="67522" ht="12.75" customHeight="1" x14ac:dyDescent="0.2"/>
    <row r="67526" ht="12.75" customHeight="1" x14ac:dyDescent="0.2"/>
    <row r="67530" ht="12.75" customHeight="1" x14ac:dyDescent="0.2"/>
    <row r="67534" ht="12.75" customHeight="1" x14ac:dyDescent="0.2"/>
    <row r="67538" ht="12.75" customHeight="1" x14ac:dyDescent="0.2"/>
    <row r="67542" ht="12.75" customHeight="1" x14ac:dyDescent="0.2"/>
    <row r="67546" ht="12.75" customHeight="1" x14ac:dyDescent="0.2"/>
    <row r="67550" ht="12.75" customHeight="1" x14ac:dyDescent="0.2"/>
    <row r="67554" ht="12.75" customHeight="1" x14ac:dyDescent="0.2"/>
    <row r="67558" ht="12.75" customHeight="1" x14ac:dyDescent="0.2"/>
    <row r="67562" ht="12.75" customHeight="1" x14ac:dyDescent="0.2"/>
    <row r="67566" ht="12.75" customHeight="1" x14ac:dyDescent="0.2"/>
    <row r="67570" ht="12.75" customHeight="1" x14ac:dyDescent="0.2"/>
    <row r="67574" ht="12.75" customHeight="1" x14ac:dyDescent="0.2"/>
    <row r="67578" ht="12.75" customHeight="1" x14ac:dyDescent="0.2"/>
    <row r="67582" ht="12.75" customHeight="1" x14ac:dyDescent="0.2"/>
    <row r="67586" ht="12.75" customHeight="1" x14ac:dyDescent="0.2"/>
    <row r="67590" ht="12.75" customHeight="1" x14ac:dyDescent="0.2"/>
    <row r="67594" ht="12.75" customHeight="1" x14ac:dyDescent="0.2"/>
    <row r="67598" ht="12.75" customHeight="1" x14ac:dyDescent="0.2"/>
    <row r="67602" ht="12.75" customHeight="1" x14ac:dyDescent="0.2"/>
    <row r="67606" ht="12.75" customHeight="1" x14ac:dyDescent="0.2"/>
    <row r="67610" ht="12.75" customHeight="1" x14ac:dyDescent="0.2"/>
    <row r="67614" ht="12.75" customHeight="1" x14ac:dyDescent="0.2"/>
    <row r="67618" ht="12.75" customHeight="1" x14ac:dyDescent="0.2"/>
    <row r="67622" ht="12.75" customHeight="1" x14ac:dyDescent="0.2"/>
    <row r="67626" ht="12.75" customHeight="1" x14ac:dyDescent="0.2"/>
    <row r="67630" ht="12.75" customHeight="1" x14ac:dyDescent="0.2"/>
    <row r="67634" ht="12.75" customHeight="1" x14ac:dyDescent="0.2"/>
    <row r="67638" ht="12.75" customHeight="1" x14ac:dyDescent="0.2"/>
    <row r="67642" ht="12.75" customHeight="1" x14ac:dyDescent="0.2"/>
    <row r="67646" ht="12.75" customHeight="1" x14ac:dyDescent="0.2"/>
    <row r="67650" ht="12.75" customHeight="1" x14ac:dyDescent="0.2"/>
    <row r="67654" ht="12.75" customHeight="1" x14ac:dyDescent="0.2"/>
    <row r="67658" ht="12.75" customHeight="1" x14ac:dyDescent="0.2"/>
    <row r="67662" ht="12.75" customHeight="1" x14ac:dyDescent="0.2"/>
    <row r="67666" ht="12.75" customHeight="1" x14ac:dyDescent="0.2"/>
    <row r="67670" ht="12.75" customHeight="1" x14ac:dyDescent="0.2"/>
    <row r="67674" ht="12.75" customHeight="1" x14ac:dyDescent="0.2"/>
    <row r="67678" ht="12.75" customHeight="1" x14ac:dyDescent="0.2"/>
    <row r="67682" ht="12.75" customHeight="1" x14ac:dyDescent="0.2"/>
    <row r="67686" ht="12.75" customHeight="1" x14ac:dyDescent="0.2"/>
    <row r="67690" ht="12.75" customHeight="1" x14ac:dyDescent="0.2"/>
    <row r="67694" ht="12.75" customHeight="1" x14ac:dyDescent="0.2"/>
    <row r="67698" ht="12.75" customHeight="1" x14ac:dyDescent="0.2"/>
    <row r="67702" ht="12.75" customHeight="1" x14ac:dyDescent="0.2"/>
    <row r="67706" ht="12.75" customHeight="1" x14ac:dyDescent="0.2"/>
    <row r="67710" ht="12.75" customHeight="1" x14ac:dyDescent="0.2"/>
    <row r="67714" ht="12.75" customHeight="1" x14ac:dyDescent="0.2"/>
    <row r="67718" ht="12.75" customHeight="1" x14ac:dyDescent="0.2"/>
    <row r="67722" ht="12.75" customHeight="1" x14ac:dyDescent="0.2"/>
    <row r="67726" ht="12.75" customHeight="1" x14ac:dyDescent="0.2"/>
    <row r="67730" ht="12.75" customHeight="1" x14ac:dyDescent="0.2"/>
    <row r="67734" ht="12.75" customHeight="1" x14ac:dyDescent="0.2"/>
    <row r="67738" ht="12.75" customHeight="1" x14ac:dyDescent="0.2"/>
    <row r="67742" ht="12.75" customHeight="1" x14ac:dyDescent="0.2"/>
    <row r="67746" ht="12.75" customHeight="1" x14ac:dyDescent="0.2"/>
    <row r="67750" ht="12.75" customHeight="1" x14ac:dyDescent="0.2"/>
    <row r="67754" ht="12.75" customHeight="1" x14ac:dyDescent="0.2"/>
    <row r="67758" ht="12.75" customHeight="1" x14ac:dyDescent="0.2"/>
    <row r="67762" ht="12.75" customHeight="1" x14ac:dyDescent="0.2"/>
    <row r="67766" ht="12.75" customHeight="1" x14ac:dyDescent="0.2"/>
    <row r="67770" ht="12.75" customHeight="1" x14ac:dyDescent="0.2"/>
    <row r="67774" ht="12.75" customHeight="1" x14ac:dyDescent="0.2"/>
    <row r="67778" ht="12.75" customHeight="1" x14ac:dyDescent="0.2"/>
    <row r="67782" ht="12.75" customHeight="1" x14ac:dyDescent="0.2"/>
    <row r="67786" ht="12.75" customHeight="1" x14ac:dyDescent="0.2"/>
    <row r="67790" ht="12.75" customHeight="1" x14ac:dyDescent="0.2"/>
    <row r="67794" ht="12.75" customHeight="1" x14ac:dyDescent="0.2"/>
    <row r="67798" ht="12.75" customHeight="1" x14ac:dyDescent="0.2"/>
    <row r="67802" ht="12.75" customHeight="1" x14ac:dyDescent="0.2"/>
    <row r="67806" ht="12.75" customHeight="1" x14ac:dyDescent="0.2"/>
    <row r="67810" ht="12.75" customHeight="1" x14ac:dyDescent="0.2"/>
    <row r="67814" ht="12.75" customHeight="1" x14ac:dyDescent="0.2"/>
    <row r="67818" ht="12.75" customHeight="1" x14ac:dyDescent="0.2"/>
    <row r="67822" ht="12.75" customHeight="1" x14ac:dyDescent="0.2"/>
    <row r="67826" ht="12.75" customHeight="1" x14ac:dyDescent="0.2"/>
    <row r="67830" ht="12.75" customHeight="1" x14ac:dyDescent="0.2"/>
    <row r="67834" ht="12.75" customHeight="1" x14ac:dyDescent="0.2"/>
    <row r="67838" ht="12.75" customHeight="1" x14ac:dyDescent="0.2"/>
    <row r="67842" ht="12.75" customHeight="1" x14ac:dyDescent="0.2"/>
    <row r="67846" ht="12.75" customHeight="1" x14ac:dyDescent="0.2"/>
    <row r="67850" ht="12.75" customHeight="1" x14ac:dyDescent="0.2"/>
    <row r="67854" ht="12.75" customHeight="1" x14ac:dyDescent="0.2"/>
    <row r="67858" ht="12.75" customHeight="1" x14ac:dyDescent="0.2"/>
    <row r="67862" ht="12.75" customHeight="1" x14ac:dyDescent="0.2"/>
    <row r="67866" ht="12.75" customHeight="1" x14ac:dyDescent="0.2"/>
    <row r="67870" ht="12.75" customHeight="1" x14ac:dyDescent="0.2"/>
    <row r="67874" ht="12.75" customHeight="1" x14ac:dyDescent="0.2"/>
    <row r="67878" ht="12.75" customHeight="1" x14ac:dyDescent="0.2"/>
    <row r="67882" ht="12.75" customHeight="1" x14ac:dyDescent="0.2"/>
    <row r="67886" ht="12.75" customHeight="1" x14ac:dyDescent="0.2"/>
    <row r="67890" ht="12.75" customHeight="1" x14ac:dyDescent="0.2"/>
    <row r="67894" ht="12.75" customHeight="1" x14ac:dyDescent="0.2"/>
    <row r="67898" ht="12.75" customHeight="1" x14ac:dyDescent="0.2"/>
    <row r="67902" ht="12.75" customHeight="1" x14ac:dyDescent="0.2"/>
    <row r="67906" ht="12.75" customHeight="1" x14ac:dyDescent="0.2"/>
    <row r="67910" ht="12.75" customHeight="1" x14ac:dyDescent="0.2"/>
    <row r="67914" ht="12.75" customHeight="1" x14ac:dyDescent="0.2"/>
    <row r="67918" ht="12.75" customHeight="1" x14ac:dyDescent="0.2"/>
    <row r="67922" ht="12.75" customHeight="1" x14ac:dyDescent="0.2"/>
    <row r="67926" ht="12.75" customHeight="1" x14ac:dyDescent="0.2"/>
    <row r="67930" ht="12.75" customHeight="1" x14ac:dyDescent="0.2"/>
    <row r="67934" ht="12.75" customHeight="1" x14ac:dyDescent="0.2"/>
    <row r="67938" ht="12.75" customHeight="1" x14ac:dyDescent="0.2"/>
    <row r="67942" ht="12.75" customHeight="1" x14ac:dyDescent="0.2"/>
    <row r="67946" ht="12.75" customHeight="1" x14ac:dyDescent="0.2"/>
    <row r="67950" ht="12.75" customHeight="1" x14ac:dyDescent="0.2"/>
    <row r="67954" ht="12.75" customHeight="1" x14ac:dyDescent="0.2"/>
    <row r="67958" ht="12.75" customHeight="1" x14ac:dyDescent="0.2"/>
    <row r="67962" ht="12.75" customHeight="1" x14ac:dyDescent="0.2"/>
    <row r="67966" ht="12.75" customHeight="1" x14ac:dyDescent="0.2"/>
    <row r="67970" ht="12.75" customHeight="1" x14ac:dyDescent="0.2"/>
    <row r="67974" ht="12.75" customHeight="1" x14ac:dyDescent="0.2"/>
    <row r="67978" ht="12.75" customHeight="1" x14ac:dyDescent="0.2"/>
    <row r="67982" ht="12.75" customHeight="1" x14ac:dyDescent="0.2"/>
    <row r="67986" ht="12.75" customHeight="1" x14ac:dyDescent="0.2"/>
    <row r="67990" ht="12.75" customHeight="1" x14ac:dyDescent="0.2"/>
    <row r="67994" ht="12.75" customHeight="1" x14ac:dyDescent="0.2"/>
    <row r="67998" ht="12.75" customHeight="1" x14ac:dyDescent="0.2"/>
    <row r="68002" ht="12.75" customHeight="1" x14ac:dyDescent="0.2"/>
    <row r="68006" ht="12.75" customHeight="1" x14ac:dyDescent="0.2"/>
    <row r="68010" ht="12.75" customHeight="1" x14ac:dyDescent="0.2"/>
    <row r="68014" ht="12.75" customHeight="1" x14ac:dyDescent="0.2"/>
    <row r="68018" ht="12.75" customHeight="1" x14ac:dyDescent="0.2"/>
    <row r="68022" ht="12.75" customHeight="1" x14ac:dyDescent="0.2"/>
    <row r="68026" ht="12.75" customHeight="1" x14ac:dyDescent="0.2"/>
    <row r="68030" ht="12.75" customHeight="1" x14ac:dyDescent="0.2"/>
    <row r="68034" ht="12.75" customHeight="1" x14ac:dyDescent="0.2"/>
    <row r="68038" ht="12.75" customHeight="1" x14ac:dyDescent="0.2"/>
    <row r="68042" ht="12.75" customHeight="1" x14ac:dyDescent="0.2"/>
    <row r="68046" ht="12.75" customHeight="1" x14ac:dyDescent="0.2"/>
    <row r="68050" ht="12.75" customHeight="1" x14ac:dyDescent="0.2"/>
    <row r="68054" ht="12.75" customHeight="1" x14ac:dyDescent="0.2"/>
    <row r="68058" ht="12.75" customHeight="1" x14ac:dyDescent="0.2"/>
    <row r="68062" ht="12.75" customHeight="1" x14ac:dyDescent="0.2"/>
    <row r="68066" ht="12.75" customHeight="1" x14ac:dyDescent="0.2"/>
    <row r="68070" ht="12.75" customHeight="1" x14ac:dyDescent="0.2"/>
    <row r="68074" ht="12.75" customHeight="1" x14ac:dyDescent="0.2"/>
    <row r="68078" ht="12.75" customHeight="1" x14ac:dyDescent="0.2"/>
    <row r="68082" ht="12.75" customHeight="1" x14ac:dyDescent="0.2"/>
    <row r="68086" ht="12.75" customHeight="1" x14ac:dyDescent="0.2"/>
    <row r="68090" ht="12.75" customHeight="1" x14ac:dyDescent="0.2"/>
    <row r="68094" ht="12.75" customHeight="1" x14ac:dyDescent="0.2"/>
    <row r="68098" ht="12.75" customHeight="1" x14ac:dyDescent="0.2"/>
    <row r="68102" ht="12.75" customHeight="1" x14ac:dyDescent="0.2"/>
    <row r="68106" ht="12.75" customHeight="1" x14ac:dyDescent="0.2"/>
    <row r="68110" ht="12.75" customHeight="1" x14ac:dyDescent="0.2"/>
    <row r="68114" ht="12.75" customHeight="1" x14ac:dyDescent="0.2"/>
    <row r="68118" ht="12.75" customHeight="1" x14ac:dyDescent="0.2"/>
    <row r="68122" ht="12.75" customHeight="1" x14ac:dyDescent="0.2"/>
    <row r="68126" ht="12.75" customHeight="1" x14ac:dyDescent="0.2"/>
    <row r="68130" ht="12.75" customHeight="1" x14ac:dyDescent="0.2"/>
    <row r="68134" ht="12.75" customHeight="1" x14ac:dyDescent="0.2"/>
    <row r="68138" ht="12.75" customHeight="1" x14ac:dyDescent="0.2"/>
    <row r="68142" ht="12.75" customHeight="1" x14ac:dyDescent="0.2"/>
    <row r="68146" ht="12.75" customHeight="1" x14ac:dyDescent="0.2"/>
    <row r="68150" ht="12.75" customHeight="1" x14ac:dyDescent="0.2"/>
    <row r="68154" ht="12.75" customHeight="1" x14ac:dyDescent="0.2"/>
    <row r="68158" ht="12.75" customHeight="1" x14ac:dyDescent="0.2"/>
    <row r="68162" ht="12.75" customHeight="1" x14ac:dyDescent="0.2"/>
    <row r="68166" ht="12.75" customHeight="1" x14ac:dyDescent="0.2"/>
    <row r="68170" ht="12.75" customHeight="1" x14ac:dyDescent="0.2"/>
    <row r="68174" ht="12.75" customHeight="1" x14ac:dyDescent="0.2"/>
    <row r="68178" ht="12.75" customHeight="1" x14ac:dyDescent="0.2"/>
    <row r="68182" ht="12.75" customHeight="1" x14ac:dyDescent="0.2"/>
    <row r="68186" ht="12.75" customHeight="1" x14ac:dyDescent="0.2"/>
    <row r="68190" ht="12.75" customHeight="1" x14ac:dyDescent="0.2"/>
    <row r="68194" ht="12.75" customHeight="1" x14ac:dyDescent="0.2"/>
    <row r="68198" ht="12.75" customHeight="1" x14ac:dyDescent="0.2"/>
    <row r="68202" ht="12.75" customHeight="1" x14ac:dyDescent="0.2"/>
    <row r="68206" ht="12.75" customHeight="1" x14ac:dyDescent="0.2"/>
    <row r="68210" ht="12.75" customHeight="1" x14ac:dyDescent="0.2"/>
    <row r="68214" ht="12.75" customHeight="1" x14ac:dyDescent="0.2"/>
    <row r="68218" ht="12.75" customHeight="1" x14ac:dyDescent="0.2"/>
    <row r="68222" ht="12.75" customHeight="1" x14ac:dyDescent="0.2"/>
    <row r="68226" ht="12.75" customHeight="1" x14ac:dyDescent="0.2"/>
    <row r="68230" ht="12.75" customHeight="1" x14ac:dyDescent="0.2"/>
    <row r="68234" ht="12.75" customHeight="1" x14ac:dyDescent="0.2"/>
    <row r="68238" ht="12.75" customHeight="1" x14ac:dyDescent="0.2"/>
    <row r="68242" ht="12.75" customHeight="1" x14ac:dyDescent="0.2"/>
    <row r="68246" ht="12.75" customHeight="1" x14ac:dyDescent="0.2"/>
    <row r="68250" ht="12.75" customHeight="1" x14ac:dyDescent="0.2"/>
    <row r="68254" ht="12.75" customHeight="1" x14ac:dyDescent="0.2"/>
    <row r="68258" ht="12.75" customHeight="1" x14ac:dyDescent="0.2"/>
    <row r="68262" ht="12.75" customHeight="1" x14ac:dyDescent="0.2"/>
    <row r="68266" ht="12.75" customHeight="1" x14ac:dyDescent="0.2"/>
    <row r="68270" ht="12.75" customHeight="1" x14ac:dyDescent="0.2"/>
    <row r="68274" ht="12.75" customHeight="1" x14ac:dyDescent="0.2"/>
    <row r="68278" ht="12.75" customHeight="1" x14ac:dyDescent="0.2"/>
    <row r="68282" ht="12.75" customHeight="1" x14ac:dyDescent="0.2"/>
    <row r="68286" ht="12.75" customHeight="1" x14ac:dyDescent="0.2"/>
    <row r="68290" ht="12.75" customHeight="1" x14ac:dyDescent="0.2"/>
    <row r="68294" ht="12.75" customHeight="1" x14ac:dyDescent="0.2"/>
    <row r="68298" ht="12.75" customHeight="1" x14ac:dyDescent="0.2"/>
    <row r="68302" ht="12.75" customHeight="1" x14ac:dyDescent="0.2"/>
    <row r="68306" ht="12.75" customHeight="1" x14ac:dyDescent="0.2"/>
    <row r="68310" ht="12.75" customHeight="1" x14ac:dyDescent="0.2"/>
    <row r="68314" ht="12.75" customHeight="1" x14ac:dyDescent="0.2"/>
    <row r="68318" ht="12.75" customHeight="1" x14ac:dyDescent="0.2"/>
    <row r="68322" ht="12.75" customHeight="1" x14ac:dyDescent="0.2"/>
    <row r="68326" ht="12.75" customHeight="1" x14ac:dyDescent="0.2"/>
    <row r="68330" ht="12.75" customHeight="1" x14ac:dyDescent="0.2"/>
    <row r="68334" ht="12.75" customHeight="1" x14ac:dyDescent="0.2"/>
    <row r="68338" ht="12.75" customHeight="1" x14ac:dyDescent="0.2"/>
    <row r="68342" ht="12.75" customHeight="1" x14ac:dyDescent="0.2"/>
    <row r="68346" ht="12.75" customHeight="1" x14ac:dyDescent="0.2"/>
    <row r="68350" ht="12.75" customHeight="1" x14ac:dyDescent="0.2"/>
    <row r="68354" ht="12.75" customHeight="1" x14ac:dyDescent="0.2"/>
    <row r="68358" ht="12.75" customHeight="1" x14ac:dyDescent="0.2"/>
    <row r="68362" ht="12.75" customHeight="1" x14ac:dyDescent="0.2"/>
    <row r="68366" ht="12.75" customHeight="1" x14ac:dyDescent="0.2"/>
    <row r="68370" ht="12.75" customHeight="1" x14ac:dyDescent="0.2"/>
    <row r="68374" ht="12.75" customHeight="1" x14ac:dyDescent="0.2"/>
    <row r="68378" ht="12.75" customHeight="1" x14ac:dyDescent="0.2"/>
    <row r="68382" ht="12.75" customHeight="1" x14ac:dyDescent="0.2"/>
    <row r="68386" ht="12.75" customHeight="1" x14ac:dyDescent="0.2"/>
    <row r="68390" ht="12.75" customHeight="1" x14ac:dyDescent="0.2"/>
    <row r="68394" ht="12.75" customHeight="1" x14ac:dyDescent="0.2"/>
    <row r="68398" ht="12.75" customHeight="1" x14ac:dyDescent="0.2"/>
    <row r="68402" ht="12.75" customHeight="1" x14ac:dyDescent="0.2"/>
    <row r="68406" ht="12.75" customHeight="1" x14ac:dyDescent="0.2"/>
    <row r="68410" ht="12.75" customHeight="1" x14ac:dyDescent="0.2"/>
    <row r="68414" ht="12.75" customHeight="1" x14ac:dyDescent="0.2"/>
    <row r="68418" ht="12.75" customHeight="1" x14ac:dyDescent="0.2"/>
    <row r="68422" ht="12.75" customHeight="1" x14ac:dyDescent="0.2"/>
    <row r="68426" ht="12.75" customHeight="1" x14ac:dyDescent="0.2"/>
    <row r="68430" ht="12.75" customHeight="1" x14ac:dyDescent="0.2"/>
    <row r="68434" ht="12.75" customHeight="1" x14ac:dyDescent="0.2"/>
    <row r="68438" ht="12.75" customHeight="1" x14ac:dyDescent="0.2"/>
    <row r="68442" ht="12.75" customHeight="1" x14ac:dyDescent="0.2"/>
    <row r="68446" ht="12.75" customHeight="1" x14ac:dyDescent="0.2"/>
    <row r="68450" ht="12.75" customHeight="1" x14ac:dyDescent="0.2"/>
    <row r="68454" ht="12.75" customHeight="1" x14ac:dyDescent="0.2"/>
    <row r="68458" ht="12.75" customHeight="1" x14ac:dyDescent="0.2"/>
    <row r="68462" ht="12.75" customHeight="1" x14ac:dyDescent="0.2"/>
    <row r="68466" ht="12.75" customHeight="1" x14ac:dyDescent="0.2"/>
    <row r="68470" ht="12.75" customHeight="1" x14ac:dyDescent="0.2"/>
    <row r="68474" ht="12.75" customHeight="1" x14ac:dyDescent="0.2"/>
    <row r="68478" ht="12.75" customHeight="1" x14ac:dyDescent="0.2"/>
    <row r="68482" ht="12.75" customHeight="1" x14ac:dyDescent="0.2"/>
    <row r="68486" ht="12.75" customHeight="1" x14ac:dyDescent="0.2"/>
    <row r="68490" ht="12.75" customHeight="1" x14ac:dyDescent="0.2"/>
    <row r="68494" ht="12.75" customHeight="1" x14ac:dyDescent="0.2"/>
    <row r="68498" ht="12.75" customHeight="1" x14ac:dyDescent="0.2"/>
    <row r="68502" ht="12.75" customHeight="1" x14ac:dyDescent="0.2"/>
    <row r="68506" ht="12.75" customHeight="1" x14ac:dyDescent="0.2"/>
    <row r="68510" ht="12.75" customHeight="1" x14ac:dyDescent="0.2"/>
    <row r="68514" ht="12.75" customHeight="1" x14ac:dyDescent="0.2"/>
    <row r="68518" ht="12.75" customHeight="1" x14ac:dyDescent="0.2"/>
    <row r="68522" ht="12.75" customHeight="1" x14ac:dyDescent="0.2"/>
    <row r="68526" ht="12.75" customHeight="1" x14ac:dyDescent="0.2"/>
    <row r="68530" ht="12.75" customHeight="1" x14ac:dyDescent="0.2"/>
    <row r="68534" ht="12.75" customHeight="1" x14ac:dyDescent="0.2"/>
    <row r="68538" ht="12.75" customHeight="1" x14ac:dyDescent="0.2"/>
    <row r="68542" ht="12.75" customHeight="1" x14ac:dyDescent="0.2"/>
    <row r="68546" ht="12.75" customHeight="1" x14ac:dyDescent="0.2"/>
    <row r="68550" ht="12.75" customHeight="1" x14ac:dyDescent="0.2"/>
    <row r="68554" ht="12.75" customHeight="1" x14ac:dyDescent="0.2"/>
    <row r="68558" ht="12.75" customHeight="1" x14ac:dyDescent="0.2"/>
    <row r="68562" ht="12.75" customHeight="1" x14ac:dyDescent="0.2"/>
    <row r="68566" ht="12.75" customHeight="1" x14ac:dyDescent="0.2"/>
    <row r="68570" ht="12.75" customHeight="1" x14ac:dyDescent="0.2"/>
    <row r="68574" ht="12.75" customHeight="1" x14ac:dyDescent="0.2"/>
    <row r="68578" ht="12.75" customHeight="1" x14ac:dyDescent="0.2"/>
    <row r="68582" ht="12.75" customHeight="1" x14ac:dyDescent="0.2"/>
    <row r="68586" ht="12.75" customHeight="1" x14ac:dyDescent="0.2"/>
    <row r="68590" ht="12.75" customHeight="1" x14ac:dyDescent="0.2"/>
    <row r="68594" ht="12.75" customHeight="1" x14ac:dyDescent="0.2"/>
    <row r="68598" ht="12.75" customHeight="1" x14ac:dyDescent="0.2"/>
    <row r="68602" ht="12.75" customHeight="1" x14ac:dyDescent="0.2"/>
    <row r="68606" ht="12.75" customHeight="1" x14ac:dyDescent="0.2"/>
    <row r="68610" ht="12.75" customHeight="1" x14ac:dyDescent="0.2"/>
    <row r="68614" ht="12.75" customHeight="1" x14ac:dyDescent="0.2"/>
    <row r="68618" ht="12.75" customHeight="1" x14ac:dyDescent="0.2"/>
    <row r="68622" ht="12.75" customHeight="1" x14ac:dyDescent="0.2"/>
    <row r="68626" ht="12.75" customHeight="1" x14ac:dyDescent="0.2"/>
    <row r="68630" ht="12.75" customHeight="1" x14ac:dyDescent="0.2"/>
    <row r="68634" ht="12.75" customHeight="1" x14ac:dyDescent="0.2"/>
    <row r="68638" ht="12.75" customHeight="1" x14ac:dyDescent="0.2"/>
    <row r="68642" ht="12.75" customHeight="1" x14ac:dyDescent="0.2"/>
    <row r="68646" ht="12.75" customHeight="1" x14ac:dyDescent="0.2"/>
    <row r="68650" ht="12.75" customHeight="1" x14ac:dyDescent="0.2"/>
    <row r="68654" ht="12.75" customHeight="1" x14ac:dyDescent="0.2"/>
    <row r="68658" ht="12.75" customHeight="1" x14ac:dyDescent="0.2"/>
    <row r="68662" ht="12.75" customHeight="1" x14ac:dyDescent="0.2"/>
    <row r="68666" ht="12.75" customHeight="1" x14ac:dyDescent="0.2"/>
    <row r="68670" ht="12.75" customHeight="1" x14ac:dyDescent="0.2"/>
    <row r="68674" ht="12.75" customHeight="1" x14ac:dyDescent="0.2"/>
    <row r="68678" ht="12.75" customHeight="1" x14ac:dyDescent="0.2"/>
    <row r="68682" ht="12.75" customHeight="1" x14ac:dyDescent="0.2"/>
    <row r="68686" ht="12.75" customHeight="1" x14ac:dyDescent="0.2"/>
    <row r="68690" ht="12.75" customHeight="1" x14ac:dyDescent="0.2"/>
    <row r="68694" ht="12.75" customHeight="1" x14ac:dyDescent="0.2"/>
    <row r="68698" ht="12.75" customHeight="1" x14ac:dyDescent="0.2"/>
    <row r="68702" ht="12.75" customHeight="1" x14ac:dyDescent="0.2"/>
    <row r="68706" ht="12.75" customHeight="1" x14ac:dyDescent="0.2"/>
    <row r="68710" ht="12.75" customHeight="1" x14ac:dyDescent="0.2"/>
    <row r="68714" ht="12.75" customHeight="1" x14ac:dyDescent="0.2"/>
    <row r="68718" ht="12.75" customHeight="1" x14ac:dyDescent="0.2"/>
    <row r="68722" ht="12.75" customHeight="1" x14ac:dyDescent="0.2"/>
    <row r="68726" ht="12.75" customHeight="1" x14ac:dyDescent="0.2"/>
    <row r="68730" ht="12.75" customHeight="1" x14ac:dyDescent="0.2"/>
    <row r="68734" ht="12.75" customHeight="1" x14ac:dyDescent="0.2"/>
    <row r="68738" ht="12.75" customHeight="1" x14ac:dyDescent="0.2"/>
    <row r="68742" ht="12.75" customHeight="1" x14ac:dyDescent="0.2"/>
    <row r="68746" ht="12.75" customHeight="1" x14ac:dyDescent="0.2"/>
    <row r="68750" ht="12.75" customHeight="1" x14ac:dyDescent="0.2"/>
    <row r="68754" ht="12.75" customHeight="1" x14ac:dyDescent="0.2"/>
    <row r="68758" ht="12.75" customHeight="1" x14ac:dyDescent="0.2"/>
    <row r="68762" ht="12.75" customHeight="1" x14ac:dyDescent="0.2"/>
    <row r="68766" ht="12.75" customHeight="1" x14ac:dyDescent="0.2"/>
    <row r="68770" ht="12.75" customHeight="1" x14ac:dyDescent="0.2"/>
    <row r="68774" ht="12.75" customHeight="1" x14ac:dyDescent="0.2"/>
    <row r="68778" ht="12.75" customHeight="1" x14ac:dyDescent="0.2"/>
    <row r="68782" ht="12.75" customHeight="1" x14ac:dyDescent="0.2"/>
    <row r="68786" ht="12.75" customHeight="1" x14ac:dyDescent="0.2"/>
    <row r="68790" ht="12.75" customHeight="1" x14ac:dyDescent="0.2"/>
    <row r="68794" ht="12.75" customHeight="1" x14ac:dyDescent="0.2"/>
    <row r="68798" ht="12.75" customHeight="1" x14ac:dyDescent="0.2"/>
    <row r="68802" ht="12.75" customHeight="1" x14ac:dyDescent="0.2"/>
    <row r="68806" ht="12.75" customHeight="1" x14ac:dyDescent="0.2"/>
    <row r="68810" ht="12.75" customHeight="1" x14ac:dyDescent="0.2"/>
    <row r="68814" ht="12.75" customHeight="1" x14ac:dyDescent="0.2"/>
    <row r="68818" ht="12.75" customHeight="1" x14ac:dyDescent="0.2"/>
    <row r="68822" ht="12.75" customHeight="1" x14ac:dyDescent="0.2"/>
    <row r="68826" ht="12.75" customHeight="1" x14ac:dyDescent="0.2"/>
    <row r="68830" ht="12.75" customHeight="1" x14ac:dyDescent="0.2"/>
    <row r="68834" ht="12.75" customHeight="1" x14ac:dyDescent="0.2"/>
    <row r="68838" ht="12.75" customHeight="1" x14ac:dyDescent="0.2"/>
    <row r="68842" ht="12.75" customHeight="1" x14ac:dyDescent="0.2"/>
    <row r="68846" ht="12.75" customHeight="1" x14ac:dyDescent="0.2"/>
    <row r="68850" ht="12.75" customHeight="1" x14ac:dyDescent="0.2"/>
    <row r="68854" ht="12.75" customHeight="1" x14ac:dyDescent="0.2"/>
    <row r="68858" ht="12.75" customHeight="1" x14ac:dyDescent="0.2"/>
    <row r="68862" ht="12.75" customHeight="1" x14ac:dyDescent="0.2"/>
    <row r="68866" ht="12.75" customHeight="1" x14ac:dyDescent="0.2"/>
    <row r="68870" ht="12.75" customHeight="1" x14ac:dyDescent="0.2"/>
    <row r="68874" ht="12.75" customHeight="1" x14ac:dyDescent="0.2"/>
    <row r="68878" ht="12.75" customHeight="1" x14ac:dyDescent="0.2"/>
    <row r="68882" ht="12.75" customHeight="1" x14ac:dyDescent="0.2"/>
    <row r="68886" ht="12.75" customHeight="1" x14ac:dyDescent="0.2"/>
    <row r="68890" ht="12.75" customHeight="1" x14ac:dyDescent="0.2"/>
    <row r="68894" ht="12.75" customHeight="1" x14ac:dyDescent="0.2"/>
    <row r="68898" ht="12.75" customHeight="1" x14ac:dyDescent="0.2"/>
    <row r="68902" ht="12.75" customHeight="1" x14ac:dyDescent="0.2"/>
    <row r="68906" ht="12.75" customHeight="1" x14ac:dyDescent="0.2"/>
    <row r="68910" ht="12.75" customHeight="1" x14ac:dyDescent="0.2"/>
    <row r="68914" ht="12.75" customHeight="1" x14ac:dyDescent="0.2"/>
    <row r="68918" ht="12.75" customHeight="1" x14ac:dyDescent="0.2"/>
    <row r="68922" ht="12.75" customHeight="1" x14ac:dyDescent="0.2"/>
    <row r="68926" ht="12.75" customHeight="1" x14ac:dyDescent="0.2"/>
    <row r="68930" ht="12.75" customHeight="1" x14ac:dyDescent="0.2"/>
    <row r="68934" ht="12.75" customHeight="1" x14ac:dyDescent="0.2"/>
    <row r="68938" ht="12.75" customHeight="1" x14ac:dyDescent="0.2"/>
    <row r="68942" ht="12.75" customHeight="1" x14ac:dyDescent="0.2"/>
    <row r="68946" ht="12.75" customHeight="1" x14ac:dyDescent="0.2"/>
    <row r="68950" ht="12.75" customHeight="1" x14ac:dyDescent="0.2"/>
    <row r="68954" ht="12.75" customHeight="1" x14ac:dyDescent="0.2"/>
    <row r="68958" ht="12.75" customHeight="1" x14ac:dyDescent="0.2"/>
    <row r="68962" ht="12.75" customHeight="1" x14ac:dyDescent="0.2"/>
    <row r="68966" ht="12.75" customHeight="1" x14ac:dyDescent="0.2"/>
    <row r="68970" ht="12.75" customHeight="1" x14ac:dyDescent="0.2"/>
    <row r="68974" ht="12.75" customHeight="1" x14ac:dyDescent="0.2"/>
    <row r="68978" ht="12.75" customHeight="1" x14ac:dyDescent="0.2"/>
    <row r="68982" ht="12.75" customHeight="1" x14ac:dyDescent="0.2"/>
    <row r="68986" ht="12.75" customHeight="1" x14ac:dyDescent="0.2"/>
    <row r="68990" ht="12.75" customHeight="1" x14ac:dyDescent="0.2"/>
    <row r="68994" ht="12.75" customHeight="1" x14ac:dyDescent="0.2"/>
    <row r="68998" ht="12.75" customHeight="1" x14ac:dyDescent="0.2"/>
    <row r="69002" ht="12.75" customHeight="1" x14ac:dyDescent="0.2"/>
    <row r="69006" ht="12.75" customHeight="1" x14ac:dyDescent="0.2"/>
    <row r="69010" ht="12.75" customHeight="1" x14ac:dyDescent="0.2"/>
    <row r="69014" ht="12.75" customHeight="1" x14ac:dyDescent="0.2"/>
    <row r="69018" ht="12.75" customHeight="1" x14ac:dyDescent="0.2"/>
    <row r="69022" ht="12.75" customHeight="1" x14ac:dyDescent="0.2"/>
    <row r="69026" ht="12.75" customHeight="1" x14ac:dyDescent="0.2"/>
    <row r="69030" ht="12.75" customHeight="1" x14ac:dyDescent="0.2"/>
    <row r="69034" ht="12.75" customHeight="1" x14ac:dyDescent="0.2"/>
    <row r="69038" ht="12.75" customHeight="1" x14ac:dyDescent="0.2"/>
    <row r="69042" ht="12.75" customHeight="1" x14ac:dyDescent="0.2"/>
    <row r="69046" ht="12.75" customHeight="1" x14ac:dyDescent="0.2"/>
    <row r="69050" ht="12.75" customHeight="1" x14ac:dyDescent="0.2"/>
    <row r="69054" ht="12.75" customHeight="1" x14ac:dyDescent="0.2"/>
    <row r="69058" ht="12.75" customHeight="1" x14ac:dyDescent="0.2"/>
    <row r="69062" ht="12.75" customHeight="1" x14ac:dyDescent="0.2"/>
    <row r="69066" ht="12.75" customHeight="1" x14ac:dyDescent="0.2"/>
    <row r="69070" ht="12.75" customHeight="1" x14ac:dyDescent="0.2"/>
    <row r="69074" ht="12.75" customHeight="1" x14ac:dyDescent="0.2"/>
    <row r="69078" ht="12.75" customHeight="1" x14ac:dyDescent="0.2"/>
    <row r="69082" ht="12.75" customHeight="1" x14ac:dyDescent="0.2"/>
    <row r="69086" ht="12.75" customHeight="1" x14ac:dyDescent="0.2"/>
    <row r="69090" ht="12.75" customHeight="1" x14ac:dyDescent="0.2"/>
    <row r="69094" ht="12.75" customHeight="1" x14ac:dyDescent="0.2"/>
    <row r="69098" ht="12.75" customHeight="1" x14ac:dyDescent="0.2"/>
    <row r="69102" ht="12.75" customHeight="1" x14ac:dyDescent="0.2"/>
    <row r="69106" ht="12.75" customHeight="1" x14ac:dyDescent="0.2"/>
    <row r="69110" ht="12.75" customHeight="1" x14ac:dyDescent="0.2"/>
    <row r="69114" ht="12.75" customHeight="1" x14ac:dyDescent="0.2"/>
    <row r="69118" ht="12.75" customHeight="1" x14ac:dyDescent="0.2"/>
    <row r="69122" ht="12.75" customHeight="1" x14ac:dyDescent="0.2"/>
    <row r="69126" ht="12.75" customHeight="1" x14ac:dyDescent="0.2"/>
    <row r="69130" ht="12.75" customHeight="1" x14ac:dyDescent="0.2"/>
    <row r="69134" ht="12.75" customHeight="1" x14ac:dyDescent="0.2"/>
    <row r="69138" ht="12.75" customHeight="1" x14ac:dyDescent="0.2"/>
    <row r="69142" ht="12.75" customHeight="1" x14ac:dyDescent="0.2"/>
    <row r="69146" ht="12.75" customHeight="1" x14ac:dyDescent="0.2"/>
    <row r="69150" ht="12.75" customHeight="1" x14ac:dyDescent="0.2"/>
    <row r="69154" ht="12.75" customHeight="1" x14ac:dyDescent="0.2"/>
    <row r="69158" ht="12.75" customHeight="1" x14ac:dyDescent="0.2"/>
    <row r="69162" ht="12.75" customHeight="1" x14ac:dyDescent="0.2"/>
    <row r="69166" ht="12.75" customHeight="1" x14ac:dyDescent="0.2"/>
    <row r="69170" ht="12.75" customHeight="1" x14ac:dyDescent="0.2"/>
    <row r="69174" ht="12.75" customHeight="1" x14ac:dyDescent="0.2"/>
    <row r="69178" ht="12.75" customHeight="1" x14ac:dyDescent="0.2"/>
    <row r="69182" ht="12.75" customHeight="1" x14ac:dyDescent="0.2"/>
    <row r="69186" ht="12.75" customHeight="1" x14ac:dyDescent="0.2"/>
    <row r="69190" ht="12.75" customHeight="1" x14ac:dyDescent="0.2"/>
    <row r="69194" ht="12.75" customHeight="1" x14ac:dyDescent="0.2"/>
    <row r="69198" ht="12.75" customHeight="1" x14ac:dyDescent="0.2"/>
    <row r="69202" ht="12.75" customHeight="1" x14ac:dyDescent="0.2"/>
    <row r="69206" ht="12.75" customHeight="1" x14ac:dyDescent="0.2"/>
    <row r="69210" ht="12.75" customHeight="1" x14ac:dyDescent="0.2"/>
    <row r="69214" ht="12.75" customHeight="1" x14ac:dyDescent="0.2"/>
    <row r="69218" ht="12.75" customHeight="1" x14ac:dyDescent="0.2"/>
    <row r="69222" ht="12.75" customHeight="1" x14ac:dyDescent="0.2"/>
    <row r="69226" ht="12.75" customHeight="1" x14ac:dyDescent="0.2"/>
    <row r="69230" ht="12.75" customHeight="1" x14ac:dyDescent="0.2"/>
    <row r="69234" ht="12.75" customHeight="1" x14ac:dyDescent="0.2"/>
    <row r="69238" ht="12.75" customHeight="1" x14ac:dyDescent="0.2"/>
    <row r="69242" ht="12.75" customHeight="1" x14ac:dyDescent="0.2"/>
    <row r="69246" ht="12.75" customHeight="1" x14ac:dyDescent="0.2"/>
    <row r="69250" ht="12.75" customHeight="1" x14ac:dyDescent="0.2"/>
    <row r="69254" ht="12.75" customHeight="1" x14ac:dyDescent="0.2"/>
    <row r="69258" ht="12.75" customHeight="1" x14ac:dyDescent="0.2"/>
    <row r="69262" ht="12.75" customHeight="1" x14ac:dyDescent="0.2"/>
    <row r="69266" ht="12.75" customHeight="1" x14ac:dyDescent="0.2"/>
    <row r="69270" ht="12.75" customHeight="1" x14ac:dyDescent="0.2"/>
    <row r="69274" ht="12.75" customHeight="1" x14ac:dyDescent="0.2"/>
    <row r="69278" ht="12.75" customHeight="1" x14ac:dyDescent="0.2"/>
    <row r="69282" ht="12.75" customHeight="1" x14ac:dyDescent="0.2"/>
    <row r="69286" ht="12.75" customHeight="1" x14ac:dyDescent="0.2"/>
    <row r="69290" ht="12.75" customHeight="1" x14ac:dyDescent="0.2"/>
    <row r="69294" ht="12.75" customHeight="1" x14ac:dyDescent="0.2"/>
    <row r="69298" ht="12.75" customHeight="1" x14ac:dyDescent="0.2"/>
    <row r="69302" ht="12.75" customHeight="1" x14ac:dyDescent="0.2"/>
    <row r="69306" ht="12.75" customHeight="1" x14ac:dyDescent="0.2"/>
    <row r="69310" ht="12.75" customHeight="1" x14ac:dyDescent="0.2"/>
    <row r="69314" ht="12.75" customHeight="1" x14ac:dyDescent="0.2"/>
    <row r="69318" ht="12.75" customHeight="1" x14ac:dyDescent="0.2"/>
    <row r="69322" ht="12.75" customHeight="1" x14ac:dyDescent="0.2"/>
    <row r="69326" ht="12.75" customHeight="1" x14ac:dyDescent="0.2"/>
    <row r="69330" ht="12.75" customHeight="1" x14ac:dyDescent="0.2"/>
    <row r="69334" ht="12.75" customHeight="1" x14ac:dyDescent="0.2"/>
    <row r="69338" ht="12.75" customHeight="1" x14ac:dyDescent="0.2"/>
    <row r="69342" ht="12.75" customHeight="1" x14ac:dyDescent="0.2"/>
    <row r="69346" ht="12.75" customHeight="1" x14ac:dyDescent="0.2"/>
    <row r="69350" ht="12.75" customHeight="1" x14ac:dyDescent="0.2"/>
    <row r="69354" ht="12.75" customHeight="1" x14ac:dyDescent="0.2"/>
    <row r="69358" ht="12.75" customHeight="1" x14ac:dyDescent="0.2"/>
    <row r="69362" ht="12.75" customHeight="1" x14ac:dyDescent="0.2"/>
    <row r="69366" ht="12.75" customHeight="1" x14ac:dyDescent="0.2"/>
    <row r="69370" ht="12.75" customHeight="1" x14ac:dyDescent="0.2"/>
    <row r="69374" ht="12.75" customHeight="1" x14ac:dyDescent="0.2"/>
    <row r="69378" ht="12.75" customHeight="1" x14ac:dyDescent="0.2"/>
    <row r="69382" ht="12.75" customHeight="1" x14ac:dyDescent="0.2"/>
    <row r="69386" ht="12.75" customHeight="1" x14ac:dyDescent="0.2"/>
    <row r="69390" ht="12.75" customHeight="1" x14ac:dyDescent="0.2"/>
    <row r="69394" ht="12.75" customHeight="1" x14ac:dyDescent="0.2"/>
    <row r="69398" ht="12.75" customHeight="1" x14ac:dyDescent="0.2"/>
    <row r="69402" ht="12.75" customHeight="1" x14ac:dyDescent="0.2"/>
    <row r="69406" ht="12.75" customHeight="1" x14ac:dyDescent="0.2"/>
    <row r="69410" ht="12.75" customHeight="1" x14ac:dyDescent="0.2"/>
    <row r="69414" ht="12.75" customHeight="1" x14ac:dyDescent="0.2"/>
    <row r="69418" ht="12.75" customHeight="1" x14ac:dyDescent="0.2"/>
    <row r="69422" ht="12.75" customHeight="1" x14ac:dyDescent="0.2"/>
    <row r="69426" ht="12.75" customHeight="1" x14ac:dyDescent="0.2"/>
    <row r="69430" ht="12.75" customHeight="1" x14ac:dyDescent="0.2"/>
    <row r="69434" ht="12.75" customHeight="1" x14ac:dyDescent="0.2"/>
    <row r="69438" ht="12.75" customHeight="1" x14ac:dyDescent="0.2"/>
    <row r="69442" ht="12.75" customHeight="1" x14ac:dyDescent="0.2"/>
    <row r="69446" ht="12.75" customHeight="1" x14ac:dyDescent="0.2"/>
    <row r="69450" ht="12.75" customHeight="1" x14ac:dyDescent="0.2"/>
    <row r="69454" ht="12.75" customHeight="1" x14ac:dyDescent="0.2"/>
    <row r="69458" ht="12.75" customHeight="1" x14ac:dyDescent="0.2"/>
    <row r="69462" ht="12.75" customHeight="1" x14ac:dyDescent="0.2"/>
    <row r="69466" ht="12.75" customHeight="1" x14ac:dyDescent="0.2"/>
    <row r="69470" ht="12.75" customHeight="1" x14ac:dyDescent="0.2"/>
    <row r="69474" ht="12.75" customHeight="1" x14ac:dyDescent="0.2"/>
    <row r="69478" ht="12.75" customHeight="1" x14ac:dyDescent="0.2"/>
    <row r="69482" ht="12.75" customHeight="1" x14ac:dyDescent="0.2"/>
    <row r="69486" ht="12.75" customHeight="1" x14ac:dyDescent="0.2"/>
    <row r="69490" ht="12.75" customHeight="1" x14ac:dyDescent="0.2"/>
    <row r="69494" ht="12.75" customHeight="1" x14ac:dyDescent="0.2"/>
    <row r="69498" ht="12.75" customHeight="1" x14ac:dyDescent="0.2"/>
    <row r="69502" ht="12.75" customHeight="1" x14ac:dyDescent="0.2"/>
    <row r="69506" ht="12.75" customHeight="1" x14ac:dyDescent="0.2"/>
    <row r="69510" ht="12.75" customHeight="1" x14ac:dyDescent="0.2"/>
    <row r="69514" ht="12.75" customHeight="1" x14ac:dyDescent="0.2"/>
    <row r="69518" ht="12.75" customHeight="1" x14ac:dyDescent="0.2"/>
    <row r="69522" ht="12.75" customHeight="1" x14ac:dyDescent="0.2"/>
    <row r="69526" ht="12.75" customHeight="1" x14ac:dyDescent="0.2"/>
    <row r="69530" ht="12.75" customHeight="1" x14ac:dyDescent="0.2"/>
    <row r="69534" ht="12.75" customHeight="1" x14ac:dyDescent="0.2"/>
    <row r="69538" ht="12.75" customHeight="1" x14ac:dyDescent="0.2"/>
    <row r="69542" ht="12.75" customHeight="1" x14ac:dyDescent="0.2"/>
    <row r="69546" ht="12.75" customHeight="1" x14ac:dyDescent="0.2"/>
    <row r="69550" ht="12.75" customHeight="1" x14ac:dyDescent="0.2"/>
    <row r="69554" ht="12.75" customHeight="1" x14ac:dyDescent="0.2"/>
    <row r="69558" ht="12.75" customHeight="1" x14ac:dyDescent="0.2"/>
    <row r="69562" ht="12.75" customHeight="1" x14ac:dyDescent="0.2"/>
    <row r="69566" ht="12.75" customHeight="1" x14ac:dyDescent="0.2"/>
    <row r="69570" ht="12.75" customHeight="1" x14ac:dyDescent="0.2"/>
    <row r="69574" ht="12.75" customHeight="1" x14ac:dyDescent="0.2"/>
    <row r="69578" ht="12.75" customHeight="1" x14ac:dyDescent="0.2"/>
    <row r="69582" ht="12.75" customHeight="1" x14ac:dyDescent="0.2"/>
    <row r="69586" ht="12.75" customHeight="1" x14ac:dyDescent="0.2"/>
    <row r="69590" ht="12.75" customHeight="1" x14ac:dyDescent="0.2"/>
    <row r="69594" ht="12.75" customHeight="1" x14ac:dyDescent="0.2"/>
    <row r="69598" ht="12.75" customHeight="1" x14ac:dyDescent="0.2"/>
    <row r="69602" ht="12.75" customHeight="1" x14ac:dyDescent="0.2"/>
    <row r="69606" ht="12.75" customHeight="1" x14ac:dyDescent="0.2"/>
    <row r="69610" ht="12.75" customHeight="1" x14ac:dyDescent="0.2"/>
    <row r="69614" ht="12.75" customHeight="1" x14ac:dyDescent="0.2"/>
    <row r="69618" ht="12.75" customHeight="1" x14ac:dyDescent="0.2"/>
    <row r="69622" ht="12.75" customHeight="1" x14ac:dyDescent="0.2"/>
    <row r="69626" ht="12.75" customHeight="1" x14ac:dyDescent="0.2"/>
    <row r="69630" ht="12.75" customHeight="1" x14ac:dyDescent="0.2"/>
    <row r="69634" ht="12.75" customHeight="1" x14ac:dyDescent="0.2"/>
    <row r="69638" ht="12.75" customHeight="1" x14ac:dyDescent="0.2"/>
    <row r="69642" ht="12.75" customHeight="1" x14ac:dyDescent="0.2"/>
    <row r="69646" ht="12.75" customHeight="1" x14ac:dyDescent="0.2"/>
    <row r="69650" ht="12.75" customHeight="1" x14ac:dyDescent="0.2"/>
    <row r="69654" ht="12.75" customHeight="1" x14ac:dyDescent="0.2"/>
    <row r="69658" ht="12.75" customHeight="1" x14ac:dyDescent="0.2"/>
    <row r="69662" ht="12.75" customHeight="1" x14ac:dyDescent="0.2"/>
    <row r="69666" ht="12.75" customHeight="1" x14ac:dyDescent="0.2"/>
    <row r="69670" ht="12.75" customHeight="1" x14ac:dyDescent="0.2"/>
    <row r="69674" ht="12.75" customHeight="1" x14ac:dyDescent="0.2"/>
    <row r="69678" ht="12.75" customHeight="1" x14ac:dyDescent="0.2"/>
    <row r="69682" ht="12.75" customHeight="1" x14ac:dyDescent="0.2"/>
    <row r="69686" ht="12.75" customHeight="1" x14ac:dyDescent="0.2"/>
    <row r="69690" ht="12.75" customHeight="1" x14ac:dyDescent="0.2"/>
    <row r="69694" ht="12.75" customHeight="1" x14ac:dyDescent="0.2"/>
    <row r="69698" ht="12.75" customHeight="1" x14ac:dyDescent="0.2"/>
    <row r="69702" ht="12.75" customHeight="1" x14ac:dyDescent="0.2"/>
    <row r="69706" ht="12.75" customHeight="1" x14ac:dyDescent="0.2"/>
    <row r="69710" ht="12.75" customHeight="1" x14ac:dyDescent="0.2"/>
    <row r="69714" ht="12.75" customHeight="1" x14ac:dyDescent="0.2"/>
    <row r="69718" ht="12.75" customHeight="1" x14ac:dyDescent="0.2"/>
    <row r="69722" ht="12.75" customHeight="1" x14ac:dyDescent="0.2"/>
    <row r="69726" ht="12.75" customHeight="1" x14ac:dyDescent="0.2"/>
    <row r="69730" ht="12.75" customHeight="1" x14ac:dyDescent="0.2"/>
    <row r="69734" ht="12.75" customHeight="1" x14ac:dyDescent="0.2"/>
    <row r="69738" ht="12.75" customHeight="1" x14ac:dyDescent="0.2"/>
    <row r="69742" ht="12.75" customHeight="1" x14ac:dyDescent="0.2"/>
    <row r="69746" ht="12.75" customHeight="1" x14ac:dyDescent="0.2"/>
    <row r="69750" ht="12.75" customHeight="1" x14ac:dyDescent="0.2"/>
    <row r="69754" ht="12.75" customHeight="1" x14ac:dyDescent="0.2"/>
    <row r="69758" ht="12.75" customHeight="1" x14ac:dyDescent="0.2"/>
    <row r="69762" ht="12.75" customHeight="1" x14ac:dyDescent="0.2"/>
    <row r="69766" ht="12.75" customHeight="1" x14ac:dyDescent="0.2"/>
    <row r="69770" ht="12.75" customHeight="1" x14ac:dyDescent="0.2"/>
    <row r="69774" ht="12.75" customHeight="1" x14ac:dyDescent="0.2"/>
    <row r="69778" ht="12.75" customHeight="1" x14ac:dyDescent="0.2"/>
    <row r="69782" ht="12.75" customHeight="1" x14ac:dyDescent="0.2"/>
    <row r="69786" ht="12.75" customHeight="1" x14ac:dyDescent="0.2"/>
    <row r="69790" ht="12.75" customHeight="1" x14ac:dyDescent="0.2"/>
    <row r="69794" ht="12.75" customHeight="1" x14ac:dyDescent="0.2"/>
    <row r="69798" ht="12.75" customHeight="1" x14ac:dyDescent="0.2"/>
    <row r="69802" ht="12.75" customHeight="1" x14ac:dyDescent="0.2"/>
    <row r="69806" ht="12.75" customHeight="1" x14ac:dyDescent="0.2"/>
    <row r="69810" ht="12.75" customHeight="1" x14ac:dyDescent="0.2"/>
    <row r="69814" ht="12.75" customHeight="1" x14ac:dyDescent="0.2"/>
    <row r="69818" ht="12.75" customHeight="1" x14ac:dyDescent="0.2"/>
    <row r="69822" ht="12.75" customHeight="1" x14ac:dyDescent="0.2"/>
    <row r="69826" ht="12.75" customHeight="1" x14ac:dyDescent="0.2"/>
    <row r="69830" ht="12.75" customHeight="1" x14ac:dyDescent="0.2"/>
    <row r="69834" ht="12.75" customHeight="1" x14ac:dyDescent="0.2"/>
    <row r="69838" ht="12.75" customHeight="1" x14ac:dyDescent="0.2"/>
    <row r="69842" ht="12.75" customHeight="1" x14ac:dyDescent="0.2"/>
    <row r="69846" ht="12.75" customHeight="1" x14ac:dyDescent="0.2"/>
    <row r="69850" ht="12.75" customHeight="1" x14ac:dyDescent="0.2"/>
    <row r="69854" ht="12.75" customHeight="1" x14ac:dyDescent="0.2"/>
    <row r="69858" ht="12.75" customHeight="1" x14ac:dyDescent="0.2"/>
    <row r="69862" ht="12.75" customHeight="1" x14ac:dyDescent="0.2"/>
    <row r="69866" ht="12.75" customHeight="1" x14ac:dyDescent="0.2"/>
    <row r="69870" ht="12.75" customHeight="1" x14ac:dyDescent="0.2"/>
    <row r="69874" ht="12.75" customHeight="1" x14ac:dyDescent="0.2"/>
    <row r="69878" ht="12.75" customHeight="1" x14ac:dyDescent="0.2"/>
    <row r="69882" ht="12.75" customHeight="1" x14ac:dyDescent="0.2"/>
    <row r="69886" ht="12.75" customHeight="1" x14ac:dyDescent="0.2"/>
    <row r="69890" ht="12.75" customHeight="1" x14ac:dyDescent="0.2"/>
    <row r="69894" ht="12.75" customHeight="1" x14ac:dyDescent="0.2"/>
    <row r="69898" ht="12.75" customHeight="1" x14ac:dyDescent="0.2"/>
    <row r="69902" ht="12.75" customHeight="1" x14ac:dyDescent="0.2"/>
    <row r="69906" ht="12.75" customHeight="1" x14ac:dyDescent="0.2"/>
    <row r="69910" ht="12.75" customHeight="1" x14ac:dyDescent="0.2"/>
    <row r="69914" ht="12.75" customHeight="1" x14ac:dyDescent="0.2"/>
    <row r="69918" ht="12.75" customHeight="1" x14ac:dyDescent="0.2"/>
    <row r="69922" ht="12.75" customHeight="1" x14ac:dyDescent="0.2"/>
    <row r="69926" ht="12.75" customHeight="1" x14ac:dyDescent="0.2"/>
    <row r="69930" ht="12.75" customHeight="1" x14ac:dyDescent="0.2"/>
    <row r="69934" ht="12.75" customHeight="1" x14ac:dyDescent="0.2"/>
    <row r="69938" ht="12.75" customHeight="1" x14ac:dyDescent="0.2"/>
    <row r="69942" ht="12.75" customHeight="1" x14ac:dyDescent="0.2"/>
    <row r="69946" ht="12.75" customHeight="1" x14ac:dyDescent="0.2"/>
    <row r="69950" ht="12.75" customHeight="1" x14ac:dyDescent="0.2"/>
    <row r="69954" ht="12.75" customHeight="1" x14ac:dyDescent="0.2"/>
    <row r="69958" ht="12.75" customHeight="1" x14ac:dyDescent="0.2"/>
    <row r="69962" ht="12.75" customHeight="1" x14ac:dyDescent="0.2"/>
    <row r="69966" ht="12.75" customHeight="1" x14ac:dyDescent="0.2"/>
    <row r="69970" ht="12.75" customHeight="1" x14ac:dyDescent="0.2"/>
    <row r="69974" ht="12.75" customHeight="1" x14ac:dyDescent="0.2"/>
    <row r="69978" ht="12.75" customHeight="1" x14ac:dyDescent="0.2"/>
    <row r="69982" ht="12.75" customHeight="1" x14ac:dyDescent="0.2"/>
    <row r="69986" ht="12.75" customHeight="1" x14ac:dyDescent="0.2"/>
    <row r="69990" ht="12.75" customHeight="1" x14ac:dyDescent="0.2"/>
    <row r="69994" ht="12.75" customHeight="1" x14ac:dyDescent="0.2"/>
    <row r="69998" ht="12.75" customHeight="1" x14ac:dyDescent="0.2"/>
    <row r="70002" ht="12.75" customHeight="1" x14ac:dyDescent="0.2"/>
    <row r="70006" ht="12.75" customHeight="1" x14ac:dyDescent="0.2"/>
    <row r="70010" ht="12.75" customHeight="1" x14ac:dyDescent="0.2"/>
    <row r="70014" ht="12.75" customHeight="1" x14ac:dyDescent="0.2"/>
    <row r="70018" ht="12.75" customHeight="1" x14ac:dyDescent="0.2"/>
    <row r="70022" ht="12.75" customHeight="1" x14ac:dyDescent="0.2"/>
    <row r="70026" ht="12.75" customHeight="1" x14ac:dyDescent="0.2"/>
    <row r="70030" ht="12.75" customHeight="1" x14ac:dyDescent="0.2"/>
    <row r="70034" ht="12.75" customHeight="1" x14ac:dyDescent="0.2"/>
    <row r="70038" ht="12.75" customHeight="1" x14ac:dyDescent="0.2"/>
    <row r="70042" ht="12.75" customHeight="1" x14ac:dyDescent="0.2"/>
    <row r="70046" ht="12.75" customHeight="1" x14ac:dyDescent="0.2"/>
    <row r="70050" ht="12.75" customHeight="1" x14ac:dyDescent="0.2"/>
    <row r="70054" ht="12.75" customHeight="1" x14ac:dyDescent="0.2"/>
    <row r="70058" ht="12.75" customHeight="1" x14ac:dyDescent="0.2"/>
    <row r="70062" ht="12.75" customHeight="1" x14ac:dyDescent="0.2"/>
    <row r="70066" ht="12.75" customHeight="1" x14ac:dyDescent="0.2"/>
    <row r="70070" ht="12.75" customHeight="1" x14ac:dyDescent="0.2"/>
    <row r="70074" ht="12.75" customHeight="1" x14ac:dyDescent="0.2"/>
    <row r="70078" ht="12.75" customHeight="1" x14ac:dyDescent="0.2"/>
    <row r="70082" ht="12.75" customHeight="1" x14ac:dyDescent="0.2"/>
    <row r="70086" ht="12.75" customHeight="1" x14ac:dyDescent="0.2"/>
    <row r="70090" ht="12.75" customHeight="1" x14ac:dyDescent="0.2"/>
    <row r="70094" ht="12.75" customHeight="1" x14ac:dyDescent="0.2"/>
    <row r="70098" ht="12.75" customHeight="1" x14ac:dyDescent="0.2"/>
    <row r="70102" ht="12.75" customHeight="1" x14ac:dyDescent="0.2"/>
    <row r="70106" ht="12.75" customHeight="1" x14ac:dyDescent="0.2"/>
    <row r="70110" ht="12.75" customHeight="1" x14ac:dyDescent="0.2"/>
    <row r="70114" ht="12.75" customHeight="1" x14ac:dyDescent="0.2"/>
    <row r="70118" ht="12.75" customHeight="1" x14ac:dyDescent="0.2"/>
    <row r="70122" ht="12.75" customHeight="1" x14ac:dyDescent="0.2"/>
    <row r="70126" ht="12.75" customHeight="1" x14ac:dyDescent="0.2"/>
    <row r="70130" ht="12.75" customHeight="1" x14ac:dyDescent="0.2"/>
    <row r="70134" ht="12.75" customHeight="1" x14ac:dyDescent="0.2"/>
    <row r="70138" ht="12.75" customHeight="1" x14ac:dyDescent="0.2"/>
    <row r="70142" ht="12.75" customHeight="1" x14ac:dyDescent="0.2"/>
    <row r="70146" ht="12.75" customHeight="1" x14ac:dyDescent="0.2"/>
    <row r="70150" ht="12.75" customHeight="1" x14ac:dyDescent="0.2"/>
    <row r="70154" ht="12.75" customHeight="1" x14ac:dyDescent="0.2"/>
    <row r="70158" ht="12.75" customHeight="1" x14ac:dyDescent="0.2"/>
    <row r="70162" ht="12.75" customHeight="1" x14ac:dyDescent="0.2"/>
    <row r="70166" ht="12.75" customHeight="1" x14ac:dyDescent="0.2"/>
    <row r="70170" ht="12.75" customHeight="1" x14ac:dyDescent="0.2"/>
    <row r="70174" ht="12.75" customHeight="1" x14ac:dyDescent="0.2"/>
    <row r="70178" ht="12.75" customHeight="1" x14ac:dyDescent="0.2"/>
    <row r="70182" ht="12.75" customHeight="1" x14ac:dyDescent="0.2"/>
    <row r="70186" ht="12.75" customHeight="1" x14ac:dyDescent="0.2"/>
    <row r="70190" ht="12.75" customHeight="1" x14ac:dyDescent="0.2"/>
    <row r="70194" ht="12.75" customHeight="1" x14ac:dyDescent="0.2"/>
    <row r="70198" ht="12.75" customHeight="1" x14ac:dyDescent="0.2"/>
    <row r="70202" ht="12.75" customHeight="1" x14ac:dyDescent="0.2"/>
    <row r="70206" ht="12.75" customHeight="1" x14ac:dyDescent="0.2"/>
    <row r="70210" ht="12.75" customHeight="1" x14ac:dyDescent="0.2"/>
    <row r="70214" ht="12.75" customHeight="1" x14ac:dyDescent="0.2"/>
    <row r="70218" ht="12.75" customHeight="1" x14ac:dyDescent="0.2"/>
    <row r="70222" ht="12.75" customHeight="1" x14ac:dyDescent="0.2"/>
    <row r="70226" ht="12.75" customHeight="1" x14ac:dyDescent="0.2"/>
    <row r="70230" ht="12.75" customHeight="1" x14ac:dyDescent="0.2"/>
    <row r="70234" ht="12.75" customHeight="1" x14ac:dyDescent="0.2"/>
    <row r="70238" ht="12.75" customHeight="1" x14ac:dyDescent="0.2"/>
    <row r="70242" ht="12.75" customHeight="1" x14ac:dyDescent="0.2"/>
    <row r="70246" ht="12.75" customHeight="1" x14ac:dyDescent="0.2"/>
    <row r="70250" ht="12.75" customHeight="1" x14ac:dyDescent="0.2"/>
    <row r="70254" ht="12.75" customHeight="1" x14ac:dyDescent="0.2"/>
    <row r="70258" ht="12.75" customHeight="1" x14ac:dyDescent="0.2"/>
    <row r="70262" ht="12.75" customHeight="1" x14ac:dyDescent="0.2"/>
    <row r="70266" ht="12.75" customHeight="1" x14ac:dyDescent="0.2"/>
    <row r="70270" ht="12.75" customHeight="1" x14ac:dyDescent="0.2"/>
    <row r="70274" ht="12.75" customHeight="1" x14ac:dyDescent="0.2"/>
    <row r="70278" ht="12.75" customHeight="1" x14ac:dyDescent="0.2"/>
    <row r="70282" ht="12.75" customHeight="1" x14ac:dyDescent="0.2"/>
    <row r="70286" ht="12.75" customHeight="1" x14ac:dyDescent="0.2"/>
    <row r="70290" ht="12.75" customHeight="1" x14ac:dyDescent="0.2"/>
    <row r="70294" ht="12.75" customHeight="1" x14ac:dyDescent="0.2"/>
    <row r="70298" ht="12.75" customHeight="1" x14ac:dyDescent="0.2"/>
    <row r="70302" ht="12.75" customHeight="1" x14ac:dyDescent="0.2"/>
    <row r="70306" ht="12.75" customHeight="1" x14ac:dyDescent="0.2"/>
    <row r="70310" ht="12.75" customHeight="1" x14ac:dyDescent="0.2"/>
    <row r="70314" ht="12.75" customHeight="1" x14ac:dyDescent="0.2"/>
    <row r="70318" ht="12.75" customHeight="1" x14ac:dyDescent="0.2"/>
    <row r="70322" ht="12.75" customHeight="1" x14ac:dyDescent="0.2"/>
    <row r="70326" ht="12.75" customHeight="1" x14ac:dyDescent="0.2"/>
    <row r="70330" ht="12.75" customHeight="1" x14ac:dyDescent="0.2"/>
    <row r="70334" ht="12.75" customHeight="1" x14ac:dyDescent="0.2"/>
    <row r="70338" ht="12.75" customHeight="1" x14ac:dyDescent="0.2"/>
    <row r="70342" ht="12.75" customHeight="1" x14ac:dyDescent="0.2"/>
    <row r="70346" ht="12.75" customHeight="1" x14ac:dyDescent="0.2"/>
    <row r="70350" ht="12.75" customHeight="1" x14ac:dyDescent="0.2"/>
    <row r="70354" ht="12.75" customHeight="1" x14ac:dyDescent="0.2"/>
    <row r="70358" ht="12.75" customHeight="1" x14ac:dyDescent="0.2"/>
    <row r="70362" ht="12.75" customHeight="1" x14ac:dyDescent="0.2"/>
    <row r="70366" ht="12.75" customHeight="1" x14ac:dyDescent="0.2"/>
    <row r="70370" ht="12.75" customHeight="1" x14ac:dyDescent="0.2"/>
    <row r="70374" ht="12.75" customHeight="1" x14ac:dyDescent="0.2"/>
    <row r="70378" ht="12.75" customHeight="1" x14ac:dyDescent="0.2"/>
    <row r="70382" ht="12.75" customHeight="1" x14ac:dyDescent="0.2"/>
    <row r="70386" ht="12.75" customHeight="1" x14ac:dyDescent="0.2"/>
    <row r="70390" ht="12.75" customHeight="1" x14ac:dyDescent="0.2"/>
    <row r="70394" ht="12.75" customHeight="1" x14ac:dyDescent="0.2"/>
    <row r="70398" ht="12.75" customHeight="1" x14ac:dyDescent="0.2"/>
    <row r="70402" ht="12.75" customHeight="1" x14ac:dyDescent="0.2"/>
    <row r="70406" ht="12.75" customHeight="1" x14ac:dyDescent="0.2"/>
    <row r="70410" ht="12.75" customHeight="1" x14ac:dyDescent="0.2"/>
    <row r="70414" ht="12.75" customHeight="1" x14ac:dyDescent="0.2"/>
    <row r="70418" ht="12.75" customHeight="1" x14ac:dyDescent="0.2"/>
    <row r="70422" ht="12.75" customHeight="1" x14ac:dyDescent="0.2"/>
    <row r="70426" ht="12.75" customHeight="1" x14ac:dyDescent="0.2"/>
    <row r="70430" ht="12.75" customHeight="1" x14ac:dyDescent="0.2"/>
    <row r="70434" ht="12.75" customHeight="1" x14ac:dyDescent="0.2"/>
    <row r="70438" ht="12.75" customHeight="1" x14ac:dyDescent="0.2"/>
    <row r="70442" ht="12.75" customHeight="1" x14ac:dyDescent="0.2"/>
    <row r="70446" ht="12.75" customHeight="1" x14ac:dyDescent="0.2"/>
    <row r="70450" ht="12.75" customHeight="1" x14ac:dyDescent="0.2"/>
    <row r="70454" ht="12.75" customHeight="1" x14ac:dyDescent="0.2"/>
    <row r="70458" ht="12.75" customHeight="1" x14ac:dyDescent="0.2"/>
    <row r="70462" ht="12.75" customHeight="1" x14ac:dyDescent="0.2"/>
    <row r="70466" ht="12.75" customHeight="1" x14ac:dyDescent="0.2"/>
    <row r="70470" ht="12.75" customHeight="1" x14ac:dyDescent="0.2"/>
    <row r="70474" ht="12.75" customHeight="1" x14ac:dyDescent="0.2"/>
    <row r="70478" ht="12.75" customHeight="1" x14ac:dyDescent="0.2"/>
    <row r="70482" ht="12.75" customHeight="1" x14ac:dyDescent="0.2"/>
    <row r="70486" ht="12.75" customHeight="1" x14ac:dyDescent="0.2"/>
    <row r="70490" ht="12.75" customHeight="1" x14ac:dyDescent="0.2"/>
    <row r="70494" ht="12.75" customHeight="1" x14ac:dyDescent="0.2"/>
    <row r="70498" ht="12.75" customHeight="1" x14ac:dyDescent="0.2"/>
    <row r="70502" ht="12.75" customHeight="1" x14ac:dyDescent="0.2"/>
    <row r="70506" ht="12.75" customHeight="1" x14ac:dyDescent="0.2"/>
    <row r="70510" ht="12.75" customHeight="1" x14ac:dyDescent="0.2"/>
    <row r="70514" ht="12.75" customHeight="1" x14ac:dyDescent="0.2"/>
    <row r="70518" ht="12.75" customHeight="1" x14ac:dyDescent="0.2"/>
    <row r="70522" ht="12.75" customHeight="1" x14ac:dyDescent="0.2"/>
    <row r="70526" ht="12.75" customHeight="1" x14ac:dyDescent="0.2"/>
    <row r="70530" ht="12.75" customHeight="1" x14ac:dyDescent="0.2"/>
    <row r="70534" ht="12.75" customHeight="1" x14ac:dyDescent="0.2"/>
    <row r="70538" ht="12.75" customHeight="1" x14ac:dyDescent="0.2"/>
    <row r="70542" ht="12.75" customHeight="1" x14ac:dyDescent="0.2"/>
    <row r="70546" ht="12.75" customHeight="1" x14ac:dyDescent="0.2"/>
    <row r="70550" ht="12.75" customHeight="1" x14ac:dyDescent="0.2"/>
    <row r="70554" ht="12.75" customHeight="1" x14ac:dyDescent="0.2"/>
    <row r="70558" ht="12.75" customHeight="1" x14ac:dyDescent="0.2"/>
    <row r="70562" ht="12.75" customHeight="1" x14ac:dyDescent="0.2"/>
    <row r="70566" ht="12.75" customHeight="1" x14ac:dyDescent="0.2"/>
    <row r="70570" ht="12.75" customHeight="1" x14ac:dyDescent="0.2"/>
    <row r="70574" ht="12.75" customHeight="1" x14ac:dyDescent="0.2"/>
    <row r="70578" ht="12.75" customHeight="1" x14ac:dyDescent="0.2"/>
    <row r="70582" ht="12.75" customHeight="1" x14ac:dyDescent="0.2"/>
    <row r="70586" ht="12.75" customHeight="1" x14ac:dyDescent="0.2"/>
    <row r="70590" ht="12.75" customHeight="1" x14ac:dyDescent="0.2"/>
    <row r="70594" ht="12.75" customHeight="1" x14ac:dyDescent="0.2"/>
    <row r="70598" ht="12.75" customHeight="1" x14ac:dyDescent="0.2"/>
    <row r="70602" ht="12.75" customHeight="1" x14ac:dyDescent="0.2"/>
    <row r="70606" ht="12.75" customHeight="1" x14ac:dyDescent="0.2"/>
    <row r="70610" ht="12.75" customHeight="1" x14ac:dyDescent="0.2"/>
    <row r="70614" ht="12.75" customHeight="1" x14ac:dyDescent="0.2"/>
    <row r="70618" ht="12.75" customHeight="1" x14ac:dyDescent="0.2"/>
    <row r="70622" ht="12.75" customHeight="1" x14ac:dyDescent="0.2"/>
    <row r="70626" ht="12.75" customHeight="1" x14ac:dyDescent="0.2"/>
    <row r="70630" ht="12.75" customHeight="1" x14ac:dyDescent="0.2"/>
    <row r="70634" ht="12.75" customHeight="1" x14ac:dyDescent="0.2"/>
    <row r="70638" ht="12.75" customHeight="1" x14ac:dyDescent="0.2"/>
    <row r="70642" ht="12.75" customHeight="1" x14ac:dyDescent="0.2"/>
    <row r="70646" ht="12.75" customHeight="1" x14ac:dyDescent="0.2"/>
    <row r="70650" ht="12.75" customHeight="1" x14ac:dyDescent="0.2"/>
    <row r="70654" ht="12.75" customHeight="1" x14ac:dyDescent="0.2"/>
    <row r="70658" ht="12.75" customHeight="1" x14ac:dyDescent="0.2"/>
    <row r="70662" ht="12.75" customHeight="1" x14ac:dyDescent="0.2"/>
    <row r="70666" ht="12.75" customHeight="1" x14ac:dyDescent="0.2"/>
    <row r="70670" ht="12.75" customHeight="1" x14ac:dyDescent="0.2"/>
    <row r="70674" ht="12.75" customHeight="1" x14ac:dyDescent="0.2"/>
    <row r="70678" ht="12.75" customHeight="1" x14ac:dyDescent="0.2"/>
    <row r="70682" ht="12.75" customHeight="1" x14ac:dyDescent="0.2"/>
    <row r="70686" ht="12.75" customHeight="1" x14ac:dyDescent="0.2"/>
    <row r="70690" ht="12.75" customHeight="1" x14ac:dyDescent="0.2"/>
    <row r="70694" ht="12.75" customHeight="1" x14ac:dyDescent="0.2"/>
    <row r="70698" ht="12.75" customHeight="1" x14ac:dyDescent="0.2"/>
    <row r="70702" ht="12.75" customHeight="1" x14ac:dyDescent="0.2"/>
    <row r="70706" ht="12.75" customHeight="1" x14ac:dyDescent="0.2"/>
    <row r="70710" ht="12.75" customHeight="1" x14ac:dyDescent="0.2"/>
    <row r="70714" ht="12.75" customHeight="1" x14ac:dyDescent="0.2"/>
    <row r="70718" ht="12.75" customHeight="1" x14ac:dyDescent="0.2"/>
    <row r="70722" ht="12.75" customHeight="1" x14ac:dyDescent="0.2"/>
    <row r="70726" ht="12.75" customHeight="1" x14ac:dyDescent="0.2"/>
    <row r="70730" ht="12.75" customHeight="1" x14ac:dyDescent="0.2"/>
    <row r="70734" ht="12.75" customHeight="1" x14ac:dyDescent="0.2"/>
    <row r="70738" ht="12.75" customHeight="1" x14ac:dyDescent="0.2"/>
    <row r="70742" ht="12.75" customHeight="1" x14ac:dyDescent="0.2"/>
    <row r="70746" ht="12.75" customHeight="1" x14ac:dyDescent="0.2"/>
    <row r="70750" ht="12.75" customHeight="1" x14ac:dyDescent="0.2"/>
    <row r="70754" ht="12.75" customHeight="1" x14ac:dyDescent="0.2"/>
    <row r="70758" ht="12.75" customHeight="1" x14ac:dyDescent="0.2"/>
    <row r="70762" ht="12.75" customHeight="1" x14ac:dyDescent="0.2"/>
    <row r="70766" ht="12.75" customHeight="1" x14ac:dyDescent="0.2"/>
    <row r="70770" ht="12.75" customHeight="1" x14ac:dyDescent="0.2"/>
    <row r="70774" ht="12.75" customHeight="1" x14ac:dyDescent="0.2"/>
    <row r="70778" ht="12.75" customHeight="1" x14ac:dyDescent="0.2"/>
    <row r="70782" ht="12.75" customHeight="1" x14ac:dyDescent="0.2"/>
    <row r="70786" ht="12.75" customHeight="1" x14ac:dyDescent="0.2"/>
    <row r="70790" ht="12.75" customHeight="1" x14ac:dyDescent="0.2"/>
    <row r="70794" ht="12.75" customHeight="1" x14ac:dyDescent="0.2"/>
    <row r="70798" ht="12.75" customHeight="1" x14ac:dyDescent="0.2"/>
    <row r="70802" ht="12.75" customHeight="1" x14ac:dyDescent="0.2"/>
    <row r="70806" ht="12.75" customHeight="1" x14ac:dyDescent="0.2"/>
    <row r="70810" ht="12.75" customHeight="1" x14ac:dyDescent="0.2"/>
    <row r="70814" ht="12.75" customHeight="1" x14ac:dyDescent="0.2"/>
    <row r="70818" ht="12.75" customHeight="1" x14ac:dyDescent="0.2"/>
    <row r="70822" ht="12.75" customHeight="1" x14ac:dyDescent="0.2"/>
    <row r="70826" ht="12.75" customHeight="1" x14ac:dyDescent="0.2"/>
    <row r="70830" ht="12.75" customHeight="1" x14ac:dyDescent="0.2"/>
    <row r="70834" ht="12.75" customHeight="1" x14ac:dyDescent="0.2"/>
    <row r="70838" ht="12.75" customHeight="1" x14ac:dyDescent="0.2"/>
    <row r="70842" ht="12.75" customHeight="1" x14ac:dyDescent="0.2"/>
    <row r="70846" ht="12.75" customHeight="1" x14ac:dyDescent="0.2"/>
    <row r="70850" ht="12.75" customHeight="1" x14ac:dyDescent="0.2"/>
    <row r="70854" ht="12.75" customHeight="1" x14ac:dyDescent="0.2"/>
    <row r="70858" ht="12.75" customHeight="1" x14ac:dyDescent="0.2"/>
    <row r="70862" ht="12.75" customHeight="1" x14ac:dyDescent="0.2"/>
    <row r="70866" ht="12.75" customHeight="1" x14ac:dyDescent="0.2"/>
    <row r="70870" ht="12.75" customHeight="1" x14ac:dyDescent="0.2"/>
    <row r="70874" ht="12.75" customHeight="1" x14ac:dyDescent="0.2"/>
    <row r="70878" ht="12.75" customHeight="1" x14ac:dyDescent="0.2"/>
    <row r="70882" ht="12.75" customHeight="1" x14ac:dyDescent="0.2"/>
    <row r="70886" ht="12.75" customHeight="1" x14ac:dyDescent="0.2"/>
    <row r="70890" ht="12.75" customHeight="1" x14ac:dyDescent="0.2"/>
    <row r="70894" ht="12.75" customHeight="1" x14ac:dyDescent="0.2"/>
    <row r="70898" ht="12.75" customHeight="1" x14ac:dyDescent="0.2"/>
    <row r="70902" ht="12.75" customHeight="1" x14ac:dyDescent="0.2"/>
    <row r="70906" ht="12.75" customHeight="1" x14ac:dyDescent="0.2"/>
    <row r="70910" ht="12.75" customHeight="1" x14ac:dyDescent="0.2"/>
    <row r="70914" ht="12.75" customHeight="1" x14ac:dyDescent="0.2"/>
    <row r="70918" ht="12.75" customHeight="1" x14ac:dyDescent="0.2"/>
    <row r="70922" ht="12.75" customHeight="1" x14ac:dyDescent="0.2"/>
    <row r="70926" ht="12.75" customHeight="1" x14ac:dyDescent="0.2"/>
    <row r="70930" ht="12.75" customHeight="1" x14ac:dyDescent="0.2"/>
    <row r="70934" ht="12.75" customHeight="1" x14ac:dyDescent="0.2"/>
    <row r="70938" ht="12.75" customHeight="1" x14ac:dyDescent="0.2"/>
    <row r="70942" ht="12.75" customHeight="1" x14ac:dyDescent="0.2"/>
    <row r="70946" ht="12.75" customHeight="1" x14ac:dyDescent="0.2"/>
    <row r="70950" ht="12.75" customHeight="1" x14ac:dyDescent="0.2"/>
    <row r="70954" ht="12.75" customHeight="1" x14ac:dyDescent="0.2"/>
    <row r="70958" ht="12.75" customHeight="1" x14ac:dyDescent="0.2"/>
    <row r="70962" ht="12.75" customHeight="1" x14ac:dyDescent="0.2"/>
    <row r="70966" ht="12.75" customHeight="1" x14ac:dyDescent="0.2"/>
    <row r="70970" ht="12.75" customHeight="1" x14ac:dyDescent="0.2"/>
    <row r="70974" ht="12.75" customHeight="1" x14ac:dyDescent="0.2"/>
    <row r="70978" ht="12.75" customHeight="1" x14ac:dyDescent="0.2"/>
    <row r="70982" ht="12.75" customHeight="1" x14ac:dyDescent="0.2"/>
    <row r="70986" ht="12.75" customHeight="1" x14ac:dyDescent="0.2"/>
    <row r="70990" ht="12.75" customHeight="1" x14ac:dyDescent="0.2"/>
    <row r="70994" ht="12.75" customHeight="1" x14ac:dyDescent="0.2"/>
    <row r="70998" ht="12.75" customHeight="1" x14ac:dyDescent="0.2"/>
    <row r="71002" ht="12.75" customHeight="1" x14ac:dyDescent="0.2"/>
    <row r="71006" ht="12.75" customHeight="1" x14ac:dyDescent="0.2"/>
    <row r="71010" ht="12.75" customHeight="1" x14ac:dyDescent="0.2"/>
    <row r="71014" ht="12.75" customHeight="1" x14ac:dyDescent="0.2"/>
    <row r="71018" ht="12.75" customHeight="1" x14ac:dyDescent="0.2"/>
    <row r="71022" ht="12.75" customHeight="1" x14ac:dyDescent="0.2"/>
    <row r="71026" ht="12.75" customHeight="1" x14ac:dyDescent="0.2"/>
    <row r="71030" ht="12.75" customHeight="1" x14ac:dyDescent="0.2"/>
    <row r="71034" ht="12.75" customHeight="1" x14ac:dyDescent="0.2"/>
    <row r="71038" ht="12.75" customHeight="1" x14ac:dyDescent="0.2"/>
    <row r="71042" ht="12.75" customHeight="1" x14ac:dyDescent="0.2"/>
    <row r="71046" ht="12.75" customHeight="1" x14ac:dyDescent="0.2"/>
    <row r="71050" ht="12.75" customHeight="1" x14ac:dyDescent="0.2"/>
    <row r="71054" ht="12.75" customHeight="1" x14ac:dyDescent="0.2"/>
    <row r="71058" ht="12.75" customHeight="1" x14ac:dyDescent="0.2"/>
    <row r="71062" ht="12.75" customHeight="1" x14ac:dyDescent="0.2"/>
    <row r="71066" ht="12.75" customHeight="1" x14ac:dyDescent="0.2"/>
    <row r="71070" ht="12.75" customHeight="1" x14ac:dyDescent="0.2"/>
    <row r="71074" ht="12.75" customHeight="1" x14ac:dyDescent="0.2"/>
    <row r="71078" ht="12.75" customHeight="1" x14ac:dyDescent="0.2"/>
    <row r="71082" ht="12.75" customHeight="1" x14ac:dyDescent="0.2"/>
    <row r="71086" ht="12.75" customHeight="1" x14ac:dyDescent="0.2"/>
    <row r="71090" ht="12.75" customHeight="1" x14ac:dyDescent="0.2"/>
    <row r="71094" ht="12.75" customHeight="1" x14ac:dyDescent="0.2"/>
    <row r="71098" ht="12.75" customHeight="1" x14ac:dyDescent="0.2"/>
    <row r="71102" ht="12.75" customHeight="1" x14ac:dyDescent="0.2"/>
    <row r="71106" ht="12.75" customHeight="1" x14ac:dyDescent="0.2"/>
    <row r="71110" ht="12.75" customHeight="1" x14ac:dyDescent="0.2"/>
    <row r="71114" ht="12.75" customHeight="1" x14ac:dyDescent="0.2"/>
    <row r="71118" ht="12.75" customHeight="1" x14ac:dyDescent="0.2"/>
    <row r="71122" ht="12.75" customHeight="1" x14ac:dyDescent="0.2"/>
    <row r="71126" ht="12.75" customHeight="1" x14ac:dyDescent="0.2"/>
    <row r="71130" ht="12.75" customHeight="1" x14ac:dyDescent="0.2"/>
    <row r="71134" ht="12.75" customHeight="1" x14ac:dyDescent="0.2"/>
    <row r="71138" ht="12.75" customHeight="1" x14ac:dyDescent="0.2"/>
    <row r="71142" ht="12.75" customHeight="1" x14ac:dyDescent="0.2"/>
    <row r="71146" ht="12.75" customHeight="1" x14ac:dyDescent="0.2"/>
    <row r="71150" ht="12.75" customHeight="1" x14ac:dyDescent="0.2"/>
    <row r="71154" ht="12.75" customHeight="1" x14ac:dyDescent="0.2"/>
    <row r="71158" ht="12.75" customHeight="1" x14ac:dyDescent="0.2"/>
    <row r="71162" ht="12.75" customHeight="1" x14ac:dyDescent="0.2"/>
    <row r="71166" ht="12.75" customHeight="1" x14ac:dyDescent="0.2"/>
    <row r="71170" ht="12.75" customHeight="1" x14ac:dyDescent="0.2"/>
    <row r="71174" ht="12.75" customHeight="1" x14ac:dyDescent="0.2"/>
    <row r="71178" ht="12.75" customHeight="1" x14ac:dyDescent="0.2"/>
    <row r="71182" ht="12.75" customHeight="1" x14ac:dyDescent="0.2"/>
    <row r="71186" ht="12.75" customHeight="1" x14ac:dyDescent="0.2"/>
    <row r="71190" ht="12.75" customHeight="1" x14ac:dyDescent="0.2"/>
    <row r="71194" ht="12.75" customHeight="1" x14ac:dyDescent="0.2"/>
    <row r="71198" ht="12.75" customHeight="1" x14ac:dyDescent="0.2"/>
    <row r="71202" ht="12.75" customHeight="1" x14ac:dyDescent="0.2"/>
    <row r="71206" ht="12.75" customHeight="1" x14ac:dyDescent="0.2"/>
    <row r="71210" ht="12.75" customHeight="1" x14ac:dyDescent="0.2"/>
    <row r="71214" ht="12.75" customHeight="1" x14ac:dyDescent="0.2"/>
    <row r="71218" ht="12.75" customHeight="1" x14ac:dyDescent="0.2"/>
    <row r="71222" ht="12.75" customHeight="1" x14ac:dyDescent="0.2"/>
    <row r="71226" ht="12.75" customHeight="1" x14ac:dyDescent="0.2"/>
    <row r="71230" ht="12.75" customHeight="1" x14ac:dyDescent="0.2"/>
    <row r="71234" ht="12.75" customHeight="1" x14ac:dyDescent="0.2"/>
    <row r="71238" ht="12.75" customHeight="1" x14ac:dyDescent="0.2"/>
    <row r="71242" ht="12.75" customHeight="1" x14ac:dyDescent="0.2"/>
    <row r="71246" ht="12.75" customHeight="1" x14ac:dyDescent="0.2"/>
    <row r="71250" ht="12.75" customHeight="1" x14ac:dyDescent="0.2"/>
    <row r="71254" ht="12.75" customHeight="1" x14ac:dyDescent="0.2"/>
    <row r="71258" ht="12.75" customHeight="1" x14ac:dyDescent="0.2"/>
    <row r="71262" ht="12.75" customHeight="1" x14ac:dyDescent="0.2"/>
    <row r="71266" ht="12.75" customHeight="1" x14ac:dyDescent="0.2"/>
    <row r="71270" ht="12.75" customHeight="1" x14ac:dyDescent="0.2"/>
    <row r="71274" ht="12.75" customHeight="1" x14ac:dyDescent="0.2"/>
    <row r="71278" ht="12.75" customHeight="1" x14ac:dyDescent="0.2"/>
    <row r="71282" ht="12.75" customHeight="1" x14ac:dyDescent="0.2"/>
    <row r="71286" ht="12.75" customHeight="1" x14ac:dyDescent="0.2"/>
    <row r="71290" ht="12.75" customHeight="1" x14ac:dyDescent="0.2"/>
    <row r="71294" ht="12.75" customHeight="1" x14ac:dyDescent="0.2"/>
    <row r="71298" ht="12.75" customHeight="1" x14ac:dyDescent="0.2"/>
    <row r="71302" ht="12.75" customHeight="1" x14ac:dyDescent="0.2"/>
    <row r="71306" ht="12.75" customHeight="1" x14ac:dyDescent="0.2"/>
    <row r="71310" ht="12.75" customHeight="1" x14ac:dyDescent="0.2"/>
    <row r="71314" ht="12.75" customHeight="1" x14ac:dyDescent="0.2"/>
    <row r="71318" ht="12.75" customHeight="1" x14ac:dyDescent="0.2"/>
    <row r="71322" ht="12.75" customHeight="1" x14ac:dyDescent="0.2"/>
    <row r="71326" ht="12.75" customHeight="1" x14ac:dyDescent="0.2"/>
    <row r="71330" ht="12.75" customHeight="1" x14ac:dyDescent="0.2"/>
    <row r="71334" ht="12.75" customHeight="1" x14ac:dyDescent="0.2"/>
    <row r="71338" ht="12.75" customHeight="1" x14ac:dyDescent="0.2"/>
    <row r="71342" ht="12.75" customHeight="1" x14ac:dyDescent="0.2"/>
    <row r="71346" ht="12.75" customHeight="1" x14ac:dyDescent="0.2"/>
    <row r="71350" ht="12.75" customHeight="1" x14ac:dyDescent="0.2"/>
    <row r="71354" ht="12.75" customHeight="1" x14ac:dyDescent="0.2"/>
    <row r="71358" ht="12.75" customHeight="1" x14ac:dyDescent="0.2"/>
    <row r="71362" ht="12.75" customHeight="1" x14ac:dyDescent="0.2"/>
    <row r="71366" ht="12.75" customHeight="1" x14ac:dyDescent="0.2"/>
    <row r="71370" ht="12.75" customHeight="1" x14ac:dyDescent="0.2"/>
    <row r="71374" ht="12.75" customHeight="1" x14ac:dyDescent="0.2"/>
    <row r="71378" ht="12.75" customHeight="1" x14ac:dyDescent="0.2"/>
    <row r="71382" ht="12.75" customHeight="1" x14ac:dyDescent="0.2"/>
    <row r="71386" ht="12.75" customHeight="1" x14ac:dyDescent="0.2"/>
    <row r="71390" ht="12.75" customHeight="1" x14ac:dyDescent="0.2"/>
    <row r="71394" ht="12.75" customHeight="1" x14ac:dyDescent="0.2"/>
    <row r="71398" ht="12.75" customHeight="1" x14ac:dyDescent="0.2"/>
    <row r="71402" ht="12.75" customHeight="1" x14ac:dyDescent="0.2"/>
    <row r="71406" ht="12.75" customHeight="1" x14ac:dyDescent="0.2"/>
    <row r="71410" ht="12.75" customHeight="1" x14ac:dyDescent="0.2"/>
    <row r="71414" ht="12.75" customHeight="1" x14ac:dyDescent="0.2"/>
    <row r="71418" ht="12.75" customHeight="1" x14ac:dyDescent="0.2"/>
    <row r="71422" ht="12.75" customHeight="1" x14ac:dyDescent="0.2"/>
    <row r="71426" ht="12.75" customHeight="1" x14ac:dyDescent="0.2"/>
    <row r="71430" ht="12.75" customHeight="1" x14ac:dyDescent="0.2"/>
    <row r="71434" ht="12.75" customHeight="1" x14ac:dyDescent="0.2"/>
    <row r="71438" ht="12.75" customHeight="1" x14ac:dyDescent="0.2"/>
    <row r="71442" ht="12.75" customHeight="1" x14ac:dyDescent="0.2"/>
    <row r="71446" ht="12.75" customHeight="1" x14ac:dyDescent="0.2"/>
    <row r="71450" ht="12.75" customHeight="1" x14ac:dyDescent="0.2"/>
    <row r="71454" ht="12.75" customHeight="1" x14ac:dyDescent="0.2"/>
    <row r="71458" ht="12.75" customHeight="1" x14ac:dyDescent="0.2"/>
    <row r="71462" ht="12.75" customHeight="1" x14ac:dyDescent="0.2"/>
    <row r="71466" ht="12.75" customHeight="1" x14ac:dyDescent="0.2"/>
    <row r="71470" ht="12.75" customHeight="1" x14ac:dyDescent="0.2"/>
    <row r="71474" ht="12.75" customHeight="1" x14ac:dyDescent="0.2"/>
    <row r="71478" ht="12.75" customHeight="1" x14ac:dyDescent="0.2"/>
    <row r="71482" ht="12.75" customHeight="1" x14ac:dyDescent="0.2"/>
    <row r="71486" ht="12.75" customHeight="1" x14ac:dyDescent="0.2"/>
    <row r="71490" ht="12.75" customHeight="1" x14ac:dyDescent="0.2"/>
    <row r="71494" ht="12.75" customHeight="1" x14ac:dyDescent="0.2"/>
    <row r="71498" ht="12.75" customHeight="1" x14ac:dyDescent="0.2"/>
    <row r="71502" ht="12.75" customHeight="1" x14ac:dyDescent="0.2"/>
    <row r="71506" ht="12.75" customHeight="1" x14ac:dyDescent="0.2"/>
    <row r="71510" ht="12.75" customHeight="1" x14ac:dyDescent="0.2"/>
    <row r="71514" ht="12.75" customHeight="1" x14ac:dyDescent="0.2"/>
    <row r="71518" ht="12.75" customHeight="1" x14ac:dyDescent="0.2"/>
    <row r="71522" ht="12.75" customHeight="1" x14ac:dyDescent="0.2"/>
    <row r="71526" ht="12.75" customHeight="1" x14ac:dyDescent="0.2"/>
    <row r="71530" ht="12.75" customHeight="1" x14ac:dyDescent="0.2"/>
    <row r="71534" ht="12.75" customHeight="1" x14ac:dyDescent="0.2"/>
    <row r="71538" ht="12.75" customHeight="1" x14ac:dyDescent="0.2"/>
    <row r="71542" ht="12.75" customHeight="1" x14ac:dyDescent="0.2"/>
    <row r="71546" ht="12.75" customHeight="1" x14ac:dyDescent="0.2"/>
    <row r="71550" ht="12.75" customHeight="1" x14ac:dyDescent="0.2"/>
    <row r="71554" ht="12.75" customHeight="1" x14ac:dyDescent="0.2"/>
    <row r="71558" ht="12.75" customHeight="1" x14ac:dyDescent="0.2"/>
    <row r="71562" ht="12.75" customHeight="1" x14ac:dyDescent="0.2"/>
    <row r="71566" ht="12.75" customHeight="1" x14ac:dyDescent="0.2"/>
    <row r="71570" ht="12.75" customHeight="1" x14ac:dyDescent="0.2"/>
    <row r="71574" ht="12.75" customHeight="1" x14ac:dyDescent="0.2"/>
    <row r="71578" ht="12.75" customHeight="1" x14ac:dyDescent="0.2"/>
    <row r="71582" ht="12.75" customHeight="1" x14ac:dyDescent="0.2"/>
    <row r="71586" ht="12.75" customHeight="1" x14ac:dyDescent="0.2"/>
    <row r="71590" ht="12.75" customHeight="1" x14ac:dyDescent="0.2"/>
    <row r="71594" ht="12.75" customHeight="1" x14ac:dyDescent="0.2"/>
    <row r="71598" ht="12.75" customHeight="1" x14ac:dyDescent="0.2"/>
    <row r="71602" ht="12.75" customHeight="1" x14ac:dyDescent="0.2"/>
    <row r="71606" ht="12.75" customHeight="1" x14ac:dyDescent="0.2"/>
    <row r="71610" ht="12.75" customHeight="1" x14ac:dyDescent="0.2"/>
    <row r="71614" ht="12.75" customHeight="1" x14ac:dyDescent="0.2"/>
    <row r="71618" ht="12.75" customHeight="1" x14ac:dyDescent="0.2"/>
    <row r="71622" ht="12.75" customHeight="1" x14ac:dyDescent="0.2"/>
    <row r="71626" ht="12.75" customHeight="1" x14ac:dyDescent="0.2"/>
    <row r="71630" ht="12.75" customHeight="1" x14ac:dyDescent="0.2"/>
    <row r="71634" ht="12.75" customHeight="1" x14ac:dyDescent="0.2"/>
    <row r="71638" ht="12.75" customHeight="1" x14ac:dyDescent="0.2"/>
    <row r="71642" ht="12.75" customHeight="1" x14ac:dyDescent="0.2"/>
    <row r="71646" ht="12.75" customHeight="1" x14ac:dyDescent="0.2"/>
    <row r="71650" ht="12.75" customHeight="1" x14ac:dyDescent="0.2"/>
    <row r="71654" ht="12.75" customHeight="1" x14ac:dyDescent="0.2"/>
    <row r="71658" ht="12.75" customHeight="1" x14ac:dyDescent="0.2"/>
    <row r="71662" ht="12.75" customHeight="1" x14ac:dyDescent="0.2"/>
    <row r="71666" ht="12.75" customHeight="1" x14ac:dyDescent="0.2"/>
    <row r="71670" ht="12.75" customHeight="1" x14ac:dyDescent="0.2"/>
    <row r="71674" ht="12.75" customHeight="1" x14ac:dyDescent="0.2"/>
    <row r="71678" ht="12.75" customHeight="1" x14ac:dyDescent="0.2"/>
    <row r="71682" ht="12.75" customHeight="1" x14ac:dyDescent="0.2"/>
    <row r="71686" ht="12.75" customHeight="1" x14ac:dyDescent="0.2"/>
    <row r="71690" ht="12.75" customHeight="1" x14ac:dyDescent="0.2"/>
    <row r="71694" ht="12.75" customHeight="1" x14ac:dyDescent="0.2"/>
    <row r="71698" ht="12.75" customHeight="1" x14ac:dyDescent="0.2"/>
    <row r="71702" ht="12.75" customHeight="1" x14ac:dyDescent="0.2"/>
    <row r="71706" ht="12.75" customHeight="1" x14ac:dyDescent="0.2"/>
    <row r="71710" ht="12.75" customHeight="1" x14ac:dyDescent="0.2"/>
    <row r="71714" ht="12.75" customHeight="1" x14ac:dyDescent="0.2"/>
    <row r="71718" ht="12.75" customHeight="1" x14ac:dyDescent="0.2"/>
    <row r="71722" ht="12.75" customHeight="1" x14ac:dyDescent="0.2"/>
    <row r="71726" ht="12.75" customHeight="1" x14ac:dyDescent="0.2"/>
    <row r="71730" ht="12.75" customHeight="1" x14ac:dyDescent="0.2"/>
    <row r="71734" ht="12.75" customHeight="1" x14ac:dyDescent="0.2"/>
    <row r="71738" ht="12.75" customHeight="1" x14ac:dyDescent="0.2"/>
    <row r="71742" ht="12.75" customHeight="1" x14ac:dyDescent="0.2"/>
    <row r="71746" ht="12.75" customHeight="1" x14ac:dyDescent="0.2"/>
    <row r="71750" ht="12.75" customHeight="1" x14ac:dyDescent="0.2"/>
    <row r="71754" ht="12.75" customHeight="1" x14ac:dyDescent="0.2"/>
    <row r="71758" ht="12.75" customHeight="1" x14ac:dyDescent="0.2"/>
    <row r="71762" ht="12.75" customHeight="1" x14ac:dyDescent="0.2"/>
    <row r="71766" ht="12.75" customHeight="1" x14ac:dyDescent="0.2"/>
    <row r="71770" ht="12.75" customHeight="1" x14ac:dyDescent="0.2"/>
    <row r="71774" ht="12.75" customHeight="1" x14ac:dyDescent="0.2"/>
    <row r="71778" ht="12.75" customHeight="1" x14ac:dyDescent="0.2"/>
    <row r="71782" ht="12.75" customHeight="1" x14ac:dyDescent="0.2"/>
    <row r="71786" ht="12.75" customHeight="1" x14ac:dyDescent="0.2"/>
    <row r="71790" ht="12.75" customHeight="1" x14ac:dyDescent="0.2"/>
    <row r="71794" ht="12.75" customHeight="1" x14ac:dyDescent="0.2"/>
    <row r="71798" ht="12.75" customHeight="1" x14ac:dyDescent="0.2"/>
    <row r="71802" ht="12.75" customHeight="1" x14ac:dyDescent="0.2"/>
    <row r="71806" ht="12.75" customHeight="1" x14ac:dyDescent="0.2"/>
    <row r="71810" ht="12.75" customHeight="1" x14ac:dyDescent="0.2"/>
    <row r="71814" ht="12.75" customHeight="1" x14ac:dyDescent="0.2"/>
    <row r="71818" ht="12.75" customHeight="1" x14ac:dyDescent="0.2"/>
    <row r="71822" ht="12.75" customHeight="1" x14ac:dyDescent="0.2"/>
    <row r="71826" ht="12.75" customHeight="1" x14ac:dyDescent="0.2"/>
    <row r="71830" ht="12.75" customHeight="1" x14ac:dyDescent="0.2"/>
    <row r="71834" ht="12.75" customHeight="1" x14ac:dyDescent="0.2"/>
    <row r="71838" ht="12.75" customHeight="1" x14ac:dyDescent="0.2"/>
    <row r="71842" ht="12.75" customHeight="1" x14ac:dyDescent="0.2"/>
    <row r="71846" ht="12.75" customHeight="1" x14ac:dyDescent="0.2"/>
    <row r="71850" ht="12.75" customHeight="1" x14ac:dyDescent="0.2"/>
    <row r="71854" ht="12.75" customHeight="1" x14ac:dyDescent="0.2"/>
    <row r="71858" ht="12.75" customHeight="1" x14ac:dyDescent="0.2"/>
    <row r="71862" ht="12.75" customHeight="1" x14ac:dyDescent="0.2"/>
    <row r="71866" ht="12.75" customHeight="1" x14ac:dyDescent="0.2"/>
    <row r="71870" ht="12.75" customHeight="1" x14ac:dyDescent="0.2"/>
    <row r="71874" ht="12.75" customHeight="1" x14ac:dyDescent="0.2"/>
    <row r="71878" ht="12.75" customHeight="1" x14ac:dyDescent="0.2"/>
    <row r="71882" ht="12.75" customHeight="1" x14ac:dyDescent="0.2"/>
    <row r="71886" ht="12.75" customHeight="1" x14ac:dyDescent="0.2"/>
    <row r="71890" ht="12.75" customHeight="1" x14ac:dyDescent="0.2"/>
    <row r="71894" ht="12.75" customHeight="1" x14ac:dyDescent="0.2"/>
    <row r="71898" ht="12.75" customHeight="1" x14ac:dyDescent="0.2"/>
    <row r="71902" ht="12.75" customHeight="1" x14ac:dyDescent="0.2"/>
    <row r="71906" ht="12.75" customHeight="1" x14ac:dyDescent="0.2"/>
    <row r="71910" ht="12.75" customHeight="1" x14ac:dyDescent="0.2"/>
    <row r="71914" ht="12.75" customHeight="1" x14ac:dyDescent="0.2"/>
    <row r="71918" ht="12.75" customHeight="1" x14ac:dyDescent="0.2"/>
    <row r="71922" ht="12.75" customHeight="1" x14ac:dyDescent="0.2"/>
    <row r="71926" ht="12.75" customHeight="1" x14ac:dyDescent="0.2"/>
    <row r="71930" ht="12.75" customHeight="1" x14ac:dyDescent="0.2"/>
    <row r="71934" ht="12.75" customHeight="1" x14ac:dyDescent="0.2"/>
    <row r="71938" ht="12.75" customHeight="1" x14ac:dyDescent="0.2"/>
    <row r="71942" ht="12.75" customHeight="1" x14ac:dyDescent="0.2"/>
    <row r="71946" ht="12.75" customHeight="1" x14ac:dyDescent="0.2"/>
    <row r="71950" ht="12.75" customHeight="1" x14ac:dyDescent="0.2"/>
    <row r="71954" ht="12.75" customHeight="1" x14ac:dyDescent="0.2"/>
    <row r="71958" ht="12.75" customHeight="1" x14ac:dyDescent="0.2"/>
    <row r="71962" ht="12.75" customHeight="1" x14ac:dyDescent="0.2"/>
    <row r="71966" ht="12.75" customHeight="1" x14ac:dyDescent="0.2"/>
    <row r="71970" ht="12.75" customHeight="1" x14ac:dyDescent="0.2"/>
    <row r="71974" ht="12.75" customHeight="1" x14ac:dyDescent="0.2"/>
    <row r="71978" ht="12.75" customHeight="1" x14ac:dyDescent="0.2"/>
    <row r="71982" ht="12.75" customHeight="1" x14ac:dyDescent="0.2"/>
    <row r="71986" ht="12.75" customHeight="1" x14ac:dyDescent="0.2"/>
    <row r="71990" ht="12.75" customHeight="1" x14ac:dyDescent="0.2"/>
    <row r="71994" ht="12.75" customHeight="1" x14ac:dyDescent="0.2"/>
    <row r="71998" ht="12.75" customHeight="1" x14ac:dyDescent="0.2"/>
    <row r="72002" ht="12.75" customHeight="1" x14ac:dyDescent="0.2"/>
    <row r="72006" ht="12.75" customHeight="1" x14ac:dyDescent="0.2"/>
    <row r="72010" ht="12.75" customHeight="1" x14ac:dyDescent="0.2"/>
    <row r="72014" ht="12.75" customHeight="1" x14ac:dyDescent="0.2"/>
    <row r="72018" ht="12.75" customHeight="1" x14ac:dyDescent="0.2"/>
    <row r="72022" ht="12.75" customHeight="1" x14ac:dyDescent="0.2"/>
    <row r="72026" ht="12.75" customHeight="1" x14ac:dyDescent="0.2"/>
    <row r="72030" ht="12.75" customHeight="1" x14ac:dyDescent="0.2"/>
    <row r="72034" ht="12.75" customHeight="1" x14ac:dyDescent="0.2"/>
    <row r="72038" ht="12.75" customHeight="1" x14ac:dyDescent="0.2"/>
    <row r="72042" ht="12.75" customHeight="1" x14ac:dyDescent="0.2"/>
    <row r="72046" ht="12.75" customHeight="1" x14ac:dyDescent="0.2"/>
    <row r="72050" ht="12.75" customHeight="1" x14ac:dyDescent="0.2"/>
    <row r="72054" ht="12.75" customHeight="1" x14ac:dyDescent="0.2"/>
    <row r="72058" ht="12.75" customHeight="1" x14ac:dyDescent="0.2"/>
    <row r="72062" ht="12.75" customHeight="1" x14ac:dyDescent="0.2"/>
    <row r="72066" ht="12.75" customHeight="1" x14ac:dyDescent="0.2"/>
    <row r="72070" ht="12.75" customHeight="1" x14ac:dyDescent="0.2"/>
    <row r="72074" ht="12.75" customHeight="1" x14ac:dyDescent="0.2"/>
    <row r="72078" ht="12.75" customHeight="1" x14ac:dyDescent="0.2"/>
    <row r="72082" ht="12.75" customHeight="1" x14ac:dyDescent="0.2"/>
    <row r="72086" ht="12.75" customHeight="1" x14ac:dyDescent="0.2"/>
    <row r="72090" ht="12.75" customHeight="1" x14ac:dyDescent="0.2"/>
    <row r="72094" ht="12.75" customHeight="1" x14ac:dyDescent="0.2"/>
    <row r="72098" ht="12.75" customHeight="1" x14ac:dyDescent="0.2"/>
    <row r="72102" ht="12.75" customHeight="1" x14ac:dyDescent="0.2"/>
    <row r="72106" ht="12.75" customHeight="1" x14ac:dyDescent="0.2"/>
    <row r="72110" ht="12.75" customHeight="1" x14ac:dyDescent="0.2"/>
    <row r="72114" ht="12.75" customHeight="1" x14ac:dyDescent="0.2"/>
    <row r="72118" ht="12.75" customHeight="1" x14ac:dyDescent="0.2"/>
    <row r="72122" ht="12.75" customHeight="1" x14ac:dyDescent="0.2"/>
    <row r="72126" ht="12.75" customHeight="1" x14ac:dyDescent="0.2"/>
    <row r="72130" ht="12.75" customHeight="1" x14ac:dyDescent="0.2"/>
    <row r="72134" ht="12.75" customHeight="1" x14ac:dyDescent="0.2"/>
    <row r="72138" ht="12.75" customHeight="1" x14ac:dyDescent="0.2"/>
    <row r="72142" ht="12.75" customHeight="1" x14ac:dyDescent="0.2"/>
    <row r="72146" ht="12.75" customHeight="1" x14ac:dyDescent="0.2"/>
    <row r="72150" ht="12.75" customHeight="1" x14ac:dyDescent="0.2"/>
    <row r="72154" ht="12.75" customHeight="1" x14ac:dyDescent="0.2"/>
    <row r="72158" ht="12.75" customHeight="1" x14ac:dyDescent="0.2"/>
    <row r="72162" ht="12.75" customHeight="1" x14ac:dyDescent="0.2"/>
    <row r="72166" ht="12.75" customHeight="1" x14ac:dyDescent="0.2"/>
    <row r="72170" ht="12.75" customHeight="1" x14ac:dyDescent="0.2"/>
    <row r="72174" ht="12.75" customHeight="1" x14ac:dyDescent="0.2"/>
    <row r="72178" ht="12.75" customHeight="1" x14ac:dyDescent="0.2"/>
    <row r="72182" ht="12.75" customHeight="1" x14ac:dyDescent="0.2"/>
    <row r="72186" ht="12.75" customHeight="1" x14ac:dyDescent="0.2"/>
    <row r="72190" ht="12.75" customHeight="1" x14ac:dyDescent="0.2"/>
    <row r="72194" ht="12.75" customHeight="1" x14ac:dyDescent="0.2"/>
    <row r="72198" ht="12.75" customHeight="1" x14ac:dyDescent="0.2"/>
    <row r="72202" ht="12.75" customHeight="1" x14ac:dyDescent="0.2"/>
    <row r="72206" ht="12.75" customHeight="1" x14ac:dyDescent="0.2"/>
    <row r="72210" ht="12.75" customHeight="1" x14ac:dyDescent="0.2"/>
    <row r="72214" ht="12.75" customHeight="1" x14ac:dyDescent="0.2"/>
    <row r="72218" ht="12.75" customHeight="1" x14ac:dyDescent="0.2"/>
    <row r="72222" ht="12.75" customHeight="1" x14ac:dyDescent="0.2"/>
    <row r="72226" ht="12.75" customHeight="1" x14ac:dyDescent="0.2"/>
    <row r="72230" ht="12.75" customHeight="1" x14ac:dyDescent="0.2"/>
    <row r="72234" ht="12.75" customHeight="1" x14ac:dyDescent="0.2"/>
    <row r="72238" ht="12.75" customHeight="1" x14ac:dyDescent="0.2"/>
    <row r="72242" ht="12.75" customHeight="1" x14ac:dyDescent="0.2"/>
    <row r="72246" ht="12.75" customHeight="1" x14ac:dyDescent="0.2"/>
    <row r="72250" ht="12.75" customHeight="1" x14ac:dyDescent="0.2"/>
    <row r="72254" ht="12.75" customHeight="1" x14ac:dyDescent="0.2"/>
    <row r="72258" ht="12.75" customHeight="1" x14ac:dyDescent="0.2"/>
    <row r="72262" ht="12.75" customHeight="1" x14ac:dyDescent="0.2"/>
    <row r="72266" ht="12.75" customHeight="1" x14ac:dyDescent="0.2"/>
    <row r="72270" ht="12.75" customHeight="1" x14ac:dyDescent="0.2"/>
    <row r="72274" ht="12.75" customHeight="1" x14ac:dyDescent="0.2"/>
    <row r="72278" ht="12.75" customHeight="1" x14ac:dyDescent="0.2"/>
    <row r="72282" ht="12.75" customHeight="1" x14ac:dyDescent="0.2"/>
    <row r="72286" ht="12.75" customHeight="1" x14ac:dyDescent="0.2"/>
    <row r="72290" ht="12.75" customHeight="1" x14ac:dyDescent="0.2"/>
    <row r="72294" ht="12.75" customHeight="1" x14ac:dyDescent="0.2"/>
    <row r="72298" ht="12.75" customHeight="1" x14ac:dyDescent="0.2"/>
    <row r="72302" ht="12.75" customHeight="1" x14ac:dyDescent="0.2"/>
    <row r="72306" ht="12.75" customHeight="1" x14ac:dyDescent="0.2"/>
    <row r="72310" ht="12.75" customHeight="1" x14ac:dyDescent="0.2"/>
    <row r="72314" ht="12.75" customHeight="1" x14ac:dyDescent="0.2"/>
    <row r="72318" ht="12.75" customHeight="1" x14ac:dyDescent="0.2"/>
    <row r="72322" ht="12.75" customHeight="1" x14ac:dyDescent="0.2"/>
    <row r="72326" ht="12.75" customHeight="1" x14ac:dyDescent="0.2"/>
    <row r="72330" ht="12.75" customHeight="1" x14ac:dyDescent="0.2"/>
    <row r="72334" ht="12.75" customHeight="1" x14ac:dyDescent="0.2"/>
    <row r="72338" ht="12.75" customHeight="1" x14ac:dyDescent="0.2"/>
    <row r="72342" ht="12.75" customHeight="1" x14ac:dyDescent="0.2"/>
    <row r="72346" ht="12.75" customHeight="1" x14ac:dyDescent="0.2"/>
    <row r="72350" ht="12.75" customHeight="1" x14ac:dyDescent="0.2"/>
    <row r="72354" ht="12.75" customHeight="1" x14ac:dyDescent="0.2"/>
    <row r="72358" ht="12.75" customHeight="1" x14ac:dyDescent="0.2"/>
    <row r="72362" ht="12.75" customHeight="1" x14ac:dyDescent="0.2"/>
    <row r="72366" ht="12.75" customHeight="1" x14ac:dyDescent="0.2"/>
    <row r="72370" ht="12.75" customHeight="1" x14ac:dyDescent="0.2"/>
    <row r="72374" ht="12.75" customHeight="1" x14ac:dyDescent="0.2"/>
    <row r="72378" ht="12.75" customHeight="1" x14ac:dyDescent="0.2"/>
    <row r="72382" ht="12.75" customHeight="1" x14ac:dyDescent="0.2"/>
    <row r="72386" ht="12.75" customHeight="1" x14ac:dyDescent="0.2"/>
    <row r="72390" ht="12.75" customHeight="1" x14ac:dyDescent="0.2"/>
    <row r="72394" ht="12.75" customHeight="1" x14ac:dyDescent="0.2"/>
    <row r="72398" ht="12.75" customHeight="1" x14ac:dyDescent="0.2"/>
    <row r="72402" ht="12.75" customHeight="1" x14ac:dyDescent="0.2"/>
    <row r="72406" ht="12.75" customHeight="1" x14ac:dyDescent="0.2"/>
    <row r="72410" ht="12.75" customHeight="1" x14ac:dyDescent="0.2"/>
    <row r="72414" ht="12.75" customHeight="1" x14ac:dyDescent="0.2"/>
    <row r="72418" ht="12.75" customHeight="1" x14ac:dyDescent="0.2"/>
    <row r="72422" ht="12.75" customHeight="1" x14ac:dyDescent="0.2"/>
    <row r="72426" ht="12.75" customHeight="1" x14ac:dyDescent="0.2"/>
    <row r="72430" ht="12.75" customHeight="1" x14ac:dyDescent="0.2"/>
    <row r="72434" ht="12.75" customHeight="1" x14ac:dyDescent="0.2"/>
    <row r="72438" ht="12.75" customHeight="1" x14ac:dyDescent="0.2"/>
    <row r="72442" ht="12.75" customHeight="1" x14ac:dyDescent="0.2"/>
    <row r="72446" ht="12.75" customHeight="1" x14ac:dyDescent="0.2"/>
    <row r="72450" ht="12.75" customHeight="1" x14ac:dyDescent="0.2"/>
    <row r="72454" ht="12.75" customHeight="1" x14ac:dyDescent="0.2"/>
    <row r="72458" ht="12.75" customHeight="1" x14ac:dyDescent="0.2"/>
    <row r="72462" ht="12.75" customHeight="1" x14ac:dyDescent="0.2"/>
    <row r="72466" ht="12.75" customHeight="1" x14ac:dyDescent="0.2"/>
    <row r="72470" ht="12.75" customHeight="1" x14ac:dyDescent="0.2"/>
    <row r="72474" ht="12.75" customHeight="1" x14ac:dyDescent="0.2"/>
    <row r="72478" ht="12.75" customHeight="1" x14ac:dyDescent="0.2"/>
    <row r="72482" ht="12.75" customHeight="1" x14ac:dyDescent="0.2"/>
    <row r="72486" ht="12.75" customHeight="1" x14ac:dyDescent="0.2"/>
    <row r="72490" ht="12.75" customHeight="1" x14ac:dyDescent="0.2"/>
    <row r="72494" ht="12.75" customHeight="1" x14ac:dyDescent="0.2"/>
    <row r="72498" ht="12.75" customHeight="1" x14ac:dyDescent="0.2"/>
    <row r="72502" ht="12.75" customHeight="1" x14ac:dyDescent="0.2"/>
    <row r="72506" ht="12.75" customHeight="1" x14ac:dyDescent="0.2"/>
    <row r="72510" ht="12.75" customHeight="1" x14ac:dyDescent="0.2"/>
    <row r="72514" ht="12.75" customHeight="1" x14ac:dyDescent="0.2"/>
    <row r="72518" ht="12.75" customHeight="1" x14ac:dyDescent="0.2"/>
    <row r="72522" ht="12.75" customHeight="1" x14ac:dyDescent="0.2"/>
    <row r="72526" ht="12.75" customHeight="1" x14ac:dyDescent="0.2"/>
    <row r="72530" ht="12.75" customHeight="1" x14ac:dyDescent="0.2"/>
    <row r="72534" ht="12.75" customHeight="1" x14ac:dyDescent="0.2"/>
    <row r="72538" ht="12.75" customHeight="1" x14ac:dyDescent="0.2"/>
    <row r="72542" ht="12.75" customHeight="1" x14ac:dyDescent="0.2"/>
    <row r="72546" ht="12.75" customHeight="1" x14ac:dyDescent="0.2"/>
    <row r="72550" ht="12.75" customHeight="1" x14ac:dyDescent="0.2"/>
    <row r="72554" ht="12.75" customHeight="1" x14ac:dyDescent="0.2"/>
    <row r="72558" ht="12.75" customHeight="1" x14ac:dyDescent="0.2"/>
    <row r="72562" ht="12.75" customHeight="1" x14ac:dyDescent="0.2"/>
    <row r="72566" ht="12.75" customHeight="1" x14ac:dyDescent="0.2"/>
    <row r="72570" ht="12.75" customHeight="1" x14ac:dyDescent="0.2"/>
    <row r="72574" ht="12.75" customHeight="1" x14ac:dyDescent="0.2"/>
    <row r="72578" ht="12.75" customHeight="1" x14ac:dyDescent="0.2"/>
    <row r="72582" ht="12.75" customHeight="1" x14ac:dyDescent="0.2"/>
    <row r="72586" ht="12.75" customHeight="1" x14ac:dyDescent="0.2"/>
    <row r="72590" ht="12.75" customHeight="1" x14ac:dyDescent="0.2"/>
    <row r="72594" ht="12.75" customHeight="1" x14ac:dyDescent="0.2"/>
    <row r="72598" ht="12.75" customHeight="1" x14ac:dyDescent="0.2"/>
    <row r="72602" ht="12.75" customHeight="1" x14ac:dyDescent="0.2"/>
    <row r="72606" ht="12.75" customHeight="1" x14ac:dyDescent="0.2"/>
    <row r="72610" ht="12.75" customHeight="1" x14ac:dyDescent="0.2"/>
    <row r="72614" ht="12.75" customHeight="1" x14ac:dyDescent="0.2"/>
    <row r="72618" ht="12.75" customHeight="1" x14ac:dyDescent="0.2"/>
    <row r="72622" ht="12.75" customHeight="1" x14ac:dyDescent="0.2"/>
    <row r="72626" ht="12.75" customHeight="1" x14ac:dyDescent="0.2"/>
    <row r="72630" ht="12.75" customHeight="1" x14ac:dyDescent="0.2"/>
    <row r="72634" ht="12.75" customHeight="1" x14ac:dyDescent="0.2"/>
    <row r="72638" ht="12.75" customHeight="1" x14ac:dyDescent="0.2"/>
    <row r="72642" ht="12.75" customHeight="1" x14ac:dyDescent="0.2"/>
    <row r="72646" ht="12.75" customHeight="1" x14ac:dyDescent="0.2"/>
    <row r="72650" ht="12.75" customHeight="1" x14ac:dyDescent="0.2"/>
    <row r="72654" ht="12.75" customHeight="1" x14ac:dyDescent="0.2"/>
    <row r="72658" ht="12.75" customHeight="1" x14ac:dyDescent="0.2"/>
    <row r="72662" ht="12.75" customHeight="1" x14ac:dyDescent="0.2"/>
    <row r="72666" ht="12.75" customHeight="1" x14ac:dyDescent="0.2"/>
    <row r="72670" ht="12.75" customHeight="1" x14ac:dyDescent="0.2"/>
    <row r="72674" ht="12.75" customHeight="1" x14ac:dyDescent="0.2"/>
    <row r="72678" ht="12.75" customHeight="1" x14ac:dyDescent="0.2"/>
    <row r="72682" ht="12.75" customHeight="1" x14ac:dyDescent="0.2"/>
    <row r="72686" ht="12.75" customHeight="1" x14ac:dyDescent="0.2"/>
    <row r="72690" ht="12.75" customHeight="1" x14ac:dyDescent="0.2"/>
    <row r="72694" ht="12.75" customHeight="1" x14ac:dyDescent="0.2"/>
    <row r="72698" ht="12.75" customHeight="1" x14ac:dyDescent="0.2"/>
    <row r="72702" ht="12.75" customHeight="1" x14ac:dyDescent="0.2"/>
    <row r="72706" ht="12.75" customHeight="1" x14ac:dyDescent="0.2"/>
    <row r="72710" ht="12.75" customHeight="1" x14ac:dyDescent="0.2"/>
    <row r="72714" ht="12.75" customHeight="1" x14ac:dyDescent="0.2"/>
    <row r="72718" ht="12.75" customHeight="1" x14ac:dyDescent="0.2"/>
    <row r="72722" ht="12.75" customHeight="1" x14ac:dyDescent="0.2"/>
    <row r="72726" ht="12.75" customHeight="1" x14ac:dyDescent="0.2"/>
    <row r="72730" ht="12.75" customHeight="1" x14ac:dyDescent="0.2"/>
    <row r="72734" ht="12.75" customHeight="1" x14ac:dyDescent="0.2"/>
    <row r="72738" ht="12.75" customHeight="1" x14ac:dyDescent="0.2"/>
    <row r="72742" ht="12.75" customHeight="1" x14ac:dyDescent="0.2"/>
    <row r="72746" ht="12.75" customHeight="1" x14ac:dyDescent="0.2"/>
    <row r="72750" ht="12.75" customHeight="1" x14ac:dyDescent="0.2"/>
    <row r="72754" ht="12.75" customHeight="1" x14ac:dyDescent="0.2"/>
    <row r="72758" ht="12.75" customHeight="1" x14ac:dyDescent="0.2"/>
    <row r="72762" ht="12.75" customHeight="1" x14ac:dyDescent="0.2"/>
    <row r="72766" ht="12.75" customHeight="1" x14ac:dyDescent="0.2"/>
    <row r="72770" ht="12.75" customHeight="1" x14ac:dyDescent="0.2"/>
    <row r="72774" ht="12.75" customHeight="1" x14ac:dyDescent="0.2"/>
    <row r="72778" ht="12.75" customHeight="1" x14ac:dyDescent="0.2"/>
    <row r="72782" ht="12.75" customHeight="1" x14ac:dyDescent="0.2"/>
    <row r="72786" ht="12.75" customHeight="1" x14ac:dyDescent="0.2"/>
    <row r="72790" ht="12.75" customHeight="1" x14ac:dyDescent="0.2"/>
    <row r="72794" ht="12.75" customHeight="1" x14ac:dyDescent="0.2"/>
    <row r="72798" ht="12.75" customHeight="1" x14ac:dyDescent="0.2"/>
    <row r="72802" ht="12.75" customHeight="1" x14ac:dyDescent="0.2"/>
    <row r="72806" ht="12.75" customHeight="1" x14ac:dyDescent="0.2"/>
    <row r="72810" ht="12.75" customHeight="1" x14ac:dyDescent="0.2"/>
    <row r="72814" ht="12.75" customHeight="1" x14ac:dyDescent="0.2"/>
    <row r="72818" ht="12.75" customHeight="1" x14ac:dyDescent="0.2"/>
    <row r="72822" ht="12.75" customHeight="1" x14ac:dyDescent="0.2"/>
    <row r="72826" ht="12.75" customHeight="1" x14ac:dyDescent="0.2"/>
    <row r="72830" ht="12.75" customHeight="1" x14ac:dyDescent="0.2"/>
    <row r="72834" ht="12.75" customHeight="1" x14ac:dyDescent="0.2"/>
    <row r="72838" ht="12.75" customHeight="1" x14ac:dyDescent="0.2"/>
    <row r="72842" ht="12.75" customHeight="1" x14ac:dyDescent="0.2"/>
    <row r="72846" ht="12.75" customHeight="1" x14ac:dyDescent="0.2"/>
    <row r="72850" ht="12.75" customHeight="1" x14ac:dyDescent="0.2"/>
    <row r="72854" ht="12.75" customHeight="1" x14ac:dyDescent="0.2"/>
    <row r="72858" ht="12.75" customHeight="1" x14ac:dyDescent="0.2"/>
    <row r="72862" ht="12.75" customHeight="1" x14ac:dyDescent="0.2"/>
    <row r="72866" ht="12.75" customHeight="1" x14ac:dyDescent="0.2"/>
    <row r="72870" ht="12.75" customHeight="1" x14ac:dyDescent="0.2"/>
    <row r="72874" ht="12.75" customHeight="1" x14ac:dyDescent="0.2"/>
    <row r="72878" ht="12.75" customHeight="1" x14ac:dyDescent="0.2"/>
    <row r="72882" ht="12.75" customHeight="1" x14ac:dyDescent="0.2"/>
    <row r="72886" ht="12.75" customHeight="1" x14ac:dyDescent="0.2"/>
    <row r="72890" ht="12.75" customHeight="1" x14ac:dyDescent="0.2"/>
    <row r="72894" ht="12.75" customHeight="1" x14ac:dyDescent="0.2"/>
    <row r="72898" ht="12.75" customHeight="1" x14ac:dyDescent="0.2"/>
    <row r="72902" ht="12.75" customHeight="1" x14ac:dyDescent="0.2"/>
    <row r="72906" ht="12.75" customHeight="1" x14ac:dyDescent="0.2"/>
    <row r="72910" ht="12.75" customHeight="1" x14ac:dyDescent="0.2"/>
    <row r="72914" ht="12.75" customHeight="1" x14ac:dyDescent="0.2"/>
    <row r="72918" ht="12.75" customHeight="1" x14ac:dyDescent="0.2"/>
    <row r="72922" ht="12.75" customHeight="1" x14ac:dyDescent="0.2"/>
    <row r="72926" ht="12.75" customHeight="1" x14ac:dyDescent="0.2"/>
    <row r="72930" ht="12.75" customHeight="1" x14ac:dyDescent="0.2"/>
    <row r="72934" ht="12.75" customHeight="1" x14ac:dyDescent="0.2"/>
    <row r="72938" ht="12.75" customHeight="1" x14ac:dyDescent="0.2"/>
    <row r="72942" ht="12.75" customHeight="1" x14ac:dyDescent="0.2"/>
    <row r="72946" ht="12.75" customHeight="1" x14ac:dyDescent="0.2"/>
    <row r="72950" ht="12.75" customHeight="1" x14ac:dyDescent="0.2"/>
    <row r="72954" ht="12.75" customHeight="1" x14ac:dyDescent="0.2"/>
    <row r="72958" ht="12.75" customHeight="1" x14ac:dyDescent="0.2"/>
    <row r="72962" ht="12.75" customHeight="1" x14ac:dyDescent="0.2"/>
    <row r="72966" ht="12.75" customHeight="1" x14ac:dyDescent="0.2"/>
    <row r="72970" ht="12.75" customHeight="1" x14ac:dyDescent="0.2"/>
    <row r="72974" ht="12.75" customHeight="1" x14ac:dyDescent="0.2"/>
    <row r="72978" ht="12.75" customHeight="1" x14ac:dyDescent="0.2"/>
    <row r="72982" ht="12.75" customHeight="1" x14ac:dyDescent="0.2"/>
    <row r="72986" ht="12.75" customHeight="1" x14ac:dyDescent="0.2"/>
    <row r="72990" ht="12.75" customHeight="1" x14ac:dyDescent="0.2"/>
    <row r="72994" ht="12.75" customHeight="1" x14ac:dyDescent="0.2"/>
    <row r="72998" ht="12.75" customHeight="1" x14ac:dyDescent="0.2"/>
    <row r="73002" ht="12.75" customHeight="1" x14ac:dyDescent="0.2"/>
    <row r="73006" ht="12.75" customHeight="1" x14ac:dyDescent="0.2"/>
    <row r="73010" ht="12.75" customHeight="1" x14ac:dyDescent="0.2"/>
    <row r="73014" ht="12.75" customHeight="1" x14ac:dyDescent="0.2"/>
    <row r="73018" ht="12.75" customHeight="1" x14ac:dyDescent="0.2"/>
    <row r="73022" ht="12.75" customHeight="1" x14ac:dyDescent="0.2"/>
    <row r="73026" ht="12.75" customHeight="1" x14ac:dyDescent="0.2"/>
    <row r="73030" ht="12.75" customHeight="1" x14ac:dyDescent="0.2"/>
    <row r="73034" ht="12.75" customHeight="1" x14ac:dyDescent="0.2"/>
    <row r="73038" ht="12.75" customHeight="1" x14ac:dyDescent="0.2"/>
    <row r="73042" ht="12.75" customHeight="1" x14ac:dyDescent="0.2"/>
    <row r="73046" ht="12.75" customHeight="1" x14ac:dyDescent="0.2"/>
    <row r="73050" ht="12.75" customHeight="1" x14ac:dyDescent="0.2"/>
    <row r="73054" ht="12.75" customHeight="1" x14ac:dyDescent="0.2"/>
    <row r="73058" ht="12.75" customHeight="1" x14ac:dyDescent="0.2"/>
    <row r="73062" ht="12.75" customHeight="1" x14ac:dyDescent="0.2"/>
    <row r="73066" ht="12.75" customHeight="1" x14ac:dyDescent="0.2"/>
    <row r="73070" ht="12.75" customHeight="1" x14ac:dyDescent="0.2"/>
    <row r="73074" ht="12.75" customHeight="1" x14ac:dyDescent="0.2"/>
    <row r="73078" ht="12.75" customHeight="1" x14ac:dyDescent="0.2"/>
    <row r="73082" ht="12.75" customHeight="1" x14ac:dyDescent="0.2"/>
    <row r="73086" ht="12.75" customHeight="1" x14ac:dyDescent="0.2"/>
    <row r="73090" ht="12.75" customHeight="1" x14ac:dyDescent="0.2"/>
    <row r="73094" ht="12.75" customHeight="1" x14ac:dyDescent="0.2"/>
    <row r="73098" ht="12.75" customHeight="1" x14ac:dyDescent="0.2"/>
    <row r="73102" ht="12.75" customHeight="1" x14ac:dyDescent="0.2"/>
    <row r="73106" ht="12.75" customHeight="1" x14ac:dyDescent="0.2"/>
    <row r="73110" ht="12.75" customHeight="1" x14ac:dyDescent="0.2"/>
    <row r="73114" ht="12.75" customHeight="1" x14ac:dyDescent="0.2"/>
    <row r="73118" ht="12.75" customHeight="1" x14ac:dyDescent="0.2"/>
    <row r="73122" ht="12.75" customHeight="1" x14ac:dyDescent="0.2"/>
    <row r="73126" ht="12.75" customHeight="1" x14ac:dyDescent="0.2"/>
    <row r="73130" ht="12.75" customHeight="1" x14ac:dyDescent="0.2"/>
    <row r="73134" ht="12.75" customHeight="1" x14ac:dyDescent="0.2"/>
    <row r="73138" ht="12.75" customHeight="1" x14ac:dyDescent="0.2"/>
    <row r="73142" ht="12.75" customHeight="1" x14ac:dyDescent="0.2"/>
    <row r="73146" ht="12.75" customHeight="1" x14ac:dyDescent="0.2"/>
    <row r="73150" ht="12.75" customHeight="1" x14ac:dyDescent="0.2"/>
    <row r="73154" ht="12.75" customHeight="1" x14ac:dyDescent="0.2"/>
    <row r="73158" ht="12.75" customHeight="1" x14ac:dyDescent="0.2"/>
    <row r="73162" ht="12.75" customHeight="1" x14ac:dyDescent="0.2"/>
    <row r="73166" ht="12.75" customHeight="1" x14ac:dyDescent="0.2"/>
    <row r="73170" ht="12.75" customHeight="1" x14ac:dyDescent="0.2"/>
    <row r="73174" ht="12.75" customHeight="1" x14ac:dyDescent="0.2"/>
    <row r="73178" ht="12.75" customHeight="1" x14ac:dyDescent="0.2"/>
    <row r="73182" ht="12.75" customHeight="1" x14ac:dyDescent="0.2"/>
    <row r="73186" ht="12.75" customHeight="1" x14ac:dyDescent="0.2"/>
    <row r="73190" ht="12.75" customHeight="1" x14ac:dyDescent="0.2"/>
    <row r="73194" ht="12.75" customHeight="1" x14ac:dyDescent="0.2"/>
    <row r="73198" ht="12.75" customHeight="1" x14ac:dyDescent="0.2"/>
    <row r="73202" ht="12.75" customHeight="1" x14ac:dyDescent="0.2"/>
    <row r="73206" ht="12.75" customHeight="1" x14ac:dyDescent="0.2"/>
    <row r="73210" ht="12.75" customHeight="1" x14ac:dyDescent="0.2"/>
    <row r="73214" ht="12.75" customHeight="1" x14ac:dyDescent="0.2"/>
    <row r="73218" ht="12.75" customHeight="1" x14ac:dyDescent="0.2"/>
    <row r="73222" ht="12.75" customHeight="1" x14ac:dyDescent="0.2"/>
    <row r="73226" ht="12.75" customHeight="1" x14ac:dyDescent="0.2"/>
    <row r="73230" ht="12.75" customHeight="1" x14ac:dyDescent="0.2"/>
    <row r="73234" ht="12.75" customHeight="1" x14ac:dyDescent="0.2"/>
    <row r="73238" ht="12.75" customHeight="1" x14ac:dyDescent="0.2"/>
    <row r="73242" ht="12.75" customHeight="1" x14ac:dyDescent="0.2"/>
    <row r="73246" ht="12.75" customHeight="1" x14ac:dyDescent="0.2"/>
    <row r="73250" ht="12.75" customHeight="1" x14ac:dyDescent="0.2"/>
    <row r="73254" ht="12.75" customHeight="1" x14ac:dyDescent="0.2"/>
    <row r="73258" ht="12.75" customHeight="1" x14ac:dyDescent="0.2"/>
    <row r="73262" ht="12.75" customHeight="1" x14ac:dyDescent="0.2"/>
    <row r="73266" ht="12.75" customHeight="1" x14ac:dyDescent="0.2"/>
    <row r="73270" ht="12.75" customHeight="1" x14ac:dyDescent="0.2"/>
    <row r="73274" ht="12.75" customHeight="1" x14ac:dyDescent="0.2"/>
    <row r="73278" ht="12.75" customHeight="1" x14ac:dyDescent="0.2"/>
    <row r="73282" ht="12.75" customHeight="1" x14ac:dyDescent="0.2"/>
    <row r="73286" ht="12.75" customHeight="1" x14ac:dyDescent="0.2"/>
    <row r="73290" ht="12.75" customHeight="1" x14ac:dyDescent="0.2"/>
    <row r="73294" ht="12.75" customHeight="1" x14ac:dyDescent="0.2"/>
    <row r="73298" ht="12.75" customHeight="1" x14ac:dyDescent="0.2"/>
    <row r="73302" ht="12.75" customHeight="1" x14ac:dyDescent="0.2"/>
    <row r="73306" ht="12.75" customHeight="1" x14ac:dyDescent="0.2"/>
    <row r="73310" ht="12.75" customHeight="1" x14ac:dyDescent="0.2"/>
    <row r="73314" ht="12.75" customHeight="1" x14ac:dyDescent="0.2"/>
    <row r="73318" ht="12.75" customHeight="1" x14ac:dyDescent="0.2"/>
    <row r="73322" ht="12.75" customHeight="1" x14ac:dyDescent="0.2"/>
    <row r="73326" ht="12.75" customHeight="1" x14ac:dyDescent="0.2"/>
    <row r="73330" ht="12.75" customHeight="1" x14ac:dyDescent="0.2"/>
    <row r="73334" ht="12.75" customHeight="1" x14ac:dyDescent="0.2"/>
    <row r="73338" ht="12.75" customHeight="1" x14ac:dyDescent="0.2"/>
    <row r="73342" ht="12.75" customHeight="1" x14ac:dyDescent="0.2"/>
    <row r="73346" ht="12.75" customHeight="1" x14ac:dyDescent="0.2"/>
    <row r="73350" ht="12.75" customHeight="1" x14ac:dyDescent="0.2"/>
    <row r="73354" ht="12.75" customHeight="1" x14ac:dyDescent="0.2"/>
    <row r="73358" ht="12.75" customHeight="1" x14ac:dyDescent="0.2"/>
    <row r="73362" ht="12.75" customHeight="1" x14ac:dyDescent="0.2"/>
    <row r="73366" ht="12.75" customHeight="1" x14ac:dyDescent="0.2"/>
    <row r="73370" ht="12.75" customHeight="1" x14ac:dyDescent="0.2"/>
    <row r="73374" ht="12.75" customHeight="1" x14ac:dyDescent="0.2"/>
    <row r="73378" ht="12.75" customHeight="1" x14ac:dyDescent="0.2"/>
    <row r="73382" ht="12.75" customHeight="1" x14ac:dyDescent="0.2"/>
    <row r="73386" ht="12.75" customHeight="1" x14ac:dyDescent="0.2"/>
    <row r="73390" ht="12.75" customHeight="1" x14ac:dyDescent="0.2"/>
    <row r="73394" ht="12.75" customHeight="1" x14ac:dyDescent="0.2"/>
    <row r="73398" ht="12.75" customHeight="1" x14ac:dyDescent="0.2"/>
    <row r="73402" ht="12.75" customHeight="1" x14ac:dyDescent="0.2"/>
    <row r="73406" ht="12.75" customHeight="1" x14ac:dyDescent="0.2"/>
    <row r="73410" ht="12.75" customHeight="1" x14ac:dyDescent="0.2"/>
    <row r="73414" ht="12.75" customHeight="1" x14ac:dyDescent="0.2"/>
    <row r="73418" ht="12.75" customHeight="1" x14ac:dyDescent="0.2"/>
    <row r="73422" ht="12.75" customHeight="1" x14ac:dyDescent="0.2"/>
    <row r="73426" ht="12.75" customHeight="1" x14ac:dyDescent="0.2"/>
    <row r="73430" ht="12.75" customHeight="1" x14ac:dyDescent="0.2"/>
    <row r="73434" ht="12.75" customHeight="1" x14ac:dyDescent="0.2"/>
    <row r="73438" ht="12.75" customHeight="1" x14ac:dyDescent="0.2"/>
    <row r="73442" ht="12.75" customHeight="1" x14ac:dyDescent="0.2"/>
    <row r="73446" ht="12.75" customHeight="1" x14ac:dyDescent="0.2"/>
    <row r="73450" ht="12.75" customHeight="1" x14ac:dyDescent="0.2"/>
    <row r="73454" ht="12.75" customHeight="1" x14ac:dyDescent="0.2"/>
    <row r="73458" ht="12.75" customHeight="1" x14ac:dyDescent="0.2"/>
    <row r="73462" ht="12.75" customHeight="1" x14ac:dyDescent="0.2"/>
    <row r="73466" ht="12.75" customHeight="1" x14ac:dyDescent="0.2"/>
    <row r="73470" ht="12.75" customHeight="1" x14ac:dyDescent="0.2"/>
    <row r="73474" ht="12.75" customHeight="1" x14ac:dyDescent="0.2"/>
    <row r="73478" ht="12.75" customHeight="1" x14ac:dyDescent="0.2"/>
    <row r="73482" ht="12.75" customHeight="1" x14ac:dyDescent="0.2"/>
    <row r="73486" ht="12.75" customHeight="1" x14ac:dyDescent="0.2"/>
    <row r="73490" ht="12.75" customHeight="1" x14ac:dyDescent="0.2"/>
    <row r="73494" ht="12.75" customHeight="1" x14ac:dyDescent="0.2"/>
    <row r="73498" ht="12.75" customHeight="1" x14ac:dyDescent="0.2"/>
    <row r="73502" ht="12.75" customHeight="1" x14ac:dyDescent="0.2"/>
    <row r="73506" ht="12.75" customHeight="1" x14ac:dyDescent="0.2"/>
    <row r="73510" ht="12.75" customHeight="1" x14ac:dyDescent="0.2"/>
    <row r="73514" ht="12.75" customHeight="1" x14ac:dyDescent="0.2"/>
    <row r="73518" ht="12.75" customHeight="1" x14ac:dyDescent="0.2"/>
    <row r="73522" ht="12.75" customHeight="1" x14ac:dyDescent="0.2"/>
    <row r="73526" ht="12.75" customHeight="1" x14ac:dyDescent="0.2"/>
    <row r="73530" ht="12.75" customHeight="1" x14ac:dyDescent="0.2"/>
    <row r="73534" ht="12.75" customHeight="1" x14ac:dyDescent="0.2"/>
    <row r="73538" ht="12.75" customHeight="1" x14ac:dyDescent="0.2"/>
    <row r="73542" ht="12.75" customHeight="1" x14ac:dyDescent="0.2"/>
    <row r="73546" ht="12.75" customHeight="1" x14ac:dyDescent="0.2"/>
    <row r="73550" ht="12.75" customHeight="1" x14ac:dyDescent="0.2"/>
    <row r="73554" ht="12.75" customHeight="1" x14ac:dyDescent="0.2"/>
    <row r="73558" ht="12.75" customHeight="1" x14ac:dyDescent="0.2"/>
    <row r="73562" ht="12.75" customHeight="1" x14ac:dyDescent="0.2"/>
    <row r="73566" ht="12.75" customHeight="1" x14ac:dyDescent="0.2"/>
    <row r="73570" ht="12.75" customHeight="1" x14ac:dyDescent="0.2"/>
    <row r="73574" ht="12.75" customHeight="1" x14ac:dyDescent="0.2"/>
    <row r="73578" ht="12.75" customHeight="1" x14ac:dyDescent="0.2"/>
    <row r="73582" ht="12.75" customHeight="1" x14ac:dyDescent="0.2"/>
    <row r="73586" ht="12.75" customHeight="1" x14ac:dyDescent="0.2"/>
    <row r="73590" ht="12.75" customHeight="1" x14ac:dyDescent="0.2"/>
    <row r="73594" ht="12.75" customHeight="1" x14ac:dyDescent="0.2"/>
    <row r="73598" ht="12.75" customHeight="1" x14ac:dyDescent="0.2"/>
    <row r="73602" ht="12.75" customHeight="1" x14ac:dyDescent="0.2"/>
    <row r="73606" ht="12.75" customHeight="1" x14ac:dyDescent="0.2"/>
    <row r="73610" ht="12.75" customHeight="1" x14ac:dyDescent="0.2"/>
    <row r="73614" ht="12.75" customHeight="1" x14ac:dyDescent="0.2"/>
    <row r="73618" ht="12.75" customHeight="1" x14ac:dyDescent="0.2"/>
    <row r="73622" ht="12.75" customHeight="1" x14ac:dyDescent="0.2"/>
    <row r="73626" ht="12.75" customHeight="1" x14ac:dyDescent="0.2"/>
    <row r="73630" ht="12.75" customHeight="1" x14ac:dyDescent="0.2"/>
    <row r="73634" ht="12.75" customHeight="1" x14ac:dyDescent="0.2"/>
    <row r="73638" ht="12.75" customHeight="1" x14ac:dyDescent="0.2"/>
    <row r="73642" ht="12.75" customHeight="1" x14ac:dyDescent="0.2"/>
    <row r="73646" ht="12.75" customHeight="1" x14ac:dyDescent="0.2"/>
    <row r="73650" ht="12.75" customHeight="1" x14ac:dyDescent="0.2"/>
    <row r="73654" ht="12.75" customHeight="1" x14ac:dyDescent="0.2"/>
    <row r="73658" ht="12.75" customHeight="1" x14ac:dyDescent="0.2"/>
    <row r="73662" ht="12.75" customHeight="1" x14ac:dyDescent="0.2"/>
    <row r="73666" ht="12.75" customHeight="1" x14ac:dyDescent="0.2"/>
    <row r="73670" ht="12.75" customHeight="1" x14ac:dyDescent="0.2"/>
    <row r="73674" ht="12.75" customHeight="1" x14ac:dyDescent="0.2"/>
    <row r="73678" ht="12.75" customHeight="1" x14ac:dyDescent="0.2"/>
    <row r="73682" ht="12.75" customHeight="1" x14ac:dyDescent="0.2"/>
    <row r="73686" ht="12.75" customHeight="1" x14ac:dyDescent="0.2"/>
    <row r="73690" ht="12.75" customHeight="1" x14ac:dyDescent="0.2"/>
    <row r="73694" ht="12.75" customHeight="1" x14ac:dyDescent="0.2"/>
    <row r="73698" ht="12.75" customHeight="1" x14ac:dyDescent="0.2"/>
    <row r="73702" ht="12.75" customHeight="1" x14ac:dyDescent="0.2"/>
    <row r="73706" ht="12.75" customHeight="1" x14ac:dyDescent="0.2"/>
    <row r="73710" ht="12.75" customHeight="1" x14ac:dyDescent="0.2"/>
    <row r="73714" ht="12.75" customHeight="1" x14ac:dyDescent="0.2"/>
    <row r="73718" ht="12.75" customHeight="1" x14ac:dyDescent="0.2"/>
    <row r="73722" ht="12.75" customHeight="1" x14ac:dyDescent="0.2"/>
    <row r="73726" ht="12.75" customHeight="1" x14ac:dyDescent="0.2"/>
    <row r="73730" ht="12.75" customHeight="1" x14ac:dyDescent="0.2"/>
    <row r="73734" ht="12.75" customHeight="1" x14ac:dyDescent="0.2"/>
    <row r="73738" ht="12.75" customHeight="1" x14ac:dyDescent="0.2"/>
    <row r="73742" ht="12.75" customHeight="1" x14ac:dyDescent="0.2"/>
    <row r="73746" ht="12.75" customHeight="1" x14ac:dyDescent="0.2"/>
    <row r="73750" ht="12.75" customHeight="1" x14ac:dyDescent="0.2"/>
    <row r="73754" ht="12.75" customHeight="1" x14ac:dyDescent="0.2"/>
    <row r="73758" ht="12.75" customHeight="1" x14ac:dyDescent="0.2"/>
    <row r="73762" ht="12.75" customHeight="1" x14ac:dyDescent="0.2"/>
    <row r="73766" ht="12.75" customHeight="1" x14ac:dyDescent="0.2"/>
    <row r="73770" ht="12.75" customHeight="1" x14ac:dyDescent="0.2"/>
    <row r="73774" ht="12.75" customHeight="1" x14ac:dyDescent="0.2"/>
    <row r="73778" ht="12.75" customHeight="1" x14ac:dyDescent="0.2"/>
    <row r="73782" ht="12.75" customHeight="1" x14ac:dyDescent="0.2"/>
    <row r="73786" ht="12.75" customHeight="1" x14ac:dyDescent="0.2"/>
    <row r="73790" ht="12.75" customHeight="1" x14ac:dyDescent="0.2"/>
    <row r="73794" ht="12.75" customHeight="1" x14ac:dyDescent="0.2"/>
    <row r="73798" ht="12.75" customHeight="1" x14ac:dyDescent="0.2"/>
    <row r="73802" ht="12.75" customHeight="1" x14ac:dyDescent="0.2"/>
    <row r="73806" ht="12.75" customHeight="1" x14ac:dyDescent="0.2"/>
    <row r="73810" ht="12.75" customHeight="1" x14ac:dyDescent="0.2"/>
    <row r="73814" ht="12.75" customHeight="1" x14ac:dyDescent="0.2"/>
    <row r="73818" ht="12.75" customHeight="1" x14ac:dyDescent="0.2"/>
    <row r="73822" ht="12.75" customHeight="1" x14ac:dyDescent="0.2"/>
    <row r="73826" ht="12.75" customHeight="1" x14ac:dyDescent="0.2"/>
    <row r="73830" ht="12.75" customHeight="1" x14ac:dyDescent="0.2"/>
    <row r="73834" ht="12.75" customHeight="1" x14ac:dyDescent="0.2"/>
    <row r="73838" ht="12.75" customHeight="1" x14ac:dyDescent="0.2"/>
    <row r="73842" ht="12.75" customHeight="1" x14ac:dyDescent="0.2"/>
    <row r="73846" ht="12.75" customHeight="1" x14ac:dyDescent="0.2"/>
    <row r="73850" ht="12.75" customHeight="1" x14ac:dyDescent="0.2"/>
    <row r="73854" ht="12.75" customHeight="1" x14ac:dyDescent="0.2"/>
    <row r="73858" ht="12.75" customHeight="1" x14ac:dyDescent="0.2"/>
    <row r="73862" ht="12.75" customHeight="1" x14ac:dyDescent="0.2"/>
    <row r="73866" ht="12.75" customHeight="1" x14ac:dyDescent="0.2"/>
    <row r="73870" ht="12.75" customHeight="1" x14ac:dyDescent="0.2"/>
    <row r="73874" ht="12.75" customHeight="1" x14ac:dyDescent="0.2"/>
    <row r="73878" ht="12.75" customHeight="1" x14ac:dyDescent="0.2"/>
    <row r="73882" ht="12.75" customHeight="1" x14ac:dyDescent="0.2"/>
    <row r="73886" ht="12.75" customHeight="1" x14ac:dyDescent="0.2"/>
    <row r="73890" ht="12.75" customHeight="1" x14ac:dyDescent="0.2"/>
    <row r="73894" ht="12.75" customHeight="1" x14ac:dyDescent="0.2"/>
    <row r="73898" ht="12.75" customHeight="1" x14ac:dyDescent="0.2"/>
    <row r="73902" ht="12.75" customHeight="1" x14ac:dyDescent="0.2"/>
    <row r="73906" ht="12.75" customHeight="1" x14ac:dyDescent="0.2"/>
    <row r="73910" ht="12.75" customHeight="1" x14ac:dyDescent="0.2"/>
    <row r="73914" ht="12.75" customHeight="1" x14ac:dyDescent="0.2"/>
    <row r="73918" ht="12.75" customHeight="1" x14ac:dyDescent="0.2"/>
    <row r="73922" ht="12.75" customHeight="1" x14ac:dyDescent="0.2"/>
    <row r="73926" ht="12.75" customHeight="1" x14ac:dyDescent="0.2"/>
    <row r="73930" ht="12.75" customHeight="1" x14ac:dyDescent="0.2"/>
    <row r="73934" ht="12.75" customHeight="1" x14ac:dyDescent="0.2"/>
    <row r="73938" ht="12.75" customHeight="1" x14ac:dyDescent="0.2"/>
    <row r="73942" ht="12.75" customHeight="1" x14ac:dyDescent="0.2"/>
    <row r="73946" ht="12.75" customHeight="1" x14ac:dyDescent="0.2"/>
    <row r="73950" ht="12.75" customHeight="1" x14ac:dyDescent="0.2"/>
    <row r="73954" ht="12.75" customHeight="1" x14ac:dyDescent="0.2"/>
    <row r="73958" ht="12.75" customHeight="1" x14ac:dyDescent="0.2"/>
    <row r="73962" ht="12.75" customHeight="1" x14ac:dyDescent="0.2"/>
    <row r="73966" ht="12.75" customHeight="1" x14ac:dyDescent="0.2"/>
    <row r="73970" ht="12.75" customHeight="1" x14ac:dyDescent="0.2"/>
    <row r="73974" ht="12.75" customHeight="1" x14ac:dyDescent="0.2"/>
    <row r="73978" ht="12.75" customHeight="1" x14ac:dyDescent="0.2"/>
    <row r="73982" ht="12.75" customHeight="1" x14ac:dyDescent="0.2"/>
    <row r="73986" ht="12.75" customHeight="1" x14ac:dyDescent="0.2"/>
    <row r="73990" ht="12.75" customHeight="1" x14ac:dyDescent="0.2"/>
    <row r="73994" ht="12.75" customHeight="1" x14ac:dyDescent="0.2"/>
    <row r="73998" ht="12.75" customHeight="1" x14ac:dyDescent="0.2"/>
    <row r="74002" ht="12.75" customHeight="1" x14ac:dyDescent="0.2"/>
    <row r="74006" ht="12.75" customHeight="1" x14ac:dyDescent="0.2"/>
    <row r="74010" ht="12.75" customHeight="1" x14ac:dyDescent="0.2"/>
    <row r="74014" ht="12.75" customHeight="1" x14ac:dyDescent="0.2"/>
    <row r="74018" ht="12.75" customHeight="1" x14ac:dyDescent="0.2"/>
    <row r="74022" ht="12.75" customHeight="1" x14ac:dyDescent="0.2"/>
    <row r="74026" ht="12.75" customHeight="1" x14ac:dyDescent="0.2"/>
    <row r="74030" ht="12.75" customHeight="1" x14ac:dyDescent="0.2"/>
    <row r="74034" ht="12.75" customHeight="1" x14ac:dyDescent="0.2"/>
    <row r="74038" ht="12.75" customHeight="1" x14ac:dyDescent="0.2"/>
    <row r="74042" ht="12.75" customHeight="1" x14ac:dyDescent="0.2"/>
    <row r="74046" ht="12.75" customHeight="1" x14ac:dyDescent="0.2"/>
    <row r="74050" ht="12.75" customHeight="1" x14ac:dyDescent="0.2"/>
    <row r="74054" ht="12.75" customHeight="1" x14ac:dyDescent="0.2"/>
    <row r="74058" ht="12.75" customHeight="1" x14ac:dyDescent="0.2"/>
    <row r="74062" ht="12.75" customHeight="1" x14ac:dyDescent="0.2"/>
    <row r="74066" ht="12.75" customHeight="1" x14ac:dyDescent="0.2"/>
    <row r="74070" ht="12.75" customHeight="1" x14ac:dyDescent="0.2"/>
    <row r="74074" ht="12.75" customHeight="1" x14ac:dyDescent="0.2"/>
    <row r="74078" ht="12.75" customHeight="1" x14ac:dyDescent="0.2"/>
    <row r="74082" ht="12.75" customHeight="1" x14ac:dyDescent="0.2"/>
    <row r="74086" ht="12.75" customHeight="1" x14ac:dyDescent="0.2"/>
    <row r="74090" ht="12.75" customHeight="1" x14ac:dyDescent="0.2"/>
    <row r="74094" ht="12.75" customHeight="1" x14ac:dyDescent="0.2"/>
    <row r="74098" ht="12.75" customHeight="1" x14ac:dyDescent="0.2"/>
    <row r="74102" ht="12.75" customHeight="1" x14ac:dyDescent="0.2"/>
    <row r="74106" ht="12.75" customHeight="1" x14ac:dyDescent="0.2"/>
    <row r="74110" ht="12.75" customHeight="1" x14ac:dyDescent="0.2"/>
    <row r="74114" ht="12.75" customHeight="1" x14ac:dyDescent="0.2"/>
    <row r="74118" ht="12.75" customHeight="1" x14ac:dyDescent="0.2"/>
    <row r="74122" ht="12.75" customHeight="1" x14ac:dyDescent="0.2"/>
    <row r="74126" ht="12.75" customHeight="1" x14ac:dyDescent="0.2"/>
    <row r="74130" ht="12.75" customHeight="1" x14ac:dyDescent="0.2"/>
    <row r="74134" ht="12.75" customHeight="1" x14ac:dyDescent="0.2"/>
    <row r="74138" ht="12.75" customHeight="1" x14ac:dyDescent="0.2"/>
    <row r="74142" ht="12.75" customHeight="1" x14ac:dyDescent="0.2"/>
    <row r="74146" ht="12.75" customHeight="1" x14ac:dyDescent="0.2"/>
    <row r="74150" ht="12.75" customHeight="1" x14ac:dyDescent="0.2"/>
    <row r="74154" ht="12.75" customHeight="1" x14ac:dyDescent="0.2"/>
    <row r="74158" ht="12.75" customHeight="1" x14ac:dyDescent="0.2"/>
    <row r="74162" ht="12.75" customHeight="1" x14ac:dyDescent="0.2"/>
    <row r="74166" ht="12.75" customHeight="1" x14ac:dyDescent="0.2"/>
    <row r="74170" ht="12.75" customHeight="1" x14ac:dyDescent="0.2"/>
    <row r="74174" ht="12.75" customHeight="1" x14ac:dyDescent="0.2"/>
    <row r="74178" ht="12.75" customHeight="1" x14ac:dyDescent="0.2"/>
    <row r="74182" ht="12.75" customHeight="1" x14ac:dyDescent="0.2"/>
    <row r="74186" ht="12.75" customHeight="1" x14ac:dyDescent="0.2"/>
    <row r="74190" ht="12.75" customHeight="1" x14ac:dyDescent="0.2"/>
    <row r="74194" ht="12.75" customHeight="1" x14ac:dyDescent="0.2"/>
    <row r="74198" ht="12.75" customHeight="1" x14ac:dyDescent="0.2"/>
    <row r="74202" ht="12.75" customHeight="1" x14ac:dyDescent="0.2"/>
    <row r="74206" ht="12.75" customHeight="1" x14ac:dyDescent="0.2"/>
    <row r="74210" ht="12.75" customHeight="1" x14ac:dyDescent="0.2"/>
    <row r="74214" ht="12.75" customHeight="1" x14ac:dyDescent="0.2"/>
    <row r="74218" ht="12.75" customHeight="1" x14ac:dyDescent="0.2"/>
    <row r="74222" ht="12.75" customHeight="1" x14ac:dyDescent="0.2"/>
    <row r="74226" ht="12.75" customHeight="1" x14ac:dyDescent="0.2"/>
    <row r="74230" ht="12.75" customHeight="1" x14ac:dyDescent="0.2"/>
    <row r="74234" ht="12.75" customHeight="1" x14ac:dyDescent="0.2"/>
    <row r="74238" ht="12.75" customHeight="1" x14ac:dyDescent="0.2"/>
    <row r="74242" ht="12.75" customHeight="1" x14ac:dyDescent="0.2"/>
    <row r="74246" ht="12.75" customHeight="1" x14ac:dyDescent="0.2"/>
    <row r="74250" ht="12.75" customHeight="1" x14ac:dyDescent="0.2"/>
    <row r="74254" ht="12.75" customHeight="1" x14ac:dyDescent="0.2"/>
    <row r="74258" ht="12.75" customHeight="1" x14ac:dyDescent="0.2"/>
    <row r="74262" ht="12.75" customHeight="1" x14ac:dyDescent="0.2"/>
    <row r="74266" ht="12.75" customHeight="1" x14ac:dyDescent="0.2"/>
    <row r="74270" ht="12.75" customHeight="1" x14ac:dyDescent="0.2"/>
    <row r="74274" ht="12.75" customHeight="1" x14ac:dyDescent="0.2"/>
    <row r="74278" ht="12.75" customHeight="1" x14ac:dyDescent="0.2"/>
    <row r="74282" ht="12.75" customHeight="1" x14ac:dyDescent="0.2"/>
    <row r="74286" ht="12.75" customHeight="1" x14ac:dyDescent="0.2"/>
    <row r="74290" ht="12.75" customHeight="1" x14ac:dyDescent="0.2"/>
    <row r="74294" ht="12.75" customHeight="1" x14ac:dyDescent="0.2"/>
    <row r="74298" ht="12.75" customHeight="1" x14ac:dyDescent="0.2"/>
    <row r="74302" ht="12.75" customHeight="1" x14ac:dyDescent="0.2"/>
    <row r="74306" ht="12.75" customHeight="1" x14ac:dyDescent="0.2"/>
    <row r="74310" ht="12.75" customHeight="1" x14ac:dyDescent="0.2"/>
    <row r="74314" ht="12.75" customHeight="1" x14ac:dyDescent="0.2"/>
    <row r="74318" ht="12.75" customHeight="1" x14ac:dyDescent="0.2"/>
    <row r="74322" ht="12.75" customHeight="1" x14ac:dyDescent="0.2"/>
    <row r="74326" ht="12.75" customHeight="1" x14ac:dyDescent="0.2"/>
    <row r="74330" ht="12.75" customHeight="1" x14ac:dyDescent="0.2"/>
    <row r="74334" ht="12.75" customHeight="1" x14ac:dyDescent="0.2"/>
    <row r="74338" ht="12.75" customHeight="1" x14ac:dyDescent="0.2"/>
    <row r="74342" ht="12.75" customHeight="1" x14ac:dyDescent="0.2"/>
    <row r="74346" ht="12.75" customHeight="1" x14ac:dyDescent="0.2"/>
    <row r="74350" ht="12.75" customHeight="1" x14ac:dyDescent="0.2"/>
    <row r="74354" ht="12.75" customHeight="1" x14ac:dyDescent="0.2"/>
    <row r="74358" ht="12.75" customHeight="1" x14ac:dyDescent="0.2"/>
    <row r="74362" ht="12.75" customHeight="1" x14ac:dyDescent="0.2"/>
    <row r="74366" ht="12.75" customHeight="1" x14ac:dyDescent="0.2"/>
    <row r="74370" ht="12.75" customHeight="1" x14ac:dyDescent="0.2"/>
    <row r="74374" ht="12.75" customHeight="1" x14ac:dyDescent="0.2"/>
    <row r="74378" ht="12.75" customHeight="1" x14ac:dyDescent="0.2"/>
    <row r="74382" ht="12.75" customHeight="1" x14ac:dyDescent="0.2"/>
    <row r="74386" ht="12.75" customHeight="1" x14ac:dyDescent="0.2"/>
    <row r="74390" ht="12.75" customHeight="1" x14ac:dyDescent="0.2"/>
    <row r="74394" ht="12.75" customHeight="1" x14ac:dyDescent="0.2"/>
    <row r="74398" ht="12.75" customHeight="1" x14ac:dyDescent="0.2"/>
    <row r="74402" ht="12.75" customHeight="1" x14ac:dyDescent="0.2"/>
    <row r="74406" ht="12.75" customHeight="1" x14ac:dyDescent="0.2"/>
    <row r="74410" ht="12.75" customHeight="1" x14ac:dyDescent="0.2"/>
    <row r="74414" ht="12.75" customHeight="1" x14ac:dyDescent="0.2"/>
    <row r="74418" ht="12.75" customHeight="1" x14ac:dyDescent="0.2"/>
    <row r="74422" ht="12.75" customHeight="1" x14ac:dyDescent="0.2"/>
    <row r="74426" ht="12.75" customHeight="1" x14ac:dyDescent="0.2"/>
    <row r="74430" ht="12.75" customHeight="1" x14ac:dyDescent="0.2"/>
    <row r="74434" ht="12.75" customHeight="1" x14ac:dyDescent="0.2"/>
    <row r="74438" ht="12.75" customHeight="1" x14ac:dyDescent="0.2"/>
    <row r="74442" ht="12.75" customHeight="1" x14ac:dyDescent="0.2"/>
    <row r="74446" ht="12.75" customHeight="1" x14ac:dyDescent="0.2"/>
    <row r="74450" ht="12.75" customHeight="1" x14ac:dyDescent="0.2"/>
    <row r="74454" ht="12.75" customHeight="1" x14ac:dyDescent="0.2"/>
    <row r="74458" ht="12.75" customHeight="1" x14ac:dyDescent="0.2"/>
    <row r="74462" ht="12.75" customHeight="1" x14ac:dyDescent="0.2"/>
    <row r="74466" ht="12.75" customHeight="1" x14ac:dyDescent="0.2"/>
    <row r="74470" ht="12.75" customHeight="1" x14ac:dyDescent="0.2"/>
    <row r="74474" ht="12.75" customHeight="1" x14ac:dyDescent="0.2"/>
    <row r="74478" ht="12.75" customHeight="1" x14ac:dyDescent="0.2"/>
    <row r="74482" ht="12.75" customHeight="1" x14ac:dyDescent="0.2"/>
    <row r="74486" ht="12.75" customHeight="1" x14ac:dyDescent="0.2"/>
    <row r="74490" ht="12.75" customHeight="1" x14ac:dyDescent="0.2"/>
    <row r="74494" ht="12.75" customHeight="1" x14ac:dyDescent="0.2"/>
    <row r="74498" ht="12.75" customHeight="1" x14ac:dyDescent="0.2"/>
    <row r="74502" ht="12.75" customHeight="1" x14ac:dyDescent="0.2"/>
    <row r="74506" ht="12.75" customHeight="1" x14ac:dyDescent="0.2"/>
    <row r="74510" ht="12.75" customHeight="1" x14ac:dyDescent="0.2"/>
    <row r="74514" ht="12.75" customHeight="1" x14ac:dyDescent="0.2"/>
    <row r="74518" ht="12.75" customHeight="1" x14ac:dyDescent="0.2"/>
    <row r="74522" ht="12.75" customHeight="1" x14ac:dyDescent="0.2"/>
    <row r="74526" ht="12.75" customHeight="1" x14ac:dyDescent="0.2"/>
    <row r="74530" ht="12.75" customHeight="1" x14ac:dyDescent="0.2"/>
    <row r="74534" ht="12.75" customHeight="1" x14ac:dyDescent="0.2"/>
    <row r="74538" ht="12.75" customHeight="1" x14ac:dyDescent="0.2"/>
    <row r="74542" ht="12.75" customHeight="1" x14ac:dyDescent="0.2"/>
    <row r="74546" ht="12.75" customHeight="1" x14ac:dyDescent="0.2"/>
    <row r="74550" ht="12.75" customHeight="1" x14ac:dyDescent="0.2"/>
    <row r="74554" ht="12.75" customHeight="1" x14ac:dyDescent="0.2"/>
    <row r="74558" ht="12.75" customHeight="1" x14ac:dyDescent="0.2"/>
    <row r="74562" ht="12.75" customHeight="1" x14ac:dyDescent="0.2"/>
    <row r="74566" ht="12.75" customHeight="1" x14ac:dyDescent="0.2"/>
    <row r="74570" ht="12.75" customHeight="1" x14ac:dyDescent="0.2"/>
    <row r="74574" ht="12.75" customHeight="1" x14ac:dyDescent="0.2"/>
    <row r="74578" ht="12.75" customHeight="1" x14ac:dyDescent="0.2"/>
    <row r="74582" ht="12.75" customHeight="1" x14ac:dyDescent="0.2"/>
    <row r="74586" ht="12.75" customHeight="1" x14ac:dyDescent="0.2"/>
    <row r="74590" ht="12.75" customHeight="1" x14ac:dyDescent="0.2"/>
    <row r="74594" ht="12.75" customHeight="1" x14ac:dyDescent="0.2"/>
    <row r="74598" ht="12.75" customHeight="1" x14ac:dyDescent="0.2"/>
    <row r="74602" ht="12.75" customHeight="1" x14ac:dyDescent="0.2"/>
    <row r="74606" ht="12.75" customHeight="1" x14ac:dyDescent="0.2"/>
    <row r="74610" ht="12.75" customHeight="1" x14ac:dyDescent="0.2"/>
    <row r="74614" ht="12.75" customHeight="1" x14ac:dyDescent="0.2"/>
    <row r="74618" ht="12.75" customHeight="1" x14ac:dyDescent="0.2"/>
    <row r="74622" ht="12.75" customHeight="1" x14ac:dyDescent="0.2"/>
    <row r="74626" ht="12.75" customHeight="1" x14ac:dyDescent="0.2"/>
    <row r="74630" ht="12.75" customHeight="1" x14ac:dyDescent="0.2"/>
    <row r="74634" ht="12.75" customHeight="1" x14ac:dyDescent="0.2"/>
    <row r="74638" ht="12.75" customHeight="1" x14ac:dyDescent="0.2"/>
    <row r="74642" ht="12.75" customHeight="1" x14ac:dyDescent="0.2"/>
    <row r="74646" ht="12.75" customHeight="1" x14ac:dyDescent="0.2"/>
    <row r="74650" ht="12.75" customHeight="1" x14ac:dyDescent="0.2"/>
    <row r="74654" ht="12.75" customHeight="1" x14ac:dyDescent="0.2"/>
    <row r="74658" ht="12.75" customHeight="1" x14ac:dyDescent="0.2"/>
    <row r="74662" ht="12.75" customHeight="1" x14ac:dyDescent="0.2"/>
    <row r="74666" ht="12.75" customHeight="1" x14ac:dyDescent="0.2"/>
    <row r="74670" ht="12.75" customHeight="1" x14ac:dyDescent="0.2"/>
    <row r="74674" ht="12.75" customHeight="1" x14ac:dyDescent="0.2"/>
    <row r="74678" ht="12.75" customHeight="1" x14ac:dyDescent="0.2"/>
    <row r="74682" ht="12.75" customHeight="1" x14ac:dyDescent="0.2"/>
    <row r="74686" ht="12.75" customHeight="1" x14ac:dyDescent="0.2"/>
    <row r="74690" ht="12.75" customHeight="1" x14ac:dyDescent="0.2"/>
    <row r="74694" ht="12.75" customHeight="1" x14ac:dyDescent="0.2"/>
    <row r="74698" ht="12.75" customHeight="1" x14ac:dyDescent="0.2"/>
    <row r="74702" ht="12.75" customHeight="1" x14ac:dyDescent="0.2"/>
    <row r="74706" ht="12.75" customHeight="1" x14ac:dyDescent="0.2"/>
    <row r="74710" ht="12.75" customHeight="1" x14ac:dyDescent="0.2"/>
    <row r="74714" ht="12.75" customHeight="1" x14ac:dyDescent="0.2"/>
    <row r="74718" ht="12.75" customHeight="1" x14ac:dyDescent="0.2"/>
    <row r="74722" ht="12.75" customHeight="1" x14ac:dyDescent="0.2"/>
    <row r="74726" ht="12.75" customHeight="1" x14ac:dyDescent="0.2"/>
    <row r="74730" ht="12.75" customHeight="1" x14ac:dyDescent="0.2"/>
    <row r="74734" ht="12.75" customHeight="1" x14ac:dyDescent="0.2"/>
    <row r="74738" ht="12.75" customHeight="1" x14ac:dyDescent="0.2"/>
    <row r="74742" ht="12.75" customHeight="1" x14ac:dyDescent="0.2"/>
    <row r="74746" ht="12.75" customHeight="1" x14ac:dyDescent="0.2"/>
    <row r="74750" ht="12.75" customHeight="1" x14ac:dyDescent="0.2"/>
    <row r="74754" ht="12.75" customHeight="1" x14ac:dyDescent="0.2"/>
    <row r="74758" ht="12.75" customHeight="1" x14ac:dyDescent="0.2"/>
    <row r="74762" ht="12.75" customHeight="1" x14ac:dyDescent="0.2"/>
    <row r="74766" ht="12.75" customHeight="1" x14ac:dyDescent="0.2"/>
    <row r="74770" ht="12.75" customHeight="1" x14ac:dyDescent="0.2"/>
    <row r="74774" ht="12.75" customHeight="1" x14ac:dyDescent="0.2"/>
    <row r="74778" ht="12.75" customHeight="1" x14ac:dyDescent="0.2"/>
    <row r="74782" ht="12.75" customHeight="1" x14ac:dyDescent="0.2"/>
    <row r="74786" ht="12.75" customHeight="1" x14ac:dyDescent="0.2"/>
    <row r="74790" ht="12.75" customHeight="1" x14ac:dyDescent="0.2"/>
    <row r="74794" ht="12.75" customHeight="1" x14ac:dyDescent="0.2"/>
    <row r="74798" ht="12.75" customHeight="1" x14ac:dyDescent="0.2"/>
    <row r="74802" ht="12.75" customHeight="1" x14ac:dyDescent="0.2"/>
    <row r="74806" ht="12.75" customHeight="1" x14ac:dyDescent="0.2"/>
    <row r="74810" ht="12.75" customHeight="1" x14ac:dyDescent="0.2"/>
    <row r="74814" ht="12.75" customHeight="1" x14ac:dyDescent="0.2"/>
    <row r="74818" ht="12.75" customHeight="1" x14ac:dyDescent="0.2"/>
    <row r="74822" ht="12.75" customHeight="1" x14ac:dyDescent="0.2"/>
    <row r="74826" ht="12.75" customHeight="1" x14ac:dyDescent="0.2"/>
    <row r="74830" ht="12.75" customHeight="1" x14ac:dyDescent="0.2"/>
    <row r="74834" ht="12.75" customHeight="1" x14ac:dyDescent="0.2"/>
    <row r="74838" ht="12.75" customHeight="1" x14ac:dyDescent="0.2"/>
    <row r="74842" ht="12.75" customHeight="1" x14ac:dyDescent="0.2"/>
    <row r="74846" ht="12.75" customHeight="1" x14ac:dyDescent="0.2"/>
    <row r="74850" ht="12.75" customHeight="1" x14ac:dyDescent="0.2"/>
    <row r="74854" ht="12.75" customHeight="1" x14ac:dyDescent="0.2"/>
    <row r="74858" ht="12.75" customHeight="1" x14ac:dyDescent="0.2"/>
    <row r="74862" ht="12.75" customHeight="1" x14ac:dyDescent="0.2"/>
    <row r="74866" ht="12.75" customHeight="1" x14ac:dyDescent="0.2"/>
    <row r="74870" ht="12.75" customHeight="1" x14ac:dyDescent="0.2"/>
    <row r="74874" ht="12.75" customHeight="1" x14ac:dyDescent="0.2"/>
    <row r="74878" ht="12.75" customHeight="1" x14ac:dyDescent="0.2"/>
    <row r="74882" ht="12.75" customHeight="1" x14ac:dyDescent="0.2"/>
    <row r="74886" ht="12.75" customHeight="1" x14ac:dyDescent="0.2"/>
    <row r="74890" ht="12.75" customHeight="1" x14ac:dyDescent="0.2"/>
    <row r="74894" ht="12.75" customHeight="1" x14ac:dyDescent="0.2"/>
    <row r="74898" ht="12.75" customHeight="1" x14ac:dyDescent="0.2"/>
    <row r="74902" ht="12.75" customHeight="1" x14ac:dyDescent="0.2"/>
    <row r="74906" ht="12.75" customHeight="1" x14ac:dyDescent="0.2"/>
    <row r="74910" ht="12.75" customHeight="1" x14ac:dyDescent="0.2"/>
    <row r="74914" ht="12.75" customHeight="1" x14ac:dyDescent="0.2"/>
    <row r="74918" ht="12.75" customHeight="1" x14ac:dyDescent="0.2"/>
    <row r="74922" ht="12.75" customHeight="1" x14ac:dyDescent="0.2"/>
    <row r="74926" ht="12.75" customHeight="1" x14ac:dyDescent="0.2"/>
    <row r="74930" ht="12.75" customHeight="1" x14ac:dyDescent="0.2"/>
    <row r="74934" ht="12.75" customHeight="1" x14ac:dyDescent="0.2"/>
    <row r="74938" ht="12.75" customHeight="1" x14ac:dyDescent="0.2"/>
    <row r="74942" ht="12.75" customHeight="1" x14ac:dyDescent="0.2"/>
    <row r="74946" ht="12.75" customHeight="1" x14ac:dyDescent="0.2"/>
    <row r="74950" ht="12.75" customHeight="1" x14ac:dyDescent="0.2"/>
    <row r="74954" ht="12.75" customHeight="1" x14ac:dyDescent="0.2"/>
    <row r="74958" ht="12.75" customHeight="1" x14ac:dyDescent="0.2"/>
    <row r="74962" ht="12.75" customHeight="1" x14ac:dyDescent="0.2"/>
    <row r="74966" ht="12.75" customHeight="1" x14ac:dyDescent="0.2"/>
    <row r="74970" ht="12.75" customHeight="1" x14ac:dyDescent="0.2"/>
    <row r="74974" ht="12.75" customHeight="1" x14ac:dyDescent="0.2"/>
    <row r="74978" ht="12.75" customHeight="1" x14ac:dyDescent="0.2"/>
    <row r="74982" ht="12.75" customHeight="1" x14ac:dyDescent="0.2"/>
    <row r="74986" ht="12.75" customHeight="1" x14ac:dyDescent="0.2"/>
    <row r="74990" ht="12.75" customHeight="1" x14ac:dyDescent="0.2"/>
    <row r="74994" ht="12.75" customHeight="1" x14ac:dyDescent="0.2"/>
    <row r="74998" ht="12.75" customHeight="1" x14ac:dyDescent="0.2"/>
    <row r="75002" ht="12.75" customHeight="1" x14ac:dyDescent="0.2"/>
    <row r="75006" ht="12.75" customHeight="1" x14ac:dyDescent="0.2"/>
    <row r="75010" ht="12.75" customHeight="1" x14ac:dyDescent="0.2"/>
    <row r="75014" ht="12.75" customHeight="1" x14ac:dyDescent="0.2"/>
    <row r="75018" ht="12.75" customHeight="1" x14ac:dyDescent="0.2"/>
    <row r="75022" ht="12.75" customHeight="1" x14ac:dyDescent="0.2"/>
    <row r="75026" ht="12.75" customHeight="1" x14ac:dyDescent="0.2"/>
    <row r="75030" ht="12.75" customHeight="1" x14ac:dyDescent="0.2"/>
    <row r="75034" ht="12.75" customHeight="1" x14ac:dyDescent="0.2"/>
    <row r="75038" ht="12.75" customHeight="1" x14ac:dyDescent="0.2"/>
    <row r="75042" ht="12.75" customHeight="1" x14ac:dyDescent="0.2"/>
    <row r="75046" ht="12.75" customHeight="1" x14ac:dyDescent="0.2"/>
    <row r="75050" ht="12.75" customHeight="1" x14ac:dyDescent="0.2"/>
    <row r="75054" ht="12.75" customHeight="1" x14ac:dyDescent="0.2"/>
    <row r="75058" ht="12.75" customHeight="1" x14ac:dyDescent="0.2"/>
    <row r="75062" ht="12.75" customHeight="1" x14ac:dyDescent="0.2"/>
    <row r="75066" ht="12.75" customHeight="1" x14ac:dyDescent="0.2"/>
    <row r="75070" ht="12.75" customHeight="1" x14ac:dyDescent="0.2"/>
    <row r="75074" ht="12.75" customHeight="1" x14ac:dyDescent="0.2"/>
    <row r="75078" ht="12.75" customHeight="1" x14ac:dyDescent="0.2"/>
    <row r="75082" ht="12.75" customHeight="1" x14ac:dyDescent="0.2"/>
    <row r="75086" ht="12.75" customHeight="1" x14ac:dyDescent="0.2"/>
    <row r="75090" ht="12.75" customHeight="1" x14ac:dyDescent="0.2"/>
    <row r="75094" ht="12.75" customHeight="1" x14ac:dyDescent="0.2"/>
    <row r="75098" ht="12.75" customHeight="1" x14ac:dyDescent="0.2"/>
    <row r="75102" ht="12.75" customHeight="1" x14ac:dyDescent="0.2"/>
    <row r="75106" ht="12.75" customHeight="1" x14ac:dyDescent="0.2"/>
    <row r="75110" ht="12.75" customHeight="1" x14ac:dyDescent="0.2"/>
    <row r="75114" ht="12.75" customHeight="1" x14ac:dyDescent="0.2"/>
    <row r="75118" ht="12.75" customHeight="1" x14ac:dyDescent="0.2"/>
    <row r="75122" ht="12.75" customHeight="1" x14ac:dyDescent="0.2"/>
    <row r="75126" ht="12.75" customHeight="1" x14ac:dyDescent="0.2"/>
    <row r="75130" ht="12.75" customHeight="1" x14ac:dyDescent="0.2"/>
    <row r="75134" ht="12.75" customHeight="1" x14ac:dyDescent="0.2"/>
    <row r="75138" ht="12.75" customHeight="1" x14ac:dyDescent="0.2"/>
    <row r="75142" ht="12.75" customHeight="1" x14ac:dyDescent="0.2"/>
    <row r="75146" ht="12.75" customHeight="1" x14ac:dyDescent="0.2"/>
    <row r="75150" ht="12.75" customHeight="1" x14ac:dyDescent="0.2"/>
    <row r="75154" ht="12.75" customHeight="1" x14ac:dyDescent="0.2"/>
    <row r="75158" ht="12.75" customHeight="1" x14ac:dyDescent="0.2"/>
    <row r="75162" ht="12.75" customHeight="1" x14ac:dyDescent="0.2"/>
    <row r="75166" ht="12.75" customHeight="1" x14ac:dyDescent="0.2"/>
    <row r="75170" ht="12.75" customHeight="1" x14ac:dyDescent="0.2"/>
    <row r="75174" ht="12.75" customHeight="1" x14ac:dyDescent="0.2"/>
    <row r="75178" ht="12.75" customHeight="1" x14ac:dyDescent="0.2"/>
    <row r="75182" ht="12.75" customHeight="1" x14ac:dyDescent="0.2"/>
    <row r="75186" ht="12.75" customHeight="1" x14ac:dyDescent="0.2"/>
    <row r="75190" ht="12.75" customHeight="1" x14ac:dyDescent="0.2"/>
    <row r="75194" ht="12.75" customHeight="1" x14ac:dyDescent="0.2"/>
    <row r="75198" ht="12.75" customHeight="1" x14ac:dyDescent="0.2"/>
    <row r="75202" ht="12.75" customHeight="1" x14ac:dyDescent="0.2"/>
    <row r="75206" ht="12.75" customHeight="1" x14ac:dyDescent="0.2"/>
    <row r="75210" ht="12.75" customHeight="1" x14ac:dyDescent="0.2"/>
    <row r="75214" ht="12.75" customHeight="1" x14ac:dyDescent="0.2"/>
    <row r="75218" ht="12.75" customHeight="1" x14ac:dyDescent="0.2"/>
    <row r="75222" ht="12.75" customHeight="1" x14ac:dyDescent="0.2"/>
    <row r="75226" ht="12.75" customHeight="1" x14ac:dyDescent="0.2"/>
    <row r="75230" ht="12.75" customHeight="1" x14ac:dyDescent="0.2"/>
    <row r="75234" ht="12.75" customHeight="1" x14ac:dyDescent="0.2"/>
    <row r="75238" ht="12.75" customHeight="1" x14ac:dyDescent="0.2"/>
    <row r="75242" ht="12.75" customHeight="1" x14ac:dyDescent="0.2"/>
    <row r="75246" ht="12.75" customHeight="1" x14ac:dyDescent="0.2"/>
    <row r="75250" ht="12.75" customHeight="1" x14ac:dyDescent="0.2"/>
    <row r="75254" ht="12.75" customHeight="1" x14ac:dyDescent="0.2"/>
    <row r="75258" ht="12.75" customHeight="1" x14ac:dyDescent="0.2"/>
    <row r="75262" ht="12.75" customHeight="1" x14ac:dyDescent="0.2"/>
    <row r="75266" ht="12.75" customHeight="1" x14ac:dyDescent="0.2"/>
    <row r="75270" ht="12.75" customHeight="1" x14ac:dyDescent="0.2"/>
    <row r="75274" ht="12.75" customHeight="1" x14ac:dyDescent="0.2"/>
    <row r="75278" ht="12.75" customHeight="1" x14ac:dyDescent="0.2"/>
    <row r="75282" ht="12.75" customHeight="1" x14ac:dyDescent="0.2"/>
    <row r="75286" ht="12.75" customHeight="1" x14ac:dyDescent="0.2"/>
    <row r="75290" ht="12.75" customHeight="1" x14ac:dyDescent="0.2"/>
    <row r="75294" ht="12.75" customHeight="1" x14ac:dyDescent="0.2"/>
    <row r="75298" ht="12.75" customHeight="1" x14ac:dyDescent="0.2"/>
    <row r="75302" ht="12.75" customHeight="1" x14ac:dyDescent="0.2"/>
    <row r="75306" ht="12.75" customHeight="1" x14ac:dyDescent="0.2"/>
    <row r="75310" ht="12.75" customHeight="1" x14ac:dyDescent="0.2"/>
    <row r="75314" ht="12.75" customHeight="1" x14ac:dyDescent="0.2"/>
    <row r="75318" ht="12.75" customHeight="1" x14ac:dyDescent="0.2"/>
    <row r="75322" ht="12.75" customHeight="1" x14ac:dyDescent="0.2"/>
    <row r="75326" ht="12.75" customHeight="1" x14ac:dyDescent="0.2"/>
    <row r="75330" ht="12.75" customHeight="1" x14ac:dyDescent="0.2"/>
    <row r="75334" ht="12.75" customHeight="1" x14ac:dyDescent="0.2"/>
    <row r="75338" ht="12.75" customHeight="1" x14ac:dyDescent="0.2"/>
    <row r="75342" ht="12.75" customHeight="1" x14ac:dyDescent="0.2"/>
    <row r="75346" ht="12.75" customHeight="1" x14ac:dyDescent="0.2"/>
    <row r="75350" ht="12.75" customHeight="1" x14ac:dyDescent="0.2"/>
    <row r="75354" ht="12.75" customHeight="1" x14ac:dyDescent="0.2"/>
    <row r="75358" ht="12.75" customHeight="1" x14ac:dyDescent="0.2"/>
    <row r="75362" ht="12.75" customHeight="1" x14ac:dyDescent="0.2"/>
    <row r="75366" ht="12.75" customHeight="1" x14ac:dyDescent="0.2"/>
    <row r="75370" ht="12.75" customHeight="1" x14ac:dyDescent="0.2"/>
    <row r="75374" ht="12.75" customHeight="1" x14ac:dyDescent="0.2"/>
    <row r="75378" ht="12.75" customHeight="1" x14ac:dyDescent="0.2"/>
    <row r="75382" ht="12.75" customHeight="1" x14ac:dyDescent="0.2"/>
    <row r="75386" ht="12.75" customHeight="1" x14ac:dyDescent="0.2"/>
    <row r="75390" ht="12.75" customHeight="1" x14ac:dyDescent="0.2"/>
    <row r="75394" ht="12.75" customHeight="1" x14ac:dyDescent="0.2"/>
    <row r="75398" ht="12.75" customHeight="1" x14ac:dyDescent="0.2"/>
    <row r="75402" ht="12.75" customHeight="1" x14ac:dyDescent="0.2"/>
    <row r="75406" ht="12.75" customHeight="1" x14ac:dyDescent="0.2"/>
    <row r="75410" ht="12.75" customHeight="1" x14ac:dyDescent="0.2"/>
    <row r="75414" ht="12.75" customHeight="1" x14ac:dyDescent="0.2"/>
    <row r="75418" ht="12.75" customHeight="1" x14ac:dyDescent="0.2"/>
    <row r="75422" ht="12.75" customHeight="1" x14ac:dyDescent="0.2"/>
    <row r="75426" ht="12.75" customHeight="1" x14ac:dyDescent="0.2"/>
    <row r="75430" ht="12.75" customHeight="1" x14ac:dyDescent="0.2"/>
    <row r="75434" ht="12.75" customHeight="1" x14ac:dyDescent="0.2"/>
    <row r="75438" ht="12.75" customHeight="1" x14ac:dyDescent="0.2"/>
    <row r="75442" ht="12.75" customHeight="1" x14ac:dyDescent="0.2"/>
    <row r="75446" ht="12.75" customHeight="1" x14ac:dyDescent="0.2"/>
    <row r="75450" ht="12.75" customHeight="1" x14ac:dyDescent="0.2"/>
    <row r="75454" ht="12.75" customHeight="1" x14ac:dyDescent="0.2"/>
    <row r="75458" ht="12.75" customHeight="1" x14ac:dyDescent="0.2"/>
    <row r="75462" ht="12.75" customHeight="1" x14ac:dyDescent="0.2"/>
    <row r="75466" ht="12.75" customHeight="1" x14ac:dyDescent="0.2"/>
    <row r="75470" ht="12.75" customHeight="1" x14ac:dyDescent="0.2"/>
    <row r="75474" ht="12.75" customHeight="1" x14ac:dyDescent="0.2"/>
    <row r="75478" ht="12.75" customHeight="1" x14ac:dyDescent="0.2"/>
    <row r="75482" ht="12.75" customHeight="1" x14ac:dyDescent="0.2"/>
    <row r="75486" ht="12.75" customHeight="1" x14ac:dyDescent="0.2"/>
    <row r="75490" ht="12.75" customHeight="1" x14ac:dyDescent="0.2"/>
    <row r="75494" ht="12.75" customHeight="1" x14ac:dyDescent="0.2"/>
    <row r="75498" ht="12.75" customHeight="1" x14ac:dyDescent="0.2"/>
    <row r="75502" ht="12.75" customHeight="1" x14ac:dyDescent="0.2"/>
    <row r="75506" ht="12.75" customHeight="1" x14ac:dyDescent="0.2"/>
    <row r="75510" ht="12.75" customHeight="1" x14ac:dyDescent="0.2"/>
    <row r="75514" ht="12.75" customHeight="1" x14ac:dyDescent="0.2"/>
    <row r="75518" ht="12.75" customHeight="1" x14ac:dyDescent="0.2"/>
    <row r="75522" ht="12.75" customHeight="1" x14ac:dyDescent="0.2"/>
    <row r="75526" ht="12.75" customHeight="1" x14ac:dyDescent="0.2"/>
    <row r="75530" ht="12.75" customHeight="1" x14ac:dyDescent="0.2"/>
    <row r="75534" ht="12.75" customHeight="1" x14ac:dyDescent="0.2"/>
    <row r="75538" ht="12.75" customHeight="1" x14ac:dyDescent="0.2"/>
    <row r="75542" ht="12.75" customHeight="1" x14ac:dyDescent="0.2"/>
    <row r="75546" ht="12.75" customHeight="1" x14ac:dyDescent="0.2"/>
    <row r="75550" ht="12.75" customHeight="1" x14ac:dyDescent="0.2"/>
    <row r="75554" ht="12.75" customHeight="1" x14ac:dyDescent="0.2"/>
    <row r="75558" ht="12.75" customHeight="1" x14ac:dyDescent="0.2"/>
    <row r="75562" ht="12.75" customHeight="1" x14ac:dyDescent="0.2"/>
    <row r="75566" ht="12.75" customHeight="1" x14ac:dyDescent="0.2"/>
    <row r="75570" ht="12.75" customHeight="1" x14ac:dyDescent="0.2"/>
    <row r="75574" ht="12.75" customHeight="1" x14ac:dyDescent="0.2"/>
    <row r="75578" ht="12.75" customHeight="1" x14ac:dyDescent="0.2"/>
    <row r="75582" ht="12.75" customHeight="1" x14ac:dyDescent="0.2"/>
    <row r="75586" ht="12.75" customHeight="1" x14ac:dyDescent="0.2"/>
    <row r="75590" ht="12.75" customHeight="1" x14ac:dyDescent="0.2"/>
    <row r="75594" ht="12.75" customHeight="1" x14ac:dyDescent="0.2"/>
    <row r="75598" ht="12.75" customHeight="1" x14ac:dyDescent="0.2"/>
    <row r="75602" ht="12.75" customHeight="1" x14ac:dyDescent="0.2"/>
    <row r="75606" ht="12.75" customHeight="1" x14ac:dyDescent="0.2"/>
    <row r="75610" ht="12.75" customHeight="1" x14ac:dyDescent="0.2"/>
    <row r="75614" ht="12.75" customHeight="1" x14ac:dyDescent="0.2"/>
    <row r="75618" ht="12.75" customHeight="1" x14ac:dyDescent="0.2"/>
    <row r="75622" ht="12.75" customHeight="1" x14ac:dyDescent="0.2"/>
    <row r="75626" ht="12.75" customHeight="1" x14ac:dyDescent="0.2"/>
    <row r="75630" ht="12.75" customHeight="1" x14ac:dyDescent="0.2"/>
    <row r="75634" ht="12.75" customHeight="1" x14ac:dyDescent="0.2"/>
    <row r="75638" ht="12.75" customHeight="1" x14ac:dyDescent="0.2"/>
    <row r="75642" ht="12.75" customHeight="1" x14ac:dyDescent="0.2"/>
    <row r="75646" ht="12.75" customHeight="1" x14ac:dyDescent="0.2"/>
    <row r="75650" ht="12.75" customHeight="1" x14ac:dyDescent="0.2"/>
    <row r="75654" ht="12.75" customHeight="1" x14ac:dyDescent="0.2"/>
    <row r="75658" ht="12.75" customHeight="1" x14ac:dyDescent="0.2"/>
    <row r="75662" ht="12.75" customHeight="1" x14ac:dyDescent="0.2"/>
    <row r="75666" ht="12.75" customHeight="1" x14ac:dyDescent="0.2"/>
    <row r="75670" ht="12.75" customHeight="1" x14ac:dyDescent="0.2"/>
    <row r="75674" ht="12.75" customHeight="1" x14ac:dyDescent="0.2"/>
    <row r="75678" ht="12.75" customHeight="1" x14ac:dyDescent="0.2"/>
    <row r="75682" ht="12.75" customHeight="1" x14ac:dyDescent="0.2"/>
    <row r="75686" ht="12.75" customHeight="1" x14ac:dyDescent="0.2"/>
    <row r="75690" ht="12.75" customHeight="1" x14ac:dyDescent="0.2"/>
    <row r="75694" ht="12.75" customHeight="1" x14ac:dyDescent="0.2"/>
    <row r="75698" ht="12.75" customHeight="1" x14ac:dyDescent="0.2"/>
    <row r="75702" ht="12.75" customHeight="1" x14ac:dyDescent="0.2"/>
    <row r="75706" ht="12.75" customHeight="1" x14ac:dyDescent="0.2"/>
    <row r="75710" ht="12.75" customHeight="1" x14ac:dyDescent="0.2"/>
    <row r="75714" ht="12.75" customHeight="1" x14ac:dyDescent="0.2"/>
    <row r="75718" ht="12.75" customHeight="1" x14ac:dyDescent="0.2"/>
    <row r="75722" ht="12.75" customHeight="1" x14ac:dyDescent="0.2"/>
    <row r="75726" ht="12.75" customHeight="1" x14ac:dyDescent="0.2"/>
    <row r="75730" ht="12.75" customHeight="1" x14ac:dyDescent="0.2"/>
    <row r="75734" ht="12.75" customHeight="1" x14ac:dyDescent="0.2"/>
    <row r="75738" ht="12.75" customHeight="1" x14ac:dyDescent="0.2"/>
    <row r="75742" ht="12.75" customHeight="1" x14ac:dyDescent="0.2"/>
    <row r="75746" ht="12.75" customHeight="1" x14ac:dyDescent="0.2"/>
    <row r="75750" ht="12.75" customHeight="1" x14ac:dyDescent="0.2"/>
    <row r="75754" ht="12.75" customHeight="1" x14ac:dyDescent="0.2"/>
    <row r="75758" ht="12.75" customHeight="1" x14ac:dyDescent="0.2"/>
    <row r="75762" ht="12.75" customHeight="1" x14ac:dyDescent="0.2"/>
    <row r="75766" ht="12.75" customHeight="1" x14ac:dyDescent="0.2"/>
    <row r="75770" ht="12.75" customHeight="1" x14ac:dyDescent="0.2"/>
    <row r="75774" ht="12.75" customHeight="1" x14ac:dyDescent="0.2"/>
    <row r="75778" ht="12.75" customHeight="1" x14ac:dyDescent="0.2"/>
    <row r="75782" ht="12.75" customHeight="1" x14ac:dyDescent="0.2"/>
    <row r="75786" ht="12.75" customHeight="1" x14ac:dyDescent="0.2"/>
    <row r="75790" ht="12.75" customHeight="1" x14ac:dyDescent="0.2"/>
    <row r="75794" ht="12.75" customHeight="1" x14ac:dyDescent="0.2"/>
    <row r="75798" ht="12.75" customHeight="1" x14ac:dyDescent="0.2"/>
    <row r="75802" ht="12.75" customHeight="1" x14ac:dyDescent="0.2"/>
    <row r="75806" ht="12.75" customHeight="1" x14ac:dyDescent="0.2"/>
    <row r="75810" ht="12.75" customHeight="1" x14ac:dyDescent="0.2"/>
    <row r="75814" ht="12.75" customHeight="1" x14ac:dyDescent="0.2"/>
    <row r="75818" ht="12.75" customHeight="1" x14ac:dyDescent="0.2"/>
    <row r="75822" ht="12.75" customHeight="1" x14ac:dyDescent="0.2"/>
    <row r="75826" ht="12.75" customHeight="1" x14ac:dyDescent="0.2"/>
    <row r="75830" ht="12.75" customHeight="1" x14ac:dyDescent="0.2"/>
    <row r="75834" ht="12.75" customHeight="1" x14ac:dyDescent="0.2"/>
    <row r="75838" ht="12.75" customHeight="1" x14ac:dyDescent="0.2"/>
    <row r="75842" ht="12.75" customHeight="1" x14ac:dyDescent="0.2"/>
    <row r="75846" ht="12.75" customHeight="1" x14ac:dyDescent="0.2"/>
    <row r="75850" ht="12.75" customHeight="1" x14ac:dyDescent="0.2"/>
    <row r="75854" ht="12.75" customHeight="1" x14ac:dyDescent="0.2"/>
    <row r="75858" ht="12.75" customHeight="1" x14ac:dyDescent="0.2"/>
    <row r="75862" ht="12.75" customHeight="1" x14ac:dyDescent="0.2"/>
    <row r="75866" ht="12.75" customHeight="1" x14ac:dyDescent="0.2"/>
    <row r="75870" ht="12.75" customHeight="1" x14ac:dyDescent="0.2"/>
    <row r="75874" ht="12.75" customHeight="1" x14ac:dyDescent="0.2"/>
    <row r="75878" ht="12.75" customHeight="1" x14ac:dyDescent="0.2"/>
    <row r="75882" ht="12.75" customHeight="1" x14ac:dyDescent="0.2"/>
    <row r="75886" ht="12.75" customHeight="1" x14ac:dyDescent="0.2"/>
    <row r="75890" ht="12.75" customHeight="1" x14ac:dyDescent="0.2"/>
    <row r="75894" ht="12.75" customHeight="1" x14ac:dyDescent="0.2"/>
    <row r="75898" ht="12.75" customHeight="1" x14ac:dyDescent="0.2"/>
    <row r="75902" ht="12.75" customHeight="1" x14ac:dyDescent="0.2"/>
    <row r="75906" ht="12.75" customHeight="1" x14ac:dyDescent="0.2"/>
    <row r="75910" ht="12.75" customHeight="1" x14ac:dyDescent="0.2"/>
    <row r="75914" ht="12.75" customHeight="1" x14ac:dyDescent="0.2"/>
    <row r="75918" ht="12.75" customHeight="1" x14ac:dyDescent="0.2"/>
    <row r="75922" ht="12.75" customHeight="1" x14ac:dyDescent="0.2"/>
    <row r="75926" ht="12.75" customHeight="1" x14ac:dyDescent="0.2"/>
    <row r="75930" ht="12.75" customHeight="1" x14ac:dyDescent="0.2"/>
    <row r="75934" ht="12.75" customHeight="1" x14ac:dyDescent="0.2"/>
    <row r="75938" ht="12.75" customHeight="1" x14ac:dyDescent="0.2"/>
    <row r="75942" ht="12.75" customHeight="1" x14ac:dyDescent="0.2"/>
    <row r="75946" ht="12.75" customHeight="1" x14ac:dyDescent="0.2"/>
    <row r="75950" ht="12.75" customHeight="1" x14ac:dyDescent="0.2"/>
    <row r="75954" ht="12.75" customHeight="1" x14ac:dyDescent="0.2"/>
    <row r="75958" ht="12.75" customHeight="1" x14ac:dyDescent="0.2"/>
    <row r="75962" ht="12.75" customHeight="1" x14ac:dyDescent="0.2"/>
    <row r="75966" ht="12.75" customHeight="1" x14ac:dyDescent="0.2"/>
    <row r="75970" ht="12.75" customHeight="1" x14ac:dyDescent="0.2"/>
    <row r="75974" ht="12.75" customHeight="1" x14ac:dyDescent="0.2"/>
    <row r="75978" ht="12.75" customHeight="1" x14ac:dyDescent="0.2"/>
    <row r="75982" ht="12.75" customHeight="1" x14ac:dyDescent="0.2"/>
    <row r="75986" ht="12.75" customHeight="1" x14ac:dyDescent="0.2"/>
    <row r="75990" ht="12.75" customHeight="1" x14ac:dyDescent="0.2"/>
    <row r="75994" ht="12.75" customHeight="1" x14ac:dyDescent="0.2"/>
    <row r="75998" ht="12.75" customHeight="1" x14ac:dyDescent="0.2"/>
    <row r="76002" ht="12.75" customHeight="1" x14ac:dyDescent="0.2"/>
    <row r="76006" ht="12.75" customHeight="1" x14ac:dyDescent="0.2"/>
    <row r="76010" ht="12.75" customHeight="1" x14ac:dyDescent="0.2"/>
    <row r="76014" ht="12.75" customHeight="1" x14ac:dyDescent="0.2"/>
    <row r="76018" ht="12.75" customHeight="1" x14ac:dyDescent="0.2"/>
    <row r="76022" ht="12.75" customHeight="1" x14ac:dyDescent="0.2"/>
    <row r="76026" ht="12.75" customHeight="1" x14ac:dyDescent="0.2"/>
    <row r="76030" ht="12.75" customHeight="1" x14ac:dyDescent="0.2"/>
    <row r="76034" ht="12.75" customHeight="1" x14ac:dyDescent="0.2"/>
    <row r="76038" ht="12.75" customHeight="1" x14ac:dyDescent="0.2"/>
    <row r="76042" ht="12.75" customHeight="1" x14ac:dyDescent="0.2"/>
    <row r="76046" ht="12.75" customHeight="1" x14ac:dyDescent="0.2"/>
    <row r="76050" ht="12.75" customHeight="1" x14ac:dyDescent="0.2"/>
    <row r="76054" ht="12.75" customHeight="1" x14ac:dyDescent="0.2"/>
    <row r="76058" ht="12.75" customHeight="1" x14ac:dyDescent="0.2"/>
    <row r="76062" ht="12.75" customHeight="1" x14ac:dyDescent="0.2"/>
    <row r="76066" ht="12.75" customHeight="1" x14ac:dyDescent="0.2"/>
    <row r="76070" ht="12.75" customHeight="1" x14ac:dyDescent="0.2"/>
    <row r="76074" ht="12.75" customHeight="1" x14ac:dyDescent="0.2"/>
    <row r="76078" ht="12.75" customHeight="1" x14ac:dyDescent="0.2"/>
    <row r="76082" ht="12.75" customHeight="1" x14ac:dyDescent="0.2"/>
    <row r="76086" ht="12.75" customHeight="1" x14ac:dyDescent="0.2"/>
    <row r="76090" ht="12.75" customHeight="1" x14ac:dyDescent="0.2"/>
    <row r="76094" ht="12.75" customHeight="1" x14ac:dyDescent="0.2"/>
    <row r="76098" ht="12.75" customHeight="1" x14ac:dyDescent="0.2"/>
    <row r="76102" ht="12.75" customHeight="1" x14ac:dyDescent="0.2"/>
    <row r="76106" ht="12.75" customHeight="1" x14ac:dyDescent="0.2"/>
    <row r="76110" ht="12.75" customHeight="1" x14ac:dyDescent="0.2"/>
    <row r="76114" ht="12.75" customHeight="1" x14ac:dyDescent="0.2"/>
    <row r="76118" ht="12.75" customHeight="1" x14ac:dyDescent="0.2"/>
    <row r="76122" ht="12.75" customHeight="1" x14ac:dyDescent="0.2"/>
    <row r="76126" ht="12.75" customHeight="1" x14ac:dyDescent="0.2"/>
    <row r="76130" ht="12.75" customHeight="1" x14ac:dyDescent="0.2"/>
    <row r="76134" ht="12.75" customHeight="1" x14ac:dyDescent="0.2"/>
    <row r="76138" ht="12.75" customHeight="1" x14ac:dyDescent="0.2"/>
    <row r="76142" ht="12.75" customHeight="1" x14ac:dyDescent="0.2"/>
    <row r="76146" ht="12.75" customHeight="1" x14ac:dyDescent="0.2"/>
    <row r="76150" ht="12.75" customHeight="1" x14ac:dyDescent="0.2"/>
    <row r="76154" ht="12.75" customHeight="1" x14ac:dyDescent="0.2"/>
    <row r="76158" ht="12.75" customHeight="1" x14ac:dyDescent="0.2"/>
    <row r="76162" ht="12.75" customHeight="1" x14ac:dyDescent="0.2"/>
    <row r="76166" ht="12.75" customHeight="1" x14ac:dyDescent="0.2"/>
    <row r="76170" ht="12.75" customHeight="1" x14ac:dyDescent="0.2"/>
    <row r="76174" ht="12.75" customHeight="1" x14ac:dyDescent="0.2"/>
    <row r="76178" ht="12.75" customHeight="1" x14ac:dyDescent="0.2"/>
    <row r="76182" ht="12.75" customHeight="1" x14ac:dyDescent="0.2"/>
    <row r="76186" ht="12.75" customHeight="1" x14ac:dyDescent="0.2"/>
    <row r="76190" ht="12.75" customHeight="1" x14ac:dyDescent="0.2"/>
    <row r="76194" ht="12.75" customHeight="1" x14ac:dyDescent="0.2"/>
    <row r="76198" ht="12.75" customHeight="1" x14ac:dyDescent="0.2"/>
    <row r="76202" ht="12.75" customHeight="1" x14ac:dyDescent="0.2"/>
    <row r="76206" ht="12.75" customHeight="1" x14ac:dyDescent="0.2"/>
    <row r="76210" ht="12.75" customHeight="1" x14ac:dyDescent="0.2"/>
    <row r="76214" ht="12.75" customHeight="1" x14ac:dyDescent="0.2"/>
    <row r="76218" ht="12.75" customHeight="1" x14ac:dyDescent="0.2"/>
    <row r="76222" ht="12.75" customHeight="1" x14ac:dyDescent="0.2"/>
    <row r="76226" ht="12.75" customHeight="1" x14ac:dyDescent="0.2"/>
    <row r="76230" ht="12.75" customHeight="1" x14ac:dyDescent="0.2"/>
    <row r="76234" ht="12.75" customHeight="1" x14ac:dyDescent="0.2"/>
    <row r="76238" ht="12.75" customHeight="1" x14ac:dyDescent="0.2"/>
    <row r="76242" ht="12.75" customHeight="1" x14ac:dyDescent="0.2"/>
    <row r="76246" ht="12.75" customHeight="1" x14ac:dyDescent="0.2"/>
    <row r="76250" ht="12.75" customHeight="1" x14ac:dyDescent="0.2"/>
    <row r="76254" ht="12.75" customHeight="1" x14ac:dyDescent="0.2"/>
    <row r="76258" ht="12.75" customHeight="1" x14ac:dyDescent="0.2"/>
    <row r="76262" ht="12.75" customHeight="1" x14ac:dyDescent="0.2"/>
    <row r="76266" ht="12.75" customHeight="1" x14ac:dyDescent="0.2"/>
    <row r="76270" ht="12.75" customHeight="1" x14ac:dyDescent="0.2"/>
    <row r="76274" ht="12.75" customHeight="1" x14ac:dyDescent="0.2"/>
    <row r="76278" ht="12.75" customHeight="1" x14ac:dyDescent="0.2"/>
    <row r="76282" ht="12.75" customHeight="1" x14ac:dyDescent="0.2"/>
    <row r="76286" ht="12.75" customHeight="1" x14ac:dyDescent="0.2"/>
    <row r="76290" ht="12.75" customHeight="1" x14ac:dyDescent="0.2"/>
    <row r="76294" ht="12.75" customHeight="1" x14ac:dyDescent="0.2"/>
    <row r="76298" ht="12.75" customHeight="1" x14ac:dyDescent="0.2"/>
    <row r="76302" ht="12.75" customHeight="1" x14ac:dyDescent="0.2"/>
    <row r="76306" ht="12.75" customHeight="1" x14ac:dyDescent="0.2"/>
    <row r="76310" ht="12.75" customHeight="1" x14ac:dyDescent="0.2"/>
    <row r="76314" ht="12.75" customHeight="1" x14ac:dyDescent="0.2"/>
    <row r="76318" ht="12.75" customHeight="1" x14ac:dyDescent="0.2"/>
    <row r="76322" ht="12.75" customHeight="1" x14ac:dyDescent="0.2"/>
    <row r="76326" ht="12.75" customHeight="1" x14ac:dyDescent="0.2"/>
    <row r="76330" ht="12.75" customHeight="1" x14ac:dyDescent="0.2"/>
    <row r="76334" ht="12.75" customHeight="1" x14ac:dyDescent="0.2"/>
    <row r="76338" ht="12.75" customHeight="1" x14ac:dyDescent="0.2"/>
    <row r="76342" ht="12.75" customHeight="1" x14ac:dyDescent="0.2"/>
    <row r="76346" ht="12.75" customHeight="1" x14ac:dyDescent="0.2"/>
    <row r="76350" ht="12.75" customHeight="1" x14ac:dyDescent="0.2"/>
    <row r="76354" ht="12.75" customHeight="1" x14ac:dyDescent="0.2"/>
    <row r="76358" ht="12.75" customHeight="1" x14ac:dyDescent="0.2"/>
    <row r="76362" ht="12.75" customHeight="1" x14ac:dyDescent="0.2"/>
    <row r="76366" ht="12.75" customHeight="1" x14ac:dyDescent="0.2"/>
    <row r="76370" ht="12.75" customHeight="1" x14ac:dyDescent="0.2"/>
    <row r="76374" ht="12.75" customHeight="1" x14ac:dyDescent="0.2"/>
    <row r="76378" ht="12.75" customHeight="1" x14ac:dyDescent="0.2"/>
    <row r="76382" ht="12.75" customHeight="1" x14ac:dyDescent="0.2"/>
    <row r="76386" ht="12.75" customHeight="1" x14ac:dyDescent="0.2"/>
    <row r="76390" ht="12.75" customHeight="1" x14ac:dyDescent="0.2"/>
    <row r="76394" ht="12.75" customHeight="1" x14ac:dyDescent="0.2"/>
    <row r="76398" ht="12.75" customHeight="1" x14ac:dyDescent="0.2"/>
    <row r="76402" ht="12.75" customHeight="1" x14ac:dyDescent="0.2"/>
    <row r="76406" ht="12.75" customHeight="1" x14ac:dyDescent="0.2"/>
    <row r="76410" ht="12.75" customHeight="1" x14ac:dyDescent="0.2"/>
    <row r="76414" ht="12.75" customHeight="1" x14ac:dyDescent="0.2"/>
    <row r="76418" ht="12.75" customHeight="1" x14ac:dyDescent="0.2"/>
    <row r="76422" ht="12.75" customHeight="1" x14ac:dyDescent="0.2"/>
    <row r="76426" ht="12.75" customHeight="1" x14ac:dyDescent="0.2"/>
    <row r="76430" ht="12.75" customHeight="1" x14ac:dyDescent="0.2"/>
    <row r="76434" ht="12.75" customHeight="1" x14ac:dyDescent="0.2"/>
    <row r="76438" ht="12.75" customHeight="1" x14ac:dyDescent="0.2"/>
    <row r="76442" ht="12.75" customHeight="1" x14ac:dyDescent="0.2"/>
    <row r="76446" ht="12.75" customHeight="1" x14ac:dyDescent="0.2"/>
    <row r="76450" ht="12.75" customHeight="1" x14ac:dyDescent="0.2"/>
    <row r="76454" ht="12.75" customHeight="1" x14ac:dyDescent="0.2"/>
    <row r="76458" ht="12.75" customHeight="1" x14ac:dyDescent="0.2"/>
    <row r="76462" ht="12.75" customHeight="1" x14ac:dyDescent="0.2"/>
    <row r="76466" ht="12.75" customHeight="1" x14ac:dyDescent="0.2"/>
    <row r="76470" ht="12.75" customHeight="1" x14ac:dyDescent="0.2"/>
    <row r="76474" ht="12.75" customHeight="1" x14ac:dyDescent="0.2"/>
    <row r="76478" ht="12.75" customHeight="1" x14ac:dyDescent="0.2"/>
    <row r="76482" ht="12.75" customHeight="1" x14ac:dyDescent="0.2"/>
    <row r="76486" ht="12.75" customHeight="1" x14ac:dyDescent="0.2"/>
    <row r="76490" ht="12.75" customHeight="1" x14ac:dyDescent="0.2"/>
    <row r="76494" ht="12.75" customHeight="1" x14ac:dyDescent="0.2"/>
    <row r="76498" ht="12.75" customHeight="1" x14ac:dyDescent="0.2"/>
    <row r="76502" ht="12.75" customHeight="1" x14ac:dyDescent="0.2"/>
    <row r="76506" ht="12.75" customHeight="1" x14ac:dyDescent="0.2"/>
    <row r="76510" ht="12.75" customHeight="1" x14ac:dyDescent="0.2"/>
    <row r="76514" ht="12.75" customHeight="1" x14ac:dyDescent="0.2"/>
    <row r="76518" ht="12.75" customHeight="1" x14ac:dyDescent="0.2"/>
    <row r="76522" ht="12.75" customHeight="1" x14ac:dyDescent="0.2"/>
    <row r="76526" ht="12.75" customHeight="1" x14ac:dyDescent="0.2"/>
    <row r="76530" ht="12.75" customHeight="1" x14ac:dyDescent="0.2"/>
    <row r="76534" ht="12.75" customHeight="1" x14ac:dyDescent="0.2"/>
    <row r="76538" ht="12.75" customHeight="1" x14ac:dyDescent="0.2"/>
    <row r="76542" ht="12.75" customHeight="1" x14ac:dyDescent="0.2"/>
    <row r="76546" ht="12.75" customHeight="1" x14ac:dyDescent="0.2"/>
    <row r="76550" ht="12.75" customHeight="1" x14ac:dyDescent="0.2"/>
    <row r="76554" ht="12.75" customHeight="1" x14ac:dyDescent="0.2"/>
    <row r="76558" ht="12.75" customHeight="1" x14ac:dyDescent="0.2"/>
    <row r="76562" ht="12.75" customHeight="1" x14ac:dyDescent="0.2"/>
    <row r="76566" ht="12.75" customHeight="1" x14ac:dyDescent="0.2"/>
    <row r="76570" ht="12.75" customHeight="1" x14ac:dyDescent="0.2"/>
    <row r="76574" ht="12.75" customHeight="1" x14ac:dyDescent="0.2"/>
    <row r="76578" ht="12.75" customHeight="1" x14ac:dyDescent="0.2"/>
    <row r="76582" ht="12.75" customHeight="1" x14ac:dyDescent="0.2"/>
    <row r="76586" ht="12.75" customHeight="1" x14ac:dyDescent="0.2"/>
    <row r="76590" ht="12.75" customHeight="1" x14ac:dyDescent="0.2"/>
    <row r="76594" ht="12.75" customHeight="1" x14ac:dyDescent="0.2"/>
    <row r="76598" ht="12.75" customHeight="1" x14ac:dyDescent="0.2"/>
    <row r="76602" ht="12.75" customHeight="1" x14ac:dyDescent="0.2"/>
    <row r="76606" ht="12.75" customHeight="1" x14ac:dyDescent="0.2"/>
    <row r="76610" ht="12.75" customHeight="1" x14ac:dyDescent="0.2"/>
    <row r="76614" ht="12.75" customHeight="1" x14ac:dyDescent="0.2"/>
    <row r="76618" ht="12.75" customHeight="1" x14ac:dyDescent="0.2"/>
    <row r="76622" ht="12.75" customHeight="1" x14ac:dyDescent="0.2"/>
    <row r="76626" ht="12.75" customHeight="1" x14ac:dyDescent="0.2"/>
    <row r="76630" ht="12.75" customHeight="1" x14ac:dyDescent="0.2"/>
    <row r="76634" ht="12.75" customHeight="1" x14ac:dyDescent="0.2"/>
    <row r="76638" ht="12.75" customHeight="1" x14ac:dyDescent="0.2"/>
    <row r="76642" ht="12.75" customHeight="1" x14ac:dyDescent="0.2"/>
    <row r="76646" ht="12.75" customHeight="1" x14ac:dyDescent="0.2"/>
    <row r="76650" ht="12.75" customHeight="1" x14ac:dyDescent="0.2"/>
    <row r="76654" ht="12.75" customHeight="1" x14ac:dyDescent="0.2"/>
    <row r="76658" ht="12.75" customHeight="1" x14ac:dyDescent="0.2"/>
    <row r="76662" ht="12.75" customHeight="1" x14ac:dyDescent="0.2"/>
    <row r="76666" ht="12.75" customHeight="1" x14ac:dyDescent="0.2"/>
    <row r="76670" ht="12.75" customHeight="1" x14ac:dyDescent="0.2"/>
    <row r="76674" ht="12.75" customHeight="1" x14ac:dyDescent="0.2"/>
    <row r="76678" ht="12.75" customHeight="1" x14ac:dyDescent="0.2"/>
    <row r="76682" ht="12.75" customHeight="1" x14ac:dyDescent="0.2"/>
    <row r="76686" ht="12.75" customHeight="1" x14ac:dyDescent="0.2"/>
    <row r="76690" ht="12.75" customHeight="1" x14ac:dyDescent="0.2"/>
    <row r="76694" ht="12.75" customHeight="1" x14ac:dyDescent="0.2"/>
    <row r="76698" ht="12.75" customHeight="1" x14ac:dyDescent="0.2"/>
    <row r="76702" ht="12.75" customHeight="1" x14ac:dyDescent="0.2"/>
    <row r="76706" ht="12.75" customHeight="1" x14ac:dyDescent="0.2"/>
    <row r="76710" ht="12.75" customHeight="1" x14ac:dyDescent="0.2"/>
    <row r="76714" ht="12.75" customHeight="1" x14ac:dyDescent="0.2"/>
    <row r="76718" ht="12.75" customHeight="1" x14ac:dyDescent="0.2"/>
    <row r="76722" ht="12.75" customHeight="1" x14ac:dyDescent="0.2"/>
    <row r="76726" ht="12.75" customHeight="1" x14ac:dyDescent="0.2"/>
    <row r="76730" ht="12.75" customHeight="1" x14ac:dyDescent="0.2"/>
    <row r="76734" ht="12.75" customHeight="1" x14ac:dyDescent="0.2"/>
    <row r="76738" ht="12.75" customHeight="1" x14ac:dyDescent="0.2"/>
    <row r="76742" ht="12.75" customHeight="1" x14ac:dyDescent="0.2"/>
    <row r="76746" ht="12.75" customHeight="1" x14ac:dyDescent="0.2"/>
    <row r="76750" ht="12.75" customHeight="1" x14ac:dyDescent="0.2"/>
    <row r="76754" ht="12.75" customHeight="1" x14ac:dyDescent="0.2"/>
    <row r="76758" ht="12.75" customHeight="1" x14ac:dyDescent="0.2"/>
    <row r="76762" ht="12.75" customHeight="1" x14ac:dyDescent="0.2"/>
    <row r="76766" ht="12.75" customHeight="1" x14ac:dyDescent="0.2"/>
    <row r="76770" ht="12.75" customHeight="1" x14ac:dyDescent="0.2"/>
    <row r="76774" ht="12.75" customHeight="1" x14ac:dyDescent="0.2"/>
    <row r="76778" ht="12.75" customHeight="1" x14ac:dyDescent="0.2"/>
    <row r="76782" ht="12.75" customHeight="1" x14ac:dyDescent="0.2"/>
    <row r="76786" ht="12.75" customHeight="1" x14ac:dyDescent="0.2"/>
    <row r="76790" ht="12.75" customHeight="1" x14ac:dyDescent="0.2"/>
    <row r="76794" ht="12.75" customHeight="1" x14ac:dyDescent="0.2"/>
    <row r="76798" ht="12.75" customHeight="1" x14ac:dyDescent="0.2"/>
    <row r="76802" ht="12.75" customHeight="1" x14ac:dyDescent="0.2"/>
    <row r="76806" ht="12.75" customHeight="1" x14ac:dyDescent="0.2"/>
    <row r="76810" ht="12.75" customHeight="1" x14ac:dyDescent="0.2"/>
    <row r="76814" ht="12.75" customHeight="1" x14ac:dyDescent="0.2"/>
    <row r="76818" ht="12.75" customHeight="1" x14ac:dyDescent="0.2"/>
    <row r="76822" ht="12.75" customHeight="1" x14ac:dyDescent="0.2"/>
    <row r="76826" ht="12.75" customHeight="1" x14ac:dyDescent="0.2"/>
    <row r="76830" ht="12.75" customHeight="1" x14ac:dyDescent="0.2"/>
    <row r="76834" ht="12.75" customHeight="1" x14ac:dyDescent="0.2"/>
    <row r="76838" ht="12.75" customHeight="1" x14ac:dyDescent="0.2"/>
    <row r="76842" ht="12.75" customHeight="1" x14ac:dyDescent="0.2"/>
    <row r="76846" ht="12.75" customHeight="1" x14ac:dyDescent="0.2"/>
    <row r="76850" ht="12.75" customHeight="1" x14ac:dyDescent="0.2"/>
    <row r="76854" ht="12.75" customHeight="1" x14ac:dyDescent="0.2"/>
    <row r="76858" ht="12.75" customHeight="1" x14ac:dyDescent="0.2"/>
    <row r="76862" ht="12.75" customHeight="1" x14ac:dyDescent="0.2"/>
    <row r="76866" ht="12.75" customHeight="1" x14ac:dyDescent="0.2"/>
    <row r="76870" ht="12.75" customHeight="1" x14ac:dyDescent="0.2"/>
    <row r="76874" ht="12.75" customHeight="1" x14ac:dyDescent="0.2"/>
    <row r="76878" ht="12.75" customHeight="1" x14ac:dyDescent="0.2"/>
    <row r="76882" ht="12.75" customHeight="1" x14ac:dyDescent="0.2"/>
    <row r="76886" ht="12.75" customHeight="1" x14ac:dyDescent="0.2"/>
    <row r="76890" ht="12.75" customHeight="1" x14ac:dyDescent="0.2"/>
    <row r="76894" ht="12.75" customHeight="1" x14ac:dyDescent="0.2"/>
    <row r="76898" ht="12.75" customHeight="1" x14ac:dyDescent="0.2"/>
    <row r="76902" ht="12.75" customHeight="1" x14ac:dyDescent="0.2"/>
    <row r="76906" ht="12.75" customHeight="1" x14ac:dyDescent="0.2"/>
    <row r="76910" ht="12.75" customHeight="1" x14ac:dyDescent="0.2"/>
    <row r="76914" ht="12.75" customHeight="1" x14ac:dyDescent="0.2"/>
    <row r="76918" ht="12.75" customHeight="1" x14ac:dyDescent="0.2"/>
    <row r="76922" ht="12.75" customHeight="1" x14ac:dyDescent="0.2"/>
    <row r="76926" ht="12.75" customHeight="1" x14ac:dyDescent="0.2"/>
    <row r="76930" ht="12.75" customHeight="1" x14ac:dyDescent="0.2"/>
    <row r="76934" ht="12.75" customHeight="1" x14ac:dyDescent="0.2"/>
    <row r="76938" ht="12.75" customHeight="1" x14ac:dyDescent="0.2"/>
    <row r="76942" ht="12.75" customHeight="1" x14ac:dyDescent="0.2"/>
    <row r="76946" ht="12.75" customHeight="1" x14ac:dyDescent="0.2"/>
    <row r="76950" ht="12.75" customHeight="1" x14ac:dyDescent="0.2"/>
    <row r="76954" ht="12.75" customHeight="1" x14ac:dyDescent="0.2"/>
    <row r="76958" ht="12.75" customHeight="1" x14ac:dyDescent="0.2"/>
    <row r="76962" ht="12.75" customHeight="1" x14ac:dyDescent="0.2"/>
    <row r="76966" ht="12.75" customHeight="1" x14ac:dyDescent="0.2"/>
    <row r="76970" ht="12.75" customHeight="1" x14ac:dyDescent="0.2"/>
    <row r="76974" ht="12.75" customHeight="1" x14ac:dyDescent="0.2"/>
    <row r="76978" ht="12.75" customHeight="1" x14ac:dyDescent="0.2"/>
    <row r="76982" ht="12.75" customHeight="1" x14ac:dyDescent="0.2"/>
    <row r="76986" ht="12.75" customHeight="1" x14ac:dyDescent="0.2"/>
    <row r="76990" ht="12.75" customHeight="1" x14ac:dyDescent="0.2"/>
    <row r="76994" ht="12.75" customHeight="1" x14ac:dyDescent="0.2"/>
    <row r="76998" ht="12.75" customHeight="1" x14ac:dyDescent="0.2"/>
    <row r="77002" ht="12.75" customHeight="1" x14ac:dyDescent="0.2"/>
    <row r="77006" ht="12.75" customHeight="1" x14ac:dyDescent="0.2"/>
    <row r="77010" ht="12.75" customHeight="1" x14ac:dyDescent="0.2"/>
    <row r="77014" ht="12.75" customHeight="1" x14ac:dyDescent="0.2"/>
    <row r="77018" ht="12.75" customHeight="1" x14ac:dyDescent="0.2"/>
    <row r="77022" ht="12.75" customHeight="1" x14ac:dyDescent="0.2"/>
    <row r="77026" ht="12.75" customHeight="1" x14ac:dyDescent="0.2"/>
    <row r="77030" ht="12.75" customHeight="1" x14ac:dyDescent="0.2"/>
    <row r="77034" ht="12.75" customHeight="1" x14ac:dyDescent="0.2"/>
    <row r="77038" ht="12.75" customHeight="1" x14ac:dyDescent="0.2"/>
    <row r="77042" ht="12.75" customHeight="1" x14ac:dyDescent="0.2"/>
    <row r="77046" ht="12.75" customHeight="1" x14ac:dyDescent="0.2"/>
    <row r="77050" ht="12.75" customHeight="1" x14ac:dyDescent="0.2"/>
    <row r="77054" ht="12.75" customHeight="1" x14ac:dyDescent="0.2"/>
    <row r="77058" ht="12.75" customHeight="1" x14ac:dyDescent="0.2"/>
    <row r="77062" ht="12.75" customHeight="1" x14ac:dyDescent="0.2"/>
    <row r="77066" ht="12.75" customHeight="1" x14ac:dyDescent="0.2"/>
    <row r="77070" ht="12.75" customHeight="1" x14ac:dyDescent="0.2"/>
    <row r="77074" ht="12.75" customHeight="1" x14ac:dyDescent="0.2"/>
    <row r="77078" ht="12.75" customHeight="1" x14ac:dyDescent="0.2"/>
    <row r="77082" ht="12.75" customHeight="1" x14ac:dyDescent="0.2"/>
    <row r="77086" ht="12.75" customHeight="1" x14ac:dyDescent="0.2"/>
    <row r="77090" ht="12.75" customHeight="1" x14ac:dyDescent="0.2"/>
    <row r="77094" ht="12.75" customHeight="1" x14ac:dyDescent="0.2"/>
    <row r="77098" ht="12.75" customHeight="1" x14ac:dyDescent="0.2"/>
    <row r="77102" ht="12.75" customHeight="1" x14ac:dyDescent="0.2"/>
    <row r="77106" ht="12.75" customHeight="1" x14ac:dyDescent="0.2"/>
    <row r="77110" ht="12.75" customHeight="1" x14ac:dyDescent="0.2"/>
    <row r="77114" ht="12.75" customHeight="1" x14ac:dyDescent="0.2"/>
    <row r="77118" ht="12.75" customHeight="1" x14ac:dyDescent="0.2"/>
    <row r="77122" ht="12.75" customHeight="1" x14ac:dyDescent="0.2"/>
    <row r="77126" ht="12.75" customHeight="1" x14ac:dyDescent="0.2"/>
    <row r="77130" ht="12.75" customHeight="1" x14ac:dyDescent="0.2"/>
    <row r="77134" ht="12.75" customHeight="1" x14ac:dyDescent="0.2"/>
    <row r="77138" ht="12.75" customHeight="1" x14ac:dyDescent="0.2"/>
    <row r="77142" ht="12.75" customHeight="1" x14ac:dyDescent="0.2"/>
    <row r="77146" ht="12.75" customHeight="1" x14ac:dyDescent="0.2"/>
    <row r="77150" ht="12.75" customHeight="1" x14ac:dyDescent="0.2"/>
    <row r="77154" ht="12.75" customHeight="1" x14ac:dyDescent="0.2"/>
    <row r="77158" ht="12.75" customHeight="1" x14ac:dyDescent="0.2"/>
    <row r="77162" ht="12.75" customHeight="1" x14ac:dyDescent="0.2"/>
    <row r="77166" ht="12.75" customHeight="1" x14ac:dyDescent="0.2"/>
    <row r="77170" ht="12.75" customHeight="1" x14ac:dyDescent="0.2"/>
    <row r="77174" ht="12.75" customHeight="1" x14ac:dyDescent="0.2"/>
    <row r="77178" ht="12.75" customHeight="1" x14ac:dyDescent="0.2"/>
    <row r="77182" ht="12.75" customHeight="1" x14ac:dyDescent="0.2"/>
    <row r="77186" ht="12.75" customHeight="1" x14ac:dyDescent="0.2"/>
    <row r="77190" ht="12.75" customHeight="1" x14ac:dyDescent="0.2"/>
    <row r="77194" ht="12.75" customHeight="1" x14ac:dyDescent="0.2"/>
    <row r="77198" ht="12.75" customHeight="1" x14ac:dyDescent="0.2"/>
    <row r="77202" ht="12.75" customHeight="1" x14ac:dyDescent="0.2"/>
    <row r="77206" ht="12.75" customHeight="1" x14ac:dyDescent="0.2"/>
    <row r="77210" ht="12.75" customHeight="1" x14ac:dyDescent="0.2"/>
    <row r="77214" ht="12.75" customHeight="1" x14ac:dyDescent="0.2"/>
    <row r="77218" ht="12.75" customHeight="1" x14ac:dyDescent="0.2"/>
    <row r="77222" ht="12.75" customHeight="1" x14ac:dyDescent="0.2"/>
    <row r="77226" ht="12.75" customHeight="1" x14ac:dyDescent="0.2"/>
    <row r="77230" ht="12.75" customHeight="1" x14ac:dyDescent="0.2"/>
    <row r="77234" ht="12.75" customHeight="1" x14ac:dyDescent="0.2"/>
    <row r="77238" ht="12.75" customHeight="1" x14ac:dyDescent="0.2"/>
    <row r="77242" ht="12.75" customHeight="1" x14ac:dyDescent="0.2"/>
    <row r="77246" ht="12.75" customHeight="1" x14ac:dyDescent="0.2"/>
    <row r="77250" ht="12.75" customHeight="1" x14ac:dyDescent="0.2"/>
    <row r="77254" ht="12.75" customHeight="1" x14ac:dyDescent="0.2"/>
    <row r="77258" ht="12.75" customHeight="1" x14ac:dyDescent="0.2"/>
    <row r="77262" ht="12.75" customHeight="1" x14ac:dyDescent="0.2"/>
    <row r="77266" ht="12.75" customHeight="1" x14ac:dyDescent="0.2"/>
    <row r="77270" ht="12.75" customHeight="1" x14ac:dyDescent="0.2"/>
    <row r="77274" ht="12.75" customHeight="1" x14ac:dyDescent="0.2"/>
    <row r="77278" ht="12.75" customHeight="1" x14ac:dyDescent="0.2"/>
    <row r="77282" ht="12.75" customHeight="1" x14ac:dyDescent="0.2"/>
    <row r="77286" ht="12.75" customHeight="1" x14ac:dyDescent="0.2"/>
    <row r="77290" ht="12.75" customHeight="1" x14ac:dyDescent="0.2"/>
    <row r="77294" ht="12.75" customHeight="1" x14ac:dyDescent="0.2"/>
    <row r="77298" ht="12.75" customHeight="1" x14ac:dyDescent="0.2"/>
    <row r="77302" ht="12.75" customHeight="1" x14ac:dyDescent="0.2"/>
    <row r="77306" ht="12.75" customHeight="1" x14ac:dyDescent="0.2"/>
    <row r="77310" ht="12.75" customHeight="1" x14ac:dyDescent="0.2"/>
    <row r="77314" ht="12.75" customHeight="1" x14ac:dyDescent="0.2"/>
    <row r="77318" ht="12.75" customHeight="1" x14ac:dyDescent="0.2"/>
    <row r="77322" ht="12.75" customHeight="1" x14ac:dyDescent="0.2"/>
    <row r="77326" ht="12.75" customHeight="1" x14ac:dyDescent="0.2"/>
    <row r="77330" ht="12.75" customHeight="1" x14ac:dyDescent="0.2"/>
    <row r="77334" ht="12.75" customHeight="1" x14ac:dyDescent="0.2"/>
    <row r="77338" ht="12.75" customHeight="1" x14ac:dyDescent="0.2"/>
    <row r="77342" ht="12.75" customHeight="1" x14ac:dyDescent="0.2"/>
    <row r="77346" ht="12.75" customHeight="1" x14ac:dyDescent="0.2"/>
    <row r="77350" ht="12.75" customHeight="1" x14ac:dyDescent="0.2"/>
    <row r="77354" ht="12.75" customHeight="1" x14ac:dyDescent="0.2"/>
    <row r="77358" ht="12.75" customHeight="1" x14ac:dyDescent="0.2"/>
    <row r="77362" ht="12.75" customHeight="1" x14ac:dyDescent="0.2"/>
    <row r="77366" ht="12.75" customHeight="1" x14ac:dyDescent="0.2"/>
    <row r="77370" ht="12.75" customHeight="1" x14ac:dyDescent="0.2"/>
    <row r="77374" ht="12.75" customHeight="1" x14ac:dyDescent="0.2"/>
    <row r="77378" ht="12.75" customHeight="1" x14ac:dyDescent="0.2"/>
    <row r="77382" ht="12.75" customHeight="1" x14ac:dyDescent="0.2"/>
    <row r="77386" ht="12.75" customHeight="1" x14ac:dyDescent="0.2"/>
    <row r="77390" ht="12.75" customHeight="1" x14ac:dyDescent="0.2"/>
    <row r="77394" ht="12.75" customHeight="1" x14ac:dyDescent="0.2"/>
    <row r="77398" ht="12.75" customHeight="1" x14ac:dyDescent="0.2"/>
    <row r="77402" ht="12.75" customHeight="1" x14ac:dyDescent="0.2"/>
    <row r="77406" ht="12.75" customHeight="1" x14ac:dyDescent="0.2"/>
    <row r="77410" ht="12.75" customHeight="1" x14ac:dyDescent="0.2"/>
    <row r="77414" ht="12.75" customHeight="1" x14ac:dyDescent="0.2"/>
    <row r="77418" ht="12.75" customHeight="1" x14ac:dyDescent="0.2"/>
    <row r="77422" ht="12.75" customHeight="1" x14ac:dyDescent="0.2"/>
    <row r="77426" ht="12.75" customHeight="1" x14ac:dyDescent="0.2"/>
    <row r="77430" ht="12.75" customHeight="1" x14ac:dyDescent="0.2"/>
    <row r="77434" ht="12.75" customHeight="1" x14ac:dyDescent="0.2"/>
    <row r="77438" ht="12.75" customHeight="1" x14ac:dyDescent="0.2"/>
    <row r="77442" ht="12.75" customHeight="1" x14ac:dyDescent="0.2"/>
    <row r="77446" ht="12.75" customHeight="1" x14ac:dyDescent="0.2"/>
    <row r="77450" ht="12.75" customHeight="1" x14ac:dyDescent="0.2"/>
    <row r="77454" ht="12.75" customHeight="1" x14ac:dyDescent="0.2"/>
    <row r="77458" ht="12.75" customHeight="1" x14ac:dyDescent="0.2"/>
    <row r="77462" ht="12.75" customHeight="1" x14ac:dyDescent="0.2"/>
    <row r="77466" ht="12.75" customHeight="1" x14ac:dyDescent="0.2"/>
    <row r="77470" ht="12.75" customHeight="1" x14ac:dyDescent="0.2"/>
    <row r="77474" ht="12.75" customHeight="1" x14ac:dyDescent="0.2"/>
    <row r="77478" ht="12.75" customHeight="1" x14ac:dyDescent="0.2"/>
    <row r="77482" ht="12.75" customHeight="1" x14ac:dyDescent="0.2"/>
    <row r="77486" ht="12.75" customHeight="1" x14ac:dyDescent="0.2"/>
    <row r="77490" ht="12.75" customHeight="1" x14ac:dyDescent="0.2"/>
    <row r="77494" ht="12.75" customHeight="1" x14ac:dyDescent="0.2"/>
    <row r="77498" ht="12.75" customHeight="1" x14ac:dyDescent="0.2"/>
    <row r="77502" ht="12.75" customHeight="1" x14ac:dyDescent="0.2"/>
    <row r="77506" ht="12.75" customHeight="1" x14ac:dyDescent="0.2"/>
    <row r="77510" ht="12.75" customHeight="1" x14ac:dyDescent="0.2"/>
    <row r="77514" ht="12.75" customHeight="1" x14ac:dyDescent="0.2"/>
    <row r="77518" ht="12.75" customHeight="1" x14ac:dyDescent="0.2"/>
    <row r="77522" ht="12.75" customHeight="1" x14ac:dyDescent="0.2"/>
    <row r="77526" ht="12.75" customHeight="1" x14ac:dyDescent="0.2"/>
    <row r="77530" ht="12.75" customHeight="1" x14ac:dyDescent="0.2"/>
    <row r="77534" ht="12.75" customHeight="1" x14ac:dyDescent="0.2"/>
    <row r="77538" ht="12.75" customHeight="1" x14ac:dyDescent="0.2"/>
    <row r="77542" ht="12.75" customHeight="1" x14ac:dyDescent="0.2"/>
    <row r="77546" ht="12.75" customHeight="1" x14ac:dyDescent="0.2"/>
    <row r="77550" ht="12.75" customHeight="1" x14ac:dyDescent="0.2"/>
    <row r="77554" ht="12.75" customHeight="1" x14ac:dyDescent="0.2"/>
    <row r="77558" ht="12.75" customHeight="1" x14ac:dyDescent="0.2"/>
    <row r="77562" ht="12.75" customHeight="1" x14ac:dyDescent="0.2"/>
    <row r="77566" ht="12.75" customHeight="1" x14ac:dyDescent="0.2"/>
    <row r="77570" ht="12.75" customHeight="1" x14ac:dyDescent="0.2"/>
    <row r="77574" ht="12.75" customHeight="1" x14ac:dyDescent="0.2"/>
    <row r="77578" ht="12.75" customHeight="1" x14ac:dyDescent="0.2"/>
    <row r="77582" ht="12.75" customHeight="1" x14ac:dyDescent="0.2"/>
    <row r="77586" ht="12.75" customHeight="1" x14ac:dyDescent="0.2"/>
    <row r="77590" ht="12.75" customHeight="1" x14ac:dyDescent="0.2"/>
    <row r="77594" ht="12.75" customHeight="1" x14ac:dyDescent="0.2"/>
    <row r="77598" ht="12.75" customHeight="1" x14ac:dyDescent="0.2"/>
    <row r="77602" ht="12.75" customHeight="1" x14ac:dyDescent="0.2"/>
    <row r="77606" ht="12.75" customHeight="1" x14ac:dyDescent="0.2"/>
    <row r="77610" ht="12.75" customHeight="1" x14ac:dyDescent="0.2"/>
    <row r="77614" ht="12.75" customHeight="1" x14ac:dyDescent="0.2"/>
    <row r="77618" ht="12.75" customHeight="1" x14ac:dyDescent="0.2"/>
    <row r="77622" ht="12.75" customHeight="1" x14ac:dyDescent="0.2"/>
    <row r="77626" ht="12.75" customHeight="1" x14ac:dyDescent="0.2"/>
    <row r="77630" ht="12.75" customHeight="1" x14ac:dyDescent="0.2"/>
    <row r="77634" ht="12.75" customHeight="1" x14ac:dyDescent="0.2"/>
    <row r="77638" ht="12.75" customHeight="1" x14ac:dyDescent="0.2"/>
    <row r="77642" ht="12.75" customHeight="1" x14ac:dyDescent="0.2"/>
    <row r="77646" ht="12.75" customHeight="1" x14ac:dyDescent="0.2"/>
    <row r="77650" ht="12.75" customHeight="1" x14ac:dyDescent="0.2"/>
    <row r="77654" ht="12.75" customHeight="1" x14ac:dyDescent="0.2"/>
    <row r="77658" ht="12.75" customHeight="1" x14ac:dyDescent="0.2"/>
    <row r="77662" ht="12.75" customHeight="1" x14ac:dyDescent="0.2"/>
    <row r="77666" ht="12.75" customHeight="1" x14ac:dyDescent="0.2"/>
    <row r="77670" ht="12.75" customHeight="1" x14ac:dyDescent="0.2"/>
    <row r="77674" ht="12.75" customHeight="1" x14ac:dyDescent="0.2"/>
    <row r="77678" ht="12.75" customHeight="1" x14ac:dyDescent="0.2"/>
    <row r="77682" ht="12.75" customHeight="1" x14ac:dyDescent="0.2"/>
    <row r="77686" ht="12.75" customHeight="1" x14ac:dyDescent="0.2"/>
    <row r="77690" ht="12.75" customHeight="1" x14ac:dyDescent="0.2"/>
    <row r="77694" ht="12.75" customHeight="1" x14ac:dyDescent="0.2"/>
    <row r="77698" ht="12.75" customHeight="1" x14ac:dyDescent="0.2"/>
    <row r="77702" ht="12.75" customHeight="1" x14ac:dyDescent="0.2"/>
    <row r="77706" ht="12.75" customHeight="1" x14ac:dyDescent="0.2"/>
    <row r="77710" ht="12.75" customHeight="1" x14ac:dyDescent="0.2"/>
    <row r="77714" ht="12.75" customHeight="1" x14ac:dyDescent="0.2"/>
    <row r="77718" ht="12.75" customHeight="1" x14ac:dyDescent="0.2"/>
    <row r="77722" ht="12.75" customHeight="1" x14ac:dyDescent="0.2"/>
    <row r="77726" ht="12.75" customHeight="1" x14ac:dyDescent="0.2"/>
    <row r="77730" ht="12.75" customHeight="1" x14ac:dyDescent="0.2"/>
    <row r="77734" ht="12.75" customHeight="1" x14ac:dyDescent="0.2"/>
    <row r="77738" ht="12.75" customHeight="1" x14ac:dyDescent="0.2"/>
    <row r="77742" ht="12.75" customHeight="1" x14ac:dyDescent="0.2"/>
    <row r="77746" ht="12.75" customHeight="1" x14ac:dyDescent="0.2"/>
    <row r="77750" ht="12.75" customHeight="1" x14ac:dyDescent="0.2"/>
    <row r="77754" ht="12.75" customHeight="1" x14ac:dyDescent="0.2"/>
    <row r="77758" ht="12.75" customHeight="1" x14ac:dyDescent="0.2"/>
    <row r="77762" ht="12.75" customHeight="1" x14ac:dyDescent="0.2"/>
    <row r="77766" ht="12.75" customHeight="1" x14ac:dyDescent="0.2"/>
    <row r="77770" ht="12.75" customHeight="1" x14ac:dyDescent="0.2"/>
    <row r="77774" ht="12.75" customHeight="1" x14ac:dyDescent="0.2"/>
    <row r="77778" ht="12.75" customHeight="1" x14ac:dyDescent="0.2"/>
    <row r="77782" ht="12.75" customHeight="1" x14ac:dyDescent="0.2"/>
    <row r="77786" ht="12.75" customHeight="1" x14ac:dyDescent="0.2"/>
    <row r="77790" ht="12.75" customHeight="1" x14ac:dyDescent="0.2"/>
    <row r="77794" ht="12.75" customHeight="1" x14ac:dyDescent="0.2"/>
    <row r="77798" ht="12.75" customHeight="1" x14ac:dyDescent="0.2"/>
    <row r="77802" ht="12.75" customHeight="1" x14ac:dyDescent="0.2"/>
    <row r="77806" ht="12.75" customHeight="1" x14ac:dyDescent="0.2"/>
    <row r="77810" ht="12.75" customHeight="1" x14ac:dyDescent="0.2"/>
    <row r="77814" ht="12.75" customHeight="1" x14ac:dyDescent="0.2"/>
    <row r="77818" ht="12.75" customHeight="1" x14ac:dyDescent="0.2"/>
    <row r="77822" ht="12.75" customHeight="1" x14ac:dyDescent="0.2"/>
    <row r="77826" ht="12.75" customHeight="1" x14ac:dyDescent="0.2"/>
    <row r="77830" ht="12.75" customHeight="1" x14ac:dyDescent="0.2"/>
    <row r="77834" ht="12.75" customHeight="1" x14ac:dyDescent="0.2"/>
    <row r="77838" ht="12.75" customHeight="1" x14ac:dyDescent="0.2"/>
    <row r="77842" ht="12.75" customHeight="1" x14ac:dyDescent="0.2"/>
    <row r="77846" ht="12.75" customHeight="1" x14ac:dyDescent="0.2"/>
    <row r="77850" ht="12.75" customHeight="1" x14ac:dyDescent="0.2"/>
    <row r="77854" ht="12.75" customHeight="1" x14ac:dyDescent="0.2"/>
    <row r="77858" ht="12.75" customHeight="1" x14ac:dyDescent="0.2"/>
    <row r="77862" ht="12.75" customHeight="1" x14ac:dyDescent="0.2"/>
    <row r="77866" ht="12.75" customHeight="1" x14ac:dyDescent="0.2"/>
    <row r="77870" ht="12.75" customHeight="1" x14ac:dyDescent="0.2"/>
    <row r="77874" ht="12.75" customHeight="1" x14ac:dyDescent="0.2"/>
    <row r="77878" ht="12.75" customHeight="1" x14ac:dyDescent="0.2"/>
    <row r="77882" ht="12.75" customHeight="1" x14ac:dyDescent="0.2"/>
    <row r="77886" ht="12.75" customHeight="1" x14ac:dyDescent="0.2"/>
    <row r="77890" ht="12.75" customHeight="1" x14ac:dyDescent="0.2"/>
    <row r="77894" ht="12.75" customHeight="1" x14ac:dyDescent="0.2"/>
    <row r="77898" ht="12.75" customHeight="1" x14ac:dyDescent="0.2"/>
    <row r="77902" ht="12.75" customHeight="1" x14ac:dyDescent="0.2"/>
    <row r="77906" ht="12.75" customHeight="1" x14ac:dyDescent="0.2"/>
    <row r="77910" ht="12.75" customHeight="1" x14ac:dyDescent="0.2"/>
    <row r="77914" ht="12.75" customHeight="1" x14ac:dyDescent="0.2"/>
    <row r="77918" ht="12.75" customHeight="1" x14ac:dyDescent="0.2"/>
    <row r="77922" ht="12.75" customHeight="1" x14ac:dyDescent="0.2"/>
    <row r="77926" ht="12.75" customHeight="1" x14ac:dyDescent="0.2"/>
    <row r="77930" ht="12.75" customHeight="1" x14ac:dyDescent="0.2"/>
    <row r="77934" ht="12.75" customHeight="1" x14ac:dyDescent="0.2"/>
    <row r="77938" ht="12.75" customHeight="1" x14ac:dyDescent="0.2"/>
    <row r="77942" ht="12.75" customHeight="1" x14ac:dyDescent="0.2"/>
    <row r="77946" ht="12.75" customHeight="1" x14ac:dyDescent="0.2"/>
    <row r="77950" ht="12.75" customHeight="1" x14ac:dyDescent="0.2"/>
    <row r="77954" ht="12.75" customHeight="1" x14ac:dyDescent="0.2"/>
    <row r="77958" ht="12.75" customHeight="1" x14ac:dyDescent="0.2"/>
    <row r="77962" ht="12.75" customHeight="1" x14ac:dyDescent="0.2"/>
    <row r="77966" ht="12.75" customHeight="1" x14ac:dyDescent="0.2"/>
    <row r="77970" ht="12.75" customHeight="1" x14ac:dyDescent="0.2"/>
    <row r="77974" ht="12.75" customHeight="1" x14ac:dyDescent="0.2"/>
    <row r="77978" ht="12.75" customHeight="1" x14ac:dyDescent="0.2"/>
    <row r="77982" ht="12.75" customHeight="1" x14ac:dyDescent="0.2"/>
    <row r="77986" ht="12.75" customHeight="1" x14ac:dyDescent="0.2"/>
    <row r="77990" ht="12.75" customHeight="1" x14ac:dyDescent="0.2"/>
    <row r="77994" ht="12.75" customHeight="1" x14ac:dyDescent="0.2"/>
    <row r="77998" ht="12.75" customHeight="1" x14ac:dyDescent="0.2"/>
    <row r="78002" ht="12.75" customHeight="1" x14ac:dyDescent="0.2"/>
    <row r="78006" ht="12.75" customHeight="1" x14ac:dyDescent="0.2"/>
    <row r="78010" ht="12.75" customHeight="1" x14ac:dyDescent="0.2"/>
    <row r="78014" ht="12.75" customHeight="1" x14ac:dyDescent="0.2"/>
    <row r="78018" ht="12.75" customHeight="1" x14ac:dyDescent="0.2"/>
    <row r="78022" ht="12.75" customHeight="1" x14ac:dyDescent="0.2"/>
    <row r="78026" ht="12.75" customHeight="1" x14ac:dyDescent="0.2"/>
    <row r="78030" ht="12.75" customHeight="1" x14ac:dyDescent="0.2"/>
    <row r="78034" ht="12.75" customHeight="1" x14ac:dyDescent="0.2"/>
    <row r="78038" ht="12.75" customHeight="1" x14ac:dyDescent="0.2"/>
    <row r="78042" ht="12.75" customHeight="1" x14ac:dyDescent="0.2"/>
    <row r="78046" ht="12.75" customHeight="1" x14ac:dyDescent="0.2"/>
    <row r="78050" ht="12.75" customHeight="1" x14ac:dyDescent="0.2"/>
    <row r="78054" ht="12.75" customHeight="1" x14ac:dyDescent="0.2"/>
    <row r="78058" ht="12.75" customHeight="1" x14ac:dyDescent="0.2"/>
    <row r="78062" ht="12.75" customHeight="1" x14ac:dyDescent="0.2"/>
    <row r="78066" ht="12.75" customHeight="1" x14ac:dyDescent="0.2"/>
    <row r="78070" ht="12.75" customHeight="1" x14ac:dyDescent="0.2"/>
    <row r="78074" ht="12.75" customHeight="1" x14ac:dyDescent="0.2"/>
    <row r="78078" ht="12.75" customHeight="1" x14ac:dyDescent="0.2"/>
    <row r="78082" ht="12.75" customHeight="1" x14ac:dyDescent="0.2"/>
    <row r="78086" ht="12.75" customHeight="1" x14ac:dyDescent="0.2"/>
    <row r="78090" ht="12.75" customHeight="1" x14ac:dyDescent="0.2"/>
    <row r="78094" ht="12.75" customHeight="1" x14ac:dyDescent="0.2"/>
    <row r="78098" ht="12.75" customHeight="1" x14ac:dyDescent="0.2"/>
    <row r="78102" ht="12.75" customHeight="1" x14ac:dyDescent="0.2"/>
    <row r="78106" ht="12.75" customHeight="1" x14ac:dyDescent="0.2"/>
    <row r="78110" ht="12.75" customHeight="1" x14ac:dyDescent="0.2"/>
    <row r="78114" ht="12.75" customHeight="1" x14ac:dyDescent="0.2"/>
    <row r="78118" ht="12.75" customHeight="1" x14ac:dyDescent="0.2"/>
    <row r="78122" ht="12.75" customHeight="1" x14ac:dyDescent="0.2"/>
    <row r="78126" ht="12.75" customHeight="1" x14ac:dyDescent="0.2"/>
    <row r="78130" ht="12.75" customHeight="1" x14ac:dyDescent="0.2"/>
    <row r="78134" ht="12.75" customHeight="1" x14ac:dyDescent="0.2"/>
    <row r="78138" ht="12.75" customHeight="1" x14ac:dyDescent="0.2"/>
    <row r="78142" ht="12.75" customHeight="1" x14ac:dyDescent="0.2"/>
    <row r="78146" ht="12.75" customHeight="1" x14ac:dyDescent="0.2"/>
    <row r="78150" ht="12.75" customHeight="1" x14ac:dyDescent="0.2"/>
    <row r="78154" ht="12.75" customHeight="1" x14ac:dyDescent="0.2"/>
    <row r="78158" ht="12.75" customHeight="1" x14ac:dyDescent="0.2"/>
    <row r="78162" ht="12.75" customHeight="1" x14ac:dyDescent="0.2"/>
    <row r="78166" ht="12.75" customHeight="1" x14ac:dyDescent="0.2"/>
    <row r="78170" ht="12.75" customHeight="1" x14ac:dyDescent="0.2"/>
    <row r="78174" ht="12.75" customHeight="1" x14ac:dyDescent="0.2"/>
    <row r="78178" ht="12.75" customHeight="1" x14ac:dyDescent="0.2"/>
    <row r="78182" ht="12.75" customHeight="1" x14ac:dyDescent="0.2"/>
    <row r="78186" ht="12.75" customHeight="1" x14ac:dyDescent="0.2"/>
    <row r="78190" ht="12.75" customHeight="1" x14ac:dyDescent="0.2"/>
    <row r="78194" ht="12.75" customHeight="1" x14ac:dyDescent="0.2"/>
    <row r="78198" ht="12.75" customHeight="1" x14ac:dyDescent="0.2"/>
    <row r="78202" ht="12.75" customHeight="1" x14ac:dyDescent="0.2"/>
    <row r="78206" ht="12.75" customHeight="1" x14ac:dyDescent="0.2"/>
    <row r="78210" ht="12.75" customHeight="1" x14ac:dyDescent="0.2"/>
    <row r="78214" ht="12.75" customHeight="1" x14ac:dyDescent="0.2"/>
    <row r="78218" ht="12.75" customHeight="1" x14ac:dyDescent="0.2"/>
    <row r="78222" ht="12.75" customHeight="1" x14ac:dyDescent="0.2"/>
    <row r="78226" ht="12.75" customHeight="1" x14ac:dyDescent="0.2"/>
    <row r="78230" ht="12.75" customHeight="1" x14ac:dyDescent="0.2"/>
    <row r="78234" ht="12.75" customHeight="1" x14ac:dyDescent="0.2"/>
    <row r="78238" ht="12.75" customHeight="1" x14ac:dyDescent="0.2"/>
    <row r="78242" ht="12.75" customHeight="1" x14ac:dyDescent="0.2"/>
    <row r="78246" ht="12.75" customHeight="1" x14ac:dyDescent="0.2"/>
    <row r="78250" ht="12.75" customHeight="1" x14ac:dyDescent="0.2"/>
    <row r="78254" ht="12.75" customHeight="1" x14ac:dyDescent="0.2"/>
    <row r="78258" ht="12.75" customHeight="1" x14ac:dyDescent="0.2"/>
    <row r="78262" ht="12.75" customHeight="1" x14ac:dyDescent="0.2"/>
    <row r="78266" ht="12.75" customHeight="1" x14ac:dyDescent="0.2"/>
    <row r="78270" ht="12.75" customHeight="1" x14ac:dyDescent="0.2"/>
    <row r="78274" ht="12.75" customHeight="1" x14ac:dyDescent="0.2"/>
    <row r="78278" ht="12.75" customHeight="1" x14ac:dyDescent="0.2"/>
    <row r="78282" ht="12.75" customHeight="1" x14ac:dyDescent="0.2"/>
    <row r="78286" ht="12.75" customHeight="1" x14ac:dyDescent="0.2"/>
    <row r="78290" ht="12.75" customHeight="1" x14ac:dyDescent="0.2"/>
    <row r="78294" ht="12.75" customHeight="1" x14ac:dyDescent="0.2"/>
    <row r="78298" ht="12.75" customHeight="1" x14ac:dyDescent="0.2"/>
    <row r="78302" ht="12.75" customHeight="1" x14ac:dyDescent="0.2"/>
    <row r="78306" ht="12.75" customHeight="1" x14ac:dyDescent="0.2"/>
    <row r="78310" ht="12.75" customHeight="1" x14ac:dyDescent="0.2"/>
    <row r="78314" ht="12.75" customHeight="1" x14ac:dyDescent="0.2"/>
    <row r="78318" ht="12.75" customHeight="1" x14ac:dyDescent="0.2"/>
    <row r="78322" ht="12.75" customHeight="1" x14ac:dyDescent="0.2"/>
    <row r="78326" ht="12.75" customHeight="1" x14ac:dyDescent="0.2"/>
    <row r="78330" ht="12.75" customHeight="1" x14ac:dyDescent="0.2"/>
    <row r="78334" ht="12.75" customHeight="1" x14ac:dyDescent="0.2"/>
    <row r="78338" ht="12.75" customHeight="1" x14ac:dyDescent="0.2"/>
    <row r="78342" ht="12.75" customHeight="1" x14ac:dyDescent="0.2"/>
    <row r="78346" ht="12.75" customHeight="1" x14ac:dyDescent="0.2"/>
    <row r="78350" ht="12.75" customHeight="1" x14ac:dyDescent="0.2"/>
    <row r="78354" ht="12.75" customHeight="1" x14ac:dyDescent="0.2"/>
    <row r="78358" ht="12.75" customHeight="1" x14ac:dyDescent="0.2"/>
    <row r="78362" ht="12.75" customHeight="1" x14ac:dyDescent="0.2"/>
    <row r="78366" ht="12.75" customHeight="1" x14ac:dyDescent="0.2"/>
    <row r="78370" ht="12.75" customHeight="1" x14ac:dyDescent="0.2"/>
    <row r="78374" ht="12.75" customHeight="1" x14ac:dyDescent="0.2"/>
    <row r="78378" ht="12.75" customHeight="1" x14ac:dyDescent="0.2"/>
    <row r="78382" ht="12.75" customHeight="1" x14ac:dyDescent="0.2"/>
    <row r="78386" ht="12.75" customHeight="1" x14ac:dyDescent="0.2"/>
    <row r="78390" ht="12.75" customHeight="1" x14ac:dyDescent="0.2"/>
    <row r="78394" ht="12.75" customHeight="1" x14ac:dyDescent="0.2"/>
    <row r="78398" ht="12.75" customHeight="1" x14ac:dyDescent="0.2"/>
    <row r="78402" ht="12.75" customHeight="1" x14ac:dyDescent="0.2"/>
    <row r="78406" ht="12.75" customHeight="1" x14ac:dyDescent="0.2"/>
    <row r="78410" ht="12.75" customHeight="1" x14ac:dyDescent="0.2"/>
    <row r="78414" ht="12.75" customHeight="1" x14ac:dyDescent="0.2"/>
    <row r="78418" ht="12.75" customHeight="1" x14ac:dyDescent="0.2"/>
    <row r="78422" ht="12.75" customHeight="1" x14ac:dyDescent="0.2"/>
    <row r="78426" ht="12.75" customHeight="1" x14ac:dyDescent="0.2"/>
    <row r="78430" ht="12.75" customHeight="1" x14ac:dyDescent="0.2"/>
    <row r="78434" ht="12.75" customHeight="1" x14ac:dyDescent="0.2"/>
    <row r="78438" ht="12.75" customHeight="1" x14ac:dyDescent="0.2"/>
    <row r="78442" ht="12.75" customHeight="1" x14ac:dyDescent="0.2"/>
    <row r="78446" ht="12.75" customHeight="1" x14ac:dyDescent="0.2"/>
    <row r="78450" ht="12.75" customHeight="1" x14ac:dyDescent="0.2"/>
    <row r="78454" ht="12.75" customHeight="1" x14ac:dyDescent="0.2"/>
    <row r="78458" ht="12.75" customHeight="1" x14ac:dyDescent="0.2"/>
    <row r="78462" ht="12.75" customHeight="1" x14ac:dyDescent="0.2"/>
    <row r="78466" ht="12.75" customHeight="1" x14ac:dyDescent="0.2"/>
    <row r="78470" ht="12.75" customHeight="1" x14ac:dyDescent="0.2"/>
    <row r="78474" ht="12.75" customHeight="1" x14ac:dyDescent="0.2"/>
    <row r="78478" ht="12.75" customHeight="1" x14ac:dyDescent="0.2"/>
    <row r="78482" ht="12.75" customHeight="1" x14ac:dyDescent="0.2"/>
    <row r="78486" ht="12.75" customHeight="1" x14ac:dyDescent="0.2"/>
    <row r="78490" ht="12.75" customHeight="1" x14ac:dyDescent="0.2"/>
    <row r="78494" ht="12.75" customHeight="1" x14ac:dyDescent="0.2"/>
    <row r="78498" ht="12.75" customHeight="1" x14ac:dyDescent="0.2"/>
    <row r="78502" ht="12.75" customHeight="1" x14ac:dyDescent="0.2"/>
    <row r="78506" ht="12.75" customHeight="1" x14ac:dyDescent="0.2"/>
    <row r="78510" ht="12.75" customHeight="1" x14ac:dyDescent="0.2"/>
    <row r="78514" ht="12.75" customHeight="1" x14ac:dyDescent="0.2"/>
    <row r="78518" ht="12.75" customHeight="1" x14ac:dyDescent="0.2"/>
    <row r="78522" ht="12.75" customHeight="1" x14ac:dyDescent="0.2"/>
    <row r="78526" ht="12.75" customHeight="1" x14ac:dyDescent="0.2"/>
    <row r="78530" ht="12.75" customHeight="1" x14ac:dyDescent="0.2"/>
    <row r="78534" ht="12.75" customHeight="1" x14ac:dyDescent="0.2"/>
    <row r="78538" ht="12.75" customHeight="1" x14ac:dyDescent="0.2"/>
    <row r="78542" ht="12.75" customHeight="1" x14ac:dyDescent="0.2"/>
    <row r="78546" ht="12.75" customHeight="1" x14ac:dyDescent="0.2"/>
    <row r="78550" ht="12.75" customHeight="1" x14ac:dyDescent="0.2"/>
    <row r="78554" ht="12.75" customHeight="1" x14ac:dyDescent="0.2"/>
    <row r="78558" ht="12.75" customHeight="1" x14ac:dyDescent="0.2"/>
    <row r="78562" ht="12.75" customHeight="1" x14ac:dyDescent="0.2"/>
    <row r="78566" ht="12.75" customHeight="1" x14ac:dyDescent="0.2"/>
    <row r="78570" ht="12.75" customHeight="1" x14ac:dyDescent="0.2"/>
    <row r="78574" ht="12.75" customHeight="1" x14ac:dyDescent="0.2"/>
    <row r="78578" ht="12.75" customHeight="1" x14ac:dyDescent="0.2"/>
    <row r="78582" ht="12.75" customHeight="1" x14ac:dyDescent="0.2"/>
    <row r="78586" ht="12.75" customHeight="1" x14ac:dyDescent="0.2"/>
    <row r="78590" ht="12.75" customHeight="1" x14ac:dyDescent="0.2"/>
    <row r="78594" ht="12.75" customHeight="1" x14ac:dyDescent="0.2"/>
    <row r="78598" ht="12.75" customHeight="1" x14ac:dyDescent="0.2"/>
    <row r="78602" ht="12.75" customHeight="1" x14ac:dyDescent="0.2"/>
    <row r="78606" ht="12.75" customHeight="1" x14ac:dyDescent="0.2"/>
    <row r="78610" ht="12.75" customHeight="1" x14ac:dyDescent="0.2"/>
    <row r="78614" ht="12.75" customHeight="1" x14ac:dyDescent="0.2"/>
    <row r="78618" ht="12.75" customHeight="1" x14ac:dyDescent="0.2"/>
    <row r="78622" ht="12.75" customHeight="1" x14ac:dyDescent="0.2"/>
    <row r="78626" ht="12.75" customHeight="1" x14ac:dyDescent="0.2"/>
    <row r="78630" ht="12.75" customHeight="1" x14ac:dyDescent="0.2"/>
    <row r="78634" ht="12.75" customHeight="1" x14ac:dyDescent="0.2"/>
    <row r="78638" ht="12.75" customHeight="1" x14ac:dyDescent="0.2"/>
    <row r="78642" ht="12.75" customHeight="1" x14ac:dyDescent="0.2"/>
    <row r="78646" ht="12.75" customHeight="1" x14ac:dyDescent="0.2"/>
    <row r="78650" ht="12.75" customHeight="1" x14ac:dyDescent="0.2"/>
    <row r="78654" ht="12.75" customHeight="1" x14ac:dyDescent="0.2"/>
    <row r="78658" ht="12.75" customHeight="1" x14ac:dyDescent="0.2"/>
    <row r="78662" ht="12.75" customHeight="1" x14ac:dyDescent="0.2"/>
    <row r="78666" ht="12.75" customHeight="1" x14ac:dyDescent="0.2"/>
    <row r="78670" ht="12.75" customHeight="1" x14ac:dyDescent="0.2"/>
    <row r="78674" ht="12.75" customHeight="1" x14ac:dyDescent="0.2"/>
    <row r="78678" ht="12.75" customHeight="1" x14ac:dyDescent="0.2"/>
    <row r="78682" ht="12.75" customHeight="1" x14ac:dyDescent="0.2"/>
    <row r="78686" ht="12.75" customHeight="1" x14ac:dyDescent="0.2"/>
    <row r="78690" ht="12.75" customHeight="1" x14ac:dyDescent="0.2"/>
    <row r="78694" ht="12.75" customHeight="1" x14ac:dyDescent="0.2"/>
    <row r="78698" ht="12.75" customHeight="1" x14ac:dyDescent="0.2"/>
    <row r="78702" ht="12.75" customHeight="1" x14ac:dyDescent="0.2"/>
    <row r="78706" ht="12.75" customHeight="1" x14ac:dyDescent="0.2"/>
    <row r="78710" ht="12.75" customHeight="1" x14ac:dyDescent="0.2"/>
    <row r="78714" ht="12.75" customHeight="1" x14ac:dyDescent="0.2"/>
    <row r="78718" ht="12.75" customHeight="1" x14ac:dyDescent="0.2"/>
    <row r="78722" ht="12.75" customHeight="1" x14ac:dyDescent="0.2"/>
    <row r="78726" ht="12.75" customHeight="1" x14ac:dyDescent="0.2"/>
    <row r="78730" ht="12.75" customHeight="1" x14ac:dyDescent="0.2"/>
    <row r="78734" ht="12.75" customHeight="1" x14ac:dyDescent="0.2"/>
    <row r="78738" ht="12.75" customHeight="1" x14ac:dyDescent="0.2"/>
    <row r="78742" ht="12.75" customHeight="1" x14ac:dyDescent="0.2"/>
    <row r="78746" ht="12.75" customHeight="1" x14ac:dyDescent="0.2"/>
    <row r="78750" ht="12.75" customHeight="1" x14ac:dyDescent="0.2"/>
    <row r="78754" ht="12.75" customHeight="1" x14ac:dyDescent="0.2"/>
    <row r="78758" ht="12.75" customHeight="1" x14ac:dyDescent="0.2"/>
    <row r="78762" ht="12.75" customHeight="1" x14ac:dyDescent="0.2"/>
    <row r="78766" ht="12.75" customHeight="1" x14ac:dyDescent="0.2"/>
    <row r="78770" ht="12.75" customHeight="1" x14ac:dyDescent="0.2"/>
    <row r="78774" ht="12.75" customHeight="1" x14ac:dyDescent="0.2"/>
    <row r="78778" ht="12.75" customHeight="1" x14ac:dyDescent="0.2"/>
    <row r="78782" ht="12.75" customHeight="1" x14ac:dyDescent="0.2"/>
    <row r="78786" ht="12.75" customHeight="1" x14ac:dyDescent="0.2"/>
    <row r="78790" ht="12.75" customHeight="1" x14ac:dyDescent="0.2"/>
    <row r="78794" ht="12.75" customHeight="1" x14ac:dyDescent="0.2"/>
    <row r="78798" ht="12.75" customHeight="1" x14ac:dyDescent="0.2"/>
    <row r="78802" ht="12.75" customHeight="1" x14ac:dyDescent="0.2"/>
    <row r="78806" ht="12.75" customHeight="1" x14ac:dyDescent="0.2"/>
    <row r="78810" ht="12.75" customHeight="1" x14ac:dyDescent="0.2"/>
    <row r="78814" ht="12.75" customHeight="1" x14ac:dyDescent="0.2"/>
    <row r="78818" ht="12.75" customHeight="1" x14ac:dyDescent="0.2"/>
    <row r="78822" ht="12.75" customHeight="1" x14ac:dyDescent="0.2"/>
    <row r="78826" ht="12.75" customHeight="1" x14ac:dyDescent="0.2"/>
    <row r="78830" ht="12.75" customHeight="1" x14ac:dyDescent="0.2"/>
    <row r="78834" ht="12.75" customHeight="1" x14ac:dyDescent="0.2"/>
    <row r="78838" ht="12.75" customHeight="1" x14ac:dyDescent="0.2"/>
    <row r="78842" ht="12.75" customHeight="1" x14ac:dyDescent="0.2"/>
    <row r="78846" ht="12.75" customHeight="1" x14ac:dyDescent="0.2"/>
    <row r="78850" ht="12.75" customHeight="1" x14ac:dyDescent="0.2"/>
    <row r="78854" ht="12.75" customHeight="1" x14ac:dyDescent="0.2"/>
    <row r="78858" ht="12.75" customHeight="1" x14ac:dyDescent="0.2"/>
    <row r="78862" ht="12.75" customHeight="1" x14ac:dyDescent="0.2"/>
    <row r="78866" ht="12.75" customHeight="1" x14ac:dyDescent="0.2"/>
    <row r="78870" ht="12.75" customHeight="1" x14ac:dyDescent="0.2"/>
    <row r="78874" ht="12.75" customHeight="1" x14ac:dyDescent="0.2"/>
    <row r="78878" ht="12.75" customHeight="1" x14ac:dyDescent="0.2"/>
    <row r="78882" ht="12.75" customHeight="1" x14ac:dyDescent="0.2"/>
    <row r="78886" ht="12.75" customHeight="1" x14ac:dyDescent="0.2"/>
    <row r="78890" ht="12.75" customHeight="1" x14ac:dyDescent="0.2"/>
    <row r="78894" ht="12.75" customHeight="1" x14ac:dyDescent="0.2"/>
    <row r="78898" ht="12.75" customHeight="1" x14ac:dyDescent="0.2"/>
    <row r="78902" ht="12.75" customHeight="1" x14ac:dyDescent="0.2"/>
    <row r="78906" ht="12.75" customHeight="1" x14ac:dyDescent="0.2"/>
    <row r="78910" ht="12.75" customHeight="1" x14ac:dyDescent="0.2"/>
    <row r="78914" ht="12.75" customHeight="1" x14ac:dyDescent="0.2"/>
    <row r="78918" ht="12.75" customHeight="1" x14ac:dyDescent="0.2"/>
    <row r="78922" ht="12.75" customHeight="1" x14ac:dyDescent="0.2"/>
    <row r="78926" ht="12.75" customHeight="1" x14ac:dyDescent="0.2"/>
    <row r="78930" ht="12.75" customHeight="1" x14ac:dyDescent="0.2"/>
    <row r="78934" ht="12.75" customHeight="1" x14ac:dyDescent="0.2"/>
    <row r="78938" ht="12.75" customHeight="1" x14ac:dyDescent="0.2"/>
    <row r="78942" ht="12.75" customHeight="1" x14ac:dyDescent="0.2"/>
    <row r="78946" ht="12.75" customHeight="1" x14ac:dyDescent="0.2"/>
    <row r="78950" ht="12.75" customHeight="1" x14ac:dyDescent="0.2"/>
    <row r="78954" ht="12.75" customHeight="1" x14ac:dyDescent="0.2"/>
    <row r="78958" ht="12.75" customHeight="1" x14ac:dyDescent="0.2"/>
    <row r="78962" ht="12.75" customHeight="1" x14ac:dyDescent="0.2"/>
    <row r="78966" ht="12.75" customHeight="1" x14ac:dyDescent="0.2"/>
    <row r="78970" ht="12.75" customHeight="1" x14ac:dyDescent="0.2"/>
    <row r="78974" ht="12.75" customHeight="1" x14ac:dyDescent="0.2"/>
    <row r="78978" ht="12.75" customHeight="1" x14ac:dyDescent="0.2"/>
    <row r="78982" ht="12.75" customHeight="1" x14ac:dyDescent="0.2"/>
    <row r="78986" ht="12.75" customHeight="1" x14ac:dyDescent="0.2"/>
    <row r="78990" ht="12.75" customHeight="1" x14ac:dyDescent="0.2"/>
    <row r="78994" ht="12.75" customHeight="1" x14ac:dyDescent="0.2"/>
    <row r="78998" ht="12.75" customHeight="1" x14ac:dyDescent="0.2"/>
    <row r="79002" ht="12.75" customHeight="1" x14ac:dyDescent="0.2"/>
    <row r="79006" ht="12.75" customHeight="1" x14ac:dyDescent="0.2"/>
    <row r="79010" ht="12.75" customHeight="1" x14ac:dyDescent="0.2"/>
    <row r="79014" ht="12.75" customHeight="1" x14ac:dyDescent="0.2"/>
    <row r="79018" ht="12.75" customHeight="1" x14ac:dyDescent="0.2"/>
    <row r="79022" ht="12.75" customHeight="1" x14ac:dyDescent="0.2"/>
    <row r="79026" ht="12.75" customHeight="1" x14ac:dyDescent="0.2"/>
    <row r="79030" ht="12.75" customHeight="1" x14ac:dyDescent="0.2"/>
    <row r="79034" ht="12.75" customHeight="1" x14ac:dyDescent="0.2"/>
    <row r="79038" ht="12.75" customHeight="1" x14ac:dyDescent="0.2"/>
    <row r="79042" ht="12.75" customHeight="1" x14ac:dyDescent="0.2"/>
    <row r="79046" ht="12.75" customHeight="1" x14ac:dyDescent="0.2"/>
    <row r="79050" ht="12.75" customHeight="1" x14ac:dyDescent="0.2"/>
    <row r="79054" ht="12.75" customHeight="1" x14ac:dyDescent="0.2"/>
    <row r="79058" ht="12.75" customHeight="1" x14ac:dyDescent="0.2"/>
    <row r="79062" ht="12.75" customHeight="1" x14ac:dyDescent="0.2"/>
    <row r="79066" ht="12.75" customHeight="1" x14ac:dyDescent="0.2"/>
    <row r="79070" ht="12.75" customHeight="1" x14ac:dyDescent="0.2"/>
    <row r="79074" ht="12.75" customHeight="1" x14ac:dyDescent="0.2"/>
    <row r="79078" ht="12.75" customHeight="1" x14ac:dyDescent="0.2"/>
    <row r="79082" ht="12.75" customHeight="1" x14ac:dyDescent="0.2"/>
    <row r="79086" ht="12.75" customHeight="1" x14ac:dyDescent="0.2"/>
    <row r="79090" ht="12.75" customHeight="1" x14ac:dyDescent="0.2"/>
    <row r="79094" ht="12.75" customHeight="1" x14ac:dyDescent="0.2"/>
    <row r="79098" ht="12.75" customHeight="1" x14ac:dyDescent="0.2"/>
    <row r="79102" ht="12.75" customHeight="1" x14ac:dyDescent="0.2"/>
    <row r="79106" ht="12.75" customHeight="1" x14ac:dyDescent="0.2"/>
    <row r="79110" ht="12.75" customHeight="1" x14ac:dyDescent="0.2"/>
    <row r="79114" ht="12.75" customHeight="1" x14ac:dyDescent="0.2"/>
    <row r="79118" ht="12.75" customHeight="1" x14ac:dyDescent="0.2"/>
    <row r="79122" ht="12.75" customHeight="1" x14ac:dyDescent="0.2"/>
    <row r="79126" ht="12.75" customHeight="1" x14ac:dyDescent="0.2"/>
    <row r="79130" ht="12.75" customHeight="1" x14ac:dyDescent="0.2"/>
    <row r="79134" ht="12.75" customHeight="1" x14ac:dyDescent="0.2"/>
    <row r="79138" ht="12.75" customHeight="1" x14ac:dyDescent="0.2"/>
    <row r="79142" ht="12.75" customHeight="1" x14ac:dyDescent="0.2"/>
    <row r="79146" ht="12.75" customHeight="1" x14ac:dyDescent="0.2"/>
    <row r="79150" ht="12.75" customHeight="1" x14ac:dyDescent="0.2"/>
    <row r="79154" ht="12.75" customHeight="1" x14ac:dyDescent="0.2"/>
    <row r="79158" ht="12.75" customHeight="1" x14ac:dyDescent="0.2"/>
    <row r="79162" ht="12.75" customHeight="1" x14ac:dyDescent="0.2"/>
    <row r="79166" ht="12.75" customHeight="1" x14ac:dyDescent="0.2"/>
    <row r="79170" ht="12.75" customHeight="1" x14ac:dyDescent="0.2"/>
    <row r="79174" ht="12.75" customHeight="1" x14ac:dyDescent="0.2"/>
    <row r="79178" ht="12.75" customHeight="1" x14ac:dyDescent="0.2"/>
    <row r="79182" ht="12.75" customHeight="1" x14ac:dyDescent="0.2"/>
    <row r="79186" ht="12.75" customHeight="1" x14ac:dyDescent="0.2"/>
    <row r="79190" ht="12.75" customHeight="1" x14ac:dyDescent="0.2"/>
    <row r="79194" ht="12.75" customHeight="1" x14ac:dyDescent="0.2"/>
    <row r="79198" ht="12.75" customHeight="1" x14ac:dyDescent="0.2"/>
    <row r="79202" ht="12.75" customHeight="1" x14ac:dyDescent="0.2"/>
    <row r="79206" ht="12.75" customHeight="1" x14ac:dyDescent="0.2"/>
    <row r="79210" ht="12.75" customHeight="1" x14ac:dyDescent="0.2"/>
    <row r="79214" ht="12.75" customHeight="1" x14ac:dyDescent="0.2"/>
    <row r="79218" ht="12.75" customHeight="1" x14ac:dyDescent="0.2"/>
    <row r="79222" ht="12.75" customHeight="1" x14ac:dyDescent="0.2"/>
    <row r="79226" ht="12.75" customHeight="1" x14ac:dyDescent="0.2"/>
    <row r="79230" ht="12.75" customHeight="1" x14ac:dyDescent="0.2"/>
    <row r="79234" ht="12.75" customHeight="1" x14ac:dyDescent="0.2"/>
    <row r="79238" ht="12.75" customHeight="1" x14ac:dyDescent="0.2"/>
    <row r="79242" ht="12.75" customHeight="1" x14ac:dyDescent="0.2"/>
    <row r="79246" ht="12.75" customHeight="1" x14ac:dyDescent="0.2"/>
    <row r="79250" ht="12.75" customHeight="1" x14ac:dyDescent="0.2"/>
    <row r="79254" ht="12.75" customHeight="1" x14ac:dyDescent="0.2"/>
    <row r="79258" ht="12.75" customHeight="1" x14ac:dyDescent="0.2"/>
    <row r="79262" ht="12.75" customHeight="1" x14ac:dyDescent="0.2"/>
    <row r="79266" ht="12.75" customHeight="1" x14ac:dyDescent="0.2"/>
    <row r="79270" ht="12.75" customHeight="1" x14ac:dyDescent="0.2"/>
    <row r="79274" ht="12.75" customHeight="1" x14ac:dyDescent="0.2"/>
    <row r="79278" ht="12.75" customHeight="1" x14ac:dyDescent="0.2"/>
    <row r="79282" ht="12.75" customHeight="1" x14ac:dyDescent="0.2"/>
    <row r="79286" ht="12.75" customHeight="1" x14ac:dyDescent="0.2"/>
    <row r="79290" ht="12.75" customHeight="1" x14ac:dyDescent="0.2"/>
    <row r="79294" ht="12.75" customHeight="1" x14ac:dyDescent="0.2"/>
    <row r="79298" ht="12.75" customHeight="1" x14ac:dyDescent="0.2"/>
    <row r="79302" ht="12.75" customHeight="1" x14ac:dyDescent="0.2"/>
    <row r="79306" ht="12.75" customHeight="1" x14ac:dyDescent="0.2"/>
    <row r="79310" ht="12.75" customHeight="1" x14ac:dyDescent="0.2"/>
    <row r="79314" ht="12.75" customHeight="1" x14ac:dyDescent="0.2"/>
    <row r="79318" ht="12.75" customHeight="1" x14ac:dyDescent="0.2"/>
    <row r="79322" ht="12.75" customHeight="1" x14ac:dyDescent="0.2"/>
    <row r="79326" ht="12.75" customHeight="1" x14ac:dyDescent="0.2"/>
    <row r="79330" ht="12.75" customHeight="1" x14ac:dyDescent="0.2"/>
    <row r="79334" ht="12.75" customHeight="1" x14ac:dyDescent="0.2"/>
    <row r="79338" ht="12.75" customHeight="1" x14ac:dyDescent="0.2"/>
    <row r="79342" ht="12.75" customHeight="1" x14ac:dyDescent="0.2"/>
    <row r="79346" ht="12.75" customHeight="1" x14ac:dyDescent="0.2"/>
    <row r="79350" ht="12.75" customHeight="1" x14ac:dyDescent="0.2"/>
    <row r="79354" ht="12.75" customHeight="1" x14ac:dyDescent="0.2"/>
    <row r="79358" ht="12.75" customHeight="1" x14ac:dyDescent="0.2"/>
    <row r="79362" ht="12.75" customHeight="1" x14ac:dyDescent="0.2"/>
    <row r="79366" ht="12.75" customHeight="1" x14ac:dyDescent="0.2"/>
    <row r="79370" ht="12.75" customHeight="1" x14ac:dyDescent="0.2"/>
    <row r="79374" ht="12.75" customHeight="1" x14ac:dyDescent="0.2"/>
    <row r="79378" ht="12.75" customHeight="1" x14ac:dyDescent="0.2"/>
    <row r="79382" ht="12.75" customHeight="1" x14ac:dyDescent="0.2"/>
    <row r="79386" ht="12.75" customHeight="1" x14ac:dyDescent="0.2"/>
    <row r="79390" ht="12.75" customHeight="1" x14ac:dyDescent="0.2"/>
    <row r="79394" ht="12.75" customHeight="1" x14ac:dyDescent="0.2"/>
    <row r="79398" ht="12.75" customHeight="1" x14ac:dyDescent="0.2"/>
    <row r="79402" ht="12.75" customHeight="1" x14ac:dyDescent="0.2"/>
    <row r="79406" ht="12.75" customHeight="1" x14ac:dyDescent="0.2"/>
    <row r="79410" ht="12.75" customHeight="1" x14ac:dyDescent="0.2"/>
    <row r="79414" ht="12.75" customHeight="1" x14ac:dyDescent="0.2"/>
    <row r="79418" ht="12.75" customHeight="1" x14ac:dyDescent="0.2"/>
    <row r="79422" ht="12.75" customHeight="1" x14ac:dyDescent="0.2"/>
    <row r="79426" ht="12.75" customHeight="1" x14ac:dyDescent="0.2"/>
    <row r="79430" ht="12.75" customHeight="1" x14ac:dyDescent="0.2"/>
    <row r="79434" ht="12.75" customHeight="1" x14ac:dyDescent="0.2"/>
    <row r="79438" ht="12.75" customHeight="1" x14ac:dyDescent="0.2"/>
    <row r="79442" ht="12.75" customHeight="1" x14ac:dyDescent="0.2"/>
    <row r="79446" ht="12.75" customHeight="1" x14ac:dyDescent="0.2"/>
    <row r="79450" ht="12.75" customHeight="1" x14ac:dyDescent="0.2"/>
    <row r="79454" ht="12.75" customHeight="1" x14ac:dyDescent="0.2"/>
    <row r="79458" ht="12.75" customHeight="1" x14ac:dyDescent="0.2"/>
    <row r="79462" ht="12.75" customHeight="1" x14ac:dyDescent="0.2"/>
    <row r="79466" ht="12.75" customHeight="1" x14ac:dyDescent="0.2"/>
    <row r="79470" ht="12.75" customHeight="1" x14ac:dyDescent="0.2"/>
    <row r="79474" ht="12.75" customHeight="1" x14ac:dyDescent="0.2"/>
    <row r="79478" ht="12.75" customHeight="1" x14ac:dyDescent="0.2"/>
    <row r="79482" ht="12.75" customHeight="1" x14ac:dyDescent="0.2"/>
    <row r="79486" ht="12.75" customHeight="1" x14ac:dyDescent="0.2"/>
    <row r="79490" ht="12.75" customHeight="1" x14ac:dyDescent="0.2"/>
    <row r="79494" ht="12.75" customHeight="1" x14ac:dyDescent="0.2"/>
    <row r="79498" ht="12.75" customHeight="1" x14ac:dyDescent="0.2"/>
    <row r="79502" ht="12.75" customHeight="1" x14ac:dyDescent="0.2"/>
    <row r="79506" ht="12.75" customHeight="1" x14ac:dyDescent="0.2"/>
    <row r="79510" ht="12.75" customHeight="1" x14ac:dyDescent="0.2"/>
    <row r="79514" ht="12.75" customHeight="1" x14ac:dyDescent="0.2"/>
    <row r="79518" ht="12.75" customHeight="1" x14ac:dyDescent="0.2"/>
    <row r="79522" ht="12.75" customHeight="1" x14ac:dyDescent="0.2"/>
    <row r="79526" ht="12.75" customHeight="1" x14ac:dyDescent="0.2"/>
    <row r="79530" ht="12.75" customHeight="1" x14ac:dyDescent="0.2"/>
    <row r="79534" ht="12.75" customHeight="1" x14ac:dyDescent="0.2"/>
    <row r="79538" ht="12.75" customHeight="1" x14ac:dyDescent="0.2"/>
    <row r="79542" ht="12.75" customHeight="1" x14ac:dyDescent="0.2"/>
    <row r="79546" ht="12.75" customHeight="1" x14ac:dyDescent="0.2"/>
    <row r="79550" ht="12.75" customHeight="1" x14ac:dyDescent="0.2"/>
    <row r="79554" ht="12.75" customHeight="1" x14ac:dyDescent="0.2"/>
    <row r="79558" ht="12.75" customHeight="1" x14ac:dyDescent="0.2"/>
    <row r="79562" ht="12.75" customHeight="1" x14ac:dyDescent="0.2"/>
    <row r="79566" ht="12.75" customHeight="1" x14ac:dyDescent="0.2"/>
    <row r="79570" ht="12.75" customHeight="1" x14ac:dyDescent="0.2"/>
    <row r="79574" ht="12.75" customHeight="1" x14ac:dyDescent="0.2"/>
    <row r="79578" ht="12.75" customHeight="1" x14ac:dyDescent="0.2"/>
    <row r="79582" ht="12.75" customHeight="1" x14ac:dyDescent="0.2"/>
    <row r="79586" ht="12.75" customHeight="1" x14ac:dyDescent="0.2"/>
    <row r="79590" ht="12.75" customHeight="1" x14ac:dyDescent="0.2"/>
    <row r="79594" ht="12.75" customHeight="1" x14ac:dyDescent="0.2"/>
    <row r="79598" ht="12.75" customHeight="1" x14ac:dyDescent="0.2"/>
    <row r="79602" ht="12.75" customHeight="1" x14ac:dyDescent="0.2"/>
    <row r="79606" ht="12.75" customHeight="1" x14ac:dyDescent="0.2"/>
    <row r="79610" ht="12.75" customHeight="1" x14ac:dyDescent="0.2"/>
    <row r="79614" ht="12.75" customHeight="1" x14ac:dyDescent="0.2"/>
    <row r="79618" ht="12.75" customHeight="1" x14ac:dyDescent="0.2"/>
    <row r="79622" ht="12.75" customHeight="1" x14ac:dyDescent="0.2"/>
    <row r="79626" ht="12.75" customHeight="1" x14ac:dyDescent="0.2"/>
    <row r="79630" ht="12.75" customHeight="1" x14ac:dyDescent="0.2"/>
    <row r="79634" ht="12.75" customHeight="1" x14ac:dyDescent="0.2"/>
    <row r="79638" ht="12.75" customHeight="1" x14ac:dyDescent="0.2"/>
    <row r="79642" ht="12.75" customHeight="1" x14ac:dyDescent="0.2"/>
    <row r="79646" ht="12.75" customHeight="1" x14ac:dyDescent="0.2"/>
    <row r="79650" ht="12.75" customHeight="1" x14ac:dyDescent="0.2"/>
    <row r="79654" ht="12.75" customHeight="1" x14ac:dyDescent="0.2"/>
    <row r="79658" ht="12.75" customHeight="1" x14ac:dyDescent="0.2"/>
    <row r="79662" ht="12.75" customHeight="1" x14ac:dyDescent="0.2"/>
    <row r="79666" ht="12.75" customHeight="1" x14ac:dyDescent="0.2"/>
    <row r="79670" ht="12.75" customHeight="1" x14ac:dyDescent="0.2"/>
    <row r="79674" ht="12.75" customHeight="1" x14ac:dyDescent="0.2"/>
    <row r="79678" ht="12.75" customHeight="1" x14ac:dyDescent="0.2"/>
    <row r="79682" ht="12.75" customHeight="1" x14ac:dyDescent="0.2"/>
    <row r="79686" ht="12.75" customHeight="1" x14ac:dyDescent="0.2"/>
    <row r="79690" ht="12.75" customHeight="1" x14ac:dyDescent="0.2"/>
    <row r="79694" ht="12.75" customHeight="1" x14ac:dyDescent="0.2"/>
    <row r="79698" ht="12.75" customHeight="1" x14ac:dyDescent="0.2"/>
    <row r="79702" ht="12.75" customHeight="1" x14ac:dyDescent="0.2"/>
    <row r="79706" ht="12.75" customHeight="1" x14ac:dyDescent="0.2"/>
    <row r="79710" ht="12.75" customHeight="1" x14ac:dyDescent="0.2"/>
    <row r="79714" ht="12.75" customHeight="1" x14ac:dyDescent="0.2"/>
    <row r="79718" ht="12.75" customHeight="1" x14ac:dyDescent="0.2"/>
    <row r="79722" ht="12.75" customHeight="1" x14ac:dyDescent="0.2"/>
    <row r="79726" ht="12.75" customHeight="1" x14ac:dyDescent="0.2"/>
    <row r="79730" ht="12.75" customHeight="1" x14ac:dyDescent="0.2"/>
    <row r="79734" ht="12.75" customHeight="1" x14ac:dyDescent="0.2"/>
    <row r="79738" ht="12.75" customHeight="1" x14ac:dyDescent="0.2"/>
    <row r="79742" ht="12.75" customHeight="1" x14ac:dyDescent="0.2"/>
    <row r="79746" ht="12.75" customHeight="1" x14ac:dyDescent="0.2"/>
    <row r="79750" ht="12.75" customHeight="1" x14ac:dyDescent="0.2"/>
    <row r="79754" ht="12.75" customHeight="1" x14ac:dyDescent="0.2"/>
    <row r="79758" ht="12.75" customHeight="1" x14ac:dyDescent="0.2"/>
    <row r="79762" ht="12.75" customHeight="1" x14ac:dyDescent="0.2"/>
    <row r="79766" ht="12.75" customHeight="1" x14ac:dyDescent="0.2"/>
    <row r="79770" ht="12.75" customHeight="1" x14ac:dyDescent="0.2"/>
    <row r="79774" ht="12.75" customHeight="1" x14ac:dyDescent="0.2"/>
    <row r="79778" ht="12.75" customHeight="1" x14ac:dyDescent="0.2"/>
    <row r="79782" ht="12.75" customHeight="1" x14ac:dyDescent="0.2"/>
    <row r="79786" ht="12.75" customHeight="1" x14ac:dyDescent="0.2"/>
    <row r="79790" ht="12.75" customHeight="1" x14ac:dyDescent="0.2"/>
    <row r="79794" ht="12.75" customHeight="1" x14ac:dyDescent="0.2"/>
    <row r="79798" ht="12.75" customHeight="1" x14ac:dyDescent="0.2"/>
    <row r="79802" ht="12.75" customHeight="1" x14ac:dyDescent="0.2"/>
    <row r="79806" ht="12.75" customHeight="1" x14ac:dyDescent="0.2"/>
    <row r="79810" ht="12.75" customHeight="1" x14ac:dyDescent="0.2"/>
    <row r="79814" ht="12.75" customHeight="1" x14ac:dyDescent="0.2"/>
    <row r="79818" ht="12.75" customHeight="1" x14ac:dyDescent="0.2"/>
    <row r="79822" ht="12.75" customHeight="1" x14ac:dyDescent="0.2"/>
    <row r="79826" ht="12.75" customHeight="1" x14ac:dyDescent="0.2"/>
    <row r="79830" ht="12.75" customHeight="1" x14ac:dyDescent="0.2"/>
    <row r="79834" ht="12.75" customHeight="1" x14ac:dyDescent="0.2"/>
    <row r="79838" ht="12.75" customHeight="1" x14ac:dyDescent="0.2"/>
    <row r="79842" ht="12.75" customHeight="1" x14ac:dyDescent="0.2"/>
    <row r="79846" ht="12.75" customHeight="1" x14ac:dyDescent="0.2"/>
    <row r="79850" ht="12.75" customHeight="1" x14ac:dyDescent="0.2"/>
    <row r="79854" ht="12.75" customHeight="1" x14ac:dyDescent="0.2"/>
    <row r="79858" ht="12.75" customHeight="1" x14ac:dyDescent="0.2"/>
    <row r="79862" ht="12.75" customHeight="1" x14ac:dyDescent="0.2"/>
    <row r="79866" ht="12.75" customHeight="1" x14ac:dyDescent="0.2"/>
    <row r="79870" ht="12.75" customHeight="1" x14ac:dyDescent="0.2"/>
    <row r="79874" ht="12.75" customHeight="1" x14ac:dyDescent="0.2"/>
    <row r="79878" ht="12.75" customHeight="1" x14ac:dyDescent="0.2"/>
    <row r="79882" ht="12.75" customHeight="1" x14ac:dyDescent="0.2"/>
    <row r="79886" ht="12.75" customHeight="1" x14ac:dyDescent="0.2"/>
    <row r="79890" ht="12.75" customHeight="1" x14ac:dyDescent="0.2"/>
    <row r="79894" ht="12.75" customHeight="1" x14ac:dyDescent="0.2"/>
    <row r="79898" ht="12.75" customHeight="1" x14ac:dyDescent="0.2"/>
    <row r="79902" ht="12.75" customHeight="1" x14ac:dyDescent="0.2"/>
    <row r="79906" ht="12.75" customHeight="1" x14ac:dyDescent="0.2"/>
    <row r="79910" ht="12.75" customHeight="1" x14ac:dyDescent="0.2"/>
    <row r="79914" ht="12.75" customHeight="1" x14ac:dyDescent="0.2"/>
    <row r="79918" ht="12.75" customHeight="1" x14ac:dyDescent="0.2"/>
    <row r="79922" ht="12.75" customHeight="1" x14ac:dyDescent="0.2"/>
    <row r="79926" ht="12.75" customHeight="1" x14ac:dyDescent="0.2"/>
    <row r="79930" ht="12.75" customHeight="1" x14ac:dyDescent="0.2"/>
    <row r="79934" ht="12.75" customHeight="1" x14ac:dyDescent="0.2"/>
    <row r="79938" ht="12.75" customHeight="1" x14ac:dyDescent="0.2"/>
    <row r="79942" ht="12.75" customHeight="1" x14ac:dyDescent="0.2"/>
    <row r="79946" ht="12.75" customHeight="1" x14ac:dyDescent="0.2"/>
    <row r="79950" ht="12.75" customHeight="1" x14ac:dyDescent="0.2"/>
    <row r="79954" ht="12.75" customHeight="1" x14ac:dyDescent="0.2"/>
    <row r="79958" ht="12.75" customHeight="1" x14ac:dyDescent="0.2"/>
    <row r="79962" ht="12.75" customHeight="1" x14ac:dyDescent="0.2"/>
    <row r="79966" ht="12.75" customHeight="1" x14ac:dyDescent="0.2"/>
    <row r="79970" ht="12.75" customHeight="1" x14ac:dyDescent="0.2"/>
    <row r="79974" ht="12.75" customHeight="1" x14ac:dyDescent="0.2"/>
    <row r="79978" ht="12.75" customHeight="1" x14ac:dyDescent="0.2"/>
    <row r="79982" ht="12.75" customHeight="1" x14ac:dyDescent="0.2"/>
    <row r="79986" ht="12.75" customHeight="1" x14ac:dyDescent="0.2"/>
    <row r="79990" ht="12.75" customHeight="1" x14ac:dyDescent="0.2"/>
    <row r="79994" ht="12.75" customHeight="1" x14ac:dyDescent="0.2"/>
    <row r="79998" ht="12.75" customHeight="1" x14ac:dyDescent="0.2"/>
    <row r="80002" ht="12.75" customHeight="1" x14ac:dyDescent="0.2"/>
    <row r="80006" ht="12.75" customHeight="1" x14ac:dyDescent="0.2"/>
    <row r="80010" ht="12.75" customHeight="1" x14ac:dyDescent="0.2"/>
    <row r="80014" ht="12.75" customHeight="1" x14ac:dyDescent="0.2"/>
    <row r="80018" ht="12.75" customHeight="1" x14ac:dyDescent="0.2"/>
    <row r="80022" ht="12.75" customHeight="1" x14ac:dyDescent="0.2"/>
    <row r="80026" ht="12.75" customHeight="1" x14ac:dyDescent="0.2"/>
    <row r="80030" ht="12.75" customHeight="1" x14ac:dyDescent="0.2"/>
    <row r="80034" ht="12.75" customHeight="1" x14ac:dyDescent="0.2"/>
    <row r="80038" ht="12.75" customHeight="1" x14ac:dyDescent="0.2"/>
    <row r="80042" ht="12.75" customHeight="1" x14ac:dyDescent="0.2"/>
    <row r="80046" ht="12.75" customHeight="1" x14ac:dyDescent="0.2"/>
    <row r="80050" ht="12.75" customHeight="1" x14ac:dyDescent="0.2"/>
    <row r="80054" ht="12.75" customHeight="1" x14ac:dyDescent="0.2"/>
    <row r="80058" ht="12.75" customHeight="1" x14ac:dyDescent="0.2"/>
    <row r="80062" ht="12.75" customHeight="1" x14ac:dyDescent="0.2"/>
    <row r="80066" ht="12.75" customHeight="1" x14ac:dyDescent="0.2"/>
    <row r="80070" ht="12.75" customHeight="1" x14ac:dyDescent="0.2"/>
    <row r="80074" ht="12.75" customHeight="1" x14ac:dyDescent="0.2"/>
    <row r="80078" ht="12.75" customHeight="1" x14ac:dyDescent="0.2"/>
    <row r="80082" ht="12.75" customHeight="1" x14ac:dyDescent="0.2"/>
    <row r="80086" ht="12.75" customHeight="1" x14ac:dyDescent="0.2"/>
    <row r="80090" ht="12.75" customHeight="1" x14ac:dyDescent="0.2"/>
    <row r="80094" ht="12.75" customHeight="1" x14ac:dyDescent="0.2"/>
    <row r="80098" ht="12.75" customHeight="1" x14ac:dyDescent="0.2"/>
    <row r="80102" ht="12.75" customHeight="1" x14ac:dyDescent="0.2"/>
    <row r="80106" ht="12.75" customHeight="1" x14ac:dyDescent="0.2"/>
    <row r="80110" ht="12.75" customHeight="1" x14ac:dyDescent="0.2"/>
    <row r="80114" ht="12.75" customHeight="1" x14ac:dyDescent="0.2"/>
    <row r="80118" ht="12.75" customHeight="1" x14ac:dyDescent="0.2"/>
    <row r="80122" ht="12.75" customHeight="1" x14ac:dyDescent="0.2"/>
    <row r="80126" ht="12.75" customHeight="1" x14ac:dyDescent="0.2"/>
    <row r="80130" ht="12.75" customHeight="1" x14ac:dyDescent="0.2"/>
    <row r="80134" ht="12.75" customHeight="1" x14ac:dyDescent="0.2"/>
    <row r="80138" ht="12.75" customHeight="1" x14ac:dyDescent="0.2"/>
    <row r="80142" ht="12.75" customHeight="1" x14ac:dyDescent="0.2"/>
    <row r="80146" ht="12.75" customHeight="1" x14ac:dyDescent="0.2"/>
    <row r="80150" ht="12.75" customHeight="1" x14ac:dyDescent="0.2"/>
    <row r="80154" ht="12.75" customHeight="1" x14ac:dyDescent="0.2"/>
    <row r="80158" ht="12.75" customHeight="1" x14ac:dyDescent="0.2"/>
    <row r="80162" ht="12.75" customHeight="1" x14ac:dyDescent="0.2"/>
    <row r="80166" ht="12.75" customHeight="1" x14ac:dyDescent="0.2"/>
    <row r="80170" ht="12.75" customHeight="1" x14ac:dyDescent="0.2"/>
    <row r="80174" ht="12.75" customHeight="1" x14ac:dyDescent="0.2"/>
    <row r="80178" ht="12.75" customHeight="1" x14ac:dyDescent="0.2"/>
    <row r="80182" ht="12.75" customHeight="1" x14ac:dyDescent="0.2"/>
    <row r="80186" ht="12.75" customHeight="1" x14ac:dyDescent="0.2"/>
    <row r="80190" ht="12.75" customHeight="1" x14ac:dyDescent="0.2"/>
    <row r="80194" ht="12.75" customHeight="1" x14ac:dyDescent="0.2"/>
    <row r="80198" ht="12.75" customHeight="1" x14ac:dyDescent="0.2"/>
    <row r="80202" ht="12.75" customHeight="1" x14ac:dyDescent="0.2"/>
    <row r="80206" ht="12.75" customHeight="1" x14ac:dyDescent="0.2"/>
    <row r="80210" ht="12.75" customHeight="1" x14ac:dyDescent="0.2"/>
    <row r="80214" ht="12.75" customHeight="1" x14ac:dyDescent="0.2"/>
    <row r="80218" ht="12.75" customHeight="1" x14ac:dyDescent="0.2"/>
    <row r="80222" ht="12.75" customHeight="1" x14ac:dyDescent="0.2"/>
    <row r="80226" ht="12.75" customHeight="1" x14ac:dyDescent="0.2"/>
    <row r="80230" ht="12.75" customHeight="1" x14ac:dyDescent="0.2"/>
    <row r="80234" ht="12.75" customHeight="1" x14ac:dyDescent="0.2"/>
    <row r="80238" ht="12.75" customHeight="1" x14ac:dyDescent="0.2"/>
    <row r="80242" ht="12.75" customHeight="1" x14ac:dyDescent="0.2"/>
    <row r="80246" ht="12.75" customHeight="1" x14ac:dyDescent="0.2"/>
    <row r="80250" ht="12.75" customHeight="1" x14ac:dyDescent="0.2"/>
    <row r="80254" ht="12.75" customHeight="1" x14ac:dyDescent="0.2"/>
    <row r="80258" ht="12.75" customHeight="1" x14ac:dyDescent="0.2"/>
    <row r="80262" ht="12.75" customHeight="1" x14ac:dyDescent="0.2"/>
    <row r="80266" ht="12.75" customHeight="1" x14ac:dyDescent="0.2"/>
    <row r="80270" ht="12.75" customHeight="1" x14ac:dyDescent="0.2"/>
    <row r="80274" ht="12.75" customHeight="1" x14ac:dyDescent="0.2"/>
    <row r="80278" ht="12.75" customHeight="1" x14ac:dyDescent="0.2"/>
    <row r="80282" ht="12.75" customHeight="1" x14ac:dyDescent="0.2"/>
    <row r="80286" ht="12.75" customHeight="1" x14ac:dyDescent="0.2"/>
    <row r="80290" ht="12.75" customHeight="1" x14ac:dyDescent="0.2"/>
    <row r="80294" ht="12.75" customHeight="1" x14ac:dyDescent="0.2"/>
    <row r="80298" ht="12.75" customHeight="1" x14ac:dyDescent="0.2"/>
    <row r="80302" ht="12.75" customHeight="1" x14ac:dyDescent="0.2"/>
    <row r="80306" ht="12.75" customHeight="1" x14ac:dyDescent="0.2"/>
    <row r="80310" ht="12.75" customHeight="1" x14ac:dyDescent="0.2"/>
    <row r="80314" ht="12.75" customHeight="1" x14ac:dyDescent="0.2"/>
    <row r="80318" ht="12.75" customHeight="1" x14ac:dyDescent="0.2"/>
    <row r="80322" ht="12.75" customHeight="1" x14ac:dyDescent="0.2"/>
    <row r="80326" ht="12.75" customHeight="1" x14ac:dyDescent="0.2"/>
    <row r="80330" ht="12.75" customHeight="1" x14ac:dyDescent="0.2"/>
    <row r="80334" ht="12.75" customHeight="1" x14ac:dyDescent="0.2"/>
    <row r="80338" ht="12.75" customHeight="1" x14ac:dyDescent="0.2"/>
    <row r="80342" ht="12.75" customHeight="1" x14ac:dyDescent="0.2"/>
    <row r="80346" ht="12.75" customHeight="1" x14ac:dyDescent="0.2"/>
    <row r="80350" ht="12.75" customHeight="1" x14ac:dyDescent="0.2"/>
    <row r="80354" ht="12.75" customHeight="1" x14ac:dyDescent="0.2"/>
    <row r="80358" ht="12.75" customHeight="1" x14ac:dyDescent="0.2"/>
    <row r="80362" ht="12.75" customHeight="1" x14ac:dyDescent="0.2"/>
    <row r="80366" ht="12.75" customHeight="1" x14ac:dyDescent="0.2"/>
    <row r="80370" ht="12.75" customHeight="1" x14ac:dyDescent="0.2"/>
    <row r="80374" ht="12.75" customHeight="1" x14ac:dyDescent="0.2"/>
    <row r="80378" ht="12.75" customHeight="1" x14ac:dyDescent="0.2"/>
    <row r="80382" ht="12.75" customHeight="1" x14ac:dyDescent="0.2"/>
    <row r="80386" ht="12.75" customHeight="1" x14ac:dyDescent="0.2"/>
    <row r="80390" ht="12.75" customHeight="1" x14ac:dyDescent="0.2"/>
    <row r="80394" ht="12.75" customHeight="1" x14ac:dyDescent="0.2"/>
    <row r="80398" ht="12.75" customHeight="1" x14ac:dyDescent="0.2"/>
    <row r="80402" ht="12.75" customHeight="1" x14ac:dyDescent="0.2"/>
    <row r="80406" ht="12.75" customHeight="1" x14ac:dyDescent="0.2"/>
    <row r="80410" ht="12.75" customHeight="1" x14ac:dyDescent="0.2"/>
    <row r="80414" ht="12.75" customHeight="1" x14ac:dyDescent="0.2"/>
    <row r="80418" ht="12.75" customHeight="1" x14ac:dyDescent="0.2"/>
    <row r="80422" ht="12.75" customHeight="1" x14ac:dyDescent="0.2"/>
    <row r="80426" ht="12.75" customHeight="1" x14ac:dyDescent="0.2"/>
    <row r="80430" ht="12.75" customHeight="1" x14ac:dyDescent="0.2"/>
    <row r="80434" ht="12.75" customHeight="1" x14ac:dyDescent="0.2"/>
    <row r="80438" ht="12.75" customHeight="1" x14ac:dyDescent="0.2"/>
    <row r="80442" ht="12.75" customHeight="1" x14ac:dyDescent="0.2"/>
    <row r="80446" ht="12.75" customHeight="1" x14ac:dyDescent="0.2"/>
    <row r="80450" ht="12.75" customHeight="1" x14ac:dyDescent="0.2"/>
    <row r="80454" ht="12.75" customHeight="1" x14ac:dyDescent="0.2"/>
    <row r="80458" ht="12.75" customHeight="1" x14ac:dyDescent="0.2"/>
    <row r="80462" ht="12.75" customHeight="1" x14ac:dyDescent="0.2"/>
    <row r="80466" ht="12.75" customHeight="1" x14ac:dyDescent="0.2"/>
    <row r="80470" ht="12.75" customHeight="1" x14ac:dyDescent="0.2"/>
    <row r="80474" ht="12.75" customHeight="1" x14ac:dyDescent="0.2"/>
    <row r="80478" ht="12.75" customHeight="1" x14ac:dyDescent="0.2"/>
    <row r="80482" ht="12.75" customHeight="1" x14ac:dyDescent="0.2"/>
    <row r="80486" ht="12.75" customHeight="1" x14ac:dyDescent="0.2"/>
    <row r="80490" ht="12.75" customHeight="1" x14ac:dyDescent="0.2"/>
    <row r="80494" ht="12.75" customHeight="1" x14ac:dyDescent="0.2"/>
    <row r="80498" ht="12.75" customHeight="1" x14ac:dyDescent="0.2"/>
    <row r="80502" ht="12.75" customHeight="1" x14ac:dyDescent="0.2"/>
    <row r="80506" ht="12.75" customHeight="1" x14ac:dyDescent="0.2"/>
    <row r="80510" ht="12.75" customHeight="1" x14ac:dyDescent="0.2"/>
    <row r="80514" ht="12.75" customHeight="1" x14ac:dyDescent="0.2"/>
    <row r="80518" ht="12.75" customHeight="1" x14ac:dyDescent="0.2"/>
    <row r="80522" ht="12.75" customHeight="1" x14ac:dyDescent="0.2"/>
    <row r="80526" ht="12.75" customHeight="1" x14ac:dyDescent="0.2"/>
    <row r="80530" ht="12.75" customHeight="1" x14ac:dyDescent="0.2"/>
    <row r="80534" ht="12.75" customHeight="1" x14ac:dyDescent="0.2"/>
    <row r="80538" ht="12.75" customHeight="1" x14ac:dyDescent="0.2"/>
    <row r="80542" ht="12.75" customHeight="1" x14ac:dyDescent="0.2"/>
    <row r="80546" ht="12.75" customHeight="1" x14ac:dyDescent="0.2"/>
    <row r="80550" ht="12.75" customHeight="1" x14ac:dyDescent="0.2"/>
    <row r="80554" ht="12.75" customHeight="1" x14ac:dyDescent="0.2"/>
    <row r="80558" ht="12.75" customHeight="1" x14ac:dyDescent="0.2"/>
    <row r="80562" ht="12.75" customHeight="1" x14ac:dyDescent="0.2"/>
    <row r="80566" ht="12.75" customHeight="1" x14ac:dyDescent="0.2"/>
    <row r="80570" ht="12.75" customHeight="1" x14ac:dyDescent="0.2"/>
    <row r="80574" ht="12.75" customHeight="1" x14ac:dyDescent="0.2"/>
    <row r="80578" ht="12.75" customHeight="1" x14ac:dyDescent="0.2"/>
    <row r="80582" ht="12.75" customHeight="1" x14ac:dyDescent="0.2"/>
    <row r="80586" ht="12.75" customHeight="1" x14ac:dyDescent="0.2"/>
    <row r="80590" ht="12.75" customHeight="1" x14ac:dyDescent="0.2"/>
    <row r="80594" ht="12.75" customHeight="1" x14ac:dyDescent="0.2"/>
    <row r="80598" ht="12.75" customHeight="1" x14ac:dyDescent="0.2"/>
    <row r="80602" ht="12.75" customHeight="1" x14ac:dyDescent="0.2"/>
    <row r="80606" ht="12.75" customHeight="1" x14ac:dyDescent="0.2"/>
    <row r="80610" ht="12.75" customHeight="1" x14ac:dyDescent="0.2"/>
    <row r="80614" ht="12.75" customHeight="1" x14ac:dyDescent="0.2"/>
    <row r="80618" ht="12.75" customHeight="1" x14ac:dyDescent="0.2"/>
    <row r="80622" ht="12.75" customHeight="1" x14ac:dyDescent="0.2"/>
    <row r="80626" ht="12.75" customHeight="1" x14ac:dyDescent="0.2"/>
    <row r="80630" ht="12.75" customHeight="1" x14ac:dyDescent="0.2"/>
    <row r="80634" ht="12.75" customHeight="1" x14ac:dyDescent="0.2"/>
    <row r="80638" ht="12.75" customHeight="1" x14ac:dyDescent="0.2"/>
    <row r="80642" ht="12.75" customHeight="1" x14ac:dyDescent="0.2"/>
    <row r="80646" ht="12.75" customHeight="1" x14ac:dyDescent="0.2"/>
    <row r="80650" ht="12.75" customHeight="1" x14ac:dyDescent="0.2"/>
    <row r="80654" ht="12.75" customHeight="1" x14ac:dyDescent="0.2"/>
    <row r="80658" ht="12.75" customHeight="1" x14ac:dyDescent="0.2"/>
    <row r="80662" ht="12.75" customHeight="1" x14ac:dyDescent="0.2"/>
    <row r="80666" ht="12.75" customHeight="1" x14ac:dyDescent="0.2"/>
    <row r="80670" ht="12.75" customHeight="1" x14ac:dyDescent="0.2"/>
    <row r="80674" ht="12.75" customHeight="1" x14ac:dyDescent="0.2"/>
    <row r="80678" ht="12.75" customHeight="1" x14ac:dyDescent="0.2"/>
    <row r="80682" ht="12.75" customHeight="1" x14ac:dyDescent="0.2"/>
    <row r="80686" ht="12.75" customHeight="1" x14ac:dyDescent="0.2"/>
    <row r="80690" ht="12.75" customHeight="1" x14ac:dyDescent="0.2"/>
    <row r="80694" ht="12.75" customHeight="1" x14ac:dyDescent="0.2"/>
    <row r="80698" ht="12.75" customHeight="1" x14ac:dyDescent="0.2"/>
    <row r="80702" ht="12.75" customHeight="1" x14ac:dyDescent="0.2"/>
    <row r="80706" ht="12.75" customHeight="1" x14ac:dyDescent="0.2"/>
    <row r="80710" ht="12.75" customHeight="1" x14ac:dyDescent="0.2"/>
    <row r="80714" ht="12.75" customHeight="1" x14ac:dyDescent="0.2"/>
    <row r="80718" ht="12.75" customHeight="1" x14ac:dyDescent="0.2"/>
    <row r="80722" ht="12.75" customHeight="1" x14ac:dyDescent="0.2"/>
    <row r="80726" ht="12.75" customHeight="1" x14ac:dyDescent="0.2"/>
    <row r="80730" ht="12.75" customHeight="1" x14ac:dyDescent="0.2"/>
    <row r="80734" ht="12.75" customHeight="1" x14ac:dyDescent="0.2"/>
    <row r="80738" ht="12.75" customHeight="1" x14ac:dyDescent="0.2"/>
    <row r="80742" ht="12.75" customHeight="1" x14ac:dyDescent="0.2"/>
    <row r="80746" ht="12.75" customHeight="1" x14ac:dyDescent="0.2"/>
    <row r="80750" ht="12.75" customHeight="1" x14ac:dyDescent="0.2"/>
    <row r="80754" ht="12.75" customHeight="1" x14ac:dyDescent="0.2"/>
    <row r="80758" ht="12.75" customHeight="1" x14ac:dyDescent="0.2"/>
    <row r="80762" ht="12.75" customHeight="1" x14ac:dyDescent="0.2"/>
    <row r="80766" ht="12.75" customHeight="1" x14ac:dyDescent="0.2"/>
    <row r="80770" ht="12.75" customHeight="1" x14ac:dyDescent="0.2"/>
    <row r="80774" ht="12.75" customHeight="1" x14ac:dyDescent="0.2"/>
    <row r="80778" ht="12.75" customHeight="1" x14ac:dyDescent="0.2"/>
    <row r="80782" ht="12.75" customHeight="1" x14ac:dyDescent="0.2"/>
    <row r="80786" ht="12.75" customHeight="1" x14ac:dyDescent="0.2"/>
    <row r="80790" ht="12.75" customHeight="1" x14ac:dyDescent="0.2"/>
    <row r="80794" ht="12.75" customHeight="1" x14ac:dyDescent="0.2"/>
    <row r="80798" ht="12.75" customHeight="1" x14ac:dyDescent="0.2"/>
    <row r="80802" ht="12.75" customHeight="1" x14ac:dyDescent="0.2"/>
    <row r="80806" ht="12.75" customHeight="1" x14ac:dyDescent="0.2"/>
    <row r="80810" ht="12.75" customHeight="1" x14ac:dyDescent="0.2"/>
    <row r="80814" ht="12.75" customHeight="1" x14ac:dyDescent="0.2"/>
    <row r="80818" ht="12.75" customHeight="1" x14ac:dyDescent="0.2"/>
    <row r="80822" ht="12.75" customHeight="1" x14ac:dyDescent="0.2"/>
    <row r="80826" ht="12.75" customHeight="1" x14ac:dyDescent="0.2"/>
    <row r="80830" ht="12.75" customHeight="1" x14ac:dyDescent="0.2"/>
    <row r="80834" ht="12.75" customHeight="1" x14ac:dyDescent="0.2"/>
    <row r="80838" ht="12.75" customHeight="1" x14ac:dyDescent="0.2"/>
    <row r="80842" ht="12.75" customHeight="1" x14ac:dyDescent="0.2"/>
    <row r="80846" ht="12.75" customHeight="1" x14ac:dyDescent="0.2"/>
    <row r="80850" ht="12.75" customHeight="1" x14ac:dyDescent="0.2"/>
    <row r="80854" ht="12.75" customHeight="1" x14ac:dyDescent="0.2"/>
    <row r="80858" ht="12.75" customHeight="1" x14ac:dyDescent="0.2"/>
    <row r="80862" ht="12.75" customHeight="1" x14ac:dyDescent="0.2"/>
    <row r="80866" ht="12.75" customHeight="1" x14ac:dyDescent="0.2"/>
    <row r="80870" ht="12.75" customHeight="1" x14ac:dyDescent="0.2"/>
    <row r="80874" ht="12.75" customHeight="1" x14ac:dyDescent="0.2"/>
    <row r="80878" ht="12.75" customHeight="1" x14ac:dyDescent="0.2"/>
    <row r="80882" ht="12.75" customHeight="1" x14ac:dyDescent="0.2"/>
    <row r="80886" ht="12.75" customHeight="1" x14ac:dyDescent="0.2"/>
    <row r="80890" ht="12.75" customHeight="1" x14ac:dyDescent="0.2"/>
    <row r="80894" ht="12.75" customHeight="1" x14ac:dyDescent="0.2"/>
    <row r="80898" ht="12.75" customHeight="1" x14ac:dyDescent="0.2"/>
    <row r="80902" ht="12.75" customHeight="1" x14ac:dyDescent="0.2"/>
    <row r="80906" ht="12.75" customHeight="1" x14ac:dyDescent="0.2"/>
    <row r="80910" ht="12.75" customHeight="1" x14ac:dyDescent="0.2"/>
    <row r="80914" ht="12.75" customHeight="1" x14ac:dyDescent="0.2"/>
    <row r="80918" ht="12.75" customHeight="1" x14ac:dyDescent="0.2"/>
    <row r="80922" ht="12.75" customHeight="1" x14ac:dyDescent="0.2"/>
    <row r="80926" ht="12.75" customHeight="1" x14ac:dyDescent="0.2"/>
    <row r="80930" ht="12.75" customHeight="1" x14ac:dyDescent="0.2"/>
    <row r="80934" ht="12.75" customHeight="1" x14ac:dyDescent="0.2"/>
    <row r="80938" ht="12.75" customHeight="1" x14ac:dyDescent="0.2"/>
    <row r="80942" ht="12.75" customHeight="1" x14ac:dyDescent="0.2"/>
    <row r="80946" ht="12.75" customHeight="1" x14ac:dyDescent="0.2"/>
    <row r="80950" ht="12.75" customHeight="1" x14ac:dyDescent="0.2"/>
    <row r="80954" ht="12.75" customHeight="1" x14ac:dyDescent="0.2"/>
    <row r="80958" ht="12.75" customHeight="1" x14ac:dyDescent="0.2"/>
    <row r="80962" ht="12.75" customHeight="1" x14ac:dyDescent="0.2"/>
    <row r="80966" ht="12.75" customHeight="1" x14ac:dyDescent="0.2"/>
    <row r="80970" ht="12.75" customHeight="1" x14ac:dyDescent="0.2"/>
    <row r="80974" ht="12.75" customHeight="1" x14ac:dyDescent="0.2"/>
    <row r="80978" ht="12.75" customHeight="1" x14ac:dyDescent="0.2"/>
    <row r="80982" ht="12.75" customHeight="1" x14ac:dyDescent="0.2"/>
    <row r="80986" ht="12.75" customHeight="1" x14ac:dyDescent="0.2"/>
    <row r="80990" ht="12.75" customHeight="1" x14ac:dyDescent="0.2"/>
    <row r="80994" ht="12.75" customHeight="1" x14ac:dyDescent="0.2"/>
    <row r="80998" ht="12.75" customHeight="1" x14ac:dyDescent="0.2"/>
    <row r="81002" ht="12.75" customHeight="1" x14ac:dyDescent="0.2"/>
    <row r="81006" ht="12.75" customHeight="1" x14ac:dyDescent="0.2"/>
    <row r="81010" ht="12.75" customHeight="1" x14ac:dyDescent="0.2"/>
    <row r="81014" ht="12.75" customHeight="1" x14ac:dyDescent="0.2"/>
    <row r="81018" ht="12.75" customHeight="1" x14ac:dyDescent="0.2"/>
    <row r="81022" ht="12.75" customHeight="1" x14ac:dyDescent="0.2"/>
    <row r="81026" ht="12.75" customHeight="1" x14ac:dyDescent="0.2"/>
    <row r="81030" ht="12.75" customHeight="1" x14ac:dyDescent="0.2"/>
    <row r="81034" ht="12.75" customHeight="1" x14ac:dyDescent="0.2"/>
    <row r="81038" ht="12.75" customHeight="1" x14ac:dyDescent="0.2"/>
    <row r="81042" ht="12.75" customHeight="1" x14ac:dyDescent="0.2"/>
    <row r="81046" ht="12.75" customHeight="1" x14ac:dyDescent="0.2"/>
    <row r="81050" ht="12.75" customHeight="1" x14ac:dyDescent="0.2"/>
    <row r="81054" ht="12.75" customHeight="1" x14ac:dyDescent="0.2"/>
    <row r="81058" ht="12.75" customHeight="1" x14ac:dyDescent="0.2"/>
    <row r="81062" ht="12.75" customHeight="1" x14ac:dyDescent="0.2"/>
    <row r="81066" ht="12.75" customHeight="1" x14ac:dyDescent="0.2"/>
    <row r="81070" ht="12.75" customHeight="1" x14ac:dyDescent="0.2"/>
    <row r="81074" ht="12.75" customHeight="1" x14ac:dyDescent="0.2"/>
    <row r="81078" ht="12.75" customHeight="1" x14ac:dyDescent="0.2"/>
    <row r="81082" ht="12.75" customHeight="1" x14ac:dyDescent="0.2"/>
    <row r="81086" ht="12.75" customHeight="1" x14ac:dyDescent="0.2"/>
    <row r="81090" ht="12.75" customHeight="1" x14ac:dyDescent="0.2"/>
    <row r="81094" ht="12.75" customHeight="1" x14ac:dyDescent="0.2"/>
    <row r="81098" ht="12.75" customHeight="1" x14ac:dyDescent="0.2"/>
    <row r="81102" ht="12.75" customHeight="1" x14ac:dyDescent="0.2"/>
    <row r="81106" ht="12.75" customHeight="1" x14ac:dyDescent="0.2"/>
    <row r="81110" ht="12.75" customHeight="1" x14ac:dyDescent="0.2"/>
    <row r="81114" ht="12.75" customHeight="1" x14ac:dyDescent="0.2"/>
    <row r="81118" ht="12.75" customHeight="1" x14ac:dyDescent="0.2"/>
    <row r="81122" ht="12.75" customHeight="1" x14ac:dyDescent="0.2"/>
    <row r="81126" ht="12.75" customHeight="1" x14ac:dyDescent="0.2"/>
    <row r="81130" ht="12.75" customHeight="1" x14ac:dyDescent="0.2"/>
    <row r="81134" ht="12.75" customHeight="1" x14ac:dyDescent="0.2"/>
    <row r="81138" ht="12.75" customHeight="1" x14ac:dyDescent="0.2"/>
    <row r="81142" ht="12.75" customHeight="1" x14ac:dyDescent="0.2"/>
    <row r="81146" ht="12.75" customHeight="1" x14ac:dyDescent="0.2"/>
    <row r="81150" ht="12.75" customHeight="1" x14ac:dyDescent="0.2"/>
    <row r="81154" ht="12.75" customHeight="1" x14ac:dyDescent="0.2"/>
    <row r="81158" ht="12.75" customHeight="1" x14ac:dyDescent="0.2"/>
    <row r="81162" ht="12.75" customHeight="1" x14ac:dyDescent="0.2"/>
    <row r="81166" ht="12.75" customHeight="1" x14ac:dyDescent="0.2"/>
    <row r="81170" ht="12.75" customHeight="1" x14ac:dyDescent="0.2"/>
    <row r="81174" ht="12.75" customHeight="1" x14ac:dyDescent="0.2"/>
    <row r="81178" ht="12.75" customHeight="1" x14ac:dyDescent="0.2"/>
    <row r="81182" ht="12.75" customHeight="1" x14ac:dyDescent="0.2"/>
    <row r="81186" ht="12.75" customHeight="1" x14ac:dyDescent="0.2"/>
    <row r="81190" ht="12.75" customHeight="1" x14ac:dyDescent="0.2"/>
    <row r="81194" ht="12.75" customHeight="1" x14ac:dyDescent="0.2"/>
    <row r="81198" ht="12.75" customHeight="1" x14ac:dyDescent="0.2"/>
    <row r="81202" ht="12.75" customHeight="1" x14ac:dyDescent="0.2"/>
    <row r="81206" ht="12.75" customHeight="1" x14ac:dyDescent="0.2"/>
    <row r="81210" ht="12.75" customHeight="1" x14ac:dyDescent="0.2"/>
    <row r="81214" ht="12.75" customHeight="1" x14ac:dyDescent="0.2"/>
    <row r="81218" ht="12.75" customHeight="1" x14ac:dyDescent="0.2"/>
    <row r="81222" ht="12.75" customHeight="1" x14ac:dyDescent="0.2"/>
    <row r="81226" ht="12.75" customHeight="1" x14ac:dyDescent="0.2"/>
    <row r="81230" ht="12.75" customHeight="1" x14ac:dyDescent="0.2"/>
    <row r="81234" ht="12.75" customHeight="1" x14ac:dyDescent="0.2"/>
    <row r="81238" ht="12.75" customHeight="1" x14ac:dyDescent="0.2"/>
    <row r="81242" ht="12.75" customHeight="1" x14ac:dyDescent="0.2"/>
    <row r="81246" ht="12.75" customHeight="1" x14ac:dyDescent="0.2"/>
    <row r="81250" ht="12.75" customHeight="1" x14ac:dyDescent="0.2"/>
    <row r="81254" ht="12.75" customHeight="1" x14ac:dyDescent="0.2"/>
    <row r="81258" ht="12.75" customHeight="1" x14ac:dyDescent="0.2"/>
    <row r="81262" ht="12.75" customHeight="1" x14ac:dyDescent="0.2"/>
    <row r="81266" ht="12.75" customHeight="1" x14ac:dyDescent="0.2"/>
    <row r="81270" ht="12.75" customHeight="1" x14ac:dyDescent="0.2"/>
    <row r="81274" ht="12.75" customHeight="1" x14ac:dyDescent="0.2"/>
    <row r="81278" ht="12.75" customHeight="1" x14ac:dyDescent="0.2"/>
    <row r="81282" ht="12.75" customHeight="1" x14ac:dyDescent="0.2"/>
    <row r="81286" ht="12.75" customHeight="1" x14ac:dyDescent="0.2"/>
    <row r="81290" ht="12.75" customHeight="1" x14ac:dyDescent="0.2"/>
    <row r="81294" ht="12.75" customHeight="1" x14ac:dyDescent="0.2"/>
    <row r="81298" ht="12.75" customHeight="1" x14ac:dyDescent="0.2"/>
    <row r="81302" ht="12.75" customHeight="1" x14ac:dyDescent="0.2"/>
    <row r="81306" ht="12.75" customHeight="1" x14ac:dyDescent="0.2"/>
    <row r="81310" ht="12.75" customHeight="1" x14ac:dyDescent="0.2"/>
    <row r="81314" ht="12.75" customHeight="1" x14ac:dyDescent="0.2"/>
    <row r="81318" ht="12.75" customHeight="1" x14ac:dyDescent="0.2"/>
    <row r="81322" ht="12.75" customHeight="1" x14ac:dyDescent="0.2"/>
    <row r="81326" ht="12.75" customHeight="1" x14ac:dyDescent="0.2"/>
    <row r="81330" ht="12.75" customHeight="1" x14ac:dyDescent="0.2"/>
    <row r="81334" ht="12.75" customHeight="1" x14ac:dyDescent="0.2"/>
    <row r="81338" ht="12.75" customHeight="1" x14ac:dyDescent="0.2"/>
    <row r="81342" ht="12.75" customHeight="1" x14ac:dyDescent="0.2"/>
    <row r="81346" ht="12.75" customHeight="1" x14ac:dyDescent="0.2"/>
    <row r="81350" ht="12.75" customHeight="1" x14ac:dyDescent="0.2"/>
    <row r="81354" ht="12.75" customHeight="1" x14ac:dyDescent="0.2"/>
    <row r="81358" ht="12.75" customHeight="1" x14ac:dyDescent="0.2"/>
    <row r="81362" ht="12.75" customHeight="1" x14ac:dyDescent="0.2"/>
    <row r="81366" ht="12.75" customHeight="1" x14ac:dyDescent="0.2"/>
    <row r="81370" ht="12.75" customHeight="1" x14ac:dyDescent="0.2"/>
    <row r="81374" ht="12.75" customHeight="1" x14ac:dyDescent="0.2"/>
    <row r="81378" ht="12.75" customHeight="1" x14ac:dyDescent="0.2"/>
    <row r="81382" ht="12.75" customHeight="1" x14ac:dyDescent="0.2"/>
    <row r="81386" ht="12.75" customHeight="1" x14ac:dyDescent="0.2"/>
    <row r="81390" ht="12.75" customHeight="1" x14ac:dyDescent="0.2"/>
    <row r="81394" ht="12.75" customHeight="1" x14ac:dyDescent="0.2"/>
    <row r="81398" ht="12.75" customHeight="1" x14ac:dyDescent="0.2"/>
    <row r="81402" ht="12.75" customHeight="1" x14ac:dyDescent="0.2"/>
    <row r="81406" ht="12.75" customHeight="1" x14ac:dyDescent="0.2"/>
    <row r="81410" ht="12.75" customHeight="1" x14ac:dyDescent="0.2"/>
    <row r="81414" ht="12.75" customHeight="1" x14ac:dyDescent="0.2"/>
    <row r="81418" ht="12.75" customHeight="1" x14ac:dyDescent="0.2"/>
    <row r="81422" ht="12.75" customHeight="1" x14ac:dyDescent="0.2"/>
    <row r="81426" ht="12.75" customHeight="1" x14ac:dyDescent="0.2"/>
    <row r="81430" ht="12.75" customHeight="1" x14ac:dyDescent="0.2"/>
    <row r="81434" ht="12.75" customHeight="1" x14ac:dyDescent="0.2"/>
    <row r="81438" ht="12.75" customHeight="1" x14ac:dyDescent="0.2"/>
    <row r="81442" ht="12.75" customHeight="1" x14ac:dyDescent="0.2"/>
    <row r="81446" ht="12.75" customHeight="1" x14ac:dyDescent="0.2"/>
    <row r="81450" ht="12.75" customHeight="1" x14ac:dyDescent="0.2"/>
    <row r="81454" ht="12.75" customHeight="1" x14ac:dyDescent="0.2"/>
    <row r="81458" ht="12.75" customHeight="1" x14ac:dyDescent="0.2"/>
    <row r="81462" ht="12.75" customHeight="1" x14ac:dyDescent="0.2"/>
    <row r="81466" ht="12.75" customHeight="1" x14ac:dyDescent="0.2"/>
    <row r="81470" ht="12.75" customHeight="1" x14ac:dyDescent="0.2"/>
    <row r="81474" ht="12.75" customHeight="1" x14ac:dyDescent="0.2"/>
    <row r="81478" ht="12.75" customHeight="1" x14ac:dyDescent="0.2"/>
    <row r="81482" ht="12.75" customHeight="1" x14ac:dyDescent="0.2"/>
    <row r="81486" ht="12.75" customHeight="1" x14ac:dyDescent="0.2"/>
    <row r="81490" ht="12.75" customHeight="1" x14ac:dyDescent="0.2"/>
    <row r="81494" ht="12.75" customHeight="1" x14ac:dyDescent="0.2"/>
    <row r="81498" ht="12.75" customHeight="1" x14ac:dyDescent="0.2"/>
    <row r="81502" ht="12.75" customHeight="1" x14ac:dyDescent="0.2"/>
    <row r="81506" ht="12.75" customHeight="1" x14ac:dyDescent="0.2"/>
    <row r="81510" ht="12.75" customHeight="1" x14ac:dyDescent="0.2"/>
    <row r="81514" ht="12.75" customHeight="1" x14ac:dyDescent="0.2"/>
    <row r="81518" ht="12.75" customHeight="1" x14ac:dyDescent="0.2"/>
    <row r="81522" ht="12.75" customHeight="1" x14ac:dyDescent="0.2"/>
    <row r="81526" ht="12.75" customHeight="1" x14ac:dyDescent="0.2"/>
    <row r="81530" ht="12.75" customHeight="1" x14ac:dyDescent="0.2"/>
    <row r="81534" ht="12.75" customHeight="1" x14ac:dyDescent="0.2"/>
    <row r="81538" ht="12.75" customHeight="1" x14ac:dyDescent="0.2"/>
    <row r="81542" ht="12.75" customHeight="1" x14ac:dyDescent="0.2"/>
    <row r="81546" ht="12.75" customHeight="1" x14ac:dyDescent="0.2"/>
    <row r="81550" ht="12.75" customHeight="1" x14ac:dyDescent="0.2"/>
    <row r="81554" ht="12.75" customHeight="1" x14ac:dyDescent="0.2"/>
    <row r="81558" ht="12.75" customHeight="1" x14ac:dyDescent="0.2"/>
    <row r="81562" ht="12.75" customHeight="1" x14ac:dyDescent="0.2"/>
    <row r="81566" ht="12.75" customHeight="1" x14ac:dyDescent="0.2"/>
    <row r="81570" ht="12.75" customHeight="1" x14ac:dyDescent="0.2"/>
    <row r="81574" ht="12.75" customHeight="1" x14ac:dyDescent="0.2"/>
    <row r="81578" ht="12.75" customHeight="1" x14ac:dyDescent="0.2"/>
    <row r="81582" ht="12.75" customHeight="1" x14ac:dyDescent="0.2"/>
    <row r="81586" ht="12.75" customHeight="1" x14ac:dyDescent="0.2"/>
    <row r="81590" ht="12.75" customHeight="1" x14ac:dyDescent="0.2"/>
    <row r="81594" ht="12.75" customHeight="1" x14ac:dyDescent="0.2"/>
    <row r="81598" ht="12.75" customHeight="1" x14ac:dyDescent="0.2"/>
    <row r="81602" ht="12.75" customHeight="1" x14ac:dyDescent="0.2"/>
    <row r="81606" ht="12.75" customHeight="1" x14ac:dyDescent="0.2"/>
    <row r="81610" ht="12.75" customHeight="1" x14ac:dyDescent="0.2"/>
    <row r="81614" ht="12.75" customHeight="1" x14ac:dyDescent="0.2"/>
    <row r="81618" ht="12.75" customHeight="1" x14ac:dyDescent="0.2"/>
    <row r="81622" ht="12.75" customHeight="1" x14ac:dyDescent="0.2"/>
    <row r="81626" ht="12.75" customHeight="1" x14ac:dyDescent="0.2"/>
    <row r="81630" ht="12.75" customHeight="1" x14ac:dyDescent="0.2"/>
    <row r="81634" ht="12.75" customHeight="1" x14ac:dyDescent="0.2"/>
    <row r="81638" ht="12.75" customHeight="1" x14ac:dyDescent="0.2"/>
    <row r="81642" ht="12.75" customHeight="1" x14ac:dyDescent="0.2"/>
    <row r="81646" ht="12.75" customHeight="1" x14ac:dyDescent="0.2"/>
    <row r="81650" ht="12.75" customHeight="1" x14ac:dyDescent="0.2"/>
    <row r="81654" ht="12.75" customHeight="1" x14ac:dyDescent="0.2"/>
    <row r="81658" ht="12.75" customHeight="1" x14ac:dyDescent="0.2"/>
    <row r="81662" ht="12.75" customHeight="1" x14ac:dyDescent="0.2"/>
    <row r="81666" ht="12.75" customHeight="1" x14ac:dyDescent="0.2"/>
    <row r="81670" ht="12.75" customHeight="1" x14ac:dyDescent="0.2"/>
    <row r="81674" ht="12.75" customHeight="1" x14ac:dyDescent="0.2"/>
    <row r="81678" ht="12.75" customHeight="1" x14ac:dyDescent="0.2"/>
    <row r="81682" ht="12.75" customHeight="1" x14ac:dyDescent="0.2"/>
    <row r="81686" ht="12.75" customHeight="1" x14ac:dyDescent="0.2"/>
    <row r="81690" ht="12.75" customHeight="1" x14ac:dyDescent="0.2"/>
    <row r="81694" ht="12.75" customHeight="1" x14ac:dyDescent="0.2"/>
    <row r="81698" ht="12.75" customHeight="1" x14ac:dyDescent="0.2"/>
    <row r="81702" ht="12.75" customHeight="1" x14ac:dyDescent="0.2"/>
    <row r="81706" ht="12.75" customHeight="1" x14ac:dyDescent="0.2"/>
    <row r="81710" ht="12.75" customHeight="1" x14ac:dyDescent="0.2"/>
    <row r="81714" ht="12.75" customHeight="1" x14ac:dyDescent="0.2"/>
    <row r="81718" ht="12.75" customHeight="1" x14ac:dyDescent="0.2"/>
    <row r="81722" ht="12.75" customHeight="1" x14ac:dyDescent="0.2"/>
    <row r="81726" ht="12.75" customHeight="1" x14ac:dyDescent="0.2"/>
    <row r="81730" ht="12.75" customHeight="1" x14ac:dyDescent="0.2"/>
    <row r="81734" ht="12.75" customHeight="1" x14ac:dyDescent="0.2"/>
    <row r="81738" ht="12.75" customHeight="1" x14ac:dyDescent="0.2"/>
    <row r="81742" ht="12.75" customHeight="1" x14ac:dyDescent="0.2"/>
    <row r="81746" ht="12.75" customHeight="1" x14ac:dyDescent="0.2"/>
    <row r="81750" ht="12.75" customHeight="1" x14ac:dyDescent="0.2"/>
    <row r="81754" ht="12.75" customHeight="1" x14ac:dyDescent="0.2"/>
    <row r="81758" ht="12.75" customHeight="1" x14ac:dyDescent="0.2"/>
    <row r="81762" ht="12.75" customHeight="1" x14ac:dyDescent="0.2"/>
    <row r="81766" ht="12.75" customHeight="1" x14ac:dyDescent="0.2"/>
    <row r="81770" ht="12.75" customHeight="1" x14ac:dyDescent="0.2"/>
    <row r="81774" ht="12.75" customHeight="1" x14ac:dyDescent="0.2"/>
    <row r="81778" ht="12.75" customHeight="1" x14ac:dyDescent="0.2"/>
    <row r="81782" ht="12.75" customHeight="1" x14ac:dyDescent="0.2"/>
    <row r="81786" ht="12.75" customHeight="1" x14ac:dyDescent="0.2"/>
    <row r="81790" ht="12.75" customHeight="1" x14ac:dyDescent="0.2"/>
    <row r="81794" ht="12.75" customHeight="1" x14ac:dyDescent="0.2"/>
    <row r="81798" ht="12.75" customHeight="1" x14ac:dyDescent="0.2"/>
    <row r="81802" ht="12.75" customHeight="1" x14ac:dyDescent="0.2"/>
    <row r="81806" ht="12.75" customHeight="1" x14ac:dyDescent="0.2"/>
    <row r="81810" ht="12.75" customHeight="1" x14ac:dyDescent="0.2"/>
    <row r="81814" ht="12.75" customHeight="1" x14ac:dyDescent="0.2"/>
    <row r="81818" ht="12.75" customHeight="1" x14ac:dyDescent="0.2"/>
    <row r="81822" ht="12.75" customHeight="1" x14ac:dyDescent="0.2"/>
    <row r="81826" ht="12.75" customHeight="1" x14ac:dyDescent="0.2"/>
    <row r="81830" ht="12.75" customHeight="1" x14ac:dyDescent="0.2"/>
    <row r="81834" ht="12.75" customHeight="1" x14ac:dyDescent="0.2"/>
    <row r="81838" ht="12.75" customHeight="1" x14ac:dyDescent="0.2"/>
    <row r="81842" ht="12.75" customHeight="1" x14ac:dyDescent="0.2"/>
    <row r="81846" ht="12.75" customHeight="1" x14ac:dyDescent="0.2"/>
    <row r="81850" ht="12.75" customHeight="1" x14ac:dyDescent="0.2"/>
    <row r="81854" ht="12.75" customHeight="1" x14ac:dyDescent="0.2"/>
    <row r="81858" ht="12.75" customHeight="1" x14ac:dyDescent="0.2"/>
    <row r="81862" ht="12.75" customHeight="1" x14ac:dyDescent="0.2"/>
    <row r="81866" ht="12.75" customHeight="1" x14ac:dyDescent="0.2"/>
    <row r="81870" ht="12.75" customHeight="1" x14ac:dyDescent="0.2"/>
    <row r="81874" ht="12.75" customHeight="1" x14ac:dyDescent="0.2"/>
    <row r="81878" ht="12.75" customHeight="1" x14ac:dyDescent="0.2"/>
    <row r="81882" ht="12.75" customHeight="1" x14ac:dyDescent="0.2"/>
    <row r="81886" ht="12.75" customHeight="1" x14ac:dyDescent="0.2"/>
    <row r="81890" ht="12.75" customHeight="1" x14ac:dyDescent="0.2"/>
    <row r="81894" ht="12.75" customHeight="1" x14ac:dyDescent="0.2"/>
    <row r="81898" ht="12.75" customHeight="1" x14ac:dyDescent="0.2"/>
    <row r="81902" ht="12.75" customHeight="1" x14ac:dyDescent="0.2"/>
    <row r="81906" ht="12.75" customHeight="1" x14ac:dyDescent="0.2"/>
    <row r="81910" ht="12.75" customHeight="1" x14ac:dyDescent="0.2"/>
    <row r="81914" ht="12.75" customHeight="1" x14ac:dyDescent="0.2"/>
    <row r="81918" ht="12.75" customHeight="1" x14ac:dyDescent="0.2"/>
    <row r="81922" ht="12.75" customHeight="1" x14ac:dyDescent="0.2"/>
    <row r="81926" ht="12.75" customHeight="1" x14ac:dyDescent="0.2"/>
    <row r="81930" ht="12.75" customHeight="1" x14ac:dyDescent="0.2"/>
    <row r="81934" ht="12.75" customHeight="1" x14ac:dyDescent="0.2"/>
    <row r="81938" ht="12.75" customHeight="1" x14ac:dyDescent="0.2"/>
    <row r="81942" ht="12.75" customHeight="1" x14ac:dyDescent="0.2"/>
    <row r="81946" ht="12.75" customHeight="1" x14ac:dyDescent="0.2"/>
    <row r="81950" ht="12.75" customHeight="1" x14ac:dyDescent="0.2"/>
    <row r="81954" ht="12.75" customHeight="1" x14ac:dyDescent="0.2"/>
    <row r="81958" ht="12.75" customHeight="1" x14ac:dyDescent="0.2"/>
    <row r="81962" ht="12.75" customHeight="1" x14ac:dyDescent="0.2"/>
    <row r="81966" ht="12.75" customHeight="1" x14ac:dyDescent="0.2"/>
    <row r="81970" ht="12.75" customHeight="1" x14ac:dyDescent="0.2"/>
    <row r="81974" ht="12.75" customHeight="1" x14ac:dyDescent="0.2"/>
    <row r="81978" ht="12.75" customHeight="1" x14ac:dyDescent="0.2"/>
    <row r="81982" ht="12.75" customHeight="1" x14ac:dyDescent="0.2"/>
    <row r="81986" ht="12.75" customHeight="1" x14ac:dyDescent="0.2"/>
    <row r="81990" ht="12.75" customHeight="1" x14ac:dyDescent="0.2"/>
    <row r="81994" ht="12.75" customHeight="1" x14ac:dyDescent="0.2"/>
    <row r="81998" ht="12.75" customHeight="1" x14ac:dyDescent="0.2"/>
    <row r="82002" ht="12.75" customHeight="1" x14ac:dyDescent="0.2"/>
    <row r="82006" ht="12.75" customHeight="1" x14ac:dyDescent="0.2"/>
    <row r="82010" ht="12.75" customHeight="1" x14ac:dyDescent="0.2"/>
    <row r="82014" ht="12.75" customHeight="1" x14ac:dyDescent="0.2"/>
    <row r="82018" ht="12.75" customHeight="1" x14ac:dyDescent="0.2"/>
    <row r="82022" ht="12.75" customHeight="1" x14ac:dyDescent="0.2"/>
    <row r="82026" ht="12.75" customHeight="1" x14ac:dyDescent="0.2"/>
    <row r="82030" ht="12.75" customHeight="1" x14ac:dyDescent="0.2"/>
    <row r="82034" ht="12.75" customHeight="1" x14ac:dyDescent="0.2"/>
    <row r="82038" ht="12.75" customHeight="1" x14ac:dyDescent="0.2"/>
    <row r="82042" ht="12.75" customHeight="1" x14ac:dyDescent="0.2"/>
    <row r="82046" ht="12.75" customHeight="1" x14ac:dyDescent="0.2"/>
    <row r="82050" ht="12.75" customHeight="1" x14ac:dyDescent="0.2"/>
    <row r="82054" ht="12.75" customHeight="1" x14ac:dyDescent="0.2"/>
    <row r="82058" ht="12.75" customHeight="1" x14ac:dyDescent="0.2"/>
    <row r="82062" ht="12.75" customHeight="1" x14ac:dyDescent="0.2"/>
    <row r="82066" ht="12.75" customHeight="1" x14ac:dyDescent="0.2"/>
    <row r="82070" ht="12.75" customHeight="1" x14ac:dyDescent="0.2"/>
    <row r="82074" ht="12.75" customHeight="1" x14ac:dyDescent="0.2"/>
    <row r="82078" ht="12.75" customHeight="1" x14ac:dyDescent="0.2"/>
    <row r="82082" ht="12.75" customHeight="1" x14ac:dyDescent="0.2"/>
    <row r="82086" ht="12.75" customHeight="1" x14ac:dyDescent="0.2"/>
    <row r="82090" ht="12.75" customHeight="1" x14ac:dyDescent="0.2"/>
    <row r="82094" ht="12.75" customHeight="1" x14ac:dyDescent="0.2"/>
    <row r="82098" ht="12.75" customHeight="1" x14ac:dyDescent="0.2"/>
    <row r="82102" ht="12.75" customHeight="1" x14ac:dyDescent="0.2"/>
    <row r="82106" ht="12.75" customHeight="1" x14ac:dyDescent="0.2"/>
    <row r="82110" ht="12.75" customHeight="1" x14ac:dyDescent="0.2"/>
    <row r="82114" ht="12.75" customHeight="1" x14ac:dyDescent="0.2"/>
    <row r="82118" ht="12.75" customHeight="1" x14ac:dyDescent="0.2"/>
    <row r="82122" ht="12.75" customHeight="1" x14ac:dyDescent="0.2"/>
    <row r="82126" ht="12.75" customHeight="1" x14ac:dyDescent="0.2"/>
    <row r="82130" ht="12.75" customHeight="1" x14ac:dyDescent="0.2"/>
    <row r="82134" ht="12.75" customHeight="1" x14ac:dyDescent="0.2"/>
    <row r="82138" ht="12.75" customHeight="1" x14ac:dyDescent="0.2"/>
    <row r="82142" ht="12.75" customHeight="1" x14ac:dyDescent="0.2"/>
    <row r="82146" ht="12.75" customHeight="1" x14ac:dyDescent="0.2"/>
    <row r="82150" ht="12.75" customHeight="1" x14ac:dyDescent="0.2"/>
    <row r="82154" ht="12.75" customHeight="1" x14ac:dyDescent="0.2"/>
    <row r="82158" ht="12.75" customHeight="1" x14ac:dyDescent="0.2"/>
    <row r="82162" ht="12.75" customHeight="1" x14ac:dyDescent="0.2"/>
    <row r="82166" ht="12.75" customHeight="1" x14ac:dyDescent="0.2"/>
    <row r="82170" ht="12.75" customHeight="1" x14ac:dyDescent="0.2"/>
    <row r="82174" ht="12.75" customHeight="1" x14ac:dyDescent="0.2"/>
    <row r="82178" ht="12.75" customHeight="1" x14ac:dyDescent="0.2"/>
    <row r="82182" ht="12.75" customHeight="1" x14ac:dyDescent="0.2"/>
    <row r="82186" ht="12.75" customHeight="1" x14ac:dyDescent="0.2"/>
    <row r="82190" ht="12.75" customHeight="1" x14ac:dyDescent="0.2"/>
    <row r="82194" ht="12.75" customHeight="1" x14ac:dyDescent="0.2"/>
    <row r="82198" ht="12.75" customHeight="1" x14ac:dyDescent="0.2"/>
    <row r="82202" ht="12.75" customHeight="1" x14ac:dyDescent="0.2"/>
    <row r="82206" ht="12.75" customHeight="1" x14ac:dyDescent="0.2"/>
    <row r="82210" ht="12.75" customHeight="1" x14ac:dyDescent="0.2"/>
    <row r="82214" ht="12.75" customHeight="1" x14ac:dyDescent="0.2"/>
    <row r="82218" ht="12.75" customHeight="1" x14ac:dyDescent="0.2"/>
    <row r="82222" ht="12.75" customHeight="1" x14ac:dyDescent="0.2"/>
    <row r="82226" ht="12.75" customHeight="1" x14ac:dyDescent="0.2"/>
    <row r="82230" ht="12.75" customHeight="1" x14ac:dyDescent="0.2"/>
    <row r="82234" ht="12.75" customHeight="1" x14ac:dyDescent="0.2"/>
    <row r="82238" ht="12.75" customHeight="1" x14ac:dyDescent="0.2"/>
    <row r="82242" ht="12.75" customHeight="1" x14ac:dyDescent="0.2"/>
    <row r="82246" ht="12.75" customHeight="1" x14ac:dyDescent="0.2"/>
    <row r="82250" ht="12.75" customHeight="1" x14ac:dyDescent="0.2"/>
    <row r="82254" ht="12.75" customHeight="1" x14ac:dyDescent="0.2"/>
    <row r="82258" ht="12.75" customHeight="1" x14ac:dyDescent="0.2"/>
    <row r="82262" ht="12.75" customHeight="1" x14ac:dyDescent="0.2"/>
    <row r="82266" ht="12.75" customHeight="1" x14ac:dyDescent="0.2"/>
    <row r="82270" ht="12.75" customHeight="1" x14ac:dyDescent="0.2"/>
    <row r="82274" ht="12.75" customHeight="1" x14ac:dyDescent="0.2"/>
    <row r="82278" ht="12.75" customHeight="1" x14ac:dyDescent="0.2"/>
    <row r="82282" ht="12.75" customHeight="1" x14ac:dyDescent="0.2"/>
    <row r="82286" ht="12.75" customHeight="1" x14ac:dyDescent="0.2"/>
    <row r="82290" ht="12.75" customHeight="1" x14ac:dyDescent="0.2"/>
    <row r="82294" ht="12.75" customHeight="1" x14ac:dyDescent="0.2"/>
    <row r="82298" ht="12.75" customHeight="1" x14ac:dyDescent="0.2"/>
    <row r="82302" ht="12.75" customHeight="1" x14ac:dyDescent="0.2"/>
    <row r="82306" ht="12.75" customHeight="1" x14ac:dyDescent="0.2"/>
    <row r="82310" ht="12.75" customHeight="1" x14ac:dyDescent="0.2"/>
    <row r="82314" ht="12.75" customHeight="1" x14ac:dyDescent="0.2"/>
    <row r="82318" ht="12.75" customHeight="1" x14ac:dyDescent="0.2"/>
    <row r="82322" ht="12.75" customHeight="1" x14ac:dyDescent="0.2"/>
    <row r="82326" ht="12.75" customHeight="1" x14ac:dyDescent="0.2"/>
    <row r="82330" ht="12.75" customHeight="1" x14ac:dyDescent="0.2"/>
    <row r="82334" ht="12.75" customHeight="1" x14ac:dyDescent="0.2"/>
    <row r="82338" ht="12.75" customHeight="1" x14ac:dyDescent="0.2"/>
    <row r="82342" ht="12.75" customHeight="1" x14ac:dyDescent="0.2"/>
    <row r="82346" ht="12.75" customHeight="1" x14ac:dyDescent="0.2"/>
    <row r="82350" ht="12.75" customHeight="1" x14ac:dyDescent="0.2"/>
    <row r="82354" ht="12.75" customHeight="1" x14ac:dyDescent="0.2"/>
    <row r="82358" ht="12.75" customHeight="1" x14ac:dyDescent="0.2"/>
    <row r="82362" ht="12.75" customHeight="1" x14ac:dyDescent="0.2"/>
    <row r="82366" ht="12.75" customHeight="1" x14ac:dyDescent="0.2"/>
    <row r="82370" ht="12.75" customHeight="1" x14ac:dyDescent="0.2"/>
    <row r="82374" ht="12.75" customHeight="1" x14ac:dyDescent="0.2"/>
    <row r="82378" ht="12.75" customHeight="1" x14ac:dyDescent="0.2"/>
    <row r="82382" ht="12.75" customHeight="1" x14ac:dyDescent="0.2"/>
    <row r="82386" ht="12.75" customHeight="1" x14ac:dyDescent="0.2"/>
    <row r="82390" ht="12.75" customHeight="1" x14ac:dyDescent="0.2"/>
    <row r="82394" ht="12.75" customHeight="1" x14ac:dyDescent="0.2"/>
    <row r="82398" ht="12.75" customHeight="1" x14ac:dyDescent="0.2"/>
    <row r="82402" ht="12.75" customHeight="1" x14ac:dyDescent="0.2"/>
    <row r="82406" ht="12.75" customHeight="1" x14ac:dyDescent="0.2"/>
    <row r="82410" ht="12.75" customHeight="1" x14ac:dyDescent="0.2"/>
    <row r="82414" ht="12.75" customHeight="1" x14ac:dyDescent="0.2"/>
    <row r="82418" ht="12.75" customHeight="1" x14ac:dyDescent="0.2"/>
    <row r="82422" ht="12.75" customHeight="1" x14ac:dyDescent="0.2"/>
    <row r="82426" ht="12.75" customHeight="1" x14ac:dyDescent="0.2"/>
    <row r="82430" ht="12.75" customHeight="1" x14ac:dyDescent="0.2"/>
    <row r="82434" ht="12.75" customHeight="1" x14ac:dyDescent="0.2"/>
    <row r="82438" ht="12.75" customHeight="1" x14ac:dyDescent="0.2"/>
    <row r="82442" ht="12.75" customHeight="1" x14ac:dyDescent="0.2"/>
    <row r="82446" ht="12.75" customHeight="1" x14ac:dyDescent="0.2"/>
    <row r="82450" ht="12.75" customHeight="1" x14ac:dyDescent="0.2"/>
    <row r="82454" ht="12.75" customHeight="1" x14ac:dyDescent="0.2"/>
    <row r="82458" ht="12.75" customHeight="1" x14ac:dyDescent="0.2"/>
    <row r="82462" ht="12.75" customHeight="1" x14ac:dyDescent="0.2"/>
    <row r="82466" ht="12.75" customHeight="1" x14ac:dyDescent="0.2"/>
    <row r="82470" ht="12.75" customHeight="1" x14ac:dyDescent="0.2"/>
    <row r="82474" ht="12.75" customHeight="1" x14ac:dyDescent="0.2"/>
    <row r="82478" ht="12.75" customHeight="1" x14ac:dyDescent="0.2"/>
    <row r="82482" ht="12.75" customHeight="1" x14ac:dyDescent="0.2"/>
    <row r="82486" ht="12.75" customHeight="1" x14ac:dyDescent="0.2"/>
    <row r="82490" ht="12.75" customHeight="1" x14ac:dyDescent="0.2"/>
    <row r="82494" ht="12.75" customHeight="1" x14ac:dyDescent="0.2"/>
    <row r="82498" ht="12.75" customHeight="1" x14ac:dyDescent="0.2"/>
    <row r="82502" ht="12.75" customHeight="1" x14ac:dyDescent="0.2"/>
    <row r="82506" ht="12.75" customHeight="1" x14ac:dyDescent="0.2"/>
    <row r="82510" ht="12.75" customHeight="1" x14ac:dyDescent="0.2"/>
    <row r="82514" ht="12.75" customHeight="1" x14ac:dyDescent="0.2"/>
    <row r="82518" ht="12.75" customHeight="1" x14ac:dyDescent="0.2"/>
    <row r="82522" ht="12.75" customHeight="1" x14ac:dyDescent="0.2"/>
    <row r="82526" ht="12.75" customHeight="1" x14ac:dyDescent="0.2"/>
    <row r="82530" ht="12.75" customHeight="1" x14ac:dyDescent="0.2"/>
    <row r="82534" ht="12.75" customHeight="1" x14ac:dyDescent="0.2"/>
    <row r="82538" ht="12.75" customHeight="1" x14ac:dyDescent="0.2"/>
    <row r="82542" ht="12.75" customHeight="1" x14ac:dyDescent="0.2"/>
    <row r="82546" ht="12.75" customHeight="1" x14ac:dyDescent="0.2"/>
    <row r="82550" ht="12.75" customHeight="1" x14ac:dyDescent="0.2"/>
    <row r="82554" ht="12.75" customHeight="1" x14ac:dyDescent="0.2"/>
    <row r="82558" ht="12.75" customHeight="1" x14ac:dyDescent="0.2"/>
    <row r="82562" ht="12.75" customHeight="1" x14ac:dyDescent="0.2"/>
    <row r="82566" ht="12.75" customHeight="1" x14ac:dyDescent="0.2"/>
    <row r="82570" ht="12.75" customHeight="1" x14ac:dyDescent="0.2"/>
    <row r="82574" ht="12.75" customHeight="1" x14ac:dyDescent="0.2"/>
    <row r="82578" ht="12.75" customHeight="1" x14ac:dyDescent="0.2"/>
    <row r="82582" ht="12.75" customHeight="1" x14ac:dyDescent="0.2"/>
    <row r="82586" ht="12.75" customHeight="1" x14ac:dyDescent="0.2"/>
    <row r="82590" ht="12.75" customHeight="1" x14ac:dyDescent="0.2"/>
    <row r="82594" ht="12.75" customHeight="1" x14ac:dyDescent="0.2"/>
    <row r="82598" ht="12.75" customHeight="1" x14ac:dyDescent="0.2"/>
    <row r="82602" ht="12.75" customHeight="1" x14ac:dyDescent="0.2"/>
    <row r="82606" ht="12.75" customHeight="1" x14ac:dyDescent="0.2"/>
    <row r="82610" ht="12.75" customHeight="1" x14ac:dyDescent="0.2"/>
    <row r="82614" ht="12.75" customHeight="1" x14ac:dyDescent="0.2"/>
    <row r="82618" ht="12.75" customHeight="1" x14ac:dyDescent="0.2"/>
    <row r="82622" ht="12.75" customHeight="1" x14ac:dyDescent="0.2"/>
    <row r="82626" ht="12.75" customHeight="1" x14ac:dyDescent="0.2"/>
    <row r="82630" ht="12.75" customHeight="1" x14ac:dyDescent="0.2"/>
    <row r="82634" ht="12.75" customHeight="1" x14ac:dyDescent="0.2"/>
    <row r="82638" ht="12.75" customHeight="1" x14ac:dyDescent="0.2"/>
    <row r="82642" ht="12.75" customHeight="1" x14ac:dyDescent="0.2"/>
    <row r="82646" ht="12.75" customHeight="1" x14ac:dyDescent="0.2"/>
    <row r="82650" ht="12.75" customHeight="1" x14ac:dyDescent="0.2"/>
    <row r="82654" ht="12.75" customHeight="1" x14ac:dyDescent="0.2"/>
    <row r="82658" ht="12.75" customHeight="1" x14ac:dyDescent="0.2"/>
    <row r="82662" ht="12.75" customHeight="1" x14ac:dyDescent="0.2"/>
    <row r="82666" ht="12.75" customHeight="1" x14ac:dyDescent="0.2"/>
    <row r="82670" ht="12.75" customHeight="1" x14ac:dyDescent="0.2"/>
    <row r="82674" ht="12.75" customHeight="1" x14ac:dyDescent="0.2"/>
    <row r="82678" ht="12.75" customHeight="1" x14ac:dyDescent="0.2"/>
    <row r="82682" ht="12.75" customHeight="1" x14ac:dyDescent="0.2"/>
    <row r="82686" ht="12.75" customHeight="1" x14ac:dyDescent="0.2"/>
    <row r="82690" ht="12.75" customHeight="1" x14ac:dyDescent="0.2"/>
    <row r="82694" ht="12.75" customHeight="1" x14ac:dyDescent="0.2"/>
    <row r="82698" ht="12.75" customHeight="1" x14ac:dyDescent="0.2"/>
    <row r="82702" ht="12.75" customHeight="1" x14ac:dyDescent="0.2"/>
    <row r="82706" ht="12.75" customHeight="1" x14ac:dyDescent="0.2"/>
    <row r="82710" ht="12.75" customHeight="1" x14ac:dyDescent="0.2"/>
    <row r="82714" ht="12.75" customHeight="1" x14ac:dyDescent="0.2"/>
    <row r="82718" ht="12.75" customHeight="1" x14ac:dyDescent="0.2"/>
    <row r="82722" ht="12.75" customHeight="1" x14ac:dyDescent="0.2"/>
    <row r="82726" ht="12.75" customHeight="1" x14ac:dyDescent="0.2"/>
    <row r="82730" ht="12.75" customHeight="1" x14ac:dyDescent="0.2"/>
    <row r="82734" ht="12.75" customHeight="1" x14ac:dyDescent="0.2"/>
    <row r="82738" ht="12.75" customHeight="1" x14ac:dyDescent="0.2"/>
    <row r="82742" ht="12.75" customHeight="1" x14ac:dyDescent="0.2"/>
    <row r="82746" ht="12.75" customHeight="1" x14ac:dyDescent="0.2"/>
    <row r="82750" ht="12.75" customHeight="1" x14ac:dyDescent="0.2"/>
    <row r="82754" ht="12.75" customHeight="1" x14ac:dyDescent="0.2"/>
    <row r="82758" ht="12.75" customHeight="1" x14ac:dyDescent="0.2"/>
    <row r="82762" ht="12.75" customHeight="1" x14ac:dyDescent="0.2"/>
    <row r="82766" ht="12.75" customHeight="1" x14ac:dyDescent="0.2"/>
    <row r="82770" ht="12.75" customHeight="1" x14ac:dyDescent="0.2"/>
    <row r="82774" ht="12.75" customHeight="1" x14ac:dyDescent="0.2"/>
    <row r="82778" ht="12.75" customHeight="1" x14ac:dyDescent="0.2"/>
    <row r="82782" ht="12.75" customHeight="1" x14ac:dyDescent="0.2"/>
    <row r="82786" ht="12.75" customHeight="1" x14ac:dyDescent="0.2"/>
    <row r="82790" ht="12.75" customHeight="1" x14ac:dyDescent="0.2"/>
    <row r="82794" ht="12.75" customHeight="1" x14ac:dyDescent="0.2"/>
    <row r="82798" ht="12.75" customHeight="1" x14ac:dyDescent="0.2"/>
    <row r="82802" ht="12.75" customHeight="1" x14ac:dyDescent="0.2"/>
    <row r="82806" ht="12.75" customHeight="1" x14ac:dyDescent="0.2"/>
    <row r="82810" ht="12.75" customHeight="1" x14ac:dyDescent="0.2"/>
    <row r="82814" ht="12.75" customHeight="1" x14ac:dyDescent="0.2"/>
    <row r="82818" ht="12.75" customHeight="1" x14ac:dyDescent="0.2"/>
    <row r="82822" ht="12.75" customHeight="1" x14ac:dyDescent="0.2"/>
    <row r="82826" ht="12.75" customHeight="1" x14ac:dyDescent="0.2"/>
    <row r="82830" ht="12.75" customHeight="1" x14ac:dyDescent="0.2"/>
    <row r="82834" ht="12.75" customHeight="1" x14ac:dyDescent="0.2"/>
    <row r="82838" ht="12.75" customHeight="1" x14ac:dyDescent="0.2"/>
    <row r="82842" ht="12.75" customHeight="1" x14ac:dyDescent="0.2"/>
    <row r="82846" ht="12.75" customHeight="1" x14ac:dyDescent="0.2"/>
    <row r="82850" ht="12.75" customHeight="1" x14ac:dyDescent="0.2"/>
    <row r="82854" ht="12.75" customHeight="1" x14ac:dyDescent="0.2"/>
    <row r="82858" ht="12.75" customHeight="1" x14ac:dyDescent="0.2"/>
    <row r="82862" ht="12.75" customHeight="1" x14ac:dyDescent="0.2"/>
    <row r="82866" ht="12.75" customHeight="1" x14ac:dyDescent="0.2"/>
    <row r="82870" ht="12.75" customHeight="1" x14ac:dyDescent="0.2"/>
    <row r="82874" ht="12.75" customHeight="1" x14ac:dyDescent="0.2"/>
    <row r="82878" ht="12.75" customHeight="1" x14ac:dyDescent="0.2"/>
    <row r="82882" ht="12.75" customHeight="1" x14ac:dyDescent="0.2"/>
    <row r="82886" ht="12.75" customHeight="1" x14ac:dyDescent="0.2"/>
    <row r="82890" ht="12.75" customHeight="1" x14ac:dyDescent="0.2"/>
    <row r="82894" ht="12.75" customHeight="1" x14ac:dyDescent="0.2"/>
    <row r="82898" ht="12.75" customHeight="1" x14ac:dyDescent="0.2"/>
    <row r="82902" ht="12.75" customHeight="1" x14ac:dyDescent="0.2"/>
    <row r="82906" ht="12.75" customHeight="1" x14ac:dyDescent="0.2"/>
    <row r="82910" ht="12.75" customHeight="1" x14ac:dyDescent="0.2"/>
    <row r="82914" ht="12.75" customHeight="1" x14ac:dyDescent="0.2"/>
    <row r="82918" ht="12.75" customHeight="1" x14ac:dyDescent="0.2"/>
    <row r="82922" ht="12.75" customHeight="1" x14ac:dyDescent="0.2"/>
    <row r="82926" ht="12.75" customHeight="1" x14ac:dyDescent="0.2"/>
    <row r="82930" ht="12.75" customHeight="1" x14ac:dyDescent="0.2"/>
    <row r="82934" ht="12.75" customHeight="1" x14ac:dyDescent="0.2"/>
    <row r="82938" ht="12.75" customHeight="1" x14ac:dyDescent="0.2"/>
    <row r="82942" ht="12.75" customHeight="1" x14ac:dyDescent="0.2"/>
    <row r="82946" ht="12.75" customHeight="1" x14ac:dyDescent="0.2"/>
    <row r="82950" ht="12.75" customHeight="1" x14ac:dyDescent="0.2"/>
    <row r="82954" ht="12.75" customHeight="1" x14ac:dyDescent="0.2"/>
    <row r="82958" ht="12.75" customHeight="1" x14ac:dyDescent="0.2"/>
    <row r="82962" ht="12.75" customHeight="1" x14ac:dyDescent="0.2"/>
    <row r="82966" ht="12.75" customHeight="1" x14ac:dyDescent="0.2"/>
    <row r="82970" ht="12.75" customHeight="1" x14ac:dyDescent="0.2"/>
    <row r="82974" ht="12.75" customHeight="1" x14ac:dyDescent="0.2"/>
    <row r="82978" ht="12.75" customHeight="1" x14ac:dyDescent="0.2"/>
    <row r="82982" ht="12.75" customHeight="1" x14ac:dyDescent="0.2"/>
    <row r="82986" ht="12.75" customHeight="1" x14ac:dyDescent="0.2"/>
    <row r="82990" ht="12.75" customHeight="1" x14ac:dyDescent="0.2"/>
    <row r="82994" ht="12.75" customHeight="1" x14ac:dyDescent="0.2"/>
    <row r="82998" ht="12.75" customHeight="1" x14ac:dyDescent="0.2"/>
    <row r="83002" ht="12.75" customHeight="1" x14ac:dyDescent="0.2"/>
    <row r="83006" ht="12.75" customHeight="1" x14ac:dyDescent="0.2"/>
    <row r="83010" ht="12.75" customHeight="1" x14ac:dyDescent="0.2"/>
    <row r="83014" ht="12.75" customHeight="1" x14ac:dyDescent="0.2"/>
    <row r="83018" ht="12.75" customHeight="1" x14ac:dyDescent="0.2"/>
    <row r="83022" ht="12.75" customHeight="1" x14ac:dyDescent="0.2"/>
    <row r="83026" ht="12.75" customHeight="1" x14ac:dyDescent="0.2"/>
    <row r="83030" ht="12.75" customHeight="1" x14ac:dyDescent="0.2"/>
    <row r="83034" ht="12.75" customHeight="1" x14ac:dyDescent="0.2"/>
    <row r="83038" ht="12.75" customHeight="1" x14ac:dyDescent="0.2"/>
    <row r="83042" ht="12.75" customHeight="1" x14ac:dyDescent="0.2"/>
    <row r="83046" ht="12.75" customHeight="1" x14ac:dyDescent="0.2"/>
    <row r="83050" ht="12.75" customHeight="1" x14ac:dyDescent="0.2"/>
    <row r="83054" ht="12.75" customHeight="1" x14ac:dyDescent="0.2"/>
    <row r="83058" ht="12.75" customHeight="1" x14ac:dyDescent="0.2"/>
    <row r="83062" ht="12.75" customHeight="1" x14ac:dyDescent="0.2"/>
    <row r="83066" ht="12.75" customHeight="1" x14ac:dyDescent="0.2"/>
    <row r="83070" ht="12.75" customHeight="1" x14ac:dyDescent="0.2"/>
    <row r="83074" ht="12.75" customHeight="1" x14ac:dyDescent="0.2"/>
    <row r="83078" ht="12.75" customHeight="1" x14ac:dyDescent="0.2"/>
    <row r="83082" ht="12.75" customHeight="1" x14ac:dyDescent="0.2"/>
    <row r="83086" ht="12.75" customHeight="1" x14ac:dyDescent="0.2"/>
    <row r="83090" ht="12.75" customHeight="1" x14ac:dyDescent="0.2"/>
    <row r="83094" ht="12.75" customHeight="1" x14ac:dyDescent="0.2"/>
    <row r="83098" ht="12.75" customHeight="1" x14ac:dyDescent="0.2"/>
    <row r="83102" ht="12.75" customHeight="1" x14ac:dyDescent="0.2"/>
    <row r="83106" ht="12.75" customHeight="1" x14ac:dyDescent="0.2"/>
    <row r="83110" ht="12.75" customHeight="1" x14ac:dyDescent="0.2"/>
    <row r="83114" ht="12.75" customHeight="1" x14ac:dyDescent="0.2"/>
    <row r="83118" ht="12.75" customHeight="1" x14ac:dyDescent="0.2"/>
    <row r="83122" ht="12.75" customHeight="1" x14ac:dyDescent="0.2"/>
    <row r="83126" ht="12.75" customHeight="1" x14ac:dyDescent="0.2"/>
    <row r="83130" ht="12.75" customHeight="1" x14ac:dyDescent="0.2"/>
    <row r="83134" ht="12.75" customHeight="1" x14ac:dyDescent="0.2"/>
    <row r="83138" ht="12.75" customHeight="1" x14ac:dyDescent="0.2"/>
    <row r="83142" ht="12.75" customHeight="1" x14ac:dyDescent="0.2"/>
    <row r="83146" ht="12.75" customHeight="1" x14ac:dyDescent="0.2"/>
    <row r="83150" ht="12.75" customHeight="1" x14ac:dyDescent="0.2"/>
    <row r="83154" ht="12.75" customHeight="1" x14ac:dyDescent="0.2"/>
    <row r="83158" ht="12.75" customHeight="1" x14ac:dyDescent="0.2"/>
    <row r="83162" ht="12.75" customHeight="1" x14ac:dyDescent="0.2"/>
    <row r="83166" ht="12.75" customHeight="1" x14ac:dyDescent="0.2"/>
    <row r="83170" ht="12.75" customHeight="1" x14ac:dyDescent="0.2"/>
    <row r="83174" ht="12.75" customHeight="1" x14ac:dyDescent="0.2"/>
    <row r="83178" ht="12.75" customHeight="1" x14ac:dyDescent="0.2"/>
    <row r="83182" ht="12.75" customHeight="1" x14ac:dyDescent="0.2"/>
    <row r="83186" ht="12.75" customHeight="1" x14ac:dyDescent="0.2"/>
    <row r="83190" ht="12.75" customHeight="1" x14ac:dyDescent="0.2"/>
    <row r="83194" ht="12.75" customHeight="1" x14ac:dyDescent="0.2"/>
    <row r="83198" ht="12.75" customHeight="1" x14ac:dyDescent="0.2"/>
    <row r="83202" ht="12.75" customHeight="1" x14ac:dyDescent="0.2"/>
    <row r="83206" ht="12.75" customHeight="1" x14ac:dyDescent="0.2"/>
    <row r="83210" ht="12.75" customHeight="1" x14ac:dyDescent="0.2"/>
    <row r="83214" ht="12.75" customHeight="1" x14ac:dyDescent="0.2"/>
    <row r="83218" ht="12.75" customHeight="1" x14ac:dyDescent="0.2"/>
    <row r="83222" ht="12.75" customHeight="1" x14ac:dyDescent="0.2"/>
    <row r="83226" ht="12.75" customHeight="1" x14ac:dyDescent="0.2"/>
    <row r="83230" ht="12.75" customHeight="1" x14ac:dyDescent="0.2"/>
    <row r="83234" ht="12.75" customHeight="1" x14ac:dyDescent="0.2"/>
    <row r="83238" ht="12.75" customHeight="1" x14ac:dyDescent="0.2"/>
    <row r="83242" ht="12.75" customHeight="1" x14ac:dyDescent="0.2"/>
    <row r="83246" ht="12.75" customHeight="1" x14ac:dyDescent="0.2"/>
    <row r="83250" ht="12.75" customHeight="1" x14ac:dyDescent="0.2"/>
    <row r="83254" ht="12.75" customHeight="1" x14ac:dyDescent="0.2"/>
    <row r="83258" ht="12.75" customHeight="1" x14ac:dyDescent="0.2"/>
    <row r="83262" ht="12.75" customHeight="1" x14ac:dyDescent="0.2"/>
    <row r="83266" ht="12.75" customHeight="1" x14ac:dyDescent="0.2"/>
    <row r="83270" ht="12.75" customHeight="1" x14ac:dyDescent="0.2"/>
    <row r="83274" ht="12.75" customHeight="1" x14ac:dyDescent="0.2"/>
    <row r="83278" ht="12.75" customHeight="1" x14ac:dyDescent="0.2"/>
    <row r="83282" ht="12.75" customHeight="1" x14ac:dyDescent="0.2"/>
    <row r="83286" ht="12.75" customHeight="1" x14ac:dyDescent="0.2"/>
    <row r="83290" ht="12.75" customHeight="1" x14ac:dyDescent="0.2"/>
    <row r="83294" ht="12.75" customHeight="1" x14ac:dyDescent="0.2"/>
    <row r="83298" ht="12.75" customHeight="1" x14ac:dyDescent="0.2"/>
    <row r="83302" ht="12.75" customHeight="1" x14ac:dyDescent="0.2"/>
    <row r="83306" ht="12.75" customHeight="1" x14ac:dyDescent="0.2"/>
    <row r="83310" ht="12.75" customHeight="1" x14ac:dyDescent="0.2"/>
    <row r="83314" ht="12.75" customHeight="1" x14ac:dyDescent="0.2"/>
    <row r="83318" ht="12.75" customHeight="1" x14ac:dyDescent="0.2"/>
    <row r="83322" ht="12.75" customHeight="1" x14ac:dyDescent="0.2"/>
    <row r="83326" ht="12.75" customHeight="1" x14ac:dyDescent="0.2"/>
    <row r="83330" ht="12.75" customHeight="1" x14ac:dyDescent="0.2"/>
    <row r="83334" ht="12.75" customHeight="1" x14ac:dyDescent="0.2"/>
    <row r="83338" ht="12.75" customHeight="1" x14ac:dyDescent="0.2"/>
    <row r="83342" ht="12.75" customHeight="1" x14ac:dyDescent="0.2"/>
    <row r="83346" ht="12.75" customHeight="1" x14ac:dyDescent="0.2"/>
    <row r="83350" ht="12.75" customHeight="1" x14ac:dyDescent="0.2"/>
    <row r="83354" ht="12.75" customHeight="1" x14ac:dyDescent="0.2"/>
    <row r="83358" ht="12.75" customHeight="1" x14ac:dyDescent="0.2"/>
    <row r="83362" ht="12.75" customHeight="1" x14ac:dyDescent="0.2"/>
    <row r="83366" ht="12.75" customHeight="1" x14ac:dyDescent="0.2"/>
    <row r="83370" ht="12.75" customHeight="1" x14ac:dyDescent="0.2"/>
    <row r="83374" ht="12.75" customHeight="1" x14ac:dyDescent="0.2"/>
    <row r="83378" ht="12.75" customHeight="1" x14ac:dyDescent="0.2"/>
    <row r="83382" ht="12.75" customHeight="1" x14ac:dyDescent="0.2"/>
    <row r="83386" ht="12.75" customHeight="1" x14ac:dyDescent="0.2"/>
    <row r="83390" ht="12.75" customHeight="1" x14ac:dyDescent="0.2"/>
    <row r="83394" ht="12.75" customHeight="1" x14ac:dyDescent="0.2"/>
    <row r="83398" ht="12.75" customHeight="1" x14ac:dyDescent="0.2"/>
    <row r="83402" ht="12.75" customHeight="1" x14ac:dyDescent="0.2"/>
    <row r="83406" ht="12.75" customHeight="1" x14ac:dyDescent="0.2"/>
    <row r="83410" ht="12.75" customHeight="1" x14ac:dyDescent="0.2"/>
    <row r="83414" ht="12.75" customHeight="1" x14ac:dyDescent="0.2"/>
    <row r="83418" ht="12.75" customHeight="1" x14ac:dyDescent="0.2"/>
    <row r="83422" ht="12.75" customHeight="1" x14ac:dyDescent="0.2"/>
    <row r="83426" ht="12.75" customHeight="1" x14ac:dyDescent="0.2"/>
    <row r="83430" ht="12.75" customHeight="1" x14ac:dyDescent="0.2"/>
    <row r="83434" ht="12.75" customHeight="1" x14ac:dyDescent="0.2"/>
    <row r="83438" ht="12.75" customHeight="1" x14ac:dyDescent="0.2"/>
    <row r="83442" ht="12.75" customHeight="1" x14ac:dyDescent="0.2"/>
    <row r="83446" ht="12.75" customHeight="1" x14ac:dyDescent="0.2"/>
    <row r="83450" ht="12.75" customHeight="1" x14ac:dyDescent="0.2"/>
    <row r="83454" ht="12.75" customHeight="1" x14ac:dyDescent="0.2"/>
    <row r="83458" ht="12.75" customHeight="1" x14ac:dyDescent="0.2"/>
    <row r="83462" ht="12.75" customHeight="1" x14ac:dyDescent="0.2"/>
    <row r="83466" ht="12.75" customHeight="1" x14ac:dyDescent="0.2"/>
    <row r="83470" ht="12.75" customHeight="1" x14ac:dyDescent="0.2"/>
    <row r="83474" ht="12.75" customHeight="1" x14ac:dyDescent="0.2"/>
    <row r="83478" ht="12.75" customHeight="1" x14ac:dyDescent="0.2"/>
    <row r="83482" ht="12.75" customHeight="1" x14ac:dyDescent="0.2"/>
    <row r="83486" ht="12.75" customHeight="1" x14ac:dyDescent="0.2"/>
    <row r="83490" ht="12.75" customHeight="1" x14ac:dyDescent="0.2"/>
    <row r="83494" ht="12.75" customHeight="1" x14ac:dyDescent="0.2"/>
    <row r="83498" ht="12.75" customHeight="1" x14ac:dyDescent="0.2"/>
    <row r="83502" ht="12.75" customHeight="1" x14ac:dyDescent="0.2"/>
    <row r="83506" ht="12.75" customHeight="1" x14ac:dyDescent="0.2"/>
    <row r="83510" ht="12.75" customHeight="1" x14ac:dyDescent="0.2"/>
    <row r="83514" ht="12.75" customHeight="1" x14ac:dyDescent="0.2"/>
    <row r="83518" ht="12.75" customHeight="1" x14ac:dyDescent="0.2"/>
    <row r="83522" ht="12.75" customHeight="1" x14ac:dyDescent="0.2"/>
    <row r="83526" ht="12.75" customHeight="1" x14ac:dyDescent="0.2"/>
    <row r="83530" ht="12.75" customHeight="1" x14ac:dyDescent="0.2"/>
    <row r="83534" ht="12.75" customHeight="1" x14ac:dyDescent="0.2"/>
    <row r="83538" ht="12.75" customHeight="1" x14ac:dyDescent="0.2"/>
    <row r="83542" ht="12.75" customHeight="1" x14ac:dyDescent="0.2"/>
    <row r="83546" ht="12.75" customHeight="1" x14ac:dyDescent="0.2"/>
    <row r="83550" ht="12.75" customHeight="1" x14ac:dyDescent="0.2"/>
    <row r="83554" ht="12.75" customHeight="1" x14ac:dyDescent="0.2"/>
    <row r="83558" ht="12.75" customHeight="1" x14ac:dyDescent="0.2"/>
    <row r="83562" ht="12.75" customHeight="1" x14ac:dyDescent="0.2"/>
    <row r="83566" ht="12.75" customHeight="1" x14ac:dyDescent="0.2"/>
    <row r="83570" ht="12.75" customHeight="1" x14ac:dyDescent="0.2"/>
    <row r="83574" ht="12.75" customHeight="1" x14ac:dyDescent="0.2"/>
    <row r="83578" ht="12.75" customHeight="1" x14ac:dyDescent="0.2"/>
    <row r="83582" ht="12.75" customHeight="1" x14ac:dyDescent="0.2"/>
    <row r="83586" ht="12.75" customHeight="1" x14ac:dyDescent="0.2"/>
    <row r="83590" ht="12.75" customHeight="1" x14ac:dyDescent="0.2"/>
    <row r="83594" ht="12.75" customHeight="1" x14ac:dyDescent="0.2"/>
    <row r="83598" ht="12.75" customHeight="1" x14ac:dyDescent="0.2"/>
    <row r="83602" ht="12.75" customHeight="1" x14ac:dyDescent="0.2"/>
    <row r="83606" ht="12.75" customHeight="1" x14ac:dyDescent="0.2"/>
    <row r="83610" ht="12.75" customHeight="1" x14ac:dyDescent="0.2"/>
    <row r="83614" ht="12.75" customHeight="1" x14ac:dyDescent="0.2"/>
    <row r="83618" ht="12.75" customHeight="1" x14ac:dyDescent="0.2"/>
    <row r="83622" ht="12.75" customHeight="1" x14ac:dyDescent="0.2"/>
    <row r="83626" ht="12.75" customHeight="1" x14ac:dyDescent="0.2"/>
    <row r="83630" ht="12.75" customHeight="1" x14ac:dyDescent="0.2"/>
    <row r="83634" ht="12.75" customHeight="1" x14ac:dyDescent="0.2"/>
    <row r="83638" ht="12.75" customHeight="1" x14ac:dyDescent="0.2"/>
    <row r="83642" ht="12.75" customHeight="1" x14ac:dyDescent="0.2"/>
    <row r="83646" ht="12.75" customHeight="1" x14ac:dyDescent="0.2"/>
    <row r="83650" ht="12.75" customHeight="1" x14ac:dyDescent="0.2"/>
    <row r="83654" ht="12.75" customHeight="1" x14ac:dyDescent="0.2"/>
    <row r="83658" ht="12.75" customHeight="1" x14ac:dyDescent="0.2"/>
    <row r="83662" ht="12.75" customHeight="1" x14ac:dyDescent="0.2"/>
    <row r="83666" ht="12.75" customHeight="1" x14ac:dyDescent="0.2"/>
    <row r="83670" ht="12.75" customHeight="1" x14ac:dyDescent="0.2"/>
    <row r="83674" ht="12.75" customHeight="1" x14ac:dyDescent="0.2"/>
    <row r="83678" ht="12.75" customHeight="1" x14ac:dyDescent="0.2"/>
    <row r="83682" ht="12.75" customHeight="1" x14ac:dyDescent="0.2"/>
    <row r="83686" ht="12.75" customHeight="1" x14ac:dyDescent="0.2"/>
    <row r="83690" ht="12.75" customHeight="1" x14ac:dyDescent="0.2"/>
    <row r="83694" ht="12.75" customHeight="1" x14ac:dyDescent="0.2"/>
    <row r="83698" ht="12.75" customHeight="1" x14ac:dyDescent="0.2"/>
    <row r="83702" ht="12.75" customHeight="1" x14ac:dyDescent="0.2"/>
    <row r="83706" ht="12.75" customHeight="1" x14ac:dyDescent="0.2"/>
    <row r="83710" ht="12.75" customHeight="1" x14ac:dyDescent="0.2"/>
    <row r="83714" ht="12.75" customHeight="1" x14ac:dyDescent="0.2"/>
    <row r="83718" ht="12.75" customHeight="1" x14ac:dyDescent="0.2"/>
    <row r="83722" ht="12.75" customHeight="1" x14ac:dyDescent="0.2"/>
    <row r="83726" ht="12.75" customHeight="1" x14ac:dyDescent="0.2"/>
    <row r="83730" ht="12.75" customHeight="1" x14ac:dyDescent="0.2"/>
    <row r="83734" ht="12.75" customHeight="1" x14ac:dyDescent="0.2"/>
    <row r="83738" ht="12.75" customHeight="1" x14ac:dyDescent="0.2"/>
    <row r="83742" ht="12.75" customHeight="1" x14ac:dyDescent="0.2"/>
    <row r="83746" ht="12.75" customHeight="1" x14ac:dyDescent="0.2"/>
    <row r="83750" ht="12.75" customHeight="1" x14ac:dyDescent="0.2"/>
    <row r="83754" ht="12.75" customHeight="1" x14ac:dyDescent="0.2"/>
    <row r="83758" ht="12.75" customHeight="1" x14ac:dyDescent="0.2"/>
    <row r="83762" ht="12.75" customHeight="1" x14ac:dyDescent="0.2"/>
    <row r="83766" ht="12.75" customHeight="1" x14ac:dyDescent="0.2"/>
    <row r="83770" ht="12.75" customHeight="1" x14ac:dyDescent="0.2"/>
    <row r="83774" ht="12.75" customHeight="1" x14ac:dyDescent="0.2"/>
    <row r="83778" ht="12.75" customHeight="1" x14ac:dyDescent="0.2"/>
    <row r="83782" ht="12.75" customHeight="1" x14ac:dyDescent="0.2"/>
    <row r="83786" ht="12.75" customHeight="1" x14ac:dyDescent="0.2"/>
    <row r="83790" ht="12.75" customHeight="1" x14ac:dyDescent="0.2"/>
    <row r="83794" ht="12.75" customHeight="1" x14ac:dyDescent="0.2"/>
    <row r="83798" ht="12.75" customHeight="1" x14ac:dyDescent="0.2"/>
    <row r="83802" ht="12.75" customHeight="1" x14ac:dyDescent="0.2"/>
    <row r="83806" ht="12.75" customHeight="1" x14ac:dyDescent="0.2"/>
    <row r="83810" ht="12.75" customHeight="1" x14ac:dyDescent="0.2"/>
    <row r="83814" ht="12.75" customHeight="1" x14ac:dyDescent="0.2"/>
    <row r="83818" ht="12.75" customHeight="1" x14ac:dyDescent="0.2"/>
    <row r="83822" ht="12.75" customHeight="1" x14ac:dyDescent="0.2"/>
    <row r="83826" ht="12.75" customHeight="1" x14ac:dyDescent="0.2"/>
    <row r="83830" ht="12.75" customHeight="1" x14ac:dyDescent="0.2"/>
    <row r="83834" ht="12.75" customHeight="1" x14ac:dyDescent="0.2"/>
    <row r="83838" ht="12.75" customHeight="1" x14ac:dyDescent="0.2"/>
    <row r="83842" ht="12.75" customHeight="1" x14ac:dyDescent="0.2"/>
    <row r="83846" ht="12.75" customHeight="1" x14ac:dyDescent="0.2"/>
    <row r="83850" ht="12.75" customHeight="1" x14ac:dyDescent="0.2"/>
    <row r="83854" ht="12.75" customHeight="1" x14ac:dyDescent="0.2"/>
    <row r="83858" ht="12.75" customHeight="1" x14ac:dyDescent="0.2"/>
    <row r="83862" ht="12.75" customHeight="1" x14ac:dyDescent="0.2"/>
    <row r="83866" ht="12.75" customHeight="1" x14ac:dyDescent="0.2"/>
    <row r="83870" ht="12.75" customHeight="1" x14ac:dyDescent="0.2"/>
    <row r="83874" ht="12.75" customHeight="1" x14ac:dyDescent="0.2"/>
    <row r="83878" ht="12.75" customHeight="1" x14ac:dyDescent="0.2"/>
    <row r="83882" ht="12.75" customHeight="1" x14ac:dyDescent="0.2"/>
    <row r="83886" ht="12.75" customHeight="1" x14ac:dyDescent="0.2"/>
    <row r="83890" ht="12.75" customHeight="1" x14ac:dyDescent="0.2"/>
    <row r="83894" ht="12.75" customHeight="1" x14ac:dyDescent="0.2"/>
    <row r="83898" ht="12.75" customHeight="1" x14ac:dyDescent="0.2"/>
    <row r="83902" ht="12.75" customHeight="1" x14ac:dyDescent="0.2"/>
    <row r="83906" ht="12.75" customHeight="1" x14ac:dyDescent="0.2"/>
    <row r="83910" ht="12.75" customHeight="1" x14ac:dyDescent="0.2"/>
    <row r="83914" ht="12.75" customHeight="1" x14ac:dyDescent="0.2"/>
    <row r="83918" ht="12.75" customHeight="1" x14ac:dyDescent="0.2"/>
    <row r="83922" ht="12.75" customHeight="1" x14ac:dyDescent="0.2"/>
    <row r="83926" ht="12.75" customHeight="1" x14ac:dyDescent="0.2"/>
    <row r="83930" ht="12.75" customHeight="1" x14ac:dyDescent="0.2"/>
    <row r="83934" ht="12.75" customHeight="1" x14ac:dyDescent="0.2"/>
    <row r="83938" ht="12.75" customHeight="1" x14ac:dyDescent="0.2"/>
    <row r="83942" ht="12.75" customHeight="1" x14ac:dyDescent="0.2"/>
    <row r="83946" ht="12.75" customHeight="1" x14ac:dyDescent="0.2"/>
    <row r="83950" ht="12.75" customHeight="1" x14ac:dyDescent="0.2"/>
    <row r="83954" ht="12.75" customHeight="1" x14ac:dyDescent="0.2"/>
    <row r="83958" ht="12.75" customHeight="1" x14ac:dyDescent="0.2"/>
    <row r="83962" ht="12.75" customHeight="1" x14ac:dyDescent="0.2"/>
    <row r="83966" ht="12.75" customHeight="1" x14ac:dyDescent="0.2"/>
    <row r="83970" ht="12.75" customHeight="1" x14ac:dyDescent="0.2"/>
    <row r="83974" ht="12.75" customHeight="1" x14ac:dyDescent="0.2"/>
    <row r="83978" ht="12.75" customHeight="1" x14ac:dyDescent="0.2"/>
    <row r="83982" ht="12.75" customHeight="1" x14ac:dyDescent="0.2"/>
    <row r="83986" ht="12.75" customHeight="1" x14ac:dyDescent="0.2"/>
    <row r="83990" ht="12.75" customHeight="1" x14ac:dyDescent="0.2"/>
    <row r="83994" ht="12.75" customHeight="1" x14ac:dyDescent="0.2"/>
    <row r="83998" ht="12.75" customHeight="1" x14ac:dyDescent="0.2"/>
    <row r="84002" ht="12.75" customHeight="1" x14ac:dyDescent="0.2"/>
    <row r="84006" ht="12.75" customHeight="1" x14ac:dyDescent="0.2"/>
    <row r="84010" ht="12.75" customHeight="1" x14ac:dyDescent="0.2"/>
    <row r="84014" ht="12.75" customHeight="1" x14ac:dyDescent="0.2"/>
    <row r="84018" ht="12.75" customHeight="1" x14ac:dyDescent="0.2"/>
    <row r="84022" ht="12.75" customHeight="1" x14ac:dyDescent="0.2"/>
    <row r="84026" ht="12.75" customHeight="1" x14ac:dyDescent="0.2"/>
    <row r="84030" ht="12.75" customHeight="1" x14ac:dyDescent="0.2"/>
    <row r="84034" ht="12.75" customHeight="1" x14ac:dyDescent="0.2"/>
    <row r="84038" ht="12.75" customHeight="1" x14ac:dyDescent="0.2"/>
    <row r="84042" ht="12.75" customHeight="1" x14ac:dyDescent="0.2"/>
    <row r="84046" ht="12.75" customHeight="1" x14ac:dyDescent="0.2"/>
    <row r="84050" ht="12.75" customHeight="1" x14ac:dyDescent="0.2"/>
    <row r="84054" ht="12.75" customHeight="1" x14ac:dyDescent="0.2"/>
    <row r="84058" ht="12.75" customHeight="1" x14ac:dyDescent="0.2"/>
    <row r="84062" ht="12.75" customHeight="1" x14ac:dyDescent="0.2"/>
    <row r="84066" ht="12.75" customHeight="1" x14ac:dyDescent="0.2"/>
    <row r="84070" ht="12.75" customHeight="1" x14ac:dyDescent="0.2"/>
    <row r="84074" ht="12.75" customHeight="1" x14ac:dyDescent="0.2"/>
    <row r="84078" ht="12.75" customHeight="1" x14ac:dyDescent="0.2"/>
    <row r="84082" ht="12.75" customHeight="1" x14ac:dyDescent="0.2"/>
    <row r="84086" ht="12.75" customHeight="1" x14ac:dyDescent="0.2"/>
    <row r="84090" ht="12.75" customHeight="1" x14ac:dyDescent="0.2"/>
    <row r="84094" ht="12.75" customHeight="1" x14ac:dyDescent="0.2"/>
    <row r="84098" ht="12.75" customHeight="1" x14ac:dyDescent="0.2"/>
    <row r="84102" ht="12.75" customHeight="1" x14ac:dyDescent="0.2"/>
    <row r="84106" ht="12.75" customHeight="1" x14ac:dyDescent="0.2"/>
    <row r="84110" ht="12.75" customHeight="1" x14ac:dyDescent="0.2"/>
    <row r="84114" ht="12.75" customHeight="1" x14ac:dyDescent="0.2"/>
    <row r="84118" ht="12.75" customHeight="1" x14ac:dyDescent="0.2"/>
    <row r="84122" ht="12.75" customHeight="1" x14ac:dyDescent="0.2"/>
    <row r="84126" ht="12.75" customHeight="1" x14ac:dyDescent="0.2"/>
    <row r="84130" ht="12.75" customHeight="1" x14ac:dyDescent="0.2"/>
    <row r="84134" ht="12.75" customHeight="1" x14ac:dyDescent="0.2"/>
    <row r="84138" ht="12.75" customHeight="1" x14ac:dyDescent="0.2"/>
    <row r="84142" ht="12.75" customHeight="1" x14ac:dyDescent="0.2"/>
    <row r="84146" ht="12.75" customHeight="1" x14ac:dyDescent="0.2"/>
    <row r="84150" ht="12.75" customHeight="1" x14ac:dyDescent="0.2"/>
    <row r="84154" ht="12.75" customHeight="1" x14ac:dyDescent="0.2"/>
    <row r="84158" ht="12.75" customHeight="1" x14ac:dyDescent="0.2"/>
    <row r="84162" ht="12.75" customHeight="1" x14ac:dyDescent="0.2"/>
    <row r="84166" ht="12.75" customHeight="1" x14ac:dyDescent="0.2"/>
    <row r="84170" ht="12.75" customHeight="1" x14ac:dyDescent="0.2"/>
    <row r="84174" ht="12.75" customHeight="1" x14ac:dyDescent="0.2"/>
    <row r="84178" ht="12.75" customHeight="1" x14ac:dyDescent="0.2"/>
    <row r="84182" ht="12.75" customHeight="1" x14ac:dyDescent="0.2"/>
    <row r="84186" ht="12.75" customHeight="1" x14ac:dyDescent="0.2"/>
    <row r="84190" ht="12.75" customHeight="1" x14ac:dyDescent="0.2"/>
    <row r="84194" ht="12.75" customHeight="1" x14ac:dyDescent="0.2"/>
    <row r="84198" ht="12.75" customHeight="1" x14ac:dyDescent="0.2"/>
    <row r="84202" ht="12.75" customHeight="1" x14ac:dyDescent="0.2"/>
    <row r="84206" ht="12.75" customHeight="1" x14ac:dyDescent="0.2"/>
    <row r="84210" ht="12.75" customHeight="1" x14ac:dyDescent="0.2"/>
    <row r="84214" ht="12.75" customHeight="1" x14ac:dyDescent="0.2"/>
    <row r="84218" ht="12.75" customHeight="1" x14ac:dyDescent="0.2"/>
    <row r="84222" ht="12.75" customHeight="1" x14ac:dyDescent="0.2"/>
    <row r="84226" ht="12.75" customHeight="1" x14ac:dyDescent="0.2"/>
    <row r="84230" ht="12.75" customHeight="1" x14ac:dyDescent="0.2"/>
    <row r="84234" ht="12.75" customHeight="1" x14ac:dyDescent="0.2"/>
    <row r="84238" ht="12.75" customHeight="1" x14ac:dyDescent="0.2"/>
    <row r="84242" ht="12.75" customHeight="1" x14ac:dyDescent="0.2"/>
    <row r="84246" ht="12.75" customHeight="1" x14ac:dyDescent="0.2"/>
    <row r="84250" ht="12.75" customHeight="1" x14ac:dyDescent="0.2"/>
    <row r="84254" ht="12.75" customHeight="1" x14ac:dyDescent="0.2"/>
    <row r="84258" ht="12.75" customHeight="1" x14ac:dyDescent="0.2"/>
    <row r="84262" ht="12.75" customHeight="1" x14ac:dyDescent="0.2"/>
    <row r="84266" ht="12.75" customHeight="1" x14ac:dyDescent="0.2"/>
    <row r="84270" ht="12.75" customHeight="1" x14ac:dyDescent="0.2"/>
    <row r="84274" ht="12.75" customHeight="1" x14ac:dyDescent="0.2"/>
    <row r="84278" ht="12.75" customHeight="1" x14ac:dyDescent="0.2"/>
    <row r="84282" ht="12.75" customHeight="1" x14ac:dyDescent="0.2"/>
    <row r="84286" ht="12.75" customHeight="1" x14ac:dyDescent="0.2"/>
    <row r="84290" ht="12.75" customHeight="1" x14ac:dyDescent="0.2"/>
    <row r="84294" ht="12.75" customHeight="1" x14ac:dyDescent="0.2"/>
    <row r="84298" ht="12.75" customHeight="1" x14ac:dyDescent="0.2"/>
    <row r="84302" ht="12.75" customHeight="1" x14ac:dyDescent="0.2"/>
    <row r="84306" ht="12.75" customHeight="1" x14ac:dyDescent="0.2"/>
    <row r="84310" ht="12.75" customHeight="1" x14ac:dyDescent="0.2"/>
    <row r="84314" ht="12.75" customHeight="1" x14ac:dyDescent="0.2"/>
    <row r="84318" ht="12.75" customHeight="1" x14ac:dyDescent="0.2"/>
    <row r="84322" ht="12.75" customHeight="1" x14ac:dyDescent="0.2"/>
    <row r="84326" ht="12.75" customHeight="1" x14ac:dyDescent="0.2"/>
    <row r="84330" ht="12.75" customHeight="1" x14ac:dyDescent="0.2"/>
    <row r="84334" ht="12.75" customHeight="1" x14ac:dyDescent="0.2"/>
    <row r="84338" ht="12.75" customHeight="1" x14ac:dyDescent="0.2"/>
    <row r="84342" ht="12.75" customHeight="1" x14ac:dyDescent="0.2"/>
    <row r="84346" ht="12.75" customHeight="1" x14ac:dyDescent="0.2"/>
    <row r="84350" ht="12.75" customHeight="1" x14ac:dyDescent="0.2"/>
    <row r="84354" ht="12.75" customHeight="1" x14ac:dyDescent="0.2"/>
    <row r="84358" ht="12.75" customHeight="1" x14ac:dyDescent="0.2"/>
    <row r="84362" ht="12.75" customHeight="1" x14ac:dyDescent="0.2"/>
    <row r="84366" ht="12.75" customHeight="1" x14ac:dyDescent="0.2"/>
    <row r="84370" ht="12.75" customHeight="1" x14ac:dyDescent="0.2"/>
    <row r="84374" ht="12.75" customHeight="1" x14ac:dyDescent="0.2"/>
    <row r="84378" ht="12.75" customHeight="1" x14ac:dyDescent="0.2"/>
    <row r="84382" ht="12.75" customHeight="1" x14ac:dyDescent="0.2"/>
    <row r="84386" ht="12.75" customHeight="1" x14ac:dyDescent="0.2"/>
    <row r="84390" ht="12.75" customHeight="1" x14ac:dyDescent="0.2"/>
    <row r="84394" ht="12.75" customHeight="1" x14ac:dyDescent="0.2"/>
    <row r="84398" ht="12.75" customHeight="1" x14ac:dyDescent="0.2"/>
    <row r="84402" ht="12.75" customHeight="1" x14ac:dyDescent="0.2"/>
    <row r="84406" ht="12.75" customHeight="1" x14ac:dyDescent="0.2"/>
    <row r="84410" ht="12.75" customHeight="1" x14ac:dyDescent="0.2"/>
    <row r="84414" ht="12.75" customHeight="1" x14ac:dyDescent="0.2"/>
    <row r="84418" ht="12.75" customHeight="1" x14ac:dyDescent="0.2"/>
    <row r="84422" ht="12.75" customHeight="1" x14ac:dyDescent="0.2"/>
    <row r="84426" ht="12.75" customHeight="1" x14ac:dyDescent="0.2"/>
    <row r="84430" ht="12.75" customHeight="1" x14ac:dyDescent="0.2"/>
    <row r="84434" ht="12.75" customHeight="1" x14ac:dyDescent="0.2"/>
    <row r="84438" ht="12.75" customHeight="1" x14ac:dyDescent="0.2"/>
    <row r="84442" ht="12.75" customHeight="1" x14ac:dyDescent="0.2"/>
    <row r="84446" ht="12.75" customHeight="1" x14ac:dyDescent="0.2"/>
    <row r="84450" ht="12.75" customHeight="1" x14ac:dyDescent="0.2"/>
    <row r="84454" ht="12.75" customHeight="1" x14ac:dyDescent="0.2"/>
    <row r="84458" ht="12.75" customHeight="1" x14ac:dyDescent="0.2"/>
    <row r="84462" ht="12.75" customHeight="1" x14ac:dyDescent="0.2"/>
    <row r="84466" ht="12.75" customHeight="1" x14ac:dyDescent="0.2"/>
    <row r="84470" ht="12.75" customHeight="1" x14ac:dyDescent="0.2"/>
    <row r="84474" ht="12.75" customHeight="1" x14ac:dyDescent="0.2"/>
    <row r="84478" ht="12.75" customHeight="1" x14ac:dyDescent="0.2"/>
    <row r="84482" ht="12.75" customHeight="1" x14ac:dyDescent="0.2"/>
    <row r="84486" ht="12.75" customHeight="1" x14ac:dyDescent="0.2"/>
    <row r="84490" ht="12.75" customHeight="1" x14ac:dyDescent="0.2"/>
    <row r="84494" ht="12.75" customHeight="1" x14ac:dyDescent="0.2"/>
    <row r="84498" ht="12.75" customHeight="1" x14ac:dyDescent="0.2"/>
    <row r="84502" ht="12.75" customHeight="1" x14ac:dyDescent="0.2"/>
    <row r="84506" ht="12.75" customHeight="1" x14ac:dyDescent="0.2"/>
    <row r="84510" ht="12.75" customHeight="1" x14ac:dyDescent="0.2"/>
    <row r="84514" ht="12.75" customHeight="1" x14ac:dyDescent="0.2"/>
    <row r="84518" ht="12.75" customHeight="1" x14ac:dyDescent="0.2"/>
    <row r="84522" ht="12.75" customHeight="1" x14ac:dyDescent="0.2"/>
    <row r="84526" ht="12.75" customHeight="1" x14ac:dyDescent="0.2"/>
    <row r="84530" ht="12.75" customHeight="1" x14ac:dyDescent="0.2"/>
    <row r="84534" ht="12.75" customHeight="1" x14ac:dyDescent="0.2"/>
    <row r="84538" ht="12.75" customHeight="1" x14ac:dyDescent="0.2"/>
    <row r="84542" ht="12.75" customHeight="1" x14ac:dyDescent="0.2"/>
    <row r="84546" ht="12.75" customHeight="1" x14ac:dyDescent="0.2"/>
    <row r="84550" ht="12.75" customHeight="1" x14ac:dyDescent="0.2"/>
    <row r="84554" ht="12.75" customHeight="1" x14ac:dyDescent="0.2"/>
    <row r="84558" ht="12.75" customHeight="1" x14ac:dyDescent="0.2"/>
    <row r="84562" ht="12.75" customHeight="1" x14ac:dyDescent="0.2"/>
    <row r="84566" ht="12.75" customHeight="1" x14ac:dyDescent="0.2"/>
    <row r="84570" ht="12.75" customHeight="1" x14ac:dyDescent="0.2"/>
    <row r="84574" ht="12.75" customHeight="1" x14ac:dyDescent="0.2"/>
    <row r="84578" ht="12.75" customHeight="1" x14ac:dyDescent="0.2"/>
    <row r="84582" ht="12.75" customHeight="1" x14ac:dyDescent="0.2"/>
    <row r="84586" ht="12.75" customHeight="1" x14ac:dyDescent="0.2"/>
    <row r="84590" ht="12.75" customHeight="1" x14ac:dyDescent="0.2"/>
    <row r="84594" ht="12.75" customHeight="1" x14ac:dyDescent="0.2"/>
    <row r="84598" ht="12.75" customHeight="1" x14ac:dyDescent="0.2"/>
    <row r="84602" ht="12.75" customHeight="1" x14ac:dyDescent="0.2"/>
    <row r="84606" ht="12.75" customHeight="1" x14ac:dyDescent="0.2"/>
    <row r="84610" ht="12.75" customHeight="1" x14ac:dyDescent="0.2"/>
    <row r="84614" ht="12.75" customHeight="1" x14ac:dyDescent="0.2"/>
    <row r="84618" ht="12.75" customHeight="1" x14ac:dyDescent="0.2"/>
    <row r="84622" ht="12.75" customHeight="1" x14ac:dyDescent="0.2"/>
    <row r="84626" ht="12.75" customHeight="1" x14ac:dyDescent="0.2"/>
    <row r="84630" ht="12.75" customHeight="1" x14ac:dyDescent="0.2"/>
    <row r="84634" ht="12.75" customHeight="1" x14ac:dyDescent="0.2"/>
    <row r="84638" ht="12.75" customHeight="1" x14ac:dyDescent="0.2"/>
    <row r="84642" ht="12.75" customHeight="1" x14ac:dyDescent="0.2"/>
    <row r="84646" ht="12.75" customHeight="1" x14ac:dyDescent="0.2"/>
    <row r="84650" ht="12.75" customHeight="1" x14ac:dyDescent="0.2"/>
    <row r="84654" ht="12.75" customHeight="1" x14ac:dyDescent="0.2"/>
    <row r="84658" ht="12.75" customHeight="1" x14ac:dyDescent="0.2"/>
    <row r="84662" ht="12.75" customHeight="1" x14ac:dyDescent="0.2"/>
    <row r="84666" ht="12.75" customHeight="1" x14ac:dyDescent="0.2"/>
    <row r="84670" ht="12.75" customHeight="1" x14ac:dyDescent="0.2"/>
    <row r="84674" ht="12.75" customHeight="1" x14ac:dyDescent="0.2"/>
    <row r="84678" ht="12.75" customHeight="1" x14ac:dyDescent="0.2"/>
    <row r="84682" ht="12.75" customHeight="1" x14ac:dyDescent="0.2"/>
    <row r="84686" ht="12.75" customHeight="1" x14ac:dyDescent="0.2"/>
    <row r="84690" ht="12.75" customHeight="1" x14ac:dyDescent="0.2"/>
    <row r="84694" ht="12.75" customHeight="1" x14ac:dyDescent="0.2"/>
    <row r="84698" ht="12.75" customHeight="1" x14ac:dyDescent="0.2"/>
    <row r="84702" ht="12.75" customHeight="1" x14ac:dyDescent="0.2"/>
    <row r="84706" ht="12.75" customHeight="1" x14ac:dyDescent="0.2"/>
    <row r="84710" ht="12.75" customHeight="1" x14ac:dyDescent="0.2"/>
    <row r="84714" ht="12.75" customHeight="1" x14ac:dyDescent="0.2"/>
    <row r="84718" ht="12.75" customHeight="1" x14ac:dyDescent="0.2"/>
    <row r="84722" ht="12.75" customHeight="1" x14ac:dyDescent="0.2"/>
    <row r="84726" ht="12.75" customHeight="1" x14ac:dyDescent="0.2"/>
    <row r="84730" ht="12.75" customHeight="1" x14ac:dyDescent="0.2"/>
    <row r="84734" ht="12.75" customHeight="1" x14ac:dyDescent="0.2"/>
    <row r="84738" ht="12.75" customHeight="1" x14ac:dyDescent="0.2"/>
    <row r="84742" ht="12.75" customHeight="1" x14ac:dyDescent="0.2"/>
    <row r="84746" ht="12.75" customHeight="1" x14ac:dyDescent="0.2"/>
    <row r="84750" ht="12.75" customHeight="1" x14ac:dyDescent="0.2"/>
    <row r="84754" ht="12.75" customHeight="1" x14ac:dyDescent="0.2"/>
    <row r="84758" ht="12.75" customHeight="1" x14ac:dyDescent="0.2"/>
    <row r="84762" ht="12.75" customHeight="1" x14ac:dyDescent="0.2"/>
    <row r="84766" ht="12.75" customHeight="1" x14ac:dyDescent="0.2"/>
    <row r="84770" ht="12.75" customHeight="1" x14ac:dyDescent="0.2"/>
    <row r="84774" ht="12.75" customHeight="1" x14ac:dyDescent="0.2"/>
    <row r="84778" ht="12.75" customHeight="1" x14ac:dyDescent="0.2"/>
    <row r="84782" ht="12.75" customHeight="1" x14ac:dyDescent="0.2"/>
    <row r="84786" ht="12.75" customHeight="1" x14ac:dyDescent="0.2"/>
    <row r="84790" ht="12.75" customHeight="1" x14ac:dyDescent="0.2"/>
    <row r="84794" ht="12.75" customHeight="1" x14ac:dyDescent="0.2"/>
    <row r="84798" ht="12.75" customHeight="1" x14ac:dyDescent="0.2"/>
    <row r="84802" ht="12.75" customHeight="1" x14ac:dyDescent="0.2"/>
    <row r="84806" ht="12.75" customHeight="1" x14ac:dyDescent="0.2"/>
    <row r="84810" ht="12.75" customHeight="1" x14ac:dyDescent="0.2"/>
    <row r="84814" ht="12.75" customHeight="1" x14ac:dyDescent="0.2"/>
    <row r="84818" ht="12.75" customHeight="1" x14ac:dyDescent="0.2"/>
    <row r="84822" ht="12.75" customHeight="1" x14ac:dyDescent="0.2"/>
    <row r="84826" ht="12.75" customHeight="1" x14ac:dyDescent="0.2"/>
    <row r="84830" ht="12.75" customHeight="1" x14ac:dyDescent="0.2"/>
    <row r="84834" ht="12.75" customHeight="1" x14ac:dyDescent="0.2"/>
    <row r="84838" ht="12.75" customHeight="1" x14ac:dyDescent="0.2"/>
    <row r="84842" ht="12.75" customHeight="1" x14ac:dyDescent="0.2"/>
    <row r="84846" ht="12.75" customHeight="1" x14ac:dyDescent="0.2"/>
    <row r="84850" ht="12.75" customHeight="1" x14ac:dyDescent="0.2"/>
    <row r="84854" ht="12.75" customHeight="1" x14ac:dyDescent="0.2"/>
    <row r="84858" ht="12.75" customHeight="1" x14ac:dyDescent="0.2"/>
    <row r="84862" ht="12.75" customHeight="1" x14ac:dyDescent="0.2"/>
    <row r="84866" ht="12.75" customHeight="1" x14ac:dyDescent="0.2"/>
    <row r="84870" ht="12.75" customHeight="1" x14ac:dyDescent="0.2"/>
    <row r="84874" ht="12.75" customHeight="1" x14ac:dyDescent="0.2"/>
    <row r="84878" ht="12.75" customHeight="1" x14ac:dyDescent="0.2"/>
    <row r="84882" ht="12.75" customHeight="1" x14ac:dyDescent="0.2"/>
    <row r="84886" ht="12.75" customHeight="1" x14ac:dyDescent="0.2"/>
    <row r="84890" ht="12.75" customHeight="1" x14ac:dyDescent="0.2"/>
    <row r="84894" ht="12.75" customHeight="1" x14ac:dyDescent="0.2"/>
    <row r="84898" ht="12.75" customHeight="1" x14ac:dyDescent="0.2"/>
    <row r="84902" ht="12.75" customHeight="1" x14ac:dyDescent="0.2"/>
    <row r="84906" ht="12.75" customHeight="1" x14ac:dyDescent="0.2"/>
    <row r="84910" ht="12.75" customHeight="1" x14ac:dyDescent="0.2"/>
    <row r="84914" ht="12.75" customHeight="1" x14ac:dyDescent="0.2"/>
    <row r="84918" ht="12.75" customHeight="1" x14ac:dyDescent="0.2"/>
    <row r="84922" ht="12.75" customHeight="1" x14ac:dyDescent="0.2"/>
    <row r="84926" ht="12.75" customHeight="1" x14ac:dyDescent="0.2"/>
    <row r="84930" ht="12.75" customHeight="1" x14ac:dyDescent="0.2"/>
    <row r="84934" ht="12.75" customHeight="1" x14ac:dyDescent="0.2"/>
    <row r="84938" ht="12.75" customHeight="1" x14ac:dyDescent="0.2"/>
    <row r="84942" ht="12.75" customHeight="1" x14ac:dyDescent="0.2"/>
    <row r="84946" ht="12.75" customHeight="1" x14ac:dyDescent="0.2"/>
    <row r="84950" ht="12.75" customHeight="1" x14ac:dyDescent="0.2"/>
    <row r="84954" ht="12.75" customHeight="1" x14ac:dyDescent="0.2"/>
    <row r="84958" ht="12.75" customHeight="1" x14ac:dyDescent="0.2"/>
    <row r="84962" ht="12.75" customHeight="1" x14ac:dyDescent="0.2"/>
    <row r="84966" ht="12.75" customHeight="1" x14ac:dyDescent="0.2"/>
    <row r="84970" ht="12.75" customHeight="1" x14ac:dyDescent="0.2"/>
    <row r="84974" ht="12.75" customHeight="1" x14ac:dyDescent="0.2"/>
    <row r="84978" ht="12.75" customHeight="1" x14ac:dyDescent="0.2"/>
    <row r="84982" ht="12.75" customHeight="1" x14ac:dyDescent="0.2"/>
    <row r="84986" ht="12.75" customHeight="1" x14ac:dyDescent="0.2"/>
    <row r="84990" ht="12.75" customHeight="1" x14ac:dyDescent="0.2"/>
    <row r="84994" ht="12.75" customHeight="1" x14ac:dyDescent="0.2"/>
    <row r="84998" ht="12.75" customHeight="1" x14ac:dyDescent="0.2"/>
    <row r="85002" ht="12.75" customHeight="1" x14ac:dyDescent="0.2"/>
    <row r="85006" ht="12.75" customHeight="1" x14ac:dyDescent="0.2"/>
    <row r="85010" ht="12.75" customHeight="1" x14ac:dyDescent="0.2"/>
    <row r="85014" ht="12.75" customHeight="1" x14ac:dyDescent="0.2"/>
    <row r="85018" ht="12.75" customHeight="1" x14ac:dyDescent="0.2"/>
    <row r="85022" ht="12.75" customHeight="1" x14ac:dyDescent="0.2"/>
    <row r="85026" ht="12.75" customHeight="1" x14ac:dyDescent="0.2"/>
    <row r="85030" ht="12.75" customHeight="1" x14ac:dyDescent="0.2"/>
    <row r="85034" ht="12.75" customHeight="1" x14ac:dyDescent="0.2"/>
    <row r="85038" ht="12.75" customHeight="1" x14ac:dyDescent="0.2"/>
    <row r="85042" ht="12.75" customHeight="1" x14ac:dyDescent="0.2"/>
    <row r="85046" ht="12.75" customHeight="1" x14ac:dyDescent="0.2"/>
    <row r="85050" ht="12.75" customHeight="1" x14ac:dyDescent="0.2"/>
    <row r="85054" ht="12.75" customHeight="1" x14ac:dyDescent="0.2"/>
    <row r="85058" ht="12.75" customHeight="1" x14ac:dyDescent="0.2"/>
    <row r="85062" ht="12.75" customHeight="1" x14ac:dyDescent="0.2"/>
    <row r="85066" ht="12.75" customHeight="1" x14ac:dyDescent="0.2"/>
    <row r="85070" ht="12.75" customHeight="1" x14ac:dyDescent="0.2"/>
    <row r="85074" ht="12.75" customHeight="1" x14ac:dyDescent="0.2"/>
    <row r="85078" ht="12.75" customHeight="1" x14ac:dyDescent="0.2"/>
    <row r="85082" ht="12.75" customHeight="1" x14ac:dyDescent="0.2"/>
    <row r="85086" ht="12.75" customHeight="1" x14ac:dyDescent="0.2"/>
    <row r="85090" ht="12.75" customHeight="1" x14ac:dyDescent="0.2"/>
    <row r="85094" ht="12.75" customHeight="1" x14ac:dyDescent="0.2"/>
    <row r="85098" ht="12.75" customHeight="1" x14ac:dyDescent="0.2"/>
    <row r="85102" ht="12.75" customHeight="1" x14ac:dyDescent="0.2"/>
    <row r="85106" ht="12.75" customHeight="1" x14ac:dyDescent="0.2"/>
    <row r="85110" ht="12.75" customHeight="1" x14ac:dyDescent="0.2"/>
    <row r="85114" ht="12.75" customHeight="1" x14ac:dyDescent="0.2"/>
    <row r="85118" ht="12.75" customHeight="1" x14ac:dyDescent="0.2"/>
    <row r="85122" ht="12.75" customHeight="1" x14ac:dyDescent="0.2"/>
    <row r="85126" ht="12.75" customHeight="1" x14ac:dyDescent="0.2"/>
    <row r="85130" ht="12.75" customHeight="1" x14ac:dyDescent="0.2"/>
    <row r="85134" ht="12.75" customHeight="1" x14ac:dyDescent="0.2"/>
    <row r="85138" ht="12.75" customHeight="1" x14ac:dyDescent="0.2"/>
    <row r="85142" ht="12.75" customHeight="1" x14ac:dyDescent="0.2"/>
    <row r="85146" ht="12.75" customHeight="1" x14ac:dyDescent="0.2"/>
    <row r="85150" ht="12.75" customHeight="1" x14ac:dyDescent="0.2"/>
    <row r="85154" ht="12.75" customHeight="1" x14ac:dyDescent="0.2"/>
    <row r="85158" ht="12.75" customHeight="1" x14ac:dyDescent="0.2"/>
    <row r="85162" ht="12.75" customHeight="1" x14ac:dyDescent="0.2"/>
    <row r="85166" ht="12.75" customHeight="1" x14ac:dyDescent="0.2"/>
    <row r="85170" ht="12.75" customHeight="1" x14ac:dyDescent="0.2"/>
    <row r="85174" ht="12.75" customHeight="1" x14ac:dyDescent="0.2"/>
    <row r="85178" ht="12.75" customHeight="1" x14ac:dyDescent="0.2"/>
    <row r="85182" ht="12.75" customHeight="1" x14ac:dyDescent="0.2"/>
    <row r="85186" ht="12.75" customHeight="1" x14ac:dyDescent="0.2"/>
    <row r="85190" ht="12.75" customHeight="1" x14ac:dyDescent="0.2"/>
    <row r="85194" ht="12.75" customHeight="1" x14ac:dyDescent="0.2"/>
    <row r="85198" ht="12.75" customHeight="1" x14ac:dyDescent="0.2"/>
    <row r="85202" ht="12.75" customHeight="1" x14ac:dyDescent="0.2"/>
    <row r="85206" ht="12.75" customHeight="1" x14ac:dyDescent="0.2"/>
    <row r="85210" ht="12.75" customHeight="1" x14ac:dyDescent="0.2"/>
    <row r="85214" ht="12.75" customHeight="1" x14ac:dyDescent="0.2"/>
    <row r="85218" ht="12.75" customHeight="1" x14ac:dyDescent="0.2"/>
    <row r="85222" ht="12.75" customHeight="1" x14ac:dyDescent="0.2"/>
    <row r="85226" ht="12.75" customHeight="1" x14ac:dyDescent="0.2"/>
    <row r="85230" ht="12.75" customHeight="1" x14ac:dyDescent="0.2"/>
    <row r="85234" ht="12.75" customHeight="1" x14ac:dyDescent="0.2"/>
    <row r="85238" ht="12.75" customHeight="1" x14ac:dyDescent="0.2"/>
    <row r="85242" ht="12.75" customHeight="1" x14ac:dyDescent="0.2"/>
    <row r="85246" ht="12.75" customHeight="1" x14ac:dyDescent="0.2"/>
    <row r="85250" ht="12.75" customHeight="1" x14ac:dyDescent="0.2"/>
    <row r="85254" ht="12.75" customHeight="1" x14ac:dyDescent="0.2"/>
    <row r="85258" ht="12.75" customHeight="1" x14ac:dyDescent="0.2"/>
    <row r="85262" ht="12.75" customHeight="1" x14ac:dyDescent="0.2"/>
    <row r="85266" ht="12.75" customHeight="1" x14ac:dyDescent="0.2"/>
    <row r="85270" ht="12.75" customHeight="1" x14ac:dyDescent="0.2"/>
    <row r="85274" ht="12.75" customHeight="1" x14ac:dyDescent="0.2"/>
    <row r="85278" ht="12.75" customHeight="1" x14ac:dyDescent="0.2"/>
    <row r="85282" ht="12.75" customHeight="1" x14ac:dyDescent="0.2"/>
    <row r="85286" ht="12.75" customHeight="1" x14ac:dyDescent="0.2"/>
    <row r="85290" ht="12.75" customHeight="1" x14ac:dyDescent="0.2"/>
    <row r="85294" ht="12.75" customHeight="1" x14ac:dyDescent="0.2"/>
    <row r="85298" ht="12.75" customHeight="1" x14ac:dyDescent="0.2"/>
    <row r="85302" ht="12.75" customHeight="1" x14ac:dyDescent="0.2"/>
    <row r="85306" ht="12.75" customHeight="1" x14ac:dyDescent="0.2"/>
    <row r="85310" ht="12.75" customHeight="1" x14ac:dyDescent="0.2"/>
    <row r="85314" ht="12.75" customHeight="1" x14ac:dyDescent="0.2"/>
    <row r="85318" ht="12.75" customHeight="1" x14ac:dyDescent="0.2"/>
    <row r="85322" ht="12.75" customHeight="1" x14ac:dyDescent="0.2"/>
    <row r="85326" ht="12.75" customHeight="1" x14ac:dyDescent="0.2"/>
    <row r="85330" ht="12.75" customHeight="1" x14ac:dyDescent="0.2"/>
    <row r="85334" ht="12.75" customHeight="1" x14ac:dyDescent="0.2"/>
    <row r="85338" ht="12.75" customHeight="1" x14ac:dyDescent="0.2"/>
    <row r="85342" ht="12.75" customHeight="1" x14ac:dyDescent="0.2"/>
    <row r="85346" ht="12.75" customHeight="1" x14ac:dyDescent="0.2"/>
    <row r="85350" ht="12.75" customHeight="1" x14ac:dyDescent="0.2"/>
    <row r="85354" ht="12.75" customHeight="1" x14ac:dyDescent="0.2"/>
    <row r="85358" ht="12.75" customHeight="1" x14ac:dyDescent="0.2"/>
    <row r="85362" ht="12.75" customHeight="1" x14ac:dyDescent="0.2"/>
    <row r="85366" ht="12.75" customHeight="1" x14ac:dyDescent="0.2"/>
    <row r="85370" ht="12.75" customHeight="1" x14ac:dyDescent="0.2"/>
    <row r="85374" ht="12.75" customHeight="1" x14ac:dyDescent="0.2"/>
    <row r="85378" ht="12.75" customHeight="1" x14ac:dyDescent="0.2"/>
    <row r="85382" ht="12.75" customHeight="1" x14ac:dyDescent="0.2"/>
    <row r="85386" ht="12.75" customHeight="1" x14ac:dyDescent="0.2"/>
    <row r="85390" ht="12.75" customHeight="1" x14ac:dyDescent="0.2"/>
    <row r="85394" ht="12.75" customHeight="1" x14ac:dyDescent="0.2"/>
    <row r="85398" ht="12.75" customHeight="1" x14ac:dyDescent="0.2"/>
    <row r="85402" ht="12.75" customHeight="1" x14ac:dyDescent="0.2"/>
    <row r="85406" ht="12.75" customHeight="1" x14ac:dyDescent="0.2"/>
    <row r="85410" ht="12.75" customHeight="1" x14ac:dyDescent="0.2"/>
    <row r="85414" ht="12.75" customHeight="1" x14ac:dyDescent="0.2"/>
    <row r="85418" ht="12.75" customHeight="1" x14ac:dyDescent="0.2"/>
    <row r="85422" ht="12.75" customHeight="1" x14ac:dyDescent="0.2"/>
    <row r="85426" ht="12.75" customHeight="1" x14ac:dyDescent="0.2"/>
    <row r="85430" ht="12.75" customHeight="1" x14ac:dyDescent="0.2"/>
    <row r="85434" ht="12.75" customHeight="1" x14ac:dyDescent="0.2"/>
    <row r="85438" ht="12.75" customHeight="1" x14ac:dyDescent="0.2"/>
    <row r="85442" ht="12.75" customHeight="1" x14ac:dyDescent="0.2"/>
    <row r="85446" ht="12.75" customHeight="1" x14ac:dyDescent="0.2"/>
    <row r="85450" ht="12.75" customHeight="1" x14ac:dyDescent="0.2"/>
    <row r="85454" ht="12.75" customHeight="1" x14ac:dyDescent="0.2"/>
    <row r="85458" ht="12.75" customHeight="1" x14ac:dyDescent="0.2"/>
    <row r="85462" ht="12.75" customHeight="1" x14ac:dyDescent="0.2"/>
    <row r="85466" ht="12.75" customHeight="1" x14ac:dyDescent="0.2"/>
    <row r="85470" ht="12.75" customHeight="1" x14ac:dyDescent="0.2"/>
    <row r="85474" ht="12.75" customHeight="1" x14ac:dyDescent="0.2"/>
    <row r="85478" ht="12.75" customHeight="1" x14ac:dyDescent="0.2"/>
    <row r="85482" ht="12.75" customHeight="1" x14ac:dyDescent="0.2"/>
    <row r="85486" ht="12.75" customHeight="1" x14ac:dyDescent="0.2"/>
    <row r="85490" ht="12.75" customHeight="1" x14ac:dyDescent="0.2"/>
    <row r="85494" ht="12.75" customHeight="1" x14ac:dyDescent="0.2"/>
    <row r="85498" ht="12.75" customHeight="1" x14ac:dyDescent="0.2"/>
    <row r="85502" ht="12.75" customHeight="1" x14ac:dyDescent="0.2"/>
    <row r="85506" ht="12.75" customHeight="1" x14ac:dyDescent="0.2"/>
    <row r="85510" ht="12.75" customHeight="1" x14ac:dyDescent="0.2"/>
    <row r="85514" ht="12.75" customHeight="1" x14ac:dyDescent="0.2"/>
    <row r="85518" ht="12.75" customHeight="1" x14ac:dyDescent="0.2"/>
    <row r="85522" ht="12.75" customHeight="1" x14ac:dyDescent="0.2"/>
    <row r="85526" ht="12.75" customHeight="1" x14ac:dyDescent="0.2"/>
    <row r="85530" ht="12.75" customHeight="1" x14ac:dyDescent="0.2"/>
    <row r="85534" ht="12.75" customHeight="1" x14ac:dyDescent="0.2"/>
    <row r="85538" ht="12.75" customHeight="1" x14ac:dyDescent="0.2"/>
    <row r="85542" ht="12.75" customHeight="1" x14ac:dyDescent="0.2"/>
    <row r="85546" ht="12.75" customHeight="1" x14ac:dyDescent="0.2"/>
    <row r="85550" ht="12.75" customHeight="1" x14ac:dyDescent="0.2"/>
    <row r="85554" ht="12.75" customHeight="1" x14ac:dyDescent="0.2"/>
    <row r="85558" ht="12.75" customHeight="1" x14ac:dyDescent="0.2"/>
    <row r="85562" ht="12.75" customHeight="1" x14ac:dyDescent="0.2"/>
    <row r="85566" ht="12.75" customHeight="1" x14ac:dyDescent="0.2"/>
    <row r="85570" ht="12.75" customHeight="1" x14ac:dyDescent="0.2"/>
    <row r="85574" ht="12.75" customHeight="1" x14ac:dyDescent="0.2"/>
    <row r="85578" ht="12.75" customHeight="1" x14ac:dyDescent="0.2"/>
    <row r="85582" ht="12.75" customHeight="1" x14ac:dyDescent="0.2"/>
    <row r="85586" ht="12.75" customHeight="1" x14ac:dyDescent="0.2"/>
    <row r="85590" ht="12.75" customHeight="1" x14ac:dyDescent="0.2"/>
    <row r="85594" ht="12.75" customHeight="1" x14ac:dyDescent="0.2"/>
    <row r="85598" ht="12.75" customHeight="1" x14ac:dyDescent="0.2"/>
    <row r="85602" ht="12.75" customHeight="1" x14ac:dyDescent="0.2"/>
    <row r="85606" ht="12.75" customHeight="1" x14ac:dyDescent="0.2"/>
    <row r="85610" ht="12.75" customHeight="1" x14ac:dyDescent="0.2"/>
    <row r="85614" ht="12.75" customHeight="1" x14ac:dyDescent="0.2"/>
    <row r="85618" ht="12.75" customHeight="1" x14ac:dyDescent="0.2"/>
    <row r="85622" ht="12.75" customHeight="1" x14ac:dyDescent="0.2"/>
    <row r="85626" ht="12.75" customHeight="1" x14ac:dyDescent="0.2"/>
    <row r="85630" ht="12.75" customHeight="1" x14ac:dyDescent="0.2"/>
    <row r="85634" ht="12.75" customHeight="1" x14ac:dyDescent="0.2"/>
    <row r="85638" ht="12.75" customHeight="1" x14ac:dyDescent="0.2"/>
    <row r="85642" ht="12.75" customHeight="1" x14ac:dyDescent="0.2"/>
    <row r="85646" ht="12.75" customHeight="1" x14ac:dyDescent="0.2"/>
    <row r="85650" ht="12.75" customHeight="1" x14ac:dyDescent="0.2"/>
    <row r="85654" ht="12.75" customHeight="1" x14ac:dyDescent="0.2"/>
    <row r="85658" ht="12.75" customHeight="1" x14ac:dyDescent="0.2"/>
    <row r="85662" ht="12.75" customHeight="1" x14ac:dyDescent="0.2"/>
    <row r="85666" ht="12.75" customHeight="1" x14ac:dyDescent="0.2"/>
    <row r="85670" ht="12.75" customHeight="1" x14ac:dyDescent="0.2"/>
    <row r="85674" ht="12.75" customHeight="1" x14ac:dyDescent="0.2"/>
    <row r="85678" ht="12.75" customHeight="1" x14ac:dyDescent="0.2"/>
    <row r="85682" ht="12.75" customHeight="1" x14ac:dyDescent="0.2"/>
    <row r="85686" ht="12.75" customHeight="1" x14ac:dyDescent="0.2"/>
    <row r="85690" ht="12.75" customHeight="1" x14ac:dyDescent="0.2"/>
    <row r="85694" ht="12.75" customHeight="1" x14ac:dyDescent="0.2"/>
    <row r="85698" ht="12.75" customHeight="1" x14ac:dyDescent="0.2"/>
    <row r="85702" ht="12.75" customHeight="1" x14ac:dyDescent="0.2"/>
    <row r="85706" ht="12.75" customHeight="1" x14ac:dyDescent="0.2"/>
    <row r="85710" ht="12.75" customHeight="1" x14ac:dyDescent="0.2"/>
    <row r="85714" ht="12.75" customHeight="1" x14ac:dyDescent="0.2"/>
    <row r="85718" ht="12.75" customHeight="1" x14ac:dyDescent="0.2"/>
    <row r="85722" ht="12.75" customHeight="1" x14ac:dyDescent="0.2"/>
    <row r="85726" ht="12.75" customHeight="1" x14ac:dyDescent="0.2"/>
    <row r="85730" ht="12.75" customHeight="1" x14ac:dyDescent="0.2"/>
    <row r="85734" ht="12.75" customHeight="1" x14ac:dyDescent="0.2"/>
    <row r="85738" ht="12.75" customHeight="1" x14ac:dyDescent="0.2"/>
    <row r="85742" ht="12.75" customHeight="1" x14ac:dyDescent="0.2"/>
    <row r="85746" ht="12.75" customHeight="1" x14ac:dyDescent="0.2"/>
    <row r="85750" ht="12.75" customHeight="1" x14ac:dyDescent="0.2"/>
    <row r="85754" ht="12.75" customHeight="1" x14ac:dyDescent="0.2"/>
    <row r="85758" ht="12.75" customHeight="1" x14ac:dyDescent="0.2"/>
    <row r="85762" ht="12.75" customHeight="1" x14ac:dyDescent="0.2"/>
    <row r="85766" ht="12.75" customHeight="1" x14ac:dyDescent="0.2"/>
    <row r="85770" ht="12.75" customHeight="1" x14ac:dyDescent="0.2"/>
    <row r="85774" ht="12.75" customHeight="1" x14ac:dyDescent="0.2"/>
    <row r="85778" ht="12.75" customHeight="1" x14ac:dyDescent="0.2"/>
    <row r="85782" ht="12.75" customHeight="1" x14ac:dyDescent="0.2"/>
    <row r="85786" ht="12.75" customHeight="1" x14ac:dyDescent="0.2"/>
    <row r="85790" ht="12.75" customHeight="1" x14ac:dyDescent="0.2"/>
    <row r="85794" ht="12.75" customHeight="1" x14ac:dyDescent="0.2"/>
    <row r="85798" ht="12.75" customHeight="1" x14ac:dyDescent="0.2"/>
    <row r="85802" ht="12.75" customHeight="1" x14ac:dyDescent="0.2"/>
    <row r="85806" ht="12.75" customHeight="1" x14ac:dyDescent="0.2"/>
    <row r="85810" ht="12.75" customHeight="1" x14ac:dyDescent="0.2"/>
    <row r="85814" ht="12.75" customHeight="1" x14ac:dyDescent="0.2"/>
    <row r="85818" ht="12.75" customHeight="1" x14ac:dyDescent="0.2"/>
    <row r="85822" ht="12.75" customHeight="1" x14ac:dyDescent="0.2"/>
    <row r="85826" ht="12.75" customHeight="1" x14ac:dyDescent="0.2"/>
    <row r="85830" ht="12.75" customHeight="1" x14ac:dyDescent="0.2"/>
    <row r="85834" ht="12.75" customHeight="1" x14ac:dyDescent="0.2"/>
    <row r="85838" ht="12.75" customHeight="1" x14ac:dyDescent="0.2"/>
    <row r="85842" ht="12.75" customHeight="1" x14ac:dyDescent="0.2"/>
    <row r="85846" ht="12.75" customHeight="1" x14ac:dyDescent="0.2"/>
    <row r="85850" ht="12.75" customHeight="1" x14ac:dyDescent="0.2"/>
    <row r="85854" ht="12.75" customHeight="1" x14ac:dyDescent="0.2"/>
    <row r="85858" ht="12.75" customHeight="1" x14ac:dyDescent="0.2"/>
    <row r="85862" ht="12.75" customHeight="1" x14ac:dyDescent="0.2"/>
    <row r="85866" ht="12.75" customHeight="1" x14ac:dyDescent="0.2"/>
    <row r="85870" ht="12.75" customHeight="1" x14ac:dyDescent="0.2"/>
    <row r="85874" ht="12.75" customHeight="1" x14ac:dyDescent="0.2"/>
    <row r="85878" ht="12.75" customHeight="1" x14ac:dyDescent="0.2"/>
    <row r="85882" ht="12.75" customHeight="1" x14ac:dyDescent="0.2"/>
    <row r="85886" ht="12.75" customHeight="1" x14ac:dyDescent="0.2"/>
    <row r="85890" ht="12.75" customHeight="1" x14ac:dyDescent="0.2"/>
    <row r="85894" ht="12.75" customHeight="1" x14ac:dyDescent="0.2"/>
    <row r="85898" ht="12.75" customHeight="1" x14ac:dyDescent="0.2"/>
    <row r="85902" ht="12.75" customHeight="1" x14ac:dyDescent="0.2"/>
    <row r="85906" ht="12.75" customHeight="1" x14ac:dyDescent="0.2"/>
    <row r="85910" ht="12.75" customHeight="1" x14ac:dyDescent="0.2"/>
    <row r="85914" ht="12.75" customHeight="1" x14ac:dyDescent="0.2"/>
    <row r="85918" ht="12.75" customHeight="1" x14ac:dyDescent="0.2"/>
    <row r="85922" ht="12.75" customHeight="1" x14ac:dyDescent="0.2"/>
    <row r="85926" ht="12.75" customHeight="1" x14ac:dyDescent="0.2"/>
    <row r="85930" ht="12.75" customHeight="1" x14ac:dyDescent="0.2"/>
    <row r="85934" ht="12.75" customHeight="1" x14ac:dyDescent="0.2"/>
    <row r="85938" ht="12.75" customHeight="1" x14ac:dyDescent="0.2"/>
    <row r="85942" ht="12.75" customHeight="1" x14ac:dyDescent="0.2"/>
    <row r="85946" ht="12.75" customHeight="1" x14ac:dyDescent="0.2"/>
    <row r="85950" ht="12.75" customHeight="1" x14ac:dyDescent="0.2"/>
    <row r="85954" ht="12.75" customHeight="1" x14ac:dyDescent="0.2"/>
    <row r="85958" ht="12.75" customHeight="1" x14ac:dyDescent="0.2"/>
    <row r="85962" ht="12.75" customHeight="1" x14ac:dyDescent="0.2"/>
    <row r="85966" ht="12.75" customHeight="1" x14ac:dyDescent="0.2"/>
    <row r="85970" ht="12.75" customHeight="1" x14ac:dyDescent="0.2"/>
    <row r="85974" ht="12.75" customHeight="1" x14ac:dyDescent="0.2"/>
    <row r="85978" ht="12.75" customHeight="1" x14ac:dyDescent="0.2"/>
    <row r="85982" ht="12.75" customHeight="1" x14ac:dyDescent="0.2"/>
    <row r="85986" ht="12.75" customHeight="1" x14ac:dyDescent="0.2"/>
    <row r="85990" ht="12.75" customHeight="1" x14ac:dyDescent="0.2"/>
    <row r="85994" ht="12.75" customHeight="1" x14ac:dyDescent="0.2"/>
    <row r="85998" ht="12.75" customHeight="1" x14ac:dyDescent="0.2"/>
    <row r="86002" ht="12.75" customHeight="1" x14ac:dyDescent="0.2"/>
    <row r="86006" ht="12.75" customHeight="1" x14ac:dyDescent="0.2"/>
    <row r="86010" ht="12.75" customHeight="1" x14ac:dyDescent="0.2"/>
    <row r="86014" ht="12.75" customHeight="1" x14ac:dyDescent="0.2"/>
    <row r="86018" ht="12.75" customHeight="1" x14ac:dyDescent="0.2"/>
    <row r="86022" ht="12.75" customHeight="1" x14ac:dyDescent="0.2"/>
    <row r="86026" ht="12.75" customHeight="1" x14ac:dyDescent="0.2"/>
    <row r="86030" ht="12.75" customHeight="1" x14ac:dyDescent="0.2"/>
    <row r="86034" ht="12.75" customHeight="1" x14ac:dyDescent="0.2"/>
    <row r="86038" ht="12.75" customHeight="1" x14ac:dyDescent="0.2"/>
    <row r="86042" ht="12.75" customHeight="1" x14ac:dyDescent="0.2"/>
    <row r="86046" ht="12.75" customHeight="1" x14ac:dyDescent="0.2"/>
    <row r="86050" ht="12.75" customHeight="1" x14ac:dyDescent="0.2"/>
    <row r="86054" ht="12.75" customHeight="1" x14ac:dyDescent="0.2"/>
    <row r="86058" ht="12.75" customHeight="1" x14ac:dyDescent="0.2"/>
    <row r="86062" ht="12.75" customHeight="1" x14ac:dyDescent="0.2"/>
    <row r="86066" ht="12.75" customHeight="1" x14ac:dyDescent="0.2"/>
    <row r="86070" ht="12.75" customHeight="1" x14ac:dyDescent="0.2"/>
    <row r="86074" ht="12.75" customHeight="1" x14ac:dyDescent="0.2"/>
    <row r="86078" ht="12.75" customHeight="1" x14ac:dyDescent="0.2"/>
    <row r="86082" ht="12.75" customHeight="1" x14ac:dyDescent="0.2"/>
    <row r="86086" ht="12.75" customHeight="1" x14ac:dyDescent="0.2"/>
    <row r="86090" ht="12.75" customHeight="1" x14ac:dyDescent="0.2"/>
    <row r="86094" ht="12.75" customHeight="1" x14ac:dyDescent="0.2"/>
    <row r="86098" ht="12.75" customHeight="1" x14ac:dyDescent="0.2"/>
    <row r="86102" ht="12.75" customHeight="1" x14ac:dyDescent="0.2"/>
    <row r="86106" ht="12.75" customHeight="1" x14ac:dyDescent="0.2"/>
    <row r="86110" ht="12.75" customHeight="1" x14ac:dyDescent="0.2"/>
    <row r="86114" ht="12.75" customHeight="1" x14ac:dyDescent="0.2"/>
    <row r="86118" ht="12.75" customHeight="1" x14ac:dyDescent="0.2"/>
    <row r="86122" ht="12.75" customHeight="1" x14ac:dyDescent="0.2"/>
    <row r="86126" ht="12.75" customHeight="1" x14ac:dyDescent="0.2"/>
    <row r="86130" ht="12.75" customHeight="1" x14ac:dyDescent="0.2"/>
    <row r="86134" ht="12.75" customHeight="1" x14ac:dyDescent="0.2"/>
    <row r="86138" ht="12.75" customHeight="1" x14ac:dyDescent="0.2"/>
    <row r="86142" ht="12.75" customHeight="1" x14ac:dyDescent="0.2"/>
    <row r="86146" ht="12.75" customHeight="1" x14ac:dyDescent="0.2"/>
    <row r="86150" ht="12.75" customHeight="1" x14ac:dyDescent="0.2"/>
    <row r="86154" ht="12.75" customHeight="1" x14ac:dyDescent="0.2"/>
    <row r="86158" ht="12.75" customHeight="1" x14ac:dyDescent="0.2"/>
    <row r="86162" ht="12.75" customHeight="1" x14ac:dyDescent="0.2"/>
    <row r="86166" ht="12.75" customHeight="1" x14ac:dyDescent="0.2"/>
    <row r="86170" ht="12.75" customHeight="1" x14ac:dyDescent="0.2"/>
    <row r="86174" ht="12.75" customHeight="1" x14ac:dyDescent="0.2"/>
    <row r="86178" ht="12.75" customHeight="1" x14ac:dyDescent="0.2"/>
    <row r="86182" ht="12.75" customHeight="1" x14ac:dyDescent="0.2"/>
    <row r="86186" ht="12.75" customHeight="1" x14ac:dyDescent="0.2"/>
    <row r="86190" ht="12.75" customHeight="1" x14ac:dyDescent="0.2"/>
    <row r="86194" ht="12.75" customHeight="1" x14ac:dyDescent="0.2"/>
    <row r="86198" ht="12.75" customHeight="1" x14ac:dyDescent="0.2"/>
    <row r="86202" ht="12.75" customHeight="1" x14ac:dyDescent="0.2"/>
    <row r="86206" ht="12.75" customHeight="1" x14ac:dyDescent="0.2"/>
    <row r="86210" ht="12.75" customHeight="1" x14ac:dyDescent="0.2"/>
    <row r="86214" ht="12.75" customHeight="1" x14ac:dyDescent="0.2"/>
    <row r="86218" ht="12.75" customHeight="1" x14ac:dyDescent="0.2"/>
    <row r="86222" ht="12.75" customHeight="1" x14ac:dyDescent="0.2"/>
    <row r="86226" ht="12.75" customHeight="1" x14ac:dyDescent="0.2"/>
    <row r="86230" ht="12.75" customHeight="1" x14ac:dyDescent="0.2"/>
    <row r="86234" ht="12.75" customHeight="1" x14ac:dyDescent="0.2"/>
    <row r="86238" ht="12.75" customHeight="1" x14ac:dyDescent="0.2"/>
    <row r="86242" ht="12.75" customHeight="1" x14ac:dyDescent="0.2"/>
    <row r="86246" ht="12.75" customHeight="1" x14ac:dyDescent="0.2"/>
    <row r="86250" ht="12.75" customHeight="1" x14ac:dyDescent="0.2"/>
    <row r="86254" ht="12.75" customHeight="1" x14ac:dyDescent="0.2"/>
    <row r="86258" ht="12.75" customHeight="1" x14ac:dyDescent="0.2"/>
    <row r="86262" ht="12.75" customHeight="1" x14ac:dyDescent="0.2"/>
    <row r="86266" ht="12.75" customHeight="1" x14ac:dyDescent="0.2"/>
    <row r="86270" ht="12.75" customHeight="1" x14ac:dyDescent="0.2"/>
    <row r="86274" ht="12.75" customHeight="1" x14ac:dyDescent="0.2"/>
    <row r="86278" ht="12.75" customHeight="1" x14ac:dyDescent="0.2"/>
    <row r="86282" ht="12.75" customHeight="1" x14ac:dyDescent="0.2"/>
    <row r="86286" ht="12.75" customHeight="1" x14ac:dyDescent="0.2"/>
    <row r="86290" ht="12.75" customHeight="1" x14ac:dyDescent="0.2"/>
    <row r="86294" ht="12.75" customHeight="1" x14ac:dyDescent="0.2"/>
    <row r="86298" ht="12.75" customHeight="1" x14ac:dyDescent="0.2"/>
    <row r="86302" ht="12.75" customHeight="1" x14ac:dyDescent="0.2"/>
    <row r="86306" ht="12.75" customHeight="1" x14ac:dyDescent="0.2"/>
    <row r="86310" ht="12.75" customHeight="1" x14ac:dyDescent="0.2"/>
    <row r="86314" ht="12.75" customHeight="1" x14ac:dyDescent="0.2"/>
    <row r="86318" ht="12.75" customHeight="1" x14ac:dyDescent="0.2"/>
    <row r="86322" ht="12.75" customHeight="1" x14ac:dyDescent="0.2"/>
    <row r="86326" ht="12.75" customHeight="1" x14ac:dyDescent="0.2"/>
    <row r="86330" ht="12.75" customHeight="1" x14ac:dyDescent="0.2"/>
    <row r="86334" ht="12.75" customHeight="1" x14ac:dyDescent="0.2"/>
    <row r="86338" ht="12.75" customHeight="1" x14ac:dyDescent="0.2"/>
    <row r="86342" ht="12.75" customHeight="1" x14ac:dyDescent="0.2"/>
    <row r="86346" ht="12.75" customHeight="1" x14ac:dyDescent="0.2"/>
    <row r="86350" ht="12.75" customHeight="1" x14ac:dyDescent="0.2"/>
    <row r="86354" ht="12.75" customHeight="1" x14ac:dyDescent="0.2"/>
    <row r="86358" ht="12.75" customHeight="1" x14ac:dyDescent="0.2"/>
    <row r="86362" ht="12.75" customHeight="1" x14ac:dyDescent="0.2"/>
    <row r="86366" ht="12.75" customHeight="1" x14ac:dyDescent="0.2"/>
    <row r="86370" ht="12.75" customHeight="1" x14ac:dyDescent="0.2"/>
    <row r="86374" ht="12.75" customHeight="1" x14ac:dyDescent="0.2"/>
    <row r="86378" ht="12.75" customHeight="1" x14ac:dyDescent="0.2"/>
    <row r="86382" ht="12.75" customHeight="1" x14ac:dyDescent="0.2"/>
    <row r="86386" ht="12.75" customHeight="1" x14ac:dyDescent="0.2"/>
    <row r="86390" ht="12.75" customHeight="1" x14ac:dyDescent="0.2"/>
    <row r="86394" ht="12.75" customHeight="1" x14ac:dyDescent="0.2"/>
    <row r="86398" ht="12.75" customHeight="1" x14ac:dyDescent="0.2"/>
    <row r="86402" ht="12.75" customHeight="1" x14ac:dyDescent="0.2"/>
    <row r="86406" ht="12.75" customHeight="1" x14ac:dyDescent="0.2"/>
    <row r="86410" ht="12.75" customHeight="1" x14ac:dyDescent="0.2"/>
    <row r="86414" ht="12.75" customHeight="1" x14ac:dyDescent="0.2"/>
    <row r="86418" ht="12.75" customHeight="1" x14ac:dyDescent="0.2"/>
    <row r="86422" ht="12.75" customHeight="1" x14ac:dyDescent="0.2"/>
    <row r="86426" ht="12.75" customHeight="1" x14ac:dyDescent="0.2"/>
    <row r="86430" ht="12.75" customHeight="1" x14ac:dyDescent="0.2"/>
    <row r="86434" ht="12.75" customHeight="1" x14ac:dyDescent="0.2"/>
    <row r="86438" ht="12.75" customHeight="1" x14ac:dyDescent="0.2"/>
    <row r="86442" ht="12.75" customHeight="1" x14ac:dyDescent="0.2"/>
    <row r="86446" ht="12.75" customHeight="1" x14ac:dyDescent="0.2"/>
    <row r="86450" ht="12.75" customHeight="1" x14ac:dyDescent="0.2"/>
    <row r="86454" ht="12.75" customHeight="1" x14ac:dyDescent="0.2"/>
    <row r="86458" ht="12.75" customHeight="1" x14ac:dyDescent="0.2"/>
    <row r="86462" ht="12.75" customHeight="1" x14ac:dyDescent="0.2"/>
    <row r="86466" ht="12.75" customHeight="1" x14ac:dyDescent="0.2"/>
    <row r="86470" ht="12.75" customHeight="1" x14ac:dyDescent="0.2"/>
    <row r="86474" ht="12.75" customHeight="1" x14ac:dyDescent="0.2"/>
    <row r="86478" ht="12.75" customHeight="1" x14ac:dyDescent="0.2"/>
    <row r="86482" ht="12.75" customHeight="1" x14ac:dyDescent="0.2"/>
    <row r="86486" ht="12.75" customHeight="1" x14ac:dyDescent="0.2"/>
    <row r="86490" ht="12.75" customHeight="1" x14ac:dyDescent="0.2"/>
    <row r="86494" ht="12.75" customHeight="1" x14ac:dyDescent="0.2"/>
    <row r="86498" ht="12.75" customHeight="1" x14ac:dyDescent="0.2"/>
    <row r="86502" ht="12.75" customHeight="1" x14ac:dyDescent="0.2"/>
    <row r="86506" ht="12.75" customHeight="1" x14ac:dyDescent="0.2"/>
    <row r="86510" ht="12.75" customHeight="1" x14ac:dyDescent="0.2"/>
    <row r="86514" ht="12.75" customHeight="1" x14ac:dyDescent="0.2"/>
    <row r="86518" ht="12.75" customHeight="1" x14ac:dyDescent="0.2"/>
    <row r="86522" ht="12.75" customHeight="1" x14ac:dyDescent="0.2"/>
    <row r="86526" ht="12.75" customHeight="1" x14ac:dyDescent="0.2"/>
    <row r="86530" ht="12.75" customHeight="1" x14ac:dyDescent="0.2"/>
    <row r="86534" ht="12.75" customHeight="1" x14ac:dyDescent="0.2"/>
    <row r="86538" ht="12.75" customHeight="1" x14ac:dyDescent="0.2"/>
    <row r="86542" ht="12.75" customHeight="1" x14ac:dyDescent="0.2"/>
    <row r="86546" ht="12.75" customHeight="1" x14ac:dyDescent="0.2"/>
    <row r="86550" ht="12.75" customHeight="1" x14ac:dyDescent="0.2"/>
    <row r="86554" ht="12.75" customHeight="1" x14ac:dyDescent="0.2"/>
    <row r="86558" ht="12.75" customHeight="1" x14ac:dyDescent="0.2"/>
    <row r="86562" ht="12.75" customHeight="1" x14ac:dyDescent="0.2"/>
    <row r="86566" ht="12.75" customHeight="1" x14ac:dyDescent="0.2"/>
    <row r="86570" ht="12.75" customHeight="1" x14ac:dyDescent="0.2"/>
    <row r="86574" ht="12.75" customHeight="1" x14ac:dyDescent="0.2"/>
    <row r="86578" ht="12.75" customHeight="1" x14ac:dyDescent="0.2"/>
    <row r="86582" ht="12.75" customHeight="1" x14ac:dyDescent="0.2"/>
    <row r="86586" ht="12.75" customHeight="1" x14ac:dyDescent="0.2"/>
    <row r="86590" ht="12.75" customHeight="1" x14ac:dyDescent="0.2"/>
    <row r="86594" ht="12.75" customHeight="1" x14ac:dyDescent="0.2"/>
    <row r="86598" ht="12.75" customHeight="1" x14ac:dyDescent="0.2"/>
    <row r="86602" ht="12.75" customHeight="1" x14ac:dyDescent="0.2"/>
    <row r="86606" ht="12.75" customHeight="1" x14ac:dyDescent="0.2"/>
    <row r="86610" ht="12.75" customHeight="1" x14ac:dyDescent="0.2"/>
    <row r="86614" ht="12.75" customHeight="1" x14ac:dyDescent="0.2"/>
    <row r="86618" ht="12.75" customHeight="1" x14ac:dyDescent="0.2"/>
    <row r="86622" ht="12.75" customHeight="1" x14ac:dyDescent="0.2"/>
    <row r="86626" ht="12.75" customHeight="1" x14ac:dyDescent="0.2"/>
    <row r="86630" ht="12.75" customHeight="1" x14ac:dyDescent="0.2"/>
    <row r="86634" ht="12.75" customHeight="1" x14ac:dyDescent="0.2"/>
    <row r="86638" ht="12.75" customHeight="1" x14ac:dyDescent="0.2"/>
    <row r="86642" ht="12.75" customHeight="1" x14ac:dyDescent="0.2"/>
    <row r="86646" ht="12.75" customHeight="1" x14ac:dyDescent="0.2"/>
    <row r="86650" ht="12.75" customHeight="1" x14ac:dyDescent="0.2"/>
    <row r="86654" ht="12.75" customHeight="1" x14ac:dyDescent="0.2"/>
    <row r="86658" ht="12.75" customHeight="1" x14ac:dyDescent="0.2"/>
    <row r="86662" ht="12.75" customHeight="1" x14ac:dyDescent="0.2"/>
    <row r="86666" ht="12.75" customHeight="1" x14ac:dyDescent="0.2"/>
    <row r="86670" ht="12.75" customHeight="1" x14ac:dyDescent="0.2"/>
    <row r="86674" ht="12.75" customHeight="1" x14ac:dyDescent="0.2"/>
    <row r="86678" ht="12.75" customHeight="1" x14ac:dyDescent="0.2"/>
    <row r="86682" ht="12.75" customHeight="1" x14ac:dyDescent="0.2"/>
    <row r="86686" ht="12.75" customHeight="1" x14ac:dyDescent="0.2"/>
    <row r="86690" ht="12.75" customHeight="1" x14ac:dyDescent="0.2"/>
    <row r="86694" ht="12.75" customHeight="1" x14ac:dyDescent="0.2"/>
    <row r="86698" ht="12.75" customHeight="1" x14ac:dyDescent="0.2"/>
    <row r="86702" ht="12.75" customHeight="1" x14ac:dyDescent="0.2"/>
    <row r="86706" ht="12.75" customHeight="1" x14ac:dyDescent="0.2"/>
    <row r="86710" ht="12.75" customHeight="1" x14ac:dyDescent="0.2"/>
    <row r="86714" ht="12.75" customHeight="1" x14ac:dyDescent="0.2"/>
    <row r="86718" ht="12.75" customHeight="1" x14ac:dyDescent="0.2"/>
    <row r="86722" ht="12.75" customHeight="1" x14ac:dyDescent="0.2"/>
    <row r="86726" ht="12.75" customHeight="1" x14ac:dyDescent="0.2"/>
    <row r="86730" ht="12.75" customHeight="1" x14ac:dyDescent="0.2"/>
    <row r="86734" ht="12.75" customHeight="1" x14ac:dyDescent="0.2"/>
    <row r="86738" ht="12.75" customHeight="1" x14ac:dyDescent="0.2"/>
    <row r="86742" ht="12.75" customHeight="1" x14ac:dyDescent="0.2"/>
    <row r="86746" ht="12.75" customHeight="1" x14ac:dyDescent="0.2"/>
    <row r="86750" ht="12.75" customHeight="1" x14ac:dyDescent="0.2"/>
    <row r="86754" ht="12.75" customHeight="1" x14ac:dyDescent="0.2"/>
    <row r="86758" ht="12.75" customHeight="1" x14ac:dyDescent="0.2"/>
    <row r="86762" ht="12.75" customHeight="1" x14ac:dyDescent="0.2"/>
    <row r="86766" ht="12.75" customHeight="1" x14ac:dyDescent="0.2"/>
    <row r="86770" ht="12.75" customHeight="1" x14ac:dyDescent="0.2"/>
    <row r="86774" ht="12.75" customHeight="1" x14ac:dyDescent="0.2"/>
    <row r="86778" ht="12.75" customHeight="1" x14ac:dyDescent="0.2"/>
    <row r="86782" ht="12.75" customHeight="1" x14ac:dyDescent="0.2"/>
    <row r="86786" ht="12.75" customHeight="1" x14ac:dyDescent="0.2"/>
    <row r="86790" ht="12.75" customHeight="1" x14ac:dyDescent="0.2"/>
    <row r="86794" ht="12.75" customHeight="1" x14ac:dyDescent="0.2"/>
    <row r="86798" ht="12.75" customHeight="1" x14ac:dyDescent="0.2"/>
    <row r="86802" ht="12.75" customHeight="1" x14ac:dyDescent="0.2"/>
    <row r="86806" ht="12.75" customHeight="1" x14ac:dyDescent="0.2"/>
    <row r="86810" ht="12.75" customHeight="1" x14ac:dyDescent="0.2"/>
    <row r="86814" ht="12.75" customHeight="1" x14ac:dyDescent="0.2"/>
    <row r="86818" ht="12.75" customHeight="1" x14ac:dyDescent="0.2"/>
    <row r="86822" ht="12.75" customHeight="1" x14ac:dyDescent="0.2"/>
    <row r="86826" ht="12.75" customHeight="1" x14ac:dyDescent="0.2"/>
    <row r="86830" ht="12.75" customHeight="1" x14ac:dyDescent="0.2"/>
    <row r="86834" ht="12.75" customHeight="1" x14ac:dyDescent="0.2"/>
    <row r="86838" ht="12.75" customHeight="1" x14ac:dyDescent="0.2"/>
    <row r="86842" ht="12.75" customHeight="1" x14ac:dyDescent="0.2"/>
    <row r="86846" ht="12.75" customHeight="1" x14ac:dyDescent="0.2"/>
    <row r="86850" ht="12.75" customHeight="1" x14ac:dyDescent="0.2"/>
    <row r="86854" ht="12.75" customHeight="1" x14ac:dyDescent="0.2"/>
    <row r="86858" ht="12.75" customHeight="1" x14ac:dyDescent="0.2"/>
    <row r="86862" ht="12.75" customHeight="1" x14ac:dyDescent="0.2"/>
    <row r="86866" ht="12.75" customHeight="1" x14ac:dyDescent="0.2"/>
    <row r="86870" ht="12.75" customHeight="1" x14ac:dyDescent="0.2"/>
    <row r="86874" ht="12.75" customHeight="1" x14ac:dyDescent="0.2"/>
    <row r="86878" ht="12.75" customHeight="1" x14ac:dyDescent="0.2"/>
    <row r="86882" ht="12.75" customHeight="1" x14ac:dyDescent="0.2"/>
    <row r="86886" ht="12.75" customHeight="1" x14ac:dyDescent="0.2"/>
    <row r="86890" ht="12.75" customHeight="1" x14ac:dyDescent="0.2"/>
    <row r="86894" ht="12.75" customHeight="1" x14ac:dyDescent="0.2"/>
    <row r="86898" ht="12.75" customHeight="1" x14ac:dyDescent="0.2"/>
    <row r="86902" ht="12.75" customHeight="1" x14ac:dyDescent="0.2"/>
    <row r="86906" ht="12.75" customHeight="1" x14ac:dyDescent="0.2"/>
    <row r="86910" ht="12.75" customHeight="1" x14ac:dyDescent="0.2"/>
    <row r="86914" ht="12.75" customHeight="1" x14ac:dyDescent="0.2"/>
    <row r="86918" ht="12.75" customHeight="1" x14ac:dyDescent="0.2"/>
    <row r="86922" ht="12.75" customHeight="1" x14ac:dyDescent="0.2"/>
    <row r="86926" ht="12.75" customHeight="1" x14ac:dyDescent="0.2"/>
    <row r="86930" ht="12.75" customHeight="1" x14ac:dyDescent="0.2"/>
    <row r="86934" ht="12.75" customHeight="1" x14ac:dyDescent="0.2"/>
    <row r="86938" ht="12.75" customHeight="1" x14ac:dyDescent="0.2"/>
    <row r="86942" ht="12.75" customHeight="1" x14ac:dyDescent="0.2"/>
    <row r="86946" ht="12.75" customHeight="1" x14ac:dyDescent="0.2"/>
    <row r="86950" ht="12.75" customHeight="1" x14ac:dyDescent="0.2"/>
    <row r="86954" ht="12.75" customHeight="1" x14ac:dyDescent="0.2"/>
    <row r="86958" ht="12.75" customHeight="1" x14ac:dyDescent="0.2"/>
    <row r="86962" ht="12.75" customHeight="1" x14ac:dyDescent="0.2"/>
    <row r="86966" ht="12.75" customHeight="1" x14ac:dyDescent="0.2"/>
    <row r="86970" ht="12.75" customHeight="1" x14ac:dyDescent="0.2"/>
    <row r="86974" ht="12.75" customHeight="1" x14ac:dyDescent="0.2"/>
    <row r="86978" ht="12.75" customHeight="1" x14ac:dyDescent="0.2"/>
    <row r="86982" ht="12.75" customHeight="1" x14ac:dyDescent="0.2"/>
    <row r="86986" ht="12.75" customHeight="1" x14ac:dyDescent="0.2"/>
    <row r="86990" ht="12.75" customHeight="1" x14ac:dyDescent="0.2"/>
    <row r="86994" ht="12.75" customHeight="1" x14ac:dyDescent="0.2"/>
    <row r="86998" ht="12.75" customHeight="1" x14ac:dyDescent="0.2"/>
    <row r="87002" ht="12.75" customHeight="1" x14ac:dyDescent="0.2"/>
    <row r="87006" ht="12.75" customHeight="1" x14ac:dyDescent="0.2"/>
    <row r="87010" ht="12.75" customHeight="1" x14ac:dyDescent="0.2"/>
    <row r="87014" ht="12.75" customHeight="1" x14ac:dyDescent="0.2"/>
    <row r="87018" ht="12.75" customHeight="1" x14ac:dyDescent="0.2"/>
    <row r="87022" ht="12.75" customHeight="1" x14ac:dyDescent="0.2"/>
    <row r="87026" ht="12.75" customHeight="1" x14ac:dyDescent="0.2"/>
    <row r="87030" ht="12.75" customHeight="1" x14ac:dyDescent="0.2"/>
    <row r="87034" ht="12.75" customHeight="1" x14ac:dyDescent="0.2"/>
    <row r="87038" ht="12.75" customHeight="1" x14ac:dyDescent="0.2"/>
    <row r="87042" ht="12.75" customHeight="1" x14ac:dyDescent="0.2"/>
    <row r="87046" ht="12.75" customHeight="1" x14ac:dyDescent="0.2"/>
    <row r="87050" ht="12.75" customHeight="1" x14ac:dyDescent="0.2"/>
    <row r="87054" ht="12.75" customHeight="1" x14ac:dyDescent="0.2"/>
    <row r="87058" ht="12.75" customHeight="1" x14ac:dyDescent="0.2"/>
    <row r="87062" ht="12.75" customHeight="1" x14ac:dyDescent="0.2"/>
    <row r="87066" ht="12.75" customHeight="1" x14ac:dyDescent="0.2"/>
    <row r="87070" ht="12.75" customHeight="1" x14ac:dyDescent="0.2"/>
    <row r="87074" ht="12.75" customHeight="1" x14ac:dyDescent="0.2"/>
    <row r="87078" ht="12.75" customHeight="1" x14ac:dyDescent="0.2"/>
    <row r="87082" ht="12.75" customHeight="1" x14ac:dyDescent="0.2"/>
    <row r="87086" ht="12.75" customHeight="1" x14ac:dyDescent="0.2"/>
    <row r="87090" ht="12.75" customHeight="1" x14ac:dyDescent="0.2"/>
    <row r="87094" ht="12.75" customHeight="1" x14ac:dyDescent="0.2"/>
    <row r="87098" ht="12.75" customHeight="1" x14ac:dyDescent="0.2"/>
    <row r="87102" ht="12.75" customHeight="1" x14ac:dyDescent="0.2"/>
    <row r="87106" ht="12.75" customHeight="1" x14ac:dyDescent="0.2"/>
    <row r="87110" ht="12.75" customHeight="1" x14ac:dyDescent="0.2"/>
    <row r="87114" ht="12.75" customHeight="1" x14ac:dyDescent="0.2"/>
    <row r="87118" ht="12.75" customHeight="1" x14ac:dyDescent="0.2"/>
    <row r="87122" ht="12.75" customHeight="1" x14ac:dyDescent="0.2"/>
    <row r="87126" ht="12.75" customHeight="1" x14ac:dyDescent="0.2"/>
    <row r="87130" ht="12.75" customHeight="1" x14ac:dyDescent="0.2"/>
    <row r="87134" ht="12.75" customHeight="1" x14ac:dyDescent="0.2"/>
    <row r="87138" ht="12.75" customHeight="1" x14ac:dyDescent="0.2"/>
    <row r="87142" ht="12.75" customHeight="1" x14ac:dyDescent="0.2"/>
    <row r="87146" ht="12.75" customHeight="1" x14ac:dyDescent="0.2"/>
    <row r="87150" ht="12.75" customHeight="1" x14ac:dyDescent="0.2"/>
    <row r="87154" ht="12.75" customHeight="1" x14ac:dyDescent="0.2"/>
    <row r="87158" ht="12.75" customHeight="1" x14ac:dyDescent="0.2"/>
    <row r="87162" ht="12.75" customHeight="1" x14ac:dyDescent="0.2"/>
    <row r="87166" ht="12.75" customHeight="1" x14ac:dyDescent="0.2"/>
    <row r="87170" ht="12.75" customHeight="1" x14ac:dyDescent="0.2"/>
    <row r="87174" ht="12.75" customHeight="1" x14ac:dyDescent="0.2"/>
    <row r="87178" ht="12.75" customHeight="1" x14ac:dyDescent="0.2"/>
    <row r="87182" ht="12.75" customHeight="1" x14ac:dyDescent="0.2"/>
    <row r="87186" ht="12.75" customHeight="1" x14ac:dyDescent="0.2"/>
    <row r="87190" ht="12.75" customHeight="1" x14ac:dyDescent="0.2"/>
    <row r="87194" ht="12.75" customHeight="1" x14ac:dyDescent="0.2"/>
    <row r="87198" ht="12.75" customHeight="1" x14ac:dyDescent="0.2"/>
    <row r="87202" ht="12.75" customHeight="1" x14ac:dyDescent="0.2"/>
    <row r="87206" ht="12.75" customHeight="1" x14ac:dyDescent="0.2"/>
    <row r="87210" ht="12.75" customHeight="1" x14ac:dyDescent="0.2"/>
    <row r="87214" ht="12.75" customHeight="1" x14ac:dyDescent="0.2"/>
    <row r="87218" ht="12.75" customHeight="1" x14ac:dyDescent="0.2"/>
    <row r="87222" ht="12.75" customHeight="1" x14ac:dyDescent="0.2"/>
    <row r="87226" ht="12.75" customHeight="1" x14ac:dyDescent="0.2"/>
    <row r="87230" ht="12.75" customHeight="1" x14ac:dyDescent="0.2"/>
    <row r="87234" ht="12.75" customHeight="1" x14ac:dyDescent="0.2"/>
    <row r="87238" ht="12.75" customHeight="1" x14ac:dyDescent="0.2"/>
    <row r="87242" ht="12.75" customHeight="1" x14ac:dyDescent="0.2"/>
    <row r="87246" ht="12.75" customHeight="1" x14ac:dyDescent="0.2"/>
    <row r="87250" ht="12.75" customHeight="1" x14ac:dyDescent="0.2"/>
    <row r="87254" ht="12.75" customHeight="1" x14ac:dyDescent="0.2"/>
    <row r="87258" ht="12.75" customHeight="1" x14ac:dyDescent="0.2"/>
    <row r="87262" ht="12.75" customHeight="1" x14ac:dyDescent="0.2"/>
    <row r="87266" ht="12.75" customHeight="1" x14ac:dyDescent="0.2"/>
    <row r="87270" ht="12.75" customHeight="1" x14ac:dyDescent="0.2"/>
    <row r="87274" ht="12.75" customHeight="1" x14ac:dyDescent="0.2"/>
    <row r="87278" ht="12.75" customHeight="1" x14ac:dyDescent="0.2"/>
    <row r="87282" ht="12.75" customHeight="1" x14ac:dyDescent="0.2"/>
    <row r="87286" ht="12.75" customHeight="1" x14ac:dyDescent="0.2"/>
    <row r="87290" ht="12.75" customHeight="1" x14ac:dyDescent="0.2"/>
    <row r="87294" ht="12.75" customHeight="1" x14ac:dyDescent="0.2"/>
    <row r="87298" ht="12.75" customHeight="1" x14ac:dyDescent="0.2"/>
    <row r="87302" ht="12.75" customHeight="1" x14ac:dyDescent="0.2"/>
    <row r="87306" ht="12.75" customHeight="1" x14ac:dyDescent="0.2"/>
    <row r="87310" ht="12.75" customHeight="1" x14ac:dyDescent="0.2"/>
    <row r="87314" ht="12.75" customHeight="1" x14ac:dyDescent="0.2"/>
    <row r="87318" ht="12.75" customHeight="1" x14ac:dyDescent="0.2"/>
    <row r="87322" ht="12.75" customHeight="1" x14ac:dyDescent="0.2"/>
    <row r="87326" ht="12.75" customHeight="1" x14ac:dyDescent="0.2"/>
    <row r="87330" ht="12.75" customHeight="1" x14ac:dyDescent="0.2"/>
    <row r="87334" ht="12.75" customHeight="1" x14ac:dyDescent="0.2"/>
    <row r="87338" ht="12.75" customHeight="1" x14ac:dyDescent="0.2"/>
    <row r="87342" ht="12.75" customHeight="1" x14ac:dyDescent="0.2"/>
    <row r="87346" ht="12.75" customHeight="1" x14ac:dyDescent="0.2"/>
    <row r="87350" ht="12.75" customHeight="1" x14ac:dyDescent="0.2"/>
    <row r="87354" ht="12.75" customHeight="1" x14ac:dyDescent="0.2"/>
    <row r="87358" ht="12.75" customHeight="1" x14ac:dyDescent="0.2"/>
    <row r="87362" ht="12.75" customHeight="1" x14ac:dyDescent="0.2"/>
    <row r="87366" ht="12.75" customHeight="1" x14ac:dyDescent="0.2"/>
    <row r="87370" ht="12.75" customHeight="1" x14ac:dyDescent="0.2"/>
    <row r="87374" ht="12.75" customHeight="1" x14ac:dyDescent="0.2"/>
    <row r="87378" ht="12.75" customHeight="1" x14ac:dyDescent="0.2"/>
    <row r="87382" ht="12.75" customHeight="1" x14ac:dyDescent="0.2"/>
    <row r="87386" ht="12.75" customHeight="1" x14ac:dyDescent="0.2"/>
    <row r="87390" ht="12.75" customHeight="1" x14ac:dyDescent="0.2"/>
    <row r="87394" ht="12.75" customHeight="1" x14ac:dyDescent="0.2"/>
    <row r="87398" ht="12.75" customHeight="1" x14ac:dyDescent="0.2"/>
    <row r="87402" ht="12.75" customHeight="1" x14ac:dyDescent="0.2"/>
    <row r="87406" ht="12.75" customHeight="1" x14ac:dyDescent="0.2"/>
    <row r="87410" ht="12.75" customHeight="1" x14ac:dyDescent="0.2"/>
    <row r="87414" ht="12.75" customHeight="1" x14ac:dyDescent="0.2"/>
    <row r="87418" ht="12.75" customHeight="1" x14ac:dyDescent="0.2"/>
    <row r="87422" ht="12.75" customHeight="1" x14ac:dyDescent="0.2"/>
    <row r="87426" ht="12.75" customHeight="1" x14ac:dyDescent="0.2"/>
    <row r="87430" ht="12.75" customHeight="1" x14ac:dyDescent="0.2"/>
    <row r="87434" ht="12.75" customHeight="1" x14ac:dyDescent="0.2"/>
    <row r="87438" ht="12.75" customHeight="1" x14ac:dyDescent="0.2"/>
    <row r="87442" ht="12.75" customHeight="1" x14ac:dyDescent="0.2"/>
    <row r="87446" ht="12.75" customHeight="1" x14ac:dyDescent="0.2"/>
    <row r="87450" ht="12.75" customHeight="1" x14ac:dyDescent="0.2"/>
    <row r="87454" ht="12.75" customHeight="1" x14ac:dyDescent="0.2"/>
    <row r="87458" ht="12.75" customHeight="1" x14ac:dyDescent="0.2"/>
    <row r="87462" ht="12.75" customHeight="1" x14ac:dyDescent="0.2"/>
    <row r="87466" ht="12.75" customHeight="1" x14ac:dyDescent="0.2"/>
    <row r="87470" ht="12.75" customHeight="1" x14ac:dyDescent="0.2"/>
    <row r="87474" ht="12.75" customHeight="1" x14ac:dyDescent="0.2"/>
    <row r="87478" ht="12.75" customHeight="1" x14ac:dyDescent="0.2"/>
    <row r="87482" ht="12.75" customHeight="1" x14ac:dyDescent="0.2"/>
    <row r="87486" ht="12.75" customHeight="1" x14ac:dyDescent="0.2"/>
    <row r="87490" ht="12.75" customHeight="1" x14ac:dyDescent="0.2"/>
    <row r="87494" ht="12.75" customHeight="1" x14ac:dyDescent="0.2"/>
    <row r="87498" ht="12.75" customHeight="1" x14ac:dyDescent="0.2"/>
    <row r="87502" ht="12.75" customHeight="1" x14ac:dyDescent="0.2"/>
    <row r="87506" ht="12.75" customHeight="1" x14ac:dyDescent="0.2"/>
    <row r="87510" ht="12.75" customHeight="1" x14ac:dyDescent="0.2"/>
    <row r="87514" ht="12.75" customHeight="1" x14ac:dyDescent="0.2"/>
    <row r="87518" ht="12.75" customHeight="1" x14ac:dyDescent="0.2"/>
    <row r="87522" ht="12.75" customHeight="1" x14ac:dyDescent="0.2"/>
    <row r="87526" ht="12.75" customHeight="1" x14ac:dyDescent="0.2"/>
    <row r="87530" ht="12.75" customHeight="1" x14ac:dyDescent="0.2"/>
    <row r="87534" ht="12.75" customHeight="1" x14ac:dyDescent="0.2"/>
    <row r="87538" ht="12.75" customHeight="1" x14ac:dyDescent="0.2"/>
    <row r="87542" ht="12.75" customHeight="1" x14ac:dyDescent="0.2"/>
    <row r="87546" ht="12.75" customHeight="1" x14ac:dyDescent="0.2"/>
    <row r="87550" ht="12.75" customHeight="1" x14ac:dyDescent="0.2"/>
    <row r="87554" ht="12.75" customHeight="1" x14ac:dyDescent="0.2"/>
    <row r="87558" ht="12.75" customHeight="1" x14ac:dyDescent="0.2"/>
    <row r="87562" ht="12.75" customHeight="1" x14ac:dyDescent="0.2"/>
    <row r="87566" ht="12.75" customHeight="1" x14ac:dyDescent="0.2"/>
    <row r="87570" ht="12.75" customHeight="1" x14ac:dyDescent="0.2"/>
    <row r="87574" ht="12.75" customHeight="1" x14ac:dyDescent="0.2"/>
    <row r="87578" ht="12.75" customHeight="1" x14ac:dyDescent="0.2"/>
    <row r="87582" ht="12.75" customHeight="1" x14ac:dyDescent="0.2"/>
    <row r="87586" ht="12.75" customHeight="1" x14ac:dyDescent="0.2"/>
    <row r="87590" ht="12.75" customHeight="1" x14ac:dyDescent="0.2"/>
    <row r="87594" ht="12.75" customHeight="1" x14ac:dyDescent="0.2"/>
    <row r="87598" ht="12.75" customHeight="1" x14ac:dyDescent="0.2"/>
    <row r="87602" ht="12.75" customHeight="1" x14ac:dyDescent="0.2"/>
    <row r="87606" ht="12.75" customHeight="1" x14ac:dyDescent="0.2"/>
    <row r="87610" ht="12.75" customHeight="1" x14ac:dyDescent="0.2"/>
    <row r="87614" ht="12.75" customHeight="1" x14ac:dyDescent="0.2"/>
    <row r="87618" ht="12.75" customHeight="1" x14ac:dyDescent="0.2"/>
    <row r="87622" ht="12.75" customHeight="1" x14ac:dyDescent="0.2"/>
    <row r="87626" ht="12.75" customHeight="1" x14ac:dyDescent="0.2"/>
    <row r="87630" ht="12.75" customHeight="1" x14ac:dyDescent="0.2"/>
    <row r="87634" ht="12.75" customHeight="1" x14ac:dyDescent="0.2"/>
    <row r="87638" ht="12.75" customHeight="1" x14ac:dyDescent="0.2"/>
    <row r="87642" ht="12.75" customHeight="1" x14ac:dyDescent="0.2"/>
    <row r="87646" ht="12.75" customHeight="1" x14ac:dyDescent="0.2"/>
    <row r="87650" ht="12.75" customHeight="1" x14ac:dyDescent="0.2"/>
    <row r="87654" ht="12.75" customHeight="1" x14ac:dyDescent="0.2"/>
    <row r="87658" ht="12.75" customHeight="1" x14ac:dyDescent="0.2"/>
    <row r="87662" ht="12.75" customHeight="1" x14ac:dyDescent="0.2"/>
    <row r="87666" ht="12.75" customHeight="1" x14ac:dyDescent="0.2"/>
    <row r="87670" ht="12.75" customHeight="1" x14ac:dyDescent="0.2"/>
    <row r="87674" ht="12.75" customHeight="1" x14ac:dyDescent="0.2"/>
    <row r="87678" ht="12.75" customHeight="1" x14ac:dyDescent="0.2"/>
    <row r="87682" ht="12.75" customHeight="1" x14ac:dyDescent="0.2"/>
    <row r="87686" ht="12.75" customHeight="1" x14ac:dyDescent="0.2"/>
    <row r="87690" ht="12.75" customHeight="1" x14ac:dyDescent="0.2"/>
    <row r="87694" ht="12.75" customHeight="1" x14ac:dyDescent="0.2"/>
    <row r="87698" ht="12.75" customHeight="1" x14ac:dyDescent="0.2"/>
    <row r="87702" ht="12.75" customHeight="1" x14ac:dyDescent="0.2"/>
    <row r="87706" ht="12.75" customHeight="1" x14ac:dyDescent="0.2"/>
    <row r="87710" ht="12.75" customHeight="1" x14ac:dyDescent="0.2"/>
    <row r="87714" ht="12.75" customHeight="1" x14ac:dyDescent="0.2"/>
    <row r="87718" ht="12.75" customHeight="1" x14ac:dyDescent="0.2"/>
    <row r="87722" ht="12.75" customHeight="1" x14ac:dyDescent="0.2"/>
    <row r="87726" ht="12.75" customHeight="1" x14ac:dyDescent="0.2"/>
    <row r="87730" ht="12.75" customHeight="1" x14ac:dyDescent="0.2"/>
    <row r="87734" ht="12.75" customHeight="1" x14ac:dyDescent="0.2"/>
    <row r="87738" ht="12.75" customHeight="1" x14ac:dyDescent="0.2"/>
    <row r="87742" ht="12.75" customHeight="1" x14ac:dyDescent="0.2"/>
    <row r="87746" ht="12.75" customHeight="1" x14ac:dyDescent="0.2"/>
    <row r="87750" ht="12.75" customHeight="1" x14ac:dyDescent="0.2"/>
    <row r="87754" ht="12.75" customHeight="1" x14ac:dyDescent="0.2"/>
    <row r="87758" ht="12.75" customHeight="1" x14ac:dyDescent="0.2"/>
    <row r="87762" ht="12.75" customHeight="1" x14ac:dyDescent="0.2"/>
    <row r="87766" ht="12.75" customHeight="1" x14ac:dyDescent="0.2"/>
    <row r="87770" ht="12.75" customHeight="1" x14ac:dyDescent="0.2"/>
    <row r="87774" ht="12.75" customHeight="1" x14ac:dyDescent="0.2"/>
    <row r="87778" ht="12.75" customHeight="1" x14ac:dyDescent="0.2"/>
    <row r="87782" ht="12.75" customHeight="1" x14ac:dyDescent="0.2"/>
    <row r="87786" ht="12.75" customHeight="1" x14ac:dyDescent="0.2"/>
    <row r="87790" ht="12.75" customHeight="1" x14ac:dyDescent="0.2"/>
    <row r="87794" ht="12.75" customHeight="1" x14ac:dyDescent="0.2"/>
    <row r="87798" ht="12.75" customHeight="1" x14ac:dyDescent="0.2"/>
    <row r="87802" ht="12.75" customHeight="1" x14ac:dyDescent="0.2"/>
    <row r="87806" ht="12.75" customHeight="1" x14ac:dyDescent="0.2"/>
    <row r="87810" ht="12.75" customHeight="1" x14ac:dyDescent="0.2"/>
    <row r="87814" ht="12.75" customHeight="1" x14ac:dyDescent="0.2"/>
    <row r="87818" ht="12.75" customHeight="1" x14ac:dyDescent="0.2"/>
    <row r="87822" ht="12.75" customHeight="1" x14ac:dyDescent="0.2"/>
    <row r="87826" ht="12.75" customHeight="1" x14ac:dyDescent="0.2"/>
    <row r="87830" ht="12.75" customHeight="1" x14ac:dyDescent="0.2"/>
    <row r="87834" ht="12.75" customHeight="1" x14ac:dyDescent="0.2"/>
    <row r="87838" ht="12.75" customHeight="1" x14ac:dyDescent="0.2"/>
    <row r="87842" ht="12.75" customHeight="1" x14ac:dyDescent="0.2"/>
    <row r="87846" ht="12.75" customHeight="1" x14ac:dyDescent="0.2"/>
    <row r="87850" ht="12.75" customHeight="1" x14ac:dyDescent="0.2"/>
    <row r="87854" ht="12.75" customHeight="1" x14ac:dyDescent="0.2"/>
    <row r="87858" ht="12.75" customHeight="1" x14ac:dyDescent="0.2"/>
    <row r="87862" ht="12.75" customHeight="1" x14ac:dyDescent="0.2"/>
    <row r="87866" ht="12.75" customHeight="1" x14ac:dyDescent="0.2"/>
    <row r="87870" ht="12.75" customHeight="1" x14ac:dyDescent="0.2"/>
    <row r="87874" ht="12.75" customHeight="1" x14ac:dyDescent="0.2"/>
    <row r="87878" ht="12.75" customHeight="1" x14ac:dyDescent="0.2"/>
    <row r="87882" ht="12.75" customHeight="1" x14ac:dyDescent="0.2"/>
    <row r="87886" ht="12.75" customHeight="1" x14ac:dyDescent="0.2"/>
    <row r="87890" ht="12.75" customHeight="1" x14ac:dyDescent="0.2"/>
    <row r="87894" ht="12.75" customHeight="1" x14ac:dyDescent="0.2"/>
    <row r="87898" ht="12.75" customHeight="1" x14ac:dyDescent="0.2"/>
    <row r="87902" ht="12.75" customHeight="1" x14ac:dyDescent="0.2"/>
    <row r="87906" ht="12.75" customHeight="1" x14ac:dyDescent="0.2"/>
    <row r="87910" ht="12.75" customHeight="1" x14ac:dyDescent="0.2"/>
    <row r="87914" ht="12.75" customHeight="1" x14ac:dyDescent="0.2"/>
    <row r="87918" ht="12.75" customHeight="1" x14ac:dyDescent="0.2"/>
    <row r="87922" ht="12.75" customHeight="1" x14ac:dyDescent="0.2"/>
    <row r="87926" ht="12.75" customHeight="1" x14ac:dyDescent="0.2"/>
    <row r="87930" ht="12.75" customHeight="1" x14ac:dyDescent="0.2"/>
    <row r="87934" ht="12.75" customHeight="1" x14ac:dyDescent="0.2"/>
    <row r="87938" ht="12.75" customHeight="1" x14ac:dyDescent="0.2"/>
    <row r="87942" ht="12.75" customHeight="1" x14ac:dyDescent="0.2"/>
    <row r="87946" ht="12.75" customHeight="1" x14ac:dyDescent="0.2"/>
    <row r="87950" ht="12.75" customHeight="1" x14ac:dyDescent="0.2"/>
    <row r="87954" ht="12.75" customHeight="1" x14ac:dyDescent="0.2"/>
    <row r="87958" ht="12.75" customHeight="1" x14ac:dyDescent="0.2"/>
    <row r="87962" ht="12.75" customHeight="1" x14ac:dyDescent="0.2"/>
    <row r="87966" ht="12.75" customHeight="1" x14ac:dyDescent="0.2"/>
    <row r="87970" ht="12.75" customHeight="1" x14ac:dyDescent="0.2"/>
    <row r="87974" ht="12.75" customHeight="1" x14ac:dyDescent="0.2"/>
    <row r="87978" ht="12.75" customHeight="1" x14ac:dyDescent="0.2"/>
    <row r="87982" ht="12.75" customHeight="1" x14ac:dyDescent="0.2"/>
    <row r="87986" ht="12.75" customHeight="1" x14ac:dyDescent="0.2"/>
    <row r="87990" ht="12.75" customHeight="1" x14ac:dyDescent="0.2"/>
    <row r="87994" ht="12.75" customHeight="1" x14ac:dyDescent="0.2"/>
    <row r="87998" ht="12.75" customHeight="1" x14ac:dyDescent="0.2"/>
    <row r="88002" ht="12.75" customHeight="1" x14ac:dyDescent="0.2"/>
    <row r="88006" ht="12.75" customHeight="1" x14ac:dyDescent="0.2"/>
    <row r="88010" ht="12.75" customHeight="1" x14ac:dyDescent="0.2"/>
    <row r="88014" ht="12.75" customHeight="1" x14ac:dyDescent="0.2"/>
    <row r="88018" ht="12.75" customHeight="1" x14ac:dyDescent="0.2"/>
    <row r="88022" ht="12.75" customHeight="1" x14ac:dyDescent="0.2"/>
    <row r="88026" ht="12.75" customHeight="1" x14ac:dyDescent="0.2"/>
    <row r="88030" ht="12.75" customHeight="1" x14ac:dyDescent="0.2"/>
    <row r="88034" ht="12.75" customHeight="1" x14ac:dyDescent="0.2"/>
    <row r="88038" ht="12.75" customHeight="1" x14ac:dyDescent="0.2"/>
    <row r="88042" ht="12.75" customHeight="1" x14ac:dyDescent="0.2"/>
    <row r="88046" ht="12.75" customHeight="1" x14ac:dyDescent="0.2"/>
    <row r="88050" ht="12.75" customHeight="1" x14ac:dyDescent="0.2"/>
    <row r="88054" ht="12.75" customHeight="1" x14ac:dyDescent="0.2"/>
    <row r="88058" ht="12.75" customHeight="1" x14ac:dyDescent="0.2"/>
    <row r="88062" ht="12.75" customHeight="1" x14ac:dyDescent="0.2"/>
    <row r="88066" ht="12.75" customHeight="1" x14ac:dyDescent="0.2"/>
    <row r="88070" ht="12.75" customHeight="1" x14ac:dyDescent="0.2"/>
    <row r="88074" ht="12.75" customHeight="1" x14ac:dyDescent="0.2"/>
    <row r="88078" ht="12.75" customHeight="1" x14ac:dyDescent="0.2"/>
    <row r="88082" ht="12.75" customHeight="1" x14ac:dyDescent="0.2"/>
    <row r="88086" ht="12.75" customHeight="1" x14ac:dyDescent="0.2"/>
    <row r="88090" ht="12.75" customHeight="1" x14ac:dyDescent="0.2"/>
    <row r="88094" ht="12.75" customHeight="1" x14ac:dyDescent="0.2"/>
    <row r="88098" ht="12.75" customHeight="1" x14ac:dyDescent="0.2"/>
    <row r="88102" ht="12.75" customHeight="1" x14ac:dyDescent="0.2"/>
    <row r="88106" ht="12.75" customHeight="1" x14ac:dyDescent="0.2"/>
    <row r="88110" ht="12.75" customHeight="1" x14ac:dyDescent="0.2"/>
    <row r="88114" ht="12.75" customHeight="1" x14ac:dyDescent="0.2"/>
    <row r="88118" ht="12.75" customHeight="1" x14ac:dyDescent="0.2"/>
    <row r="88122" ht="12.75" customHeight="1" x14ac:dyDescent="0.2"/>
    <row r="88126" ht="12.75" customHeight="1" x14ac:dyDescent="0.2"/>
    <row r="88130" ht="12.75" customHeight="1" x14ac:dyDescent="0.2"/>
    <row r="88134" ht="12.75" customHeight="1" x14ac:dyDescent="0.2"/>
    <row r="88138" ht="12.75" customHeight="1" x14ac:dyDescent="0.2"/>
    <row r="88142" ht="12.75" customHeight="1" x14ac:dyDescent="0.2"/>
    <row r="88146" ht="12.75" customHeight="1" x14ac:dyDescent="0.2"/>
    <row r="88150" ht="12.75" customHeight="1" x14ac:dyDescent="0.2"/>
    <row r="88154" ht="12.75" customHeight="1" x14ac:dyDescent="0.2"/>
    <row r="88158" ht="12.75" customHeight="1" x14ac:dyDescent="0.2"/>
    <row r="88162" ht="12.75" customHeight="1" x14ac:dyDescent="0.2"/>
    <row r="88166" ht="12.75" customHeight="1" x14ac:dyDescent="0.2"/>
    <row r="88170" ht="12.75" customHeight="1" x14ac:dyDescent="0.2"/>
    <row r="88174" ht="12.75" customHeight="1" x14ac:dyDescent="0.2"/>
    <row r="88178" ht="12.75" customHeight="1" x14ac:dyDescent="0.2"/>
    <row r="88182" ht="12.75" customHeight="1" x14ac:dyDescent="0.2"/>
    <row r="88186" ht="12.75" customHeight="1" x14ac:dyDescent="0.2"/>
    <row r="88190" ht="12.75" customHeight="1" x14ac:dyDescent="0.2"/>
    <row r="88194" ht="12.75" customHeight="1" x14ac:dyDescent="0.2"/>
    <row r="88198" ht="12.75" customHeight="1" x14ac:dyDescent="0.2"/>
    <row r="88202" ht="12.75" customHeight="1" x14ac:dyDescent="0.2"/>
    <row r="88206" ht="12.75" customHeight="1" x14ac:dyDescent="0.2"/>
    <row r="88210" ht="12.75" customHeight="1" x14ac:dyDescent="0.2"/>
    <row r="88214" ht="12.75" customHeight="1" x14ac:dyDescent="0.2"/>
    <row r="88218" ht="12.75" customHeight="1" x14ac:dyDescent="0.2"/>
    <row r="88222" ht="12.75" customHeight="1" x14ac:dyDescent="0.2"/>
    <row r="88226" ht="12.75" customHeight="1" x14ac:dyDescent="0.2"/>
    <row r="88230" ht="12.75" customHeight="1" x14ac:dyDescent="0.2"/>
    <row r="88234" ht="12.75" customHeight="1" x14ac:dyDescent="0.2"/>
    <row r="88238" ht="12.75" customHeight="1" x14ac:dyDescent="0.2"/>
    <row r="88242" ht="12.75" customHeight="1" x14ac:dyDescent="0.2"/>
    <row r="88246" ht="12.75" customHeight="1" x14ac:dyDescent="0.2"/>
    <row r="88250" ht="12.75" customHeight="1" x14ac:dyDescent="0.2"/>
    <row r="88254" ht="12.75" customHeight="1" x14ac:dyDescent="0.2"/>
    <row r="88258" ht="12.75" customHeight="1" x14ac:dyDescent="0.2"/>
    <row r="88262" ht="12.75" customHeight="1" x14ac:dyDescent="0.2"/>
    <row r="88266" ht="12.75" customHeight="1" x14ac:dyDescent="0.2"/>
    <row r="88270" ht="12.75" customHeight="1" x14ac:dyDescent="0.2"/>
    <row r="88274" ht="12.75" customHeight="1" x14ac:dyDescent="0.2"/>
    <row r="88278" ht="12.75" customHeight="1" x14ac:dyDescent="0.2"/>
    <row r="88282" ht="12.75" customHeight="1" x14ac:dyDescent="0.2"/>
    <row r="88286" ht="12.75" customHeight="1" x14ac:dyDescent="0.2"/>
    <row r="88290" ht="12.75" customHeight="1" x14ac:dyDescent="0.2"/>
    <row r="88294" ht="12.75" customHeight="1" x14ac:dyDescent="0.2"/>
    <row r="88298" ht="12.75" customHeight="1" x14ac:dyDescent="0.2"/>
    <row r="88302" ht="12.75" customHeight="1" x14ac:dyDescent="0.2"/>
    <row r="88306" ht="12.75" customHeight="1" x14ac:dyDescent="0.2"/>
    <row r="88310" ht="12.75" customHeight="1" x14ac:dyDescent="0.2"/>
    <row r="88314" ht="12.75" customHeight="1" x14ac:dyDescent="0.2"/>
    <row r="88318" ht="12.75" customHeight="1" x14ac:dyDescent="0.2"/>
    <row r="88322" ht="12.75" customHeight="1" x14ac:dyDescent="0.2"/>
    <row r="88326" ht="12.75" customHeight="1" x14ac:dyDescent="0.2"/>
    <row r="88330" ht="12.75" customHeight="1" x14ac:dyDescent="0.2"/>
    <row r="88334" ht="12.75" customHeight="1" x14ac:dyDescent="0.2"/>
    <row r="88338" ht="12.75" customHeight="1" x14ac:dyDescent="0.2"/>
    <row r="88342" ht="12.75" customHeight="1" x14ac:dyDescent="0.2"/>
    <row r="88346" ht="12.75" customHeight="1" x14ac:dyDescent="0.2"/>
    <row r="88350" ht="12.75" customHeight="1" x14ac:dyDescent="0.2"/>
    <row r="88354" ht="12.75" customHeight="1" x14ac:dyDescent="0.2"/>
    <row r="88358" ht="12.75" customHeight="1" x14ac:dyDescent="0.2"/>
    <row r="88362" ht="12.75" customHeight="1" x14ac:dyDescent="0.2"/>
    <row r="88366" ht="12.75" customHeight="1" x14ac:dyDescent="0.2"/>
    <row r="88370" ht="12.75" customHeight="1" x14ac:dyDescent="0.2"/>
    <row r="88374" ht="12.75" customHeight="1" x14ac:dyDescent="0.2"/>
    <row r="88378" ht="12.75" customHeight="1" x14ac:dyDescent="0.2"/>
    <row r="88382" ht="12.75" customHeight="1" x14ac:dyDescent="0.2"/>
    <row r="88386" ht="12.75" customHeight="1" x14ac:dyDescent="0.2"/>
    <row r="88390" ht="12.75" customHeight="1" x14ac:dyDescent="0.2"/>
    <row r="88394" ht="12.75" customHeight="1" x14ac:dyDescent="0.2"/>
    <row r="88398" ht="12.75" customHeight="1" x14ac:dyDescent="0.2"/>
    <row r="88402" ht="12.75" customHeight="1" x14ac:dyDescent="0.2"/>
    <row r="88406" ht="12.75" customHeight="1" x14ac:dyDescent="0.2"/>
    <row r="88410" ht="12.75" customHeight="1" x14ac:dyDescent="0.2"/>
    <row r="88414" ht="12.75" customHeight="1" x14ac:dyDescent="0.2"/>
    <row r="88418" ht="12.75" customHeight="1" x14ac:dyDescent="0.2"/>
    <row r="88422" ht="12.75" customHeight="1" x14ac:dyDescent="0.2"/>
    <row r="88426" ht="12.75" customHeight="1" x14ac:dyDescent="0.2"/>
    <row r="88430" ht="12.75" customHeight="1" x14ac:dyDescent="0.2"/>
    <row r="88434" ht="12.75" customHeight="1" x14ac:dyDescent="0.2"/>
    <row r="88438" ht="12.75" customHeight="1" x14ac:dyDescent="0.2"/>
    <row r="88442" ht="12.75" customHeight="1" x14ac:dyDescent="0.2"/>
    <row r="88446" ht="12.75" customHeight="1" x14ac:dyDescent="0.2"/>
    <row r="88450" ht="12.75" customHeight="1" x14ac:dyDescent="0.2"/>
    <row r="88454" ht="12.75" customHeight="1" x14ac:dyDescent="0.2"/>
    <row r="88458" ht="12.75" customHeight="1" x14ac:dyDescent="0.2"/>
    <row r="88462" ht="12.75" customHeight="1" x14ac:dyDescent="0.2"/>
    <row r="88466" ht="12.75" customHeight="1" x14ac:dyDescent="0.2"/>
    <row r="88470" ht="12.75" customHeight="1" x14ac:dyDescent="0.2"/>
    <row r="88474" ht="12.75" customHeight="1" x14ac:dyDescent="0.2"/>
    <row r="88478" ht="12.75" customHeight="1" x14ac:dyDescent="0.2"/>
    <row r="88482" ht="12.75" customHeight="1" x14ac:dyDescent="0.2"/>
    <row r="88486" ht="12.75" customHeight="1" x14ac:dyDescent="0.2"/>
    <row r="88490" ht="12.75" customHeight="1" x14ac:dyDescent="0.2"/>
    <row r="88494" ht="12.75" customHeight="1" x14ac:dyDescent="0.2"/>
    <row r="88498" ht="12.75" customHeight="1" x14ac:dyDescent="0.2"/>
    <row r="88502" ht="12.75" customHeight="1" x14ac:dyDescent="0.2"/>
    <row r="88506" ht="12.75" customHeight="1" x14ac:dyDescent="0.2"/>
    <row r="88510" ht="12.75" customHeight="1" x14ac:dyDescent="0.2"/>
    <row r="88514" ht="12.75" customHeight="1" x14ac:dyDescent="0.2"/>
    <row r="88518" ht="12.75" customHeight="1" x14ac:dyDescent="0.2"/>
    <row r="88522" ht="12.75" customHeight="1" x14ac:dyDescent="0.2"/>
    <row r="88526" ht="12.75" customHeight="1" x14ac:dyDescent="0.2"/>
    <row r="88530" ht="12.75" customHeight="1" x14ac:dyDescent="0.2"/>
    <row r="88534" ht="12.75" customHeight="1" x14ac:dyDescent="0.2"/>
    <row r="88538" ht="12.75" customHeight="1" x14ac:dyDescent="0.2"/>
    <row r="88542" ht="12.75" customHeight="1" x14ac:dyDescent="0.2"/>
    <row r="88546" ht="12.75" customHeight="1" x14ac:dyDescent="0.2"/>
    <row r="88550" ht="12.75" customHeight="1" x14ac:dyDescent="0.2"/>
    <row r="88554" ht="12.75" customHeight="1" x14ac:dyDescent="0.2"/>
    <row r="88558" ht="12.75" customHeight="1" x14ac:dyDescent="0.2"/>
    <row r="88562" ht="12.75" customHeight="1" x14ac:dyDescent="0.2"/>
    <row r="88566" ht="12.75" customHeight="1" x14ac:dyDescent="0.2"/>
    <row r="88570" ht="12.75" customHeight="1" x14ac:dyDescent="0.2"/>
    <row r="88574" ht="12.75" customHeight="1" x14ac:dyDescent="0.2"/>
    <row r="88578" ht="12.75" customHeight="1" x14ac:dyDescent="0.2"/>
    <row r="88582" ht="12.75" customHeight="1" x14ac:dyDescent="0.2"/>
    <row r="88586" ht="12.75" customHeight="1" x14ac:dyDescent="0.2"/>
    <row r="88590" ht="12.75" customHeight="1" x14ac:dyDescent="0.2"/>
    <row r="88594" ht="12.75" customHeight="1" x14ac:dyDescent="0.2"/>
    <row r="88598" ht="12.75" customHeight="1" x14ac:dyDescent="0.2"/>
    <row r="88602" ht="12.75" customHeight="1" x14ac:dyDescent="0.2"/>
    <row r="88606" ht="12.75" customHeight="1" x14ac:dyDescent="0.2"/>
    <row r="88610" ht="12.75" customHeight="1" x14ac:dyDescent="0.2"/>
    <row r="88614" ht="12.75" customHeight="1" x14ac:dyDescent="0.2"/>
    <row r="88618" ht="12.75" customHeight="1" x14ac:dyDescent="0.2"/>
    <row r="88622" ht="12.75" customHeight="1" x14ac:dyDescent="0.2"/>
    <row r="88626" ht="12.75" customHeight="1" x14ac:dyDescent="0.2"/>
    <row r="88630" ht="12.75" customHeight="1" x14ac:dyDescent="0.2"/>
    <row r="88634" ht="12.75" customHeight="1" x14ac:dyDescent="0.2"/>
    <row r="88638" ht="12.75" customHeight="1" x14ac:dyDescent="0.2"/>
    <row r="88642" ht="12.75" customHeight="1" x14ac:dyDescent="0.2"/>
    <row r="88646" ht="12.75" customHeight="1" x14ac:dyDescent="0.2"/>
    <row r="88650" ht="12.75" customHeight="1" x14ac:dyDescent="0.2"/>
    <row r="88654" ht="12.75" customHeight="1" x14ac:dyDescent="0.2"/>
    <row r="88658" ht="12.75" customHeight="1" x14ac:dyDescent="0.2"/>
    <row r="88662" ht="12.75" customHeight="1" x14ac:dyDescent="0.2"/>
    <row r="88666" ht="12.75" customHeight="1" x14ac:dyDescent="0.2"/>
    <row r="88670" ht="12.75" customHeight="1" x14ac:dyDescent="0.2"/>
    <row r="88674" ht="12.75" customHeight="1" x14ac:dyDescent="0.2"/>
    <row r="88678" ht="12.75" customHeight="1" x14ac:dyDescent="0.2"/>
    <row r="88682" ht="12.75" customHeight="1" x14ac:dyDescent="0.2"/>
    <row r="88686" ht="12.75" customHeight="1" x14ac:dyDescent="0.2"/>
    <row r="88690" ht="12.75" customHeight="1" x14ac:dyDescent="0.2"/>
    <row r="88694" ht="12.75" customHeight="1" x14ac:dyDescent="0.2"/>
    <row r="88698" ht="12.75" customHeight="1" x14ac:dyDescent="0.2"/>
    <row r="88702" ht="12.75" customHeight="1" x14ac:dyDescent="0.2"/>
    <row r="88706" ht="12.75" customHeight="1" x14ac:dyDescent="0.2"/>
    <row r="88710" ht="12.75" customHeight="1" x14ac:dyDescent="0.2"/>
    <row r="88714" ht="12.75" customHeight="1" x14ac:dyDescent="0.2"/>
    <row r="88718" ht="12.75" customHeight="1" x14ac:dyDescent="0.2"/>
    <row r="88722" ht="12.75" customHeight="1" x14ac:dyDescent="0.2"/>
    <row r="88726" ht="12.75" customHeight="1" x14ac:dyDescent="0.2"/>
    <row r="88730" ht="12.75" customHeight="1" x14ac:dyDescent="0.2"/>
    <row r="88734" ht="12.75" customHeight="1" x14ac:dyDescent="0.2"/>
    <row r="88738" ht="12.75" customHeight="1" x14ac:dyDescent="0.2"/>
    <row r="88742" ht="12.75" customHeight="1" x14ac:dyDescent="0.2"/>
    <row r="88746" ht="12.75" customHeight="1" x14ac:dyDescent="0.2"/>
    <row r="88750" ht="12.75" customHeight="1" x14ac:dyDescent="0.2"/>
    <row r="88754" ht="12.75" customHeight="1" x14ac:dyDescent="0.2"/>
    <row r="88758" ht="12.75" customHeight="1" x14ac:dyDescent="0.2"/>
    <row r="88762" ht="12.75" customHeight="1" x14ac:dyDescent="0.2"/>
    <row r="88766" ht="12.75" customHeight="1" x14ac:dyDescent="0.2"/>
    <row r="88770" ht="12.75" customHeight="1" x14ac:dyDescent="0.2"/>
    <row r="88774" ht="12.75" customHeight="1" x14ac:dyDescent="0.2"/>
    <row r="88778" ht="12.75" customHeight="1" x14ac:dyDescent="0.2"/>
    <row r="88782" ht="12.75" customHeight="1" x14ac:dyDescent="0.2"/>
    <row r="88786" ht="12.75" customHeight="1" x14ac:dyDescent="0.2"/>
    <row r="88790" ht="12.75" customHeight="1" x14ac:dyDescent="0.2"/>
    <row r="88794" ht="12.75" customHeight="1" x14ac:dyDescent="0.2"/>
    <row r="88798" ht="12.75" customHeight="1" x14ac:dyDescent="0.2"/>
    <row r="88802" ht="12.75" customHeight="1" x14ac:dyDescent="0.2"/>
    <row r="88806" ht="12.75" customHeight="1" x14ac:dyDescent="0.2"/>
    <row r="88810" ht="12.75" customHeight="1" x14ac:dyDescent="0.2"/>
    <row r="88814" ht="12.75" customHeight="1" x14ac:dyDescent="0.2"/>
    <row r="88818" ht="12.75" customHeight="1" x14ac:dyDescent="0.2"/>
    <row r="88822" ht="12.75" customHeight="1" x14ac:dyDescent="0.2"/>
    <row r="88826" ht="12.75" customHeight="1" x14ac:dyDescent="0.2"/>
    <row r="88830" ht="12.75" customHeight="1" x14ac:dyDescent="0.2"/>
    <row r="88834" ht="12.75" customHeight="1" x14ac:dyDescent="0.2"/>
    <row r="88838" ht="12.75" customHeight="1" x14ac:dyDescent="0.2"/>
    <row r="88842" ht="12.75" customHeight="1" x14ac:dyDescent="0.2"/>
    <row r="88846" ht="12.75" customHeight="1" x14ac:dyDescent="0.2"/>
    <row r="88850" ht="12.75" customHeight="1" x14ac:dyDescent="0.2"/>
    <row r="88854" ht="12.75" customHeight="1" x14ac:dyDescent="0.2"/>
    <row r="88858" ht="12.75" customHeight="1" x14ac:dyDescent="0.2"/>
    <row r="88862" ht="12.75" customHeight="1" x14ac:dyDescent="0.2"/>
    <row r="88866" ht="12.75" customHeight="1" x14ac:dyDescent="0.2"/>
    <row r="88870" ht="12.75" customHeight="1" x14ac:dyDescent="0.2"/>
    <row r="88874" ht="12.75" customHeight="1" x14ac:dyDescent="0.2"/>
    <row r="88878" ht="12.75" customHeight="1" x14ac:dyDescent="0.2"/>
    <row r="88882" ht="12.75" customHeight="1" x14ac:dyDescent="0.2"/>
    <row r="88886" ht="12.75" customHeight="1" x14ac:dyDescent="0.2"/>
    <row r="88890" ht="12.75" customHeight="1" x14ac:dyDescent="0.2"/>
    <row r="88894" ht="12.75" customHeight="1" x14ac:dyDescent="0.2"/>
    <row r="88898" ht="12.75" customHeight="1" x14ac:dyDescent="0.2"/>
    <row r="88902" ht="12.75" customHeight="1" x14ac:dyDescent="0.2"/>
    <row r="88906" ht="12.75" customHeight="1" x14ac:dyDescent="0.2"/>
    <row r="88910" ht="12.75" customHeight="1" x14ac:dyDescent="0.2"/>
    <row r="88914" ht="12.75" customHeight="1" x14ac:dyDescent="0.2"/>
    <row r="88918" ht="12.75" customHeight="1" x14ac:dyDescent="0.2"/>
    <row r="88922" ht="12.75" customHeight="1" x14ac:dyDescent="0.2"/>
    <row r="88926" ht="12.75" customHeight="1" x14ac:dyDescent="0.2"/>
    <row r="88930" ht="12.75" customHeight="1" x14ac:dyDescent="0.2"/>
    <row r="88934" ht="12.75" customHeight="1" x14ac:dyDescent="0.2"/>
    <row r="88938" ht="12.75" customHeight="1" x14ac:dyDescent="0.2"/>
    <row r="88942" ht="12.75" customHeight="1" x14ac:dyDescent="0.2"/>
    <row r="88946" ht="12.75" customHeight="1" x14ac:dyDescent="0.2"/>
    <row r="88950" ht="12.75" customHeight="1" x14ac:dyDescent="0.2"/>
    <row r="88954" ht="12.75" customHeight="1" x14ac:dyDescent="0.2"/>
    <row r="88958" ht="12.75" customHeight="1" x14ac:dyDescent="0.2"/>
    <row r="88962" ht="12.75" customHeight="1" x14ac:dyDescent="0.2"/>
    <row r="88966" ht="12.75" customHeight="1" x14ac:dyDescent="0.2"/>
    <row r="88970" ht="12.75" customHeight="1" x14ac:dyDescent="0.2"/>
    <row r="88974" ht="12.75" customHeight="1" x14ac:dyDescent="0.2"/>
    <row r="88978" ht="12.75" customHeight="1" x14ac:dyDescent="0.2"/>
    <row r="88982" ht="12.75" customHeight="1" x14ac:dyDescent="0.2"/>
    <row r="88986" ht="12.75" customHeight="1" x14ac:dyDescent="0.2"/>
    <row r="88990" ht="12.75" customHeight="1" x14ac:dyDescent="0.2"/>
    <row r="88994" ht="12.75" customHeight="1" x14ac:dyDescent="0.2"/>
    <row r="88998" ht="12.75" customHeight="1" x14ac:dyDescent="0.2"/>
    <row r="89002" ht="12.75" customHeight="1" x14ac:dyDescent="0.2"/>
    <row r="89006" ht="12.75" customHeight="1" x14ac:dyDescent="0.2"/>
    <row r="89010" ht="12.75" customHeight="1" x14ac:dyDescent="0.2"/>
    <row r="89014" ht="12.75" customHeight="1" x14ac:dyDescent="0.2"/>
    <row r="89018" ht="12.75" customHeight="1" x14ac:dyDescent="0.2"/>
    <row r="89022" ht="12.75" customHeight="1" x14ac:dyDescent="0.2"/>
    <row r="89026" ht="12.75" customHeight="1" x14ac:dyDescent="0.2"/>
    <row r="89030" ht="12.75" customHeight="1" x14ac:dyDescent="0.2"/>
    <row r="89034" ht="12.75" customHeight="1" x14ac:dyDescent="0.2"/>
    <row r="89038" ht="12.75" customHeight="1" x14ac:dyDescent="0.2"/>
    <row r="89042" ht="12.75" customHeight="1" x14ac:dyDescent="0.2"/>
    <row r="89046" ht="12.75" customHeight="1" x14ac:dyDescent="0.2"/>
    <row r="89050" ht="12.75" customHeight="1" x14ac:dyDescent="0.2"/>
    <row r="89054" ht="12.75" customHeight="1" x14ac:dyDescent="0.2"/>
    <row r="89058" ht="12.75" customHeight="1" x14ac:dyDescent="0.2"/>
    <row r="89062" ht="12.75" customHeight="1" x14ac:dyDescent="0.2"/>
    <row r="89066" ht="12.75" customHeight="1" x14ac:dyDescent="0.2"/>
    <row r="89070" ht="12.75" customHeight="1" x14ac:dyDescent="0.2"/>
    <row r="89074" ht="12.75" customHeight="1" x14ac:dyDescent="0.2"/>
    <row r="89078" ht="12.75" customHeight="1" x14ac:dyDescent="0.2"/>
    <row r="89082" ht="12.75" customHeight="1" x14ac:dyDescent="0.2"/>
    <row r="89086" ht="12.75" customHeight="1" x14ac:dyDescent="0.2"/>
    <row r="89090" ht="12.75" customHeight="1" x14ac:dyDescent="0.2"/>
    <row r="89094" ht="12.75" customHeight="1" x14ac:dyDescent="0.2"/>
    <row r="89098" ht="12.75" customHeight="1" x14ac:dyDescent="0.2"/>
    <row r="89102" ht="12.75" customHeight="1" x14ac:dyDescent="0.2"/>
    <row r="89106" ht="12.75" customHeight="1" x14ac:dyDescent="0.2"/>
    <row r="89110" ht="12.75" customHeight="1" x14ac:dyDescent="0.2"/>
    <row r="89114" ht="12.75" customHeight="1" x14ac:dyDescent="0.2"/>
    <row r="89118" ht="12.75" customHeight="1" x14ac:dyDescent="0.2"/>
    <row r="89122" ht="12.75" customHeight="1" x14ac:dyDescent="0.2"/>
    <row r="89126" ht="12.75" customHeight="1" x14ac:dyDescent="0.2"/>
    <row r="89130" ht="12.75" customHeight="1" x14ac:dyDescent="0.2"/>
    <row r="89134" ht="12.75" customHeight="1" x14ac:dyDescent="0.2"/>
    <row r="89138" ht="12.75" customHeight="1" x14ac:dyDescent="0.2"/>
    <row r="89142" ht="12.75" customHeight="1" x14ac:dyDescent="0.2"/>
    <row r="89146" ht="12.75" customHeight="1" x14ac:dyDescent="0.2"/>
    <row r="89150" ht="12.75" customHeight="1" x14ac:dyDescent="0.2"/>
    <row r="89154" ht="12.75" customHeight="1" x14ac:dyDescent="0.2"/>
    <row r="89158" ht="12.75" customHeight="1" x14ac:dyDescent="0.2"/>
    <row r="89162" ht="12.75" customHeight="1" x14ac:dyDescent="0.2"/>
    <row r="89166" ht="12.75" customHeight="1" x14ac:dyDescent="0.2"/>
    <row r="89170" ht="12.75" customHeight="1" x14ac:dyDescent="0.2"/>
    <row r="89174" ht="12.75" customHeight="1" x14ac:dyDescent="0.2"/>
    <row r="89178" ht="12.75" customHeight="1" x14ac:dyDescent="0.2"/>
    <row r="89182" ht="12.75" customHeight="1" x14ac:dyDescent="0.2"/>
    <row r="89186" ht="12.75" customHeight="1" x14ac:dyDescent="0.2"/>
    <row r="89190" ht="12.75" customHeight="1" x14ac:dyDescent="0.2"/>
    <row r="89194" ht="12.75" customHeight="1" x14ac:dyDescent="0.2"/>
    <row r="89198" ht="12.75" customHeight="1" x14ac:dyDescent="0.2"/>
    <row r="89202" ht="12.75" customHeight="1" x14ac:dyDescent="0.2"/>
    <row r="89206" ht="12.75" customHeight="1" x14ac:dyDescent="0.2"/>
    <row r="89210" ht="12.75" customHeight="1" x14ac:dyDescent="0.2"/>
    <row r="89214" ht="12.75" customHeight="1" x14ac:dyDescent="0.2"/>
    <row r="89218" ht="12.75" customHeight="1" x14ac:dyDescent="0.2"/>
    <row r="89222" ht="12.75" customHeight="1" x14ac:dyDescent="0.2"/>
    <row r="89226" ht="12.75" customHeight="1" x14ac:dyDescent="0.2"/>
    <row r="89230" ht="12.75" customHeight="1" x14ac:dyDescent="0.2"/>
    <row r="89234" ht="12.75" customHeight="1" x14ac:dyDescent="0.2"/>
    <row r="89238" ht="12.75" customHeight="1" x14ac:dyDescent="0.2"/>
    <row r="89242" ht="12.75" customHeight="1" x14ac:dyDescent="0.2"/>
    <row r="89246" ht="12.75" customHeight="1" x14ac:dyDescent="0.2"/>
    <row r="89250" ht="12.75" customHeight="1" x14ac:dyDescent="0.2"/>
    <row r="89254" ht="12.75" customHeight="1" x14ac:dyDescent="0.2"/>
    <row r="89258" ht="12.75" customHeight="1" x14ac:dyDescent="0.2"/>
    <row r="89262" ht="12.75" customHeight="1" x14ac:dyDescent="0.2"/>
    <row r="89266" ht="12.75" customHeight="1" x14ac:dyDescent="0.2"/>
    <row r="89270" ht="12.75" customHeight="1" x14ac:dyDescent="0.2"/>
    <row r="89274" ht="12.75" customHeight="1" x14ac:dyDescent="0.2"/>
    <row r="89278" ht="12.75" customHeight="1" x14ac:dyDescent="0.2"/>
    <row r="89282" ht="12.75" customHeight="1" x14ac:dyDescent="0.2"/>
    <row r="89286" ht="12.75" customHeight="1" x14ac:dyDescent="0.2"/>
    <row r="89290" ht="12.75" customHeight="1" x14ac:dyDescent="0.2"/>
    <row r="89294" ht="12.75" customHeight="1" x14ac:dyDescent="0.2"/>
    <row r="89298" ht="12.75" customHeight="1" x14ac:dyDescent="0.2"/>
    <row r="89302" ht="12.75" customHeight="1" x14ac:dyDescent="0.2"/>
    <row r="89306" ht="12.75" customHeight="1" x14ac:dyDescent="0.2"/>
    <row r="89310" ht="12.75" customHeight="1" x14ac:dyDescent="0.2"/>
    <row r="89314" ht="12.75" customHeight="1" x14ac:dyDescent="0.2"/>
    <row r="89318" ht="12.75" customHeight="1" x14ac:dyDescent="0.2"/>
    <row r="89322" ht="12.75" customHeight="1" x14ac:dyDescent="0.2"/>
    <row r="89326" ht="12.75" customHeight="1" x14ac:dyDescent="0.2"/>
    <row r="89330" ht="12.75" customHeight="1" x14ac:dyDescent="0.2"/>
    <row r="89334" ht="12.75" customHeight="1" x14ac:dyDescent="0.2"/>
    <row r="89338" ht="12.75" customHeight="1" x14ac:dyDescent="0.2"/>
    <row r="89342" ht="12.75" customHeight="1" x14ac:dyDescent="0.2"/>
    <row r="89346" ht="12.75" customHeight="1" x14ac:dyDescent="0.2"/>
    <row r="89350" ht="12.75" customHeight="1" x14ac:dyDescent="0.2"/>
    <row r="89354" ht="12.75" customHeight="1" x14ac:dyDescent="0.2"/>
    <row r="89358" ht="12.75" customHeight="1" x14ac:dyDescent="0.2"/>
    <row r="89362" ht="12.75" customHeight="1" x14ac:dyDescent="0.2"/>
    <row r="89366" ht="12.75" customHeight="1" x14ac:dyDescent="0.2"/>
    <row r="89370" ht="12.75" customHeight="1" x14ac:dyDescent="0.2"/>
    <row r="89374" ht="12.75" customHeight="1" x14ac:dyDescent="0.2"/>
    <row r="89378" ht="12.75" customHeight="1" x14ac:dyDescent="0.2"/>
    <row r="89382" ht="12.75" customHeight="1" x14ac:dyDescent="0.2"/>
    <row r="89386" ht="12.75" customHeight="1" x14ac:dyDescent="0.2"/>
    <row r="89390" ht="12.75" customHeight="1" x14ac:dyDescent="0.2"/>
    <row r="89394" ht="12.75" customHeight="1" x14ac:dyDescent="0.2"/>
    <row r="89398" ht="12.75" customHeight="1" x14ac:dyDescent="0.2"/>
    <row r="89402" ht="12.75" customHeight="1" x14ac:dyDescent="0.2"/>
    <row r="89406" ht="12.75" customHeight="1" x14ac:dyDescent="0.2"/>
    <row r="89410" ht="12.75" customHeight="1" x14ac:dyDescent="0.2"/>
    <row r="89414" ht="12.75" customHeight="1" x14ac:dyDescent="0.2"/>
    <row r="89418" ht="12.75" customHeight="1" x14ac:dyDescent="0.2"/>
    <row r="89422" ht="12.75" customHeight="1" x14ac:dyDescent="0.2"/>
    <row r="89426" ht="12.75" customHeight="1" x14ac:dyDescent="0.2"/>
    <row r="89430" ht="12.75" customHeight="1" x14ac:dyDescent="0.2"/>
    <row r="89434" ht="12.75" customHeight="1" x14ac:dyDescent="0.2"/>
    <row r="89438" ht="12.75" customHeight="1" x14ac:dyDescent="0.2"/>
    <row r="89442" ht="12.75" customHeight="1" x14ac:dyDescent="0.2"/>
    <row r="89446" ht="12.75" customHeight="1" x14ac:dyDescent="0.2"/>
    <row r="89450" ht="12.75" customHeight="1" x14ac:dyDescent="0.2"/>
    <row r="89454" ht="12.75" customHeight="1" x14ac:dyDescent="0.2"/>
    <row r="89458" ht="12.75" customHeight="1" x14ac:dyDescent="0.2"/>
    <row r="89462" ht="12.75" customHeight="1" x14ac:dyDescent="0.2"/>
    <row r="89466" ht="12.75" customHeight="1" x14ac:dyDescent="0.2"/>
    <row r="89470" ht="12.75" customHeight="1" x14ac:dyDescent="0.2"/>
    <row r="89474" ht="12.75" customHeight="1" x14ac:dyDescent="0.2"/>
    <row r="89478" ht="12.75" customHeight="1" x14ac:dyDescent="0.2"/>
    <row r="89482" ht="12.75" customHeight="1" x14ac:dyDescent="0.2"/>
    <row r="89486" ht="12.75" customHeight="1" x14ac:dyDescent="0.2"/>
    <row r="89490" ht="12.75" customHeight="1" x14ac:dyDescent="0.2"/>
    <row r="89494" ht="12.75" customHeight="1" x14ac:dyDescent="0.2"/>
    <row r="89498" ht="12.75" customHeight="1" x14ac:dyDescent="0.2"/>
    <row r="89502" ht="12.75" customHeight="1" x14ac:dyDescent="0.2"/>
    <row r="89506" ht="12.75" customHeight="1" x14ac:dyDescent="0.2"/>
    <row r="89510" ht="12.75" customHeight="1" x14ac:dyDescent="0.2"/>
    <row r="89514" ht="12.75" customHeight="1" x14ac:dyDescent="0.2"/>
    <row r="89518" ht="12.75" customHeight="1" x14ac:dyDescent="0.2"/>
    <row r="89522" ht="12.75" customHeight="1" x14ac:dyDescent="0.2"/>
    <row r="89526" ht="12.75" customHeight="1" x14ac:dyDescent="0.2"/>
    <row r="89530" ht="12.75" customHeight="1" x14ac:dyDescent="0.2"/>
    <row r="89534" ht="12.75" customHeight="1" x14ac:dyDescent="0.2"/>
    <row r="89538" ht="12.75" customHeight="1" x14ac:dyDescent="0.2"/>
    <row r="89542" ht="12.75" customHeight="1" x14ac:dyDescent="0.2"/>
    <row r="89546" ht="12.75" customHeight="1" x14ac:dyDescent="0.2"/>
    <row r="89550" ht="12.75" customHeight="1" x14ac:dyDescent="0.2"/>
    <row r="89554" ht="12.75" customHeight="1" x14ac:dyDescent="0.2"/>
    <row r="89558" ht="12.75" customHeight="1" x14ac:dyDescent="0.2"/>
    <row r="89562" ht="12.75" customHeight="1" x14ac:dyDescent="0.2"/>
    <row r="89566" ht="12.75" customHeight="1" x14ac:dyDescent="0.2"/>
    <row r="89570" ht="12.75" customHeight="1" x14ac:dyDescent="0.2"/>
    <row r="89574" ht="12.75" customHeight="1" x14ac:dyDescent="0.2"/>
    <row r="89578" ht="12.75" customHeight="1" x14ac:dyDescent="0.2"/>
    <row r="89582" ht="12.75" customHeight="1" x14ac:dyDescent="0.2"/>
    <row r="89586" ht="12.75" customHeight="1" x14ac:dyDescent="0.2"/>
    <row r="89590" ht="12.75" customHeight="1" x14ac:dyDescent="0.2"/>
    <row r="89594" ht="12.75" customHeight="1" x14ac:dyDescent="0.2"/>
    <row r="89598" ht="12.75" customHeight="1" x14ac:dyDescent="0.2"/>
    <row r="89602" ht="12.75" customHeight="1" x14ac:dyDescent="0.2"/>
    <row r="89606" ht="12.75" customHeight="1" x14ac:dyDescent="0.2"/>
    <row r="89610" ht="12.75" customHeight="1" x14ac:dyDescent="0.2"/>
    <row r="89614" ht="12.75" customHeight="1" x14ac:dyDescent="0.2"/>
    <row r="89618" ht="12.75" customHeight="1" x14ac:dyDescent="0.2"/>
    <row r="89622" ht="12.75" customHeight="1" x14ac:dyDescent="0.2"/>
    <row r="89626" ht="12.75" customHeight="1" x14ac:dyDescent="0.2"/>
    <row r="89630" ht="12.75" customHeight="1" x14ac:dyDescent="0.2"/>
    <row r="89634" ht="12.75" customHeight="1" x14ac:dyDescent="0.2"/>
    <row r="89638" ht="12.75" customHeight="1" x14ac:dyDescent="0.2"/>
    <row r="89642" ht="12.75" customHeight="1" x14ac:dyDescent="0.2"/>
    <row r="89646" ht="12.75" customHeight="1" x14ac:dyDescent="0.2"/>
    <row r="89650" ht="12.75" customHeight="1" x14ac:dyDescent="0.2"/>
    <row r="89654" ht="12.75" customHeight="1" x14ac:dyDescent="0.2"/>
    <row r="89658" ht="12.75" customHeight="1" x14ac:dyDescent="0.2"/>
    <row r="89662" ht="12.75" customHeight="1" x14ac:dyDescent="0.2"/>
    <row r="89666" ht="12.75" customHeight="1" x14ac:dyDescent="0.2"/>
    <row r="89670" ht="12.75" customHeight="1" x14ac:dyDescent="0.2"/>
    <row r="89674" ht="12.75" customHeight="1" x14ac:dyDescent="0.2"/>
    <row r="89678" ht="12.75" customHeight="1" x14ac:dyDescent="0.2"/>
    <row r="89682" ht="12.75" customHeight="1" x14ac:dyDescent="0.2"/>
    <row r="89686" ht="12.75" customHeight="1" x14ac:dyDescent="0.2"/>
    <row r="89690" ht="12.75" customHeight="1" x14ac:dyDescent="0.2"/>
    <row r="89694" ht="12.75" customHeight="1" x14ac:dyDescent="0.2"/>
    <row r="89698" ht="12.75" customHeight="1" x14ac:dyDescent="0.2"/>
    <row r="89702" ht="12.75" customHeight="1" x14ac:dyDescent="0.2"/>
    <row r="89706" ht="12.75" customHeight="1" x14ac:dyDescent="0.2"/>
    <row r="89710" ht="12.75" customHeight="1" x14ac:dyDescent="0.2"/>
    <row r="89714" ht="12.75" customHeight="1" x14ac:dyDescent="0.2"/>
    <row r="89718" ht="12.75" customHeight="1" x14ac:dyDescent="0.2"/>
    <row r="89722" ht="12.75" customHeight="1" x14ac:dyDescent="0.2"/>
    <row r="89726" ht="12.75" customHeight="1" x14ac:dyDescent="0.2"/>
    <row r="89730" ht="12.75" customHeight="1" x14ac:dyDescent="0.2"/>
    <row r="89734" ht="12.75" customHeight="1" x14ac:dyDescent="0.2"/>
    <row r="89738" ht="12.75" customHeight="1" x14ac:dyDescent="0.2"/>
    <row r="89742" ht="12.75" customHeight="1" x14ac:dyDescent="0.2"/>
    <row r="89746" ht="12.75" customHeight="1" x14ac:dyDescent="0.2"/>
    <row r="89750" ht="12.75" customHeight="1" x14ac:dyDescent="0.2"/>
    <row r="89754" ht="12.75" customHeight="1" x14ac:dyDescent="0.2"/>
    <row r="89758" ht="12.75" customHeight="1" x14ac:dyDescent="0.2"/>
    <row r="89762" ht="12.75" customHeight="1" x14ac:dyDescent="0.2"/>
    <row r="89766" ht="12.75" customHeight="1" x14ac:dyDescent="0.2"/>
    <row r="89770" ht="12.75" customHeight="1" x14ac:dyDescent="0.2"/>
    <row r="89774" ht="12.75" customHeight="1" x14ac:dyDescent="0.2"/>
    <row r="89778" ht="12.75" customHeight="1" x14ac:dyDescent="0.2"/>
    <row r="89782" ht="12.75" customHeight="1" x14ac:dyDescent="0.2"/>
    <row r="89786" ht="12.75" customHeight="1" x14ac:dyDescent="0.2"/>
    <row r="89790" ht="12.75" customHeight="1" x14ac:dyDescent="0.2"/>
    <row r="89794" ht="12.75" customHeight="1" x14ac:dyDescent="0.2"/>
    <row r="89798" ht="12.75" customHeight="1" x14ac:dyDescent="0.2"/>
    <row r="89802" ht="12.75" customHeight="1" x14ac:dyDescent="0.2"/>
    <row r="89806" ht="12.75" customHeight="1" x14ac:dyDescent="0.2"/>
    <row r="89810" ht="12.75" customHeight="1" x14ac:dyDescent="0.2"/>
    <row r="89814" ht="12.75" customHeight="1" x14ac:dyDescent="0.2"/>
    <row r="89818" ht="12.75" customHeight="1" x14ac:dyDescent="0.2"/>
    <row r="89822" ht="12.75" customHeight="1" x14ac:dyDescent="0.2"/>
    <row r="89826" ht="12.75" customHeight="1" x14ac:dyDescent="0.2"/>
    <row r="89830" ht="12.75" customHeight="1" x14ac:dyDescent="0.2"/>
    <row r="89834" ht="12.75" customHeight="1" x14ac:dyDescent="0.2"/>
    <row r="89838" ht="12.75" customHeight="1" x14ac:dyDescent="0.2"/>
    <row r="89842" ht="12.75" customHeight="1" x14ac:dyDescent="0.2"/>
    <row r="89846" ht="12.75" customHeight="1" x14ac:dyDescent="0.2"/>
    <row r="89850" ht="12.75" customHeight="1" x14ac:dyDescent="0.2"/>
    <row r="89854" ht="12.75" customHeight="1" x14ac:dyDescent="0.2"/>
    <row r="89858" ht="12.75" customHeight="1" x14ac:dyDescent="0.2"/>
    <row r="89862" ht="12.75" customHeight="1" x14ac:dyDescent="0.2"/>
    <row r="89866" ht="12.75" customHeight="1" x14ac:dyDescent="0.2"/>
    <row r="89870" ht="12.75" customHeight="1" x14ac:dyDescent="0.2"/>
    <row r="89874" ht="12.75" customHeight="1" x14ac:dyDescent="0.2"/>
    <row r="89878" ht="12.75" customHeight="1" x14ac:dyDescent="0.2"/>
    <row r="89882" ht="12.75" customHeight="1" x14ac:dyDescent="0.2"/>
    <row r="89886" ht="12.75" customHeight="1" x14ac:dyDescent="0.2"/>
    <row r="89890" ht="12.75" customHeight="1" x14ac:dyDescent="0.2"/>
    <row r="89894" ht="12.75" customHeight="1" x14ac:dyDescent="0.2"/>
    <row r="89898" ht="12.75" customHeight="1" x14ac:dyDescent="0.2"/>
    <row r="89902" ht="12.75" customHeight="1" x14ac:dyDescent="0.2"/>
    <row r="89906" ht="12.75" customHeight="1" x14ac:dyDescent="0.2"/>
    <row r="89910" ht="12.75" customHeight="1" x14ac:dyDescent="0.2"/>
    <row r="89914" ht="12.75" customHeight="1" x14ac:dyDescent="0.2"/>
    <row r="89918" ht="12.75" customHeight="1" x14ac:dyDescent="0.2"/>
    <row r="89922" ht="12.75" customHeight="1" x14ac:dyDescent="0.2"/>
    <row r="89926" ht="12.75" customHeight="1" x14ac:dyDescent="0.2"/>
    <row r="89930" ht="12.75" customHeight="1" x14ac:dyDescent="0.2"/>
    <row r="89934" ht="12.75" customHeight="1" x14ac:dyDescent="0.2"/>
    <row r="89938" ht="12.75" customHeight="1" x14ac:dyDescent="0.2"/>
    <row r="89942" ht="12.75" customHeight="1" x14ac:dyDescent="0.2"/>
    <row r="89946" ht="12.75" customHeight="1" x14ac:dyDescent="0.2"/>
    <row r="89950" ht="12.75" customHeight="1" x14ac:dyDescent="0.2"/>
    <row r="89954" ht="12.75" customHeight="1" x14ac:dyDescent="0.2"/>
    <row r="89958" ht="12.75" customHeight="1" x14ac:dyDescent="0.2"/>
    <row r="89962" ht="12.75" customHeight="1" x14ac:dyDescent="0.2"/>
    <row r="89966" ht="12.75" customHeight="1" x14ac:dyDescent="0.2"/>
    <row r="89970" ht="12.75" customHeight="1" x14ac:dyDescent="0.2"/>
    <row r="89974" ht="12.75" customHeight="1" x14ac:dyDescent="0.2"/>
    <row r="89978" ht="12.75" customHeight="1" x14ac:dyDescent="0.2"/>
    <row r="89982" ht="12.75" customHeight="1" x14ac:dyDescent="0.2"/>
    <row r="89986" ht="12.75" customHeight="1" x14ac:dyDescent="0.2"/>
    <row r="89990" ht="12.75" customHeight="1" x14ac:dyDescent="0.2"/>
    <row r="89994" ht="12.75" customHeight="1" x14ac:dyDescent="0.2"/>
    <row r="89998" ht="12.75" customHeight="1" x14ac:dyDescent="0.2"/>
    <row r="90002" ht="12.75" customHeight="1" x14ac:dyDescent="0.2"/>
    <row r="90006" ht="12.75" customHeight="1" x14ac:dyDescent="0.2"/>
    <row r="90010" ht="12.75" customHeight="1" x14ac:dyDescent="0.2"/>
    <row r="90014" ht="12.75" customHeight="1" x14ac:dyDescent="0.2"/>
    <row r="90018" ht="12.75" customHeight="1" x14ac:dyDescent="0.2"/>
    <row r="90022" ht="12.75" customHeight="1" x14ac:dyDescent="0.2"/>
    <row r="90026" ht="12.75" customHeight="1" x14ac:dyDescent="0.2"/>
    <row r="90030" ht="12.75" customHeight="1" x14ac:dyDescent="0.2"/>
    <row r="90034" ht="12.75" customHeight="1" x14ac:dyDescent="0.2"/>
    <row r="90038" ht="12.75" customHeight="1" x14ac:dyDescent="0.2"/>
    <row r="90042" ht="12.75" customHeight="1" x14ac:dyDescent="0.2"/>
    <row r="90046" ht="12.75" customHeight="1" x14ac:dyDescent="0.2"/>
    <row r="90050" ht="12.75" customHeight="1" x14ac:dyDescent="0.2"/>
    <row r="90054" ht="12.75" customHeight="1" x14ac:dyDescent="0.2"/>
    <row r="90058" ht="12.75" customHeight="1" x14ac:dyDescent="0.2"/>
    <row r="90062" ht="12.75" customHeight="1" x14ac:dyDescent="0.2"/>
    <row r="90066" ht="12.75" customHeight="1" x14ac:dyDescent="0.2"/>
    <row r="90070" ht="12.75" customHeight="1" x14ac:dyDescent="0.2"/>
    <row r="90074" ht="12.75" customHeight="1" x14ac:dyDescent="0.2"/>
    <row r="90078" ht="12.75" customHeight="1" x14ac:dyDescent="0.2"/>
    <row r="90082" ht="12.75" customHeight="1" x14ac:dyDescent="0.2"/>
    <row r="90086" ht="12.75" customHeight="1" x14ac:dyDescent="0.2"/>
    <row r="90090" ht="12.75" customHeight="1" x14ac:dyDescent="0.2"/>
    <row r="90094" ht="12.75" customHeight="1" x14ac:dyDescent="0.2"/>
    <row r="90098" ht="12.75" customHeight="1" x14ac:dyDescent="0.2"/>
    <row r="90102" ht="12.75" customHeight="1" x14ac:dyDescent="0.2"/>
    <row r="90106" ht="12.75" customHeight="1" x14ac:dyDescent="0.2"/>
    <row r="90110" ht="12.75" customHeight="1" x14ac:dyDescent="0.2"/>
    <row r="90114" ht="12.75" customHeight="1" x14ac:dyDescent="0.2"/>
    <row r="90118" ht="12.75" customHeight="1" x14ac:dyDescent="0.2"/>
    <row r="90122" ht="12.75" customHeight="1" x14ac:dyDescent="0.2"/>
    <row r="90126" ht="12.75" customHeight="1" x14ac:dyDescent="0.2"/>
    <row r="90130" ht="12.75" customHeight="1" x14ac:dyDescent="0.2"/>
    <row r="90134" ht="12.75" customHeight="1" x14ac:dyDescent="0.2"/>
    <row r="90138" ht="12.75" customHeight="1" x14ac:dyDescent="0.2"/>
    <row r="90142" ht="12.75" customHeight="1" x14ac:dyDescent="0.2"/>
    <row r="90146" ht="12.75" customHeight="1" x14ac:dyDescent="0.2"/>
    <row r="90150" ht="12.75" customHeight="1" x14ac:dyDescent="0.2"/>
    <row r="90154" ht="12.75" customHeight="1" x14ac:dyDescent="0.2"/>
    <row r="90158" ht="12.75" customHeight="1" x14ac:dyDescent="0.2"/>
    <row r="90162" ht="12.75" customHeight="1" x14ac:dyDescent="0.2"/>
    <row r="90166" ht="12.75" customHeight="1" x14ac:dyDescent="0.2"/>
    <row r="90170" ht="12.75" customHeight="1" x14ac:dyDescent="0.2"/>
    <row r="90174" ht="12.75" customHeight="1" x14ac:dyDescent="0.2"/>
    <row r="90178" ht="12.75" customHeight="1" x14ac:dyDescent="0.2"/>
    <row r="90182" ht="12.75" customHeight="1" x14ac:dyDescent="0.2"/>
    <row r="90186" ht="12.75" customHeight="1" x14ac:dyDescent="0.2"/>
    <row r="90190" ht="12.75" customHeight="1" x14ac:dyDescent="0.2"/>
    <row r="90194" ht="12.75" customHeight="1" x14ac:dyDescent="0.2"/>
    <row r="90198" ht="12.75" customHeight="1" x14ac:dyDescent="0.2"/>
    <row r="90202" ht="12.75" customHeight="1" x14ac:dyDescent="0.2"/>
    <row r="90206" ht="12.75" customHeight="1" x14ac:dyDescent="0.2"/>
    <row r="90210" ht="12.75" customHeight="1" x14ac:dyDescent="0.2"/>
    <row r="90214" ht="12.75" customHeight="1" x14ac:dyDescent="0.2"/>
    <row r="90218" ht="12.75" customHeight="1" x14ac:dyDescent="0.2"/>
    <row r="90222" ht="12.75" customHeight="1" x14ac:dyDescent="0.2"/>
    <row r="90226" ht="12.75" customHeight="1" x14ac:dyDescent="0.2"/>
    <row r="90230" ht="12.75" customHeight="1" x14ac:dyDescent="0.2"/>
    <row r="90234" ht="12.75" customHeight="1" x14ac:dyDescent="0.2"/>
    <row r="90238" ht="12.75" customHeight="1" x14ac:dyDescent="0.2"/>
    <row r="90242" ht="12.75" customHeight="1" x14ac:dyDescent="0.2"/>
    <row r="90246" ht="12.75" customHeight="1" x14ac:dyDescent="0.2"/>
    <row r="90250" ht="12.75" customHeight="1" x14ac:dyDescent="0.2"/>
    <row r="90254" ht="12.75" customHeight="1" x14ac:dyDescent="0.2"/>
    <row r="90258" ht="12.75" customHeight="1" x14ac:dyDescent="0.2"/>
    <row r="90262" ht="12.75" customHeight="1" x14ac:dyDescent="0.2"/>
    <row r="90266" ht="12.75" customHeight="1" x14ac:dyDescent="0.2"/>
    <row r="90270" ht="12.75" customHeight="1" x14ac:dyDescent="0.2"/>
    <row r="90274" ht="12.75" customHeight="1" x14ac:dyDescent="0.2"/>
    <row r="90278" ht="12.75" customHeight="1" x14ac:dyDescent="0.2"/>
    <row r="90282" ht="12.75" customHeight="1" x14ac:dyDescent="0.2"/>
    <row r="90286" ht="12.75" customHeight="1" x14ac:dyDescent="0.2"/>
    <row r="90290" ht="12.75" customHeight="1" x14ac:dyDescent="0.2"/>
    <row r="90294" ht="12.75" customHeight="1" x14ac:dyDescent="0.2"/>
    <row r="90298" ht="12.75" customHeight="1" x14ac:dyDescent="0.2"/>
    <row r="90302" ht="12.75" customHeight="1" x14ac:dyDescent="0.2"/>
    <row r="90306" ht="12.75" customHeight="1" x14ac:dyDescent="0.2"/>
    <row r="90310" ht="12.75" customHeight="1" x14ac:dyDescent="0.2"/>
    <row r="90314" ht="12.75" customHeight="1" x14ac:dyDescent="0.2"/>
    <row r="90318" ht="12.75" customHeight="1" x14ac:dyDescent="0.2"/>
    <row r="90322" ht="12.75" customHeight="1" x14ac:dyDescent="0.2"/>
    <row r="90326" ht="12.75" customHeight="1" x14ac:dyDescent="0.2"/>
    <row r="90330" ht="12.75" customHeight="1" x14ac:dyDescent="0.2"/>
    <row r="90334" ht="12.75" customHeight="1" x14ac:dyDescent="0.2"/>
    <row r="90338" ht="12.75" customHeight="1" x14ac:dyDescent="0.2"/>
    <row r="90342" ht="12.75" customHeight="1" x14ac:dyDescent="0.2"/>
    <row r="90346" ht="12.75" customHeight="1" x14ac:dyDescent="0.2"/>
    <row r="90350" ht="12.75" customHeight="1" x14ac:dyDescent="0.2"/>
    <row r="90354" ht="12.75" customHeight="1" x14ac:dyDescent="0.2"/>
    <row r="90358" ht="12.75" customHeight="1" x14ac:dyDescent="0.2"/>
    <row r="90362" ht="12.75" customHeight="1" x14ac:dyDescent="0.2"/>
    <row r="90366" ht="12.75" customHeight="1" x14ac:dyDescent="0.2"/>
    <row r="90370" ht="12.75" customHeight="1" x14ac:dyDescent="0.2"/>
    <row r="90374" ht="12.75" customHeight="1" x14ac:dyDescent="0.2"/>
    <row r="90378" ht="12.75" customHeight="1" x14ac:dyDescent="0.2"/>
    <row r="90382" ht="12.75" customHeight="1" x14ac:dyDescent="0.2"/>
    <row r="90386" ht="12.75" customHeight="1" x14ac:dyDescent="0.2"/>
    <row r="90390" ht="12.75" customHeight="1" x14ac:dyDescent="0.2"/>
    <row r="90394" ht="12.75" customHeight="1" x14ac:dyDescent="0.2"/>
    <row r="90398" ht="12.75" customHeight="1" x14ac:dyDescent="0.2"/>
    <row r="90402" ht="12.75" customHeight="1" x14ac:dyDescent="0.2"/>
    <row r="90406" ht="12.75" customHeight="1" x14ac:dyDescent="0.2"/>
    <row r="90410" ht="12.75" customHeight="1" x14ac:dyDescent="0.2"/>
    <row r="90414" ht="12.75" customHeight="1" x14ac:dyDescent="0.2"/>
    <row r="90418" ht="12.75" customHeight="1" x14ac:dyDescent="0.2"/>
    <row r="90422" ht="12.75" customHeight="1" x14ac:dyDescent="0.2"/>
    <row r="90426" ht="12.75" customHeight="1" x14ac:dyDescent="0.2"/>
    <row r="90430" ht="12.75" customHeight="1" x14ac:dyDescent="0.2"/>
    <row r="90434" ht="12.75" customHeight="1" x14ac:dyDescent="0.2"/>
    <row r="90438" ht="12.75" customHeight="1" x14ac:dyDescent="0.2"/>
    <row r="90442" ht="12.75" customHeight="1" x14ac:dyDescent="0.2"/>
    <row r="90446" ht="12.75" customHeight="1" x14ac:dyDescent="0.2"/>
    <row r="90450" ht="12.75" customHeight="1" x14ac:dyDescent="0.2"/>
    <row r="90454" ht="12.75" customHeight="1" x14ac:dyDescent="0.2"/>
    <row r="90458" ht="12.75" customHeight="1" x14ac:dyDescent="0.2"/>
    <row r="90462" ht="12.75" customHeight="1" x14ac:dyDescent="0.2"/>
    <row r="90466" ht="12.75" customHeight="1" x14ac:dyDescent="0.2"/>
    <row r="90470" ht="12.75" customHeight="1" x14ac:dyDescent="0.2"/>
    <row r="90474" ht="12.75" customHeight="1" x14ac:dyDescent="0.2"/>
    <row r="90478" ht="12.75" customHeight="1" x14ac:dyDescent="0.2"/>
    <row r="90482" ht="12.75" customHeight="1" x14ac:dyDescent="0.2"/>
    <row r="90486" ht="12.75" customHeight="1" x14ac:dyDescent="0.2"/>
    <row r="90490" ht="12.75" customHeight="1" x14ac:dyDescent="0.2"/>
    <row r="90494" ht="12.75" customHeight="1" x14ac:dyDescent="0.2"/>
    <row r="90498" ht="12.75" customHeight="1" x14ac:dyDescent="0.2"/>
    <row r="90502" ht="12.75" customHeight="1" x14ac:dyDescent="0.2"/>
    <row r="90506" ht="12.75" customHeight="1" x14ac:dyDescent="0.2"/>
    <row r="90510" ht="12.75" customHeight="1" x14ac:dyDescent="0.2"/>
    <row r="90514" ht="12.75" customHeight="1" x14ac:dyDescent="0.2"/>
    <row r="90518" ht="12.75" customHeight="1" x14ac:dyDescent="0.2"/>
    <row r="90522" ht="12.75" customHeight="1" x14ac:dyDescent="0.2"/>
    <row r="90526" ht="12.75" customHeight="1" x14ac:dyDescent="0.2"/>
    <row r="90530" ht="12.75" customHeight="1" x14ac:dyDescent="0.2"/>
    <row r="90534" ht="12.75" customHeight="1" x14ac:dyDescent="0.2"/>
    <row r="90538" ht="12.75" customHeight="1" x14ac:dyDescent="0.2"/>
    <row r="90542" ht="12.75" customHeight="1" x14ac:dyDescent="0.2"/>
    <row r="90546" ht="12.75" customHeight="1" x14ac:dyDescent="0.2"/>
    <row r="90550" ht="12.75" customHeight="1" x14ac:dyDescent="0.2"/>
    <row r="90554" ht="12.75" customHeight="1" x14ac:dyDescent="0.2"/>
    <row r="90558" ht="12.75" customHeight="1" x14ac:dyDescent="0.2"/>
    <row r="90562" ht="12.75" customHeight="1" x14ac:dyDescent="0.2"/>
    <row r="90566" ht="12.75" customHeight="1" x14ac:dyDescent="0.2"/>
    <row r="90570" ht="12.75" customHeight="1" x14ac:dyDescent="0.2"/>
    <row r="90574" ht="12.75" customHeight="1" x14ac:dyDescent="0.2"/>
    <row r="90578" ht="12.75" customHeight="1" x14ac:dyDescent="0.2"/>
    <row r="90582" ht="12.75" customHeight="1" x14ac:dyDescent="0.2"/>
    <row r="90586" ht="12.75" customHeight="1" x14ac:dyDescent="0.2"/>
    <row r="90590" ht="12.75" customHeight="1" x14ac:dyDescent="0.2"/>
    <row r="90594" ht="12.75" customHeight="1" x14ac:dyDescent="0.2"/>
    <row r="90598" ht="12.75" customHeight="1" x14ac:dyDescent="0.2"/>
    <row r="90602" ht="12.75" customHeight="1" x14ac:dyDescent="0.2"/>
    <row r="90606" ht="12.75" customHeight="1" x14ac:dyDescent="0.2"/>
    <row r="90610" ht="12.75" customHeight="1" x14ac:dyDescent="0.2"/>
    <row r="90614" ht="12.75" customHeight="1" x14ac:dyDescent="0.2"/>
    <row r="90618" ht="12.75" customHeight="1" x14ac:dyDescent="0.2"/>
    <row r="90622" ht="12.75" customHeight="1" x14ac:dyDescent="0.2"/>
    <row r="90626" ht="12.75" customHeight="1" x14ac:dyDescent="0.2"/>
    <row r="90630" ht="12.75" customHeight="1" x14ac:dyDescent="0.2"/>
    <row r="90634" ht="12.75" customHeight="1" x14ac:dyDescent="0.2"/>
    <row r="90638" ht="12.75" customHeight="1" x14ac:dyDescent="0.2"/>
    <row r="90642" ht="12.75" customHeight="1" x14ac:dyDescent="0.2"/>
    <row r="90646" ht="12.75" customHeight="1" x14ac:dyDescent="0.2"/>
    <row r="90650" ht="12.75" customHeight="1" x14ac:dyDescent="0.2"/>
    <row r="90654" ht="12.75" customHeight="1" x14ac:dyDescent="0.2"/>
    <row r="90658" ht="12.75" customHeight="1" x14ac:dyDescent="0.2"/>
    <row r="90662" ht="12.75" customHeight="1" x14ac:dyDescent="0.2"/>
    <row r="90666" ht="12.75" customHeight="1" x14ac:dyDescent="0.2"/>
    <row r="90670" ht="12.75" customHeight="1" x14ac:dyDescent="0.2"/>
    <row r="90674" ht="12.75" customHeight="1" x14ac:dyDescent="0.2"/>
    <row r="90678" ht="12.75" customHeight="1" x14ac:dyDescent="0.2"/>
    <row r="90682" ht="12.75" customHeight="1" x14ac:dyDescent="0.2"/>
    <row r="90686" ht="12.75" customHeight="1" x14ac:dyDescent="0.2"/>
    <row r="90690" ht="12.75" customHeight="1" x14ac:dyDescent="0.2"/>
    <row r="90694" ht="12.75" customHeight="1" x14ac:dyDescent="0.2"/>
    <row r="90698" ht="12.75" customHeight="1" x14ac:dyDescent="0.2"/>
    <row r="90702" ht="12.75" customHeight="1" x14ac:dyDescent="0.2"/>
    <row r="90706" ht="12.75" customHeight="1" x14ac:dyDescent="0.2"/>
    <row r="90710" ht="12.75" customHeight="1" x14ac:dyDescent="0.2"/>
    <row r="90714" ht="12.75" customHeight="1" x14ac:dyDescent="0.2"/>
    <row r="90718" ht="12.75" customHeight="1" x14ac:dyDescent="0.2"/>
    <row r="90722" ht="12.75" customHeight="1" x14ac:dyDescent="0.2"/>
    <row r="90726" ht="12.75" customHeight="1" x14ac:dyDescent="0.2"/>
    <row r="90730" ht="12.75" customHeight="1" x14ac:dyDescent="0.2"/>
    <row r="90734" ht="12.75" customHeight="1" x14ac:dyDescent="0.2"/>
    <row r="90738" ht="12.75" customHeight="1" x14ac:dyDescent="0.2"/>
    <row r="90742" ht="12.75" customHeight="1" x14ac:dyDescent="0.2"/>
    <row r="90746" ht="12.75" customHeight="1" x14ac:dyDescent="0.2"/>
    <row r="90750" ht="12.75" customHeight="1" x14ac:dyDescent="0.2"/>
    <row r="90754" ht="12.75" customHeight="1" x14ac:dyDescent="0.2"/>
    <row r="90758" ht="12.75" customHeight="1" x14ac:dyDescent="0.2"/>
    <row r="90762" ht="12.75" customHeight="1" x14ac:dyDescent="0.2"/>
    <row r="90766" ht="12.75" customHeight="1" x14ac:dyDescent="0.2"/>
    <row r="90770" ht="12.75" customHeight="1" x14ac:dyDescent="0.2"/>
    <row r="90774" ht="12.75" customHeight="1" x14ac:dyDescent="0.2"/>
    <row r="90778" ht="12.75" customHeight="1" x14ac:dyDescent="0.2"/>
    <row r="90782" ht="12.75" customHeight="1" x14ac:dyDescent="0.2"/>
    <row r="90786" ht="12.75" customHeight="1" x14ac:dyDescent="0.2"/>
    <row r="90790" ht="12.75" customHeight="1" x14ac:dyDescent="0.2"/>
    <row r="90794" ht="12.75" customHeight="1" x14ac:dyDescent="0.2"/>
    <row r="90798" ht="12.75" customHeight="1" x14ac:dyDescent="0.2"/>
    <row r="90802" ht="12.75" customHeight="1" x14ac:dyDescent="0.2"/>
    <row r="90806" ht="12.75" customHeight="1" x14ac:dyDescent="0.2"/>
    <row r="90810" ht="12.75" customHeight="1" x14ac:dyDescent="0.2"/>
    <row r="90814" ht="12.75" customHeight="1" x14ac:dyDescent="0.2"/>
    <row r="90818" ht="12.75" customHeight="1" x14ac:dyDescent="0.2"/>
    <row r="90822" ht="12.75" customHeight="1" x14ac:dyDescent="0.2"/>
    <row r="90826" ht="12.75" customHeight="1" x14ac:dyDescent="0.2"/>
    <row r="90830" ht="12.75" customHeight="1" x14ac:dyDescent="0.2"/>
    <row r="90834" ht="12.75" customHeight="1" x14ac:dyDescent="0.2"/>
    <row r="90838" ht="12.75" customHeight="1" x14ac:dyDescent="0.2"/>
    <row r="90842" ht="12.75" customHeight="1" x14ac:dyDescent="0.2"/>
    <row r="90846" ht="12.75" customHeight="1" x14ac:dyDescent="0.2"/>
    <row r="90850" ht="12.75" customHeight="1" x14ac:dyDescent="0.2"/>
    <row r="90854" ht="12.75" customHeight="1" x14ac:dyDescent="0.2"/>
    <row r="90858" ht="12.75" customHeight="1" x14ac:dyDescent="0.2"/>
    <row r="90862" ht="12.75" customHeight="1" x14ac:dyDescent="0.2"/>
    <row r="90866" ht="12.75" customHeight="1" x14ac:dyDescent="0.2"/>
    <row r="90870" ht="12.75" customHeight="1" x14ac:dyDescent="0.2"/>
    <row r="90874" ht="12.75" customHeight="1" x14ac:dyDescent="0.2"/>
    <row r="90878" ht="12.75" customHeight="1" x14ac:dyDescent="0.2"/>
    <row r="90882" ht="12.75" customHeight="1" x14ac:dyDescent="0.2"/>
    <row r="90886" ht="12.75" customHeight="1" x14ac:dyDescent="0.2"/>
    <row r="90890" ht="12.75" customHeight="1" x14ac:dyDescent="0.2"/>
    <row r="90894" ht="12.75" customHeight="1" x14ac:dyDescent="0.2"/>
    <row r="90898" ht="12.75" customHeight="1" x14ac:dyDescent="0.2"/>
    <row r="90902" ht="12.75" customHeight="1" x14ac:dyDescent="0.2"/>
    <row r="90906" ht="12.75" customHeight="1" x14ac:dyDescent="0.2"/>
    <row r="90910" ht="12.75" customHeight="1" x14ac:dyDescent="0.2"/>
    <row r="90914" ht="12.75" customHeight="1" x14ac:dyDescent="0.2"/>
    <row r="90918" ht="12.75" customHeight="1" x14ac:dyDescent="0.2"/>
    <row r="90922" ht="12.75" customHeight="1" x14ac:dyDescent="0.2"/>
    <row r="90926" ht="12.75" customHeight="1" x14ac:dyDescent="0.2"/>
    <row r="90930" ht="12.75" customHeight="1" x14ac:dyDescent="0.2"/>
    <row r="90934" ht="12.75" customHeight="1" x14ac:dyDescent="0.2"/>
    <row r="90938" ht="12.75" customHeight="1" x14ac:dyDescent="0.2"/>
    <row r="90942" ht="12.75" customHeight="1" x14ac:dyDescent="0.2"/>
    <row r="90946" ht="12.75" customHeight="1" x14ac:dyDescent="0.2"/>
    <row r="90950" ht="12.75" customHeight="1" x14ac:dyDescent="0.2"/>
    <row r="90954" ht="12.75" customHeight="1" x14ac:dyDescent="0.2"/>
    <row r="90958" ht="12.75" customHeight="1" x14ac:dyDescent="0.2"/>
    <row r="90962" ht="12.75" customHeight="1" x14ac:dyDescent="0.2"/>
    <row r="90966" ht="12.75" customHeight="1" x14ac:dyDescent="0.2"/>
    <row r="90970" ht="12.75" customHeight="1" x14ac:dyDescent="0.2"/>
    <row r="90974" ht="12.75" customHeight="1" x14ac:dyDescent="0.2"/>
    <row r="90978" ht="12.75" customHeight="1" x14ac:dyDescent="0.2"/>
    <row r="90982" ht="12.75" customHeight="1" x14ac:dyDescent="0.2"/>
    <row r="90986" ht="12.75" customHeight="1" x14ac:dyDescent="0.2"/>
    <row r="90990" ht="12.75" customHeight="1" x14ac:dyDescent="0.2"/>
    <row r="90994" ht="12.75" customHeight="1" x14ac:dyDescent="0.2"/>
    <row r="90998" ht="12.75" customHeight="1" x14ac:dyDescent="0.2"/>
    <row r="91002" ht="12.75" customHeight="1" x14ac:dyDescent="0.2"/>
    <row r="91006" ht="12.75" customHeight="1" x14ac:dyDescent="0.2"/>
    <row r="91010" ht="12.75" customHeight="1" x14ac:dyDescent="0.2"/>
    <row r="91014" ht="12.75" customHeight="1" x14ac:dyDescent="0.2"/>
    <row r="91018" ht="12.75" customHeight="1" x14ac:dyDescent="0.2"/>
    <row r="91022" ht="12.75" customHeight="1" x14ac:dyDescent="0.2"/>
    <row r="91026" ht="12.75" customHeight="1" x14ac:dyDescent="0.2"/>
    <row r="91030" ht="12.75" customHeight="1" x14ac:dyDescent="0.2"/>
    <row r="91034" ht="12.75" customHeight="1" x14ac:dyDescent="0.2"/>
    <row r="91038" ht="12.75" customHeight="1" x14ac:dyDescent="0.2"/>
    <row r="91042" ht="12.75" customHeight="1" x14ac:dyDescent="0.2"/>
    <row r="91046" ht="12.75" customHeight="1" x14ac:dyDescent="0.2"/>
    <row r="91050" ht="12.75" customHeight="1" x14ac:dyDescent="0.2"/>
    <row r="91054" ht="12.75" customHeight="1" x14ac:dyDescent="0.2"/>
    <row r="91058" ht="12.75" customHeight="1" x14ac:dyDescent="0.2"/>
    <row r="91062" ht="12.75" customHeight="1" x14ac:dyDescent="0.2"/>
    <row r="91066" ht="12.75" customHeight="1" x14ac:dyDescent="0.2"/>
    <row r="91070" ht="12.75" customHeight="1" x14ac:dyDescent="0.2"/>
    <row r="91074" ht="12.75" customHeight="1" x14ac:dyDescent="0.2"/>
    <row r="91078" ht="12.75" customHeight="1" x14ac:dyDescent="0.2"/>
    <row r="91082" ht="12.75" customHeight="1" x14ac:dyDescent="0.2"/>
    <row r="91086" ht="12.75" customHeight="1" x14ac:dyDescent="0.2"/>
    <row r="91090" ht="12.75" customHeight="1" x14ac:dyDescent="0.2"/>
    <row r="91094" ht="12.75" customHeight="1" x14ac:dyDescent="0.2"/>
    <row r="91098" ht="12.75" customHeight="1" x14ac:dyDescent="0.2"/>
    <row r="91102" ht="12.75" customHeight="1" x14ac:dyDescent="0.2"/>
    <row r="91106" ht="12.75" customHeight="1" x14ac:dyDescent="0.2"/>
    <row r="91110" ht="12.75" customHeight="1" x14ac:dyDescent="0.2"/>
    <row r="91114" ht="12.75" customHeight="1" x14ac:dyDescent="0.2"/>
    <row r="91118" ht="12.75" customHeight="1" x14ac:dyDescent="0.2"/>
    <row r="91122" ht="12.75" customHeight="1" x14ac:dyDescent="0.2"/>
    <row r="91126" ht="12.75" customHeight="1" x14ac:dyDescent="0.2"/>
    <row r="91130" ht="12.75" customHeight="1" x14ac:dyDescent="0.2"/>
    <row r="91134" ht="12.75" customHeight="1" x14ac:dyDescent="0.2"/>
    <row r="91138" ht="12.75" customHeight="1" x14ac:dyDescent="0.2"/>
    <row r="91142" ht="12.75" customHeight="1" x14ac:dyDescent="0.2"/>
    <row r="91146" ht="12.75" customHeight="1" x14ac:dyDescent="0.2"/>
    <row r="91150" ht="12.75" customHeight="1" x14ac:dyDescent="0.2"/>
    <row r="91154" ht="12.75" customHeight="1" x14ac:dyDescent="0.2"/>
    <row r="91158" ht="12.75" customHeight="1" x14ac:dyDescent="0.2"/>
    <row r="91162" ht="12.75" customHeight="1" x14ac:dyDescent="0.2"/>
    <row r="91166" ht="12.75" customHeight="1" x14ac:dyDescent="0.2"/>
    <row r="91170" ht="12.75" customHeight="1" x14ac:dyDescent="0.2"/>
    <row r="91174" ht="12.75" customHeight="1" x14ac:dyDescent="0.2"/>
    <row r="91178" ht="12.75" customHeight="1" x14ac:dyDescent="0.2"/>
    <row r="91182" ht="12.75" customHeight="1" x14ac:dyDescent="0.2"/>
    <row r="91186" ht="12.75" customHeight="1" x14ac:dyDescent="0.2"/>
    <row r="91190" ht="12.75" customHeight="1" x14ac:dyDescent="0.2"/>
    <row r="91194" ht="12.75" customHeight="1" x14ac:dyDescent="0.2"/>
    <row r="91198" ht="12.75" customHeight="1" x14ac:dyDescent="0.2"/>
    <row r="91202" ht="12.75" customHeight="1" x14ac:dyDescent="0.2"/>
    <row r="91206" ht="12.75" customHeight="1" x14ac:dyDescent="0.2"/>
    <row r="91210" ht="12.75" customHeight="1" x14ac:dyDescent="0.2"/>
    <row r="91214" ht="12.75" customHeight="1" x14ac:dyDescent="0.2"/>
    <row r="91218" ht="12.75" customHeight="1" x14ac:dyDescent="0.2"/>
    <row r="91222" ht="12.75" customHeight="1" x14ac:dyDescent="0.2"/>
    <row r="91226" ht="12.75" customHeight="1" x14ac:dyDescent="0.2"/>
    <row r="91230" ht="12.75" customHeight="1" x14ac:dyDescent="0.2"/>
    <row r="91234" ht="12.75" customHeight="1" x14ac:dyDescent="0.2"/>
    <row r="91238" ht="12.75" customHeight="1" x14ac:dyDescent="0.2"/>
    <row r="91242" ht="12.75" customHeight="1" x14ac:dyDescent="0.2"/>
    <row r="91246" ht="12.75" customHeight="1" x14ac:dyDescent="0.2"/>
    <row r="91250" ht="12.75" customHeight="1" x14ac:dyDescent="0.2"/>
    <row r="91254" ht="12.75" customHeight="1" x14ac:dyDescent="0.2"/>
    <row r="91258" ht="12.75" customHeight="1" x14ac:dyDescent="0.2"/>
    <row r="91262" ht="12.75" customHeight="1" x14ac:dyDescent="0.2"/>
    <row r="91266" ht="12.75" customHeight="1" x14ac:dyDescent="0.2"/>
    <row r="91270" ht="12.75" customHeight="1" x14ac:dyDescent="0.2"/>
    <row r="91274" ht="12.75" customHeight="1" x14ac:dyDescent="0.2"/>
    <row r="91278" ht="12.75" customHeight="1" x14ac:dyDescent="0.2"/>
    <row r="91282" ht="12.75" customHeight="1" x14ac:dyDescent="0.2"/>
    <row r="91286" ht="12.75" customHeight="1" x14ac:dyDescent="0.2"/>
    <row r="91290" ht="12.75" customHeight="1" x14ac:dyDescent="0.2"/>
    <row r="91294" ht="12.75" customHeight="1" x14ac:dyDescent="0.2"/>
    <row r="91298" ht="12.75" customHeight="1" x14ac:dyDescent="0.2"/>
    <row r="91302" ht="12.75" customHeight="1" x14ac:dyDescent="0.2"/>
    <row r="91306" ht="12.75" customHeight="1" x14ac:dyDescent="0.2"/>
    <row r="91310" ht="12.75" customHeight="1" x14ac:dyDescent="0.2"/>
    <row r="91314" ht="12.75" customHeight="1" x14ac:dyDescent="0.2"/>
    <row r="91318" ht="12.75" customHeight="1" x14ac:dyDescent="0.2"/>
    <row r="91322" ht="12.75" customHeight="1" x14ac:dyDescent="0.2"/>
    <row r="91326" ht="12.75" customHeight="1" x14ac:dyDescent="0.2"/>
    <row r="91330" ht="12.75" customHeight="1" x14ac:dyDescent="0.2"/>
    <row r="91334" ht="12.75" customHeight="1" x14ac:dyDescent="0.2"/>
    <row r="91338" ht="12.75" customHeight="1" x14ac:dyDescent="0.2"/>
    <row r="91342" ht="12.75" customHeight="1" x14ac:dyDescent="0.2"/>
    <row r="91346" ht="12.75" customHeight="1" x14ac:dyDescent="0.2"/>
    <row r="91350" ht="12.75" customHeight="1" x14ac:dyDescent="0.2"/>
    <row r="91354" ht="12.75" customHeight="1" x14ac:dyDescent="0.2"/>
    <row r="91358" ht="12.75" customHeight="1" x14ac:dyDescent="0.2"/>
    <row r="91362" ht="12.75" customHeight="1" x14ac:dyDescent="0.2"/>
    <row r="91366" ht="12.75" customHeight="1" x14ac:dyDescent="0.2"/>
    <row r="91370" ht="12.75" customHeight="1" x14ac:dyDescent="0.2"/>
    <row r="91374" ht="12.75" customHeight="1" x14ac:dyDescent="0.2"/>
    <row r="91378" ht="12.75" customHeight="1" x14ac:dyDescent="0.2"/>
    <row r="91382" ht="12.75" customHeight="1" x14ac:dyDescent="0.2"/>
    <row r="91386" ht="12.75" customHeight="1" x14ac:dyDescent="0.2"/>
    <row r="91390" ht="12.75" customHeight="1" x14ac:dyDescent="0.2"/>
    <row r="91394" ht="12.75" customHeight="1" x14ac:dyDescent="0.2"/>
    <row r="91398" ht="12.75" customHeight="1" x14ac:dyDescent="0.2"/>
    <row r="91402" ht="12.75" customHeight="1" x14ac:dyDescent="0.2"/>
    <row r="91406" ht="12.75" customHeight="1" x14ac:dyDescent="0.2"/>
    <row r="91410" ht="12.75" customHeight="1" x14ac:dyDescent="0.2"/>
    <row r="91414" ht="12.75" customHeight="1" x14ac:dyDescent="0.2"/>
    <row r="91418" ht="12.75" customHeight="1" x14ac:dyDescent="0.2"/>
    <row r="91422" ht="12.75" customHeight="1" x14ac:dyDescent="0.2"/>
    <row r="91426" ht="12.75" customHeight="1" x14ac:dyDescent="0.2"/>
    <row r="91430" ht="12.75" customHeight="1" x14ac:dyDescent="0.2"/>
    <row r="91434" ht="12.75" customHeight="1" x14ac:dyDescent="0.2"/>
    <row r="91438" ht="12.75" customHeight="1" x14ac:dyDescent="0.2"/>
    <row r="91442" ht="12.75" customHeight="1" x14ac:dyDescent="0.2"/>
    <row r="91446" ht="12.75" customHeight="1" x14ac:dyDescent="0.2"/>
    <row r="91450" ht="12.75" customHeight="1" x14ac:dyDescent="0.2"/>
    <row r="91454" ht="12.75" customHeight="1" x14ac:dyDescent="0.2"/>
    <row r="91458" ht="12.75" customHeight="1" x14ac:dyDescent="0.2"/>
    <row r="91462" ht="12.75" customHeight="1" x14ac:dyDescent="0.2"/>
    <row r="91466" ht="12.75" customHeight="1" x14ac:dyDescent="0.2"/>
    <row r="91470" ht="12.75" customHeight="1" x14ac:dyDescent="0.2"/>
    <row r="91474" ht="12.75" customHeight="1" x14ac:dyDescent="0.2"/>
    <row r="91478" ht="12.75" customHeight="1" x14ac:dyDescent="0.2"/>
    <row r="91482" ht="12.75" customHeight="1" x14ac:dyDescent="0.2"/>
    <row r="91486" ht="12.75" customHeight="1" x14ac:dyDescent="0.2"/>
    <row r="91490" ht="12.75" customHeight="1" x14ac:dyDescent="0.2"/>
    <row r="91494" ht="12.75" customHeight="1" x14ac:dyDescent="0.2"/>
    <row r="91498" ht="12.75" customHeight="1" x14ac:dyDescent="0.2"/>
    <row r="91502" ht="12.75" customHeight="1" x14ac:dyDescent="0.2"/>
    <row r="91506" ht="12.75" customHeight="1" x14ac:dyDescent="0.2"/>
    <row r="91510" ht="12.75" customHeight="1" x14ac:dyDescent="0.2"/>
    <row r="91514" ht="12.75" customHeight="1" x14ac:dyDescent="0.2"/>
    <row r="91518" ht="12.75" customHeight="1" x14ac:dyDescent="0.2"/>
    <row r="91522" ht="12.75" customHeight="1" x14ac:dyDescent="0.2"/>
    <row r="91526" ht="12.75" customHeight="1" x14ac:dyDescent="0.2"/>
    <row r="91530" ht="12.75" customHeight="1" x14ac:dyDescent="0.2"/>
    <row r="91534" ht="12.75" customHeight="1" x14ac:dyDescent="0.2"/>
    <row r="91538" ht="12.75" customHeight="1" x14ac:dyDescent="0.2"/>
    <row r="91542" ht="12.75" customHeight="1" x14ac:dyDescent="0.2"/>
    <row r="91546" ht="12.75" customHeight="1" x14ac:dyDescent="0.2"/>
    <row r="91550" ht="12.75" customHeight="1" x14ac:dyDescent="0.2"/>
    <row r="91554" ht="12.75" customHeight="1" x14ac:dyDescent="0.2"/>
    <row r="91558" ht="12.75" customHeight="1" x14ac:dyDescent="0.2"/>
    <row r="91562" ht="12.75" customHeight="1" x14ac:dyDescent="0.2"/>
    <row r="91566" ht="12.75" customHeight="1" x14ac:dyDescent="0.2"/>
    <row r="91570" ht="12.75" customHeight="1" x14ac:dyDescent="0.2"/>
    <row r="91574" ht="12.75" customHeight="1" x14ac:dyDescent="0.2"/>
    <row r="91578" ht="12.75" customHeight="1" x14ac:dyDescent="0.2"/>
    <row r="91582" ht="12.75" customHeight="1" x14ac:dyDescent="0.2"/>
    <row r="91586" ht="12.75" customHeight="1" x14ac:dyDescent="0.2"/>
    <row r="91590" ht="12.75" customHeight="1" x14ac:dyDescent="0.2"/>
    <row r="91594" ht="12.75" customHeight="1" x14ac:dyDescent="0.2"/>
    <row r="91598" ht="12.75" customHeight="1" x14ac:dyDescent="0.2"/>
    <row r="91602" ht="12.75" customHeight="1" x14ac:dyDescent="0.2"/>
    <row r="91606" ht="12.75" customHeight="1" x14ac:dyDescent="0.2"/>
    <row r="91610" ht="12.75" customHeight="1" x14ac:dyDescent="0.2"/>
    <row r="91614" ht="12.75" customHeight="1" x14ac:dyDescent="0.2"/>
    <row r="91618" ht="12.75" customHeight="1" x14ac:dyDescent="0.2"/>
    <row r="91622" ht="12.75" customHeight="1" x14ac:dyDescent="0.2"/>
    <row r="91626" ht="12.75" customHeight="1" x14ac:dyDescent="0.2"/>
    <row r="91630" ht="12.75" customHeight="1" x14ac:dyDescent="0.2"/>
    <row r="91634" ht="12.75" customHeight="1" x14ac:dyDescent="0.2"/>
    <row r="91638" ht="12.75" customHeight="1" x14ac:dyDescent="0.2"/>
    <row r="91642" ht="12.75" customHeight="1" x14ac:dyDescent="0.2"/>
    <row r="91646" ht="12.75" customHeight="1" x14ac:dyDescent="0.2"/>
    <row r="91650" ht="12.75" customHeight="1" x14ac:dyDescent="0.2"/>
    <row r="91654" ht="12.75" customHeight="1" x14ac:dyDescent="0.2"/>
    <row r="91658" ht="12.75" customHeight="1" x14ac:dyDescent="0.2"/>
    <row r="91662" ht="12.75" customHeight="1" x14ac:dyDescent="0.2"/>
    <row r="91666" ht="12.75" customHeight="1" x14ac:dyDescent="0.2"/>
    <row r="91670" ht="12.75" customHeight="1" x14ac:dyDescent="0.2"/>
    <row r="91674" ht="12.75" customHeight="1" x14ac:dyDescent="0.2"/>
    <row r="91678" ht="12.75" customHeight="1" x14ac:dyDescent="0.2"/>
    <row r="91682" ht="12.75" customHeight="1" x14ac:dyDescent="0.2"/>
    <row r="91686" ht="12.75" customHeight="1" x14ac:dyDescent="0.2"/>
    <row r="91690" ht="12.75" customHeight="1" x14ac:dyDescent="0.2"/>
    <row r="91694" ht="12.75" customHeight="1" x14ac:dyDescent="0.2"/>
    <row r="91698" ht="12.75" customHeight="1" x14ac:dyDescent="0.2"/>
    <row r="91702" ht="12.75" customHeight="1" x14ac:dyDescent="0.2"/>
    <row r="91706" ht="12.75" customHeight="1" x14ac:dyDescent="0.2"/>
    <row r="91710" ht="12.75" customHeight="1" x14ac:dyDescent="0.2"/>
    <row r="91714" ht="12.75" customHeight="1" x14ac:dyDescent="0.2"/>
    <row r="91718" ht="12.75" customHeight="1" x14ac:dyDescent="0.2"/>
    <row r="91722" ht="12.75" customHeight="1" x14ac:dyDescent="0.2"/>
    <row r="91726" ht="12.75" customHeight="1" x14ac:dyDescent="0.2"/>
    <row r="91730" ht="12.75" customHeight="1" x14ac:dyDescent="0.2"/>
    <row r="91734" ht="12.75" customHeight="1" x14ac:dyDescent="0.2"/>
    <row r="91738" ht="12.75" customHeight="1" x14ac:dyDescent="0.2"/>
    <row r="91742" ht="12.75" customHeight="1" x14ac:dyDescent="0.2"/>
    <row r="91746" ht="12.75" customHeight="1" x14ac:dyDescent="0.2"/>
    <row r="91750" ht="12.75" customHeight="1" x14ac:dyDescent="0.2"/>
    <row r="91754" ht="12.75" customHeight="1" x14ac:dyDescent="0.2"/>
    <row r="91758" ht="12.75" customHeight="1" x14ac:dyDescent="0.2"/>
    <row r="91762" ht="12.75" customHeight="1" x14ac:dyDescent="0.2"/>
    <row r="91766" ht="12.75" customHeight="1" x14ac:dyDescent="0.2"/>
    <row r="91770" ht="12.75" customHeight="1" x14ac:dyDescent="0.2"/>
    <row r="91774" ht="12.75" customHeight="1" x14ac:dyDescent="0.2"/>
    <row r="91778" ht="12.75" customHeight="1" x14ac:dyDescent="0.2"/>
    <row r="91782" ht="12.75" customHeight="1" x14ac:dyDescent="0.2"/>
    <row r="91786" ht="12.75" customHeight="1" x14ac:dyDescent="0.2"/>
    <row r="91790" ht="12.75" customHeight="1" x14ac:dyDescent="0.2"/>
    <row r="91794" ht="12.75" customHeight="1" x14ac:dyDescent="0.2"/>
    <row r="91798" ht="12.75" customHeight="1" x14ac:dyDescent="0.2"/>
    <row r="91802" ht="12.75" customHeight="1" x14ac:dyDescent="0.2"/>
    <row r="91806" ht="12.75" customHeight="1" x14ac:dyDescent="0.2"/>
    <row r="91810" ht="12.75" customHeight="1" x14ac:dyDescent="0.2"/>
    <row r="91814" ht="12.75" customHeight="1" x14ac:dyDescent="0.2"/>
    <row r="91818" ht="12.75" customHeight="1" x14ac:dyDescent="0.2"/>
    <row r="91822" ht="12.75" customHeight="1" x14ac:dyDescent="0.2"/>
    <row r="91826" ht="12.75" customHeight="1" x14ac:dyDescent="0.2"/>
    <row r="91830" ht="12.75" customHeight="1" x14ac:dyDescent="0.2"/>
    <row r="91834" ht="12.75" customHeight="1" x14ac:dyDescent="0.2"/>
    <row r="91838" ht="12.75" customHeight="1" x14ac:dyDescent="0.2"/>
    <row r="91842" ht="12.75" customHeight="1" x14ac:dyDescent="0.2"/>
    <row r="91846" ht="12.75" customHeight="1" x14ac:dyDescent="0.2"/>
    <row r="91850" ht="12.75" customHeight="1" x14ac:dyDescent="0.2"/>
    <row r="91854" ht="12.75" customHeight="1" x14ac:dyDescent="0.2"/>
    <row r="91858" ht="12.75" customHeight="1" x14ac:dyDescent="0.2"/>
    <row r="91862" ht="12.75" customHeight="1" x14ac:dyDescent="0.2"/>
    <row r="91866" ht="12.75" customHeight="1" x14ac:dyDescent="0.2"/>
    <row r="91870" ht="12.75" customHeight="1" x14ac:dyDescent="0.2"/>
    <row r="91874" ht="12.75" customHeight="1" x14ac:dyDescent="0.2"/>
    <row r="91878" ht="12.75" customHeight="1" x14ac:dyDescent="0.2"/>
    <row r="91882" ht="12.75" customHeight="1" x14ac:dyDescent="0.2"/>
    <row r="91886" ht="12.75" customHeight="1" x14ac:dyDescent="0.2"/>
    <row r="91890" ht="12.75" customHeight="1" x14ac:dyDescent="0.2"/>
    <row r="91894" ht="12.75" customHeight="1" x14ac:dyDescent="0.2"/>
    <row r="91898" ht="12.75" customHeight="1" x14ac:dyDescent="0.2"/>
    <row r="91902" ht="12.75" customHeight="1" x14ac:dyDescent="0.2"/>
    <row r="91906" ht="12.75" customHeight="1" x14ac:dyDescent="0.2"/>
    <row r="91910" ht="12.75" customHeight="1" x14ac:dyDescent="0.2"/>
    <row r="91914" ht="12.75" customHeight="1" x14ac:dyDescent="0.2"/>
    <row r="91918" ht="12.75" customHeight="1" x14ac:dyDescent="0.2"/>
    <row r="91922" ht="12.75" customHeight="1" x14ac:dyDescent="0.2"/>
    <row r="91926" ht="12.75" customHeight="1" x14ac:dyDescent="0.2"/>
    <row r="91930" ht="12.75" customHeight="1" x14ac:dyDescent="0.2"/>
    <row r="91934" ht="12.75" customHeight="1" x14ac:dyDescent="0.2"/>
    <row r="91938" ht="12.75" customHeight="1" x14ac:dyDescent="0.2"/>
    <row r="91942" ht="12.75" customHeight="1" x14ac:dyDescent="0.2"/>
    <row r="91946" ht="12.75" customHeight="1" x14ac:dyDescent="0.2"/>
    <row r="91950" ht="12.75" customHeight="1" x14ac:dyDescent="0.2"/>
    <row r="91954" ht="12.75" customHeight="1" x14ac:dyDescent="0.2"/>
    <row r="91958" ht="12.75" customHeight="1" x14ac:dyDescent="0.2"/>
    <row r="91962" ht="12.75" customHeight="1" x14ac:dyDescent="0.2"/>
    <row r="91966" ht="12.75" customHeight="1" x14ac:dyDescent="0.2"/>
    <row r="91970" ht="12.75" customHeight="1" x14ac:dyDescent="0.2"/>
    <row r="91974" ht="12.75" customHeight="1" x14ac:dyDescent="0.2"/>
    <row r="91978" ht="12.75" customHeight="1" x14ac:dyDescent="0.2"/>
    <row r="91982" ht="12.75" customHeight="1" x14ac:dyDescent="0.2"/>
    <row r="91986" ht="12.75" customHeight="1" x14ac:dyDescent="0.2"/>
    <row r="91990" ht="12.75" customHeight="1" x14ac:dyDescent="0.2"/>
    <row r="91994" ht="12.75" customHeight="1" x14ac:dyDescent="0.2"/>
    <row r="91998" ht="12.75" customHeight="1" x14ac:dyDescent="0.2"/>
    <row r="92002" ht="12.75" customHeight="1" x14ac:dyDescent="0.2"/>
    <row r="92006" ht="12.75" customHeight="1" x14ac:dyDescent="0.2"/>
    <row r="92010" ht="12.75" customHeight="1" x14ac:dyDescent="0.2"/>
    <row r="92014" ht="12.75" customHeight="1" x14ac:dyDescent="0.2"/>
    <row r="92018" ht="12.75" customHeight="1" x14ac:dyDescent="0.2"/>
    <row r="92022" ht="12.75" customHeight="1" x14ac:dyDescent="0.2"/>
    <row r="92026" ht="12.75" customHeight="1" x14ac:dyDescent="0.2"/>
    <row r="92030" ht="12.75" customHeight="1" x14ac:dyDescent="0.2"/>
    <row r="92034" ht="12.75" customHeight="1" x14ac:dyDescent="0.2"/>
    <row r="92038" ht="12.75" customHeight="1" x14ac:dyDescent="0.2"/>
    <row r="92042" ht="12.75" customHeight="1" x14ac:dyDescent="0.2"/>
    <row r="92046" ht="12.75" customHeight="1" x14ac:dyDescent="0.2"/>
    <row r="92050" ht="12.75" customHeight="1" x14ac:dyDescent="0.2"/>
    <row r="92054" ht="12.75" customHeight="1" x14ac:dyDescent="0.2"/>
    <row r="92058" ht="12.75" customHeight="1" x14ac:dyDescent="0.2"/>
    <row r="92062" ht="12.75" customHeight="1" x14ac:dyDescent="0.2"/>
    <row r="92066" ht="12.75" customHeight="1" x14ac:dyDescent="0.2"/>
    <row r="92070" ht="12.75" customHeight="1" x14ac:dyDescent="0.2"/>
    <row r="92074" ht="12.75" customHeight="1" x14ac:dyDescent="0.2"/>
    <row r="92078" ht="12.75" customHeight="1" x14ac:dyDescent="0.2"/>
    <row r="92082" ht="12.75" customHeight="1" x14ac:dyDescent="0.2"/>
    <row r="92086" ht="12.75" customHeight="1" x14ac:dyDescent="0.2"/>
    <row r="92090" ht="12.75" customHeight="1" x14ac:dyDescent="0.2"/>
    <row r="92094" ht="12.75" customHeight="1" x14ac:dyDescent="0.2"/>
    <row r="92098" ht="12.75" customHeight="1" x14ac:dyDescent="0.2"/>
    <row r="92102" ht="12.75" customHeight="1" x14ac:dyDescent="0.2"/>
    <row r="92106" ht="12.75" customHeight="1" x14ac:dyDescent="0.2"/>
    <row r="92110" ht="12.75" customHeight="1" x14ac:dyDescent="0.2"/>
    <row r="92114" ht="12.75" customHeight="1" x14ac:dyDescent="0.2"/>
    <row r="92118" ht="12.75" customHeight="1" x14ac:dyDescent="0.2"/>
    <row r="92122" ht="12.75" customHeight="1" x14ac:dyDescent="0.2"/>
    <row r="92126" ht="12.75" customHeight="1" x14ac:dyDescent="0.2"/>
    <row r="92130" ht="12.75" customHeight="1" x14ac:dyDescent="0.2"/>
    <row r="92134" ht="12.75" customHeight="1" x14ac:dyDescent="0.2"/>
    <row r="92138" ht="12.75" customHeight="1" x14ac:dyDescent="0.2"/>
    <row r="92142" ht="12.75" customHeight="1" x14ac:dyDescent="0.2"/>
    <row r="92146" ht="12.75" customHeight="1" x14ac:dyDescent="0.2"/>
    <row r="92150" ht="12.75" customHeight="1" x14ac:dyDescent="0.2"/>
    <row r="92154" ht="12.75" customHeight="1" x14ac:dyDescent="0.2"/>
    <row r="92158" ht="12.75" customHeight="1" x14ac:dyDescent="0.2"/>
    <row r="92162" ht="12.75" customHeight="1" x14ac:dyDescent="0.2"/>
    <row r="92166" ht="12.75" customHeight="1" x14ac:dyDescent="0.2"/>
    <row r="92170" ht="12.75" customHeight="1" x14ac:dyDescent="0.2"/>
    <row r="92174" ht="12.75" customHeight="1" x14ac:dyDescent="0.2"/>
    <row r="92178" ht="12.75" customHeight="1" x14ac:dyDescent="0.2"/>
    <row r="92182" ht="12.75" customHeight="1" x14ac:dyDescent="0.2"/>
    <row r="92186" ht="12.75" customHeight="1" x14ac:dyDescent="0.2"/>
    <row r="92190" ht="12.75" customHeight="1" x14ac:dyDescent="0.2"/>
    <row r="92194" ht="12.75" customHeight="1" x14ac:dyDescent="0.2"/>
    <row r="92198" ht="12.75" customHeight="1" x14ac:dyDescent="0.2"/>
    <row r="92202" ht="12.75" customHeight="1" x14ac:dyDescent="0.2"/>
    <row r="92206" ht="12.75" customHeight="1" x14ac:dyDescent="0.2"/>
    <row r="92210" ht="12.75" customHeight="1" x14ac:dyDescent="0.2"/>
    <row r="92214" ht="12.75" customHeight="1" x14ac:dyDescent="0.2"/>
    <row r="92218" ht="12.75" customHeight="1" x14ac:dyDescent="0.2"/>
    <row r="92222" ht="12.75" customHeight="1" x14ac:dyDescent="0.2"/>
    <row r="92226" ht="12.75" customHeight="1" x14ac:dyDescent="0.2"/>
    <row r="92230" ht="12.75" customHeight="1" x14ac:dyDescent="0.2"/>
    <row r="92234" ht="12.75" customHeight="1" x14ac:dyDescent="0.2"/>
    <row r="92238" ht="12.75" customHeight="1" x14ac:dyDescent="0.2"/>
    <row r="92242" ht="12.75" customHeight="1" x14ac:dyDescent="0.2"/>
    <row r="92246" ht="12.75" customHeight="1" x14ac:dyDescent="0.2"/>
    <row r="92250" ht="12.75" customHeight="1" x14ac:dyDescent="0.2"/>
    <row r="92254" ht="12.75" customHeight="1" x14ac:dyDescent="0.2"/>
    <row r="92258" ht="12.75" customHeight="1" x14ac:dyDescent="0.2"/>
    <row r="92262" ht="12.75" customHeight="1" x14ac:dyDescent="0.2"/>
    <row r="92266" ht="12.75" customHeight="1" x14ac:dyDescent="0.2"/>
    <row r="92270" ht="12.75" customHeight="1" x14ac:dyDescent="0.2"/>
    <row r="92274" ht="12.75" customHeight="1" x14ac:dyDescent="0.2"/>
    <row r="92278" ht="12.75" customHeight="1" x14ac:dyDescent="0.2"/>
    <row r="92282" ht="12.75" customHeight="1" x14ac:dyDescent="0.2"/>
    <row r="92286" ht="12.75" customHeight="1" x14ac:dyDescent="0.2"/>
    <row r="92290" ht="12.75" customHeight="1" x14ac:dyDescent="0.2"/>
    <row r="92294" ht="12.75" customHeight="1" x14ac:dyDescent="0.2"/>
    <row r="92298" ht="12.75" customHeight="1" x14ac:dyDescent="0.2"/>
    <row r="92302" ht="12.75" customHeight="1" x14ac:dyDescent="0.2"/>
    <row r="92306" ht="12.75" customHeight="1" x14ac:dyDescent="0.2"/>
    <row r="92310" ht="12.75" customHeight="1" x14ac:dyDescent="0.2"/>
    <row r="92314" ht="12.75" customHeight="1" x14ac:dyDescent="0.2"/>
    <row r="92318" ht="12.75" customHeight="1" x14ac:dyDescent="0.2"/>
    <row r="92322" ht="12.75" customHeight="1" x14ac:dyDescent="0.2"/>
    <row r="92326" ht="12.75" customHeight="1" x14ac:dyDescent="0.2"/>
    <row r="92330" ht="12.75" customHeight="1" x14ac:dyDescent="0.2"/>
    <row r="92334" ht="12.75" customHeight="1" x14ac:dyDescent="0.2"/>
    <row r="92338" ht="12.75" customHeight="1" x14ac:dyDescent="0.2"/>
    <row r="92342" ht="12.75" customHeight="1" x14ac:dyDescent="0.2"/>
    <row r="92346" ht="12.75" customHeight="1" x14ac:dyDescent="0.2"/>
    <row r="92350" ht="12.75" customHeight="1" x14ac:dyDescent="0.2"/>
    <row r="92354" ht="12.75" customHeight="1" x14ac:dyDescent="0.2"/>
    <row r="92358" ht="12.75" customHeight="1" x14ac:dyDescent="0.2"/>
    <row r="92362" ht="12.75" customHeight="1" x14ac:dyDescent="0.2"/>
    <row r="92366" ht="12.75" customHeight="1" x14ac:dyDescent="0.2"/>
    <row r="92370" ht="12.75" customHeight="1" x14ac:dyDescent="0.2"/>
    <row r="92374" ht="12.75" customHeight="1" x14ac:dyDescent="0.2"/>
    <row r="92378" ht="12.75" customHeight="1" x14ac:dyDescent="0.2"/>
    <row r="92382" ht="12.75" customHeight="1" x14ac:dyDescent="0.2"/>
    <row r="92386" ht="12.75" customHeight="1" x14ac:dyDescent="0.2"/>
    <row r="92390" ht="12.75" customHeight="1" x14ac:dyDescent="0.2"/>
    <row r="92394" ht="12.75" customHeight="1" x14ac:dyDescent="0.2"/>
    <row r="92398" ht="12.75" customHeight="1" x14ac:dyDescent="0.2"/>
    <row r="92402" ht="12.75" customHeight="1" x14ac:dyDescent="0.2"/>
    <row r="92406" ht="12.75" customHeight="1" x14ac:dyDescent="0.2"/>
    <row r="92410" ht="12.75" customHeight="1" x14ac:dyDescent="0.2"/>
    <row r="92414" ht="12.75" customHeight="1" x14ac:dyDescent="0.2"/>
    <row r="92418" ht="12.75" customHeight="1" x14ac:dyDescent="0.2"/>
    <row r="92422" ht="12.75" customHeight="1" x14ac:dyDescent="0.2"/>
    <row r="92426" ht="12.75" customHeight="1" x14ac:dyDescent="0.2"/>
    <row r="92430" ht="12.75" customHeight="1" x14ac:dyDescent="0.2"/>
    <row r="92434" ht="12.75" customHeight="1" x14ac:dyDescent="0.2"/>
    <row r="92438" ht="12.75" customHeight="1" x14ac:dyDescent="0.2"/>
    <row r="92442" ht="12.75" customHeight="1" x14ac:dyDescent="0.2"/>
    <row r="92446" ht="12.75" customHeight="1" x14ac:dyDescent="0.2"/>
    <row r="92450" ht="12.75" customHeight="1" x14ac:dyDescent="0.2"/>
    <row r="92454" ht="12.75" customHeight="1" x14ac:dyDescent="0.2"/>
    <row r="92458" ht="12.75" customHeight="1" x14ac:dyDescent="0.2"/>
    <row r="92462" ht="12.75" customHeight="1" x14ac:dyDescent="0.2"/>
    <row r="92466" ht="12.75" customHeight="1" x14ac:dyDescent="0.2"/>
    <row r="92470" ht="12.75" customHeight="1" x14ac:dyDescent="0.2"/>
    <row r="92474" ht="12.75" customHeight="1" x14ac:dyDescent="0.2"/>
    <row r="92478" ht="12.75" customHeight="1" x14ac:dyDescent="0.2"/>
    <row r="92482" ht="12.75" customHeight="1" x14ac:dyDescent="0.2"/>
    <row r="92486" ht="12.75" customHeight="1" x14ac:dyDescent="0.2"/>
    <row r="92490" ht="12.75" customHeight="1" x14ac:dyDescent="0.2"/>
    <row r="92494" ht="12.75" customHeight="1" x14ac:dyDescent="0.2"/>
    <row r="92498" ht="12.75" customHeight="1" x14ac:dyDescent="0.2"/>
    <row r="92502" ht="12.75" customHeight="1" x14ac:dyDescent="0.2"/>
    <row r="92506" ht="12.75" customHeight="1" x14ac:dyDescent="0.2"/>
    <row r="92510" ht="12.75" customHeight="1" x14ac:dyDescent="0.2"/>
    <row r="92514" ht="12.75" customHeight="1" x14ac:dyDescent="0.2"/>
    <row r="92518" ht="12.75" customHeight="1" x14ac:dyDescent="0.2"/>
    <row r="92522" ht="12.75" customHeight="1" x14ac:dyDescent="0.2"/>
    <row r="92526" ht="12.75" customHeight="1" x14ac:dyDescent="0.2"/>
    <row r="92530" ht="12.75" customHeight="1" x14ac:dyDescent="0.2"/>
    <row r="92534" ht="12.75" customHeight="1" x14ac:dyDescent="0.2"/>
    <row r="92538" ht="12.75" customHeight="1" x14ac:dyDescent="0.2"/>
    <row r="92542" ht="12.75" customHeight="1" x14ac:dyDescent="0.2"/>
    <row r="92546" ht="12.75" customHeight="1" x14ac:dyDescent="0.2"/>
    <row r="92550" ht="12.75" customHeight="1" x14ac:dyDescent="0.2"/>
    <row r="92554" ht="12.75" customHeight="1" x14ac:dyDescent="0.2"/>
    <row r="92558" ht="12.75" customHeight="1" x14ac:dyDescent="0.2"/>
    <row r="92562" ht="12.75" customHeight="1" x14ac:dyDescent="0.2"/>
    <row r="92566" ht="12.75" customHeight="1" x14ac:dyDescent="0.2"/>
    <row r="92570" ht="12.75" customHeight="1" x14ac:dyDescent="0.2"/>
    <row r="92574" ht="12.75" customHeight="1" x14ac:dyDescent="0.2"/>
    <row r="92578" ht="12.75" customHeight="1" x14ac:dyDescent="0.2"/>
    <row r="92582" ht="12.75" customHeight="1" x14ac:dyDescent="0.2"/>
    <row r="92586" ht="12.75" customHeight="1" x14ac:dyDescent="0.2"/>
    <row r="92590" ht="12.75" customHeight="1" x14ac:dyDescent="0.2"/>
    <row r="92594" ht="12.75" customHeight="1" x14ac:dyDescent="0.2"/>
    <row r="92598" ht="12.75" customHeight="1" x14ac:dyDescent="0.2"/>
    <row r="92602" ht="12.75" customHeight="1" x14ac:dyDescent="0.2"/>
    <row r="92606" ht="12.75" customHeight="1" x14ac:dyDescent="0.2"/>
    <row r="92610" ht="12.75" customHeight="1" x14ac:dyDescent="0.2"/>
    <row r="92614" ht="12.75" customHeight="1" x14ac:dyDescent="0.2"/>
    <row r="92618" ht="12.75" customHeight="1" x14ac:dyDescent="0.2"/>
    <row r="92622" ht="12.75" customHeight="1" x14ac:dyDescent="0.2"/>
    <row r="92626" ht="12.75" customHeight="1" x14ac:dyDescent="0.2"/>
    <row r="92630" ht="12.75" customHeight="1" x14ac:dyDescent="0.2"/>
    <row r="92634" ht="12.75" customHeight="1" x14ac:dyDescent="0.2"/>
    <row r="92638" ht="12.75" customHeight="1" x14ac:dyDescent="0.2"/>
    <row r="92642" ht="12.75" customHeight="1" x14ac:dyDescent="0.2"/>
    <row r="92646" ht="12.75" customHeight="1" x14ac:dyDescent="0.2"/>
    <row r="92650" ht="12.75" customHeight="1" x14ac:dyDescent="0.2"/>
    <row r="92654" ht="12.75" customHeight="1" x14ac:dyDescent="0.2"/>
    <row r="92658" ht="12.75" customHeight="1" x14ac:dyDescent="0.2"/>
    <row r="92662" ht="12.75" customHeight="1" x14ac:dyDescent="0.2"/>
    <row r="92666" ht="12.75" customHeight="1" x14ac:dyDescent="0.2"/>
    <row r="92670" ht="12.75" customHeight="1" x14ac:dyDescent="0.2"/>
    <row r="92674" ht="12.75" customHeight="1" x14ac:dyDescent="0.2"/>
    <row r="92678" ht="12.75" customHeight="1" x14ac:dyDescent="0.2"/>
    <row r="92682" ht="12.75" customHeight="1" x14ac:dyDescent="0.2"/>
    <row r="92686" ht="12.75" customHeight="1" x14ac:dyDescent="0.2"/>
    <row r="92690" ht="12.75" customHeight="1" x14ac:dyDescent="0.2"/>
    <row r="92694" ht="12.75" customHeight="1" x14ac:dyDescent="0.2"/>
    <row r="92698" ht="12.75" customHeight="1" x14ac:dyDescent="0.2"/>
    <row r="92702" ht="12.75" customHeight="1" x14ac:dyDescent="0.2"/>
    <row r="92706" ht="12.75" customHeight="1" x14ac:dyDescent="0.2"/>
    <row r="92710" ht="12.75" customHeight="1" x14ac:dyDescent="0.2"/>
    <row r="92714" ht="12.75" customHeight="1" x14ac:dyDescent="0.2"/>
    <row r="92718" ht="12.75" customHeight="1" x14ac:dyDescent="0.2"/>
    <row r="92722" ht="12.75" customHeight="1" x14ac:dyDescent="0.2"/>
    <row r="92726" ht="12.75" customHeight="1" x14ac:dyDescent="0.2"/>
    <row r="92730" ht="12.75" customHeight="1" x14ac:dyDescent="0.2"/>
    <row r="92734" ht="12.75" customHeight="1" x14ac:dyDescent="0.2"/>
    <row r="92738" ht="12.75" customHeight="1" x14ac:dyDescent="0.2"/>
    <row r="92742" ht="12.75" customHeight="1" x14ac:dyDescent="0.2"/>
    <row r="92746" ht="12.75" customHeight="1" x14ac:dyDescent="0.2"/>
    <row r="92750" ht="12.75" customHeight="1" x14ac:dyDescent="0.2"/>
    <row r="92754" ht="12.75" customHeight="1" x14ac:dyDescent="0.2"/>
    <row r="92758" ht="12.75" customHeight="1" x14ac:dyDescent="0.2"/>
    <row r="92762" ht="12.75" customHeight="1" x14ac:dyDescent="0.2"/>
    <row r="92766" ht="12.75" customHeight="1" x14ac:dyDescent="0.2"/>
    <row r="92770" ht="12.75" customHeight="1" x14ac:dyDescent="0.2"/>
    <row r="92774" ht="12.75" customHeight="1" x14ac:dyDescent="0.2"/>
    <row r="92778" ht="12.75" customHeight="1" x14ac:dyDescent="0.2"/>
    <row r="92782" ht="12.75" customHeight="1" x14ac:dyDescent="0.2"/>
    <row r="92786" ht="12.75" customHeight="1" x14ac:dyDescent="0.2"/>
    <row r="92790" ht="12.75" customHeight="1" x14ac:dyDescent="0.2"/>
    <row r="92794" ht="12.75" customHeight="1" x14ac:dyDescent="0.2"/>
    <row r="92798" ht="12.75" customHeight="1" x14ac:dyDescent="0.2"/>
    <row r="92802" ht="12.75" customHeight="1" x14ac:dyDescent="0.2"/>
    <row r="92806" ht="12.75" customHeight="1" x14ac:dyDescent="0.2"/>
    <row r="92810" ht="12.75" customHeight="1" x14ac:dyDescent="0.2"/>
    <row r="92814" ht="12.75" customHeight="1" x14ac:dyDescent="0.2"/>
    <row r="92818" ht="12.75" customHeight="1" x14ac:dyDescent="0.2"/>
    <row r="92822" ht="12.75" customHeight="1" x14ac:dyDescent="0.2"/>
    <row r="92826" ht="12.75" customHeight="1" x14ac:dyDescent="0.2"/>
    <row r="92830" ht="12.75" customHeight="1" x14ac:dyDescent="0.2"/>
    <row r="92834" ht="12.75" customHeight="1" x14ac:dyDescent="0.2"/>
    <row r="92838" ht="12.75" customHeight="1" x14ac:dyDescent="0.2"/>
    <row r="92842" ht="12.75" customHeight="1" x14ac:dyDescent="0.2"/>
    <row r="92846" ht="12.75" customHeight="1" x14ac:dyDescent="0.2"/>
    <row r="92850" ht="12.75" customHeight="1" x14ac:dyDescent="0.2"/>
    <row r="92854" ht="12.75" customHeight="1" x14ac:dyDescent="0.2"/>
    <row r="92858" ht="12.75" customHeight="1" x14ac:dyDescent="0.2"/>
    <row r="92862" ht="12.75" customHeight="1" x14ac:dyDescent="0.2"/>
    <row r="92866" ht="12.75" customHeight="1" x14ac:dyDescent="0.2"/>
    <row r="92870" ht="12.75" customHeight="1" x14ac:dyDescent="0.2"/>
    <row r="92874" ht="12.75" customHeight="1" x14ac:dyDescent="0.2"/>
    <row r="92878" ht="12.75" customHeight="1" x14ac:dyDescent="0.2"/>
    <row r="92882" ht="12.75" customHeight="1" x14ac:dyDescent="0.2"/>
    <row r="92886" ht="12.75" customHeight="1" x14ac:dyDescent="0.2"/>
    <row r="92890" ht="12.75" customHeight="1" x14ac:dyDescent="0.2"/>
    <row r="92894" ht="12.75" customHeight="1" x14ac:dyDescent="0.2"/>
    <row r="92898" ht="12.75" customHeight="1" x14ac:dyDescent="0.2"/>
    <row r="92902" ht="12.75" customHeight="1" x14ac:dyDescent="0.2"/>
    <row r="92906" ht="12.75" customHeight="1" x14ac:dyDescent="0.2"/>
    <row r="92910" ht="12.75" customHeight="1" x14ac:dyDescent="0.2"/>
    <row r="92914" ht="12.75" customHeight="1" x14ac:dyDescent="0.2"/>
    <row r="92918" ht="12.75" customHeight="1" x14ac:dyDescent="0.2"/>
    <row r="92922" ht="12.75" customHeight="1" x14ac:dyDescent="0.2"/>
    <row r="92926" ht="12.75" customHeight="1" x14ac:dyDescent="0.2"/>
    <row r="92930" ht="12.75" customHeight="1" x14ac:dyDescent="0.2"/>
    <row r="92934" ht="12.75" customHeight="1" x14ac:dyDescent="0.2"/>
    <row r="92938" ht="12.75" customHeight="1" x14ac:dyDescent="0.2"/>
    <row r="92942" ht="12.75" customHeight="1" x14ac:dyDescent="0.2"/>
    <row r="92946" ht="12.75" customHeight="1" x14ac:dyDescent="0.2"/>
    <row r="92950" ht="12.75" customHeight="1" x14ac:dyDescent="0.2"/>
    <row r="92954" ht="12.75" customHeight="1" x14ac:dyDescent="0.2"/>
    <row r="92958" ht="12.75" customHeight="1" x14ac:dyDescent="0.2"/>
    <row r="92962" ht="12.75" customHeight="1" x14ac:dyDescent="0.2"/>
    <row r="92966" ht="12.75" customHeight="1" x14ac:dyDescent="0.2"/>
    <row r="92970" ht="12.75" customHeight="1" x14ac:dyDescent="0.2"/>
    <row r="92974" ht="12.75" customHeight="1" x14ac:dyDescent="0.2"/>
    <row r="92978" ht="12.75" customHeight="1" x14ac:dyDescent="0.2"/>
    <row r="92982" ht="12.75" customHeight="1" x14ac:dyDescent="0.2"/>
    <row r="92986" ht="12.75" customHeight="1" x14ac:dyDescent="0.2"/>
    <row r="92990" ht="12.75" customHeight="1" x14ac:dyDescent="0.2"/>
    <row r="92994" ht="12.75" customHeight="1" x14ac:dyDescent="0.2"/>
    <row r="92998" ht="12.75" customHeight="1" x14ac:dyDescent="0.2"/>
    <row r="93002" ht="12.75" customHeight="1" x14ac:dyDescent="0.2"/>
    <row r="93006" ht="12.75" customHeight="1" x14ac:dyDescent="0.2"/>
    <row r="93010" ht="12.75" customHeight="1" x14ac:dyDescent="0.2"/>
    <row r="93014" ht="12.75" customHeight="1" x14ac:dyDescent="0.2"/>
    <row r="93018" ht="12.75" customHeight="1" x14ac:dyDescent="0.2"/>
    <row r="93022" ht="12.75" customHeight="1" x14ac:dyDescent="0.2"/>
    <row r="93026" ht="12.75" customHeight="1" x14ac:dyDescent="0.2"/>
    <row r="93030" ht="12.75" customHeight="1" x14ac:dyDescent="0.2"/>
    <row r="93034" ht="12.75" customHeight="1" x14ac:dyDescent="0.2"/>
    <row r="93038" ht="12.75" customHeight="1" x14ac:dyDescent="0.2"/>
    <row r="93042" ht="12.75" customHeight="1" x14ac:dyDescent="0.2"/>
    <row r="93046" ht="12.75" customHeight="1" x14ac:dyDescent="0.2"/>
    <row r="93050" ht="12.75" customHeight="1" x14ac:dyDescent="0.2"/>
    <row r="93054" ht="12.75" customHeight="1" x14ac:dyDescent="0.2"/>
    <row r="93058" ht="12.75" customHeight="1" x14ac:dyDescent="0.2"/>
    <row r="93062" ht="12.75" customHeight="1" x14ac:dyDescent="0.2"/>
    <row r="93066" ht="12.75" customHeight="1" x14ac:dyDescent="0.2"/>
    <row r="93070" ht="12.75" customHeight="1" x14ac:dyDescent="0.2"/>
    <row r="93074" ht="12.75" customHeight="1" x14ac:dyDescent="0.2"/>
    <row r="93078" ht="12.75" customHeight="1" x14ac:dyDescent="0.2"/>
    <row r="93082" ht="12.75" customHeight="1" x14ac:dyDescent="0.2"/>
    <row r="93086" ht="12.75" customHeight="1" x14ac:dyDescent="0.2"/>
    <row r="93090" ht="12.75" customHeight="1" x14ac:dyDescent="0.2"/>
    <row r="93094" ht="12.75" customHeight="1" x14ac:dyDescent="0.2"/>
    <row r="93098" ht="12.75" customHeight="1" x14ac:dyDescent="0.2"/>
    <row r="93102" ht="12.75" customHeight="1" x14ac:dyDescent="0.2"/>
    <row r="93106" ht="12.75" customHeight="1" x14ac:dyDescent="0.2"/>
    <row r="93110" ht="12.75" customHeight="1" x14ac:dyDescent="0.2"/>
    <row r="93114" ht="12.75" customHeight="1" x14ac:dyDescent="0.2"/>
    <row r="93118" ht="12.75" customHeight="1" x14ac:dyDescent="0.2"/>
    <row r="93122" ht="12.75" customHeight="1" x14ac:dyDescent="0.2"/>
    <row r="93126" ht="12.75" customHeight="1" x14ac:dyDescent="0.2"/>
    <row r="93130" ht="12.75" customHeight="1" x14ac:dyDescent="0.2"/>
    <row r="93134" ht="12.75" customHeight="1" x14ac:dyDescent="0.2"/>
    <row r="93138" ht="12.75" customHeight="1" x14ac:dyDescent="0.2"/>
    <row r="93142" ht="12.75" customHeight="1" x14ac:dyDescent="0.2"/>
    <row r="93146" ht="12.75" customHeight="1" x14ac:dyDescent="0.2"/>
    <row r="93150" ht="12.75" customHeight="1" x14ac:dyDescent="0.2"/>
    <row r="93154" ht="12.75" customHeight="1" x14ac:dyDescent="0.2"/>
    <row r="93158" ht="12.75" customHeight="1" x14ac:dyDescent="0.2"/>
    <row r="93162" ht="12.75" customHeight="1" x14ac:dyDescent="0.2"/>
    <row r="93166" ht="12.75" customHeight="1" x14ac:dyDescent="0.2"/>
    <row r="93170" ht="12.75" customHeight="1" x14ac:dyDescent="0.2"/>
    <row r="93174" ht="12.75" customHeight="1" x14ac:dyDescent="0.2"/>
    <row r="93178" ht="12.75" customHeight="1" x14ac:dyDescent="0.2"/>
    <row r="93182" ht="12.75" customHeight="1" x14ac:dyDescent="0.2"/>
    <row r="93186" ht="12.75" customHeight="1" x14ac:dyDescent="0.2"/>
    <row r="93190" ht="12.75" customHeight="1" x14ac:dyDescent="0.2"/>
    <row r="93194" ht="12.75" customHeight="1" x14ac:dyDescent="0.2"/>
    <row r="93198" ht="12.75" customHeight="1" x14ac:dyDescent="0.2"/>
    <row r="93202" ht="12.75" customHeight="1" x14ac:dyDescent="0.2"/>
    <row r="93206" ht="12.75" customHeight="1" x14ac:dyDescent="0.2"/>
    <row r="93210" ht="12.75" customHeight="1" x14ac:dyDescent="0.2"/>
    <row r="93214" ht="12.75" customHeight="1" x14ac:dyDescent="0.2"/>
    <row r="93218" ht="12.75" customHeight="1" x14ac:dyDescent="0.2"/>
    <row r="93222" ht="12.75" customHeight="1" x14ac:dyDescent="0.2"/>
    <row r="93226" ht="12.75" customHeight="1" x14ac:dyDescent="0.2"/>
    <row r="93230" ht="12.75" customHeight="1" x14ac:dyDescent="0.2"/>
    <row r="93234" ht="12.75" customHeight="1" x14ac:dyDescent="0.2"/>
    <row r="93238" ht="12.75" customHeight="1" x14ac:dyDescent="0.2"/>
    <row r="93242" ht="12.75" customHeight="1" x14ac:dyDescent="0.2"/>
    <row r="93246" ht="12.75" customHeight="1" x14ac:dyDescent="0.2"/>
    <row r="93250" ht="12.75" customHeight="1" x14ac:dyDescent="0.2"/>
    <row r="93254" ht="12.75" customHeight="1" x14ac:dyDescent="0.2"/>
    <row r="93258" ht="12.75" customHeight="1" x14ac:dyDescent="0.2"/>
    <row r="93262" ht="12.75" customHeight="1" x14ac:dyDescent="0.2"/>
    <row r="93266" ht="12.75" customHeight="1" x14ac:dyDescent="0.2"/>
    <row r="93270" ht="12.75" customHeight="1" x14ac:dyDescent="0.2"/>
    <row r="93274" ht="12.75" customHeight="1" x14ac:dyDescent="0.2"/>
    <row r="93278" ht="12.75" customHeight="1" x14ac:dyDescent="0.2"/>
    <row r="93282" ht="12.75" customHeight="1" x14ac:dyDescent="0.2"/>
    <row r="93286" ht="12.75" customHeight="1" x14ac:dyDescent="0.2"/>
    <row r="93290" ht="12.75" customHeight="1" x14ac:dyDescent="0.2"/>
    <row r="93294" ht="12.75" customHeight="1" x14ac:dyDescent="0.2"/>
    <row r="93298" ht="12.75" customHeight="1" x14ac:dyDescent="0.2"/>
    <row r="93302" ht="12.75" customHeight="1" x14ac:dyDescent="0.2"/>
    <row r="93306" ht="12.75" customHeight="1" x14ac:dyDescent="0.2"/>
    <row r="93310" ht="12.75" customHeight="1" x14ac:dyDescent="0.2"/>
    <row r="93314" ht="12.75" customHeight="1" x14ac:dyDescent="0.2"/>
    <row r="93318" ht="12.75" customHeight="1" x14ac:dyDescent="0.2"/>
    <row r="93322" ht="12.75" customHeight="1" x14ac:dyDescent="0.2"/>
    <row r="93326" ht="12.75" customHeight="1" x14ac:dyDescent="0.2"/>
    <row r="93330" ht="12.75" customHeight="1" x14ac:dyDescent="0.2"/>
    <row r="93334" ht="12.75" customHeight="1" x14ac:dyDescent="0.2"/>
    <row r="93338" ht="12.75" customHeight="1" x14ac:dyDescent="0.2"/>
    <row r="93342" ht="12.75" customHeight="1" x14ac:dyDescent="0.2"/>
    <row r="93346" ht="12.75" customHeight="1" x14ac:dyDescent="0.2"/>
    <row r="93350" ht="12.75" customHeight="1" x14ac:dyDescent="0.2"/>
    <row r="93354" ht="12.75" customHeight="1" x14ac:dyDescent="0.2"/>
    <row r="93358" ht="12.75" customHeight="1" x14ac:dyDescent="0.2"/>
    <row r="93362" ht="12.75" customHeight="1" x14ac:dyDescent="0.2"/>
    <row r="93366" ht="12.75" customHeight="1" x14ac:dyDescent="0.2"/>
    <row r="93370" ht="12.75" customHeight="1" x14ac:dyDescent="0.2"/>
    <row r="93374" ht="12.75" customHeight="1" x14ac:dyDescent="0.2"/>
    <row r="93378" ht="12.75" customHeight="1" x14ac:dyDescent="0.2"/>
    <row r="93382" ht="12.75" customHeight="1" x14ac:dyDescent="0.2"/>
    <row r="93386" ht="12.75" customHeight="1" x14ac:dyDescent="0.2"/>
    <row r="93390" ht="12.75" customHeight="1" x14ac:dyDescent="0.2"/>
    <row r="93394" ht="12.75" customHeight="1" x14ac:dyDescent="0.2"/>
    <row r="93398" ht="12.75" customHeight="1" x14ac:dyDescent="0.2"/>
    <row r="93402" ht="12.75" customHeight="1" x14ac:dyDescent="0.2"/>
    <row r="93406" ht="12.75" customHeight="1" x14ac:dyDescent="0.2"/>
    <row r="93410" ht="12.75" customHeight="1" x14ac:dyDescent="0.2"/>
    <row r="93414" ht="12.75" customHeight="1" x14ac:dyDescent="0.2"/>
    <row r="93418" ht="12.75" customHeight="1" x14ac:dyDescent="0.2"/>
    <row r="93422" ht="12.75" customHeight="1" x14ac:dyDescent="0.2"/>
    <row r="93426" ht="12.75" customHeight="1" x14ac:dyDescent="0.2"/>
    <row r="93430" ht="12.75" customHeight="1" x14ac:dyDescent="0.2"/>
    <row r="93434" ht="12.75" customHeight="1" x14ac:dyDescent="0.2"/>
    <row r="93438" ht="12.75" customHeight="1" x14ac:dyDescent="0.2"/>
    <row r="93442" ht="12.75" customHeight="1" x14ac:dyDescent="0.2"/>
    <row r="93446" ht="12.75" customHeight="1" x14ac:dyDescent="0.2"/>
    <row r="93450" ht="12.75" customHeight="1" x14ac:dyDescent="0.2"/>
    <row r="93454" ht="12.75" customHeight="1" x14ac:dyDescent="0.2"/>
    <row r="93458" ht="12.75" customHeight="1" x14ac:dyDescent="0.2"/>
    <row r="93462" ht="12.75" customHeight="1" x14ac:dyDescent="0.2"/>
    <row r="93466" ht="12.75" customHeight="1" x14ac:dyDescent="0.2"/>
    <row r="93470" ht="12.75" customHeight="1" x14ac:dyDescent="0.2"/>
    <row r="93474" ht="12.75" customHeight="1" x14ac:dyDescent="0.2"/>
    <row r="93478" ht="12.75" customHeight="1" x14ac:dyDescent="0.2"/>
    <row r="93482" ht="12.75" customHeight="1" x14ac:dyDescent="0.2"/>
    <row r="93486" ht="12.75" customHeight="1" x14ac:dyDescent="0.2"/>
    <row r="93490" ht="12.75" customHeight="1" x14ac:dyDescent="0.2"/>
    <row r="93494" ht="12.75" customHeight="1" x14ac:dyDescent="0.2"/>
    <row r="93498" ht="12.75" customHeight="1" x14ac:dyDescent="0.2"/>
    <row r="93502" ht="12.75" customHeight="1" x14ac:dyDescent="0.2"/>
    <row r="93506" ht="12.75" customHeight="1" x14ac:dyDescent="0.2"/>
    <row r="93510" ht="12.75" customHeight="1" x14ac:dyDescent="0.2"/>
    <row r="93514" ht="12.75" customHeight="1" x14ac:dyDescent="0.2"/>
    <row r="93518" ht="12.75" customHeight="1" x14ac:dyDescent="0.2"/>
    <row r="93522" ht="12.75" customHeight="1" x14ac:dyDescent="0.2"/>
    <row r="93526" ht="12.75" customHeight="1" x14ac:dyDescent="0.2"/>
    <row r="93530" ht="12.75" customHeight="1" x14ac:dyDescent="0.2"/>
    <row r="93534" ht="12.75" customHeight="1" x14ac:dyDescent="0.2"/>
    <row r="93538" ht="12.75" customHeight="1" x14ac:dyDescent="0.2"/>
    <row r="93542" ht="12.75" customHeight="1" x14ac:dyDescent="0.2"/>
    <row r="93546" ht="12.75" customHeight="1" x14ac:dyDescent="0.2"/>
    <row r="93550" ht="12.75" customHeight="1" x14ac:dyDescent="0.2"/>
    <row r="93554" ht="12.75" customHeight="1" x14ac:dyDescent="0.2"/>
    <row r="93558" ht="12.75" customHeight="1" x14ac:dyDescent="0.2"/>
    <row r="93562" ht="12.75" customHeight="1" x14ac:dyDescent="0.2"/>
    <row r="93566" ht="12.75" customHeight="1" x14ac:dyDescent="0.2"/>
    <row r="93570" ht="12.75" customHeight="1" x14ac:dyDescent="0.2"/>
    <row r="93574" ht="12.75" customHeight="1" x14ac:dyDescent="0.2"/>
    <row r="93578" ht="12.75" customHeight="1" x14ac:dyDescent="0.2"/>
    <row r="93582" ht="12.75" customHeight="1" x14ac:dyDescent="0.2"/>
    <row r="93586" ht="12.75" customHeight="1" x14ac:dyDescent="0.2"/>
    <row r="93590" ht="12.75" customHeight="1" x14ac:dyDescent="0.2"/>
    <row r="93594" ht="12.75" customHeight="1" x14ac:dyDescent="0.2"/>
    <row r="93598" ht="12.75" customHeight="1" x14ac:dyDescent="0.2"/>
    <row r="93602" ht="12.75" customHeight="1" x14ac:dyDescent="0.2"/>
    <row r="93606" ht="12.75" customHeight="1" x14ac:dyDescent="0.2"/>
    <row r="93610" ht="12.75" customHeight="1" x14ac:dyDescent="0.2"/>
    <row r="93614" ht="12.75" customHeight="1" x14ac:dyDescent="0.2"/>
    <row r="93618" ht="12.75" customHeight="1" x14ac:dyDescent="0.2"/>
    <row r="93622" ht="12.75" customHeight="1" x14ac:dyDescent="0.2"/>
    <row r="93626" ht="12.75" customHeight="1" x14ac:dyDescent="0.2"/>
    <row r="93630" ht="12.75" customHeight="1" x14ac:dyDescent="0.2"/>
    <row r="93634" ht="12.75" customHeight="1" x14ac:dyDescent="0.2"/>
    <row r="93638" ht="12.75" customHeight="1" x14ac:dyDescent="0.2"/>
    <row r="93642" ht="12.75" customHeight="1" x14ac:dyDescent="0.2"/>
    <row r="93646" ht="12.75" customHeight="1" x14ac:dyDescent="0.2"/>
    <row r="93650" ht="12.75" customHeight="1" x14ac:dyDescent="0.2"/>
    <row r="93654" ht="12.75" customHeight="1" x14ac:dyDescent="0.2"/>
    <row r="93658" ht="12.75" customHeight="1" x14ac:dyDescent="0.2"/>
    <row r="93662" ht="12.75" customHeight="1" x14ac:dyDescent="0.2"/>
    <row r="93666" ht="12.75" customHeight="1" x14ac:dyDescent="0.2"/>
    <row r="93670" ht="12.75" customHeight="1" x14ac:dyDescent="0.2"/>
    <row r="93674" ht="12.75" customHeight="1" x14ac:dyDescent="0.2"/>
    <row r="93678" ht="12.75" customHeight="1" x14ac:dyDescent="0.2"/>
    <row r="93682" ht="12.75" customHeight="1" x14ac:dyDescent="0.2"/>
    <row r="93686" ht="12.75" customHeight="1" x14ac:dyDescent="0.2"/>
    <row r="93690" ht="12.75" customHeight="1" x14ac:dyDescent="0.2"/>
    <row r="93694" ht="12.75" customHeight="1" x14ac:dyDescent="0.2"/>
    <row r="93698" ht="12.75" customHeight="1" x14ac:dyDescent="0.2"/>
    <row r="93702" ht="12.75" customHeight="1" x14ac:dyDescent="0.2"/>
    <row r="93706" ht="12.75" customHeight="1" x14ac:dyDescent="0.2"/>
    <row r="93710" ht="12.75" customHeight="1" x14ac:dyDescent="0.2"/>
    <row r="93714" ht="12.75" customHeight="1" x14ac:dyDescent="0.2"/>
    <row r="93718" ht="12.75" customHeight="1" x14ac:dyDescent="0.2"/>
    <row r="93722" ht="12.75" customHeight="1" x14ac:dyDescent="0.2"/>
    <row r="93726" ht="12.75" customHeight="1" x14ac:dyDescent="0.2"/>
    <row r="93730" ht="12.75" customHeight="1" x14ac:dyDescent="0.2"/>
    <row r="93734" ht="12.75" customHeight="1" x14ac:dyDescent="0.2"/>
    <row r="93738" ht="12.75" customHeight="1" x14ac:dyDescent="0.2"/>
    <row r="93742" ht="12.75" customHeight="1" x14ac:dyDescent="0.2"/>
    <row r="93746" ht="12.75" customHeight="1" x14ac:dyDescent="0.2"/>
    <row r="93750" ht="12.75" customHeight="1" x14ac:dyDescent="0.2"/>
    <row r="93754" ht="12.75" customHeight="1" x14ac:dyDescent="0.2"/>
    <row r="93758" ht="12.75" customHeight="1" x14ac:dyDescent="0.2"/>
    <row r="93762" ht="12.75" customHeight="1" x14ac:dyDescent="0.2"/>
    <row r="93766" ht="12.75" customHeight="1" x14ac:dyDescent="0.2"/>
    <row r="93770" ht="12.75" customHeight="1" x14ac:dyDescent="0.2"/>
    <row r="93774" ht="12.75" customHeight="1" x14ac:dyDescent="0.2"/>
    <row r="93778" ht="12.75" customHeight="1" x14ac:dyDescent="0.2"/>
    <row r="93782" ht="12.75" customHeight="1" x14ac:dyDescent="0.2"/>
    <row r="93786" ht="12.75" customHeight="1" x14ac:dyDescent="0.2"/>
    <row r="93790" ht="12.75" customHeight="1" x14ac:dyDescent="0.2"/>
    <row r="93794" ht="12.75" customHeight="1" x14ac:dyDescent="0.2"/>
    <row r="93798" ht="12.75" customHeight="1" x14ac:dyDescent="0.2"/>
    <row r="93802" ht="12.75" customHeight="1" x14ac:dyDescent="0.2"/>
    <row r="93806" ht="12.75" customHeight="1" x14ac:dyDescent="0.2"/>
    <row r="93810" ht="12.75" customHeight="1" x14ac:dyDescent="0.2"/>
    <row r="93814" ht="12.75" customHeight="1" x14ac:dyDescent="0.2"/>
    <row r="93818" ht="12.75" customHeight="1" x14ac:dyDescent="0.2"/>
    <row r="93822" ht="12.75" customHeight="1" x14ac:dyDescent="0.2"/>
    <row r="93826" ht="12.75" customHeight="1" x14ac:dyDescent="0.2"/>
    <row r="93830" ht="12.75" customHeight="1" x14ac:dyDescent="0.2"/>
    <row r="93834" ht="12.75" customHeight="1" x14ac:dyDescent="0.2"/>
    <row r="93838" ht="12.75" customHeight="1" x14ac:dyDescent="0.2"/>
    <row r="93842" ht="12.75" customHeight="1" x14ac:dyDescent="0.2"/>
    <row r="93846" ht="12.75" customHeight="1" x14ac:dyDescent="0.2"/>
    <row r="93850" ht="12.75" customHeight="1" x14ac:dyDescent="0.2"/>
    <row r="93854" ht="12.75" customHeight="1" x14ac:dyDescent="0.2"/>
    <row r="93858" ht="12.75" customHeight="1" x14ac:dyDescent="0.2"/>
    <row r="93862" ht="12.75" customHeight="1" x14ac:dyDescent="0.2"/>
    <row r="93866" ht="12.75" customHeight="1" x14ac:dyDescent="0.2"/>
    <row r="93870" ht="12.75" customHeight="1" x14ac:dyDescent="0.2"/>
    <row r="93874" ht="12.75" customHeight="1" x14ac:dyDescent="0.2"/>
    <row r="93878" ht="12.75" customHeight="1" x14ac:dyDescent="0.2"/>
    <row r="93882" ht="12.75" customHeight="1" x14ac:dyDescent="0.2"/>
    <row r="93886" ht="12.75" customHeight="1" x14ac:dyDescent="0.2"/>
    <row r="93890" ht="12.75" customHeight="1" x14ac:dyDescent="0.2"/>
    <row r="93894" ht="12.75" customHeight="1" x14ac:dyDescent="0.2"/>
    <row r="93898" ht="12.75" customHeight="1" x14ac:dyDescent="0.2"/>
    <row r="93902" ht="12.75" customHeight="1" x14ac:dyDescent="0.2"/>
    <row r="93906" ht="12.75" customHeight="1" x14ac:dyDescent="0.2"/>
    <row r="93910" ht="12.75" customHeight="1" x14ac:dyDescent="0.2"/>
    <row r="93914" ht="12.75" customHeight="1" x14ac:dyDescent="0.2"/>
    <row r="93918" ht="12.75" customHeight="1" x14ac:dyDescent="0.2"/>
    <row r="93922" ht="12.75" customHeight="1" x14ac:dyDescent="0.2"/>
    <row r="93926" ht="12.75" customHeight="1" x14ac:dyDescent="0.2"/>
    <row r="93930" ht="12.75" customHeight="1" x14ac:dyDescent="0.2"/>
    <row r="93934" ht="12.75" customHeight="1" x14ac:dyDescent="0.2"/>
    <row r="93938" ht="12.75" customHeight="1" x14ac:dyDescent="0.2"/>
    <row r="93942" ht="12.75" customHeight="1" x14ac:dyDescent="0.2"/>
    <row r="93946" ht="12.75" customHeight="1" x14ac:dyDescent="0.2"/>
    <row r="93950" ht="12.75" customHeight="1" x14ac:dyDescent="0.2"/>
    <row r="93954" ht="12.75" customHeight="1" x14ac:dyDescent="0.2"/>
    <row r="93958" ht="12.75" customHeight="1" x14ac:dyDescent="0.2"/>
    <row r="93962" ht="12.75" customHeight="1" x14ac:dyDescent="0.2"/>
    <row r="93966" ht="12.75" customHeight="1" x14ac:dyDescent="0.2"/>
    <row r="93970" ht="12.75" customHeight="1" x14ac:dyDescent="0.2"/>
    <row r="93974" ht="12.75" customHeight="1" x14ac:dyDescent="0.2"/>
    <row r="93978" ht="12.75" customHeight="1" x14ac:dyDescent="0.2"/>
    <row r="93982" ht="12.75" customHeight="1" x14ac:dyDescent="0.2"/>
    <row r="93986" ht="12.75" customHeight="1" x14ac:dyDescent="0.2"/>
    <row r="93990" ht="12.75" customHeight="1" x14ac:dyDescent="0.2"/>
    <row r="93994" ht="12.75" customHeight="1" x14ac:dyDescent="0.2"/>
    <row r="93998" ht="12.75" customHeight="1" x14ac:dyDescent="0.2"/>
    <row r="94002" ht="12.75" customHeight="1" x14ac:dyDescent="0.2"/>
    <row r="94006" ht="12.75" customHeight="1" x14ac:dyDescent="0.2"/>
    <row r="94010" ht="12.75" customHeight="1" x14ac:dyDescent="0.2"/>
    <row r="94014" ht="12.75" customHeight="1" x14ac:dyDescent="0.2"/>
    <row r="94018" ht="12.75" customHeight="1" x14ac:dyDescent="0.2"/>
    <row r="94022" ht="12.75" customHeight="1" x14ac:dyDescent="0.2"/>
    <row r="94026" ht="12.75" customHeight="1" x14ac:dyDescent="0.2"/>
    <row r="94030" ht="12.75" customHeight="1" x14ac:dyDescent="0.2"/>
    <row r="94034" ht="12.75" customHeight="1" x14ac:dyDescent="0.2"/>
    <row r="94038" ht="12.75" customHeight="1" x14ac:dyDescent="0.2"/>
    <row r="94042" ht="12.75" customHeight="1" x14ac:dyDescent="0.2"/>
    <row r="94046" ht="12.75" customHeight="1" x14ac:dyDescent="0.2"/>
    <row r="94050" ht="12.75" customHeight="1" x14ac:dyDescent="0.2"/>
    <row r="94054" ht="12.75" customHeight="1" x14ac:dyDescent="0.2"/>
    <row r="94058" ht="12.75" customHeight="1" x14ac:dyDescent="0.2"/>
    <row r="94062" ht="12.75" customHeight="1" x14ac:dyDescent="0.2"/>
    <row r="94066" ht="12.75" customHeight="1" x14ac:dyDescent="0.2"/>
    <row r="94070" ht="12.75" customHeight="1" x14ac:dyDescent="0.2"/>
    <row r="94074" ht="12.75" customHeight="1" x14ac:dyDescent="0.2"/>
    <row r="94078" ht="12.75" customHeight="1" x14ac:dyDescent="0.2"/>
    <row r="94082" ht="12.75" customHeight="1" x14ac:dyDescent="0.2"/>
    <row r="94086" ht="12.75" customHeight="1" x14ac:dyDescent="0.2"/>
    <row r="94090" ht="12.75" customHeight="1" x14ac:dyDescent="0.2"/>
    <row r="94094" ht="12.75" customHeight="1" x14ac:dyDescent="0.2"/>
    <row r="94098" ht="12.75" customHeight="1" x14ac:dyDescent="0.2"/>
    <row r="94102" ht="12.75" customHeight="1" x14ac:dyDescent="0.2"/>
    <row r="94106" ht="12.75" customHeight="1" x14ac:dyDescent="0.2"/>
    <row r="94110" ht="12.75" customHeight="1" x14ac:dyDescent="0.2"/>
    <row r="94114" ht="12.75" customHeight="1" x14ac:dyDescent="0.2"/>
    <row r="94118" ht="12.75" customHeight="1" x14ac:dyDescent="0.2"/>
    <row r="94122" ht="12.75" customHeight="1" x14ac:dyDescent="0.2"/>
    <row r="94126" ht="12.75" customHeight="1" x14ac:dyDescent="0.2"/>
    <row r="94130" ht="12.75" customHeight="1" x14ac:dyDescent="0.2"/>
    <row r="94134" ht="12.75" customHeight="1" x14ac:dyDescent="0.2"/>
    <row r="94138" ht="12.75" customHeight="1" x14ac:dyDescent="0.2"/>
    <row r="94142" ht="12.75" customHeight="1" x14ac:dyDescent="0.2"/>
    <row r="94146" ht="12.75" customHeight="1" x14ac:dyDescent="0.2"/>
    <row r="94150" ht="12.75" customHeight="1" x14ac:dyDescent="0.2"/>
    <row r="94154" ht="12.75" customHeight="1" x14ac:dyDescent="0.2"/>
    <row r="94158" ht="12.75" customHeight="1" x14ac:dyDescent="0.2"/>
    <row r="94162" ht="12.75" customHeight="1" x14ac:dyDescent="0.2"/>
    <row r="94166" ht="12.75" customHeight="1" x14ac:dyDescent="0.2"/>
    <row r="94170" ht="12.75" customHeight="1" x14ac:dyDescent="0.2"/>
    <row r="94174" ht="12.75" customHeight="1" x14ac:dyDescent="0.2"/>
    <row r="94178" ht="12.75" customHeight="1" x14ac:dyDescent="0.2"/>
    <row r="94182" ht="12.75" customHeight="1" x14ac:dyDescent="0.2"/>
    <row r="94186" ht="12.75" customHeight="1" x14ac:dyDescent="0.2"/>
    <row r="94190" ht="12.75" customHeight="1" x14ac:dyDescent="0.2"/>
    <row r="94194" ht="12.75" customHeight="1" x14ac:dyDescent="0.2"/>
    <row r="94198" ht="12.75" customHeight="1" x14ac:dyDescent="0.2"/>
    <row r="94202" ht="12.75" customHeight="1" x14ac:dyDescent="0.2"/>
    <row r="94206" ht="12.75" customHeight="1" x14ac:dyDescent="0.2"/>
    <row r="94210" ht="12.75" customHeight="1" x14ac:dyDescent="0.2"/>
    <row r="94214" ht="12.75" customHeight="1" x14ac:dyDescent="0.2"/>
    <row r="94218" ht="12.75" customHeight="1" x14ac:dyDescent="0.2"/>
    <row r="94222" ht="12.75" customHeight="1" x14ac:dyDescent="0.2"/>
    <row r="94226" ht="12.75" customHeight="1" x14ac:dyDescent="0.2"/>
    <row r="94230" ht="12.75" customHeight="1" x14ac:dyDescent="0.2"/>
    <row r="94234" ht="12.75" customHeight="1" x14ac:dyDescent="0.2"/>
    <row r="94238" ht="12.75" customHeight="1" x14ac:dyDescent="0.2"/>
    <row r="94242" ht="12.75" customHeight="1" x14ac:dyDescent="0.2"/>
    <row r="94246" ht="12.75" customHeight="1" x14ac:dyDescent="0.2"/>
    <row r="94250" ht="12.75" customHeight="1" x14ac:dyDescent="0.2"/>
    <row r="94254" ht="12.75" customHeight="1" x14ac:dyDescent="0.2"/>
    <row r="94258" ht="12.75" customHeight="1" x14ac:dyDescent="0.2"/>
    <row r="94262" ht="12.75" customHeight="1" x14ac:dyDescent="0.2"/>
    <row r="94266" ht="12.75" customHeight="1" x14ac:dyDescent="0.2"/>
    <row r="94270" ht="12.75" customHeight="1" x14ac:dyDescent="0.2"/>
    <row r="94274" ht="12.75" customHeight="1" x14ac:dyDescent="0.2"/>
    <row r="94278" ht="12.75" customHeight="1" x14ac:dyDescent="0.2"/>
    <row r="94282" ht="12.75" customHeight="1" x14ac:dyDescent="0.2"/>
    <row r="94286" ht="12.75" customHeight="1" x14ac:dyDescent="0.2"/>
    <row r="94290" ht="12.75" customHeight="1" x14ac:dyDescent="0.2"/>
    <row r="94294" ht="12.75" customHeight="1" x14ac:dyDescent="0.2"/>
    <row r="94298" ht="12.75" customHeight="1" x14ac:dyDescent="0.2"/>
    <row r="94302" ht="12.75" customHeight="1" x14ac:dyDescent="0.2"/>
    <row r="94306" ht="12.75" customHeight="1" x14ac:dyDescent="0.2"/>
    <row r="94310" ht="12.75" customHeight="1" x14ac:dyDescent="0.2"/>
    <row r="94314" ht="12.75" customHeight="1" x14ac:dyDescent="0.2"/>
    <row r="94318" ht="12.75" customHeight="1" x14ac:dyDescent="0.2"/>
    <row r="94322" ht="12.75" customHeight="1" x14ac:dyDescent="0.2"/>
    <row r="94326" ht="12.75" customHeight="1" x14ac:dyDescent="0.2"/>
    <row r="94330" ht="12.75" customHeight="1" x14ac:dyDescent="0.2"/>
    <row r="94334" ht="12.75" customHeight="1" x14ac:dyDescent="0.2"/>
    <row r="94338" ht="12.75" customHeight="1" x14ac:dyDescent="0.2"/>
    <row r="94342" ht="12.75" customHeight="1" x14ac:dyDescent="0.2"/>
    <row r="94346" ht="12.75" customHeight="1" x14ac:dyDescent="0.2"/>
    <row r="94350" ht="12.75" customHeight="1" x14ac:dyDescent="0.2"/>
    <row r="94354" ht="12.75" customHeight="1" x14ac:dyDescent="0.2"/>
    <row r="94358" ht="12.75" customHeight="1" x14ac:dyDescent="0.2"/>
    <row r="94362" ht="12.75" customHeight="1" x14ac:dyDescent="0.2"/>
    <row r="94366" ht="12.75" customHeight="1" x14ac:dyDescent="0.2"/>
    <row r="94370" ht="12.75" customHeight="1" x14ac:dyDescent="0.2"/>
    <row r="94374" ht="12.75" customHeight="1" x14ac:dyDescent="0.2"/>
    <row r="94378" ht="12.75" customHeight="1" x14ac:dyDescent="0.2"/>
    <row r="94382" ht="12.75" customHeight="1" x14ac:dyDescent="0.2"/>
    <row r="94386" ht="12.75" customHeight="1" x14ac:dyDescent="0.2"/>
    <row r="94390" ht="12.75" customHeight="1" x14ac:dyDescent="0.2"/>
    <row r="94394" ht="12.75" customHeight="1" x14ac:dyDescent="0.2"/>
    <row r="94398" ht="12.75" customHeight="1" x14ac:dyDescent="0.2"/>
    <row r="94402" ht="12.75" customHeight="1" x14ac:dyDescent="0.2"/>
    <row r="94406" ht="12.75" customHeight="1" x14ac:dyDescent="0.2"/>
    <row r="94410" ht="12.75" customHeight="1" x14ac:dyDescent="0.2"/>
    <row r="94414" ht="12.75" customHeight="1" x14ac:dyDescent="0.2"/>
    <row r="94418" ht="12.75" customHeight="1" x14ac:dyDescent="0.2"/>
    <row r="94422" ht="12.75" customHeight="1" x14ac:dyDescent="0.2"/>
    <row r="94426" ht="12.75" customHeight="1" x14ac:dyDescent="0.2"/>
    <row r="94430" ht="12.75" customHeight="1" x14ac:dyDescent="0.2"/>
    <row r="94434" ht="12.75" customHeight="1" x14ac:dyDescent="0.2"/>
    <row r="94438" ht="12.75" customHeight="1" x14ac:dyDescent="0.2"/>
    <row r="94442" ht="12.75" customHeight="1" x14ac:dyDescent="0.2"/>
    <row r="94446" ht="12.75" customHeight="1" x14ac:dyDescent="0.2"/>
    <row r="94450" ht="12.75" customHeight="1" x14ac:dyDescent="0.2"/>
    <row r="94454" ht="12.75" customHeight="1" x14ac:dyDescent="0.2"/>
    <row r="94458" ht="12.75" customHeight="1" x14ac:dyDescent="0.2"/>
    <row r="94462" ht="12.75" customHeight="1" x14ac:dyDescent="0.2"/>
    <row r="94466" ht="12.75" customHeight="1" x14ac:dyDescent="0.2"/>
    <row r="94470" ht="12.75" customHeight="1" x14ac:dyDescent="0.2"/>
    <row r="94474" ht="12.75" customHeight="1" x14ac:dyDescent="0.2"/>
    <row r="94478" ht="12.75" customHeight="1" x14ac:dyDescent="0.2"/>
    <row r="94482" ht="12.75" customHeight="1" x14ac:dyDescent="0.2"/>
    <row r="94486" ht="12.75" customHeight="1" x14ac:dyDescent="0.2"/>
    <row r="94490" ht="12.75" customHeight="1" x14ac:dyDescent="0.2"/>
    <row r="94494" ht="12.75" customHeight="1" x14ac:dyDescent="0.2"/>
    <row r="94498" ht="12.75" customHeight="1" x14ac:dyDescent="0.2"/>
    <row r="94502" ht="12.75" customHeight="1" x14ac:dyDescent="0.2"/>
    <row r="94506" ht="12.75" customHeight="1" x14ac:dyDescent="0.2"/>
    <row r="94510" ht="12.75" customHeight="1" x14ac:dyDescent="0.2"/>
    <row r="94514" ht="12.75" customHeight="1" x14ac:dyDescent="0.2"/>
    <row r="94518" ht="12.75" customHeight="1" x14ac:dyDescent="0.2"/>
    <row r="94522" ht="12.75" customHeight="1" x14ac:dyDescent="0.2"/>
    <row r="94526" ht="12.75" customHeight="1" x14ac:dyDescent="0.2"/>
    <row r="94530" ht="12.75" customHeight="1" x14ac:dyDescent="0.2"/>
    <row r="94534" ht="12.75" customHeight="1" x14ac:dyDescent="0.2"/>
    <row r="94538" ht="12.75" customHeight="1" x14ac:dyDescent="0.2"/>
    <row r="94542" ht="12.75" customHeight="1" x14ac:dyDescent="0.2"/>
    <row r="94546" ht="12.75" customHeight="1" x14ac:dyDescent="0.2"/>
    <row r="94550" ht="12.75" customHeight="1" x14ac:dyDescent="0.2"/>
    <row r="94554" ht="12.75" customHeight="1" x14ac:dyDescent="0.2"/>
    <row r="94558" ht="12.75" customHeight="1" x14ac:dyDescent="0.2"/>
    <row r="94562" ht="12.75" customHeight="1" x14ac:dyDescent="0.2"/>
    <row r="94566" ht="12.75" customHeight="1" x14ac:dyDescent="0.2"/>
    <row r="94570" ht="12.75" customHeight="1" x14ac:dyDescent="0.2"/>
    <row r="94574" ht="12.75" customHeight="1" x14ac:dyDescent="0.2"/>
    <row r="94578" ht="12.75" customHeight="1" x14ac:dyDescent="0.2"/>
    <row r="94582" ht="12.75" customHeight="1" x14ac:dyDescent="0.2"/>
    <row r="94586" ht="12.75" customHeight="1" x14ac:dyDescent="0.2"/>
    <row r="94590" ht="12.75" customHeight="1" x14ac:dyDescent="0.2"/>
    <row r="94594" ht="12.75" customHeight="1" x14ac:dyDescent="0.2"/>
    <row r="94598" ht="12.75" customHeight="1" x14ac:dyDescent="0.2"/>
    <row r="94602" ht="12.75" customHeight="1" x14ac:dyDescent="0.2"/>
    <row r="94606" ht="12.75" customHeight="1" x14ac:dyDescent="0.2"/>
    <row r="94610" ht="12.75" customHeight="1" x14ac:dyDescent="0.2"/>
    <row r="94614" ht="12.75" customHeight="1" x14ac:dyDescent="0.2"/>
    <row r="94618" ht="12.75" customHeight="1" x14ac:dyDescent="0.2"/>
    <row r="94622" ht="12.75" customHeight="1" x14ac:dyDescent="0.2"/>
    <row r="94626" ht="12.75" customHeight="1" x14ac:dyDescent="0.2"/>
    <row r="94630" ht="12.75" customHeight="1" x14ac:dyDescent="0.2"/>
    <row r="94634" ht="12.75" customHeight="1" x14ac:dyDescent="0.2"/>
    <row r="94638" ht="12.75" customHeight="1" x14ac:dyDescent="0.2"/>
    <row r="94642" ht="12.75" customHeight="1" x14ac:dyDescent="0.2"/>
    <row r="94646" ht="12.75" customHeight="1" x14ac:dyDescent="0.2"/>
    <row r="94650" ht="12.75" customHeight="1" x14ac:dyDescent="0.2"/>
    <row r="94654" ht="12.75" customHeight="1" x14ac:dyDescent="0.2"/>
    <row r="94658" ht="12.75" customHeight="1" x14ac:dyDescent="0.2"/>
    <row r="94662" ht="12.75" customHeight="1" x14ac:dyDescent="0.2"/>
    <row r="94666" ht="12.75" customHeight="1" x14ac:dyDescent="0.2"/>
    <row r="94670" ht="12.75" customHeight="1" x14ac:dyDescent="0.2"/>
    <row r="94674" ht="12.75" customHeight="1" x14ac:dyDescent="0.2"/>
    <row r="94678" ht="12.75" customHeight="1" x14ac:dyDescent="0.2"/>
    <row r="94682" ht="12.75" customHeight="1" x14ac:dyDescent="0.2"/>
    <row r="94686" ht="12.75" customHeight="1" x14ac:dyDescent="0.2"/>
    <row r="94690" ht="12.75" customHeight="1" x14ac:dyDescent="0.2"/>
    <row r="94694" ht="12.75" customHeight="1" x14ac:dyDescent="0.2"/>
    <row r="94698" ht="12.75" customHeight="1" x14ac:dyDescent="0.2"/>
    <row r="94702" ht="12.75" customHeight="1" x14ac:dyDescent="0.2"/>
    <row r="94706" ht="12.75" customHeight="1" x14ac:dyDescent="0.2"/>
    <row r="94710" ht="12.75" customHeight="1" x14ac:dyDescent="0.2"/>
    <row r="94714" ht="12.75" customHeight="1" x14ac:dyDescent="0.2"/>
    <row r="94718" ht="12.75" customHeight="1" x14ac:dyDescent="0.2"/>
    <row r="94722" ht="12.75" customHeight="1" x14ac:dyDescent="0.2"/>
    <row r="94726" ht="12.75" customHeight="1" x14ac:dyDescent="0.2"/>
    <row r="94730" ht="12.75" customHeight="1" x14ac:dyDescent="0.2"/>
    <row r="94734" ht="12.75" customHeight="1" x14ac:dyDescent="0.2"/>
    <row r="94738" ht="12.75" customHeight="1" x14ac:dyDescent="0.2"/>
    <row r="94742" ht="12.75" customHeight="1" x14ac:dyDescent="0.2"/>
    <row r="94746" ht="12.75" customHeight="1" x14ac:dyDescent="0.2"/>
    <row r="94750" ht="12.75" customHeight="1" x14ac:dyDescent="0.2"/>
    <row r="94754" ht="12.75" customHeight="1" x14ac:dyDescent="0.2"/>
    <row r="94758" ht="12.75" customHeight="1" x14ac:dyDescent="0.2"/>
    <row r="94762" ht="12.75" customHeight="1" x14ac:dyDescent="0.2"/>
    <row r="94766" ht="12.75" customHeight="1" x14ac:dyDescent="0.2"/>
    <row r="94770" ht="12.75" customHeight="1" x14ac:dyDescent="0.2"/>
    <row r="94774" ht="12.75" customHeight="1" x14ac:dyDescent="0.2"/>
    <row r="94778" ht="12.75" customHeight="1" x14ac:dyDescent="0.2"/>
    <row r="94782" ht="12.75" customHeight="1" x14ac:dyDescent="0.2"/>
    <row r="94786" ht="12.75" customHeight="1" x14ac:dyDescent="0.2"/>
    <row r="94790" ht="12.75" customHeight="1" x14ac:dyDescent="0.2"/>
    <row r="94794" ht="12.75" customHeight="1" x14ac:dyDescent="0.2"/>
    <row r="94798" ht="12.75" customHeight="1" x14ac:dyDescent="0.2"/>
    <row r="94802" ht="12.75" customHeight="1" x14ac:dyDescent="0.2"/>
    <row r="94806" ht="12.75" customHeight="1" x14ac:dyDescent="0.2"/>
    <row r="94810" ht="12.75" customHeight="1" x14ac:dyDescent="0.2"/>
    <row r="94814" ht="12.75" customHeight="1" x14ac:dyDescent="0.2"/>
    <row r="94818" ht="12.75" customHeight="1" x14ac:dyDescent="0.2"/>
    <row r="94822" ht="12.75" customHeight="1" x14ac:dyDescent="0.2"/>
    <row r="94826" ht="12.75" customHeight="1" x14ac:dyDescent="0.2"/>
    <row r="94830" ht="12.75" customHeight="1" x14ac:dyDescent="0.2"/>
    <row r="94834" ht="12.75" customHeight="1" x14ac:dyDescent="0.2"/>
    <row r="94838" ht="12.75" customHeight="1" x14ac:dyDescent="0.2"/>
    <row r="94842" ht="12.75" customHeight="1" x14ac:dyDescent="0.2"/>
    <row r="94846" ht="12.75" customHeight="1" x14ac:dyDescent="0.2"/>
    <row r="94850" ht="12.75" customHeight="1" x14ac:dyDescent="0.2"/>
    <row r="94854" ht="12.75" customHeight="1" x14ac:dyDescent="0.2"/>
    <row r="94858" ht="12.75" customHeight="1" x14ac:dyDescent="0.2"/>
    <row r="94862" ht="12.75" customHeight="1" x14ac:dyDescent="0.2"/>
    <row r="94866" ht="12.75" customHeight="1" x14ac:dyDescent="0.2"/>
    <row r="94870" ht="12.75" customHeight="1" x14ac:dyDescent="0.2"/>
    <row r="94874" ht="12.75" customHeight="1" x14ac:dyDescent="0.2"/>
    <row r="94878" ht="12.75" customHeight="1" x14ac:dyDescent="0.2"/>
    <row r="94882" ht="12.75" customHeight="1" x14ac:dyDescent="0.2"/>
    <row r="94886" ht="12.75" customHeight="1" x14ac:dyDescent="0.2"/>
    <row r="94890" ht="12.75" customHeight="1" x14ac:dyDescent="0.2"/>
    <row r="94894" ht="12.75" customHeight="1" x14ac:dyDescent="0.2"/>
    <row r="94898" ht="12.75" customHeight="1" x14ac:dyDescent="0.2"/>
    <row r="94902" ht="12.75" customHeight="1" x14ac:dyDescent="0.2"/>
    <row r="94906" ht="12.75" customHeight="1" x14ac:dyDescent="0.2"/>
    <row r="94910" ht="12.75" customHeight="1" x14ac:dyDescent="0.2"/>
    <row r="94914" ht="12.75" customHeight="1" x14ac:dyDescent="0.2"/>
    <row r="94918" ht="12.75" customHeight="1" x14ac:dyDescent="0.2"/>
    <row r="94922" ht="12.75" customHeight="1" x14ac:dyDescent="0.2"/>
    <row r="94926" ht="12.75" customHeight="1" x14ac:dyDescent="0.2"/>
    <row r="94930" ht="12.75" customHeight="1" x14ac:dyDescent="0.2"/>
    <row r="94934" ht="12.75" customHeight="1" x14ac:dyDescent="0.2"/>
    <row r="94938" ht="12.75" customHeight="1" x14ac:dyDescent="0.2"/>
    <row r="94942" ht="12.75" customHeight="1" x14ac:dyDescent="0.2"/>
    <row r="94946" ht="12.75" customHeight="1" x14ac:dyDescent="0.2"/>
    <row r="94950" ht="12.75" customHeight="1" x14ac:dyDescent="0.2"/>
    <row r="94954" ht="12.75" customHeight="1" x14ac:dyDescent="0.2"/>
    <row r="94958" ht="12.75" customHeight="1" x14ac:dyDescent="0.2"/>
    <row r="94962" ht="12.75" customHeight="1" x14ac:dyDescent="0.2"/>
    <row r="94966" ht="12.75" customHeight="1" x14ac:dyDescent="0.2"/>
    <row r="94970" ht="12.75" customHeight="1" x14ac:dyDescent="0.2"/>
    <row r="94974" ht="12.75" customHeight="1" x14ac:dyDescent="0.2"/>
    <row r="94978" ht="12.75" customHeight="1" x14ac:dyDescent="0.2"/>
    <row r="94982" ht="12.75" customHeight="1" x14ac:dyDescent="0.2"/>
    <row r="94986" ht="12.75" customHeight="1" x14ac:dyDescent="0.2"/>
    <row r="94990" ht="12.75" customHeight="1" x14ac:dyDescent="0.2"/>
    <row r="94994" ht="12.75" customHeight="1" x14ac:dyDescent="0.2"/>
    <row r="94998" ht="12.75" customHeight="1" x14ac:dyDescent="0.2"/>
    <row r="95002" ht="12.75" customHeight="1" x14ac:dyDescent="0.2"/>
    <row r="95006" ht="12.75" customHeight="1" x14ac:dyDescent="0.2"/>
    <row r="95010" ht="12.75" customHeight="1" x14ac:dyDescent="0.2"/>
    <row r="95014" ht="12.75" customHeight="1" x14ac:dyDescent="0.2"/>
    <row r="95018" ht="12.75" customHeight="1" x14ac:dyDescent="0.2"/>
    <row r="95022" ht="12.75" customHeight="1" x14ac:dyDescent="0.2"/>
    <row r="95026" ht="12.75" customHeight="1" x14ac:dyDescent="0.2"/>
    <row r="95030" ht="12.75" customHeight="1" x14ac:dyDescent="0.2"/>
    <row r="95034" ht="12.75" customHeight="1" x14ac:dyDescent="0.2"/>
    <row r="95038" ht="12.75" customHeight="1" x14ac:dyDescent="0.2"/>
    <row r="95042" ht="12.75" customHeight="1" x14ac:dyDescent="0.2"/>
    <row r="95046" ht="12.75" customHeight="1" x14ac:dyDescent="0.2"/>
    <row r="95050" ht="12.75" customHeight="1" x14ac:dyDescent="0.2"/>
    <row r="95054" ht="12.75" customHeight="1" x14ac:dyDescent="0.2"/>
    <row r="95058" ht="12.75" customHeight="1" x14ac:dyDescent="0.2"/>
    <row r="95062" ht="12.75" customHeight="1" x14ac:dyDescent="0.2"/>
    <row r="95066" ht="12.75" customHeight="1" x14ac:dyDescent="0.2"/>
    <row r="95070" ht="12.75" customHeight="1" x14ac:dyDescent="0.2"/>
    <row r="95074" ht="12.75" customHeight="1" x14ac:dyDescent="0.2"/>
    <row r="95078" ht="12.75" customHeight="1" x14ac:dyDescent="0.2"/>
    <row r="95082" ht="12.75" customHeight="1" x14ac:dyDescent="0.2"/>
    <row r="95086" ht="12.75" customHeight="1" x14ac:dyDescent="0.2"/>
    <row r="95090" ht="12.75" customHeight="1" x14ac:dyDescent="0.2"/>
    <row r="95094" ht="12.75" customHeight="1" x14ac:dyDescent="0.2"/>
    <row r="95098" ht="12.75" customHeight="1" x14ac:dyDescent="0.2"/>
    <row r="95102" ht="12.75" customHeight="1" x14ac:dyDescent="0.2"/>
    <row r="95106" ht="12.75" customHeight="1" x14ac:dyDescent="0.2"/>
    <row r="95110" ht="12.75" customHeight="1" x14ac:dyDescent="0.2"/>
    <row r="95114" ht="12.75" customHeight="1" x14ac:dyDescent="0.2"/>
    <row r="95118" ht="12.75" customHeight="1" x14ac:dyDescent="0.2"/>
    <row r="95122" ht="12.75" customHeight="1" x14ac:dyDescent="0.2"/>
    <row r="95126" ht="12.75" customHeight="1" x14ac:dyDescent="0.2"/>
    <row r="95130" ht="12.75" customHeight="1" x14ac:dyDescent="0.2"/>
    <row r="95134" ht="12.75" customHeight="1" x14ac:dyDescent="0.2"/>
    <row r="95138" ht="12.75" customHeight="1" x14ac:dyDescent="0.2"/>
    <row r="95142" ht="12.75" customHeight="1" x14ac:dyDescent="0.2"/>
    <row r="95146" ht="12.75" customHeight="1" x14ac:dyDescent="0.2"/>
    <row r="95150" ht="12.75" customHeight="1" x14ac:dyDescent="0.2"/>
    <row r="95154" ht="12.75" customHeight="1" x14ac:dyDescent="0.2"/>
    <row r="95158" ht="12.75" customHeight="1" x14ac:dyDescent="0.2"/>
    <row r="95162" ht="12.75" customHeight="1" x14ac:dyDescent="0.2"/>
    <row r="95166" ht="12.75" customHeight="1" x14ac:dyDescent="0.2"/>
    <row r="95170" ht="12.75" customHeight="1" x14ac:dyDescent="0.2"/>
    <row r="95174" ht="12.75" customHeight="1" x14ac:dyDescent="0.2"/>
    <row r="95178" ht="12.75" customHeight="1" x14ac:dyDescent="0.2"/>
    <row r="95182" ht="12.75" customHeight="1" x14ac:dyDescent="0.2"/>
    <row r="95186" ht="12.75" customHeight="1" x14ac:dyDescent="0.2"/>
    <row r="95190" ht="12.75" customHeight="1" x14ac:dyDescent="0.2"/>
    <row r="95194" ht="12.75" customHeight="1" x14ac:dyDescent="0.2"/>
    <row r="95198" ht="12.75" customHeight="1" x14ac:dyDescent="0.2"/>
    <row r="95202" ht="12.75" customHeight="1" x14ac:dyDescent="0.2"/>
    <row r="95206" ht="12.75" customHeight="1" x14ac:dyDescent="0.2"/>
    <row r="95210" ht="12.75" customHeight="1" x14ac:dyDescent="0.2"/>
    <row r="95214" ht="12.75" customHeight="1" x14ac:dyDescent="0.2"/>
    <row r="95218" ht="12.75" customHeight="1" x14ac:dyDescent="0.2"/>
    <row r="95222" ht="12.75" customHeight="1" x14ac:dyDescent="0.2"/>
    <row r="95226" ht="12.75" customHeight="1" x14ac:dyDescent="0.2"/>
    <row r="95230" ht="12.75" customHeight="1" x14ac:dyDescent="0.2"/>
    <row r="95234" ht="12.75" customHeight="1" x14ac:dyDescent="0.2"/>
    <row r="95238" ht="12.75" customHeight="1" x14ac:dyDescent="0.2"/>
    <row r="95242" ht="12.75" customHeight="1" x14ac:dyDescent="0.2"/>
    <row r="95246" ht="12.75" customHeight="1" x14ac:dyDescent="0.2"/>
    <row r="95250" ht="12.75" customHeight="1" x14ac:dyDescent="0.2"/>
    <row r="95254" ht="12.75" customHeight="1" x14ac:dyDescent="0.2"/>
    <row r="95258" ht="12.75" customHeight="1" x14ac:dyDescent="0.2"/>
    <row r="95262" ht="12.75" customHeight="1" x14ac:dyDescent="0.2"/>
    <row r="95266" ht="12.75" customHeight="1" x14ac:dyDescent="0.2"/>
    <row r="95270" ht="12.75" customHeight="1" x14ac:dyDescent="0.2"/>
    <row r="95274" ht="12.75" customHeight="1" x14ac:dyDescent="0.2"/>
    <row r="95278" ht="12.75" customHeight="1" x14ac:dyDescent="0.2"/>
    <row r="95282" ht="12.75" customHeight="1" x14ac:dyDescent="0.2"/>
    <row r="95286" ht="12.75" customHeight="1" x14ac:dyDescent="0.2"/>
    <row r="95290" ht="12.75" customHeight="1" x14ac:dyDescent="0.2"/>
    <row r="95294" ht="12.75" customHeight="1" x14ac:dyDescent="0.2"/>
    <row r="95298" ht="12.75" customHeight="1" x14ac:dyDescent="0.2"/>
    <row r="95302" ht="12.75" customHeight="1" x14ac:dyDescent="0.2"/>
    <row r="95306" ht="12.75" customHeight="1" x14ac:dyDescent="0.2"/>
    <row r="95310" ht="12.75" customHeight="1" x14ac:dyDescent="0.2"/>
    <row r="95314" ht="12.75" customHeight="1" x14ac:dyDescent="0.2"/>
    <row r="95318" ht="12.75" customHeight="1" x14ac:dyDescent="0.2"/>
    <row r="95322" ht="12.75" customHeight="1" x14ac:dyDescent="0.2"/>
    <row r="95326" ht="12.75" customHeight="1" x14ac:dyDescent="0.2"/>
    <row r="95330" ht="12.75" customHeight="1" x14ac:dyDescent="0.2"/>
    <row r="95334" ht="12.75" customHeight="1" x14ac:dyDescent="0.2"/>
    <row r="95338" ht="12.75" customHeight="1" x14ac:dyDescent="0.2"/>
    <row r="95342" ht="12.75" customHeight="1" x14ac:dyDescent="0.2"/>
    <row r="95346" ht="12.75" customHeight="1" x14ac:dyDescent="0.2"/>
    <row r="95350" ht="12.75" customHeight="1" x14ac:dyDescent="0.2"/>
    <row r="95354" ht="12.75" customHeight="1" x14ac:dyDescent="0.2"/>
    <row r="95358" ht="12.75" customHeight="1" x14ac:dyDescent="0.2"/>
    <row r="95362" ht="12.75" customHeight="1" x14ac:dyDescent="0.2"/>
    <row r="95366" ht="12.75" customHeight="1" x14ac:dyDescent="0.2"/>
    <row r="95370" ht="12.75" customHeight="1" x14ac:dyDescent="0.2"/>
    <row r="95374" ht="12.75" customHeight="1" x14ac:dyDescent="0.2"/>
    <row r="95378" ht="12.75" customHeight="1" x14ac:dyDescent="0.2"/>
    <row r="95382" ht="12.75" customHeight="1" x14ac:dyDescent="0.2"/>
    <row r="95386" ht="12.75" customHeight="1" x14ac:dyDescent="0.2"/>
    <row r="95390" ht="12.75" customHeight="1" x14ac:dyDescent="0.2"/>
    <row r="95394" ht="12.75" customHeight="1" x14ac:dyDescent="0.2"/>
    <row r="95398" ht="12.75" customHeight="1" x14ac:dyDescent="0.2"/>
    <row r="95402" ht="12.75" customHeight="1" x14ac:dyDescent="0.2"/>
    <row r="95406" ht="12.75" customHeight="1" x14ac:dyDescent="0.2"/>
    <row r="95410" ht="12.75" customHeight="1" x14ac:dyDescent="0.2"/>
    <row r="95414" ht="12.75" customHeight="1" x14ac:dyDescent="0.2"/>
    <row r="95418" ht="12.75" customHeight="1" x14ac:dyDescent="0.2"/>
    <row r="95422" ht="12.75" customHeight="1" x14ac:dyDescent="0.2"/>
    <row r="95426" ht="12.75" customHeight="1" x14ac:dyDescent="0.2"/>
    <row r="95430" ht="12.75" customHeight="1" x14ac:dyDescent="0.2"/>
    <row r="95434" ht="12.75" customHeight="1" x14ac:dyDescent="0.2"/>
    <row r="95438" ht="12.75" customHeight="1" x14ac:dyDescent="0.2"/>
    <row r="95442" ht="12.75" customHeight="1" x14ac:dyDescent="0.2"/>
    <row r="95446" ht="12.75" customHeight="1" x14ac:dyDescent="0.2"/>
    <row r="95450" ht="12.75" customHeight="1" x14ac:dyDescent="0.2"/>
    <row r="95454" ht="12.75" customHeight="1" x14ac:dyDescent="0.2"/>
    <row r="95458" ht="12.75" customHeight="1" x14ac:dyDescent="0.2"/>
    <row r="95462" ht="12.75" customHeight="1" x14ac:dyDescent="0.2"/>
    <row r="95466" ht="12.75" customHeight="1" x14ac:dyDescent="0.2"/>
    <row r="95470" ht="12.75" customHeight="1" x14ac:dyDescent="0.2"/>
    <row r="95474" ht="12.75" customHeight="1" x14ac:dyDescent="0.2"/>
    <row r="95478" ht="12.75" customHeight="1" x14ac:dyDescent="0.2"/>
    <row r="95482" ht="12.75" customHeight="1" x14ac:dyDescent="0.2"/>
    <row r="95486" ht="12.75" customHeight="1" x14ac:dyDescent="0.2"/>
    <row r="95490" ht="12.75" customHeight="1" x14ac:dyDescent="0.2"/>
    <row r="95494" ht="12.75" customHeight="1" x14ac:dyDescent="0.2"/>
    <row r="95498" ht="12.75" customHeight="1" x14ac:dyDescent="0.2"/>
    <row r="95502" ht="12.75" customHeight="1" x14ac:dyDescent="0.2"/>
    <row r="95506" ht="12.75" customHeight="1" x14ac:dyDescent="0.2"/>
    <row r="95510" ht="12.75" customHeight="1" x14ac:dyDescent="0.2"/>
    <row r="95514" ht="12.75" customHeight="1" x14ac:dyDescent="0.2"/>
    <row r="95518" ht="12.75" customHeight="1" x14ac:dyDescent="0.2"/>
    <row r="95522" ht="12.75" customHeight="1" x14ac:dyDescent="0.2"/>
    <row r="95526" ht="12.75" customHeight="1" x14ac:dyDescent="0.2"/>
    <row r="95530" ht="12.75" customHeight="1" x14ac:dyDescent="0.2"/>
    <row r="95534" ht="12.75" customHeight="1" x14ac:dyDescent="0.2"/>
    <row r="95538" ht="12.75" customHeight="1" x14ac:dyDescent="0.2"/>
    <row r="95542" ht="12.75" customHeight="1" x14ac:dyDescent="0.2"/>
    <row r="95546" ht="12.75" customHeight="1" x14ac:dyDescent="0.2"/>
    <row r="95550" ht="12.75" customHeight="1" x14ac:dyDescent="0.2"/>
    <row r="95554" ht="12.75" customHeight="1" x14ac:dyDescent="0.2"/>
    <row r="95558" ht="12.75" customHeight="1" x14ac:dyDescent="0.2"/>
    <row r="95562" ht="12.75" customHeight="1" x14ac:dyDescent="0.2"/>
    <row r="95566" ht="12.75" customHeight="1" x14ac:dyDescent="0.2"/>
    <row r="95570" ht="12.75" customHeight="1" x14ac:dyDescent="0.2"/>
    <row r="95574" ht="12.75" customHeight="1" x14ac:dyDescent="0.2"/>
    <row r="95578" ht="12.75" customHeight="1" x14ac:dyDescent="0.2"/>
    <row r="95582" ht="12.75" customHeight="1" x14ac:dyDescent="0.2"/>
    <row r="95586" ht="12.75" customHeight="1" x14ac:dyDescent="0.2"/>
    <row r="95590" ht="12.75" customHeight="1" x14ac:dyDescent="0.2"/>
    <row r="95594" ht="12.75" customHeight="1" x14ac:dyDescent="0.2"/>
    <row r="95598" ht="12.75" customHeight="1" x14ac:dyDescent="0.2"/>
    <row r="95602" ht="12.75" customHeight="1" x14ac:dyDescent="0.2"/>
    <row r="95606" ht="12.75" customHeight="1" x14ac:dyDescent="0.2"/>
    <row r="95610" ht="12.75" customHeight="1" x14ac:dyDescent="0.2"/>
    <row r="95614" ht="12.75" customHeight="1" x14ac:dyDescent="0.2"/>
    <row r="95618" ht="12.75" customHeight="1" x14ac:dyDescent="0.2"/>
    <row r="95622" ht="12.75" customHeight="1" x14ac:dyDescent="0.2"/>
    <row r="95626" ht="12.75" customHeight="1" x14ac:dyDescent="0.2"/>
    <row r="95630" ht="12.75" customHeight="1" x14ac:dyDescent="0.2"/>
    <row r="95634" ht="12.75" customHeight="1" x14ac:dyDescent="0.2"/>
    <row r="95638" ht="12.75" customHeight="1" x14ac:dyDescent="0.2"/>
    <row r="95642" ht="12.75" customHeight="1" x14ac:dyDescent="0.2"/>
    <row r="95646" ht="12.75" customHeight="1" x14ac:dyDescent="0.2"/>
    <row r="95650" ht="12.75" customHeight="1" x14ac:dyDescent="0.2"/>
    <row r="95654" ht="12.75" customHeight="1" x14ac:dyDescent="0.2"/>
    <row r="95658" ht="12.75" customHeight="1" x14ac:dyDescent="0.2"/>
    <row r="95662" ht="12.75" customHeight="1" x14ac:dyDescent="0.2"/>
    <row r="95666" ht="12.75" customHeight="1" x14ac:dyDescent="0.2"/>
    <row r="95670" ht="12.75" customHeight="1" x14ac:dyDescent="0.2"/>
    <row r="95674" ht="12.75" customHeight="1" x14ac:dyDescent="0.2"/>
    <row r="95678" ht="12.75" customHeight="1" x14ac:dyDescent="0.2"/>
    <row r="95682" ht="12.75" customHeight="1" x14ac:dyDescent="0.2"/>
    <row r="95686" ht="12.75" customHeight="1" x14ac:dyDescent="0.2"/>
    <row r="95690" ht="12.75" customHeight="1" x14ac:dyDescent="0.2"/>
    <row r="95694" ht="12.75" customHeight="1" x14ac:dyDescent="0.2"/>
    <row r="95698" ht="12.75" customHeight="1" x14ac:dyDescent="0.2"/>
    <row r="95702" ht="12.75" customHeight="1" x14ac:dyDescent="0.2"/>
    <row r="95706" ht="12.75" customHeight="1" x14ac:dyDescent="0.2"/>
    <row r="95710" ht="12.75" customHeight="1" x14ac:dyDescent="0.2"/>
    <row r="95714" ht="12.75" customHeight="1" x14ac:dyDescent="0.2"/>
    <row r="95718" ht="12.75" customHeight="1" x14ac:dyDescent="0.2"/>
    <row r="95722" ht="12.75" customHeight="1" x14ac:dyDescent="0.2"/>
    <row r="95726" ht="12.75" customHeight="1" x14ac:dyDescent="0.2"/>
    <row r="95730" ht="12.75" customHeight="1" x14ac:dyDescent="0.2"/>
    <row r="95734" ht="12.75" customHeight="1" x14ac:dyDescent="0.2"/>
    <row r="95738" ht="12.75" customHeight="1" x14ac:dyDescent="0.2"/>
    <row r="95742" ht="12.75" customHeight="1" x14ac:dyDescent="0.2"/>
    <row r="95746" ht="12.75" customHeight="1" x14ac:dyDescent="0.2"/>
    <row r="95750" ht="12.75" customHeight="1" x14ac:dyDescent="0.2"/>
    <row r="95754" ht="12.75" customHeight="1" x14ac:dyDescent="0.2"/>
    <row r="95758" ht="12.75" customHeight="1" x14ac:dyDescent="0.2"/>
    <row r="95762" ht="12.75" customHeight="1" x14ac:dyDescent="0.2"/>
    <row r="95766" ht="12.75" customHeight="1" x14ac:dyDescent="0.2"/>
    <row r="95770" ht="12.75" customHeight="1" x14ac:dyDescent="0.2"/>
    <row r="95774" ht="12.75" customHeight="1" x14ac:dyDescent="0.2"/>
    <row r="95778" ht="12.75" customHeight="1" x14ac:dyDescent="0.2"/>
    <row r="95782" ht="12.75" customHeight="1" x14ac:dyDescent="0.2"/>
    <row r="95786" ht="12.75" customHeight="1" x14ac:dyDescent="0.2"/>
    <row r="95790" ht="12.75" customHeight="1" x14ac:dyDescent="0.2"/>
    <row r="95794" ht="12.75" customHeight="1" x14ac:dyDescent="0.2"/>
    <row r="95798" ht="12.75" customHeight="1" x14ac:dyDescent="0.2"/>
    <row r="95802" ht="12.75" customHeight="1" x14ac:dyDescent="0.2"/>
    <row r="95806" ht="12.75" customHeight="1" x14ac:dyDescent="0.2"/>
    <row r="95810" ht="12.75" customHeight="1" x14ac:dyDescent="0.2"/>
    <row r="95814" ht="12.75" customHeight="1" x14ac:dyDescent="0.2"/>
    <row r="95818" ht="12.75" customHeight="1" x14ac:dyDescent="0.2"/>
    <row r="95822" ht="12.75" customHeight="1" x14ac:dyDescent="0.2"/>
    <row r="95826" ht="12.75" customHeight="1" x14ac:dyDescent="0.2"/>
    <row r="95830" ht="12.75" customHeight="1" x14ac:dyDescent="0.2"/>
    <row r="95834" ht="12.75" customHeight="1" x14ac:dyDescent="0.2"/>
    <row r="95838" ht="12.75" customHeight="1" x14ac:dyDescent="0.2"/>
    <row r="95842" ht="12.75" customHeight="1" x14ac:dyDescent="0.2"/>
    <row r="95846" ht="12.75" customHeight="1" x14ac:dyDescent="0.2"/>
    <row r="95850" ht="12.75" customHeight="1" x14ac:dyDescent="0.2"/>
    <row r="95854" ht="12.75" customHeight="1" x14ac:dyDescent="0.2"/>
    <row r="95858" ht="12.75" customHeight="1" x14ac:dyDescent="0.2"/>
    <row r="95862" ht="12.75" customHeight="1" x14ac:dyDescent="0.2"/>
    <row r="95866" ht="12.75" customHeight="1" x14ac:dyDescent="0.2"/>
    <row r="95870" ht="12.75" customHeight="1" x14ac:dyDescent="0.2"/>
    <row r="95874" ht="12.75" customHeight="1" x14ac:dyDescent="0.2"/>
    <row r="95878" ht="12.75" customHeight="1" x14ac:dyDescent="0.2"/>
    <row r="95882" ht="12.75" customHeight="1" x14ac:dyDescent="0.2"/>
    <row r="95886" ht="12.75" customHeight="1" x14ac:dyDescent="0.2"/>
    <row r="95890" ht="12.75" customHeight="1" x14ac:dyDescent="0.2"/>
    <row r="95894" ht="12.75" customHeight="1" x14ac:dyDescent="0.2"/>
    <row r="95898" ht="12.75" customHeight="1" x14ac:dyDescent="0.2"/>
    <row r="95902" ht="12.75" customHeight="1" x14ac:dyDescent="0.2"/>
    <row r="95906" ht="12.75" customHeight="1" x14ac:dyDescent="0.2"/>
    <row r="95910" ht="12.75" customHeight="1" x14ac:dyDescent="0.2"/>
    <row r="95914" ht="12.75" customHeight="1" x14ac:dyDescent="0.2"/>
    <row r="95918" ht="12.75" customHeight="1" x14ac:dyDescent="0.2"/>
    <row r="95922" ht="12.75" customHeight="1" x14ac:dyDescent="0.2"/>
    <row r="95926" ht="12.75" customHeight="1" x14ac:dyDescent="0.2"/>
    <row r="95930" ht="12.75" customHeight="1" x14ac:dyDescent="0.2"/>
    <row r="95934" ht="12.75" customHeight="1" x14ac:dyDescent="0.2"/>
    <row r="95938" ht="12.75" customHeight="1" x14ac:dyDescent="0.2"/>
    <row r="95942" ht="12.75" customHeight="1" x14ac:dyDescent="0.2"/>
    <row r="95946" ht="12.75" customHeight="1" x14ac:dyDescent="0.2"/>
    <row r="95950" ht="12.75" customHeight="1" x14ac:dyDescent="0.2"/>
    <row r="95954" ht="12.75" customHeight="1" x14ac:dyDescent="0.2"/>
    <row r="95958" ht="12.75" customHeight="1" x14ac:dyDescent="0.2"/>
    <row r="95962" ht="12.75" customHeight="1" x14ac:dyDescent="0.2"/>
    <row r="95966" ht="12.75" customHeight="1" x14ac:dyDescent="0.2"/>
    <row r="95970" ht="12.75" customHeight="1" x14ac:dyDescent="0.2"/>
    <row r="95974" ht="12.75" customHeight="1" x14ac:dyDescent="0.2"/>
    <row r="95978" ht="12.75" customHeight="1" x14ac:dyDescent="0.2"/>
    <row r="95982" ht="12.75" customHeight="1" x14ac:dyDescent="0.2"/>
    <row r="95986" ht="12.75" customHeight="1" x14ac:dyDescent="0.2"/>
    <row r="95990" ht="12.75" customHeight="1" x14ac:dyDescent="0.2"/>
    <row r="95994" ht="12.75" customHeight="1" x14ac:dyDescent="0.2"/>
    <row r="95998" ht="12.75" customHeight="1" x14ac:dyDescent="0.2"/>
    <row r="96002" ht="12.75" customHeight="1" x14ac:dyDescent="0.2"/>
    <row r="96006" ht="12.75" customHeight="1" x14ac:dyDescent="0.2"/>
    <row r="96010" ht="12.75" customHeight="1" x14ac:dyDescent="0.2"/>
    <row r="96014" ht="12.75" customHeight="1" x14ac:dyDescent="0.2"/>
    <row r="96018" ht="12.75" customHeight="1" x14ac:dyDescent="0.2"/>
    <row r="96022" ht="12.75" customHeight="1" x14ac:dyDescent="0.2"/>
    <row r="96026" ht="12.75" customHeight="1" x14ac:dyDescent="0.2"/>
    <row r="96030" ht="12.75" customHeight="1" x14ac:dyDescent="0.2"/>
    <row r="96034" ht="12.75" customHeight="1" x14ac:dyDescent="0.2"/>
    <row r="96038" ht="12.75" customHeight="1" x14ac:dyDescent="0.2"/>
    <row r="96042" ht="12.75" customHeight="1" x14ac:dyDescent="0.2"/>
    <row r="96046" ht="12.75" customHeight="1" x14ac:dyDescent="0.2"/>
    <row r="96050" ht="12.75" customHeight="1" x14ac:dyDescent="0.2"/>
    <row r="96054" ht="12.75" customHeight="1" x14ac:dyDescent="0.2"/>
    <row r="96058" ht="12.75" customHeight="1" x14ac:dyDescent="0.2"/>
    <row r="96062" ht="12.75" customHeight="1" x14ac:dyDescent="0.2"/>
    <row r="96066" ht="12.75" customHeight="1" x14ac:dyDescent="0.2"/>
    <row r="96070" ht="12.75" customHeight="1" x14ac:dyDescent="0.2"/>
    <row r="96074" ht="12.75" customHeight="1" x14ac:dyDescent="0.2"/>
    <row r="96078" ht="12.75" customHeight="1" x14ac:dyDescent="0.2"/>
    <row r="96082" ht="12.75" customHeight="1" x14ac:dyDescent="0.2"/>
    <row r="96086" ht="12.75" customHeight="1" x14ac:dyDescent="0.2"/>
    <row r="96090" ht="12.75" customHeight="1" x14ac:dyDescent="0.2"/>
    <row r="96094" ht="12.75" customHeight="1" x14ac:dyDescent="0.2"/>
    <row r="96098" ht="12.75" customHeight="1" x14ac:dyDescent="0.2"/>
    <row r="96102" ht="12.75" customHeight="1" x14ac:dyDescent="0.2"/>
    <row r="96106" ht="12.75" customHeight="1" x14ac:dyDescent="0.2"/>
    <row r="96110" ht="12.75" customHeight="1" x14ac:dyDescent="0.2"/>
    <row r="96114" ht="12.75" customHeight="1" x14ac:dyDescent="0.2"/>
    <row r="96118" ht="12.75" customHeight="1" x14ac:dyDescent="0.2"/>
    <row r="96122" ht="12.75" customHeight="1" x14ac:dyDescent="0.2"/>
    <row r="96126" ht="12.75" customHeight="1" x14ac:dyDescent="0.2"/>
    <row r="96130" ht="12.75" customHeight="1" x14ac:dyDescent="0.2"/>
    <row r="96134" ht="12.75" customHeight="1" x14ac:dyDescent="0.2"/>
    <row r="96138" ht="12.75" customHeight="1" x14ac:dyDescent="0.2"/>
    <row r="96142" ht="12.75" customHeight="1" x14ac:dyDescent="0.2"/>
    <row r="96146" ht="12.75" customHeight="1" x14ac:dyDescent="0.2"/>
    <row r="96150" ht="12.75" customHeight="1" x14ac:dyDescent="0.2"/>
    <row r="96154" ht="12.75" customHeight="1" x14ac:dyDescent="0.2"/>
    <row r="96158" ht="12.75" customHeight="1" x14ac:dyDescent="0.2"/>
    <row r="96162" ht="12.75" customHeight="1" x14ac:dyDescent="0.2"/>
    <row r="96166" ht="12.75" customHeight="1" x14ac:dyDescent="0.2"/>
    <row r="96170" ht="12.75" customHeight="1" x14ac:dyDescent="0.2"/>
    <row r="96174" ht="12.75" customHeight="1" x14ac:dyDescent="0.2"/>
    <row r="96178" ht="12.75" customHeight="1" x14ac:dyDescent="0.2"/>
    <row r="96182" ht="12.75" customHeight="1" x14ac:dyDescent="0.2"/>
    <row r="96186" ht="12.75" customHeight="1" x14ac:dyDescent="0.2"/>
    <row r="96190" ht="12.75" customHeight="1" x14ac:dyDescent="0.2"/>
    <row r="96194" ht="12.75" customHeight="1" x14ac:dyDescent="0.2"/>
    <row r="96198" ht="12.75" customHeight="1" x14ac:dyDescent="0.2"/>
    <row r="96202" ht="12.75" customHeight="1" x14ac:dyDescent="0.2"/>
    <row r="96206" ht="12.75" customHeight="1" x14ac:dyDescent="0.2"/>
    <row r="96210" ht="12.75" customHeight="1" x14ac:dyDescent="0.2"/>
    <row r="96214" ht="12.75" customHeight="1" x14ac:dyDescent="0.2"/>
    <row r="96218" ht="12.75" customHeight="1" x14ac:dyDescent="0.2"/>
    <row r="96222" ht="12.75" customHeight="1" x14ac:dyDescent="0.2"/>
    <row r="96226" ht="12.75" customHeight="1" x14ac:dyDescent="0.2"/>
    <row r="96230" ht="12.75" customHeight="1" x14ac:dyDescent="0.2"/>
    <row r="96234" ht="12.75" customHeight="1" x14ac:dyDescent="0.2"/>
    <row r="96238" ht="12.75" customHeight="1" x14ac:dyDescent="0.2"/>
    <row r="96242" ht="12.75" customHeight="1" x14ac:dyDescent="0.2"/>
    <row r="96246" ht="12.75" customHeight="1" x14ac:dyDescent="0.2"/>
    <row r="96250" ht="12.75" customHeight="1" x14ac:dyDescent="0.2"/>
    <row r="96254" ht="12.75" customHeight="1" x14ac:dyDescent="0.2"/>
    <row r="96258" ht="12.75" customHeight="1" x14ac:dyDescent="0.2"/>
    <row r="96262" ht="12.75" customHeight="1" x14ac:dyDescent="0.2"/>
    <row r="96266" ht="12.75" customHeight="1" x14ac:dyDescent="0.2"/>
    <row r="96270" ht="12.75" customHeight="1" x14ac:dyDescent="0.2"/>
    <row r="96274" ht="12.75" customHeight="1" x14ac:dyDescent="0.2"/>
    <row r="96278" ht="12.75" customHeight="1" x14ac:dyDescent="0.2"/>
    <row r="96282" ht="12.75" customHeight="1" x14ac:dyDescent="0.2"/>
    <row r="96286" ht="12.75" customHeight="1" x14ac:dyDescent="0.2"/>
    <row r="96290" ht="12.75" customHeight="1" x14ac:dyDescent="0.2"/>
    <row r="96294" ht="12.75" customHeight="1" x14ac:dyDescent="0.2"/>
    <row r="96298" ht="12.75" customHeight="1" x14ac:dyDescent="0.2"/>
    <row r="96302" ht="12.75" customHeight="1" x14ac:dyDescent="0.2"/>
    <row r="96306" ht="12.75" customHeight="1" x14ac:dyDescent="0.2"/>
    <row r="96310" ht="12.75" customHeight="1" x14ac:dyDescent="0.2"/>
    <row r="96314" ht="12.75" customHeight="1" x14ac:dyDescent="0.2"/>
    <row r="96318" ht="12.75" customHeight="1" x14ac:dyDescent="0.2"/>
    <row r="96322" ht="12.75" customHeight="1" x14ac:dyDescent="0.2"/>
    <row r="96326" ht="12.75" customHeight="1" x14ac:dyDescent="0.2"/>
    <row r="96330" ht="12.75" customHeight="1" x14ac:dyDescent="0.2"/>
    <row r="96334" ht="12.75" customHeight="1" x14ac:dyDescent="0.2"/>
    <row r="96338" ht="12.75" customHeight="1" x14ac:dyDescent="0.2"/>
    <row r="96342" ht="12.75" customHeight="1" x14ac:dyDescent="0.2"/>
    <row r="96346" ht="12.75" customHeight="1" x14ac:dyDescent="0.2"/>
    <row r="96350" ht="12.75" customHeight="1" x14ac:dyDescent="0.2"/>
    <row r="96354" ht="12.75" customHeight="1" x14ac:dyDescent="0.2"/>
    <row r="96358" ht="12.75" customHeight="1" x14ac:dyDescent="0.2"/>
    <row r="96362" ht="12.75" customHeight="1" x14ac:dyDescent="0.2"/>
    <row r="96366" ht="12.75" customHeight="1" x14ac:dyDescent="0.2"/>
    <row r="96370" ht="12.75" customHeight="1" x14ac:dyDescent="0.2"/>
    <row r="96374" ht="12.75" customHeight="1" x14ac:dyDescent="0.2"/>
    <row r="96378" ht="12.75" customHeight="1" x14ac:dyDescent="0.2"/>
    <row r="96382" ht="12.75" customHeight="1" x14ac:dyDescent="0.2"/>
    <row r="96386" ht="12.75" customHeight="1" x14ac:dyDescent="0.2"/>
    <row r="96390" ht="12.75" customHeight="1" x14ac:dyDescent="0.2"/>
    <row r="96394" ht="12.75" customHeight="1" x14ac:dyDescent="0.2"/>
    <row r="96398" ht="12.75" customHeight="1" x14ac:dyDescent="0.2"/>
    <row r="96402" ht="12.75" customHeight="1" x14ac:dyDescent="0.2"/>
    <row r="96406" ht="12.75" customHeight="1" x14ac:dyDescent="0.2"/>
    <row r="96410" ht="12.75" customHeight="1" x14ac:dyDescent="0.2"/>
    <row r="96414" ht="12.75" customHeight="1" x14ac:dyDescent="0.2"/>
    <row r="96418" ht="12.75" customHeight="1" x14ac:dyDescent="0.2"/>
    <row r="96422" ht="12.75" customHeight="1" x14ac:dyDescent="0.2"/>
    <row r="96426" ht="12.75" customHeight="1" x14ac:dyDescent="0.2"/>
    <row r="96430" ht="12.75" customHeight="1" x14ac:dyDescent="0.2"/>
    <row r="96434" ht="12.75" customHeight="1" x14ac:dyDescent="0.2"/>
    <row r="96438" ht="12.75" customHeight="1" x14ac:dyDescent="0.2"/>
    <row r="96442" ht="12.75" customHeight="1" x14ac:dyDescent="0.2"/>
    <row r="96446" ht="12.75" customHeight="1" x14ac:dyDescent="0.2"/>
    <row r="96450" ht="12.75" customHeight="1" x14ac:dyDescent="0.2"/>
    <row r="96454" ht="12.75" customHeight="1" x14ac:dyDescent="0.2"/>
    <row r="96458" ht="12.75" customHeight="1" x14ac:dyDescent="0.2"/>
    <row r="96462" ht="12.75" customHeight="1" x14ac:dyDescent="0.2"/>
    <row r="96466" ht="12.75" customHeight="1" x14ac:dyDescent="0.2"/>
    <row r="96470" ht="12.75" customHeight="1" x14ac:dyDescent="0.2"/>
    <row r="96474" ht="12.75" customHeight="1" x14ac:dyDescent="0.2"/>
    <row r="96478" ht="12.75" customHeight="1" x14ac:dyDescent="0.2"/>
    <row r="96482" ht="12.75" customHeight="1" x14ac:dyDescent="0.2"/>
    <row r="96486" ht="12.75" customHeight="1" x14ac:dyDescent="0.2"/>
    <row r="96490" ht="12.75" customHeight="1" x14ac:dyDescent="0.2"/>
    <row r="96494" ht="12.75" customHeight="1" x14ac:dyDescent="0.2"/>
    <row r="96498" ht="12.75" customHeight="1" x14ac:dyDescent="0.2"/>
    <row r="96502" ht="12.75" customHeight="1" x14ac:dyDescent="0.2"/>
    <row r="96506" ht="12.75" customHeight="1" x14ac:dyDescent="0.2"/>
    <row r="96510" ht="12.75" customHeight="1" x14ac:dyDescent="0.2"/>
    <row r="96514" ht="12.75" customHeight="1" x14ac:dyDescent="0.2"/>
    <row r="96518" ht="12.75" customHeight="1" x14ac:dyDescent="0.2"/>
    <row r="96522" ht="12.75" customHeight="1" x14ac:dyDescent="0.2"/>
    <row r="96526" ht="12.75" customHeight="1" x14ac:dyDescent="0.2"/>
    <row r="96530" ht="12.75" customHeight="1" x14ac:dyDescent="0.2"/>
    <row r="96534" ht="12.75" customHeight="1" x14ac:dyDescent="0.2"/>
    <row r="96538" ht="12.75" customHeight="1" x14ac:dyDescent="0.2"/>
    <row r="96542" ht="12.75" customHeight="1" x14ac:dyDescent="0.2"/>
    <row r="96546" ht="12.75" customHeight="1" x14ac:dyDescent="0.2"/>
    <row r="96550" ht="12.75" customHeight="1" x14ac:dyDescent="0.2"/>
    <row r="96554" ht="12.75" customHeight="1" x14ac:dyDescent="0.2"/>
    <row r="96558" ht="12.75" customHeight="1" x14ac:dyDescent="0.2"/>
    <row r="96562" ht="12.75" customHeight="1" x14ac:dyDescent="0.2"/>
    <row r="96566" ht="12.75" customHeight="1" x14ac:dyDescent="0.2"/>
    <row r="96570" ht="12.75" customHeight="1" x14ac:dyDescent="0.2"/>
    <row r="96574" ht="12.75" customHeight="1" x14ac:dyDescent="0.2"/>
    <row r="96578" ht="12.75" customHeight="1" x14ac:dyDescent="0.2"/>
    <row r="96582" ht="12.75" customHeight="1" x14ac:dyDescent="0.2"/>
    <row r="96586" ht="12.75" customHeight="1" x14ac:dyDescent="0.2"/>
    <row r="96590" ht="12.75" customHeight="1" x14ac:dyDescent="0.2"/>
    <row r="96594" ht="12.75" customHeight="1" x14ac:dyDescent="0.2"/>
    <row r="96598" ht="12.75" customHeight="1" x14ac:dyDescent="0.2"/>
    <row r="96602" ht="12.75" customHeight="1" x14ac:dyDescent="0.2"/>
    <row r="96606" ht="12.75" customHeight="1" x14ac:dyDescent="0.2"/>
    <row r="96610" ht="12.75" customHeight="1" x14ac:dyDescent="0.2"/>
    <row r="96614" ht="12.75" customHeight="1" x14ac:dyDescent="0.2"/>
    <row r="96618" ht="12.75" customHeight="1" x14ac:dyDescent="0.2"/>
    <row r="96622" ht="12.75" customHeight="1" x14ac:dyDescent="0.2"/>
    <row r="96626" ht="12.75" customHeight="1" x14ac:dyDescent="0.2"/>
    <row r="96630" ht="12.75" customHeight="1" x14ac:dyDescent="0.2"/>
    <row r="96634" ht="12.75" customHeight="1" x14ac:dyDescent="0.2"/>
    <row r="96638" ht="12.75" customHeight="1" x14ac:dyDescent="0.2"/>
    <row r="96642" ht="12.75" customHeight="1" x14ac:dyDescent="0.2"/>
    <row r="96646" ht="12.75" customHeight="1" x14ac:dyDescent="0.2"/>
    <row r="96650" ht="12.75" customHeight="1" x14ac:dyDescent="0.2"/>
    <row r="96654" ht="12.75" customHeight="1" x14ac:dyDescent="0.2"/>
    <row r="96658" ht="12.75" customHeight="1" x14ac:dyDescent="0.2"/>
    <row r="96662" ht="12.75" customHeight="1" x14ac:dyDescent="0.2"/>
    <row r="96666" ht="12.75" customHeight="1" x14ac:dyDescent="0.2"/>
    <row r="96670" ht="12.75" customHeight="1" x14ac:dyDescent="0.2"/>
    <row r="96674" ht="12.75" customHeight="1" x14ac:dyDescent="0.2"/>
    <row r="96678" ht="12.75" customHeight="1" x14ac:dyDescent="0.2"/>
    <row r="96682" ht="12.75" customHeight="1" x14ac:dyDescent="0.2"/>
    <row r="96686" ht="12.75" customHeight="1" x14ac:dyDescent="0.2"/>
    <row r="96690" ht="12.75" customHeight="1" x14ac:dyDescent="0.2"/>
    <row r="96694" ht="12.75" customHeight="1" x14ac:dyDescent="0.2"/>
    <row r="96698" ht="12.75" customHeight="1" x14ac:dyDescent="0.2"/>
    <row r="96702" ht="12.75" customHeight="1" x14ac:dyDescent="0.2"/>
    <row r="96706" ht="12.75" customHeight="1" x14ac:dyDescent="0.2"/>
    <row r="96710" ht="12.75" customHeight="1" x14ac:dyDescent="0.2"/>
    <row r="96714" ht="12.75" customHeight="1" x14ac:dyDescent="0.2"/>
    <row r="96718" ht="12.75" customHeight="1" x14ac:dyDescent="0.2"/>
    <row r="96722" ht="12.75" customHeight="1" x14ac:dyDescent="0.2"/>
    <row r="96726" ht="12.75" customHeight="1" x14ac:dyDescent="0.2"/>
    <row r="96730" ht="12.75" customHeight="1" x14ac:dyDescent="0.2"/>
    <row r="96734" ht="12.75" customHeight="1" x14ac:dyDescent="0.2"/>
    <row r="96738" ht="12.75" customHeight="1" x14ac:dyDescent="0.2"/>
    <row r="96742" ht="12.75" customHeight="1" x14ac:dyDescent="0.2"/>
    <row r="96746" ht="12.75" customHeight="1" x14ac:dyDescent="0.2"/>
    <row r="96750" ht="12.75" customHeight="1" x14ac:dyDescent="0.2"/>
    <row r="96754" ht="12.75" customHeight="1" x14ac:dyDescent="0.2"/>
    <row r="96758" ht="12.75" customHeight="1" x14ac:dyDescent="0.2"/>
    <row r="96762" ht="12.75" customHeight="1" x14ac:dyDescent="0.2"/>
    <row r="96766" ht="12.75" customHeight="1" x14ac:dyDescent="0.2"/>
    <row r="96770" ht="12.75" customHeight="1" x14ac:dyDescent="0.2"/>
    <row r="96774" ht="12.75" customHeight="1" x14ac:dyDescent="0.2"/>
    <row r="96778" ht="12.75" customHeight="1" x14ac:dyDescent="0.2"/>
    <row r="96782" ht="12.75" customHeight="1" x14ac:dyDescent="0.2"/>
    <row r="96786" ht="12.75" customHeight="1" x14ac:dyDescent="0.2"/>
    <row r="96790" ht="12.75" customHeight="1" x14ac:dyDescent="0.2"/>
    <row r="96794" ht="12.75" customHeight="1" x14ac:dyDescent="0.2"/>
    <row r="96798" ht="12.75" customHeight="1" x14ac:dyDescent="0.2"/>
    <row r="96802" ht="12.75" customHeight="1" x14ac:dyDescent="0.2"/>
    <row r="96806" ht="12.75" customHeight="1" x14ac:dyDescent="0.2"/>
    <row r="96810" ht="12.75" customHeight="1" x14ac:dyDescent="0.2"/>
    <row r="96814" ht="12.75" customHeight="1" x14ac:dyDescent="0.2"/>
    <row r="96818" ht="12.75" customHeight="1" x14ac:dyDescent="0.2"/>
    <row r="96822" ht="12.75" customHeight="1" x14ac:dyDescent="0.2"/>
    <row r="96826" ht="12.75" customHeight="1" x14ac:dyDescent="0.2"/>
    <row r="96830" ht="12.75" customHeight="1" x14ac:dyDescent="0.2"/>
    <row r="96834" ht="12.75" customHeight="1" x14ac:dyDescent="0.2"/>
    <row r="96838" ht="12.75" customHeight="1" x14ac:dyDescent="0.2"/>
    <row r="96842" ht="12.75" customHeight="1" x14ac:dyDescent="0.2"/>
    <row r="96846" ht="12.75" customHeight="1" x14ac:dyDescent="0.2"/>
    <row r="96850" ht="12.75" customHeight="1" x14ac:dyDescent="0.2"/>
    <row r="96854" ht="12.75" customHeight="1" x14ac:dyDescent="0.2"/>
    <row r="96858" ht="12.75" customHeight="1" x14ac:dyDescent="0.2"/>
    <row r="96862" ht="12.75" customHeight="1" x14ac:dyDescent="0.2"/>
    <row r="96866" ht="12.75" customHeight="1" x14ac:dyDescent="0.2"/>
    <row r="96870" ht="12.75" customHeight="1" x14ac:dyDescent="0.2"/>
    <row r="96874" ht="12.75" customHeight="1" x14ac:dyDescent="0.2"/>
    <row r="96878" ht="12.75" customHeight="1" x14ac:dyDescent="0.2"/>
    <row r="96882" ht="12.75" customHeight="1" x14ac:dyDescent="0.2"/>
    <row r="96886" ht="12.75" customHeight="1" x14ac:dyDescent="0.2"/>
    <row r="96890" ht="12.75" customHeight="1" x14ac:dyDescent="0.2"/>
    <row r="96894" ht="12.75" customHeight="1" x14ac:dyDescent="0.2"/>
    <row r="96898" ht="12.75" customHeight="1" x14ac:dyDescent="0.2"/>
    <row r="96902" ht="12.75" customHeight="1" x14ac:dyDescent="0.2"/>
    <row r="96906" ht="12.75" customHeight="1" x14ac:dyDescent="0.2"/>
    <row r="96910" ht="12.75" customHeight="1" x14ac:dyDescent="0.2"/>
    <row r="96914" ht="12.75" customHeight="1" x14ac:dyDescent="0.2"/>
    <row r="96918" ht="12.75" customHeight="1" x14ac:dyDescent="0.2"/>
    <row r="96922" ht="12.75" customHeight="1" x14ac:dyDescent="0.2"/>
    <row r="96926" ht="12.75" customHeight="1" x14ac:dyDescent="0.2"/>
    <row r="96930" ht="12.75" customHeight="1" x14ac:dyDescent="0.2"/>
    <row r="96934" ht="12.75" customHeight="1" x14ac:dyDescent="0.2"/>
    <row r="96938" ht="12.75" customHeight="1" x14ac:dyDescent="0.2"/>
    <row r="96942" ht="12.75" customHeight="1" x14ac:dyDescent="0.2"/>
    <row r="96946" ht="12.75" customHeight="1" x14ac:dyDescent="0.2"/>
    <row r="96950" ht="12.75" customHeight="1" x14ac:dyDescent="0.2"/>
    <row r="96954" ht="12.75" customHeight="1" x14ac:dyDescent="0.2"/>
    <row r="96958" ht="12.75" customHeight="1" x14ac:dyDescent="0.2"/>
    <row r="96962" ht="12.75" customHeight="1" x14ac:dyDescent="0.2"/>
    <row r="96966" ht="12.75" customHeight="1" x14ac:dyDescent="0.2"/>
    <row r="96970" ht="12.75" customHeight="1" x14ac:dyDescent="0.2"/>
    <row r="96974" ht="12.75" customHeight="1" x14ac:dyDescent="0.2"/>
    <row r="96978" ht="12.75" customHeight="1" x14ac:dyDescent="0.2"/>
    <row r="96982" ht="12.75" customHeight="1" x14ac:dyDescent="0.2"/>
    <row r="96986" ht="12.75" customHeight="1" x14ac:dyDescent="0.2"/>
    <row r="96990" ht="12.75" customHeight="1" x14ac:dyDescent="0.2"/>
    <row r="96994" ht="12.75" customHeight="1" x14ac:dyDescent="0.2"/>
    <row r="96998" ht="12.75" customHeight="1" x14ac:dyDescent="0.2"/>
    <row r="97002" ht="12.75" customHeight="1" x14ac:dyDescent="0.2"/>
    <row r="97006" ht="12.75" customHeight="1" x14ac:dyDescent="0.2"/>
    <row r="97010" ht="12.75" customHeight="1" x14ac:dyDescent="0.2"/>
    <row r="97014" ht="12.75" customHeight="1" x14ac:dyDescent="0.2"/>
    <row r="97018" ht="12.75" customHeight="1" x14ac:dyDescent="0.2"/>
    <row r="97022" ht="12.75" customHeight="1" x14ac:dyDescent="0.2"/>
    <row r="97026" ht="12.75" customHeight="1" x14ac:dyDescent="0.2"/>
    <row r="97030" ht="12.75" customHeight="1" x14ac:dyDescent="0.2"/>
    <row r="97034" ht="12.75" customHeight="1" x14ac:dyDescent="0.2"/>
    <row r="97038" ht="12.75" customHeight="1" x14ac:dyDescent="0.2"/>
    <row r="97042" ht="12.75" customHeight="1" x14ac:dyDescent="0.2"/>
    <row r="97046" ht="12.75" customHeight="1" x14ac:dyDescent="0.2"/>
    <row r="97050" ht="12.75" customHeight="1" x14ac:dyDescent="0.2"/>
    <row r="97054" ht="12.75" customHeight="1" x14ac:dyDescent="0.2"/>
    <row r="97058" ht="12.75" customHeight="1" x14ac:dyDescent="0.2"/>
    <row r="97062" ht="12.75" customHeight="1" x14ac:dyDescent="0.2"/>
    <row r="97066" ht="12.75" customHeight="1" x14ac:dyDescent="0.2"/>
    <row r="97070" ht="12.75" customHeight="1" x14ac:dyDescent="0.2"/>
    <row r="97074" ht="12.75" customHeight="1" x14ac:dyDescent="0.2"/>
    <row r="97078" ht="12.75" customHeight="1" x14ac:dyDescent="0.2"/>
    <row r="97082" ht="12.75" customHeight="1" x14ac:dyDescent="0.2"/>
    <row r="97086" ht="12.75" customHeight="1" x14ac:dyDescent="0.2"/>
    <row r="97090" ht="12.75" customHeight="1" x14ac:dyDescent="0.2"/>
    <row r="97094" ht="12.75" customHeight="1" x14ac:dyDescent="0.2"/>
    <row r="97098" ht="12.75" customHeight="1" x14ac:dyDescent="0.2"/>
    <row r="97102" ht="12.75" customHeight="1" x14ac:dyDescent="0.2"/>
    <row r="97106" ht="12.75" customHeight="1" x14ac:dyDescent="0.2"/>
    <row r="97110" ht="12.75" customHeight="1" x14ac:dyDescent="0.2"/>
    <row r="97114" ht="12.75" customHeight="1" x14ac:dyDescent="0.2"/>
    <row r="97118" ht="12.75" customHeight="1" x14ac:dyDescent="0.2"/>
    <row r="97122" ht="12.75" customHeight="1" x14ac:dyDescent="0.2"/>
    <row r="97126" ht="12.75" customHeight="1" x14ac:dyDescent="0.2"/>
    <row r="97130" ht="12.75" customHeight="1" x14ac:dyDescent="0.2"/>
    <row r="97134" ht="12.75" customHeight="1" x14ac:dyDescent="0.2"/>
    <row r="97138" ht="12.75" customHeight="1" x14ac:dyDescent="0.2"/>
    <row r="97142" ht="12.75" customHeight="1" x14ac:dyDescent="0.2"/>
    <row r="97146" ht="12.75" customHeight="1" x14ac:dyDescent="0.2"/>
    <row r="97150" ht="12.75" customHeight="1" x14ac:dyDescent="0.2"/>
    <row r="97154" ht="12.75" customHeight="1" x14ac:dyDescent="0.2"/>
    <row r="97158" ht="12.75" customHeight="1" x14ac:dyDescent="0.2"/>
    <row r="97162" ht="12.75" customHeight="1" x14ac:dyDescent="0.2"/>
    <row r="97166" ht="12.75" customHeight="1" x14ac:dyDescent="0.2"/>
    <row r="97170" ht="12.75" customHeight="1" x14ac:dyDescent="0.2"/>
    <row r="97174" ht="12.75" customHeight="1" x14ac:dyDescent="0.2"/>
    <row r="97178" ht="12.75" customHeight="1" x14ac:dyDescent="0.2"/>
    <row r="97182" ht="12.75" customHeight="1" x14ac:dyDescent="0.2"/>
    <row r="97186" ht="12.75" customHeight="1" x14ac:dyDescent="0.2"/>
    <row r="97190" ht="12.75" customHeight="1" x14ac:dyDescent="0.2"/>
    <row r="97194" ht="12.75" customHeight="1" x14ac:dyDescent="0.2"/>
    <row r="97198" ht="12.75" customHeight="1" x14ac:dyDescent="0.2"/>
    <row r="97202" ht="12.75" customHeight="1" x14ac:dyDescent="0.2"/>
    <row r="97206" ht="12.75" customHeight="1" x14ac:dyDescent="0.2"/>
    <row r="97210" ht="12.75" customHeight="1" x14ac:dyDescent="0.2"/>
    <row r="97214" ht="12.75" customHeight="1" x14ac:dyDescent="0.2"/>
    <row r="97218" ht="12.75" customHeight="1" x14ac:dyDescent="0.2"/>
    <row r="97222" ht="12.75" customHeight="1" x14ac:dyDescent="0.2"/>
    <row r="97226" ht="12.75" customHeight="1" x14ac:dyDescent="0.2"/>
    <row r="97230" ht="12.75" customHeight="1" x14ac:dyDescent="0.2"/>
    <row r="97234" ht="12.75" customHeight="1" x14ac:dyDescent="0.2"/>
    <row r="97238" ht="12.75" customHeight="1" x14ac:dyDescent="0.2"/>
    <row r="97242" ht="12.75" customHeight="1" x14ac:dyDescent="0.2"/>
    <row r="97246" ht="12.75" customHeight="1" x14ac:dyDescent="0.2"/>
    <row r="97250" ht="12.75" customHeight="1" x14ac:dyDescent="0.2"/>
    <row r="97254" ht="12.75" customHeight="1" x14ac:dyDescent="0.2"/>
    <row r="97258" ht="12.75" customHeight="1" x14ac:dyDescent="0.2"/>
    <row r="97262" ht="12.75" customHeight="1" x14ac:dyDescent="0.2"/>
    <row r="97266" ht="12.75" customHeight="1" x14ac:dyDescent="0.2"/>
    <row r="97270" ht="12.75" customHeight="1" x14ac:dyDescent="0.2"/>
    <row r="97274" ht="12.75" customHeight="1" x14ac:dyDescent="0.2"/>
    <row r="97278" ht="12.75" customHeight="1" x14ac:dyDescent="0.2"/>
    <row r="97282" ht="12.75" customHeight="1" x14ac:dyDescent="0.2"/>
    <row r="97286" ht="12.75" customHeight="1" x14ac:dyDescent="0.2"/>
    <row r="97290" ht="12.75" customHeight="1" x14ac:dyDescent="0.2"/>
    <row r="97294" ht="12.75" customHeight="1" x14ac:dyDescent="0.2"/>
    <row r="97298" ht="12.75" customHeight="1" x14ac:dyDescent="0.2"/>
    <row r="97302" ht="12.75" customHeight="1" x14ac:dyDescent="0.2"/>
    <row r="97306" ht="12.75" customHeight="1" x14ac:dyDescent="0.2"/>
    <row r="97310" ht="12.75" customHeight="1" x14ac:dyDescent="0.2"/>
    <row r="97314" ht="12.75" customHeight="1" x14ac:dyDescent="0.2"/>
    <row r="97318" ht="12.75" customHeight="1" x14ac:dyDescent="0.2"/>
    <row r="97322" ht="12.75" customHeight="1" x14ac:dyDescent="0.2"/>
    <row r="97326" ht="12.75" customHeight="1" x14ac:dyDescent="0.2"/>
    <row r="97330" ht="12.75" customHeight="1" x14ac:dyDescent="0.2"/>
    <row r="97334" ht="12.75" customHeight="1" x14ac:dyDescent="0.2"/>
    <row r="97338" ht="12.75" customHeight="1" x14ac:dyDescent="0.2"/>
    <row r="97342" ht="12.75" customHeight="1" x14ac:dyDescent="0.2"/>
    <row r="97346" ht="12.75" customHeight="1" x14ac:dyDescent="0.2"/>
    <row r="97350" ht="12.75" customHeight="1" x14ac:dyDescent="0.2"/>
    <row r="97354" ht="12.75" customHeight="1" x14ac:dyDescent="0.2"/>
    <row r="97358" ht="12.75" customHeight="1" x14ac:dyDescent="0.2"/>
    <row r="97362" ht="12.75" customHeight="1" x14ac:dyDescent="0.2"/>
    <row r="97366" ht="12.75" customHeight="1" x14ac:dyDescent="0.2"/>
    <row r="97370" ht="12.75" customHeight="1" x14ac:dyDescent="0.2"/>
    <row r="97374" ht="12.75" customHeight="1" x14ac:dyDescent="0.2"/>
    <row r="97378" ht="12.75" customHeight="1" x14ac:dyDescent="0.2"/>
    <row r="97382" ht="12.75" customHeight="1" x14ac:dyDescent="0.2"/>
    <row r="97386" ht="12.75" customHeight="1" x14ac:dyDescent="0.2"/>
    <row r="97390" ht="12.75" customHeight="1" x14ac:dyDescent="0.2"/>
    <row r="97394" ht="12.75" customHeight="1" x14ac:dyDescent="0.2"/>
    <row r="97398" ht="12.75" customHeight="1" x14ac:dyDescent="0.2"/>
    <row r="97402" ht="12.75" customHeight="1" x14ac:dyDescent="0.2"/>
    <row r="97406" ht="12.75" customHeight="1" x14ac:dyDescent="0.2"/>
    <row r="97410" ht="12.75" customHeight="1" x14ac:dyDescent="0.2"/>
    <row r="97414" ht="12.75" customHeight="1" x14ac:dyDescent="0.2"/>
    <row r="97418" ht="12.75" customHeight="1" x14ac:dyDescent="0.2"/>
    <row r="97422" ht="12.75" customHeight="1" x14ac:dyDescent="0.2"/>
    <row r="97426" ht="12.75" customHeight="1" x14ac:dyDescent="0.2"/>
    <row r="97430" ht="12.75" customHeight="1" x14ac:dyDescent="0.2"/>
    <row r="97434" ht="12.75" customHeight="1" x14ac:dyDescent="0.2"/>
    <row r="97438" ht="12.75" customHeight="1" x14ac:dyDescent="0.2"/>
    <row r="97442" ht="12.75" customHeight="1" x14ac:dyDescent="0.2"/>
    <row r="97446" ht="12.75" customHeight="1" x14ac:dyDescent="0.2"/>
    <row r="97450" ht="12.75" customHeight="1" x14ac:dyDescent="0.2"/>
    <row r="97454" ht="12.75" customHeight="1" x14ac:dyDescent="0.2"/>
    <row r="97458" ht="12.75" customHeight="1" x14ac:dyDescent="0.2"/>
    <row r="97462" ht="12.75" customHeight="1" x14ac:dyDescent="0.2"/>
    <row r="97466" ht="12.75" customHeight="1" x14ac:dyDescent="0.2"/>
    <row r="97470" ht="12.75" customHeight="1" x14ac:dyDescent="0.2"/>
    <row r="97474" ht="12.75" customHeight="1" x14ac:dyDescent="0.2"/>
    <row r="97478" ht="12.75" customHeight="1" x14ac:dyDescent="0.2"/>
    <row r="97482" ht="12.75" customHeight="1" x14ac:dyDescent="0.2"/>
    <row r="97486" ht="12.75" customHeight="1" x14ac:dyDescent="0.2"/>
    <row r="97490" ht="12.75" customHeight="1" x14ac:dyDescent="0.2"/>
    <row r="97494" ht="12.75" customHeight="1" x14ac:dyDescent="0.2"/>
    <row r="97498" ht="12.75" customHeight="1" x14ac:dyDescent="0.2"/>
    <row r="97502" ht="12.75" customHeight="1" x14ac:dyDescent="0.2"/>
    <row r="97506" ht="12.75" customHeight="1" x14ac:dyDescent="0.2"/>
    <row r="97510" ht="12.75" customHeight="1" x14ac:dyDescent="0.2"/>
    <row r="97514" ht="12.75" customHeight="1" x14ac:dyDescent="0.2"/>
    <row r="97518" ht="12.75" customHeight="1" x14ac:dyDescent="0.2"/>
    <row r="97522" ht="12.75" customHeight="1" x14ac:dyDescent="0.2"/>
    <row r="97526" ht="12.75" customHeight="1" x14ac:dyDescent="0.2"/>
    <row r="97530" ht="12.75" customHeight="1" x14ac:dyDescent="0.2"/>
    <row r="97534" ht="12.75" customHeight="1" x14ac:dyDescent="0.2"/>
    <row r="97538" ht="12.75" customHeight="1" x14ac:dyDescent="0.2"/>
    <row r="97542" ht="12.75" customHeight="1" x14ac:dyDescent="0.2"/>
    <row r="97546" ht="12.75" customHeight="1" x14ac:dyDescent="0.2"/>
    <row r="97550" ht="12.75" customHeight="1" x14ac:dyDescent="0.2"/>
    <row r="97554" ht="12.75" customHeight="1" x14ac:dyDescent="0.2"/>
    <row r="97558" ht="12.75" customHeight="1" x14ac:dyDescent="0.2"/>
    <row r="97562" ht="12.75" customHeight="1" x14ac:dyDescent="0.2"/>
    <row r="97566" ht="12.75" customHeight="1" x14ac:dyDescent="0.2"/>
    <row r="97570" ht="12.75" customHeight="1" x14ac:dyDescent="0.2"/>
    <row r="97574" ht="12.75" customHeight="1" x14ac:dyDescent="0.2"/>
    <row r="97578" ht="12.75" customHeight="1" x14ac:dyDescent="0.2"/>
    <row r="97582" ht="12.75" customHeight="1" x14ac:dyDescent="0.2"/>
    <row r="97586" ht="12.75" customHeight="1" x14ac:dyDescent="0.2"/>
    <row r="97590" ht="12.75" customHeight="1" x14ac:dyDescent="0.2"/>
    <row r="97594" ht="12.75" customHeight="1" x14ac:dyDescent="0.2"/>
    <row r="97598" ht="12.75" customHeight="1" x14ac:dyDescent="0.2"/>
    <row r="97602" ht="12.75" customHeight="1" x14ac:dyDescent="0.2"/>
    <row r="97606" ht="12.75" customHeight="1" x14ac:dyDescent="0.2"/>
    <row r="97610" ht="12.75" customHeight="1" x14ac:dyDescent="0.2"/>
    <row r="97614" ht="12.75" customHeight="1" x14ac:dyDescent="0.2"/>
    <row r="97618" ht="12.75" customHeight="1" x14ac:dyDescent="0.2"/>
    <row r="97622" ht="12.75" customHeight="1" x14ac:dyDescent="0.2"/>
    <row r="97626" ht="12.75" customHeight="1" x14ac:dyDescent="0.2"/>
    <row r="97630" ht="12.75" customHeight="1" x14ac:dyDescent="0.2"/>
    <row r="97634" ht="12.75" customHeight="1" x14ac:dyDescent="0.2"/>
    <row r="97638" ht="12.75" customHeight="1" x14ac:dyDescent="0.2"/>
    <row r="97642" ht="12.75" customHeight="1" x14ac:dyDescent="0.2"/>
    <row r="97646" ht="12.75" customHeight="1" x14ac:dyDescent="0.2"/>
    <row r="97650" ht="12.75" customHeight="1" x14ac:dyDescent="0.2"/>
    <row r="97654" ht="12.75" customHeight="1" x14ac:dyDescent="0.2"/>
    <row r="97658" ht="12.75" customHeight="1" x14ac:dyDescent="0.2"/>
    <row r="97662" ht="12.75" customHeight="1" x14ac:dyDescent="0.2"/>
    <row r="97666" ht="12.75" customHeight="1" x14ac:dyDescent="0.2"/>
    <row r="97670" ht="12.75" customHeight="1" x14ac:dyDescent="0.2"/>
    <row r="97674" ht="12.75" customHeight="1" x14ac:dyDescent="0.2"/>
    <row r="97678" ht="12.75" customHeight="1" x14ac:dyDescent="0.2"/>
    <row r="97682" ht="12.75" customHeight="1" x14ac:dyDescent="0.2"/>
    <row r="97686" ht="12.75" customHeight="1" x14ac:dyDescent="0.2"/>
    <row r="97690" ht="12.75" customHeight="1" x14ac:dyDescent="0.2"/>
    <row r="97694" ht="12.75" customHeight="1" x14ac:dyDescent="0.2"/>
    <row r="97698" ht="12.75" customHeight="1" x14ac:dyDescent="0.2"/>
    <row r="97702" ht="12.75" customHeight="1" x14ac:dyDescent="0.2"/>
    <row r="97706" ht="12.75" customHeight="1" x14ac:dyDescent="0.2"/>
    <row r="97710" ht="12.75" customHeight="1" x14ac:dyDescent="0.2"/>
    <row r="97714" ht="12.75" customHeight="1" x14ac:dyDescent="0.2"/>
    <row r="97718" ht="12.75" customHeight="1" x14ac:dyDescent="0.2"/>
    <row r="97722" ht="12.75" customHeight="1" x14ac:dyDescent="0.2"/>
    <row r="97726" ht="12.75" customHeight="1" x14ac:dyDescent="0.2"/>
    <row r="97730" ht="12.75" customHeight="1" x14ac:dyDescent="0.2"/>
    <row r="97734" ht="12.75" customHeight="1" x14ac:dyDescent="0.2"/>
    <row r="97738" ht="12.75" customHeight="1" x14ac:dyDescent="0.2"/>
    <row r="97742" ht="12.75" customHeight="1" x14ac:dyDescent="0.2"/>
    <row r="97746" ht="12.75" customHeight="1" x14ac:dyDescent="0.2"/>
    <row r="97750" ht="12.75" customHeight="1" x14ac:dyDescent="0.2"/>
    <row r="97754" ht="12.75" customHeight="1" x14ac:dyDescent="0.2"/>
    <row r="97758" ht="12.75" customHeight="1" x14ac:dyDescent="0.2"/>
    <row r="97762" ht="12.75" customHeight="1" x14ac:dyDescent="0.2"/>
    <row r="97766" ht="12.75" customHeight="1" x14ac:dyDescent="0.2"/>
    <row r="97770" ht="12.75" customHeight="1" x14ac:dyDescent="0.2"/>
    <row r="97774" ht="12.75" customHeight="1" x14ac:dyDescent="0.2"/>
    <row r="97778" ht="12.75" customHeight="1" x14ac:dyDescent="0.2"/>
    <row r="97782" ht="12.75" customHeight="1" x14ac:dyDescent="0.2"/>
    <row r="97786" ht="12.75" customHeight="1" x14ac:dyDescent="0.2"/>
    <row r="97790" ht="12.75" customHeight="1" x14ac:dyDescent="0.2"/>
    <row r="97794" ht="12.75" customHeight="1" x14ac:dyDescent="0.2"/>
    <row r="97798" ht="12.75" customHeight="1" x14ac:dyDescent="0.2"/>
    <row r="97802" ht="12.75" customHeight="1" x14ac:dyDescent="0.2"/>
    <row r="97806" ht="12.75" customHeight="1" x14ac:dyDescent="0.2"/>
    <row r="97810" ht="12.75" customHeight="1" x14ac:dyDescent="0.2"/>
    <row r="97814" ht="12.75" customHeight="1" x14ac:dyDescent="0.2"/>
    <row r="97818" ht="12.75" customHeight="1" x14ac:dyDescent="0.2"/>
    <row r="97822" ht="12.75" customHeight="1" x14ac:dyDescent="0.2"/>
    <row r="97826" ht="12.75" customHeight="1" x14ac:dyDescent="0.2"/>
    <row r="97830" ht="12.75" customHeight="1" x14ac:dyDescent="0.2"/>
    <row r="97834" ht="12.75" customHeight="1" x14ac:dyDescent="0.2"/>
    <row r="97838" ht="12.75" customHeight="1" x14ac:dyDescent="0.2"/>
    <row r="97842" ht="12.75" customHeight="1" x14ac:dyDescent="0.2"/>
    <row r="97846" ht="12.75" customHeight="1" x14ac:dyDescent="0.2"/>
    <row r="97850" ht="12.75" customHeight="1" x14ac:dyDescent="0.2"/>
    <row r="97854" ht="12.75" customHeight="1" x14ac:dyDescent="0.2"/>
    <row r="97858" ht="12.75" customHeight="1" x14ac:dyDescent="0.2"/>
    <row r="97862" ht="12.75" customHeight="1" x14ac:dyDescent="0.2"/>
    <row r="97866" ht="12.75" customHeight="1" x14ac:dyDescent="0.2"/>
    <row r="97870" ht="12.75" customHeight="1" x14ac:dyDescent="0.2"/>
    <row r="97874" ht="12.75" customHeight="1" x14ac:dyDescent="0.2"/>
    <row r="97878" ht="12.75" customHeight="1" x14ac:dyDescent="0.2"/>
    <row r="97882" ht="12.75" customHeight="1" x14ac:dyDescent="0.2"/>
    <row r="97886" ht="12.75" customHeight="1" x14ac:dyDescent="0.2"/>
    <row r="97890" ht="12.75" customHeight="1" x14ac:dyDescent="0.2"/>
    <row r="97894" ht="12.75" customHeight="1" x14ac:dyDescent="0.2"/>
    <row r="97898" ht="12.75" customHeight="1" x14ac:dyDescent="0.2"/>
    <row r="97902" ht="12.75" customHeight="1" x14ac:dyDescent="0.2"/>
    <row r="97906" ht="12.75" customHeight="1" x14ac:dyDescent="0.2"/>
    <row r="97910" ht="12.75" customHeight="1" x14ac:dyDescent="0.2"/>
    <row r="97914" ht="12.75" customHeight="1" x14ac:dyDescent="0.2"/>
    <row r="97918" ht="12.75" customHeight="1" x14ac:dyDescent="0.2"/>
    <row r="97922" ht="12.75" customHeight="1" x14ac:dyDescent="0.2"/>
    <row r="97926" ht="12.75" customHeight="1" x14ac:dyDescent="0.2"/>
    <row r="97930" ht="12.75" customHeight="1" x14ac:dyDescent="0.2"/>
    <row r="97934" ht="12.75" customHeight="1" x14ac:dyDescent="0.2"/>
    <row r="97938" ht="12.75" customHeight="1" x14ac:dyDescent="0.2"/>
    <row r="97942" ht="12.75" customHeight="1" x14ac:dyDescent="0.2"/>
    <row r="97946" ht="12.75" customHeight="1" x14ac:dyDescent="0.2"/>
    <row r="97950" ht="12.75" customHeight="1" x14ac:dyDescent="0.2"/>
    <row r="97954" ht="12.75" customHeight="1" x14ac:dyDescent="0.2"/>
    <row r="97958" ht="12.75" customHeight="1" x14ac:dyDescent="0.2"/>
    <row r="97962" ht="12.75" customHeight="1" x14ac:dyDescent="0.2"/>
    <row r="97966" ht="12.75" customHeight="1" x14ac:dyDescent="0.2"/>
    <row r="97970" ht="12.75" customHeight="1" x14ac:dyDescent="0.2"/>
    <row r="97974" ht="12.75" customHeight="1" x14ac:dyDescent="0.2"/>
    <row r="97978" ht="12.75" customHeight="1" x14ac:dyDescent="0.2"/>
    <row r="97982" ht="12.75" customHeight="1" x14ac:dyDescent="0.2"/>
    <row r="97986" ht="12.75" customHeight="1" x14ac:dyDescent="0.2"/>
    <row r="97990" ht="12.75" customHeight="1" x14ac:dyDescent="0.2"/>
    <row r="97994" ht="12.75" customHeight="1" x14ac:dyDescent="0.2"/>
    <row r="97998" ht="12.75" customHeight="1" x14ac:dyDescent="0.2"/>
    <row r="98002" ht="12.75" customHeight="1" x14ac:dyDescent="0.2"/>
    <row r="98006" ht="12.75" customHeight="1" x14ac:dyDescent="0.2"/>
    <row r="98010" ht="12.75" customHeight="1" x14ac:dyDescent="0.2"/>
    <row r="98014" ht="12.75" customHeight="1" x14ac:dyDescent="0.2"/>
    <row r="98018" ht="12.75" customHeight="1" x14ac:dyDescent="0.2"/>
    <row r="98022" ht="12.75" customHeight="1" x14ac:dyDescent="0.2"/>
    <row r="98026" ht="12.75" customHeight="1" x14ac:dyDescent="0.2"/>
    <row r="98030" ht="12.75" customHeight="1" x14ac:dyDescent="0.2"/>
    <row r="98034" ht="12.75" customHeight="1" x14ac:dyDescent="0.2"/>
    <row r="98038" ht="12.75" customHeight="1" x14ac:dyDescent="0.2"/>
    <row r="98042" ht="12.75" customHeight="1" x14ac:dyDescent="0.2"/>
    <row r="98046" ht="12.75" customHeight="1" x14ac:dyDescent="0.2"/>
    <row r="98050" ht="12.75" customHeight="1" x14ac:dyDescent="0.2"/>
    <row r="98054" ht="12.75" customHeight="1" x14ac:dyDescent="0.2"/>
    <row r="98058" ht="12.75" customHeight="1" x14ac:dyDescent="0.2"/>
    <row r="98062" ht="12.75" customHeight="1" x14ac:dyDescent="0.2"/>
    <row r="98066" ht="12.75" customHeight="1" x14ac:dyDescent="0.2"/>
    <row r="98070" ht="12.75" customHeight="1" x14ac:dyDescent="0.2"/>
    <row r="98074" ht="12.75" customHeight="1" x14ac:dyDescent="0.2"/>
    <row r="98078" ht="12.75" customHeight="1" x14ac:dyDescent="0.2"/>
    <row r="98082" ht="12.75" customHeight="1" x14ac:dyDescent="0.2"/>
    <row r="98086" ht="12.75" customHeight="1" x14ac:dyDescent="0.2"/>
    <row r="98090" ht="12.75" customHeight="1" x14ac:dyDescent="0.2"/>
    <row r="98094" ht="12.75" customHeight="1" x14ac:dyDescent="0.2"/>
    <row r="98098" ht="12.75" customHeight="1" x14ac:dyDescent="0.2"/>
    <row r="98102" ht="12.75" customHeight="1" x14ac:dyDescent="0.2"/>
    <row r="98106" ht="12.75" customHeight="1" x14ac:dyDescent="0.2"/>
    <row r="98110" ht="12.75" customHeight="1" x14ac:dyDescent="0.2"/>
    <row r="98114" ht="12.75" customHeight="1" x14ac:dyDescent="0.2"/>
    <row r="98118" ht="12.75" customHeight="1" x14ac:dyDescent="0.2"/>
    <row r="98122" ht="12.75" customHeight="1" x14ac:dyDescent="0.2"/>
    <row r="98126" ht="12.75" customHeight="1" x14ac:dyDescent="0.2"/>
    <row r="98130" ht="12.75" customHeight="1" x14ac:dyDescent="0.2"/>
    <row r="98134" ht="12.75" customHeight="1" x14ac:dyDescent="0.2"/>
    <row r="98138" ht="12.75" customHeight="1" x14ac:dyDescent="0.2"/>
    <row r="98142" ht="12.75" customHeight="1" x14ac:dyDescent="0.2"/>
    <row r="98146" ht="12.75" customHeight="1" x14ac:dyDescent="0.2"/>
    <row r="98150" ht="12.75" customHeight="1" x14ac:dyDescent="0.2"/>
    <row r="98154" ht="12.75" customHeight="1" x14ac:dyDescent="0.2"/>
    <row r="98158" ht="12.75" customHeight="1" x14ac:dyDescent="0.2"/>
    <row r="98162" ht="12.75" customHeight="1" x14ac:dyDescent="0.2"/>
    <row r="98166" ht="12.75" customHeight="1" x14ac:dyDescent="0.2"/>
    <row r="98170" ht="12.75" customHeight="1" x14ac:dyDescent="0.2"/>
    <row r="98174" ht="12.75" customHeight="1" x14ac:dyDescent="0.2"/>
    <row r="98178" ht="12.75" customHeight="1" x14ac:dyDescent="0.2"/>
    <row r="98182" ht="12.75" customHeight="1" x14ac:dyDescent="0.2"/>
    <row r="98186" ht="12.75" customHeight="1" x14ac:dyDescent="0.2"/>
    <row r="98190" ht="12.75" customHeight="1" x14ac:dyDescent="0.2"/>
    <row r="98194" ht="12.75" customHeight="1" x14ac:dyDescent="0.2"/>
    <row r="98198" ht="12.75" customHeight="1" x14ac:dyDescent="0.2"/>
    <row r="98202" ht="12.75" customHeight="1" x14ac:dyDescent="0.2"/>
    <row r="98206" ht="12.75" customHeight="1" x14ac:dyDescent="0.2"/>
    <row r="98210" ht="12.75" customHeight="1" x14ac:dyDescent="0.2"/>
    <row r="98214" ht="12.75" customHeight="1" x14ac:dyDescent="0.2"/>
    <row r="98218" ht="12.75" customHeight="1" x14ac:dyDescent="0.2"/>
    <row r="98222" ht="12.75" customHeight="1" x14ac:dyDescent="0.2"/>
    <row r="98226" ht="12.75" customHeight="1" x14ac:dyDescent="0.2"/>
    <row r="98230" ht="12.75" customHeight="1" x14ac:dyDescent="0.2"/>
    <row r="98234" ht="12.75" customHeight="1" x14ac:dyDescent="0.2"/>
    <row r="98238" ht="12.75" customHeight="1" x14ac:dyDescent="0.2"/>
    <row r="98242" ht="12.75" customHeight="1" x14ac:dyDescent="0.2"/>
    <row r="98246" ht="12.75" customHeight="1" x14ac:dyDescent="0.2"/>
    <row r="98250" ht="12.75" customHeight="1" x14ac:dyDescent="0.2"/>
    <row r="98254" ht="12.75" customHeight="1" x14ac:dyDescent="0.2"/>
    <row r="98258" ht="12.75" customHeight="1" x14ac:dyDescent="0.2"/>
    <row r="98262" ht="12.75" customHeight="1" x14ac:dyDescent="0.2"/>
    <row r="98266" ht="12.75" customHeight="1" x14ac:dyDescent="0.2"/>
    <row r="98270" ht="12.75" customHeight="1" x14ac:dyDescent="0.2"/>
    <row r="98274" ht="12.75" customHeight="1" x14ac:dyDescent="0.2"/>
    <row r="98278" ht="12.75" customHeight="1" x14ac:dyDescent="0.2"/>
    <row r="98282" ht="12.75" customHeight="1" x14ac:dyDescent="0.2"/>
    <row r="98286" ht="12.75" customHeight="1" x14ac:dyDescent="0.2"/>
    <row r="98290" ht="12.75" customHeight="1" x14ac:dyDescent="0.2"/>
    <row r="98294" ht="12.75" customHeight="1" x14ac:dyDescent="0.2"/>
    <row r="98298" ht="12.75" customHeight="1" x14ac:dyDescent="0.2"/>
    <row r="98302" ht="12.75" customHeight="1" x14ac:dyDescent="0.2"/>
    <row r="98306" ht="12.75" customHeight="1" x14ac:dyDescent="0.2"/>
    <row r="98310" ht="12.75" customHeight="1" x14ac:dyDescent="0.2"/>
    <row r="98314" ht="12.75" customHeight="1" x14ac:dyDescent="0.2"/>
    <row r="98318" ht="12.75" customHeight="1" x14ac:dyDescent="0.2"/>
    <row r="98322" ht="12.75" customHeight="1" x14ac:dyDescent="0.2"/>
    <row r="98326" ht="12.75" customHeight="1" x14ac:dyDescent="0.2"/>
    <row r="98330" ht="12.75" customHeight="1" x14ac:dyDescent="0.2"/>
    <row r="98334" ht="12.75" customHeight="1" x14ac:dyDescent="0.2"/>
    <row r="98338" ht="12.75" customHeight="1" x14ac:dyDescent="0.2"/>
    <row r="98342" ht="12.75" customHeight="1" x14ac:dyDescent="0.2"/>
    <row r="98346" ht="12.75" customHeight="1" x14ac:dyDescent="0.2"/>
    <row r="98350" ht="12.75" customHeight="1" x14ac:dyDescent="0.2"/>
    <row r="98354" ht="12.75" customHeight="1" x14ac:dyDescent="0.2"/>
    <row r="98358" ht="12.75" customHeight="1" x14ac:dyDescent="0.2"/>
    <row r="98362" ht="12.75" customHeight="1" x14ac:dyDescent="0.2"/>
    <row r="98366" ht="12.75" customHeight="1" x14ac:dyDescent="0.2"/>
    <row r="98370" ht="12.75" customHeight="1" x14ac:dyDescent="0.2"/>
    <row r="98374" ht="12.75" customHeight="1" x14ac:dyDescent="0.2"/>
    <row r="98378" ht="12.75" customHeight="1" x14ac:dyDescent="0.2"/>
    <row r="98382" ht="12.75" customHeight="1" x14ac:dyDescent="0.2"/>
    <row r="98386" ht="12.75" customHeight="1" x14ac:dyDescent="0.2"/>
    <row r="98390" ht="12.75" customHeight="1" x14ac:dyDescent="0.2"/>
    <row r="98394" ht="12.75" customHeight="1" x14ac:dyDescent="0.2"/>
    <row r="98398" ht="12.75" customHeight="1" x14ac:dyDescent="0.2"/>
    <row r="98402" ht="12.75" customHeight="1" x14ac:dyDescent="0.2"/>
    <row r="98406" ht="12.75" customHeight="1" x14ac:dyDescent="0.2"/>
    <row r="98410" ht="12.75" customHeight="1" x14ac:dyDescent="0.2"/>
    <row r="98414" ht="12.75" customHeight="1" x14ac:dyDescent="0.2"/>
    <row r="98418" ht="12.75" customHeight="1" x14ac:dyDescent="0.2"/>
    <row r="98422" ht="12.75" customHeight="1" x14ac:dyDescent="0.2"/>
    <row r="98426" ht="12.75" customHeight="1" x14ac:dyDescent="0.2"/>
    <row r="98430" ht="12.75" customHeight="1" x14ac:dyDescent="0.2"/>
    <row r="98434" ht="12.75" customHeight="1" x14ac:dyDescent="0.2"/>
    <row r="98438" ht="12.75" customHeight="1" x14ac:dyDescent="0.2"/>
    <row r="98442" ht="12.75" customHeight="1" x14ac:dyDescent="0.2"/>
    <row r="98446" ht="12.75" customHeight="1" x14ac:dyDescent="0.2"/>
    <row r="98450" ht="12.75" customHeight="1" x14ac:dyDescent="0.2"/>
    <row r="98454" ht="12.75" customHeight="1" x14ac:dyDescent="0.2"/>
    <row r="98458" ht="12.75" customHeight="1" x14ac:dyDescent="0.2"/>
    <row r="98462" ht="12.75" customHeight="1" x14ac:dyDescent="0.2"/>
    <row r="98466" ht="12.75" customHeight="1" x14ac:dyDescent="0.2"/>
    <row r="98470" ht="12.75" customHeight="1" x14ac:dyDescent="0.2"/>
    <row r="98474" ht="12.75" customHeight="1" x14ac:dyDescent="0.2"/>
    <row r="98478" ht="12.75" customHeight="1" x14ac:dyDescent="0.2"/>
    <row r="98482" ht="12.75" customHeight="1" x14ac:dyDescent="0.2"/>
    <row r="98486" ht="12.75" customHeight="1" x14ac:dyDescent="0.2"/>
    <row r="98490" ht="12.75" customHeight="1" x14ac:dyDescent="0.2"/>
    <row r="98494" ht="12.75" customHeight="1" x14ac:dyDescent="0.2"/>
    <row r="98498" ht="12.75" customHeight="1" x14ac:dyDescent="0.2"/>
    <row r="98502" ht="12.75" customHeight="1" x14ac:dyDescent="0.2"/>
    <row r="98506" ht="12.75" customHeight="1" x14ac:dyDescent="0.2"/>
    <row r="98510" ht="12.75" customHeight="1" x14ac:dyDescent="0.2"/>
    <row r="98514" ht="12.75" customHeight="1" x14ac:dyDescent="0.2"/>
    <row r="98518" ht="12.75" customHeight="1" x14ac:dyDescent="0.2"/>
    <row r="98522" ht="12.75" customHeight="1" x14ac:dyDescent="0.2"/>
    <row r="98526" ht="12.75" customHeight="1" x14ac:dyDescent="0.2"/>
    <row r="98530" ht="12.75" customHeight="1" x14ac:dyDescent="0.2"/>
    <row r="98534" ht="12.75" customHeight="1" x14ac:dyDescent="0.2"/>
    <row r="98538" ht="12.75" customHeight="1" x14ac:dyDescent="0.2"/>
    <row r="98542" ht="12.75" customHeight="1" x14ac:dyDescent="0.2"/>
    <row r="98546" ht="12.75" customHeight="1" x14ac:dyDescent="0.2"/>
    <row r="98550" ht="12.75" customHeight="1" x14ac:dyDescent="0.2"/>
    <row r="98554" ht="12.75" customHeight="1" x14ac:dyDescent="0.2"/>
    <row r="98558" ht="12.75" customHeight="1" x14ac:dyDescent="0.2"/>
    <row r="98562" ht="12.75" customHeight="1" x14ac:dyDescent="0.2"/>
    <row r="98566" ht="12.75" customHeight="1" x14ac:dyDescent="0.2"/>
    <row r="98570" ht="12.75" customHeight="1" x14ac:dyDescent="0.2"/>
    <row r="98574" ht="12.75" customHeight="1" x14ac:dyDescent="0.2"/>
    <row r="98578" ht="12.75" customHeight="1" x14ac:dyDescent="0.2"/>
    <row r="98582" ht="12.75" customHeight="1" x14ac:dyDescent="0.2"/>
    <row r="98586" ht="12.75" customHeight="1" x14ac:dyDescent="0.2"/>
    <row r="98590" ht="12.75" customHeight="1" x14ac:dyDescent="0.2"/>
    <row r="98594" ht="12.75" customHeight="1" x14ac:dyDescent="0.2"/>
    <row r="98598" ht="12.75" customHeight="1" x14ac:dyDescent="0.2"/>
    <row r="98602" ht="12.75" customHeight="1" x14ac:dyDescent="0.2"/>
    <row r="98606" ht="12.75" customHeight="1" x14ac:dyDescent="0.2"/>
    <row r="98610" ht="12.75" customHeight="1" x14ac:dyDescent="0.2"/>
    <row r="98614" ht="12.75" customHeight="1" x14ac:dyDescent="0.2"/>
    <row r="98618" ht="12.75" customHeight="1" x14ac:dyDescent="0.2"/>
    <row r="98622" ht="12.75" customHeight="1" x14ac:dyDescent="0.2"/>
    <row r="98626" ht="12.75" customHeight="1" x14ac:dyDescent="0.2"/>
    <row r="98630" ht="12.75" customHeight="1" x14ac:dyDescent="0.2"/>
    <row r="98634" ht="12.75" customHeight="1" x14ac:dyDescent="0.2"/>
    <row r="98638" ht="12.75" customHeight="1" x14ac:dyDescent="0.2"/>
    <row r="98642" ht="12.75" customHeight="1" x14ac:dyDescent="0.2"/>
    <row r="98646" ht="12.75" customHeight="1" x14ac:dyDescent="0.2"/>
    <row r="98650" ht="12.75" customHeight="1" x14ac:dyDescent="0.2"/>
    <row r="98654" ht="12.75" customHeight="1" x14ac:dyDescent="0.2"/>
    <row r="98658" ht="12.75" customHeight="1" x14ac:dyDescent="0.2"/>
    <row r="98662" ht="12.75" customHeight="1" x14ac:dyDescent="0.2"/>
    <row r="98666" ht="12.75" customHeight="1" x14ac:dyDescent="0.2"/>
    <row r="98670" ht="12.75" customHeight="1" x14ac:dyDescent="0.2"/>
    <row r="98674" ht="12.75" customHeight="1" x14ac:dyDescent="0.2"/>
    <row r="98678" ht="12.75" customHeight="1" x14ac:dyDescent="0.2"/>
    <row r="98682" ht="12.75" customHeight="1" x14ac:dyDescent="0.2"/>
    <row r="98686" ht="12.75" customHeight="1" x14ac:dyDescent="0.2"/>
    <row r="98690" ht="12.75" customHeight="1" x14ac:dyDescent="0.2"/>
    <row r="98694" ht="12.75" customHeight="1" x14ac:dyDescent="0.2"/>
    <row r="98698" ht="12.75" customHeight="1" x14ac:dyDescent="0.2"/>
    <row r="98702" ht="12.75" customHeight="1" x14ac:dyDescent="0.2"/>
    <row r="98706" ht="12.75" customHeight="1" x14ac:dyDescent="0.2"/>
    <row r="98710" ht="12.75" customHeight="1" x14ac:dyDescent="0.2"/>
    <row r="98714" ht="12.75" customHeight="1" x14ac:dyDescent="0.2"/>
    <row r="98718" ht="12.75" customHeight="1" x14ac:dyDescent="0.2"/>
    <row r="98722" ht="12.75" customHeight="1" x14ac:dyDescent="0.2"/>
    <row r="98726" ht="12.75" customHeight="1" x14ac:dyDescent="0.2"/>
    <row r="98730" ht="12.75" customHeight="1" x14ac:dyDescent="0.2"/>
    <row r="98734" ht="12.75" customHeight="1" x14ac:dyDescent="0.2"/>
    <row r="98738" ht="12.75" customHeight="1" x14ac:dyDescent="0.2"/>
    <row r="98742" ht="12.75" customHeight="1" x14ac:dyDescent="0.2"/>
    <row r="98746" ht="12.75" customHeight="1" x14ac:dyDescent="0.2"/>
    <row r="98750" ht="12.75" customHeight="1" x14ac:dyDescent="0.2"/>
    <row r="98754" ht="12.75" customHeight="1" x14ac:dyDescent="0.2"/>
    <row r="98758" ht="12.75" customHeight="1" x14ac:dyDescent="0.2"/>
    <row r="98762" ht="12.75" customHeight="1" x14ac:dyDescent="0.2"/>
    <row r="98766" ht="12.75" customHeight="1" x14ac:dyDescent="0.2"/>
    <row r="98770" ht="12.75" customHeight="1" x14ac:dyDescent="0.2"/>
    <row r="98774" ht="12.75" customHeight="1" x14ac:dyDescent="0.2"/>
    <row r="98778" ht="12.75" customHeight="1" x14ac:dyDescent="0.2"/>
    <row r="98782" ht="12.75" customHeight="1" x14ac:dyDescent="0.2"/>
    <row r="98786" ht="12.75" customHeight="1" x14ac:dyDescent="0.2"/>
    <row r="98790" ht="12.75" customHeight="1" x14ac:dyDescent="0.2"/>
    <row r="98794" ht="12.75" customHeight="1" x14ac:dyDescent="0.2"/>
    <row r="98798" ht="12.75" customHeight="1" x14ac:dyDescent="0.2"/>
    <row r="98802" ht="12.75" customHeight="1" x14ac:dyDescent="0.2"/>
    <row r="98806" ht="12.75" customHeight="1" x14ac:dyDescent="0.2"/>
    <row r="98810" ht="12.75" customHeight="1" x14ac:dyDescent="0.2"/>
    <row r="98814" ht="12.75" customHeight="1" x14ac:dyDescent="0.2"/>
    <row r="98818" ht="12.75" customHeight="1" x14ac:dyDescent="0.2"/>
    <row r="98822" ht="12.75" customHeight="1" x14ac:dyDescent="0.2"/>
    <row r="98826" ht="12.75" customHeight="1" x14ac:dyDescent="0.2"/>
    <row r="98830" ht="12.75" customHeight="1" x14ac:dyDescent="0.2"/>
    <row r="98834" ht="12.75" customHeight="1" x14ac:dyDescent="0.2"/>
    <row r="98838" ht="12.75" customHeight="1" x14ac:dyDescent="0.2"/>
    <row r="98842" ht="12.75" customHeight="1" x14ac:dyDescent="0.2"/>
    <row r="98846" ht="12.75" customHeight="1" x14ac:dyDescent="0.2"/>
    <row r="98850" ht="12.75" customHeight="1" x14ac:dyDescent="0.2"/>
    <row r="98854" ht="12.75" customHeight="1" x14ac:dyDescent="0.2"/>
    <row r="98858" ht="12.75" customHeight="1" x14ac:dyDescent="0.2"/>
    <row r="98862" ht="12.75" customHeight="1" x14ac:dyDescent="0.2"/>
    <row r="98866" ht="12.75" customHeight="1" x14ac:dyDescent="0.2"/>
    <row r="98870" ht="12.75" customHeight="1" x14ac:dyDescent="0.2"/>
    <row r="98874" ht="12.75" customHeight="1" x14ac:dyDescent="0.2"/>
    <row r="98878" ht="12.75" customHeight="1" x14ac:dyDescent="0.2"/>
    <row r="98882" ht="12.75" customHeight="1" x14ac:dyDescent="0.2"/>
    <row r="98886" ht="12.75" customHeight="1" x14ac:dyDescent="0.2"/>
    <row r="98890" ht="12.75" customHeight="1" x14ac:dyDescent="0.2"/>
    <row r="98894" ht="12.75" customHeight="1" x14ac:dyDescent="0.2"/>
    <row r="98898" ht="12.75" customHeight="1" x14ac:dyDescent="0.2"/>
    <row r="98902" ht="12.75" customHeight="1" x14ac:dyDescent="0.2"/>
    <row r="98906" ht="12.75" customHeight="1" x14ac:dyDescent="0.2"/>
    <row r="98910" ht="12.75" customHeight="1" x14ac:dyDescent="0.2"/>
    <row r="98914" ht="12.75" customHeight="1" x14ac:dyDescent="0.2"/>
    <row r="98918" ht="12.75" customHeight="1" x14ac:dyDescent="0.2"/>
    <row r="98922" ht="12.75" customHeight="1" x14ac:dyDescent="0.2"/>
    <row r="98926" ht="12.75" customHeight="1" x14ac:dyDescent="0.2"/>
    <row r="98930" ht="12.75" customHeight="1" x14ac:dyDescent="0.2"/>
    <row r="98934" ht="12.75" customHeight="1" x14ac:dyDescent="0.2"/>
    <row r="98938" ht="12.75" customHeight="1" x14ac:dyDescent="0.2"/>
    <row r="98942" ht="12.75" customHeight="1" x14ac:dyDescent="0.2"/>
    <row r="98946" ht="12.75" customHeight="1" x14ac:dyDescent="0.2"/>
    <row r="98950" ht="12.75" customHeight="1" x14ac:dyDescent="0.2"/>
    <row r="98954" ht="12.75" customHeight="1" x14ac:dyDescent="0.2"/>
    <row r="98958" ht="12.75" customHeight="1" x14ac:dyDescent="0.2"/>
    <row r="98962" ht="12.75" customHeight="1" x14ac:dyDescent="0.2"/>
    <row r="98966" ht="12.75" customHeight="1" x14ac:dyDescent="0.2"/>
    <row r="98970" ht="12.75" customHeight="1" x14ac:dyDescent="0.2"/>
    <row r="98974" ht="12.75" customHeight="1" x14ac:dyDescent="0.2"/>
    <row r="98978" ht="12.75" customHeight="1" x14ac:dyDescent="0.2"/>
    <row r="98982" ht="12.75" customHeight="1" x14ac:dyDescent="0.2"/>
    <row r="98986" ht="12.75" customHeight="1" x14ac:dyDescent="0.2"/>
    <row r="98990" ht="12.75" customHeight="1" x14ac:dyDescent="0.2"/>
    <row r="98994" ht="12.75" customHeight="1" x14ac:dyDescent="0.2"/>
    <row r="98998" ht="12.75" customHeight="1" x14ac:dyDescent="0.2"/>
    <row r="99002" ht="12.75" customHeight="1" x14ac:dyDescent="0.2"/>
    <row r="99006" ht="12.75" customHeight="1" x14ac:dyDescent="0.2"/>
    <row r="99010" ht="12.75" customHeight="1" x14ac:dyDescent="0.2"/>
    <row r="99014" ht="12.75" customHeight="1" x14ac:dyDescent="0.2"/>
    <row r="99018" ht="12.75" customHeight="1" x14ac:dyDescent="0.2"/>
    <row r="99022" ht="12.75" customHeight="1" x14ac:dyDescent="0.2"/>
    <row r="99026" ht="12.75" customHeight="1" x14ac:dyDescent="0.2"/>
    <row r="99030" ht="12.75" customHeight="1" x14ac:dyDescent="0.2"/>
    <row r="99034" ht="12.75" customHeight="1" x14ac:dyDescent="0.2"/>
    <row r="99038" ht="12.75" customHeight="1" x14ac:dyDescent="0.2"/>
    <row r="99042" ht="12.75" customHeight="1" x14ac:dyDescent="0.2"/>
    <row r="99046" ht="12.75" customHeight="1" x14ac:dyDescent="0.2"/>
    <row r="99050" ht="12.75" customHeight="1" x14ac:dyDescent="0.2"/>
    <row r="99054" ht="12.75" customHeight="1" x14ac:dyDescent="0.2"/>
    <row r="99058" ht="12.75" customHeight="1" x14ac:dyDescent="0.2"/>
    <row r="99062" ht="12.75" customHeight="1" x14ac:dyDescent="0.2"/>
    <row r="99066" ht="12.75" customHeight="1" x14ac:dyDescent="0.2"/>
    <row r="99070" ht="12.75" customHeight="1" x14ac:dyDescent="0.2"/>
    <row r="99074" ht="12.75" customHeight="1" x14ac:dyDescent="0.2"/>
    <row r="99078" ht="12.75" customHeight="1" x14ac:dyDescent="0.2"/>
    <row r="99082" ht="12.75" customHeight="1" x14ac:dyDescent="0.2"/>
    <row r="99086" ht="12.75" customHeight="1" x14ac:dyDescent="0.2"/>
    <row r="99090" ht="12.75" customHeight="1" x14ac:dyDescent="0.2"/>
    <row r="99094" ht="12.75" customHeight="1" x14ac:dyDescent="0.2"/>
    <row r="99098" ht="12.75" customHeight="1" x14ac:dyDescent="0.2"/>
    <row r="99102" ht="12.75" customHeight="1" x14ac:dyDescent="0.2"/>
    <row r="99106" ht="12.75" customHeight="1" x14ac:dyDescent="0.2"/>
    <row r="99110" ht="12.75" customHeight="1" x14ac:dyDescent="0.2"/>
    <row r="99114" ht="12.75" customHeight="1" x14ac:dyDescent="0.2"/>
    <row r="99118" ht="12.75" customHeight="1" x14ac:dyDescent="0.2"/>
    <row r="99122" ht="12.75" customHeight="1" x14ac:dyDescent="0.2"/>
    <row r="99126" ht="12.75" customHeight="1" x14ac:dyDescent="0.2"/>
    <row r="99130" ht="12.75" customHeight="1" x14ac:dyDescent="0.2"/>
    <row r="99134" ht="12.75" customHeight="1" x14ac:dyDescent="0.2"/>
    <row r="99138" ht="12.75" customHeight="1" x14ac:dyDescent="0.2"/>
    <row r="99142" ht="12.75" customHeight="1" x14ac:dyDescent="0.2"/>
    <row r="99146" ht="12.75" customHeight="1" x14ac:dyDescent="0.2"/>
    <row r="99150" ht="12.75" customHeight="1" x14ac:dyDescent="0.2"/>
    <row r="99154" ht="12.75" customHeight="1" x14ac:dyDescent="0.2"/>
    <row r="99158" ht="12.75" customHeight="1" x14ac:dyDescent="0.2"/>
    <row r="99162" ht="12.75" customHeight="1" x14ac:dyDescent="0.2"/>
    <row r="99166" ht="12.75" customHeight="1" x14ac:dyDescent="0.2"/>
    <row r="99170" ht="12.75" customHeight="1" x14ac:dyDescent="0.2"/>
    <row r="99174" ht="12.75" customHeight="1" x14ac:dyDescent="0.2"/>
    <row r="99178" ht="12.75" customHeight="1" x14ac:dyDescent="0.2"/>
    <row r="99182" ht="12.75" customHeight="1" x14ac:dyDescent="0.2"/>
    <row r="99186" ht="12.75" customHeight="1" x14ac:dyDescent="0.2"/>
    <row r="99190" ht="12.75" customHeight="1" x14ac:dyDescent="0.2"/>
    <row r="99194" ht="12.75" customHeight="1" x14ac:dyDescent="0.2"/>
    <row r="99198" ht="12.75" customHeight="1" x14ac:dyDescent="0.2"/>
    <row r="99202" ht="12.75" customHeight="1" x14ac:dyDescent="0.2"/>
    <row r="99206" ht="12.75" customHeight="1" x14ac:dyDescent="0.2"/>
    <row r="99210" ht="12.75" customHeight="1" x14ac:dyDescent="0.2"/>
    <row r="99214" ht="12.75" customHeight="1" x14ac:dyDescent="0.2"/>
    <row r="99218" ht="12.75" customHeight="1" x14ac:dyDescent="0.2"/>
    <row r="99222" ht="12.75" customHeight="1" x14ac:dyDescent="0.2"/>
    <row r="99226" ht="12.75" customHeight="1" x14ac:dyDescent="0.2"/>
    <row r="99230" ht="12.75" customHeight="1" x14ac:dyDescent="0.2"/>
    <row r="99234" ht="12.75" customHeight="1" x14ac:dyDescent="0.2"/>
    <row r="99238" ht="12.75" customHeight="1" x14ac:dyDescent="0.2"/>
    <row r="99242" ht="12.75" customHeight="1" x14ac:dyDescent="0.2"/>
    <row r="99246" ht="12.75" customHeight="1" x14ac:dyDescent="0.2"/>
    <row r="99250" ht="12.75" customHeight="1" x14ac:dyDescent="0.2"/>
    <row r="99254" ht="12.75" customHeight="1" x14ac:dyDescent="0.2"/>
    <row r="99258" ht="12.75" customHeight="1" x14ac:dyDescent="0.2"/>
    <row r="99262" ht="12.75" customHeight="1" x14ac:dyDescent="0.2"/>
    <row r="99266" ht="12.75" customHeight="1" x14ac:dyDescent="0.2"/>
    <row r="99270" ht="12.75" customHeight="1" x14ac:dyDescent="0.2"/>
    <row r="99274" ht="12.75" customHeight="1" x14ac:dyDescent="0.2"/>
    <row r="99278" ht="12.75" customHeight="1" x14ac:dyDescent="0.2"/>
    <row r="99282" ht="12.75" customHeight="1" x14ac:dyDescent="0.2"/>
    <row r="99286" ht="12.75" customHeight="1" x14ac:dyDescent="0.2"/>
    <row r="99290" ht="12.75" customHeight="1" x14ac:dyDescent="0.2"/>
    <row r="99294" ht="12.75" customHeight="1" x14ac:dyDescent="0.2"/>
    <row r="99298" ht="12.75" customHeight="1" x14ac:dyDescent="0.2"/>
    <row r="99302" ht="12.75" customHeight="1" x14ac:dyDescent="0.2"/>
    <row r="99306" ht="12.75" customHeight="1" x14ac:dyDescent="0.2"/>
    <row r="99310" ht="12.75" customHeight="1" x14ac:dyDescent="0.2"/>
    <row r="99314" ht="12.75" customHeight="1" x14ac:dyDescent="0.2"/>
    <row r="99318" ht="12.75" customHeight="1" x14ac:dyDescent="0.2"/>
    <row r="99322" ht="12.75" customHeight="1" x14ac:dyDescent="0.2"/>
    <row r="99326" ht="12.75" customHeight="1" x14ac:dyDescent="0.2"/>
    <row r="99330" ht="12.75" customHeight="1" x14ac:dyDescent="0.2"/>
    <row r="99334" ht="12.75" customHeight="1" x14ac:dyDescent="0.2"/>
    <row r="99338" ht="12.75" customHeight="1" x14ac:dyDescent="0.2"/>
    <row r="99342" ht="12.75" customHeight="1" x14ac:dyDescent="0.2"/>
    <row r="99346" ht="12.75" customHeight="1" x14ac:dyDescent="0.2"/>
    <row r="99350" ht="12.75" customHeight="1" x14ac:dyDescent="0.2"/>
    <row r="99354" ht="12.75" customHeight="1" x14ac:dyDescent="0.2"/>
    <row r="99358" ht="12.75" customHeight="1" x14ac:dyDescent="0.2"/>
    <row r="99362" ht="12.75" customHeight="1" x14ac:dyDescent="0.2"/>
    <row r="99366" ht="12.75" customHeight="1" x14ac:dyDescent="0.2"/>
    <row r="99370" ht="12.75" customHeight="1" x14ac:dyDescent="0.2"/>
    <row r="99374" ht="12.75" customHeight="1" x14ac:dyDescent="0.2"/>
    <row r="99378" ht="12.75" customHeight="1" x14ac:dyDescent="0.2"/>
    <row r="99382" ht="12.75" customHeight="1" x14ac:dyDescent="0.2"/>
    <row r="99386" ht="12.75" customHeight="1" x14ac:dyDescent="0.2"/>
    <row r="99390" ht="12.75" customHeight="1" x14ac:dyDescent="0.2"/>
    <row r="99394" ht="12.75" customHeight="1" x14ac:dyDescent="0.2"/>
    <row r="99398" ht="12.75" customHeight="1" x14ac:dyDescent="0.2"/>
    <row r="99402" ht="12.75" customHeight="1" x14ac:dyDescent="0.2"/>
    <row r="99406" ht="12.75" customHeight="1" x14ac:dyDescent="0.2"/>
    <row r="99410" ht="12.75" customHeight="1" x14ac:dyDescent="0.2"/>
    <row r="99414" ht="12.75" customHeight="1" x14ac:dyDescent="0.2"/>
    <row r="99418" ht="12.75" customHeight="1" x14ac:dyDescent="0.2"/>
    <row r="99422" ht="12.75" customHeight="1" x14ac:dyDescent="0.2"/>
    <row r="99426" ht="12.75" customHeight="1" x14ac:dyDescent="0.2"/>
    <row r="99430" ht="12.75" customHeight="1" x14ac:dyDescent="0.2"/>
    <row r="99434" ht="12.75" customHeight="1" x14ac:dyDescent="0.2"/>
    <row r="99438" ht="12.75" customHeight="1" x14ac:dyDescent="0.2"/>
    <row r="99442" ht="12.75" customHeight="1" x14ac:dyDescent="0.2"/>
    <row r="99446" ht="12.75" customHeight="1" x14ac:dyDescent="0.2"/>
    <row r="99450" ht="12.75" customHeight="1" x14ac:dyDescent="0.2"/>
    <row r="99454" ht="12.75" customHeight="1" x14ac:dyDescent="0.2"/>
    <row r="99458" ht="12.75" customHeight="1" x14ac:dyDescent="0.2"/>
    <row r="99462" ht="12.75" customHeight="1" x14ac:dyDescent="0.2"/>
    <row r="99466" ht="12.75" customHeight="1" x14ac:dyDescent="0.2"/>
    <row r="99470" ht="12.75" customHeight="1" x14ac:dyDescent="0.2"/>
    <row r="99474" ht="12.75" customHeight="1" x14ac:dyDescent="0.2"/>
    <row r="99478" ht="12.75" customHeight="1" x14ac:dyDescent="0.2"/>
    <row r="99482" ht="12.75" customHeight="1" x14ac:dyDescent="0.2"/>
    <row r="99486" ht="12.75" customHeight="1" x14ac:dyDescent="0.2"/>
    <row r="99490" ht="12.75" customHeight="1" x14ac:dyDescent="0.2"/>
    <row r="99494" ht="12.75" customHeight="1" x14ac:dyDescent="0.2"/>
    <row r="99498" ht="12.75" customHeight="1" x14ac:dyDescent="0.2"/>
    <row r="99502" ht="12.75" customHeight="1" x14ac:dyDescent="0.2"/>
    <row r="99506" ht="12.75" customHeight="1" x14ac:dyDescent="0.2"/>
    <row r="99510" ht="12.75" customHeight="1" x14ac:dyDescent="0.2"/>
    <row r="99514" ht="12.75" customHeight="1" x14ac:dyDescent="0.2"/>
    <row r="99518" ht="12.75" customHeight="1" x14ac:dyDescent="0.2"/>
    <row r="99522" ht="12.75" customHeight="1" x14ac:dyDescent="0.2"/>
    <row r="99526" ht="12.75" customHeight="1" x14ac:dyDescent="0.2"/>
    <row r="99530" ht="12.75" customHeight="1" x14ac:dyDescent="0.2"/>
    <row r="99534" ht="12.75" customHeight="1" x14ac:dyDescent="0.2"/>
    <row r="99538" ht="12.75" customHeight="1" x14ac:dyDescent="0.2"/>
    <row r="99542" ht="12.75" customHeight="1" x14ac:dyDescent="0.2"/>
    <row r="99546" ht="12.75" customHeight="1" x14ac:dyDescent="0.2"/>
    <row r="99550" ht="12.75" customHeight="1" x14ac:dyDescent="0.2"/>
    <row r="99554" ht="12.75" customHeight="1" x14ac:dyDescent="0.2"/>
    <row r="99558" ht="12.75" customHeight="1" x14ac:dyDescent="0.2"/>
    <row r="99562" ht="12.75" customHeight="1" x14ac:dyDescent="0.2"/>
    <row r="99566" ht="12.75" customHeight="1" x14ac:dyDescent="0.2"/>
    <row r="99570" ht="12.75" customHeight="1" x14ac:dyDescent="0.2"/>
    <row r="99574" ht="12.75" customHeight="1" x14ac:dyDescent="0.2"/>
    <row r="99578" ht="12.75" customHeight="1" x14ac:dyDescent="0.2"/>
    <row r="99582" ht="12.75" customHeight="1" x14ac:dyDescent="0.2"/>
    <row r="99586" ht="12.75" customHeight="1" x14ac:dyDescent="0.2"/>
    <row r="99590" ht="12.75" customHeight="1" x14ac:dyDescent="0.2"/>
    <row r="99594" ht="12.75" customHeight="1" x14ac:dyDescent="0.2"/>
    <row r="99598" ht="12.75" customHeight="1" x14ac:dyDescent="0.2"/>
    <row r="99602" ht="12.75" customHeight="1" x14ac:dyDescent="0.2"/>
    <row r="99606" ht="12.75" customHeight="1" x14ac:dyDescent="0.2"/>
    <row r="99610" ht="12.75" customHeight="1" x14ac:dyDescent="0.2"/>
    <row r="99614" ht="12.75" customHeight="1" x14ac:dyDescent="0.2"/>
    <row r="99618" ht="12.75" customHeight="1" x14ac:dyDescent="0.2"/>
    <row r="99622" ht="12.75" customHeight="1" x14ac:dyDescent="0.2"/>
    <row r="99626" ht="12.75" customHeight="1" x14ac:dyDescent="0.2"/>
    <row r="99630" ht="12.75" customHeight="1" x14ac:dyDescent="0.2"/>
    <row r="99634" ht="12.75" customHeight="1" x14ac:dyDescent="0.2"/>
    <row r="99638" ht="12.75" customHeight="1" x14ac:dyDescent="0.2"/>
    <row r="99642" ht="12.75" customHeight="1" x14ac:dyDescent="0.2"/>
    <row r="99646" ht="12.75" customHeight="1" x14ac:dyDescent="0.2"/>
    <row r="99650" ht="12.75" customHeight="1" x14ac:dyDescent="0.2"/>
    <row r="99654" ht="12.75" customHeight="1" x14ac:dyDescent="0.2"/>
    <row r="99658" ht="12.75" customHeight="1" x14ac:dyDescent="0.2"/>
    <row r="99662" ht="12.75" customHeight="1" x14ac:dyDescent="0.2"/>
    <row r="99666" ht="12.75" customHeight="1" x14ac:dyDescent="0.2"/>
    <row r="99670" ht="12.75" customHeight="1" x14ac:dyDescent="0.2"/>
    <row r="99674" ht="12.75" customHeight="1" x14ac:dyDescent="0.2"/>
    <row r="99678" ht="12.75" customHeight="1" x14ac:dyDescent="0.2"/>
    <row r="99682" ht="12.75" customHeight="1" x14ac:dyDescent="0.2"/>
    <row r="99686" ht="12.75" customHeight="1" x14ac:dyDescent="0.2"/>
    <row r="99690" ht="12.75" customHeight="1" x14ac:dyDescent="0.2"/>
    <row r="99694" ht="12.75" customHeight="1" x14ac:dyDescent="0.2"/>
    <row r="99698" ht="12.75" customHeight="1" x14ac:dyDescent="0.2"/>
    <row r="99702" ht="12.75" customHeight="1" x14ac:dyDescent="0.2"/>
    <row r="99706" ht="12.75" customHeight="1" x14ac:dyDescent="0.2"/>
    <row r="99710" ht="12.75" customHeight="1" x14ac:dyDescent="0.2"/>
    <row r="99714" ht="12.75" customHeight="1" x14ac:dyDescent="0.2"/>
    <row r="99718" ht="12.75" customHeight="1" x14ac:dyDescent="0.2"/>
    <row r="99722" ht="12.75" customHeight="1" x14ac:dyDescent="0.2"/>
    <row r="99726" ht="12.75" customHeight="1" x14ac:dyDescent="0.2"/>
    <row r="99730" ht="12.75" customHeight="1" x14ac:dyDescent="0.2"/>
    <row r="99734" ht="12.75" customHeight="1" x14ac:dyDescent="0.2"/>
    <row r="99738" ht="12.75" customHeight="1" x14ac:dyDescent="0.2"/>
    <row r="99742" ht="12.75" customHeight="1" x14ac:dyDescent="0.2"/>
    <row r="99746" ht="12.75" customHeight="1" x14ac:dyDescent="0.2"/>
    <row r="99750" ht="12.75" customHeight="1" x14ac:dyDescent="0.2"/>
    <row r="99754" ht="12.75" customHeight="1" x14ac:dyDescent="0.2"/>
    <row r="99758" ht="12.75" customHeight="1" x14ac:dyDescent="0.2"/>
    <row r="99762" ht="12.75" customHeight="1" x14ac:dyDescent="0.2"/>
    <row r="99766" ht="12.75" customHeight="1" x14ac:dyDescent="0.2"/>
    <row r="99770" ht="12.75" customHeight="1" x14ac:dyDescent="0.2"/>
    <row r="99774" ht="12.75" customHeight="1" x14ac:dyDescent="0.2"/>
    <row r="99778" ht="12.75" customHeight="1" x14ac:dyDescent="0.2"/>
    <row r="99782" ht="12.75" customHeight="1" x14ac:dyDescent="0.2"/>
    <row r="99786" ht="12.75" customHeight="1" x14ac:dyDescent="0.2"/>
    <row r="99790" ht="12.75" customHeight="1" x14ac:dyDescent="0.2"/>
    <row r="99794" ht="12.75" customHeight="1" x14ac:dyDescent="0.2"/>
    <row r="99798" ht="12.75" customHeight="1" x14ac:dyDescent="0.2"/>
    <row r="99802" ht="12.75" customHeight="1" x14ac:dyDescent="0.2"/>
    <row r="99806" ht="12.75" customHeight="1" x14ac:dyDescent="0.2"/>
    <row r="99810" ht="12.75" customHeight="1" x14ac:dyDescent="0.2"/>
    <row r="99814" ht="12.75" customHeight="1" x14ac:dyDescent="0.2"/>
    <row r="99818" ht="12.75" customHeight="1" x14ac:dyDescent="0.2"/>
    <row r="99822" ht="12.75" customHeight="1" x14ac:dyDescent="0.2"/>
    <row r="99826" ht="12.75" customHeight="1" x14ac:dyDescent="0.2"/>
    <row r="99830" ht="12.75" customHeight="1" x14ac:dyDescent="0.2"/>
    <row r="99834" ht="12.75" customHeight="1" x14ac:dyDescent="0.2"/>
    <row r="99838" ht="12.75" customHeight="1" x14ac:dyDescent="0.2"/>
    <row r="99842" ht="12.75" customHeight="1" x14ac:dyDescent="0.2"/>
    <row r="99846" ht="12.75" customHeight="1" x14ac:dyDescent="0.2"/>
    <row r="99850" ht="12.75" customHeight="1" x14ac:dyDescent="0.2"/>
    <row r="99854" ht="12.75" customHeight="1" x14ac:dyDescent="0.2"/>
    <row r="99858" ht="12.75" customHeight="1" x14ac:dyDescent="0.2"/>
    <row r="99862" ht="12.75" customHeight="1" x14ac:dyDescent="0.2"/>
    <row r="99866" ht="12.75" customHeight="1" x14ac:dyDescent="0.2"/>
    <row r="99870" ht="12.75" customHeight="1" x14ac:dyDescent="0.2"/>
    <row r="99874" ht="12.75" customHeight="1" x14ac:dyDescent="0.2"/>
    <row r="99878" ht="12.75" customHeight="1" x14ac:dyDescent="0.2"/>
    <row r="99882" ht="12.75" customHeight="1" x14ac:dyDescent="0.2"/>
    <row r="99886" ht="12.75" customHeight="1" x14ac:dyDescent="0.2"/>
    <row r="99890" ht="12.75" customHeight="1" x14ac:dyDescent="0.2"/>
    <row r="99894" ht="12.75" customHeight="1" x14ac:dyDescent="0.2"/>
    <row r="99898" ht="12.75" customHeight="1" x14ac:dyDescent="0.2"/>
    <row r="99902" ht="12.75" customHeight="1" x14ac:dyDescent="0.2"/>
    <row r="99906" ht="12.75" customHeight="1" x14ac:dyDescent="0.2"/>
    <row r="99910" ht="12.75" customHeight="1" x14ac:dyDescent="0.2"/>
    <row r="99914" ht="12.75" customHeight="1" x14ac:dyDescent="0.2"/>
    <row r="99918" ht="12.75" customHeight="1" x14ac:dyDescent="0.2"/>
    <row r="99922" ht="12.75" customHeight="1" x14ac:dyDescent="0.2"/>
    <row r="99926" ht="12.75" customHeight="1" x14ac:dyDescent="0.2"/>
    <row r="99930" ht="12.75" customHeight="1" x14ac:dyDescent="0.2"/>
    <row r="99934" ht="12.75" customHeight="1" x14ac:dyDescent="0.2"/>
    <row r="99938" ht="12.75" customHeight="1" x14ac:dyDescent="0.2"/>
    <row r="99942" ht="12.75" customHeight="1" x14ac:dyDescent="0.2"/>
    <row r="99946" ht="12.75" customHeight="1" x14ac:dyDescent="0.2"/>
    <row r="99950" ht="12.75" customHeight="1" x14ac:dyDescent="0.2"/>
    <row r="99954" ht="12.75" customHeight="1" x14ac:dyDescent="0.2"/>
    <row r="99958" ht="12.75" customHeight="1" x14ac:dyDescent="0.2"/>
    <row r="99962" ht="12.75" customHeight="1" x14ac:dyDescent="0.2"/>
    <row r="99966" ht="12.75" customHeight="1" x14ac:dyDescent="0.2"/>
    <row r="99970" ht="12.75" customHeight="1" x14ac:dyDescent="0.2"/>
    <row r="99974" ht="12.75" customHeight="1" x14ac:dyDescent="0.2"/>
    <row r="99978" ht="12.75" customHeight="1" x14ac:dyDescent="0.2"/>
    <row r="99982" ht="12.75" customHeight="1" x14ac:dyDescent="0.2"/>
    <row r="99986" ht="12.75" customHeight="1" x14ac:dyDescent="0.2"/>
    <row r="99990" ht="12.75" customHeight="1" x14ac:dyDescent="0.2"/>
    <row r="99994" ht="12.75" customHeight="1" x14ac:dyDescent="0.2"/>
    <row r="99998" ht="12.75" customHeight="1" x14ac:dyDescent="0.2"/>
    <row r="100002" ht="12.75" customHeight="1" x14ac:dyDescent="0.2"/>
    <row r="100006" ht="12.75" customHeight="1" x14ac:dyDescent="0.2"/>
    <row r="100010" ht="12.75" customHeight="1" x14ac:dyDescent="0.2"/>
    <row r="100014" ht="12.75" customHeight="1" x14ac:dyDescent="0.2"/>
    <row r="100018" ht="12.75" customHeight="1" x14ac:dyDescent="0.2"/>
    <row r="100022" ht="12.75" customHeight="1" x14ac:dyDescent="0.2"/>
    <row r="100026" ht="12.75" customHeight="1" x14ac:dyDescent="0.2"/>
    <row r="100030" ht="12.75" customHeight="1" x14ac:dyDescent="0.2"/>
    <row r="100034" ht="12.75" customHeight="1" x14ac:dyDescent="0.2"/>
    <row r="100038" ht="12.75" customHeight="1" x14ac:dyDescent="0.2"/>
    <row r="100042" ht="12.75" customHeight="1" x14ac:dyDescent="0.2"/>
    <row r="100046" ht="12.75" customHeight="1" x14ac:dyDescent="0.2"/>
    <row r="100050" ht="12.75" customHeight="1" x14ac:dyDescent="0.2"/>
    <row r="100054" ht="12.75" customHeight="1" x14ac:dyDescent="0.2"/>
    <row r="100058" ht="12.75" customHeight="1" x14ac:dyDescent="0.2"/>
    <row r="100062" ht="12.75" customHeight="1" x14ac:dyDescent="0.2"/>
    <row r="100066" ht="12.75" customHeight="1" x14ac:dyDescent="0.2"/>
    <row r="100070" ht="12.75" customHeight="1" x14ac:dyDescent="0.2"/>
    <row r="100074" ht="12.75" customHeight="1" x14ac:dyDescent="0.2"/>
    <row r="100078" ht="12.75" customHeight="1" x14ac:dyDescent="0.2"/>
    <row r="100082" ht="12.75" customHeight="1" x14ac:dyDescent="0.2"/>
    <row r="100086" ht="12.75" customHeight="1" x14ac:dyDescent="0.2"/>
    <row r="100090" ht="12.75" customHeight="1" x14ac:dyDescent="0.2"/>
    <row r="100094" ht="12.75" customHeight="1" x14ac:dyDescent="0.2"/>
    <row r="100098" ht="12.75" customHeight="1" x14ac:dyDescent="0.2"/>
    <row r="100102" ht="12.75" customHeight="1" x14ac:dyDescent="0.2"/>
    <row r="100106" ht="12.75" customHeight="1" x14ac:dyDescent="0.2"/>
    <row r="100110" ht="12.75" customHeight="1" x14ac:dyDescent="0.2"/>
    <row r="100114" ht="12.75" customHeight="1" x14ac:dyDescent="0.2"/>
    <row r="100118" ht="12.75" customHeight="1" x14ac:dyDescent="0.2"/>
    <row r="100122" ht="12.75" customHeight="1" x14ac:dyDescent="0.2"/>
    <row r="100126" ht="12.75" customHeight="1" x14ac:dyDescent="0.2"/>
    <row r="100130" ht="12.75" customHeight="1" x14ac:dyDescent="0.2"/>
    <row r="100134" ht="12.75" customHeight="1" x14ac:dyDescent="0.2"/>
    <row r="100138" ht="12.75" customHeight="1" x14ac:dyDescent="0.2"/>
    <row r="100142" ht="12.75" customHeight="1" x14ac:dyDescent="0.2"/>
    <row r="100146" ht="12.75" customHeight="1" x14ac:dyDescent="0.2"/>
    <row r="100150" ht="12.75" customHeight="1" x14ac:dyDescent="0.2"/>
    <row r="100154" ht="12.75" customHeight="1" x14ac:dyDescent="0.2"/>
    <row r="100158" ht="12.75" customHeight="1" x14ac:dyDescent="0.2"/>
    <row r="100162" ht="12.75" customHeight="1" x14ac:dyDescent="0.2"/>
    <row r="100166" ht="12.75" customHeight="1" x14ac:dyDescent="0.2"/>
    <row r="100170" ht="12.75" customHeight="1" x14ac:dyDescent="0.2"/>
    <row r="100174" ht="12.75" customHeight="1" x14ac:dyDescent="0.2"/>
    <row r="100178" ht="12.75" customHeight="1" x14ac:dyDescent="0.2"/>
    <row r="100182" ht="12.75" customHeight="1" x14ac:dyDescent="0.2"/>
    <row r="100186" ht="12.75" customHeight="1" x14ac:dyDescent="0.2"/>
    <row r="100190" ht="12.75" customHeight="1" x14ac:dyDescent="0.2"/>
    <row r="100194" ht="12.75" customHeight="1" x14ac:dyDescent="0.2"/>
    <row r="100198" ht="12.75" customHeight="1" x14ac:dyDescent="0.2"/>
    <row r="100202" ht="12.75" customHeight="1" x14ac:dyDescent="0.2"/>
    <row r="100206" ht="12.75" customHeight="1" x14ac:dyDescent="0.2"/>
    <row r="100210" ht="12.75" customHeight="1" x14ac:dyDescent="0.2"/>
    <row r="100214" ht="12.75" customHeight="1" x14ac:dyDescent="0.2"/>
    <row r="100218" ht="12.75" customHeight="1" x14ac:dyDescent="0.2"/>
    <row r="100222" ht="12.75" customHeight="1" x14ac:dyDescent="0.2"/>
    <row r="100226" ht="12.75" customHeight="1" x14ac:dyDescent="0.2"/>
    <row r="100230" ht="12.75" customHeight="1" x14ac:dyDescent="0.2"/>
    <row r="100234" ht="12.75" customHeight="1" x14ac:dyDescent="0.2"/>
    <row r="100238" ht="12.75" customHeight="1" x14ac:dyDescent="0.2"/>
    <row r="100242" ht="12.75" customHeight="1" x14ac:dyDescent="0.2"/>
    <row r="100246" ht="12.75" customHeight="1" x14ac:dyDescent="0.2"/>
    <row r="100250" ht="12.75" customHeight="1" x14ac:dyDescent="0.2"/>
    <row r="100254" ht="12.75" customHeight="1" x14ac:dyDescent="0.2"/>
    <row r="100258" ht="12.75" customHeight="1" x14ac:dyDescent="0.2"/>
    <row r="100262" ht="12.75" customHeight="1" x14ac:dyDescent="0.2"/>
    <row r="100266" ht="12.75" customHeight="1" x14ac:dyDescent="0.2"/>
    <row r="100270" ht="12.75" customHeight="1" x14ac:dyDescent="0.2"/>
    <row r="100274" ht="12.75" customHeight="1" x14ac:dyDescent="0.2"/>
    <row r="100278" ht="12.75" customHeight="1" x14ac:dyDescent="0.2"/>
    <row r="100282" ht="12.75" customHeight="1" x14ac:dyDescent="0.2"/>
    <row r="100286" ht="12.75" customHeight="1" x14ac:dyDescent="0.2"/>
    <row r="100290" ht="12.75" customHeight="1" x14ac:dyDescent="0.2"/>
    <row r="100294" ht="12.75" customHeight="1" x14ac:dyDescent="0.2"/>
    <row r="100298" ht="12.75" customHeight="1" x14ac:dyDescent="0.2"/>
    <row r="100302" ht="12.75" customHeight="1" x14ac:dyDescent="0.2"/>
    <row r="100306" ht="12.75" customHeight="1" x14ac:dyDescent="0.2"/>
    <row r="100310" ht="12.75" customHeight="1" x14ac:dyDescent="0.2"/>
    <row r="100314" ht="12.75" customHeight="1" x14ac:dyDescent="0.2"/>
    <row r="100318" ht="12.75" customHeight="1" x14ac:dyDescent="0.2"/>
    <row r="100322" ht="12.75" customHeight="1" x14ac:dyDescent="0.2"/>
    <row r="100326" ht="12.75" customHeight="1" x14ac:dyDescent="0.2"/>
    <row r="100330" ht="12.75" customHeight="1" x14ac:dyDescent="0.2"/>
    <row r="100334" ht="12.75" customHeight="1" x14ac:dyDescent="0.2"/>
    <row r="100338" ht="12.75" customHeight="1" x14ac:dyDescent="0.2"/>
    <row r="100342" ht="12.75" customHeight="1" x14ac:dyDescent="0.2"/>
    <row r="100346" ht="12.75" customHeight="1" x14ac:dyDescent="0.2"/>
    <row r="100350" ht="12.75" customHeight="1" x14ac:dyDescent="0.2"/>
    <row r="100354" ht="12.75" customHeight="1" x14ac:dyDescent="0.2"/>
    <row r="100358" ht="12.75" customHeight="1" x14ac:dyDescent="0.2"/>
    <row r="100362" ht="12.75" customHeight="1" x14ac:dyDescent="0.2"/>
    <row r="100366" ht="12.75" customHeight="1" x14ac:dyDescent="0.2"/>
    <row r="100370" ht="12.75" customHeight="1" x14ac:dyDescent="0.2"/>
    <row r="100374" ht="12.75" customHeight="1" x14ac:dyDescent="0.2"/>
    <row r="100378" ht="12.75" customHeight="1" x14ac:dyDescent="0.2"/>
    <row r="100382" ht="12.75" customHeight="1" x14ac:dyDescent="0.2"/>
    <row r="100386" ht="12.75" customHeight="1" x14ac:dyDescent="0.2"/>
    <row r="100390" ht="12.75" customHeight="1" x14ac:dyDescent="0.2"/>
    <row r="100394" ht="12.75" customHeight="1" x14ac:dyDescent="0.2"/>
    <row r="100398" ht="12.75" customHeight="1" x14ac:dyDescent="0.2"/>
    <row r="100402" ht="12.75" customHeight="1" x14ac:dyDescent="0.2"/>
    <row r="100406" ht="12.75" customHeight="1" x14ac:dyDescent="0.2"/>
    <row r="100410" ht="12.75" customHeight="1" x14ac:dyDescent="0.2"/>
    <row r="100414" ht="12.75" customHeight="1" x14ac:dyDescent="0.2"/>
    <row r="100418" ht="12.75" customHeight="1" x14ac:dyDescent="0.2"/>
    <row r="100422" ht="12.75" customHeight="1" x14ac:dyDescent="0.2"/>
    <row r="100426" ht="12.75" customHeight="1" x14ac:dyDescent="0.2"/>
    <row r="100430" ht="12.75" customHeight="1" x14ac:dyDescent="0.2"/>
    <row r="100434" ht="12.75" customHeight="1" x14ac:dyDescent="0.2"/>
    <row r="100438" ht="12.75" customHeight="1" x14ac:dyDescent="0.2"/>
    <row r="100442" ht="12.75" customHeight="1" x14ac:dyDescent="0.2"/>
    <row r="100446" ht="12.75" customHeight="1" x14ac:dyDescent="0.2"/>
    <row r="100450" ht="12.75" customHeight="1" x14ac:dyDescent="0.2"/>
    <row r="100454" ht="12.75" customHeight="1" x14ac:dyDescent="0.2"/>
    <row r="100458" ht="12.75" customHeight="1" x14ac:dyDescent="0.2"/>
    <row r="100462" ht="12.75" customHeight="1" x14ac:dyDescent="0.2"/>
    <row r="100466" ht="12.75" customHeight="1" x14ac:dyDescent="0.2"/>
    <row r="100470" ht="12.75" customHeight="1" x14ac:dyDescent="0.2"/>
    <row r="100474" ht="12.75" customHeight="1" x14ac:dyDescent="0.2"/>
    <row r="100478" ht="12.75" customHeight="1" x14ac:dyDescent="0.2"/>
    <row r="100482" ht="12.75" customHeight="1" x14ac:dyDescent="0.2"/>
    <row r="100486" ht="12.75" customHeight="1" x14ac:dyDescent="0.2"/>
    <row r="100490" ht="12.75" customHeight="1" x14ac:dyDescent="0.2"/>
    <row r="100494" ht="12.75" customHeight="1" x14ac:dyDescent="0.2"/>
    <row r="100498" ht="12.75" customHeight="1" x14ac:dyDescent="0.2"/>
    <row r="100502" ht="12.75" customHeight="1" x14ac:dyDescent="0.2"/>
    <row r="100506" ht="12.75" customHeight="1" x14ac:dyDescent="0.2"/>
    <row r="100510" ht="12.75" customHeight="1" x14ac:dyDescent="0.2"/>
    <row r="100514" ht="12.75" customHeight="1" x14ac:dyDescent="0.2"/>
    <row r="100518" ht="12.75" customHeight="1" x14ac:dyDescent="0.2"/>
    <row r="100522" ht="12.75" customHeight="1" x14ac:dyDescent="0.2"/>
    <row r="100526" ht="12.75" customHeight="1" x14ac:dyDescent="0.2"/>
    <row r="100530" ht="12.75" customHeight="1" x14ac:dyDescent="0.2"/>
    <row r="100534" ht="12.75" customHeight="1" x14ac:dyDescent="0.2"/>
    <row r="100538" ht="12.75" customHeight="1" x14ac:dyDescent="0.2"/>
    <row r="100542" ht="12.75" customHeight="1" x14ac:dyDescent="0.2"/>
    <row r="100546" ht="12.75" customHeight="1" x14ac:dyDescent="0.2"/>
    <row r="100550" ht="12.75" customHeight="1" x14ac:dyDescent="0.2"/>
    <row r="100554" ht="12.75" customHeight="1" x14ac:dyDescent="0.2"/>
    <row r="100558" ht="12.75" customHeight="1" x14ac:dyDescent="0.2"/>
    <row r="100562" ht="12.75" customHeight="1" x14ac:dyDescent="0.2"/>
    <row r="100566" ht="12.75" customHeight="1" x14ac:dyDescent="0.2"/>
    <row r="100570" ht="12.75" customHeight="1" x14ac:dyDescent="0.2"/>
    <row r="100574" ht="12.75" customHeight="1" x14ac:dyDescent="0.2"/>
    <row r="100578" ht="12.75" customHeight="1" x14ac:dyDescent="0.2"/>
    <row r="100582" ht="12.75" customHeight="1" x14ac:dyDescent="0.2"/>
    <row r="100586" ht="12.75" customHeight="1" x14ac:dyDescent="0.2"/>
    <row r="100590" ht="12.75" customHeight="1" x14ac:dyDescent="0.2"/>
    <row r="100594" ht="12.75" customHeight="1" x14ac:dyDescent="0.2"/>
    <row r="100598" ht="12.75" customHeight="1" x14ac:dyDescent="0.2"/>
    <row r="100602" ht="12.75" customHeight="1" x14ac:dyDescent="0.2"/>
    <row r="100606" ht="12.75" customHeight="1" x14ac:dyDescent="0.2"/>
    <row r="100610" ht="12.75" customHeight="1" x14ac:dyDescent="0.2"/>
    <row r="100614" ht="12.75" customHeight="1" x14ac:dyDescent="0.2"/>
    <row r="100618" ht="12.75" customHeight="1" x14ac:dyDescent="0.2"/>
    <row r="100622" ht="12.75" customHeight="1" x14ac:dyDescent="0.2"/>
    <row r="100626" ht="12.75" customHeight="1" x14ac:dyDescent="0.2"/>
    <row r="100630" ht="12.75" customHeight="1" x14ac:dyDescent="0.2"/>
    <row r="100634" ht="12.75" customHeight="1" x14ac:dyDescent="0.2"/>
    <row r="100638" ht="12.75" customHeight="1" x14ac:dyDescent="0.2"/>
    <row r="100642" ht="12.75" customHeight="1" x14ac:dyDescent="0.2"/>
    <row r="100646" ht="12.75" customHeight="1" x14ac:dyDescent="0.2"/>
    <row r="100650" ht="12.75" customHeight="1" x14ac:dyDescent="0.2"/>
    <row r="100654" ht="12.75" customHeight="1" x14ac:dyDescent="0.2"/>
    <row r="100658" ht="12.75" customHeight="1" x14ac:dyDescent="0.2"/>
    <row r="100662" ht="12.75" customHeight="1" x14ac:dyDescent="0.2"/>
    <row r="100666" ht="12.75" customHeight="1" x14ac:dyDescent="0.2"/>
    <row r="100670" ht="12.75" customHeight="1" x14ac:dyDescent="0.2"/>
    <row r="100674" ht="12.75" customHeight="1" x14ac:dyDescent="0.2"/>
    <row r="100678" ht="12.75" customHeight="1" x14ac:dyDescent="0.2"/>
    <row r="100682" ht="12.75" customHeight="1" x14ac:dyDescent="0.2"/>
    <row r="100686" ht="12.75" customHeight="1" x14ac:dyDescent="0.2"/>
    <row r="100690" ht="12.75" customHeight="1" x14ac:dyDescent="0.2"/>
    <row r="100694" ht="12.75" customHeight="1" x14ac:dyDescent="0.2"/>
    <row r="100698" ht="12.75" customHeight="1" x14ac:dyDescent="0.2"/>
    <row r="100702" ht="12.75" customHeight="1" x14ac:dyDescent="0.2"/>
    <row r="100706" ht="12.75" customHeight="1" x14ac:dyDescent="0.2"/>
    <row r="100710" ht="12.75" customHeight="1" x14ac:dyDescent="0.2"/>
    <row r="100714" ht="12.75" customHeight="1" x14ac:dyDescent="0.2"/>
    <row r="100718" ht="12.75" customHeight="1" x14ac:dyDescent="0.2"/>
    <row r="100722" ht="12.75" customHeight="1" x14ac:dyDescent="0.2"/>
    <row r="100726" ht="12.75" customHeight="1" x14ac:dyDescent="0.2"/>
    <row r="100730" ht="12.75" customHeight="1" x14ac:dyDescent="0.2"/>
    <row r="100734" ht="12.75" customHeight="1" x14ac:dyDescent="0.2"/>
    <row r="100738" ht="12.75" customHeight="1" x14ac:dyDescent="0.2"/>
    <row r="100742" ht="12.75" customHeight="1" x14ac:dyDescent="0.2"/>
    <row r="100746" ht="12.75" customHeight="1" x14ac:dyDescent="0.2"/>
    <row r="100750" ht="12.75" customHeight="1" x14ac:dyDescent="0.2"/>
    <row r="100754" ht="12.75" customHeight="1" x14ac:dyDescent="0.2"/>
    <row r="100758" ht="12.75" customHeight="1" x14ac:dyDescent="0.2"/>
    <row r="100762" ht="12.75" customHeight="1" x14ac:dyDescent="0.2"/>
    <row r="100766" ht="12.75" customHeight="1" x14ac:dyDescent="0.2"/>
    <row r="100770" ht="12.75" customHeight="1" x14ac:dyDescent="0.2"/>
    <row r="100774" ht="12.75" customHeight="1" x14ac:dyDescent="0.2"/>
    <row r="100778" ht="12.75" customHeight="1" x14ac:dyDescent="0.2"/>
    <row r="100782" ht="12.75" customHeight="1" x14ac:dyDescent="0.2"/>
    <row r="100786" ht="12.75" customHeight="1" x14ac:dyDescent="0.2"/>
    <row r="100790" ht="12.75" customHeight="1" x14ac:dyDescent="0.2"/>
    <row r="100794" ht="12.75" customHeight="1" x14ac:dyDescent="0.2"/>
    <row r="100798" ht="12.75" customHeight="1" x14ac:dyDescent="0.2"/>
    <row r="100802" ht="12.75" customHeight="1" x14ac:dyDescent="0.2"/>
    <row r="100806" ht="12.75" customHeight="1" x14ac:dyDescent="0.2"/>
    <row r="100810" ht="12.75" customHeight="1" x14ac:dyDescent="0.2"/>
    <row r="100814" ht="12.75" customHeight="1" x14ac:dyDescent="0.2"/>
    <row r="100818" ht="12.75" customHeight="1" x14ac:dyDescent="0.2"/>
    <row r="100822" ht="12.75" customHeight="1" x14ac:dyDescent="0.2"/>
    <row r="100826" ht="12.75" customHeight="1" x14ac:dyDescent="0.2"/>
    <row r="100830" ht="12.75" customHeight="1" x14ac:dyDescent="0.2"/>
    <row r="100834" ht="12.75" customHeight="1" x14ac:dyDescent="0.2"/>
    <row r="100838" ht="12.75" customHeight="1" x14ac:dyDescent="0.2"/>
    <row r="100842" ht="12.75" customHeight="1" x14ac:dyDescent="0.2"/>
    <row r="100846" ht="12.75" customHeight="1" x14ac:dyDescent="0.2"/>
    <row r="100850" ht="12.75" customHeight="1" x14ac:dyDescent="0.2"/>
    <row r="100854" ht="12.75" customHeight="1" x14ac:dyDescent="0.2"/>
    <row r="100858" ht="12.75" customHeight="1" x14ac:dyDescent="0.2"/>
    <row r="100862" ht="12.75" customHeight="1" x14ac:dyDescent="0.2"/>
    <row r="100866" ht="12.75" customHeight="1" x14ac:dyDescent="0.2"/>
    <row r="100870" ht="12.75" customHeight="1" x14ac:dyDescent="0.2"/>
    <row r="100874" ht="12.75" customHeight="1" x14ac:dyDescent="0.2"/>
    <row r="100878" ht="12.75" customHeight="1" x14ac:dyDescent="0.2"/>
    <row r="100882" ht="12.75" customHeight="1" x14ac:dyDescent="0.2"/>
    <row r="100886" ht="12.75" customHeight="1" x14ac:dyDescent="0.2"/>
    <row r="100890" ht="12.75" customHeight="1" x14ac:dyDescent="0.2"/>
    <row r="100894" ht="12.75" customHeight="1" x14ac:dyDescent="0.2"/>
    <row r="100898" ht="12.75" customHeight="1" x14ac:dyDescent="0.2"/>
    <row r="100902" ht="12.75" customHeight="1" x14ac:dyDescent="0.2"/>
    <row r="100906" ht="12.75" customHeight="1" x14ac:dyDescent="0.2"/>
    <row r="100910" ht="12.75" customHeight="1" x14ac:dyDescent="0.2"/>
    <row r="100914" ht="12.75" customHeight="1" x14ac:dyDescent="0.2"/>
    <row r="100918" ht="12.75" customHeight="1" x14ac:dyDescent="0.2"/>
    <row r="100922" ht="12.75" customHeight="1" x14ac:dyDescent="0.2"/>
    <row r="100926" ht="12.75" customHeight="1" x14ac:dyDescent="0.2"/>
    <row r="100930" ht="12.75" customHeight="1" x14ac:dyDescent="0.2"/>
    <row r="100934" ht="12.75" customHeight="1" x14ac:dyDescent="0.2"/>
    <row r="100938" ht="12.75" customHeight="1" x14ac:dyDescent="0.2"/>
    <row r="100942" ht="12.75" customHeight="1" x14ac:dyDescent="0.2"/>
    <row r="100946" ht="12.75" customHeight="1" x14ac:dyDescent="0.2"/>
    <row r="100950" ht="12.75" customHeight="1" x14ac:dyDescent="0.2"/>
    <row r="100954" ht="12.75" customHeight="1" x14ac:dyDescent="0.2"/>
    <row r="100958" ht="12.75" customHeight="1" x14ac:dyDescent="0.2"/>
    <row r="100962" ht="12.75" customHeight="1" x14ac:dyDescent="0.2"/>
    <row r="100966" ht="12.75" customHeight="1" x14ac:dyDescent="0.2"/>
    <row r="100970" ht="12.75" customHeight="1" x14ac:dyDescent="0.2"/>
    <row r="100974" ht="12.75" customHeight="1" x14ac:dyDescent="0.2"/>
    <row r="100978" ht="12.75" customHeight="1" x14ac:dyDescent="0.2"/>
    <row r="100982" ht="12.75" customHeight="1" x14ac:dyDescent="0.2"/>
    <row r="100986" ht="12.75" customHeight="1" x14ac:dyDescent="0.2"/>
    <row r="100990" ht="12.75" customHeight="1" x14ac:dyDescent="0.2"/>
    <row r="100994" ht="12.75" customHeight="1" x14ac:dyDescent="0.2"/>
    <row r="100998" ht="12.75" customHeight="1" x14ac:dyDescent="0.2"/>
    <row r="101002" ht="12.75" customHeight="1" x14ac:dyDescent="0.2"/>
    <row r="101006" ht="12.75" customHeight="1" x14ac:dyDescent="0.2"/>
    <row r="101010" ht="12.75" customHeight="1" x14ac:dyDescent="0.2"/>
    <row r="101014" ht="12.75" customHeight="1" x14ac:dyDescent="0.2"/>
    <row r="101018" ht="12.75" customHeight="1" x14ac:dyDescent="0.2"/>
    <row r="101022" ht="12.75" customHeight="1" x14ac:dyDescent="0.2"/>
    <row r="101026" ht="12.75" customHeight="1" x14ac:dyDescent="0.2"/>
    <row r="101030" ht="12.75" customHeight="1" x14ac:dyDescent="0.2"/>
    <row r="101034" ht="12.75" customHeight="1" x14ac:dyDescent="0.2"/>
    <row r="101038" ht="12.75" customHeight="1" x14ac:dyDescent="0.2"/>
    <row r="101042" ht="12.75" customHeight="1" x14ac:dyDescent="0.2"/>
    <row r="101046" ht="12.75" customHeight="1" x14ac:dyDescent="0.2"/>
    <row r="101050" ht="12.75" customHeight="1" x14ac:dyDescent="0.2"/>
    <row r="101054" ht="12.75" customHeight="1" x14ac:dyDescent="0.2"/>
    <row r="101058" ht="12.75" customHeight="1" x14ac:dyDescent="0.2"/>
    <row r="101062" ht="12.75" customHeight="1" x14ac:dyDescent="0.2"/>
    <row r="101066" ht="12.75" customHeight="1" x14ac:dyDescent="0.2"/>
    <row r="101070" ht="12.75" customHeight="1" x14ac:dyDescent="0.2"/>
    <row r="101074" ht="12.75" customHeight="1" x14ac:dyDescent="0.2"/>
    <row r="101078" ht="12.75" customHeight="1" x14ac:dyDescent="0.2"/>
    <row r="101082" ht="12.75" customHeight="1" x14ac:dyDescent="0.2"/>
    <row r="101086" ht="12.75" customHeight="1" x14ac:dyDescent="0.2"/>
    <row r="101090" ht="12.75" customHeight="1" x14ac:dyDescent="0.2"/>
    <row r="101094" ht="12.75" customHeight="1" x14ac:dyDescent="0.2"/>
    <row r="101098" ht="12.75" customHeight="1" x14ac:dyDescent="0.2"/>
    <row r="101102" ht="12.75" customHeight="1" x14ac:dyDescent="0.2"/>
    <row r="101106" ht="12.75" customHeight="1" x14ac:dyDescent="0.2"/>
    <row r="101110" ht="12.75" customHeight="1" x14ac:dyDescent="0.2"/>
    <row r="101114" ht="12.75" customHeight="1" x14ac:dyDescent="0.2"/>
    <row r="101118" ht="12.75" customHeight="1" x14ac:dyDescent="0.2"/>
    <row r="101122" ht="12.75" customHeight="1" x14ac:dyDescent="0.2"/>
    <row r="101126" ht="12.75" customHeight="1" x14ac:dyDescent="0.2"/>
    <row r="101130" ht="12.75" customHeight="1" x14ac:dyDescent="0.2"/>
    <row r="101134" ht="12.75" customHeight="1" x14ac:dyDescent="0.2"/>
    <row r="101138" ht="12.75" customHeight="1" x14ac:dyDescent="0.2"/>
    <row r="101142" ht="12.75" customHeight="1" x14ac:dyDescent="0.2"/>
    <row r="101146" ht="12.75" customHeight="1" x14ac:dyDescent="0.2"/>
    <row r="101150" ht="12.75" customHeight="1" x14ac:dyDescent="0.2"/>
    <row r="101154" ht="12.75" customHeight="1" x14ac:dyDescent="0.2"/>
    <row r="101158" ht="12.75" customHeight="1" x14ac:dyDescent="0.2"/>
    <row r="101162" ht="12.75" customHeight="1" x14ac:dyDescent="0.2"/>
    <row r="101166" ht="12.75" customHeight="1" x14ac:dyDescent="0.2"/>
    <row r="101170" ht="12.75" customHeight="1" x14ac:dyDescent="0.2"/>
    <row r="101174" ht="12.75" customHeight="1" x14ac:dyDescent="0.2"/>
    <row r="101178" ht="12.75" customHeight="1" x14ac:dyDescent="0.2"/>
    <row r="101182" ht="12.75" customHeight="1" x14ac:dyDescent="0.2"/>
    <row r="101186" ht="12.75" customHeight="1" x14ac:dyDescent="0.2"/>
    <row r="101190" ht="12.75" customHeight="1" x14ac:dyDescent="0.2"/>
    <row r="101194" ht="12.75" customHeight="1" x14ac:dyDescent="0.2"/>
    <row r="101198" ht="12.75" customHeight="1" x14ac:dyDescent="0.2"/>
    <row r="101202" ht="12.75" customHeight="1" x14ac:dyDescent="0.2"/>
    <row r="101206" ht="12.75" customHeight="1" x14ac:dyDescent="0.2"/>
    <row r="101210" ht="12.75" customHeight="1" x14ac:dyDescent="0.2"/>
    <row r="101214" ht="12.75" customHeight="1" x14ac:dyDescent="0.2"/>
    <row r="101218" ht="12.75" customHeight="1" x14ac:dyDescent="0.2"/>
    <row r="101222" ht="12.75" customHeight="1" x14ac:dyDescent="0.2"/>
    <row r="101226" ht="12.75" customHeight="1" x14ac:dyDescent="0.2"/>
    <row r="101230" ht="12.75" customHeight="1" x14ac:dyDescent="0.2"/>
    <row r="101234" ht="12.75" customHeight="1" x14ac:dyDescent="0.2"/>
    <row r="101238" ht="12.75" customHeight="1" x14ac:dyDescent="0.2"/>
    <row r="101242" ht="12.75" customHeight="1" x14ac:dyDescent="0.2"/>
    <row r="101246" ht="12.75" customHeight="1" x14ac:dyDescent="0.2"/>
    <row r="101250" ht="12.75" customHeight="1" x14ac:dyDescent="0.2"/>
    <row r="101254" ht="12.75" customHeight="1" x14ac:dyDescent="0.2"/>
    <row r="101258" ht="12.75" customHeight="1" x14ac:dyDescent="0.2"/>
    <row r="101262" ht="12.75" customHeight="1" x14ac:dyDescent="0.2"/>
    <row r="101266" ht="12.75" customHeight="1" x14ac:dyDescent="0.2"/>
    <row r="101270" ht="12.75" customHeight="1" x14ac:dyDescent="0.2"/>
    <row r="101274" ht="12.75" customHeight="1" x14ac:dyDescent="0.2"/>
    <row r="101278" ht="12.75" customHeight="1" x14ac:dyDescent="0.2"/>
    <row r="101282" ht="12.75" customHeight="1" x14ac:dyDescent="0.2"/>
    <row r="101286" ht="12.75" customHeight="1" x14ac:dyDescent="0.2"/>
    <row r="101290" ht="12.75" customHeight="1" x14ac:dyDescent="0.2"/>
    <row r="101294" ht="12.75" customHeight="1" x14ac:dyDescent="0.2"/>
    <row r="101298" ht="12.75" customHeight="1" x14ac:dyDescent="0.2"/>
    <row r="101302" ht="12.75" customHeight="1" x14ac:dyDescent="0.2"/>
    <row r="101306" ht="12.75" customHeight="1" x14ac:dyDescent="0.2"/>
    <row r="101310" ht="12.75" customHeight="1" x14ac:dyDescent="0.2"/>
    <row r="101314" ht="12.75" customHeight="1" x14ac:dyDescent="0.2"/>
    <row r="101318" ht="12.75" customHeight="1" x14ac:dyDescent="0.2"/>
    <row r="101322" ht="12.75" customHeight="1" x14ac:dyDescent="0.2"/>
    <row r="101326" ht="12.75" customHeight="1" x14ac:dyDescent="0.2"/>
    <row r="101330" ht="12.75" customHeight="1" x14ac:dyDescent="0.2"/>
    <row r="101334" ht="12.75" customHeight="1" x14ac:dyDescent="0.2"/>
    <row r="101338" ht="12.75" customHeight="1" x14ac:dyDescent="0.2"/>
    <row r="101342" ht="12.75" customHeight="1" x14ac:dyDescent="0.2"/>
    <row r="101346" ht="12.75" customHeight="1" x14ac:dyDescent="0.2"/>
    <row r="101350" ht="12.75" customHeight="1" x14ac:dyDescent="0.2"/>
    <row r="101354" ht="12.75" customHeight="1" x14ac:dyDescent="0.2"/>
    <row r="101358" ht="12.75" customHeight="1" x14ac:dyDescent="0.2"/>
    <row r="101362" ht="12.75" customHeight="1" x14ac:dyDescent="0.2"/>
    <row r="101366" ht="12.75" customHeight="1" x14ac:dyDescent="0.2"/>
    <row r="101370" ht="12.75" customHeight="1" x14ac:dyDescent="0.2"/>
    <row r="101374" ht="12.75" customHeight="1" x14ac:dyDescent="0.2"/>
    <row r="101378" ht="12.75" customHeight="1" x14ac:dyDescent="0.2"/>
    <row r="101382" ht="12.75" customHeight="1" x14ac:dyDescent="0.2"/>
    <row r="101386" ht="12.75" customHeight="1" x14ac:dyDescent="0.2"/>
    <row r="101390" ht="12.75" customHeight="1" x14ac:dyDescent="0.2"/>
    <row r="101394" ht="12.75" customHeight="1" x14ac:dyDescent="0.2"/>
    <row r="101398" ht="12.75" customHeight="1" x14ac:dyDescent="0.2"/>
    <row r="101402" ht="12.75" customHeight="1" x14ac:dyDescent="0.2"/>
    <row r="101406" ht="12.75" customHeight="1" x14ac:dyDescent="0.2"/>
    <row r="101410" ht="12.75" customHeight="1" x14ac:dyDescent="0.2"/>
    <row r="101414" ht="12.75" customHeight="1" x14ac:dyDescent="0.2"/>
    <row r="101418" ht="12.75" customHeight="1" x14ac:dyDescent="0.2"/>
    <row r="101422" ht="12.75" customHeight="1" x14ac:dyDescent="0.2"/>
    <row r="101426" ht="12.75" customHeight="1" x14ac:dyDescent="0.2"/>
    <row r="101430" ht="12.75" customHeight="1" x14ac:dyDescent="0.2"/>
    <row r="101434" ht="12.75" customHeight="1" x14ac:dyDescent="0.2"/>
    <row r="101438" ht="12.75" customHeight="1" x14ac:dyDescent="0.2"/>
    <row r="101442" ht="12.75" customHeight="1" x14ac:dyDescent="0.2"/>
    <row r="101446" ht="12.75" customHeight="1" x14ac:dyDescent="0.2"/>
    <row r="101450" ht="12.75" customHeight="1" x14ac:dyDescent="0.2"/>
    <row r="101454" ht="12.75" customHeight="1" x14ac:dyDescent="0.2"/>
    <row r="101458" ht="12.75" customHeight="1" x14ac:dyDescent="0.2"/>
    <row r="101462" ht="12.75" customHeight="1" x14ac:dyDescent="0.2"/>
    <row r="101466" ht="12.75" customHeight="1" x14ac:dyDescent="0.2"/>
    <row r="101470" ht="12.75" customHeight="1" x14ac:dyDescent="0.2"/>
    <row r="101474" ht="12.75" customHeight="1" x14ac:dyDescent="0.2"/>
    <row r="101478" ht="12.75" customHeight="1" x14ac:dyDescent="0.2"/>
    <row r="101482" ht="12.75" customHeight="1" x14ac:dyDescent="0.2"/>
    <row r="101486" ht="12.75" customHeight="1" x14ac:dyDescent="0.2"/>
    <row r="101490" ht="12.75" customHeight="1" x14ac:dyDescent="0.2"/>
    <row r="101494" ht="12.75" customHeight="1" x14ac:dyDescent="0.2"/>
    <row r="101498" ht="12.75" customHeight="1" x14ac:dyDescent="0.2"/>
    <row r="101502" ht="12.75" customHeight="1" x14ac:dyDescent="0.2"/>
    <row r="101506" ht="12.75" customHeight="1" x14ac:dyDescent="0.2"/>
    <row r="101510" ht="12.75" customHeight="1" x14ac:dyDescent="0.2"/>
    <row r="101514" ht="12.75" customHeight="1" x14ac:dyDescent="0.2"/>
    <row r="101518" ht="12.75" customHeight="1" x14ac:dyDescent="0.2"/>
    <row r="101522" ht="12.75" customHeight="1" x14ac:dyDescent="0.2"/>
    <row r="101526" ht="12.75" customHeight="1" x14ac:dyDescent="0.2"/>
    <row r="101530" ht="12.75" customHeight="1" x14ac:dyDescent="0.2"/>
    <row r="101534" ht="12.75" customHeight="1" x14ac:dyDescent="0.2"/>
    <row r="101538" ht="12.75" customHeight="1" x14ac:dyDescent="0.2"/>
    <row r="101542" ht="12.75" customHeight="1" x14ac:dyDescent="0.2"/>
    <row r="101546" ht="12.75" customHeight="1" x14ac:dyDescent="0.2"/>
    <row r="101550" ht="12.75" customHeight="1" x14ac:dyDescent="0.2"/>
    <row r="101554" ht="12.75" customHeight="1" x14ac:dyDescent="0.2"/>
    <row r="101558" ht="12.75" customHeight="1" x14ac:dyDescent="0.2"/>
    <row r="101562" ht="12.75" customHeight="1" x14ac:dyDescent="0.2"/>
    <row r="101566" ht="12.75" customHeight="1" x14ac:dyDescent="0.2"/>
    <row r="101570" ht="12.75" customHeight="1" x14ac:dyDescent="0.2"/>
    <row r="101574" ht="12.75" customHeight="1" x14ac:dyDescent="0.2"/>
    <row r="101578" ht="12.75" customHeight="1" x14ac:dyDescent="0.2"/>
    <row r="101582" ht="12.75" customHeight="1" x14ac:dyDescent="0.2"/>
    <row r="101586" ht="12.75" customHeight="1" x14ac:dyDescent="0.2"/>
    <row r="101590" ht="12.75" customHeight="1" x14ac:dyDescent="0.2"/>
    <row r="101594" ht="12.75" customHeight="1" x14ac:dyDescent="0.2"/>
    <row r="101598" ht="12.75" customHeight="1" x14ac:dyDescent="0.2"/>
    <row r="101602" ht="12.75" customHeight="1" x14ac:dyDescent="0.2"/>
    <row r="101606" ht="12.75" customHeight="1" x14ac:dyDescent="0.2"/>
    <row r="101610" ht="12.75" customHeight="1" x14ac:dyDescent="0.2"/>
    <row r="101614" ht="12.75" customHeight="1" x14ac:dyDescent="0.2"/>
    <row r="101618" ht="12.75" customHeight="1" x14ac:dyDescent="0.2"/>
    <row r="101622" ht="12.75" customHeight="1" x14ac:dyDescent="0.2"/>
    <row r="101626" ht="12.75" customHeight="1" x14ac:dyDescent="0.2"/>
    <row r="101630" ht="12.75" customHeight="1" x14ac:dyDescent="0.2"/>
    <row r="101634" ht="12.75" customHeight="1" x14ac:dyDescent="0.2"/>
    <row r="101638" ht="12.75" customHeight="1" x14ac:dyDescent="0.2"/>
    <row r="101642" ht="12.75" customHeight="1" x14ac:dyDescent="0.2"/>
    <row r="101646" ht="12.75" customHeight="1" x14ac:dyDescent="0.2"/>
    <row r="101650" ht="12.75" customHeight="1" x14ac:dyDescent="0.2"/>
    <row r="101654" ht="12.75" customHeight="1" x14ac:dyDescent="0.2"/>
    <row r="101658" ht="12.75" customHeight="1" x14ac:dyDescent="0.2"/>
    <row r="101662" ht="12.75" customHeight="1" x14ac:dyDescent="0.2"/>
    <row r="101666" ht="12.75" customHeight="1" x14ac:dyDescent="0.2"/>
    <row r="101670" ht="12.75" customHeight="1" x14ac:dyDescent="0.2"/>
    <row r="101674" ht="12.75" customHeight="1" x14ac:dyDescent="0.2"/>
    <row r="101678" ht="12.75" customHeight="1" x14ac:dyDescent="0.2"/>
    <row r="101682" ht="12.75" customHeight="1" x14ac:dyDescent="0.2"/>
    <row r="101686" ht="12.75" customHeight="1" x14ac:dyDescent="0.2"/>
    <row r="101690" ht="12.75" customHeight="1" x14ac:dyDescent="0.2"/>
    <row r="101694" ht="12.75" customHeight="1" x14ac:dyDescent="0.2"/>
    <row r="101698" ht="12.75" customHeight="1" x14ac:dyDescent="0.2"/>
    <row r="101702" ht="12.75" customHeight="1" x14ac:dyDescent="0.2"/>
    <row r="101706" ht="12.75" customHeight="1" x14ac:dyDescent="0.2"/>
    <row r="101710" ht="12.75" customHeight="1" x14ac:dyDescent="0.2"/>
    <row r="101714" ht="12.75" customHeight="1" x14ac:dyDescent="0.2"/>
    <row r="101718" ht="12.75" customHeight="1" x14ac:dyDescent="0.2"/>
    <row r="101722" ht="12.75" customHeight="1" x14ac:dyDescent="0.2"/>
    <row r="101726" ht="12.75" customHeight="1" x14ac:dyDescent="0.2"/>
    <row r="101730" ht="12.75" customHeight="1" x14ac:dyDescent="0.2"/>
    <row r="101734" ht="12.75" customHeight="1" x14ac:dyDescent="0.2"/>
    <row r="101738" ht="12.75" customHeight="1" x14ac:dyDescent="0.2"/>
    <row r="101742" ht="12.75" customHeight="1" x14ac:dyDescent="0.2"/>
    <row r="101746" ht="12.75" customHeight="1" x14ac:dyDescent="0.2"/>
    <row r="101750" ht="12.75" customHeight="1" x14ac:dyDescent="0.2"/>
    <row r="101754" ht="12.75" customHeight="1" x14ac:dyDescent="0.2"/>
    <row r="101758" ht="12.75" customHeight="1" x14ac:dyDescent="0.2"/>
    <row r="101762" ht="12.75" customHeight="1" x14ac:dyDescent="0.2"/>
    <row r="101766" ht="12.75" customHeight="1" x14ac:dyDescent="0.2"/>
    <row r="101770" ht="12.75" customHeight="1" x14ac:dyDescent="0.2"/>
    <row r="101774" ht="12.75" customHeight="1" x14ac:dyDescent="0.2"/>
    <row r="101778" ht="12.75" customHeight="1" x14ac:dyDescent="0.2"/>
    <row r="101782" ht="12.75" customHeight="1" x14ac:dyDescent="0.2"/>
    <row r="101786" ht="12.75" customHeight="1" x14ac:dyDescent="0.2"/>
    <row r="101790" ht="12.75" customHeight="1" x14ac:dyDescent="0.2"/>
    <row r="101794" ht="12.75" customHeight="1" x14ac:dyDescent="0.2"/>
    <row r="101798" ht="12.75" customHeight="1" x14ac:dyDescent="0.2"/>
    <row r="101802" ht="12.75" customHeight="1" x14ac:dyDescent="0.2"/>
    <row r="101806" ht="12.75" customHeight="1" x14ac:dyDescent="0.2"/>
    <row r="101810" ht="12.75" customHeight="1" x14ac:dyDescent="0.2"/>
    <row r="101814" ht="12.75" customHeight="1" x14ac:dyDescent="0.2"/>
    <row r="101818" ht="12.75" customHeight="1" x14ac:dyDescent="0.2"/>
    <row r="101822" ht="12.75" customHeight="1" x14ac:dyDescent="0.2"/>
    <row r="101826" ht="12.75" customHeight="1" x14ac:dyDescent="0.2"/>
    <row r="101830" ht="12.75" customHeight="1" x14ac:dyDescent="0.2"/>
    <row r="101834" ht="12.75" customHeight="1" x14ac:dyDescent="0.2"/>
    <row r="101838" ht="12.75" customHeight="1" x14ac:dyDescent="0.2"/>
    <row r="101842" ht="12.75" customHeight="1" x14ac:dyDescent="0.2"/>
    <row r="101846" ht="12.75" customHeight="1" x14ac:dyDescent="0.2"/>
    <row r="101850" ht="12.75" customHeight="1" x14ac:dyDescent="0.2"/>
    <row r="101854" ht="12.75" customHeight="1" x14ac:dyDescent="0.2"/>
    <row r="101858" ht="12.75" customHeight="1" x14ac:dyDescent="0.2"/>
    <row r="101862" ht="12.75" customHeight="1" x14ac:dyDescent="0.2"/>
    <row r="101866" ht="12.75" customHeight="1" x14ac:dyDescent="0.2"/>
    <row r="101870" ht="12.75" customHeight="1" x14ac:dyDescent="0.2"/>
    <row r="101874" ht="12.75" customHeight="1" x14ac:dyDescent="0.2"/>
    <row r="101878" ht="12.75" customHeight="1" x14ac:dyDescent="0.2"/>
    <row r="101882" ht="12.75" customHeight="1" x14ac:dyDescent="0.2"/>
    <row r="101886" ht="12.75" customHeight="1" x14ac:dyDescent="0.2"/>
    <row r="101890" ht="12.75" customHeight="1" x14ac:dyDescent="0.2"/>
    <row r="101894" ht="12.75" customHeight="1" x14ac:dyDescent="0.2"/>
    <row r="101898" ht="12.75" customHeight="1" x14ac:dyDescent="0.2"/>
    <row r="101902" ht="12.75" customHeight="1" x14ac:dyDescent="0.2"/>
    <row r="101906" ht="12.75" customHeight="1" x14ac:dyDescent="0.2"/>
    <row r="101910" ht="12.75" customHeight="1" x14ac:dyDescent="0.2"/>
    <row r="101914" ht="12.75" customHeight="1" x14ac:dyDescent="0.2"/>
    <row r="101918" ht="12.75" customHeight="1" x14ac:dyDescent="0.2"/>
    <row r="101922" ht="12.75" customHeight="1" x14ac:dyDescent="0.2"/>
    <row r="101926" ht="12.75" customHeight="1" x14ac:dyDescent="0.2"/>
    <row r="101930" ht="12.75" customHeight="1" x14ac:dyDescent="0.2"/>
    <row r="101934" ht="12.75" customHeight="1" x14ac:dyDescent="0.2"/>
    <row r="101938" ht="12.75" customHeight="1" x14ac:dyDescent="0.2"/>
    <row r="101942" ht="12.75" customHeight="1" x14ac:dyDescent="0.2"/>
    <row r="101946" ht="12.75" customHeight="1" x14ac:dyDescent="0.2"/>
    <row r="101950" ht="12.75" customHeight="1" x14ac:dyDescent="0.2"/>
    <row r="101954" ht="12.75" customHeight="1" x14ac:dyDescent="0.2"/>
    <row r="101958" ht="12.75" customHeight="1" x14ac:dyDescent="0.2"/>
    <row r="101962" ht="12.75" customHeight="1" x14ac:dyDescent="0.2"/>
    <row r="101966" ht="12.75" customHeight="1" x14ac:dyDescent="0.2"/>
    <row r="101970" ht="12.75" customHeight="1" x14ac:dyDescent="0.2"/>
    <row r="101974" ht="12.75" customHeight="1" x14ac:dyDescent="0.2"/>
    <row r="101978" ht="12.75" customHeight="1" x14ac:dyDescent="0.2"/>
    <row r="101982" ht="12.75" customHeight="1" x14ac:dyDescent="0.2"/>
    <row r="101986" ht="12.75" customHeight="1" x14ac:dyDescent="0.2"/>
    <row r="101990" ht="12.75" customHeight="1" x14ac:dyDescent="0.2"/>
    <row r="101994" ht="12.75" customHeight="1" x14ac:dyDescent="0.2"/>
    <row r="101998" ht="12.75" customHeight="1" x14ac:dyDescent="0.2"/>
    <row r="102002" ht="12.75" customHeight="1" x14ac:dyDescent="0.2"/>
    <row r="102006" ht="12.75" customHeight="1" x14ac:dyDescent="0.2"/>
    <row r="102010" ht="12.75" customHeight="1" x14ac:dyDescent="0.2"/>
    <row r="102014" ht="12.75" customHeight="1" x14ac:dyDescent="0.2"/>
    <row r="102018" ht="12.75" customHeight="1" x14ac:dyDescent="0.2"/>
    <row r="102022" ht="12.75" customHeight="1" x14ac:dyDescent="0.2"/>
    <row r="102026" ht="12.75" customHeight="1" x14ac:dyDescent="0.2"/>
    <row r="102030" ht="12.75" customHeight="1" x14ac:dyDescent="0.2"/>
    <row r="102034" ht="12.75" customHeight="1" x14ac:dyDescent="0.2"/>
    <row r="102038" ht="12.75" customHeight="1" x14ac:dyDescent="0.2"/>
    <row r="102042" ht="12.75" customHeight="1" x14ac:dyDescent="0.2"/>
    <row r="102046" ht="12.75" customHeight="1" x14ac:dyDescent="0.2"/>
    <row r="102050" ht="12.75" customHeight="1" x14ac:dyDescent="0.2"/>
    <row r="102054" ht="12.75" customHeight="1" x14ac:dyDescent="0.2"/>
    <row r="102058" ht="12.75" customHeight="1" x14ac:dyDescent="0.2"/>
    <row r="102062" ht="12.75" customHeight="1" x14ac:dyDescent="0.2"/>
    <row r="102066" ht="12.75" customHeight="1" x14ac:dyDescent="0.2"/>
    <row r="102070" ht="12.75" customHeight="1" x14ac:dyDescent="0.2"/>
    <row r="102074" ht="12.75" customHeight="1" x14ac:dyDescent="0.2"/>
    <row r="102078" ht="12.75" customHeight="1" x14ac:dyDescent="0.2"/>
    <row r="102082" ht="12.75" customHeight="1" x14ac:dyDescent="0.2"/>
    <row r="102086" ht="12.75" customHeight="1" x14ac:dyDescent="0.2"/>
    <row r="102090" ht="12.75" customHeight="1" x14ac:dyDescent="0.2"/>
    <row r="102094" ht="12.75" customHeight="1" x14ac:dyDescent="0.2"/>
    <row r="102098" ht="12.75" customHeight="1" x14ac:dyDescent="0.2"/>
    <row r="102102" ht="12.75" customHeight="1" x14ac:dyDescent="0.2"/>
    <row r="102106" ht="12.75" customHeight="1" x14ac:dyDescent="0.2"/>
    <row r="102110" ht="12.75" customHeight="1" x14ac:dyDescent="0.2"/>
    <row r="102114" ht="12.75" customHeight="1" x14ac:dyDescent="0.2"/>
    <row r="102118" ht="12.75" customHeight="1" x14ac:dyDescent="0.2"/>
    <row r="102122" ht="12.75" customHeight="1" x14ac:dyDescent="0.2"/>
    <row r="102126" ht="12.75" customHeight="1" x14ac:dyDescent="0.2"/>
    <row r="102130" ht="12.75" customHeight="1" x14ac:dyDescent="0.2"/>
    <row r="102134" ht="12.75" customHeight="1" x14ac:dyDescent="0.2"/>
    <row r="102138" ht="12.75" customHeight="1" x14ac:dyDescent="0.2"/>
    <row r="102142" ht="12.75" customHeight="1" x14ac:dyDescent="0.2"/>
    <row r="102146" ht="12.75" customHeight="1" x14ac:dyDescent="0.2"/>
    <row r="102150" ht="12.75" customHeight="1" x14ac:dyDescent="0.2"/>
    <row r="102154" ht="12.75" customHeight="1" x14ac:dyDescent="0.2"/>
    <row r="102158" ht="12.75" customHeight="1" x14ac:dyDescent="0.2"/>
    <row r="102162" ht="12.75" customHeight="1" x14ac:dyDescent="0.2"/>
    <row r="102166" ht="12.75" customHeight="1" x14ac:dyDescent="0.2"/>
    <row r="102170" ht="12.75" customHeight="1" x14ac:dyDescent="0.2"/>
    <row r="102174" ht="12.75" customHeight="1" x14ac:dyDescent="0.2"/>
    <row r="102178" ht="12.75" customHeight="1" x14ac:dyDescent="0.2"/>
    <row r="102182" ht="12.75" customHeight="1" x14ac:dyDescent="0.2"/>
    <row r="102186" ht="12.75" customHeight="1" x14ac:dyDescent="0.2"/>
    <row r="102190" ht="12.75" customHeight="1" x14ac:dyDescent="0.2"/>
    <row r="102194" ht="12.75" customHeight="1" x14ac:dyDescent="0.2"/>
    <row r="102198" ht="12.75" customHeight="1" x14ac:dyDescent="0.2"/>
    <row r="102202" ht="12.75" customHeight="1" x14ac:dyDescent="0.2"/>
    <row r="102206" ht="12.75" customHeight="1" x14ac:dyDescent="0.2"/>
    <row r="102210" ht="12.75" customHeight="1" x14ac:dyDescent="0.2"/>
    <row r="102214" ht="12.75" customHeight="1" x14ac:dyDescent="0.2"/>
    <row r="102218" ht="12.75" customHeight="1" x14ac:dyDescent="0.2"/>
    <row r="102222" ht="12.75" customHeight="1" x14ac:dyDescent="0.2"/>
    <row r="102226" ht="12.75" customHeight="1" x14ac:dyDescent="0.2"/>
    <row r="102230" ht="12.75" customHeight="1" x14ac:dyDescent="0.2"/>
    <row r="102234" ht="12.75" customHeight="1" x14ac:dyDescent="0.2"/>
    <row r="102238" ht="12.75" customHeight="1" x14ac:dyDescent="0.2"/>
    <row r="102242" ht="12.75" customHeight="1" x14ac:dyDescent="0.2"/>
    <row r="102246" ht="12.75" customHeight="1" x14ac:dyDescent="0.2"/>
    <row r="102250" ht="12.75" customHeight="1" x14ac:dyDescent="0.2"/>
    <row r="102254" ht="12.75" customHeight="1" x14ac:dyDescent="0.2"/>
    <row r="102258" ht="12.75" customHeight="1" x14ac:dyDescent="0.2"/>
    <row r="102262" ht="12.75" customHeight="1" x14ac:dyDescent="0.2"/>
    <row r="102266" ht="12.75" customHeight="1" x14ac:dyDescent="0.2"/>
    <row r="102270" ht="12.75" customHeight="1" x14ac:dyDescent="0.2"/>
    <row r="102274" ht="12.75" customHeight="1" x14ac:dyDescent="0.2"/>
    <row r="102278" ht="12.75" customHeight="1" x14ac:dyDescent="0.2"/>
    <row r="102282" ht="12.75" customHeight="1" x14ac:dyDescent="0.2"/>
    <row r="102286" ht="12.75" customHeight="1" x14ac:dyDescent="0.2"/>
    <row r="102290" ht="12.75" customHeight="1" x14ac:dyDescent="0.2"/>
    <row r="102294" ht="12.75" customHeight="1" x14ac:dyDescent="0.2"/>
    <row r="102298" ht="12.75" customHeight="1" x14ac:dyDescent="0.2"/>
    <row r="102302" ht="12.75" customHeight="1" x14ac:dyDescent="0.2"/>
    <row r="102306" ht="12.75" customHeight="1" x14ac:dyDescent="0.2"/>
    <row r="102310" ht="12.75" customHeight="1" x14ac:dyDescent="0.2"/>
    <row r="102314" ht="12.75" customHeight="1" x14ac:dyDescent="0.2"/>
    <row r="102318" ht="12.75" customHeight="1" x14ac:dyDescent="0.2"/>
    <row r="102322" ht="12.75" customHeight="1" x14ac:dyDescent="0.2"/>
    <row r="102326" ht="12.75" customHeight="1" x14ac:dyDescent="0.2"/>
    <row r="102330" ht="12.75" customHeight="1" x14ac:dyDescent="0.2"/>
    <row r="102334" ht="12.75" customHeight="1" x14ac:dyDescent="0.2"/>
    <row r="102338" ht="12.75" customHeight="1" x14ac:dyDescent="0.2"/>
    <row r="102342" ht="12.75" customHeight="1" x14ac:dyDescent="0.2"/>
    <row r="102346" ht="12.75" customHeight="1" x14ac:dyDescent="0.2"/>
    <row r="102350" ht="12.75" customHeight="1" x14ac:dyDescent="0.2"/>
    <row r="102354" ht="12.75" customHeight="1" x14ac:dyDescent="0.2"/>
    <row r="102358" ht="12.75" customHeight="1" x14ac:dyDescent="0.2"/>
    <row r="102362" ht="12.75" customHeight="1" x14ac:dyDescent="0.2"/>
    <row r="102366" ht="12.75" customHeight="1" x14ac:dyDescent="0.2"/>
    <row r="102370" ht="12.75" customHeight="1" x14ac:dyDescent="0.2"/>
    <row r="102374" ht="12.75" customHeight="1" x14ac:dyDescent="0.2"/>
    <row r="102378" ht="12.75" customHeight="1" x14ac:dyDescent="0.2"/>
    <row r="102382" ht="12.75" customHeight="1" x14ac:dyDescent="0.2"/>
    <row r="102386" ht="12.75" customHeight="1" x14ac:dyDescent="0.2"/>
    <row r="102390" ht="12.75" customHeight="1" x14ac:dyDescent="0.2"/>
    <row r="102394" ht="12.75" customHeight="1" x14ac:dyDescent="0.2"/>
    <row r="102398" ht="12.75" customHeight="1" x14ac:dyDescent="0.2"/>
    <row r="102402" ht="12.75" customHeight="1" x14ac:dyDescent="0.2"/>
    <row r="102406" ht="12.75" customHeight="1" x14ac:dyDescent="0.2"/>
    <row r="102410" ht="12.75" customHeight="1" x14ac:dyDescent="0.2"/>
    <row r="102414" ht="12.75" customHeight="1" x14ac:dyDescent="0.2"/>
    <row r="102418" ht="12.75" customHeight="1" x14ac:dyDescent="0.2"/>
    <row r="102422" ht="12.75" customHeight="1" x14ac:dyDescent="0.2"/>
    <row r="102426" ht="12.75" customHeight="1" x14ac:dyDescent="0.2"/>
    <row r="102430" ht="12.75" customHeight="1" x14ac:dyDescent="0.2"/>
    <row r="102434" ht="12.75" customHeight="1" x14ac:dyDescent="0.2"/>
    <row r="102438" ht="12.75" customHeight="1" x14ac:dyDescent="0.2"/>
    <row r="102442" ht="12.75" customHeight="1" x14ac:dyDescent="0.2"/>
    <row r="102446" ht="12.75" customHeight="1" x14ac:dyDescent="0.2"/>
    <row r="102450" ht="12.75" customHeight="1" x14ac:dyDescent="0.2"/>
    <row r="102454" ht="12.75" customHeight="1" x14ac:dyDescent="0.2"/>
    <row r="102458" ht="12.75" customHeight="1" x14ac:dyDescent="0.2"/>
    <row r="102462" ht="12.75" customHeight="1" x14ac:dyDescent="0.2"/>
    <row r="102466" ht="12.75" customHeight="1" x14ac:dyDescent="0.2"/>
    <row r="102470" ht="12.75" customHeight="1" x14ac:dyDescent="0.2"/>
    <row r="102474" ht="12.75" customHeight="1" x14ac:dyDescent="0.2"/>
    <row r="102478" ht="12.75" customHeight="1" x14ac:dyDescent="0.2"/>
    <row r="102482" ht="12.75" customHeight="1" x14ac:dyDescent="0.2"/>
    <row r="102486" ht="12.75" customHeight="1" x14ac:dyDescent="0.2"/>
    <row r="102490" ht="12.75" customHeight="1" x14ac:dyDescent="0.2"/>
    <row r="102494" ht="12.75" customHeight="1" x14ac:dyDescent="0.2"/>
    <row r="102498" ht="12.75" customHeight="1" x14ac:dyDescent="0.2"/>
    <row r="102502" ht="12.75" customHeight="1" x14ac:dyDescent="0.2"/>
    <row r="102506" ht="12.75" customHeight="1" x14ac:dyDescent="0.2"/>
    <row r="102510" ht="12.75" customHeight="1" x14ac:dyDescent="0.2"/>
    <row r="102514" ht="12.75" customHeight="1" x14ac:dyDescent="0.2"/>
    <row r="102518" ht="12.75" customHeight="1" x14ac:dyDescent="0.2"/>
    <row r="102522" ht="12.75" customHeight="1" x14ac:dyDescent="0.2"/>
    <row r="102526" ht="12.75" customHeight="1" x14ac:dyDescent="0.2"/>
    <row r="102530" ht="12.75" customHeight="1" x14ac:dyDescent="0.2"/>
    <row r="102534" ht="12.75" customHeight="1" x14ac:dyDescent="0.2"/>
    <row r="102538" ht="12.75" customHeight="1" x14ac:dyDescent="0.2"/>
    <row r="102542" ht="12.75" customHeight="1" x14ac:dyDescent="0.2"/>
    <row r="102546" ht="12.75" customHeight="1" x14ac:dyDescent="0.2"/>
    <row r="102550" ht="12.75" customHeight="1" x14ac:dyDescent="0.2"/>
    <row r="102554" ht="12.75" customHeight="1" x14ac:dyDescent="0.2"/>
    <row r="102558" ht="12.75" customHeight="1" x14ac:dyDescent="0.2"/>
    <row r="102562" ht="12.75" customHeight="1" x14ac:dyDescent="0.2"/>
    <row r="102566" ht="12.75" customHeight="1" x14ac:dyDescent="0.2"/>
    <row r="102570" ht="12.75" customHeight="1" x14ac:dyDescent="0.2"/>
    <row r="102574" ht="12.75" customHeight="1" x14ac:dyDescent="0.2"/>
    <row r="102578" ht="12.75" customHeight="1" x14ac:dyDescent="0.2"/>
    <row r="102582" ht="12.75" customHeight="1" x14ac:dyDescent="0.2"/>
    <row r="102586" ht="12.75" customHeight="1" x14ac:dyDescent="0.2"/>
    <row r="102590" ht="12.75" customHeight="1" x14ac:dyDescent="0.2"/>
    <row r="102594" ht="12.75" customHeight="1" x14ac:dyDescent="0.2"/>
    <row r="102598" ht="12.75" customHeight="1" x14ac:dyDescent="0.2"/>
    <row r="102602" ht="12.75" customHeight="1" x14ac:dyDescent="0.2"/>
    <row r="102606" ht="12.75" customHeight="1" x14ac:dyDescent="0.2"/>
    <row r="102610" ht="12.75" customHeight="1" x14ac:dyDescent="0.2"/>
    <row r="102614" ht="12.75" customHeight="1" x14ac:dyDescent="0.2"/>
    <row r="102618" ht="12.75" customHeight="1" x14ac:dyDescent="0.2"/>
    <row r="102622" ht="12.75" customHeight="1" x14ac:dyDescent="0.2"/>
    <row r="102626" ht="12.75" customHeight="1" x14ac:dyDescent="0.2"/>
    <row r="102630" ht="12.75" customHeight="1" x14ac:dyDescent="0.2"/>
    <row r="102634" ht="12.75" customHeight="1" x14ac:dyDescent="0.2"/>
    <row r="102638" ht="12.75" customHeight="1" x14ac:dyDescent="0.2"/>
    <row r="102642" ht="12.75" customHeight="1" x14ac:dyDescent="0.2"/>
    <row r="102646" ht="12.75" customHeight="1" x14ac:dyDescent="0.2"/>
    <row r="102650" ht="12.75" customHeight="1" x14ac:dyDescent="0.2"/>
    <row r="102654" ht="12.75" customHeight="1" x14ac:dyDescent="0.2"/>
    <row r="102658" ht="12.75" customHeight="1" x14ac:dyDescent="0.2"/>
    <row r="102662" ht="12.75" customHeight="1" x14ac:dyDescent="0.2"/>
    <row r="102666" ht="12.75" customHeight="1" x14ac:dyDescent="0.2"/>
    <row r="102670" ht="12.75" customHeight="1" x14ac:dyDescent="0.2"/>
    <row r="102674" ht="12.75" customHeight="1" x14ac:dyDescent="0.2"/>
    <row r="102678" ht="12.75" customHeight="1" x14ac:dyDescent="0.2"/>
    <row r="102682" ht="12.75" customHeight="1" x14ac:dyDescent="0.2"/>
    <row r="102686" ht="12.75" customHeight="1" x14ac:dyDescent="0.2"/>
    <row r="102690" ht="12.75" customHeight="1" x14ac:dyDescent="0.2"/>
    <row r="102694" ht="12.75" customHeight="1" x14ac:dyDescent="0.2"/>
    <row r="102698" ht="12.75" customHeight="1" x14ac:dyDescent="0.2"/>
    <row r="102702" ht="12.75" customHeight="1" x14ac:dyDescent="0.2"/>
    <row r="102706" ht="12.75" customHeight="1" x14ac:dyDescent="0.2"/>
    <row r="102710" ht="12.75" customHeight="1" x14ac:dyDescent="0.2"/>
    <row r="102714" ht="12.75" customHeight="1" x14ac:dyDescent="0.2"/>
    <row r="102718" ht="12.75" customHeight="1" x14ac:dyDescent="0.2"/>
    <row r="102722" ht="12.75" customHeight="1" x14ac:dyDescent="0.2"/>
    <row r="102726" ht="12.75" customHeight="1" x14ac:dyDescent="0.2"/>
    <row r="102730" ht="12.75" customHeight="1" x14ac:dyDescent="0.2"/>
    <row r="102734" ht="12.75" customHeight="1" x14ac:dyDescent="0.2"/>
    <row r="102738" ht="12.75" customHeight="1" x14ac:dyDescent="0.2"/>
    <row r="102742" ht="12.75" customHeight="1" x14ac:dyDescent="0.2"/>
    <row r="102746" ht="12.75" customHeight="1" x14ac:dyDescent="0.2"/>
    <row r="102750" ht="12.75" customHeight="1" x14ac:dyDescent="0.2"/>
    <row r="102754" ht="12.75" customHeight="1" x14ac:dyDescent="0.2"/>
    <row r="102758" ht="12.75" customHeight="1" x14ac:dyDescent="0.2"/>
    <row r="102762" ht="12.75" customHeight="1" x14ac:dyDescent="0.2"/>
    <row r="102766" ht="12.75" customHeight="1" x14ac:dyDescent="0.2"/>
    <row r="102770" ht="12.75" customHeight="1" x14ac:dyDescent="0.2"/>
    <row r="102774" ht="12.75" customHeight="1" x14ac:dyDescent="0.2"/>
    <row r="102778" ht="12.75" customHeight="1" x14ac:dyDescent="0.2"/>
    <row r="102782" ht="12.75" customHeight="1" x14ac:dyDescent="0.2"/>
    <row r="102786" ht="12.75" customHeight="1" x14ac:dyDescent="0.2"/>
    <row r="102790" ht="12.75" customHeight="1" x14ac:dyDescent="0.2"/>
    <row r="102794" ht="12.75" customHeight="1" x14ac:dyDescent="0.2"/>
    <row r="102798" ht="12.75" customHeight="1" x14ac:dyDescent="0.2"/>
    <row r="102802" ht="12.75" customHeight="1" x14ac:dyDescent="0.2"/>
    <row r="102806" ht="12.75" customHeight="1" x14ac:dyDescent="0.2"/>
    <row r="102810" ht="12.75" customHeight="1" x14ac:dyDescent="0.2"/>
    <row r="102814" ht="12.75" customHeight="1" x14ac:dyDescent="0.2"/>
    <row r="102818" ht="12.75" customHeight="1" x14ac:dyDescent="0.2"/>
    <row r="102822" ht="12.75" customHeight="1" x14ac:dyDescent="0.2"/>
    <row r="102826" ht="12.75" customHeight="1" x14ac:dyDescent="0.2"/>
    <row r="102830" ht="12.75" customHeight="1" x14ac:dyDescent="0.2"/>
    <row r="102834" ht="12.75" customHeight="1" x14ac:dyDescent="0.2"/>
    <row r="102838" ht="12.75" customHeight="1" x14ac:dyDescent="0.2"/>
    <row r="102842" ht="12.75" customHeight="1" x14ac:dyDescent="0.2"/>
    <row r="102846" ht="12.75" customHeight="1" x14ac:dyDescent="0.2"/>
    <row r="102850" ht="12.75" customHeight="1" x14ac:dyDescent="0.2"/>
    <row r="102854" ht="12.75" customHeight="1" x14ac:dyDescent="0.2"/>
    <row r="102858" ht="12.75" customHeight="1" x14ac:dyDescent="0.2"/>
    <row r="102862" ht="12.75" customHeight="1" x14ac:dyDescent="0.2"/>
    <row r="102866" ht="12.75" customHeight="1" x14ac:dyDescent="0.2"/>
    <row r="102870" ht="12.75" customHeight="1" x14ac:dyDescent="0.2"/>
    <row r="102874" ht="12.75" customHeight="1" x14ac:dyDescent="0.2"/>
    <row r="102878" ht="12.75" customHeight="1" x14ac:dyDescent="0.2"/>
    <row r="102882" ht="12.75" customHeight="1" x14ac:dyDescent="0.2"/>
    <row r="102886" ht="12.75" customHeight="1" x14ac:dyDescent="0.2"/>
    <row r="102890" ht="12.75" customHeight="1" x14ac:dyDescent="0.2"/>
    <row r="102894" ht="12.75" customHeight="1" x14ac:dyDescent="0.2"/>
    <row r="102898" ht="12.75" customHeight="1" x14ac:dyDescent="0.2"/>
    <row r="102902" ht="12.75" customHeight="1" x14ac:dyDescent="0.2"/>
    <row r="102906" ht="12.75" customHeight="1" x14ac:dyDescent="0.2"/>
    <row r="102910" ht="12.75" customHeight="1" x14ac:dyDescent="0.2"/>
    <row r="102914" ht="12.75" customHeight="1" x14ac:dyDescent="0.2"/>
    <row r="102918" ht="12.75" customHeight="1" x14ac:dyDescent="0.2"/>
    <row r="102922" ht="12.75" customHeight="1" x14ac:dyDescent="0.2"/>
    <row r="102926" ht="12.75" customHeight="1" x14ac:dyDescent="0.2"/>
    <row r="102930" ht="12.75" customHeight="1" x14ac:dyDescent="0.2"/>
    <row r="102934" ht="12.75" customHeight="1" x14ac:dyDescent="0.2"/>
    <row r="102938" ht="12.75" customHeight="1" x14ac:dyDescent="0.2"/>
    <row r="102942" ht="12.75" customHeight="1" x14ac:dyDescent="0.2"/>
    <row r="102946" ht="12.75" customHeight="1" x14ac:dyDescent="0.2"/>
    <row r="102950" ht="12.75" customHeight="1" x14ac:dyDescent="0.2"/>
    <row r="102954" ht="12.75" customHeight="1" x14ac:dyDescent="0.2"/>
    <row r="102958" ht="12.75" customHeight="1" x14ac:dyDescent="0.2"/>
    <row r="102962" ht="12.75" customHeight="1" x14ac:dyDescent="0.2"/>
    <row r="102966" ht="12.75" customHeight="1" x14ac:dyDescent="0.2"/>
    <row r="102970" ht="12.75" customHeight="1" x14ac:dyDescent="0.2"/>
    <row r="102974" ht="12.75" customHeight="1" x14ac:dyDescent="0.2"/>
    <row r="102978" ht="12.75" customHeight="1" x14ac:dyDescent="0.2"/>
    <row r="102982" ht="12.75" customHeight="1" x14ac:dyDescent="0.2"/>
    <row r="102986" ht="12.75" customHeight="1" x14ac:dyDescent="0.2"/>
    <row r="102990" ht="12.75" customHeight="1" x14ac:dyDescent="0.2"/>
    <row r="102994" ht="12.75" customHeight="1" x14ac:dyDescent="0.2"/>
    <row r="102998" ht="12.75" customHeight="1" x14ac:dyDescent="0.2"/>
    <row r="103002" ht="12.75" customHeight="1" x14ac:dyDescent="0.2"/>
    <row r="103006" ht="12.75" customHeight="1" x14ac:dyDescent="0.2"/>
    <row r="103010" ht="12.75" customHeight="1" x14ac:dyDescent="0.2"/>
    <row r="103014" ht="12.75" customHeight="1" x14ac:dyDescent="0.2"/>
    <row r="103018" ht="12.75" customHeight="1" x14ac:dyDescent="0.2"/>
    <row r="103022" ht="12.75" customHeight="1" x14ac:dyDescent="0.2"/>
    <row r="103026" ht="12.75" customHeight="1" x14ac:dyDescent="0.2"/>
    <row r="103030" ht="12.75" customHeight="1" x14ac:dyDescent="0.2"/>
    <row r="103034" ht="12.75" customHeight="1" x14ac:dyDescent="0.2"/>
    <row r="103038" ht="12.75" customHeight="1" x14ac:dyDescent="0.2"/>
    <row r="103042" ht="12.75" customHeight="1" x14ac:dyDescent="0.2"/>
    <row r="103046" ht="12.75" customHeight="1" x14ac:dyDescent="0.2"/>
    <row r="103050" ht="12.75" customHeight="1" x14ac:dyDescent="0.2"/>
    <row r="103054" ht="12.75" customHeight="1" x14ac:dyDescent="0.2"/>
    <row r="103058" ht="12.75" customHeight="1" x14ac:dyDescent="0.2"/>
    <row r="103062" ht="12.75" customHeight="1" x14ac:dyDescent="0.2"/>
    <row r="103066" ht="12.75" customHeight="1" x14ac:dyDescent="0.2"/>
    <row r="103070" ht="12.75" customHeight="1" x14ac:dyDescent="0.2"/>
    <row r="103074" ht="12.75" customHeight="1" x14ac:dyDescent="0.2"/>
    <row r="103078" ht="12.75" customHeight="1" x14ac:dyDescent="0.2"/>
    <row r="103082" ht="12.75" customHeight="1" x14ac:dyDescent="0.2"/>
    <row r="103086" ht="12.75" customHeight="1" x14ac:dyDescent="0.2"/>
    <row r="103090" ht="12.75" customHeight="1" x14ac:dyDescent="0.2"/>
    <row r="103094" ht="12.75" customHeight="1" x14ac:dyDescent="0.2"/>
    <row r="103098" ht="12.75" customHeight="1" x14ac:dyDescent="0.2"/>
    <row r="103102" ht="12.75" customHeight="1" x14ac:dyDescent="0.2"/>
    <row r="103106" ht="12.75" customHeight="1" x14ac:dyDescent="0.2"/>
    <row r="103110" ht="12.75" customHeight="1" x14ac:dyDescent="0.2"/>
    <row r="103114" ht="12.75" customHeight="1" x14ac:dyDescent="0.2"/>
    <row r="103118" ht="12.75" customHeight="1" x14ac:dyDescent="0.2"/>
    <row r="103122" ht="12.75" customHeight="1" x14ac:dyDescent="0.2"/>
    <row r="103126" ht="12.75" customHeight="1" x14ac:dyDescent="0.2"/>
    <row r="103130" ht="12.75" customHeight="1" x14ac:dyDescent="0.2"/>
    <row r="103134" ht="12.75" customHeight="1" x14ac:dyDescent="0.2"/>
    <row r="103138" ht="12.75" customHeight="1" x14ac:dyDescent="0.2"/>
    <row r="103142" ht="12.75" customHeight="1" x14ac:dyDescent="0.2"/>
    <row r="103146" ht="12.75" customHeight="1" x14ac:dyDescent="0.2"/>
    <row r="103150" ht="12.75" customHeight="1" x14ac:dyDescent="0.2"/>
    <row r="103154" ht="12.75" customHeight="1" x14ac:dyDescent="0.2"/>
    <row r="103158" ht="12.75" customHeight="1" x14ac:dyDescent="0.2"/>
    <row r="103162" ht="12.75" customHeight="1" x14ac:dyDescent="0.2"/>
    <row r="103166" ht="12.75" customHeight="1" x14ac:dyDescent="0.2"/>
    <row r="103170" ht="12.75" customHeight="1" x14ac:dyDescent="0.2"/>
    <row r="103174" ht="12.75" customHeight="1" x14ac:dyDescent="0.2"/>
    <row r="103178" ht="12.75" customHeight="1" x14ac:dyDescent="0.2"/>
    <row r="103182" ht="12.75" customHeight="1" x14ac:dyDescent="0.2"/>
    <row r="103186" ht="12.75" customHeight="1" x14ac:dyDescent="0.2"/>
    <row r="103190" ht="12.75" customHeight="1" x14ac:dyDescent="0.2"/>
    <row r="103194" ht="12.75" customHeight="1" x14ac:dyDescent="0.2"/>
    <row r="103198" ht="12.75" customHeight="1" x14ac:dyDescent="0.2"/>
    <row r="103202" ht="12.75" customHeight="1" x14ac:dyDescent="0.2"/>
    <row r="103206" ht="12.75" customHeight="1" x14ac:dyDescent="0.2"/>
    <row r="103210" ht="12.75" customHeight="1" x14ac:dyDescent="0.2"/>
    <row r="103214" ht="12.75" customHeight="1" x14ac:dyDescent="0.2"/>
    <row r="103218" ht="12.75" customHeight="1" x14ac:dyDescent="0.2"/>
    <row r="103222" ht="12.75" customHeight="1" x14ac:dyDescent="0.2"/>
    <row r="103226" ht="12.75" customHeight="1" x14ac:dyDescent="0.2"/>
    <row r="103230" ht="12.75" customHeight="1" x14ac:dyDescent="0.2"/>
    <row r="103234" ht="12.75" customHeight="1" x14ac:dyDescent="0.2"/>
    <row r="103238" ht="12.75" customHeight="1" x14ac:dyDescent="0.2"/>
    <row r="103242" ht="12.75" customHeight="1" x14ac:dyDescent="0.2"/>
    <row r="103246" ht="12.75" customHeight="1" x14ac:dyDescent="0.2"/>
    <row r="103250" ht="12.75" customHeight="1" x14ac:dyDescent="0.2"/>
    <row r="103254" ht="12.75" customHeight="1" x14ac:dyDescent="0.2"/>
    <row r="103258" ht="12.75" customHeight="1" x14ac:dyDescent="0.2"/>
    <row r="103262" ht="12.75" customHeight="1" x14ac:dyDescent="0.2"/>
    <row r="103266" ht="12.75" customHeight="1" x14ac:dyDescent="0.2"/>
    <row r="103270" ht="12.75" customHeight="1" x14ac:dyDescent="0.2"/>
    <row r="103274" ht="12.75" customHeight="1" x14ac:dyDescent="0.2"/>
    <row r="103278" ht="12.75" customHeight="1" x14ac:dyDescent="0.2"/>
    <row r="103282" ht="12.75" customHeight="1" x14ac:dyDescent="0.2"/>
    <row r="103286" ht="12.75" customHeight="1" x14ac:dyDescent="0.2"/>
    <row r="103290" ht="12.75" customHeight="1" x14ac:dyDescent="0.2"/>
    <row r="103294" ht="12.75" customHeight="1" x14ac:dyDescent="0.2"/>
    <row r="103298" ht="12.75" customHeight="1" x14ac:dyDescent="0.2"/>
    <row r="103302" ht="12.75" customHeight="1" x14ac:dyDescent="0.2"/>
    <row r="103306" ht="12.75" customHeight="1" x14ac:dyDescent="0.2"/>
    <row r="103310" ht="12.75" customHeight="1" x14ac:dyDescent="0.2"/>
    <row r="103314" ht="12.75" customHeight="1" x14ac:dyDescent="0.2"/>
    <row r="103318" ht="12.75" customHeight="1" x14ac:dyDescent="0.2"/>
    <row r="103322" ht="12.75" customHeight="1" x14ac:dyDescent="0.2"/>
    <row r="103326" ht="12.75" customHeight="1" x14ac:dyDescent="0.2"/>
    <row r="103330" ht="12.75" customHeight="1" x14ac:dyDescent="0.2"/>
    <row r="103334" ht="12.75" customHeight="1" x14ac:dyDescent="0.2"/>
    <row r="103338" ht="12.75" customHeight="1" x14ac:dyDescent="0.2"/>
    <row r="103342" ht="12.75" customHeight="1" x14ac:dyDescent="0.2"/>
    <row r="103346" ht="12.75" customHeight="1" x14ac:dyDescent="0.2"/>
    <row r="103350" ht="12.75" customHeight="1" x14ac:dyDescent="0.2"/>
    <row r="103354" ht="12.75" customHeight="1" x14ac:dyDescent="0.2"/>
    <row r="103358" ht="12.75" customHeight="1" x14ac:dyDescent="0.2"/>
    <row r="103362" ht="12.75" customHeight="1" x14ac:dyDescent="0.2"/>
    <row r="103366" ht="12.75" customHeight="1" x14ac:dyDescent="0.2"/>
    <row r="103370" ht="12.75" customHeight="1" x14ac:dyDescent="0.2"/>
    <row r="103374" ht="12.75" customHeight="1" x14ac:dyDescent="0.2"/>
    <row r="103378" ht="12.75" customHeight="1" x14ac:dyDescent="0.2"/>
    <row r="103382" ht="12.75" customHeight="1" x14ac:dyDescent="0.2"/>
    <row r="103386" ht="12.75" customHeight="1" x14ac:dyDescent="0.2"/>
    <row r="103390" ht="12.75" customHeight="1" x14ac:dyDescent="0.2"/>
    <row r="103394" ht="12.75" customHeight="1" x14ac:dyDescent="0.2"/>
    <row r="103398" ht="12.75" customHeight="1" x14ac:dyDescent="0.2"/>
    <row r="103402" ht="12.75" customHeight="1" x14ac:dyDescent="0.2"/>
    <row r="103406" ht="12.75" customHeight="1" x14ac:dyDescent="0.2"/>
    <row r="103410" ht="12.75" customHeight="1" x14ac:dyDescent="0.2"/>
    <row r="103414" ht="12.75" customHeight="1" x14ac:dyDescent="0.2"/>
    <row r="103418" ht="12.75" customHeight="1" x14ac:dyDescent="0.2"/>
    <row r="103422" ht="12.75" customHeight="1" x14ac:dyDescent="0.2"/>
    <row r="103426" ht="12.75" customHeight="1" x14ac:dyDescent="0.2"/>
    <row r="103430" ht="12.75" customHeight="1" x14ac:dyDescent="0.2"/>
    <row r="103434" ht="12.75" customHeight="1" x14ac:dyDescent="0.2"/>
    <row r="103438" ht="12.75" customHeight="1" x14ac:dyDescent="0.2"/>
    <row r="103442" ht="12.75" customHeight="1" x14ac:dyDescent="0.2"/>
    <row r="103446" ht="12.75" customHeight="1" x14ac:dyDescent="0.2"/>
    <row r="103450" ht="12.75" customHeight="1" x14ac:dyDescent="0.2"/>
    <row r="103454" ht="12.75" customHeight="1" x14ac:dyDescent="0.2"/>
    <row r="103458" ht="12.75" customHeight="1" x14ac:dyDescent="0.2"/>
    <row r="103462" ht="12.75" customHeight="1" x14ac:dyDescent="0.2"/>
    <row r="103466" ht="12.75" customHeight="1" x14ac:dyDescent="0.2"/>
    <row r="103470" ht="12.75" customHeight="1" x14ac:dyDescent="0.2"/>
    <row r="103474" ht="12.75" customHeight="1" x14ac:dyDescent="0.2"/>
    <row r="103478" ht="12.75" customHeight="1" x14ac:dyDescent="0.2"/>
    <row r="103482" ht="12.75" customHeight="1" x14ac:dyDescent="0.2"/>
    <row r="103486" ht="12.75" customHeight="1" x14ac:dyDescent="0.2"/>
    <row r="103490" ht="12.75" customHeight="1" x14ac:dyDescent="0.2"/>
    <row r="103494" ht="12.75" customHeight="1" x14ac:dyDescent="0.2"/>
    <row r="103498" ht="12.75" customHeight="1" x14ac:dyDescent="0.2"/>
    <row r="103502" ht="12.75" customHeight="1" x14ac:dyDescent="0.2"/>
    <row r="103506" ht="12.75" customHeight="1" x14ac:dyDescent="0.2"/>
    <row r="103510" ht="12.75" customHeight="1" x14ac:dyDescent="0.2"/>
    <row r="103514" ht="12.75" customHeight="1" x14ac:dyDescent="0.2"/>
    <row r="103518" ht="12.75" customHeight="1" x14ac:dyDescent="0.2"/>
    <row r="103522" ht="12.75" customHeight="1" x14ac:dyDescent="0.2"/>
    <row r="103526" ht="12.75" customHeight="1" x14ac:dyDescent="0.2"/>
    <row r="103530" ht="12.75" customHeight="1" x14ac:dyDescent="0.2"/>
    <row r="103534" ht="12.75" customHeight="1" x14ac:dyDescent="0.2"/>
    <row r="103538" ht="12.75" customHeight="1" x14ac:dyDescent="0.2"/>
    <row r="103542" ht="12.75" customHeight="1" x14ac:dyDescent="0.2"/>
    <row r="103546" ht="12.75" customHeight="1" x14ac:dyDescent="0.2"/>
    <row r="103550" ht="12.75" customHeight="1" x14ac:dyDescent="0.2"/>
    <row r="103554" ht="12.75" customHeight="1" x14ac:dyDescent="0.2"/>
    <row r="103558" ht="12.75" customHeight="1" x14ac:dyDescent="0.2"/>
    <row r="103562" ht="12.75" customHeight="1" x14ac:dyDescent="0.2"/>
    <row r="103566" ht="12.75" customHeight="1" x14ac:dyDescent="0.2"/>
    <row r="103570" ht="12.75" customHeight="1" x14ac:dyDescent="0.2"/>
    <row r="103574" ht="12.75" customHeight="1" x14ac:dyDescent="0.2"/>
    <row r="103578" ht="12.75" customHeight="1" x14ac:dyDescent="0.2"/>
    <row r="103582" ht="12.75" customHeight="1" x14ac:dyDescent="0.2"/>
    <row r="103586" ht="12.75" customHeight="1" x14ac:dyDescent="0.2"/>
    <row r="103590" ht="12.75" customHeight="1" x14ac:dyDescent="0.2"/>
    <row r="103594" ht="12.75" customHeight="1" x14ac:dyDescent="0.2"/>
    <row r="103598" ht="12.75" customHeight="1" x14ac:dyDescent="0.2"/>
    <row r="103602" ht="12.75" customHeight="1" x14ac:dyDescent="0.2"/>
    <row r="103606" ht="12.75" customHeight="1" x14ac:dyDescent="0.2"/>
    <row r="103610" ht="12.75" customHeight="1" x14ac:dyDescent="0.2"/>
    <row r="103614" ht="12.75" customHeight="1" x14ac:dyDescent="0.2"/>
    <row r="103618" ht="12.75" customHeight="1" x14ac:dyDescent="0.2"/>
    <row r="103622" ht="12.75" customHeight="1" x14ac:dyDescent="0.2"/>
    <row r="103626" ht="12.75" customHeight="1" x14ac:dyDescent="0.2"/>
    <row r="103630" ht="12.75" customHeight="1" x14ac:dyDescent="0.2"/>
    <row r="103634" ht="12.75" customHeight="1" x14ac:dyDescent="0.2"/>
    <row r="103638" ht="12.75" customHeight="1" x14ac:dyDescent="0.2"/>
    <row r="103642" ht="12.75" customHeight="1" x14ac:dyDescent="0.2"/>
    <row r="103646" ht="12.75" customHeight="1" x14ac:dyDescent="0.2"/>
    <row r="103650" ht="12.75" customHeight="1" x14ac:dyDescent="0.2"/>
    <row r="103654" ht="12.75" customHeight="1" x14ac:dyDescent="0.2"/>
    <row r="103658" ht="12.75" customHeight="1" x14ac:dyDescent="0.2"/>
    <row r="103662" ht="12.75" customHeight="1" x14ac:dyDescent="0.2"/>
    <row r="103666" ht="12.75" customHeight="1" x14ac:dyDescent="0.2"/>
    <row r="103670" ht="12.75" customHeight="1" x14ac:dyDescent="0.2"/>
    <row r="103674" ht="12.75" customHeight="1" x14ac:dyDescent="0.2"/>
    <row r="103678" ht="12.75" customHeight="1" x14ac:dyDescent="0.2"/>
    <row r="103682" ht="12.75" customHeight="1" x14ac:dyDescent="0.2"/>
    <row r="103686" ht="12.75" customHeight="1" x14ac:dyDescent="0.2"/>
    <row r="103690" ht="12.75" customHeight="1" x14ac:dyDescent="0.2"/>
    <row r="103694" ht="12.75" customHeight="1" x14ac:dyDescent="0.2"/>
    <row r="103698" ht="12.75" customHeight="1" x14ac:dyDescent="0.2"/>
    <row r="103702" ht="12.75" customHeight="1" x14ac:dyDescent="0.2"/>
    <row r="103706" ht="12.75" customHeight="1" x14ac:dyDescent="0.2"/>
    <row r="103710" ht="12.75" customHeight="1" x14ac:dyDescent="0.2"/>
    <row r="103714" ht="12.75" customHeight="1" x14ac:dyDescent="0.2"/>
    <row r="103718" ht="12.75" customHeight="1" x14ac:dyDescent="0.2"/>
    <row r="103722" ht="12.75" customHeight="1" x14ac:dyDescent="0.2"/>
    <row r="103726" ht="12.75" customHeight="1" x14ac:dyDescent="0.2"/>
    <row r="103730" ht="12.75" customHeight="1" x14ac:dyDescent="0.2"/>
    <row r="103734" ht="12.75" customHeight="1" x14ac:dyDescent="0.2"/>
    <row r="103738" ht="12.75" customHeight="1" x14ac:dyDescent="0.2"/>
    <row r="103742" ht="12.75" customHeight="1" x14ac:dyDescent="0.2"/>
    <row r="103746" ht="12.75" customHeight="1" x14ac:dyDescent="0.2"/>
    <row r="103750" ht="12.75" customHeight="1" x14ac:dyDescent="0.2"/>
    <row r="103754" ht="12.75" customHeight="1" x14ac:dyDescent="0.2"/>
    <row r="103758" ht="12.75" customHeight="1" x14ac:dyDescent="0.2"/>
    <row r="103762" ht="12.75" customHeight="1" x14ac:dyDescent="0.2"/>
    <row r="103766" ht="12.75" customHeight="1" x14ac:dyDescent="0.2"/>
    <row r="103770" ht="12.75" customHeight="1" x14ac:dyDescent="0.2"/>
    <row r="103774" ht="12.75" customHeight="1" x14ac:dyDescent="0.2"/>
    <row r="103778" ht="12.75" customHeight="1" x14ac:dyDescent="0.2"/>
    <row r="103782" ht="12.75" customHeight="1" x14ac:dyDescent="0.2"/>
    <row r="103786" ht="12.75" customHeight="1" x14ac:dyDescent="0.2"/>
    <row r="103790" ht="12.75" customHeight="1" x14ac:dyDescent="0.2"/>
    <row r="103794" ht="12.75" customHeight="1" x14ac:dyDescent="0.2"/>
    <row r="103798" ht="12.75" customHeight="1" x14ac:dyDescent="0.2"/>
    <row r="103802" ht="12.75" customHeight="1" x14ac:dyDescent="0.2"/>
    <row r="103806" ht="12.75" customHeight="1" x14ac:dyDescent="0.2"/>
    <row r="103810" ht="12.75" customHeight="1" x14ac:dyDescent="0.2"/>
    <row r="103814" ht="12.75" customHeight="1" x14ac:dyDescent="0.2"/>
    <row r="103818" ht="12.75" customHeight="1" x14ac:dyDescent="0.2"/>
    <row r="103822" ht="12.75" customHeight="1" x14ac:dyDescent="0.2"/>
    <row r="103826" ht="12.75" customHeight="1" x14ac:dyDescent="0.2"/>
    <row r="103830" ht="12.75" customHeight="1" x14ac:dyDescent="0.2"/>
    <row r="103834" ht="12.75" customHeight="1" x14ac:dyDescent="0.2"/>
    <row r="103838" ht="12.75" customHeight="1" x14ac:dyDescent="0.2"/>
    <row r="103842" ht="12.75" customHeight="1" x14ac:dyDescent="0.2"/>
    <row r="103846" ht="12.75" customHeight="1" x14ac:dyDescent="0.2"/>
    <row r="103850" ht="12.75" customHeight="1" x14ac:dyDescent="0.2"/>
    <row r="103854" ht="12.75" customHeight="1" x14ac:dyDescent="0.2"/>
    <row r="103858" ht="12.75" customHeight="1" x14ac:dyDescent="0.2"/>
    <row r="103862" ht="12.75" customHeight="1" x14ac:dyDescent="0.2"/>
    <row r="103866" ht="12.75" customHeight="1" x14ac:dyDescent="0.2"/>
    <row r="103870" ht="12.75" customHeight="1" x14ac:dyDescent="0.2"/>
    <row r="103874" ht="12.75" customHeight="1" x14ac:dyDescent="0.2"/>
    <row r="103878" ht="12.75" customHeight="1" x14ac:dyDescent="0.2"/>
    <row r="103882" ht="12.75" customHeight="1" x14ac:dyDescent="0.2"/>
    <row r="103886" ht="12.75" customHeight="1" x14ac:dyDescent="0.2"/>
    <row r="103890" ht="12.75" customHeight="1" x14ac:dyDescent="0.2"/>
    <row r="103894" ht="12.75" customHeight="1" x14ac:dyDescent="0.2"/>
    <row r="103898" ht="12.75" customHeight="1" x14ac:dyDescent="0.2"/>
    <row r="103902" ht="12.75" customHeight="1" x14ac:dyDescent="0.2"/>
    <row r="103906" ht="12.75" customHeight="1" x14ac:dyDescent="0.2"/>
    <row r="103910" ht="12.75" customHeight="1" x14ac:dyDescent="0.2"/>
    <row r="103914" ht="12.75" customHeight="1" x14ac:dyDescent="0.2"/>
    <row r="103918" ht="12.75" customHeight="1" x14ac:dyDescent="0.2"/>
    <row r="103922" ht="12.75" customHeight="1" x14ac:dyDescent="0.2"/>
    <row r="103926" ht="12.75" customHeight="1" x14ac:dyDescent="0.2"/>
    <row r="103930" ht="12.75" customHeight="1" x14ac:dyDescent="0.2"/>
    <row r="103934" ht="12.75" customHeight="1" x14ac:dyDescent="0.2"/>
    <row r="103938" ht="12.75" customHeight="1" x14ac:dyDescent="0.2"/>
    <row r="103942" ht="12.75" customHeight="1" x14ac:dyDescent="0.2"/>
    <row r="103946" ht="12.75" customHeight="1" x14ac:dyDescent="0.2"/>
    <row r="103950" ht="12.75" customHeight="1" x14ac:dyDescent="0.2"/>
    <row r="103954" ht="12.75" customHeight="1" x14ac:dyDescent="0.2"/>
    <row r="103958" ht="12.75" customHeight="1" x14ac:dyDescent="0.2"/>
    <row r="103962" ht="12.75" customHeight="1" x14ac:dyDescent="0.2"/>
    <row r="103966" ht="12.75" customHeight="1" x14ac:dyDescent="0.2"/>
    <row r="103970" ht="12.75" customHeight="1" x14ac:dyDescent="0.2"/>
    <row r="103974" ht="12.75" customHeight="1" x14ac:dyDescent="0.2"/>
    <row r="103978" ht="12.75" customHeight="1" x14ac:dyDescent="0.2"/>
    <row r="103982" ht="12.75" customHeight="1" x14ac:dyDescent="0.2"/>
    <row r="103986" ht="12.75" customHeight="1" x14ac:dyDescent="0.2"/>
    <row r="103990" ht="12.75" customHeight="1" x14ac:dyDescent="0.2"/>
    <row r="103994" ht="12.75" customHeight="1" x14ac:dyDescent="0.2"/>
    <row r="103998" ht="12.75" customHeight="1" x14ac:dyDescent="0.2"/>
    <row r="104002" ht="12.75" customHeight="1" x14ac:dyDescent="0.2"/>
    <row r="104006" ht="12.75" customHeight="1" x14ac:dyDescent="0.2"/>
    <row r="104010" ht="12.75" customHeight="1" x14ac:dyDescent="0.2"/>
    <row r="104014" ht="12.75" customHeight="1" x14ac:dyDescent="0.2"/>
    <row r="104018" ht="12.75" customHeight="1" x14ac:dyDescent="0.2"/>
    <row r="104022" ht="12.75" customHeight="1" x14ac:dyDescent="0.2"/>
    <row r="104026" ht="12.75" customHeight="1" x14ac:dyDescent="0.2"/>
    <row r="104030" ht="12.75" customHeight="1" x14ac:dyDescent="0.2"/>
    <row r="104034" ht="12.75" customHeight="1" x14ac:dyDescent="0.2"/>
    <row r="104038" ht="12.75" customHeight="1" x14ac:dyDescent="0.2"/>
    <row r="104042" ht="12.75" customHeight="1" x14ac:dyDescent="0.2"/>
    <row r="104046" ht="12.75" customHeight="1" x14ac:dyDescent="0.2"/>
    <row r="104050" ht="12.75" customHeight="1" x14ac:dyDescent="0.2"/>
    <row r="104054" ht="12.75" customHeight="1" x14ac:dyDescent="0.2"/>
    <row r="104058" ht="12.75" customHeight="1" x14ac:dyDescent="0.2"/>
    <row r="104062" ht="12.75" customHeight="1" x14ac:dyDescent="0.2"/>
    <row r="104066" ht="12.75" customHeight="1" x14ac:dyDescent="0.2"/>
    <row r="104070" ht="12.75" customHeight="1" x14ac:dyDescent="0.2"/>
    <row r="104074" ht="12.75" customHeight="1" x14ac:dyDescent="0.2"/>
    <row r="104078" ht="12.75" customHeight="1" x14ac:dyDescent="0.2"/>
    <row r="104082" ht="12.75" customHeight="1" x14ac:dyDescent="0.2"/>
    <row r="104086" ht="12.75" customHeight="1" x14ac:dyDescent="0.2"/>
    <row r="104090" ht="12.75" customHeight="1" x14ac:dyDescent="0.2"/>
    <row r="104094" ht="12.75" customHeight="1" x14ac:dyDescent="0.2"/>
    <row r="104098" ht="12.75" customHeight="1" x14ac:dyDescent="0.2"/>
    <row r="104102" ht="12.75" customHeight="1" x14ac:dyDescent="0.2"/>
    <row r="104106" ht="12.75" customHeight="1" x14ac:dyDescent="0.2"/>
    <row r="104110" ht="12.75" customHeight="1" x14ac:dyDescent="0.2"/>
    <row r="104114" ht="12.75" customHeight="1" x14ac:dyDescent="0.2"/>
    <row r="104118" ht="12.75" customHeight="1" x14ac:dyDescent="0.2"/>
    <row r="104122" ht="12.75" customHeight="1" x14ac:dyDescent="0.2"/>
    <row r="104126" ht="12.75" customHeight="1" x14ac:dyDescent="0.2"/>
    <row r="104130" ht="12.75" customHeight="1" x14ac:dyDescent="0.2"/>
    <row r="104134" ht="12.75" customHeight="1" x14ac:dyDescent="0.2"/>
    <row r="104138" ht="12.75" customHeight="1" x14ac:dyDescent="0.2"/>
    <row r="104142" ht="12.75" customHeight="1" x14ac:dyDescent="0.2"/>
    <row r="104146" ht="12.75" customHeight="1" x14ac:dyDescent="0.2"/>
    <row r="104150" ht="12.75" customHeight="1" x14ac:dyDescent="0.2"/>
    <row r="104154" ht="12.75" customHeight="1" x14ac:dyDescent="0.2"/>
    <row r="104158" ht="12.75" customHeight="1" x14ac:dyDescent="0.2"/>
    <row r="104162" ht="12.75" customHeight="1" x14ac:dyDescent="0.2"/>
    <row r="104166" ht="12.75" customHeight="1" x14ac:dyDescent="0.2"/>
    <row r="104170" ht="12.75" customHeight="1" x14ac:dyDescent="0.2"/>
    <row r="104174" ht="12.75" customHeight="1" x14ac:dyDescent="0.2"/>
    <row r="104178" ht="12.75" customHeight="1" x14ac:dyDescent="0.2"/>
    <row r="104182" ht="12.75" customHeight="1" x14ac:dyDescent="0.2"/>
    <row r="104186" ht="12.75" customHeight="1" x14ac:dyDescent="0.2"/>
    <row r="104190" ht="12.75" customHeight="1" x14ac:dyDescent="0.2"/>
    <row r="104194" ht="12.75" customHeight="1" x14ac:dyDescent="0.2"/>
    <row r="104198" ht="12.75" customHeight="1" x14ac:dyDescent="0.2"/>
    <row r="104202" ht="12.75" customHeight="1" x14ac:dyDescent="0.2"/>
    <row r="104206" ht="12.75" customHeight="1" x14ac:dyDescent="0.2"/>
    <row r="104210" ht="12.75" customHeight="1" x14ac:dyDescent="0.2"/>
    <row r="104214" ht="12.75" customHeight="1" x14ac:dyDescent="0.2"/>
    <row r="104218" ht="12.75" customHeight="1" x14ac:dyDescent="0.2"/>
    <row r="104222" ht="12.75" customHeight="1" x14ac:dyDescent="0.2"/>
    <row r="104226" ht="12.75" customHeight="1" x14ac:dyDescent="0.2"/>
    <row r="104230" ht="12.75" customHeight="1" x14ac:dyDescent="0.2"/>
    <row r="104234" ht="12.75" customHeight="1" x14ac:dyDescent="0.2"/>
    <row r="104238" ht="12.75" customHeight="1" x14ac:dyDescent="0.2"/>
    <row r="104242" ht="12.75" customHeight="1" x14ac:dyDescent="0.2"/>
    <row r="104246" ht="12.75" customHeight="1" x14ac:dyDescent="0.2"/>
    <row r="104250" ht="12.75" customHeight="1" x14ac:dyDescent="0.2"/>
    <row r="104254" ht="12.75" customHeight="1" x14ac:dyDescent="0.2"/>
    <row r="104258" ht="12.75" customHeight="1" x14ac:dyDescent="0.2"/>
    <row r="104262" ht="12.75" customHeight="1" x14ac:dyDescent="0.2"/>
    <row r="104266" ht="12.75" customHeight="1" x14ac:dyDescent="0.2"/>
    <row r="104270" ht="12.75" customHeight="1" x14ac:dyDescent="0.2"/>
    <row r="104274" ht="12.75" customHeight="1" x14ac:dyDescent="0.2"/>
    <row r="104278" ht="12.75" customHeight="1" x14ac:dyDescent="0.2"/>
    <row r="104282" ht="12.75" customHeight="1" x14ac:dyDescent="0.2"/>
    <row r="104286" ht="12.75" customHeight="1" x14ac:dyDescent="0.2"/>
    <row r="104290" ht="12.75" customHeight="1" x14ac:dyDescent="0.2"/>
    <row r="104294" ht="12.75" customHeight="1" x14ac:dyDescent="0.2"/>
    <row r="104298" ht="12.75" customHeight="1" x14ac:dyDescent="0.2"/>
    <row r="104302" ht="12.75" customHeight="1" x14ac:dyDescent="0.2"/>
    <row r="104306" ht="12.75" customHeight="1" x14ac:dyDescent="0.2"/>
    <row r="104310" ht="12.75" customHeight="1" x14ac:dyDescent="0.2"/>
    <row r="104314" ht="12.75" customHeight="1" x14ac:dyDescent="0.2"/>
    <row r="104318" ht="12.75" customHeight="1" x14ac:dyDescent="0.2"/>
    <row r="104322" ht="12.75" customHeight="1" x14ac:dyDescent="0.2"/>
    <row r="104326" ht="12.75" customHeight="1" x14ac:dyDescent="0.2"/>
    <row r="104330" ht="12.75" customHeight="1" x14ac:dyDescent="0.2"/>
    <row r="104334" ht="12.75" customHeight="1" x14ac:dyDescent="0.2"/>
    <row r="104338" ht="12.75" customHeight="1" x14ac:dyDescent="0.2"/>
    <row r="104342" ht="12.75" customHeight="1" x14ac:dyDescent="0.2"/>
    <row r="104346" ht="12.75" customHeight="1" x14ac:dyDescent="0.2"/>
    <row r="104350" ht="12.75" customHeight="1" x14ac:dyDescent="0.2"/>
    <row r="104354" ht="12.75" customHeight="1" x14ac:dyDescent="0.2"/>
    <row r="104358" ht="12.75" customHeight="1" x14ac:dyDescent="0.2"/>
    <row r="104362" ht="12.75" customHeight="1" x14ac:dyDescent="0.2"/>
    <row r="104366" ht="12.75" customHeight="1" x14ac:dyDescent="0.2"/>
    <row r="104370" ht="12.75" customHeight="1" x14ac:dyDescent="0.2"/>
    <row r="104374" ht="12.75" customHeight="1" x14ac:dyDescent="0.2"/>
    <row r="104378" ht="12.75" customHeight="1" x14ac:dyDescent="0.2"/>
    <row r="104382" ht="12.75" customHeight="1" x14ac:dyDescent="0.2"/>
    <row r="104386" ht="12.75" customHeight="1" x14ac:dyDescent="0.2"/>
    <row r="104390" ht="12.75" customHeight="1" x14ac:dyDescent="0.2"/>
    <row r="104394" ht="12.75" customHeight="1" x14ac:dyDescent="0.2"/>
    <row r="104398" ht="12.75" customHeight="1" x14ac:dyDescent="0.2"/>
    <row r="104402" ht="12.75" customHeight="1" x14ac:dyDescent="0.2"/>
    <row r="104406" ht="12.75" customHeight="1" x14ac:dyDescent="0.2"/>
    <row r="104410" ht="12.75" customHeight="1" x14ac:dyDescent="0.2"/>
    <row r="104414" ht="12.75" customHeight="1" x14ac:dyDescent="0.2"/>
    <row r="104418" ht="12.75" customHeight="1" x14ac:dyDescent="0.2"/>
    <row r="104422" ht="12.75" customHeight="1" x14ac:dyDescent="0.2"/>
    <row r="104426" ht="12.75" customHeight="1" x14ac:dyDescent="0.2"/>
    <row r="104430" ht="12.75" customHeight="1" x14ac:dyDescent="0.2"/>
    <row r="104434" ht="12.75" customHeight="1" x14ac:dyDescent="0.2"/>
    <row r="104438" ht="12.75" customHeight="1" x14ac:dyDescent="0.2"/>
    <row r="104442" ht="12.75" customHeight="1" x14ac:dyDescent="0.2"/>
    <row r="104446" ht="12.75" customHeight="1" x14ac:dyDescent="0.2"/>
    <row r="104450" ht="12.75" customHeight="1" x14ac:dyDescent="0.2"/>
    <row r="104454" ht="12.75" customHeight="1" x14ac:dyDescent="0.2"/>
    <row r="104458" ht="12.75" customHeight="1" x14ac:dyDescent="0.2"/>
    <row r="104462" ht="12.75" customHeight="1" x14ac:dyDescent="0.2"/>
    <row r="104466" ht="12.75" customHeight="1" x14ac:dyDescent="0.2"/>
    <row r="104470" ht="12.75" customHeight="1" x14ac:dyDescent="0.2"/>
    <row r="104474" ht="12.75" customHeight="1" x14ac:dyDescent="0.2"/>
    <row r="104478" ht="12.75" customHeight="1" x14ac:dyDescent="0.2"/>
    <row r="104482" ht="12.75" customHeight="1" x14ac:dyDescent="0.2"/>
    <row r="104486" ht="12.75" customHeight="1" x14ac:dyDescent="0.2"/>
    <row r="104490" ht="12.75" customHeight="1" x14ac:dyDescent="0.2"/>
    <row r="104494" ht="12.75" customHeight="1" x14ac:dyDescent="0.2"/>
    <row r="104498" ht="12.75" customHeight="1" x14ac:dyDescent="0.2"/>
    <row r="104502" ht="12.75" customHeight="1" x14ac:dyDescent="0.2"/>
    <row r="104506" ht="12.75" customHeight="1" x14ac:dyDescent="0.2"/>
    <row r="104510" ht="12.75" customHeight="1" x14ac:dyDescent="0.2"/>
    <row r="104514" ht="12.75" customHeight="1" x14ac:dyDescent="0.2"/>
    <row r="104518" ht="12.75" customHeight="1" x14ac:dyDescent="0.2"/>
    <row r="104522" ht="12.75" customHeight="1" x14ac:dyDescent="0.2"/>
    <row r="104526" ht="12.75" customHeight="1" x14ac:dyDescent="0.2"/>
    <row r="104530" ht="12.75" customHeight="1" x14ac:dyDescent="0.2"/>
    <row r="104534" ht="12.75" customHeight="1" x14ac:dyDescent="0.2"/>
    <row r="104538" ht="12.75" customHeight="1" x14ac:dyDescent="0.2"/>
    <row r="104542" ht="12.75" customHeight="1" x14ac:dyDescent="0.2"/>
    <row r="104546" ht="12.75" customHeight="1" x14ac:dyDescent="0.2"/>
    <row r="104550" ht="12.75" customHeight="1" x14ac:dyDescent="0.2"/>
    <row r="104554" ht="12.75" customHeight="1" x14ac:dyDescent="0.2"/>
    <row r="104558" ht="12.75" customHeight="1" x14ac:dyDescent="0.2"/>
    <row r="104562" ht="12.75" customHeight="1" x14ac:dyDescent="0.2"/>
    <row r="104566" ht="12.75" customHeight="1" x14ac:dyDescent="0.2"/>
    <row r="104570" ht="12.75" customHeight="1" x14ac:dyDescent="0.2"/>
    <row r="104574" ht="12.75" customHeight="1" x14ac:dyDescent="0.2"/>
    <row r="104578" ht="12.75" customHeight="1" x14ac:dyDescent="0.2"/>
    <row r="104582" ht="12.75" customHeight="1" x14ac:dyDescent="0.2"/>
    <row r="104586" ht="12.75" customHeight="1" x14ac:dyDescent="0.2"/>
    <row r="104590" ht="12.75" customHeight="1" x14ac:dyDescent="0.2"/>
    <row r="104594" ht="12.75" customHeight="1" x14ac:dyDescent="0.2"/>
    <row r="104598" ht="12.75" customHeight="1" x14ac:dyDescent="0.2"/>
    <row r="104602" ht="12.75" customHeight="1" x14ac:dyDescent="0.2"/>
    <row r="104606" ht="12.75" customHeight="1" x14ac:dyDescent="0.2"/>
    <row r="104610" ht="12.75" customHeight="1" x14ac:dyDescent="0.2"/>
    <row r="104614" ht="12.75" customHeight="1" x14ac:dyDescent="0.2"/>
    <row r="104618" ht="12.75" customHeight="1" x14ac:dyDescent="0.2"/>
    <row r="104622" ht="12.75" customHeight="1" x14ac:dyDescent="0.2"/>
    <row r="104626" ht="12.75" customHeight="1" x14ac:dyDescent="0.2"/>
    <row r="104630" ht="12.75" customHeight="1" x14ac:dyDescent="0.2"/>
    <row r="104634" ht="12.75" customHeight="1" x14ac:dyDescent="0.2"/>
    <row r="104638" ht="12.75" customHeight="1" x14ac:dyDescent="0.2"/>
    <row r="104642" ht="12.75" customHeight="1" x14ac:dyDescent="0.2"/>
    <row r="104646" ht="12.75" customHeight="1" x14ac:dyDescent="0.2"/>
    <row r="104650" ht="12.75" customHeight="1" x14ac:dyDescent="0.2"/>
    <row r="104654" ht="12.75" customHeight="1" x14ac:dyDescent="0.2"/>
    <row r="104658" ht="12.75" customHeight="1" x14ac:dyDescent="0.2"/>
    <row r="104662" ht="12.75" customHeight="1" x14ac:dyDescent="0.2"/>
    <row r="104666" ht="12.75" customHeight="1" x14ac:dyDescent="0.2"/>
    <row r="104670" ht="12.75" customHeight="1" x14ac:dyDescent="0.2"/>
    <row r="104674" ht="12.75" customHeight="1" x14ac:dyDescent="0.2"/>
    <row r="104678" ht="12.75" customHeight="1" x14ac:dyDescent="0.2"/>
    <row r="104682" ht="12.75" customHeight="1" x14ac:dyDescent="0.2"/>
    <row r="104686" ht="12.75" customHeight="1" x14ac:dyDescent="0.2"/>
    <row r="104690" ht="12.75" customHeight="1" x14ac:dyDescent="0.2"/>
    <row r="104694" ht="12.75" customHeight="1" x14ac:dyDescent="0.2"/>
    <row r="104698" ht="12.75" customHeight="1" x14ac:dyDescent="0.2"/>
    <row r="104702" ht="12.75" customHeight="1" x14ac:dyDescent="0.2"/>
    <row r="104706" ht="12.75" customHeight="1" x14ac:dyDescent="0.2"/>
    <row r="104710" ht="12.75" customHeight="1" x14ac:dyDescent="0.2"/>
    <row r="104714" ht="12.75" customHeight="1" x14ac:dyDescent="0.2"/>
    <row r="104718" ht="12.75" customHeight="1" x14ac:dyDescent="0.2"/>
    <row r="104722" ht="12.75" customHeight="1" x14ac:dyDescent="0.2"/>
    <row r="104726" ht="12.75" customHeight="1" x14ac:dyDescent="0.2"/>
    <row r="104730" ht="12.75" customHeight="1" x14ac:dyDescent="0.2"/>
    <row r="104734" ht="12.75" customHeight="1" x14ac:dyDescent="0.2"/>
    <row r="104738" ht="12.75" customHeight="1" x14ac:dyDescent="0.2"/>
    <row r="104742" ht="12.75" customHeight="1" x14ac:dyDescent="0.2"/>
    <row r="104746" ht="12.75" customHeight="1" x14ac:dyDescent="0.2"/>
    <row r="104750" ht="12.75" customHeight="1" x14ac:dyDescent="0.2"/>
    <row r="104754" ht="12.75" customHeight="1" x14ac:dyDescent="0.2"/>
    <row r="104758" ht="12.75" customHeight="1" x14ac:dyDescent="0.2"/>
    <row r="104762" ht="12.75" customHeight="1" x14ac:dyDescent="0.2"/>
    <row r="104766" ht="12.75" customHeight="1" x14ac:dyDescent="0.2"/>
    <row r="104770" ht="12.75" customHeight="1" x14ac:dyDescent="0.2"/>
    <row r="104774" ht="12.75" customHeight="1" x14ac:dyDescent="0.2"/>
    <row r="104778" ht="12.75" customHeight="1" x14ac:dyDescent="0.2"/>
    <row r="104782" ht="12.75" customHeight="1" x14ac:dyDescent="0.2"/>
    <row r="104786" ht="12.75" customHeight="1" x14ac:dyDescent="0.2"/>
    <row r="104790" ht="12.75" customHeight="1" x14ac:dyDescent="0.2"/>
    <row r="104794" ht="12.75" customHeight="1" x14ac:dyDescent="0.2"/>
    <row r="104798" ht="12.75" customHeight="1" x14ac:dyDescent="0.2"/>
    <row r="104802" ht="12.75" customHeight="1" x14ac:dyDescent="0.2"/>
    <row r="104806" ht="12.75" customHeight="1" x14ac:dyDescent="0.2"/>
    <row r="104810" ht="12.75" customHeight="1" x14ac:dyDescent="0.2"/>
    <row r="104814" ht="12.75" customHeight="1" x14ac:dyDescent="0.2"/>
    <row r="104818" ht="12.75" customHeight="1" x14ac:dyDescent="0.2"/>
    <row r="104822" ht="12.75" customHeight="1" x14ac:dyDescent="0.2"/>
    <row r="104826" ht="12.75" customHeight="1" x14ac:dyDescent="0.2"/>
    <row r="104830" ht="12.75" customHeight="1" x14ac:dyDescent="0.2"/>
    <row r="104834" ht="12.75" customHeight="1" x14ac:dyDescent="0.2"/>
    <row r="104838" ht="12.75" customHeight="1" x14ac:dyDescent="0.2"/>
    <row r="104842" ht="12.75" customHeight="1" x14ac:dyDescent="0.2"/>
    <row r="104846" ht="12.75" customHeight="1" x14ac:dyDescent="0.2"/>
    <row r="104850" ht="12.75" customHeight="1" x14ac:dyDescent="0.2"/>
    <row r="104854" ht="12.75" customHeight="1" x14ac:dyDescent="0.2"/>
    <row r="104858" ht="12.75" customHeight="1" x14ac:dyDescent="0.2"/>
    <row r="104862" ht="12.75" customHeight="1" x14ac:dyDescent="0.2"/>
    <row r="104866" ht="12.75" customHeight="1" x14ac:dyDescent="0.2"/>
    <row r="104870" ht="12.75" customHeight="1" x14ac:dyDescent="0.2"/>
    <row r="104874" ht="12.75" customHeight="1" x14ac:dyDescent="0.2"/>
    <row r="104878" ht="12.75" customHeight="1" x14ac:dyDescent="0.2"/>
    <row r="104882" ht="12.75" customHeight="1" x14ac:dyDescent="0.2"/>
    <row r="104886" ht="12.75" customHeight="1" x14ac:dyDescent="0.2"/>
    <row r="104890" ht="12.75" customHeight="1" x14ac:dyDescent="0.2"/>
    <row r="104894" ht="12.75" customHeight="1" x14ac:dyDescent="0.2"/>
    <row r="104898" ht="12.75" customHeight="1" x14ac:dyDescent="0.2"/>
    <row r="104902" ht="12.75" customHeight="1" x14ac:dyDescent="0.2"/>
    <row r="104906" ht="12.75" customHeight="1" x14ac:dyDescent="0.2"/>
    <row r="104910" ht="12.75" customHeight="1" x14ac:dyDescent="0.2"/>
    <row r="104914" ht="12.75" customHeight="1" x14ac:dyDescent="0.2"/>
    <row r="104918" ht="12.75" customHeight="1" x14ac:dyDescent="0.2"/>
    <row r="104922" ht="12.75" customHeight="1" x14ac:dyDescent="0.2"/>
    <row r="104926" ht="12.75" customHeight="1" x14ac:dyDescent="0.2"/>
    <row r="104930" ht="12.75" customHeight="1" x14ac:dyDescent="0.2"/>
    <row r="104934" ht="12.75" customHeight="1" x14ac:dyDescent="0.2"/>
    <row r="104938" ht="12.75" customHeight="1" x14ac:dyDescent="0.2"/>
    <row r="104942" ht="12.75" customHeight="1" x14ac:dyDescent="0.2"/>
    <row r="104946" ht="12.75" customHeight="1" x14ac:dyDescent="0.2"/>
    <row r="104950" ht="12.75" customHeight="1" x14ac:dyDescent="0.2"/>
    <row r="104954" ht="12.75" customHeight="1" x14ac:dyDescent="0.2"/>
    <row r="104958" ht="12.75" customHeight="1" x14ac:dyDescent="0.2"/>
    <row r="104962" ht="12.75" customHeight="1" x14ac:dyDescent="0.2"/>
    <row r="104966" ht="12.75" customHeight="1" x14ac:dyDescent="0.2"/>
    <row r="104970" ht="12.75" customHeight="1" x14ac:dyDescent="0.2"/>
    <row r="104974" ht="12.75" customHeight="1" x14ac:dyDescent="0.2"/>
    <row r="104978" ht="12.75" customHeight="1" x14ac:dyDescent="0.2"/>
    <row r="104982" ht="12.75" customHeight="1" x14ac:dyDescent="0.2"/>
    <row r="104986" ht="12.75" customHeight="1" x14ac:dyDescent="0.2"/>
    <row r="104990" ht="12.75" customHeight="1" x14ac:dyDescent="0.2"/>
    <row r="104994" ht="12.75" customHeight="1" x14ac:dyDescent="0.2"/>
    <row r="104998" ht="12.75" customHeight="1" x14ac:dyDescent="0.2"/>
    <row r="105002" ht="12.75" customHeight="1" x14ac:dyDescent="0.2"/>
    <row r="105006" ht="12.75" customHeight="1" x14ac:dyDescent="0.2"/>
    <row r="105010" ht="12.75" customHeight="1" x14ac:dyDescent="0.2"/>
    <row r="105014" ht="12.75" customHeight="1" x14ac:dyDescent="0.2"/>
    <row r="105018" ht="12.75" customHeight="1" x14ac:dyDescent="0.2"/>
    <row r="105022" ht="12.75" customHeight="1" x14ac:dyDescent="0.2"/>
    <row r="105026" ht="12.75" customHeight="1" x14ac:dyDescent="0.2"/>
    <row r="105030" ht="12.75" customHeight="1" x14ac:dyDescent="0.2"/>
    <row r="105034" ht="12.75" customHeight="1" x14ac:dyDescent="0.2"/>
    <row r="105038" ht="12.75" customHeight="1" x14ac:dyDescent="0.2"/>
    <row r="105042" ht="12.75" customHeight="1" x14ac:dyDescent="0.2"/>
    <row r="105046" ht="12.75" customHeight="1" x14ac:dyDescent="0.2"/>
    <row r="105050" ht="12.75" customHeight="1" x14ac:dyDescent="0.2"/>
    <row r="105054" ht="12.75" customHeight="1" x14ac:dyDescent="0.2"/>
    <row r="105058" ht="12.75" customHeight="1" x14ac:dyDescent="0.2"/>
    <row r="105062" ht="12.75" customHeight="1" x14ac:dyDescent="0.2"/>
    <row r="105066" ht="12.75" customHeight="1" x14ac:dyDescent="0.2"/>
    <row r="105070" ht="12.75" customHeight="1" x14ac:dyDescent="0.2"/>
    <row r="105074" ht="12.75" customHeight="1" x14ac:dyDescent="0.2"/>
    <row r="105078" ht="12.75" customHeight="1" x14ac:dyDescent="0.2"/>
    <row r="105082" ht="12.75" customHeight="1" x14ac:dyDescent="0.2"/>
    <row r="105086" ht="12.75" customHeight="1" x14ac:dyDescent="0.2"/>
    <row r="105090" ht="12.75" customHeight="1" x14ac:dyDescent="0.2"/>
    <row r="105094" ht="12.75" customHeight="1" x14ac:dyDescent="0.2"/>
    <row r="105098" ht="12.75" customHeight="1" x14ac:dyDescent="0.2"/>
    <row r="105102" ht="12.75" customHeight="1" x14ac:dyDescent="0.2"/>
    <row r="105106" ht="12.75" customHeight="1" x14ac:dyDescent="0.2"/>
    <row r="105110" ht="12.75" customHeight="1" x14ac:dyDescent="0.2"/>
    <row r="105114" ht="12.75" customHeight="1" x14ac:dyDescent="0.2"/>
    <row r="105118" ht="12.75" customHeight="1" x14ac:dyDescent="0.2"/>
    <row r="105122" ht="12.75" customHeight="1" x14ac:dyDescent="0.2"/>
    <row r="105126" ht="12.75" customHeight="1" x14ac:dyDescent="0.2"/>
    <row r="105130" ht="12.75" customHeight="1" x14ac:dyDescent="0.2"/>
    <row r="105134" ht="12.75" customHeight="1" x14ac:dyDescent="0.2"/>
    <row r="105138" ht="12.75" customHeight="1" x14ac:dyDescent="0.2"/>
    <row r="105142" ht="12.75" customHeight="1" x14ac:dyDescent="0.2"/>
    <row r="105146" ht="12.75" customHeight="1" x14ac:dyDescent="0.2"/>
    <row r="105150" ht="12.75" customHeight="1" x14ac:dyDescent="0.2"/>
    <row r="105154" ht="12.75" customHeight="1" x14ac:dyDescent="0.2"/>
    <row r="105158" ht="12.75" customHeight="1" x14ac:dyDescent="0.2"/>
    <row r="105162" ht="12.75" customHeight="1" x14ac:dyDescent="0.2"/>
    <row r="105166" ht="12.75" customHeight="1" x14ac:dyDescent="0.2"/>
    <row r="105170" ht="12.75" customHeight="1" x14ac:dyDescent="0.2"/>
    <row r="105174" ht="12.75" customHeight="1" x14ac:dyDescent="0.2"/>
    <row r="105178" ht="12.75" customHeight="1" x14ac:dyDescent="0.2"/>
    <row r="105182" ht="12.75" customHeight="1" x14ac:dyDescent="0.2"/>
    <row r="105186" ht="12.75" customHeight="1" x14ac:dyDescent="0.2"/>
    <row r="105190" ht="12.75" customHeight="1" x14ac:dyDescent="0.2"/>
    <row r="105194" ht="12.75" customHeight="1" x14ac:dyDescent="0.2"/>
    <row r="105198" ht="12.75" customHeight="1" x14ac:dyDescent="0.2"/>
    <row r="105202" ht="12.75" customHeight="1" x14ac:dyDescent="0.2"/>
    <row r="105206" ht="12.75" customHeight="1" x14ac:dyDescent="0.2"/>
    <row r="105210" ht="12.75" customHeight="1" x14ac:dyDescent="0.2"/>
    <row r="105214" ht="12.75" customHeight="1" x14ac:dyDescent="0.2"/>
    <row r="105218" ht="12.75" customHeight="1" x14ac:dyDescent="0.2"/>
    <row r="105222" ht="12.75" customHeight="1" x14ac:dyDescent="0.2"/>
    <row r="105226" ht="12.75" customHeight="1" x14ac:dyDescent="0.2"/>
    <row r="105230" ht="12.75" customHeight="1" x14ac:dyDescent="0.2"/>
    <row r="105234" ht="12.75" customHeight="1" x14ac:dyDescent="0.2"/>
    <row r="105238" ht="12.75" customHeight="1" x14ac:dyDescent="0.2"/>
    <row r="105242" ht="12.75" customHeight="1" x14ac:dyDescent="0.2"/>
    <row r="105246" ht="12.75" customHeight="1" x14ac:dyDescent="0.2"/>
    <row r="105250" ht="12.75" customHeight="1" x14ac:dyDescent="0.2"/>
    <row r="105254" ht="12.75" customHeight="1" x14ac:dyDescent="0.2"/>
    <row r="105258" ht="12.75" customHeight="1" x14ac:dyDescent="0.2"/>
    <row r="105262" ht="12.75" customHeight="1" x14ac:dyDescent="0.2"/>
    <row r="105266" ht="12.75" customHeight="1" x14ac:dyDescent="0.2"/>
    <row r="105270" ht="12.75" customHeight="1" x14ac:dyDescent="0.2"/>
    <row r="105274" ht="12.75" customHeight="1" x14ac:dyDescent="0.2"/>
    <row r="105278" ht="12.75" customHeight="1" x14ac:dyDescent="0.2"/>
    <row r="105282" ht="12.75" customHeight="1" x14ac:dyDescent="0.2"/>
    <row r="105286" ht="12.75" customHeight="1" x14ac:dyDescent="0.2"/>
    <row r="105290" ht="12.75" customHeight="1" x14ac:dyDescent="0.2"/>
    <row r="105294" ht="12.75" customHeight="1" x14ac:dyDescent="0.2"/>
    <row r="105298" ht="12.75" customHeight="1" x14ac:dyDescent="0.2"/>
    <row r="105302" ht="12.75" customHeight="1" x14ac:dyDescent="0.2"/>
    <row r="105306" ht="12.75" customHeight="1" x14ac:dyDescent="0.2"/>
    <row r="105310" ht="12.75" customHeight="1" x14ac:dyDescent="0.2"/>
    <row r="105314" ht="12.75" customHeight="1" x14ac:dyDescent="0.2"/>
    <row r="105318" ht="12.75" customHeight="1" x14ac:dyDescent="0.2"/>
    <row r="105322" ht="12.75" customHeight="1" x14ac:dyDescent="0.2"/>
    <row r="105326" ht="12.75" customHeight="1" x14ac:dyDescent="0.2"/>
    <row r="105330" ht="12.75" customHeight="1" x14ac:dyDescent="0.2"/>
    <row r="105334" ht="12.75" customHeight="1" x14ac:dyDescent="0.2"/>
    <row r="105338" ht="12.75" customHeight="1" x14ac:dyDescent="0.2"/>
    <row r="105342" ht="12.75" customHeight="1" x14ac:dyDescent="0.2"/>
    <row r="105346" ht="12.75" customHeight="1" x14ac:dyDescent="0.2"/>
    <row r="105350" ht="12.75" customHeight="1" x14ac:dyDescent="0.2"/>
    <row r="105354" ht="12.75" customHeight="1" x14ac:dyDescent="0.2"/>
    <row r="105358" ht="12.75" customHeight="1" x14ac:dyDescent="0.2"/>
    <row r="105362" ht="12.75" customHeight="1" x14ac:dyDescent="0.2"/>
    <row r="105366" ht="12.75" customHeight="1" x14ac:dyDescent="0.2"/>
    <row r="105370" ht="12.75" customHeight="1" x14ac:dyDescent="0.2"/>
    <row r="105374" ht="12.75" customHeight="1" x14ac:dyDescent="0.2"/>
    <row r="105378" ht="12.75" customHeight="1" x14ac:dyDescent="0.2"/>
    <row r="105382" ht="12.75" customHeight="1" x14ac:dyDescent="0.2"/>
    <row r="105386" ht="12.75" customHeight="1" x14ac:dyDescent="0.2"/>
    <row r="105390" ht="12.75" customHeight="1" x14ac:dyDescent="0.2"/>
    <row r="105394" ht="12.75" customHeight="1" x14ac:dyDescent="0.2"/>
    <row r="105398" ht="12.75" customHeight="1" x14ac:dyDescent="0.2"/>
    <row r="105402" ht="12.75" customHeight="1" x14ac:dyDescent="0.2"/>
    <row r="105406" ht="12.75" customHeight="1" x14ac:dyDescent="0.2"/>
    <row r="105410" ht="12.75" customHeight="1" x14ac:dyDescent="0.2"/>
    <row r="105414" ht="12.75" customHeight="1" x14ac:dyDescent="0.2"/>
    <row r="105418" ht="12.75" customHeight="1" x14ac:dyDescent="0.2"/>
    <row r="105422" ht="12.75" customHeight="1" x14ac:dyDescent="0.2"/>
    <row r="105426" ht="12.75" customHeight="1" x14ac:dyDescent="0.2"/>
    <row r="105430" ht="12.75" customHeight="1" x14ac:dyDescent="0.2"/>
    <row r="105434" ht="12.75" customHeight="1" x14ac:dyDescent="0.2"/>
    <row r="105438" ht="12.75" customHeight="1" x14ac:dyDescent="0.2"/>
    <row r="105442" ht="12.75" customHeight="1" x14ac:dyDescent="0.2"/>
    <row r="105446" ht="12.75" customHeight="1" x14ac:dyDescent="0.2"/>
    <row r="105450" ht="12.75" customHeight="1" x14ac:dyDescent="0.2"/>
    <row r="105454" ht="12.75" customHeight="1" x14ac:dyDescent="0.2"/>
    <row r="105458" ht="12.75" customHeight="1" x14ac:dyDescent="0.2"/>
    <row r="105462" ht="12.75" customHeight="1" x14ac:dyDescent="0.2"/>
    <row r="105466" ht="12.75" customHeight="1" x14ac:dyDescent="0.2"/>
    <row r="105470" ht="12.75" customHeight="1" x14ac:dyDescent="0.2"/>
    <row r="105474" ht="12.75" customHeight="1" x14ac:dyDescent="0.2"/>
    <row r="105478" ht="12.75" customHeight="1" x14ac:dyDescent="0.2"/>
    <row r="105482" ht="12.75" customHeight="1" x14ac:dyDescent="0.2"/>
    <row r="105486" ht="12.75" customHeight="1" x14ac:dyDescent="0.2"/>
    <row r="105490" ht="12.75" customHeight="1" x14ac:dyDescent="0.2"/>
    <row r="105494" ht="12.75" customHeight="1" x14ac:dyDescent="0.2"/>
    <row r="105498" ht="12.75" customHeight="1" x14ac:dyDescent="0.2"/>
    <row r="105502" ht="12.75" customHeight="1" x14ac:dyDescent="0.2"/>
    <row r="105506" ht="12.75" customHeight="1" x14ac:dyDescent="0.2"/>
    <row r="105510" ht="12.75" customHeight="1" x14ac:dyDescent="0.2"/>
    <row r="105514" ht="12.75" customHeight="1" x14ac:dyDescent="0.2"/>
    <row r="105518" ht="12.75" customHeight="1" x14ac:dyDescent="0.2"/>
    <row r="105522" ht="12.75" customHeight="1" x14ac:dyDescent="0.2"/>
    <row r="105526" ht="12.75" customHeight="1" x14ac:dyDescent="0.2"/>
    <row r="105530" ht="12.75" customHeight="1" x14ac:dyDescent="0.2"/>
    <row r="105534" ht="12.75" customHeight="1" x14ac:dyDescent="0.2"/>
    <row r="105538" ht="12.75" customHeight="1" x14ac:dyDescent="0.2"/>
    <row r="105542" ht="12.75" customHeight="1" x14ac:dyDescent="0.2"/>
    <row r="105546" ht="12.75" customHeight="1" x14ac:dyDescent="0.2"/>
    <row r="105550" ht="12.75" customHeight="1" x14ac:dyDescent="0.2"/>
    <row r="105554" ht="12.75" customHeight="1" x14ac:dyDescent="0.2"/>
    <row r="105558" ht="12.75" customHeight="1" x14ac:dyDescent="0.2"/>
    <row r="105562" ht="12.75" customHeight="1" x14ac:dyDescent="0.2"/>
    <row r="105566" ht="12.75" customHeight="1" x14ac:dyDescent="0.2"/>
    <row r="105570" ht="12.75" customHeight="1" x14ac:dyDescent="0.2"/>
    <row r="105574" ht="12.75" customHeight="1" x14ac:dyDescent="0.2"/>
    <row r="105578" ht="12.75" customHeight="1" x14ac:dyDescent="0.2"/>
    <row r="105582" ht="12.75" customHeight="1" x14ac:dyDescent="0.2"/>
    <row r="105586" ht="12.75" customHeight="1" x14ac:dyDescent="0.2"/>
    <row r="105590" ht="12.75" customHeight="1" x14ac:dyDescent="0.2"/>
    <row r="105594" ht="12.75" customHeight="1" x14ac:dyDescent="0.2"/>
    <row r="105598" ht="12.75" customHeight="1" x14ac:dyDescent="0.2"/>
    <row r="105602" ht="12.75" customHeight="1" x14ac:dyDescent="0.2"/>
    <row r="105606" ht="12.75" customHeight="1" x14ac:dyDescent="0.2"/>
    <row r="105610" ht="12.75" customHeight="1" x14ac:dyDescent="0.2"/>
    <row r="105614" ht="12.75" customHeight="1" x14ac:dyDescent="0.2"/>
    <row r="105618" ht="12.75" customHeight="1" x14ac:dyDescent="0.2"/>
    <row r="105622" ht="12.75" customHeight="1" x14ac:dyDescent="0.2"/>
    <row r="105626" ht="12.75" customHeight="1" x14ac:dyDescent="0.2"/>
    <row r="105630" ht="12.75" customHeight="1" x14ac:dyDescent="0.2"/>
    <row r="105634" ht="12.75" customHeight="1" x14ac:dyDescent="0.2"/>
    <row r="105638" ht="12.75" customHeight="1" x14ac:dyDescent="0.2"/>
    <row r="105642" ht="12.75" customHeight="1" x14ac:dyDescent="0.2"/>
    <row r="105646" ht="12.75" customHeight="1" x14ac:dyDescent="0.2"/>
    <row r="105650" ht="12.75" customHeight="1" x14ac:dyDescent="0.2"/>
    <row r="105654" ht="12.75" customHeight="1" x14ac:dyDescent="0.2"/>
    <row r="105658" ht="12.75" customHeight="1" x14ac:dyDescent="0.2"/>
    <row r="105662" ht="12.75" customHeight="1" x14ac:dyDescent="0.2"/>
    <row r="105666" ht="12.75" customHeight="1" x14ac:dyDescent="0.2"/>
    <row r="105670" ht="12.75" customHeight="1" x14ac:dyDescent="0.2"/>
    <row r="105674" ht="12.75" customHeight="1" x14ac:dyDescent="0.2"/>
    <row r="105678" ht="12.75" customHeight="1" x14ac:dyDescent="0.2"/>
    <row r="105682" ht="12.75" customHeight="1" x14ac:dyDescent="0.2"/>
    <row r="105686" ht="12.75" customHeight="1" x14ac:dyDescent="0.2"/>
    <row r="105690" ht="12.75" customHeight="1" x14ac:dyDescent="0.2"/>
    <row r="105694" ht="12.75" customHeight="1" x14ac:dyDescent="0.2"/>
    <row r="105698" ht="12.75" customHeight="1" x14ac:dyDescent="0.2"/>
    <row r="105702" ht="12.75" customHeight="1" x14ac:dyDescent="0.2"/>
    <row r="105706" ht="12.75" customHeight="1" x14ac:dyDescent="0.2"/>
    <row r="105710" ht="12.75" customHeight="1" x14ac:dyDescent="0.2"/>
    <row r="105714" ht="12.75" customHeight="1" x14ac:dyDescent="0.2"/>
    <row r="105718" ht="12.75" customHeight="1" x14ac:dyDescent="0.2"/>
    <row r="105722" ht="12.75" customHeight="1" x14ac:dyDescent="0.2"/>
    <row r="105726" ht="12.75" customHeight="1" x14ac:dyDescent="0.2"/>
    <row r="105730" ht="12.75" customHeight="1" x14ac:dyDescent="0.2"/>
    <row r="105734" ht="12.75" customHeight="1" x14ac:dyDescent="0.2"/>
    <row r="105738" ht="12.75" customHeight="1" x14ac:dyDescent="0.2"/>
    <row r="105742" ht="12.75" customHeight="1" x14ac:dyDescent="0.2"/>
    <row r="105746" ht="12.75" customHeight="1" x14ac:dyDescent="0.2"/>
    <row r="105750" ht="12.75" customHeight="1" x14ac:dyDescent="0.2"/>
    <row r="105754" ht="12.75" customHeight="1" x14ac:dyDescent="0.2"/>
    <row r="105758" ht="12.75" customHeight="1" x14ac:dyDescent="0.2"/>
    <row r="105762" ht="12.75" customHeight="1" x14ac:dyDescent="0.2"/>
    <row r="105766" ht="12.75" customHeight="1" x14ac:dyDescent="0.2"/>
    <row r="105770" ht="12.75" customHeight="1" x14ac:dyDescent="0.2"/>
    <row r="105774" ht="12.75" customHeight="1" x14ac:dyDescent="0.2"/>
    <row r="105778" ht="12.75" customHeight="1" x14ac:dyDescent="0.2"/>
    <row r="105782" ht="12.75" customHeight="1" x14ac:dyDescent="0.2"/>
    <row r="105786" ht="12.75" customHeight="1" x14ac:dyDescent="0.2"/>
    <row r="105790" ht="12.75" customHeight="1" x14ac:dyDescent="0.2"/>
    <row r="105794" ht="12.75" customHeight="1" x14ac:dyDescent="0.2"/>
    <row r="105798" ht="12.75" customHeight="1" x14ac:dyDescent="0.2"/>
    <row r="105802" ht="12.75" customHeight="1" x14ac:dyDescent="0.2"/>
    <row r="105806" ht="12.75" customHeight="1" x14ac:dyDescent="0.2"/>
    <row r="105810" ht="12.75" customHeight="1" x14ac:dyDescent="0.2"/>
    <row r="105814" ht="12.75" customHeight="1" x14ac:dyDescent="0.2"/>
    <row r="105818" ht="12.75" customHeight="1" x14ac:dyDescent="0.2"/>
    <row r="105822" ht="12.75" customHeight="1" x14ac:dyDescent="0.2"/>
    <row r="105826" ht="12.75" customHeight="1" x14ac:dyDescent="0.2"/>
    <row r="105830" ht="12.75" customHeight="1" x14ac:dyDescent="0.2"/>
    <row r="105834" ht="12.75" customHeight="1" x14ac:dyDescent="0.2"/>
    <row r="105838" ht="12.75" customHeight="1" x14ac:dyDescent="0.2"/>
    <row r="105842" ht="12.75" customHeight="1" x14ac:dyDescent="0.2"/>
    <row r="105846" ht="12.75" customHeight="1" x14ac:dyDescent="0.2"/>
    <row r="105850" ht="12.75" customHeight="1" x14ac:dyDescent="0.2"/>
    <row r="105854" ht="12.75" customHeight="1" x14ac:dyDescent="0.2"/>
    <row r="105858" ht="12.75" customHeight="1" x14ac:dyDescent="0.2"/>
    <row r="105862" ht="12.75" customHeight="1" x14ac:dyDescent="0.2"/>
    <row r="105866" ht="12.75" customHeight="1" x14ac:dyDescent="0.2"/>
    <row r="105870" ht="12.75" customHeight="1" x14ac:dyDescent="0.2"/>
    <row r="105874" ht="12.75" customHeight="1" x14ac:dyDescent="0.2"/>
    <row r="105878" ht="12.75" customHeight="1" x14ac:dyDescent="0.2"/>
    <row r="105882" ht="12.75" customHeight="1" x14ac:dyDescent="0.2"/>
    <row r="105886" ht="12.75" customHeight="1" x14ac:dyDescent="0.2"/>
    <row r="105890" ht="12.75" customHeight="1" x14ac:dyDescent="0.2"/>
    <row r="105894" ht="12.75" customHeight="1" x14ac:dyDescent="0.2"/>
    <row r="105898" ht="12.75" customHeight="1" x14ac:dyDescent="0.2"/>
    <row r="105902" ht="12.75" customHeight="1" x14ac:dyDescent="0.2"/>
    <row r="105906" ht="12.75" customHeight="1" x14ac:dyDescent="0.2"/>
    <row r="105910" ht="12.75" customHeight="1" x14ac:dyDescent="0.2"/>
    <row r="105914" ht="12.75" customHeight="1" x14ac:dyDescent="0.2"/>
    <row r="105918" ht="12.75" customHeight="1" x14ac:dyDescent="0.2"/>
    <row r="105922" ht="12.75" customHeight="1" x14ac:dyDescent="0.2"/>
    <row r="105926" ht="12.75" customHeight="1" x14ac:dyDescent="0.2"/>
    <row r="105930" ht="12.75" customHeight="1" x14ac:dyDescent="0.2"/>
    <row r="105934" ht="12.75" customHeight="1" x14ac:dyDescent="0.2"/>
    <row r="105938" ht="12.75" customHeight="1" x14ac:dyDescent="0.2"/>
    <row r="105942" ht="12.75" customHeight="1" x14ac:dyDescent="0.2"/>
    <row r="105946" ht="12.75" customHeight="1" x14ac:dyDescent="0.2"/>
    <row r="105950" ht="12.75" customHeight="1" x14ac:dyDescent="0.2"/>
    <row r="105954" ht="12.75" customHeight="1" x14ac:dyDescent="0.2"/>
    <row r="105958" ht="12.75" customHeight="1" x14ac:dyDescent="0.2"/>
    <row r="105962" ht="12.75" customHeight="1" x14ac:dyDescent="0.2"/>
    <row r="105966" ht="12.75" customHeight="1" x14ac:dyDescent="0.2"/>
    <row r="105970" ht="12.75" customHeight="1" x14ac:dyDescent="0.2"/>
    <row r="105974" ht="12.75" customHeight="1" x14ac:dyDescent="0.2"/>
    <row r="105978" ht="12.75" customHeight="1" x14ac:dyDescent="0.2"/>
    <row r="105982" ht="12.75" customHeight="1" x14ac:dyDescent="0.2"/>
    <row r="105986" ht="12.75" customHeight="1" x14ac:dyDescent="0.2"/>
    <row r="105990" ht="12.75" customHeight="1" x14ac:dyDescent="0.2"/>
    <row r="105994" ht="12.75" customHeight="1" x14ac:dyDescent="0.2"/>
    <row r="105998" ht="12.75" customHeight="1" x14ac:dyDescent="0.2"/>
    <row r="106002" ht="12.75" customHeight="1" x14ac:dyDescent="0.2"/>
    <row r="106006" ht="12.75" customHeight="1" x14ac:dyDescent="0.2"/>
    <row r="106010" ht="12.75" customHeight="1" x14ac:dyDescent="0.2"/>
    <row r="106014" ht="12.75" customHeight="1" x14ac:dyDescent="0.2"/>
    <row r="106018" ht="12.75" customHeight="1" x14ac:dyDescent="0.2"/>
    <row r="106022" ht="12.75" customHeight="1" x14ac:dyDescent="0.2"/>
    <row r="106026" ht="12.75" customHeight="1" x14ac:dyDescent="0.2"/>
    <row r="106030" ht="12.75" customHeight="1" x14ac:dyDescent="0.2"/>
    <row r="106034" ht="12.75" customHeight="1" x14ac:dyDescent="0.2"/>
    <row r="106038" ht="12.75" customHeight="1" x14ac:dyDescent="0.2"/>
    <row r="106042" ht="12.75" customHeight="1" x14ac:dyDescent="0.2"/>
    <row r="106046" ht="12.75" customHeight="1" x14ac:dyDescent="0.2"/>
    <row r="106050" ht="12.75" customHeight="1" x14ac:dyDescent="0.2"/>
    <row r="106054" ht="12.75" customHeight="1" x14ac:dyDescent="0.2"/>
    <row r="106058" ht="12.75" customHeight="1" x14ac:dyDescent="0.2"/>
    <row r="106062" ht="12.75" customHeight="1" x14ac:dyDescent="0.2"/>
    <row r="106066" ht="12.75" customHeight="1" x14ac:dyDescent="0.2"/>
    <row r="106070" ht="12.75" customHeight="1" x14ac:dyDescent="0.2"/>
    <row r="106074" ht="12.75" customHeight="1" x14ac:dyDescent="0.2"/>
    <row r="106078" ht="12.75" customHeight="1" x14ac:dyDescent="0.2"/>
    <row r="106082" ht="12.75" customHeight="1" x14ac:dyDescent="0.2"/>
    <row r="106086" ht="12.75" customHeight="1" x14ac:dyDescent="0.2"/>
    <row r="106090" ht="12.75" customHeight="1" x14ac:dyDescent="0.2"/>
    <row r="106094" ht="12.75" customHeight="1" x14ac:dyDescent="0.2"/>
    <row r="106098" ht="12.75" customHeight="1" x14ac:dyDescent="0.2"/>
    <row r="106102" ht="12.75" customHeight="1" x14ac:dyDescent="0.2"/>
    <row r="106106" ht="12.75" customHeight="1" x14ac:dyDescent="0.2"/>
    <row r="106110" ht="12.75" customHeight="1" x14ac:dyDescent="0.2"/>
    <row r="106114" ht="12.75" customHeight="1" x14ac:dyDescent="0.2"/>
    <row r="106118" ht="12.75" customHeight="1" x14ac:dyDescent="0.2"/>
    <row r="106122" ht="12.75" customHeight="1" x14ac:dyDescent="0.2"/>
    <row r="106126" ht="12.75" customHeight="1" x14ac:dyDescent="0.2"/>
    <row r="106130" ht="12.75" customHeight="1" x14ac:dyDescent="0.2"/>
    <row r="106134" ht="12.75" customHeight="1" x14ac:dyDescent="0.2"/>
    <row r="106138" ht="12.75" customHeight="1" x14ac:dyDescent="0.2"/>
    <row r="106142" ht="12.75" customHeight="1" x14ac:dyDescent="0.2"/>
    <row r="106146" ht="12.75" customHeight="1" x14ac:dyDescent="0.2"/>
    <row r="106150" ht="12.75" customHeight="1" x14ac:dyDescent="0.2"/>
    <row r="106154" ht="12.75" customHeight="1" x14ac:dyDescent="0.2"/>
    <row r="106158" ht="12.75" customHeight="1" x14ac:dyDescent="0.2"/>
    <row r="106162" ht="12.75" customHeight="1" x14ac:dyDescent="0.2"/>
    <row r="106166" ht="12.75" customHeight="1" x14ac:dyDescent="0.2"/>
    <row r="106170" ht="12.75" customHeight="1" x14ac:dyDescent="0.2"/>
    <row r="106174" ht="12.75" customHeight="1" x14ac:dyDescent="0.2"/>
    <row r="106178" ht="12.75" customHeight="1" x14ac:dyDescent="0.2"/>
    <row r="106182" ht="12.75" customHeight="1" x14ac:dyDescent="0.2"/>
    <row r="106186" ht="12.75" customHeight="1" x14ac:dyDescent="0.2"/>
    <row r="106190" ht="12.75" customHeight="1" x14ac:dyDescent="0.2"/>
    <row r="106194" ht="12.75" customHeight="1" x14ac:dyDescent="0.2"/>
    <row r="106198" ht="12.75" customHeight="1" x14ac:dyDescent="0.2"/>
    <row r="106202" ht="12.75" customHeight="1" x14ac:dyDescent="0.2"/>
    <row r="106206" ht="12.75" customHeight="1" x14ac:dyDescent="0.2"/>
    <row r="106210" ht="12.75" customHeight="1" x14ac:dyDescent="0.2"/>
    <row r="106214" ht="12.75" customHeight="1" x14ac:dyDescent="0.2"/>
    <row r="106218" ht="12.75" customHeight="1" x14ac:dyDescent="0.2"/>
    <row r="106222" ht="12.75" customHeight="1" x14ac:dyDescent="0.2"/>
    <row r="106226" ht="12.75" customHeight="1" x14ac:dyDescent="0.2"/>
    <row r="106230" ht="12.75" customHeight="1" x14ac:dyDescent="0.2"/>
    <row r="106234" ht="12.75" customHeight="1" x14ac:dyDescent="0.2"/>
    <row r="106238" ht="12.75" customHeight="1" x14ac:dyDescent="0.2"/>
    <row r="106242" ht="12.75" customHeight="1" x14ac:dyDescent="0.2"/>
    <row r="106246" ht="12.75" customHeight="1" x14ac:dyDescent="0.2"/>
    <row r="106250" ht="12.75" customHeight="1" x14ac:dyDescent="0.2"/>
    <row r="106254" ht="12.75" customHeight="1" x14ac:dyDescent="0.2"/>
    <row r="106258" ht="12.75" customHeight="1" x14ac:dyDescent="0.2"/>
    <row r="106262" ht="12.75" customHeight="1" x14ac:dyDescent="0.2"/>
    <row r="106266" ht="12.75" customHeight="1" x14ac:dyDescent="0.2"/>
    <row r="106270" ht="12.75" customHeight="1" x14ac:dyDescent="0.2"/>
    <row r="106274" ht="12.75" customHeight="1" x14ac:dyDescent="0.2"/>
    <row r="106278" ht="12.75" customHeight="1" x14ac:dyDescent="0.2"/>
    <row r="106282" ht="12.75" customHeight="1" x14ac:dyDescent="0.2"/>
    <row r="106286" ht="12.75" customHeight="1" x14ac:dyDescent="0.2"/>
    <row r="106290" ht="12.75" customHeight="1" x14ac:dyDescent="0.2"/>
    <row r="106294" ht="12.75" customHeight="1" x14ac:dyDescent="0.2"/>
    <row r="106298" ht="12.75" customHeight="1" x14ac:dyDescent="0.2"/>
    <row r="106302" ht="12.75" customHeight="1" x14ac:dyDescent="0.2"/>
    <row r="106306" ht="12.75" customHeight="1" x14ac:dyDescent="0.2"/>
    <row r="106310" ht="12.75" customHeight="1" x14ac:dyDescent="0.2"/>
    <row r="106314" ht="12.75" customHeight="1" x14ac:dyDescent="0.2"/>
    <row r="106318" ht="12.75" customHeight="1" x14ac:dyDescent="0.2"/>
    <row r="106322" ht="12.75" customHeight="1" x14ac:dyDescent="0.2"/>
    <row r="106326" ht="12.75" customHeight="1" x14ac:dyDescent="0.2"/>
    <row r="106330" ht="12.75" customHeight="1" x14ac:dyDescent="0.2"/>
    <row r="106334" ht="12.75" customHeight="1" x14ac:dyDescent="0.2"/>
    <row r="106338" ht="12.75" customHeight="1" x14ac:dyDescent="0.2"/>
    <row r="106342" ht="12.75" customHeight="1" x14ac:dyDescent="0.2"/>
    <row r="106346" ht="12.75" customHeight="1" x14ac:dyDescent="0.2"/>
    <row r="106350" ht="12.75" customHeight="1" x14ac:dyDescent="0.2"/>
    <row r="106354" ht="12.75" customHeight="1" x14ac:dyDescent="0.2"/>
    <row r="106358" ht="12.75" customHeight="1" x14ac:dyDescent="0.2"/>
    <row r="106362" ht="12.75" customHeight="1" x14ac:dyDescent="0.2"/>
    <row r="106366" ht="12.75" customHeight="1" x14ac:dyDescent="0.2"/>
    <row r="106370" ht="12.75" customHeight="1" x14ac:dyDescent="0.2"/>
    <row r="106374" ht="12.75" customHeight="1" x14ac:dyDescent="0.2"/>
    <row r="106378" ht="12.75" customHeight="1" x14ac:dyDescent="0.2"/>
    <row r="106382" ht="12.75" customHeight="1" x14ac:dyDescent="0.2"/>
    <row r="106386" ht="12.75" customHeight="1" x14ac:dyDescent="0.2"/>
    <row r="106390" ht="12.75" customHeight="1" x14ac:dyDescent="0.2"/>
    <row r="106394" ht="12.75" customHeight="1" x14ac:dyDescent="0.2"/>
    <row r="106398" ht="12.75" customHeight="1" x14ac:dyDescent="0.2"/>
    <row r="106402" ht="12.75" customHeight="1" x14ac:dyDescent="0.2"/>
    <row r="106406" ht="12.75" customHeight="1" x14ac:dyDescent="0.2"/>
    <row r="106410" ht="12.75" customHeight="1" x14ac:dyDescent="0.2"/>
    <row r="106414" ht="12.75" customHeight="1" x14ac:dyDescent="0.2"/>
    <row r="106418" ht="12.75" customHeight="1" x14ac:dyDescent="0.2"/>
    <row r="106422" ht="12.75" customHeight="1" x14ac:dyDescent="0.2"/>
    <row r="106426" ht="12.75" customHeight="1" x14ac:dyDescent="0.2"/>
    <row r="106430" ht="12.75" customHeight="1" x14ac:dyDescent="0.2"/>
    <row r="106434" ht="12.75" customHeight="1" x14ac:dyDescent="0.2"/>
    <row r="106438" ht="12.75" customHeight="1" x14ac:dyDescent="0.2"/>
    <row r="106442" ht="12.75" customHeight="1" x14ac:dyDescent="0.2"/>
    <row r="106446" ht="12.75" customHeight="1" x14ac:dyDescent="0.2"/>
    <row r="106450" ht="12.75" customHeight="1" x14ac:dyDescent="0.2"/>
    <row r="106454" ht="12.75" customHeight="1" x14ac:dyDescent="0.2"/>
    <row r="106458" ht="12.75" customHeight="1" x14ac:dyDescent="0.2"/>
    <row r="106462" ht="12.75" customHeight="1" x14ac:dyDescent="0.2"/>
    <row r="106466" ht="12.75" customHeight="1" x14ac:dyDescent="0.2"/>
    <row r="106470" ht="12.75" customHeight="1" x14ac:dyDescent="0.2"/>
    <row r="106474" ht="12.75" customHeight="1" x14ac:dyDescent="0.2"/>
    <row r="106478" ht="12.75" customHeight="1" x14ac:dyDescent="0.2"/>
    <row r="106482" ht="12.75" customHeight="1" x14ac:dyDescent="0.2"/>
    <row r="106486" ht="12.75" customHeight="1" x14ac:dyDescent="0.2"/>
    <row r="106490" ht="12.75" customHeight="1" x14ac:dyDescent="0.2"/>
    <row r="106494" ht="12.75" customHeight="1" x14ac:dyDescent="0.2"/>
    <row r="106498" ht="12.75" customHeight="1" x14ac:dyDescent="0.2"/>
    <row r="106502" ht="12.75" customHeight="1" x14ac:dyDescent="0.2"/>
    <row r="106506" ht="12.75" customHeight="1" x14ac:dyDescent="0.2"/>
    <row r="106510" ht="12.75" customHeight="1" x14ac:dyDescent="0.2"/>
    <row r="106514" ht="12.75" customHeight="1" x14ac:dyDescent="0.2"/>
    <row r="106518" ht="12.75" customHeight="1" x14ac:dyDescent="0.2"/>
    <row r="106522" ht="12.75" customHeight="1" x14ac:dyDescent="0.2"/>
    <row r="106526" ht="12.75" customHeight="1" x14ac:dyDescent="0.2"/>
    <row r="106530" ht="12.75" customHeight="1" x14ac:dyDescent="0.2"/>
    <row r="106534" ht="12.75" customHeight="1" x14ac:dyDescent="0.2"/>
    <row r="106538" ht="12.75" customHeight="1" x14ac:dyDescent="0.2"/>
    <row r="106542" ht="12.75" customHeight="1" x14ac:dyDescent="0.2"/>
    <row r="106546" ht="12.75" customHeight="1" x14ac:dyDescent="0.2"/>
    <row r="106550" ht="12.75" customHeight="1" x14ac:dyDescent="0.2"/>
    <row r="106554" ht="12.75" customHeight="1" x14ac:dyDescent="0.2"/>
    <row r="106558" ht="12.75" customHeight="1" x14ac:dyDescent="0.2"/>
    <row r="106562" ht="12.75" customHeight="1" x14ac:dyDescent="0.2"/>
    <row r="106566" ht="12.75" customHeight="1" x14ac:dyDescent="0.2"/>
    <row r="106570" ht="12.75" customHeight="1" x14ac:dyDescent="0.2"/>
    <row r="106574" ht="12.75" customHeight="1" x14ac:dyDescent="0.2"/>
    <row r="106578" ht="12.75" customHeight="1" x14ac:dyDescent="0.2"/>
    <row r="106582" ht="12.75" customHeight="1" x14ac:dyDescent="0.2"/>
    <row r="106586" ht="12.75" customHeight="1" x14ac:dyDescent="0.2"/>
    <row r="106590" ht="12.75" customHeight="1" x14ac:dyDescent="0.2"/>
    <row r="106594" ht="12.75" customHeight="1" x14ac:dyDescent="0.2"/>
    <row r="106598" ht="12.75" customHeight="1" x14ac:dyDescent="0.2"/>
    <row r="106602" ht="12.75" customHeight="1" x14ac:dyDescent="0.2"/>
    <row r="106606" ht="12.75" customHeight="1" x14ac:dyDescent="0.2"/>
    <row r="106610" ht="12.75" customHeight="1" x14ac:dyDescent="0.2"/>
    <row r="106614" ht="12.75" customHeight="1" x14ac:dyDescent="0.2"/>
    <row r="106618" ht="12.75" customHeight="1" x14ac:dyDescent="0.2"/>
    <row r="106622" ht="12.75" customHeight="1" x14ac:dyDescent="0.2"/>
    <row r="106626" ht="12.75" customHeight="1" x14ac:dyDescent="0.2"/>
    <row r="106630" ht="12.75" customHeight="1" x14ac:dyDescent="0.2"/>
    <row r="106634" ht="12.75" customHeight="1" x14ac:dyDescent="0.2"/>
    <row r="106638" ht="12.75" customHeight="1" x14ac:dyDescent="0.2"/>
    <row r="106642" ht="12.75" customHeight="1" x14ac:dyDescent="0.2"/>
    <row r="106646" ht="12.75" customHeight="1" x14ac:dyDescent="0.2"/>
    <row r="106650" ht="12.75" customHeight="1" x14ac:dyDescent="0.2"/>
    <row r="106654" ht="12.75" customHeight="1" x14ac:dyDescent="0.2"/>
    <row r="106658" ht="12.75" customHeight="1" x14ac:dyDescent="0.2"/>
    <row r="106662" ht="12.75" customHeight="1" x14ac:dyDescent="0.2"/>
    <row r="106666" ht="12.75" customHeight="1" x14ac:dyDescent="0.2"/>
    <row r="106670" ht="12.75" customHeight="1" x14ac:dyDescent="0.2"/>
    <row r="106674" ht="12.75" customHeight="1" x14ac:dyDescent="0.2"/>
    <row r="106678" ht="12.75" customHeight="1" x14ac:dyDescent="0.2"/>
    <row r="106682" ht="12.75" customHeight="1" x14ac:dyDescent="0.2"/>
    <row r="106686" ht="12.75" customHeight="1" x14ac:dyDescent="0.2"/>
    <row r="106690" ht="12.75" customHeight="1" x14ac:dyDescent="0.2"/>
    <row r="106694" ht="12.75" customHeight="1" x14ac:dyDescent="0.2"/>
    <row r="106698" ht="12.75" customHeight="1" x14ac:dyDescent="0.2"/>
    <row r="106702" ht="12.75" customHeight="1" x14ac:dyDescent="0.2"/>
    <row r="106706" ht="12.75" customHeight="1" x14ac:dyDescent="0.2"/>
    <row r="106710" ht="12.75" customHeight="1" x14ac:dyDescent="0.2"/>
    <row r="106714" ht="12.75" customHeight="1" x14ac:dyDescent="0.2"/>
    <row r="106718" ht="12.75" customHeight="1" x14ac:dyDescent="0.2"/>
    <row r="106722" ht="12.75" customHeight="1" x14ac:dyDescent="0.2"/>
    <row r="106726" ht="12.75" customHeight="1" x14ac:dyDescent="0.2"/>
    <row r="106730" ht="12.75" customHeight="1" x14ac:dyDescent="0.2"/>
    <row r="106734" ht="12.75" customHeight="1" x14ac:dyDescent="0.2"/>
    <row r="106738" ht="12.75" customHeight="1" x14ac:dyDescent="0.2"/>
    <row r="106742" ht="12.75" customHeight="1" x14ac:dyDescent="0.2"/>
    <row r="106746" ht="12.75" customHeight="1" x14ac:dyDescent="0.2"/>
    <row r="106750" ht="12.75" customHeight="1" x14ac:dyDescent="0.2"/>
    <row r="106754" ht="12.75" customHeight="1" x14ac:dyDescent="0.2"/>
    <row r="106758" ht="12.75" customHeight="1" x14ac:dyDescent="0.2"/>
    <row r="106762" ht="12.75" customHeight="1" x14ac:dyDescent="0.2"/>
    <row r="106766" ht="12.75" customHeight="1" x14ac:dyDescent="0.2"/>
    <row r="106770" ht="12.75" customHeight="1" x14ac:dyDescent="0.2"/>
    <row r="106774" ht="12.75" customHeight="1" x14ac:dyDescent="0.2"/>
    <row r="106778" ht="12.75" customHeight="1" x14ac:dyDescent="0.2"/>
    <row r="106782" ht="12.75" customHeight="1" x14ac:dyDescent="0.2"/>
    <row r="106786" ht="12.75" customHeight="1" x14ac:dyDescent="0.2"/>
    <row r="106790" ht="12.75" customHeight="1" x14ac:dyDescent="0.2"/>
    <row r="106794" ht="12.75" customHeight="1" x14ac:dyDescent="0.2"/>
    <row r="106798" ht="12.75" customHeight="1" x14ac:dyDescent="0.2"/>
    <row r="106802" ht="12.75" customHeight="1" x14ac:dyDescent="0.2"/>
    <row r="106806" ht="12.75" customHeight="1" x14ac:dyDescent="0.2"/>
    <row r="106810" ht="12.75" customHeight="1" x14ac:dyDescent="0.2"/>
    <row r="106814" ht="12.75" customHeight="1" x14ac:dyDescent="0.2"/>
    <row r="106818" ht="12.75" customHeight="1" x14ac:dyDescent="0.2"/>
    <row r="106822" ht="12.75" customHeight="1" x14ac:dyDescent="0.2"/>
    <row r="106826" ht="12.75" customHeight="1" x14ac:dyDescent="0.2"/>
    <row r="106830" ht="12.75" customHeight="1" x14ac:dyDescent="0.2"/>
    <row r="106834" ht="12.75" customHeight="1" x14ac:dyDescent="0.2"/>
    <row r="106838" ht="12.75" customHeight="1" x14ac:dyDescent="0.2"/>
    <row r="106842" ht="12.75" customHeight="1" x14ac:dyDescent="0.2"/>
    <row r="106846" ht="12.75" customHeight="1" x14ac:dyDescent="0.2"/>
    <row r="106850" ht="12.75" customHeight="1" x14ac:dyDescent="0.2"/>
    <row r="106854" ht="12.75" customHeight="1" x14ac:dyDescent="0.2"/>
    <row r="106858" ht="12.75" customHeight="1" x14ac:dyDescent="0.2"/>
    <row r="106862" ht="12.75" customHeight="1" x14ac:dyDescent="0.2"/>
    <row r="106866" ht="12.75" customHeight="1" x14ac:dyDescent="0.2"/>
    <row r="106870" ht="12.75" customHeight="1" x14ac:dyDescent="0.2"/>
    <row r="106874" ht="12.75" customHeight="1" x14ac:dyDescent="0.2"/>
    <row r="106878" ht="12.75" customHeight="1" x14ac:dyDescent="0.2"/>
    <row r="106882" ht="12.75" customHeight="1" x14ac:dyDescent="0.2"/>
    <row r="106886" ht="12.75" customHeight="1" x14ac:dyDescent="0.2"/>
    <row r="106890" ht="12.75" customHeight="1" x14ac:dyDescent="0.2"/>
    <row r="106894" ht="12.75" customHeight="1" x14ac:dyDescent="0.2"/>
    <row r="106898" ht="12.75" customHeight="1" x14ac:dyDescent="0.2"/>
    <row r="106902" ht="12.75" customHeight="1" x14ac:dyDescent="0.2"/>
    <row r="106906" ht="12.75" customHeight="1" x14ac:dyDescent="0.2"/>
    <row r="106910" ht="12.75" customHeight="1" x14ac:dyDescent="0.2"/>
    <row r="106914" ht="12.75" customHeight="1" x14ac:dyDescent="0.2"/>
    <row r="106918" ht="12.75" customHeight="1" x14ac:dyDescent="0.2"/>
    <row r="106922" ht="12.75" customHeight="1" x14ac:dyDescent="0.2"/>
    <row r="106926" ht="12.75" customHeight="1" x14ac:dyDescent="0.2"/>
    <row r="106930" ht="12.75" customHeight="1" x14ac:dyDescent="0.2"/>
    <row r="106934" ht="12.75" customHeight="1" x14ac:dyDescent="0.2"/>
    <row r="106938" ht="12.75" customHeight="1" x14ac:dyDescent="0.2"/>
    <row r="106942" ht="12.75" customHeight="1" x14ac:dyDescent="0.2"/>
    <row r="106946" ht="12.75" customHeight="1" x14ac:dyDescent="0.2"/>
    <row r="106950" ht="12.75" customHeight="1" x14ac:dyDescent="0.2"/>
    <row r="106954" ht="12.75" customHeight="1" x14ac:dyDescent="0.2"/>
    <row r="106958" ht="12.75" customHeight="1" x14ac:dyDescent="0.2"/>
    <row r="106962" ht="12.75" customHeight="1" x14ac:dyDescent="0.2"/>
    <row r="106966" ht="12.75" customHeight="1" x14ac:dyDescent="0.2"/>
    <row r="106970" ht="12.75" customHeight="1" x14ac:dyDescent="0.2"/>
    <row r="106974" ht="12.75" customHeight="1" x14ac:dyDescent="0.2"/>
    <row r="106978" ht="12.75" customHeight="1" x14ac:dyDescent="0.2"/>
    <row r="106982" ht="12.75" customHeight="1" x14ac:dyDescent="0.2"/>
    <row r="106986" ht="12.75" customHeight="1" x14ac:dyDescent="0.2"/>
    <row r="106990" ht="12.75" customHeight="1" x14ac:dyDescent="0.2"/>
    <row r="106994" ht="12.75" customHeight="1" x14ac:dyDescent="0.2"/>
    <row r="106998" ht="12.75" customHeight="1" x14ac:dyDescent="0.2"/>
    <row r="107002" ht="12.75" customHeight="1" x14ac:dyDescent="0.2"/>
    <row r="107006" ht="12.75" customHeight="1" x14ac:dyDescent="0.2"/>
    <row r="107010" ht="12.75" customHeight="1" x14ac:dyDescent="0.2"/>
    <row r="107014" ht="12.75" customHeight="1" x14ac:dyDescent="0.2"/>
    <row r="107018" ht="12.75" customHeight="1" x14ac:dyDescent="0.2"/>
    <row r="107022" ht="12.75" customHeight="1" x14ac:dyDescent="0.2"/>
    <row r="107026" ht="12.75" customHeight="1" x14ac:dyDescent="0.2"/>
    <row r="107030" ht="12.75" customHeight="1" x14ac:dyDescent="0.2"/>
    <row r="107034" ht="12.75" customHeight="1" x14ac:dyDescent="0.2"/>
    <row r="107038" ht="12.75" customHeight="1" x14ac:dyDescent="0.2"/>
    <row r="107042" ht="12.75" customHeight="1" x14ac:dyDescent="0.2"/>
    <row r="107046" ht="12.75" customHeight="1" x14ac:dyDescent="0.2"/>
    <row r="107050" ht="12.75" customHeight="1" x14ac:dyDescent="0.2"/>
    <row r="107054" ht="12.75" customHeight="1" x14ac:dyDescent="0.2"/>
    <row r="107058" ht="12.75" customHeight="1" x14ac:dyDescent="0.2"/>
    <row r="107062" ht="12.75" customHeight="1" x14ac:dyDescent="0.2"/>
    <row r="107066" ht="12.75" customHeight="1" x14ac:dyDescent="0.2"/>
    <row r="107070" ht="12.75" customHeight="1" x14ac:dyDescent="0.2"/>
    <row r="107074" ht="12.75" customHeight="1" x14ac:dyDescent="0.2"/>
    <row r="107078" ht="12.75" customHeight="1" x14ac:dyDescent="0.2"/>
    <row r="107082" ht="12.75" customHeight="1" x14ac:dyDescent="0.2"/>
    <row r="107086" ht="12.75" customHeight="1" x14ac:dyDescent="0.2"/>
    <row r="107090" ht="12.75" customHeight="1" x14ac:dyDescent="0.2"/>
    <row r="107094" ht="12.75" customHeight="1" x14ac:dyDescent="0.2"/>
    <row r="107098" ht="12.75" customHeight="1" x14ac:dyDescent="0.2"/>
    <row r="107102" ht="12.75" customHeight="1" x14ac:dyDescent="0.2"/>
    <row r="107106" ht="12.75" customHeight="1" x14ac:dyDescent="0.2"/>
    <row r="107110" ht="12.75" customHeight="1" x14ac:dyDescent="0.2"/>
    <row r="107114" ht="12.75" customHeight="1" x14ac:dyDescent="0.2"/>
    <row r="107118" ht="12.75" customHeight="1" x14ac:dyDescent="0.2"/>
    <row r="107122" ht="12.75" customHeight="1" x14ac:dyDescent="0.2"/>
    <row r="107126" ht="12.75" customHeight="1" x14ac:dyDescent="0.2"/>
    <row r="107130" ht="12.75" customHeight="1" x14ac:dyDescent="0.2"/>
    <row r="107134" ht="12.75" customHeight="1" x14ac:dyDescent="0.2"/>
    <row r="107138" ht="12.75" customHeight="1" x14ac:dyDescent="0.2"/>
    <row r="107142" ht="12.75" customHeight="1" x14ac:dyDescent="0.2"/>
    <row r="107146" ht="12.75" customHeight="1" x14ac:dyDescent="0.2"/>
    <row r="107150" ht="12.75" customHeight="1" x14ac:dyDescent="0.2"/>
    <row r="107154" ht="12.75" customHeight="1" x14ac:dyDescent="0.2"/>
    <row r="107158" ht="12.75" customHeight="1" x14ac:dyDescent="0.2"/>
    <row r="107162" ht="12.75" customHeight="1" x14ac:dyDescent="0.2"/>
    <row r="107166" ht="12.75" customHeight="1" x14ac:dyDescent="0.2"/>
    <row r="107170" ht="12.75" customHeight="1" x14ac:dyDescent="0.2"/>
    <row r="107174" ht="12.75" customHeight="1" x14ac:dyDescent="0.2"/>
    <row r="107178" ht="12.75" customHeight="1" x14ac:dyDescent="0.2"/>
    <row r="107182" ht="12.75" customHeight="1" x14ac:dyDescent="0.2"/>
    <row r="107186" ht="12.75" customHeight="1" x14ac:dyDescent="0.2"/>
    <row r="107190" ht="12.75" customHeight="1" x14ac:dyDescent="0.2"/>
    <row r="107194" ht="12.75" customHeight="1" x14ac:dyDescent="0.2"/>
    <row r="107198" ht="12.75" customHeight="1" x14ac:dyDescent="0.2"/>
    <row r="107202" ht="12.75" customHeight="1" x14ac:dyDescent="0.2"/>
    <row r="107206" ht="12.75" customHeight="1" x14ac:dyDescent="0.2"/>
    <row r="107210" ht="12.75" customHeight="1" x14ac:dyDescent="0.2"/>
    <row r="107214" ht="12.75" customHeight="1" x14ac:dyDescent="0.2"/>
    <row r="107218" ht="12.75" customHeight="1" x14ac:dyDescent="0.2"/>
    <row r="107222" ht="12.75" customHeight="1" x14ac:dyDescent="0.2"/>
    <row r="107226" ht="12.75" customHeight="1" x14ac:dyDescent="0.2"/>
    <row r="107230" ht="12.75" customHeight="1" x14ac:dyDescent="0.2"/>
    <row r="107234" ht="12.75" customHeight="1" x14ac:dyDescent="0.2"/>
    <row r="107238" ht="12.75" customHeight="1" x14ac:dyDescent="0.2"/>
    <row r="107242" ht="12.75" customHeight="1" x14ac:dyDescent="0.2"/>
    <row r="107246" ht="12.75" customHeight="1" x14ac:dyDescent="0.2"/>
    <row r="107250" ht="12.75" customHeight="1" x14ac:dyDescent="0.2"/>
    <row r="107254" ht="12.75" customHeight="1" x14ac:dyDescent="0.2"/>
    <row r="107258" ht="12.75" customHeight="1" x14ac:dyDescent="0.2"/>
    <row r="107262" ht="12.75" customHeight="1" x14ac:dyDescent="0.2"/>
    <row r="107266" ht="12.75" customHeight="1" x14ac:dyDescent="0.2"/>
    <row r="107270" ht="12.75" customHeight="1" x14ac:dyDescent="0.2"/>
    <row r="107274" ht="12.75" customHeight="1" x14ac:dyDescent="0.2"/>
    <row r="107278" ht="12.75" customHeight="1" x14ac:dyDescent="0.2"/>
    <row r="107282" ht="12.75" customHeight="1" x14ac:dyDescent="0.2"/>
    <row r="107286" ht="12.75" customHeight="1" x14ac:dyDescent="0.2"/>
    <row r="107290" ht="12.75" customHeight="1" x14ac:dyDescent="0.2"/>
    <row r="107294" ht="12.75" customHeight="1" x14ac:dyDescent="0.2"/>
    <row r="107298" ht="12.75" customHeight="1" x14ac:dyDescent="0.2"/>
    <row r="107302" ht="12.75" customHeight="1" x14ac:dyDescent="0.2"/>
    <row r="107306" ht="12.75" customHeight="1" x14ac:dyDescent="0.2"/>
    <row r="107310" ht="12.75" customHeight="1" x14ac:dyDescent="0.2"/>
    <row r="107314" ht="12.75" customHeight="1" x14ac:dyDescent="0.2"/>
    <row r="107318" ht="12.75" customHeight="1" x14ac:dyDescent="0.2"/>
    <row r="107322" ht="12.75" customHeight="1" x14ac:dyDescent="0.2"/>
    <row r="107326" ht="12.75" customHeight="1" x14ac:dyDescent="0.2"/>
    <row r="107330" ht="12.75" customHeight="1" x14ac:dyDescent="0.2"/>
    <row r="107334" ht="12.75" customHeight="1" x14ac:dyDescent="0.2"/>
    <row r="107338" ht="12.75" customHeight="1" x14ac:dyDescent="0.2"/>
    <row r="107342" ht="12.75" customHeight="1" x14ac:dyDescent="0.2"/>
    <row r="107346" ht="12.75" customHeight="1" x14ac:dyDescent="0.2"/>
    <row r="107350" ht="12.75" customHeight="1" x14ac:dyDescent="0.2"/>
    <row r="107354" ht="12.75" customHeight="1" x14ac:dyDescent="0.2"/>
    <row r="107358" ht="12.75" customHeight="1" x14ac:dyDescent="0.2"/>
    <row r="107362" ht="12.75" customHeight="1" x14ac:dyDescent="0.2"/>
    <row r="107366" ht="12.75" customHeight="1" x14ac:dyDescent="0.2"/>
    <row r="107370" ht="12.75" customHeight="1" x14ac:dyDescent="0.2"/>
    <row r="107374" ht="12.75" customHeight="1" x14ac:dyDescent="0.2"/>
    <row r="107378" ht="12.75" customHeight="1" x14ac:dyDescent="0.2"/>
    <row r="107382" ht="12.75" customHeight="1" x14ac:dyDescent="0.2"/>
    <row r="107386" ht="12.75" customHeight="1" x14ac:dyDescent="0.2"/>
    <row r="107390" ht="12.75" customHeight="1" x14ac:dyDescent="0.2"/>
    <row r="107394" ht="12.75" customHeight="1" x14ac:dyDescent="0.2"/>
    <row r="107398" ht="12.75" customHeight="1" x14ac:dyDescent="0.2"/>
    <row r="107402" ht="12.75" customHeight="1" x14ac:dyDescent="0.2"/>
    <row r="107406" ht="12.75" customHeight="1" x14ac:dyDescent="0.2"/>
    <row r="107410" ht="12.75" customHeight="1" x14ac:dyDescent="0.2"/>
    <row r="107414" ht="12.75" customHeight="1" x14ac:dyDescent="0.2"/>
    <row r="107418" ht="12.75" customHeight="1" x14ac:dyDescent="0.2"/>
    <row r="107422" ht="12.75" customHeight="1" x14ac:dyDescent="0.2"/>
    <row r="107426" ht="12.75" customHeight="1" x14ac:dyDescent="0.2"/>
    <row r="107430" ht="12.75" customHeight="1" x14ac:dyDescent="0.2"/>
    <row r="107434" ht="12.75" customHeight="1" x14ac:dyDescent="0.2"/>
    <row r="107438" ht="12.75" customHeight="1" x14ac:dyDescent="0.2"/>
    <row r="107442" ht="12.75" customHeight="1" x14ac:dyDescent="0.2"/>
    <row r="107446" ht="12.75" customHeight="1" x14ac:dyDescent="0.2"/>
    <row r="107450" ht="12.75" customHeight="1" x14ac:dyDescent="0.2"/>
    <row r="107454" ht="12.75" customHeight="1" x14ac:dyDescent="0.2"/>
    <row r="107458" ht="12.75" customHeight="1" x14ac:dyDescent="0.2"/>
    <row r="107462" ht="12.75" customHeight="1" x14ac:dyDescent="0.2"/>
    <row r="107466" ht="12.75" customHeight="1" x14ac:dyDescent="0.2"/>
    <row r="107470" ht="12.75" customHeight="1" x14ac:dyDescent="0.2"/>
    <row r="107474" ht="12.75" customHeight="1" x14ac:dyDescent="0.2"/>
    <row r="107478" ht="12.75" customHeight="1" x14ac:dyDescent="0.2"/>
    <row r="107482" ht="12.75" customHeight="1" x14ac:dyDescent="0.2"/>
    <row r="107486" ht="12.75" customHeight="1" x14ac:dyDescent="0.2"/>
    <row r="107490" ht="12.75" customHeight="1" x14ac:dyDescent="0.2"/>
    <row r="107494" ht="12.75" customHeight="1" x14ac:dyDescent="0.2"/>
    <row r="107498" ht="12.75" customHeight="1" x14ac:dyDescent="0.2"/>
    <row r="107502" ht="12.75" customHeight="1" x14ac:dyDescent="0.2"/>
    <row r="107506" ht="12.75" customHeight="1" x14ac:dyDescent="0.2"/>
    <row r="107510" ht="12.75" customHeight="1" x14ac:dyDescent="0.2"/>
    <row r="107514" ht="12.75" customHeight="1" x14ac:dyDescent="0.2"/>
    <row r="107518" ht="12.75" customHeight="1" x14ac:dyDescent="0.2"/>
    <row r="107522" ht="12.75" customHeight="1" x14ac:dyDescent="0.2"/>
    <row r="107526" ht="12.75" customHeight="1" x14ac:dyDescent="0.2"/>
    <row r="107530" ht="12.75" customHeight="1" x14ac:dyDescent="0.2"/>
    <row r="107534" ht="12.75" customHeight="1" x14ac:dyDescent="0.2"/>
    <row r="107538" ht="12.75" customHeight="1" x14ac:dyDescent="0.2"/>
    <row r="107542" ht="12.75" customHeight="1" x14ac:dyDescent="0.2"/>
    <row r="107546" ht="12.75" customHeight="1" x14ac:dyDescent="0.2"/>
    <row r="107550" ht="12.75" customHeight="1" x14ac:dyDescent="0.2"/>
    <row r="107554" ht="12.75" customHeight="1" x14ac:dyDescent="0.2"/>
    <row r="107558" ht="12.75" customHeight="1" x14ac:dyDescent="0.2"/>
    <row r="107562" ht="12.75" customHeight="1" x14ac:dyDescent="0.2"/>
    <row r="107566" ht="12.75" customHeight="1" x14ac:dyDescent="0.2"/>
    <row r="107570" ht="12.75" customHeight="1" x14ac:dyDescent="0.2"/>
    <row r="107574" ht="12.75" customHeight="1" x14ac:dyDescent="0.2"/>
    <row r="107578" ht="12.75" customHeight="1" x14ac:dyDescent="0.2"/>
    <row r="107582" ht="12.75" customHeight="1" x14ac:dyDescent="0.2"/>
    <row r="107586" ht="12.75" customHeight="1" x14ac:dyDescent="0.2"/>
    <row r="107590" ht="12.75" customHeight="1" x14ac:dyDescent="0.2"/>
    <row r="107594" ht="12.75" customHeight="1" x14ac:dyDescent="0.2"/>
    <row r="107598" ht="12.75" customHeight="1" x14ac:dyDescent="0.2"/>
    <row r="107602" ht="12.75" customHeight="1" x14ac:dyDescent="0.2"/>
    <row r="107606" ht="12.75" customHeight="1" x14ac:dyDescent="0.2"/>
    <row r="107610" ht="12.75" customHeight="1" x14ac:dyDescent="0.2"/>
    <row r="107614" ht="12.75" customHeight="1" x14ac:dyDescent="0.2"/>
    <row r="107618" ht="12.75" customHeight="1" x14ac:dyDescent="0.2"/>
    <row r="107622" ht="12.75" customHeight="1" x14ac:dyDescent="0.2"/>
    <row r="107626" ht="12.75" customHeight="1" x14ac:dyDescent="0.2"/>
    <row r="107630" ht="12.75" customHeight="1" x14ac:dyDescent="0.2"/>
    <row r="107634" ht="12.75" customHeight="1" x14ac:dyDescent="0.2"/>
    <row r="107638" ht="12.75" customHeight="1" x14ac:dyDescent="0.2"/>
    <row r="107642" ht="12.75" customHeight="1" x14ac:dyDescent="0.2"/>
    <row r="107646" ht="12.75" customHeight="1" x14ac:dyDescent="0.2"/>
    <row r="107650" ht="12.75" customHeight="1" x14ac:dyDescent="0.2"/>
    <row r="107654" ht="12.75" customHeight="1" x14ac:dyDescent="0.2"/>
    <row r="107658" ht="12.75" customHeight="1" x14ac:dyDescent="0.2"/>
    <row r="107662" ht="12.75" customHeight="1" x14ac:dyDescent="0.2"/>
    <row r="107666" ht="12.75" customHeight="1" x14ac:dyDescent="0.2"/>
    <row r="107670" ht="12.75" customHeight="1" x14ac:dyDescent="0.2"/>
    <row r="107674" ht="12.75" customHeight="1" x14ac:dyDescent="0.2"/>
    <row r="107678" ht="12.75" customHeight="1" x14ac:dyDescent="0.2"/>
    <row r="107682" ht="12.75" customHeight="1" x14ac:dyDescent="0.2"/>
    <row r="107686" ht="12.75" customHeight="1" x14ac:dyDescent="0.2"/>
    <row r="107690" ht="12.75" customHeight="1" x14ac:dyDescent="0.2"/>
    <row r="107694" ht="12.75" customHeight="1" x14ac:dyDescent="0.2"/>
    <row r="107698" ht="12.75" customHeight="1" x14ac:dyDescent="0.2"/>
    <row r="107702" ht="12.75" customHeight="1" x14ac:dyDescent="0.2"/>
    <row r="107706" ht="12.75" customHeight="1" x14ac:dyDescent="0.2"/>
    <row r="107710" ht="12.75" customHeight="1" x14ac:dyDescent="0.2"/>
    <row r="107714" ht="12.75" customHeight="1" x14ac:dyDescent="0.2"/>
    <row r="107718" ht="12.75" customHeight="1" x14ac:dyDescent="0.2"/>
    <row r="107722" ht="12.75" customHeight="1" x14ac:dyDescent="0.2"/>
    <row r="107726" ht="12.75" customHeight="1" x14ac:dyDescent="0.2"/>
    <row r="107730" ht="12.75" customHeight="1" x14ac:dyDescent="0.2"/>
    <row r="107734" ht="12.75" customHeight="1" x14ac:dyDescent="0.2"/>
    <row r="107738" ht="12.75" customHeight="1" x14ac:dyDescent="0.2"/>
    <row r="107742" ht="12.75" customHeight="1" x14ac:dyDescent="0.2"/>
    <row r="107746" ht="12.75" customHeight="1" x14ac:dyDescent="0.2"/>
    <row r="107750" ht="12.75" customHeight="1" x14ac:dyDescent="0.2"/>
    <row r="107754" ht="12.75" customHeight="1" x14ac:dyDescent="0.2"/>
    <row r="107758" ht="12.75" customHeight="1" x14ac:dyDescent="0.2"/>
    <row r="107762" ht="12.75" customHeight="1" x14ac:dyDescent="0.2"/>
    <row r="107766" ht="12.75" customHeight="1" x14ac:dyDescent="0.2"/>
    <row r="107770" ht="12.75" customHeight="1" x14ac:dyDescent="0.2"/>
    <row r="107774" ht="12.75" customHeight="1" x14ac:dyDescent="0.2"/>
    <row r="107778" ht="12.75" customHeight="1" x14ac:dyDescent="0.2"/>
    <row r="107782" ht="12.75" customHeight="1" x14ac:dyDescent="0.2"/>
    <row r="107786" ht="12.75" customHeight="1" x14ac:dyDescent="0.2"/>
    <row r="107790" ht="12.75" customHeight="1" x14ac:dyDescent="0.2"/>
    <row r="107794" ht="12.75" customHeight="1" x14ac:dyDescent="0.2"/>
    <row r="107798" ht="12.75" customHeight="1" x14ac:dyDescent="0.2"/>
    <row r="107802" ht="12.75" customHeight="1" x14ac:dyDescent="0.2"/>
    <row r="107806" ht="12.75" customHeight="1" x14ac:dyDescent="0.2"/>
    <row r="107810" ht="12.75" customHeight="1" x14ac:dyDescent="0.2"/>
    <row r="107814" ht="12.75" customHeight="1" x14ac:dyDescent="0.2"/>
    <row r="107818" ht="12.75" customHeight="1" x14ac:dyDescent="0.2"/>
    <row r="107822" ht="12.75" customHeight="1" x14ac:dyDescent="0.2"/>
    <row r="107826" ht="12.75" customHeight="1" x14ac:dyDescent="0.2"/>
    <row r="107830" ht="12.75" customHeight="1" x14ac:dyDescent="0.2"/>
    <row r="107834" ht="12.75" customHeight="1" x14ac:dyDescent="0.2"/>
    <row r="107838" ht="12.75" customHeight="1" x14ac:dyDescent="0.2"/>
    <row r="107842" ht="12.75" customHeight="1" x14ac:dyDescent="0.2"/>
    <row r="107846" ht="12.75" customHeight="1" x14ac:dyDescent="0.2"/>
    <row r="107850" ht="12.75" customHeight="1" x14ac:dyDescent="0.2"/>
    <row r="107854" ht="12.75" customHeight="1" x14ac:dyDescent="0.2"/>
    <row r="107858" ht="12.75" customHeight="1" x14ac:dyDescent="0.2"/>
    <row r="107862" ht="12.75" customHeight="1" x14ac:dyDescent="0.2"/>
    <row r="107866" ht="12.75" customHeight="1" x14ac:dyDescent="0.2"/>
    <row r="107870" ht="12.75" customHeight="1" x14ac:dyDescent="0.2"/>
    <row r="107874" ht="12.75" customHeight="1" x14ac:dyDescent="0.2"/>
    <row r="107878" ht="12.75" customHeight="1" x14ac:dyDescent="0.2"/>
    <row r="107882" ht="12.75" customHeight="1" x14ac:dyDescent="0.2"/>
    <row r="107886" ht="12.75" customHeight="1" x14ac:dyDescent="0.2"/>
    <row r="107890" ht="12.75" customHeight="1" x14ac:dyDescent="0.2"/>
    <row r="107894" ht="12.75" customHeight="1" x14ac:dyDescent="0.2"/>
    <row r="107898" ht="12.75" customHeight="1" x14ac:dyDescent="0.2"/>
    <row r="107902" ht="12.75" customHeight="1" x14ac:dyDescent="0.2"/>
    <row r="107906" ht="12.75" customHeight="1" x14ac:dyDescent="0.2"/>
    <row r="107910" ht="12.75" customHeight="1" x14ac:dyDescent="0.2"/>
    <row r="107914" ht="12.75" customHeight="1" x14ac:dyDescent="0.2"/>
    <row r="107918" ht="12.75" customHeight="1" x14ac:dyDescent="0.2"/>
    <row r="107922" ht="12.75" customHeight="1" x14ac:dyDescent="0.2"/>
    <row r="107926" ht="12.75" customHeight="1" x14ac:dyDescent="0.2"/>
    <row r="107930" ht="12.75" customHeight="1" x14ac:dyDescent="0.2"/>
    <row r="107934" ht="12.75" customHeight="1" x14ac:dyDescent="0.2"/>
    <row r="107938" ht="12.75" customHeight="1" x14ac:dyDescent="0.2"/>
    <row r="107942" ht="12.75" customHeight="1" x14ac:dyDescent="0.2"/>
    <row r="107946" ht="12.75" customHeight="1" x14ac:dyDescent="0.2"/>
    <row r="107950" ht="12.75" customHeight="1" x14ac:dyDescent="0.2"/>
    <row r="107954" ht="12.75" customHeight="1" x14ac:dyDescent="0.2"/>
    <row r="107958" ht="12.75" customHeight="1" x14ac:dyDescent="0.2"/>
    <row r="107962" ht="12.75" customHeight="1" x14ac:dyDescent="0.2"/>
    <row r="107966" ht="12.75" customHeight="1" x14ac:dyDescent="0.2"/>
    <row r="107970" ht="12.75" customHeight="1" x14ac:dyDescent="0.2"/>
    <row r="107974" ht="12.75" customHeight="1" x14ac:dyDescent="0.2"/>
    <row r="107978" ht="12.75" customHeight="1" x14ac:dyDescent="0.2"/>
    <row r="107982" ht="12.75" customHeight="1" x14ac:dyDescent="0.2"/>
    <row r="107986" ht="12.75" customHeight="1" x14ac:dyDescent="0.2"/>
    <row r="107990" ht="12.75" customHeight="1" x14ac:dyDescent="0.2"/>
    <row r="107994" ht="12.75" customHeight="1" x14ac:dyDescent="0.2"/>
    <row r="107998" ht="12.75" customHeight="1" x14ac:dyDescent="0.2"/>
    <row r="108002" ht="12.75" customHeight="1" x14ac:dyDescent="0.2"/>
    <row r="108006" ht="12.75" customHeight="1" x14ac:dyDescent="0.2"/>
    <row r="108010" ht="12.75" customHeight="1" x14ac:dyDescent="0.2"/>
    <row r="108014" ht="12.75" customHeight="1" x14ac:dyDescent="0.2"/>
    <row r="108018" ht="12.75" customHeight="1" x14ac:dyDescent="0.2"/>
    <row r="108022" ht="12.75" customHeight="1" x14ac:dyDescent="0.2"/>
    <row r="108026" ht="12.75" customHeight="1" x14ac:dyDescent="0.2"/>
    <row r="108030" ht="12.75" customHeight="1" x14ac:dyDescent="0.2"/>
    <row r="108034" ht="12.75" customHeight="1" x14ac:dyDescent="0.2"/>
    <row r="108038" ht="12.75" customHeight="1" x14ac:dyDescent="0.2"/>
    <row r="108042" ht="12.75" customHeight="1" x14ac:dyDescent="0.2"/>
    <row r="108046" ht="12.75" customHeight="1" x14ac:dyDescent="0.2"/>
    <row r="108050" ht="12.75" customHeight="1" x14ac:dyDescent="0.2"/>
    <row r="108054" ht="12.75" customHeight="1" x14ac:dyDescent="0.2"/>
    <row r="108058" ht="12.75" customHeight="1" x14ac:dyDescent="0.2"/>
    <row r="108062" ht="12.75" customHeight="1" x14ac:dyDescent="0.2"/>
    <row r="108066" ht="12.75" customHeight="1" x14ac:dyDescent="0.2"/>
    <row r="108070" ht="12.75" customHeight="1" x14ac:dyDescent="0.2"/>
    <row r="108074" ht="12.75" customHeight="1" x14ac:dyDescent="0.2"/>
    <row r="108078" ht="12.75" customHeight="1" x14ac:dyDescent="0.2"/>
    <row r="108082" ht="12.75" customHeight="1" x14ac:dyDescent="0.2"/>
    <row r="108086" ht="12.75" customHeight="1" x14ac:dyDescent="0.2"/>
    <row r="108090" ht="12.75" customHeight="1" x14ac:dyDescent="0.2"/>
    <row r="108094" ht="12.75" customHeight="1" x14ac:dyDescent="0.2"/>
    <row r="108098" ht="12.75" customHeight="1" x14ac:dyDescent="0.2"/>
    <row r="108102" ht="12.75" customHeight="1" x14ac:dyDescent="0.2"/>
    <row r="108106" ht="12.75" customHeight="1" x14ac:dyDescent="0.2"/>
    <row r="108110" ht="12.75" customHeight="1" x14ac:dyDescent="0.2"/>
    <row r="108114" ht="12.75" customHeight="1" x14ac:dyDescent="0.2"/>
    <row r="108118" ht="12.75" customHeight="1" x14ac:dyDescent="0.2"/>
    <row r="108122" ht="12.75" customHeight="1" x14ac:dyDescent="0.2"/>
    <row r="108126" ht="12.75" customHeight="1" x14ac:dyDescent="0.2"/>
    <row r="108130" ht="12.75" customHeight="1" x14ac:dyDescent="0.2"/>
    <row r="108134" ht="12.75" customHeight="1" x14ac:dyDescent="0.2"/>
    <row r="108138" ht="12.75" customHeight="1" x14ac:dyDescent="0.2"/>
    <row r="108142" ht="12.75" customHeight="1" x14ac:dyDescent="0.2"/>
    <row r="108146" ht="12.75" customHeight="1" x14ac:dyDescent="0.2"/>
    <row r="108150" ht="12.75" customHeight="1" x14ac:dyDescent="0.2"/>
    <row r="108154" ht="12.75" customHeight="1" x14ac:dyDescent="0.2"/>
    <row r="108158" ht="12.75" customHeight="1" x14ac:dyDescent="0.2"/>
    <row r="108162" ht="12.75" customHeight="1" x14ac:dyDescent="0.2"/>
    <row r="108166" ht="12.75" customHeight="1" x14ac:dyDescent="0.2"/>
    <row r="108170" ht="12.75" customHeight="1" x14ac:dyDescent="0.2"/>
    <row r="108174" ht="12.75" customHeight="1" x14ac:dyDescent="0.2"/>
    <row r="108178" ht="12.75" customHeight="1" x14ac:dyDescent="0.2"/>
    <row r="108182" ht="12.75" customHeight="1" x14ac:dyDescent="0.2"/>
    <row r="108186" ht="12.75" customHeight="1" x14ac:dyDescent="0.2"/>
    <row r="108190" ht="12.75" customHeight="1" x14ac:dyDescent="0.2"/>
    <row r="108194" ht="12.75" customHeight="1" x14ac:dyDescent="0.2"/>
    <row r="108198" ht="12.75" customHeight="1" x14ac:dyDescent="0.2"/>
    <row r="108202" ht="12.75" customHeight="1" x14ac:dyDescent="0.2"/>
    <row r="108206" ht="12.75" customHeight="1" x14ac:dyDescent="0.2"/>
    <row r="108210" ht="12.75" customHeight="1" x14ac:dyDescent="0.2"/>
    <row r="108214" ht="12.75" customHeight="1" x14ac:dyDescent="0.2"/>
    <row r="108218" ht="12.75" customHeight="1" x14ac:dyDescent="0.2"/>
    <row r="108222" ht="12.75" customHeight="1" x14ac:dyDescent="0.2"/>
    <row r="108226" ht="12.75" customHeight="1" x14ac:dyDescent="0.2"/>
    <row r="108230" ht="12.75" customHeight="1" x14ac:dyDescent="0.2"/>
    <row r="108234" ht="12.75" customHeight="1" x14ac:dyDescent="0.2"/>
    <row r="108238" ht="12.75" customHeight="1" x14ac:dyDescent="0.2"/>
    <row r="108242" ht="12.75" customHeight="1" x14ac:dyDescent="0.2"/>
    <row r="108246" ht="12.75" customHeight="1" x14ac:dyDescent="0.2"/>
    <row r="108250" ht="12.75" customHeight="1" x14ac:dyDescent="0.2"/>
    <row r="108254" ht="12.75" customHeight="1" x14ac:dyDescent="0.2"/>
    <row r="108258" ht="12.75" customHeight="1" x14ac:dyDescent="0.2"/>
    <row r="108262" ht="12.75" customHeight="1" x14ac:dyDescent="0.2"/>
    <row r="108266" ht="12.75" customHeight="1" x14ac:dyDescent="0.2"/>
    <row r="108270" ht="12.75" customHeight="1" x14ac:dyDescent="0.2"/>
    <row r="108274" ht="12.75" customHeight="1" x14ac:dyDescent="0.2"/>
    <row r="108278" ht="12.75" customHeight="1" x14ac:dyDescent="0.2"/>
    <row r="108282" ht="12.75" customHeight="1" x14ac:dyDescent="0.2"/>
    <row r="108286" ht="12.75" customHeight="1" x14ac:dyDescent="0.2"/>
    <row r="108290" ht="12.75" customHeight="1" x14ac:dyDescent="0.2"/>
    <row r="108294" ht="12.75" customHeight="1" x14ac:dyDescent="0.2"/>
    <row r="108298" ht="12.75" customHeight="1" x14ac:dyDescent="0.2"/>
    <row r="108302" ht="12.75" customHeight="1" x14ac:dyDescent="0.2"/>
    <row r="108306" ht="12.75" customHeight="1" x14ac:dyDescent="0.2"/>
    <row r="108310" ht="12.75" customHeight="1" x14ac:dyDescent="0.2"/>
    <row r="108314" ht="12.75" customHeight="1" x14ac:dyDescent="0.2"/>
    <row r="108318" ht="12.75" customHeight="1" x14ac:dyDescent="0.2"/>
    <row r="108322" ht="12.75" customHeight="1" x14ac:dyDescent="0.2"/>
    <row r="108326" ht="12.75" customHeight="1" x14ac:dyDescent="0.2"/>
    <row r="108330" ht="12.75" customHeight="1" x14ac:dyDescent="0.2"/>
    <row r="108334" ht="12.75" customHeight="1" x14ac:dyDescent="0.2"/>
    <row r="108338" ht="12.75" customHeight="1" x14ac:dyDescent="0.2"/>
    <row r="108342" ht="12.75" customHeight="1" x14ac:dyDescent="0.2"/>
    <row r="108346" ht="12.75" customHeight="1" x14ac:dyDescent="0.2"/>
    <row r="108350" ht="12.75" customHeight="1" x14ac:dyDescent="0.2"/>
    <row r="108354" ht="12.75" customHeight="1" x14ac:dyDescent="0.2"/>
    <row r="108358" ht="12.75" customHeight="1" x14ac:dyDescent="0.2"/>
    <row r="108362" ht="12.75" customHeight="1" x14ac:dyDescent="0.2"/>
    <row r="108366" ht="12.75" customHeight="1" x14ac:dyDescent="0.2"/>
    <row r="108370" ht="12.75" customHeight="1" x14ac:dyDescent="0.2"/>
    <row r="108374" ht="12.75" customHeight="1" x14ac:dyDescent="0.2"/>
    <row r="108378" ht="12.75" customHeight="1" x14ac:dyDescent="0.2"/>
    <row r="108382" ht="12.75" customHeight="1" x14ac:dyDescent="0.2"/>
    <row r="108386" ht="12.75" customHeight="1" x14ac:dyDescent="0.2"/>
    <row r="108390" ht="12.75" customHeight="1" x14ac:dyDescent="0.2"/>
    <row r="108394" ht="12.75" customHeight="1" x14ac:dyDescent="0.2"/>
    <row r="108398" ht="12.75" customHeight="1" x14ac:dyDescent="0.2"/>
    <row r="108402" ht="12.75" customHeight="1" x14ac:dyDescent="0.2"/>
    <row r="108406" ht="12.75" customHeight="1" x14ac:dyDescent="0.2"/>
    <row r="108410" ht="12.75" customHeight="1" x14ac:dyDescent="0.2"/>
    <row r="108414" ht="12.75" customHeight="1" x14ac:dyDescent="0.2"/>
    <row r="108418" ht="12.75" customHeight="1" x14ac:dyDescent="0.2"/>
    <row r="108422" ht="12.75" customHeight="1" x14ac:dyDescent="0.2"/>
    <row r="108426" ht="12.75" customHeight="1" x14ac:dyDescent="0.2"/>
    <row r="108430" ht="12.75" customHeight="1" x14ac:dyDescent="0.2"/>
    <row r="108434" ht="12.75" customHeight="1" x14ac:dyDescent="0.2"/>
    <row r="108438" ht="12.75" customHeight="1" x14ac:dyDescent="0.2"/>
    <row r="108442" ht="12.75" customHeight="1" x14ac:dyDescent="0.2"/>
    <row r="108446" ht="12.75" customHeight="1" x14ac:dyDescent="0.2"/>
    <row r="108450" ht="12.75" customHeight="1" x14ac:dyDescent="0.2"/>
    <row r="108454" ht="12.75" customHeight="1" x14ac:dyDescent="0.2"/>
    <row r="108458" ht="12.75" customHeight="1" x14ac:dyDescent="0.2"/>
    <row r="108462" ht="12.75" customHeight="1" x14ac:dyDescent="0.2"/>
    <row r="108466" ht="12.75" customHeight="1" x14ac:dyDescent="0.2"/>
    <row r="108470" ht="12.75" customHeight="1" x14ac:dyDescent="0.2"/>
    <row r="108474" ht="12.75" customHeight="1" x14ac:dyDescent="0.2"/>
    <row r="108478" ht="12.75" customHeight="1" x14ac:dyDescent="0.2"/>
    <row r="108482" ht="12.75" customHeight="1" x14ac:dyDescent="0.2"/>
    <row r="108486" ht="12.75" customHeight="1" x14ac:dyDescent="0.2"/>
    <row r="108490" ht="12.75" customHeight="1" x14ac:dyDescent="0.2"/>
    <row r="108494" ht="12.75" customHeight="1" x14ac:dyDescent="0.2"/>
    <row r="108498" ht="12.75" customHeight="1" x14ac:dyDescent="0.2"/>
    <row r="108502" ht="12.75" customHeight="1" x14ac:dyDescent="0.2"/>
    <row r="108506" ht="12.75" customHeight="1" x14ac:dyDescent="0.2"/>
    <row r="108510" ht="12.75" customHeight="1" x14ac:dyDescent="0.2"/>
    <row r="108514" ht="12.75" customHeight="1" x14ac:dyDescent="0.2"/>
    <row r="108518" ht="12.75" customHeight="1" x14ac:dyDescent="0.2"/>
    <row r="108522" ht="12.75" customHeight="1" x14ac:dyDescent="0.2"/>
    <row r="108526" ht="12.75" customHeight="1" x14ac:dyDescent="0.2"/>
    <row r="108530" ht="12.75" customHeight="1" x14ac:dyDescent="0.2"/>
    <row r="108534" ht="12.75" customHeight="1" x14ac:dyDescent="0.2"/>
    <row r="108538" ht="12.75" customHeight="1" x14ac:dyDescent="0.2"/>
    <row r="108542" ht="12.75" customHeight="1" x14ac:dyDescent="0.2"/>
    <row r="108546" ht="12.75" customHeight="1" x14ac:dyDescent="0.2"/>
    <row r="108550" ht="12.75" customHeight="1" x14ac:dyDescent="0.2"/>
    <row r="108554" ht="12.75" customHeight="1" x14ac:dyDescent="0.2"/>
    <row r="108558" ht="12.75" customHeight="1" x14ac:dyDescent="0.2"/>
    <row r="108562" ht="12.75" customHeight="1" x14ac:dyDescent="0.2"/>
    <row r="108566" ht="12.75" customHeight="1" x14ac:dyDescent="0.2"/>
    <row r="108570" ht="12.75" customHeight="1" x14ac:dyDescent="0.2"/>
    <row r="108574" ht="12.75" customHeight="1" x14ac:dyDescent="0.2"/>
    <row r="108578" ht="12.75" customHeight="1" x14ac:dyDescent="0.2"/>
    <row r="108582" ht="12.75" customHeight="1" x14ac:dyDescent="0.2"/>
    <row r="108586" ht="12.75" customHeight="1" x14ac:dyDescent="0.2"/>
    <row r="108590" ht="12.75" customHeight="1" x14ac:dyDescent="0.2"/>
    <row r="108594" ht="12.75" customHeight="1" x14ac:dyDescent="0.2"/>
    <row r="108598" ht="12.75" customHeight="1" x14ac:dyDescent="0.2"/>
    <row r="108602" ht="12.75" customHeight="1" x14ac:dyDescent="0.2"/>
    <row r="108606" ht="12.75" customHeight="1" x14ac:dyDescent="0.2"/>
    <row r="108610" ht="12.75" customHeight="1" x14ac:dyDescent="0.2"/>
    <row r="108614" ht="12.75" customHeight="1" x14ac:dyDescent="0.2"/>
    <row r="108618" ht="12.75" customHeight="1" x14ac:dyDescent="0.2"/>
    <row r="108622" ht="12.75" customHeight="1" x14ac:dyDescent="0.2"/>
    <row r="108626" ht="12.75" customHeight="1" x14ac:dyDescent="0.2"/>
    <row r="108630" ht="12.75" customHeight="1" x14ac:dyDescent="0.2"/>
    <row r="108634" ht="12.75" customHeight="1" x14ac:dyDescent="0.2"/>
    <row r="108638" ht="12.75" customHeight="1" x14ac:dyDescent="0.2"/>
    <row r="108642" ht="12.75" customHeight="1" x14ac:dyDescent="0.2"/>
    <row r="108646" ht="12.75" customHeight="1" x14ac:dyDescent="0.2"/>
    <row r="108650" ht="12.75" customHeight="1" x14ac:dyDescent="0.2"/>
    <row r="108654" ht="12.75" customHeight="1" x14ac:dyDescent="0.2"/>
    <row r="108658" ht="12.75" customHeight="1" x14ac:dyDescent="0.2"/>
    <row r="108662" ht="12.75" customHeight="1" x14ac:dyDescent="0.2"/>
    <row r="108666" ht="12.75" customHeight="1" x14ac:dyDescent="0.2"/>
    <row r="108670" ht="12.75" customHeight="1" x14ac:dyDescent="0.2"/>
    <row r="108674" ht="12.75" customHeight="1" x14ac:dyDescent="0.2"/>
    <row r="108678" ht="12.75" customHeight="1" x14ac:dyDescent="0.2"/>
    <row r="108682" ht="12.75" customHeight="1" x14ac:dyDescent="0.2"/>
    <row r="108686" ht="12.75" customHeight="1" x14ac:dyDescent="0.2"/>
    <row r="108690" ht="12.75" customHeight="1" x14ac:dyDescent="0.2"/>
    <row r="108694" ht="12.75" customHeight="1" x14ac:dyDescent="0.2"/>
    <row r="108698" ht="12.75" customHeight="1" x14ac:dyDescent="0.2"/>
    <row r="108702" ht="12.75" customHeight="1" x14ac:dyDescent="0.2"/>
    <row r="108706" ht="12.75" customHeight="1" x14ac:dyDescent="0.2"/>
    <row r="108710" ht="12.75" customHeight="1" x14ac:dyDescent="0.2"/>
    <row r="108714" ht="12.75" customHeight="1" x14ac:dyDescent="0.2"/>
    <row r="108718" ht="12.75" customHeight="1" x14ac:dyDescent="0.2"/>
    <row r="108722" ht="12.75" customHeight="1" x14ac:dyDescent="0.2"/>
    <row r="108726" ht="12.75" customHeight="1" x14ac:dyDescent="0.2"/>
    <row r="108730" ht="12.75" customHeight="1" x14ac:dyDescent="0.2"/>
    <row r="108734" ht="12.75" customHeight="1" x14ac:dyDescent="0.2"/>
    <row r="108738" ht="12.75" customHeight="1" x14ac:dyDescent="0.2"/>
    <row r="108742" ht="12.75" customHeight="1" x14ac:dyDescent="0.2"/>
    <row r="108746" ht="12.75" customHeight="1" x14ac:dyDescent="0.2"/>
    <row r="108750" ht="12.75" customHeight="1" x14ac:dyDescent="0.2"/>
    <row r="108754" ht="12.75" customHeight="1" x14ac:dyDescent="0.2"/>
    <row r="108758" ht="12.75" customHeight="1" x14ac:dyDescent="0.2"/>
    <row r="108762" ht="12.75" customHeight="1" x14ac:dyDescent="0.2"/>
    <row r="108766" ht="12.75" customHeight="1" x14ac:dyDescent="0.2"/>
    <row r="108770" ht="12.75" customHeight="1" x14ac:dyDescent="0.2"/>
    <row r="108774" ht="12.75" customHeight="1" x14ac:dyDescent="0.2"/>
    <row r="108778" ht="12.75" customHeight="1" x14ac:dyDescent="0.2"/>
    <row r="108782" ht="12.75" customHeight="1" x14ac:dyDescent="0.2"/>
    <row r="108786" ht="12.75" customHeight="1" x14ac:dyDescent="0.2"/>
    <row r="108790" ht="12.75" customHeight="1" x14ac:dyDescent="0.2"/>
    <row r="108794" ht="12.75" customHeight="1" x14ac:dyDescent="0.2"/>
    <row r="108798" ht="12.75" customHeight="1" x14ac:dyDescent="0.2"/>
    <row r="108802" ht="12.75" customHeight="1" x14ac:dyDescent="0.2"/>
    <row r="108806" ht="12.75" customHeight="1" x14ac:dyDescent="0.2"/>
    <row r="108810" ht="12.75" customHeight="1" x14ac:dyDescent="0.2"/>
    <row r="108814" ht="12.75" customHeight="1" x14ac:dyDescent="0.2"/>
    <row r="108818" ht="12.75" customHeight="1" x14ac:dyDescent="0.2"/>
    <row r="108822" ht="12.75" customHeight="1" x14ac:dyDescent="0.2"/>
    <row r="108826" ht="12.75" customHeight="1" x14ac:dyDescent="0.2"/>
    <row r="108830" ht="12.75" customHeight="1" x14ac:dyDescent="0.2"/>
    <row r="108834" ht="12.75" customHeight="1" x14ac:dyDescent="0.2"/>
    <row r="108838" ht="12.75" customHeight="1" x14ac:dyDescent="0.2"/>
    <row r="108842" ht="12.75" customHeight="1" x14ac:dyDescent="0.2"/>
    <row r="108846" ht="12.75" customHeight="1" x14ac:dyDescent="0.2"/>
    <row r="108850" ht="12.75" customHeight="1" x14ac:dyDescent="0.2"/>
    <row r="108854" ht="12.75" customHeight="1" x14ac:dyDescent="0.2"/>
    <row r="108858" ht="12.75" customHeight="1" x14ac:dyDescent="0.2"/>
    <row r="108862" ht="12.75" customHeight="1" x14ac:dyDescent="0.2"/>
    <row r="108866" ht="12.75" customHeight="1" x14ac:dyDescent="0.2"/>
    <row r="108870" ht="12.75" customHeight="1" x14ac:dyDescent="0.2"/>
    <row r="108874" ht="12.75" customHeight="1" x14ac:dyDescent="0.2"/>
    <row r="108878" ht="12.75" customHeight="1" x14ac:dyDescent="0.2"/>
    <row r="108882" ht="12.75" customHeight="1" x14ac:dyDescent="0.2"/>
    <row r="108886" ht="12.75" customHeight="1" x14ac:dyDescent="0.2"/>
    <row r="108890" ht="12.75" customHeight="1" x14ac:dyDescent="0.2"/>
    <row r="108894" ht="12.75" customHeight="1" x14ac:dyDescent="0.2"/>
    <row r="108898" ht="12.75" customHeight="1" x14ac:dyDescent="0.2"/>
    <row r="108902" ht="12.75" customHeight="1" x14ac:dyDescent="0.2"/>
    <row r="108906" ht="12.75" customHeight="1" x14ac:dyDescent="0.2"/>
    <row r="108910" ht="12.75" customHeight="1" x14ac:dyDescent="0.2"/>
    <row r="108914" ht="12.75" customHeight="1" x14ac:dyDescent="0.2"/>
    <row r="108918" ht="12.75" customHeight="1" x14ac:dyDescent="0.2"/>
    <row r="108922" ht="12.75" customHeight="1" x14ac:dyDescent="0.2"/>
    <row r="108926" ht="12.75" customHeight="1" x14ac:dyDescent="0.2"/>
    <row r="108930" ht="12.75" customHeight="1" x14ac:dyDescent="0.2"/>
    <row r="108934" ht="12.75" customHeight="1" x14ac:dyDescent="0.2"/>
    <row r="108938" ht="12.75" customHeight="1" x14ac:dyDescent="0.2"/>
    <row r="108942" ht="12.75" customHeight="1" x14ac:dyDescent="0.2"/>
    <row r="108946" ht="12.75" customHeight="1" x14ac:dyDescent="0.2"/>
    <row r="108950" ht="12.75" customHeight="1" x14ac:dyDescent="0.2"/>
    <row r="108954" ht="12.75" customHeight="1" x14ac:dyDescent="0.2"/>
    <row r="108958" ht="12.75" customHeight="1" x14ac:dyDescent="0.2"/>
    <row r="108962" ht="12.75" customHeight="1" x14ac:dyDescent="0.2"/>
    <row r="108966" ht="12.75" customHeight="1" x14ac:dyDescent="0.2"/>
    <row r="108970" ht="12.75" customHeight="1" x14ac:dyDescent="0.2"/>
    <row r="108974" ht="12.75" customHeight="1" x14ac:dyDescent="0.2"/>
    <row r="108978" ht="12.75" customHeight="1" x14ac:dyDescent="0.2"/>
    <row r="108982" ht="12.75" customHeight="1" x14ac:dyDescent="0.2"/>
    <row r="108986" ht="12.75" customHeight="1" x14ac:dyDescent="0.2"/>
    <row r="108990" ht="12.75" customHeight="1" x14ac:dyDescent="0.2"/>
    <row r="108994" ht="12.75" customHeight="1" x14ac:dyDescent="0.2"/>
    <row r="108998" ht="12.75" customHeight="1" x14ac:dyDescent="0.2"/>
    <row r="109002" ht="12.75" customHeight="1" x14ac:dyDescent="0.2"/>
    <row r="109006" ht="12.75" customHeight="1" x14ac:dyDescent="0.2"/>
    <row r="109010" ht="12.75" customHeight="1" x14ac:dyDescent="0.2"/>
    <row r="109014" ht="12.75" customHeight="1" x14ac:dyDescent="0.2"/>
    <row r="109018" ht="12.75" customHeight="1" x14ac:dyDescent="0.2"/>
    <row r="109022" ht="12.75" customHeight="1" x14ac:dyDescent="0.2"/>
    <row r="109026" ht="12.75" customHeight="1" x14ac:dyDescent="0.2"/>
    <row r="109030" ht="12.75" customHeight="1" x14ac:dyDescent="0.2"/>
    <row r="109034" ht="12.75" customHeight="1" x14ac:dyDescent="0.2"/>
    <row r="109038" ht="12.75" customHeight="1" x14ac:dyDescent="0.2"/>
    <row r="109042" ht="12.75" customHeight="1" x14ac:dyDescent="0.2"/>
    <row r="109046" ht="12.75" customHeight="1" x14ac:dyDescent="0.2"/>
    <row r="109050" ht="12.75" customHeight="1" x14ac:dyDescent="0.2"/>
    <row r="109054" ht="12.75" customHeight="1" x14ac:dyDescent="0.2"/>
    <row r="109058" ht="12.75" customHeight="1" x14ac:dyDescent="0.2"/>
    <row r="109062" ht="12.75" customHeight="1" x14ac:dyDescent="0.2"/>
    <row r="109066" ht="12.75" customHeight="1" x14ac:dyDescent="0.2"/>
    <row r="109070" ht="12.75" customHeight="1" x14ac:dyDescent="0.2"/>
    <row r="109074" ht="12.75" customHeight="1" x14ac:dyDescent="0.2"/>
    <row r="109078" ht="12.75" customHeight="1" x14ac:dyDescent="0.2"/>
    <row r="109082" ht="12.75" customHeight="1" x14ac:dyDescent="0.2"/>
    <row r="109086" ht="12.75" customHeight="1" x14ac:dyDescent="0.2"/>
    <row r="109090" ht="12.75" customHeight="1" x14ac:dyDescent="0.2"/>
    <row r="109094" ht="12.75" customHeight="1" x14ac:dyDescent="0.2"/>
    <row r="109098" ht="12.75" customHeight="1" x14ac:dyDescent="0.2"/>
    <row r="109102" ht="12.75" customHeight="1" x14ac:dyDescent="0.2"/>
    <row r="109106" ht="12.75" customHeight="1" x14ac:dyDescent="0.2"/>
    <row r="109110" ht="12.75" customHeight="1" x14ac:dyDescent="0.2"/>
    <row r="109114" ht="12.75" customHeight="1" x14ac:dyDescent="0.2"/>
    <row r="109118" ht="12.75" customHeight="1" x14ac:dyDescent="0.2"/>
    <row r="109122" ht="12.75" customHeight="1" x14ac:dyDescent="0.2"/>
    <row r="109126" ht="12.75" customHeight="1" x14ac:dyDescent="0.2"/>
    <row r="109130" ht="12.75" customHeight="1" x14ac:dyDescent="0.2"/>
    <row r="109134" ht="12.75" customHeight="1" x14ac:dyDescent="0.2"/>
    <row r="109138" ht="12.75" customHeight="1" x14ac:dyDescent="0.2"/>
    <row r="109142" ht="12.75" customHeight="1" x14ac:dyDescent="0.2"/>
    <row r="109146" ht="12.75" customHeight="1" x14ac:dyDescent="0.2"/>
    <row r="109150" ht="12.75" customHeight="1" x14ac:dyDescent="0.2"/>
    <row r="109154" ht="12.75" customHeight="1" x14ac:dyDescent="0.2"/>
    <row r="109158" ht="12.75" customHeight="1" x14ac:dyDescent="0.2"/>
    <row r="109162" ht="12.75" customHeight="1" x14ac:dyDescent="0.2"/>
    <row r="109166" ht="12.75" customHeight="1" x14ac:dyDescent="0.2"/>
    <row r="109170" ht="12.75" customHeight="1" x14ac:dyDescent="0.2"/>
    <row r="109174" ht="12.75" customHeight="1" x14ac:dyDescent="0.2"/>
    <row r="109178" ht="12.75" customHeight="1" x14ac:dyDescent="0.2"/>
    <row r="109182" ht="12.75" customHeight="1" x14ac:dyDescent="0.2"/>
    <row r="109186" ht="12.75" customHeight="1" x14ac:dyDescent="0.2"/>
    <row r="109190" ht="12.75" customHeight="1" x14ac:dyDescent="0.2"/>
    <row r="109194" ht="12.75" customHeight="1" x14ac:dyDescent="0.2"/>
    <row r="109198" ht="12.75" customHeight="1" x14ac:dyDescent="0.2"/>
    <row r="109202" ht="12.75" customHeight="1" x14ac:dyDescent="0.2"/>
    <row r="109206" ht="12.75" customHeight="1" x14ac:dyDescent="0.2"/>
    <row r="109210" ht="12.75" customHeight="1" x14ac:dyDescent="0.2"/>
    <row r="109214" ht="12.75" customHeight="1" x14ac:dyDescent="0.2"/>
    <row r="109218" ht="12.75" customHeight="1" x14ac:dyDescent="0.2"/>
    <row r="109222" ht="12.75" customHeight="1" x14ac:dyDescent="0.2"/>
    <row r="109226" ht="12.75" customHeight="1" x14ac:dyDescent="0.2"/>
    <row r="109230" ht="12.75" customHeight="1" x14ac:dyDescent="0.2"/>
    <row r="109234" ht="12.75" customHeight="1" x14ac:dyDescent="0.2"/>
    <row r="109238" ht="12.75" customHeight="1" x14ac:dyDescent="0.2"/>
    <row r="109242" ht="12.75" customHeight="1" x14ac:dyDescent="0.2"/>
    <row r="109246" ht="12.75" customHeight="1" x14ac:dyDescent="0.2"/>
    <row r="109250" ht="12.75" customHeight="1" x14ac:dyDescent="0.2"/>
    <row r="109254" ht="12.75" customHeight="1" x14ac:dyDescent="0.2"/>
    <row r="109258" ht="12.75" customHeight="1" x14ac:dyDescent="0.2"/>
    <row r="109262" ht="12.75" customHeight="1" x14ac:dyDescent="0.2"/>
    <row r="109266" ht="12.75" customHeight="1" x14ac:dyDescent="0.2"/>
    <row r="109270" ht="12.75" customHeight="1" x14ac:dyDescent="0.2"/>
    <row r="109274" ht="12.75" customHeight="1" x14ac:dyDescent="0.2"/>
    <row r="109278" ht="12.75" customHeight="1" x14ac:dyDescent="0.2"/>
    <row r="109282" ht="12.75" customHeight="1" x14ac:dyDescent="0.2"/>
    <row r="109286" ht="12.75" customHeight="1" x14ac:dyDescent="0.2"/>
    <row r="109290" ht="12.75" customHeight="1" x14ac:dyDescent="0.2"/>
    <row r="109294" ht="12.75" customHeight="1" x14ac:dyDescent="0.2"/>
    <row r="109298" ht="12.75" customHeight="1" x14ac:dyDescent="0.2"/>
    <row r="109302" ht="12.75" customHeight="1" x14ac:dyDescent="0.2"/>
    <row r="109306" ht="12.75" customHeight="1" x14ac:dyDescent="0.2"/>
    <row r="109310" ht="12.75" customHeight="1" x14ac:dyDescent="0.2"/>
    <row r="109314" ht="12.75" customHeight="1" x14ac:dyDescent="0.2"/>
    <row r="109318" ht="12.75" customHeight="1" x14ac:dyDescent="0.2"/>
    <row r="109322" ht="12.75" customHeight="1" x14ac:dyDescent="0.2"/>
    <row r="109326" ht="12.75" customHeight="1" x14ac:dyDescent="0.2"/>
    <row r="109330" ht="12.75" customHeight="1" x14ac:dyDescent="0.2"/>
    <row r="109334" ht="12.75" customHeight="1" x14ac:dyDescent="0.2"/>
    <row r="109338" ht="12.75" customHeight="1" x14ac:dyDescent="0.2"/>
    <row r="109342" ht="12.75" customHeight="1" x14ac:dyDescent="0.2"/>
    <row r="109346" ht="12.75" customHeight="1" x14ac:dyDescent="0.2"/>
    <row r="109350" ht="12.75" customHeight="1" x14ac:dyDescent="0.2"/>
    <row r="109354" ht="12.75" customHeight="1" x14ac:dyDescent="0.2"/>
    <row r="109358" ht="12.75" customHeight="1" x14ac:dyDescent="0.2"/>
    <row r="109362" ht="12.75" customHeight="1" x14ac:dyDescent="0.2"/>
    <row r="109366" ht="12.75" customHeight="1" x14ac:dyDescent="0.2"/>
    <row r="109370" ht="12.75" customHeight="1" x14ac:dyDescent="0.2"/>
    <row r="109374" ht="12.75" customHeight="1" x14ac:dyDescent="0.2"/>
    <row r="109378" ht="12.75" customHeight="1" x14ac:dyDescent="0.2"/>
    <row r="109382" ht="12.75" customHeight="1" x14ac:dyDescent="0.2"/>
    <row r="109386" ht="12.75" customHeight="1" x14ac:dyDescent="0.2"/>
    <row r="109390" ht="12.75" customHeight="1" x14ac:dyDescent="0.2"/>
    <row r="109394" ht="12.75" customHeight="1" x14ac:dyDescent="0.2"/>
    <row r="109398" ht="12.75" customHeight="1" x14ac:dyDescent="0.2"/>
    <row r="109402" ht="12.75" customHeight="1" x14ac:dyDescent="0.2"/>
    <row r="109406" ht="12.75" customHeight="1" x14ac:dyDescent="0.2"/>
    <row r="109410" ht="12.75" customHeight="1" x14ac:dyDescent="0.2"/>
    <row r="109414" ht="12.75" customHeight="1" x14ac:dyDescent="0.2"/>
    <row r="109418" ht="12.75" customHeight="1" x14ac:dyDescent="0.2"/>
    <row r="109422" ht="12.75" customHeight="1" x14ac:dyDescent="0.2"/>
    <row r="109426" ht="12.75" customHeight="1" x14ac:dyDescent="0.2"/>
    <row r="109430" ht="12.75" customHeight="1" x14ac:dyDescent="0.2"/>
    <row r="109434" ht="12.75" customHeight="1" x14ac:dyDescent="0.2"/>
    <row r="109438" ht="12.75" customHeight="1" x14ac:dyDescent="0.2"/>
    <row r="109442" ht="12.75" customHeight="1" x14ac:dyDescent="0.2"/>
    <row r="109446" ht="12.75" customHeight="1" x14ac:dyDescent="0.2"/>
    <row r="109450" ht="12.75" customHeight="1" x14ac:dyDescent="0.2"/>
    <row r="109454" ht="12.75" customHeight="1" x14ac:dyDescent="0.2"/>
    <row r="109458" ht="12.75" customHeight="1" x14ac:dyDescent="0.2"/>
    <row r="109462" ht="12.75" customHeight="1" x14ac:dyDescent="0.2"/>
    <row r="109466" ht="12.75" customHeight="1" x14ac:dyDescent="0.2"/>
    <row r="109470" ht="12.75" customHeight="1" x14ac:dyDescent="0.2"/>
    <row r="109474" ht="12.75" customHeight="1" x14ac:dyDescent="0.2"/>
    <row r="109478" ht="12.75" customHeight="1" x14ac:dyDescent="0.2"/>
    <row r="109482" ht="12.75" customHeight="1" x14ac:dyDescent="0.2"/>
    <row r="109486" ht="12.75" customHeight="1" x14ac:dyDescent="0.2"/>
    <row r="109490" ht="12.75" customHeight="1" x14ac:dyDescent="0.2"/>
    <row r="109494" ht="12.75" customHeight="1" x14ac:dyDescent="0.2"/>
    <row r="109498" ht="12.75" customHeight="1" x14ac:dyDescent="0.2"/>
    <row r="109502" ht="12.75" customHeight="1" x14ac:dyDescent="0.2"/>
    <row r="109506" ht="12.75" customHeight="1" x14ac:dyDescent="0.2"/>
    <row r="109510" ht="12.75" customHeight="1" x14ac:dyDescent="0.2"/>
    <row r="109514" ht="12.75" customHeight="1" x14ac:dyDescent="0.2"/>
    <row r="109518" ht="12.75" customHeight="1" x14ac:dyDescent="0.2"/>
    <row r="109522" ht="12.75" customHeight="1" x14ac:dyDescent="0.2"/>
    <row r="109526" ht="12.75" customHeight="1" x14ac:dyDescent="0.2"/>
    <row r="109530" ht="12.75" customHeight="1" x14ac:dyDescent="0.2"/>
    <row r="109534" ht="12.75" customHeight="1" x14ac:dyDescent="0.2"/>
    <row r="109538" ht="12.75" customHeight="1" x14ac:dyDescent="0.2"/>
    <row r="109542" ht="12.75" customHeight="1" x14ac:dyDescent="0.2"/>
    <row r="109546" ht="12.75" customHeight="1" x14ac:dyDescent="0.2"/>
    <row r="109550" ht="12.75" customHeight="1" x14ac:dyDescent="0.2"/>
    <row r="109554" ht="12.75" customHeight="1" x14ac:dyDescent="0.2"/>
    <row r="109558" ht="12.75" customHeight="1" x14ac:dyDescent="0.2"/>
    <row r="109562" ht="12.75" customHeight="1" x14ac:dyDescent="0.2"/>
    <row r="109566" ht="12.75" customHeight="1" x14ac:dyDescent="0.2"/>
    <row r="109570" ht="12.75" customHeight="1" x14ac:dyDescent="0.2"/>
    <row r="109574" ht="12.75" customHeight="1" x14ac:dyDescent="0.2"/>
    <row r="109578" ht="12.75" customHeight="1" x14ac:dyDescent="0.2"/>
    <row r="109582" ht="12.75" customHeight="1" x14ac:dyDescent="0.2"/>
    <row r="109586" ht="12.75" customHeight="1" x14ac:dyDescent="0.2"/>
    <row r="109590" ht="12.75" customHeight="1" x14ac:dyDescent="0.2"/>
    <row r="109594" ht="12.75" customHeight="1" x14ac:dyDescent="0.2"/>
    <row r="109598" ht="12.75" customHeight="1" x14ac:dyDescent="0.2"/>
    <row r="109602" ht="12.75" customHeight="1" x14ac:dyDescent="0.2"/>
    <row r="109606" ht="12.75" customHeight="1" x14ac:dyDescent="0.2"/>
    <row r="109610" ht="12.75" customHeight="1" x14ac:dyDescent="0.2"/>
    <row r="109614" ht="12.75" customHeight="1" x14ac:dyDescent="0.2"/>
    <row r="109618" ht="12.75" customHeight="1" x14ac:dyDescent="0.2"/>
    <row r="109622" ht="12.75" customHeight="1" x14ac:dyDescent="0.2"/>
    <row r="109626" ht="12.75" customHeight="1" x14ac:dyDescent="0.2"/>
    <row r="109630" ht="12.75" customHeight="1" x14ac:dyDescent="0.2"/>
    <row r="109634" ht="12.75" customHeight="1" x14ac:dyDescent="0.2"/>
    <row r="109638" ht="12.75" customHeight="1" x14ac:dyDescent="0.2"/>
    <row r="109642" ht="12.75" customHeight="1" x14ac:dyDescent="0.2"/>
    <row r="109646" ht="12.75" customHeight="1" x14ac:dyDescent="0.2"/>
    <row r="109650" ht="12.75" customHeight="1" x14ac:dyDescent="0.2"/>
    <row r="109654" ht="12.75" customHeight="1" x14ac:dyDescent="0.2"/>
    <row r="109658" ht="12.75" customHeight="1" x14ac:dyDescent="0.2"/>
    <row r="109662" ht="12.75" customHeight="1" x14ac:dyDescent="0.2"/>
    <row r="109666" ht="12.75" customHeight="1" x14ac:dyDescent="0.2"/>
    <row r="109670" ht="12.75" customHeight="1" x14ac:dyDescent="0.2"/>
    <row r="109674" ht="12.75" customHeight="1" x14ac:dyDescent="0.2"/>
    <row r="109678" ht="12.75" customHeight="1" x14ac:dyDescent="0.2"/>
    <row r="109682" ht="12.75" customHeight="1" x14ac:dyDescent="0.2"/>
    <row r="109686" ht="12.75" customHeight="1" x14ac:dyDescent="0.2"/>
    <row r="109690" ht="12.75" customHeight="1" x14ac:dyDescent="0.2"/>
    <row r="109694" ht="12.75" customHeight="1" x14ac:dyDescent="0.2"/>
    <row r="109698" ht="12.75" customHeight="1" x14ac:dyDescent="0.2"/>
    <row r="109702" ht="12.75" customHeight="1" x14ac:dyDescent="0.2"/>
    <row r="109706" ht="12.75" customHeight="1" x14ac:dyDescent="0.2"/>
    <row r="109710" ht="12.75" customHeight="1" x14ac:dyDescent="0.2"/>
    <row r="109714" ht="12.75" customHeight="1" x14ac:dyDescent="0.2"/>
    <row r="109718" ht="12.75" customHeight="1" x14ac:dyDescent="0.2"/>
    <row r="109722" ht="12.75" customHeight="1" x14ac:dyDescent="0.2"/>
    <row r="109726" ht="12.75" customHeight="1" x14ac:dyDescent="0.2"/>
    <row r="109730" ht="12.75" customHeight="1" x14ac:dyDescent="0.2"/>
    <row r="109734" ht="12.75" customHeight="1" x14ac:dyDescent="0.2"/>
    <row r="109738" ht="12.75" customHeight="1" x14ac:dyDescent="0.2"/>
    <row r="109742" ht="12.75" customHeight="1" x14ac:dyDescent="0.2"/>
    <row r="109746" ht="12.75" customHeight="1" x14ac:dyDescent="0.2"/>
    <row r="109750" ht="12.75" customHeight="1" x14ac:dyDescent="0.2"/>
    <row r="109754" ht="12.75" customHeight="1" x14ac:dyDescent="0.2"/>
    <row r="109758" ht="12.75" customHeight="1" x14ac:dyDescent="0.2"/>
    <row r="109762" ht="12.75" customHeight="1" x14ac:dyDescent="0.2"/>
    <row r="109766" ht="12.75" customHeight="1" x14ac:dyDescent="0.2"/>
    <row r="109770" ht="12.75" customHeight="1" x14ac:dyDescent="0.2"/>
    <row r="109774" ht="12.75" customHeight="1" x14ac:dyDescent="0.2"/>
    <row r="109778" ht="12.75" customHeight="1" x14ac:dyDescent="0.2"/>
    <row r="109782" ht="12.75" customHeight="1" x14ac:dyDescent="0.2"/>
    <row r="109786" ht="12.75" customHeight="1" x14ac:dyDescent="0.2"/>
    <row r="109790" ht="12.75" customHeight="1" x14ac:dyDescent="0.2"/>
    <row r="109794" ht="12.75" customHeight="1" x14ac:dyDescent="0.2"/>
    <row r="109798" ht="12.75" customHeight="1" x14ac:dyDescent="0.2"/>
    <row r="109802" ht="12.75" customHeight="1" x14ac:dyDescent="0.2"/>
    <row r="109806" ht="12.75" customHeight="1" x14ac:dyDescent="0.2"/>
    <row r="109810" ht="12.75" customHeight="1" x14ac:dyDescent="0.2"/>
    <row r="109814" ht="12.75" customHeight="1" x14ac:dyDescent="0.2"/>
    <row r="109818" ht="12.75" customHeight="1" x14ac:dyDescent="0.2"/>
    <row r="109822" ht="12.75" customHeight="1" x14ac:dyDescent="0.2"/>
    <row r="109826" ht="12.75" customHeight="1" x14ac:dyDescent="0.2"/>
    <row r="109830" ht="12.75" customHeight="1" x14ac:dyDescent="0.2"/>
    <row r="109834" ht="12.75" customHeight="1" x14ac:dyDescent="0.2"/>
    <row r="109838" ht="12.75" customHeight="1" x14ac:dyDescent="0.2"/>
    <row r="109842" ht="12.75" customHeight="1" x14ac:dyDescent="0.2"/>
    <row r="109846" ht="12.75" customHeight="1" x14ac:dyDescent="0.2"/>
    <row r="109850" ht="12.75" customHeight="1" x14ac:dyDescent="0.2"/>
    <row r="109854" ht="12.75" customHeight="1" x14ac:dyDescent="0.2"/>
    <row r="109858" ht="12.75" customHeight="1" x14ac:dyDescent="0.2"/>
    <row r="109862" ht="12.75" customHeight="1" x14ac:dyDescent="0.2"/>
    <row r="109866" ht="12.75" customHeight="1" x14ac:dyDescent="0.2"/>
    <row r="109870" ht="12.75" customHeight="1" x14ac:dyDescent="0.2"/>
    <row r="109874" ht="12.75" customHeight="1" x14ac:dyDescent="0.2"/>
    <row r="109878" ht="12.75" customHeight="1" x14ac:dyDescent="0.2"/>
    <row r="109882" ht="12.75" customHeight="1" x14ac:dyDescent="0.2"/>
    <row r="109886" ht="12.75" customHeight="1" x14ac:dyDescent="0.2"/>
    <row r="109890" ht="12.75" customHeight="1" x14ac:dyDescent="0.2"/>
    <row r="109894" ht="12.75" customHeight="1" x14ac:dyDescent="0.2"/>
    <row r="109898" ht="12.75" customHeight="1" x14ac:dyDescent="0.2"/>
    <row r="109902" ht="12.75" customHeight="1" x14ac:dyDescent="0.2"/>
    <row r="109906" ht="12.75" customHeight="1" x14ac:dyDescent="0.2"/>
    <row r="109910" ht="12.75" customHeight="1" x14ac:dyDescent="0.2"/>
    <row r="109914" ht="12.75" customHeight="1" x14ac:dyDescent="0.2"/>
    <row r="109918" ht="12.75" customHeight="1" x14ac:dyDescent="0.2"/>
    <row r="109922" ht="12.75" customHeight="1" x14ac:dyDescent="0.2"/>
    <row r="109926" ht="12.75" customHeight="1" x14ac:dyDescent="0.2"/>
    <row r="109930" ht="12.75" customHeight="1" x14ac:dyDescent="0.2"/>
    <row r="109934" ht="12.75" customHeight="1" x14ac:dyDescent="0.2"/>
    <row r="109938" ht="12.75" customHeight="1" x14ac:dyDescent="0.2"/>
    <row r="109942" ht="12.75" customHeight="1" x14ac:dyDescent="0.2"/>
    <row r="109946" ht="12.75" customHeight="1" x14ac:dyDescent="0.2"/>
    <row r="109950" ht="12.75" customHeight="1" x14ac:dyDescent="0.2"/>
    <row r="109954" ht="12.75" customHeight="1" x14ac:dyDescent="0.2"/>
    <row r="109958" ht="12.75" customHeight="1" x14ac:dyDescent="0.2"/>
    <row r="109962" ht="12.75" customHeight="1" x14ac:dyDescent="0.2"/>
    <row r="109966" ht="12.75" customHeight="1" x14ac:dyDescent="0.2"/>
    <row r="109970" ht="12.75" customHeight="1" x14ac:dyDescent="0.2"/>
    <row r="109974" ht="12.75" customHeight="1" x14ac:dyDescent="0.2"/>
    <row r="109978" ht="12.75" customHeight="1" x14ac:dyDescent="0.2"/>
    <row r="109982" ht="12.75" customHeight="1" x14ac:dyDescent="0.2"/>
    <row r="109986" ht="12.75" customHeight="1" x14ac:dyDescent="0.2"/>
    <row r="109990" ht="12.75" customHeight="1" x14ac:dyDescent="0.2"/>
    <row r="109994" ht="12.75" customHeight="1" x14ac:dyDescent="0.2"/>
    <row r="109998" ht="12.75" customHeight="1" x14ac:dyDescent="0.2"/>
    <row r="110002" ht="12.75" customHeight="1" x14ac:dyDescent="0.2"/>
    <row r="110006" ht="12.75" customHeight="1" x14ac:dyDescent="0.2"/>
    <row r="110010" ht="12.75" customHeight="1" x14ac:dyDescent="0.2"/>
    <row r="110014" ht="12.75" customHeight="1" x14ac:dyDescent="0.2"/>
    <row r="110018" ht="12.75" customHeight="1" x14ac:dyDescent="0.2"/>
    <row r="110022" ht="12.75" customHeight="1" x14ac:dyDescent="0.2"/>
    <row r="110026" ht="12.75" customHeight="1" x14ac:dyDescent="0.2"/>
    <row r="110030" ht="12.75" customHeight="1" x14ac:dyDescent="0.2"/>
    <row r="110034" ht="12.75" customHeight="1" x14ac:dyDescent="0.2"/>
    <row r="110038" ht="12.75" customHeight="1" x14ac:dyDescent="0.2"/>
    <row r="110042" ht="12.75" customHeight="1" x14ac:dyDescent="0.2"/>
    <row r="110046" ht="12.75" customHeight="1" x14ac:dyDescent="0.2"/>
    <row r="110050" ht="12.75" customHeight="1" x14ac:dyDescent="0.2"/>
    <row r="110054" ht="12.75" customHeight="1" x14ac:dyDescent="0.2"/>
    <row r="110058" ht="12.75" customHeight="1" x14ac:dyDescent="0.2"/>
    <row r="110062" ht="12.75" customHeight="1" x14ac:dyDescent="0.2"/>
    <row r="110066" ht="12.75" customHeight="1" x14ac:dyDescent="0.2"/>
    <row r="110070" ht="12.75" customHeight="1" x14ac:dyDescent="0.2"/>
    <row r="110074" ht="12.75" customHeight="1" x14ac:dyDescent="0.2"/>
    <row r="110078" ht="12.75" customHeight="1" x14ac:dyDescent="0.2"/>
    <row r="110082" ht="12.75" customHeight="1" x14ac:dyDescent="0.2"/>
    <row r="110086" ht="12.75" customHeight="1" x14ac:dyDescent="0.2"/>
    <row r="110090" ht="12.75" customHeight="1" x14ac:dyDescent="0.2"/>
    <row r="110094" ht="12.75" customHeight="1" x14ac:dyDescent="0.2"/>
    <row r="110098" ht="12.75" customHeight="1" x14ac:dyDescent="0.2"/>
    <row r="110102" ht="12.75" customHeight="1" x14ac:dyDescent="0.2"/>
    <row r="110106" ht="12.75" customHeight="1" x14ac:dyDescent="0.2"/>
    <row r="110110" ht="12.75" customHeight="1" x14ac:dyDescent="0.2"/>
    <row r="110114" ht="12.75" customHeight="1" x14ac:dyDescent="0.2"/>
    <row r="110118" ht="12.75" customHeight="1" x14ac:dyDescent="0.2"/>
    <row r="110122" ht="12.75" customHeight="1" x14ac:dyDescent="0.2"/>
    <row r="110126" ht="12.75" customHeight="1" x14ac:dyDescent="0.2"/>
    <row r="110130" ht="12.75" customHeight="1" x14ac:dyDescent="0.2"/>
    <row r="110134" ht="12.75" customHeight="1" x14ac:dyDescent="0.2"/>
    <row r="110138" ht="12.75" customHeight="1" x14ac:dyDescent="0.2"/>
    <row r="110142" ht="12.75" customHeight="1" x14ac:dyDescent="0.2"/>
    <row r="110146" ht="12.75" customHeight="1" x14ac:dyDescent="0.2"/>
    <row r="110150" ht="12.75" customHeight="1" x14ac:dyDescent="0.2"/>
    <row r="110154" ht="12.75" customHeight="1" x14ac:dyDescent="0.2"/>
    <row r="110158" ht="12.75" customHeight="1" x14ac:dyDescent="0.2"/>
    <row r="110162" ht="12.75" customHeight="1" x14ac:dyDescent="0.2"/>
    <row r="110166" ht="12.75" customHeight="1" x14ac:dyDescent="0.2"/>
    <row r="110170" ht="12.75" customHeight="1" x14ac:dyDescent="0.2"/>
    <row r="110174" ht="12.75" customHeight="1" x14ac:dyDescent="0.2"/>
    <row r="110178" ht="12.75" customHeight="1" x14ac:dyDescent="0.2"/>
    <row r="110182" ht="12.75" customHeight="1" x14ac:dyDescent="0.2"/>
    <row r="110186" ht="12.75" customHeight="1" x14ac:dyDescent="0.2"/>
    <row r="110190" ht="12.75" customHeight="1" x14ac:dyDescent="0.2"/>
    <row r="110194" ht="12.75" customHeight="1" x14ac:dyDescent="0.2"/>
    <row r="110198" ht="12.75" customHeight="1" x14ac:dyDescent="0.2"/>
    <row r="110202" ht="12.75" customHeight="1" x14ac:dyDescent="0.2"/>
    <row r="110206" ht="12.75" customHeight="1" x14ac:dyDescent="0.2"/>
    <row r="110210" ht="12.75" customHeight="1" x14ac:dyDescent="0.2"/>
    <row r="110214" ht="12.75" customHeight="1" x14ac:dyDescent="0.2"/>
    <row r="110218" ht="12.75" customHeight="1" x14ac:dyDescent="0.2"/>
    <row r="110222" ht="12.75" customHeight="1" x14ac:dyDescent="0.2"/>
    <row r="110226" ht="12.75" customHeight="1" x14ac:dyDescent="0.2"/>
    <row r="110230" ht="12.75" customHeight="1" x14ac:dyDescent="0.2"/>
    <row r="110234" ht="12.75" customHeight="1" x14ac:dyDescent="0.2"/>
    <row r="110238" ht="12.75" customHeight="1" x14ac:dyDescent="0.2"/>
    <row r="110242" ht="12.75" customHeight="1" x14ac:dyDescent="0.2"/>
    <row r="110246" ht="12.75" customHeight="1" x14ac:dyDescent="0.2"/>
    <row r="110250" ht="12.75" customHeight="1" x14ac:dyDescent="0.2"/>
    <row r="110254" ht="12.75" customHeight="1" x14ac:dyDescent="0.2"/>
    <row r="110258" ht="12.75" customHeight="1" x14ac:dyDescent="0.2"/>
    <row r="110262" ht="12.75" customHeight="1" x14ac:dyDescent="0.2"/>
    <row r="110266" ht="12.75" customHeight="1" x14ac:dyDescent="0.2"/>
    <row r="110270" ht="12.75" customHeight="1" x14ac:dyDescent="0.2"/>
    <row r="110274" ht="12.75" customHeight="1" x14ac:dyDescent="0.2"/>
    <row r="110278" ht="12.75" customHeight="1" x14ac:dyDescent="0.2"/>
    <row r="110282" ht="12.75" customHeight="1" x14ac:dyDescent="0.2"/>
    <row r="110286" ht="12.75" customHeight="1" x14ac:dyDescent="0.2"/>
    <row r="110290" ht="12.75" customHeight="1" x14ac:dyDescent="0.2"/>
    <row r="110294" ht="12.75" customHeight="1" x14ac:dyDescent="0.2"/>
    <row r="110298" ht="12.75" customHeight="1" x14ac:dyDescent="0.2"/>
    <row r="110302" ht="12.75" customHeight="1" x14ac:dyDescent="0.2"/>
    <row r="110306" ht="12.75" customHeight="1" x14ac:dyDescent="0.2"/>
    <row r="110310" ht="12.75" customHeight="1" x14ac:dyDescent="0.2"/>
    <row r="110314" ht="12.75" customHeight="1" x14ac:dyDescent="0.2"/>
    <row r="110318" ht="12.75" customHeight="1" x14ac:dyDescent="0.2"/>
    <row r="110322" ht="12.75" customHeight="1" x14ac:dyDescent="0.2"/>
    <row r="110326" ht="12.75" customHeight="1" x14ac:dyDescent="0.2"/>
    <row r="110330" ht="12.75" customHeight="1" x14ac:dyDescent="0.2"/>
    <row r="110334" ht="12.75" customHeight="1" x14ac:dyDescent="0.2"/>
    <row r="110338" ht="12.75" customHeight="1" x14ac:dyDescent="0.2"/>
    <row r="110342" ht="12.75" customHeight="1" x14ac:dyDescent="0.2"/>
    <row r="110346" ht="12.75" customHeight="1" x14ac:dyDescent="0.2"/>
    <row r="110350" ht="12.75" customHeight="1" x14ac:dyDescent="0.2"/>
    <row r="110354" ht="12.75" customHeight="1" x14ac:dyDescent="0.2"/>
    <row r="110358" ht="12.75" customHeight="1" x14ac:dyDescent="0.2"/>
    <row r="110362" ht="12.75" customHeight="1" x14ac:dyDescent="0.2"/>
    <row r="110366" ht="12.75" customHeight="1" x14ac:dyDescent="0.2"/>
    <row r="110370" ht="12.75" customHeight="1" x14ac:dyDescent="0.2"/>
    <row r="110374" ht="12.75" customHeight="1" x14ac:dyDescent="0.2"/>
    <row r="110378" ht="12.75" customHeight="1" x14ac:dyDescent="0.2"/>
    <row r="110382" ht="12.75" customHeight="1" x14ac:dyDescent="0.2"/>
    <row r="110386" ht="12.75" customHeight="1" x14ac:dyDescent="0.2"/>
    <row r="110390" ht="12.75" customHeight="1" x14ac:dyDescent="0.2"/>
    <row r="110394" ht="12.75" customHeight="1" x14ac:dyDescent="0.2"/>
    <row r="110398" ht="12.75" customHeight="1" x14ac:dyDescent="0.2"/>
    <row r="110402" ht="12.75" customHeight="1" x14ac:dyDescent="0.2"/>
    <row r="110406" ht="12.75" customHeight="1" x14ac:dyDescent="0.2"/>
    <row r="110410" ht="12.75" customHeight="1" x14ac:dyDescent="0.2"/>
    <row r="110414" ht="12.75" customHeight="1" x14ac:dyDescent="0.2"/>
    <row r="110418" ht="12.75" customHeight="1" x14ac:dyDescent="0.2"/>
    <row r="110422" ht="12.75" customHeight="1" x14ac:dyDescent="0.2"/>
    <row r="110426" ht="12.75" customHeight="1" x14ac:dyDescent="0.2"/>
    <row r="110430" ht="12.75" customHeight="1" x14ac:dyDescent="0.2"/>
    <row r="110434" ht="12.75" customHeight="1" x14ac:dyDescent="0.2"/>
    <row r="110438" ht="12.75" customHeight="1" x14ac:dyDescent="0.2"/>
    <row r="110442" ht="12.75" customHeight="1" x14ac:dyDescent="0.2"/>
    <row r="110446" ht="12.75" customHeight="1" x14ac:dyDescent="0.2"/>
    <row r="110450" ht="12.75" customHeight="1" x14ac:dyDescent="0.2"/>
    <row r="110454" ht="12.75" customHeight="1" x14ac:dyDescent="0.2"/>
    <row r="110458" ht="12.75" customHeight="1" x14ac:dyDescent="0.2"/>
    <row r="110462" ht="12.75" customHeight="1" x14ac:dyDescent="0.2"/>
    <row r="110466" ht="12.75" customHeight="1" x14ac:dyDescent="0.2"/>
    <row r="110470" ht="12.75" customHeight="1" x14ac:dyDescent="0.2"/>
    <row r="110474" ht="12.75" customHeight="1" x14ac:dyDescent="0.2"/>
    <row r="110478" ht="12.75" customHeight="1" x14ac:dyDescent="0.2"/>
    <row r="110482" ht="12.75" customHeight="1" x14ac:dyDescent="0.2"/>
    <row r="110486" ht="12.75" customHeight="1" x14ac:dyDescent="0.2"/>
    <row r="110490" ht="12.75" customHeight="1" x14ac:dyDescent="0.2"/>
    <row r="110494" ht="12.75" customHeight="1" x14ac:dyDescent="0.2"/>
    <row r="110498" ht="12.75" customHeight="1" x14ac:dyDescent="0.2"/>
    <row r="110502" ht="12.75" customHeight="1" x14ac:dyDescent="0.2"/>
    <row r="110506" ht="12.75" customHeight="1" x14ac:dyDescent="0.2"/>
    <row r="110510" ht="12.75" customHeight="1" x14ac:dyDescent="0.2"/>
    <row r="110514" ht="12.75" customHeight="1" x14ac:dyDescent="0.2"/>
    <row r="110518" ht="12.75" customHeight="1" x14ac:dyDescent="0.2"/>
    <row r="110522" ht="12.75" customHeight="1" x14ac:dyDescent="0.2"/>
    <row r="110526" ht="12.75" customHeight="1" x14ac:dyDescent="0.2"/>
    <row r="110530" ht="12.75" customHeight="1" x14ac:dyDescent="0.2"/>
    <row r="110534" ht="12.75" customHeight="1" x14ac:dyDescent="0.2"/>
    <row r="110538" ht="12.75" customHeight="1" x14ac:dyDescent="0.2"/>
    <row r="110542" ht="12.75" customHeight="1" x14ac:dyDescent="0.2"/>
    <row r="110546" ht="12.75" customHeight="1" x14ac:dyDescent="0.2"/>
    <row r="110550" ht="12.75" customHeight="1" x14ac:dyDescent="0.2"/>
    <row r="110554" ht="12.75" customHeight="1" x14ac:dyDescent="0.2"/>
    <row r="110558" ht="12.75" customHeight="1" x14ac:dyDescent="0.2"/>
    <row r="110562" ht="12.75" customHeight="1" x14ac:dyDescent="0.2"/>
    <row r="110566" ht="12.75" customHeight="1" x14ac:dyDescent="0.2"/>
    <row r="110570" ht="12.75" customHeight="1" x14ac:dyDescent="0.2"/>
    <row r="110574" ht="12.75" customHeight="1" x14ac:dyDescent="0.2"/>
    <row r="110578" ht="12.75" customHeight="1" x14ac:dyDescent="0.2"/>
    <row r="110582" ht="12.75" customHeight="1" x14ac:dyDescent="0.2"/>
    <row r="110586" ht="12.75" customHeight="1" x14ac:dyDescent="0.2"/>
    <row r="110590" ht="12.75" customHeight="1" x14ac:dyDescent="0.2"/>
    <row r="110594" ht="12.75" customHeight="1" x14ac:dyDescent="0.2"/>
    <row r="110598" ht="12.75" customHeight="1" x14ac:dyDescent="0.2"/>
    <row r="110602" ht="12.75" customHeight="1" x14ac:dyDescent="0.2"/>
    <row r="110606" ht="12.75" customHeight="1" x14ac:dyDescent="0.2"/>
    <row r="110610" ht="12.75" customHeight="1" x14ac:dyDescent="0.2"/>
    <row r="110614" ht="12.75" customHeight="1" x14ac:dyDescent="0.2"/>
    <row r="110618" ht="12.75" customHeight="1" x14ac:dyDescent="0.2"/>
    <row r="110622" ht="12.75" customHeight="1" x14ac:dyDescent="0.2"/>
    <row r="110626" ht="12.75" customHeight="1" x14ac:dyDescent="0.2"/>
    <row r="110630" ht="12.75" customHeight="1" x14ac:dyDescent="0.2"/>
    <row r="110634" ht="12.75" customHeight="1" x14ac:dyDescent="0.2"/>
    <row r="110638" ht="12.75" customHeight="1" x14ac:dyDescent="0.2"/>
    <row r="110642" ht="12.75" customHeight="1" x14ac:dyDescent="0.2"/>
    <row r="110646" ht="12.75" customHeight="1" x14ac:dyDescent="0.2"/>
    <row r="110650" ht="12.75" customHeight="1" x14ac:dyDescent="0.2"/>
    <row r="110654" ht="12.75" customHeight="1" x14ac:dyDescent="0.2"/>
    <row r="110658" ht="12.75" customHeight="1" x14ac:dyDescent="0.2"/>
    <row r="110662" ht="12.75" customHeight="1" x14ac:dyDescent="0.2"/>
    <row r="110666" ht="12.75" customHeight="1" x14ac:dyDescent="0.2"/>
    <row r="110670" ht="12.75" customHeight="1" x14ac:dyDescent="0.2"/>
    <row r="110674" ht="12.75" customHeight="1" x14ac:dyDescent="0.2"/>
    <row r="110678" ht="12.75" customHeight="1" x14ac:dyDescent="0.2"/>
    <row r="110682" ht="12.75" customHeight="1" x14ac:dyDescent="0.2"/>
    <row r="110686" ht="12.75" customHeight="1" x14ac:dyDescent="0.2"/>
    <row r="110690" ht="12.75" customHeight="1" x14ac:dyDescent="0.2"/>
    <row r="110694" ht="12.75" customHeight="1" x14ac:dyDescent="0.2"/>
    <row r="110698" ht="12.75" customHeight="1" x14ac:dyDescent="0.2"/>
    <row r="110702" ht="12.75" customHeight="1" x14ac:dyDescent="0.2"/>
    <row r="110706" ht="12.75" customHeight="1" x14ac:dyDescent="0.2"/>
    <row r="110710" ht="12.75" customHeight="1" x14ac:dyDescent="0.2"/>
    <row r="110714" ht="12.75" customHeight="1" x14ac:dyDescent="0.2"/>
    <row r="110718" ht="12.75" customHeight="1" x14ac:dyDescent="0.2"/>
    <row r="110722" ht="12.75" customHeight="1" x14ac:dyDescent="0.2"/>
    <row r="110726" ht="12.75" customHeight="1" x14ac:dyDescent="0.2"/>
    <row r="110730" ht="12.75" customHeight="1" x14ac:dyDescent="0.2"/>
    <row r="110734" ht="12.75" customHeight="1" x14ac:dyDescent="0.2"/>
    <row r="110738" ht="12.75" customHeight="1" x14ac:dyDescent="0.2"/>
    <row r="110742" ht="12.75" customHeight="1" x14ac:dyDescent="0.2"/>
    <row r="110746" ht="12.75" customHeight="1" x14ac:dyDescent="0.2"/>
    <row r="110750" ht="12.75" customHeight="1" x14ac:dyDescent="0.2"/>
    <row r="110754" ht="12.75" customHeight="1" x14ac:dyDescent="0.2"/>
    <row r="110758" ht="12.75" customHeight="1" x14ac:dyDescent="0.2"/>
    <row r="110762" ht="12.75" customHeight="1" x14ac:dyDescent="0.2"/>
    <row r="110766" ht="12.75" customHeight="1" x14ac:dyDescent="0.2"/>
    <row r="110770" ht="12.75" customHeight="1" x14ac:dyDescent="0.2"/>
    <row r="110774" ht="12.75" customHeight="1" x14ac:dyDescent="0.2"/>
    <row r="110778" ht="12.75" customHeight="1" x14ac:dyDescent="0.2"/>
    <row r="110782" ht="12.75" customHeight="1" x14ac:dyDescent="0.2"/>
    <row r="110786" ht="12.75" customHeight="1" x14ac:dyDescent="0.2"/>
    <row r="110790" ht="12.75" customHeight="1" x14ac:dyDescent="0.2"/>
    <row r="110794" ht="12.75" customHeight="1" x14ac:dyDescent="0.2"/>
    <row r="110798" ht="12.75" customHeight="1" x14ac:dyDescent="0.2"/>
    <row r="110802" ht="12.75" customHeight="1" x14ac:dyDescent="0.2"/>
    <row r="110806" ht="12.75" customHeight="1" x14ac:dyDescent="0.2"/>
    <row r="110810" ht="12.75" customHeight="1" x14ac:dyDescent="0.2"/>
    <row r="110814" ht="12.75" customHeight="1" x14ac:dyDescent="0.2"/>
    <row r="110818" ht="12.75" customHeight="1" x14ac:dyDescent="0.2"/>
    <row r="110822" ht="12.75" customHeight="1" x14ac:dyDescent="0.2"/>
    <row r="110826" ht="12.75" customHeight="1" x14ac:dyDescent="0.2"/>
    <row r="110830" ht="12.75" customHeight="1" x14ac:dyDescent="0.2"/>
    <row r="110834" ht="12.75" customHeight="1" x14ac:dyDescent="0.2"/>
    <row r="110838" ht="12.75" customHeight="1" x14ac:dyDescent="0.2"/>
    <row r="110842" ht="12.75" customHeight="1" x14ac:dyDescent="0.2"/>
    <row r="110846" ht="12.75" customHeight="1" x14ac:dyDescent="0.2"/>
    <row r="110850" ht="12.75" customHeight="1" x14ac:dyDescent="0.2"/>
    <row r="110854" ht="12.75" customHeight="1" x14ac:dyDescent="0.2"/>
    <row r="110858" ht="12.75" customHeight="1" x14ac:dyDescent="0.2"/>
    <row r="110862" ht="12.75" customHeight="1" x14ac:dyDescent="0.2"/>
    <row r="110866" ht="12.75" customHeight="1" x14ac:dyDescent="0.2"/>
    <row r="110870" ht="12.75" customHeight="1" x14ac:dyDescent="0.2"/>
    <row r="110874" ht="12.75" customHeight="1" x14ac:dyDescent="0.2"/>
    <row r="110878" ht="12.75" customHeight="1" x14ac:dyDescent="0.2"/>
    <row r="110882" ht="12.75" customHeight="1" x14ac:dyDescent="0.2"/>
    <row r="110886" ht="12.75" customHeight="1" x14ac:dyDescent="0.2"/>
    <row r="110890" ht="12.75" customHeight="1" x14ac:dyDescent="0.2"/>
    <row r="110894" ht="12.75" customHeight="1" x14ac:dyDescent="0.2"/>
    <row r="110898" ht="12.75" customHeight="1" x14ac:dyDescent="0.2"/>
    <row r="110902" ht="12.75" customHeight="1" x14ac:dyDescent="0.2"/>
    <row r="110906" ht="12.75" customHeight="1" x14ac:dyDescent="0.2"/>
    <row r="110910" ht="12.75" customHeight="1" x14ac:dyDescent="0.2"/>
    <row r="110914" ht="12.75" customHeight="1" x14ac:dyDescent="0.2"/>
    <row r="110918" ht="12.75" customHeight="1" x14ac:dyDescent="0.2"/>
    <row r="110922" ht="12.75" customHeight="1" x14ac:dyDescent="0.2"/>
    <row r="110926" ht="12.75" customHeight="1" x14ac:dyDescent="0.2"/>
    <row r="110930" ht="12.75" customHeight="1" x14ac:dyDescent="0.2"/>
    <row r="110934" ht="12.75" customHeight="1" x14ac:dyDescent="0.2"/>
    <row r="110938" ht="12.75" customHeight="1" x14ac:dyDescent="0.2"/>
    <row r="110942" ht="12.75" customHeight="1" x14ac:dyDescent="0.2"/>
    <row r="110946" ht="12.75" customHeight="1" x14ac:dyDescent="0.2"/>
    <row r="110950" ht="12.75" customHeight="1" x14ac:dyDescent="0.2"/>
    <row r="110954" ht="12.75" customHeight="1" x14ac:dyDescent="0.2"/>
    <row r="110958" ht="12.75" customHeight="1" x14ac:dyDescent="0.2"/>
    <row r="110962" ht="12.75" customHeight="1" x14ac:dyDescent="0.2"/>
    <row r="110966" ht="12.75" customHeight="1" x14ac:dyDescent="0.2"/>
    <row r="110970" ht="12.75" customHeight="1" x14ac:dyDescent="0.2"/>
    <row r="110974" ht="12.75" customHeight="1" x14ac:dyDescent="0.2"/>
    <row r="110978" ht="12.75" customHeight="1" x14ac:dyDescent="0.2"/>
    <row r="110982" ht="12.75" customHeight="1" x14ac:dyDescent="0.2"/>
    <row r="110986" ht="12.75" customHeight="1" x14ac:dyDescent="0.2"/>
    <row r="110990" ht="12.75" customHeight="1" x14ac:dyDescent="0.2"/>
    <row r="110994" ht="12.75" customHeight="1" x14ac:dyDescent="0.2"/>
    <row r="110998" ht="12.75" customHeight="1" x14ac:dyDescent="0.2"/>
    <row r="111002" ht="12.75" customHeight="1" x14ac:dyDescent="0.2"/>
    <row r="111006" ht="12.75" customHeight="1" x14ac:dyDescent="0.2"/>
    <row r="111010" ht="12.75" customHeight="1" x14ac:dyDescent="0.2"/>
    <row r="111014" ht="12.75" customHeight="1" x14ac:dyDescent="0.2"/>
    <row r="111018" ht="12.75" customHeight="1" x14ac:dyDescent="0.2"/>
    <row r="111022" ht="12.75" customHeight="1" x14ac:dyDescent="0.2"/>
    <row r="111026" ht="12.75" customHeight="1" x14ac:dyDescent="0.2"/>
    <row r="111030" ht="12.75" customHeight="1" x14ac:dyDescent="0.2"/>
    <row r="111034" ht="12.75" customHeight="1" x14ac:dyDescent="0.2"/>
    <row r="111038" ht="12.75" customHeight="1" x14ac:dyDescent="0.2"/>
    <row r="111042" ht="12.75" customHeight="1" x14ac:dyDescent="0.2"/>
    <row r="111046" ht="12.75" customHeight="1" x14ac:dyDescent="0.2"/>
    <row r="111050" ht="12.75" customHeight="1" x14ac:dyDescent="0.2"/>
    <row r="111054" ht="12.75" customHeight="1" x14ac:dyDescent="0.2"/>
    <row r="111058" ht="12.75" customHeight="1" x14ac:dyDescent="0.2"/>
    <row r="111062" ht="12.75" customHeight="1" x14ac:dyDescent="0.2"/>
    <row r="111066" ht="12.75" customHeight="1" x14ac:dyDescent="0.2"/>
    <row r="111070" ht="12.75" customHeight="1" x14ac:dyDescent="0.2"/>
    <row r="111074" ht="12.75" customHeight="1" x14ac:dyDescent="0.2"/>
    <row r="111078" ht="12.75" customHeight="1" x14ac:dyDescent="0.2"/>
    <row r="111082" ht="12.75" customHeight="1" x14ac:dyDescent="0.2"/>
    <row r="111086" ht="12.75" customHeight="1" x14ac:dyDescent="0.2"/>
    <row r="111090" ht="12.75" customHeight="1" x14ac:dyDescent="0.2"/>
    <row r="111094" ht="12.75" customHeight="1" x14ac:dyDescent="0.2"/>
    <row r="111098" ht="12.75" customHeight="1" x14ac:dyDescent="0.2"/>
    <row r="111102" ht="12.75" customHeight="1" x14ac:dyDescent="0.2"/>
    <row r="111106" ht="12.75" customHeight="1" x14ac:dyDescent="0.2"/>
    <row r="111110" ht="12.75" customHeight="1" x14ac:dyDescent="0.2"/>
    <row r="111114" ht="12.75" customHeight="1" x14ac:dyDescent="0.2"/>
    <row r="111118" ht="12.75" customHeight="1" x14ac:dyDescent="0.2"/>
    <row r="111122" ht="12.75" customHeight="1" x14ac:dyDescent="0.2"/>
    <row r="111126" ht="12.75" customHeight="1" x14ac:dyDescent="0.2"/>
    <row r="111130" ht="12.75" customHeight="1" x14ac:dyDescent="0.2"/>
    <row r="111134" ht="12.75" customHeight="1" x14ac:dyDescent="0.2"/>
    <row r="111138" ht="12.75" customHeight="1" x14ac:dyDescent="0.2"/>
    <row r="111142" ht="12.75" customHeight="1" x14ac:dyDescent="0.2"/>
    <row r="111146" ht="12.75" customHeight="1" x14ac:dyDescent="0.2"/>
    <row r="111150" ht="12.75" customHeight="1" x14ac:dyDescent="0.2"/>
    <row r="111154" ht="12.75" customHeight="1" x14ac:dyDescent="0.2"/>
    <row r="111158" ht="12.75" customHeight="1" x14ac:dyDescent="0.2"/>
    <row r="111162" ht="12.75" customHeight="1" x14ac:dyDescent="0.2"/>
    <row r="111166" ht="12.75" customHeight="1" x14ac:dyDescent="0.2"/>
    <row r="111170" ht="12.75" customHeight="1" x14ac:dyDescent="0.2"/>
    <row r="111174" ht="12.75" customHeight="1" x14ac:dyDescent="0.2"/>
    <row r="111178" ht="12.75" customHeight="1" x14ac:dyDescent="0.2"/>
    <row r="111182" ht="12.75" customHeight="1" x14ac:dyDescent="0.2"/>
    <row r="111186" ht="12.75" customHeight="1" x14ac:dyDescent="0.2"/>
    <row r="111190" ht="12.75" customHeight="1" x14ac:dyDescent="0.2"/>
    <row r="111194" ht="12.75" customHeight="1" x14ac:dyDescent="0.2"/>
    <row r="111198" ht="12.75" customHeight="1" x14ac:dyDescent="0.2"/>
    <row r="111202" ht="12.75" customHeight="1" x14ac:dyDescent="0.2"/>
    <row r="111206" ht="12.75" customHeight="1" x14ac:dyDescent="0.2"/>
    <row r="111210" ht="12.75" customHeight="1" x14ac:dyDescent="0.2"/>
    <row r="111214" ht="12.75" customHeight="1" x14ac:dyDescent="0.2"/>
    <row r="111218" ht="12.75" customHeight="1" x14ac:dyDescent="0.2"/>
    <row r="111222" ht="12.75" customHeight="1" x14ac:dyDescent="0.2"/>
    <row r="111226" ht="12.75" customHeight="1" x14ac:dyDescent="0.2"/>
    <row r="111230" ht="12.75" customHeight="1" x14ac:dyDescent="0.2"/>
    <row r="111234" ht="12.75" customHeight="1" x14ac:dyDescent="0.2"/>
    <row r="111238" ht="12.75" customHeight="1" x14ac:dyDescent="0.2"/>
    <row r="111242" ht="12.75" customHeight="1" x14ac:dyDescent="0.2"/>
    <row r="111246" ht="12.75" customHeight="1" x14ac:dyDescent="0.2"/>
    <row r="111250" ht="12.75" customHeight="1" x14ac:dyDescent="0.2"/>
    <row r="111254" ht="12.75" customHeight="1" x14ac:dyDescent="0.2"/>
    <row r="111258" ht="12.75" customHeight="1" x14ac:dyDescent="0.2"/>
    <row r="111262" ht="12.75" customHeight="1" x14ac:dyDescent="0.2"/>
    <row r="111266" ht="12.75" customHeight="1" x14ac:dyDescent="0.2"/>
    <row r="111270" ht="12.75" customHeight="1" x14ac:dyDescent="0.2"/>
    <row r="111274" ht="12.75" customHeight="1" x14ac:dyDescent="0.2"/>
    <row r="111278" ht="12.75" customHeight="1" x14ac:dyDescent="0.2"/>
    <row r="111282" ht="12.75" customHeight="1" x14ac:dyDescent="0.2"/>
    <row r="111286" ht="12.75" customHeight="1" x14ac:dyDescent="0.2"/>
    <row r="111290" ht="12.75" customHeight="1" x14ac:dyDescent="0.2"/>
    <row r="111294" ht="12.75" customHeight="1" x14ac:dyDescent="0.2"/>
    <row r="111298" ht="12.75" customHeight="1" x14ac:dyDescent="0.2"/>
    <row r="111302" ht="12.75" customHeight="1" x14ac:dyDescent="0.2"/>
    <row r="111306" ht="12.75" customHeight="1" x14ac:dyDescent="0.2"/>
    <row r="111310" ht="12.75" customHeight="1" x14ac:dyDescent="0.2"/>
    <row r="111314" ht="12.75" customHeight="1" x14ac:dyDescent="0.2"/>
    <row r="111318" ht="12.75" customHeight="1" x14ac:dyDescent="0.2"/>
    <row r="111322" ht="12.75" customHeight="1" x14ac:dyDescent="0.2"/>
    <row r="111326" ht="12.75" customHeight="1" x14ac:dyDescent="0.2"/>
    <row r="111330" ht="12.75" customHeight="1" x14ac:dyDescent="0.2"/>
    <row r="111334" ht="12.75" customHeight="1" x14ac:dyDescent="0.2"/>
    <row r="111338" ht="12.75" customHeight="1" x14ac:dyDescent="0.2"/>
    <row r="111342" ht="12.75" customHeight="1" x14ac:dyDescent="0.2"/>
    <row r="111346" ht="12.75" customHeight="1" x14ac:dyDescent="0.2"/>
    <row r="111350" ht="12.75" customHeight="1" x14ac:dyDescent="0.2"/>
    <row r="111354" ht="12.75" customHeight="1" x14ac:dyDescent="0.2"/>
    <row r="111358" ht="12.75" customHeight="1" x14ac:dyDescent="0.2"/>
    <row r="111362" ht="12.75" customHeight="1" x14ac:dyDescent="0.2"/>
    <row r="111366" ht="12.75" customHeight="1" x14ac:dyDescent="0.2"/>
    <row r="111370" ht="12.75" customHeight="1" x14ac:dyDescent="0.2"/>
    <row r="111374" ht="12.75" customHeight="1" x14ac:dyDescent="0.2"/>
    <row r="111378" ht="12.75" customHeight="1" x14ac:dyDescent="0.2"/>
    <row r="111382" ht="12.75" customHeight="1" x14ac:dyDescent="0.2"/>
    <row r="111386" ht="12.75" customHeight="1" x14ac:dyDescent="0.2"/>
    <row r="111390" ht="12.75" customHeight="1" x14ac:dyDescent="0.2"/>
    <row r="111394" ht="12.75" customHeight="1" x14ac:dyDescent="0.2"/>
    <row r="111398" ht="12.75" customHeight="1" x14ac:dyDescent="0.2"/>
    <row r="111402" ht="12.75" customHeight="1" x14ac:dyDescent="0.2"/>
    <row r="111406" ht="12.75" customHeight="1" x14ac:dyDescent="0.2"/>
    <row r="111410" ht="12.75" customHeight="1" x14ac:dyDescent="0.2"/>
    <row r="111414" ht="12.75" customHeight="1" x14ac:dyDescent="0.2"/>
    <row r="111418" ht="12.75" customHeight="1" x14ac:dyDescent="0.2"/>
    <row r="111422" ht="12.75" customHeight="1" x14ac:dyDescent="0.2"/>
    <row r="111426" ht="12.75" customHeight="1" x14ac:dyDescent="0.2"/>
    <row r="111430" ht="12.75" customHeight="1" x14ac:dyDescent="0.2"/>
    <row r="111434" ht="12.75" customHeight="1" x14ac:dyDescent="0.2"/>
    <row r="111438" ht="12.75" customHeight="1" x14ac:dyDescent="0.2"/>
    <row r="111442" ht="12.75" customHeight="1" x14ac:dyDescent="0.2"/>
    <row r="111446" ht="12.75" customHeight="1" x14ac:dyDescent="0.2"/>
    <row r="111450" ht="12.75" customHeight="1" x14ac:dyDescent="0.2"/>
    <row r="111454" ht="12.75" customHeight="1" x14ac:dyDescent="0.2"/>
    <row r="111458" ht="12.75" customHeight="1" x14ac:dyDescent="0.2"/>
    <row r="111462" ht="12.75" customHeight="1" x14ac:dyDescent="0.2"/>
    <row r="111466" ht="12.75" customHeight="1" x14ac:dyDescent="0.2"/>
    <row r="111470" ht="12.75" customHeight="1" x14ac:dyDescent="0.2"/>
    <row r="111474" ht="12.75" customHeight="1" x14ac:dyDescent="0.2"/>
    <row r="111478" ht="12.75" customHeight="1" x14ac:dyDescent="0.2"/>
    <row r="111482" ht="12.75" customHeight="1" x14ac:dyDescent="0.2"/>
    <row r="111486" ht="12.75" customHeight="1" x14ac:dyDescent="0.2"/>
    <row r="111490" ht="12.75" customHeight="1" x14ac:dyDescent="0.2"/>
    <row r="111494" ht="12.75" customHeight="1" x14ac:dyDescent="0.2"/>
    <row r="111498" ht="12.75" customHeight="1" x14ac:dyDescent="0.2"/>
    <row r="111502" ht="12.75" customHeight="1" x14ac:dyDescent="0.2"/>
    <row r="111506" ht="12.75" customHeight="1" x14ac:dyDescent="0.2"/>
    <row r="111510" ht="12.75" customHeight="1" x14ac:dyDescent="0.2"/>
    <row r="111514" ht="12.75" customHeight="1" x14ac:dyDescent="0.2"/>
    <row r="111518" ht="12.75" customHeight="1" x14ac:dyDescent="0.2"/>
    <row r="111522" ht="12.75" customHeight="1" x14ac:dyDescent="0.2"/>
    <row r="111526" ht="12.75" customHeight="1" x14ac:dyDescent="0.2"/>
    <row r="111530" ht="12.75" customHeight="1" x14ac:dyDescent="0.2"/>
    <row r="111534" ht="12.75" customHeight="1" x14ac:dyDescent="0.2"/>
    <row r="111538" ht="12.75" customHeight="1" x14ac:dyDescent="0.2"/>
    <row r="111542" ht="12.75" customHeight="1" x14ac:dyDescent="0.2"/>
    <row r="111546" ht="12.75" customHeight="1" x14ac:dyDescent="0.2"/>
    <row r="111550" ht="12.75" customHeight="1" x14ac:dyDescent="0.2"/>
    <row r="111554" ht="12.75" customHeight="1" x14ac:dyDescent="0.2"/>
    <row r="111558" ht="12.75" customHeight="1" x14ac:dyDescent="0.2"/>
    <row r="111562" ht="12.75" customHeight="1" x14ac:dyDescent="0.2"/>
    <row r="111566" ht="12.75" customHeight="1" x14ac:dyDescent="0.2"/>
    <row r="111570" ht="12.75" customHeight="1" x14ac:dyDescent="0.2"/>
    <row r="111574" ht="12.75" customHeight="1" x14ac:dyDescent="0.2"/>
    <row r="111578" ht="12.75" customHeight="1" x14ac:dyDescent="0.2"/>
    <row r="111582" ht="12.75" customHeight="1" x14ac:dyDescent="0.2"/>
    <row r="111586" ht="12.75" customHeight="1" x14ac:dyDescent="0.2"/>
    <row r="111590" ht="12.75" customHeight="1" x14ac:dyDescent="0.2"/>
    <row r="111594" ht="12.75" customHeight="1" x14ac:dyDescent="0.2"/>
    <row r="111598" ht="12.75" customHeight="1" x14ac:dyDescent="0.2"/>
    <row r="111602" ht="12.75" customHeight="1" x14ac:dyDescent="0.2"/>
    <row r="111606" ht="12.75" customHeight="1" x14ac:dyDescent="0.2"/>
    <row r="111610" ht="12.75" customHeight="1" x14ac:dyDescent="0.2"/>
    <row r="111614" ht="12.75" customHeight="1" x14ac:dyDescent="0.2"/>
    <row r="111618" ht="12.75" customHeight="1" x14ac:dyDescent="0.2"/>
    <row r="111622" ht="12.75" customHeight="1" x14ac:dyDescent="0.2"/>
    <row r="111626" ht="12.75" customHeight="1" x14ac:dyDescent="0.2"/>
    <row r="111630" ht="12.75" customHeight="1" x14ac:dyDescent="0.2"/>
    <row r="111634" ht="12.75" customHeight="1" x14ac:dyDescent="0.2"/>
    <row r="111638" ht="12.75" customHeight="1" x14ac:dyDescent="0.2"/>
    <row r="111642" ht="12.75" customHeight="1" x14ac:dyDescent="0.2"/>
    <row r="111646" ht="12.75" customHeight="1" x14ac:dyDescent="0.2"/>
    <row r="111650" ht="12.75" customHeight="1" x14ac:dyDescent="0.2"/>
    <row r="111654" ht="12.75" customHeight="1" x14ac:dyDescent="0.2"/>
    <row r="111658" ht="12.75" customHeight="1" x14ac:dyDescent="0.2"/>
    <row r="111662" ht="12.75" customHeight="1" x14ac:dyDescent="0.2"/>
    <row r="111666" ht="12.75" customHeight="1" x14ac:dyDescent="0.2"/>
    <row r="111670" ht="12.75" customHeight="1" x14ac:dyDescent="0.2"/>
    <row r="111674" ht="12.75" customHeight="1" x14ac:dyDescent="0.2"/>
    <row r="111678" ht="12.75" customHeight="1" x14ac:dyDescent="0.2"/>
    <row r="111682" ht="12.75" customHeight="1" x14ac:dyDescent="0.2"/>
    <row r="111686" ht="12.75" customHeight="1" x14ac:dyDescent="0.2"/>
    <row r="111690" ht="12.75" customHeight="1" x14ac:dyDescent="0.2"/>
    <row r="111694" ht="12.75" customHeight="1" x14ac:dyDescent="0.2"/>
    <row r="111698" ht="12.75" customHeight="1" x14ac:dyDescent="0.2"/>
    <row r="111702" ht="12.75" customHeight="1" x14ac:dyDescent="0.2"/>
    <row r="111706" ht="12.75" customHeight="1" x14ac:dyDescent="0.2"/>
    <row r="111710" ht="12.75" customHeight="1" x14ac:dyDescent="0.2"/>
    <row r="111714" ht="12.75" customHeight="1" x14ac:dyDescent="0.2"/>
    <row r="111718" ht="12.75" customHeight="1" x14ac:dyDescent="0.2"/>
    <row r="111722" ht="12.75" customHeight="1" x14ac:dyDescent="0.2"/>
    <row r="111726" ht="12.75" customHeight="1" x14ac:dyDescent="0.2"/>
    <row r="111730" ht="12.75" customHeight="1" x14ac:dyDescent="0.2"/>
    <row r="111734" ht="12.75" customHeight="1" x14ac:dyDescent="0.2"/>
    <row r="111738" ht="12.75" customHeight="1" x14ac:dyDescent="0.2"/>
    <row r="111742" ht="12.75" customHeight="1" x14ac:dyDescent="0.2"/>
    <row r="111746" ht="12.75" customHeight="1" x14ac:dyDescent="0.2"/>
    <row r="111750" ht="12.75" customHeight="1" x14ac:dyDescent="0.2"/>
    <row r="111754" ht="12.75" customHeight="1" x14ac:dyDescent="0.2"/>
    <row r="111758" ht="12.75" customHeight="1" x14ac:dyDescent="0.2"/>
    <row r="111762" ht="12.75" customHeight="1" x14ac:dyDescent="0.2"/>
    <row r="111766" ht="12.75" customHeight="1" x14ac:dyDescent="0.2"/>
    <row r="111770" ht="12.75" customHeight="1" x14ac:dyDescent="0.2"/>
    <row r="111774" ht="12.75" customHeight="1" x14ac:dyDescent="0.2"/>
    <row r="111778" ht="12.75" customHeight="1" x14ac:dyDescent="0.2"/>
    <row r="111782" ht="12.75" customHeight="1" x14ac:dyDescent="0.2"/>
    <row r="111786" ht="12.75" customHeight="1" x14ac:dyDescent="0.2"/>
    <row r="111790" ht="12.75" customHeight="1" x14ac:dyDescent="0.2"/>
    <row r="111794" ht="12.75" customHeight="1" x14ac:dyDescent="0.2"/>
    <row r="111798" ht="12.75" customHeight="1" x14ac:dyDescent="0.2"/>
    <row r="111802" ht="12.75" customHeight="1" x14ac:dyDescent="0.2"/>
    <row r="111806" ht="12.75" customHeight="1" x14ac:dyDescent="0.2"/>
    <row r="111810" ht="12.75" customHeight="1" x14ac:dyDescent="0.2"/>
    <row r="111814" ht="12.75" customHeight="1" x14ac:dyDescent="0.2"/>
    <row r="111818" ht="12.75" customHeight="1" x14ac:dyDescent="0.2"/>
    <row r="111822" ht="12.75" customHeight="1" x14ac:dyDescent="0.2"/>
    <row r="111826" ht="12.75" customHeight="1" x14ac:dyDescent="0.2"/>
    <row r="111830" ht="12.75" customHeight="1" x14ac:dyDescent="0.2"/>
    <row r="111834" ht="12.75" customHeight="1" x14ac:dyDescent="0.2"/>
    <row r="111838" ht="12.75" customHeight="1" x14ac:dyDescent="0.2"/>
    <row r="111842" ht="12.75" customHeight="1" x14ac:dyDescent="0.2"/>
    <row r="111846" ht="12.75" customHeight="1" x14ac:dyDescent="0.2"/>
    <row r="111850" ht="12.75" customHeight="1" x14ac:dyDescent="0.2"/>
    <row r="111854" ht="12.75" customHeight="1" x14ac:dyDescent="0.2"/>
    <row r="111858" ht="12.75" customHeight="1" x14ac:dyDescent="0.2"/>
    <row r="111862" ht="12.75" customHeight="1" x14ac:dyDescent="0.2"/>
    <row r="111866" ht="12.75" customHeight="1" x14ac:dyDescent="0.2"/>
    <row r="111870" ht="12.75" customHeight="1" x14ac:dyDescent="0.2"/>
    <row r="111874" ht="12.75" customHeight="1" x14ac:dyDescent="0.2"/>
    <row r="111878" ht="12.75" customHeight="1" x14ac:dyDescent="0.2"/>
    <row r="111882" ht="12.75" customHeight="1" x14ac:dyDescent="0.2"/>
    <row r="111886" ht="12.75" customHeight="1" x14ac:dyDescent="0.2"/>
    <row r="111890" ht="12.75" customHeight="1" x14ac:dyDescent="0.2"/>
    <row r="111894" ht="12.75" customHeight="1" x14ac:dyDescent="0.2"/>
    <row r="111898" ht="12.75" customHeight="1" x14ac:dyDescent="0.2"/>
    <row r="111902" ht="12.75" customHeight="1" x14ac:dyDescent="0.2"/>
    <row r="111906" ht="12.75" customHeight="1" x14ac:dyDescent="0.2"/>
    <row r="111910" ht="12.75" customHeight="1" x14ac:dyDescent="0.2"/>
    <row r="111914" ht="12.75" customHeight="1" x14ac:dyDescent="0.2"/>
    <row r="111918" ht="12.75" customHeight="1" x14ac:dyDescent="0.2"/>
    <row r="111922" ht="12.75" customHeight="1" x14ac:dyDescent="0.2"/>
    <row r="111926" ht="12.75" customHeight="1" x14ac:dyDescent="0.2"/>
    <row r="111930" ht="12.75" customHeight="1" x14ac:dyDescent="0.2"/>
    <row r="111934" ht="12.75" customHeight="1" x14ac:dyDescent="0.2"/>
    <row r="111938" ht="12.75" customHeight="1" x14ac:dyDescent="0.2"/>
    <row r="111942" ht="12.75" customHeight="1" x14ac:dyDescent="0.2"/>
    <row r="111946" ht="12.75" customHeight="1" x14ac:dyDescent="0.2"/>
    <row r="111950" ht="12.75" customHeight="1" x14ac:dyDescent="0.2"/>
    <row r="111954" ht="12.75" customHeight="1" x14ac:dyDescent="0.2"/>
    <row r="111958" ht="12.75" customHeight="1" x14ac:dyDescent="0.2"/>
    <row r="111962" ht="12.75" customHeight="1" x14ac:dyDescent="0.2"/>
    <row r="111966" ht="12.75" customHeight="1" x14ac:dyDescent="0.2"/>
    <row r="111970" ht="12.75" customHeight="1" x14ac:dyDescent="0.2"/>
    <row r="111974" ht="12.75" customHeight="1" x14ac:dyDescent="0.2"/>
    <row r="111978" ht="12.75" customHeight="1" x14ac:dyDescent="0.2"/>
    <row r="111982" ht="12.75" customHeight="1" x14ac:dyDescent="0.2"/>
    <row r="111986" ht="12.75" customHeight="1" x14ac:dyDescent="0.2"/>
    <row r="111990" ht="12.75" customHeight="1" x14ac:dyDescent="0.2"/>
    <row r="111994" ht="12.75" customHeight="1" x14ac:dyDescent="0.2"/>
    <row r="111998" ht="12.75" customHeight="1" x14ac:dyDescent="0.2"/>
    <row r="112002" ht="12.75" customHeight="1" x14ac:dyDescent="0.2"/>
    <row r="112006" ht="12.75" customHeight="1" x14ac:dyDescent="0.2"/>
    <row r="112010" ht="12.75" customHeight="1" x14ac:dyDescent="0.2"/>
    <row r="112014" ht="12.75" customHeight="1" x14ac:dyDescent="0.2"/>
    <row r="112018" ht="12.75" customHeight="1" x14ac:dyDescent="0.2"/>
    <row r="112022" ht="12.75" customHeight="1" x14ac:dyDescent="0.2"/>
    <row r="112026" ht="12.75" customHeight="1" x14ac:dyDescent="0.2"/>
    <row r="112030" ht="12.75" customHeight="1" x14ac:dyDescent="0.2"/>
    <row r="112034" ht="12.75" customHeight="1" x14ac:dyDescent="0.2"/>
    <row r="112038" ht="12.75" customHeight="1" x14ac:dyDescent="0.2"/>
    <row r="112042" ht="12.75" customHeight="1" x14ac:dyDescent="0.2"/>
    <row r="112046" ht="12.75" customHeight="1" x14ac:dyDescent="0.2"/>
    <row r="112050" ht="12.75" customHeight="1" x14ac:dyDescent="0.2"/>
    <row r="112054" ht="12.75" customHeight="1" x14ac:dyDescent="0.2"/>
    <row r="112058" ht="12.75" customHeight="1" x14ac:dyDescent="0.2"/>
    <row r="112062" ht="12.75" customHeight="1" x14ac:dyDescent="0.2"/>
    <row r="112066" ht="12.75" customHeight="1" x14ac:dyDescent="0.2"/>
    <row r="112070" ht="12.75" customHeight="1" x14ac:dyDescent="0.2"/>
    <row r="112074" ht="12.75" customHeight="1" x14ac:dyDescent="0.2"/>
    <row r="112078" ht="12.75" customHeight="1" x14ac:dyDescent="0.2"/>
    <row r="112082" ht="12.75" customHeight="1" x14ac:dyDescent="0.2"/>
    <row r="112086" ht="12.75" customHeight="1" x14ac:dyDescent="0.2"/>
    <row r="112090" ht="12.75" customHeight="1" x14ac:dyDescent="0.2"/>
    <row r="112094" ht="12.75" customHeight="1" x14ac:dyDescent="0.2"/>
    <row r="112098" ht="12.75" customHeight="1" x14ac:dyDescent="0.2"/>
    <row r="112102" ht="12.75" customHeight="1" x14ac:dyDescent="0.2"/>
    <row r="112106" ht="12.75" customHeight="1" x14ac:dyDescent="0.2"/>
    <row r="112110" ht="12.75" customHeight="1" x14ac:dyDescent="0.2"/>
    <row r="112114" ht="12.75" customHeight="1" x14ac:dyDescent="0.2"/>
    <row r="112118" ht="12.75" customHeight="1" x14ac:dyDescent="0.2"/>
    <row r="112122" ht="12.75" customHeight="1" x14ac:dyDescent="0.2"/>
    <row r="112126" ht="12.75" customHeight="1" x14ac:dyDescent="0.2"/>
    <row r="112130" ht="12.75" customHeight="1" x14ac:dyDescent="0.2"/>
    <row r="112134" ht="12.75" customHeight="1" x14ac:dyDescent="0.2"/>
    <row r="112138" ht="12.75" customHeight="1" x14ac:dyDescent="0.2"/>
    <row r="112142" ht="12.75" customHeight="1" x14ac:dyDescent="0.2"/>
    <row r="112146" ht="12.75" customHeight="1" x14ac:dyDescent="0.2"/>
    <row r="112150" ht="12.75" customHeight="1" x14ac:dyDescent="0.2"/>
    <row r="112154" ht="12.75" customHeight="1" x14ac:dyDescent="0.2"/>
    <row r="112158" ht="12.75" customHeight="1" x14ac:dyDescent="0.2"/>
    <row r="112162" ht="12.75" customHeight="1" x14ac:dyDescent="0.2"/>
    <row r="112166" ht="12.75" customHeight="1" x14ac:dyDescent="0.2"/>
    <row r="112170" ht="12.75" customHeight="1" x14ac:dyDescent="0.2"/>
    <row r="112174" ht="12.75" customHeight="1" x14ac:dyDescent="0.2"/>
    <row r="112178" ht="12.75" customHeight="1" x14ac:dyDescent="0.2"/>
    <row r="112182" ht="12.75" customHeight="1" x14ac:dyDescent="0.2"/>
    <row r="112186" ht="12.75" customHeight="1" x14ac:dyDescent="0.2"/>
    <row r="112190" ht="12.75" customHeight="1" x14ac:dyDescent="0.2"/>
    <row r="112194" ht="12.75" customHeight="1" x14ac:dyDescent="0.2"/>
    <row r="112198" ht="12.75" customHeight="1" x14ac:dyDescent="0.2"/>
    <row r="112202" ht="12.75" customHeight="1" x14ac:dyDescent="0.2"/>
    <row r="112206" ht="12.75" customHeight="1" x14ac:dyDescent="0.2"/>
    <row r="112210" ht="12.75" customHeight="1" x14ac:dyDescent="0.2"/>
    <row r="112214" ht="12.75" customHeight="1" x14ac:dyDescent="0.2"/>
    <row r="112218" ht="12.75" customHeight="1" x14ac:dyDescent="0.2"/>
    <row r="112222" ht="12.75" customHeight="1" x14ac:dyDescent="0.2"/>
    <row r="112226" ht="12.75" customHeight="1" x14ac:dyDescent="0.2"/>
    <row r="112230" ht="12.75" customHeight="1" x14ac:dyDescent="0.2"/>
    <row r="112234" ht="12.75" customHeight="1" x14ac:dyDescent="0.2"/>
    <row r="112238" ht="12.75" customHeight="1" x14ac:dyDescent="0.2"/>
    <row r="112242" ht="12.75" customHeight="1" x14ac:dyDescent="0.2"/>
    <row r="112246" ht="12.75" customHeight="1" x14ac:dyDescent="0.2"/>
    <row r="112250" ht="12.75" customHeight="1" x14ac:dyDescent="0.2"/>
    <row r="112254" ht="12.75" customHeight="1" x14ac:dyDescent="0.2"/>
    <row r="112258" ht="12.75" customHeight="1" x14ac:dyDescent="0.2"/>
    <row r="112262" ht="12.75" customHeight="1" x14ac:dyDescent="0.2"/>
    <row r="112266" ht="12.75" customHeight="1" x14ac:dyDescent="0.2"/>
    <row r="112270" ht="12.75" customHeight="1" x14ac:dyDescent="0.2"/>
    <row r="112274" ht="12.75" customHeight="1" x14ac:dyDescent="0.2"/>
    <row r="112278" ht="12.75" customHeight="1" x14ac:dyDescent="0.2"/>
    <row r="112282" ht="12.75" customHeight="1" x14ac:dyDescent="0.2"/>
    <row r="112286" ht="12.75" customHeight="1" x14ac:dyDescent="0.2"/>
    <row r="112290" ht="12.75" customHeight="1" x14ac:dyDescent="0.2"/>
    <row r="112294" ht="12.75" customHeight="1" x14ac:dyDescent="0.2"/>
    <row r="112298" ht="12.75" customHeight="1" x14ac:dyDescent="0.2"/>
    <row r="112302" ht="12.75" customHeight="1" x14ac:dyDescent="0.2"/>
    <row r="112306" ht="12.75" customHeight="1" x14ac:dyDescent="0.2"/>
    <row r="112310" ht="12.75" customHeight="1" x14ac:dyDescent="0.2"/>
    <row r="112314" ht="12.75" customHeight="1" x14ac:dyDescent="0.2"/>
    <row r="112318" ht="12.75" customHeight="1" x14ac:dyDescent="0.2"/>
    <row r="112322" ht="12.75" customHeight="1" x14ac:dyDescent="0.2"/>
    <row r="112326" ht="12.75" customHeight="1" x14ac:dyDescent="0.2"/>
    <row r="112330" ht="12.75" customHeight="1" x14ac:dyDescent="0.2"/>
    <row r="112334" ht="12.75" customHeight="1" x14ac:dyDescent="0.2"/>
    <row r="112338" ht="12.75" customHeight="1" x14ac:dyDescent="0.2"/>
    <row r="112342" ht="12.75" customHeight="1" x14ac:dyDescent="0.2"/>
    <row r="112346" ht="12.75" customHeight="1" x14ac:dyDescent="0.2"/>
    <row r="112350" ht="12.75" customHeight="1" x14ac:dyDescent="0.2"/>
    <row r="112354" ht="12.75" customHeight="1" x14ac:dyDescent="0.2"/>
    <row r="112358" ht="12.75" customHeight="1" x14ac:dyDescent="0.2"/>
    <row r="112362" ht="12.75" customHeight="1" x14ac:dyDescent="0.2"/>
    <row r="112366" ht="12.75" customHeight="1" x14ac:dyDescent="0.2"/>
    <row r="112370" ht="12.75" customHeight="1" x14ac:dyDescent="0.2"/>
    <row r="112374" ht="12.75" customHeight="1" x14ac:dyDescent="0.2"/>
    <row r="112378" ht="12.75" customHeight="1" x14ac:dyDescent="0.2"/>
    <row r="112382" ht="12.75" customHeight="1" x14ac:dyDescent="0.2"/>
    <row r="112386" ht="12.75" customHeight="1" x14ac:dyDescent="0.2"/>
    <row r="112390" ht="12.75" customHeight="1" x14ac:dyDescent="0.2"/>
    <row r="112394" ht="12.75" customHeight="1" x14ac:dyDescent="0.2"/>
    <row r="112398" ht="12.75" customHeight="1" x14ac:dyDescent="0.2"/>
    <row r="112402" ht="12.75" customHeight="1" x14ac:dyDescent="0.2"/>
    <row r="112406" ht="12.75" customHeight="1" x14ac:dyDescent="0.2"/>
    <row r="112410" ht="12.75" customHeight="1" x14ac:dyDescent="0.2"/>
    <row r="112414" ht="12.75" customHeight="1" x14ac:dyDescent="0.2"/>
    <row r="112418" ht="12.75" customHeight="1" x14ac:dyDescent="0.2"/>
    <row r="112422" ht="12.75" customHeight="1" x14ac:dyDescent="0.2"/>
    <row r="112426" ht="12.75" customHeight="1" x14ac:dyDescent="0.2"/>
    <row r="112430" ht="12.75" customHeight="1" x14ac:dyDescent="0.2"/>
    <row r="112434" ht="12.75" customHeight="1" x14ac:dyDescent="0.2"/>
    <row r="112438" ht="12.75" customHeight="1" x14ac:dyDescent="0.2"/>
    <row r="112442" ht="12.75" customHeight="1" x14ac:dyDescent="0.2"/>
    <row r="112446" ht="12.75" customHeight="1" x14ac:dyDescent="0.2"/>
    <row r="112450" ht="12.75" customHeight="1" x14ac:dyDescent="0.2"/>
    <row r="112454" ht="12.75" customHeight="1" x14ac:dyDescent="0.2"/>
    <row r="112458" ht="12.75" customHeight="1" x14ac:dyDescent="0.2"/>
    <row r="112462" ht="12.75" customHeight="1" x14ac:dyDescent="0.2"/>
    <row r="112466" ht="12.75" customHeight="1" x14ac:dyDescent="0.2"/>
    <row r="112470" ht="12.75" customHeight="1" x14ac:dyDescent="0.2"/>
    <row r="112474" ht="12.75" customHeight="1" x14ac:dyDescent="0.2"/>
    <row r="112478" ht="12.75" customHeight="1" x14ac:dyDescent="0.2"/>
    <row r="112482" ht="12.75" customHeight="1" x14ac:dyDescent="0.2"/>
    <row r="112486" ht="12.75" customHeight="1" x14ac:dyDescent="0.2"/>
    <row r="112490" ht="12.75" customHeight="1" x14ac:dyDescent="0.2"/>
    <row r="112494" ht="12.75" customHeight="1" x14ac:dyDescent="0.2"/>
    <row r="112498" ht="12.75" customHeight="1" x14ac:dyDescent="0.2"/>
    <row r="112502" ht="12.75" customHeight="1" x14ac:dyDescent="0.2"/>
    <row r="112506" ht="12.75" customHeight="1" x14ac:dyDescent="0.2"/>
    <row r="112510" ht="12.75" customHeight="1" x14ac:dyDescent="0.2"/>
    <row r="112514" ht="12.75" customHeight="1" x14ac:dyDescent="0.2"/>
    <row r="112518" ht="12.75" customHeight="1" x14ac:dyDescent="0.2"/>
    <row r="112522" ht="12.75" customHeight="1" x14ac:dyDescent="0.2"/>
    <row r="112526" ht="12.75" customHeight="1" x14ac:dyDescent="0.2"/>
    <row r="112530" ht="12.75" customHeight="1" x14ac:dyDescent="0.2"/>
    <row r="112534" ht="12.75" customHeight="1" x14ac:dyDescent="0.2"/>
    <row r="112538" ht="12.75" customHeight="1" x14ac:dyDescent="0.2"/>
    <row r="112542" ht="12.75" customHeight="1" x14ac:dyDescent="0.2"/>
    <row r="112546" ht="12.75" customHeight="1" x14ac:dyDescent="0.2"/>
    <row r="112550" ht="12.75" customHeight="1" x14ac:dyDescent="0.2"/>
    <row r="112554" ht="12.75" customHeight="1" x14ac:dyDescent="0.2"/>
    <row r="112558" ht="12.75" customHeight="1" x14ac:dyDescent="0.2"/>
    <row r="112562" ht="12.75" customHeight="1" x14ac:dyDescent="0.2"/>
    <row r="112566" ht="12.75" customHeight="1" x14ac:dyDescent="0.2"/>
    <row r="112570" ht="12.75" customHeight="1" x14ac:dyDescent="0.2"/>
    <row r="112574" ht="12.75" customHeight="1" x14ac:dyDescent="0.2"/>
    <row r="112578" ht="12.75" customHeight="1" x14ac:dyDescent="0.2"/>
    <row r="112582" ht="12.75" customHeight="1" x14ac:dyDescent="0.2"/>
    <row r="112586" ht="12.75" customHeight="1" x14ac:dyDescent="0.2"/>
    <row r="112590" ht="12.75" customHeight="1" x14ac:dyDescent="0.2"/>
    <row r="112594" ht="12.75" customHeight="1" x14ac:dyDescent="0.2"/>
    <row r="112598" ht="12.75" customHeight="1" x14ac:dyDescent="0.2"/>
    <row r="112602" ht="12.75" customHeight="1" x14ac:dyDescent="0.2"/>
    <row r="112606" ht="12.75" customHeight="1" x14ac:dyDescent="0.2"/>
    <row r="112610" ht="12.75" customHeight="1" x14ac:dyDescent="0.2"/>
    <row r="112614" ht="12.75" customHeight="1" x14ac:dyDescent="0.2"/>
    <row r="112618" ht="12.75" customHeight="1" x14ac:dyDescent="0.2"/>
    <row r="112622" ht="12.75" customHeight="1" x14ac:dyDescent="0.2"/>
    <row r="112626" ht="12.75" customHeight="1" x14ac:dyDescent="0.2"/>
    <row r="112630" ht="12.75" customHeight="1" x14ac:dyDescent="0.2"/>
    <row r="112634" ht="12.75" customHeight="1" x14ac:dyDescent="0.2"/>
    <row r="112638" ht="12.75" customHeight="1" x14ac:dyDescent="0.2"/>
    <row r="112642" ht="12.75" customHeight="1" x14ac:dyDescent="0.2"/>
    <row r="112646" ht="12.75" customHeight="1" x14ac:dyDescent="0.2"/>
    <row r="112650" ht="12.75" customHeight="1" x14ac:dyDescent="0.2"/>
    <row r="112654" ht="12.75" customHeight="1" x14ac:dyDescent="0.2"/>
    <row r="112658" ht="12.75" customHeight="1" x14ac:dyDescent="0.2"/>
    <row r="112662" ht="12.75" customHeight="1" x14ac:dyDescent="0.2"/>
    <row r="112666" ht="12.75" customHeight="1" x14ac:dyDescent="0.2"/>
    <row r="112670" ht="12.75" customHeight="1" x14ac:dyDescent="0.2"/>
    <row r="112674" ht="12.75" customHeight="1" x14ac:dyDescent="0.2"/>
    <row r="112678" ht="12.75" customHeight="1" x14ac:dyDescent="0.2"/>
    <row r="112682" ht="12.75" customHeight="1" x14ac:dyDescent="0.2"/>
    <row r="112686" ht="12.75" customHeight="1" x14ac:dyDescent="0.2"/>
    <row r="112690" ht="12.75" customHeight="1" x14ac:dyDescent="0.2"/>
    <row r="112694" ht="12.75" customHeight="1" x14ac:dyDescent="0.2"/>
    <row r="112698" ht="12.75" customHeight="1" x14ac:dyDescent="0.2"/>
    <row r="112702" ht="12.75" customHeight="1" x14ac:dyDescent="0.2"/>
    <row r="112706" ht="12.75" customHeight="1" x14ac:dyDescent="0.2"/>
    <row r="112710" ht="12.75" customHeight="1" x14ac:dyDescent="0.2"/>
    <row r="112714" ht="12.75" customHeight="1" x14ac:dyDescent="0.2"/>
    <row r="112718" ht="12.75" customHeight="1" x14ac:dyDescent="0.2"/>
    <row r="112722" ht="12.75" customHeight="1" x14ac:dyDescent="0.2"/>
    <row r="112726" ht="12.75" customHeight="1" x14ac:dyDescent="0.2"/>
    <row r="112730" ht="12.75" customHeight="1" x14ac:dyDescent="0.2"/>
    <row r="112734" ht="12.75" customHeight="1" x14ac:dyDescent="0.2"/>
    <row r="112738" ht="12.75" customHeight="1" x14ac:dyDescent="0.2"/>
    <row r="112742" ht="12.75" customHeight="1" x14ac:dyDescent="0.2"/>
    <row r="112746" ht="12.75" customHeight="1" x14ac:dyDescent="0.2"/>
    <row r="112750" ht="12.75" customHeight="1" x14ac:dyDescent="0.2"/>
    <row r="112754" ht="12.75" customHeight="1" x14ac:dyDescent="0.2"/>
    <row r="112758" ht="12.75" customHeight="1" x14ac:dyDescent="0.2"/>
    <row r="112762" ht="12.75" customHeight="1" x14ac:dyDescent="0.2"/>
    <row r="112766" ht="12.75" customHeight="1" x14ac:dyDescent="0.2"/>
    <row r="112770" ht="12.75" customHeight="1" x14ac:dyDescent="0.2"/>
    <row r="112774" ht="12.75" customHeight="1" x14ac:dyDescent="0.2"/>
    <row r="112778" ht="12.75" customHeight="1" x14ac:dyDescent="0.2"/>
    <row r="112782" ht="12.75" customHeight="1" x14ac:dyDescent="0.2"/>
    <row r="112786" ht="12.75" customHeight="1" x14ac:dyDescent="0.2"/>
    <row r="112790" ht="12.75" customHeight="1" x14ac:dyDescent="0.2"/>
    <row r="112794" ht="12.75" customHeight="1" x14ac:dyDescent="0.2"/>
    <row r="112798" ht="12.75" customHeight="1" x14ac:dyDescent="0.2"/>
    <row r="112802" ht="12.75" customHeight="1" x14ac:dyDescent="0.2"/>
    <row r="112806" ht="12.75" customHeight="1" x14ac:dyDescent="0.2"/>
    <row r="112810" ht="12.75" customHeight="1" x14ac:dyDescent="0.2"/>
    <row r="112814" ht="12.75" customHeight="1" x14ac:dyDescent="0.2"/>
    <row r="112818" ht="12.75" customHeight="1" x14ac:dyDescent="0.2"/>
    <row r="112822" ht="12.75" customHeight="1" x14ac:dyDescent="0.2"/>
    <row r="112826" ht="12.75" customHeight="1" x14ac:dyDescent="0.2"/>
    <row r="112830" ht="12.75" customHeight="1" x14ac:dyDescent="0.2"/>
    <row r="112834" ht="12.75" customHeight="1" x14ac:dyDescent="0.2"/>
    <row r="112838" ht="12.75" customHeight="1" x14ac:dyDescent="0.2"/>
    <row r="112842" ht="12.75" customHeight="1" x14ac:dyDescent="0.2"/>
    <row r="112846" ht="12.75" customHeight="1" x14ac:dyDescent="0.2"/>
    <row r="112850" ht="12.75" customHeight="1" x14ac:dyDescent="0.2"/>
    <row r="112854" ht="12.75" customHeight="1" x14ac:dyDescent="0.2"/>
    <row r="112858" ht="12.75" customHeight="1" x14ac:dyDescent="0.2"/>
    <row r="112862" ht="12.75" customHeight="1" x14ac:dyDescent="0.2"/>
    <row r="112866" ht="12.75" customHeight="1" x14ac:dyDescent="0.2"/>
    <row r="112870" ht="12.75" customHeight="1" x14ac:dyDescent="0.2"/>
    <row r="112874" ht="12.75" customHeight="1" x14ac:dyDescent="0.2"/>
    <row r="112878" ht="12.75" customHeight="1" x14ac:dyDescent="0.2"/>
    <row r="112882" ht="12.75" customHeight="1" x14ac:dyDescent="0.2"/>
    <row r="112886" ht="12.75" customHeight="1" x14ac:dyDescent="0.2"/>
    <row r="112890" ht="12.75" customHeight="1" x14ac:dyDescent="0.2"/>
    <row r="112894" ht="12.75" customHeight="1" x14ac:dyDescent="0.2"/>
    <row r="112898" ht="12.75" customHeight="1" x14ac:dyDescent="0.2"/>
    <row r="112902" ht="12.75" customHeight="1" x14ac:dyDescent="0.2"/>
    <row r="112906" ht="12.75" customHeight="1" x14ac:dyDescent="0.2"/>
    <row r="112910" ht="12.75" customHeight="1" x14ac:dyDescent="0.2"/>
    <row r="112914" ht="12.75" customHeight="1" x14ac:dyDescent="0.2"/>
    <row r="112918" ht="12.75" customHeight="1" x14ac:dyDescent="0.2"/>
    <row r="112922" ht="12.75" customHeight="1" x14ac:dyDescent="0.2"/>
    <row r="112926" ht="12.75" customHeight="1" x14ac:dyDescent="0.2"/>
    <row r="112930" ht="12.75" customHeight="1" x14ac:dyDescent="0.2"/>
    <row r="112934" ht="12.75" customHeight="1" x14ac:dyDescent="0.2"/>
    <row r="112938" ht="12.75" customHeight="1" x14ac:dyDescent="0.2"/>
    <row r="112942" ht="12.75" customHeight="1" x14ac:dyDescent="0.2"/>
    <row r="112946" ht="12.75" customHeight="1" x14ac:dyDescent="0.2"/>
    <row r="112950" ht="12.75" customHeight="1" x14ac:dyDescent="0.2"/>
    <row r="112954" ht="12.75" customHeight="1" x14ac:dyDescent="0.2"/>
    <row r="112958" ht="12.75" customHeight="1" x14ac:dyDescent="0.2"/>
    <row r="112962" ht="12.75" customHeight="1" x14ac:dyDescent="0.2"/>
    <row r="112966" ht="12.75" customHeight="1" x14ac:dyDescent="0.2"/>
    <row r="112970" ht="12.75" customHeight="1" x14ac:dyDescent="0.2"/>
    <row r="112974" ht="12.75" customHeight="1" x14ac:dyDescent="0.2"/>
    <row r="112978" ht="12.75" customHeight="1" x14ac:dyDescent="0.2"/>
    <row r="112982" ht="12.75" customHeight="1" x14ac:dyDescent="0.2"/>
    <row r="112986" ht="12.75" customHeight="1" x14ac:dyDescent="0.2"/>
    <row r="112990" ht="12.75" customHeight="1" x14ac:dyDescent="0.2"/>
    <row r="112994" ht="12.75" customHeight="1" x14ac:dyDescent="0.2"/>
    <row r="112998" ht="12.75" customHeight="1" x14ac:dyDescent="0.2"/>
    <row r="113002" ht="12.75" customHeight="1" x14ac:dyDescent="0.2"/>
    <row r="113006" ht="12.75" customHeight="1" x14ac:dyDescent="0.2"/>
    <row r="113010" ht="12.75" customHeight="1" x14ac:dyDescent="0.2"/>
    <row r="113014" ht="12.75" customHeight="1" x14ac:dyDescent="0.2"/>
    <row r="113018" ht="12.75" customHeight="1" x14ac:dyDescent="0.2"/>
    <row r="113022" ht="12.75" customHeight="1" x14ac:dyDescent="0.2"/>
    <row r="113026" ht="12.75" customHeight="1" x14ac:dyDescent="0.2"/>
    <row r="113030" ht="12.75" customHeight="1" x14ac:dyDescent="0.2"/>
    <row r="113034" ht="12.75" customHeight="1" x14ac:dyDescent="0.2"/>
    <row r="113038" ht="12.75" customHeight="1" x14ac:dyDescent="0.2"/>
    <row r="113042" ht="12.75" customHeight="1" x14ac:dyDescent="0.2"/>
    <row r="113046" ht="12.75" customHeight="1" x14ac:dyDescent="0.2"/>
    <row r="113050" ht="12.75" customHeight="1" x14ac:dyDescent="0.2"/>
    <row r="113054" ht="12.75" customHeight="1" x14ac:dyDescent="0.2"/>
    <row r="113058" ht="12.75" customHeight="1" x14ac:dyDescent="0.2"/>
    <row r="113062" ht="12.75" customHeight="1" x14ac:dyDescent="0.2"/>
    <row r="113066" ht="12.75" customHeight="1" x14ac:dyDescent="0.2"/>
    <row r="113070" ht="12.75" customHeight="1" x14ac:dyDescent="0.2"/>
    <row r="113074" ht="12.75" customHeight="1" x14ac:dyDescent="0.2"/>
    <row r="113078" ht="12.75" customHeight="1" x14ac:dyDescent="0.2"/>
    <row r="113082" ht="12.75" customHeight="1" x14ac:dyDescent="0.2"/>
    <row r="113086" ht="12.75" customHeight="1" x14ac:dyDescent="0.2"/>
    <row r="113090" ht="12.75" customHeight="1" x14ac:dyDescent="0.2"/>
    <row r="113094" ht="12.75" customHeight="1" x14ac:dyDescent="0.2"/>
    <row r="113098" ht="12.75" customHeight="1" x14ac:dyDescent="0.2"/>
    <row r="113102" ht="12.75" customHeight="1" x14ac:dyDescent="0.2"/>
    <row r="113106" ht="12.75" customHeight="1" x14ac:dyDescent="0.2"/>
    <row r="113110" ht="12.75" customHeight="1" x14ac:dyDescent="0.2"/>
    <row r="113114" ht="12.75" customHeight="1" x14ac:dyDescent="0.2"/>
    <row r="113118" ht="12.75" customHeight="1" x14ac:dyDescent="0.2"/>
    <row r="113122" ht="12.75" customHeight="1" x14ac:dyDescent="0.2"/>
    <row r="113126" ht="12.75" customHeight="1" x14ac:dyDescent="0.2"/>
    <row r="113130" ht="12.75" customHeight="1" x14ac:dyDescent="0.2"/>
    <row r="113134" ht="12.75" customHeight="1" x14ac:dyDescent="0.2"/>
    <row r="113138" ht="12.75" customHeight="1" x14ac:dyDescent="0.2"/>
    <row r="113142" ht="12.75" customHeight="1" x14ac:dyDescent="0.2"/>
    <row r="113146" ht="12.75" customHeight="1" x14ac:dyDescent="0.2"/>
    <row r="113150" ht="12.75" customHeight="1" x14ac:dyDescent="0.2"/>
    <row r="113154" ht="12.75" customHeight="1" x14ac:dyDescent="0.2"/>
    <row r="113158" ht="12.75" customHeight="1" x14ac:dyDescent="0.2"/>
    <row r="113162" ht="12.75" customHeight="1" x14ac:dyDescent="0.2"/>
    <row r="113166" ht="12.75" customHeight="1" x14ac:dyDescent="0.2"/>
    <row r="113170" ht="12.75" customHeight="1" x14ac:dyDescent="0.2"/>
    <row r="113174" ht="12.75" customHeight="1" x14ac:dyDescent="0.2"/>
    <row r="113178" ht="12.75" customHeight="1" x14ac:dyDescent="0.2"/>
    <row r="113182" ht="12.75" customHeight="1" x14ac:dyDescent="0.2"/>
    <row r="113186" ht="12.75" customHeight="1" x14ac:dyDescent="0.2"/>
    <row r="113190" ht="12.75" customHeight="1" x14ac:dyDescent="0.2"/>
    <row r="113194" ht="12.75" customHeight="1" x14ac:dyDescent="0.2"/>
    <row r="113198" ht="12.75" customHeight="1" x14ac:dyDescent="0.2"/>
    <row r="113202" ht="12.75" customHeight="1" x14ac:dyDescent="0.2"/>
    <row r="113206" ht="12.75" customHeight="1" x14ac:dyDescent="0.2"/>
    <row r="113210" ht="12.75" customHeight="1" x14ac:dyDescent="0.2"/>
    <row r="113214" ht="12.75" customHeight="1" x14ac:dyDescent="0.2"/>
    <row r="113218" ht="12.75" customHeight="1" x14ac:dyDescent="0.2"/>
    <row r="113222" ht="12.75" customHeight="1" x14ac:dyDescent="0.2"/>
    <row r="113226" ht="12.75" customHeight="1" x14ac:dyDescent="0.2"/>
    <row r="113230" ht="12.75" customHeight="1" x14ac:dyDescent="0.2"/>
    <row r="113234" ht="12.75" customHeight="1" x14ac:dyDescent="0.2"/>
    <row r="113238" ht="12.75" customHeight="1" x14ac:dyDescent="0.2"/>
    <row r="113242" ht="12.75" customHeight="1" x14ac:dyDescent="0.2"/>
    <row r="113246" ht="12.75" customHeight="1" x14ac:dyDescent="0.2"/>
    <row r="113250" ht="12.75" customHeight="1" x14ac:dyDescent="0.2"/>
    <row r="113254" ht="12.75" customHeight="1" x14ac:dyDescent="0.2"/>
    <row r="113258" ht="12.75" customHeight="1" x14ac:dyDescent="0.2"/>
    <row r="113262" ht="12.75" customHeight="1" x14ac:dyDescent="0.2"/>
    <row r="113266" ht="12.75" customHeight="1" x14ac:dyDescent="0.2"/>
    <row r="113270" ht="12.75" customHeight="1" x14ac:dyDescent="0.2"/>
    <row r="113274" ht="12.75" customHeight="1" x14ac:dyDescent="0.2"/>
    <row r="113278" ht="12.75" customHeight="1" x14ac:dyDescent="0.2"/>
    <row r="113282" ht="12.75" customHeight="1" x14ac:dyDescent="0.2"/>
    <row r="113286" ht="12.75" customHeight="1" x14ac:dyDescent="0.2"/>
    <row r="113290" ht="12.75" customHeight="1" x14ac:dyDescent="0.2"/>
    <row r="113294" ht="12.75" customHeight="1" x14ac:dyDescent="0.2"/>
    <row r="113298" ht="12.75" customHeight="1" x14ac:dyDescent="0.2"/>
    <row r="113302" ht="12.75" customHeight="1" x14ac:dyDescent="0.2"/>
    <row r="113306" ht="12.75" customHeight="1" x14ac:dyDescent="0.2"/>
    <row r="113310" ht="12.75" customHeight="1" x14ac:dyDescent="0.2"/>
    <row r="113314" ht="12.75" customHeight="1" x14ac:dyDescent="0.2"/>
    <row r="113318" ht="12.75" customHeight="1" x14ac:dyDescent="0.2"/>
    <row r="113322" ht="12.75" customHeight="1" x14ac:dyDescent="0.2"/>
    <row r="113326" ht="12.75" customHeight="1" x14ac:dyDescent="0.2"/>
    <row r="113330" ht="12.75" customHeight="1" x14ac:dyDescent="0.2"/>
    <row r="113334" ht="12.75" customHeight="1" x14ac:dyDescent="0.2"/>
    <row r="113338" ht="12.75" customHeight="1" x14ac:dyDescent="0.2"/>
    <row r="113342" ht="12.75" customHeight="1" x14ac:dyDescent="0.2"/>
    <row r="113346" ht="12.75" customHeight="1" x14ac:dyDescent="0.2"/>
    <row r="113350" ht="12.75" customHeight="1" x14ac:dyDescent="0.2"/>
    <row r="113354" ht="12.75" customHeight="1" x14ac:dyDescent="0.2"/>
    <row r="113358" ht="12.75" customHeight="1" x14ac:dyDescent="0.2"/>
    <row r="113362" ht="12.75" customHeight="1" x14ac:dyDescent="0.2"/>
    <row r="113366" ht="12.75" customHeight="1" x14ac:dyDescent="0.2"/>
    <row r="113370" ht="12.75" customHeight="1" x14ac:dyDescent="0.2"/>
    <row r="113374" ht="12.75" customHeight="1" x14ac:dyDescent="0.2"/>
    <row r="113378" ht="12.75" customHeight="1" x14ac:dyDescent="0.2"/>
    <row r="113382" ht="12.75" customHeight="1" x14ac:dyDescent="0.2"/>
    <row r="113386" ht="12.75" customHeight="1" x14ac:dyDescent="0.2"/>
    <row r="113390" ht="12.75" customHeight="1" x14ac:dyDescent="0.2"/>
    <row r="113394" ht="12.75" customHeight="1" x14ac:dyDescent="0.2"/>
    <row r="113398" ht="12.75" customHeight="1" x14ac:dyDescent="0.2"/>
    <row r="113402" ht="12.75" customHeight="1" x14ac:dyDescent="0.2"/>
    <row r="113406" ht="12.75" customHeight="1" x14ac:dyDescent="0.2"/>
    <row r="113410" ht="12.75" customHeight="1" x14ac:dyDescent="0.2"/>
    <row r="113414" ht="12.75" customHeight="1" x14ac:dyDescent="0.2"/>
    <row r="113418" ht="12.75" customHeight="1" x14ac:dyDescent="0.2"/>
    <row r="113422" ht="12.75" customHeight="1" x14ac:dyDescent="0.2"/>
    <row r="113426" ht="12.75" customHeight="1" x14ac:dyDescent="0.2"/>
    <row r="113430" ht="12.75" customHeight="1" x14ac:dyDescent="0.2"/>
    <row r="113434" ht="12.75" customHeight="1" x14ac:dyDescent="0.2"/>
    <row r="113438" ht="12.75" customHeight="1" x14ac:dyDescent="0.2"/>
    <row r="113442" ht="12.75" customHeight="1" x14ac:dyDescent="0.2"/>
    <row r="113446" ht="12.75" customHeight="1" x14ac:dyDescent="0.2"/>
    <row r="113450" ht="12.75" customHeight="1" x14ac:dyDescent="0.2"/>
    <row r="113454" ht="12.75" customHeight="1" x14ac:dyDescent="0.2"/>
    <row r="113458" ht="12.75" customHeight="1" x14ac:dyDescent="0.2"/>
    <row r="113462" ht="12.75" customHeight="1" x14ac:dyDescent="0.2"/>
    <row r="113466" ht="12.75" customHeight="1" x14ac:dyDescent="0.2"/>
    <row r="113470" ht="12.75" customHeight="1" x14ac:dyDescent="0.2"/>
    <row r="113474" ht="12.75" customHeight="1" x14ac:dyDescent="0.2"/>
    <row r="113478" ht="12.75" customHeight="1" x14ac:dyDescent="0.2"/>
    <row r="113482" ht="12.75" customHeight="1" x14ac:dyDescent="0.2"/>
    <row r="113486" ht="12.75" customHeight="1" x14ac:dyDescent="0.2"/>
    <row r="113490" ht="12.75" customHeight="1" x14ac:dyDescent="0.2"/>
    <row r="113494" ht="12.75" customHeight="1" x14ac:dyDescent="0.2"/>
    <row r="113498" ht="12.75" customHeight="1" x14ac:dyDescent="0.2"/>
    <row r="113502" ht="12.75" customHeight="1" x14ac:dyDescent="0.2"/>
    <row r="113506" ht="12.75" customHeight="1" x14ac:dyDescent="0.2"/>
    <row r="113510" ht="12.75" customHeight="1" x14ac:dyDescent="0.2"/>
    <row r="113514" ht="12.75" customHeight="1" x14ac:dyDescent="0.2"/>
    <row r="113518" ht="12.75" customHeight="1" x14ac:dyDescent="0.2"/>
    <row r="113522" ht="12.75" customHeight="1" x14ac:dyDescent="0.2"/>
    <row r="113526" ht="12.75" customHeight="1" x14ac:dyDescent="0.2"/>
    <row r="113530" ht="12.75" customHeight="1" x14ac:dyDescent="0.2"/>
    <row r="113534" ht="12.75" customHeight="1" x14ac:dyDescent="0.2"/>
    <row r="113538" ht="12.75" customHeight="1" x14ac:dyDescent="0.2"/>
    <row r="113542" ht="12.75" customHeight="1" x14ac:dyDescent="0.2"/>
    <row r="113546" ht="12.75" customHeight="1" x14ac:dyDescent="0.2"/>
    <row r="113550" ht="12.75" customHeight="1" x14ac:dyDescent="0.2"/>
    <row r="113554" ht="12.75" customHeight="1" x14ac:dyDescent="0.2"/>
    <row r="113558" ht="12.75" customHeight="1" x14ac:dyDescent="0.2"/>
    <row r="113562" ht="12.75" customHeight="1" x14ac:dyDescent="0.2"/>
    <row r="113566" ht="12.75" customHeight="1" x14ac:dyDescent="0.2"/>
    <row r="113570" ht="12.75" customHeight="1" x14ac:dyDescent="0.2"/>
    <row r="113574" ht="12.75" customHeight="1" x14ac:dyDescent="0.2"/>
    <row r="113578" ht="12.75" customHeight="1" x14ac:dyDescent="0.2"/>
    <row r="113582" ht="12.75" customHeight="1" x14ac:dyDescent="0.2"/>
    <row r="113586" ht="12.75" customHeight="1" x14ac:dyDescent="0.2"/>
    <row r="113590" ht="12.75" customHeight="1" x14ac:dyDescent="0.2"/>
    <row r="113594" ht="12.75" customHeight="1" x14ac:dyDescent="0.2"/>
    <row r="113598" ht="12.75" customHeight="1" x14ac:dyDescent="0.2"/>
    <row r="113602" ht="12.75" customHeight="1" x14ac:dyDescent="0.2"/>
    <row r="113606" ht="12.75" customHeight="1" x14ac:dyDescent="0.2"/>
    <row r="113610" ht="12.75" customHeight="1" x14ac:dyDescent="0.2"/>
    <row r="113614" ht="12.75" customHeight="1" x14ac:dyDescent="0.2"/>
    <row r="113618" ht="12.75" customHeight="1" x14ac:dyDescent="0.2"/>
    <row r="113622" ht="12.75" customHeight="1" x14ac:dyDescent="0.2"/>
    <row r="113626" ht="12.75" customHeight="1" x14ac:dyDescent="0.2"/>
    <row r="113630" ht="12.75" customHeight="1" x14ac:dyDescent="0.2"/>
    <row r="113634" ht="12.75" customHeight="1" x14ac:dyDescent="0.2"/>
    <row r="113638" ht="12.75" customHeight="1" x14ac:dyDescent="0.2"/>
    <row r="113642" ht="12.75" customHeight="1" x14ac:dyDescent="0.2"/>
    <row r="113646" ht="12.75" customHeight="1" x14ac:dyDescent="0.2"/>
    <row r="113650" ht="12.75" customHeight="1" x14ac:dyDescent="0.2"/>
    <row r="113654" ht="12.75" customHeight="1" x14ac:dyDescent="0.2"/>
    <row r="113658" ht="12.75" customHeight="1" x14ac:dyDescent="0.2"/>
    <row r="113662" ht="12.75" customHeight="1" x14ac:dyDescent="0.2"/>
    <row r="113666" ht="12.75" customHeight="1" x14ac:dyDescent="0.2"/>
    <row r="113670" ht="12.75" customHeight="1" x14ac:dyDescent="0.2"/>
    <row r="113674" ht="12.75" customHeight="1" x14ac:dyDescent="0.2"/>
    <row r="113678" ht="12.75" customHeight="1" x14ac:dyDescent="0.2"/>
    <row r="113682" ht="12.75" customHeight="1" x14ac:dyDescent="0.2"/>
    <row r="113686" ht="12.75" customHeight="1" x14ac:dyDescent="0.2"/>
    <row r="113690" ht="12.75" customHeight="1" x14ac:dyDescent="0.2"/>
    <row r="113694" ht="12.75" customHeight="1" x14ac:dyDescent="0.2"/>
    <row r="113698" ht="12.75" customHeight="1" x14ac:dyDescent="0.2"/>
    <row r="113702" ht="12.75" customHeight="1" x14ac:dyDescent="0.2"/>
    <row r="113706" ht="12.75" customHeight="1" x14ac:dyDescent="0.2"/>
    <row r="113710" ht="12.75" customHeight="1" x14ac:dyDescent="0.2"/>
    <row r="113714" ht="12.75" customHeight="1" x14ac:dyDescent="0.2"/>
    <row r="113718" ht="12.75" customHeight="1" x14ac:dyDescent="0.2"/>
    <row r="113722" ht="12.75" customHeight="1" x14ac:dyDescent="0.2"/>
    <row r="113726" ht="12.75" customHeight="1" x14ac:dyDescent="0.2"/>
    <row r="113730" ht="12.75" customHeight="1" x14ac:dyDescent="0.2"/>
    <row r="113734" ht="12.75" customHeight="1" x14ac:dyDescent="0.2"/>
    <row r="113738" ht="12.75" customHeight="1" x14ac:dyDescent="0.2"/>
    <row r="113742" ht="12.75" customHeight="1" x14ac:dyDescent="0.2"/>
    <row r="113746" ht="12.75" customHeight="1" x14ac:dyDescent="0.2"/>
    <row r="113750" ht="12.75" customHeight="1" x14ac:dyDescent="0.2"/>
    <row r="113754" ht="12.75" customHeight="1" x14ac:dyDescent="0.2"/>
    <row r="113758" ht="12.75" customHeight="1" x14ac:dyDescent="0.2"/>
    <row r="113762" ht="12.75" customHeight="1" x14ac:dyDescent="0.2"/>
    <row r="113766" ht="12.75" customHeight="1" x14ac:dyDescent="0.2"/>
    <row r="113770" ht="12.75" customHeight="1" x14ac:dyDescent="0.2"/>
    <row r="113774" ht="12.75" customHeight="1" x14ac:dyDescent="0.2"/>
    <row r="113778" ht="12.75" customHeight="1" x14ac:dyDescent="0.2"/>
    <row r="113782" ht="12.75" customHeight="1" x14ac:dyDescent="0.2"/>
    <row r="113786" ht="12.75" customHeight="1" x14ac:dyDescent="0.2"/>
    <row r="113790" ht="12.75" customHeight="1" x14ac:dyDescent="0.2"/>
    <row r="113794" ht="12.75" customHeight="1" x14ac:dyDescent="0.2"/>
    <row r="113798" ht="12.75" customHeight="1" x14ac:dyDescent="0.2"/>
    <row r="113802" ht="12.75" customHeight="1" x14ac:dyDescent="0.2"/>
    <row r="113806" ht="12.75" customHeight="1" x14ac:dyDescent="0.2"/>
    <row r="113810" ht="12.75" customHeight="1" x14ac:dyDescent="0.2"/>
    <row r="113814" ht="12.75" customHeight="1" x14ac:dyDescent="0.2"/>
    <row r="113818" ht="12.75" customHeight="1" x14ac:dyDescent="0.2"/>
    <row r="113822" ht="12.75" customHeight="1" x14ac:dyDescent="0.2"/>
    <row r="113826" ht="12.75" customHeight="1" x14ac:dyDescent="0.2"/>
    <row r="113830" ht="12.75" customHeight="1" x14ac:dyDescent="0.2"/>
    <row r="113834" ht="12.75" customHeight="1" x14ac:dyDescent="0.2"/>
    <row r="113838" ht="12.75" customHeight="1" x14ac:dyDescent="0.2"/>
    <row r="113842" ht="12.75" customHeight="1" x14ac:dyDescent="0.2"/>
    <row r="113846" ht="12.75" customHeight="1" x14ac:dyDescent="0.2"/>
    <row r="113850" ht="12.75" customHeight="1" x14ac:dyDescent="0.2"/>
    <row r="113854" ht="12.75" customHeight="1" x14ac:dyDescent="0.2"/>
    <row r="113858" ht="12.75" customHeight="1" x14ac:dyDescent="0.2"/>
    <row r="113862" ht="12.75" customHeight="1" x14ac:dyDescent="0.2"/>
    <row r="113866" ht="12.75" customHeight="1" x14ac:dyDescent="0.2"/>
    <row r="113870" ht="12.75" customHeight="1" x14ac:dyDescent="0.2"/>
    <row r="113874" ht="12.75" customHeight="1" x14ac:dyDescent="0.2"/>
    <row r="113878" ht="12.75" customHeight="1" x14ac:dyDescent="0.2"/>
    <row r="113882" ht="12.75" customHeight="1" x14ac:dyDescent="0.2"/>
    <row r="113886" ht="12.75" customHeight="1" x14ac:dyDescent="0.2"/>
    <row r="113890" ht="12.75" customHeight="1" x14ac:dyDescent="0.2"/>
    <row r="113894" ht="12.75" customHeight="1" x14ac:dyDescent="0.2"/>
    <row r="113898" ht="12.75" customHeight="1" x14ac:dyDescent="0.2"/>
    <row r="113902" ht="12.75" customHeight="1" x14ac:dyDescent="0.2"/>
    <row r="113906" ht="12.75" customHeight="1" x14ac:dyDescent="0.2"/>
    <row r="113910" ht="12.75" customHeight="1" x14ac:dyDescent="0.2"/>
    <row r="113914" ht="12.75" customHeight="1" x14ac:dyDescent="0.2"/>
    <row r="113918" ht="12.75" customHeight="1" x14ac:dyDescent="0.2"/>
    <row r="113922" ht="12.75" customHeight="1" x14ac:dyDescent="0.2"/>
    <row r="113926" ht="12.75" customHeight="1" x14ac:dyDescent="0.2"/>
    <row r="113930" ht="12.75" customHeight="1" x14ac:dyDescent="0.2"/>
    <row r="113934" ht="12.75" customHeight="1" x14ac:dyDescent="0.2"/>
    <row r="113938" ht="12.75" customHeight="1" x14ac:dyDescent="0.2"/>
    <row r="113942" ht="12.75" customHeight="1" x14ac:dyDescent="0.2"/>
    <row r="113946" ht="12.75" customHeight="1" x14ac:dyDescent="0.2"/>
    <row r="113950" ht="12.75" customHeight="1" x14ac:dyDescent="0.2"/>
    <row r="113954" ht="12.75" customHeight="1" x14ac:dyDescent="0.2"/>
    <row r="113958" ht="12.75" customHeight="1" x14ac:dyDescent="0.2"/>
    <row r="113962" ht="12.75" customHeight="1" x14ac:dyDescent="0.2"/>
    <row r="113966" ht="12.75" customHeight="1" x14ac:dyDescent="0.2"/>
    <row r="113970" ht="12.75" customHeight="1" x14ac:dyDescent="0.2"/>
    <row r="113974" ht="12.75" customHeight="1" x14ac:dyDescent="0.2"/>
    <row r="113978" ht="12.75" customHeight="1" x14ac:dyDescent="0.2"/>
    <row r="113982" ht="12.75" customHeight="1" x14ac:dyDescent="0.2"/>
    <row r="113986" ht="12.75" customHeight="1" x14ac:dyDescent="0.2"/>
    <row r="113990" ht="12.75" customHeight="1" x14ac:dyDescent="0.2"/>
    <row r="113994" ht="12.75" customHeight="1" x14ac:dyDescent="0.2"/>
    <row r="113998" ht="12.75" customHeight="1" x14ac:dyDescent="0.2"/>
    <row r="114002" ht="12.75" customHeight="1" x14ac:dyDescent="0.2"/>
    <row r="114006" ht="12.75" customHeight="1" x14ac:dyDescent="0.2"/>
    <row r="114010" ht="12.75" customHeight="1" x14ac:dyDescent="0.2"/>
    <row r="114014" ht="12.75" customHeight="1" x14ac:dyDescent="0.2"/>
    <row r="114018" ht="12.75" customHeight="1" x14ac:dyDescent="0.2"/>
    <row r="114022" ht="12.75" customHeight="1" x14ac:dyDescent="0.2"/>
    <row r="114026" ht="12.75" customHeight="1" x14ac:dyDescent="0.2"/>
    <row r="114030" ht="12.75" customHeight="1" x14ac:dyDescent="0.2"/>
    <row r="114034" ht="12.75" customHeight="1" x14ac:dyDescent="0.2"/>
    <row r="114038" ht="12.75" customHeight="1" x14ac:dyDescent="0.2"/>
    <row r="114042" ht="12.75" customHeight="1" x14ac:dyDescent="0.2"/>
    <row r="114046" ht="12.75" customHeight="1" x14ac:dyDescent="0.2"/>
    <row r="114050" ht="12.75" customHeight="1" x14ac:dyDescent="0.2"/>
    <row r="114054" ht="12.75" customHeight="1" x14ac:dyDescent="0.2"/>
    <row r="114058" ht="12.75" customHeight="1" x14ac:dyDescent="0.2"/>
    <row r="114062" ht="12.75" customHeight="1" x14ac:dyDescent="0.2"/>
    <row r="114066" ht="12.75" customHeight="1" x14ac:dyDescent="0.2"/>
    <row r="114070" ht="12.75" customHeight="1" x14ac:dyDescent="0.2"/>
    <row r="114074" ht="12.75" customHeight="1" x14ac:dyDescent="0.2"/>
    <row r="114078" ht="12.75" customHeight="1" x14ac:dyDescent="0.2"/>
    <row r="114082" ht="12.75" customHeight="1" x14ac:dyDescent="0.2"/>
    <row r="114086" ht="12.75" customHeight="1" x14ac:dyDescent="0.2"/>
    <row r="114090" ht="12.75" customHeight="1" x14ac:dyDescent="0.2"/>
    <row r="114094" ht="12.75" customHeight="1" x14ac:dyDescent="0.2"/>
    <row r="114098" ht="12.75" customHeight="1" x14ac:dyDescent="0.2"/>
    <row r="114102" ht="12.75" customHeight="1" x14ac:dyDescent="0.2"/>
    <row r="114106" ht="12.75" customHeight="1" x14ac:dyDescent="0.2"/>
    <row r="114110" ht="12.75" customHeight="1" x14ac:dyDescent="0.2"/>
    <row r="114114" ht="12.75" customHeight="1" x14ac:dyDescent="0.2"/>
    <row r="114118" ht="12.75" customHeight="1" x14ac:dyDescent="0.2"/>
    <row r="114122" ht="12.75" customHeight="1" x14ac:dyDescent="0.2"/>
    <row r="114126" ht="12.75" customHeight="1" x14ac:dyDescent="0.2"/>
    <row r="114130" ht="12.75" customHeight="1" x14ac:dyDescent="0.2"/>
    <row r="114134" ht="12.75" customHeight="1" x14ac:dyDescent="0.2"/>
    <row r="114138" ht="12.75" customHeight="1" x14ac:dyDescent="0.2"/>
    <row r="114142" ht="12.75" customHeight="1" x14ac:dyDescent="0.2"/>
    <row r="114146" ht="12.75" customHeight="1" x14ac:dyDescent="0.2"/>
    <row r="114150" ht="12.75" customHeight="1" x14ac:dyDescent="0.2"/>
    <row r="114154" ht="12.75" customHeight="1" x14ac:dyDescent="0.2"/>
    <row r="114158" ht="12.75" customHeight="1" x14ac:dyDescent="0.2"/>
    <row r="114162" ht="12.75" customHeight="1" x14ac:dyDescent="0.2"/>
    <row r="114166" ht="12.75" customHeight="1" x14ac:dyDescent="0.2"/>
    <row r="114170" ht="12.75" customHeight="1" x14ac:dyDescent="0.2"/>
    <row r="114174" ht="12.75" customHeight="1" x14ac:dyDescent="0.2"/>
    <row r="114178" ht="12.75" customHeight="1" x14ac:dyDescent="0.2"/>
    <row r="114182" ht="12.75" customHeight="1" x14ac:dyDescent="0.2"/>
    <row r="114186" ht="12.75" customHeight="1" x14ac:dyDescent="0.2"/>
    <row r="114190" ht="12.75" customHeight="1" x14ac:dyDescent="0.2"/>
    <row r="114194" ht="12.75" customHeight="1" x14ac:dyDescent="0.2"/>
    <row r="114198" ht="12.75" customHeight="1" x14ac:dyDescent="0.2"/>
    <row r="114202" ht="12.75" customHeight="1" x14ac:dyDescent="0.2"/>
    <row r="114206" ht="12.75" customHeight="1" x14ac:dyDescent="0.2"/>
    <row r="114210" ht="12.75" customHeight="1" x14ac:dyDescent="0.2"/>
    <row r="114214" ht="12.75" customHeight="1" x14ac:dyDescent="0.2"/>
    <row r="114218" ht="12.75" customHeight="1" x14ac:dyDescent="0.2"/>
    <row r="114222" ht="12.75" customHeight="1" x14ac:dyDescent="0.2"/>
    <row r="114226" ht="12.75" customHeight="1" x14ac:dyDescent="0.2"/>
    <row r="114230" ht="12.75" customHeight="1" x14ac:dyDescent="0.2"/>
    <row r="114234" ht="12.75" customHeight="1" x14ac:dyDescent="0.2"/>
    <row r="114238" ht="12.75" customHeight="1" x14ac:dyDescent="0.2"/>
    <row r="114242" ht="12.75" customHeight="1" x14ac:dyDescent="0.2"/>
    <row r="114246" ht="12.75" customHeight="1" x14ac:dyDescent="0.2"/>
    <row r="114250" ht="12.75" customHeight="1" x14ac:dyDescent="0.2"/>
    <row r="114254" ht="12.75" customHeight="1" x14ac:dyDescent="0.2"/>
    <row r="114258" ht="12.75" customHeight="1" x14ac:dyDescent="0.2"/>
    <row r="114262" ht="12.75" customHeight="1" x14ac:dyDescent="0.2"/>
    <row r="114266" ht="12.75" customHeight="1" x14ac:dyDescent="0.2"/>
    <row r="114270" ht="12.75" customHeight="1" x14ac:dyDescent="0.2"/>
    <row r="114274" ht="12.75" customHeight="1" x14ac:dyDescent="0.2"/>
    <row r="114278" ht="12.75" customHeight="1" x14ac:dyDescent="0.2"/>
    <row r="114282" ht="12.75" customHeight="1" x14ac:dyDescent="0.2"/>
    <row r="114286" ht="12.75" customHeight="1" x14ac:dyDescent="0.2"/>
    <row r="114290" ht="12.75" customHeight="1" x14ac:dyDescent="0.2"/>
    <row r="114294" ht="12.75" customHeight="1" x14ac:dyDescent="0.2"/>
    <row r="114298" ht="12.75" customHeight="1" x14ac:dyDescent="0.2"/>
    <row r="114302" ht="12.75" customHeight="1" x14ac:dyDescent="0.2"/>
    <row r="114306" ht="12.75" customHeight="1" x14ac:dyDescent="0.2"/>
    <row r="114310" ht="12.75" customHeight="1" x14ac:dyDescent="0.2"/>
    <row r="114314" ht="12.75" customHeight="1" x14ac:dyDescent="0.2"/>
    <row r="114318" ht="12.75" customHeight="1" x14ac:dyDescent="0.2"/>
    <row r="114322" ht="12.75" customHeight="1" x14ac:dyDescent="0.2"/>
    <row r="114326" ht="12.75" customHeight="1" x14ac:dyDescent="0.2"/>
    <row r="114330" ht="12.75" customHeight="1" x14ac:dyDescent="0.2"/>
    <row r="114334" ht="12.75" customHeight="1" x14ac:dyDescent="0.2"/>
    <row r="114338" ht="12.75" customHeight="1" x14ac:dyDescent="0.2"/>
    <row r="114342" ht="12.75" customHeight="1" x14ac:dyDescent="0.2"/>
    <row r="114346" ht="12.75" customHeight="1" x14ac:dyDescent="0.2"/>
    <row r="114350" ht="12.75" customHeight="1" x14ac:dyDescent="0.2"/>
    <row r="114354" ht="12.75" customHeight="1" x14ac:dyDescent="0.2"/>
    <row r="114358" ht="12.75" customHeight="1" x14ac:dyDescent="0.2"/>
    <row r="114362" ht="12.75" customHeight="1" x14ac:dyDescent="0.2"/>
    <row r="114366" ht="12.75" customHeight="1" x14ac:dyDescent="0.2"/>
    <row r="114370" ht="12.75" customHeight="1" x14ac:dyDescent="0.2"/>
    <row r="114374" ht="12.75" customHeight="1" x14ac:dyDescent="0.2"/>
    <row r="114378" ht="12.75" customHeight="1" x14ac:dyDescent="0.2"/>
    <row r="114382" ht="12.75" customHeight="1" x14ac:dyDescent="0.2"/>
    <row r="114386" ht="12.75" customHeight="1" x14ac:dyDescent="0.2"/>
    <row r="114390" ht="12.75" customHeight="1" x14ac:dyDescent="0.2"/>
    <row r="114394" ht="12.75" customHeight="1" x14ac:dyDescent="0.2"/>
    <row r="114398" ht="12.75" customHeight="1" x14ac:dyDescent="0.2"/>
    <row r="114402" ht="12.75" customHeight="1" x14ac:dyDescent="0.2"/>
    <row r="114406" ht="12.75" customHeight="1" x14ac:dyDescent="0.2"/>
    <row r="114410" ht="12.75" customHeight="1" x14ac:dyDescent="0.2"/>
    <row r="114414" ht="12.75" customHeight="1" x14ac:dyDescent="0.2"/>
    <row r="114418" ht="12.75" customHeight="1" x14ac:dyDescent="0.2"/>
    <row r="114422" ht="12.75" customHeight="1" x14ac:dyDescent="0.2"/>
    <row r="114426" ht="12.75" customHeight="1" x14ac:dyDescent="0.2"/>
    <row r="114430" ht="12.75" customHeight="1" x14ac:dyDescent="0.2"/>
    <row r="114434" ht="12.75" customHeight="1" x14ac:dyDescent="0.2"/>
    <row r="114438" ht="12.75" customHeight="1" x14ac:dyDescent="0.2"/>
    <row r="114442" ht="12.75" customHeight="1" x14ac:dyDescent="0.2"/>
    <row r="114446" ht="12.75" customHeight="1" x14ac:dyDescent="0.2"/>
    <row r="114450" ht="12.75" customHeight="1" x14ac:dyDescent="0.2"/>
    <row r="114454" ht="12.75" customHeight="1" x14ac:dyDescent="0.2"/>
    <row r="114458" ht="12.75" customHeight="1" x14ac:dyDescent="0.2"/>
    <row r="114462" ht="12.75" customHeight="1" x14ac:dyDescent="0.2"/>
    <row r="114466" ht="12.75" customHeight="1" x14ac:dyDescent="0.2"/>
    <row r="114470" ht="12.75" customHeight="1" x14ac:dyDescent="0.2"/>
    <row r="114474" ht="12.75" customHeight="1" x14ac:dyDescent="0.2"/>
    <row r="114478" ht="12.75" customHeight="1" x14ac:dyDescent="0.2"/>
    <row r="114482" ht="12.75" customHeight="1" x14ac:dyDescent="0.2"/>
    <row r="114486" ht="12.75" customHeight="1" x14ac:dyDescent="0.2"/>
    <row r="114490" ht="12.75" customHeight="1" x14ac:dyDescent="0.2"/>
    <row r="114494" ht="12.75" customHeight="1" x14ac:dyDescent="0.2"/>
    <row r="114498" ht="12.75" customHeight="1" x14ac:dyDescent="0.2"/>
    <row r="114502" ht="12.75" customHeight="1" x14ac:dyDescent="0.2"/>
    <row r="114506" ht="12.75" customHeight="1" x14ac:dyDescent="0.2"/>
    <row r="114510" ht="12.75" customHeight="1" x14ac:dyDescent="0.2"/>
    <row r="114514" ht="12.75" customHeight="1" x14ac:dyDescent="0.2"/>
    <row r="114518" ht="12.75" customHeight="1" x14ac:dyDescent="0.2"/>
    <row r="114522" ht="12.75" customHeight="1" x14ac:dyDescent="0.2"/>
    <row r="114526" ht="12.75" customHeight="1" x14ac:dyDescent="0.2"/>
    <row r="114530" ht="12.75" customHeight="1" x14ac:dyDescent="0.2"/>
    <row r="114534" ht="12.75" customHeight="1" x14ac:dyDescent="0.2"/>
    <row r="114538" ht="12.75" customHeight="1" x14ac:dyDescent="0.2"/>
    <row r="114542" ht="12.75" customHeight="1" x14ac:dyDescent="0.2"/>
    <row r="114546" ht="12.75" customHeight="1" x14ac:dyDescent="0.2"/>
    <row r="114550" ht="12.75" customHeight="1" x14ac:dyDescent="0.2"/>
    <row r="114554" ht="12.75" customHeight="1" x14ac:dyDescent="0.2"/>
    <row r="114558" ht="12.75" customHeight="1" x14ac:dyDescent="0.2"/>
    <row r="114562" ht="12.75" customHeight="1" x14ac:dyDescent="0.2"/>
    <row r="114566" ht="12.75" customHeight="1" x14ac:dyDescent="0.2"/>
    <row r="114570" ht="12.75" customHeight="1" x14ac:dyDescent="0.2"/>
    <row r="114574" ht="12.75" customHeight="1" x14ac:dyDescent="0.2"/>
    <row r="114578" ht="12.75" customHeight="1" x14ac:dyDescent="0.2"/>
    <row r="114582" ht="12.75" customHeight="1" x14ac:dyDescent="0.2"/>
    <row r="114586" ht="12.75" customHeight="1" x14ac:dyDescent="0.2"/>
    <row r="114590" ht="12.75" customHeight="1" x14ac:dyDescent="0.2"/>
    <row r="114594" ht="12.75" customHeight="1" x14ac:dyDescent="0.2"/>
    <row r="114598" ht="12.75" customHeight="1" x14ac:dyDescent="0.2"/>
    <row r="114602" ht="12.75" customHeight="1" x14ac:dyDescent="0.2"/>
    <row r="114606" ht="12.75" customHeight="1" x14ac:dyDescent="0.2"/>
    <row r="114610" ht="12.75" customHeight="1" x14ac:dyDescent="0.2"/>
    <row r="114614" ht="12.75" customHeight="1" x14ac:dyDescent="0.2"/>
    <row r="114618" ht="12.75" customHeight="1" x14ac:dyDescent="0.2"/>
    <row r="114622" ht="12.75" customHeight="1" x14ac:dyDescent="0.2"/>
    <row r="114626" ht="12.75" customHeight="1" x14ac:dyDescent="0.2"/>
    <row r="114630" ht="12.75" customHeight="1" x14ac:dyDescent="0.2"/>
    <row r="114634" ht="12.75" customHeight="1" x14ac:dyDescent="0.2"/>
    <row r="114638" ht="12.75" customHeight="1" x14ac:dyDescent="0.2"/>
    <row r="114642" ht="12.75" customHeight="1" x14ac:dyDescent="0.2"/>
    <row r="114646" ht="12.75" customHeight="1" x14ac:dyDescent="0.2"/>
    <row r="114650" ht="12.75" customHeight="1" x14ac:dyDescent="0.2"/>
    <row r="114654" ht="12.75" customHeight="1" x14ac:dyDescent="0.2"/>
    <row r="114658" ht="12.75" customHeight="1" x14ac:dyDescent="0.2"/>
    <row r="114662" ht="12.75" customHeight="1" x14ac:dyDescent="0.2"/>
    <row r="114666" ht="12.75" customHeight="1" x14ac:dyDescent="0.2"/>
    <row r="114670" ht="12.75" customHeight="1" x14ac:dyDescent="0.2"/>
    <row r="114674" ht="12.75" customHeight="1" x14ac:dyDescent="0.2"/>
    <row r="114678" ht="12.75" customHeight="1" x14ac:dyDescent="0.2"/>
    <row r="114682" ht="12.75" customHeight="1" x14ac:dyDescent="0.2"/>
    <row r="114686" ht="12.75" customHeight="1" x14ac:dyDescent="0.2"/>
    <row r="114690" ht="12.75" customHeight="1" x14ac:dyDescent="0.2"/>
    <row r="114694" ht="12.75" customHeight="1" x14ac:dyDescent="0.2"/>
    <row r="114698" ht="12.75" customHeight="1" x14ac:dyDescent="0.2"/>
    <row r="114702" ht="12.75" customHeight="1" x14ac:dyDescent="0.2"/>
    <row r="114706" ht="12.75" customHeight="1" x14ac:dyDescent="0.2"/>
    <row r="114710" ht="12.75" customHeight="1" x14ac:dyDescent="0.2"/>
    <row r="114714" ht="12.75" customHeight="1" x14ac:dyDescent="0.2"/>
    <row r="114718" ht="12.75" customHeight="1" x14ac:dyDescent="0.2"/>
    <row r="114722" ht="12.75" customHeight="1" x14ac:dyDescent="0.2"/>
    <row r="114726" ht="12.75" customHeight="1" x14ac:dyDescent="0.2"/>
    <row r="114730" ht="12.75" customHeight="1" x14ac:dyDescent="0.2"/>
    <row r="114734" ht="12.75" customHeight="1" x14ac:dyDescent="0.2"/>
    <row r="114738" ht="12.75" customHeight="1" x14ac:dyDescent="0.2"/>
    <row r="114742" ht="12.75" customHeight="1" x14ac:dyDescent="0.2"/>
    <row r="114746" ht="12.75" customHeight="1" x14ac:dyDescent="0.2"/>
    <row r="114750" ht="12.75" customHeight="1" x14ac:dyDescent="0.2"/>
    <row r="114754" ht="12.75" customHeight="1" x14ac:dyDescent="0.2"/>
    <row r="114758" ht="12.75" customHeight="1" x14ac:dyDescent="0.2"/>
    <row r="114762" ht="12.75" customHeight="1" x14ac:dyDescent="0.2"/>
    <row r="114766" ht="12.75" customHeight="1" x14ac:dyDescent="0.2"/>
    <row r="114770" ht="12.75" customHeight="1" x14ac:dyDescent="0.2"/>
    <row r="114774" ht="12.75" customHeight="1" x14ac:dyDescent="0.2"/>
    <row r="114778" ht="12.75" customHeight="1" x14ac:dyDescent="0.2"/>
    <row r="114782" ht="12.75" customHeight="1" x14ac:dyDescent="0.2"/>
    <row r="114786" ht="12.75" customHeight="1" x14ac:dyDescent="0.2"/>
    <row r="114790" ht="12.75" customHeight="1" x14ac:dyDescent="0.2"/>
    <row r="114794" ht="12.75" customHeight="1" x14ac:dyDescent="0.2"/>
    <row r="114798" ht="12.75" customHeight="1" x14ac:dyDescent="0.2"/>
    <row r="114802" ht="12.75" customHeight="1" x14ac:dyDescent="0.2"/>
    <row r="114806" ht="12.75" customHeight="1" x14ac:dyDescent="0.2"/>
    <row r="114810" ht="12.75" customHeight="1" x14ac:dyDescent="0.2"/>
    <row r="114814" ht="12.75" customHeight="1" x14ac:dyDescent="0.2"/>
    <row r="114818" ht="12.75" customHeight="1" x14ac:dyDescent="0.2"/>
    <row r="114822" ht="12.75" customHeight="1" x14ac:dyDescent="0.2"/>
    <row r="114826" ht="12.75" customHeight="1" x14ac:dyDescent="0.2"/>
    <row r="114830" ht="12.75" customHeight="1" x14ac:dyDescent="0.2"/>
    <row r="114834" ht="12.75" customHeight="1" x14ac:dyDescent="0.2"/>
    <row r="114838" ht="12.75" customHeight="1" x14ac:dyDescent="0.2"/>
    <row r="114842" ht="12.75" customHeight="1" x14ac:dyDescent="0.2"/>
    <row r="114846" ht="12.75" customHeight="1" x14ac:dyDescent="0.2"/>
    <row r="114850" ht="12.75" customHeight="1" x14ac:dyDescent="0.2"/>
    <row r="114854" ht="12.75" customHeight="1" x14ac:dyDescent="0.2"/>
    <row r="114858" ht="12.75" customHeight="1" x14ac:dyDescent="0.2"/>
    <row r="114862" ht="12.75" customHeight="1" x14ac:dyDescent="0.2"/>
    <row r="114866" ht="12.75" customHeight="1" x14ac:dyDescent="0.2"/>
    <row r="114870" ht="12.75" customHeight="1" x14ac:dyDescent="0.2"/>
    <row r="114874" ht="12.75" customHeight="1" x14ac:dyDescent="0.2"/>
    <row r="114878" ht="12.75" customHeight="1" x14ac:dyDescent="0.2"/>
    <row r="114882" ht="12.75" customHeight="1" x14ac:dyDescent="0.2"/>
    <row r="114886" ht="12.75" customHeight="1" x14ac:dyDescent="0.2"/>
    <row r="114890" ht="12.75" customHeight="1" x14ac:dyDescent="0.2"/>
    <row r="114894" ht="12.75" customHeight="1" x14ac:dyDescent="0.2"/>
    <row r="114898" ht="12.75" customHeight="1" x14ac:dyDescent="0.2"/>
    <row r="114902" ht="12.75" customHeight="1" x14ac:dyDescent="0.2"/>
    <row r="114906" ht="12.75" customHeight="1" x14ac:dyDescent="0.2"/>
    <row r="114910" ht="12.75" customHeight="1" x14ac:dyDescent="0.2"/>
    <row r="114914" ht="12.75" customHeight="1" x14ac:dyDescent="0.2"/>
    <row r="114918" ht="12.75" customHeight="1" x14ac:dyDescent="0.2"/>
    <row r="114922" ht="12.75" customHeight="1" x14ac:dyDescent="0.2"/>
    <row r="114926" ht="12.75" customHeight="1" x14ac:dyDescent="0.2"/>
    <row r="114930" ht="12.75" customHeight="1" x14ac:dyDescent="0.2"/>
    <row r="114934" ht="12.75" customHeight="1" x14ac:dyDescent="0.2"/>
    <row r="114938" ht="12.75" customHeight="1" x14ac:dyDescent="0.2"/>
    <row r="114942" ht="12.75" customHeight="1" x14ac:dyDescent="0.2"/>
    <row r="114946" ht="12.75" customHeight="1" x14ac:dyDescent="0.2"/>
    <row r="114950" ht="12.75" customHeight="1" x14ac:dyDescent="0.2"/>
    <row r="114954" ht="12.75" customHeight="1" x14ac:dyDescent="0.2"/>
    <row r="114958" ht="12.75" customHeight="1" x14ac:dyDescent="0.2"/>
    <row r="114962" ht="12.75" customHeight="1" x14ac:dyDescent="0.2"/>
    <row r="114966" ht="12.75" customHeight="1" x14ac:dyDescent="0.2"/>
    <row r="114970" ht="12.75" customHeight="1" x14ac:dyDescent="0.2"/>
    <row r="114974" ht="12.75" customHeight="1" x14ac:dyDescent="0.2"/>
    <row r="114978" ht="12.75" customHeight="1" x14ac:dyDescent="0.2"/>
    <row r="114982" ht="12.75" customHeight="1" x14ac:dyDescent="0.2"/>
    <row r="114986" ht="12.75" customHeight="1" x14ac:dyDescent="0.2"/>
    <row r="114990" ht="12.75" customHeight="1" x14ac:dyDescent="0.2"/>
    <row r="114994" ht="12.75" customHeight="1" x14ac:dyDescent="0.2"/>
    <row r="114998" ht="12.75" customHeight="1" x14ac:dyDescent="0.2"/>
    <row r="115002" ht="12.75" customHeight="1" x14ac:dyDescent="0.2"/>
    <row r="115006" ht="12.75" customHeight="1" x14ac:dyDescent="0.2"/>
    <row r="115010" ht="12.75" customHeight="1" x14ac:dyDescent="0.2"/>
    <row r="115014" ht="12.75" customHeight="1" x14ac:dyDescent="0.2"/>
    <row r="115018" ht="12.75" customHeight="1" x14ac:dyDescent="0.2"/>
    <row r="115022" ht="12.75" customHeight="1" x14ac:dyDescent="0.2"/>
    <row r="115026" ht="12.75" customHeight="1" x14ac:dyDescent="0.2"/>
    <row r="115030" ht="12.75" customHeight="1" x14ac:dyDescent="0.2"/>
    <row r="115034" ht="12.75" customHeight="1" x14ac:dyDescent="0.2"/>
    <row r="115038" ht="12.75" customHeight="1" x14ac:dyDescent="0.2"/>
    <row r="115042" ht="12.75" customHeight="1" x14ac:dyDescent="0.2"/>
    <row r="115046" ht="12.75" customHeight="1" x14ac:dyDescent="0.2"/>
    <row r="115050" ht="12.75" customHeight="1" x14ac:dyDescent="0.2"/>
    <row r="115054" ht="12.75" customHeight="1" x14ac:dyDescent="0.2"/>
    <row r="115058" ht="12.75" customHeight="1" x14ac:dyDescent="0.2"/>
    <row r="115062" ht="12.75" customHeight="1" x14ac:dyDescent="0.2"/>
    <row r="115066" ht="12.75" customHeight="1" x14ac:dyDescent="0.2"/>
    <row r="115070" ht="12.75" customHeight="1" x14ac:dyDescent="0.2"/>
    <row r="115074" ht="12.75" customHeight="1" x14ac:dyDescent="0.2"/>
    <row r="115078" ht="12.75" customHeight="1" x14ac:dyDescent="0.2"/>
    <row r="115082" ht="12.75" customHeight="1" x14ac:dyDescent="0.2"/>
    <row r="115086" ht="12.75" customHeight="1" x14ac:dyDescent="0.2"/>
    <row r="115090" ht="12.75" customHeight="1" x14ac:dyDescent="0.2"/>
    <row r="115094" ht="12.75" customHeight="1" x14ac:dyDescent="0.2"/>
    <row r="115098" ht="12.75" customHeight="1" x14ac:dyDescent="0.2"/>
    <row r="115102" ht="12.75" customHeight="1" x14ac:dyDescent="0.2"/>
    <row r="115106" ht="12.75" customHeight="1" x14ac:dyDescent="0.2"/>
    <row r="115110" ht="12.75" customHeight="1" x14ac:dyDescent="0.2"/>
    <row r="115114" ht="12.75" customHeight="1" x14ac:dyDescent="0.2"/>
    <row r="115118" ht="12.75" customHeight="1" x14ac:dyDescent="0.2"/>
    <row r="115122" ht="12.75" customHeight="1" x14ac:dyDescent="0.2"/>
    <row r="115126" ht="12.75" customHeight="1" x14ac:dyDescent="0.2"/>
    <row r="115130" ht="12.75" customHeight="1" x14ac:dyDescent="0.2"/>
    <row r="115134" ht="12.75" customHeight="1" x14ac:dyDescent="0.2"/>
    <row r="115138" ht="12.75" customHeight="1" x14ac:dyDescent="0.2"/>
    <row r="115142" ht="12.75" customHeight="1" x14ac:dyDescent="0.2"/>
    <row r="115146" ht="12.75" customHeight="1" x14ac:dyDescent="0.2"/>
    <row r="115150" ht="12.75" customHeight="1" x14ac:dyDescent="0.2"/>
    <row r="115154" ht="12.75" customHeight="1" x14ac:dyDescent="0.2"/>
    <row r="115158" ht="12.75" customHeight="1" x14ac:dyDescent="0.2"/>
    <row r="115162" ht="12.75" customHeight="1" x14ac:dyDescent="0.2"/>
    <row r="115166" ht="12.75" customHeight="1" x14ac:dyDescent="0.2"/>
    <row r="115170" ht="12.75" customHeight="1" x14ac:dyDescent="0.2"/>
    <row r="115174" ht="12.75" customHeight="1" x14ac:dyDescent="0.2"/>
    <row r="115178" ht="12.75" customHeight="1" x14ac:dyDescent="0.2"/>
    <row r="115182" ht="12.75" customHeight="1" x14ac:dyDescent="0.2"/>
    <row r="115186" ht="12.75" customHeight="1" x14ac:dyDescent="0.2"/>
    <row r="115190" ht="12.75" customHeight="1" x14ac:dyDescent="0.2"/>
    <row r="115194" ht="12.75" customHeight="1" x14ac:dyDescent="0.2"/>
    <row r="115198" ht="12.75" customHeight="1" x14ac:dyDescent="0.2"/>
    <row r="115202" ht="12.75" customHeight="1" x14ac:dyDescent="0.2"/>
    <row r="115206" ht="12.75" customHeight="1" x14ac:dyDescent="0.2"/>
    <row r="115210" ht="12.75" customHeight="1" x14ac:dyDescent="0.2"/>
    <row r="115214" ht="12.75" customHeight="1" x14ac:dyDescent="0.2"/>
    <row r="115218" ht="12.75" customHeight="1" x14ac:dyDescent="0.2"/>
    <row r="115222" ht="12.75" customHeight="1" x14ac:dyDescent="0.2"/>
    <row r="115226" ht="12.75" customHeight="1" x14ac:dyDescent="0.2"/>
    <row r="115230" ht="12.75" customHeight="1" x14ac:dyDescent="0.2"/>
    <row r="115234" ht="12.75" customHeight="1" x14ac:dyDescent="0.2"/>
    <row r="115238" ht="12.75" customHeight="1" x14ac:dyDescent="0.2"/>
    <row r="115242" ht="12.75" customHeight="1" x14ac:dyDescent="0.2"/>
    <row r="115246" ht="12.75" customHeight="1" x14ac:dyDescent="0.2"/>
    <row r="115250" ht="12.75" customHeight="1" x14ac:dyDescent="0.2"/>
    <row r="115254" ht="12.75" customHeight="1" x14ac:dyDescent="0.2"/>
    <row r="115258" ht="12.75" customHeight="1" x14ac:dyDescent="0.2"/>
    <row r="115262" ht="12.75" customHeight="1" x14ac:dyDescent="0.2"/>
    <row r="115266" ht="12.75" customHeight="1" x14ac:dyDescent="0.2"/>
    <row r="115270" ht="12.75" customHeight="1" x14ac:dyDescent="0.2"/>
    <row r="115274" ht="12.75" customHeight="1" x14ac:dyDescent="0.2"/>
    <row r="115278" ht="12.75" customHeight="1" x14ac:dyDescent="0.2"/>
    <row r="115282" ht="12.75" customHeight="1" x14ac:dyDescent="0.2"/>
    <row r="115286" ht="12.75" customHeight="1" x14ac:dyDescent="0.2"/>
    <row r="115290" ht="12.75" customHeight="1" x14ac:dyDescent="0.2"/>
    <row r="115294" ht="12.75" customHeight="1" x14ac:dyDescent="0.2"/>
    <row r="115298" ht="12.75" customHeight="1" x14ac:dyDescent="0.2"/>
    <row r="115302" ht="12.75" customHeight="1" x14ac:dyDescent="0.2"/>
    <row r="115306" ht="12.75" customHeight="1" x14ac:dyDescent="0.2"/>
    <row r="115310" ht="12.75" customHeight="1" x14ac:dyDescent="0.2"/>
    <row r="115314" ht="12.75" customHeight="1" x14ac:dyDescent="0.2"/>
    <row r="115318" ht="12.75" customHeight="1" x14ac:dyDescent="0.2"/>
    <row r="115322" ht="12.75" customHeight="1" x14ac:dyDescent="0.2"/>
    <row r="115326" ht="12.75" customHeight="1" x14ac:dyDescent="0.2"/>
    <row r="115330" ht="12.75" customHeight="1" x14ac:dyDescent="0.2"/>
    <row r="115334" ht="12.75" customHeight="1" x14ac:dyDescent="0.2"/>
    <row r="115338" ht="12.75" customHeight="1" x14ac:dyDescent="0.2"/>
    <row r="115342" ht="12.75" customHeight="1" x14ac:dyDescent="0.2"/>
    <row r="115346" ht="12.75" customHeight="1" x14ac:dyDescent="0.2"/>
    <row r="115350" ht="12.75" customHeight="1" x14ac:dyDescent="0.2"/>
    <row r="115354" ht="12.75" customHeight="1" x14ac:dyDescent="0.2"/>
    <row r="115358" ht="12.75" customHeight="1" x14ac:dyDescent="0.2"/>
    <row r="115362" ht="12.75" customHeight="1" x14ac:dyDescent="0.2"/>
    <row r="115366" ht="12.75" customHeight="1" x14ac:dyDescent="0.2"/>
    <row r="115370" ht="12.75" customHeight="1" x14ac:dyDescent="0.2"/>
    <row r="115374" ht="12.75" customHeight="1" x14ac:dyDescent="0.2"/>
    <row r="115378" ht="12.75" customHeight="1" x14ac:dyDescent="0.2"/>
    <row r="115382" ht="12.75" customHeight="1" x14ac:dyDescent="0.2"/>
    <row r="115386" ht="12.75" customHeight="1" x14ac:dyDescent="0.2"/>
    <row r="115390" ht="12.75" customHeight="1" x14ac:dyDescent="0.2"/>
    <row r="115394" ht="12.75" customHeight="1" x14ac:dyDescent="0.2"/>
    <row r="115398" ht="12.75" customHeight="1" x14ac:dyDescent="0.2"/>
    <row r="115402" ht="12.75" customHeight="1" x14ac:dyDescent="0.2"/>
    <row r="115406" ht="12.75" customHeight="1" x14ac:dyDescent="0.2"/>
    <row r="115410" ht="12.75" customHeight="1" x14ac:dyDescent="0.2"/>
    <row r="115414" ht="12.75" customHeight="1" x14ac:dyDescent="0.2"/>
    <row r="115418" ht="12.75" customHeight="1" x14ac:dyDescent="0.2"/>
    <row r="115422" ht="12.75" customHeight="1" x14ac:dyDescent="0.2"/>
    <row r="115426" ht="12.75" customHeight="1" x14ac:dyDescent="0.2"/>
    <row r="115430" ht="12.75" customHeight="1" x14ac:dyDescent="0.2"/>
    <row r="115434" ht="12.75" customHeight="1" x14ac:dyDescent="0.2"/>
    <row r="115438" ht="12.75" customHeight="1" x14ac:dyDescent="0.2"/>
    <row r="115442" ht="12.75" customHeight="1" x14ac:dyDescent="0.2"/>
    <row r="115446" ht="12.75" customHeight="1" x14ac:dyDescent="0.2"/>
    <row r="115450" ht="12.75" customHeight="1" x14ac:dyDescent="0.2"/>
    <row r="115454" ht="12.75" customHeight="1" x14ac:dyDescent="0.2"/>
    <row r="115458" ht="12.75" customHeight="1" x14ac:dyDescent="0.2"/>
    <row r="115462" ht="12.75" customHeight="1" x14ac:dyDescent="0.2"/>
    <row r="115466" ht="12.75" customHeight="1" x14ac:dyDescent="0.2"/>
    <row r="115470" ht="12.75" customHeight="1" x14ac:dyDescent="0.2"/>
    <row r="115474" ht="12.75" customHeight="1" x14ac:dyDescent="0.2"/>
    <row r="115478" ht="12.75" customHeight="1" x14ac:dyDescent="0.2"/>
    <row r="115482" ht="12.75" customHeight="1" x14ac:dyDescent="0.2"/>
    <row r="115486" ht="12.75" customHeight="1" x14ac:dyDescent="0.2"/>
    <row r="115490" ht="12.75" customHeight="1" x14ac:dyDescent="0.2"/>
    <row r="115494" ht="12.75" customHeight="1" x14ac:dyDescent="0.2"/>
    <row r="115498" ht="12.75" customHeight="1" x14ac:dyDescent="0.2"/>
    <row r="115502" ht="12.75" customHeight="1" x14ac:dyDescent="0.2"/>
    <row r="115506" ht="12.75" customHeight="1" x14ac:dyDescent="0.2"/>
    <row r="115510" ht="12.75" customHeight="1" x14ac:dyDescent="0.2"/>
    <row r="115514" ht="12.75" customHeight="1" x14ac:dyDescent="0.2"/>
    <row r="115518" ht="12.75" customHeight="1" x14ac:dyDescent="0.2"/>
    <row r="115522" ht="12.75" customHeight="1" x14ac:dyDescent="0.2"/>
    <row r="115526" ht="12.75" customHeight="1" x14ac:dyDescent="0.2"/>
    <row r="115530" ht="12.75" customHeight="1" x14ac:dyDescent="0.2"/>
    <row r="115534" ht="12.75" customHeight="1" x14ac:dyDescent="0.2"/>
    <row r="115538" ht="12.75" customHeight="1" x14ac:dyDescent="0.2"/>
    <row r="115542" ht="12.75" customHeight="1" x14ac:dyDescent="0.2"/>
    <row r="115546" ht="12.75" customHeight="1" x14ac:dyDescent="0.2"/>
    <row r="115550" ht="12.75" customHeight="1" x14ac:dyDescent="0.2"/>
    <row r="115554" ht="12.75" customHeight="1" x14ac:dyDescent="0.2"/>
    <row r="115558" ht="12.75" customHeight="1" x14ac:dyDescent="0.2"/>
    <row r="115562" ht="12.75" customHeight="1" x14ac:dyDescent="0.2"/>
    <row r="115566" ht="12.75" customHeight="1" x14ac:dyDescent="0.2"/>
    <row r="115570" ht="12.75" customHeight="1" x14ac:dyDescent="0.2"/>
    <row r="115574" ht="12.75" customHeight="1" x14ac:dyDescent="0.2"/>
    <row r="115578" ht="12.75" customHeight="1" x14ac:dyDescent="0.2"/>
    <row r="115582" ht="12.75" customHeight="1" x14ac:dyDescent="0.2"/>
    <row r="115586" ht="12.75" customHeight="1" x14ac:dyDescent="0.2"/>
    <row r="115590" ht="12.75" customHeight="1" x14ac:dyDescent="0.2"/>
    <row r="115594" ht="12.75" customHeight="1" x14ac:dyDescent="0.2"/>
    <row r="115598" ht="12.75" customHeight="1" x14ac:dyDescent="0.2"/>
    <row r="115602" ht="12.75" customHeight="1" x14ac:dyDescent="0.2"/>
    <row r="115606" ht="12.75" customHeight="1" x14ac:dyDescent="0.2"/>
    <row r="115610" ht="12.75" customHeight="1" x14ac:dyDescent="0.2"/>
    <row r="115614" ht="12.75" customHeight="1" x14ac:dyDescent="0.2"/>
    <row r="115618" ht="12.75" customHeight="1" x14ac:dyDescent="0.2"/>
    <row r="115622" ht="12.75" customHeight="1" x14ac:dyDescent="0.2"/>
    <row r="115626" ht="12.75" customHeight="1" x14ac:dyDescent="0.2"/>
    <row r="115630" ht="12.75" customHeight="1" x14ac:dyDescent="0.2"/>
    <row r="115634" ht="12.75" customHeight="1" x14ac:dyDescent="0.2"/>
    <row r="115638" ht="12.75" customHeight="1" x14ac:dyDescent="0.2"/>
    <row r="115642" ht="12.75" customHeight="1" x14ac:dyDescent="0.2"/>
    <row r="115646" ht="12.75" customHeight="1" x14ac:dyDescent="0.2"/>
    <row r="115650" ht="12.75" customHeight="1" x14ac:dyDescent="0.2"/>
    <row r="115654" ht="12.75" customHeight="1" x14ac:dyDescent="0.2"/>
    <row r="115658" ht="12.75" customHeight="1" x14ac:dyDescent="0.2"/>
    <row r="115662" ht="12.75" customHeight="1" x14ac:dyDescent="0.2"/>
    <row r="115666" ht="12.75" customHeight="1" x14ac:dyDescent="0.2"/>
    <row r="115670" ht="12.75" customHeight="1" x14ac:dyDescent="0.2"/>
    <row r="115674" ht="12.75" customHeight="1" x14ac:dyDescent="0.2"/>
    <row r="115678" ht="12.75" customHeight="1" x14ac:dyDescent="0.2"/>
    <row r="115682" ht="12.75" customHeight="1" x14ac:dyDescent="0.2"/>
    <row r="115686" ht="12.75" customHeight="1" x14ac:dyDescent="0.2"/>
    <row r="115690" ht="12.75" customHeight="1" x14ac:dyDescent="0.2"/>
    <row r="115694" ht="12.75" customHeight="1" x14ac:dyDescent="0.2"/>
    <row r="115698" ht="12.75" customHeight="1" x14ac:dyDescent="0.2"/>
    <row r="115702" ht="12.75" customHeight="1" x14ac:dyDescent="0.2"/>
    <row r="115706" ht="12.75" customHeight="1" x14ac:dyDescent="0.2"/>
    <row r="115710" ht="12.75" customHeight="1" x14ac:dyDescent="0.2"/>
    <row r="115714" ht="12.75" customHeight="1" x14ac:dyDescent="0.2"/>
    <row r="115718" ht="12.75" customHeight="1" x14ac:dyDescent="0.2"/>
    <row r="115722" ht="12.75" customHeight="1" x14ac:dyDescent="0.2"/>
    <row r="115726" ht="12.75" customHeight="1" x14ac:dyDescent="0.2"/>
    <row r="115730" ht="12.75" customHeight="1" x14ac:dyDescent="0.2"/>
    <row r="115734" ht="12.75" customHeight="1" x14ac:dyDescent="0.2"/>
    <row r="115738" ht="12.75" customHeight="1" x14ac:dyDescent="0.2"/>
    <row r="115742" ht="12.75" customHeight="1" x14ac:dyDescent="0.2"/>
    <row r="115746" ht="12.75" customHeight="1" x14ac:dyDescent="0.2"/>
    <row r="115750" ht="12.75" customHeight="1" x14ac:dyDescent="0.2"/>
    <row r="115754" ht="12.75" customHeight="1" x14ac:dyDescent="0.2"/>
    <row r="115758" ht="12.75" customHeight="1" x14ac:dyDescent="0.2"/>
    <row r="115762" ht="12.75" customHeight="1" x14ac:dyDescent="0.2"/>
    <row r="115766" ht="12.75" customHeight="1" x14ac:dyDescent="0.2"/>
    <row r="115770" ht="12.75" customHeight="1" x14ac:dyDescent="0.2"/>
    <row r="115774" ht="12.75" customHeight="1" x14ac:dyDescent="0.2"/>
    <row r="115778" ht="12.75" customHeight="1" x14ac:dyDescent="0.2"/>
    <row r="115782" ht="12.75" customHeight="1" x14ac:dyDescent="0.2"/>
    <row r="115786" ht="12.75" customHeight="1" x14ac:dyDescent="0.2"/>
    <row r="115790" ht="12.75" customHeight="1" x14ac:dyDescent="0.2"/>
    <row r="115794" ht="12.75" customHeight="1" x14ac:dyDescent="0.2"/>
    <row r="115798" ht="12.75" customHeight="1" x14ac:dyDescent="0.2"/>
    <row r="115802" ht="12.75" customHeight="1" x14ac:dyDescent="0.2"/>
    <row r="115806" ht="12.75" customHeight="1" x14ac:dyDescent="0.2"/>
    <row r="115810" ht="12.75" customHeight="1" x14ac:dyDescent="0.2"/>
    <row r="115814" ht="12.75" customHeight="1" x14ac:dyDescent="0.2"/>
    <row r="115818" ht="12.75" customHeight="1" x14ac:dyDescent="0.2"/>
    <row r="115822" ht="12.75" customHeight="1" x14ac:dyDescent="0.2"/>
    <row r="115826" ht="12.75" customHeight="1" x14ac:dyDescent="0.2"/>
    <row r="115830" ht="12.75" customHeight="1" x14ac:dyDescent="0.2"/>
    <row r="115834" ht="12.75" customHeight="1" x14ac:dyDescent="0.2"/>
    <row r="115838" ht="12.75" customHeight="1" x14ac:dyDescent="0.2"/>
    <row r="115842" ht="12.75" customHeight="1" x14ac:dyDescent="0.2"/>
    <row r="115846" ht="12.75" customHeight="1" x14ac:dyDescent="0.2"/>
    <row r="115850" ht="12.75" customHeight="1" x14ac:dyDescent="0.2"/>
    <row r="115854" ht="12.75" customHeight="1" x14ac:dyDescent="0.2"/>
    <row r="115858" ht="12.75" customHeight="1" x14ac:dyDescent="0.2"/>
    <row r="115862" ht="12.75" customHeight="1" x14ac:dyDescent="0.2"/>
    <row r="115866" ht="12.75" customHeight="1" x14ac:dyDescent="0.2"/>
    <row r="115870" ht="12.75" customHeight="1" x14ac:dyDescent="0.2"/>
    <row r="115874" ht="12.75" customHeight="1" x14ac:dyDescent="0.2"/>
    <row r="115878" ht="12.75" customHeight="1" x14ac:dyDescent="0.2"/>
    <row r="115882" ht="12.75" customHeight="1" x14ac:dyDescent="0.2"/>
    <row r="115886" ht="12.75" customHeight="1" x14ac:dyDescent="0.2"/>
    <row r="115890" ht="12.75" customHeight="1" x14ac:dyDescent="0.2"/>
    <row r="115894" ht="12.75" customHeight="1" x14ac:dyDescent="0.2"/>
    <row r="115898" ht="12.75" customHeight="1" x14ac:dyDescent="0.2"/>
    <row r="115902" ht="12.75" customHeight="1" x14ac:dyDescent="0.2"/>
    <row r="115906" ht="12.75" customHeight="1" x14ac:dyDescent="0.2"/>
    <row r="115910" ht="12.75" customHeight="1" x14ac:dyDescent="0.2"/>
    <row r="115914" ht="12.75" customHeight="1" x14ac:dyDescent="0.2"/>
    <row r="115918" ht="12.75" customHeight="1" x14ac:dyDescent="0.2"/>
    <row r="115922" ht="12.75" customHeight="1" x14ac:dyDescent="0.2"/>
    <row r="115926" ht="12.75" customHeight="1" x14ac:dyDescent="0.2"/>
    <row r="115930" ht="12.75" customHeight="1" x14ac:dyDescent="0.2"/>
    <row r="115934" ht="12.75" customHeight="1" x14ac:dyDescent="0.2"/>
    <row r="115938" ht="12.75" customHeight="1" x14ac:dyDescent="0.2"/>
    <row r="115942" ht="12.75" customHeight="1" x14ac:dyDescent="0.2"/>
    <row r="115946" ht="12.75" customHeight="1" x14ac:dyDescent="0.2"/>
    <row r="115950" ht="12.75" customHeight="1" x14ac:dyDescent="0.2"/>
    <row r="115954" ht="12.75" customHeight="1" x14ac:dyDescent="0.2"/>
    <row r="115958" ht="12.75" customHeight="1" x14ac:dyDescent="0.2"/>
    <row r="115962" ht="12.75" customHeight="1" x14ac:dyDescent="0.2"/>
    <row r="115966" ht="12.75" customHeight="1" x14ac:dyDescent="0.2"/>
    <row r="115970" ht="12.75" customHeight="1" x14ac:dyDescent="0.2"/>
    <row r="115974" ht="12.75" customHeight="1" x14ac:dyDescent="0.2"/>
    <row r="115978" ht="12.75" customHeight="1" x14ac:dyDescent="0.2"/>
    <row r="115982" ht="12.75" customHeight="1" x14ac:dyDescent="0.2"/>
    <row r="115986" ht="12.75" customHeight="1" x14ac:dyDescent="0.2"/>
    <row r="115990" ht="12.75" customHeight="1" x14ac:dyDescent="0.2"/>
    <row r="115994" ht="12.75" customHeight="1" x14ac:dyDescent="0.2"/>
    <row r="115998" ht="12.75" customHeight="1" x14ac:dyDescent="0.2"/>
    <row r="116002" ht="12.75" customHeight="1" x14ac:dyDescent="0.2"/>
    <row r="116006" ht="12.75" customHeight="1" x14ac:dyDescent="0.2"/>
    <row r="116010" ht="12.75" customHeight="1" x14ac:dyDescent="0.2"/>
    <row r="116014" ht="12.75" customHeight="1" x14ac:dyDescent="0.2"/>
    <row r="116018" ht="12.75" customHeight="1" x14ac:dyDescent="0.2"/>
    <row r="116022" ht="12.75" customHeight="1" x14ac:dyDescent="0.2"/>
    <row r="116026" ht="12.75" customHeight="1" x14ac:dyDescent="0.2"/>
    <row r="116030" ht="12.75" customHeight="1" x14ac:dyDescent="0.2"/>
    <row r="116034" ht="12.75" customHeight="1" x14ac:dyDescent="0.2"/>
    <row r="116038" ht="12.75" customHeight="1" x14ac:dyDescent="0.2"/>
    <row r="116042" ht="12.75" customHeight="1" x14ac:dyDescent="0.2"/>
    <row r="116046" ht="12.75" customHeight="1" x14ac:dyDescent="0.2"/>
    <row r="116050" ht="12.75" customHeight="1" x14ac:dyDescent="0.2"/>
    <row r="116054" ht="12.75" customHeight="1" x14ac:dyDescent="0.2"/>
    <row r="116058" ht="12.75" customHeight="1" x14ac:dyDescent="0.2"/>
    <row r="116062" ht="12.75" customHeight="1" x14ac:dyDescent="0.2"/>
    <row r="116066" ht="12.75" customHeight="1" x14ac:dyDescent="0.2"/>
    <row r="116070" ht="12.75" customHeight="1" x14ac:dyDescent="0.2"/>
    <row r="116074" ht="12.75" customHeight="1" x14ac:dyDescent="0.2"/>
    <row r="116078" ht="12.75" customHeight="1" x14ac:dyDescent="0.2"/>
    <row r="116082" ht="12.75" customHeight="1" x14ac:dyDescent="0.2"/>
    <row r="116086" ht="12.75" customHeight="1" x14ac:dyDescent="0.2"/>
    <row r="116090" ht="12.75" customHeight="1" x14ac:dyDescent="0.2"/>
    <row r="116094" ht="12.75" customHeight="1" x14ac:dyDescent="0.2"/>
    <row r="116098" ht="12.75" customHeight="1" x14ac:dyDescent="0.2"/>
    <row r="116102" ht="12.75" customHeight="1" x14ac:dyDescent="0.2"/>
    <row r="116106" ht="12.75" customHeight="1" x14ac:dyDescent="0.2"/>
    <row r="116110" ht="12.75" customHeight="1" x14ac:dyDescent="0.2"/>
    <row r="116114" ht="12.75" customHeight="1" x14ac:dyDescent="0.2"/>
    <row r="116118" ht="12.75" customHeight="1" x14ac:dyDescent="0.2"/>
    <row r="116122" ht="12.75" customHeight="1" x14ac:dyDescent="0.2"/>
    <row r="116126" ht="12.75" customHeight="1" x14ac:dyDescent="0.2"/>
    <row r="116130" ht="12.75" customHeight="1" x14ac:dyDescent="0.2"/>
    <row r="116134" ht="12.75" customHeight="1" x14ac:dyDescent="0.2"/>
    <row r="116138" ht="12.75" customHeight="1" x14ac:dyDescent="0.2"/>
    <row r="116142" ht="12.75" customHeight="1" x14ac:dyDescent="0.2"/>
    <row r="116146" ht="12.75" customHeight="1" x14ac:dyDescent="0.2"/>
    <row r="116150" ht="12.75" customHeight="1" x14ac:dyDescent="0.2"/>
    <row r="116154" ht="12.75" customHeight="1" x14ac:dyDescent="0.2"/>
    <row r="116158" ht="12.75" customHeight="1" x14ac:dyDescent="0.2"/>
    <row r="116162" ht="12.75" customHeight="1" x14ac:dyDescent="0.2"/>
    <row r="116166" ht="12.75" customHeight="1" x14ac:dyDescent="0.2"/>
    <row r="116170" ht="12.75" customHeight="1" x14ac:dyDescent="0.2"/>
    <row r="116174" ht="12.75" customHeight="1" x14ac:dyDescent="0.2"/>
    <row r="116178" ht="12.75" customHeight="1" x14ac:dyDescent="0.2"/>
    <row r="116182" ht="12.75" customHeight="1" x14ac:dyDescent="0.2"/>
    <row r="116186" ht="12.75" customHeight="1" x14ac:dyDescent="0.2"/>
    <row r="116190" ht="12.75" customHeight="1" x14ac:dyDescent="0.2"/>
    <row r="116194" ht="12.75" customHeight="1" x14ac:dyDescent="0.2"/>
    <row r="116198" ht="12.75" customHeight="1" x14ac:dyDescent="0.2"/>
    <row r="116202" ht="12.75" customHeight="1" x14ac:dyDescent="0.2"/>
    <row r="116206" ht="12.75" customHeight="1" x14ac:dyDescent="0.2"/>
    <row r="116210" ht="12.75" customHeight="1" x14ac:dyDescent="0.2"/>
    <row r="116214" ht="12.75" customHeight="1" x14ac:dyDescent="0.2"/>
    <row r="116218" ht="12.75" customHeight="1" x14ac:dyDescent="0.2"/>
    <row r="116222" ht="12.75" customHeight="1" x14ac:dyDescent="0.2"/>
    <row r="116226" ht="12.75" customHeight="1" x14ac:dyDescent="0.2"/>
    <row r="116230" ht="12.75" customHeight="1" x14ac:dyDescent="0.2"/>
    <row r="116234" ht="12.75" customHeight="1" x14ac:dyDescent="0.2"/>
    <row r="116238" ht="12.75" customHeight="1" x14ac:dyDescent="0.2"/>
    <row r="116242" ht="12.75" customHeight="1" x14ac:dyDescent="0.2"/>
    <row r="116246" ht="12.75" customHeight="1" x14ac:dyDescent="0.2"/>
    <row r="116250" ht="12.75" customHeight="1" x14ac:dyDescent="0.2"/>
    <row r="116254" ht="12.75" customHeight="1" x14ac:dyDescent="0.2"/>
    <row r="116258" ht="12.75" customHeight="1" x14ac:dyDescent="0.2"/>
    <row r="116262" ht="12.75" customHeight="1" x14ac:dyDescent="0.2"/>
    <row r="116266" ht="12.75" customHeight="1" x14ac:dyDescent="0.2"/>
    <row r="116270" ht="12.75" customHeight="1" x14ac:dyDescent="0.2"/>
    <row r="116274" ht="12.75" customHeight="1" x14ac:dyDescent="0.2"/>
    <row r="116278" ht="12.75" customHeight="1" x14ac:dyDescent="0.2"/>
    <row r="116282" ht="12.75" customHeight="1" x14ac:dyDescent="0.2"/>
    <row r="116286" ht="12.75" customHeight="1" x14ac:dyDescent="0.2"/>
    <row r="116290" ht="12.75" customHeight="1" x14ac:dyDescent="0.2"/>
    <row r="116294" ht="12.75" customHeight="1" x14ac:dyDescent="0.2"/>
    <row r="116298" ht="12.75" customHeight="1" x14ac:dyDescent="0.2"/>
    <row r="116302" ht="12.75" customHeight="1" x14ac:dyDescent="0.2"/>
    <row r="116306" ht="12.75" customHeight="1" x14ac:dyDescent="0.2"/>
    <row r="116310" ht="12.75" customHeight="1" x14ac:dyDescent="0.2"/>
    <row r="116314" ht="12.75" customHeight="1" x14ac:dyDescent="0.2"/>
    <row r="116318" ht="12.75" customHeight="1" x14ac:dyDescent="0.2"/>
    <row r="116322" ht="12.75" customHeight="1" x14ac:dyDescent="0.2"/>
    <row r="116326" ht="12.75" customHeight="1" x14ac:dyDescent="0.2"/>
    <row r="116330" ht="12.75" customHeight="1" x14ac:dyDescent="0.2"/>
    <row r="116334" ht="12.75" customHeight="1" x14ac:dyDescent="0.2"/>
    <row r="116338" ht="12.75" customHeight="1" x14ac:dyDescent="0.2"/>
    <row r="116342" ht="12.75" customHeight="1" x14ac:dyDescent="0.2"/>
    <row r="116346" ht="12.75" customHeight="1" x14ac:dyDescent="0.2"/>
    <row r="116350" ht="12.75" customHeight="1" x14ac:dyDescent="0.2"/>
    <row r="116354" ht="12.75" customHeight="1" x14ac:dyDescent="0.2"/>
    <row r="116358" ht="12.75" customHeight="1" x14ac:dyDescent="0.2"/>
    <row r="116362" ht="12.75" customHeight="1" x14ac:dyDescent="0.2"/>
    <row r="116366" ht="12.75" customHeight="1" x14ac:dyDescent="0.2"/>
    <row r="116370" ht="12.75" customHeight="1" x14ac:dyDescent="0.2"/>
    <row r="116374" ht="12.75" customHeight="1" x14ac:dyDescent="0.2"/>
    <row r="116378" ht="12.75" customHeight="1" x14ac:dyDescent="0.2"/>
    <row r="116382" ht="12.75" customHeight="1" x14ac:dyDescent="0.2"/>
    <row r="116386" ht="12.75" customHeight="1" x14ac:dyDescent="0.2"/>
    <row r="116390" ht="12.75" customHeight="1" x14ac:dyDescent="0.2"/>
    <row r="116394" ht="12.75" customHeight="1" x14ac:dyDescent="0.2"/>
    <row r="116398" ht="12.75" customHeight="1" x14ac:dyDescent="0.2"/>
    <row r="116402" ht="12.75" customHeight="1" x14ac:dyDescent="0.2"/>
    <row r="116406" ht="12.75" customHeight="1" x14ac:dyDescent="0.2"/>
    <row r="116410" ht="12.75" customHeight="1" x14ac:dyDescent="0.2"/>
    <row r="116414" ht="12.75" customHeight="1" x14ac:dyDescent="0.2"/>
    <row r="116418" ht="12.75" customHeight="1" x14ac:dyDescent="0.2"/>
    <row r="116422" ht="12.75" customHeight="1" x14ac:dyDescent="0.2"/>
    <row r="116426" ht="12.75" customHeight="1" x14ac:dyDescent="0.2"/>
    <row r="116430" ht="12.75" customHeight="1" x14ac:dyDescent="0.2"/>
    <row r="116434" ht="12.75" customHeight="1" x14ac:dyDescent="0.2"/>
    <row r="116438" ht="12.75" customHeight="1" x14ac:dyDescent="0.2"/>
    <row r="116442" ht="12.75" customHeight="1" x14ac:dyDescent="0.2"/>
    <row r="116446" ht="12.75" customHeight="1" x14ac:dyDescent="0.2"/>
    <row r="116450" ht="12.75" customHeight="1" x14ac:dyDescent="0.2"/>
    <row r="116454" ht="12.75" customHeight="1" x14ac:dyDescent="0.2"/>
    <row r="116458" ht="12.75" customHeight="1" x14ac:dyDescent="0.2"/>
    <row r="116462" ht="12.75" customHeight="1" x14ac:dyDescent="0.2"/>
    <row r="116466" ht="12.75" customHeight="1" x14ac:dyDescent="0.2"/>
    <row r="116470" ht="12.75" customHeight="1" x14ac:dyDescent="0.2"/>
    <row r="116474" ht="12.75" customHeight="1" x14ac:dyDescent="0.2"/>
    <row r="116478" ht="12.75" customHeight="1" x14ac:dyDescent="0.2"/>
    <row r="116482" ht="12.75" customHeight="1" x14ac:dyDescent="0.2"/>
    <row r="116486" ht="12.75" customHeight="1" x14ac:dyDescent="0.2"/>
    <row r="116490" ht="12.75" customHeight="1" x14ac:dyDescent="0.2"/>
    <row r="116494" ht="12.75" customHeight="1" x14ac:dyDescent="0.2"/>
    <row r="116498" ht="12.75" customHeight="1" x14ac:dyDescent="0.2"/>
    <row r="116502" ht="12.75" customHeight="1" x14ac:dyDescent="0.2"/>
    <row r="116506" ht="12.75" customHeight="1" x14ac:dyDescent="0.2"/>
    <row r="116510" ht="12.75" customHeight="1" x14ac:dyDescent="0.2"/>
    <row r="116514" ht="12.75" customHeight="1" x14ac:dyDescent="0.2"/>
    <row r="116518" ht="12.75" customHeight="1" x14ac:dyDescent="0.2"/>
    <row r="116522" ht="12.75" customHeight="1" x14ac:dyDescent="0.2"/>
    <row r="116526" ht="12.75" customHeight="1" x14ac:dyDescent="0.2"/>
    <row r="116530" ht="12.75" customHeight="1" x14ac:dyDescent="0.2"/>
    <row r="116534" ht="12.75" customHeight="1" x14ac:dyDescent="0.2"/>
    <row r="116538" ht="12.75" customHeight="1" x14ac:dyDescent="0.2"/>
    <row r="116542" ht="12.75" customHeight="1" x14ac:dyDescent="0.2"/>
    <row r="116546" ht="12.75" customHeight="1" x14ac:dyDescent="0.2"/>
    <row r="116550" ht="12.75" customHeight="1" x14ac:dyDescent="0.2"/>
    <row r="116554" ht="12.75" customHeight="1" x14ac:dyDescent="0.2"/>
    <row r="116558" ht="12.75" customHeight="1" x14ac:dyDescent="0.2"/>
    <row r="116562" ht="12.75" customHeight="1" x14ac:dyDescent="0.2"/>
    <row r="116566" ht="12.75" customHeight="1" x14ac:dyDescent="0.2"/>
    <row r="116570" ht="12.75" customHeight="1" x14ac:dyDescent="0.2"/>
    <row r="116574" ht="12.75" customHeight="1" x14ac:dyDescent="0.2"/>
    <row r="116578" ht="12.75" customHeight="1" x14ac:dyDescent="0.2"/>
    <row r="116582" ht="12.75" customHeight="1" x14ac:dyDescent="0.2"/>
    <row r="116586" ht="12.75" customHeight="1" x14ac:dyDescent="0.2"/>
    <row r="116590" ht="12.75" customHeight="1" x14ac:dyDescent="0.2"/>
    <row r="116594" ht="12.75" customHeight="1" x14ac:dyDescent="0.2"/>
    <row r="116598" ht="12.75" customHeight="1" x14ac:dyDescent="0.2"/>
    <row r="116602" ht="12.75" customHeight="1" x14ac:dyDescent="0.2"/>
    <row r="116606" ht="12.75" customHeight="1" x14ac:dyDescent="0.2"/>
    <row r="116610" ht="12.75" customHeight="1" x14ac:dyDescent="0.2"/>
    <row r="116614" ht="12.75" customHeight="1" x14ac:dyDescent="0.2"/>
    <row r="116618" ht="12.75" customHeight="1" x14ac:dyDescent="0.2"/>
    <row r="116622" ht="12.75" customHeight="1" x14ac:dyDescent="0.2"/>
    <row r="116626" ht="12.75" customHeight="1" x14ac:dyDescent="0.2"/>
    <row r="116630" ht="12.75" customHeight="1" x14ac:dyDescent="0.2"/>
    <row r="116634" ht="12.75" customHeight="1" x14ac:dyDescent="0.2"/>
    <row r="116638" ht="12.75" customHeight="1" x14ac:dyDescent="0.2"/>
    <row r="116642" ht="12.75" customHeight="1" x14ac:dyDescent="0.2"/>
    <row r="116646" ht="12.75" customHeight="1" x14ac:dyDescent="0.2"/>
    <row r="116650" ht="12.75" customHeight="1" x14ac:dyDescent="0.2"/>
    <row r="116654" ht="12.75" customHeight="1" x14ac:dyDescent="0.2"/>
    <row r="116658" ht="12.75" customHeight="1" x14ac:dyDescent="0.2"/>
    <row r="116662" ht="12.75" customHeight="1" x14ac:dyDescent="0.2"/>
    <row r="116666" ht="12.75" customHeight="1" x14ac:dyDescent="0.2"/>
    <row r="116670" ht="12.75" customHeight="1" x14ac:dyDescent="0.2"/>
    <row r="116674" ht="12.75" customHeight="1" x14ac:dyDescent="0.2"/>
    <row r="116678" ht="12.75" customHeight="1" x14ac:dyDescent="0.2"/>
    <row r="116682" ht="12.75" customHeight="1" x14ac:dyDescent="0.2"/>
    <row r="116686" ht="12.75" customHeight="1" x14ac:dyDescent="0.2"/>
    <row r="116690" ht="12.75" customHeight="1" x14ac:dyDescent="0.2"/>
    <row r="116694" ht="12.75" customHeight="1" x14ac:dyDescent="0.2"/>
    <row r="116698" ht="12.75" customHeight="1" x14ac:dyDescent="0.2"/>
    <row r="116702" ht="12.75" customHeight="1" x14ac:dyDescent="0.2"/>
    <row r="116706" ht="12.75" customHeight="1" x14ac:dyDescent="0.2"/>
    <row r="116710" ht="12.75" customHeight="1" x14ac:dyDescent="0.2"/>
    <row r="116714" ht="12.75" customHeight="1" x14ac:dyDescent="0.2"/>
    <row r="116718" ht="12.75" customHeight="1" x14ac:dyDescent="0.2"/>
    <row r="116722" ht="12.75" customHeight="1" x14ac:dyDescent="0.2"/>
    <row r="116726" ht="12.75" customHeight="1" x14ac:dyDescent="0.2"/>
    <row r="116730" ht="12.75" customHeight="1" x14ac:dyDescent="0.2"/>
    <row r="116734" ht="12.75" customHeight="1" x14ac:dyDescent="0.2"/>
    <row r="116738" ht="12.75" customHeight="1" x14ac:dyDescent="0.2"/>
    <row r="116742" ht="12.75" customHeight="1" x14ac:dyDescent="0.2"/>
    <row r="116746" ht="12.75" customHeight="1" x14ac:dyDescent="0.2"/>
    <row r="116750" ht="12.75" customHeight="1" x14ac:dyDescent="0.2"/>
    <row r="116754" ht="12.75" customHeight="1" x14ac:dyDescent="0.2"/>
    <row r="116758" ht="12.75" customHeight="1" x14ac:dyDescent="0.2"/>
    <row r="116762" ht="12.75" customHeight="1" x14ac:dyDescent="0.2"/>
    <row r="116766" ht="12.75" customHeight="1" x14ac:dyDescent="0.2"/>
    <row r="116770" ht="12.75" customHeight="1" x14ac:dyDescent="0.2"/>
    <row r="116774" ht="12.75" customHeight="1" x14ac:dyDescent="0.2"/>
    <row r="116778" ht="12.75" customHeight="1" x14ac:dyDescent="0.2"/>
    <row r="116782" ht="12.75" customHeight="1" x14ac:dyDescent="0.2"/>
    <row r="116786" ht="12.75" customHeight="1" x14ac:dyDescent="0.2"/>
    <row r="116790" ht="12.75" customHeight="1" x14ac:dyDescent="0.2"/>
    <row r="116794" ht="12.75" customHeight="1" x14ac:dyDescent="0.2"/>
    <row r="116798" ht="12.75" customHeight="1" x14ac:dyDescent="0.2"/>
    <row r="116802" ht="12.75" customHeight="1" x14ac:dyDescent="0.2"/>
    <row r="116806" ht="12.75" customHeight="1" x14ac:dyDescent="0.2"/>
    <row r="116810" ht="12.75" customHeight="1" x14ac:dyDescent="0.2"/>
    <row r="116814" ht="12.75" customHeight="1" x14ac:dyDescent="0.2"/>
    <row r="116818" ht="12.75" customHeight="1" x14ac:dyDescent="0.2"/>
    <row r="116822" ht="12.75" customHeight="1" x14ac:dyDescent="0.2"/>
    <row r="116826" ht="12.75" customHeight="1" x14ac:dyDescent="0.2"/>
    <row r="116830" ht="12.75" customHeight="1" x14ac:dyDescent="0.2"/>
    <row r="116834" ht="12.75" customHeight="1" x14ac:dyDescent="0.2"/>
    <row r="116838" ht="12.75" customHeight="1" x14ac:dyDescent="0.2"/>
    <row r="116842" ht="12.75" customHeight="1" x14ac:dyDescent="0.2"/>
    <row r="116846" ht="12.75" customHeight="1" x14ac:dyDescent="0.2"/>
    <row r="116850" ht="12.75" customHeight="1" x14ac:dyDescent="0.2"/>
    <row r="116854" ht="12.75" customHeight="1" x14ac:dyDescent="0.2"/>
    <row r="116858" ht="12.75" customHeight="1" x14ac:dyDescent="0.2"/>
    <row r="116862" ht="12.75" customHeight="1" x14ac:dyDescent="0.2"/>
    <row r="116866" ht="12.75" customHeight="1" x14ac:dyDescent="0.2"/>
    <row r="116870" ht="12.75" customHeight="1" x14ac:dyDescent="0.2"/>
    <row r="116874" ht="12.75" customHeight="1" x14ac:dyDescent="0.2"/>
    <row r="116878" ht="12.75" customHeight="1" x14ac:dyDescent="0.2"/>
    <row r="116882" ht="12.75" customHeight="1" x14ac:dyDescent="0.2"/>
    <row r="116886" ht="12.75" customHeight="1" x14ac:dyDescent="0.2"/>
    <row r="116890" ht="12.75" customHeight="1" x14ac:dyDescent="0.2"/>
    <row r="116894" ht="12.75" customHeight="1" x14ac:dyDescent="0.2"/>
    <row r="116898" ht="12.75" customHeight="1" x14ac:dyDescent="0.2"/>
    <row r="116902" ht="12.75" customHeight="1" x14ac:dyDescent="0.2"/>
    <row r="116906" ht="12.75" customHeight="1" x14ac:dyDescent="0.2"/>
    <row r="116910" ht="12.75" customHeight="1" x14ac:dyDescent="0.2"/>
    <row r="116914" ht="12.75" customHeight="1" x14ac:dyDescent="0.2"/>
    <row r="116918" ht="12.75" customHeight="1" x14ac:dyDescent="0.2"/>
    <row r="116922" ht="12.75" customHeight="1" x14ac:dyDescent="0.2"/>
    <row r="116926" ht="12.75" customHeight="1" x14ac:dyDescent="0.2"/>
    <row r="116930" ht="12.75" customHeight="1" x14ac:dyDescent="0.2"/>
    <row r="116934" ht="12.75" customHeight="1" x14ac:dyDescent="0.2"/>
    <row r="116938" ht="12.75" customHeight="1" x14ac:dyDescent="0.2"/>
    <row r="116942" ht="12.75" customHeight="1" x14ac:dyDescent="0.2"/>
    <row r="116946" ht="12.75" customHeight="1" x14ac:dyDescent="0.2"/>
    <row r="116950" ht="12.75" customHeight="1" x14ac:dyDescent="0.2"/>
    <row r="116954" ht="12.75" customHeight="1" x14ac:dyDescent="0.2"/>
    <row r="116958" ht="12.75" customHeight="1" x14ac:dyDescent="0.2"/>
    <row r="116962" ht="12.75" customHeight="1" x14ac:dyDescent="0.2"/>
    <row r="116966" ht="12.75" customHeight="1" x14ac:dyDescent="0.2"/>
    <row r="116970" ht="12.75" customHeight="1" x14ac:dyDescent="0.2"/>
    <row r="116974" ht="12.75" customHeight="1" x14ac:dyDescent="0.2"/>
    <row r="116978" ht="12.75" customHeight="1" x14ac:dyDescent="0.2"/>
    <row r="116982" ht="12.75" customHeight="1" x14ac:dyDescent="0.2"/>
    <row r="116986" ht="12.75" customHeight="1" x14ac:dyDescent="0.2"/>
    <row r="116990" ht="12.75" customHeight="1" x14ac:dyDescent="0.2"/>
    <row r="116994" ht="12.75" customHeight="1" x14ac:dyDescent="0.2"/>
    <row r="116998" ht="12.75" customHeight="1" x14ac:dyDescent="0.2"/>
    <row r="117002" ht="12.75" customHeight="1" x14ac:dyDescent="0.2"/>
    <row r="117006" ht="12.75" customHeight="1" x14ac:dyDescent="0.2"/>
    <row r="117010" ht="12.75" customHeight="1" x14ac:dyDescent="0.2"/>
    <row r="117014" ht="12.75" customHeight="1" x14ac:dyDescent="0.2"/>
    <row r="117018" ht="12.75" customHeight="1" x14ac:dyDescent="0.2"/>
    <row r="117022" ht="12.75" customHeight="1" x14ac:dyDescent="0.2"/>
    <row r="117026" ht="12.75" customHeight="1" x14ac:dyDescent="0.2"/>
    <row r="117030" ht="12.75" customHeight="1" x14ac:dyDescent="0.2"/>
    <row r="117034" ht="12.75" customHeight="1" x14ac:dyDescent="0.2"/>
    <row r="117038" ht="12.75" customHeight="1" x14ac:dyDescent="0.2"/>
    <row r="117042" ht="12.75" customHeight="1" x14ac:dyDescent="0.2"/>
    <row r="117046" ht="12.75" customHeight="1" x14ac:dyDescent="0.2"/>
    <row r="117050" ht="12.75" customHeight="1" x14ac:dyDescent="0.2"/>
    <row r="117054" ht="12.75" customHeight="1" x14ac:dyDescent="0.2"/>
    <row r="117058" ht="12.75" customHeight="1" x14ac:dyDescent="0.2"/>
    <row r="117062" ht="12.75" customHeight="1" x14ac:dyDescent="0.2"/>
    <row r="117066" ht="12.75" customHeight="1" x14ac:dyDescent="0.2"/>
    <row r="117070" ht="12.75" customHeight="1" x14ac:dyDescent="0.2"/>
    <row r="117074" ht="12.75" customHeight="1" x14ac:dyDescent="0.2"/>
    <row r="117078" ht="12.75" customHeight="1" x14ac:dyDescent="0.2"/>
    <row r="117082" ht="12.75" customHeight="1" x14ac:dyDescent="0.2"/>
    <row r="117086" ht="12.75" customHeight="1" x14ac:dyDescent="0.2"/>
    <row r="117090" ht="12.75" customHeight="1" x14ac:dyDescent="0.2"/>
    <row r="117094" ht="12.75" customHeight="1" x14ac:dyDescent="0.2"/>
    <row r="117098" ht="12.75" customHeight="1" x14ac:dyDescent="0.2"/>
    <row r="117102" ht="12.75" customHeight="1" x14ac:dyDescent="0.2"/>
    <row r="117106" ht="12.75" customHeight="1" x14ac:dyDescent="0.2"/>
    <row r="117110" ht="12.75" customHeight="1" x14ac:dyDescent="0.2"/>
    <row r="117114" ht="12.75" customHeight="1" x14ac:dyDescent="0.2"/>
    <row r="117118" ht="12.75" customHeight="1" x14ac:dyDescent="0.2"/>
    <row r="117122" ht="12.75" customHeight="1" x14ac:dyDescent="0.2"/>
    <row r="117126" ht="12.75" customHeight="1" x14ac:dyDescent="0.2"/>
    <row r="117130" ht="12.75" customHeight="1" x14ac:dyDescent="0.2"/>
    <row r="117134" ht="12.75" customHeight="1" x14ac:dyDescent="0.2"/>
    <row r="117138" ht="12.75" customHeight="1" x14ac:dyDescent="0.2"/>
    <row r="117142" ht="12.75" customHeight="1" x14ac:dyDescent="0.2"/>
    <row r="117146" ht="12.75" customHeight="1" x14ac:dyDescent="0.2"/>
    <row r="117150" ht="12.75" customHeight="1" x14ac:dyDescent="0.2"/>
    <row r="117154" ht="12.75" customHeight="1" x14ac:dyDescent="0.2"/>
    <row r="117158" ht="12.75" customHeight="1" x14ac:dyDescent="0.2"/>
    <row r="117162" ht="12.75" customHeight="1" x14ac:dyDescent="0.2"/>
    <row r="117166" ht="12.75" customHeight="1" x14ac:dyDescent="0.2"/>
    <row r="117170" ht="12.75" customHeight="1" x14ac:dyDescent="0.2"/>
    <row r="117174" ht="12.75" customHeight="1" x14ac:dyDescent="0.2"/>
    <row r="117178" ht="12.75" customHeight="1" x14ac:dyDescent="0.2"/>
    <row r="117182" ht="12.75" customHeight="1" x14ac:dyDescent="0.2"/>
    <row r="117186" ht="12.75" customHeight="1" x14ac:dyDescent="0.2"/>
    <row r="117190" ht="12.75" customHeight="1" x14ac:dyDescent="0.2"/>
    <row r="117194" ht="12.75" customHeight="1" x14ac:dyDescent="0.2"/>
    <row r="117198" ht="12.75" customHeight="1" x14ac:dyDescent="0.2"/>
    <row r="117202" ht="12.75" customHeight="1" x14ac:dyDescent="0.2"/>
    <row r="117206" ht="12.75" customHeight="1" x14ac:dyDescent="0.2"/>
    <row r="117210" ht="12.75" customHeight="1" x14ac:dyDescent="0.2"/>
    <row r="117214" ht="12.75" customHeight="1" x14ac:dyDescent="0.2"/>
    <row r="117218" ht="12.75" customHeight="1" x14ac:dyDescent="0.2"/>
    <row r="117222" ht="12.75" customHeight="1" x14ac:dyDescent="0.2"/>
    <row r="117226" ht="12.75" customHeight="1" x14ac:dyDescent="0.2"/>
    <row r="117230" ht="12.75" customHeight="1" x14ac:dyDescent="0.2"/>
    <row r="117234" ht="12.75" customHeight="1" x14ac:dyDescent="0.2"/>
    <row r="117238" ht="12.75" customHeight="1" x14ac:dyDescent="0.2"/>
    <row r="117242" ht="12.75" customHeight="1" x14ac:dyDescent="0.2"/>
    <row r="117246" ht="12.75" customHeight="1" x14ac:dyDescent="0.2"/>
    <row r="117250" ht="12.75" customHeight="1" x14ac:dyDescent="0.2"/>
    <row r="117254" ht="12.75" customHeight="1" x14ac:dyDescent="0.2"/>
    <row r="117258" ht="12.75" customHeight="1" x14ac:dyDescent="0.2"/>
    <row r="117262" ht="12.75" customHeight="1" x14ac:dyDescent="0.2"/>
    <row r="117266" ht="12.75" customHeight="1" x14ac:dyDescent="0.2"/>
    <row r="117270" ht="12.75" customHeight="1" x14ac:dyDescent="0.2"/>
    <row r="117274" ht="12.75" customHeight="1" x14ac:dyDescent="0.2"/>
    <row r="117278" ht="12.75" customHeight="1" x14ac:dyDescent="0.2"/>
    <row r="117282" ht="12.75" customHeight="1" x14ac:dyDescent="0.2"/>
    <row r="117286" ht="12.75" customHeight="1" x14ac:dyDescent="0.2"/>
    <row r="117290" ht="12.75" customHeight="1" x14ac:dyDescent="0.2"/>
    <row r="117294" ht="12.75" customHeight="1" x14ac:dyDescent="0.2"/>
    <row r="117298" ht="12.75" customHeight="1" x14ac:dyDescent="0.2"/>
    <row r="117302" ht="12.75" customHeight="1" x14ac:dyDescent="0.2"/>
    <row r="117306" ht="12.75" customHeight="1" x14ac:dyDescent="0.2"/>
    <row r="117310" ht="12.75" customHeight="1" x14ac:dyDescent="0.2"/>
    <row r="117314" ht="12.75" customHeight="1" x14ac:dyDescent="0.2"/>
    <row r="117318" ht="12.75" customHeight="1" x14ac:dyDescent="0.2"/>
    <row r="117322" ht="12.75" customHeight="1" x14ac:dyDescent="0.2"/>
    <row r="117326" ht="12.75" customHeight="1" x14ac:dyDescent="0.2"/>
    <row r="117330" ht="12.75" customHeight="1" x14ac:dyDescent="0.2"/>
    <row r="117334" ht="12.75" customHeight="1" x14ac:dyDescent="0.2"/>
    <row r="117338" ht="12.75" customHeight="1" x14ac:dyDescent="0.2"/>
    <row r="117342" ht="12.75" customHeight="1" x14ac:dyDescent="0.2"/>
    <row r="117346" ht="12.75" customHeight="1" x14ac:dyDescent="0.2"/>
    <row r="117350" ht="12.75" customHeight="1" x14ac:dyDescent="0.2"/>
    <row r="117354" ht="12.75" customHeight="1" x14ac:dyDescent="0.2"/>
    <row r="117358" ht="12.75" customHeight="1" x14ac:dyDescent="0.2"/>
    <row r="117362" ht="12.75" customHeight="1" x14ac:dyDescent="0.2"/>
    <row r="117366" ht="12.75" customHeight="1" x14ac:dyDescent="0.2"/>
    <row r="117370" ht="12.75" customHeight="1" x14ac:dyDescent="0.2"/>
    <row r="117374" ht="12.75" customHeight="1" x14ac:dyDescent="0.2"/>
    <row r="117378" ht="12.75" customHeight="1" x14ac:dyDescent="0.2"/>
    <row r="117382" ht="12.75" customHeight="1" x14ac:dyDescent="0.2"/>
    <row r="117386" ht="12.75" customHeight="1" x14ac:dyDescent="0.2"/>
    <row r="117390" ht="12.75" customHeight="1" x14ac:dyDescent="0.2"/>
    <row r="117394" ht="12.75" customHeight="1" x14ac:dyDescent="0.2"/>
    <row r="117398" ht="12.75" customHeight="1" x14ac:dyDescent="0.2"/>
    <row r="117402" ht="12.75" customHeight="1" x14ac:dyDescent="0.2"/>
    <row r="117406" ht="12.75" customHeight="1" x14ac:dyDescent="0.2"/>
    <row r="117410" ht="12.75" customHeight="1" x14ac:dyDescent="0.2"/>
    <row r="117414" ht="12.75" customHeight="1" x14ac:dyDescent="0.2"/>
    <row r="117418" ht="12.75" customHeight="1" x14ac:dyDescent="0.2"/>
    <row r="117422" ht="12.75" customHeight="1" x14ac:dyDescent="0.2"/>
    <row r="117426" ht="12.75" customHeight="1" x14ac:dyDescent="0.2"/>
    <row r="117430" ht="12.75" customHeight="1" x14ac:dyDescent="0.2"/>
    <row r="117434" ht="12.75" customHeight="1" x14ac:dyDescent="0.2"/>
    <row r="117438" ht="12.75" customHeight="1" x14ac:dyDescent="0.2"/>
    <row r="117442" ht="12.75" customHeight="1" x14ac:dyDescent="0.2"/>
    <row r="117446" ht="12.75" customHeight="1" x14ac:dyDescent="0.2"/>
    <row r="117450" ht="12.75" customHeight="1" x14ac:dyDescent="0.2"/>
    <row r="117454" ht="12.75" customHeight="1" x14ac:dyDescent="0.2"/>
    <row r="117458" ht="12.75" customHeight="1" x14ac:dyDescent="0.2"/>
    <row r="117462" ht="12.75" customHeight="1" x14ac:dyDescent="0.2"/>
    <row r="117466" ht="12.75" customHeight="1" x14ac:dyDescent="0.2"/>
    <row r="117470" ht="12.75" customHeight="1" x14ac:dyDescent="0.2"/>
    <row r="117474" ht="12.75" customHeight="1" x14ac:dyDescent="0.2"/>
    <row r="117478" ht="12.75" customHeight="1" x14ac:dyDescent="0.2"/>
    <row r="117482" ht="12.75" customHeight="1" x14ac:dyDescent="0.2"/>
    <row r="117486" ht="12.75" customHeight="1" x14ac:dyDescent="0.2"/>
    <row r="117490" ht="12.75" customHeight="1" x14ac:dyDescent="0.2"/>
    <row r="117494" ht="12.75" customHeight="1" x14ac:dyDescent="0.2"/>
    <row r="117498" ht="12.75" customHeight="1" x14ac:dyDescent="0.2"/>
    <row r="117502" ht="12.75" customHeight="1" x14ac:dyDescent="0.2"/>
    <row r="117506" ht="12.75" customHeight="1" x14ac:dyDescent="0.2"/>
    <row r="117510" ht="12.75" customHeight="1" x14ac:dyDescent="0.2"/>
    <row r="117514" ht="12.75" customHeight="1" x14ac:dyDescent="0.2"/>
    <row r="117518" ht="12.75" customHeight="1" x14ac:dyDescent="0.2"/>
    <row r="117522" ht="12.75" customHeight="1" x14ac:dyDescent="0.2"/>
    <row r="117526" ht="12.75" customHeight="1" x14ac:dyDescent="0.2"/>
    <row r="117530" ht="12.75" customHeight="1" x14ac:dyDescent="0.2"/>
    <row r="117534" ht="12.75" customHeight="1" x14ac:dyDescent="0.2"/>
    <row r="117538" ht="12.75" customHeight="1" x14ac:dyDescent="0.2"/>
    <row r="117542" ht="12.75" customHeight="1" x14ac:dyDescent="0.2"/>
    <row r="117546" ht="12.75" customHeight="1" x14ac:dyDescent="0.2"/>
    <row r="117550" ht="12.75" customHeight="1" x14ac:dyDescent="0.2"/>
    <row r="117554" ht="12.75" customHeight="1" x14ac:dyDescent="0.2"/>
    <row r="117558" ht="12.75" customHeight="1" x14ac:dyDescent="0.2"/>
    <row r="117562" ht="12.75" customHeight="1" x14ac:dyDescent="0.2"/>
    <row r="117566" ht="12.75" customHeight="1" x14ac:dyDescent="0.2"/>
    <row r="117570" ht="12.75" customHeight="1" x14ac:dyDescent="0.2"/>
    <row r="117574" ht="12.75" customHeight="1" x14ac:dyDescent="0.2"/>
    <row r="117578" ht="12.75" customHeight="1" x14ac:dyDescent="0.2"/>
    <row r="117582" ht="12.75" customHeight="1" x14ac:dyDescent="0.2"/>
    <row r="117586" ht="12.75" customHeight="1" x14ac:dyDescent="0.2"/>
    <row r="117590" ht="12.75" customHeight="1" x14ac:dyDescent="0.2"/>
    <row r="117594" ht="12.75" customHeight="1" x14ac:dyDescent="0.2"/>
    <row r="117598" ht="12.75" customHeight="1" x14ac:dyDescent="0.2"/>
    <row r="117602" ht="12.75" customHeight="1" x14ac:dyDescent="0.2"/>
    <row r="117606" ht="12.75" customHeight="1" x14ac:dyDescent="0.2"/>
    <row r="117610" ht="12.75" customHeight="1" x14ac:dyDescent="0.2"/>
    <row r="117614" ht="12.75" customHeight="1" x14ac:dyDescent="0.2"/>
    <row r="117618" ht="12.75" customHeight="1" x14ac:dyDescent="0.2"/>
    <row r="117622" ht="12.75" customHeight="1" x14ac:dyDescent="0.2"/>
    <row r="117626" ht="12.75" customHeight="1" x14ac:dyDescent="0.2"/>
    <row r="117630" ht="12.75" customHeight="1" x14ac:dyDescent="0.2"/>
    <row r="117634" ht="12.75" customHeight="1" x14ac:dyDescent="0.2"/>
    <row r="117638" ht="12.75" customHeight="1" x14ac:dyDescent="0.2"/>
    <row r="117642" ht="12.75" customHeight="1" x14ac:dyDescent="0.2"/>
    <row r="117646" ht="12.75" customHeight="1" x14ac:dyDescent="0.2"/>
    <row r="117650" ht="12.75" customHeight="1" x14ac:dyDescent="0.2"/>
    <row r="117654" ht="12.75" customHeight="1" x14ac:dyDescent="0.2"/>
    <row r="117658" ht="12.75" customHeight="1" x14ac:dyDescent="0.2"/>
    <row r="117662" ht="12.75" customHeight="1" x14ac:dyDescent="0.2"/>
    <row r="117666" ht="12.75" customHeight="1" x14ac:dyDescent="0.2"/>
    <row r="117670" ht="12.75" customHeight="1" x14ac:dyDescent="0.2"/>
    <row r="117674" ht="12.75" customHeight="1" x14ac:dyDescent="0.2"/>
    <row r="117678" ht="12.75" customHeight="1" x14ac:dyDescent="0.2"/>
    <row r="117682" ht="12.75" customHeight="1" x14ac:dyDescent="0.2"/>
    <row r="117686" ht="12.75" customHeight="1" x14ac:dyDescent="0.2"/>
    <row r="117690" ht="12.75" customHeight="1" x14ac:dyDescent="0.2"/>
    <row r="117694" ht="12.75" customHeight="1" x14ac:dyDescent="0.2"/>
    <row r="117698" ht="12.75" customHeight="1" x14ac:dyDescent="0.2"/>
    <row r="117702" ht="12.75" customHeight="1" x14ac:dyDescent="0.2"/>
    <row r="117706" ht="12.75" customHeight="1" x14ac:dyDescent="0.2"/>
    <row r="117710" ht="12.75" customHeight="1" x14ac:dyDescent="0.2"/>
    <row r="117714" ht="12.75" customHeight="1" x14ac:dyDescent="0.2"/>
    <row r="117718" ht="12.75" customHeight="1" x14ac:dyDescent="0.2"/>
    <row r="117722" ht="12.75" customHeight="1" x14ac:dyDescent="0.2"/>
    <row r="117726" ht="12.75" customHeight="1" x14ac:dyDescent="0.2"/>
    <row r="117730" ht="12.75" customHeight="1" x14ac:dyDescent="0.2"/>
    <row r="117734" ht="12.75" customHeight="1" x14ac:dyDescent="0.2"/>
    <row r="117738" ht="12.75" customHeight="1" x14ac:dyDescent="0.2"/>
    <row r="117742" ht="12.75" customHeight="1" x14ac:dyDescent="0.2"/>
    <row r="117746" ht="12.75" customHeight="1" x14ac:dyDescent="0.2"/>
    <row r="117750" ht="12.75" customHeight="1" x14ac:dyDescent="0.2"/>
    <row r="117754" ht="12.75" customHeight="1" x14ac:dyDescent="0.2"/>
    <row r="117758" ht="12.75" customHeight="1" x14ac:dyDescent="0.2"/>
    <row r="117762" ht="12.75" customHeight="1" x14ac:dyDescent="0.2"/>
    <row r="117766" ht="12.75" customHeight="1" x14ac:dyDescent="0.2"/>
    <row r="117770" ht="12.75" customHeight="1" x14ac:dyDescent="0.2"/>
    <row r="117774" ht="12.75" customHeight="1" x14ac:dyDescent="0.2"/>
    <row r="117778" ht="12.75" customHeight="1" x14ac:dyDescent="0.2"/>
    <row r="117782" ht="12.75" customHeight="1" x14ac:dyDescent="0.2"/>
    <row r="117786" ht="12.75" customHeight="1" x14ac:dyDescent="0.2"/>
    <row r="117790" ht="12.75" customHeight="1" x14ac:dyDescent="0.2"/>
    <row r="117794" ht="12.75" customHeight="1" x14ac:dyDescent="0.2"/>
    <row r="117798" ht="12.75" customHeight="1" x14ac:dyDescent="0.2"/>
    <row r="117802" ht="12.75" customHeight="1" x14ac:dyDescent="0.2"/>
    <row r="117806" ht="12.75" customHeight="1" x14ac:dyDescent="0.2"/>
    <row r="117810" ht="12.75" customHeight="1" x14ac:dyDescent="0.2"/>
    <row r="117814" ht="12.75" customHeight="1" x14ac:dyDescent="0.2"/>
    <row r="117818" ht="12.75" customHeight="1" x14ac:dyDescent="0.2"/>
    <row r="117822" ht="12.75" customHeight="1" x14ac:dyDescent="0.2"/>
    <row r="117826" ht="12.75" customHeight="1" x14ac:dyDescent="0.2"/>
    <row r="117830" ht="12.75" customHeight="1" x14ac:dyDescent="0.2"/>
    <row r="117834" ht="12.75" customHeight="1" x14ac:dyDescent="0.2"/>
    <row r="117838" ht="12.75" customHeight="1" x14ac:dyDescent="0.2"/>
    <row r="117842" ht="12.75" customHeight="1" x14ac:dyDescent="0.2"/>
    <row r="117846" ht="12.75" customHeight="1" x14ac:dyDescent="0.2"/>
    <row r="117850" ht="12.75" customHeight="1" x14ac:dyDescent="0.2"/>
    <row r="117854" ht="12.75" customHeight="1" x14ac:dyDescent="0.2"/>
    <row r="117858" ht="12.75" customHeight="1" x14ac:dyDescent="0.2"/>
    <row r="117862" ht="12.75" customHeight="1" x14ac:dyDescent="0.2"/>
    <row r="117866" ht="12.75" customHeight="1" x14ac:dyDescent="0.2"/>
    <row r="117870" ht="12.75" customHeight="1" x14ac:dyDescent="0.2"/>
    <row r="117874" ht="12.75" customHeight="1" x14ac:dyDescent="0.2"/>
    <row r="117878" ht="12.75" customHeight="1" x14ac:dyDescent="0.2"/>
    <row r="117882" ht="12.75" customHeight="1" x14ac:dyDescent="0.2"/>
    <row r="117886" ht="12.75" customHeight="1" x14ac:dyDescent="0.2"/>
    <row r="117890" ht="12.75" customHeight="1" x14ac:dyDescent="0.2"/>
    <row r="117894" ht="12.75" customHeight="1" x14ac:dyDescent="0.2"/>
    <row r="117898" ht="12.75" customHeight="1" x14ac:dyDescent="0.2"/>
    <row r="117902" ht="12.75" customHeight="1" x14ac:dyDescent="0.2"/>
    <row r="117906" ht="12.75" customHeight="1" x14ac:dyDescent="0.2"/>
    <row r="117910" ht="12.75" customHeight="1" x14ac:dyDescent="0.2"/>
    <row r="117914" ht="12.75" customHeight="1" x14ac:dyDescent="0.2"/>
    <row r="117918" ht="12.75" customHeight="1" x14ac:dyDescent="0.2"/>
    <row r="117922" ht="12.75" customHeight="1" x14ac:dyDescent="0.2"/>
    <row r="117926" ht="12.75" customHeight="1" x14ac:dyDescent="0.2"/>
    <row r="117930" ht="12.75" customHeight="1" x14ac:dyDescent="0.2"/>
    <row r="117934" ht="12.75" customHeight="1" x14ac:dyDescent="0.2"/>
    <row r="117938" ht="12.75" customHeight="1" x14ac:dyDescent="0.2"/>
    <row r="117942" ht="12.75" customHeight="1" x14ac:dyDescent="0.2"/>
    <row r="117946" ht="12.75" customHeight="1" x14ac:dyDescent="0.2"/>
    <row r="117950" ht="12.75" customHeight="1" x14ac:dyDescent="0.2"/>
    <row r="117954" ht="12.75" customHeight="1" x14ac:dyDescent="0.2"/>
    <row r="117958" ht="12.75" customHeight="1" x14ac:dyDescent="0.2"/>
    <row r="117962" ht="12.75" customHeight="1" x14ac:dyDescent="0.2"/>
    <row r="117966" ht="12.75" customHeight="1" x14ac:dyDescent="0.2"/>
    <row r="117970" ht="12.75" customHeight="1" x14ac:dyDescent="0.2"/>
    <row r="117974" ht="12.75" customHeight="1" x14ac:dyDescent="0.2"/>
    <row r="117978" ht="12.75" customHeight="1" x14ac:dyDescent="0.2"/>
    <row r="117982" ht="12.75" customHeight="1" x14ac:dyDescent="0.2"/>
    <row r="117986" ht="12.75" customHeight="1" x14ac:dyDescent="0.2"/>
    <row r="117990" ht="12.75" customHeight="1" x14ac:dyDescent="0.2"/>
    <row r="117994" ht="12.75" customHeight="1" x14ac:dyDescent="0.2"/>
    <row r="117998" ht="12.75" customHeight="1" x14ac:dyDescent="0.2"/>
    <row r="118002" ht="12.75" customHeight="1" x14ac:dyDescent="0.2"/>
    <row r="118006" ht="12.75" customHeight="1" x14ac:dyDescent="0.2"/>
    <row r="118010" ht="12.75" customHeight="1" x14ac:dyDescent="0.2"/>
    <row r="118014" ht="12.75" customHeight="1" x14ac:dyDescent="0.2"/>
    <row r="118018" ht="12.75" customHeight="1" x14ac:dyDescent="0.2"/>
    <row r="118022" ht="12.75" customHeight="1" x14ac:dyDescent="0.2"/>
    <row r="118026" ht="12.75" customHeight="1" x14ac:dyDescent="0.2"/>
    <row r="118030" ht="12.75" customHeight="1" x14ac:dyDescent="0.2"/>
    <row r="118034" ht="12.75" customHeight="1" x14ac:dyDescent="0.2"/>
    <row r="118038" ht="12.75" customHeight="1" x14ac:dyDescent="0.2"/>
    <row r="118042" ht="12.75" customHeight="1" x14ac:dyDescent="0.2"/>
    <row r="118046" ht="12.75" customHeight="1" x14ac:dyDescent="0.2"/>
    <row r="118050" ht="12.75" customHeight="1" x14ac:dyDescent="0.2"/>
    <row r="118054" ht="12.75" customHeight="1" x14ac:dyDescent="0.2"/>
    <row r="118058" ht="12.75" customHeight="1" x14ac:dyDescent="0.2"/>
    <row r="118062" ht="12.75" customHeight="1" x14ac:dyDescent="0.2"/>
    <row r="118066" ht="12.75" customHeight="1" x14ac:dyDescent="0.2"/>
    <row r="118070" ht="12.75" customHeight="1" x14ac:dyDescent="0.2"/>
    <row r="118074" ht="12.75" customHeight="1" x14ac:dyDescent="0.2"/>
    <row r="118078" ht="12.75" customHeight="1" x14ac:dyDescent="0.2"/>
    <row r="118082" ht="12.75" customHeight="1" x14ac:dyDescent="0.2"/>
    <row r="118086" ht="12.75" customHeight="1" x14ac:dyDescent="0.2"/>
    <row r="118090" ht="12.75" customHeight="1" x14ac:dyDescent="0.2"/>
    <row r="118094" ht="12.75" customHeight="1" x14ac:dyDescent="0.2"/>
    <row r="118098" ht="12.75" customHeight="1" x14ac:dyDescent="0.2"/>
    <row r="118102" ht="12.75" customHeight="1" x14ac:dyDescent="0.2"/>
    <row r="118106" ht="12.75" customHeight="1" x14ac:dyDescent="0.2"/>
    <row r="118110" ht="12.75" customHeight="1" x14ac:dyDescent="0.2"/>
    <row r="118114" ht="12.75" customHeight="1" x14ac:dyDescent="0.2"/>
    <row r="118118" ht="12.75" customHeight="1" x14ac:dyDescent="0.2"/>
    <row r="118122" ht="12.75" customHeight="1" x14ac:dyDescent="0.2"/>
    <row r="118126" ht="12.75" customHeight="1" x14ac:dyDescent="0.2"/>
    <row r="118130" ht="12.75" customHeight="1" x14ac:dyDescent="0.2"/>
    <row r="118134" ht="12.75" customHeight="1" x14ac:dyDescent="0.2"/>
    <row r="118138" ht="12.75" customHeight="1" x14ac:dyDescent="0.2"/>
    <row r="118142" ht="12.75" customHeight="1" x14ac:dyDescent="0.2"/>
    <row r="118146" ht="12.75" customHeight="1" x14ac:dyDescent="0.2"/>
    <row r="118150" ht="12.75" customHeight="1" x14ac:dyDescent="0.2"/>
    <row r="118154" ht="12.75" customHeight="1" x14ac:dyDescent="0.2"/>
    <row r="118158" ht="12.75" customHeight="1" x14ac:dyDescent="0.2"/>
    <row r="118162" ht="12.75" customHeight="1" x14ac:dyDescent="0.2"/>
    <row r="118166" ht="12.75" customHeight="1" x14ac:dyDescent="0.2"/>
    <row r="118170" ht="12.75" customHeight="1" x14ac:dyDescent="0.2"/>
    <row r="118174" ht="12.75" customHeight="1" x14ac:dyDescent="0.2"/>
    <row r="118178" ht="12.75" customHeight="1" x14ac:dyDescent="0.2"/>
    <row r="118182" ht="12.75" customHeight="1" x14ac:dyDescent="0.2"/>
    <row r="118186" ht="12.75" customHeight="1" x14ac:dyDescent="0.2"/>
    <row r="118190" ht="12.75" customHeight="1" x14ac:dyDescent="0.2"/>
    <row r="118194" ht="12.75" customHeight="1" x14ac:dyDescent="0.2"/>
    <row r="118198" ht="12.75" customHeight="1" x14ac:dyDescent="0.2"/>
    <row r="118202" ht="12.75" customHeight="1" x14ac:dyDescent="0.2"/>
    <row r="118206" ht="12.75" customHeight="1" x14ac:dyDescent="0.2"/>
    <row r="118210" ht="12.75" customHeight="1" x14ac:dyDescent="0.2"/>
    <row r="118214" ht="12.75" customHeight="1" x14ac:dyDescent="0.2"/>
    <row r="118218" ht="12.75" customHeight="1" x14ac:dyDescent="0.2"/>
    <row r="118222" ht="12.75" customHeight="1" x14ac:dyDescent="0.2"/>
    <row r="118226" ht="12.75" customHeight="1" x14ac:dyDescent="0.2"/>
    <row r="118230" ht="12.75" customHeight="1" x14ac:dyDescent="0.2"/>
    <row r="118234" ht="12.75" customHeight="1" x14ac:dyDescent="0.2"/>
    <row r="118238" ht="12.75" customHeight="1" x14ac:dyDescent="0.2"/>
    <row r="118242" ht="12.75" customHeight="1" x14ac:dyDescent="0.2"/>
    <row r="118246" ht="12.75" customHeight="1" x14ac:dyDescent="0.2"/>
    <row r="118250" ht="12.75" customHeight="1" x14ac:dyDescent="0.2"/>
    <row r="118254" ht="12.75" customHeight="1" x14ac:dyDescent="0.2"/>
    <row r="118258" ht="12.75" customHeight="1" x14ac:dyDescent="0.2"/>
    <row r="118262" ht="12.75" customHeight="1" x14ac:dyDescent="0.2"/>
    <row r="118266" ht="12.75" customHeight="1" x14ac:dyDescent="0.2"/>
    <row r="118270" ht="12.75" customHeight="1" x14ac:dyDescent="0.2"/>
    <row r="118274" ht="12.75" customHeight="1" x14ac:dyDescent="0.2"/>
    <row r="118278" ht="12.75" customHeight="1" x14ac:dyDescent="0.2"/>
    <row r="118282" ht="12.75" customHeight="1" x14ac:dyDescent="0.2"/>
    <row r="118286" ht="12.75" customHeight="1" x14ac:dyDescent="0.2"/>
    <row r="118290" ht="12.75" customHeight="1" x14ac:dyDescent="0.2"/>
    <row r="118294" ht="12.75" customHeight="1" x14ac:dyDescent="0.2"/>
    <row r="118298" ht="12.75" customHeight="1" x14ac:dyDescent="0.2"/>
    <row r="118302" ht="12.75" customHeight="1" x14ac:dyDescent="0.2"/>
    <row r="118306" ht="12.75" customHeight="1" x14ac:dyDescent="0.2"/>
    <row r="118310" ht="12.75" customHeight="1" x14ac:dyDescent="0.2"/>
    <row r="118314" ht="12.75" customHeight="1" x14ac:dyDescent="0.2"/>
    <row r="118318" ht="12.75" customHeight="1" x14ac:dyDescent="0.2"/>
    <row r="118322" ht="12.75" customHeight="1" x14ac:dyDescent="0.2"/>
    <row r="118326" ht="12.75" customHeight="1" x14ac:dyDescent="0.2"/>
    <row r="118330" ht="12.75" customHeight="1" x14ac:dyDescent="0.2"/>
    <row r="118334" ht="12.75" customHeight="1" x14ac:dyDescent="0.2"/>
    <row r="118338" ht="12.75" customHeight="1" x14ac:dyDescent="0.2"/>
    <row r="118342" ht="12.75" customHeight="1" x14ac:dyDescent="0.2"/>
    <row r="118346" ht="12.75" customHeight="1" x14ac:dyDescent="0.2"/>
    <row r="118350" ht="12.75" customHeight="1" x14ac:dyDescent="0.2"/>
    <row r="118354" ht="12.75" customHeight="1" x14ac:dyDescent="0.2"/>
    <row r="118358" ht="12.75" customHeight="1" x14ac:dyDescent="0.2"/>
    <row r="118362" ht="12.75" customHeight="1" x14ac:dyDescent="0.2"/>
    <row r="118366" ht="12.75" customHeight="1" x14ac:dyDescent="0.2"/>
    <row r="118370" ht="12.75" customHeight="1" x14ac:dyDescent="0.2"/>
    <row r="118374" ht="12.75" customHeight="1" x14ac:dyDescent="0.2"/>
    <row r="118378" ht="12.75" customHeight="1" x14ac:dyDescent="0.2"/>
    <row r="118382" ht="12.75" customHeight="1" x14ac:dyDescent="0.2"/>
    <row r="118386" ht="12.75" customHeight="1" x14ac:dyDescent="0.2"/>
    <row r="118390" ht="12.75" customHeight="1" x14ac:dyDescent="0.2"/>
    <row r="118394" ht="12.75" customHeight="1" x14ac:dyDescent="0.2"/>
    <row r="118398" ht="12.75" customHeight="1" x14ac:dyDescent="0.2"/>
    <row r="118402" ht="12.75" customHeight="1" x14ac:dyDescent="0.2"/>
    <row r="118406" ht="12.75" customHeight="1" x14ac:dyDescent="0.2"/>
    <row r="118410" ht="12.75" customHeight="1" x14ac:dyDescent="0.2"/>
    <row r="118414" ht="12.75" customHeight="1" x14ac:dyDescent="0.2"/>
    <row r="118418" ht="12.75" customHeight="1" x14ac:dyDescent="0.2"/>
    <row r="118422" ht="12.75" customHeight="1" x14ac:dyDescent="0.2"/>
    <row r="118426" ht="12.75" customHeight="1" x14ac:dyDescent="0.2"/>
    <row r="118430" ht="12.75" customHeight="1" x14ac:dyDescent="0.2"/>
    <row r="118434" ht="12.75" customHeight="1" x14ac:dyDescent="0.2"/>
    <row r="118438" ht="12.75" customHeight="1" x14ac:dyDescent="0.2"/>
    <row r="118442" ht="12.75" customHeight="1" x14ac:dyDescent="0.2"/>
    <row r="118446" ht="12.75" customHeight="1" x14ac:dyDescent="0.2"/>
    <row r="118450" ht="12.75" customHeight="1" x14ac:dyDescent="0.2"/>
    <row r="118454" ht="12.75" customHeight="1" x14ac:dyDescent="0.2"/>
    <row r="118458" ht="12.75" customHeight="1" x14ac:dyDescent="0.2"/>
    <row r="118462" ht="12.75" customHeight="1" x14ac:dyDescent="0.2"/>
    <row r="118466" ht="12.75" customHeight="1" x14ac:dyDescent="0.2"/>
    <row r="118470" ht="12.75" customHeight="1" x14ac:dyDescent="0.2"/>
    <row r="118474" ht="12.75" customHeight="1" x14ac:dyDescent="0.2"/>
    <row r="118478" ht="12.75" customHeight="1" x14ac:dyDescent="0.2"/>
    <row r="118482" ht="12.75" customHeight="1" x14ac:dyDescent="0.2"/>
    <row r="118486" ht="12.75" customHeight="1" x14ac:dyDescent="0.2"/>
    <row r="118490" ht="12.75" customHeight="1" x14ac:dyDescent="0.2"/>
    <row r="118494" ht="12.75" customHeight="1" x14ac:dyDescent="0.2"/>
    <row r="118498" ht="12.75" customHeight="1" x14ac:dyDescent="0.2"/>
    <row r="118502" ht="12.75" customHeight="1" x14ac:dyDescent="0.2"/>
    <row r="118506" ht="12.75" customHeight="1" x14ac:dyDescent="0.2"/>
    <row r="118510" ht="12.75" customHeight="1" x14ac:dyDescent="0.2"/>
    <row r="118514" ht="12.75" customHeight="1" x14ac:dyDescent="0.2"/>
    <row r="118518" ht="12.75" customHeight="1" x14ac:dyDescent="0.2"/>
    <row r="118522" ht="12.75" customHeight="1" x14ac:dyDescent="0.2"/>
    <row r="118526" ht="12.75" customHeight="1" x14ac:dyDescent="0.2"/>
    <row r="118530" ht="12.75" customHeight="1" x14ac:dyDescent="0.2"/>
    <row r="118534" ht="12.75" customHeight="1" x14ac:dyDescent="0.2"/>
    <row r="118538" ht="12.75" customHeight="1" x14ac:dyDescent="0.2"/>
    <row r="118542" ht="12.75" customHeight="1" x14ac:dyDescent="0.2"/>
    <row r="118546" ht="12.75" customHeight="1" x14ac:dyDescent="0.2"/>
    <row r="118550" ht="12.75" customHeight="1" x14ac:dyDescent="0.2"/>
    <row r="118554" ht="12.75" customHeight="1" x14ac:dyDescent="0.2"/>
    <row r="118558" ht="12.75" customHeight="1" x14ac:dyDescent="0.2"/>
    <row r="118562" ht="12.75" customHeight="1" x14ac:dyDescent="0.2"/>
    <row r="118566" ht="12.75" customHeight="1" x14ac:dyDescent="0.2"/>
    <row r="118570" ht="12.75" customHeight="1" x14ac:dyDescent="0.2"/>
    <row r="118574" ht="12.75" customHeight="1" x14ac:dyDescent="0.2"/>
    <row r="118578" ht="12.75" customHeight="1" x14ac:dyDescent="0.2"/>
    <row r="118582" ht="12.75" customHeight="1" x14ac:dyDescent="0.2"/>
    <row r="118586" ht="12.75" customHeight="1" x14ac:dyDescent="0.2"/>
    <row r="118590" ht="12.75" customHeight="1" x14ac:dyDescent="0.2"/>
    <row r="118594" ht="12.75" customHeight="1" x14ac:dyDescent="0.2"/>
    <row r="118598" ht="12.75" customHeight="1" x14ac:dyDescent="0.2"/>
    <row r="118602" ht="12.75" customHeight="1" x14ac:dyDescent="0.2"/>
    <row r="118606" ht="12.75" customHeight="1" x14ac:dyDescent="0.2"/>
    <row r="118610" ht="12.75" customHeight="1" x14ac:dyDescent="0.2"/>
    <row r="118614" ht="12.75" customHeight="1" x14ac:dyDescent="0.2"/>
    <row r="118618" ht="12.75" customHeight="1" x14ac:dyDescent="0.2"/>
    <row r="118622" ht="12.75" customHeight="1" x14ac:dyDescent="0.2"/>
    <row r="118626" ht="12.75" customHeight="1" x14ac:dyDescent="0.2"/>
    <row r="118630" ht="12.75" customHeight="1" x14ac:dyDescent="0.2"/>
    <row r="118634" ht="12.75" customHeight="1" x14ac:dyDescent="0.2"/>
    <row r="118638" ht="12.75" customHeight="1" x14ac:dyDescent="0.2"/>
    <row r="118642" ht="12.75" customHeight="1" x14ac:dyDescent="0.2"/>
    <row r="118646" ht="12.75" customHeight="1" x14ac:dyDescent="0.2"/>
    <row r="118650" ht="12.75" customHeight="1" x14ac:dyDescent="0.2"/>
    <row r="118654" ht="12.75" customHeight="1" x14ac:dyDescent="0.2"/>
    <row r="118658" ht="12.75" customHeight="1" x14ac:dyDescent="0.2"/>
    <row r="118662" ht="12.75" customHeight="1" x14ac:dyDescent="0.2"/>
    <row r="118666" ht="12.75" customHeight="1" x14ac:dyDescent="0.2"/>
    <row r="118670" ht="12.75" customHeight="1" x14ac:dyDescent="0.2"/>
    <row r="118674" ht="12.75" customHeight="1" x14ac:dyDescent="0.2"/>
    <row r="118678" ht="12.75" customHeight="1" x14ac:dyDescent="0.2"/>
    <row r="118682" ht="12.75" customHeight="1" x14ac:dyDescent="0.2"/>
    <row r="118686" ht="12.75" customHeight="1" x14ac:dyDescent="0.2"/>
    <row r="118690" ht="12.75" customHeight="1" x14ac:dyDescent="0.2"/>
    <row r="118694" ht="12.75" customHeight="1" x14ac:dyDescent="0.2"/>
    <row r="118698" ht="12.75" customHeight="1" x14ac:dyDescent="0.2"/>
    <row r="118702" ht="12.75" customHeight="1" x14ac:dyDescent="0.2"/>
    <row r="118706" ht="12.75" customHeight="1" x14ac:dyDescent="0.2"/>
    <row r="118710" ht="12.75" customHeight="1" x14ac:dyDescent="0.2"/>
    <row r="118714" ht="12.75" customHeight="1" x14ac:dyDescent="0.2"/>
    <row r="118718" ht="12.75" customHeight="1" x14ac:dyDescent="0.2"/>
    <row r="118722" ht="12.75" customHeight="1" x14ac:dyDescent="0.2"/>
    <row r="118726" ht="12.75" customHeight="1" x14ac:dyDescent="0.2"/>
    <row r="118730" ht="12.75" customHeight="1" x14ac:dyDescent="0.2"/>
    <row r="118734" ht="12.75" customHeight="1" x14ac:dyDescent="0.2"/>
    <row r="118738" ht="12.75" customHeight="1" x14ac:dyDescent="0.2"/>
    <row r="118742" ht="12.75" customHeight="1" x14ac:dyDescent="0.2"/>
    <row r="118746" ht="12.75" customHeight="1" x14ac:dyDescent="0.2"/>
    <row r="118750" ht="12.75" customHeight="1" x14ac:dyDescent="0.2"/>
    <row r="118754" ht="12.75" customHeight="1" x14ac:dyDescent="0.2"/>
    <row r="118758" ht="12.75" customHeight="1" x14ac:dyDescent="0.2"/>
    <row r="118762" ht="12.75" customHeight="1" x14ac:dyDescent="0.2"/>
    <row r="118766" ht="12.75" customHeight="1" x14ac:dyDescent="0.2"/>
    <row r="118770" ht="12.75" customHeight="1" x14ac:dyDescent="0.2"/>
    <row r="118774" ht="12.75" customHeight="1" x14ac:dyDescent="0.2"/>
    <row r="118778" ht="12.75" customHeight="1" x14ac:dyDescent="0.2"/>
    <row r="118782" ht="12.75" customHeight="1" x14ac:dyDescent="0.2"/>
    <row r="118786" ht="12.75" customHeight="1" x14ac:dyDescent="0.2"/>
    <row r="118790" ht="12.75" customHeight="1" x14ac:dyDescent="0.2"/>
    <row r="118794" ht="12.75" customHeight="1" x14ac:dyDescent="0.2"/>
    <row r="118798" ht="12.75" customHeight="1" x14ac:dyDescent="0.2"/>
    <row r="118802" ht="12.75" customHeight="1" x14ac:dyDescent="0.2"/>
    <row r="118806" ht="12.75" customHeight="1" x14ac:dyDescent="0.2"/>
    <row r="118810" ht="12.75" customHeight="1" x14ac:dyDescent="0.2"/>
    <row r="118814" ht="12.75" customHeight="1" x14ac:dyDescent="0.2"/>
    <row r="118818" ht="12.75" customHeight="1" x14ac:dyDescent="0.2"/>
    <row r="118822" ht="12.75" customHeight="1" x14ac:dyDescent="0.2"/>
    <row r="118826" ht="12.75" customHeight="1" x14ac:dyDescent="0.2"/>
    <row r="118830" ht="12.75" customHeight="1" x14ac:dyDescent="0.2"/>
    <row r="118834" ht="12.75" customHeight="1" x14ac:dyDescent="0.2"/>
    <row r="118838" ht="12.75" customHeight="1" x14ac:dyDescent="0.2"/>
    <row r="118842" ht="12.75" customHeight="1" x14ac:dyDescent="0.2"/>
    <row r="118846" ht="12.75" customHeight="1" x14ac:dyDescent="0.2"/>
    <row r="118850" ht="12.75" customHeight="1" x14ac:dyDescent="0.2"/>
    <row r="118854" ht="12.75" customHeight="1" x14ac:dyDescent="0.2"/>
    <row r="118858" ht="12.75" customHeight="1" x14ac:dyDescent="0.2"/>
    <row r="118862" ht="12.75" customHeight="1" x14ac:dyDescent="0.2"/>
    <row r="118866" ht="12.75" customHeight="1" x14ac:dyDescent="0.2"/>
    <row r="118870" ht="12.75" customHeight="1" x14ac:dyDescent="0.2"/>
    <row r="118874" ht="12.75" customHeight="1" x14ac:dyDescent="0.2"/>
    <row r="118878" ht="12.75" customHeight="1" x14ac:dyDescent="0.2"/>
    <row r="118882" ht="12.75" customHeight="1" x14ac:dyDescent="0.2"/>
    <row r="118886" ht="12.75" customHeight="1" x14ac:dyDescent="0.2"/>
    <row r="118890" ht="12.75" customHeight="1" x14ac:dyDescent="0.2"/>
    <row r="118894" ht="12.75" customHeight="1" x14ac:dyDescent="0.2"/>
    <row r="118898" ht="12.75" customHeight="1" x14ac:dyDescent="0.2"/>
    <row r="118902" ht="12.75" customHeight="1" x14ac:dyDescent="0.2"/>
    <row r="118906" ht="12.75" customHeight="1" x14ac:dyDescent="0.2"/>
    <row r="118910" ht="12.75" customHeight="1" x14ac:dyDescent="0.2"/>
    <row r="118914" ht="12.75" customHeight="1" x14ac:dyDescent="0.2"/>
    <row r="118918" ht="12.75" customHeight="1" x14ac:dyDescent="0.2"/>
    <row r="118922" ht="12.75" customHeight="1" x14ac:dyDescent="0.2"/>
    <row r="118926" ht="12.75" customHeight="1" x14ac:dyDescent="0.2"/>
    <row r="118930" ht="12.75" customHeight="1" x14ac:dyDescent="0.2"/>
    <row r="118934" ht="12.75" customHeight="1" x14ac:dyDescent="0.2"/>
    <row r="118938" ht="12.75" customHeight="1" x14ac:dyDescent="0.2"/>
    <row r="118942" ht="12.75" customHeight="1" x14ac:dyDescent="0.2"/>
    <row r="118946" ht="12.75" customHeight="1" x14ac:dyDescent="0.2"/>
    <row r="118950" ht="12.75" customHeight="1" x14ac:dyDescent="0.2"/>
    <row r="118954" ht="12.75" customHeight="1" x14ac:dyDescent="0.2"/>
    <row r="118958" ht="12.75" customHeight="1" x14ac:dyDescent="0.2"/>
    <row r="118962" ht="12.75" customHeight="1" x14ac:dyDescent="0.2"/>
    <row r="118966" ht="12.75" customHeight="1" x14ac:dyDescent="0.2"/>
    <row r="118970" ht="12.75" customHeight="1" x14ac:dyDescent="0.2"/>
    <row r="118974" ht="12.75" customHeight="1" x14ac:dyDescent="0.2"/>
    <row r="118978" ht="12.75" customHeight="1" x14ac:dyDescent="0.2"/>
    <row r="118982" ht="12.75" customHeight="1" x14ac:dyDescent="0.2"/>
    <row r="118986" ht="12.75" customHeight="1" x14ac:dyDescent="0.2"/>
    <row r="118990" ht="12.75" customHeight="1" x14ac:dyDescent="0.2"/>
    <row r="118994" ht="12.75" customHeight="1" x14ac:dyDescent="0.2"/>
    <row r="118998" ht="12.75" customHeight="1" x14ac:dyDescent="0.2"/>
    <row r="119002" ht="12.75" customHeight="1" x14ac:dyDescent="0.2"/>
    <row r="119006" ht="12.75" customHeight="1" x14ac:dyDescent="0.2"/>
    <row r="119010" ht="12.75" customHeight="1" x14ac:dyDescent="0.2"/>
    <row r="119014" ht="12.75" customHeight="1" x14ac:dyDescent="0.2"/>
    <row r="119018" ht="12.75" customHeight="1" x14ac:dyDescent="0.2"/>
    <row r="119022" ht="12.75" customHeight="1" x14ac:dyDescent="0.2"/>
    <row r="119026" ht="12.75" customHeight="1" x14ac:dyDescent="0.2"/>
    <row r="119030" ht="12.75" customHeight="1" x14ac:dyDescent="0.2"/>
    <row r="119034" ht="12.75" customHeight="1" x14ac:dyDescent="0.2"/>
    <row r="119038" ht="12.75" customHeight="1" x14ac:dyDescent="0.2"/>
    <row r="119042" ht="12.75" customHeight="1" x14ac:dyDescent="0.2"/>
    <row r="119046" ht="12.75" customHeight="1" x14ac:dyDescent="0.2"/>
    <row r="119050" ht="12.75" customHeight="1" x14ac:dyDescent="0.2"/>
    <row r="119054" ht="12.75" customHeight="1" x14ac:dyDescent="0.2"/>
    <row r="119058" ht="12.75" customHeight="1" x14ac:dyDescent="0.2"/>
    <row r="119062" ht="12.75" customHeight="1" x14ac:dyDescent="0.2"/>
    <row r="119066" ht="12.75" customHeight="1" x14ac:dyDescent="0.2"/>
    <row r="119070" ht="12.75" customHeight="1" x14ac:dyDescent="0.2"/>
    <row r="119074" ht="12.75" customHeight="1" x14ac:dyDescent="0.2"/>
    <row r="119078" ht="12.75" customHeight="1" x14ac:dyDescent="0.2"/>
    <row r="119082" ht="12.75" customHeight="1" x14ac:dyDescent="0.2"/>
    <row r="119086" ht="12.75" customHeight="1" x14ac:dyDescent="0.2"/>
    <row r="119090" ht="12.75" customHeight="1" x14ac:dyDescent="0.2"/>
    <row r="119094" ht="12.75" customHeight="1" x14ac:dyDescent="0.2"/>
    <row r="119098" ht="12.75" customHeight="1" x14ac:dyDescent="0.2"/>
    <row r="119102" ht="12.75" customHeight="1" x14ac:dyDescent="0.2"/>
    <row r="119106" ht="12.75" customHeight="1" x14ac:dyDescent="0.2"/>
    <row r="119110" ht="12.75" customHeight="1" x14ac:dyDescent="0.2"/>
    <row r="119114" ht="12.75" customHeight="1" x14ac:dyDescent="0.2"/>
    <row r="119118" ht="12.75" customHeight="1" x14ac:dyDescent="0.2"/>
    <row r="119122" ht="12.75" customHeight="1" x14ac:dyDescent="0.2"/>
    <row r="119126" ht="12.75" customHeight="1" x14ac:dyDescent="0.2"/>
    <row r="119130" ht="12.75" customHeight="1" x14ac:dyDescent="0.2"/>
    <row r="119134" ht="12.75" customHeight="1" x14ac:dyDescent="0.2"/>
    <row r="119138" ht="12.75" customHeight="1" x14ac:dyDescent="0.2"/>
    <row r="119142" ht="12.75" customHeight="1" x14ac:dyDescent="0.2"/>
    <row r="119146" ht="12.75" customHeight="1" x14ac:dyDescent="0.2"/>
    <row r="119150" ht="12.75" customHeight="1" x14ac:dyDescent="0.2"/>
    <row r="119154" ht="12.75" customHeight="1" x14ac:dyDescent="0.2"/>
    <row r="119158" ht="12.75" customHeight="1" x14ac:dyDescent="0.2"/>
    <row r="119162" ht="12.75" customHeight="1" x14ac:dyDescent="0.2"/>
    <row r="119166" ht="12.75" customHeight="1" x14ac:dyDescent="0.2"/>
    <row r="119170" ht="12.75" customHeight="1" x14ac:dyDescent="0.2"/>
    <row r="119174" ht="12.75" customHeight="1" x14ac:dyDescent="0.2"/>
    <row r="119178" ht="12.75" customHeight="1" x14ac:dyDescent="0.2"/>
    <row r="119182" ht="12.75" customHeight="1" x14ac:dyDescent="0.2"/>
    <row r="119186" ht="12.75" customHeight="1" x14ac:dyDescent="0.2"/>
    <row r="119190" ht="12.75" customHeight="1" x14ac:dyDescent="0.2"/>
    <row r="119194" ht="12.75" customHeight="1" x14ac:dyDescent="0.2"/>
    <row r="119198" ht="12.75" customHeight="1" x14ac:dyDescent="0.2"/>
    <row r="119202" ht="12.75" customHeight="1" x14ac:dyDescent="0.2"/>
    <row r="119206" ht="12.75" customHeight="1" x14ac:dyDescent="0.2"/>
    <row r="119210" ht="12.75" customHeight="1" x14ac:dyDescent="0.2"/>
    <row r="119214" ht="12.75" customHeight="1" x14ac:dyDescent="0.2"/>
    <row r="119218" ht="12.75" customHeight="1" x14ac:dyDescent="0.2"/>
    <row r="119222" ht="12.75" customHeight="1" x14ac:dyDescent="0.2"/>
    <row r="119226" ht="12.75" customHeight="1" x14ac:dyDescent="0.2"/>
    <row r="119230" ht="12.75" customHeight="1" x14ac:dyDescent="0.2"/>
    <row r="119234" ht="12.75" customHeight="1" x14ac:dyDescent="0.2"/>
    <row r="119238" ht="12.75" customHeight="1" x14ac:dyDescent="0.2"/>
    <row r="119242" ht="12.75" customHeight="1" x14ac:dyDescent="0.2"/>
    <row r="119246" ht="12.75" customHeight="1" x14ac:dyDescent="0.2"/>
    <row r="119250" ht="12.75" customHeight="1" x14ac:dyDescent="0.2"/>
    <row r="119254" ht="12.75" customHeight="1" x14ac:dyDescent="0.2"/>
    <row r="119258" ht="12.75" customHeight="1" x14ac:dyDescent="0.2"/>
    <row r="119262" ht="12.75" customHeight="1" x14ac:dyDescent="0.2"/>
    <row r="119266" ht="12.75" customHeight="1" x14ac:dyDescent="0.2"/>
    <row r="119270" ht="12.75" customHeight="1" x14ac:dyDescent="0.2"/>
    <row r="119274" ht="12.75" customHeight="1" x14ac:dyDescent="0.2"/>
    <row r="119278" ht="12.75" customHeight="1" x14ac:dyDescent="0.2"/>
    <row r="119282" ht="12.75" customHeight="1" x14ac:dyDescent="0.2"/>
    <row r="119286" ht="12.75" customHeight="1" x14ac:dyDescent="0.2"/>
    <row r="119290" ht="12.75" customHeight="1" x14ac:dyDescent="0.2"/>
    <row r="119294" ht="12.75" customHeight="1" x14ac:dyDescent="0.2"/>
    <row r="119298" ht="12.75" customHeight="1" x14ac:dyDescent="0.2"/>
    <row r="119302" ht="12.75" customHeight="1" x14ac:dyDescent="0.2"/>
    <row r="119306" ht="12.75" customHeight="1" x14ac:dyDescent="0.2"/>
    <row r="119310" ht="12.75" customHeight="1" x14ac:dyDescent="0.2"/>
    <row r="119314" ht="12.75" customHeight="1" x14ac:dyDescent="0.2"/>
    <row r="119318" ht="12.75" customHeight="1" x14ac:dyDescent="0.2"/>
    <row r="119322" ht="12.75" customHeight="1" x14ac:dyDescent="0.2"/>
    <row r="119326" ht="12.75" customHeight="1" x14ac:dyDescent="0.2"/>
    <row r="119330" ht="12.75" customHeight="1" x14ac:dyDescent="0.2"/>
    <row r="119334" ht="12.75" customHeight="1" x14ac:dyDescent="0.2"/>
    <row r="119338" ht="12.75" customHeight="1" x14ac:dyDescent="0.2"/>
    <row r="119342" ht="12.75" customHeight="1" x14ac:dyDescent="0.2"/>
    <row r="119346" ht="12.75" customHeight="1" x14ac:dyDescent="0.2"/>
    <row r="119350" ht="12.75" customHeight="1" x14ac:dyDescent="0.2"/>
    <row r="119354" ht="12.75" customHeight="1" x14ac:dyDescent="0.2"/>
    <row r="119358" ht="12.75" customHeight="1" x14ac:dyDescent="0.2"/>
    <row r="119362" ht="12.75" customHeight="1" x14ac:dyDescent="0.2"/>
    <row r="119366" ht="12.75" customHeight="1" x14ac:dyDescent="0.2"/>
    <row r="119370" ht="12.75" customHeight="1" x14ac:dyDescent="0.2"/>
    <row r="119374" ht="12.75" customHeight="1" x14ac:dyDescent="0.2"/>
    <row r="119378" ht="12.75" customHeight="1" x14ac:dyDescent="0.2"/>
    <row r="119382" ht="12.75" customHeight="1" x14ac:dyDescent="0.2"/>
    <row r="119386" ht="12.75" customHeight="1" x14ac:dyDescent="0.2"/>
    <row r="119390" ht="12.75" customHeight="1" x14ac:dyDescent="0.2"/>
    <row r="119394" ht="12.75" customHeight="1" x14ac:dyDescent="0.2"/>
    <row r="119398" ht="12.75" customHeight="1" x14ac:dyDescent="0.2"/>
    <row r="119402" ht="12.75" customHeight="1" x14ac:dyDescent="0.2"/>
    <row r="119406" ht="12.75" customHeight="1" x14ac:dyDescent="0.2"/>
    <row r="119410" ht="12.75" customHeight="1" x14ac:dyDescent="0.2"/>
    <row r="119414" ht="12.75" customHeight="1" x14ac:dyDescent="0.2"/>
    <row r="119418" ht="12.75" customHeight="1" x14ac:dyDescent="0.2"/>
    <row r="119422" ht="12.75" customHeight="1" x14ac:dyDescent="0.2"/>
    <row r="119426" ht="12.75" customHeight="1" x14ac:dyDescent="0.2"/>
    <row r="119430" ht="12.75" customHeight="1" x14ac:dyDescent="0.2"/>
    <row r="119434" ht="12.75" customHeight="1" x14ac:dyDescent="0.2"/>
    <row r="119438" ht="12.75" customHeight="1" x14ac:dyDescent="0.2"/>
    <row r="119442" ht="12.75" customHeight="1" x14ac:dyDescent="0.2"/>
    <row r="119446" ht="12.75" customHeight="1" x14ac:dyDescent="0.2"/>
    <row r="119450" ht="12.75" customHeight="1" x14ac:dyDescent="0.2"/>
    <row r="119454" ht="12.75" customHeight="1" x14ac:dyDescent="0.2"/>
    <row r="119458" ht="12.75" customHeight="1" x14ac:dyDescent="0.2"/>
    <row r="119462" ht="12.75" customHeight="1" x14ac:dyDescent="0.2"/>
    <row r="119466" ht="12.75" customHeight="1" x14ac:dyDescent="0.2"/>
    <row r="119470" ht="12.75" customHeight="1" x14ac:dyDescent="0.2"/>
    <row r="119474" ht="12.75" customHeight="1" x14ac:dyDescent="0.2"/>
    <row r="119478" ht="12.75" customHeight="1" x14ac:dyDescent="0.2"/>
    <row r="119482" ht="12.75" customHeight="1" x14ac:dyDescent="0.2"/>
    <row r="119486" ht="12.75" customHeight="1" x14ac:dyDescent="0.2"/>
    <row r="119490" ht="12.75" customHeight="1" x14ac:dyDescent="0.2"/>
    <row r="119494" ht="12.75" customHeight="1" x14ac:dyDescent="0.2"/>
    <row r="119498" ht="12.75" customHeight="1" x14ac:dyDescent="0.2"/>
    <row r="119502" ht="12.75" customHeight="1" x14ac:dyDescent="0.2"/>
    <row r="119506" ht="12.75" customHeight="1" x14ac:dyDescent="0.2"/>
    <row r="119510" ht="12.75" customHeight="1" x14ac:dyDescent="0.2"/>
    <row r="119514" ht="12.75" customHeight="1" x14ac:dyDescent="0.2"/>
    <row r="119518" ht="12.75" customHeight="1" x14ac:dyDescent="0.2"/>
    <row r="119522" ht="12.75" customHeight="1" x14ac:dyDescent="0.2"/>
    <row r="119526" ht="12.75" customHeight="1" x14ac:dyDescent="0.2"/>
    <row r="119530" ht="12.75" customHeight="1" x14ac:dyDescent="0.2"/>
    <row r="119534" ht="12.75" customHeight="1" x14ac:dyDescent="0.2"/>
    <row r="119538" ht="12.75" customHeight="1" x14ac:dyDescent="0.2"/>
    <row r="119542" ht="12.75" customHeight="1" x14ac:dyDescent="0.2"/>
    <row r="119546" ht="12.75" customHeight="1" x14ac:dyDescent="0.2"/>
    <row r="119550" ht="12.75" customHeight="1" x14ac:dyDescent="0.2"/>
    <row r="119554" ht="12.75" customHeight="1" x14ac:dyDescent="0.2"/>
    <row r="119558" ht="12.75" customHeight="1" x14ac:dyDescent="0.2"/>
    <row r="119562" ht="12.75" customHeight="1" x14ac:dyDescent="0.2"/>
    <row r="119566" ht="12.75" customHeight="1" x14ac:dyDescent="0.2"/>
    <row r="119570" ht="12.75" customHeight="1" x14ac:dyDescent="0.2"/>
    <row r="119574" ht="12.75" customHeight="1" x14ac:dyDescent="0.2"/>
    <row r="119578" ht="12.75" customHeight="1" x14ac:dyDescent="0.2"/>
    <row r="119582" ht="12.75" customHeight="1" x14ac:dyDescent="0.2"/>
    <row r="119586" ht="12.75" customHeight="1" x14ac:dyDescent="0.2"/>
    <row r="119590" ht="12.75" customHeight="1" x14ac:dyDescent="0.2"/>
    <row r="119594" ht="12.75" customHeight="1" x14ac:dyDescent="0.2"/>
    <row r="119598" ht="12.75" customHeight="1" x14ac:dyDescent="0.2"/>
    <row r="119602" ht="12.75" customHeight="1" x14ac:dyDescent="0.2"/>
    <row r="119606" ht="12.75" customHeight="1" x14ac:dyDescent="0.2"/>
    <row r="119610" ht="12.75" customHeight="1" x14ac:dyDescent="0.2"/>
    <row r="119614" ht="12.75" customHeight="1" x14ac:dyDescent="0.2"/>
    <row r="119618" ht="12.75" customHeight="1" x14ac:dyDescent="0.2"/>
    <row r="119622" ht="12.75" customHeight="1" x14ac:dyDescent="0.2"/>
    <row r="119626" ht="12.75" customHeight="1" x14ac:dyDescent="0.2"/>
    <row r="119630" ht="12.75" customHeight="1" x14ac:dyDescent="0.2"/>
    <row r="119634" ht="12.75" customHeight="1" x14ac:dyDescent="0.2"/>
    <row r="119638" ht="12.75" customHeight="1" x14ac:dyDescent="0.2"/>
    <row r="119642" ht="12.75" customHeight="1" x14ac:dyDescent="0.2"/>
    <row r="119646" ht="12.75" customHeight="1" x14ac:dyDescent="0.2"/>
    <row r="119650" ht="12.75" customHeight="1" x14ac:dyDescent="0.2"/>
    <row r="119654" ht="12.75" customHeight="1" x14ac:dyDescent="0.2"/>
    <row r="119658" ht="12.75" customHeight="1" x14ac:dyDescent="0.2"/>
    <row r="119662" ht="12.75" customHeight="1" x14ac:dyDescent="0.2"/>
    <row r="119666" ht="12.75" customHeight="1" x14ac:dyDescent="0.2"/>
    <row r="119670" ht="12.75" customHeight="1" x14ac:dyDescent="0.2"/>
    <row r="119674" ht="12.75" customHeight="1" x14ac:dyDescent="0.2"/>
    <row r="119678" ht="12.75" customHeight="1" x14ac:dyDescent="0.2"/>
    <row r="119682" ht="12.75" customHeight="1" x14ac:dyDescent="0.2"/>
    <row r="119686" ht="12.75" customHeight="1" x14ac:dyDescent="0.2"/>
    <row r="119690" ht="12.75" customHeight="1" x14ac:dyDescent="0.2"/>
    <row r="119694" ht="12.75" customHeight="1" x14ac:dyDescent="0.2"/>
    <row r="119698" ht="12.75" customHeight="1" x14ac:dyDescent="0.2"/>
    <row r="119702" ht="12.75" customHeight="1" x14ac:dyDescent="0.2"/>
    <row r="119706" ht="12.75" customHeight="1" x14ac:dyDescent="0.2"/>
    <row r="119710" ht="12.75" customHeight="1" x14ac:dyDescent="0.2"/>
    <row r="119714" ht="12.75" customHeight="1" x14ac:dyDescent="0.2"/>
    <row r="119718" ht="12.75" customHeight="1" x14ac:dyDescent="0.2"/>
    <row r="119722" ht="12.75" customHeight="1" x14ac:dyDescent="0.2"/>
    <row r="119726" ht="12.75" customHeight="1" x14ac:dyDescent="0.2"/>
    <row r="119730" ht="12.75" customHeight="1" x14ac:dyDescent="0.2"/>
    <row r="119734" ht="12.75" customHeight="1" x14ac:dyDescent="0.2"/>
    <row r="119738" ht="12.75" customHeight="1" x14ac:dyDescent="0.2"/>
    <row r="119742" ht="12.75" customHeight="1" x14ac:dyDescent="0.2"/>
    <row r="119746" ht="12.75" customHeight="1" x14ac:dyDescent="0.2"/>
    <row r="119750" ht="12.75" customHeight="1" x14ac:dyDescent="0.2"/>
    <row r="119754" ht="12.75" customHeight="1" x14ac:dyDescent="0.2"/>
    <row r="119758" ht="12.75" customHeight="1" x14ac:dyDescent="0.2"/>
    <row r="119762" ht="12.75" customHeight="1" x14ac:dyDescent="0.2"/>
    <row r="119766" ht="12.75" customHeight="1" x14ac:dyDescent="0.2"/>
    <row r="119770" ht="12.75" customHeight="1" x14ac:dyDescent="0.2"/>
    <row r="119774" ht="12.75" customHeight="1" x14ac:dyDescent="0.2"/>
    <row r="119778" ht="12.75" customHeight="1" x14ac:dyDescent="0.2"/>
    <row r="119782" ht="12.75" customHeight="1" x14ac:dyDescent="0.2"/>
    <row r="119786" ht="12.75" customHeight="1" x14ac:dyDescent="0.2"/>
    <row r="119790" ht="12.75" customHeight="1" x14ac:dyDescent="0.2"/>
    <row r="119794" ht="12.75" customHeight="1" x14ac:dyDescent="0.2"/>
    <row r="119798" ht="12.75" customHeight="1" x14ac:dyDescent="0.2"/>
    <row r="119802" ht="12.75" customHeight="1" x14ac:dyDescent="0.2"/>
    <row r="119806" ht="12.75" customHeight="1" x14ac:dyDescent="0.2"/>
    <row r="119810" ht="12.75" customHeight="1" x14ac:dyDescent="0.2"/>
    <row r="119814" ht="12.75" customHeight="1" x14ac:dyDescent="0.2"/>
    <row r="119818" ht="12.75" customHeight="1" x14ac:dyDescent="0.2"/>
    <row r="119822" ht="12.75" customHeight="1" x14ac:dyDescent="0.2"/>
    <row r="119826" ht="12.75" customHeight="1" x14ac:dyDescent="0.2"/>
    <row r="119830" ht="12.75" customHeight="1" x14ac:dyDescent="0.2"/>
    <row r="119834" ht="12.75" customHeight="1" x14ac:dyDescent="0.2"/>
    <row r="119838" ht="12.75" customHeight="1" x14ac:dyDescent="0.2"/>
    <row r="119842" ht="12.75" customHeight="1" x14ac:dyDescent="0.2"/>
    <row r="119846" ht="12.75" customHeight="1" x14ac:dyDescent="0.2"/>
    <row r="119850" ht="12.75" customHeight="1" x14ac:dyDescent="0.2"/>
    <row r="119854" ht="12.75" customHeight="1" x14ac:dyDescent="0.2"/>
    <row r="119858" ht="12.75" customHeight="1" x14ac:dyDescent="0.2"/>
    <row r="119862" ht="12.75" customHeight="1" x14ac:dyDescent="0.2"/>
    <row r="119866" ht="12.75" customHeight="1" x14ac:dyDescent="0.2"/>
    <row r="119870" ht="12.75" customHeight="1" x14ac:dyDescent="0.2"/>
    <row r="119874" ht="12.75" customHeight="1" x14ac:dyDescent="0.2"/>
    <row r="119878" ht="12.75" customHeight="1" x14ac:dyDescent="0.2"/>
    <row r="119882" ht="12.75" customHeight="1" x14ac:dyDescent="0.2"/>
    <row r="119886" ht="12.75" customHeight="1" x14ac:dyDescent="0.2"/>
    <row r="119890" ht="12.75" customHeight="1" x14ac:dyDescent="0.2"/>
    <row r="119894" ht="12.75" customHeight="1" x14ac:dyDescent="0.2"/>
    <row r="119898" ht="12.75" customHeight="1" x14ac:dyDescent="0.2"/>
    <row r="119902" ht="12.75" customHeight="1" x14ac:dyDescent="0.2"/>
    <row r="119906" ht="12.75" customHeight="1" x14ac:dyDescent="0.2"/>
    <row r="119910" ht="12.75" customHeight="1" x14ac:dyDescent="0.2"/>
    <row r="119914" ht="12.75" customHeight="1" x14ac:dyDescent="0.2"/>
    <row r="119918" ht="12.75" customHeight="1" x14ac:dyDescent="0.2"/>
    <row r="119922" ht="12.75" customHeight="1" x14ac:dyDescent="0.2"/>
    <row r="119926" ht="12.75" customHeight="1" x14ac:dyDescent="0.2"/>
    <row r="119930" ht="12.75" customHeight="1" x14ac:dyDescent="0.2"/>
    <row r="119934" ht="12.75" customHeight="1" x14ac:dyDescent="0.2"/>
    <row r="119938" ht="12.75" customHeight="1" x14ac:dyDescent="0.2"/>
    <row r="119942" ht="12.75" customHeight="1" x14ac:dyDescent="0.2"/>
    <row r="119946" ht="12.75" customHeight="1" x14ac:dyDescent="0.2"/>
    <row r="119950" ht="12.75" customHeight="1" x14ac:dyDescent="0.2"/>
    <row r="119954" ht="12.75" customHeight="1" x14ac:dyDescent="0.2"/>
    <row r="119958" ht="12.75" customHeight="1" x14ac:dyDescent="0.2"/>
    <row r="119962" ht="12.75" customHeight="1" x14ac:dyDescent="0.2"/>
    <row r="119966" ht="12.75" customHeight="1" x14ac:dyDescent="0.2"/>
    <row r="119970" ht="12.75" customHeight="1" x14ac:dyDescent="0.2"/>
    <row r="119974" ht="12.75" customHeight="1" x14ac:dyDescent="0.2"/>
    <row r="119978" ht="12.75" customHeight="1" x14ac:dyDescent="0.2"/>
    <row r="119982" ht="12.75" customHeight="1" x14ac:dyDescent="0.2"/>
    <row r="119986" ht="12.75" customHeight="1" x14ac:dyDescent="0.2"/>
    <row r="119990" ht="12.75" customHeight="1" x14ac:dyDescent="0.2"/>
    <row r="119994" ht="12.75" customHeight="1" x14ac:dyDescent="0.2"/>
    <row r="119998" ht="12.75" customHeight="1" x14ac:dyDescent="0.2"/>
    <row r="120002" ht="12.75" customHeight="1" x14ac:dyDescent="0.2"/>
    <row r="120006" ht="12.75" customHeight="1" x14ac:dyDescent="0.2"/>
    <row r="120010" ht="12.75" customHeight="1" x14ac:dyDescent="0.2"/>
    <row r="120014" ht="12.75" customHeight="1" x14ac:dyDescent="0.2"/>
    <row r="120018" ht="12.75" customHeight="1" x14ac:dyDescent="0.2"/>
    <row r="120022" ht="12.75" customHeight="1" x14ac:dyDescent="0.2"/>
    <row r="120026" ht="12.75" customHeight="1" x14ac:dyDescent="0.2"/>
    <row r="120030" ht="12.75" customHeight="1" x14ac:dyDescent="0.2"/>
    <row r="120034" ht="12.75" customHeight="1" x14ac:dyDescent="0.2"/>
    <row r="120038" ht="12.75" customHeight="1" x14ac:dyDescent="0.2"/>
    <row r="120042" ht="12.75" customHeight="1" x14ac:dyDescent="0.2"/>
    <row r="120046" ht="12.75" customHeight="1" x14ac:dyDescent="0.2"/>
    <row r="120050" ht="12.75" customHeight="1" x14ac:dyDescent="0.2"/>
    <row r="120054" ht="12.75" customHeight="1" x14ac:dyDescent="0.2"/>
    <row r="120058" ht="12.75" customHeight="1" x14ac:dyDescent="0.2"/>
    <row r="120062" ht="12.75" customHeight="1" x14ac:dyDescent="0.2"/>
    <row r="120066" ht="12.75" customHeight="1" x14ac:dyDescent="0.2"/>
    <row r="120070" ht="12.75" customHeight="1" x14ac:dyDescent="0.2"/>
    <row r="120074" ht="12.75" customHeight="1" x14ac:dyDescent="0.2"/>
    <row r="120078" ht="12.75" customHeight="1" x14ac:dyDescent="0.2"/>
    <row r="120082" ht="12.75" customHeight="1" x14ac:dyDescent="0.2"/>
    <row r="120086" ht="12.75" customHeight="1" x14ac:dyDescent="0.2"/>
    <row r="120090" ht="12.75" customHeight="1" x14ac:dyDescent="0.2"/>
    <row r="120094" ht="12.75" customHeight="1" x14ac:dyDescent="0.2"/>
    <row r="120098" ht="12.75" customHeight="1" x14ac:dyDescent="0.2"/>
    <row r="120102" ht="12.75" customHeight="1" x14ac:dyDescent="0.2"/>
    <row r="120106" ht="12.75" customHeight="1" x14ac:dyDescent="0.2"/>
    <row r="120110" ht="12.75" customHeight="1" x14ac:dyDescent="0.2"/>
    <row r="120114" ht="12.75" customHeight="1" x14ac:dyDescent="0.2"/>
    <row r="120118" ht="12.75" customHeight="1" x14ac:dyDescent="0.2"/>
    <row r="120122" ht="12.75" customHeight="1" x14ac:dyDescent="0.2"/>
    <row r="120126" ht="12.75" customHeight="1" x14ac:dyDescent="0.2"/>
    <row r="120130" ht="12.75" customHeight="1" x14ac:dyDescent="0.2"/>
    <row r="120134" ht="12.75" customHeight="1" x14ac:dyDescent="0.2"/>
    <row r="120138" ht="12.75" customHeight="1" x14ac:dyDescent="0.2"/>
    <row r="120142" ht="12.75" customHeight="1" x14ac:dyDescent="0.2"/>
    <row r="120146" ht="12.75" customHeight="1" x14ac:dyDescent="0.2"/>
    <row r="120150" ht="12.75" customHeight="1" x14ac:dyDescent="0.2"/>
    <row r="120154" ht="12.75" customHeight="1" x14ac:dyDescent="0.2"/>
    <row r="120158" ht="12.75" customHeight="1" x14ac:dyDescent="0.2"/>
    <row r="120162" ht="12.75" customHeight="1" x14ac:dyDescent="0.2"/>
    <row r="120166" ht="12.75" customHeight="1" x14ac:dyDescent="0.2"/>
    <row r="120170" ht="12.75" customHeight="1" x14ac:dyDescent="0.2"/>
    <row r="120174" ht="12.75" customHeight="1" x14ac:dyDescent="0.2"/>
    <row r="120178" ht="12.75" customHeight="1" x14ac:dyDescent="0.2"/>
    <row r="120182" ht="12.75" customHeight="1" x14ac:dyDescent="0.2"/>
    <row r="120186" ht="12.75" customHeight="1" x14ac:dyDescent="0.2"/>
    <row r="120190" ht="12.75" customHeight="1" x14ac:dyDescent="0.2"/>
    <row r="120194" ht="12.75" customHeight="1" x14ac:dyDescent="0.2"/>
    <row r="120198" ht="12.75" customHeight="1" x14ac:dyDescent="0.2"/>
    <row r="120202" ht="12.75" customHeight="1" x14ac:dyDescent="0.2"/>
    <row r="120206" ht="12.75" customHeight="1" x14ac:dyDescent="0.2"/>
    <row r="120210" ht="12.75" customHeight="1" x14ac:dyDescent="0.2"/>
    <row r="120214" ht="12.75" customHeight="1" x14ac:dyDescent="0.2"/>
    <row r="120218" ht="12.75" customHeight="1" x14ac:dyDescent="0.2"/>
    <row r="120222" ht="12.75" customHeight="1" x14ac:dyDescent="0.2"/>
    <row r="120226" ht="12.75" customHeight="1" x14ac:dyDescent="0.2"/>
    <row r="120230" ht="12.75" customHeight="1" x14ac:dyDescent="0.2"/>
    <row r="120234" ht="12.75" customHeight="1" x14ac:dyDescent="0.2"/>
    <row r="120238" ht="12.75" customHeight="1" x14ac:dyDescent="0.2"/>
    <row r="120242" ht="12.75" customHeight="1" x14ac:dyDescent="0.2"/>
    <row r="120246" ht="12.75" customHeight="1" x14ac:dyDescent="0.2"/>
    <row r="120250" ht="12.75" customHeight="1" x14ac:dyDescent="0.2"/>
    <row r="120254" ht="12.75" customHeight="1" x14ac:dyDescent="0.2"/>
    <row r="120258" ht="12.75" customHeight="1" x14ac:dyDescent="0.2"/>
    <row r="120262" ht="12.75" customHeight="1" x14ac:dyDescent="0.2"/>
    <row r="120266" ht="12.75" customHeight="1" x14ac:dyDescent="0.2"/>
    <row r="120270" ht="12.75" customHeight="1" x14ac:dyDescent="0.2"/>
    <row r="120274" ht="12.75" customHeight="1" x14ac:dyDescent="0.2"/>
    <row r="120278" ht="12.75" customHeight="1" x14ac:dyDescent="0.2"/>
    <row r="120282" ht="12.75" customHeight="1" x14ac:dyDescent="0.2"/>
    <row r="120286" ht="12.75" customHeight="1" x14ac:dyDescent="0.2"/>
    <row r="120290" ht="12.75" customHeight="1" x14ac:dyDescent="0.2"/>
    <row r="120294" ht="12.75" customHeight="1" x14ac:dyDescent="0.2"/>
    <row r="120298" ht="12.75" customHeight="1" x14ac:dyDescent="0.2"/>
    <row r="120302" ht="12.75" customHeight="1" x14ac:dyDescent="0.2"/>
    <row r="120306" ht="12.75" customHeight="1" x14ac:dyDescent="0.2"/>
    <row r="120310" ht="12.75" customHeight="1" x14ac:dyDescent="0.2"/>
    <row r="120314" ht="12.75" customHeight="1" x14ac:dyDescent="0.2"/>
    <row r="120318" ht="12.75" customHeight="1" x14ac:dyDescent="0.2"/>
    <row r="120322" ht="12.75" customHeight="1" x14ac:dyDescent="0.2"/>
    <row r="120326" ht="12.75" customHeight="1" x14ac:dyDescent="0.2"/>
    <row r="120330" ht="12.75" customHeight="1" x14ac:dyDescent="0.2"/>
    <row r="120334" ht="12.75" customHeight="1" x14ac:dyDescent="0.2"/>
    <row r="120338" ht="12.75" customHeight="1" x14ac:dyDescent="0.2"/>
    <row r="120342" ht="12.75" customHeight="1" x14ac:dyDescent="0.2"/>
    <row r="120346" ht="12.75" customHeight="1" x14ac:dyDescent="0.2"/>
    <row r="120350" ht="12.75" customHeight="1" x14ac:dyDescent="0.2"/>
    <row r="120354" ht="12.75" customHeight="1" x14ac:dyDescent="0.2"/>
    <row r="120358" ht="12.75" customHeight="1" x14ac:dyDescent="0.2"/>
    <row r="120362" ht="12.75" customHeight="1" x14ac:dyDescent="0.2"/>
    <row r="120366" ht="12.75" customHeight="1" x14ac:dyDescent="0.2"/>
    <row r="120370" ht="12.75" customHeight="1" x14ac:dyDescent="0.2"/>
    <row r="120374" ht="12.75" customHeight="1" x14ac:dyDescent="0.2"/>
    <row r="120378" ht="12.75" customHeight="1" x14ac:dyDescent="0.2"/>
    <row r="120382" ht="12.75" customHeight="1" x14ac:dyDescent="0.2"/>
    <row r="120386" ht="12.75" customHeight="1" x14ac:dyDescent="0.2"/>
    <row r="120390" ht="12.75" customHeight="1" x14ac:dyDescent="0.2"/>
    <row r="120394" ht="12.75" customHeight="1" x14ac:dyDescent="0.2"/>
    <row r="120398" ht="12.75" customHeight="1" x14ac:dyDescent="0.2"/>
    <row r="120402" ht="12.75" customHeight="1" x14ac:dyDescent="0.2"/>
    <row r="120406" ht="12.75" customHeight="1" x14ac:dyDescent="0.2"/>
    <row r="120410" ht="12.75" customHeight="1" x14ac:dyDescent="0.2"/>
    <row r="120414" ht="12.75" customHeight="1" x14ac:dyDescent="0.2"/>
    <row r="120418" ht="12.75" customHeight="1" x14ac:dyDescent="0.2"/>
    <row r="120422" ht="12.75" customHeight="1" x14ac:dyDescent="0.2"/>
    <row r="120426" ht="12.75" customHeight="1" x14ac:dyDescent="0.2"/>
    <row r="120430" ht="12.75" customHeight="1" x14ac:dyDescent="0.2"/>
    <row r="120434" ht="12.75" customHeight="1" x14ac:dyDescent="0.2"/>
    <row r="120438" ht="12.75" customHeight="1" x14ac:dyDescent="0.2"/>
    <row r="120442" ht="12.75" customHeight="1" x14ac:dyDescent="0.2"/>
    <row r="120446" ht="12.75" customHeight="1" x14ac:dyDescent="0.2"/>
    <row r="120450" ht="12.75" customHeight="1" x14ac:dyDescent="0.2"/>
    <row r="120454" ht="12.75" customHeight="1" x14ac:dyDescent="0.2"/>
    <row r="120458" ht="12.75" customHeight="1" x14ac:dyDescent="0.2"/>
    <row r="120462" ht="12.75" customHeight="1" x14ac:dyDescent="0.2"/>
    <row r="120466" ht="12.75" customHeight="1" x14ac:dyDescent="0.2"/>
    <row r="120470" ht="12.75" customHeight="1" x14ac:dyDescent="0.2"/>
    <row r="120474" ht="12.75" customHeight="1" x14ac:dyDescent="0.2"/>
    <row r="120478" ht="12.75" customHeight="1" x14ac:dyDescent="0.2"/>
    <row r="120482" ht="12.75" customHeight="1" x14ac:dyDescent="0.2"/>
    <row r="120486" ht="12.75" customHeight="1" x14ac:dyDescent="0.2"/>
    <row r="120490" ht="12.75" customHeight="1" x14ac:dyDescent="0.2"/>
    <row r="120494" ht="12.75" customHeight="1" x14ac:dyDescent="0.2"/>
    <row r="120498" ht="12.75" customHeight="1" x14ac:dyDescent="0.2"/>
    <row r="120502" ht="12.75" customHeight="1" x14ac:dyDescent="0.2"/>
    <row r="120506" ht="12.75" customHeight="1" x14ac:dyDescent="0.2"/>
    <row r="120510" ht="12.75" customHeight="1" x14ac:dyDescent="0.2"/>
    <row r="120514" ht="12.75" customHeight="1" x14ac:dyDescent="0.2"/>
    <row r="120518" ht="12.75" customHeight="1" x14ac:dyDescent="0.2"/>
    <row r="120522" ht="12.75" customHeight="1" x14ac:dyDescent="0.2"/>
    <row r="120526" ht="12.75" customHeight="1" x14ac:dyDescent="0.2"/>
    <row r="120530" ht="12.75" customHeight="1" x14ac:dyDescent="0.2"/>
    <row r="120534" ht="12.75" customHeight="1" x14ac:dyDescent="0.2"/>
    <row r="120538" ht="12.75" customHeight="1" x14ac:dyDescent="0.2"/>
    <row r="120542" ht="12.75" customHeight="1" x14ac:dyDescent="0.2"/>
    <row r="120546" ht="12.75" customHeight="1" x14ac:dyDescent="0.2"/>
    <row r="120550" ht="12.75" customHeight="1" x14ac:dyDescent="0.2"/>
    <row r="120554" ht="12.75" customHeight="1" x14ac:dyDescent="0.2"/>
    <row r="120558" ht="12.75" customHeight="1" x14ac:dyDescent="0.2"/>
    <row r="120562" ht="12.75" customHeight="1" x14ac:dyDescent="0.2"/>
    <row r="120566" ht="12.75" customHeight="1" x14ac:dyDescent="0.2"/>
    <row r="120570" ht="12.75" customHeight="1" x14ac:dyDescent="0.2"/>
    <row r="120574" ht="12.75" customHeight="1" x14ac:dyDescent="0.2"/>
    <row r="120578" ht="12.75" customHeight="1" x14ac:dyDescent="0.2"/>
    <row r="120582" ht="12.75" customHeight="1" x14ac:dyDescent="0.2"/>
    <row r="120586" ht="12.75" customHeight="1" x14ac:dyDescent="0.2"/>
    <row r="120590" ht="12.75" customHeight="1" x14ac:dyDescent="0.2"/>
    <row r="120594" ht="12.75" customHeight="1" x14ac:dyDescent="0.2"/>
    <row r="120598" ht="12.75" customHeight="1" x14ac:dyDescent="0.2"/>
    <row r="120602" ht="12.75" customHeight="1" x14ac:dyDescent="0.2"/>
    <row r="120606" ht="12.75" customHeight="1" x14ac:dyDescent="0.2"/>
    <row r="120610" ht="12.75" customHeight="1" x14ac:dyDescent="0.2"/>
    <row r="120614" ht="12.75" customHeight="1" x14ac:dyDescent="0.2"/>
    <row r="120618" ht="12.75" customHeight="1" x14ac:dyDescent="0.2"/>
    <row r="120622" ht="12.75" customHeight="1" x14ac:dyDescent="0.2"/>
    <row r="120626" ht="12.75" customHeight="1" x14ac:dyDescent="0.2"/>
    <row r="120630" ht="12.75" customHeight="1" x14ac:dyDescent="0.2"/>
    <row r="120634" ht="12.75" customHeight="1" x14ac:dyDescent="0.2"/>
    <row r="120638" ht="12.75" customHeight="1" x14ac:dyDescent="0.2"/>
    <row r="120642" ht="12.75" customHeight="1" x14ac:dyDescent="0.2"/>
    <row r="120646" ht="12.75" customHeight="1" x14ac:dyDescent="0.2"/>
    <row r="120650" ht="12.75" customHeight="1" x14ac:dyDescent="0.2"/>
    <row r="120654" ht="12.75" customHeight="1" x14ac:dyDescent="0.2"/>
    <row r="120658" ht="12.75" customHeight="1" x14ac:dyDescent="0.2"/>
    <row r="120662" ht="12.75" customHeight="1" x14ac:dyDescent="0.2"/>
    <row r="120666" ht="12.75" customHeight="1" x14ac:dyDescent="0.2"/>
    <row r="120670" ht="12.75" customHeight="1" x14ac:dyDescent="0.2"/>
    <row r="120674" ht="12.75" customHeight="1" x14ac:dyDescent="0.2"/>
    <row r="120678" ht="12.75" customHeight="1" x14ac:dyDescent="0.2"/>
    <row r="120682" ht="12.75" customHeight="1" x14ac:dyDescent="0.2"/>
    <row r="120686" ht="12.75" customHeight="1" x14ac:dyDescent="0.2"/>
    <row r="120690" ht="12.75" customHeight="1" x14ac:dyDescent="0.2"/>
    <row r="120694" ht="12.75" customHeight="1" x14ac:dyDescent="0.2"/>
    <row r="120698" ht="12.75" customHeight="1" x14ac:dyDescent="0.2"/>
    <row r="120702" ht="12.75" customHeight="1" x14ac:dyDescent="0.2"/>
    <row r="120706" ht="12.75" customHeight="1" x14ac:dyDescent="0.2"/>
    <row r="120710" ht="12.75" customHeight="1" x14ac:dyDescent="0.2"/>
    <row r="120714" ht="12.75" customHeight="1" x14ac:dyDescent="0.2"/>
    <row r="120718" ht="12.75" customHeight="1" x14ac:dyDescent="0.2"/>
    <row r="120722" ht="12.75" customHeight="1" x14ac:dyDescent="0.2"/>
    <row r="120726" ht="12.75" customHeight="1" x14ac:dyDescent="0.2"/>
    <row r="120730" ht="12.75" customHeight="1" x14ac:dyDescent="0.2"/>
    <row r="120734" ht="12.75" customHeight="1" x14ac:dyDescent="0.2"/>
    <row r="120738" ht="12.75" customHeight="1" x14ac:dyDescent="0.2"/>
    <row r="120742" ht="12.75" customHeight="1" x14ac:dyDescent="0.2"/>
    <row r="120746" ht="12.75" customHeight="1" x14ac:dyDescent="0.2"/>
    <row r="120750" ht="12.75" customHeight="1" x14ac:dyDescent="0.2"/>
    <row r="120754" ht="12.75" customHeight="1" x14ac:dyDescent="0.2"/>
    <row r="120758" ht="12.75" customHeight="1" x14ac:dyDescent="0.2"/>
    <row r="120762" ht="12.75" customHeight="1" x14ac:dyDescent="0.2"/>
    <row r="120766" ht="12.75" customHeight="1" x14ac:dyDescent="0.2"/>
    <row r="120770" ht="12.75" customHeight="1" x14ac:dyDescent="0.2"/>
    <row r="120774" ht="12.75" customHeight="1" x14ac:dyDescent="0.2"/>
    <row r="120778" ht="12.75" customHeight="1" x14ac:dyDescent="0.2"/>
    <row r="120782" ht="12.75" customHeight="1" x14ac:dyDescent="0.2"/>
    <row r="120786" ht="12.75" customHeight="1" x14ac:dyDescent="0.2"/>
    <row r="120790" ht="12.75" customHeight="1" x14ac:dyDescent="0.2"/>
    <row r="120794" ht="12.75" customHeight="1" x14ac:dyDescent="0.2"/>
    <row r="120798" ht="12.75" customHeight="1" x14ac:dyDescent="0.2"/>
    <row r="120802" ht="12.75" customHeight="1" x14ac:dyDescent="0.2"/>
    <row r="120806" ht="12.75" customHeight="1" x14ac:dyDescent="0.2"/>
    <row r="120810" ht="12.75" customHeight="1" x14ac:dyDescent="0.2"/>
    <row r="120814" ht="12.75" customHeight="1" x14ac:dyDescent="0.2"/>
    <row r="120818" ht="12.75" customHeight="1" x14ac:dyDescent="0.2"/>
    <row r="120822" ht="12.75" customHeight="1" x14ac:dyDescent="0.2"/>
    <row r="120826" ht="12.75" customHeight="1" x14ac:dyDescent="0.2"/>
    <row r="120830" ht="12.75" customHeight="1" x14ac:dyDescent="0.2"/>
    <row r="120834" ht="12.75" customHeight="1" x14ac:dyDescent="0.2"/>
    <row r="120838" ht="12.75" customHeight="1" x14ac:dyDescent="0.2"/>
    <row r="120842" ht="12.75" customHeight="1" x14ac:dyDescent="0.2"/>
    <row r="120846" ht="12.75" customHeight="1" x14ac:dyDescent="0.2"/>
    <row r="120850" ht="12.75" customHeight="1" x14ac:dyDescent="0.2"/>
    <row r="120854" ht="12.75" customHeight="1" x14ac:dyDescent="0.2"/>
    <row r="120858" ht="12.75" customHeight="1" x14ac:dyDescent="0.2"/>
    <row r="120862" ht="12.75" customHeight="1" x14ac:dyDescent="0.2"/>
    <row r="120866" ht="12.75" customHeight="1" x14ac:dyDescent="0.2"/>
    <row r="120870" ht="12.75" customHeight="1" x14ac:dyDescent="0.2"/>
    <row r="120874" ht="12.75" customHeight="1" x14ac:dyDescent="0.2"/>
    <row r="120878" ht="12.75" customHeight="1" x14ac:dyDescent="0.2"/>
    <row r="120882" ht="12.75" customHeight="1" x14ac:dyDescent="0.2"/>
    <row r="120886" ht="12.75" customHeight="1" x14ac:dyDescent="0.2"/>
    <row r="120890" ht="12.75" customHeight="1" x14ac:dyDescent="0.2"/>
    <row r="120894" ht="12.75" customHeight="1" x14ac:dyDescent="0.2"/>
    <row r="120898" ht="12.75" customHeight="1" x14ac:dyDescent="0.2"/>
    <row r="120902" ht="12.75" customHeight="1" x14ac:dyDescent="0.2"/>
    <row r="120906" ht="12.75" customHeight="1" x14ac:dyDescent="0.2"/>
    <row r="120910" ht="12.75" customHeight="1" x14ac:dyDescent="0.2"/>
    <row r="120914" ht="12.75" customHeight="1" x14ac:dyDescent="0.2"/>
    <row r="120918" ht="12.75" customHeight="1" x14ac:dyDescent="0.2"/>
    <row r="120922" ht="12.75" customHeight="1" x14ac:dyDescent="0.2"/>
    <row r="120926" ht="12.75" customHeight="1" x14ac:dyDescent="0.2"/>
    <row r="120930" ht="12.75" customHeight="1" x14ac:dyDescent="0.2"/>
    <row r="120934" ht="12.75" customHeight="1" x14ac:dyDescent="0.2"/>
    <row r="120938" ht="12.75" customHeight="1" x14ac:dyDescent="0.2"/>
    <row r="120942" ht="12.75" customHeight="1" x14ac:dyDescent="0.2"/>
    <row r="120946" ht="12.75" customHeight="1" x14ac:dyDescent="0.2"/>
    <row r="120950" ht="12.75" customHeight="1" x14ac:dyDescent="0.2"/>
    <row r="120954" ht="12.75" customHeight="1" x14ac:dyDescent="0.2"/>
    <row r="120958" ht="12.75" customHeight="1" x14ac:dyDescent="0.2"/>
    <row r="120962" ht="12.75" customHeight="1" x14ac:dyDescent="0.2"/>
    <row r="120966" ht="12.75" customHeight="1" x14ac:dyDescent="0.2"/>
    <row r="120970" ht="12.75" customHeight="1" x14ac:dyDescent="0.2"/>
    <row r="120974" ht="12.75" customHeight="1" x14ac:dyDescent="0.2"/>
    <row r="120978" ht="12.75" customHeight="1" x14ac:dyDescent="0.2"/>
    <row r="120982" ht="12.75" customHeight="1" x14ac:dyDescent="0.2"/>
    <row r="120986" ht="12.75" customHeight="1" x14ac:dyDescent="0.2"/>
    <row r="120990" ht="12.75" customHeight="1" x14ac:dyDescent="0.2"/>
    <row r="120994" ht="12.75" customHeight="1" x14ac:dyDescent="0.2"/>
    <row r="120998" ht="12.75" customHeight="1" x14ac:dyDescent="0.2"/>
    <row r="121002" ht="12.75" customHeight="1" x14ac:dyDescent="0.2"/>
    <row r="121006" ht="12.75" customHeight="1" x14ac:dyDescent="0.2"/>
    <row r="121010" ht="12.75" customHeight="1" x14ac:dyDescent="0.2"/>
    <row r="121014" ht="12.75" customHeight="1" x14ac:dyDescent="0.2"/>
    <row r="121018" ht="12.75" customHeight="1" x14ac:dyDescent="0.2"/>
    <row r="121022" ht="12.75" customHeight="1" x14ac:dyDescent="0.2"/>
    <row r="121026" ht="12.75" customHeight="1" x14ac:dyDescent="0.2"/>
    <row r="121030" ht="12.75" customHeight="1" x14ac:dyDescent="0.2"/>
    <row r="121034" ht="12.75" customHeight="1" x14ac:dyDescent="0.2"/>
    <row r="121038" ht="12.75" customHeight="1" x14ac:dyDescent="0.2"/>
    <row r="121042" ht="12.75" customHeight="1" x14ac:dyDescent="0.2"/>
    <row r="121046" ht="12.75" customHeight="1" x14ac:dyDescent="0.2"/>
    <row r="121050" ht="12.75" customHeight="1" x14ac:dyDescent="0.2"/>
    <row r="121054" ht="12.75" customHeight="1" x14ac:dyDescent="0.2"/>
    <row r="121058" ht="12.75" customHeight="1" x14ac:dyDescent="0.2"/>
    <row r="121062" ht="12.75" customHeight="1" x14ac:dyDescent="0.2"/>
    <row r="121066" ht="12.75" customHeight="1" x14ac:dyDescent="0.2"/>
    <row r="121070" ht="12.75" customHeight="1" x14ac:dyDescent="0.2"/>
    <row r="121074" ht="12.75" customHeight="1" x14ac:dyDescent="0.2"/>
    <row r="121078" ht="12.75" customHeight="1" x14ac:dyDescent="0.2"/>
    <row r="121082" ht="12.75" customHeight="1" x14ac:dyDescent="0.2"/>
    <row r="121086" ht="12.75" customHeight="1" x14ac:dyDescent="0.2"/>
    <row r="121090" ht="12.75" customHeight="1" x14ac:dyDescent="0.2"/>
    <row r="121094" ht="12.75" customHeight="1" x14ac:dyDescent="0.2"/>
    <row r="121098" ht="12.75" customHeight="1" x14ac:dyDescent="0.2"/>
    <row r="121102" ht="12.75" customHeight="1" x14ac:dyDescent="0.2"/>
    <row r="121106" ht="12.75" customHeight="1" x14ac:dyDescent="0.2"/>
    <row r="121110" ht="12.75" customHeight="1" x14ac:dyDescent="0.2"/>
    <row r="121114" ht="12.75" customHeight="1" x14ac:dyDescent="0.2"/>
    <row r="121118" ht="12.75" customHeight="1" x14ac:dyDescent="0.2"/>
    <row r="121122" ht="12.75" customHeight="1" x14ac:dyDescent="0.2"/>
    <row r="121126" ht="12.75" customHeight="1" x14ac:dyDescent="0.2"/>
    <row r="121130" ht="12.75" customHeight="1" x14ac:dyDescent="0.2"/>
    <row r="121134" ht="12.75" customHeight="1" x14ac:dyDescent="0.2"/>
    <row r="121138" ht="12.75" customHeight="1" x14ac:dyDescent="0.2"/>
    <row r="121142" ht="12.75" customHeight="1" x14ac:dyDescent="0.2"/>
    <row r="121146" ht="12.75" customHeight="1" x14ac:dyDescent="0.2"/>
    <row r="121150" ht="12.75" customHeight="1" x14ac:dyDescent="0.2"/>
    <row r="121154" ht="12.75" customHeight="1" x14ac:dyDescent="0.2"/>
    <row r="121158" ht="12.75" customHeight="1" x14ac:dyDescent="0.2"/>
    <row r="121162" ht="12.75" customHeight="1" x14ac:dyDescent="0.2"/>
    <row r="121166" ht="12.75" customHeight="1" x14ac:dyDescent="0.2"/>
    <row r="121170" ht="12.75" customHeight="1" x14ac:dyDescent="0.2"/>
    <row r="121174" ht="12.75" customHeight="1" x14ac:dyDescent="0.2"/>
    <row r="121178" ht="12.75" customHeight="1" x14ac:dyDescent="0.2"/>
    <row r="121182" ht="12.75" customHeight="1" x14ac:dyDescent="0.2"/>
    <row r="121186" ht="12.75" customHeight="1" x14ac:dyDescent="0.2"/>
    <row r="121190" ht="12.75" customHeight="1" x14ac:dyDescent="0.2"/>
    <row r="121194" ht="12.75" customHeight="1" x14ac:dyDescent="0.2"/>
    <row r="121198" ht="12.75" customHeight="1" x14ac:dyDescent="0.2"/>
    <row r="121202" ht="12.75" customHeight="1" x14ac:dyDescent="0.2"/>
    <row r="121206" ht="12.75" customHeight="1" x14ac:dyDescent="0.2"/>
    <row r="121210" ht="12.75" customHeight="1" x14ac:dyDescent="0.2"/>
    <row r="121214" ht="12.75" customHeight="1" x14ac:dyDescent="0.2"/>
    <row r="121218" ht="12.75" customHeight="1" x14ac:dyDescent="0.2"/>
    <row r="121222" ht="12.75" customHeight="1" x14ac:dyDescent="0.2"/>
    <row r="121226" ht="12.75" customHeight="1" x14ac:dyDescent="0.2"/>
    <row r="121230" ht="12.75" customHeight="1" x14ac:dyDescent="0.2"/>
    <row r="121234" ht="12.75" customHeight="1" x14ac:dyDescent="0.2"/>
    <row r="121238" ht="12.75" customHeight="1" x14ac:dyDescent="0.2"/>
    <row r="121242" ht="12.75" customHeight="1" x14ac:dyDescent="0.2"/>
    <row r="121246" ht="12.75" customHeight="1" x14ac:dyDescent="0.2"/>
    <row r="121250" ht="12.75" customHeight="1" x14ac:dyDescent="0.2"/>
    <row r="121254" ht="12.75" customHeight="1" x14ac:dyDescent="0.2"/>
    <row r="121258" ht="12.75" customHeight="1" x14ac:dyDescent="0.2"/>
    <row r="121262" ht="12.75" customHeight="1" x14ac:dyDescent="0.2"/>
    <row r="121266" ht="12.75" customHeight="1" x14ac:dyDescent="0.2"/>
    <row r="121270" ht="12.75" customHeight="1" x14ac:dyDescent="0.2"/>
    <row r="121274" ht="12.75" customHeight="1" x14ac:dyDescent="0.2"/>
    <row r="121278" ht="12.75" customHeight="1" x14ac:dyDescent="0.2"/>
    <row r="121282" ht="12.75" customHeight="1" x14ac:dyDescent="0.2"/>
    <row r="121286" ht="12.75" customHeight="1" x14ac:dyDescent="0.2"/>
    <row r="121290" ht="12.75" customHeight="1" x14ac:dyDescent="0.2"/>
    <row r="121294" ht="12.75" customHeight="1" x14ac:dyDescent="0.2"/>
    <row r="121298" ht="12.75" customHeight="1" x14ac:dyDescent="0.2"/>
    <row r="121302" ht="12.75" customHeight="1" x14ac:dyDescent="0.2"/>
    <row r="121306" ht="12.75" customHeight="1" x14ac:dyDescent="0.2"/>
    <row r="121310" ht="12.75" customHeight="1" x14ac:dyDescent="0.2"/>
    <row r="121314" ht="12.75" customHeight="1" x14ac:dyDescent="0.2"/>
    <row r="121318" ht="12.75" customHeight="1" x14ac:dyDescent="0.2"/>
    <row r="121322" ht="12.75" customHeight="1" x14ac:dyDescent="0.2"/>
    <row r="121326" ht="12.75" customHeight="1" x14ac:dyDescent="0.2"/>
    <row r="121330" ht="12.75" customHeight="1" x14ac:dyDescent="0.2"/>
    <row r="121334" ht="12.75" customHeight="1" x14ac:dyDescent="0.2"/>
    <row r="121338" ht="12.75" customHeight="1" x14ac:dyDescent="0.2"/>
    <row r="121342" ht="12.75" customHeight="1" x14ac:dyDescent="0.2"/>
    <row r="121346" ht="12.75" customHeight="1" x14ac:dyDescent="0.2"/>
    <row r="121350" ht="12.75" customHeight="1" x14ac:dyDescent="0.2"/>
    <row r="121354" ht="12.75" customHeight="1" x14ac:dyDescent="0.2"/>
    <row r="121358" ht="12.75" customHeight="1" x14ac:dyDescent="0.2"/>
    <row r="121362" ht="12.75" customHeight="1" x14ac:dyDescent="0.2"/>
    <row r="121366" ht="12.75" customHeight="1" x14ac:dyDescent="0.2"/>
    <row r="121370" ht="12.75" customHeight="1" x14ac:dyDescent="0.2"/>
    <row r="121374" ht="12.75" customHeight="1" x14ac:dyDescent="0.2"/>
    <row r="121378" ht="12.75" customHeight="1" x14ac:dyDescent="0.2"/>
    <row r="121382" ht="12.75" customHeight="1" x14ac:dyDescent="0.2"/>
    <row r="121386" ht="12.75" customHeight="1" x14ac:dyDescent="0.2"/>
    <row r="121390" ht="12.75" customHeight="1" x14ac:dyDescent="0.2"/>
    <row r="121394" ht="12.75" customHeight="1" x14ac:dyDescent="0.2"/>
    <row r="121398" ht="12.75" customHeight="1" x14ac:dyDescent="0.2"/>
    <row r="121402" ht="12.75" customHeight="1" x14ac:dyDescent="0.2"/>
    <row r="121406" ht="12.75" customHeight="1" x14ac:dyDescent="0.2"/>
    <row r="121410" ht="12.75" customHeight="1" x14ac:dyDescent="0.2"/>
    <row r="121414" ht="12.75" customHeight="1" x14ac:dyDescent="0.2"/>
    <row r="121418" ht="12.75" customHeight="1" x14ac:dyDescent="0.2"/>
    <row r="121422" ht="12.75" customHeight="1" x14ac:dyDescent="0.2"/>
    <row r="121426" ht="12.75" customHeight="1" x14ac:dyDescent="0.2"/>
    <row r="121430" ht="12.75" customHeight="1" x14ac:dyDescent="0.2"/>
    <row r="121434" ht="12.75" customHeight="1" x14ac:dyDescent="0.2"/>
    <row r="121438" ht="12.75" customHeight="1" x14ac:dyDescent="0.2"/>
    <row r="121442" ht="12.75" customHeight="1" x14ac:dyDescent="0.2"/>
    <row r="121446" ht="12.75" customHeight="1" x14ac:dyDescent="0.2"/>
    <row r="121450" ht="12.75" customHeight="1" x14ac:dyDescent="0.2"/>
    <row r="121454" ht="12.75" customHeight="1" x14ac:dyDescent="0.2"/>
    <row r="121458" ht="12.75" customHeight="1" x14ac:dyDescent="0.2"/>
    <row r="121462" ht="12.75" customHeight="1" x14ac:dyDescent="0.2"/>
    <row r="121466" ht="12.75" customHeight="1" x14ac:dyDescent="0.2"/>
    <row r="121470" ht="12.75" customHeight="1" x14ac:dyDescent="0.2"/>
    <row r="121474" ht="12.75" customHeight="1" x14ac:dyDescent="0.2"/>
    <row r="121478" ht="12.75" customHeight="1" x14ac:dyDescent="0.2"/>
    <row r="121482" ht="12.75" customHeight="1" x14ac:dyDescent="0.2"/>
    <row r="121486" ht="12.75" customHeight="1" x14ac:dyDescent="0.2"/>
    <row r="121490" ht="12.75" customHeight="1" x14ac:dyDescent="0.2"/>
    <row r="121494" ht="12.75" customHeight="1" x14ac:dyDescent="0.2"/>
    <row r="121498" ht="12.75" customHeight="1" x14ac:dyDescent="0.2"/>
    <row r="121502" ht="12.75" customHeight="1" x14ac:dyDescent="0.2"/>
    <row r="121506" ht="12.75" customHeight="1" x14ac:dyDescent="0.2"/>
    <row r="121510" ht="12.75" customHeight="1" x14ac:dyDescent="0.2"/>
    <row r="121514" ht="12.75" customHeight="1" x14ac:dyDescent="0.2"/>
    <row r="121518" ht="12.75" customHeight="1" x14ac:dyDescent="0.2"/>
    <row r="121522" ht="12.75" customHeight="1" x14ac:dyDescent="0.2"/>
    <row r="121526" ht="12.75" customHeight="1" x14ac:dyDescent="0.2"/>
    <row r="121530" ht="12.75" customHeight="1" x14ac:dyDescent="0.2"/>
    <row r="121534" ht="12.75" customHeight="1" x14ac:dyDescent="0.2"/>
    <row r="121538" ht="12.75" customHeight="1" x14ac:dyDescent="0.2"/>
    <row r="121542" ht="12.75" customHeight="1" x14ac:dyDescent="0.2"/>
    <row r="121546" ht="12.75" customHeight="1" x14ac:dyDescent="0.2"/>
    <row r="121550" ht="12.75" customHeight="1" x14ac:dyDescent="0.2"/>
    <row r="121554" ht="12.75" customHeight="1" x14ac:dyDescent="0.2"/>
    <row r="121558" ht="12.75" customHeight="1" x14ac:dyDescent="0.2"/>
    <row r="121562" ht="12.75" customHeight="1" x14ac:dyDescent="0.2"/>
    <row r="121566" ht="12.75" customHeight="1" x14ac:dyDescent="0.2"/>
    <row r="121570" ht="12.75" customHeight="1" x14ac:dyDescent="0.2"/>
    <row r="121574" ht="12.75" customHeight="1" x14ac:dyDescent="0.2"/>
    <row r="121578" ht="12.75" customHeight="1" x14ac:dyDescent="0.2"/>
    <row r="121582" ht="12.75" customHeight="1" x14ac:dyDescent="0.2"/>
    <row r="121586" ht="12.75" customHeight="1" x14ac:dyDescent="0.2"/>
    <row r="121590" ht="12.75" customHeight="1" x14ac:dyDescent="0.2"/>
    <row r="121594" ht="12.75" customHeight="1" x14ac:dyDescent="0.2"/>
    <row r="121598" ht="12.75" customHeight="1" x14ac:dyDescent="0.2"/>
    <row r="121602" ht="12.75" customHeight="1" x14ac:dyDescent="0.2"/>
    <row r="121606" ht="12.75" customHeight="1" x14ac:dyDescent="0.2"/>
    <row r="121610" ht="12.75" customHeight="1" x14ac:dyDescent="0.2"/>
    <row r="121614" ht="12.75" customHeight="1" x14ac:dyDescent="0.2"/>
    <row r="121618" ht="12.75" customHeight="1" x14ac:dyDescent="0.2"/>
    <row r="121622" ht="12.75" customHeight="1" x14ac:dyDescent="0.2"/>
    <row r="121626" ht="12.75" customHeight="1" x14ac:dyDescent="0.2"/>
    <row r="121630" ht="12.75" customHeight="1" x14ac:dyDescent="0.2"/>
    <row r="121634" ht="12.75" customHeight="1" x14ac:dyDescent="0.2"/>
    <row r="121638" ht="12.75" customHeight="1" x14ac:dyDescent="0.2"/>
    <row r="121642" ht="12.75" customHeight="1" x14ac:dyDescent="0.2"/>
    <row r="121646" ht="12.75" customHeight="1" x14ac:dyDescent="0.2"/>
    <row r="121650" ht="12.75" customHeight="1" x14ac:dyDescent="0.2"/>
    <row r="121654" ht="12.75" customHeight="1" x14ac:dyDescent="0.2"/>
    <row r="121658" ht="12.75" customHeight="1" x14ac:dyDescent="0.2"/>
    <row r="121662" ht="12.75" customHeight="1" x14ac:dyDescent="0.2"/>
    <row r="121666" ht="12.75" customHeight="1" x14ac:dyDescent="0.2"/>
    <row r="121670" ht="12.75" customHeight="1" x14ac:dyDescent="0.2"/>
    <row r="121674" ht="12.75" customHeight="1" x14ac:dyDescent="0.2"/>
    <row r="121678" ht="12.75" customHeight="1" x14ac:dyDescent="0.2"/>
    <row r="121682" ht="12.75" customHeight="1" x14ac:dyDescent="0.2"/>
    <row r="121686" ht="12.75" customHeight="1" x14ac:dyDescent="0.2"/>
    <row r="121690" ht="12.75" customHeight="1" x14ac:dyDescent="0.2"/>
    <row r="121694" ht="12.75" customHeight="1" x14ac:dyDescent="0.2"/>
    <row r="121698" ht="12.75" customHeight="1" x14ac:dyDescent="0.2"/>
    <row r="121702" ht="12.75" customHeight="1" x14ac:dyDescent="0.2"/>
    <row r="121706" ht="12.75" customHeight="1" x14ac:dyDescent="0.2"/>
    <row r="121710" ht="12.75" customHeight="1" x14ac:dyDescent="0.2"/>
    <row r="121714" ht="12.75" customHeight="1" x14ac:dyDescent="0.2"/>
    <row r="121718" ht="12.75" customHeight="1" x14ac:dyDescent="0.2"/>
    <row r="121722" ht="12.75" customHeight="1" x14ac:dyDescent="0.2"/>
    <row r="121726" ht="12.75" customHeight="1" x14ac:dyDescent="0.2"/>
    <row r="121730" ht="12.75" customHeight="1" x14ac:dyDescent="0.2"/>
    <row r="121734" ht="12.75" customHeight="1" x14ac:dyDescent="0.2"/>
    <row r="121738" ht="12.75" customHeight="1" x14ac:dyDescent="0.2"/>
    <row r="121742" ht="12.75" customHeight="1" x14ac:dyDescent="0.2"/>
    <row r="121746" ht="12.75" customHeight="1" x14ac:dyDescent="0.2"/>
    <row r="121750" ht="12.75" customHeight="1" x14ac:dyDescent="0.2"/>
    <row r="121754" ht="12.75" customHeight="1" x14ac:dyDescent="0.2"/>
    <row r="121758" ht="12.75" customHeight="1" x14ac:dyDescent="0.2"/>
    <row r="121762" ht="12.75" customHeight="1" x14ac:dyDescent="0.2"/>
    <row r="121766" ht="12.75" customHeight="1" x14ac:dyDescent="0.2"/>
    <row r="121770" ht="12.75" customHeight="1" x14ac:dyDescent="0.2"/>
    <row r="121774" ht="12.75" customHeight="1" x14ac:dyDescent="0.2"/>
    <row r="121778" ht="12.75" customHeight="1" x14ac:dyDescent="0.2"/>
    <row r="121782" ht="12.75" customHeight="1" x14ac:dyDescent="0.2"/>
    <row r="121786" ht="12.75" customHeight="1" x14ac:dyDescent="0.2"/>
    <row r="121790" ht="12.75" customHeight="1" x14ac:dyDescent="0.2"/>
    <row r="121794" ht="12.75" customHeight="1" x14ac:dyDescent="0.2"/>
    <row r="121798" ht="12.75" customHeight="1" x14ac:dyDescent="0.2"/>
    <row r="121802" ht="12.75" customHeight="1" x14ac:dyDescent="0.2"/>
    <row r="121806" ht="12.75" customHeight="1" x14ac:dyDescent="0.2"/>
    <row r="121810" ht="12.75" customHeight="1" x14ac:dyDescent="0.2"/>
    <row r="121814" ht="12.75" customHeight="1" x14ac:dyDescent="0.2"/>
    <row r="121818" ht="12.75" customHeight="1" x14ac:dyDescent="0.2"/>
    <row r="121822" ht="12.75" customHeight="1" x14ac:dyDescent="0.2"/>
    <row r="121826" ht="12.75" customHeight="1" x14ac:dyDescent="0.2"/>
    <row r="121830" ht="12.75" customHeight="1" x14ac:dyDescent="0.2"/>
    <row r="121834" ht="12.75" customHeight="1" x14ac:dyDescent="0.2"/>
    <row r="121838" ht="12.75" customHeight="1" x14ac:dyDescent="0.2"/>
    <row r="121842" ht="12.75" customHeight="1" x14ac:dyDescent="0.2"/>
    <row r="121846" ht="12.75" customHeight="1" x14ac:dyDescent="0.2"/>
    <row r="121850" ht="12.75" customHeight="1" x14ac:dyDescent="0.2"/>
    <row r="121854" ht="12.75" customHeight="1" x14ac:dyDescent="0.2"/>
    <row r="121858" ht="12.75" customHeight="1" x14ac:dyDescent="0.2"/>
    <row r="121862" ht="12.75" customHeight="1" x14ac:dyDescent="0.2"/>
    <row r="121866" ht="12.75" customHeight="1" x14ac:dyDescent="0.2"/>
    <row r="121870" ht="12.75" customHeight="1" x14ac:dyDescent="0.2"/>
    <row r="121874" ht="12.75" customHeight="1" x14ac:dyDescent="0.2"/>
    <row r="121878" ht="12.75" customHeight="1" x14ac:dyDescent="0.2"/>
    <row r="121882" ht="12.75" customHeight="1" x14ac:dyDescent="0.2"/>
    <row r="121886" ht="12.75" customHeight="1" x14ac:dyDescent="0.2"/>
    <row r="121890" ht="12.75" customHeight="1" x14ac:dyDescent="0.2"/>
    <row r="121894" ht="12.75" customHeight="1" x14ac:dyDescent="0.2"/>
    <row r="121898" ht="12.75" customHeight="1" x14ac:dyDescent="0.2"/>
    <row r="121902" ht="12.75" customHeight="1" x14ac:dyDescent="0.2"/>
    <row r="121906" ht="12.75" customHeight="1" x14ac:dyDescent="0.2"/>
    <row r="121910" ht="12.75" customHeight="1" x14ac:dyDescent="0.2"/>
    <row r="121914" ht="12.75" customHeight="1" x14ac:dyDescent="0.2"/>
    <row r="121918" ht="12.75" customHeight="1" x14ac:dyDescent="0.2"/>
    <row r="121922" ht="12.75" customHeight="1" x14ac:dyDescent="0.2"/>
    <row r="121926" ht="12.75" customHeight="1" x14ac:dyDescent="0.2"/>
    <row r="121930" ht="12.75" customHeight="1" x14ac:dyDescent="0.2"/>
    <row r="121934" ht="12.75" customHeight="1" x14ac:dyDescent="0.2"/>
    <row r="121938" ht="12.75" customHeight="1" x14ac:dyDescent="0.2"/>
    <row r="121942" ht="12.75" customHeight="1" x14ac:dyDescent="0.2"/>
    <row r="121946" ht="12.75" customHeight="1" x14ac:dyDescent="0.2"/>
    <row r="121950" ht="12.75" customHeight="1" x14ac:dyDescent="0.2"/>
    <row r="121954" ht="12.75" customHeight="1" x14ac:dyDescent="0.2"/>
    <row r="121958" ht="12.75" customHeight="1" x14ac:dyDescent="0.2"/>
    <row r="121962" ht="12.75" customHeight="1" x14ac:dyDescent="0.2"/>
    <row r="121966" ht="12.75" customHeight="1" x14ac:dyDescent="0.2"/>
    <row r="121970" ht="12.75" customHeight="1" x14ac:dyDescent="0.2"/>
    <row r="121974" ht="12.75" customHeight="1" x14ac:dyDescent="0.2"/>
    <row r="121978" ht="12.75" customHeight="1" x14ac:dyDescent="0.2"/>
    <row r="121982" ht="12.75" customHeight="1" x14ac:dyDescent="0.2"/>
    <row r="121986" ht="12.75" customHeight="1" x14ac:dyDescent="0.2"/>
    <row r="121990" ht="12.75" customHeight="1" x14ac:dyDescent="0.2"/>
    <row r="121994" ht="12.75" customHeight="1" x14ac:dyDescent="0.2"/>
    <row r="121998" ht="12.75" customHeight="1" x14ac:dyDescent="0.2"/>
    <row r="122002" ht="12.75" customHeight="1" x14ac:dyDescent="0.2"/>
    <row r="122006" ht="12.75" customHeight="1" x14ac:dyDescent="0.2"/>
    <row r="122010" ht="12.75" customHeight="1" x14ac:dyDescent="0.2"/>
    <row r="122014" ht="12.75" customHeight="1" x14ac:dyDescent="0.2"/>
    <row r="122018" ht="12.75" customHeight="1" x14ac:dyDescent="0.2"/>
    <row r="122022" ht="12.75" customHeight="1" x14ac:dyDescent="0.2"/>
    <row r="122026" ht="12.75" customHeight="1" x14ac:dyDescent="0.2"/>
    <row r="122030" ht="12.75" customHeight="1" x14ac:dyDescent="0.2"/>
    <row r="122034" ht="12.75" customHeight="1" x14ac:dyDescent="0.2"/>
    <row r="122038" ht="12.75" customHeight="1" x14ac:dyDescent="0.2"/>
    <row r="122042" ht="12.75" customHeight="1" x14ac:dyDescent="0.2"/>
    <row r="122046" ht="12.75" customHeight="1" x14ac:dyDescent="0.2"/>
    <row r="122050" ht="12.75" customHeight="1" x14ac:dyDescent="0.2"/>
    <row r="122054" ht="12.75" customHeight="1" x14ac:dyDescent="0.2"/>
    <row r="122058" ht="12.75" customHeight="1" x14ac:dyDescent="0.2"/>
    <row r="122062" ht="12.75" customHeight="1" x14ac:dyDescent="0.2"/>
    <row r="122066" ht="12.75" customHeight="1" x14ac:dyDescent="0.2"/>
    <row r="122070" ht="12.75" customHeight="1" x14ac:dyDescent="0.2"/>
    <row r="122074" ht="12.75" customHeight="1" x14ac:dyDescent="0.2"/>
    <row r="122078" ht="12.75" customHeight="1" x14ac:dyDescent="0.2"/>
    <row r="122082" ht="12.75" customHeight="1" x14ac:dyDescent="0.2"/>
    <row r="122086" ht="12.75" customHeight="1" x14ac:dyDescent="0.2"/>
    <row r="122090" ht="12.75" customHeight="1" x14ac:dyDescent="0.2"/>
    <row r="122094" ht="12.75" customHeight="1" x14ac:dyDescent="0.2"/>
    <row r="122098" ht="12.75" customHeight="1" x14ac:dyDescent="0.2"/>
    <row r="122102" ht="12.75" customHeight="1" x14ac:dyDescent="0.2"/>
    <row r="122106" ht="12.75" customHeight="1" x14ac:dyDescent="0.2"/>
    <row r="122110" ht="12.75" customHeight="1" x14ac:dyDescent="0.2"/>
    <row r="122114" ht="12.75" customHeight="1" x14ac:dyDescent="0.2"/>
    <row r="122118" ht="12.75" customHeight="1" x14ac:dyDescent="0.2"/>
    <row r="122122" ht="12.75" customHeight="1" x14ac:dyDescent="0.2"/>
    <row r="122126" ht="12.75" customHeight="1" x14ac:dyDescent="0.2"/>
    <row r="122130" ht="12.75" customHeight="1" x14ac:dyDescent="0.2"/>
    <row r="122134" ht="12.75" customHeight="1" x14ac:dyDescent="0.2"/>
    <row r="122138" ht="12.75" customHeight="1" x14ac:dyDescent="0.2"/>
    <row r="122142" ht="12.75" customHeight="1" x14ac:dyDescent="0.2"/>
    <row r="122146" ht="12.75" customHeight="1" x14ac:dyDescent="0.2"/>
    <row r="122150" ht="12.75" customHeight="1" x14ac:dyDescent="0.2"/>
    <row r="122154" ht="12.75" customHeight="1" x14ac:dyDescent="0.2"/>
    <row r="122158" ht="12.75" customHeight="1" x14ac:dyDescent="0.2"/>
    <row r="122162" ht="12.75" customHeight="1" x14ac:dyDescent="0.2"/>
    <row r="122166" ht="12.75" customHeight="1" x14ac:dyDescent="0.2"/>
    <row r="122170" ht="12.75" customHeight="1" x14ac:dyDescent="0.2"/>
    <row r="122174" ht="12.75" customHeight="1" x14ac:dyDescent="0.2"/>
    <row r="122178" ht="12.75" customHeight="1" x14ac:dyDescent="0.2"/>
    <row r="122182" ht="12.75" customHeight="1" x14ac:dyDescent="0.2"/>
    <row r="122186" ht="12.75" customHeight="1" x14ac:dyDescent="0.2"/>
    <row r="122190" ht="12.75" customHeight="1" x14ac:dyDescent="0.2"/>
    <row r="122194" ht="12.75" customHeight="1" x14ac:dyDescent="0.2"/>
    <row r="122198" ht="12.75" customHeight="1" x14ac:dyDescent="0.2"/>
    <row r="122202" ht="12.75" customHeight="1" x14ac:dyDescent="0.2"/>
    <row r="122206" ht="12.75" customHeight="1" x14ac:dyDescent="0.2"/>
    <row r="122210" ht="12.75" customHeight="1" x14ac:dyDescent="0.2"/>
    <row r="122214" ht="12.75" customHeight="1" x14ac:dyDescent="0.2"/>
    <row r="122218" ht="12.75" customHeight="1" x14ac:dyDescent="0.2"/>
    <row r="122222" ht="12.75" customHeight="1" x14ac:dyDescent="0.2"/>
    <row r="122226" ht="12.75" customHeight="1" x14ac:dyDescent="0.2"/>
    <row r="122230" ht="12.75" customHeight="1" x14ac:dyDescent="0.2"/>
    <row r="122234" ht="12.75" customHeight="1" x14ac:dyDescent="0.2"/>
    <row r="122238" ht="12.75" customHeight="1" x14ac:dyDescent="0.2"/>
    <row r="122242" ht="12.75" customHeight="1" x14ac:dyDescent="0.2"/>
    <row r="122246" ht="12.75" customHeight="1" x14ac:dyDescent="0.2"/>
    <row r="122250" ht="12.75" customHeight="1" x14ac:dyDescent="0.2"/>
    <row r="122254" ht="12.75" customHeight="1" x14ac:dyDescent="0.2"/>
    <row r="122258" ht="12.75" customHeight="1" x14ac:dyDescent="0.2"/>
    <row r="122262" ht="12.75" customHeight="1" x14ac:dyDescent="0.2"/>
    <row r="122266" ht="12.75" customHeight="1" x14ac:dyDescent="0.2"/>
    <row r="122270" ht="12.75" customHeight="1" x14ac:dyDescent="0.2"/>
    <row r="122274" ht="12.75" customHeight="1" x14ac:dyDescent="0.2"/>
    <row r="122278" ht="12.75" customHeight="1" x14ac:dyDescent="0.2"/>
    <row r="122282" ht="12.75" customHeight="1" x14ac:dyDescent="0.2"/>
    <row r="122286" ht="12.75" customHeight="1" x14ac:dyDescent="0.2"/>
    <row r="122290" ht="12.75" customHeight="1" x14ac:dyDescent="0.2"/>
    <row r="122294" ht="12.75" customHeight="1" x14ac:dyDescent="0.2"/>
    <row r="122298" ht="12.75" customHeight="1" x14ac:dyDescent="0.2"/>
    <row r="122302" ht="12.75" customHeight="1" x14ac:dyDescent="0.2"/>
    <row r="122306" ht="12.75" customHeight="1" x14ac:dyDescent="0.2"/>
    <row r="122310" ht="12.75" customHeight="1" x14ac:dyDescent="0.2"/>
    <row r="122314" ht="12.75" customHeight="1" x14ac:dyDescent="0.2"/>
    <row r="122318" ht="12.75" customHeight="1" x14ac:dyDescent="0.2"/>
    <row r="122322" ht="12.75" customHeight="1" x14ac:dyDescent="0.2"/>
    <row r="122326" ht="12.75" customHeight="1" x14ac:dyDescent="0.2"/>
    <row r="122330" ht="12.75" customHeight="1" x14ac:dyDescent="0.2"/>
    <row r="122334" ht="12.75" customHeight="1" x14ac:dyDescent="0.2"/>
    <row r="122338" ht="12.75" customHeight="1" x14ac:dyDescent="0.2"/>
    <row r="122342" ht="12.75" customHeight="1" x14ac:dyDescent="0.2"/>
    <row r="122346" ht="12.75" customHeight="1" x14ac:dyDescent="0.2"/>
    <row r="122350" ht="12.75" customHeight="1" x14ac:dyDescent="0.2"/>
    <row r="122354" ht="12.75" customHeight="1" x14ac:dyDescent="0.2"/>
    <row r="122358" ht="12.75" customHeight="1" x14ac:dyDescent="0.2"/>
    <row r="122362" ht="12.75" customHeight="1" x14ac:dyDescent="0.2"/>
    <row r="122366" ht="12.75" customHeight="1" x14ac:dyDescent="0.2"/>
    <row r="122370" ht="12.75" customHeight="1" x14ac:dyDescent="0.2"/>
    <row r="122374" ht="12.75" customHeight="1" x14ac:dyDescent="0.2"/>
    <row r="122378" ht="12.75" customHeight="1" x14ac:dyDescent="0.2"/>
    <row r="122382" ht="12.75" customHeight="1" x14ac:dyDescent="0.2"/>
    <row r="122386" ht="12.75" customHeight="1" x14ac:dyDescent="0.2"/>
    <row r="122390" ht="12.75" customHeight="1" x14ac:dyDescent="0.2"/>
    <row r="122394" ht="12.75" customHeight="1" x14ac:dyDescent="0.2"/>
    <row r="122398" ht="12.75" customHeight="1" x14ac:dyDescent="0.2"/>
    <row r="122402" ht="12.75" customHeight="1" x14ac:dyDescent="0.2"/>
    <row r="122406" ht="12.75" customHeight="1" x14ac:dyDescent="0.2"/>
    <row r="122410" ht="12.75" customHeight="1" x14ac:dyDescent="0.2"/>
    <row r="122414" ht="12.75" customHeight="1" x14ac:dyDescent="0.2"/>
    <row r="122418" ht="12.75" customHeight="1" x14ac:dyDescent="0.2"/>
    <row r="122422" ht="12.75" customHeight="1" x14ac:dyDescent="0.2"/>
    <row r="122426" ht="12.75" customHeight="1" x14ac:dyDescent="0.2"/>
    <row r="122430" ht="12.75" customHeight="1" x14ac:dyDescent="0.2"/>
    <row r="122434" ht="12.75" customHeight="1" x14ac:dyDescent="0.2"/>
    <row r="122438" ht="12.75" customHeight="1" x14ac:dyDescent="0.2"/>
    <row r="122442" ht="12.75" customHeight="1" x14ac:dyDescent="0.2"/>
    <row r="122446" ht="12.75" customHeight="1" x14ac:dyDescent="0.2"/>
    <row r="122450" ht="12.75" customHeight="1" x14ac:dyDescent="0.2"/>
    <row r="122454" ht="12.75" customHeight="1" x14ac:dyDescent="0.2"/>
    <row r="122458" ht="12.75" customHeight="1" x14ac:dyDescent="0.2"/>
    <row r="122462" ht="12.75" customHeight="1" x14ac:dyDescent="0.2"/>
    <row r="122466" ht="12.75" customHeight="1" x14ac:dyDescent="0.2"/>
    <row r="122470" ht="12.75" customHeight="1" x14ac:dyDescent="0.2"/>
    <row r="122474" ht="12.75" customHeight="1" x14ac:dyDescent="0.2"/>
    <row r="122478" ht="12.75" customHeight="1" x14ac:dyDescent="0.2"/>
    <row r="122482" ht="12.75" customHeight="1" x14ac:dyDescent="0.2"/>
    <row r="122486" ht="12.75" customHeight="1" x14ac:dyDescent="0.2"/>
    <row r="122490" ht="12.75" customHeight="1" x14ac:dyDescent="0.2"/>
    <row r="122494" ht="12.75" customHeight="1" x14ac:dyDescent="0.2"/>
    <row r="122498" ht="12.75" customHeight="1" x14ac:dyDescent="0.2"/>
    <row r="122502" ht="12.75" customHeight="1" x14ac:dyDescent="0.2"/>
    <row r="122506" ht="12.75" customHeight="1" x14ac:dyDescent="0.2"/>
    <row r="122510" ht="12.75" customHeight="1" x14ac:dyDescent="0.2"/>
    <row r="122514" ht="12.75" customHeight="1" x14ac:dyDescent="0.2"/>
    <row r="122518" ht="12.75" customHeight="1" x14ac:dyDescent="0.2"/>
    <row r="122522" ht="12.75" customHeight="1" x14ac:dyDescent="0.2"/>
    <row r="122526" ht="12.75" customHeight="1" x14ac:dyDescent="0.2"/>
    <row r="122530" ht="12.75" customHeight="1" x14ac:dyDescent="0.2"/>
    <row r="122534" ht="12.75" customHeight="1" x14ac:dyDescent="0.2"/>
    <row r="122538" ht="12.75" customHeight="1" x14ac:dyDescent="0.2"/>
    <row r="122542" ht="12.75" customHeight="1" x14ac:dyDescent="0.2"/>
    <row r="122546" ht="12.75" customHeight="1" x14ac:dyDescent="0.2"/>
    <row r="122550" ht="12.75" customHeight="1" x14ac:dyDescent="0.2"/>
    <row r="122554" ht="12.75" customHeight="1" x14ac:dyDescent="0.2"/>
    <row r="122558" ht="12.75" customHeight="1" x14ac:dyDescent="0.2"/>
    <row r="122562" ht="12.75" customHeight="1" x14ac:dyDescent="0.2"/>
    <row r="122566" ht="12.75" customHeight="1" x14ac:dyDescent="0.2"/>
    <row r="122570" ht="12.75" customHeight="1" x14ac:dyDescent="0.2"/>
    <row r="122574" ht="12.75" customHeight="1" x14ac:dyDescent="0.2"/>
    <row r="122578" ht="12.75" customHeight="1" x14ac:dyDescent="0.2"/>
    <row r="122582" ht="12.75" customHeight="1" x14ac:dyDescent="0.2"/>
    <row r="122586" ht="12.75" customHeight="1" x14ac:dyDescent="0.2"/>
    <row r="122590" ht="12.75" customHeight="1" x14ac:dyDescent="0.2"/>
    <row r="122594" ht="12.75" customHeight="1" x14ac:dyDescent="0.2"/>
    <row r="122598" ht="12.75" customHeight="1" x14ac:dyDescent="0.2"/>
    <row r="122602" ht="12.75" customHeight="1" x14ac:dyDescent="0.2"/>
    <row r="122606" ht="12.75" customHeight="1" x14ac:dyDescent="0.2"/>
    <row r="122610" ht="12.75" customHeight="1" x14ac:dyDescent="0.2"/>
    <row r="122614" ht="12.75" customHeight="1" x14ac:dyDescent="0.2"/>
    <row r="122618" ht="12.75" customHeight="1" x14ac:dyDescent="0.2"/>
    <row r="122622" ht="12.75" customHeight="1" x14ac:dyDescent="0.2"/>
    <row r="122626" ht="12.75" customHeight="1" x14ac:dyDescent="0.2"/>
    <row r="122630" ht="12.75" customHeight="1" x14ac:dyDescent="0.2"/>
    <row r="122634" ht="12.75" customHeight="1" x14ac:dyDescent="0.2"/>
    <row r="122638" ht="12.75" customHeight="1" x14ac:dyDescent="0.2"/>
    <row r="122642" ht="12.75" customHeight="1" x14ac:dyDescent="0.2"/>
    <row r="122646" ht="12.75" customHeight="1" x14ac:dyDescent="0.2"/>
    <row r="122650" ht="12.75" customHeight="1" x14ac:dyDescent="0.2"/>
    <row r="122654" ht="12.75" customHeight="1" x14ac:dyDescent="0.2"/>
    <row r="122658" ht="12.75" customHeight="1" x14ac:dyDescent="0.2"/>
    <row r="122662" ht="12.75" customHeight="1" x14ac:dyDescent="0.2"/>
    <row r="122666" ht="12.75" customHeight="1" x14ac:dyDescent="0.2"/>
    <row r="122670" ht="12.75" customHeight="1" x14ac:dyDescent="0.2"/>
    <row r="122674" ht="12.75" customHeight="1" x14ac:dyDescent="0.2"/>
    <row r="122678" ht="12.75" customHeight="1" x14ac:dyDescent="0.2"/>
    <row r="122682" ht="12.75" customHeight="1" x14ac:dyDescent="0.2"/>
    <row r="122686" ht="12.75" customHeight="1" x14ac:dyDescent="0.2"/>
    <row r="122690" ht="12.75" customHeight="1" x14ac:dyDescent="0.2"/>
    <row r="122694" ht="12.75" customHeight="1" x14ac:dyDescent="0.2"/>
    <row r="122698" ht="12.75" customHeight="1" x14ac:dyDescent="0.2"/>
    <row r="122702" ht="12.75" customHeight="1" x14ac:dyDescent="0.2"/>
    <row r="122706" ht="12.75" customHeight="1" x14ac:dyDescent="0.2"/>
    <row r="122710" ht="12.75" customHeight="1" x14ac:dyDescent="0.2"/>
    <row r="122714" ht="12.75" customHeight="1" x14ac:dyDescent="0.2"/>
    <row r="122718" ht="12.75" customHeight="1" x14ac:dyDescent="0.2"/>
    <row r="122722" ht="12.75" customHeight="1" x14ac:dyDescent="0.2"/>
    <row r="122726" ht="12.75" customHeight="1" x14ac:dyDescent="0.2"/>
    <row r="122730" ht="12.75" customHeight="1" x14ac:dyDescent="0.2"/>
    <row r="122734" ht="12.75" customHeight="1" x14ac:dyDescent="0.2"/>
    <row r="122738" ht="12.75" customHeight="1" x14ac:dyDescent="0.2"/>
    <row r="122742" ht="12.75" customHeight="1" x14ac:dyDescent="0.2"/>
    <row r="122746" ht="12.75" customHeight="1" x14ac:dyDescent="0.2"/>
    <row r="122750" ht="12.75" customHeight="1" x14ac:dyDescent="0.2"/>
    <row r="122754" ht="12.75" customHeight="1" x14ac:dyDescent="0.2"/>
    <row r="122758" ht="12.75" customHeight="1" x14ac:dyDescent="0.2"/>
    <row r="122762" ht="12.75" customHeight="1" x14ac:dyDescent="0.2"/>
    <row r="122766" ht="12.75" customHeight="1" x14ac:dyDescent="0.2"/>
    <row r="122770" ht="12.75" customHeight="1" x14ac:dyDescent="0.2"/>
    <row r="122774" ht="12.75" customHeight="1" x14ac:dyDescent="0.2"/>
    <row r="122778" ht="12.75" customHeight="1" x14ac:dyDescent="0.2"/>
    <row r="122782" ht="12.75" customHeight="1" x14ac:dyDescent="0.2"/>
    <row r="122786" ht="12.75" customHeight="1" x14ac:dyDescent="0.2"/>
    <row r="122790" ht="12.75" customHeight="1" x14ac:dyDescent="0.2"/>
    <row r="122794" ht="12.75" customHeight="1" x14ac:dyDescent="0.2"/>
    <row r="122798" ht="12.75" customHeight="1" x14ac:dyDescent="0.2"/>
    <row r="122802" ht="12.75" customHeight="1" x14ac:dyDescent="0.2"/>
    <row r="122806" ht="12.75" customHeight="1" x14ac:dyDescent="0.2"/>
    <row r="122810" ht="12.75" customHeight="1" x14ac:dyDescent="0.2"/>
    <row r="122814" ht="12.75" customHeight="1" x14ac:dyDescent="0.2"/>
    <row r="122818" ht="12.75" customHeight="1" x14ac:dyDescent="0.2"/>
    <row r="122822" ht="12.75" customHeight="1" x14ac:dyDescent="0.2"/>
    <row r="122826" ht="12.75" customHeight="1" x14ac:dyDescent="0.2"/>
    <row r="122830" ht="12.75" customHeight="1" x14ac:dyDescent="0.2"/>
    <row r="122834" ht="12.75" customHeight="1" x14ac:dyDescent="0.2"/>
    <row r="122838" ht="12.75" customHeight="1" x14ac:dyDescent="0.2"/>
    <row r="122842" ht="12.75" customHeight="1" x14ac:dyDescent="0.2"/>
    <row r="122846" ht="12.75" customHeight="1" x14ac:dyDescent="0.2"/>
    <row r="122850" ht="12.75" customHeight="1" x14ac:dyDescent="0.2"/>
    <row r="122854" ht="12.75" customHeight="1" x14ac:dyDescent="0.2"/>
    <row r="122858" ht="12.75" customHeight="1" x14ac:dyDescent="0.2"/>
    <row r="122862" ht="12.75" customHeight="1" x14ac:dyDescent="0.2"/>
    <row r="122866" ht="12.75" customHeight="1" x14ac:dyDescent="0.2"/>
    <row r="122870" ht="12.75" customHeight="1" x14ac:dyDescent="0.2"/>
    <row r="122874" ht="12.75" customHeight="1" x14ac:dyDescent="0.2"/>
    <row r="122878" ht="12.75" customHeight="1" x14ac:dyDescent="0.2"/>
    <row r="122882" ht="12.75" customHeight="1" x14ac:dyDescent="0.2"/>
    <row r="122886" ht="12.75" customHeight="1" x14ac:dyDescent="0.2"/>
    <row r="122890" ht="12.75" customHeight="1" x14ac:dyDescent="0.2"/>
    <row r="122894" ht="12.75" customHeight="1" x14ac:dyDescent="0.2"/>
    <row r="122898" ht="12.75" customHeight="1" x14ac:dyDescent="0.2"/>
    <row r="122902" ht="12.75" customHeight="1" x14ac:dyDescent="0.2"/>
    <row r="122906" ht="12.75" customHeight="1" x14ac:dyDescent="0.2"/>
    <row r="122910" ht="12.75" customHeight="1" x14ac:dyDescent="0.2"/>
    <row r="122914" ht="12.75" customHeight="1" x14ac:dyDescent="0.2"/>
    <row r="122918" ht="12.75" customHeight="1" x14ac:dyDescent="0.2"/>
    <row r="122922" ht="12.75" customHeight="1" x14ac:dyDescent="0.2"/>
    <row r="122926" ht="12.75" customHeight="1" x14ac:dyDescent="0.2"/>
    <row r="122930" ht="12.75" customHeight="1" x14ac:dyDescent="0.2"/>
    <row r="122934" ht="12.75" customHeight="1" x14ac:dyDescent="0.2"/>
    <row r="122938" ht="12.75" customHeight="1" x14ac:dyDescent="0.2"/>
    <row r="122942" ht="12.75" customHeight="1" x14ac:dyDescent="0.2"/>
    <row r="122946" ht="12.75" customHeight="1" x14ac:dyDescent="0.2"/>
    <row r="122950" ht="12.75" customHeight="1" x14ac:dyDescent="0.2"/>
    <row r="122954" ht="12.75" customHeight="1" x14ac:dyDescent="0.2"/>
    <row r="122958" ht="12.75" customHeight="1" x14ac:dyDescent="0.2"/>
    <row r="122962" ht="12.75" customHeight="1" x14ac:dyDescent="0.2"/>
    <row r="122966" ht="12.75" customHeight="1" x14ac:dyDescent="0.2"/>
    <row r="122970" ht="12.75" customHeight="1" x14ac:dyDescent="0.2"/>
    <row r="122974" ht="12.75" customHeight="1" x14ac:dyDescent="0.2"/>
    <row r="122978" ht="12.75" customHeight="1" x14ac:dyDescent="0.2"/>
    <row r="122982" ht="12.75" customHeight="1" x14ac:dyDescent="0.2"/>
    <row r="122986" ht="12.75" customHeight="1" x14ac:dyDescent="0.2"/>
    <row r="122990" ht="12.75" customHeight="1" x14ac:dyDescent="0.2"/>
    <row r="122994" ht="12.75" customHeight="1" x14ac:dyDescent="0.2"/>
    <row r="122998" ht="12.75" customHeight="1" x14ac:dyDescent="0.2"/>
    <row r="123002" ht="12.75" customHeight="1" x14ac:dyDescent="0.2"/>
    <row r="123006" ht="12.75" customHeight="1" x14ac:dyDescent="0.2"/>
    <row r="123010" ht="12.75" customHeight="1" x14ac:dyDescent="0.2"/>
    <row r="123014" ht="12.75" customHeight="1" x14ac:dyDescent="0.2"/>
    <row r="123018" ht="12.75" customHeight="1" x14ac:dyDescent="0.2"/>
    <row r="123022" ht="12.75" customHeight="1" x14ac:dyDescent="0.2"/>
    <row r="123026" ht="12.75" customHeight="1" x14ac:dyDescent="0.2"/>
    <row r="123030" ht="12.75" customHeight="1" x14ac:dyDescent="0.2"/>
    <row r="123034" ht="12.75" customHeight="1" x14ac:dyDescent="0.2"/>
    <row r="123038" ht="12.75" customHeight="1" x14ac:dyDescent="0.2"/>
    <row r="123042" ht="12.75" customHeight="1" x14ac:dyDescent="0.2"/>
    <row r="123046" ht="12.75" customHeight="1" x14ac:dyDescent="0.2"/>
    <row r="123050" ht="12.75" customHeight="1" x14ac:dyDescent="0.2"/>
    <row r="123054" ht="12.75" customHeight="1" x14ac:dyDescent="0.2"/>
    <row r="123058" ht="12.75" customHeight="1" x14ac:dyDescent="0.2"/>
    <row r="123062" ht="12.75" customHeight="1" x14ac:dyDescent="0.2"/>
    <row r="123066" ht="12.75" customHeight="1" x14ac:dyDescent="0.2"/>
    <row r="123070" ht="12.75" customHeight="1" x14ac:dyDescent="0.2"/>
    <row r="123074" ht="12.75" customHeight="1" x14ac:dyDescent="0.2"/>
    <row r="123078" ht="12.75" customHeight="1" x14ac:dyDescent="0.2"/>
    <row r="123082" ht="12.75" customHeight="1" x14ac:dyDescent="0.2"/>
    <row r="123086" ht="12.75" customHeight="1" x14ac:dyDescent="0.2"/>
    <row r="123090" ht="12.75" customHeight="1" x14ac:dyDescent="0.2"/>
    <row r="123094" ht="12.75" customHeight="1" x14ac:dyDescent="0.2"/>
    <row r="123098" ht="12.75" customHeight="1" x14ac:dyDescent="0.2"/>
    <row r="123102" ht="12.75" customHeight="1" x14ac:dyDescent="0.2"/>
    <row r="123106" ht="12.75" customHeight="1" x14ac:dyDescent="0.2"/>
    <row r="123110" ht="12.75" customHeight="1" x14ac:dyDescent="0.2"/>
    <row r="123114" ht="12.75" customHeight="1" x14ac:dyDescent="0.2"/>
    <row r="123118" ht="12.75" customHeight="1" x14ac:dyDescent="0.2"/>
    <row r="123122" ht="12.75" customHeight="1" x14ac:dyDescent="0.2"/>
    <row r="123126" ht="12.75" customHeight="1" x14ac:dyDescent="0.2"/>
    <row r="123130" ht="12.75" customHeight="1" x14ac:dyDescent="0.2"/>
    <row r="123134" ht="12.75" customHeight="1" x14ac:dyDescent="0.2"/>
    <row r="123138" ht="12.75" customHeight="1" x14ac:dyDescent="0.2"/>
    <row r="123142" ht="12.75" customHeight="1" x14ac:dyDescent="0.2"/>
    <row r="123146" ht="12.75" customHeight="1" x14ac:dyDescent="0.2"/>
    <row r="123150" ht="12.75" customHeight="1" x14ac:dyDescent="0.2"/>
    <row r="123154" ht="12.75" customHeight="1" x14ac:dyDescent="0.2"/>
    <row r="123158" ht="12.75" customHeight="1" x14ac:dyDescent="0.2"/>
    <row r="123162" ht="12.75" customHeight="1" x14ac:dyDescent="0.2"/>
    <row r="123166" ht="12.75" customHeight="1" x14ac:dyDescent="0.2"/>
    <row r="123170" ht="12.75" customHeight="1" x14ac:dyDescent="0.2"/>
    <row r="123174" ht="12.75" customHeight="1" x14ac:dyDescent="0.2"/>
    <row r="123178" ht="12.75" customHeight="1" x14ac:dyDescent="0.2"/>
    <row r="123182" ht="12.75" customHeight="1" x14ac:dyDescent="0.2"/>
    <row r="123186" ht="12.75" customHeight="1" x14ac:dyDescent="0.2"/>
    <row r="123190" ht="12.75" customHeight="1" x14ac:dyDescent="0.2"/>
    <row r="123194" ht="12.75" customHeight="1" x14ac:dyDescent="0.2"/>
    <row r="123198" ht="12.75" customHeight="1" x14ac:dyDescent="0.2"/>
    <row r="123202" ht="12.75" customHeight="1" x14ac:dyDescent="0.2"/>
    <row r="123206" ht="12.75" customHeight="1" x14ac:dyDescent="0.2"/>
    <row r="123210" ht="12.75" customHeight="1" x14ac:dyDescent="0.2"/>
    <row r="123214" ht="12.75" customHeight="1" x14ac:dyDescent="0.2"/>
    <row r="123218" ht="12.75" customHeight="1" x14ac:dyDescent="0.2"/>
    <row r="123222" ht="12.75" customHeight="1" x14ac:dyDescent="0.2"/>
    <row r="123226" ht="12.75" customHeight="1" x14ac:dyDescent="0.2"/>
    <row r="123230" ht="12.75" customHeight="1" x14ac:dyDescent="0.2"/>
    <row r="123234" ht="12.75" customHeight="1" x14ac:dyDescent="0.2"/>
    <row r="123238" ht="12.75" customHeight="1" x14ac:dyDescent="0.2"/>
    <row r="123242" ht="12.75" customHeight="1" x14ac:dyDescent="0.2"/>
    <row r="123246" ht="12.75" customHeight="1" x14ac:dyDescent="0.2"/>
    <row r="123250" ht="12.75" customHeight="1" x14ac:dyDescent="0.2"/>
    <row r="123254" ht="12.75" customHeight="1" x14ac:dyDescent="0.2"/>
    <row r="123258" ht="12.75" customHeight="1" x14ac:dyDescent="0.2"/>
    <row r="123262" ht="12.75" customHeight="1" x14ac:dyDescent="0.2"/>
    <row r="123266" ht="12.75" customHeight="1" x14ac:dyDescent="0.2"/>
    <row r="123270" ht="12.75" customHeight="1" x14ac:dyDescent="0.2"/>
    <row r="123274" ht="12.75" customHeight="1" x14ac:dyDescent="0.2"/>
    <row r="123278" ht="12.75" customHeight="1" x14ac:dyDescent="0.2"/>
    <row r="123282" ht="12.75" customHeight="1" x14ac:dyDescent="0.2"/>
    <row r="123286" ht="12.75" customHeight="1" x14ac:dyDescent="0.2"/>
    <row r="123290" ht="12.75" customHeight="1" x14ac:dyDescent="0.2"/>
    <row r="123294" ht="12.75" customHeight="1" x14ac:dyDescent="0.2"/>
    <row r="123298" ht="12.75" customHeight="1" x14ac:dyDescent="0.2"/>
    <row r="123302" ht="12.75" customHeight="1" x14ac:dyDescent="0.2"/>
    <row r="123306" ht="12.75" customHeight="1" x14ac:dyDescent="0.2"/>
    <row r="123310" ht="12.75" customHeight="1" x14ac:dyDescent="0.2"/>
    <row r="123314" ht="12.75" customHeight="1" x14ac:dyDescent="0.2"/>
    <row r="123318" ht="12.75" customHeight="1" x14ac:dyDescent="0.2"/>
    <row r="123322" ht="12.75" customHeight="1" x14ac:dyDescent="0.2"/>
    <row r="123326" ht="12.75" customHeight="1" x14ac:dyDescent="0.2"/>
    <row r="123330" ht="12.75" customHeight="1" x14ac:dyDescent="0.2"/>
    <row r="123334" ht="12.75" customHeight="1" x14ac:dyDescent="0.2"/>
    <row r="123338" ht="12.75" customHeight="1" x14ac:dyDescent="0.2"/>
    <row r="123342" ht="12.75" customHeight="1" x14ac:dyDescent="0.2"/>
    <row r="123346" ht="12.75" customHeight="1" x14ac:dyDescent="0.2"/>
    <row r="123350" ht="12.75" customHeight="1" x14ac:dyDescent="0.2"/>
    <row r="123354" ht="12.75" customHeight="1" x14ac:dyDescent="0.2"/>
    <row r="123358" ht="12.75" customHeight="1" x14ac:dyDescent="0.2"/>
    <row r="123362" ht="12.75" customHeight="1" x14ac:dyDescent="0.2"/>
    <row r="123366" ht="12.75" customHeight="1" x14ac:dyDescent="0.2"/>
    <row r="123370" ht="12.75" customHeight="1" x14ac:dyDescent="0.2"/>
    <row r="123374" ht="12.75" customHeight="1" x14ac:dyDescent="0.2"/>
    <row r="123378" ht="12.75" customHeight="1" x14ac:dyDescent="0.2"/>
    <row r="123382" ht="12.75" customHeight="1" x14ac:dyDescent="0.2"/>
    <row r="123386" ht="12.75" customHeight="1" x14ac:dyDescent="0.2"/>
    <row r="123390" ht="12.75" customHeight="1" x14ac:dyDescent="0.2"/>
    <row r="123394" ht="12.75" customHeight="1" x14ac:dyDescent="0.2"/>
    <row r="123398" ht="12.75" customHeight="1" x14ac:dyDescent="0.2"/>
    <row r="123402" ht="12.75" customHeight="1" x14ac:dyDescent="0.2"/>
    <row r="123406" ht="12.75" customHeight="1" x14ac:dyDescent="0.2"/>
    <row r="123410" ht="12.75" customHeight="1" x14ac:dyDescent="0.2"/>
    <row r="123414" ht="12.75" customHeight="1" x14ac:dyDescent="0.2"/>
    <row r="123418" ht="12.75" customHeight="1" x14ac:dyDescent="0.2"/>
    <row r="123422" ht="12.75" customHeight="1" x14ac:dyDescent="0.2"/>
    <row r="123426" ht="12.75" customHeight="1" x14ac:dyDescent="0.2"/>
    <row r="123430" ht="12.75" customHeight="1" x14ac:dyDescent="0.2"/>
    <row r="123434" ht="12.75" customHeight="1" x14ac:dyDescent="0.2"/>
    <row r="123438" ht="12.75" customHeight="1" x14ac:dyDescent="0.2"/>
    <row r="123442" ht="12.75" customHeight="1" x14ac:dyDescent="0.2"/>
    <row r="123446" ht="12.75" customHeight="1" x14ac:dyDescent="0.2"/>
    <row r="123450" ht="12.75" customHeight="1" x14ac:dyDescent="0.2"/>
    <row r="123454" ht="12.75" customHeight="1" x14ac:dyDescent="0.2"/>
    <row r="123458" ht="12.75" customHeight="1" x14ac:dyDescent="0.2"/>
    <row r="123462" ht="12.75" customHeight="1" x14ac:dyDescent="0.2"/>
    <row r="123466" ht="12.75" customHeight="1" x14ac:dyDescent="0.2"/>
    <row r="123470" ht="12.75" customHeight="1" x14ac:dyDescent="0.2"/>
    <row r="123474" ht="12.75" customHeight="1" x14ac:dyDescent="0.2"/>
    <row r="123478" ht="12.75" customHeight="1" x14ac:dyDescent="0.2"/>
    <row r="123482" ht="12.75" customHeight="1" x14ac:dyDescent="0.2"/>
    <row r="123486" ht="12.75" customHeight="1" x14ac:dyDescent="0.2"/>
    <row r="123490" ht="12.75" customHeight="1" x14ac:dyDescent="0.2"/>
    <row r="123494" ht="12.75" customHeight="1" x14ac:dyDescent="0.2"/>
    <row r="123498" ht="12.75" customHeight="1" x14ac:dyDescent="0.2"/>
    <row r="123502" ht="12.75" customHeight="1" x14ac:dyDescent="0.2"/>
    <row r="123506" ht="12.75" customHeight="1" x14ac:dyDescent="0.2"/>
    <row r="123510" ht="12.75" customHeight="1" x14ac:dyDescent="0.2"/>
    <row r="123514" ht="12.75" customHeight="1" x14ac:dyDescent="0.2"/>
    <row r="123518" ht="12.75" customHeight="1" x14ac:dyDescent="0.2"/>
    <row r="123522" ht="12.75" customHeight="1" x14ac:dyDescent="0.2"/>
    <row r="123526" ht="12.75" customHeight="1" x14ac:dyDescent="0.2"/>
    <row r="123530" ht="12.75" customHeight="1" x14ac:dyDescent="0.2"/>
    <row r="123534" ht="12.75" customHeight="1" x14ac:dyDescent="0.2"/>
    <row r="123538" ht="12.75" customHeight="1" x14ac:dyDescent="0.2"/>
    <row r="123542" ht="12.75" customHeight="1" x14ac:dyDescent="0.2"/>
    <row r="123546" ht="12.75" customHeight="1" x14ac:dyDescent="0.2"/>
    <row r="123550" ht="12.75" customHeight="1" x14ac:dyDescent="0.2"/>
    <row r="123554" ht="12.75" customHeight="1" x14ac:dyDescent="0.2"/>
    <row r="123558" ht="12.75" customHeight="1" x14ac:dyDescent="0.2"/>
    <row r="123562" ht="12.75" customHeight="1" x14ac:dyDescent="0.2"/>
    <row r="123566" ht="12.75" customHeight="1" x14ac:dyDescent="0.2"/>
    <row r="123570" ht="12.75" customHeight="1" x14ac:dyDescent="0.2"/>
    <row r="123574" ht="12.75" customHeight="1" x14ac:dyDescent="0.2"/>
    <row r="123578" ht="12.75" customHeight="1" x14ac:dyDescent="0.2"/>
    <row r="123582" ht="12.75" customHeight="1" x14ac:dyDescent="0.2"/>
    <row r="123586" ht="12.75" customHeight="1" x14ac:dyDescent="0.2"/>
    <row r="123590" ht="12.75" customHeight="1" x14ac:dyDescent="0.2"/>
    <row r="123594" ht="12.75" customHeight="1" x14ac:dyDescent="0.2"/>
    <row r="123598" ht="12.75" customHeight="1" x14ac:dyDescent="0.2"/>
    <row r="123602" ht="12.75" customHeight="1" x14ac:dyDescent="0.2"/>
    <row r="123606" ht="12.75" customHeight="1" x14ac:dyDescent="0.2"/>
    <row r="123610" ht="12.75" customHeight="1" x14ac:dyDescent="0.2"/>
    <row r="123614" ht="12.75" customHeight="1" x14ac:dyDescent="0.2"/>
    <row r="123618" ht="12.75" customHeight="1" x14ac:dyDescent="0.2"/>
    <row r="123622" ht="12.75" customHeight="1" x14ac:dyDescent="0.2"/>
    <row r="123626" ht="12.75" customHeight="1" x14ac:dyDescent="0.2"/>
    <row r="123630" ht="12.75" customHeight="1" x14ac:dyDescent="0.2"/>
    <row r="123634" ht="12.75" customHeight="1" x14ac:dyDescent="0.2"/>
    <row r="123638" ht="12.75" customHeight="1" x14ac:dyDescent="0.2"/>
    <row r="123642" ht="12.75" customHeight="1" x14ac:dyDescent="0.2"/>
    <row r="123646" ht="12.75" customHeight="1" x14ac:dyDescent="0.2"/>
    <row r="123650" ht="12.75" customHeight="1" x14ac:dyDescent="0.2"/>
    <row r="123654" ht="12.75" customHeight="1" x14ac:dyDescent="0.2"/>
    <row r="123658" ht="12.75" customHeight="1" x14ac:dyDescent="0.2"/>
    <row r="123662" ht="12.75" customHeight="1" x14ac:dyDescent="0.2"/>
    <row r="123666" ht="12.75" customHeight="1" x14ac:dyDescent="0.2"/>
    <row r="123670" ht="12.75" customHeight="1" x14ac:dyDescent="0.2"/>
    <row r="123674" ht="12.75" customHeight="1" x14ac:dyDescent="0.2"/>
    <row r="123678" ht="12.75" customHeight="1" x14ac:dyDescent="0.2"/>
    <row r="123682" ht="12.75" customHeight="1" x14ac:dyDescent="0.2"/>
    <row r="123686" ht="12.75" customHeight="1" x14ac:dyDescent="0.2"/>
    <row r="123690" ht="12.75" customHeight="1" x14ac:dyDescent="0.2"/>
    <row r="123694" ht="12.75" customHeight="1" x14ac:dyDescent="0.2"/>
    <row r="123698" ht="12.75" customHeight="1" x14ac:dyDescent="0.2"/>
    <row r="123702" ht="12.75" customHeight="1" x14ac:dyDescent="0.2"/>
    <row r="123706" ht="12.75" customHeight="1" x14ac:dyDescent="0.2"/>
    <row r="123710" ht="12.75" customHeight="1" x14ac:dyDescent="0.2"/>
    <row r="123714" ht="12.75" customHeight="1" x14ac:dyDescent="0.2"/>
    <row r="123718" ht="12.75" customHeight="1" x14ac:dyDescent="0.2"/>
    <row r="123722" ht="12.75" customHeight="1" x14ac:dyDescent="0.2"/>
    <row r="123726" ht="12.75" customHeight="1" x14ac:dyDescent="0.2"/>
    <row r="123730" ht="12.75" customHeight="1" x14ac:dyDescent="0.2"/>
    <row r="123734" ht="12.75" customHeight="1" x14ac:dyDescent="0.2"/>
    <row r="123738" ht="12.75" customHeight="1" x14ac:dyDescent="0.2"/>
    <row r="123742" ht="12.75" customHeight="1" x14ac:dyDescent="0.2"/>
    <row r="123746" ht="12.75" customHeight="1" x14ac:dyDescent="0.2"/>
    <row r="123750" ht="12.75" customHeight="1" x14ac:dyDescent="0.2"/>
    <row r="123754" ht="12.75" customHeight="1" x14ac:dyDescent="0.2"/>
    <row r="123758" ht="12.75" customHeight="1" x14ac:dyDescent="0.2"/>
    <row r="123762" ht="12.75" customHeight="1" x14ac:dyDescent="0.2"/>
    <row r="123766" ht="12.75" customHeight="1" x14ac:dyDescent="0.2"/>
    <row r="123770" ht="12.75" customHeight="1" x14ac:dyDescent="0.2"/>
    <row r="123774" ht="12.75" customHeight="1" x14ac:dyDescent="0.2"/>
    <row r="123778" ht="12.75" customHeight="1" x14ac:dyDescent="0.2"/>
    <row r="123782" ht="12.75" customHeight="1" x14ac:dyDescent="0.2"/>
    <row r="123786" ht="12.75" customHeight="1" x14ac:dyDescent="0.2"/>
    <row r="123790" ht="12.75" customHeight="1" x14ac:dyDescent="0.2"/>
    <row r="123794" ht="12.75" customHeight="1" x14ac:dyDescent="0.2"/>
    <row r="123798" ht="12.75" customHeight="1" x14ac:dyDescent="0.2"/>
    <row r="123802" ht="12.75" customHeight="1" x14ac:dyDescent="0.2"/>
    <row r="123806" ht="12.75" customHeight="1" x14ac:dyDescent="0.2"/>
    <row r="123810" ht="12.75" customHeight="1" x14ac:dyDescent="0.2"/>
    <row r="123814" ht="12.75" customHeight="1" x14ac:dyDescent="0.2"/>
    <row r="123818" ht="12.75" customHeight="1" x14ac:dyDescent="0.2"/>
    <row r="123822" ht="12.75" customHeight="1" x14ac:dyDescent="0.2"/>
    <row r="123826" ht="12.75" customHeight="1" x14ac:dyDescent="0.2"/>
    <row r="123830" ht="12.75" customHeight="1" x14ac:dyDescent="0.2"/>
    <row r="123834" ht="12.75" customHeight="1" x14ac:dyDescent="0.2"/>
    <row r="123838" ht="12.75" customHeight="1" x14ac:dyDescent="0.2"/>
    <row r="123842" ht="12.75" customHeight="1" x14ac:dyDescent="0.2"/>
    <row r="123846" ht="12.75" customHeight="1" x14ac:dyDescent="0.2"/>
    <row r="123850" ht="12.75" customHeight="1" x14ac:dyDescent="0.2"/>
    <row r="123854" ht="12.75" customHeight="1" x14ac:dyDescent="0.2"/>
    <row r="123858" ht="12.75" customHeight="1" x14ac:dyDescent="0.2"/>
    <row r="123862" ht="12.75" customHeight="1" x14ac:dyDescent="0.2"/>
    <row r="123866" ht="12.75" customHeight="1" x14ac:dyDescent="0.2"/>
    <row r="123870" ht="12.75" customHeight="1" x14ac:dyDescent="0.2"/>
    <row r="123874" ht="12.75" customHeight="1" x14ac:dyDescent="0.2"/>
    <row r="123878" ht="12.75" customHeight="1" x14ac:dyDescent="0.2"/>
    <row r="123882" ht="12.75" customHeight="1" x14ac:dyDescent="0.2"/>
    <row r="123886" ht="12.75" customHeight="1" x14ac:dyDescent="0.2"/>
    <row r="123890" ht="12.75" customHeight="1" x14ac:dyDescent="0.2"/>
    <row r="123894" ht="12.75" customHeight="1" x14ac:dyDescent="0.2"/>
    <row r="123898" ht="12.75" customHeight="1" x14ac:dyDescent="0.2"/>
    <row r="123902" ht="12.75" customHeight="1" x14ac:dyDescent="0.2"/>
    <row r="123906" ht="12.75" customHeight="1" x14ac:dyDescent="0.2"/>
    <row r="123910" ht="12.75" customHeight="1" x14ac:dyDescent="0.2"/>
    <row r="123914" ht="12.75" customHeight="1" x14ac:dyDescent="0.2"/>
    <row r="123918" ht="12.75" customHeight="1" x14ac:dyDescent="0.2"/>
    <row r="123922" ht="12.75" customHeight="1" x14ac:dyDescent="0.2"/>
    <row r="123926" ht="12.75" customHeight="1" x14ac:dyDescent="0.2"/>
    <row r="123930" ht="12.75" customHeight="1" x14ac:dyDescent="0.2"/>
    <row r="123934" ht="12.75" customHeight="1" x14ac:dyDescent="0.2"/>
    <row r="123938" ht="12.75" customHeight="1" x14ac:dyDescent="0.2"/>
    <row r="123942" ht="12.75" customHeight="1" x14ac:dyDescent="0.2"/>
    <row r="123946" ht="12.75" customHeight="1" x14ac:dyDescent="0.2"/>
    <row r="123950" ht="12.75" customHeight="1" x14ac:dyDescent="0.2"/>
    <row r="123954" ht="12.75" customHeight="1" x14ac:dyDescent="0.2"/>
    <row r="123958" ht="12.75" customHeight="1" x14ac:dyDescent="0.2"/>
    <row r="123962" ht="12.75" customHeight="1" x14ac:dyDescent="0.2"/>
    <row r="123966" ht="12.75" customHeight="1" x14ac:dyDescent="0.2"/>
    <row r="123970" ht="12.75" customHeight="1" x14ac:dyDescent="0.2"/>
    <row r="123974" ht="12.75" customHeight="1" x14ac:dyDescent="0.2"/>
    <row r="123978" ht="12.75" customHeight="1" x14ac:dyDescent="0.2"/>
    <row r="123982" ht="12.75" customHeight="1" x14ac:dyDescent="0.2"/>
    <row r="123986" ht="12.75" customHeight="1" x14ac:dyDescent="0.2"/>
    <row r="123990" ht="12.75" customHeight="1" x14ac:dyDescent="0.2"/>
    <row r="123994" ht="12.75" customHeight="1" x14ac:dyDescent="0.2"/>
    <row r="123998" ht="12.75" customHeight="1" x14ac:dyDescent="0.2"/>
    <row r="124002" ht="12.75" customHeight="1" x14ac:dyDescent="0.2"/>
    <row r="124006" ht="12.75" customHeight="1" x14ac:dyDescent="0.2"/>
    <row r="124010" ht="12.75" customHeight="1" x14ac:dyDescent="0.2"/>
    <row r="124014" ht="12.75" customHeight="1" x14ac:dyDescent="0.2"/>
    <row r="124018" ht="12.75" customHeight="1" x14ac:dyDescent="0.2"/>
    <row r="124022" ht="12.75" customHeight="1" x14ac:dyDescent="0.2"/>
    <row r="124026" ht="12.75" customHeight="1" x14ac:dyDescent="0.2"/>
    <row r="124030" ht="12.75" customHeight="1" x14ac:dyDescent="0.2"/>
    <row r="124034" ht="12.75" customHeight="1" x14ac:dyDescent="0.2"/>
    <row r="124038" ht="12.75" customHeight="1" x14ac:dyDescent="0.2"/>
    <row r="124042" ht="12.75" customHeight="1" x14ac:dyDescent="0.2"/>
    <row r="124046" ht="12.75" customHeight="1" x14ac:dyDescent="0.2"/>
    <row r="124050" ht="12.75" customHeight="1" x14ac:dyDescent="0.2"/>
    <row r="124054" ht="12.75" customHeight="1" x14ac:dyDescent="0.2"/>
    <row r="124058" ht="12.75" customHeight="1" x14ac:dyDescent="0.2"/>
    <row r="124062" ht="12.75" customHeight="1" x14ac:dyDescent="0.2"/>
    <row r="124066" ht="12.75" customHeight="1" x14ac:dyDescent="0.2"/>
    <row r="124070" ht="12.75" customHeight="1" x14ac:dyDescent="0.2"/>
    <row r="124074" ht="12.75" customHeight="1" x14ac:dyDescent="0.2"/>
    <row r="124078" ht="12.75" customHeight="1" x14ac:dyDescent="0.2"/>
    <row r="124082" ht="12.75" customHeight="1" x14ac:dyDescent="0.2"/>
    <row r="124086" ht="12.75" customHeight="1" x14ac:dyDescent="0.2"/>
    <row r="124090" ht="12.75" customHeight="1" x14ac:dyDescent="0.2"/>
    <row r="124094" ht="12.75" customHeight="1" x14ac:dyDescent="0.2"/>
    <row r="124098" ht="12.75" customHeight="1" x14ac:dyDescent="0.2"/>
    <row r="124102" ht="12.75" customHeight="1" x14ac:dyDescent="0.2"/>
    <row r="124106" ht="12.75" customHeight="1" x14ac:dyDescent="0.2"/>
    <row r="124110" ht="12.75" customHeight="1" x14ac:dyDescent="0.2"/>
    <row r="124114" ht="12.75" customHeight="1" x14ac:dyDescent="0.2"/>
    <row r="124118" ht="12.75" customHeight="1" x14ac:dyDescent="0.2"/>
    <row r="124122" ht="12.75" customHeight="1" x14ac:dyDescent="0.2"/>
    <row r="124126" ht="12.75" customHeight="1" x14ac:dyDescent="0.2"/>
    <row r="124130" ht="12.75" customHeight="1" x14ac:dyDescent="0.2"/>
    <row r="124134" ht="12.75" customHeight="1" x14ac:dyDescent="0.2"/>
    <row r="124138" ht="12.75" customHeight="1" x14ac:dyDescent="0.2"/>
    <row r="124142" ht="12.75" customHeight="1" x14ac:dyDescent="0.2"/>
    <row r="124146" ht="12.75" customHeight="1" x14ac:dyDescent="0.2"/>
    <row r="124150" ht="12.75" customHeight="1" x14ac:dyDescent="0.2"/>
    <row r="124154" ht="12.75" customHeight="1" x14ac:dyDescent="0.2"/>
    <row r="124158" ht="12.75" customHeight="1" x14ac:dyDescent="0.2"/>
    <row r="124162" ht="12.75" customHeight="1" x14ac:dyDescent="0.2"/>
    <row r="124166" ht="12.75" customHeight="1" x14ac:dyDescent="0.2"/>
    <row r="124170" ht="12.75" customHeight="1" x14ac:dyDescent="0.2"/>
    <row r="124174" ht="12.75" customHeight="1" x14ac:dyDescent="0.2"/>
    <row r="124178" ht="12.75" customHeight="1" x14ac:dyDescent="0.2"/>
    <row r="124182" ht="12.75" customHeight="1" x14ac:dyDescent="0.2"/>
    <row r="124186" ht="12.75" customHeight="1" x14ac:dyDescent="0.2"/>
    <row r="124190" ht="12.75" customHeight="1" x14ac:dyDescent="0.2"/>
    <row r="124194" ht="12.75" customHeight="1" x14ac:dyDescent="0.2"/>
    <row r="124198" ht="12.75" customHeight="1" x14ac:dyDescent="0.2"/>
    <row r="124202" ht="12.75" customHeight="1" x14ac:dyDescent="0.2"/>
    <row r="124206" ht="12.75" customHeight="1" x14ac:dyDescent="0.2"/>
    <row r="124210" ht="12.75" customHeight="1" x14ac:dyDescent="0.2"/>
    <row r="124214" ht="12.75" customHeight="1" x14ac:dyDescent="0.2"/>
    <row r="124218" ht="12.75" customHeight="1" x14ac:dyDescent="0.2"/>
    <row r="124222" ht="12.75" customHeight="1" x14ac:dyDescent="0.2"/>
    <row r="124226" ht="12.75" customHeight="1" x14ac:dyDescent="0.2"/>
    <row r="124230" ht="12.75" customHeight="1" x14ac:dyDescent="0.2"/>
    <row r="124234" ht="12.75" customHeight="1" x14ac:dyDescent="0.2"/>
    <row r="124238" ht="12.75" customHeight="1" x14ac:dyDescent="0.2"/>
    <row r="124242" ht="12.75" customHeight="1" x14ac:dyDescent="0.2"/>
    <row r="124246" ht="12.75" customHeight="1" x14ac:dyDescent="0.2"/>
    <row r="124250" ht="12.75" customHeight="1" x14ac:dyDescent="0.2"/>
    <row r="124254" ht="12.75" customHeight="1" x14ac:dyDescent="0.2"/>
    <row r="124258" ht="12.75" customHeight="1" x14ac:dyDescent="0.2"/>
    <row r="124262" ht="12.75" customHeight="1" x14ac:dyDescent="0.2"/>
    <row r="124266" ht="12.75" customHeight="1" x14ac:dyDescent="0.2"/>
    <row r="124270" ht="12.75" customHeight="1" x14ac:dyDescent="0.2"/>
    <row r="124274" ht="12.75" customHeight="1" x14ac:dyDescent="0.2"/>
    <row r="124278" ht="12.75" customHeight="1" x14ac:dyDescent="0.2"/>
    <row r="124282" ht="12.75" customHeight="1" x14ac:dyDescent="0.2"/>
    <row r="124286" ht="12.75" customHeight="1" x14ac:dyDescent="0.2"/>
    <row r="124290" ht="12.75" customHeight="1" x14ac:dyDescent="0.2"/>
    <row r="124294" ht="12.75" customHeight="1" x14ac:dyDescent="0.2"/>
    <row r="124298" ht="12.75" customHeight="1" x14ac:dyDescent="0.2"/>
    <row r="124302" ht="12.75" customHeight="1" x14ac:dyDescent="0.2"/>
    <row r="124306" ht="12.75" customHeight="1" x14ac:dyDescent="0.2"/>
    <row r="124310" ht="12.75" customHeight="1" x14ac:dyDescent="0.2"/>
    <row r="124314" ht="12.75" customHeight="1" x14ac:dyDescent="0.2"/>
    <row r="124318" ht="12.75" customHeight="1" x14ac:dyDescent="0.2"/>
    <row r="124322" ht="12.75" customHeight="1" x14ac:dyDescent="0.2"/>
    <row r="124326" ht="12.75" customHeight="1" x14ac:dyDescent="0.2"/>
    <row r="124330" ht="12.75" customHeight="1" x14ac:dyDescent="0.2"/>
    <row r="124334" ht="12.75" customHeight="1" x14ac:dyDescent="0.2"/>
    <row r="124338" ht="12.75" customHeight="1" x14ac:dyDescent="0.2"/>
    <row r="124342" ht="12.75" customHeight="1" x14ac:dyDescent="0.2"/>
    <row r="124346" ht="12.75" customHeight="1" x14ac:dyDescent="0.2"/>
    <row r="124350" ht="12.75" customHeight="1" x14ac:dyDescent="0.2"/>
    <row r="124354" ht="12.75" customHeight="1" x14ac:dyDescent="0.2"/>
    <row r="124358" ht="12.75" customHeight="1" x14ac:dyDescent="0.2"/>
    <row r="124362" ht="12.75" customHeight="1" x14ac:dyDescent="0.2"/>
    <row r="124366" ht="12.75" customHeight="1" x14ac:dyDescent="0.2"/>
    <row r="124370" ht="12.75" customHeight="1" x14ac:dyDescent="0.2"/>
    <row r="124374" ht="12.75" customHeight="1" x14ac:dyDescent="0.2"/>
    <row r="124378" ht="12.75" customHeight="1" x14ac:dyDescent="0.2"/>
    <row r="124382" ht="12.75" customHeight="1" x14ac:dyDescent="0.2"/>
    <row r="124386" ht="12.75" customHeight="1" x14ac:dyDescent="0.2"/>
    <row r="124390" ht="12.75" customHeight="1" x14ac:dyDescent="0.2"/>
    <row r="124394" ht="12.75" customHeight="1" x14ac:dyDescent="0.2"/>
    <row r="124398" ht="12.75" customHeight="1" x14ac:dyDescent="0.2"/>
    <row r="124402" ht="12.75" customHeight="1" x14ac:dyDescent="0.2"/>
    <row r="124406" ht="12.75" customHeight="1" x14ac:dyDescent="0.2"/>
    <row r="124410" ht="12.75" customHeight="1" x14ac:dyDescent="0.2"/>
    <row r="124414" ht="12.75" customHeight="1" x14ac:dyDescent="0.2"/>
    <row r="124418" ht="12.75" customHeight="1" x14ac:dyDescent="0.2"/>
    <row r="124422" ht="12.75" customHeight="1" x14ac:dyDescent="0.2"/>
    <row r="124426" ht="12.75" customHeight="1" x14ac:dyDescent="0.2"/>
    <row r="124430" ht="12.75" customHeight="1" x14ac:dyDescent="0.2"/>
    <row r="124434" ht="12.75" customHeight="1" x14ac:dyDescent="0.2"/>
    <row r="124438" ht="12.75" customHeight="1" x14ac:dyDescent="0.2"/>
    <row r="124442" ht="12.75" customHeight="1" x14ac:dyDescent="0.2"/>
    <row r="124446" ht="12.75" customHeight="1" x14ac:dyDescent="0.2"/>
    <row r="124450" ht="12.75" customHeight="1" x14ac:dyDescent="0.2"/>
    <row r="124454" ht="12.75" customHeight="1" x14ac:dyDescent="0.2"/>
    <row r="124458" ht="12.75" customHeight="1" x14ac:dyDescent="0.2"/>
    <row r="124462" ht="12.75" customHeight="1" x14ac:dyDescent="0.2"/>
    <row r="124466" ht="12.75" customHeight="1" x14ac:dyDescent="0.2"/>
    <row r="124470" ht="12.75" customHeight="1" x14ac:dyDescent="0.2"/>
    <row r="124474" ht="12.75" customHeight="1" x14ac:dyDescent="0.2"/>
    <row r="124478" ht="12.75" customHeight="1" x14ac:dyDescent="0.2"/>
    <row r="124482" ht="12.75" customHeight="1" x14ac:dyDescent="0.2"/>
    <row r="124486" ht="12.75" customHeight="1" x14ac:dyDescent="0.2"/>
    <row r="124490" ht="12.75" customHeight="1" x14ac:dyDescent="0.2"/>
    <row r="124494" ht="12.75" customHeight="1" x14ac:dyDescent="0.2"/>
    <row r="124498" ht="12.75" customHeight="1" x14ac:dyDescent="0.2"/>
    <row r="124502" ht="12.75" customHeight="1" x14ac:dyDescent="0.2"/>
    <row r="124506" ht="12.75" customHeight="1" x14ac:dyDescent="0.2"/>
    <row r="124510" ht="12.75" customHeight="1" x14ac:dyDescent="0.2"/>
    <row r="124514" ht="12.75" customHeight="1" x14ac:dyDescent="0.2"/>
    <row r="124518" ht="12.75" customHeight="1" x14ac:dyDescent="0.2"/>
    <row r="124522" ht="12.75" customHeight="1" x14ac:dyDescent="0.2"/>
    <row r="124526" ht="12.75" customHeight="1" x14ac:dyDescent="0.2"/>
    <row r="124530" ht="12.75" customHeight="1" x14ac:dyDescent="0.2"/>
    <row r="124534" ht="12.75" customHeight="1" x14ac:dyDescent="0.2"/>
    <row r="124538" ht="12.75" customHeight="1" x14ac:dyDescent="0.2"/>
    <row r="124542" ht="12.75" customHeight="1" x14ac:dyDescent="0.2"/>
    <row r="124546" ht="12.75" customHeight="1" x14ac:dyDescent="0.2"/>
    <row r="124550" ht="12.75" customHeight="1" x14ac:dyDescent="0.2"/>
    <row r="124554" ht="12.75" customHeight="1" x14ac:dyDescent="0.2"/>
    <row r="124558" ht="12.75" customHeight="1" x14ac:dyDescent="0.2"/>
    <row r="124562" ht="12.75" customHeight="1" x14ac:dyDescent="0.2"/>
    <row r="124566" ht="12.75" customHeight="1" x14ac:dyDescent="0.2"/>
    <row r="124570" ht="12.75" customHeight="1" x14ac:dyDescent="0.2"/>
    <row r="124574" ht="12.75" customHeight="1" x14ac:dyDescent="0.2"/>
    <row r="124578" ht="12.75" customHeight="1" x14ac:dyDescent="0.2"/>
    <row r="124582" ht="12.75" customHeight="1" x14ac:dyDescent="0.2"/>
    <row r="124586" ht="12.75" customHeight="1" x14ac:dyDescent="0.2"/>
    <row r="124590" ht="12.75" customHeight="1" x14ac:dyDescent="0.2"/>
    <row r="124594" ht="12.75" customHeight="1" x14ac:dyDescent="0.2"/>
    <row r="124598" ht="12.75" customHeight="1" x14ac:dyDescent="0.2"/>
    <row r="124602" ht="12.75" customHeight="1" x14ac:dyDescent="0.2"/>
    <row r="124606" ht="12.75" customHeight="1" x14ac:dyDescent="0.2"/>
    <row r="124610" ht="12.75" customHeight="1" x14ac:dyDescent="0.2"/>
    <row r="124614" ht="12.75" customHeight="1" x14ac:dyDescent="0.2"/>
    <row r="124618" ht="12.75" customHeight="1" x14ac:dyDescent="0.2"/>
    <row r="124622" ht="12.75" customHeight="1" x14ac:dyDescent="0.2"/>
    <row r="124626" ht="12.75" customHeight="1" x14ac:dyDescent="0.2"/>
    <row r="124630" ht="12.75" customHeight="1" x14ac:dyDescent="0.2"/>
    <row r="124634" ht="12.75" customHeight="1" x14ac:dyDescent="0.2"/>
    <row r="124638" ht="12.75" customHeight="1" x14ac:dyDescent="0.2"/>
    <row r="124642" ht="12.75" customHeight="1" x14ac:dyDescent="0.2"/>
    <row r="124646" ht="12.75" customHeight="1" x14ac:dyDescent="0.2"/>
    <row r="124650" ht="12.75" customHeight="1" x14ac:dyDescent="0.2"/>
    <row r="124654" ht="12.75" customHeight="1" x14ac:dyDescent="0.2"/>
    <row r="124658" ht="12.75" customHeight="1" x14ac:dyDescent="0.2"/>
    <row r="124662" ht="12.75" customHeight="1" x14ac:dyDescent="0.2"/>
    <row r="124666" ht="12.75" customHeight="1" x14ac:dyDescent="0.2"/>
    <row r="124670" ht="12.75" customHeight="1" x14ac:dyDescent="0.2"/>
    <row r="124674" ht="12.75" customHeight="1" x14ac:dyDescent="0.2"/>
    <row r="124678" ht="12.75" customHeight="1" x14ac:dyDescent="0.2"/>
    <row r="124682" ht="12.75" customHeight="1" x14ac:dyDescent="0.2"/>
    <row r="124686" ht="12.75" customHeight="1" x14ac:dyDescent="0.2"/>
    <row r="124690" ht="12.75" customHeight="1" x14ac:dyDescent="0.2"/>
    <row r="124694" ht="12.75" customHeight="1" x14ac:dyDescent="0.2"/>
    <row r="124698" ht="12.75" customHeight="1" x14ac:dyDescent="0.2"/>
    <row r="124702" ht="12.75" customHeight="1" x14ac:dyDescent="0.2"/>
    <row r="124706" ht="12.75" customHeight="1" x14ac:dyDescent="0.2"/>
    <row r="124710" ht="12.75" customHeight="1" x14ac:dyDescent="0.2"/>
    <row r="124714" ht="12.75" customHeight="1" x14ac:dyDescent="0.2"/>
    <row r="124718" ht="12.75" customHeight="1" x14ac:dyDescent="0.2"/>
    <row r="124722" ht="12.75" customHeight="1" x14ac:dyDescent="0.2"/>
    <row r="124726" ht="12.75" customHeight="1" x14ac:dyDescent="0.2"/>
    <row r="124730" ht="12.75" customHeight="1" x14ac:dyDescent="0.2"/>
    <row r="124734" ht="12.75" customHeight="1" x14ac:dyDescent="0.2"/>
    <row r="124738" ht="12.75" customHeight="1" x14ac:dyDescent="0.2"/>
    <row r="124742" ht="12.75" customHeight="1" x14ac:dyDescent="0.2"/>
    <row r="124746" ht="12.75" customHeight="1" x14ac:dyDescent="0.2"/>
    <row r="124750" ht="12.75" customHeight="1" x14ac:dyDescent="0.2"/>
    <row r="124754" ht="12.75" customHeight="1" x14ac:dyDescent="0.2"/>
    <row r="124758" ht="12.75" customHeight="1" x14ac:dyDescent="0.2"/>
    <row r="124762" ht="12.75" customHeight="1" x14ac:dyDescent="0.2"/>
    <row r="124766" ht="12.75" customHeight="1" x14ac:dyDescent="0.2"/>
    <row r="124770" ht="12.75" customHeight="1" x14ac:dyDescent="0.2"/>
    <row r="124774" ht="12.75" customHeight="1" x14ac:dyDescent="0.2"/>
    <row r="124778" ht="12.75" customHeight="1" x14ac:dyDescent="0.2"/>
    <row r="124782" ht="12.75" customHeight="1" x14ac:dyDescent="0.2"/>
    <row r="124786" ht="12.75" customHeight="1" x14ac:dyDescent="0.2"/>
    <row r="124790" ht="12.75" customHeight="1" x14ac:dyDescent="0.2"/>
    <row r="124794" ht="12.75" customHeight="1" x14ac:dyDescent="0.2"/>
    <row r="124798" ht="12.75" customHeight="1" x14ac:dyDescent="0.2"/>
    <row r="124802" ht="12.75" customHeight="1" x14ac:dyDescent="0.2"/>
    <row r="124806" ht="12.75" customHeight="1" x14ac:dyDescent="0.2"/>
    <row r="124810" ht="12.75" customHeight="1" x14ac:dyDescent="0.2"/>
    <row r="124814" ht="12.75" customHeight="1" x14ac:dyDescent="0.2"/>
    <row r="124818" ht="12.75" customHeight="1" x14ac:dyDescent="0.2"/>
    <row r="124822" ht="12.75" customHeight="1" x14ac:dyDescent="0.2"/>
    <row r="124826" ht="12.75" customHeight="1" x14ac:dyDescent="0.2"/>
    <row r="124830" ht="12.75" customHeight="1" x14ac:dyDescent="0.2"/>
    <row r="124834" ht="12.75" customHeight="1" x14ac:dyDescent="0.2"/>
    <row r="124838" ht="12.75" customHeight="1" x14ac:dyDescent="0.2"/>
    <row r="124842" ht="12.75" customHeight="1" x14ac:dyDescent="0.2"/>
    <row r="124846" ht="12.75" customHeight="1" x14ac:dyDescent="0.2"/>
    <row r="124850" ht="12.75" customHeight="1" x14ac:dyDescent="0.2"/>
    <row r="124854" ht="12.75" customHeight="1" x14ac:dyDescent="0.2"/>
    <row r="124858" ht="12.75" customHeight="1" x14ac:dyDescent="0.2"/>
    <row r="124862" ht="12.75" customHeight="1" x14ac:dyDescent="0.2"/>
    <row r="124866" ht="12.75" customHeight="1" x14ac:dyDescent="0.2"/>
    <row r="124870" ht="12.75" customHeight="1" x14ac:dyDescent="0.2"/>
    <row r="124874" ht="12.75" customHeight="1" x14ac:dyDescent="0.2"/>
    <row r="124878" ht="12.75" customHeight="1" x14ac:dyDescent="0.2"/>
    <row r="124882" ht="12.75" customHeight="1" x14ac:dyDescent="0.2"/>
    <row r="124886" ht="12.75" customHeight="1" x14ac:dyDescent="0.2"/>
    <row r="124890" ht="12.75" customHeight="1" x14ac:dyDescent="0.2"/>
    <row r="124894" ht="12.75" customHeight="1" x14ac:dyDescent="0.2"/>
    <row r="124898" ht="12.75" customHeight="1" x14ac:dyDescent="0.2"/>
    <row r="124902" ht="12.75" customHeight="1" x14ac:dyDescent="0.2"/>
    <row r="124906" ht="12.75" customHeight="1" x14ac:dyDescent="0.2"/>
    <row r="124910" ht="12.75" customHeight="1" x14ac:dyDescent="0.2"/>
    <row r="124914" ht="12.75" customHeight="1" x14ac:dyDescent="0.2"/>
    <row r="124918" ht="12.75" customHeight="1" x14ac:dyDescent="0.2"/>
    <row r="124922" ht="12.75" customHeight="1" x14ac:dyDescent="0.2"/>
    <row r="124926" ht="12.75" customHeight="1" x14ac:dyDescent="0.2"/>
    <row r="124930" ht="12.75" customHeight="1" x14ac:dyDescent="0.2"/>
    <row r="124934" ht="12.75" customHeight="1" x14ac:dyDescent="0.2"/>
    <row r="124938" ht="12.75" customHeight="1" x14ac:dyDescent="0.2"/>
    <row r="124942" ht="12.75" customHeight="1" x14ac:dyDescent="0.2"/>
    <row r="124946" ht="12.75" customHeight="1" x14ac:dyDescent="0.2"/>
    <row r="124950" ht="12.75" customHeight="1" x14ac:dyDescent="0.2"/>
    <row r="124954" ht="12.75" customHeight="1" x14ac:dyDescent="0.2"/>
    <row r="124958" ht="12.75" customHeight="1" x14ac:dyDescent="0.2"/>
    <row r="124962" ht="12.75" customHeight="1" x14ac:dyDescent="0.2"/>
    <row r="124966" ht="12.75" customHeight="1" x14ac:dyDescent="0.2"/>
    <row r="124970" ht="12.75" customHeight="1" x14ac:dyDescent="0.2"/>
    <row r="124974" ht="12.75" customHeight="1" x14ac:dyDescent="0.2"/>
    <row r="124978" ht="12.75" customHeight="1" x14ac:dyDescent="0.2"/>
    <row r="124982" ht="12.75" customHeight="1" x14ac:dyDescent="0.2"/>
    <row r="124986" ht="12.75" customHeight="1" x14ac:dyDescent="0.2"/>
    <row r="124990" ht="12.75" customHeight="1" x14ac:dyDescent="0.2"/>
    <row r="124994" ht="12.75" customHeight="1" x14ac:dyDescent="0.2"/>
    <row r="124998" ht="12.75" customHeight="1" x14ac:dyDescent="0.2"/>
    <row r="125002" ht="12.75" customHeight="1" x14ac:dyDescent="0.2"/>
    <row r="125006" ht="12.75" customHeight="1" x14ac:dyDescent="0.2"/>
    <row r="125010" ht="12.75" customHeight="1" x14ac:dyDescent="0.2"/>
    <row r="125014" ht="12.75" customHeight="1" x14ac:dyDescent="0.2"/>
    <row r="125018" ht="12.75" customHeight="1" x14ac:dyDescent="0.2"/>
    <row r="125022" ht="12.75" customHeight="1" x14ac:dyDescent="0.2"/>
    <row r="125026" ht="12.75" customHeight="1" x14ac:dyDescent="0.2"/>
    <row r="125030" ht="12.75" customHeight="1" x14ac:dyDescent="0.2"/>
    <row r="125034" ht="12.75" customHeight="1" x14ac:dyDescent="0.2"/>
    <row r="125038" ht="12.75" customHeight="1" x14ac:dyDescent="0.2"/>
    <row r="125042" ht="12.75" customHeight="1" x14ac:dyDescent="0.2"/>
    <row r="125046" ht="12.75" customHeight="1" x14ac:dyDescent="0.2"/>
    <row r="125050" ht="12.75" customHeight="1" x14ac:dyDescent="0.2"/>
    <row r="125054" ht="12.75" customHeight="1" x14ac:dyDescent="0.2"/>
    <row r="125058" ht="12.75" customHeight="1" x14ac:dyDescent="0.2"/>
    <row r="125062" ht="12.75" customHeight="1" x14ac:dyDescent="0.2"/>
    <row r="125066" ht="12.75" customHeight="1" x14ac:dyDescent="0.2"/>
    <row r="125070" ht="12.75" customHeight="1" x14ac:dyDescent="0.2"/>
    <row r="125074" ht="12.75" customHeight="1" x14ac:dyDescent="0.2"/>
    <row r="125078" ht="12.75" customHeight="1" x14ac:dyDescent="0.2"/>
    <row r="125082" ht="12.75" customHeight="1" x14ac:dyDescent="0.2"/>
    <row r="125086" ht="12.75" customHeight="1" x14ac:dyDescent="0.2"/>
    <row r="125090" ht="12.75" customHeight="1" x14ac:dyDescent="0.2"/>
    <row r="125094" ht="12.75" customHeight="1" x14ac:dyDescent="0.2"/>
    <row r="125098" ht="12.75" customHeight="1" x14ac:dyDescent="0.2"/>
    <row r="125102" ht="12.75" customHeight="1" x14ac:dyDescent="0.2"/>
    <row r="125106" ht="12.75" customHeight="1" x14ac:dyDescent="0.2"/>
    <row r="125110" ht="12.75" customHeight="1" x14ac:dyDescent="0.2"/>
    <row r="125114" ht="12.75" customHeight="1" x14ac:dyDescent="0.2"/>
    <row r="125118" ht="12.75" customHeight="1" x14ac:dyDescent="0.2"/>
    <row r="125122" ht="12.75" customHeight="1" x14ac:dyDescent="0.2"/>
    <row r="125126" ht="12.75" customHeight="1" x14ac:dyDescent="0.2"/>
    <row r="125130" ht="12.75" customHeight="1" x14ac:dyDescent="0.2"/>
    <row r="125134" ht="12.75" customHeight="1" x14ac:dyDescent="0.2"/>
    <row r="125138" ht="12.75" customHeight="1" x14ac:dyDescent="0.2"/>
    <row r="125142" ht="12.75" customHeight="1" x14ac:dyDescent="0.2"/>
    <row r="125146" ht="12.75" customHeight="1" x14ac:dyDescent="0.2"/>
    <row r="125150" ht="12.75" customHeight="1" x14ac:dyDescent="0.2"/>
    <row r="125154" ht="12.75" customHeight="1" x14ac:dyDescent="0.2"/>
    <row r="125158" ht="12.75" customHeight="1" x14ac:dyDescent="0.2"/>
    <row r="125162" ht="12.75" customHeight="1" x14ac:dyDescent="0.2"/>
    <row r="125166" ht="12.75" customHeight="1" x14ac:dyDescent="0.2"/>
    <row r="125170" ht="12.75" customHeight="1" x14ac:dyDescent="0.2"/>
    <row r="125174" ht="12.75" customHeight="1" x14ac:dyDescent="0.2"/>
    <row r="125178" ht="12.75" customHeight="1" x14ac:dyDescent="0.2"/>
    <row r="125182" ht="12.75" customHeight="1" x14ac:dyDescent="0.2"/>
    <row r="125186" ht="12.75" customHeight="1" x14ac:dyDescent="0.2"/>
    <row r="125190" ht="12.75" customHeight="1" x14ac:dyDescent="0.2"/>
    <row r="125194" ht="12.75" customHeight="1" x14ac:dyDescent="0.2"/>
    <row r="125198" ht="12.75" customHeight="1" x14ac:dyDescent="0.2"/>
    <row r="125202" ht="12.75" customHeight="1" x14ac:dyDescent="0.2"/>
    <row r="125206" ht="12.75" customHeight="1" x14ac:dyDescent="0.2"/>
    <row r="125210" ht="12.75" customHeight="1" x14ac:dyDescent="0.2"/>
    <row r="125214" ht="12.75" customHeight="1" x14ac:dyDescent="0.2"/>
    <row r="125218" ht="12.75" customHeight="1" x14ac:dyDescent="0.2"/>
    <row r="125222" ht="12.75" customHeight="1" x14ac:dyDescent="0.2"/>
    <row r="125226" ht="12.75" customHeight="1" x14ac:dyDescent="0.2"/>
    <row r="125230" ht="12.75" customHeight="1" x14ac:dyDescent="0.2"/>
    <row r="125234" ht="12.75" customHeight="1" x14ac:dyDescent="0.2"/>
    <row r="125238" ht="12.75" customHeight="1" x14ac:dyDescent="0.2"/>
    <row r="125242" ht="12.75" customHeight="1" x14ac:dyDescent="0.2"/>
    <row r="125246" ht="12.75" customHeight="1" x14ac:dyDescent="0.2"/>
    <row r="125250" ht="12.75" customHeight="1" x14ac:dyDescent="0.2"/>
    <row r="125254" ht="12.75" customHeight="1" x14ac:dyDescent="0.2"/>
    <row r="125258" ht="12.75" customHeight="1" x14ac:dyDescent="0.2"/>
    <row r="125262" ht="12.75" customHeight="1" x14ac:dyDescent="0.2"/>
    <row r="125266" ht="12.75" customHeight="1" x14ac:dyDescent="0.2"/>
    <row r="125270" ht="12.75" customHeight="1" x14ac:dyDescent="0.2"/>
    <row r="125274" ht="12.75" customHeight="1" x14ac:dyDescent="0.2"/>
    <row r="125278" ht="12.75" customHeight="1" x14ac:dyDescent="0.2"/>
    <row r="125282" ht="12.75" customHeight="1" x14ac:dyDescent="0.2"/>
    <row r="125286" ht="12.75" customHeight="1" x14ac:dyDescent="0.2"/>
    <row r="125290" ht="12.75" customHeight="1" x14ac:dyDescent="0.2"/>
    <row r="125294" ht="12.75" customHeight="1" x14ac:dyDescent="0.2"/>
    <row r="125298" ht="12.75" customHeight="1" x14ac:dyDescent="0.2"/>
    <row r="125302" ht="12.75" customHeight="1" x14ac:dyDescent="0.2"/>
    <row r="125306" ht="12.75" customHeight="1" x14ac:dyDescent="0.2"/>
    <row r="125310" ht="12.75" customHeight="1" x14ac:dyDescent="0.2"/>
    <row r="125314" ht="12.75" customHeight="1" x14ac:dyDescent="0.2"/>
    <row r="125318" ht="12.75" customHeight="1" x14ac:dyDescent="0.2"/>
    <row r="125322" ht="12.75" customHeight="1" x14ac:dyDescent="0.2"/>
    <row r="125326" ht="12.75" customHeight="1" x14ac:dyDescent="0.2"/>
    <row r="125330" ht="12.75" customHeight="1" x14ac:dyDescent="0.2"/>
    <row r="125334" ht="12.75" customHeight="1" x14ac:dyDescent="0.2"/>
    <row r="125338" ht="12.75" customHeight="1" x14ac:dyDescent="0.2"/>
    <row r="125342" ht="12.75" customHeight="1" x14ac:dyDescent="0.2"/>
    <row r="125346" ht="12.75" customHeight="1" x14ac:dyDescent="0.2"/>
    <row r="125350" ht="12.75" customHeight="1" x14ac:dyDescent="0.2"/>
    <row r="125354" ht="12.75" customHeight="1" x14ac:dyDescent="0.2"/>
    <row r="125358" ht="12.75" customHeight="1" x14ac:dyDescent="0.2"/>
    <row r="125362" ht="12.75" customHeight="1" x14ac:dyDescent="0.2"/>
    <row r="125366" ht="12.75" customHeight="1" x14ac:dyDescent="0.2"/>
    <row r="125370" ht="12.75" customHeight="1" x14ac:dyDescent="0.2"/>
    <row r="125374" ht="12.75" customHeight="1" x14ac:dyDescent="0.2"/>
    <row r="125378" ht="12.75" customHeight="1" x14ac:dyDescent="0.2"/>
    <row r="125382" ht="12.75" customHeight="1" x14ac:dyDescent="0.2"/>
    <row r="125386" ht="12.75" customHeight="1" x14ac:dyDescent="0.2"/>
    <row r="125390" ht="12.75" customHeight="1" x14ac:dyDescent="0.2"/>
    <row r="125394" ht="12.75" customHeight="1" x14ac:dyDescent="0.2"/>
    <row r="125398" ht="12.75" customHeight="1" x14ac:dyDescent="0.2"/>
    <row r="125402" ht="12.75" customHeight="1" x14ac:dyDescent="0.2"/>
    <row r="125406" ht="12.75" customHeight="1" x14ac:dyDescent="0.2"/>
    <row r="125410" ht="12.75" customHeight="1" x14ac:dyDescent="0.2"/>
    <row r="125414" ht="12.75" customHeight="1" x14ac:dyDescent="0.2"/>
    <row r="125418" ht="12.75" customHeight="1" x14ac:dyDescent="0.2"/>
    <row r="125422" ht="12.75" customHeight="1" x14ac:dyDescent="0.2"/>
    <row r="125426" ht="12.75" customHeight="1" x14ac:dyDescent="0.2"/>
    <row r="125430" ht="12.75" customHeight="1" x14ac:dyDescent="0.2"/>
    <row r="125434" ht="12.75" customHeight="1" x14ac:dyDescent="0.2"/>
    <row r="125438" ht="12.75" customHeight="1" x14ac:dyDescent="0.2"/>
    <row r="125442" ht="12.75" customHeight="1" x14ac:dyDescent="0.2"/>
    <row r="125446" ht="12.75" customHeight="1" x14ac:dyDescent="0.2"/>
    <row r="125450" ht="12.75" customHeight="1" x14ac:dyDescent="0.2"/>
    <row r="125454" ht="12.75" customHeight="1" x14ac:dyDescent="0.2"/>
    <row r="125458" ht="12.75" customHeight="1" x14ac:dyDescent="0.2"/>
    <row r="125462" ht="12.75" customHeight="1" x14ac:dyDescent="0.2"/>
    <row r="125466" ht="12.75" customHeight="1" x14ac:dyDescent="0.2"/>
    <row r="125470" ht="12.75" customHeight="1" x14ac:dyDescent="0.2"/>
    <row r="125474" ht="12.75" customHeight="1" x14ac:dyDescent="0.2"/>
    <row r="125478" ht="12.75" customHeight="1" x14ac:dyDescent="0.2"/>
    <row r="125482" ht="12.75" customHeight="1" x14ac:dyDescent="0.2"/>
    <row r="125486" ht="12.75" customHeight="1" x14ac:dyDescent="0.2"/>
    <row r="125490" ht="12.75" customHeight="1" x14ac:dyDescent="0.2"/>
    <row r="125494" ht="12.75" customHeight="1" x14ac:dyDescent="0.2"/>
    <row r="125498" ht="12.75" customHeight="1" x14ac:dyDescent="0.2"/>
    <row r="125502" ht="12.75" customHeight="1" x14ac:dyDescent="0.2"/>
    <row r="125506" ht="12.75" customHeight="1" x14ac:dyDescent="0.2"/>
    <row r="125510" ht="12.75" customHeight="1" x14ac:dyDescent="0.2"/>
    <row r="125514" ht="12.75" customHeight="1" x14ac:dyDescent="0.2"/>
    <row r="125518" ht="12.75" customHeight="1" x14ac:dyDescent="0.2"/>
    <row r="125522" ht="12.75" customHeight="1" x14ac:dyDescent="0.2"/>
    <row r="125526" ht="12.75" customHeight="1" x14ac:dyDescent="0.2"/>
    <row r="125530" ht="12.75" customHeight="1" x14ac:dyDescent="0.2"/>
    <row r="125534" ht="12.75" customHeight="1" x14ac:dyDescent="0.2"/>
    <row r="125538" ht="12.75" customHeight="1" x14ac:dyDescent="0.2"/>
    <row r="125542" ht="12.75" customHeight="1" x14ac:dyDescent="0.2"/>
    <row r="125546" ht="12.75" customHeight="1" x14ac:dyDescent="0.2"/>
    <row r="125550" ht="12.75" customHeight="1" x14ac:dyDescent="0.2"/>
    <row r="125554" ht="12.75" customHeight="1" x14ac:dyDescent="0.2"/>
    <row r="125558" ht="12.75" customHeight="1" x14ac:dyDescent="0.2"/>
    <row r="125562" ht="12.75" customHeight="1" x14ac:dyDescent="0.2"/>
    <row r="125566" ht="12.75" customHeight="1" x14ac:dyDescent="0.2"/>
    <row r="125570" ht="12.75" customHeight="1" x14ac:dyDescent="0.2"/>
    <row r="125574" ht="12.75" customHeight="1" x14ac:dyDescent="0.2"/>
    <row r="125578" ht="12.75" customHeight="1" x14ac:dyDescent="0.2"/>
    <row r="125582" ht="12.75" customHeight="1" x14ac:dyDescent="0.2"/>
    <row r="125586" ht="12.75" customHeight="1" x14ac:dyDescent="0.2"/>
    <row r="125590" ht="12.75" customHeight="1" x14ac:dyDescent="0.2"/>
    <row r="125594" ht="12.75" customHeight="1" x14ac:dyDescent="0.2"/>
    <row r="125598" ht="12.75" customHeight="1" x14ac:dyDescent="0.2"/>
    <row r="125602" ht="12.75" customHeight="1" x14ac:dyDescent="0.2"/>
    <row r="125606" ht="12.75" customHeight="1" x14ac:dyDescent="0.2"/>
    <row r="125610" ht="12.75" customHeight="1" x14ac:dyDescent="0.2"/>
    <row r="125614" ht="12.75" customHeight="1" x14ac:dyDescent="0.2"/>
    <row r="125618" ht="12.75" customHeight="1" x14ac:dyDescent="0.2"/>
    <row r="125622" ht="12.75" customHeight="1" x14ac:dyDescent="0.2"/>
    <row r="125626" ht="12.75" customHeight="1" x14ac:dyDescent="0.2"/>
    <row r="125630" ht="12.75" customHeight="1" x14ac:dyDescent="0.2"/>
    <row r="125634" ht="12.75" customHeight="1" x14ac:dyDescent="0.2"/>
    <row r="125638" ht="12.75" customHeight="1" x14ac:dyDescent="0.2"/>
    <row r="125642" ht="12.75" customHeight="1" x14ac:dyDescent="0.2"/>
    <row r="125646" ht="12.75" customHeight="1" x14ac:dyDescent="0.2"/>
    <row r="125650" ht="12.75" customHeight="1" x14ac:dyDescent="0.2"/>
    <row r="125654" ht="12.75" customHeight="1" x14ac:dyDescent="0.2"/>
    <row r="125658" ht="12.75" customHeight="1" x14ac:dyDescent="0.2"/>
    <row r="125662" ht="12.75" customHeight="1" x14ac:dyDescent="0.2"/>
    <row r="125666" ht="12.75" customHeight="1" x14ac:dyDescent="0.2"/>
    <row r="125670" ht="12.75" customHeight="1" x14ac:dyDescent="0.2"/>
    <row r="125674" ht="12.75" customHeight="1" x14ac:dyDescent="0.2"/>
    <row r="125678" ht="12.75" customHeight="1" x14ac:dyDescent="0.2"/>
    <row r="125682" ht="12.75" customHeight="1" x14ac:dyDescent="0.2"/>
    <row r="125686" ht="12.75" customHeight="1" x14ac:dyDescent="0.2"/>
    <row r="125690" ht="12.75" customHeight="1" x14ac:dyDescent="0.2"/>
    <row r="125694" ht="12.75" customHeight="1" x14ac:dyDescent="0.2"/>
    <row r="125698" ht="12.75" customHeight="1" x14ac:dyDescent="0.2"/>
    <row r="125702" ht="12.75" customHeight="1" x14ac:dyDescent="0.2"/>
    <row r="125706" ht="12.75" customHeight="1" x14ac:dyDescent="0.2"/>
    <row r="125710" ht="12.75" customHeight="1" x14ac:dyDescent="0.2"/>
    <row r="125714" ht="12.75" customHeight="1" x14ac:dyDescent="0.2"/>
    <row r="125718" ht="12.75" customHeight="1" x14ac:dyDescent="0.2"/>
    <row r="125722" ht="12.75" customHeight="1" x14ac:dyDescent="0.2"/>
    <row r="125726" ht="12.75" customHeight="1" x14ac:dyDescent="0.2"/>
    <row r="125730" ht="12.75" customHeight="1" x14ac:dyDescent="0.2"/>
    <row r="125734" ht="12.75" customHeight="1" x14ac:dyDescent="0.2"/>
    <row r="125738" ht="12.75" customHeight="1" x14ac:dyDescent="0.2"/>
    <row r="125742" ht="12.75" customHeight="1" x14ac:dyDescent="0.2"/>
    <row r="125746" ht="12.75" customHeight="1" x14ac:dyDescent="0.2"/>
    <row r="125750" ht="12.75" customHeight="1" x14ac:dyDescent="0.2"/>
    <row r="125754" ht="12.75" customHeight="1" x14ac:dyDescent="0.2"/>
    <row r="125758" ht="12.75" customHeight="1" x14ac:dyDescent="0.2"/>
    <row r="125762" ht="12.75" customHeight="1" x14ac:dyDescent="0.2"/>
    <row r="125766" ht="12.75" customHeight="1" x14ac:dyDescent="0.2"/>
    <row r="125770" ht="12.75" customHeight="1" x14ac:dyDescent="0.2"/>
    <row r="125774" ht="12.75" customHeight="1" x14ac:dyDescent="0.2"/>
    <row r="125778" ht="12.75" customHeight="1" x14ac:dyDescent="0.2"/>
    <row r="125782" ht="12.75" customHeight="1" x14ac:dyDescent="0.2"/>
    <row r="125786" ht="12.75" customHeight="1" x14ac:dyDescent="0.2"/>
    <row r="125790" ht="12.75" customHeight="1" x14ac:dyDescent="0.2"/>
    <row r="125794" ht="12.75" customHeight="1" x14ac:dyDescent="0.2"/>
    <row r="125798" ht="12.75" customHeight="1" x14ac:dyDescent="0.2"/>
    <row r="125802" ht="12.75" customHeight="1" x14ac:dyDescent="0.2"/>
    <row r="125806" ht="12.75" customHeight="1" x14ac:dyDescent="0.2"/>
    <row r="125810" ht="12.75" customHeight="1" x14ac:dyDescent="0.2"/>
    <row r="125814" ht="12.75" customHeight="1" x14ac:dyDescent="0.2"/>
    <row r="125818" ht="12.75" customHeight="1" x14ac:dyDescent="0.2"/>
    <row r="125822" ht="12.75" customHeight="1" x14ac:dyDescent="0.2"/>
    <row r="125826" ht="12.75" customHeight="1" x14ac:dyDescent="0.2"/>
    <row r="125830" ht="12.75" customHeight="1" x14ac:dyDescent="0.2"/>
    <row r="125834" ht="12.75" customHeight="1" x14ac:dyDescent="0.2"/>
    <row r="125838" ht="12.75" customHeight="1" x14ac:dyDescent="0.2"/>
    <row r="125842" ht="12.75" customHeight="1" x14ac:dyDescent="0.2"/>
    <row r="125846" ht="12.75" customHeight="1" x14ac:dyDescent="0.2"/>
    <row r="125850" ht="12.75" customHeight="1" x14ac:dyDescent="0.2"/>
    <row r="125854" ht="12.75" customHeight="1" x14ac:dyDescent="0.2"/>
    <row r="125858" ht="12.75" customHeight="1" x14ac:dyDescent="0.2"/>
    <row r="125862" ht="12.75" customHeight="1" x14ac:dyDescent="0.2"/>
    <row r="125866" ht="12.75" customHeight="1" x14ac:dyDescent="0.2"/>
    <row r="125870" ht="12.75" customHeight="1" x14ac:dyDescent="0.2"/>
    <row r="125874" ht="12.75" customHeight="1" x14ac:dyDescent="0.2"/>
    <row r="125878" ht="12.75" customHeight="1" x14ac:dyDescent="0.2"/>
    <row r="125882" ht="12.75" customHeight="1" x14ac:dyDescent="0.2"/>
    <row r="125886" ht="12.75" customHeight="1" x14ac:dyDescent="0.2"/>
    <row r="125890" ht="12.75" customHeight="1" x14ac:dyDescent="0.2"/>
    <row r="125894" ht="12.75" customHeight="1" x14ac:dyDescent="0.2"/>
    <row r="125898" ht="12.75" customHeight="1" x14ac:dyDescent="0.2"/>
    <row r="125902" ht="12.75" customHeight="1" x14ac:dyDescent="0.2"/>
    <row r="125906" ht="12.75" customHeight="1" x14ac:dyDescent="0.2"/>
    <row r="125910" ht="12.75" customHeight="1" x14ac:dyDescent="0.2"/>
    <row r="125914" ht="12.75" customHeight="1" x14ac:dyDescent="0.2"/>
    <row r="125918" ht="12.75" customHeight="1" x14ac:dyDescent="0.2"/>
    <row r="125922" ht="12.75" customHeight="1" x14ac:dyDescent="0.2"/>
    <row r="125926" ht="12.75" customHeight="1" x14ac:dyDescent="0.2"/>
    <row r="125930" ht="12.75" customHeight="1" x14ac:dyDescent="0.2"/>
    <row r="125934" ht="12.75" customHeight="1" x14ac:dyDescent="0.2"/>
    <row r="125938" ht="12.75" customHeight="1" x14ac:dyDescent="0.2"/>
    <row r="125942" ht="12.75" customHeight="1" x14ac:dyDescent="0.2"/>
    <row r="125946" ht="12.75" customHeight="1" x14ac:dyDescent="0.2"/>
    <row r="125950" ht="12.75" customHeight="1" x14ac:dyDescent="0.2"/>
    <row r="125954" ht="12.75" customHeight="1" x14ac:dyDescent="0.2"/>
    <row r="125958" ht="12.75" customHeight="1" x14ac:dyDescent="0.2"/>
    <row r="125962" ht="12.75" customHeight="1" x14ac:dyDescent="0.2"/>
    <row r="125966" ht="12.75" customHeight="1" x14ac:dyDescent="0.2"/>
    <row r="125970" ht="12.75" customHeight="1" x14ac:dyDescent="0.2"/>
    <row r="125974" ht="12.75" customHeight="1" x14ac:dyDescent="0.2"/>
    <row r="125978" ht="12.75" customHeight="1" x14ac:dyDescent="0.2"/>
    <row r="125982" ht="12.75" customHeight="1" x14ac:dyDescent="0.2"/>
    <row r="125986" ht="12.75" customHeight="1" x14ac:dyDescent="0.2"/>
    <row r="125990" ht="12.75" customHeight="1" x14ac:dyDescent="0.2"/>
    <row r="125994" ht="12.75" customHeight="1" x14ac:dyDescent="0.2"/>
    <row r="125998" ht="12.75" customHeight="1" x14ac:dyDescent="0.2"/>
    <row r="126002" ht="12.75" customHeight="1" x14ac:dyDescent="0.2"/>
    <row r="126006" ht="12.75" customHeight="1" x14ac:dyDescent="0.2"/>
    <row r="126010" ht="12.75" customHeight="1" x14ac:dyDescent="0.2"/>
    <row r="126014" ht="12.75" customHeight="1" x14ac:dyDescent="0.2"/>
    <row r="126018" ht="12.75" customHeight="1" x14ac:dyDescent="0.2"/>
    <row r="126022" ht="12.75" customHeight="1" x14ac:dyDescent="0.2"/>
    <row r="126026" ht="12.75" customHeight="1" x14ac:dyDescent="0.2"/>
    <row r="126030" ht="12.75" customHeight="1" x14ac:dyDescent="0.2"/>
    <row r="126034" ht="12.75" customHeight="1" x14ac:dyDescent="0.2"/>
    <row r="126038" ht="12.75" customHeight="1" x14ac:dyDescent="0.2"/>
    <row r="126042" ht="12.75" customHeight="1" x14ac:dyDescent="0.2"/>
    <row r="126046" ht="12.75" customHeight="1" x14ac:dyDescent="0.2"/>
    <row r="126050" ht="12.75" customHeight="1" x14ac:dyDescent="0.2"/>
    <row r="126054" ht="12.75" customHeight="1" x14ac:dyDescent="0.2"/>
    <row r="126058" ht="12.75" customHeight="1" x14ac:dyDescent="0.2"/>
    <row r="126062" ht="12.75" customHeight="1" x14ac:dyDescent="0.2"/>
    <row r="126066" ht="12.75" customHeight="1" x14ac:dyDescent="0.2"/>
    <row r="126070" ht="12.75" customHeight="1" x14ac:dyDescent="0.2"/>
    <row r="126074" ht="12.75" customHeight="1" x14ac:dyDescent="0.2"/>
    <row r="126078" ht="12.75" customHeight="1" x14ac:dyDescent="0.2"/>
    <row r="126082" ht="12.75" customHeight="1" x14ac:dyDescent="0.2"/>
    <row r="126086" ht="12.75" customHeight="1" x14ac:dyDescent="0.2"/>
    <row r="126090" ht="12.75" customHeight="1" x14ac:dyDescent="0.2"/>
    <row r="126094" ht="12.75" customHeight="1" x14ac:dyDescent="0.2"/>
    <row r="126098" ht="12.75" customHeight="1" x14ac:dyDescent="0.2"/>
    <row r="126102" ht="12.75" customHeight="1" x14ac:dyDescent="0.2"/>
    <row r="126106" ht="12.75" customHeight="1" x14ac:dyDescent="0.2"/>
    <row r="126110" ht="12.75" customHeight="1" x14ac:dyDescent="0.2"/>
    <row r="126114" ht="12.75" customHeight="1" x14ac:dyDescent="0.2"/>
    <row r="126118" ht="12.75" customHeight="1" x14ac:dyDescent="0.2"/>
    <row r="126122" ht="12.75" customHeight="1" x14ac:dyDescent="0.2"/>
    <row r="126126" ht="12.75" customHeight="1" x14ac:dyDescent="0.2"/>
    <row r="126130" ht="12.75" customHeight="1" x14ac:dyDescent="0.2"/>
    <row r="126134" ht="12.75" customHeight="1" x14ac:dyDescent="0.2"/>
    <row r="126138" ht="12.75" customHeight="1" x14ac:dyDescent="0.2"/>
    <row r="126142" ht="12.75" customHeight="1" x14ac:dyDescent="0.2"/>
    <row r="126146" ht="12.75" customHeight="1" x14ac:dyDescent="0.2"/>
    <row r="126150" ht="12.75" customHeight="1" x14ac:dyDescent="0.2"/>
    <row r="126154" ht="12.75" customHeight="1" x14ac:dyDescent="0.2"/>
    <row r="126158" ht="12.75" customHeight="1" x14ac:dyDescent="0.2"/>
    <row r="126162" ht="12.75" customHeight="1" x14ac:dyDescent="0.2"/>
    <row r="126166" ht="12.75" customHeight="1" x14ac:dyDescent="0.2"/>
    <row r="126170" ht="12.75" customHeight="1" x14ac:dyDescent="0.2"/>
    <row r="126174" ht="12.75" customHeight="1" x14ac:dyDescent="0.2"/>
    <row r="126178" ht="12.75" customHeight="1" x14ac:dyDescent="0.2"/>
    <row r="126182" ht="12.75" customHeight="1" x14ac:dyDescent="0.2"/>
    <row r="126186" ht="12.75" customHeight="1" x14ac:dyDescent="0.2"/>
    <row r="126190" ht="12.75" customHeight="1" x14ac:dyDescent="0.2"/>
    <row r="126194" ht="12.75" customHeight="1" x14ac:dyDescent="0.2"/>
    <row r="126198" ht="12.75" customHeight="1" x14ac:dyDescent="0.2"/>
    <row r="126202" ht="12.75" customHeight="1" x14ac:dyDescent="0.2"/>
    <row r="126206" ht="12.75" customHeight="1" x14ac:dyDescent="0.2"/>
    <row r="126210" ht="12.75" customHeight="1" x14ac:dyDescent="0.2"/>
    <row r="126214" ht="12.75" customHeight="1" x14ac:dyDescent="0.2"/>
    <row r="126218" ht="12.75" customHeight="1" x14ac:dyDescent="0.2"/>
    <row r="126222" ht="12.75" customHeight="1" x14ac:dyDescent="0.2"/>
    <row r="126226" ht="12.75" customHeight="1" x14ac:dyDescent="0.2"/>
    <row r="126230" ht="12.75" customHeight="1" x14ac:dyDescent="0.2"/>
    <row r="126234" ht="12.75" customHeight="1" x14ac:dyDescent="0.2"/>
    <row r="126238" ht="12.75" customHeight="1" x14ac:dyDescent="0.2"/>
    <row r="126242" ht="12.75" customHeight="1" x14ac:dyDescent="0.2"/>
    <row r="126246" ht="12.75" customHeight="1" x14ac:dyDescent="0.2"/>
    <row r="126250" ht="12.75" customHeight="1" x14ac:dyDescent="0.2"/>
    <row r="126254" ht="12.75" customHeight="1" x14ac:dyDescent="0.2"/>
    <row r="126258" ht="12.75" customHeight="1" x14ac:dyDescent="0.2"/>
    <row r="126262" ht="12.75" customHeight="1" x14ac:dyDescent="0.2"/>
    <row r="126266" ht="12.75" customHeight="1" x14ac:dyDescent="0.2"/>
    <row r="126270" ht="12.75" customHeight="1" x14ac:dyDescent="0.2"/>
    <row r="126274" ht="12.75" customHeight="1" x14ac:dyDescent="0.2"/>
    <row r="126278" ht="12.75" customHeight="1" x14ac:dyDescent="0.2"/>
    <row r="126282" ht="12.75" customHeight="1" x14ac:dyDescent="0.2"/>
    <row r="126286" ht="12.75" customHeight="1" x14ac:dyDescent="0.2"/>
    <row r="126290" ht="12.75" customHeight="1" x14ac:dyDescent="0.2"/>
    <row r="126294" ht="12.75" customHeight="1" x14ac:dyDescent="0.2"/>
    <row r="126298" ht="12.75" customHeight="1" x14ac:dyDescent="0.2"/>
    <row r="126302" ht="12.75" customHeight="1" x14ac:dyDescent="0.2"/>
    <row r="126306" ht="12.75" customHeight="1" x14ac:dyDescent="0.2"/>
    <row r="126310" ht="12.75" customHeight="1" x14ac:dyDescent="0.2"/>
    <row r="126314" ht="12.75" customHeight="1" x14ac:dyDescent="0.2"/>
    <row r="126318" ht="12.75" customHeight="1" x14ac:dyDescent="0.2"/>
    <row r="126322" ht="12.75" customHeight="1" x14ac:dyDescent="0.2"/>
    <row r="126326" ht="12.75" customHeight="1" x14ac:dyDescent="0.2"/>
    <row r="126330" ht="12.75" customHeight="1" x14ac:dyDescent="0.2"/>
    <row r="126334" ht="12.75" customHeight="1" x14ac:dyDescent="0.2"/>
    <row r="126338" ht="12.75" customHeight="1" x14ac:dyDescent="0.2"/>
    <row r="126342" ht="12.75" customHeight="1" x14ac:dyDescent="0.2"/>
    <row r="126346" ht="12.75" customHeight="1" x14ac:dyDescent="0.2"/>
    <row r="126350" ht="12.75" customHeight="1" x14ac:dyDescent="0.2"/>
    <row r="126354" ht="12.75" customHeight="1" x14ac:dyDescent="0.2"/>
    <row r="126358" ht="12.75" customHeight="1" x14ac:dyDescent="0.2"/>
    <row r="126362" ht="12.75" customHeight="1" x14ac:dyDescent="0.2"/>
    <row r="126366" ht="12.75" customHeight="1" x14ac:dyDescent="0.2"/>
    <row r="126370" ht="12.75" customHeight="1" x14ac:dyDescent="0.2"/>
    <row r="126374" ht="12.75" customHeight="1" x14ac:dyDescent="0.2"/>
    <row r="126378" ht="12.75" customHeight="1" x14ac:dyDescent="0.2"/>
    <row r="126382" ht="12.75" customHeight="1" x14ac:dyDescent="0.2"/>
    <row r="126386" ht="12.75" customHeight="1" x14ac:dyDescent="0.2"/>
    <row r="126390" ht="12.75" customHeight="1" x14ac:dyDescent="0.2"/>
    <row r="126394" ht="12.75" customHeight="1" x14ac:dyDescent="0.2"/>
    <row r="126398" ht="12.75" customHeight="1" x14ac:dyDescent="0.2"/>
    <row r="126402" ht="12.75" customHeight="1" x14ac:dyDescent="0.2"/>
    <row r="126406" ht="12.75" customHeight="1" x14ac:dyDescent="0.2"/>
    <row r="126410" ht="12.75" customHeight="1" x14ac:dyDescent="0.2"/>
    <row r="126414" ht="12.75" customHeight="1" x14ac:dyDescent="0.2"/>
    <row r="126418" ht="12.75" customHeight="1" x14ac:dyDescent="0.2"/>
    <row r="126422" ht="12.75" customHeight="1" x14ac:dyDescent="0.2"/>
    <row r="126426" ht="12.75" customHeight="1" x14ac:dyDescent="0.2"/>
    <row r="126430" ht="12.75" customHeight="1" x14ac:dyDescent="0.2"/>
    <row r="126434" ht="12.75" customHeight="1" x14ac:dyDescent="0.2"/>
    <row r="126438" ht="12.75" customHeight="1" x14ac:dyDescent="0.2"/>
    <row r="126442" ht="12.75" customHeight="1" x14ac:dyDescent="0.2"/>
    <row r="126446" ht="12.75" customHeight="1" x14ac:dyDescent="0.2"/>
    <row r="126450" ht="12.75" customHeight="1" x14ac:dyDescent="0.2"/>
    <row r="126454" ht="12.75" customHeight="1" x14ac:dyDescent="0.2"/>
    <row r="126458" ht="12.75" customHeight="1" x14ac:dyDescent="0.2"/>
    <row r="126462" ht="12.75" customHeight="1" x14ac:dyDescent="0.2"/>
    <row r="126466" ht="12.75" customHeight="1" x14ac:dyDescent="0.2"/>
    <row r="126470" ht="12.75" customHeight="1" x14ac:dyDescent="0.2"/>
    <row r="126474" ht="12.75" customHeight="1" x14ac:dyDescent="0.2"/>
    <row r="126478" ht="12.75" customHeight="1" x14ac:dyDescent="0.2"/>
    <row r="126482" ht="12.75" customHeight="1" x14ac:dyDescent="0.2"/>
    <row r="126486" ht="12.75" customHeight="1" x14ac:dyDescent="0.2"/>
    <row r="126490" ht="12.75" customHeight="1" x14ac:dyDescent="0.2"/>
    <row r="126494" ht="12.75" customHeight="1" x14ac:dyDescent="0.2"/>
    <row r="126498" ht="12.75" customHeight="1" x14ac:dyDescent="0.2"/>
    <row r="126502" ht="12.75" customHeight="1" x14ac:dyDescent="0.2"/>
    <row r="126506" ht="12.75" customHeight="1" x14ac:dyDescent="0.2"/>
    <row r="126510" ht="12.75" customHeight="1" x14ac:dyDescent="0.2"/>
    <row r="126514" ht="12.75" customHeight="1" x14ac:dyDescent="0.2"/>
    <row r="126518" ht="12.75" customHeight="1" x14ac:dyDescent="0.2"/>
    <row r="126522" ht="12.75" customHeight="1" x14ac:dyDescent="0.2"/>
    <row r="126526" ht="12.75" customHeight="1" x14ac:dyDescent="0.2"/>
    <row r="126530" ht="12.75" customHeight="1" x14ac:dyDescent="0.2"/>
    <row r="126534" ht="12.75" customHeight="1" x14ac:dyDescent="0.2"/>
    <row r="126538" ht="12.75" customHeight="1" x14ac:dyDescent="0.2"/>
    <row r="126542" ht="12.75" customHeight="1" x14ac:dyDescent="0.2"/>
    <row r="126546" ht="12.75" customHeight="1" x14ac:dyDescent="0.2"/>
    <row r="126550" ht="12.75" customHeight="1" x14ac:dyDescent="0.2"/>
    <row r="126554" ht="12.75" customHeight="1" x14ac:dyDescent="0.2"/>
    <row r="126558" ht="12.75" customHeight="1" x14ac:dyDescent="0.2"/>
    <row r="126562" ht="12.75" customHeight="1" x14ac:dyDescent="0.2"/>
    <row r="126566" ht="12.75" customHeight="1" x14ac:dyDescent="0.2"/>
    <row r="126570" ht="12.75" customHeight="1" x14ac:dyDescent="0.2"/>
    <row r="126574" ht="12.75" customHeight="1" x14ac:dyDescent="0.2"/>
    <row r="126578" ht="12.75" customHeight="1" x14ac:dyDescent="0.2"/>
    <row r="126582" ht="12.75" customHeight="1" x14ac:dyDescent="0.2"/>
    <row r="126586" ht="12.75" customHeight="1" x14ac:dyDescent="0.2"/>
    <row r="126590" ht="12.75" customHeight="1" x14ac:dyDescent="0.2"/>
    <row r="126594" ht="12.75" customHeight="1" x14ac:dyDescent="0.2"/>
    <row r="126598" ht="12.75" customHeight="1" x14ac:dyDescent="0.2"/>
    <row r="126602" ht="12.75" customHeight="1" x14ac:dyDescent="0.2"/>
    <row r="126606" ht="12.75" customHeight="1" x14ac:dyDescent="0.2"/>
    <row r="126610" ht="12.75" customHeight="1" x14ac:dyDescent="0.2"/>
    <row r="126614" ht="12.75" customHeight="1" x14ac:dyDescent="0.2"/>
    <row r="126618" ht="12.75" customHeight="1" x14ac:dyDescent="0.2"/>
    <row r="126622" ht="12.75" customHeight="1" x14ac:dyDescent="0.2"/>
    <row r="126626" ht="12.75" customHeight="1" x14ac:dyDescent="0.2"/>
    <row r="126630" ht="12.75" customHeight="1" x14ac:dyDescent="0.2"/>
    <row r="126634" ht="12.75" customHeight="1" x14ac:dyDescent="0.2"/>
    <row r="126638" ht="12.75" customHeight="1" x14ac:dyDescent="0.2"/>
    <row r="126642" ht="12.75" customHeight="1" x14ac:dyDescent="0.2"/>
    <row r="126646" ht="12.75" customHeight="1" x14ac:dyDescent="0.2"/>
    <row r="126650" ht="12.75" customHeight="1" x14ac:dyDescent="0.2"/>
    <row r="126654" ht="12.75" customHeight="1" x14ac:dyDescent="0.2"/>
    <row r="126658" ht="12.75" customHeight="1" x14ac:dyDescent="0.2"/>
    <row r="126662" ht="12.75" customHeight="1" x14ac:dyDescent="0.2"/>
    <row r="126666" ht="12.75" customHeight="1" x14ac:dyDescent="0.2"/>
    <row r="126670" ht="12.75" customHeight="1" x14ac:dyDescent="0.2"/>
    <row r="126674" ht="12.75" customHeight="1" x14ac:dyDescent="0.2"/>
    <row r="126678" ht="12.75" customHeight="1" x14ac:dyDescent="0.2"/>
    <row r="126682" ht="12.75" customHeight="1" x14ac:dyDescent="0.2"/>
    <row r="126686" ht="12.75" customHeight="1" x14ac:dyDescent="0.2"/>
    <row r="126690" ht="12.75" customHeight="1" x14ac:dyDescent="0.2"/>
    <row r="126694" ht="12.75" customHeight="1" x14ac:dyDescent="0.2"/>
    <row r="126698" ht="12.75" customHeight="1" x14ac:dyDescent="0.2"/>
    <row r="126702" ht="12.75" customHeight="1" x14ac:dyDescent="0.2"/>
    <row r="126706" ht="12.75" customHeight="1" x14ac:dyDescent="0.2"/>
    <row r="126710" ht="12.75" customHeight="1" x14ac:dyDescent="0.2"/>
    <row r="126714" ht="12.75" customHeight="1" x14ac:dyDescent="0.2"/>
    <row r="126718" ht="12.75" customHeight="1" x14ac:dyDescent="0.2"/>
    <row r="126722" ht="12.75" customHeight="1" x14ac:dyDescent="0.2"/>
    <row r="126726" ht="12.75" customHeight="1" x14ac:dyDescent="0.2"/>
    <row r="126730" ht="12.75" customHeight="1" x14ac:dyDescent="0.2"/>
    <row r="126734" ht="12.75" customHeight="1" x14ac:dyDescent="0.2"/>
    <row r="126738" ht="12.75" customHeight="1" x14ac:dyDescent="0.2"/>
    <row r="126742" ht="12.75" customHeight="1" x14ac:dyDescent="0.2"/>
    <row r="126746" ht="12.75" customHeight="1" x14ac:dyDescent="0.2"/>
    <row r="126750" ht="12.75" customHeight="1" x14ac:dyDescent="0.2"/>
    <row r="126754" ht="12.75" customHeight="1" x14ac:dyDescent="0.2"/>
    <row r="126758" ht="12.75" customHeight="1" x14ac:dyDescent="0.2"/>
    <row r="126762" ht="12.75" customHeight="1" x14ac:dyDescent="0.2"/>
    <row r="126766" ht="12.75" customHeight="1" x14ac:dyDescent="0.2"/>
    <row r="126770" ht="12.75" customHeight="1" x14ac:dyDescent="0.2"/>
    <row r="126774" ht="12.75" customHeight="1" x14ac:dyDescent="0.2"/>
    <row r="126778" ht="12.75" customHeight="1" x14ac:dyDescent="0.2"/>
    <row r="126782" ht="12.75" customHeight="1" x14ac:dyDescent="0.2"/>
    <row r="126786" ht="12.75" customHeight="1" x14ac:dyDescent="0.2"/>
    <row r="126790" ht="12.75" customHeight="1" x14ac:dyDescent="0.2"/>
    <row r="126794" ht="12.75" customHeight="1" x14ac:dyDescent="0.2"/>
    <row r="126798" ht="12.75" customHeight="1" x14ac:dyDescent="0.2"/>
    <row r="126802" ht="12.75" customHeight="1" x14ac:dyDescent="0.2"/>
    <row r="126806" ht="12.75" customHeight="1" x14ac:dyDescent="0.2"/>
    <row r="126810" ht="12.75" customHeight="1" x14ac:dyDescent="0.2"/>
    <row r="126814" ht="12.75" customHeight="1" x14ac:dyDescent="0.2"/>
    <row r="126818" ht="12.75" customHeight="1" x14ac:dyDescent="0.2"/>
    <row r="126822" ht="12.75" customHeight="1" x14ac:dyDescent="0.2"/>
    <row r="126826" ht="12.75" customHeight="1" x14ac:dyDescent="0.2"/>
    <row r="126830" ht="12.75" customHeight="1" x14ac:dyDescent="0.2"/>
    <row r="126834" ht="12.75" customHeight="1" x14ac:dyDescent="0.2"/>
    <row r="126838" ht="12.75" customHeight="1" x14ac:dyDescent="0.2"/>
    <row r="126842" ht="12.75" customHeight="1" x14ac:dyDescent="0.2"/>
    <row r="126846" ht="12.75" customHeight="1" x14ac:dyDescent="0.2"/>
    <row r="126850" ht="12.75" customHeight="1" x14ac:dyDescent="0.2"/>
    <row r="126854" ht="12.75" customHeight="1" x14ac:dyDescent="0.2"/>
    <row r="126858" ht="12.75" customHeight="1" x14ac:dyDescent="0.2"/>
    <row r="126862" ht="12.75" customHeight="1" x14ac:dyDescent="0.2"/>
    <row r="126866" ht="12.75" customHeight="1" x14ac:dyDescent="0.2"/>
    <row r="126870" ht="12.75" customHeight="1" x14ac:dyDescent="0.2"/>
    <row r="126874" ht="12.75" customHeight="1" x14ac:dyDescent="0.2"/>
    <row r="126878" ht="12.75" customHeight="1" x14ac:dyDescent="0.2"/>
    <row r="126882" ht="12.75" customHeight="1" x14ac:dyDescent="0.2"/>
    <row r="126886" ht="12.75" customHeight="1" x14ac:dyDescent="0.2"/>
    <row r="126890" ht="12.75" customHeight="1" x14ac:dyDescent="0.2"/>
    <row r="126894" ht="12.75" customHeight="1" x14ac:dyDescent="0.2"/>
    <row r="126898" ht="12.75" customHeight="1" x14ac:dyDescent="0.2"/>
    <row r="126902" ht="12.75" customHeight="1" x14ac:dyDescent="0.2"/>
    <row r="126906" ht="12.75" customHeight="1" x14ac:dyDescent="0.2"/>
    <row r="126910" ht="12.75" customHeight="1" x14ac:dyDescent="0.2"/>
    <row r="126914" ht="12.75" customHeight="1" x14ac:dyDescent="0.2"/>
    <row r="126918" ht="12.75" customHeight="1" x14ac:dyDescent="0.2"/>
    <row r="126922" ht="12.75" customHeight="1" x14ac:dyDescent="0.2"/>
    <row r="126926" ht="12.75" customHeight="1" x14ac:dyDescent="0.2"/>
    <row r="126930" ht="12.75" customHeight="1" x14ac:dyDescent="0.2"/>
    <row r="126934" ht="12.75" customHeight="1" x14ac:dyDescent="0.2"/>
    <row r="126938" ht="12.75" customHeight="1" x14ac:dyDescent="0.2"/>
    <row r="126942" ht="12.75" customHeight="1" x14ac:dyDescent="0.2"/>
    <row r="126946" ht="12.75" customHeight="1" x14ac:dyDescent="0.2"/>
    <row r="126950" ht="12.75" customHeight="1" x14ac:dyDescent="0.2"/>
    <row r="126954" ht="12.75" customHeight="1" x14ac:dyDescent="0.2"/>
    <row r="126958" ht="12.75" customHeight="1" x14ac:dyDescent="0.2"/>
    <row r="126962" ht="12.75" customHeight="1" x14ac:dyDescent="0.2"/>
    <row r="126966" ht="12.75" customHeight="1" x14ac:dyDescent="0.2"/>
    <row r="126970" ht="12.75" customHeight="1" x14ac:dyDescent="0.2"/>
    <row r="126974" ht="12.75" customHeight="1" x14ac:dyDescent="0.2"/>
    <row r="126978" ht="12.75" customHeight="1" x14ac:dyDescent="0.2"/>
    <row r="126982" ht="12.75" customHeight="1" x14ac:dyDescent="0.2"/>
    <row r="126986" ht="12.75" customHeight="1" x14ac:dyDescent="0.2"/>
    <row r="126990" ht="12.75" customHeight="1" x14ac:dyDescent="0.2"/>
    <row r="126994" ht="12.75" customHeight="1" x14ac:dyDescent="0.2"/>
    <row r="126998" ht="12.75" customHeight="1" x14ac:dyDescent="0.2"/>
    <row r="127002" ht="12.75" customHeight="1" x14ac:dyDescent="0.2"/>
    <row r="127006" ht="12.75" customHeight="1" x14ac:dyDescent="0.2"/>
    <row r="127010" ht="12.75" customHeight="1" x14ac:dyDescent="0.2"/>
    <row r="127014" ht="12.75" customHeight="1" x14ac:dyDescent="0.2"/>
    <row r="127018" ht="12.75" customHeight="1" x14ac:dyDescent="0.2"/>
    <row r="127022" ht="12.75" customHeight="1" x14ac:dyDescent="0.2"/>
    <row r="127026" ht="12.75" customHeight="1" x14ac:dyDescent="0.2"/>
    <row r="127030" ht="12.75" customHeight="1" x14ac:dyDescent="0.2"/>
    <row r="127034" ht="12.75" customHeight="1" x14ac:dyDescent="0.2"/>
    <row r="127038" ht="12.75" customHeight="1" x14ac:dyDescent="0.2"/>
    <row r="127042" ht="12.75" customHeight="1" x14ac:dyDescent="0.2"/>
    <row r="127046" ht="12.75" customHeight="1" x14ac:dyDescent="0.2"/>
    <row r="127050" ht="12.75" customHeight="1" x14ac:dyDescent="0.2"/>
    <row r="127054" ht="12.75" customHeight="1" x14ac:dyDescent="0.2"/>
    <row r="127058" ht="12.75" customHeight="1" x14ac:dyDescent="0.2"/>
    <row r="127062" ht="12.75" customHeight="1" x14ac:dyDescent="0.2"/>
    <row r="127066" ht="12.75" customHeight="1" x14ac:dyDescent="0.2"/>
    <row r="127070" ht="12.75" customHeight="1" x14ac:dyDescent="0.2"/>
    <row r="127074" ht="12.75" customHeight="1" x14ac:dyDescent="0.2"/>
    <row r="127078" ht="12.75" customHeight="1" x14ac:dyDescent="0.2"/>
    <row r="127082" ht="12.75" customHeight="1" x14ac:dyDescent="0.2"/>
    <row r="127086" ht="12.75" customHeight="1" x14ac:dyDescent="0.2"/>
    <row r="127090" ht="12.75" customHeight="1" x14ac:dyDescent="0.2"/>
    <row r="127094" ht="12.75" customHeight="1" x14ac:dyDescent="0.2"/>
    <row r="127098" ht="12.75" customHeight="1" x14ac:dyDescent="0.2"/>
    <row r="127102" ht="12.75" customHeight="1" x14ac:dyDescent="0.2"/>
    <row r="127106" ht="12.75" customHeight="1" x14ac:dyDescent="0.2"/>
    <row r="127110" ht="12.75" customHeight="1" x14ac:dyDescent="0.2"/>
    <row r="127114" ht="12.75" customHeight="1" x14ac:dyDescent="0.2"/>
    <row r="127118" ht="12.75" customHeight="1" x14ac:dyDescent="0.2"/>
    <row r="127122" ht="12.75" customHeight="1" x14ac:dyDescent="0.2"/>
    <row r="127126" ht="12.75" customHeight="1" x14ac:dyDescent="0.2"/>
    <row r="127130" ht="12.75" customHeight="1" x14ac:dyDescent="0.2"/>
    <row r="127134" ht="12.75" customHeight="1" x14ac:dyDescent="0.2"/>
    <row r="127138" ht="12.75" customHeight="1" x14ac:dyDescent="0.2"/>
    <row r="127142" ht="12.75" customHeight="1" x14ac:dyDescent="0.2"/>
    <row r="127146" ht="12.75" customHeight="1" x14ac:dyDescent="0.2"/>
    <row r="127150" ht="12.75" customHeight="1" x14ac:dyDescent="0.2"/>
    <row r="127154" ht="12.75" customHeight="1" x14ac:dyDescent="0.2"/>
    <row r="127158" ht="12.75" customHeight="1" x14ac:dyDescent="0.2"/>
    <row r="127162" ht="12.75" customHeight="1" x14ac:dyDescent="0.2"/>
    <row r="127166" ht="12.75" customHeight="1" x14ac:dyDescent="0.2"/>
    <row r="127170" ht="12.75" customHeight="1" x14ac:dyDescent="0.2"/>
    <row r="127174" ht="12.75" customHeight="1" x14ac:dyDescent="0.2"/>
    <row r="127178" ht="12.75" customHeight="1" x14ac:dyDescent="0.2"/>
    <row r="127182" ht="12.75" customHeight="1" x14ac:dyDescent="0.2"/>
    <row r="127186" ht="12.75" customHeight="1" x14ac:dyDescent="0.2"/>
    <row r="127190" ht="12.75" customHeight="1" x14ac:dyDescent="0.2"/>
    <row r="127194" ht="12.75" customHeight="1" x14ac:dyDescent="0.2"/>
    <row r="127198" ht="12.75" customHeight="1" x14ac:dyDescent="0.2"/>
    <row r="127202" ht="12.75" customHeight="1" x14ac:dyDescent="0.2"/>
    <row r="127206" ht="12.75" customHeight="1" x14ac:dyDescent="0.2"/>
    <row r="127210" ht="12.75" customHeight="1" x14ac:dyDescent="0.2"/>
    <row r="127214" ht="12.75" customHeight="1" x14ac:dyDescent="0.2"/>
    <row r="127218" ht="12.75" customHeight="1" x14ac:dyDescent="0.2"/>
    <row r="127222" ht="12.75" customHeight="1" x14ac:dyDescent="0.2"/>
    <row r="127226" ht="12.75" customHeight="1" x14ac:dyDescent="0.2"/>
    <row r="127230" ht="12.75" customHeight="1" x14ac:dyDescent="0.2"/>
    <row r="127234" ht="12.75" customHeight="1" x14ac:dyDescent="0.2"/>
    <row r="127238" ht="12.75" customHeight="1" x14ac:dyDescent="0.2"/>
    <row r="127242" ht="12.75" customHeight="1" x14ac:dyDescent="0.2"/>
    <row r="127246" ht="12.75" customHeight="1" x14ac:dyDescent="0.2"/>
    <row r="127250" ht="12.75" customHeight="1" x14ac:dyDescent="0.2"/>
    <row r="127254" ht="12.75" customHeight="1" x14ac:dyDescent="0.2"/>
    <row r="127258" ht="12.75" customHeight="1" x14ac:dyDescent="0.2"/>
    <row r="127262" ht="12.75" customHeight="1" x14ac:dyDescent="0.2"/>
    <row r="127266" ht="12.75" customHeight="1" x14ac:dyDescent="0.2"/>
    <row r="127270" ht="12.75" customHeight="1" x14ac:dyDescent="0.2"/>
    <row r="127274" ht="12.75" customHeight="1" x14ac:dyDescent="0.2"/>
    <row r="127278" ht="12.75" customHeight="1" x14ac:dyDescent="0.2"/>
    <row r="127282" ht="12.75" customHeight="1" x14ac:dyDescent="0.2"/>
    <row r="127286" ht="12.75" customHeight="1" x14ac:dyDescent="0.2"/>
    <row r="127290" ht="12.75" customHeight="1" x14ac:dyDescent="0.2"/>
    <row r="127294" ht="12.75" customHeight="1" x14ac:dyDescent="0.2"/>
    <row r="127298" ht="12.75" customHeight="1" x14ac:dyDescent="0.2"/>
    <row r="127302" ht="12.75" customHeight="1" x14ac:dyDescent="0.2"/>
    <row r="127306" ht="12.75" customHeight="1" x14ac:dyDescent="0.2"/>
    <row r="127310" ht="12.75" customHeight="1" x14ac:dyDescent="0.2"/>
    <row r="127314" ht="12.75" customHeight="1" x14ac:dyDescent="0.2"/>
    <row r="127318" ht="12.75" customHeight="1" x14ac:dyDescent="0.2"/>
    <row r="127322" ht="12.75" customHeight="1" x14ac:dyDescent="0.2"/>
    <row r="127326" ht="12.75" customHeight="1" x14ac:dyDescent="0.2"/>
    <row r="127330" ht="12.75" customHeight="1" x14ac:dyDescent="0.2"/>
    <row r="127334" ht="12.75" customHeight="1" x14ac:dyDescent="0.2"/>
    <row r="127338" ht="12.75" customHeight="1" x14ac:dyDescent="0.2"/>
    <row r="127342" ht="12.75" customHeight="1" x14ac:dyDescent="0.2"/>
    <row r="127346" ht="12.75" customHeight="1" x14ac:dyDescent="0.2"/>
    <row r="127350" ht="12.75" customHeight="1" x14ac:dyDescent="0.2"/>
    <row r="127354" ht="12.75" customHeight="1" x14ac:dyDescent="0.2"/>
    <row r="127358" ht="12.75" customHeight="1" x14ac:dyDescent="0.2"/>
    <row r="127362" ht="12.75" customHeight="1" x14ac:dyDescent="0.2"/>
    <row r="127366" ht="12.75" customHeight="1" x14ac:dyDescent="0.2"/>
    <row r="127370" ht="12.75" customHeight="1" x14ac:dyDescent="0.2"/>
    <row r="127374" ht="12.75" customHeight="1" x14ac:dyDescent="0.2"/>
    <row r="127378" ht="12.75" customHeight="1" x14ac:dyDescent="0.2"/>
    <row r="127382" ht="12.75" customHeight="1" x14ac:dyDescent="0.2"/>
    <row r="127386" ht="12.75" customHeight="1" x14ac:dyDescent="0.2"/>
    <row r="127390" ht="12.75" customHeight="1" x14ac:dyDescent="0.2"/>
    <row r="127394" ht="12.75" customHeight="1" x14ac:dyDescent="0.2"/>
    <row r="127398" ht="12.75" customHeight="1" x14ac:dyDescent="0.2"/>
    <row r="127402" ht="12.75" customHeight="1" x14ac:dyDescent="0.2"/>
    <row r="127406" ht="12.75" customHeight="1" x14ac:dyDescent="0.2"/>
    <row r="127410" ht="12.75" customHeight="1" x14ac:dyDescent="0.2"/>
    <row r="127414" ht="12.75" customHeight="1" x14ac:dyDescent="0.2"/>
    <row r="127418" ht="12.75" customHeight="1" x14ac:dyDescent="0.2"/>
    <row r="127422" ht="12.75" customHeight="1" x14ac:dyDescent="0.2"/>
    <row r="127426" ht="12.75" customHeight="1" x14ac:dyDescent="0.2"/>
    <row r="127430" ht="12.75" customHeight="1" x14ac:dyDescent="0.2"/>
    <row r="127434" ht="12.75" customHeight="1" x14ac:dyDescent="0.2"/>
    <row r="127438" ht="12.75" customHeight="1" x14ac:dyDescent="0.2"/>
    <row r="127442" ht="12.75" customHeight="1" x14ac:dyDescent="0.2"/>
    <row r="127446" ht="12.75" customHeight="1" x14ac:dyDescent="0.2"/>
    <row r="127450" ht="12.75" customHeight="1" x14ac:dyDescent="0.2"/>
    <row r="127454" ht="12.75" customHeight="1" x14ac:dyDescent="0.2"/>
    <row r="127458" ht="12.75" customHeight="1" x14ac:dyDescent="0.2"/>
    <row r="127462" ht="12.75" customHeight="1" x14ac:dyDescent="0.2"/>
    <row r="127466" ht="12.75" customHeight="1" x14ac:dyDescent="0.2"/>
    <row r="127470" ht="12.75" customHeight="1" x14ac:dyDescent="0.2"/>
    <row r="127474" ht="12.75" customHeight="1" x14ac:dyDescent="0.2"/>
    <row r="127478" ht="12.75" customHeight="1" x14ac:dyDescent="0.2"/>
    <row r="127482" ht="12.75" customHeight="1" x14ac:dyDescent="0.2"/>
    <row r="127486" ht="12.75" customHeight="1" x14ac:dyDescent="0.2"/>
    <row r="127490" ht="12.75" customHeight="1" x14ac:dyDescent="0.2"/>
    <row r="127494" ht="12.75" customHeight="1" x14ac:dyDescent="0.2"/>
    <row r="127498" ht="12.75" customHeight="1" x14ac:dyDescent="0.2"/>
    <row r="127502" ht="12.75" customHeight="1" x14ac:dyDescent="0.2"/>
    <row r="127506" ht="12.75" customHeight="1" x14ac:dyDescent="0.2"/>
    <row r="127510" ht="12.75" customHeight="1" x14ac:dyDescent="0.2"/>
    <row r="127514" ht="12.75" customHeight="1" x14ac:dyDescent="0.2"/>
    <row r="127518" ht="12.75" customHeight="1" x14ac:dyDescent="0.2"/>
    <row r="127522" ht="12.75" customHeight="1" x14ac:dyDescent="0.2"/>
    <row r="127526" ht="12.75" customHeight="1" x14ac:dyDescent="0.2"/>
    <row r="127530" ht="12.75" customHeight="1" x14ac:dyDescent="0.2"/>
    <row r="127534" ht="12.75" customHeight="1" x14ac:dyDescent="0.2"/>
    <row r="127538" ht="12.75" customHeight="1" x14ac:dyDescent="0.2"/>
    <row r="127542" ht="12.75" customHeight="1" x14ac:dyDescent="0.2"/>
    <row r="127546" ht="12.75" customHeight="1" x14ac:dyDescent="0.2"/>
    <row r="127550" ht="12.75" customHeight="1" x14ac:dyDescent="0.2"/>
    <row r="127554" ht="12.75" customHeight="1" x14ac:dyDescent="0.2"/>
    <row r="127558" ht="12.75" customHeight="1" x14ac:dyDescent="0.2"/>
    <row r="127562" ht="12.75" customHeight="1" x14ac:dyDescent="0.2"/>
    <row r="127566" ht="12.75" customHeight="1" x14ac:dyDescent="0.2"/>
    <row r="127570" ht="12.75" customHeight="1" x14ac:dyDescent="0.2"/>
    <row r="127574" ht="12.75" customHeight="1" x14ac:dyDescent="0.2"/>
    <row r="127578" ht="12.75" customHeight="1" x14ac:dyDescent="0.2"/>
    <row r="127582" ht="12.75" customHeight="1" x14ac:dyDescent="0.2"/>
    <row r="127586" ht="12.75" customHeight="1" x14ac:dyDescent="0.2"/>
    <row r="127590" ht="12.75" customHeight="1" x14ac:dyDescent="0.2"/>
    <row r="127594" ht="12.75" customHeight="1" x14ac:dyDescent="0.2"/>
    <row r="127598" ht="12.75" customHeight="1" x14ac:dyDescent="0.2"/>
    <row r="127602" ht="12.75" customHeight="1" x14ac:dyDescent="0.2"/>
    <row r="127606" ht="12.75" customHeight="1" x14ac:dyDescent="0.2"/>
    <row r="127610" ht="12.75" customHeight="1" x14ac:dyDescent="0.2"/>
    <row r="127614" ht="12.75" customHeight="1" x14ac:dyDescent="0.2"/>
    <row r="127618" ht="12.75" customHeight="1" x14ac:dyDescent="0.2"/>
    <row r="127622" ht="12.75" customHeight="1" x14ac:dyDescent="0.2"/>
    <row r="127626" ht="12.75" customHeight="1" x14ac:dyDescent="0.2"/>
    <row r="127630" ht="12.75" customHeight="1" x14ac:dyDescent="0.2"/>
    <row r="127634" ht="12.75" customHeight="1" x14ac:dyDescent="0.2"/>
    <row r="127638" ht="12.75" customHeight="1" x14ac:dyDescent="0.2"/>
    <row r="127642" ht="12.75" customHeight="1" x14ac:dyDescent="0.2"/>
    <row r="127646" ht="12.75" customHeight="1" x14ac:dyDescent="0.2"/>
    <row r="127650" ht="12.75" customHeight="1" x14ac:dyDescent="0.2"/>
    <row r="127654" ht="12.75" customHeight="1" x14ac:dyDescent="0.2"/>
    <row r="127658" ht="12.75" customHeight="1" x14ac:dyDescent="0.2"/>
    <row r="127662" ht="12.75" customHeight="1" x14ac:dyDescent="0.2"/>
    <row r="127666" ht="12.75" customHeight="1" x14ac:dyDescent="0.2"/>
    <row r="127670" ht="12.75" customHeight="1" x14ac:dyDescent="0.2"/>
    <row r="127674" ht="12.75" customHeight="1" x14ac:dyDescent="0.2"/>
    <row r="127678" ht="12.75" customHeight="1" x14ac:dyDescent="0.2"/>
    <row r="127682" ht="12.75" customHeight="1" x14ac:dyDescent="0.2"/>
    <row r="127686" ht="12.75" customHeight="1" x14ac:dyDescent="0.2"/>
    <row r="127690" ht="12.75" customHeight="1" x14ac:dyDescent="0.2"/>
    <row r="127694" ht="12.75" customHeight="1" x14ac:dyDescent="0.2"/>
    <row r="127698" ht="12.75" customHeight="1" x14ac:dyDescent="0.2"/>
    <row r="127702" ht="12.75" customHeight="1" x14ac:dyDescent="0.2"/>
    <row r="127706" ht="12.75" customHeight="1" x14ac:dyDescent="0.2"/>
    <row r="127710" ht="12.75" customHeight="1" x14ac:dyDescent="0.2"/>
    <row r="127714" ht="12.75" customHeight="1" x14ac:dyDescent="0.2"/>
    <row r="127718" ht="12.75" customHeight="1" x14ac:dyDescent="0.2"/>
    <row r="127722" ht="12.75" customHeight="1" x14ac:dyDescent="0.2"/>
    <row r="127726" ht="12.75" customHeight="1" x14ac:dyDescent="0.2"/>
    <row r="127730" ht="12.75" customHeight="1" x14ac:dyDescent="0.2"/>
    <row r="127734" ht="12.75" customHeight="1" x14ac:dyDescent="0.2"/>
    <row r="127738" ht="12.75" customHeight="1" x14ac:dyDescent="0.2"/>
    <row r="127742" ht="12.75" customHeight="1" x14ac:dyDescent="0.2"/>
    <row r="127746" ht="12.75" customHeight="1" x14ac:dyDescent="0.2"/>
    <row r="127750" ht="12.75" customHeight="1" x14ac:dyDescent="0.2"/>
    <row r="127754" ht="12.75" customHeight="1" x14ac:dyDescent="0.2"/>
    <row r="127758" ht="12.75" customHeight="1" x14ac:dyDescent="0.2"/>
    <row r="127762" ht="12.75" customHeight="1" x14ac:dyDescent="0.2"/>
    <row r="127766" ht="12.75" customHeight="1" x14ac:dyDescent="0.2"/>
    <row r="127770" ht="12.75" customHeight="1" x14ac:dyDescent="0.2"/>
    <row r="127774" ht="12.75" customHeight="1" x14ac:dyDescent="0.2"/>
    <row r="127778" ht="12.75" customHeight="1" x14ac:dyDescent="0.2"/>
    <row r="127782" ht="12.75" customHeight="1" x14ac:dyDescent="0.2"/>
    <row r="127786" ht="12.75" customHeight="1" x14ac:dyDescent="0.2"/>
    <row r="127790" ht="12.75" customHeight="1" x14ac:dyDescent="0.2"/>
    <row r="127794" ht="12.75" customHeight="1" x14ac:dyDescent="0.2"/>
    <row r="127798" ht="12.75" customHeight="1" x14ac:dyDescent="0.2"/>
    <row r="127802" ht="12.75" customHeight="1" x14ac:dyDescent="0.2"/>
    <row r="127806" ht="12.75" customHeight="1" x14ac:dyDescent="0.2"/>
    <row r="127810" ht="12.75" customHeight="1" x14ac:dyDescent="0.2"/>
    <row r="127814" ht="12.75" customHeight="1" x14ac:dyDescent="0.2"/>
    <row r="127818" ht="12.75" customHeight="1" x14ac:dyDescent="0.2"/>
    <row r="127822" ht="12.75" customHeight="1" x14ac:dyDescent="0.2"/>
    <row r="127826" ht="12.75" customHeight="1" x14ac:dyDescent="0.2"/>
    <row r="127830" ht="12.75" customHeight="1" x14ac:dyDescent="0.2"/>
    <row r="127834" ht="12.75" customHeight="1" x14ac:dyDescent="0.2"/>
    <row r="127838" ht="12.75" customHeight="1" x14ac:dyDescent="0.2"/>
    <row r="127842" ht="12.75" customHeight="1" x14ac:dyDescent="0.2"/>
    <row r="127846" ht="12.75" customHeight="1" x14ac:dyDescent="0.2"/>
    <row r="127850" ht="12.75" customHeight="1" x14ac:dyDescent="0.2"/>
    <row r="127854" ht="12.75" customHeight="1" x14ac:dyDescent="0.2"/>
    <row r="127858" ht="12.75" customHeight="1" x14ac:dyDescent="0.2"/>
    <row r="127862" ht="12.75" customHeight="1" x14ac:dyDescent="0.2"/>
    <row r="127866" ht="12.75" customHeight="1" x14ac:dyDescent="0.2"/>
    <row r="127870" ht="12.75" customHeight="1" x14ac:dyDescent="0.2"/>
    <row r="127874" ht="12.75" customHeight="1" x14ac:dyDescent="0.2"/>
    <row r="127878" ht="12.75" customHeight="1" x14ac:dyDescent="0.2"/>
    <row r="127882" ht="12.75" customHeight="1" x14ac:dyDescent="0.2"/>
    <row r="127886" ht="12.75" customHeight="1" x14ac:dyDescent="0.2"/>
    <row r="127890" ht="12.75" customHeight="1" x14ac:dyDescent="0.2"/>
    <row r="127894" ht="12.75" customHeight="1" x14ac:dyDescent="0.2"/>
    <row r="127898" ht="12.75" customHeight="1" x14ac:dyDescent="0.2"/>
    <row r="127902" ht="12.75" customHeight="1" x14ac:dyDescent="0.2"/>
    <row r="127906" ht="12.75" customHeight="1" x14ac:dyDescent="0.2"/>
    <row r="127910" ht="12.75" customHeight="1" x14ac:dyDescent="0.2"/>
    <row r="127914" ht="12.75" customHeight="1" x14ac:dyDescent="0.2"/>
    <row r="127918" ht="12.75" customHeight="1" x14ac:dyDescent="0.2"/>
    <row r="127922" ht="12.75" customHeight="1" x14ac:dyDescent="0.2"/>
    <row r="127926" ht="12.75" customHeight="1" x14ac:dyDescent="0.2"/>
    <row r="127930" ht="12.75" customHeight="1" x14ac:dyDescent="0.2"/>
    <row r="127934" ht="12.75" customHeight="1" x14ac:dyDescent="0.2"/>
    <row r="127938" ht="12.75" customHeight="1" x14ac:dyDescent="0.2"/>
    <row r="127942" ht="12.75" customHeight="1" x14ac:dyDescent="0.2"/>
    <row r="127946" ht="12.75" customHeight="1" x14ac:dyDescent="0.2"/>
    <row r="127950" ht="12.75" customHeight="1" x14ac:dyDescent="0.2"/>
    <row r="127954" ht="12.75" customHeight="1" x14ac:dyDescent="0.2"/>
    <row r="127958" ht="12.75" customHeight="1" x14ac:dyDescent="0.2"/>
    <row r="127962" ht="12.75" customHeight="1" x14ac:dyDescent="0.2"/>
    <row r="127966" ht="12.75" customHeight="1" x14ac:dyDescent="0.2"/>
    <row r="127970" ht="12.75" customHeight="1" x14ac:dyDescent="0.2"/>
    <row r="127974" ht="12.75" customHeight="1" x14ac:dyDescent="0.2"/>
    <row r="127978" ht="12.75" customHeight="1" x14ac:dyDescent="0.2"/>
    <row r="127982" ht="12.75" customHeight="1" x14ac:dyDescent="0.2"/>
    <row r="127986" ht="12.75" customHeight="1" x14ac:dyDescent="0.2"/>
    <row r="127990" ht="12.75" customHeight="1" x14ac:dyDescent="0.2"/>
    <row r="127994" ht="12.75" customHeight="1" x14ac:dyDescent="0.2"/>
    <row r="127998" ht="12.75" customHeight="1" x14ac:dyDescent="0.2"/>
    <row r="128002" ht="12.75" customHeight="1" x14ac:dyDescent="0.2"/>
    <row r="128006" ht="12.75" customHeight="1" x14ac:dyDescent="0.2"/>
    <row r="128010" ht="12.75" customHeight="1" x14ac:dyDescent="0.2"/>
    <row r="128014" ht="12.75" customHeight="1" x14ac:dyDescent="0.2"/>
    <row r="128018" ht="12.75" customHeight="1" x14ac:dyDescent="0.2"/>
    <row r="128022" ht="12.75" customHeight="1" x14ac:dyDescent="0.2"/>
    <row r="128026" ht="12.75" customHeight="1" x14ac:dyDescent="0.2"/>
    <row r="128030" ht="12.75" customHeight="1" x14ac:dyDescent="0.2"/>
    <row r="128034" ht="12.75" customHeight="1" x14ac:dyDescent="0.2"/>
    <row r="128038" ht="12.75" customHeight="1" x14ac:dyDescent="0.2"/>
    <row r="128042" ht="12.75" customHeight="1" x14ac:dyDescent="0.2"/>
    <row r="128046" ht="12.75" customHeight="1" x14ac:dyDescent="0.2"/>
    <row r="128050" ht="12.75" customHeight="1" x14ac:dyDescent="0.2"/>
    <row r="128054" ht="12.75" customHeight="1" x14ac:dyDescent="0.2"/>
    <row r="128058" ht="12.75" customHeight="1" x14ac:dyDescent="0.2"/>
    <row r="128062" ht="12.75" customHeight="1" x14ac:dyDescent="0.2"/>
    <row r="128066" ht="12.75" customHeight="1" x14ac:dyDescent="0.2"/>
    <row r="128070" ht="12.75" customHeight="1" x14ac:dyDescent="0.2"/>
    <row r="128074" ht="12.75" customHeight="1" x14ac:dyDescent="0.2"/>
    <row r="128078" ht="12.75" customHeight="1" x14ac:dyDescent="0.2"/>
    <row r="128082" ht="12.75" customHeight="1" x14ac:dyDescent="0.2"/>
    <row r="128086" ht="12.75" customHeight="1" x14ac:dyDescent="0.2"/>
    <row r="128090" ht="12.75" customHeight="1" x14ac:dyDescent="0.2"/>
    <row r="128094" ht="12.75" customHeight="1" x14ac:dyDescent="0.2"/>
    <row r="128098" ht="12.75" customHeight="1" x14ac:dyDescent="0.2"/>
    <row r="128102" ht="12.75" customHeight="1" x14ac:dyDescent="0.2"/>
    <row r="128106" ht="12.75" customHeight="1" x14ac:dyDescent="0.2"/>
    <row r="128110" ht="12.75" customHeight="1" x14ac:dyDescent="0.2"/>
    <row r="128114" ht="12.75" customHeight="1" x14ac:dyDescent="0.2"/>
    <row r="128118" ht="12.75" customHeight="1" x14ac:dyDescent="0.2"/>
    <row r="128122" ht="12.75" customHeight="1" x14ac:dyDescent="0.2"/>
    <row r="128126" ht="12.75" customHeight="1" x14ac:dyDescent="0.2"/>
    <row r="128130" ht="12.75" customHeight="1" x14ac:dyDescent="0.2"/>
    <row r="128134" ht="12.75" customHeight="1" x14ac:dyDescent="0.2"/>
    <row r="128138" ht="12.75" customHeight="1" x14ac:dyDescent="0.2"/>
    <row r="128142" ht="12.75" customHeight="1" x14ac:dyDescent="0.2"/>
    <row r="128146" ht="12.75" customHeight="1" x14ac:dyDescent="0.2"/>
    <row r="128150" ht="12.75" customHeight="1" x14ac:dyDescent="0.2"/>
    <row r="128154" ht="12.75" customHeight="1" x14ac:dyDescent="0.2"/>
    <row r="128158" ht="12.75" customHeight="1" x14ac:dyDescent="0.2"/>
    <row r="128162" ht="12.75" customHeight="1" x14ac:dyDescent="0.2"/>
    <row r="128166" ht="12.75" customHeight="1" x14ac:dyDescent="0.2"/>
    <row r="128170" ht="12.75" customHeight="1" x14ac:dyDescent="0.2"/>
    <row r="128174" ht="12.75" customHeight="1" x14ac:dyDescent="0.2"/>
    <row r="128178" ht="12.75" customHeight="1" x14ac:dyDescent="0.2"/>
    <row r="128182" ht="12.75" customHeight="1" x14ac:dyDescent="0.2"/>
    <row r="128186" ht="12.75" customHeight="1" x14ac:dyDescent="0.2"/>
    <row r="128190" ht="12.75" customHeight="1" x14ac:dyDescent="0.2"/>
    <row r="128194" ht="12.75" customHeight="1" x14ac:dyDescent="0.2"/>
    <row r="128198" ht="12.75" customHeight="1" x14ac:dyDescent="0.2"/>
    <row r="128202" ht="12.75" customHeight="1" x14ac:dyDescent="0.2"/>
    <row r="128206" ht="12.75" customHeight="1" x14ac:dyDescent="0.2"/>
    <row r="128210" ht="12.75" customHeight="1" x14ac:dyDescent="0.2"/>
    <row r="128214" ht="12.75" customHeight="1" x14ac:dyDescent="0.2"/>
    <row r="128218" ht="12.75" customHeight="1" x14ac:dyDescent="0.2"/>
    <row r="128222" ht="12.75" customHeight="1" x14ac:dyDescent="0.2"/>
    <row r="128226" ht="12.75" customHeight="1" x14ac:dyDescent="0.2"/>
    <row r="128230" ht="12.75" customHeight="1" x14ac:dyDescent="0.2"/>
    <row r="128234" ht="12.75" customHeight="1" x14ac:dyDescent="0.2"/>
    <row r="128238" ht="12.75" customHeight="1" x14ac:dyDescent="0.2"/>
    <row r="128242" ht="12.75" customHeight="1" x14ac:dyDescent="0.2"/>
    <row r="128246" ht="12.75" customHeight="1" x14ac:dyDescent="0.2"/>
    <row r="128250" ht="12.75" customHeight="1" x14ac:dyDescent="0.2"/>
    <row r="128254" ht="12.75" customHeight="1" x14ac:dyDescent="0.2"/>
    <row r="128258" ht="12.75" customHeight="1" x14ac:dyDescent="0.2"/>
    <row r="128262" ht="12.75" customHeight="1" x14ac:dyDescent="0.2"/>
    <row r="128266" ht="12.75" customHeight="1" x14ac:dyDescent="0.2"/>
    <row r="128270" ht="12.75" customHeight="1" x14ac:dyDescent="0.2"/>
    <row r="128274" ht="12.75" customHeight="1" x14ac:dyDescent="0.2"/>
    <row r="128278" ht="12.75" customHeight="1" x14ac:dyDescent="0.2"/>
    <row r="128282" ht="12.75" customHeight="1" x14ac:dyDescent="0.2"/>
    <row r="128286" ht="12.75" customHeight="1" x14ac:dyDescent="0.2"/>
    <row r="128290" ht="12.75" customHeight="1" x14ac:dyDescent="0.2"/>
    <row r="128294" ht="12.75" customHeight="1" x14ac:dyDescent="0.2"/>
    <row r="128298" ht="12.75" customHeight="1" x14ac:dyDescent="0.2"/>
    <row r="128302" ht="12.75" customHeight="1" x14ac:dyDescent="0.2"/>
    <row r="128306" ht="12.75" customHeight="1" x14ac:dyDescent="0.2"/>
    <row r="128310" ht="12.75" customHeight="1" x14ac:dyDescent="0.2"/>
    <row r="128314" ht="12.75" customHeight="1" x14ac:dyDescent="0.2"/>
    <row r="128318" ht="12.75" customHeight="1" x14ac:dyDescent="0.2"/>
    <row r="128322" ht="12.75" customHeight="1" x14ac:dyDescent="0.2"/>
    <row r="128326" ht="12.75" customHeight="1" x14ac:dyDescent="0.2"/>
    <row r="128330" ht="12.75" customHeight="1" x14ac:dyDescent="0.2"/>
    <row r="128334" ht="12.75" customHeight="1" x14ac:dyDescent="0.2"/>
    <row r="128338" ht="12.75" customHeight="1" x14ac:dyDescent="0.2"/>
    <row r="128342" ht="12.75" customHeight="1" x14ac:dyDescent="0.2"/>
    <row r="128346" ht="12.75" customHeight="1" x14ac:dyDescent="0.2"/>
    <row r="128350" ht="12.75" customHeight="1" x14ac:dyDescent="0.2"/>
    <row r="128354" ht="12.75" customHeight="1" x14ac:dyDescent="0.2"/>
    <row r="128358" ht="12.75" customHeight="1" x14ac:dyDescent="0.2"/>
    <row r="128362" ht="12.75" customHeight="1" x14ac:dyDescent="0.2"/>
    <row r="128366" ht="12.75" customHeight="1" x14ac:dyDescent="0.2"/>
    <row r="128370" ht="12.75" customHeight="1" x14ac:dyDescent="0.2"/>
    <row r="128374" ht="12.75" customHeight="1" x14ac:dyDescent="0.2"/>
    <row r="128378" ht="12.75" customHeight="1" x14ac:dyDescent="0.2"/>
    <row r="128382" ht="12.75" customHeight="1" x14ac:dyDescent="0.2"/>
    <row r="128386" ht="12.75" customHeight="1" x14ac:dyDescent="0.2"/>
    <row r="128390" ht="12.75" customHeight="1" x14ac:dyDescent="0.2"/>
    <row r="128394" ht="12.75" customHeight="1" x14ac:dyDescent="0.2"/>
    <row r="128398" ht="12.75" customHeight="1" x14ac:dyDescent="0.2"/>
    <row r="128402" ht="12.75" customHeight="1" x14ac:dyDescent="0.2"/>
    <row r="128406" ht="12.75" customHeight="1" x14ac:dyDescent="0.2"/>
    <row r="128410" ht="12.75" customHeight="1" x14ac:dyDescent="0.2"/>
    <row r="128414" ht="12.75" customHeight="1" x14ac:dyDescent="0.2"/>
    <row r="128418" ht="12.75" customHeight="1" x14ac:dyDescent="0.2"/>
    <row r="128422" ht="12.75" customHeight="1" x14ac:dyDescent="0.2"/>
    <row r="128426" ht="12.75" customHeight="1" x14ac:dyDescent="0.2"/>
    <row r="128430" ht="12.75" customHeight="1" x14ac:dyDescent="0.2"/>
    <row r="128434" ht="12.75" customHeight="1" x14ac:dyDescent="0.2"/>
    <row r="128438" ht="12.75" customHeight="1" x14ac:dyDescent="0.2"/>
    <row r="128442" ht="12.75" customHeight="1" x14ac:dyDescent="0.2"/>
    <row r="128446" ht="12.75" customHeight="1" x14ac:dyDescent="0.2"/>
    <row r="128450" ht="12.75" customHeight="1" x14ac:dyDescent="0.2"/>
    <row r="128454" ht="12.75" customHeight="1" x14ac:dyDescent="0.2"/>
    <row r="128458" ht="12.75" customHeight="1" x14ac:dyDescent="0.2"/>
    <row r="128462" ht="12.75" customHeight="1" x14ac:dyDescent="0.2"/>
    <row r="128466" ht="12.75" customHeight="1" x14ac:dyDescent="0.2"/>
    <row r="128470" ht="12.75" customHeight="1" x14ac:dyDescent="0.2"/>
    <row r="128474" ht="12.75" customHeight="1" x14ac:dyDescent="0.2"/>
    <row r="128478" ht="12.75" customHeight="1" x14ac:dyDescent="0.2"/>
    <row r="128482" ht="12.75" customHeight="1" x14ac:dyDescent="0.2"/>
    <row r="128486" ht="12.75" customHeight="1" x14ac:dyDescent="0.2"/>
    <row r="128490" ht="12.75" customHeight="1" x14ac:dyDescent="0.2"/>
    <row r="128494" ht="12.75" customHeight="1" x14ac:dyDescent="0.2"/>
    <row r="128498" ht="12.75" customHeight="1" x14ac:dyDescent="0.2"/>
    <row r="128502" ht="12.75" customHeight="1" x14ac:dyDescent="0.2"/>
    <row r="128506" ht="12.75" customHeight="1" x14ac:dyDescent="0.2"/>
    <row r="128510" ht="12.75" customHeight="1" x14ac:dyDescent="0.2"/>
    <row r="128514" ht="12.75" customHeight="1" x14ac:dyDescent="0.2"/>
    <row r="128518" ht="12.75" customHeight="1" x14ac:dyDescent="0.2"/>
    <row r="128522" ht="12.75" customHeight="1" x14ac:dyDescent="0.2"/>
    <row r="128526" ht="12.75" customHeight="1" x14ac:dyDescent="0.2"/>
    <row r="128530" ht="12.75" customHeight="1" x14ac:dyDescent="0.2"/>
    <row r="128534" ht="12.75" customHeight="1" x14ac:dyDescent="0.2"/>
    <row r="128538" ht="12.75" customHeight="1" x14ac:dyDescent="0.2"/>
    <row r="128542" ht="12.75" customHeight="1" x14ac:dyDescent="0.2"/>
    <row r="128546" ht="12.75" customHeight="1" x14ac:dyDescent="0.2"/>
    <row r="128550" ht="12.75" customHeight="1" x14ac:dyDescent="0.2"/>
    <row r="128554" ht="12.75" customHeight="1" x14ac:dyDescent="0.2"/>
    <row r="128558" ht="12.75" customHeight="1" x14ac:dyDescent="0.2"/>
    <row r="128562" ht="12.75" customHeight="1" x14ac:dyDescent="0.2"/>
    <row r="128566" ht="12.75" customHeight="1" x14ac:dyDescent="0.2"/>
    <row r="128570" ht="12.75" customHeight="1" x14ac:dyDescent="0.2"/>
    <row r="128574" ht="12.75" customHeight="1" x14ac:dyDescent="0.2"/>
    <row r="128578" ht="12.75" customHeight="1" x14ac:dyDescent="0.2"/>
    <row r="128582" ht="12.75" customHeight="1" x14ac:dyDescent="0.2"/>
    <row r="128586" ht="12.75" customHeight="1" x14ac:dyDescent="0.2"/>
    <row r="128590" ht="12.75" customHeight="1" x14ac:dyDescent="0.2"/>
    <row r="128594" ht="12.75" customHeight="1" x14ac:dyDescent="0.2"/>
    <row r="128598" ht="12.75" customHeight="1" x14ac:dyDescent="0.2"/>
    <row r="128602" ht="12.75" customHeight="1" x14ac:dyDescent="0.2"/>
    <row r="128606" ht="12.75" customHeight="1" x14ac:dyDescent="0.2"/>
    <row r="128610" ht="12.75" customHeight="1" x14ac:dyDescent="0.2"/>
    <row r="128614" ht="12.75" customHeight="1" x14ac:dyDescent="0.2"/>
    <row r="128618" ht="12.75" customHeight="1" x14ac:dyDescent="0.2"/>
    <row r="128622" ht="12.75" customHeight="1" x14ac:dyDescent="0.2"/>
    <row r="128626" ht="12.75" customHeight="1" x14ac:dyDescent="0.2"/>
    <row r="128630" ht="12.75" customHeight="1" x14ac:dyDescent="0.2"/>
    <row r="128634" ht="12.75" customHeight="1" x14ac:dyDescent="0.2"/>
    <row r="128638" ht="12.75" customHeight="1" x14ac:dyDescent="0.2"/>
    <row r="128642" ht="12.75" customHeight="1" x14ac:dyDescent="0.2"/>
    <row r="128646" ht="12.75" customHeight="1" x14ac:dyDescent="0.2"/>
    <row r="128650" ht="12.75" customHeight="1" x14ac:dyDescent="0.2"/>
    <row r="128654" ht="12.75" customHeight="1" x14ac:dyDescent="0.2"/>
    <row r="128658" ht="12.75" customHeight="1" x14ac:dyDescent="0.2"/>
    <row r="128662" ht="12.75" customHeight="1" x14ac:dyDescent="0.2"/>
    <row r="128666" ht="12.75" customHeight="1" x14ac:dyDescent="0.2"/>
    <row r="128670" ht="12.75" customHeight="1" x14ac:dyDescent="0.2"/>
    <row r="128674" ht="12.75" customHeight="1" x14ac:dyDescent="0.2"/>
    <row r="128678" ht="12.75" customHeight="1" x14ac:dyDescent="0.2"/>
    <row r="128682" ht="12.75" customHeight="1" x14ac:dyDescent="0.2"/>
    <row r="128686" ht="12.75" customHeight="1" x14ac:dyDescent="0.2"/>
    <row r="128690" ht="12.75" customHeight="1" x14ac:dyDescent="0.2"/>
    <row r="128694" ht="12.75" customHeight="1" x14ac:dyDescent="0.2"/>
    <row r="128698" ht="12.75" customHeight="1" x14ac:dyDescent="0.2"/>
    <row r="128702" ht="12.75" customHeight="1" x14ac:dyDescent="0.2"/>
    <row r="128706" ht="12.75" customHeight="1" x14ac:dyDescent="0.2"/>
    <row r="128710" ht="12.75" customHeight="1" x14ac:dyDescent="0.2"/>
    <row r="128714" ht="12.75" customHeight="1" x14ac:dyDescent="0.2"/>
    <row r="128718" ht="12.75" customHeight="1" x14ac:dyDescent="0.2"/>
    <row r="128722" ht="12.75" customHeight="1" x14ac:dyDescent="0.2"/>
    <row r="128726" ht="12.75" customHeight="1" x14ac:dyDescent="0.2"/>
    <row r="128730" ht="12.75" customHeight="1" x14ac:dyDescent="0.2"/>
    <row r="128734" ht="12.75" customHeight="1" x14ac:dyDescent="0.2"/>
    <row r="128738" ht="12.75" customHeight="1" x14ac:dyDescent="0.2"/>
    <row r="128742" ht="12.75" customHeight="1" x14ac:dyDescent="0.2"/>
    <row r="128746" ht="12.75" customHeight="1" x14ac:dyDescent="0.2"/>
    <row r="128750" ht="12.75" customHeight="1" x14ac:dyDescent="0.2"/>
    <row r="128754" ht="12.75" customHeight="1" x14ac:dyDescent="0.2"/>
    <row r="128758" ht="12.75" customHeight="1" x14ac:dyDescent="0.2"/>
    <row r="128762" ht="12.75" customHeight="1" x14ac:dyDescent="0.2"/>
    <row r="128766" ht="12.75" customHeight="1" x14ac:dyDescent="0.2"/>
    <row r="128770" ht="12.75" customHeight="1" x14ac:dyDescent="0.2"/>
    <row r="128774" ht="12.75" customHeight="1" x14ac:dyDescent="0.2"/>
    <row r="128778" ht="12.75" customHeight="1" x14ac:dyDescent="0.2"/>
    <row r="128782" ht="12.75" customHeight="1" x14ac:dyDescent="0.2"/>
    <row r="128786" ht="12.75" customHeight="1" x14ac:dyDescent="0.2"/>
    <row r="128790" ht="12.75" customHeight="1" x14ac:dyDescent="0.2"/>
    <row r="128794" ht="12.75" customHeight="1" x14ac:dyDescent="0.2"/>
    <row r="128798" ht="12.75" customHeight="1" x14ac:dyDescent="0.2"/>
    <row r="128802" ht="12.75" customHeight="1" x14ac:dyDescent="0.2"/>
    <row r="128806" ht="12.75" customHeight="1" x14ac:dyDescent="0.2"/>
    <row r="128810" ht="12.75" customHeight="1" x14ac:dyDescent="0.2"/>
    <row r="128814" ht="12.75" customHeight="1" x14ac:dyDescent="0.2"/>
    <row r="128818" ht="12.75" customHeight="1" x14ac:dyDescent="0.2"/>
    <row r="128822" ht="12.75" customHeight="1" x14ac:dyDescent="0.2"/>
    <row r="128826" ht="12.75" customHeight="1" x14ac:dyDescent="0.2"/>
    <row r="128830" ht="12.75" customHeight="1" x14ac:dyDescent="0.2"/>
    <row r="128834" ht="12.75" customHeight="1" x14ac:dyDescent="0.2"/>
    <row r="128838" ht="12.75" customHeight="1" x14ac:dyDescent="0.2"/>
    <row r="128842" ht="12.75" customHeight="1" x14ac:dyDescent="0.2"/>
    <row r="128846" ht="12.75" customHeight="1" x14ac:dyDescent="0.2"/>
    <row r="128850" ht="12.75" customHeight="1" x14ac:dyDescent="0.2"/>
    <row r="128854" ht="12.75" customHeight="1" x14ac:dyDescent="0.2"/>
    <row r="128858" ht="12.75" customHeight="1" x14ac:dyDescent="0.2"/>
    <row r="128862" ht="12.75" customHeight="1" x14ac:dyDescent="0.2"/>
    <row r="128866" ht="12.75" customHeight="1" x14ac:dyDescent="0.2"/>
    <row r="128870" ht="12.75" customHeight="1" x14ac:dyDescent="0.2"/>
    <row r="128874" ht="12.75" customHeight="1" x14ac:dyDescent="0.2"/>
    <row r="128878" ht="12.75" customHeight="1" x14ac:dyDescent="0.2"/>
    <row r="128882" ht="12.75" customHeight="1" x14ac:dyDescent="0.2"/>
    <row r="128886" ht="12.75" customHeight="1" x14ac:dyDescent="0.2"/>
    <row r="128890" ht="12.75" customHeight="1" x14ac:dyDescent="0.2"/>
    <row r="128894" ht="12.75" customHeight="1" x14ac:dyDescent="0.2"/>
    <row r="128898" ht="12.75" customHeight="1" x14ac:dyDescent="0.2"/>
    <row r="128902" ht="12.75" customHeight="1" x14ac:dyDescent="0.2"/>
    <row r="128906" ht="12.75" customHeight="1" x14ac:dyDescent="0.2"/>
    <row r="128910" ht="12.75" customHeight="1" x14ac:dyDescent="0.2"/>
    <row r="128914" ht="12.75" customHeight="1" x14ac:dyDescent="0.2"/>
    <row r="128918" ht="12.75" customHeight="1" x14ac:dyDescent="0.2"/>
    <row r="128922" ht="12.75" customHeight="1" x14ac:dyDescent="0.2"/>
    <row r="128926" ht="12.75" customHeight="1" x14ac:dyDescent="0.2"/>
    <row r="128930" ht="12.75" customHeight="1" x14ac:dyDescent="0.2"/>
    <row r="128934" ht="12.75" customHeight="1" x14ac:dyDescent="0.2"/>
    <row r="128938" ht="12.75" customHeight="1" x14ac:dyDescent="0.2"/>
    <row r="128942" ht="12.75" customHeight="1" x14ac:dyDescent="0.2"/>
    <row r="128946" ht="12.75" customHeight="1" x14ac:dyDescent="0.2"/>
    <row r="128950" ht="12.75" customHeight="1" x14ac:dyDescent="0.2"/>
    <row r="128954" ht="12.75" customHeight="1" x14ac:dyDescent="0.2"/>
    <row r="128958" ht="12.75" customHeight="1" x14ac:dyDescent="0.2"/>
    <row r="128962" ht="12.75" customHeight="1" x14ac:dyDescent="0.2"/>
    <row r="128966" ht="12.75" customHeight="1" x14ac:dyDescent="0.2"/>
    <row r="128970" ht="12.75" customHeight="1" x14ac:dyDescent="0.2"/>
    <row r="128974" ht="12.75" customHeight="1" x14ac:dyDescent="0.2"/>
    <row r="128978" ht="12.75" customHeight="1" x14ac:dyDescent="0.2"/>
    <row r="128982" ht="12.75" customHeight="1" x14ac:dyDescent="0.2"/>
    <row r="128986" ht="12.75" customHeight="1" x14ac:dyDescent="0.2"/>
    <row r="128990" ht="12.75" customHeight="1" x14ac:dyDescent="0.2"/>
    <row r="128994" ht="12.75" customHeight="1" x14ac:dyDescent="0.2"/>
    <row r="128998" ht="12.75" customHeight="1" x14ac:dyDescent="0.2"/>
    <row r="129002" ht="12.75" customHeight="1" x14ac:dyDescent="0.2"/>
    <row r="129006" ht="12.75" customHeight="1" x14ac:dyDescent="0.2"/>
    <row r="129010" ht="12.75" customHeight="1" x14ac:dyDescent="0.2"/>
    <row r="129014" ht="12.75" customHeight="1" x14ac:dyDescent="0.2"/>
    <row r="129018" ht="12.75" customHeight="1" x14ac:dyDescent="0.2"/>
    <row r="129022" ht="12.75" customHeight="1" x14ac:dyDescent="0.2"/>
    <row r="129026" ht="12.75" customHeight="1" x14ac:dyDescent="0.2"/>
    <row r="129030" ht="12.75" customHeight="1" x14ac:dyDescent="0.2"/>
    <row r="129034" ht="12.75" customHeight="1" x14ac:dyDescent="0.2"/>
    <row r="129038" ht="12.75" customHeight="1" x14ac:dyDescent="0.2"/>
    <row r="129042" ht="12.75" customHeight="1" x14ac:dyDescent="0.2"/>
    <row r="129046" ht="12.75" customHeight="1" x14ac:dyDescent="0.2"/>
    <row r="129050" ht="12.75" customHeight="1" x14ac:dyDescent="0.2"/>
    <row r="129054" ht="12.75" customHeight="1" x14ac:dyDescent="0.2"/>
    <row r="129058" ht="12.75" customHeight="1" x14ac:dyDescent="0.2"/>
    <row r="129062" ht="12.75" customHeight="1" x14ac:dyDescent="0.2"/>
    <row r="129066" ht="12.75" customHeight="1" x14ac:dyDescent="0.2"/>
    <row r="129070" ht="12.75" customHeight="1" x14ac:dyDescent="0.2"/>
    <row r="129074" ht="12.75" customHeight="1" x14ac:dyDescent="0.2"/>
    <row r="129078" ht="12.75" customHeight="1" x14ac:dyDescent="0.2"/>
    <row r="129082" ht="12.75" customHeight="1" x14ac:dyDescent="0.2"/>
    <row r="129086" ht="12.75" customHeight="1" x14ac:dyDescent="0.2"/>
    <row r="129090" ht="12.75" customHeight="1" x14ac:dyDescent="0.2"/>
    <row r="129094" ht="12.75" customHeight="1" x14ac:dyDescent="0.2"/>
    <row r="129098" ht="12.75" customHeight="1" x14ac:dyDescent="0.2"/>
    <row r="129102" ht="12.75" customHeight="1" x14ac:dyDescent="0.2"/>
    <row r="129106" ht="12.75" customHeight="1" x14ac:dyDescent="0.2"/>
    <row r="129110" ht="12.75" customHeight="1" x14ac:dyDescent="0.2"/>
    <row r="129114" ht="12.75" customHeight="1" x14ac:dyDescent="0.2"/>
    <row r="129118" ht="12.75" customHeight="1" x14ac:dyDescent="0.2"/>
    <row r="129122" ht="12.75" customHeight="1" x14ac:dyDescent="0.2"/>
    <row r="129126" ht="12.75" customHeight="1" x14ac:dyDescent="0.2"/>
    <row r="129130" ht="12.75" customHeight="1" x14ac:dyDescent="0.2"/>
    <row r="129134" ht="12.75" customHeight="1" x14ac:dyDescent="0.2"/>
    <row r="129138" ht="12.75" customHeight="1" x14ac:dyDescent="0.2"/>
    <row r="129142" ht="12.75" customHeight="1" x14ac:dyDescent="0.2"/>
    <row r="129146" ht="12.75" customHeight="1" x14ac:dyDescent="0.2"/>
    <row r="129150" ht="12.75" customHeight="1" x14ac:dyDescent="0.2"/>
    <row r="129154" ht="12.75" customHeight="1" x14ac:dyDescent="0.2"/>
    <row r="129158" ht="12.75" customHeight="1" x14ac:dyDescent="0.2"/>
    <row r="129162" ht="12.75" customHeight="1" x14ac:dyDescent="0.2"/>
    <row r="129166" ht="12.75" customHeight="1" x14ac:dyDescent="0.2"/>
    <row r="129170" ht="12.75" customHeight="1" x14ac:dyDescent="0.2"/>
    <row r="129174" ht="12.75" customHeight="1" x14ac:dyDescent="0.2"/>
    <row r="129178" ht="12.75" customHeight="1" x14ac:dyDescent="0.2"/>
    <row r="129182" ht="12.75" customHeight="1" x14ac:dyDescent="0.2"/>
    <row r="129186" ht="12.75" customHeight="1" x14ac:dyDescent="0.2"/>
    <row r="129190" ht="12.75" customHeight="1" x14ac:dyDescent="0.2"/>
    <row r="129194" ht="12.75" customHeight="1" x14ac:dyDescent="0.2"/>
    <row r="129198" ht="12.75" customHeight="1" x14ac:dyDescent="0.2"/>
    <row r="129202" ht="12.75" customHeight="1" x14ac:dyDescent="0.2"/>
    <row r="129206" ht="12.75" customHeight="1" x14ac:dyDescent="0.2"/>
    <row r="129210" ht="12.75" customHeight="1" x14ac:dyDescent="0.2"/>
    <row r="129214" ht="12.75" customHeight="1" x14ac:dyDescent="0.2"/>
    <row r="129218" ht="12.75" customHeight="1" x14ac:dyDescent="0.2"/>
    <row r="129222" ht="12.75" customHeight="1" x14ac:dyDescent="0.2"/>
    <row r="129226" ht="12.75" customHeight="1" x14ac:dyDescent="0.2"/>
    <row r="129230" ht="12.75" customHeight="1" x14ac:dyDescent="0.2"/>
    <row r="129234" ht="12.75" customHeight="1" x14ac:dyDescent="0.2"/>
    <row r="129238" ht="12.75" customHeight="1" x14ac:dyDescent="0.2"/>
    <row r="129242" ht="12.75" customHeight="1" x14ac:dyDescent="0.2"/>
    <row r="129246" ht="12.75" customHeight="1" x14ac:dyDescent="0.2"/>
    <row r="129250" ht="12.75" customHeight="1" x14ac:dyDescent="0.2"/>
    <row r="129254" ht="12.75" customHeight="1" x14ac:dyDescent="0.2"/>
    <row r="129258" ht="12.75" customHeight="1" x14ac:dyDescent="0.2"/>
    <row r="129262" ht="12.75" customHeight="1" x14ac:dyDescent="0.2"/>
    <row r="129266" ht="12.75" customHeight="1" x14ac:dyDescent="0.2"/>
    <row r="129270" ht="12.75" customHeight="1" x14ac:dyDescent="0.2"/>
    <row r="129274" ht="12.75" customHeight="1" x14ac:dyDescent="0.2"/>
    <row r="129278" ht="12.75" customHeight="1" x14ac:dyDescent="0.2"/>
    <row r="129282" ht="12.75" customHeight="1" x14ac:dyDescent="0.2"/>
    <row r="129286" ht="12.75" customHeight="1" x14ac:dyDescent="0.2"/>
    <row r="129290" ht="12.75" customHeight="1" x14ac:dyDescent="0.2"/>
    <row r="129294" ht="12.75" customHeight="1" x14ac:dyDescent="0.2"/>
    <row r="129298" ht="12.75" customHeight="1" x14ac:dyDescent="0.2"/>
    <row r="129302" ht="12.75" customHeight="1" x14ac:dyDescent="0.2"/>
    <row r="129306" ht="12.75" customHeight="1" x14ac:dyDescent="0.2"/>
    <row r="129310" ht="12.75" customHeight="1" x14ac:dyDescent="0.2"/>
    <row r="129314" ht="12.75" customHeight="1" x14ac:dyDescent="0.2"/>
    <row r="129318" ht="12.75" customHeight="1" x14ac:dyDescent="0.2"/>
    <row r="129322" ht="12.75" customHeight="1" x14ac:dyDescent="0.2"/>
    <row r="129326" ht="12.75" customHeight="1" x14ac:dyDescent="0.2"/>
    <row r="129330" ht="12.75" customHeight="1" x14ac:dyDescent="0.2"/>
    <row r="129334" ht="12.75" customHeight="1" x14ac:dyDescent="0.2"/>
    <row r="129338" ht="12.75" customHeight="1" x14ac:dyDescent="0.2"/>
    <row r="129342" ht="12.75" customHeight="1" x14ac:dyDescent="0.2"/>
    <row r="129346" ht="12.75" customHeight="1" x14ac:dyDescent="0.2"/>
    <row r="129350" ht="12.75" customHeight="1" x14ac:dyDescent="0.2"/>
    <row r="129354" ht="12.75" customHeight="1" x14ac:dyDescent="0.2"/>
    <row r="129358" ht="12.75" customHeight="1" x14ac:dyDescent="0.2"/>
    <row r="129362" ht="12.75" customHeight="1" x14ac:dyDescent="0.2"/>
    <row r="129366" ht="12.75" customHeight="1" x14ac:dyDescent="0.2"/>
    <row r="129370" ht="12.75" customHeight="1" x14ac:dyDescent="0.2"/>
    <row r="129374" ht="12.75" customHeight="1" x14ac:dyDescent="0.2"/>
    <row r="129378" ht="12.75" customHeight="1" x14ac:dyDescent="0.2"/>
    <row r="129382" ht="12.75" customHeight="1" x14ac:dyDescent="0.2"/>
    <row r="129386" ht="12.75" customHeight="1" x14ac:dyDescent="0.2"/>
    <row r="129390" ht="12.75" customHeight="1" x14ac:dyDescent="0.2"/>
    <row r="129394" ht="12.75" customHeight="1" x14ac:dyDescent="0.2"/>
    <row r="129398" ht="12.75" customHeight="1" x14ac:dyDescent="0.2"/>
    <row r="129402" ht="12.75" customHeight="1" x14ac:dyDescent="0.2"/>
    <row r="129406" ht="12.75" customHeight="1" x14ac:dyDescent="0.2"/>
    <row r="129410" ht="12.75" customHeight="1" x14ac:dyDescent="0.2"/>
    <row r="129414" ht="12.75" customHeight="1" x14ac:dyDescent="0.2"/>
    <row r="129418" ht="12.75" customHeight="1" x14ac:dyDescent="0.2"/>
    <row r="129422" ht="12.75" customHeight="1" x14ac:dyDescent="0.2"/>
    <row r="129426" ht="12.75" customHeight="1" x14ac:dyDescent="0.2"/>
    <row r="129430" ht="12.75" customHeight="1" x14ac:dyDescent="0.2"/>
    <row r="129434" ht="12.75" customHeight="1" x14ac:dyDescent="0.2"/>
    <row r="129438" ht="12.75" customHeight="1" x14ac:dyDescent="0.2"/>
    <row r="129442" ht="12.75" customHeight="1" x14ac:dyDescent="0.2"/>
    <row r="129446" ht="12.75" customHeight="1" x14ac:dyDescent="0.2"/>
    <row r="129450" ht="12.75" customHeight="1" x14ac:dyDescent="0.2"/>
    <row r="129454" ht="12.75" customHeight="1" x14ac:dyDescent="0.2"/>
    <row r="129458" ht="12.75" customHeight="1" x14ac:dyDescent="0.2"/>
    <row r="129462" ht="12.75" customHeight="1" x14ac:dyDescent="0.2"/>
    <row r="129466" ht="12.75" customHeight="1" x14ac:dyDescent="0.2"/>
    <row r="129470" ht="12.75" customHeight="1" x14ac:dyDescent="0.2"/>
    <row r="129474" ht="12.75" customHeight="1" x14ac:dyDescent="0.2"/>
    <row r="129478" ht="12.75" customHeight="1" x14ac:dyDescent="0.2"/>
    <row r="129482" ht="12.75" customHeight="1" x14ac:dyDescent="0.2"/>
    <row r="129486" ht="12.75" customHeight="1" x14ac:dyDescent="0.2"/>
    <row r="129490" ht="12.75" customHeight="1" x14ac:dyDescent="0.2"/>
    <row r="129494" ht="12.75" customHeight="1" x14ac:dyDescent="0.2"/>
    <row r="129498" ht="12.75" customHeight="1" x14ac:dyDescent="0.2"/>
    <row r="129502" ht="12.75" customHeight="1" x14ac:dyDescent="0.2"/>
    <row r="129506" ht="12.75" customHeight="1" x14ac:dyDescent="0.2"/>
    <row r="129510" ht="12.75" customHeight="1" x14ac:dyDescent="0.2"/>
    <row r="129514" ht="12.75" customHeight="1" x14ac:dyDescent="0.2"/>
    <row r="129518" ht="12.75" customHeight="1" x14ac:dyDescent="0.2"/>
    <row r="129522" ht="12.75" customHeight="1" x14ac:dyDescent="0.2"/>
    <row r="129526" ht="12.75" customHeight="1" x14ac:dyDescent="0.2"/>
    <row r="129530" ht="12.75" customHeight="1" x14ac:dyDescent="0.2"/>
    <row r="129534" ht="12.75" customHeight="1" x14ac:dyDescent="0.2"/>
    <row r="129538" ht="12.75" customHeight="1" x14ac:dyDescent="0.2"/>
    <row r="129542" ht="12.75" customHeight="1" x14ac:dyDescent="0.2"/>
    <row r="129546" ht="12.75" customHeight="1" x14ac:dyDescent="0.2"/>
    <row r="129550" ht="12.75" customHeight="1" x14ac:dyDescent="0.2"/>
    <row r="129554" ht="12.75" customHeight="1" x14ac:dyDescent="0.2"/>
    <row r="129558" ht="12.75" customHeight="1" x14ac:dyDescent="0.2"/>
    <row r="129562" ht="12.75" customHeight="1" x14ac:dyDescent="0.2"/>
    <row r="129566" ht="12.75" customHeight="1" x14ac:dyDescent="0.2"/>
    <row r="129570" ht="12.75" customHeight="1" x14ac:dyDescent="0.2"/>
    <row r="129574" ht="12.75" customHeight="1" x14ac:dyDescent="0.2"/>
    <row r="129578" ht="12.75" customHeight="1" x14ac:dyDescent="0.2"/>
    <row r="129582" ht="12.75" customHeight="1" x14ac:dyDescent="0.2"/>
    <row r="129586" ht="12.75" customHeight="1" x14ac:dyDescent="0.2"/>
    <row r="129590" ht="12.75" customHeight="1" x14ac:dyDescent="0.2"/>
    <row r="129594" ht="12.75" customHeight="1" x14ac:dyDescent="0.2"/>
    <row r="129598" ht="12.75" customHeight="1" x14ac:dyDescent="0.2"/>
    <row r="129602" ht="12.75" customHeight="1" x14ac:dyDescent="0.2"/>
    <row r="129606" ht="12.75" customHeight="1" x14ac:dyDescent="0.2"/>
    <row r="129610" ht="12.75" customHeight="1" x14ac:dyDescent="0.2"/>
    <row r="129614" ht="12.75" customHeight="1" x14ac:dyDescent="0.2"/>
    <row r="129618" ht="12.75" customHeight="1" x14ac:dyDescent="0.2"/>
    <row r="129622" ht="12.75" customHeight="1" x14ac:dyDescent="0.2"/>
    <row r="129626" ht="12.75" customHeight="1" x14ac:dyDescent="0.2"/>
    <row r="129630" ht="12.75" customHeight="1" x14ac:dyDescent="0.2"/>
    <row r="129634" ht="12.75" customHeight="1" x14ac:dyDescent="0.2"/>
    <row r="129638" ht="12.75" customHeight="1" x14ac:dyDescent="0.2"/>
    <row r="129642" ht="12.75" customHeight="1" x14ac:dyDescent="0.2"/>
    <row r="129646" ht="12.75" customHeight="1" x14ac:dyDescent="0.2"/>
    <row r="129650" ht="12.75" customHeight="1" x14ac:dyDescent="0.2"/>
    <row r="129654" ht="12.75" customHeight="1" x14ac:dyDescent="0.2"/>
    <row r="129658" ht="12.75" customHeight="1" x14ac:dyDescent="0.2"/>
    <row r="129662" ht="12.75" customHeight="1" x14ac:dyDescent="0.2"/>
    <row r="129666" ht="12.75" customHeight="1" x14ac:dyDescent="0.2"/>
    <row r="129670" ht="12.75" customHeight="1" x14ac:dyDescent="0.2"/>
    <row r="129674" ht="12.75" customHeight="1" x14ac:dyDescent="0.2"/>
    <row r="129678" ht="12.75" customHeight="1" x14ac:dyDescent="0.2"/>
    <row r="129682" ht="12.75" customHeight="1" x14ac:dyDescent="0.2"/>
    <row r="129686" ht="12.75" customHeight="1" x14ac:dyDescent="0.2"/>
    <row r="129690" ht="12.75" customHeight="1" x14ac:dyDescent="0.2"/>
    <row r="129694" ht="12.75" customHeight="1" x14ac:dyDescent="0.2"/>
    <row r="129698" ht="12.75" customHeight="1" x14ac:dyDescent="0.2"/>
    <row r="129702" ht="12.75" customHeight="1" x14ac:dyDescent="0.2"/>
    <row r="129706" ht="12.75" customHeight="1" x14ac:dyDescent="0.2"/>
    <row r="129710" ht="12.75" customHeight="1" x14ac:dyDescent="0.2"/>
    <row r="129714" ht="12.75" customHeight="1" x14ac:dyDescent="0.2"/>
    <row r="129718" ht="12.75" customHeight="1" x14ac:dyDescent="0.2"/>
    <row r="129722" ht="12.75" customHeight="1" x14ac:dyDescent="0.2"/>
    <row r="129726" ht="12.75" customHeight="1" x14ac:dyDescent="0.2"/>
    <row r="129730" ht="12.75" customHeight="1" x14ac:dyDescent="0.2"/>
    <row r="129734" ht="12.75" customHeight="1" x14ac:dyDescent="0.2"/>
    <row r="129738" ht="12.75" customHeight="1" x14ac:dyDescent="0.2"/>
    <row r="129742" ht="12.75" customHeight="1" x14ac:dyDescent="0.2"/>
    <row r="129746" ht="12.75" customHeight="1" x14ac:dyDescent="0.2"/>
    <row r="129750" ht="12.75" customHeight="1" x14ac:dyDescent="0.2"/>
    <row r="129754" ht="12.75" customHeight="1" x14ac:dyDescent="0.2"/>
    <row r="129758" ht="12.75" customHeight="1" x14ac:dyDescent="0.2"/>
    <row r="129762" ht="12.75" customHeight="1" x14ac:dyDescent="0.2"/>
    <row r="129766" ht="12.75" customHeight="1" x14ac:dyDescent="0.2"/>
    <row r="129770" ht="12.75" customHeight="1" x14ac:dyDescent="0.2"/>
    <row r="129774" ht="12.75" customHeight="1" x14ac:dyDescent="0.2"/>
    <row r="129778" ht="12.75" customHeight="1" x14ac:dyDescent="0.2"/>
    <row r="129782" ht="12.75" customHeight="1" x14ac:dyDescent="0.2"/>
    <row r="129786" ht="12.75" customHeight="1" x14ac:dyDescent="0.2"/>
    <row r="129790" ht="12.75" customHeight="1" x14ac:dyDescent="0.2"/>
    <row r="129794" ht="12.75" customHeight="1" x14ac:dyDescent="0.2"/>
    <row r="129798" ht="12.75" customHeight="1" x14ac:dyDescent="0.2"/>
    <row r="129802" ht="12.75" customHeight="1" x14ac:dyDescent="0.2"/>
    <row r="129806" ht="12.75" customHeight="1" x14ac:dyDescent="0.2"/>
    <row r="129810" ht="12.75" customHeight="1" x14ac:dyDescent="0.2"/>
    <row r="129814" ht="12.75" customHeight="1" x14ac:dyDescent="0.2"/>
    <row r="129818" ht="12.75" customHeight="1" x14ac:dyDescent="0.2"/>
    <row r="129822" ht="12.75" customHeight="1" x14ac:dyDescent="0.2"/>
    <row r="129826" ht="12.75" customHeight="1" x14ac:dyDescent="0.2"/>
    <row r="129830" ht="12.75" customHeight="1" x14ac:dyDescent="0.2"/>
    <row r="129834" ht="12.75" customHeight="1" x14ac:dyDescent="0.2"/>
    <row r="129838" ht="12.75" customHeight="1" x14ac:dyDescent="0.2"/>
    <row r="129842" ht="12.75" customHeight="1" x14ac:dyDescent="0.2"/>
    <row r="129846" ht="12.75" customHeight="1" x14ac:dyDescent="0.2"/>
    <row r="129850" ht="12.75" customHeight="1" x14ac:dyDescent="0.2"/>
    <row r="129854" ht="12.75" customHeight="1" x14ac:dyDescent="0.2"/>
    <row r="129858" ht="12.75" customHeight="1" x14ac:dyDescent="0.2"/>
    <row r="129862" ht="12.75" customHeight="1" x14ac:dyDescent="0.2"/>
    <row r="129866" ht="12.75" customHeight="1" x14ac:dyDescent="0.2"/>
    <row r="129870" ht="12.75" customHeight="1" x14ac:dyDescent="0.2"/>
    <row r="129874" ht="12.75" customHeight="1" x14ac:dyDescent="0.2"/>
    <row r="129878" ht="12.75" customHeight="1" x14ac:dyDescent="0.2"/>
    <row r="129882" ht="12.75" customHeight="1" x14ac:dyDescent="0.2"/>
    <row r="129886" ht="12.75" customHeight="1" x14ac:dyDescent="0.2"/>
    <row r="129890" ht="12.75" customHeight="1" x14ac:dyDescent="0.2"/>
    <row r="129894" ht="12.75" customHeight="1" x14ac:dyDescent="0.2"/>
    <row r="129898" ht="12.75" customHeight="1" x14ac:dyDescent="0.2"/>
    <row r="129902" ht="12.75" customHeight="1" x14ac:dyDescent="0.2"/>
    <row r="129906" ht="12.75" customHeight="1" x14ac:dyDescent="0.2"/>
    <row r="129910" ht="12.75" customHeight="1" x14ac:dyDescent="0.2"/>
    <row r="129914" ht="12.75" customHeight="1" x14ac:dyDescent="0.2"/>
    <row r="129918" ht="12.75" customHeight="1" x14ac:dyDescent="0.2"/>
    <row r="129922" ht="12.75" customHeight="1" x14ac:dyDescent="0.2"/>
    <row r="129926" ht="12.75" customHeight="1" x14ac:dyDescent="0.2"/>
    <row r="129930" ht="12.75" customHeight="1" x14ac:dyDescent="0.2"/>
    <row r="129934" ht="12.75" customHeight="1" x14ac:dyDescent="0.2"/>
    <row r="129938" ht="12.75" customHeight="1" x14ac:dyDescent="0.2"/>
    <row r="129942" ht="12.75" customHeight="1" x14ac:dyDescent="0.2"/>
    <row r="129946" ht="12.75" customHeight="1" x14ac:dyDescent="0.2"/>
    <row r="129950" ht="12.75" customHeight="1" x14ac:dyDescent="0.2"/>
    <row r="129954" ht="12.75" customHeight="1" x14ac:dyDescent="0.2"/>
    <row r="129958" ht="12.75" customHeight="1" x14ac:dyDescent="0.2"/>
    <row r="129962" ht="12.75" customHeight="1" x14ac:dyDescent="0.2"/>
    <row r="129966" ht="12.75" customHeight="1" x14ac:dyDescent="0.2"/>
    <row r="129970" ht="12.75" customHeight="1" x14ac:dyDescent="0.2"/>
    <row r="129974" ht="12.75" customHeight="1" x14ac:dyDescent="0.2"/>
    <row r="129978" ht="12.75" customHeight="1" x14ac:dyDescent="0.2"/>
    <row r="129982" ht="12.75" customHeight="1" x14ac:dyDescent="0.2"/>
    <row r="129986" ht="12.75" customHeight="1" x14ac:dyDescent="0.2"/>
    <row r="129990" ht="12.75" customHeight="1" x14ac:dyDescent="0.2"/>
    <row r="129994" ht="12.75" customHeight="1" x14ac:dyDescent="0.2"/>
    <row r="129998" ht="12.75" customHeight="1" x14ac:dyDescent="0.2"/>
    <row r="130002" ht="12.75" customHeight="1" x14ac:dyDescent="0.2"/>
    <row r="130006" ht="12.75" customHeight="1" x14ac:dyDescent="0.2"/>
    <row r="130010" ht="12.75" customHeight="1" x14ac:dyDescent="0.2"/>
    <row r="130014" ht="12.75" customHeight="1" x14ac:dyDescent="0.2"/>
    <row r="130018" ht="12.75" customHeight="1" x14ac:dyDescent="0.2"/>
    <row r="130022" ht="12.75" customHeight="1" x14ac:dyDescent="0.2"/>
    <row r="130026" ht="12.75" customHeight="1" x14ac:dyDescent="0.2"/>
    <row r="130030" ht="12.75" customHeight="1" x14ac:dyDescent="0.2"/>
    <row r="130034" ht="12.75" customHeight="1" x14ac:dyDescent="0.2"/>
    <row r="130038" ht="12.75" customHeight="1" x14ac:dyDescent="0.2"/>
    <row r="130042" ht="12.75" customHeight="1" x14ac:dyDescent="0.2"/>
    <row r="130046" ht="12.75" customHeight="1" x14ac:dyDescent="0.2"/>
    <row r="130050" ht="12.75" customHeight="1" x14ac:dyDescent="0.2"/>
    <row r="130054" ht="12.75" customHeight="1" x14ac:dyDescent="0.2"/>
    <row r="130058" ht="12.75" customHeight="1" x14ac:dyDescent="0.2"/>
    <row r="130062" ht="12.75" customHeight="1" x14ac:dyDescent="0.2"/>
    <row r="130066" ht="12.75" customHeight="1" x14ac:dyDescent="0.2"/>
    <row r="130070" ht="12.75" customHeight="1" x14ac:dyDescent="0.2"/>
    <row r="130074" ht="12.75" customHeight="1" x14ac:dyDescent="0.2"/>
    <row r="130078" ht="12.75" customHeight="1" x14ac:dyDescent="0.2"/>
    <row r="130082" ht="12.75" customHeight="1" x14ac:dyDescent="0.2"/>
    <row r="130086" ht="12.75" customHeight="1" x14ac:dyDescent="0.2"/>
    <row r="130090" ht="12.75" customHeight="1" x14ac:dyDescent="0.2"/>
    <row r="130094" ht="12.75" customHeight="1" x14ac:dyDescent="0.2"/>
    <row r="130098" ht="12.75" customHeight="1" x14ac:dyDescent="0.2"/>
    <row r="130102" ht="12.75" customHeight="1" x14ac:dyDescent="0.2"/>
    <row r="130106" ht="12.75" customHeight="1" x14ac:dyDescent="0.2"/>
    <row r="130110" ht="12.75" customHeight="1" x14ac:dyDescent="0.2"/>
    <row r="130114" ht="12.75" customHeight="1" x14ac:dyDescent="0.2"/>
    <row r="130118" ht="12.75" customHeight="1" x14ac:dyDescent="0.2"/>
    <row r="130122" ht="12.75" customHeight="1" x14ac:dyDescent="0.2"/>
    <row r="130126" ht="12.75" customHeight="1" x14ac:dyDescent="0.2"/>
    <row r="130130" ht="12.75" customHeight="1" x14ac:dyDescent="0.2"/>
    <row r="130134" ht="12.75" customHeight="1" x14ac:dyDescent="0.2"/>
    <row r="130138" ht="12.75" customHeight="1" x14ac:dyDescent="0.2"/>
    <row r="130142" ht="12.75" customHeight="1" x14ac:dyDescent="0.2"/>
    <row r="130146" ht="12.75" customHeight="1" x14ac:dyDescent="0.2"/>
    <row r="130150" ht="12.75" customHeight="1" x14ac:dyDescent="0.2"/>
    <row r="130154" ht="12.75" customHeight="1" x14ac:dyDescent="0.2"/>
    <row r="130158" ht="12.75" customHeight="1" x14ac:dyDescent="0.2"/>
    <row r="130162" ht="12.75" customHeight="1" x14ac:dyDescent="0.2"/>
    <row r="130166" ht="12.75" customHeight="1" x14ac:dyDescent="0.2"/>
    <row r="130170" ht="12.75" customHeight="1" x14ac:dyDescent="0.2"/>
    <row r="130174" ht="12.75" customHeight="1" x14ac:dyDescent="0.2"/>
    <row r="130178" ht="12.75" customHeight="1" x14ac:dyDescent="0.2"/>
    <row r="130182" ht="12.75" customHeight="1" x14ac:dyDescent="0.2"/>
    <row r="130186" ht="12.75" customHeight="1" x14ac:dyDescent="0.2"/>
    <row r="130190" ht="12.75" customHeight="1" x14ac:dyDescent="0.2"/>
    <row r="130194" ht="12.75" customHeight="1" x14ac:dyDescent="0.2"/>
    <row r="130198" ht="12.75" customHeight="1" x14ac:dyDescent="0.2"/>
    <row r="130202" ht="12.75" customHeight="1" x14ac:dyDescent="0.2"/>
    <row r="130206" ht="12.75" customHeight="1" x14ac:dyDescent="0.2"/>
    <row r="130210" ht="12.75" customHeight="1" x14ac:dyDescent="0.2"/>
    <row r="130214" ht="12.75" customHeight="1" x14ac:dyDescent="0.2"/>
    <row r="130218" ht="12.75" customHeight="1" x14ac:dyDescent="0.2"/>
    <row r="130222" ht="12.75" customHeight="1" x14ac:dyDescent="0.2"/>
    <row r="130226" ht="12.75" customHeight="1" x14ac:dyDescent="0.2"/>
    <row r="130230" ht="12.75" customHeight="1" x14ac:dyDescent="0.2"/>
    <row r="130234" ht="12.75" customHeight="1" x14ac:dyDescent="0.2"/>
    <row r="130238" ht="12.75" customHeight="1" x14ac:dyDescent="0.2"/>
    <row r="130242" ht="12.75" customHeight="1" x14ac:dyDescent="0.2"/>
    <row r="130246" ht="12.75" customHeight="1" x14ac:dyDescent="0.2"/>
    <row r="130250" ht="12.75" customHeight="1" x14ac:dyDescent="0.2"/>
    <row r="130254" ht="12.75" customHeight="1" x14ac:dyDescent="0.2"/>
    <row r="130258" ht="12.75" customHeight="1" x14ac:dyDescent="0.2"/>
    <row r="130262" ht="12.75" customHeight="1" x14ac:dyDescent="0.2"/>
    <row r="130266" ht="12.75" customHeight="1" x14ac:dyDescent="0.2"/>
    <row r="130270" ht="12.75" customHeight="1" x14ac:dyDescent="0.2"/>
    <row r="130274" ht="12.75" customHeight="1" x14ac:dyDescent="0.2"/>
    <row r="130278" ht="12.75" customHeight="1" x14ac:dyDescent="0.2"/>
    <row r="130282" ht="12.75" customHeight="1" x14ac:dyDescent="0.2"/>
    <row r="130286" ht="12.75" customHeight="1" x14ac:dyDescent="0.2"/>
    <row r="130290" ht="12.75" customHeight="1" x14ac:dyDescent="0.2"/>
    <row r="130294" ht="12.75" customHeight="1" x14ac:dyDescent="0.2"/>
    <row r="130298" ht="12.75" customHeight="1" x14ac:dyDescent="0.2"/>
    <row r="130302" ht="12.75" customHeight="1" x14ac:dyDescent="0.2"/>
    <row r="130306" ht="12.75" customHeight="1" x14ac:dyDescent="0.2"/>
    <row r="130310" ht="12.75" customHeight="1" x14ac:dyDescent="0.2"/>
    <row r="130314" ht="12.75" customHeight="1" x14ac:dyDescent="0.2"/>
    <row r="130318" ht="12.75" customHeight="1" x14ac:dyDescent="0.2"/>
    <row r="130322" ht="12.75" customHeight="1" x14ac:dyDescent="0.2"/>
    <row r="130326" ht="12.75" customHeight="1" x14ac:dyDescent="0.2"/>
    <row r="130330" ht="12.75" customHeight="1" x14ac:dyDescent="0.2"/>
    <row r="130334" ht="12.75" customHeight="1" x14ac:dyDescent="0.2"/>
    <row r="130338" ht="12.75" customHeight="1" x14ac:dyDescent="0.2"/>
    <row r="130342" ht="12.75" customHeight="1" x14ac:dyDescent="0.2"/>
    <row r="130346" ht="12.75" customHeight="1" x14ac:dyDescent="0.2"/>
    <row r="130350" ht="12.75" customHeight="1" x14ac:dyDescent="0.2"/>
    <row r="130354" ht="12.75" customHeight="1" x14ac:dyDescent="0.2"/>
    <row r="130358" ht="12.75" customHeight="1" x14ac:dyDescent="0.2"/>
    <row r="130362" ht="12.75" customHeight="1" x14ac:dyDescent="0.2"/>
    <row r="130366" ht="12.75" customHeight="1" x14ac:dyDescent="0.2"/>
    <row r="130370" ht="12.75" customHeight="1" x14ac:dyDescent="0.2"/>
    <row r="130374" ht="12.75" customHeight="1" x14ac:dyDescent="0.2"/>
    <row r="130378" ht="12.75" customHeight="1" x14ac:dyDescent="0.2"/>
    <row r="130382" ht="12.75" customHeight="1" x14ac:dyDescent="0.2"/>
    <row r="130386" ht="12.75" customHeight="1" x14ac:dyDescent="0.2"/>
    <row r="130390" ht="12.75" customHeight="1" x14ac:dyDescent="0.2"/>
    <row r="130394" ht="12.75" customHeight="1" x14ac:dyDescent="0.2"/>
    <row r="130398" ht="12.75" customHeight="1" x14ac:dyDescent="0.2"/>
    <row r="130402" ht="12.75" customHeight="1" x14ac:dyDescent="0.2"/>
    <row r="130406" ht="12.75" customHeight="1" x14ac:dyDescent="0.2"/>
    <row r="130410" ht="12.75" customHeight="1" x14ac:dyDescent="0.2"/>
    <row r="130414" ht="12.75" customHeight="1" x14ac:dyDescent="0.2"/>
    <row r="130418" ht="12.75" customHeight="1" x14ac:dyDescent="0.2"/>
    <row r="130422" ht="12.75" customHeight="1" x14ac:dyDescent="0.2"/>
    <row r="130426" ht="12.75" customHeight="1" x14ac:dyDescent="0.2"/>
    <row r="130430" ht="12.75" customHeight="1" x14ac:dyDescent="0.2"/>
    <row r="130434" ht="12.75" customHeight="1" x14ac:dyDescent="0.2"/>
    <row r="130438" ht="12.75" customHeight="1" x14ac:dyDescent="0.2"/>
    <row r="130442" ht="12.75" customHeight="1" x14ac:dyDescent="0.2"/>
    <row r="130446" ht="12.75" customHeight="1" x14ac:dyDescent="0.2"/>
    <row r="130450" ht="12.75" customHeight="1" x14ac:dyDescent="0.2"/>
    <row r="130454" ht="12.75" customHeight="1" x14ac:dyDescent="0.2"/>
    <row r="130458" ht="12.75" customHeight="1" x14ac:dyDescent="0.2"/>
    <row r="130462" ht="12.75" customHeight="1" x14ac:dyDescent="0.2"/>
    <row r="130466" ht="12.75" customHeight="1" x14ac:dyDescent="0.2"/>
    <row r="130470" ht="12.75" customHeight="1" x14ac:dyDescent="0.2"/>
    <row r="130474" ht="12.75" customHeight="1" x14ac:dyDescent="0.2"/>
    <row r="130478" ht="12.75" customHeight="1" x14ac:dyDescent="0.2"/>
    <row r="130482" ht="12.75" customHeight="1" x14ac:dyDescent="0.2"/>
    <row r="130486" ht="12.75" customHeight="1" x14ac:dyDescent="0.2"/>
    <row r="130490" ht="12.75" customHeight="1" x14ac:dyDescent="0.2"/>
    <row r="130494" ht="12.75" customHeight="1" x14ac:dyDescent="0.2"/>
    <row r="130498" ht="12.75" customHeight="1" x14ac:dyDescent="0.2"/>
    <row r="130502" ht="12.75" customHeight="1" x14ac:dyDescent="0.2"/>
    <row r="130506" ht="12.75" customHeight="1" x14ac:dyDescent="0.2"/>
    <row r="130510" ht="12.75" customHeight="1" x14ac:dyDescent="0.2"/>
    <row r="130514" ht="12.75" customHeight="1" x14ac:dyDescent="0.2"/>
    <row r="130518" ht="12.75" customHeight="1" x14ac:dyDescent="0.2"/>
    <row r="130522" ht="12.75" customHeight="1" x14ac:dyDescent="0.2"/>
    <row r="130526" ht="12.75" customHeight="1" x14ac:dyDescent="0.2"/>
    <row r="130530" ht="12.75" customHeight="1" x14ac:dyDescent="0.2"/>
    <row r="130534" ht="12.75" customHeight="1" x14ac:dyDescent="0.2"/>
    <row r="130538" ht="12.75" customHeight="1" x14ac:dyDescent="0.2"/>
    <row r="130542" ht="12.75" customHeight="1" x14ac:dyDescent="0.2"/>
    <row r="130546" ht="12.75" customHeight="1" x14ac:dyDescent="0.2"/>
    <row r="130550" ht="12.75" customHeight="1" x14ac:dyDescent="0.2"/>
    <row r="130554" ht="12.75" customHeight="1" x14ac:dyDescent="0.2"/>
    <row r="130558" ht="12.75" customHeight="1" x14ac:dyDescent="0.2"/>
    <row r="130562" ht="12.75" customHeight="1" x14ac:dyDescent="0.2"/>
    <row r="130566" ht="12.75" customHeight="1" x14ac:dyDescent="0.2"/>
    <row r="130570" ht="12.75" customHeight="1" x14ac:dyDescent="0.2"/>
    <row r="130574" ht="12.75" customHeight="1" x14ac:dyDescent="0.2"/>
    <row r="130578" ht="12.75" customHeight="1" x14ac:dyDescent="0.2"/>
    <row r="130582" ht="12.75" customHeight="1" x14ac:dyDescent="0.2"/>
    <row r="130586" ht="12.75" customHeight="1" x14ac:dyDescent="0.2"/>
    <row r="130590" ht="12.75" customHeight="1" x14ac:dyDescent="0.2"/>
    <row r="130594" ht="12.75" customHeight="1" x14ac:dyDescent="0.2"/>
    <row r="130598" ht="12.75" customHeight="1" x14ac:dyDescent="0.2"/>
    <row r="130602" ht="12.75" customHeight="1" x14ac:dyDescent="0.2"/>
    <row r="130606" ht="12.75" customHeight="1" x14ac:dyDescent="0.2"/>
    <row r="130610" ht="12.75" customHeight="1" x14ac:dyDescent="0.2"/>
    <row r="130614" ht="12.75" customHeight="1" x14ac:dyDescent="0.2"/>
    <row r="130618" ht="12.75" customHeight="1" x14ac:dyDescent="0.2"/>
    <row r="130622" ht="12.75" customHeight="1" x14ac:dyDescent="0.2"/>
    <row r="130626" ht="12.75" customHeight="1" x14ac:dyDescent="0.2"/>
    <row r="130630" ht="12.75" customHeight="1" x14ac:dyDescent="0.2"/>
    <row r="130634" ht="12.75" customHeight="1" x14ac:dyDescent="0.2"/>
    <row r="130638" ht="12.75" customHeight="1" x14ac:dyDescent="0.2"/>
    <row r="130642" ht="12.75" customHeight="1" x14ac:dyDescent="0.2"/>
    <row r="130646" ht="12.75" customHeight="1" x14ac:dyDescent="0.2"/>
    <row r="130650" ht="12.75" customHeight="1" x14ac:dyDescent="0.2"/>
    <row r="130654" ht="12.75" customHeight="1" x14ac:dyDescent="0.2"/>
    <row r="130658" ht="12.75" customHeight="1" x14ac:dyDescent="0.2"/>
    <row r="130662" ht="12.75" customHeight="1" x14ac:dyDescent="0.2"/>
    <row r="130666" ht="12.75" customHeight="1" x14ac:dyDescent="0.2"/>
    <row r="130670" ht="12.75" customHeight="1" x14ac:dyDescent="0.2"/>
    <row r="130674" ht="12.75" customHeight="1" x14ac:dyDescent="0.2"/>
    <row r="130678" ht="12.75" customHeight="1" x14ac:dyDescent="0.2"/>
    <row r="130682" ht="12.75" customHeight="1" x14ac:dyDescent="0.2"/>
    <row r="130686" ht="12.75" customHeight="1" x14ac:dyDescent="0.2"/>
    <row r="130690" ht="12.75" customHeight="1" x14ac:dyDescent="0.2"/>
    <row r="130694" ht="12.75" customHeight="1" x14ac:dyDescent="0.2"/>
    <row r="130698" ht="12.75" customHeight="1" x14ac:dyDescent="0.2"/>
    <row r="130702" ht="12.75" customHeight="1" x14ac:dyDescent="0.2"/>
    <row r="130706" ht="12.75" customHeight="1" x14ac:dyDescent="0.2"/>
    <row r="130710" ht="12.75" customHeight="1" x14ac:dyDescent="0.2"/>
    <row r="130714" ht="12.75" customHeight="1" x14ac:dyDescent="0.2"/>
    <row r="130718" ht="12.75" customHeight="1" x14ac:dyDescent="0.2"/>
    <row r="130722" ht="12.75" customHeight="1" x14ac:dyDescent="0.2"/>
    <row r="130726" ht="12.75" customHeight="1" x14ac:dyDescent="0.2"/>
    <row r="130730" ht="12.75" customHeight="1" x14ac:dyDescent="0.2"/>
    <row r="130734" ht="12.75" customHeight="1" x14ac:dyDescent="0.2"/>
    <row r="130738" ht="12.75" customHeight="1" x14ac:dyDescent="0.2"/>
    <row r="130742" ht="12.75" customHeight="1" x14ac:dyDescent="0.2"/>
    <row r="130746" ht="12.75" customHeight="1" x14ac:dyDescent="0.2"/>
    <row r="130750" ht="12.75" customHeight="1" x14ac:dyDescent="0.2"/>
    <row r="130754" ht="12.75" customHeight="1" x14ac:dyDescent="0.2"/>
    <row r="130758" ht="12.75" customHeight="1" x14ac:dyDescent="0.2"/>
    <row r="130762" ht="12.75" customHeight="1" x14ac:dyDescent="0.2"/>
    <row r="130766" ht="12.75" customHeight="1" x14ac:dyDescent="0.2"/>
    <row r="130770" ht="12.75" customHeight="1" x14ac:dyDescent="0.2"/>
    <row r="130774" ht="12.75" customHeight="1" x14ac:dyDescent="0.2"/>
    <row r="130778" ht="12.75" customHeight="1" x14ac:dyDescent="0.2"/>
    <row r="130782" ht="12.75" customHeight="1" x14ac:dyDescent="0.2"/>
    <row r="130786" ht="12.75" customHeight="1" x14ac:dyDescent="0.2"/>
    <row r="130790" ht="12.75" customHeight="1" x14ac:dyDescent="0.2"/>
    <row r="130794" ht="12.75" customHeight="1" x14ac:dyDescent="0.2"/>
    <row r="130798" ht="12.75" customHeight="1" x14ac:dyDescent="0.2"/>
    <row r="130802" ht="12.75" customHeight="1" x14ac:dyDescent="0.2"/>
    <row r="130806" ht="12.75" customHeight="1" x14ac:dyDescent="0.2"/>
    <row r="130810" ht="12.75" customHeight="1" x14ac:dyDescent="0.2"/>
    <row r="130814" ht="12.75" customHeight="1" x14ac:dyDescent="0.2"/>
    <row r="130818" ht="12.75" customHeight="1" x14ac:dyDescent="0.2"/>
    <row r="130822" ht="12.75" customHeight="1" x14ac:dyDescent="0.2"/>
    <row r="130826" ht="12.75" customHeight="1" x14ac:dyDescent="0.2"/>
    <row r="130830" ht="12.75" customHeight="1" x14ac:dyDescent="0.2"/>
    <row r="130834" ht="12.75" customHeight="1" x14ac:dyDescent="0.2"/>
    <row r="130838" ht="12.75" customHeight="1" x14ac:dyDescent="0.2"/>
    <row r="130842" ht="12.75" customHeight="1" x14ac:dyDescent="0.2"/>
    <row r="130846" ht="12.75" customHeight="1" x14ac:dyDescent="0.2"/>
    <row r="130850" ht="12.75" customHeight="1" x14ac:dyDescent="0.2"/>
    <row r="130854" ht="12.75" customHeight="1" x14ac:dyDescent="0.2"/>
    <row r="130858" ht="12.75" customHeight="1" x14ac:dyDescent="0.2"/>
    <row r="130862" ht="12.75" customHeight="1" x14ac:dyDescent="0.2"/>
    <row r="130866" ht="12.75" customHeight="1" x14ac:dyDescent="0.2"/>
    <row r="130870" ht="12.75" customHeight="1" x14ac:dyDescent="0.2"/>
    <row r="130874" ht="12.75" customHeight="1" x14ac:dyDescent="0.2"/>
    <row r="130878" ht="12.75" customHeight="1" x14ac:dyDescent="0.2"/>
    <row r="130882" ht="12.75" customHeight="1" x14ac:dyDescent="0.2"/>
    <row r="130886" ht="12.75" customHeight="1" x14ac:dyDescent="0.2"/>
    <row r="130890" ht="12.75" customHeight="1" x14ac:dyDescent="0.2"/>
    <row r="130894" ht="12.75" customHeight="1" x14ac:dyDescent="0.2"/>
    <row r="130898" ht="12.75" customHeight="1" x14ac:dyDescent="0.2"/>
    <row r="130902" ht="12.75" customHeight="1" x14ac:dyDescent="0.2"/>
    <row r="130906" ht="12.75" customHeight="1" x14ac:dyDescent="0.2"/>
    <row r="130910" ht="12.75" customHeight="1" x14ac:dyDescent="0.2"/>
    <row r="130914" ht="12.75" customHeight="1" x14ac:dyDescent="0.2"/>
    <row r="130918" ht="12.75" customHeight="1" x14ac:dyDescent="0.2"/>
    <row r="130922" ht="12.75" customHeight="1" x14ac:dyDescent="0.2"/>
    <row r="130926" ht="12.75" customHeight="1" x14ac:dyDescent="0.2"/>
    <row r="130930" ht="12.75" customHeight="1" x14ac:dyDescent="0.2"/>
    <row r="130934" ht="12.75" customHeight="1" x14ac:dyDescent="0.2"/>
    <row r="130938" ht="12.75" customHeight="1" x14ac:dyDescent="0.2"/>
    <row r="130942" ht="12.75" customHeight="1" x14ac:dyDescent="0.2"/>
    <row r="130946" ht="12.75" customHeight="1" x14ac:dyDescent="0.2"/>
    <row r="130950" ht="12.75" customHeight="1" x14ac:dyDescent="0.2"/>
    <row r="130954" ht="12.75" customHeight="1" x14ac:dyDescent="0.2"/>
    <row r="130958" ht="12.75" customHeight="1" x14ac:dyDescent="0.2"/>
    <row r="130962" ht="12.75" customHeight="1" x14ac:dyDescent="0.2"/>
    <row r="130966" ht="12.75" customHeight="1" x14ac:dyDescent="0.2"/>
    <row r="130970" ht="12.75" customHeight="1" x14ac:dyDescent="0.2"/>
    <row r="130974" ht="12.75" customHeight="1" x14ac:dyDescent="0.2"/>
    <row r="130978" ht="12.75" customHeight="1" x14ac:dyDescent="0.2"/>
    <row r="130982" ht="12.75" customHeight="1" x14ac:dyDescent="0.2"/>
    <row r="130986" ht="12.75" customHeight="1" x14ac:dyDescent="0.2"/>
    <row r="130990" ht="12.75" customHeight="1" x14ac:dyDescent="0.2"/>
    <row r="130994" ht="12.75" customHeight="1" x14ac:dyDescent="0.2"/>
    <row r="130998" ht="12.75" customHeight="1" x14ac:dyDescent="0.2"/>
    <row r="131002" ht="12.75" customHeight="1" x14ac:dyDescent="0.2"/>
    <row r="131006" ht="12.75" customHeight="1" x14ac:dyDescent="0.2"/>
    <row r="131010" ht="12.75" customHeight="1" x14ac:dyDescent="0.2"/>
    <row r="131014" ht="12.75" customHeight="1" x14ac:dyDescent="0.2"/>
    <row r="131018" ht="12.75" customHeight="1" x14ac:dyDescent="0.2"/>
    <row r="131022" ht="12.75" customHeight="1" x14ac:dyDescent="0.2"/>
    <row r="131026" ht="12.75" customHeight="1" x14ac:dyDescent="0.2"/>
    <row r="131030" ht="12.75" customHeight="1" x14ac:dyDescent="0.2"/>
    <row r="131034" ht="12.75" customHeight="1" x14ac:dyDescent="0.2"/>
    <row r="131038" ht="12.75" customHeight="1" x14ac:dyDescent="0.2"/>
    <row r="131042" ht="12.75" customHeight="1" x14ac:dyDescent="0.2"/>
    <row r="131046" ht="12.75" customHeight="1" x14ac:dyDescent="0.2"/>
    <row r="131050" ht="12.75" customHeight="1" x14ac:dyDescent="0.2"/>
    <row r="131054" ht="12.75" customHeight="1" x14ac:dyDescent="0.2"/>
    <row r="131058" ht="12.75" customHeight="1" x14ac:dyDescent="0.2"/>
    <row r="131062" ht="12.75" customHeight="1" x14ac:dyDescent="0.2"/>
    <row r="131066" ht="12.75" customHeight="1" x14ac:dyDescent="0.2"/>
    <row r="131070" ht="12.75" customHeight="1" x14ac:dyDescent="0.2"/>
    <row r="131074" ht="12.75" customHeight="1" x14ac:dyDescent="0.2"/>
    <row r="131078" ht="12.75" customHeight="1" x14ac:dyDescent="0.2"/>
    <row r="131082" ht="12.75" customHeight="1" x14ac:dyDescent="0.2"/>
    <row r="131086" ht="12.75" customHeight="1" x14ac:dyDescent="0.2"/>
    <row r="131090" ht="12.75" customHeight="1" x14ac:dyDescent="0.2"/>
    <row r="131094" ht="12.75" customHeight="1" x14ac:dyDescent="0.2"/>
    <row r="131098" ht="12.75" customHeight="1" x14ac:dyDescent="0.2"/>
    <row r="131102" ht="12.75" customHeight="1" x14ac:dyDescent="0.2"/>
    <row r="131106" ht="12.75" customHeight="1" x14ac:dyDescent="0.2"/>
    <row r="131110" ht="12.75" customHeight="1" x14ac:dyDescent="0.2"/>
    <row r="131114" ht="12.75" customHeight="1" x14ac:dyDescent="0.2"/>
    <row r="131118" ht="12.75" customHeight="1" x14ac:dyDescent="0.2"/>
    <row r="131122" ht="12.75" customHeight="1" x14ac:dyDescent="0.2"/>
    <row r="131126" ht="12.75" customHeight="1" x14ac:dyDescent="0.2"/>
    <row r="131130" ht="12.75" customHeight="1" x14ac:dyDescent="0.2"/>
    <row r="131134" ht="12.75" customHeight="1" x14ac:dyDescent="0.2"/>
    <row r="131138" ht="12.75" customHeight="1" x14ac:dyDescent="0.2"/>
    <row r="131142" ht="12.75" customHeight="1" x14ac:dyDescent="0.2"/>
    <row r="131146" ht="12.75" customHeight="1" x14ac:dyDescent="0.2"/>
    <row r="131150" ht="12.75" customHeight="1" x14ac:dyDescent="0.2"/>
    <row r="131154" ht="12.75" customHeight="1" x14ac:dyDescent="0.2"/>
    <row r="131158" ht="12.75" customHeight="1" x14ac:dyDescent="0.2"/>
    <row r="131162" ht="12.75" customHeight="1" x14ac:dyDescent="0.2"/>
    <row r="131166" ht="12.75" customHeight="1" x14ac:dyDescent="0.2"/>
    <row r="131170" ht="12.75" customHeight="1" x14ac:dyDescent="0.2"/>
    <row r="131174" ht="12.75" customHeight="1" x14ac:dyDescent="0.2"/>
    <row r="131178" ht="12.75" customHeight="1" x14ac:dyDescent="0.2"/>
    <row r="131182" ht="12.75" customHeight="1" x14ac:dyDescent="0.2"/>
    <row r="131186" ht="12.75" customHeight="1" x14ac:dyDescent="0.2"/>
    <row r="131190" ht="12.75" customHeight="1" x14ac:dyDescent="0.2"/>
    <row r="131194" ht="12.75" customHeight="1" x14ac:dyDescent="0.2"/>
    <row r="131198" ht="12.75" customHeight="1" x14ac:dyDescent="0.2"/>
    <row r="131202" ht="12.75" customHeight="1" x14ac:dyDescent="0.2"/>
    <row r="131206" ht="12.75" customHeight="1" x14ac:dyDescent="0.2"/>
    <row r="131210" ht="12.75" customHeight="1" x14ac:dyDescent="0.2"/>
    <row r="131214" ht="12.75" customHeight="1" x14ac:dyDescent="0.2"/>
    <row r="131218" ht="12.75" customHeight="1" x14ac:dyDescent="0.2"/>
    <row r="131222" ht="12.75" customHeight="1" x14ac:dyDescent="0.2"/>
    <row r="131226" ht="12.75" customHeight="1" x14ac:dyDescent="0.2"/>
    <row r="131230" ht="12.75" customHeight="1" x14ac:dyDescent="0.2"/>
    <row r="131234" ht="12.75" customHeight="1" x14ac:dyDescent="0.2"/>
    <row r="131238" ht="12.75" customHeight="1" x14ac:dyDescent="0.2"/>
    <row r="131242" ht="12.75" customHeight="1" x14ac:dyDescent="0.2"/>
    <row r="131246" ht="12.75" customHeight="1" x14ac:dyDescent="0.2"/>
    <row r="131250" ht="12.75" customHeight="1" x14ac:dyDescent="0.2"/>
    <row r="131254" ht="12.75" customHeight="1" x14ac:dyDescent="0.2"/>
    <row r="131258" ht="12.75" customHeight="1" x14ac:dyDescent="0.2"/>
    <row r="131262" ht="12.75" customHeight="1" x14ac:dyDescent="0.2"/>
    <row r="131266" ht="12.75" customHeight="1" x14ac:dyDescent="0.2"/>
    <row r="131270" ht="12.75" customHeight="1" x14ac:dyDescent="0.2"/>
    <row r="131274" ht="12.75" customHeight="1" x14ac:dyDescent="0.2"/>
    <row r="131278" ht="12.75" customHeight="1" x14ac:dyDescent="0.2"/>
    <row r="131282" ht="12.75" customHeight="1" x14ac:dyDescent="0.2"/>
    <row r="131286" ht="12.75" customHeight="1" x14ac:dyDescent="0.2"/>
    <row r="131290" ht="12.75" customHeight="1" x14ac:dyDescent="0.2"/>
    <row r="131294" ht="12.75" customHeight="1" x14ac:dyDescent="0.2"/>
    <row r="131298" ht="12.75" customHeight="1" x14ac:dyDescent="0.2"/>
    <row r="131302" ht="12.75" customHeight="1" x14ac:dyDescent="0.2"/>
    <row r="131306" ht="12.75" customHeight="1" x14ac:dyDescent="0.2"/>
    <row r="131310" ht="12.75" customHeight="1" x14ac:dyDescent="0.2"/>
    <row r="131314" ht="12.75" customHeight="1" x14ac:dyDescent="0.2"/>
    <row r="131318" ht="12.75" customHeight="1" x14ac:dyDescent="0.2"/>
    <row r="131322" ht="12.75" customHeight="1" x14ac:dyDescent="0.2"/>
    <row r="131326" ht="12.75" customHeight="1" x14ac:dyDescent="0.2"/>
    <row r="131330" ht="12.75" customHeight="1" x14ac:dyDescent="0.2"/>
    <row r="131334" ht="12.75" customHeight="1" x14ac:dyDescent="0.2"/>
    <row r="131338" ht="12.75" customHeight="1" x14ac:dyDescent="0.2"/>
    <row r="131342" ht="12.75" customHeight="1" x14ac:dyDescent="0.2"/>
    <row r="131346" ht="12.75" customHeight="1" x14ac:dyDescent="0.2"/>
    <row r="131350" ht="12.75" customHeight="1" x14ac:dyDescent="0.2"/>
    <row r="131354" ht="12.75" customHeight="1" x14ac:dyDescent="0.2"/>
    <row r="131358" ht="12.75" customHeight="1" x14ac:dyDescent="0.2"/>
    <row r="131362" ht="12.75" customHeight="1" x14ac:dyDescent="0.2"/>
    <row r="131366" ht="12.75" customHeight="1" x14ac:dyDescent="0.2"/>
    <row r="131370" ht="12.75" customHeight="1" x14ac:dyDescent="0.2"/>
    <row r="131374" ht="12.75" customHeight="1" x14ac:dyDescent="0.2"/>
    <row r="131378" ht="12.75" customHeight="1" x14ac:dyDescent="0.2"/>
    <row r="131382" ht="12.75" customHeight="1" x14ac:dyDescent="0.2"/>
    <row r="131386" ht="12.75" customHeight="1" x14ac:dyDescent="0.2"/>
    <row r="131390" ht="12.75" customHeight="1" x14ac:dyDescent="0.2"/>
    <row r="131394" ht="12.75" customHeight="1" x14ac:dyDescent="0.2"/>
    <row r="131398" ht="12.75" customHeight="1" x14ac:dyDescent="0.2"/>
    <row r="131402" ht="12.75" customHeight="1" x14ac:dyDescent="0.2"/>
    <row r="131406" ht="12.75" customHeight="1" x14ac:dyDescent="0.2"/>
    <row r="131410" ht="12.75" customHeight="1" x14ac:dyDescent="0.2"/>
    <row r="131414" ht="12.75" customHeight="1" x14ac:dyDescent="0.2"/>
    <row r="131418" ht="12.75" customHeight="1" x14ac:dyDescent="0.2"/>
    <row r="131422" ht="12.75" customHeight="1" x14ac:dyDescent="0.2"/>
    <row r="131426" ht="12.75" customHeight="1" x14ac:dyDescent="0.2"/>
    <row r="131430" ht="12.75" customHeight="1" x14ac:dyDescent="0.2"/>
    <row r="131434" ht="12.75" customHeight="1" x14ac:dyDescent="0.2"/>
    <row r="131438" ht="12.75" customHeight="1" x14ac:dyDescent="0.2"/>
    <row r="131442" ht="12.75" customHeight="1" x14ac:dyDescent="0.2"/>
    <row r="131446" ht="12.75" customHeight="1" x14ac:dyDescent="0.2"/>
    <row r="131450" ht="12.75" customHeight="1" x14ac:dyDescent="0.2"/>
    <row r="131454" ht="12.75" customHeight="1" x14ac:dyDescent="0.2"/>
    <row r="131458" ht="12.75" customHeight="1" x14ac:dyDescent="0.2"/>
    <row r="131462" ht="12.75" customHeight="1" x14ac:dyDescent="0.2"/>
    <row r="131466" ht="12.75" customHeight="1" x14ac:dyDescent="0.2"/>
    <row r="131470" ht="12.75" customHeight="1" x14ac:dyDescent="0.2"/>
    <row r="131474" ht="12.75" customHeight="1" x14ac:dyDescent="0.2"/>
    <row r="131478" ht="12.75" customHeight="1" x14ac:dyDescent="0.2"/>
    <row r="131482" ht="12.75" customHeight="1" x14ac:dyDescent="0.2"/>
    <row r="131486" ht="12.75" customHeight="1" x14ac:dyDescent="0.2"/>
    <row r="131490" ht="12.75" customHeight="1" x14ac:dyDescent="0.2"/>
    <row r="131494" ht="12.75" customHeight="1" x14ac:dyDescent="0.2"/>
    <row r="131498" ht="12.75" customHeight="1" x14ac:dyDescent="0.2"/>
    <row r="131502" ht="12.75" customHeight="1" x14ac:dyDescent="0.2"/>
    <row r="131506" ht="12.75" customHeight="1" x14ac:dyDescent="0.2"/>
    <row r="131510" ht="12.75" customHeight="1" x14ac:dyDescent="0.2"/>
    <row r="131514" ht="12.75" customHeight="1" x14ac:dyDescent="0.2"/>
    <row r="131518" ht="12.75" customHeight="1" x14ac:dyDescent="0.2"/>
    <row r="131522" ht="12.75" customHeight="1" x14ac:dyDescent="0.2"/>
    <row r="131526" ht="12.75" customHeight="1" x14ac:dyDescent="0.2"/>
    <row r="131530" ht="12.75" customHeight="1" x14ac:dyDescent="0.2"/>
    <row r="131534" ht="12.75" customHeight="1" x14ac:dyDescent="0.2"/>
    <row r="131538" ht="12.75" customHeight="1" x14ac:dyDescent="0.2"/>
    <row r="131542" ht="12.75" customHeight="1" x14ac:dyDescent="0.2"/>
    <row r="131546" ht="12.75" customHeight="1" x14ac:dyDescent="0.2"/>
    <row r="131550" ht="12.75" customHeight="1" x14ac:dyDescent="0.2"/>
    <row r="131554" ht="12.75" customHeight="1" x14ac:dyDescent="0.2"/>
    <row r="131558" ht="12.75" customHeight="1" x14ac:dyDescent="0.2"/>
    <row r="131562" ht="12.75" customHeight="1" x14ac:dyDescent="0.2"/>
    <row r="131566" ht="12.75" customHeight="1" x14ac:dyDescent="0.2"/>
    <row r="131570" ht="12.75" customHeight="1" x14ac:dyDescent="0.2"/>
    <row r="131574" ht="12.75" customHeight="1" x14ac:dyDescent="0.2"/>
    <row r="131578" ht="12.75" customHeight="1" x14ac:dyDescent="0.2"/>
    <row r="131582" ht="12.75" customHeight="1" x14ac:dyDescent="0.2"/>
    <row r="131586" ht="12.75" customHeight="1" x14ac:dyDescent="0.2"/>
    <row r="131590" ht="12.75" customHeight="1" x14ac:dyDescent="0.2"/>
    <row r="131594" ht="12.75" customHeight="1" x14ac:dyDescent="0.2"/>
    <row r="131598" ht="12.75" customHeight="1" x14ac:dyDescent="0.2"/>
    <row r="131602" ht="12.75" customHeight="1" x14ac:dyDescent="0.2"/>
    <row r="131606" ht="12.75" customHeight="1" x14ac:dyDescent="0.2"/>
    <row r="131610" ht="12.75" customHeight="1" x14ac:dyDescent="0.2"/>
    <row r="131614" ht="12.75" customHeight="1" x14ac:dyDescent="0.2"/>
    <row r="131618" ht="12.75" customHeight="1" x14ac:dyDescent="0.2"/>
    <row r="131622" ht="12.75" customHeight="1" x14ac:dyDescent="0.2"/>
    <row r="131626" ht="12.75" customHeight="1" x14ac:dyDescent="0.2"/>
    <row r="131630" ht="12.75" customHeight="1" x14ac:dyDescent="0.2"/>
    <row r="131634" ht="12.75" customHeight="1" x14ac:dyDescent="0.2"/>
    <row r="131638" ht="12.75" customHeight="1" x14ac:dyDescent="0.2"/>
    <row r="131642" ht="12.75" customHeight="1" x14ac:dyDescent="0.2"/>
    <row r="131646" ht="12.75" customHeight="1" x14ac:dyDescent="0.2"/>
    <row r="131650" ht="12.75" customHeight="1" x14ac:dyDescent="0.2"/>
    <row r="131654" ht="12.75" customHeight="1" x14ac:dyDescent="0.2"/>
    <row r="131658" ht="12.75" customHeight="1" x14ac:dyDescent="0.2"/>
    <row r="131662" ht="12.75" customHeight="1" x14ac:dyDescent="0.2"/>
    <row r="131666" ht="12.75" customHeight="1" x14ac:dyDescent="0.2"/>
    <row r="131670" ht="12.75" customHeight="1" x14ac:dyDescent="0.2"/>
    <row r="131674" ht="12.75" customHeight="1" x14ac:dyDescent="0.2"/>
    <row r="131678" ht="12.75" customHeight="1" x14ac:dyDescent="0.2"/>
    <row r="131682" ht="12.75" customHeight="1" x14ac:dyDescent="0.2"/>
    <row r="131686" ht="12.75" customHeight="1" x14ac:dyDescent="0.2"/>
    <row r="131690" ht="12.75" customHeight="1" x14ac:dyDescent="0.2"/>
    <row r="131694" ht="12.75" customHeight="1" x14ac:dyDescent="0.2"/>
    <row r="131698" ht="12.75" customHeight="1" x14ac:dyDescent="0.2"/>
    <row r="131702" ht="12.75" customHeight="1" x14ac:dyDescent="0.2"/>
    <row r="131706" ht="12.75" customHeight="1" x14ac:dyDescent="0.2"/>
    <row r="131710" ht="12.75" customHeight="1" x14ac:dyDescent="0.2"/>
    <row r="131714" ht="12.75" customHeight="1" x14ac:dyDescent="0.2"/>
    <row r="131718" ht="12.75" customHeight="1" x14ac:dyDescent="0.2"/>
    <row r="131722" ht="12.75" customHeight="1" x14ac:dyDescent="0.2"/>
    <row r="131726" ht="12.75" customHeight="1" x14ac:dyDescent="0.2"/>
    <row r="131730" ht="12.75" customHeight="1" x14ac:dyDescent="0.2"/>
    <row r="131734" ht="12.75" customHeight="1" x14ac:dyDescent="0.2"/>
    <row r="131738" ht="12.75" customHeight="1" x14ac:dyDescent="0.2"/>
    <row r="131742" ht="12.75" customHeight="1" x14ac:dyDescent="0.2"/>
    <row r="131746" ht="12.75" customHeight="1" x14ac:dyDescent="0.2"/>
    <row r="131750" ht="12.75" customHeight="1" x14ac:dyDescent="0.2"/>
    <row r="131754" ht="12.75" customHeight="1" x14ac:dyDescent="0.2"/>
    <row r="131758" ht="12.75" customHeight="1" x14ac:dyDescent="0.2"/>
    <row r="131762" ht="12.75" customHeight="1" x14ac:dyDescent="0.2"/>
    <row r="131766" ht="12.75" customHeight="1" x14ac:dyDescent="0.2"/>
    <row r="131770" ht="12.75" customHeight="1" x14ac:dyDescent="0.2"/>
    <row r="131774" ht="12.75" customHeight="1" x14ac:dyDescent="0.2"/>
    <row r="131778" ht="12.75" customHeight="1" x14ac:dyDescent="0.2"/>
    <row r="131782" ht="12.75" customHeight="1" x14ac:dyDescent="0.2"/>
    <row r="131786" ht="12.75" customHeight="1" x14ac:dyDescent="0.2"/>
    <row r="131790" ht="12.75" customHeight="1" x14ac:dyDescent="0.2"/>
    <row r="131794" ht="12.75" customHeight="1" x14ac:dyDescent="0.2"/>
    <row r="131798" ht="12.75" customHeight="1" x14ac:dyDescent="0.2"/>
    <row r="131802" ht="12.75" customHeight="1" x14ac:dyDescent="0.2"/>
    <row r="131806" ht="12.75" customHeight="1" x14ac:dyDescent="0.2"/>
    <row r="131810" ht="12.75" customHeight="1" x14ac:dyDescent="0.2"/>
    <row r="131814" ht="12.75" customHeight="1" x14ac:dyDescent="0.2"/>
    <row r="131818" ht="12.75" customHeight="1" x14ac:dyDescent="0.2"/>
    <row r="131822" ht="12.75" customHeight="1" x14ac:dyDescent="0.2"/>
    <row r="131826" ht="12.75" customHeight="1" x14ac:dyDescent="0.2"/>
    <row r="131830" ht="12.75" customHeight="1" x14ac:dyDescent="0.2"/>
    <row r="131834" ht="12.75" customHeight="1" x14ac:dyDescent="0.2"/>
    <row r="131838" ht="12.75" customHeight="1" x14ac:dyDescent="0.2"/>
    <row r="131842" ht="12.75" customHeight="1" x14ac:dyDescent="0.2"/>
    <row r="131846" ht="12.75" customHeight="1" x14ac:dyDescent="0.2"/>
    <row r="131850" ht="12.75" customHeight="1" x14ac:dyDescent="0.2"/>
    <row r="131854" ht="12.75" customHeight="1" x14ac:dyDescent="0.2"/>
    <row r="131858" ht="12.75" customHeight="1" x14ac:dyDescent="0.2"/>
    <row r="131862" ht="12.75" customHeight="1" x14ac:dyDescent="0.2"/>
    <row r="131866" ht="12.75" customHeight="1" x14ac:dyDescent="0.2"/>
    <row r="131870" ht="12.75" customHeight="1" x14ac:dyDescent="0.2"/>
    <row r="131874" ht="12.75" customHeight="1" x14ac:dyDescent="0.2"/>
    <row r="131878" ht="12.75" customHeight="1" x14ac:dyDescent="0.2"/>
    <row r="131882" ht="12.75" customHeight="1" x14ac:dyDescent="0.2"/>
    <row r="131886" ht="12.75" customHeight="1" x14ac:dyDescent="0.2"/>
    <row r="131890" ht="12.75" customHeight="1" x14ac:dyDescent="0.2"/>
    <row r="131894" ht="12.75" customHeight="1" x14ac:dyDescent="0.2"/>
    <row r="131898" ht="12.75" customHeight="1" x14ac:dyDescent="0.2"/>
    <row r="131902" ht="12.75" customHeight="1" x14ac:dyDescent="0.2"/>
    <row r="131906" ht="12.75" customHeight="1" x14ac:dyDescent="0.2"/>
    <row r="131910" ht="12.75" customHeight="1" x14ac:dyDescent="0.2"/>
    <row r="131914" ht="12.75" customHeight="1" x14ac:dyDescent="0.2"/>
    <row r="131918" ht="12.75" customHeight="1" x14ac:dyDescent="0.2"/>
    <row r="131922" ht="12.75" customHeight="1" x14ac:dyDescent="0.2"/>
    <row r="131926" ht="12.75" customHeight="1" x14ac:dyDescent="0.2"/>
    <row r="131930" ht="12.75" customHeight="1" x14ac:dyDescent="0.2"/>
    <row r="131934" ht="12.75" customHeight="1" x14ac:dyDescent="0.2"/>
    <row r="131938" ht="12.75" customHeight="1" x14ac:dyDescent="0.2"/>
    <row r="131942" ht="12.75" customHeight="1" x14ac:dyDescent="0.2"/>
    <row r="131946" ht="12.75" customHeight="1" x14ac:dyDescent="0.2"/>
    <row r="131950" ht="12.75" customHeight="1" x14ac:dyDescent="0.2"/>
    <row r="131954" ht="12.75" customHeight="1" x14ac:dyDescent="0.2"/>
    <row r="131958" ht="12.75" customHeight="1" x14ac:dyDescent="0.2"/>
    <row r="131962" ht="12.75" customHeight="1" x14ac:dyDescent="0.2"/>
    <row r="131966" ht="12.75" customHeight="1" x14ac:dyDescent="0.2"/>
    <row r="131970" ht="12.75" customHeight="1" x14ac:dyDescent="0.2"/>
    <row r="131974" ht="12.75" customHeight="1" x14ac:dyDescent="0.2"/>
    <row r="131978" ht="12.75" customHeight="1" x14ac:dyDescent="0.2"/>
    <row r="131982" ht="12.75" customHeight="1" x14ac:dyDescent="0.2"/>
    <row r="131986" ht="12.75" customHeight="1" x14ac:dyDescent="0.2"/>
    <row r="131990" ht="12.75" customHeight="1" x14ac:dyDescent="0.2"/>
    <row r="131994" ht="12.75" customHeight="1" x14ac:dyDescent="0.2"/>
    <row r="131998" ht="12.75" customHeight="1" x14ac:dyDescent="0.2"/>
    <row r="132002" ht="12.75" customHeight="1" x14ac:dyDescent="0.2"/>
    <row r="132006" ht="12.75" customHeight="1" x14ac:dyDescent="0.2"/>
    <row r="132010" ht="12.75" customHeight="1" x14ac:dyDescent="0.2"/>
    <row r="132014" ht="12.75" customHeight="1" x14ac:dyDescent="0.2"/>
    <row r="132018" ht="12.75" customHeight="1" x14ac:dyDescent="0.2"/>
    <row r="132022" ht="12.75" customHeight="1" x14ac:dyDescent="0.2"/>
    <row r="132026" ht="12.75" customHeight="1" x14ac:dyDescent="0.2"/>
    <row r="132030" ht="12.75" customHeight="1" x14ac:dyDescent="0.2"/>
    <row r="132034" ht="12.75" customHeight="1" x14ac:dyDescent="0.2"/>
    <row r="132038" ht="12.75" customHeight="1" x14ac:dyDescent="0.2"/>
    <row r="132042" ht="12.75" customHeight="1" x14ac:dyDescent="0.2"/>
    <row r="132046" ht="12.75" customHeight="1" x14ac:dyDescent="0.2"/>
    <row r="132050" ht="12.75" customHeight="1" x14ac:dyDescent="0.2"/>
    <row r="132054" ht="12.75" customHeight="1" x14ac:dyDescent="0.2"/>
    <row r="132058" ht="12.75" customHeight="1" x14ac:dyDescent="0.2"/>
    <row r="132062" ht="12.75" customHeight="1" x14ac:dyDescent="0.2"/>
    <row r="132066" ht="12.75" customHeight="1" x14ac:dyDescent="0.2"/>
    <row r="132070" ht="12.75" customHeight="1" x14ac:dyDescent="0.2"/>
    <row r="132074" ht="12.75" customHeight="1" x14ac:dyDescent="0.2"/>
    <row r="132078" ht="12.75" customHeight="1" x14ac:dyDescent="0.2"/>
    <row r="132082" ht="12.75" customHeight="1" x14ac:dyDescent="0.2"/>
    <row r="132086" ht="12.75" customHeight="1" x14ac:dyDescent="0.2"/>
    <row r="132090" ht="12.75" customHeight="1" x14ac:dyDescent="0.2"/>
    <row r="132094" ht="12.75" customHeight="1" x14ac:dyDescent="0.2"/>
    <row r="132098" ht="12.75" customHeight="1" x14ac:dyDescent="0.2"/>
    <row r="132102" ht="12.75" customHeight="1" x14ac:dyDescent="0.2"/>
    <row r="132106" ht="12.75" customHeight="1" x14ac:dyDescent="0.2"/>
    <row r="132110" ht="12.75" customHeight="1" x14ac:dyDescent="0.2"/>
    <row r="132114" ht="12.75" customHeight="1" x14ac:dyDescent="0.2"/>
    <row r="132118" ht="12.75" customHeight="1" x14ac:dyDescent="0.2"/>
    <row r="132122" ht="12.75" customHeight="1" x14ac:dyDescent="0.2"/>
    <row r="132126" ht="12.75" customHeight="1" x14ac:dyDescent="0.2"/>
    <row r="132130" ht="12.75" customHeight="1" x14ac:dyDescent="0.2"/>
    <row r="132134" ht="12.75" customHeight="1" x14ac:dyDescent="0.2"/>
    <row r="132138" ht="12.75" customHeight="1" x14ac:dyDescent="0.2"/>
    <row r="132142" ht="12.75" customHeight="1" x14ac:dyDescent="0.2"/>
    <row r="132146" ht="12.75" customHeight="1" x14ac:dyDescent="0.2"/>
    <row r="132150" ht="12.75" customHeight="1" x14ac:dyDescent="0.2"/>
    <row r="132154" ht="12.75" customHeight="1" x14ac:dyDescent="0.2"/>
    <row r="132158" ht="12.75" customHeight="1" x14ac:dyDescent="0.2"/>
    <row r="132162" ht="12.75" customHeight="1" x14ac:dyDescent="0.2"/>
    <row r="132166" ht="12.75" customHeight="1" x14ac:dyDescent="0.2"/>
    <row r="132170" ht="12.75" customHeight="1" x14ac:dyDescent="0.2"/>
    <row r="132174" ht="12.75" customHeight="1" x14ac:dyDescent="0.2"/>
    <row r="132178" ht="12.75" customHeight="1" x14ac:dyDescent="0.2"/>
    <row r="132182" ht="12.75" customHeight="1" x14ac:dyDescent="0.2"/>
    <row r="132186" ht="12.75" customHeight="1" x14ac:dyDescent="0.2"/>
    <row r="132190" ht="12.75" customHeight="1" x14ac:dyDescent="0.2"/>
    <row r="132194" ht="12.75" customHeight="1" x14ac:dyDescent="0.2"/>
    <row r="132198" ht="12.75" customHeight="1" x14ac:dyDescent="0.2"/>
    <row r="132202" ht="12.75" customHeight="1" x14ac:dyDescent="0.2"/>
    <row r="132206" ht="12.75" customHeight="1" x14ac:dyDescent="0.2"/>
    <row r="132210" ht="12.75" customHeight="1" x14ac:dyDescent="0.2"/>
    <row r="132214" ht="12.75" customHeight="1" x14ac:dyDescent="0.2"/>
    <row r="132218" ht="12.75" customHeight="1" x14ac:dyDescent="0.2"/>
    <row r="132222" ht="12.75" customHeight="1" x14ac:dyDescent="0.2"/>
    <row r="132226" ht="12.75" customHeight="1" x14ac:dyDescent="0.2"/>
    <row r="132230" ht="12.75" customHeight="1" x14ac:dyDescent="0.2"/>
    <row r="132234" ht="12.75" customHeight="1" x14ac:dyDescent="0.2"/>
    <row r="132238" ht="12.75" customHeight="1" x14ac:dyDescent="0.2"/>
    <row r="132242" ht="12.75" customHeight="1" x14ac:dyDescent="0.2"/>
    <row r="132246" ht="12.75" customHeight="1" x14ac:dyDescent="0.2"/>
    <row r="132250" ht="12.75" customHeight="1" x14ac:dyDescent="0.2"/>
    <row r="132254" ht="12.75" customHeight="1" x14ac:dyDescent="0.2"/>
    <row r="132258" ht="12.75" customHeight="1" x14ac:dyDescent="0.2"/>
    <row r="132262" ht="12.75" customHeight="1" x14ac:dyDescent="0.2"/>
    <row r="132266" ht="12.75" customHeight="1" x14ac:dyDescent="0.2"/>
    <row r="132270" ht="12.75" customHeight="1" x14ac:dyDescent="0.2"/>
    <row r="132274" ht="12.75" customHeight="1" x14ac:dyDescent="0.2"/>
    <row r="132278" ht="12.75" customHeight="1" x14ac:dyDescent="0.2"/>
    <row r="132282" ht="12.75" customHeight="1" x14ac:dyDescent="0.2"/>
    <row r="132286" ht="12.75" customHeight="1" x14ac:dyDescent="0.2"/>
    <row r="132290" ht="12.75" customHeight="1" x14ac:dyDescent="0.2"/>
    <row r="132294" ht="12.75" customHeight="1" x14ac:dyDescent="0.2"/>
    <row r="132298" ht="12.75" customHeight="1" x14ac:dyDescent="0.2"/>
    <row r="132302" ht="12.75" customHeight="1" x14ac:dyDescent="0.2"/>
    <row r="132306" ht="12.75" customHeight="1" x14ac:dyDescent="0.2"/>
    <row r="132310" ht="12.75" customHeight="1" x14ac:dyDescent="0.2"/>
    <row r="132314" ht="12.75" customHeight="1" x14ac:dyDescent="0.2"/>
    <row r="132318" ht="12.75" customHeight="1" x14ac:dyDescent="0.2"/>
    <row r="132322" ht="12.75" customHeight="1" x14ac:dyDescent="0.2"/>
    <row r="132326" ht="12.75" customHeight="1" x14ac:dyDescent="0.2"/>
    <row r="132330" ht="12.75" customHeight="1" x14ac:dyDescent="0.2"/>
    <row r="132334" ht="12.75" customHeight="1" x14ac:dyDescent="0.2"/>
    <row r="132338" ht="12.75" customHeight="1" x14ac:dyDescent="0.2"/>
    <row r="132342" ht="12.75" customHeight="1" x14ac:dyDescent="0.2"/>
    <row r="132346" ht="12.75" customHeight="1" x14ac:dyDescent="0.2"/>
    <row r="132350" ht="12.75" customHeight="1" x14ac:dyDescent="0.2"/>
    <row r="132354" ht="12.75" customHeight="1" x14ac:dyDescent="0.2"/>
    <row r="132358" ht="12.75" customHeight="1" x14ac:dyDescent="0.2"/>
    <row r="132362" ht="12.75" customHeight="1" x14ac:dyDescent="0.2"/>
    <row r="132366" ht="12.75" customHeight="1" x14ac:dyDescent="0.2"/>
    <row r="132370" ht="12.75" customHeight="1" x14ac:dyDescent="0.2"/>
    <row r="132374" ht="12.75" customHeight="1" x14ac:dyDescent="0.2"/>
    <row r="132378" ht="12.75" customHeight="1" x14ac:dyDescent="0.2"/>
    <row r="132382" ht="12.75" customHeight="1" x14ac:dyDescent="0.2"/>
    <row r="132386" ht="12.75" customHeight="1" x14ac:dyDescent="0.2"/>
    <row r="132390" ht="12.75" customHeight="1" x14ac:dyDescent="0.2"/>
    <row r="132394" ht="12.75" customHeight="1" x14ac:dyDescent="0.2"/>
    <row r="132398" ht="12.75" customHeight="1" x14ac:dyDescent="0.2"/>
    <row r="132402" ht="12.75" customHeight="1" x14ac:dyDescent="0.2"/>
    <row r="132406" ht="12.75" customHeight="1" x14ac:dyDescent="0.2"/>
    <row r="132410" ht="12.75" customHeight="1" x14ac:dyDescent="0.2"/>
    <row r="132414" ht="12.75" customHeight="1" x14ac:dyDescent="0.2"/>
    <row r="132418" ht="12.75" customHeight="1" x14ac:dyDescent="0.2"/>
    <row r="132422" ht="12.75" customHeight="1" x14ac:dyDescent="0.2"/>
    <row r="132426" ht="12.75" customHeight="1" x14ac:dyDescent="0.2"/>
    <row r="132430" ht="12.75" customHeight="1" x14ac:dyDescent="0.2"/>
    <row r="132434" ht="12.75" customHeight="1" x14ac:dyDescent="0.2"/>
    <row r="132438" ht="12.75" customHeight="1" x14ac:dyDescent="0.2"/>
    <row r="132442" ht="12.75" customHeight="1" x14ac:dyDescent="0.2"/>
    <row r="132446" ht="12.75" customHeight="1" x14ac:dyDescent="0.2"/>
    <row r="132450" ht="12.75" customHeight="1" x14ac:dyDescent="0.2"/>
    <row r="132454" ht="12.75" customHeight="1" x14ac:dyDescent="0.2"/>
    <row r="132458" ht="12.75" customHeight="1" x14ac:dyDescent="0.2"/>
    <row r="132462" ht="12.75" customHeight="1" x14ac:dyDescent="0.2"/>
    <row r="132466" ht="12.75" customHeight="1" x14ac:dyDescent="0.2"/>
    <row r="132470" ht="12.75" customHeight="1" x14ac:dyDescent="0.2"/>
    <row r="132474" ht="12.75" customHeight="1" x14ac:dyDescent="0.2"/>
    <row r="132478" ht="12.75" customHeight="1" x14ac:dyDescent="0.2"/>
    <row r="132482" ht="12.75" customHeight="1" x14ac:dyDescent="0.2"/>
    <row r="132486" ht="12.75" customHeight="1" x14ac:dyDescent="0.2"/>
    <row r="132490" ht="12.75" customHeight="1" x14ac:dyDescent="0.2"/>
    <row r="132494" ht="12.75" customHeight="1" x14ac:dyDescent="0.2"/>
    <row r="132498" ht="12.75" customHeight="1" x14ac:dyDescent="0.2"/>
    <row r="132502" ht="12.75" customHeight="1" x14ac:dyDescent="0.2"/>
    <row r="132506" ht="12.75" customHeight="1" x14ac:dyDescent="0.2"/>
    <row r="132510" ht="12.75" customHeight="1" x14ac:dyDescent="0.2"/>
    <row r="132514" ht="12.75" customHeight="1" x14ac:dyDescent="0.2"/>
    <row r="132518" ht="12.75" customHeight="1" x14ac:dyDescent="0.2"/>
    <row r="132522" ht="12.75" customHeight="1" x14ac:dyDescent="0.2"/>
    <row r="132526" ht="12.75" customHeight="1" x14ac:dyDescent="0.2"/>
    <row r="132530" ht="12.75" customHeight="1" x14ac:dyDescent="0.2"/>
    <row r="132534" ht="12.75" customHeight="1" x14ac:dyDescent="0.2"/>
    <row r="132538" ht="12.75" customHeight="1" x14ac:dyDescent="0.2"/>
    <row r="132542" ht="12.75" customHeight="1" x14ac:dyDescent="0.2"/>
    <row r="132546" ht="12.75" customHeight="1" x14ac:dyDescent="0.2"/>
    <row r="132550" ht="12.75" customHeight="1" x14ac:dyDescent="0.2"/>
    <row r="132554" ht="12.75" customHeight="1" x14ac:dyDescent="0.2"/>
    <row r="132558" ht="12.75" customHeight="1" x14ac:dyDescent="0.2"/>
    <row r="132562" ht="12.75" customHeight="1" x14ac:dyDescent="0.2"/>
    <row r="132566" ht="12.75" customHeight="1" x14ac:dyDescent="0.2"/>
    <row r="132570" ht="12.75" customHeight="1" x14ac:dyDescent="0.2"/>
    <row r="132574" ht="12.75" customHeight="1" x14ac:dyDescent="0.2"/>
    <row r="132578" ht="12.75" customHeight="1" x14ac:dyDescent="0.2"/>
    <row r="132582" ht="12.75" customHeight="1" x14ac:dyDescent="0.2"/>
    <row r="132586" ht="12.75" customHeight="1" x14ac:dyDescent="0.2"/>
    <row r="132590" ht="12.75" customHeight="1" x14ac:dyDescent="0.2"/>
    <row r="132594" ht="12.75" customHeight="1" x14ac:dyDescent="0.2"/>
    <row r="132598" ht="12.75" customHeight="1" x14ac:dyDescent="0.2"/>
    <row r="132602" ht="12.75" customHeight="1" x14ac:dyDescent="0.2"/>
    <row r="132606" ht="12.75" customHeight="1" x14ac:dyDescent="0.2"/>
    <row r="132610" ht="12.75" customHeight="1" x14ac:dyDescent="0.2"/>
    <row r="132614" ht="12.75" customHeight="1" x14ac:dyDescent="0.2"/>
    <row r="132618" ht="12.75" customHeight="1" x14ac:dyDescent="0.2"/>
    <row r="132622" ht="12.75" customHeight="1" x14ac:dyDescent="0.2"/>
    <row r="132626" ht="12.75" customHeight="1" x14ac:dyDescent="0.2"/>
    <row r="132630" ht="12.75" customHeight="1" x14ac:dyDescent="0.2"/>
    <row r="132634" ht="12.75" customHeight="1" x14ac:dyDescent="0.2"/>
    <row r="132638" ht="12.75" customHeight="1" x14ac:dyDescent="0.2"/>
    <row r="132642" ht="12.75" customHeight="1" x14ac:dyDescent="0.2"/>
    <row r="132646" ht="12.75" customHeight="1" x14ac:dyDescent="0.2"/>
    <row r="132650" ht="12.75" customHeight="1" x14ac:dyDescent="0.2"/>
    <row r="132654" ht="12.75" customHeight="1" x14ac:dyDescent="0.2"/>
    <row r="132658" ht="12.75" customHeight="1" x14ac:dyDescent="0.2"/>
    <row r="132662" ht="12.75" customHeight="1" x14ac:dyDescent="0.2"/>
    <row r="132666" ht="12.75" customHeight="1" x14ac:dyDescent="0.2"/>
    <row r="132670" ht="12.75" customHeight="1" x14ac:dyDescent="0.2"/>
    <row r="132674" ht="12.75" customHeight="1" x14ac:dyDescent="0.2"/>
    <row r="132678" ht="12.75" customHeight="1" x14ac:dyDescent="0.2"/>
    <row r="132682" ht="12.75" customHeight="1" x14ac:dyDescent="0.2"/>
    <row r="132686" ht="12.75" customHeight="1" x14ac:dyDescent="0.2"/>
    <row r="132690" ht="12.75" customHeight="1" x14ac:dyDescent="0.2"/>
    <row r="132694" ht="12.75" customHeight="1" x14ac:dyDescent="0.2"/>
    <row r="132698" ht="12.75" customHeight="1" x14ac:dyDescent="0.2"/>
    <row r="132702" ht="12.75" customHeight="1" x14ac:dyDescent="0.2"/>
    <row r="132706" ht="12.75" customHeight="1" x14ac:dyDescent="0.2"/>
    <row r="132710" ht="12.75" customHeight="1" x14ac:dyDescent="0.2"/>
    <row r="132714" ht="12.75" customHeight="1" x14ac:dyDescent="0.2"/>
    <row r="132718" ht="12.75" customHeight="1" x14ac:dyDescent="0.2"/>
    <row r="132722" ht="12.75" customHeight="1" x14ac:dyDescent="0.2"/>
    <row r="132726" ht="12.75" customHeight="1" x14ac:dyDescent="0.2"/>
    <row r="132730" ht="12.75" customHeight="1" x14ac:dyDescent="0.2"/>
    <row r="132734" ht="12.75" customHeight="1" x14ac:dyDescent="0.2"/>
    <row r="132738" ht="12.75" customHeight="1" x14ac:dyDescent="0.2"/>
    <row r="132742" ht="12.75" customHeight="1" x14ac:dyDescent="0.2"/>
    <row r="132746" ht="12.75" customHeight="1" x14ac:dyDescent="0.2"/>
    <row r="132750" ht="12.75" customHeight="1" x14ac:dyDescent="0.2"/>
    <row r="132754" ht="12.75" customHeight="1" x14ac:dyDescent="0.2"/>
    <row r="132758" ht="12.75" customHeight="1" x14ac:dyDescent="0.2"/>
    <row r="132762" ht="12.75" customHeight="1" x14ac:dyDescent="0.2"/>
    <row r="132766" ht="12.75" customHeight="1" x14ac:dyDescent="0.2"/>
    <row r="132770" ht="12.75" customHeight="1" x14ac:dyDescent="0.2"/>
    <row r="132774" ht="12.75" customHeight="1" x14ac:dyDescent="0.2"/>
    <row r="132778" ht="12.75" customHeight="1" x14ac:dyDescent="0.2"/>
    <row r="132782" ht="12.75" customHeight="1" x14ac:dyDescent="0.2"/>
    <row r="132786" ht="12.75" customHeight="1" x14ac:dyDescent="0.2"/>
    <row r="132790" ht="12.75" customHeight="1" x14ac:dyDescent="0.2"/>
    <row r="132794" ht="12.75" customHeight="1" x14ac:dyDescent="0.2"/>
    <row r="132798" ht="12.75" customHeight="1" x14ac:dyDescent="0.2"/>
    <row r="132802" ht="12.75" customHeight="1" x14ac:dyDescent="0.2"/>
    <row r="132806" ht="12.75" customHeight="1" x14ac:dyDescent="0.2"/>
    <row r="132810" ht="12.75" customHeight="1" x14ac:dyDescent="0.2"/>
    <row r="132814" ht="12.75" customHeight="1" x14ac:dyDescent="0.2"/>
    <row r="132818" ht="12.75" customHeight="1" x14ac:dyDescent="0.2"/>
    <row r="132822" ht="12.75" customHeight="1" x14ac:dyDescent="0.2"/>
    <row r="132826" ht="12.75" customHeight="1" x14ac:dyDescent="0.2"/>
    <row r="132830" ht="12.75" customHeight="1" x14ac:dyDescent="0.2"/>
    <row r="132834" ht="12.75" customHeight="1" x14ac:dyDescent="0.2"/>
    <row r="132838" ht="12.75" customHeight="1" x14ac:dyDescent="0.2"/>
    <row r="132842" ht="12.75" customHeight="1" x14ac:dyDescent="0.2"/>
    <row r="132846" ht="12.75" customHeight="1" x14ac:dyDescent="0.2"/>
    <row r="132850" ht="12.75" customHeight="1" x14ac:dyDescent="0.2"/>
    <row r="132854" ht="12.75" customHeight="1" x14ac:dyDescent="0.2"/>
    <row r="132858" ht="12.75" customHeight="1" x14ac:dyDescent="0.2"/>
    <row r="132862" ht="12.75" customHeight="1" x14ac:dyDescent="0.2"/>
    <row r="132866" ht="12.75" customHeight="1" x14ac:dyDescent="0.2"/>
    <row r="132870" ht="12.75" customHeight="1" x14ac:dyDescent="0.2"/>
    <row r="132874" ht="12.75" customHeight="1" x14ac:dyDescent="0.2"/>
    <row r="132878" ht="12.75" customHeight="1" x14ac:dyDescent="0.2"/>
    <row r="132882" ht="12.75" customHeight="1" x14ac:dyDescent="0.2"/>
    <row r="132886" ht="12.75" customHeight="1" x14ac:dyDescent="0.2"/>
    <row r="132890" ht="12.75" customHeight="1" x14ac:dyDescent="0.2"/>
    <row r="132894" ht="12.75" customHeight="1" x14ac:dyDescent="0.2"/>
    <row r="132898" ht="12.75" customHeight="1" x14ac:dyDescent="0.2"/>
    <row r="132902" ht="12.75" customHeight="1" x14ac:dyDescent="0.2"/>
    <row r="132906" ht="12.75" customHeight="1" x14ac:dyDescent="0.2"/>
    <row r="132910" ht="12.75" customHeight="1" x14ac:dyDescent="0.2"/>
    <row r="132914" ht="12.75" customHeight="1" x14ac:dyDescent="0.2"/>
    <row r="132918" ht="12.75" customHeight="1" x14ac:dyDescent="0.2"/>
    <row r="132922" ht="12.75" customHeight="1" x14ac:dyDescent="0.2"/>
    <row r="132926" ht="12.75" customHeight="1" x14ac:dyDescent="0.2"/>
    <row r="132930" ht="12.75" customHeight="1" x14ac:dyDescent="0.2"/>
    <row r="132934" ht="12.75" customHeight="1" x14ac:dyDescent="0.2"/>
    <row r="132938" ht="12.75" customHeight="1" x14ac:dyDescent="0.2"/>
    <row r="132942" ht="12.75" customHeight="1" x14ac:dyDescent="0.2"/>
    <row r="132946" ht="12.75" customHeight="1" x14ac:dyDescent="0.2"/>
    <row r="132950" ht="12.75" customHeight="1" x14ac:dyDescent="0.2"/>
    <row r="132954" ht="12.75" customHeight="1" x14ac:dyDescent="0.2"/>
    <row r="132958" ht="12.75" customHeight="1" x14ac:dyDescent="0.2"/>
    <row r="132962" ht="12.75" customHeight="1" x14ac:dyDescent="0.2"/>
    <row r="132966" ht="12.75" customHeight="1" x14ac:dyDescent="0.2"/>
    <row r="132970" ht="12.75" customHeight="1" x14ac:dyDescent="0.2"/>
    <row r="132974" ht="12.75" customHeight="1" x14ac:dyDescent="0.2"/>
    <row r="132978" ht="12.75" customHeight="1" x14ac:dyDescent="0.2"/>
    <row r="132982" ht="12.75" customHeight="1" x14ac:dyDescent="0.2"/>
    <row r="132986" ht="12.75" customHeight="1" x14ac:dyDescent="0.2"/>
    <row r="132990" ht="12.75" customHeight="1" x14ac:dyDescent="0.2"/>
    <row r="132994" ht="12.75" customHeight="1" x14ac:dyDescent="0.2"/>
    <row r="132998" ht="12.75" customHeight="1" x14ac:dyDescent="0.2"/>
    <row r="133002" ht="12.75" customHeight="1" x14ac:dyDescent="0.2"/>
    <row r="133006" ht="12.75" customHeight="1" x14ac:dyDescent="0.2"/>
    <row r="133010" ht="12.75" customHeight="1" x14ac:dyDescent="0.2"/>
    <row r="133014" ht="12.75" customHeight="1" x14ac:dyDescent="0.2"/>
    <row r="133018" ht="12.75" customHeight="1" x14ac:dyDescent="0.2"/>
    <row r="133022" ht="12.75" customHeight="1" x14ac:dyDescent="0.2"/>
    <row r="133026" ht="12.75" customHeight="1" x14ac:dyDescent="0.2"/>
    <row r="133030" ht="12.75" customHeight="1" x14ac:dyDescent="0.2"/>
    <row r="133034" ht="12.75" customHeight="1" x14ac:dyDescent="0.2"/>
    <row r="133038" ht="12.75" customHeight="1" x14ac:dyDescent="0.2"/>
    <row r="133042" ht="12.75" customHeight="1" x14ac:dyDescent="0.2"/>
    <row r="133046" ht="12.75" customHeight="1" x14ac:dyDescent="0.2"/>
    <row r="133050" ht="12.75" customHeight="1" x14ac:dyDescent="0.2"/>
    <row r="133054" ht="12.75" customHeight="1" x14ac:dyDescent="0.2"/>
    <row r="133058" ht="12.75" customHeight="1" x14ac:dyDescent="0.2"/>
    <row r="133062" ht="12.75" customHeight="1" x14ac:dyDescent="0.2"/>
    <row r="133066" ht="12.75" customHeight="1" x14ac:dyDescent="0.2"/>
    <row r="133070" ht="12.75" customHeight="1" x14ac:dyDescent="0.2"/>
    <row r="133074" ht="12.75" customHeight="1" x14ac:dyDescent="0.2"/>
    <row r="133078" ht="12.75" customHeight="1" x14ac:dyDescent="0.2"/>
    <row r="133082" ht="12.75" customHeight="1" x14ac:dyDescent="0.2"/>
    <row r="133086" ht="12.75" customHeight="1" x14ac:dyDescent="0.2"/>
    <row r="133090" ht="12.75" customHeight="1" x14ac:dyDescent="0.2"/>
    <row r="133094" ht="12.75" customHeight="1" x14ac:dyDescent="0.2"/>
    <row r="133098" ht="12.75" customHeight="1" x14ac:dyDescent="0.2"/>
    <row r="133102" ht="12.75" customHeight="1" x14ac:dyDescent="0.2"/>
    <row r="133106" ht="12.75" customHeight="1" x14ac:dyDescent="0.2"/>
    <row r="133110" ht="12.75" customHeight="1" x14ac:dyDescent="0.2"/>
    <row r="133114" ht="12.75" customHeight="1" x14ac:dyDescent="0.2"/>
    <row r="133118" ht="12.75" customHeight="1" x14ac:dyDescent="0.2"/>
    <row r="133122" ht="12.75" customHeight="1" x14ac:dyDescent="0.2"/>
    <row r="133126" ht="12.75" customHeight="1" x14ac:dyDescent="0.2"/>
    <row r="133130" ht="12.75" customHeight="1" x14ac:dyDescent="0.2"/>
    <row r="133134" ht="12.75" customHeight="1" x14ac:dyDescent="0.2"/>
    <row r="133138" ht="12.75" customHeight="1" x14ac:dyDescent="0.2"/>
    <row r="133142" ht="12.75" customHeight="1" x14ac:dyDescent="0.2"/>
    <row r="133146" ht="12.75" customHeight="1" x14ac:dyDescent="0.2"/>
    <row r="133150" ht="12.75" customHeight="1" x14ac:dyDescent="0.2"/>
    <row r="133154" ht="12.75" customHeight="1" x14ac:dyDescent="0.2"/>
    <row r="133158" ht="12.75" customHeight="1" x14ac:dyDescent="0.2"/>
    <row r="133162" ht="12.75" customHeight="1" x14ac:dyDescent="0.2"/>
    <row r="133166" ht="12.75" customHeight="1" x14ac:dyDescent="0.2"/>
    <row r="133170" ht="12.75" customHeight="1" x14ac:dyDescent="0.2"/>
    <row r="133174" ht="12.75" customHeight="1" x14ac:dyDescent="0.2"/>
    <row r="133178" ht="12.75" customHeight="1" x14ac:dyDescent="0.2"/>
    <row r="133182" ht="12.75" customHeight="1" x14ac:dyDescent="0.2"/>
    <row r="133186" ht="12.75" customHeight="1" x14ac:dyDescent="0.2"/>
    <row r="133190" ht="12.75" customHeight="1" x14ac:dyDescent="0.2"/>
    <row r="133194" ht="12.75" customHeight="1" x14ac:dyDescent="0.2"/>
    <row r="133198" ht="12.75" customHeight="1" x14ac:dyDescent="0.2"/>
    <row r="133202" ht="12.75" customHeight="1" x14ac:dyDescent="0.2"/>
    <row r="133206" ht="12.75" customHeight="1" x14ac:dyDescent="0.2"/>
    <row r="133210" ht="12.75" customHeight="1" x14ac:dyDescent="0.2"/>
    <row r="133214" ht="12.75" customHeight="1" x14ac:dyDescent="0.2"/>
    <row r="133218" ht="12.75" customHeight="1" x14ac:dyDescent="0.2"/>
    <row r="133222" ht="12.75" customHeight="1" x14ac:dyDescent="0.2"/>
    <row r="133226" ht="12.75" customHeight="1" x14ac:dyDescent="0.2"/>
    <row r="133230" ht="12.75" customHeight="1" x14ac:dyDescent="0.2"/>
    <row r="133234" ht="12.75" customHeight="1" x14ac:dyDescent="0.2"/>
    <row r="133238" ht="12.75" customHeight="1" x14ac:dyDescent="0.2"/>
    <row r="133242" ht="12.75" customHeight="1" x14ac:dyDescent="0.2"/>
    <row r="133246" ht="12.75" customHeight="1" x14ac:dyDescent="0.2"/>
    <row r="133250" ht="12.75" customHeight="1" x14ac:dyDescent="0.2"/>
    <row r="133254" ht="12.75" customHeight="1" x14ac:dyDescent="0.2"/>
    <row r="133258" ht="12.75" customHeight="1" x14ac:dyDescent="0.2"/>
    <row r="133262" ht="12.75" customHeight="1" x14ac:dyDescent="0.2"/>
    <row r="133266" ht="12.75" customHeight="1" x14ac:dyDescent="0.2"/>
    <row r="133270" ht="12.75" customHeight="1" x14ac:dyDescent="0.2"/>
    <row r="133274" ht="12.75" customHeight="1" x14ac:dyDescent="0.2"/>
    <row r="133278" ht="12.75" customHeight="1" x14ac:dyDescent="0.2"/>
    <row r="133282" ht="12.75" customHeight="1" x14ac:dyDescent="0.2"/>
    <row r="133286" ht="12.75" customHeight="1" x14ac:dyDescent="0.2"/>
    <row r="133290" ht="12.75" customHeight="1" x14ac:dyDescent="0.2"/>
    <row r="133294" ht="12.75" customHeight="1" x14ac:dyDescent="0.2"/>
    <row r="133298" ht="12.75" customHeight="1" x14ac:dyDescent="0.2"/>
    <row r="133302" ht="12.75" customHeight="1" x14ac:dyDescent="0.2"/>
    <row r="133306" ht="12.75" customHeight="1" x14ac:dyDescent="0.2"/>
    <row r="133310" ht="12.75" customHeight="1" x14ac:dyDescent="0.2"/>
    <row r="133314" ht="12.75" customHeight="1" x14ac:dyDescent="0.2"/>
    <row r="133318" ht="12.75" customHeight="1" x14ac:dyDescent="0.2"/>
    <row r="133322" ht="12.75" customHeight="1" x14ac:dyDescent="0.2"/>
    <row r="133326" ht="12.75" customHeight="1" x14ac:dyDescent="0.2"/>
    <row r="133330" ht="12.75" customHeight="1" x14ac:dyDescent="0.2"/>
    <row r="133334" ht="12.75" customHeight="1" x14ac:dyDescent="0.2"/>
    <row r="133338" ht="12.75" customHeight="1" x14ac:dyDescent="0.2"/>
    <row r="133342" ht="12.75" customHeight="1" x14ac:dyDescent="0.2"/>
    <row r="133346" ht="12.75" customHeight="1" x14ac:dyDescent="0.2"/>
    <row r="133350" ht="12.75" customHeight="1" x14ac:dyDescent="0.2"/>
    <row r="133354" ht="12.75" customHeight="1" x14ac:dyDescent="0.2"/>
    <row r="133358" ht="12.75" customHeight="1" x14ac:dyDescent="0.2"/>
    <row r="133362" ht="12.75" customHeight="1" x14ac:dyDescent="0.2"/>
    <row r="133366" ht="12.75" customHeight="1" x14ac:dyDescent="0.2"/>
    <row r="133370" ht="12.75" customHeight="1" x14ac:dyDescent="0.2"/>
    <row r="133374" ht="12.75" customHeight="1" x14ac:dyDescent="0.2"/>
    <row r="133378" ht="12.75" customHeight="1" x14ac:dyDescent="0.2"/>
    <row r="133382" ht="12.75" customHeight="1" x14ac:dyDescent="0.2"/>
    <row r="133386" ht="12.75" customHeight="1" x14ac:dyDescent="0.2"/>
    <row r="133390" ht="12.75" customHeight="1" x14ac:dyDescent="0.2"/>
    <row r="133394" ht="12.75" customHeight="1" x14ac:dyDescent="0.2"/>
    <row r="133398" ht="12.75" customHeight="1" x14ac:dyDescent="0.2"/>
    <row r="133402" ht="12.75" customHeight="1" x14ac:dyDescent="0.2"/>
    <row r="133406" ht="12.75" customHeight="1" x14ac:dyDescent="0.2"/>
    <row r="133410" ht="12.75" customHeight="1" x14ac:dyDescent="0.2"/>
    <row r="133414" ht="12.75" customHeight="1" x14ac:dyDescent="0.2"/>
    <row r="133418" ht="12.75" customHeight="1" x14ac:dyDescent="0.2"/>
    <row r="133422" ht="12.75" customHeight="1" x14ac:dyDescent="0.2"/>
    <row r="133426" ht="12.75" customHeight="1" x14ac:dyDescent="0.2"/>
    <row r="133430" ht="12.75" customHeight="1" x14ac:dyDescent="0.2"/>
    <row r="133434" ht="12.75" customHeight="1" x14ac:dyDescent="0.2"/>
    <row r="133438" ht="12.75" customHeight="1" x14ac:dyDescent="0.2"/>
    <row r="133442" ht="12.75" customHeight="1" x14ac:dyDescent="0.2"/>
    <row r="133446" ht="12.75" customHeight="1" x14ac:dyDescent="0.2"/>
    <row r="133450" ht="12.75" customHeight="1" x14ac:dyDescent="0.2"/>
    <row r="133454" ht="12.75" customHeight="1" x14ac:dyDescent="0.2"/>
    <row r="133458" ht="12.75" customHeight="1" x14ac:dyDescent="0.2"/>
    <row r="133462" ht="12.75" customHeight="1" x14ac:dyDescent="0.2"/>
    <row r="133466" ht="12.75" customHeight="1" x14ac:dyDescent="0.2"/>
    <row r="133470" ht="12.75" customHeight="1" x14ac:dyDescent="0.2"/>
    <row r="133474" ht="12.75" customHeight="1" x14ac:dyDescent="0.2"/>
    <row r="133478" ht="12.75" customHeight="1" x14ac:dyDescent="0.2"/>
    <row r="133482" ht="12.75" customHeight="1" x14ac:dyDescent="0.2"/>
    <row r="133486" ht="12.75" customHeight="1" x14ac:dyDescent="0.2"/>
    <row r="133490" ht="12.75" customHeight="1" x14ac:dyDescent="0.2"/>
    <row r="133494" ht="12.75" customHeight="1" x14ac:dyDescent="0.2"/>
    <row r="133498" ht="12.75" customHeight="1" x14ac:dyDescent="0.2"/>
    <row r="133502" ht="12.75" customHeight="1" x14ac:dyDescent="0.2"/>
    <row r="133506" ht="12.75" customHeight="1" x14ac:dyDescent="0.2"/>
    <row r="133510" ht="12.75" customHeight="1" x14ac:dyDescent="0.2"/>
    <row r="133514" ht="12.75" customHeight="1" x14ac:dyDescent="0.2"/>
    <row r="133518" ht="12.75" customHeight="1" x14ac:dyDescent="0.2"/>
    <row r="133522" ht="12.75" customHeight="1" x14ac:dyDescent="0.2"/>
    <row r="133526" ht="12.75" customHeight="1" x14ac:dyDescent="0.2"/>
    <row r="133530" ht="12.75" customHeight="1" x14ac:dyDescent="0.2"/>
    <row r="133534" ht="12.75" customHeight="1" x14ac:dyDescent="0.2"/>
    <row r="133538" ht="12.75" customHeight="1" x14ac:dyDescent="0.2"/>
    <row r="133542" ht="12.75" customHeight="1" x14ac:dyDescent="0.2"/>
    <row r="133546" ht="12.75" customHeight="1" x14ac:dyDescent="0.2"/>
    <row r="133550" ht="12.75" customHeight="1" x14ac:dyDescent="0.2"/>
    <row r="133554" ht="12.75" customHeight="1" x14ac:dyDescent="0.2"/>
    <row r="133558" ht="12.75" customHeight="1" x14ac:dyDescent="0.2"/>
    <row r="133562" ht="12.75" customHeight="1" x14ac:dyDescent="0.2"/>
    <row r="133566" ht="12.75" customHeight="1" x14ac:dyDescent="0.2"/>
    <row r="133570" ht="12.75" customHeight="1" x14ac:dyDescent="0.2"/>
    <row r="133574" ht="12.75" customHeight="1" x14ac:dyDescent="0.2"/>
    <row r="133578" ht="12.75" customHeight="1" x14ac:dyDescent="0.2"/>
    <row r="133582" ht="12.75" customHeight="1" x14ac:dyDescent="0.2"/>
    <row r="133586" ht="12.75" customHeight="1" x14ac:dyDescent="0.2"/>
    <row r="133590" ht="12.75" customHeight="1" x14ac:dyDescent="0.2"/>
    <row r="133594" ht="12.75" customHeight="1" x14ac:dyDescent="0.2"/>
    <row r="133598" ht="12.75" customHeight="1" x14ac:dyDescent="0.2"/>
    <row r="133602" ht="12.75" customHeight="1" x14ac:dyDescent="0.2"/>
    <row r="133606" ht="12.75" customHeight="1" x14ac:dyDescent="0.2"/>
    <row r="133610" ht="12.75" customHeight="1" x14ac:dyDescent="0.2"/>
    <row r="133614" ht="12.75" customHeight="1" x14ac:dyDescent="0.2"/>
    <row r="133618" ht="12.75" customHeight="1" x14ac:dyDescent="0.2"/>
    <row r="133622" ht="12.75" customHeight="1" x14ac:dyDescent="0.2"/>
    <row r="133626" ht="12.75" customHeight="1" x14ac:dyDescent="0.2"/>
    <row r="133630" ht="12.75" customHeight="1" x14ac:dyDescent="0.2"/>
    <row r="133634" ht="12.75" customHeight="1" x14ac:dyDescent="0.2"/>
    <row r="133638" ht="12.75" customHeight="1" x14ac:dyDescent="0.2"/>
    <row r="133642" ht="12.75" customHeight="1" x14ac:dyDescent="0.2"/>
    <row r="133646" ht="12.75" customHeight="1" x14ac:dyDescent="0.2"/>
    <row r="133650" ht="12.75" customHeight="1" x14ac:dyDescent="0.2"/>
    <row r="133654" ht="12.75" customHeight="1" x14ac:dyDescent="0.2"/>
    <row r="133658" ht="12.75" customHeight="1" x14ac:dyDescent="0.2"/>
    <row r="133662" ht="12.75" customHeight="1" x14ac:dyDescent="0.2"/>
    <row r="133666" ht="12.75" customHeight="1" x14ac:dyDescent="0.2"/>
    <row r="133670" ht="12.75" customHeight="1" x14ac:dyDescent="0.2"/>
    <row r="133674" ht="12.75" customHeight="1" x14ac:dyDescent="0.2"/>
    <row r="133678" ht="12.75" customHeight="1" x14ac:dyDescent="0.2"/>
    <row r="133682" ht="12.75" customHeight="1" x14ac:dyDescent="0.2"/>
    <row r="133686" ht="12.75" customHeight="1" x14ac:dyDescent="0.2"/>
    <row r="133690" ht="12.75" customHeight="1" x14ac:dyDescent="0.2"/>
    <row r="133694" ht="12.75" customHeight="1" x14ac:dyDescent="0.2"/>
    <row r="133698" ht="12.75" customHeight="1" x14ac:dyDescent="0.2"/>
    <row r="133702" ht="12.75" customHeight="1" x14ac:dyDescent="0.2"/>
    <row r="133706" ht="12.75" customHeight="1" x14ac:dyDescent="0.2"/>
    <row r="133710" ht="12.75" customHeight="1" x14ac:dyDescent="0.2"/>
    <row r="133714" ht="12.75" customHeight="1" x14ac:dyDescent="0.2"/>
    <row r="133718" ht="12.75" customHeight="1" x14ac:dyDescent="0.2"/>
    <row r="133722" ht="12.75" customHeight="1" x14ac:dyDescent="0.2"/>
    <row r="133726" ht="12.75" customHeight="1" x14ac:dyDescent="0.2"/>
    <row r="133730" ht="12.75" customHeight="1" x14ac:dyDescent="0.2"/>
    <row r="133734" ht="12.75" customHeight="1" x14ac:dyDescent="0.2"/>
    <row r="133738" ht="12.75" customHeight="1" x14ac:dyDescent="0.2"/>
    <row r="133742" ht="12.75" customHeight="1" x14ac:dyDescent="0.2"/>
    <row r="133746" ht="12.75" customHeight="1" x14ac:dyDescent="0.2"/>
    <row r="133750" ht="12.75" customHeight="1" x14ac:dyDescent="0.2"/>
    <row r="133754" ht="12.75" customHeight="1" x14ac:dyDescent="0.2"/>
    <row r="133758" ht="12.75" customHeight="1" x14ac:dyDescent="0.2"/>
    <row r="133762" ht="12.75" customHeight="1" x14ac:dyDescent="0.2"/>
    <row r="133766" ht="12.75" customHeight="1" x14ac:dyDescent="0.2"/>
    <row r="133770" ht="12.75" customHeight="1" x14ac:dyDescent="0.2"/>
    <row r="133774" ht="12.75" customHeight="1" x14ac:dyDescent="0.2"/>
    <row r="133778" ht="12.75" customHeight="1" x14ac:dyDescent="0.2"/>
    <row r="133782" ht="12.75" customHeight="1" x14ac:dyDescent="0.2"/>
    <row r="133786" ht="12.75" customHeight="1" x14ac:dyDescent="0.2"/>
    <row r="133790" ht="12.75" customHeight="1" x14ac:dyDescent="0.2"/>
    <row r="133794" ht="12.75" customHeight="1" x14ac:dyDescent="0.2"/>
    <row r="133798" ht="12.75" customHeight="1" x14ac:dyDescent="0.2"/>
    <row r="133802" ht="12.75" customHeight="1" x14ac:dyDescent="0.2"/>
    <row r="133806" ht="12.75" customHeight="1" x14ac:dyDescent="0.2"/>
    <row r="133810" ht="12.75" customHeight="1" x14ac:dyDescent="0.2"/>
    <row r="133814" ht="12.75" customHeight="1" x14ac:dyDescent="0.2"/>
    <row r="133818" ht="12.75" customHeight="1" x14ac:dyDescent="0.2"/>
    <row r="133822" ht="12.75" customHeight="1" x14ac:dyDescent="0.2"/>
    <row r="133826" ht="12.75" customHeight="1" x14ac:dyDescent="0.2"/>
    <row r="133830" ht="12.75" customHeight="1" x14ac:dyDescent="0.2"/>
    <row r="133834" ht="12.75" customHeight="1" x14ac:dyDescent="0.2"/>
    <row r="133838" ht="12.75" customHeight="1" x14ac:dyDescent="0.2"/>
    <row r="133842" ht="12.75" customHeight="1" x14ac:dyDescent="0.2"/>
    <row r="133846" ht="12.75" customHeight="1" x14ac:dyDescent="0.2"/>
    <row r="133850" ht="12.75" customHeight="1" x14ac:dyDescent="0.2"/>
    <row r="133854" ht="12.75" customHeight="1" x14ac:dyDescent="0.2"/>
    <row r="133858" ht="12.75" customHeight="1" x14ac:dyDescent="0.2"/>
    <row r="133862" ht="12.75" customHeight="1" x14ac:dyDescent="0.2"/>
    <row r="133866" ht="12.75" customHeight="1" x14ac:dyDescent="0.2"/>
    <row r="133870" ht="12.75" customHeight="1" x14ac:dyDescent="0.2"/>
    <row r="133874" ht="12.75" customHeight="1" x14ac:dyDescent="0.2"/>
    <row r="133878" ht="12.75" customHeight="1" x14ac:dyDescent="0.2"/>
    <row r="133882" ht="12.75" customHeight="1" x14ac:dyDescent="0.2"/>
    <row r="133886" ht="12.75" customHeight="1" x14ac:dyDescent="0.2"/>
    <row r="133890" ht="12.75" customHeight="1" x14ac:dyDescent="0.2"/>
    <row r="133894" ht="12.75" customHeight="1" x14ac:dyDescent="0.2"/>
    <row r="133898" ht="12.75" customHeight="1" x14ac:dyDescent="0.2"/>
    <row r="133902" ht="12.75" customHeight="1" x14ac:dyDescent="0.2"/>
    <row r="133906" ht="12.75" customHeight="1" x14ac:dyDescent="0.2"/>
    <row r="133910" ht="12.75" customHeight="1" x14ac:dyDescent="0.2"/>
    <row r="133914" ht="12.75" customHeight="1" x14ac:dyDescent="0.2"/>
    <row r="133918" ht="12.75" customHeight="1" x14ac:dyDescent="0.2"/>
    <row r="133922" ht="12.75" customHeight="1" x14ac:dyDescent="0.2"/>
    <row r="133926" ht="12.75" customHeight="1" x14ac:dyDescent="0.2"/>
    <row r="133930" ht="12.75" customHeight="1" x14ac:dyDescent="0.2"/>
    <row r="133934" ht="12.75" customHeight="1" x14ac:dyDescent="0.2"/>
    <row r="133938" ht="12.75" customHeight="1" x14ac:dyDescent="0.2"/>
    <row r="133942" ht="12.75" customHeight="1" x14ac:dyDescent="0.2"/>
    <row r="133946" ht="12.75" customHeight="1" x14ac:dyDescent="0.2"/>
    <row r="133950" ht="12.75" customHeight="1" x14ac:dyDescent="0.2"/>
    <row r="133954" ht="12.75" customHeight="1" x14ac:dyDescent="0.2"/>
    <row r="133958" ht="12.75" customHeight="1" x14ac:dyDescent="0.2"/>
    <row r="133962" ht="12.75" customHeight="1" x14ac:dyDescent="0.2"/>
    <row r="133966" ht="12.75" customHeight="1" x14ac:dyDescent="0.2"/>
    <row r="133970" ht="12.75" customHeight="1" x14ac:dyDescent="0.2"/>
    <row r="133974" ht="12.75" customHeight="1" x14ac:dyDescent="0.2"/>
    <row r="133978" ht="12.75" customHeight="1" x14ac:dyDescent="0.2"/>
    <row r="133982" ht="12.75" customHeight="1" x14ac:dyDescent="0.2"/>
    <row r="133986" ht="12.75" customHeight="1" x14ac:dyDescent="0.2"/>
    <row r="133990" ht="12.75" customHeight="1" x14ac:dyDescent="0.2"/>
    <row r="133994" ht="12.75" customHeight="1" x14ac:dyDescent="0.2"/>
    <row r="133998" ht="12.75" customHeight="1" x14ac:dyDescent="0.2"/>
    <row r="134002" ht="12.75" customHeight="1" x14ac:dyDescent="0.2"/>
    <row r="134006" ht="12.75" customHeight="1" x14ac:dyDescent="0.2"/>
    <row r="134010" ht="12.75" customHeight="1" x14ac:dyDescent="0.2"/>
    <row r="134014" ht="12.75" customHeight="1" x14ac:dyDescent="0.2"/>
    <row r="134018" ht="12.75" customHeight="1" x14ac:dyDescent="0.2"/>
    <row r="134022" ht="12.75" customHeight="1" x14ac:dyDescent="0.2"/>
    <row r="134026" ht="12.75" customHeight="1" x14ac:dyDescent="0.2"/>
    <row r="134030" ht="12.75" customHeight="1" x14ac:dyDescent="0.2"/>
    <row r="134034" ht="12.75" customHeight="1" x14ac:dyDescent="0.2"/>
    <row r="134038" ht="12.75" customHeight="1" x14ac:dyDescent="0.2"/>
    <row r="134042" ht="12.75" customHeight="1" x14ac:dyDescent="0.2"/>
    <row r="134046" ht="12.75" customHeight="1" x14ac:dyDescent="0.2"/>
    <row r="134050" ht="12.75" customHeight="1" x14ac:dyDescent="0.2"/>
    <row r="134054" ht="12.75" customHeight="1" x14ac:dyDescent="0.2"/>
    <row r="134058" ht="12.75" customHeight="1" x14ac:dyDescent="0.2"/>
    <row r="134062" ht="12.75" customHeight="1" x14ac:dyDescent="0.2"/>
    <row r="134066" ht="12.75" customHeight="1" x14ac:dyDescent="0.2"/>
    <row r="134070" ht="12.75" customHeight="1" x14ac:dyDescent="0.2"/>
    <row r="134074" ht="12.75" customHeight="1" x14ac:dyDescent="0.2"/>
    <row r="134078" ht="12.75" customHeight="1" x14ac:dyDescent="0.2"/>
    <row r="134082" ht="12.75" customHeight="1" x14ac:dyDescent="0.2"/>
    <row r="134086" ht="12.75" customHeight="1" x14ac:dyDescent="0.2"/>
    <row r="134090" ht="12.75" customHeight="1" x14ac:dyDescent="0.2"/>
    <row r="134094" ht="12.75" customHeight="1" x14ac:dyDescent="0.2"/>
    <row r="134098" ht="12.75" customHeight="1" x14ac:dyDescent="0.2"/>
    <row r="134102" ht="12.75" customHeight="1" x14ac:dyDescent="0.2"/>
    <row r="134106" ht="12.75" customHeight="1" x14ac:dyDescent="0.2"/>
    <row r="134110" ht="12.75" customHeight="1" x14ac:dyDescent="0.2"/>
    <row r="134114" ht="12.75" customHeight="1" x14ac:dyDescent="0.2"/>
    <row r="134118" ht="12.75" customHeight="1" x14ac:dyDescent="0.2"/>
    <row r="134122" ht="12.75" customHeight="1" x14ac:dyDescent="0.2"/>
    <row r="134126" ht="12.75" customHeight="1" x14ac:dyDescent="0.2"/>
    <row r="134130" ht="12.75" customHeight="1" x14ac:dyDescent="0.2"/>
    <row r="134134" ht="12.75" customHeight="1" x14ac:dyDescent="0.2"/>
    <row r="134138" ht="12.75" customHeight="1" x14ac:dyDescent="0.2"/>
    <row r="134142" ht="12.75" customHeight="1" x14ac:dyDescent="0.2"/>
    <row r="134146" ht="12.75" customHeight="1" x14ac:dyDescent="0.2"/>
    <row r="134150" ht="12.75" customHeight="1" x14ac:dyDescent="0.2"/>
    <row r="134154" ht="12.75" customHeight="1" x14ac:dyDescent="0.2"/>
    <row r="134158" ht="12.75" customHeight="1" x14ac:dyDescent="0.2"/>
    <row r="134162" ht="12.75" customHeight="1" x14ac:dyDescent="0.2"/>
    <row r="134166" ht="12.75" customHeight="1" x14ac:dyDescent="0.2"/>
    <row r="134170" ht="12.75" customHeight="1" x14ac:dyDescent="0.2"/>
    <row r="134174" ht="12.75" customHeight="1" x14ac:dyDescent="0.2"/>
    <row r="134178" ht="12.75" customHeight="1" x14ac:dyDescent="0.2"/>
    <row r="134182" ht="12.75" customHeight="1" x14ac:dyDescent="0.2"/>
    <row r="134186" ht="12.75" customHeight="1" x14ac:dyDescent="0.2"/>
    <row r="134190" ht="12.75" customHeight="1" x14ac:dyDescent="0.2"/>
    <row r="134194" ht="12.75" customHeight="1" x14ac:dyDescent="0.2"/>
    <row r="134198" ht="12.75" customHeight="1" x14ac:dyDescent="0.2"/>
    <row r="134202" ht="12.75" customHeight="1" x14ac:dyDescent="0.2"/>
    <row r="134206" ht="12.75" customHeight="1" x14ac:dyDescent="0.2"/>
    <row r="134210" ht="12.75" customHeight="1" x14ac:dyDescent="0.2"/>
    <row r="134214" ht="12.75" customHeight="1" x14ac:dyDescent="0.2"/>
    <row r="134218" ht="12.75" customHeight="1" x14ac:dyDescent="0.2"/>
    <row r="134222" ht="12.75" customHeight="1" x14ac:dyDescent="0.2"/>
    <row r="134226" ht="12.75" customHeight="1" x14ac:dyDescent="0.2"/>
    <row r="134230" ht="12.75" customHeight="1" x14ac:dyDescent="0.2"/>
    <row r="134234" ht="12.75" customHeight="1" x14ac:dyDescent="0.2"/>
    <row r="134238" ht="12.75" customHeight="1" x14ac:dyDescent="0.2"/>
    <row r="134242" ht="12.75" customHeight="1" x14ac:dyDescent="0.2"/>
    <row r="134246" ht="12.75" customHeight="1" x14ac:dyDescent="0.2"/>
    <row r="134250" ht="12.75" customHeight="1" x14ac:dyDescent="0.2"/>
    <row r="134254" ht="12.75" customHeight="1" x14ac:dyDescent="0.2"/>
    <row r="134258" ht="12.75" customHeight="1" x14ac:dyDescent="0.2"/>
    <row r="134262" ht="12.75" customHeight="1" x14ac:dyDescent="0.2"/>
    <row r="134266" ht="12.75" customHeight="1" x14ac:dyDescent="0.2"/>
    <row r="134270" ht="12.75" customHeight="1" x14ac:dyDescent="0.2"/>
    <row r="134274" ht="12.75" customHeight="1" x14ac:dyDescent="0.2"/>
    <row r="134278" ht="12.75" customHeight="1" x14ac:dyDescent="0.2"/>
    <row r="134282" ht="12.75" customHeight="1" x14ac:dyDescent="0.2"/>
    <row r="134286" ht="12.75" customHeight="1" x14ac:dyDescent="0.2"/>
    <row r="134290" ht="12.75" customHeight="1" x14ac:dyDescent="0.2"/>
    <row r="134294" ht="12.75" customHeight="1" x14ac:dyDescent="0.2"/>
    <row r="134298" ht="12.75" customHeight="1" x14ac:dyDescent="0.2"/>
    <row r="134302" ht="12.75" customHeight="1" x14ac:dyDescent="0.2"/>
    <row r="134306" ht="12.75" customHeight="1" x14ac:dyDescent="0.2"/>
    <row r="134310" ht="12.75" customHeight="1" x14ac:dyDescent="0.2"/>
    <row r="134314" ht="12.75" customHeight="1" x14ac:dyDescent="0.2"/>
    <row r="134318" ht="12.75" customHeight="1" x14ac:dyDescent="0.2"/>
    <row r="134322" ht="12.75" customHeight="1" x14ac:dyDescent="0.2"/>
    <row r="134326" ht="12.75" customHeight="1" x14ac:dyDescent="0.2"/>
    <row r="134330" ht="12.75" customHeight="1" x14ac:dyDescent="0.2"/>
    <row r="134334" ht="12.75" customHeight="1" x14ac:dyDescent="0.2"/>
    <row r="134338" ht="12.75" customHeight="1" x14ac:dyDescent="0.2"/>
    <row r="134342" ht="12.75" customHeight="1" x14ac:dyDescent="0.2"/>
    <row r="134346" ht="12.75" customHeight="1" x14ac:dyDescent="0.2"/>
    <row r="134350" ht="12.75" customHeight="1" x14ac:dyDescent="0.2"/>
    <row r="134354" ht="12.75" customHeight="1" x14ac:dyDescent="0.2"/>
    <row r="134358" ht="12.75" customHeight="1" x14ac:dyDescent="0.2"/>
    <row r="134362" ht="12.75" customHeight="1" x14ac:dyDescent="0.2"/>
    <row r="134366" ht="12.75" customHeight="1" x14ac:dyDescent="0.2"/>
    <row r="134370" ht="12.75" customHeight="1" x14ac:dyDescent="0.2"/>
    <row r="134374" ht="12.75" customHeight="1" x14ac:dyDescent="0.2"/>
    <row r="134378" ht="12.75" customHeight="1" x14ac:dyDescent="0.2"/>
    <row r="134382" ht="12.75" customHeight="1" x14ac:dyDescent="0.2"/>
    <row r="134386" ht="12.75" customHeight="1" x14ac:dyDescent="0.2"/>
    <row r="134390" ht="12.75" customHeight="1" x14ac:dyDescent="0.2"/>
    <row r="134394" ht="12.75" customHeight="1" x14ac:dyDescent="0.2"/>
    <row r="134398" ht="12.75" customHeight="1" x14ac:dyDescent="0.2"/>
    <row r="134402" ht="12.75" customHeight="1" x14ac:dyDescent="0.2"/>
    <row r="134406" ht="12.75" customHeight="1" x14ac:dyDescent="0.2"/>
    <row r="134410" ht="12.75" customHeight="1" x14ac:dyDescent="0.2"/>
    <row r="134414" ht="12.75" customHeight="1" x14ac:dyDescent="0.2"/>
    <row r="134418" ht="12.75" customHeight="1" x14ac:dyDescent="0.2"/>
    <row r="134422" ht="12.75" customHeight="1" x14ac:dyDescent="0.2"/>
    <row r="134426" ht="12.75" customHeight="1" x14ac:dyDescent="0.2"/>
    <row r="134430" ht="12.75" customHeight="1" x14ac:dyDescent="0.2"/>
    <row r="134434" ht="12.75" customHeight="1" x14ac:dyDescent="0.2"/>
    <row r="134438" ht="12.75" customHeight="1" x14ac:dyDescent="0.2"/>
    <row r="134442" ht="12.75" customHeight="1" x14ac:dyDescent="0.2"/>
    <row r="134446" ht="12.75" customHeight="1" x14ac:dyDescent="0.2"/>
    <row r="134450" ht="12.75" customHeight="1" x14ac:dyDescent="0.2"/>
    <row r="134454" ht="12.75" customHeight="1" x14ac:dyDescent="0.2"/>
    <row r="134458" ht="12.75" customHeight="1" x14ac:dyDescent="0.2"/>
    <row r="134462" ht="12.75" customHeight="1" x14ac:dyDescent="0.2"/>
    <row r="134466" ht="12.75" customHeight="1" x14ac:dyDescent="0.2"/>
    <row r="134470" ht="12.75" customHeight="1" x14ac:dyDescent="0.2"/>
    <row r="134474" ht="12.75" customHeight="1" x14ac:dyDescent="0.2"/>
    <row r="134478" ht="12.75" customHeight="1" x14ac:dyDescent="0.2"/>
    <row r="134482" ht="12.75" customHeight="1" x14ac:dyDescent="0.2"/>
    <row r="134486" ht="12.75" customHeight="1" x14ac:dyDescent="0.2"/>
    <row r="134490" ht="12.75" customHeight="1" x14ac:dyDescent="0.2"/>
    <row r="134494" ht="12.75" customHeight="1" x14ac:dyDescent="0.2"/>
    <row r="134498" ht="12.75" customHeight="1" x14ac:dyDescent="0.2"/>
    <row r="134502" ht="12.75" customHeight="1" x14ac:dyDescent="0.2"/>
    <row r="134506" ht="12.75" customHeight="1" x14ac:dyDescent="0.2"/>
    <row r="134510" ht="12.75" customHeight="1" x14ac:dyDescent="0.2"/>
    <row r="134514" ht="12.75" customHeight="1" x14ac:dyDescent="0.2"/>
    <row r="134518" ht="12.75" customHeight="1" x14ac:dyDescent="0.2"/>
    <row r="134522" ht="12.75" customHeight="1" x14ac:dyDescent="0.2"/>
    <row r="134526" ht="12.75" customHeight="1" x14ac:dyDescent="0.2"/>
    <row r="134530" ht="12.75" customHeight="1" x14ac:dyDescent="0.2"/>
    <row r="134534" ht="12.75" customHeight="1" x14ac:dyDescent="0.2"/>
    <row r="134538" ht="12.75" customHeight="1" x14ac:dyDescent="0.2"/>
    <row r="134542" ht="12.75" customHeight="1" x14ac:dyDescent="0.2"/>
    <row r="134546" ht="12.75" customHeight="1" x14ac:dyDescent="0.2"/>
    <row r="134550" ht="12.75" customHeight="1" x14ac:dyDescent="0.2"/>
    <row r="134554" ht="12.75" customHeight="1" x14ac:dyDescent="0.2"/>
    <row r="134558" ht="12.75" customHeight="1" x14ac:dyDescent="0.2"/>
    <row r="134562" ht="12.75" customHeight="1" x14ac:dyDescent="0.2"/>
    <row r="134566" ht="12.75" customHeight="1" x14ac:dyDescent="0.2"/>
    <row r="134570" ht="12.75" customHeight="1" x14ac:dyDescent="0.2"/>
    <row r="134574" ht="12.75" customHeight="1" x14ac:dyDescent="0.2"/>
    <row r="134578" ht="12.75" customHeight="1" x14ac:dyDescent="0.2"/>
    <row r="134582" ht="12.75" customHeight="1" x14ac:dyDescent="0.2"/>
    <row r="134586" ht="12.75" customHeight="1" x14ac:dyDescent="0.2"/>
    <row r="134590" ht="12.75" customHeight="1" x14ac:dyDescent="0.2"/>
    <row r="134594" ht="12.75" customHeight="1" x14ac:dyDescent="0.2"/>
    <row r="134598" ht="12.75" customHeight="1" x14ac:dyDescent="0.2"/>
    <row r="134602" ht="12.75" customHeight="1" x14ac:dyDescent="0.2"/>
    <row r="134606" ht="12.75" customHeight="1" x14ac:dyDescent="0.2"/>
    <row r="134610" ht="12.75" customHeight="1" x14ac:dyDescent="0.2"/>
    <row r="134614" ht="12.75" customHeight="1" x14ac:dyDescent="0.2"/>
    <row r="134618" ht="12.75" customHeight="1" x14ac:dyDescent="0.2"/>
    <row r="134622" ht="12.75" customHeight="1" x14ac:dyDescent="0.2"/>
    <row r="134626" ht="12.75" customHeight="1" x14ac:dyDescent="0.2"/>
    <row r="134630" ht="12.75" customHeight="1" x14ac:dyDescent="0.2"/>
    <row r="134634" ht="12.75" customHeight="1" x14ac:dyDescent="0.2"/>
    <row r="134638" ht="12.75" customHeight="1" x14ac:dyDescent="0.2"/>
    <row r="134642" ht="12.75" customHeight="1" x14ac:dyDescent="0.2"/>
    <row r="134646" ht="12.75" customHeight="1" x14ac:dyDescent="0.2"/>
    <row r="134650" ht="12.75" customHeight="1" x14ac:dyDescent="0.2"/>
    <row r="134654" ht="12.75" customHeight="1" x14ac:dyDescent="0.2"/>
    <row r="134658" ht="12.75" customHeight="1" x14ac:dyDescent="0.2"/>
    <row r="134662" ht="12.75" customHeight="1" x14ac:dyDescent="0.2"/>
    <row r="134666" ht="12.75" customHeight="1" x14ac:dyDescent="0.2"/>
    <row r="134670" ht="12.75" customHeight="1" x14ac:dyDescent="0.2"/>
    <row r="134674" ht="12.75" customHeight="1" x14ac:dyDescent="0.2"/>
    <row r="134678" ht="12.75" customHeight="1" x14ac:dyDescent="0.2"/>
    <row r="134682" ht="12.75" customHeight="1" x14ac:dyDescent="0.2"/>
    <row r="134686" ht="12.75" customHeight="1" x14ac:dyDescent="0.2"/>
    <row r="134690" ht="12.75" customHeight="1" x14ac:dyDescent="0.2"/>
    <row r="134694" ht="12.75" customHeight="1" x14ac:dyDescent="0.2"/>
    <row r="134698" ht="12.75" customHeight="1" x14ac:dyDescent="0.2"/>
    <row r="134702" ht="12.75" customHeight="1" x14ac:dyDescent="0.2"/>
    <row r="134706" ht="12.75" customHeight="1" x14ac:dyDescent="0.2"/>
    <row r="134710" ht="12.75" customHeight="1" x14ac:dyDescent="0.2"/>
    <row r="134714" ht="12.75" customHeight="1" x14ac:dyDescent="0.2"/>
    <row r="134718" ht="12.75" customHeight="1" x14ac:dyDescent="0.2"/>
    <row r="134722" ht="12.75" customHeight="1" x14ac:dyDescent="0.2"/>
    <row r="134726" ht="12.75" customHeight="1" x14ac:dyDescent="0.2"/>
    <row r="134730" ht="12.75" customHeight="1" x14ac:dyDescent="0.2"/>
    <row r="134734" ht="12.75" customHeight="1" x14ac:dyDescent="0.2"/>
    <row r="134738" ht="12.75" customHeight="1" x14ac:dyDescent="0.2"/>
    <row r="134742" ht="12.75" customHeight="1" x14ac:dyDescent="0.2"/>
    <row r="134746" ht="12.75" customHeight="1" x14ac:dyDescent="0.2"/>
    <row r="134750" ht="12.75" customHeight="1" x14ac:dyDescent="0.2"/>
    <row r="134754" ht="12.75" customHeight="1" x14ac:dyDescent="0.2"/>
    <row r="134758" ht="12.75" customHeight="1" x14ac:dyDescent="0.2"/>
    <row r="134762" ht="12.75" customHeight="1" x14ac:dyDescent="0.2"/>
    <row r="134766" ht="12.75" customHeight="1" x14ac:dyDescent="0.2"/>
    <row r="134770" ht="12.75" customHeight="1" x14ac:dyDescent="0.2"/>
    <row r="134774" ht="12.75" customHeight="1" x14ac:dyDescent="0.2"/>
    <row r="134778" ht="12.75" customHeight="1" x14ac:dyDescent="0.2"/>
    <row r="134782" ht="12.75" customHeight="1" x14ac:dyDescent="0.2"/>
    <row r="134786" ht="12.75" customHeight="1" x14ac:dyDescent="0.2"/>
    <row r="134790" ht="12.75" customHeight="1" x14ac:dyDescent="0.2"/>
    <row r="134794" ht="12.75" customHeight="1" x14ac:dyDescent="0.2"/>
    <row r="134798" ht="12.75" customHeight="1" x14ac:dyDescent="0.2"/>
    <row r="134802" ht="12.75" customHeight="1" x14ac:dyDescent="0.2"/>
    <row r="134806" ht="12.75" customHeight="1" x14ac:dyDescent="0.2"/>
    <row r="134810" ht="12.75" customHeight="1" x14ac:dyDescent="0.2"/>
    <row r="134814" ht="12.75" customHeight="1" x14ac:dyDescent="0.2"/>
    <row r="134818" ht="12.75" customHeight="1" x14ac:dyDescent="0.2"/>
    <row r="134822" ht="12.75" customHeight="1" x14ac:dyDescent="0.2"/>
    <row r="134826" ht="12.75" customHeight="1" x14ac:dyDescent="0.2"/>
    <row r="134830" ht="12.75" customHeight="1" x14ac:dyDescent="0.2"/>
    <row r="134834" ht="12.75" customHeight="1" x14ac:dyDescent="0.2"/>
    <row r="134838" ht="12.75" customHeight="1" x14ac:dyDescent="0.2"/>
    <row r="134842" ht="12.75" customHeight="1" x14ac:dyDescent="0.2"/>
    <row r="134846" ht="12.75" customHeight="1" x14ac:dyDescent="0.2"/>
    <row r="134850" ht="12.75" customHeight="1" x14ac:dyDescent="0.2"/>
    <row r="134854" ht="12.75" customHeight="1" x14ac:dyDescent="0.2"/>
    <row r="134858" ht="12.75" customHeight="1" x14ac:dyDescent="0.2"/>
    <row r="134862" ht="12.75" customHeight="1" x14ac:dyDescent="0.2"/>
    <row r="134866" ht="12.75" customHeight="1" x14ac:dyDescent="0.2"/>
    <row r="134870" ht="12.75" customHeight="1" x14ac:dyDescent="0.2"/>
    <row r="134874" ht="12.75" customHeight="1" x14ac:dyDescent="0.2"/>
    <row r="134878" ht="12.75" customHeight="1" x14ac:dyDescent="0.2"/>
    <row r="134882" ht="12.75" customHeight="1" x14ac:dyDescent="0.2"/>
    <row r="134886" ht="12.75" customHeight="1" x14ac:dyDescent="0.2"/>
    <row r="134890" ht="12.75" customHeight="1" x14ac:dyDescent="0.2"/>
    <row r="134894" ht="12.75" customHeight="1" x14ac:dyDescent="0.2"/>
    <row r="134898" ht="12.75" customHeight="1" x14ac:dyDescent="0.2"/>
    <row r="134902" ht="12.75" customHeight="1" x14ac:dyDescent="0.2"/>
    <row r="134906" ht="12.75" customHeight="1" x14ac:dyDescent="0.2"/>
    <row r="134910" ht="12.75" customHeight="1" x14ac:dyDescent="0.2"/>
    <row r="134914" ht="12.75" customHeight="1" x14ac:dyDescent="0.2"/>
    <row r="134918" ht="12.75" customHeight="1" x14ac:dyDescent="0.2"/>
    <row r="134922" ht="12.75" customHeight="1" x14ac:dyDescent="0.2"/>
    <row r="134926" ht="12.75" customHeight="1" x14ac:dyDescent="0.2"/>
    <row r="134930" ht="12.75" customHeight="1" x14ac:dyDescent="0.2"/>
    <row r="134934" ht="12.75" customHeight="1" x14ac:dyDescent="0.2"/>
    <row r="134938" ht="12.75" customHeight="1" x14ac:dyDescent="0.2"/>
    <row r="134942" ht="12.75" customHeight="1" x14ac:dyDescent="0.2"/>
    <row r="134946" ht="12.75" customHeight="1" x14ac:dyDescent="0.2"/>
    <row r="134950" ht="12.75" customHeight="1" x14ac:dyDescent="0.2"/>
    <row r="134954" ht="12.75" customHeight="1" x14ac:dyDescent="0.2"/>
    <row r="134958" ht="12.75" customHeight="1" x14ac:dyDescent="0.2"/>
    <row r="134962" ht="12.75" customHeight="1" x14ac:dyDescent="0.2"/>
    <row r="134966" ht="12.75" customHeight="1" x14ac:dyDescent="0.2"/>
    <row r="134970" ht="12.75" customHeight="1" x14ac:dyDescent="0.2"/>
    <row r="134974" ht="12.75" customHeight="1" x14ac:dyDescent="0.2"/>
    <row r="134978" ht="12.75" customHeight="1" x14ac:dyDescent="0.2"/>
    <row r="134982" ht="12.75" customHeight="1" x14ac:dyDescent="0.2"/>
    <row r="134986" ht="12.75" customHeight="1" x14ac:dyDescent="0.2"/>
    <row r="134990" ht="12.75" customHeight="1" x14ac:dyDescent="0.2"/>
    <row r="134994" ht="12.75" customHeight="1" x14ac:dyDescent="0.2"/>
    <row r="134998" ht="12.75" customHeight="1" x14ac:dyDescent="0.2"/>
    <row r="135002" ht="12.75" customHeight="1" x14ac:dyDescent="0.2"/>
    <row r="135006" ht="12.75" customHeight="1" x14ac:dyDescent="0.2"/>
    <row r="135010" ht="12.75" customHeight="1" x14ac:dyDescent="0.2"/>
    <row r="135014" ht="12.75" customHeight="1" x14ac:dyDescent="0.2"/>
    <row r="135018" ht="12.75" customHeight="1" x14ac:dyDescent="0.2"/>
    <row r="135022" ht="12.75" customHeight="1" x14ac:dyDescent="0.2"/>
    <row r="135026" ht="12.75" customHeight="1" x14ac:dyDescent="0.2"/>
    <row r="135030" ht="12.75" customHeight="1" x14ac:dyDescent="0.2"/>
    <row r="135034" ht="12.75" customHeight="1" x14ac:dyDescent="0.2"/>
    <row r="135038" ht="12.75" customHeight="1" x14ac:dyDescent="0.2"/>
    <row r="135042" ht="12.75" customHeight="1" x14ac:dyDescent="0.2"/>
    <row r="135046" ht="12.75" customHeight="1" x14ac:dyDescent="0.2"/>
    <row r="135050" ht="12.75" customHeight="1" x14ac:dyDescent="0.2"/>
    <row r="135054" ht="12.75" customHeight="1" x14ac:dyDescent="0.2"/>
    <row r="135058" ht="12.75" customHeight="1" x14ac:dyDescent="0.2"/>
    <row r="135062" ht="12.75" customHeight="1" x14ac:dyDescent="0.2"/>
    <row r="135066" ht="12.75" customHeight="1" x14ac:dyDescent="0.2"/>
    <row r="135070" ht="12.75" customHeight="1" x14ac:dyDescent="0.2"/>
    <row r="135074" ht="12.75" customHeight="1" x14ac:dyDescent="0.2"/>
    <row r="135078" ht="12.75" customHeight="1" x14ac:dyDescent="0.2"/>
    <row r="135082" ht="12.75" customHeight="1" x14ac:dyDescent="0.2"/>
    <row r="135086" ht="12.75" customHeight="1" x14ac:dyDescent="0.2"/>
    <row r="135090" ht="12.75" customHeight="1" x14ac:dyDescent="0.2"/>
    <row r="135094" ht="12.75" customHeight="1" x14ac:dyDescent="0.2"/>
    <row r="135098" ht="12.75" customHeight="1" x14ac:dyDescent="0.2"/>
    <row r="135102" ht="12.75" customHeight="1" x14ac:dyDescent="0.2"/>
    <row r="135106" ht="12.75" customHeight="1" x14ac:dyDescent="0.2"/>
    <row r="135110" ht="12.75" customHeight="1" x14ac:dyDescent="0.2"/>
    <row r="135114" ht="12.75" customHeight="1" x14ac:dyDescent="0.2"/>
    <row r="135118" ht="12.75" customHeight="1" x14ac:dyDescent="0.2"/>
    <row r="135122" ht="12.75" customHeight="1" x14ac:dyDescent="0.2"/>
    <row r="135126" ht="12.75" customHeight="1" x14ac:dyDescent="0.2"/>
    <row r="135130" ht="12.75" customHeight="1" x14ac:dyDescent="0.2"/>
    <row r="135134" ht="12.75" customHeight="1" x14ac:dyDescent="0.2"/>
    <row r="135138" ht="12.75" customHeight="1" x14ac:dyDescent="0.2"/>
    <row r="135142" ht="12.75" customHeight="1" x14ac:dyDescent="0.2"/>
    <row r="135146" ht="12.75" customHeight="1" x14ac:dyDescent="0.2"/>
    <row r="135150" ht="12.75" customHeight="1" x14ac:dyDescent="0.2"/>
    <row r="135154" ht="12.75" customHeight="1" x14ac:dyDescent="0.2"/>
    <row r="135158" ht="12.75" customHeight="1" x14ac:dyDescent="0.2"/>
    <row r="135162" ht="12.75" customHeight="1" x14ac:dyDescent="0.2"/>
    <row r="135166" ht="12.75" customHeight="1" x14ac:dyDescent="0.2"/>
    <row r="135170" ht="12.75" customHeight="1" x14ac:dyDescent="0.2"/>
    <row r="135174" ht="12.75" customHeight="1" x14ac:dyDescent="0.2"/>
    <row r="135178" ht="12.75" customHeight="1" x14ac:dyDescent="0.2"/>
    <row r="135182" ht="12.75" customHeight="1" x14ac:dyDescent="0.2"/>
    <row r="135186" ht="12.75" customHeight="1" x14ac:dyDescent="0.2"/>
    <row r="135190" ht="12.75" customHeight="1" x14ac:dyDescent="0.2"/>
    <row r="135194" ht="12.75" customHeight="1" x14ac:dyDescent="0.2"/>
    <row r="135198" ht="12.75" customHeight="1" x14ac:dyDescent="0.2"/>
    <row r="135202" ht="12.75" customHeight="1" x14ac:dyDescent="0.2"/>
    <row r="135206" ht="12.75" customHeight="1" x14ac:dyDescent="0.2"/>
    <row r="135210" ht="12.75" customHeight="1" x14ac:dyDescent="0.2"/>
    <row r="135214" ht="12.75" customHeight="1" x14ac:dyDescent="0.2"/>
    <row r="135218" ht="12.75" customHeight="1" x14ac:dyDescent="0.2"/>
    <row r="135222" ht="12.75" customHeight="1" x14ac:dyDescent="0.2"/>
    <row r="135226" ht="12.75" customHeight="1" x14ac:dyDescent="0.2"/>
    <row r="135230" ht="12.75" customHeight="1" x14ac:dyDescent="0.2"/>
    <row r="135234" ht="12.75" customHeight="1" x14ac:dyDescent="0.2"/>
    <row r="135238" ht="12.75" customHeight="1" x14ac:dyDescent="0.2"/>
    <row r="135242" ht="12.75" customHeight="1" x14ac:dyDescent="0.2"/>
    <row r="135246" ht="12.75" customHeight="1" x14ac:dyDescent="0.2"/>
    <row r="135250" ht="12.75" customHeight="1" x14ac:dyDescent="0.2"/>
    <row r="135254" ht="12.75" customHeight="1" x14ac:dyDescent="0.2"/>
    <row r="135258" ht="12.75" customHeight="1" x14ac:dyDescent="0.2"/>
    <row r="135262" ht="12.75" customHeight="1" x14ac:dyDescent="0.2"/>
    <row r="135266" ht="12.75" customHeight="1" x14ac:dyDescent="0.2"/>
    <row r="135270" ht="12.75" customHeight="1" x14ac:dyDescent="0.2"/>
    <row r="135274" ht="12.75" customHeight="1" x14ac:dyDescent="0.2"/>
    <row r="135278" ht="12.75" customHeight="1" x14ac:dyDescent="0.2"/>
    <row r="135282" ht="12.75" customHeight="1" x14ac:dyDescent="0.2"/>
    <row r="135286" ht="12.75" customHeight="1" x14ac:dyDescent="0.2"/>
    <row r="135290" ht="12.75" customHeight="1" x14ac:dyDescent="0.2"/>
    <row r="135294" ht="12.75" customHeight="1" x14ac:dyDescent="0.2"/>
    <row r="135298" ht="12.75" customHeight="1" x14ac:dyDescent="0.2"/>
    <row r="135302" ht="12.75" customHeight="1" x14ac:dyDescent="0.2"/>
    <row r="135306" ht="12.75" customHeight="1" x14ac:dyDescent="0.2"/>
    <row r="135310" ht="12.75" customHeight="1" x14ac:dyDescent="0.2"/>
    <row r="135314" ht="12.75" customHeight="1" x14ac:dyDescent="0.2"/>
    <row r="135318" ht="12.75" customHeight="1" x14ac:dyDescent="0.2"/>
    <row r="135322" ht="12.75" customHeight="1" x14ac:dyDescent="0.2"/>
    <row r="135326" ht="12.75" customHeight="1" x14ac:dyDescent="0.2"/>
    <row r="135330" ht="12.75" customHeight="1" x14ac:dyDescent="0.2"/>
    <row r="135334" ht="12.75" customHeight="1" x14ac:dyDescent="0.2"/>
    <row r="135338" ht="12.75" customHeight="1" x14ac:dyDescent="0.2"/>
    <row r="135342" ht="12.75" customHeight="1" x14ac:dyDescent="0.2"/>
    <row r="135346" ht="12.75" customHeight="1" x14ac:dyDescent="0.2"/>
    <row r="135350" ht="12.75" customHeight="1" x14ac:dyDescent="0.2"/>
    <row r="135354" ht="12.75" customHeight="1" x14ac:dyDescent="0.2"/>
    <row r="135358" ht="12.75" customHeight="1" x14ac:dyDescent="0.2"/>
    <row r="135362" ht="12.75" customHeight="1" x14ac:dyDescent="0.2"/>
    <row r="135366" ht="12.75" customHeight="1" x14ac:dyDescent="0.2"/>
    <row r="135370" ht="12.75" customHeight="1" x14ac:dyDescent="0.2"/>
    <row r="135374" ht="12.75" customHeight="1" x14ac:dyDescent="0.2"/>
    <row r="135378" ht="12.75" customHeight="1" x14ac:dyDescent="0.2"/>
    <row r="135382" ht="12.75" customHeight="1" x14ac:dyDescent="0.2"/>
    <row r="135386" ht="12.75" customHeight="1" x14ac:dyDescent="0.2"/>
    <row r="135390" ht="12.75" customHeight="1" x14ac:dyDescent="0.2"/>
    <row r="135394" ht="12.75" customHeight="1" x14ac:dyDescent="0.2"/>
    <row r="135398" ht="12.75" customHeight="1" x14ac:dyDescent="0.2"/>
    <row r="135402" ht="12.75" customHeight="1" x14ac:dyDescent="0.2"/>
    <row r="135406" ht="12.75" customHeight="1" x14ac:dyDescent="0.2"/>
    <row r="135410" ht="12.75" customHeight="1" x14ac:dyDescent="0.2"/>
    <row r="135414" ht="12.75" customHeight="1" x14ac:dyDescent="0.2"/>
    <row r="135418" ht="12.75" customHeight="1" x14ac:dyDescent="0.2"/>
    <row r="135422" ht="12.75" customHeight="1" x14ac:dyDescent="0.2"/>
    <row r="135426" ht="12.75" customHeight="1" x14ac:dyDescent="0.2"/>
    <row r="135430" ht="12.75" customHeight="1" x14ac:dyDescent="0.2"/>
    <row r="135434" ht="12.75" customHeight="1" x14ac:dyDescent="0.2"/>
    <row r="135438" ht="12.75" customHeight="1" x14ac:dyDescent="0.2"/>
    <row r="135442" ht="12.75" customHeight="1" x14ac:dyDescent="0.2"/>
    <row r="135446" ht="12.75" customHeight="1" x14ac:dyDescent="0.2"/>
    <row r="135450" ht="12.75" customHeight="1" x14ac:dyDescent="0.2"/>
    <row r="135454" ht="12.75" customHeight="1" x14ac:dyDescent="0.2"/>
    <row r="135458" ht="12.75" customHeight="1" x14ac:dyDescent="0.2"/>
    <row r="135462" ht="12.75" customHeight="1" x14ac:dyDescent="0.2"/>
    <row r="135466" ht="12.75" customHeight="1" x14ac:dyDescent="0.2"/>
    <row r="135470" ht="12.75" customHeight="1" x14ac:dyDescent="0.2"/>
    <row r="135474" ht="12.75" customHeight="1" x14ac:dyDescent="0.2"/>
    <row r="135478" ht="12.75" customHeight="1" x14ac:dyDescent="0.2"/>
    <row r="135482" ht="12.75" customHeight="1" x14ac:dyDescent="0.2"/>
    <row r="135486" ht="12.75" customHeight="1" x14ac:dyDescent="0.2"/>
    <row r="135490" ht="12.75" customHeight="1" x14ac:dyDescent="0.2"/>
    <row r="135494" ht="12.75" customHeight="1" x14ac:dyDescent="0.2"/>
    <row r="135498" ht="12.75" customHeight="1" x14ac:dyDescent="0.2"/>
    <row r="135502" ht="12.75" customHeight="1" x14ac:dyDescent="0.2"/>
    <row r="135506" ht="12.75" customHeight="1" x14ac:dyDescent="0.2"/>
    <row r="135510" ht="12.75" customHeight="1" x14ac:dyDescent="0.2"/>
    <row r="135514" ht="12.75" customHeight="1" x14ac:dyDescent="0.2"/>
    <row r="135518" ht="12.75" customHeight="1" x14ac:dyDescent="0.2"/>
    <row r="135522" ht="12.75" customHeight="1" x14ac:dyDescent="0.2"/>
    <row r="135526" ht="12.75" customHeight="1" x14ac:dyDescent="0.2"/>
    <row r="135530" ht="12.75" customHeight="1" x14ac:dyDescent="0.2"/>
    <row r="135534" ht="12.75" customHeight="1" x14ac:dyDescent="0.2"/>
    <row r="135538" ht="12.75" customHeight="1" x14ac:dyDescent="0.2"/>
    <row r="135542" ht="12.75" customHeight="1" x14ac:dyDescent="0.2"/>
    <row r="135546" ht="12.75" customHeight="1" x14ac:dyDescent="0.2"/>
    <row r="135550" ht="12.75" customHeight="1" x14ac:dyDescent="0.2"/>
    <row r="135554" ht="12.75" customHeight="1" x14ac:dyDescent="0.2"/>
    <row r="135558" ht="12.75" customHeight="1" x14ac:dyDescent="0.2"/>
    <row r="135562" ht="12.75" customHeight="1" x14ac:dyDescent="0.2"/>
    <row r="135566" ht="12.75" customHeight="1" x14ac:dyDescent="0.2"/>
    <row r="135570" ht="12.75" customHeight="1" x14ac:dyDescent="0.2"/>
    <row r="135574" ht="12.75" customHeight="1" x14ac:dyDescent="0.2"/>
    <row r="135578" ht="12.75" customHeight="1" x14ac:dyDescent="0.2"/>
    <row r="135582" ht="12.75" customHeight="1" x14ac:dyDescent="0.2"/>
    <row r="135586" ht="12.75" customHeight="1" x14ac:dyDescent="0.2"/>
    <row r="135590" ht="12.75" customHeight="1" x14ac:dyDescent="0.2"/>
    <row r="135594" ht="12.75" customHeight="1" x14ac:dyDescent="0.2"/>
    <row r="135598" ht="12.75" customHeight="1" x14ac:dyDescent="0.2"/>
    <row r="135602" ht="12.75" customHeight="1" x14ac:dyDescent="0.2"/>
    <row r="135606" ht="12.75" customHeight="1" x14ac:dyDescent="0.2"/>
    <row r="135610" ht="12.75" customHeight="1" x14ac:dyDescent="0.2"/>
    <row r="135614" ht="12.75" customHeight="1" x14ac:dyDescent="0.2"/>
    <row r="135618" ht="12.75" customHeight="1" x14ac:dyDescent="0.2"/>
    <row r="135622" ht="12.75" customHeight="1" x14ac:dyDescent="0.2"/>
    <row r="135626" ht="12.75" customHeight="1" x14ac:dyDescent="0.2"/>
    <row r="135630" ht="12.75" customHeight="1" x14ac:dyDescent="0.2"/>
    <row r="135634" ht="12.75" customHeight="1" x14ac:dyDescent="0.2"/>
    <row r="135638" ht="12.75" customHeight="1" x14ac:dyDescent="0.2"/>
    <row r="135642" ht="12.75" customHeight="1" x14ac:dyDescent="0.2"/>
    <row r="135646" ht="12.75" customHeight="1" x14ac:dyDescent="0.2"/>
    <row r="135650" ht="12.75" customHeight="1" x14ac:dyDescent="0.2"/>
    <row r="135654" ht="12.75" customHeight="1" x14ac:dyDescent="0.2"/>
    <row r="135658" ht="12.75" customHeight="1" x14ac:dyDescent="0.2"/>
    <row r="135662" ht="12.75" customHeight="1" x14ac:dyDescent="0.2"/>
    <row r="135666" ht="12.75" customHeight="1" x14ac:dyDescent="0.2"/>
    <row r="135670" ht="12.75" customHeight="1" x14ac:dyDescent="0.2"/>
    <row r="135674" ht="12.75" customHeight="1" x14ac:dyDescent="0.2"/>
    <row r="135678" ht="12.75" customHeight="1" x14ac:dyDescent="0.2"/>
    <row r="135682" ht="12.75" customHeight="1" x14ac:dyDescent="0.2"/>
    <row r="135686" ht="12.75" customHeight="1" x14ac:dyDescent="0.2"/>
    <row r="135690" ht="12.75" customHeight="1" x14ac:dyDescent="0.2"/>
    <row r="135694" ht="12.75" customHeight="1" x14ac:dyDescent="0.2"/>
    <row r="135698" ht="12.75" customHeight="1" x14ac:dyDescent="0.2"/>
    <row r="135702" ht="12.75" customHeight="1" x14ac:dyDescent="0.2"/>
    <row r="135706" ht="12.75" customHeight="1" x14ac:dyDescent="0.2"/>
    <row r="135710" ht="12.75" customHeight="1" x14ac:dyDescent="0.2"/>
    <row r="135714" ht="12.75" customHeight="1" x14ac:dyDescent="0.2"/>
    <row r="135718" ht="12.75" customHeight="1" x14ac:dyDescent="0.2"/>
    <row r="135722" ht="12.75" customHeight="1" x14ac:dyDescent="0.2"/>
    <row r="135726" ht="12.75" customHeight="1" x14ac:dyDescent="0.2"/>
    <row r="135730" ht="12.75" customHeight="1" x14ac:dyDescent="0.2"/>
    <row r="135734" ht="12.75" customHeight="1" x14ac:dyDescent="0.2"/>
    <row r="135738" ht="12.75" customHeight="1" x14ac:dyDescent="0.2"/>
    <row r="135742" ht="12.75" customHeight="1" x14ac:dyDescent="0.2"/>
    <row r="135746" ht="12.75" customHeight="1" x14ac:dyDescent="0.2"/>
    <row r="135750" ht="12.75" customHeight="1" x14ac:dyDescent="0.2"/>
    <row r="135754" ht="12.75" customHeight="1" x14ac:dyDescent="0.2"/>
    <row r="135758" ht="12.75" customHeight="1" x14ac:dyDescent="0.2"/>
    <row r="135762" ht="12.75" customHeight="1" x14ac:dyDescent="0.2"/>
    <row r="135766" ht="12.75" customHeight="1" x14ac:dyDescent="0.2"/>
    <row r="135770" ht="12.75" customHeight="1" x14ac:dyDescent="0.2"/>
    <row r="135774" ht="12.75" customHeight="1" x14ac:dyDescent="0.2"/>
    <row r="135778" ht="12.75" customHeight="1" x14ac:dyDescent="0.2"/>
    <row r="135782" ht="12.75" customHeight="1" x14ac:dyDescent="0.2"/>
    <row r="135786" ht="12.75" customHeight="1" x14ac:dyDescent="0.2"/>
    <row r="135790" ht="12.75" customHeight="1" x14ac:dyDescent="0.2"/>
    <row r="135794" ht="12.75" customHeight="1" x14ac:dyDescent="0.2"/>
    <row r="135798" ht="12.75" customHeight="1" x14ac:dyDescent="0.2"/>
    <row r="135802" ht="12.75" customHeight="1" x14ac:dyDescent="0.2"/>
    <row r="135806" ht="12.75" customHeight="1" x14ac:dyDescent="0.2"/>
    <row r="135810" ht="12.75" customHeight="1" x14ac:dyDescent="0.2"/>
    <row r="135814" ht="12.75" customHeight="1" x14ac:dyDescent="0.2"/>
    <row r="135818" ht="12.75" customHeight="1" x14ac:dyDescent="0.2"/>
    <row r="135822" ht="12.75" customHeight="1" x14ac:dyDescent="0.2"/>
    <row r="135826" ht="12.75" customHeight="1" x14ac:dyDescent="0.2"/>
    <row r="135830" ht="12.75" customHeight="1" x14ac:dyDescent="0.2"/>
    <row r="135834" ht="12.75" customHeight="1" x14ac:dyDescent="0.2"/>
    <row r="135838" ht="12.75" customHeight="1" x14ac:dyDescent="0.2"/>
    <row r="135842" ht="12.75" customHeight="1" x14ac:dyDescent="0.2"/>
    <row r="135846" ht="12.75" customHeight="1" x14ac:dyDescent="0.2"/>
    <row r="135850" ht="12.75" customHeight="1" x14ac:dyDescent="0.2"/>
    <row r="135854" ht="12.75" customHeight="1" x14ac:dyDescent="0.2"/>
    <row r="135858" ht="12.75" customHeight="1" x14ac:dyDescent="0.2"/>
    <row r="135862" ht="12.75" customHeight="1" x14ac:dyDescent="0.2"/>
    <row r="135866" ht="12.75" customHeight="1" x14ac:dyDescent="0.2"/>
    <row r="135870" ht="12.75" customHeight="1" x14ac:dyDescent="0.2"/>
    <row r="135874" ht="12.75" customHeight="1" x14ac:dyDescent="0.2"/>
    <row r="135878" ht="12.75" customHeight="1" x14ac:dyDescent="0.2"/>
    <row r="135882" ht="12.75" customHeight="1" x14ac:dyDescent="0.2"/>
    <row r="135886" ht="12.75" customHeight="1" x14ac:dyDescent="0.2"/>
    <row r="135890" ht="12.75" customHeight="1" x14ac:dyDescent="0.2"/>
    <row r="135894" ht="12.75" customHeight="1" x14ac:dyDescent="0.2"/>
    <row r="135898" ht="12.75" customHeight="1" x14ac:dyDescent="0.2"/>
    <row r="135902" ht="12.75" customHeight="1" x14ac:dyDescent="0.2"/>
    <row r="135906" ht="12.75" customHeight="1" x14ac:dyDescent="0.2"/>
    <row r="135910" ht="12.75" customHeight="1" x14ac:dyDescent="0.2"/>
    <row r="135914" ht="12.75" customHeight="1" x14ac:dyDescent="0.2"/>
    <row r="135918" ht="12.75" customHeight="1" x14ac:dyDescent="0.2"/>
    <row r="135922" ht="12.75" customHeight="1" x14ac:dyDescent="0.2"/>
    <row r="135926" ht="12.75" customHeight="1" x14ac:dyDescent="0.2"/>
    <row r="135930" ht="12.75" customHeight="1" x14ac:dyDescent="0.2"/>
    <row r="135934" ht="12.75" customHeight="1" x14ac:dyDescent="0.2"/>
    <row r="135938" ht="12.75" customHeight="1" x14ac:dyDescent="0.2"/>
    <row r="135942" ht="12.75" customHeight="1" x14ac:dyDescent="0.2"/>
    <row r="135946" ht="12.75" customHeight="1" x14ac:dyDescent="0.2"/>
    <row r="135950" ht="12.75" customHeight="1" x14ac:dyDescent="0.2"/>
    <row r="135954" ht="12.75" customHeight="1" x14ac:dyDescent="0.2"/>
    <row r="135958" ht="12.75" customHeight="1" x14ac:dyDescent="0.2"/>
    <row r="135962" ht="12.75" customHeight="1" x14ac:dyDescent="0.2"/>
    <row r="135966" ht="12.75" customHeight="1" x14ac:dyDescent="0.2"/>
    <row r="135970" ht="12.75" customHeight="1" x14ac:dyDescent="0.2"/>
    <row r="135974" ht="12.75" customHeight="1" x14ac:dyDescent="0.2"/>
    <row r="135978" ht="12.75" customHeight="1" x14ac:dyDescent="0.2"/>
    <row r="135982" ht="12.75" customHeight="1" x14ac:dyDescent="0.2"/>
    <row r="135986" ht="12.75" customHeight="1" x14ac:dyDescent="0.2"/>
    <row r="135990" ht="12.75" customHeight="1" x14ac:dyDescent="0.2"/>
    <row r="135994" ht="12.75" customHeight="1" x14ac:dyDescent="0.2"/>
    <row r="135998" ht="12.75" customHeight="1" x14ac:dyDescent="0.2"/>
    <row r="136002" ht="12.75" customHeight="1" x14ac:dyDescent="0.2"/>
    <row r="136006" ht="12.75" customHeight="1" x14ac:dyDescent="0.2"/>
    <row r="136010" ht="12.75" customHeight="1" x14ac:dyDescent="0.2"/>
    <row r="136014" ht="12.75" customHeight="1" x14ac:dyDescent="0.2"/>
    <row r="136018" ht="12.75" customHeight="1" x14ac:dyDescent="0.2"/>
    <row r="136022" ht="12.75" customHeight="1" x14ac:dyDescent="0.2"/>
    <row r="136026" ht="12.75" customHeight="1" x14ac:dyDescent="0.2"/>
    <row r="136030" ht="12.75" customHeight="1" x14ac:dyDescent="0.2"/>
    <row r="136034" ht="12.75" customHeight="1" x14ac:dyDescent="0.2"/>
    <row r="136038" ht="12.75" customHeight="1" x14ac:dyDescent="0.2"/>
    <row r="136042" ht="12.75" customHeight="1" x14ac:dyDescent="0.2"/>
    <row r="136046" ht="12.75" customHeight="1" x14ac:dyDescent="0.2"/>
    <row r="136050" ht="12.75" customHeight="1" x14ac:dyDescent="0.2"/>
    <row r="136054" ht="12.75" customHeight="1" x14ac:dyDescent="0.2"/>
    <row r="136058" ht="12.75" customHeight="1" x14ac:dyDescent="0.2"/>
    <row r="136062" ht="12.75" customHeight="1" x14ac:dyDescent="0.2"/>
    <row r="136066" ht="12.75" customHeight="1" x14ac:dyDescent="0.2"/>
    <row r="136070" ht="12.75" customHeight="1" x14ac:dyDescent="0.2"/>
    <row r="136074" ht="12.75" customHeight="1" x14ac:dyDescent="0.2"/>
    <row r="136078" ht="12.75" customHeight="1" x14ac:dyDescent="0.2"/>
    <row r="136082" ht="12.75" customHeight="1" x14ac:dyDescent="0.2"/>
    <row r="136086" ht="12.75" customHeight="1" x14ac:dyDescent="0.2"/>
    <row r="136090" ht="12.75" customHeight="1" x14ac:dyDescent="0.2"/>
    <row r="136094" ht="12.75" customHeight="1" x14ac:dyDescent="0.2"/>
    <row r="136098" ht="12.75" customHeight="1" x14ac:dyDescent="0.2"/>
    <row r="136102" ht="12.75" customHeight="1" x14ac:dyDescent="0.2"/>
    <row r="136106" ht="12.75" customHeight="1" x14ac:dyDescent="0.2"/>
    <row r="136110" ht="12.75" customHeight="1" x14ac:dyDescent="0.2"/>
    <row r="136114" ht="12.75" customHeight="1" x14ac:dyDescent="0.2"/>
    <row r="136118" ht="12.75" customHeight="1" x14ac:dyDescent="0.2"/>
    <row r="136122" ht="12.75" customHeight="1" x14ac:dyDescent="0.2"/>
    <row r="136126" ht="12.75" customHeight="1" x14ac:dyDescent="0.2"/>
    <row r="136130" ht="12.75" customHeight="1" x14ac:dyDescent="0.2"/>
    <row r="136134" ht="12.75" customHeight="1" x14ac:dyDescent="0.2"/>
    <row r="136138" ht="12.75" customHeight="1" x14ac:dyDescent="0.2"/>
    <row r="136142" ht="12.75" customHeight="1" x14ac:dyDescent="0.2"/>
    <row r="136146" ht="12.75" customHeight="1" x14ac:dyDescent="0.2"/>
    <row r="136150" ht="12.75" customHeight="1" x14ac:dyDescent="0.2"/>
    <row r="136154" ht="12.75" customHeight="1" x14ac:dyDescent="0.2"/>
    <row r="136158" ht="12.75" customHeight="1" x14ac:dyDescent="0.2"/>
    <row r="136162" ht="12.75" customHeight="1" x14ac:dyDescent="0.2"/>
    <row r="136166" ht="12.75" customHeight="1" x14ac:dyDescent="0.2"/>
    <row r="136170" ht="12.75" customHeight="1" x14ac:dyDescent="0.2"/>
    <row r="136174" ht="12.75" customHeight="1" x14ac:dyDescent="0.2"/>
    <row r="136178" ht="12.75" customHeight="1" x14ac:dyDescent="0.2"/>
    <row r="136182" ht="12.75" customHeight="1" x14ac:dyDescent="0.2"/>
    <row r="136186" ht="12.75" customHeight="1" x14ac:dyDescent="0.2"/>
    <row r="136190" ht="12.75" customHeight="1" x14ac:dyDescent="0.2"/>
    <row r="136194" ht="12.75" customHeight="1" x14ac:dyDescent="0.2"/>
    <row r="136198" ht="12.75" customHeight="1" x14ac:dyDescent="0.2"/>
    <row r="136202" ht="12.75" customHeight="1" x14ac:dyDescent="0.2"/>
    <row r="136206" ht="12.75" customHeight="1" x14ac:dyDescent="0.2"/>
    <row r="136210" ht="12.75" customHeight="1" x14ac:dyDescent="0.2"/>
    <row r="136214" ht="12.75" customHeight="1" x14ac:dyDescent="0.2"/>
    <row r="136218" ht="12.75" customHeight="1" x14ac:dyDescent="0.2"/>
    <row r="136222" ht="12.75" customHeight="1" x14ac:dyDescent="0.2"/>
    <row r="136226" ht="12.75" customHeight="1" x14ac:dyDescent="0.2"/>
    <row r="136230" ht="12.75" customHeight="1" x14ac:dyDescent="0.2"/>
    <row r="136234" ht="12.75" customHeight="1" x14ac:dyDescent="0.2"/>
    <row r="136238" ht="12.75" customHeight="1" x14ac:dyDescent="0.2"/>
    <row r="136242" ht="12.75" customHeight="1" x14ac:dyDescent="0.2"/>
    <row r="136246" ht="12.75" customHeight="1" x14ac:dyDescent="0.2"/>
    <row r="136250" ht="12.75" customHeight="1" x14ac:dyDescent="0.2"/>
    <row r="136254" ht="12.75" customHeight="1" x14ac:dyDescent="0.2"/>
    <row r="136258" ht="12.75" customHeight="1" x14ac:dyDescent="0.2"/>
    <row r="136262" ht="12.75" customHeight="1" x14ac:dyDescent="0.2"/>
    <row r="136266" ht="12.75" customHeight="1" x14ac:dyDescent="0.2"/>
    <row r="136270" ht="12.75" customHeight="1" x14ac:dyDescent="0.2"/>
    <row r="136274" ht="12.75" customHeight="1" x14ac:dyDescent="0.2"/>
    <row r="136278" ht="12.75" customHeight="1" x14ac:dyDescent="0.2"/>
    <row r="136282" ht="12.75" customHeight="1" x14ac:dyDescent="0.2"/>
    <row r="136286" ht="12.75" customHeight="1" x14ac:dyDescent="0.2"/>
    <row r="136290" ht="12.75" customHeight="1" x14ac:dyDescent="0.2"/>
    <row r="136294" ht="12.75" customHeight="1" x14ac:dyDescent="0.2"/>
    <row r="136298" ht="12.75" customHeight="1" x14ac:dyDescent="0.2"/>
    <row r="136302" ht="12.75" customHeight="1" x14ac:dyDescent="0.2"/>
    <row r="136306" ht="12.75" customHeight="1" x14ac:dyDescent="0.2"/>
    <row r="136310" ht="12.75" customHeight="1" x14ac:dyDescent="0.2"/>
    <row r="136314" ht="12.75" customHeight="1" x14ac:dyDescent="0.2"/>
    <row r="136318" ht="12.75" customHeight="1" x14ac:dyDescent="0.2"/>
    <row r="136322" ht="12.75" customHeight="1" x14ac:dyDescent="0.2"/>
    <row r="136326" ht="12.75" customHeight="1" x14ac:dyDescent="0.2"/>
    <row r="136330" ht="12.75" customHeight="1" x14ac:dyDescent="0.2"/>
    <row r="136334" ht="12.75" customHeight="1" x14ac:dyDescent="0.2"/>
    <row r="136338" ht="12.75" customHeight="1" x14ac:dyDescent="0.2"/>
    <row r="136342" ht="12.75" customHeight="1" x14ac:dyDescent="0.2"/>
    <row r="136346" ht="12.75" customHeight="1" x14ac:dyDescent="0.2"/>
    <row r="136350" ht="12.75" customHeight="1" x14ac:dyDescent="0.2"/>
    <row r="136354" ht="12.75" customHeight="1" x14ac:dyDescent="0.2"/>
    <row r="136358" ht="12.75" customHeight="1" x14ac:dyDescent="0.2"/>
    <row r="136362" ht="12.75" customHeight="1" x14ac:dyDescent="0.2"/>
    <row r="136366" ht="12.75" customHeight="1" x14ac:dyDescent="0.2"/>
    <row r="136370" ht="12.75" customHeight="1" x14ac:dyDescent="0.2"/>
    <row r="136374" ht="12.75" customHeight="1" x14ac:dyDescent="0.2"/>
    <row r="136378" ht="12.75" customHeight="1" x14ac:dyDescent="0.2"/>
    <row r="136382" ht="12.75" customHeight="1" x14ac:dyDescent="0.2"/>
    <row r="136386" ht="12.75" customHeight="1" x14ac:dyDescent="0.2"/>
    <row r="136390" ht="12.75" customHeight="1" x14ac:dyDescent="0.2"/>
    <row r="136394" ht="12.75" customHeight="1" x14ac:dyDescent="0.2"/>
    <row r="136398" ht="12.75" customHeight="1" x14ac:dyDescent="0.2"/>
    <row r="136402" ht="12.75" customHeight="1" x14ac:dyDescent="0.2"/>
    <row r="136406" ht="12.75" customHeight="1" x14ac:dyDescent="0.2"/>
    <row r="136410" ht="12.75" customHeight="1" x14ac:dyDescent="0.2"/>
    <row r="136414" ht="12.75" customHeight="1" x14ac:dyDescent="0.2"/>
    <row r="136418" ht="12.75" customHeight="1" x14ac:dyDescent="0.2"/>
    <row r="136422" ht="12.75" customHeight="1" x14ac:dyDescent="0.2"/>
    <row r="136426" ht="12.75" customHeight="1" x14ac:dyDescent="0.2"/>
    <row r="136430" ht="12.75" customHeight="1" x14ac:dyDescent="0.2"/>
    <row r="136434" ht="12.75" customHeight="1" x14ac:dyDescent="0.2"/>
    <row r="136438" ht="12.75" customHeight="1" x14ac:dyDescent="0.2"/>
    <row r="136442" ht="12.75" customHeight="1" x14ac:dyDescent="0.2"/>
    <row r="136446" ht="12.75" customHeight="1" x14ac:dyDescent="0.2"/>
    <row r="136450" ht="12.75" customHeight="1" x14ac:dyDescent="0.2"/>
    <row r="136454" ht="12.75" customHeight="1" x14ac:dyDescent="0.2"/>
    <row r="136458" ht="12.75" customHeight="1" x14ac:dyDescent="0.2"/>
    <row r="136462" ht="12.75" customHeight="1" x14ac:dyDescent="0.2"/>
    <row r="136466" ht="12.75" customHeight="1" x14ac:dyDescent="0.2"/>
    <row r="136470" ht="12.75" customHeight="1" x14ac:dyDescent="0.2"/>
    <row r="136474" ht="12.75" customHeight="1" x14ac:dyDescent="0.2"/>
    <row r="136478" ht="12.75" customHeight="1" x14ac:dyDescent="0.2"/>
    <row r="136482" ht="12.75" customHeight="1" x14ac:dyDescent="0.2"/>
    <row r="136486" ht="12.75" customHeight="1" x14ac:dyDescent="0.2"/>
    <row r="136490" ht="12.75" customHeight="1" x14ac:dyDescent="0.2"/>
    <row r="136494" ht="12.75" customHeight="1" x14ac:dyDescent="0.2"/>
    <row r="136498" ht="12.75" customHeight="1" x14ac:dyDescent="0.2"/>
    <row r="136502" ht="12.75" customHeight="1" x14ac:dyDescent="0.2"/>
    <row r="136506" ht="12.75" customHeight="1" x14ac:dyDescent="0.2"/>
    <row r="136510" ht="12.75" customHeight="1" x14ac:dyDescent="0.2"/>
    <row r="136514" ht="12.75" customHeight="1" x14ac:dyDescent="0.2"/>
    <row r="136518" ht="12.75" customHeight="1" x14ac:dyDescent="0.2"/>
    <row r="136522" ht="12.75" customHeight="1" x14ac:dyDescent="0.2"/>
    <row r="136526" ht="12.75" customHeight="1" x14ac:dyDescent="0.2"/>
    <row r="136530" ht="12.75" customHeight="1" x14ac:dyDescent="0.2"/>
    <row r="136534" ht="12.75" customHeight="1" x14ac:dyDescent="0.2"/>
    <row r="136538" ht="12.75" customHeight="1" x14ac:dyDescent="0.2"/>
    <row r="136542" ht="12.75" customHeight="1" x14ac:dyDescent="0.2"/>
    <row r="136546" ht="12.75" customHeight="1" x14ac:dyDescent="0.2"/>
    <row r="136550" ht="12.75" customHeight="1" x14ac:dyDescent="0.2"/>
    <row r="136554" ht="12.75" customHeight="1" x14ac:dyDescent="0.2"/>
    <row r="136558" ht="12.75" customHeight="1" x14ac:dyDescent="0.2"/>
    <row r="136562" ht="12.75" customHeight="1" x14ac:dyDescent="0.2"/>
    <row r="136566" ht="12.75" customHeight="1" x14ac:dyDescent="0.2"/>
    <row r="136570" ht="12.75" customHeight="1" x14ac:dyDescent="0.2"/>
    <row r="136574" ht="12.75" customHeight="1" x14ac:dyDescent="0.2"/>
    <row r="136578" ht="12.75" customHeight="1" x14ac:dyDescent="0.2"/>
    <row r="136582" ht="12.75" customHeight="1" x14ac:dyDescent="0.2"/>
    <row r="136586" ht="12.75" customHeight="1" x14ac:dyDescent="0.2"/>
    <row r="136590" ht="12.75" customHeight="1" x14ac:dyDescent="0.2"/>
    <row r="136594" ht="12.75" customHeight="1" x14ac:dyDescent="0.2"/>
    <row r="136598" ht="12.75" customHeight="1" x14ac:dyDescent="0.2"/>
    <row r="136602" ht="12.75" customHeight="1" x14ac:dyDescent="0.2"/>
    <row r="136606" ht="12.75" customHeight="1" x14ac:dyDescent="0.2"/>
    <row r="136610" ht="12.75" customHeight="1" x14ac:dyDescent="0.2"/>
    <row r="136614" ht="12.75" customHeight="1" x14ac:dyDescent="0.2"/>
    <row r="136618" ht="12.75" customHeight="1" x14ac:dyDescent="0.2"/>
    <row r="136622" ht="12.75" customHeight="1" x14ac:dyDescent="0.2"/>
    <row r="136626" ht="12.75" customHeight="1" x14ac:dyDescent="0.2"/>
    <row r="136630" ht="12.75" customHeight="1" x14ac:dyDescent="0.2"/>
    <row r="136634" ht="12.75" customHeight="1" x14ac:dyDescent="0.2"/>
    <row r="136638" ht="12.75" customHeight="1" x14ac:dyDescent="0.2"/>
    <row r="136642" ht="12.75" customHeight="1" x14ac:dyDescent="0.2"/>
    <row r="136646" ht="12.75" customHeight="1" x14ac:dyDescent="0.2"/>
    <row r="136650" ht="12.75" customHeight="1" x14ac:dyDescent="0.2"/>
    <row r="136654" ht="12.75" customHeight="1" x14ac:dyDescent="0.2"/>
    <row r="136658" ht="12.75" customHeight="1" x14ac:dyDescent="0.2"/>
    <row r="136662" ht="12.75" customHeight="1" x14ac:dyDescent="0.2"/>
    <row r="136666" ht="12.75" customHeight="1" x14ac:dyDescent="0.2"/>
    <row r="136670" ht="12.75" customHeight="1" x14ac:dyDescent="0.2"/>
    <row r="136674" ht="12.75" customHeight="1" x14ac:dyDescent="0.2"/>
    <row r="136678" ht="12.75" customHeight="1" x14ac:dyDescent="0.2"/>
    <row r="136682" ht="12.75" customHeight="1" x14ac:dyDescent="0.2"/>
    <row r="136686" ht="12.75" customHeight="1" x14ac:dyDescent="0.2"/>
    <row r="136690" ht="12.75" customHeight="1" x14ac:dyDescent="0.2"/>
    <row r="136694" ht="12.75" customHeight="1" x14ac:dyDescent="0.2"/>
    <row r="136698" ht="12.75" customHeight="1" x14ac:dyDescent="0.2"/>
    <row r="136702" ht="12.75" customHeight="1" x14ac:dyDescent="0.2"/>
    <row r="136706" ht="12.75" customHeight="1" x14ac:dyDescent="0.2"/>
    <row r="136710" ht="12.75" customHeight="1" x14ac:dyDescent="0.2"/>
    <row r="136714" ht="12.75" customHeight="1" x14ac:dyDescent="0.2"/>
    <row r="136718" ht="12.75" customHeight="1" x14ac:dyDescent="0.2"/>
    <row r="136722" ht="12.75" customHeight="1" x14ac:dyDescent="0.2"/>
    <row r="136726" ht="12.75" customHeight="1" x14ac:dyDescent="0.2"/>
    <row r="136730" ht="12.75" customHeight="1" x14ac:dyDescent="0.2"/>
    <row r="136734" ht="12.75" customHeight="1" x14ac:dyDescent="0.2"/>
    <row r="136738" ht="12.75" customHeight="1" x14ac:dyDescent="0.2"/>
    <row r="136742" ht="12.75" customHeight="1" x14ac:dyDescent="0.2"/>
    <row r="136746" ht="12.75" customHeight="1" x14ac:dyDescent="0.2"/>
    <row r="136750" ht="12.75" customHeight="1" x14ac:dyDescent="0.2"/>
    <row r="136754" ht="12.75" customHeight="1" x14ac:dyDescent="0.2"/>
    <row r="136758" ht="12.75" customHeight="1" x14ac:dyDescent="0.2"/>
    <row r="136762" ht="12.75" customHeight="1" x14ac:dyDescent="0.2"/>
    <row r="136766" ht="12.75" customHeight="1" x14ac:dyDescent="0.2"/>
    <row r="136770" ht="12.75" customHeight="1" x14ac:dyDescent="0.2"/>
    <row r="136774" ht="12.75" customHeight="1" x14ac:dyDescent="0.2"/>
    <row r="136778" ht="12.75" customHeight="1" x14ac:dyDescent="0.2"/>
    <row r="136782" ht="12.75" customHeight="1" x14ac:dyDescent="0.2"/>
    <row r="136786" ht="12.75" customHeight="1" x14ac:dyDescent="0.2"/>
    <row r="136790" ht="12.75" customHeight="1" x14ac:dyDescent="0.2"/>
    <row r="136794" ht="12.75" customHeight="1" x14ac:dyDescent="0.2"/>
    <row r="136798" ht="12.75" customHeight="1" x14ac:dyDescent="0.2"/>
    <row r="136802" ht="12.75" customHeight="1" x14ac:dyDescent="0.2"/>
    <row r="136806" ht="12.75" customHeight="1" x14ac:dyDescent="0.2"/>
    <row r="136810" ht="12.75" customHeight="1" x14ac:dyDescent="0.2"/>
    <row r="136814" ht="12.75" customHeight="1" x14ac:dyDescent="0.2"/>
    <row r="136818" ht="12.75" customHeight="1" x14ac:dyDescent="0.2"/>
    <row r="136822" ht="12.75" customHeight="1" x14ac:dyDescent="0.2"/>
    <row r="136826" ht="12.75" customHeight="1" x14ac:dyDescent="0.2"/>
    <row r="136830" ht="12.75" customHeight="1" x14ac:dyDescent="0.2"/>
    <row r="136834" ht="12.75" customHeight="1" x14ac:dyDescent="0.2"/>
    <row r="136838" ht="12.75" customHeight="1" x14ac:dyDescent="0.2"/>
    <row r="136842" ht="12.75" customHeight="1" x14ac:dyDescent="0.2"/>
    <row r="136846" ht="12.75" customHeight="1" x14ac:dyDescent="0.2"/>
    <row r="136850" ht="12.75" customHeight="1" x14ac:dyDescent="0.2"/>
    <row r="136854" ht="12.75" customHeight="1" x14ac:dyDescent="0.2"/>
    <row r="136858" ht="12.75" customHeight="1" x14ac:dyDescent="0.2"/>
    <row r="136862" ht="12.75" customHeight="1" x14ac:dyDescent="0.2"/>
    <row r="136866" ht="12.75" customHeight="1" x14ac:dyDescent="0.2"/>
    <row r="136870" ht="12.75" customHeight="1" x14ac:dyDescent="0.2"/>
    <row r="136874" ht="12.75" customHeight="1" x14ac:dyDescent="0.2"/>
    <row r="136878" ht="12.75" customHeight="1" x14ac:dyDescent="0.2"/>
    <row r="136882" ht="12.75" customHeight="1" x14ac:dyDescent="0.2"/>
    <row r="136886" ht="12.75" customHeight="1" x14ac:dyDescent="0.2"/>
    <row r="136890" ht="12.75" customHeight="1" x14ac:dyDescent="0.2"/>
    <row r="136894" ht="12.75" customHeight="1" x14ac:dyDescent="0.2"/>
    <row r="136898" ht="12.75" customHeight="1" x14ac:dyDescent="0.2"/>
    <row r="136902" ht="12.75" customHeight="1" x14ac:dyDescent="0.2"/>
    <row r="136906" ht="12.75" customHeight="1" x14ac:dyDescent="0.2"/>
    <row r="136910" ht="12.75" customHeight="1" x14ac:dyDescent="0.2"/>
    <row r="136914" ht="12.75" customHeight="1" x14ac:dyDescent="0.2"/>
    <row r="136918" ht="12.75" customHeight="1" x14ac:dyDescent="0.2"/>
    <row r="136922" ht="12.75" customHeight="1" x14ac:dyDescent="0.2"/>
    <row r="136926" ht="12.75" customHeight="1" x14ac:dyDescent="0.2"/>
    <row r="136930" ht="12.75" customHeight="1" x14ac:dyDescent="0.2"/>
    <row r="136934" ht="12.75" customHeight="1" x14ac:dyDescent="0.2"/>
    <row r="136938" ht="12.75" customHeight="1" x14ac:dyDescent="0.2"/>
    <row r="136942" ht="12.75" customHeight="1" x14ac:dyDescent="0.2"/>
    <row r="136946" ht="12.75" customHeight="1" x14ac:dyDescent="0.2"/>
    <row r="136950" ht="12.75" customHeight="1" x14ac:dyDescent="0.2"/>
    <row r="136954" ht="12.75" customHeight="1" x14ac:dyDescent="0.2"/>
    <row r="136958" ht="12.75" customHeight="1" x14ac:dyDescent="0.2"/>
    <row r="136962" ht="12.75" customHeight="1" x14ac:dyDescent="0.2"/>
    <row r="136966" ht="12.75" customHeight="1" x14ac:dyDescent="0.2"/>
    <row r="136970" ht="12.75" customHeight="1" x14ac:dyDescent="0.2"/>
    <row r="136974" ht="12.75" customHeight="1" x14ac:dyDescent="0.2"/>
    <row r="136978" ht="12.75" customHeight="1" x14ac:dyDescent="0.2"/>
    <row r="136982" ht="12.75" customHeight="1" x14ac:dyDescent="0.2"/>
    <row r="136986" ht="12.75" customHeight="1" x14ac:dyDescent="0.2"/>
    <row r="136990" ht="12.75" customHeight="1" x14ac:dyDescent="0.2"/>
    <row r="136994" ht="12.75" customHeight="1" x14ac:dyDescent="0.2"/>
    <row r="136998" ht="12.75" customHeight="1" x14ac:dyDescent="0.2"/>
    <row r="137002" ht="12.75" customHeight="1" x14ac:dyDescent="0.2"/>
    <row r="137006" ht="12.75" customHeight="1" x14ac:dyDescent="0.2"/>
    <row r="137010" ht="12.75" customHeight="1" x14ac:dyDescent="0.2"/>
    <row r="137014" ht="12.75" customHeight="1" x14ac:dyDescent="0.2"/>
    <row r="137018" ht="12.75" customHeight="1" x14ac:dyDescent="0.2"/>
    <row r="137022" ht="12.75" customHeight="1" x14ac:dyDescent="0.2"/>
    <row r="137026" ht="12.75" customHeight="1" x14ac:dyDescent="0.2"/>
    <row r="137030" ht="12.75" customHeight="1" x14ac:dyDescent="0.2"/>
    <row r="137034" ht="12.75" customHeight="1" x14ac:dyDescent="0.2"/>
    <row r="137038" ht="12.75" customHeight="1" x14ac:dyDescent="0.2"/>
    <row r="137042" ht="12.75" customHeight="1" x14ac:dyDescent="0.2"/>
    <row r="137046" ht="12.75" customHeight="1" x14ac:dyDescent="0.2"/>
    <row r="137050" ht="12.75" customHeight="1" x14ac:dyDescent="0.2"/>
    <row r="137054" ht="12.75" customHeight="1" x14ac:dyDescent="0.2"/>
    <row r="137058" ht="12.75" customHeight="1" x14ac:dyDescent="0.2"/>
    <row r="137062" ht="12.75" customHeight="1" x14ac:dyDescent="0.2"/>
    <row r="137066" ht="12.75" customHeight="1" x14ac:dyDescent="0.2"/>
    <row r="137070" ht="12.75" customHeight="1" x14ac:dyDescent="0.2"/>
    <row r="137074" ht="12.75" customHeight="1" x14ac:dyDescent="0.2"/>
    <row r="137078" ht="12.75" customHeight="1" x14ac:dyDescent="0.2"/>
    <row r="137082" ht="12.75" customHeight="1" x14ac:dyDescent="0.2"/>
    <row r="137086" ht="12.75" customHeight="1" x14ac:dyDescent="0.2"/>
    <row r="137090" ht="12.75" customHeight="1" x14ac:dyDescent="0.2"/>
    <row r="137094" ht="12.75" customHeight="1" x14ac:dyDescent="0.2"/>
    <row r="137098" ht="12.75" customHeight="1" x14ac:dyDescent="0.2"/>
    <row r="137102" ht="12.75" customHeight="1" x14ac:dyDescent="0.2"/>
    <row r="137106" ht="12.75" customHeight="1" x14ac:dyDescent="0.2"/>
    <row r="137110" ht="12.75" customHeight="1" x14ac:dyDescent="0.2"/>
    <row r="137114" ht="12.75" customHeight="1" x14ac:dyDescent="0.2"/>
    <row r="137118" ht="12.75" customHeight="1" x14ac:dyDescent="0.2"/>
    <row r="137122" ht="12.75" customHeight="1" x14ac:dyDescent="0.2"/>
    <row r="137126" ht="12.75" customHeight="1" x14ac:dyDescent="0.2"/>
    <row r="137130" ht="12.75" customHeight="1" x14ac:dyDescent="0.2"/>
    <row r="137134" ht="12.75" customHeight="1" x14ac:dyDescent="0.2"/>
    <row r="137138" ht="12.75" customHeight="1" x14ac:dyDescent="0.2"/>
    <row r="137142" ht="12.75" customHeight="1" x14ac:dyDescent="0.2"/>
    <row r="137146" ht="12.75" customHeight="1" x14ac:dyDescent="0.2"/>
    <row r="137150" ht="12.75" customHeight="1" x14ac:dyDescent="0.2"/>
    <row r="137154" ht="12.75" customHeight="1" x14ac:dyDescent="0.2"/>
    <row r="137158" ht="12.75" customHeight="1" x14ac:dyDescent="0.2"/>
    <row r="137162" ht="12.75" customHeight="1" x14ac:dyDescent="0.2"/>
    <row r="137166" ht="12.75" customHeight="1" x14ac:dyDescent="0.2"/>
    <row r="137170" ht="12.75" customHeight="1" x14ac:dyDescent="0.2"/>
    <row r="137174" ht="12.75" customHeight="1" x14ac:dyDescent="0.2"/>
    <row r="137178" ht="12.75" customHeight="1" x14ac:dyDescent="0.2"/>
    <row r="137182" ht="12.75" customHeight="1" x14ac:dyDescent="0.2"/>
    <row r="137186" ht="12.75" customHeight="1" x14ac:dyDescent="0.2"/>
    <row r="137190" ht="12.75" customHeight="1" x14ac:dyDescent="0.2"/>
    <row r="137194" ht="12.75" customHeight="1" x14ac:dyDescent="0.2"/>
    <row r="137198" ht="12.75" customHeight="1" x14ac:dyDescent="0.2"/>
    <row r="137202" ht="12.75" customHeight="1" x14ac:dyDescent="0.2"/>
    <row r="137206" ht="12.75" customHeight="1" x14ac:dyDescent="0.2"/>
    <row r="137210" ht="12.75" customHeight="1" x14ac:dyDescent="0.2"/>
    <row r="137214" ht="12.75" customHeight="1" x14ac:dyDescent="0.2"/>
    <row r="137218" ht="12.75" customHeight="1" x14ac:dyDescent="0.2"/>
    <row r="137222" ht="12.75" customHeight="1" x14ac:dyDescent="0.2"/>
    <row r="137226" ht="12.75" customHeight="1" x14ac:dyDescent="0.2"/>
    <row r="137230" ht="12.75" customHeight="1" x14ac:dyDescent="0.2"/>
    <row r="137234" ht="12.75" customHeight="1" x14ac:dyDescent="0.2"/>
    <row r="137238" ht="12.75" customHeight="1" x14ac:dyDescent="0.2"/>
    <row r="137242" ht="12.75" customHeight="1" x14ac:dyDescent="0.2"/>
    <row r="137246" ht="12.75" customHeight="1" x14ac:dyDescent="0.2"/>
    <row r="137250" ht="12.75" customHeight="1" x14ac:dyDescent="0.2"/>
    <row r="137254" ht="12.75" customHeight="1" x14ac:dyDescent="0.2"/>
    <row r="137258" ht="12.75" customHeight="1" x14ac:dyDescent="0.2"/>
    <row r="137262" ht="12.75" customHeight="1" x14ac:dyDescent="0.2"/>
    <row r="137266" ht="12.75" customHeight="1" x14ac:dyDescent="0.2"/>
    <row r="137270" ht="12.75" customHeight="1" x14ac:dyDescent="0.2"/>
    <row r="137274" ht="12.75" customHeight="1" x14ac:dyDescent="0.2"/>
    <row r="137278" ht="12.75" customHeight="1" x14ac:dyDescent="0.2"/>
    <row r="137282" ht="12.75" customHeight="1" x14ac:dyDescent="0.2"/>
    <row r="137286" ht="12.75" customHeight="1" x14ac:dyDescent="0.2"/>
    <row r="137290" ht="12.75" customHeight="1" x14ac:dyDescent="0.2"/>
    <row r="137294" ht="12.75" customHeight="1" x14ac:dyDescent="0.2"/>
    <row r="137298" ht="12.75" customHeight="1" x14ac:dyDescent="0.2"/>
    <row r="137302" ht="12.75" customHeight="1" x14ac:dyDescent="0.2"/>
    <row r="137306" ht="12.75" customHeight="1" x14ac:dyDescent="0.2"/>
    <row r="137310" ht="12.75" customHeight="1" x14ac:dyDescent="0.2"/>
    <row r="137314" ht="12.75" customHeight="1" x14ac:dyDescent="0.2"/>
    <row r="137318" ht="12.75" customHeight="1" x14ac:dyDescent="0.2"/>
    <row r="137322" ht="12.75" customHeight="1" x14ac:dyDescent="0.2"/>
    <row r="137326" ht="12.75" customHeight="1" x14ac:dyDescent="0.2"/>
    <row r="137330" ht="12.75" customHeight="1" x14ac:dyDescent="0.2"/>
    <row r="137334" ht="12.75" customHeight="1" x14ac:dyDescent="0.2"/>
    <row r="137338" ht="12.75" customHeight="1" x14ac:dyDescent="0.2"/>
    <row r="137342" ht="12.75" customHeight="1" x14ac:dyDescent="0.2"/>
    <row r="137346" ht="12.75" customHeight="1" x14ac:dyDescent="0.2"/>
    <row r="137350" ht="12.75" customHeight="1" x14ac:dyDescent="0.2"/>
    <row r="137354" ht="12.75" customHeight="1" x14ac:dyDescent="0.2"/>
    <row r="137358" ht="12.75" customHeight="1" x14ac:dyDescent="0.2"/>
    <row r="137362" ht="12.75" customHeight="1" x14ac:dyDescent="0.2"/>
    <row r="137366" ht="12.75" customHeight="1" x14ac:dyDescent="0.2"/>
    <row r="137370" ht="12.75" customHeight="1" x14ac:dyDescent="0.2"/>
    <row r="137374" ht="12.75" customHeight="1" x14ac:dyDescent="0.2"/>
    <row r="137378" ht="12.75" customHeight="1" x14ac:dyDescent="0.2"/>
    <row r="137382" ht="12.75" customHeight="1" x14ac:dyDescent="0.2"/>
    <row r="137386" ht="12.75" customHeight="1" x14ac:dyDescent="0.2"/>
    <row r="137390" ht="12.75" customHeight="1" x14ac:dyDescent="0.2"/>
    <row r="137394" ht="12.75" customHeight="1" x14ac:dyDescent="0.2"/>
    <row r="137398" ht="12.75" customHeight="1" x14ac:dyDescent="0.2"/>
    <row r="137402" ht="12.75" customHeight="1" x14ac:dyDescent="0.2"/>
    <row r="137406" ht="12.75" customHeight="1" x14ac:dyDescent="0.2"/>
    <row r="137410" ht="12.75" customHeight="1" x14ac:dyDescent="0.2"/>
    <row r="137414" ht="12.75" customHeight="1" x14ac:dyDescent="0.2"/>
    <row r="137418" ht="12.75" customHeight="1" x14ac:dyDescent="0.2"/>
    <row r="137422" ht="12.75" customHeight="1" x14ac:dyDescent="0.2"/>
    <row r="137426" ht="12.75" customHeight="1" x14ac:dyDescent="0.2"/>
    <row r="137430" ht="12.75" customHeight="1" x14ac:dyDescent="0.2"/>
    <row r="137434" ht="12.75" customHeight="1" x14ac:dyDescent="0.2"/>
    <row r="137438" ht="12.75" customHeight="1" x14ac:dyDescent="0.2"/>
    <row r="137442" ht="12.75" customHeight="1" x14ac:dyDescent="0.2"/>
    <row r="137446" ht="12.75" customHeight="1" x14ac:dyDescent="0.2"/>
    <row r="137450" ht="12.75" customHeight="1" x14ac:dyDescent="0.2"/>
    <row r="137454" ht="12.75" customHeight="1" x14ac:dyDescent="0.2"/>
    <row r="137458" ht="12.75" customHeight="1" x14ac:dyDescent="0.2"/>
    <row r="137462" ht="12.75" customHeight="1" x14ac:dyDescent="0.2"/>
    <row r="137466" ht="12.75" customHeight="1" x14ac:dyDescent="0.2"/>
    <row r="137470" ht="12.75" customHeight="1" x14ac:dyDescent="0.2"/>
    <row r="137474" ht="12.75" customHeight="1" x14ac:dyDescent="0.2"/>
    <row r="137478" ht="12.75" customHeight="1" x14ac:dyDescent="0.2"/>
    <row r="137482" ht="12.75" customHeight="1" x14ac:dyDescent="0.2"/>
    <row r="137486" ht="12.75" customHeight="1" x14ac:dyDescent="0.2"/>
    <row r="137490" ht="12.75" customHeight="1" x14ac:dyDescent="0.2"/>
    <row r="137494" ht="12.75" customHeight="1" x14ac:dyDescent="0.2"/>
    <row r="137498" ht="12.75" customHeight="1" x14ac:dyDescent="0.2"/>
    <row r="137502" ht="12.75" customHeight="1" x14ac:dyDescent="0.2"/>
    <row r="137506" ht="12.75" customHeight="1" x14ac:dyDescent="0.2"/>
    <row r="137510" ht="12.75" customHeight="1" x14ac:dyDescent="0.2"/>
    <row r="137514" ht="12.75" customHeight="1" x14ac:dyDescent="0.2"/>
    <row r="137518" ht="12.75" customHeight="1" x14ac:dyDescent="0.2"/>
    <row r="137522" ht="12.75" customHeight="1" x14ac:dyDescent="0.2"/>
    <row r="137526" ht="12.75" customHeight="1" x14ac:dyDescent="0.2"/>
    <row r="137530" ht="12.75" customHeight="1" x14ac:dyDescent="0.2"/>
    <row r="137534" ht="12.75" customHeight="1" x14ac:dyDescent="0.2"/>
    <row r="137538" ht="12.75" customHeight="1" x14ac:dyDescent="0.2"/>
    <row r="137542" ht="12.75" customHeight="1" x14ac:dyDescent="0.2"/>
    <row r="137546" ht="12.75" customHeight="1" x14ac:dyDescent="0.2"/>
    <row r="137550" ht="12.75" customHeight="1" x14ac:dyDescent="0.2"/>
    <row r="137554" ht="12.75" customHeight="1" x14ac:dyDescent="0.2"/>
    <row r="137558" ht="12.75" customHeight="1" x14ac:dyDescent="0.2"/>
    <row r="137562" ht="12.75" customHeight="1" x14ac:dyDescent="0.2"/>
    <row r="137566" ht="12.75" customHeight="1" x14ac:dyDescent="0.2"/>
    <row r="137570" ht="12.75" customHeight="1" x14ac:dyDescent="0.2"/>
    <row r="137574" ht="12.75" customHeight="1" x14ac:dyDescent="0.2"/>
    <row r="137578" ht="12.75" customHeight="1" x14ac:dyDescent="0.2"/>
    <row r="137582" ht="12.75" customHeight="1" x14ac:dyDescent="0.2"/>
    <row r="137586" ht="12.75" customHeight="1" x14ac:dyDescent="0.2"/>
    <row r="137590" ht="12.75" customHeight="1" x14ac:dyDescent="0.2"/>
    <row r="137594" ht="12.75" customHeight="1" x14ac:dyDescent="0.2"/>
    <row r="137598" ht="12.75" customHeight="1" x14ac:dyDescent="0.2"/>
    <row r="137602" ht="12.75" customHeight="1" x14ac:dyDescent="0.2"/>
    <row r="137606" ht="12.75" customHeight="1" x14ac:dyDescent="0.2"/>
    <row r="137610" ht="12.75" customHeight="1" x14ac:dyDescent="0.2"/>
    <row r="137614" ht="12.75" customHeight="1" x14ac:dyDescent="0.2"/>
    <row r="137618" ht="12.75" customHeight="1" x14ac:dyDescent="0.2"/>
    <row r="137622" ht="12.75" customHeight="1" x14ac:dyDescent="0.2"/>
    <row r="137626" ht="12.75" customHeight="1" x14ac:dyDescent="0.2"/>
    <row r="137630" ht="12.75" customHeight="1" x14ac:dyDescent="0.2"/>
    <row r="137634" ht="12.75" customHeight="1" x14ac:dyDescent="0.2"/>
    <row r="137638" ht="12.75" customHeight="1" x14ac:dyDescent="0.2"/>
    <row r="137642" ht="12.75" customHeight="1" x14ac:dyDescent="0.2"/>
    <row r="137646" ht="12.75" customHeight="1" x14ac:dyDescent="0.2"/>
    <row r="137650" ht="12.75" customHeight="1" x14ac:dyDescent="0.2"/>
    <row r="137654" ht="12.75" customHeight="1" x14ac:dyDescent="0.2"/>
    <row r="137658" ht="12.75" customHeight="1" x14ac:dyDescent="0.2"/>
    <row r="137662" ht="12.75" customHeight="1" x14ac:dyDescent="0.2"/>
    <row r="137666" ht="12.75" customHeight="1" x14ac:dyDescent="0.2"/>
    <row r="137670" ht="12.75" customHeight="1" x14ac:dyDescent="0.2"/>
    <row r="137674" ht="12.75" customHeight="1" x14ac:dyDescent="0.2"/>
    <row r="137678" ht="12.75" customHeight="1" x14ac:dyDescent="0.2"/>
    <row r="137682" ht="12.75" customHeight="1" x14ac:dyDescent="0.2"/>
    <row r="137686" ht="12.75" customHeight="1" x14ac:dyDescent="0.2"/>
    <row r="137690" ht="12.75" customHeight="1" x14ac:dyDescent="0.2"/>
    <row r="137694" ht="12.75" customHeight="1" x14ac:dyDescent="0.2"/>
    <row r="137698" ht="12.75" customHeight="1" x14ac:dyDescent="0.2"/>
    <row r="137702" ht="12.75" customHeight="1" x14ac:dyDescent="0.2"/>
    <row r="137706" ht="12.75" customHeight="1" x14ac:dyDescent="0.2"/>
    <row r="137710" ht="12.75" customHeight="1" x14ac:dyDescent="0.2"/>
    <row r="137714" ht="12.75" customHeight="1" x14ac:dyDescent="0.2"/>
    <row r="137718" ht="12.75" customHeight="1" x14ac:dyDescent="0.2"/>
    <row r="137722" ht="12.75" customHeight="1" x14ac:dyDescent="0.2"/>
    <row r="137726" ht="12.75" customHeight="1" x14ac:dyDescent="0.2"/>
    <row r="137730" ht="12.75" customHeight="1" x14ac:dyDescent="0.2"/>
    <row r="137734" ht="12.75" customHeight="1" x14ac:dyDescent="0.2"/>
    <row r="137738" ht="12.75" customHeight="1" x14ac:dyDescent="0.2"/>
    <row r="137742" ht="12.75" customHeight="1" x14ac:dyDescent="0.2"/>
    <row r="137746" ht="12.75" customHeight="1" x14ac:dyDescent="0.2"/>
    <row r="137750" ht="12.75" customHeight="1" x14ac:dyDescent="0.2"/>
    <row r="137754" ht="12.75" customHeight="1" x14ac:dyDescent="0.2"/>
    <row r="137758" ht="12.75" customHeight="1" x14ac:dyDescent="0.2"/>
    <row r="137762" ht="12.75" customHeight="1" x14ac:dyDescent="0.2"/>
    <row r="137766" ht="12.75" customHeight="1" x14ac:dyDescent="0.2"/>
    <row r="137770" ht="12.75" customHeight="1" x14ac:dyDescent="0.2"/>
    <row r="137774" ht="12.75" customHeight="1" x14ac:dyDescent="0.2"/>
    <row r="137778" ht="12.75" customHeight="1" x14ac:dyDescent="0.2"/>
    <row r="137782" ht="12.75" customHeight="1" x14ac:dyDescent="0.2"/>
    <row r="137786" ht="12.75" customHeight="1" x14ac:dyDescent="0.2"/>
    <row r="137790" ht="12.75" customHeight="1" x14ac:dyDescent="0.2"/>
    <row r="137794" ht="12.75" customHeight="1" x14ac:dyDescent="0.2"/>
    <row r="137798" ht="12.75" customHeight="1" x14ac:dyDescent="0.2"/>
    <row r="137802" ht="12.75" customHeight="1" x14ac:dyDescent="0.2"/>
    <row r="137806" ht="12.75" customHeight="1" x14ac:dyDescent="0.2"/>
    <row r="137810" ht="12.75" customHeight="1" x14ac:dyDescent="0.2"/>
    <row r="137814" ht="12.75" customHeight="1" x14ac:dyDescent="0.2"/>
    <row r="137818" ht="12.75" customHeight="1" x14ac:dyDescent="0.2"/>
    <row r="137822" ht="12.75" customHeight="1" x14ac:dyDescent="0.2"/>
    <row r="137826" ht="12.75" customHeight="1" x14ac:dyDescent="0.2"/>
    <row r="137830" ht="12.75" customHeight="1" x14ac:dyDescent="0.2"/>
    <row r="137834" ht="12.75" customHeight="1" x14ac:dyDescent="0.2"/>
    <row r="137838" ht="12.75" customHeight="1" x14ac:dyDescent="0.2"/>
    <row r="137842" ht="12.75" customHeight="1" x14ac:dyDescent="0.2"/>
    <row r="137846" ht="12.75" customHeight="1" x14ac:dyDescent="0.2"/>
    <row r="137850" ht="12.75" customHeight="1" x14ac:dyDescent="0.2"/>
    <row r="137854" ht="12.75" customHeight="1" x14ac:dyDescent="0.2"/>
    <row r="137858" ht="12.75" customHeight="1" x14ac:dyDescent="0.2"/>
    <row r="137862" ht="12.75" customHeight="1" x14ac:dyDescent="0.2"/>
    <row r="137866" ht="12.75" customHeight="1" x14ac:dyDescent="0.2"/>
    <row r="137870" ht="12.75" customHeight="1" x14ac:dyDescent="0.2"/>
    <row r="137874" ht="12.75" customHeight="1" x14ac:dyDescent="0.2"/>
    <row r="137878" ht="12.75" customHeight="1" x14ac:dyDescent="0.2"/>
    <row r="137882" ht="12.75" customHeight="1" x14ac:dyDescent="0.2"/>
    <row r="137886" ht="12.75" customHeight="1" x14ac:dyDescent="0.2"/>
    <row r="137890" ht="12.75" customHeight="1" x14ac:dyDescent="0.2"/>
    <row r="137894" ht="12.75" customHeight="1" x14ac:dyDescent="0.2"/>
    <row r="137898" ht="12.75" customHeight="1" x14ac:dyDescent="0.2"/>
    <row r="137902" ht="12.75" customHeight="1" x14ac:dyDescent="0.2"/>
    <row r="137906" ht="12.75" customHeight="1" x14ac:dyDescent="0.2"/>
    <row r="137910" ht="12.75" customHeight="1" x14ac:dyDescent="0.2"/>
    <row r="137914" ht="12.75" customHeight="1" x14ac:dyDescent="0.2"/>
    <row r="137918" ht="12.75" customHeight="1" x14ac:dyDescent="0.2"/>
    <row r="137922" ht="12.75" customHeight="1" x14ac:dyDescent="0.2"/>
    <row r="137926" ht="12.75" customHeight="1" x14ac:dyDescent="0.2"/>
    <row r="137930" ht="12.75" customHeight="1" x14ac:dyDescent="0.2"/>
    <row r="137934" ht="12.75" customHeight="1" x14ac:dyDescent="0.2"/>
    <row r="137938" ht="12.75" customHeight="1" x14ac:dyDescent="0.2"/>
    <row r="137942" ht="12.75" customHeight="1" x14ac:dyDescent="0.2"/>
    <row r="137946" ht="12.75" customHeight="1" x14ac:dyDescent="0.2"/>
    <row r="137950" ht="12.75" customHeight="1" x14ac:dyDescent="0.2"/>
    <row r="137954" ht="12.75" customHeight="1" x14ac:dyDescent="0.2"/>
    <row r="137958" ht="12.75" customHeight="1" x14ac:dyDescent="0.2"/>
    <row r="137962" ht="12.75" customHeight="1" x14ac:dyDescent="0.2"/>
    <row r="137966" ht="12.75" customHeight="1" x14ac:dyDescent="0.2"/>
    <row r="137970" ht="12.75" customHeight="1" x14ac:dyDescent="0.2"/>
    <row r="137974" ht="12.75" customHeight="1" x14ac:dyDescent="0.2"/>
    <row r="137978" ht="12.75" customHeight="1" x14ac:dyDescent="0.2"/>
    <row r="137982" ht="12.75" customHeight="1" x14ac:dyDescent="0.2"/>
    <row r="137986" ht="12.75" customHeight="1" x14ac:dyDescent="0.2"/>
    <row r="137990" ht="12.75" customHeight="1" x14ac:dyDescent="0.2"/>
    <row r="137994" ht="12.75" customHeight="1" x14ac:dyDescent="0.2"/>
    <row r="137998" ht="12.75" customHeight="1" x14ac:dyDescent="0.2"/>
    <row r="138002" ht="12.75" customHeight="1" x14ac:dyDescent="0.2"/>
    <row r="138006" ht="12.75" customHeight="1" x14ac:dyDescent="0.2"/>
    <row r="138010" ht="12.75" customHeight="1" x14ac:dyDescent="0.2"/>
    <row r="138014" ht="12.75" customHeight="1" x14ac:dyDescent="0.2"/>
    <row r="138018" ht="12.75" customHeight="1" x14ac:dyDescent="0.2"/>
    <row r="138022" ht="12.75" customHeight="1" x14ac:dyDescent="0.2"/>
    <row r="138026" ht="12.75" customHeight="1" x14ac:dyDescent="0.2"/>
    <row r="138030" ht="12.75" customHeight="1" x14ac:dyDescent="0.2"/>
    <row r="138034" ht="12.75" customHeight="1" x14ac:dyDescent="0.2"/>
    <row r="138038" ht="12.75" customHeight="1" x14ac:dyDescent="0.2"/>
    <row r="138042" ht="12.75" customHeight="1" x14ac:dyDescent="0.2"/>
    <row r="138046" ht="12.75" customHeight="1" x14ac:dyDescent="0.2"/>
    <row r="138050" ht="12.75" customHeight="1" x14ac:dyDescent="0.2"/>
    <row r="138054" ht="12.75" customHeight="1" x14ac:dyDescent="0.2"/>
    <row r="138058" ht="12.75" customHeight="1" x14ac:dyDescent="0.2"/>
    <row r="138062" ht="12.75" customHeight="1" x14ac:dyDescent="0.2"/>
    <row r="138066" ht="12.75" customHeight="1" x14ac:dyDescent="0.2"/>
    <row r="138070" ht="12.75" customHeight="1" x14ac:dyDescent="0.2"/>
    <row r="138074" ht="12.75" customHeight="1" x14ac:dyDescent="0.2"/>
    <row r="138078" ht="12.75" customHeight="1" x14ac:dyDescent="0.2"/>
    <row r="138082" ht="12.75" customHeight="1" x14ac:dyDescent="0.2"/>
    <row r="138086" ht="12.75" customHeight="1" x14ac:dyDescent="0.2"/>
    <row r="138090" ht="12.75" customHeight="1" x14ac:dyDescent="0.2"/>
    <row r="138094" ht="12.75" customHeight="1" x14ac:dyDescent="0.2"/>
    <row r="138098" ht="12.75" customHeight="1" x14ac:dyDescent="0.2"/>
    <row r="138102" ht="12.75" customHeight="1" x14ac:dyDescent="0.2"/>
    <row r="138106" ht="12.75" customHeight="1" x14ac:dyDescent="0.2"/>
    <row r="138110" ht="12.75" customHeight="1" x14ac:dyDescent="0.2"/>
    <row r="138114" ht="12.75" customHeight="1" x14ac:dyDescent="0.2"/>
    <row r="138118" ht="12.75" customHeight="1" x14ac:dyDescent="0.2"/>
    <row r="138122" ht="12.75" customHeight="1" x14ac:dyDescent="0.2"/>
    <row r="138126" ht="12.75" customHeight="1" x14ac:dyDescent="0.2"/>
    <row r="138130" ht="12.75" customHeight="1" x14ac:dyDescent="0.2"/>
    <row r="138134" ht="12.75" customHeight="1" x14ac:dyDescent="0.2"/>
    <row r="138138" ht="12.75" customHeight="1" x14ac:dyDescent="0.2"/>
    <row r="138142" ht="12.75" customHeight="1" x14ac:dyDescent="0.2"/>
    <row r="138146" ht="12.75" customHeight="1" x14ac:dyDescent="0.2"/>
    <row r="138150" ht="12.75" customHeight="1" x14ac:dyDescent="0.2"/>
    <row r="138154" ht="12.75" customHeight="1" x14ac:dyDescent="0.2"/>
    <row r="138158" ht="12.75" customHeight="1" x14ac:dyDescent="0.2"/>
    <row r="138162" ht="12.75" customHeight="1" x14ac:dyDescent="0.2"/>
    <row r="138166" ht="12.75" customHeight="1" x14ac:dyDescent="0.2"/>
    <row r="138170" ht="12.75" customHeight="1" x14ac:dyDescent="0.2"/>
    <row r="138174" ht="12.75" customHeight="1" x14ac:dyDescent="0.2"/>
    <row r="138178" ht="12.75" customHeight="1" x14ac:dyDescent="0.2"/>
    <row r="138182" ht="12.75" customHeight="1" x14ac:dyDescent="0.2"/>
    <row r="138186" ht="12.75" customHeight="1" x14ac:dyDescent="0.2"/>
    <row r="138190" ht="12.75" customHeight="1" x14ac:dyDescent="0.2"/>
    <row r="138194" ht="12.75" customHeight="1" x14ac:dyDescent="0.2"/>
    <row r="138198" ht="12.75" customHeight="1" x14ac:dyDescent="0.2"/>
    <row r="138202" ht="12.75" customHeight="1" x14ac:dyDescent="0.2"/>
    <row r="138206" ht="12.75" customHeight="1" x14ac:dyDescent="0.2"/>
    <row r="138210" ht="12.75" customHeight="1" x14ac:dyDescent="0.2"/>
    <row r="138214" ht="12.75" customHeight="1" x14ac:dyDescent="0.2"/>
    <row r="138218" ht="12.75" customHeight="1" x14ac:dyDescent="0.2"/>
    <row r="138222" ht="12.75" customHeight="1" x14ac:dyDescent="0.2"/>
    <row r="138226" ht="12.75" customHeight="1" x14ac:dyDescent="0.2"/>
    <row r="138230" ht="12.75" customHeight="1" x14ac:dyDescent="0.2"/>
    <row r="138234" ht="12.75" customHeight="1" x14ac:dyDescent="0.2"/>
    <row r="138238" ht="12.75" customHeight="1" x14ac:dyDescent="0.2"/>
    <row r="138242" ht="12.75" customHeight="1" x14ac:dyDescent="0.2"/>
    <row r="138246" ht="12.75" customHeight="1" x14ac:dyDescent="0.2"/>
    <row r="138250" ht="12.75" customHeight="1" x14ac:dyDescent="0.2"/>
    <row r="138254" ht="12.75" customHeight="1" x14ac:dyDescent="0.2"/>
    <row r="138258" ht="12.75" customHeight="1" x14ac:dyDescent="0.2"/>
    <row r="138262" ht="12.75" customHeight="1" x14ac:dyDescent="0.2"/>
    <row r="138266" ht="12.75" customHeight="1" x14ac:dyDescent="0.2"/>
    <row r="138270" ht="12.75" customHeight="1" x14ac:dyDescent="0.2"/>
    <row r="138274" ht="12.75" customHeight="1" x14ac:dyDescent="0.2"/>
    <row r="138278" ht="12.75" customHeight="1" x14ac:dyDescent="0.2"/>
    <row r="138282" ht="12.75" customHeight="1" x14ac:dyDescent="0.2"/>
    <row r="138286" ht="12.75" customHeight="1" x14ac:dyDescent="0.2"/>
    <row r="138290" ht="12.75" customHeight="1" x14ac:dyDescent="0.2"/>
    <row r="138294" ht="12.75" customHeight="1" x14ac:dyDescent="0.2"/>
    <row r="138298" ht="12.75" customHeight="1" x14ac:dyDescent="0.2"/>
    <row r="138302" ht="12.75" customHeight="1" x14ac:dyDescent="0.2"/>
    <row r="138306" ht="12.75" customHeight="1" x14ac:dyDescent="0.2"/>
    <row r="138310" ht="12.75" customHeight="1" x14ac:dyDescent="0.2"/>
    <row r="138314" ht="12.75" customHeight="1" x14ac:dyDescent="0.2"/>
    <row r="138318" ht="12.75" customHeight="1" x14ac:dyDescent="0.2"/>
    <row r="138322" ht="12.75" customHeight="1" x14ac:dyDescent="0.2"/>
    <row r="138326" ht="12.75" customHeight="1" x14ac:dyDescent="0.2"/>
    <row r="138330" ht="12.75" customHeight="1" x14ac:dyDescent="0.2"/>
    <row r="138334" ht="12.75" customHeight="1" x14ac:dyDescent="0.2"/>
    <row r="138338" ht="12.75" customHeight="1" x14ac:dyDescent="0.2"/>
    <row r="138342" ht="12.75" customHeight="1" x14ac:dyDescent="0.2"/>
    <row r="138346" ht="12.75" customHeight="1" x14ac:dyDescent="0.2"/>
    <row r="138350" ht="12.75" customHeight="1" x14ac:dyDescent="0.2"/>
    <row r="138354" ht="12.75" customHeight="1" x14ac:dyDescent="0.2"/>
    <row r="138358" ht="12.75" customHeight="1" x14ac:dyDescent="0.2"/>
    <row r="138362" ht="12.75" customHeight="1" x14ac:dyDescent="0.2"/>
    <row r="138366" ht="12.75" customHeight="1" x14ac:dyDescent="0.2"/>
    <row r="138370" ht="12.75" customHeight="1" x14ac:dyDescent="0.2"/>
    <row r="138374" ht="12.75" customHeight="1" x14ac:dyDescent="0.2"/>
    <row r="138378" ht="12.75" customHeight="1" x14ac:dyDescent="0.2"/>
    <row r="138382" ht="12.75" customHeight="1" x14ac:dyDescent="0.2"/>
    <row r="138386" ht="12.75" customHeight="1" x14ac:dyDescent="0.2"/>
    <row r="138390" ht="12.75" customHeight="1" x14ac:dyDescent="0.2"/>
    <row r="138394" ht="12.75" customHeight="1" x14ac:dyDescent="0.2"/>
    <row r="138398" ht="12.75" customHeight="1" x14ac:dyDescent="0.2"/>
    <row r="138402" ht="12.75" customHeight="1" x14ac:dyDescent="0.2"/>
    <row r="138406" ht="12.75" customHeight="1" x14ac:dyDescent="0.2"/>
    <row r="138410" ht="12.75" customHeight="1" x14ac:dyDescent="0.2"/>
    <row r="138414" ht="12.75" customHeight="1" x14ac:dyDescent="0.2"/>
    <row r="138418" ht="12.75" customHeight="1" x14ac:dyDescent="0.2"/>
    <row r="138422" ht="12.75" customHeight="1" x14ac:dyDescent="0.2"/>
    <row r="138426" ht="12.75" customHeight="1" x14ac:dyDescent="0.2"/>
    <row r="138430" ht="12.75" customHeight="1" x14ac:dyDescent="0.2"/>
    <row r="138434" ht="12.75" customHeight="1" x14ac:dyDescent="0.2"/>
    <row r="138438" ht="12.75" customHeight="1" x14ac:dyDescent="0.2"/>
    <row r="138442" ht="12.75" customHeight="1" x14ac:dyDescent="0.2"/>
    <row r="138446" ht="12.75" customHeight="1" x14ac:dyDescent="0.2"/>
    <row r="138450" ht="12.75" customHeight="1" x14ac:dyDescent="0.2"/>
    <row r="138454" ht="12.75" customHeight="1" x14ac:dyDescent="0.2"/>
    <row r="138458" ht="12.75" customHeight="1" x14ac:dyDescent="0.2"/>
    <row r="138462" ht="12.75" customHeight="1" x14ac:dyDescent="0.2"/>
    <row r="138466" ht="12.75" customHeight="1" x14ac:dyDescent="0.2"/>
    <row r="138470" ht="12.75" customHeight="1" x14ac:dyDescent="0.2"/>
    <row r="138474" ht="12.75" customHeight="1" x14ac:dyDescent="0.2"/>
    <row r="138478" ht="12.75" customHeight="1" x14ac:dyDescent="0.2"/>
    <row r="138482" ht="12.75" customHeight="1" x14ac:dyDescent="0.2"/>
    <row r="138486" ht="12.75" customHeight="1" x14ac:dyDescent="0.2"/>
    <row r="138490" ht="12.75" customHeight="1" x14ac:dyDescent="0.2"/>
    <row r="138494" ht="12.75" customHeight="1" x14ac:dyDescent="0.2"/>
    <row r="138498" ht="12.75" customHeight="1" x14ac:dyDescent="0.2"/>
    <row r="138502" ht="12.75" customHeight="1" x14ac:dyDescent="0.2"/>
    <row r="138506" ht="12.75" customHeight="1" x14ac:dyDescent="0.2"/>
    <row r="138510" ht="12.75" customHeight="1" x14ac:dyDescent="0.2"/>
    <row r="138514" ht="12.75" customHeight="1" x14ac:dyDescent="0.2"/>
    <row r="138518" ht="12.75" customHeight="1" x14ac:dyDescent="0.2"/>
    <row r="138522" ht="12.75" customHeight="1" x14ac:dyDescent="0.2"/>
    <row r="138526" ht="12.75" customHeight="1" x14ac:dyDescent="0.2"/>
    <row r="138530" ht="12.75" customHeight="1" x14ac:dyDescent="0.2"/>
    <row r="138534" ht="12.75" customHeight="1" x14ac:dyDescent="0.2"/>
    <row r="138538" ht="12.75" customHeight="1" x14ac:dyDescent="0.2"/>
    <row r="138542" ht="12.75" customHeight="1" x14ac:dyDescent="0.2"/>
    <row r="138546" ht="12.75" customHeight="1" x14ac:dyDescent="0.2"/>
    <row r="138550" ht="12.75" customHeight="1" x14ac:dyDescent="0.2"/>
    <row r="138554" ht="12.75" customHeight="1" x14ac:dyDescent="0.2"/>
    <row r="138558" ht="12.75" customHeight="1" x14ac:dyDescent="0.2"/>
    <row r="138562" ht="12.75" customHeight="1" x14ac:dyDescent="0.2"/>
    <row r="138566" ht="12.75" customHeight="1" x14ac:dyDescent="0.2"/>
    <row r="138570" ht="12.75" customHeight="1" x14ac:dyDescent="0.2"/>
    <row r="138574" ht="12.75" customHeight="1" x14ac:dyDescent="0.2"/>
    <row r="138578" ht="12.75" customHeight="1" x14ac:dyDescent="0.2"/>
    <row r="138582" ht="12.75" customHeight="1" x14ac:dyDescent="0.2"/>
    <row r="138586" ht="12.75" customHeight="1" x14ac:dyDescent="0.2"/>
    <row r="138590" ht="12.75" customHeight="1" x14ac:dyDescent="0.2"/>
    <row r="138594" ht="12.75" customHeight="1" x14ac:dyDescent="0.2"/>
    <row r="138598" ht="12.75" customHeight="1" x14ac:dyDescent="0.2"/>
    <row r="138602" ht="12.75" customHeight="1" x14ac:dyDescent="0.2"/>
    <row r="138606" ht="12.75" customHeight="1" x14ac:dyDescent="0.2"/>
    <row r="138610" ht="12.75" customHeight="1" x14ac:dyDescent="0.2"/>
    <row r="138614" ht="12.75" customHeight="1" x14ac:dyDescent="0.2"/>
    <row r="138618" ht="12.75" customHeight="1" x14ac:dyDescent="0.2"/>
    <row r="138622" ht="12.75" customHeight="1" x14ac:dyDescent="0.2"/>
    <row r="138626" ht="12.75" customHeight="1" x14ac:dyDescent="0.2"/>
    <row r="138630" ht="12.75" customHeight="1" x14ac:dyDescent="0.2"/>
    <row r="138634" ht="12.75" customHeight="1" x14ac:dyDescent="0.2"/>
    <row r="138638" ht="12.75" customHeight="1" x14ac:dyDescent="0.2"/>
    <row r="138642" ht="12.75" customHeight="1" x14ac:dyDescent="0.2"/>
    <row r="138646" ht="12.75" customHeight="1" x14ac:dyDescent="0.2"/>
    <row r="138650" ht="12.75" customHeight="1" x14ac:dyDescent="0.2"/>
    <row r="138654" ht="12.75" customHeight="1" x14ac:dyDescent="0.2"/>
    <row r="138658" ht="12.75" customHeight="1" x14ac:dyDescent="0.2"/>
    <row r="138662" ht="12.75" customHeight="1" x14ac:dyDescent="0.2"/>
    <row r="138666" ht="12.75" customHeight="1" x14ac:dyDescent="0.2"/>
    <row r="138670" ht="12.75" customHeight="1" x14ac:dyDescent="0.2"/>
    <row r="138674" ht="12.75" customHeight="1" x14ac:dyDescent="0.2"/>
    <row r="138678" ht="12.75" customHeight="1" x14ac:dyDescent="0.2"/>
    <row r="138682" ht="12.75" customHeight="1" x14ac:dyDescent="0.2"/>
    <row r="138686" ht="12.75" customHeight="1" x14ac:dyDescent="0.2"/>
    <row r="138690" ht="12.75" customHeight="1" x14ac:dyDescent="0.2"/>
    <row r="138694" ht="12.75" customHeight="1" x14ac:dyDescent="0.2"/>
    <row r="138698" ht="12.75" customHeight="1" x14ac:dyDescent="0.2"/>
    <row r="138702" ht="12.75" customHeight="1" x14ac:dyDescent="0.2"/>
    <row r="138706" ht="12.75" customHeight="1" x14ac:dyDescent="0.2"/>
    <row r="138710" ht="12.75" customHeight="1" x14ac:dyDescent="0.2"/>
    <row r="138714" ht="12.75" customHeight="1" x14ac:dyDescent="0.2"/>
    <row r="138718" ht="12.75" customHeight="1" x14ac:dyDescent="0.2"/>
    <row r="138722" ht="12.75" customHeight="1" x14ac:dyDescent="0.2"/>
    <row r="138726" ht="12.75" customHeight="1" x14ac:dyDescent="0.2"/>
    <row r="138730" ht="12.75" customHeight="1" x14ac:dyDescent="0.2"/>
    <row r="138734" ht="12.75" customHeight="1" x14ac:dyDescent="0.2"/>
    <row r="138738" ht="12.75" customHeight="1" x14ac:dyDescent="0.2"/>
    <row r="138742" ht="12.75" customHeight="1" x14ac:dyDescent="0.2"/>
    <row r="138746" ht="12.75" customHeight="1" x14ac:dyDescent="0.2"/>
    <row r="138750" ht="12.75" customHeight="1" x14ac:dyDescent="0.2"/>
    <row r="138754" ht="12.75" customHeight="1" x14ac:dyDescent="0.2"/>
    <row r="138758" ht="12.75" customHeight="1" x14ac:dyDescent="0.2"/>
    <row r="138762" ht="12.75" customHeight="1" x14ac:dyDescent="0.2"/>
    <row r="138766" ht="12.75" customHeight="1" x14ac:dyDescent="0.2"/>
    <row r="138770" ht="12.75" customHeight="1" x14ac:dyDescent="0.2"/>
    <row r="138774" ht="12.75" customHeight="1" x14ac:dyDescent="0.2"/>
    <row r="138778" ht="12.75" customHeight="1" x14ac:dyDescent="0.2"/>
    <row r="138782" ht="12.75" customHeight="1" x14ac:dyDescent="0.2"/>
    <row r="138786" ht="12.75" customHeight="1" x14ac:dyDescent="0.2"/>
    <row r="138790" ht="12.75" customHeight="1" x14ac:dyDescent="0.2"/>
    <row r="138794" ht="12.75" customHeight="1" x14ac:dyDescent="0.2"/>
    <row r="138798" ht="12.75" customHeight="1" x14ac:dyDescent="0.2"/>
    <row r="138802" ht="12.75" customHeight="1" x14ac:dyDescent="0.2"/>
    <row r="138806" ht="12.75" customHeight="1" x14ac:dyDescent="0.2"/>
    <row r="138810" ht="12.75" customHeight="1" x14ac:dyDescent="0.2"/>
    <row r="138814" ht="12.75" customHeight="1" x14ac:dyDescent="0.2"/>
    <row r="138818" ht="12.75" customHeight="1" x14ac:dyDescent="0.2"/>
    <row r="138822" ht="12.75" customHeight="1" x14ac:dyDescent="0.2"/>
    <row r="138826" ht="12.75" customHeight="1" x14ac:dyDescent="0.2"/>
    <row r="138830" ht="12.75" customHeight="1" x14ac:dyDescent="0.2"/>
    <row r="138834" ht="12.75" customHeight="1" x14ac:dyDescent="0.2"/>
    <row r="138838" ht="12.75" customHeight="1" x14ac:dyDescent="0.2"/>
    <row r="138842" ht="12.75" customHeight="1" x14ac:dyDescent="0.2"/>
    <row r="138846" ht="12.75" customHeight="1" x14ac:dyDescent="0.2"/>
    <row r="138850" ht="12.75" customHeight="1" x14ac:dyDescent="0.2"/>
    <row r="138854" ht="12.75" customHeight="1" x14ac:dyDescent="0.2"/>
    <row r="138858" ht="12.75" customHeight="1" x14ac:dyDescent="0.2"/>
    <row r="138862" ht="12.75" customHeight="1" x14ac:dyDescent="0.2"/>
    <row r="138866" ht="12.75" customHeight="1" x14ac:dyDescent="0.2"/>
    <row r="138870" ht="12.75" customHeight="1" x14ac:dyDescent="0.2"/>
    <row r="138874" ht="12.75" customHeight="1" x14ac:dyDescent="0.2"/>
    <row r="138878" ht="12.75" customHeight="1" x14ac:dyDescent="0.2"/>
    <row r="138882" ht="12.75" customHeight="1" x14ac:dyDescent="0.2"/>
    <row r="138886" ht="12.75" customHeight="1" x14ac:dyDescent="0.2"/>
    <row r="138890" ht="12.75" customHeight="1" x14ac:dyDescent="0.2"/>
    <row r="138894" ht="12.75" customHeight="1" x14ac:dyDescent="0.2"/>
    <row r="138898" ht="12.75" customHeight="1" x14ac:dyDescent="0.2"/>
    <row r="138902" ht="12.75" customHeight="1" x14ac:dyDescent="0.2"/>
    <row r="138906" ht="12.75" customHeight="1" x14ac:dyDescent="0.2"/>
    <row r="138910" ht="12.75" customHeight="1" x14ac:dyDescent="0.2"/>
    <row r="138914" ht="12.75" customHeight="1" x14ac:dyDescent="0.2"/>
    <row r="138918" ht="12.75" customHeight="1" x14ac:dyDescent="0.2"/>
    <row r="138922" ht="12.75" customHeight="1" x14ac:dyDescent="0.2"/>
    <row r="138926" ht="12.75" customHeight="1" x14ac:dyDescent="0.2"/>
    <row r="138930" ht="12.75" customHeight="1" x14ac:dyDescent="0.2"/>
    <row r="138934" ht="12.75" customHeight="1" x14ac:dyDescent="0.2"/>
    <row r="138938" ht="12.75" customHeight="1" x14ac:dyDescent="0.2"/>
    <row r="138942" ht="12.75" customHeight="1" x14ac:dyDescent="0.2"/>
    <row r="138946" ht="12.75" customHeight="1" x14ac:dyDescent="0.2"/>
    <row r="138950" ht="12.75" customHeight="1" x14ac:dyDescent="0.2"/>
    <row r="138954" ht="12.75" customHeight="1" x14ac:dyDescent="0.2"/>
    <row r="138958" ht="12.75" customHeight="1" x14ac:dyDescent="0.2"/>
    <row r="138962" ht="12.75" customHeight="1" x14ac:dyDescent="0.2"/>
    <row r="138966" ht="12.75" customHeight="1" x14ac:dyDescent="0.2"/>
    <row r="138970" ht="12.75" customHeight="1" x14ac:dyDescent="0.2"/>
    <row r="138974" ht="12.75" customHeight="1" x14ac:dyDescent="0.2"/>
    <row r="138978" ht="12.75" customHeight="1" x14ac:dyDescent="0.2"/>
    <row r="138982" ht="12.75" customHeight="1" x14ac:dyDescent="0.2"/>
    <row r="138986" ht="12.75" customHeight="1" x14ac:dyDescent="0.2"/>
    <row r="138990" ht="12.75" customHeight="1" x14ac:dyDescent="0.2"/>
    <row r="138994" ht="12.75" customHeight="1" x14ac:dyDescent="0.2"/>
    <row r="138998" ht="12.75" customHeight="1" x14ac:dyDescent="0.2"/>
    <row r="139002" ht="12.75" customHeight="1" x14ac:dyDescent="0.2"/>
    <row r="139006" ht="12.75" customHeight="1" x14ac:dyDescent="0.2"/>
    <row r="139010" ht="12.75" customHeight="1" x14ac:dyDescent="0.2"/>
    <row r="139014" ht="12.75" customHeight="1" x14ac:dyDescent="0.2"/>
    <row r="139018" ht="12.75" customHeight="1" x14ac:dyDescent="0.2"/>
    <row r="139022" ht="12.75" customHeight="1" x14ac:dyDescent="0.2"/>
    <row r="139026" ht="12.75" customHeight="1" x14ac:dyDescent="0.2"/>
    <row r="139030" ht="12.75" customHeight="1" x14ac:dyDescent="0.2"/>
    <row r="139034" ht="12.75" customHeight="1" x14ac:dyDescent="0.2"/>
    <row r="139038" ht="12.75" customHeight="1" x14ac:dyDescent="0.2"/>
    <row r="139042" ht="12.75" customHeight="1" x14ac:dyDescent="0.2"/>
    <row r="139046" ht="12.75" customHeight="1" x14ac:dyDescent="0.2"/>
    <row r="139050" ht="12.75" customHeight="1" x14ac:dyDescent="0.2"/>
    <row r="139054" ht="12.75" customHeight="1" x14ac:dyDescent="0.2"/>
    <row r="139058" ht="12.75" customHeight="1" x14ac:dyDescent="0.2"/>
    <row r="139062" ht="12.75" customHeight="1" x14ac:dyDescent="0.2"/>
    <row r="139066" ht="12.75" customHeight="1" x14ac:dyDescent="0.2"/>
    <row r="139070" ht="12.75" customHeight="1" x14ac:dyDescent="0.2"/>
    <row r="139074" ht="12.75" customHeight="1" x14ac:dyDescent="0.2"/>
    <row r="139078" ht="12.75" customHeight="1" x14ac:dyDescent="0.2"/>
    <row r="139082" ht="12.75" customHeight="1" x14ac:dyDescent="0.2"/>
    <row r="139086" ht="12.75" customHeight="1" x14ac:dyDescent="0.2"/>
    <row r="139090" ht="12.75" customHeight="1" x14ac:dyDescent="0.2"/>
    <row r="139094" ht="12.75" customHeight="1" x14ac:dyDescent="0.2"/>
    <row r="139098" ht="12.75" customHeight="1" x14ac:dyDescent="0.2"/>
    <row r="139102" ht="12.75" customHeight="1" x14ac:dyDescent="0.2"/>
    <row r="139106" ht="12.75" customHeight="1" x14ac:dyDescent="0.2"/>
    <row r="139110" ht="12.75" customHeight="1" x14ac:dyDescent="0.2"/>
    <row r="139114" ht="12.75" customHeight="1" x14ac:dyDescent="0.2"/>
    <row r="139118" ht="12.75" customHeight="1" x14ac:dyDescent="0.2"/>
    <row r="139122" ht="12.75" customHeight="1" x14ac:dyDescent="0.2"/>
    <row r="139126" ht="12.75" customHeight="1" x14ac:dyDescent="0.2"/>
    <row r="139130" ht="12.75" customHeight="1" x14ac:dyDescent="0.2"/>
    <row r="139134" ht="12.75" customHeight="1" x14ac:dyDescent="0.2"/>
    <row r="139138" ht="12.75" customHeight="1" x14ac:dyDescent="0.2"/>
    <row r="139142" ht="12.75" customHeight="1" x14ac:dyDescent="0.2"/>
    <row r="139146" ht="12.75" customHeight="1" x14ac:dyDescent="0.2"/>
    <row r="139150" ht="12.75" customHeight="1" x14ac:dyDescent="0.2"/>
    <row r="139154" ht="12.75" customHeight="1" x14ac:dyDescent="0.2"/>
    <row r="139158" ht="12.75" customHeight="1" x14ac:dyDescent="0.2"/>
    <row r="139162" ht="12.75" customHeight="1" x14ac:dyDescent="0.2"/>
    <row r="139166" ht="12.75" customHeight="1" x14ac:dyDescent="0.2"/>
    <row r="139170" ht="12.75" customHeight="1" x14ac:dyDescent="0.2"/>
    <row r="139174" ht="12.75" customHeight="1" x14ac:dyDescent="0.2"/>
    <row r="139178" ht="12.75" customHeight="1" x14ac:dyDescent="0.2"/>
    <row r="139182" ht="12.75" customHeight="1" x14ac:dyDescent="0.2"/>
    <row r="139186" ht="12.75" customHeight="1" x14ac:dyDescent="0.2"/>
    <row r="139190" ht="12.75" customHeight="1" x14ac:dyDescent="0.2"/>
    <row r="139194" ht="12.75" customHeight="1" x14ac:dyDescent="0.2"/>
    <row r="139198" ht="12.75" customHeight="1" x14ac:dyDescent="0.2"/>
    <row r="139202" ht="12.75" customHeight="1" x14ac:dyDescent="0.2"/>
    <row r="139206" ht="12.75" customHeight="1" x14ac:dyDescent="0.2"/>
    <row r="139210" ht="12.75" customHeight="1" x14ac:dyDescent="0.2"/>
    <row r="139214" ht="12.75" customHeight="1" x14ac:dyDescent="0.2"/>
    <row r="139218" ht="12.75" customHeight="1" x14ac:dyDescent="0.2"/>
    <row r="139222" ht="12.75" customHeight="1" x14ac:dyDescent="0.2"/>
    <row r="139226" ht="12.75" customHeight="1" x14ac:dyDescent="0.2"/>
    <row r="139230" ht="12.75" customHeight="1" x14ac:dyDescent="0.2"/>
    <row r="139234" ht="12.75" customHeight="1" x14ac:dyDescent="0.2"/>
    <row r="139238" ht="12.75" customHeight="1" x14ac:dyDescent="0.2"/>
    <row r="139242" ht="12.75" customHeight="1" x14ac:dyDescent="0.2"/>
    <row r="139246" ht="12.75" customHeight="1" x14ac:dyDescent="0.2"/>
    <row r="139250" ht="12.75" customHeight="1" x14ac:dyDescent="0.2"/>
    <row r="139254" ht="12.75" customHeight="1" x14ac:dyDescent="0.2"/>
    <row r="139258" ht="12.75" customHeight="1" x14ac:dyDescent="0.2"/>
    <row r="139262" ht="12.75" customHeight="1" x14ac:dyDescent="0.2"/>
    <row r="139266" ht="12.75" customHeight="1" x14ac:dyDescent="0.2"/>
    <row r="139270" ht="12.75" customHeight="1" x14ac:dyDescent="0.2"/>
    <row r="139274" ht="12.75" customHeight="1" x14ac:dyDescent="0.2"/>
    <row r="139278" ht="12.75" customHeight="1" x14ac:dyDescent="0.2"/>
    <row r="139282" ht="12.75" customHeight="1" x14ac:dyDescent="0.2"/>
    <row r="139286" ht="12.75" customHeight="1" x14ac:dyDescent="0.2"/>
    <row r="139290" ht="12.75" customHeight="1" x14ac:dyDescent="0.2"/>
    <row r="139294" ht="12.75" customHeight="1" x14ac:dyDescent="0.2"/>
    <row r="139298" ht="12.75" customHeight="1" x14ac:dyDescent="0.2"/>
    <row r="139302" ht="12.75" customHeight="1" x14ac:dyDescent="0.2"/>
    <row r="139306" ht="12.75" customHeight="1" x14ac:dyDescent="0.2"/>
    <row r="139310" ht="12.75" customHeight="1" x14ac:dyDescent="0.2"/>
    <row r="139314" ht="12.75" customHeight="1" x14ac:dyDescent="0.2"/>
    <row r="139318" ht="12.75" customHeight="1" x14ac:dyDescent="0.2"/>
    <row r="139322" ht="12.75" customHeight="1" x14ac:dyDescent="0.2"/>
    <row r="139326" ht="12.75" customHeight="1" x14ac:dyDescent="0.2"/>
    <row r="139330" ht="12.75" customHeight="1" x14ac:dyDescent="0.2"/>
    <row r="139334" ht="12.75" customHeight="1" x14ac:dyDescent="0.2"/>
    <row r="139338" ht="12.75" customHeight="1" x14ac:dyDescent="0.2"/>
    <row r="139342" ht="12.75" customHeight="1" x14ac:dyDescent="0.2"/>
    <row r="139346" ht="12.75" customHeight="1" x14ac:dyDescent="0.2"/>
    <row r="139350" ht="12.75" customHeight="1" x14ac:dyDescent="0.2"/>
    <row r="139354" ht="12.75" customHeight="1" x14ac:dyDescent="0.2"/>
    <row r="139358" ht="12.75" customHeight="1" x14ac:dyDescent="0.2"/>
    <row r="139362" ht="12.75" customHeight="1" x14ac:dyDescent="0.2"/>
    <row r="139366" ht="12.75" customHeight="1" x14ac:dyDescent="0.2"/>
    <row r="139370" ht="12.75" customHeight="1" x14ac:dyDescent="0.2"/>
    <row r="139374" ht="12.75" customHeight="1" x14ac:dyDescent="0.2"/>
    <row r="139378" ht="12.75" customHeight="1" x14ac:dyDescent="0.2"/>
    <row r="139382" ht="12.75" customHeight="1" x14ac:dyDescent="0.2"/>
    <row r="139386" ht="12.75" customHeight="1" x14ac:dyDescent="0.2"/>
    <row r="139390" ht="12.75" customHeight="1" x14ac:dyDescent="0.2"/>
    <row r="139394" ht="12.75" customHeight="1" x14ac:dyDescent="0.2"/>
    <row r="139398" ht="12.75" customHeight="1" x14ac:dyDescent="0.2"/>
    <row r="139402" ht="12.75" customHeight="1" x14ac:dyDescent="0.2"/>
    <row r="139406" ht="12.75" customHeight="1" x14ac:dyDescent="0.2"/>
    <row r="139410" ht="12.75" customHeight="1" x14ac:dyDescent="0.2"/>
    <row r="139414" ht="12.75" customHeight="1" x14ac:dyDescent="0.2"/>
    <row r="139418" ht="12.75" customHeight="1" x14ac:dyDescent="0.2"/>
    <row r="139422" ht="12.75" customHeight="1" x14ac:dyDescent="0.2"/>
    <row r="139426" ht="12.75" customHeight="1" x14ac:dyDescent="0.2"/>
    <row r="139430" ht="12.75" customHeight="1" x14ac:dyDescent="0.2"/>
    <row r="139434" ht="12.75" customHeight="1" x14ac:dyDescent="0.2"/>
    <row r="139438" ht="12.75" customHeight="1" x14ac:dyDescent="0.2"/>
    <row r="139442" ht="12.75" customHeight="1" x14ac:dyDescent="0.2"/>
    <row r="139446" ht="12.75" customHeight="1" x14ac:dyDescent="0.2"/>
    <row r="139450" ht="12.75" customHeight="1" x14ac:dyDescent="0.2"/>
    <row r="139454" ht="12.75" customHeight="1" x14ac:dyDescent="0.2"/>
    <row r="139458" ht="12.75" customHeight="1" x14ac:dyDescent="0.2"/>
    <row r="139462" ht="12.75" customHeight="1" x14ac:dyDescent="0.2"/>
    <row r="139466" ht="12.75" customHeight="1" x14ac:dyDescent="0.2"/>
    <row r="139470" ht="12.75" customHeight="1" x14ac:dyDescent="0.2"/>
    <row r="139474" ht="12.75" customHeight="1" x14ac:dyDescent="0.2"/>
    <row r="139478" ht="12.75" customHeight="1" x14ac:dyDescent="0.2"/>
    <row r="139482" ht="12.75" customHeight="1" x14ac:dyDescent="0.2"/>
    <row r="139486" ht="12.75" customHeight="1" x14ac:dyDescent="0.2"/>
    <row r="139490" ht="12.75" customHeight="1" x14ac:dyDescent="0.2"/>
    <row r="139494" ht="12.75" customHeight="1" x14ac:dyDescent="0.2"/>
    <row r="139498" ht="12.75" customHeight="1" x14ac:dyDescent="0.2"/>
    <row r="139502" ht="12.75" customHeight="1" x14ac:dyDescent="0.2"/>
    <row r="139506" ht="12.75" customHeight="1" x14ac:dyDescent="0.2"/>
    <row r="139510" ht="12.75" customHeight="1" x14ac:dyDescent="0.2"/>
    <row r="139514" ht="12.75" customHeight="1" x14ac:dyDescent="0.2"/>
    <row r="139518" ht="12.75" customHeight="1" x14ac:dyDescent="0.2"/>
    <row r="139522" ht="12.75" customHeight="1" x14ac:dyDescent="0.2"/>
    <row r="139526" ht="12.75" customHeight="1" x14ac:dyDescent="0.2"/>
    <row r="139530" ht="12.75" customHeight="1" x14ac:dyDescent="0.2"/>
    <row r="139534" ht="12.75" customHeight="1" x14ac:dyDescent="0.2"/>
    <row r="139538" ht="12.75" customHeight="1" x14ac:dyDescent="0.2"/>
    <row r="139542" ht="12.75" customHeight="1" x14ac:dyDescent="0.2"/>
    <row r="139546" ht="12.75" customHeight="1" x14ac:dyDescent="0.2"/>
    <row r="139550" ht="12.75" customHeight="1" x14ac:dyDescent="0.2"/>
    <row r="139554" ht="12.75" customHeight="1" x14ac:dyDescent="0.2"/>
    <row r="139558" ht="12.75" customHeight="1" x14ac:dyDescent="0.2"/>
    <row r="139562" ht="12.75" customHeight="1" x14ac:dyDescent="0.2"/>
    <row r="139566" ht="12.75" customHeight="1" x14ac:dyDescent="0.2"/>
    <row r="139570" ht="12.75" customHeight="1" x14ac:dyDescent="0.2"/>
    <row r="139574" ht="12.75" customHeight="1" x14ac:dyDescent="0.2"/>
    <row r="139578" ht="12.75" customHeight="1" x14ac:dyDescent="0.2"/>
    <row r="139582" ht="12.75" customHeight="1" x14ac:dyDescent="0.2"/>
    <row r="139586" ht="12.75" customHeight="1" x14ac:dyDescent="0.2"/>
    <row r="139590" ht="12.75" customHeight="1" x14ac:dyDescent="0.2"/>
    <row r="139594" ht="12.75" customHeight="1" x14ac:dyDescent="0.2"/>
    <row r="139598" ht="12.75" customHeight="1" x14ac:dyDescent="0.2"/>
    <row r="139602" ht="12.75" customHeight="1" x14ac:dyDescent="0.2"/>
    <row r="139606" ht="12.75" customHeight="1" x14ac:dyDescent="0.2"/>
    <row r="139610" ht="12.75" customHeight="1" x14ac:dyDescent="0.2"/>
    <row r="139614" ht="12.75" customHeight="1" x14ac:dyDescent="0.2"/>
    <row r="139618" ht="12.75" customHeight="1" x14ac:dyDescent="0.2"/>
    <row r="139622" ht="12.75" customHeight="1" x14ac:dyDescent="0.2"/>
    <row r="139626" ht="12.75" customHeight="1" x14ac:dyDescent="0.2"/>
    <row r="139630" ht="12.75" customHeight="1" x14ac:dyDescent="0.2"/>
    <row r="139634" ht="12.75" customHeight="1" x14ac:dyDescent="0.2"/>
    <row r="139638" ht="12.75" customHeight="1" x14ac:dyDescent="0.2"/>
    <row r="139642" ht="12.75" customHeight="1" x14ac:dyDescent="0.2"/>
    <row r="139646" ht="12.75" customHeight="1" x14ac:dyDescent="0.2"/>
    <row r="139650" ht="12.75" customHeight="1" x14ac:dyDescent="0.2"/>
    <row r="139654" ht="12.75" customHeight="1" x14ac:dyDescent="0.2"/>
    <row r="139658" ht="12.75" customHeight="1" x14ac:dyDescent="0.2"/>
    <row r="139662" ht="12.75" customHeight="1" x14ac:dyDescent="0.2"/>
    <row r="139666" ht="12.75" customHeight="1" x14ac:dyDescent="0.2"/>
    <row r="139670" ht="12.75" customHeight="1" x14ac:dyDescent="0.2"/>
    <row r="139674" ht="12.75" customHeight="1" x14ac:dyDescent="0.2"/>
    <row r="139678" ht="12.75" customHeight="1" x14ac:dyDescent="0.2"/>
    <row r="139682" ht="12.75" customHeight="1" x14ac:dyDescent="0.2"/>
    <row r="139686" ht="12.75" customHeight="1" x14ac:dyDescent="0.2"/>
    <row r="139690" ht="12.75" customHeight="1" x14ac:dyDescent="0.2"/>
    <row r="139694" ht="12.75" customHeight="1" x14ac:dyDescent="0.2"/>
    <row r="139698" ht="12.75" customHeight="1" x14ac:dyDescent="0.2"/>
    <row r="139702" ht="12.75" customHeight="1" x14ac:dyDescent="0.2"/>
    <row r="139706" ht="12.75" customHeight="1" x14ac:dyDescent="0.2"/>
    <row r="139710" ht="12.75" customHeight="1" x14ac:dyDescent="0.2"/>
    <row r="139714" ht="12.75" customHeight="1" x14ac:dyDescent="0.2"/>
    <row r="139718" ht="12.75" customHeight="1" x14ac:dyDescent="0.2"/>
    <row r="139722" ht="12.75" customHeight="1" x14ac:dyDescent="0.2"/>
    <row r="139726" ht="12.75" customHeight="1" x14ac:dyDescent="0.2"/>
    <row r="139730" ht="12.75" customHeight="1" x14ac:dyDescent="0.2"/>
    <row r="139734" ht="12.75" customHeight="1" x14ac:dyDescent="0.2"/>
    <row r="139738" ht="12.75" customHeight="1" x14ac:dyDescent="0.2"/>
    <row r="139742" ht="12.75" customHeight="1" x14ac:dyDescent="0.2"/>
    <row r="139746" ht="12.75" customHeight="1" x14ac:dyDescent="0.2"/>
    <row r="139750" ht="12.75" customHeight="1" x14ac:dyDescent="0.2"/>
    <row r="139754" ht="12.75" customHeight="1" x14ac:dyDescent="0.2"/>
    <row r="139758" ht="12.75" customHeight="1" x14ac:dyDescent="0.2"/>
    <row r="139762" ht="12.75" customHeight="1" x14ac:dyDescent="0.2"/>
    <row r="139766" ht="12.75" customHeight="1" x14ac:dyDescent="0.2"/>
    <row r="139770" ht="12.75" customHeight="1" x14ac:dyDescent="0.2"/>
    <row r="139774" ht="12.75" customHeight="1" x14ac:dyDescent="0.2"/>
    <row r="139778" ht="12.75" customHeight="1" x14ac:dyDescent="0.2"/>
    <row r="139782" ht="12.75" customHeight="1" x14ac:dyDescent="0.2"/>
    <row r="139786" ht="12.75" customHeight="1" x14ac:dyDescent="0.2"/>
    <row r="139790" ht="12.75" customHeight="1" x14ac:dyDescent="0.2"/>
    <row r="139794" ht="12.75" customHeight="1" x14ac:dyDescent="0.2"/>
    <row r="139798" ht="12.75" customHeight="1" x14ac:dyDescent="0.2"/>
    <row r="139802" ht="12.75" customHeight="1" x14ac:dyDescent="0.2"/>
    <row r="139806" ht="12.75" customHeight="1" x14ac:dyDescent="0.2"/>
    <row r="139810" ht="12.75" customHeight="1" x14ac:dyDescent="0.2"/>
    <row r="139814" ht="12.75" customHeight="1" x14ac:dyDescent="0.2"/>
    <row r="139818" ht="12.75" customHeight="1" x14ac:dyDescent="0.2"/>
    <row r="139822" ht="12.75" customHeight="1" x14ac:dyDescent="0.2"/>
    <row r="139826" ht="12.75" customHeight="1" x14ac:dyDescent="0.2"/>
    <row r="139830" ht="12.75" customHeight="1" x14ac:dyDescent="0.2"/>
    <row r="139834" ht="12.75" customHeight="1" x14ac:dyDescent="0.2"/>
    <row r="139838" ht="12.75" customHeight="1" x14ac:dyDescent="0.2"/>
    <row r="139842" ht="12.75" customHeight="1" x14ac:dyDescent="0.2"/>
    <row r="139846" ht="12.75" customHeight="1" x14ac:dyDescent="0.2"/>
    <row r="139850" ht="12.75" customHeight="1" x14ac:dyDescent="0.2"/>
    <row r="139854" ht="12.75" customHeight="1" x14ac:dyDescent="0.2"/>
    <row r="139858" ht="12.75" customHeight="1" x14ac:dyDescent="0.2"/>
    <row r="139862" ht="12.75" customHeight="1" x14ac:dyDescent="0.2"/>
    <row r="139866" ht="12.75" customHeight="1" x14ac:dyDescent="0.2"/>
    <row r="139870" ht="12.75" customHeight="1" x14ac:dyDescent="0.2"/>
    <row r="139874" ht="12.75" customHeight="1" x14ac:dyDescent="0.2"/>
    <row r="139878" ht="12.75" customHeight="1" x14ac:dyDescent="0.2"/>
    <row r="139882" ht="12.75" customHeight="1" x14ac:dyDescent="0.2"/>
    <row r="139886" ht="12.75" customHeight="1" x14ac:dyDescent="0.2"/>
    <row r="139890" ht="12.75" customHeight="1" x14ac:dyDescent="0.2"/>
    <row r="139894" ht="12.75" customHeight="1" x14ac:dyDescent="0.2"/>
    <row r="139898" ht="12.75" customHeight="1" x14ac:dyDescent="0.2"/>
    <row r="139902" ht="12.75" customHeight="1" x14ac:dyDescent="0.2"/>
    <row r="139906" ht="12.75" customHeight="1" x14ac:dyDescent="0.2"/>
    <row r="139910" ht="12.75" customHeight="1" x14ac:dyDescent="0.2"/>
    <row r="139914" ht="12.75" customHeight="1" x14ac:dyDescent="0.2"/>
    <row r="139918" ht="12.75" customHeight="1" x14ac:dyDescent="0.2"/>
    <row r="139922" ht="12.75" customHeight="1" x14ac:dyDescent="0.2"/>
    <row r="139926" ht="12.75" customHeight="1" x14ac:dyDescent="0.2"/>
    <row r="139930" ht="12.75" customHeight="1" x14ac:dyDescent="0.2"/>
    <row r="139934" ht="12.75" customHeight="1" x14ac:dyDescent="0.2"/>
    <row r="139938" ht="12.75" customHeight="1" x14ac:dyDescent="0.2"/>
    <row r="139942" ht="12.75" customHeight="1" x14ac:dyDescent="0.2"/>
    <row r="139946" ht="12.75" customHeight="1" x14ac:dyDescent="0.2"/>
    <row r="139950" ht="12.75" customHeight="1" x14ac:dyDescent="0.2"/>
    <row r="139954" ht="12.75" customHeight="1" x14ac:dyDescent="0.2"/>
    <row r="139958" ht="12.75" customHeight="1" x14ac:dyDescent="0.2"/>
    <row r="139962" ht="12.75" customHeight="1" x14ac:dyDescent="0.2"/>
    <row r="139966" ht="12.75" customHeight="1" x14ac:dyDescent="0.2"/>
    <row r="139970" ht="12.75" customHeight="1" x14ac:dyDescent="0.2"/>
    <row r="139974" ht="12.75" customHeight="1" x14ac:dyDescent="0.2"/>
    <row r="139978" ht="12.75" customHeight="1" x14ac:dyDescent="0.2"/>
    <row r="139982" ht="12.75" customHeight="1" x14ac:dyDescent="0.2"/>
    <row r="139986" ht="12.75" customHeight="1" x14ac:dyDescent="0.2"/>
    <row r="139990" ht="12.75" customHeight="1" x14ac:dyDescent="0.2"/>
    <row r="139994" ht="12.75" customHeight="1" x14ac:dyDescent="0.2"/>
    <row r="139998" ht="12.75" customHeight="1" x14ac:dyDescent="0.2"/>
    <row r="140002" ht="12.75" customHeight="1" x14ac:dyDescent="0.2"/>
    <row r="140006" ht="12.75" customHeight="1" x14ac:dyDescent="0.2"/>
    <row r="140010" ht="12.75" customHeight="1" x14ac:dyDescent="0.2"/>
    <row r="140014" ht="12.75" customHeight="1" x14ac:dyDescent="0.2"/>
    <row r="140018" ht="12.75" customHeight="1" x14ac:dyDescent="0.2"/>
    <row r="140022" ht="12.75" customHeight="1" x14ac:dyDescent="0.2"/>
    <row r="140026" ht="12.75" customHeight="1" x14ac:dyDescent="0.2"/>
    <row r="140030" ht="12.75" customHeight="1" x14ac:dyDescent="0.2"/>
    <row r="140034" ht="12.75" customHeight="1" x14ac:dyDescent="0.2"/>
    <row r="140038" ht="12.75" customHeight="1" x14ac:dyDescent="0.2"/>
    <row r="140042" ht="12.75" customHeight="1" x14ac:dyDescent="0.2"/>
    <row r="140046" ht="12.75" customHeight="1" x14ac:dyDescent="0.2"/>
    <row r="140050" ht="12.75" customHeight="1" x14ac:dyDescent="0.2"/>
    <row r="140054" ht="12.75" customHeight="1" x14ac:dyDescent="0.2"/>
    <row r="140058" ht="12.75" customHeight="1" x14ac:dyDescent="0.2"/>
    <row r="140062" ht="12.75" customHeight="1" x14ac:dyDescent="0.2"/>
    <row r="140066" ht="12.75" customHeight="1" x14ac:dyDescent="0.2"/>
    <row r="140070" ht="12.75" customHeight="1" x14ac:dyDescent="0.2"/>
    <row r="140074" ht="12.75" customHeight="1" x14ac:dyDescent="0.2"/>
    <row r="140078" ht="12.75" customHeight="1" x14ac:dyDescent="0.2"/>
    <row r="140082" ht="12.75" customHeight="1" x14ac:dyDescent="0.2"/>
    <row r="140086" ht="12.75" customHeight="1" x14ac:dyDescent="0.2"/>
    <row r="140090" ht="12.75" customHeight="1" x14ac:dyDescent="0.2"/>
    <row r="140094" ht="12.75" customHeight="1" x14ac:dyDescent="0.2"/>
    <row r="140098" ht="12.75" customHeight="1" x14ac:dyDescent="0.2"/>
    <row r="140102" ht="12.75" customHeight="1" x14ac:dyDescent="0.2"/>
    <row r="140106" ht="12.75" customHeight="1" x14ac:dyDescent="0.2"/>
    <row r="140110" ht="12.75" customHeight="1" x14ac:dyDescent="0.2"/>
    <row r="140114" ht="12.75" customHeight="1" x14ac:dyDescent="0.2"/>
    <row r="140118" ht="12.75" customHeight="1" x14ac:dyDescent="0.2"/>
    <row r="140122" ht="12.75" customHeight="1" x14ac:dyDescent="0.2"/>
    <row r="140126" ht="12.75" customHeight="1" x14ac:dyDescent="0.2"/>
    <row r="140130" ht="12.75" customHeight="1" x14ac:dyDescent="0.2"/>
    <row r="140134" ht="12.75" customHeight="1" x14ac:dyDescent="0.2"/>
    <row r="140138" ht="12.75" customHeight="1" x14ac:dyDescent="0.2"/>
    <row r="140142" ht="12.75" customHeight="1" x14ac:dyDescent="0.2"/>
    <row r="140146" ht="12.75" customHeight="1" x14ac:dyDescent="0.2"/>
    <row r="140150" ht="12.75" customHeight="1" x14ac:dyDescent="0.2"/>
    <row r="140154" ht="12.75" customHeight="1" x14ac:dyDescent="0.2"/>
    <row r="140158" ht="12.75" customHeight="1" x14ac:dyDescent="0.2"/>
    <row r="140162" ht="12.75" customHeight="1" x14ac:dyDescent="0.2"/>
    <row r="140166" ht="12.75" customHeight="1" x14ac:dyDescent="0.2"/>
    <row r="140170" ht="12.75" customHeight="1" x14ac:dyDescent="0.2"/>
    <row r="140174" ht="12.75" customHeight="1" x14ac:dyDescent="0.2"/>
    <row r="140178" ht="12.75" customHeight="1" x14ac:dyDescent="0.2"/>
    <row r="140182" ht="12.75" customHeight="1" x14ac:dyDescent="0.2"/>
    <row r="140186" ht="12.75" customHeight="1" x14ac:dyDescent="0.2"/>
    <row r="140190" ht="12.75" customHeight="1" x14ac:dyDescent="0.2"/>
    <row r="140194" ht="12.75" customHeight="1" x14ac:dyDescent="0.2"/>
    <row r="140198" ht="12.75" customHeight="1" x14ac:dyDescent="0.2"/>
    <row r="140202" ht="12.75" customHeight="1" x14ac:dyDescent="0.2"/>
    <row r="140206" ht="12.75" customHeight="1" x14ac:dyDescent="0.2"/>
    <row r="140210" ht="12.75" customHeight="1" x14ac:dyDescent="0.2"/>
    <row r="140214" ht="12.75" customHeight="1" x14ac:dyDescent="0.2"/>
    <row r="140218" ht="12.75" customHeight="1" x14ac:dyDescent="0.2"/>
    <row r="140222" ht="12.75" customHeight="1" x14ac:dyDescent="0.2"/>
    <row r="140226" ht="12.75" customHeight="1" x14ac:dyDescent="0.2"/>
    <row r="140230" ht="12.75" customHeight="1" x14ac:dyDescent="0.2"/>
    <row r="140234" ht="12.75" customHeight="1" x14ac:dyDescent="0.2"/>
    <row r="140238" ht="12.75" customHeight="1" x14ac:dyDescent="0.2"/>
    <row r="140242" ht="12.75" customHeight="1" x14ac:dyDescent="0.2"/>
    <row r="140246" ht="12.75" customHeight="1" x14ac:dyDescent="0.2"/>
    <row r="140250" ht="12.75" customHeight="1" x14ac:dyDescent="0.2"/>
    <row r="140254" ht="12.75" customHeight="1" x14ac:dyDescent="0.2"/>
    <row r="140258" ht="12.75" customHeight="1" x14ac:dyDescent="0.2"/>
    <row r="140262" ht="12.75" customHeight="1" x14ac:dyDescent="0.2"/>
    <row r="140266" ht="12.75" customHeight="1" x14ac:dyDescent="0.2"/>
    <row r="140270" ht="12.75" customHeight="1" x14ac:dyDescent="0.2"/>
    <row r="140274" ht="12.75" customHeight="1" x14ac:dyDescent="0.2"/>
    <row r="140278" ht="12.75" customHeight="1" x14ac:dyDescent="0.2"/>
    <row r="140282" ht="12.75" customHeight="1" x14ac:dyDescent="0.2"/>
    <row r="140286" ht="12.75" customHeight="1" x14ac:dyDescent="0.2"/>
    <row r="140290" ht="12.75" customHeight="1" x14ac:dyDescent="0.2"/>
    <row r="140294" ht="12.75" customHeight="1" x14ac:dyDescent="0.2"/>
    <row r="140298" ht="12.75" customHeight="1" x14ac:dyDescent="0.2"/>
    <row r="140302" ht="12.75" customHeight="1" x14ac:dyDescent="0.2"/>
    <row r="140306" ht="12.75" customHeight="1" x14ac:dyDescent="0.2"/>
    <row r="140310" ht="12.75" customHeight="1" x14ac:dyDescent="0.2"/>
    <row r="140314" ht="12.75" customHeight="1" x14ac:dyDescent="0.2"/>
    <row r="140318" ht="12.75" customHeight="1" x14ac:dyDescent="0.2"/>
    <row r="140322" ht="12.75" customHeight="1" x14ac:dyDescent="0.2"/>
    <row r="140326" ht="12.75" customHeight="1" x14ac:dyDescent="0.2"/>
    <row r="140330" ht="12.75" customHeight="1" x14ac:dyDescent="0.2"/>
    <row r="140334" ht="12.75" customHeight="1" x14ac:dyDescent="0.2"/>
    <row r="140338" ht="12.75" customHeight="1" x14ac:dyDescent="0.2"/>
    <row r="140342" ht="12.75" customHeight="1" x14ac:dyDescent="0.2"/>
    <row r="140346" ht="12.75" customHeight="1" x14ac:dyDescent="0.2"/>
    <row r="140350" ht="12.75" customHeight="1" x14ac:dyDescent="0.2"/>
    <row r="140354" ht="12.75" customHeight="1" x14ac:dyDescent="0.2"/>
    <row r="140358" ht="12.75" customHeight="1" x14ac:dyDescent="0.2"/>
    <row r="140362" ht="12.75" customHeight="1" x14ac:dyDescent="0.2"/>
    <row r="140366" ht="12.75" customHeight="1" x14ac:dyDescent="0.2"/>
    <row r="140370" ht="12.75" customHeight="1" x14ac:dyDescent="0.2"/>
    <row r="140374" ht="12.75" customHeight="1" x14ac:dyDescent="0.2"/>
    <row r="140378" ht="12.75" customHeight="1" x14ac:dyDescent="0.2"/>
    <row r="140382" ht="12.75" customHeight="1" x14ac:dyDescent="0.2"/>
    <row r="140386" ht="12.75" customHeight="1" x14ac:dyDescent="0.2"/>
    <row r="140390" ht="12.75" customHeight="1" x14ac:dyDescent="0.2"/>
    <row r="140394" ht="12.75" customHeight="1" x14ac:dyDescent="0.2"/>
    <row r="140398" ht="12.75" customHeight="1" x14ac:dyDescent="0.2"/>
    <row r="140402" ht="12.75" customHeight="1" x14ac:dyDescent="0.2"/>
    <row r="140406" ht="12.75" customHeight="1" x14ac:dyDescent="0.2"/>
    <row r="140410" ht="12.75" customHeight="1" x14ac:dyDescent="0.2"/>
    <row r="140414" ht="12.75" customHeight="1" x14ac:dyDescent="0.2"/>
    <row r="140418" ht="12.75" customHeight="1" x14ac:dyDescent="0.2"/>
    <row r="140422" ht="12.75" customHeight="1" x14ac:dyDescent="0.2"/>
    <row r="140426" ht="12.75" customHeight="1" x14ac:dyDescent="0.2"/>
    <row r="140430" ht="12.75" customHeight="1" x14ac:dyDescent="0.2"/>
    <row r="140434" ht="12.75" customHeight="1" x14ac:dyDescent="0.2"/>
    <row r="140438" ht="12.75" customHeight="1" x14ac:dyDescent="0.2"/>
    <row r="140442" ht="12.75" customHeight="1" x14ac:dyDescent="0.2"/>
    <row r="140446" ht="12.75" customHeight="1" x14ac:dyDescent="0.2"/>
    <row r="140450" ht="12.75" customHeight="1" x14ac:dyDescent="0.2"/>
    <row r="140454" ht="12.75" customHeight="1" x14ac:dyDescent="0.2"/>
    <row r="140458" ht="12.75" customHeight="1" x14ac:dyDescent="0.2"/>
    <row r="140462" ht="12.75" customHeight="1" x14ac:dyDescent="0.2"/>
    <row r="140466" ht="12.75" customHeight="1" x14ac:dyDescent="0.2"/>
    <row r="140470" ht="12.75" customHeight="1" x14ac:dyDescent="0.2"/>
    <row r="140474" ht="12.75" customHeight="1" x14ac:dyDescent="0.2"/>
    <row r="140478" ht="12.75" customHeight="1" x14ac:dyDescent="0.2"/>
    <row r="140482" ht="12.75" customHeight="1" x14ac:dyDescent="0.2"/>
    <row r="140486" ht="12.75" customHeight="1" x14ac:dyDescent="0.2"/>
    <row r="140490" ht="12.75" customHeight="1" x14ac:dyDescent="0.2"/>
    <row r="140494" ht="12.75" customHeight="1" x14ac:dyDescent="0.2"/>
    <row r="140498" ht="12.75" customHeight="1" x14ac:dyDescent="0.2"/>
    <row r="140502" ht="12.75" customHeight="1" x14ac:dyDescent="0.2"/>
    <row r="140506" ht="12.75" customHeight="1" x14ac:dyDescent="0.2"/>
    <row r="140510" ht="12.75" customHeight="1" x14ac:dyDescent="0.2"/>
    <row r="140514" ht="12.75" customHeight="1" x14ac:dyDescent="0.2"/>
    <row r="140518" ht="12.75" customHeight="1" x14ac:dyDescent="0.2"/>
    <row r="140522" ht="12.75" customHeight="1" x14ac:dyDescent="0.2"/>
    <row r="140526" ht="12.75" customHeight="1" x14ac:dyDescent="0.2"/>
    <row r="140530" ht="12.75" customHeight="1" x14ac:dyDescent="0.2"/>
    <row r="140534" ht="12.75" customHeight="1" x14ac:dyDescent="0.2"/>
    <row r="140538" ht="12.75" customHeight="1" x14ac:dyDescent="0.2"/>
    <row r="140542" ht="12.75" customHeight="1" x14ac:dyDescent="0.2"/>
    <row r="140546" ht="12.75" customHeight="1" x14ac:dyDescent="0.2"/>
    <row r="140550" ht="12.75" customHeight="1" x14ac:dyDescent="0.2"/>
    <row r="140554" ht="12.75" customHeight="1" x14ac:dyDescent="0.2"/>
    <row r="140558" ht="12.75" customHeight="1" x14ac:dyDescent="0.2"/>
    <row r="140562" ht="12.75" customHeight="1" x14ac:dyDescent="0.2"/>
    <row r="140566" ht="12.75" customHeight="1" x14ac:dyDescent="0.2"/>
    <row r="140570" ht="12.75" customHeight="1" x14ac:dyDescent="0.2"/>
    <row r="140574" ht="12.75" customHeight="1" x14ac:dyDescent="0.2"/>
    <row r="140578" ht="12.75" customHeight="1" x14ac:dyDescent="0.2"/>
    <row r="140582" ht="12.75" customHeight="1" x14ac:dyDescent="0.2"/>
    <row r="140586" ht="12.75" customHeight="1" x14ac:dyDescent="0.2"/>
    <row r="140590" ht="12.75" customHeight="1" x14ac:dyDescent="0.2"/>
    <row r="140594" ht="12.75" customHeight="1" x14ac:dyDescent="0.2"/>
    <row r="140598" ht="12.75" customHeight="1" x14ac:dyDescent="0.2"/>
    <row r="140602" ht="12.75" customHeight="1" x14ac:dyDescent="0.2"/>
    <row r="140606" ht="12.75" customHeight="1" x14ac:dyDescent="0.2"/>
    <row r="140610" ht="12.75" customHeight="1" x14ac:dyDescent="0.2"/>
    <row r="140614" ht="12.75" customHeight="1" x14ac:dyDescent="0.2"/>
    <row r="140618" ht="12.75" customHeight="1" x14ac:dyDescent="0.2"/>
    <row r="140622" ht="12.75" customHeight="1" x14ac:dyDescent="0.2"/>
    <row r="140626" ht="12.75" customHeight="1" x14ac:dyDescent="0.2"/>
    <row r="140630" ht="12.75" customHeight="1" x14ac:dyDescent="0.2"/>
    <row r="140634" ht="12.75" customHeight="1" x14ac:dyDescent="0.2"/>
    <row r="140638" ht="12.75" customHeight="1" x14ac:dyDescent="0.2"/>
    <row r="140642" ht="12.75" customHeight="1" x14ac:dyDescent="0.2"/>
    <row r="140646" ht="12.75" customHeight="1" x14ac:dyDescent="0.2"/>
    <row r="140650" ht="12.75" customHeight="1" x14ac:dyDescent="0.2"/>
    <row r="140654" ht="12.75" customHeight="1" x14ac:dyDescent="0.2"/>
    <row r="140658" ht="12.75" customHeight="1" x14ac:dyDescent="0.2"/>
    <row r="140662" ht="12.75" customHeight="1" x14ac:dyDescent="0.2"/>
    <row r="140666" ht="12.75" customHeight="1" x14ac:dyDescent="0.2"/>
    <row r="140670" ht="12.75" customHeight="1" x14ac:dyDescent="0.2"/>
    <row r="140674" ht="12.75" customHeight="1" x14ac:dyDescent="0.2"/>
    <row r="140678" ht="12.75" customHeight="1" x14ac:dyDescent="0.2"/>
    <row r="140682" ht="12.75" customHeight="1" x14ac:dyDescent="0.2"/>
    <row r="140686" ht="12.75" customHeight="1" x14ac:dyDescent="0.2"/>
    <row r="140690" ht="12.75" customHeight="1" x14ac:dyDescent="0.2"/>
    <row r="140694" ht="12.75" customHeight="1" x14ac:dyDescent="0.2"/>
    <row r="140698" ht="12.75" customHeight="1" x14ac:dyDescent="0.2"/>
    <row r="140702" ht="12.75" customHeight="1" x14ac:dyDescent="0.2"/>
    <row r="140706" ht="12.75" customHeight="1" x14ac:dyDescent="0.2"/>
    <row r="140710" ht="12.75" customHeight="1" x14ac:dyDescent="0.2"/>
    <row r="140714" ht="12.75" customHeight="1" x14ac:dyDescent="0.2"/>
    <row r="140718" ht="12.75" customHeight="1" x14ac:dyDescent="0.2"/>
    <row r="140722" ht="12.75" customHeight="1" x14ac:dyDescent="0.2"/>
    <row r="140726" ht="12.75" customHeight="1" x14ac:dyDescent="0.2"/>
    <row r="140730" ht="12.75" customHeight="1" x14ac:dyDescent="0.2"/>
    <row r="140734" ht="12.75" customHeight="1" x14ac:dyDescent="0.2"/>
    <row r="140738" ht="12.75" customHeight="1" x14ac:dyDescent="0.2"/>
    <row r="140742" ht="12.75" customHeight="1" x14ac:dyDescent="0.2"/>
    <row r="140746" ht="12.75" customHeight="1" x14ac:dyDescent="0.2"/>
    <row r="140750" ht="12.75" customHeight="1" x14ac:dyDescent="0.2"/>
    <row r="140754" ht="12.75" customHeight="1" x14ac:dyDescent="0.2"/>
    <row r="140758" ht="12.75" customHeight="1" x14ac:dyDescent="0.2"/>
    <row r="140762" ht="12.75" customHeight="1" x14ac:dyDescent="0.2"/>
    <row r="140766" ht="12.75" customHeight="1" x14ac:dyDescent="0.2"/>
    <row r="140770" ht="12.75" customHeight="1" x14ac:dyDescent="0.2"/>
    <row r="140774" ht="12.75" customHeight="1" x14ac:dyDescent="0.2"/>
    <row r="140778" ht="12.75" customHeight="1" x14ac:dyDescent="0.2"/>
    <row r="140782" ht="12.75" customHeight="1" x14ac:dyDescent="0.2"/>
    <row r="140786" ht="12.75" customHeight="1" x14ac:dyDescent="0.2"/>
    <row r="140790" ht="12.75" customHeight="1" x14ac:dyDescent="0.2"/>
    <row r="140794" ht="12.75" customHeight="1" x14ac:dyDescent="0.2"/>
    <row r="140798" ht="12.75" customHeight="1" x14ac:dyDescent="0.2"/>
    <row r="140802" ht="12.75" customHeight="1" x14ac:dyDescent="0.2"/>
    <row r="140806" ht="12.75" customHeight="1" x14ac:dyDescent="0.2"/>
    <row r="140810" ht="12.75" customHeight="1" x14ac:dyDescent="0.2"/>
    <row r="140814" ht="12.75" customHeight="1" x14ac:dyDescent="0.2"/>
    <row r="140818" ht="12.75" customHeight="1" x14ac:dyDescent="0.2"/>
    <row r="140822" ht="12.75" customHeight="1" x14ac:dyDescent="0.2"/>
    <row r="140826" ht="12.75" customHeight="1" x14ac:dyDescent="0.2"/>
    <row r="140830" ht="12.75" customHeight="1" x14ac:dyDescent="0.2"/>
    <row r="140834" ht="12.75" customHeight="1" x14ac:dyDescent="0.2"/>
    <row r="140838" ht="12.75" customHeight="1" x14ac:dyDescent="0.2"/>
    <row r="140842" ht="12.75" customHeight="1" x14ac:dyDescent="0.2"/>
    <row r="140846" ht="12.75" customHeight="1" x14ac:dyDescent="0.2"/>
    <row r="140850" ht="12.75" customHeight="1" x14ac:dyDescent="0.2"/>
    <row r="140854" ht="12.75" customHeight="1" x14ac:dyDescent="0.2"/>
    <row r="140858" ht="12.75" customHeight="1" x14ac:dyDescent="0.2"/>
    <row r="140862" ht="12.75" customHeight="1" x14ac:dyDescent="0.2"/>
    <row r="140866" ht="12.75" customHeight="1" x14ac:dyDescent="0.2"/>
    <row r="140870" ht="12.75" customHeight="1" x14ac:dyDescent="0.2"/>
    <row r="140874" ht="12.75" customHeight="1" x14ac:dyDescent="0.2"/>
    <row r="140878" ht="12.75" customHeight="1" x14ac:dyDescent="0.2"/>
    <row r="140882" ht="12.75" customHeight="1" x14ac:dyDescent="0.2"/>
    <row r="140886" ht="12.75" customHeight="1" x14ac:dyDescent="0.2"/>
    <row r="140890" ht="12.75" customHeight="1" x14ac:dyDescent="0.2"/>
    <row r="140894" ht="12.75" customHeight="1" x14ac:dyDescent="0.2"/>
    <row r="140898" ht="12.75" customHeight="1" x14ac:dyDescent="0.2"/>
    <row r="140902" ht="12.75" customHeight="1" x14ac:dyDescent="0.2"/>
    <row r="140906" ht="12.75" customHeight="1" x14ac:dyDescent="0.2"/>
    <row r="140910" ht="12.75" customHeight="1" x14ac:dyDescent="0.2"/>
    <row r="140914" ht="12.75" customHeight="1" x14ac:dyDescent="0.2"/>
    <row r="140918" ht="12.75" customHeight="1" x14ac:dyDescent="0.2"/>
    <row r="140922" ht="12.75" customHeight="1" x14ac:dyDescent="0.2"/>
    <row r="140926" ht="12.75" customHeight="1" x14ac:dyDescent="0.2"/>
    <row r="140930" ht="12.75" customHeight="1" x14ac:dyDescent="0.2"/>
    <row r="140934" ht="12.75" customHeight="1" x14ac:dyDescent="0.2"/>
    <row r="140938" ht="12.75" customHeight="1" x14ac:dyDescent="0.2"/>
    <row r="140942" ht="12.75" customHeight="1" x14ac:dyDescent="0.2"/>
    <row r="140946" ht="12.75" customHeight="1" x14ac:dyDescent="0.2"/>
    <row r="140950" ht="12.75" customHeight="1" x14ac:dyDescent="0.2"/>
    <row r="140954" ht="12.75" customHeight="1" x14ac:dyDescent="0.2"/>
    <row r="140958" ht="12.75" customHeight="1" x14ac:dyDescent="0.2"/>
    <row r="140962" ht="12.75" customHeight="1" x14ac:dyDescent="0.2"/>
    <row r="140966" ht="12.75" customHeight="1" x14ac:dyDescent="0.2"/>
    <row r="140970" ht="12.75" customHeight="1" x14ac:dyDescent="0.2"/>
    <row r="140974" ht="12.75" customHeight="1" x14ac:dyDescent="0.2"/>
    <row r="140978" ht="12.75" customHeight="1" x14ac:dyDescent="0.2"/>
    <row r="140982" ht="12.75" customHeight="1" x14ac:dyDescent="0.2"/>
    <row r="140986" ht="12.75" customHeight="1" x14ac:dyDescent="0.2"/>
    <row r="140990" ht="12.75" customHeight="1" x14ac:dyDescent="0.2"/>
    <row r="140994" ht="12.75" customHeight="1" x14ac:dyDescent="0.2"/>
    <row r="140998" ht="12.75" customHeight="1" x14ac:dyDescent="0.2"/>
    <row r="141002" ht="12.75" customHeight="1" x14ac:dyDescent="0.2"/>
    <row r="141006" ht="12.75" customHeight="1" x14ac:dyDescent="0.2"/>
    <row r="141010" ht="12.75" customHeight="1" x14ac:dyDescent="0.2"/>
    <row r="141014" ht="12.75" customHeight="1" x14ac:dyDescent="0.2"/>
    <row r="141018" ht="12.75" customHeight="1" x14ac:dyDescent="0.2"/>
    <row r="141022" ht="12.75" customHeight="1" x14ac:dyDescent="0.2"/>
    <row r="141026" ht="12.75" customHeight="1" x14ac:dyDescent="0.2"/>
    <row r="141030" ht="12.75" customHeight="1" x14ac:dyDescent="0.2"/>
    <row r="141034" ht="12.75" customHeight="1" x14ac:dyDescent="0.2"/>
    <row r="141038" ht="12.75" customHeight="1" x14ac:dyDescent="0.2"/>
    <row r="141042" ht="12.75" customHeight="1" x14ac:dyDescent="0.2"/>
    <row r="141046" ht="12.75" customHeight="1" x14ac:dyDescent="0.2"/>
    <row r="141050" ht="12.75" customHeight="1" x14ac:dyDescent="0.2"/>
    <row r="141054" ht="12.75" customHeight="1" x14ac:dyDescent="0.2"/>
    <row r="141058" ht="12.75" customHeight="1" x14ac:dyDescent="0.2"/>
    <row r="141062" ht="12.75" customHeight="1" x14ac:dyDescent="0.2"/>
    <row r="141066" ht="12.75" customHeight="1" x14ac:dyDescent="0.2"/>
    <row r="141070" ht="12.75" customHeight="1" x14ac:dyDescent="0.2"/>
    <row r="141074" ht="12.75" customHeight="1" x14ac:dyDescent="0.2"/>
    <row r="141078" ht="12.75" customHeight="1" x14ac:dyDescent="0.2"/>
    <row r="141082" ht="12.75" customHeight="1" x14ac:dyDescent="0.2"/>
    <row r="141086" ht="12.75" customHeight="1" x14ac:dyDescent="0.2"/>
    <row r="141090" ht="12.75" customHeight="1" x14ac:dyDescent="0.2"/>
    <row r="141094" ht="12.75" customHeight="1" x14ac:dyDescent="0.2"/>
    <row r="141098" ht="12.75" customHeight="1" x14ac:dyDescent="0.2"/>
    <row r="141102" ht="12.75" customHeight="1" x14ac:dyDescent="0.2"/>
    <row r="141106" ht="12.75" customHeight="1" x14ac:dyDescent="0.2"/>
    <row r="141110" ht="12.75" customHeight="1" x14ac:dyDescent="0.2"/>
    <row r="141114" ht="12.75" customHeight="1" x14ac:dyDescent="0.2"/>
    <row r="141118" ht="12.75" customHeight="1" x14ac:dyDescent="0.2"/>
    <row r="141122" ht="12.75" customHeight="1" x14ac:dyDescent="0.2"/>
    <row r="141126" ht="12.75" customHeight="1" x14ac:dyDescent="0.2"/>
    <row r="141130" ht="12.75" customHeight="1" x14ac:dyDescent="0.2"/>
    <row r="141134" ht="12.75" customHeight="1" x14ac:dyDescent="0.2"/>
    <row r="141138" ht="12.75" customHeight="1" x14ac:dyDescent="0.2"/>
    <row r="141142" ht="12.75" customHeight="1" x14ac:dyDescent="0.2"/>
    <row r="141146" ht="12.75" customHeight="1" x14ac:dyDescent="0.2"/>
    <row r="141150" ht="12.75" customHeight="1" x14ac:dyDescent="0.2"/>
    <row r="141154" ht="12.75" customHeight="1" x14ac:dyDescent="0.2"/>
    <row r="141158" ht="12.75" customHeight="1" x14ac:dyDescent="0.2"/>
    <row r="141162" ht="12.75" customHeight="1" x14ac:dyDescent="0.2"/>
    <row r="141166" ht="12.75" customHeight="1" x14ac:dyDescent="0.2"/>
    <row r="141170" ht="12.75" customHeight="1" x14ac:dyDescent="0.2"/>
    <row r="141174" ht="12.75" customHeight="1" x14ac:dyDescent="0.2"/>
    <row r="141178" ht="12.75" customHeight="1" x14ac:dyDescent="0.2"/>
    <row r="141182" ht="12.75" customHeight="1" x14ac:dyDescent="0.2"/>
    <row r="141186" ht="12.75" customHeight="1" x14ac:dyDescent="0.2"/>
    <row r="141190" ht="12.75" customHeight="1" x14ac:dyDescent="0.2"/>
    <row r="141194" ht="12.75" customHeight="1" x14ac:dyDescent="0.2"/>
    <row r="141198" ht="12.75" customHeight="1" x14ac:dyDescent="0.2"/>
    <row r="141202" ht="12.75" customHeight="1" x14ac:dyDescent="0.2"/>
    <row r="141206" ht="12.75" customHeight="1" x14ac:dyDescent="0.2"/>
    <row r="141210" ht="12.75" customHeight="1" x14ac:dyDescent="0.2"/>
    <row r="141214" ht="12.75" customHeight="1" x14ac:dyDescent="0.2"/>
    <row r="141218" ht="12.75" customHeight="1" x14ac:dyDescent="0.2"/>
    <row r="141222" ht="12.75" customHeight="1" x14ac:dyDescent="0.2"/>
    <row r="141226" ht="12.75" customHeight="1" x14ac:dyDescent="0.2"/>
    <row r="141230" ht="12.75" customHeight="1" x14ac:dyDescent="0.2"/>
    <row r="141234" ht="12.75" customHeight="1" x14ac:dyDescent="0.2"/>
    <row r="141238" ht="12.75" customHeight="1" x14ac:dyDescent="0.2"/>
    <row r="141242" ht="12.75" customHeight="1" x14ac:dyDescent="0.2"/>
    <row r="141246" ht="12.75" customHeight="1" x14ac:dyDescent="0.2"/>
    <row r="141250" ht="12.75" customHeight="1" x14ac:dyDescent="0.2"/>
    <row r="141254" ht="12.75" customHeight="1" x14ac:dyDescent="0.2"/>
    <row r="141258" ht="12.75" customHeight="1" x14ac:dyDescent="0.2"/>
    <row r="141262" ht="12.75" customHeight="1" x14ac:dyDescent="0.2"/>
    <row r="141266" ht="12.75" customHeight="1" x14ac:dyDescent="0.2"/>
    <row r="141270" ht="12.75" customHeight="1" x14ac:dyDescent="0.2"/>
    <row r="141274" ht="12.75" customHeight="1" x14ac:dyDescent="0.2"/>
    <row r="141278" ht="12.75" customHeight="1" x14ac:dyDescent="0.2"/>
    <row r="141282" ht="12.75" customHeight="1" x14ac:dyDescent="0.2"/>
    <row r="141286" ht="12.75" customHeight="1" x14ac:dyDescent="0.2"/>
    <row r="141290" ht="12.75" customHeight="1" x14ac:dyDescent="0.2"/>
    <row r="141294" ht="12.75" customHeight="1" x14ac:dyDescent="0.2"/>
    <row r="141298" ht="12.75" customHeight="1" x14ac:dyDescent="0.2"/>
    <row r="141302" ht="12.75" customHeight="1" x14ac:dyDescent="0.2"/>
    <row r="141306" ht="12.75" customHeight="1" x14ac:dyDescent="0.2"/>
    <row r="141310" ht="12.75" customHeight="1" x14ac:dyDescent="0.2"/>
    <row r="141314" ht="12.75" customHeight="1" x14ac:dyDescent="0.2"/>
    <row r="141318" ht="12.75" customHeight="1" x14ac:dyDescent="0.2"/>
    <row r="141322" ht="12.75" customHeight="1" x14ac:dyDescent="0.2"/>
    <row r="141326" ht="12.75" customHeight="1" x14ac:dyDescent="0.2"/>
    <row r="141330" ht="12.75" customHeight="1" x14ac:dyDescent="0.2"/>
    <row r="141334" ht="12.75" customHeight="1" x14ac:dyDescent="0.2"/>
    <row r="141338" ht="12.75" customHeight="1" x14ac:dyDescent="0.2"/>
    <row r="141342" ht="12.75" customHeight="1" x14ac:dyDescent="0.2"/>
    <row r="141346" ht="12.75" customHeight="1" x14ac:dyDescent="0.2"/>
    <row r="141350" ht="12.75" customHeight="1" x14ac:dyDescent="0.2"/>
    <row r="141354" ht="12.75" customHeight="1" x14ac:dyDescent="0.2"/>
    <row r="141358" ht="12.75" customHeight="1" x14ac:dyDescent="0.2"/>
    <row r="141362" ht="12.75" customHeight="1" x14ac:dyDescent="0.2"/>
    <row r="141366" ht="12.75" customHeight="1" x14ac:dyDescent="0.2"/>
    <row r="141370" ht="12.75" customHeight="1" x14ac:dyDescent="0.2"/>
    <row r="141374" ht="12.75" customHeight="1" x14ac:dyDescent="0.2"/>
    <row r="141378" ht="12.75" customHeight="1" x14ac:dyDescent="0.2"/>
    <row r="141382" ht="12.75" customHeight="1" x14ac:dyDescent="0.2"/>
    <row r="141386" ht="12.75" customHeight="1" x14ac:dyDescent="0.2"/>
    <row r="141390" ht="12.75" customHeight="1" x14ac:dyDescent="0.2"/>
    <row r="141394" ht="12.75" customHeight="1" x14ac:dyDescent="0.2"/>
    <row r="141398" ht="12.75" customHeight="1" x14ac:dyDescent="0.2"/>
    <row r="141402" ht="12.75" customHeight="1" x14ac:dyDescent="0.2"/>
    <row r="141406" ht="12.75" customHeight="1" x14ac:dyDescent="0.2"/>
    <row r="141410" ht="12.75" customHeight="1" x14ac:dyDescent="0.2"/>
    <row r="141414" ht="12.75" customHeight="1" x14ac:dyDescent="0.2"/>
    <row r="141418" ht="12.75" customHeight="1" x14ac:dyDescent="0.2"/>
    <row r="141422" ht="12.75" customHeight="1" x14ac:dyDescent="0.2"/>
    <row r="141426" ht="12.75" customHeight="1" x14ac:dyDescent="0.2"/>
    <row r="141430" ht="12.75" customHeight="1" x14ac:dyDescent="0.2"/>
    <row r="141434" ht="12.75" customHeight="1" x14ac:dyDescent="0.2"/>
    <row r="141438" ht="12.75" customHeight="1" x14ac:dyDescent="0.2"/>
    <row r="141442" ht="12.75" customHeight="1" x14ac:dyDescent="0.2"/>
    <row r="141446" ht="12.75" customHeight="1" x14ac:dyDescent="0.2"/>
    <row r="141450" ht="12.75" customHeight="1" x14ac:dyDescent="0.2"/>
    <row r="141454" ht="12.75" customHeight="1" x14ac:dyDescent="0.2"/>
    <row r="141458" ht="12.75" customHeight="1" x14ac:dyDescent="0.2"/>
    <row r="141462" ht="12.75" customHeight="1" x14ac:dyDescent="0.2"/>
    <row r="141466" ht="12.75" customHeight="1" x14ac:dyDescent="0.2"/>
    <row r="141470" ht="12.75" customHeight="1" x14ac:dyDescent="0.2"/>
    <row r="141474" ht="12.75" customHeight="1" x14ac:dyDescent="0.2"/>
    <row r="141478" ht="12.75" customHeight="1" x14ac:dyDescent="0.2"/>
    <row r="141482" ht="12.75" customHeight="1" x14ac:dyDescent="0.2"/>
    <row r="141486" ht="12.75" customHeight="1" x14ac:dyDescent="0.2"/>
    <row r="141490" ht="12.75" customHeight="1" x14ac:dyDescent="0.2"/>
    <row r="141494" ht="12.75" customHeight="1" x14ac:dyDescent="0.2"/>
    <row r="141498" ht="12.75" customHeight="1" x14ac:dyDescent="0.2"/>
    <row r="141502" ht="12.75" customHeight="1" x14ac:dyDescent="0.2"/>
    <row r="141506" ht="12.75" customHeight="1" x14ac:dyDescent="0.2"/>
    <row r="141510" ht="12.75" customHeight="1" x14ac:dyDescent="0.2"/>
    <row r="141514" ht="12.75" customHeight="1" x14ac:dyDescent="0.2"/>
    <row r="141518" ht="12.75" customHeight="1" x14ac:dyDescent="0.2"/>
    <row r="141522" ht="12.75" customHeight="1" x14ac:dyDescent="0.2"/>
    <row r="141526" ht="12.75" customHeight="1" x14ac:dyDescent="0.2"/>
    <row r="141530" ht="12.75" customHeight="1" x14ac:dyDescent="0.2"/>
    <row r="141534" ht="12.75" customHeight="1" x14ac:dyDescent="0.2"/>
    <row r="141538" ht="12.75" customHeight="1" x14ac:dyDescent="0.2"/>
    <row r="141542" ht="12.75" customHeight="1" x14ac:dyDescent="0.2"/>
    <row r="141546" ht="12.75" customHeight="1" x14ac:dyDescent="0.2"/>
    <row r="141550" ht="12.75" customHeight="1" x14ac:dyDescent="0.2"/>
    <row r="141554" ht="12.75" customHeight="1" x14ac:dyDescent="0.2"/>
    <row r="141558" ht="12.75" customHeight="1" x14ac:dyDescent="0.2"/>
    <row r="141562" ht="12.75" customHeight="1" x14ac:dyDescent="0.2"/>
    <row r="141566" ht="12.75" customHeight="1" x14ac:dyDescent="0.2"/>
    <row r="141570" ht="12.75" customHeight="1" x14ac:dyDescent="0.2"/>
    <row r="141574" ht="12.75" customHeight="1" x14ac:dyDescent="0.2"/>
    <row r="141578" ht="12.75" customHeight="1" x14ac:dyDescent="0.2"/>
    <row r="141582" ht="12.75" customHeight="1" x14ac:dyDescent="0.2"/>
    <row r="141586" ht="12.75" customHeight="1" x14ac:dyDescent="0.2"/>
    <row r="141590" ht="12.75" customHeight="1" x14ac:dyDescent="0.2"/>
    <row r="141594" ht="12.75" customHeight="1" x14ac:dyDescent="0.2"/>
    <row r="141598" ht="12.75" customHeight="1" x14ac:dyDescent="0.2"/>
    <row r="141602" ht="12.75" customHeight="1" x14ac:dyDescent="0.2"/>
    <row r="141606" ht="12.75" customHeight="1" x14ac:dyDescent="0.2"/>
    <row r="141610" ht="12.75" customHeight="1" x14ac:dyDescent="0.2"/>
    <row r="141614" ht="12.75" customHeight="1" x14ac:dyDescent="0.2"/>
    <row r="141618" ht="12.75" customHeight="1" x14ac:dyDescent="0.2"/>
    <row r="141622" ht="12.75" customHeight="1" x14ac:dyDescent="0.2"/>
    <row r="141626" ht="12.75" customHeight="1" x14ac:dyDescent="0.2"/>
    <row r="141630" ht="12.75" customHeight="1" x14ac:dyDescent="0.2"/>
    <row r="141634" ht="12.75" customHeight="1" x14ac:dyDescent="0.2"/>
    <row r="141638" ht="12.75" customHeight="1" x14ac:dyDescent="0.2"/>
    <row r="141642" ht="12.75" customHeight="1" x14ac:dyDescent="0.2"/>
    <row r="141646" ht="12.75" customHeight="1" x14ac:dyDescent="0.2"/>
    <row r="141650" ht="12.75" customHeight="1" x14ac:dyDescent="0.2"/>
    <row r="141654" ht="12.75" customHeight="1" x14ac:dyDescent="0.2"/>
    <row r="141658" ht="12.75" customHeight="1" x14ac:dyDescent="0.2"/>
    <row r="141662" ht="12.75" customHeight="1" x14ac:dyDescent="0.2"/>
    <row r="141666" ht="12.75" customHeight="1" x14ac:dyDescent="0.2"/>
    <row r="141670" ht="12.75" customHeight="1" x14ac:dyDescent="0.2"/>
    <row r="141674" ht="12.75" customHeight="1" x14ac:dyDescent="0.2"/>
    <row r="141678" ht="12.75" customHeight="1" x14ac:dyDescent="0.2"/>
    <row r="141682" ht="12.75" customHeight="1" x14ac:dyDescent="0.2"/>
    <row r="141686" ht="12.75" customHeight="1" x14ac:dyDescent="0.2"/>
    <row r="141690" ht="12.75" customHeight="1" x14ac:dyDescent="0.2"/>
    <row r="141694" ht="12.75" customHeight="1" x14ac:dyDescent="0.2"/>
    <row r="141698" ht="12.75" customHeight="1" x14ac:dyDescent="0.2"/>
    <row r="141702" ht="12.75" customHeight="1" x14ac:dyDescent="0.2"/>
    <row r="141706" ht="12.75" customHeight="1" x14ac:dyDescent="0.2"/>
    <row r="141710" ht="12.75" customHeight="1" x14ac:dyDescent="0.2"/>
    <row r="141714" ht="12.75" customHeight="1" x14ac:dyDescent="0.2"/>
    <row r="141718" ht="12.75" customHeight="1" x14ac:dyDescent="0.2"/>
    <row r="141722" ht="12.75" customHeight="1" x14ac:dyDescent="0.2"/>
    <row r="141726" ht="12.75" customHeight="1" x14ac:dyDescent="0.2"/>
    <row r="141730" ht="12.75" customHeight="1" x14ac:dyDescent="0.2"/>
    <row r="141734" ht="12.75" customHeight="1" x14ac:dyDescent="0.2"/>
    <row r="141738" ht="12.75" customHeight="1" x14ac:dyDescent="0.2"/>
    <row r="141742" ht="12.75" customHeight="1" x14ac:dyDescent="0.2"/>
    <row r="141746" ht="12.75" customHeight="1" x14ac:dyDescent="0.2"/>
    <row r="141750" ht="12.75" customHeight="1" x14ac:dyDescent="0.2"/>
    <row r="141754" ht="12.75" customHeight="1" x14ac:dyDescent="0.2"/>
    <row r="141758" ht="12.75" customHeight="1" x14ac:dyDescent="0.2"/>
    <row r="141762" ht="12.75" customHeight="1" x14ac:dyDescent="0.2"/>
    <row r="141766" ht="12.75" customHeight="1" x14ac:dyDescent="0.2"/>
    <row r="141770" ht="12.75" customHeight="1" x14ac:dyDescent="0.2"/>
    <row r="141774" ht="12.75" customHeight="1" x14ac:dyDescent="0.2"/>
    <row r="141778" ht="12.75" customHeight="1" x14ac:dyDescent="0.2"/>
    <row r="141782" ht="12.75" customHeight="1" x14ac:dyDescent="0.2"/>
    <row r="141786" ht="12.75" customHeight="1" x14ac:dyDescent="0.2"/>
    <row r="141790" ht="12.75" customHeight="1" x14ac:dyDescent="0.2"/>
    <row r="141794" ht="12.75" customHeight="1" x14ac:dyDescent="0.2"/>
    <row r="141798" ht="12.75" customHeight="1" x14ac:dyDescent="0.2"/>
    <row r="141802" ht="12.75" customHeight="1" x14ac:dyDescent="0.2"/>
    <row r="141806" ht="12.75" customHeight="1" x14ac:dyDescent="0.2"/>
    <row r="141810" ht="12.75" customHeight="1" x14ac:dyDescent="0.2"/>
    <row r="141814" ht="12.75" customHeight="1" x14ac:dyDescent="0.2"/>
    <row r="141818" ht="12.75" customHeight="1" x14ac:dyDescent="0.2"/>
    <row r="141822" ht="12.75" customHeight="1" x14ac:dyDescent="0.2"/>
    <row r="141826" ht="12.75" customHeight="1" x14ac:dyDescent="0.2"/>
    <row r="141830" ht="12.75" customHeight="1" x14ac:dyDescent="0.2"/>
    <row r="141834" ht="12.75" customHeight="1" x14ac:dyDescent="0.2"/>
    <row r="141838" ht="12.75" customHeight="1" x14ac:dyDescent="0.2"/>
    <row r="141842" ht="12.75" customHeight="1" x14ac:dyDescent="0.2"/>
    <row r="141846" ht="12.75" customHeight="1" x14ac:dyDescent="0.2"/>
    <row r="141850" ht="12.75" customHeight="1" x14ac:dyDescent="0.2"/>
    <row r="141854" ht="12.75" customHeight="1" x14ac:dyDescent="0.2"/>
    <row r="141858" ht="12.75" customHeight="1" x14ac:dyDescent="0.2"/>
    <row r="141862" ht="12.75" customHeight="1" x14ac:dyDescent="0.2"/>
    <row r="141866" ht="12.75" customHeight="1" x14ac:dyDescent="0.2"/>
    <row r="141870" ht="12.75" customHeight="1" x14ac:dyDescent="0.2"/>
    <row r="141874" ht="12.75" customHeight="1" x14ac:dyDescent="0.2"/>
    <row r="141878" ht="12.75" customHeight="1" x14ac:dyDescent="0.2"/>
    <row r="141882" ht="12.75" customHeight="1" x14ac:dyDescent="0.2"/>
    <row r="141886" ht="12.75" customHeight="1" x14ac:dyDescent="0.2"/>
    <row r="141890" ht="12.75" customHeight="1" x14ac:dyDescent="0.2"/>
    <row r="141894" ht="12.75" customHeight="1" x14ac:dyDescent="0.2"/>
    <row r="141898" ht="12.75" customHeight="1" x14ac:dyDescent="0.2"/>
    <row r="141902" ht="12.75" customHeight="1" x14ac:dyDescent="0.2"/>
    <row r="141906" ht="12.75" customHeight="1" x14ac:dyDescent="0.2"/>
    <row r="141910" ht="12.75" customHeight="1" x14ac:dyDescent="0.2"/>
    <row r="141914" ht="12.75" customHeight="1" x14ac:dyDescent="0.2"/>
    <row r="141918" ht="12.75" customHeight="1" x14ac:dyDescent="0.2"/>
    <row r="141922" ht="12.75" customHeight="1" x14ac:dyDescent="0.2"/>
    <row r="141926" ht="12.75" customHeight="1" x14ac:dyDescent="0.2"/>
    <row r="141930" ht="12.75" customHeight="1" x14ac:dyDescent="0.2"/>
    <row r="141934" ht="12.75" customHeight="1" x14ac:dyDescent="0.2"/>
    <row r="141938" ht="12.75" customHeight="1" x14ac:dyDescent="0.2"/>
    <row r="141942" ht="12.75" customHeight="1" x14ac:dyDescent="0.2"/>
    <row r="141946" ht="12.75" customHeight="1" x14ac:dyDescent="0.2"/>
    <row r="141950" ht="12.75" customHeight="1" x14ac:dyDescent="0.2"/>
    <row r="141954" ht="12.75" customHeight="1" x14ac:dyDescent="0.2"/>
    <row r="141958" ht="12.75" customHeight="1" x14ac:dyDescent="0.2"/>
    <row r="141962" ht="12.75" customHeight="1" x14ac:dyDescent="0.2"/>
    <row r="141966" ht="12.75" customHeight="1" x14ac:dyDescent="0.2"/>
    <row r="141970" ht="12.75" customHeight="1" x14ac:dyDescent="0.2"/>
    <row r="141974" ht="12.75" customHeight="1" x14ac:dyDescent="0.2"/>
    <row r="141978" ht="12.75" customHeight="1" x14ac:dyDescent="0.2"/>
    <row r="141982" ht="12.75" customHeight="1" x14ac:dyDescent="0.2"/>
    <row r="141986" ht="12.75" customHeight="1" x14ac:dyDescent="0.2"/>
    <row r="141990" ht="12.75" customHeight="1" x14ac:dyDescent="0.2"/>
    <row r="141994" ht="12.75" customHeight="1" x14ac:dyDescent="0.2"/>
    <row r="141998" ht="12.75" customHeight="1" x14ac:dyDescent="0.2"/>
    <row r="142002" ht="12.75" customHeight="1" x14ac:dyDescent="0.2"/>
    <row r="142006" ht="12.75" customHeight="1" x14ac:dyDescent="0.2"/>
    <row r="142010" ht="12.75" customHeight="1" x14ac:dyDescent="0.2"/>
    <row r="142014" ht="12.75" customHeight="1" x14ac:dyDescent="0.2"/>
    <row r="142018" ht="12.75" customHeight="1" x14ac:dyDescent="0.2"/>
    <row r="142022" ht="12.75" customHeight="1" x14ac:dyDescent="0.2"/>
    <row r="142026" ht="12.75" customHeight="1" x14ac:dyDescent="0.2"/>
    <row r="142030" ht="12.75" customHeight="1" x14ac:dyDescent="0.2"/>
    <row r="142034" ht="12.75" customHeight="1" x14ac:dyDescent="0.2"/>
    <row r="142038" ht="12.75" customHeight="1" x14ac:dyDescent="0.2"/>
    <row r="142042" ht="12.75" customHeight="1" x14ac:dyDescent="0.2"/>
    <row r="142046" ht="12.75" customHeight="1" x14ac:dyDescent="0.2"/>
    <row r="142050" ht="12.75" customHeight="1" x14ac:dyDescent="0.2"/>
    <row r="142054" ht="12.75" customHeight="1" x14ac:dyDescent="0.2"/>
    <row r="142058" ht="12.75" customHeight="1" x14ac:dyDescent="0.2"/>
    <row r="142062" ht="12.75" customHeight="1" x14ac:dyDescent="0.2"/>
    <row r="142066" ht="12.75" customHeight="1" x14ac:dyDescent="0.2"/>
    <row r="142070" ht="12.75" customHeight="1" x14ac:dyDescent="0.2"/>
    <row r="142074" ht="12.75" customHeight="1" x14ac:dyDescent="0.2"/>
    <row r="142078" ht="12.75" customHeight="1" x14ac:dyDescent="0.2"/>
    <row r="142082" ht="12.75" customHeight="1" x14ac:dyDescent="0.2"/>
    <row r="142086" ht="12.75" customHeight="1" x14ac:dyDescent="0.2"/>
    <row r="142090" ht="12.75" customHeight="1" x14ac:dyDescent="0.2"/>
    <row r="142094" ht="12.75" customHeight="1" x14ac:dyDescent="0.2"/>
    <row r="142098" ht="12.75" customHeight="1" x14ac:dyDescent="0.2"/>
    <row r="142102" ht="12.75" customHeight="1" x14ac:dyDescent="0.2"/>
    <row r="142106" ht="12.75" customHeight="1" x14ac:dyDescent="0.2"/>
    <row r="142110" ht="12.75" customHeight="1" x14ac:dyDescent="0.2"/>
    <row r="142114" ht="12.75" customHeight="1" x14ac:dyDescent="0.2"/>
    <row r="142118" ht="12.75" customHeight="1" x14ac:dyDescent="0.2"/>
    <row r="142122" ht="12.75" customHeight="1" x14ac:dyDescent="0.2"/>
    <row r="142126" ht="12.75" customHeight="1" x14ac:dyDescent="0.2"/>
    <row r="142130" ht="12.75" customHeight="1" x14ac:dyDescent="0.2"/>
    <row r="142134" ht="12.75" customHeight="1" x14ac:dyDescent="0.2"/>
    <row r="142138" ht="12.75" customHeight="1" x14ac:dyDescent="0.2"/>
    <row r="142142" ht="12.75" customHeight="1" x14ac:dyDescent="0.2"/>
    <row r="142146" ht="12.75" customHeight="1" x14ac:dyDescent="0.2"/>
    <row r="142150" ht="12.75" customHeight="1" x14ac:dyDescent="0.2"/>
    <row r="142154" ht="12.75" customHeight="1" x14ac:dyDescent="0.2"/>
    <row r="142158" ht="12.75" customHeight="1" x14ac:dyDescent="0.2"/>
    <row r="142162" ht="12.75" customHeight="1" x14ac:dyDescent="0.2"/>
    <row r="142166" ht="12.75" customHeight="1" x14ac:dyDescent="0.2"/>
    <row r="142170" ht="12.75" customHeight="1" x14ac:dyDescent="0.2"/>
    <row r="142174" ht="12.75" customHeight="1" x14ac:dyDescent="0.2"/>
    <row r="142178" ht="12.75" customHeight="1" x14ac:dyDescent="0.2"/>
    <row r="142182" ht="12.75" customHeight="1" x14ac:dyDescent="0.2"/>
    <row r="142186" ht="12.75" customHeight="1" x14ac:dyDescent="0.2"/>
    <row r="142190" ht="12.75" customHeight="1" x14ac:dyDescent="0.2"/>
    <row r="142194" ht="12.75" customHeight="1" x14ac:dyDescent="0.2"/>
    <row r="142198" ht="12.75" customHeight="1" x14ac:dyDescent="0.2"/>
    <row r="142202" ht="12.75" customHeight="1" x14ac:dyDescent="0.2"/>
    <row r="142206" ht="12.75" customHeight="1" x14ac:dyDescent="0.2"/>
    <row r="142210" ht="12.75" customHeight="1" x14ac:dyDescent="0.2"/>
    <row r="142214" ht="12.75" customHeight="1" x14ac:dyDescent="0.2"/>
    <row r="142218" ht="12.75" customHeight="1" x14ac:dyDescent="0.2"/>
    <row r="142222" ht="12.75" customHeight="1" x14ac:dyDescent="0.2"/>
    <row r="142226" ht="12.75" customHeight="1" x14ac:dyDescent="0.2"/>
    <row r="142230" ht="12.75" customHeight="1" x14ac:dyDescent="0.2"/>
    <row r="142234" ht="12.75" customHeight="1" x14ac:dyDescent="0.2"/>
    <row r="142238" ht="12.75" customHeight="1" x14ac:dyDescent="0.2"/>
    <row r="142242" ht="12.75" customHeight="1" x14ac:dyDescent="0.2"/>
    <row r="142246" ht="12.75" customHeight="1" x14ac:dyDescent="0.2"/>
    <row r="142250" ht="12.75" customHeight="1" x14ac:dyDescent="0.2"/>
    <row r="142254" ht="12.75" customHeight="1" x14ac:dyDescent="0.2"/>
    <row r="142258" ht="12.75" customHeight="1" x14ac:dyDescent="0.2"/>
    <row r="142262" ht="12.75" customHeight="1" x14ac:dyDescent="0.2"/>
    <row r="142266" ht="12.75" customHeight="1" x14ac:dyDescent="0.2"/>
    <row r="142270" ht="12.75" customHeight="1" x14ac:dyDescent="0.2"/>
    <row r="142274" ht="12.75" customHeight="1" x14ac:dyDescent="0.2"/>
    <row r="142278" ht="12.75" customHeight="1" x14ac:dyDescent="0.2"/>
    <row r="142282" ht="12.75" customHeight="1" x14ac:dyDescent="0.2"/>
    <row r="142286" ht="12.75" customHeight="1" x14ac:dyDescent="0.2"/>
    <row r="142290" ht="12.75" customHeight="1" x14ac:dyDescent="0.2"/>
    <row r="142294" ht="12.75" customHeight="1" x14ac:dyDescent="0.2"/>
    <row r="142298" ht="12.75" customHeight="1" x14ac:dyDescent="0.2"/>
    <row r="142302" ht="12.75" customHeight="1" x14ac:dyDescent="0.2"/>
    <row r="142306" ht="12.75" customHeight="1" x14ac:dyDescent="0.2"/>
    <row r="142310" ht="12.75" customHeight="1" x14ac:dyDescent="0.2"/>
    <row r="142314" ht="12.75" customHeight="1" x14ac:dyDescent="0.2"/>
    <row r="142318" ht="12.75" customHeight="1" x14ac:dyDescent="0.2"/>
    <row r="142322" ht="12.75" customHeight="1" x14ac:dyDescent="0.2"/>
    <row r="142326" ht="12.75" customHeight="1" x14ac:dyDescent="0.2"/>
    <row r="142330" ht="12.75" customHeight="1" x14ac:dyDescent="0.2"/>
    <row r="142334" ht="12.75" customHeight="1" x14ac:dyDescent="0.2"/>
    <row r="142338" ht="12.75" customHeight="1" x14ac:dyDescent="0.2"/>
    <row r="142342" ht="12.75" customHeight="1" x14ac:dyDescent="0.2"/>
    <row r="142346" ht="12.75" customHeight="1" x14ac:dyDescent="0.2"/>
    <row r="142350" ht="12.75" customHeight="1" x14ac:dyDescent="0.2"/>
    <row r="142354" ht="12.75" customHeight="1" x14ac:dyDescent="0.2"/>
    <row r="142358" ht="12.75" customHeight="1" x14ac:dyDescent="0.2"/>
    <row r="142362" ht="12.75" customHeight="1" x14ac:dyDescent="0.2"/>
    <row r="142366" ht="12.75" customHeight="1" x14ac:dyDescent="0.2"/>
    <row r="142370" ht="12.75" customHeight="1" x14ac:dyDescent="0.2"/>
    <row r="142374" ht="12.75" customHeight="1" x14ac:dyDescent="0.2"/>
    <row r="142378" ht="12.75" customHeight="1" x14ac:dyDescent="0.2"/>
    <row r="142382" ht="12.75" customHeight="1" x14ac:dyDescent="0.2"/>
    <row r="142386" ht="12.75" customHeight="1" x14ac:dyDescent="0.2"/>
    <row r="142390" ht="12.75" customHeight="1" x14ac:dyDescent="0.2"/>
    <row r="142394" ht="12.75" customHeight="1" x14ac:dyDescent="0.2"/>
    <row r="142398" ht="12.75" customHeight="1" x14ac:dyDescent="0.2"/>
    <row r="142402" ht="12.75" customHeight="1" x14ac:dyDescent="0.2"/>
    <row r="142406" ht="12.75" customHeight="1" x14ac:dyDescent="0.2"/>
    <row r="142410" ht="12.75" customHeight="1" x14ac:dyDescent="0.2"/>
    <row r="142414" ht="12.75" customHeight="1" x14ac:dyDescent="0.2"/>
    <row r="142418" ht="12.75" customHeight="1" x14ac:dyDescent="0.2"/>
    <row r="142422" ht="12.75" customHeight="1" x14ac:dyDescent="0.2"/>
    <row r="142426" ht="12.75" customHeight="1" x14ac:dyDescent="0.2"/>
    <row r="142430" ht="12.75" customHeight="1" x14ac:dyDescent="0.2"/>
    <row r="142434" ht="12.75" customHeight="1" x14ac:dyDescent="0.2"/>
    <row r="142438" ht="12.75" customHeight="1" x14ac:dyDescent="0.2"/>
    <row r="142442" ht="12.75" customHeight="1" x14ac:dyDescent="0.2"/>
    <row r="142446" ht="12.75" customHeight="1" x14ac:dyDescent="0.2"/>
    <row r="142450" ht="12.75" customHeight="1" x14ac:dyDescent="0.2"/>
    <row r="142454" ht="12.75" customHeight="1" x14ac:dyDescent="0.2"/>
    <row r="142458" ht="12.75" customHeight="1" x14ac:dyDescent="0.2"/>
    <row r="142462" ht="12.75" customHeight="1" x14ac:dyDescent="0.2"/>
    <row r="142466" ht="12.75" customHeight="1" x14ac:dyDescent="0.2"/>
    <row r="142470" ht="12.75" customHeight="1" x14ac:dyDescent="0.2"/>
    <row r="142474" ht="12.75" customHeight="1" x14ac:dyDescent="0.2"/>
    <row r="142478" ht="12.75" customHeight="1" x14ac:dyDescent="0.2"/>
    <row r="142482" ht="12.75" customHeight="1" x14ac:dyDescent="0.2"/>
    <row r="142486" ht="12.75" customHeight="1" x14ac:dyDescent="0.2"/>
    <row r="142490" ht="12.75" customHeight="1" x14ac:dyDescent="0.2"/>
    <row r="142494" ht="12.75" customHeight="1" x14ac:dyDescent="0.2"/>
    <row r="142498" ht="12.75" customHeight="1" x14ac:dyDescent="0.2"/>
    <row r="142502" ht="12.75" customHeight="1" x14ac:dyDescent="0.2"/>
    <row r="142506" ht="12.75" customHeight="1" x14ac:dyDescent="0.2"/>
    <row r="142510" ht="12.75" customHeight="1" x14ac:dyDescent="0.2"/>
    <row r="142514" ht="12.75" customHeight="1" x14ac:dyDescent="0.2"/>
    <row r="142518" ht="12.75" customHeight="1" x14ac:dyDescent="0.2"/>
    <row r="142522" ht="12.75" customHeight="1" x14ac:dyDescent="0.2"/>
    <row r="142526" ht="12.75" customHeight="1" x14ac:dyDescent="0.2"/>
    <row r="142530" ht="12.75" customHeight="1" x14ac:dyDescent="0.2"/>
    <row r="142534" ht="12.75" customHeight="1" x14ac:dyDescent="0.2"/>
    <row r="142538" ht="12.75" customHeight="1" x14ac:dyDescent="0.2"/>
    <row r="142542" ht="12.75" customHeight="1" x14ac:dyDescent="0.2"/>
    <row r="142546" ht="12.75" customHeight="1" x14ac:dyDescent="0.2"/>
    <row r="142550" ht="12.75" customHeight="1" x14ac:dyDescent="0.2"/>
    <row r="142554" ht="12.75" customHeight="1" x14ac:dyDescent="0.2"/>
    <row r="142558" ht="12.75" customHeight="1" x14ac:dyDescent="0.2"/>
    <row r="142562" ht="12.75" customHeight="1" x14ac:dyDescent="0.2"/>
    <row r="142566" ht="12.75" customHeight="1" x14ac:dyDescent="0.2"/>
    <row r="142570" ht="12.75" customHeight="1" x14ac:dyDescent="0.2"/>
    <row r="142574" ht="12.75" customHeight="1" x14ac:dyDescent="0.2"/>
    <row r="142578" ht="12.75" customHeight="1" x14ac:dyDescent="0.2"/>
    <row r="142582" ht="12.75" customHeight="1" x14ac:dyDescent="0.2"/>
    <row r="142586" ht="12.75" customHeight="1" x14ac:dyDescent="0.2"/>
    <row r="142590" ht="12.75" customHeight="1" x14ac:dyDescent="0.2"/>
    <row r="142594" ht="12.75" customHeight="1" x14ac:dyDescent="0.2"/>
    <row r="142598" ht="12.75" customHeight="1" x14ac:dyDescent="0.2"/>
    <row r="142602" ht="12.75" customHeight="1" x14ac:dyDescent="0.2"/>
    <row r="142606" ht="12.75" customHeight="1" x14ac:dyDescent="0.2"/>
    <row r="142610" ht="12.75" customHeight="1" x14ac:dyDescent="0.2"/>
    <row r="142614" ht="12.75" customHeight="1" x14ac:dyDescent="0.2"/>
    <row r="142618" ht="12.75" customHeight="1" x14ac:dyDescent="0.2"/>
    <row r="142622" ht="12.75" customHeight="1" x14ac:dyDescent="0.2"/>
    <row r="142626" ht="12.75" customHeight="1" x14ac:dyDescent="0.2"/>
    <row r="142630" ht="12.75" customHeight="1" x14ac:dyDescent="0.2"/>
    <row r="142634" ht="12.75" customHeight="1" x14ac:dyDescent="0.2"/>
    <row r="142638" ht="12.75" customHeight="1" x14ac:dyDescent="0.2"/>
    <row r="142642" ht="12.75" customHeight="1" x14ac:dyDescent="0.2"/>
    <row r="142646" ht="12.75" customHeight="1" x14ac:dyDescent="0.2"/>
    <row r="142650" ht="12.75" customHeight="1" x14ac:dyDescent="0.2"/>
    <row r="142654" ht="12.75" customHeight="1" x14ac:dyDescent="0.2"/>
    <row r="142658" ht="12.75" customHeight="1" x14ac:dyDescent="0.2"/>
    <row r="142662" ht="12.75" customHeight="1" x14ac:dyDescent="0.2"/>
    <row r="142666" ht="12.75" customHeight="1" x14ac:dyDescent="0.2"/>
    <row r="142670" ht="12.75" customHeight="1" x14ac:dyDescent="0.2"/>
    <row r="142674" ht="12.75" customHeight="1" x14ac:dyDescent="0.2"/>
    <row r="142678" ht="12.75" customHeight="1" x14ac:dyDescent="0.2"/>
    <row r="142682" ht="12.75" customHeight="1" x14ac:dyDescent="0.2"/>
    <row r="142686" ht="12.75" customHeight="1" x14ac:dyDescent="0.2"/>
    <row r="142690" ht="12.75" customHeight="1" x14ac:dyDescent="0.2"/>
    <row r="142694" ht="12.75" customHeight="1" x14ac:dyDescent="0.2"/>
    <row r="142698" ht="12.75" customHeight="1" x14ac:dyDescent="0.2"/>
    <row r="142702" ht="12.75" customHeight="1" x14ac:dyDescent="0.2"/>
    <row r="142706" ht="12.75" customHeight="1" x14ac:dyDescent="0.2"/>
    <row r="142710" ht="12.75" customHeight="1" x14ac:dyDescent="0.2"/>
    <row r="142714" ht="12.75" customHeight="1" x14ac:dyDescent="0.2"/>
    <row r="142718" ht="12.75" customHeight="1" x14ac:dyDescent="0.2"/>
    <row r="142722" ht="12.75" customHeight="1" x14ac:dyDescent="0.2"/>
    <row r="142726" ht="12.75" customHeight="1" x14ac:dyDescent="0.2"/>
    <row r="142730" ht="12.75" customHeight="1" x14ac:dyDescent="0.2"/>
    <row r="142734" ht="12.75" customHeight="1" x14ac:dyDescent="0.2"/>
    <row r="142738" ht="12.75" customHeight="1" x14ac:dyDescent="0.2"/>
    <row r="142742" ht="12.75" customHeight="1" x14ac:dyDescent="0.2"/>
    <row r="142746" ht="12.75" customHeight="1" x14ac:dyDescent="0.2"/>
    <row r="142750" ht="12.75" customHeight="1" x14ac:dyDescent="0.2"/>
    <row r="142754" ht="12.75" customHeight="1" x14ac:dyDescent="0.2"/>
    <row r="142758" ht="12.75" customHeight="1" x14ac:dyDescent="0.2"/>
    <row r="142762" ht="12.75" customHeight="1" x14ac:dyDescent="0.2"/>
    <row r="142766" ht="12.75" customHeight="1" x14ac:dyDescent="0.2"/>
    <row r="142770" ht="12.75" customHeight="1" x14ac:dyDescent="0.2"/>
    <row r="142774" ht="12.75" customHeight="1" x14ac:dyDescent="0.2"/>
    <row r="142778" ht="12.75" customHeight="1" x14ac:dyDescent="0.2"/>
    <row r="142782" ht="12.75" customHeight="1" x14ac:dyDescent="0.2"/>
    <row r="142786" ht="12.75" customHeight="1" x14ac:dyDescent="0.2"/>
    <row r="142790" ht="12.75" customHeight="1" x14ac:dyDescent="0.2"/>
    <row r="142794" ht="12.75" customHeight="1" x14ac:dyDescent="0.2"/>
    <row r="142798" ht="12.75" customHeight="1" x14ac:dyDescent="0.2"/>
    <row r="142802" ht="12.75" customHeight="1" x14ac:dyDescent="0.2"/>
    <row r="142806" ht="12.75" customHeight="1" x14ac:dyDescent="0.2"/>
    <row r="142810" ht="12.75" customHeight="1" x14ac:dyDescent="0.2"/>
    <row r="142814" ht="12.75" customHeight="1" x14ac:dyDescent="0.2"/>
    <row r="142818" ht="12.75" customHeight="1" x14ac:dyDescent="0.2"/>
    <row r="142822" ht="12.75" customHeight="1" x14ac:dyDescent="0.2"/>
    <row r="142826" ht="12.75" customHeight="1" x14ac:dyDescent="0.2"/>
    <row r="142830" ht="12.75" customHeight="1" x14ac:dyDescent="0.2"/>
    <row r="142834" ht="12.75" customHeight="1" x14ac:dyDescent="0.2"/>
    <row r="142838" ht="12.75" customHeight="1" x14ac:dyDescent="0.2"/>
    <row r="142842" ht="12.75" customHeight="1" x14ac:dyDescent="0.2"/>
    <row r="142846" ht="12.75" customHeight="1" x14ac:dyDescent="0.2"/>
    <row r="142850" ht="12.75" customHeight="1" x14ac:dyDescent="0.2"/>
    <row r="142854" ht="12.75" customHeight="1" x14ac:dyDescent="0.2"/>
    <row r="142858" ht="12.75" customHeight="1" x14ac:dyDescent="0.2"/>
    <row r="142862" ht="12.75" customHeight="1" x14ac:dyDescent="0.2"/>
    <row r="142866" ht="12.75" customHeight="1" x14ac:dyDescent="0.2"/>
    <row r="142870" ht="12.75" customHeight="1" x14ac:dyDescent="0.2"/>
    <row r="142874" ht="12.75" customHeight="1" x14ac:dyDescent="0.2"/>
    <row r="142878" ht="12.75" customHeight="1" x14ac:dyDescent="0.2"/>
    <row r="142882" ht="12.75" customHeight="1" x14ac:dyDescent="0.2"/>
    <row r="142886" ht="12.75" customHeight="1" x14ac:dyDescent="0.2"/>
    <row r="142890" ht="12.75" customHeight="1" x14ac:dyDescent="0.2"/>
    <row r="142894" ht="12.75" customHeight="1" x14ac:dyDescent="0.2"/>
    <row r="142898" ht="12.75" customHeight="1" x14ac:dyDescent="0.2"/>
    <row r="142902" ht="12.75" customHeight="1" x14ac:dyDescent="0.2"/>
    <row r="142906" ht="12.75" customHeight="1" x14ac:dyDescent="0.2"/>
    <row r="142910" ht="12.75" customHeight="1" x14ac:dyDescent="0.2"/>
    <row r="142914" ht="12.75" customHeight="1" x14ac:dyDescent="0.2"/>
    <row r="142918" ht="12.75" customHeight="1" x14ac:dyDescent="0.2"/>
    <row r="142922" ht="12.75" customHeight="1" x14ac:dyDescent="0.2"/>
    <row r="142926" ht="12.75" customHeight="1" x14ac:dyDescent="0.2"/>
    <row r="142930" ht="12.75" customHeight="1" x14ac:dyDescent="0.2"/>
    <row r="142934" ht="12.75" customHeight="1" x14ac:dyDescent="0.2"/>
    <row r="142938" ht="12.75" customHeight="1" x14ac:dyDescent="0.2"/>
    <row r="142942" ht="12.75" customHeight="1" x14ac:dyDescent="0.2"/>
    <row r="142946" ht="12.75" customHeight="1" x14ac:dyDescent="0.2"/>
    <row r="142950" ht="12.75" customHeight="1" x14ac:dyDescent="0.2"/>
    <row r="142954" ht="12.75" customHeight="1" x14ac:dyDescent="0.2"/>
    <row r="142958" ht="12.75" customHeight="1" x14ac:dyDescent="0.2"/>
    <row r="142962" ht="12.75" customHeight="1" x14ac:dyDescent="0.2"/>
    <row r="142966" ht="12.75" customHeight="1" x14ac:dyDescent="0.2"/>
    <row r="142970" ht="12.75" customHeight="1" x14ac:dyDescent="0.2"/>
    <row r="142974" ht="12.75" customHeight="1" x14ac:dyDescent="0.2"/>
    <row r="142978" ht="12.75" customHeight="1" x14ac:dyDescent="0.2"/>
    <row r="142982" ht="12.75" customHeight="1" x14ac:dyDescent="0.2"/>
    <row r="142986" ht="12.75" customHeight="1" x14ac:dyDescent="0.2"/>
    <row r="142990" ht="12.75" customHeight="1" x14ac:dyDescent="0.2"/>
    <row r="142994" ht="12.75" customHeight="1" x14ac:dyDescent="0.2"/>
    <row r="142998" ht="12.75" customHeight="1" x14ac:dyDescent="0.2"/>
    <row r="143002" ht="12.75" customHeight="1" x14ac:dyDescent="0.2"/>
    <row r="143006" ht="12.75" customHeight="1" x14ac:dyDescent="0.2"/>
    <row r="143010" ht="12.75" customHeight="1" x14ac:dyDescent="0.2"/>
    <row r="143014" ht="12.75" customHeight="1" x14ac:dyDescent="0.2"/>
    <row r="143018" ht="12.75" customHeight="1" x14ac:dyDescent="0.2"/>
    <row r="143022" ht="12.75" customHeight="1" x14ac:dyDescent="0.2"/>
    <row r="143026" ht="12.75" customHeight="1" x14ac:dyDescent="0.2"/>
    <row r="143030" ht="12.75" customHeight="1" x14ac:dyDescent="0.2"/>
    <row r="143034" ht="12.75" customHeight="1" x14ac:dyDescent="0.2"/>
    <row r="143038" ht="12.75" customHeight="1" x14ac:dyDescent="0.2"/>
    <row r="143042" ht="12.75" customHeight="1" x14ac:dyDescent="0.2"/>
    <row r="143046" ht="12.75" customHeight="1" x14ac:dyDescent="0.2"/>
    <row r="143050" ht="12.75" customHeight="1" x14ac:dyDescent="0.2"/>
    <row r="143054" ht="12.75" customHeight="1" x14ac:dyDescent="0.2"/>
    <row r="143058" ht="12.75" customHeight="1" x14ac:dyDescent="0.2"/>
    <row r="143062" ht="12.75" customHeight="1" x14ac:dyDescent="0.2"/>
    <row r="143066" ht="12.75" customHeight="1" x14ac:dyDescent="0.2"/>
    <row r="143070" ht="12.75" customHeight="1" x14ac:dyDescent="0.2"/>
    <row r="143074" ht="12.75" customHeight="1" x14ac:dyDescent="0.2"/>
    <row r="143078" ht="12.75" customHeight="1" x14ac:dyDescent="0.2"/>
    <row r="143082" ht="12.75" customHeight="1" x14ac:dyDescent="0.2"/>
    <row r="143086" ht="12.75" customHeight="1" x14ac:dyDescent="0.2"/>
    <row r="143090" ht="12.75" customHeight="1" x14ac:dyDescent="0.2"/>
    <row r="143094" ht="12.75" customHeight="1" x14ac:dyDescent="0.2"/>
    <row r="143098" ht="12.75" customHeight="1" x14ac:dyDescent="0.2"/>
    <row r="143102" ht="12.75" customHeight="1" x14ac:dyDescent="0.2"/>
    <row r="143106" ht="12.75" customHeight="1" x14ac:dyDescent="0.2"/>
    <row r="143110" ht="12.75" customHeight="1" x14ac:dyDescent="0.2"/>
    <row r="143114" ht="12.75" customHeight="1" x14ac:dyDescent="0.2"/>
    <row r="143118" ht="12.75" customHeight="1" x14ac:dyDescent="0.2"/>
    <row r="143122" ht="12.75" customHeight="1" x14ac:dyDescent="0.2"/>
    <row r="143126" ht="12.75" customHeight="1" x14ac:dyDescent="0.2"/>
    <row r="143130" ht="12.75" customHeight="1" x14ac:dyDescent="0.2"/>
    <row r="143134" ht="12.75" customHeight="1" x14ac:dyDescent="0.2"/>
    <row r="143138" ht="12.75" customHeight="1" x14ac:dyDescent="0.2"/>
    <row r="143142" ht="12.75" customHeight="1" x14ac:dyDescent="0.2"/>
    <row r="143146" ht="12.75" customHeight="1" x14ac:dyDescent="0.2"/>
    <row r="143150" ht="12.75" customHeight="1" x14ac:dyDescent="0.2"/>
    <row r="143154" ht="12.75" customHeight="1" x14ac:dyDescent="0.2"/>
    <row r="143158" ht="12.75" customHeight="1" x14ac:dyDescent="0.2"/>
    <row r="143162" ht="12.75" customHeight="1" x14ac:dyDescent="0.2"/>
    <row r="143166" ht="12.75" customHeight="1" x14ac:dyDescent="0.2"/>
    <row r="143170" ht="12.75" customHeight="1" x14ac:dyDescent="0.2"/>
    <row r="143174" ht="12.75" customHeight="1" x14ac:dyDescent="0.2"/>
    <row r="143178" ht="12.75" customHeight="1" x14ac:dyDescent="0.2"/>
    <row r="143182" ht="12.75" customHeight="1" x14ac:dyDescent="0.2"/>
    <row r="143186" ht="12.75" customHeight="1" x14ac:dyDescent="0.2"/>
    <row r="143190" ht="12.75" customHeight="1" x14ac:dyDescent="0.2"/>
    <row r="143194" ht="12.75" customHeight="1" x14ac:dyDescent="0.2"/>
    <row r="143198" ht="12.75" customHeight="1" x14ac:dyDescent="0.2"/>
    <row r="143202" ht="12.75" customHeight="1" x14ac:dyDescent="0.2"/>
    <row r="143206" ht="12.75" customHeight="1" x14ac:dyDescent="0.2"/>
    <row r="143210" ht="12.75" customHeight="1" x14ac:dyDescent="0.2"/>
    <row r="143214" ht="12.75" customHeight="1" x14ac:dyDescent="0.2"/>
    <row r="143218" ht="12.75" customHeight="1" x14ac:dyDescent="0.2"/>
    <row r="143222" ht="12.75" customHeight="1" x14ac:dyDescent="0.2"/>
    <row r="143226" ht="12.75" customHeight="1" x14ac:dyDescent="0.2"/>
    <row r="143230" ht="12.75" customHeight="1" x14ac:dyDescent="0.2"/>
    <row r="143234" ht="12.75" customHeight="1" x14ac:dyDescent="0.2"/>
    <row r="143238" ht="12.75" customHeight="1" x14ac:dyDescent="0.2"/>
    <row r="143242" ht="12.75" customHeight="1" x14ac:dyDescent="0.2"/>
    <row r="143246" ht="12.75" customHeight="1" x14ac:dyDescent="0.2"/>
    <row r="143250" ht="12.75" customHeight="1" x14ac:dyDescent="0.2"/>
    <row r="143254" ht="12.75" customHeight="1" x14ac:dyDescent="0.2"/>
    <row r="143258" ht="12.75" customHeight="1" x14ac:dyDescent="0.2"/>
    <row r="143262" ht="12.75" customHeight="1" x14ac:dyDescent="0.2"/>
    <row r="143266" ht="12.75" customHeight="1" x14ac:dyDescent="0.2"/>
    <row r="143270" ht="12.75" customHeight="1" x14ac:dyDescent="0.2"/>
    <row r="143274" ht="12.75" customHeight="1" x14ac:dyDescent="0.2"/>
    <row r="143278" ht="12.75" customHeight="1" x14ac:dyDescent="0.2"/>
    <row r="143282" ht="12.75" customHeight="1" x14ac:dyDescent="0.2"/>
    <row r="143286" ht="12.75" customHeight="1" x14ac:dyDescent="0.2"/>
    <row r="143290" ht="12.75" customHeight="1" x14ac:dyDescent="0.2"/>
    <row r="143294" ht="12.75" customHeight="1" x14ac:dyDescent="0.2"/>
    <row r="143298" ht="12.75" customHeight="1" x14ac:dyDescent="0.2"/>
    <row r="143302" ht="12.75" customHeight="1" x14ac:dyDescent="0.2"/>
    <row r="143306" ht="12.75" customHeight="1" x14ac:dyDescent="0.2"/>
    <row r="143310" ht="12.75" customHeight="1" x14ac:dyDescent="0.2"/>
    <row r="143314" ht="12.75" customHeight="1" x14ac:dyDescent="0.2"/>
    <row r="143318" ht="12.75" customHeight="1" x14ac:dyDescent="0.2"/>
    <row r="143322" ht="12.75" customHeight="1" x14ac:dyDescent="0.2"/>
    <row r="143326" ht="12.75" customHeight="1" x14ac:dyDescent="0.2"/>
    <row r="143330" ht="12.75" customHeight="1" x14ac:dyDescent="0.2"/>
    <row r="143334" ht="12.75" customHeight="1" x14ac:dyDescent="0.2"/>
    <row r="143338" ht="12.75" customHeight="1" x14ac:dyDescent="0.2"/>
    <row r="143342" ht="12.75" customHeight="1" x14ac:dyDescent="0.2"/>
    <row r="143346" ht="12.75" customHeight="1" x14ac:dyDescent="0.2"/>
    <row r="143350" ht="12.75" customHeight="1" x14ac:dyDescent="0.2"/>
    <row r="143354" ht="12.75" customHeight="1" x14ac:dyDescent="0.2"/>
    <row r="143358" ht="12.75" customHeight="1" x14ac:dyDescent="0.2"/>
    <row r="143362" ht="12.75" customHeight="1" x14ac:dyDescent="0.2"/>
    <row r="143366" ht="12.75" customHeight="1" x14ac:dyDescent="0.2"/>
    <row r="143370" ht="12.75" customHeight="1" x14ac:dyDescent="0.2"/>
    <row r="143374" ht="12.75" customHeight="1" x14ac:dyDescent="0.2"/>
    <row r="143378" ht="12.75" customHeight="1" x14ac:dyDescent="0.2"/>
    <row r="143382" ht="12.75" customHeight="1" x14ac:dyDescent="0.2"/>
    <row r="143386" ht="12.75" customHeight="1" x14ac:dyDescent="0.2"/>
    <row r="143390" ht="12.75" customHeight="1" x14ac:dyDescent="0.2"/>
    <row r="143394" ht="12.75" customHeight="1" x14ac:dyDescent="0.2"/>
    <row r="143398" ht="12.75" customHeight="1" x14ac:dyDescent="0.2"/>
    <row r="143402" ht="12.75" customHeight="1" x14ac:dyDescent="0.2"/>
    <row r="143406" ht="12.75" customHeight="1" x14ac:dyDescent="0.2"/>
    <row r="143410" ht="12.75" customHeight="1" x14ac:dyDescent="0.2"/>
    <row r="143414" ht="12.75" customHeight="1" x14ac:dyDescent="0.2"/>
    <row r="143418" ht="12.75" customHeight="1" x14ac:dyDescent="0.2"/>
    <row r="143422" ht="12.75" customHeight="1" x14ac:dyDescent="0.2"/>
    <row r="143426" ht="12.75" customHeight="1" x14ac:dyDescent="0.2"/>
    <row r="143430" ht="12.75" customHeight="1" x14ac:dyDescent="0.2"/>
    <row r="143434" ht="12.75" customHeight="1" x14ac:dyDescent="0.2"/>
    <row r="143438" ht="12.75" customHeight="1" x14ac:dyDescent="0.2"/>
    <row r="143442" ht="12.75" customHeight="1" x14ac:dyDescent="0.2"/>
    <row r="143446" ht="12.75" customHeight="1" x14ac:dyDescent="0.2"/>
    <row r="143450" ht="12.75" customHeight="1" x14ac:dyDescent="0.2"/>
    <row r="143454" ht="12.75" customHeight="1" x14ac:dyDescent="0.2"/>
    <row r="143458" ht="12.75" customHeight="1" x14ac:dyDescent="0.2"/>
    <row r="143462" ht="12.75" customHeight="1" x14ac:dyDescent="0.2"/>
    <row r="143466" ht="12.75" customHeight="1" x14ac:dyDescent="0.2"/>
    <row r="143470" ht="12.75" customHeight="1" x14ac:dyDescent="0.2"/>
    <row r="143474" ht="12.75" customHeight="1" x14ac:dyDescent="0.2"/>
    <row r="143478" ht="12.75" customHeight="1" x14ac:dyDescent="0.2"/>
    <row r="143482" ht="12.75" customHeight="1" x14ac:dyDescent="0.2"/>
    <row r="143486" ht="12.75" customHeight="1" x14ac:dyDescent="0.2"/>
    <row r="143490" ht="12.75" customHeight="1" x14ac:dyDescent="0.2"/>
    <row r="143494" ht="12.75" customHeight="1" x14ac:dyDescent="0.2"/>
    <row r="143498" ht="12.75" customHeight="1" x14ac:dyDescent="0.2"/>
    <row r="143502" ht="12.75" customHeight="1" x14ac:dyDescent="0.2"/>
    <row r="143506" ht="12.75" customHeight="1" x14ac:dyDescent="0.2"/>
    <row r="143510" ht="12.75" customHeight="1" x14ac:dyDescent="0.2"/>
    <row r="143514" ht="12.75" customHeight="1" x14ac:dyDescent="0.2"/>
    <row r="143518" ht="12.75" customHeight="1" x14ac:dyDescent="0.2"/>
    <row r="143522" ht="12.75" customHeight="1" x14ac:dyDescent="0.2"/>
    <row r="143526" ht="12.75" customHeight="1" x14ac:dyDescent="0.2"/>
    <row r="143530" ht="12.75" customHeight="1" x14ac:dyDescent="0.2"/>
    <row r="143534" ht="12.75" customHeight="1" x14ac:dyDescent="0.2"/>
    <row r="143538" ht="12.75" customHeight="1" x14ac:dyDescent="0.2"/>
    <row r="143542" ht="12.75" customHeight="1" x14ac:dyDescent="0.2"/>
    <row r="143546" ht="12.75" customHeight="1" x14ac:dyDescent="0.2"/>
    <row r="143550" ht="12.75" customHeight="1" x14ac:dyDescent="0.2"/>
    <row r="143554" ht="12.75" customHeight="1" x14ac:dyDescent="0.2"/>
    <row r="143558" ht="12.75" customHeight="1" x14ac:dyDescent="0.2"/>
    <row r="143562" ht="12.75" customHeight="1" x14ac:dyDescent="0.2"/>
    <row r="143566" ht="12.75" customHeight="1" x14ac:dyDescent="0.2"/>
    <row r="143570" ht="12.75" customHeight="1" x14ac:dyDescent="0.2"/>
    <row r="143574" ht="12.75" customHeight="1" x14ac:dyDescent="0.2"/>
    <row r="143578" ht="12.75" customHeight="1" x14ac:dyDescent="0.2"/>
    <row r="143582" ht="12.75" customHeight="1" x14ac:dyDescent="0.2"/>
    <row r="143586" ht="12.75" customHeight="1" x14ac:dyDescent="0.2"/>
    <row r="143590" ht="12.75" customHeight="1" x14ac:dyDescent="0.2"/>
    <row r="143594" ht="12.75" customHeight="1" x14ac:dyDescent="0.2"/>
    <row r="143598" ht="12.75" customHeight="1" x14ac:dyDescent="0.2"/>
    <row r="143602" ht="12.75" customHeight="1" x14ac:dyDescent="0.2"/>
    <row r="143606" ht="12.75" customHeight="1" x14ac:dyDescent="0.2"/>
    <row r="143610" ht="12.75" customHeight="1" x14ac:dyDescent="0.2"/>
    <row r="143614" ht="12.75" customHeight="1" x14ac:dyDescent="0.2"/>
    <row r="143618" ht="12.75" customHeight="1" x14ac:dyDescent="0.2"/>
    <row r="143622" ht="12.75" customHeight="1" x14ac:dyDescent="0.2"/>
    <row r="143626" ht="12.75" customHeight="1" x14ac:dyDescent="0.2"/>
    <row r="143630" ht="12.75" customHeight="1" x14ac:dyDescent="0.2"/>
    <row r="143634" ht="12.75" customHeight="1" x14ac:dyDescent="0.2"/>
    <row r="143638" ht="12.75" customHeight="1" x14ac:dyDescent="0.2"/>
    <row r="143642" ht="12.75" customHeight="1" x14ac:dyDescent="0.2"/>
    <row r="143646" ht="12.75" customHeight="1" x14ac:dyDescent="0.2"/>
    <row r="143650" ht="12.75" customHeight="1" x14ac:dyDescent="0.2"/>
    <row r="143654" ht="12.75" customHeight="1" x14ac:dyDescent="0.2"/>
    <row r="143658" ht="12.75" customHeight="1" x14ac:dyDescent="0.2"/>
    <row r="143662" ht="12.75" customHeight="1" x14ac:dyDescent="0.2"/>
    <row r="143666" ht="12.75" customHeight="1" x14ac:dyDescent="0.2"/>
    <row r="143670" ht="12.75" customHeight="1" x14ac:dyDescent="0.2"/>
    <row r="143674" ht="12.75" customHeight="1" x14ac:dyDescent="0.2"/>
    <row r="143678" ht="12.75" customHeight="1" x14ac:dyDescent="0.2"/>
    <row r="143682" ht="12.75" customHeight="1" x14ac:dyDescent="0.2"/>
    <row r="143686" ht="12.75" customHeight="1" x14ac:dyDescent="0.2"/>
    <row r="143690" ht="12.75" customHeight="1" x14ac:dyDescent="0.2"/>
    <row r="143694" ht="12.75" customHeight="1" x14ac:dyDescent="0.2"/>
    <row r="143698" ht="12.75" customHeight="1" x14ac:dyDescent="0.2"/>
    <row r="143702" ht="12.75" customHeight="1" x14ac:dyDescent="0.2"/>
    <row r="143706" ht="12.75" customHeight="1" x14ac:dyDescent="0.2"/>
    <row r="143710" ht="12.75" customHeight="1" x14ac:dyDescent="0.2"/>
    <row r="143714" ht="12.75" customHeight="1" x14ac:dyDescent="0.2"/>
    <row r="143718" ht="12.75" customHeight="1" x14ac:dyDescent="0.2"/>
    <row r="143722" ht="12.75" customHeight="1" x14ac:dyDescent="0.2"/>
    <row r="143726" ht="12.75" customHeight="1" x14ac:dyDescent="0.2"/>
    <row r="143730" ht="12.75" customHeight="1" x14ac:dyDescent="0.2"/>
    <row r="143734" ht="12.75" customHeight="1" x14ac:dyDescent="0.2"/>
    <row r="143738" ht="12.75" customHeight="1" x14ac:dyDescent="0.2"/>
    <row r="143742" ht="12.75" customHeight="1" x14ac:dyDescent="0.2"/>
    <row r="143746" ht="12.75" customHeight="1" x14ac:dyDescent="0.2"/>
    <row r="143750" ht="12.75" customHeight="1" x14ac:dyDescent="0.2"/>
    <row r="143754" ht="12.75" customHeight="1" x14ac:dyDescent="0.2"/>
    <row r="143758" ht="12.75" customHeight="1" x14ac:dyDescent="0.2"/>
    <row r="143762" ht="12.75" customHeight="1" x14ac:dyDescent="0.2"/>
    <row r="143766" ht="12.75" customHeight="1" x14ac:dyDescent="0.2"/>
    <row r="143770" ht="12.75" customHeight="1" x14ac:dyDescent="0.2"/>
    <row r="143774" ht="12.75" customHeight="1" x14ac:dyDescent="0.2"/>
    <row r="143778" ht="12.75" customHeight="1" x14ac:dyDescent="0.2"/>
    <row r="143782" ht="12.75" customHeight="1" x14ac:dyDescent="0.2"/>
    <row r="143786" ht="12.75" customHeight="1" x14ac:dyDescent="0.2"/>
    <row r="143790" ht="12.75" customHeight="1" x14ac:dyDescent="0.2"/>
    <row r="143794" ht="12.75" customHeight="1" x14ac:dyDescent="0.2"/>
    <row r="143798" ht="12.75" customHeight="1" x14ac:dyDescent="0.2"/>
    <row r="143802" ht="12.75" customHeight="1" x14ac:dyDescent="0.2"/>
    <row r="143806" ht="12.75" customHeight="1" x14ac:dyDescent="0.2"/>
    <row r="143810" ht="12.75" customHeight="1" x14ac:dyDescent="0.2"/>
    <row r="143814" ht="12.75" customHeight="1" x14ac:dyDescent="0.2"/>
    <row r="143818" ht="12.75" customHeight="1" x14ac:dyDescent="0.2"/>
    <row r="143822" ht="12.75" customHeight="1" x14ac:dyDescent="0.2"/>
    <row r="143826" ht="12.75" customHeight="1" x14ac:dyDescent="0.2"/>
    <row r="143830" ht="12.75" customHeight="1" x14ac:dyDescent="0.2"/>
    <row r="143834" ht="12.75" customHeight="1" x14ac:dyDescent="0.2"/>
    <row r="143838" ht="12.75" customHeight="1" x14ac:dyDescent="0.2"/>
    <row r="143842" ht="12.75" customHeight="1" x14ac:dyDescent="0.2"/>
    <row r="143846" ht="12.75" customHeight="1" x14ac:dyDescent="0.2"/>
    <row r="143850" ht="12.75" customHeight="1" x14ac:dyDescent="0.2"/>
    <row r="143854" ht="12.75" customHeight="1" x14ac:dyDescent="0.2"/>
    <row r="143858" ht="12.75" customHeight="1" x14ac:dyDescent="0.2"/>
    <row r="143862" ht="12.75" customHeight="1" x14ac:dyDescent="0.2"/>
    <row r="143866" ht="12.75" customHeight="1" x14ac:dyDescent="0.2"/>
    <row r="143870" ht="12.75" customHeight="1" x14ac:dyDescent="0.2"/>
    <row r="143874" ht="12.75" customHeight="1" x14ac:dyDescent="0.2"/>
    <row r="143878" ht="12.75" customHeight="1" x14ac:dyDescent="0.2"/>
    <row r="143882" ht="12.75" customHeight="1" x14ac:dyDescent="0.2"/>
    <row r="143886" ht="12.75" customHeight="1" x14ac:dyDescent="0.2"/>
    <row r="143890" ht="12.75" customHeight="1" x14ac:dyDescent="0.2"/>
    <row r="143894" ht="12.75" customHeight="1" x14ac:dyDescent="0.2"/>
    <row r="143898" ht="12.75" customHeight="1" x14ac:dyDescent="0.2"/>
    <row r="143902" ht="12.75" customHeight="1" x14ac:dyDescent="0.2"/>
    <row r="143906" ht="12.75" customHeight="1" x14ac:dyDescent="0.2"/>
    <row r="143910" ht="12.75" customHeight="1" x14ac:dyDescent="0.2"/>
    <row r="143914" ht="12.75" customHeight="1" x14ac:dyDescent="0.2"/>
    <row r="143918" ht="12.75" customHeight="1" x14ac:dyDescent="0.2"/>
    <row r="143922" ht="12.75" customHeight="1" x14ac:dyDescent="0.2"/>
    <row r="143926" ht="12.75" customHeight="1" x14ac:dyDescent="0.2"/>
    <row r="143930" ht="12.75" customHeight="1" x14ac:dyDescent="0.2"/>
    <row r="143934" ht="12.75" customHeight="1" x14ac:dyDescent="0.2"/>
    <row r="143938" ht="12.75" customHeight="1" x14ac:dyDescent="0.2"/>
    <row r="143942" ht="12.75" customHeight="1" x14ac:dyDescent="0.2"/>
    <row r="143946" ht="12.75" customHeight="1" x14ac:dyDescent="0.2"/>
    <row r="143950" ht="12.75" customHeight="1" x14ac:dyDescent="0.2"/>
    <row r="143954" ht="12.75" customHeight="1" x14ac:dyDescent="0.2"/>
    <row r="143958" ht="12.75" customHeight="1" x14ac:dyDescent="0.2"/>
    <row r="143962" ht="12.75" customHeight="1" x14ac:dyDescent="0.2"/>
    <row r="143966" ht="12.75" customHeight="1" x14ac:dyDescent="0.2"/>
    <row r="143970" ht="12.75" customHeight="1" x14ac:dyDescent="0.2"/>
    <row r="143974" ht="12.75" customHeight="1" x14ac:dyDescent="0.2"/>
    <row r="143978" ht="12.75" customHeight="1" x14ac:dyDescent="0.2"/>
    <row r="143982" ht="12.75" customHeight="1" x14ac:dyDescent="0.2"/>
    <row r="143986" ht="12.75" customHeight="1" x14ac:dyDescent="0.2"/>
    <row r="143990" ht="12.75" customHeight="1" x14ac:dyDescent="0.2"/>
    <row r="143994" ht="12.75" customHeight="1" x14ac:dyDescent="0.2"/>
    <row r="143998" ht="12.75" customHeight="1" x14ac:dyDescent="0.2"/>
    <row r="144002" ht="12.75" customHeight="1" x14ac:dyDescent="0.2"/>
    <row r="144006" ht="12.75" customHeight="1" x14ac:dyDescent="0.2"/>
    <row r="144010" ht="12.75" customHeight="1" x14ac:dyDescent="0.2"/>
    <row r="144014" ht="12.75" customHeight="1" x14ac:dyDescent="0.2"/>
    <row r="144018" ht="12.75" customHeight="1" x14ac:dyDescent="0.2"/>
    <row r="144022" ht="12.75" customHeight="1" x14ac:dyDescent="0.2"/>
    <row r="144026" ht="12.75" customHeight="1" x14ac:dyDescent="0.2"/>
    <row r="144030" ht="12.75" customHeight="1" x14ac:dyDescent="0.2"/>
    <row r="144034" ht="12.75" customHeight="1" x14ac:dyDescent="0.2"/>
    <row r="144038" ht="12.75" customHeight="1" x14ac:dyDescent="0.2"/>
    <row r="144042" ht="12.75" customHeight="1" x14ac:dyDescent="0.2"/>
    <row r="144046" ht="12.75" customHeight="1" x14ac:dyDescent="0.2"/>
    <row r="144050" ht="12.75" customHeight="1" x14ac:dyDescent="0.2"/>
    <row r="144054" ht="12.75" customHeight="1" x14ac:dyDescent="0.2"/>
    <row r="144058" ht="12.75" customHeight="1" x14ac:dyDescent="0.2"/>
    <row r="144062" ht="12.75" customHeight="1" x14ac:dyDescent="0.2"/>
    <row r="144066" ht="12.75" customHeight="1" x14ac:dyDescent="0.2"/>
    <row r="144070" ht="12.75" customHeight="1" x14ac:dyDescent="0.2"/>
    <row r="144074" ht="12.75" customHeight="1" x14ac:dyDescent="0.2"/>
    <row r="144078" ht="12.75" customHeight="1" x14ac:dyDescent="0.2"/>
    <row r="144082" ht="12.75" customHeight="1" x14ac:dyDescent="0.2"/>
    <row r="144086" ht="12.75" customHeight="1" x14ac:dyDescent="0.2"/>
    <row r="144090" ht="12.75" customHeight="1" x14ac:dyDescent="0.2"/>
    <row r="144094" ht="12.75" customHeight="1" x14ac:dyDescent="0.2"/>
    <row r="144098" ht="12.75" customHeight="1" x14ac:dyDescent="0.2"/>
    <row r="144102" ht="12.75" customHeight="1" x14ac:dyDescent="0.2"/>
    <row r="144106" ht="12.75" customHeight="1" x14ac:dyDescent="0.2"/>
    <row r="144110" ht="12.75" customHeight="1" x14ac:dyDescent="0.2"/>
    <row r="144114" ht="12.75" customHeight="1" x14ac:dyDescent="0.2"/>
    <row r="144118" ht="12.75" customHeight="1" x14ac:dyDescent="0.2"/>
    <row r="144122" ht="12.75" customHeight="1" x14ac:dyDescent="0.2"/>
    <row r="144126" ht="12.75" customHeight="1" x14ac:dyDescent="0.2"/>
    <row r="144130" ht="12.75" customHeight="1" x14ac:dyDescent="0.2"/>
    <row r="144134" ht="12.75" customHeight="1" x14ac:dyDescent="0.2"/>
    <row r="144138" ht="12.75" customHeight="1" x14ac:dyDescent="0.2"/>
    <row r="144142" ht="12.75" customHeight="1" x14ac:dyDescent="0.2"/>
    <row r="144146" ht="12.75" customHeight="1" x14ac:dyDescent="0.2"/>
    <row r="144150" ht="12.75" customHeight="1" x14ac:dyDescent="0.2"/>
    <row r="144154" ht="12.75" customHeight="1" x14ac:dyDescent="0.2"/>
    <row r="144158" ht="12.75" customHeight="1" x14ac:dyDescent="0.2"/>
    <row r="144162" ht="12.75" customHeight="1" x14ac:dyDescent="0.2"/>
    <row r="144166" ht="12.75" customHeight="1" x14ac:dyDescent="0.2"/>
    <row r="144170" ht="12.75" customHeight="1" x14ac:dyDescent="0.2"/>
    <row r="144174" ht="12.75" customHeight="1" x14ac:dyDescent="0.2"/>
    <row r="144178" ht="12.75" customHeight="1" x14ac:dyDescent="0.2"/>
    <row r="144182" ht="12.75" customHeight="1" x14ac:dyDescent="0.2"/>
    <row r="144186" ht="12.75" customHeight="1" x14ac:dyDescent="0.2"/>
    <row r="144190" ht="12.75" customHeight="1" x14ac:dyDescent="0.2"/>
    <row r="144194" ht="12.75" customHeight="1" x14ac:dyDescent="0.2"/>
    <row r="144198" ht="12.75" customHeight="1" x14ac:dyDescent="0.2"/>
    <row r="144202" ht="12.75" customHeight="1" x14ac:dyDescent="0.2"/>
    <row r="144206" ht="12.75" customHeight="1" x14ac:dyDescent="0.2"/>
    <row r="144210" ht="12.75" customHeight="1" x14ac:dyDescent="0.2"/>
    <row r="144214" ht="12.75" customHeight="1" x14ac:dyDescent="0.2"/>
    <row r="144218" ht="12.75" customHeight="1" x14ac:dyDescent="0.2"/>
    <row r="144222" ht="12.75" customHeight="1" x14ac:dyDescent="0.2"/>
    <row r="144226" ht="12.75" customHeight="1" x14ac:dyDescent="0.2"/>
    <row r="144230" ht="12.75" customHeight="1" x14ac:dyDescent="0.2"/>
    <row r="144234" ht="12.75" customHeight="1" x14ac:dyDescent="0.2"/>
    <row r="144238" ht="12.75" customHeight="1" x14ac:dyDescent="0.2"/>
    <row r="144242" ht="12.75" customHeight="1" x14ac:dyDescent="0.2"/>
    <row r="144246" ht="12.75" customHeight="1" x14ac:dyDescent="0.2"/>
    <row r="144250" ht="12.75" customHeight="1" x14ac:dyDescent="0.2"/>
    <row r="144254" ht="12.75" customHeight="1" x14ac:dyDescent="0.2"/>
    <row r="144258" ht="12.75" customHeight="1" x14ac:dyDescent="0.2"/>
    <row r="144262" ht="12.75" customHeight="1" x14ac:dyDescent="0.2"/>
    <row r="144266" ht="12.75" customHeight="1" x14ac:dyDescent="0.2"/>
    <row r="144270" ht="12.75" customHeight="1" x14ac:dyDescent="0.2"/>
    <row r="144274" ht="12.75" customHeight="1" x14ac:dyDescent="0.2"/>
    <row r="144278" ht="12.75" customHeight="1" x14ac:dyDescent="0.2"/>
    <row r="144282" ht="12.75" customHeight="1" x14ac:dyDescent="0.2"/>
    <row r="144286" ht="12.75" customHeight="1" x14ac:dyDescent="0.2"/>
    <row r="144290" ht="12.75" customHeight="1" x14ac:dyDescent="0.2"/>
    <row r="144294" ht="12.75" customHeight="1" x14ac:dyDescent="0.2"/>
    <row r="144298" ht="12.75" customHeight="1" x14ac:dyDescent="0.2"/>
    <row r="144302" ht="12.75" customHeight="1" x14ac:dyDescent="0.2"/>
    <row r="144306" ht="12.75" customHeight="1" x14ac:dyDescent="0.2"/>
    <row r="144310" ht="12.75" customHeight="1" x14ac:dyDescent="0.2"/>
    <row r="144314" ht="12.75" customHeight="1" x14ac:dyDescent="0.2"/>
    <row r="144318" ht="12.75" customHeight="1" x14ac:dyDescent="0.2"/>
    <row r="144322" ht="12.75" customHeight="1" x14ac:dyDescent="0.2"/>
    <row r="144326" ht="12.75" customHeight="1" x14ac:dyDescent="0.2"/>
    <row r="144330" ht="12.75" customHeight="1" x14ac:dyDescent="0.2"/>
    <row r="144334" ht="12.75" customHeight="1" x14ac:dyDescent="0.2"/>
    <row r="144338" ht="12.75" customHeight="1" x14ac:dyDescent="0.2"/>
    <row r="144342" ht="12.75" customHeight="1" x14ac:dyDescent="0.2"/>
    <row r="144346" ht="12.75" customHeight="1" x14ac:dyDescent="0.2"/>
    <row r="144350" ht="12.75" customHeight="1" x14ac:dyDescent="0.2"/>
    <row r="144354" ht="12.75" customHeight="1" x14ac:dyDescent="0.2"/>
    <row r="144358" ht="12.75" customHeight="1" x14ac:dyDescent="0.2"/>
    <row r="144362" ht="12.75" customHeight="1" x14ac:dyDescent="0.2"/>
    <row r="144366" ht="12.75" customHeight="1" x14ac:dyDescent="0.2"/>
    <row r="144370" ht="12.75" customHeight="1" x14ac:dyDescent="0.2"/>
    <row r="144374" ht="12.75" customHeight="1" x14ac:dyDescent="0.2"/>
    <row r="144378" ht="12.75" customHeight="1" x14ac:dyDescent="0.2"/>
    <row r="144382" ht="12.75" customHeight="1" x14ac:dyDescent="0.2"/>
    <row r="144386" ht="12.75" customHeight="1" x14ac:dyDescent="0.2"/>
    <row r="144390" ht="12.75" customHeight="1" x14ac:dyDescent="0.2"/>
    <row r="144394" ht="12.75" customHeight="1" x14ac:dyDescent="0.2"/>
    <row r="144398" ht="12.75" customHeight="1" x14ac:dyDescent="0.2"/>
    <row r="144402" ht="12.75" customHeight="1" x14ac:dyDescent="0.2"/>
    <row r="144406" ht="12.75" customHeight="1" x14ac:dyDescent="0.2"/>
    <row r="144410" ht="12.75" customHeight="1" x14ac:dyDescent="0.2"/>
    <row r="144414" ht="12.75" customHeight="1" x14ac:dyDescent="0.2"/>
    <row r="144418" ht="12.75" customHeight="1" x14ac:dyDescent="0.2"/>
    <row r="144422" ht="12.75" customHeight="1" x14ac:dyDescent="0.2"/>
    <row r="144426" ht="12.75" customHeight="1" x14ac:dyDescent="0.2"/>
    <row r="144430" ht="12.75" customHeight="1" x14ac:dyDescent="0.2"/>
    <row r="144434" ht="12.75" customHeight="1" x14ac:dyDescent="0.2"/>
    <row r="144438" ht="12.75" customHeight="1" x14ac:dyDescent="0.2"/>
    <row r="144442" ht="12.75" customHeight="1" x14ac:dyDescent="0.2"/>
    <row r="144446" ht="12.75" customHeight="1" x14ac:dyDescent="0.2"/>
    <row r="144450" ht="12.75" customHeight="1" x14ac:dyDescent="0.2"/>
    <row r="144454" ht="12.75" customHeight="1" x14ac:dyDescent="0.2"/>
    <row r="144458" ht="12.75" customHeight="1" x14ac:dyDescent="0.2"/>
    <row r="144462" ht="12.75" customHeight="1" x14ac:dyDescent="0.2"/>
    <row r="144466" ht="12.75" customHeight="1" x14ac:dyDescent="0.2"/>
    <row r="144470" ht="12.75" customHeight="1" x14ac:dyDescent="0.2"/>
    <row r="144474" ht="12.75" customHeight="1" x14ac:dyDescent="0.2"/>
    <row r="144478" ht="12.75" customHeight="1" x14ac:dyDescent="0.2"/>
    <row r="144482" ht="12.75" customHeight="1" x14ac:dyDescent="0.2"/>
    <row r="144486" ht="12.75" customHeight="1" x14ac:dyDescent="0.2"/>
    <row r="144490" ht="12.75" customHeight="1" x14ac:dyDescent="0.2"/>
    <row r="144494" ht="12.75" customHeight="1" x14ac:dyDescent="0.2"/>
    <row r="144498" ht="12.75" customHeight="1" x14ac:dyDescent="0.2"/>
    <row r="144502" ht="12.75" customHeight="1" x14ac:dyDescent="0.2"/>
    <row r="144506" ht="12.75" customHeight="1" x14ac:dyDescent="0.2"/>
    <row r="144510" ht="12.75" customHeight="1" x14ac:dyDescent="0.2"/>
    <row r="144514" ht="12.75" customHeight="1" x14ac:dyDescent="0.2"/>
    <row r="144518" ht="12.75" customHeight="1" x14ac:dyDescent="0.2"/>
    <row r="144522" ht="12.75" customHeight="1" x14ac:dyDescent="0.2"/>
    <row r="144526" ht="12.75" customHeight="1" x14ac:dyDescent="0.2"/>
    <row r="144530" ht="12.75" customHeight="1" x14ac:dyDescent="0.2"/>
    <row r="144534" ht="12.75" customHeight="1" x14ac:dyDescent="0.2"/>
    <row r="144538" ht="12.75" customHeight="1" x14ac:dyDescent="0.2"/>
    <row r="144542" ht="12.75" customHeight="1" x14ac:dyDescent="0.2"/>
    <row r="144546" ht="12.75" customHeight="1" x14ac:dyDescent="0.2"/>
    <row r="144550" ht="12.75" customHeight="1" x14ac:dyDescent="0.2"/>
    <row r="144554" ht="12.75" customHeight="1" x14ac:dyDescent="0.2"/>
    <row r="144558" ht="12.75" customHeight="1" x14ac:dyDescent="0.2"/>
    <row r="144562" ht="12.75" customHeight="1" x14ac:dyDescent="0.2"/>
    <row r="144566" ht="12.75" customHeight="1" x14ac:dyDescent="0.2"/>
    <row r="144570" ht="12.75" customHeight="1" x14ac:dyDescent="0.2"/>
    <row r="144574" ht="12.75" customHeight="1" x14ac:dyDescent="0.2"/>
    <row r="144578" ht="12.75" customHeight="1" x14ac:dyDescent="0.2"/>
    <row r="144582" ht="12.75" customHeight="1" x14ac:dyDescent="0.2"/>
    <row r="144586" ht="12.75" customHeight="1" x14ac:dyDescent="0.2"/>
    <row r="144590" ht="12.75" customHeight="1" x14ac:dyDescent="0.2"/>
    <row r="144594" ht="12.75" customHeight="1" x14ac:dyDescent="0.2"/>
    <row r="144598" ht="12.75" customHeight="1" x14ac:dyDescent="0.2"/>
    <row r="144602" ht="12.75" customHeight="1" x14ac:dyDescent="0.2"/>
    <row r="144606" ht="12.75" customHeight="1" x14ac:dyDescent="0.2"/>
    <row r="144610" ht="12.75" customHeight="1" x14ac:dyDescent="0.2"/>
    <row r="144614" ht="12.75" customHeight="1" x14ac:dyDescent="0.2"/>
    <row r="144618" ht="12.75" customHeight="1" x14ac:dyDescent="0.2"/>
    <row r="144622" ht="12.75" customHeight="1" x14ac:dyDescent="0.2"/>
    <row r="144626" ht="12.75" customHeight="1" x14ac:dyDescent="0.2"/>
    <row r="144630" ht="12.75" customHeight="1" x14ac:dyDescent="0.2"/>
    <row r="144634" ht="12.75" customHeight="1" x14ac:dyDescent="0.2"/>
    <row r="144638" ht="12.75" customHeight="1" x14ac:dyDescent="0.2"/>
    <row r="144642" ht="12.75" customHeight="1" x14ac:dyDescent="0.2"/>
    <row r="144646" ht="12.75" customHeight="1" x14ac:dyDescent="0.2"/>
    <row r="144650" ht="12.75" customHeight="1" x14ac:dyDescent="0.2"/>
    <row r="144654" ht="12.75" customHeight="1" x14ac:dyDescent="0.2"/>
    <row r="144658" ht="12.75" customHeight="1" x14ac:dyDescent="0.2"/>
    <row r="144662" ht="12.75" customHeight="1" x14ac:dyDescent="0.2"/>
    <row r="144666" ht="12.75" customHeight="1" x14ac:dyDescent="0.2"/>
    <row r="144670" ht="12.75" customHeight="1" x14ac:dyDescent="0.2"/>
    <row r="144674" ht="12.75" customHeight="1" x14ac:dyDescent="0.2"/>
    <row r="144678" ht="12.75" customHeight="1" x14ac:dyDescent="0.2"/>
    <row r="144682" ht="12.75" customHeight="1" x14ac:dyDescent="0.2"/>
    <row r="144686" ht="12.75" customHeight="1" x14ac:dyDescent="0.2"/>
    <row r="144690" ht="12.75" customHeight="1" x14ac:dyDescent="0.2"/>
    <row r="144694" ht="12.75" customHeight="1" x14ac:dyDescent="0.2"/>
    <row r="144698" ht="12.75" customHeight="1" x14ac:dyDescent="0.2"/>
    <row r="144702" ht="12.75" customHeight="1" x14ac:dyDescent="0.2"/>
    <row r="144706" ht="12.75" customHeight="1" x14ac:dyDescent="0.2"/>
    <row r="144710" ht="12.75" customHeight="1" x14ac:dyDescent="0.2"/>
    <row r="144714" ht="12.75" customHeight="1" x14ac:dyDescent="0.2"/>
    <row r="144718" ht="12.75" customHeight="1" x14ac:dyDescent="0.2"/>
    <row r="144722" ht="12.75" customHeight="1" x14ac:dyDescent="0.2"/>
    <row r="144726" ht="12.75" customHeight="1" x14ac:dyDescent="0.2"/>
    <row r="144730" ht="12.75" customHeight="1" x14ac:dyDescent="0.2"/>
    <row r="144734" ht="12.75" customHeight="1" x14ac:dyDescent="0.2"/>
    <row r="144738" ht="12.75" customHeight="1" x14ac:dyDescent="0.2"/>
    <row r="144742" ht="12.75" customHeight="1" x14ac:dyDescent="0.2"/>
    <row r="144746" ht="12.75" customHeight="1" x14ac:dyDescent="0.2"/>
    <row r="144750" ht="12.75" customHeight="1" x14ac:dyDescent="0.2"/>
    <row r="144754" ht="12.75" customHeight="1" x14ac:dyDescent="0.2"/>
    <row r="144758" ht="12.75" customHeight="1" x14ac:dyDescent="0.2"/>
    <row r="144762" ht="12.75" customHeight="1" x14ac:dyDescent="0.2"/>
    <row r="144766" ht="12.75" customHeight="1" x14ac:dyDescent="0.2"/>
    <row r="144770" ht="12.75" customHeight="1" x14ac:dyDescent="0.2"/>
    <row r="144774" ht="12.75" customHeight="1" x14ac:dyDescent="0.2"/>
    <row r="144778" ht="12.75" customHeight="1" x14ac:dyDescent="0.2"/>
    <row r="144782" ht="12.75" customHeight="1" x14ac:dyDescent="0.2"/>
    <row r="144786" ht="12.75" customHeight="1" x14ac:dyDescent="0.2"/>
    <row r="144790" ht="12.75" customHeight="1" x14ac:dyDescent="0.2"/>
    <row r="144794" ht="12.75" customHeight="1" x14ac:dyDescent="0.2"/>
    <row r="144798" ht="12.75" customHeight="1" x14ac:dyDescent="0.2"/>
    <row r="144802" ht="12.75" customHeight="1" x14ac:dyDescent="0.2"/>
    <row r="144806" ht="12.75" customHeight="1" x14ac:dyDescent="0.2"/>
    <row r="144810" ht="12.75" customHeight="1" x14ac:dyDescent="0.2"/>
    <row r="144814" ht="12.75" customHeight="1" x14ac:dyDescent="0.2"/>
    <row r="144818" ht="12.75" customHeight="1" x14ac:dyDescent="0.2"/>
    <row r="144822" ht="12.75" customHeight="1" x14ac:dyDescent="0.2"/>
    <row r="144826" ht="12.75" customHeight="1" x14ac:dyDescent="0.2"/>
    <row r="144830" ht="12.75" customHeight="1" x14ac:dyDescent="0.2"/>
    <row r="144834" ht="12.75" customHeight="1" x14ac:dyDescent="0.2"/>
    <row r="144838" ht="12.75" customHeight="1" x14ac:dyDescent="0.2"/>
    <row r="144842" ht="12.75" customHeight="1" x14ac:dyDescent="0.2"/>
    <row r="144846" ht="12.75" customHeight="1" x14ac:dyDescent="0.2"/>
    <row r="144850" ht="12.75" customHeight="1" x14ac:dyDescent="0.2"/>
    <row r="144854" ht="12.75" customHeight="1" x14ac:dyDescent="0.2"/>
    <row r="144858" ht="12.75" customHeight="1" x14ac:dyDescent="0.2"/>
    <row r="144862" ht="12.75" customHeight="1" x14ac:dyDescent="0.2"/>
    <row r="144866" ht="12.75" customHeight="1" x14ac:dyDescent="0.2"/>
    <row r="144870" ht="12.75" customHeight="1" x14ac:dyDescent="0.2"/>
    <row r="144874" ht="12.75" customHeight="1" x14ac:dyDescent="0.2"/>
    <row r="144878" ht="12.75" customHeight="1" x14ac:dyDescent="0.2"/>
    <row r="144882" ht="12.75" customHeight="1" x14ac:dyDescent="0.2"/>
    <row r="144886" ht="12.75" customHeight="1" x14ac:dyDescent="0.2"/>
    <row r="144890" ht="12.75" customHeight="1" x14ac:dyDescent="0.2"/>
    <row r="144894" ht="12.75" customHeight="1" x14ac:dyDescent="0.2"/>
    <row r="144898" ht="12.75" customHeight="1" x14ac:dyDescent="0.2"/>
    <row r="144902" ht="12.75" customHeight="1" x14ac:dyDescent="0.2"/>
    <row r="144906" ht="12.75" customHeight="1" x14ac:dyDescent="0.2"/>
    <row r="144910" ht="12.75" customHeight="1" x14ac:dyDescent="0.2"/>
    <row r="144914" ht="12.75" customHeight="1" x14ac:dyDescent="0.2"/>
    <row r="144918" ht="12.75" customHeight="1" x14ac:dyDescent="0.2"/>
    <row r="144922" ht="12.75" customHeight="1" x14ac:dyDescent="0.2"/>
    <row r="144926" ht="12.75" customHeight="1" x14ac:dyDescent="0.2"/>
    <row r="144930" ht="12.75" customHeight="1" x14ac:dyDescent="0.2"/>
    <row r="144934" ht="12.75" customHeight="1" x14ac:dyDescent="0.2"/>
    <row r="144938" ht="12.75" customHeight="1" x14ac:dyDescent="0.2"/>
    <row r="144942" ht="12.75" customHeight="1" x14ac:dyDescent="0.2"/>
    <row r="144946" ht="12.75" customHeight="1" x14ac:dyDescent="0.2"/>
    <row r="144950" ht="12.75" customHeight="1" x14ac:dyDescent="0.2"/>
    <row r="144954" ht="12.75" customHeight="1" x14ac:dyDescent="0.2"/>
    <row r="144958" ht="12.75" customHeight="1" x14ac:dyDescent="0.2"/>
    <row r="144962" ht="12.75" customHeight="1" x14ac:dyDescent="0.2"/>
    <row r="144966" ht="12.75" customHeight="1" x14ac:dyDescent="0.2"/>
    <row r="144970" ht="12.75" customHeight="1" x14ac:dyDescent="0.2"/>
    <row r="144974" ht="12.75" customHeight="1" x14ac:dyDescent="0.2"/>
    <row r="144978" ht="12.75" customHeight="1" x14ac:dyDescent="0.2"/>
    <row r="144982" ht="12.75" customHeight="1" x14ac:dyDescent="0.2"/>
    <row r="144986" ht="12.75" customHeight="1" x14ac:dyDescent="0.2"/>
    <row r="144990" ht="12.75" customHeight="1" x14ac:dyDescent="0.2"/>
    <row r="144994" ht="12.75" customHeight="1" x14ac:dyDescent="0.2"/>
    <row r="144998" ht="12.75" customHeight="1" x14ac:dyDescent="0.2"/>
    <row r="145002" ht="12.75" customHeight="1" x14ac:dyDescent="0.2"/>
    <row r="145006" ht="12.75" customHeight="1" x14ac:dyDescent="0.2"/>
    <row r="145010" ht="12.75" customHeight="1" x14ac:dyDescent="0.2"/>
    <row r="145014" ht="12.75" customHeight="1" x14ac:dyDescent="0.2"/>
    <row r="145018" ht="12.75" customHeight="1" x14ac:dyDescent="0.2"/>
    <row r="145022" ht="12.75" customHeight="1" x14ac:dyDescent="0.2"/>
    <row r="145026" ht="12.75" customHeight="1" x14ac:dyDescent="0.2"/>
    <row r="145030" ht="12.75" customHeight="1" x14ac:dyDescent="0.2"/>
    <row r="145034" ht="12.75" customHeight="1" x14ac:dyDescent="0.2"/>
    <row r="145038" ht="12.75" customHeight="1" x14ac:dyDescent="0.2"/>
    <row r="145042" ht="12.75" customHeight="1" x14ac:dyDescent="0.2"/>
    <row r="145046" ht="12.75" customHeight="1" x14ac:dyDescent="0.2"/>
    <row r="145050" ht="12.75" customHeight="1" x14ac:dyDescent="0.2"/>
    <row r="145054" ht="12.75" customHeight="1" x14ac:dyDescent="0.2"/>
    <row r="145058" ht="12.75" customHeight="1" x14ac:dyDescent="0.2"/>
    <row r="145062" ht="12.75" customHeight="1" x14ac:dyDescent="0.2"/>
    <row r="145066" ht="12.75" customHeight="1" x14ac:dyDescent="0.2"/>
    <row r="145070" ht="12.75" customHeight="1" x14ac:dyDescent="0.2"/>
    <row r="145074" ht="12.75" customHeight="1" x14ac:dyDescent="0.2"/>
    <row r="145078" ht="12.75" customHeight="1" x14ac:dyDescent="0.2"/>
    <row r="145082" ht="12.75" customHeight="1" x14ac:dyDescent="0.2"/>
    <row r="145086" ht="12.75" customHeight="1" x14ac:dyDescent="0.2"/>
    <row r="145090" ht="12.75" customHeight="1" x14ac:dyDescent="0.2"/>
    <row r="145094" ht="12.75" customHeight="1" x14ac:dyDescent="0.2"/>
    <row r="145098" ht="12.75" customHeight="1" x14ac:dyDescent="0.2"/>
    <row r="145102" ht="12.75" customHeight="1" x14ac:dyDescent="0.2"/>
    <row r="145106" ht="12.75" customHeight="1" x14ac:dyDescent="0.2"/>
    <row r="145110" ht="12.75" customHeight="1" x14ac:dyDescent="0.2"/>
    <row r="145114" ht="12.75" customHeight="1" x14ac:dyDescent="0.2"/>
    <row r="145118" ht="12.75" customHeight="1" x14ac:dyDescent="0.2"/>
    <row r="145122" ht="12.75" customHeight="1" x14ac:dyDescent="0.2"/>
    <row r="145126" ht="12.75" customHeight="1" x14ac:dyDescent="0.2"/>
    <row r="145130" ht="12.75" customHeight="1" x14ac:dyDescent="0.2"/>
    <row r="145134" ht="12.75" customHeight="1" x14ac:dyDescent="0.2"/>
    <row r="145138" ht="12.75" customHeight="1" x14ac:dyDescent="0.2"/>
    <row r="145142" ht="12.75" customHeight="1" x14ac:dyDescent="0.2"/>
    <row r="145146" ht="12.75" customHeight="1" x14ac:dyDescent="0.2"/>
    <row r="145150" ht="12.75" customHeight="1" x14ac:dyDescent="0.2"/>
    <row r="145154" ht="12.75" customHeight="1" x14ac:dyDescent="0.2"/>
    <row r="145158" ht="12.75" customHeight="1" x14ac:dyDescent="0.2"/>
    <row r="145162" ht="12.75" customHeight="1" x14ac:dyDescent="0.2"/>
    <row r="145166" ht="12.75" customHeight="1" x14ac:dyDescent="0.2"/>
    <row r="145170" ht="12.75" customHeight="1" x14ac:dyDescent="0.2"/>
    <row r="145174" ht="12.75" customHeight="1" x14ac:dyDescent="0.2"/>
    <row r="145178" ht="12.75" customHeight="1" x14ac:dyDescent="0.2"/>
    <row r="145182" ht="12.75" customHeight="1" x14ac:dyDescent="0.2"/>
    <row r="145186" ht="12.75" customHeight="1" x14ac:dyDescent="0.2"/>
    <row r="145190" ht="12.75" customHeight="1" x14ac:dyDescent="0.2"/>
    <row r="145194" ht="12.75" customHeight="1" x14ac:dyDescent="0.2"/>
    <row r="145198" ht="12.75" customHeight="1" x14ac:dyDescent="0.2"/>
    <row r="145202" ht="12.75" customHeight="1" x14ac:dyDescent="0.2"/>
    <row r="145206" ht="12.75" customHeight="1" x14ac:dyDescent="0.2"/>
    <row r="145210" ht="12.75" customHeight="1" x14ac:dyDescent="0.2"/>
    <row r="145214" ht="12.75" customHeight="1" x14ac:dyDescent="0.2"/>
    <row r="145218" ht="12.75" customHeight="1" x14ac:dyDescent="0.2"/>
    <row r="145222" ht="12.75" customHeight="1" x14ac:dyDescent="0.2"/>
    <row r="145226" ht="12.75" customHeight="1" x14ac:dyDescent="0.2"/>
    <row r="145230" ht="12.75" customHeight="1" x14ac:dyDescent="0.2"/>
    <row r="145234" ht="12.75" customHeight="1" x14ac:dyDescent="0.2"/>
    <row r="145238" ht="12.75" customHeight="1" x14ac:dyDescent="0.2"/>
    <row r="145242" ht="12.75" customHeight="1" x14ac:dyDescent="0.2"/>
    <row r="145246" ht="12.75" customHeight="1" x14ac:dyDescent="0.2"/>
    <row r="145250" ht="12.75" customHeight="1" x14ac:dyDescent="0.2"/>
    <row r="145254" ht="12.75" customHeight="1" x14ac:dyDescent="0.2"/>
    <row r="145258" ht="12.75" customHeight="1" x14ac:dyDescent="0.2"/>
    <row r="145262" ht="12.75" customHeight="1" x14ac:dyDescent="0.2"/>
    <row r="145266" ht="12.75" customHeight="1" x14ac:dyDescent="0.2"/>
    <row r="145270" ht="12.75" customHeight="1" x14ac:dyDescent="0.2"/>
    <row r="145274" ht="12.75" customHeight="1" x14ac:dyDescent="0.2"/>
    <row r="145278" ht="12.75" customHeight="1" x14ac:dyDescent="0.2"/>
    <row r="145282" ht="12.75" customHeight="1" x14ac:dyDescent="0.2"/>
    <row r="145286" ht="12.75" customHeight="1" x14ac:dyDescent="0.2"/>
    <row r="145290" ht="12.75" customHeight="1" x14ac:dyDescent="0.2"/>
    <row r="145294" ht="12.75" customHeight="1" x14ac:dyDescent="0.2"/>
    <row r="145298" ht="12.75" customHeight="1" x14ac:dyDescent="0.2"/>
    <row r="145302" ht="12.75" customHeight="1" x14ac:dyDescent="0.2"/>
    <row r="145306" ht="12.75" customHeight="1" x14ac:dyDescent="0.2"/>
    <row r="145310" ht="12.75" customHeight="1" x14ac:dyDescent="0.2"/>
    <row r="145314" ht="12.75" customHeight="1" x14ac:dyDescent="0.2"/>
    <row r="145318" ht="12.75" customHeight="1" x14ac:dyDescent="0.2"/>
    <row r="145322" ht="12.75" customHeight="1" x14ac:dyDescent="0.2"/>
    <row r="145326" ht="12.75" customHeight="1" x14ac:dyDescent="0.2"/>
    <row r="145330" ht="12.75" customHeight="1" x14ac:dyDescent="0.2"/>
    <row r="145334" ht="12.75" customHeight="1" x14ac:dyDescent="0.2"/>
    <row r="145338" ht="12.75" customHeight="1" x14ac:dyDescent="0.2"/>
    <row r="145342" ht="12.75" customHeight="1" x14ac:dyDescent="0.2"/>
    <row r="145346" ht="12.75" customHeight="1" x14ac:dyDescent="0.2"/>
    <row r="145350" ht="12.75" customHeight="1" x14ac:dyDescent="0.2"/>
    <row r="145354" ht="12.75" customHeight="1" x14ac:dyDescent="0.2"/>
    <row r="145358" ht="12.75" customHeight="1" x14ac:dyDescent="0.2"/>
    <row r="145362" ht="12.75" customHeight="1" x14ac:dyDescent="0.2"/>
    <row r="145366" ht="12.75" customHeight="1" x14ac:dyDescent="0.2"/>
    <row r="145370" ht="12.75" customHeight="1" x14ac:dyDescent="0.2"/>
    <row r="145374" ht="12.75" customHeight="1" x14ac:dyDescent="0.2"/>
    <row r="145378" ht="12.75" customHeight="1" x14ac:dyDescent="0.2"/>
    <row r="145382" ht="12.75" customHeight="1" x14ac:dyDescent="0.2"/>
    <row r="145386" ht="12.75" customHeight="1" x14ac:dyDescent="0.2"/>
    <row r="145390" ht="12.75" customHeight="1" x14ac:dyDescent="0.2"/>
    <row r="145394" ht="12.75" customHeight="1" x14ac:dyDescent="0.2"/>
    <row r="145398" ht="12.75" customHeight="1" x14ac:dyDescent="0.2"/>
    <row r="145402" ht="12.75" customHeight="1" x14ac:dyDescent="0.2"/>
    <row r="145406" ht="12.75" customHeight="1" x14ac:dyDescent="0.2"/>
    <row r="145410" ht="12.75" customHeight="1" x14ac:dyDescent="0.2"/>
    <row r="145414" ht="12.75" customHeight="1" x14ac:dyDescent="0.2"/>
    <row r="145418" ht="12.75" customHeight="1" x14ac:dyDescent="0.2"/>
    <row r="145422" ht="12.75" customHeight="1" x14ac:dyDescent="0.2"/>
    <row r="145426" ht="12.75" customHeight="1" x14ac:dyDescent="0.2"/>
    <row r="145430" ht="12.75" customHeight="1" x14ac:dyDescent="0.2"/>
    <row r="145434" ht="12.75" customHeight="1" x14ac:dyDescent="0.2"/>
    <row r="145438" ht="12.75" customHeight="1" x14ac:dyDescent="0.2"/>
    <row r="145442" ht="12.75" customHeight="1" x14ac:dyDescent="0.2"/>
    <row r="145446" ht="12.75" customHeight="1" x14ac:dyDescent="0.2"/>
    <row r="145450" ht="12.75" customHeight="1" x14ac:dyDescent="0.2"/>
    <row r="145454" ht="12.75" customHeight="1" x14ac:dyDescent="0.2"/>
    <row r="145458" ht="12.75" customHeight="1" x14ac:dyDescent="0.2"/>
    <row r="145462" ht="12.75" customHeight="1" x14ac:dyDescent="0.2"/>
    <row r="145466" ht="12.75" customHeight="1" x14ac:dyDescent="0.2"/>
    <row r="145470" ht="12.75" customHeight="1" x14ac:dyDescent="0.2"/>
    <row r="145474" ht="12.75" customHeight="1" x14ac:dyDescent="0.2"/>
    <row r="145478" ht="12.75" customHeight="1" x14ac:dyDescent="0.2"/>
    <row r="145482" ht="12.75" customHeight="1" x14ac:dyDescent="0.2"/>
    <row r="145486" ht="12.75" customHeight="1" x14ac:dyDescent="0.2"/>
    <row r="145490" ht="12.75" customHeight="1" x14ac:dyDescent="0.2"/>
    <row r="145494" ht="12.75" customHeight="1" x14ac:dyDescent="0.2"/>
    <row r="145498" ht="12.75" customHeight="1" x14ac:dyDescent="0.2"/>
    <row r="145502" ht="12.75" customHeight="1" x14ac:dyDescent="0.2"/>
    <row r="145506" ht="12.75" customHeight="1" x14ac:dyDescent="0.2"/>
    <row r="145510" ht="12.75" customHeight="1" x14ac:dyDescent="0.2"/>
    <row r="145514" ht="12.75" customHeight="1" x14ac:dyDescent="0.2"/>
    <row r="145518" ht="12.75" customHeight="1" x14ac:dyDescent="0.2"/>
    <row r="145522" ht="12.75" customHeight="1" x14ac:dyDescent="0.2"/>
    <row r="145526" ht="12.75" customHeight="1" x14ac:dyDescent="0.2"/>
    <row r="145530" ht="12.75" customHeight="1" x14ac:dyDescent="0.2"/>
    <row r="145534" ht="12.75" customHeight="1" x14ac:dyDescent="0.2"/>
    <row r="145538" ht="12.75" customHeight="1" x14ac:dyDescent="0.2"/>
    <row r="145542" ht="12.75" customHeight="1" x14ac:dyDescent="0.2"/>
    <row r="145546" ht="12.75" customHeight="1" x14ac:dyDescent="0.2"/>
    <row r="145550" ht="12.75" customHeight="1" x14ac:dyDescent="0.2"/>
    <row r="145554" ht="12.75" customHeight="1" x14ac:dyDescent="0.2"/>
    <row r="145558" ht="12.75" customHeight="1" x14ac:dyDescent="0.2"/>
    <row r="145562" ht="12.75" customHeight="1" x14ac:dyDescent="0.2"/>
    <row r="145566" ht="12.75" customHeight="1" x14ac:dyDescent="0.2"/>
    <row r="145570" ht="12.75" customHeight="1" x14ac:dyDescent="0.2"/>
    <row r="145574" ht="12.75" customHeight="1" x14ac:dyDescent="0.2"/>
    <row r="145578" ht="12.75" customHeight="1" x14ac:dyDescent="0.2"/>
    <row r="145582" ht="12.75" customHeight="1" x14ac:dyDescent="0.2"/>
    <row r="145586" ht="12.75" customHeight="1" x14ac:dyDescent="0.2"/>
    <row r="145590" ht="12.75" customHeight="1" x14ac:dyDescent="0.2"/>
    <row r="145594" ht="12.75" customHeight="1" x14ac:dyDescent="0.2"/>
    <row r="145598" ht="12.75" customHeight="1" x14ac:dyDescent="0.2"/>
    <row r="145602" ht="12.75" customHeight="1" x14ac:dyDescent="0.2"/>
    <row r="145606" ht="12.75" customHeight="1" x14ac:dyDescent="0.2"/>
    <row r="145610" ht="12.75" customHeight="1" x14ac:dyDescent="0.2"/>
    <row r="145614" ht="12.75" customHeight="1" x14ac:dyDescent="0.2"/>
    <row r="145618" ht="12.75" customHeight="1" x14ac:dyDescent="0.2"/>
    <row r="145622" ht="12.75" customHeight="1" x14ac:dyDescent="0.2"/>
    <row r="145626" ht="12.75" customHeight="1" x14ac:dyDescent="0.2"/>
    <row r="145630" ht="12.75" customHeight="1" x14ac:dyDescent="0.2"/>
    <row r="145634" ht="12.75" customHeight="1" x14ac:dyDescent="0.2"/>
    <row r="145638" ht="12.75" customHeight="1" x14ac:dyDescent="0.2"/>
    <row r="145642" ht="12.75" customHeight="1" x14ac:dyDescent="0.2"/>
    <row r="145646" ht="12.75" customHeight="1" x14ac:dyDescent="0.2"/>
    <row r="145650" ht="12.75" customHeight="1" x14ac:dyDescent="0.2"/>
    <row r="145654" ht="12.75" customHeight="1" x14ac:dyDescent="0.2"/>
    <row r="145658" ht="12.75" customHeight="1" x14ac:dyDescent="0.2"/>
    <row r="145662" ht="12.75" customHeight="1" x14ac:dyDescent="0.2"/>
    <row r="145666" ht="12.75" customHeight="1" x14ac:dyDescent="0.2"/>
    <row r="145670" ht="12.75" customHeight="1" x14ac:dyDescent="0.2"/>
    <row r="145674" ht="12.75" customHeight="1" x14ac:dyDescent="0.2"/>
    <row r="145678" ht="12.75" customHeight="1" x14ac:dyDescent="0.2"/>
    <row r="145682" ht="12.75" customHeight="1" x14ac:dyDescent="0.2"/>
    <row r="145686" ht="12.75" customHeight="1" x14ac:dyDescent="0.2"/>
    <row r="145690" ht="12.75" customHeight="1" x14ac:dyDescent="0.2"/>
    <row r="145694" ht="12.75" customHeight="1" x14ac:dyDescent="0.2"/>
    <row r="145698" ht="12.75" customHeight="1" x14ac:dyDescent="0.2"/>
    <row r="145702" ht="12.75" customHeight="1" x14ac:dyDescent="0.2"/>
    <row r="145706" ht="12.75" customHeight="1" x14ac:dyDescent="0.2"/>
    <row r="145710" ht="12.75" customHeight="1" x14ac:dyDescent="0.2"/>
    <row r="145714" ht="12.75" customHeight="1" x14ac:dyDescent="0.2"/>
    <row r="145718" ht="12.75" customHeight="1" x14ac:dyDescent="0.2"/>
    <row r="145722" ht="12.75" customHeight="1" x14ac:dyDescent="0.2"/>
    <row r="145726" ht="12.75" customHeight="1" x14ac:dyDescent="0.2"/>
    <row r="145730" ht="12.75" customHeight="1" x14ac:dyDescent="0.2"/>
    <row r="145734" ht="12.75" customHeight="1" x14ac:dyDescent="0.2"/>
    <row r="145738" ht="12.75" customHeight="1" x14ac:dyDescent="0.2"/>
    <row r="145742" ht="12.75" customHeight="1" x14ac:dyDescent="0.2"/>
    <row r="145746" ht="12.75" customHeight="1" x14ac:dyDescent="0.2"/>
    <row r="145750" ht="12.75" customHeight="1" x14ac:dyDescent="0.2"/>
    <row r="145754" ht="12.75" customHeight="1" x14ac:dyDescent="0.2"/>
    <row r="145758" ht="12.75" customHeight="1" x14ac:dyDescent="0.2"/>
    <row r="145762" ht="12.75" customHeight="1" x14ac:dyDescent="0.2"/>
    <row r="145766" ht="12.75" customHeight="1" x14ac:dyDescent="0.2"/>
    <row r="145770" ht="12.75" customHeight="1" x14ac:dyDescent="0.2"/>
    <row r="145774" ht="12.75" customHeight="1" x14ac:dyDescent="0.2"/>
    <row r="145778" ht="12.75" customHeight="1" x14ac:dyDescent="0.2"/>
    <row r="145782" ht="12.75" customHeight="1" x14ac:dyDescent="0.2"/>
    <row r="145786" ht="12.75" customHeight="1" x14ac:dyDescent="0.2"/>
    <row r="145790" ht="12.75" customHeight="1" x14ac:dyDescent="0.2"/>
    <row r="145794" ht="12.75" customHeight="1" x14ac:dyDescent="0.2"/>
    <row r="145798" ht="12.75" customHeight="1" x14ac:dyDescent="0.2"/>
    <row r="145802" ht="12.75" customHeight="1" x14ac:dyDescent="0.2"/>
    <row r="145806" ht="12.75" customHeight="1" x14ac:dyDescent="0.2"/>
    <row r="145810" ht="12.75" customHeight="1" x14ac:dyDescent="0.2"/>
    <row r="145814" ht="12.75" customHeight="1" x14ac:dyDescent="0.2"/>
    <row r="145818" ht="12.75" customHeight="1" x14ac:dyDescent="0.2"/>
    <row r="145822" ht="12.75" customHeight="1" x14ac:dyDescent="0.2"/>
    <row r="145826" ht="12.75" customHeight="1" x14ac:dyDescent="0.2"/>
    <row r="145830" ht="12.75" customHeight="1" x14ac:dyDescent="0.2"/>
    <row r="145834" ht="12.75" customHeight="1" x14ac:dyDescent="0.2"/>
    <row r="145838" ht="12.75" customHeight="1" x14ac:dyDescent="0.2"/>
    <row r="145842" ht="12.75" customHeight="1" x14ac:dyDescent="0.2"/>
    <row r="145846" ht="12.75" customHeight="1" x14ac:dyDescent="0.2"/>
    <row r="145850" ht="12.75" customHeight="1" x14ac:dyDescent="0.2"/>
    <row r="145854" ht="12.75" customHeight="1" x14ac:dyDescent="0.2"/>
    <row r="145858" ht="12.75" customHeight="1" x14ac:dyDescent="0.2"/>
    <row r="145862" ht="12.75" customHeight="1" x14ac:dyDescent="0.2"/>
    <row r="145866" ht="12.75" customHeight="1" x14ac:dyDescent="0.2"/>
    <row r="145870" ht="12.75" customHeight="1" x14ac:dyDescent="0.2"/>
    <row r="145874" ht="12.75" customHeight="1" x14ac:dyDescent="0.2"/>
    <row r="145878" ht="12.75" customHeight="1" x14ac:dyDescent="0.2"/>
    <row r="145882" ht="12.75" customHeight="1" x14ac:dyDescent="0.2"/>
    <row r="145886" ht="12.75" customHeight="1" x14ac:dyDescent="0.2"/>
    <row r="145890" ht="12.75" customHeight="1" x14ac:dyDescent="0.2"/>
    <row r="145894" ht="12.75" customHeight="1" x14ac:dyDescent="0.2"/>
    <row r="145898" ht="12.75" customHeight="1" x14ac:dyDescent="0.2"/>
    <row r="145902" ht="12.75" customHeight="1" x14ac:dyDescent="0.2"/>
    <row r="145906" ht="12.75" customHeight="1" x14ac:dyDescent="0.2"/>
    <row r="145910" ht="12.75" customHeight="1" x14ac:dyDescent="0.2"/>
    <row r="145914" ht="12.75" customHeight="1" x14ac:dyDescent="0.2"/>
    <row r="145918" ht="12.75" customHeight="1" x14ac:dyDescent="0.2"/>
    <row r="145922" ht="12.75" customHeight="1" x14ac:dyDescent="0.2"/>
    <row r="145926" ht="12.75" customHeight="1" x14ac:dyDescent="0.2"/>
    <row r="145930" ht="12.75" customHeight="1" x14ac:dyDescent="0.2"/>
    <row r="145934" ht="12.75" customHeight="1" x14ac:dyDescent="0.2"/>
    <row r="145938" ht="12.75" customHeight="1" x14ac:dyDescent="0.2"/>
    <row r="145942" ht="12.75" customHeight="1" x14ac:dyDescent="0.2"/>
    <row r="145946" ht="12.75" customHeight="1" x14ac:dyDescent="0.2"/>
    <row r="145950" ht="12.75" customHeight="1" x14ac:dyDescent="0.2"/>
    <row r="145954" ht="12.75" customHeight="1" x14ac:dyDescent="0.2"/>
    <row r="145958" ht="12.75" customHeight="1" x14ac:dyDescent="0.2"/>
    <row r="145962" ht="12.75" customHeight="1" x14ac:dyDescent="0.2"/>
    <row r="145966" ht="12.75" customHeight="1" x14ac:dyDescent="0.2"/>
    <row r="145970" ht="12.75" customHeight="1" x14ac:dyDescent="0.2"/>
    <row r="145974" ht="12.75" customHeight="1" x14ac:dyDescent="0.2"/>
    <row r="145978" ht="12.75" customHeight="1" x14ac:dyDescent="0.2"/>
    <row r="145982" ht="12.75" customHeight="1" x14ac:dyDescent="0.2"/>
    <row r="145986" ht="12.75" customHeight="1" x14ac:dyDescent="0.2"/>
    <row r="145990" ht="12.75" customHeight="1" x14ac:dyDescent="0.2"/>
    <row r="145994" ht="12.75" customHeight="1" x14ac:dyDescent="0.2"/>
    <row r="145998" ht="12.75" customHeight="1" x14ac:dyDescent="0.2"/>
    <row r="146002" ht="12.75" customHeight="1" x14ac:dyDescent="0.2"/>
    <row r="146006" ht="12.75" customHeight="1" x14ac:dyDescent="0.2"/>
    <row r="146010" ht="12.75" customHeight="1" x14ac:dyDescent="0.2"/>
    <row r="146014" ht="12.75" customHeight="1" x14ac:dyDescent="0.2"/>
    <row r="146018" ht="12.75" customHeight="1" x14ac:dyDescent="0.2"/>
    <row r="146022" ht="12.75" customHeight="1" x14ac:dyDescent="0.2"/>
    <row r="146026" ht="12.75" customHeight="1" x14ac:dyDescent="0.2"/>
    <row r="146030" ht="12.75" customHeight="1" x14ac:dyDescent="0.2"/>
    <row r="146034" ht="12.75" customHeight="1" x14ac:dyDescent="0.2"/>
    <row r="146038" ht="12.75" customHeight="1" x14ac:dyDescent="0.2"/>
    <row r="146042" ht="12.75" customHeight="1" x14ac:dyDescent="0.2"/>
    <row r="146046" ht="12.75" customHeight="1" x14ac:dyDescent="0.2"/>
    <row r="146050" ht="12.75" customHeight="1" x14ac:dyDescent="0.2"/>
    <row r="146054" ht="12.75" customHeight="1" x14ac:dyDescent="0.2"/>
    <row r="146058" ht="12.75" customHeight="1" x14ac:dyDescent="0.2"/>
    <row r="146062" ht="12.75" customHeight="1" x14ac:dyDescent="0.2"/>
    <row r="146066" ht="12.75" customHeight="1" x14ac:dyDescent="0.2"/>
    <row r="146070" ht="12.75" customHeight="1" x14ac:dyDescent="0.2"/>
    <row r="146074" ht="12.75" customHeight="1" x14ac:dyDescent="0.2"/>
    <row r="146078" ht="12.75" customHeight="1" x14ac:dyDescent="0.2"/>
    <row r="146082" ht="12.75" customHeight="1" x14ac:dyDescent="0.2"/>
    <row r="146086" ht="12.75" customHeight="1" x14ac:dyDescent="0.2"/>
    <row r="146090" ht="12.75" customHeight="1" x14ac:dyDescent="0.2"/>
    <row r="146094" ht="12.75" customHeight="1" x14ac:dyDescent="0.2"/>
    <row r="146098" ht="12.75" customHeight="1" x14ac:dyDescent="0.2"/>
    <row r="146102" ht="12.75" customHeight="1" x14ac:dyDescent="0.2"/>
    <row r="146106" ht="12.75" customHeight="1" x14ac:dyDescent="0.2"/>
    <row r="146110" ht="12.75" customHeight="1" x14ac:dyDescent="0.2"/>
    <row r="146114" ht="12.75" customHeight="1" x14ac:dyDescent="0.2"/>
    <row r="146118" ht="12.75" customHeight="1" x14ac:dyDescent="0.2"/>
    <row r="146122" ht="12.75" customHeight="1" x14ac:dyDescent="0.2"/>
    <row r="146126" ht="12.75" customHeight="1" x14ac:dyDescent="0.2"/>
    <row r="146130" ht="12.75" customHeight="1" x14ac:dyDescent="0.2"/>
    <row r="146134" ht="12.75" customHeight="1" x14ac:dyDescent="0.2"/>
    <row r="146138" ht="12.75" customHeight="1" x14ac:dyDescent="0.2"/>
    <row r="146142" ht="12.75" customHeight="1" x14ac:dyDescent="0.2"/>
    <row r="146146" ht="12.75" customHeight="1" x14ac:dyDescent="0.2"/>
    <row r="146150" ht="12.75" customHeight="1" x14ac:dyDescent="0.2"/>
    <row r="146154" ht="12.75" customHeight="1" x14ac:dyDescent="0.2"/>
    <row r="146158" ht="12.75" customHeight="1" x14ac:dyDescent="0.2"/>
    <row r="146162" ht="12.75" customHeight="1" x14ac:dyDescent="0.2"/>
    <row r="146166" ht="12.75" customHeight="1" x14ac:dyDescent="0.2"/>
    <row r="146170" ht="12.75" customHeight="1" x14ac:dyDescent="0.2"/>
    <row r="146174" ht="12.75" customHeight="1" x14ac:dyDescent="0.2"/>
    <row r="146178" ht="12.75" customHeight="1" x14ac:dyDescent="0.2"/>
    <row r="146182" ht="12.75" customHeight="1" x14ac:dyDescent="0.2"/>
    <row r="146186" ht="12.75" customHeight="1" x14ac:dyDescent="0.2"/>
    <row r="146190" ht="12.75" customHeight="1" x14ac:dyDescent="0.2"/>
    <row r="146194" ht="12.75" customHeight="1" x14ac:dyDescent="0.2"/>
    <row r="146198" ht="12.75" customHeight="1" x14ac:dyDescent="0.2"/>
    <row r="146202" ht="12.75" customHeight="1" x14ac:dyDescent="0.2"/>
    <row r="146206" ht="12.75" customHeight="1" x14ac:dyDescent="0.2"/>
    <row r="146210" ht="12.75" customHeight="1" x14ac:dyDescent="0.2"/>
    <row r="146214" ht="12.75" customHeight="1" x14ac:dyDescent="0.2"/>
    <row r="146218" ht="12.75" customHeight="1" x14ac:dyDescent="0.2"/>
    <row r="146222" ht="12.75" customHeight="1" x14ac:dyDescent="0.2"/>
    <row r="146226" ht="12.75" customHeight="1" x14ac:dyDescent="0.2"/>
    <row r="146230" ht="12.75" customHeight="1" x14ac:dyDescent="0.2"/>
    <row r="146234" ht="12.75" customHeight="1" x14ac:dyDescent="0.2"/>
    <row r="146238" ht="12.75" customHeight="1" x14ac:dyDescent="0.2"/>
    <row r="146242" ht="12.75" customHeight="1" x14ac:dyDescent="0.2"/>
    <row r="146246" ht="12.75" customHeight="1" x14ac:dyDescent="0.2"/>
    <row r="146250" ht="12.75" customHeight="1" x14ac:dyDescent="0.2"/>
    <row r="146254" ht="12.75" customHeight="1" x14ac:dyDescent="0.2"/>
    <row r="146258" ht="12.75" customHeight="1" x14ac:dyDescent="0.2"/>
    <row r="146262" ht="12.75" customHeight="1" x14ac:dyDescent="0.2"/>
    <row r="146266" ht="12.75" customHeight="1" x14ac:dyDescent="0.2"/>
    <row r="146270" ht="12.75" customHeight="1" x14ac:dyDescent="0.2"/>
    <row r="146274" ht="12.75" customHeight="1" x14ac:dyDescent="0.2"/>
    <row r="146278" ht="12.75" customHeight="1" x14ac:dyDescent="0.2"/>
    <row r="146282" ht="12.75" customHeight="1" x14ac:dyDescent="0.2"/>
    <row r="146286" ht="12.75" customHeight="1" x14ac:dyDescent="0.2"/>
    <row r="146290" ht="12.75" customHeight="1" x14ac:dyDescent="0.2"/>
    <row r="146294" ht="12.75" customHeight="1" x14ac:dyDescent="0.2"/>
    <row r="146298" ht="12.75" customHeight="1" x14ac:dyDescent="0.2"/>
    <row r="146302" ht="12.75" customHeight="1" x14ac:dyDescent="0.2"/>
    <row r="146306" ht="12.75" customHeight="1" x14ac:dyDescent="0.2"/>
    <row r="146310" ht="12.75" customHeight="1" x14ac:dyDescent="0.2"/>
    <row r="146314" ht="12.75" customHeight="1" x14ac:dyDescent="0.2"/>
    <row r="146318" ht="12.75" customHeight="1" x14ac:dyDescent="0.2"/>
    <row r="146322" ht="12.75" customHeight="1" x14ac:dyDescent="0.2"/>
    <row r="146326" ht="12.75" customHeight="1" x14ac:dyDescent="0.2"/>
    <row r="146330" ht="12.75" customHeight="1" x14ac:dyDescent="0.2"/>
    <row r="146334" ht="12.75" customHeight="1" x14ac:dyDescent="0.2"/>
    <row r="146338" ht="12.75" customHeight="1" x14ac:dyDescent="0.2"/>
    <row r="146342" ht="12.75" customHeight="1" x14ac:dyDescent="0.2"/>
    <row r="146346" ht="12.75" customHeight="1" x14ac:dyDescent="0.2"/>
    <row r="146350" ht="12.75" customHeight="1" x14ac:dyDescent="0.2"/>
    <row r="146354" ht="12.75" customHeight="1" x14ac:dyDescent="0.2"/>
    <row r="146358" ht="12.75" customHeight="1" x14ac:dyDescent="0.2"/>
    <row r="146362" ht="12.75" customHeight="1" x14ac:dyDescent="0.2"/>
    <row r="146366" ht="12.75" customHeight="1" x14ac:dyDescent="0.2"/>
    <row r="146370" ht="12.75" customHeight="1" x14ac:dyDescent="0.2"/>
    <row r="146374" ht="12.75" customHeight="1" x14ac:dyDescent="0.2"/>
    <row r="146378" ht="12.75" customHeight="1" x14ac:dyDescent="0.2"/>
    <row r="146382" ht="12.75" customHeight="1" x14ac:dyDescent="0.2"/>
    <row r="146386" ht="12.75" customHeight="1" x14ac:dyDescent="0.2"/>
    <row r="146390" ht="12.75" customHeight="1" x14ac:dyDescent="0.2"/>
    <row r="146394" ht="12.75" customHeight="1" x14ac:dyDescent="0.2"/>
    <row r="146398" ht="12.75" customHeight="1" x14ac:dyDescent="0.2"/>
    <row r="146402" ht="12.75" customHeight="1" x14ac:dyDescent="0.2"/>
    <row r="146406" ht="12.75" customHeight="1" x14ac:dyDescent="0.2"/>
    <row r="146410" ht="12.75" customHeight="1" x14ac:dyDescent="0.2"/>
    <row r="146414" ht="12.75" customHeight="1" x14ac:dyDescent="0.2"/>
    <row r="146418" ht="12.75" customHeight="1" x14ac:dyDescent="0.2"/>
    <row r="146422" ht="12.75" customHeight="1" x14ac:dyDescent="0.2"/>
    <row r="146426" ht="12.75" customHeight="1" x14ac:dyDescent="0.2"/>
    <row r="146430" ht="12.75" customHeight="1" x14ac:dyDescent="0.2"/>
    <row r="146434" ht="12.75" customHeight="1" x14ac:dyDescent="0.2"/>
    <row r="146438" ht="12.75" customHeight="1" x14ac:dyDescent="0.2"/>
    <row r="146442" ht="12.75" customHeight="1" x14ac:dyDescent="0.2"/>
    <row r="146446" ht="12.75" customHeight="1" x14ac:dyDescent="0.2"/>
    <row r="146450" ht="12.75" customHeight="1" x14ac:dyDescent="0.2"/>
    <row r="146454" ht="12.75" customHeight="1" x14ac:dyDescent="0.2"/>
    <row r="146458" ht="12.75" customHeight="1" x14ac:dyDescent="0.2"/>
    <row r="146462" ht="12.75" customHeight="1" x14ac:dyDescent="0.2"/>
    <row r="146466" ht="12.75" customHeight="1" x14ac:dyDescent="0.2"/>
    <row r="146470" ht="12.75" customHeight="1" x14ac:dyDescent="0.2"/>
    <row r="146474" ht="12.75" customHeight="1" x14ac:dyDescent="0.2"/>
    <row r="146478" ht="12.75" customHeight="1" x14ac:dyDescent="0.2"/>
    <row r="146482" ht="12.75" customHeight="1" x14ac:dyDescent="0.2"/>
    <row r="146486" ht="12.75" customHeight="1" x14ac:dyDescent="0.2"/>
    <row r="146490" ht="12.75" customHeight="1" x14ac:dyDescent="0.2"/>
    <row r="146494" ht="12.75" customHeight="1" x14ac:dyDescent="0.2"/>
    <row r="146498" ht="12.75" customHeight="1" x14ac:dyDescent="0.2"/>
    <row r="146502" ht="12.75" customHeight="1" x14ac:dyDescent="0.2"/>
    <row r="146506" ht="12.75" customHeight="1" x14ac:dyDescent="0.2"/>
    <row r="146510" ht="12.75" customHeight="1" x14ac:dyDescent="0.2"/>
    <row r="146514" ht="12.75" customHeight="1" x14ac:dyDescent="0.2"/>
    <row r="146518" ht="12.75" customHeight="1" x14ac:dyDescent="0.2"/>
    <row r="146522" ht="12.75" customHeight="1" x14ac:dyDescent="0.2"/>
    <row r="146526" ht="12.75" customHeight="1" x14ac:dyDescent="0.2"/>
    <row r="146530" ht="12.75" customHeight="1" x14ac:dyDescent="0.2"/>
    <row r="146534" ht="12.75" customHeight="1" x14ac:dyDescent="0.2"/>
    <row r="146538" ht="12.75" customHeight="1" x14ac:dyDescent="0.2"/>
    <row r="146542" ht="12.75" customHeight="1" x14ac:dyDescent="0.2"/>
    <row r="146546" ht="12.75" customHeight="1" x14ac:dyDescent="0.2"/>
    <row r="146550" ht="12.75" customHeight="1" x14ac:dyDescent="0.2"/>
    <row r="146554" ht="12.75" customHeight="1" x14ac:dyDescent="0.2"/>
    <row r="146558" ht="12.75" customHeight="1" x14ac:dyDescent="0.2"/>
    <row r="146562" ht="12.75" customHeight="1" x14ac:dyDescent="0.2"/>
    <row r="146566" ht="12.75" customHeight="1" x14ac:dyDescent="0.2"/>
    <row r="146570" ht="12.75" customHeight="1" x14ac:dyDescent="0.2"/>
    <row r="146574" ht="12.75" customHeight="1" x14ac:dyDescent="0.2"/>
    <row r="146578" ht="12.75" customHeight="1" x14ac:dyDescent="0.2"/>
    <row r="146582" ht="12.75" customHeight="1" x14ac:dyDescent="0.2"/>
    <row r="146586" ht="12.75" customHeight="1" x14ac:dyDescent="0.2"/>
    <row r="146590" ht="12.75" customHeight="1" x14ac:dyDescent="0.2"/>
    <row r="146594" ht="12.75" customHeight="1" x14ac:dyDescent="0.2"/>
    <row r="146598" ht="12.75" customHeight="1" x14ac:dyDescent="0.2"/>
    <row r="146602" ht="12.75" customHeight="1" x14ac:dyDescent="0.2"/>
    <row r="146606" ht="12.75" customHeight="1" x14ac:dyDescent="0.2"/>
    <row r="146610" ht="12.75" customHeight="1" x14ac:dyDescent="0.2"/>
    <row r="146614" ht="12.75" customHeight="1" x14ac:dyDescent="0.2"/>
    <row r="146618" ht="12.75" customHeight="1" x14ac:dyDescent="0.2"/>
    <row r="146622" ht="12.75" customHeight="1" x14ac:dyDescent="0.2"/>
    <row r="146626" ht="12.75" customHeight="1" x14ac:dyDescent="0.2"/>
    <row r="146630" ht="12.75" customHeight="1" x14ac:dyDescent="0.2"/>
    <row r="146634" ht="12.75" customHeight="1" x14ac:dyDescent="0.2"/>
    <row r="146638" ht="12.75" customHeight="1" x14ac:dyDescent="0.2"/>
    <row r="146642" ht="12.75" customHeight="1" x14ac:dyDescent="0.2"/>
    <row r="146646" ht="12.75" customHeight="1" x14ac:dyDescent="0.2"/>
    <row r="146650" ht="12.75" customHeight="1" x14ac:dyDescent="0.2"/>
    <row r="146654" ht="12.75" customHeight="1" x14ac:dyDescent="0.2"/>
    <row r="146658" ht="12.75" customHeight="1" x14ac:dyDescent="0.2"/>
    <row r="146662" ht="12.75" customHeight="1" x14ac:dyDescent="0.2"/>
    <row r="146666" ht="12.75" customHeight="1" x14ac:dyDescent="0.2"/>
    <row r="146670" ht="12.75" customHeight="1" x14ac:dyDescent="0.2"/>
    <row r="146674" ht="12.75" customHeight="1" x14ac:dyDescent="0.2"/>
    <row r="146678" ht="12.75" customHeight="1" x14ac:dyDescent="0.2"/>
    <row r="146682" ht="12.75" customHeight="1" x14ac:dyDescent="0.2"/>
    <row r="146686" ht="12.75" customHeight="1" x14ac:dyDescent="0.2"/>
    <row r="146690" ht="12.75" customHeight="1" x14ac:dyDescent="0.2"/>
    <row r="146694" ht="12.75" customHeight="1" x14ac:dyDescent="0.2"/>
    <row r="146698" ht="12.75" customHeight="1" x14ac:dyDescent="0.2"/>
    <row r="146702" ht="12.75" customHeight="1" x14ac:dyDescent="0.2"/>
    <row r="146706" ht="12.75" customHeight="1" x14ac:dyDescent="0.2"/>
    <row r="146710" ht="12.75" customHeight="1" x14ac:dyDescent="0.2"/>
    <row r="146714" ht="12.75" customHeight="1" x14ac:dyDescent="0.2"/>
    <row r="146718" ht="12.75" customHeight="1" x14ac:dyDescent="0.2"/>
    <row r="146722" ht="12.75" customHeight="1" x14ac:dyDescent="0.2"/>
    <row r="146726" ht="12.75" customHeight="1" x14ac:dyDescent="0.2"/>
    <row r="146730" ht="12.75" customHeight="1" x14ac:dyDescent="0.2"/>
    <row r="146734" ht="12.75" customHeight="1" x14ac:dyDescent="0.2"/>
    <row r="146738" ht="12.75" customHeight="1" x14ac:dyDescent="0.2"/>
    <row r="146742" ht="12.75" customHeight="1" x14ac:dyDescent="0.2"/>
    <row r="146746" ht="12.75" customHeight="1" x14ac:dyDescent="0.2"/>
    <row r="146750" ht="12.75" customHeight="1" x14ac:dyDescent="0.2"/>
    <row r="146754" ht="12.75" customHeight="1" x14ac:dyDescent="0.2"/>
    <row r="146758" ht="12.75" customHeight="1" x14ac:dyDescent="0.2"/>
    <row r="146762" ht="12.75" customHeight="1" x14ac:dyDescent="0.2"/>
    <row r="146766" ht="12.75" customHeight="1" x14ac:dyDescent="0.2"/>
    <row r="146770" ht="12.75" customHeight="1" x14ac:dyDescent="0.2"/>
    <row r="146774" ht="12.75" customHeight="1" x14ac:dyDescent="0.2"/>
    <row r="146778" ht="12.75" customHeight="1" x14ac:dyDescent="0.2"/>
    <row r="146782" ht="12.75" customHeight="1" x14ac:dyDescent="0.2"/>
    <row r="146786" ht="12.75" customHeight="1" x14ac:dyDescent="0.2"/>
    <row r="146790" ht="12.75" customHeight="1" x14ac:dyDescent="0.2"/>
    <row r="146794" ht="12.75" customHeight="1" x14ac:dyDescent="0.2"/>
    <row r="146798" ht="12.75" customHeight="1" x14ac:dyDescent="0.2"/>
    <row r="146802" ht="12.75" customHeight="1" x14ac:dyDescent="0.2"/>
    <row r="146806" ht="12.75" customHeight="1" x14ac:dyDescent="0.2"/>
    <row r="146810" ht="12.75" customHeight="1" x14ac:dyDescent="0.2"/>
    <row r="146814" ht="12.75" customHeight="1" x14ac:dyDescent="0.2"/>
    <row r="146818" ht="12.75" customHeight="1" x14ac:dyDescent="0.2"/>
    <row r="146822" ht="12.75" customHeight="1" x14ac:dyDescent="0.2"/>
    <row r="146826" ht="12.75" customHeight="1" x14ac:dyDescent="0.2"/>
    <row r="146830" ht="12.75" customHeight="1" x14ac:dyDescent="0.2"/>
    <row r="146834" ht="12.75" customHeight="1" x14ac:dyDescent="0.2"/>
    <row r="146838" ht="12.75" customHeight="1" x14ac:dyDescent="0.2"/>
    <row r="146842" ht="12.75" customHeight="1" x14ac:dyDescent="0.2"/>
    <row r="146846" ht="12.75" customHeight="1" x14ac:dyDescent="0.2"/>
    <row r="146850" ht="12.75" customHeight="1" x14ac:dyDescent="0.2"/>
    <row r="146854" ht="12.75" customHeight="1" x14ac:dyDescent="0.2"/>
    <row r="146858" ht="12.75" customHeight="1" x14ac:dyDescent="0.2"/>
    <row r="146862" ht="12.75" customHeight="1" x14ac:dyDescent="0.2"/>
    <row r="146866" ht="12.75" customHeight="1" x14ac:dyDescent="0.2"/>
    <row r="146870" ht="12.75" customHeight="1" x14ac:dyDescent="0.2"/>
    <row r="146874" ht="12.75" customHeight="1" x14ac:dyDescent="0.2"/>
    <row r="146878" ht="12.75" customHeight="1" x14ac:dyDescent="0.2"/>
    <row r="146882" ht="12.75" customHeight="1" x14ac:dyDescent="0.2"/>
    <row r="146886" ht="12.75" customHeight="1" x14ac:dyDescent="0.2"/>
    <row r="146890" ht="12.75" customHeight="1" x14ac:dyDescent="0.2"/>
    <row r="146894" ht="12.75" customHeight="1" x14ac:dyDescent="0.2"/>
    <row r="146898" ht="12.75" customHeight="1" x14ac:dyDescent="0.2"/>
    <row r="146902" ht="12.75" customHeight="1" x14ac:dyDescent="0.2"/>
    <row r="146906" ht="12.75" customHeight="1" x14ac:dyDescent="0.2"/>
    <row r="146910" ht="12.75" customHeight="1" x14ac:dyDescent="0.2"/>
    <row r="146914" ht="12.75" customHeight="1" x14ac:dyDescent="0.2"/>
    <row r="146918" ht="12.75" customHeight="1" x14ac:dyDescent="0.2"/>
    <row r="146922" ht="12.75" customHeight="1" x14ac:dyDescent="0.2"/>
    <row r="146926" ht="12.75" customHeight="1" x14ac:dyDescent="0.2"/>
    <row r="146930" ht="12.75" customHeight="1" x14ac:dyDescent="0.2"/>
    <row r="146934" ht="12.75" customHeight="1" x14ac:dyDescent="0.2"/>
    <row r="146938" ht="12.75" customHeight="1" x14ac:dyDescent="0.2"/>
    <row r="146942" ht="12.75" customHeight="1" x14ac:dyDescent="0.2"/>
    <row r="146946" ht="12.75" customHeight="1" x14ac:dyDescent="0.2"/>
    <row r="146950" ht="12.75" customHeight="1" x14ac:dyDescent="0.2"/>
    <row r="146954" ht="12.75" customHeight="1" x14ac:dyDescent="0.2"/>
    <row r="146958" ht="12.75" customHeight="1" x14ac:dyDescent="0.2"/>
    <row r="146962" ht="12.75" customHeight="1" x14ac:dyDescent="0.2"/>
    <row r="146966" ht="12.75" customHeight="1" x14ac:dyDescent="0.2"/>
    <row r="146970" ht="12.75" customHeight="1" x14ac:dyDescent="0.2"/>
    <row r="146974" ht="12.75" customHeight="1" x14ac:dyDescent="0.2"/>
    <row r="146978" ht="12.75" customHeight="1" x14ac:dyDescent="0.2"/>
    <row r="146982" ht="12.75" customHeight="1" x14ac:dyDescent="0.2"/>
    <row r="146986" ht="12.75" customHeight="1" x14ac:dyDescent="0.2"/>
    <row r="146990" ht="12.75" customHeight="1" x14ac:dyDescent="0.2"/>
    <row r="146994" ht="12.75" customHeight="1" x14ac:dyDescent="0.2"/>
    <row r="146998" ht="12.75" customHeight="1" x14ac:dyDescent="0.2"/>
    <row r="147002" ht="12.75" customHeight="1" x14ac:dyDescent="0.2"/>
    <row r="147006" ht="12.75" customHeight="1" x14ac:dyDescent="0.2"/>
    <row r="147010" ht="12.75" customHeight="1" x14ac:dyDescent="0.2"/>
    <row r="147014" ht="12.75" customHeight="1" x14ac:dyDescent="0.2"/>
    <row r="147018" ht="12.75" customHeight="1" x14ac:dyDescent="0.2"/>
    <row r="147022" ht="12.75" customHeight="1" x14ac:dyDescent="0.2"/>
    <row r="147026" ht="12.75" customHeight="1" x14ac:dyDescent="0.2"/>
    <row r="147030" ht="12.75" customHeight="1" x14ac:dyDescent="0.2"/>
    <row r="147034" ht="12.75" customHeight="1" x14ac:dyDescent="0.2"/>
    <row r="147038" ht="12.75" customHeight="1" x14ac:dyDescent="0.2"/>
    <row r="147042" ht="12.75" customHeight="1" x14ac:dyDescent="0.2"/>
    <row r="147046" ht="12.75" customHeight="1" x14ac:dyDescent="0.2"/>
    <row r="147050" ht="12.75" customHeight="1" x14ac:dyDescent="0.2"/>
    <row r="147054" ht="12.75" customHeight="1" x14ac:dyDescent="0.2"/>
    <row r="147058" ht="12.75" customHeight="1" x14ac:dyDescent="0.2"/>
    <row r="147062" ht="12.75" customHeight="1" x14ac:dyDescent="0.2"/>
    <row r="147066" ht="12.75" customHeight="1" x14ac:dyDescent="0.2"/>
    <row r="147070" ht="12.75" customHeight="1" x14ac:dyDescent="0.2"/>
    <row r="147074" ht="12.75" customHeight="1" x14ac:dyDescent="0.2"/>
    <row r="147078" ht="12.75" customHeight="1" x14ac:dyDescent="0.2"/>
    <row r="147082" ht="12.75" customHeight="1" x14ac:dyDescent="0.2"/>
    <row r="147086" ht="12.75" customHeight="1" x14ac:dyDescent="0.2"/>
    <row r="147090" ht="12.75" customHeight="1" x14ac:dyDescent="0.2"/>
    <row r="147094" ht="12.75" customHeight="1" x14ac:dyDescent="0.2"/>
    <row r="147098" ht="12.75" customHeight="1" x14ac:dyDescent="0.2"/>
    <row r="147102" ht="12.75" customHeight="1" x14ac:dyDescent="0.2"/>
    <row r="147106" ht="12.75" customHeight="1" x14ac:dyDescent="0.2"/>
    <row r="147110" ht="12.75" customHeight="1" x14ac:dyDescent="0.2"/>
    <row r="147114" ht="12.75" customHeight="1" x14ac:dyDescent="0.2"/>
    <row r="147118" ht="12.75" customHeight="1" x14ac:dyDescent="0.2"/>
    <row r="147122" ht="12.75" customHeight="1" x14ac:dyDescent="0.2"/>
    <row r="147126" ht="12.75" customHeight="1" x14ac:dyDescent="0.2"/>
    <row r="147130" ht="12.75" customHeight="1" x14ac:dyDescent="0.2"/>
    <row r="147134" ht="12.75" customHeight="1" x14ac:dyDescent="0.2"/>
    <row r="147138" ht="12.75" customHeight="1" x14ac:dyDescent="0.2"/>
    <row r="147142" ht="12.75" customHeight="1" x14ac:dyDescent="0.2"/>
    <row r="147146" ht="12.75" customHeight="1" x14ac:dyDescent="0.2"/>
    <row r="147150" ht="12.75" customHeight="1" x14ac:dyDescent="0.2"/>
    <row r="147154" ht="12.75" customHeight="1" x14ac:dyDescent="0.2"/>
    <row r="147158" ht="12.75" customHeight="1" x14ac:dyDescent="0.2"/>
    <row r="147162" ht="12.75" customHeight="1" x14ac:dyDescent="0.2"/>
    <row r="147166" ht="12.75" customHeight="1" x14ac:dyDescent="0.2"/>
    <row r="147170" ht="12.75" customHeight="1" x14ac:dyDescent="0.2"/>
    <row r="147174" ht="12.75" customHeight="1" x14ac:dyDescent="0.2"/>
    <row r="147178" ht="12.75" customHeight="1" x14ac:dyDescent="0.2"/>
    <row r="147182" ht="12.75" customHeight="1" x14ac:dyDescent="0.2"/>
    <row r="147186" ht="12.75" customHeight="1" x14ac:dyDescent="0.2"/>
    <row r="147190" ht="12.75" customHeight="1" x14ac:dyDescent="0.2"/>
    <row r="147194" ht="12.75" customHeight="1" x14ac:dyDescent="0.2"/>
    <row r="147198" ht="12.75" customHeight="1" x14ac:dyDescent="0.2"/>
    <row r="147202" ht="12.75" customHeight="1" x14ac:dyDescent="0.2"/>
    <row r="147206" ht="12.75" customHeight="1" x14ac:dyDescent="0.2"/>
    <row r="147210" ht="12.75" customHeight="1" x14ac:dyDescent="0.2"/>
    <row r="147214" ht="12.75" customHeight="1" x14ac:dyDescent="0.2"/>
    <row r="147218" ht="12.75" customHeight="1" x14ac:dyDescent="0.2"/>
    <row r="147222" ht="12.75" customHeight="1" x14ac:dyDescent="0.2"/>
    <row r="147226" ht="12.75" customHeight="1" x14ac:dyDescent="0.2"/>
    <row r="147230" ht="12.75" customHeight="1" x14ac:dyDescent="0.2"/>
    <row r="147234" ht="12.75" customHeight="1" x14ac:dyDescent="0.2"/>
    <row r="147238" ht="12.75" customHeight="1" x14ac:dyDescent="0.2"/>
    <row r="147242" ht="12.75" customHeight="1" x14ac:dyDescent="0.2"/>
    <row r="147246" ht="12.75" customHeight="1" x14ac:dyDescent="0.2"/>
    <row r="147250" ht="12.75" customHeight="1" x14ac:dyDescent="0.2"/>
    <row r="147254" ht="12.75" customHeight="1" x14ac:dyDescent="0.2"/>
    <row r="147258" ht="12.75" customHeight="1" x14ac:dyDescent="0.2"/>
    <row r="147262" ht="12.75" customHeight="1" x14ac:dyDescent="0.2"/>
    <row r="147266" ht="12.75" customHeight="1" x14ac:dyDescent="0.2"/>
    <row r="147270" ht="12.75" customHeight="1" x14ac:dyDescent="0.2"/>
    <row r="147274" ht="12.75" customHeight="1" x14ac:dyDescent="0.2"/>
    <row r="147278" ht="12.75" customHeight="1" x14ac:dyDescent="0.2"/>
    <row r="147282" ht="12.75" customHeight="1" x14ac:dyDescent="0.2"/>
    <row r="147286" ht="12.75" customHeight="1" x14ac:dyDescent="0.2"/>
    <row r="147290" ht="12.75" customHeight="1" x14ac:dyDescent="0.2"/>
    <row r="147294" ht="12.75" customHeight="1" x14ac:dyDescent="0.2"/>
    <row r="147298" ht="12.75" customHeight="1" x14ac:dyDescent="0.2"/>
    <row r="147302" ht="12.75" customHeight="1" x14ac:dyDescent="0.2"/>
    <row r="147306" ht="12.75" customHeight="1" x14ac:dyDescent="0.2"/>
    <row r="147310" ht="12.75" customHeight="1" x14ac:dyDescent="0.2"/>
    <row r="147314" ht="12.75" customHeight="1" x14ac:dyDescent="0.2"/>
    <row r="147318" ht="12.75" customHeight="1" x14ac:dyDescent="0.2"/>
    <row r="147322" ht="12.75" customHeight="1" x14ac:dyDescent="0.2"/>
    <row r="147326" ht="12.75" customHeight="1" x14ac:dyDescent="0.2"/>
    <row r="147330" ht="12.75" customHeight="1" x14ac:dyDescent="0.2"/>
    <row r="147334" ht="12.75" customHeight="1" x14ac:dyDescent="0.2"/>
    <row r="147338" ht="12.75" customHeight="1" x14ac:dyDescent="0.2"/>
    <row r="147342" ht="12.75" customHeight="1" x14ac:dyDescent="0.2"/>
    <row r="147346" ht="12.75" customHeight="1" x14ac:dyDescent="0.2"/>
    <row r="147350" ht="12.75" customHeight="1" x14ac:dyDescent="0.2"/>
    <row r="147354" ht="12.75" customHeight="1" x14ac:dyDescent="0.2"/>
    <row r="147358" ht="12.75" customHeight="1" x14ac:dyDescent="0.2"/>
    <row r="147362" ht="12.75" customHeight="1" x14ac:dyDescent="0.2"/>
    <row r="147366" ht="12.75" customHeight="1" x14ac:dyDescent="0.2"/>
    <row r="147370" ht="12.75" customHeight="1" x14ac:dyDescent="0.2"/>
    <row r="147374" ht="12.75" customHeight="1" x14ac:dyDescent="0.2"/>
    <row r="147378" ht="12.75" customHeight="1" x14ac:dyDescent="0.2"/>
    <row r="147382" ht="12.75" customHeight="1" x14ac:dyDescent="0.2"/>
    <row r="147386" ht="12.75" customHeight="1" x14ac:dyDescent="0.2"/>
    <row r="147390" ht="12.75" customHeight="1" x14ac:dyDescent="0.2"/>
    <row r="147394" ht="12.75" customHeight="1" x14ac:dyDescent="0.2"/>
    <row r="147398" ht="12.75" customHeight="1" x14ac:dyDescent="0.2"/>
    <row r="147402" ht="12.75" customHeight="1" x14ac:dyDescent="0.2"/>
    <row r="147406" ht="12.75" customHeight="1" x14ac:dyDescent="0.2"/>
    <row r="147410" ht="12.75" customHeight="1" x14ac:dyDescent="0.2"/>
    <row r="147414" ht="12.75" customHeight="1" x14ac:dyDescent="0.2"/>
    <row r="147418" ht="12.75" customHeight="1" x14ac:dyDescent="0.2"/>
    <row r="147422" ht="12.75" customHeight="1" x14ac:dyDescent="0.2"/>
    <row r="147426" ht="12.75" customHeight="1" x14ac:dyDescent="0.2"/>
    <row r="147430" ht="12.75" customHeight="1" x14ac:dyDescent="0.2"/>
    <row r="147434" ht="12.75" customHeight="1" x14ac:dyDescent="0.2"/>
    <row r="147438" ht="12.75" customHeight="1" x14ac:dyDescent="0.2"/>
    <row r="147442" ht="12.75" customHeight="1" x14ac:dyDescent="0.2"/>
    <row r="147446" ht="12.75" customHeight="1" x14ac:dyDescent="0.2"/>
    <row r="147450" ht="12.75" customHeight="1" x14ac:dyDescent="0.2"/>
    <row r="147454" ht="12.75" customHeight="1" x14ac:dyDescent="0.2"/>
    <row r="147458" ht="12.75" customHeight="1" x14ac:dyDescent="0.2"/>
    <row r="147462" ht="12.75" customHeight="1" x14ac:dyDescent="0.2"/>
    <row r="147466" ht="12.75" customHeight="1" x14ac:dyDescent="0.2"/>
    <row r="147470" ht="12.75" customHeight="1" x14ac:dyDescent="0.2"/>
    <row r="147474" ht="12.75" customHeight="1" x14ac:dyDescent="0.2"/>
    <row r="147478" ht="12.75" customHeight="1" x14ac:dyDescent="0.2"/>
    <row r="147482" ht="12.75" customHeight="1" x14ac:dyDescent="0.2"/>
    <row r="147486" ht="12.75" customHeight="1" x14ac:dyDescent="0.2"/>
    <row r="147490" ht="12.75" customHeight="1" x14ac:dyDescent="0.2"/>
    <row r="147494" ht="12.75" customHeight="1" x14ac:dyDescent="0.2"/>
    <row r="147498" ht="12.75" customHeight="1" x14ac:dyDescent="0.2"/>
    <row r="147502" ht="12.75" customHeight="1" x14ac:dyDescent="0.2"/>
    <row r="147506" ht="12.75" customHeight="1" x14ac:dyDescent="0.2"/>
    <row r="147510" ht="12.75" customHeight="1" x14ac:dyDescent="0.2"/>
    <row r="147514" ht="12.75" customHeight="1" x14ac:dyDescent="0.2"/>
    <row r="147518" ht="12.75" customHeight="1" x14ac:dyDescent="0.2"/>
    <row r="147522" ht="12.75" customHeight="1" x14ac:dyDescent="0.2"/>
    <row r="147526" ht="12.75" customHeight="1" x14ac:dyDescent="0.2"/>
    <row r="147530" ht="12.75" customHeight="1" x14ac:dyDescent="0.2"/>
    <row r="147534" ht="12.75" customHeight="1" x14ac:dyDescent="0.2"/>
    <row r="147538" ht="12.75" customHeight="1" x14ac:dyDescent="0.2"/>
    <row r="147542" ht="12.75" customHeight="1" x14ac:dyDescent="0.2"/>
    <row r="147546" ht="12.75" customHeight="1" x14ac:dyDescent="0.2"/>
    <row r="147550" ht="12.75" customHeight="1" x14ac:dyDescent="0.2"/>
    <row r="147554" ht="12.75" customHeight="1" x14ac:dyDescent="0.2"/>
    <row r="147558" ht="12.75" customHeight="1" x14ac:dyDescent="0.2"/>
    <row r="147562" ht="12.75" customHeight="1" x14ac:dyDescent="0.2"/>
    <row r="147566" ht="12.75" customHeight="1" x14ac:dyDescent="0.2"/>
    <row r="147570" ht="12.75" customHeight="1" x14ac:dyDescent="0.2"/>
    <row r="147574" ht="12.75" customHeight="1" x14ac:dyDescent="0.2"/>
    <row r="147578" ht="12.75" customHeight="1" x14ac:dyDescent="0.2"/>
    <row r="147582" ht="12.75" customHeight="1" x14ac:dyDescent="0.2"/>
    <row r="147586" ht="12.75" customHeight="1" x14ac:dyDescent="0.2"/>
    <row r="147590" ht="12.75" customHeight="1" x14ac:dyDescent="0.2"/>
    <row r="147594" ht="12.75" customHeight="1" x14ac:dyDescent="0.2"/>
    <row r="147598" ht="12.75" customHeight="1" x14ac:dyDescent="0.2"/>
    <row r="147602" ht="12.75" customHeight="1" x14ac:dyDescent="0.2"/>
    <row r="147606" ht="12.75" customHeight="1" x14ac:dyDescent="0.2"/>
    <row r="147610" ht="12.75" customHeight="1" x14ac:dyDescent="0.2"/>
    <row r="147614" ht="12.75" customHeight="1" x14ac:dyDescent="0.2"/>
    <row r="147618" ht="12.75" customHeight="1" x14ac:dyDescent="0.2"/>
    <row r="147622" ht="12.75" customHeight="1" x14ac:dyDescent="0.2"/>
    <row r="147626" ht="12.75" customHeight="1" x14ac:dyDescent="0.2"/>
    <row r="147630" ht="12.75" customHeight="1" x14ac:dyDescent="0.2"/>
    <row r="147634" ht="12.75" customHeight="1" x14ac:dyDescent="0.2"/>
    <row r="147638" ht="12.75" customHeight="1" x14ac:dyDescent="0.2"/>
    <row r="147642" ht="12.75" customHeight="1" x14ac:dyDescent="0.2"/>
    <row r="147646" ht="12.75" customHeight="1" x14ac:dyDescent="0.2"/>
    <row r="147650" ht="12.75" customHeight="1" x14ac:dyDescent="0.2"/>
    <row r="147654" ht="12.75" customHeight="1" x14ac:dyDescent="0.2"/>
    <row r="147658" ht="12.75" customHeight="1" x14ac:dyDescent="0.2"/>
    <row r="147662" ht="12.75" customHeight="1" x14ac:dyDescent="0.2"/>
    <row r="147666" ht="12.75" customHeight="1" x14ac:dyDescent="0.2"/>
    <row r="147670" ht="12.75" customHeight="1" x14ac:dyDescent="0.2"/>
    <row r="147674" ht="12.75" customHeight="1" x14ac:dyDescent="0.2"/>
    <row r="147678" ht="12.75" customHeight="1" x14ac:dyDescent="0.2"/>
    <row r="147682" ht="12.75" customHeight="1" x14ac:dyDescent="0.2"/>
    <row r="147686" ht="12.75" customHeight="1" x14ac:dyDescent="0.2"/>
    <row r="147690" ht="12.75" customHeight="1" x14ac:dyDescent="0.2"/>
    <row r="147694" ht="12.75" customHeight="1" x14ac:dyDescent="0.2"/>
    <row r="147698" ht="12.75" customHeight="1" x14ac:dyDescent="0.2"/>
    <row r="147702" ht="12.75" customHeight="1" x14ac:dyDescent="0.2"/>
    <row r="147706" ht="12.75" customHeight="1" x14ac:dyDescent="0.2"/>
    <row r="147710" ht="12.75" customHeight="1" x14ac:dyDescent="0.2"/>
    <row r="147714" ht="12.75" customHeight="1" x14ac:dyDescent="0.2"/>
    <row r="147718" ht="12.75" customHeight="1" x14ac:dyDescent="0.2"/>
    <row r="147722" ht="12.75" customHeight="1" x14ac:dyDescent="0.2"/>
    <row r="147726" ht="12.75" customHeight="1" x14ac:dyDescent="0.2"/>
    <row r="147730" ht="12.75" customHeight="1" x14ac:dyDescent="0.2"/>
    <row r="147734" ht="12.75" customHeight="1" x14ac:dyDescent="0.2"/>
    <row r="147738" ht="12.75" customHeight="1" x14ac:dyDescent="0.2"/>
    <row r="147742" ht="12.75" customHeight="1" x14ac:dyDescent="0.2"/>
    <row r="147746" ht="12.75" customHeight="1" x14ac:dyDescent="0.2"/>
    <row r="147750" ht="12.75" customHeight="1" x14ac:dyDescent="0.2"/>
    <row r="147754" ht="12.75" customHeight="1" x14ac:dyDescent="0.2"/>
    <row r="147758" ht="12.75" customHeight="1" x14ac:dyDescent="0.2"/>
    <row r="147762" ht="12.75" customHeight="1" x14ac:dyDescent="0.2"/>
    <row r="147766" ht="12.75" customHeight="1" x14ac:dyDescent="0.2"/>
    <row r="147770" ht="12.75" customHeight="1" x14ac:dyDescent="0.2"/>
    <row r="147774" ht="12.75" customHeight="1" x14ac:dyDescent="0.2"/>
    <row r="147778" ht="12.75" customHeight="1" x14ac:dyDescent="0.2"/>
    <row r="147782" ht="12.75" customHeight="1" x14ac:dyDescent="0.2"/>
    <row r="147786" ht="12.75" customHeight="1" x14ac:dyDescent="0.2"/>
    <row r="147790" ht="12.75" customHeight="1" x14ac:dyDescent="0.2"/>
    <row r="147794" ht="12.75" customHeight="1" x14ac:dyDescent="0.2"/>
    <row r="147798" ht="12.75" customHeight="1" x14ac:dyDescent="0.2"/>
    <row r="147802" ht="12.75" customHeight="1" x14ac:dyDescent="0.2"/>
    <row r="147806" ht="12.75" customHeight="1" x14ac:dyDescent="0.2"/>
    <row r="147810" ht="12.75" customHeight="1" x14ac:dyDescent="0.2"/>
    <row r="147814" ht="12.75" customHeight="1" x14ac:dyDescent="0.2"/>
    <row r="147818" ht="12.75" customHeight="1" x14ac:dyDescent="0.2"/>
    <row r="147822" ht="12.75" customHeight="1" x14ac:dyDescent="0.2"/>
    <row r="147826" ht="12.75" customHeight="1" x14ac:dyDescent="0.2"/>
    <row r="147830" ht="12.75" customHeight="1" x14ac:dyDescent="0.2"/>
    <row r="147834" ht="12.75" customHeight="1" x14ac:dyDescent="0.2"/>
    <row r="147838" ht="12.75" customHeight="1" x14ac:dyDescent="0.2"/>
    <row r="147842" ht="12.75" customHeight="1" x14ac:dyDescent="0.2"/>
    <row r="147846" ht="12.75" customHeight="1" x14ac:dyDescent="0.2"/>
    <row r="147850" ht="12.75" customHeight="1" x14ac:dyDescent="0.2"/>
    <row r="147854" ht="12.75" customHeight="1" x14ac:dyDescent="0.2"/>
    <row r="147858" ht="12.75" customHeight="1" x14ac:dyDescent="0.2"/>
    <row r="147862" ht="12.75" customHeight="1" x14ac:dyDescent="0.2"/>
    <row r="147866" ht="12.75" customHeight="1" x14ac:dyDescent="0.2"/>
    <row r="147870" ht="12.75" customHeight="1" x14ac:dyDescent="0.2"/>
    <row r="147874" ht="12.75" customHeight="1" x14ac:dyDescent="0.2"/>
    <row r="147878" ht="12.75" customHeight="1" x14ac:dyDescent="0.2"/>
    <row r="147882" ht="12.75" customHeight="1" x14ac:dyDescent="0.2"/>
    <row r="147886" ht="12.75" customHeight="1" x14ac:dyDescent="0.2"/>
    <row r="147890" ht="12.75" customHeight="1" x14ac:dyDescent="0.2"/>
    <row r="147894" ht="12.75" customHeight="1" x14ac:dyDescent="0.2"/>
    <row r="147898" ht="12.75" customHeight="1" x14ac:dyDescent="0.2"/>
    <row r="147902" ht="12.75" customHeight="1" x14ac:dyDescent="0.2"/>
    <row r="147906" ht="12.75" customHeight="1" x14ac:dyDescent="0.2"/>
    <row r="147910" ht="12.75" customHeight="1" x14ac:dyDescent="0.2"/>
    <row r="147914" ht="12.75" customHeight="1" x14ac:dyDescent="0.2"/>
    <row r="147918" ht="12.75" customHeight="1" x14ac:dyDescent="0.2"/>
    <row r="147922" ht="12.75" customHeight="1" x14ac:dyDescent="0.2"/>
    <row r="147926" ht="12.75" customHeight="1" x14ac:dyDescent="0.2"/>
    <row r="147930" ht="12.75" customHeight="1" x14ac:dyDescent="0.2"/>
    <row r="147934" ht="12.75" customHeight="1" x14ac:dyDescent="0.2"/>
    <row r="147938" ht="12.75" customHeight="1" x14ac:dyDescent="0.2"/>
    <row r="147942" ht="12.75" customHeight="1" x14ac:dyDescent="0.2"/>
    <row r="147946" ht="12.75" customHeight="1" x14ac:dyDescent="0.2"/>
    <row r="147950" ht="12.75" customHeight="1" x14ac:dyDescent="0.2"/>
    <row r="147954" ht="12.75" customHeight="1" x14ac:dyDescent="0.2"/>
    <row r="147958" ht="12.75" customHeight="1" x14ac:dyDescent="0.2"/>
    <row r="147962" ht="12.75" customHeight="1" x14ac:dyDescent="0.2"/>
    <row r="147966" ht="12.75" customHeight="1" x14ac:dyDescent="0.2"/>
    <row r="147970" ht="12.75" customHeight="1" x14ac:dyDescent="0.2"/>
    <row r="147974" ht="12.75" customHeight="1" x14ac:dyDescent="0.2"/>
    <row r="147978" ht="12.75" customHeight="1" x14ac:dyDescent="0.2"/>
    <row r="147982" ht="12.75" customHeight="1" x14ac:dyDescent="0.2"/>
    <row r="147986" ht="12.75" customHeight="1" x14ac:dyDescent="0.2"/>
    <row r="147990" ht="12.75" customHeight="1" x14ac:dyDescent="0.2"/>
    <row r="147994" ht="12.75" customHeight="1" x14ac:dyDescent="0.2"/>
    <row r="147998" ht="12.75" customHeight="1" x14ac:dyDescent="0.2"/>
    <row r="148002" ht="12.75" customHeight="1" x14ac:dyDescent="0.2"/>
    <row r="148006" ht="12.75" customHeight="1" x14ac:dyDescent="0.2"/>
    <row r="148010" ht="12.75" customHeight="1" x14ac:dyDescent="0.2"/>
    <row r="148014" ht="12.75" customHeight="1" x14ac:dyDescent="0.2"/>
    <row r="148018" ht="12.75" customHeight="1" x14ac:dyDescent="0.2"/>
    <row r="148022" ht="12.75" customHeight="1" x14ac:dyDescent="0.2"/>
    <row r="148026" ht="12.75" customHeight="1" x14ac:dyDescent="0.2"/>
    <row r="148030" ht="12.75" customHeight="1" x14ac:dyDescent="0.2"/>
    <row r="148034" ht="12.75" customHeight="1" x14ac:dyDescent="0.2"/>
    <row r="148038" ht="12.75" customHeight="1" x14ac:dyDescent="0.2"/>
    <row r="148042" ht="12.75" customHeight="1" x14ac:dyDescent="0.2"/>
    <row r="148046" ht="12.75" customHeight="1" x14ac:dyDescent="0.2"/>
    <row r="148050" ht="12.75" customHeight="1" x14ac:dyDescent="0.2"/>
    <row r="148054" ht="12.75" customHeight="1" x14ac:dyDescent="0.2"/>
    <row r="148058" ht="12.75" customHeight="1" x14ac:dyDescent="0.2"/>
    <row r="148062" ht="12.75" customHeight="1" x14ac:dyDescent="0.2"/>
    <row r="148066" ht="12.75" customHeight="1" x14ac:dyDescent="0.2"/>
    <row r="148070" ht="12.75" customHeight="1" x14ac:dyDescent="0.2"/>
    <row r="148074" ht="12.75" customHeight="1" x14ac:dyDescent="0.2"/>
    <row r="148078" ht="12.75" customHeight="1" x14ac:dyDescent="0.2"/>
    <row r="148082" ht="12.75" customHeight="1" x14ac:dyDescent="0.2"/>
    <row r="148086" ht="12.75" customHeight="1" x14ac:dyDescent="0.2"/>
    <row r="148090" ht="12.75" customHeight="1" x14ac:dyDescent="0.2"/>
    <row r="148094" ht="12.75" customHeight="1" x14ac:dyDescent="0.2"/>
    <row r="148098" ht="12.75" customHeight="1" x14ac:dyDescent="0.2"/>
    <row r="148102" ht="12.75" customHeight="1" x14ac:dyDescent="0.2"/>
    <row r="148106" ht="12.75" customHeight="1" x14ac:dyDescent="0.2"/>
    <row r="148110" ht="12.75" customHeight="1" x14ac:dyDescent="0.2"/>
    <row r="148114" ht="12.75" customHeight="1" x14ac:dyDescent="0.2"/>
    <row r="148118" ht="12.75" customHeight="1" x14ac:dyDescent="0.2"/>
    <row r="148122" ht="12.75" customHeight="1" x14ac:dyDescent="0.2"/>
    <row r="148126" ht="12.75" customHeight="1" x14ac:dyDescent="0.2"/>
    <row r="148130" ht="12.75" customHeight="1" x14ac:dyDescent="0.2"/>
    <row r="148134" ht="12.75" customHeight="1" x14ac:dyDescent="0.2"/>
    <row r="148138" ht="12.75" customHeight="1" x14ac:dyDescent="0.2"/>
    <row r="148142" ht="12.75" customHeight="1" x14ac:dyDescent="0.2"/>
    <row r="148146" ht="12.75" customHeight="1" x14ac:dyDescent="0.2"/>
    <row r="148150" ht="12.75" customHeight="1" x14ac:dyDescent="0.2"/>
    <row r="148154" ht="12.75" customHeight="1" x14ac:dyDescent="0.2"/>
    <row r="148158" ht="12.75" customHeight="1" x14ac:dyDescent="0.2"/>
    <row r="148162" ht="12.75" customHeight="1" x14ac:dyDescent="0.2"/>
    <row r="148166" ht="12.75" customHeight="1" x14ac:dyDescent="0.2"/>
    <row r="148170" ht="12.75" customHeight="1" x14ac:dyDescent="0.2"/>
    <row r="148174" ht="12.75" customHeight="1" x14ac:dyDescent="0.2"/>
    <row r="148178" ht="12.75" customHeight="1" x14ac:dyDescent="0.2"/>
    <row r="148182" ht="12.75" customHeight="1" x14ac:dyDescent="0.2"/>
    <row r="148186" ht="12.75" customHeight="1" x14ac:dyDescent="0.2"/>
    <row r="148190" ht="12.75" customHeight="1" x14ac:dyDescent="0.2"/>
    <row r="148194" ht="12.75" customHeight="1" x14ac:dyDescent="0.2"/>
    <row r="148198" ht="12.75" customHeight="1" x14ac:dyDescent="0.2"/>
    <row r="148202" ht="12.75" customHeight="1" x14ac:dyDescent="0.2"/>
    <row r="148206" ht="12.75" customHeight="1" x14ac:dyDescent="0.2"/>
    <row r="148210" ht="12.75" customHeight="1" x14ac:dyDescent="0.2"/>
    <row r="148214" ht="12.75" customHeight="1" x14ac:dyDescent="0.2"/>
    <row r="148218" ht="12.75" customHeight="1" x14ac:dyDescent="0.2"/>
    <row r="148222" ht="12.75" customHeight="1" x14ac:dyDescent="0.2"/>
    <row r="148226" ht="12.75" customHeight="1" x14ac:dyDescent="0.2"/>
    <row r="148230" ht="12.75" customHeight="1" x14ac:dyDescent="0.2"/>
    <row r="148234" ht="12.75" customHeight="1" x14ac:dyDescent="0.2"/>
    <row r="148238" ht="12.75" customHeight="1" x14ac:dyDescent="0.2"/>
    <row r="148242" ht="12.75" customHeight="1" x14ac:dyDescent="0.2"/>
    <row r="148246" ht="12.75" customHeight="1" x14ac:dyDescent="0.2"/>
    <row r="148250" ht="12.75" customHeight="1" x14ac:dyDescent="0.2"/>
    <row r="148254" ht="12.75" customHeight="1" x14ac:dyDescent="0.2"/>
    <row r="148258" ht="12.75" customHeight="1" x14ac:dyDescent="0.2"/>
    <row r="148262" ht="12.75" customHeight="1" x14ac:dyDescent="0.2"/>
    <row r="148266" ht="12.75" customHeight="1" x14ac:dyDescent="0.2"/>
    <row r="148270" ht="12.75" customHeight="1" x14ac:dyDescent="0.2"/>
    <row r="148274" ht="12.75" customHeight="1" x14ac:dyDescent="0.2"/>
    <row r="148278" ht="12.75" customHeight="1" x14ac:dyDescent="0.2"/>
    <row r="148282" ht="12.75" customHeight="1" x14ac:dyDescent="0.2"/>
    <row r="148286" ht="12.75" customHeight="1" x14ac:dyDescent="0.2"/>
    <row r="148290" ht="12.75" customHeight="1" x14ac:dyDescent="0.2"/>
    <row r="148294" ht="12.75" customHeight="1" x14ac:dyDescent="0.2"/>
    <row r="148298" ht="12.75" customHeight="1" x14ac:dyDescent="0.2"/>
    <row r="148302" ht="12.75" customHeight="1" x14ac:dyDescent="0.2"/>
    <row r="148306" ht="12.75" customHeight="1" x14ac:dyDescent="0.2"/>
    <row r="148310" ht="12.75" customHeight="1" x14ac:dyDescent="0.2"/>
    <row r="148314" ht="12.75" customHeight="1" x14ac:dyDescent="0.2"/>
    <row r="148318" ht="12.75" customHeight="1" x14ac:dyDescent="0.2"/>
    <row r="148322" ht="12.75" customHeight="1" x14ac:dyDescent="0.2"/>
    <row r="148326" ht="12.75" customHeight="1" x14ac:dyDescent="0.2"/>
    <row r="148330" ht="12.75" customHeight="1" x14ac:dyDescent="0.2"/>
    <row r="148334" ht="12.75" customHeight="1" x14ac:dyDescent="0.2"/>
    <row r="148338" ht="12.75" customHeight="1" x14ac:dyDescent="0.2"/>
    <row r="148342" ht="12.75" customHeight="1" x14ac:dyDescent="0.2"/>
    <row r="148346" ht="12.75" customHeight="1" x14ac:dyDescent="0.2"/>
    <row r="148350" ht="12.75" customHeight="1" x14ac:dyDescent="0.2"/>
    <row r="148354" ht="12.75" customHeight="1" x14ac:dyDescent="0.2"/>
    <row r="148358" ht="12.75" customHeight="1" x14ac:dyDescent="0.2"/>
    <row r="148362" ht="12.75" customHeight="1" x14ac:dyDescent="0.2"/>
    <row r="148366" ht="12.75" customHeight="1" x14ac:dyDescent="0.2"/>
    <row r="148370" ht="12.75" customHeight="1" x14ac:dyDescent="0.2"/>
    <row r="148374" ht="12.75" customHeight="1" x14ac:dyDescent="0.2"/>
    <row r="148378" ht="12.75" customHeight="1" x14ac:dyDescent="0.2"/>
    <row r="148382" ht="12.75" customHeight="1" x14ac:dyDescent="0.2"/>
    <row r="148386" ht="12.75" customHeight="1" x14ac:dyDescent="0.2"/>
    <row r="148390" ht="12.75" customHeight="1" x14ac:dyDescent="0.2"/>
    <row r="148394" ht="12.75" customHeight="1" x14ac:dyDescent="0.2"/>
    <row r="148398" ht="12.75" customHeight="1" x14ac:dyDescent="0.2"/>
    <row r="148402" ht="12.75" customHeight="1" x14ac:dyDescent="0.2"/>
    <row r="148406" ht="12.75" customHeight="1" x14ac:dyDescent="0.2"/>
    <row r="148410" ht="12.75" customHeight="1" x14ac:dyDescent="0.2"/>
    <row r="148414" ht="12.75" customHeight="1" x14ac:dyDescent="0.2"/>
    <row r="148418" ht="12.75" customHeight="1" x14ac:dyDescent="0.2"/>
    <row r="148422" ht="12.75" customHeight="1" x14ac:dyDescent="0.2"/>
    <row r="148426" ht="12.75" customHeight="1" x14ac:dyDescent="0.2"/>
    <row r="148430" ht="12.75" customHeight="1" x14ac:dyDescent="0.2"/>
    <row r="148434" ht="12.75" customHeight="1" x14ac:dyDescent="0.2"/>
    <row r="148438" ht="12.75" customHeight="1" x14ac:dyDescent="0.2"/>
    <row r="148442" ht="12.75" customHeight="1" x14ac:dyDescent="0.2"/>
    <row r="148446" ht="12.75" customHeight="1" x14ac:dyDescent="0.2"/>
    <row r="148450" ht="12.75" customHeight="1" x14ac:dyDescent="0.2"/>
    <row r="148454" ht="12.75" customHeight="1" x14ac:dyDescent="0.2"/>
    <row r="148458" ht="12.75" customHeight="1" x14ac:dyDescent="0.2"/>
    <row r="148462" ht="12.75" customHeight="1" x14ac:dyDescent="0.2"/>
    <row r="148466" ht="12.75" customHeight="1" x14ac:dyDescent="0.2"/>
    <row r="148470" ht="12.75" customHeight="1" x14ac:dyDescent="0.2"/>
    <row r="148474" ht="12.75" customHeight="1" x14ac:dyDescent="0.2"/>
    <row r="148478" ht="12.75" customHeight="1" x14ac:dyDescent="0.2"/>
    <row r="148482" ht="12.75" customHeight="1" x14ac:dyDescent="0.2"/>
    <row r="148486" ht="12.75" customHeight="1" x14ac:dyDescent="0.2"/>
    <row r="148490" ht="12.75" customHeight="1" x14ac:dyDescent="0.2"/>
    <row r="148494" ht="12.75" customHeight="1" x14ac:dyDescent="0.2"/>
    <row r="148498" ht="12.75" customHeight="1" x14ac:dyDescent="0.2"/>
    <row r="148502" ht="12.75" customHeight="1" x14ac:dyDescent="0.2"/>
    <row r="148506" ht="12.75" customHeight="1" x14ac:dyDescent="0.2"/>
    <row r="148510" ht="12.75" customHeight="1" x14ac:dyDescent="0.2"/>
    <row r="148514" ht="12.75" customHeight="1" x14ac:dyDescent="0.2"/>
    <row r="148518" ht="12.75" customHeight="1" x14ac:dyDescent="0.2"/>
    <row r="148522" ht="12.75" customHeight="1" x14ac:dyDescent="0.2"/>
    <row r="148526" ht="12.75" customHeight="1" x14ac:dyDescent="0.2"/>
    <row r="148530" ht="12.75" customHeight="1" x14ac:dyDescent="0.2"/>
    <row r="148534" ht="12.75" customHeight="1" x14ac:dyDescent="0.2"/>
    <row r="148538" ht="12.75" customHeight="1" x14ac:dyDescent="0.2"/>
    <row r="148542" ht="12.75" customHeight="1" x14ac:dyDescent="0.2"/>
    <row r="148546" ht="12.75" customHeight="1" x14ac:dyDescent="0.2"/>
    <row r="148550" ht="12.75" customHeight="1" x14ac:dyDescent="0.2"/>
    <row r="148554" ht="12.75" customHeight="1" x14ac:dyDescent="0.2"/>
    <row r="148558" ht="12.75" customHeight="1" x14ac:dyDescent="0.2"/>
    <row r="148562" ht="12.75" customHeight="1" x14ac:dyDescent="0.2"/>
    <row r="148566" ht="12.75" customHeight="1" x14ac:dyDescent="0.2"/>
    <row r="148570" ht="12.75" customHeight="1" x14ac:dyDescent="0.2"/>
    <row r="148574" ht="12.75" customHeight="1" x14ac:dyDescent="0.2"/>
    <row r="148578" ht="12.75" customHeight="1" x14ac:dyDescent="0.2"/>
    <row r="148582" ht="12.75" customHeight="1" x14ac:dyDescent="0.2"/>
    <row r="148586" ht="12.75" customHeight="1" x14ac:dyDescent="0.2"/>
    <row r="148590" ht="12.75" customHeight="1" x14ac:dyDescent="0.2"/>
    <row r="148594" ht="12.75" customHeight="1" x14ac:dyDescent="0.2"/>
    <row r="148598" ht="12.75" customHeight="1" x14ac:dyDescent="0.2"/>
    <row r="148602" ht="12.75" customHeight="1" x14ac:dyDescent="0.2"/>
    <row r="148606" ht="12.75" customHeight="1" x14ac:dyDescent="0.2"/>
    <row r="148610" ht="12.75" customHeight="1" x14ac:dyDescent="0.2"/>
    <row r="148614" ht="12.75" customHeight="1" x14ac:dyDescent="0.2"/>
    <row r="148618" ht="12.75" customHeight="1" x14ac:dyDescent="0.2"/>
    <row r="148622" ht="12.75" customHeight="1" x14ac:dyDescent="0.2"/>
    <row r="148626" ht="12.75" customHeight="1" x14ac:dyDescent="0.2"/>
    <row r="148630" ht="12.75" customHeight="1" x14ac:dyDescent="0.2"/>
    <row r="148634" ht="12.75" customHeight="1" x14ac:dyDescent="0.2"/>
    <row r="148638" ht="12.75" customHeight="1" x14ac:dyDescent="0.2"/>
    <row r="148642" ht="12.75" customHeight="1" x14ac:dyDescent="0.2"/>
    <row r="148646" ht="12.75" customHeight="1" x14ac:dyDescent="0.2"/>
    <row r="148650" ht="12.75" customHeight="1" x14ac:dyDescent="0.2"/>
    <row r="148654" ht="12.75" customHeight="1" x14ac:dyDescent="0.2"/>
    <row r="148658" ht="12.75" customHeight="1" x14ac:dyDescent="0.2"/>
    <row r="148662" ht="12.75" customHeight="1" x14ac:dyDescent="0.2"/>
    <row r="148666" ht="12.75" customHeight="1" x14ac:dyDescent="0.2"/>
    <row r="148670" ht="12.75" customHeight="1" x14ac:dyDescent="0.2"/>
    <row r="148674" ht="12.75" customHeight="1" x14ac:dyDescent="0.2"/>
    <row r="148678" ht="12.75" customHeight="1" x14ac:dyDescent="0.2"/>
    <row r="148682" ht="12.75" customHeight="1" x14ac:dyDescent="0.2"/>
    <row r="148686" ht="12.75" customHeight="1" x14ac:dyDescent="0.2"/>
    <row r="148690" ht="12.75" customHeight="1" x14ac:dyDescent="0.2"/>
    <row r="148694" ht="12.75" customHeight="1" x14ac:dyDescent="0.2"/>
    <row r="148698" ht="12.75" customHeight="1" x14ac:dyDescent="0.2"/>
    <row r="148702" ht="12.75" customHeight="1" x14ac:dyDescent="0.2"/>
    <row r="148706" ht="12.75" customHeight="1" x14ac:dyDescent="0.2"/>
    <row r="148710" ht="12.75" customHeight="1" x14ac:dyDescent="0.2"/>
    <row r="148714" ht="12.75" customHeight="1" x14ac:dyDescent="0.2"/>
    <row r="148718" ht="12.75" customHeight="1" x14ac:dyDescent="0.2"/>
    <row r="148722" ht="12.75" customHeight="1" x14ac:dyDescent="0.2"/>
    <row r="148726" ht="12.75" customHeight="1" x14ac:dyDescent="0.2"/>
    <row r="148730" ht="12.75" customHeight="1" x14ac:dyDescent="0.2"/>
    <row r="148734" ht="12.75" customHeight="1" x14ac:dyDescent="0.2"/>
    <row r="148738" ht="12.75" customHeight="1" x14ac:dyDescent="0.2"/>
    <row r="148742" ht="12.75" customHeight="1" x14ac:dyDescent="0.2"/>
    <row r="148746" ht="12.75" customHeight="1" x14ac:dyDescent="0.2"/>
    <row r="148750" ht="12.75" customHeight="1" x14ac:dyDescent="0.2"/>
    <row r="148754" ht="12.75" customHeight="1" x14ac:dyDescent="0.2"/>
    <row r="148758" ht="12.75" customHeight="1" x14ac:dyDescent="0.2"/>
    <row r="148762" ht="12.75" customHeight="1" x14ac:dyDescent="0.2"/>
    <row r="148766" ht="12.75" customHeight="1" x14ac:dyDescent="0.2"/>
    <row r="148770" ht="12.75" customHeight="1" x14ac:dyDescent="0.2"/>
    <row r="148774" ht="12.75" customHeight="1" x14ac:dyDescent="0.2"/>
    <row r="148778" ht="12.75" customHeight="1" x14ac:dyDescent="0.2"/>
    <row r="148782" ht="12.75" customHeight="1" x14ac:dyDescent="0.2"/>
    <row r="148786" ht="12.75" customHeight="1" x14ac:dyDescent="0.2"/>
    <row r="148790" ht="12.75" customHeight="1" x14ac:dyDescent="0.2"/>
    <row r="148794" ht="12.75" customHeight="1" x14ac:dyDescent="0.2"/>
    <row r="148798" ht="12.75" customHeight="1" x14ac:dyDescent="0.2"/>
    <row r="148802" ht="12.75" customHeight="1" x14ac:dyDescent="0.2"/>
    <row r="148806" ht="12.75" customHeight="1" x14ac:dyDescent="0.2"/>
    <row r="148810" ht="12.75" customHeight="1" x14ac:dyDescent="0.2"/>
    <row r="148814" ht="12.75" customHeight="1" x14ac:dyDescent="0.2"/>
    <row r="148818" ht="12.75" customHeight="1" x14ac:dyDescent="0.2"/>
    <row r="148822" ht="12.75" customHeight="1" x14ac:dyDescent="0.2"/>
    <row r="148826" ht="12.75" customHeight="1" x14ac:dyDescent="0.2"/>
    <row r="148830" ht="12.75" customHeight="1" x14ac:dyDescent="0.2"/>
    <row r="148834" ht="12.75" customHeight="1" x14ac:dyDescent="0.2"/>
    <row r="148838" ht="12.75" customHeight="1" x14ac:dyDescent="0.2"/>
    <row r="148842" ht="12.75" customHeight="1" x14ac:dyDescent="0.2"/>
    <row r="148846" ht="12.75" customHeight="1" x14ac:dyDescent="0.2"/>
    <row r="148850" ht="12.75" customHeight="1" x14ac:dyDescent="0.2"/>
    <row r="148854" ht="12.75" customHeight="1" x14ac:dyDescent="0.2"/>
    <row r="148858" ht="12.75" customHeight="1" x14ac:dyDescent="0.2"/>
    <row r="148862" ht="12.75" customHeight="1" x14ac:dyDescent="0.2"/>
    <row r="148866" ht="12.75" customHeight="1" x14ac:dyDescent="0.2"/>
    <row r="148870" ht="12.75" customHeight="1" x14ac:dyDescent="0.2"/>
    <row r="148874" ht="12.75" customHeight="1" x14ac:dyDescent="0.2"/>
    <row r="148878" ht="12.75" customHeight="1" x14ac:dyDescent="0.2"/>
    <row r="148882" ht="12.75" customHeight="1" x14ac:dyDescent="0.2"/>
    <row r="148886" ht="12.75" customHeight="1" x14ac:dyDescent="0.2"/>
    <row r="148890" ht="12.75" customHeight="1" x14ac:dyDescent="0.2"/>
    <row r="148894" ht="12.75" customHeight="1" x14ac:dyDescent="0.2"/>
    <row r="148898" ht="12.75" customHeight="1" x14ac:dyDescent="0.2"/>
    <row r="148902" ht="12.75" customHeight="1" x14ac:dyDescent="0.2"/>
    <row r="148906" ht="12.75" customHeight="1" x14ac:dyDescent="0.2"/>
    <row r="148910" ht="12.75" customHeight="1" x14ac:dyDescent="0.2"/>
    <row r="148914" ht="12.75" customHeight="1" x14ac:dyDescent="0.2"/>
    <row r="148918" ht="12.75" customHeight="1" x14ac:dyDescent="0.2"/>
    <row r="148922" ht="12.75" customHeight="1" x14ac:dyDescent="0.2"/>
    <row r="148926" ht="12.75" customHeight="1" x14ac:dyDescent="0.2"/>
    <row r="148930" ht="12.75" customHeight="1" x14ac:dyDescent="0.2"/>
    <row r="148934" ht="12.75" customHeight="1" x14ac:dyDescent="0.2"/>
    <row r="148938" ht="12.75" customHeight="1" x14ac:dyDescent="0.2"/>
    <row r="148942" ht="12.75" customHeight="1" x14ac:dyDescent="0.2"/>
    <row r="148946" ht="12.75" customHeight="1" x14ac:dyDescent="0.2"/>
    <row r="148950" ht="12.75" customHeight="1" x14ac:dyDescent="0.2"/>
    <row r="148954" ht="12.75" customHeight="1" x14ac:dyDescent="0.2"/>
    <row r="148958" ht="12.75" customHeight="1" x14ac:dyDescent="0.2"/>
    <row r="148962" ht="12.75" customHeight="1" x14ac:dyDescent="0.2"/>
    <row r="148966" ht="12.75" customHeight="1" x14ac:dyDescent="0.2"/>
    <row r="148970" ht="12.75" customHeight="1" x14ac:dyDescent="0.2"/>
    <row r="148974" ht="12.75" customHeight="1" x14ac:dyDescent="0.2"/>
    <row r="148978" ht="12.75" customHeight="1" x14ac:dyDescent="0.2"/>
    <row r="148982" ht="12.75" customHeight="1" x14ac:dyDescent="0.2"/>
    <row r="148986" ht="12.75" customHeight="1" x14ac:dyDescent="0.2"/>
    <row r="148990" ht="12.75" customHeight="1" x14ac:dyDescent="0.2"/>
    <row r="148994" ht="12.75" customHeight="1" x14ac:dyDescent="0.2"/>
    <row r="148998" ht="12.75" customHeight="1" x14ac:dyDescent="0.2"/>
    <row r="149002" ht="12.75" customHeight="1" x14ac:dyDescent="0.2"/>
    <row r="149006" ht="12.75" customHeight="1" x14ac:dyDescent="0.2"/>
    <row r="149010" ht="12.75" customHeight="1" x14ac:dyDescent="0.2"/>
    <row r="149014" ht="12.75" customHeight="1" x14ac:dyDescent="0.2"/>
    <row r="149018" ht="12.75" customHeight="1" x14ac:dyDescent="0.2"/>
    <row r="149022" ht="12.75" customHeight="1" x14ac:dyDescent="0.2"/>
    <row r="149026" ht="12.75" customHeight="1" x14ac:dyDescent="0.2"/>
    <row r="149030" ht="12.75" customHeight="1" x14ac:dyDescent="0.2"/>
    <row r="149034" ht="12.75" customHeight="1" x14ac:dyDescent="0.2"/>
    <row r="149038" ht="12.75" customHeight="1" x14ac:dyDescent="0.2"/>
    <row r="149042" ht="12.75" customHeight="1" x14ac:dyDescent="0.2"/>
    <row r="149046" ht="12.75" customHeight="1" x14ac:dyDescent="0.2"/>
    <row r="149050" ht="12.75" customHeight="1" x14ac:dyDescent="0.2"/>
    <row r="149054" ht="12.75" customHeight="1" x14ac:dyDescent="0.2"/>
    <row r="149058" ht="12.75" customHeight="1" x14ac:dyDescent="0.2"/>
    <row r="149062" ht="12.75" customHeight="1" x14ac:dyDescent="0.2"/>
    <row r="149066" ht="12.75" customHeight="1" x14ac:dyDescent="0.2"/>
    <row r="149070" ht="12.75" customHeight="1" x14ac:dyDescent="0.2"/>
    <row r="149074" ht="12.75" customHeight="1" x14ac:dyDescent="0.2"/>
    <row r="149078" ht="12.75" customHeight="1" x14ac:dyDescent="0.2"/>
    <row r="149082" ht="12.75" customHeight="1" x14ac:dyDescent="0.2"/>
    <row r="149086" ht="12.75" customHeight="1" x14ac:dyDescent="0.2"/>
    <row r="149090" ht="12.75" customHeight="1" x14ac:dyDescent="0.2"/>
    <row r="149094" ht="12.75" customHeight="1" x14ac:dyDescent="0.2"/>
    <row r="149098" ht="12.75" customHeight="1" x14ac:dyDescent="0.2"/>
    <row r="149102" ht="12.75" customHeight="1" x14ac:dyDescent="0.2"/>
    <row r="149106" ht="12.75" customHeight="1" x14ac:dyDescent="0.2"/>
    <row r="149110" ht="12.75" customHeight="1" x14ac:dyDescent="0.2"/>
    <row r="149114" ht="12.75" customHeight="1" x14ac:dyDescent="0.2"/>
    <row r="149118" ht="12.75" customHeight="1" x14ac:dyDescent="0.2"/>
    <row r="149122" ht="12.75" customHeight="1" x14ac:dyDescent="0.2"/>
    <row r="149126" ht="12.75" customHeight="1" x14ac:dyDescent="0.2"/>
    <row r="149130" ht="12.75" customHeight="1" x14ac:dyDescent="0.2"/>
    <row r="149134" ht="12.75" customHeight="1" x14ac:dyDescent="0.2"/>
    <row r="149138" ht="12.75" customHeight="1" x14ac:dyDescent="0.2"/>
    <row r="149142" ht="12.75" customHeight="1" x14ac:dyDescent="0.2"/>
    <row r="149146" ht="12.75" customHeight="1" x14ac:dyDescent="0.2"/>
    <row r="149150" ht="12.75" customHeight="1" x14ac:dyDescent="0.2"/>
    <row r="149154" ht="12.75" customHeight="1" x14ac:dyDescent="0.2"/>
    <row r="149158" ht="12.75" customHeight="1" x14ac:dyDescent="0.2"/>
    <row r="149162" ht="12.75" customHeight="1" x14ac:dyDescent="0.2"/>
    <row r="149166" ht="12.75" customHeight="1" x14ac:dyDescent="0.2"/>
    <row r="149170" ht="12.75" customHeight="1" x14ac:dyDescent="0.2"/>
    <row r="149174" ht="12.75" customHeight="1" x14ac:dyDescent="0.2"/>
    <row r="149178" ht="12.75" customHeight="1" x14ac:dyDescent="0.2"/>
    <row r="149182" ht="12.75" customHeight="1" x14ac:dyDescent="0.2"/>
    <row r="149186" ht="12.75" customHeight="1" x14ac:dyDescent="0.2"/>
    <row r="149190" ht="12.75" customHeight="1" x14ac:dyDescent="0.2"/>
    <row r="149194" ht="12.75" customHeight="1" x14ac:dyDescent="0.2"/>
    <row r="149198" ht="12.75" customHeight="1" x14ac:dyDescent="0.2"/>
    <row r="149202" ht="12.75" customHeight="1" x14ac:dyDescent="0.2"/>
    <row r="149206" ht="12.75" customHeight="1" x14ac:dyDescent="0.2"/>
    <row r="149210" ht="12.75" customHeight="1" x14ac:dyDescent="0.2"/>
    <row r="149214" ht="12.75" customHeight="1" x14ac:dyDescent="0.2"/>
    <row r="149218" ht="12.75" customHeight="1" x14ac:dyDescent="0.2"/>
    <row r="149222" ht="12.75" customHeight="1" x14ac:dyDescent="0.2"/>
    <row r="149226" ht="12.75" customHeight="1" x14ac:dyDescent="0.2"/>
    <row r="149230" ht="12.75" customHeight="1" x14ac:dyDescent="0.2"/>
    <row r="149234" ht="12.75" customHeight="1" x14ac:dyDescent="0.2"/>
    <row r="149238" ht="12.75" customHeight="1" x14ac:dyDescent="0.2"/>
    <row r="149242" ht="12.75" customHeight="1" x14ac:dyDescent="0.2"/>
    <row r="149246" ht="12.75" customHeight="1" x14ac:dyDescent="0.2"/>
    <row r="149250" ht="12.75" customHeight="1" x14ac:dyDescent="0.2"/>
    <row r="149254" ht="12.75" customHeight="1" x14ac:dyDescent="0.2"/>
    <row r="149258" ht="12.75" customHeight="1" x14ac:dyDescent="0.2"/>
    <row r="149262" ht="12.75" customHeight="1" x14ac:dyDescent="0.2"/>
    <row r="149266" ht="12.75" customHeight="1" x14ac:dyDescent="0.2"/>
    <row r="149270" ht="12.75" customHeight="1" x14ac:dyDescent="0.2"/>
    <row r="149274" ht="12.75" customHeight="1" x14ac:dyDescent="0.2"/>
    <row r="149278" ht="12.75" customHeight="1" x14ac:dyDescent="0.2"/>
    <row r="149282" ht="12.75" customHeight="1" x14ac:dyDescent="0.2"/>
    <row r="149286" ht="12.75" customHeight="1" x14ac:dyDescent="0.2"/>
    <row r="149290" ht="12.75" customHeight="1" x14ac:dyDescent="0.2"/>
    <row r="149294" ht="12.75" customHeight="1" x14ac:dyDescent="0.2"/>
    <row r="149298" ht="12.75" customHeight="1" x14ac:dyDescent="0.2"/>
    <row r="149302" ht="12.75" customHeight="1" x14ac:dyDescent="0.2"/>
    <row r="149306" ht="12.75" customHeight="1" x14ac:dyDescent="0.2"/>
    <row r="149310" ht="12.75" customHeight="1" x14ac:dyDescent="0.2"/>
    <row r="149314" ht="12.75" customHeight="1" x14ac:dyDescent="0.2"/>
    <row r="149318" ht="12.75" customHeight="1" x14ac:dyDescent="0.2"/>
    <row r="149322" ht="12.75" customHeight="1" x14ac:dyDescent="0.2"/>
    <row r="149326" ht="12.75" customHeight="1" x14ac:dyDescent="0.2"/>
    <row r="149330" ht="12.75" customHeight="1" x14ac:dyDescent="0.2"/>
    <row r="149334" ht="12.75" customHeight="1" x14ac:dyDescent="0.2"/>
    <row r="149338" ht="12.75" customHeight="1" x14ac:dyDescent="0.2"/>
    <row r="149342" ht="12.75" customHeight="1" x14ac:dyDescent="0.2"/>
    <row r="149346" ht="12.75" customHeight="1" x14ac:dyDescent="0.2"/>
    <row r="149350" ht="12.75" customHeight="1" x14ac:dyDescent="0.2"/>
    <row r="149354" ht="12.75" customHeight="1" x14ac:dyDescent="0.2"/>
    <row r="149358" ht="12.75" customHeight="1" x14ac:dyDescent="0.2"/>
    <row r="149362" ht="12.75" customHeight="1" x14ac:dyDescent="0.2"/>
    <row r="149366" ht="12.75" customHeight="1" x14ac:dyDescent="0.2"/>
    <row r="149370" ht="12.75" customHeight="1" x14ac:dyDescent="0.2"/>
    <row r="149374" ht="12.75" customHeight="1" x14ac:dyDescent="0.2"/>
    <row r="149378" ht="12.75" customHeight="1" x14ac:dyDescent="0.2"/>
    <row r="149382" ht="12.75" customHeight="1" x14ac:dyDescent="0.2"/>
    <row r="149386" ht="12.75" customHeight="1" x14ac:dyDescent="0.2"/>
    <row r="149390" ht="12.75" customHeight="1" x14ac:dyDescent="0.2"/>
    <row r="149394" ht="12.75" customHeight="1" x14ac:dyDescent="0.2"/>
    <row r="149398" ht="12.75" customHeight="1" x14ac:dyDescent="0.2"/>
    <row r="149402" ht="12.75" customHeight="1" x14ac:dyDescent="0.2"/>
    <row r="149406" ht="12.75" customHeight="1" x14ac:dyDescent="0.2"/>
    <row r="149410" ht="12.75" customHeight="1" x14ac:dyDescent="0.2"/>
    <row r="149414" ht="12.75" customHeight="1" x14ac:dyDescent="0.2"/>
    <row r="149418" ht="12.75" customHeight="1" x14ac:dyDescent="0.2"/>
    <row r="149422" ht="12.75" customHeight="1" x14ac:dyDescent="0.2"/>
    <row r="149426" ht="12.75" customHeight="1" x14ac:dyDescent="0.2"/>
    <row r="149430" ht="12.75" customHeight="1" x14ac:dyDescent="0.2"/>
    <row r="149434" ht="12.75" customHeight="1" x14ac:dyDescent="0.2"/>
    <row r="149438" ht="12.75" customHeight="1" x14ac:dyDescent="0.2"/>
    <row r="149442" ht="12.75" customHeight="1" x14ac:dyDescent="0.2"/>
    <row r="149446" ht="12.75" customHeight="1" x14ac:dyDescent="0.2"/>
    <row r="149450" ht="12.75" customHeight="1" x14ac:dyDescent="0.2"/>
    <row r="149454" ht="12.75" customHeight="1" x14ac:dyDescent="0.2"/>
    <row r="149458" ht="12.75" customHeight="1" x14ac:dyDescent="0.2"/>
    <row r="149462" ht="12.75" customHeight="1" x14ac:dyDescent="0.2"/>
    <row r="149466" ht="12.75" customHeight="1" x14ac:dyDescent="0.2"/>
    <row r="149470" ht="12.75" customHeight="1" x14ac:dyDescent="0.2"/>
    <row r="149474" ht="12.75" customHeight="1" x14ac:dyDescent="0.2"/>
    <row r="149478" ht="12.75" customHeight="1" x14ac:dyDescent="0.2"/>
    <row r="149482" ht="12.75" customHeight="1" x14ac:dyDescent="0.2"/>
    <row r="149486" ht="12.75" customHeight="1" x14ac:dyDescent="0.2"/>
    <row r="149490" ht="12.75" customHeight="1" x14ac:dyDescent="0.2"/>
    <row r="149494" ht="12.75" customHeight="1" x14ac:dyDescent="0.2"/>
    <row r="149498" ht="12.75" customHeight="1" x14ac:dyDescent="0.2"/>
    <row r="149502" ht="12.75" customHeight="1" x14ac:dyDescent="0.2"/>
    <row r="149506" ht="12.75" customHeight="1" x14ac:dyDescent="0.2"/>
    <row r="149510" ht="12.75" customHeight="1" x14ac:dyDescent="0.2"/>
    <row r="149514" ht="12.75" customHeight="1" x14ac:dyDescent="0.2"/>
    <row r="149518" ht="12.75" customHeight="1" x14ac:dyDescent="0.2"/>
    <row r="149522" ht="12.75" customHeight="1" x14ac:dyDescent="0.2"/>
    <row r="149526" ht="12.75" customHeight="1" x14ac:dyDescent="0.2"/>
    <row r="149530" ht="12.75" customHeight="1" x14ac:dyDescent="0.2"/>
    <row r="149534" ht="12.75" customHeight="1" x14ac:dyDescent="0.2"/>
    <row r="149538" ht="12.75" customHeight="1" x14ac:dyDescent="0.2"/>
    <row r="149542" ht="12.75" customHeight="1" x14ac:dyDescent="0.2"/>
    <row r="149546" ht="12.75" customHeight="1" x14ac:dyDescent="0.2"/>
    <row r="149550" ht="12.75" customHeight="1" x14ac:dyDescent="0.2"/>
    <row r="149554" ht="12.75" customHeight="1" x14ac:dyDescent="0.2"/>
    <row r="149558" ht="12.75" customHeight="1" x14ac:dyDescent="0.2"/>
    <row r="149562" ht="12.75" customHeight="1" x14ac:dyDescent="0.2"/>
    <row r="149566" ht="12.75" customHeight="1" x14ac:dyDescent="0.2"/>
    <row r="149570" ht="12.75" customHeight="1" x14ac:dyDescent="0.2"/>
    <row r="149574" ht="12.75" customHeight="1" x14ac:dyDescent="0.2"/>
    <row r="149578" ht="12.75" customHeight="1" x14ac:dyDescent="0.2"/>
    <row r="149582" ht="12.75" customHeight="1" x14ac:dyDescent="0.2"/>
    <row r="149586" ht="12.75" customHeight="1" x14ac:dyDescent="0.2"/>
    <row r="149590" ht="12.75" customHeight="1" x14ac:dyDescent="0.2"/>
    <row r="149594" ht="12.75" customHeight="1" x14ac:dyDescent="0.2"/>
    <row r="149598" ht="12.75" customHeight="1" x14ac:dyDescent="0.2"/>
    <row r="149602" ht="12.75" customHeight="1" x14ac:dyDescent="0.2"/>
    <row r="149606" ht="12.75" customHeight="1" x14ac:dyDescent="0.2"/>
    <row r="149610" ht="12.75" customHeight="1" x14ac:dyDescent="0.2"/>
    <row r="149614" ht="12.75" customHeight="1" x14ac:dyDescent="0.2"/>
    <row r="149618" ht="12.75" customHeight="1" x14ac:dyDescent="0.2"/>
    <row r="149622" ht="12.75" customHeight="1" x14ac:dyDescent="0.2"/>
    <row r="149626" ht="12.75" customHeight="1" x14ac:dyDescent="0.2"/>
    <row r="149630" ht="12.75" customHeight="1" x14ac:dyDescent="0.2"/>
    <row r="149634" ht="12.75" customHeight="1" x14ac:dyDescent="0.2"/>
    <row r="149638" ht="12.75" customHeight="1" x14ac:dyDescent="0.2"/>
    <row r="149642" ht="12.75" customHeight="1" x14ac:dyDescent="0.2"/>
    <row r="149646" ht="12.75" customHeight="1" x14ac:dyDescent="0.2"/>
    <row r="149650" ht="12.75" customHeight="1" x14ac:dyDescent="0.2"/>
    <row r="149654" ht="12.75" customHeight="1" x14ac:dyDescent="0.2"/>
    <row r="149658" ht="12.75" customHeight="1" x14ac:dyDescent="0.2"/>
    <row r="149662" ht="12.75" customHeight="1" x14ac:dyDescent="0.2"/>
    <row r="149666" ht="12.75" customHeight="1" x14ac:dyDescent="0.2"/>
    <row r="149670" ht="12.75" customHeight="1" x14ac:dyDescent="0.2"/>
    <row r="149674" ht="12.75" customHeight="1" x14ac:dyDescent="0.2"/>
    <row r="149678" ht="12.75" customHeight="1" x14ac:dyDescent="0.2"/>
    <row r="149682" ht="12.75" customHeight="1" x14ac:dyDescent="0.2"/>
    <row r="149686" ht="12.75" customHeight="1" x14ac:dyDescent="0.2"/>
    <row r="149690" ht="12.75" customHeight="1" x14ac:dyDescent="0.2"/>
    <row r="149694" ht="12.75" customHeight="1" x14ac:dyDescent="0.2"/>
    <row r="149698" ht="12.75" customHeight="1" x14ac:dyDescent="0.2"/>
    <row r="149702" ht="12.75" customHeight="1" x14ac:dyDescent="0.2"/>
    <row r="149706" ht="12.75" customHeight="1" x14ac:dyDescent="0.2"/>
    <row r="149710" ht="12.75" customHeight="1" x14ac:dyDescent="0.2"/>
    <row r="149714" ht="12.75" customHeight="1" x14ac:dyDescent="0.2"/>
    <row r="149718" ht="12.75" customHeight="1" x14ac:dyDescent="0.2"/>
    <row r="149722" ht="12.75" customHeight="1" x14ac:dyDescent="0.2"/>
    <row r="149726" ht="12.75" customHeight="1" x14ac:dyDescent="0.2"/>
    <row r="149730" ht="12.75" customHeight="1" x14ac:dyDescent="0.2"/>
    <row r="149734" ht="12.75" customHeight="1" x14ac:dyDescent="0.2"/>
    <row r="149738" ht="12.75" customHeight="1" x14ac:dyDescent="0.2"/>
    <row r="149742" ht="12.75" customHeight="1" x14ac:dyDescent="0.2"/>
    <row r="149746" ht="12.75" customHeight="1" x14ac:dyDescent="0.2"/>
    <row r="149750" ht="12.75" customHeight="1" x14ac:dyDescent="0.2"/>
    <row r="149754" ht="12.75" customHeight="1" x14ac:dyDescent="0.2"/>
    <row r="149758" ht="12.75" customHeight="1" x14ac:dyDescent="0.2"/>
    <row r="149762" ht="12.75" customHeight="1" x14ac:dyDescent="0.2"/>
    <row r="149766" ht="12.75" customHeight="1" x14ac:dyDescent="0.2"/>
    <row r="149770" ht="12.75" customHeight="1" x14ac:dyDescent="0.2"/>
    <row r="149774" ht="12.75" customHeight="1" x14ac:dyDescent="0.2"/>
    <row r="149778" ht="12.75" customHeight="1" x14ac:dyDescent="0.2"/>
    <row r="149782" ht="12.75" customHeight="1" x14ac:dyDescent="0.2"/>
    <row r="149786" ht="12.75" customHeight="1" x14ac:dyDescent="0.2"/>
    <row r="149790" ht="12.75" customHeight="1" x14ac:dyDescent="0.2"/>
    <row r="149794" ht="12.75" customHeight="1" x14ac:dyDescent="0.2"/>
    <row r="149798" ht="12.75" customHeight="1" x14ac:dyDescent="0.2"/>
    <row r="149802" ht="12.75" customHeight="1" x14ac:dyDescent="0.2"/>
    <row r="149806" ht="12.75" customHeight="1" x14ac:dyDescent="0.2"/>
    <row r="149810" ht="12.75" customHeight="1" x14ac:dyDescent="0.2"/>
    <row r="149814" ht="12.75" customHeight="1" x14ac:dyDescent="0.2"/>
    <row r="149818" ht="12.75" customHeight="1" x14ac:dyDescent="0.2"/>
    <row r="149822" ht="12.75" customHeight="1" x14ac:dyDescent="0.2"/>
    <row r="149826" ht="12.75" customHeight="1" x14ac:dyDescent="0.2"/>
    <row r="149830" ht="12.75" customHeight="1" x14ac:dyDescent="0.2"/>
    <row r="149834" ht="12.75" customHeight="1" x14ac:dyDescent="0.2"/>
    <row r="149838" ht="12.75" customHeight="1" x14ac:dyDescent="0.2"/>
    <row r="149842" ht="12.75" customHeight="1" x14ac:dyDescent="0.2"/>
    <row r="149846" ht="12.75" customHeight="1" x14ac:dyDescent="0.2"/>
    <row r="149850" ht="12.75" customHeight="1" x14ac:dyDescent="0.2"/>
    <row r="149854" ht="12.75" customHeight="1" x14ac:dyDescent="0.2"/>
    <row r="149858" ht="12.75" customHeight="1" x14ac:dyDescent="0.2"/>
    <row r="149862" ht="12.75" customHeight="1" x14ac:dyDescent="0.2"/>
    <row r="149866" ht="12.75" customHeight="1" x14ac:dyDescent="0.2"/>
    <row r="149870" ht="12.75" customHeight="1" x14ac:dyDescent="0.2"/>
    <row r="149874" ht="12.75" customHeight="1" x14ac:dyDescent="0.2"/>
    <row r="149878" ht="12.75" customHeight="1" x14ac:dyDescent="0.2"/>
    <row r="149882" ht="12.75" customHeight="1" x14ac:dyDescent="0.2"/>
    <row r="149886" ht="12.75" customHeight="1" x14ac:dyDescent="0.2"/>
    <row r="149890" ht="12.75" customHeight="1" x14ac:dyDescent="0.2"/>
    <row r="149894" ht="12.75" customHeight="1" x14ac:dyDescent="0.2"/>
    <row r="149898" ht="12.75" customHeight="1" x14ac:dyDescent="0.2"/>
    <row r="149902" ht="12.75" customHeight="1" x14ac:dyDescent="0.2"/>
    <row r="149906" ht="12.75" customHeight="1" x14ac:dyDescent="0.2"/>
    <row r="149910" ht="12.75" customHeight="1" x14ac:dyDescent="0.2"/>
    <row r="149914" ht="12.75" customHeight="1" x14ac:dyDescent="0.2"/>
    <row r="149918" ht="12.75" customHeight="1" x14ac:dyDescent="0.2"/>
    <row r="149922" ht="12.75" customHeight="1" x14ac:dyDescent="0.2"/>
    <row r="149926" ht="12.75" customHeight="1" x14ac:dyDescent="0.2"/>
    <row r="149930" ht="12.75" customHeight="1" x14ac:dyDescent="0.2"/>
    <row r="149934" ht="12.75" customHeight="1" x14ac:dyDescent="0.2"/>
    <row r="149938" ht="12.75" customHeight="1" x14ac:dyDescent="0.2"/>
    <row r="149942" ht="12.75" customHeight="1" x14ac:dyDescent="0.2"/>
    <row r="149946" ht="12.75" customHeight="1" x14ac:dyDescent="0.2"/>
    <row r="149950" ht="12.75" customHeight="1" x14ac:dyDescent="0.2"/>
    <row r="149954" ht="12.75" customHeight="1" x14ac:dyDescent="0.2"/>
    <row r="149958" ht="12.75" customHeight="1" x14ac:dyDescent="0.2"/>
    <row r="149962" ht="12.75" customHeight="1" x14ac:dyDescent="0.2"/>
    <row r="149966" ht="12.75" customHeight="1" x14ac:dyDescent="0.2"/>
    <row r="149970" ht="12.75" customHeight="1" x14ac:dyDescent="0.2"/>
    <row r="149974" ht="12.75" customHeight="1" x14ac:dyDescent="0.2"/>
    <row r="149978" ht="12.75" customHeight="1" x14ac:dyDescent="0.2"/>
    <row r="149982" ht="12.75" customHeight="1" x14ac:dyDescent="0.2"/>
    <row r="149986" ht="12.75" customHeight="1" x14ac:dyDescent="0.2"/>
    <row r="149990" ht="12.75" customHeight="1" x14ac:dyDescent="0.2"/>
    <row r="149994" ht="12.75" customHeight="1" x14ac:dyDescent="0.2"/>
    <row r="149998" ht="12.75" customHeight="1" x14ac:dyDescent="0.2"/>
    <row r="150002" ht="12.75" customHeight="1" x14ac:dyDescent="0.2"/>
    <row r="150006" ht="12.75" customHeight="1" x14ac:dyDescent="0.2"/>
    <row r="150010" ht="12.75" customHeight="1" x14ac:dyDescent="0.2"/>
    <row r="150014" ht="12.75" customHeight="1" x14ac:dyDescent="0.2"/>
    <row r="150018" ht="12.75" customHeight="1" x14ac:dyDescent="0.2"/>
    <row r="150022" ht="12.75" customHeight="1" x14ac:dyDescent="0.2"/>
    <row r="150026" ht="12.75" customHeight="1" x14ac:dyDescent="0.2"/>
    <row r="150030" ht="12.75" customHeight="1" x14ac:dyDescent="0.2"/>
    <row r="150034" ht="12.75" customHeight="1" x14ac:dyDescent="0.2"/>
    <row r="150038" ht="12.75" customHeight="1" x14ac:dyDescent="0.2"/>
    <row r="150042" ht="12.75" customHeight="1" x14ac:dyDescent="0.2"/>
    <row r="150046" ht="12.75" customHeight="1" x14ac:dyDescent="0.2"/>
    <row r="150050" ht="12.75" customHeight="1" x14ac:dyDescent="0.2"/>
    <row r="150054" ht="12.75" customHeight="1" x14ac:dyDescent="0.2"/>
    <row r="150058" ht="12.75" customHeight="1" x14ac:dyDescent="0.2"/>
    <row r="150062" ht="12.75" customHeight="1" x14ac:dyDescent="0.2"/>
    <row r="150066" ht="12.75" customHeight="1" x14ac:dyDescent="0.2"/>
    <row r="150070" ht="12.75" customHeight="1" x14ac:dyDescent="0.2"/>
    <row r="150074" ht="12.75" customHeight="1" x14ac:dyDescent="0.2"/>
    <row r="150078" ht="12.75" customHeight="1" x14ac:dyDescent="0.2"/>
    <row r="150082" ht="12.75" customHeight="1" x14ac:dyDescent="0.2"/>
    <row r="150086" ht="12.75" customHeight="1" x14ac:dyDescent="0.2"/>
    <row r="150090" ht="12.75" customHeight="1" x14ac:dyDescent="0.2"/>
    <row r="150094" ht="12.75" customHeight="1" x14ac:dyDescent="0.2"/>
    <row r="150098" ht="12.75" customHeight="1" x14ac:dyDescent="0.2"/>
    <row r="150102" ht="12.75" customHeight="1" x14ac:dyDescent="0.2"/>
    <row r="150106" ht="12.75" customHeight="1" x14ac:dyDescent="0.2"/>
    <row r="150110" ht="12.75" customHeight="1" x14ac:dyDescent="0.2"/>
    <row r="150114" ht="12.75" customHeight="1" x14ac:dyDescent="0.2"/>
    <row r="150118" ht="12.75" customHeight="1" x14ac:dyDescent="0.2"/>
    <row r="150122" ht="12.75" customHeight="1" x14ac:dyDescent="0.2"/>
    <row r="150126" ht="12.75" customHeight="1" x14ac:dyDescent="0.2"/>
    <row r="150130" ht="12.75" customHeight="1" x14ac:dyDescent="0.2"/>
    <row r="150134" ht="12.75" customHeight="1" x14ac:dyDescent="0.2"/>
    <row r="150138" ht="12.75" customHeight="1" x14ac:dyDescent="0.2"/>
    <row r="150142" ht="12.75" customHeight="1" x14ac:dyDescent="0.2"/>
    <row r="150146" ht="12.75" customHeight="1" x14ac:dyDescent="0.2"/>
    <row r="150150" ht="12.75" customHeight="1" x14ac:dyDescent="0.2"/>
    <row r="150154" ht="12.75" customHeight="1" x14ac:dyDescent="0.2"/>
    <row r="150158" ht="12.75" customHeight="1" x14ac:dyDescent="0.2"/>
    <row r="150162" ht="12.75" customHeight="1" x14ac:dyDescent="0.2"/>
    <row r="150166" ht="12.75" customHeight="1" x14ac:dyDescent="0.2"/>
    <row r="150170" ht="12.75" customHeight="1" x14ac:dyDescent="0.2"/>
    <row r="150174" ht="12.75" customHeight="1" x14ac:dyDescent="0.2"/>
    <row r="150178" ht="12.75" customHeight="1" x14ac:dyDescent="0.2"/>
    <row r="150182" ht="12.75" customHeight="1" x14ac:dyDescent="0.2"/>
    <row r="150186" ht="12.75" customHeight="1" x14ac:dyDescent="0.2"/>
    <row r="150190" ht="12.75" customHeight="1" x14ac:dyDescent="0.2"/>
    <row r="150194" ht="12.75" customHeight="1" x14ac:dyDescent="0.2"/>
    <row r="150198" ht="12.75" customHeight="1" x14ac:dyDescent="0.2"/>
    <row r="150202" ht="12.75" customHeight="1" x14ac:dyDescent="0.2"/>
    <row r="150206" ht="12.75" customHeight="1" x14ac:dyDescent="0.2"/>
    <row r="150210" ht="12.75" customHeight="1" x14ac:dyDescent="0.2"/>
    <row r="150214" ht="12.75" customHeight="1" x14ac:dyDescent="0.2"/>
    <row r="150218" ht="12.75" customHeight="1" x14ac:dyDescent="0.2"/>
    <row r="150222" ht="12.75" customHeight="1" x14ac:dyDescent="0.2"/>
    <row r="150226" ht="12.75" customHeight="1" x14ac:dyDescent="0.2"/>
    <row r="150230" ht="12.75" customHeight="1" x14ac:dyDescent="0.2"/>
    <row r="150234" ht="12.75" customHeight="1" x14ac:dyDescent="0.2"/>
    <row r="150238" ht="12.75" customHeight="1" x14ac:dyDescent="0.2"/>
    <row r="150242" ht="12.75" customHeight="1" x14ac:dyDescent="0.2"/>
    <row r="150246" ht="12.75" customHeight="1" x14ac:dyDescent="0.2"/>
    <row r="150250" ht="12.75" customHeight="1" x14ac:dyDescent="0.2"/>
    <row r="150254" ht="12.75" customHeight="1" x14ac:dyDescent="0.2"/>
    <row r="150258" ht="12.75" customHeight="1" x14ac:dyDescent="0.2"/>
    <row r="150262" ht="12.75" customHeight="1" x14ac:dyDescent="0.2"/>
    <row r="150266" ht="12.75" customHeight="1" x14ac:dyDescent="0.2"/>
    <row r="150270" ht="12.75" customHeight="1" x14ac:dyDescent="0.2"/>
    <row r="150274" ht="12.75" customHeight="1" x14ac:dyDescent="0.2"/>
    <row r="150278" ht="12.75" customHeight="1" x14ac:dyDescent="0.2"/>
    <row r="150282" ht="12.75" customHeight="1" x14ac:dyDescent="0.2"/>
    <row r="150286" ht="12.75" customHeight="1" x14ac:dyDescent="0.2"/>
    <row r="150290" ht="12.75" customHeight="1" x14ac:dyDescent="0.2"/>
    <row r="150294" ht="12.75" customHeight="1" x14ac:dyDescent="0.2"/>
    <row r="150298" ht="12.75" customHeight="1" x14ac:dyDescent="0.2"/>
    <row r="150302" ht="12.75" customHeight="1" x14ac:dyDescent="0.2"/>
    <row r="150306" ht="12.75" customHeight="1" x14ac:dyDescent="0.2"/>
    <row r="150310" ht="12.75" customHeight="1" x14ac:dyDescent="0.2"/>
    <row r="150314" ht="12.75" customHeight="1" x14ac:dyDescent="0.2"/>
    <row r="150318" ht="12.75" customHeight="1" x14ac:dyDescent="0.2"/>
    <row r="150322" ht="12.75" customHeight="1" x14ac:dyDescent="0.2"/>
    <row r="150326" ht="12.75" customHeight="1" x14ac:dyDescent="0.2"/>
    <row r="150330" ht="12.75" customHeight="1" x14ac:dyDescent="0.2"/>
    <row r="150334" ht="12.75" customHeight="1" x14ac:dyDescent="0.2"/>
    <row r="150338" ht="12.75" customHeight="1" x14ac:dyDescent="0.2"/>
    <row r="150342" ht="12.75" customHeight="1" x14ac:dyDescent="0.2"/>
    <row r="150346" ht="12.75" customHeight="1" x14ac:dyDescent="0.2"/>
    <row r="150350" ht="12.75" customHeight="1" x14ac:dyDescent="0.2"/>
    <row r="150354" ht="12.75" customHeight="1" x14ac:dyDescent="0.2"/>
    <row r="150358" ht="12.75" customHeight="1" x14ac:dyDescent="0.2"/>
    <row r="150362" ht="12.75" customHeight="1" x14ac:dyDescent="0.2"/>
    <row r="150366" ht="12.75" customHeight="1" x14ac:dyDescent="0.2"/>
    <row r="150370" ht="12.75" customHeight="1" x14ac:dyDescent="0.2"/>
    <row r="150374" ht="12.75" customHeight="1" x14ac:dyDescent="0.2"/>
    <row r="150378" ht="12.75" customHeight="1" x14ac:dyDescent="0.2"/>
    <row r="150382" ht="12.75" customHeight="1" x14ac:dyDescent="0.2"/>
    <row r="150386" ht="12.75" customHeight="1" x14ac:dyDescent="0.2"/>
    <row r="150390" ht="12.75" customHeight="1" x14ac:dyDescent="0.2"/>
    <row r="150394" ht="12.75" customHeight="1" x14ac:dyDescent="0.2"/>
    <row r="150398" ht="12.75" customHeight="1" x14ac:dyDescent="0.2"/>
    <row r="150402" ht="12.75" customHeight="1" x14ac:dyDescent="0.2"/>
    <row r="150406" ht="12.75" customHeight="1" x14ac:dyDescent="0.2"/>
    <row r="150410" ht="12.75" customHeight="1" x14ac:dyDescent="0.2"/>
    <row r="150414" ht="12.75" customHeight="1" x14ac:dyDescent="0.2"/>
    <row r="150418" ht="12.75" customHeight="1" x14ac:dyDescent="0.2"/>
    <row r="150422" ht="12.75" customHeight="1" x14ac:dyDescent="0.2"/>
    <row r="150426" ht="12.75" customHeight="1" x14ac:dyDescent="0.2"/>
    <row r="150430" ht="12.75" customHeight="1" x14ac:dyDescent="0.2"/>
    <row r="150434" ht="12.75" customHeight="1" x14ac:dyDescent="0.2"/>
    <row r="150438" ht="12.75" customHeight="1" x14ac:dyDescent="0.2"/>
    <row r="150442" ht="12.75" customHeight="1" x14ac:dyDescent="0.2"/>
    <row r="150446" ht="12.75" customHeight="1" x14ac:dyDescent="0.2"/>
    <row r="150450" ht="12.75" customHeight="1" x14ac:dyDescent="0.2"/>
    <row r="150454" ht="12.75" customHeight="1" x14ac:dyDescent="0.2"/>
    <row r="150458" ht="12.75" customHeight="1" x14ac:dyDescent="0.2"/>
    <row r="150462" ht="12.75" customHeight="1" x14ac:dyDescent="0.2"/>
    <row r="150466" ht="12.75" customHeight="1" x14ac:dyDescent="0.2"/>
    <row r="150470" ht="12.75" customHeight="1" x14ac:dyDescent="0.2"/>
    <row r="150474" ht="12.75" customHeight="1" x14ac:dyDescent="0.2"/>
    <row r="150478" ht="12.75" customHeight="1" x14ac:dyDescent="0.2"/>
    <row r="150482" ht="12.75" customHeight="1" x14ac:dyDescent="0.2"/>
    <row r="150486" ht="12.75" customHeight="1" x14ac:dyDescent="0.2"/>
    <row r="150490" ht="12.75" customHeight="1" x14ac:dyDescent="0.2"/>
    <row r="150494" ht="12.75" customHeight="1" x14ac:dyDescent="0.2"/>
    <row r="150498" ht="12.75" customHeight="1" x14ac:dyDescent="0.2"/>
    <row r="150502" ht="12.75" customHeight="1" x14ac:dyDescent="0.2"/>
    <row r="150506" ht="12.75" customHeight="1" x14ac:dyDescent="0.2"/>
    <row r="150510" ht="12.75" customHeight="1" x14ac:dyDescent="0.2"/>
    <row r="150514" ht="12.75" customHeight="1" x14ac:dyDescent="0.2"/>
    <row r="150518" ht="12.75" customHeight="1" x14ac:dyDescent="0.2"/>
    <row r="150522" ht="12.75" customHeight="1" x14ac:dyDescent="0.2"/>
    <row r="150526" ht="12.75" customHeight="1" x14ac:dyDescent="0.2"/>
    <row r="150530" ht="12.75" customHeight="1" x14ac:dyDescent="0.2"/>
    <row r="150534" ht="12.75" customHeight="1" x14ac:dyDescent="0.2"/>
    <row r="150538" ht="12.75" customHeight="1" x14ac:dyDescent="0.2"/>
    <row r="150542" ht="12.75" customHeight="1" x14ac:dyDescent="0.2"/>
    <row r="150546" ht="12.75" customHeight="1" x14ac:dyDescent="0.2"/>
    <row r="150550" ht="12.75" customHeight="1" x14ac:dyDescent="0.2"/>
    <row r="150554" ht="12.75" customHeight="1" x14ac:dyDescent="0.2"/>
    <row r="150558" ht="12.75" customHeight="1" x14ac:dyDescent="0.2"/>
    <row r="150562" ht="12.75" customHeight="1" x14ac:dyDescent="0.2"/>
    <row r="150566" ht="12.75" customHeight="1" x14ac:dyDescent="0.2"/>
    <row r="150570" ht="12.75" customHeight="1" x14ac:dyDescent="0.2"/>
    <row r="150574" ht="12.75" customHeight="1" x14ac:dyDescent="0.2"/>
    <row r="150578" ht="12.75" customHeight="1" x14ac:dyDescent="0.2"/>
    <row r="150582" ht="12.75" customHeight="1" x14ac:dyDescent="0.2"/>
    <row r="150586" ht="12.75" customHeight="1" x14ac:dyDescent="0.2"/>
    <row r="150590" ht="12.75" customHeight="1" x14ac:dyDescent="0.2"/>
    <row r="150594" ht="12.75" customHeight="1" x14ac:dyDescent="0.2"/>
    <row r="150598" ht="12.75" customHeight="1" x14ac:dyDescent="0.2"/>
    <row r="150602" ht="12.75" customHeight="1" x14ac:dyDescent="0.2"/>
    <row r="150606" ht="12.75" customHeight="1" x14ac:dyDescent="0.2"/>
    <row r="150610" ht="12.75" customHeight="1" x14ac:dyDescent="0.2"/>
    <row r="150614" ht="12.75" customHeight="1" x14ac:dyDescent="0.2"/>
    <row r="150618" ht="12.75" customHeight="1" x14ac:dyDescent="0.2"/>
    <row r="150622" ht="12.75" customHeight="1" x14ac:dyDescent="0.2"/>
    <row r="150626" ht="12.75" customHeight="1" x14ac:dyDescent="0.2"/>
    <row r="150630" ht="12.75" customHeight="1" x14ac:dyDescent="0.2"/>
    <row r="150634" ht="12.75" customHeight="1" x14ac:dyDescent="0.2"/>
    <row r="150638" ht="12.75" customHeight="1" x14ac:dyDescent="0.2"/>
    <row r="150642" ht="12.75" customHeight="1" x14ac:dyDescent="0.2"/>
    <row r="150646" ht="12.75" customHeight="1" x14ac:dyDescent="0.2"/>
    <row r="150650" ht="12.75" customHeight="1" x14ac:dyDescent="0.2"/>
    <row r="150654" ht="12.75" customHeight="1" x14ac:dyDescent="0.2"/>
    <row r="150658" ht="12.75" customHeight="1" x14ac:dyDescent="0.2"/>
    <row r="150662" ht="12.75" customHeight="1" x14ac:dyDescent="0.2"/>
    <row r="150666" ht="12.75" customHeight="1" x14ac:dyDescent="0.2"/>
    <row r="150670" ht="12.75" customHeight="1" x14ac:dyDescent="0.2"/>
    <row r="150674" ht="12.75" customHeight="1" x14ac:dyDescent="0.2"/>
    <row r="150678" ht="12.75" customHeight="1" x14ac:dyDescent="0.2"/>
    <row r="150682" ht="12.75" customHeight="1" x14ac:dyDescent="0.2"/>
    <row r="150686" ht="12.75" customHeight="1" x14ac:dyDescent="0.2"/>
    <row r="150690" ht="12.75" customHeight="1" x14ac:dyDescent="0.2"/>
    <row r="150694" ht="12.75" customHeight="1" x14ac:dyDescent="0.2"/>
    <row r="150698" ht="12.75" customHeight="1" x14ac:dyDescent="0.2"/>
    <row r="150702" ht="12.75" customHeight="1" x14ac:dyDescent="0.2"/>
    <row r="150706" ht="12.75" customHeight="1" x14ac:dyDescent="0.2"/>
    <row r="150710" ht="12.75" customHeight="1" x14ac:dyDescent="0.2"/>
    <row r="150714" ht="12.75" customHeight="1" x14ac:dyDescent="0.2"/>
    <row r="150718" ht="12.75" customHeight="1" x14ac:dyDescent="0.2"/>
    <row r="150722" ht="12.75" customHeight="1" x14ac:dyDescent="0.2"/>
    <row r="150726" ht="12.75" customHeight="1" x14ac:dyDescent="0.2"/>
    <row r="150730" ht="12.75" customHeight="1" x14ac:dyDescent="0.2"/>
    <row r="150734" ht="12.75" customHeight="1" x14ac:dyDescent="0.2"/>
    <row r="150738" ht="12.75" customHeight="1" x14ac:dyDescent="0.2"/>
    <row r="150742" ht="12.75" customHeight="1" x14ac:dyDescent="0.2"/>
    <row r="150746" ht="12.75" customHeight="1" x14ac:dyDescent="0.2"/>
    <row r="150750" ht="12.75" customHeight="1" x14ac:dyDescent="0.2"/>
    <row r="150754" ht="12.75" customHeight="1" x14ac:dyDescent="0.2"/>
    <row r="150758" ht="12.75" customHeight="1" x14ac:dyDescent="0.2"/>
    <row r="150762" ht="12.75" customHeight="1" x14ac:dyDescent="0.2"/>
    <row r="150766" ht="12.75" customHeight="1" x14ac:dyDescent="0.2"/>
    <row r="150770" ht="12.75" customHeight="1" x14ac:dyDescent="0.2"/>
    <row r="150774" ht="12.75" customHeight="1" x14ac:dyDescent="0.2"/>
    <row r="150778" ht="12.75" customHeight="1" x14ac:dyDescent="0.2"/>
    <row r="150782" ht="12.75" customHeight="1" x14ac:dyDescent="0.2"/>
    <row r="150786" ht="12.75" customHeight="1" x14ac:dyDescent="0.2"/>
    <row r="150790" ht="12.75" customHeight="1" x14ac:dyDescent="0.2"/>
    <row r="150794" ht="12.75" customHeight="1" x14ac:dyDescent="0.2"/>
    <row r="150798" ht="12.75" customHeight="1" x14ac:dyDescent="0.2"/>
    <row r="150802" ht="12.75" customHeight="1" x14ac:dyDescent="0.2"/>
    <row r="150806" ht="12.75" customHeight="1" x14ac:dyDescent="0.2"/>
    <row r="150810" ht="12.75" customHeight="1" x14ac:dyDescent="0.2"/>
    <row r="150814" ht="12.75" customHeight="1" x14ac:dyDescent="0.2"/>
    <row r="150818" ht="12.75" customHeight="1" x14ac:dyDescent="0.2"/>
    <row r="150822" ht="12.75" customHeight="1" x14ac:dyDescent="0.2"/>
    <row r="150826" ht="12.75" customHeight="1" x14ac:dyDescent="0.2"/>
    <row r="150830" ht="12.75" customHeight="1" x14ac:dyDescent="0.2"/>
    <row r="150834" ht="12.75" customHeight="1" x14ac:dyDescent="0.2"/>
    <row r="150838" ht="12.75" customHeight="1" x14ac:dyDescent="0.2"/>
    <row r="150842" ht="12.75" customHeight="1" x14ac:dyDescent="0.2"/>
    <row r="150846" ht="12.75" customHeight="1" x14ac:dyDescent="0.2"/>
    <row r="150850" ht="12.75" customHeight="1" x14ac:dyDescent="0.2"/>
    <row r="150854" ht="12.75" customHeight="1" x14ac:dyDescent="0.2"/>
    <row r="150858" ht="12.75" customHeight="1" x14ac:dyDescent="0.2"/>
    <row r="150862" ht="12.75" customHeight="1" x14ac:dyDescent="0.2"/>
    <row r="150866" ht="12.75" customHeight="1" x14ac:dyDescent="0.2"/>
    <row r="150870" ht="12.75" customHeight="1" x14ac:dyDescent="0.2"/>
    <row r="150874" ht="12.75" customHeight="1" x14ac:dyDescent="0.2"/>
    <row r="150878" ht="12.75" customHeight="1" x14ac:dyDescent="0.2"/>
    <row r="150882" ht="12.75" customHeight="1" x14ac:dyDescent="0.2"/>
    <row r="150886" ht="12.75" customHeight="1" x14ac:dyDescent="0.2"/>
    <row r="150890" ht="12.75" customHeight="1" x14ac:dyDescent="0.2"/>
    <row r="150894" ht="12.75" customHeight="1" x14ac:dyDescent="0.2"/>
    <row r="150898" ht="12.75" customHeight="1" x14ac:dyDescent="0.2"/>
    <row r="150902" ht="12.75" customHeight="1" x14ac:dyDescent="0.2"/>
    <row r="150906" ht="12.75" customHeight="1" x14ac:dyDescent="0.2"/>
    <row r="150910" ht="12.75" customHeight="1" x14ac:dyDescent="0.2"/>
    <row r="150914" ht="12.75" customHeight="1" x14ac:dyDescent="0.2"/>
    <row r="150918" ht="12.75" customHeight="1" x14ac:dyDescent="0.2"/>
    <row r="150922" ht="12.75" customHeight="1" x14ac:dyDescent="0.2"/>
    <row r="150926" ht="12.75" customHeight="1" x14ac:dyDescent="0.2"/>
    <row r="150930" ht="12.75" customHeight="1" x14ac:dyDescent="0.2"/>
    <row r="150934" ht="12.75" customHeight="1" x14ac:dyDescent="0.2"/>
    <row r="150938" ht="12.75" customHeight="1" x14ac:dyDescent="0.2"/>
    <row r="150942" ht="12.75" customHeight="1" x14ac:dyDescent="0.2"/>
    <row r="150946" ht="12.75" customHeight="1" x14ac:dyDescent="0.2"/>
    <row r="150950" ht="12.75" customHeight="1" x14ac:dyDescent="0.2"/>
    <row r="150954" ht="12.75" customHeight="1" x14ac:dyDescent="0.2"/>
    <row r="150958" ht="12.75" customHeight="1" x14ac:dyDescent="0.2"/>
    <row r="150962" ht="12.75" customHeight="1" x14ac:dyDescent="0.2"/>
    <row r="150966" ht="12.75" customHeight="1" x14ac:dyDescent="0.2"/>
    <row r="150970" ht="12.75" customHeight="1" x14ac:dyDescent="0.2"/>
    <row r="150974" ht="12.75" customHeight="1" x14ac:dyDescent="0.2"/>
    <row r="150978" ht="12.75" customHeight="1" x14ac:dyDescent="0.2"/>
    <row r="150982" ht="12.75" customHeight="1" x14ac:dyDescent="0.2"/>
    <row r="150986" ht="12.75" customHeight="1" x14ac:dyDescent="0.2"/>
    <row r="150990" ht="12.75" customHeight="1" x14ac:dyDescent="0.2"/>
    <row r="150994" ht="12.75" customHeight="1" x14ac:dyDescent="0.2"/>
    <row r="150998" ht="12.75" customHeight="1" x14ac:dyDescent="0.2"/>
    <row r="151002" ht="12.75" customHeight="1" x14ac:dyDescent="0.2"/>
    <row r="151006" ht="12.75" customHeight="1" x14ac:dyDescent="0.2"/>
    <row r="151010" ht="12.75" customHeight="1" x14ac:dyDescent="0.2"/>
    <row r="151014" ht="12.75" customHeight="1" x14ac:dyDescent="0.2"/>
    <row r="151018" ht="12.75" customHeight="1" x14ac:dyDescent="0.2"/>
    <row r="151022" ht="12.75" customHeight="1" x14ac:dyDescent="0.2"/>
    <row r="151026" ht="12.75" customHeight="1" x14ac:dyDescent="0.2"/>
    <row r="151030" ht="12.75" customHeight="1" x14ac:dyDescent="0.2"/>
    <row r="151034" ht="12.75" customHeight="1" x14ac:dyDescent="0.2"/>
    <row r="151038" ht="12.75" customHeight="1" x14ac:dyDescent="0.2"/>
    <row r="151042" ht="12.75" customHeight="1" x14ac:dyDescent="0.2"/>
    <row r="151046" ht="12.75" customHeight="1" x14ac:dyDescent="0.2"/>
    <row r="151050" ht="12.75" customHeight="1" x14ac:dyDescent="0.2"/>
    <row r="151054" ht="12.75" customHeight="1" x14ac:dyDescent="0.2"/>
    <row r="151058" ht="12.75" customHeight="1" x14ac:dyDescent="0.2"/>
    <row r="151062" ht="12.75" customHeight="1" x14ac:dyDescent="0.2"/>
    <row r="151066" ht="12.75" customHeight="1" x14ac:dyDescent="0.2"/>
    <row r="151070" ht="12.75" customHeight="1" x14ac:dyDescent="0.2"/>
    <row r="151074" ht="12.75" customHeight="1" x14ac:dyDescent="0.2"/>
    <row r="151078" ht="12.75" customHeight="1" x14ac:dyDescent="0.2"/>
    <row r="151082" ht="12.75" customHeight="1" x14ac:dyDescent="0.2"/>
    <row r="151086" ht="12.75" customHeight="1" x14ac:dyDescent="0.2"/>
    <row r="151090" ht="12.75" customHeight="1" x14ac:dyDescent="0.2"/>
    <row r="151094" ht="12.75" customHeight="1" x14ac:dyDescent="0.2"/>
    <row r="151098" ht="12.75" customHeight="1" x14ac:dyDescent="0.2"/>
    <row r="151102" ht="12.75" customHeight="1" x14ac:dyDescent="0.2"/>
    <row r="151106" ht="12.75" customHeight="1" x14ac:dyDescent="0.2"/>
    <row r="151110" ht="12.75" customHeight="1" x14ac:dyDescent="0.2"/>
    <row r="151114" ht="12.75" customHeight="1" x14ac:dyDescent="0.2"/>
    <row r="151118" ht="12.75" customHeight="1" x14ac:dyDescent="0.2"/>
    <row r="151122" ht="12.75" customHeight="1" x14ac:dyDescent="0.2"/>
    <row r="151126" ht="12.75" customHeight="1" x14ac:dyDescent="0.2"/>
    <row r="151130" ht="12.75" customHeight="1" x14ac:dyDescent="0.2"/>
    <row r="151134" ht="12.75" customHeight="1" x14ac:dyDescent="0.2"/>
    <row r="151138" ht="12.75" customHeight="1" x14ac:dyDescent="0.2"/>
    <row r="151142" ht="12.75" customHeight="1" x14ac:dyDescent="0.2"/>
    <row r="151146" ht="12.75" customHeight="1" x14ac:dyDescent="0.2"/>
    <row r="151150" ht="12.75" customHeight="1" x14ac:dyDescent="0.2"/>
    <row r="151154" ht="12.75" customHeight="1" x14ac:dyDescent="0.2"/>
    <row r="151158" ht="12.75" customHeight="1" x14ac:dyDescent="0.2"/>
    <row r="151162" ht="12.75" customHeight="1" x14ac:dyDescent="0.2"/>
    <row r="151166" ht="12.75" customHeight="1" x14ac:dyDescent="0.2"/>
    <row r="151170" ht="12.75" customHeight="1" x14ac:dyDescent="0.2"/>
    <row r="151174" ht="12.75" customHeight="1" x14ac:dyDescent="0.2"/>
    <row r="151178" ht="12.75" customHeight="1" x14ac:dyDescent="0.2"/>
    <row r="151182" ht="12.75" customHeight="1" x14ac:dyDescent="0.2"/>
    <row r="151186" ht="12.75" customHeight="1" x14ac:dyDescent="0.2"/>
    <row r="151190" ht="12.75" customHeight="1" x14ac:dyDescent="0.2"/>
    <row r="151194" ht="12.75" customHeight="1" x14ac:dyDescent="0.2"/>
    <row r="151198" ht="12.75" customHeight="1" x14ac:dyDescent="0.2"/>
    <row r="151202" ht="12.75" customHeight="1" x14ac:dyDescent="0.2"/>
    <row r="151206" ht="12.75" customHeight="1" x14ac:dyDescent="0.2"/>
    <row r="151210" ht="12.75" customHeight="1" x14ac:dyDescent="0.2"/>
    <row r="151214" ht="12.75" customHeight="1" x14ac:dyDescent="0.2"/>
    <row r="151218" ht="12.75" customHeight="1" x14ac:dyDescent="0.2"/>
    <row r="151222" ht="12.75" customHeight="1" x14ac:dyDescent="0.2"/>
    <row r="151226" ht="12.75" customHeight="1" x14ac:dyDescent="0.2"/>
    <row r="151230" ht="12.75" customHeight="1" x14ac:dyDescent="0.2"/>
    <row r="151234" ht="12.75" customHeight="1" x14ac:dyDescent="0.2"/>
    <row r="151238" ht="12.75" customHeight="1" x14ac:dyDescent="0.2"/>
    <row r="151242" ht="12.75" customHeight="1" x14ac:dyDescent="0.2"/>
    <row r="151246" ht="12.75" customHeight="1" x14ac:dyDescent="0.2"/>
    <row r="151250" ht="12.75" customHeight="1" x14ac:dyDescent="0.2"/>
    <row r="151254" ht="12.75" customHeight="1" x14ac:dyDescent="0.2"/>
    <row r="151258" ht="12.75" customHeight="1" x14ac:dyDescent="0.2"/>
    <row r="151262" ht="12.75" customHeight="1" x14ac:dyDescent="0.2"/>
    <row r="151266" ht="12.75" customHeight="1" x14ac:dyDescent="0.2"/>
    <row r="151270" ht="12.75" customHeight="1" x14ac:dyDescent="0.2"/>
    <row r="151274" ht="12.75" customHeight="1" x14ac:dyDescent="0.2"/>
    <row r="151278" ht="12.75" customHeight="1" x14ac:dyDescent="0.2"/>
    <row r="151282" ht="12.75" customHeight="1" x14ac:dyDescent="0.2"/>
    <row r="151286" ht="12.75" customHeight="1" x14ac:dyDescent="0.2"/>
    <row r="151290" ht="12.75" customHeight="1" x14ac:dyDescent="0.2"/>
    <row r="151294" ht="12.75" customHeight="1" x14ac:dyDescent="0.2"/>
    <row r="151298" ht="12.75" customHeight="1" x14ac:dyDescent="0.2"/>
    <row r="151302" ht="12.75" customHeight="1" x14ac:dyDescent="0.2"/>
    <row r="151306" ht="12.75" customHeight="1" x14ac:dyDescent="0.2"/>
    <row r="151310" ht="12.75" customHeight="1" x14ac:dyDescent="0.2"/>
    <row r="151314" ht="12.75" customHeight="1" x14ac:dyDescent="0.2"/>
    <row r="151318" ht="12.75" customHeight="1" x14ac:dyDescent="0.2"/>
    <row r="151322" ht="12.75" customHeight="1" x14ac:dyDescent="0.2"/>
    <row r="151326" ht="12.75" customHeight="1" x14ac:dyDescent="0.2"/>
    <row r="151330" ht="12.75" customHeight="1" x14ac:dyDescent="0.2"/>
    <row r="151334" ht="12.75" customHeight="1" x14ac:dyDescent="0.2"/>
    <row r="151338" ht="12.75" customHeight="1" x14ac:dyDescent="0.2"/>
    <row r="151342" ht="12.75" customHeight="1" x14ac:dyDescent="0.2"/>
    <row r="151346" ht="12.75" customHeight="1" x14ac:dyDescent="0.2"/>
    <row r="151350" ht="12.75" customHeight="1" x14ac:dyDescent="0.2"/>
    <row r="151354" ht="12.75" customHeight="1" x14ac:dyDescent="0.2"/>
    <row r="151358" ht="12.75" customHeight="1" x14ac:dyDescent="0.2"/>
    <row r="151362" ht="12.75" customHeight="1" x14ac:dyDescent="0.2"/>
    <row r="151366" ht="12.75" customHeight="1" x14ac:dyDescent="0.2"/>
    <row r="151370" ht="12.75" customHeight="1" x14ac:dyDescent="0.2"/>
    <row r="151374" ht="12.75" customHeight="1" x14ac:dyDescent="0.2"/>
    <row r="151378" ht="12.75" customHeight="1" x14ac:dyDescent="0.2"/>
    <row r="151382" ht="12.75" customHeight="1" x14ac:dyDescent="0.2"/>
    <row r="151386" ht="12.75" customHeight="1" x14ac:dyDescent="0.2"/>
    <row r="151390" ht="12.75" customHeight="1" x14ac:dyDescent="0.2"/>
    <row r="151394" ht="12.75" customHeight="1" x14ac:dyDescent="0.2"/>
    <row r="151398" ht="12.75" customHeight="1" x14ac:dyDescent="0.2"/>
    <row r="151402" ht="12.75" customHeight="1" x14ac:dyDescent="0.2"/>
    <row r="151406" ht="12.75" customHeight="1" x14ac:dyDescent="0.2"/>
    <row r="151410" ht="12.75" customHeight="1" x14ac:dyDescent="0.2"/>
    <row r="151414" ht="12.75" customHeight="1" x14ac:dyDescent="0.2"/>
    <row r="151418" ht="12.75" customHeight="1" x14ac:dyDescent="0.2"/>
    <row r="151422" ht="12.75" customHeight="1" x14ac:dyDescent="0.2"/>
    <row r="151426" ht="12.75" customHeight="1" x14ac:dyDescent="0.2"/>
    <row r="151430" ht="12.75" customHeight="1" x14ac:dyDescent="0.2"/>
    <row r="151434" ht="12.75" customHeight="1" x14ac:dyDescent="0.2"/>
    <row r="151438" ht="12.75" customHeight="1" x14ac:dyDescent="0.2"/>
    <row r="151442" ht="12.75" customHeight="1" x14ac:dyDescent="0.2"/>
    <row r="151446" ht="12.75" customHeight="1" x14ac:dyDescent="0.2"/>
    <row r="151450" ht="12.75" customHeight="1" x14ac:dyDescent="0.2"/>
    <row r="151454" ht="12.75" customHeight="1" x14ac:dyDescent="0.2"/>
    <row r="151458" ht="12.75" customHeight="1" x14ac:dyDescent="0.2"/>
    <row r="151462" ht="12.75" customHeight="1" x14ac:dyDescent="0.2"/>
    <row r="151466" ht="12.75" customHeight="1" x14ac:dyDescent="0.2"/>
    <row r="151470" ht="12.75" customHeight="1" x14ac:dyDescent="0.2"/>
    <row r="151474" ht="12.75" customHeight="1" x14ac:dyDescent="0.2"/>
    <row r="151478" ht="12.75" customHeight="1" x14ac:dyDescent="0.2"/>
    <row r="151482" ht="12.75" customHeight="1" x14ac:dyDescent="0.2"/>
    <row r="151486" ht="12.75" customHeight="1" x14ac:dyDescent="0.2"/>
    <row r="151490" ht="12.75" customHeight="1" x14ac:dyDescent="0.2"/>
    <row r="151494" ht="12.75" customHeight="1" x14ac:dyDescent="0.2"/>
    <row r="151498" ht="12.75" customHeight="1" x14ac:dyDescent="0.2"/>
    <row r="151502" ht="12.75" customHeight="1" x14ac:dyDescent="0.2"/>
    <row r="151506" ht="12.75" customHeight="1" x14ac:dyDescent="0.2"/>
    <row r="151510" ht="12.75" customHeight="1" x14ac:dyDescent="0.2"/>
    <row r="151514" ht="12.75" customHeight="1" x14ac:dyDescent="0.2"/>
    <row r="151518" ht="12.75" customHeight="1" x14ac:dyDescent="0.2"/>
    <row r="151522" ht="12.75" customHeight="1" x14ac:dyDescent="0.2"/>
    <row r="151526" ht="12.75" customHeight="1" x14ac:dyDescent="0.2"/>
    <row r="151530" ht="12.75" customHeight="1" x14ac:dyDescent="0.2"/>
    <row r="151534" ht="12.75" customHeight="1" x14ac:dyDescent="0.2"/>
    <row r="151538" ht="12.75" customHeight="1" x14ac:dyDescent="0.2"/>
    <row r="151542" ht="12.75" customHeight="1" x14ac:dyDescent="0.2"/>
    <row r="151546" ht="12.75" customHeight="1" x14ac:dyDescent="0.2"/>
    <row r="151550" ht="12.75" customHeight="1" x14ac:dyDescent="0.2"/>
    <row r="151554" ht="12.75" customHeight="1" x14ac:dyDescent="0.2"/>
    <row r="151558" ht="12.75" customHeight="1" x14ac:dyDescent="0.2"/>
    <row r="151562" ht="12.75" customHeight="1" x14ac:dyDescent="0.2"/>
    <row r="151566" ht="12.75" customHeight="1" x14ac:dyDescent="0.2"/>
    <row r="151570" ht="12.75" customHeight="1" x14ac:dyDescent="0.2"/>
    <row r="151574" ht="12.75" customHeight="1" x14ac:dyDescent="0.2"/>
    <row r="151578" ht="12.75" customHeight="1" x14ac:dyDescent="0.2"/>
    <row r="151582" ht="12.75" customHeight="1" x14ac:dyDescent="0.2"/>
    <row r="151586" ht="12.75" customHeight="1" x14ac:dyDescent="0.2"/>
    <row r="151590" ht="12.75" customHeight="1" x14ac:dyDescent="0.2"/>
    <row r="151594" ht="12.75" customHeight="1" x14ac:dyDescent="0.2"/>
    <row r="151598" ht="12.75" customHeight="1" x14ac:dyDescent="0.2"/>
    <row r="151602" ht="12.75" customHeight="1" x14ac:dyDescent="0.2"/>
    <row r="151606" ht="12.75" customHeight="1" x14ac:dyDescent="0.2"/>
    <row r="151610" ht="12.75" customHeight="1" x14ac:dyDescent="0.2"/>
    <row r="151614" ht="12.75" customHeight="1" x14ac:dyDescent="0.2"/>
    <row r="151618" ht="12.75" customHeight="1" x14ac:dyDescent="0.2"/>
    <row r="151622" ht="12.75" customHeight="1" x14ac:dyDescent="0.2"/>
    <row r="151626" ht="12.75" customHeight="1" x14ac:dyDescent="0.2"/>
    <row r="151630" ht="12.75" customHeight="1" x14ac:dyDescent="0.2"/>
    <row r="151634" ht="12.75" customHeight="1" x14ac:dyDescent="0.2"/>
    <row r="151638" ht="12.75" customHeight="1" x14ac:dyDescent="0.2"/>
    <row r="151642" ht="12.75" customHeight="1" x14ac:dyDescent="0.2"/>
    <row r="151646" ht="12.75" customHeight="1" x14ac:dyDescent="0.2"/>
    <row r="151650" ht="12.75" customHeight="1" x14ac:dyDescent="0.2"/>
    <row r="151654" ht="12.75" customHeight="1" x14ac:dyDescent="0.2"/>
    <row r="151658" ht="12.75" customHeight="1" x14ac:dyDescent="0.2"/>
    <row r="151662" ht="12.75" customHeight="1" x14ac:dyDescent="0.2"/>
    <row r="151666" ht="12.75" customHeight="1" x14ac:dyDescent="0.2"/>
    <row r="151670" ht="12.75" customHeight="1" x14ac:dyDescent="0.2"/>
    <row r="151674" ht="12.75" customHeight="1" x14ac:dyDescent="0.2"/>
    <row r="151678" ht="12.75" customHeight="1" x14ac:dyDescent="0.2"/>
    <row r="151682" ht="12.75" customHeight="1" x14ac:dyDescent="0.2"/>
    <row r="151686" ht="12.75" customHeight="1" x14ac:dyDescent="0.2"/>
    <row r="151690" ht="12.75" customHeight="1" x14ac:dyDescent="0.2"/>
    <row r="151694" ht="12.75" customHeight="1" x14ac:dyDescent="0.2"/>
    <row r="151698" ht="12.75" customHeight="1" x14ac:dyDescent="0.2"/>
    <row r="151702" ht="12.75" customHeight="1" x14ac:dyDescent="0.2"/>
    <row r="151706" ht="12.75" customHeight="1" x14ac:dyDescent="0.2"/>
    <row r="151710" ht="12.75" customHeight="1" x14ac:dyDescent="0.2"/>
    <row r="151714" ht="12.75" customHeight="1" x14ac:dyDescent="0.2"/>
    <row r="151718" ht="12.75" customHeight="1" x14ac:dyDescent="0.2"/>
    <row r="151722" ht="12.75" customHeight="1" x14ac:dyDescent="0.2"/>
    <row r="151726" ht="12.75" customHeight="1" x14ac:dyDescent="0.2"/>
    <row r="151730" ht="12.75" customHeight="1" x14ac:dyDescent="0.2"/>
    <row r="151734" ht="12.75" customHeight="1" x14ac:dyDescent="0.2"/>
    <row r="151738" ht="12.75" customHeight="1" x14ac:dyDescent="0.2"/>
    <row r="151742" ht="12.75" customHeight="1" x14ac:dyDescent="0.2"/>
    <row r="151746" ht="12.75" customHeight="1" x14ac:dyDescent="0.2"/>
    <row r="151750" ht="12.75" customHeight="1" x14ac:dyDescent="0.2"/>
    <row r="151754" ht="12.75" customHeight="1" x14ac:dyDescent="0.2"/>
    <row r="151758" ht="12.75" customHeight="1" x14ac:dyDescent="0.2"/>
    <row r="151762" ht="12.75" customHeight="1" x14ac:dyDescent="0.2"/>
    <row r="151766" ht="12.75" customHeight="1" x14ac:dyDescent="0.2"/>
    <row r="151770" ht="12.75" customHeight="1" x14ac:dyDescent="0.2"/>
    <row r="151774" ht="12.75" customHeight="1" x14ac:dyDescent="0.2"/>
    <row r="151778" ht="12.75" customHeight="1" x14ac:dyDescent="0.2"/>
    <row r="151782" ht="12.75" customHeight="1" x14ac:dyDescent="0.2"/>
    <row r="151786" ht="12.75" customHeight="1" x14ac:dyDescent="0.2"/>
    <row r="151790" ht="12.75" customHeight="1" x14ac:dyDescent="0.2"/>
    <row r="151794" ht="12.75" customHeight="1" x14ac:dyDescent="0.2"/>
    <row r="151798" ht="12.75" customHeight="1" x14ac:dyDescent="0.2"/>
    <row r="151802" ht="12.75" customHeight="1" x14ac:dyDescent="0.2"/>
    <row r="151806" ht="12.75" customHeight="1" x14ac:dyDescent="0.2"/>
    <row r="151810" ht="12.75" customHeight="1" x14ac:dyDescent="0.2"/>
    <row r="151814" ht="12.75" customHeight="1" x14ac:dyDescent="0.2"/>
    <row r="151818" ht="12.75" customHeight="1" x14ac:dyDescent="0.2"/>
    <row r="151822" ht="12.75" customHeight="1" x14ac:dyDescent="0.2"/>
    <row r="151826" ht="12.75" customHeight="1" x14ac:dyDescent="0.2"/>
    <row r="151830" ht="12.75" customHeight="1" x14ac:dyDescent="0.2"/>
    <row r="151834" ht="12.75" customHeight="1" x14ac:dyDescent="0.2"/>
    <row r="151838" ht="12.75" customHeight="1" x14ac:dyDescent="0.2"/>
    <row r="151842" ht="12.75" customHeight="1" x14ac:dyDescent="0.2"/>
    <row r="151846" ht="12.75" customHeight="1" x14ac:dyDescent="0.2"/>
    <row r="151850" ht="12.75" customHeight="1" x14ac:dyDescent="0.2"/>
    <row r="151854" ht="12.75" customHeight="1" x14ac:dyDescent="0.2"/>
    <row r="151858" ht="12.75" customHeight="1" x14ac:dyDescent="0.2"/>
    <row r="151862" ht="12.75" customHeight="1" x14ac:dyDescent="0.2"/>
    <row r="151866" ht="12.75" customHeight="1" x14ac:dyDescent="0.2"/>
    <row r="151870" ht="12.75" customHeight="1" x14ac:dyDescent="0.2"/>
    <row r="151874" ht="12.75" customHeight="1" x14ac:dyDescent="0.2"/>
    <row r="151878" ht="12.75" customHeight="1" x14ac:dyDescent="0.2"/>
    <row r="151882" ht="12.75" customHeight="1" x14ac:dyDescent="0.2"/>
    <row r="151886" ht="12.75" customHeight="1" x14ac:dyDescent="0.2"/>
    <row r="151890" ht="12.75" customHeight="1" x14ac:dyDescent="0.2"/>
    <row r="151894" ht="12.75" customHeight="1" x14ac:dyDescent="0.2"/>
    <row r="151898" ht="12.75" customHeight="1" x14ac:dyDescent="0.2"/>
    <row r="151902" ht="12.75" customHeight="1" x14ac:dyDescent="0.2"/>
    <row r="151906" ht="12.75" customHeight="1" x14ac:dyDescent="0.2"/>
    <row r="151910" ht="12.75" customHeight="1" x14ac:dyDescent="0.2"/>
    <row r="151914" ht="12.75" customHeight="1" x14ac:dyDescent="0.2"/>
    <row r="151918" ht="12.75" customHeight="1" x14ac:dyDescent="0.2"/>
    <row r="151922" ht="12.75" customHeight="1" x14ac:dyDescent="0.2"/>
    <row r="151926" ht="12.75" customHeight="1" x14ac:dyDescent="0.2"/>
    <row r="151930" ht="12.75" customHeight="1" x14ac:dyDescent="0.2"/>
    <row r="151934" ht="12.75" customHeight="1" x14ac:dyDescent="0.2"/>
    <row r="151938" ht="12.75" customHeight="1" x14ac:dyDescent="0.2"/>
    <row r="151942" ht="12.75" customHeight="1" x14ac:dyDescent="0.2"/>
    <row r="151946" ht="12.75" customHeight="1" x14ac:dyDescent="0.2"/>
    <row r="151950" ht="12.75" customHeight="1" x14ac:dyDescent="0.2"/>
    <row r="151954" ht="12.75" customHeight="1" x14ac:dyDescent="0.2"/>
    <row r="151958" ht="12.75" customHeight="1" x14ac:dyDescent="0.2"/>
    <row r="151962" ht="12.75" customHeight="1" x14ac:dyDescent="0.2"/>
    <row r="151966" ht="12.75" customHeight="1" x14ac:dyDescent="0.2"/>
    <row r="151970" ht="12.75" customHeight="1" x14ac:dyDescent="0.2"/>
    <row r="151974" ht="12.75" customHeight="1" x14ac:dyDescent="0.2"/>
    <row r="151978" ht="12.75" customHeight="1" x14ac:dyDescent="0.2"/>
    <row r="151982" ht="12.75" customHeight="1" x14ac:dyDescent="0.2"/>
    <row r="151986" ht="12.75" customHeight="1" x14ac:dyDescent="0.2"/>
    <row r="151990" ht="12.75" customHeight="1" x14ac:dyDescent="0.2"/>
    <row r="151994" ht="12.75" customHeight="1" x14ac:dyDescent="0.2"/>
    <row r="151998" ht="12.75" customHeight="1" x14ac:dyDescent="0.2"/>
    <row r="152002" ht="12.75" customHeight="1" x14ac:dyDescent="0.2"/>
    <row r="152006" ht="12.75" customHeight="1" x14ac:dyDescent="0.2"/>
    <row r="152010" ht="12.75" customHeight="1" x14ac:dyDescent="0.2"/>
    <row r="152014" ht="12.75" customHeight="1" x14ac:dyDescent="0.2"/>
    <row r="152018" ht="12.75" customHeight="1" x14ac:dyDescent="0.2"/>
    <row r="152022" ht="12.75" customHeight="1" x14ac:dyDescent="0.2"/>
    <row r="152026" ht="12.75" customHeight="1" x14ac:dyDescent="0.2"/>
    <row r="152030" ht="12.75" customHeight="1" x14ac:dyDescent="0.2"/>
    <row r="152034" ht="12.75" customHeight="1" x14ac:dyDescent="0.2"/>
    <row r="152038" ht="12.75" customHeight="1" x14ac:dyDescent="0.2"/>
    <row r="152042" ht="12.75" customHeight="1" x14ac:dyDescent="0.2"/>
    <row r="152046" ht="12.75" customHeight="1" x14ac:dyDescent="0.2"/>
    <row r="152050" ht="12.75" customHeight="1" x14ac:dyDescent="0.2"/>
    <row r="152054" ht="12.75" customHeight="1" x14ac:dyDescent="0.2"/>
    <row r="152058" ht="12.75" customHeight="1" x14ac:dyDescent="0.2"/>
    <row r="152062" ht="12.75" customHeight="1" x14ac:dyDescent="0.2"/>
    <row r="152066" ht="12.75" customHeight="1" x14ac:dyDescent="0.2"/>
    <row r="152070" ht="12.75" customHeight="1" x14ac:dyDescent="0.2"/>
    <row r="152074" ht="12.75" customHeight="1" x14ac:dyDescent="0.2"/>
    <row r="152078" ht="12.75" customHeight="1" x14ac:dyDescent="0.2"/>
    <row r="152082" ht="12.75" customHeight="1" x14ac:dyDescent="0.2"/>
    <row r="152086" ht="12.75" customHeight="1" x14ac:dyDescent="0.2"/>
    <row r="152090" ht="12.75" customHeight="1" x14ac:dyDescent="0.2"/>
    <row r="152094" ht="12.75" customHeight="1" x14ac:dyDescent="0.2"/>
    <row r="152098" ht="12.75" customHeight="1" x14ac:dyDescent="0.2"/>
    <row r="152102" ht="12.75" customHeight="1" x14ac:dyDescent="0.2"/>
    <row r="152106" ht="12.75" customHeight="1" x14ac:dyDescent="0.2"/>
    <row r="152110" ht="12.75" customHeight="1" x14ac:dyDescent="0.2"/>
    <row r="152114" ht="12.75" customHeight="1" x14ac:dyDescent="0.2"/>
    <row r="152118" ht="12.75" customHeight="1" x14ac:dyDescent="0.2"/>
    <row r="152122" ht="12.75" customHeight="1" x14ac:dyDescent="0.2"/>
    <row r="152126" ht="12.75" customHeight="1" x14ac:dyDescent="0.2"/>
    <row r="152130" ht="12.75" customHeight="1" x14ac:dyDescent="0.2"/>
    <row r="152134" ht="12.75" customHeight="1" x14ac:dyDescent="0.2"/>
    <row r="152138" ht="12.75" customHeight="1" x14ac:dyDescent="0.2"/>
    <row r="152142" ht="12.75" customHeight="1" x14ac:dyDescent="0.2"/>
    <row r="152146" ht="12.75" customHeight="1" x14ac:dyDescent="0.2"/>
    <row r="152150" ht="12.75" customHeight="1" x14ac:dyDescent="0.2"/>
    <row r="152154" ht="12.75" customHeight="1" x14ac:dyDescent="0.2"/>
    <row r="152158" ht="12.75" customHeight="1" x14ac:dyDescent="0.2"/>
    <row r="152162" ht="12.75" customHeight="1" x14ac:dyDescent="0.2"/>
    <row r="152166" ht="12.75" customHeight="1" x14ac:dyDescent="0.2"/>
    <row r="152170" ht="12.75" customHeight="1" x14ac:dyDescent="0.2"/>
    <row r="152174" ht="12.75" customHeight="1" x14ac:dyDescent="0.2"/>
    <row r="152178" ht="12.75" customHeight="1" x14ac:dyDescent="0.2"/>
    <row r="152182" ht="12.75" customHeight="1" x14ac:dyDescent="0.2"/>
    <row r="152186" ht="12.75" customHeight="1" x14ac:dyDescent="0.2"/>
    <row r="152190" ht="12.75" customHeight="1" x14ac:dyDescent="0.2"/>
    <row r="152194" ht="12.75" customHeight="1" x14ac:dyDescent="0.2"/>
    <row r="152198" ht="12.75" customHeight="1" x14ac:dyDescent="0.2"/>
    <row r="152202" ht="12.75" customHeight="1" x14ac:dyDescent="0.2"/>
    <row r="152206" ht="12.75" customHeight="1" x14ac:dyDescent="0.2"/>
    <row r="152210" ht="12.75" customHeight="1" x14ac:dyDescent="0.2"/>
    <row r="152214" ht="12.75" customHeight="1" x14ac:dyDescent="0.2"/>
    <row r="152218" ht="12.75" customHeight="1" x14ac:dyDescent="0.2"/>
    <row r="152222" ht="12.75" customHeight="1" x14ac:dyDescent="0.2"/>
    <row r="152226" ht="12.75" customHeight="1" x14ac:dyDescent="0.2"/>
    <row r="152230" ht="12.75" customHeight="1" x14ac:dyDescent="0.2"/>
    <row r="152234" ht="12.75" customHeight="1" x14ac:dyDescent="0.2"/>
    <row r="152238" ht="12.75" customHeight="1" x14ac:dyDescent="0.2"/>
    <row r="152242" ht="12.75" customHeight="1" x14ac:dyDescent="0.2"/>
    <row r="152246" ht="12.75" customHeight="1" x14ac:dyDescent="0.2"/>
    <row r="152250" ht="12.75" customHeight="1" x14ac:dyDescent="0.2"/>
    <row r="152254" ht="12.75" customHeight="1" x14ac:dyDescent="0.2"/>
    <row r="152258" ht="12.75" customHeight="1" x14ac:dyDescent="0.2"/>
    <row r="152262" ht="12.75" customHeight="1" x14ac:dyDescent="0.2"/>
    <row r="152266" ht="12.75" customHeight="1" x14ac:dyDescent="0.2"/>
    <row r="152270" ht="12.75" customHeight="1" x14ac:dyDescent="0.2"/>
    <row r="152274" ht="12.75" customHeight="1" x14ac:dyDescent="0.2"/>
    <row r="152278" ht="12.75" customHeight="1" x14ac:dyDescent="0.2"/>
    <row r="152282" ht="12.75" customHeight="1" x14ac:dyDescent="0.2"/>
    <row r="152286" ht="12.75" customHeight="1" x14ac:dyDescent="0.2"/>
    <row r="152290" ht="12.75" customHeight="1" x14ac:dyDescent="0.2"/>
    <row r="152294" ht="12.75" customHeight="1" x14ac:dyDescent="0.2"/>
    <row r="152298" ht="12.75" customHeight="1" x14ac:dyDescent="0.2"/>
    <row r="152302" ht="12.75" customHeight="1" x14ac:dyDescent="0.2"/>
    <row r="152306" ht="12.75" customHeight="1" x14ac:dyDescent="0.2"/>
    <row r="152310" ht="12.75" customHeight="1" x14ac:dyDescent="0.2"/>
    <row r="152314" ht="12.75" customHeight="1" x14ac:dyDescent="0.2"/>
    <row r="152318" ht="12.75" customHeight="1" x14ac:dyDescent="0.2"/>
    <row r="152322" ht="12.75" customHeight="1" x14ac:dyDescent="0.2"/>
    <row r="152326" ht="12.75" customHeight="1" x14ac:dyDescent="0.2"/>
    <row r="152330" ht="12.75" customHeight="1" x14ac:dyDescent="0.2"/>
    <row r="152334" ht="12.75" customHeight="1" x14ac:dyDescent="0.2"/>
    <row r="152338" ht="12.75" customHeight="1" x14ac:dyDescent="0.2"/>
    <row r="152342" ht="12.75" customHeight="1" x14ac:dyDescent="0.2"/>
    <row r="152346" ht="12.75" customHeight="1" x14ac:dyDescent="0.2"/>
    <row r="152350" ht="12.75" customHeight="1" x14ac:dyDescent="0.2"/>
    <row r="152354" ht="12.75" customHeight="1" x14ac:dyDescent="0.2"/>
    <row r="152358" ht="12.75" customHeight="1" x14ac:dyDescent="0.2"/>
    <row r="152362" ht="12.75" customHeight="1" x14ac:dyDescent="0.2"/>
    <row r="152366" ht="12.75" customHeight="1" x14ac:dyDescent="0.2"/>
    <row r="152370" ht="12.75" customHeight="1" x14ac:dyDescent="0.2"/>
    <row r="152374" ht="12.75" customHeight="1" x14ac:dyDescent="0.2"/>
    <row r="152378" ht="12.75" customHeight="1" x14ac:dyDescent="0.2"/>
    <row r="152382" ht="12.75" customHeight="1" x14ac:dyDescent="0.2"/>
    <row r="152386" ht="12.75" customHeight="1" x14ac:dyDescent="0.2"/>
    <row r="152390" ht="12.75" customHeight="1" x14ac:dyDescent="0.2"/>
    <row r="152394" ht="12.75" customHeight="1" x14ac:dyDescent="0.2"/>
    <row r="152398" ht="12.75" customHeight="1" x14ac:dyDescent="0.2"/>
    <row r="152402" ht="12.75" customHeight="1" x14ac:dyDescent="0.2"/>
    <row r="152406" ht="12.75" customHeight="1" x14ac:dyDescent="0.2"/>
    <row r="152410" ht="12.75" customHeight="1" x14ac:dyDescent="0.2"/>
    <row r="152414" ht="12.75" customHeight="1" x14ac:dyDescent="0.2"/>
    <row r="152418" ht="12.75" customHeight="1" x14ac:dyDescent="0.2"/>
    <row r="152422" ht="12.75" customHeight="1" x14ac:dyDescent="0.2"/>
    <row r="152426" ht="12.75" customHeight="1" x14ac:dyDescent="0.2"/>
    <row r="152430" ht="12.75" customHeight="1" x14ac:dyDescent="0.2"/>
    <row r="152434" ht="12.75" customHeight="1" x14ac:dyDescent="0.2"/>
    <row r="152438" ht="12.75" customHeight="1" x14ac:dyDescent="0.2"/>
    <row r="152442" ht="12.75" customHeight="1" x14ac:dyDescent="0.2"/>
    <row r="152446" ht="12.75" customHeight="1" x14ac:dyDescent="0.2"/>
    <row r="152450" ht="12.75" customHeight="1" x14ac:dyDescent="0.2"/>
    <row r="152454" ht="12.75" customHeight="1" x14ac:dyDescent="0.2"/>
    <row r="152458" ht="12.75" customHeight="1" x14ac:dyDescent="0.2"/>
    <row r="152462" ht="12.75" customHeight="1" x14ac:dyDescent="0.2"/>
    <row r="152466" ht="12.75" customHeight="1" x14ac:dyDescent="0.2"/>
    <row r="152470" ht="12.75" customHeight="1" x14ac:dyDescent="0.2"/>
    <row r="152474" ht="12.75" customHeight="1" x14ac:dyDescent="0.2"/>
    <row r="152478" ht="12.75" customHeight="1" x14ac:dyDescent="0.2"/>
    <row r="152482" ht="12.75" customHeight="1" x14ac:dyDescent="0.2"/>
    <row r="152486" ht="12.75" customHeight="1" x14ac:dyDescent="0.2"/>
    <row r="152490" ht="12.75" customHeight="1" x14ac:dyDescent="0.2"/>
    <row r="152494" ht="12.75" customHeight="1" x14ac:dyDescent="0.2"/>
    <row r="152498" ht="12.75" customHeight="1" x14ac:dyDescent="0.2"/>
    <row r="152502" ht="12.75" customHeight="1" x14ac:dyDescent="0.2"/>
    <row r="152506" ht="12.75" customHeight="1" x14ac:dyDescent="0.2"/>
    <row r="152510" ht="12.75" customHeight="1" x14ac:dyDescent="0.2"/>
    <row r="152514" ht="12.75" customHeight="1" x14ac:dyDescent="0.2"/>
    <row r="152518" ht="12.75" customHeight="1" x14ac:dyDescent="0.2"/>
    <row r="152522" ht="12.75" customHeight="1" x14ac:dyDescent="0.2"/>
    <row r="152526" ht="12.75" customHeight="1" x14ac:dyDescent="0.2"/>
    <row r="152530" ht="12.75" customHeight="1" x14ac:dyDescent="0.2"/>
    <row r="152534" ht="12.75" customHeight="1" x14ac:dyDescent="0.2"/>
    <row r="152538" ht="12.75" customHeight="1" x14ac:dyDescent="0.2"/>
    <row r="152542" ht="12.75" customHeight="1" x14ac:dyDescent="0.2"/>
    <row r="152546" ht="12.75" customHeight="1" x14ac:dyDescent="0.2"/>
    <row r="152550" ht="12.75" customHeight="1" x14ac:dyDescent="0.2"/>
    <row r="152554" ht="12.75" customHeight="1" x14ac:dyDescent="0.2"/>
    <row r="152558" ht="12.75" customHeight="1" x14ac:dyDescent="0.2"/>
    <row r="152562" ht="12.75" customHeight="1" x14ac:dyDescent="0.2"/>
    <row r="152566" ht="12.75" customHeight="1" x14ac:dyDescent="0.2"/>
    <row r="152570" ht="12.75" customHeight="1" x14ac:dyDescent="0.2"/>
    <row r="152574" ht="12.75" customHeight="1" x14ac:dyDescent="0.2"/>
    <row r="152578" ht="12.75" customHeight="1" x14ac:dyDescent="0.2"/>
    <row r="152582" ht="12.75" customHeight="1" x14ac:dyDescent="0.2"/>
    <row r="152586" ht="12.75" customHeight="1" x14ac:dyDescent="0.2"/>
    <row r="152590" ht="12.75" customHeight="1" x14ac:dyDescent="0.2"/>
    <row r="152594" ht="12.75" customHeight="1" x14ac:dyDescent="0.2"/>
    <row r="152598" ht="12.75" customHeight="1" x14ac:dyDescent="0.2"/>
    <row r="152602" ht="12.75" customHeight="1" x14ac:dyDescent="0.2"/>
    <row r="152606" ht="12.75" customHeight="1" x14ac:dyDescent="0.2"/>
    <row r="152610" ht="12.75" customHeight="1" x14ac:dyDescent="0.2"/>
    <row r="152614" ht="12.75" customHeight="1" x14ac:dyDescent="0.2"/>
    <row r="152618" ht="12.75" customHeight="1" x14ac:dyDescent="0.2"/>
    <row r="152622" ht="12.75" customHeight="1" x14ac:dyDescent="0.2"/>
    <row r="152626" ht="12.75" customHeight="1" x14ac:dyDescent="0.2"/>
    <row r="152630" ht="12.75" customHeight="1" x14ac:dyDescent="0.2"/>
    <row r="152634" ht="12.75" customHeight="1" x14ac:dyDescent="0.2"/>
    <row r="152638" ht="12.75" customHeight="1" x14ac:dyDescent="0.2"/>
    <row r="152642" ht="12.75" customHeight="1" x14ac:dyDescent="0.2"/>
    <row r="152646" ht="12.75" customHeight="1" x14ac:dyDescent="0.2"/>
    <row r="152650" ht="12.75" customHeight="1" x14ac:dyDescent="0.2"/>
    <row r="152654" ht="12.75" customHeight="1" x14ac:dyDescent="0.2"/>
    <row r="152658" ht="12.75" customHeight="1" x14ac:dyDescent="0.2"/>
    <row r="152662" ht="12.75" customHeight="1" x14ac:dyDescent="0.2"/>
    <row r="152666" ht="12.75" customHeight="1" x14ac:dyDescent="0.2"/>
    <row r="152670" ht="12.75" customHeight="1" x14ac:dyDescent="0.2"/>
    <row r="152674" ht="12.75" customHeight="1" x14ac:dyDescent="0.2"/>
    <row r="152678" ht="12.75" customHeight="1" x14ac:dyDescent="0.2"/>
    <row r="152682" ht="12.75" customHeight="1" x14ac:dyDescent="0.2"/>
    <row r="152686" ht="12.75" customHeight="1" x14ac:dyDescent="0.2"/>
    <row r="152690" ht="12.75" customHeight="1" x14ac:dyDescent="0.2"/>
    <row r="152694" ht="12.75" customHeight="1" x14ac:dyDescent="0.2"/>
    <row r="152698" ht="12.75" customHeight="1" x14ac:dyDescent="0.2"/>
    <row r="152702" ht="12.75" customHeight="1" x14ac:dyDescent="0.2"/>
    <row r="152706" ht="12.75" customHeight="1" x14ac:dyDescent="0.2"/>
    <row r="152710" ht="12.75" customHeight="1" x14ac:dyDescent="0.2"/>
    <row r="152714" ht="12.75" customHeight="1" x14ac:dyDescent="0.2"/>
    <row r="152718" ht="12.75" customHeight="1" x14ac:dyDescent="0.2"/>
    <row r="152722" ht="12.75" customHeight="1" x14ac:dyDescent="0.2"/>
    <row r="152726" ht="12.75" customHeight="1" x14ac:dyDescent="0.2"/>
    <row r="152730" ht="12.75" customHeight="1" x14ac:dyDescent="0.2"/>
    <row r="152734" ht="12.75" customHeight="1" x14ac:dyDescent="0.2"/>
    <row r="152738" ht="12.75" customHeight="1" x14ac:dyDescent="0.2"/>
    <row r="152742" ht="12.75" customHeight="1" x14ac:dyDescent="0.2"/>
    <row r="152746" ht="12.75" customHeight="1" x14ac:dyDescent="0.2"/>
    <row r="152750" ht="12.75" customHeight="1" x14ac:dyDescent="0.2"/>
    <row r="152754" ht="12.75" customHeight="1" x14ac:dyDescent="0.2"/>
    <row r="152758" ht="12.75" customHeight="1" x14ac:dyDescent="0.2"/>
    <row r="152762" ht="12.75" customHeight="1" x14ac:dyDescent="0.2"/>
    <row r="152766" ht="12.75" customHeight="1" x14ac:dyDescent="0.2"/>
    <row r="152770" ht="12.75" customHeight="1" x14ac:dyDescent="0.2"/>
    <row r="152774" ht="12.75" customHeight="1" x14ac:dyDescent="0.2"/>
    <row r="152778" ht="12.75" customHeight="1" x14ac:dyDescent="0.2"/>
    <row r="152782" ht="12.75" customHeight="1" x14ac:dyDescent="0.2"/>
    <row r="152786" ht="12.75" customHeight="1" x14ac:dyDescent="0.2"/>
    <row r="152790" ht="12.75" customHeight="1" x14ac:dyDescent="0.2"/>
    <row r="152794" ht="12.75" customHeight="1" x14ac:dyDescent="0.2"/>
    <row r="152798" ht="12.75" customHeight="1" x14ac:dyDescent="0.2"/>
    <row r="152802" ht="12.75" customHeight="1" x14ac:dyDescent="0.2"/>
    <row r="152806" ht="12.75" customHeight="1" x14ac:dyDescent="0.2"/>
    <row r="152810" ht="12.75" customHeight="1" x14ac:dyDescent="0.2"/>
    <row r="152814" ht="12.75" customHeight="1" x14ac:dyDescent="0.2"/>
    <row r="152818" ht="12.75" customHeight="1" x14ac:dyDescent="0.2"/>
    <row r="152822" ht="12.75" customHeight="1" x14ac:dyDescent="0.2"/>
    <row r="152826" ht="12.75" customHeight="1" x14ac:dyDescent="0.2"/>
    <row r="152830" ht="12.75" customHeight="1" x14ac:dyDescent="0.2"/>
    <row r="152834" ht="12.75" customHeight="1" x14ac:dyDescent="0.2"/>
    <row r="152838" ht="12.75" customHeight="1" x14ac:dyDescent="0.2"/>
    <row r="152842" ht="12.75" customHeight="1" x14ac:dyDescent="0.2"/>
    <row r="152846" ht="12.75" customHeight="1" x14ac:dyDescent="0.2"/>
    <row r="152850" ht="12.75" customHeight="1" x14ac:dyDescent="0.2"/>
    <row r="152854" ht="12.75" customHeight="1" x14ac:dyDescent="0.2"/>
    <row r="152858" ht="12.75" customHeight="1" x14ac:dyDescent="0.2"/>
    <row r="152862" ht="12.75" customHeight="1" x14ac:dyDescent="0.2"/>
    <row r="152866" ht="12.75" customHeight="1" x14ac:dyDescent="0.2"/>
    <row r="152870" ht="12.75" customHeight="1" x14ac:dyDescent="0.2"/>
    <row r="152874" ht="12.75" customHeight="1" x14ac:dyDescent="0.2"/>
    <row r="152878" ht="12.75" customHeight="1" x14ac:dyDescent="0.2"/>
    <row r="152882" ht="12.75" customHeight="1" x14ac:dyDescent="0.2"/>
    <row r="152886" ht="12.75" customHeight="1" x14ac:dyDescent="0.2"/>
    <row r="152890" ht="12.75" customHeight="1" x14ac:dyDescent="0.2"/>
    <row r="152894" ht="12.75" customHeight="1" x14ac:dyDescent="0.2"/>
    <row r="152898" ht="12.75" customHeight="1" x14ac:dyDescent="0.2"/>
    <row r="152902" ht="12.75" customHeight="1" x14ac:dyDescent="0.2"/>
    <row r="152906" ht="12.75" customHeight="1" x14ac:dyDescent="0.2"/>
    <row r="152910" ht="12.75" customHeight="1" x14ac:dyDescent="0.2"/>
    <row r="152914" ht="12.75" customHeight="1" x14ac:dyDescent="0.2"/>
    <row r="152918" ht="12.75" customHeight="1" x14ac:dyDescent="0.2"/>
    <row r="152922" ht="12.75" customHeight="1" x14ac:dyDescent="0.2"/>
    <row r="152926" ht="12.75" customHeight="1" x14ac:dyDescent="0.2"/>
    <row r="152930" ht="12.75" customHeight="1" x14ac:dyDescent="0.2"/>
    <row r="152934" ht="12.75" customHeight="1" x14ac:dyDescent="0.2"/>
    <row r="152938" ht="12.75" customHeight="1" x14ac:dyDescent="0.2"/>
    <row r="152942" ht="12.75" customHeight="1" x14ac:dyDescent="0.2"/>
    <row r="152946" ht="12.75" customHeight="1" x14ac:dyDescent="0.2"/>
    <row r="152950" ht="12.75" customHeight="1" x14ac:dyDescent="0.2"/>
    <row r="152954" ht="12.75" customHeight="1" x14ac:dyDescent="0.2"/>
    <row r="152958" ht="12.75" customHeight="1" x14ac:dyDescent="0.2"/>
    <row r="152962" ht="12.75" customHeight="1" x14ac:dyDescent="0.2"/>
    <row r="152966" ht="12.75" customHeight="1" x14ac:dyDescent="0.2"/>
    <row r="152970" ht="12.75" customHeight="1" x14ac:dyDescent="0.2"/>
    <row r="152974" ht="12.75" customHeight="1" x14ac:dyDescent="0.2"/>
    <row r="152978" ht="12.75" customHeight="1" x14ac:dyDescent="0.2"/>
    <row r="152982" ht="12.75" customHeight="1" x14ac:dyDescent="0.2"/>
    <row r="152986" ht="12.75" customHeight="1" x14ac:dyDescent="0.2"/>
    <row r="152990" ht="12.75" customHeight="1" x14ac:dyDescent="0.2"/>
    <row r="152994" ht="12.75" customHeight="1" x14ac:dyDescent="0.2"/>
    <row r="152998" ht="12.75" customHeight="1" x14ac:dyDescent="0.2"/>
    <row r="153002" ht="12.75" customHeight="1" x14ac:dyDescent="0.2"/>
    <row r="153006" ht="12.75" customHeight="1" x14ac:dyDescent="0.2"/>
    <row r="153010" ht="12.75" customHeight="1" x14ac:dyDescent="0.2"/>
    <row r="153014" ht="12.75" customHeight="1" x14ac:dyDescent="0.2"/>
    <row r="153018" ht="12.75" customHeight="1" x14ac:dyDescent="0.2"/>
    <row r="153022" ht="12.75" customHeight="1" x14ac:dyDescent="0.2"/>
    <row r="153026" ht="12.75" customHeight="1" x14ac:dyDescent="0.2"/>
    <row r="153030" ht="12.75" customHeight="1" x14ac:dyDescent="0.2"/>
    <row r="153034" ht="12.75" customHeight="1" x14ac:dyDescent="0.2"/>
    <row r="153038" ht="12.75" customHeight="1" x14ac:dyDescent="0.2"/>
    <row r="153042" ht="12.75" customHeight="1" x14ac:dyDescent="0.2"/>
    <row r="153046" ht="12.75" customHeight="1" x14ac:dyDescent="0.2"/>
    <row r="153050" ht="12.75" customHeight="1" x14ac:dyDescent="0.2"/>
    <row r="153054" ht="12.75" customHeight="1" x14ac:dyDescent="0.2"/>
    <row r="153058" ht="12.75" customHeight="1" x14ac:dyDescent="0.2"/>
    <row r="153062" ht="12.75" customHeight="1" x14ac:dyDescent="0.2"/>
    <row r="153066" ht="12.75" customHeight="1" x14ac:dyDescent="0.2"/>
    <row r="153070" ht="12.75" customHeight="1" x14ac:dyDescent="0.2"/>
    <row r="153074" ht="12.75" customHeight="1" x14ac:dyDescent="0.2"/>
    <row r="153078" ht="12.75" customHeight="1" x14ac:dyDescent="0.2"/>
    <row r="153082" ht="12.75" customHeight="1" x14ac:dyDescent="0.2"/>
    <row r="153086" ht="12.75" customHeight="1" x14ac:dyDescent="0.2"/>
    <row r="153090" ht="12.75" customHeight="1" x14ac:dyDescent="0.2"/>
    <row r="153094" ht="12.75" customHeight="1" x14ac:dyDescent="0.2"/>
    <row r="153098" ht="12.75" customHeight="1" x14ac:dyDescent="0.2"/>
    <row r="153102" ht="12.75" customHeight="1" x14ac:dyDescent="0.2"/>
    <row r="153106" ht="12.75" customHeight="1" x14ac:dyDescent="0.2"/>
    <row r="153110" ht="12.75" customHeight="1" x14ac:dyDescent="0.2"/>
    <row r="153114" ht="12.75" customHeight="1" x14ac:dyDescent="0.2"/>
    <row r="153118" ht="12.75" customHeight="1" x14ac:dyDescent="0.2"/>
    <row r="153122" ht="12.75" customHeight="1" x14ac:dyDescent="0.2"/>
    <row r="153126" ht="12.75" customHeight="1" x14ac:dyDescent="0.2"/>
    <row r="153130" ht="12.75" customHeight="1" x14ac:dyDescent="0.2"/>
    <row r="153134" ht="12.75" customHeight="1" x14ac:dyDescent="0.2"/>
    <row r="153138" ht="12.75" customHeight="1" x14ac:dyDescent="0.2"/>
    <row r="153142" ht="12.75" customHeight="1" x14ac:dyDescent="0.2"/>
    <row r="153146" ht="12.75" customHeight="1" x14ac:dyDescent="0.2"/>
    <row r="153150" ht="12.75" customHeight="1" x14ac:dyDescent="0.2"/>
    <row r="153154" ht="12.75" customHeight="1" x14ac:dyDescent="0.2"/>
    <row r="153158" ht="12.75" customHeight="1" x14ac:dyDescent="0.2"/>
    <row r="153162" ht="12.75" customHeight="1" x14ac:dyDescent="0.2"/>
    <row r="153166" ht="12.75" customHeight="1" x14ac:dyDescent="0.2"/>
    <row r="153170" ht="12.75" customHeight="1" x14ac:dyDescent="0.2"/>
    <row r="153174" ht="12.75" customHeight="1" x14ac:dyDescent="0.2"/>
    <row r="153178" ht="12.75" customHeight="1" x14ac:dyDescent="0.2"/>
    <row r="153182" ht="12.75" customHeight="1" x14ac:dyDescent="0.2"/>
    <row r="153186" ht="12.75" customHeight="1" x14ac:dyDescent="0.2"/>
    <row r="153190" ht="12.75" customHeight="1" x14ac:dyDescent="0.2"/>
    <row r="153194" ht="12.75" customHeight="1" x14ac:dyDescent="0.2"/>
    <row r="153198" ht="12.75" customHeight="1" x14ac:dyDescent="0.2"/>
    <row r="153202" ht="12.75" customHeight="1" x14ac:dyDescent="0.2"/>
    <row r="153206" ht="12.75" customHeight="1" x14ac:dyDescent="0.2"/>
    <row r="153210" ht="12.75" customHeight="1" x14ac:dyDescent="0.2"/>
    <row r="153214" ht="12.75" customHeight="1" x14ac:dyDescent="0.2"/>
    <row r="153218" ht="12.75" customHeight="1" x14ac:dyDescent="0.2"/>
    <row r="153222" ht="12.75" customHeight="1" x14ac:dyDescent="0.2"/>
    <row r="153226" ht="12.75" customHeight="1" x14ac:dyDescent="0.2"/>
    <row r="153230" ht="12.75" customHeight="1" x14ac:dyDescent="0.2"/>
    <row r="153234" ht="12.75" customHeight="1" x14ac:dyDescent="0.2"/>
    <row r="153238" ht="12.75" customHeight="1" x14ac:dyDescent="0.2"/>
    <row r="153242" ht="12.75" customHeight="1" x14ac:dyDescent="0.2"/>
    <row r="153246" ht="12.75" customHeight="1" x14ac:dyDescent="0.2"/>
    <row r="153250" ht="12.75" customHeight="1" x14ac:dyDescent="0.2"/>
    <row r="153254" ht="12.75" customHeight="1" x14ac:dyDescent="0.2"/>
    <row r="153258" ht="12.75" customHeight="1" x14ac:dyDescent="0.2"/>
    <row r="153262" ht="12.75" customHeight="1" x14ac:dyDescent="0.2"/>
    <row r="153266" ht="12.75" customHeight="1" x14ac:dyDescent="0.2"/>
    <row r="153270" ht="12.75" customHeight="1" x14ac:dyDescent="0.2"/>
    <row r="153274" ht="12.75" customHeight="1" x14ac:dyDescent="0.2"/>
    <row r="153278" ht="12.75" customHeight="1" x14ac:dyDescent="0.2"/>
    <row r="153282" ht="12.75" customHeight="1" x14ac:dyDescent="0.2"/>
    <row r="153286" ht="12.75" customHeight="1" x14ac:dyDescent="0.2"/>
    <row r="153290" ht="12.75" customHeight="1" x14ac:dyDescent="0.2"/>
    <row r="153294" ht="12.75" customHeight="1" x14ac:dyDescent="0.2"/>
    <row r="153298" ht="12.75" customHeight="1" x14ac:dyDescent="0.2"/>
    <row r="153302" ht="12.75" customHeight="1" x14ac:dyDescent="0.2"/>
    <row r="153306" ht="12.75" customHeight="1" x14ac:dyDescent="0.2"/>
    <row r="153310" ht="12.75" customHeight="1" x14ac:dyDescent="0.2"/>
    <row r="153314" ht="12.75" customHeight="1" x14ac:dyDescent="0.2"/>
    <row r="153318" ht="12.75" customHeight="1" x14ac:dyDescent="0.2"/>
    <row r="153322" ht="12.75" customHeight="1" x14ac:dyDescent="0.2"/>
    <row r="153326" ht="12.75" customHeight="1" x14ac:dyDescent="0.2"/>
    <row r="153330" ht="12.75" customHeight="1" x14ac:dyDescent="0.2"/>
    <row r="153334" ht="12.75" customHeight="1" x14ac:dyDescent="0.2"/>
    <row r="153338" ht="12.75" customHeight="1" x14ac:dyDescent="0.2"/>
    <row r="153342" ht="12.75" customHeight="1" x14ac:dyDescent="0.2"/>
    <row r="153346" ht="12.75" customHeight="1" x14ac:dyDescent="0.2"/>
    <row r="153350" ht="12.75" customHeight="1" x14ac:dyDescent="0.2"/>
    <row r="153354" ht="12.75" customHeight="1" x14ac:dyDescent="0.2"/>
    <row r="153358" ht="12.75" customHeight="1" x14ac:dyDescent="0.2"/>
    <row r="153362" ht="12.75" customHeight="1" x14ac:dyDescent="0.2"/>
    <row r="153366" ht="12.75" customHeight="1" x14ac:dyDescent="0.2"/>
    <row r="153370" ht="12.75" customHeight="1" x14ac:dyDescent="0.2"/>
    <row r="153374" ht="12.75" customHeight="1" x14ac:dyDescent="0.2"/>
    <row r="153378" ht="12.75" customHeight="1" x14ac:dyDescent="0.2"/>
    <row r="153382" ht="12.75" customHeight="1" x14ac:dyDescent="0.2"/>
    <row r="153386" ht="12.75" customHeight="1" x14ac:dyDescent="0.2"/>
    <row r="153390" ht="12.75" customHeight="1" x14ac:dyDescent="0.2"/>
    <row r="153394" ht="12.75" customHeight="1" x14ac:dyDescent="0.2"/>
    <row r="153398" ht="12.75" customHeight="1" x14ac:dyDescent="0.2"/>
    <row r="153402" ht="12.75" customHeight="1" x14ac:dyDescent="0.2"/>
    <row r="153406" ht="12.75" customHeight="1" x14ac:dyDescent="0.2"/>
    <row r="153410" ht="12.75" customHeight="1" x14ac:dyDescent="0.2"/>
    <row r="153414" ht="12.75" customHeight="1" x14ac:dyDescent="0.2"/>
    <row r="153418" ht="12.75" customHeight="1" x14ac:dyDescent="0.2"/>
    <row r="153422" ht="12.75" customHeight="1" x14ac:dyDescent="0.2"/>
    <row r="153426" ht="12.75" customHeight="1" x14ac:dyDescent="0.2"/>
    <row r="153430" ht="12.75" customHeight="1" x14ac:dyDescent="0.2"/>
    <row r="153434" ht="12.75" customHeight="1" x14ac:dyDescent="0.2"/>
    <row r="153438" ht="12.75" customHeight="1" x14ac:dyDescent="0.2"/>
    <row r="153442" ht="12.75" customHeight="1" x14ac:dyDescent="0.2"/>
    <row r="153446" ht="12.75" customHeight="1" x14ac:dyDescent="0.2"/>
    <row r="153450" ht="12.75" customHeight="1" x14ac:dyDescent="0.2"/>
    <row r="153454" ht="12.75" customHeight="1" x14ac:dyDescent="0.2"/>
    <row r="153458" ht="12.75" customHeight="1" x14ac:dyDescent="0.2"/>
    <row r="153462" ht="12.75" customHeight="1" x14ac:dyDescent="0.2"/>
    <row r="153466" ht="12.75" customHeight="1" x14ac:dyDescent="0.2"/>
    <row r="153470" ht="12.75" customHeight="1" x14ac:dyDescent="0.2"/>
    <row r="153474" ht="12.75" customHeight="1" x14ac:dyDescent="0.2"/>
    <row r="153478" ht="12.75" customHeight="1" x14ac:dyDescent="0.2"/>
    <row r="153482" ht="12.75" customHeight="1" x14ac:dyDescent="0.2"/>
    <row r="153486" ht="12.75" customHeight="1" x14ac:dyDescent="0.2"/>
    <row r="153490" ht="12.75" customHeight="1" x14ac:dyDescent="0.2"/>
    <row r="153494" ht="12.75" customHeight="1" x14ac:dyDescent="0.2"/>
    <row r="153498" ht="12.75" customHeight="1" x14ac:dyDescent="0.2"/>
    <row r="153502" ht="12.75" customHeight="1" x14ac:dyDescent="0.2"/>
    <row r="153506" ht="12.75" customHeight="1" x14ac:dyDescent="0.2"/>
    <row r="153510" ht="12.75" customHeight="1" x14ac:dyDescent="0.2"/>
    <row r="153514" ht="12.75" customHeight="1" x14ac:dyDescent="0.2"/>
    <row r="153518" ht="12.75" customHeight="1" x14ac:dyDescent="0.2"/>
    <row r="153522" ht="12.75" customHeight="1" x14ac:dyDescent="0.2"/>
    <row r="153526" ht="12.75" customHeight="1" x14ac:dyDescent="0.2"/>
    <row r="153530" ht="12.75" customHeight="1" x14ac:dyDescent="0.2"/>
    <row r="153534" ht="12.75" customHeight="1" x14ac:dyDescent="0.2"/>
    <row r="153538" ht="12.75" customHeight="1" x14ac:dyDescent="0.2"/>
    <row r="153542" ht="12.75" customHeight="1" x14ac:dyDescent="0.2"/>
    <row r="153546" ht="12.75" customHeight="1" x14ac:dyDescent="0.2"/>
    <row r="153550" ht="12.75" customHeight="1" x14ac:dyDescent="0.2"/>
    <row r="153554" ht="12.75" customHeight="1" x14ac:dyDescent="0.2"/>
    <row r="153558" ht="12.75" customHeight="1" x14ac:dyDescent="0.2"/>
    <row r="153562" ht="12.75" customHeight="1" x14ac:dyDescent="0.2"/>
    <row r="153566" ht="12.75" customHeight="1" x14ac:dyDescent="0.2"/>
    <row r="153570" ht="12.75" customHeight="1" x14ac:dyDescent="0.2"/>
    <row r="153574" ht="12.75" customHeight="1" x14ac:dyDescent="0.2"/>
    <row r="153578" ht="12.75" customHeight="1" x14ac:dyDescent="0.2"/>
    <row r="153582" ht="12.75" customHeight="1" x14ac:dyDescent="0.2"/>
    <row r="153586" ht="12.75" customHeight="1" x14ac:dyDescent="0.2"/>
    <row r="153590" ht="12.75" customHeight="1" x14ac:dyDescent="0.2"/>
    <row r="153594" ht="12.75" customHeight="1" x14ac:dyDescent="0.2"/>
    <row r="153598" ht="12.75" customHeight="1" x14ac:dyDescent="0.2"/>
    <row r="153602" ht="12.75" customHeight="1" x14ac:dyDescent="0.2"/>
    <row r="153606" ht="12.75" customHeight="1" x14ac:dyDescent="0.2"/>
    <row r="153610" ht="12.75" customHeight="1" x14ac:dyDescent="0.2"/>
    <row r="153614" ht="12.75" customHeight="1" x14ac:dyDescent="0.2"/>
    <row r="153618" ht="12.75" customHeight="1" x14ac:dyDescent="0.2"/>
    <row r="153622" ht="12.75" customHeight="1" x14ac:dyDescent="0.2"/>
    <row r="153626" ht="12.75" customHeight="1" x14ac:dyDescent="0.2"/>
    <row r="153630" ht="12.75" customHeight="1" x14ac:dyDescent="0.2"/>
    <row r="153634" ht="12.75" customHeight="1" x14ac:dyDescent="0.2"/>
    <row r="153638" ht="12.75" customHeight="1" x14ac:dyDescent="0.2"/>
    <row r="153642" ht="12.75" customHeight="1" x14ac:dyDescent="0.2"/>
    <row r="153646" ht="12.75" customHeight="1" x14ac:dyDescent="0.2"/>
    <row r="153650" ht="12.75" customHeight="1" x14ac:dyDescent="0.2"/>
    <row r="153654" ht="12.75" customHeight="1" x14ac:dyDescent="0.2"/>
    <row r="153658" ht="12.75" customHeight="1" x14ac:dyDescent="0.2"/>
    <row r="153662" ht="12.75" customHeight="1" x14ac:dyDescent="0.2"/>
    <row r="153666" ht="12.75" customHeight="1" x14ac:dyDescent="0.2"/>
    <row r="153670" ht="12.75" customHeight="1" x14ac:dyDescent="0.2"/>
    <row r="153674" ht="12.75" customHeight="1" x14ac:dyDescent="0.2"/>
    <row r="153678" ht="12.75" customHeight="1" x14ac:dyDescent="0.2"/>
    <row r="153682" ht="12.75" customHeight="1" x14ac:dyDescent="0.2"/>
    <row r="153686" ht="12.75" customHeight="1" x14ac:dyDescent="0.2"/>
    <row r="153690" ht="12.75" customHeight="1" x14ac:dyDescent="0.2"/>
    <row r="153694" ht="12.75" customHeight="1" x14ac:dyDescent="0.2"/>
    <row r="153698" ht="12.75" customHeight="1" x14ac:dyDescent="0.2"/>
    <row r="153702" ht="12.75" customHeight="1" x14ac:dyDescent="0.2"/>
    <row r="153706" ht="12.75" customHeight="1" x14ac:dyDescent="0.2"/>
    <row r="153710" ht="12.75" customHeight="1" x14ac:dyDescent="0.2"/>
    <row r="153714" ht="12.75" customHeight="1" x14ac:dyDescent="0.2"/>
    <row r="153718" ht="12.75" customHeight="1" x14ac:dyDescent="0.2"/>
    <row r="153722" ht="12.75" customHeight="1" x14ac:dyDescent="0.2"/>
    <row r="153726" ht="12.75" customHeight="1" x14ac:dyDescent="0.2"/>
    <row r="153730" ht="12.75" customHeight="1" x14ac:dyDescent="0.2"/>
    <row r="153734" ht="12.75" customHeight="1" x14ac:dyDescent="0.2"/>
    <row r="153738" ht="12.75" customHeight="1" x14ac:dyDescent="0.2"/>
    <row r="153742" ht="12.75" customHeight="1" x14ac:dyDescent="0.2"/>
    <row r="153746" ht="12.75" customHeight="1" x14ac:dyDescent="0.2"/>
    <row r="153750" ht="12.75" customHeight="1" x14ac:dyDescent="0.2"/>
    <row r="153754" ht="12.75" customHeight="1" x14ac:dyDescent="0.2"/>
    <row r="153758" ht="12.75" customHeight="1" x14ac:dyDescent="0.2"/>
    <row r="153762" ht="12.75" customHeight="1" x14ac:dyDescent="0.2"/>
    <row r="153766" ht="12.75" customHeight="1" x14ac:dyDescent="0.2"/>
    <row r="153770" ht="12.75" customHeight="1" x14ac:dyDescent="0.2"/>
    <row r="153774" ht="12.75" customHeight="1" x14ac:dyDescent="0.2"/>
    <row r="153778" ht="12.75" customHeight="1" x14ac:dyDescent="0.2"/>
    <row r="153782" ht="12.75" customHeight="1" x14ac:dyDescent="0.2"/>
    <row r="153786" ht="12.75" customHeight="1" x14ac:dyDescent="0.2"/>
    <row r="153790" ht="12.75" customHeight="1" x14ac:dyDescent="0.2"/>
    <row r="153794" ht="12.75" customHeight="1" x14ac:dyDescent="0.2"/>
    <row r="153798" ht="12.75" customHeight="1" x14ac:dyDescent="0.2"/>
    <row r="153802" ht="12.75" customHeight="1" x14ac:dyDescent="0.2"/>
    <row r="153806" ht="12.75" customHeight="1" x14ac:dyDescent="0.2"/>
    <row r="153810" ht="12.75" customHeight="1" x14ac:dyDescent="0.2"/>
    <row r="153814" ht="12.75" customHeight="1" x14ac:dyDescent="0.2"/>
    <row r="153818" ht="12.75" customHeight="1" x14ac:dyDescent="0.2"/>
    <row r="153822" ht="12.75" customHeight="1" x14ac:dyDescent="0.2"/>
    <row r="153826" ht="12.75" customHeight="1" x14ac:dyDescent="0.2"/>
    <row r="153830" ht="12.75" customHeight="1" x14ac:dyDescent="0.2"/>
    <row r="153834" ht="12.75" customHeight="1" x14ac:dyDescent="0.2"/>
    <row r="153838" ht="12.75" customHeight="1" x14ac:dyDescent="0.2"/>
    <row r="153842" ht="12.75" customHeight="1" x14ac:dyDescent="0.2"/>
    <row r="153846" ht="12.75" customHeight="1" x14ac:dyDescent="0.2"/>
    <row r="153850" ht="12.75" customHeight="1" x14ac:dyDescent="0.2"/>
    <row r="153854" ht="12.75" customHeight="1" x14ac:dyDescent="0.2"/>
    <row r="153858" ht="12.75" customHeight="1" x14ac:dyDescent="0.2"/>
    <row r="153862" ht="12.75" customHeight="1" x14ac:dyDescent="0.2"/>
    <row r="153866" ht="12.75" customHeight="1" x14ac:dyDescent="0.2"/>
    <row r="153870" ht="12.75" customHeight="1" x14ac:dyDescent="0.2"/>
    <row r="153874" ht="12.75" customHeight="1" x14ac:dyDescent="0.2"/>
    <row r="153878" ht="12.75" customHeight="1" x14ac:dyDescent="0.2"/>
    <row r="153882" ht="12.75" customHeight="1" x14ac:dyDescent="0.2"/>
    <row r="153886" ht="12.75" customHeight="1" x14ac:dyDescent="0.2"/>
    <row r="153890" ht="12.75" customHeight="1" x14ac:dyDescent="0.2"/>
    <row r="153894" ht="12.75" customHeight="1" x14ac:dyDescent="0.2"/>
    <row r="153898" ht="12.75" customHeight="1" x14ac:dyDescent="0.2"/>
    <row r="153902" ht="12.75" customHeight="1" x14ac:dyDescent="0.2"/>
    <row r="153906" ht="12.75" customHeight="1" x14ac:dyDescent="0.2"/>
    <row r="153910" ht="12.75" customHeight="1" x14ac:dyDescent="0.2"/>
    <row r="153914" ht="12.75" customHeight="1" x14ac:dyDescent="0.2"/>
    <row r="153918" ht="12.75" customHeight="1" x14ac:dyDescent="0.2"/>
    <row r="153922" ht="12.75" customHeight="1" x14ac:dyDescent="0.2"/>
    <row r="153926" ht="12.75" customHeight="1" x14ac:dyDescent="0.2"/>
    <row r="153930" ht="12.75" customHeight="1" x14ac:dyDescent="0.2"/>
    <row r="153934" ht="12.75" customHeight="1" x14ac:dyDescent="0.2"/>
    <row r="153938" ht="12.75" customHeight="1" x14ac:dyDescent="0.2"/>
    <row r="153942" ht="12.75" customHeight="1" x14ac:dyDescent="0.2"/>
    <row r="153946" ht="12.75" customHeight="1" x14ac:dyDescent="0.2"/>
    <row r="153950" ht="12.75" customHeight="1" x14ac:dyDescent="0.2"/>
    <row r="153954" ht="12.75" customHeight="1" x14ac:dyDescent="0.2"/>
    <row r="153958" ht="12.75" customHeight="1" x14ac:dyDescent="0.2"/>
    <row r="153962" ht="12.75" customHeight="1" x14ac:dyDescent="0.2"/>
    <row r="153966" ht="12.75" customHeight="1" x14ac:dyDescent="0.2"/>
    <row r="153970" ht="12.75" customHeight="1" x14ac:dyDescent="0.2"/>
    <row r="153974" ht="12.75" customHeight="1" x14ac:dyDescent="0.2"/>
    <row r="153978" ht="12.75" customHeight="1" x14ac:dyDescent="0.2"/>
    <row r="153982" ht="12.75" customHeight="1" x14ac:dyDescent="0.2"/>
    <row r="153986" ht="12.75" customHeight="1" x14ac:dyDescent="0.2"/>
    <row r="153990" ht="12.75" customHeight="1" x14ac:dyDescent="0.2"/>
    <row r="153994" ht="12.75" customHeight="1" x14ac:dyDescent="0.2"/>
    <row r="153998" ht="12.75" customHeight="1" x14ac:dyDescent="0.2"/>
    <row r="154002" ht="12.75" customHeight="1" x14ac:dyDescent="0.2"/>
    <row r="154006" ht="12.75" customHeight="1" x14ac:dyDescent="0.2"/>
    <row r="154010" ht="12.75" customHeight="1" x14ac:dyDescent="0.2"/>
    <row r="154014" ht="12.75" customHeight="1" x14ac:dyDescent="0.2"/>
    <row r="154018" ht="12.75" customHeight="1" x14ac:dyDescent="0.2"/>
    <row r="154022" ht="12.75" customHeight="1" x14ac:dyDescent="0.2"/>
    <row r="154026" ht="12.75" customHeight="1" x14ac:dyDescent="0.2"/>
    <row r="154030" ht="12.75" customHeight="1" x14ac:dyDescent="0.2"/>
    <row r="154034" ht="12.75" customHeight="1" x14ac:dyDescent="0.2"/>
    <row r="154038" ht="12.75" customHeight="1" x14ac:dyDescent="0.2"/>
    <row r="154042" ht="12.75" customHeight="1" x14ac:dyDescent="0.2"/>
    <row r="154046" ht="12.75" customHeight="1" x14ac:dyDescent="0.2"/>
    <row r="154050" ht="12.75" customHeight="1" x14ac:dyDescent="0.2"/>
    <row r="154054" ht="12.75" customHeight="1" x14ac:dyDescent="0.2"/>
    <row r="154058" ht="12.75" customHeight="1" x14ac:dyDescent="0.2"/>
    <row r="154062" ht="12.75" customHeight="1" x14ac:dyDescent="0.2"/>
    <row r="154066" ht="12.75" customHeight="1" x14ac:dyDescent="0.2"/>
    <row r="154070" ht="12.75" customHeight="1" x14ac:dyDescent="0.2"/>
    <row r="154074" ht="12.75" customHeight="1" x14ac:dyDescent="0.2"/>
    <row r="154078" ht="12.75" customHeight="1" x14ac:dyDescent="0.2"/>
    <row r="154082" ht="12.75" customHeight="1" x14ac:dyDescent="0.2"/>
    <row r="154086" ht="12.75" customHeight="1" x14ac:dyDescent="0.2"/>
    <row r="154090" ht="12.75" customHeight="1" x14ac:dyDescent="0.2"/>
    <row r="154094" ht="12.75" customHeight="1" x14ac:dyDescent="0.2"/>
    <row r="154098" ht="12.75" customHeight="1" x14ac:dyDescent="0.2"/>
    <row r="154102" ht="12.75" customHeight="1" x14ac:dyDescent="0.2"/>
    <row r="154106" ht="12.75" customHeight="1" x14ac:dyDescent="0.2"/>
    <row r="154110" ht="12.75" customHeight="1" x14ac:dyDescent="0.2"/>
    <row r="154114" ht="12.75" customHeight="1" x14ac:dyDescent="0.2"/>
    <row r="154118" ht="12.75" customHeight="1" x14ac:dyDescent="0.2"/>
    <row r="154122" ht="12.75" customHeight="1" x14ac:dyDescent="0.2"/>
    <row r="154126" ht="12.75" customHeight="1" x14ac:dyDescent="0.2"/>
    <row r="154130" ht="12.75" customHeight="1" x14ac:dyDescent="0.2"/>
    <row r="154134" ht="12.75" customHeight="1" x14ac:dyDescent="0.2"/>
    <row r="154138" ht="12.75" customHeight="1" x14ac:dyDescent="0.2"/>
    <row r="154142" ht="12.75" customHeight="1" x14ac:dyDescent="0.2"/>
    <row r="154146" ht="12.75" customHeight="1" x14ac:dyDescent="0.2"/>
    <row r="154150" ht="12.75" customHeight="1" x14ac:dyDescent="0.2"/>
    <row r="154154" ht="12.75" customHeight="1" x14ac:dyDescent="0.2"/>
    <row r="154158" ht="12.75" customHeight="1" x14ac:dyDescent="0.2"/>
    <row r="154162" ht="12.75" customHeight="1" x14ac:dyDescent="0.2"/>
    <row r="154166" ht="12.75" customHeight="1" x14ac:dyDescent="0.2"/>
    <row r="154170" ht="12.75" customHeight="1" x14ac:dyDescent="0.2"/>
    <row r="154174" ht="12.75" customHeight="1" x14ac:dyDescent="0.2"/>
    <row r="154178" ht="12.75" customHeight="1" x14ac:dyDescent="0.2"/>
    <row r="154182" ht="12.75" customHeight="1" x14ac:dyDescent="0.2"/>
    <row r="154186" ht="12.75" customHeight="1" x14ac:dyDescent="0.2"/>
    <row r="154190" ht="12.75" customHeight="1" x14ac:dyDescent="0.2"/>
    <row r="154194" ht="12.75" customHeight="1" x14ac:dyDescent="0.2"/>
    <row r="154198" ht="12.75" customHeight="1" x14ac:dyDescent="0.2"/>
    <row r="154202" ht="12.75" customHeight="1" x14ac:dyDescent="0.2"/>
    <row r="154206" ht="12.75" customHeight="1" x14ac:dyDescent="0.2"/>
    <row r="154210" ht="12.75" customHeight="1" x14ac:dyDescent="0.2"/>
    <row r="154214" ht="12.75" customHeight="1" x14ac:dyDescent="0.2"/>
    <row r="154218" ht="12.75" customHeight="1" x14ac:dyDescent="0.2"/>
    <row r="154222" ht="12.75" customHeight="1" x14ac:dyDescent="0.2"/>
    <row r="154226" ht="12.75" customHeight="1" x14ac:dyDescent="0.2"/>
    <row r="154230" ht="12.75" customHeight="1" x14ac:dyDescent="0.2"/>
    <row r="154234" ht="12.75" customHeight="1" x14ac:dyDescent="0.2"/>
    <row r="154238" ht="12.75" customHeight="1" x14ac:dyDescent="0.2"/>
    <row r="154242" ht="12.75" customHeight="1" x14ac:dyDescent="0.2"/>
    <row r="154246" ht="12.75" customHeight="1" x14ac:dyDescent="0.2"/>
    <row r="154250" ht="12.75" customHeight="1" x14ac:dyDescent="0.2"/>
    <row r="154254" ht="12.75" customHeight="1" x14ac:dyDescent="0.2"/>
    <row r="154258" ht="12.75" customHeight="1" x14ac:dyDescent="0.2"/>
    <row r="154262" ht="12.75" customHeight="1" x14ac:dyDescent="0.2"/>
    <row r="154266" ht="12.75" customHeight="1" x14ac:dyDescent="0.2"/>
    <row r="154270" ht="12.75" customHeight="1" x14ac:dyDescent="0.2"/>
    <row r="154274" ht="12.75" customHeight="1" x14ac:dyDescent="0.2"/>
    <row r="154278" ht="12.75" customHeight="1" x14ac:dyDescent="0.2"/>
    <row r="154282" ht="12.75" customHeight="1" x14ac:dyDescent="0.2"/>
    <row r="154286" ht="12.75" customHeight="1" x14ac:dyDescent="0.2"/>
    <row r="154290" ht="12.75" customHeight="1" x14ac:dyDescent="0.2"/>
    <row r="154294" ht="12.75" customHeight="1" x14ac:dyDescent="0.2"/>
    <row r="154298" ht="12.75" customHeight="1" x14ac:dyDescent="0.2"/>
    <row r="154302" ht="12.75" customHeight="1" x14ac:dyDescent="0.2"/>
    <row r="154306" ht="12.75" customHeight="1" x14ac:dyDescent="0.2"/>
    <row r="154310" ht="12.75" customHeight="1" x14ac:dyDescent="0.2"/>
    <row r="154314" ht="12.75" customHeight="1" x14ac:dyDescent="0.2"/>
    <row r="154318" ht="12.75" customHeight="1" x14ac:dyDescent="0.2"/>
    <row r="154322" ht="12.75" customHeight="1" x14ac:dyDescent="0.2"/>
    <row r="154326" ht="12.75" customHeight="1" x14ac:dyDescent="0.2"/>
    <row r="154330" ht="12.75" customHeight="1" x14ac:dyDescent="0.2"/>
    <row r="154334" ht="12.75" customHeight="1" x14ac:dyDescent="0.2"/>
    <row r="154338" ht="12.75" customHeight="1" x14ac:dyDescent="0.2"/>
    <row r="154342" ht="12.75" customHeight="1" x14ac:dyDescent="0.2"/>
    <row r="154346" ht="12.75" customHeight="1" x14ac:dyDescent="0.2"/>
    <row r="154350" ht="12.75" customHeight="1" x14ac:dyDescent="0.2"/>
    <row r="154354" ht="12.75" customHeight="1" x14ac:dyDescent="0.2"/>
    <row r="154358" ht="12.75" customHeight="1" x14ac:dyDescent="0.2"/>
    <row r="154362" ht="12.75" customHeight="1" x14ac:dyDescent="0.2"/>
    <row r="154366" ht="12.75" customHeight="1" x14ac:dyDescent="0.2"/>
    <row r="154370" ht="12.75" customHeight="1" x14ac:dyDescent="0.2"/>
    <row r="154374" ht="12.75" customHeight="1" x14ac:dyDescent="0.2"/>
    <row r="154378" ht="12.75" customHeight="1" x14ac:dyDescent="0.2"/>
    <row r="154382" ht="12.75" customHeight="1" x14ac:dyDescent="0.2"/>
    <row r="154386" ht="12.75" customHeight="1" x14ac:dyDescent="0.2"/>
    <row r="154390" ht="12.75" customHeight="1" x14ac:dyDescent="0.2"/>
    <row r="154394" ht="12.75" customHeight="1" x14ac:dyDescent="0.2"/>
    <row r="154398" ht="12.75" customHeight="1" x14ac:dyDescent="0.2"/>
    <row r="154402" ht="12.75" customHeight="1" x14ac:dyDescent="0.2"/>
    <row r="154406" ht="12.75" customHeight="1" x14ac:dyDescent="0.2"/>
    <row r="154410" ht="12.75" customHeight="1" x14ac:dyDescent="0.2"/>
    <row r="154414" ht="12.75" customHeight="1" x14ac:dyDescent="0.2"/>
    <row r="154418" ht="12.75" customHeight="1" x14ac:dyDescent="0.2"/>
    <row r="154422" ht="12.75" customHeight="1" x14ac:dyDescent="0.2"/>
    <row r="154426" ht="12.75" customHeight="1" x14ac:dyDescent="0.2"/>
    <row r="154430" ht="12.75" customHeight="1" x14ac:dyDescent="0.2"/>
    <row r="154434" ht="12.75" customHeight="1" x14ac:dyDescent="0.2"/>
    <row r="154438" ht="12.75" customHeight="1" x14ac:dyDescent="0.2"/>
    <row r="154442" ht="12.75" customHeight="1" x14ac:dyDescent="0.2"/>
    <row r="154446" ht="12.75" customHeight="1" x14ac:dyDescent="0.2"/>
    <row r="154450" ht="12.75" customHeight="1" x14ac:dyDescent="0.2"/>
    <row r="154454" ht="12.75" customHeight="1" x14ac:dyDescent="0.2"/>
    <row r="154458" ht="12.75" customHeight="1" x14ac:dyDescent="0.2"/>
    <row r="154462" ht="12.75" customHeight="1" x14ac:dyDescent="0.2"/>
    <row r="154466" ht="12.75" customHeight="1" x14ac:dyDescent="0.2"/>
    <row r="154470" ht="12.75" customHeight="1" x14ac:dyDescent="0.2"/>
    <row r="154474" ht="12.75" customHeight="1" x14ac:dyDescent="0.2"/>
    <row r="154478" ht="12.75" customHeight="1" x14ac:dyDescent="0.2"/>
    <row r="154482" ht="12.75" customHeight="1" x14ac:dyDescent="0.2"/>
    <row r="154486" ht="12.75" customHeight="1" x14ac:dyDescent="0.2"/>
    <row r="154490" ht="12.75" customHeight="1" x14ac:dyDescent="0.2"/>
    <row r="154494" ht="12.75" customHeight="1" x14ac:dyDescent="0.2"/>
    <row r="154498" ht="12.75" customHeight="1" x14ac:dyDescent="0.2"/>
    <row r="154502" ht="12.75" customHeight="1" x14ac:dyDescent="0.2"/>
    <row r="154506" ht="12.75" customHeight="1" x14ac:dyDescent="0.2"/>
    <row r="154510" ht="12.75" customHeight="1" x14ac:dyDescent="0.2"/>
    <row r="154514" ht="12.75" customHeight="1" x14ac:dyDescent="0.2"/>
    <row r="154518" ht="12.75" customHeight="1" x14ac:dyDescent="0.2"/>
    <row r="154522" ht="12.75" customHeight="1" x14ac:dyDescent="0.2"/>
    <row r="154526" ht="12.75" customHeight="1" x14ac:dyDescent="0.2"/>
    <row r="154530" ht="12.75" customHeight="1" x14ac:dyDescent="0.2"/>
    <row r="154534" ht="12.75" customHeight="1" x14ac:dyDescent="0.2"/>
    <row r="154538" ht="12.75" customHeight="1" x14ac:dyDescent="0.2"/>
    <row r="154542" ht="12.75" customHeight="1" x14ac:dyDescent="0.2"/>
    <row r="154546" ht="12.75" customHeight="1" x14ac:dyDescent="0.2"/>
    <row r="154550" ht="12.75" customHeight="1" x14ac:dyDescent="0.2"/>
    <row r="154554" ht="12.75" customHeight="1" x14ac:dyDescent="0.2"/>
    <row r="154558" ht="12.75" customHeight="1" x14ac:dyDescent="0.2"/>
    <row r="154562" ht="12.75" customHeight="1" x14ac:dyDescent="0.2"/>
    <row r="154566" ht="12.75" customHeight="1" x14ac:dyDescent="0.2"/>
    <row r="154570" ht="12.75" customHeight="1" x14ac:dyDescent="0.2"/>
    <row r="154574" ht="12.75" customHeight="1" x14ac:dyDescent="0.2"/>
    <row r="154578" ht="12.75" customHeight="1" x14ac:dyDescent="0.2"/>
    <row r="154582" ht="12.75" customHeight="1" x14ac:dyDescent="0.2"/>
    <row r="154586" ht="12.75" customHeight="1" x14ac:dyDescent="0.2"/>
    <row r="154590" ht="12.75" customHeight="1" x14ac:dyDescent="0.2"/>
    <row r="154594" ht="12.75" customHeight="1" x14ac:dyDescent="0.2"/>
    <row r="154598" ht="12.75" customHeight="1" x14ac:dyDescent="0.2"/>
    <row r="154602" ht="12.75" customHeight="1" x14ac:dyDescent="0.2"/>
    <row r="154606" ht="12.75" customHeight="1" x14ac:dyDescent="0.2"/>
    <row r="154610" ht="12.75" customHeight="1" x14ac:dyDescent="0.2"/>
    <row r="154614" ht="12.75" customHeight="1" x14ac:dyDescent="0.2"/>
    <row r="154618" ht="12.75" customHeight="1" x14ac:dyDescent="0.2"/>
    <row r="154622" ht="12.75" customHeight="1" x14ac:dyDescent="0.2"/>
    <row r="154626" ht="12.75" customHeight="1" x14ac:dyDescent="0.2"/>
    <row r="154630" ht="12.75" customHeight="1" x14ac:dyDescent="0.2"/>
    <row r="154634" ht="12.75" customHeight="1" x14ac:dyDescent="0.2"/>
    <row r="154638" ht="12.75" customHeight="1" x14ac:dyDescent="0.2"/>
    <row r="154642" ht="12.75" customHeight="1" x14ac:dyDescent="0.2"/>
    <row r="154646" ht="12.75" customHeight="1" x14ac:dyDescent="0.2"/>
    <row r="154650" ht="12.75" customHeight="1" x14ac:dyDescent="0.2"/>
    <row r="154654" ht="12.75" customHeight="1" x14ac:dyDescent="0.2"/>
    <row r="154658" ht="12.75" customHeight="1" x14ac:dyDescent="0.2"/>
    <row r="154662" ht="12.75" customHeight="1" x14ac:dyDescent="0.2"/>
    <row r="154666" ht="12.75" customHeight="1" x14ac:dyDescent="0.2"/>
    <row r="154670" ht="12.75" customHeight="1" x14ac:dyDescent="0.2"/>
    <row r="154674" ht="12.75" customHeight="1" x14ac:dyDescent="0.2"/>
    <row r="154678" ht="12.75" customHeight="1" x14ac:dyDescent="0.2"/>
    <row r="154682" ht="12.75" customHeight="1" x14ac:dyDescent="0.2"/>
    <row r="154686" ht="12.75" customHeight="1" x14ac:dyDescent="0.2"/>
    <row r="154690" ht="12.75" customHeight="1" x14ac:dyDescent="0.2"/>
    <row r="154694" ht="12.75" customHeight="1" x14ac:dyDescent="0.2"/>
    <row r="154698" ht="12.75" customHeight="1" x14ac:dyDescent="0.2"/>
    <row r="154702" ht="12.75" customHeight="1" x14ac:dyDescent="0.2"/>
    <row r="154706" ht="12.75" customHeight="1" x14ac:dyDescent="0.2"/>
    <row r="154710" ht="12.75" customHeight="1" x14ac:dyDescent="0.2"/>
    <row r="154714" ht="12.75" customHeight="1" x14ac:dyDescent="0.2"/>
    <row r="154718" ht="12.75" customHeight="1" x14ac:dyDescent="0.2"/>
    <row r="154722" ht="12.75" customHeight="1" x14ac:dyDescent="0.2"/>
    <row r="154726" ht="12.75" customHeight="1" x14ac:dyDescent="0.2"/>
    <row r="154730" ht="12.75" customHeight="1" x14ac:dyDescent="0.2"/>
    <row r="154734" ht="12.75" customHeight="1" x14ac:dyDescent="0.2"/>
    <row r="154738" ht="12.75" customHeight="1" x14ac:dyDescent="0.2"/>
    <row r="154742" ht="12.75" customHeight="1" x14ac:dyDescent="0.2"/>
    <row r="154746" ht="12.75" customHeight="1" x14ac:dyDescent="0.2"/>
    <row r="154750" ht="12.75" customHeight="1" x14ac:dyDescent="0.2"/>
    <row r="154754" ht="12.75" customHeight="1" x14ac:dyDescent="0.2"/>
    <row r="154758" ht="12.75" customHeight="1" x14ac:dyDescent="0.2"/>
    <row r="154762" ht="12.75" customHeight="1" x14ac:dyDescent="0.2"/>
    <row r="154766" ht="12.75" customHeight="1" x14ac:dyDescent="0.2"/>
    <row r="154770" ht="12.75" customHeight="1" x14ac:dyDescent="0.2"/>
    <row r="154774" ht="12.75" customHeight="1" x14ac:dyDescent="0.2"/>
    <row r="154778" ht="12.75" customHeight="1" x14ac:dyDescent="0.2"/>
    <row r="154782" ht="12.75" customHeight="1" x14ac:dyDescent="0.2"/>
    <row r="154786" ht="12.75" customHeight="1" x14ac:dyDescent="0.2"/>
    <row r="154790" ht="12.75" customHeight="1" x14ac:dyDescent="0.2"/>
    <row r="154794" ht="12.75" customHeight="1" x14ac:dyDescent="0.2"/>
    <row r="154798" ht="12.75" customHeight="1" x14ac:dyDescent="0.2"/>
    <row r="154802" ht="12.75" customHeight="1" x14ac:dyDescent="0.2"/>
    <row r="154806" ht="12.75" customHeight="1" x14ac:dyDescent="0.2"/>
    <row r="154810" ht="12.75" customHeight="1" x14ac:dyDescent="0.2"/>
    <row r="154814" ht="12.75" customHeight="1" x14ac:dyDescent="0.2"/>
    <row r="154818" ht="12.75" customHeight="1" x14ac:dyDescent="0.2"/>
    <row r="154822" ht="12.75" customHeight="1" x14ac:dyDescent="0.2"/>
    <row r="154826" ht="12.75" customHeight="1" x14ac:dyDescent="0.2"/>
    <row r="154830" ht="12.75" customHeight="1" x14ac:dyDescent="0.2"/>
    <row r="154834" ht="12.75" customHeight="1" x14ac:dyDescent="0.2"/>
    <row r="154838" ht="12.75" customHeight="1" x14ac:dyDescent="0.2"/>
    <row r="154842" ht="12.75" customHeight="1" x14ac:dyDescent="0.2"/>
    <row r="154846" ht="12.75" customHeight="1" x14ac:dyDescent="0.2"/>
    <row r="154850" ht="12.75" customHeight="1" x14ac:dyDescent="0.2"/>
    <row r="154854" ht="12.75" customHeight="1" x14ac:dyDescent="0.2"/>
    <row r="154858" ht="12.75" customHeight="1" x14ac:dyDescent="0.2"/>
    <row r="154862" ht="12.75" customHeight="1" x14ac:dyDescent="0.2"/>
    <row r="154866" ht="12.75" customHeight="1" x14ac:dyDescent="0.2"/>
    <row r="154870" ht="12.75" customHeight="1" x14ac:dyDescent="0.2"/>
    <row r="154874" ht="12.75" customHeight="1" x14ac:dyDescent="0.2"/>
    <row r="154878" ht="12.75" customHeight="1" x14ac:dyDescent="0.2"/>
    <row r="154882" ht="12.75" customHeight="1" x14ac:dyDescent="0.2"/>
    <row r="154886" ht="12.75" customHeight="1" x14ac:dyDescent="0.2"/>
    <row r="154890" ht="12.75" customHeight="1" x14ac:dyDescent="0.2"/>
    <row r="154894" ht="12.75" customHeight="1" x14ac:dyDescent="0.2"/>
    <row r="154898" ht="12.75" customHeight="1" x14ac:dyDescent="0.2"/>
    <row r="154902" ht="12.75" customHeight="1" x14ac:dyDescent="0.2"/>
    <row r="154906" ht="12.75" customHeight="1" x14ac:dyDescent="0.2"/>
    <row r="154910" ht="12.75" customHeight="1" x14ac:dyDescent="0.2"/>
    <row r="154914" ht="12.75" customHeight="1" x14ac:dyDescent="0.2"/>
    <row r="154918" ht="12.75" customHeight="1" x14ac:dyDescent="0.2"/>
    <row r="154922" ht="12.75" customHeight="1" x14ac:dyDescent="0.2"/>
    <row r="154926" ht="12.75" customHeight="1" x14ac:dyDescent="0.2"/>
    <row r="154930" ht="12.75" customHeight="1" x14ac:dyDescent="0.2"/>
    <row r="154934" ht="12.75" customHeight="1" x14ac:dyDescent="0.2"/>
    <row r="154938" ht="12.75" customHeight="1" x14ac:dyDescent="0.2"/>
    <row r="154942" ht="12.75" customHeight="1" x14ac:dyDescent="0.2"/>
    <row r="154946" ht="12.75" customHeight="1" x14ac:dyDescent="0.2"/>
    <row r="154950" ht="12.75" customHeight="1" x14ac:dyDescent="0.2"/>
    <row r="154954" ht="12.75" customHeight="1" x14ac:dyDescent="0.2"/>
    <row r="154958" ht="12.75" customHeight="1" x14ac:dyDescent="0.2"/>
    <row r="154962" ht="12.75" customHeight="1" x14ac:dyDescent="0.2"/>
    <row r="154966" ht="12.75" customHeight="1" x14ac:dyDescent="0.2"/>
    <row r="154970" ht="12.75" customHeight="1" x14ac:dyDescent="0.2"/>
    <row r="154974" ht="12.75" customHeight="1" x14ac:dyDescent="0.2"/>
    <row r="154978" ht="12.75" customHeight="1" x14ac:dyDescent="0.2"/>
    <row r="154982" ht="12.75" customHeight="1" x14ac:dyDescent="0.2"/>
    <row r="154986" ht="12.75" customHeight="1" x14ac:dyDescent="0.2"/>
    <row r="154990" ht="12.75" customHeight="1" x14ac:dyDescent="0.2"/>
    <row r="154994" ht="12.75" customHeight="1" x14ac:dyDescent="0.2"/>
    <row r="154998" ht="12.75" customHeight="1" x14ac:dyDescent="0.2"/>
    <row r="155002" ht="12.75" customHeight="1" x14ac:dyDescent="0.2"/>
    <row r="155006" ht="12.75" customHeight="1" x14ac:dyDescent="0.2"/>
    <row r="155010" ht="12.75" customHeight="1" x14ac:dyDescent="0.2"/>
    <row r="155014" ht="12.75" customHeight="1" x14ac:dyDescent="0.2"/>
    <row r="155018" ht="12.75" customHeight="1" x14ac:dyDescent="0.2"/>
    <row r="155022" ht="12.75" customHeight="1" x14ac:dyDescent="0.2"/>
    <row r="155026" ht="12.75" customHeight="1" x14ac:dyDescent="0.2"/>
    <row r="155030" ht="12.75" customHeight="1" x14ac:dyDescent="0.2"/>
    <row r="155034" ht="12.75" customHeight="1" x14ac:dyDescent="0.2"/>
    <row r="155038" ht="12.75" customHeight="1" x14ac:dyDescent="0.2"/>
    <row r="155042" ht="12.75" customHeight="1" x14ac:dyDescent="0.2"/>
    <row r="155046" ht="12.75" customHeight="1" x14ac:dyDescent="0.2"/>
    <row r="155050" ht="12.75" customHeight="1" x14ac:dyDescent="0.2"/>
    <row r="155054" ht="12.75" customHeight="1" x14ac:dyDescent="0.2"/>
    <row r="155058" ht="12.75" customHeight="1" x14ac:dyDescent="0.2"/>
    <row r="155062" ht="12.75" customHeight="1" x14ac:dyDescent="0.2"/>
    <row r="155066" ht="12.75" customHeight="1" x14ac:dyDescent="0.2"/>
    <row r="155070" ht="12.75" customHeight="1" x14ac:dyDescent="0.2"/>
    <row r="155074" ht="12.75" customHeight="1" x14ac:dyDescent="0.2"/>
    <row r="155078" ht="12.75" customHeight="1" x14ac:dyDescent="0.2"/>
    <row r="155082" ht="12.75" customHeight="1" x14ac:dyDescent="0.2"/>
    <row r="155086" ht="12.75" customHeight="1" x14ac:dyDescent="0.2"/>
    <row r="155090" ht="12.75" customHeight="1" x14ac:dyDescent="0.2"/>
    <row r="155094" ht="12.75" customHeight="1" x14ac:dyDescent="0.2"/>
    <row r="155098" ht="12.75" customHeight="1" x14ac:dyDescent="0.2"/>
    <row r="155102" ht="12.75" customHeight="1" x14ac:dyDescent="0.2"/>
    <row r="155106" ht="12.75" customHeight="1" x14ac:dyDescent="0.2"/>
    <row r="155110" ht="12.75" customHeight="1" x14ac:dyDescent="0.2"/>
    <row r="155114" ht="12.75" customHeight="1" x14ac:dyDescent="0.2"/>
    <row r="155118" ht="12.75" customHeight="1" x14ac:dyDescent="0.2"/>
    <row r="155122" ht="12.75" customHeight="1" x14ac:dyDescent="0.2"/>
    <row r="155126" ht="12.75" customHeight="1" x14ac:dyDescent="0.2"/>
    <row r="155130" ht="12.75" customHeight="1" x14ac:dyDescent="0.2"/>
    <row r="155134" ht="12.75" customHeight="1" x14ac:dyDescent="0.2"/>
    <row r="155138" ht="12.75" customHeight="1" x14ac:dyDescent="0.2"/>
    <row r="155142" ht="12.75" customHeight="1" x14ac:dyDescent="0.2"/>
    <row r="155146" ht="12.75" customHeight="1" x14ac:dyDescent="0.2"/>
    <row r="155150" ht="12.75" customHeight="1" x14ac:dyDescent="0.2"/>
    <row r="155154" ht="12.75" customHeight="1" x14ac:dyDescent="0.2"/>
    <row r="155158" ht="12.75" customHeight="1" x14ac:dyDescent="0.2"/>
    <row r="155162" ht="12.75" customHeight="1" x14ac:dyDescent="0.2"/>
    <row r="155166" ht="12.75" customHeight="1" x14ac:dyDescent="0.2"/>
    <row r="155170" ht="12.75" customHeight="1" x14ac:dyDescent="0.2"/>
    <row r="155174" ht="12.75" customHeight="1" x14ac:dyDescent="0.2"/>
    <row r="155178" ht="12.75" customHeight="1" x14ac:dyDescent="0.2"/>
    <row r="155182" ht="12.75" customHeight="1" x14ac:dyDescent="0.2"/>
    <row r="155186" ht="12.75" customHeight="1" x14ac:dyDescent="0.2"/>
    <row r="155190" ht="12.75" customHeight="1" x14ac:dyDescent="0.2"/>
    <row r="155194" ht="12.75" customHeight="1" x14ac:dyDescent="0.2"/>
    <row r="155198" ht="12.75" customHeight="1" x14ac:dyDescent="0.2"/>
    <row r="155202" ht="12.75" customHeight="1" x14ac:dyDescent="0.2"/>
    <row r="155206" ht="12.75" customHeight="1" x14ac:dyDescent="0.2"/>
    <row r="155210" ht="12.75" customHeight="1" x14ac:dyDescent="0.2"/>
    <row r="155214" ht="12.75" customHeight="1" x14ac:dyDescent="0.2"/>
    <row r="155218" ht="12.75" customHeight="1" x14ac:dyDescent="0.2"/>
    <row r="155222" ht="12.75" customHeight="1" x14ac:dyDescent="0.2"/>
    <row r="155226" ht="12.75" customHeight="1" x14ac:dyDescent="0.2"/>
    <row r="155230" ht="12.75" customHeight="1" x14ac:dyDescent="0.2"/>
    <row r="155234" ht="12.75" customHeight="1" x14ac:dyDescent="0.2"/>
    <row r="155238" ht="12.75" customHeight="1" x14ac:dyDescent="0.2"/>
    <row r="155242" ht="12.75" customHeight="1" x14ac:dyDescent="0.2"/>
    <row r="155246" ht="12.75" customHeight="1" x14ac:dyDescent="0.2"/>
    <row r="155250" ht="12.75" customHeight="1" x14ac:dyDescent="0.2"/>
    <row r="155254" ht="12.75" customHeight="1" x14ac:dyDescent="0.2"/>
    <row r="155258" ht="12.75" customHeight="1" x14ac:dyDescent="0.2"/>
    <row r="155262" ht="12.75" customHeight="1" x14ac:dyDescent="0.2"/>
    <row r="155266" ht="12.75" customHeight="1" x14ac:dyDescent="0.2"/>
    <row r="155270" ht="12.75" customHeight="1" x14ac:dyDescent="0.2"/>
    <row r="155274" ht="12.75" customHeight="1" x14ac:dyDescent="0.2"/>
    <row r="155278" ht="12.75" customHeight="1" x14ac:dyDescent="0.2"/>
    <row r="155282" ht="12.75" customHeight="1" x14ac:dyDescent="0.2"/>
    <row r="155286" ht="12.75" customHeight="1" x14ac:dyDescent="0.2"/>
    <row r="155290" ht="12.75" customHeight="1" x14ac:dyDescent="0.2"/>
    <row r="155294" ht="12.75" customHeight="1" x14ac:dyDescent="0.2"/>
    <row r="155298" ht="12.75" customHeight="1" x14ac:dyDescent="0.2"/>
    <row r="155302" ht="12.75" customHeight="1" x14ac:dyDescent="0.2"/>
    <row r="155306" ht="12.75" customHeight="1" x14ac:dyDescent="0.2"/>
    <row r="155310" ht="12.75" customHeight="1" x14ac:dyDescent="0.2"/>
    <row r="155314" ht="12.75" customHeight="1" x14ac:dyDescent="0.2"/>
    <row r="155318" ht="12.75" customHeight="1" x14ac:dyDescent="0.2"/>
    <row r="155322" ht="12.75" customHeight="1" x14ac:dyDescent="0.2"/>
    <row r="155326" ht="12.75" customHeight="1" x14ac:dyDescent="0.2"/>
    <row r="155330" ht="12.75" customHeight="1" x14ac:dyDescent="0.2"/>
    <row r="155334" ht="12.75" customHeight="1" x14ac:dyDescent="0.2"/>
    <row r="155338" ht="12.75" customHeight="1" x14ac:dyDescent="0.2"/>
    <row r="155342" ht="12.75" customHeight="1" x14ac:dyDescent="0.2"/>
    <row r="155346" ht="12.75" customHeight="1" x14ac:dyDescent="0.2"/>
    <row r="155350" ht="12.75" customHeight="1" x14ac:dyDescent="0.2"/>
    <row r="155354" ht="12.75" customHeight="1" x14ac:dyDescent="0.2"/>
    <row r="155358" ht="12.75" customHeight="1" x14ac:dyDescent="0.2"/>
    <row r="155362" ht="12.75" customHeight="1" x14ac:dyDescent="0.2"/>
    <row r="155366" ht="12.75" customHeight="1" x14ac:dyDescent="0.2"/>
    <row r="155370" ht="12.75" customHeight="1" x14ac:dyDescent="0.2"/>
    <row r="155374" ht="12.75" customHeight="1" x14ac:dyDescent="0.2"/>
    <row r="155378" ht="12.75" customHeight="1" x14ac:dyDescent="0.2"/>
    <row r="155382" ht="12.75" customHeight="1" x14ac:dyDescent="0.2"/>
    <row r="155386" ht="12.75" customHeight="1" x14ac:dyDescent="0.2"/>
    <row r="155390" ht="12.75" customHeight="1" x14ac:dyDescent="0.2"/>
    <row r="155394" ht="12.75" customHeight="1" x14ac:dyDescent="0.2"/>
    <row r="155398" ht="12.75" customHeight="1" x14ac:dyDescent="0.2"/>
    <row r="155402" ht="12.75" customHeight="1" x14ac:dyDescent="0.2"/>
    <row r="155406" ht="12.75" customHeight="1" x14ac:dyDescent="0.2"/>
    <row r="155410" ht="12.75" customHeight="1" x14ac:dyDescent="0.2"/>
    <row r="155414" ht="12.75" customHeight="1" x14ac:dyDescent="0.2"/>
    <row r="155418" ht="12.75" customHeight="1" x14ac:dyDescent="0.2"/>
    <row r="155422" ht="12.75" customHeight="1" x14ac:dyDescent="0.2"/>
    <row r="155426" ht="12.75" customHeight="1" x14ac:dyDescent="0.2"/>
    <row r="155430" ht="12.75" customHeight="1" x14ac:dyDescent="0.2"/>
    <row r="155434" ht="12.75" customHeight="1" x14ac:dyDescent="0.2"/>
    <row r="155438" ht="12.75" customHeight="1" x14ac:dyDescent="0.2"/>
    <row r="155442" ht="12.75" customHeight="1" x14ac:dyDescent="0.2"/>
    <row r="155446" ht="12.75" customHeight="1" x14ac:dyDescent="0.2"/>
    <row r="155450" ht="12.75" customHeight="1" x14ac:dyDescent="0.2"/>
    <row r="155454" ht="12.75" customHeight="1" x14ac:dyDescent="0.2"/>
    <row r="155458" ht="12.75" customHeight="1" x14ac:dyDescent="0.2"/>
    <row r="155462" ht="12.75" customHeight="1" x14ac:dyDescent="0.2"/>
    <row r="155466" ht="12.75" customHeight="1" x14ac:dyDescent="0.2"/>
    <row r="155470" ht="12.75" customHeight="1" x14ac:dyDescent="0.2"/>
    <row r="155474" ht="12.75" customHeight="1" x14ac:dyDescent="0.2"/>
    <row r="155478" ht="12.75" customHeight="1" x14ac:dyDescent="0.2"/>
    <row r="155482" ht="12.75" customHeight="1" x14ac:dyDescent="0.2"/>
    <row r="155486" ht="12.75" customHeight="1" x14ac:dyDescent="0.2"/>
    <row r="155490" ht="12.75" customHeight="1" x14ac:dyDescent="0.2"/>
    <row r="155494" ht="12.75" customHeight="1" x14ac:dyDescent="0.2"/>
    <row r="155498" ht="12.75" customHeight="1" x14ac:dyDescent="0.2"/>
    <row r="155502" ht="12.75" customHeight="1" x14ac:dyDescent="0.2"/>
    <row r="155506" ht="12.75" customHeight="1" x14ac:dyDescent="0.2"/>
    <row r="155510" ht="12.75" customHeight="1" x14ac:dyDescent="0.2"/>
    <row r="155514" ht="12.75" customHeight="1" x14ac:dyDescent="0.2"/>
    <row r="155518" ht="12.75" customHeight="1" x14ac:dyDescent="0.2"/>
    <row r="155522" ht="12.75" customHeight="1" x14ac:dyDescent="0.2"/>
    <row r="155526" ht="12.75" customHeight="1" x14ac:dyDescent="0.2"/>
    <row r="155530" ht="12.75" customHeight="1" x14ac:dyDescent="0.2"/>
    <row r="155534" ht="12.75" customHeight="1" x14ac:dyDescent="0.2"/>
    <row r="155538" ht="12.75" customHeight="1" x14ac:dyDescent="0.2"/>
    <row r="155542" ht="12.75" customHeight="1" x14ac:dyDescent="0.2"/>
    <row r="155546" ht="12.75" customHeight="1" x14ac:dyDescent="0.2"/>
    <row r="155550" ht="12.75" customHeight="1" x14ac:dyDescent="0.2"/>
    <row r="155554" ht="12.75" customHeight="1" x14ac:dyDescent="0.2"/>
    <row r="155558" ht="12.75" customHeight="1" x14ac:dyDescent="0.2"/>
    <row r="155562" ht="12.75" customHeight="1" x14ac:dyDescent="0.2"/>
    <row r="155566" ht="12.75" customHeight="1" x14ac:dyDescent="0.2"/>
    <row r="155570" ht="12.75" customHeight="1" x14ac:dyDescent="0.2"/>
    <row r="155574" ht="12.75" customHeight="1" x14ac:dyDescent="0.2"/>
    <row r="155578" ht="12.75" customHeight="1" x14ac:dyDescent="0.2"/>
    <row r="155582" ht="12.75" customHeight="1" x14ac:dyDescent="0.2"/>
    <row r="155586" ht="12.75" customHeight="1" x14ac:dyDescent="0.2"/>
    <row r="155590" ht="12.75" customHeight="1" x14ac:dyDescent="0.2"/>
    <row r="155594" ht="12.75" customHeight="1" x14ac:dyDescent="0.2"/>
    <row r="155598" ht="12.75" customHeight="1" x14ac:dyDescent="0.2"/>
    <row r="155602" ht="12.75" customHeight="1" x14ac:dyDescent="0.2"/>
    <row r="155606" ht="12.75" customHeight="1" x14ac:dyDescent="0.2"/>
    <row r="155610" ht="12.75" customHeight="1" x14ac:dyDescent="0.2"/>
    <row r="155614" ht="12.75" customHeight="1" x14ac:dyDescent="0.2"/>
    <row r="155618" ht="12.75" customHeight="1" x14ac:dyDescent="0.2"/>
    <row r="155622" ht="12.75" customHeight="1" x14ac:dyDescent="0.2"/>
    <row r="155626" ht="12.75" customHeight="1" x14ac:dyDescent="0.2"/>
    <row r="155630" ht="12.75" customHeight="1" x14ac:dyDescent="0.2"/>
    <row r="155634" ht="12.75" customHeight="1" x14ac:dyDescent="0.2"/>
    <row r="155638" ht="12.75" customHeight="1" x14ac:dyDescent="0.2"/>
    <row r="155642" ht="12.75" customHeight="1" x14ac:dyDescent="0.2"/>
    <row r="155646" ht="12.75" customHeight="1" x14ac:dyDescent="0.2"/>
    <row r="155650" ht="12.75" customHeight="1" x14ac:dyDescent="0.2"/>
    <row r="155654" ht="12.75" customHeight="1" x14ac:dyDescent="0.2"/>
    <row r="155658" ht="12.75" customHeight="1" x14ac:dyDescent="0.2"/>
    <row r="155662" ht="12.75" customHeight="1" x14ac:dyDescent="0.2"/>
    <row r="155666" ht="12.75" customHeight="1" x14ac:dyDescent="0.2"/>
    <row r="155670" ht="12.75" customHeight="1" x14ac:dyDescent="0.2"/>
    <row r="155674" ht="12.75" customHeight="1" x14ac:dyDescent="0.2"/>
    <row r="155678" ht="12.75" customHeight="1" x14ac:dyDescent="0.2"/>
    <row r="155682" ht="12.75" customHeight="1" x14ac:dyDescent="0.2"/>
    <row r="155686" ht="12.75" customHeight="1" x14ac:dyDescent="0.2"/>
    <row r="155690" ht="12.75" customHeight="1" x14ac:dyDescent="0.2"/>
    <row r="155694" ht="12.75" customHeight="1" x14ac:dyDescent="0.2"/>
    <row r="155698" ht="12.75" customHeight="1" x14ac:dyDescent="0.2"/>
    <row r="155702" ht="12.75" customHeight="1" x14ac:dyDescent="0.2"/>
    <row r="155706" ht="12.75" customHeight="1" x14ac:dyDescent="0.2"/>
    <row r="155710" ht="12.75" customHeight="1" x14ac:dyDescent="0.2"/>
    <row r="155714" ht="12.75" customHeight="1" x14ac:dyDescent="0.2"/>
    <row r="155718" ht="12.75" customHeight="1" x14ac:dyDescent="0.2"/>
    <row r="155722" ht="12.75" customHeight="1" x14ac:dyDescent="0.2"/>
    <row r="155726" ht="12.75" customHeight="1" x14ac:dyDescent="0.2"/>
    <row r="155730" ht="12.75" customHeight="1" x14ac:dyDescent="0.2"/>
    <row r="155734" ht="12.75" customHeight="1" x14ac:dyDescent="0.2"/>
    <row r="155738" ht="12.75" customHeight="1" x14ac:dyDescent="0.2"/>
    <row r="155742" ht="12.75" customHeight="1" x14ac:dyDescent="0.2"/>
    <row r="155746" ht="12.75" customHeight="1" x14ac:dyDescent="0.2"/>
    <row r="155750" ht="12.75" customHeight="1" x14ac:dyDescent="0.2"/>
    <row r="155754" ht="12.75" customHeight="1" x14ac:dyDescent="0.2"/>
    <row r="155758" ht="12.75" customHeight="1" x14ac:dyDescent="0.2"/>
    <row r="155762" ht="12.75" customHeight="1" x14ac:dyDescent="0.2"/>
    <row r="155766" ht="12.75" customHeight="1" x14ac:dyDescent="0.2"/>
    <row r="155770" ht="12.75" customHeight="1" x14ac:dyDescent="0.2"/>
    <row r="155774" ht="12.75" customHeight="1" x14ac:dyDescent="0.2"/>
    <row r="155778" ht="12.75" customHeight="1" x14ac:dyDescent="0.2"/>
    <row r="155782" ht="12.75" customHeight="1" x14ac:dyDescent="0.2"/>
    <row r="155786" ht="12.75" customHeight="1" x14ac:dyDescent="0.2"/>
    <row r="155790" ht="12.75" customHeight="1" x14ac:dyDescent="0.2"/>
    <row r="155794" ht="12.75" customHeight="1" x14ac:dyDescent="0.2"/>
    <row r="155798" ht="12.75" customHeight="1" x14ac:dyDescent="0.2"/>
    <row r="155802" ht="12.75" customHeight="1" x14ac:dyDescent="0.2"/>
    <row r="155806" ht="12.75" customHeight="1" x14ac:dyDescent="0.2"/>
    <row r="155810" ht="12.75" customHeight="1" x14ac:dyDescent="0.2"/>
    <row r="155814" ht="12.75" customHeight="1" x14ac:dyDescent="0.2"/>
    <row r="155818" ht="12.75" customHeight="1" x14ac:dyDescent="0.2"/>
    <row r="155822" ht="12.75" customHeight="1" x14ac:dyDescent="0.2"/>
    <row r="155826" ht="12.75" customHeight="1" x14ac:dyDescent="0.2"/>
    <row r="155830" ht="12.75" customHeight="1" x14ac:dyDescent="0.2"/>
    <row r="155834" ht="12.75" customHeight="1" x14ac:dyDescent="0.2"/>
    <row r="155838" ht="12.75" customHeight="1" x14ac:dyDescent="0.2"/>
    <row r="155842" ht="12.75" customHeight="1" x14ac:dyDescent="0.2"/>
    <row r="155846" ht="12.75" customHeight="1" x14ac:dyDescent="0.2"/>
    <row r="155850" ht="12.75" customHeight="1" x14ac:dyDescent="0.2"/>
    <row r="155854" ht="12.75" customHeight="1" x14ac:dyDescent="0.2"/>
    <row r="155858" ht="12.75" customHeight="1" x14ac:dyDescent="0.2"/>
    <row r="155862" ht="12.75" customHeight="1" x14ac:dyDescent="0.2"/>
    <row r="155866" ht="12.75" customHeight="1" x14ac:dyDescent="0.2"/>
    <row r="155870" ht="12.75" customHeight="1" x14ac:dyDescent="0.2"/>
    <row r="155874" ht="12.75" customHeight="1" x14ac:dyDescent="0.2"/>
    <row r="155878" ht="12.75" customHeight="1" x14ac:dyDescent="0.2"/>
    <row r="155882" ht="12.75" customHeight="1" x14ac:dyDescent="0.2"/>
    <row r="155886" ht="12.75" customHeight="1" x14ac:dyDescent="0.2"/>
    <row r="155890" ht="12.75" customHeight="1" x14ac:dyDescent="0.2"/>
    <row r="155894" ht="12.75" customHeight="1" x14ac:dyDescent="0.2"/>
    <row r="155898" ht="12.75" customHeight="1" x14ac:dyDescent="0.2"/>
    <row r="155902" ht="12.75" customHeight="1" x14ac:dyDescent="0.2"/>
    <row r="155906" ht="12.75" customHeight="1" x14ac:dyDescent="0.2"/>
    <row r="155910" ht="12.75" customHeight="1" x14ac:dyDescent="0.2"/>
    <row r="155914" ht="12.75" customHeight="1" x14ac:dyDescent="0.2"/>
    <row r="155918" ht="12.75" customHeight="1" x14ac:dyDescent="0.2"/>
    <row r="155922" ht="12.75" customHeight="1" x14ac:dyDescent="0.2"/>
    <row r="155926" ht="12.75" customHeight="1" x14ac:dyDescent="0.2"/>
    <row r="155930" ht="12.75" customHeight="1" x14ac:dyDescent="0.2"/>
    <row r="155934" ht="12.75" customHeight="1" x14ac:dyDescent="0.2"/>
    <row r="155938" ht="12.75" customHeight="1" x14ac:dyDescent="0.2"/>
    <row r="155942" ht="12.75" customHeight="1" x14ac:dyDescent="0.2"/>
    <row r="155946" ht="12.75" customHeight="1" x14ac:dyDescent="0.2"/>
    <row r="155950" ht="12.75" customHeight="1" x14ac:dyDescent="0.2"/>
    <row r="155954" ht="12.75" customHeight="1" x14ac:dyDescent="0.2"/>
    <row r="155958" ht="12.75" customHeight="1" x14ac:dyDescent="0.2"/>
    <row r="155962" ht="12.75" customHeight="1" x14ac:dyDescent="0.2"/>
    <row r="155966" ht="12.75" customHeight="1" x14ac:dyDescent="0.2"/>
    <row r="155970" ht="12.75" customHeight="1" x14ac:dyDescent="0.2"/>
    <row r="155974" ht="12.75" customHeight="1" x14ac:dyDescent="0.2"/>
    <row r="155978" ht="12.75" customHeight="1" x14ac:dyDescent="0.2"/>
    <row r="155982" ht="12.75" customHeight="1" x14ac:dyDescent="0.2"/>
    <row r="155986" ht="12.75" customHeight="1" x14ac:dyDescent="0.2"/>
    <row r="155990" ht="12.75" customHeight="1" x14ac:dyDescent="0.2"/>
    <row r="155994" ht="12.75" customHeight="1" x14ac:dyDescent="0.2"/>
    <row r="155998" ht="12.75" customHeight="1" x14ac:dyDescent="0.2"/>
    <row r="156002" ht="12.75" customHeight="1" x14ac:dyDescent="0.2"/>
    <row r="156006" ht="12.75" customHeight="1" x14ac:dyDescent="0.2"/>
    <row r="156010" ht="12.75" customHeight="1" x14ac:dyDescent="0.2"/>
    <row r="156014" ht="12.75" customHeight="1" x14ac:dyDescent="0.2"/>
    <row r="156018" ht="12.75" customHeight="1" x14ac:dyDescent="0.2"/>
    <row r="156022" ht="12.75" customHeight="1" x14ac:dyDescent="0.2"/>
    <row r="156026" ht="12.75" customHeight="1" x14ac:dyDescent="0.2"/>
    <row r="156030" ht="12.75" customHeight="1" x14ac:dyDescent="0.2"/>
    <row r="156034" ht="12.75" customHeight="1" x14ac:dyDescent="0.2"/>
    <row r="156038" ht="12.75" customHeight="1" x14ac:dyDescent="0.2"/>
    <row r="156042" ht="12.75" customHeight="1" x14ac:dyDescent="0.2"/>
    <row r="156046" ht="12.75" customHeight="1" x14ac:dyDescent="0.2"/>
    <row r="156050" ht="12.75" customHeight="1" x14ac:dyDescent="0.2"/>
    <row r="156054" ht="12.75" customHeight="1" x14ac:dyDescent="0.2"/>
    <row r="156058" ht="12.75" customHeight="1" x14ac:dyDescent="0.2"/>
    <row r="156062" ht="12.75" customHeight="1" x14ac:dyDescent="0.2"/>
    <row r="156066" ht="12.75" customHeight="1" x14ac:dyDescent="0.2"/>
    <row r="156070" ht="12.75" customHeight="1" x14ac:dyDescent="0.2"/>
    <row r="156074" ht="12.75" customHeight="1" x14ac:dyDescent="0.2"/>
    <row r="156078" ht="12.75" customHeight="1" x14ac:dyDescent="0.2"/>
    <row r="156082" ht="12.75" customHeight="1" x14ac:dyDescent="0.2"/>
    <row r="156086" ht="12.75" customHeight="1" x14ac:dyDescent="0.2"/>
    <row r="156090" ht="12.75" customHeight="1" x14ac:dyDescent="0.2"/>
    <row r="156094" ht="12.75" customHeight="1" x14ac:dyDescent="0.2"/>
    <row r="156098" ht="12.75" customHeight="1" x14ac:dyDescent="0.2"/>
    <row r="156102" ht="12.75" customHeight="1" x14ac:dyDescent="0.2"/>
    <row r="156106" ht="12.75" customHeight="1" x14ac:dyDescent="0.2"/>
    <row r="156110" ht="12.75" customHeight="1" x14ac:dyDescent="0.2"/>
    <row r="156114" ht="12.75" customHeight="1" x14ac:dyDescent="0.2"/>
    <row r="156118" ht="12.75" customHeight="1" x14ac:dyDescent="0.2"/>
    <row r="156122" ht="12.75" customHeight="1" x14ac:dyDescent="0.2"/>
    <row r="156126" ht="12.75" customHeight="1" x14ac:dyDescent="0.2"/>
    <row r="156130" ht="12.75" customHeight="1" x14ac:dyDescent="0.2"/>
    <row r="156134" ht="12.75" customHeight="1" x14ac:dyDescent="0.2"/>
    <row r="156138" ht="12.75" customHeight="1" x14ac:dyDescent="0.2"/>
    <row r="156142" ht="12.75" customHeight="1" x14ac:dyDescent="0.2"/>
    <row r="156146" ht="12.75" customHeight="1" x14ac:dyDescent="0.2"/>
    <row r="156150" ht="12.75" customHeight="1" x14ac:dyDescent="0.2"/>
    <row r="156154" ht="12.75" customHeight="1" x14ac:dyDescent="0.2"/>
    <row r="156158" ht="12.75" customHeight="1" x14ac:dyDescent="0.2"/>
    <row r="156162" ht="12.75" customHeight="1" x14ac:dyDescent="0.2"/>
    <row r="156166" ht="12.75" customHeight="1" x14ac:dyDescent="0.2"/>
    <row r="156170" ht="12.75" customHeight="1" x14ac:dyDescent="0.2"/>
    <row r="156174" ht="12.75" customHeight="1" x14ac:dyDescent="0.2"/>
    <row r="156178" ht="12.75" customHeight="1" x14ac:dyDescent="0.2"/>
    <row r="156182" ht="12.75" customHeight="1" x14ac:dyDescent="0.2"/>
    <row r="156186" ht="12.75" customHeight="1" x14ac:dyDescent="0.2"/>
    <row r="156190" ht="12.75" customHeight="1" x14ac:dyDescent="0.2"/>
    <row r="156194" ht="12.75" customHeight="1" x14ac:dyDescent="0.2"/>
    <row r="156198" ht="12.75" customHeight="1" x14ac:dyDescent="0.2"/>
    <row r="156202" ht="12.75" customHeight="1" x14ac:dyDescent="0.2"/>
    <row r="156206" ht="12.75" customHeight="1" x14ac:dyDescent="0.2"/>
    <row r="156210" ht="12.75" customHeight="1" x14ac:dyDescent="0.2"/>
    <row r="156214" ht="12.75" customHeight="1" x14ac:dyDescent="0.2"/>
    <row r="156218" ht="12.75" customHeight="1" x14ac:dyDescent="0.2"/>
    <row r="156222" ht="12.75" customHeight="1" x14ac:dyDescent="0.2"/>
    <row r="156226" ht="12.75" customHeight="1" x14ac:dyDescent="0.2"/>
    <row r="156230" ht="12.75" customHeight="1" x14ac:dyDescent="0.2"/>
    <row r="156234" ht="12.75" customHeight="1" x14ac:dyDescent="0.2"/>
    <row r="156238" ht="12.75" customHeight="1" x14ac:dyDescent="0.2"/>
    <row r="156242" ht="12.75" customHeight="1" x14ac:dyDescent="0.2"/>
    <row r="156246" ht="12.75" customHeight="1" x14ac:dyDescent="0.2"/>
    <row r="156250" ht="12.75" customHeight="1" x14ac:dyDescent="0.2"/>
    <row r="156254" ht="12.75" customHeight="1" x14ac:dyDescent="0.2"/>
    <row r="156258" ht="12.75" customHeight="1" x14ac:dyDescent="0.2"/>
    <row r="156262" ht="12.75" customHeight="1" x14ac:dyDescent="0.2"/>
    <row r="156266" ht="12.75" customHeight="1" x14ac:dyDescent="0.2"/>
    <row r="156270" ht="12.75" customHeight="1" x14ac:dyDescent="0.2"/>
    <row r="156274" ht="12.75" customHeight="1" x14ac:dyDescent="0.2"/>
    <row r="156278" ht="12.75" customHeight="1" x14ac:dyDescent="0.2"/>
    <row r="156282" ht="12.75" customHeight="1" x14ac:dyDescent="0.2"/>
    <row r="156286" ht="12.75" customHeight="1" x14ac:dyDescent="0.2"/>
    <row r="156290" ht="12.75" customHeight="1" x14ac:dyDescent="0.2"/>
    <row r="156294" ht="12.75" customHeight="1" x14ac:dyDescent="0.2"/>
    <row r="156298" ht="12.75" customHeight="1" x14ac:dyDescent="0.2"/>
    <row r="156302" ht="12.75" customHeight="1" x14ac:dyDescent="0.2"/>
    <row r="156306" ht="12.75" customHeight="1" x14ac:dyDescent="0.2"/>
    <row r="156310" ht="12.75" customHeight="1" x14ac:dyDescent="0.2"/>
    <row r="156314" ht="12.75" customHeight="1" x14ac:dyDescent="0.2"/>
    <row r="156318" ht="12.75" customHeight="1" x14ac:dyDescent="0.2"/>
    <row r="156322" ht="12.75" customHeight="1" x14ac:dyDescent="0.2"/>
    <row r="156326" ht="12.75" customHeight="1" x14ac:dyDescent="0.2"/>
    <row r="156330" ht="12.75" customHeight="1" x14ac:dyDescent="0.2"/>
    <row r="156334" ht="12.75" customHeight="1" x14ac:dyDescent="0.2"/>
    <row r="156338" ht="12.75" customHeight="1" x14ac:dyDescent="0.2"/>
    <row r="156342" ht="12.75" customHeight="1" x14ac:dyDescent="0.2"/>
    <row r="156346" ht="12.75" customHeight="1" x14ac:dyDescent="0.2"/>
    <row r="156350" ht="12.75" customHeight="1" x14ac:dyDescent="0.2"/>
    <row r="156354" ht="12.75" customHeight="1" x14ac:dyDescent="0.2"/>
    <row r="156358" ht="12.75" customHeight="1" x14ac:dyDescent="0.2"/>
    <row r="156362" ht="12.75" customHeight="1" x14ac:dyDescent="0.2"/>
    <row r="156366" ht="12.75" customHeight="1" x14ac:dyDescent="0.2"/>
    <row r="156370" ht="12.75" customHeight="1" x14ac:dyDescent="0.2"/>
    <row r="156374" ht="12.75" customHeight="1" x14ac:dyDescent="0.2"/>
    <row r="156378" ht="12.75" customHeight="1" x14ac:dyDescent="0.2"/>
    <row r="156382" ht="12.75" customHeight="1" x14ac:dyDescent="0.2"/>
    <row r="156386" ht="12.75" customHeight="1" x14ac:dyDescent="0.2"/>
    <row r="156390" ht="12.75" customHeight="1" x14ac:dyDescent="0.2"/>
    <row r="156394" ht="12.75" customHeight="1" x14ac:dyDescent="0.2"/>
    <row r="156398" ht="12.75" customHeight="1" x14ac:dyDescent="0.2"/>
    <row r="156402" ht="12.75" customHeight="1" x14ac:dyDescent="0.2"/>
    <row r="156406" ht="12.75" customHeight="1" x14ac:dyDescent="0.2"/>
    <row r="156410" ht="12.75" customHeight="1" x14ac:dyDescent="0.2"/>
    <row r="156414" ht="12.75" customHeight="1" x14ac:dyDescent="0.2"/>
    <row r="156418" ht="12.75" customHeight="1" x14ac:dyDescent="0.2"/>
    <row r="156422" ht="12.75" customHeight="1" x14ac:dyDescent="0.2"/>
    <row r="156426" ht="12.75" customHeight="1" x14ac:dyDescent="0.2"/>
    <row r="156430" ht="12.75" customHeight="1" x14ac:dyDescent="0.2"/>
    <row r="156434" ht="12.75" customHeight="1" x14ac:dyDescent="0.2"/>
    <row r="156438" ht="12.75" customHeight="1" x14ac:dyDescent="0.2"/>
    <row r="156442" ht="12.75" customHeight="1" x14ac:dyDescent="0.2"/>
    <row r="156446" ht="12.75" customHeight="1" x14ac:dyDescent="0.2"/>
    <row r="156450" ht="12.75" customHeight="1" x14ac:dyDescent="0.2"/>
    <row r="156454" ht="12.75" customHeight="1" x14ac:dyDescent="0.2"/>
    <row r="156458" ht="12.75" customHeight="1" x14ac:dyDescent="0.2"/>
    <row r="156462" ht="12.75" customHeight="1" x14ac:dyDescent="0.2"/>
    <row r="156466" ht="12.75" customHeight="1" x14ac:dyDescent="0.2"/>
    <row r="156470" ht="12.75" customHeight="1" x14ac:dyDescent="0.2"/>
    <row r="156474" ht="12.75" customHeight="1" x14ac:dyDescent="0.2"/>
    <row r="156478" ht="12.75" customHeight="1" x14ac:dyDescent="0.2"/>
    <row r="156482" ht="12.75" customHeight="1" x14ac:dyDescent="0.2"/>
    <row r="156486" ht="12.75" customHeight="1" x14ac:dyDescent="0.2"/>
    <row r="156490" ht="12.75" customHeight="1" x14ac:dyDescent="0.2"/>
    <row r="156494" ht="12.75" customHeight="1" x14ac:dyDescent="0.2"/>
    <row r="156498" ht="12.75" customHeight="1" x14ac:dyDescent="0.2"/>
    <row r="156502" ht="12.75" customHeight="1" x14ac:dyDescent="0.2"/>
    <row r="156506" ht="12.75" customHeight="1" x14ac:dyDescent="0.2"/>
    <row r="156510" ht="12.75" customHeight="1" x14ac:dyDescent="0.2"/>
    <row r="156514" ht="12.75" customHeight="1" x14ac:dyDescent="0.2"/>
    <row r="156518" ht="12.75" customHeight="1" x14ac:dyDescent="0.2"/>
    <row r="156522" ht="12.75" customHeight="1" x14ac:dyDescent="0.2"/>
    <row r="156526" ht="12.75" customHeight="1" x14ac:dyDescent="0.2"/>
    <row r="156530" ht="12.75" customHeight="1" x14ac:dyDescent="0.2"/>
    <row r="156534" ht="12.75" customHeight="1" x14ac:dyDescent="0.2"/>
    <row r="156538" ht="12.75" customHeight="1" x14ac:dyDescent="0.2"/>
    <row r="156542" ht="12.75" customHeight="1" x14ac:dyDescent="0.2"/>
    <row r="156546" ht="12.75" customHeight="1" x14ac:dyDescent="0.2"/>
    <row r="156550" ht="12.75" customHeight="1" x14ac:dyDescent="0.2"/>
    <row r="156554" ht="12.75" customHeight="1" x14ac:dyDescent="0.2"/>
    <row r="156558" ht="12.75" customHeight="1" x14ac:dyDescent="0.2"/>
    <row r="156562" ht="12.75" customHeight="1" x14ac:dyDescent="0.2"/>
    <row r="156566" ht="12.75" customHeight="1" x14ac:dyDescent="0.2"/>
    <row r="156570" ht="12.75" customHeight="1" x14ac:dyDescent="0.2"/>
    <row r="156574" ht="12.75" customHeight="1" x14ac:dyDescent="0.2"/>
    <row r="156578" ht="12.75" customHeight="1" x14ac:dyDescent="0.2"/>
    <row r="156582" ht="12.75" customHeight="1" x14ac:dyDescent="0.2"/>
    <row r="156586" ht="12.75" customHeight="1" x14ac:dyDescent="0.2"/>
    <row r="156590" ht="12.75" customHeight="1" x14ac:dyDescent="0.2"/>
    <row r="156594" ht="12.75" customHeight="1" x14ac:dyDescent="0.2"/>
    <row r="156598" ht="12.75" customHeight="1" x14ac:dyDescent="0.2"/>
    <row r="156602" ht="12.75" customHeight="1" x14ac:dyDescent="0.2"/>
    <row r="156606" ht="12.75" customHeight="1" x14ac:dyDescent="0.2"/>
    <row r="156610" ht="12.75" customHeight="1" x14ac:dyDescent="0.2"/>
    <row r="156614" ht="12.75" customHeight="1" x14ac:dyDescent="0.2"/>
    <row r="156618" ht="12.75" customHeight="1" x14ac:dyDescent="0.2"/>
    <row r="156622" ht="12.75" customHeight="1" x14ac:dyDescent="0.2"/>
    <row r="156626" ht="12.75" customHeight="1" x14ac:dyDescent="0.2"/>
    <row r="156630" ht="12.75" customHeight="1" x14ac:dyDescent="0.2"/>
    <row r="156634" ht="12.75" customHeight="1" x14ac:dyDescent="0.2"/>
    <row r="156638" ht="12.75" customHeight="1" x14ac:dyDescent="0.2"/>
    <row r="156642" ht="12.75" customHeight="1" x14ac:dyDescent="0.2"/>
    <row r="156646" ht="12.75" customHeight="1" x14ac:dyDescent="0.2"/>
    <row r="156650" ht="12.75" customHeight="1" x14ac:dyDescent="0.2"/>
    <row r="156654" ht="12.75" customHeight="1" x14ac:dyDescent="0.2"/>
    <row r="156658" ht="12.75" customHeight="1" x14ac:dyDescent="0.2"/>
    <row r="156662" ht="12.75" customHeight="1" x14ac:dyDescent="0.2"/>
    <row r="156666" ht="12.75" customHeight="1" x14ac:dyDescent="0.2"/>
    <row r="156670" ht="12.75" customHeight="1" x14ac:dyDescent="0.2"/>
    <row r="156674" ht="12.75" customHeight="1" x14ac:dyDescent="0.2"/>
    <row r="156678" ht="12.75" customHeight="1" x14ac:dyDescent="0.2"/>
    <row r="156682" ht="12.75" customHeight="1" x14ac:dyDescent="0.2"/>
    <row r="156686" ht="12.75" customHeight="1" x14ac:dyDescent="0.2"/>
    <row r="156690" ht="12.75" customHeight="1" x14ac:dyDescent="0.2"/>
    <row r="156694" ht="12.75" customHeight="1" x14ac:dyDescent="0.2"/>
    <row r="156698" ht="12.75" customHeight="1" x14ac:dyDescent="0.2"/>
    <row r="156702" ht="12.75" customHeight="1" x14ac:dyDescent="0.2"/>
    <row r="156706" ht="12.75" customHeight="1" x14ac:dyDescent="0.2"/>
    <row r="156710" ht="12.75" customHeight="1" x14ac:dyDescent="0.2"/>
    <row r="156714" ht="12.75" customHeight="1" x14ac:dyDescent="0.2"/>
    <row r="156718" ht="12.75" customHeight="1" x14ac:dyDescent="0.2"/>
    <row r="156722" ht="12.75" customHeight="1" x14ac:dyDescent="0.2"/>
    <row r="156726" ht="12.75" customHeight="1" x14ac:dyDescent="0.2"/>
    <row r="156730" ht="12.75" customHeight="1" x14ac:dyDescent="0.2"/>
    <row r="156734" ht="12.75" customHeight="1" x14ac:dyDescent="0.2"/>
    <row r="156738" ht="12.75" customHeight="1" x14ac:dyDescent="0.2"/>
    <row r="156742" ht="12.75" customHeight="1" x14ac:dyDescent="0.2"/>
    <row r="156746" ht="12.75" customHeight="1" x14ac:dyDescent="0.2"/>
    <row r="156750" ht="12.75" customHeight="1" x14ac:dyDescent="0.2"/>
    <row r="156754" ht="12.75" customHeight="1" x14ac:dyDescent="0.2"/>
    <row r="156758" ht="12.75" customHeight="1" x14ac:dyDescent="0.2"/>
    <row r="156762" ht="12.75" customHeight="1" x14ac:dyDescent="0.2"/>
    <row r="156766" ht="12.75" customHeight="1" x14ac:dyDescent="0.2"/>
    <row r="156770" ht="12.75" customHeight="1" x14ac:dyDescent="0.2"/>
    <row r="156774" ht="12.75" customHeight="1" x14ac:dyDescent="0.2"/>
    <row r="156778" ht="12.75" customHeight="1" x14ac:dyDescent="0.2"/>
    <row r="156782" ht="12.75" customHeight="1" x14ac:dyDescent="0.2"/>
    <row r="156786" ht="12.75" customHeight="1" x14ac:dyDescent="0.2"/>
    <row r="156790" ht="12.75" customHeight="1" x14ac:dyDescent="0.2"/>
    <row r="156794" ht="12.75" customHeight="1" x14ac:dyDescent="0.2"/>
    <row r="156798" ht="12.75" customHeight="1" x14ac:dyDescent="0.2"/>
    <row r="156802" ht="12.75" customHeight="1" x14ac:dyDescent="0.2"/>
    <row r="156806" ht="12.75" customHeight="1" x14ac:dyDescent="0.2"/>
    <row r="156810" ht="12.75" customHeight="1" x14ac:dyDescent="0.2"/>
    <row r="156814" ht="12.75" customHeight="1" x14ac:dyDescent="0.2"/>
    <row r="156818" ht="12.75" customHeight="1" x14ac:dyDescent="0.2"/>
    <row r="156822" ht="12.75" customHeight="1" x14ac:dyDescent="0.2"/>
    <row r="156826" ht="12.75" customHeight="1" x14ac:dyDescent="0.2"/>
    <row r="156830" ht="12.75" customHeight="1" x14ac:dyDescent="0.2"/>
    <row r="156834" ht="12.75" customHeight="1" x14ac:dyDescent="0.2"/>
    <row r="156838" ht="12.75" customHeight="1" x14ac:dyDescent="0.2"/>
    <row r="156842" ht="12.75" customHeight="1" x14ac:dyDescent="0.2"/>
    <row r="156846" ht="12.75" customHeight="1" x14ac:dyDescent="0.2"/>
    <row r="156850" ht="12.75" customHeight="1" x14ac:dyDescent="0.2"/>
    <row r="156854" ht="12.75" customHeight="1" x14ac:dyDescent="0.2"/>
    <row r="156858" ht="12.75" customHeight="1" x14ac:dyDescent="0.2"/>
    <row r="156862" ht="12.75" customHeight="1" x14ac:dyDescent="0.2"/>
    <row r="156866" ht="12.75" customHeight="1" x14ac:dyDescent="0.2"/>
    <row r="156870" ht="12.75" customHeight="1" x14ac:dyDescent="0.2"/>
    <row r="156874" ht="12.75" customHeight="1" x14ac:dyDescent="0.2"/>
    <row r="156878" ht="12.75" customHeight="1" x14ac:dyDescent="0.2"/>
    <row r="156882" ht="12.75" customHeight="1" x14ac:dyDescent="0.2"/>
    <row r="156886" ht="12.75" customHeight="1" x14ac:dyDescent="0.2"/>
    <row r="156890" ht="12.75" customHeight="1" x14ac:dyDescent="0.2"/>
    <row r="156894" ht="12.75" customHeight="1" x14ac:dyDescent="0.2"/>
    <row r="156898" ht="12.75" customHeight="1" x14ac:dyDescent="0.2"/>
    <row r="156902" ht="12.75" customHeight="1" x14ac:dyDescent="0.2"/>
    <row r="156906" ht="12.75" customHeight="1" x14ac:dyDescent="0.2"/>
    <row r="156910" ht="12.75" customHeight="1" x14ac:dyDescent="0.2"/>
    <row r="156914" ht="12.75" customHeight="1" x14ac:dyDescent="0.2"/>
    <row r="156918" ht="12.75" customHeight="1" x14ac:dyDescent="0.2"/>
    <row r="156922" ht="12.75" customHeight="1" x14ac:dyDescent="0.2"/>
    <row r="156926" ht="12.75" customHeight="1" x14ac:dyDescent="0.2"/>
    <row r="156930" ht="12.75" customHeight="1" x14ac:dyDescent="0.2"/>
    <row r="156934" ht="12.75" customHeight="1" x14ac:dyDescent="0.2"/>
    <row r="156938" ht="12.75" customHeight="1" x14ac:dyDescent="0.2"/>
    <row r="156942" ht="12.75" customHeight="1" x14ac:dyDescent="0.2"/>
    <row r="156946" ht="12.75" customHeight="1" x14ac:dyDescent="0.2"/>
    <row r="156950" ht="12.75" customHeight="1" x14ac:dyDescent="0.2"/>
    <row r="156954" ht="12.75" customHeight="1" x14ac:dyDescent="0.2"/>
    <row r="156958" ht="12.75" customHeight="1" x14ac:dyDescent="0.2"/>
    <row r="156962" ht="12.75" customHeight="1" x14ac:dyDescent="0.2"/>
    <row r="156966" ht="12.75" customHeight="1" x14ac:dyDescent="0.2"/>
    <row r="156970" ht="12.75" customHeight="1" x14ac:dyDescent="0.2"/>
    <row r="156974" ht="12.75" customHeight="1" x14ac:dyDescent="0.2"/>
    <row r="156978" ht="12.75" customHeight="1" x14ac:dyDescent="0.2"/>
    <row r="156982" ht="12.75" customHeight="1" x14ac:dyDescent="0.2"/>
    <row r="156986" ht="12.75" customHeight="1" x14ac:dyDescent="0.2"/>
    <row r="156990" ht="12.75" customHeight="1" x14ac:dyDescent="0.2"/>
    <row r="156994" ht="12.75" customHeight="1" x14ac:dyDescent="0.2"/>
    <row r="156998" ht="12.75" customHeight="1" x14ac:dyDescent="0.2"/>
    <row r="157002" ht="12.75" customHeight="1" x14ac:dyDescent="0.2"/>
    <row r="157006" ht="12.75" customHeight="1" x14ac:dyDescent="0.2"/>
    <row r="157010" ht="12.75" customHeight="1" x14ac:dyDescent="0.2"/>
    <row r="157014" ht="12.75" customHeight="1" x14ac:dyDescent="0.2"/>
    <row r="157018" ht="12.75" customHeight="1" x14ac:dyDescent="0.2"/>
    <row r="157022" ht="12.75" customHeight="1" x14ac:dyDescent="0.2"/>
    <row r="157026" ht="12.75" customHeight="1" x14ac:dyDescent="0.2"/>
    <row r="157030" ht="12.75" customHeight="1" x14ac:dyDescent="0.2"/>
    <row r="157034" ht="12.75" customHeight="1" x14ac:dyDescent="0.2"/>
    <row r="157038" ht="12.75" customHeight="1" x14ac:dyDescent="0.2"/>
    <row r="157042" ht="12.75" customHeight="1" x14ac:dyDescent="0.2"/>
    <row r="157046" ht="12.75" customHeight="1" x14ac:dyDescent="0.2"/>
    <row r="157050" ht="12.75" customHeight="1" x14ac:dyDescent="0.2"/>
    <row r="157054" ht="12.75" customHeight="1" x14ac:dyDescent="0.2"/>
    <row r="157058" ht="12.75" customHeight="1" x14ac:dyDescent="0.2"/>
    <row r="157062" ht="12.75" customHeight="1" x14ac:dyDescent="0.2"/>
    <row r="157066" ht="12.75" customHeight="1" x14ac:dyDescent="0.2"/>
    <row r="157070" ht="12.75" customHeight="1" x14ac:dyDescent="0.2"/>
    <row r="157074" ht="12.75" customHeight="1" x14ac:dyDescent="0.2"/>
    <row r="157078" ht="12.75" customHeight="1" x14ac:dyDescent="0.2"/>
    <row r="157082" ht="12.75" customHeight="1" x14ac:dyDescent="0.2"/>
    <row r="157086" ht="12.75" customHeight="1" x14ac:dyDescent="0.2"/>
    <row r="157090" ht="12.75" customHeight="1" x14ac:dyDescent="0.2"/>
    <row r="157094" ht="12.75" customHeight="1" x14ac:dyDescent="0.2"/>
    <row r="157098" ht="12.75" customHeight="1" x14ac:dyDescent="0.2"/>
    <row r="157102" ht="12.75" customHeight="1" x14ac:dyDescent="0.2"/>
    <row r="157106" ht="12.75" customHeight="1" x14ac:dyDescent="0.2"/>
    <row r="157110" ht="12.75" customHeight="1" x14ac:dyDescent="0.2"/>
    <row r="157114" ht="12.75" customHeight="1" x14ac:dyDescent="0.2"/>
    <row r="157118" ht="12.75" customHeight="1" x14ac:dyDescent="0.2"/>
    <row r="157122" ht="12.75" customHeight="1" x14ac:dyDescent="0.2"/>
    <row r="157126" ht="12.75" customHeight="1" x14ac:dyDescent="0.2"/>
    <row r="157130" ht="12.75" customHeight="1" x14ac:dyDescent="0.2"/>
    <row r="157134" ht="12.75" customHeight="1" x14ac:dyDescent="0.2"/>
    <row r="157138" ht="12.75" customHeight="1" x14ac:dyDescent="0.2"/>
    <row r="157142" ht="12.75" customHeight="1" x14ac:dyDescent="0.2"/>
    <row r="157146" ht="12.75" customHeight="1" x14ac:dyDescent="0.2"/>
    <row r="157150" ht="12.75" customHeight="1" x14ac:dyDescent="0.2"/>
    <row r="157154" ht="12.75" customHeight="1" x14ac:dyDescent="0.2"/>
    <row r="157158" ht="12.75" customHeight="1" x14ac:dyDescent="0.2"/>
    <row r="157162" ht="12.75" customHeight="1" x14ac:dyDescent="0.2"/>
    <row r="157166" ht="12.75" customHeight="1" x14ac:dyDescent="0.2"/>
    <row r="157170" ht="12.75" customHeight="1" x14ac:dyDescent="0.2"/>
    <row r="157174" ht="12.75" customHeight="1" x14ac:dyDescent="0.2"/>
    <row r="157178" ht="12.75" customHeight="1" x14ac:dyDescent="0.2"/>
    <row r="157182" ht="12.75" customHeight="1" x14ac:dyDescent="0.2"/>
    <row r="157186" ht="12.75" customHeight="1" x14ac:dyDescent="0.2"/>
    <row r="157190" ht="12.75" customHeight="1" x14ac:dyDescent="0.2"/>
    <row r="157194" ht="12.75" customHeight="1" x14ac:dyDescent="0.2"/>
    <row r="157198" ht="12.75" customHeight="1" x14ac:dyDescent="0.2"/>
    <row r="157202" ht="12.75" customHeight="1" x14ac:dyDescent="0.2"/>
    <row r="157206" ht="12.75" customHeight="1" x14ac:dyDescent="0.2"/>
    <row r="157210" ht="12.75" customHeight="1" x14ac:dyDescent="0.2"/>
    <row r="157214" ht="12.75" customHeight="1" x14ac:dyDescent="0.2"/>
    <row r="157218" ht="12.75" customHeight="1" x14ac:dyDescent="0.2"/>
    <row r="157222" ht="12.75" customHeight="1" x14ac:dyDescent="0.2"/>
    <row r="157226" ht="12.75" customHeight="1" x14ac:dyDescent="0.2"/>
    <row r="157230" ht="12.75" customHeight="1" x14ac:dyDescent="0.2"/>
    <row r="157234" ht="12.75" customHeight="1" x14ac:dyDescent="0.2"/>
    <row r="157238" ht="12.75" customHeight="1" x14ac:dyDescent="0.2"/>
    <row r="157242" ht="12.75" customHeight="1" x14ac:dyDescent="0.2"/>
    <row r="157246" ht="12.75" customHeight="1" x14ac:dyDescent="0.2"/>
    <row r="157250" ht="12.75" customHeight="1" x14ac:dyDescent="0.2"/>
    <row r="157254" ht="12.75" customHeight="1" x14ac:dyDescent="0.2"/>
    <row r="157258" ht="12.75" customHeight="1" x14ac:dyDescent="0.2"/>
    <row r="157262" ht="12.75" customHeight="1" x14ac:dyDescent="0.2"/>
    <row r="157266" ht="12.75" customHeight="1" x14ac:dyDescent="0.2"/>
    <row r="157270" ht="12.75" customHeight="1" x14ac:dyDescent="0.2"/>
    <row r="157274" ht="12.75" customHeight="1" x14ac:dyDescent="0.2"/>
    <row r="157278" ht="12.75" customHeight="1" x14ac:dyDescent="0.2"/>
    <row r="157282" ht="12.75" customHeight="1" x14ac:dyDescent="0.2"/>
    <row r="157286" ht="12.75" customHeight="1" x14ac:dyDescent="0.2"/>
    <row r="157290" ht="12.75" customHeight="1" x14ac:dyDescent="0.2"/>
    <row r="157294" ht="12.75" customHeight="1" x14ac:dyDescent="0.2"/>
    <row r="157298" ht="12.75" customHeight="1" x14ac:dyDescent="0.2"/>
    <row r="157302" ht="12.75" customHeight="1" x14ac:dyDescent="0.2"/>
    <row r="157306" ht="12.75" customHeight="1" x14ac:dyDescent="0.2"/>
    <row r="157310" ht="12.75" customHeight="1" x14ac:dyDescent="0.2"/>
    <row r="157314" ht="12.75" customHeight="1" x14ac:dyDescent="0.2"/>
    <row r="157318" ht="12.75" customHeight="1" x14ac:dyDescent="0.2"/>
    <row r="157322" ht="12.75" customHeight="1" x14ac:dyDescent="0.2"/>
    <row r="157326" ht="12.75" customHeight="1" x14ac:dyDescent="0.2"/>
    <row r="157330" ht="12.75" customHeight="1" x14ac:dyDescent="0.2"/>
    <row r="157334" ht="12.75" customHeight="1" x14ac:dyDescent="0.2"/>
    <row r="157338" ht="12.75" customHeight="1" x14ac:dyDescent="0.2"/>
    <row r="157342" ht="12.75" customHeight="1" x14ac:dyDescent="0.2"/>
    <row r="157346" ht="12.75" customHeight="1" x14ac:dyDescent="0.2"/>
    <row r="157350" ht="12.75" customHeight="1" x14ac:dyDescent="0.2"/>
    <row r="157354" ht="12.75" customHeight="1" x14ac:dyDescent="0.2"/>
    <row r="157358" ht="12.75" customHeight="1" x14ac:dyDescent="0.2"/>
    <row r="157362" ht="12.75" customHeight="1" x14ac:dyDescent="0.2"/>
    <row r="157366" ht="12.75" customHeight="1" x14ac:dyDescent="0.2"/>
    <row r="157370" ht="12.75" customHeight="1" x14ac:dyDescent="0.2"/>
    <row r="157374" ht="12.75" customHeight="1" x14ac:dyDescent="0.2"/>
    <row r="157378" ht="12.75" customHeight="1" x14ac:dyDescent="0.2"/>
    <row r="157382" ht="12.75" customHeight="1" x14ac:dyDescent="0.2"/>
    <row r="157386" ht="12.75" customHeight="1" x14ac:dyDescent="0.2"/>
    <row r="157390" ht="12.75" customHeight="1" x14ac:dyDescent="0.2"/>
    <row r="157394" ht="12.75" customHeight="1" x14ac:dyDescent="0.2"/>
    <row r="157398" ht="12.75" customHeight="1" x14ac:dyDescent="0.2"/>
    <row r="157402" ht="12.75" customHeight="1" x14ac:dyDescent="0.2"/>
    <row r="157406" ht="12.75" customHeight="1" x14ac:dyDescent="0.2"/>
    <row r="157410" ht="12.75" customHeight="1" x14ac:dyDescent="0.2"/>
    <row r="157414" ht="12.75" customHeight="1" x14ac:dyDescent="0.2"/>
    <row r="157418" ht="12.75" customHeight="1" x14ac:dyDescent="0.2"/>
    <row r="157422" ht="12.75" customHeight="1" x14ac:dyDescent="0.2"/>
    <row r="157426" ht="12.75" customHeight="1" x14ac:dyDescent="0.2"/>
    <row r="157430" ht="12.75" customHeight="1" x14ac:dyDescent="0.2"/>
    <row r="157434" ht="12.75" customHeight="1" x14ac:dyDescent="0.2"/>
    <row r="157438" ht="12.75" customHeight="1" x14ac:dyDescent="0.2"/>
    <row r="157442" ht="12.75" customHeight="1" x14ac:dyDescent="0.2"/>
    <row r="157446" ht="12.75" customHeight="1" x14ac:dyDescent="0.2"/>
    <row r="157450" ht="12.75" customHeight="1" x14ac:dyDescent="0.2"/>
    <row r="157454" ht="12.75" customHeight="1" x14ac:dyDescent="0.2"/>
    <row r="157458" ht="12.75" customHeight="1" x14ac:dyDescent="0.2"/>
    <row r="157462" ht="12.75" customHeight="1" x14ac:dyDescent="0.2"/>
    <row r="157466" ht="12.75" customHeight="1" x14ac:dyDescent="0.2"/>
    <row r="157470" ht="12.75" customHeight="1" x14ac:dyDescent="0.2"/>
    <row r="157474" ht="12.75" customHeight="1" x14ac:dyDescent="0.2"/>
    <row r="157478" ht="12.75" customHeight="1" x14ac:dyDescent="0.2"/>
    <row r="157482" ht="12.75" customHeight="1" x14ac:dyDescent="0.2"/>
    <row r="157486" ht="12.75" customHeight="1" x14ac:dyDescent="0.2"/>
    <row r="157490" ht="12.75" customHeight="1" x14ac:dyDescent="0.2"/>
    <row r="157494" ht="12.75" customHeight="1" x14ac:dyDescent="0.2"/>
    <row r="157498" ht="12.75" customHeight="1" x14ac:dyDescent="0.2"/>
    <row r="157502" ht="12.75" customHeight="1" x14ac:dyDescent="0.2"/>
    <row r="157506" ht="12.75" customHeight="1" x14ac:dyDescent="0.2"/>
    <row r="157510" ht="12.75" customHeight="1" x14ac:dyDescent="0.2"/>
    <row r="157514" ht="12.75" customHeight="1" x14ac:dyDescent="0.2"/>
    <row r="157518" ht="12.75" customHeight="1" x14ac:dyDescent="0.2"/>
    <row r="157522" ht="12.75" customHeight="1" x14ac:dyDescent="0.2"/>
    <row r="157526" ht="12.75" customHeight="1" x14ac:dyDescent="0.2"/>
    <row r="157530" ht="12.75" customHeight="1" x14ac:dyDescent="0.2"/>
    <row r="157534" ht="12.75" customHeight="1" x14ac:dyDescent="0.2"/>
    <row r="157538" ht="12.75" customHeight="1" x14ac:dyDescent="0.2"/>
    <row r="157542" ht="12.75" customHeight="1" x14ac:dyDescent="0.2"/>
    <row r="157546" ht="12.75" customHeight="1" x14ac:dyDescent="0.2"/>
    <row r="157550" ht="12.75" customHeight="1" x14ac:dyDescent="0.2"/>
    <row r="157554" ht="12.75" customHeight="1" x14ac:dyDescent="0.2"/>
    <row r="157558" ht="12.75" customHeight="1" x14ac:dyDescent="0.2"/>
    <row r="157562" ht="12.75" customHeight="1" x14ac:dyDescent="0.2"/>
    <row r="157566" ht="12.75" customHeight="1" x14ac:dyDescent="0.2"/>
    <row r="157570" ht="12.75" customHeight="1" x14ac:dyDescent="0.2"/>
    <row r="157574" ht="12.75" customHeight="1" x14ac:dyDescent="0.2"/>
    <row r="157578" ht="12.75" customHeight="1" x14ac:dyDescent="0.2"/>
    <row r="157582" ht="12.75" customHeight="1" x14ac:dyDescent="0.2"/>
    <row r="157586" ht="12.75" customHeight="1" x14ac:dyDescent="0.2"/>
    <row r="157590" ht="12.75" customHeight="1" x14ac:dyDescent="0.2"/>
    <row r="157594" ht="12.75" customHeight="1" x14ac:dyDescent="0.2"/>
    <row r="157598" ht="12.75" customHeight="1" x14ac:dyDescent="0.2"/>
    <row r="157602" ht="12.75" customHeight="1" x14ac:dyDescent="0.2"/>
    <row r="157606" ht="12.75" customHeight="1" x14ac:dyDescent="0.2"/>
    <row r="157610" ht="12.75" customHeight="1" x14ac:dyDescent="0.2"/>
    <row r="157614" ht="12.75" customHeight="1" x14ac:dyDescent="0.2"/>
    <row r="157618" ht="12.75" customHeight="1" x14ac:dyDescent="0.2"/>
    <row r="157622" ht="12.75" customHeight="1" x14ac:dyDescent="0.2"/>
    <row r="157626" ht="12.75" customHeight="1" x14ac:dyDescent="0.2"/>
    <row r="157630" ht="12.75" customHeight="1" x14ac:dyDescent="0.2"/>
    <row r="157634" ht="12.75" customHeight="1" x14ac:dyDescent="0.2"/>
    <row r="157638" ht="12.75" customHeight="1" x14ac:dyDescent="0.2"/>
    <row r="157642" ht="12.75" customHeight="1" x14ac:dyDescent="0.2"/>
    <row r="157646" ht="12.75" customHeight="1" x14ac:dyDescent="0.2"/>
    <row r="157650" ht="12.75" customHeight="1" x14ac:dyDescent="0.2"/>
    <row r="157654" ht="12.75" customHeight="1" x14ac:dyDescent="0.2"/>
    <row r="157658" ht="12.75" customHeight="1" x14ac:dyDescent="0.2"/>
    <row r="157662" ht="12.75" customHeight="1" x14ac:dyDescent="0.2"/>
    <row r="157666" ht="12.75" customHeight="1" x14ac:dyDescent="0.2"/>
    <row r="157670" ht="12.75" customHeight="1" x14ac:dyDescent="0.2"/>
    <row r="157674" ht="12.75" customHeight="1" x14ac:dyDescent="0.2"/>
    <row r="157678" ht="12.75" customHeight="1" x14ac:dyDescent="0.2"/>
    <row r="157682" ht="12.75" customHeight="1" x14ac:dyDescent="0.2"/>
    <row r="157686" ht="12.75" customHeight="1" x14ac:dyDescent="0.2"/>
    <row r="157690" ht="12.75" customHeight="1" x14ac:dyDescent="0.2"/>
    <row r="157694" ht="12.75" customHeight="1" x14ac:dyDescent="0.2"/>
    <row r="157698" ht="12.75" customHeight="1" x14ac:dyDescent="0.2"/>
    <row r="157702" ht="12.75" customHeight="1" x14ac:dyDescent="0.2"/>
    <row r="157706" ht="12.75" customHeight="1" x14ac:dyDescent="0.2"/>
    <row r="157710" ht="12.75" customHeight="1" x14ac:dyDescent="0.2"/>
    <row r="157714" ht="12.75" customHeight="1" x14ac:dyDescent="0.2"/>
    <row r="157718" ht="12.75" customHeight="1" x14ac:dyDescent="0.2"/>
    <row r="157722" ht="12.75" customHeight="1" x14ac:dyDescent="0.2"/>
    <row r="157726" ht="12.75" customHeight="1" x14ac:dyDescent="0.2"/>
    <row r="157730" ht="12.75" customHeight="1" x14ac:dyDescent="0.2"/>
    <row r="157734" ht="12.75" customHeight="1" x14ac:dyDescent="0.2"/>
    <row r="157738" ht="12.75" customHeight="1" x14ac:dyDescent="0.2"/>
    <row r="157742" ht="12.75" customHeight="1" x14ac:dyDescent="0.2"/>
    <row r="157746" ht="12.75" customHeight="1" x14ac:dyDescent="0.2"/>
    <row r="157750" ht="12.75" customHeight="1" x14ac:dyDescent="0.2"/>
    <row r="157754" ht="12.75" customHeight="1" x14ac:dyDescent="0.2"/>
    <row r="157758" ht="12.75" customHeight="1" x14ac:dyDescent="0.2"/>
    <row r="157762" ht="12.75" customHeight="1" x14ac:dyDescent="0.2"/>
    <row r="157766" ht="12.75" customHeight="1" x14ac:dyDescent="0.2"/>
    <row r="157770" ht="12.75" customHeight="1" x14ac:dyDescent="0.2"/>
    <row r="157774" ht="12.75" customHeight="1" x14ac:dyDescent="0.2"/>
    <row r="157778" ht="12.75" customHeight="1" x14ac:dyDescent="0.2"/>
    <row r="157782" ht="12.75" customHeight="1" x14ac:dyDescent="0.2"/>
    <row r="157786" ht="12.75" customHeight="1" x14ac:dyDescent="0.2"/>
    <row r="157790" ht="12.75" customHeight="1" x14ac:dyDescent="0.2"/>
    <row r="157794" ht="12.75" customHeight="1" x14ac:dyDescent="0.2"/>
    <row r="157798" ht="12.75" customHeight="1" x14ac:dyDescent="0.2"/>
    <row r="157802" ht="12.75" customHeight="1" x14ac:dyDescent="0.2"/>
    <row r="157806" ht="12.75" customHeight="1" x14ac:dyDescent="0.2"/>
    <row r="157810" ht="12.75" customHeight="1" x14ac:dyDescent="0.2"/>
    <row r="157814" ht="12.75" customHeight="1" x14ac:dyDescent="0.2"/>
    <row r="157818" ht="12.75" customHeight="1" x14ac:dyDescent="0.2"/>
    <row r="157822" ht="12.75" customHeight="1" x14ac:dyDescent="0.2"/>
    <row r="157826" ht="12.75" customHeight="1" x14ac:dyDescent="0.2"/>
    <row r="157830" ht="12.75" customHeight="1" x14ac:dyDescent="0.2"/>
    <row r="157834" ht="12.75" customHeight="1" x14ac:dyDescent="0.2"/>
    <row r="157838" ht="12.75" customHeight="1" x14ac:dyDescent="0.2"/>
    <row r="157842" ht="12.75" customHeight="1" x14ac:dyDescent="0.2"/>
    <row r="157846" ht="12.75" customHeight="1" x14ac:dyDescent="0.2"/>
    <row r="157850" ht="12.75" customHeight="1" x14ac:dyDescent="0.2"/>
    <row r="157854" ht="12.75" customHeight="1" x14ac:dyDescent="0.2"/>
    <row r="157858" ht="12.75" customHeight="1" x14ac:dyDescent="0.2"/>
    <row r="157862" ht="12.75" customHeight="1" x14ac:dyDescent="0.2"/>
    <row r="157866" ht="12.75" customHeight="1" x14ac:dyDescent="0.2"/>
    <row r="157870" ht="12.75" customHeight="1" x14ac:dyDescent="0.2"/>
    <row r="157874" ht="12.75" customHeight="1" x14ac:dyDescent="0.2"/>
    <row r="157878" ht="12.75" customHeight="1" x14ac:dyDescent="0.2"/>
    <row r="157882" ht="12.75" customHeight="1" x14ac:dyDescent="0.2"/>
    <row r="157886" ht="12.75" customHeight="1" x14ac:dyDescent="0.2"/>
    <row r="157890" ht="12.75" customHeight="1" x14ac:dyDescent="0.2"/>
    <row r="157894" ht="12.75" customHeight="1" x14ac:dyDescent="0.2"/>
    <row r="157898" ht="12.75" customHeight="1" x14ac:dyDescent="0.2"/>
    <row r="157902" ht="12.75" customHeight="1" x14ac:dyDescent="0.2"/>
    <row r="157906" ht="12.75" customHeight="1" x14ac:dyDescent="0.2"/>
    <row r="157910" ht="12.75" customHeight="1" x14ac:dyDescent="0.2"/>
    <row r="157914" ht="12.75" customHeight="1" x14ac:dyDescent="0.2"/>
    <row r="157918" ht="12.75" customHeight="1" x14ac:dyDescent="0.2"/>
    <row r="157922" ht="12.75" customHeight="1" x14ac:dyDescent="0.2"/>
    <row r="157926" ht="12.75" customHeight="1" x14ac:dyDescent="0.2"/>
    <row r="157930" ht="12.75" customHeight="1" x14ac:dyDescent="0.2"/>
    <row r="157934" ht="12.75" customHeight="1" x14ac:dyDescent="0.2"/>
    <row r="157938" ht="12.75" customHeight="1" x14ac:dyDescent="0.2"/>
    <row r="157942" ht="12.75" customHeight="1" x14ac:dyDescent="0.2"/>
    <row r="157946" ht="12.75" customHeight="1" x14ac:dyDescent="0.2"/>
    <row r="157950" ht="12.75" customHeight="1" x14ac:dyDescent="0.2"/>
    <row r="157954" ht="12.75" customHeight="1" x14ac:dyDescent="0.2"/>
    <row r="157958" ht="12.75" customHeight="1" x14ac:dyDescent="0.2"/>
    <row r="157962" ht="12.75" customHeight="1" x14ac:dyDescent="0.2"/>
    <row r="157966" ht="12.75" customHeight="1" x14ac:dyDescent="0.2"/>
    <row r="157970" ht="12.75" customHeight="1" x14ac:dyDescent="0.2"/>
    <row r="157974" ht="12.75" customHeight="1" x14ac:dyDescent="0.2"/>
    <row r="157978" ht="12.75" customHeight="1" x14ac:dyDescent="0.2"/>
    <row r="157982" ht="12.75" customHeight="1" x14ac:dyDescent="0.2"/>
    <row r="157986" ht="12.75" customHeight="1" x14ac:dyDescent="0.2"/>
    <row r="157990" ht="12.75" customHeight="1" x14ac:dyDescent="0.2"/>
    <row r="157994" ht="12.75" customHeight="1" x14ac:dyDescent="0.2"/>
    <row r="157998" ht="12.75" customHeight="1" x14ac:dyDescent="0.2"/>
    <row r="158002" ht="12.75" customHeight="1" x14ac:dyDescent="0.2"/>
    <row r="158006" ht="12.75" customHeight="1" x14ac:dyDescent="0.2"/>
    <row r="158010" ht="12.75" customHeight="1" x14ac:dyDescent="0.2"/>
    <row r="158014" ht="12.75" customHeight="1" x14ac:dyDescent="0.2"/>
    <row r="158018" ht="12.75" customHeight="1" x14ac:dyDescent="0.2"/>
    <row r="158022" ht="12.75" customHeight="1" x14ac:dyDescent="0.2"/>
    <row r="158026" ht="12.75" customHeight="1" x14ac:dyDescent="0.2"/>
    <row r="158030" ht="12.75" customHeight="1" x14ac:dyDescent="0.2"/>
    <row r="158034" ht="12.75" customHeight="1" x14ac:dyDescent="0.2"/>
    <row r="158038" ht="12.75" customHeight="1" x14ac:dyDescent="0.2"/>
    <row r="158042" ht="12.75" customHeight="1" x14ac:dyDescent="0.2"/>
    <row r="158046" ht="12.75" customHeight="1" x14ac:dyDescent="0.2"/>
    <row r="158050" ht="12.75" customHeight="1" x14ac:dyDescent="0.2"/>
    <row r="158054" ht="12.75" customHeight="1" x14ac:dyDescent="0.2"/>
    <row r="158058" ht="12.75" customHeight="1" x14ac:dyDescent="0.2"/>
    <row r="158062" ht="12.75" customHeight="1" x14ac:dyDescent="0.2"/>
    <row r="158066" ht="12.75" customHeight="1" x14ac:dyDescent="0.2"/>
    <row r="158070" ht="12.75" customHeight="1" x14ac:dyDescent="0.2"/>
    <row r="158074" ht="12.75" customHeight="1" x14ac:dyDescent="0.2"/>
    <row r="158078" ht="12.75" customHeight="1" x14ac:dyDescent="0.2"/>
    <row r="158082" ht="12.75" customHeight="1" x14ac:dyDescent="0.2"/>
    <row r="158086" ht="12.75" customHeight="1" x14ac:dyDescent="0.2"/>
    <row r="158090" ht="12.75" customHeight="1" x14ac:dyDescent="0.2"/>
    <row r="158094" ht="12.75" customHeight="1" x14ac:dyDescent="0.2"/>
    <row r="158098" ht="12.75" customHeight="1" x14ac:dyDescent="0.2"/>
    <row r="158102" ht="12.75" customHeight="1" x14ac:dyDescent="0.2"/>
    <row r="158106" ht="12.75" customHeight="1" x14ac:dyDescent="0.2"/>
    <row r="158110" ht="12.75" customHeight="1" x14ac:dyDescent="0.2"/>
    <row r="158114" ht="12.75" customHeight="1" x14ac:dyDescent="0.2"/>
    <row r="158118" ht="12.75" customHeight="1" x14ac:dyDescent="0.2"/>
    <row r="158122" ht="12.75" customHeight="1" x14ac:dyDescent="0.2"/>
    <row r="158126" ht="12.75" customHeight="1" x14ac:dyDescent="0.2"/>
    <row r="158130" ht="12.75" customHeight="1" x14ac:dyDescent="0.2"/>
    <row r="158134" ht="12.75" customHeight="1" x14ac:dyDescent="0.2"/>
    <row r="158138" ht="12.75" customHeight="1" x14ac:dyDescent="0.2"/>
    <row r="158142" ht="12.75" customHeight="1" x14ac:dyDescent="0.2"/>
    <row r="158146" ht="12.75" customHeight="1" x14ac:dyDescent="0.2"/>
    <row r="158150" ht="12.75" customHeight="1" x14ac:dyDescent="0.2"/>
    <row r="158154" ht="12.75" customHeight="1" x14ac:dyDescent="0.2"/>
    <row r="158158" ht="12.75" customHeight="1" x14ac:dyDescent="0.2"/>
    <row r="158162" ht="12.75" customHeight="1" x14ac:dyDescent="0.2"/>
    <row r="158166" ht="12.75" customHeight="1" x14ac:dyDescent="0.2"/>
    <row r="158170" ht="12.75" customHeight="1" x14ac:dyDescent="0.2"/>
    <row r="158174" ht="12.75" customHeight="1" x14ac:dyDescent="0.2"/>
    <row r="158178" ht="12.75" customHeight="1" x14ac:dyDescent="0.2"/>
    <row r="158182" ht="12.75" customHeight="1" x14ac:dyDescent="0.2"/>
    <row r="158186" ht="12.75" customHeight="1" x14ac:dyDescent="0.2"/>
    <row r="158190" ht="12.75" customHeight="1" x14ac:dyDescent="0.2"/>
    <row r="158194" ht="12.75" customHeight="1" x14ac:dyDescent="0.2"/>
    <row r="158198" ht="12.75" customHeight="1" x14ac:dyDescent="0.2"/>
    <row r="158202" ht="12.75" customHeight="1" x14ac:dyDescent="0.2"/>
    <row r="158206" ht="12.75" customHeight="1" x14ac:dyDescent="0.2"/>
    <row r="158210" ht="12.75" customHeight="1" x14ac:dyDescent="0.2"/>
    <row r="158214" ht="12.75" customHeight="1" x14ac:dyDescent="0.2"/>
    <row r="158218" ht="12.75" customHeight="1" x14ac:dyDescent="0.2"/>
    <row r="158222" ht="12.75" customHeight="1" x14ac:dyDescent="0.2"/>
    <row r="158226" ht="12.75" customHeight="1" x14ac:dyDescent="0.2"/>
    <row r="158230" ht="12.75" customHeight="1" x14ac:dyDescent="0.2"/>
    <row r="158234" ht="12.75" customHeight="1" x14ac:dyDescent="0.2"/>
    <row r="158238" ht="12.75" customHeight="1" x14ac:dyDescent="0.2"/>
    <row r="158242" ht="12.75" customHeight="1" x14ac:dyDescent="0.2"/>
    <row r="158246" ht="12.75" customHeight="1" x14ac:dyDescent="0.2"/>
    <row r="158250" ht="12.75" customHeight="1" x14ac:dyDescent="0.2"/>
    <row r="158254" ht="12.75" customHeight="1" x14ac:dyDescent="0.2"/>
    <row r="158258" ht="12.75" customHeight="1" x14ac:dyDescent="0.2"/>
    <row r="158262" ht="12.75" customHeight="1" x14ac:dyDescent="0.2"/>
    <row r="158266" ht="12.75" customHeight="1" x14ac:dyDescent="0.2"/>
    <row r="158270" ht="12.75" customHeight="1" x14ac:dyDescent="0.2"/>
    <row r="158274" ht="12.75" customHeight="1" x14ac:dyDescent="0.2"/>
    <row r="158278" ht="12.75" customHeight="1" x14ac:dyDescent="0.2"/>
    <row r="158282" ht="12.75" customHeight="1" x14ac:dyDescent="0.2"/>
    <row r="158286" ht="12.75" customHeight="1" x14ac:dyDescent="0.2"/>
    <row r="158290" ht="12.75" customHeight="1" x14ac:dyDescent="0.2"/>
    <row r="158294" ht="12.75" customHeight="1" x14ac:dyDescent="0.2"/>
    <row r="158298" ht="12.75" customHeight="1" x14ac:dyDescent="0.2"/>
    <row r="158302" ht="12.75" customHeight="1" x14ac:dyDescent="0.2"/>
    <row r="158306" ht="12.75" customHeight="1" x14ac:dyDescent="0.2"/>
    <row r="158310" ht="12.75" customHeight="1" x14ac:dyDescent="0.2"/>
    <row r="158314" ht="12.75" customHeight="1" x14ac:dyDescent="0.2"/>
    <row r="158318" ht="12.75" customHeight="1" x14ac:dyDescent="0.2"/>
    <row r="158322" ht="12.75" customHeight="1" x14ac:dyDescent="0.2"/>
    <row r="158326" ht="12.75" customHeight="1" x14ac:dyDescent="0.2"/>
    <row r="158330" ht="12.75" customHeight="1" x14ac:dyDescent="0.2"/>
    <row r="158334" ht="12.75" customHeight="1" x14ac:dyDescent="0.2"/>
    <row r="158338" ht="12.75" customHeight="1" x14ac:dyDescent="0.2"/>
    <row r="158342" ht="12.75" customHeight="1" x14ac:dyDescent="0.2"/>
    <row r="158346" ht="12.75" customHeight="1" x14ac:dyDescent="0.2"/>
    <row r="158350" ht="12.75" customHeight="1" x14ac:dyDescent="0.2"/>
    <row r="158354" ht="12.75" customHeight="1" x14ac:dyDescent="0.2"/>
    <row r="158358" ht="12.75" customHeight="1" x14ac:dyDescent="0.2"/>
    <row r="158362" ht="12.75" customHeight="1" x14ac:dyDescent="0.2"/>
    <row r="158366" ht="12.75" customHeight="1" x14ac:dyDescent="0.2"/>
    <row r="158370" ht="12.75" customHeight="1" x14ac:dyDescent="0.2"/>
    <row r="158374" ht="12.75" customHeight="1" x14ac:dyDescent="0.2"/>
    <row r="158378" ht="12.75" customHeight="1" x14ac:dyDescent="0.2"/>
    <row r="158382" ht="12.75" customHeight="1" x14ac:dyDescent="0.2"/>
    <row r="158386" ht="12.75" customHeight="1" x14ac:dyDescent="0.2"/>
    <row r="158390" ht="12.75" customHeight="1" x14ac:dyDescent="0.2"/>
    <row r="158394" ht="12.75" customHeight="1" x14ac:dyDescent="0.2"/>
    <row r="158398" ht="12.75" customHeight="1" x14ac:dyDescent="0.2"/>
    <row r="158402" ht="12.75" customHeight="1" x14ac:dyDescent="0.2"/>
    <row r="158406" ht="12.75" customHeight="1" x14ac:dyDescent="0.2"/>
    <row r="158410" ht="12.75" customHeight="1" x14ac:dyDescent="0.2"/>
    <row r="158414" ht="12.75" customHeight="1" x14ac:dyDescent="0.2"/>
    <row r="158418" ht="12.75" customHeight="1" x14ac:dyDescent="0.2"/>
    <row r="158422" ht="12.75" customHeight="1" x14ac:dyDescent="0.2"/>
    <row r="158426" ht="12.75" customHeight="1" x14ac:dyDescent="0.2"/>
    <row r="158430" ht="12.75" customHeight="1" x14ac:dyDescent="0.2"/>
    <row r="158434" ht="12.75" customHeight="1" x14ac:dyDescent="0.2"/>
    <row r="158438" ht="12.75" customHeight="1" x14ac:dyDescent="0.2"/>
    <row r="158442" ht="12.75" customHeight="1" x14ac:dyDescent="0.2"/>
    <row r="158446" ht="12.75" customHeight="1" x14ac:dyDescent="0.2"/>
    <row r="158450" ht="12.75" customHeight="1" x14ac:dyDescent="0.2"/>
    <row r="158454" ht="12.75" customHeight="1" x14ac:dyDescent="0.2"/>
    <row r="158458" ht="12.75" customHeight="1" x14ac:dyDescent="0.2"/>
    <row r="158462" ht="12.75" customHeight="1" x14ac:dyDescent="0.2"/>
    <row r="158466" ht="12.75" customHeight="1" x14ac:dyDescent="0.2"/>
    <row r="158470" ht="12.75" customHeight="1" x14ac:dyDescent="0.2"/>
    <row r="158474" ht="12.75" customHeight="1" x14ac:dyDescent="0.2"/>
    <row r="158478" ht="12.75" customHeight="1" x14ac:dyDescent="0.2"/>
    <row r="158482" ht="12.75" customHeight="1" x14ac:dyDescent="0.2"/>
    <row r="158486" ht="12.75" customHeight="1" x14ac:dyDescent="0.2"/>
    <row r="158490" ht="12.75" customHeight="1" x14ac:dyDescent="0.2"/>
    <row r="158494" ht="12.75" customHeight="1" x14ac:dyDescent="0.2"/>
    <row r="158498" ht="12.75" customHeight="1" x14ac:dyDescent="0.2"/>
    <row r="158502" ht="12.75" customHeight="1" x14ac:dyDescent="0.2"/>
    <row r="158506" ht="12.75" customHeight="1" x14ac:dyDescent="0.2"/>
    <row r="158510" ht="12.75" customHeight="1" x14ac:dyDescent="0.2"/>
    <row r="158514" ht="12.75" customHeight="1" x14ac:dyDescent="0.2"/>
    <row r="158518" ht="12.75" customHeight="1" x14ac:dyDescent="0.2"/>
    <row r="158522" ht="12.75" customHeight="1" x14ac:dyDescent="0.2"/>
    <row r="158526" ht="12.75" customHeight="1" x14ac:dyDescent="0.2"/>
    <row r="158530" ht="12.75" customHeight="1" x14ac:dyDescent="0.2"/>
    <row r="158534" ht="12.75" customHeight="1" x14ac:dyDescent="0.2"/>
    <row r="158538" ht="12.75" customHeight="1" x14ac:dyDescent="0.2"/>
    <row r="158542" ht="12.75" customHeight="1" x14ac:dyDescent="0.2"/>
    <row r="158546" ht="12.75" customHeight="1" x14ac:dyDescent="0.2"/>
    <row r="158550" ht="12.75" customHeight="1" x14ac:dyDescent="0.2"/>
    <row r="158554" ht="12.75" customHeight="1" x14ac:dyDescent="0.2"/>
    <row r="158558" ht="12.75" customHeight="1" x14ac:dyDescent="0.2"/>
    <row r="158562" ht="12.75" customHeight="1" x14ac:dyDescent="0.2"/>
    <row r="158566" ht="12.75" customHeight="1" x14ac:dyDescent="0.2"/>
    <row r="158570" ht="12.75" customHeight="1" x14ac:dyDescent="0.2"/>
    <row r="158574" ht="12.75" customHeight="1" x14ac:dyDescent="0.2"/>
    <row r="158578" ht="12.75" customHeight="1" x14ac:dyDescent="0.2"/>
    <row r="158582" ht="12.75" customHeight="1" x14ac:dyDescent="0.2"/>
    <row r="158586" ht="12.75" customHeight="1" x14ac:dyDescent="0.2"/>
    <row r="158590" ht="12.75" customHeight="1" x14ac:dyDescent="0.2"/>
    <row r="158594" ht="12.75" customHeight="1" x14ac:dyDescent="0.2"/>
    <row r="158598" ht="12.75" customHeight="1" x14ac:dyDescent="0.2"/>
    <row r="158602" ht="12.75" customHeight="1" x14ac:dyDescent="0.2"/>
    <row r="158606" ht="12.75" customHeight="1" x14ac:dyDescent="0.2"/>
    <row r="158610" ht="12.75" customHeight="1" x14ac:dyDescent="0.2"/>
    <row r="158614" ht="12.75" customHeight="1" x14ac:dyDescent="0.2"/>
    <row r="158618" ht="12.75" customHeight="1" x14ac:dyDescent="0.2"/>
    <row r="158622" ht="12.75" customHeight="1" x14ac:dyDescent="0.2"/>
    <row r="158626" ht="12.75" customHeight="1" x14ac:dyDescent="0.2"/>
    <row r="158630" ht="12.75" customHeight="1" x14ac:dyDescent="0.2"/>
    <row r="158634" ht="12.75" customHeight="1" x14ac:dyDescent="0.2"/>
    <row r="158638" ht="12.75" customHeight="1" x14ac:dyDescent="0.2"/>
    <row r="158642" ht="12.75" customHeight="1" x14ac:dyDescent="0.2"/>
    <row r="158646" ht="12.75" customHeight="1" x14ac:dyDescent="0.2"/>
    <row r="158650" ht="12.75" customHeight="1" x14ac:dyDescent="0.2"/>
    <row r="158654" ht="12.75" customHeight="1" x14ac:dyDescent="0.2"/>
    <row r="158658" ht="12.75" customHeight="1" x14ac:dyDescent="0.2"/>
    <row r="158662" ht="12.75" customHeight="1" x14ac:dyDescent="0.2"/>
    <row r="158666" ht="12.75" customHeight="1" x14ac:dyDescent="0.2"/>
    <row r="158670" ht="12.75" customHeight="1" x14ac:dyDescent="0.2"/>
    <row r="158674" ht="12.75" customHeight="1" x14ac:dyDescent="0.2"/>
    <row r="158678" ht="12.75" customHeight="1" x14ac:dyDescent="0.2"/>
    <row r="158682" ht="12.75" customHeight="1" x14ac:dyDescent="0.2"/>
    <row r="158686" ht="12.75" customHeight="1" x14ac:dyDescent="0.2"/>
    <row r="158690" ht="12.75" customHeight="1" x14ac:dyDescent="0.2"/>
    <row r="158694" ht="12.75" customHeight="1" x14ac:dyDescent="0.2"/>
    <row r="158698" ht="12.75" customHeight="1" x14ac:dyDescent="0.2"/>
    <row r="158702" ht="12.75" customHeight="1" x14ac:dyDescent="0.2"/>
    <row r="158706" ht="12.75" customHeight="1" x14ac:dyDescent="0.2"/>
    <row r="158710" ht="12.75" customHeight="1" x14ac:dyDescent="0.2"/>
    <row r="158714" ht="12.75" customHeight="1" x14ac:dyDescent="0.2"/>
    <row r="158718" ht="12.75" customHeight="1" x14ac:dyDescent="0.2"/>
    <row r="158722" ht="12.75" customHeight="1" x14ac:dyDescent="0.2"/>
    <row r="158726" ht="12.75" customHeight="1" x14ac:dyDescent="0.2"/>
    <row r="158730" ht="12.75" customHeight="1" x14ac:dyDescent="0.2"/>
    <row r="158734" ht="12.75" customHeight="1" x14ac:dyDescent="0.2"/>
    <row r="158738" ht="12.75" customHeight="1" x14ac:dyDescent="0.2"/>
    <row r="158742" ht="12.75" customHeight="1" x14ac:dyDescent="0.2"/>
    <row r="158746" ht="12.75" customHeight="1" x14ac:dyDescent="0.2"/>
    <row r="158750" ht="12.75" customHeight="1" x14ac:dyDescent="0.2"/>
    <row r="158754" ht="12.75" customHeight="1" x14ac:dyDescent="0.2"/>
    <row r="158758" ht="12.75" customHeight="1" x14ac:dyDescent="0.2"/>
    <row r="158762" ht="12.75" customHeight="1" x14ac:dyDescent="0.2"/>
    <row r="158766" ht="12.75" customHeight="1" x14ac:dyDescent="0.2"/>
    <row r="158770" ht="12.75" customHeight="1" x14ac:dyDescent="0.2"/>
    <row r="158774" ht="12.75" customHeight="1" x14ac:dyDescent="0.2"/>
    <row r="158778" ht="12.75" customHeight="1" x14ac:dyDescent="0.2"/>
    <row r="158782" ht="12.75" customHeight="1" x14ac:dyDescent="0.2"/>
    <row r="158786" ht="12.75" customHeight="1" x14ac:dyDescent="0.2"/>
    <row r="158790" ht="12.75" customHeight="1" x14ac:dyDescent="0.2"/>
    <row r="158794" ht="12.75" customHeight="1" x14ac:dyDescent="0.2"/>
    <row r="158798" ht="12.75" customHeight="1" x14ac:dyDescent="0.2"/>
    <row r="158802" ht="12.75" customHeight="1" x14ac:dyDescent="0.2"/>
    <row r="158806" ht="12.75" customHeight="1" x14ac:dyDescent="0.2"/>
    <row r="158810" ht="12.75" customHeight="1" x14ac:dyDescent="0.2"/>
    <row r="158814" ht="12.75" customHeight="1" x14ac:dyDescent="0.2"/>
    <row r="158818" ht="12.75" customHeight="1" x14ac:dyDescent="0.2"/>
    <row r="158822" ht="12.75" customHeight="1" x14ac:dyDescent="0.2"/>
    <row r="158826" ht="12.75" customHeight="1" x14ac:dyDescent="0.2"/>
    <row r="158830" ht="12.75" customHeight="1" x14ac:dyDescent="0.2"/>
    <row r="158834" ht="12.75" customHeight="1" x14ac:dyDescent="0.2"/>
    <row r="158838" ht="12.75" customHeight="1" x14ac:dyDescent="0.2"/>
    <row r="158842" ht="12.75" customHeight="1" x14ac:dyDescent="0.2"/>
    <row r="158846" ht="12.75" customHeight="1" x14ac:dyDescent="0.2"/>
    <row r="158850" ht="12.75" customHeight="1" x14ac:dyDescent="0.2"/>
    <row r="158854" ht="12.75" customHeight="1" x14ac:dyDescent="0.2"/>
    <row r="158858" ht="12.75" customHeight="1" x14ac:dyDescent="0.2"/>
    <row r="158862" ht="12.75" customHeight="1" x14ac:dyDescent="0.2"/>
    <row r="158866" ht="12.75" customHeight="1" x14ac:dyDescent="0.2"/>
    <row r="158870" ht="12.75" customHeight="1" x14ac:dyDescent="0.2"/>
    <row r="158874" ht="12.75" customHeight="1" x14ac:dyDescent="0.2"/>
    <row r="158878" ht="12.75" customHeight="1" x14ac:dyDescent="0.2"/>
    <row r="158882" ht="12.75" customHeight="1" x14ac:dyDescent="0.2"/>
    <row r="158886" ht="12.75" customHeight="1" x14ac:dyDescent="0.2"/>
    <row r="158890" ht="12.75" customHeight="1" x14ac:dyDescent="0.2"/>
    <row r="158894" ht="12.75" customHeight="1" x14ac:dyDescent="0.2"/>
    <row r="158898" ht="12.75" customHeight="1" x14ac:dyDescent="0.2"/>
    <row r="158902" ht="12.75" customHeight="1" x14ac:dyDescent="0.2"/>
    <row r="158906" ht="12.75" customHeight="1" x14ac:dyDescent="0.2"/>
    <row r="158910" ht="12.75" customHeight="1" x14ac:dyDescent="0.2"/>
    <row r="158914" ht="12.75" customHeight="1" x14ac:dyDescent="0.2"/>
    <row r="158918" ht="12.75" customHeight="1" x14ac:dyDescent="0.2"/>
    <row r="158922" ht="12.75" customHeight="1" x14ac:dyDescent="0.2"/>
    <row r="158926" ht="12.75" customHeight="1" x14ac:dyDescent="0.2"/>
    <row r="158930" ht="12.75" customHeight="1" x14ac:dyDescent="0.2"/>
    <row r="158934" ht="12.75" customHeight="1" x14ac:dyDescent="0.2"/>
    <row r="158938" ht="12.75" customHeight="1" x14ac:dyDescent="0.2"/>
    <row r="158942" ht="12.75" customHeight="1" x14ac:dyDescent="0.2"/>
    <row r="158946" ht="12.75" customHeight="1" x14ac:dyDescent="0.2"/>
    <row r="158950" ht="12.75" customHeight="1" x14ac:dyDescent="0.2"/>
    <row r="158954" ht="12.75" customHeight="1" x14ac:dyDescent="0.2"/>
    <row r="158958" ht="12.75" customHeight="1" x14ac:dyDescent="0.2"/>
    <row r="158962" ht="12.75" customHeight="1" x14ac:dyDescent="0.2"/>
    <row r="158966" ht="12.75" customHeight="1" x14ac:dyDescent="0.2"/>
    <row r="158970" ht="12.75" customHeight="1" x14ac:dyDescent="0.2"/>
    <row r="158974" ht="12.75" customHeight="1" x14ac:dyDescent="0.2"/>
    <row r="158978" ht="12.75" customHeight="1" x14ac:dyDescent="0.2"/>
    <row r="158982" ht="12.75" customHeight="1" x14ac:dyDescent="0.2"/>
    <row r="158986" ht="12.75" customHeight="1" x14ac:dyDescent="0.2"/>
    <row r="158990" ht="12.75" customHeight="1" x14ac:dyDescent="0.2"/>
    <row r="158994" ht="12.75" customHeight="1" x14ac:dyDescent="0.2"/>
    <row r="158998" ht="12.75" customHeight="1" x14ac:dyDescent="0.2"/>
    <row r="159002" ht="12.75" customHeight="1" x14ac:dyDescent="0.2"/>
    <row r="159006" ht="12.75" customHeight="1" x14ac:dyDescent="0.2"/>
    <row r="159010" ht="12.75" customHeight="1" x14ac:dyDescent="0.2"/>
    <row r="159014" ht="12.75" customHeight="1" x14ac:dyDescent="0.2"/>
    <row r="159018" ht="12.75" customHeight="1" x14ac:dyDescent="0.2"/>
    <row r="159022" ht="12.75" customHeight="1" x14ac:dyDescent="0.2"/>
    <row r="159026" ht="12.75" customHeight="1" x14ac:dyDescent="0.2"/>
    <row r="159030" ht="12.75" customHeight="1" x14ac:dyDescent="0.2"/>
    <row r="159034" ht="12.75" customHeight="1" x14ac:dyDescent="0.2"/>
    <row r="159038" ht="12.75" customHeight="1" x14ac:dyDescent="0.2"/>
    <row r="159042" ht="12.75" customHeight="1" x14ac:dyDescent="0.2"/>
    <row r="159046" ht="12.75" customHeight="1" x14ac:dyDescent="0.2"/>
    <row r="159050" ht="12.75" customHeight="1" x14ac:dyDescent="0.2"/>
    <row r="159054" ht="12.75" customHeight="1" x14ac:dyDescent="0.2"/>
    <row r="159058" ht="12.75" customHeight="1" x14ac:dyDescent="0.2"/>
    <row r="159062" ht="12.75" customHeight="1" x14ac:dyDescent="0.2"/>
    <row r="159066" ht="12.75" customHeight="1" x14ac:dyDescent="0.2"/>
    <row r="159070" ht="12.75" customHeight="1" x14ac:dyDescent="0.2"/>
    <row r="159074" ht="12.75" customHeight="1" x14ac:dyDescent="0.2"/>
    <row r="159078" ht="12.75" customHeight="1" x14ac:dyDescent="0.2"/>
    <row r="159082" ht="12.75" customHeight="1" x14ac:dyDescent="0.2"/>
    <row r="159086" ht="12.75" customHeight="1" x14ac:dyDescent="0.2"/>
    <row r="159090" ht="12.75" customHeight="1" x14ac:dyDescent="0.2"/>
    <row r="159094" ht="12.75" customHeight="1" x14ac:dyDescent="0.2"/>
    <row r="159098" ht="12.75" customHeight="1" x14ac:dyDescent="0.2"/>
    <row r="159102" ht="12.75" customHeight="1" x14ac:dyDescent="0.2"/>
    <row r="159106" ht="12.75" customHeight="1" x14ac:dyDescent="0.2"/>
    <row r="159110" ht="12.75" customHeight="1" x14ac:dyDescent="0.2"/>
    <row r="159114" ht="12.75" customHeight="1" x14ac:dyDescent="0.2"/>
    <row r="159118" ht="12.75" customHeight="1" x14ac:dyDescent="0.2"/>
    <row r="159122" ht="12.75" customHeight="1" x14ac:dyDescent="0.2"/>
    <row r="159126" ht="12.75" customHeight="1" x14ac:dyDescent="0.2"/>
    <row r="159130" ht="12.75" customHeight="1" x14ac:dyDescent="0.2"/>
    <row r="159134" ht="12.75" customHeight="1" x14ac:dyDescent="0.2"/>
    <row r="159138" ht="12.75" customHeight="1" x14ac:dyDescent="0.2"/>
    <row r="159142" ht="12.75" customHeight="1" x14ac:dyDescent="0.2"/>
    <row r="159146" ht="12.75" customHeight="1" x14ac:dyDescent="0.2"/>
    <row r="159150" ht="12.75" customHeight="1" x14ac:dyDescent="0.2"/>
    <row r="159154" ht="12.75" customHeight="1" x14ac:dyDescent="0.2"/>
    <row r="159158" ht="12.75" customHeight="1" x14ac:dyDescent="0.2"/>
    <row r="159162" ht="12.75" customHeight="1" x14ac:dyDescent="0.2"/>
    <row r="159166" ht="12.75" customHeight="1" x14ac:dyDescent="0.2"/>
    <row r="159170" ht="12.75" customHeight="1" x14ac:dyDescent="0.2"/>
    <row r="159174" ht="12.75" customHeight="1" x14ac:dyDescent="0.2"/>
    <row r="159178" ht="12.75" customHeight="1" x14ac:dyDescent="0.2"/>
    <row r="159182" ht="12.75" customHeight="1" x14ac:dyDescent="0.2"/>
    <row r="159186" ht="12.75" customHeight="1" x14ac:dyDescent="0.2"/>
    <row r="159190" ht="12.75" customHeight="1" x14ac:dyDescent="0.2"/>
    <row r="159194" ht="12.75" customHeight="1" x14ac:dyDescent="0.2"/>
    <row r="159198" ht="12.75" customHeight="1" x14ac:dyDescent="0.2"/>
    <row r="159202" ht="12.75" customHeight="1" x14ac:dyDescent="0.2"/>
    <row r="159206" ht="12.75" customHeight="1" x14ac:dyDescent="0.2"/>
    <row r="159210" ht="12.75" customHeight="1" x14ac:dyDescent="0.2"/>
    <row r="159214" ht="12.75" customHeight="1" x14ac:dyDescent="0.2"/>
    <row r="159218" ht="12.75" customHeight="1" x14ac:dyDescent="0.2"/>
    <row r="159222" ht="12.75" customHeight="1" x14ac:dyDescent="0.2"/>
    <row r="159226" ht="12.75" customHeight="1" x14ac:dyDescent="0.2"/>
    <row r="159230" ht="12.75" customHeight="1" x14ac:dyDescent="0.2"/>
    <row r="159234" ht="12.75" customHeight="1" x14ac:dyDescent="0.2"/>
    <row r="159238" ht="12.75" customHeight="1" x14ac:dyDescent="0.2"/>
    <row r="159242" ht="12.75" customHeight="1" x14ac:dyDescent="0.2"/>
    <row r="159246" ht="12.75" customHeight="1" x14ac:dyDescent="0.2"/>
    <row r="159250" ht="12.75" customHeight="1" x14ac:dyDescent="0.2"/>
    <row r="159254" ht="12.75" customHeight="1" x14ac:dyDescent="0.2"/>
    <row r="159258" ht="12.75" customHeight="1" x14ac:dyDescent="0.2"/>
    <row r="159262" ht="12.75" customHeight="1" x14ac:dyDescent="0.2"/>
    <row r="159266" ht="12.75" customHeight="1" x14ac:dyDescent="0.2"/>
    <row r="159270" ht="12.75" customHeight="1" x14ac:dyDescent="0.2"/>
    <row r="159274" ht="12.75" customHeight="1" x14ac:dyDescent="0.2"/>
    <row r="159278" ht="12.75" customHeight="1" x14ac:dyDescent="0.2"/>
    <row r="159282" ht="12.75" customHeight="1" x14ac:dyDescent="0.2"/>
    <row r="159286" ht="12.75" customHeight="1" x14ac:dyDescent="0.2"/>
    <row r="159290" ht="12.75" customHeight="1" x14ac:dyDescent="0.2"/>
    <row r="159294" ht="12.75" customHeight="1" x14ac:dyDescent="0.2"/>
    <row r="159298" ht="12.75" customHeight="1" x14ac:dyDescent="0.2"/>
    <row r="159302" ht="12.75" customHeight="1" x14ac:dyDescent="0.2"/>
    <row r="159306" ht="12.75" customHeight="1" x14ac:dyDescent="0.2"/>
    <row r="159310" ht="12.75" customHeight="1" x14ac:dyDescent="0.2"/>
    <row r="159314" ht="12.75" customHeight="1" x14ac:dyDescent="0.2"/>
    <row r="159318" ht="12.75" customHeight="1" x14ac:dyDescent="0.2"/>
    <row r="159322" ht="12.75" customHeight="1" x14ac:dyDescent="0.2"/>
    <row r="159326" ht="12.75" customHeight="1" x14ac:dyDescent="0.2"/>
    <row r="159330" ht="12.75" customHeight="1" x14ac:dyDescent="0.2"/>
    <row r="159334" ht="12.75" customHeight="1" x14ac:dyDescent="0.2"/>
    <row r="159338" ht="12.75" customHeight="1" x14ac:dyDescent="0.2"/>
    <row r="159342" ht="12.75" customHeight="1" x14ac:dyDescent="0.2"/>
    <row r="159346" ht="12.75" customHeight="1" x14ac:dyDescent="0.2"/>
    <row r="159350" ht="12.75" customHeight="1" x14ac:dyDescent="0.2"/>
    <row r="159354" ht="12.75" customHeight="1" x14ac:dyDescent="0.2"/>
    <row r="159358" ht="12.75" customHeight="1" x14ac:dyDescent="0.2"/>
    <row r="159362" ht="12.75" customHeight="1" x14ac:dyDescent="0.2"/>
    <row r="159366" ht="12.75" customHeight="1" x14ac:dyDescent="0.2"/>
    <row r="159370" ht="12.75" customHeight="1" x14ac:dyDescent="0.2"/>
    <row r="159374" ht="12.75" customHeight="1" x14ac:dyDescent="0.2"/>
    <row r="159378" ht="12.75" customHeight="1" x14ac:dyDescent="0.2"/>
    <row r="159382" ht="12.75" customHeight="1" x14ac:dyDescent="0.2"/>
    <row r="159386" ht="12.75" customHeight="1" x14ac:dyDescent="0.2"/>
    <row r="159390" ht="12.75" customHeight="1" x14ac:dyDescent="0.2"/>
    <row r="159394" ht="12.75" customHeight="1" x14ac:dyDescent="0.2"/>
    <row r="159398" ht="12.75" customHeight="1" x14ac:dyDescent="0.2"/>
    <row r="159402" ht="12.75" customHeight="1" x14ac:dyDescent="0.2"/>
    <row r="159406" ht="12.75" customHeight="1" x14ac:dyDescent="0.2"/>
    <row r="159410" ht="12.75" customHeight="1" x14ac:dyDescent="0.2"/>
    <row r="159414" ht="12.75" customHeight="1" x14ac:dyDescent="0.2"/>
    <row r="159418" ht="12.75" customHeight="1" x14ac:dyDescent="0.2"/>
    <row r="159422" ht="12.75" customHeight="1" x14ac:dyDescent="0.2"/>
    <row r="159426" ht="12.75" customHeight="1" x14ac:dyDescent="0.2"/>
    <row r="159430" ht="12.75" customHeight="1" x14ac:dyDescent="0.2"/>
    <row r="159434" ht="12.75" customHeight="1" x14ac:dyDescent="0.2"/>
    <row r="159438" ht="12.75" customHeight="1" x14ac:dyDescent="0.2"/>
    <row r="159442" ht="12.75" customHeight="1" x14ac:dyDescent="0.2"/>
    <row r="159446" ht="12.75" customHeight="1" x14ac:dyDescent="0.2"/>
    <row r="159450" ht="12.75" customHeight="1" x14ac:dyDescent="0.2"/>
    <row r="159454" ht="12.75" customHeight="1" x14ac:dyDescent="0.2"/>
    <row r="159458" ht="12.75" customHeight="1" x14ac:dyDescent="0.2"/>
    <row r="159462" ht="12.75" customHeight="1" x14ac:dyDescent="0.2"/>
    <row r="159466" ht="12.75" customHeight="1" x14ac:dyDescent="0.2"/>
    <row r="159470" ht="12.75" customHeight="1" x14ac:dyDescent="0.2"/>
    <row r="159474" ht="12.75" customHeight="1" x14ac:dyDescent="0.2"/>
    <row r="159478" ht="12.75" customHeight="1" x14ac:dyDescent="0.2"/>
    <row r="159482" ht="12.75" customHeight="1" x14ac:dyDescent="0.2"/>
    <row r="159486" ht="12.75" customHeight="1" x14ac:dyDescent="0.2"/>
    <row r="159490" ht="12.75" customHeight="1" x14ac:dyDescent="0.2"/>
    <row r="159494" ht="12.75" customHeight="1" x14ac:dyDescent="0.2"/>
    <row r="159498" ht="12.75" customHeight="1" x14ac:dyDescent="0.2"/>
    <row r="159502" ht="12.75" customHeight="1" x14ac:dyDescent="0.2"/>
    <row r="159506" ht="12.75" customHeight="1" x14ac:dyDescent="0.2"/>
    <row r="159510" ht="12.75" customHeight="1" x14ac:dyDescent="0.2"/>
    <row r="159514" ht="12.75" customHeight="1" x14ac:dyDescent="0.2"/>
    <row r="159518" ht="12.75" customHeight="1" x14ac:dyDescent="0.2"/>
    <row r="159522" ht="12.75" customHeight="1" x14ac:dyDescent="0.2"/>
    <row r="159526" ht="12.75" customHeight="1" x14ac:dyDescent="0.2"/>
    <row r="159530" ht="12.75" customHeight="1" x14ac:dyDescent="0.2"/>
    <row r="159534" ht="12.75" customHeight="1" x14ac:dyDescent="0.2"/>
    <row r="159538" ht="12.75" customHeight="1" x14ac:dyDescent="0.2"/>
    <row r="159542" ht="12.75" customHeight="1" x14ac:dyDescent="0.2"/>
    <row r="159546" ht="12.75" customHeight="1" x14ac:dyDescent="0.2"/>
    <row r="159550" ht="12.75" customHeight="1" x14ac:dyDescent="0.2"/>
    <row r="159554" ht="12.75" customHeight="1" x14ac:dyDescent="0.2"/>
    <row r="159558" ht="12.75" customHeight="1" x14ac:dyDescent="0.2"/>
    <row r="159562" ht="12.75" customHeight="1" x14ac:dyDescent="0.2"/>
    <row r="159566" ht="12.75" customHeight="1" x14ac:dyDescent="0.2"/>
    <row r="159570" ht="12.75" customHeight="1" x14ac:dyDescent="0.2"/>
    <row r="159574" ht="12.75" customHeight="1" x14ac:dyDescent="0.2"/>
    <row r="159578" ht="12.75" customHeight="1" x14ac:dyDescent="0.2"/>
    <row r="159582" ht="12.75" customHeight="1" x14ac:dyDescent="0.2"/>
    <row r="159586" ht="12.75" customHeight="1" x14ac:dyDescent="0.2"/>
    <row r="159590" ht="12.75" customHeight="1" x14ac:dyDescent="0.2"/>
    <row r="159594" ht="12.75" customHeight="1" x14ac:dyDescent="0.2"/>
    <row r="159598" ht="12.75" customHeight="1" x14ac:dyDescent="0.2"/>
    <row r="159602" ht="12.75" customHeight="1" x14ac:dyDescent="0.2"/>
    <row r="159606" ht="12.75" customHeight="1" x14ac:dyDescent="0.2"/>
    <row r="159610" ht="12.75" customHeight="1" x14ac:dyDescent="0.2"/>
    <row r="159614" ht="12.75" customHeight="1" x14ac:dyDescent="0.2"/>
    <row r="159618" ht="12.75" customHeight="1" x14ac:dyDescent="0.2"/>
    <row r="159622" ht="12.75" customHeight="1" x14ac:dyDescent="0.2"/>
    <row r="159626" ht="12.75" customHeight="1" x14ac:dyDescent="0.2"/>
    <row r="159630" ht="12.75" customHeight="1" x14ac:dyDescent="0.2"/>
    <row r="159634" ht="12.75" customHeight="1" x14ac:dyDescent="0.2"/>
    <row r="159638" ht="12.75" customHeight="1" x14ac:dyDescent="0.2"/>
    <row r="159642" ht="12.75" customHeight="1" x14ac:dyDescent="0.2"/>
    <row r="159646" ht="12.75" customHeight="1" x14ac:dyDescent="0.2"/>
    <row r="159650" ht="12.75" customHeight="1" x14ac:dyDescent="0.2"/>
    <row r="159654" ht="12.75" customHeight="1" x14ac:dyDescent="0.2"/>
    <row r="159658" ht="12.75" customHeight="1" x14ac:dyDescent="0.2"/>
    <row r="159662" ht="12.75" customHeight="1" x14ac:dyDescent="0.2"/>
    <row r="159666" ht="12.75" customHeight="1" x14ac:dyDescent="0.2"/>
    <row r="159670" ht="12.75" customHeight="1" x14ac:dyDescent="0.2"/>
    <row r="159674" ht="12.75" customHeight="1" x14ac:dyDescent="0.2"/>
    <row r="159678" ht="12.75" customHeight="1" x14ac:dyDescent="0.2"/>
    <row r="159682" ht="12.75" customHeight="1" x14ac:dyDescent="0.2"/>
    <row r="159686" ht="12.75" customHeight="1" x14ac:dyDescent="0.2"/>
    <row r="159690" ht="12.75" customHeight="1" x14ac:dyDescent="0.2"/>
    <row r="159694" ht="12.75" customHeight="1" x14ac:dyDescent="0.2"/>
    <row r="159698" ht="12.75" customHeight="1" x14ac:dyDescent="0.2"/>
    <row r="159702" ht="12.75" customHeight="1" x14ac:dyDescent="0.2"/>
    <row r="159706" ht="12.75" customHeight="1" x14ac:dyDescent="0.2"/>
    <row r="159710" ht="12.75" customHeight="1" x14ac:dyDescent="0.2"/>
    <row r="159714" ht="12.75" customHeight="1" x14ac:dyDescent="0.2"/>
    <row r="159718" ht="12.75" customHeight="1" x14ac:dyDescent="0.2"/>
    <row r="159722" ht="12.75" customHeight="1" x14ac:dyDescent="0.2"/>
    <row r="159726" ht="12.75" customHeight="1" x14ac:dyDescent="0.2"/>
    <row r="159730" ht="12.75" customHeight="1" x14ac:dyDescent="0.2"/>
    <row r="159734" ht="12.75" customHeight="1" x14ac:dyDescent="0.2"/>
    <row r="159738" ht="12.75" customHeight="1" x14ac:dyDescent="0.2"/>
    <row r="159742" ht="12.75" customHeight="1" x14ac:dyDescent="0.2"/>
    <row r="159746" ht="12.75" customHeight="1" x14ac:dyDescent="0.2"/>
    <row r="159750" ht="12.75" customHeight="1" x14ac:dyDescent="0.2"/>
    <row r="159754" ht="12.75" customHeight="1" x14ac:dyDescent="0.2"/>
    <row r="159758" ht="12.75" customHeight="1" x14ac:dyDescent="0.2"/>
    <row r="159762" ht="12.75" customHeight="1" x14ac:dyDescent="0.2"/>
    <row r="159766" ht="12.75" customHeight="1" x14ac:dyDescent="0.2"/>
    <row r="159770" ht="12.75" customHeight="1" x14ac:dyDescent="0.2"/>
    <row r="159774" ht="12.75" customHeight="1" x14ac:dyDescent="0.2"/>
    <row r="159778" ht="12.75" customHeight="1" x14ac:dyDescent="0.2"/>
    <row r="159782" ht="12.75" customHeight="1" x14ac:dyDescent="0.2"/>
    <row r="159786" ht="12.75" customHeight="1" x14ac:dyDescent="0.2"/>
    <row r="159790" ht="12.75" customHeight="1" x14ac:dyDescent="0.2"/>
    <row r="159794" ht="12.75" customHeight="1" x14ac:dyDescent="0.2"/>
    <row r="159798" ht="12.75" customHeight="1" x14ac:dyDescent="0.2"/>
    <row r="159802" ht="12.75" customHeight="1" x14ac:dyDescent="0.2"/>
    <row r="159806" ht="12.75" customHeight="1" x14ac:dyDescent="0.2"/>
    <row r="159810" ht="12.75" customHeight="1" x14ac:dyDescent="0.2"/>
    <row r="159814" ht="12.75" customHeight="1" x14ac:dyDescent="0.2"/>
    <row r="159818" ht="12.75" customHeight="1" x14ac:dyDescent="0.2"/>
    <row r="159822" ht="12.75" customHeight="1" x14ac:dyDescent="0.2"/>
    <row r="159826" ht="12.75" customHeight="1" x14ac:dyDescent="0.2"/>
    <row r="159830" ht="12.75" customHeight="1" x14ac:dyDescent="0.2"/>
    <row r="159834" ht="12.75" customHeight="1" x14ac:dyDescent="0.2"/>
    <row r="159838" ht="12.75" customHeight="1" x14ac:dyDescent="0.2"/>
    <row r="159842" ht="12.75" customHeight="1" x14ac:dyDescent="0.2"/>
    <row r="159846" ht="12.75" customHeight="1" x14ac:dyDescent="0.2"/>
    <row r="159850" ht="12.75" customHeight="1" x14ac:dyDescent="0.2"/>
    <row r="159854" ht="12.75" customHeight="1" x14ac:dyDescent="0.2"/>
    <row r="159858" ht="12.75" customHeight="1" x14ac:dyDescent="0.2"/>
    <row r="159862" ht="12.75" customHeight="1" x14ac:dyDescent="0.2"/>
    <row r="159866" ht="12.75" customHeight="1" x14ac:dyDescent="0.2"/>
    <row r="159870" ht="12.75" customHeight="1" x14ac:dyDescent="0.2"/>
    <row r="159874" ht="12.75" customHeight="1" x14ac:dyDescent="0.2"/>
    <row r="159878" ht="12.75" customHeight="1" x14ac:dyDescent="0.2"/>
    <row r="159882" ht="12.75" customHeight="1" x14ac:dyDescent="0.2"/>
    <row r="159886" ht="12.75" customHeight="1" x14ac:dyDescent="0.2"/>
    <row r="159890" ht="12.75" customHeight="1" x14ac:dyDescent="0.2"/>
    <row r="159894" ht="12.75" customHeight="1" x14ac:dyDescent="0.2"/>
    <row r="159898" ht="12.75" customHeight="1" x14ac:dyDescent="0.2"/>
    <row r="159902" ht="12.75" customHeight="1" x14ac:dyDescent="0.2"/>
    <row r="159906" ht="12.75" customHeight="1" x14ac:dyDescent="0.2"/>
    <row r="159910" ht="12.75" customHeight="1" x14ac:dyDescent="0.2"/>
    <row r="159914" ht="12.75" customHeight="1" x14ac:dyDescent="0.2"/>
    <row r="159918" ht="12.75" customHeight="1" x14ac:dyDescent="0.2"/>
    <row r="159922" ht="12.75" customHeight="1" x14ac:dyDescent="0.2"/>
    <row r="159926" ht="12.75" customHeight="1" x14ac:dyDescent="0.2"/>
    <row r="159930" ht="12.75" customHeight="1" x14ac:dyDescent="0.2"/>
    <row r="159934" ht="12.75" customHeight="1" x14ac:dyDescent="0.2"/>
    <row r="159938" ht="12.75" customHeight="1" x14ac:dyDescent="0.2"/>
    <row r="159942" ht="12.75" customHeight="1" x14ac:dyDescent="0.2"/>
    <row r="159946" ht="12.75" customHeight="1" x14ac:dyDescent="0.2"/>
    <row r="159950" ht="12.75" customHeight="1" x14ac:dyDescent="0.2"/>
    <row r="159954" ht="12.75" customHeight="1" x14ac:dyDescent="0.2"/>
    <row r="159958" ht="12.75" customHeight="1" x14ac:dyDescent="0.2"/>
    <row r="159962" ht="12.75" customHeight="1" x14ac:dyDescent="0.2"/>
    <row r="159966" ht="12.75" customHeight="1" x14ac:dyDescent="0.2"/>
    <row r="159970" ht="12.75" customHeight="1" x14ac:dyDescent="0.2"/>
    <row r="159974" ht="12.75" customHeight="1" x14ac:dyDescent="0.2"/>
    <row r="159978" ht="12.75" customHeight="1" x14ac:dyDescent="0.2"/>
    <row r="159982" ht="12.75" customHeight="1" x14ac:dyDescent="0.2"/>
    <row r="159986" ht="12.75" customHeight="1" x14ac:dyDescent="0.2"/>
    <row r="159990" ht="12.75" customHeight="1" x14ac:dyDescent="0.2"/>
    <row r="159994" ht="12.75" customHeight="1" x14ac:dyDescent="0.2"/>
    <row r="159998" ht="12.75" customHeight="1" x14ac:dyDescent="0.2"/>
    <row r="160002" ht="12.75" customHeight="1" x14ac:dyDescent="0.2"/>
    <row r="160006" ht="12.75" customHeight="1" x14ac:dyDescent="0.2"/>
    <row r="160010" ht="12.75" customHeight="1" x14ac:dyDescent="0.2"/>
    <row r="160014" ht="12.75" customHeight="1" x14ac:dyDescent="0.2"/>
    <row r="160018" ht="12.75" customHeight="1" x14ac:dyDescent="0.2"/>
    <row r="160022" ht="12.75" customHeight="1" x14ac:dyDescent="0.2"/>
    <row r="160026" ht="12.75" customHeight="1" x14ac:dyDescent="0.2"/>
    <row r="160030" ht="12.75" customHeight="1" x14ac:dyDescent="0.2"/>
    <row r="160034" ht="12.75" customHeight="1" x14ac:dyDescent="0.2"/>
    <row r="160038" ht="12.75" customHeight="1" x14ac:dyDescent="0.2"/>
    <row r="160042" ht="12.75" customHeight="1" x14ac:dyDescent="0.2"/>
    <row r="160046" ht="12.75" customHeight="1" x14ac:dyDescent="0.2"/>
    <row r="160050" ht="12.75" customHeight="1" x14ac:dyDescent="0.2"/>
    <row r="160054" ht="12.75" customHeight="1" x14ac:dyDescent="0.2"/>
    <row r="160058" ht="12.75" customHeight="1" x14ac:dyDescent="0.2"/>
    <row r="160062" ht="12.75" customHeight="1" x14ac:dyDescent="0.2"/>
    <row r="160066" ht="12.75" customHeight="1" x14ac:dyDescent="0.2"/>
    <row r="160070" ht="12.75" customHeight="1" x14ac:dyDescent="0.2"/>
    <row r="160074" ht="12.75" customHeight="1" x14ac:dyDescent="0.2"/>
    <row r="160078" ht="12.75" customHeight="1" x14ac:dyDescent="0.2"/>
    <row r="160082" ht="12.75" customHeight="1" x14ac:dyDescent="0.2"/>
    <row r="160086" ht="12.75" customHeight="1" x14ac:dyDescent="0.2"/>
    <row r="160090" ht="12.75" customHeight="1" x14ac:dyDescent="0.2"/>
    <row r="160094" ht="12.75" customHeight="1" x14ac:dyDescent="0.2"/>
    <row r="160098" ht="12.75" customHeight="1" x14ac:dyDescent="0.2"/>
    <row r="160102" ht="12.75" customHeight="1" x14ac:dyDescent="0.2"/>
    <row r="160106" ht="12.75" customHeight="1" x14ac:dyDescent="0.2"/>
    <row r="160110" ht="12.75" customHeight="1" x14ac:dyDescent="0.2"/>
    <row r="160114" ht="12.75" customHeight="1" x14ac:dyDescent="0.2"/>
    <row r="160118" ht="12.75" customHeight="1" x14ac:dyDescent="0.2"/>
    <row r="160122" ht="12.75" customHeight="1" x14ac:dyDescent="0.2"/>
    <row r="160126" ht="12.75" customHeight="1" x14ac:dyDescent="0.2"/>
    <row r="160130" ht="12.75" customHeight="1" x14ac:dyDescent="0.2"/>
    <row r="160134" ht="12.75" customHeight="1" x14ac:dyDescent="0.2"/>
    <row r="160138" ht="12.75" customHeight="1" x14ac:dyDescent="0.2"/>
    <row r="160142" ht="12.75" customHeight="1" x14ac:dyDescent="0.2"/>
    <row r="160146" ht="12.75" customHeight="1" x14ac:dyDescent="0.2"/>
    <row r="160150" ht="12.75" customHeight="1" x14ac:dyDescent="0.2"/>
    <row r="160154" ht="12.75" customHeight="1" x14ac:dyDescent="0.2"/>
    <row r="160158" ht="12.75" customHeight="1" x14ac:dyDescent="0.2"/>
    <row r="160162" ht="12.75" customHeight="1" x14ac:dyDescent="0.2"/>
    <row r="160166" ht="12.75" customHeight="1" x14ac:dyDescent="0.2"/>
    <row r="160170" ht="12.75" customHeight="1" x14ac:dyDescent="0.2"/>
    <row r="160174" ht="12.75" customHeight="1" x14ac:dyDescent="0.2"/>
    <row r="160178" ht="12.75" customHeight="1" x14ac:dyDescent="0.2"/>
    <row r="160182" ht="12.75" customHeight="1" x14ac:dyDescent="0.2"/>
    <row r="160186" ht="12.75" customHeight="1" x14ac:dyDescent="0.2"/>
    <row r="160190" ht="12.75" customHeight="1" x14ac:dyDescent="0.2"/>
    <row r="160194" ht="12.75" customHeight="1" x14ac:dyDescent="0.2"/>
    <row r="160198" ht="12.75" customHeight="1" x14ac:dyDescent="0.2"/>
    <row r="160202" ht="12.75" customHeight="1" x14ac:dyDescent="0.2"/>
    <row r="160206" ht="12.75" customHeight="1" x14ac:dyDescent="0.2"/>
    <row r="160210" ht="12.75" customHeight="1" x14ac:dyDescent="0.2"/>
    <row r="160214" ht="12.75" customHeight="1" x14ac:dyDescent="0.2"/>
    <row r="160218" ht="12.75" customHeight="1" x14ac:dyDescent="0.2"/>
    <row r="160222" ht="12.75" customHeight="1" x14ac:dyDescent="0.2"/>
    <row r="160226" ht="12.75" customHeight="1" x14ac:dyDescent="0.2"/>
    <row r="160230" ht="12.75" customHeight="1" x14ac:dyDescent="0.2"/>
    <row r="160234" ht="12.75" customHeight="1" x14ac:dyDescent="0.2"/>
    <row r="160238" ht="12.75" customHeight="1" x14ac:dyDescent="0.2"/>
    <row r="160242" ht="12.75" customHeight="1" x14ac:dyDescent="0.2"/>
    <row r="160246" ht="12.75" customHeight="1" x14ac:dyDescent="0.2"/>
    <row r="160250" ht="12.75" customHeight="1" x14ac:dyDescent="0.2"/>
    <row r="160254" ht="12.75" customHeight="1" x14ac:dyDescent="0.2"/>
    <row r="160258" ht="12.75" customHeight="1" x14ac:dyDescent="0.2"/>
    <row r="160262" ht="12.75" customHeight="1" x14ac:dyDescent="0.2"/>
    <row r="160266" ht="12.75" customHeight="1" x14ac:dyDescent="0.2"/>
    <row r="160270" ht="12.75" customHeight="1" x14ac:dyDescent="0.2"/>
    <row r="160274" ht="12.75" customHeight="1" x14ac:dyDescent="0.2"/>
    <row r="160278" ht="12.75" customHeight="1" x14ac:dyDescent="0.2"/>
    <row r="160282" ht="12.75" customHeight="1" x14ac:dyDescent="0.2"/>
    <row r="160286" ht="12.75" customHeight="1" x14ac:dyDescent="0.2"/>
    <row r="160290" ht="12.75" customHeight="1" x14ac:dyDescent="0.2"/>
    <row r="160294" ht="12.75" customHeight="1" x14ac:dyDescent="0.2"/>
    <row r="160298" ht="12.75" customHeight="1" x14ac:dyDescent="0.2"/>
    <row r="160302" ht="12.75" customHeight="1" x14ac:dyDescent="0.2"/>
    <row r="160306" ht="12.75" customHeight="1" x14ac:dyDescent="0.2"/>
    <row r="160310" ht="12.75" customHeight="1" x14ac:dyDescent="0.2"/>
    <row r="160314" ht="12.75" customHeight="1" x14ac:dyDescent="0.2"/>
    <row r="160318" ht="12.75" customHeight="1" x14ac:dyDescent="0.2"/>
    <row r="160322" ht="12.75" customHeight="1" x14ac:dyDescent="0.2"/>
    <row r="160326" ht="12.75" customHeight="1" x14ac:dyDescent="0.2"/>
    <row r="160330" ht="12.75" customHeight="1" x14ac:dyDescent="0.2"/>
    <row r="160334" ht="12.75" customHeight="1" x14ac:dyDescent="0.2"/>
    <row r="160338" ht="12.75" customHeight="1" x14ac:dyDescent="0.2"/>
    <row r="160342" ht="12.75" customHeight="1" x14ac:dyDescent="0.2"/>
    <row r="160346" ht="12.75" customHeight="1" x14ac:dyDescent="0.2"/>
    <row r="160350" ht="12.75" customHeight="1" x14ac:dyDescent="0.2"/>
    <row r="160354" ht="12.75" customHeight="1" x14ac:dyDescent="0.2"/>
    <row r="160358" ht="12.75" customHeight="1" x14ac:dyDescent="0.2"/>
    <row r="160362" ht="12.75" customHeight="1" x14ac:dyDescent="0.2"/>
    <row r="160366" ht="12.75" customHeight="1" x14ac:dyDescent="0.2"/>
    <row r="160370" ht="12.75" customHeight="1" x14ac:dyDescent="0.2"/>
    <row r="160374" ht="12.75" customHeight="1" x14ac:dyDescent="0.2"/>
    <row r="160378" ht="12.75" customHeight="1" x14ac:dyDescent="0.2"/>
    <row r="160382" ht="12.75" customHeight="1" x14ac:dyDescent="0.2"/>
    <row r="160386" ht="12.75" customHeight="1" x14ac:dyDescent="0.2"/>
    <row r="160390" ht="12.75" customHeight="1" x14ac:dyDescent="0.2"/>
    <row r="160394" ht="12.75" customHeight="1" x14ac:dyDescent="0.2"/>
    <row r="160398" ht="12.75" customHeight="1" x14ac:dyDescent="0.2"/>
    <row r="160402" ht="12.75" customHeight="1" x14ac:dyDescent="0.2"/>
    <row r="160406" ht="12.75" customHeight="1" x14ac:dyDescent="0.2"/>
    <row r="160410" ht="12.75" customHeight="1" x14ac:dyDescent="0.2"/>
    <row r="160414" ht="12.75" customHeight="1" x14ac:dyDescent="0.2"/>
    <row r="160418" ht="12.75" customHeight="1" x14ac:dyDescent="0.2"/>
    <row r="160422" ht="12.75" customHeight="1" x14ac:dyDescent="0.2"/>
    <row r="160426" ht="12.75" customHeight="1" x14ac:dyDescent="0.2"/>
    <row r="160430" ht="12.75" customHeight="1" x14ac:dyDescent="0.2"/>
    <row r="160434" ht="12.75" customHeight="1" x14ac:dyDescent="0.2"/>
    <row r="160438" ht="12.75" customHeight="1" x14ac:dyDescent="0.2"/>
    <row r="160442" ht="12.75" customHeight="1" x14ac:dyDescent="0.2"/>
    <row r="160446" ht="12.75" customHeight="1" x14ac:dyDescent="0.2"/>
    <row r="160450" ht="12.75" customHeight="1" x14ac:dyDescent="0.2"/>
    <row r="160454" ht="12.75" customHeight="1" x14ac:dyDescent="0.2"/>
    <row r="160458" ht="12.75" customHeight="1" x14ac:dyDescent="0.2"/>
    <row r="160462" ht="12.75" customHeight="1" x14ac:dyDescent="0.2"/>
    <row r="160466" ht="12.75" customHeight="1" x14ac:dyDescent="0.2"/>
    <row r="160470" ht="12.75" customHeight="1" x14ac:dyDescent="0.2"/>
    <row r="160474" ht="12.75" customHeight="1" x14ac:dyDescent="0.2"/>
    <row r="160478" ht="12.75" customHeight="1" x14ac:dyDescent="0.2"/>
    <row r="160482" ht="12.75" customHeight="1" x14ac:dyDescent="0.2"/>
    <row r="160486" ht="12.75" customHeight="1" x14ac:dyDescent="0.2"/>
    <row r="160490" ht="12.75" customHeight="1" x14ac:dyDescent="0.2"/>
    <row r="160494" ht="12.75" customHeight="1" x14ac:dyDescent="0.2"/>
    <row r="160498" ht="12.75" customHeight="1" x14ac:dyDescent="0.2"/>
    <row r="160502" ht="12.75" customHeight="1" x14ac:dyDescent="0.2"/>
    <row r="160506" ht="12.75" customHeight="1" x14ac:dyDescent="0.2"/>
    <row r="160510" ht="12.75" customHeight="1" x14ac:dyDescent="0.2"/>
    <row r="160514" ht="12.75" customHeight="1" x14ac:dyDescent="0.2"/>
    <row r="160518" ht="12.75" customHeight="1" x14ac:dyDescent="0.2"/>
    <row r="160522" ht="12.75" customHeight="1" x14ac:dyDescent="0.2"/>
    <row r="160526" ht="12.75" customHeight="1" x14ac:dyDescent="0.2"/>
    <row r="160530" ht="12.75" customHeight="1" x14ac:dyDescent="0.2"/>
    <row r="160534" ht="12.75" customHeight="1" x14ac:dyDescent="0.2"/>
    <row r="160538" ht="12.75" customHeight="1" x14ac:dyDescent="0.2"/>
    <row r="160542" ht="12.75" customHeight="1" x14ac:dyDescent="0.2"/>
    <row r="160546" ht="12.75" customHeight="1" x14ac:dyDescent="0.2"/>
    <row r="160550" ht="12.75" customHeight="1" x14ac:dyDescent="0.2"/>
    <row r="160554" ht="12.75" customHeight="1" x14ac:dyDescent="0.2"/>
    <row r="160558" ht="12.75" customHeight="1" x14ac:dyDescent="0.2"/>
    <row r="160562" ht="12.75" customHeight="1" x14ac:dyDescent="0.2"/>
    <row r="160566" ht="12.75" customHeight="1" x14ac:dyDescent="0.2"/>
    <row r="160570" ht="12.75" customHeight="1" x14ac:dyDescent="0.2"/>
    <row r="160574" ht="12.75" customHeight="1" x14ac:dyDescent="0.2"/>
    <row r="160578" ht="12.75" customHeight="1" x14ac:dyDescent="0.2"/>
    <row r="160582" ht="12.75" customHeight="1" x14ac:dyDescent="0.2"/>
    <row r="160586" ht="12.75" customHeight="1" x14ac:dyDescent="0.2"/>
    <row r="160590" ht="12.75" customHeight="1" x14ac:dyDescent="0.2"/>
    <row r="160594" ht="12.75" customHeight="1" x14ac:dyDescent="0.2"/>
    <row r="160598" ht="12.75" customHeight="1" x14ac:dyDescent="0.2"/>
    <row r="160602" ht="12.75" customHeight="1" x14ac:dyDescent="0.2"/>
    <row r="160606" ht="12.75" customHeight="1" x14ac:dyDescent="0.2"/>
    <row r="160610" ht="12.75" customHeight="1" x14ac:dyDescent="0.2"/>
    <row r="160614" ht="12.75" customHeight="1" x14ac:dyDescent="0.2"/>
    <row r="160618" ht="12.75" customHeight="1" x14ac:dyDescent="0.2"/>
    <row r="160622" ht="12.75" customHeight="1" x14ac:dyDescent="0.2"/>
    <row r="160626" ht="12.75" customHeight="1" x14ac:dyDescent="0.2"/>
    <row r="160630" ht="12.75" customHeight="1" x14ac:dyDescent="0.2"/>
    <row r="160634" ht="12.75" customHeight="1" x14ac:dyDescent="0.2"/>
    <row r="160638" ht="12.75" customHeight="1" x14ac:dyDescent="0.2"/>
    <row r="160642" ht="12.75" customHeight="1" x14ac:dyDescent="0.2"/>
    <row r="160646" ht="12.75" customHeight="1" x14ac:dyDescent="0.2"/>
    <row r="160650" ht="12.75" customHeight="1" x14ac:dyDescent="0.2"/>
    <row r="160654" ht="12.75" customHeight="1" x14ac:dyDescent="0.2"/>
    <row r="160658" ht="12.75" customHeight="1" x14ac:dyDescent="0.2"/>
    <row r="160662" ht="12.75" customHeight="1" x14ac:dyDescent="0.2"/>
    <row r="160666" ht="12.75" customHeight="1" x14ac:dyDescent="0.2"/>
    <row r="160670" ht="12.75" customHeight="1" x14ac:dyDescent="0.2"/>
    <row r="160674" ht="12.75" customHeight="1" x14ac:dyDescent="0.2"/>
    <row r="160678" ht="12.75" customHeight="1" x14ac:dyDescent="0.2"/>
    <row r="160682" ht="12.75" customHeight="1" x14ac:dyDescent="0.2"/>
    <row r="160686" ht="12.75" customHeight="1" x14ac:dyDescent="0.2"/>
    <row r="160690" ht="12.75" customHeight="1" x14ac:dyDescent="0.2"/>
    <row r="160694" ht="12.75" customHeight="1" x14ac:dyDescent="0.2"/>
    <row r="160698" ht="12.75" customHeight="1" x14ac:dyDescent="0.2"/>
    <row r="160702" ht="12.75" customHeight="1" x14ac:dyDescent="0.2"/>
    <row r="160706" ht="12.75" customHeight="1" x14ac:dyDescent="0.2"/>
    <row r="160710" ht="12.75" customHeight="1" x14ac:dyDescent="0.2"/>
    <row r="160714" ht="12.75" customHeight="1" x14ac:dyDescent="0.2"/>
    <row r="160718" ht="12.75" customHeight="1" x14ac:dyDescent="0.2"/>
    <row r="160722" ht="12.75" customHeight="1" x14ac:dyDescent="0.2"/>
    <row r="160726" ht="12.75" customHeight="1" x14ac:dyDescent="0.2"/>
    <row r="160730" ht="12.75" customHeight="1" x14ac:dyDescent="0.2"/>
    <row r="160734" ht="12.75" customHeight="1" x14ac:dyDescent="0.2"/>
    <row r="160738" ht="12.75" customHeight="1" x14ac:dyDescent="0.2"/>
    <row r="160742" ht="12.75" customHeight="1" x14ac:dyDescent="0.2"/>
    <row r="160746" ht="12.75" customHeight="1" x14ac:dyDescent="0.2"/>
    <row r="160750" ht="12.75" customHeight="1" x14ac:dyDescent="0.2"/>
    <row r="160754" ht="12.75" customHeight="1" x14ac:dyDescent="0.2"/>
    <row r="160758" ht="12.75" customHeight="1" x14ac:dyDescent="0.2"/>
    <row r="160762" ht="12.75" customHeight="1" x14ac:dyDescent="0.2"/>
    <row r="160766" ht="12.75" customHeight="1" x14ac:dyDescent="0.2"/>
    <row r="160770" ht="12.75" customHeight="1" x14ac:dyDescent="0.2"/>
    <row r="160774" ht="12.75" customHeight="1" x14ac:dyDescent="0.2"/>
    <row r="160778" ht="12.75" customHeight="1" x14ac:dyDescent="0.2"/>
    <row r="160782" ht="12.75" customHeight="1" x14ac:dyDescent="0.2"/>
    <row r="160786" ht="12.75" customHeight="1" x14ac:dyDescent="0.2"/>
    <row r="160790" ht="12.75" customHeight="1" x14ac:dyDescent="0.2"/>
    <row r="160794" ht="12.75" customHeight="1" x14ac:dyDescent="0.2"/>
    <row r="160798" ht="12.75" customHeight="1" x14ac:dyDescent="0.2"/>
    <row r="160802" ht="12.75" customHeight="1" x14ac:dyDescent="0.2"/>
    <row r="160806" ht="12.75" customHeight="1" x14ac:dyDescent="0.2"/>
    <row r="160810" ht="12.75" customHeight="1" x14ac:dyDescent="0.2"/>
    <row r="160814" ht="12.75" customHeight="1" x14ac:dyDescent="0.2"/>
    <row r="160818" ht="12.75" customHeight="1" x14ac:dyDescent="0.2"/>
    <row r="160822" ht="12.75" customHeight="1" x14ac:dyDescent="0.2"/>
    <row r="160826" ht="12.75" customHeight="1" x14ac:dyDescent="0.2"/>
    <row r="160830" ht="12.75" customHeight="1" x14ac:dyDescent="0.2"/>
    <row r="160834" ht="12.75" customHeight="1" x14ac:dyDescent="0.2"/>
    <row r="160838" ht="12.75" customHeight="1" x14ac:dyDescent="0.2"/>
    <row r="160842" ht="12.75" customHeight="1" x14ac:dyDescent="0.2"/>
    <row r="160846" ht="12.75" customHeight="1" x14ac:dyDescent="0.2"/>
    <row r="160850" ht="12.75" customHeight="1" x14ac:dyDescent="0.2"/>
    <row r="160854" ht="12.75" customHeight="1" x14ac:dyDescent="0.2"/>
    <row r="160858" ht="12.75" customHeight="1" x14ac:dyDescent="0.2"/>
    <row r="160862" ht="12.75" customHeight="1" x14ac:dyDescent="0.2"/>
    <row r="160866" ht="12.75" customHeight="1" x14ac:dyDescent="0.2"/>
    <row r="160870" ht="12.75" customHeight="1" x14ac:dyDescent="0.2"/>
    <row r="160874" ht="12.75" customHeight="1" x14ac:dyDescent="0.2"/>
    <row r="160878" ht="12.75" customHeight="1" x14ac:dyDescent="0.2"/>
    <row r="160882" ht="12.75" customHeight="1" x14ac:dyDescent="0.2"/>
    <row r="160886" ht="12.75" customHeight="1" x14ac:dyDescent="0.2"/>
    <row r="160890" ht="12.75" customHeight="1" x14ac:dyDescent="0.2"/>
    <row r="160894" ht="12.75" customHeight="1" x14ac:dyDescent="0.2"/>
    <row r="160898" ht="12.75" customHeight="1" x14ac:dyDescent="0.2"/>
    <row r="160902" ht="12.75" customHeight="1" x14ac:dyDescent="0.2"/>
    <row r="160906" ht="12.75" customHeight="1" x14ac:dyDescent="0.2"/>
    <row r="160910" ht="12.75" customHeight="1" x14ac:dyDescent="0.2"/>
    <row r="160914" ht="12.75" customHeight="1" x14ac:dyDescent="0.2"/>
    <row r="160918" ht="12.75" customHeight="1" x14ac:dyDescent="0.2"/>
    <row r="160922" ht="12.75" customHeight="1" x14ac:dyDescent="0.2"/>
    <row r="160926" ht="12.75" customHeight="1" x14ac:dyDescent="0.2"/>
    <row r="160930" ht="12.75" customHeight="1" x14ac:dyDescent="0.2"/>
    <row r="160934" ht="12.75" customHeight="1" x14ac:dyDescent="0.2"/>
    <row r="160938" ht="12.75" customHeight="1" x14ac:dyDescent="0.2"/>
    <row r="160942" ht="12.75" customHeight="1" x14ac:dyDescent="0.2"/>
    <row r="160946" ht="12.75" customHeight="1" x14ac:dyDescent="0.2"/>
    <row r="160950" ht="12.75" customHeight="1" x14ac:dyDescent="0.2"/>
    <row r="160954" ht="12.75" customHeight="1" x14ac:dyDescent="0.2"/>
    <row r="160958" ht="12.75" customHeight="1" x14ac:dyDescent="0.2"/>
    <row r="160962" ht="12.75" customHeight="1" x14ac:dyDescent="0.2"/>
    <row r="160966" ht="12.75" customHeight="1" x14ac:dyDescent="0.2"/>
    <row r="160970" ht="12.75" customHeight="1" x14ac:dyDescent="0.2"/>
    <row r="160974" ht="12.75" customHeight="1" x14ac:dyDescent="0.2"/>
    <row r="160978" ht="12.75" customHeight="1" x14ac:dyDescent="0.2"/>
    <row r="160982" ht="12.75" customHeight="1" x14ac:dyDescent="0.2"/>
    <row r="160986" ht="12.75" customHeight="1" x14ac:dyDescent="0.2"/>
    <row r="160990" ht="12.75" customHeight="1" x14ac:dyDescent="0.2"/>
    <row r="160994" ht="12.75" customHeight="1" x14ac:dyDescent="0.2"/>
    <row r="160998" ht="12.75" customHeight="1" x14ac:dyDescent="0.2"/>
    <row r="161002" ht="12.75" customHeight="1" x14ac:dyDescent="0.2"/>
    <row r="161006" ht="12.75" customHeight="1" x14ac:dyDescent="0.2"/>
    <row r="161010" ht="12.75" customHeight="1" x14ac:dyDescent="0.2"/>
    <row r="161014" ht="12.75" customHeight="1" x14ac:dyDescent="0.2"/>
    <row r="161018" ht="12.75" customHeight="1" x14ac:dyDescent="0.2"/>
    <row r="161022" ht="12.75" customHeight="1" x14ac:dyDescent="0.2"/>
    <row r="161026" ht="12.75" customHeight="1" x14ac:dyDescent="0.2"/>
    <row r="161030" ht="12.75" customHeight="1" x14ac:dyDescent="0.2"/>
    <row r="161034" ht="12.75" customHeight="1" x14ac:dyDescent="0.2"/>
    <row r="161038" ht="12.75" customHeight="1" x14ac:dyDescent="0.2"/>
    <row r="161042" ht="12.75" customHeight="1" x14ac:dyDescent="0.2"/>
    <row r="161046" ht="12.75" customHeight="1" x14ac:dyDescent="0.2"/>
    <row r="161050" ht="12.75" customHeight="1" x14ac:dyDescent="0.2"/>
    <row r="161054" ht="12.75" customHeight="1" x14ac:dyDescent="0.2"/>
    <row r="161058" ht="12.75" customHeight="1" x14ac:dyDescent="0.2"/>
    <row r="161062" ht="12.75" customHeight="1" x14ac:dyDescent="0.2"/>
    <row r="161066" ht="12.75" customHeight="1" x14ac:dyDescent="0.2"/>
    <row r="161070" ht="12.75" customHeight="1" x14ac:dyDescent="0.2"/>
    <row r="161074" ht="12.75" customHeight="1" x14ac:dyDescent="0.2"/>
    <row r="161078" ht="12.75" customHeight="1" x14ac:dyDescent="0.2"/>
    <row r="161082" ht="12.75" customHeight="1" x14ac:dyDescent="0.2"/>
    <row r="161086" ht="12.75" customHeight="1" x14ac:dyDescent="0.2"/>
    <row r="161090" ht="12.75" customHeight="1" x14ac:dyDescent="0.2"/>
    <row r="161094" ht="12.75" customHeight="1" x14ac:dyDescent="0.2"/>
    <row r="161098" ht="12.75" customHeight="1" x14ac:dyDescent="0.2"/>
    <row r="161102" ht="12.75" customHeight="1" x14ac:dyDescent="0.2"/>
    <row r="161106" ht="12.75" customHeight="1" x14ac:dyDescent="0.2"/>
    <row r="161110" ht="12.75" customHeight="1" x14ac:dyDescent="0.2"/>
    <row r="161114" ht="12.75" customHeight="1" x14ac:dyDescent="0.2"/>
    <row r="161118" ht="12.75" customHeight="1" x14ac:dyDescent="0.2"/>
    <row r="161122" ht="12.75" customHeight="1" x14ac:dyDescent="0.2"/>
    <row r="161126" ht="12.75" customHeight="1" x14ac:dyDescent="0.2"/>
    <row r="161130" ht="12.75" customHeight="1" x14ac:dyDescent="0.2"/>
    <row r="161134" ht="12.75" customHeight="1" x14ac:dyDescent="0.2"/>
    <row r="161138" ht="12.75" customHeight="1" x14ac:dyDescent="0.2"/>
    <row r="161142" ht="12.75" customHeight="1" x14ac:dyDescent="0.2"/>
    <row r="161146" ht="12.75" customHeight="1" x14ac:dyDescent="0.2"/>
    <row r="161150" ht="12.75" customHeight="1" x14ac:dyDescent="0.2"/>
    <row r="161154" ht="12.75" customHeight="1" x14ac:dyDescent="0.2"/>
    <row r="161158" ht="12.75" customHeight="1" x14ac:dyDescent="0.2"/>
    <row r="161162" ht="12.75" customHeight="1" x14ac:dyDescent="0.2"/>
    <row r="161166" ht="12.75" customHeight="1" x14ac:dyDescent="0.2"/>
    <row r="161170" ht="12.75" customHeight="1" x14ac:dyDescent="0.2"/>
    <row r="161174" ht="12.75" customHeight="1" x14ac:dyDescent="0.2"/>
    <row r="161178" ht="12.75" customHeight="1" x14ac:dyDescent="0.2"/>
    <row r="161182" ht="12.75" customHeight="1" x14ac:dyDescent="0.2"/>
    <row r="161186" ht="12.75" customHeight="1" x14ac:dyDescent="0.2"/>
    <row r="161190" ht="12.75" customHeight="1" x14ac:dyDescent="0.2"/>
    <row r="161194" ht="12.75" customHeight="1" x14ac:dyDescent="0.2"/>
    <row r="161198" ht="12.75" customHeight="1" x14ac:dyDescent="0.2"/>
    <row r="161202" ht="12.75" customHeight="1" x14ac:dyDescent="0.2"/>
    <row r="161206" ht="12.75" customHeight="1" x14ac:dyDescent="0.2"/>
    <row r="161210" ht="12.75" customHeight="1" x14ac:dyDescent="0.2"/>
    <row r="161214" ht="12.75" customHeight="1" x14ac:dyDescent="0.2"/>
    <row r="161218" ht="12.75" customHeight="1" x14ac:dyDescent="0.2"/>
    <row r="161222" ht="12.75" customHeight="1" x14ac:dyDescent="0.2"/>
    <row r="161226" ht="12.75" customHeight="1" x14ac:dyDescent="0.2"/>
    <row r="161230" ht="12.75" customHeight="1" x14ac:dyDescent="0.2"/>
    <row r="161234" ht="12.75" customHeight="1" x14ac:dyDescent="0.2"/>
    <row r="161238" ht="12.75" customHeight="1" x14ac:dyDescent="0.2"/>
    <row r="161242" ht="12.75" customHeight="1" x14ac:dyDescent="0.2"/>
    <row r="161246" ht="12.75" customHeight="1" x14ac:dyDescent="0.2"/>
    <row r="161250" ht="12.75" customHeight="1" x14ac:dyDescent="0.2"/>
    <row r="161254" ht="12.75" customHeight="1" x14ac:dyDescent="0.2"/>
    <row r="161258" ht="12.75" customHeight="1" x14ac:dyDescent="0.2"/>
    <row r="161262" ht="12.75" customHeight="1" x14ac:dyDescent="0.2"/>
    <row r="161266" ht="12.75" customHeight="1" x14ac:dyDescent="0.2"/>
    <row r="161270" ht="12.75" customHeight="1" x14ac:dyDescent="0.2"/>
    <row r="161274" ht="12.75" customHeight="1" x14ac:dyDescent="0.2"/>
    <row r="161278" ht="12.75" customHeight="1" x14ac:dyDescent="0.2"/>
    <row r="161282" ht="12.75" customHeight="1" x14ac:dyDescent="0.2"/>
    <row r="161286" ht="12.75" customHeight="1" x14ac:dyDescent="0.2"/>
    <row r="161290" ht="12.75" customHeight="1" x14ac:dyDescent="0.2"/>
    <row r="161294" ht="12.75" customHeight="1" x14ac:dyDescent="0.2"/>
    <row r="161298" ht="12.75" customHeight="1" x14ac:dyDescent="0.2"/>
    <row r="161302" ht="12.75" customHeight="1" x14ac:dyDescent="0.2"/>
    <row r="161306" ht="12.75" customHeight="1" x14ac:dyDescent="0.2"/>
    <row r="161310" ht="12.75" customHeight="1" x14ac:dyDescent="0.2"/>
    <row r="161314" ht="12.75" customHeight="1" x14ac:dyDescent="0.2"/>
    <row r="161318" ht="12.75" customHeight="1" x14ac:dyDescent="0.2"/>
    <row r="161322" ht="12.75" customHeight="1" x14ac:dyDescent="0.2"/>
    <row r="161326" ht="12.75" customHeight="1" x14ac:dyDescent="0.2"/>
    <row r="161330" ht="12.75" customHeight="1" x14ac:dyDescent="0.2"/>
    <row r="161334" ht="12.75" customHeight="1" x14ac:dyDescent="0.2"/>
    <row r="161338" ht="12.75" customHeight="1" x14ac:dyDescent="0.2"/>
    <row r="161342" ht="12.75" customHeight="1" x14ac:dyDescent="0.2"/>
    <row r="161346" ht="12.75" customHeight="1" x14ac:dyDescent="0.2"/>
    <row r="161350" ht="12.75" customHeight="1" x14ac:dyDescent="0.2"/>
    <row r="161354" ht="12.75" customHeight="1" x14ac:dyDescent="0.2"/>
    <row r="161358" ht="12.75" customHeight="1" x14ac:dyDescent="0.2"/>
    <row r="161362" ht="12.75" customHeight="1" x14ac:dyDescent="0.2"/>
    <row r="161366" ht="12.75" customHeight="1" x14ac:dyDescent="0.2"/>
    <row r="161370" ht="12.75" customHeight="1" x14ac:dyDescent="0.2"/>
    <row r="161374" ht="12.75" customHeight="1" x14ac:dyDescent="0.2"/>
    <row r="161378" ht="12.75" customHeight="1" x14ac:dyDescent="0.2"/>
    <row r="161382" ht="12.75" customHeight="1" x14ac:dyDescent="0.2"/>
    <row r="161386" ht="12.75" customHeight="1" x14ac:dyDescent="0.2"/>
    <row r="161390" ht="12.75" customHeight="1" x14ac:dyDescent="0.2"/>
    <row r="161394" ht="12.75" customHeight="1" x14ac:dyDescent="0.2"/>
    <row r="161398" ht="12.75" customHeight="1" x14ac:dyDescent="0.2"/>
    <row r="161402" ht="12.75" customHeight="1" x14ac:dyDescent="0.2"/>
    <row r="161406" ht="12.75" customHeight="1" x14ac:dyDescent="0.2"/>
    <row r="161410" ht="12.75" customHeight="1" x14ac:dyDescent="0.2"/>
    <row r="161414" ht="12.75" customHeight="1" x14ac:dyDescent="0.2"/>
    <row r="161418" ht="12.75" customHeight="1" x14ac:dyDescent="0.2"/>
    <row r="161422" ht="12.75" customHeight="1" x14ac:dyDescent="0.2"/>
    <row r="161426" ht="12.75" customHeight="1" x14ac:dyDescent="0.2"/>
    <row r="161430" ht="12.75" customHeight="1" x14ac:dyDescent="0.2"/>
    <row r="161434" ht="12.75" customHeight="1" x14ac:dyDescent="0.2"/>
    <row r="161438" ht="12.75" customHeight="1" x14ac:dyDescent="0.2"/>
    <row r="161442" ht="12.75" customHeight="1" x14ac:dyDescent="0.2"/>
    <row r="161446" ht="12.75" customHeight="1" x14ac:dyDescent="0.2"/>
    <row r="161450" ht="12.75" customHeight="1" x14ac:dyDescent="0.2"/>
    <row r="161454" ht="12.75" customHeight="1" x14ac:dyDescent="0.2"/>
    <row r="161458" ht="12.75" customHeight="1" x14ac:dyDescent="0.2"/>
    <row r="161462" ht="12.75" customHeight="1" x14ac:dyDescent="0.2"/>
    <row r="161466" ht="12.75" customHeight="1" x14ac:dyDescent="0.2"/>
    <row r="161470" ht="12.75" customHeight="1" x14ac:dyDescent="0.2"/>
    <row r="161474" ht="12.75" customHeight="1" x14ac:dyDescent="0.2"/>
    <row r="161478" ht="12.75" customHeight="1" x14ac:dyDescent="0.2"/>
    <row r="161482" ht="12.75" customHeight="1" x14ac:dyDescent="0.2"/>
    <row r="161486" ht="12.75" customHeight="1" x14ac:dyDescent="0.2"/>
    <row r="161490" ht="12.75" customHeight="1" x14ac:dyDescent="0.2"/>
    <row r="161494" ht="12.75" customHeight="1" x14ac:dyDescent="0.2"/>
    <row r="161498" ht="12.75" customHeight="1" x14ac:dyDescent="0.2"/>
    <row r="161502" ht="12.75" customHeight="1" x14ac:dyDescent="0.2"/>
    <row r="161506" ht="12.75" customHeight="1" x14ac:dyDescent="0.2"/>
    <row r="161510" ht="12.75" customHeight="1" x14ac:dyDescent="0.2"/>
    <row r="161514" ht="12.75" customHeight="1" x14ac:dyDescent="0.2"/>
    <row r="161518" ht="12.75" customHeight="1" x14ac:dyDescent="0.2"/>
    <row r="161522" ht="12.75" customHeight="1" x14ac:dyDescent="0.2"/>
    <row r="161526" ht="12.75" customHeight="1" x14ac:dyDescent="0.2"/>
    <row r="161530" ht="12.75" customHeight="1" x14ac:dyDescent="0.2"/>
    <row r="161534" ht="12.75" customHeight="1" x14ac:dyDescent="0.2"/>
    <row r="161538" ht="12.75" customHeight="1" x14ac:dyDescent="0.2"/>
    <row r="161542" ht="12.75" customHeight="1" x14ac:dyDescent="0.2"/>
    <row r="161546" ht="12.75" customHeight="1" x14ac:dyDescent="0.2"/>
    <row r="161550" ht="12.75" customHeight="1" x14ac:dyDescent="0.2"/>
    <row r="161554" ht="12.75" customHeight="1" x14ac:dyDescent="0.2"/>
    <row r="161558" ht="12.75" customHeight="1" x14ac:dyDescent="0.2"/>
    <row r="161562" ht="12.75" customHeight="1" x14ac:dyDescent="0.2"/>
    <row r="161566" ht="12.75" customHeight="1" x14ac:dyDescent="0.2"/>
    <row r="161570" ht="12.75" customHeight="1" x14ac:dyDescent="0.2"/>
    <row r="161574" ht="12.75" customHeight="1" x14ac:dyDescent="0.2"/>
    <row r="161578" ht="12.75" customHeight="1" x14ac:dyDescent="0.2"/>
    <row r="161582" ht="12.75" customHeight="1" x14ac:dyDescent="0.2"/>
    <row r="161586" ht="12.75" customHeight="1" x14ac:dyDescent="0.2"/>
    <row r="161590" ht="12.75" customHeight="1" x14ac:dyDescent="0.2"/>
    <row r="161594" ht="12.75" customHeight="1" x14ac:dyDescent="0.2"/>
    <row r="161598" ht="12.75" customHeight="1" x14ac:dyDescent="0.2"/>
    <row r="161602" ht="12.75" customHeight="1" x14ac:dyDescent="0.2"/>
    <row r="161606" ht="12.75" customHeight="1" x14ac:dyDescent="0.2"/>
    <row r="161610" ht="12.75" customHeight="1" x14ac:dyDescent="0.2"/>
    <row r="161614" ht="12.75" customHeight="1" x14ac:dyDescent="0.2"/>
    <row r="161618" ht="12.75" customHeight="1" x14ac:dyDescent="0.2"/>
    <row r="161622" ht="12.75" customHeight="1" x14ac:dyDescent="0.2"/>
    <row r="161626" ht="12.75" customHeight="1" x14ac:dyDescent="0.2"/>
    <row r="161630" ht="12.75" customHeight="1" x14ac:dyDescent="0.2"/>
    <row r="161634" ht="12.75" customHeight="1" x14ac:dyDescent="0.2"/>
    <row r="161638" ht="12.75" customHeight="1" x14ac:dyDescent="0.2"/>
    <row r="161642" ht="12.75" customHeight="1" x14ac:dyDescent="0.2"/>
    <row r="161646" ht="12.75" customHeight="1" x14ac:dyDescent="0.2"/>
    <row r="161650" ht="12.75" customHeight="1" x14ac:dyDescent="0.2"/>
    <row r="161654" ht="12.75" customHeight="1" x14ac:dyDescent="0.2"/>
    <row r="161658" ht="12.75" customHeight="1" x14ac:dyDescent="0.2"/>
    <row r="161662" ht="12.75" customHeight="1" x14ac:dyDescent="0.2"/>
    <row r="161666" ht="12.75" customHeight="1" x14ac:dyDescent="0.2"/>
    <row r="161670" ht="12.75" customHeight="1" x14ac:dyDescent="0.2"/>
    <row r="161674" ht="12.75" customHeight="1" x14ac:dyDescent="0.2"/>
    <row r="161678" ht="12.75" customHeight="1" x14ac:dyDescent="0.2"/>
    <row r="161682" ht="12.75" customHeight="1" x14ac:dyDescent="0.2"/>
    <row r="161686" ht="12.75" customHeight="1" x14ac:dyDescent="0.2"/>
    <row r="161690" ht="12.75" customHeight="1" x14ac:dyDescent="0.2"/>
    <row r="161694" ht="12.75" customHeight="1" x14ac:dyDescent="0.2"/>
    <row r="161698" ht="12.75" customHeight="1" x14ac:dyDescent="0.2"/>
    <row r="161702" ht="12.75" customHeight="1" x14ac:dyDescent="0.2"/>
    <row r="161706" ht="12.75" customHeight="1" x14ac:dyDescent="0.2"/>
    <row r="161710" ht="12.75" customHeight="1" x14ac:dyDescent="0.2"/>
    <row r="161714" ht="12.75" customHeight="1" x14ac:dyDescent="0.2"/>
    <row r="161718" ht="12.75" customHeight="1" x14ac:dyDescent="0.2"/>
    <row r="161722" ht="12.75" customHeight="1" x14ac:dyDescent="0.2"/>
    <row r="161726" ht="12.75" customHeight="1" x14ac:dyDescent="0.2"/>
    <row r="161730" ht="12.75" customHeight="1" x14ac:dyDescent="0.2"/>
    <row r="161734" ht="12.75" customHeight="1" x14ac:dyDescent="0.2"/>
    <row r="161738" ht="12.75" customHeight="1" x14ac:dyDescent="0.2"/>
    <row r="161742" ht="12.75" customHeight="1" x14ac:dyDescent="0.2"/>
    <row r="161746" ht="12.75" customHeight="1" x14ac:dyDescent="0.2"/>
    <row r="161750" ht="12.75" customHeight="1" x14ac:dyDescent="0.2"/>
    <row r="161754" ht="12.75" customHeight="1" x14ac:dyDescent="0.2"/>
    <row r="161758" ht="12.75" customHeight="1" x14ac:dyDescent="0.2"/>
    <row r="161762" ht="12.75" customHeight="1" x14ac:dyDescent="0.2"/>
    <row r="161766" ht="12.75" customHeight="1" x14ac:dyDescent="0.2"/>
    <row r="161770" ht="12.75" customHeight="1" x14ac:dyDescent="0.2"/>
    <row r="161774" ht="12.75" customHeight="1" x14ac:dyDescent="0.2"/>
    <row r="161778" ht="12.75" customHeight="1" x14ac:dyDescent="0.2"/>
    <row r="161782" ht="12.75" customHeight="1" x14ac:dyDescent="0.2"/>
    <row r="161786" ht="12.75" customHeight="1" x14ac:dyDescent="0.2"/>
    <row r="161790" ht="12.75" customHeight="1" x14ac:dyDescent="0.2"/>
    <row r="161794" ht="12.75" customHeight="1" x14ac:dyDescent="0.2"/>
    <row r="161798" ht="12.75" customHeight="1" x14ac:dyDescent="0.2"/>
    <row r="161802" ht="12.75" customHeight="1" x14ac:dyDescent="0.2"/>
    <row r="161806" ht="12.75" customHeight="1" x14ac:dyDescent="0.2"/>
    <row r="161810" ht="12.75" customHeight="1" x14ac:dyDescent="0.2"/>
    <row r="161814" ht="12.75" customHeight="1" x14ac:dyDescent="0.2"/>
    <row r="161818" ht="12.75" customHeight="1" x14ac:dyDescent="0.2"/>
    <row r="161822" ht="12.75" customHeight="1" x14ac:dyDescent="0.2"/>
    <row r="161826" ht="12.75" customHeight="1" x14ac:dyDescent="0.2"/>
    <row r="161830" ht="12.75" customHeight="1" x14ac:dyDescent="0.2"/>
    <row r="161834" ht="12.75" customHeight="1" x14ac:dyDescent="0.2"/>
    <row r="161838" ht="12.75" customHeight="1" x14ac:dyDescent="0.2"/>
    <row r="161842" ht="12.75" customHeight="1" x14ac:dyDescent="0.2"/>
    <row r="161846" ht="12.75" customHeight="1" x14ac:dyDescent="0.2"/>
    <row r="161850" ht="12.75" customHeight="1" x14ac:dyDescent="0.2"/>
    <row r="161854" ht="12.75" customHeight="1" x14ac:dyDescent="0.2"/>
    <row r="161858" ht="12.75" customHeight="1" x14ac:dyDescent="0.2"/>
    <row r="161862" ht="12.75" customHeight="1" x14ac:dyDescent="0.2"/>
    <row r="161866" ht="12.75" customHeight="1" x14ac:dyDescent="0.2"/>
    <row r="161870" ht="12.75" customHeight="1" x14ac:dyDescent="0.2"/>
    <row r="161874" ht="12.75" customHeight="1" x14ac:dyDescent="0.2"/>
    <row r="161878" ht="12.75" customHeight="1" x14ac:dyDescent="0.2"/>
    <row r="161882" ht="12.75" customHeight="1" x14ac:dyDescent="0.2"/>
    <row r="161886" ht="12.75" customHeight="1" x14ac:dyDescent="0.2"/>
    <row r="161890" ht="12.75" customHeight="1" x14ac:dyDescent="0.2"/>
    <row r="161894" ht="12.75" customHeight="1" x14ac:dyDescent="0.2"/>
    <row r="161898" ht="12.75" customHeight="1" x14ac:dyDescent="0.2"/>
    <row r="161902" ht="12.75" customHeight="1" x14ac:dyDescent="0.2"/>
    <row r="161906" ht="12.75" customHeight="1" x14ac:dyDescent="0.2"/>
    <row r="161910" ht="12.75" customHeight="1" x14ac:dyDescent="0.2"/>
    <row r="161914" ht="12.75" customHeight="1" x14ac:dyDescent="0.2"/>
    <row r="161918" ht="12.75" customHeight="1" x14ac:dyDescent="0.2"/>
    <row r="161922" ht="12.75" customHeight="1" x14ac:dyDescent="0.2"/>
    <row r="161926" ht="12.75" customHeight="1" x14ac:dyDescent="0.2"/>
    <row r="161930" ht="12.75" customHeight="1" x14ac:dyDescent="0.2"/>
    <row r="161934" ht="12.75" customHeight="1" x14ac:dyDescent="0.2"/>
    <row r="161938" ht="12.75" customHeight="1" x14ac:dyDescent="0.2"/>
    <row r="161942" ht="12.75" customHeight="1" x14ac:dyDescent="0.2"/>
    <row r="161946" ht="12.75" customHeight="1" x14ac:dyDescent="0.2"/>
    <row r="161950" ht="12.75" customHeight="1" x14ac:dyDescent="0.2"/>
    <row r="161954" ht="12.75" customHeight="1" x14ac:dyDescent="0.2"/>
    <row r="161958" ht="12.75" customHeight="1" x14ac:dyDescent="0.2"/>
    <row r="161962" ht="12.75" customHeight="1" x14ac:dyDescent="0.2"/>
    <row r="161966" ht="12.75" customHeight="1" x14ac:dyDescent="0.2"/>
    <row r="161970" ht="12.75" customHeight="1" x14ac:dyDescent="0.2"/>
    <row r="161974" ht="12.75" customHeight="1" x14ac:dyDescent="0.2"/>
    <row r="161978" ht="12.75" customHeight="1" x14ac:dyDescent="0.2"/>
    <row r="161982" ht="12.75" customHeight="1" x14ac:dyDescent="0.2"/>
    <row r="161986" ht="12.75" customHeight="1" x14ac:dyDescent="0.2"/>
    <row r="161990" ht="12.75" customHeight="1" x14ac:dyDescent="0.2"/>
    <row r="161994" ht="12.75" customHeight="1" x14ac:dyDescent="0.2"/>
    <row r="161998" ht="12.75" customHeight="1" x14ac:dyDescent="0.2"/>
    <row r="162002" ht="12.75" customHeight="1" x14ac:dyDescent="0.2"/>
    <row r="162006" ht="12.75" customHeight="1" x14ac:dyDescent="0.2"/>
    <row r="162010" ht="12.75" customHeight="1" x14ac:dyDescent="0.2"/>
    <row r="162014" ht="12.75" customHeight="1" x14ac:dyDescent="0.2"/>
    <row r="162018" ht="12.75" customHeight="1" x14ac:dyDescent="0.2"/>
    <row r="162022" ht="12.75" customHeight="1" x14ac:dyDescent="0.2"/>
    <row r="162026" ht="12.75" customHeight="1" x14ac:dyDescent="0.2"/>
    <row r="162030" ht="12.75" customHeight="1" x14ac:dyDescent="0.2"/>
    <row r="162034" ht="12.75" customHeight="1" x14ac:dyDescent="0.2"/>
    <row r="162038" ht="12.75" customHeight="1" x14ac:dyDescent="0.2"/>
    <row r="162042" ht="12.75" customHeight="1" x14ac:dyDescent="0.2"/>
    <row r="162046" ht="12.75" customHeight="1" x14ac:dyDescent="0.2"/>
    <row r="162050" ht="12.75" customHeight="1" x14ac:dyDescent="0.2"/>
    <row r="162054" ht="12.75" customHeight="1" x14ac:dyDescent="0.2"/>
    <row r="162058" ht="12.75" customHeight="1" x14ac:dyDescent="0.2"/>
    <row r="162062" ht="12.75" customHeight="1" x14ac:dyDescent="0.2"/>
    <row r="162066" ht="12.75" customHeight="1" x14ac:dyDescent="0.2"/>
    <row r="162070" ht="12.75" customHeight="1" x14ac:dyDescent="0.2"/>
    <row r="162074" ht="12.75" customHeight="1" x14ac:dyDescent="0.2"/>
    <row r="162078" ht="12.75" customHeight="1" x14ac:dyDescent="0.2"/>
    <row r="162082" ht="12.75" customHeight="1" x14ac:dyDescent="0.2"/>
    <row r="162086" ht="12.75" customHeight="1" x14ac:dyDescent="0.2"/>
    <row r="162090" ht="12.75" customHeight="1" x14ac:dyDescent="0.2"/>
    <row r="162094" ht="12.75" customHeight="1" x14ac:dyDescent="0.2"/>
    <row r="162098" ht="12.75" customHeight="1" x14ac:dyDescent="0.2"/>
    <row r="162102" ht="12.75" customHeight="1" x14ac:dyDescent="0.2"/>
    <row r="162106" ht="12.75" customHeight="1" x14ac:dyDescent="0.2"/>
    <row r="162110" ht="12.75" customHeight="1" x14ac:dyDescent="0.2"/>
    <row r="162114" ht="12.75" customHeight="1" x14ac:dyDescent="0.2"/>
    <row r="162118" ht="12.75" customHeight="1" x14ac:dyDescent="0.2"/>
    <row r="162122" ht="12.75" customHeight="1" x14ac:dyDescent="0.2"/>
    <row r="162126" ht="12.75" customHeight="1" x14ac:dyDescent="0.2"/>
    <row r="162130" ht="12.75" customHeight="1" x14ac:dyDescent="0.2"/>
    <row r="162134" ht="12.75" customHeight="1" x14ac:dyDescent="0.2"/>
    <row r="162138" ht="12.75" customHeight="1" x14ac:dyDescent="0.2"/>
    <row r="162142" ht="12.75" customHeight="1" x14ac:dyDescent="0.2"/>
    <row r="162146" ht="12.75" customHeight="1" x14ac:dyDescent="0.2"/>
    <row r="162150" ht="12.75" customHeight="1" x14ac:dyDescent="0.2"/>
    <row r="162154" ht="12.75" customHeight="1" x14ac:dyDescent="0.2"/>
    <row r="162158" ht="12.75" customHeight="1" x14ac:dyDescent="0.2"/>
    <row r="162162" ht="12.75" customHeight="1" x14ac:dyDescent="0.2"/>
    <row r="162166" ht="12.75" customHeight="1" x14ac:dyDescent="0.2"/>
    <row r="162170" ht="12.75" customHeight="1" x14ac:dyDescent="0.2"/>
    <row r="162174" ht="12.75" customHeight="1" x14ac:dyDescent="0.2"/>
    <row r="162178" ht="12.75" customHeight="1" x14ac:dyDescent="0.2"/>
    <row r="162182" ht="12.75" customHeight="1" x14ac:dyDescent="0.2"/>
    <row r="162186" ht="12.75" customHeight="1" x14ac:dyDescent="0.2"/>
    <row r="162190" ht="12.75" customHeight="1" x14ac:dyDescent="0.2"/>
    <row r="162194" ht="12.75" customHeight="1" x14ac:dyDescent="0.2"/>
    <row r="162198" ht="12.75" customHeight="1" x14ac:dyDescent="0.2"/>
    <row r="162202" ht="12.75" customHeight="1" x14ac:dyDescent="0.2"/>
    <row r="162206" ht="12.75" customHeight="1" x14ac:dyDescent="0.2"/>
    <row r="162210" ht="12.75" customHeight="1" x14ac:dyDescent="0.2"/>
    <row r="162214" ht="12.75" customHeight="1" x14ac:dyDescent="0.2"/>
    <row r="162218" ht="12.75" customHeight="1" x14ac:dyDescent="0.2"/>
    <row r="162222" ht="12.75" customHeight="1" x14ac:dyDescent="0.2"/>
    <row r="162226" ht="12.75" customHeight="1" x14ac:dyDescent="0.2"/>
    <row r="162230" ht="12.75" customHeight="1" x14ac:dyDescent="0.2"/>
    <row r="162234" ht="12.75" customHeight="1" x14ac:dyDescent="0.2"/>
    <row r="162238" ht="12.75" customHeight="1" x14ac:dyDescent="0.2"/>
    <row r="162242" ht="12.75" customHeight="1" x14ac:dyDescent="0.2"/>
    <row r="162246" ht="12.75" customHeight="1" x14ac:dyDescent="0.2"/>
    <row r="162250" ht="12.75" customHeight="1" x14ac:dyDescent="0.2"/>
    <row r="162254" ht="12.75" customHeight="1" x14ac:dyDescent="0.2"/>
    <row r="162258" ht="12.75" customHeight="1" x14ac:dyDescent="0.2"/>
    <row r="162262" ht="12.75" customHeight="1" x14ac:dyDescent="0.2"/>
    <row r="162266" ht="12.75" customHeight="1" x14ac:dyDescent="0.2"/>
    <row r="162270" ht="12.75" customHeight="1" x14ac:dyDescent="0.2"/>
    <row r="162274" ht="12.75" customHeight="1" x14ac:dyDescent="0.2"/>
    <row r="162278" ht="12.75" customHeight="1" x14ac:dyDescent="0.2"/>
    <row r="162282" ht="12.75" customHeight="1" x14ac:dyDescent="0.2"/>
    <row r="162286" ht="12.75" customHeight="1" x14ac:dyDescent="0.2"/>
    <row r="162290" ht="12.75" customHeight="1" x14ac:dyDescent="0.2"/>
    <row r="162294" ht="12.75" customHeight="1" x14ac:dyDescent="0.2"/>
    <row r="162298" ht="12.75" customHeight="1" x14ac:dyDescent="0.2"/>
    <row r="162302" ht="12.75" customHeight="1" x14ac:dyDescent="0.2"/>
    <row r="162306" ht="12.75" customHeight="1" x14ac:dyDescent="0.2"/>
    <row r="162310" ht="12.75" customHeight="1" x14ac:dyDescent="0.2"/>
    <row r="162314" ht="12.75" customHeight="1" x14ac:dyDescent="0.2"/>
    <row r="162318" ht="12.75" customHeight="1" x14ac:dyDescent="0.2"/>
    <row r="162322" ht="12.75" customHeight="1" x14ac:dyDescent="0.2"/>
    <row r="162326" ht="12.75" customHeight="1" x14ac:dyDescent="0.2"/>
    <row r="162330" ht="12.75" customHeight="1" x14ac:dyDescent="0.2"/>
    <row r="162334" ht="12.75" customHeight="1" x14ac:dyDescent="0.2"/>
    <row r="162338" ht="12.75" customHeight="1" x14ac:dyDescent="0.2"/>
    <row r="162342" ht="12.75" customHeight="1" x14ac:dyDescent="0.2"/>
    <row r="162346" ht="12.75" customHeight="1" x14ac:dyDescent="0.2"/>
    <row r="162350" ht="12.75" customHeight="1" x14ac:dyDescent="0.2"/>
    <row r="162354" ht="12.75" customHeight="1" x14ac:dyDescent="0.2"/>
    <row r="162358" ht="12.75" customHeight="1" x14ac:dyDescent="0.2"/>
    <row r="162362" ht="12.75" customHeight="1" x14ac:dyDescent="0.2"/>
    <row r="162366" ht="12.75" customHeight="1" x14ac:dyDescent="0.2"/>
    <row r="162370" ht="12.75" customHeight="1" x14ac:dyDescent="0.2"/>
    <row r="162374" ht="12.75" customHeight="1" x14ac:dyDescent="0.2"/>
    <row r="162378" ht="12.75" customHeight="1" x14ac:dyDescent="0.2"/>
    <row r="162382" ht="12.75" customHeight="1" x14ac:dyDescent="0.2"/>
    <row r="162386" ht="12.75" customHeight="1" x14ac:dyDescent="0.2"/>
    <row r="162390" ht="12.75" customHeight="1" x14ac:dyDescent="0.2"/>
    <row r="162394" ht="12.75" customHeight="1" x14ac:dyDescent="0.2"/>
    <row r="162398" ht="12.75" customHeight="1" x14ac:dyDescent="0.2"/>
    <row r="162402" ht="12.75" customHeight="1" x14ac:dyDescent="0.2"/>
    <row r="162406" ht="12.75" customHeight="1" x14ac:dyDescent="0.2"/>
    <row r="162410" ht="12.75" customHeight="1" x14ac:dyDescent="0.2"/>
    <row r="162414" ht="12.75" customHeight="1" x14ac:dyDescent="0.2"/>
    <row r="162418" ht="12.75" customHeight="1" x14ac:dyDescent="0.2"/>
    <row r="162422" ht="12.75" customHeight="1" x14ac:dyDescent="0.2"/>
    <row r="162426" ht="12.75" customHeight="1" x14ac:dyDescent="0.2"/>
    <row r="162430" ht="12.75" customHeight="1" x14ac:dyDescent="0.2"/>
    <row r="162434" ht="12.75" customHeight="1" x14ac:dyDescent="0.2"/>
    <row r="162438" ht="12.75" customHeight="1" x14ac:dyDescent="0.2"/>
    <row r="162442" ht="12.75" customHeight="1" x14ac:dyDescent="0.2"/>
    <row r="162446" ht="12.75" customHeight="1" x14ac:dyDescent="0.2"/>
    <row r="162450" ht="12.75" customHeight="1" x14ac:dyDescent="0.2"/>
    <row r="162454" ht="12.75" customHeight="1" x14ac:dyDescent="0.2"/>
    <row r="162458" ht="12.75" customHeight="1" x14ac:dyDescent="0.2"/>
    <row r="162462" ht="12.75" customHeight="1" x14ac:dyDescent="0.2"/>
    <row r="162466" ht="12.75" customHeight="1" x14ac:dyDescent="0.2"/>
    <row r="162470" ht="12.75" customHeight="1" x14ac:dyDescent="0.2"/>
    <row r="162474" ht="12.75" customHeight="1" x14ac:dyDescent="0.2"/>
    <row r="162478" ht="12.75" customHeight="1" x14ac:dyDescent="0.2"/>
    <row r="162482" ht="12.75" customHeight="1" x14ac:dyDescent="0.2"/>
    <row r="162486" ht="12.75" customHeight="1" x14ac:dyDescent="0.2"/>
    <row r="162490" ht="12.75" customHeight="1" x14ac:dyDescent="0.2"/>
    <row r="162494" ht="12.75" customHeight="1" x14ac:dyDescent="0.2"/>
    <row r="162498" ht="12.75" customHeight="1" x14ac:dyDescent="0.2"/>
    <row r="162502" ht="12.75" customHeight="1" x14ac:dyDescent="0.2"/>
    <row r="162506" ht="12.75" customHeight="1" x14ac:dyDescent="0.2"/>
    <row r="162510" ht="12.75" customHeight="1" x14ac:dyDescent="0.2"/>
    <row r="162514" ht="12.75" customHeight="1" x14ac:dyDescent="0.2"/>
    <row r="162518" ht="12.75" customHeight="1" x14ac:dyDescent="0.2"/>
    <row r="162522" ht="12.75" customHeight="1" x14ac:dyDescent="0.2"/>
    <row r="162526" ht="12.75" customHeight="1" x14ac:dyDescent="0.2"/>
    <row r="162530" ht="12.75" customHeight="1" x14ac:dyDescent="0.2"/>
    <row r="162534" ht="12.75" customHeight="1" x14ac:dyDescent="0.2"/>
    <row r="162538" ht="12.75" customHeight="1" x14ac:dyDescent="0.2"/>
    <row r="162542" ht="12.75" customHeight="1" x14ac:dyDescent="0.2"/>
    <row r="162546" ht="12.75" customHeight="1" x14ac:dyDescent="0.2"/>
    <row r="162550" ht="12.75" customHeight="1" x14ac:dyDescent="0.2"/>
    <row r="162554" ht="12.75" customHeight="1" x14ac:dyDescent="0.2"/>
    <row r="162558" ht="12.75" customHeight="1" x14ac:dyDescent="0.2"/>
    <row r="162562" ht="12.75" customHeight="1" x14ac:dyDescent="0.2"/>
    <row r="162566" ht="12.75" customHeight="1" x14ac:dyDescent="0.2"/>
    <row r="162570" ht="12.75" customHeight="1" x14ac:dyDescent="0.2"/>
    <row r="162574" ht="12.75" customHeight="1" x14ac:dyDescent="0.2"/>
    <row r="162578" ht="12.75" customHeight="1" x14ac:dyDescent="0.2"/>
    <row r="162582" ht="12.75" customHeight="1" x14ac:dyDescent="0.2"/>
    <row r="162586" ht="12.75" customHeight="1" x14ac:dyDescent="0.2"/>
    <row r="162590" ht="12.75" customHeight="1" x14ac:dyDescent="0.2"/>
    <row r="162594" ht="12.75" customHeight="1" x14ac:dyDescent="0.2"/>
    <row r="162598" ht="12.75" customHeight="1" x14ac:dyDescent="0.2"/>
    <row r="162602" ht="12.75" customHeight="1" x14ac:dyDescent="0.2"/>
    <row r="162606" ht="12.75" customHeight="1" x14ac:dyDescent="0.2"/>
    <row r="162610" ht="12.75" customHeight="1" x14ac:dyDescent="0.2"/>
    <row r="162614" ht="12.75" customHeight="1" x14ac:dyDescent="0.2"/>
    <row r="162618" ht="12.75" customHeight="1" x14ac:dyDescent="0.2"/>
    <row r="162622" ht="12.75" customHeight="1" x14ac:dyDescent="0.2"/>
    <row r="162626" ht="12.75" customHeight="1" x14ac:dyDescent="0.2"/>
    <row r="162630" ht="12.75" customHeight="1" x14ac:dyDescent="0.2"/>
    <row r="162634" ht="12.75" customHeight="1" x14ac:dyDescent="0.2"/>
    <row r="162638" ht="12.75" customHeight="1" x14ac:dyDescent="0.2"/>
    <row r="162642" ht="12.75" customHeight="1" x14ac:dyDescent="0.2"/>
    <row r="162646" ht="12.75" customHeight="1" x14ac:dyDescent="0.2"/>
    <row r="162650" ht="12.75" customHeight="1" x14ac:dyDescent="0.2"/>
    <row r="162654" ht="12.75" customHeight="1" x14ac:dyDescent="0.2"/>
    <row r="162658" ht="12.75" customHeight="1" x14ac:dyDescent="0.2"/>
    <row r="162662" ht="12.75" customHeight="1" x14ac:dyDescent="0.2"/>
    <row r="162666" ht="12.75" customHeight="1" x14ac:dyDescent="0.2"/>
    <row r="162670" ht="12.75" customHeight="1" x14ac:dyDescent="0.2"/>
    <row r="162674" ht="12.75" customHeight="1" x14ac:dyDescent="0.2"/>
    <row r="162678" ht="12.75" customHeight="1" x14ac:dyDescent="0.2"/>
    <row r="162682" ht="12.75" customHeight="1" x14ac:dyDescent="0.2"/>
    <row r="162686" ht="12.75" customHeight="1" x14ac:dyDescent="0.2"/>
    <row r="162690" ht="12.75" customHeight="1" x14ac:dyDescent="0.2"/>
    <row r="162694" ht="12.75" customHeight="1" x14ac:dyDescent="0.2"/>
    <row r="162698" ht="12.75" customHeight="1" x14ac:dyDescent="0.2"/>
    <row r="162702" ht="12.75" customHeight="1" x14ac:dyDescent="0.2"/>
    <row r="162706" ht="12.75" customHeight="1" x14ac:dyDescent="0.2"/>
    <row r="162710" ht="12.75" customHeight="1" x14ac:dyDescent="0.2"/>
    <row r="162714" ht="12.75" customHeight="1" x14ac:dyDescent="0.2"/>
    <row r="162718" ht="12.75" customHeight="1" x14ac:dyDescent="0.2"/>
    <row r="162722" ht="12.75" customHeight="1" x14ac:dyDescent="0.2"/>
    <row r="162726" ht="12.75" customHeight="1" x14ac:dyDescent="0.2"/>
    <row r="162730" ht="12.75" customHeight="1" x14ac:dyDescent="0.2"/>
    <row r="162734" ht="12.75" customHeight="1" x14ac:dyDescent="0.2"/>
    <row r="162738" ht="12.75" customHeight="1" x14ac:dyDescent="0.2"/>
    <row r="162742" ht="12.75" customHeight="1" x14ac:dyDescent="0.2"/>
    <row r="162746" ht="12.75" customHeight="1" x14ac:dyDescent="0.2"/>
    <row r="162750" ht="12.75" customHeight="1" x14ac:dyDescent="0.2"/>
    <row r="162754" ht="12.75" customHeight="1" x14ac:dyDescent="0.2"/>
    <row r="162758" ht="12.75" customHeight="1" x14ac:dyDescent="0.2"/>
    <row r="162762" ht="12.75" customHeight="1" x14ac:dyDescent="0.2"/>
    <row r="162766" ht="12.75" customHeight="1" x14ac:dyDescent="0.2"/>
    <row r="162770" ht="12.75" customHeight="1" x14ac:dyDescent="0.2"/>
    <row r="162774" ht="12.75" customHeight="1" x14ac:dyDescent="0.2"/>
    <row r="162778" ht="12.75" customHeight="1" x14ac:dyDescent="0.2"/>
    <row r="162782" ht="12.75" customHeight="1" x14ac:dyDescent="0.2"/>
    <row r="162786" ht="12.75" customHeight="1" x14ac:dyDescent="0.2"/>
    <row r="162790" ht="12.75" customHeight="1" x14ac:dyDescent="0.2"/>
    <row r="162794" ht="12.75" customHeight="1" x14ac:dyDescent="0.2"/>
    <row r="162798" ht="12.75" customHeight="1" x14ac:dyDescent="0.2"/>
    <row r="162802" ht="12.75" customHeight="1" x14ac:dyDescent="0.2"/>
    <row r="162806" ht="12.75" customHeight="1" x14ac:dyDescent="0.2"/>
    <row r="162810" ht="12.75" customHeight="1" x14ac:dyDescent="0.2"/>
    <row r="162814" ht="12.75" customHeight="1" x14ac:dyDescent="0.2"/>
    <row r="162818" ht="12.75" customHeight="1" x14ac:dyDescent="0.2"/>
    <row r="162822" ht="12.75" customHeight="1" x14ac:dyDescent="0.2"/>
    <row r="162826" ht="12.75" customHeight="1" x14ac:dyDescent="0.2"/>
    <row r="162830" ht="12.75" customHeight="1" x14ac:dyDescent="0.2"/>
    <row r="162834" ht="12.75" customHeight="1" x14ac:dyDescent="0.2"/>
    <row r="162838" ht="12.75" customHeight="1" x14ac:dyDescent="0.2"/>
    <row r="162842" ht="12.75" customHeight="1" x14ac:dyDescent="0.2"/>
    <row r="162846" ht="12.75" customHeight="1" x14ac:dyDescent="0.2"/>
    <row r="162850" ht="12.75" customHeight="1" x14ac:dyDescent="0.2"/>
    <row r="162854" ht="12.75" customHeight="1" x14ac:dyDescent="0.2"/>
    <row r="162858" ht="12.75" customHeight="1" x14ac:dyDescent="0.2"/>
    <row r="162862" ht="12.75" customHeight="1" x14ac:dyDescent="0.2"/>
    <row r="162866" ht="12.75" customHeight="1" x14ac:dyDescent="0.2"/>
    <row r="162870" ht="12.75" customHeight="1" x14ac:dyDescent="0.2"/>
    <row r="162874" ht="12.75" customHeight="1" x14ac:dyDescent="0.2"/>
    <row r="162878" ht="12.75" customHeight="1" x14ac:dyDescent="0.2"/>
    <row r="162882" ht="12.75" customHeight="1" x14ac:dyDescent="0.2"/>
    <row r="162886" ht="12.75" customHeight="1" x14ac:dyDescent="0.2"/>
    <row r="162890" ht="12.75" customHeight="1" x14ac:dyDescent="0.2"/>
    <row r="162894" ht="12.75" customHeight="1" x14ac:dyDescent="0.2"/>
    <row r="162898" ht="12.75" customHeight="1" x14ac:dyDescent="0.2"/>
    <row r="162902" ht="12.75" customHeight="1" x14ac:dyDescent="0.2"/>
    <row r="162906" ht="12.75" customHeight="1" x14ac:dyDescent="0.2"/>
    <row r="162910" ht="12.75" customHeight="1" x14ac:dyDescent="0.2"/>
    <row r="162914" ht="12.75" customHeight="1" x14ac:dyDescent="0.2"/>
    <row r="162918" ht="12.75" customHeight="1" x14ac:dyDescent="0.2"/>
    <row r="162922" ht="12.75" customHeight="1" x14ac:dyDescent="0.2"/>
    <row r="162926" ht="12.75" customHeight="1" x14ac:dyDescent="0.2"/>
    <row r="162930" ht="12.75" customHeight="1" x14ac:dyDescent="0.2"/>
    <row r="162934" ht="12.75" customHeight="1" x14ac:dyDescent="0.2"/>
    <row r="162938" ht="12.75" customHeight="1" x14ac:dyDescent="0.2"/>
    <row r="162942" ht="12.75" customHeight="1" x14ac:dyDescent="0.2"/>
    <row r="162946" ht="12.75" customHeight="1" x14ac:dyDescent="0.2"/>
    <row r="162950" ht="12.75" customHeight="1" x14ac:dyDescent="0.2"/>
    <row r="162954" ht="12.75" customHeight="1" x14ac:dyDescent="0.2"/>
    <row r="162958" ht="12.75" customHeight="1" x14ac:dyDescent="0.2"/>
    <row r="162962" ht="12.75" customHeight="1" x14ac:dyDescent="0.2"/>
    <row r="162966" ht="12.75" customHeight="1" x14ac:dyDescent="0.2"/>
    <row r="162970" ht="12.75" customHeight="1" x14ac:dyDescent="0.2"/>
    <row r="162974" ht="12.75" customHeight="1" x14ac:dyDescent="0.2"/>
    <row r="162978" ht="12.75" customHeight="1" x14ac:dyDescent="0.2"/>
    <row r="162982" ht="12.75" customHeight="1" x14ac:dyDescent="0.2"/>
    <row r="162986" ht="12.75" customHeight="1" x14ac:dyDescent="0.2"/>
    <row r="162990" ht="12.75" customHeight="1" x14ac:dyDescent="0.2"/>
    <row r="162994" ht="12.75" customHeight="1" x14ac:dyDescent="0.2"/>
    <row r="162998" ht="12.75" customHeight="1" x14ac:dyDescent="0.2"/>
    <row r="163002" ht="12.75" customHeight="1" x14ac:dyDescent="0.2"/>
    <row r="163006" ht="12.75" customHeight="1" x14ac:dyDescent="0.2"/>
    <row r="163010" ht="12.75" customHeight="1" x14ac:dyDescent="0.2"/>
    <row r="163014" ht="12.75" customHeight="1" x14ac:dyDescent="0.2"/>
    <row r="163018" ht="12.75" customHeight="1" x14ac:dyDescent="0.2"/>
    <row r="163022" ht="12.75" customHeight="1" x14ac:dyDescent="0.2"/>
    <row r="163026" ht="12.75" customHeight="1" x14ac:dyDescent="0.2"/>
    <row r="163030" ht="12.75" customHeight="1" x14ac:dyDescent="0.2"/>
    <row r="163034" ht="12.75" customHeight="1" x14ac:dyDescent="0.2"/>
    <row r="163038" ht="12.75" customHeight="1" x14ac:dyDescent="0.2"/>
    <row r="163042" ht="12.75" customHeight="1" x14ac:dyDescent="0.2"/>
    <row r="163046" ht="12.75" customHeight="1" x14ac:dyDescent="0.2"/>
    <row r="163050" ht="12.75" customHeight="1" x14ac:dyDescent="0.2"/>
    <row r="163054" ht="12.75" customHeight="1" x14ac:dyDescent="0.2"/>
    <row r="163058" ht="12.75" customHeight="1" x14ac:dyDescent="0.2"/>
    <row r="163062" ht="12.75" customHeight="1" x14ac:dyDescent="0.2"/>
    <row r="163066" ht="12.75" customHeight="1" x14ac:dyDescent="0.2"/>
    <row r="163070" ht="12.75" customHeight="1" x14ac:dyDescent="0.2"/>
    <row r="163074" ht="12.75" customHeight="1" x14ac:dyDescent="0.2"/>
    <row r="163078" ht="12.75" customHeight="1" x14ac:dyDescent="0.2"/>
    <row r="163082" ht="12.75" customHeight="1" x14ac:dyDescent="0.2"/>
    <row r="163086" ht="12.75" customHeight="1" x14ac:dyDescent="0.2"/>
    <row r="163090" ht="12.75" customHeight="1" x14ac:dyDescent="0.2"/>
    <row r="163094" ht="12.75" customHeight="1" x14ac:dyDescent="0.2"/>
    <row r="163098" ht="12.75" customHeight="1" x14ac:dyDescent="0.2"/>
    <row r="163102" ht="12.75" customHeight="1" x14ac:dyDescent="0.2"/>
    <row r="163106" ht="12.75" customHeight="1" x14ac:dyDescent="0.2"/>
    <row r="163110" ht="12.75" customHeight="1" x14ac:dyDescent="0.2"/>
    <row r="163114" ht="12.75" customHeight="1" x14ac:dyDescent="0.2"/>
    <row r="163118" ht="12.75" customHeight="1" x14ac:dyDescent="0.2"/>
    <row r="163122" ht="12.75" customHeight="1" x14ac:dyDescent="0.2"/>
    <row r="163126" ht="12.75" customHeight="1" x14ac:dyDescent="0.2"/>
    <row r="163130" ht="12.75" customHeight="1" x14ac:dyDescent="0.2"/>
    <row r="163134" ht="12.75" customHeight="1" x14ac:dyDescent="0.2"/>
    <row r="163138" ht="12.75" customHeight="1" x14ac:dyDescent="0.2"/>
    <row r="163142" ht="12.75" customHeight="1" x14ac:dyDescent="0.2"/>
    <row r="163146" ht="12.75" customHeight="1" x14ac:dyDescent="0.2"/>
    <row r="163150" ht="12.75" customHeight="1" x14ac:dyDescent="0.2"/>
    <row r="163154" ht="12.75" customHeight="1" x14ac:dyDescent="0.2"/>
    <row r="163158" ht="12.75" customHeight="1" x14ac:dyDescent="0.2"/>
    <row r="163162" ht="12.75" customHeight="1" x14ac:dyDescent="0.2"/>
    <row r="163166" ht="12.75" customHeight="1" x14ac:dyDescent="0.2"/>
    <row r="163170" ht="12.75" customHeight="1" x14ac:dyDescent="0.2"/>
    <row r="163174" ht="12.75" customHeight="1" x14ac:dyDescent="0.2"/>
    <row r="163178" ht="12.75" customHeight="1" x14ac:dyDescent="0.2"/>
    <row r="163182" ht="12.75" customHeight="1" x14ac:dyDescent="0.2"/>
    <row r="163186" ht="12.75" customHeight="1" x14ac:dyDescent="0.2"/>
    <row r="163190" ht="12.75" customHeight="1" x14ac:dyDescent="0.2"/>
    <row r="163194" ht="12.75" customHeight="1" x14ac:dyDescent="0.2"/>
    <row r="163198" ht="12.75" customHeight="1" x14ac:dyDescent="0.2"/>
    <row r="163202" ht="12.75" customHeight="1" x14ac:dyDescent="0.2"/>
    <row r="163206" ht="12.75" customHeight="1" x14ac:dyDescent="0.2"/>
    <row r="163210" ht="12.75" customHeight="1" x14ac:dyDescent="0.2"/>
    <row r="163214" ht="12.75" customHeight="1" x14ac:dyDescent="0.2"/>
    <row r="163218" ht="12.75" customHeight="1" x14ac:dyDescent="0.2"/>
    <row r="163222" ht="12.75" customHeight="1" x14ac:dyDescent="0.2"/>
    <row r="163226" ht="12.75" customHeight="1" x14ac:dyDescent="0.2"/>
    <row r="163230" ht="12.75" customHeight="1" x14ac:dyDescent="0.2"/>
    <row r="163234" ht="12.75" customHeight="1" x14ac:dyDescent="0.2"/>
    <row r="163238" ht="12.75" customHeight="1" x14ac:dyDescent="0.2"/>
    <row r="163242" ht="12.75" customHeight="1" x14ac:dyDescent="0.2"/>
    <row r="163246" ht="12.75" customHeight="1" x14ac:dyDescent="0.2"/>
    <row r="163250" ht="12.75" customHeight="1" x14ac:dyDescent="0.2"/>
    <row r="163254" ht="12.75" customHeight="1" x14ac:dyDescent="0.2"/>
    <row r="163258" ht="12.75" customHeight="1" x14ac:dyDescent="0.2"/>
    <row r="163262" ht="12.75" customHeight="1" x14ac:dyDescent="0.2"/>
    <row r="163266" ht="12.75" customHeight="1" x14ac:dyDescent="0.2"/>
    <row r="163270" ht="12.75" customHeight="1" x14ac:dyDescent="0.2"/>
    <row r="163274" ht="12.75" customHeight="1" x14ac:dyDescent="0.2"/>
    <row r="163278" ht="12.75" customHeight="1" x14ac:dyDescent="0.2"/>
    <row r="163282" ht="12.75" customHeight="1" x14ac:dyDescent="0.2"/>
    <row r="163286" ht="12.75" customHeight="1" x14ac:dyDescent="0.2"/>
    <row r="163290" ht="12.75" customHeight="1" x14ac:dyDescent="0.2"/>
    <row r="163294" ht="12.75" customHeight="1" x14ac:dyDescent="0.2"/>
    <row r="163298" ht="12.75" customHeight="1" x14ac:dyDescent="0.2"/>
    <row r="163302" ht="12.75" customHeight="1" x14ac:dyDescent="0.2"/>
    <row r="163306" ht="12.75" customHeight="1" x14ac:dyDescent="0.2"/>
    <row r="163310" ht="12.75" customHeight="1" x14ac:dyDescent="0.2"/>
    <row r="163314" ht="12.75" customHeight="1" x14ac:dyDescent="0.2"/>
    <row r="163318" ht="12.75" customHeight="1" x14ac:dyDescent="0.2"/>
    <row r="163322" ht="12.75" customHeight="1" x14ac:dyDescent="0.2"/>
    <row r="163326" ht="12.75" customHeight="1" x14ac:dyDescent="0.2"/>
    <row r="163330" ht="12.75" customHeight="1" x14ac:dyDescent="0.2"/>
    <row r="163334" ht="12.75" customHeight="1" x14ac:dyDescent="0.2"/>
    <row r="163338" ht="12.75" customHeight="1" x14ac:dyDescent="0.2"/>
    <row r="163342" ht="12.75" customHeight="1" x14ac:dyDescent="0.2"/>
    <row r="163346" ht="12.75" customHeight="1" x14ac:dyDescent="0.2"/>
    <row r="163350" ht="12.75" customHeight="1" x14ac:dyDescent="0.2"/>
    <row r="163354" ht="12.75" customHeight="1" x14ac:dyDescent="0.2"/>
    <row r="163358" ht="12.75" customHeight="1" x14ac:dyDescent="0.2"/>
    <row r="163362" ht="12.75" customHeight="1" x14ac:dyDescent="0.2"/>
    <row r="163366" ht="12.75" customHeight="1" x14ac:dyDescent="0.2"/>
    <row r="163370" ht="12.75" customHeight="1" x14ac:dyDescent="0.2"/>
    <row r="163374" ht="12.75" customHeight="1" x14ac:dyDescent="0.2"/>
    <row r="163378" ht="12.75" customHeight="1" x14ac:dyDescent="0.2"/>
    <row r="163382" ht="12.75" customHeight="1" x14ac:dyDescent="0.2"/>
    <row r="163386" ht="12.75" customHeight="1" x14ac:dyDescent="0.2"/>
    <row r="163390" ht="12.75" customHeight="1" x14ac:dyDescent="0.2"/>
    <row r="163394" ht="12.75" customHeight="1" x14ac:dyDescent="0.2"/>
    <row r="163398" ht="12.75" customHeight="1" x14ac:dyDescent="0.2"/>
    <row r="163402" ht="12.75" customHeight="1" x14ac:dyDescent="0.2"/>
    <row r="163406" ht="12.75" customHeight="1" x14ac:dyDescent="0.2"/>
    <row r="163410" ht="12.75" customHeight="1" x14ac:dyDescent="0.2"/>
    <row r="163414" ht="12.75" customHeight="1" x14ac:dyDescent="0.2"/>
    <row r="163418" ht="12.75" customHeight="1" x14ac:dyDescent="0.2"/>
    <row r="163422" ht="12.75" customHeight="1" x14ac:dyDescent="0.2"/>
    <row r="163426" ht="12.75" customHeight="1" x14ac:dyDescent="0.2"/>
    <row r="163430" ht="12.75" customHeight="1" x14ac:dyDescent="0.2"/>
    <row r="163434" ht="12.75" customHeight="1" x14ac:dyDescent="0.2"/>
    <row r="163438" ht="12.75" customHeight="1" x14ac:dyDescent="0.2"/>
    <row r="163442" ht="12.75" customHeight="1" x14ac:dyDescent="0.2"/>
    <row r="163446" ht="12.75" customHeight="1" x14ac:dyDescent="0.2"/>
    <row r="163450" ht="12.75" customHeight="1" x14ac:dyDescent="0.2"/>
    <row r="163454" ht="12.75" customHeight="1" x14ac:dyDescent="0.2"/>
    <row r="163458" ht="12.75" customHeight="1" x14ac:dyDescent="0.2"/>
    <row r="163462" ht="12.75" customHeight="1" x14ac:dyDescent="0.2"/>
    <row r="163466" ht="12.75" customHeight="1" x14ac:dyDescent="0.2"/>
    <row r="163470" ht="12.75" customHeight="1" x14ac:dyDescent="0.2"/>
    <row r="163474" ht="12.75" customHeight="1" x14ac:dyDescent="0.2"/>
    <row r="163478" ht="12.75" customHeight="1" x14ac:dyDescent="0.2"/>
    <row r="163482" ht="12.75" customHeight="1" x14ac:dyDescent="0.2"/>
    <row r="163486" ht="12.75" customHeight="1" x14ac:dyDescent="0.2"/>
    <row r="163490" ht="12.75" customHeight="1" x14ac:dyDescent="0.2"/>
    <row r="163494" ht="12.75" customHeight="1" x14ac:dyDescent="0.2"/>
    <row r="163498" ht="12.75" customHeight="1" x14ac:dyDescent="0.2"/>
    <row r="163502" ht="12.75" customHeight="1" x14ac:dyDescent="0.2"/>
    <row r="163506" ht="12.75" customHeight="1" x14ac:dyDescent="0.2"/>
    <row r="163510" ht="12.75" customHeight="1" x14ac:dyDescent="0.2"/>
    <row r="163514" ht="12.75" customHeight="1" x14ac:dyDescent="0.2"/>
    <row r="163518" ht="12.75" customHeight="1" x14ac:dyDescent="0.2"/>
    <row r="163522" ht="12.75" customHeight="1" x14ac:dyDescent="0.2"/>
    <row r="163526" ht="12.75" customHeight="1" x14ac:dyDescent="0.2"/>
    <row r="163530" ht="12.75" customHeight="1" x14ac:dyDescent="0.2"/>
    <row r="163534" ht="12.75" customHeight="1" x14ac:dyDescent="0.2"/>
    <row r="163538" ht="12.75" customHeight="1" x14ac:dyDescent="0.2"/>
    <row r="163542" ht="12.75" customHeight="1" x14ac:dyDescent="0.2"/>
    <row r="163546" ht="12.75" customHeight="1" x14ac:dyDescent="0.2"/>
    <row r="163550" ht="12.75" customHeight="1" x14ac:dyDescent="0.2"/>
    <row r="163554" ht="12.75" customHeight="1" x14ac:dyDescent="0.2"/>
    <row r="163558" ht="12.75" customHeight="1" x14ac:dyDescent="0.2"/>
    <row r="163562" ht="12.75" customHeight="1" x14ac:dyDescent="0.2"/>
    <row r="163566" ht="12.75" customHeight="1" x14ac:dyDescent="0.2"/>
    <row r="163570" ht="12.75" customHeight="1" x14ac:dyDescent="0.2"/>
    <row r="163574" ht="12.75" customHeight="1" x14ac:dyDescent="0.2"/>
    <row r="163578" ht="12.75" customHeight="1" x14ac:dyDescent="0.2"/>
    <row r="163582" ht="12.75" customHeight="1" x14ac:dyDescent="0.2"/>
    <row r="163586" ht="12.75" customHeight="1" x14ac:dyDescent="0.2"/>
    <row r="163590" ht="12.75" customHeight="1" x14ac:dyDescent="0.2"/>
    <row r="163594" ht="12.75" customHeight="1" x14ac:dyDescent="0.2"/>
    <row r="163598" ht="12.75" customHeight="1" x14ac:dyDescent="0.2"/>
    <row r="163602" ht="12.75" customHeight="1" x14ac:dyDescent="0.2"/>
    <row r="163606" ht="12.75" customHeight="1" x14ac:dyDescent="0.2"/>
    <row r="163610" ht="12.75" customHeight="1" x14ac:dyDescent="0.2"/>
    <row r="163614" ht="12.75" customHeight="1" x14ac:dyDescent="0.2"/>
    <row r="163618" ht="12.75" customHeight="1" x14ac:dyDescent="0.2"/>
    <row r="163622" ht="12.75" customHeight="1" x14ac:dyDescent="0.2"/>
    <row r="163626" ht="12.75" customHeight="1" x14ac:dyDescent="0.2"/>
    <row r="163630" ht="12.75" customHeight="1" x14ac:dyDescent="0.2"/>
    <row r="163634" ht="12.75" customHeight="1" x14ac:dyDescent="0.2"/>
    <row r="163638" ht="12.75" customHeight="1" x14ac:dyDescent="0.2"/>
    <row r="163642" ht="12.75" customHeight="1" x14ac:dyDescent="0.2"/>
    <row r="163646" ht="12.75" customHeight="1" x14ac:dyDescent="0.2"/>
    <row r="163650" ht="12.75" customHeight="1" x14ac:dyDescent="0.2"/>
    <row r="163654" ht="12.75" customHeight="1" x14ac:dyDescent="0.2"/>
    <row r="163658" ht="12.75" customHeight="1" x14ac:dyDescent="0.2"/>
    <row r="163662" ht="12.75" customHeight="1" x14ac:dyDescent="0.2"/>
    <row r="163666" ht="12.75" customHeight="1" x14ac:dyDescent="0.2"/>
    <row r="163670" ht="12.75" customHeight="1" x14ac:dyDescent="0.2"/>
    <row r="163674" ht="12.75" customHeight="1" x14ac:dyDescent="0.2"/>
    <row r="163678" ht="12.75" customHeight="1" x14ac:dyDescent="0.2"/>
    <row r="163682" ht="12.75" customHeight="1" x14ac:dyDescent="0.2"/>
    <row r="163686" ht="12.75" customHeight="1" x14ac:dyDescent="0.2"/>
    <row r="163690" ht="12.75" customHeight="1" x14ac:dyDescent="0.2"/>
    <row r="163694" ht="12.75" customHeight="1" x14ac:dyDescent="0.2"/>
    <row r="163698" ht="12.75" customHeight="1" x14ac:dyDescent="0.2"/>
    <row r="163702" ht="12.75" customHeight="1" x14ac:dyDescent="0.2"/>
    <row r="163706" ht="12.75" customHeight="1" x14ac:dyDescent="0.2"/>
    <row r="163710" ht="12.75" customHeight="1" x14ac:dyDescent="0.2"/>
    <row r="163714" ht="12.75" customHeight="1" x14ac:dyDescent="0.2"/>
    <row r="163718" ht="12.75" customHeight="1" x14ac:dyDescent="0.2"/>
    <row r="163722" ht="12.75" customHeight="1" x14ac:dyDescent="0.2"/>
    <row r="163726" ht="12.75" customHeight="1" x14ac:dyDescent="0.2"/>
    <row r="163730" ht="12.75" customHeight="1" x14ac:dyDescent="0.2"/>
    <row r="163734" ht="12.75" customHeight="1" x14ac:dyDescent="0.2"/>
    <row r="163738" ht="12.75" customHeight="1" x14ac:dyDescent="0.2"/>
    <row r="163742" ht="12.75" customHeight="1" x14ac:dyDescent="0.2"/>
    <row r="163746" ht="12.75" customHeight="1" x14ac:dyDescent="0.2"/>
    <row r="163750" ht="12.75" customHeight="1" x14ac:dyDescent="0.2"/>
    <row r="163754" ht="12.75" customHeight="1" x14ac:dyDescent="0.2"/>
    <row r="163758" ht="12.75" customHeight="1" x14ac:dyDescent="0.2"/>
    <row r="163762" ht="12.75" customHeight="1" x14ac:dyDescent="0.2"/>
    <row r="163766" ht="12.75" customHeight="1" x14ac:dyDescent="0.2"/>
    <row r="163770" ht="12.75" customHeight="1" x14ac:dyDescent="0.2"/>
    <row r="163774" ht="12.75" customHeight="1" x14ac:dyDescent="0.2"/>
    <row r="163778" ht="12.75" customHeight="1" x14ac:dyDescent="0.2"/>
    <row r="163782" ht="12.75" customHeight="1" x14ac:dyDescent="0.2"/>
    <row r="163786" ht="12.75" customHeight="1" x14ac:dyDescent="0.2"/>
    <row r="163790" ht="12.75" customHeight="1" x14ac:dyDescent="0.2"/>
    <row r="163794" ht="12.75" customHeight="1" x14ac:dyDescent="0.2"/>
    <row r="163798" ht="12.75" customHeight="1" x14ac:dyDescent="0.2"/>
    <row r="163802" ht="12.75" customHeight="1" x14ac:dyDescent="0.2"/>
    <row r="163806" ht="12.75" customHeight="1" x14ac:dyDescent="0.2"/>
    <row r="163810" ht="12.75" customHeight="1" x14ac:dyDescent="0.2"/>
    <row r="163814" ht="12.75" customHeight="1" x14ac:dyDescent="0.2"/>
    <row r="163818" ht="12.75" customHeight="1" x14ac:dyDescent="0.2"/>
    <row r="163822" ht="12.75" customHeight="1" x14ac:dyDescent="0.2"/>
    <row r="163826" ht="12.75" customHeight="1" x14ac:dyDescent="0.2"/>
    <row r="163830" ht="12.75" customHeight="1" x14ac:dyDescent="0.2"/>
    <row r="163834" ht="12.75" customHeight="1" x14ac:dyDescent="0.2"/>
    <row r="163838" ht="12.75" customHeight="1" x14ac:dyDescent="0.2"/>
    <row r="163842" ht="12.75" customHeight="1" x14ac:dyDescent="0.2"/>
    <row r="163846" ht="12.75" customHeight="1" x14ac:dyDescent="0.2"/>
    <row r="163850" ht="12.75" customHeight="1" x14ac:dyDescent="0.2"/>
    <row r="163854" ht="12.75" customHeight="1" x14ac:dyDescent="0.2"/>
    <row r="163858" ht="12.75" customHeight="1" x14ac:dyDescent="0.2"/>
    <row r="163862" ht="12.75" customHeight="1" x14ac:dyDescent="0.2"/>
    <row r="163866" ht="12.75" customHeight="1" x14ac:dyDescent="0.2"/>
    <row r="163870" ht="12.75" customHeight="1" x14ac:dyDescent="0.2"/>
    <row r="163874" ht="12.75" customHeight="1" x14ac:dyDescent="0.2"/>
    <row r="163878" ht="12.75" customHeight="1" x14ac:dyDescent="0.2"/>
    <row r="163882" ht="12.75" customHeight="1" x14ac:dyDescent="0.2"/>
    <row r="163886" ht="12.75" customHeight="1" x14ac:dyDescent="0.2"/>
    <row r="163890" ht="12.75" customHeight="1" x14ac:dyDescent="0.2"/>
    <row r="163894" ht="12.75" customHeight="1" x14ac:dyDescent="0.2"/>
    <row r="163898" ht="12.75" customHeight="1" x14ac:dyDescent="0.2"/>
    <row r="163902" ht="12.75" customHeight="1" x14ac:dyDescent="0.2"/>
    <row r="163906" ht="12.75" customHeight="1" x14ac:dyDescent="0.2"/>
    <row r="163910" ht="12.75" customHeight="1" x14ac:dyDescent="0.2"/>
    <row r="163914" ht="12.75" customHeight="1" x14ac:dyDescent="0.2"/>
    <row r="163918" ht="12.75" customHeight="1" x14ac:dyDescent="0.2"/>
    <row r="163922" ht="12.75" customHeight="1" x14ac:dyDescent="0.2"/>
    <row r="163926" ht="12.75" customHeight="1" x14ac:dyDescent="0.2"/>
    <row r="163930" ht="12.75" customHeight="1" x14ac:dyDescent="0.2"/>
    <row r="163934" ht="12.75" customHeight="1" x14ac:dyDescent="0.2"/>
    <row r="163938" ht="12.75" customHeight="1" x14ac:dyDescent="0.2"/>
    <row r="163942" ht="12.75" customHeight="1" x14ac:dyDescent="0.2"/>
    <row r="163946" ht="12.75" customHeight="1" x14ac:dyDescent="0.2"/>
    <row r="163950" ht="12.75" customHeight="1" x14ac:dyDescent="0.2"/>
    <row r="163954" ht="12.75" customHeight="1" x14ac:dyDescent="0.2"/>
    <row r="163958" ht="12.75" customHeight="1" x14ac:dyDescent="0.2"/>
    <row r="163962" ht="12.75" customHeight="1" x14ac:dyDescent="0.2"/>
    <row r="163966" ht="12.75" customHeight="1" x14ac:dyDescent="0.2"/>
    <row r="163970" ht="12.75" customHeight="1" x14ac:dyDescent="0.2"/>
    <row r="163974" ht="12.75" customHeight="1" x14ac:dyDescent="0.2"/>
    <row r="163978" ht="12.75" customHeight="1" x14ac:dyDescent="0.2"/>
    <row r="163982" ht="12.75" customHeight="1" x14ac:dyDescent="0.2"/>
    <row r="163986" ht="12.75" customHeight="1" x14ac:dyDescent="0.2"/>
    <row r="163990" ht="12.75" customHeight="1" x14ac:dyDescent="0.2"/>
    <row r="163994" ht="12.75" customHeight="1" x14ac:dyDescent="0.2"/>
    <row r="163998" ht="12.75" customHeight="1" x14ac:dyDescent="0.2"/>
    <row r="164002" ht="12.75" customHeight="1" x14ac:dyDescent="0.2"/>
    <row r="164006" ht="12.75" customHeight="1" x14ac:dyDescent="0.2"/>
    <row r="164010" ht="12.75" customHeight="1" x14ac:dyDescent="0.2"/>
    <row r="164014" ht="12.75" customHeight="1" x14ac:dyDescent="0.2"/>
    <row r="164018" ht="12.75" customHeight="1" x14ac:dyDescent="0.2"/>
    <row r="164022" ht="12.75" customHeight="1" x14ac:dyDescent="0.2"/>
    <row r="164026" ht="12.75" customHeight="1" x14ac:dyDescent="0.2"/>
    <row r="164030" ht="12.75" customHeight="1" x14ac:dyDescent="0.2"/>
    <row r="164034" ht="12.75" customHeight="1" x14ac:dyDescent="0.2"/>
    <row r="164038" ht="12.75" customHeight="1" x14ac:dyDescent="0.2"/>
    <row r="164042" ht="12.75" customHeight="1" x14ac:dyDescent="0.2"/>
    <row r="164046" ht="12.75" customHeight="1" x14ac:dyDescent="0.2"/>
    <row r="164050" ht="12.75" customHeight="1" x14ac:dyDescent="0.2"/>
    <row r="164054" ht="12.75" customHeight="1" x14ac:dyDescent="0.2"/>
    <row r="164058" ht="12.75" customHeight="1" x14ac:dyDescent="0.2"/>
    <row r="164062" ht="12.75" customHeight="1" x14ac:dyDescent="0.2"/>
    <row r="164066" ht="12.75" customHeight="1" x14ac:dyDescent="0.2"/>
    <row r="164070" ht="12.75" customHeight="1" x14ac:dyDescent="0.2"/>
    <row r="164074" ht="12.75" customHeight="1" x14ac:dyDescent="0.2"/>
    <row r="164078" ht="12.75" customHeight="1" x14ac:dyDescent="0.2"/>
    <row r="164082" ht="12.75" customHeight="1" x14ac:dyDescent="0.2"/>
    <row r="164086" ht="12.75" customHeight="1" x14ac:dyDescent="0.2"/>
    <row r="164090" ht="12.75" customHeight="1" x14ac:dyDescent="0.2"/>
    <row r="164094" ht="12.75" customHeight="1" x14ac:dyDescent="0.2"/>
    <row r="164098" ht="12.75" customHeight="1" x14ac:dyDescent="0.2"/>
    <row r="164102" ht="12.75" customHeight="1" x14ac:dyDescent="0.2"/>
    <row r="164106" ht="12.75" customHeight="1" x14ac:dyDescent="0.2"/>
    <row r="164110" ht="12.75" customHeight="1" x14ac:dyDescent="0.2"/>
    <row r="164114" ht="12.75" customHeight="1" x14ac:dyDescent="0.2"/>
    <row r="164118" ht="12.75" customHeight="1" x14ac:dyDescent="0.2"/>
    <row r="164122" ht="12.75" customHeight="1" x14ac:dyDescent="0.2"/>
    <row r="164126" ht="12.75" customHeight="1" x14ac:dyDescent="0.2"/>
    <row r="164130" ht="12.75" customHeight="1" x14ac:dyDescent="0.2"/>
    <row r="164134" ht="12.75" customHeight="1" x14ac:dyDescent="0.2"/>
    <row r="164138" ht="12.75" customHeight="1" x14ac:dyDescent="0.2"/>
    <row r="164142" ht="12.75" customHeight="1" x14ac:dyDescent="0.2"/>
    <row r="164146" ht="12.75" customHeight="1" x14ac:dyDescent="0.2"/>
    <row r="164150" ht="12.75" customHeight="1" x14ac:dyDescent="0.2"/>
    <row r="164154" ht="12.75" customHeight="1" x14ac:dyDescent="0.2"/>
    <row r="164158" ht="12.75" customHeight="1" x14ac:dyDescent="0.2"/>
    <row r="164162" ht="12.75" customHeight="1" x14ac:dyDescent="0.2"/>
    <row r="164166" ht="12.75" customHeight="1" x14ac:dyDescent="0.2"/>
    <row r="164170" ht="12.75" customHeight="1" x14ac:dyDescent="0.2"/>
    <row r="164174" ht="12.75" customHeight="1" x14ac:dyDescent="0.2"/>
    <row r="164178" ht="12.75" customHeight="1" x14ac:dyDescent="0.2"/>
    <row r="164182" ht="12.75" customHeight="1" x14ac:dyDescent="0.2"/>
    <row r="164186" ht="12.75" customHeight="1" x14ac:dyDescent="0.2"/>
    <row r="164190" ht="12.75" customHeight="1" x14ac:dyDescent="0.2"/>
    <row r="164194" ht="12.75" customHeight="1" x14ac:dyDescent="0.2"/>
    <row r="164198" ht="12.75" customHeight="1" x14ac:dyDescent="0.2"/>
    <row r="164202" ht="12.75" customHeight="1" x14ac:dyDescent="0.2"/>
    <row r="164206" ht="12.75" customHeight="1" x14ac:dyDescent="0.2"/>
    <row r="164210" ht="12.75" customHeight="1" x14ac:dyDescent="0.2"/>
    <row r="164214" ht="12.75" customHeight="1" x14ac:dyDescent="0.2"/>
    <row r="164218" ht="12.75" customHeight="1" x14ac:dyDescent="0.2"/>
    <row r="164222" ht="12.75" customHeight="1" x14ac:dyDescent="0.2"/>
    <row r="164226" ht="12.75" customHeight="1" x14ac:dyDescent="0.2"/>
    <row r="164230" ht="12.75" customHeight="1" x14ac:dyDescent="0.2"/>
    <row r="164234" ht="12.75" customHeight="1" x14ac:dyDescent="0.2"/>
    <row r="164238" ht="12.75" customHeight="1" x14ac:dyDescent="0.2"/>
    <row r="164242" ht="12.75" customHeight="1" x14ac:dyDescent="0.2"/>
    <row r="164246" ht="12.75" customHeight="1" x14ac:dyDescent="0.2"/>
    <row r="164250" ht="12.75" customHeight="1" x14ac:dyDescent="0.2"/>
    <row r="164254" ht="12.75" customHeight="1" x14ac:dyDescent="0.2"/>
    <row r="164258" ht="12.75" customHeight="1" x14ac:dyDescent="0.2"/>
    <row r="164262" ht="12.75" customHeight="1" x14ac:dyDescent="0.2"/>
    <row r="164266" ht="12.75" customHeight="1" x14ac:dyDescent="0.2"/>
    <row r="164270" ht="12.75" customHeight="1" x14ac:dyDescent="0.2"/>
    <row r="164274" ht="12.75" customHeight="1" x14ac:dyDescent="0.2"/>
    <row r="164278" ht="12.75" customHeight="1" x14ac:dyDescent="0.2"/>
    <row r="164282" ht="12.75" customHeight="1" x14ac:dyDescent="0.2"/>
    <row r="164286" ht="12.75" customHeight="1" x14ac:dyDescent="0.2"/>
    <row r="164290" ht="12.75" customHeight="1" x14ac:dyDescent="0.2"/>
    <row r="164294" ht="12.75" customHeight="1" x14ac:dyDescent="0.2"/>
    <row r="164298" ht="12.75" customHeight="1" x14ac:dyDescent="0.2"/>
    <row r="164302" ht="12.75" customHeight="1" x14ac:dyDescent="0.2"/>
    <row r="164306" ht="12.75" customHeight="1" x14ac:dyDescent="0.2"/>
    <row r="164310" ht="12.75" customHeight="1" x14ac:dyDescent="0.2"/>
    <row r="164314" ht="12.75" customHeight="1" x14ac:dyDescent="0.2"/>
    <row r="164318" ht="12.75" customHeight="1" x14ac:dyDescent="0.2"/>
    <row r="164322" ht="12.75" customHeight="1" x14ac:dyDescent="0.2"/>
    <row r="164326" ht="12.75" customHeight="1" x14ac:dyDescent="0.2"/>
    <row r="164330" ht="12.75" customHeight="1" x14ac:dyDescent="0.2"/>
    <row r="164334" ht="12.75" customHeight="1" x14ac:dyDescent="0.2"/>
    <row r="164338" ht="12.75" customHeight="1" x14ac:dyDescent="0.2"/>
    <row r="164342" ht="12.75" customHeight="1" x14ac:dyDescent="0.2"/>
    <row r="164346" ht="12.75" customHeight="1" x14ac:dyDescent="0.2"/>
    <row r="164350" ht="12.75" customHeight="1" x14ac:dyDescent="0.2"/>
    <row r="164354" ht="12.75" customHeight="1" x14ac:dyDescent="0.2"/>
    <row r="164358" ht="12.75" customHeight="1" x14ac:dyDescent="0.2"/>
    <row r="164362" ht="12.75" customHeight="1" x14ac:dyDescent="0.2"/>
    <row r="164366" ht="12.75" customHeight="1" x14ac:dyDescent="0.2"/>
    <row r="164370" ht="12.75" customHeight="1" x14ac:dyDescent="0.2"/>
    <row r="164374" ht="12.75" customHeight="1" x14ac:dyDescent="0.2"/>
    <row r="164378" ht="12.75" customHeight="1" x14ac:dyDescent="0.2"/>
    <row r="164382" ht="12.75" customHeight="1" x14ac:dyDescent="0.2"/>
    <row r="164386" ht="12.75" customHeight="1" x14ac:dyDescent="0.2"/>
    <row r="164390" ht="12.75" customHeight="1" x14ac:dyDescent="0.2"/>
    <row r="164394" ht="12.75" customHeight="1" x14ac:dyDescent="0.2"/>
    <row r="164398" ht="12.75" customHeight="1" x14ac:dyDescent="0.2"/>
    <row r="164402" ht="12.75" customHeight="1" x14ac:dyDescent="0.2"/>
    <row r="164406" ht="12.75" customHeight="1" x14ac:dyDescent="0.2"/>
    <row r="164410" ht="12.75" customHeight="1" x14ac:dyDescent="0.2"/>
    <row r="164414" ht="12.75" customHeight="1" x14ac:dyDescent="0.2"/>
    <row r="164418" ht="12.75" customHeight="1" x14ac:dyDescent="0.2"/>
    <row r="164422" ht="12.75" customHeight="1" x14ac:dyDescent="0.2"/>
    <row r="164426" ht="12.75" customHeight="1" x14ac:dyDescent="0.2"/>
    <row r="164430" ht="12.75" customHeight="1" x14ac:dyDescent="0.2"/>
    <row r="164434" ht="12.75" customHeight="1" x14ac:dyDescent="0.2"/>
    <row r="164438" ht="12.75" customHeight="1" x14ac:dyDescent="0.2"/>
    <row r="164442" ht="12.75" customHeight="1" x14ac:dyDescent="0.2"/>
    <row r="164446" ht="12.75" customHeight="1" x14ac:dyDescent="0.2"/>
    <row r="164450" ht="12.75" customHeight="1" x14ac:dyDescent="0.2"/>
    <row r="164454" ht="12.75" customHeight="1" x14ac:dyDescent="0.2"/>
    <row r="164458" ht="12.75" customHeight="1" x14ac:dyDescent="0.2"/>
    <row r="164462" ht="12.75" customHeight="1" x14ac:dyDescent="0.2"/>
    <row r="164466" ht="12.75" customHeight="1" x14ac:dyDescent="0.2"/>
    <row r="164470" ht="12.75" customHeight="1" x14ac:dyDescent="0.2"/>
    <row r="164474" ht="12.75" customHeight="1" x14ac:dyDescent="0.2"/>
    <row r="164478" ht="12.75" customHeight="1" x14ac:dyDescent="0.2"/>
    <row r="164482" ht="12.75" customHeight="1" x14ac:dyDescent="0.2"/>
    <row r="164486" ht="12.75" customHeight="1" x14ac:dyDescent="0.2"/>
    <row r="164490" ht="12.75" customHeight="1" x14ac:dyDescent="0.2"/>
    <row r="164494" ht="12.75" customHeight="1" x14ac:dyDescent="0.2"/>
    <row r="164498" ht="12.75" customHeight="1" x14ac:dyDescent="0.2"/>
    <row r="164502" ht="12.75" customHeight="1" x14ac:dyDescent="0.2"/>
    <row r="164506" ht="12.75" customHeight="1" x14ac:dyDescent="0.2"/>
    <row r="164510" ht="12.75" customHeight="1" x14ac:dyDescent="0.2"/>
    <row r="164514" ht="12.75" customHeight="1" x14ac:dyDescent="0.2"/>
    <row r="164518" ht="12.75" customHeight="1" x14ac:dyDescent="0.2"/>
    <row r="164522" ht="12.75" customHeight="1" x14ac:dyDescent="0.2"/>
    <row r="164526" ht="12.75" customHeight="1" x14ac:dyDescent="0.2"/>
    <row r="164530" ht="12.75" customHeight="1" x14ac:dyDescent="0.2"/>
    <row r="164534" ht="12.75" customHeight="1" x14ac:dyDescent="0.2"/>
    <row r="164538" ht="12.75" customHeight="1" x14ac:dyDescent="0.2"/>
    <row r="164542" ht="12.75" customHeight="1" x14ac:dyDescent="0.2"/>
    <row r="164546" ht="12.75" customHeight="1" x14ac:dyDescent="0.2"/>
    <row r="164550" ht="12.75" customHeight="1" x14ac:dyDescent="0.2"/>
    <row r="164554" ht="12.75" customHeight="1" x14ac:dyDescent="0.2"/>
    <row r="164558" ht="12.75" customHeight="1" x14ac:dyDescent="0.2"/>
    <row r="164562" ht="12.75" customHeight="1" x14ac:dyDescent="0.2"/>
    <row r="164566" ht="12.75" customHeight="1" x14ac:dyDescent="0.2"/>
    <row r="164570" ht="12.75" customHeight="1" x14ac:dyDescent="0.2"/>
    <row r="164574" ht="12.75" customHeight="1" x14ac:dyDescent="0.2"/>
    <row r="164578" ht="12.75" customHeight="1" x14ac:dyDescent="0.2"/>
    <row r="164582" ht="12.75" customHeight="1" x14ac:dyDescent="0.2"/>
    <row r="164586" ht="12.75" customHeight="1" x14ac:dyDescent="0.2"/>
    <row r="164590" ht="12.75" customHeight="1" x14ac:dyDescent="0.2"/>
    <row r="164594" ht="12.75" customHeight="1" x14ac:dyDescent="0.2"/>
    <row r="164598" ht="12.75" customHeight="1" x14ac:dyDescent="0.2"/>
    <row r="164602" ht="12.75" customHeight="1" x14ac:dyDescent="0.2"/>
    <row r="164606" ht="12.75" customHeight="1" x14ac:dyDescent="0.2"/>
    <row r="164610" ht="12.75" customHeight="1" x14ac:dyDescent="0.2"/>
    <row r="164614" ht="12.75" customHeight="1" x14ac:dyDescent="0.2"/>
    <row r="164618" ht="12.75" customHeight="1" x14ac:dyDescent="0.2"/>
    <row r="164622" ht="12.75" customHeight="1" x14ac:dyDescent="0.2"/>
    <row r="164626" ht="12.75" customHeight="1" x14ac:dyDescent="0.2"/>
    <row r="164630" ht="12.75" customHeight="1" x14ac:dyDescent="0.2"/>
    <row r="164634" ht="12.75" customHeight="1" x14ac:dyDescent="0.2"/>
    <row r="164638" ht="12.75" customHeight="1" x14ac:dyDescent="0.2"/>
    <row r="164642" ht="12.75" customHeight="1" x14ac:dyDescent="0.2"/>
    <row r="164646" ht="12.75" customHeight="1" x14ac:dyDescent="0.2"/>
    <row r="164650" ht="12.75" customHeight="1" x14ac:dyDescent="0.2"/>
    <row r="164654" ht="12.75" customHeight="1" x14ac:dyDescent="0.2"/>
    <row r="164658" ht="12.75" customHeight="1" x14ac:dyDescent="0.2"/>
    <row r="164662" ht="12.75" customHeight="1" x14ac:dyDescent="0.2"/>
    <row r="164666" ht="12.75" customHeight="1" x14ac:dyDescent="0.2"/>
    <row r="164670" ht="12.75" customHeight="1" x14ac:dyDescent="0.2"/>
    <row r="164674" ht="12.75" customHeight="1" x14ac:dyDescent="0.2"/>
    <row r="164678" ht="12.75" customHeight="1" x14ac:dyDescent="0.2"/>
    <row r="164682" ht="12.75" customHeight="1" x14ac:dyDescent="0.2"/>
    <row r="164686" ht="12.75" customHeight="1" x14ac:dyDescent="0.2"/>
    <row r="164690" ht="12.75" customHeight="1" x14ac:dyDescent="0.2"/>
    <row r="164694" ht="12.75" customHeight="1" x14ac:dyDescent="0.2"/>
    <row r="164698" ht="12.75" customHeight="1" x14ac:dyDescent="0.2"/>
    <row r="164702" ht="12.75" customHeight="1" x14ac:dyDescent="0.2"/>
    <row r="164706" ht="12.75" customHeight="1" x14ac:dyDescent="0.2"/>
    <row r="164710" ht="12.75" customHeight="1" x14ac:dyDescent="0.2"/>
    <row r="164714" ht="12.75" customHeight="1" x14ac:dyDescent="0.2"/>
    <row r="164718" ht="12.75" customHeight="1" x14ac:dyDescent="0.2"/>
    <row r="164722" ht="12.75" customHeight="1" x14ac:dyDescent="0.2"/>
    <row r="164726" ht="12.75" customHeight="1" x14ac:dyDescent="0.2"/>
    <row r="164730" ht="12.75" customHeight="1" x14ac:dyDescent="0.2"/>
    <row r="164734" ht="12.75" customHeight="1" x14ac:dyDescent="0.2"/>
    <row r="164738" ht="12.75" customHeight="1" x14ac:dyDescent="0.2"/>
    <row r="164742" ht="12.75" customHeight="1" x14ac:dyDescent="0.2"/>
    <row r="164746" ht="12.75" customHeight="1" x14ac:dyDescent="0.2"/>
    <row r="164750" ht="12.75" customHeight="1" x14ac:dyDescent="0.2"/>
    <row r="164754" ht="12.75" customHeight="1" x14ac:dyDescent="0.2"/>
    <row r="164758" ht="12.75" customHeight="1" x14ac:dyDescent="0.2"/>
    <row r="164762" ht="12.75" customHeight="1" x14ac:dyDescent="0.2"/>
    <row r="164766" ht="12.75" customHeight="1" x14ac:dyDescent="0.2"/>
    <row r="164770" ht="12.75" customHeight="1" x14ac:dyDescent="0.2"/>
    <row r="164774" ht="12.75" customHeight="1" x14ac:dyDescent="0.2"/>
    <row r="164778" ht="12.75" customHeight="1" x14ac:dyDescent="0.2"/>
    <row r="164782" ht="12.75" customHeight="1" x14ac:dyDescent="0.2"/>
    <row r="164786" ht="12.75" customHeight="1" x14ac:dyDescent="0.2"/>
    <row r="164790" ht="12.75" customHeight="1" x14ac:dyDescent="0.2"/>
    <row r="164794" ht="12.75" customHeight="1" x14ac:dyDescent="0.2"/>
    <row r="164798" ht="12.75" customHeight="1" x14ac:dyDescent="0.2"/>
    <row r="164802" ht="12.75" customHeight="1" x14ac:dyDescent="0.2"/>
    <row r="164806" ht="12.75" customHeight="1" x14ac:dyDescent="0.2"/>
    <row r="164810" ht="12.75" customHeight="1" x14ac:dyDescent="0.2"/>
    <row r="164814" ht="12.75" customHeight="1" x14ac:dyDescent="0.2"/>
    <row r="164818" ht="12.75" customHeight="1" x14ac:dyDescent="0.2"/>
    <row r="164822" ht="12.75" customHeight="1" x14ac:dyDescent="0.2"/>
    <row r="164826" ht="12.75" customHeight="1" x14ac:dyDescent="0.2"/>
    <row r="164830" ht="12.75" customHeight="1" x14ac:dyDescent="0.2"/>
    <row r="164834" ht="12.75" customHeight="1" x14ac:dyDescent="0.2"/>
    <row r="164838" ht="12.75" customHeight="1" x14ac:dyDescent="0.2"/>
    <row r="164842" ht="12.75" customHeight="1" x14ac:dyDescent="0.2"/>
    <row r="164846" ht="12.75" customHeight="1" x14ac:dyDescent="0.2"/>
    <row r="164850" ht="12.75" customHeight="1" x14ac:dyDescent="0.2"/>
    <row r="164854" ht="12.75" customHeight="1" x14ac:dyDescent="0.2"/>
    <row r="164858" ht="12.75" customHeight="1" x14ac:dyDescent="0.2"/>
    <row r="164862" ht="12.75" customHeight="1" x14ac:dyDescent="0.2"/>
    <row r="164866" ht="12.75" customHeight="1" x14ac:dyDescent="0.2"/>
    <row r="164870" ht="12.75" customHeight="1" x14ac:dyDescent="0.2"/>
    <row r="164874" ht="12.75" customHeight="1" x14ac:dyDescent="0.2"/>
    <row r="164878" ht="12.75" customHeight="1" x14ac:dyDescent="0.2"/>
    <row r="164882" ht="12.75" customHeight="1" x14ac:dyDescent="0.2"/>
    <row r="164886" ht="12.75" customHeight="1" x14ac:dyDescent="0.2"/>
    <row r="164890" ht="12.75" customHeight="1" x14ac:dyDescent="0.2"/>
    <row r="164894" ht="12.75" customHeight="1" x14ac:dyDescent="0.2"/>
    <row r="164898" ht="12.75" customHeight="1" x14ac:dyDescent="0.2"/>
    <row r="164902" ht="12.75" customHeight="1" x14ac:dyDescent="0.2"/>
    <row r="164906" ht="12.75" customHeight="1" x14ac:dyDescent="0.2"/>
    <row r="164910" ht="12.75" customHeight="1" x14ac:dyDescent="0.2"/>
    <row r="164914" ht="12.75" customHeight="1" x14ac:dyDescent="0.2"/>
    <row r="164918" ht="12.75" customHeight="1" x14ac:dyDescent="0.2"/>
    <row r="164922" ht="12.75" customHeight="1" x14ac:dyDescent="0.2"/>
    <row r="164926" ht="12.75" customHeight="1" x14ac:dyDescent="0.2"/>
    <row r="164930" ht="12.75" customHeight="1" x14ac:dyDescent="0.2"/>
    <row r="164934" ht="12.75" customHeight="1" x14ac:dyDescent="0.2"/>
    <row r="164938" ht="12.75" customHeight="1" x14ac:dyDescent="0.2"/>
    <row r="164942" ht="12.75" customHeight="1" x14ac:dyDescent="0.2"/>
    <row r="164946" ht="12.75" customHeight="1" x14ac:dyDescent="0.2"/>
    <row r="164950" ht="12.75" customHeight="1" x14ac:dyDescent="0.2"/>
    <row r="164954" ht="12.75" customHeight="1" x14ac:dyDescent="0.2"/>
    <row r="164958" ht="12.75" customHeight="1" x14ac:dyDescent="0.2"/>
    <row r="164962" ht="12.75" customHeight="1" x14ac:dyDescent="0.2"/>
    <row r="164966" ht="12.75" customHeight="1" x14ac:dyDescent="0.2"/>
    <row r="164970" ht="12.75" customHeight="1" x14ac:dyDescent="0.2"/>
    <row r="164974" ht="12.75" customHeight="1" x14ac:dyDescent="0.2"/>
    <row r="164978" ht="12.75" customHeight="1" x14ac:dyDescent="0.2"/>
    <row r="164982" ht="12.75" customHeight="1" x14ac:dyDescent="0.2"/>
    <row r="164986" ht="12.75" customHeight="1" x14ac:dyDescent="0.2"/>
    <row r="164990" ht="12.75" customHeight="1" x14ac:dyDescent="0.2"/>
    <row r="164994" ht="12.75" customHeight="1" x14ac:dyDescent="0.2"/>
    <row r="164998" ht="12.75" customHeight="1" x14ac:dyDescent="0.2"/>
    <row r="165002" ht="12.75" customHeight="1" x14ac:dyDescent="0.2"/>
    <row r="165006" ht="12.75" customHeight="1" x14ac:dyDescent="0.2"/>
    <row r="165010" ht="12.75" customHeight="1" x14ac:dyDescent="0.2"/>
    <row r="165014" ht="12.75" customHeight="1" x14ac:dyDescent="0.2"/>
    <row r="165018" ht="12.75" customHeight="1" x14ac:dyDescent="0.2"/>
    <row r="165022" ht="12.75" customHeight="1" x14ac:dyDescent="0.2"/>
    <row r="165026" ht="12.75" customHeight="1" x14ac:dyDescent="0.2"/>
    <row r="165030" ht="12.75" customHeight="1" x14ac:dyDescent="0.2"/>
    <row r="165034" ht="12.75" customHeight="1" x14ac:dyDescent="0.2"/>
    <row r="165038" ht="12.75" customHeight="1" x14ac:dyDescent="0.2"/>
    <row r="165042" ht="12.75" customHeight="1" x14ac:dyDescent="0.2"/>
    <row r="165046" ht="12.75" customHeight="1" x14ac:dyDescent="0.2"/>
    <row r="165050" ht="12.75" customHeight="1" x14ac:dyDescent="0.2"/>
    <row r="165054" ht="12.75" customHeight="1" x14ac:dyDescent="0.2"/>
    <row r="165058" ht="12.75" customHeight="1" x14ac:dyDescent="0.2"/>
    <row r="165062" ht="12.75" customHeight="1" x14ac:dyDescent="0.2"/>
    <row r="165066" ht="12.75" customHeight="1" x14ac:dyDescent="0.2"/>
    <row r="165070" ht="12.75" customHeight="1" x14ac:dyDescent="0.2"/>
    <row r="165074" ht="12.75" customHeight="1" x14ac:dyDescent="0.2"/>
    <row r="165078" ht="12.75" customHeight="1" x14ac:dyDescent="0.2"/>
    <row r="165082" ht="12.75" customHeight="1" x14ac:dyDescent="0.2"/>
    <row r="165086" ht="12.75" customHeight="1" x14ac:dyDescent="0.2"/>
    <row r="165090" ht="12.75" customHeight="1" x14ac:dyDescent="0.2"/>
    <row r="165094" ht="12.75" customHeight="1" x14ac:dyDescent="0.2"/>
    <row r="165098" ht="12.75" customHeight="1" x14ac:dyDescent="0.2"/>
    <row r="165102" ht="12.75" customHeight="1" x14ac:dyDescent="0.2"/>
    <row r="165106" ht="12.75" customHeight="1" x14ac:dyDescent="0.2"/>
    <row r="165110" ht="12.75" customHeight="1" x14ac:dyDescent="0.2"/>
    <row r="165114" ht="12.75" customHeight="1" x14ac:dyDescent="0.2"/>
    <row r="165118" ht="12.75" customHeight="1" x14ac:dyDescent="0.2"/>
    <row r="165122" ht="12.75" customHeight="1" x14ac:dyDescent="0.2"/>
    <row r="165126" ht="12.75" customHeight="1" x14ac:dyDescent="0.2"/>
    <row r="165130" ht="12.75" customHeight="1" x14ac:dyDescent="0.2"/>
    <row r="165134" ht="12.75" customHeight="1" x14ac:dyDescent="0.2"/>
    <row r="165138" ht="12.75" customHeight="1" x14ac:dyDescent="0.2"/>
    <row r="165142" ht="12.75" customHeight="1" x14ac:dyDescent="0.2"/>
    <row r="165146" ht="12.75" customHeight="1" x14ac:dyDescent="0.2"/>
    <row r="165150" ht="12.75" customHeight="1" x14ac:dyDescent="0.2"/>
    <row r="165154" ht="12.75" customHeight="1" x14ac:dyDescent="0.2"/>
    <row r="165158" ht="12.75" customHeight="1" x14ac:dyDescent="0.2"/>
    <row r="165162" ht="12.75" customHeight="1" x14ac:dyDescent="0.2"/>
    <row r="165166" ht="12.75" customHeight="1" x14ac:dyDescent="0.2"/>
    <row r="165170" ht="12.75" customHeight="1" x14ac:dyDescent="0.2"/>
    <row r="165174" ht="12.75" customHeight="1" x14ac:dyDescent="0.2"/>
    <row r="165178" ht="12.75" customHeight="1" x14ac:dyDescent="0.2"/>
    <row r="165182" ht="12.75" customHeight="1" x14ac:dyDescent="0.2"/>
    <row r="165186" ht="12.75" customHeight="1" x14ac:dyDescent="0.2"/>
    <row r="165190" ht="12.75" customHeight="1" x14ac:dyDescent="0.2"/>
    <row r="165194" ht="12.75" customHeight="1" x14ac:dyDescent="0.2"/>
    <row r="165198" ht="12.75" customHeight="1" x14ac:dyDescent="0.2"/>
    <row r="165202" ht="12.75" customHeight="1" x14ac:dyDescent="0.2"/>
    <row r="165206" ht="12.75" customHeight="1" x14ac:dyDescent="0.2"/>
    <row r="165210" ht="12.75" customHeight="1" x14ac:dyDescent="0.2"/>
    <row r="165214" ht="12.75" customHeight="1" x14ac:dyDescent="0.2"/>
    <row r="165218" ht="12.75" customHeight="1" x14ac:dyDescent="0.2"/>
    <row r="165222" ht="12.75" customHeight="1" x14ac:dyDescent="0.2"/>
    <row r="165226" ht="12.75" customHeight="1" x14ac:dyDescent="0.2"/>
    <row r="165230" ht="12.75" customHeight="1" x14ac:dyDescent="0.2"/>
    <row r="165234" ht="12.75" customHeight="1" x14ac:dyDescent="0.2"/>
    <row r="165238" ht="12.75" customHeight="1" x14ac:dyDescent="0.2"/>
    <row r="165242" ht="12.75" customHeight="1" x14ac:dyDescent="0.2"/>
    <row r="165246" ht="12.75" customHeight="1" x14ac:dyDescent="0.2"/>
    <row r="165250" ht="12.75" customHeight="1" x14ac:dyDescent="0.2"/>
    <row r="165254" ht="12.75" customHeight="1" x14ac:dyDescent="0.2"/>
    <row r="165258" ht="12.75" customHeight="1" x14ac:dyDescent="0.2"/>
    <row r="165262" ht="12.75" customHeight="1" x14ac:dyDescent="0.2"/>
    <row r="165266" ht="12.75" customHeight="1" x14ac:dyDescent="0.2"/>
    <row r="165270" ht="12.75" customHeight="1" x14ac:dyDescent="0.2"/>
    <row r="165274" ht="12.75" customHeight="1" x14ac:dyDescent="0.2"/>
    <row r="165278" ht="12.75" customHeight="1" x14ac:dyDescent="0.2"/>
    <row r="165282" ht="12.75" customHeight="1" x14ac:dyDescent="0.2"/>
    <row r="165286" ht="12.75" customHeight="1" x14ac:dyDescent="0.2"/>
    <row r="165290" ht="12.75" customHeight="1" x14ac:dyDescent="0.2"/>
    <row r="165294" ht="12.75" customHeight="1" x14ac:dyDescent="0.2"/>
    <row r="165298" ht="12.75" customHeight="1" x14ac:dyDescent="0.2"/>
    <row r="165302" ht="12.75" customHeight="1" x14ac:dyDescent="0.2"/>
    <row r="165306" ht="12.75" customHeight="1" x14ac:dyDescent="0.2"/>
    <row r="165310" ht="12.75" customHeight="1" x14ac:dyDescent="0.2"/>
    <row r="165314" ht="12.75" customHeight="1" x14ac:dyDescent="0.2"/>
    <row r="165318" ht="12.75" customHeight="1" x14ac:dyDescent="0.2"/>
    <row r="165322" ht="12.75" customHeight="1" x14ac:dyDescent="0.2"/>
    <row r="165326" ht="12.75" customHeight="1" x14ac:dyDescent="0.2"/>
    <row r="165330" ht="12.75" customHeight="1" x14ac:dyDescent="0.2"/>
    <row r="165334" ht="12.75" customHeight="1" x14ac:dyDescent="0.2"/>
    <row r="165338" ht="12.75" customHeight="1" x14ac:dyDescent="0.2"/>
    <row r="165342" ht="12.75" customHeight="1" x14ac:dyDescent="0.2"/>
    <row r="165346" ht="12.75" customHeight="1" x14ac:dyDescent="0.2"/>
    <row r="165350" ht="12.75" customHeight="1" x14ac:dyDescent="0.2"/>
    <row r="165354" ht="12.75" customHeight="1" x14ac:dyDescent="0.2"/>
    <row r="165358" ht="12.75" customHeight="1" x14ac:dyDescent="0.2"/>
    <row r="165362" ht="12.75" customHeight="1" x14ac:dyDescent="0.2"/>
    <row r="165366" ht="12.75" customHeight="1" x14ac:dyDescent="0.2"/>
    <row r="165370" ht="12.75" customHeight="1" x14ac:dyDescent="0.2"/>
    <row r="165374" ht="12.75" customHeight="1" x14ac:dyDescent="0.2"/>
    <row r="165378" ht="12.75" customHeight="1" x14ac:dyDescent="0.2"/>
    <row r="165382" ht="12.75" customHeight="1" x14ac:dyDescent="0.2"/>
    <row r="165386" ht="12.75" customHeight="1" x14ac:dyDescent="0.2"/>
    <row r="165390" ht="12.75" customHeight="1" x14ac:dyDescent="0.2"/>
    <row r="165394" ht="12.75" customHeight="1" x14ac:dyDescent="0.2"/>
    <row r="165398" ht="12.75" customHeight="1" x14ac:dyDescent="0.2"/>
    <row r="165402" ht="12.75" customHeight="1" x14ac:dyDescent="0.2"/>
    <row r="165406" ht="12.75" customHeight="1" x14ac:dyDescent="0.2"/>
    <row r="165410" ht="12.75" customHeight="1" x14ac:dyDescent="0.2"/>
    <row r="165414" ht="12.75" customHeight="1" x14ac:dyDescent="0.2"/>
    <row r="165418" ht="12.75" customHeight="1" x14ac:dyDescent="0.2"/>
    <row r="165422" ht="12.75" customHeight="1" x14ac:dyDescent="0.2"/>
    <row r="165426" ht="12.75" customHeight="1" x14ac:dyDescent="0.2"/>
    <row r="165430" ht="12.75" customHeight="1" x14ac:dyDescent="0.2"/>
    <row r="165434" ht="12.75" customHeight="1" x14ac:dyDescent="0.2"/>
    <row r="165438" ht="12.75" customHeight="1" x14ac:dyDescent="0.2"/>
    <row r="165442" ht="12.75" customHeight="1" x14ac:dyDescent="0.2"/>
    <row r="165446" ht="12.75" customHeight="1" x14ac:dyDescent="0.2"/>
    <row r="165450" ht="12.75" customHeight="1" x14ac:dyDescent="0.2"/>
    <row r="165454" ht="12.75" customHeight="1" x14ac:dyDescent="0.2"/>
    <row r="165458" ht="12.75" customHeight="1" x14ac:dyDescent="0.2"/>
    <row r="165462" ht="12.75" customHeight="1" x14ac:dyDescent="0.2"/>
    <row r="165466" ht="12.75" customHeight="1" x14ac:dyDescent="0.2"/>
    <row r="165470" ht="12.75" customHeight="1" x14ac:dyDescent="0.2"/>
    <row r="165474" ht="12.75" customHeight="1" x14ac:dyDescent="0.2"/>
    <row r="165478" ht="12.75" customHeight="1" x14ac:dyDescent="0.2"/>
    <row r="165482" ht="12.75" customHeight="1" x14ac:dyDescent="0.2"/>
    <row r="165486" ht="12.75" customHeight="1" x14ac:dyDescent="0.2"/>
    <row r="165490" ht="12.75" customHeight="1" x14ac:dyDescent="0.2"/>
    <row r="165494" ht="12.75" customHeight="1" x14ac:dyDescent="0.2"/>
    <row r="165498" ht="12.75" customHeight="1" x14ac:dyDescent="0.2"/>
    <row r="165502" ht="12.75" customHeight="1" x14ac:dyDescent="0.2"/>
    <row r="165506" ht="12.75" customHeight="1" x14ac:dyDescent="0.2"/>
    <row r="165510" ht="12.75" customHeight="1" x14ac:dyDescent="0.2"/>
    <row r="165514" ht="12.75" customHeight="1" x14ac:dyDescent="0.2"/>
    <row r="165518" ht="12.75" customHeight="1" x14ac:dyDescent="0.2"/>
    <row r="165522" ht="12.75" customHeight="1" x14ac:dyDescent="0.2"/>
    <row r="165526" ht="12.75" customHeight="1" x14ac:dyDescent="0.2"/>
    <row r="165530" ht="12.75" customHeight="1" x14ac:dyDescent="0.2"/>
    <row r="165534" ht="12.75" customHeight="1" x14ac:dyDescent="0.2"/>
    <row r="165538" ht="12.75" customHeight="1" x14ac:dyDescent="0.2"/>
    <row r="165542" ht="12.75" customHeight="1" x14ac:dyDescent="0.2"/>
    <row r="165546" ht="12.75" customHeight="1" x14ac:dyDescent="0.2"/>
    <row r="165550" ht="12.75" customHeight="1" x14ac:dyDescent="0.2"/>
    <row r="165554" ht="12.75" customHeight="1" x14ac:dyDescent="0.2"/>
    <row r="165558" ht="12.75" customHeight="1" x14ac:dyDescent="0.2"/>
    <row r="165562" ht="12.75" customHeight="1" x14ac:dyDescent="0.2"/>
    <row r="165566" ht="12.75" customHeight="1" x14ac:dyDescent="0.2"/>
    <row r="165570" ht="12.75" customHeight="1" x14ac:dyDescent="0.2"/>
    <row r="165574" ht="12.75" customHeight="1" x14ac:dyDescent="0.2"/>
    <row r="165578" ht="12.75" customHeight="1" x14ac:dyDescent="0.2"/>
    <row r="165582" ht="12.75" customHeight="1" x14ac:dyDescent="0.2"/>
    <row r="165586" ht="12.75" customHeight="1" x14ac:dyDescent="0.2"/>
    <row r="165590" ht="12.75" customHeight="1" x14ac:dyDescent="0.2"/>
    <row r="165594" ht="12.75" customHeight="1" x14ac:dyDescent="0.2"/>
    <row r="165598" ht="12.75" customHeight="1" x14ac:dyDescent="0.2"/>
    <row r="165602" ht="12.75" customHeight="1" x14ac:dyDescent="0.2"/>
    <row r="165606" ht="12.75" customHeight="1" x14ac:dyDescent="0.2"/>
    <row r="165610" ht="12.75" customHeight="1" x14ac:dyDescent="0.2"/>
    <row r="165614" ht="12.75" customHeight="1" x14ac:dyDescent="0.2"/>
    <row r="165618" ht="12.75" customHeight="1" x14ac:dyDescent="0.2"/>
    <row r="165622" ht="12.75" customHeight="1" x14ac:dyDescent="0.2"/>
    <row r="165626" ht="12.75" customHeight="1" x14ac:dyDescent="0.2"/>
    <row r="165630" ht="12.75" customHeight="1" x14ac:dyDescent="0.2"/>
    <row r="165634" ht="12.75" customHeight="1" x14ac:dyDescent="0.2"/>
    <row r="165638" ht="12.75" customHeight="1" x14ac:dyDescent="0.2"/>
    <row r="165642" ht="12.75" customHeight="1" x14ac:dyDescent="0.2"/>
    <row r="165646" ht="12.75" customHeight="1" x14ac:dyDescent="0.2"/>
    <row r="165650" ht="12.75" customHeight="1" x14ac:dyDescent="0.2"/>
    <row r="165654" ht="12.75" customHeight="1" x14ac:dyDescent="0.2"/>
    <row r="165658" ht="12.75" customHeight="1" x14ac:dyDescent="0.2"/>
    <row r="165662" ht="12.75" customHeight="1" x14ac:dyDescent="0.2"/>
    <row r="165666" ht="12.75" customHeight="1" x14ac:dyDescent="0.2"/>
    <row r="165670" ht="12.75" customHeight="1" x14ac:dyDescent="0.2"/>
    <row r="165674" ht="12.75" customHeight="1" x14ac:dyDescent="0.2"/>
    <row r="165678" ht="12.75" customHeight="1" x14ac:dyDescent="0.2"/>
    <row r="165682" ht="12.75" customHeight="1" x14ac:dyDescent="0.2"/>
    <row r="165686" ht="12.75" customHeight="1" x14ac:dyDescent="0.2"/>
    <row r="165690" ht="12.75" customHeight="1" x14ac:dyDescent="0.2"/>
    <row r="165694" ht="12.75" customHeight="1" x14ac:dyDescent="0.2"/>
    <row r="165698" ht="12.75" customHeight="1" x14ac:dyDescent="0.2"/>
    <row r="165702" ht="12.75" customHeight="1" x14ac:dyDescent="0.2"/>
    <row r="165706" ht="12.75" customHeight="1" x14ac:dyDescent="0.2"/>
    <row r="165710" ht="12.75" customHeight="1" x14ac:dyDescent="0.2"/>
    <row r="165714" ht="12.75" customHeight="1" x14ac:dyDescent="0.2"/>
    <row r="165718" ht="12.75" customHeight="1" x14ac:dyDescent="0.2"/>
    <row r="165722" ht="12.75" customHeight="1" x14ac:dyDescent="0.2"/>
    <row r="165726" ht="12.75" customHeight="1" x14ac:dyDescent="0.2"/>
    <row r="165730" ht="12.75" customHeight="1" x14ac:dyDescent="0.2"/>
    <row r="165734" ht="12.75" customHeight="1" x14ac:dyDescent="0.2"/>
    <row r="165738" ht="12.75" customHeight="1" x14ac:dyDescent="0.2"/>
    <row r="165742" ht="12.75" customHeight="1" x14ac:dyDescent="0.2"/>
    <row r="165746" ht="12.75" customHeight="1" x14ac:dyDescent="0.2"/>
    <row r="165750" ht="12.75" customHeight="1" x14ac:dyDescent="0.2"/>
    <row r="165754" ht="12.75" customHeight="1" x14ac:dyDescent="0.2"/>
    <row r="165758" ht="12.75" customHeight="1" x14ac:dyDescent="0.2"/>
    <row r="165762" ht="12.75" customHeight="1" x14ac:dyDescent="0.2"/>
    <row r="165766" ht="12.75" customHeight="1" x14ac:dyDescent="0.2"/>
    <row r="165770" ht="12.75" customHeight="1" x14ac:dyDescent="0.2"/>
    <row r="165774" ht="12.75" customHeight="1" x14ac:dyDescent="0.2"/>
    <row r="165778" ht="12.75" customHeight="1" x14ac:dyDescent="0.2"/>
    <row r="165782" ht="12.75" customHeight="1" x14ac:dyDescent="0.2"/>
    <row r="165786" ht="12.75" customHeight="1" x14ac:dyDescent="0.2"/>
    <row r="165790" ht="12.75" customHeight="1" x14ac:dyDescent="0.2"/>
    <row r="165794" ht="12.75" customHeight="1" x14ac:dyDescent="0.2"/>
    <row r="165798" ht="12.75" customHeight="1" x14ac:dyDescent="0.2"/>
    <row r="165802" ht="12.75" customHeight="1" x14ac:dyDescent="0.2"/>
    <row r="165806" ht="12.75" customHeight="1" x14ac:dyDescent="0.2"/>
    <row r="165810" ht="12.75" customHeight="1" x14ac:dyDescent="0.2"/>
    <row r="165814" ht="12.75" customHeight="1" x14ac:dyDescent="0.2"/>
    <row r="165818" ht="12.75" customHeight="1" x14ac:dyDescent="0.2"/>
    <row r="165822" ht="12.75" customHeight="1" x14ac:dyDescent="0.2"/>
    <row r="165826" ht="12.75" customHeight="1" x14ac:dyDescent="0.2"/>
    <row r="165830" ht="12.75" customHeight="1" x14ac:dyDescent="0.2"/>
    <row r="165834" ht="12.75" customHeight="1" x14ac:dyDescent="0.2"/>
    <row r="165838" ht="12.75" customHeight="1" x14ac:dyDescent="0.2"/>
    <row r="165842" ht="12.75" customHeight="1" x14ac:dyDescent="0.2"/>
    <row r="165846" ht="12.75" customHeight="1" x14ac:dyDescent="0.2"/>
    <row r="165850" ht="12.75" customHeight="1" x14ac:dyDescent="0.2"/>
    <row r="165854" ht="12.75" customHeight="1" x14ac:dyDescent="0.2"/>
    <row r="165858" ht="12.75" customHeight="1" x14ac:dyDescent="0.2"/>
    <row r="165862" ht="12.75" customHeight="1" x14ac:dyDescent="0.2"/>
    <row r="165866" ht="12.75" customHeight="1" x14ac:dyDescent="0.2"/>
    <row r="165870" ht="12.75" customHeight="1" x14ac:dyDescent="0.2"/>
    <row r="165874" ht="12.75" customHeight="1" x14ac:dyDescent="0.2"/>
    <row r="165878" ht="12.75" customHeight="1" x14ac:dyDescent="0.2"/>
    <row r="165882" ht="12.75" customHeight="1" x14ac:dyDescent="0.2"/>
    <row r="165886" ht="12.75" customHeight="1" x14ac:dyDescent="0.2"/>
    <row r="165890" ht="12.75" customHeight="1" x14ac:dyDescent="0.2"/>
    <row r="165894" ht="12.75" customHeight="1" x14ac:dyDescent="0.2"/>
    <row r="165898" ht="12.75" customHeight="1" x14ac:dyDescent="0.2"/>
    <row r="165902" ht="12.75" customHeight="1" x14ac:dyDescent="0.2"/>
    <row r="165906" ht="12.75" customHeight="1" x14ac:dyDescent="0.2"/>
    <row r="165910" ht="12.75" customHeight="1" x14ac:dyDescent="0.2"/>
    <row r="165914" ht="12.75" customHeight="1" x14ac:dyDescent="0.2"/>
    <row r="165918" ht="12.75" customHeight="1" x14ac:dyDescent="0.2"/>
    <row r="165922" ht="12.75" customHeight="1" x14ac:dyDescent="0.2"/>
    <row r="165926" ht="12.75" customHeight="1" x14ac:dyDescent="0.2"/>
    <row r="165930" ht="12.75" customHeight="1" x14ac:dyDescent="0.2"/>
    <row r="165934" ht="12.75" customHeight="1" x14ac:dyDescent="0.2"/>
    <row r="165938" ht="12.75" customHeight="1" x14ac:dyDescent="0.2"/>
    <row r="165942" ht="12.75" customHeight="1" x14ac:dyDescent="0.2"/>
    <row r="165946" ht="12.75" customHeight="1" x14ac:dyDescent="0.2"/>
    <row r="165950" ht="12.75" customHeight="1" x14ac:dyDescent="0.2"/>
    <row r="165954" ht="12.75" customHeight="1" x14ac:dyDescent="0.2"/>
    <row r="165958" ht="12.75" customHeight="1" x14ac:dyDescent="0.2"/>
    <row r="165962" ht="12.75" customHeight="1" x14ac:dyDescent="0.2"/>
    <row r="165966" ht="12.75" customHeight="1" x14ac:dyDescent="0.2"/>
    <row r="165970" ht="12.75" customHeight="1" x14ac:dyDescent="0.2"/>
    <row r="165974" ht="12.75" customHeight="1" x14ac:dyDescent="0.2"/>
    <row r="165978" ht="12.75" customHeight="1" x14ac:dyDescent="0.2"/>
    <row r="165982" ht="12.75" customHeight="1" x14ac:dyDescent="0.2"/>
    <row r="165986" ht="12.75" customHeight="1" x14ac:dyDescent="0.2"/>
    <row r="165990" ht="12.75" customHeight="1" x14ac:dyDescent="0.2"/>
    <row r="165994" ht="12.75" customHeight="1" x14ac:dyDescent="0.2"/>
    <row r="165998" ht="12.75" customHeight="1" x14ac:dyDescent="0.2"/>
    <row r="166002" ht="12.75" customHeight="1" x14ac:dyDescent="0.2"/>
    <row r="166006" ht="12.75" customHeight="1" x14ac:dyDescent="0.2"/>
    <row r="166010" ht="12.75" customHeight="1" x14ac:dyDescent="0.2"/>
    <row r="166014" ht="12.75" customHeight="1" x14ac:dyDescent="0.2"/>
    <row r="166018" ht="12.75" customHeight="1" x14ac:dyDescent="0.2"/>
    <row r="166022" ht="12.75" customHeight="1" x14ac:dyDescent="0.2"/>
    <row r="166026" ht="12.75" customHeight="1" x14ac:dyDescent="0.2"/>
    <row r="166030" ht="12.75" customHeight="1" x14ac:dyDescent="0.2"/>
    <row r="166034" ht="12.75" customHeight="1" x14ac:dyDescent="0.2"/>
    <row r="166038" ht="12.75" customHeight="1" x14ac:dyDescent="0.2"/>
    <row r="166042" ht="12.75" customHeight="1" x14ac:dyDescent="0.2"/>
    <row r="166046" ht="12.75" customHeight="1" x14ac:dyDescent="0.2"/>
    <row r="166050" ht="12.75" customHeight="1" x14ac:dyDescent="0.2"/>
    <row r="166054" ht="12.75" customHeight="1" x14ac:dyDescent="0.2"/>
    <row r="166058" ht="12.75" customHeight="1" x14ac:dyDescent="0.2"/>
    <row r="166062" ht="12.75" customHeight="1" x14ac:dyDescent="0.2"/>
    <row r="166066" ht="12.75" customHeight="1" x14ac:dyDescent="0.2"/>
    <row r="166070" ht="12.75" customHeight="1" x14ac:dyDescent="0.2"/>
    <row r="166074" ht="12.75" customHeight="1" x14ac:dyDescent="0.2"/>
    <row r="166078" ht="12.75" customHeight="1" x14ac:dyDescent="0.2"/>
    <row r="166082" ht="12.75" customHeight="1" x14ac:dyDescent="0.2"/>
    <row r="166086" ht="12.75" customHeight="1" x14ac:dyDescent="0.2"/>
    <row r="166090" ht="12.75" customHeight="1" x14ac:dyDescent="0.2"/>
    <row r="166094" ht="12.75" customHeight="1" x14ac:dyDescent="0.2"/>
    <row r="166098" ht="12.75" customHeight="1" x14ac:dyDescent="0.2"/>
    <row r="166102" ht="12.75" customHeight="1" x14ac:dyDescent="0.2"/>
    <row r="166106" ht="12.75" customHeight="1" x14ac:dyDescent="0.2"/>
    <row r="166110" ht="12.75" customHeight="1" x14ac:dyDescent="0.2"/>
    <row r="166114" ht="12.75" customHeight="1" x14ac:dyDescent="0.2"/>
    <row r="166118" ht="12.75" customHeight="1" x14ac:dyDescent="0.2"/>
    <row r="166122" ht="12.75" customHeight="1" x14ac:dyDescent="0.2"/>
    <row r="166126" ht="12.75" customHeight="1" x14ac:dyDescent="0.2"/>
    <row r="166130" ht="12.75" customHeight="1" x14ac:dyDescent="0.2"/>
    <row r="166134" ht="12.75" customHeight="1" x14ac:dyDescent="0.2"/>
    <row r="166138" ht="12.75" customHeight="1" x14ac:dyDescent="0.2"/>
    <row r="166142" ht="12.75" customHeight="1" x14ac:dyDescent="0.2"/>
    <row r="166146" ht="12.75" customHeight="1" x14ac:dyDescent="0.2"/>
    <row r="166150" ht="12.75" customHeight="1" x14ac:dyDescent="0.2"/>
    <row r="166154" ht="12.75" customHeight="1" x14ac:dyDescent="0.2"/>
    <row r="166158" ht="12.75" customHeight="1" x14ac:dyDescent="0.2"/>
    <row r="166162" ht="12.75" customHeight="1" x14ac:dyDescent="0.2"/>
    <row r="166166" ht="12.75" customHeight="1" x14ac:dyDescent="0.2"/>
    <row r="166170" ht="12.75" customHeight="1" x14ac:dyDescent="0.2"/>
    <row r="166174" ht="12.75" customHeight="1" x14ac:dyDescent="0.2"/>
    <row r="166178" ht="12.75" customHeight="1" x14ac:dyDescent="0.2"/>
    <row r="166182" ht="12.75" customHeight="1" x14ac:dyDescent="0.2"/>
    <row r="166186" ht="12.75" customHeight="1" x14ac:dyDescent="0.2"/>
    <row r="166190" ht="12.75" customHeight="1" x14ac:dyDescent="0.2"/>
    <row r="166194" ht="12.75" customHeight="1" x14ac:dyDescent="0.2"/>
    <row r="166198" ht="12.75" customHeight="1" x14ac:dyDescent="0.2"/>
    <row r="166202" ht="12.75" customHeight="1" x14ac:dyDescent="0.2"/>
    <row r="166206" ht="12.75" customHeight="1" x14ac:dyDescent="0.2"/>
    <row r="166210" ht="12.75" customHeight="1" x14ac:dyDescent="0.2"/>
    <row r="166214" ht="12.75" customHeight="1" x14ac:dyDescent="0.2"/>
    <row r="166218" ht="12.75" customHeight="1" x14ac:dyDescent="0.2"/>
    <row r="166222" ht="12.75" customHeight="1" x14ac:dyDescent="0.2"/>
    <row r="166226" ht="12.75" customHeight="1" x14ac:dyDescent="0.2"/>
    <row r="166230" ht="12.75" customHeight="1" x14ac:dyDescent="0.2"/>
    <row r="166234" ht="12.75" customHeight="1" x14ac:dyDescent="0.2"/>
    <row r="166238" ht="12.75" customHeight="1" x14ac:dyDescent="0.2"/>
    <row r="166242" ht="12.75" customHeight="1" x14ac:dyDescent="0.2"/>
    <row r="166246" ht="12.75" customHeight="1" x14ac:dyDescent="0.2"/>
    <row r="166250" ht="12.75" customHeight="1" x14ac:dyDescent="0.2"/>
    <row r="166254" ht="12.75" customHeight="1" x14ac:dyDescent="0.2"/>
    <row r="166258" ht="12.75" customHeight="1" x14ac:dyDescent="0.2"/>
    <row r="166262" ht="12.75" customHeight="1" x14ac:dyDescent="0.2"/>
    <row r="166266" ht="12.75" customHeight="1" x14ac:dyDescent="0.2"/>
    <row r="166270" ht="12.75" customHeight="1" x14ac:dyDescent="0.2"/>
    <row r="166274" ht="12.75" customHeight="1" x14ac:dyDescent="0.2"/>
    <row r="166278" ht="12.75" customHeight="1" x14ac:dyDescent="0.2"/>
    <row r="166282" ht="12.75" customHeight="1" x14ac:dyDescent="0.2"/>
    <row r="166286" ht="12.75" customHeight="1" x14ac:dyDescent="0.2"/>
    <row r="166290" ht="12.75" customHeight="1" x14ac:dyDescent="0.2"/>
    <row r="166294" ht="12.75" customHeight="1" x14ac:dyDescent="0.2"/>
    <row r="166298" ht="12.75" customHeight="1" x14ac:dyDescent="0.2"/>
    <row r="166302" ht="12.75" customHeight="1" x14ac:dyDescent="0.2"/>
    <row r="166306" ht="12.75" customHeight="1" x14ac:dyDescent="0.2"/>
    <row r="166310" ht="12.75" customHeight="1" x14ac:dyDescent="0.2"/>
    <row r="166314" ht="12.75" customHeight="1" x14ac:dyDescent="0.2"/>
    <row r="166318" ht="12.75" customHeight="1" x14ac:dyDescent="0.2"/>
    <row r="166322" ht="12.75" customHeight="1" x14ac:dyDescent="0.2"/>
    <row r="166326" ht="12.75" customHeight="1" x14ac:dyDescent="0.2"/>
    <row r="166330" ht="12.75" customHeight="1" x14ac:dyDescent="0.2"/>
    <row r="166334" ht="12.75" customHeight="1" x14ac:dyDescent="0.2"/>
    <row r="166338" ht="12.75" customHeight="1" x14ac:dyDescent="0.2"/>
    <row r="166342" ht="12.75" customHeight="1" x14ac:dyDescent="0.2"/>
    <row r="166346" ht="12.75" customHeight="1" x14ac:dyDescent="0.2"/>
    <row r="166350" ht="12.75" customHeight="1" x14ac:dyDescent="0.2"/>
    <row r="166354" ht="12.75" customHeight="1" x14ac:dyDescent="0.2"/>
    <row r="166358" ht="12.75" customHeight="1" x14ac:dyDescent="0.2"/>
    <row r="166362" ht="12.75" customHeight="1" x14ac:dyDescent="0.2"/>
    <row r="166366" ht="12.75" customHeight="1" x14ac:dyDescent="0.2"/>
    <row r="166370" ht="12.75" customHeight="1" x14ac:dyDescent="0.2"/>
    <row r="166374" ht="12.75" customHeight="1" x14ac:dyDescent="0.2"/>
    <row r="166378" ht="12.75" customHeight="1" x14ac:dyDescent="0.2"/>
    <row r="166382" ht="12.75" customHeight="1" x14ac:dyDescent="0.2"/>
    <row r="166386" ht="12.75" customHeight="1" x14ac:dyDescent="0.2"/>
    <row r="166390" ht="12.75" customHeight="1" x14ac:dyDescent="0.2"/>
    <row r="166394" ht="12.75" customHeight="1" x14ac:dyDescent="0.2"/>
    <row r="166398" ht="12.75" customHeight="1" x14ac:dyDescent="0.2"/>
    <row r="166402" ht="12.75" customHeight="1" x14ac:dyDescent="0.2"/>
    <row r="166406" ht="12.75" customHeight="1" x14ac:dyDescent="0.2"/>
    <row r="166410" ht="12.75" customHeight="1" x14ac:dyDescent="0.2"/>
    <row r="166414" ht="12.75" customHeight="1" x14ac:dyDescent="0.2"/>
    <row r="166418" ht="12.75" customHeight="1" x14ac:dyDescent="0.2"/>
    <row r="166422" ht="12.75" customHeight="1" x14ac:dyDescent="0.2"/>
    <row r="166426" ht="12.75" customHeight="1" x14ac:dyDescent="0.2"/>
    <row r="166430" ht="12.75" customHeight="1" x14ac:dyDescent="0.2"/>
    <row r="166434" ht="12.75" customHeight="1" x14ac:dyDescent="0.2"/>
    <row r="166438" ht="12.75" customHeight="1" x14ac:dyDescent="0.2"/>
    <row r="166442" ht="12.75" customHeight="1" x14ac:dyDescent="0.2"/>
    <row r="166446" ht="12.75" customHeight="1" x14ac:dyDescent="0.2"/>
    <row r="166450" ht="12.75" customHeight="1" x14ac:dyDescent="0.2"/>
    <row r="166454" ht="12.75" customHeight="1" x14ac:dyDescent="0.2"/>
    <row r="166458" ht="12.75" customHeight="1" x14ac:dyDescent="0.2"/>
    <row r="166462" ht="12.75" customHeight="1" x14ac:dyDescent="0.2"/>
    <row r="166466" ht="12.75" customHeight="1" x14ac:dyDescent="0.2"/>
    <row r="166470" ht="12.75" customHeight="1" x14ac:dyDescent="0.2"/>
    <row r="166474" ht="12.75" customHeight="1" x14ac:dyDescent="0.2"/>
    <row r="166478" ht="12.75" customHeight="1" x14ac:dyDescent="0.2"/>
    <row r="166482" ht="12.75" customHeight="1" x14ac:dyDescent="0.2"/>
    <row r="166486" ht="12.75" customHeight="1" x14ac:dyDescent="0.2"/>
    <row r="166490" ht="12.75" customHeight="1" x14ac:dyDescent="0.2"/>
    <row r="166494" ht="12.75" customHeight="1" x14ac:dyDescent="0.2"/>
    <row r="166498" ht="12.75" customHeight="1" x14ac:dyDescent="0.2"/>
    <row r="166502" ht="12.75" customHeight="1" x14ac:dyDescent="0.2"/>
    <row r="166506" ht="12.75" customHeight="1" x14ac:dyDescent="0.2"/>
    <row r="166510" ht="12.75" customHeight="1" x14ac:dyDescent="0.2"/>
    <row r="166514" ht="12.75" customHeight="1" x14ac:dyDescent="0.2"/>
    <row r="166518" ht="12.75" customHeight="1" x14ac:dyDescent="0.2"/>
    <row r="166522" ht="12.75" customHeight="1" x14ac:dyDescent="0.2"/>
    <row r="166526" ht="12.75" customHeight="1" x14ac:dyDescent="0.2"/>
    <row r="166530" ht="12.75" customHeight="1" x14ac:dyDescent="0.2"/>
    <row r="166534" ht="12.75" customHeight="1" x14ac:dyDescent="0.2"/>
    <row r="166538" ht="12.75" customHeight="1" x14ac:dyDescent="0.2"/>
    <row r="166542" ht="12.75" customHeight="1" x14ac:dyDescent="0.2"/>
    <row r="166546" ht="12.75" customHeight="1" x14ac:dyDescent="0.2"/>
    <row r="166550" ht="12.75" customHeight="1" x14ac:dyDescent="0.2"/>
    <row r="166554" ht="12.75" customHeight="1" x14ac:dyDescent="0.2"/>
    <row r="166558" ht="12.75" customHeight="1" x14ac:dyDescent="0.2"/>
    <row r="166562" ht="12.75" customHeight="1" x14ac:dyDescent="0.2"/>
    <row r="166566" ht="12.75" customHeight="1" x14ac:dyDescent="0.2"/>
    <row r="166570" ht="12.75" customHeight="1" x14ac:dyDescent="0.2"/>
    <row r="166574" ht="12.75" customHeight="1" x14ac:dyDescent="0.2"/>
    <row r="166578" ht="12.75" customHeight="1" x14ac:dyDescent="0.2"/>
    <row r="166582" ht="12.75" customHeight="1" x14ac:dyDescent="0.2"/>
    <row r="166586" ht="12.75" customHeight="1" x14ac:dyDescent="0.2"/>
    <row r="166590" ht="12.75" customHeight="1" x14ac:dyDescent="0.2"/>
    <row r="166594" ht="12.75" customHeight="1" x14ac:dyDescent="0.2"/>
    <row r="166598" ht="12.75" customHeight="1" x14ac:dyDescent="0.2"/>
    <row r="166602" ht="12.75" customHeight="1" x14ac:dyDescent="0.2"/>
    <row r="166606" ht="12.75" customHeight="1" x14ac:dyDescent="0.2"/>
    <row r="166610" ht="12.75" customHeight="1" x14ac:dyDescent="0.2"/>
    <row r="166614" ht="12.75" customHeight="1" x14ac:dyDescent="0.2"/>
    <row r="166618" ht="12.75" customHeight="1" x14ac:dyDescent="0.2"/>
    <row r="166622" ht="12.75" customHeight="1" x14ac:dyDescent="0.2"/>
    <row r="166626" ht="12.75" customHeight="1" x14ac:dyDescent="0.2"/>
    <row r="166630" ht="12.75" customHeight="1" x14ac:dyDescent="0.2"/>
    <row r="166634" ht="12.75" customHeight="1" x14ac:dyDescent="0.2"/>
    <row r="166638" ht="12.75" customHeight="1" x14ac:dyDescent="0.2"/>
    <row r="166642" ht="12.75" customHeight="1" x14ac:dyDescent="0.2"/>
    <row r="166646" ht="12.75" customHeight="1" x14ac:dyDescent="0.2"/>
    <row r="166650" ht="12.75" customHeight="1" x14ac:dyDescent="0.2"/>
    <row r="166654" ht="12.75" customHeight="1" x14ac:dyDescent="0.2"/>
    <row r="166658" ht="12.75" customHeight="1" x14ac:dyDescent="0.2"/>
    <row r="166662" ht="12.75" customHeight="1" x14ac:dyDescent="0.2"/>
    <row r="166666" ht="12.75" customHeight="1" x14ac:dyDescent="0.2"/>
    <row r="166670" ht="12.75" customHeight="1" x14ac:dyDescent="0.2"/>
    <row r="166674" ht="12.75" customHeight="1" x14ac:dyDescent="0.2"/>
    <row r="166678" ht="12.75" customHeight="1" x14ac:dyDescent="0.2"/>
    <row r="166682" ht="12.75" customHeight="1" x14ac:dyDescent="0.2"/>
    <row r="166686" ht="12.75" customHeight="1" x14ac:dyDescent="0.2"/>
    <row r="166690" ht="12.75" customHeight="1" x14ac:dyDescent="0.2"/>
    <row r="166694" ht="12.75" customHeight="1" x14ac:dyDescent="0.2"/>
    <row r="166698" ht="12.75" customHeight="1" x14ac:dyDescent="0.2"/>
    <row r="166702" ht="12.75" customHeight="1" x14ac:dyDescent="0.2"/>
    <row r="166706" ht="12.75" customHeight="1" x14ac:dyDescent="0.2"/>
    <row r="166710" ht="12.75" customHeight="1" x14ac:dyDescent="0.2"/>
    <row r="166714" ht="12.75" customHeight="1" x14ac:dyDescent="0.2"/>
    <row r="166718" ht="12.75" customHeight="1" x14ac:dyDescent="0.2"/>
    <row r="166722" ht="12.75" customHeight="1" x14ac:dyDescent="0.2"/>
    <row r="166726" ht="12.75" customHeight="1" x14ac:dyDescent="0.2"/>
    <row r="166730" ht="12.75" customHeight="1" x14ac:dyDescent="0.2"/>
    <row r="166734" ht="12.75" customHeight="1" x14ac:dyDescent="0.2"/>
    <row r="166738" ht="12.75" customHeight="1" x14ac:dyDescent="0.2"/>
    <row r="166742" ht="12.75" customHeight="1" x14ac:dyDescent="0.2"/>
    <row r="166746" ht="12.75" customHeight="1" x14ac:dyDescent="0.2"/>
    <row r="166750" ht="12.75" customHeight="1" x14ac:dyDescent="0.2"/>
    <row r="166754" ht="12.75" customHeight="1" x14ac:dyDescent="0.2"/>
    <row r="166758" ht="12.75" customHeight="1" x14ac:dyDescent="0.2"/>
    <row r="166762" ht="12.75" customHeight="1" x14ac:dyDescent="0.2"/>
    <row r="166766" ht="12.75" customHeight="1" x14ac:dyDescent="0.2"/>
    <row r="166770" ht="12.75" customHeight="1" x14ac:dyDescent="0.2"/>
    <row r="166774" ht="12.75" customHeight="1" x14ac:dyDescent="0.2"/>
    <row r="166778" ht="12.75" customHeight="1" x14ac:dyDescent="0.2"/>
    <row r="166782" ht="12.75" customHeight="1" x14ac:dyDescent="0.2"/>
    <row r="166786" ht="12.75" customHeight="1" x14ac:dyDescent="0.2"/>
    <row r="166790" ht="12.75" customHeight="1" x14ac:dyDescent="0.2"/>
    <row r="166794" ht="12.75" customHeight="1" x14ac:dyDescent="0.2"/>
    <row r="166798" ht="12.75" customHeight="1" x14ac:dyDescent="0.2"/>
    <row r="166802" ht="12.75" customHeight="1" x14ac:dyDescent="0.2"/>
    <row r="166806" ht="12.75" customHeight="1" x14ac:dyDescent="0.2"/>
    <row r="166810" ht="12.75" customHeight="1" x14ac:dyDescent="0.2"/>
    <row r="166814" ht="12.75" customHeight="1" x14ac:dyDescent="0.2"/>
    <row r="166818" ht="12.75" customHeight="1" x14ac:dyDescent="0.2"/>
    <row r="166822" ht="12.75" customHeight="1" x14ac:dyDescent="0.2"/>
    <row r="166826" ht="12.75" customHeight="1" x14ac:dyDescent="0.2"/>
    <row r="166830" ht="12.75" customHeight="1" x14ac:dyDescent="0.2"/>
    <row r="166834" ht="12.75" customHeight="1" x14ac:dyDescent="0.2"/>
    <row r="166838" ht="12.75" customHeight="1" x14ac:dyDescent="0.2"/>
    <row r="166842" ht="12.75" customHeight="1" x14ac:dyDescent="0.2"/>
    <row r="166846" ht="12.75" customHeight="1" x14ac:dyDescent="0.2"/>
    <row r="166850" ht="12.75" customHeight="1" x14ac:dyDescent="0.2"/>
    <row r="166854" ht="12.75" customHeight="1" x14ac:dyDescent="0.2"/>
    <row r="166858" ht="12.75" customHeight="1" x14ac:dyDescent="0.2"/>
    <row r="166862" ht="12.75" customHeight="1" x14ac:dyDescent="0.2"/>
    <row r="166866" ht="12.75" customHeight="1" x14ac:dyDescent="0.2"/>
    <row r="166870" ht="12.75" customHeight="1" x14ac:dyDescent="0.2"/>
    <row r="166874" ht="12.75" customHeight="1" x14ac:dyDescent="0.2"/>
    <row r="166878" ht="12.75" customHeight="1" x14ac:dyDescent="0.2"/>
    <row r="166882" ht="12.75" customHeight="1" x14ac:dyDescent="0.2"/>
    <row r="166886" ht="12.75" customHeight="1" x14ac:dyDescent="0.2"/>
    <row r="166890" ht="12.75" customHeight="1" x14ac:dyDescent="0.2"/>
    <row r="166894" ht="12.75" customHeight="1" x14ac:dyDescent="0.2"/>
    <row r="166898" ht="12.75" customHeight="1" x14ac:dyDescent="0.2"/>
    <row r="166902" ht="12.75" customHeight="1" x14ac:dyDescent="0.2"/>
    <row r="166906" ht="12.75" customHeight="1" x14ac:dyDescent="0.2"/>
    <row r="166910" ht="12.75" customHeight="1" x14ac:dyDescent="0.2"/>
    <row r="166914" ht="12.75" customHeight="1" x14ac:dyDescent="0.2"/>
    <row r="166918" ht="12.75" customHeight="1" x14ac:dyDescent="0.2"/>
    <row r="166922" ht="12.75" customHeight="1" x14ac:dyDescent="0.2"/>
    <row r="166926" ht="12.75" customHeight="1" x14ac:dyDescent="0.2"/>
    <row r="166930" ht="12.75" customHeight="1" x14ac:dyDescent="0.2"/>
    <row r="166934" ht="12.75" customHeight="1" x14ac:dyDescent="0.2"/>
    <row r="166938" ht="12.75" customHeight="1" x14ac:dyDescent="0.2"/>
    <row r="166942" ht="12.75" customHeight="1" x14ac:dyDescent="0.2"/>
    <row r="166946" ht="12.75" customHeight="1" x14ac:dyDescent="0.2"/>
    <row r="166950" ht="12.75" customHeight="1" x14ac:dyDescent="0.2"/>
    <row r="166954" ht="12.75" customHeight="1" x14ac:dyDescent="0.2"/>
    <row r="166958" ht="12.75" customHeight="1" x14ac:dyDescent="0.2"/>
    <row r="166962" ht="12.75" customHeight="1" x14ac:dyDescent="0.2"/>
    <row r="166966" ht="12.75" customHeight="1" x14ac:dyDescent="0.2"/>
    <row r="166970" ht="12.75" customHeight="1" x14ac:dyDescent="0.2"/>
    <row r="166974" ht="12.75" customHeight="1" x14ac:dyDescent="0.2"/>
    <row r="166978" ht="12.75" customHeight="1" x14ac:dyDescent="0.2"/>
    <row r="166982" ht="12.75" customHeight="1" x14ac:dyDescent="0.2"/>
    <row r="166986" ht="12.75" customHeight="1" x14ac:dyDescent="0.2"/>
    <row r="166990" ht="12.75" customHeight="1" x14ac:dyDescent="0.2"/>
    <row r="166994" ht="12.75" customHeight="1" x14ac:dyDescent="0.2"/>
    <row r="166998" ht="12.75" customHeight="1" x14ac:dyDescent="0.2"/>
    <row r="167002" ht="12.75" customHeight="1" x14ac:dyDescent="0.2"/>
    <row r="167006" ht="12.75" customHeight="1" x14ac:dyDescent="0.2"/>
    <row r="167010" ht="12.75" customHeight="1" x14ac:dyDescent="0.2"/>
    <row r="167014" ht="12.75" customHeight="1" x14ac:dyDescent="0.2"/>
    <row r="167018" ht="12.75" customHeight="1" x14ac:dyDescent="0.2"/>
    <row r="167022" ht="12.75" customHeight="1" x14ac:dyDescent="0.2"/>
    <row r="167026" ht="12.75" customHeight="1" x14ac:dyDescent="0.2"/>
    <row r="167030" ht="12.75" customHeight="1" x14ac:dyDescent="0.2"/>
    <row r="167034" ht="12.75" customHeight="1" x14ac:dyDescent="0.2"/>
    <row r="167038" ht="12.75" customHeight="1" x14ac:dyDescent="0.2"/>
    <row r="167042" ht="12.75" customHeight="1" x14ac:dyDescent="0.2"/>
    <row r="167046" ht="12.75" customHeight="1" x14ac:dyDescent="0.2"/>
    <row r="167050" ht="12.75" customHeight="1" x14ac:dyDescent="0.2"/>
    <row r="167054" ht="12.75" customHeight="1" x14ac:dyDescent="0.2"/>
    <row r="167058" ht="12.75" customHeight="1" x14ac:dyDescent="0.2"/>
    <row r="167062" ht="12.75" customHeight="1" x14ac:dyDescent="0.2"/>
    <row r="167066" ht="12.75" customHeight="1" x14ac:dyDescent="0.2"/>
    <row r="167070" ht="12.75" customHeight="1" x14ac:dyDescent="0.2"/>
    <row r="167074" ht="12.75" customHeight="1" x14ac:dyDescent="0.2"/>
    <row r="167078" ht="12.75" customHeight="1" x14ac:dyDescent="0.2"/>
    <row r="167082" ht="12.75" customHeight="1" x14ac:dyDescent="0.2"/>
    <row r="167086" ht="12.75" customHeight="1" x14ac:dyDescent="0.2"/>
    <row r="167090" ht="12.75" customHeight="1" x14ac:dyDescent="0.2"/>
    <row r="167094" ht="12.75" customHeight="1" x14ac:dyDescent="0.2"/>
    <row r="167098" ht="12.75" customHeight="1" x14ac:dyDescent="0.2"/>
    <row r="167102" ht="12.75" customHeight="1" x14ac:dyDescent="0.2"/>
    <row r="167106" ht="12.75" customHeight="1" x14ac:dyDescent="0.2"/>
    <row r="167110" ht="12.75" customHeight="1" x14ac:dyDescent="0.2"/>
    <row r="167114" ht="12.75" customHeight="1" x14ac:dyDescent="0.2"/>
    <row r="167118" ht="12.75" customHeight="1" x14ac:dyDescent="0.2"/>
    <row r="167122" ht="12.75" customHeight="1" x14ac:dyDescent="0.2"/>
    <row r="167126" ht="12.75" customHeight="1" x14ac:dyDescent="0.2"/>
    <row r="167130" ht="12.75" customHeight="1" x14ac:dyDescent="0.2"/>
    <row r="167134" ht="12.75" customHeight="1" x14ac:dyDescent="0.2"/>
    <row r="167138" ht="12.75" customHeight="1" x14ac:dyDescent="0.2"/>
    <row r="167142" ht="12.75" customHeight="1" x14ac:dyDescent="0.2"/>
    <row r="167146" ht="12.75" customHeight="1" x14ac:dyDescent="0.2"/>
    <row r="167150" ht="12.75" customHeight="1" x14ac:dyDescent="0.2"/>
    <row r="167154" ht="12.75" customHeight="1" x14ac:dyDescent="0.2"/>
    <row r="167158" ht="12.75" customHeight="1" x14ac:dyDescent="0.2"/>
    <row r="167162" ht="12.75" customHeight="1" x14ac:dyDescent="0.2"/>
    <row r="167166" ht="12.75" customHeight="1" x14ac:dyDescent="0.2"/>
    <row r="167170" ht="12.75" customHeight="1" x14ac:dyDescent="0.2"/>
    <row r="167174" ht="12.75" customHeight="1" x14ac:dyDescent="0.2"/>
    <row r="167178" ht="12.75" customHeight="1" x14ac:dyDescent="0.2"/>
    <row r="167182" ht="12.75" customHeight="1" x14ac:dyDescent="0.2"/>
    <row r="167186" ht="12.75" customHeight="1" x14ac:dyDescent="0.2"/>
    <row r="167190" ht="12.75" customHeight="1" x14ac:dyDescent="0.2"/>
    <row r="167194" ht="12.75" customHeight="1" x14ac:dyDescent="0.2"/>
    <row r="167198" ht="12.75" customHeight="1" x14ac:dyDescent="0.2"/>
    <row r="167202" ht="12.75" customHeight="1" x14ac:dyDescent="0.2"/>
    <row r="167206" ht="12.75" customHeight="1" x14ac:dyDescent="0.2"/>
    <row r="167210" ht="12.75" customHeight="1" x14ac:dyDescent="0.2"/>
    <row r="167214" ht="12.75" customHeight="1" x14ac:dyDescent="0.2"/>
    <row r="167218" ht="12.75" customHeight="1" x14ac:dyDescent="0.2"/>
    <row r="167222" ht="12.75" customHeight="1" x14ac:dyDescent="0.2"/>
    <row r="167226" ht="12.75" customHeight="1" x14ac:dyDescent="0.2"/>
    <row r="167230" ht="12.75" customHeight="1" x14ac:dyDescent="0.2"/>
    <row r="167234" ht="12.75" customHeight="1" x14ac:dyDescent="0.2"/>
    <row r="167238" ht="12.75" customHeight="1" x14ac:dyDescent="0.2"/>
    <row r="167242" ht="12.75" customHeight="1" x14ac:dyDescent="0.2"/>
    <row r="167246" ht="12.75" customHeight="1" x14ac:dyDescent="0.2"/>
    <row r="167250" ht="12.75" customHeight="1" x14ac:dyDescent="0.2"/>
    <row r="167254" ht="12.75" customHeight="1" x14ac:dyDescent="0.2"/>
    <row r="167258" ht="12.75" customHeight="1" x14ac:dyDescent="0.2"/>
    <row r="167262" ht="12.75" customHeight="1" x14ac:dyDescent="0.2"/>
    <row r="167266" ht="12.75" customHeight="1" x14ac:dyDescent="0.2"/>
    <row r="167270" ht="12.75" customHeight="1" x14ac:dyDescent="0.2"/>
    <row r="167274" ht="12.75" customHeight="1" x14ac:dyDescent="0.2"/>
    <row r="167278" ht="12.75" customHeight="1" x14ac:dyDescent="0.2"/>
    <row r="167282" ht="12.75" customHeight="1" x14ac:dyDescent="0.2"/>
    <row r="167286" ht="12.75" customHeight="1" x14ac:dyDescent="0.2"/>
    <row r="167290" ht="12.75" customHeight="1" x14ac:dyDescent="0.2"/>
    <row r="167294" ht="12.75" customHeight="1" x14ac:dyDescent="0.2"/>
    <row r="167298" ht="12.75" customHeight="1" x14ac:dyDescent="0.2"/>
    <row r="167302" ht="12.75" customHeight="1" x14ac:dyDescent="0.2"/>
    <row r="167306" ht="12.75" customHeight="1" x14ac:dyDescent="0.2"/>
    <row r="167310" ht="12.75" customHeight="1" x14ac:dyDescent="0.2"/>
    <row r="167314" ht="12.75" customHeight="1" x14ac:dyDescent="0.2"/>
    <row r="167318" ht="12.75" customHeight="1" x14ac:dyDescent="0.2"/>
    <row r="167322" ht="12.75" customHeight="1" x14ac:dyDescent="0.2"/>
    <row r="167326" ht="12.75" customHeight="1" x14ac:dyDescent="0.2"/>
    <row r="167330" ht="12.75" customHeight="1" x14ac:dyDescent="0.2"/>
    <row r="167334" ht="12.75" customHeight="1" x14ac:dyDescent="0.2"/>
    <row r="167338" ht="12.75" customHeight="1" x14ac:dyDescent="0.2"/>
    <row r="167342" ht="12.75" customHeight="1" x14ac:dyDescent="0.2"/>
    <row r="167346" ht="12.75" customHeight="1" x14ac:dyDescent="0.2"/>
    <row r="167350" ht="12.75" customHeight="1" x14ac:dyDescent="0.2"/>
    <row r="167354" ht="12.75" customHeight="1" x14ac:dyDescent="0.2"/>
    <row r="167358" ht="12.75" customHeight="1" x14ac:dyDescent="0.2"/>
    <row r="167362" ht="12.75" customHeight="1" x14ac:dyDescent="0.2"/>
    <row r="167366" ht="12.75" customHeight="1" x14ac:dyDescent="0.2"/>
    <row r="167370" ht="12.75" customHeight="1" x14ac:dyDescent="0.2"/>
    <row r="167374" ht="12.75" customHeight="1" x14ac:dyDescent="0.2"/>
    <row r="167378" ht="12.75" customHeight="1" x14ac:dyDescent="0.2"/>
    <row r="167382" ht="12.75" customHeight="1" x14ac:dyDescent="0.2"/>
    <row r="167386" ht="12.75" customHeight="1" x14ac:dyDescent="0.2"/>
    <row r="167390" ht="12.75" customHeight="1" x14ac:dyDescent="0.2"/>
    <row r="167394" ht="12.75" customHeight="1" x14ac:dyDescent="0.2"/>
    <row r="167398" ht="12.75" customHeight="1" x14ac:dyDescent="0.2"/>
    <row r="167402" ht="12.75" customHeight="1" x14ac:dyDescent="0.2"/>
    <row r="167406" ht="12.75" customHeight="1" x14ac:dyDescent="0.2"/>
    <row r="167410" ht="12.75" customHeight="1" x14ac:dyDescent="0.2"/>
    <row r="167414" ht="12.75" customHeight="1" x14ac:dyDescent="0.2"/>
    <row r="167418" ht="12.75" customHeight="1" x14ac:dyDescent="0.2"/>
    <row r="167422" ht="12.75" customHeight="1" x14ac:dyDescent="0.2"/>
    <row r="167426" ht="12.75" customHeight="1" x14ac:dyDescent="0.2"/>
    <row r="167430" ht="12.75" customHeight="1" x14ac:dyDescent="0.2"/>
    <row r="167434" ht="12.75" customHeight="1" x14ac:dyDescent="0.2"/>
    <row r="167438" ht="12.75" customHeight="1" x14ac:dyDescent="0.2"/>
    <row r="167442" ht="12.75" customHeight="1" x14ac:dyDescent="0.2"/>
    <row r="167446" ht="12.75" customHeight="1" x14ac:dyDescent="0.2"/>
    <row r="167450" ht="12.75" customHeight="1" x14ac:dyDescent="0.2"/>
    <row r="167454" ht="12.75" customHeight="1" x14ac:dyDescent="0.2"/>
    <row r="167458" ht="12.75" customHeight="1" x14ac:dyDescent="0.2"/>
    <row r="167462" ht="12.75" customHeight="1" x14ac:dyDescent="0.2"/>
    <row r="167466" ht="12.75" customHeight="1" x14ac:dyDescent="0.2"/>
    <row r="167470" ht="12.75" customHeight="1" x14ac:dyDescent="0.2"/>
    <row r="167474" ht="12.75" customHeight="1" x14ac:dyDescent="0.2"/>
    <row r="167478" ht="12.75" customHeight="1" x14ac:dyDescent="0.2"/>
    <row r="167482" ht="12.75" customHeight="1" x14ac:dyDescent="0.2"/>
    <row r="167486" ht="12.75" customHeight="1" x14ac:dyDescent="0.2"/>
    <row r="167490" ht="12.75" customHeight="1" x14ac:dyDescent="0.2"/>
    <row r="167494" ht="12.75" customHeight="1" x14ac:dyDescent="0.2"/>
    <row r="167498" ht="12.75" customHeight="1" x14ac:dyDescent="0.2"/>
    <row r="167502" ht="12.75" customHeight="1" x14ac:dyDescent="0.2"/>
    <row r="167506" ht="12.75" customHeight="1" x14ac:dyDescent="0.2"/>
    <row r="167510" ht="12.75" customHeight="1" x14ac:dyDescent="0.2"/>
    <row r="167514" ht="12.75" customHeight="1" x14ac:dyDescent="0.2"/>
    <row r="167518" ht="12.75" customHeight="1" x14ac:dyDescent="0.2"/>
    <row r="167522" ht="12.75" customHeight="1" x14ac:dyDescent="0.2"/>
    <row r="167526" ht="12.75" customHeight="1" x14ac:dyDescent="0.2"/>
    <row r="167530" ht="12.75" customHeight="1" x14ac:dyDescent="0.2"/>
    <row r="167534" ht="12.75" customHeight="1" x14ac:dyDescent="0.2"/>
    <row r="167538" ht="12.75" customHeight="1" x14ac:dyDescent="0.2"/>
    <row r="167542" ht="12.75" customHeight="1" x14ac:dyDescent="0.2"/>
    <row r="167546" ht="12.75" customHeight="1" x14ac:dyDescent="0.2"/>
    <row r="167550" ht="12.75" customHeight="1" x14ac:dyDescent="0.2"/>
    <row r="167554" ht="12.75" customHeight="1" x14ac:dyDescent="0.2"/>
    <row r="167558" ht="12.75" customHeight="1" x14ac:dyDescent="0.2"/>
    <row r="167562" ht="12.75" customHeight="1" x14ac:dyDescent="0.2"/>
    <row r="167566" ht="12.75" customHeight="1" x14ac:dyDescent="0.2"/>
    <row r="167570" ht="12.75" customHeight="1" x14ac:dyDescent="0.2"/>
    <row r="167574" ht="12.75" customHeight="1" x14ac:dyDescent="0.2"/>
    <row r="167578" ht="12.75" customHeight="1" x14ac:dyDescent="0.2"/>
    <row r="167582" ht="12.75" customHeight="1" x14ac:dyDescent="0.2"/>
    <row r="167586" ht="12.75" customHeight="1" x14ac:dyDescent="0.2"/>
    <row r="167590" ht="12.75" customHeight="1" x14ac:dyDescent="0.2"/>
    <row r="167594" ht="12.75" customHeight="1" x14ac:dyDescent="0.2"/>
    <row r="167598" ht="12.75" customHeight="1" x14ac:dyDescent="0.2"/>
    <row r="167602" ht="12.75" customHeight="1" x14ac:dyDescent="0.2"/>
    <row r="167606" ht="12.75" customHeight="1" x14ac:dyDescent="0.2"/>
    <row r="167610" ht="12.75" customHeight="1" x14ac:dyDescent="0.2"/>
    <row r="167614" ht="12.75" customHeight="1" x14ac:dyDescent="0.2"/>
    <row r="167618" ht="12.75" customHeight="1" x14ac:dyDescent="0.2"/>
    <row r="167622" ht="12.75" customHeight="1" x14ac:dyDescent="0.2"/>
    <row r="167626" ht="12.75" customHeight="1" x14ac:dyDescent="0.2"/>
    <row r="167630" ht="12.75" customHeight="1" x14ac:dyDescent="0.2"/>
    <row r="167634" ht="12.75" customHeight="1" x14ac:dyDescent="0.2"/>
    <row r="167638" ht="12.75" customHeight="1" x14ac:dyDescent="0.2"/>
    <row r="167642" ht="12.75" customHeight="1" x14ac:dyDescent="0.2"/>
    <row r="167646" ht="12.75" customHeight="1" x14ac:dyDescent="0.2"/>
    <row r="167650" ht="12.75" customHeight="1" x14ac:dyDescent="0.2"/>
    <row r="167654" ht="12.75" customHeight="1" x14ac:dyDescent="0.2"/>
    <row r="167658" ht="12.75" customHeight="1" x14ac:dyDescent="0.2"/>
    <row r="167662" ht="12.75" customHeight="1" x14ac:dyDescent="0.2"/>
    <row r="167666" ht="12.75" customHeight="1" x14ac:dyDescent="0.2"/>
    <row r="167670" ht="12.75" customHeight="1" x14ac:dyDescent="0.2"/>
    <row r="167674" ht="12.75" customHeight="1" x14ac:dyDescent="0.2"/>
    <row r="167678" ht="12.75" customHeight="1" x14ac:dyDescent="0.2"/>
    <row r="167682" ht="12.75" customHeight="1" x14ac:dyDescent="0.2"/>
    <row r="167686" ht="12.75" customHeight="1" x14ac:dyDescent="0.2"/>
    <row r="167690" ht="12.75" customHeight="1" x14ac:dyDescent="0.2"/>
    <row r="167694" ht="12.75" customHeight="1" x14ac:dyDescent="0.2"/>
    <row r="167698" ht="12.75" customHeight="1" x14ac:dyDescent="0.2"/>
    <row r="167702" ht="12.75" customHeight="1" x14ac:dyDescent="0.2"/>
    <row r="167706" ht="12.75" customHeight="1" x14ac:dyDescent="0.2"/>
    <row r="167710" ht="12.75" customHeight="1" x14ac:dyDescent="0.2"/>
    <row r="167714" ht="12.75" customHeight="1" x14ac:dyDescent="0.2"/>
    <row r="167718" ht="12.75" customHeight="1" x14ac:dyDescent="0.2"/>
    <row r="167722" ht="12.75" customHeight="1" x14ac:dyDescent="0.2"/>
    <row r="167726" ht="12.75" customHeight="1" x14ac:dyDescent="0.2"/>
    <row r="167730" ht="12.75" customHeight="1" x14ac:dyDescent="0.2"/>
    <row r="167734" ht="12.75" customHeight="1" x14ac:dyDescent="0.2"/>
    <row r="167738" ht="12.75" customHeight="1" x14ac:dyDescent="0.2"/>
    <row r="167742" ht="12.75" customHeight="1" x14ac:dyDescent="0.2"/>
    <row r="167746" ht="12.75" customHeight="1" x14ac:dyDescent="0.2"/>
    <row r="167750" ht="12.75" customHeight="1" x14ac:dyDescent="0.2"/>
    <row r="167754" ht="12.75" customHeight="1" x14ac:dyDescent="0.2"/>
    <row r="167758" ht="12.75" customHeight="1" x14ac:dyDescent="0.2"/>
    <row r="167762" ht="12.75" customHeight="1" x14ac:dyDescent="0.2"/>
    <row r="167766" ht="12.75" customHeight="1" x14ac:dyDescent="0.2"/>
    <row r="167770" ht="12.75" customHeight="1" x14ac:dyDescent="0.2"/>
    <row r="167774" ht="12.75" customHeight="1" x14ac:dyDescent="0.2"/>
    <row r="167778" ht="12.75" customHeight="1" x14ac:dyDescent="0.2"/>
    <row r="167782" ht="12.75" customHeight="1" x14ac:dyDescent="0.2"/>
    <row r="167786" ht="12.75" customHeight="1" x14ac:dyDescent="0.2"/>
    <row r="167790" ht="12.75" customHeight="1" x14ac:dyDescent="0.2"/>
    <row r="167794" ht="12.75" customHeight="1" x14ac:dyDescent="0.2"/>
    <row r="167798" ht="12.75" customHeight="1" x14ac:dyDescent="0.2"/>
    <row r="167802" ht="12.75" customHeight="1" x14ac:dyDescent="0.2"/>
    <row r="167806" ht="12.75" customHeight="1" x14ac:dyDescent="0.2"/>
    <row r="167810" ht="12.75" customHeight="1" x14ac:dyDescent="0.2"/>
    <row r="167814" ht="12.75" customHeight="1" x14ac:dyDescent="0.2"/>
    <row r="167818" ht="12.75" customHeight="1" x14ac:dyDescent="0.2"/>
    <row r="167822" ht="12.75" customHeight="1" x14ac:dyDescent="0.2"/>
    <row r="167826" ht="12.75" customHeight="1" x14ac:dyDescent="0.2"/>
    <row r="167830" ht="12.75" customHeight="1" x14ac:dyDescent="0.2"/>
    <row r="167834" ht="12.75" customHeight="1" x14ac:dyDescent="0.2"/>
    <row r="167838" ht="12.75" customHeight="1" x14ac:dyDescent="0.2"/>
    <row r="167842" ht="12.75" customHeight="1" x14ac:dyDescent="0.2"/>
    <row r="167846" ht="12.75" customHeight="1" x14ac:dyDescent="0.2"/>
    <row r="167850" ht="12.75" customHeight="1" x14ac:dyDescent="0.2"/>
    <row r="167854" ht="12.75" customHeight="1" x14ac:dyDescent="0.2"/>
    <row r="167858" ht="12.75" customHeight="1" x14ac:dyDescent="0.2"/>
    <row r="167862" ht="12.75" customHeight="1" x14ac:dyDescent="0.2"/>
    <row r="167866" ht="12.75" customHeight="1" x14ac:dyDescent="0.2"/>
    <row r="167870" ht="12.75" customHeight="1" x14ac:dyDescent="0.2"/>
    <row r="167874" ht="12.75" customHeight="1" x14ac:dyDescent="0.2"/>
    <row r="167878" ht="12.75" customHeight="1" x14ac:dyDescent="0.2"/>
    <row r="167882" ht="12.75" customHeight="1" x14ac:dyDescent="0.2"/>
    <row r="167886" ht="12.75" customHeight="1" x14ac:dyDescent="0.2"/>
    <row r="167890" ht="12.75" customHeight="1" x14ac:dyDescent="0.2"/>
    <row r="167894" ht="12.75" customHeight="1" x14ac:dyDescent="0.2"/>
    <row r="167898" ht="12.75" customHeight="1" x14ac:dyDescent="0.2"/>
    <row r="167902" ht="12.75" customHeight="1" x14ac:dyDescent="0.2"/>
    <row r="167906" ht="12.75" customHeight="1" x14ac:dyDescent="0.2"/>
    <row r="167910" ht="12.75" customHeight="1" x14ac:dyDescent="0.2"/>
    <row r="167914" ht="12.75" customHeight="1" x14ac:dyDescent="0.2"/>
    <row r="167918" ht="12.75" customHeight="1" x14ac:dyDescent="0.2"/>
    <row r="167922" ht="12.75" customHeight="1" x14ac:dyDescent="0.2"/>
    <row r="167926" ht="12.75" customHeight="1" x14ac:dyDescent="0.2"/>
    <row r="167930" ht="12.75" customHeight="1" x14ac:dyDescent="0.2"/>
    <row r="167934" ht="12.75" customHeight="1" x14ac:dyDescent="0.2"/>
    <row r="167938" ht="12.75" customHeight="1" x14ac:dyDescent="0.2"/>
    <row r="167942" ht="12.75" customHeight="1" x14ac:dyDescent="0.2"/>
    <row r="167946" ht="12.75" customHeight="1" x14ac:dyDescent="0.2"/>
    <row r="167950" ht="12.75" customHeight="1" x14ac:dyDescent="0.2"/>
    <row r="167954" ht="12.75" customHeight="1" x14ac:dyDescent="0.2"/>
    <row r="167958" ht="12.75" customHeight="1" x14ac:dyDescent="0.2"/>
    <row r="167962" ht="12.75" customHeight="1" x14ac:dyDescent="0.2"/>
    <row r="167966" ht="12.75" customHeight="1" x14ac:dyDescent="0.2"/>
    <row r="167970" ht="12.75" customHeight="1" x14ac:dyDescent="0.2"/>
    <row r="167974" ht="12.75" customHeight="1" x14ac:dyDescent="0.2"/>
    <row r="167978" ht="12.75" customHeight="1" x14ac:dyDescent="0.2"/>
    <row r="167982" ht="12.75" customHeight="1" x14ac:dyDescent="0.2"/>
    <row r="167986" ht="12.75" customHeight="1" x14ac:dyDescent="0.2"/>
    <row r="167990" ht="12.75" customHeight="1" x14ac:dyDescent="0.2"/>
    <row r="167994" ht="12.75" customHeight="1" x14ac:dyDescent="0.2"/>
    <row r="167998" ht="12.75" customHeight="1" x14ac:dyDescent="0.2"/>
    <row r="168002" ht="12.75" customHeight="1" x14ac:dyDescent="0.2"/>
    <row r="168006" ht="12.75" customHeight="1" x14ac:dyDescent="0.2"/>
    <row r="168010" ht="12.75" customHeight="1" x14ac:dyDescent="0.2"/>
    <row r="168014" ht="12.75" customHeight="1" x14ac:dyDescent="0.2"/>
    <row r="168018" ht="12.75" customHeight="1" x14ac:dyDescent="0.2"/>
    <row r="168022" ht="12.75" customHeight="1" x14ac:dyDescent="0.2"/>
    <row r="168026" ht="12.75" customHeight="1" x14ac:dyDescent="0.2"/>
    <row r="168030" ht="12.75" customHeight="1" x14ac:dyDescent="0.2"/>
    <row r="168034" ht="12.75" customHeight="1" x14ac:dyDescent="0.2"/>
    <row r="168038" ht="12.75" customHeight="1" x14ac:dyDescent="0.2"/>
    <row r="168042" ht="12.75" customHeight="1" x14ac:dyDescent="0.2"/>
    <row r="168046" ht="12.75" customHeight="1" x14ac:dyDescent="0.2"/>
    <row r="168050" ht="12.75" customHeight="1" x14ac:dyDescent="0.2"/>
    <row r="168054" ht="12.75" customHeight="1" x14ac:dyDescent="0.2"/>
    <row r="168058" ht="12.75" customHeight="1" x14ac:dyDescent="0.2"/>
    <row r="168062" ht="12.75" customHeight="1" x14ac:dyDescent="0.2"/>
    <row r="168066" ht="12.75" customHeight="1" x14ac:dyDescent="0.2"/>
    <row r="168070" ht="12.75" customHeight="1" x14ac:dyDescent="0.2"/>
    <row r="168074" ht="12.75" customHeight="1" x14ac:dyDescent="0.2"/>
    <row r="168078" ht="12.75" customHeight="1" x14ac:dyDescent="0.2"/>
    <row r="168082" ht="12.75" customHeight="1" x14ac:dyDescent="0.2"/>
    <row r="168086" ht="12.75" customHeight="1" x14ac:dyDescent="0.2"/>
    <row r="168090" ht="12.75" customHeight="1" x14ac:dyDescent="0.2"/>
    <row r="168094" ht="12.75" customHeight="1" x14ac:dyDescent="0.2"/>
    <row r="168098" ht="12.75" customHeight="1" x14ac:dyDescent="0.2"/>
    <row r="168102" ht="12.75" customHeight="1" x14ac:dyDescent="0.2"/>
    <row r="168106" ht="12.75" customHeight="1" x14ac:dyDescent="0.2"/>
    <row r="168110" ht="12.75" customHeight="1" x14ac:dyDescent="0.2"/>
    <row r="168114" ht="12.75" customHeight="1" x14ac:dyDescent="0.2"/>
    <row r="168118" ht="12.75" customHeight="1" x14ac:dyDescent="0.2"/>
    <row r="168122" ht="12.75" customHeight="1" x14ac:dyDescent="0.2"/>
    <row r="168126" ht="12.75" customHeight="1" x14ac:dyDescent="0.2"/>
    <row r="168130" ht="12.75" customHeight="1" x14ac:dyDescent="0.2"/>
    <row r="168134" ht="12.75" customHeight="1" x14ac:dyDescent="0.2"/>
    <row r="168138" ht="12.75" customHeight="1" x14ac:dyDescent="0.2"/>
    <row r="168142" ht="12.75" customHeight="1" x14ac:dyDescent="0.2"/>
    <row r="168146" ht="12.75" customHeight="1" x14ac:dyDescent="0.2"/>
    <row r="168150" ht="12.75" customHeight="1" x14ac:dyDescent="0.2"/>
    <row r="168154" ht="12.75" customHeight="1" x14ac:dyDescent="0.2"/>
    <row r="168158" ht="12.75" customHeight="1" x14ac:dyDescent="0.2"/>
    <row r="168162" ht="12.75" customHeight="1" x14ac:dyDescent="0.2"/>
    <row r="168166" ht="12.75" customHeight="1" x14ac:dyDescent="0.2"/>
    <row r="168170" ht="12.75" customHeight="1" x14ac:dyDescent="0.2"/>
    <row r="168174" ht="12.75" customHeight="1" x14ac:dyDescent="0.2"/>
    <row r="168178" ht="12.75" customHeight="1" x14ac:dyDescent="0.2"/>
    <row r="168182" ht="12.75" customHeight="1" x14ac:dyDescent="0.2"/>
    <row r="168186" ht="12.75" customHeight="1" x14ac:dyDescent="0.2"/>
    <row r="168190" ht="12.75" customHeight="1" x14ac:dyDescent="0.2"/>
    <row r="168194" ht="12.75" customHeight="1" x14ac:dyDescent="0.2"/>
    <row r="168198" ht="12.75" customHeight="1" x14ac:dyDescent="0.2"/>
    <row r="168202" ht="12.75" customHeight="1" x14ac:dyDescent="0.2"/>
    <row r="168206" ht="12.75" customHeight="1" x14ac:dyDescent="0.2"/>
    <row r="168210" ht="12.75" customHeight="1" x14ac:dyDescent="0.2"/>
    <row r="168214" ht="12.75" customHeight="1" x14ac:dyDescent="0.2"/>
    <row r="168218" ht="12.75" customHeight="1" x14ac:dyDescent="0.2"/>
    <row r="168222" ht="12.75" customHeight="1" x14ac:dyDescent="0.2"/>
    <row r="168226" ht="12.75" customHeight="1" x14ac:dyDescent="0.2"/>
    <row r="168230" ht="12.75" customHeight="1" x14ac:dyDescent="0.2"/>
    <row r="168234" ht="12.75" customHeight="1" x14ac:dyDescent="0.2"/>
    <row r="168238" ht="12.75" customHeight="1" x14ac:dyDescent="0.2"/>
    <row r="168242" ht="12.75" customHeight="1" x14ac:dyDescent="0.2"/>
    <row r="168246" ht="12.75" customHeight="1" x14ac:dyDescent="0.2"/>
    <row r="168250" ht="12.75" customHeight="1" x14ac:dyDescent="0.2"/>
    <row r="168254" ht="12.75" customHeight="1" x14ac:dyDescent="0.2"/>
    <row r="168258" ht="12.75" customHeight="1" x14ac:dyDescent="0.2"/>
    <row r="168262" ht="12.75" customHeight="1" x14ac:dyDescent="0.2"/>
    <row r="168266" ht="12.75" customHeight="1" x14ac:dyDescent="0.2"/>
    <row r="168270" ht="12.75" customHeight="1" x14ac:dyDescent="0.2"/>
    <row r="168274" ht="12.75" customHeight="1" x14ac:dyDescent="0.2"/>
    <row r="168278" ht="12.75" customHeight="1" x14ac:dyDescent="0.2"/>
    <row r="168282" ht="12.75" customHeight="1" x14ac:dyDescent="0.2"/>
    <row r="168286" ht="12.75" customHeight="1" x14ac:dyDescent="0.2"/>
    <row r="168290" ht="12.75" customHeight="1" x14ac:dyDescent="0.2"/>
    <row r="168294" ht="12.75" customHeight="1" x14ac:dyDescent="0.2"/>
    <row r="168298" ht="12.75" customHeight="1" x14ac:dyDescent="0.2"/>
    <row r="168302" ht="12.75" customHeight="1" x14ac:dyDescent="0.2"/>
    <row r="168306" ht="12.75" customHeight="1" x14ac:dyDescent="0.2"/>
    <row r="168310" ht="12.75" customHeight="1" x14ac:dyDescent="0.2"/>
    <row r="168314" ht="12.75" customHeight="1" x14ac:dyDescent="0.2"/>
    <row r="168318" ht="12.75" customHeight="1" x14ac:dyDescent="0.2"/>
    <row r="168322" ht="12.75" customHeight="1" x14ac:dyDescent="0.2"/>
    <row r="168326" ht="12.75" customHeight="1" x14ac:dyDescent="0.2"/>
    <row r="168330" ht="12.75" customHeight="1" x14ac:dyDescent="0.2"/>
    <row r="168334" ht="12.75" customHeight="1" x14ac:dyDescent="0.2"/>
    <row r="168338" ht="12.75" customHeight="1" x14ac:dyDescent="0.2"/>
    <row r="168342" ht="12.75" customHeight="1" x14ac:dyDescent="0.2"/>
    <row r="168346" ht="12.75" customHeight="1" x14ac:dyDescent="0.2"/>
    <row r="168350" ht="12.75" customHeight="1" x14ac:dyDescent="0.2"/>
    <row r="168354" ht="12.75" customHeight="1" x14ac:dyDescent="0.2"/>
    <row r="168358" ht="12.75" customHeight="1" x14ac:dyDescent="0.2"/>
    <row r="168362" ht="12.75" customHeight="1" x14ac:dyDescent="0.2"/>
    <row r="168366" ht="12.75" customHeight="1" x14ac:dyDescent="0.2"/>
    <row r="168370" ht="12.75" customHeight="1" x14ac:dyDescent="0.2"/>
    <row r="168374" ht="12.75" customHeight="1" x14ac:dyDescent="0.2"/>
    <row r="168378" ht="12.75" customHeight="1" x14ac:dyDescent="0.2"/>
    <row r="168382" ht="12.75" customHeight="1" x14ac:dyDescent="0.2"/>
    <row r="168386" ht="12.75" customHeight="1" x14ac:dyDescent="0.2"/>
    <row r="168390" ht="12.75" customHeight="1" x14ac:dyDescent="0.2"/>
    <row r="168394" ht="12.75" customHeight="1" x14ac:dyDescent="0.2"/>
    <row r="168398" ht="12.75" customHeight="1" x14ac:dyDescent="0.2"/>
    <row r="168402" ht="12.75" customHeight="1" x14ac:dyDescent="0.2"/>
    <row r="168406" ht="12.75" customHeight="1" x14ac:dyDescent="0.2"/>
    <row r="168410" ht="12.75" customHeight="1" x14ac:dyDescent="0.2"/>
    <row r="168414" ht="12.75" customHeight="1" x14ac:dyDescent="0.2"/>
    <row r="168418" ht="12.75" customHeight="1" x14ac:dyDescent="0.2"/>
    <row r="168422" ht="12.75" customHeight="1" x14ac:dyDescent="0.2"/>
    <row r="168426" ht="12.75" customHeight="1" x14ac:dyDescent="0.2"/>
    <row r="168430" ht="12.75" customHeight="1" x14ac:dyDescent="0.2"/>
    <row r="168434" ht="12.75" customHeight="1" x14ac:dyDescent="0.2"/>
    <row r="168438" ht="12.75" customHeight="1" x14ac:dyDescent="0.2"/>
    <row r="168442" ht="12.75" customHeight="1" x14ac:dyDescent="0.2"/>
    <row r="168446" ht="12.75" customHeight="1" x14ac:dyDescent="0.2"/>
    <row r="168450" ht="12.75" customHeight="1" x14ac:dyDescent="0.2"/>
    <row r="168454" ht="12.75" customHeight="1" x14ac:dyDescent="0.2"/>
    <row r="168458" ht="12.75" customHeight="1" x14ac:dyDescent="0.2"/>
    <row r="168462" ht="12.75" customHeight="1" x14ac:dyDescent="0.2"/>
    <row r="168466" ht="12.75" customHeight="1" x14ac:dyDescent="0.2"/>
    <row r="168470" ht="12.75" customHeight="1" x14ac:dyDescent="0.2"/>
    <row r="168474" ht="12.75" customHeight="1" x14ac:dyDescent="0.2"/>
    <row r="168478" ht="12.75" customHeight="1" x14ac:dyDescent="0.2"/>
    <row r="168482" ht="12.75" customHeight="1" x14ac:dyDescent="0.2"/>
    <row r="168486" ht="12.75" customHeight="1" x14ac:dyDescent="0.2"/>
    <row r="168490" ht="12.75" customHeight="1" x14ac:dyDescent="0.2"/>
    <row r="168494" ht="12.75" customHeight="1" x14ac:dyDescent="0.2"/>
    <row r="168498" ht="12.75" customHeight="1" x14ac:dyDescent="0.2"/>
    <row r="168502" ht="12.75" customHeight="1" x14ac:dyDescent="0.2"/>
    <row r="168506" ht="12.75" customHeight="1" x14ac:dyDescent="0.2"/>
    <row r="168510" ht="12.75" customHeight="1" x14ac:dyDescent="0.2"/>
    <row r="168514" ht="12.75" customHeight="1" x14ac:dyDescent="0.2"/>
    <row r="168518" ht="12.75" customHeight="1" x14ac:dyDescent="0.2"/>
    <row r="168522" ht="12.75" customHeight="1" x14ac:dyDescent="0.2"/>
    <row r="168526" ht="12.75" customHeight="1" x14ac:dyDescent="0.2"/>
    <row r="168530" ht="12.75" customHeight="1" x14ac:dyDescent="0.2"/>
    <row r="168534" ht="12.75" customHeight="1" x14ac:dyDescent="0.2"/>
    <row r="168538" ht="12.75" customHeight="1" x14ac:dyDescent="0.2"/>
    <row r="168542" ht="12.75" customHeight="1" x14ac:dyDescent="0.2"/>
    <row r="168546" ht="12.75" customHeight="1" x14ac:dyDescent="0.2"/>
    <row r="168550" ht="12.75" customHeight="1" x14ac:dyDescent="0.2"/>
    <row r="168554" ht="12.75" customHeight="1" x14ac:dyDescent="0.2"/>
    <row r="168558" ht="12.75" customHeight="1" x14ac:dyDescent="0.2"/>
    <row r="168562" ht="12.75" customHeight="1" x14ac:dyDescent="0.2"/>
    <row r="168566" ht="12.75" customHeight="1" x14ac:dyDescent="0.2"/>
    <row r="168570" ht="12.75" customHeight="1" x14ac:dyDescent="0.2"/>
    <row r="168574" ht="12.75" customHeight="1" x14ac:dyDescent="0.2"/>
    <row r="168578" ht="12.75" customHeight="1" x14ac:dyDescent="0.2"/>
    <row r="168582" ht="12.75" customHeight="1" x14ac:dyDescent="0.2"/>
    <row r="168586" ht="12.75" customHeight="1" x14ac:dyDescent="0.2"/>
    <row r="168590" ht="12.75" customHeight="1" x14ac:dyDescent="0.2"/>
    <row r="168594" ht="12.75" customHeight="1" x14ac:dyDescent="0.2"/>
    <row r="168598" ht="12.75" customHeight="1" x14ac:dyDescent="0.2"/>
    <row r="168602" ht="12.75" customHeight="1" x14ac:dyDescent="0.2"/>
    <row r="168606" ht="12.75" customHeight="1" x14ac:dyDescent="0.2"/>
    <row r="168610" ht="12.75" customHeight="1" x14ac:dyDescent="0.2"/>
    <row r="168614" ht="12.75" customHeight="1" x14ac:dyDescent="0.2"/>
    <row r="168618" ht="12.75" customHeight="1" x14ac:dyDescent="0.2"/>
    <row r="168622" ht="12.75" customHeight="1" x14ac:dyDescent="0.2"/>
    <row r="168626" ht="12.75" customHeight="1" x14ac:dyDescent="0.2"/>
    <row r="168630" ht="12.75" customHeight="1" x14ac:dyDescent="0.2"/>
    <row r="168634" ht="12.75" customHeight="1" x14ac:dyDescent="0.2"/>
    <row r="168638" ht="12.75" customHeight="1" x14ac:dyDescent="0.2"/>
    <row r="168642" ht="12.75" customHeight="1" x14ac:dyDescent="0.2"/>
    <row r="168646" ht="12.75" customHeight="1" x14ac:dyDescent="0.2"/>
    <row r="168650" ht="12.75" customHeight="1" x14ac:dyDescent="0.2"/>
    <row r="168654" ht="12.75" customHeight="1" x14ac:dyDescent="0.2"/>
    <row r="168658" ht="12.75" customHeight="1" x14ac:dyDescent="0.2"/>
    <row r="168662" ht="12.75" customHeight="1" x14ac:dyDescent="0.2"/>
    <row r="168666" ht="12.75" customHeight="1" x14ac:dyDescent="0.2"/>
    <row r="168670" ht="12.75" customHeight="1" x14ac:dyDescent="0.2"/>
    <row r="168674" ht="12.75" customHeight="1" x14ac:dyDescent="0.2"/>
    <row r="168678" ht="12.75" customHeight="1" x14ac:dyDescent="0.2"/>
    <row r="168682" ht="12.75" customHeight="1" x14ac:dyDescent="0.2"/>
    <row r="168686" ht="12.75" customHeight="1" x14ac:dyDescent="0.2"/>
    <row r="168690" ht="12.75" customHeight="1" x14ac:dyDescent="0.2"/>
    <row r="168694" ht="12.75" customHeight="1" x14ac:dyDescent="0.2"/>
    <row r="168698" ht="12.75" customHeight="1" x14ac:dyDescent="0.2"/>
    <row r="168702" ht="12.75" customHeight="1" x14ac:dyDescent="0.2"/>
    <row r="168706" ht="12.75" customHeight="1" x14ac:dyDescent="0.2"/>
    <row r="168710" ht="12.75" customHeight="1" x14ac:dyDescent="0.2"/>
    <row r="168714" ht="12.75" customHeight="1" x14ac:dyDescent="0.2"/>
    <row r="168718" ht="12.75" customHeight="1" x14ac:dyDescent="0.2"/>
    <row r="168722" ht="12.75" customHeight="1" x14ac:dyDescent="0.2"/>
    <row r="168726" ht="12.75" customHeight="1" x14ac:dyDescent="0.2"/>
    <row r="168730" ht="12.75" customHeight="1" x14ac:dyDescent="0.2"/>
    <row r="168734" ht="12.75" customHeight="1" x14ac:dyDescent="0.2"/>
    <row r="168738" ht="12.75" customHeight="1" x14ac:dyDescent="0.2"/>
    <row r="168742" ht="12.75" customHeight="1" x14ac:dyDescent="0.2"/>
    <row r="168746" ht="12.75" customHeight="1" x14ac:dyDescent="0.2"/>
    <row r="168750" ht="12.75" customHeight="1" x14ac:dyDescent="0.2"/>
    <row r="168754" ht="12.75" customHeight="1" x14ac:dyDescent="0.2"/>
    <row r="168758" ht="12.75" customHeight="1" x14ac:dyDescent="0.2"/>
    <row r="168762" ht="12.75" customHeight="1" x14ac:dyDescent="0.2"/>
    <row r="168766" ht="12.75" customHeight="1" x14ac:dyDescent="0.2"/>
    <row r="168770" ht="12.75" customHeight="1" x14ac:dyDescent="0.2"/>
    <row r="168774" ht="12.75" customHeight="1" x14ac:dyDescent="0.2"/>
    <row r="168778" ht="12.75" customHeight="1" x14ac:dyDescent="0.2"/>
    <row r="168782" ht="12.75" customHeight="1" x14ac:dyDescent="0.2"/>
    <row r="168786" ht="12.75" customHeight="1" x14ac:dyDescent="0.2"/>
    <row r="168790" ht="12.75" customHeight="1" x14ac:dyDescent="0.2"/>
    <row r="168794" ht="12.75" customHeight="1" x14ac:dyDescent="0.2"/>
    <row r="168798" ht="12.75" customHeight="1" x14ac:dyDescent="0.2"/>
    <row r="168802" ht="12.75" customHeight="1" x14ac:dyDescent="0.2"/>
    <row r="168806" ht="12.75" customHeight="1" x14ac:dyDescent="0.2"/>
    <row r="168810" ht="12.75" customHeight="1" x14ac:dyDescent="0.2"/>
    <row r="168814" ht="12.75" customHeight="1" x14ac:dyDescent="0.2"/>
    <row r="168818" ht="12.75" customHeight="1" x14ac:dyDescent="0.2"/>
    <row r="168822" ht="12.75" customHeight="1" x14ac:dyDescent="0.2"/>
    <row r="168826" ht="12.75" customHeight="1" x14ac:dyDescent="0.2"/>
    <row r="168830" ht="12.75" customHeight="1" x14ac:dyDescent="0.2"/>
    <row r="168834" ht="12.75" customHeight="1" x14ac:dyDescent="0.2"/>
    <row r="168838" ht="12.75" customHeight="1" x14ac:dyDescent="0.2"/>
    <row r="168842" ht="12.75" customHeight="1" x14ac:dyDescent="0.2"/>
    <row r="168846" ht="12.75" customHeight="1" x14ac:dyDescent="0.2"/>
    <row r="168850" ht="12.75" customHeight="1" x14ac:dyDescent="0.2"/>
    <row r="168854" ht="12.75" customHeight="1" x14ac:dyDescent="0.2"/>
    <row r="168858" ht="12.75" customHeight="1" x14ac:dyDescent="0.2"/>
    <row r="168862" ht="12.75" customHeight="1" x14ac:dyDescent="0.2"/>
    <row r="168866" ht="12.75" customHeight="1" x14ac:dyDescent="0.2"/>
    <row r="168870" ht="12.75" customHeight="1" x14ac:dyDescent="0.2"/>
    <row r="168874" ht="12.75" customHeight="1" x14ac:dyDescent="0.2"/>
    <row r="168878" ht="12.75" customHeight="1" x14ac:dyDescent="0.2"/>
    <row r="168882" ht="12.75" customHeight="1" x14ac:dyDescent="0.2"/>
    <row r="168886" ht="12.75" customHeight="1" x14ac:dyDescent="0.2"/>
    <row r="168890" ht="12.75" customHeight="1" x14ac:dyDescent="0.2"/>
    <row r="168894" ht="12.75" customHeight="1" x14ac:dyDescent="0.2"/>
    <row r="168898" ht="12.75" customHeight="1" x14ac:dyDescent="0.2"/>
    <row r="168902" ht="12.75" customHeight="1" x14ac:dyDescent="0.2"/>
    <row r="168906" ht="12.75" customHeight="1" x14ac:dyDescent="0.2"/>
    <row r="168910" ht="12.75" customHeight="1" x14ac:dyDescent="0.2"/>
    <row r="168914" ht="12.75" customHeight="1" x14ac:dyDescent="0.2"/>
    <row r="168918" ht="12.75" customHeight="1" x14ac:dyDescent="0.2"/>
    <row r="168922" ht="12.75" customHeight="1" x14ac:dyDescent="0.2"/>
    <row r="168926" ht="12.75" customHeight="1" x14ac:dyDescent="0.2"/>
    <row r="168930" ht="12.75" customHeight="1" x14ac:dyDescent="0.2"/>
    <row r="168934" ht="12.75" customHeight="1" x14ac:dyDescent="0.2"/>
    <row r="168938" ht="12.75" customHeight="1" x14ac:dyDescent="0.2"/>
    <row r="168942" ht="12.75" customHeight="1" x14ac:dyDescent="0.2"/>
    <row r="168946" ht="12.75" customHeight="1" x14ac:dyDescent="0.2"/>
    <row r="168950" ht="12.75" customHeight="1" x14ac:dyDescent="0.2"/>
    <row r="168954" ht="12.75" customHeight="1" x14ac:dyDescent="0.2"/>
    <row r="168958" ht="12.75" customHeight="1" x14ac:dyDescent="0.2"/>
    <row r="168962" ht="12.75" customHeight="1" x14ac:dyDescent="0.2"/>
    <row r="168966" ht="12.75" customHeight="1" x14ac:dyDescent="0.2"/>
    <row r="168970" ht="12.75" customHeight="1" x14ac:dyDescent="0.2"/>
    <row r="168974" ht="12.75" customHeight="1" x14ac:dyDescent="0.2"/>
    <row r="168978" ht="12.75" customHeight="1" x14ac:dyDescent="0.2"/>
    <row r="168982" ht="12.75" customHeight="1" x14ac:dyDescent="0.2"/>
    <row r="168986" ht="12.75" customHeight="1" x14ac:dyDescent="0.2"/>
    <row r="168990" ht="12.75" customHeight="1" x14ac:dyDescent="0.2"/>
    <row r="168994" ht="12.75" customHeight="1" x14ac:dyDescent="0.2"/>
    <row r="168998" ht="12.75" customHeight="1" x14ac:dyDescent="0.2"/>
    <row r="169002" ht="12.75" customHeight="1" x14ac:dyDescent="0.2"/>
    <row r="169006" ht="12.75" customHeight="1" x14ac:dyDescent="0.2"/>
    <row r="169010" ht="12.75" customHeight="1" x14ac:dyDescent="0.2"/>
    <row r="169014" ht="12.75" customHeight="1" x14ac:dyDescent="0.2"/>
    <row r="169018" ht="12.75" customHeight="1" x14ac:dyDescent="0.2"/>
    <row r="169022" ht="12.75" customHeight="1" x14ac:dyDescent="0.2"/>
    <row r="169026" ht="12.75" customHeight="1" x14ac:dyDescent="0.2"/>
    <row r="169030" ht="12.75" customHeight="1" x14ac:dyDescent="0.2"/>
    <row r="169034" ht="12.75" customHeight="1" x14ac:dyDescent="0.2"/>
    <row r="169038" ht="12.75" customHeight="1" x14ac:dyDescent="0.2"/>
    <row r="169042" ht="12.75" customHeight="1" x14ac:dyDescent="0.2"/>
    <row r="169046" ht="12.75" customHeight="1" x14ac:dyDescent="0.2"/>
    <row r="169050" ht="12.75" customHeight="1" x14ac:dyDescent="0.2"/>
    <row r="169054" ht="12.75" customHeight="1" x14ac:dyDescent="0.2"/>
    <row r="169058" ht="12.75" customHeight="1" x14ac:dyDescent="0.2"/>
    <row r="169062" ht="12.75" customHeight="1" x14ac:dyDescent="0.2"/>
    <row r="169066" ht="12.75" customHeight="1" x14ac:dyDescent="0.2"/>
    <row r="169070" ht="12.75" customHeight="1" x14ac:dyDescent="0.2"/>
    <row r="169074" ht="12.75" customHeight="1" x14ac:dyDescent="0.2"/>
    <row r="169078" ht="12.75" customHeight="1" x14ac:dyDescent="0.2"/>
    <row r="169082" ht="12.75" customHeight="1" x14ac:dyDescent="0.2"/>
    <row r="169086" ht="12.75" customHeight="1" x14ac:dyDescent="0.2"/>
    <row r="169090" ht="12.75" customHeight="1" x14ac:dyDescent="0.2"/>
    <row r="169094" ht="12.75" customHeight="1" x14ac:dyDescent="0.2"/>
    <row r="169098" ht="12.75" customHeight="1" x14ac:dyDescent="0.2"/>
    <row r="169102" ht="12.75" customHeight="1" x14ac:dyDescent="0.2"/>
    <row r="169106" ht="12.75" customHeight="1" x14ac:dyDescent="0.2"/>
    <row r="169110" ht="12.75" customHeight="1" x14ac:dyDescent="0.2"/>
    <row r="169114" ht="12.75" customHeight="1" x14ac:dyDescent="0.2"/>
    <row r="169118" ht="12.75" customHeight="1" x14ac:dyDescent="0.2"/>
    <row r="169122" ht="12.75" customHeight="1" x14ac:dyDescent="0.2"/>
    <row r="169126" ht="12.75" customHeight="1" x14ac:dyDescent="0.2"/>
    <row r="169130" ht="12.75" customHeight="1" x14ac:dyDescent="0.2"/>
    <row r="169134" ht="12.75" customHeight="1" x14ac:dyDescent="0.2"/>
    <row r="169138" ht="12.75" customHeight="1" x14ac:dyDescent="0.2"/>
    <row r="169142" ht="12.75" customHeight="1" x14ac:dyDescent="0.2"/>
    <row r="169146" ht="12.75" customHeight="1" x14ac:dyDescent="0.2"/>
    <row r="169150" ht="12.75" customHeight="1" x14ac:dyDescent="0.2"/>
    <row r="169154" ht="12.75" customHeight="1" x14ac:dyDescent="0.2"/>
    <row r="169158" ht="12.75" customHeight="1" x14ac:dyDescent="0.2"/>
    <row r="169162" ht="12.75" customHeight="1" x14ac:dyDescent="0.2"/>
    <row r="169166" ht="12.75" customHeight="1" x14ac:dyDescent="0.2"/>
    <row r="169170" ht="12.75" customHeight="1" x14ac:dyDescent="0.2"/>
    <row r="169174" ht="12.75" customHeight="1" x14ac:dyDescent="0.2"/>
    <row r="169178" ht="12.75" customHeight="1" x14ac:dyDescent="0.2"/>
    <row r="169182" ht="12.75" customHeight="1" x14ac:dyDescent="0.2"/>
    <row r="169186" ht="12.75" customHeight="1" x14ac:dyDescent="0.2"/>
    <row r="169190" ht="12.75" customHeight="1" x14ac:dyDescent="0.2"/>
    <row r="169194" ht="12.75" customHeight="1" x14ac:dyDescent="0.2"/>
    <row r="169198" ht="12.75" customHeight="1" x14ac:dyDescent="0.2"/>
    <row r="169202" ht="12.75" customHeight="1" x14ac:dyDescent="0.2"/>
    <row r="169206" ht="12.75" customHeight="1" x14ac:dyDescent="0.2"/>
    <row r="169210" ht="12.75" customHeight="1" x14ac:dyDescent="0.2"/>
    <row r="169214" ht="12.75" customHeight="1" x14ac:dyDescent="0.2"/>
    <row r="169218" ht="12.75" customHeight="1" x14ac:dyDescent="0.2"/>
    <row r="169222" ht="12.75" customHeight="1" x14ac:dyDescent="0.2"/>
    <row r="169226" ht="12.75" customHeight="1" x14ac:dyDescent="0.2"/>
    <row r="169230" ht="12.75" customHeight="1" x14ac:dyDescent="0.2"/>
    <row r="169234" ht="12.75" customHeight="1" x14ac:dyDescent="0.2"/>
    <row r="169238" ht="12.75" customHeight="1" x14ac:dyDescent="0.2"/>
    <row r="169242" ht="12.75" customHeight="1" x14ac:dyDescent="0.2"/>
    <row r="169246" ht="12.75" customHeight="1" x14ac:dyDescent="0.2"/>
    <row r="169250" ht="12.75" customHeight="1" x14ac:dyDescent="0.2"/>
    <row r="169254" ht="12.75" customHeight="1" x14ac:dyDescent="0.2"/>
    <row r="169258" ht="12.75" customHeight="1" x14ac:dyDescent="0.2"/>
    <row r="169262" ht="12.75" customHeight="1" x14ac:dyDescent="0.2"/>
    <row r="169266" ht="12.75" customHeight="1" x14ac:dyDescent="0.2"/>
    <row r="169270" ht="12.75" customHeight="1" x14ac:dyDescent="0.2"/>
    <row r="169274" ht="12.75" customHeight="1" x14ac:dyDescent="0.2"/>
    <row r="169278" ht="12.75" customHeight="1" x14ac:dyDescent="0.2"/>
    <row r="169282" ht="12.75" customHeight="1" x14ac:dyDescent="0.2"/>
    <row r="169286" ht="12.75" customHeight="1" x14ac:dyDescent="0.2"/>
    <row r="169290" ht="12.75" customHeight="1" x14ac:dyDescent="0.2"/>
    <row r="169294" ht="12.75" customHeight="1" x14ac:dyDescent="0.2"/>
    <row r="169298" ht="12.75" customHeight="1" x14ac:dyDescent="0.2"/>
    <row r="169302" ht="12.75" customHeight="1" x14ac:dyDescent="0.2"/>
    <row r="169306" ht="12.75" customHeight="1" x14ac:dyDescent="0.2"/>
    <row r="169310" ht="12.75" customHeight="1" x14ac:dyDescent="0.2"/>
    <row r="169314" ht="12.75" customHeight="1" x14ac:dyDescent="0.2"/>
    <row r="169318" ht="12.75" customHeight="1" x14ac:dyDescent="0.2"/>
    <row r="169322" ht="12.75" customHeight="1" x14ac:dyDescent="0.2"/>
    <row r="169326" ht="12.75" customHeight="1" x14ac:dyDescent="0.2"/>
    <row r="169330" ht="12.75" customHeight="1" x14ac:dyDescent="0.2"/>
    <row r="169334" ht="12.75" customHeight="1" x14ac:dyDescent="0.2"/>
    <row r="169338" ht="12.75" customHeight="1" x14ac:dyDescent="0.2"/>
    <row r="169342" ht="12.75" customHeight="1" x14ac:dyDescent="0.2"/>
    <row r="169346" ht="12.75" customHeight="1" x14ac:dyDescent="0.2"/>
    <row r="169350" ht="12.75" customHeight="1" x14ac:dyDescent="0.2"/>
    <row r="169354" ht="12.75" customHeight="1" x14ac:dyDescent="0.2"/>
    <row r="169358" ht="12.75" customHeight="1" x14ac:dyDescent="0.2"/>
    <row r="169362" ht="12.75" customHeight="1" x14ac:dyDescent="0.2"/>
    <row r="169366" ht="12.75" customHeight="1" x14ac:dyDescent="0.2"/>
    <row r="169370" ht="12.75" customHeight="1" x14ac:dyDescent="0.2"/>
    <row r="169374" ht="12.75" customHeight="1" x14ac:dyDescent="0.2"/>
    <row r="169378" ht="12.75" customHeight="1" x14ac:dyDescent="0.2"/>
    <row r="169382" ht="12.75" customHeight="1" x14ac:dyDescent="0.2"/>
    <row r="169386" ht="12.75" customHeight="1" x14ac:dyDescent="0.2"/>
    <row r="169390" ht="12.75" customHeight="1" x14ac:dyDescent="0.2"/>
    <row r="169394" ht="12.75" customHeight="1" x14ac:dyDescent="0.2"/>
    <row r="169398" ht="12.75" customHeight="1" x14ac:dyDescent="0.2"/>
    <row r="169402" ht="12.75" customHeight="1" x14ac:dyDescent="0.2"/>
    <row r="169406" ht="12.75" customHeight="1" x14ac:dyDescent="0.2"/>
    <row r="169410" ht="12.75" customHeight="1" x14ac:dyDescent="0.2"/>
    <row r="169414" ht="12.75" customHeight="1" x14ac:dyDescent="0.2"/>
    <row r="169418" ht="12.75" customHeight="1" x14ac:dyDescent="0.2"/>
    <row r="169422" ht="12.75" customHeight="1" x14ac:dyDescent="0.2"/>
    <row r="169426" ht="12.75" customHeight="1" x14ac:dyDescent="0.2"/>
    <row r="169430" ht="12.75" customHeight="1" x14ac:dyDescent="0.2"/>
    <row r="169434" ht="12.75" customHeight="1" x14ac:dyDescent="0.2"/>
    <row r="169438" ht="12.75" customHeight="1" x14ac:dyDescent="0.2"/>
    <row r="169442" ht="12.75" customHeight="1" x14ac:dyDescent="0.2"/>
    <row r="169446" ht="12.75" customHeight="1" x14ac:dyDescent="0.2"/>
    <row r="169450" ht="12.75" customHeight="1" x14ac:dyDescent="0.2"/>
    <row r="169454" ht="12.75" customHeight="1" x14ac:dyDescent="0.2"/>
    <row r="169458" ht="12.75" customHeight="1" x14ac:dyDescent="0.2"/>
    <row r="169462" ht="12.75" customHeight="1" x14ac:dyDescent="0.2"/>
    <row r="169466" ht="12.75" customHeight="1" x14ac:dyDescent="0.2"/>
    <row r="169470" ht="12.75" customHeight="1" x14ac:dyDescent="0.2"/>
    <row r="169474" ht="12.75" customHeight="1" x14ac:dyDescent="0.2"/>
    <row r="169478" ht="12.75" customHeight="1" x14ac:dyDescent="0.2"/>
    <row r="169482" ht="12.75" customHeight="1" x14ac:dyDescent="0.2"/>
    <row r="169486" ht="12.75" customHeight="1" x14ac:dyDescent="0.2"/>
    <row r="169490" ht="12.75" customHeight="1" x14ac:dyDescent="0.2"/>
    <row r="169494" ht="12.75" customHeight="1" x14ac:dyDescent="0.2"/>
    <row r="169498" ht="12.75" customHeight="1" x14ac:dyDescent="0.2"/>
    <row r="169502" ht="12.75" customHeight="1" x14ac:dyDescent="0.2"/>
    <row r="169506" ht="12.75" customHeight="1" x14ac:dyDescent="0.2"/>
    <row r="169510" ht="12.75" customHeight="1" x14ac:dyDescent="0.2"/>
    <row r="169514" ht="12.75" customHeight="1" x14ac:dyDescent="0.2"/>
    <row r="169518" ht="12.75" customHeight="1" x14ac:dyDescent="0.2"/>
    <row r="169522" ht="12.75" customHeight="1" x14ac:dyDescent="0.2"/>
    <row r="169526" ht="12.75" customHeight="1" x14ac:dyDescent="0.2"/>
    <row r="169530" ht="12.75" customHeight="1" x14ac:dyDescent="0.2"/>
    <row r="169534" ht="12.75" customHeight="1" x14ac:dyDescent="0.2"/>
    <row r="169538" ht="12.75" customHeight="1" x14ac:dyDescent="0.2"/>
    <row r="169542" ht="12.75" customHeight="1" x14ac:dyDescent="0.2"/>
    <row r="169546" ht="12.75" customHeight="1" x14ac:dyDescent="0.2"/>
    <row r="169550" ht="12.75" customHeight="1" x14ac:dyDescent="0.2"/>
    <row r="169554" ht="12.75" customHeight="1" x14ac:dyDescent="0.2"/>
    <row r="169558" ht="12.75" customHeight="1" x14ac:dyDescent="0.2"/>
    <row r="169562" ht="12.75" customHeight="1" x14ac:dyDescent="0.2"/>
    <row r="169566" ht="12.75" customHeight="1" x14ac:dyDescent="0.2"/>
    <row r="169570" ht="12.75" customHeight="1" x14ac:dyDescent="0.2"/>
    <row r="169574" ht="12.75" customHeight="1" x14ac:dyDescent="0.2"/>
    <row r="169578" ht="12.75" customHeight="1" x14ac:dyDescent="0.2"/>
    <row r="169582" ht="12.75" customHeight="1" x14ac:dyDescent="0.2"/>
    <row r="169586" ht="12.75" customHeight="1" x14ac:dyDescent="0.2"/>
    <row r="169590" ht="12.75" customHeight="1" x14ac:dyDescent="0.2"/>
    <row r="169594" ht="12.75" customHeight="1" x14ac:dyDescent="0.2"/>
    <row r="169598" ht="12.75" customHeight="1" x14ac:dyDescent="0.2"/>
    <row r="169602" ht="12.75" customHeight="1" x14ac:dyDescent="0.2"/>
    <row r="169606" ht="12.75" customHeight="1" x14ac:dyDescent="0.2"/>
    <row r="169610" ht="12.75" customHeight="1" x14ac:dyDescent="0.2"/>
    <row r="169614" ht="12.75" customHeight="1" x14ac:dyDescent="0.2"/>
    <row r="169618" ht="12.75" customHeight="1" x14ac:dyDescent="0.2"/>
    <row r="169622" ht="12.75" customHeight="1" x14ac:dyDescent="0.2"/>
    <row r="169626" ht="12.75" customHeight="1" x14ac:dyDescent="0.2"/>
    <row r="169630" ht="12.75" customHeight="1" x14ac:dyDescent="0.2"/>
    <row r="169634" ht="12.75" customHeight="1" x14ac:dyDescent="0.2"/>
    <row r="169638" ht="12.75" customHeight="1" x14ac:dyDescent="0.2"/>
    <row r="169642" ht="12.75" customHeight="1" x14ac:dyDescent="0.2"/>
    <row r="169646" ht="12.75" customHeight="1" x14ac:dyDescent="0.2"/>
    <row r="169650" ht="12.75" customHeight="1" x14ac:dyDescent="0.2"/>
    <row r="169654" ht="12.75" customHeight="1" x14ac:dyDescent="0.2"/>
    <row r="169658" ht="12.75" customHeight="1" x14ac:dyDescent="0.2"/>
    <row r="169662" ht="12.75" customHeight="1" x14ac:dyDescent="0.2"/>
    <row r="169666" ht="12.75" customHeight="1" x14ac:dyDescent="0.2"/>
    <row r="169670" ht="12.75" customHeight="1" x14ac:dyDescent="0.2"/>
    <row r="169674" ht="12.75" customHeight="1" x14ac:dyDescent="0.2"/>
    <row r="169678" ht="12.75" customHeight="1" x14ac:dyDescent="0.2"/>
    <row r="169682" ht="12.75" customHeight="1" x14ac:dyDescent="0.2"/>
    <row r="169686" ht="12.75" customHeight="1" x14ac:dyDescent="0.2"/>
    <row r="169690" ht="12.75" customHeight="1" x14ac:dyDescent="0.2"/>
    <row r="169694" ht="12.75" customHeight="1" x14ac:dyDescent="0.2"/>
    <row r="169698" ht="12.75" customHeight="1" x14ac:dyDescent="0.2"/>
    <row r="169702" ht="12.75" customHeight="1" x14ac:dyDescent="0.2"/>
    <row r="169706" ht="12.75" customHeight="1" x14ac:dyDescent="0.2"/>
    <row r="169710" ht="12.75" customHeight="1" x14ac:dyDescent="0.2"/>
    <row r="169714" ht="12.75" customHeight="1" x14ac:dyDescent="0.2"/>
    <row r="169718" ht="12.75" customHeight="1" x14ac:dyDescent="0.2"/>
    <row r="169722" ht="12.75" customHeight="1" x14ac:dyDescent="0.2"/>
    <row r="169726" ht="12.75" customHeight="1" x14ac:dyDescent="0.2"/>
    <row r="169730" ht="12.75" customHeight="1" x14ac:dyDescent="0.2"/>
    <row r="169734" ht="12.75" customHeight="1" x14ac:dyDescent="0.2"/>
    <row r="169738" ht="12.75" customHeight="1" x14ac:dyDescent="0.2"/>
    <row r="169742" ht="12.75" customHeight="1" x14ac:dyDescent="0.2"/>
    <row r="169746" ht="12.75" customHeight="1" x14ac:dyDescent="0.2"/>
    <row r="169750" ht="12.75" customHeight="1" x14ac:dyDescent="0.2"/>
    <row r="169754" ht="12.75" customHeight="1" x14ac:dyDescent="0.2"/>
    <row r="169758" ht="12.75" customHeight="1" x14ac:dyDescent="0.2"/>
    <row r="169762" ht="12.75" customHeight="1" x14ac:dyDescent="0.2"/>
    <row r="169766" ht="12.75" customHeight="1" x14ac:dyDescent="0.2"/>
    <row r="169770" ht="12.75" customHeight="1" x14ac:dyDescent="0.2"/>
    <row r="169774" ht="12.75" customHeight="1" x14ac:dyDescent="0.2"/>
    <row r="169778" ht="12.75" customHeight="1" x14ac:dyDescent="0.2"/>
    <row r="169782" ht="12.75" customHeight="1" x14ac:dyDescent="0.2"/>
    <row r="169786" ht="12.75" customHeight="1" x14ac:dyDescent="0.2"/>
    <row r="169790" ht="12.75" customHeight="1" x14ac:dyDescent="0.2"/>
    <row r="169794" ht="12.75" customHeight="1" x14ac:dyDescent="0.2"/>
    <row r="169798" ht="12.75" customHeight="1" x14ac:dyDescent="0.2"/>
    <row r="169802" ht="12.75" customHeight="1" x14ac:dyDescent="0.2"/>
    <row r="169806" ht="12.75" customHeight="1" x14ac:dyDescent="0.2"/>
    <row r="169810" ht="12.75" customHeight="1" x14ac:dyDescent="0.2"/>
    <row r="169814" ht="12.75" customHeight="1" x14ac:dyDescent="0.2"/>
    <row r="169818" ht="12.75" customHeight="1" x14ac:dyDescent="0.2"/>
    <row r="169822" ht="12.75" customHeight="1" x14ac:dyDescent="0.2"/>
    <row r="169826" ht="12.75" customHeight="1" x14ac:dyDescent="0.2"/>
    <row r="169830" ht="12.75" customHeight="1" x14ac:dyDescent="0.2"/>
    <row r="169834" ht="12.75" customHeight="1" x14ac:dyDescent="0.2"/>
    <row r="169838" ht="12.75" customHeight="1" x14ac:dyDescent="0.2"/>
    <row r="169842" ht="12.75" customHeight="1" x14ac:dyDescent="0.2"/>
    <row r="169846" ht="12.75" customHeight="1" x14ac:dyDescent="0.2"/>
    <row r="169850" ht="12.75" customHeight="1" x14ac:dyDescent="0.2"/>
    <row r="169854" ht="12.75" customHeight="1" x14ac:dyDescent="0.2"/>
    <row r="169858" ht="12.75" customHeight="1" x14ac:dyDescent="0.2"/>
    <row r="169862" ht="12.75" customHeight="1" x14ac:dyDescent="0.2"/>
    <row r="169866" ht="12.75" customHeight="1" x14ac:dyDescent="0.2"/>
    <row r="169870" ht="12.75" customHeight="1" x14ac:dyDescent="0.2"/>
    <row r="169874" ht="12.75" customHeight="1" x14ac:dyDescent="0.2"/>
    <row r="169878" ht="12.75" customHeight="1" x14ac:dyDescent="0.2"/>
    <row r="169882" ht="12.75" customHeight="1" x14ac:dyDescent="0.2"/>
    <row r="169886" ht="12.75" customHeight="1" x14ac:dyDescent="0.2"/>
    <row r="169890" ht="12.75" customHeight="1" x14ac:dyDescent="0.2"/>
    <row r="169894" ht="12.75" customHeight="1" x14ac:dyDescent="0.2"/>
    <row r="169898" ht="12.75" customHeight="1" x14ac:dyDescent="0.2"/>
    <row r="169902" ht="12.75" customHeight="1" x14ac:dyDescent="0.2"/>
    <row r="169906" ht="12.75" customHeight="1" x14ac:dyDescent="0.2"/>
    <row r="169910" ht="12.75" customHeight="1" x14ac:dyDescent="0.2"/>
    <row r="169914" ht="12.75" customHeight="1" x14ac:dyDescent="0.2"/>
    <row r="169918" ht="12.75" customHeight="1" x14ac:dyDescent="0.2"/>
    <row r="169922" ht="12.75" customHeight="1" x14ac:dyDescent="0.2"/>
    <row r="169926" ht="12.75" customHeight="1" x14ac:dyDescent="0.2"/>
    <row r="169930" ht="12.75" customHeight="1" x14ac:dyDescent="0.2"/>
    <row r="169934" ht="12.75" customHeight="1" x14ac:dyDescent="0.2"/>
    <row r="169938" ht="12.75" customHeight="1" x14ac:dyDescent="0.2"/>
    <row r="169942" ht="12.75" customHeight="1" x14ac:dyDescent="0.2"/>
    <row r="169946" ht="12.75" customHeight="1" x14ac:dyDescent="0.2"/>
    <row r="169950" ht="12.75" customHeight="1" x14ac:dyDescent="0.2"/>
    <row r="169954" ht="12.75" customHeight="1" x14ac:dyDescent="0.2"/>
    <row r="169958" ht="12.75" customHeight="1" x14ac:dyDescent="0.2"/>
    <row r="169962" ht="12.75" customHeight="1" x14ac:dyDescent="0.2"/>
    <row r="169966" ht="12.75" customHeight="1" x14ac:dyDescent="0.2"/>
    <row r="169970" ht="12.75" customHeight="1" x14ac:dyDescent="0.2"/>
    <row r="169974" ht="12.75" customHeight="1" x14ac:dyDescent="0.2"/>
    <row r="169978" ht="12.75" customHeight="1" x14ac:dyDescent="0.2"/>
    <row r="169982" ht="12.75" customHeight="1" x14ac:dyDescent="0.2"/>
    <row r="169986" ht="12.75" customHeight="1" x14ac:dyDescent="0.2"/>
    <row r="169990" ht="12.75" customHeight="1" x14ac:dyDescent="0.2"/>
    <row r="169994" ht="12.75" customHeight="1" x14ac:dyDescent="0.2"/>
    <row r="169998" ht="12.75" customHeight="1" x14ac:dyDescent="0.2"/>
    <row r="170002" ht="12.75" customHeight="1" x14ac:dyDescent="0.2"/>
    <row r="170006" ht="12.75" customHeight="1" x14ac:dyDescent="0.2"/>
    <row r="170010" ht="12.75" customHeight="1" x14ac:dyDescent="0.2"/>
    <row r="170014" ht="12.75" customHeight="1" x14ac:dyDescent="0.2"/>
    <row r="170018" ht="12.75" customHeight="1" x14ac:dyDescent="0.2"/>
    <row r="170022" ht="12.75" customHeight="1" x14ac:dyDescent="0.2"/>
    <row r="170026" ht="12.75" customHeight="1" x14ac:dyDescent="0.2"/>
    <row r="170030" ht="12.75" customHeight="1" x14ac:dyDescent="0.2"/>
    <row r="170034" ht="12.75" customHeight="1" x14ac:dyDescent="0.2"/>
    <row r="170038" ht="12.75" customHeight="1" x14ac:dyDescent="0.2"/>
    <row r="170042" ht="12.75" customHeight="1" x14ac:dyDescent="0.2"/>
    <row r="170046" ht="12.75" customHeight="1" x14ac:dyDescent="0.2"/>
    <row r="170050" ht="12.75" customHeight="1" x14ac:dyDescent="0.2"/>
    <row r="170054" ht="12.75" customHeight="1" x14ac:dyDescent="0.2"/>
    <row r="170058" ht="12.75" customHeight="1" x14ac:dyDescent="0.2"/>
    <row r="170062" ht="12.75" customHeight="1" x14ac:dyDescent="0.2"/>
    <row r="170066" ht="12.75" customHeight="1" x14ac:dyDescent="0.2"/>
    <row r="170070" ht="12.75" customHeight="1" x14ac:dyDescent="0.2"/>
    <row r="170074" ht="12.75" customHeight="1" x14ac:dyDescent="0.2"/>
    <row r="170078" ht="12.75" customHeight="1" x14ac:dyDescent="0.2"/>
    <row r="170082" ht="12.75" customHeight="1" x14ac:dyDescent="0.2"/>
    <row r="170086" ht="12.75" customHeight="1" x14ac:dyDescent="0.2"/>
    <row r="170090" ht="12.75" customHeight="1" x14ac:dyDescent="0.2"/>
    <row r="170094" ht="12.75" customHeight="1" x14ac:dyDescent="0.2"/>
    <row r="170098" ht="12.75" customHeight="1" x14ac:dyDescent="0.2"/>
    <row r="170102" ht="12.75" customHeight="1" x14ac:dyDescent="0.2"/>
    <row r="170106" ht="12.75" customHeight="1" x14ac:dyDescent="0.2"/>
    <row r="170110" ht="12.75" customHeight="1" x14ac:dyDescent="0.2"/>
    <row r="170114" ht="12.75" customHeight="1" x14ac:dyDescent="0.2"/>
    <row r="170118" ht="12.75" customHeight="1" x14ac:dyDescent="0.2"/>
    <row r="170122" ht="12.75" customHeight="1" x14ac:dyDescent="0.2"/>
    <row r="170126" ht="12.75" customHeight="1" x14ac:dyDescent="0.2"/>
    <row r="170130" ht="12.75" customHeight="1" x14ac:dyDescent="0.2"/>
    <row r="170134" ht="12.75" customHeight="1" x14ac:dyDescent="0.2"/>
    <row r="170138" ht="12.75" customHeight="1" x14ac:dyDescent="0.2"/>
    <row r="170142" ht="12.75" customHeight="1" x14ac:dyDescent="0.2"/>
    <row r="170146" ht="12.75" customHeight="1" x14ac:dyDescent="0.2"/>
    <row r="170150" ht="12.75" customHeight="1" x14ac:dyDescent="0.2"/>
    <row r="170154" ht="12.75" customHeight="1" x14ac:dyDescent="0.2"/>
    <row r="170158" ht="12.75" customHeight="1" x14ac:dyDescent="0.2"/>
    <row r="170162" ht="12.75" customHeight="1" x14ac:dyDescent="0.2"/>
    <row r="170166" ht="12.75" customHeight="1" x14ac:dyDescent="0.2"/>
    <row r="170170" ht="12.75" customHeight="1" x14ac:dyDescent="0.2"/>
    <row r="170174" ht="12.75" customHeight="1" x14ac:dyDescent="0.2"/>
    <row r="170178" ht="12.75" customHeight="1" x14ac:dyDescent="0.2"/>
    <row r="170182" ht="12.75" customHeight="1" x14ac:dyDescent="0.2"/>
    <row r="170186" ht="12.75" customHeight="1" x14ac:dyDescent="0.2"/>
    <row r="170190" ht="12.75" customHeight="1" x14ac:dyDescent="0.2"/>
    <row r="170194" ht="12.75" customHeight="1" x14ac:dyDescent="0.2"/>
    <row r="170198" ht="12.75" customHeight="1" x14ac:dyDescent="0.2"/>
    <row r="170202" ht="12.75" customHeight="1" x14ac:dyDescent="0.2"/>
    <row r="170206" ht="12.75" customHeight="1" x14ac:dyDescent="0.2"/>
    <row r="170210" ht="12.75" customHeight="1" x14ac:dyDescent="0.2"/>
    <row r="170214" ht="12.75" customHeight="1" x14ac:dyDescent="0.2"/>
    <row r="170218" ht="12.75" customHeight="1" x14ac:dyDescent="0.2"/>
    <row r="170222" ht="12.75" customHeight="1" x14ac:dyDescent="0.2"/>
    <row r="170226" ht="12.75" customHeight="1" x14ac:dyDescent="0.2"/>
    <row r="170230" ht="12.75" customHeight="1" x14ac:dyDescent="0.2"/>
    <row r="170234" ht="12.75" customHeight="1" x14ac:dyDescent="0.2"/>
    <row r="170238" ht="12.75" customHeight="1" x14ac:dyDescent="0.2"/>
    <row r="170242" ht="12.75" customHeight="1" x14ac:dyDescent="0.2"/>
    <row r="170246" ht="12.75" customHeight="1" x14ac:dyDescent="0.2"/>
    <row r="170250" ht="12.75" customHeight="1" x14ac:dyDescent="0.2"/>
    <row r="170254" ht="12.75" customHeight="1" x14ac:dyDescent="0.2"/>
    <row r="170258" ht="12.75" customHeight="1" x14ac:dyDescent="0.2"/>
    <row r="170262" ht="12.75" customHeight="1" x14ac:dyDescent="0.2"/>
    <row r="170266" ht="12.75" customHeight="1" x14ac:dyDescent="0.2"/>
    <row r="170270" ht="12.75" customHeight="1" x14ac:dyDescent="0.2"/>
    <row r="170274" ht="12.75" customHeight="1" x14ac:dyDescent="0.2"/>
    <row r="170278" ht="12.75" customHeight="1" x14ac:dyDescent="0.2"/>
    <row r="170282" ht="12.75" customHeight="1" x14ac:dyDescent="0.2"/>
    <row r="170286" ht="12.75" customHeight="1" x14ac:dyDescent="0.2"/>
    <row r="170290" ht="12.75" customHeight="1" x14ac:dyDescent="0.2"/>
    <row r="170294" ht="12.75" customHeight="1" x14ac:dyDescent="0.2"/>
    <row r="170298" ht="12.75" customHeight="1" x14ac:dyDescent="0.2"/>
    <row r="170302" ht="12.75" customHeight="1" x14ac:dyDescent="0.2"/>
    <row r="170306" ht="12.75" customHeight="1" x14ac:dyDescent="0.2"/>
    <row r="170310" ht="12.75" customHeight="1" x14ac:dyDescent="0.2"/>
    <row r="170314" ht="12.75" customHeight="1" x14ac:dyDescent="0.2"/>
    <row r="170318" ht="12.75" customHeight="1" x14ac:dyDescent="0.2"/>
    <row r="170322" ht="12.75" customHeight="1" x14ac:dyDescent="0.2"/>
    <row r="170326" ht="12.75" customHeight="1" x14ac:dyDescent="0.2"/>
    <row r="170330" ht="12.75" customHeight="1" x14ac:dyDescent="0.2"/>
    <row r="170334" ht="12.75" customHeight="1" x14ac:dyDescent="0.2"/>
    <row r="170338" ht="12.75" customHeight="1" x14ac:dyDescent="0.2"/>
    <row r="170342" ht="12.75" customHeight="1" x14ac:dyDescent="0.2"/>
    <row r="170346" ht="12.75" customHeight="1" x14ac:dyDescent="0.2"/>
    <row r="170350" ht="12.75" customHeight="1" x14ac:dyDescent="0.2"/>
    <row r="170354" ht="12.75" customHeight="1" x14ac:dyDescent="0.2"/>
    <row r="170358" ht="12.75" customHeight="1" x14ac:dyDescent="0.2"/>
    <row r="170362" ht="12.75" customHeight="1" x14ac:dyDescent="0.2"/>
    <row r="170366" ht="12.75" customHeight="1" x14ac:dyDescent="0.2"/>
    <row r="170370" ht="12.75" customHeight="1" x14ac:dyDescent="0.2"/>
    <row r="170374" ht="12.75" customHeight="1" x14ac:dyDescent="0.2"/>
    <row r="170378" ht="12.75" customHeight="1" x14ac:dyDescent="0.2"/>
    <row r="170382" ht="12.75" customHeight="1" x14ac:dyDescent="0.2"/>
    <row r="170386" ht="12.75" customHeight="1" x14ac:dyDescent="0.2"/>
    <row r="170390" ht="12.75" customHeight="1" x14ac:dyDescent="0.2"/>
    <row r="170394" ht="12.75" customHeight="1" x14ac:dyDescent="0.2"/>
    <row r="170398" ht="12.75" customHeight="1" x14ac:dyDescent="0.2"/>
    <row r="170402" ht="12.75" customHeight="1" x14ac:dyDescent="0.2"/>
    <row r="170406" ht="12.75" customHeight="1" x14ac:dyDescent="0.2"/>
    <row r="170410" ht="12.75" customHeight="1" x14ac:dyDescent="0.2"/>
    <row r="170414" ht="12.75" customHeight="1" x14ac:dyDescent="0.2"/>
    <row r="170418" ht="12.75" customHeight="1" x14ac:dyDescent="0.2"/>
    <row r="170422" ht="12.75" customHeight="1" x14ac:dyDescent="0.2"/>
    <row r="170426" ht="12.75" customHeight="1" x14ac:dyDescent="0.2"/>
    <row r="170430" ht="12.75" customHeight="1" x14ac:dyDescent="0.2"/>
    <row r="170434" ht="12.75" customHeight="1" x14ac:dyDescent="0.2"/>
    <row r="170438" ht="12.75" customHeight="1" x14ac:dyDescent="0.2"/>
    <row r="170442" ht="12.75" customHeight="1" x14ac:dyDescent="0.2"/>
    <row r="170446" ht="12.75" customHeight="1" x14ac:dyDescent="0.2"/>
    <row r="170450" ht="12.75" customHeight="1" x14ac:dyDescent="0.2"/>
    <row r="170454" ht="12.75" customHeight="1" x14ac:dyDescent="0.2"/>
    <row r="170458" ht="12.75" customHeight="1" x14ac:dyDescent="0.2"/>
    <row r="170462" ht="12.75" customHeight="1" x14ac:dyDescent="0.2"/>
    <row r="170466" ht="12.75" customHeight="1" x14ac:dyDescent="0.2"/>
    <row r="170470" ht="12.75" customHeight="1" x14ac:dyDescent="0.2"/>
    <row r="170474" ht="12.75" customHeight="1" x14ac:dyDescent="0.2"/>
    <row r="170478" ht="12.75" customHeight="1" x14ac:dyDescent="0.2"/>
    <row r="170482" ht="12.75" customHeight="1" x14ac:dyDescent="0.2"/>
    <row r="170486" ht="12.75" customHeight="1" x14ac:dyDescent="0.2"/>
    <row r="170490" ht="12.75" customHeight="1" x14ac:dyDescent="0.2"/>
    <row r="170494" ht="12.75" customHeight="1" x14ac:dyDescent="0.2"/>
    <row r="170498" ht="12.75" customHeight="1" x14ac:dyDescent="0.2"/>
    <row r="170502" ht="12.75" customHeight="1" x14ac:dyDescent="0.2"/>
    <row r="170506" ht="12.75" customHeight="1" x14ac:dyDescent="0.2"/>
    <row r="170510" ht="12.75" customHeight="1" x14ac:dyDescent="0.2"/>
    <row r="170514" ht="12.75" customHeight="1" x14ac:dyDescent="0.2"/>
    <row r="170518" ht="12.75" customHeight="1" x14ac:dyDescent="0.2"/>
    <row r="170522" ht="12.75" customHeight="1" x14ac:dyDescent="0.2"/>
    <row r="170526" ht="12.75" customHeight="1" x14ac:dyDescent="0.2"/>
    <row r="170530" ht="12.75" customHeight="1" x14ac:dyDescent="0.2"/>
    <row r="170534" ht="12.75" customHeight="1" x14ac:dyDescent="0.2"/>
    <row r="170538" ht="12.75" customHeight="1" x14ac:dyDescent="0.2"/>
    <row r="170542" ht="12.75" customHeight="1" x14ac:dyDescent="0.2"/>
    <row r="170546" ht="12.75" customHeight="1" x14ac:dyDescent="0.2"/>
    <row r="170550" ht="12.75" customHeight="1" x14ac:dyDescent="0.2"/>
    <row r="170554" ht="12.75" customHeight="1" x14ac:dyDescent="0.2"/>
    <row r="170558" ht="12.75" customHeight="1" x14ac:dyDescent="0.2"/>
    <row r="170562" ht="12.75" customHeight="1" x14ac:dyDescent="0.2"/>
    <row r="170566" ht="12.75" customHeight="1" x14ac:dyDescent="0.2"/>
    <row r="170570" ht="12.75" customHeight="1" x14ac:dyDescent="0.2"/>
    <row r="170574" ht="12.75" customHeight="1" x14ac:dyDescent="0.2"/>
    <row r="170578" ht="12.75" customHeight="1" x14ac:dyDescent="0.2"/>
    <row r="170582" ht="12.75" customHeight="1" x14ac:dyDescent="0.2"/>
    <row r="170586" ht="12.75" customHeight="1" x14ac:dyDescent="0.2"/>
    <row r="170590" ht="12.75" customHeight="1" x14ac:dyDescent="0.2"/>
    <row r="170594" ht="12.75" customHeight="1" x14ac:dyDescent="0.2"/>
    <row r="170598" ht="12.75" customHeight="1" x14ac:dyDescent="0.2"/>
    <row r="170602" ht="12.75" customHeight="1" x14ac:dyDescent="0.2"/>
    <row r="170606" ht="12.75" customHeight="1" x14ac:dyDescent="0.2"/>
    <row r="170610" ht="12.75" customHeight="1" x14ac:dyDescent="0.2"/>
    <row r="170614" ht="12.75" customHeight="1" x14ac:dyDescent="0.2"/>
    <row r="170618" ht="12.75" customHeight="1" x14ac:dyDescent="0.2"/>
    <row r="170622" ht="12.75" customHeight="1" x14ac:dyDescent="0.2"/>
    <row r="170626" ht="12.75" customHeight="1" x14ac:dyDescent="0.2"/>
    <row r="170630" ht="12.75" customHeight="1" x14ac:dyDescent="0.2"/>
    <row r="170634" ht="12.75" customHeight="1" x14ac:dyDescent="0.2"/>
    <row r="170638" ht="12.75" customHeight="1" x14ac:dyDescent="0.2"/>
    <row r="170642" ht="12.75" customHeight="1" x14ac:dyDescent="0.2"/>
    <row r="170646" ht="12.75" customHeight="1" x14ac:dyDescent="0.2"/>
    <row r="170650" ht="12.75" customHeight="1" x14ac:dyDescent="0.2"/>
    <row r="170654" ht="12.75" customHeight="1" x14ac:dyDescent="0.2"/>
    <row r="170658" ht="12.75" customHeight="1" x14ac:dyDescent="0.2"/>
    <row r="170662" ht="12.75" customHeight="1" x14ac:dyDescent="0.2"/>
    <row r="170666" ht="12.75" customHeight="1" x14ac:dyDescent="0.2"/>
    <row r="170670" ht="12.75" customHeight="1" x14ac:dyDescent="0.2"/>
    <row r="170674" ht="12.75" customHeight="1" x14ac:dyDescent="0.2"/>
    <row r="170678" ht="12.75" customHeight="1" x14ac:dyDescent="0.2"/>
    <row r="170682" ht="12.75" customHeight="1" x14ac:dyDescent="0.2"/>
    <row r="170686" ht="12.75" customHeight="1" x14ac:dyDescent="0.2"/>
    <row r="170690" ht="12.75" customHeight="1" x14ac:dyDescent="0.2"/>
    <row r="170694" ht="12.75" customHeight="1" x14ac:dyDescent="0.2"/>
    <row r="170698" ht="12.75" customHeight="1" x14ac:dyDescent="0.2"/>
    <row r="170702" ht="12.75" customHeight="1" x14ac:dyDescent="0.2"/>
    <row r="170706" ht="12.75" customHeight="1" x14ac:dyDescent="0.2"/>
    <row r="170710" ht="12.75" customHeight="1" x14ac:dyDescent="0.2"/>
    <row r="170714" ht="12.75" customHeight="1" x14ac:dyDescent="0.2"/>
    <row r="170718" ht="12.75" customHeight="1" x14ac:dyDescent="0.2"/>
    <row r="170722" ht="12.75" customHeight="1" x14ac:dyDescent="0.2"/>
    <row r="170726" ht="12.75" customHeight="1" x14ac:dyDescent="0.2"/>
    <row r="170730" ht="12.75" customHeight="1" x14ac:dyDescent="0.2"/>
    <row r="170734" ht="12.75" customHeight="1" x14ac:dyDescent="0.2"/>
    <row r="170738" ht="12.75" customHeight="1" x14ac:dyDescent="0.2"/>
    <row r="170742" ht="12.75" customHeight="1" x14ac:dyDescent="0.2"/>
    <row r="170746" ht="12.75" customHeight="1" x14ac:dyDescent="0.2"/>
    <row r="170750" ht="12.75" customHeight="1" x14ac:dyDescent="0.2"/>
    <row r="170754" ht="12.75" customHeight="1" x14ac:dyDescent="0.2"/>
    <row r="170758" ht="12.75" customHeight="1" x14ac:dyDescent="0.2"/>
    <row r="170762" ht="12.75" customHeight="1" x14ac:dyDescent="0.2"/>
    <row r="170766" ht="12.75" customHeight="1" x14ac:dyDescent="0.2"/>
    <row r="170770" ht="12.75" customHeight="1" x14ac:dyDescent="0.2"/>
    <row r="170774" ht="12.75" customHeight="1" x14ac:dyDescent="0.2"/>
    <row r="170778" ht="12.75" customHeight="1" x14ac:dyDescent="0.2"/>
    <row r="170782" ht="12.75" customHeight="1" x14ac:dyDescent="0.2"/>
    <row r="170786" ht="12.75" customHeight="1" x14ac:dyDescent="0.2"/>
    <row r="170790" ht="12.75" customHeight="1" x14ac:dyDescent="0.2"/>
    <row r="170794" ht="12.75" customHeight="1" x14ac:dyDescent="0.2"/>
    <row r="170798" ht="12.75" customHeight="1" x14ac:dyDescent="0.2"/>
    <row r="170802" ht="12.75" customHeight="1" x14ac:dyDescent="0.2"/>
    <row r="170806" ht="12.75" customHeight="1" x14ac:dyDescent="0.2"/>
    <row r="170810" ht="12.75" customHeight="1" x14ac:dyDescent="0.2"/>
    <row r="170814" ht="12.75" customHeight="1" x14ac:dyDescent="0.2"/>
    <row r="170818" ht="12.75" customHeight="1" x14ac:dyDescent="0.2"/>
    <row r="170822" ht="12.75" customHeight="1" x14ac:dyDescent="0.2"/>
    <row r="170826" ht="12.75" customHeight="1" x14ac:dyDescent="0.2"/>
    <row r="170830" ht="12.75" customHeight="1" x14ac:dyDescent="0.2"/>
    <row r="170834" ht="12.75" customHeight="1" x14ac:dyDescent="0.2"/>
    <row r="170838" ht="12.75" customHeight="1" x14ac:dyDescent="0.2"/>
    <row r="170842" ht="12.75" customHeight="1" x14ac:dyDescent="0.2"/>
    <row r="170846" ht="12.75" customHeight="1" x14ac:dyDescent="0.2"/>
    <row r="170850" ht="12.75" customHeight="1" x14ac:dyDescent="0.2"/>
    <row r="170854" ht="12.75" customHeight="1" x14ac:dyDescent="0.2"/>
    <row r="170858" ht="12.75" customHeight="1" x14ac:dyDescent="0.2"/>
    <row r="170862" ht="12.75" customHeight="1" x14ac:dyDescent="0.2"/>
    <row r="170866" ht="12.75" customHeight="1" x14ac:dyDescent="0.2"/>
    <row r="170870" ht="12.75" customHeight="1" x14ac:dyDescent="0.2"/>
    <row r="170874" ht="12.75" customHeight="1" x14ac:dyDescent="0.2"/>
    <row r="170878" ht="12.75" customHeight="1" x14ac:dyDescent="0.2"/>
    <row r="170882" ht="12.75" customHeight="1" x14ac:dyDescent="0.2"/>
    <row r="170886" ht="12.75" customHeight="1" x14ac:dyDescent="0.2"/>
    <row r="170890" ht="12.75" customHeight="1" x14ac:dyDescent="0.2"/>
    <row r="170894" ht="12.75" customHeight="1" x14ac:dyDescent="0.2"/>
    <row r="170898" ht="12.75" customHeight="1" x14ac:dyDescent="0.2"/>
    <row r="170902" ht="12.75" customHeight="1" x14ac:dyDescent="0.2"/>
    <row r="170906" ht="12.75" customHeight="1" x14ac:dyDescent="0.2"/>
    <row r="170910" ht="12.75" customHeight="1" x14ac:dyDescent="0.2"/>
    <row r="170914" ht="12.75" customHeight="1" x14ac:dyDescent="0.2"/>
    <row r="170918" ht="12.75" customHeight="1" x14ac:dyDescent="0.2"/>
    <row r="170922" ht="12.75" customHeight="1" x14ac:dyDescent="0.2"/>
    <row r="170926" ht="12.75" customHeight="1" x14ac:dyDescent="0.2"/>
    <row r="170930" ht="12.75" customHeight="1" x14ac:dyDescent="0.2"/>
    <row r="170934" ht="12.75" customHeight="1" x14ac:dyDescent="0.2"/>
    <row r="170938" ht="12.75" customHeight="1" x14ac:dyDescent="0.2"/>
    <row r="170942" ht="12.75" customHeight="1" x14ac:dyDescent="0.2"/>
    <row r="170946" ht="12.75" customHeight="1" x14ac:dyDescent="0.2"/>
    <row r="170950" ht="12.75" customHeight="1" x14ac:dyDescent="0.2"/>
    <row r="170954" ht="12.75" customHeight="1" x14ac:dyDescent="0.2"/>
    <row r="170958" ht="12.75" customHeight="1" x14ac:dyDescent="0.2"/>
    <row r="170962" ht="12.75" customHeight="1" x14ac:dyDescent="0.2"/>
    <row r="170966" ht="12.75" customHeight="1" x14ac:dyDescent="0.2"/>
    <row r="170970" ht="12.75" customHeight="1" x14ac:dyDescent="0.2"/>
    <row r="170974" ht="12.75" customHeight="1" x14ac:dyDescent="0.2"/>
    <row r="170978" ht="12.75" customHeight="1" x14ac:dyDescent="0.2"/>
    <row r="170982" ht="12.75" customHeight="1" x14ac:dyDescent="0.2"/>
    <row r="170986" ht="12.75" customHeight="1" x14ac:dyDescent="0.2"/>
    <row r="170990" ht="12.75" customHeight="1" x14ac:dyDescent="0.2"/>
    <row r="170994" ht="12.75" customHeight="1" x14ac:dyDescent="0.2"/>
    <row r="170998" ht="12.75" customHeight="1" x14ac:dyDescent="0.2"/>
    <row r="171002" ht="12.75" customHeight="1" x14ac:dyDescent="0.2"/>
    <row r="171006" ht="12.75" customHeight="1" x14ac:dyDescent="0.2"/>
    <row r="171010" ht="12.75" customHeight="1" x14ac:dyDescent="0.2"/>
    <row r="171014" ht="12.75" customHeight="1" x14ac:dyDescent="0.2"/>
    <row r="171018" ht="12.75" customHeight="1" x14ac:dyDescent="0.2"/>
    <row r="171022" ht="12.75" customHeight="1" x14ac:dyDescent="0.2"/>
    <row r="171026" ht="12.75" customHeight="1" x14ac:dyDescent="0.2"/>
    <row r="171030" ht="12.75" customHeight="1" x14ac:dyDescent="0.2"/>
    <row r="171034" ht="12.75" customHeight="1" x14ac:dyDescent="0.2"/>
    <row r="171038" ht="12.75" customHeight="1" x14ac:dyDescent="0.2"/>
    <row r="171042" ht="12.75" customHeight="1" x14ac:dyDescent="0.2"/>
    <row r="171046" ht="12.75" customHeight="1" x14ac:dyDescent="0.2"/>
    <row r="171050" ht="12.75" customHeight="1" x14ac:dyDescent="0.2"/>
    <row r="171054" ht="12.75" customHeight="1" x14ac:dyDescent="0.2"/>
    <row r="171058" ht="12.75" customHeight="1" x14ac:dyDescent="0.2"/>
    <row r="171062" ht="12.75" customHeight="1" x14ac:dyDescent="0.2"/>
    <row r="171066" ht="12.75" customHeight="1" x14ac:dyDescent="0.2"/>
    <row r="171070" ht="12.75" customHeight="1" x14ac:dyDescent="0.2"/>
    <row r="171074" ht="12.75" customHeight="1" x14ac:dyDescent="0.2"/>
    <row r="171078" ht="12.75" customHeight="1" x14ac:dyDescent="0.2"/>
    <row r="171082" ht="12.75" customHeight="1" x14ac:dyDescent="0.2"/>
    <row r="171086" ht="12.75" customHeight="1" x14ac:dyDescent="0.2"/>
    <row r="171090" ht="12.75" customHeight="1" x14ac:dyDescent="0.2"/>
    <row r="171094" ht="12.75" customHeight="1" x14ac:dyDescent="0.2"/>
    <row r="171098" ht="12.75" customHeight="1" x14ac:dyDescent="0.2"/>
    <row r="171102" ht="12.75" customHeight="1" x14ac:dyDescent="0.2"/>
    <row r="171106" ht="12.75" customHeight="1" x14ac:dyDescent="0.2"/>
    <row r="171110" ht="12.75" customHeight="1" x14ac:dyDescent="0.2"/>
    <row r="171114" ht="12.75" customHeight="1" x14ac:dyDescent="0.2"/>
    <row r="171118" ht="12.75" customHeight="1" x14ac:dyDescent="0.2"/>
    <row r="171122" ht="12.75" customHeight="1" x14ac:dyDescent="0.2"/>
    <row r="171126" ht="12.75" customHeight="1" x14ac:dyDescent="0.2"/>
    <row r="171130" ht="12.75" customHeight="1" x14ac:dyDescent="0.2"/>
    <row r="171134" ht="12.75" customHeight="1" x14ac:dyDescent="0.2"/>
    <row r="171138" ht="12.75" customHeight="1" x14ac:dyDescent="0.2"/>
    <row r="171142" ht="12.75" customHeight="1" x14ac:dyDescent="0.2"/>
    <row r="171146" ht="12.75" customHeight="1" x14ac:dyDescent="0.2"/>
    <row r="171150" ht="12.75" customHeight="1" x14ac:dyDescent="0.2"/>
    <row r="171154" ht="12.75" customHeight="1" x14ac:dyDescent="0.2"/>
    <row r="171158" ht="12.75" customHeight="1" x14ac:dyDescent="0.2"/>
    <row r="171162" ht="12.75" customHeight="1" x14ac:dyDescent="0.2"/>
    <row r="171166" ht="12.75" customHeight="1" x14ac:dyDescent="0.2"/>
    <row r="171170" ht="12.75" customHeight="1" x14ac:dyDescent="0.2"/>
    <row r="171174" ht="12.75" customHeight="1" x14ac:dyDescent="0.2"/>
    <row r="171178" ht="12.75" customHeight="1" x14ac:dyDescent="0.2"/>
    <row r="171182" ht="12.75" customHeight="1" x14ac:dyDescent="0.2"/>
    <row r="171186" ht="12.75" customHeight="1" x14ac:dyDescent="0.2"/>
    <row r="171190" ht="12.75" customHeight="1" x14ac:dyDescent="0.2"/>
    <row r="171194" ht="12.75" customHeight="1" x14ac:dyDescent="0.2"/>
    <row r="171198" ht="12.75" customHeight="1" x14ac:dyDescent="0.2"/>
    <row r="171202" ht="12.75" customHeight="1" x14ac:dyDescent="0.2"/>
    <row r="171206" ht="12.75" customHeight="1" x14ac:dyDescent="0.2"/>
    <row r="171210" ht="12.75" customHeight="1" x14ac:dyDescent="0.2"/>
    <row r="171214" ht="12.75" customHeight="1" x14ac:dyDescent="0.2"/>
    <row r="171218" ht="12.75" customHeight="1" x14ac:dyDescent="0.2"/>
    <row r="171222" ht="12.75" customHeight="1" x14ac:dyDescent="0.2"/>
    <row r="171226" ht="12.75" customHeight="1" x14ac:dyDescent="0.2"/>
    <row r="171230" ht="12.75" customHeight="1" x14ac:dyDescent="0.2"/>
    <row r="171234" ht="12.75" customHeight="1" x14ac:dyDescent="0.2"/>
    <row r="171238" ht="12.75" customHeight="1" x14ac:dyDescent="0.2"/>
    <row r="171242" ht="12.75" customHeight="1" x14ac:dyDescent="0.2"/>
    <row r="171246" ht="12.75" customHeight="1" x14ac:dyDescent="0.2"/>
    <row r="171250" ht="12.75" customHeight="1" x14ac:dyDescent="0.2"/>
    <row r="171254" ht="12.75" customHeight="1" x14ac:dyDescent="0.2"/>
    <row r="171258" ht="12.75" customHeight="1" x14ac:dyDescent="0.2"/>
    <row r="171262" ht="12.75" customHeight="1" x14ac:dyDescent="0.2"/>
    <row r="171266" ht="12.75" customHeight="1" x14ac:dyDescent="0.2"/>
    <row r="171270" ht="12.75" customHeight="1" x14ac:dyDescent="0.2"/>
    <row r="171274" ht="12.75" customHeight="1" x14ac:dyDescent="0.2"/>
    <row r="171278" ht="12.75" customHeight="1" x14ac:dyDescent="0.2"/>
    <row r="171282" ht="12.75" customHeight="1" x14ac:dyDescent="0.2"/>
    <row r="171286" ht="12.75" customHeight="1" x14ac:dyDescent="0.2"/>
    <row r="171290" ht="12.75" customHeight="1" x14ac:dyDescent="0.2"/>
    <row r="171294" ht="12.75" customHeight="1" x14ac:dyDescent="0.2"/>
    <row r="171298" ht="12.75" customHeight="1" x14ac:dyDescent="0.2"/>
    <row r="171302" ht="12.75" customHeight="1" x14ac:dyDescent="0.2"/>
    <row r="171306" ht="12.75" customHeight="1" x14ac:dyDescent="0.2"/>
    <row r="171310" ht="12.75" customHeight="1" x14ac:dyDescent="0.2"/>
    <row r="171314" ht="12.75" customHeight="1" x14ac:dyDescent="0.2"/>
    <row r="171318" ht="12.75" customHeight="1" x14ac:dyDescent="0.2"/>
    <row r="171322" ht="12.75" customHeight="1" x14ac:dyDescent="0.2"/>
    <row r="171326" ht="12.75" customHeight="1" x14ac:dyDescent="0.2"/>
    <row r="171330" ht="12.75" customHeight="1" x14ac:dyDescent="0.2"/>
    <row r="171334" ht="12.75" customHeight="1" x14ac:dyDescent="0.2"/>
    <row r="171338" ht="12.75" customHeight="1" x14ac:dyDescent="0.2"/>
    <row r="171342" ht="12.75" customHeight="1" x14ac:dyDescent="0.2"/>
    <row r="171346" ht="12.75" customHeight="1" x14ac:dyDescent="0.2"/>
    <row r="171350" ht="12.75" customHeight="1" x14ac:dyDescent="0.2"/>
    <row r="171354" ht="12.75" customHeight="1" x14ac:dyDescent="0.2"/>
    <row r="171358" ht="12.75" customHeight="1" x14ac:dyDescent="0.2"/>
    <row r="171362" ht="12.75" customHeight="1" x14ac:dyDescent="0.2"/>
    <row r="171366" ht="12.75" customHeight="1" x14ac:dyDescent="0.2"/>
    <row r="171370" ht="12.75" customHeight="1" x14ac:dyDescent="0.2"/>
    <row r="171374" ht="12.75" customHeight="1" x14ac:dyDescent="0.2"/>
    <row r="171378" ht="12.75" customHeight="1" x14ac:dyDescent="0.2"/>
    <row r="171382" ht="12.75" customHeight="1" x14ac:dyDescent="0.2"/>
    <row r="171386" ht="12.75" customHeight="1" x14ac:dyDescent="0.2"/>
    <row r="171390" ht="12.75" customHeight="1" x14ac:dyDescent="0.2"/>
    <row r="171394" ht="12.75" customHeight="1" x14ac:dyDescent="0.2"/>
    <row r="171398" ht="12.75" customHeight="1" x14ac:dyDescent="0.2"/>
    <row r="171402" ht="12.75" customHeight="1" x14ac:dyDescent="0.2"/>
    <row r="171406" ht="12.75" customHeight="1" x14ac:dyDescent="0.2"/>
    <row r="171410" ht="12.75" customHeight="1" x14ac:dyDescent="0.2"/>
    <row r="171414" ht="12.75" customHeight="1" x14ac:dyDescent="0.2"/>
    <row r="171418" ht="12.75" customHeight="1" x14ac:dyDescent="0.2"/>
    <row r="171422" ht="12.75" customHeight="1" x14ac:dyDescent="0.2"/>
    <row r="171426" ht="12.75" customHeight="1" x14ac:dyDescent="0.2"/>
    <row r="171430" ht="12.75" customHeight="1" x14ac:dyDescent="0.2"/>
    <row r="171434" ht="12.75" customHeight="1" x14ac:dyDescent="0.2"/>
    <row r="171438" ht="12.75" customHeight="1" x14ac:dyDescent="0.2"/>
    <row r="171442" ht="12.75" customHeight="1" x14ac:dyDescent="0.2"/>
    <row r="171446" ht="12.75" customHeight="1" x14ac:dyDescent="0.2"/>
    <row r="171450" ht="12.75" customHeight="1" x14ac:dyDescent="0.2"/>
    <row r="171454" ht="12.75" customHeight="1" x14ac:dyDescent="0.2"/>
    <row r="171458" ht="12.75" customHeight="1" x14ac:dyDescent="0.2"/>
    <row r="171462" ht="12.75" customHeight="1" x14ac:dyDescent="0.2"/>
    <row r="171466" ht="12.75" customHeight="1" x14ac:dyDescent="0.2"/>
    <row r="171470" ht="12.75" customHeight="1" x14ac:dyDescent="0.2"/>
    <row r="171474" ht="12.75" customHeight="1" x14ac:dyDescent="0.2"/>
    <row r="171478" ht="12.75" customHeight="1" x14ac:dyDescent="0.2"/>
    <row r="171482" ht="12.75" customHeight="1" x14ac:dyDescent="0.2"/>
    <row r="171486" ht="12.75" customHeight="1" x14ac:dyDescent="0.2"/>
    <row r="171490" ht="12.75" customHeight="1" x14ac:dyDescent="0.2"/>
    <row r="171494" ht="12.75" customHeight="1" x14ac:dyDescent="0.2"/>
    <row r="171498" ht="12.75" customHeight="1" x14ac:dyDescent="0.2"/>
    <row r="171502" ht="12.75" customHeight="1" x14ac:dyDescent="0.2"/>
    <row r="171506" ht="12.75" customHeight="1" x14ac:dyDescent="0.2"/>
    <row r="171510" ht="12.75" customHeight="1" x14ac:dyDescent="0.2"/>
    <row r="171514" ht="12.75" customHeight="1" x14ac:dyDescent="0.2"/>
    <row r="171518" ht="12.75" customHeight="1" x14ac:dyDescent="0.2"/>
    <row r="171522" ht="12.75" customHeight="1" x14ac:dyDescent="0.2"/>
    <row r="171526" ht="12.75" customHeight="1" x14ac:dyDescent="0.2"/>
    <row r="171530" ht="12.75" customHeight="1" x14ac:dyDescent="0.2"/>
    <row r="171534" ht="12.75" customHeight="1" x14ac:dyDescent="0.2"/>
    <row r="171538" ht="12.75" customHeight="1" x14ac:dyDescent="0.2"/>
    <row r="171542" ht="12.75" customHeight="1" x14ac:dyDescent="0.2"/>
    <row r="171546" ht="12.75" customHeight="1" x14ac:dyDescent="0.2"/>
    <row r="171550" ht="12.75" customHeight="1" x14ac:dyDescent="0.2"/>
    <row r="171554" ht="12.75" customHeight="1" x14ac:dyDescent="0.2"/>
    <row r="171558" ht="12.75" customHeight="1" x14ac:dyDescent="0.2"/>
    <row r="171562" ht="12.75" customHeight="1" x14ac:dyDescent="0.2"/>
    <row r="171566" ht="12.75" customHeight="1" x14ac:dyDescent="0.2"/>
    <row r="171570" ht="12.75" customHeight="1" x14ac:dyDescent="0.2"/>
    <row r="171574" ht="12.75" customHeight="1" x14ac:dyDescent="0.2"/>
    <row r="171578" ht="12.75" customHeight="1" x14ac:dyDescent="0.2"/>
    <row r="171582" ht="12.75" customHeight="1" x14ac:dyDescent="0.2"/>
    <row r="171586" ht="12.75" customHeight="1" x14ac:dyDescent="0.2"/>
    <row r="171590" ht="12.75" customHeight="1" x14ac:dyDescent="0.2"/>
    <row r="171594" ht="12.75" customHeight="1" x14ac:dyDescent="0.2"/>
    <row r="171598" ht="12.75" customHeight="1" x14ac:dyDescent="0.2"/>
    <row r="171602" ht="12.75" customHeight="1" x14ac:dyDescent="0.2"/>
    <row r="171606" ht="12.75" customHeight="1" x14ac:dyDescent="0.2"/>
    <row r="171610" ht="12.75" customHeight="1" x14ac:dyDescent="0.2"/>
    <row r="171614" ht="12.75" customHeight="1" x14ac:dyDescent="0.2"/>
    <row r="171618" ht="12.75" customHeight="1" x14ac:dyDescent="0.2"/>
    <row r="171622" ht="12.75" customHeight="1" x14ac:dyDescent="0.2"/>
    <row r="171626" ht="12.75" customHeight="1" x14ac:dyDescent="0.2"/>
    <row r="171630" ht="12.75" customHeight="1" x14ac:dyDescent="0.2"/>
    <row r="171634" ht="12.75" customHeight="1" x14ac:dyDescent="0.2"/>
    <row r="171638" ht="12.75" customHeight="1" x14ac:dyDescent="0.2"/>
    <row r="171642" ht="12.75" customHeight="1" x14ac:dyDescent="0.2"/>
    <row r="171646" ht="12.75" customHeight="1" x14ac:dyDescent="0.2"/>
    <row r="171650" ht="12.75" customHeight="1" x14ac:dyDescent="0.2"/>
    <row r="171654" ht="12.75" customHeight="1" x14ac:dyDescent="0.2"/>
    <row r="171658" ht="12.75" customHeight="1" x14ac:dyDescent="0.2"/>
    <row r="171662" ht="12.75" customHeight="1" x14ac:dyDescent="0.2"/>
    <row r="171666" ht="12.75" customHeight="1" x14ac:dyDescent="0.2"/>
    <row r="171670" ht="12.75" customHeight="1" x14ac:dyDescent="0.2"/>
    <row r="171674" ht="12.75" customHeight="1" x14ac:dyDescent="0.2"/>
    <row r="171678" ht="12.75" customHeight="1" x14ac:dyDescent="0.2"/>
    <row r="171682" ht="12.75" customHeight="1" x14ac:dyDescent="0.2"/>
    <row r="171686" ht="12.75" customHeight="1" x14ac:dyDescent="0.2"/>
    <row r="171690" ht="12.75" customHeight="1" x14ac:dyDescent="0.2"/>
    <row r="171694" ht="12.75" customHeight="1" x14ac:dyDescent="0.2"/>
    <row r="171698" ht="12.75" customHeight="1" x14ac:dyDescent="0.2"/>
    <row r="171702" ht="12.75" customHeight="1" x14ac:dyDescent="0.2"/>
    <row r="171706" ht="12.75" customHeight="1" x14ac:dyDescent="0.2"/>
    <row r="171710" ht="12.75" customHeight="1" x14ac:dyDescent="0.2"/>
    <row r="171714" ht="12.75" customHeight="1" x14ac:dyDescent="0.2"/>
    <row r="171718" ht="12.75" customHeight="1" x14ac:dyDescent="0.2"/>
    <row r="171722" ht="12.75" customHeight="1" x14ac:dyDescent="0.2"/>
    <row r="171726" ht="12.75" customHeight="1" x14ac:dyDescent="0.2"/>
    <row r="171730" ht="12.75" customHeight="1" x14ac:dyDescent="0.2"/>
    <row r="171734" ht="12.75" customHeight="1" x14ac:dyDescent="0.2"/>
    <row r="171738" ht="12.75" customHeight="1" x14ac:dyDescent="0.2"/>
    <row r="171742" ht="12.75" customHeight="1" x14ac:dyDescent="0.2"/>
    <row r="171746" ht="12.75" customHeight="1" x14ac:dyDescent="0.2"/>
    <row r="171750" ht="12.75" customHeight="1" x14ac:dyDescent="0.2"/>
    <row r="171754" ht="12.75" customHeight="1" x14ac:dyDescent="0.2"/>
    <row r="171758" ht="12.75" customHeight="1" x14ac:dyDescent="0.2"/>
    <row r="171762" ht="12.75" customHeight="1" x14ac:dyDescent="0.2"/>
    <row r="171766" ht="12.75" customHeight="1" x14ac:dyDescent="0.2"/>
    <row r="171770" ht="12.75" customHeight="1" x14ac:dyDescent="0.2"/>
    <row r="171774" ht="12.75" customHeight="1" x14ac:dyDescent="0.2"/>
    <row r="171778" ht="12.75" customHeight="1" x14ac:dyDescent="0.2"/>
    <row r="171782" ht="12.75" customHeight="1" x14ac:dyDescent="0.2"/>
    <row r="171786" ht="12.75" customHeight="1" x14ac:dyDescent="0.2"/>
    <row r="171790" ht="12.75" customHeight="1" x14ac:dyDescent="0.2"/>
    <row r="171794" ht="12.75" customHeight="1" x14ac:dyDescent="0.2"/>
    <row r="171798" ht="12.75" customHeight="1" x14ac:dyDescent="0.2"/>
    <row r="171802" ht="12.75" customHeight="1" x14ac:dyDescent="0.2"/>
    <row r="171806" ht="12.75" customHeight="1" x14ac:dyDescent="0.2"/>
    <row r="171810" ht="12.75" customHeight="1" x14ac:dyDescent="0.2"/>
    <row r="171814" ht="12.75" customHeight="1" x14ac:dyDescent="0.2"/>
    <row r="171818" ht="12.75" customHeight="1" x14ac:dyDescent="0.2"/>
    <row r="171822" ht="12.75" customHeight="1" x14ac:dyDescent="0.2"/>
    <row r="171826" ht="12.75" customHeight="1" x14ac:dyDescent="0.2"/>
    <row r="171830" ht="12.75" customHeight="1" x14ac:dyDescent="0.2"/>
    <row r="171834" ht="12.75" customHeight="1" x14ac:dyDescent="0.2"/>
    <row r="171838" ht="12.75" customHeight="1" x14ac:dyDescent="0.2"/>
    <row r="171842" ht="12.75" customHeight="1" x14ac:dyDescent="0.2"/>
    <row r="171846" ht="12.75" customHeight="1" x14ac:dyDescent="0.2"/>
    <row r="171850" ht="12.75" customHeight="1" x14ac:dyDescent="0.2"/>
    <row r="171854" ht="12.75" customHeight="1" x14ac:dyDescent="0.2"/>
    <row r="171858" ht="12.75" customHeight="1" x14ac:dyDescent="0.2"/>
    <row r="171862" ht="12.75" customHeight="1" x14ac:dyDescent="0.2"/>
    <row r="171866" ht="12.75" customHeight="1" x14ac:dyDescent="0.2"/>
    <row r="171870" ht="12.75" customHeight="1" x14ac:dyDescent="0.2"/>
    <row r="171874" ht="12.75" customHeight="1" x14ac:dyDescent="0.2"/>
    <row r="171878" ht="12.75" customHeight="1" x14ac:dyDescent="0.2"/>
    <row r="171882" ht="12.75" customHeight="1" x14ac:dyDescent="0.2"/>
    <row r="171886" ht="12.75" customHeight="1" x14ac:dyDescent="0.2"/>
    <row r="171890" ht="12.75" customHeight="1" x14ac:dyDescent="0.2"/>
    <row r="171894" ht="12.75" customHeight="1" x14ac:dyDescent="0.2"/>
    <row r="171898" ht="12.75" customHeight="1" x14ac:dyDescent="0.2"/>
    <row r="171902" ht="12.75" customHeight="1" x14ac:dyDescent="0.2"/>
    <row r="171906" ht="12.75" customHeight="1" x14ac:dyDescent="0.2"/>
    <row r="171910" ht="12.75" customHeight="1" x14ac:dyDescent="0.2"/>
    <row r="171914" ht="12.75" customHeight="1" x14ac:dyDescent="0.2"/>
    <row r="171918" ht="12.75" customHeight="1" x14ac:dyDescent="0.2"/>
    <row r="171922" ht="12.75" customHeight="1" x14ac:dyDescent="0.2"/>
    <row r="171926" ht="12.75" customHeight="1" x14ac:dyDescent="0.2"/>
    <row r="171930" ht="12.75" customHeight="1" x14ac:dyDescent="0.2"/>
    <row r="171934" ht="12.75" customHeight="1" x14ac:dyDescent="0.2"/>
    <row r="171938" ht="12.75" customHeight="1" x14ac:dyDescent="0.2"/>
    <row r="171942" ht="12.75" customHeight="1" x14ac:dyDescent="0.2"/>
    <row r="171946" ht="12.75" customHeight="1" x14ac:dyDescent="0.2"/>
    <row r="171950" ht="12.75" customHeight="1" x14ac:dyDescent="0.2"/>
    <row r="171954" ht="12.75" customHeight="1" x14ac:dyDescent="0.2"/>
    <row r="171958" ht="12.75" customHeight="1" x14ac:dyDescent="0.2"/>
    <row r="171962" ht="12.75" customHeight="1" x14ac:dyDescent="0.2"/>
    <row r="171966" ht="12.75" customHeight="1" x14ac:dyDescent="0.2"/>
    <row r="171970" ht="12.75" customHeight="1" x14ac:dyDescent="0.2"/>
    <row r="171974" ht="12.75" customHeight="1" x14ac:dyDescent="0.2"/>
    <row r="171978" ht="12.75" customHeight="1" x14ac:dyDescent="0.2"/>
    <row r="171982" ht="12.75" customHeight="1" x14ac:dyDescent="0.2"/>
    <row r="171986" ht="12.75" customHeight="1" x14ac:dyDescent="0.2"/>
    <row r="171990" ht="12.75" customHeight="1" x14ac:dyDescent="0.2"/>
    <row r="171994" ht="12.75" customHeight="1" x14ac:dyDescent="0.2"/>
    <row r="171998" ht="12.75" customHeight="1" x14ac:dyDescent="0.2"/>
    <row r="172002" ht="12.75" customHeight="1" x14ac:dyDescent="0.2"/>
    <row r="172006" ht="12.75" customHeight="1" x14ac:dyDescent="0.2"/>
    <row r="172010" ht="12.75" customHeight="1" x14ac:dyDescent="0.2"/>
    <row r="172014" ht="12.75" customHeight="1" x14ac:dyDescent="0.2"/>
    <row r="172018" ht="12.75" customHeight="1" x14ac:dyDescent="0.2"/>
    <row r="172022" ht="12.75" customHeight="1" x14ac:dyDescent="0.2"/>
    <row r="172026" ht="12.75" customHeight="1" x14ac:dyDescent="0.2"/>
    <row r="172030" ht="12.75" customHeight="1" x14ac:dyDescent="0.2"/>
    <row r="172034" ht="12.75" customHeight="1" x14ac:dyDescent="0.2"/>
    <row r="172038" ht="12.75" customHeight="1" x14ac:dyDescent="0.2"/>
    <row r="172042" ht="12.75" customHeight="1" x14ac:dyDescent="0.2"/>
    <row r="172046" ht="12.75" customHeight="1" x14ac:dyDescent="0.2"/>
    <row r="172050" ht="12.75" customHeight="1" x14ac:dyDescent="0.2"/>
    <row r="172054" ht="12.75" customHeight="1" x14ac:dyDescent="0.2"/>
    <row r="172058" ht="12.75" customHeight="1" x14ac:dyDescent="0.2"/>
    <row r="172062" ht="12.75" customHeight="1" x14ac:dyDescent="0.2"/>
    <row r="172066" ht="12.75" customHeight="1" x14ac:dyDescent="0.2"/>
    <row r="172070" ht="12.75" customHeight="1" x14ac:dyDescent="0.2"/>
    <row r="172074" ht="12.75" customHeight="1" x14ac:dyDescent="0.2"/>
    <row r="172078" ht="12.75" customHeight="1" x14ac:dyDescent="0.2"/>
    <row r="172082" ht="12.75" customHeight="1" x14ac:dyDescent="0.2"/>
    <row r="172086" ht="12.75" customHeight="1" x14ac:dyDescent="0.2"/>
    <row r="172090" ht="12.75" customHeight="1" x14ac:dyDescent="0.2"/>
    <row r="172094" ht="12.75" customHeight="1" x14ac:dyDescent="0.2"/>
    <row r="172098" ht="12.75" customHeight="1" x14ac:dyDescent="0.2"/>
    <row r="172102" ht="12.75" customHeight="1" x14ac:dyDescent="0.2"/>
    <row r="172106" ht="12.75" customHeight="1" x14ac:dyDescent="0.2"/>
    <row r="172110" ht="12.75" customHeight="1" x14ac:dyDescent="0.2"/>
    <row r="172114" ht="12.75" customHeight="1" x14ac:dyDescent="0.2"/>
    <row r="172118" ht="12.75" customHeight="1" x14ac:dyDescent="0.2"/>
    <row r="172122" ht="12.75" customHeight="1" x14ac:dyDescent="0.2"/>
    <row r="172126" ht="12.75" customHeight="1" x14ac:dyDescent="0.2"/>
    <row r="172130" ht="12.75" customHeight="1" x14ac:dyDescent="0.2"/>
    <row r="172134" ht="12.75" customHeight="1" x14ac:dyDescent="0.2"/>
    <row r="172138" ht="12.75" customHeight="1" x14ac:dyDescent="0.2"/>
    <row r="172142" ht="12.75" customHeight="1" x14ac:dyDescent="0.2"/>
    <row r="172146" ht="12.75" customHeight="1" x14ac:dyDescent="0.2"/>
    <row r="172150" ht="12.75" customHeight="1" x14ac:dyDescent="0.2"/>
    <row r="172154" ht="12.75" customHeight="1" x14ac:dyDescent="0.2"/>
    <row r="172158" ht="12.75" customHeight="1" x14ac:dyDescent="0.2"/>
    <row r="172162" ht="12.75" customHeight="1" x14ac:dyDescent="0.2"/>
    <row r="172166" ht="12.75" customHeight="1" x14ac:dyDescent="0.2"/>
    <row r="172170" ht="12.75" customHeight="1" x14ac:dyDescent="0.2"/>
    <row r="172174" ht="12.75" customHeight="1" x14ac:dyDescent="0.2"/>
    <row r="172178" ht="12.75" customHeight="1" x14ac:dyDescent="0.2"/>
    <row r="172182" ht="12.75" customHeight="1" x14ac:dyDescent="0.2"/>
    <row r="172186" ht="12.75" customHeight="1" x14ac:dyDescent="0.2"/>
    <row r="172190" ht="12.75" customHeight="1" x14ac:dyDescent="0.2"/>
    <row r="172194" ht="12.75" customHeight="1" x14ac:dyDescent="0.2"/>
    <row r="172198" ht="12.75" customHeight="1" x14ac:dyDescent="0.2"/>
    <row r="172202" ht="12.75" customHeight="1" x14ac:dyDescent="0.2"/>
    <row r="172206" ht="12.75" customHeight="1" x14ac:dyDescent="0.2"/>
    <row r="172210" ht="12.75" customHeight="1" x14ac:dyDescent="0.2"/>
    <row r="172214" ht="12.75" customHeight="1" x14ac:dyDescent="0.2"/>
    <row r="172218" ht="12.75" customHeight="1" x14ac:dyDescent="0.2"/>
    <row r="172222" ht="12.75" customHeight="1" x14ac:dyDescent="0.2"/>
    <row r="172226" ht="12.75" customHeight="1" x14ac:dyDescent="0.2"/>
    <row r="172230" ht="12.75" customHeight="1" x14ac:dyDescent="0.2"/>
    <row r="172234" ht="12.75" customHeight="1" x14ac:dyDescent="0.2"/>
    <row r="172238" ht="12.75" customHeight="1" x14ac:dyDescent="0.2"/>
    <row r="172242" ht="12.75" customHeight="1" x14ac:dyDescent="0.2"/>
    <row r="172246" ht="12.75" customHeight="1" x14ac:dyDescent="0.2"/>
    <row r="172250" ht="12.75" customHeight="1" x14ac:dyDescent="0.2"/>
    <row r="172254" ht="12.75" customHeight="1" x14ac:dyDescent="0.2"/>
    <row r="172258" ht="12.75" customHeight="1" x14ac:dyDescent="0.2"/>
    <row r="172262" ht="12.75" customHeight="1" x14ac:dyDescent="0.2"/>
    <row r="172266" ht="12.75" customHeight="1" x14ac:dyDescent="0.2"/>
    <row r="172270" ht="12.75" customHeight="1" x14ac:dyDescent="0.2"/>
    <row r="172274" ht="12.75" customHeight="1" x14ac:dyDescent="0.2"/>
    <row r="172278" ht="12.75" customHeight="1" x14ac:dyDescent="0.2"/>
    <row r="172282" ht="12.75" customHeight="1" x14ac:dyDescent="0.2"/>
    <row r="172286" ht="12.75" customHeight="1" x14ac:dyDescent="0.2"/>
    <row r="172290" ht="12.75" customHeight="1" x14ac:dyDescent="0.2"/>
    <row r="172294" ht="12.75" customHeight="1" x14ac:dyDescent="0.2"/>
    <row r="172298" ht="12.75" customHeight="1" x14ac:dyDescent="0.2"/>
    <row r="172302" ht="12.75" customHeight="1" x14ac:dyDescent="0.2"/>
    <row r="172306" ht="12.75" customHeight="1" x14ac:dyDescent="0.2"/>
    <row r="172310" ht="12.75" customHeight="1" x14ac:dyDescent="0.2"/>
    <row r="172314" ht="12.75" customHeight="1" x14ac:dyDescent="0.2"/>
    <row r="172318" ht="12.75" customHeight="1" x14ac:dyDescent="0.2"/>
    <row r="172322" ht="12.75" customHeight="1" x14ac:dyDescent="0.2"/>
    <row r="172326" ht="12.75" customHeight="1" x14ac:dyDescent="0.2"/>
    <row r="172330" ht="12.75" customHeight="1" x14ac:dyDescent="0.2"/>
    <row r="172334" ht="12.75" customHeight="1" x14ac:dyDescent="0.2"/>
    <row r="172338" ht="12.75" customHeight="1" x14ac:dyDescent="0.2"/>
    <row r="172342" ht="12.75" customHeight="1" x14ac:dyDescent="0.2"/>
    <row r="172346" ht="12.75" customHeight="1" x14ac:dyDescent="0.2"/>
    <row r="172350" ht="12.75" customHeight="1" x14ac:dyDescent="0.2"/>
    <row r="172354" ht="12.75" customHeight="1" x14ac:dyDescent="0.2"/>
    <row r="172358" ht="12.75" customHeight="1" x14ac:dyDescent="0.2"/>
    <row r="172362" ht="12.75" customHeight="1" x14ac:dyDescent="0.2"/>
    <row r="172366" ht="12.75" customHeight="1" x14ac:dyDescent="0.2"/>
    <row r="172370" ht="12.75" customHeight="1" x14ac:dyDescent="0.2"/>
    <row r="172374" ht="12.75" customHeight="1" x14ac:dyDescent="0.2"/>
    <row r="172378" ht="12.75" customHeight="1" x14ac:dyDescent="0.2"/>
    <row r="172382" ht="12.75" customHeight="1" x14ac:dyDescent="0.2"/>
    <row r="172386" ht="12.75" customHeight="1" x14ac:dyDescent="0.2"/>
    <row r="172390" ht="12.75" customHeight="1" x14ac:dyDescent="0.2"/>
    <row r="172394" ht="12.75" customHeight="1" x14ac:dyDescent="0.2"/>
    <row r="172398" ht="12.75" customHeight="1" x14ac:dyDescent="0.2"/>
    <row r="172402" ht="12.75" customHeight="1" x14ac:dyDescent="0.2"/>
    <row r="172406" ht="12.75" customHeight="1" x14ac:dyDescent="0.2"/>
    <row r="172410" ht="12.75" customHeight="1" x14ac:dyDescent="0.2"/>
    <row r="172414" ht="12.75" customHeight="1" x14ac:dyDescent="0.2"/>
    <row r="172418" ht="12.75" customHeight="1" x14ac:dyDescent="0.2"/>
    <row r="172422" ht="12.75" customHeight="1" x14ac:dyDescent="0.2"/>
    <row r="172426" ht="12.75" customHeight="1" x14ac:dyDescent="0.2"/>
    <row r="172430" ht="12.75" customHeight="1" x14ac:dyDescent="0.2"/>
    <row r="172434" ht="12.75" customHeight="1" x14ac:dyDescent="0.2"/>
    <row r="172438" ht="12.75" customHeight="1" x14ac:dyDescent="0.2"/>
    <row r="172442" ht="12.75" customHeight="1" x14ac:dyDescent="0.2"/>
    <row r="172446" ht="12.75" customHeight="1" x14ac:dyDescent="0.2"/>
    <row r="172450" ht="12.75" customHeight="1" x14ac:dyDescent="0.2"/>
    <row r="172454" ht="12.75" customHeight="1" x14ac:dyDescent="0.2"/>
    <row r="172458" ht="12.75" customHeight="1" x14ac:dyDescent="0.2"/>
    <row r="172462" ht="12.75" customHeight="1" x14ac:dyDescent="0.2"/>
    <row r="172466" ht="12.75" customHeight="1" x14ac:dyDescent="0.2"/>
    <row r="172470" ht="12.75" customHeight="1" x14ac:dyDescent="0.2"/>
    <row r="172474" ht="12.75" customHeight="1" x14ac:dyDescent="0.2"/>
    <row r="172478" ht="12.75" customHeight="1" x14ac:dyDescent="0.2"/>
    <row r="172482" ht="12.75" customHeight="1" x14ac:dyDescent="0.2"/>
    <row r="172486" ht="12.75" customHeight="1" x14ac:dyDescent="0.2"/>
    <row r="172490" ht="12.75" customHeight="1" x14ac:dyDescent="0.2"/>
    <row r="172494" ht="12.75" customHeight="1" x14ac:dyDescent="0.2"/>
    <row r="172498" ht="12.75" customHeight="1" x14ac:dyDescent="0.2"/>
    <row r="172502" ht="12.75" customHeight="1" x14ac:dyDescent="0.2"/>
    <row r="172506" ht="12.75" customHeight="1" x14ac:dyDescent="0.2"/>
    <row r="172510" ht="12.75" customHeight="1" x14ac:dyDescent="0.2"/>
    <row r="172514" ht="12.75" customHeight="1" x14ac:dyDescent="0.2"/>
    <row r="172518" ht="12.75" customHeight="1" x14ac:dyDescent="0.2"/>
    <row r="172522" ht="12.75" customHeight="1" x14ac:dyDescent="0.2"/>
    <row r="172526" ht="12.75" customHeight="1" x14ac:dyDescent="0.2"/>
    <row r="172530" ht="12.75" customHeight="1" x14ac:dyDescent="0.2"/>
    <row r="172534" ht="12.75" customHeight="1" x14ac:dyDescent="0.2"/>
    <row r="172538" ht="12.75" customHeight="1" x14ac:dyDescent="0.2"/>
    <row r="172542" ht="12.75" customHeight="1" x14ac:dyDescent="0.2"/>
    <row r="172546" ht="12.75" customHeight="1" x14ac:dyDescent="0.2"/>
    <row r="172550" ht="12.75" customHeight="1" x14ac:dyDescent="0.2"/>
    <row r="172554" ht="12.75" customHeight="1" x14ac:dyDescent="0.2"/>
    <row r="172558" ht="12.75" customHeight="1" x14ac:dyDescent="0.2"/>
    <row r="172562" ht="12.75" customHeight="1" x14ac:dyDescent="0.2"/>
    <row r="172566" ht="12.75" customHeight="1" x14ac:dyDescent="0.2"/>
    <row r="172570" ht="12.75" customHeight="1" x14ac:dyDescent="0.2"/>
    <row r="172574" ht="12.75" customHeight="1" x14ac:dyDescent="0.2"/>
    <row r="172578" ht="12.75" customHeight="1" x14ac:dyDescent="0.2"/>
    <row r="172582" ht="12.75" customHeight="1" x14ac:dyDescent="0.2"/>
    <row r="172586" ht="12.75" customHeight="1" x14ac:dyDescent="0.2"/>
    <row r="172590" ht="12.75" customHeight="1" x14ac:dyDescent="0.2"/>
    <row r="172594" ht="12.75" customHeight="1" x14ac:dyDescent="0.2"/>
    <row r="172598" ht="12.75" customHeight="1" x14ac:dyDescent="0.2"/>
    <row r="172602" ht="12.75" customHeight="1" x14ac:dyDescent="0.2"/>
    <row r="172606" ht="12.75" customHeight="1" x14ac:dyDescent="0.2"/>
    <row r="172610" ht="12.75" customHeight="1" x14ac:dyDescent="0.2"/>
    <row r="172614" ht="12.75" customHeight="1" x14ac:dyDescent="0.2"/>
    <row r="172618" ht="12.75" customHeight="1" x14ac:dyDescent="0.2"/>
    <row r="172622" ht="12.75" customHeight="1" x14ac:dyDescent="0.2"/>
    <row r="172626" ht="12.75" customHeight="1" x14ac:dyDescent="0.2"/>
    <row r="172630" ht="12.75" customHeight="1" x14ac:dyDescent="0.2"/>
    <row r="172634" ht="12.75" customHeight="1" x14ac:dyDescent="0.2"/>
    <row r="172638" ht="12.75" customHeight="1" x14ac:dyDescent="0.2"/>
    <row r="172642" ht="12.75" customHeight="1" x14ac:dyDescent="0.2"/>
    <row r="172646" ht="12.75" customHeight="1" x14ac:dyDescent="0.2"/>
    <row r="172650" ht="12.75" customHeight="1" x14ac:dyDescent="0.2"/>
    <row r="172654" ht="12.75" customHeight="1" x14ac:dyDescent="0.2"/>
    <row r="172658" ht="12.75" customHeight="1" x14ac:dyDescent="0.2"/>
    <row r="172662" ht="12.75" customHeight="1" x14ac:dyDescent="0.2"/>
    <row r="172666" ht="12.75" customHeight="1" x14ac:dyDescent="0.2"/>
    <row r="172670" ht="12.75" customHeight="1" x14ac:dyDescent="0.2"/>
    <row r="172674" ht="12.75" customHeight="1" x14ac:dyDescent="0.2"/>
    <row r="172678" ht="12.75" customHeight="1" x14ac:dyDescent="0.2"/>
    <row r="172682" ht="12.75" customHeight="1" x14ac:dyDescent="0.2"/>
    <row r="172686" ht="12.75" customHeight="1" x14ac:dyDescent="0.2"/>
    <row r="172690" ht="12.75" customHeight="1" x14ac:dyDescent="0.2"/>
    <row r="172694" ht="12.75" customHeight="1" x14ac:dyDescent="0.2"/>
    <row r="172698" ht="12.75" customHeight="1" x14ac:dyDescent="0.2"/>
    <row r="172702" ht="12.75" customHeight="1" x14ac:dyDescent="0.2"/>
    <row r="172706" ht="12.75" customHeight="1" x14ac:dyDescent="0.2"/>
    <row r="172710" ht="12.75" customHeight="1" x14ac:dyDescent="0.2"/>
    <row r="172714" ht="12.75" customHeight="1" x14ac:dyDescent="0.2"/>
    <row r="172718" ht="12.75" customHeight="1" x14ac:dyDescent="0.2"/>
    <row r="172722" ht="12.75" customHeight="1" x14ac:dyDescent="0.2"/>
    <row r="172726" ht="12.75" customHeight="1" x14ac:dyDescent="0.2"/>
    <row r="172730" ht="12.75" customHeight="1" x14ac:dyDescent="0.2"/>
    <row r="172734" ht="12.75" customHeight="1" x14ac:dyDescent="0.2"/>
    <row r="172738" ht="12.75" customHeight="1" x14ac:dyDescent="0.2"/>
    <row r="172742" ht="12.75" customHeight="1" x14ac:dyDescent="0.2"/>
    <row r="172746" ht="12.75" customHeight="1" x14ac:dyDescent="0.2"/>
    <row r="172750" ht="12.75" customHeight="1" x14ac:dyDescent="0.2"/>
    <row r="172754" ht="12.75" customHeight="1" x14ac:dyDescent="0.2"/>
    <row r="172758" ht="12.75" customHeight="1" x14ac:dyDescent="0.2"/>
    <row r="172762" ht="12.75" customHeight="1" x14ac:dyDescent="0.2"/>
    <row r="172766" ht="12.75" customHeight="1" x14ac:dyDescent="0.2"/>
    <row r="172770" ht="12.75" customHeight="1" x14ac:dyDescent="0.2"/>
    <row r="172774" ht="12.75" customHeight="1" x14ac:dyDescent="0.2"/>
    <row r="172778" ht="12.75" customHeight="1" x14ac:dyDescent="0.2"/>
    <row r="172782" ht="12.75" customHeight="1" x14ac:dyDescent="0.2"/>
    <row r="172786" ht="12.75" customHeight="1" x14ac:dyDescent="0.2"/>
    <row r="172790" ht="12.75" customHeight="1" x14ac:dyDescent="0.2"/>
    <row r="172794" ht="12.75" customHeight="1" x14ac:dyDescent="0.2"/>
    <row r="172798" ht="12.75" customHeight="1" x14ac:dyDescent="0.2"/>
    <row r="172802" ht="12.75" customHeight="1" x14ac:dyDescent="0.2"/>
    <row r="172806" ht="12.75" customHeight="1" x14ac:dyDescent="0.2"/>
    <row r="172810" ht="12.75" customHeight="1" x14ac:dyDescent="0.2"/>
    <row r="172814" ht="12.75" customHeight="1" x14ac:dyDescent="0.2"/>
    <row r="172818" ht="12.75" customHeight="1" x14ac:dyDescent="0.2"/>
    <row r="172822" ht="12.75" customHeight="1" x14ac:dyDescent="0.2"/>
    <row r="172826" ht="12.75" customHeight="1" x14ac:dyDescent="0.2"/>
    <row r="172830" ht="12.75" customHeight="1" x14ac:dyDescent="0.2"/>
    <row r="172834" ht="12.75" customHeight="1" x14ac:dyDescent="0.2"/>
    <row r="172838" ht="12.75" customHeight="1" x14ac:dyDescent="0.2"/>
    <row r="172842" ht="12.75" customHeight="1" x14ac:dyDescent="0.2"/>
    <row r="172846" ht="12.75" customHeight="1" x14ac:dyDescent="0.2"/>
    <row r="172850" ht="12.75" customHeight="1" x14ac:dyDescent="0.2"/>
    <row r="172854" ht="12.75" customHeight="1" x14ac:dyDescent="0.2"/>
    <row r="172858" ht="12.75" customHeight="1" x14ac:dyDescent="0.2"/>
    <row r="172862" ht="12.75" customHeight="1" x14ac:dyDescent="0.2"/>
    <row r="172866" ht="12.75" customHeight="1" x14ac:dyDescent="0.2"/>
    <row r="172870" ht="12.75" customHeight="1" x14ac:dyDescent="0.2"/>
    <row r="172874" ht="12.75" customHeight="1" x14ac:dyDescent="0.2"/>
    <row r="172878" ht="12.75" customHeight="1" x14ac:dyDescent="0.2"/>
    <row r="172882" ht="12.75" customHeight="1" x14ac:dyDescent="0.2"/>
    <row r="172886" ht="12.75" customHeight="1" x14ac:dyDescent="0.2"/>
    <row r="172890" ht="12.75" customHeight="1" x14ac:dyDescent="0.2"/>
    <row r="172894" ht="12.75" customHeight="1" x14ac:dyDescent="0.2"/>
    <row r="172898" ht="12.75" customHeight="1" x14ac:dyDescent="0.2"/>
    <row r="172902" ht="12.75" customHeight="1" x14ac:dyDescent="0.2"/>
    <row r="172906" ht="12.75" customHeight="1" x14ac:dyDescent="0.2"/>
    <row r="172910" ht="12.75" customHeight="1" x14ac:dyDescent="0.2"/>
    <row r="172914" ht="12.75" customHeight="1" x14ac:dyDescent="0.2"/>
    <row r="172918" ht="12.75" customHeight="1" x14ac:dyDescent="0.2"/>
    <row r="172922" ht="12.75" customHeight="1" x14ac:dyDescent="0.2"/>
    <row r="172926" ht="12.75" customHeight="1" x14ac:dyDescent="0.2"/>
    <row r="172930" ht="12.75" customHeight="1" x14ac:dyDescent="0.2"/>
    <row r="172934" ht="12.75" customHeight="1" x14ac:dyDescent="0.2"/>
    <row r="172938" ht="12.75" customHeight="1" x14ac:dyDescent="0.2"/>
    <row r="172942" ht="12.75" customHeight="1" x14ac:dyDescent="0.2"/>
    <row r="172946" ht="12.75" customHeight="1" x14ac:dyDescent="0.2"/>
    <row r="172950" ht="12.75" customHeight="1" x14ac:dyDescent="0.2"/>
    <row r="172954" ht="12.75" customHeight="1" x14ac:dyDescent="0.2"/>
    <row r="172958" ht="12.75" customHeight="1" x14ac:dyDescent="0.2"/>
    <row r="172962" ht="12.75" customHeight="1" x14ac:dyDescent="0.2"/>
    <row r="172966" ht="12.75" customHeight="1" x14ac:dyDescent="0.2"/>
    <row r="172970" ht="12.75" customHeight="1" x14ac:dyDescent="0.2"/>
    <row r="172974" ht="12.75" customHeight="1" x14ac:dyDescent="0.2"/>
    <row r="172978" ht="12.75" customHeight="1" x14ac:dyDescent="0.2"/>
    <row r="172982" ht="12.75" customHeight="1" x14ac:dyDescent="0.2"/>
    <row r="172986" ht="12.75" customHeight="1" x14ac:dyDescent="0.2"/>
    <row r="172990" ht="12.75" customHeight="1" x14ac:dyDescent="0.2"/>
    <row r="172994" ht="12.75" customHeight="1" x14ac:dyDescent="0.2"/>
    <row r="172998" ht="12.75" customHeight="1" x14ac:dyDescent="0.2"/>
    <row r="173002" ht="12.75" customHeight="1" x14ac:dyDescent="0.2"/>
    <row r="173006" ht="12.75" customHeight="1" x14ac:dyDescent="0.2"/>
    <row r="173010" ht="12.75" customHeight="1" x14ac:dyDescent="0.2"/>
    <row r="173014" ht="12.75" customHeight="1" x14ac:dyDescent="0.2"/>
    <row r="173018" ht="12.75" customHeight="1" x14ac:dyDescent="0.2"/>
    <row r="173022" ht="12.75" customHeight="1" x14ac:dyDescent="0.2"/>
    <row r="173026" ht="12.75" customHeight="1" x14ac:dyDescent="0.2"/>
    <row r="173030" ht="12.75" customHeight="1" x14ac:dyDescent="0.2"/>
    <row r="173034" ht="12.75" customHeight="1" x14ac:dyDescent="0.2"/>
    <row r="173038" ht="12.75" customHeight="1" x14ac:dyDescent="0.2"/>
    <row r="173042" ht="12.75" customHeight="1" x14ac:dyDescent="0.2"/>
    <row r="173046" ht="12.75" customHeight="1" x14ac:dyDescent="0.2"/>
    <row r="173050" ht="12.75" customHeight="1" x14ac:dyDescent="0.2"/>
    <row r="173054" ht="12.75" customHeight="1" x14ac:dyDescent="0.2"/>
    <row r="173058" ht="12.75" customHeight="1" x14ac:dyDescent="0.2"/>
    <row r="173062" ht="12.75" customHeight="1" x14ac:dyDescent="0.2"/>
    <row r="173066" ht="12.75" customHeight="1" x14ac:dyDescent="0.2"/>
    <row r="173070" ht="12.75" customHeight="1" x14ac:dyDescent="0.2"/>
    <row r="173074" ht="12.75" customHeight="1" x14ac:dyDescent="0.2"/>
    <row r="173078" ht="12.75" customHeight="1" x14ac:dyDescent="0.2"/>
    <row r="173082" ht="12.75" customHeight="1" x14ac:dyDescent="0.2"/>
    <row r="173086" ht="12.75" customHeight="1" x14ac:dyDescent="0.2"/>
    <row r="173090" ht="12.75" customHeight="1" x14ac:dyDescent="0.2"/>
    <row r="173094" ht="12.75" customHeight="1" x14ac:dyDescent="0.2"/>
    <row r="173098" ht="12.75" customHeight="1" x14ac:dyDescent="0.2"/>
    <row r="173102" ht="12.75" customHeight="1" x14ac:dyDescent="0.2"/>
    <row r="173106" ht="12.75" customHeight="1" x14ac:dyDescent="0.2"/>
    <row r="173110" ht="12.75" customHeight="1" x14ac:dyDescent="0.2"/>
    <row r="173114" ht="12.75" customHeight="1" x14ac:dyDescent="0.2"/>
    <row r="173118" ht="12.75" customHeight="1" x14ac:dyDescent="0.2"/>
    <row r="173122" ht="12.75" customHeight="1" x14ac:dyDescent="0.2"/>
    <row r="173126" ht="12.75" customHeight="1" x14ac:dyDescent="0.2"/>
    <row r="173130" ht="12.75" customHeight="1" x14ac:dyDescent="0.2"/>
    <row r="173134" ht="12.75" customHeight="1" x14ac:dyDescent="0.2"/>
    <row r="173138" ht="12.75" customHeight="1" x14ac:dyDescent="0.2"/>
    <row r="173142" ht="12.75" customHeight="1" x14ac:dyDescent="0.2"/>
    <row r="173146" ht="12.75" customHeight="1" x14ac:dyDescent="0.2"/>
    <row r="173150" ht="12.75" customHeight="1" x14ac:dyDescent="0.2"/>
    <row r="173154" ht="12.75" customHeight="1" x14ac:dyDescent="0.2"/>
    <row r="173158" ht="12.75" customHeight="1" x14ac:dyDescent="0.2"/>
    <row r="173162" ht="12.75" customHeight="1" x14ac:dyDescent="0.2"/>
    <row r="173166" ht="12.75" customHeight="1" x14ac:dyDescent="0.2"/>
    <row r="173170" ht="12.75" customHeight="1" x14ac:dyDescent="0.2"/>
    <row r="173174" ht="12.75" customHeight="1" x14ac:dyDescent="0.2"/>
    <row r="173178" ht="12.75" customHeight="1" x14ac:dyDescent="0.2"/>
    <row r="173182" ht="12.75" customHeight="1" x14ac:dyDescent="0.2"/>
    <row r="173186" ht="12.75" customHeight="1" x14ac:dyDescent="0.2"/>
    <row r="173190" ht="12.75" customHeight="1" x14ac:dyDescent="0.2"/>
    <row r="173194" ht="12.75" customHeight="1" x14ac:dyDescent="0.2"/>
    <row r="173198" ht="12.75" customHeight="1" x14ac:dyDescent="0.2"/>
    <row r="173202" ht="12.75" customHeight="1" x14ac:dyDescent="0.2"/>
    <row r="173206" ht="12.75" customHeight="1" x14ac:dyDescent="0.2"/>
    <row r="173210" ht="12.75" customHeight="1" x14ac:dyDescent="0.2"/>
    <row r="173214" ht="12.75" customHeight="1" x14ac:dyDescent="0.2"/>
    <row r="173218" ht="12.75" customHeight="1" x14ac:dyDescent="0.2"/>
    <row r="173222" ht="12.75" customHeight="1" x14ac:dyDescent="0.2"/>
    <row r="173226" ht="12.75" customHeight="1" x14ac:dyDescent="0.2"/>
    <row r="173230" ht="12.75" customHeight="1" x14ac:dyDescent="0.2"/>
    <row r="173234" ht="12.75" customHeight="1" x14ac:dyDescent="0.2"/>
    <row r="173238" ht="12.75" customHeight="1" x14ac:dyDescent="0.2"/>
    <row r="173242" ht="12.75" customHeight="1" x14ac:dyDescent="0.2"/>
    <row r="173246" ht="12.75" customHeight="1" x14ac:dyDescent="0.2"/>
    <row r="173250" ht="12.75" customHeight="1" x14ac:dyDescent="0.2"/>
    <row r="173254" ht="12.75" customHeight="1" x14ac:dyDescent="0.2"/>
    <row r="173258" ht="12.75" customHeight="1" x14ac:dyDescent="0.2"/>
    <row r="173262" ht="12.75" customHeight="1" x14ac:dyDescent="0.2"/>
    <row r="173266" ht="12.75" customHeight="1" x14ac:dyDescent="0.2"/>
    <row r="173270" ht="12.75" customHeight="1" x14ac:dyDescent="0.2"/>
    <row r="173274" ht="12.75" customHeight="1" x14ac:dyDescent="0.2"/>
    <row r="173278" ht="12.75" customHeight="1" x14ac:dyDescent="0.2"/>
    <row r="173282" ht="12.75" customHeight="1" x14ac:dyDescent="0.2"/>
    <row r="173286" ht="12.75" customHeight="1" x14ac:dyDescent="0.2"/>
    <row r="173290" ht="12.75" customHeight="1" x14ac:dyDescent="0.2"/>
    <row r="173294" ht="12.75" customHeight="1" x14ac:dyDescent="0.2"/>
    <row r="173298" ht="12.75" customHeight="1" x14ac:dyDescent="0.2"/>
    <row r="173302" ht="12.75" customHeight="1" x14ac:dyDescent="0.2"/>
    <row r="173306" ht="12.75" customHeight="1" x14ac:dyDescent="0.2"/>
    <row r="173310" ht="12.75" customHeight="1" x14ac:dyDescent="0.2"/>
    <row r="173314" ht="12.75" customHeight="1" x14ac:dyDescent="0.2"/>
    <row r="173318" ht="12.75" customHeight="1" x14ac:dyDescent="0.2"/>
    <row r="173322" ht="12.75" customHeight="1" x14ac:dyDescent="0.2"/>
    <row r="173326" ht="12.75" customHeight="1" x14ac:dyDescent="0.2"/>
    <row r="173330" ht="12.75" customHeight="1" x14ac:dyDescent="0.2"/>
    <row r="173334" ht="12.75" customHeight="1" x14ac:dyDescent="0.2"/>
    <row r="173338" ht="12.75" customHeight="1" x14ac:dyDescent="0.2"/>
    <row r="173342" ht="12.75" customHeight="1" x14ac:dyDescent="0.2"/>
    <row r="173346" ht="12.75" customHeight="1" x14ac:dyDescent="0.2"/>
    <row r="173350" ht="12.75" customHeight="1" x14ac:dyDescent="0.2"/>
    <row r="173354" ht="12.75" customHeight="1" x14ac:dyDescent="0.2"/>
    <row r="173358" ht="12.75" customHeight="1" x14ac:dyDescent="0.2"/>
    <row r="173362" ht="12.75" customHeight="1" x14ac:dyDescent="0.2"/>
    <row r="173366" ht="12.75" customHeight="1" x14ac:dyDescent="0.2"/>
    <row r="173370" ht="12.75" customHeight="1" x14ac:dyDescent="0.2"/>
    <row r="173374" ht="12.75" customHeight="1" x14ac:dyDescent="0.2"/>
    <row r="173378" ht="12.75" customHeight="1" x14ac:dyDescent="0.2"/>
    <row r="173382" ht="12.75" customHeight="1" x14ac:dyDescent="0.2"/>
    <row r="173386" ht="12.75" customHeight="1" x14ac:dyDescent="0.2"/>
    <row r="173390" ht="12.75" customHeight="1" x14ac:dyDescent="0.2"/>
    <row r="173394" ht="12.75" customHeight="1" x14ac:dyDescent="0.2"/>
    <row r="173398" ht="12.75" customHeight="1" x14ac:dyDescent="0.2"/>
    <row r="173402" ht="12.75" customHeight="1" x14ac:dyDescent="0.2"/>
    <row r="173406" ht="12.75" customHeight="1" x14ac:dyDescent="0.2"/>
    <row r="173410" ht="12.75" customHeight="1" x14ac:dyDescent="0.2"/>
    <row r="173414" ht="12.75" customHeight="1" x14ac:dyDescent="0.2"/>
    <row r="173418" ht="12.75" customHeight="1" x14ac:dyDescent="0.2"/>
    <row r="173422" ht="12.75" customHeight="1" x14ac:dyDescent="0.2"/>
    <row r="173426" ht="12.75" customHeight="1" x14ac:dyDescent="0.2"/>
    <row r="173430" ht="12.75" customHeight="1" x14ac:dyDescent="0.2"/>
    <row r="173434" ht="12.75" customHeight="1" x14ac:dyDescent="0.2"/>
    <row r="173438" ht="12.75" customHeight="1" x14ac:dyDescent="0.2"/>
    <row r="173442" ht="12.75" customHeight="1" x14ac:dyDescent="0.2"/>
    <row r="173446" ht="12.75" customHeight="1" x14ac:dyDescent="0.2"/>
    <row r="173450" ht="12.75" customHeight="1" x14ac:dyDescent="0.2"/>
    <row r="173454" ht="12.75" customHeight="1" x14ac:dyDescent="0.2"/>
    <row r="173458" ht="12.75" customHeight="1" x14ac:dyDescent="0.2"/>
    <row r="173462" ht="12.75" customHeight="1" x14ac:dyDescent="0.2"/>
    <row r="173466" ht="12.75" customHeight="1" x14ac:dyDescent="0.2"/>
    <row r="173470" ht="12.75" customHeight="1" x14ac:dyDescent="0.2"/>
    <row r="173474" ht="12.75" customHeight="1" x14ac:dyDescent="0.2"/>
    <row r="173478" ht="12.75" customHeight="1" x14ac:dyDescent="0.2"/>
    <row r="173482" ht="12.75" customHeight="1" x14ac:dyDescent="0.2"/>
    <row r="173486" ht="12.75" customHeight="1" x14ac:dyDescent="0.2"/>
    <row r="173490" ht="12.75" customHeight="1" x14ac:dyDescent="0.2"/>
    <row r="173494" ht="12.75" customHeight="1" x14ac:dyDescent="0.2"/>
    <row r="173498" ht="12.75" customHeight="1" x14ac:dyDescent="0.2"/>
    <row r="173502" ht="12.75" customHeight="1" x14ac:dyDescent="0.2"/>
    <row r="173506" ht="12.75" customHeight="1" x14ac:dyDescent="0.2"/>
    <row r="173510" ht="12.75" customHeight="1" x14ac:dyDescent="0.2"/>
    <row r="173514" ht="12.75" customHeight="1" x14ac:dyDescent="0.2"/>
    <row r="173518" ht="12.75" customHeight="1" x14ac:dyDescent="0.2"/>
    <row r="173522" ht="12.75" customHeight="1" x14ac:dyDescent="0.2"/>
    <row r="173526" ht="12.75" customHeight="1" x14ac:dyDescent="0.2"/>
    <row r="173530" ht="12.75" customHeight="1" x14ac:dyDescent="0.2"/>
    <row r="173534" ht="12.75" customHeight="1" x14ac:dyDescent="0.2"/>
    <row r="173538" ht="12.75" customHeight="1" x14ac:dyDescent="0.2"/>
    <row r="173542" ht="12.75" customHeight="1" x14ac:dyDescent="0.2"/>
    <row r="173546" ht="12.75" customHeight="1" x14ac:dyDescent="0.2"/>
    <row r="173550" ht="12.75" customHeight="1" x14ac:dyDescent="0.2"/>
    <row r="173554" ht="12.75" customHeight="1" x14ac:dyDescent="0.2"/>
    <row r="173558" ht="12.75" customHeight="1" x14ac:dyDescent="0.2"/>
    <row r="173562" ht="12.75" customHeight="1" x14ac:dyDescent="0.2"/>
    <row r="173566" ht="12.75" customHeight="1" x14ac:dyDescent="0.2"/>
    <row r="173570" ht="12.75" customHeight="1" x14ac:dyDescent="0.2"/>
    <row r="173574" ht="12.75" customHeight="1" x14ac:dyDescent="0.2"/>
    <row r="173578" ht="12.75" customHeight="1" x14ac:dyDescent="0.2"/>
    <row r="173582" ht="12.75" customHeight="1" x14ac:dyDescent="0.2"/>
    <row r="173586" ht="12.75" customHeight="1" x14ac:dyDescent="0.2"/>
    <row r="173590" ht="12.75" customHeight="1" x14ac:dyDescent="0.2"/>
    <row r="173594" ht="12.75" customHeight="1" x14ac:dyDescent="0.2"/>
    <row r="173598" ht="12.75" customHeight="1" x14ac:dyDescent="0.2"/>
    <row r="173602" ht="12.75" customHeight="1" x14ac:dyDescent="0.2"/>
    <row r="173606" ht="12.75" customHeight="1" x14ac:dyDescent="0.2"/>
    <row r="173610" ht="12.75" customHeight="1" x14ac:dyDescent="0.2"/>
    <row r="173614" ht="12.75" customHeight="1" x14ac:dyDescent="0.2"/>
    <row r="173618" ht="12.75" customHeight="1" x14ac:dyDescent="0.2"/>
    <row r="173622" ht="12.75" customHeight="1" x14ac:dyDescent="0.2"/>
    <row r="173626" ht="12.75" customHeight="1" x14ac:dyDescent="0.2"/>
    <row r="173630" ht="12.75" customHeight="1" x14ac:dyDescent="0.2"/>
    <row r="173634" ht="12.75" customHeight="1" x14ac:dyDescent="0.2"/>
    <row r="173638" ht="12.75" customHeight="1" x14ac:dyDescent="0.2"/>
    <row r="173642" ht="12.75" customHeight="1" x14ac:dyDescent="0.2"/>
    <row r="173646" ht="12.75" customHeight="1" x14ac:dyDescent="0.2"/>
    <row r="173650" ht="12.75" customHeight="1" x14ac:dyDescent="0.2"/>
    <row r="173654" ht="12.75" customHeight="1" x14ac:dyDescent="0.2"/>
    <row r="173658" ht="12.75" customHeight="1" x14ac:dyDescent="0.2"/>
    <row r="173662" ht="12.75" customHeight="1" x14ac:dyDescent="0.2"/>
    <row r="173666" ht="12.75" customHeight="1" x14ac:dyDescent="0.2"/>
    <row r="173670" ht="12.75" customHeight="1" x14ac:dyDescent="0.2"/>
    <row r="173674" ht="12.75" customHeight="1" x14ac:dyDescent="0.2"/>
    <row r="173678" ht="12.75" customHeight="1" x14ac:dyDescent="0.2"/>
    <row r="173682" ht="12.75" customHeight="1" x14ac:dyDescent="0.2"/>
    <row r="173686" ht="12.75" customHeight="1" x14ac:dyDescent="0.2"/>
    <row r="173690" ht="12.75" customHeight="1" x14ac:dyDescent="0.2"/>
    <row r="173694" ht="12.75" customHeight="1" x14ac:dyDescent="0.2"/>
    <row r="173698" ht="12.75" customHeight="1" x14ac:dyDescent="0.2"/>
    <row r="173702" ht="12.75" customHeight="1" x14ac:dyDescent="0.2"/>
    <row r="173706" ht="12.75" customHeight="1" x14ac:dyDescent="0.2"/>
    <row r="173710" ht="12.75" customHeight="1" x14ac:dyDescent="0.2"/>
    <row r="173714" ht="12.75" customHeight="1" x14ac:dyDescent="0.2"/>
    <row r="173718" ht="12.75" customHeight="1" x14ac:dyDescent="0.2"/>
    <row r="173722" ht="12.75" customHeight="1" x14ac:dyDescent="0.2"/>
    <row r="173726" ht="12.75" customHeight="1" x14ac:dyDescent="0.2"/>
    <row r="173730" ht="12.75" customHeight="1" x14ac:dyDescent="0.2"/>
    <row r="173734" ht="12.75" customHeight="1" x14ac:dyDescent="0.2"/>
    <row r="173738" ht="12.75" customHeight="1" x14ac:dyDescent="0.2"/>
    <row r="173742" ht="12.75" customHeight="1" x14ac:dyDescent="0.2"/>
    <row r="173746" ht="12.75" customHeight="1" x14ac:dyDescent="0.2"/>
    <row r="173750" ht="12.75" customHeight="1" x14ac:dyDescent="0.2"/>
    <row r="173754" ht="12.75" customHeight="1" x14ac:dyDescent="0.2"/>
    <row r="173758" ht="12.75" customHeight="1" x14ac:dyDescent="0.2"/>
    <row r="173762" ht="12.75" customHeight="1" x14ac:dyDescent="0.2"/>
    <row r="173766" ht="12.75" customHeight="1" x14ac:dyDescent="0.2"/>
    <row r="173770" ht="12.75" customHeight="1" x14ac:dyDescent="0.2"/>
    <row r="173774" ht="12.75" customHeight="1" x14ac:dyDescent="0.2"/>
    <row r="173778" ht="12.75" customHeight="1" x14ac:dyDescent="0.2"/>
    <row r="173782" ht="12.75" customHeight="1" x14ac:dyDescent="0.2"/>
    <row r="173786" ht="12.75" customHeight="1" x14ac:dyDescent="0.2"/>
    <row r="173790" ht="12.75" customHeight="1" x14ac:dyDescent="0.2"/>
    <row r="173794" ht="12.75" customHeight="1" x14ac:dyDescent="0.2"/>
    <row r="173798" ht="12.75" customHeight="1" x14ac:dyDescent="0.2"/>
    <row r="173802" ht="12.75" customHeight="1" x14ac:dyDescent="0.2"/>
    <row r="173806" ht="12.75" customHeight="1" x14ac:dyDescent="0.2"/>
    <row r="173810" ht="12.75" customHeight="1" x14ac:dyDescent="0.2"/>
    <row r="173814" ht="12.75" customHeight="1" x14ac:dyDescent="0.2"/>
    <row r="173818" ht="12.75" customHeight="1" x14ac:dyDescent="0.2"/>
    <row r="173822" ht="12.75" customHeight="1" x14ac:dyDescent="0.2"/>
    <row r="173826" ht="12.75" customHeight="1" x14ac:dyDescent="0.2"/>
    <row r="173830" ht="12.75" customHeight="1" x14ac:dyDescent="0.2"/>
    <row r="173834" ht="12.75" customHeight="1" x14ac:dyDescent="0.2"/>
    <row r="173838" ht="12.75" customHeight="1" x14ac:dyDescent="0.2"/>
    <row r="173842" ht="12.75" customHeight="1" x14ac:dyDescent="0.2"/>
    <row r="173846" ht="12.75" customHeight="1" x14ac:dyDescent="0.2"/>
    <row r="173850" ht="12.75" customHeight="1" x14ac:dyDescent="0.2"/>
    <row r="173854" ht="12.75" customHeight="1" x14ac:dyDescent="0.2"/>
    <row r="173858" ht="12.75" customHeight="1" x14ac:dyDescent="0.2"/>
    <row r="173862" ht="12.75" customHeight="1" x14ac:dyDescent="0.2"/>
    <row r="173866" ht="12.75" customHeight="1" x14ac:dyDescent="0.2"/>
    <row r="173870" ht="12.75" customHeight="1" x14ac:dyDescent="0.2"/>
    <row r="173874" ht="12.75" customHeight="1" x14ac:dyDescent="0.2"/>
    <row r="173878" ht="12.75" customHeight="1" x14ac:dyDescent="0.2"/>
    <row r="173882" ht="12.75" customHeight="1" x14ac:dyDescent="0.2"/>
    <row r="173886" ht="12.75" customHeight="1" x14ac:dyDescent="0.2"/>
    <row r="173890" ht="12.75" customHeight="1" x14ac:dyDescent="0.2"/>
    <row r="173894" ht="12.75" customHeight="1" x14ac:dyDescent="0.2"/>
    <row r="173898" ht="12.75" customHeight="1" x14ac:dyDescent="0.2"/>
    <row r="173902" ht="12.75" customHeight="1" x14ac:dyDescent="0.2"/>
    <row r="173906" ht="12.75" customHeight="1" x14ac:dyDescent="0.2"/>
    <row r="173910" ht="12.75" customHeight="1" x14ac:dyDescent="0.2"/>
    <row r="173914" ht="12.75" customHeight="1" x14ac:dyDescent="0.2"/>
    <row r="173918" ht="12.75" customHeight="1" x14ac:dyDescent="0.2"/>
    <row r="173922" ht="12.75" customHeight="1" x14ac:dyDescent="0.2"/>
    <row r="173926" ht="12.75" customHeight="1" x14ac:dyDescent="0.2"/>
    <row r="173930" ht="12.75" customHeight="1" x14ac:dyDescent="0.2"/>
    <row r="173934" ht="12.75" customHeight="1" x14ac:dyDescent="0.2"/>
    <row r="173938" ht="12.75" customHeight="1" x14ac:dyDescent="0.2"/>
    <row r="173942" ht="12.75" customHeight="1" x14ac:dyDescent="0.2"/>
    <row r="173946" ht="12.75" customHeight="1" x14ac:dyDescent="0.2"/>
    <row r="173950" ht="12.75" customHeight="1" x14ac:dyDescent="0.2"/>
    <row r="173954" ht="12.75" customHeight="1" x14ac:dyDescent="0.2"/>
    <row r="173958" ht="12.75" customHeight="1" x14ac:dyDescent="0.2"/>
    <row r="173962" ht="12.75" customHeight="1" x14ac:dyDescent="0.2"/>
    <row r="173966" ht="12.75" customHeight="1" x14ac:dyDescent="0.2"/>
    <row r="173970" ht="12.75" customHeight="1" x14ac:dyDescent="0.2"/>
    <row r="173974" ht="12.75" customHeight="1" x14ac:dyDescent="0.2"/>
    <row r="173978" ht="12.75" customHeight="1" x14ac:dyDescent="0.2"/>
    <row r="173982" ht="12.75" customHeight="1" x14ac:dyDescent="0.2"/>
    <row r="173986" ht="12.75" customHeight="1" x14ac:dyDescent="0.2"/>
    <row r="173990" ht="12.75" customHeight="1" x14ac:dyDescent="0.2"/>
    <row r="173994" ht="12.75" customHeight="1" x14ac:dyDescent="0.2"/>
    <row r="173998" ht="12.75" customHeight="1" x14ac:dyDescent="0.2"/>
    <row r="174002" ht="12.75" customHeight="1" x14ac:dyDescent="0.2"/>
    <row r="174006" ht="12.75" customHeight="1" x14ac:dyDescent="0.2"/>
    <row r="174010" ht="12.75" customHeight="1" x14ac:dyDescent="0.2"/>
    <row r="174014" ht="12.75" customHeight="1" x14ac:dyDescent="0.2"/>
    <row r="174018" ht="12.75" customHeight="1" x14ac:dyDescent="0.2"/>
    <row r="174022" ht="12.75" customHeight="1" x14ac:dyDescent="0.2"/>
    <row r="174026" ht="12.75" customHeight="1" x14ac:dyDescent="0.2"/>
    <row r="174030" ht="12.75" customHeight="1" x14ac:dyDescent="0.2"/>
    <row r="174034" ht="12.75" customHeight="1" x14ac:dyDescent="0.2"/>
    <row r="174038" ht="12.75" customHeight="1" x14ac:dyDescent="0.2"/>
    <row r="174042" ht="12.75" customHeight="1" x14ac:dyDescent="0.2"/>
    <row r="174046" ht="12.75" customHeight="1" x14ac:dyDescent="0.2"/>
    <row r="174050" ht="12.75" customHeight="1" x14ac:dyDescent="0.2"/>
    <row r="174054" ht="12.75" customHeight="1" x14ac:dyDescent="0.2"/>
    <row r="174058" ht="12.75" customHeight="1" x14ac:dyDescent="0.2"/>
    <row r="174062" ht="12.75" customHeight="1" x14ac:dyDescent="0.2"/>
    <row r="174066" ht="12.75" customHeight="1" x14ac:dyDescent="0.2"/>
    <row r="174070" ht="12.75" customHeight="1" x14ac:dyDescent="0.2"/>
    <row r="174074" ht="12.75" customHeight="1" x14ac:dyDescent="0.2"/>
    <row r="174078" ht="12.75" customHeight="1" x14ac:dyDescent="0.2"/>
    <row r="174082" ht="12.75" customHeight="1" x14ac:dyDescent="0.2"/>
    <row r="174086" ht="12.75" customHeight="1" x14ac:dyDescent="0.2"/>
    <row r="174090" ht="12.75" customHeight="1" x14ac:dyDescent="0.2"/>
    <row r="174094" ht="12.75" customHeight="1" x14ac:dyDescent="0.2"/>
    <row r="174098" ht="12.75" customHeight="1" x14ac:dyDescent="0.2"/>
    <row r="174102" ht="12.75" customHeight="1" x14ac:dyDescent="0.2"/>
    <row r="174106" ht="12.75" customHeight="1" x14ac:dyDescent="0.2"/>
    <row r="174110" ht="12.75" customHeight="1" x14ac:dyDescent="0.2"/>
    <row r="174114" ht="12.75" customHeight="1" x14ac:dyDescent="0.2"/>
    <row r="174118" ht="12.75" customHeight="1" x14ac:dyDescent="0.2"/>
    <row r="174122" ht="12.75" customHeight="1" x14ac:dyDescent="0.2"/>
    <row r="174126" ht="12.75" customHeight="1" x14ac:dyDescent="0.2"/>
    <row r="174130" ht="12.75" customHeight="1" x14ac:dyDescent="0.2"/>
    <row r="174134" ht="12.75" customHeight="1" x14ac:dyDescent="0.2"/>
    <row r="174138" ht="12.75" customHeight="1" x14ac:dyDescent="0.2"/>
    <row r="174142" ht="12.75" customHeight="1" x14ac:dyDescent="0.2"/>
    <row r="174146" ht="12.75" customHeight="1" x14ac:dyDescent="0.2"/>
    <row r="174150" ht="12.75" customHeight="1" x14ac:dyDescent="0.2"/>
    <row r="174154" ht="12.75" customHeight="1" x14ac:dyDescent="0.2"/>
    <row r="174158" ht="12.75" customHeight="1" x14ac:dyDescent="0.2"/>
    <row r="174162" ht="12.75" customHeight="1" x14ac:dyDescent="0.2"/>
    <row r="174166" ht="12.75" customHeight="1" x14ac:dyDescent="0.2"/>
    <row r="174170" ht="12.75" customHeight="1" x14ac:dyDescent="0.2"/>
    <row r="174174" ht="12.75" customHeight="1" x14ac:dyDescent="0.2"/>
    <row r="174178" ht="12.75" customHeight="1" x14ac:dyDescent="0.2"/>
    <row r="174182" ht="12.75" customHeight="1" x14ac:dyDescent="0.2"/>
    <row r="174186" ht="12.75" customHeight="1" x14ac:dyDescent="0.2"/>
    <row r="174190" ht="12.75" customHeight="1" x14ac:dyDescent="0.2"/>
    <row r="174194" ht="12.75" customHeight="1" x14ac:dyDescent="0.2"/>
    <row r="174198" ht="12.75" customHeight="1" x14ac:dyDescent="0.2"/>
    <row r="174202" ht="12.75" customHeight="1" x14ac:dyDescent="0.2"/>
    <row r="174206" ht="12.75" customHeight="1" x14ac:dyDescent="0.2"/>
    <row r="174210" ht="12.75" customHeight="1" x14ac:dyDescent="0.2"/>
    <row r="174214" ht="12.75" customHeight="1" x14ac:dyDescent="0.2"/>
    <row r="174218" ht="12.75" customHeight="1" x14ac:dyDescent="0.2"/>
    <row r="174222" ht="12.75" customHeight="1" x14ac:dyDescent="0.2"/>
    <row r="174226" ht="12.75" customHeight="1" x14ac:dyDescent="0.2"/>
    <row r="174230" ht="12.75" customHeight="1" x14ac:dyDescent="0.2"/>
    <row r="174234" ht="12.75" customHeight="1" x14ac:dyDescent="0.2"/>
    <row r="174238" ht="12.75" customHeight="1" x14ac:dyDescent="0.2"/>
    <row r="174242" ht="12.75" customHeight="1" x14ac:dyDescent="0.2"/>
    <row r="174246" ht="12.75" customHeight="1" x14ac:dyDescent="0.2"/>
    <row r="174250" ht="12.75" customHeight="1" x14ac:dyDescent="0.2"/>
    <row r="174254" ht="12.75" customHeight="1" x14ac:dyDescent="0.2"/>
    <row r="174258" ht="12.75" customHeight="1" x14ac:dyDescent="0.2"/>
    <row r="174262" ht="12.75" customHeight="1" x14ac:dyDescent="0.2"/>
    <row r="174266" ht="12.75" customHeight="1" x14ac:dyDescent="0.2"/>
    <row r="174270" ht="12.75" customHeight="1" x14ac:dyDescent="0.2"/>
    <row r="174274" ht="12.75" customHeight="1" x14ac:dyDescent="0.2"/>
    <row r="174278" ht="12.75" customHeight="1" x14ac:dyDescent="0.2"/>
    <row r="174282" ht="12.75" customHeight="1" x14ac:dyDescent="0.2"/>
    <row r="174286" ht="12.75" customHeight="1" x14ac:dyDescent="0.2"/>
    <row r="174290" ht="12.75" customHeight="1" x14ac:dyDescent="0.2"/>
    <row r="174294" ht="12.75" customHeight="1" x14ac:dyDescent="0.2"/>
    <row r="174298" ht="12.75" customHeight="1" x14ac:dyDescent="0.2"/>
    <row r="174302" ht="12.75" customHeight="1" x14ac:dyDescent="0.2"/>
    <row r="174306" ht="12.75" customHeight="1" x14ac:dyDescent="0.2"/>
    <row r="174310" ht="12.75" customHeight="1" x14ac:dyDescent="0.2"/>
    <row r="174314" ht="12.75" customHeight="1" x14ac:dyDescent="0.2"/>
    <row r="174318" ht="12.75" customHeight="1" x14ac:dyDescent="0.2"/>
    <row r="174322" ht="12.75" customHeight="1" x14ac:dyDescent="0.2"/>
    <row r="174326" ht="12.75" customHeight="1" x14ac:dyDescent="0.2"/>
    <row r="174330" ht="12.75" customHeight="1" x14ac:dyDescent="0.2"/>
    <row r="174334" ht="12.75" customHeight="1" x14ac:dyDescent="0.2"/>
    <row r="174338" ht="12.75" customHeight="1" x14ac:dyDescent="0.2"/>
    <row r="174342" ht="12.75" customHeight="1" x14ac:dyDescent="0.2"/>
    <row r="174346" ht="12.75" customHeight="1" x14ac:dyDescent="0.2"/>
    <row r="174350" ht="12.75" customHeight="1" x14ac:dyDescent="0.2"/>
    <row r="174354" ht="12.75" customHeight="1" x14ac:dyDescent="0.2"/>
    <row r="174358" ht="12.75" customHeight="1" x14ac:dyDescent="0.2"/>
    <row r="174362" ht="12.75" customHeight="1" x14ac:dyDescent="0.2"/>
    <row r="174366" ht="12.75" customHeight="1" x14ac:dyDescent="0.2"/>
    <row r="174370" ht="12.75" customHeight="1" x14ac:dyDescent="0.2"/>
    <row r="174374" ht="12.75" customHeight="1" x14ac:dyDescent="0.2"/>
    <row r="174378" ht="12.75" customHeight="1" x14ac:dyDescent="0.2"/>
    <row r="174382" ht="12.75" customHeight="1" x14ac:dyDescent="0.2"/>
    <row r="174386" ht="12.75" customHeight="1" x14ac:dyDescent="0.2"/>
    <row r="174390" ht="12.75" customHeight="1" x14ac:dyDescent="0.2"/>
    <row r="174394" ht="12.75" customHeight="1" x14ac:dyDescent="0.2"/>
    <row r="174398" ht="12.75" customHeight="1" x14ac:dyDescent="0.2"/>
    <row r="174402" ht="12.75" customHeight="1" x14ac:dyDescent="0.2"/>
    <row r="174406" ht="12.75" customHeight="1" x14ac:dyDescent="0.2"/>
    <row r="174410" ht="12.75" customHeight="1" x14ac:dyDescent="0.2"/>
    <row r="174414" ht="12.75" customHeight="1" x14ac:dyDescent="0.2"/>
    <row r="174418" ht="12.75" customHeight="1" x14ac:dyDescent="0.2"/>
    <row r="174422" ht="12.75" customHeight="1" x14ac:dyDescent="0.2"/>
    <row r="174426" ht="12.75" customHeight="1" x14ac:dyDescent="0.2"/>
    <row r="174430" ht="12.75" customHeight="1" x14ac:dyDescent="0.2"/>
    <row r="174434" ht="12.75" customHeight="1" x14ac:dyDescent="0.2"/>
    <row r="174438" ht="12.75" customHeight="1" x14ac:dyDescent="0.2"/>
    <row r="174442" ht="12.75" customHeight="1" x14ac:dyDescent="0.2"/>
    <row r="174446" ht="12.75" customHeight="1" x14ac:dyDescent="0.2"/>
    <row r="174450" ht="12.75" customHeight="1" x14ac:dyDescent="0.2"/>
    <row r="174454" ht="12.75" customHeight="1" x14ac:dyDescent="0.2"/>
    <row r="174458" ht="12.75" customHeight="1" x14ac:dyDescent="0.2"/>
    <row r="174462" ht="12.75" customHeight="1" x14ac:dyDescent="0.2"/>
    <row r="174466" ht="12.75" customHeight="1" x14ac:dyDescent="0.2"/>
    <row r="174470" ht="12.75" customHeight="1" x14ac:dyDescent="0.2"/>
    <row r="174474" ht="12.75" customHeight="1" x14ac:dyDescent="0.2"/>
    <row r="174478" ht="12.75" customHeight="1" x14ac:dyDescent="0.2"/>
    <row r="174482" ht="12.75" customHeight="1" x14ac:dyDescent="0.2"/>
    <row r="174486" ht="12.75" customHeight="1" x14ac:dyDescent="0.2"/>
    <row r="174490" ht="12.75" customHeight="1" x14ac:dyDescent="0.2"/>
    <row r="174494" ht="12.75" customHeight="1" x14ac:dyDescent="0.2"/>
    <row r="174498" ht="12.75" customHeight="1" x14ac:dyDescent="0.2"/>
    <row r="174502" ht="12.75" customHeight="1" x14ac:dyDescent="0.2"/>
    <row r="174506" ht="12.75" customHeight="1" x14ac:dyDescent="0.2"/>
    <row r="174510" ht="12.75" customHeight="1" x14ac:dyDescent="0.2"/>
    <row r="174514" ht="12.75" customHeight="1" x14ac:dyDescent="0.2"/>
    <row r="174518" ht="12.75" customHeight="1" x14ac:dyDescent="0.2"/>
    <row r="174522" ht="12.75" customHeight="1" x14ac:dyDescent="0.2"/>
    <row r="174526" ht="12.75" customHeight="1" x14ac:dyDescent="0.2"/>
    <row r="174530" ht="12.75" customHeight="1" x14ac:dyDescent="0.2"/>
    <row r="174534" ht="12.75" customHeight="1" x14ac:dyDescent="0.2"/>
    <row r="174538" ht="12.75" customHeight="1" x14ac:dyDescent="0.2"/>
    <row r="174542" ht="12.75" customHeight="1" x14ac:dyDescent="0.2"/>
    <row r="174546" ht="12.75" customHeight="1" x14ac:dyDescent="0.2"/>
    <row r="174550" ht="12.75" customHeight="1" x14ac:dyDescent="0.2"/>
    <row r="174554" ht="12.75" customHeight="1" x14ac:dyDescent="0.2"/>
    <row r="174558" ht="12.75" customHeight="1" x14ac:dyDescent="0.2"/>
    <row r="174562" ht="12.75" customHeight="1" x14ac:dyDescent="0.2"/>
    <row r="174566" ht="12.75" customHeight="1" x14ac:dyDescent="0.2"/>
    <row r="174570" ht="12.75" customHeight="1" x14ac:dyDescent="0.2"/>
    <row r="174574" ht="12.75" customHeight="1" x14ac:dyDescent="0.2"/>
    <row r="174578" ht="12.75" customHeight="1" x14ac:dyDescent="0.2"/>
    <row r="174582" ht="12.75" customHeight="1" x14ac:dyDescent="0.2"/>
    <row r="174586" ht="12.75" customHeight="1" x14ac:dyDescent="0.2"/>
    <row r="174590" ht="12.75" customHeight="1" x14ac:dyDescent="0.2"/>
    <row r="174594" ht="12.75" customHeight="1" x14ac:dyDescent="0.2"/>
    <row r="174598" ht="12.75" customHeight="1" x14ac:dyDescent="0.2"/>
    <row r="174602" ht="12.75" customHeight="1" x14ac:dyDescent="0.2"/>
    <row r="174606" ht="12.75" customHeight="1" x14ac:dyDescent="0.2"/>
    <row r="174610" ht="12.75" customHeight="1" x14ac:dyDescent="0.2"/>
    <row r="174614" ht="12.75" customHeight="1" x14ac:dyDescent="0.2"/>
    <row r="174618" ht="12.75" customHeight="1" x14ac:dyDescent="0.2"/>
    <row r="174622" ht="12.75" customHeight="1" x14ac:dyDescent="0.2"/>
    <row r="174626" ht="12.75" customHeight="1" x14ac:dyDescent="0.2"/>
    <row r="174630" ht="12.75" customHeight="1" x14ac:dyDescent="0.2"/>
    <row r="174634" ht="12.75" customHeight="1" x14ac:dyDescent="0.2"/>
    <row r="174638" ht="12.75" customHeight="1" x14ac:dyDescent="0.2"/>
    <row r="174642" ht="12.75" customHeight="1" x14ac:dyDescent="0.2"/>
    <row r="174646" ht="12.75" customHeight="1" x14ac:dyDescent="0.2"/>
    <row r="174650" ht="12.75" customHeight="1" x14ac:dyDescent="0.2"/>
    <row r="174654" ht="12.75" customHeight="1" x14ac:dyDescent="0.2"/>
    <row r="174658" ht="12.75" customHeight="1" x14ac:dyDescent="0.2"/>
    <row r="174662" ht="12.75" customHeight="1" x14ac:dyDescent="0.2"/>
    <row r="174666" ht="12.75" customHeight="1" x14ac:dyDescent="0.2"/>
    <row r="174670" ht="12.75" customHeight="1" x14ac:dyDescent="0.2"/>
    <row r="174674" ht="12.75" customHeight="1" x14ac:dyDescent="0.2"/>
    <row r="174678" ht="12.75" customHeight="1" x14ac:dyDescent="0.2"/>
    <row r="174682" ht="12.75" customHeight="1" x14ac:dyDescent="0.2"/>
    <row r="174686" ht="12.75" customHeight="1" x14ac:dyDescent="0.2"/>
    <row r="174690" ht="12.75" customHeight="1" x14ac:dyDescent="0.2"/>
    <row r="174694" ht="12.75" customHeight="1" x14ac:dyDescent="0.2"/>
    <row r="174698" ht="12.75" customHeight="1" x14ac:dyDescent="0.2"/>
    <row r="174702" ht="12.75" customHeight="1" x14ac:dyDescent="0.2"/>
    <row r="174706" ht="12.75" customHeight="1" x14ac:dyDescent="0.2"/>
    <row r="174710" ht="12.75" customHeight="1" x14ac:dyDescent="0.2"/>
    <row r="174714" ht="12.75" customHeight="1" x14ac:dyDescent="0.2"/>
    <row r="174718" ht="12.75" customHeight="1" x14ac:dyDescent="0.2"/>
    <row r="174722" ht="12.75" customHeight="1" x14ac:dyDescent="0.2"/>
    <row r="174726" ht="12.75" customHeight="1" x14ac:dyDescent="0.2"/>
    <row r="174730" ht="12.75" customHeight="1" x14ac:dyDescent="0.2"/>
    <row r="174734" ht="12.75" customHeight="1" x14ac:dyDescent="0.2"/>
    <row r="174738" ht="12.75" customHeight="1" x14ac:dyDescent="0.2"/>
    <row r="174742" ht="12.75" customHeight="1" x14ac:dyDescent="0.2"/>
    <row r="174746" ht="12.75" customHeight="1" x14ac:dyDescent="0.2"/>
    <row r="174750" ht="12.75" customHeight="1" x14ac:dyDescent="0.2"/>
    <row r="174754" ht="12.75" customHeight="1" x14ac:dyDescent="0.2"/>
    <row r="174758" ht="12.75" customHeight="1" x14ac:dyDescent="0.2"/>
    <row r="174762" ht="12.75" customHeight="1" x14ac:dyDescent="0.2"/>
    <row r="174766" ht="12.75" customHeight="1" x14ac:dyDescent="0.2"/>
    <row r="174770" ht="12.75" customHeight="1" x14ac:dyDescent="0.2"/>
    <row r="174774" ht="12.75" customHeight="1" x14ac:dyDescent="0.2"/>
    <row r="174778" ht="12.75" customHeight="1" x14ac:dyDescent="0.2"/>
    <row r="174782" ht="12.75" customHeight="1" x14ac:dyDescent="0.2"/>
    <row r="174786" ht="12.75" customHeight="1" x14ac:dyDescent="0.2"/>
    <row r="174790" ht="12.75" customHeight="1" x14ac:dyDescent="0.2"/>
    <row r="174794" ht="12.75" customHeight="1" x14ac:dyDescent="0.2"/>
    <row r="174798" ht="12.75" customHeight="1" x14ac:dyDescent="0.2"/>
    <row r="174802" ht="12.75" customHeight="1" x14ac:dyDescent="0.2"/>
    <row r="174806" ht="12.75" customHeight="1" x14ac:dyDescent="0.2"/>
    <row r="174810" ht="12.75" customHeight="1" x14ac:dyDescent="0.2"/>
    <row r="174814" ht="12.75" customHeight="1" x14ac:dyDescent="0.2"/>
    <row r="174818" ht="12.75" customHeight="1" x14ac:dyDescent="0.2"/>
    <row r="174822" ht="12.75" customHeight="1" x14ac:dyDescent="0.2"/>
    <row r="174826" ht="12.75" customHeight="1" x14ac:dyDescent="0.2"/>
    <row r="174830" ht="12.75" customHeight="1" x14ac:dyDescent="0.2"/>
    <row r="174834" ht="12.75" customHeight="1" x14ac:dyDescent="0.2"/>
    <row r="174838" ht="12.75" customHeight="1" x14ac:dyDescent="0.2"/>
    <row r="174842" ht="12.75" customHeight="1" x14ac:dyDescent="0.2"/>
    <row r="174846" ht="12.75" customHeight="1" x14ac:dyDescent="0.2"/>
    <row r="174850" ht="12.75" customHeight="1" x14ac:dyDescent="0.2"/>
    <row r="174854" ht="12.75" customHeight="1" x14ac:dyDescent="0.2"/>
    <row r="174858" ht="12.75" customHeight="1" x14ac:dyDescent="0.2"/>
    <row r="174862" ht="12.75" customHeight="1" x14ac:dyDescent="0.2"/>
    <row r="174866" ht="12.75" customHeight="1" x14ac:dyDescent="0.2"/>
    <row r="174870" ht="12.75" customHeight="1" x14ac:dyDescent="0.2"/>
    <row r="174874" ht="12.75" customHeight="1" x14ac:dyDescent="0.2"/>
    <row r="174878" ht="12.75" customHeight="1" x14ac:dyDescent="0.2"/>
    <row r="174882" ht="12.75" customHeight="1" x14ac:dyDescent="0.2"/>
    <row r="174886" ht="12.75" customHeight="1" x14ac:dyDescent="0.2"/>
    <row r="174890" ht="12.75" customHeight="1" x14ac:dyDescent="0.2"/>
    <row r="174894" ht="12.75" customHeight="1" x14ac:dyDescent="0.2"/>
    <row r="174898" ht="12.75" customHeight="1" x14ac:dyDescent="0.2"/>
    <row r="174902" ht="12.75" customHeight="1" x14ac:dyDescent="0.2"/>
    <row r="174906" ht="12.75" customHeight="1" x14ac:dyDescent="0.2"/>
    <row r="174910" ht="12.75" customHeight="1" x14ac:dyDescent="0.2"/>
    <row r="174914" ht="12.75" customHeight="1" x14ac:dyDescent="0.2"/>
    <row r="174918" ht="12.75" customHeight="1" x14ac:dyDescent="0.2"/>
    <row r="174922" ht="12.75" customHeight="1" x14ac:dyDescent="0.2"/>
    <row r="174926" ht="12.75" customHeight="1" x14ac:dyDescent="0.2"/>
    <row r="174930" ht="12.75" customHeight="1" x14ac:dyDescent="0.2"/>
    <row r="174934" ht="12.75" customHeight="1" x14ac:dyDescent="0.2"/>
    <row r="174938" ht="12.75" customHeight="1" x14ac:dyDescent="0.2"/>
    <row r="174942" ht="12.75" customHeight="1" x14ac:dyDescent="0.2"/>
    <row r="174946" ht="12.75" customHeight="1" x14ac:dyDescent="0.2"/>
    <row r="174950" ht="12.75" customHeight="1" x14ac:dyDescent="0.2"/>
    <row r="174954" ht="12.75" customHeight="1" x14ac:dyDescent="0.2"/>
    <row r="174958" ht="12.75" customHeight="1" x14ac:dyDescent="0.2"/>
    <row r="174962" ht="12.75" customHeight="1" x14ac:dyDescent="0.2"/>
    <row r="174966" ht="12.75" customHeight="1" x14ac:dyDescent="0.2"/>
    <row r="174970" ht="12.75" customHeight="1" x14ac:dyDescent="0.2"/>
    <row r="174974" ht="12.75" customHeight="1" x14ac:dyDescent="0.2"/>
    <row r="174978" ht="12.75" customHeight="1" x14ac:dyDescent="0.2"/>
    <row r="174982" ht="12.75" customHeight="1" x14ac:dyDescent="0.2"/>
    <row r="174986" ht="12.75" customHeight="1" x14ac:dyDescent="0.2"/>
    <row r="174990" ht="12.75" customHeight="1" x14ac:dyDescent="0.2"/>
    <row r="174994" ht="12.75" customHeight="1" x14ac:dyDescent="0.2"/>
    <row r="174998" ht="12.75" customHeight="1" x14ac:dyDescent="0.2"/>
    <row r="175002" ht="12.75" customHeight="1" x14ac:dyDescent="0.2"/>
    <row r="175006" ht="12.75" customHeight="1" x14ac:dyDescent="0.2"/>
    <row r="175010" ht="12.75" customHeight="1" x14ac:dyDescent="0.2"/>
    <row r="175014" ht="12.75" customHeight="1" x14ac:dyDescent="0.2"/>
    <row r="175018" ht="12.75" customHeight="1" x14ac:dyDescent="0.2"/>
    <row r="175022" ht="12.75" customHeight="1" x14ac:dyDescent="0.2"/>
    <row r="175026" ht="12.75" customHeight="1" x14ac:dyDescent="0.2"/>
    <row r="175030" ht="12.75" customHeight="1" x14ac:dyDescent="0.2"/>
    <row r="175034" ht="12.75" customHeight="1" x14ac:dyDescent="0.2"/>
    <row r="175038" ht="12.75" customHeight="1" x14ac:dyDescent="0.2"/>
    <row r="175042" ht="12.75" customHeight="1" x14ac:dyDescent="0.2"/>
    <row r="175046" ht="12.75" customHeight="1" x14ac:dyDescent="0.2"/>
    <row r="175050" ht="12.75" customHeight="1" x14ac:dyDescent="0.2"/>
    <row r="175054" ht="12.75" customHeight="1" x14ac:dyDescent="0.2"/>
    <row r="175058" ht="12.75" customHeight="1" x14ac:dyDescent="0.2"/>
    <row r="175062" ht="12.75" customHeight="1" x14ac:dyDescent="0.2"/>
    <row r="175066" ht="12.75" customHeight="1" x14ac:dyDescent="0.2"/>
    <row r="175070" ht="12.75" customHeight="1" x14ac:dyDescent="0.2"/>
    <row r="175074" ht="12.75" customHeight="1" x14ac:dyDescent="0.2"/>
    <row r="175078" ht="12.75" customHeight="1" x14ac:dyDescent="0.2"/>
    <row r="175082" ht="12.75" customHeight="1" x14ac:dyDescent="0.2"/>
    <row r="175086" ht="12.75" customHeight="1" x14ac:dyDescent="0.2"/>
    <row r="175090" ht="12.75" customHeight="1" x14ac:dyDescent="0.2"/>
    <row r="175094" ht="12.75" customHeight="1" x14ac:dyDescent="0.2"/>
    <row r="175098" ht="12.75" customHeight="1" x14ac:dyDescent="0.2"/>
    <row r="175102" ht="12.75" customHeight="1" x14ac:dyDescent="0.2"/>
    <row r="175106" ht="12.75" customHeight="1" x14ac:dyDescent="0.2"/>
    <row r="175110" ht="12.75" customHeight="1" x14ac:dyDescent="0.2"/>
    <row r="175114" ht="12.75" customHeight="1" x14ac:dyDescent="0.2"/>
    <row r="175118" ht="12.75" customHeight="1" x14ac:dyDescent="0.2"/>
    <row r="175122" ht="12.75" customHeight="1" x14ac:dyDescent="0.2"/>
    <row r="175126" ht="12.75" customHeight="1" x14ac:dyDescent="0.2"/>
    <row r="175130" ht="12.75" customHeight="1" x14ac:dyDescent="0.2"/>
    <row r="175134" ht="12.75" customHeight="1" x14ac:dyDescent="0.2"/>
    <row r="175138" ht="12.75" customHeight="1" x14ac:dyDescent="0.2"/>
    <row r="175142" ht="12.75" customHeight="1" x14ac:dyDescent="0.2"/>
    <row r="175146" ht="12.75" customHeight="1" x14ac:dyDescent="0.2"/>
    <row r="175150" ht="12.75" customHeight="1" x14ac:dyDescent="0.2"/>
    <row r="175154" ht="12.75" customHeight="1" x14ac:dyDescent="0.2"/>
    <row r="175158" ht="12.75" customHeight="1" x14ac:dyDescent="0.2"/>
    <row r="175162" ht="12.75" customHeight="1" x14ac:dyDescent="0.2"/>
    <row r="175166" ht="12.75" customHeight="1" x14ac:dyDescent="0.2"/>
    <row r="175170" ht="12.75" customHeight="1" x14ac:dyDescent="0.2"/>
    <row r="175174" ht="12.75" customHeight="1" x14ac:dyDescent="0.2"/>
    <row r="175178" ht="12.75" customHeight="1" x14ac:dyDescent="0.2"/>
    <row r="175182" ht="12.75" customHeight="1" x14ac:dyDescent="0.2"/>
    <row r="175186" ht="12.75" customHeight="1" x14ac:dyDescent="0.2"/>
    <row r="175190" ht="12.75" customHeight="1" x14ac:dyDescent="0.2"/>
    <row r="175194" ht="12.75" customHeight="1" x14ac:dyDescent="0.2"/>
    <row r="175198" ht="12.75" customHeight="1" x14ac:dyDescent="0.2"/>
    <row r="175202" ht="12.75" customHeight="1" x14ac:dyDescent="0.2"/>
    <row r="175206" ht="12.75" customHeight="1" x14ac:dyDescent="0.2"/>
    <row r="175210" ht="12.75" customHeight="1" x14ac:dyDescent="0.2"/>
    <row r="175214" ht="12.75" customHeight="1" x14ac:dyDescent="0.2"/>
    <row r="175218" ht="12.75" customHeight="1" x14ac:dyDescent="0.2"/>
    <row r="175222" ht="12.75" customHeight="1" x14ac:dyDescent="0.2"/>
    <row r="175226" ht="12.75" customHeight="1" x14ac:dyDescent="0.2"/>
    <row r="175230" ht="12.75" customHeight="1" x14ac:dyDescent="0.2"/>
    <row r="175234" ht="12.75" customHeight="1" x14ac:dyDescent="0.2"/>
    <row r="175238" ht="12.75" customHeight="1" x14ac:dyDescent="0.2"/>
    <row r="175242" ht="12.75" customHeight="1" x14ac:dyDescent="0.2"/>
    <row r="175246" ht="12.75" customHeight="1" x14ac:dyDescent="0.2"/>
    <row r="175250" ht="12.75" customHeight="1" x14ac:dyDescent="0.2"/>
    <row r="175254" ht="12.75" customHeight="1" x14ac:dyDescent="0.2"/>
    <row r="175258" ht="12.75" customHeight="1" x14ac:dyDescent="0.2"/>
    <row r="175262" ht="12.75" customHeight="1" x14ac:dyDescent="0.2"/>
    <row r="175266" ht="12.75" customHeight="1" x14ac:dyDescent="0.2"/>
    <row r="175270" ht="12.75" customHeight="1" x14ac:dyDescent="0.2"/>
    <row r="175274" ht="12.75" customHeight="1" x14ac:dyDescent="0.2"/>
    <row r="175278" ht="12.75" customHeight="1" x14ac:dyDescent="0.2"/>
    <row r="175282" ht="12.75" customHeight="1" x14ac:dyDescent="0.2"/>
    <row r="175286" ht="12.75" customHeight="1" x14ac:dyDescent="0.2"/>
    <row r="175290" ht="12.75" customHeight="1" x14ac:dyDescent="0.2"/>
    <row r="175294" ht="12.75" customHeight="1" x14ac:dyDescent="0.2"/>
    <row r="175298" ht="12.75" customHeight="1" x14ac:dyDescent="0.2"/>
    <row r="175302" ht="12.75" customHeight="1" x14ac:dyDescent="0.2"/>
    <row r="175306" ht="12.75" customHeight="1" x14ac:dyDescent="0.2"/>
    <row r="175310" ht="12.75" customHeight="1" x14ac:dyDescent="0.2"/>
    <row r="175314" ht="12.75" customHeight="1" x14ac:dyDescent="0.2"/>
    <row r="175318" ht="12.75" customHeight="1" x14ac:dyDescent="0.2"/>
    <row r="175322" ht="12.75" customHeight="1" x14ac:dyDescent="0.2"/>
    <row r="175326" ht="12.75" customHeight="1" x14ac:dyDescent="0.2"/>
    <row r="175330" ht="12.75" customHeight="1" x14ac:dyDescent="0.2"/>
    <row r="175334" ht="12.75" customHeight="1" x14ac:dyDescent="0.2"/>
    <row r="175338" ht="12.75" customHeight="1" x14ac:dyDescent="0.2"/>
    <row r="175342" ht="12.75" customHeight="1" x14ac:dyDescent="0.2"/>
    <row r="175346" ht="12.75" customHeight="1" x14ac:dyDescent="0.2"/>
    <row r="175350" ht="12.75" customHeight="1" x14ac:dyDescent="0.2"/>
    <row r="175354" ht="12.75" customHeight="1" x14ac:dyDescent="0.2"/>
    <row r="175358" ht="12.75" customHeight="1" x14ac:dyDescent="0.2"/>
    <row r="175362" ht="12.75" customHeight="1" x14ac:dyDescent="0.2"/>
    <row r="175366" ht="12.75" customHeight="1" x14ac:dyDescent="0.2"/>
    <row r="175370" ht="12.75" customHeight="1" x14ac:dyDescent="0.2"/>
    <row r="175374" ht="12.75" customHeight="1" x14ac:dyDescent="0.2"/>
    <row r="175378" ht="12.75" customHeight="1" x14ac:dyDescent="0.2"/>
    <row r="175382" ht="12.75" customHeight="1" x14ac:dyDescent="0.2"/>
    <row r="175386" ht="12.75" customHeight="1" x14ac:dyDescent="0.2"/>
    <row r="175390" ht="12.75" customHeight="1" x14ac:dyDescent="0.2"/>
    <row r="175394" ht="12.75" customHeight="1" x14ac:dyDescent="0.2"/>
    <row r="175398" ht="12.75" customHeight="1" x14ac:dyDescent="0.2"/>
    <row r="175402" ht="12.75" customHeight="1" x14ac:dyDescent="0.2"/>
    <row r="175406" ht="12.75" customHeight="1" x14ac:dyDescent="0.2"/>
    <row r="175410" ht="12.75" customHeight="1" x14ac:dyDescent="0.2"/>
    <row r="175414" ht="12.75" customHeight="1" x14ac:dyDescent="0.2"/>
    <row r="175418" ht="12.75" customHeight="1" x14ac:dyDescent="0.2"/>
    <row r="175422" ht="12.75" customHeight="1" x14ac:dyDescent="0.2"/>
    <row r="175426" ht="12.75" customHeight="1" x14ac:dyDescent="0.2"/>
    <row r="175430" ht="12.75" customHeight="1" x14ac:dyDescent="0.2"/>
    <row r="175434" ht="12.75" customHeight="1" x14ac:dyDescent="0.2"/>
    <row r="175438" ht="12.75" customHeight="1" x14ac:dyDescent="0.2"/>
    <row r="175442" ht="12.75" customHeight="1" x14ac:dyDescent="0.2"/>
    <row r="175446" ht="12.75" customHeight="1" x14ac:dyDescent="0.2"/>
    <row r="175450" ht="12.75" customHeight="1" x14ac:dyDescent="0.2"/>
    <row r="175454" ht="12.75" customHeight="1" x14ac:dyDescent="0.2"/>
    <row r="175458" ht="12.75" customHeight="1" x14ac:dyDescent="0.2"/>
    <row r="175462" ht="12.75" customHeight="1" x14ac:dyDescent="0.2"/>
    <row r="175466" ht="12.75" customHeight="1" x14ac:dyDescent="0.2"/>
    <row r="175470" ht="12.75" customHeight="1" x14ac:dyDescent="0.2"/>
    <row r="175474" ht="12.75" customHeight="1" x14ac:dyDescent="0.2"/>
    <row r="175478" ht="12.75" customHeight="1" x14ac:dyDescent="0.2"/>
    <row r="175482" ht="12.75" customHeight="1" x14ac:dyDescent="0.2"/>
    <row r="175486" ht="12.75" customHeight="1" x14ac:dyDescent="0.2"/>
    <row r="175490" ht="12.75" customHeight="1" x14ac:dyDescent="0.2"/>
    <row r="175494" ht="12.75" customHeight="1" x14ac:dyDescent="0.2"/>
    <row r="175498" ht="12.75" customHeight="1" x14ac:dyDescent="0.2"/>
    <row r="175502" ht="12.75" customHeight="1" x14ac:dyDescent="0.2"/>
    <row r="175506" ht="12.75" customHeight="1" x14ac:dyDescent="0.2"/>
    <row r="175510" ht="12.75" customHeight="1" x14ac:dyDescent="0.2"/>
    <row r="175514" ht="12.75" customHeight="1" x14ac:dyDescent="0.2"/>
    <row r="175518" ht="12.75" customHeight="1" x14ac:dyDescent="0.2"/>
    <row r="175522" ht="12.75" customHeight="1" x14ac:dyDescent="0.2"/>
    <row r="175526" ht="12.75" customHeight="1" x14ac:dyDescent="0.2"/>
    <row r="175530" ht="12.75" customHeight="1" x14ac:dyDescent="0.2"/>
    <row r="175534" ht="12.75" customHeight="1" x14ac:dyDescent="0.2"/>
    <row r="175538" ht="12.75" customHeight="1" x14ac:dyDescent="0.2"/>
    <row r="175542" ht="12.75" customHeight="1" x14ac:dyDescent="0.2"/>
    <row r="175546" ht="12.75" customHeight="1" x14ac:dyDescent="0.2"/>
    <row r="175550" ht="12.75" customHeight="1" x14ac:dyDescent="0.2"/>
    <row r="175554" ht="12.75" customHeight="1" x14ac:dyDescent="0.2"/>
    <row r="175558" ht="12.75" customHeight="1" x14ac:dyDescent="0.2"/>
    <row r="175562" ht="12.75" customHeight="1" x14ac:dyDescent="0.2"/>
    <row r="175566" ht="12.75" customHeight="1" x14ac:dyDescent="0.2"/>
    <row r="175570" ht="12.75" customHeight="1" x14ac:dyDescent="0.2"/>
    <row r="175574" ht="12.75" customHeight="1" x14ac:dyDescent="0.2"/>
    <row r="175578" ht="12.75" customHeight="1" x14ac:dyDescent="0.2"/>
    <row r="175582" ht="12.75" customHeight="1" x14ac:dyDescent="0.2"/>
    <row r="175586" ht="12.75" customHeight="1" x14ac:dyDescent="0.2"/>
    <row r="175590" ht="12.75" customHeight="1" x14ac:dyDescent="0.2"/>
    <row r="175594" ht="12.75" customHeight="1" x14ac:dyDescent="0.2"/>
    <row r="175598" ht="12.75" customHeight="1" x14ac:dyDescent="0.2"/>
    <row r="175602" ht="12.75" customHeight="1" x14ac:dyDescent="0.2"/>
    <row r="175606" ht="12.75" customHeight="1" x14ac:dyDescent="0.2"/>
    <row r="175610" ht="12.75" customHeight="1" x14ac:dyDescent="0.2"/>
    <row r="175614" ht="12.75" customHeight="1" x14ac:dyDescent="0.2"/>
    <row r="175618" ht="12.75" customHeight="1" x14ac:dyDescent="0.2"/>
    <row r="175622" ht="12.75" customHeight="1" x14ac:dyDescent="0.2"/>
    <row r="175626" ht="12.75" customHeight="1" x14ac:dyDescent="0.2"/>
    <row r="175630" ht="12.75" customHeight="1" x14ac:dyDescent="0.2"/>
    <row r="175634" ht="12.75" customHeight="1" x14ac:dyDescent="0.2"/>
    <row r="175638" ht="12.75" customHeight="1" x14ac:dyDescent="0.2"/>
    <row r="175642" ht="12.75" customHeight="1" x14ac:dyDescent="0.2"/>
    <row r="175646" ht="12.75" customHeight="1" x14ac:dyDescent="0.2"/>
    <row r="175650" ht="12.75" customHeight="1" x14ac:dyDescent="0.2"/>
    <row r="175654" ht="12.75" customHeight="1" x14ac:dyDescent="0.2"/>
    <row r="175658" ht="12.75" customHeight="1" x14ac:dyDescent="0.2"/>
    <row r="175662" ht="12.75" customHeight="1" x14ac:dyDescent="0.2"/>
    <row r="175666" ht="12.75" customHeight="1" x14ac:dyDescent="0.2"/>
    <row r="175670" ht="12.75" customHeight="1" x14ac:dyDescent="0.2"/>
    <row r="175674" ht="12.75" customHeight="1" x14ac:dyDescent="0.2"/>
    <row r="175678" ht="12.75" customHeight="1" x14ac:dyDescent="0.2"/>
    <row r="175682" ht="12.75" customHeight="1" x14ac:dyDescent="0.2"/>
    <row r="175686" ht="12.75" customHeight="1" x14ac:dyDescent="0.2"/>
    <row r="175690" ht="12.75" customHeight="1" x14ac:dyDescent="0.2"/>
    <row r="175694" ht="12.75" customHeight="1" x14ac:dyDescent="0.2"/>
    <row r="175698" ht="12.75" customHeight="1" x14ac:dyDescent="0.2"/>
    <row r="175702" ht="12.75" customHeight="1" x14ac:dyDescent="0.2"/>
    <row r="175706" ht="12.75" customHeight="1" x14ac:dyDescent="0.2"/>
    <row r="175710" ht="12.75" customHeight="1" x14ac:dyDescent="0.2"/>
    <row r="175714" ht="12.75" customHeight="1" x14ac:dyDescent="0.2"/>
    <row r="175718" ht="12.75" customHeight="1" x14ac:dyDescent="0.2"/>
    <row r="175722" ht="12.75" customHeight="1" x14ac:dyDescent="0.2"/>
    <row r="175726" ht="12.75" customHeight="1" x14ac:dyDescent="0.2"/>
    <row r="175730" ht="12.75" customHeight="1" x14ac:dyDescent="0.2"/>
    <row r="175734" ht="12.75" customHeight="1" x14ac:dyDescent="0.2"/>
    <row r="175738" ht="12.75" customHeight="1" x14ac:dyDescent="0.2"/>
    <row r="175742" ht="12.75" customHeight="1" x14ac:dyDescent="0.2"/>
    <row r="175746" ht="12.75" customHeight="1" x14ac:dyDescent="0.2"/>
    <row r="175750" ht="12.75" customHeight="1" x14ac:dyDescent="0.2"/>
    <row r="175754" ht="12.75" customHeight="1" x14ac:dyDescent="0.2"/>
    <row r="175758" ht="12.75" customHeight="1" x14ac:dyDescent="0.2"/>
    <row r="175762" ht="12.75" customHeight="1" x14ac:dyDescent="0.2"/>
    <row r="175766" ht="12.75" customHeight="1" x14ac:dyDescent="0.2"/>
    <row r="175770" ht="12.75" customHeight="1" x14ac:dyDescent="0.2"/>
    <row r="175774" ht="12.75" customHeight="1" x14ac:dyDescent="0.2"/>
    <row r="175778" ht="12.75" customHeight="1" x14ac:dyDescent="0.2"/>
    <row r="175782" ht="12.75" customHeight="1" x14ac:dyDescent="0.2"/>
    <row r="175786" ht="12.75" customHeight="1" x14ac:dyDescent="0.2"/>
    <row r="175790" ht="12.75" customHeight="1" x14ac:dyDescent="0.2"/>
    <row r="175794" ht="12.75" customHeight="1" x14ac:dyDescent="0.2"/>
    <row r="175798" ht="12.75" customHeight="1" x14ac:dyDescent="0.2"/>
    <row r="175802" ht="12.75" customHeight="1" x14ac:dyDescent="0.2"/>
    <row r="175806" ht="12.75" customHeight="1" x14ac:dyDescent="0.2"/>
    <row r="175810" ht="12.75" customHeight="1" x14ac:dyDescent="0.2"/>
    <row r="175814" ht="12.75" customHeight="1" x14ac:dyDescent="0.2"/>
    <row r="175818" ht="12.75" customHeight="1" x14ac:dyDescent="0.2"/>
    <row r="175822" ht="12.75" customHeight="1" x14ac:dyDescent="0.2"/>
    <row r="175826" ht="12.75" customHeight="1" x14ac:dyDescent="0.2"/>
    <row r="175830" ht="12.75" customHeight="1" x14ac:dyDescent="0.2"/>
    <row r="175834" ht="12.75" customHeight="1" x14ac:dyDescent="0.2"/>
    <row r="175838" ht="12.75" customHeight="1" x14ac:dyDescent="0.2"/>
    <row r="175842" ht="12.75" customHeight="1" x14ac:dyDescent="0.2"/>
    <row r="175846" ht="12.75" customHeight="1" x14ac:dyDescent="0.2"/>
    <row r="175850" ht="12.75" customHeight="1" x14ac:dyDescent="0.2"/>
    <row r="175854" ht="12.75" customHeight="1" x14ac:dyDescent="0.2"/>
    <row r="175858" ht="12.75" customHeight="1" x14ac:dyDescent="0.2"/>
    <row r="175862" ht="12.75" customHeight="1" x14ac:dyDescent="0.2"/>
    <row r="175866" ht="12.75" customHeight="1" x14ac:dyDescent="0.2"/>
    <row r="175870" ht="12.75" customHeight="1" x14ac:dyDescent="0.2"/>
    <row r="175874" ht="12.75" customHeight="1" x14ac:dyDescent="0.2"/>
    <row r="175878" ht="12.75" customHeight="1" x14ac:dyDescent="0.2"/>
    <row r="175882" ht="12.75" customHeight="1" x14ac:dyDescent="0.2"/>
    <row r="175886" ht="12.75" customHeight="1" x14ac:dyDescent="0.2"/>
    <row r="175890" ht="12.75" customHeight="1" x14ac:dyDescent="0.2"/>
    <row r="175894" ht="12.75" customHeight="1" x14ac:dyDescent="0.2"/>
    <row r="175898" ht="12.75" customHeight="1" x14ac:dyDescent="0.2"/>
    <row r="175902" ht="12.75" customHeight="1" x14ac:dyDescent="0.2"/>
    <row r="175906" ht="12.75" customHeight="1" x14ac:dyDescent="0.2"/>
    <row r="175910" ht="12.75" customHeight="1" x14ac:dyDescent="0.2"/>
    <row r="175914" ht="12.75" customHeight="1" x14ac:dyDescent="0.2"/>
    <row r="175918" ht="12.75" customHeight="1" x14ac:dyDescent="0.2"/>
    <row r="175922" ht="12.75" customHeight="1" x14ac:dyDescent="0.2"/>
    <row r="175926" ht="12.75" customHeight="1" x14ac:dyDescent="0.2"/>
    <row r="175930" ht="12.75" customHeight="1" x14ac:dyDescent="0.2"/>
    <row r="175934" ht="12.75" customHeight="1" x14ac:dyDescent="0.2"/>
    <row r="175938" ht="12.75" customHeight="1" x14ac:dyDescent="0.2"/>
    <row r="175942" ht="12.75" customHeight="1" x14ac:dyDescent="0.2"/>
    <row r="175946" ht="12.75" customHeight="1" x14ac:dyDescent="0.2"/>
    <row r="175950" ht="12.75" customHeight="1" x14ac:dyDescent="0.2"/>
    <row r="175954" ht="12.75" customHeight="1" x14ac:dyDescent="0.2"/>
    <row r="175958" ht="12.75" customHeight="1" x14ac:dyDescent="0.2"/>
    <row r="175962" ht="12.75" customHeight="1" x14ac:dyDescent="0.2"/>
    <row r="175966" ht="12.75" customHeight="1" x14ac:dyDescent="0.2"/>
    <row r="175970" ht="12.75" customHeight="1" x14ac:dyDescent="0.2"/>
    <row r="175974" ht="12.75" customHeight="1" x14ac:dyDescent="0.2"/>
    <row r="175978" ht="12.75" customHeight="1" x14ac:dyDescent="0.2"/>
    <row r="175982" ht="12.75" customHeight="1" x14ac:dyDescent="0.2"/>
    <row r="175986" ht="12.75" customHeight="1" x14ac:dyDescent="0.2"/>
    <row r="175990" ht="12.75" customHeight="1" x14ac:dyDescent="0.2"/>
    <row r="175994" ht="12.75" customHeight="1" x14ac:dyDescent="0.2"/>
    <row r="175998" ht="12.75" customHeight="1" x14ac:dyDescent="0.2"/>
    <row r="176002" ht="12.75" customHeight="1" x14ac:dyDescent="0.2"/>
    <row r="176006" ht="12.75" customHeight="1" x14ac:dyDescent="0.2"/>
    <row r="176010" ht="12.75" customHeight="1" x14ac:dyDescent="0.2"/>
    <row r="176014" ht="12.75" customHeight="1" x14ac:dyDescent="0.2"/>
    <row r="176018" ht="12.75" customHeight="1" x14ac:dyDescent="0.2"/>
    <row r="176022" ht="12.75" customHeight="1" x14ac:dyDescent="0.2"/>
    <row r="176026" ht="12.75" customHeight="1" x14ac:dyDescent="0.2"/>
    <row r="176030" ht="12.75" customHeight="1" x14ac:dyDescent="0.2"/>
    <row r="176034" ht="12.75" customHeight="1" x14ac:dyDescent="0.2"/>
    <row r="176038" ht="12.75" customHeight="1" x14ac:dyDescent="0.2"/>
    <row r="176042" ht="12.75" customHeight="1" x14ac:dyDescent="0.2"/>
    <row r="176046" ht="12.75" customHeight="1" x14ac:dyDescent="0.2"/>
    <row r="176050" ht="12.75" customHeight="1" x14ac:dyDescent="0.2"/>
    <row r="176054" ht="12.75" customHeight="1" x14ac:dyDescent="0.2"/>
    <row r="176058" ht="12.75" customHeight="1" x14ac:dyDescent="0.2"/>
    <row r="176062" ht="12.75" customHeight="1" x14ac:dyDescent="0.2"/>
    <row r="176066" ht="12.75" customHeight="1" x14ac:dyDescent="0.2"/>
    <row r="176070" ht="12.75" customHeight="1" x14ac:dyDescent="0.2"/>
    <row r="176074" ht="12.75" customHeight="1" x14ac:dyDescent="0.2"/>
    <row r="176078" ht="12.75" customHeight="1" x14ac:dyDescent="0.2"/>
    <row r="176082" ht="12.75" customHeight="1" x14ac:dyDescent="0.2"/>
    <row r="176086" ht="12.75" customHeight="1" x14ac:dyDescent="0.2"/>
    <row r="176090" ht="12.75" customHeight="1" x14ac:dyDescent="0.2"/>
    <row r="176094" ht="12.75" customHeight="1" x14ac:dyDescent="0.2"/>
    <row r="176098" ht="12.75" customHeight="1" x14ac:dyDescent="0.2"/>
    <row r="176102" ht="12.75" customHeight="1" x14ac:dyDescent="0.2"/>
    <row r="176106" ht="12.75" customHeight="1" x14ac:dyDescent="0.2"/>
    <row r="176110" ht="12.75" customHeight="1" x14ac:dyDescent="0.2"/>
    <row r="176114" ht="12.75" customHeight="1" x14ac:dyDescent="0.2"/>
    <row r="176118" ht="12.75" customHeight="1" x14ac:dyDescent="0.2"/>
    <row r="176122" ht="12.75" customHeight="1" x14ac:dyDescent="0.2"/>
    <row r="176126" ht="12.75" customHeight="1" x14ac:dyDescent="0.2"/>
    <row r="176130" ht="12.75" customHeight="1" x14ac:dyDescent="0.2"/>
    <row r="176134" ht="12.75" customHeight="1" x14ac:dyDescent="0.2"/>
    <row r="176138" ht="12.75" customHeight="1" x14ac:dyDescent="0.2"/>
    <row r="176142" ht="12.75" customHeight="1" x14ac:dyDescent="0.2"/>
    <row r="176146" ht="12.75" customHeight="1" x14ac:dyDescent="0.2"/>
    <row r="176150" ht="12.75" customHeight="1" x14ac:dyDescent="0.2"/>
    <row r="176154" ht="12.75" customHeight="1" x14ac:dyDescent="0.2"/>
    <row r="176158" ht="12.75" customHeight="1" x14ac:dyDescent="0.2"/>
    <row r="176162" ht="12.75" customHeight="1" x14ac:dyDescent="0.2"/>
    <row r="176166" ht="12.75" customHeight="1" x14ac:dyDescent="0.2"/>
    <row r="176170" ht="12.75" customHeight="1" x14ac:dyDescent="0.2"/>
    <row r="176174" ht="12.75" customHeight="1" x14ac:dyDescent="0.2"/>
    <row r="176178" ht="12.75" customHeight="1" x14ac:dyDescent="0.2"/>
    <row r="176182" ht="12.75" customHeight="1" x14ac:dyDescent="0.2"/>
    <row r="176186" ht="12.75" customHeight="1" x14ac:dyDescent="0.2"/>
    <row r="176190" ht="12.75" customHeight="1" x14ac:dyDescent="0.2"/>
    <row r="176194" ht="12.75" customHeight="1" x14ac:dyDescent="0.2"/>
    <row r="176198" ht="12.75" customHeight="1" x14ac:dyDescent="0.2"/>
    <row r="176202" ht="12.75" customHeight="1" x14ac:dyDescent="0.2"/>
    <row r="176206" ht="12.75" customHeight="1" x14ac:dyDescent="0.2"/>
    <row r="176210" ht="12.75" customHeight="1" x14ac:dyDescent="0.2"/>
    <row r="176214" ht="12.75" customHeight="1" x14ac:dyDescent="0.2"/>
    <row r="176218" ht="12.75" customHeight="1" x14ac:dyDescent="0.2"/>
    <row r="176222" ht="12.75" customHeight="1" x14ac:dyDescent="0.2"/>
    <row r="176226" ht="12.75" customHeight="1" x14ac:dyDescent="0.2"/>
    <row r="176230" ht="12.75" customHeight="1" x14ac:dyDescent="0.2"/>
    <row r="176234" ht="12.75" customHeight="1" x14ac:dyDescent="0.2"/>
    <row r="176238" ht="12.75" customHeight="1" x14ac:dyDescent="0.2"/>
    <row r="176242" ht="12.75" customHeight="1" x14ac:dyDescent="0.2"/>
    <row r="176246" ht="12.75" customHeight="1" x14ac:dyDescent="0.2"/>
    <row r="176250" ht="12.75" customHeight="1" x14ac:dyDescent="0.2"/>
    <row r="176254" ht="12.75" customHeight="1" x14ac:dyDescent="0.2"/>
    <row r="176258" ht="12.75" customHeight="1" x14ac:dyDescent="0.2"/>
    <row r="176262" ht="12.75" customHeight="1" x14ac:dyDescent="0.2"/>
    <row r="176266" ht="12.75" customHeight="1" x14ac:dyDescent="0.2"/>
    <row r="176270" ht="12.75" customHeight="1" x14ac:dyDescent="0.2"/>
    <row r="176274" ht="12.75" customHeight="1" x14ac:dyDescent="0.2"/>
    <row r="176278" ht="12.75" customHeight="1" x14ac:dyDescent="0.2"/>
    <row r="176282" ht="12.75" customHeight="1" x14ac:dyDescent="0.2"/>
    <row r="176286" ht="12.75" customHeight="1" x14ac:dyDescent="0.2"/>
    <row r="176290" ht="12.75" customHeight="1" x14ac:dyDescent="0.2"/>
    <row r="176294" ht="12.75" customHeight="1" x14ac:dyDescent="0.2"/>
    <row r="176298" ht="12.75" customHeight="1" x14ac:dyDescent="0.2"/>
    <row r="176302" ht="12.75" customHeight="1" x14ac:dyDescent="0.2"/>
    <row r="176306" ht="12.75" customHeight="1" x14ac:dyDescent="0.2"/>
    <row r="176310" ht="12.75" customHeight="1" x14ac:dyDescent="0.2"/>
    <row r="176314" ht="12.75" customHeight="1" x14ac:dyDescent="0.2"/>
    <row r="176318" ht="12.75" customHeight="1" x14ac:dyDescent="0.2"/>
    <row r="176322" ht="12.75" customHeight="1" x14ac:dyDescent="0.2"/>
    <row r="176326" ht="12.75" customHeight="1" x14ac:dyDescent="0.2"/>
    <row r="176330" ht="12.75" customHeight="1" x14ac:dyDescent="0.2"/>
    <row r="176334" ht="12.75" customHeight="1" x14ac:dyDescent="0.2"/>
    <row r="176338" ht="12.75" customHeight="1" x14ac:dyDescent="0.2"/>
    <row r="176342" ht="12.75" customHeight="1" x14ac:dyDescent="0.2"/>
    <row r="176346" ht="12.75" customHeight="1" x14ac:dyDescent="0.2"/>
    <row r="176350" ht="12.75" customHeight="1" x14ac:dyDescent="0.2"/>
    <row r="176354" ht="12.75" customHeight="1" x14ac:dyDescent="0.2"/>
    <row r="176358" ht="12.75" customHeight="1" x14ac:dyDescent="0.2"/>
    <row r="176362" ht="12.75" customHeight="1" x14ac:dyDescent="0.2"/>
    <row r="176366" ht="12.75" customHeight="1" x14ac:dyDescent="0.2"/>
    <row r="176370" ht="12.75" customHeight="1" x14ac:dyDescent="0.2"/>
    <row r="176374" ht="12.75" customHeight="1" x14ac:dyDescent="0.2"/>
    <row r="176378" ht="12.75" customHeight="1" x14ac:dyDescent="0.2"/>
    <row r="176382" ht="12.75" customHeight="1" x14ac:dyDescent="0.2"/>
    <row r="176386" ht="12.75" customHeight="1" x14ac:dyDescent="0.2"/>
    <row r="176390" ht="12.75" customHeight="1" x14ac:dyDescent="0.2"/>
    <row r="176394" ht="12.75" customHeight="1" x14ac:dyDescent="0.2"/>
    <row r="176398" ht="12.75" customHeight="1" x14ac:dyDescent="0.2"/>
    <row r="176402" ht="12.75" customHeight="1" x14ac:dyDescent="0.2"/>
    <row r="176406" ht="12.75" customHeight="1" x14ac:dyDescent="0.2"/>
    <row r="176410" ht="12.75" customHeight="1" x14ac:dyDescent="0.2"/>
    <row r="176414" ht="12.75" customHeight="1" x14ac:dyDescent="0.2"/>
    <row r="176418" ht="12.75" customHeight="1" x14ac:dyDescent="0.2"/>
    <row r="176422" ht="12.75" customHeight="1" x14ac:dyDescent="0.2"/>
    <row r="176426" ht="12.75" customHeight="1" x14ac:dyDescent="0.2"/>
    <row r="176430" ht="12.75" customHeight="1" x14ac:dyDescent="0.2"/>
    <row r="176434" ht="12.75" customHeight="1" x14ac:dyDescent="0.2"/>
    <row r="176438" ht="12.75" customHeight="1" x14ac:dyDescent="0.2"/>
    <row r="176442" ht="12.75" customHeight="1" x14ac:dyDescent="0.2"/>
    <row r="176446" ht="12.75" customHeight="1" x14ac:dyDescent="0.2"/>
    <row r="176450" ht="12.75" customHeight="1" x14ac:dyDescent="0.2"/>
    <row r="176454" ht="12.75" customHeight="1" x14ac:dyDescent="0.2"/>
    <row r="176458" ht="12.75" customHeight="1" x14ac:dyDescent="0.2"/>
    <row r="176462" ht="12.75" customHeight="1" x14ac:dyDescent="0.2"/>
    <row r="176466" ht="12.75" customHeight="1" x14ac:dyDescent="0.2"/>
    <row r="176470" ht="12.75" customHeight="1" x14ac:dyDescent="0.2"/>
    <row r="176474" ht="12.75" customHeight="1" x14ac:dyDescent="0.2"/>
    <row r="176478" ht="12.75" customHeight="1" x14ac:dyDescent="0.2"/>
    <row r="176482" ht="12.75" customHeight="1" x14ac:dyDescent="0.2"/>
    <row r="176486" ht="12.75" customHeight="1" x14ac:dyDescent="0.2"/>
    <row r="176490" ht="12.75" customHeight="1" x14ac:dyDescent="0.2"/>
    <row r="176494" ht="12.75" customHeight="1" x14ac:dyDescent="0.2"/>
    <row r="176498" ht="12.75" customHeight="1" x14ac:dyDescent="0.2"/>
    <row r="176502" ht="12.75" customHeight="1" x14ac:dyDescent="0.2"/>
    <row r="176506" ht="12.75" customHeight="1" x14ac:dyDescent="0.2"/>
    <row r="176510" ht="12.75" customHeight="1" x14ac:dyDescent="0.2"/>
    <row r="176514" ht="12.75" customHeight="1" x14ac:dyDescent="0.2"/>
    <row r="176518" ht="12.75" customHeight="1" x14ac:dyDescent="0.2"/>
    <row r="176522" ht="12.75" customHeight="1" x14ac:dyDescent="0.2"/>
    <row r="176526" ht="12.75" customHeight="1" x14ac:dyDescent="0.2"/>
    <row r="176530" ht="12.75" customHeight="1" x14ac:dyDescent="0.2"/>
    <row r="176534" ht="12.75" customHeight="1" x14ac:dyDescent="0.2"/>
    <row r="176538" ht="12.75" customHeight="1" x14ac:dyDescent="0.2"/>
    <row r="176542" ht="12.75" customHeight="1" x14ac:dyDescent="0.2"/>
    <row r="176546" ht="12.75" customHeight="1" x14ac:dyDescent="0.2"/>
    <row r="176550" ht="12.75" customHeight="1" x14ac:dyDescent="0.2"/>
    <row r="176554" ht="12.75" customHeight="1" x14ac:dyDescent="0.2"/>
    <row r="176558" ht="12.75" customHeight="1" x14ac:dyDescent="0.2"/>
    <row r="176562" ht="12.75" customHeight="1" x14ac:dyDescent="0.2"/>
    <row r="176566" ht="12.75" customHeight="1" x14ac:dyDescent="0.2"/>
    <row r="176570" ht="12.75" customHeight="1" x14ac:dyDescent="0.2"/>
    <row r="176574" ht="12.75" customHeight="1" x14ac:dyDescent="0.2"/>
    <row r="176578" ht="12.75" customHeight="1" x14ac:dyDescent="0.2"/>
    <row r="176582" ht="12.75" customHeight="1" x14ac:dyDescent="0.2"/>
    <row r="176586" ht="12.75" customHeight="1" x14ac:dyDescent="0.2"/>
    <row r="176590" ht="12.75" customHeight="1" x14ac:dyDescent="0.2"/>
    <row r="176594" ht="12.75" customHeight="1" x14ac:dyDescent="0.2"/>
    <row r="176598" ht="12.75" customHeight="1" x14ac:dyDescent="0.2"/>
    <row r="176602" ht="12.75" customHeight="1" x14ac:dyDescent="0.2"/>
    <row r="176606" ht="12.75" customHeight="1" x14ac:dyDescent="0.2"/>
    <row r="176610" ht="12.75" customHeight="1" x14ac:dyDescent="0.2"/>
    <row r="176614" ht="12.75" customHeight="1" x14ac:dyDescent="0.2"/>
    <row r="176618" ht="12.75" customHeight="1" x14ac:dyDescent="0.2"/>
    <row r="176622" ht="12.75" customHeight="1" x14ac:dyDescent="0.2"/>
    <row r="176626" ht="12.75" customHeight="1" x14ac:dyDescent="0.2"/>
    <row r="176630" ht="12.75" customHeight="1" x14ac:dyDescent="0.2"/>
    <row r="176634" ht="12.75" customHeight="1" x14ac:dyDescent="0.2"/>
    <row r="176638" ht="12.75" customHeight="1" x14ac:dyDescent="0.2"/>
    <row r="176642" ht="12.75" customHeight="1" x14ac:dyDescent="0.2"/>
    <row r="176646" ht="12.75" customHeight="1" x14ac:dyDescent="0.2"/>
    <row r="176650" ht="12.75" customHeight="1" x14ac:dyDescent="0.2"/>
    <row r="176654" ht="12.75" customHeight="1" x14ac:dyDescent="0.2"/>
    <row r="176658" ht="12.75" customHeight="1" x14ac:dyDescent="0.2"/>
    <row r="176662" ht="12.75" customHeight="1" x14ac:dyDescent="0.2"/>
    <row r="176666" ht="12.75" customHeight="1" x14ac:dyDescent="0.2"/>
    <row r="176670" ht="12.75" customHeight="1" x14ac:dyDescent="0.2"/>
    <row r="176674" ht="12.75" customHeight="1" x14ac:dyDescent="0.2"/>
    <row r="176678" ht="12.75" customHeight="1" x14ac:dyDescent="0.2"/>
    <row r="176682" ht="12.75" customHeight="1" x14ac:dyDescent="0.2"/>
    <row r="176686" ht="12.75" customHeight="1" x14ac:dyDescent="0.2"/>
    <row r="176690" ht="12.75" customHeight="1" x14ac:dyDescent="0.2"/>
    <row r="176694" ht="12.75" customHeight="1" x14ac:dyDescent="0.2"/>
    <row r="176698" ht="12.75" customHeight="1" x14ac:dyDescent="0.2"/>
    <row r="176702" ht="12.75" customHeight="1" x14ac:dyDescent="0.2"/>
    <row r="176706" ht="12.75" customHeight="1" x14ac:dyDescent="0.2"/>
    <row r="176710" ht="12.75" customHeight="1" x14ac:dyDescent="0.2"/>
    <row r="176714" ht="12.75" customHeight="1" x14ac:dyDescent="0.2"/>
    <row r="176718" ht="12.75" customHeight="1" x14ac:dyDescent="0.2"/>
    <row r="176722" ht="12.75" customHeight="1" x14ac:dyDescent="0.2"/>
    <row r="176726" ht="12.75" customHeight="1" x14ac:dyDescent="0.2"/>
    <row r="176730" ht="12.75" customHeight="1" x14ac:dyDescent="0.2"/>
    <row r="176734" ht="12.75" customHeight="1" x14ac:dyDescent="0.2"/>
    <row r="176738" ht="12.75" customHeight="1" x14ac:dyDescent="0.2"/>
    <row r="176742" ht="12.75" customHeight="1" x14ac:dyDescent="0.2"/>
    <row r="176746" ht="12.75" customHeight="1" x14ac:dyDescent="0.2"/>
    <row r="176750" ht="12.75" customHeight="1" x14ac:dyDescent="0.2"/>
    <row r="176754" ht="12.75" customHeight="1" x14ac:dyDescent="0.2"/>
    <row r="176758" ht="12.75" customHeight="1" x14ac:dyDescent="0.2"/>
    <row r="176762" ht="12.75" customHeight="1" x14ac:dyDescent="0.2"/>
    <row r="176766" ht="12.75" customHeight="1" x14ac:dyDescent="0.2"/>
    <row r="176770" ht="12.75" customHeight="1" x14ac:dyDescent="0.2"/>
    <row r="176774" ht="12.75" customHeight="1" x14ac:dyDescent="0.2"/>
    <row r="176778" ht="12.75" customHeight="1" x14ac:dyDescent="0.2"/>
    <row r="176782" ht="12.75" customHeight="1" x14ac:dyDescent="0.2"/>
    <row r="176786" ht="12.75" customHeight="1" x14ac:dyDescent="0.2"/>
    <row r="176790" ht="12.75" customHeight="1" x14ac:dyDescent="0.2"/>
    <row r="176794" ht="12.75" customHeight="1" x14ac:dyDescent="0.2"/>
    <row r="176798" ht="12.75" customHeight="1" x14ac:dyDescent="0.2"/>
    <row r="176802" ht="12.75" customHeight="1" x14ac:dyDescent="0.2"/>
    <row r="176806" ht="12.75" customHeight="1" x14ac:dyDescent="0.2"/>
    <row r="176810" ht="12.75" customHeight="1" x14ac:dyDescent="0.2"/>
    <row r="176814" ht="12.75" customHeight="1" x14ac:dyDescent="0.2"/>
    <row r="176818" ht="12.75" customHeight="1" x14ac:dyDescent="0.2"/>
    <row r="176822" ht="12.75" customHeight="1" x14ac:dyDescent="0.2"/>
    <row r="176826" ht="12.75" customHeight="1" x14ac:dyDescent="0.2"/>
    <row r="176830" ht="12.75" customHeight="1" x14ac:dyDescent="0.2"/>
    <row r="176834" ht="12.75" customHeight="1" x14ac:dyDescent="0.2"/>
    <row r="176838" ht="12.75" customHeight="1" x14ac:dyDescent="0.2"/>
    <row r="176842" ht="12.75" customHeight="1" x14ac:dyDescent="0.2"/>
    <row r="176846" ht="12.75" customHeight="1" x14ac:dyDescent="0.2"/>
    <row r="176850" ht="12.75" customHeight="1" x14ac:dyDescent="0.2"/>
    <row r="176854" ht="12.75" customHeight="1" x14ac:dyDescent="0.2"/>
    <row r="176858" ht="12.75" customHeight="1" x14ac:dyDescent="0.2"/>
    <row r="176862" ht="12.75" customHeight="1" x14ac:dyDescent="0.2"/>
    <row r="176866" ht="12.75" customHeight="1" x14ac:dyDescent="0.2"/>
    <row r="176870" ht="12.75" customHeight="1" x14ac:dyDescent="0.2"/>
    <row r="176874" ht="12.75" customHeight="1" x14ac:dyDescent="0.2"/>
    <row r="176878" ht="12.75" customHeight="1" x14ac:dyDescent="0.2"/>
    <row r="176882" ht="12.75" customHeight="1" x14ac:dyDescent="0.2"/>
    <row r="176886" ht="12.75" customHeight="1" x14ac:dyDescent="0.2"/>
    <row r="176890" ht="12.75" customHeight="1" x14ac:dyDescent="0.2"/>
    <row r="176894" ht="12.75" customHeight="1" x14ac:dyDescent="0.2"/>
    <row r="176898" ht="12.75" customHeight="1" x14ac:dyDescent="0.2"/>
    <row r="176902" ht="12.75" customHeight="1" x14ac:dyDescent="0.2"/>
    <row r="176906" ht="12.75" customHeight="1" x14ac:dyDescent="0.2"/>
    <row r="176910" ht="12.75" customHeight="1" x14ac:dyDescent="0.2"/>
    <row r="176914" ht="12.75" customHeight="1" x14ac:dyDescent="0.2"/>
    <row r="176918" ht="12.75" customHeight="1" x14ac:dyDescent="0.2"/>
    <row r="176922" ht="12.75" customHeight="1" x14ac:dyDescent="0.2"/>
    <row r="176926" ht="12.75" customHeight="1" x14ac:dyDescent="0.2"/>
    <row r="176930" ht="12.75" customHeight="1" x14ac:dyDescent="0.2"/>
    <row r="176934" ht="12.75" customHeight="1" x14ac:dyDescent="0.2"/>
    <row r="176938" ht="12.75" customHeight="1" x14ac:dyDescent="0.2"/>
    <row r="176942" ht="12.75" customHeight="1" x14ac:dyDescent="0.2"/>
    <row r="176946" ht="12.75" customHeight="1" x14ac:dyDescent="0.2"/>
    <row r="176950" ht="12.75" customHeight="1" x14ac:dyDescent="0.2"/>
    <row r="176954" ht="12.75" customHeight="1" x14ac:dyDescent="0.2"/>
    <row r="176958" ht="12.75" customHeight="1" x14ac:dyDescent="0.2"/>
    <row r="176962" ht="12.75" customHeight="1" x14ac:dyDescent="0.2"/>
    <row r="176966" ht="12.75" customHeight="1" x14ac:dyDescent="0.2"/>
    <row r="176970" ht="12.75" customHeight="1" x14ac:dyDescent="0.2"/>
    <row r="176974" ht="12.75" customHeight="1" x14ac:dyDescent="0.2"/>
    <row r="176978" ht="12.75" customHeight="1" x14ac:dyDescent="0.2"/>
    <row r="176982" ht="12.75" customHeight="1" x14ac:dyDescent="0.2"/>
    <row r="176986" ht="12.75" customHeight="1" x14ac:dyDescent="0.2"/>
    <row r="176990" ht="12.75" customHeight="1" x14ac:dyDescent="0.2"/>
    <row r="176994" ht="12.75" customHeight="1" x14ac:dyDescent="0.2"/>
    <row r="176998" ht="12.75" customHeight="1" x14ac:dyDescent="0.2"/>
    <row r="177002" ht="12.75" customHeight="1" x14ac:dyDescent="0.2"/>
    <row r="177006" ht="12.75" customHeight="1" x14ac:dyDescent="0.2"/>
    <row r="177010" ht="12.75" customHeight="1" x14ac:dyDescent="0.2"/>
    <row r="177014" ht="12.75" customHeight="1" x14ac:dyDescent="0.2"/>
    <row r="177018" ht="12.75" customHeight="1" x14ac:dyDescent="0.2"/>
    <row r="177022" ht="12.75" customHeight="1" x14ac:dyDescent="0.2"/>
    <row r="177026" ht="12.75" customHeight="1" x14ac:dyDescent="0.2"/>
    <row r="177030" ht="12.75" customHeight="1" x14ac:dyDescent="0.2"/>
    <row r="177034" ht="12.75" customHeight="1" x14ac:dyDescent="0.2"/>
    <row r="177038" ht="12.75" customHeight="1" x14ac:dyDescent="0.2"/>
    <row r="177042" ht="12.75" customHeight="1" x14ac:dyDescent="0.2"/>
    <row r="177046" ht="12.75" customHeight="1" x14ac:dyDescent="0.2"/>
    <row r="177050" ht="12.75" customHeight="1" x14ac:dyDescent="0.2"/>
    <row r="177054" ht="12.75" customHeight="1" x14ac:dyDescent="0.2"/>
    <row r="177058" ht="12.75" customHeight="1" x14ac:dyDescent="0.2"/>
    <row r="177062" ht="12.75" customHeight="1" x14ac:dyDescent="0.2"/>
    <row r="177066" ht="12.75" customHeight="1" x14ac:dyDescent="0.2"/>
    <row r="177070" ht="12.75" customHeight="1" x14ac:dyDescent="0.2"/>
    <row r="177074" ht="12.75" customHeight="1" x14ac:dyDescent="0.2"/>
    <row r="177078" ht="12.75" customHeight="1" x14ac:dyDescent="0.2"/>
    <row r="177082" ht="12.75" customHeight="1" x14ac:dyDescent="0.2"/>
    <row r="177086" ht="12.75" customHeight="1" x14ac:dyDescent="0.2"/>
    <row r="177090" ht="12.75" customHeight="1" x14ac:dyDescent="0.2"/>
    <row r="177094" ht="12.75" customHeight="1" x14ac:dyDescent="0.2"/>
    <row r="177098" ht="12.75" customHeight="1" x14ac:dyDescent="0.2"/>
    <row r="177102" ht="12.75" customHeight="1" x14ac:dyDescent="0.2"/>
    <row r="177106" ht="12.75" customHeight="1" x14ac:dyDescent="0.2"/>
    <row r="177110" ht="12.75" customHeight="1" x14ac:dyDescent="0.2"/>
    <row r="177114" ht="12.75" customHeight="1" x14ac:dyDescent="0.2"/>
    <row r="177118" ht="12.75" customHeight="1" x14ac:dyDescent="0.2"/>
    <row r="177122" ht="12.75" customHeight="1" x14ac:dyDescent="0.2"/>
    <row r="177126" ht="12.75" customHeight="1" x14ac:dyDescent="0.2"/>
    <row r="177130" ht="12.75" customHeight="1" x14ac:dyDescent="0.2"/>
    <row r="177134" ht="12.75" customHeight="1" x14ac:dyDescent="0.2"/>
    <row r="177138" ht="12.75" customHeight="1" x14ac:dyDescent="0.2"/>
    <row r="177142" ht="12.75" customHeight="1" x14ac:dyDescent="0.2"/>
    <row r="177146" ht="12.75" customHeight="1" x14ac:dyDescent="0.2"/>
    <row r="177150" ht="12.75" customHeight="1" x14ac:dyDescent="0.2"/>
    <row r="177154" ht="12.75" customHeight="1" x14ac:dyDescent="0.2"/>
    <row r="177158" ht="12.75" customHeight="1" x14ac:dyDescent="0.2"/>
    <row r="177162" ht="12.75" customHeight="1" x14ac:dyDescent="0.2"/>
    <row r="177166" ht="12.75" customHeight="1" x14ac:dyDescent="0.2"/>
    <row r="177170" ht="12.75" customHeight="1" x14ac:dyDescent="0.2"/>
    <row r="177174" ht="12.75" customHeight="1" x14ac:dyDescent="0.2"/>
    <row r="177178" ht="12.75" customHeight="1" x14ac:dyDescent="0.2"/>
    <row r="177182" ht="12.75" customHeight="1" x14ac:dyDescent="0.2"/>
    <row r="177186" ht="12.75" customHeight="1" x14ac:dyDescent="0.2"/>
    <row r="177190" ht="12.75" customHeight="1" x14ac:dyDescent="0.2"/>
    <row r="177194" ht="12.75" customHeight="1" x14ac:dyDescent="0.2"/>
    <row r="177198" ht="12.75" customHeight="1" x14ac:dyDescent="0.2"/>
    <row r="177202" ht="12.75" customHeight="1" x14ac:dyDescent="0.2"/>
    <row r="177206" ht="12.75" customHeight="1" x14ac:dyDescent="0.2"/>
    <row r="177210" ht="12.75" customHeight="1" x14ac:dyDescent="0.2"/>
    <row r="177214" ht="12.75" customHeight="1" x14ac:dyDescent="0.2"/>
    <row r="177218" ht="12.75" customHeight="1" x14ac:dyDescent="0.2"/>
    <row r="177222" ht="12.75" customHeight="1" x14ac:dyDescent="0.2"/>
    <row r="177226" ht="12.75" customHeight="1" x14ac:dyDescent="0.2"/>
    <row r="177230" ht="12.75" customHeight="1" x14ac:dyDescent="0.2"/>
    <row r="177234" ht="12.75" customHeight="1" x14ac:dyDescent="0.2"/>
    <row r="177238" ht="12.75" customHeight="1" x14ac:dyDescent="0.2"/>
    <row r="177242" ht="12.75" customHeight="1" x14ac:dyDescent="0.2"/>
    <row r="177246" ht="12.75" customHeight="1" x14ac:dyDescent="0.2"/>
    <row r="177250" ht="12.75" customHeight="1" x14ac:dyDescent="0.2"/>
    <row r="177254" ht="12.75" customHeight="1" x14ac:dyDescent="0.2"/>
    <row r="177258" ht="12.75" customHeight="1" x14ac:dyDescent="0.2"/>
    <row r="177262" ht="12.75" customHeight="1" x14ac:dyDescent="0.2"/>
    <row r="177266" ht="12.75" customHeight="1" x14ac:dyDescent="0.2"/>
    <row r="177270" ht="12.75" customHeight="1" x14ac:dyDescent="0.2"/>
    <row r="177274" ht="12.75" customHeight="1" x14ac:dyDescent="0.2"/>
    <row r="177278" ht="12.75" customHeight="1" x14ac:dyDescent="0.2"/>
    <row r="177282" ht="12.75" customHeight="1" x14ac:dyDescent="0.2"/>
    <row r="177286" ht="12.75" customHeight="1" x14ac:dyDescent="0.2"/>
    <row r="177290" ht="12.75" customHeight="1" x14ac:dyDescent="0.2"/>
    <row r="177294" ht="12.75" customHeight="1" x14ac:dyDescent="0.2"/>
    <row r="177298" ht="12.75" customHeight="1" x14ac:dyDescent="0.2"/>
    <row r="177302" ht="12.75" customHeight="1" x14ac:dyDescent="0.2"/>
    <row r="177306" ht="12.75" customHeight="1" x14ac:dyDescent="0.2"/>
    <row r="177310" ht="12.75" customHeight="1" x14ac:dyDescent="0.2"/>
    <row r="177314" ht="12.75" customHeight="1" x14ac:dyDescent="0.2"/>
    <row r="177318" ht="12.75" customHeight="1" x14ac:dyDescent="0.2"/>
    <row r="177322" ht="12.75" customHeight="1" x14ac:dyDescent="0.2"/>
    <row r="177326" ht="12.75" customHeight="1" x14ac:dyDescent="0.2"/>
    <row r="177330" ht="12.75" customHeight="1" x14ac:dyDescent="0.2"/>
    <row r="177334" ht="12.75" customHeight="1" x14ac:dyDescent="0.2"/>
    <row r="177338" ht="12.75" customHeight="1" x14ac:dyDescent="0.2"/>
    <row r="177342" ht="12.75" customHeight="1" x14ac:dyDescent="0.2"/>
    <row r="177346" ht="12.75" customHeight="1" x14ac:dyDescent="0.2"/>
    <row r="177350" ht="12.75" customHeight="1" x14ac:dyDescent="0.2"/>
    <row r="177354" ht="12.75" customHeight="1" x14ac:dyDescent="0.2"/>
    <row r="177358" ht="12.75" customHeight="1" x14ac:dyDescent="0.2"/>
    <row r="177362" ht="12.75" customHeight="1" x14ac:dyDescent="0.2"/>
    <row r="177366" ht="12.75" customHeight="1" x14ac:dyDescent="0.2"/>
    <row r="177370" ht="12.75" customHeight="1" x14ac:dyDescent="0.2"/>
    <row r="177374" ht="12.75" customHeight="1" x14ac:dyDescent="0.2"/>
    <row r="177378" ht="12.75" customHeight="1" x14ac:dyDescent="0.2"/>
    <row r="177382" ht="12.75" customHeight="1" x14ac:dyDescent="0.2"/>
    <row r="177386" ht="12.75" customHeight="1" x14ac:dyDescent="0.2"/>
    <row r="177390" ht="12.75" customHeight="1" x14ac:dyDescent="0.2"/>
    <row r="177394" ht="12.75" customHeight="1" x14ac:dyDescent="0.2"/>
    <row r="177398" ht="12.75" customHeight="1" x14ac:dyDescent="0.2"/>
    <row r="177402" ht="12.75" customHeight="1" x14ac:dyDescent="0.2"/>
    <row r="177406" ht="12.75" customHeight="1" x14ac:dyDescent="0.2"/>
    <row r="177410" ht="12.75" customHeight="1" x14ac:dyDescent="0.2"/>
    <row r="177414" ht="12.75" customHeight="1" x14ac:dyDescent="0.2"/>
    <row r="177418" ht="12.75" customHeight="1" x14ac:dyDescent="0.2"/>
    <row r="177422" ht="12.75" customHeight="1" x14ac:dyDescent="0.2"/>
    <row r="177426" ht="12.75" customHeight="1" x14ac:dyDescent="0.2"/>
    <row r="177430" ht="12.75" customHeight="1" x14ac:dyDescent="0.2"/>
    <row r="177434" ht="12.75" customHeight="1" x14ac:dyDescent="0.2"/>
    <row r="177438" ht="12.75" customHeight="1" x14ac:dyDescent="0.2"/>
    <row r="177442" ht="12.75" customHeight="1" x14ac:dyDescent="0.2"/>
    <row r="177446" ht="12.75" customHeight="1" x14ac:dyDescent="0.2"/>
    <row r="177450" ht="12.75" customHeight="1" x14ac:dyDescent="0.2"/>
    <row r="177454" ht="12.75" customHeight="1" x14ac:dyDescent="0.2"/>
    <row r="177458" ht="12.75" customHeight="1" x14ac:dyDescent="0.2"/>
    <row r="177462" ht="12.75" customHeight="1" x14ac:dyDescent="0.2"/>
    <row r="177466" ht="12.75" customHeight="1" x14ac:dyDescent="0.2"/>
    <row r="177470" ht="12.75" customHeight="1" x14ac:dyDescent="0.2"/>
    <row r="177474" ht="12.75" customHeight="1" x14ac:dyDescent="0.2"/>
    <row r="177478" ht="12.75" customHeight="1" x14ac:dyDescent="0.2"/>
    <row r="177482" ht="12.75" customHeight="1" x14ac:dyDescent="0.2"/>
    <row r="177486" ht="12.75" customHeight="1" x14ac:dyDescent="0.2"/>
    <row r="177490" ht="12.75" customHeight="1" x14ac:dyDescent="0.2"/>
    <row r="177494" ht="12.75" customHeight="1" x14ac:dyDescent="0.2"/>
    <row r="177498" ht="12.75" customHeight="1" x14ac:dyDescent="0.2"/>
    <row r="177502" ht="12.75" customHeight="1" x14ac:dyDescent="0.2"/>
    <row r="177506" ht="12.75" customHeight="1" x14ac:dyDescent="0.2"/>
    <row r="177510" ht="12.75" customHeight="1" x14ac:dyDescent="0.2"/>
    <row r="177514" ht="12.75" customHeight="1" x14ac:dyDescent="0.2"/>
    <row r="177518" ht="12.75" customHeight="1" x14ac:dyDescent="0.2"/>
    <row r="177522" ht="12.75" customHeight="1" x14ac:dyDescent="0.2"/>
    <row r="177526" ht="12.75" customHeight="1" x14ac:dyDescent="0.2"/>
    <row r="177530" ht="12.75" customHeight="1" x14ac:dyDescent="0.2"/>
    <row r="177534" ht="12.75" customHeight="1" x14ac:dyDescent="0.2"/>
    <row r="177538" ht="12.75" customHeight="1" x14ac:dyDescent="0.2"/>
    <row r="177542" ht="12.75" customHeight="1" x14ac:dyDescent="0.2"/>
    <row r="177546" ht="12.75" customHeight="1" x14ac:dyDescent="0.2"/>
    <row r="177550" ht="12.75" customHeight="1" x14ac:dyDescent="0.2"/>
    <row r="177554" ht="12.75" customHeight="1" x14ac:dyDescent="0.2"/>
    <row r="177558" ht="12.75" customHeight="1" x14ac:dyDescent="0.2"/>
    <row r="177562" ht="12.75" customHeight="1" x14ac:dyDescent="0.2"/>
    <row r="177566" ht="12.75" customHeight="1" x14ac:dyDescent="0.2"/>
    <row r="177570" ht="12.75" customHeight="1" x14ac:dyDescent="0.2"/>
    <row r="177574" ht="12.75" customHeight="1" x14ac:dyDescent="0.2"/>
    <row r="177578" ht="12.75" customHeight="1" x14ac:dyDescent="0.2"/>
    <row r="177582" ht="12.75" customHeight="1" x14ac:dyDescent="0.2"/>
    <row r="177586" ht="12.75" customHeight="1" x14ac:dyDescent="0.2"/>
    <row r="177590" ht="12.75" customHeight="1" x14ac:dyDescent="0.2"/>
    <row r="177594" ht="12.75" customHeight="1" x14ac:dyDescent="0.2"/>
    <row r="177598" ht="12.75" customHeight="1" x14ac:dyDescent="0.2"/>
    <row r="177602" ht="12.75" customHeight="1" x14ac:dyDescent="0.2"/>
    <row r="177606" ht="12.75" customHeight="1" x14ac:dyDescent="0.2"/>
    <row r="177610" ht="12.75" customHeight="1" x14ac:dyDescent="0.2"/>
    <row r="177614" ht="12.75" customHeight="1" x14ac:dyDescent="0.2"/>
    <row r="177618" ht="12.75" customHeight="1" x14ac:dyDescent="0.2"/>
    <row r="177622" ht="12.75" customHeight="1" x14ac:dyDescent="0.2"/>
    <row r="177626" ht="12.75" customHeight="1" x14ac:dyDescent="0.2"/>
    <row r="177630" ht="12.75" customHeight="1" x14ac:dyDescent="0.2"/>
    <row r="177634" ht="12.75" customHeight="1" x14ac:dyDescent="0.2"/>
    <row r="177638" ht="12.75" customHeight="1" x14ac:dyDescent="0.2"/>
    <row r="177642" ht="12.75" customHeight="1" x14ac:dyDescent="0.2"/>
    <row r="177646" ht="12.75" customHeight="1" x14ac:dyDescent="0.2"/>
    <row r="177650" ht="12.75" customHeight="1" x14ac:dyDescent="0.2"/>
    <row r="177654" ht="12.75" customHeight="1" x14ac:dyDescent="0.2"/>
    <row r="177658" ht="12.75" customHeight="1" x14ac:dyDescent="0.2"/>
    <row r="177662" ht="12.75" customHeight="1" x14ac:dyDescent="0.2"/>
    <row r="177666" ht="12.75" customHeight="1" x14ac:dyDescent="0.2"/>
    <row r="177670" ht="12.75" customHeight="1" x14ac:dyDescent="0.2"/>
    <row r="177674" ht="12.75" customHeight="1" x14ac:dyDescent="0.2"/>
    <row r="177678" ht="12.75" customHeight="1" x14ac:dyDescent="0.2"/>
    <row r="177682" ht="12.75" customHeight="1" x14ac:dyDescent="0.2"/>
    <row r="177686" ht="12.75" customHeight="1" x14ac:dyDescent="0.2"/>
    <row r="177690" ht="12.75" customHeight="1" x14ac:dyDescent="0.2"/>
    <row r="177694" ht="12.75" customHeight="1" x14ac:dyDescent="0.2"/>
    <row r="177698" ht="12.75" customHeight="1" x14ac:dyDescent="0.2"/>
    <row r="177702" ht="12.75" customHeight="1" x14ac:dyDescent="0.2"/>
    <row r="177706" ht="12.75" customHeight="1" x14ac:dyDescent="0.2"/>
    <row r="177710" ht="12.75" customHeight="1" x14ac:dyDescent="0.2"/>
    <row r="177714" ht="12.75" customHeight="1" x14ac:dyDescent="0.2"/>
    <row r="177718" ht="12.75" customHeight="1" x14ac:dyDescent="0.2"/>
    <row r="177722" ht="12.75" customHeight="1" x14ac:dyDescent="0.2"/>
    <row r="177726" ht="12.75" customHeight="1" x14ac:dyDescent="0.2"/>
    <row r="177730" ht="12.75" customHeight="1" x14ac:dyDescent="0.2"/>
    <row r="177734" ht="12.75" customHeight="1" x14ac:dyDescent="0.2"/>
    <row r="177738" ht="12.75" customHeight="1" x14ac:dyDescent="0.2"/>
    <row r="177742" ht="12.75" customHeight="1" x14ac:dyDescent="0.2"/>
    <row r="177746" ht="12.75" customHeight="1" x14ac:dyDescent="0.2"/>
    <row r="177750" ht="12.75" customHeight="1" x14ac:dyDescent="0.2"/>
    <row r="177754" ht="12.75" customHeight="1" x14ac:dyDescent="0.2"/>
    <row r="177758" ht="12.75" customHeight="1" x14ac:dyDescent="0.2"/>
    <row r="177762" ht="12.75" customHeight="1" x14ac:dyDescent="0.2"/>
    <row r="177766" ht="12.75" customHeight="1" x14ac:dyDescent="0.2"/>
    <row r="177770" ht="12.75" customHeight="1" x14ac:dyDescent="0.2"/>
    <row r="177774" ht="12.75" customHeight="1" x14ac:dyDescent="0.2"/>
    <row r="177778" ht="12.75" customHeight="1" x14ac:dyDescent="0.2"/>
    <row r="177782" ht="12.75" customHeight="1" x14ac:dyDescent="0.2"/>
    <row r="177786" ht="12.75" customHeight="1" x14ac:dyDescent="0.2"/>
    <row r="177790" ht="12.75" customHeight="1" x14ac:dyDescent="0.2"/>
    <row r="177794" ht="12.75" customHeight="1" x14ac:dyDescent="0.2"/>
    <row r="177798" ht="12.75" customHeight="1" x14ac:dyDescent="0.2"/>
    <row r="177802" ht="12.75" customHeight="1" x14ac:dyDescent="0.2"/>
    <row r="177806" ht="12.75" customHeight="1" x14ac:dyDescent="0.2"/>
    <row r="177810" ht="12.75" customHeight="1" x14ac:dyDescent="0.2"/>
    <row r="177814" ht="12.75" customHeight="1" x14ac:dyDescent="0.2"/>
    <row r="177818" ht="12.75" customHeight="1" x14ac:dyDescent="0.2"/>
    <row r="177822" ht="12.75" customHeight="1" x14ac:dyDescent="0.2"/>
    <row r="177826" ht="12.75" customHeight="1" x14ac:dyDescent="0.2"/>
    <row r="177830" ht="12.75" customHeight="1" x14ac:dyDescent="0.2"/>
    <row r="177834" ht="12.75" customHeight="1" x14ac:dyDescent="0.2"/>
    <row r="177838" ht="12.75" customHeight="1" x14ac:dyDescent="0.2"/>
    <row r="177842" ht="12.75" customHeight="1" x14ac:dyDescent="0.2"/>
    <row r="177846" ht="12.75" customHeight="1" x14ac:dyDescent="0.2"/>
    <row r="177850" ht="12.75" customHeight="1" x14ac:dyDescent="0.2"/>
    <row r="177854" ht="12.75" customHeight="1" x14ac:dyDescent="0.2"/>
    <row r="177858" ht="12.75" customHeight="1" x14ac:dyDescent="0.2"/>
    <row r="177862" ht="12.75" customHeight="1" x14ac:dyDescent="0.2"/>
    <row r="177866" ht="12.75" customHeight="1" x14ac:dyDescent="0.2"/>
    <row r="177870" ht="12.75" customHeight="1" x14ac:dyDescent="0.2"/>
    <row r="177874" ht="12.75" customHeight="1" x14ac:dyDescent="0.2"/>
    <row r="177878" ht="12.75" customHeight="1" x14ac:dyDescent="0.2"/>
    <row r="177882" ht="12.75" customHeight="1" x14ac:dyDescent="0.2"/>
    <row r="177886" ht="12.75" customHeight="1" x14ac:dyDescent="0.2"/>
    <row r="177890" ht="12.75" customHeight="1" x14ac:dyDescent="0.2"/>
    <row r="177894" ht="12.75" customHeight="1" x14ac:dyDescent="0.2"/>
    <row r="177898" ht="12.75" customHeight="1" x14ac:dyDescent="0.2"/>
    <row r="177902" ht="12.75" customHeight="1" x14ac:dyDescent="0.2"/>
    <row r="177906" ht="12.75" customHeight="1" x14ac:dyDescent="0.2"/>
    <row r="177910" ht="12.75" customHeight="1" x14ac:dyDescent="0.2"/>
    <row r="177914" ht="12.75" customHeight="1" x14ac:dyDescent="0.2"/>
    <row r="177918" ht="12.75" customHeight="1" x14ac:dyDescent="0.2"/>
    <row r="177922" ht="12.75" customHeight="1" x14ac:dyDescent="0.2"/>
    <row r="177926" ht="12.75" customHeight="1" x14ac:dyDescent="0.2"/>
    <row r="177930" ht="12.75" customHeight="1" x14ac:dyDescent="0.2"/>
    <row r="177934" ht="12.75" customHeight="1" x14ac:dyDescent="0.2"/>
    <row r="177938" ht="12.75" customHeight="1" x14ac:dyDescent="0.2"/>
    <row r="177942" ht="12.75" customHeight="1" x14ac:dyDescent="0.2"/>
    <row r="177946" ht="12.75" customHeight="1" x14ac:dyDescent="0.2"/>
    <row r="177950" ht="12.75" customHeight="1" x14ac:dyDescent="0.2"/>
    <row r="177954" ht="12.75" customHeight="1" x14ac:dyDescent="0.2"/>
    <row r="177958" ht="12.75" customHeight="1" x14ac:dyDescent="0.2"/>
    <row r="177962" ht="12.75" customHeight="1" x14ac:dyDescent="0.2"/>
    <row r="177966" ht="12.75" customHeight="1" x14ac:dyDescent="0.2"/>
    <row r="177970" ht="12.75" customHeight="1" x14ac:dyDescent="0.2"/>
    <row r="177974" ht="12.75" customHeight="1" x14ac:dyDescent="0.2"/>
    <row r="177978" ht="12.75" customHeight="1" x14ac:dyDescent="0.2"/>
    <row r="177982" ht="12.75" customHeight="1" x14ac:dyDescent="0.2"/>
    <row r="177986" ht="12.75" customHeight="1" x14ac:dyDescent="0.2"/>
    <row r="177990" ht="12.75" customHeight="1" x14ac:dyDescent="0.2"/>
    <row r="177994" ht="12.75" customHeight="1" x14ac:dyDescent="0.2"/>
    <row r="177998" ht="12.75" customHeight="1" x14ac:dyDescent="0.2"/>
    <row r="178002" ht="12.75" customHeight="1" x14ac:dyDescent="0.2"/>
    <row r="178006" ht="12.75" customHeight="1" x14ac:dyDescent="0.2"/>
    <row r="178010" ht="12.75" customHeight="1" x14ac:dyDescent="0.2"/>
    <row r="178014" ht="12.75" customHeight="1" x14ac:dyDescent="0.2"/>
    <row r="178018" ht="12.75" customHeight="1" x14ac:dyDescent="0.2"/>
    <row r="178022" ht="12.75" customHeight="1" x14ac:dyDescent="0.2"/>
    <row r="178026" ht="12.75" customHeight="1" x14ac:dyDescent="0.2"/>
    <row r="178030" ht="12.75" customHeight="1" x14ac:dyDescent="0.2"/>
    <row r="178034" ht="12.75" customHeight="1" x14ac:dyDescent="0.2"/>
    <row r="178038" ht="12.75" customHeight="1" x14ac:dyDescent="0.2"/>
    <row r="178042" ht="12.75" customHeight="1" x14ac:dyDescent="0.2"/>
    <row r="178046" ht="12.75" customHeight="1" x14ac:dyDescent="0.2"/>
    <row r="178050" ht="12.75" customHeight="1" x14ac:dyDescent="0.2"/>
    <row r="178054" ht="12.75" customHeight="1" x14ac:dyDescent="0.2"/>
    <row r="178058" ht="12.75" customHeight="1" x14ac:dyDescent="0.2"/>
    <row r="178062" ht="12.75" customHeight="1" x14ac:dyDescent="0.2"/>
    <row r="178066" ht="12.75" customHeight="1" x14ac:dyDescent="0.2"/>
    <row r="178070" ht="12.75" customHeight="1" x14ac:dyDescent="0.2"/>
    <row r="178074" ht="12.75" customHeight="1" x14ac:dyDescent="0.2"/>
    <row r="178078" ht="12.75" customHeight="1" x14ac:dyDescent="0.2"/>
    <row r="178082" ht="12.75" customHeight="1" x14ac:dyDescent="0.2"/>
    <row r="178086" ht="12.75" customHeight="1" x14ac:dyDescent="0.2"/>
    <row r="178090" ht="12.75" customHeight="1" x14ac:dyDescent="0.2"/>
    <row r="178094" ht="12.75" customHeight="1" x14ac:dyDescent="0.2"/>
    <row r="178098" ht="12.75" customHeight="1" x14ac:dyDescent="0.2"/>
    <row r="178102" ht="12.75" customHeight="1" x14ac:dyDescent="0.2"/>
    <row r="178106" ht="12.75" customHeight="1" x14ac:dyDescent="0.2"/>
    <row r="178110" ht="12.75" customHeight="1" x14ac:dyDescent="0.2"/>
    <row r="178114" ht="12.75" customHeight="1" x14ac:dyDescent="0.2"/>
    <row r="178118" ht="12.75" customHeight="1" x14ac:dyDescent="0.2"/>
    <row r="178122" ht="12.75" customHeight="1" x14ac:dyDescent="0.2"/>
    <row r="178126" ht="12.75" customHeight="1" x14ac:dyDescent="0.2"/>
    <row r="178130" ht="12.75" customHeight="1" x14ac:dyDescent="0.2"/>
    <row r="178134" ht="12.75" customHeight="1" x14ac:dyDescent="0.2"/>
    <row r="178138" ht="12.75" customHeight="1" x14ac:dyDescent="0.2"/>
    <row r="178142" ht="12.75" customHeight="1" x14ac:dyDescent="0.2"/>
    <row r="178146" ht="12.75" customHeight="1" x14ac:dyDescent="0.2"/>
    <row r="178150" ht="12.75" customHeight="1" x14ac:dyDescent="0.2"/>
    <row r="178154" ht="12.75" customHeight="1" x14ac:dyDescent="0.2"/>
    <row r="178158" ht="12.75" customHeight="1" x14ac:dyDescent="0.2"/>
    <row r="178162" ht="12.75" customHeight="1" x14ac:dyDescent="0.2"/>
    <row r="178166" ht="12.75" customHeight="1" x14ac:dyDescent="0.2"/>
    <row r="178170" ht="12.75" customHeight="1" x14ac:dyDescent="0.2"/>
    <row r="178174" ht="12.75" customHeight="1" x14ac:dyDescent="0.2"/>
    <row r="178178" ht="12.75" customHeight="1" x14ac:dyDescent="0.2"/>
    <row r="178182" ht="12.75" customHeight="1" x14ac:dyDescent="0.2"/>
    <row r="178186" ht="12.75" customHeight="1" x14ac:dyDescent="0.2"/>
    <row r="178190" ht="12.75" customHeight="1" x14ac:dyDescent="0.2"/>
    <row r="178194" ht="12.75" customHeight="1" x14ac:dyDescent="0.2"/>
    <row r="178198" ht="12.75" customHeight="1" x14ac:dyDescent="0.2"/>
    <row r="178202" ht="12.75" customHeight="1" x14ac:dyDescent="0.2"/>
    <row r="178206" ht="12.75" customHeight="1" x14ac:dyDescent="0.2"/>
    <row r="178210" ht="12.75" customHeight="1" x14ac:dyDescent="0.2"/>
    <row r="178214" ht="12.75" customHeight="1" x14ac:dyDescent="0.2"/>
    <row r="178218" ht="12.75" customHeight="1" x14ac:dyDescent="0.2"/>
    <row r="178222" ht="12.75" customHeight="1" x14ac:dyDescent="0.2"/>
    <row r="178226" ht="12.75" customHeight="1" x14ac:dyDescent="0.2"/>
    <row r="178230" ht="12.75" customHeight="1" x14ac:dyDescent="0.2"/>
    <row r="178234" ht="12.75" customHeight="1" x14ac:dyDescent="0.2"/>
    <row r="178238" ht="12.75" customHeight="1" x14ac:dyDescent="0.2"/>
    <row r="178242" ht="12.75" customHeight="1" x14ac:dyDescent="0.2"/>
    <row r="178246" ht="12.75" customHeight="1" x14ac:dyDescent="0.2"/>
    <row r="178250" ht="12.75" customHeight="1" x14ac:dyDescent="0.2"/>
    <row r="178254" ht="12.75" customHeight="1" x14ac:dyDescent="0.2"/>
    <row r="178258" ht="12.75" customHeight="1" x14ac:dyDescent="0.2"/>
    <row r="178262" ht="12.75" customHeight="1" x14ac:dyDescent="0.2"/>
    <row r="178266" ht="12.75" customHeight="1" x14ac:dyDescent="0.2"/>
    <row r="178270" ht="12.75" customHeight="1" x14ac:dyDescent="0.2"/>
    <row r="178274" ht="12.75" customHeight="1" x14ac:dyDescent="0.2"/>
    <row r="178278" ht="12.75" customHeight="1" x14ac:dyDescent="0.2"/>
    <row r="178282" ht="12.75" customHeight="1" x14ac:dyDescent="0.2"/>
    <row r="178286" ht="12.75" customHeight="1" x14ac:dyDescent="0.2"/>
    <row r="178290" ht="12.75" customHeight="1" x14ac:dyDescent="0.2"/>
    <row r="178294" ht="12.75" customHeight="1" x14ac:dyDescent="0.2"/>
    <row r="178298" ht="12.75" customHeight="1" x14ac:dyDescent="0.2"/>
    <row r="178302" ht="12.75" customHeight="1" x14ac:dyDescent="0.2"/>
    <row r="178306" ht="12.75" customHeight="1" x14ac:dyDescent="0.2"/>
    <row r="178310" ht="12.75" customHeight="1" x14ac:dyDescent="0.2"/>
    <row r="178314" ht="12.75" customHeight="1" x14ac:dyDescent="0.2"/>
    <row r="178318" ht="12.75" customHeight="1" x14ac:dyDescent="0.2"/>
    <row r="178322" ht="12.75" customHeight="1" x14ac:dyDescent="0.2"/>
    <row r="178326" ht="12.75" customHeight="1" x14ac:dyDescent="0.2"/>
    <row r="178330" ht="12.75" customHeight="1" x14ac:dyDescent="0.2"/>
    <row r="178334" ht="12.75" customHeight="1" x14ac:dyDescent="0.2"/>
    <row r="178338" ht="12.75" customHeight="1" x14ac:dyDescent="0.2"/>
    <row r="178342" ht="12.75" customHeight="1" x14ac:dyDescent="0.2"/>
    <row r="178346" ht="12.75" customHeight="1" x14ac:dyDescent="0.2"/>
    <row r="178350" ht="12.75" customHeight="1" x14ac:dyDescent="0.2"/>
    <row r="178354" ht="12.75" customHeight="1" x14ac:dyDescent="0.2"/>
    <row r="178358" ht="12.75" customHeight="1" x14ac:dyDescent="0.2"/>
    <row r="178362" ht="12.75" customHeight="1" x14ac:dyDescent="0.2"/>
    <row r="178366" ht="12.75" customHeight="1" x14ac:dyDescent="0.2"/>
    <row r="178370" ht="12.75" customHeight="1" x14ac:dyDescent="0.2"/>
    <row r="178374" ht="12.75" customHeight="1" x14ac:dyDescent="0.2"/>
    <row r="178378" ht="12.75" customHeight="1" x14ac:dyDescent="0.2"/>
    <row r="178382" ht="12.75" customHeight="1" x14ac:dyDescent="0.2"/>
    <row r="178386" ht="12.75" customHeight="1" x14ac:dyDescent="0.2"/>
    <row r="178390" ht="12.75" customHeight="1" x14ac:dyDescent="0.2"/>
    <row r="178394" ht="12.75" customHeight="1" x14ac:dyDescent="0.2"/>
    <row r="178398" ht="12.75" customHeight="1" x14ac:dyDescent="0.2"/>
    <row r="178402" ht="12.75" customHeight="1" x14ac:dyDescent="0.2"/>
    <row r="178406" ht="12.75" customHeight="1" x14ac:dyDescent="0.2"/>
    <row r="178410" ht="12.75" customHeight="1" x14ac:dyDescent="0.2"/>
    <row r="178414" ht="12.75" customHeight="1" x14ac:dyDescent="0.2"/>
    <row r="178418" ht="12.75" customHeight="1" x14ac:dyDescent="0.2"/>
    <row r="178422" ht="12.75" customHeight="1" x14ac:dyDescent="0.2"/>
    <row r="178426" ht="12.75" customHeight="1" x14ac:dyDescent="0.2"/>
    <row r="178430" ht="12.75" customHeight="1" x14ac:dyDescent="0.2"/>
    <row r="178434" ht="12.75" customHeight="1" x14ac:dyDescent="0.2"/>
    <row r="178438" ht="12.75" customHeight="1" x14ac:dyDescent="0.2"/>
    <row r="178442" ht="12.75" customHeight="1" x14ac:dyDescent="0.2"/>
    <row r="178446" ht="12.75" customHeight="1" x14ac:dyDescent="0.2"/>
    <row r="178450" ht="12.75" customHeight="1" x14ac:dyDescent="0.2"/>
    <row r="178454" ht="12.75" customHeight="1" x14ac:dyDescent="0.2"/>
    <row r="178458" ht="12.75" customHeight="1" x14ac:dyDescent="0.2"/>
    <row r="178462" ht="12.75" customHeight="1" x14ac:dyDescent="0.2"/>
    <row r="178466" ht="12.75" customHeight="1" x14ac:dyDescent="0.2"/>
    <row r="178470" ht="12.75" customHeight="1" x14ac:dyDescent="0.2"/>
    <row r="178474" ht="12.75" customHeight="1" x14ac:dyDescent="0.2"/>
    <row r="178478" ht="12.75" customHeight="1" x14ac:dyDescent="0.2"/>
    <row r="178482" ht="12.75" customHeight="1" x14ac:dyDescent="0.2"/>
    <row r="178486" ht="12.75" customHeight="1" x14ac:dyDescent="0.2"/>
    <row r="178490" ht="12.75" customHeight="1" x14ac:dyDescent="0.2"/>
    <row r="178494" ht="12.75" customHeight="1" x14ac:dyDescent="0.2"/>
    <row r="178498" ht="12.75" customHeight="1" x14ac:dyDescent="0.2"/>
    <row r="178502" ht="12.75" customHeight="1" x14ac:dyDescent="0.2"/>
    <row r="178506" ht="12.75" customHeight="1" x14ac:dyDescent="0.2"/>
    <row r="178510" ht="12.75" customHeight="1" x14ac:dyDescent="0.2"/>
    <row r="178514" ht="12.75" customHeight="1" x14ac:dyDescent="0.2"/>
    <row r="178518" ht="12.75" customHeight="1" x14ac:dyDescent="0.2"/>
    <row r="178522" ht="12.75" customHeight="1" x14ac:dyDescent="0.2"/>
    <row r="178526" ht="12.75" customHeight="1" x14ac:dyDescent="0.2"/>
    <row r="178530" ht="12.75" customHeight="1" x14ac:dyDescent="0.2"/>
    <row r="178534" ht="12.75" customHeight="1" x14ac:dyDescent="0.2"/>
    <row r="178538" ht="12.75" customHeight="1" x14ac:dyDescent="0.2"/>
    <row r="178542" ht="12.75" customHeight="1" x14ac:dyDescent="0.2"/>
    <row r="178546" ht="12.75" customHeight="1" x14ac:dyDescent="0.2"/>
    <row r="178550" ht="12.75" customHeight="1" x14ac:dyDescent="0.2"/>
    <row r="178554" ht="12.75" customHeight="1" x14ac:dyDescent="0.2"/>
    <row r="178558" ht="12.75" customHeight="1" x14ac:dyDescent="0.2"/>
    <row r="178562" ht="12.75" customHeight="1" x14ac:dyDescent="0.2"/>
    <row r="178566" ht="12.75" customHeight="1" x14ac:dyDescent="0.2"/>
    <row r="178570" ht="12.75" customHeight="1" x14ac:dyDescent="0.2"/>
    <row r="178574" ht="12.75" customHeight="1" x14ac:dyDescent="0.2"/>
    <row r="178578" ht="12.75" customHeight="1" x14ac:dyDescent="0.2"/>
    <row r="178582" ht="12.75" customHeight="1" x14ac:dyDescent="0.2"/>
    <row r="178586" ht="12.75" customHeight="1" x14ac:dyDescent="0.2"/>
    <row r="178590" ht="12.75" customHeight="1" x14ac:dyDescent="0.2"/>
    <row r="178594" ht="12.75" customHeight="1" x14ac:dyDescent="0.2"/>
    <row r="178598" ht="12.75" customHeight="1" x14ac:dyDescent="0.2"/>
    <row r="178602" ht="12.75" customHeight="1" x14ac:dyDescent="0.2"/>
    <row r="178606" ht="12.75" customHeight="1" x14ac:dyDescent="0.2"/>
    <row r="178610" ht="12.75" customHeight="1" x14ac:dyDescent="0.2"/>
    <row r="178614" ht="12.75" customHeight="1" x14ac:dyDescent="0.2"/>
    <row r="178618" ht="12.75" customHeight="1" x14ac:dyDescent="0.2"/>
    <row r="178622" ht="12.75" customHeight="1" x14ac:dyDescent="0.2"/>
    <row r="178626" ht="12.75" customHeight="1" x14ac:dyDescent="0.2"/>
    <row r="178630" ht="12.75" customHeight="1" x14ac:dyDescent="0.2"/>
    <row r="178634" ht="12.75" customHeight="1" x14ac:dyDescent="0.2"/>
    <row r="178638" ht="12.75" customHeight="1" x14ac:dyDescent="0.2"/>
    <row r="178642" ht="12.75" customHeight="1" x14ac:dyDescent="0.2"/>
    <row r="178646" ht="12.75" customHeight="1" x14ac:dyDescent="0.2"/>
    <row r="178650" ht="12.75" customHeight="1" x14ac:dyDescent="0.2"/>
    <row r="178654" ht="12.75" customHeight="1" x14ac:dyDescent="0.2"/>
    <row r="178658" ht="12.75" customHeight="1" x14ac:dyDescent="0.2"/>
    <row r="178662" ht="12.75" customHeight="1" x14ac:dyDescent="0.2"/>
    <row r="178666" ht="12.75" customHeight="1" x14ac:dyDescent="0.2"/>
    <row r="178670" ht="12.75" customHeight="1" x14ac:dyDescent="0.2"/>
    <row r="178674" ht="12.75" customHeight="1" x14ac:dyDescent="0.2"/>
    <row r="178678" ht="12.75" customHeight="1" x14ac:dyDescent="0.2"/>
    <row r="178682" ht="12.75" customHeight="1" x14ac:dyDescent="0.2"/>
    <row r="178686" ht="12.75" customHeight="1" x14ac:dyDescent="0.2"/>
    <row r="178690" ht="12.75" customHeight="1" x14ac:dyDescent="0.2"/>
    <row r="178694" ht="12.75" customHeight="1" x14ac:dyDescent="0.2"/>
    <row r="178698" ht="12.75" customHeight="1" x14ac:dyDescent="0.2"/>
    <row r="178702" ht="12.75" customHeight="1" x14ac:dyDescent="0.2"/>
    <row r="178706" ht="12.75" customHeight="1" x14ac:dyDescent="0.2"/>
    <row r="178710" ht="12.75" customHeight="1" x14ac:dyDescent="0.2"/>
    <row r="178714" ht="12.75" customHeight="1" x14ac:dyDescent="0.2"/>
    <row r="178718" ht="12.75" customHeight="1" x14ac:dyDescent="0.2"/>
    <row r="178722" ht="12.75" customHeight="1" x14ac:dyDescent="0.2"/>
    <row r="178726" ht="12.75" customHeight="1" x14ac:dyDescent="0.2"/>
    <row r="178730" ht="12.75" customHeight="1" x14ac:dyDescent="0.2"/>
    <row r="178734" ht="12.75" customHeight="1" x14ac:dyDescent="0.2"/>
    <row r="178738" ht="12.75" customHeight="1" x14ac:dyDescent="0.2"/>
    <row r="178742" ht="12.75" customHeight="1" x14ac:dyDescent="0.2"/>
    <row r="178746" ht="12.75" customHeight="1" x14ac:dyDescent="0.2"/>
    <row r="178750" ht="12.75" customHeight="1" x14ac:dyDescent="0.2"/>
    <row r="178754" ht="12.75" customHeight="1" x14ac:dyDescent="0.2"/>
    <row r="178758" ht="12.75" customHeight="1" x14ac:dyDescent="0.2"/>
    <row r="178762" ht="12.75" customHeight="1" x14ac:dyDescent="0.2"/>
    <row r="178766" ht="12.75" customHeight="1" x14ac:dyDescent="0.2"/>
    <row r="178770" ht="12.75" customHeight="1" x14ac:dyDescent="0.2"/>
    <row r="178774" ht="12.75" customHeight="1" x14ac:dyDescent="0.2"/>
    <row r="178778" ht="12.75" customHeight="1" x14ac:dyDescent="0.2"/>
    <row r="178782" ht="12.75" customHeight="1" x14ac:dyDescent="0.2"/>
    <row r="178786" ht="12.75" customHeight="1" x14ac:dyDescent="0.2"/>
    <row r="178790" ht="12.75" customHeight="1" x14ac:dyDescent="0.2"/>
    <row r="178794" ht="12.75" customHeight="1" x14ac:dyDescent="0.2"/>
    <row r="178798" ht="12.75" customHeight="1" x14ac:dyDescent="0.2"/>
    <row r="178802" ht="12.75" customHeight="1" x14ac:dyDescent="0.2"/>
    <row r="178806" ht="12.75" customHeight="1" x14ac:dyDescent="0.2"/>
    <row r="178810" ht="12.75" customHeight="1" x14ac:dyDescent="0.2"/>
    <row r="178814" ht="12.75" customHeight="1" x14ac:dyDescent="0.2"/>
    <row r="178818" ht="12.75" customHeight="1" x14ac:dyDescent="0.2"/>
    <row r="178822" ht="12.75" customHeight="1" x14ac:dyDescent="0.2"/>
    <row r="178826" ht="12.75" customHeight="1" x14ac:dyDescent="0.2"/>
    <row r="178830" ht="12.75" customHeight="1" x14ac:dyDescent="0.2"/>
    <row r="178834" ht="12.75" customHeight="1" x14ac:dyDescent="0.2"/>
    <row r="178838" ht="12.75" customHeight="1" x14ac:dyDescent="0.2"/>
    <row r="178842" ht="12.75" customHeight="1" x14ac:dyDescent="0.2"/>
    <row r="178846" ht="12.75" customHeight="1" x14ac:dyDescent="0.2"/>
    <row r="178850" ht="12.75" customHeight="1" x14ac:dyDescent="0.2"/>
    <row r="178854" ht="12.75" customHeight="1" x14ac:dyDescent="0.2"/>
    <row r="178858" ht="12.75" customHeight="1" x14ac:dyDescent="0.2"/>
    <row r="178862" ht="12.75" customHeight="1" x14ac:dyDescent="0.2"/>
    <row r="178866" ht="12.75" customHeight="1" x14ac:dyDescent="0.2"/>
    <row r="178870" ht="12.75" customHeight="1" x14ac:dyDescent="0.2"/>
    <row r="178874" ht="12.75" customHeight="1" x14ac:dyDescent="0.2"/>
    <row r="178878" ht="12.75" customHeight="1" x14ac:dyDescent="0.2"/>
    <row r="178882" ht="12.75" customHeight="1" x14ac:dyDescent="0.2"/>
    <row r="178886" ht="12.75" customHeight="1" x14ac:dyDescent="0.2"/>
    <row r="178890" ht="12.75" customHeight="1" x14ac:dyDescent="0.2"/>
    <row r="178894" ht="12.75" customHeight="1" x14ac:dyDescent="0.2"/>
    <row r="178898" ht="12.75" customHeight="1" x14ac:dyDescent="0.2"/>
    <row r="178902" ht="12.75" customHeight="1" x14ac:dyDescent="0.2"/>
    <row r="178906" ht="12.75" customHeight="1" x14ac:dyDescent="0.2"/>
    <row r="178910" ht="12.75" customHeight="1" x14ac:dyDescent="0.2"/>
    <row r="178914" ht="12.75" customHeight="1" x14ac:dyDescent="0.2"/>
    <row r="178918" ht="12.75" customHeight="1" x14ac:dyDescent="0.2"/>
    <row r="178922" ht="12.75" customHeight="1" x14ac:dyDescent="0.2"/>
    <row r="178926" ht="12.75" customHeight="1" x14ac:dyDescent="0.2"/>
    <row r="178930" ht="12.75" customHeight="1" x14ac:dyDescent="0.2"/>
    <row r="178934" ht="12.75" customHeight="1" x14ac:dyDescent="0.2"/>
    <row r="178938" ht="12.75" customHeight="1" x14ac:dyDescent="0.2"/>
    <row r="178942" ht="12.75" customHeight="1" x14ac:dyDescent="0.2"/>
    <row r="178946" ht="12.75" customHeight="1" x14ac:dyDescent="0.2"/>
    <row r="178950" ht="12.75" customHeight="1" x14ac:dyDescent="0.2"/>
    <row r="178954" ht="12.75" customHeight="1" x14ac:dyDescent="0.2"/>
    <row r="178958" ht="12.75" customHeight="1" x14ac:dyDescent="0.2"/>
    <row r="178962" ht="12.75" customHeight="1" x14ac:dyDescent="0.2"/>
    <row r="178966" ht="12.75" customHeight="1" x14ac:dyDescent="0.2"/>
    <row r="178970" ht="12.75" customHeight="1" x14ac:dyDescent="0.2"/>
    <row r="178974" ht="12.75" customHeight="1" x14ac:dyDescent="0.2"/>
    <row r="178978" ht="12.75" customHeight="1" x14ac:dyDescent="0.2"/>
    <row r="178982" ht="12.75" customHeight="1" x14ac:dyDescent="0.2"/>
    <row r="178986" ht="12.75" customHeight="1" x14ac:dyDescent="0.2"/>
    <row r="178990" ht="12.75" customHeight="1" x14ac:dyDescent="0.2"/>
    <row r="178994" ht="12.75" customHeight="1" x14ac:dyDescent="0.2"/>
    <row r="178998" ht="12.75" customHeight="1" x14ac:dyDescent="0.2"/>
    <row r="179002" ht="12.75" customHeight="1" x14ac:dyDescent="0.2"/>
    <row r="179006" ht="12.75" customHeight="1" x14ac:dyDescent="0.2"/>
    <row r="179010" ht="12.75" customHeight="1" x14ac:dyDescent="0.2"/>
    <row r="179014" ht="12.75" customHeight="1" x14ac:dyDescent="0.2"/>
    <row r="179018" ht="12.75" customHeight="1" x14ac:dyDescent="0.2"/>
    <row r="179022" ht="12.75" customHeight="1" x14ac:dyDescent="0.2"/>
    <row r="179026" ht="12.75" customHeight="1" x14ac:dyDescent="0.2"/>
    <row r="179030" ht="12.75" customHeight="1" x14ac:dyDescent="0.2"/>
    <row r="179034" ht="12.75" customHeight="1" x14ac:dyDescent="0.2"/>
    <row r="179038" ht="12.75" customHeight="1" x14ac:dyDescent="0.2"/>
    <row r="179042" ht="12.75" customHeight="1" x14ac:dyDescent="0.2"/>
    <row r="179046" ht="12.75" customHeight="1" x14ac:dyDescent="0.2"/>
    <row r="179050" ht="12.75" customHeight="1" x14ac:dyDescent="0.2"/>
    <row r="179054" ht="12.75" customHeight="1" x14ac:dyDescent="0.2"/>
    <row r="179058" ht="12.75" customHeight="1" x14ac:dyDescent="0.2"/>
    <row r="179062" ht="12.75" customHeight="1" x14ac:dyDescent="0.2"/>
    <row r="179066" ht="12.75" customHeight="1" x14ac:dyDescent="0.2"/>
    <row r="179070" ht="12.75" customHeight="1" x14ac:dyDescent="0.2"/>
    <row r="179074" ht="12.75" customHeight="1" x14ac:dyDescent="0.2"/>
    <row r="179078" ht="12.75" customHeight="1" x14ac:dyDescent="0.2"/>
    <row r="179082" ht="12.75" customHeight="1" x14ac:dyDescent="0.2"/>
    <row r="179086" ht="12.75" customHeight="1" x14ac:dyDescent="0.2"/>
    <row r="179090" ht="12.75" customHeight="1" x14ac:dyDescent="0.2"/>
    <row r="179094" ht="12.75" customHeight="1" x14ac:dyDescent="0.2"/>
    <row r="179098" ht="12.75" customHeight="1" x14ac:dyDescent="0.2"/>
    <row r="179102" ht="12.75" customHeight="1" x14ac:dyDescent="0.2"/>
    <row r="179106" ht="12.75" customHeight="1" x14ac:dyDescent="0.2"/>
    <row r="179110" ht="12.75" customHeight="1" x14ac:dyDescent="0.2"/>
    <row r="179114" ht="12.75" customHeight="1" x14ac:dyDescent="0.2"/>
    <row r="179118" ht="12.75" customHeight="1" x14ac:dyDescent="0.2"/>
    <row r="179122" ht="12.75" customHeight="1" x14ac:dyDescent="0.2"/>
    <row r="179126" ht="12.75" customHeight="1" x14ac:dyDescent="0.2"/>
    <row r="179130" ht="12.75" customHeight="1" x14ac:dyDescent="0.2"/>
    <row r="179134" ht="12.75" customHeight="1" x14ac:dyDescent="0.2"/>
    <row r="179138" ht="12.75" customHeight="1" x14ac:dyDescent="0.2"/>
    <row r="179142" ht="12.75" customHeight="1" x14ac:dyDescent="0.2"/>
    <row r="179146" ht="12.75" customHeight="1" x14ac:dyDescent="0.2"/>
    <row r="179150" ht="12.75" customHeight="1" x14ac:dyDescent="0.2"/>
    <row r="179154" ht="12.75" customHeight="1" x14ac:dyDescent="0.2"/>
    <row r="179158" ht="12.75" customHeight="1" x14ac:dyDescent="0.2"/>
    <row r="179162" ht="12.75" customHeight="1" x14ac:dyDescent="0.2"/>
    <row r="179166" ht="12.75" customHeight="1" x14ac:dyDescent="0.2"/>
    <row r="179170" ht="12.75" customHeight="1" x14ac:dyDescent="0.2"/>
    <row r="179174" ht="12.75" customHeight="1" x14ac:dyDescent="0.2"/>
    <row r="179178" ht="12.75" customHeight="1" x14ac:dyDescent="0.2"/>
    <row r="179182" ht="12.75" customHeight="1" x14ac:dyDescent="0.2"/>
    <row r="179186" ht="12.75" customHeight="1" x14ac:dyDescent="0.2"/>
    <row r="179190" ht="12.75" customHeight="1" x14ac:dyDescent="0.2"/>
    <row r="179194" ht="12.75" customHeight="1" x14ac:dyDescent="0.2"/>
    <row r="179198" ht="12.75" customHeight="1" x14ac:dyDescent="0.2"/>
    <row r="179202" ht="12.75" customHeight="1" x14ac:dyDescent="0.2"/>
    <row r="179206" ht="12.75" customHeight="1" x14ac:dyDescent="0.2"/>
    <row r="179210" ht="12.75" customHeight="1" x14ac:dyDescent="0.2"/>
    <row r="179214" ht="12.75" customHeight="1" x14ac:dyDescent="0.2"/>
    <row r="179218" ht="12.75" customHeight="1" x14ac:dyDescent="0.2"/>
    <row r="179222" ht="12.75" customHeight="1" x14ac:dyDescent="0.2"/>
    <row r="179226" ht="12.75" customHeight="1" x14ac:dyDescent="0.2"/>
    <row r="179230" ht="12.75" customHeight="1" x14ac:dyDescent="0.2"/>
    <row r="179234" ht="12.75" customHeight="1" x14ac:dyDescent="0.2"/>
    <row r="179238" ht="12.75" customHeight="1" x14ac:dyDescent="0.2"/>
    <row r="179242" ht="12.75" customHeight="1" x14ac:dyDescent="0.2"/>
    <row r="179246" ht="12.75" customHeight="1" x14ac:dyDescent="0.2"/>
    <row r="179250" ht="12.75" customHeight="1" x14ac:dyDescent="0.2"/>
    <row r="179254" ht="12.75" customHeight="1" x14ac:dyDescent="0.2"/>
    <row r="179258" ht="12.75" customHeight="1" x14ac:dyDescent="0.2"/>
    <row r="179262" ht="12.75" customHeight="1" x14ac:dyDescent="0.2"/>
    <row r="179266" ht="12.75" customHeight="1" x14ac:dyDescent="0.2"/>
    <row r="179270" ht="12.75" customHeight="1" x14ac:dyDescent="0.2"/>
    <row r="179274" ht="12.75" customHeight="1" x14ac:dyDescent="0.2"/>
    <row r="179278" ht="12.75" customHeight="1" x14ac:dyDescent="0.2"/>
    <row r="179282" ht="12.75" customHeight="1" x14ac:dyDescent="0.2"/>
    <row r="179286" ht="12.75" customHeight="1" x14ac:dyDescent="0.2"/>
    <row r="179290" ht="12.75" customHeight="1" x14ac:dyDescent="0.2"/>
    <row r="179294" ht="12.75" customHeight="1" x14ac:dyDescent="0.2"/>
    <row r="179298" ht="12.75" customHeight="1" x14ac:dyDescent="0.2"/>
    <row r="179302" ht="12.75" customHeight="1" x14ac:dyDescent="0.2"/>
    <row r="179306" ht="12.75" customHeight="1" x14ac:dyDescent="0.2"/>
    <row r="179310" ht="12.75" customHeight="1" x14ac:dyDescent="0.2"/>
    <row r="179314" ht="12.75" customHeight="1" x14ac:dyDescent="0.2"/>
    <row r="179318" ht="12.75" customHeight="1" x14ac:dyDescent="0.2"/>
    <row r="179322" ht="12.75" customHeight="1" x14ac:dyDescent="0.2"/>
    <row r="179326" ht="12.75" customHeight="1" x14ac:dyDescent="0.2"/>
    <row r="179330" ht="12.75" customHeight="1" x14ac:dyDescent="0.2"/>
    <row r="179334" ht="12.75" customHeight="1" x14ac:dyDescent="0.2"/>
    <row r="179338" ht="12.75" customHeight="1" x14ac:dyDescent="0.2"/>
    <row r="179342" ht="12.75" customHeight="1" x14ac:dyDescent="0.2"/>
    <row r="179346" ht="12.75" customHeight="1" x14ac:dyDescent="0.2"/>
    <row r="179350" ht="12.75" customHeight="1" x14ac:dyDescent="0.2"/>
    <row r="179354" ht="12.75" customHeight="1" x14ac:dyDescent="0.2"/>
    <row r="179358" ht="12.75" customHeight="1" x14ac:dyDescent="0.2"/>
    <row r="179362" ht="12.75" customHeight="1" x14ac:dyDescent="0.2"/>
    <row r="179366" ht="12.75" customHeight="1" x14ac:dyDescent="0.2"/>
    <row r="179370" ht="12.75" customHeight="1" x14ac:dyDescent="0.2"/>
    <row r="179374" ht="12.75" customHeight="1" x14ac:dyDescent="0.2"/>
    <row r="179378" ht="12.75" customHeight="1" x14ac:dyDescent="0.2"/>
    <row r="179382" ht="12.75" customHeight="1" x14ac:dyDescent="0.2"/>
    <row r="179386" ht="12.75" customHeight="1" x14ac:dyDescent="0.2"/>
    <row r="179390" ht="12.75" customHeight="1" x14ac:dyDescent="0.2"/>
    <row r="179394" ht="12.75" customHeight="1" x14ac:dyDescent="0.2"/>
    <row r="179398" ht="12.75" customHeight="1" x14ac:dyDescent="0.2"/>
    <row r="179402" ht="12.75" customHeight="1" x14ac:dyDescent="0.2"/>
    <row r="179406" ht="12.75" customHeight="1" x14ac:dyDescent="0.2"/>
    <row r="179410" ht="12.75" customHeight="1" x14ac:dyDescent="0.2"/>
    <row r="179414" ht="12.75" customHeight="1" x14ac:dyDescent="0.2"/>
    <row r="179418" ht="12.75" customHeight="1" x14ac:dyDescent="0.2"/>
    <row r="179422" ht="12.75" customHeight="1" x14ac:dyDescent="0.2"/>
    <row r="179426" ht="12.75" customHeight="1" x14ac:dyDescent="0.2"/>
    <row r="179430" ht="12.75" customHeight="1" x14ac:dyDescent="0.2"/>
    <row r="179434" ht="12.75" customHeight="1" x14ac:dyDescent="0.2"/>
    <row r="179438" ht="12.75" customHeight="1" x14ac:dyDescent="0.2"/>
    <row r="179442" ht="12.75" customHeight="1" x14ac:dyDescent="0.2"/>
    <row r="179446" ht="12.75" customHeight="1" x14ac:dyDescent="0.2"/>
    <row r="179450" ht="12.75" customHeight="1" x14ac:dyDescent="0.2"/>
    <row r="179454" ht="12.75" customHeight="1" x14ac:dyDescent="0.2"/>
    <row r="179458" ht="12.75" customHeight="1" x14ac:dyDescent="0.2"/>
    <row r="179462" ht="12.75" customHeight="1" x14ac:dyDescent="0.2"/>
    <row r="179466" ht="12.75" customHeight="1" x14ac:dyDescent="0.2"/>
    <row r="179470" ht="12.75" customHeight="1" x14ac:dyDescent="0.2"/>
    <row r="179474" ht="12.75" customHeight="1" x14ac:dyDescent="0.2"/>
    <row r="179478" ht="12.75" customHeight="1" x14ac:dyDescent="0.2"/>
    <row r="179482" ht="12.75" customHeight="1" x14ac:dyDescent="0.2"/>
    <row r="179486" ht="12.75" customHeight="1" x14ac:dyDescent="0.2"/>
    <row r="179490" ht="12.75" customHeight="1" x14ac:dyDescent="0.2"/>
    <row r="179494" ht="12.75" customHeight="1" x14ac:dyDescent="0.2"/>
    <row r="179498" ht="12.75" customHeight="1" x14ac:dyDescent="0.2"/>
    <row r="179502" ht="12.75" customHeight="1" x14ac:dyDescent="0.2"/>
    <row r="179506" ht="12.75" customHeight="1" x14ac:dyDescent="0.2"/>
    <row r="179510" ht="12.75" customHeight="1" x14ac:dyDescent="0.2"/>
    <row r="179514" ht="12.75" customHeight="1" x14ac:dyDescent="0.2"/>
    <row r="179518" ht="12.75" customHeight="1" x14ac:dyDescent="0.2"/>
    <row r="179522" ht="12.75" customHeight="1" x14ac:dyDescent="0.2"/>
    <row r="179526" ht="12.75" customHeight="1" x14ac:dyDescent="0.2"/>
    <row r="179530" ht="12.75" customHeight="1" x14ac:dyDescent="0.2"/>
    <row r="179534" ht="12.75" customHeight="1" x14ac:dyDescent="0.2"/>
    <row r="179538" ht="12.75" customHeight="1" x14ac:dyDescent="0.2"/>
    <row r="179542" ht="12.75" customHeight="1" x14ac:dyDescent="0.2"/>
    <row r="179546" ht="12.75" customHeight="1" x14ac:dyDescent="0.2"/>
    <row r="179550" ht="12.75" customHeight="1" x14ac:dyDescent="0.2"/>
    <row r="179554" ht="12.75" customHeight="1" x14ac:dyDescent="0.2"/>
    <row r="179558" ht="12.75" customHeight="1" x14ac:dyDescent="0.2"/>
    <row r="179562" ht="12.75" customHeight="1" x14ac:dyDescent="0.2"/>
    <row r="179566" ht="12.75" customHeight="1" x14ac:dyDescent="0.2"/>
    <row r="179570" ht="12.75" customHeight="1" x14ac:dyDescent="0.2"/>
    <row r="179574" ht="12.75" customHeight="1" x14ac:dyDescent="0.2"/>
    <row r="179578" ht="12.75" customHeight="1" x14ac:dyDescent="0.2"/>
    <row r="179582" ht="12.75" customHeight="1" x14ac:dyDescent="0.2"/>
    <row r="179586" ht="12.75" customHeight="1" x14ac:dyDescent="0.2"/>
    <row r="179590" ht="12.75" customHeight="1" x14ac:dyDescent="0.2"/>
    <row r="179594" ht="12.75" customHeight="1" x14ac:dyDescent="0.2"/>
    <row r="179598" ht="12.75" customHeight="1" x14ac:dyDescent="0.2"/>
    <row r="179602" ht="12.75" customHeight="1" x14ac:dyDescent="0.2"/>
    <row r="179606" ht="12.75" customHeight="1" x14ac:dyDescent="0.2"/>
    <row r="179610" ht="12.75" customHeight="1" x14ac:dyDescent="0.2"/>
    <row r="179614" ht="12.75" customHeight="1" x14ac:dyDescent="0.2"/>
    <row r="179618" ht="12.75" customHeight="1" x14ac:dyDescent="0.2"/>
    <row r="179622" ht="12.75" customHeight="1" x14ac:dyDescent="0.2"/>
    <row r="179626" ht="12.75" customHeight="1" x14ac:dyDescent="0.2"/>
    <row r="179630" ht="12.75" customHeight="1" x14ac:dyDescent="0.2"/>
    <row r="179634" ht="12.75" customHeight="1" x14ac:dyDescent="0.2"/>
    <row r="179638" ht="12.75" customHeight="1" x14ac:dyDescent="0.2"/>
    <row r="179642" ht="12.75" customHeight="1" x14ac:dyDescent="0.2"/>
    <row r="179646" ht="12.75" customHeight="1" x14ac:dyDescent="0.2"/>
    <row r="179650" ht="12.75" customHeight="1" x14ac:dyDescent="0.2"/>
    <row r="179654" ht="12.75" customHeight="1" x14ac:dyDescent="0.2"/>
    <row r="179658" ht="12.75" customHeight="1" x14ac:dyDescent="0.2"/>
    <row r="179662" ht="12.75" customHeight="1" x14ac:dyDescent="0.2"/>
    <row r="179666" ht="12.75" customHeight="1" x14ac:dyDescent="0.2"/>
    <row r="179670" ht="12.75" customHeight="1" x14ac:dyDescent="0.2"/>
    <row r="179674" ht="12.75" customHeight="1" x14ac:dyDescent="0.2"/>
    <row r="179678" ht="12.75" customHeight="1" x14ac:dyDescent="0.2"/>
    <row r="179682" ht="12.75" customHeight="1" x14ac:dyDescent="0.2"/>
    <row r="179686" ht="12.75" customHeight="1" x14ac:dyDescent="0.2"/>
    <row r="179690" ht="12.75" customHeight="1" x14ac:dyDescent="0.2"/>
    <row r="179694" ht="12.75" customHeight="1" x14ac:dyDescent="0.2"/>
    <row r="179698" ht="12.75" customHeight="1" x14ac:dyDescent="0.2"/>
    <row r="179702" ht="12.75" customHeight="1" x14ac:dyDescent="0.2"/>
    <row r="179706" ht="12.75" customHeight="1" x14ac:dyDescent="0.2"/>
    <row r="179710" ht="12.75" customHeight="1" x14ac:dyDescent="0.2"/>
    <row r="179714" ht="12.75" customHeight="1" x14ac:dyDescent="0.2"/>
    <row r="179718" ht="12.75" customHeight="1" x14ac:dyDescent="0.2"/>
    <row r="179722" ht="12.75" customHeight="1" x14ac:dyDescent="0.2"/>
    <row r="179726" ht="12.75" customHeight="1" x14ac:dyDescent="0.2"/>
    <row r="179730" ht="12.75" customHeight="1" x14ac:dyDescent="0.2"/>
    <row r="179734" ht="12.75" customHeight="1" x14ac:dyDescent="0.2"/>
    <row r="179738" ht="12.75" customHeight="1" x14ac:dyDescent="0.2"/>
    <row r="179742" ht="12.75" customHeight="1" x14ac:dyDescent="0.2"/>
    <row r="179746" ht="12.75" customHeight="1" x14ac:dyDescent="0.2"/>
    <row r="179750" ht="12.75" customHeight="1" x14ac:dyDescent="0.2"/>
    <row r="179754" ht="12.75" customHeight="1" x14ac:dyDescent="0.2"/>
    <row r="179758" ht="12.75" customHeight="1" x14ac:dyDescent="0.2"/>
    <row r="179762" ht="12.75" customHeight="1" x14ac:dyDescent="0.2"/>
    <row r="179766" ht="12.75" customHeight="1" x14ac:dyDescent="0.2"/>
    <row r="179770" ht="12.75" customHeight="1" x14ac:dyDescent="0.2"/>
    <row r="179774" ht="12.75" customHeight="1" x14ac:dyDescent="0.2"/>
    <row r="179778" ht="12.75" customHeight="1" x14ac:dyDescent="0.2"/>
    <row r="179782" ht="12.75" customHeight="1" x14ac:dyDescent="0.2"/>
    <row r="179786" ht="12.75" customHeight="1" x14ac:dyDescent="0.2"/>
    <row r="179790" ht="12.75" customHeight="1" x14ac:dyDescent="0.2"/>
    <row r="179794" ht="12.75" customHeight="1" x14ac:dyDescent="0.2"/>
    <row r="179798" ht="12.75" customHeight="1" x14ac:dyDescent="0.2"/>
    <row r="179802" ht="12.75" customHeight="1" x14ac:dyDescent="0.2"/>
    <row r="179806" ht="12.75" customHeight="1" x14ac:dyDescent="0.2"/>
    <row r="179810" ht="12.75" customHeight="1" x14ac:dyDescent="0.2"/>
    <row r="179814" ht="12.75" customHeight="1" x14ac:dyDescent="0.2"/>
    <row r="179818" ht="12.75" customHeight="1" x14ac:dyDescent="0.2"/>
    <row r="179822" ht="12.75" customHeight="1" x14ac:dyDescent="0.2"/>
    <row r="179826" ht="12.75" customHeight="1" x14ac:dyDescent="0.2"/>
    <row r="179830" ht="12.75" customHeight="1" x14ac:dyDescent="0.2"/>
    <row r="179834" ht="12.75" customHeight="1" x14ac:dyDescent="0.2"/>
    <row r="179838" ht="12.75" customHeight="1" x14ac:dyDescent="0.2"/>
    <row r="179842" ht="12.75" customHeight="1" x14ac:dyDescent="0.2"/>
    <row r="179846" ht="12.75" customHeight="1" x14ac:dyDescent="0.2"/>
    <row r="179850" ht="12.75" customHeight="1" x14ac:dyDescent="0.2"/>
    <row r="179854" ht="12.75" customHeight="1" x14ac:dyDescent="0.2"/>
    <row r="179858" ht="12.75" customHeight="1" x14ac:dyDescent="0.2"/>
    <row r="179862" ht="12.75" customHeight="1" x14ac:dyDescent="0.2"/>
    <row r="179866" ht="12.75" customHeight="1" x14ac:dyDescent="0.2"/>
    <row r="179870" ht="12.75" customHeight="1" x14ac:dyDescent="0.2"/>
    <row r="179874" ht="12.75" customHeight="1" x14ac:dyDescent="0.2"/>
    <row r="179878" ht="12.75" customHeight="1" x14ac:dyDescent="0.2"/>
    <row r="179882" ht="12.75" customHeight="1" x14ac:dyDescent="0.2"/>
    <row r="179886" ht="12.75" customHeight="1" x14ac:dyDescent="0.2"/>
    <row r="179890" ht="12.75" customHeight="1" x14ac:dyDescent="0.2"/>
    <row r="179894" ht="12.75" customHeight="1" x14ac:dyDescent="0.2"/>
    <row r="179898" ht="12.75" customHeight="1" x14ac:dyDescent="0.2"/>
    <row r="179902" ht="12.75" customHeight="1" x14ac:dyDescent="0.2"/>
    <row r="179906" ht="12.75" customHeight="1" x14ac:dyDescent="0.2"/>
    <row r="179910" ht="12.75" customHeight="1" x14ac:dyDescent="0.2"/>
    <row r="179914" ht="12.75" customHeight="1" x14ac:dyDescent="0.2"/>
    <row r="179918" ht="12.75" customHeight="1" x14ac:dyDescent="0.2"/>
    <row r="179922" ht="12.75" customHeight="1" x14ac:dyDescent="0.2"/>
    <row r="179926" ht="12.75" customHeight="1" x14ac:dyDescent="0.2"/>
    <row r="179930" ht="12.75" customHeight="1" x14ac:dyDescent="0.2"/>
    <row r="179934" ht="12.75" customHeight="1" x14ac:dyDescent="0.2"/>
    <row r="179938" ht="12.75" customHeight="1" x14ac:dyDescent="0.2"/>
    <row r="179942" ht="12.75" customHeight="1" x14ac:dyDescent="0.2"/>
    <row r="179946" ht="12.75" customHeight="1" x14ac:dyDescent="0.2"/>
    <row r="179950" ht="12.75" customHeight="1" x14ac:dyDescent="0.2"/>
    <row r="179954" ht="12.75" customHeight="1" x14ac:dyDescent="0.2"/>
    <row r="179958" ht="12.75" customHeight="1" x14ac:dyDescent="0.2"/>
    <row r="179962" ht="12.75" customHeight="1" x14ac:dyDescent="0.2"/>
    <row r="179966" ht="12.75" customHeight="1" x14ac:dyDescent="0.2"/>
    <row r="179970" ht="12.75" customHeight="1" x14ac:dyDescent="0.2"/>
    <row r="179974" ht="12.75" customHeight="1" x14ac:dyDescent="0.2"/>
    <row r="179978" ht="12.75" customHeight="1" x14ac:dyDescent="0.2"/>
    <row r="179982" ht="12.75" customHeight="1" x14ac:dyDescent="0.2"/>
    <row r="179986" ht="12.75" customHeight="1" x14ac:dyDescent="0.2"/>
    <row r="179990" ht="12.75" customHeight="1" x14ac:dyDescent="0.2"/>
    <row r="179994" ht="12.75" customHeight="1" x14ac:dyDescent="0.2"/>
    <row r="179998" ht="12.75" customHeight="1" x14ac:dyDescent="0.2"/>
    <row r="180002" ht="12.75" customHeight="1" x14ac:dyDescent="0.2"/>
    <row r="180006" ht="12.75" customHeight="1" x14ac:dyDescent="0.2"/>
    <row r="180010" ht="12.75" customHeight="1" x14ac:dyDescent="0.2"/>
    <row r="180014" ht="12.75" customHeight="1" x14ac:dyDescent="0.2"/>
    <row r="180018" ht="12.75" customHeight="1" x14ac:dyDescent="0.2"/>
    <row r="180022" ht="12.75" customHeight="1" x14ac:dyDescent="0.2"/>
    <row r="180026" ht="12.75" customHeight="1" x14ac:dyDescent="0.2"/>
    <row r="180030" ht="12.75" customHeight="1" x14ac:dyDescent="0.2"/>
    <row r="180034" ht="12.75" customHeight="1" x14ac:dyDescent="0.2"/>
    <row r="180038" ht="12.75" customHeight="1" x14ac:dyDescent="0.2"/>
    <row r="180042" ht="12.75" customHeight="1" x14ac:dyDescent="0.2"/>
    <row r="180046" ht="12.75" customHeight="1" x14ac:dyDescent="0.2"/>
    <row r="180050" ht="12.75" customHeight="1" x14ac:dyDescent="0.2"/>
    <row r="180054" ht="12.75" customHeight="1" x14ac:dyDescent="0.2"/>
    <row r="180058" ht="12.75" customHeight="1" x14ac:dyDescent="0.2"/>
    <row r="180062" ht="12.75" customHeight="1" x14ac:dyDescent="0.2"/>
    <row r="180066" ht="12.75" customHeight="1" x14ac:dyDescent="0.2"/>
    <row r="180070" ht="12.75" customHeight="1" x14ac:dyDescent="0.2"/>
    <row r="180074" ht="12.75" customHeight="1" x14ac:dyDescent="0.2"/>
    <row r="180078" ht="12.75" customHeight="1" x14ac:dyDescent="0.2"/>
    <row r="180082" ht="12.75" customHeight="1" x14ac:dyDescent="0.2"/>
    <row r="180086" ht="12.75" customHeight="1" x14ac:dyDescent="0.2"/>
    <row r="180090" ht="12.75" customHeight="1" x14ac:dyDescent="0.2"/>
    <row r="180094" ht="12.75" customHeight="1" x14ac:dyDescent="0.2"/>
    <row r="180098" ht="12.75" customHeight="1" x14ac:dyDescent="0.2"/>
    <row r="180102" ht="12.75" customHeight="1" x14ac:dyDescent="0.2"/>
    <row r="180106" ht="12.75" customHeight="1" x14ac:dyDescent="0.2"/>
    <row r="180110" ht="12.75" customHeight="1" x14ac:dyDescent="0.2"/>
    <row r="180114" ht="12.75" customHeight="1" x14ac:dyDescent="0.2"/>
    <row r="180118" ht="12.75" customHeight="1" x14ac:dyDescent="0.2"/>
    <row r="180122" ht="12.75" customHeight="1" x14ac:dyDescent="0.2"/>
    <row r="180126" ht="12.75" customHeight="1" x14ac:dyDescent="0.2"/>
    <row r="180130" ht="12.75" customHeight="1" x14ac:dyDescent="0.2"/>
    <row r="180134" ht="12.75" customHeight="1" x14ac:dyDescent="0.2"/>
    <row r="180138" ht="12.75" customHeight="1" x14ac:dyDescent="0.2"/>
    <row r="180142" ht="12.75" customHeight="1" x14ac:dyDescent="0.2"/>
    <row r="180146" ht="12.75" customHeight="1" x14ac:dyDescent="0.2"/>
    <row r="180150" ht="12.75" customHeight="1" x14ac:dyDescent="0.2"/>
    <row r="180154" ht="12.75" customHeight="1" x14ac:dyDescent="0.2"/>
    <row r="180158" ht="12.75" customHeight="1" x14ac:dyDescent="0.2"/>
    <row r="180162" ht="12.75" customHeight="1" x14ac:dyDescent="0.2"/>
    <row r="180166" ht="12.75" customHeight="1" x14ac:dyDescent="0.2"/>
    <row r="180170" ht="12.75" customHeight="1" x14ac:dyDescent="0.2"/>
    <row r="180174" ht="12.75" customHeight="1" x14ac:dyDescent="0.2"/>
    <row r="180178" ht="12.75" customHeight="1" x14ac:dyDescent="0.2"/>
    <row r="180182" ht="12.75" customHeight="1" x14ac:dyDescent="0.2"/>
    <row r="180186" ht="12.75" customHeight="1" x14ac:dyDescent="0.2"/>
    <row r="180190" ht="12.75" customHeight="1" x14ac:dyDescent="0.2"/>
    <row r="180194" ht="12.75" customHeight="1" x14ac:dyDescent="0.2"/>
    <row r="180198" ht="12.75" customHeight="1" x14ac:dyDescent="0.2"/>
    <row r="180202" ht="12.75" customHeight="1" x14ac:dyDescent="0.2"/>
    <row r="180206" ht="12.75" customHeight="1" x14ac:dyDescent="0.2"/>
    <row r="180210" ht="12.75" customHeight="1" x14ac:dyDescent="0.2"/>
    <row r="180214" ht="12.75" customHeight="1" x14ac:dyDescent="0.2"/>
    <row r="180218" ht="12.75" customHeight="1" x14ac:dyDescent="0.2"/>
    <row r="180222" ht="12.75" customHeight="1" x14ac:dyDescent="0.2"/>
    <row r="180226" ht="12.75" customHeight="1" x14ac:dyDescent="0.2"/>
    <row r="180230" ht="12.75" customHeight="1" x14ac:dyDescent="0.2"/>
    <row r="180234" ht="12.75" customHeight="1" x14ac:dyDescent="0.2"/>
    <row r="180238" ht="12.75" customHeight="1" x14ac:dyDescent="0.2"/>
    <row r="180242" ht="12.75" customHeight="1" x14ac:dyDescent="0.2"/>
    <row r="180246" ht="12.75" customHeight="1" x14ac:dyDescent="0.2"/>
    <row r="180250" ht="12.75" customHeight="1" x14ac:dyDescent="0.2"/>
    <row r="180254" ht="12.75" customHeight="1" x14ac:dyDescent="0.2"/>
    <row r="180258" ht="12.75" customHeight="1" x14ac:dyDescent="0.2"/>
    <row r="180262" ht="12.75" customHeight="1" x14ac:dyDescent="0.2"/>
    <row r="180266" ht="12.75" customHeight="1" x14ac:dyDescent="0.2"/>
    <row r="180270" ht="12.75" customHeight="1" x14ac:dyDescent="0.2"/>
    <row r="180274" ht="12.75" customHeight="1" x14ac:dyDescent="0.2"/>
    <row r="180278" ht="12.75" customHeight="1" x14ac:dyDescent="0.2"/>
    <row r="180282" ht="12.75" customHeight="1" x14ac:dyDescent="0.2"/>
    <row r="180286" ht="12.75" customHeight="1" x14ac:dyDescent="0.2"/>
    <row r="180290" ht="12.75" customHeight="1" x14ac:dyDescent="0.2"/>
    <row r="180294" ht="12.75" customHeight="1" x14ac:dyDescent="0.2"/>
    <row r="180298" ht="12.75" customHeight="1" x14ac:dyDescent="0.2"/>
    <row r="180302" ht="12.75" customHeight="1" x14ac:dyDescent="0.2"/>
    <row r="180306" ht="12.75" customHeight="1" x14ac:dyDescent="0.2"/>
    <row r="180310" ht="12.75" customHeight="1" x14ac:dyDescent="0.2"/>
    <row r="180314" ht="12.75" customHeight="1" x14ac:dyDescent="0.2"/>
    <row r="180318" ht="12.75" customHeight="1" x14ac:dyDescent="0.2"/>
    <row r="180322" ht="12.75" customHeight="1" x14ac:dyDescent="0.2"/>
    <row r="180326" ht="12.75" customHeight="1" x14ac:dyDescent="0.2"/>
    <row r="180330" ht="12.75" customHeight="1" x14ac:dyDescent="0.2"/>
    <row r="180334" ht="12.75" customHeight="1" x14ac:dyDescent="0.2"/>
    <row r="180338" ht="12.75" customHeight="1" x14ac:dyDescent="0.2"/>
    <row r="180342" ht="12.75" customHeight="1" x14ac:dyDescent="0.2"/>
    <row r="180346" ht="12.75" customHeight="1" x14ac:dyDescent="0.2"/>
    <row r="180350" ht="12.75" customHeight="1" x14ac:dyDescent="0.2"/>
    <row r="180354" ht="12.75" customHeight="1" x14ac:dyDescent="0.2"/>
    <row r="180358" ht="12.75" customHeight="1" x14ac:dyDescent="0.2"/>
    <row r="180362" ht="12.75" customHeight="1" x14ac:dyDescent="0.2"/>
    <row r="180366" ht="12.75" customHeight="1" x14ac:dyDescent="0.2"/>
    <row r="180370" ht="12.75" customHeight="1" x14ac:dyDescent="0.2"/>
    <row r="180374" ht="12.75" customHeight="1" x14ac:dyDescent="0.2"/>
    <row r="180378" ht="12.75" customHeight="1" x14ac:dyDescent="0.2"/>
    <row r="180382" ht="12.75" customHeight="1" x14ac:dyDescent="0.2"/>
    <row r="180386" ht="12.75" customHeight="1" x14ac:dyDescent="0.2"/>
    <row r="180390" ht="12.75" customHeight="1" x14ac:dyDescent="0.2"/>
    <row r="180394" ht="12.75" customHeight="1" x14ac:dyDescent="0.2"/>
    <row r="180398" ht="12.75" customHeight="1" x14ac:dyDescent="0.2"/>
    <row r="180402" ht="12.75" customHeight="1" x14ac:dyDescent="0.2"/>
    <row r="180406" ht="12.75" customHeight="1" x14ac:dyDescent="0.2"/>
    <row r="180410" ht="12.75" customHeight="1" x14ac:dyDescent="0.2"/>
    <row r="180414" ht="12.75" customHeight="1" x14ac:dyDescent="0.2"/>
    <row r="180418" ht="12.75" customHeight="1" x14ac:dyDescent="0.2"/>
    <row r="180422" ht="12.75" customHeight="1" x14ac:dyDescent="0.2"/>
    <row r="180426" ht="12.75" customHeight="1" x14ac:dyDescent="0.2"/>
    <row r="180430" ht="12.75" customHeight="1" x14ac:dyDescent="0.2"/>
    <row r="180434" ht="12.75" customHeight="1" x14ac:dyDescent="0.2"/>
    <row r="180438" ht="12.75" customHeight="1" x14ac:dyDescent="0.2"/>
    <row r="180442" ht="12.75" customHeight="1" x14ac:dyDescent="0.2"/>
    <row r="180446" ht="12.75" customHeight="1" x14ac:dyDescent="0.2"/>
    <row r="180450" ht="12.75" customHeight="1" x14ac:dyDescent="0.2"/>
    <row r="180454" ht="12.75" customHeight="1" x14ac:dyDescent="0.2"/>
    <row r="180458" ht="12.75" customHeight="1" x14ac:dyDescent="0.2"/>
    <row r="180462" ht="12.75" customHeight="1" x14ac:dyDescent="0.2"/>
    <row r="180466" ht="12.75" customHeight="1" x14ac:dyDescent="0.2"/>
    <row r="180470" ht="12.75" customHeight="1" x14ac:dyDescent="0.2"/>
    <row r="180474" ht="12.75" customHeight="1" x14ac:dyDescent="0.2"/>
    <row r="180478" ht="12.75" customHeight="1" x14ac:dyDescent="0.2"/>
    <row r="180482" ht="12.75" customHeight="1" x14ac:dyDescent="0.2"/>
    <row r="180486" ht="12.75" customHeight="1" x14ac:dyDescent="0.2"/>
    <row r="180490" ht="12.75" customHeight="1" x14ac:dyDescent="0.2"/>
    <row r="180494" ht="12.75" customHeight="1" x14ac:dyDescent="0.2"/>
    <row r="180498" ht="12.75" customHeight="1" x14ac:dyDescent="0.2"/>
    <row r="180502" ht="12.75" customHeight="1" x14ac:dyDescent="0.2"/>
    <row r="180506" ht="12.75" customHeight="1" x14ac:dyDescent="0.2"/>
    <row r="180510" ht="12.75" customHeight="1" x14ac:dyDescent="0.2"/>
    <row r="180514" ht="12.75" customHeight="1" x14ac:dyDescent="0.2"/>
    <row r="180518" ht="12.75" customHeight="1" x14ac:dyDescent="0.2"/>
    <row r="180522" ht="12.75" customHeight="1" x14ac:dyDescent="0.2"/>
    <row r="180526" ht="12.75" customHeight="1" x14ac:dyDescent="0.2"/>
    <row r="180530" ht="12.75" customHeight="1" x14ac:dyDescent="0.2"/>
    <row r="180534" ht="12.75" customHeight="1" x14ac:dyDescent="0.2"/>
    <row r="180538" ht="12.75" customHeight="1" x14ac:dyDescent="0.2"/>
    <row r="180542" ht="12.75" customHeight="1" x14ac:dyDescent="0.2"/>
    <row r="180546" ht="12.75" customHeight="1" x14ac:dyDescent="0.2"/>
    <row r="180550" ht="12.75" customHeight="1" x14ac:dyDescent="0.2"/>
    <row r="180554" ht="12.75" customHeight="1" x14ac:dyDescent="0.2"/>
    <row r="180558" ht="12.75" customHeight="1" x14ac:dyDescent="0.2"/>
    <row r="180562" ht="12.75" customHeight="1" x14ac:dyDescent="0.2"/>
    <row r="180566" ht="12.75" customHeight="1" x14ac:dyDescent="0.2"/>
    <row r="180570" ht="12.75" customHeight="1" x14ac:dyDescent="0.2"/>
    <row r="180574" ht="12.75" customHeight="1" x14ac:dyDescent="0.2"/>
    <row r="180578" ht="12.75" customHeight="1" x14ac:dyDescent="0.2"/>
    <row r="180582" ht="12.75" customHeight="1" x14ac:dyDescent="0.2"/>
    <row r="180586" ht="12.75" customHeight="1" x14ac:dyDescent="0.2"/>
    <row r="180590" ht="12.75" customHeight="1" x14ac:dyDescent="0.2"/>
    <row r="180594" ht="12.75" customHeight="1" x14ac:dyDescent="0.2"/>
    <row r="180598" ht="12.75" customHeight="1" x14ac:dyDescent="0.2"/>
    <row r="180602" ht="12.75" customHeight="1" x14ac:dyDescent="0.2"/>
    <row r="180606" ht="12.75" customHeight="1" x14ac:dyDescent="0.2"/>
    <row r="180610" ht="12.75" customHeight="1" x14ac:dyDescent="0.2"/>
    <row r="180614" ht="12.75" customHeight="1" x14ac:dyDescent="0.2"/>
    <row r="180618" ht="12.75" customHeight="1" x14ac:dyDescent="0.2"/>
    <row r="180622" ht="12.75" customHeight="1" x14ac:dyDescent="0.2"/>
    <row r="180626" ht="12.75" customHeight="1" x14ac:dyDescent="0.2"/>
    <row r="180630" ht="12.75" customHeight="1" x14ac:dyDescent="0.2"/>
    <row r="180634" ht="12.75" customHeight="1" x14ac:dyDescent="0.2"/>
    <row r="180638" ht="12.75" customHeight="1" x14ac:dyDescent="0.2"/>
    <row r="180642" ht="12.75" customHeight="1" x14ac:dyDescent="0.2"/>
    <row r="180646" ht="12.75" customHeight="1" x14ac:dyDescent="0.2"/>
    <row r="180650" ht="12.75" customHeight="1" x14ac:dyDescent="0.2"/>
    <row r="180654" ht="12.75" customHeight="1" x14ac:dyDescent="0.2"/>
    <row r="180658" ht="12.75" customHeight="1" x14ac:dyDescent="0.2"/>
    <row r="180662" ht="12.75" customHeight="1" x14ac:dyDescent="0.2"/>
    <row r="180666" ht="12.75" customHeight="1" x14ac:dyDescent="0.2"/>
    <row r="180670" ht="12.75" customHeight="1" x14ac:dyDescent="0.2"/>
    <row r="180674" ht="12.75" customHeight="1" x14ac:dyDescent="0.2"/>
    <row r="180678" ht="12.75" customHeight="1" x14ac:dyDescent="0.2"/>
    <row r="180682" ht="12.75" customHeight="1" x14ac:dyDescent="0.2"/>
    <row r="180686" ht="12.75" customHeight="1" x14ac:dyDescent="0.2"/>
    <row r="180690" ht="12.75" customHeight="1" x14ac:dyDescent="0.2"/>
    <row r="180694" ht="12.75" customHeight="1" x14ac:dyDescent="0.2"/>
    <row r="180698" ht="12.75" customHeight="1" x14ac:dyDescent="0.2"/>
    <row r="180702" ht="12.75" customHeight="1" x14ac:dyDescent="0.2"/>
    <row r="180706" ht="12.75" customHeight="1" x14ac:dyDescent="0.2"/>
    <row r="180710" ht="12.75" customHeight="1" x14ac:dyDescent="0.2"/>
    <row r="180714" ht="12.75" customHeight="1" x14ac:dyDescent="0.2"/>
    <row r="180718" ht="12.75" customHeight="1" x14ac:dyDescent="0.2"/>
    <row r="180722" ht="12.75" customHeight="1" x14ac:dyDescent="0.2"/>
    <row r="180726" ht="12.75" customHeight="1" x14ac:dyDescent="0.2"/>
    <row r="180730" ht="12.75" customHeight="1" x14ac:dyDescent="0.2"/>
    <row r="180734" ht="12.75" customHeight="1" x14ac:dyDescent="0.2"/>
    <row r="180738" ht="12.75" customHeight="1" x14ac:dyDescent="0.2"/>
    <row r="180742" ht="12.75" customHeight="1" x14ac:dyDescent="0.2"/>
    <row r="180746" ht="12.75" customHeight="1" x14ac:dyDescent="0.2"/>
    <row r="180750" ht="12.75" customHeight="1" x14ac:dyDescent="0.2"/>
    <row r="180754" ht="12.75" customHeight="1" x14ac:dyDescent="0.2"/>
    <row r="180758" ht="12.75" customHeight="1" x14ac:dyDescent="0.2"/>
    <row r="180762" ht="12.75" customHeight="1" x14ac:dyDescent="0.2"/>
    <row r="180766" ht="12.75" customHeight="1" x14ac:dyDescent="0.2"/>
    <row r="180770" ht="12.75" customHeight="1" x14ac:dyDescent="0.2"/>
    <row r="180774" ht="12.75" customHeight="1" x14ac:dyDescent="0.2"/>
    <row r="180778" ht="12.75" customHeight="1" x14ac:dyDescent="0.2"/>
    <row r="180782" ht="12.75" customHeight="1" x14ac:dyDescent="0.2"/>
    <row r="180786" ht="12.75" customHeight="1" x14ac:dyDescent="0.2"/>
    <row r="180790" ht="12.75" customHeight="1" x14ac:dyDescent="0.2"/>
    <row r="180794" ht="12.75" customHeight="1" x14ac:dyDescent="0.2"/>
    <row r="180798" ht="12.75" customHeight="1" x14ac:dyDescent="0.2"/>
    <row r="180802" ht="12.75" customHeight="1" x14ac:dyDescent="0.2"/>
    <row r="180806" ht="12.75" customHeight="1" x14ac:dyDescent="0.2"/>
    <row r="180810" ht="12.75" customHeight="1" x14ac:dyDescent="0.2"/>
    <row r="180814" ht="12.75" customHeight="1" x14ac:dyDescent="0.2"/>
    <row r="180818" ht="12.75" customHeight="1" x14ac:dyDescent="0.2"/>
    <row r="180822" ht="12.75" customHeight="1" x14ac:dyDescent="0.2"/>
    <row r="180826" ht="12.75" customHeight="1" x14ac:dyDescent="0.2"/>
    <row r="180830" ht="12.75" customHeight="1" x14ac:dyDescent="0.2"/>
    <row r="180834" ht="12.75" customHeight="1" x14ac:dyDescent="0.2"/>
    <row r="180838" ht="12.75" customHeight="1" x14ac:dyDescent="0.2"/>
    <row r="180842" ht="12.75" customHeight="1" x14ac:dyDescent="0.2"/>
    <row r="180846" ht="12.75" customHeight="1" x14ac:dyDescent="0.2"/>
    <row r="180850" ht="12.75" customHeight="1" x14ac:dyDescent="0.2"/>
    <row r="180854" ht="12.75" customHeight="1" x14ac:dyDescent="0.2"/>
    <row r="180858" ht="12.75" customHeight="1" x14ac:dyDescent="0.2"/>
    <row r="180862" ht="12.75" customHeight="1" x14ac:dyDescent="0.2"/>
    <row r="180866" ht="12.75" customHeight="1" x14ac:dyDescent="0.2"/>
    <row r="180870" ht="12.75" customHeight="1" x14ac:dyDescent="0.2"/>
    <row r="180874" ht="12.75" customHeight="1" x14ac:dyDescent="0.2"/>
    <row r="180878" ht="12.75" customHeight="1" x14ac:dyDescent="0.2"/>
    <row r="180882" ht="12.75" customHeight="1" x14ac:dyDescent="0.2"/>
    <row r="180886" ht="12.75" customHeight="1" x14ac:dyDescent="0.2"/>
    <row r="180890" ht="12.75" customHeight="1" x14ac:dyDescent="0.2"/>
    <row r="180894" ht="12.75" customHeight="1" x14ac:dyDescent="0.2"/>
    <row r="180898" ht="12.75" customHeight="1" x14ac:dyDescent="0.2"/>
    <row r="180902" ht="12.75" customHeight="1" x14ac:dyDescent="0.2"/>
    <row r="180906" ht="12.75" customHeight="1" x14ac:dyDescent="0.2"/>
    <row r="180910" ht="12.75" customHeight="1" x14ac:dyDescent="0.2"/>
    <row r="180914" ht="12.75" customHeight="1" x14ac:dyDescent="0.2"/>
    <row r="180918" ht="12.75" customHeight="1" x14ac:dyDescent="0.2"/>
    <row r="180922" ht="12.75" customHeight="1" x14ac:dyDescent="0.2"/>
    <row r="180926" ht="12.75" customHeight="1" x14ac:dyDescent="0.2"/>
    <row r="180930" ht="12.75" customHeight="1" x14ac:dyDescent="0.2"/>
    <row r="180934" ht="12.75" customHeight="1" x14ac:dyDescent="0.2"/>
    <row r="180938" ht="12.75" customHeight="1" x14ac:dyDescent="0.2"/>
    <row r="180942" ht="12.75" customHeight="1" x14ac:dyDescent="0.2"/>
    <row r="180946" ht="12.75" customHeight="1" x14ac:dyDescent="0.2"/>
    <row r="180950" ht="12.75" customHeight="1" x14ac:dyDescent="0.2"/>
    <row r="180954" ht="12.75" customHeight="1" x14ac:dyDescent="0.2"/>
    <row r="180958" ht="12.75" customHeight="1" x14ac:dyDescent="0.2"/>
    <row r="180962" ht="12.75" customHeight="1" x14ac:dyDescent="0.2"/>
    <row r="180966" ht="12.75" customHeight="1" x14ac:dyDescent="0.2"/>
    <row r="180970" ht="12.75" customHeight="1" x14ac:dyDescent="0.2"/>
    <row r="180974" ht="12.75" customHeight="1" x14ac:dyDescent="0.2"/>
    <row r="180978" ht="12.75" customHeight="1" x14ac:dyDescent="0.2"/>
    <row r="180982" ht="12.75" customHeight="1" x14ac:dyDescent="0.2"/>
    <row r="180986" ht="12.75" customHeight="1" x14ac:dyDescent="0.2"/>
    <row r="180990" ht="12.75" customHeight="1" x14ac:dyDescent="0.2"/>
    <row r="180994" ht="12.75" customHeight="1" x14ac:dyDescent="0.2"/>
    <row r="180998" ht="12.75" customHeight="1" x14ac:dyDescent="0.2"/>
    <row r="181002" ht="12.75" customHeight="1" x14ac:dyDescent="0.2"/>
    <row r="181006" ht="12.75" customHeight="1" x14ac:dyDescent="0.2"/>
    <row r="181010" ht="12.75" customHeight="1" x14ac:dyDescent="0.2"/>
    <row r="181014" ht="12.75" customHeight="1" x14ac:dyDescent="0.2"/>
    <row r="181018" ht="12.75" customHeight="1" x14ac:dyDescent="0.2"/>
    <row r="181022" ht="12.75" customHeight="1" x14ac:dyDescent="0.2"/>
    <row r="181026" ht="12.75" customHeight="1" x14ac:dyDescent="0.2"/>
    <row r="181030" ht="12.75" customHeight="1" x14ac:dyDescent="0.2"/>
    <row r="181034" ht="12.75" customHeight="1" x14ac:dyDescent="0.2"/>
    <row r="181038" ht="12.75" customHeight="1" x14ac:dyDescent="0.2"/>
    <row r="181042" ht="12.75" customHeight="1" x14ac:dyDescent="0.2"/>
    <row r="181046" ht="12.75" customHeight="1" x14ac:dyDescent="0.2"/>
    <row r="181050" ht="12.75" customHeight="1" x14ac:dyDescent="0.2"/>
    <row r="181054" ht="12.75" customHeight="1" x14ac:dyDescent="0.2"/>
    <row r="181058" ht="12.75" customHeight="1" x14ac:dyDescent="0.2"/>
    <row r="181062" ht="12.75" customHeight="1" x14ac:dyDescent="0.2"/>
    <row r="181066" ht="12.75" customHeight="1" x14ac:dyDescent="0.2"/>
    <row r="181070" ht="12.75" customHeight="1" x14ac:dyDescent="0.2"/>
    <row r="181074" ht="12.75" customHeight="1" x14ac:dyDescent="0.2"/>
    <row r="181078" ht="12.75" customHeight="1" x14ac:dyDescent="0.2"/>
    <row r="181082" ht="12.75" customHeight="1" x14ac:dyDescent="0.2"/>
    <row r="181086" ht="12.75" customHeight="1" x14ac:dyDescent="0.2"/>
    <row r="181090" ht="12.75" customHeight="1" x14ac:dyDescent="0.2"/>
    <row r="181094" ht="12.75" customHeight="1" x14ac:dyDescent="0.2"/>
    <row r="181098" ht="12.75" customHeight="1" x14ac:dyDescent="0.2"/>
    <row r="181102" ht="12.75" customHeight="1" x14ac:dyDescent="0.2"/>
    <row r="181106" ht="12.75" customHeight="1" x14ac:dyDescent="0.2"/>
    <row r="181110" ht="12.75" customHeight="1" x14ac:dyDescent="0.2"/>
    <row r="181114" ht="12.75" customHeight="1" x14ac:dyDescent="0.2"/>
    <row r="181118" ht="12.75" customHeight="1" x14ac:dyDescent="0.2"/>
    <row r="181122" ht="12.75" customHeight="1" x14ac:dyDescent="0.2"/>
    <row r="181126" ht="12.75" customHeight="1" x14ac:dyDescent="0.2"/>
    <row r="181130" ht="12.75" customHeight="1" x14ac:dyDescent="0.2"/>
    <row r="181134" ht="12.75" customHeight="1" x14ac:dyDescent="0.2"/>
    <row r="181138" ht="12.75" customHeight="1" x14ac:dyDescent="0.2"/>
    <row r="181142" ht="12.75" customHeight="1" x14ac:dyDescent="0.2"/>
    <row r="181146" ht="12.75" customHeight="1" x14ac:dyDescent="0.2"/>
    <row r="181150" ht="12.75" customHeight="1" x14ac:dyDescent="0.2"/>
    <row r="181154" ht="12.75" customHeight="1" x14ac:dyDescent="0.2"/>
    <row r="181158" ht="12.75" customHeight="1" x14ac:dyDescent="0.2"/>
    <row r="181162" ht="12.75" customHeight="1" x14ac:dyDescent="0.2"/>
    <row r="181166" ht="12.75" customHeight="1" x14ac:dyDescent="0.2"/>
    <row r="181170" ht="12.75" customHeight="1" x14ac:dyDescent="0.2"/>
    <row r="181174" ht="12.75" customHeight="1" x14ac:dyDescent="0.2"/>
    <row r="181178" ht="12.75" customHeight="1" x14ac:dyDescent="0.2"/>
    <row r="181182" ht="12.75" customHeight="1" x14ac:dyDescent="0.2"/>
    <row r="181186" ht="12.75" customHeight="1" x14ac:dyDescent="0.2"/>
    <row r="181190" ht="12.75" customHeight="1" x14ac:dyDescent="0.2"/>
    <row r="181194" ht="12.75" customHeight="1" x14ac:dyDescent="0.2"/>
    <row r="181198" ht="12.75" customHeight="1" x14ac:dyDescent="0.2"/>
    <row r="181202" ht="12.75" customHeight="1" x14ac:dyDescent="0.2"/>
    <row r="181206" ht="12.75" customHeight="1" x14ac:dyDescent="0.2"/>
    <row r="181210" ht="12.75" customHeight="1" x14ac:dyDescent="0.2"/>
    <row r="181214" ht="12.75" customHeight="1" x14ac:dyDescent="0.2"/>
    <row r="181218" ht="12.75" customHeight="1" x14ac:dyDescent="0.2"/>
    <row r="181222" ht="12.75" customHeight="1" x14ac:dyDescent="0.2"/>
    <row r="181226" ht="12.75" customHeight="1" x14ac:dyDescent="0.2"/>
    <row r="181230" ht="12.75" customHeight="1" x14ac:dyDescent="0.2"/>
    <row r="181234" ht="12.75" customHeight="1" x14ac:dyDescent="0.2"/>
    <row r="181238" ht="12.75" customHeight="1" x14ac:dyDescent="0.2"/>
    <row r="181242" ht="12.75" customHeight="1" x14ac:dyDescent="0.2"/>
    <row r="181246" ht="12.75" customHeight="1" x14ac:dyDescent="0.2"/>
    <row r="181250" ht="12.75" customHeight="1" x14ac:dyDescent="0.2"/>
    <row r="181254" ht="12.75" customHeight="1" x14ac:dyDescent="0.2"/>
    <row r="181258" ht="12.75" customHeight="1" x14ac:dyDescent="0.2"/>
    <row r="181262" ht="12.75" customHeight="1" x14ac:dyDescent="0.2"/>
    <row r="181266" ht="12.75" customHeight="1" x14ac:dyDescent="0.2"/>
    <row r="181270" ht="12.75" customHeight="1" x14ac:dyDescent="0.2"/>
    <row r="181274" ht="12.75" customHeight="1" x14ac:dyDescent="0.2"/>
    <row r="181278" ht="12.75" customHeight="1" x14ac:dyDescent="0.2"/>
    <row r="181282" ht="12.75" customHeight="1" x14ac:dyDescent="0.2"/>
    <row r="181286" ht="12.75" customHeight="1" x14ac:dyDescent="0.2"/>
    <row r="181290" ht="12.75" customHeight="1" x14ac:dyDescent="0.2"/>
    <row r="181294" ht="12.75" customHeight="1" x14ac:dyDescent="0.2"/>
    <row r="181298" ht="12.75" customHeight="1" x14ac:dyDescent="0.2"/>
    <row r="181302" ht="12.75" customHeight="1" x14ac:dyDescent="0.2"/>
    <row r="181306" ht="12.75" customHeight="1" x14ac:dyDescent="0.2"/>
    <row r="181310" ht="12.75" customHeight="1" x14ac:dyDescent="0.2"/>
    <row r="181314" ht="12.75" customHeight="1" x14ac:dyDescent="0.2"/>
    <row r="181318" ht="12.75" customHeight="1" x14ac:dyDescent="0.2"/>
    <row r="181322" ht="12.75" customHeight="1" x14ac:dyDescent="0.2"/>
    <row r="181326" ht="12.75" customHeight="1" x14ac:dyDescent="0.2"/>
    <row r="181330" ht="12.75" customHeight="1" x14ac:dyDescent="0.2"/>
    <row r="181334" ht="12.75" customHeight="1" x14ac:dyDescent="0.2"/>
    <row r="181338" ht="12.75" customHeight="1" x14ac:dyDescent="0.2"/>
    <row r="181342" ht="12.75" customHeight="1" x14ac:dyDescent="0.2"/>
    <row r="181346" ht="12.75" customHeight="1" x14ac:dyDescent="0.2"/>
    <row r="181350" ht="12.75" customHeight="1" x14ac:dyDescent="0.2"/>
    <row r="181354" ht="12.75" customHeight="1" x14ac:dyDescent="0.2"/>
    <row r="181358" ht="12.75" customHeight="1" x14ac:dyDescent="0.2"/>
    <row r="181362" ht="12.75" customHeight="1" x14ac:dyDescent="0.2"/>
    <row r="181366" ht="12.75" customHeight="1" x14ac:dyDescent="0.2"/>
    <row r="181370" ht="12.75" customHeight="1" x14ac:dyDescent="0.2"/>
    <row r="181374" ht="12.75" customHeight="1" x14ac:dyDescent="0.2"/>
    <row r="181378" ht="12.75" customHeight="1" x14ac:dyDescent="0.2"/>
    <row r="181382" ht="12.75" customHeight="1" x14ac:dyDescent="0.2"/>
    <row r="181386" ht="12.75" customHeight="1" x14ac:dyDescent="0.2"/>
    <row r="181390" ht="12.75" customHeight="1" x14ac:dyDescent="0.2"/>
    <row r="181394" ht="12.75" customHeight="1" x14ac:dyDescent="0.2"/>
    <row r="181398" ht="12.75" customHeight="1" x14ac:dyDescent="0.2"/>
    <row r="181402" ht="12.75" customHeight="1" x14ac:dyDescent="0.2"/>
    <row r="181406" ht="12.75" customHeight="1" x14ac:dyDescent="0.2"/>
    <row r="181410" ht="12.75" customHeight="1" x14ac:dyDescent="0.2"/>
    <row r="181414" ht="12.75" customHeight="1" x14ac:dyDescent="0.2"/>
    <row r="181418" ht="12.75" customHeight="1" x14ac:dyDescent="0.2"/>
    <row r="181422" ht="12.75" customHeight="1" x14ac:dyDescent="0.2"/>
    <row r="181426" ht="12.75" customHeight="1" x14ac:dyDescent="0.2"/>
    <row r="181430" ht="12.75" customHeight="1" x14ac:dyDescent="0.2"/>
    <row r="181434" ht="12.75" customHeight="1" x14ac:dyDescent="0.2"/>
    <row r="181438" ht="12.75" customHeight="1" x14ac:dyDescent="0.2"/>
    <row r="181442" ht="12.75" customHeight="1" x14ac:dyDescent="0.2"/>
    <row r="181446" ht="12.75" customHeight="1" x14ac:dyDescent="0.2"/>
    <row r="181450" ht="12.75" customHeight="1" x14ac:dyDescent="0.2"/>
    <row r="181454" ht="12.75" customHeight="1" x14ac:dyDescent="0.2"/>
    <row r="181458" ht="12.75" customHeight="1" x14ac:dyDescent="0.2"/>
    <row r="181462" ht="12.75" customHeight="1" x14ac:dyDescent="0.2"/>
    <row r="181466" ht="12.75" customHeight="1" x14ac:dyDescent="0.2"/>
    <row r="181470" ht="12.75" customHeight="1" x14ac:dyDescent="0.2"/>
    <row r="181474" ht="12.75" customHeight="1" x14ac:dyDescent="0.2"/>
    <row r="181478" ht="12.75" customHeight="1" x14ac:dyDescent="0.2"/>
    <row r="181482" ht="12.75" customHeight="1" x14ac:dyDescent="0.2"/>
    <row r="181486" ht="12.75" customHeight="1" x14ac:dyDescent="0.2"/>
    <row r="181490" ht="12.75" customHeight="1" x14ac:dyDescent="0.2"/>
    <row r="181494" ht="12.75" customHeight="1" x14ac:dyDescent="0.2"/>
    <row r="181498" ht="12.75" customHeight="1" x14ac:dyDescent="0.2"/>
    <row r="181502" ht="12.75" customHeight="1" x14ac:dyDescent="0.2"/>
    <row r="181506" ht="12.75" customHeight="1" x14ac:dyDescent="0.2"/>
    <row r="181510" ht="12.75" customHeight="1" x14ac:dyDescent="0.2"/>
    <row r="181514" ht="12.75" customHeight="1" x14ac:dyDescent="0.2"/>
    <row r="181518" ht="12.75" customHeight="1" x14ac:dyDescent="0.2"/>
    <row r="181522" ht="12.75" customHeight="1" x14ac:dyDescent="0.2"/>
    <row r="181526" ht="12.75" customHeight="1" x14ac:dyDescent="0.2"/>
    <row r="181530" ht="12.75" customHeight="1" x14ac:dyDescent="0.2"/>
    <row r="181534" ht="12.75" customHeight="1" x14ac:dyDescent="0.2"/>
    <row r="181538" ht="12.75" customHeight="1" x14ac:dyDescent="0.2"/>
    <row r="181542" ht="12.75" customHeight="1" x14ac:dyDescent="0.2"/>
    <row r="181546" ht="12.75" customHeight="1" x14ac:dyDescent="0.2"/>
    <row r="181550" ht="12.75" customHeight="1" x14ac:dyDescent="0.2"/>
    <row r="181554" ht="12.75" customHeight="1" x14ac:dyDescent="0.2"/>
    <row r="181558" ht="12.75" customHeight="1" x14ac:dyDescent="0.2"/>
    <row r="181562" ht="12.75" customHeight="1" x14ac:dyDescent="0.2"/>
    <row r="181566" ht="12.75" customHeight="1" x14ac:dyDescent="0.2"/>
    <row r="181570" ht="12.75" customHeight="1" x14ac:dyDescent="0.2"/>
    <row r="181574" ht="12.75" customHeight="1" x14ac:dyDescent="0.2"/>
    <row r="181578" ht="12.75" customHeight="1" x14ac:dyDescent="0.2"/>
    <row r="181582" ht="12.75" customHeight="1" x14ac:dyDescent="0.2"/>
    <row r="181586" ht="12.75" customHeight="1" x14ac:dyDescent="0.2"/>
    <row r="181590" ht="12.75" customHeight="1" x14ac:dyDescent="0.2"/>
    <row r="181594" ht="12.75" customHeight="1" x14ac:dyDescent="0.2"/>
    <row r="181598" ht="12.75" customHeight="1" x14ac:dyDescent="0.2"/>
    <row r="181602" ht="12.75" customHeight="1" x14ac:dyDescent="0.2"/>
    <row r="181606" ht="12.75" customHeight="1" x14ac:dyDescent="0.2"/>
    <row r="181610" ht="12.75" customHeight="1" x14ac:dyDescent="0.2"/>
    <row r="181614" ht="12.75" customHeight="1" x14ac:dyDescent="0.2"/>
    <row r="181618" ht="12.75" customHeight="1" x14ac:dyDescent="0.2"/>
    <row r="181622" ht="12.75" customHeight="1" x14ac:dyDescent="0.2"/>
    <row r="181626" ht="12.75" customHeight="1" x14ac:dyDescent="0.2"/>
    <row r="181630" ht="12.75" customHeight="1" x14ac:dyDescent="0.2"/>
    <row r="181634" ht="12.75" customHeight="1" x14ac:dyDescent="0.2"/>
    <row r="181638" ht="12.75" customHeight="1" x14ac:dyDescent="0.2"/>
    <row r="181642" ht="12.75" customHeight="1" x14ac:dyDescent="0.2"/>
    <row r="181646" ht="12.75" customHeight="1" x14ac:dyDescent="0.2"/>
    <row r="181650" ht="12.75" customHeight="1" x14ac:dyDescent="0.2"/>
    <row r="181654" ht="12.75" customHeight="1" x14ac:dyDescent="0.2"/>
    <row r="181658" ht="12.75" customHeight="1" x14ac:dyDescent="0.2"/>
    <row r="181662" ht="12.75" customHeight="1" x14ac:dyDescent="0.2"/>
    <row r="181666" ht="12.75" customHeight="1" x14ac:dyDescent="0.2"/>
    <row r="181670" ht="12.75" customHeight="1" x14ac:dyDescent="0.2"/>
    <row r="181674" ht="12.75" customHeight="1" x14ac:dyDescent="0.2"/>
    <row r="181678" ht="12.75" customHeight="1" x14ac:dyDescent="0.2"/>
    <row r="181682" ht="12.75" customHeight="1" x14ac:dyDescent="0.2"/>
    <row r="181686" ht="12.75" customHeight="1" x14ac:dyDescent="0.2"/>
    <row r="181690" ht="12.75" customHeight="1" x14ac:dyDescent="0.2"/>
    <row r="181694" ht="12.75" customHeight="1" x14ac:dyDescent="0.2"/>
    <row r="181698" ht="12.75" customHeight="1" x14ac:dyDescent="0.2"/>
    <row r="181702" ht="12.75" customHeight="1" x14ac:dyDescent="0.2"/>
    <row r="181706" ht="12.75" customHeight="1" x14ac:dyDescent="0.2"/>
    <row r="181710" ht="12.75" customHeight="1" x14ac:dyDescent="0.2"/>
    <row r="181714" ht="12.75" customHeight="1" x14ac:dyDescent="0.2"/>
    <row r="181718" ht="12.75" customHeight="1" x14ac:dyDescent="0.2"/>
    <row r="181722" ht="12.75" customHeight="1" x14ac:dyDescent="0.2"/>
    <row r="181726" ht="12.75" customHeight="1" x14ac:dyDescent="0.2"/>
    <row r="181730" ht="12.75" customHeight="1" x14ac:dyDescent="0.2"/>
    <row r="181734" ht="12.75" customHeight="1" x14ac:dyDescent="0.2"/>
    <row r="181738" ht="12.75" customHeight="1" x14ac:dyDescent="0.2"/>
    <row r="181742" ht="12.75" customHeight="1" x14ac:dyDescent="0.2"/>
    <row r="181746" ht="12.75" customHeight="1" x14ac:dyDescent="0.2"/>
    <row r="181750" ht="12.75" customHeight="1" x14ac:dyDescent="0.2"/>
    <row r="181754" ht="12.75" customHeight="1" x14ac:dyDescent="0.2"/>
    <row r="181758" ht="12.75" customHeight="1" x14ac:dyDescent="0.2"/>
    <row r="181762" ht="12.75" customHeight="1" x14ac:dyDescent="0.2"/>
    <row r="181766" ht="12.75" customHeight="1" x14ac:dyDescent="0.2"/>
    <row r="181770" ht="12.75" customHeight="1" x14ac:dyDescent="0.2"/>
    <row r="181774" ht="12.75" customHeight="1" x14ac:dyDescent="0.2"/>
    <row r="181778" ht="12.75" customHeight="1" x14ac:dyDescent="0.2"/>
    <row r="181782" ht="12.75" customHeight="1" x14ac:dyDescent="0.2"/>
    <row r="181786" ht="12.75" customHeight="1" x14ac:dyDescent="0.2"/>
    <row r="181790" ht="12.75" customHeight="1" x14ac:dyDescent="0.2"/>
    <row r="181794" ht="12.75" customHeight="1" x14ac:dyDescent="0.2"/>
    <row r="181798" ht="12.75" customHeight="1" x14ac:dyDescent="0.2"/>
    <row r="181802" ht="12.75" customHeight="1" x14ac:dyDescent="0.2"/>
    <row r="181806" ht="12.75" customHeight="1" x14ac:dyDescent="0.2"/>
    <row r="181810" ht="12.75" customHeight="1" x14ac:dyDescent="0.2"/>
    <row r="181814" ht="12.75" customHeight="1" x14ac:dyDescent="0.2"/>
    <row r="181818" ht="12.75" customHeight="1" x14ac:dyDescent="0.2"/>
    <row r="181822" ht="12.75" customHeight="1" x14ac:dyDescent="0.2"/>
    <row r="181826" ht="12.75" customHeight="1" x14ac:dyDescent="0.2"/>
    <row r="181830" ht="12.75" customHeight="1" x14ac:dyDescent="0.2"/>
    <row r="181834" ht="12.75" customHeight="1" x14ac:dyDescent="0.2"/>
    <row r="181838" ht="12.75" customHeight="1" x14ac:dyDescent="0.2"/>
    <row r="181842" ht="12.75" customHeight="1" x14ac:dyDescent="0.2"/>
    <row r="181846" ht="12.75" customHeight="1" x14ac:dyDescent="0.2"/>
    <row r="181850" ht="12.75" customHeight="1" x14ac:dyDescent="0.2"/>
    <row r="181854" ht="12.75" customHeight="1" x14ac:dyDescent="0.2"/>
    <row r="181858" ht="12.75" customHeight="1" x14ac:dyDescent="0.2"/>
    <row r="181862" ht="12.75" customHeight="1" x14ac:dyDescent="0.2"/>
    <row r="181866" ht="12.75" customHeight="1" x14ac:dyDescent="0.2"/>
    <row r="181870" ht="12.75" customHeight="1" x14ac:dyDescent="0.2"/>
    <row r="181874" ht="12.75" customHeight="1" x14ac:dyDescent="0.2"/>
    <row r="181878" ht="12.75" customHeight="1" x14ac:dyDescent="0.2"/>
    <row r="181882" ht="12.75" customHeight="1" x14ac:dyDescent="0.2"/>
    <row r="181886" ht="12.75" customHeight="1" x14ac:dyDescent="0.2"/>
    <row r="181890" ht="12.75" customHeight="1" x14ac:dyDescent="0.2"/>
    <row r="181894" ht="12.75" customHeight="1" x14ac:dyDescent="0.2"/>
    <row r="181898" ht="12.75" customHeight="1" x14ac:dyDescent="0.2"/>
    <row r="181902" ht="12.75" customHeight="1" x14ac:dyDescent="0.2"/>
    <row r="181906" ht="12.75" customHeight="1" x14ac:dyDescent="0.2"/>
    <row r="181910" ht="12.75" customHeight="1" x14ac:dyDescent="0.2"/>
    <row r="181914" ht="12.75" customHeight="1" x14ac:dyDescent="0.2"/>
    <row r="181918" ht="12.75" customHeight="1" x14ac:dyDescent="0.2"/>
    <row r="181922" ht="12.75" customHeight="1" x14ac:dyDescent="0.2"/>
    <row r="181926" ht="12.75" customHeight="1" x14ac:dyDescent="0.2"/>
    <row r="181930" ht="12.75" customHeight="1" x14ac:dyDescent="0.2"/>
    <row r="181934" ht="12.75" customHeight="1" x14ac:dyDescent="0.2"/>
    <row r="181938" ht="12.75" customHeight="1" x14ac:dyDescent="0.2"/>
    <row r="181942" ht="12.75" customHeight="1" x14ac:dyDescent="0.2"/>
    <row r="181946" ht="12.75" customHeight="1" x14ac:dyDescent="0.2"/>
    <row r="181950" ht="12.75" customHeight="1" x14ac:dyDescent="0.2"/>
    <row r="181954" ht="12.75" customHeight="1" x14ac:dyDescent="0.2"/>
    <row r="181958" ht="12.75" customHeight="1" x14ac:dyDescent="0.2"/>
    <row r="181962" ht="12.75" customHeight="1" x14ac:dyDescent="0.2"/>
    <row r="181966" ht="12.75" customHeight="1" x14ac:dyDescent="0.2"/>
    <row r="181970" ht="12.75" customHeight="1" x14ac:dyDescent="0.2"/>
    <row r="181974" ht="12.75" customHeight="1" x14ac:dyDescent="0.2"/>
    <row r="181978" ht="12.75" customHeight="1" x14ac:dyDescent="0.2"/>
    <row r="181982" ht="12.75" customHeight="1" x14ac:dyDescent="0.2"/>
    <row r="181986" ht="12.75" customHeight="1" x14ac:dyDescent="0.2"/>
    <row r="181990" ht="12.75" customHeight="1" x14ac:dyDescent="0.2"/>
    <row r="181994" ht="12.75" customHeight="1" x14ac:dyDescent="0.2"/>
    <row r="181998" ht="12.75" customHeight="1" x14ac:dyDescent="0.2"/>
    <row r="182002" ht="12.75" customHeight="1" x14ac:dyDescent="0.2"/>
    <row r="182006" ht="12.75" customHeight="1" x14ac:dyDescent="0.2"/>
    <row r="182010" ht="12.75" customHeight="1" x14ac:dyDescent="0.2"/>
    <row r="182014" ht="12.75" customHeight="1" x14ac:dyDescent="0.2"/>
    <row r="182018" ht="12.75" customHeight="1" x14ac:dyDescent="0.2"/>
    <row r="182022" ht="12.75" customHeight="1" x14ac:dyDescent="0.2"/>
    <row r="182026" ht="12.75" customHeight="1" x14ac:dyDescent="0.2"/>
    <row r="182030" ht="12.75" customHeight="1" x14ac:dyDescent="0.2"/>
    <row r="182034" ht="12.75" customHeight="1" x14ac:dyDescent="0.2"/>
    <row r="182038" ht="12.75" customHeight="1" x14ac:dyDescent="0.2"/>
    <row r="182042" ht="12.75" customHeight="1" x14ac:dyDescent="0.2"/>
    <row r="182046" ht="12.75" customHeight="1" x14ac:dyDescent="0.2"/>
    <row r="182050" ht="12.75" customHeight="1" x14ac:dyDescent="0.2"/>
    <row r="182054" ht="12.75" customHeight="1" x14ac:dyDescent="0.2"/>
    <row r="182058" ht="12.75" customHeight="1" x14ac:dyDescent="0.2"/>
    <row r="182062" ht="12.75" customHeight="1" x14ac:dyDescent="0.2"/>
    <row r="182066" ht="12.75" customHeight="1" x14ac:dyDescent="0.2"/>
    <row r="182070" ht="12.75" customHeight="1" x14ac:dyDescent="0.2"/>
    <row r="182074" ht="12.75" customHeight="1" x14ac:dyDescent="0.2"/>
    <row r="182078" ht="12.75" customHeight="1" x14ac:dyDescent="0.2"/>
    <row r="182082" ht="12.75" customHeight="1" x14ac:dyDescent="0.2"/>
    <row r="182086" ht="12.75" customHeight="1" x14ac:dyDescent="0.2"/>
    <row r="182090" ht="12.75" customHeight="1" x14ac:dyDescent="0.2"/>
    <row r="182094" ht="12.75" customHeight="1" x14ac:dyDescent="0.2"/>
    <row r="182098" ht="12.75" customHeight="1" x14ac:dyDescent="0.2"/>
    <row r="182102" ht="12.75" customHeight="1" x14ac:dyDescent="0.2"/>
    <row r="182106" ht="12.75" customHeight="1" x14ac:dyDescent="0.2"/>
    <row r="182110" ht="12.75" customHeight="1" x14ac:dyDescent="0.2"/>
    <row r="182114" ht="12.75" customHeight="1" x14ac:dyDescent="0.2"/>
    <row r="182118" ht="12.75" customHeight="1" x14ac:dyDescent="0.2"/>
    <row r="182122" ht="12.75" customHeight="1" x14ac:dyDescent="0.2"/>
    <row r="182126" ht="12.75" customHeight="1" x14ac:dyDescent="0.2"/>
    <row r="182130" ht="12.75" customHeight="1" x14ac:dyDescent="0.2"/>
    <row r="182134" ht="12.75" customHeight="1" x14ac:dyDescent="0.2"/>
    <row r="182138" ht="12.75" customHeight="1" x14ac:dyDescent="0.2"/>
    <row r="182142" ht="12.75" customHeight="1" x14ac:dyDescent="0.2"/>
    <row r="182146" ht="12.75" customHeight="1" x14ac:dyDescent="0.2"/>
    <row r="182150" ht="12.75" customHeight="1" x14ac:dyDescent="0.2"/>
    <row r="182154" ht="12.75" customHeight="1" x14ac:dyDescent="0.2"/>
    <row r="182158" ht="12.75" customHeight="1" x14ac:dyDescent="0.2"/>
    <row r="182162" ht="12.75" customHeight="1" x14ac:dyDescent="0.2"/>
    <row r="182166" ht="12.75" customHeight="1" x14ac:dyDescent="0.2"/>
    <row r="182170" ht="12.75" customHeight="1" x14ac:dyDescent="0.2"/>
    <row r="182174" ht="12.75" customHeight="1" x14ac:dyDescent="0.2"/>
    <row r="182178" ht="12.75" customHeight="1" x14ac:dyDescent="0.2"/>
    <row r="182182" ht="12.75" customHeight="1" x14ac:dyDescent="0.2"/>
    <row r="182186" ht="12.75" customHeight="1" x14ac:dyDescent="0.2"/>
    <row r="182190" ht="12.75" customHeight="1" x14ac:dyDescent="0.2"/>
    <row r="182194" ht="12.75" customHeight="1" x14ac:dyDescent="0.2"/>
    <row r="182198" ht="12.75" customHeight="1" x14ac:dyDescent="0.2"/>
    <row r="182202" ht="12.75" customHeight="1" x14ac:dyDescent="0.2"/>
    <row r="182206" ht="12.75" customHeight="1" x14ac:dyDescent="0.2"/>
    <row r="182210" ht="12.75" customHeight="1" x14ac:dyDescent="0.2"/>
    <row r="182214" ht="12.75" customHeight="1" x14ac:dyDescent="0.2"/>
    <row r="182218" ht="12.75" customHeight="1" x14ac:dyDescent="0.2"/>
    <row r="182222" ht="12.75" customHeight="1" x14ac:dyDescent="0.2"/>
    <row r="182226" ht="12.75" customHeight="1" x14ac:dyDescent="0.2"/>
    <row r="182230" ht="12.75" customHeight="1" x14ac:dyDescent="0.2"/>
    <row r="182234" ht="12.75" customHeight="1" x14ac:dyDescent="0.2"/>
    <row r="182238" ht="12.75" customHeight="1" x14ac:dyDescent="0.2"/>
    <row r="182242" ht="12.75" customHeight="1" x14ac:dyDescent="0.2"/>
    <row r="182246" ht="12.75" customHeight="1" x14ac:dyDescent="0.2"/>
    <row r="182250" ht="12.75" customHeight="1" x14ac:dyDescent="0.2"/>
    <row r="182254" ht="12.75" customHeight="1" x14ac:dyDescent="0.2"/>
    <row r="182258" ht="12.75" customHeight="1" x14ac:dyDescent="0.2"/>
    <row r="182262" ht="12.75" customHeight="1" x14ac:dyDescent="0.2"/>
    <row r="182266" ht="12.75" customHeight="1" x14ac:dyDescent="0.2"/>
    <row r="182270" ht="12.75" customHeight="1" x14ac:dyDescent="0.2"/>
    <row r="182274" ht="12.75" customHeight="1" x14ac:dyDescent="0.2"/>
    <row r="182278" ht="12.75" customHeight="1" x14ac:dyDescent="0.2"/>
    <row r="182282" ht="12.75" customHeight="1" x14ac:dyDescent="0.2"/>
    <row r="182286" ht="12.75" customHeight="1" x14ac:dyDescent="0.2"/>
    <row r="182290" ht="12.75" customHeight="1" x14ac:dyDescent="0.2"/>
    <row r="182294" ht="12.75" customHeight="1" x14ac:dyDescent="0.2"/>
    <row r="182298" ht="12.75" customHeight="1" x14ac:dyDescent="0.2"/>
    <row r="182302" ht="12.75" customHeight="1" x14ac:dyDescent="0.2"/>
    <row r="182306" ht="12.75" customHeight="1" x14ac:dyDescent="0.2"/>
    <row r="182310" ht="12.75" customHeight="1" x14ac:dyDescent="0.2"/>
    <row r="182314" ht="12.75" customHeight="1" x14ac:dyDescent="0.2"/>
    <row r="182318" ht="12.75" customHeight="1" x14ac:dyDescent="0.2"/>
    <row r="182322" ht="12.75" customHeight="1" x14ac:dyDescent="0.2"/>
    <row r="182326" ht="12.75" customHeight="1" x14ac:dyDescent="0.2"/>
    <row r="182330" ht="12.75" customHeight="1" x14ac:dyDescent="0.2"/>
    <row r="182334" ht="12.75" customHeight="1" x14ac:dyDescent="0.2"/>
    <row r="182338" ht="12.75" customHeight="1" x14ac:dyDescent="0.2"/>
    <row r="182342" ht="12.75" customHeight="1" x14ac:dyDescent="0.2"/>
    <row r="182346" ht="12.75" customHeight="1" x14ac:dyDescent="0.2"/>
    <row r="182350" ht="12.75" customHeight="1" x14ac:dyDescent="0.2"/>
    <row r="182354" ht="12.75" customHeight="1" x14ac:dyDescent="0.2"/>
    <row r="182358" ht="12.75" customHeight="1" x14ac:dyDescent="0.2"/>
    <row r="182362" ht="12.75" customHeight="1" x14ac:dyDescent="0.2"/>
    <row r="182366" ht="12.75" customHeight="1" x14ac:dyDescent="0.2"/>
    <row r="182370" ht="12.75" customHeight="1" x14ac:dyDescent="0.2"/>
    <row r="182374" ht="12.75" customHeight="1" x14ac:dyDescent="0.2"/>
    <row r="182378" ht="12.75" customHeight="1" x14ac:dyDescent="0.2"/>
    <row r="182382" ht="12.75" customHeight="1" x14ac:dyDescent="0.2"/>
    <row r="182386" ht="12.75" customHeight="1" x14ac:dyDescent="0.2"/>
    <row r="182390" ht="12.75" customHeight="1" x14ac:dyDescent="0.2"/>
    <row r="182394" ht="12.75" customHeight="1" x14ac:dyDescent="0.2"/>
    <row r="182398" ht="12.75" customHeight="1" x14ac:dyDescent="0.2"/>
    <row r="182402" ht="12.75" customHeight="1" x14ac:dyDescent="0.2"/>
    <row r="182406" ht="12.75" customHeight="1" x14ac:dyDescent="0.2"/>
    <row r="182410" ht="12.75" customHeight="1" x14ac:dyDescent="0.2"/>
    <row r="182414" ht="12.75" customHeight="1" x14ac:dyDescent="0.2"/>
    <row r="182418" ht="12.75" customHeight="1" x14ac:dyDescent="0.2"/>
    <row r="182422" ht="12.75" customHeight="1" x14ac:dyDescent="0.2"/>
    <row r="182426" ht="12.75" customHeight="1" x14ac:dyDescent="0.2"/>
    <row r="182430" ht="12.75" customHeight="1" x14ac:dyDescent="0.2"/>
    <row r="182434" ht="12.75" customHeight="1" x14ac:dyDescent="0.2"/>
    <row r="182438" ht="12.75" customHeight="1" x14ac:dyDescent="0.2"/>
    <row r="182442" ht="12.75" customHeight="1" x14ac:dyDescent="0.2"/>
    <row r="182446" ht="12.75" customHeight="1" x14ac:dyDescent="0.2"/>
    <row r="182450" ht="12.75" customHeight="1" x14ac:dyDescent="0.2"/>
    <row r="182454" ht="12.75" customHeight="1" x14ac:dyDescent="0.2"/>
    <row r="182458" ht="12.75" customHeight="1" x14ac:dyDescent="0.2"/>
    <row r="182462" ht="12.75" customHeight="1" x14ac:dyDescent="0.2"/>
    <row r="182466" ht="12.75" customHeight="1" x14ac:dyDescent="0.2"/>
    <row r="182470" ht="12.75" customHeight="1" x14ac:dyDescent="0.2"/>
    <row r="182474" ht="12.75" customHeight="1" x14ac:dyDescent="0.2"/>
    <row r="182478" ht="12.75" customHeight="1" x14ac:dyDescent="0.2"/>
    <row r="182482" ht="12.75" customHeight="1" x14ac:dyDescent="0.2"/>
    <row r="182486" ht="12.75" customHeight="1" x14ac:dyDescent="0.2"/>
    <row r="182490" ht="12.75" customHeight="1" x14ac:dyDescent="0.2"/>
    <row r="182494" ht="12.75" customHeight="1" x14ac:dyDescent="0.2"/>
    <row r="182498" ht="12.75" customHeight="1" x14ac:dyDescent="0.2"/>
    <row r="182502" ht="12.75" customHeight="1" x14ac:dyDescent="0.2"/>
    <row r="182506" ht="12.75" customHeight="1" x14ac:dyDescent="0.2"/>
    <row r="182510" ht="12.75" customHeight="1" x14ac:dyDescent="0.2"/>
    <row r="182514" ht="12.75" customHeight="1" x14ac:dyDescent="0.2"/>
    <row r="182518" ht="12.75" customHeight="1" x14ac:dyDescent="0.2"/>
    <row r="182522" ht="12.75" customHeight="1" x14ac:dyDescent="0.2"/>
    <row r="182526" ht="12.75" customHeight="1" x14ac:dyDescent="0.2"/>
    <row r="182530" ht="12.75" customHeight="1" x14ac:dyDescent="0.2"/>
    <row r="182534" ht="12.75" customHeight="1" x14ac:dyDescent="0.2"/>
    <row r="182538" ht="12.75" customHeight="1" x14ac:dyDescent="0.2"/>
    <row r="182542" ht="12.75" customHeight="1" x14ac:dyDescent="0.2"/>
    <row r="182546" ht="12.75" customHeight="1" x14ac:dyDescent="0.2"/>
    <row r="182550" ht="12.75" customHeight="1" x14ac:dyDescent="0.2"/>
    <row r="182554" ht="12.75" customHeight="1" x14ac:dyDescent="0.2"/>
    <row r="182558" ht="12.75" customHeight="1" x14ac:dyDescent="0.2"/>
    <row r="182562" ht="12.75" customHeight="1" x14ac:dyDescent="0.2"/>
    <row r="182566" ht="12.75" customHeight="1" x14ac:dyDescent="0.2"/>
    <row r="182570" ht="12.75" customHeight="1" x14ac:dyDescent="0.2"/>
    <row r="182574" ht="12.75" customHeight="1" x14ac:dyDescent="0.2"/>
    <row r="182578" ht="12.75" customHeight="1" x14ac:dyDescent="0.2"/>
    <row r="182582" ht="12.75" customHeight="1" x14ac:dyDescent="0.2"/>
    <row r="182586" ht="12.75" customHeight="1" x14ac:dyDescent="0.2"/>
    <row r="182590" ht="12.75" customHeight="1" x14ac:dyDescent="0.2"/>
    <row r="182594" ht="12.75" customHeight="1" x14ac:dyDescent="0.2"/>
    <row r="182598" ht="12.75" customHeight="1" x14ac:dyDescent="0.2"/>
    <row r="182602" ht="12.75" customHeight="1" x14ac:dyDescent="0.2"/>
    <row r="182606" ht="12.75" customHeight="1" x14ac:dyDescent="0.2"/>
    <row r="182610" ht="12.75" customHeight="1" x14ac:dyDescent="0.2"/>
    <row r="182614" ht="12.75" customHeight="1" x14ac:dyDescent="0.2"/>
    <row r="182618" ht="12.75" customHeight="1" x14ac:dyDescent="0.2"/>
    <row r="182622" ht="12.75" customHeight="1" x14ac:dyDescent="0.2"/>
    <row r="182626" ht="12.75" customHeight="1" x14ac:dyDescent="0.2"/>
    <row r="182630" ht="12.75" customHeight="1" x14ac:dyDescent="0.2"/>
    <row r="182634" ht="12.75" customHeight="1" x14ac:dyDescent="0.2"/>
    <row r="182638" ht="12.75" customHeight="1" x14ac:dyDescent="0.2"/>
    <row r="182642" ht="12.75" customHeight="1" x14ac:dyDescent="0.2"/>
    <row r="182646" ht="12.75" customHeight="1" x14ac:dyDescent="0.2"/>
    <row r="182650" ht="12.75" customHeight="1" x14ac:dyDescent="0.2"/>
    <row r="182654" ht="12.75" customHeight="1" x14ac:dyDescent="0.2"/>
    <row r="182658" ht="12.75" customHeight="1" x14ac:dyDescent="0.2"/>
    <row r="182662" ht="12.75" customHeight="1" x14ac:dyDescent="0.2"/>
    <row r="182666" ht="12.75" customHeight="1" x14ac:dyDescent="0.2"/>
    <row r="182670" ht="12.75" customHeight="1" x14ac:dyDescent="0.2"/>
    <row r="182674" ht="12.75" customHeight="1" x14ac:dyDescent="0.2"/>
    <row r="182678" ht="12.75" customHeight="1" x14ac:dyDescent="0.2"/>
    <row r="182682" ht="12.75" customHeight="1" x14ac:dyDescent="0.2"/>
    <row r="182686" ht="12.75" customHeight="1" x14ac:dyDescent="0.2"/>
    <row r="182690" ht="12.75" customHeight="1" x14ac:dyDescent="0.2"/>
    <row r="182694" ht="12.75" customHeight="1" x14ac:dyDescent="0.2"/>
    <row r="182698" ht="12.75" customHeight="1" x14ac:dyDescent="0.2"/>
    <row r="182702" ht="12.75" customHeight="1" x14ac:dyDescent="0.2"/>
    <row r="182706" ht="12.75" customHeight="1" x14ac:dyDescent="0.2"/>
    <row r="182710" ht="12.75" customHeight="1" x14ac:dyDescent="0.2"/>
    <row r="182714" ht="12.75" customHeight="1" x14ac:dyDescent="0.2"/>
    <row r="182718" ht="12.75" customHeight="1" x14ac:dyDescent="0.2"/>
    <row r="182722" ht="12.75" customHeight="1" x14ac:dyDescent="0.2"/>
    <row r="182726" ht="12.75" customHeight="1" x14ac:dyDescent="0.2"/>
    <row r="182730" ht="12.75" customHeight="1" x14ac:dyDescent="0.2"/>
    <row r="182734" ht="12.75" customHeight="1" x14ac:dyDescent="0.2"/>
    <row r="182738" ht="12.75" customHeight="1" x14ac:dyDescent="0.2"/>
    <row r="182742" ht="12.75" customHeight="1" x14ac:dyDescent="0.2"/>
    <row r="182746" ht="12.75" customHeight="1" x14ac:dyDescent="0.2"/>
    <row r="182750" ht="12.75" customHeight="1" x14ac:dyDescent="0.2"/>
    <row r="182754" ht="12.75" customHeight="1" x14ac:dyDescent="0.2"/>
    <row r="182758" ht="12.75" customHeight="1" x14ac:dyDescent="0.2"/>
    <row r="182762" ht="12.75" customHeight="1" x14ac:dyDescent="0.2"/>
    <row r="182766" ht="12.75" customHeight="1" x14ac:dyDescent="0.2"/>
    <row r="182770" ht="12.75" customHeight="1" x14ac:dyDescent="0.2"/>
    <row r="182774" ht="12.75" customHeight="1" x14ac:dyDescent="0.2"/>
    <row r="182778" ht="12.75" customHeight="1" x14ac:dyDescent="0.2"/>
    <row r="182782" ht="12.75" customHeight="1" x14ac:dyDescent="0.2"/>
    <row r="182786" ht="12.75" customHeight="1" x14ac:dyDescent="0.2"/>
    <row r="182790" ht="12.75" customHeight="1" x14ac:dyDescent="0.2"/>
    <row r="182794" ht="12.75" customHeight="1" x14ac:dyDescent="0.2"/>
    <row r="182798" ht="12.75" customHeight="1" x14ac:dyDescent="0.2"/>
    <row r="182802" ht="12.75" customHeight="1" x14ac:dyDescent="0.2"/>
    <row r="182806" ht="12.75" customHeight="1" x14ac:dyDescent="0.2"/>
    <row r="182810" ht="12.75" customHeight="1" x14ac:dyDescent="0.2"/>
    <row r="182814" ht="12.75" customHeight="1" x14ac:dyDescent="0.2"/>
    <row r="182818" ht="12.75" customHeight="1" x14ac:dyDescent="0.2"/>
    <row r="182822" ht="12.75" customHeight="1" x14ac:dyDescent="0.2"/>
    <row r="182826" ht="12.75" customHeight="1" x14ac:dyDescent="0.2"/>
    <row r="182830" ht="12.75" customHeight="1" x14ac:dyDescent="0.2"/>
    <row r="182834" ht="12.75" customHeight="1" x14ac:dyDescent="0.2"/>
    <row r="182838" ht="12.75" customHeight="1" x14ac:dyDescent="0.2"/>
    <row r="182842" ht="12.75" customHeight="1" x14ac:dyDescent="0.2"/>
    <row r="182846" ht="12.75" customHeight="1" x14ac:dyDescent="0.2"/>
    <row r="182850" ht="12.75" customHeight="1" x14ac:dyDescent="0.2"/>
    <row r="182854" ht="12.75" customHeight="1" x14ac:dyDescent="0.2"/>
    <row r="182858" ht="12.75" customHeight="1" x14ac:dyDescent="0.2"/>
    <row r="182862" ht="12.75" customHeight="1" x14ac:dyDescent="0.2"/>
    <row r="182866" ht="12.75" customHeight="1" x14ac:dyDescent="0.2"/>
    <row r="182870" ht="12.75" customHeight="1" x14ac:dyDescent="0.2"/>
    <row r="182874" ht="12.75" customHeight="1" x14ac:dyDescent="0.2"/>
    <row r="182878" ht="12.75" customHeight="1" x14ac:dyDescent="0.2"/>
    <row r="182882" ht="12.75" customHeight="1" x14ac:dyDescent="0.2"/>
    <row r="182886" ht="12.75" customHeight="1" x14ac:dyDescent="0.2"/>
    <row r="182890" ht="12.75" customHeight="1" x14ac:dyDescent="0.2"/>
    <row r="182894" ht="12.75" customHeight="1" x14ac:dyDescent="0.2"/>
    <row r="182898" ht="12.75" customHeight="1" x14ac:dyDescent="0.2"/>
    <row r="182902" ht="12.75" customHeight="1" x14ac:dyDescent="0.2"/>
    <row r="182906" ht="12.75" customHeight="1" x14ac:dyDescent="0.2"/>
    <row r="182910" ht="12.75" customHeight="1" x14ac:dyDescent="0.2"/>
    <row r="182914" ht="12.75" customHeight="1" x14ac:dyDescent="0.2"/>
    <row r="182918" ht="12.75" customHeight="1" x14ac:dyDescent="0.2"/>
    <row r="182922" ht="12.75" customHeight="1" x14ac:dyDescent="0.2"/>
    <row r="182926" ht="12.75" customHeight="1" x14ac:dyDescent="0.2"/>
    <row r="182930" ht="12.75" customHeight="1" x14ac:dyDescent="0.2"/>
    <row r="182934" ht="12.75" customHeight="1" x14ac:dyDescent="0.2"/>
    <row r="182938" ht="12.75" customHeight="1" x14ac:dyDescent="0.2"/>
    <row r="182942" ht="12.75" customHeight="1" x14ac:dyDescent="0.2"/>
    <row r="182946" ht="12.75" customHeight="1" x14ac:dyDescent="0.2"/>
    <row r="182950" ht="12.75" customHeight="1" x14ac:dyDescent="0.2"/>
    <row r="182954" ht="12.75" customHeight="1" x14ac:dyDescent="0.2"/>
    <row r="182958" ht="12.75" customHeight="1" x14ac:dyDescent="0.2"/>
    <row r="182962" ht="12.75" customHeight="1" x14ac:dyDescent="0.2"/>
    <row r="182966" ht="12.75" customHeight="1" x14ac:dyDescent="0.2"/>
    <row r="182970" ht="12.75" customHeight="1" x14ac:dyDescent="0.2"/>
    <row r="182974" ht="12.75" customHeight="1" x14ac:dyDescent="0.2"/>
    <row r="182978" ht="12.75" customHeight="1" x14ac:dyDescent="0.2"/>
    <row r="182982" ht="12.75" customHeight="1" x14ac:dyDescent="0.2"/>
    <row r="182986" ht="12.75" customHeight="1" x14ac:dyDescent="0.2"/>
    <row r="182990" ht="12.75" customHeight="1" x14ac:dyDescent="0.2"/>
    <row r="182994" ht="12.75" customHeight="1" x14ac:dyDescent="0.2"/>
    <row r="182998" ht="12.75" customHeight="1" x14ac:dyDescent="0.2"/>
    <row r="183002" ht="12.75" customHeight="1" x14ac:dyDescent="0.2"/>
    <row r="183006" ht="12.75" customHeight="1" x14ac:dyDescent="0.2"/>
    <row r="183010" ht="12.75" customHeight="1" x14ac:dyDescent="0.2"/>
    <row r="183014" ht="12.75" customHeight="1" x14ac:dyDescent="0.2"/>
    <row r="183018" ht="12.75" customHeight="1" x14ac:dyDescent="0.2"/>
    <row r="183022" ht="12.75" customHeight="1" x14ac:dyDescent="0.2"/>
    <row r="183026" ht="12.75" customHeight="1" x14ac:dyDescent="0.2"/>
    <row r="183030" ht="12.75" customHeight="1" x14ac:dyDescent="0.2"/>
    <row r="183034" ht="12.75" customHeight="1" x14ac:dyDescent="0.2"/>
    <row r="183038" ht="12.75" customHeight="1" x14ac:dyDescent="0.2"/>
    <row r="183042" ht="12.75" customHeight="1" x14ac:dyDescent="0.2"/>
    <row r="183046" ht="12.75" customHeight="1" x14ac:dyDescent="0.2"/>
    <row r="183050" ht="12.75" customHeight="1" x14ac:dyDescent="0.2"/>
    <row r="183054" ht="12.75" customHeight="1" x14ac:dyDescent="0.2"/>
    <row r="183058" ht="12.75" customHeight="1" x14ac:dyDescent="0.2"/>
    <row r="183062" ht="12.75" customHeight="1" x14ac:dyDescent="0.2"/>
    <row r="183066" ht="12.75" customHeight="1" x14ac:dyDescent="0.2"/>
    <row r="183070" ht="12.75" customHeight="1" x14ac:dyDescent="0.2"/>
    <row r="183074" ht="12.75" customHeight="1" x14ac:dyDescent="0.2"/>
    <row r="183078" ht="12.75" customHeight="1" x14ac:dyDescent="0.2"/>
    <row r="183082" ht="12.75" customHeight="1" x14ac:dyDescent="0.2"/>
    <row r="183086" ht="12.75" customHeight="1" x14ac:dyDescent="0.2"/>
    <row r="183090" ht="12.75" customHeight="1" x14ac:dyDescent="0.2"/>
    <row r="183094" ht="12.75" customHeight="1" x14ac:dyDescent="0.2"/>
    <row r="183098" ht="12.75" customHeight="1" x14ac:dyDescent="0.2"/>
    <row r="183102" ht="12.75" customHeight="1" x14ac:dyDescent="0.2"/>
    <row r="183106" ht="12.75" customHeight="1" x14ac:dyDescent="0.2"/>
    <row r="183110" ht="12.75" customHeight="1" x14ac:dyDescent="0.2"/>
    <row r="183114" ht="12.75" customHeight="1" x14ac:dyDescent="0.2"/>
    <row r="183118" ht="12.75" customHeight="1" x14ac:dyDescent="0.2"/>
    <row r="183122" ht="12.75" customHeight="1" x14ac:dyDescent="0.2"/>
    <row r="183126" ht="12.75" customHeight="1" x14ac:dyDescent="0.2"/>
    <row r="183130" ht="12.75" customHeight="1" x14ac:dyDescent="0.2"/>
    <row r="183134" ht="12.75" customHeight="1" x14ac:dyDescent="0.2"/>
    <row r="183138" ht="12.75" customHeight="1" x14ac:dyDescent="0.2"/>
    <row r="183142" ht="12.75" customHeight="1" x14ac:dyDescent="0.2"/>
    <row r="183146" ht="12.75" customHeight="1" x14ac:dyDescent="0.2"/>
    <row r="183150" ht="12.75" customHeight="1" x14ac:dyDescent="0.2"/>
    <row r="183154" ht="12.75" customHeight="1" x14ac:dyDescent="0.2"/>
    <row r="183158" ht="12.75" customHeight="1" x14ac:dyDescent="0.2"/>
    <row r="183162" ht="12.75" customHeight="1" x14ac:dyDescent="0.2"/>
    <row r="183166" ht="12.75" customHeight="1" x14ac:dyDescent="0.2"/>
    <row r="183170" ht="12.75" customHeight="1" x14ac:dyDescent="0.2"/>
    <row r="183174" ht="12.75" customHeight="1" x14ac:dyDescent="0.2"/>
    <row r="183178" ht="12.75" customHeight="1" x14ac:dyDescent="0.2"/>
    <row r="183182" ht="12.75" customHeight="1" x14ac:dyDescent="0.2"/>
    <row r="183186" ht="12.75" customHeight="1" x14ac:dyDescent="0.2"/>
    <row r="183190" ht="12.75" customHeight="1" x14ac:dyDescent="0.2"/>
    <row r="183194" ht="12.75" customHeight="1" x14ac:dyDescent="0.2"/>
    <row r="183198" ht="12.75" customHeight="1" x14ac:dyDescent="0.2"/>
    <row r="183202" ht="12.75" customHeight="1" x14ac:dyDescent="0.2"/>
    <row r="183206" ht="12.75" customHeight="1" x14ac:dyDescent="0.2"/>
    <row r="183210" ht="12.75" customHeight="1" x14ac:dyDescent="0.2"/>
    <row r="183214" ht="12.75" customHeight="1" x14ac:dyDescent="0.2"/>
    <row r="183218" ht="12.75" customHeight="1" x14ac:dyDescent="0.2"/>
    <row r="183222" ht="12.75" customHeight="1" x14ac:dyDescent="0.2"/>
    <row r="183226" ht="12.75" customHeight="1" x14ac:dyDescent="0.2"/>
    <row r="183230" ht="12.75" customHeight="1" x14ac:dyDescent="0.2"/>
    <row r="183234" ht="12.75" customHeight="1" x14ac:dyDescent="0.2"/>
    <row r="183238" ht="12.75" customHeight="1" x14ac:dyDescent="0.2"/>
    <row r="183242" ht="12.75" customHeight="1" x14ac:dyDescent="0.2"/>
    <row r="183246" ht="12.75" customHeight="1" x14ac:dyDescent="0.2"/>
    <row r="183250" ht="12.75" customHeight="1" x14ac:dyDescent="0.2"/>
    <row r="183254" ht="12.75" customHeight="1" x14ac:dyDescent="0.2"/>
    <row r="183258" ht="12.75" customHeight="1" x14ac:dyDescent="0.2"/>
    <row r="183262" ht="12.75" customHeight="1" x14ac:dyDescent="0.2"/>
    <row r="183266" ht="12.75" customHeight="1" x14ac:dyDescent="0.2"/>
    <row r="183270" ht="12.75" customHeight="1" x14ac:dyDescent="0.2"/>
    <row r="183274" ht="12.75" customHeight="1" x14ac:dyDescent="0.2"/>
    <row r="183278" ht="12.75" customHeight="1" x14ac:dyDescent="0.2"/>
    <row r="183282" ht="12.75" customHeight="1" x14ac:dyDescent="0.2"/>
    <row r="183286" ht="12.75" customHeight="1" x14ac:dyDescent="0.2"/>
    <row r="183290" ht="12.75" customHeight="1" x14ac:dyDescent="0.2"/>
    <row r="183294" ht="12.75" customHeight="1" x14ac:dyDescent="0.2"/>
    <row r="183298" ht="12.75" customHeight="1" x14ac:dyDescent="0.2"/>
    <row r="183302" ht="12.75" customHeight="1" x14ac:dyDescent="0.2"/>
    <row r="183306" ht="12.75" customHeight="1" x14ac:dyDescent="0.2"/>
    <row r="183310" ht="12.75" customHeight="1" x14ac:dyDescent="0.2"/>
    <row r="183314" ht="12.75" customHeight="1" x14ac:dyDescent="0.2"/>
    <row r="183318" ht="12.75" customHeight="1" x14ac:dyDescent="0.2"/>
    <row r="183322" ht="12.75" customHeight="1" x14ac:dyDescent="0.2"/>
    <row r="183326" ht="12.75" customHeight="1" x14ac:dyDescent="0.2"/>
    <row r="183330" ht="12.75" customHeight="1" x14ac:dyDescent="0.2"/>
    <row r="183334" ht="12.75" customHeight="1" x14ac:dyDescent="0.2"/>
    <row r="183338" ht="12.75" customHeight="1" x14ac:dyDescent="0.2"/>
    <row r="183342" ht="12.75" customHeight="1" x14ac:dyDescent="0.2"/>
    <row r="183346" ht="12.75" customHeight="1" x14ac:dyDescent="0.2"/>
    <row r="183350" ht="12.75" customHeight="1" x14ac:dyDescent="0.2"/>
    <row r="183354" ht="12.75" customHeight="1" x14ac:dyDescent="0.2"/>
    <row r="183358" ht="12.75" customHeight="1" x14ac:dyDescent="0.2"/>
    <row r="183362" ht="12.75" customHeight="1" x14ac:dyDescent="0.2"/>
    <row r="183366" ht="12.75" customHeight="1" x14ac:dyDescent="0.2"/>
    <row r="183370" ht="12.75" customHeight="1" x14ac:dyDescent="0.2"/>
    <row r="183374" ht="12.75" customHeight="1" x14ac:dyDescent="0.2"/>
    <row r="183378" ht="12.75" customHeight="1" x14ac:dyDescent="0.2"/>
    <row r="183382" ht="12.75" customHeight="1" x14ac:dyDescent="0.2"/>
    <row r="183386" ht="12.75" customHeight="1" x14ac:dyDescent="0.2"/>
    <row r="183390" ht="12.75" customHeight="1" x14ac:dyDescent="0.2"/>
    <row r="183394" ht="12.75" customHeight="1" x14ac:dyDescent="0.2"/>
    <row r="183398" ht="12.75" customHeight="1" x14ac:dyDescent="0.2"/>
    <row r="183402" ht="12.75" customHeight="1" x14ac:dyDescent="0.2"/>
    <row r="183406" ht="12.75" customHeight="1" x14ac:dyDescent="0.2"/>
    <row r="183410" ht="12.75" customHeight="1" x14ac:dyDescent="0.2"/>
    <row r="183414" ht="12.75" customHeight="1" x14ac:dyDescent="0.2"/>
    <row r="183418" ht="12.75" customHeight="1" x14ac:dyDescent="0.2"/>
    <row r="183422" ht="12.75" customHeight="1" x14ac:dyDescent="0.2"/>
    <row r="183426" ht="12.75" customHeight="1" x14ac:dyDescent="0.2"/>
    <row r="183430" ht="12.75" customHeight="1" x14ac:dyDescent="0.2"/>
    <row r="183434" ht="12.75" customHeight="1" x14ac:dyDescent="0.2"/>
    <row r="183438" ht="12.75" customHeight="1" x14ac:dyDescent="0.2"/>
    <row r="183442" ht="12.75" customHeight="1" x14ac:dyDescent="0.2"/>
    <row r="183446" ht="12.75" customHeight="1" x14ac:dyDescent="0.2"/>
    <row r="183450" ht="12.75" customHeight="1" x14ac:dyDescent="0.2"/>
    <row r="183454" ht="12.75" customHeight="1" x14ac:dyDescent="0.2"/>
    <row r="183458" ht="12.75" customHeight="1" x14ac:dyDescent="0.2"/>
    <row r="183462" ht="12.75" customHeight="1" x14ac:dyDescent="0.2"/>
    <row r="183466" ht="12.75" customHeight="1" x14ac:dyDescent="0.2"/>
    <row r="183470" ht="12.75" customHeight="1" x14ac:dyDescent="0.2"/>
    <row r="183474" ht="12.75" customHeight="1" x14ac:dyDescent="0.2"/>
    <row r="183478" ht="12.75" customHeight="1" x14ac:dyDescent="0.2"/>
    <row r="183482" ht="12.75" customHeight="1" x14ac:dyDescent="0.2"/>
    <row r="183486" ht="12.75" customHeight="1" x14ac:dyDescent="0.2"/>
    <row r="183490" ht="12.75" customHeight="1" x14ac:dyDescent="0.2"/>
    <row r="183494" ht="12.75" customHeight="1" x14ac:dyDescent="0.2"/>
    <row r="183498" ht="12.75" customHeight="1" x14ac:dyDescent="0.2"/>
    <row r="183502" ht="12.75" customHeight="1" x14ac:dyDescent="0.2"/>
    <row r="183506" ht="12.75" customHeight="1" x14ac:dyDescent="0.2"/>
    <row r="183510" ht="12.75" customHeight="1" x14ac:dyDescent="0.2"/>
    <row r="183514" ht="12.75" customHeight="1" x14ac:dyDescent="0.2"/>
    <row r="183518" ht="12.75" customHeight="1" x14ac:dyDescent="0.2"/>
    <row r="183522" ht="12.75" customHeight="1" x14ac:dyDescent="0.2"/>
    <row r="183526" ht="12.75" customHeight="1" x14ac:dyDescent="0.2"/>
    <row r="183530" ht="12.75" customHeight="1" x14ac:dyDescent="0.2"/>
    <row r="183534" ht="12.75" customHeight="1" x14ac:dyDescent="0.2"/>
    <row r="183538" ht="12.75" customHeight="1" x14ac:dyDescent="0.2"/>
    <row r="183542" ht="12.75" customHeight="1" x14ac:dyDescent="0.2"/>
    <row r="183546" ht="12.75" customHeight="1" x14ac:dyDescent="0.2"/>
    <row r="183550" ht="12.75" customHeight="1" x14ac:dyDescent="0.2"/>
    <row r="183554" ht="12.75" customHeight="1" x14ac:dyDescent="0.2"/>
    <row r="183558" ht="12.75" customHeight="1" x14ac:dyDescent="0.2"/>
    <row r="183562" ht="12.75" customHeight="1" x14ac:dyDescent="0.2"/>
    <row r="183566" ht="12.75" customHeight="1" x14ac:dyDescent="0.2"/>
    <row r="183570" ht="12.75" customHeight="1" x14ac:dyDescent="0.2"/>
    <row r="183574" ht="12.75" customHeight="1" x14ac:dyDescent="0.2"/>
    <row r="183578" ht="12.75" customHeight="1" x14ac:dyDescent="0.2"/>
    <row r="183582" ht="12.75" customHeight="1" x14ac:dyDescent="0.2"/>
    <row r="183586" ht="12.75" customHeight="1" x14ac:dyDescent="0.2"/>
    <row r="183590" ht="12.75" customHeight="1" x14ac:dyDescent="0.2"/>
    <row r="183594" ht="12.75" customHeight="1" x14ac:dyDescent="0.2"/>
    <row r="183598" ht="12.75" customHeight="1" x14ac:dyDescent="0.2"/>
    <row r="183602" ht="12.75" customHeight="1" x14ac:dyDescent="0.2"/>
    <row r="183606" ht="12.75" customHeight="1" x14ac:dyDescent="0.2"/>
    <row r="183610" ht="12.75" customHeight="1" x14ac:dyDescent="0.2"/>
    <row r="183614" ht="12.75" customHeight="1" x14ac:dyDescent="0.2"/>
    <row r="183618" ht="12.75" customHeight="1" x14ac:dyDescent="0.2"/>
    <row r="183622" ht="12.75" customHeight="1" x14ac:dyDescent="0.2"/>
    <row r="183626" ht="12.75" customHeight="1" x14ac:dyDescent="0.2"/>
    <row r="183630" ht="12.75" customHeight="1" x14ac:dyDescent="0.2"/>
    <row r="183634" ht="12.75" customHeight="1" x14ac:dyDescent="0.2"/>
    <row r="183638" ht="12.75" customHeight="1" x14ac:dyDescent="0.2"/>
    <row r="183642" ht="12.75" customHeight="1" x14ac:dyDescent="0.2"/>
    <row r="183646" ht="12.75" customHeight="1" x14ac:dyDescent="0.2"/>
    <row r="183650" ht="12.75" customHeight="1" x14ac:dyDescent="0.2"/>
    <row r="183654" ht="12.75" customHeight="1" x14ac:dyDescent="0.2"/>
    <row r="183658" ht="12.75" customHeight="1" x14ac:dyDescent="0.2"/>
    <row r="183662" ht="12.75" customHeight="1" x14ac:dyDescent="0.2"/>
    <row r="183666" ht="12.75" customHeight="1" x14ac:dyDescent="0.2"/>
    <row r="183670" ht="12.75" customHeight="1" x14ac:dyDescent="0.2"/>
    <row r="183674" ht="12.75" customHeight="1" x14ac:dyDescent="0.2"/>
    <row r="183678" ht="12.75" customHeight="1" x14ac:dyDescent="0.2"/>
    <row r="183682" ht="12.75" customHeight="1" x14ac:dyDescent="0.2"/>
    <row r="183686" ht="12.75" customHeight="1" x14ac:dyDescent="0.2"/>
    <row r="183690" ht="12.75" customHeight="1" x14ac:dyDescent="0.2"/>
    <row r="183694" ht="12.75" customHeight="1" x14ac:dyDescent="0.2"/>
    <row r="183698" ht="12.75" customHeight="1" x14ac:dyDescent="0.2"/>
    <row r="183702" ht="12.75" customHeight="1" x14ac:dyDescent="0.2"/>
    <row r="183706" ht="12.75" customHeight="1" x14ac:dyDescent="0.2"/>
    <row r="183710" ht="12.75" customHeight="1" x14ac:dyDescent="0.2"/>
    <row r="183714" ht="12.75" customHeight="1" x14ac:dyDescent="0.2"/>
    <row r="183718" ht="12.75" customHeight="1" x14ac:dyDescent="0.2"/>
    <row r="183722" ht="12.75" customHeight="1" x14ac:dyDescent="0.2"/>
    <row r="183726" ht="12.75" customHeight="1" x14ac:dyDescent="0.2"/>
    <row r="183730" ht="12.75" customHeight="1" x14ac:dyDescent="0.2"/>
    <row r="183734" ht="12.75" customHeight="1" x14ac:dyDescent="0.2"/>
    <row r="183738" ht="12.75" customHeight="1" x14ac:dyDescent="0.2"/>
    <row r="183742" ht="12.75" customHeight="1" x14ac:dyDescent="0.2"/>
    <row r="183746" ht="12.75" customHeight="1" x14ac:dyDescent="0.2"/>
    <row r="183750" ht="12.75" customHeight="1" x14ac:dyDescent="0.2"/>
    <row r="183754" ht="12.75" customHeight="1" x14ac:dyDescent="0.2"/>
    <row r="183758" ht="12.75" customHeight="1" x14ac:dyDescent="0.2"/>
    <row r="183762" ht="12.75" customHeight="1" x14ac:dyDescent="0.2"/>
    <row r="183766" ht="12.75" customHeight="1" x14ac:dyDescent="0.2"/>
    <row r="183770" ht="12.75" customHeight="1" x14ac:dyDescent="0.2"/>
    <row r="183774" ht="12.75" customHeight="1" x14ac:dyDescent="0.2"/>
    <row r="183778" ht="12.75" customHeight="1" x14ac:dyDescent="0.2"/>
    <row r="183782" ht="12.75" customHeight="1" x14ac:dyDescent="0.2"/>
    <row r="183786" ht="12.75" customHeight="1" x14ac:dyDescent="0.2"/>
    <row r="183790" ht="12.75" customHeight="1" x14ac:dyDescent="0.2"/>
    <row r="183794" ht="12.75" customHeight="1" x14ac:dyDescent="0.2"/>
    <row r="183798" ht="12.75" customHeight="1" x14ac:dyDescent="0.2"/>
    <row r="183802" ht="12.75" customHeight="1" x14ac:dyDescent="0.2"/>
    <row r="183806" ht="12.75" customHeight="1" x14ac:dyDescent="0.2"/>
    <row r="183810" ht="12.75" customHeight="1" x14ac:dyDescent="0.2"/>
    <row r="183814" ht="12.75" customHeight="1" x14ac:dyDescent="0.2"/>
    <row r="183818" ht="12.75" customHeight="1" x14ac:dyDescent="0.2"/>
    <row r="183822" ht="12.75" customHeight="1" x14ac:dyDescent="0.2"/>
    <row r="183826" ht="12.75" customHeight="1" x14ac:dyDescent="0.2"/>
    <row r="183830" ht="12.75" customHeight="1" x14ac:dyDescent="0.2"/>
    <row r="183834" ht="12.75" customHeight="1" x14ac:dyDescent="0.2"/>
    <row r="183838" ht="12.75" customHeight="1" x14ac:dyDescent="0.2"/>
    <row r="183842" ht="12.75" customHeight="1" x14ac:dyDescent="0.2"/>
    <row r="183846" ht="12.75" customHeight="1" x14ac:dyDescent="0.2"/>
    <row r="183850" ht="12.75" customHeight="1" x14ac:dyDescent="0.2"/>
    <row r="183854" ht="12.75" customHeight="1" x14ac:dyDescent="0.2"/>
    <row r="183858" ht="12.75" customHeight="1" x14ac:dyDescent="0.2"/>
    <row r="183862" ht="12.75" customHeight="1" x14ac:dyDescent="0.2"/>
    <row r="183866" ht="12.75" customHeight="1" x14ac:dyDescent="0.2"/>
    <row r="183870" ht="12.75" customHeight="1" x14ac:dyDescent="0.2"/>
    <row r="183874" ht="12.75" customHeight="1" x14ac:dyDescent="0.2"/>
    <row r="183878" ht="12.75" customHeight="1" x14ac:dyDescent="0.2"/>
    <row r="183882" ht="12.75" customHeight="1" x14ac:dyDescent="0.2"/>
    <row r="183886" ht="12.75" customHeight="1" x14ac:dyDescent="0.2"/>
    <row r="183890" ht="12.75" customHeight="1" x14ac:dyDescent="0.2"/>
    <row r="183894" ht="12.75" customHeight="1" x14ac:dyDescent="0.2"/>
    <row r="183898" ht="12.75" customHeight="1" x14ac:dyDescent="0.2"/>
    <row r="183902" ht="12.75" customHeight="1" x14ac:dyDescent="0.2"/>
    <row r="183906" ht="12.75" customHeight="1" x14ac:dyDescent="0.2"/>
    <row r="183910" ht="12.75" customHeight="1" x14ac:dyDescent="0.2"/>
    <row r="183914" ht="12.75" customHeight="1" x14ac:dyDescent="0.2"/>
    <row r="183918" ht="12.75" customHeight="1" x14ac:dyDescent="0.2"/>
    <row r="183922" ht="12.75" customHeight="1" x14ac:dyDescent="0.2"/>
    <row r="183926" ht="12.75" customHeight="1" x14ac:dyDescent="0.2"/>
    <row r="183930" ht="12.75" customHeight="1" x14ac:dyDescent="0.2"/>
    <row r="183934" ht="12.75" customHeight="1" x14ac:dyDescent="0.2"/>
    <row r="183938" ht="12.75" customHeight="1" x14ac:dyDescent="0.2"/>
    <row r="183942" ht="12.75" customHeight="1" x14ac:dyDescent="0.2"/>
    <row r="183946" ht="12.75" customHeight="1" x14ac:dyDescent="0.2"/>
    <row r="183950" ht="12.75" customHeight="1" x14ac:dyDescent="0.2"/>
    <row r="183954" ht="12.75" customHeight="1" x14ac:dyDescent="0.2"/>
    <row r="183958" ht="12.75" customHeight="1" x14ac:dyDescent="0.2"/>
    <row r="183962" ht="12.75" customHeight="1" x14ac:dyDescent="0.2"/>
    <row r="183966" ht="12.75" customHeight="1" x14ac:dyDescent="0.2"/>
    <row r="183970" ht="12.75" customHeight="1" x14ac:dyDescent="0.2"/>
    <row r="183974" ht="12.75" customHeight="1" x14ac:dyDescent="0.2"/>
    <row r="183978" ht="12.75" customHeight="1" x14ac:dyDescent="0.2"/>
    <row r="183982" ht="12.75" customHeight="1" x14ac:dyDescent="0.2"/>
    <row r="183986" ht="12.75" customHeight="1" x14ac:dyDescent="0.2"/>
    <row r="183990" ht="12.75" customHeight="1" x14ac:dyDescent="0.2"/>
    <row r="183994" ht="12.75" customHeight="1" x14ac:dyDescent="0.2"/>
    <row r="183998" ht="12.75" customHeight="1" x14ac:dyDescent="0.2"/>
    <row r="184002" ht="12.75" customHeight="1" x14ac:dyDescent="0.2"/>
    <row r="184006" ht="12.75" customHeight="1" x14ac:dyDescent="0.2"/>
    <row r="184010" ht="12.75" customHeight="1" x14ac:dyDescent="0.2"/>
    <row r="184014" ht="12.75" customHeight="1" x14ac:dyDescent="0.2"/>
    <row r="184018" ht="12.75" customHeight="1" x14ac:dyDescent="0.2"/>
    <row r="184022" ht="12.75" customHeight="1" x14ac:dyDescent="0.2"/>
    <row r="184026" ht="12.75" customHeight="1" x14ac:dyDescent="0.2"/>
    <row r="184030" ht="12.75" customHeight="1" x14ac:dyDescent="0.2"/>
    <row r="184034" ht="12.75" customHeight="1" x14ac:dyDescent="0.2"/>
    <row r="184038" ht="12.75" customHeight="1" x14ac:dyDescent="0.2"/>
    <row r="184042" ht="12.75" customHeight="1" x14ac:dyDescent="0.2"/>
    <row r="184046" ht="12.75" customHeight="1" x14ac:dyDescent="0.2"/>
    <row r="184050" ht="12.75" customHeight="1" x14ac:dyDescent="0.2"/>
    <row r="184054" ht="12.75" customHeight="1" x14ac:dyDescent="0.2"/>
    <row r="184058" ht="12.75" customHeight="1" x14ac:dyDescent="0.2"/>
    <row r="184062" ht="12.75" customHeight="1" x14ac:dyDescent="0.2"/>
    <row r="184066" ht="12.75" customHeight="1" x14ac:dyDescent="0.2"/>
    <row r="184070" ht="12.75" customHeight="1" x14ac:dyDescent="0.2"/>
    <row r="184074" ht="12.75" customHeight="1" x14ac:dyDescent="0.2"/>
    <row r="184078" ht="12.75" customHeight="1" x14ac:dyDescent="0.2"/>
    <row r="184082" ht="12.75" customHeight="1" x14ac:dyDescent="0.2"/>
    <row r="184086" ht="12.75" customHeight="1" x14ac:dyDescent="0.2"/>
    <row r="184090" ht="12.75" customHeight="1" x14ac:dyDescent="0.2"/>
    <row r="184094" ht="12.75" customHeight="1" x14ac:dyDescent="0.2"/>
    <row r="184098" ht="12.75" customHeight="1" x14ac:dyDescent="0.2"/>
    <row r="184102" ht="12.75" customHeight="1" x14ac:dyDescent="0.2"/>
    <row r="184106" ht="12.75" customHeight="1" x14ac:dyDescent="0.2"/>
    <row r="184110" ht="12.75" customHeight="1" x14ac:dyDescent="0.2"/>
    <row r="184114" ht="12.75" customHeight="1" x14ac:dyDescent="0.2"/>
    <row r="184118" ht="12.75" customHeight="1" x14ac:dyDescent="0.2"/>
    <row r="184122" ht="12.75" customHeight="1" x14ac:dyDescent="0.2"/>
    <row r="184126" ht="12.75" customHeight="1" x14ac:dyDescent="0.2"/>
    <row r="184130" ht="12.75" customHeight="1" x14ac:dyDescent="0.2"/>
    <row r="184134" ht="12.75" customHeight="1" x14ac:dyDescent="0.2"/>
    <row r="184138" ht="12.75" customHeight="1" x14ac:dyDescent="0.2"/>
    <row r="184142" ht="12.75" customHeight="1" x14ac:dyDescent="0.2"/>
    <row r="184146" ht="12.75" customHeight="1" x14ac:dyDescent="0.2"/>
    <row r="184150" ht="12.75" customHeight="1" x14ac:dyDescent="0.2"/>
    <row r="184154" ht="12.75" customHeight="1" x14ac:dyDescent="0.2"/>
    <row r="184158" ht="12.75" customHeight="1" x14ac:dyDescent="0.2"/>
    <row r="184162" ht="12.75" customHeight="1" x14ac:dyDescent="0.2"/>
    <row r="184166" ht="12.75" customHeight="1" x14ac:dyDescent="0.2"/>
    <row r="184170" ht="12.75" customHeight="1" x14ac:dyDescent="0.2"/>
    <row r="184174" ht="12.75" customHeight="1" x14ac:dyDescent="0.2"/>
    <row r="184178" ht="12.75" customHeight="1" x14ac:dyDescent="0.2"/>
    <row r="184182" ht="12.75" customHeight="1" x14ac:dyDescent="0.2"/>
    <row r="184186" ht="12.75" customHeight="1" x14ac:dyDescent="0.2"/>
    <row r="184190" ht="12.75" customHeight="1" x14ac:dyDescent="0.2"/>
    <row r="184194" ht="12.75" customHeight="1" x14ac:dyDescent="0.2"/>
    <row r="184198" ht="12.75" customHeight="1" x14ac:dyDescent="0.2"/>
    <row r="184202" ht="12.75" customHeight="1" x14ac:dyDescent="0.2"/>
    <row r="184206" ht="12.75" customHeight="1" x14ac:dyDescent="0.2"/>
    <row r="184210" ht="12.75" customHeight="1" x14ac:dyDescent="0.2"/>
    <row r="184214" ht="12.75" customHeight="1" x14ac:dyDescent="0.2"/>
    <row r="184218" ht="12.75" customHeight="1" x14ac:dyDescent="0.2"/>
    <row r="184222" ht="12.75" customHeight="1" x14ac:dyDescent="0.2"/>
    <row r="184226" ht="12.75" customHeight="1" x14ac:dyDescent="0.2"/>
    <row r="184230" ht="12.75" customHeight="1" x14ac:dyDescent="0.2"/>
    <row r="184234" ht="12.75" customHeight="1" x14ac:dyDescent="0.2"/>
    <row r="184238" ht="12.75" customHeight="1" x14ac:dyDescent="0.2"/>
    <row r="184242" ht="12.75" customHeight="1" x14ac:dyDescent="0.2"/>
    <row r="184246" ht="12.75" customHeight="1" x14ac:dyDescent="0.2"/>
    <row r="184250" ht="12.75" customHeight="1" x14ac:dyDescent="0.2"/>
    <row r="184254" ht="12.75" customHeight="1" x14ac:dyDescent="0.2"/>
    <row r="184258" ht="12.75" customHeight="1" x14ac:dyDescent="0.2"/>
    <row r="184262" ht="12.75" customHeight="1" x14ac:dyDescent="0.2"/>
    <row r="184266" ht="12.75" customHeight="1" x14ac:dyDescent="0.2"/>
    <row r="184270" ht="12.75" customHeight="1" x14ac:dyDescent="0.2"/>
    <row r="184274" ht="12.75" customHeight="1" x14ac:dyDescent="0.2"/>
    <row r="184278" ht="12.75" customHeight="1" x14ac:dyDescent="0.2"/>
    <row r="184282" ht="12.75" customHeight="1" x14ac:dyDescent="0.2"/>
    <row r="184286" ht="12.75" customHeight="1" x14ac:dyDescent="0.2"/>
    <row r="184290" ht="12.75" customHeight="1" x14ac:dyDescent="0.2"/>
    <row r="184294" ht="12.75" customHeight="1" x14ac:dyDescent="0.2"/>
    <row r="184298" ht="12.75" customHeight="1" x14ac:dyDescent="0.2"/>
    <row r="184302" ht="12.75" customHeight="1" x14ac:dyDescent="0.2"/>
    <row r="184306" ht="12.75" customHeight="1" x14ac:dyDescent="0.2"/>
    <row r="184310" ht="12.75" customHeight="1" x14ac:dyDescent="0.2"/>
    <row r="184314" ht="12.75" customHeight="1" x14ac:dyDescent="0.2"/>
    <row r="184318" ht="12.75" customHeight="1" x14ac:dyDescent="0.2"/>
    <row r="184322" ht="12.75" customHeight="1" x14ac:dyDescent="0.2"/>
    <row r="184326" ht="12.75" customHeight="1" x14ac:dyDescent="0.2"/>
    <row r="184330" ht="12.75" customHeight="1" x14ac:dyDescent="0.2"/>
    <row r="184334" ht="12.75" customHeight="1" x14ac:dyDescent="0.2"/>
    <row r="184338" ht="12.75" customHeight="1" x14ac:dyDescent="0.2"/>
    <row r="184342" ht="12.75" customHeight="1" x14ac:dyDescent="0.2"/>
    <row r="184346" ht="12.75" customHeight="1" x14ac:dyDescent="0.2"/>
    <row r="184350" ht="12.75" customHeight="1" x14ac:dyDescent="0.2"/>
    <row r="184354" ht="12.75" customHeight="1" x14ac:dyDescent="0.2"/>
    <row r="184358" ht="12.75" customHeight="1" x14ac:dyDescent="0.2"/>
    <row r="184362" ht="12.75" customHeight="1" x14ac:dyDescent="0.2"/>
    <row r="184366" ht="12.75" customHeight="1" x14ac:dyDescent="0.2"/>
    <row r="184370" ht="12.75" customHeight="1" x14ac:dyDescent="0.2"/>
    <row r="184374" ht="12.75" customHeight="1" x14ac:dyDescent="0.2"/>
    <row r="184378" ht="12.75" customHeight="1" x14ac:dyDescent="0.2"/>
    <row r="184382" ht="12.75" customHeight="1" x14ac:dyDescent="0.2"/>
    <row r="184386" ht="12.75" customHeight="1" x14ac:dyDescent="0.2"/>
    <row r="184390" ht="12.75" customHeight="1" x14ac:dyDescent="0.2"/>
    <row r="184394" ht="12.75" customHeight="1" x14ac:dyDescent="0.2"/>
    <row r="184398" ht="12.75" customHeight="1" x14ac:dyDescent="0.2"/>
    <row r="184402" ht="12.75" customHeight="1" x14ac:dyDescent="0.2"/>
    <row r="184406" ht="12.75" customHeight="1" x14ac:dyDescent="0.2"/>
    <row r="184410" ht="12.75" customHeight="1" x14ac:dyDescent="0.2"/>
    <row r="184414" ht="12.75" customHeight="1" x14ac:dyDescent="0.2"/>
    <row r="184418" ht="12.75" customHeight="1" x14ac:dyDescent="0.2"/>
    <row r="184422" ht="12.75" customHeight="1" x14ac:dyDescent="0.2"/>
    <row r="184426" ht="12.75" customHeight="1" x14ac:dyDescent="0.2"/>
    <row r="184430" ht="12.75" customHeight="1" x14ac:dyDescent="0.2"/>
    <row r="184434" ht="12.75" customHeight="1" x14ac:dyDescent="0.2"/>
    <row r="184438" ht="12.75" customHeight="1" x14ac:dyDescent="0.2"/>
    <row r="184442" ht="12.75" customHeight="1" x14ac:dyDescent="0.2"/>
    <row r="184446" ht="12.75" customHeight="1" x14ac:dyDescent="0.2"/>
    <row r="184450" ht="12.75" customHeight="1" x14ac:dyDescent="0.2"/>
    <row r="184454" ht="12.75" customHeight="1" x14ac:dyDescent="0.2"/>
    <row r="184458" ht="12.75" customHeight="1" x14ac:dyDescent="0.2"/>
    <row r="184462" ht="12.75" customHeight="1" x14ac:dyDescent="0.2"/>
    <row r="184466" ht="12.75" customHeight="1" x14ac:dyDescent="0.2"/>
    <row r="184470" ht="12.75" customHeight="1" x14ac:dyDescent="0.2"/>
    <row r="184474" ht="12.75" customHeight="1" x14ac:dyDescent="0.2"/>
    <row r="184478" ht="12.75" customHeight="1" x14ac:dyDescent="0.2"/>
    <row r="184482" ht="12.75" customHeight="1" x14ac:dyDescent="0.2"/>
    <row r="184486" ht="12.75" customHeight="1" x14ac:dyDescent="0.2"/>
    <row r="184490" ht="12.75" customHeight="1" x14ac:dyDescent="0.2"/>
    <row r="184494" ht="12.75" customHeight="1" x14ac:dyDescent="0.2"/>
    <row r="184498" ht="12.75" customHeight="1" x14ac:dyDescent="0.2"/>
    <row r="184502" ht="12.75" customHeight="1" x14ac:dyDescent="0.2"/>
    <row r="184506" ht="12.75" customHeight="1" x14ac:dyDescent="0.2"/>
    <row r="184510" ht="12.75" customHeight="1" x14ac:dyDescent="0.2"/>
    <row r="184514" ht="12.75" customHeight="1" x14ac:dyDescent="0.2"/>
    <row r="184518" ht="12.75" customHeight="1" x14ac:dyDescent="0.2"/>
    <row r="184522" ht="12.75" customHeight="1" x14ac:dyDescent="0.2"/>
    <row r="184526" ht="12.75" customHeight="1" x14ac:dyDescent="0.2"/>
    <row r="184530" ht="12.75" customHeight="1" x14ac:dyDescent="0.2"/>
    <row r="184534" ht="12.75" customHeight="1" x14ac:dyDescent="0.2"/>
    <row r="184538" ht="12.75" customHeight="1" x14ac:dyDescent="0.2"/>
    <row r="184542" ht="12.75" customHeight="1" x14ac:dyDescent="0.2"/>
    <row r="184546" ht="12.75" customHeight="1" x14ac:dyDescent="0.2"/>
    <row r="184550" ht="12.75" customHeight="1" x14ac:dyDescent="0.2"/>
    <row r="184554" ht="12.75" customHeight="1" x14ac:dyDescent="0.2"/>
    <row r="184558" ht="12.75" customHeight="1" x14ac:dyDescent="0.2"/>
    <row r="184562" ht="12.75" customHeight="1" x14ac:dyDescent="0.2"/>
    <row r="184566" ht="12.75" customHeight="1" x14ac:dyDescent="0.2"/>
    <row r="184570" ht="12.75" customHeight="1" x14ac:dyDescent="0.2"/>
    <row r="184574" ht="12.75" customHeight="1" x14ac:dyDescent="0.2"/>
    <row r="184578" ht="12.75" customHeight="1" x14ac:dyDescent="0.2"/>
    <row r="184582" ht="12.75" customHeight="1" x14ac:dyDescent="0.2"/>
    <row r="184586" ht="12.75" customHeight="1" x14ac:dyDescent="0.2"/>
    <row r="184590" ht="12.75" customHeight="1" x14ac:dyDescent="0.2"/>
    <row r="184594" ht="12.75" customHeight="1" x14ac:dyDescent="0.2"/>
    <row r="184598" ht="12.75" customHeight="1" x14ac:dyDescent="0.2"/>
    <row r="184602" ht="12.75" customHeight="1" x14ac:dyDescent="0.2"/>
    <row r="184606" ht="12.75" customHeight="1" x14ac:dyDescent="0.2"/>
    <row r="184610" ht="12.75" customHeight="1" x14ac:dyDescent="0.2"/>
    <row r="184614" ht="12.75" customHeight="1" x14ac:dyDescent="0.2"/>
    <row r="184618" ht="12.75" customHeight="1" x14ac:dyDescent="0.2"/>
    <row r="184622" ht="12.75" customHeight="1" x14ac:dyDescent="0.2"/>
    <row r="184626" ht="12.75" customHeight="1" x14ac:dyDescent="0.2"/>
    <row r="184630" ht="12.75" customHeight="1" x14ac:dyDescent="0.2"/>
    <row r="184634" ht="12.75" customHeight="1" x14ac:dyDescent="0.2"/>
    <row r="184638" ht="12.75" customHeight="1" x14ac:dyDescent="0.2"/>
    <row r="184642" ht="12.75" customHeight="1" x14ac:dyDescent="0.2"/>
    <row r="184646" ht="12.75" customHeight="1" x14ac:dyDescent="0.2"/>
    <row r="184650" ht="12.75" customHeight="1" x14ac:dyDescent="0.2"/>
    <row r="184654" ht="12.75" customHeight="1" x14ac:dyDescent="0.2"/>
    <row r="184658" ht="12.75" customHeight="1" x14ac:dyDescent="0.2"/>
    <row r="184662" ht="12.75" customHeight="1" x14ac:dyDescent="0.2"/>
    <row r="184666" ht="12.75" customHeight="1" x14ac:dyDescent="0.2"/>
    <row r="184670" ht="12.75" customHeight="1" x14ac:dyDescent="0.2"/>
    <row r="184674" ht="12.75" customHeight="1" x14ac:dyDescent="0.2"/>
    <row r="184678" ht="12.75" customHeight="1" x14ac:dyDescent="0.2"/>
    <row r="184682" ht="12.75" customHeight="1" x14ac:dyDescent="0.2"/>
    <row r="184686" ht="12.75" customHeight="1" x14ac:dyDescent="0.2"/>
    <row r="184690" ht="12.75" customHeight="1" x14ac:dyDescent="0.2"/>
    <row r="184694" ht="12.75" customHeight="1" x14ac:dyDescent="0.2"/>
    <row r="184698" ht="12.75" customHeight="1" x14ac:dyDescent="0.2"/>
    <row r="184702" ht="12.75" customHeight="1" x14ac:dyDescent="0.2"/>
    <row r="184706" ht="12.75" customHeight="1" x14ac:dyDescent="0.2"/>
    <row r="184710" ht="12.75" customHeight="1" x14ac:dyDescent="0.2"/>
    <row r="184714" ht="12.75" customHeight="1" x14ac:dyDescent="0.2"/>
    <row r="184718" ht="12.75" customHeight="1" x14ac:dyDescent="0.2"/>
    <row r="184722" ht="12.75" customHeight="1" x14ac:dyDescent="0.2"/>
    <row r="184726" ht="12.75" customHeight="1" x14ac:dyDescent="0.2"/>
    <row r="184730" ht="12.75" customHeight="1" x14ac:dyDescent="0.2"/>
    <row r="184734" ht="12.75" customHeight="1" x14ac:dyDescent="0.2"/>
    <row r="184738" ht="12.75" customHeight="1" x14ac:dyDescent="0.2"/>
    <row r="184742" ht="12.75" customHeight="1" x14ac:dyDescent="0.2"/>
    <row r="184746" ht="12.75" customHeight="1" x14ac:dyDescent="0.2"/>
    <row r="184750" ht="12.75" customHeight="1" x14ac:dyDescent="0.2"/>
    <row r="184754" ht="12.75" customHeight="1" x14ac:dyDescent="0.2"/>
    <row r="184758" ht="12.75" customHeight="1" x14ac:dyDescent="0.2"/>
    <row r="184762" ht="12.75" customHeight="1" x14ac:dyDescent="0.2"/>
    <row r="184766" ht="12.75" customHeight="1" x14ac:dyDescent="0.2"/>
    <row r="184770" ht="12.75" customHeight="1" x14ac:dyDescent="0.2"/>
    <row r="184774" ht="12.75" customHeight="1" x14ac:dyDescent="0.2"/>
    <row r="184778" ht="12.75" customHeight="1" x14ac:dyDescent="0.2"/>
    <row r="184782" ht="12.75" customHeight="1" x14ac:dyDescent="0.2"/>
    <row r="184786" ht="12.75" customHeight="1" x14ac:dyDescent="0.2"/>
    <row r="184790" ht="12.75" customHeight="1" x14ac:dyDescent="0.2"/>
    <row r="184794" ht="12.75" customHeight="1" x14ac:dyDescent="0.2"/>
    <row r="184798" ht="12.75" customHeight="1" x14ac:dyDescent="0.2"/>
    <row r="184802" ht="12.75" customHeight="1" x14ac:dyDescent="0.2"/>
    <row r="184806" ht="12.75" customHeight="1" x14ac:dyDescent="0.2"/>
    <row r="184810" ht="12.75" customHeight="1" x14ac:dyDescent="0.2"/>
    <row r="184814" ht="12.75" customHeight="1" x14ac:dyDescent="0.2"/>
    <row r="184818" ht="12.75" customHeight="1" x14ac:dyDescent="0.2"/>
    <row r="184822" ht="12.75" customHeight="1" x14ac:dyDescent="0.2"/>
    <row r="184826" ht="12.75" customHeight="1" x14ac:dyDescent="0.2"/>
    <row r="184830" ht="12.75" customHeight="1" x14ac:dyDescent="0.2"/>
    <row r="184834" ht="12.75" customHeight="1" x14ac:dyDescent="0.2"/>
    <row r="184838" ht="12.75" customHeight="1" x14ac:dyDescent="0.2"/>
    <row r="184842" ht="12.75" customHeight="1" x14ac:dyDescent="0.2"/>
    <row r="184846" ht="12.75" customHeight="1" x14ac:dyDescent="0.2"/>
    <row r="184850" ht="12.75" customHeight="1" x14ac:dyDescent="0.2"/>
    <row r="184854" ht="12.75" customHeight="1" x14ac:dyDescent="0.2"/>
    <row r="184858" ht="12.75" customHeight="1" x14ac:dyDescent="0.2"/>
    <row r="184862" ht="12.75" customHeight="1" x14ac:dyDescent="0.2"/>
    <row r="184866" ht="12.75" customHeight="1" x14ac:dyDescent="0.2"/>
    <row r="184870" ht="12.75" customHeight="1" x14ac:dyDescent="0.2"/>
    <row r="184874" ht="12.75" customHeight="1" x14ac:dyDescent="0.2"/>
    <row r="184878" ht="12.75" customHeight="1" x14ac:dyDescent="0.2"/>
    <row r="184882" ht="12.75" customHeight="1" x14ac:dyDescent="0.2"/>
    <row r="184886" ht="12.75" customHeight="1" x14ac:dyDescent="0.2"/>
    <row r="184890" ht="12.75" customHeight="1" x14ac:dyDescent="0.2"/>
    <row r="184894" ht="12.75" customHeight="1" x14ac:dyDescent="0.2"/>
    <row r="184898" ht="12.75" customHeight="1" x14ac:dyDescent="0.2"/>
    <row r="184902" ht="12.75" customHeight="1" x14ac:dyDescent="0.2"/>
    <row r="184906" ht="12.75" customHeight="1" x14ac:dyDescent="0.2"/>
    <row r="184910" ht="12.75" customHeight="1" x14ac:dyDescent="0.2"/>
    <row r="184914" ht="12.75" customHeight="1" x14ac:dyDescent="0.2"/>
    <row r="184918" ht="12.75" customHeight="1" x14ac:dyDescent="0.2"/>
    <row r="184922" ht="12.75" customHeight="1" x14ac:dyDescent="0.2"/>
    <row r="184926" ht="12.75" customHeight="1" x14ac:dyDescent="0.2"/>
    <row r="184930" ht="12.75" customHeight="1" x14ac:dyDescent="0.2"/>
    <row r="184934" ht="12.75" customHeight="1" x14ac:dyDescent="0.2"/>
    <row r="184938" ht="12.75" customHeight="1" x14ac:dyDescent="0.2"/>
    <row r="184942" ht="12.75" customHeight="1" x14ac:dyDescent="0.2"/>
    <row r="184946" ht="12.75" customHeight="1" x14ac:dyDescent="0.2"/>
    <row r="184950" ht="12.75" customHeight="1" x14ac:dyDescent="0.2"/>
    <row r="184954" ht="12.75" customHeight="1" x14ac:dyDescent="0.2"/>
    <row r="184958" ht="12.75" customHeight="1" x14ac:dyDescent="0.2"/>
    <row r="184962" ht="12.75" customHeight="1" x14ac:dyDescent="0.2"/>
    <row r="184966" ht="12.75" customHeight="1" x14ac:dyDescent="0.2"/>
    <row r="184970" ht="12.75" customHeight="1" x14ac:dyDescent="0.2"/>
    <row r="184974" ht="12.75" customHeight="1" x14ac:dyDescent="0.2"/>
    <row r="184978" ht="12.75" customHeight="1" x14ac:dyDescent="0.2"/>
    <row r="184982" ht="12.75" customHeight="1" x14ac:dyDescent="0.2"/>
    <row r="184986" ht="12.75" customHeight="1" x14ac:dyDescent="0.2"/>
    <row r="184990" ht="12.75" customHeight="1" x14ac:dyDescent="0.2"/>
    <row r="184994" ht="12.75" customHeight="1" x14ac:dyDescent="0.2"/>
    <row r="184998" ht="12.75" customHeight="1" x14ac:dyDescent="0.2"/>
    <row r="185002" ht="12.75" customHeight="1" x14ac:dyDescent="0.2"/>
    <row r="185006" ht="12.75" customHeight="1" x14ac:dyDescent="0.2"/>
    <row r="185010" ht="12.75" customHeight="1" x14ac:dyDescent="0.2"/>
    <row r="185014" ht="12.75" customHeight="1" x14ac:dyDescent="0.2"/>
    <row r="185018" ht="12.75" customHeight="1" x14ac:dyDescent="0.2"/>
    <row r="185022" ht="12.75" customHeight="1" x14ac:dyDescent="0.2"/>
    <row r="185026" ht="12.75" customHeight="1" x14ac:dyDescent="0.2"/>
    <row r="185030" ht="12.75" customHeight="1" x14ac:dyDescent="0.2"/>
    <row r="185034" ht="12.75" customHeight="1" x14ac:dyDescent="0.2"/>
    <row r="185038" ht="12.75" customHeight="1" x14ac:dyDescent="0.2"/>
    <row r="185042" ht="12.75" customHeight="1" x14ac:dyDescent="0.2"/>
    <row r="185046" ht="12.75" customHeight="1" x14ac:dyDescent="0.2"/>
    <row r="185050" ht="12.75" customHeight="1" x14ac:dyDescent="0.2"/>
    <row r="185054" ht="12.75" customHeight="1" x14ac:dyDescent="0.2"/>
    <row r="185058" ht="12.75" customHeight="1" x14ac:dyDescent="0.2"/>
    <row r="185062" ht="12.75" customHeight="1" x14ac:dyDescent="0.2"/>
    <row r="185066" ht="12.75" customHeight="1" x14ac:dyDescent="0.2"/>
    <row r="185070" ht="12.75" customHeight="1" x14ac:dyDescent="0.2"/>
    <row r="185074" ht="12.75" customHeight="1" x14ac:dyDescent="0.2"/>
    <row r="185078" ht="12.75" customHeight="1" x14ac:dyDescent="0.2"/>
    <row r="185082" ht="12.75" customHeight="1" x14ac:dyDescent="0.2"/>
    <row r="185086" ht="12.75" customHeight="1" x14ac:dyDescent="0.2"/>
    <row r="185090" ht="12.75" customHeight="1" x14ac:dyDescent="0.2"/>
    <row r="185094" ht="12.75" customHeight="1" x14ac:dyDescent="0.2"/>
    <row r="185098" ht="12.75" customHeight="1" x14ac:dyDescent="0.2"/>
    <row r="185102" ht="12.75" customHeight="1" x14ac:dyDescent="0.2"/>
    <row r="185106" ht="12.75" customHeight="1" x14ac:dyDescent="0.2"/>
    <row r="185110" ht="12.75" customHeight="1" x14ac:dyDescent="0.2"/>
    <row r="185114" ht="12.75" customHeight="1" x14ac:dyDescent="0.2"/>
    <row r="185118" ht="12.75" customHeight="1" x14ac:dyDescent="0.2"/>
    <row r="185122" ht="12.75" customHeight="1" x14ac:dyDescent="0.2"/>
    <row r="185126" ht="12.75" customHeight="1" x14ac:dyDescent="0.2"/>
    <row r="185130" ht="12.75" customHeight="1" x14ac:dyDescent="0.2"/>
    <row r="185134" ht="12.75" customHeight="1" x14ac:dyDescent="0.2"/>
    <row r="185138" ht="12.75" customHeight="1" x14ac:dyDescent="0.2"/>
    <row r="185142" ht="12.75" customHeight="1" x14ac:dyDescent="0.2"/>
    <row r="185146" ht="12.75" customHeight="1" x14ac:dyDescent="0.2"/>
    <row r="185150" ht="12.75" customHeight="1" x14ac:dyDescent="0.2"/>
    <row r="185154" ht="12.75" customHeight="1" x14ac:dyDescent="0.2"/>
    <row r="185158" ht="12.75" customHeight="1" x14ac:dyDescent="0.2"/>
    <row r="185162" ht="12.75" customHeight="1" x14ac:dyDescent="0.2"/>
    <row r="185166" ht="12.75" customHeight="1" x14ac:dyDescent="0.2"/>
    <row r="185170" ht="12.75" customHeight="1" x14ac:dyDescent="0.2"/>
    <row r="185174" ht="12.75" customHeight="1" x14ac:dyDescent="0.2"/>
    <row r="185178" ht="12.75" customHeight="1" x14ac:dyDescent="0.2"/>
    <row r="185182" ht="12.75" customHeight="1" x14ac:dyDescent="0.2"/>
    <row r="185186" ht="12.75" customHeight="1" x14ac:dyDescent="0.2"/>
    <row r="185190" ht="12.75" customHeight="1" x14ac:dyDescent="0.2"/>
    <row r="185194" ht="12.75" customHeight="1" x14ac:dyDescent="0.2"/>
    <row r="185198" ht="12.75" customHeight="1" x14ac:dyDescent="0.2"/>
    <row r="185202" ht="12.75" customHeight="1" x14ac:dyDescent="0.2"/>
    <row r="185206" ht="12.75" customHeight="1" x14ac:dyDescent="0.2"/>
    <row r="185210" ht="12.75" customHeight="1" x14ac:dyDescent="0.2"/>
    <row r="185214" ht="12.75" customHeight="1" x14ac:dyDescent="0.2"/>
    <row r="185218" ht="12.75" customHeight="1" x14ac:dyDescent="0.2"/>
    <row r="185222" ht="12.75" customHeight="1" x14ac:dyDescent="0.2"/>
    <row r="185226" ht="12.75" customHeight="1" x14ac:dyDescent="0.2"/>
    <row r="185230" ht="12.75" customHeight="1" x14ac:dyDescent="0.2"/>
    <row r="185234" ht="12.75" customHeight="1" x14ac:dyDescent="0.2"/>
    <row r="185238" ht="12.75" customHeight="1" x14ac:dyDescent="0.2"/>
    <row r="185242" ht="12.75" customHeight="1" x14ac:dyDescent="0.2"/>
    <row r="185246" ht="12.75" customHeight="1" x14ac:dyDescent="0.2"/>
    <row r="185250" ht="12.75" customHeight="1" x14ac:dyDescent="0.2"/>
    <row r="185254" ht="12.75" customHeight="1" x14ac:dyDescent="0.2"/>
    <row r="185258" ht="12.75" customHeight="1" x14ac:dyDescent="0.2"/>
    <row r="185262" ht="12.75" customHeight="1" x14ac:dyDescent="0.2"/>
    <row r="185266" ht="12.75" customHeight="1" x14ac:dyDescent="0.2"/>
    <row r="185270" ht="12.75" customHeight="1" x14ac:dyDescent="0.2"/>
    <row r="185274" ht="12.75" customHeight="1" x14ac:dyDescent="0.2"/>
    <row r="185278" ht="12.75" customHeight="1" x14ac:dyDescent="0.2"/>
    <row r="185282" ht="12.75" customHeight="1" x14ac:dyDescent="0.2"/>
    <row r="185286" ht="12.75" customHeight="1" x14ac:dyDescent="0.2"/>
    <row r="185290" ht="12.75" customHeight="1" x14ac:dyDescent="0.2"/>
    <row r="185294" ht="12.75" customHeight="1" x14ac:dyDescent="0.2"/>
    <row r="185298" ht="12.75" customHeight="1" x14ac:dyDescent="0.2"/>
    <row r="185302" ht="12.75" customHeight="1" x14ac:dyDescent="0.2"/>
    <row r="185306" ht="12.75" customHeight="1" x14ac:dyDescent="0.2"/>
    <row r="185310" ht="12.75" customHeight="1" x14ac:dyDescent="0.2"/>
    <row r="185314" ht="12.75" customHeight="1" x14ac:dyDescent="0.2"/>
    <row r="185318" ht="12.75" customHeight="1" x14ac:dyDescent="0.2"/>
    <row r="185322" ht="12.75" customHeight="1" x14ac:dyDescent="0.2"/>
    <row r="185326" ht="12.75" customHeight="1" x14ac:dyDescent="0.2"/>
    <row r="185330" ht="12.75" customHeight="1" x14ac:dyDescent="0.2"/>
    <row r="185334" ht="12.75" customHeight="1" x14ac:dyDescent="0.2"/>
    <row r="185338" ht="12.75" customHeight="1" x14ac:dyDescent="0.2"/>
    <row r="185342" ht="12.75" customHeight="1" x14ac:dyDescent="0.2"/>
    <row r="185346" ht="12.75" customHeight="1" x14ac:dyDescent="0.2"/>
    <row r="185350" ht="12.75" customHeight="1" x14ac:dyDescent="0.2"/>
    <row r="185354" ht="12.75" customHeight="1" x14ac:dyDescent="0.2"/>
    <row r="185358" ht="12.75" customHeight="1" x14ac:dyDescent="0.2"/>
    <row r="185362" ht="12.75" customHeight="1" x14ac:dyDescent="0.2"/>
    <row r="185366" ht="12.75" customHeight="1" x14ac:dyDescent="0.2"/>
    <row r="185370" ht="12.75" customHeight="1" x14ac:dyDescent="0.2"/>
    <row r="185374" ht="12.75" customHeight="1" x14ac:dyDescent="0.2"/>
    <row r="185378" ht="12.75" customHeight="1" x14ac:dyDescent="0.2"/>
    <row r="185382" ht="12.75" customHeight="1" x14ac:dyDescent="0.2"/>
    <row r="185386" ht="12.75" customHeight="1" x14ac:dyDescent="0.2"/>
    <row r="185390" ht="12.75" customHeight="1" x14ac:dyDescent="0.2"/>
    <row r="185394" ht="12.75" customHeight="1" x14ac:dyDescent="0.2"/>
    <row r="185398" ht="12.75" customHeight="1" x14ac:dyDescent="0.2"/>
    <row r="185402" ht="12.75" customHeight="1" x14ac:dyDescent="0.2"/>
    <row r="185406" ht="12.75" customHeight="1" x14ac:dyDescent="0.2"/>
    <row r="185410" ht="12.75" customHeight="1" x14ac:dyDescent="0.2"/>
    <row r="185414" ht="12.75" customHeight="1" x14ac:dyDescent="0.2"/>
    <row r="185418" ht="12.75" customHeight="1" x14ac:dyDescent="0.2"/>
    <row r="185422" ht="12.75" customHeight="1" x14ac:dyDescent="0.2"/>
    <row r="185426" ht="12.75" customHeight="1" x14ac:dyDescent="0.2"/>
    <row r="185430" ht="12.75" customHeight="1" x14ac:dyDescent="0.2"/>
    <row r="185434" ht="12.75" customHeight="1" x14ac:dyDescent="0.2"/>
    <row r="185438" ht="12.75" customHeight="1" x14ac:dyDescent="0.2"/>
    <row r="185442" ht="12.75" customHeight="1" x14ac:dyDescent="0.2"/>
    <row r="185446" ht="12.75" customHeight="1" x14ac:dyDescent="0.2"/>
    <row r="185450" ht="12.75" customHeight="1" x14ac:dyDescent="0.2"/>
    <row r="185454" ht="12.75" customHeight="1" x14ac:dyDescent="0.2"/>
    <row r="185458" ht="12.75" customHeight="1" x14ac:dyDescent="0.2"/>
    <row r="185462" ht="12.75" customHeight="1" x14ac:dyDescent="0.2"/>
    <row r="185466" ht="12.75" customHeight="1" x14ac:dyDescent="0.2"/>
    <row r="185470" ht="12.75" customHeight="1" x14ac:dyDescent="0.2"/>
    <row r="185474" ht="12.75" customHeight="1" x14ac:dyDescent="0.2"/>
    <row r="185478" ht="12.75" customHeight="1" x14ac:dyDescent="0.2"/>
    <row r="185482" ht="12.75" customHeight="1" x14ac:dyDescent="0.2"/>
    <row r="185486" ht="12.75" customHeight="1" x14ac:dyDescent="0.2"/>
    <row r="185490" ht="12.75" customHeight="1" x14ac:dyDescent="0.2"/>
    <row r="185494" ht="12.75" customHeight="1" x14ac:dyDescent="0.2"/>
    <row r="185498" ht="12.75" customHeight="1" x14ac:dyDescent="0.2"/>
    <row r="185502" ht="12.75" customHeight="1" x14ac:dyDescent="0.2"/>
    <row r="185506" ht="12.75" customHeight="1" x14ac:dyDescent="0.2"/>
    <row r="185510" ht="12.75" customHeight="1" x14ac:dyDescent="0.2"/>
    <row r="185514" ht="12.75" customHeight="1" x14ac:dyDescent="0.2"/>
    <row r="185518" ht="12.75" customHeight="1" x14ac:dyDescent="0.2"/>
    <row r="185522" ht="12.75" customHeight="1" x14ac:dyDescent="0.2"/>
    <row r="185526" ht="12.75" customHeight="1" x14ac:dyDescent="0.2"/>
    <row r="185530" ht="12.75" customHeight="1" x14ac:dyDescent="0.2"/>
    <row r="185534" ht="12.75" customHeight="1" x14ac:dyDescent="0.2"/>
    <row r="185538" ht="12.75" customHeight="1" x14ac:dyDescent="0.2"/>
    <row r="185542" ht="12.75" customHeight="1" x14ac:dyDescent="0.2"/>
    <row r="185546" ht="12.75" customHeight="1" x14ac:dyDescent="0.2"/>
    <row r="185550" ht="12.75" customHeight="1" x14ac:dyDescent="0.2"/>
    <row r="185554" ht="12.75" customHeight="1" x14ac:dyDescent="0.2"/>
    <row r="185558" ht="12.75" customHeight="1" x14ac:dyDescent="0.2"/>
    <row r="185562" ht="12.75" customHeight="1" x14ac:dyDescent="0.2"/>
    <row r="185566" ht="12.75" customHeight="1" x14ac:dyDescent="0.2"/>
    <row r="185570" ht="12.75" customHeight="1" x14ac:dyDescent="0.2"/>
    <row r="185574" ht="12.75" customHeight="1" x14ac:dyDescent="0.2"/>
    <row r="185578" ht="12.75" customHeight="1" x14ac:dyDescent="0.2"/>
    <row r="185582" ht="12.75" customHeight="1" x14ac:dyDescent="0.2"/>
    <row r="185586" ht="12.75" customHeight="1" x14ac:dyDescent="0.2"/>
    <row r="185590" ht="12.75" customHeight="1" x14ac:dyDescent="0.2"/>
    <row r="185594" ht="12.75" customHeight="1" x14ac:dyDescent="0.2"/>
    <row r="185598" ht="12.75" customHeight="1" x14ac:dyDescent="0.2"/>
    <row r="185602" ht="12.75" customHeight="1" x14ac:dyDescent="0.2"/>
    <row r="185606" ht="12.75" customHeight="1" x14ac:dyDescent="0.2"/>
    <row r="185610" ht="12.75" customHeight="1" x14ac:dyDescent="0.2"/>
    <row r="185614" ht="12.75" customHeight="1" x14ac:dyDescent="0.2"/>
    <row r="185618" ht="12.75" customHeight="1" x14ac:dyDescent="0.2"/>
    <row r="185622" ht="12.75" customHeight="1" x14ac:dyDescent="0.2"/>
    <row r="185626" ht="12.75" customHeight="1" x14ac:dyDescent="0.2"/>
    <row r="185630" ht="12.75" customHeight="1" x14ac:dyDescent="0.2"/>
    <row r="185634" ht="12.75" customHeight="1" x14ac:dyDescent="0.2"/>
    <row r="185638" ht="12.75" customHeight="1" x14ac:dyDescent="0.2"/>
    <row r="185642" ht="12.75" customHeight="1" x14ac:dyDescent="0.2"/>
    <row r="185646" ht="12.75" customHeight="1" x14ac:dyDescent="0.2"/>
    <row r="185650" ht="12.75" customHeight="1" x14ac:dyDescent="0.2"/>
    <row r="185654" ht="12.75" customHeight="1" x14ac:dyDescent="0.2"/>
    <row r="185658" ht="12.75" customHeight="1" x14ac:dyDescent="0.2"/>
    <row r="185662" ht="12.75" customHeight="1" x14ac:dyDescent="0.2"/>
    <row r="185666" ht="12.75" customHeight="1" x14ac:dyDescent="0.2"/>
    <row r="185670" ht="12.75" customHeight="1" x14ac:dyDescent="0.2"/>
    <row r="185674" ht="12.75" customHeight="1" x14ac:dyDescent="0.2"/>
    <row r="185678" ht="12.75" customHeight="1" x14ac:dyDescent="0.2"/>
    <row r="185682" ht="12.75" customHeight="1" x14ac:dyDescent="0.2"/>
    <row r="185686" ht="12.75" customHeight="1" x14ac:dyDescent="0.2"/>
    <row r="185690" ht="12.75" customHeight="1" x14ac:dyDescent="0.2"/>
    <row r="185694" ht="12.75" customHeight="1" x14ac:dyDescent="0.2"/>
    <row r="185698" ht="12.75" customHeight="1" x14ac:dyDescent="0.2"/>
    <row r="185702" ht="12.75" customHeight="1" x14ac:dyDescent="0.2"/>
    <row r="185706" ht="12.75" customHeight="1" x14ac:dyDescent="0.2"/>
    <row r="185710" ht="12.75" customHeight="1" x14ac:dyDescent="0.2"/>
    <row r="185714" ht="12.75" customHeight="1" x14ac:dyDescent="0.2"/>
    <row r="185718" ht="12.75" customHeight="1" x14ac:dyDescent="0.2"/>
    <row r="185722" ht="12.75" customHeight="1" x14ac:dyDescent="0.2"/>
    <row r="185726" ht="12.75" customHeight="1" x14ac:dyDescent="0.2"/>
    <row r="185730" ht="12.75" customHeight="1" x14ac:dyDescent="0.2"/>
    <row r="185734" ht="12.75" customHeight="1" x14ac:dyDescent="0.2"/>
    <row r="185738" ht="12.75" customHeight="1" x14ac:dyDescent="0.2"/>
    <row r="185742" ht="12.75" customHeight="1" x14ac:dyDescent="0.2"/>
    <row r="185746" ht="12.75" customHeight="1" x14ac:dyDescent="0.2"/>
    <row r="185750" ht="12.75" customHeight="1" x14ac:dyDescent="0.2"/>
    <row r="185754" ht="12.75" customHeight="1" x14ac:dyDescent="0.2"/>
    <row r="185758" ht="12.75" customHeight="1" x14ac:dyDescent="0.2"/>
    <row r="185762" ht="12.75" customHeight="1" x14ac:dyDescent="0.2"/>
    <row r="185766" ht="12.75" customHeight="1" x14ac:dyDescent="0.2"/>
    <row r="185770" ht="12.75" customHeight="1" x14ac:dyDescent="0.2"/>
    <row r="185774" ht="12.75" customHeight="1" x14ac:dyDescent="0.2"/>
    <row r="185778" ht="12.75" customHeight="1" x14ac:dyDescent="0.2"/>
    <row r="185782" ht="12.75" customHeight="1" x14ac:dyDescent="0.2"/>
    <row r="185786" ht="12.75" customHeight="1" x14ac:dyDescent="0.2"/>
    <row r="185790" ht="12.75" customHeight="1" x14ac:dyDescent="0.2"/>
    <row r="185794" ht="12.75" customHeight="1" x14ac:dyDescent="0.2"/>
    <row r="185798" ht="12.75" customHeight="1" x14ac:dyDescent="0.2"/>
    <row r="185802" ht="12.75" customHeight="1" x14ac:dyDescent="0.2"/>
    <row r="185806" ht="12.75" customHeight="1" x14ac:dyDescent="0.2"/>
    <row r="185810" ht="12.75" customHeight="1" x14ac:dyDescent="0.2"/>
    <row r="185814" ht="12.75" customHeight="1" x14ac:dyDescent="0.2"/>
    <row r="185818" ht="12.75" customHeight="1" x14ac:dyDescent="0.2"/>
    <row r="185822" ht="12.75" customHeight="1" x14ac:dyDescent="0.2"/>
    <row r="185826" ht="12.75" customHeight="1" x14ac:dyDescent="0.2"/>
    <row r="185830" ht="12.75" customHeight="1" x14ac:dyDescent="0.2"/>
    <row r="185834" ht="12.75" customHeight="1" x14ac:dyDescent="0.2"/>
    <row r="185838" ht="12.75" customHeight="1" x14ac:dyDescent="0.2"/>
    <row r="185842" ht="12.75" customHeight="1" x14ac:dyDescent="0.2"/>
    <row r="185846" ht="12.75" customHeight="1" x14ac:dyDescent="0.2"/>
    <row r="185850" ht="12.75" customHeight="1" x14ac:dyDescent="0.2"/>
    <row r="185854" ht="12.75" customHeight="1" x14ac:dyDescent="0.2"/>
    <row r="185858" ht="12.75" customHeight="1" x14ac:dyDescent="0.2"/>
    <row r="185862" ht="12.75" customHeight="1" x14ac:dyDescent="0.2"/>
    <row r="185866" ht="12.75" customHeight="1" x14ac:dyDescent="0.2"/>
    <row r="185870" ht="12.75" customHeight="1" x14ac:dyDescent="0.2"/>
    <row r="185874" ht="12.75" customHeight="1" x14ac:dyDescent="0.2"/>
    <row r="185878" ht="12.75" customHeight="1" x14ac:dyDescent="0.2"/>
    <row r="185882" ht="12.75" customHeight="1" x14ac:dyDescent="0.2"/>
    <row r="185886" ht="12.75" customHeight="1" x14ac:dyDescent="0.2"/>
    <row r="185890" ht="12.75" customHeight="1" x14ac:dyDescent="0.2"/>
    <row r="185894" ht="12.75" customHeight="1" x14ac:dyDescent="0.2"/>
    <row r="185898" ht="12.75" customHeight="1" x14ac:dyDescent="0.2"/>
    <row r="185902" ht="12.75" customHeight="1" x14ac:dyDescent="0.2"/>
    <row r="185906" ht="12.75" customHeight="1" x14ac:dyDescent="0.2"/>
    <row r="185910" ht="12.75" customHeight="1" x14ac:dyDescent="0.2"/>
    <row r="185914" ht="12.75" customHeight="1" x14ac:dyDescent="0.2"/>
    <row r="185918" ht="12.75" customHeight="1" x14ac:dyDescent="0.2"/>
    <row r="185922" ht="12.75" customHeight="1" x14ac:dyDescent="0.2"/>
    <row r="185926" ht="12.75" customHeight="1" x14ac:dyDescent="0.2"/>
    <row r="185930" ht="12.75" customHeight="1" x14ac:dyDescent="0.2"/>
    <row r="185934" ht="12.75" customHeight="1" x14ac:dyDescent="0.2"/>
    <row r="185938" ht="12.75" customHeight="1" x14ac:dyDescent="0.2"/>
    <row r="185942" ht="12.75" customHeight="1" x14ac:dyDescent="0.2"/>
    <row r="185946" ht="12.75" customHeight="1" x14ac:dyDescent="0.2"/>
    <row r="185950" ht="12.75" customHeight="1" x14ac:dyDescent="0.2"/>
    <row r="185954" ht="12.75" customHeight="1" x14ac:dyDescent="0.2"/>
    <row r="185958" ht="12.75" customHeight="1" x14ac:dyDescent="0.2"/>
    <row r="185962" ht="12.75" customHeight="1" x14ac:dyDescent="0.2"/>
    <row r="185966" ht="12.75" customHeight="1" x14ac:dyDescent="0.2"/>
    <row r="185970" ht="12.75" customHeight="1" x14ac:dyDescent="0.2"/>
    <row r="185974" ht="12.75" customHeight="1" x14ac:dyDescent="0.2"/>
    <row r="185978" ht="12.75" customHeight="1" x14ac:dyDescent="0.2"/>
    <row r="185982" ht="12.75" customHeight="1" x14ac:dyDescent="0.2"/>
    <row r="185986" ht="12.75" customHeight="1" x14ac:dyDescent="0.2"/>
    <row r="185990" ht="12.75" customHeight="1" x14ac:dyDescent="0.2"/>
    <row r="185994" ht="12.75" customHeight="1" x14ac:dyDescent="0.2"/>
    <row r="185998" ht="12.75" customHeight="1" x14ac:dyDescent="0.2"/>
    <row r="186002" ht="12.75" customHeight="1" x14ac:dyDescent="0.2"/>
    <row r="186006" ht="12.75" customHeight="1" x14ac:dyDescent="0.2"/>
    <row r="186010" ht="12.75" customHeight="1" x14ac:dyDescent="0.2"/>
    <row r="186014" ht="12.75" customHeight="1" x14ac:dyDescent="0.2"/>
    <row r="186018" ht="12.75" customHeight="1" x14ac:dyDescent="0.2"/>
    <row r="186022" ht="12.75" customHeight="1" x14ac:dyDescent="0.2"/>
    <row r="186026" ht="12.75" customHeight="1" x14ac:dyDescent="0.2"/>
    <row r="186030" ht="12.75" customHeight="1" x14ac:dyDescent="0.2"/>
    <row r="186034" ht="12.75" customHeight="1" x14ac:dyDescent="0.2"/>
    <row r="186038" ht="12.75" customHeight="1" x14ac:dyDescent="0.2"/>
    <row r="186042" ht="12.75" customHeight="1" x14ac:dyDescent="0.2"/>
    <row r="186046" ht="12.75" customHeight="1" x14ac:dyDescent="0.2"/>
    <row r="186050" ht="12.75" customHeight="1" x14ac:dyDescent="0.2"/>
    <row r="186054" ht="12.75" customHeight="1" x14ac:dyDescent="0.2"/>
    <row r="186058" ht="12.75" customHeight="1" x14ac:dyDescent="0.2"/>
    <row r="186062" ht="12.75" customHeight="1" x14ac:dyDescent="0.2"/>
    <row r="186066" ht="12.75" customHeight="1" x14ac:dyDescent="0.2"/>
    <row r="186070" ht="12.75" customHeight="1" x14ac:dyDescent="0.2"/>
    <row r="186074" ht="12.75" customHeight="1" x14ac:dyDescent="0.2"/>
    <row r="186078" ht="12.75" customHeight="1" x14ac:dyDescent="0.2"/>
    <row r="186082" ht="12.75" customHeight="1" x14ac:dyDescent="0.2"/>
    <row r="186086" ht="12.75" customHeight="1" x14ac:dyDescent="0.2"/>
    <row r="186090" ht="12.75" customHeight="1" x14ac:dyDescent="0.2"/>
    <row r="186094" ht="12.75" customHeight="1" x14ac:dyDescent="0.2"/>
    <row r="186098" ht="12.75" customHeight="1" x14ac:dyDescent="0.2"/>
    <row r="186102" ht="12.75" customHeight="1" x14ac:dyDescent="0.2"/>
    <row r="186106" ht="12.75" customHeight="1" x14ac:dyDescent="0.2"/>
    <row r="186110" ht="12.75" customHeight="1" x14ac:dyDescent="0.2"/>
    <row r="186114" ht="12.75" customHeight="1" x14ac:dyDescent="0.2"/>
    <row r="186118" ht="12.75" customHeight="1" x14ac:dyDescent="0.2"/>
    <row r="186122" ht="12.75" customHeight="1" x14ac:dyDescent="0.2"/>
    <row r="186126" ht="12.75" customHeight="1" x14ac:dyDescent="0.2"/>
    <row r="186130" ht="12.75" customHeight="1" x14ac:dyDescent="0.2"/>
    <row r="186134" ht="12.75" customHeight="1" x14ac:dyDescent="0.2"/>
    <row r="186138" ht="12.75" customHeight="1" x14ac:dyDescent="0.2"/>
    <row r="186142" ht="12.75" customHeight="1" x14ac:dyDescent="0.2"/>
    <row r="186146" ht="12.75" customHeight="1" x14ac:dyDescent="0.2"/>
    <row r="186150" ht="12.75" customHeight="1" x14ac:dyDescent="0.2"/>
    <row r="186154" ht="12.75" customHeight="1" x14ac:dyDescent="0.2"/>
    <row r="186158" ht="12.75" customHeight="1" x14ac:dyDescent="0.2"/>
    <row r="186162" ht="12.75" customHeight="1" x14ac:dyDescent="0.2"/>
    <row r="186166" ht="12.75" customHeight="1" x14ac:dyDescent="0.2"/>
    <row r="186170" ht="12.75" customHeight="1" x14ac:dyDescent="0.2"/>
    <row r="186174" ht="12.75" customHeight="1" x14ac:dyDescent="0.2"/>
    <row r="186178" ht="12.75" customHeight="1" x14ac:dyDescent="0.2"/>
    <row r="186182" ht="12.75" customHeight="1" x14ac:dyDescent="0.2"/>
    <row r="186186" ht="12.75" customHeight="1" x14ac:dyDescent="0.2"/>
    <row r="186190" ht="12.75" customHeight="1" x14ac:dyDescent="0.2"/>
    <row r="186194" ht="12.75" customHeight="1" x14ac:dyDescent="0.2"/>
    <row r="186198" ht="12.75" customHeight="1" x14ac:dyDescent="0.2"/>
    <row r="186202" ht="12.75" customHeight="1" x14ac:dyDescent="0.2"/>
    <row r="186206" ht="12.75" customHeight="1" x14ac:dyDescent="0.2"/>
    <row r="186210" ht="12.75" customHeight="1" x14ac:dyDescent="0.2"/>
    <row r="186214" ht="12.75" customHeight="1" x14ac:dyDescent="0.2"/>
    <row r="186218" ht="12.75" customHeight="1" x14ac:dyDescent="0.2"/>
    <row r="186222" ht="12.75" customHeight="1" x14ac:dyDescent="0.2"/>
    <row r="186226" ht="12.75" customHeight="1" x14ac:dyDescent="0.2"/>
    <row r="186230" ht="12.75" customHeight="1" x14ac:dyDescent="0.2"/>
    <row r="186234" ht="12.75" customHeight="1" x14ac:dyDescent="0.2"/>
    <row r="186238" ht="12.75" customHeight="1" x14ac:dyDescent="0.2"/>
    <row r="186242" ht="12.75" customHeight="1" x14ac:dyDescent="0.2"/>
    <row r="186246" ht="12.75" customHeight="1" x14ac:dyDescent="0.2"/>
    <row r="186250" ht="12.75" customHeight="1" x14ac:dyDescent="0.2"/>
    <row r="186254" ht="12.75" customHeight="1" x14ac:dyDescent="0.2"/>
    <row r="186258" ht="12.75" customHeight="1" x14ac:dyDescent="0.2"/>
    <row r="186262" ht="12.75" customHeight="1" x14ac:dyDescent="0.2"/>
    <row r="186266" ht="12.75" customHeight="1" x14ac:dyDescent="0.2"/>
    <row r="186270" ht="12.75" customHeight="1" x14ac:dyDescent="0.2"/>
    <row r="186274" ht="12.75" customHeight="1" x14ac:dyDescent="0.2"/>
    <row r="186278" ht="12.75" customHeight="1" x14ac:dyDescent="0.2"/>
    <row r="186282" ht="12.75" customHeight="1" x14ac:dyDescent="0.2"/>
    <row r="186286" ht="12.75" customHeight="1" x14ac:dyDescent="0.2"/>
    <row r="186290" ht="12.75" customHeight="1" x14ac:dyDescent="0.2"/>
    <row r="186294" ht="12.75" customHeight="1" x14ac:dyDescent="0.2"/>
    <row r="186298" ht="12.75" customHeight="1" x14ac:dyDescent="0.2"/>
    <row r="186302" ht="12.75" customHeight="1" x14ac:dyDescent="0.2"/>
    <row r="186306" ht="12.75" customHeight="1" x14ac:dyDescent="0.2"/>
    <row r="186310" ht="12.75" customHeight="1" x14ac:dyDescent="0.2"/>
    <row r="186314" ht="12.75" customHeight="1" x14ac:dyDescent="0.2"/>
    <row r="186318" ht="12.75" customHeight="1" x14ac:dyDescent="0.2"/>
    <row r="186322" ht="12.75" customHeight="1" x14ac:dyDescent="0.2"/>
    <row r="186326" ht="12.75" customHeight="1" x14ac:dyDescent="0.2"/>
    <row r="186330" ht="12.75" customHeight="1" x14ac:dyDescent="0.2"/>
    <row r="186334" ht="12.75" customHeight="1" x14ac:dyDescent="0.2"/>
    <row r="186338" ht="12.75" customHeight="1" x14ac:dyDescent="0.2"/>
    <row r="186342" ht="12.75" customHeight="1" x14ac:dyDescent="0.2"/>
    <row r="186346" ht="12.75" customHeight="1" x14ac:dyDescent="0.2"/>
    <row r="186350" ht="12.75" customHeight="1" x14ac:dyDescent="0.2"/>
    <row r="186354" ht="12.75" customHeight="1" x14ac:dyDescent="0.2"/>
    <row r="186358" ht="12.75" customHeight="1" x14ac:dyDescent="0.2"/>
    <row r="186362" ht="12.75" customHeight="1" x14ac:dyDescent="0.2"/>
    <row r="186366" ht="12.75" customHeight="1" x14ac:dyDescent="0.2"/>
    <row r="186370" ht="12.75" customHeight="1" x14ac:dyDescent="0.2"/>
    <row r="186374" ht="12.75" customHeight="1" x14ac:dyDescent="0.2"/>
    <row r="186378" ht="12.75" customHeight="1" x14ac:dyDescent="0.2"/>
    <row r="186382" ht="12.75" customHeight="1" x14ac:dyDescent="0.2"/>
    <row r="186386" ht="12.75" customHeight="1" x14ac:dyDescent="0.2"/>
    <row r="186390" ht="12.75" customHeight="1" x14ac:dyDescent="0.2"/>
    <row r="186394" ht="12.75" customHeight="1" x14ac:dyDescent="0.2"/>
    <row r="186398" ht="12.75" customHeight="1" x14ac:dyDescent="0.2"/>
    <row r="186402" ht="12.75" customHeight="1" x14ac:dyDescent="0.2"/>
    <row r="186406" ht="12.75" customHeight="1" x14ac:dyDescent="0.2"/>
    <row r="186410" ht="12.75" customHeight="1" x14ac:dyDescent="0.2"/>
    <row r="186414" ht="12.75" customHeight="1" x14ac:dyDescent="0.2"/>
    <row r="186418" ht="12.75" customHeight="1" x14ac:dyDescent="0.2"/>
    <row r="186422" ht="12.75" customHeight="1" x14ac:dyDescent="0.2"/>
    <row r="186426" ht="12.75" customHeight="1" x14ac:dyDescent="0.2"/>
    <row r="186430" ht="12.75" customHeight="1" x14ac:dyDescent="0.2"/>
    <row r="186434" ht="12.75" customHeight="1" x14ac:dyDescent="0.2"/>
    <row r="186438" ht="12.75" customHeight="1" x14ac:dyDescent="0.2"/>
    <row r="186442" ht="12.75" customHeight="1" x14ac:dyDescent="0.2"/>
    <row r="186446" ht="12.75" customHeight="1" x14ac:dyDescent="0.2"/>
    <row r="186450" ht="12.75" customHeight="1" x14ac:dyDescent="0.2"/>
    <row r="186454" ht="12.75" customHeight="1" x14ac:dyDescent="0.2"/>
    <row r="186458" ht="12.75" customHeight="1" x14ac:dyDescent="0.2"/>
    <row r="186462" ht="12.75" customHeight="1" x14ac:dyDescent="0.2"/>
    <row r="186466" ht="12.75" customHeight="1" x14ac:dyDescent="0.2"/>
    <row r="186470" ht="12.75" customHeight="1" x14ac:dyDescent="0.2"/>
    <row r="186474" ht="12.75" customHeight="1" x14ac:dyDescent="0.2"/>
    <row r="186478" ht="12.75" customHeight="1" x14ac:dyDescent="0.2"/>
    <row r="186482" ht="12.75" customHeight="1" x14ac:dyDescent="0.2"/>
    <row r="186486" ht="12.75" customHeight="1" x14ac:dyDescent="0.2"/>
    <row r="186490" ht="12.75" customHeight="1" x14ac:dyDescent="0.2"/>
    <row r="186494" ht="12.75" customHeight="1" x14ac:dyDescent="0.2"/>
    <row r="186498" ht="12.75" customHeight="1" x14ac:dyDescent="0.2"/>
    <row r="186502" ht="12.75" customHeight="1" x14ac:dyDescent="0.2"/>
    <row r="186506" ht="12.75" customHeight="1" x14ac:dyDescent="0.2"/>
    <row r="186510" ht="12.75" customHeight="1" x14ac:dyDescent="0.2"/>
    <row r="186514" ht="12.75" customHeight="1" x14ac:dyDescent="0.2"/>
    <row r="186518" ht="12.75" customHeight="1" x14ac:dyDescent="0.2"/>
    <row r="186522" ht="12.75" customHeight="1" x14ac:dyDescent="0.2"/>
    <row r="186526" ht="12.75" customHeight="1" x14ac:dyDescent="0.2"/>
    <row r="186530" ht="12.75" customHeight="1" x14ac:dyDescent="0.2"/>
    <row r="186534" ht="12.75" customHeight="1" x14ac:dyDescent="0.2"/>
    <row r="186538" ht="12.75" customHeight="1" x14ac:dyDescent="0.2"/>
    <row r="186542" ht="12.75" customHeight="1" x14ac:dyDescent="0.2"/>
    <row r="186546" ht="12.75" customHeight="1" x14ac:dyDescent="0.2"/>
    <row r="186550" ht="12.75" customHeight="1" x14ac:dyDescent="0.2"/>
    <row r="186554" ht="12.75" customHeight="1" x14ac:dyDescent="0.2"/>
    <row r="186558" ht="12.75" customHeight="1" x14ac:dyDescent="0.2"/>
    <row r="186562" ht="12.75" customHeight="1" x14ac:dyDescent="0.2"/>
    <row r="186566" ht="12.75" customHeight="1" x14ac:dyDescent="0.2"/>
    <row r="186570" ht="12.75" customHeight="1" x14ac:dyDescent="0.2"/>
    <row r="186574" ht="12.75" customHeight="1" x14ac:dyDescent="0.2"/>
    <row r="186578" ht="12.75" customHeight="1" x14ac:dyDescent="0.2"/>
    <row r="186582" ht="12.75" customHeight="1" x14ac:dyDescent="0.2"/>
    <row r="186586" ht="12.75" customHeight="1" x14ac:dyDescent="0.2"/>
    <row r="186590" ht="12.75" customHeight="1" x14ac:dyDescent="0.2"/>
    <row r="186594" ht="12.75" customHeight="1" x14ac:dyDescent="0.2"/>
    <row r="186598" ht="12.75" customHeight="1" x14ac:dyDescent="0.2"/>
    <row r="186602" ht="12.75" customHeight="1" x14ac:dyDescent="0.2"/>
    <row r="186606" ht="12.75" customHeight="1" x14ac:dyDescent="0.2"/>
    <row r="186610" ht="12.75" customHeight="1" x14ac:dyDescent="0.2"/>
    <row r="186614" ht="12.75" customHeight="1" x14ac:dyDescent="0.2"/>
    <row r="186618" ht="12.75" customHeight="1" x14ac:dyDescent="0.2"/>
    <row r="186622" ht="12.75" customHeight="1" x14ac:dyDescent="0.2"/>
    <row r="186626" ht="12.75" customHeight="1" x14ac:dyDescent="0.2"/>
    <row r="186630" ht="12.75" customHeight="1" x14ac:dyDescent="0.2"/>
    <row r="186634" ht="12.75" customHeight="1" x14ac:dyDescent="0.2"/>
    <row r="186638" ht="12.75" customHeight="1" x14ac:dyDescent="0.2"/>
    <row r="186642" ht="12.75" customHeight="1" x14ac:dyDescent="0.2"/>
    <row r="186646" ht="12.75" customHeight="1" x14ac:dyDescent="0.2"/>
    <row r="186650" ht="12.75" customHeight="1" x14ac:dyDescent="0.2"/>
    <row r="186654" ht="12.75" customHeight="1" x14ac:dyDescent="0.2"/>
    <row r="186658" ht="12.75" customHeight="1" x14ac:dyDescent="0.2"/>
    <row r="186662" ht="12.75" customHeight="1" x14ac:dyDescent="0.2"/>
    <row r="186666" ht="12.75" customHeight="1" x14ac:dyDescent="0.2"/>
    <row r="186670" ht="12.75" customHeight="1" x14ac:dyDescent="0.2"/>
    <row r="186674" ht="12.75" customHeight="1" x14ac:dyDescent="0.2"/>
    <row r="186678" ht="12.75" customHeight="1" x14ac:dyDescent="0.2"/>
    <row r="186682" ht="12.75" customHeight="1" x14ac:dyDescent="0.2"/>
    <row r="186686" ht="12.75" customHeight="1" x14ac:dyDescent="0.2"/>
    <row r="186690" ht="12.75" customHeight="1" x14ac:dyDescent="0.2"/>
    <row r="186694" ht="12.75" customHeight="1" x14ac:dyDescent="0.2"/>
    <row r="186698" ht="12.75" customHeight="1" x14ac:dyDescent="0.2"/>
    <row r="186702" ht="12.75" customHeight="1" x14ac:dyDescent="0.2"/>
    <row r="186706" ht="12.75" customHeight="1" x14ac:dyDescent="0.2"/>
    <row r="186710" ht="12.75" customHeight="1" x14ac:dyDescent="0.2"/>
    <row r="186714" ht="12.75" customHeight="1" x14ac:dyDescent="0.2"/>
    <row r="186718" ht="12.75" customHeight="1" x14ac:dyDescent="0.2"/>
    <row r="186722" ht="12.75" customHeight="1" x14ac:dyDescent="0.2"/>
    <row r="186726" ht="12.75" customHeight="1" x14ac:dyDescent="0.2"/>
    <row r="186730" ht="12.75" customHeight="1" x14ac:dyDescent="0.2"/>
    <row r="186734" ht="12.75" customHeight="1" x14ac:dyDescent="0.2"/>
    <row r="186738" ht="12.75" customHeight="1" x14ac:dyDescent="0.2"/>
    <row r="186742" ht="12.75" customHeight="1" x14ac:dyDescent="0.2"/>
    <row r="186746" ht="12.75" customHeight="1" x14ac:dyDescent="0.2"/>
    <row r="186750" ht="12.75" customHeight="1" x14ac:dyDescent="0.2"/>
    <row r="186754" ht="12.75" customHeight="1" x14ac:dyDescent="0.2"/>
    <row r="186758" ht="12.75" customHeight="1" x14ac:dyDescent="0.2"/>
    <row r="186762" ht="12.75" customHeight="1" x14ac:dyDescent="0.2"/>
    <row r="186766" ht="12.75" customHeight="1" x14ac:dyDescent="0.2"/>
    <row r="186770" ht="12.75" customHeight="1" x14ac:dyDescent="0.2"/>
    <row r="186774" ht="12.75" customHeight="1" x14ac:dyDescent="0.2"/>
    <row r="186778" ht="12.75" customHeight="1" x14ac:dyDescent="0.2"/>
    <row r="186782" ht="12.75" customHeight="1" x14ac:dyDescent="0.2"/>
    <row r="186786" ht="12.75" customHeight="1" x14ac:dyDescent="0.2"/>
    <row r="186790" ht="12.75" customHeight="1" x14ac:dyDescent="0.2"/>
    <row r="186794" ht="12.75" customHeight="1" x14ac:dyDescent="0.2"/>
    <row r="186798" ht="12.75" customHeight="1" x14ac:dyDescent="0.2"/>
    <row r="186802" ht="12.75" customHeight="1" x14ac:dyDescent="0.2"/>
    <row r="186806" ht="12.75" customHeight="1" x14ac:dyDescent="0.2"/>
    <row r="186810" ht="12.75" customHeight="1" x14ac:dyDescent="0.2"/>
    <row r="186814" ht="12.75" customHeight="1" x14ac:dyDescent="0.2"/>
    <row r="186818" ht="12.75" customHeight="1" x14ac:dyDescent="0.2"/>
    <row r="186822" ht="12.75" customHeight="1" x14ac:dyDescent="0.2"/>
    <row r="186826" ht="12.75" customHeight="1" x14ac:dyDescent="0.2"/>
    <row r="186830" ht="12.75" customHeight="1" x14ac:dyDescent="0.2"/>
    <row r="186834" ht="12.75" customHeight="1" x14ac:dyDescent="0.2"/>
    <row r="186838" ht="12.75" customHeight="1" x14ac:dyDescent="0.2"/>
    <row r="186842" ht="12.75" customHeight="1" x14ac:dyDescent="0.2"/>
    <row r="186846" ht="12.75" customHeight="1" x14ac:dyDescent="0.2"/>
    <row r="186850" ht="12.75" customHeight="1" x14ac:dyDescent="0.2"/>
    <row r="186854" ht="12.75" customHeight="1" x14ac:dyDescent="0.2"/>
    <row r="186858" ht="12.75" customHeight="1" x14ac:dyDescent="0.2"/>
    <row r="186862" ht="12.75" customHeight="1" x14ac:dyDescent="0.2"/>
    <row r="186866" ht="12.75" customHeight="1" x14ac:dyDescent="0.2"/>
    <row r="186870" ht="12.75" customHeight="1" x14ac:dyDescent="0.2"/>
    <row r="186874" ht="12.75" customHeight="1" x14ac:dyDescent="0.2"/>
    <row r="186878" ht="12.75" customHeight="1" x14ac:dyDescent="0.2"/>
    <row r="186882" ht="12.75" customHeight="1" x14ac:dyDescent="0.2"/>
    <row r="186886" ht="12.75" customHeight="1" x14ac:dyDescent="0.2"/>
    <row r="186890" ht="12.75" customHeight="1" x14ac:dyDescent="0.2"/>
    <row r="186894" ht="12.75" customHeight="1" x14ac:dyDescent="0.2"/>
    <row r="186898" ht="12.75" customHeight="1" x14ac:dyDescent="0.2"/>
    <row r="186902" ht="12.75" customHeight="1" x14ac:dyDescent="0.2"/>
    <row r="186906" ht="12.75" customHeight="1" x14ac:dyDescent="0.2"/>
    <row r="186910" ht="12.75" customHeight="1" x14ac:dyDescent="0.2"/>
    <row r="186914" ht="12.75" customHeight="1" x14ac:dyDescent="0.2"/>
    <row r="186918" ht="12.75" customHeight="1" x14ac:dyDescent="0.2"/>
    <row r="186922" ht="12.75" customHeight="1" x14ac:dyDescent="0.2"/>
    <row r="186926" ht="12.75" customHeight="1" x14ac:dyDescent="0.2"/>
    <row r="186930" ht="12.75" customHeight="1" x14ac:dyDescent="0.2"/>
    <row r="186934" ht="12.75" customHeight="1" x14ac:dyDescent="0.2"/>
    <row r="186938" ht="12.75" customHeight="1" x14ac:dyDescent="0.2"/>
    <row r="186942" ht="12.75" customHeight="1" x14ac:dyDescent="0.2"/>
    <row r="186946" ht="12.75" customHeight="1" x14ac:dyDescent="0.2"/>
    <row r="186950" ht="12.75" customHeight="1" x14ac:dyDescent="0.2"/>
    <row r="186954" ht="12.75" customHeight="1" x14ac:dyDescent="0.2"/>
    <row r="186958" ht="12.75" customHeight="1" x14ac:dyDescent="0.2"/>
    <row r="186962" ht="12.75" customHeight="1" x14ac:dyDescent="0.2"/>
    <row r="186966" ht="12.75" customHeight="1" x14ac:dyDescent="0.2"/>
    <row r="186970" ht="12.75" customHeight="1" x14ac:dyDescent="0.2"/>
    <row r="186974" ht="12.75" customHeight="1" x14ac:dyDescent="0.2"/>
    <row r="186978" ht="12.75" customHeight="1" x14ac:dyDescent="0.2"/>
    <row r="186982" ht="12.75" customHeight="1" x14ac:dyDescent="0.2"/>
    <row r="186986" ht="12.75" customHeight="1" x14ac:dyDescent="0.2"/>
    <row r="186990" ht="12.75" customHeight="1" x14ac:dyDescent="0.2"/>
    <row r="186994" ht="12.75" customHeight="1" x14ac:dyDescent="0.2"/>
    <row r="186998" ht="12.75" customHeight="1" x14ac:dyDescent="0.2"/>
    <row r="187002" ht="12.75" customHeight="1" x14ac:dyDescent="0.2"/>
    <row r="187006" ht="12.75" customHeight="1" x14ac:dyDescent="0.2"/>
    <row r="187010" ht="12.75" customHeight="1" x14ac:dyDescent="0.2"/>
    <row r="187014" ht="12.75" customHeight="1" x14ac:dyDescent="0.2"/>
    <row r="187018" ht="12.75" customHeight="1" x14ac:dyDescent="0.2"/>
    <row r="187022" ht="12.75" customHeight="1" x14ac:dyDescent="0.2"/>
    <row r="187026" ht="12.75" customHeight="1" x14ac:dyDescent="0.2"/>
    <row r="187030" ht="12.75" customHeight="1" x14ac:dyDescent="0.2"/>
    <row r="187034" ht="12.75" customHeight="1" x14ac:dyDescent="0.2"/>
    <row r="187038" ht="12.75" customHeight="1" x14ac:dyDescent="0.2"/>
    <row r="187042" ht="12.75" customHeight="1" x14ac:dyDescent="0.2"/>
    <row r="187046" ht="12.75" customHeight="1" x14ac:dyDescent="0.2"/>
    <row r="187050" ht="12.75" customHeight="1" x14ac:dyDescent="0.2"/>
    <row r="187054" ht="12.75" customHeight="1" x14ac:dyDescent="0.2"/>
    <row r="187058" ht="12.75" customHeight="1" x14ac:dyDescent="0.2"/>
    <row r="187062" ht="12.75" customHeight="1" x14ac:dyDescent="0.2"/>
    <row r="187066" ht="12.75" customHeight="1" x14ac:dyDescent="0.2"/>
    <row r="187070" ht="12.75" customHeight="1" x14ac:dyDescent="0.2"/>
    <row r="187074" ht="12.75" customHeight="1" x14ac:dyDescent="0.2"/>
    <row r="187078" ht="12.75" customHeight="1" x14ac:dyDescent="0.2"/>
    <row r="187082" ht="12.75" customHeight="1" x14ac:dyDescent="0.2"/>
    <row r="187086" ht="12.75" customHeight="1" x14ac:dyDescent="0.2"/>
    <row r="187090" ht="12.75" customHeight="1" x14ac:dyDescent="0.2"/>
    <row r="187094" ht="12.75" customHeight="1" x14ac:dyDescent="0.2"/>
    <row r="187098" ht="12.75" customHeight="1" x14ac:dyDescent="0.2"/>
    <row r="187102" ht="12.75" customHeight="1" x14ac:dyDescent="0.2"/>
    <row r="187106" ht="12.75" customHeight="1" x14ac:dyDescent="0.2"/>
    <row r="187110" ht="12.75" customHeight="1" x14ac:dyDescent="0.2"/>
    <row r="187114" ht="12.75" customHeight="1" x14ac:dyDescent="0.2"/>
    <row r="187118" ht="12.75" customHeight="1" x14ac:dyDescent="0.2"/>
    <row r="187122" ht="12.75" customHeight="1" x14ac:dyDescent="0.2"/>
    <row r="187126" ht="12.75" customHeight="1" x14ac:dyDescent="0.2"/>
    <row r="187130" ht="12.75" customHeight="1" x14ac:dyDescent="0.2"/>
    <row r="187134" ht="12.75" customHeight="1" x14ac:dyDescent="0.2"/>
    <row r="187138" ht="12.75" customHeight="1" x14ac:dyDescent="0.2"/>
    <row r="187142" ht="12.75" customHeight="1" x14ac:dyDescent="0.2"/>
    <row r="187146" ht="12.75" customHeight="1" x14ac:dyDescent="0.2"/>
    <row r="187150" ht="12.75" customHeight="1" x14ac:dyDescent="0.2"/>
    <row r="187154" ht="12.75" customHeight="1" x14ac:dyDescent="0.2"/>
    <row r="187158" ht="12.75" customHeight="1" x14ac:dyDescent="0.2"/>
    <row r="187162" ht="12.75" customHeight="1" x14ac:dyDescent="0.2"/>
    <row r="187166" ht="12.75" customHeight="1" x14ac:dyDescent="0.2"/>
    <row r="187170" ht="12.75" customHeight="1" x14ac:dyDescent="0.2"/>
    <row r="187174" ht="12.75" customHeight="1" x14ac:dyDescent="0.2"/>
    <row r="187178" ht="12.75" customHeight="1" x14ac:dyDescent="0.2"/>
    <row r="187182" ht="12.75" customHeight="1" x14ac:dyDescent="0.2"/>
    <row r="187186" ht="12.75" customHeight="1" x14ac:dyDescent="0.2"/>
    <row r="187190" ht="12.75" customHeight="1" x14ac:dyDescent="0.2"/>
    <row r="187194" ht="12.75" customHeight="1" x14ac:dyDescent="0.2"/>
    <row r="187198" ht="12.75" customHeight="1" x14ac:dyDescent="0.2"/>
    <row r="187202" ht="12.75" customHeight="1" x14ac:dyDescent="0.2"/>
    <row r="187206" ht="12.75" customHeight="1" x14ac:dyDescent="0.2"/>
    <row r="187210" ht="12.75" customHeight="1" x14ac:dyDescent="0.2"/>
    <row r="187214" ht="12.75" customHeight="1" x14ac:dyDescent="0.2"/>
    <row r="187218" ht="12.75" customHeight="1" x14ac:dyDescent="0.2"/>
    <row r="187222" ht="12.75" customHeight="1" x14ac:dyDescent="0.2"/>
    <row r="187226" ht="12.75" customHeight="1" x14ac:dyDescent="0.2"/>
    <row r="187230" ht="12.75" customHeight="1" x14ac:dyDescent="0.2"/>
    <row r="187234" ht="12.75" customHeight="1" x14ac:dyDescent="0.2"/>
    <row r="187238" ht="12.75" customHeight="1" x14ac:dyDescent="0.2"/>
    <row r="187242" ht="12.75" customHeight="1" x14ac:dyDescent="0.2"/>
    <row r="187246" ht="12.75" customHeight="1" x14ac:dyDescent="0.2"/>
    <row r="187250" ht="12.75" customHeight="1" x14ac:dyDescent="0.2"/>
    <row r="187254" ht="12.75" customHeight="1" x14ac:dyDescent="0.2"/>
    <row r="187258" ht="12.75" customHeight="1" x14ac:dyDescent="0.2"/>
    <row r="187262" ht="12.75" customHeight="1" x14ac:dyDescent="0.2"/>
    <row r="187266" ht="12.75" customHeight="1" x14ac:dyDescent="0.2"/>
    <row r="187270" ht="12.75" customHeight="1" x14ac:dyDescent="0.2"/>
    <row r="187274" ht="12.75" customHeight="1" x14ac:dyDescent="0.2"/>
    <row r="187278" ht="12.75" customHeight="1" x14ac:dyDescent="0.2"/>
    <row r="187282" ht="12.75" customHeight="1" x14ac:dyDescent="0.2"/>
    <row r="187286" ht="12.75" customHeight="1" x14ac:dyDescent="0.2"/>
    <row r="187290" ht="12.75" customHeight="1" x14ac:dyDescent="0.2"/>
    <row r="187294" ht="12.75" customHeight="1" x14ac:dyDescent="0.2"/>
    <row r="187298" ht="12.75" customHeight="1" x14ac:dyDescent="0.2"/>
    <row r="187302" ht="12.75" customHeight="1" x14ac:dyDescent="0.2"/>
    <row r="187306" ht="12.75" customHeight="1" x14ac:dyDescent="0.2"/>
    <row r="187310" ht="12.75" customHeight="1" x14ac:dyDescent="0.2"/>
    <row r="187314" ht="12.75" customHeight="1" x14ac:dyDescent="0.2"/>
    <row r="187318" ht="12.75" customHeight="1" x14ac:dyDescent="0.2"/>
    <row r="187322" ht="12.75" customHeight="1" x14ac:dyDescent="0.2"/>
    <row r="187326" ht="12.75" customHeight="1" x14ac:dyDescent="0.2"/>
    <row r="187330" ht="12.75" customHeight="1" x14ac:dyDescent="0.2"/>
    <row r="187334" ht="12.75" customHeight="1" x14ac:dyDescent="0.2"/>
    <row r="187338" ht="12.75" customHeight="1" x14ac:dyDescent="0.2"/>
    <row r="187342" ht="12.75" customHeight="1" x14ac:dyDescent="0.2"/>
    <row r="187346" ht="12.75" customHeight="1" x14ac:dyDescent="0.2"/>
    <row r="187350" ht="12.75" customHeight="1" x14ac:dyDescent="0.2"/>
    <row r="187354" ht="12.75" customHeight="1" x14ac:dyDescent="0.2"/>
    <row r="187358" ht="12.75" customHeight="1" x14ac:dyDescent="0.2"/>
    <row r="187362" ht="12.75" customHeight="1" x14ac:dyDescent="0.2"/>
    <row r="187366" ht="12.75" customHeight="1" x14ac:dyDescent="0.2"/>
    <row r="187370" ht="12.75" customHeight="1" x14ac:dyDescent="0.2"/>
    <row r="187374" ht="12.75" customHeight="1" x14ac:dyDescent="0.2"/>
    <row r="187378" ht="12.75" customHeight="1" x14ac:dyDescent="0.2"/>
    <row r="187382" ht="12.75" customHeight="1" x14ac:dyDescent="0.2"/>
    <row r="187386" ht="12.75" customHeight="1" x14ac:dyDescent="0.2"/>
    <row r="187390" ht="12.75" customHeight="1" x14ac:dyDescent="0.2"/>
    <row r="187394" ht="12.75" customHeight="1" x14ac:dyDescent="0.2"/>
    <row r="187398" ht="12.75" customHeight="1" x14ac:dyDescent="0.2"/>
    <row r="187402" ht="12.75" customHeight="1" x14ac:dyDescent="0.2"/>
    <row r="187406" ht="12.75" customHeight="1" x14ac:dyDescent="0.2"/>
    <row r="187410" ht="12.75" customHeight="1" x14ac:dyDescent="0.2"/>
    <row r="187414" ht="12.75" customHeight="1" x14ac:dyDescent="0.2"/>
    <row r="187418" ht="12.75" customHeight="1" x14ac:dyDescent="0.2"/>
    <row r="187422" ht="12.75" customHeight="1" x14ac:dyDescent="0.2"/>
    <row r="187426" ht="12.75" customHeight="1" x14ac:dyDescent="0.2"/>
    <row r="187430" ht="12.75" customHeight="1" x14ac:dyDescent="0.2"/>
    <row r="187434" ht="12.75" customHeight="1" x14ac:dyDescent="0.2"/>
    <row r="187438" ht="12.75" customHeight="1" x14ac:dyDescent="0.2"/>
    <row r="187442" ht="12.75" customHeight="1" x14ac:dyDescent="0.2"/>
    <row r="187446" ht="12.75" customHeight="1" x14ac:dyDescent="0.2"/>
    <row r="187450" ht="12.75" customHeight="1" x14ac:dyDescent="0.2"/>
    <row r="187454" ht="12.75" customHeight="1" x14ac:dyDescent="0.2"/>
    <row r="187458" ht="12.75" customHeight="1" x14ac:dyDescent="0.2"/>
    <row r="187462" ht="12.75" customHeight="1" x14ac:dyDescent="0.2"/>
    <row r="187466" ht="12.75" customHeight="1" x14ac:dyDescent="0.2"/>
    <row r="187470" ht="12.75" customHeight="1" x14ac:dyDescent="0.2"/>
    <row r="187474" ht="12.75" customHeight="1" x14ac:dyDescent="0.2"/>
    <row r="187478" ht="12.75" customHeight="1" x14ac:dyDescent="0.2"/>
    <row r="187482" ht="12.75" customHeight="1" x14ac:dyDescent="0.2"/>
    <row r="187486" ht="12.75" customHeight="1" x14ac:dyDescent="0.2"/>
    <row r="187490" ht="12.75" customHeight="1" x14ac:dyDescent="0.2"/>
    <row r="187494" ht="12.75" customHeight="1" x14ac:dyDescent="0.2"/>
    <row r="187498" ht="12.75" customHeight="1" x14ac:dyDescent="0.2"/>
    <row r="187502" ht="12.75" customHeight="1" x14ac:dyDescent="0.2"/>
    <row r="187506" ht="12.75" customHeight="1" x14ac:dyDescent="0.2"/>
    <row r="187510" ht="12.75" customHeight="1" x14ac:dyDescent="0.2"/>
    <row r="187514" ht="12.75" customHeight="1" x14ac:dyDescent="0.2"/>
    <row r="187518" ht="12.75" customHeight="1" x14ac:dyDescent="0.2"/>
    <row r="187522" ht="12.75" customHeight="1" x14ac:dyDescent="0.2"/>
    <row r="187526" ht="12.75" customHeight="1" x14ac:dyDescent="0.2"/>
    <row r="187530" ht="12.75" customHeight="1" x14ac:dyDescent="0.2"/>
    <row r="187534" ht="12.75" customHeight="1" x14ac:dyDescent="0.2"/>
    <row r="187538" ht="12.75" customHeight="1" x14ac:dyDescent="0.2"/>
    <row r="187542" ht="12.75" customHeight="1" x14ac:dyDescent="0.2"/>
    <row r="187546" ht="12.75" customHeight="1" x14ac:dyDescent="0.2"/>
    <row r="187550" ht="12.75" customHeight="1" x14ac:dyDescent="0.2"/>
    <row r="187554" ht="12.75" customHeight="1" x14ac:dyDescent="0.2"/>
    <row r="187558" ht="12.75" customHeight="1" x14ac:dyDescent="0.2"/>
    <row r="187562" ht="12.75" customHeight="1" x14ac:dyDescent="0.2"/>
    <row r="187566" ht="12.75" customHeight="1" x14ac:dyDescent="0.2"/>
    <row r="187570" ht="12.75" customHeight="1" x14ac:dyDescent="0.2"/>
    <row r="187574" ht="12.75" customHeight="1" x14ac:dyDescent="0.2"/>
    <row r="187578" ht="12.75" customHeight="1" x14ac:dyDescent="0.2"/>
    <row r="187582" ht="12.75" customHeight="1" x14ac:dyDescent="0.2"/>
    <row r="187586" ht="12.75" customHeight="1" x14ac:dyDescent="0.2"/>
    <row r="187590" ht="12.75" customHeight="1" x14ac:dyDescent="0.2"/>
    <row r="187594" ht="12.75" customHeight="1" x14ac:dyDescent="0.2"/>
    <row r="187598" ht="12.75" customHeight="1" x14ac:dyDescent="0.2"/>
    <row r="187602" ht="12.75" customHeight="1" x14ac:dyDescent="0.2"/>
    <row r="187606" ht="12.75" customHeight="1" x14ac:dyDescent="0.2"/>
    <row r="187610" ht="12.75" customHeight="1" x14ac:dyDescent="0.2"/>
    <row r="187614" ht="12.75" customHeight="1" x14ac:dyDescent="0.2"/>
    <row r="187618" ht="12.75" customHeight="1" x14ac:dyDescent="0.2"/>
    <row r="187622" ht="12.75" customHeight="1" x14ac:dyDescent="0.2"/>
    <row r="187626" ht="12.75" customHeight="1" x14ac:dyDescent="0.2"/>
    <row r="187630" ht="12.75" customHeight="1" x14ac:dyDescent="0.2"/>
    <row r="187634" ht="12.75" customHeight="1" x14ac:dyDescent="0.2"/>
    <row r="187638" ht="12.75" customHeight="1" x14ac:dyDescent="0.2"/>
    <row r="187642" ht="12.75" customHeight="1" x14ac:dyDescent="0.2"/>
    <row r="187646" ht="12.75" customHeight="1" x14ac:dyDescent="0.2"/>
    <row r="187650" ht="12.75" customHeight="1" x14ac:dyDescent="0.2"/>
    <row r="187654" ht="12.75" customHeight="1" x14ac:dyDescent="0.2"/>
    <row r="187658" ht="12.75" customHeight="1" x14ac:dyDescent="0.2"/>
    <row r="187662" ht="12.75" customHeight="1" x14ac:dyDescent="0.2"/>
    <row r="187666" ht="12.75" customHeight="1" x14ac:dyDescent="0.2"/>
    <row r="187670" ht="12.75" customHeight="1" x14ac:dyDescent="0.2"/>
    <row r="187674" ht="12.75" customHeight="1" x14ac:dyDescent="0.2"/>
    <row r="187678" ht="12.75" customHeight="1" x14ac:dyDescent="0.2"/>
    <row r="187682" ht="12.75" customHeight="1" x14ac:dyDescent="0.2"/>
    <row r="187686" ht="12.75" customHeight="1" x14ac:dyDescent="0.2"/>
    <row r="187690" ht="12.75" customHeight="1" x14ac:dyDescent="0.2"/>
    <row r="187694" ht="12.75" customHeight="1" x14ac:dyDescent="0.2"/>
    <row r="187698" ht="12.75" customHeight="1" x14ac:dyDescent="0.2"/>
    <row r="187702" ht="12.75" customHeight="1" x14ac:dyDescent="0.2"/>
    <row r="187706" ht="12.75" customHeight="1" x14ac:dyDescent="0.2"/>
    <row r="187710" ht="12.75" customHeight="1" x14ac:dyDescent="0.2"/>
    <row r="187714" ht="12.75" customHeight="1" x14ac:dyDescent="0.2"/>
    <row r="187718" ht="12.75" customHeight="1" x14ac:dyDescent="0.2"/>
    <row r="187722" ht="12.75" customHeight="1" x14ac:dyDescent="0.2"/>
    <row r="187726" ht="12.75" customHeight="1" x14ac:dyDescent="0.2"/>
    <row r="187730" ht="12.75" customHeight="1" x14ac:dyDescent="0.2"/>
    <row r="187734" ht="12.75" customHeight="1" x14ac:dyDescent="0.2"/>
    <row r="187738" ht="12.75" customHeight="1" x14ac:dyDescent="0.2"/>
    <row r="187742" ht="12.75" customHeight="1" x14ac:dyDescent="0.2"/>
    <row r="187746" ht="12.75" customHeight="1" x14ac:dyDescent="0.2"/>
    <row r="187750" ht="12.75" customHeight="1" x14ac:dyDescent="0.2"/>
    <row r="187754" ht="12.75" customHeight="1" x14ac:dyDescent="0.2"/>
    <row r="187758" ht="12.75" customHeight="1" x14ac:dyDescent="0.2"/>
    <row r="187762" ht="12.75" customHeight="1" x14ac:dyDescent="0.2"/>
    <row r="187766" ht="12.75" customHeight="1" x14ac:dyDescent="0.2"/>
    <row r="187770" ht="12.75" customHeight="1" x14ac:dyDescent="0.2"/>
    <row r="187774" ht="12.75" customHeight="1" x14ac:dyDescent="0.2"/>
    <row r="187778" ht="12.75" customHeight="1" x14ac:dyDescent="0.2"/>
    <row r="187782" ht="12.75" customHeight="1" x14ac:dyDescent="0.2"/>
    <row r="187786" ht="12.75" customHeight="1" x14ac:dyDescent="0.2"/>
    <row r="187790" ht="12.75" customHeight="1" x14ac:dyDescent="0.2"/>
    <row r="187794" ht="12.75" customHeight="1" x14ac:dyDescent="0.2"/>
    <row r="187798" ht="12.75" customHeight="1" x14ac:dyDescent="0.2"/>
    <row r="187802" ht="12.75" customHeight="1" x14ac:dyDescent="0.2"/>
    <row r="187806" ht="12.75" customHeight="1" x14ac:dyDescent="0.2"/>
    <row r="187810" ht="12.75" customHeight="1" x14ac:dyDescent="0.2"/>
    <row r="187814" ht="12.75" customHeight="1" x14ac:dyDescent="0.2"/>
    <row r="187818" ht="12.75" customHeight="1" x14ac:dyDescent="0.2"/>
    <row r="187822" ht="12.75" customHeight="1" x14ac:dyDescent="0.2"/>
    <row r="187826" ht="12.75" customHeight="1" x14ac:dyDescent="0.2"/>
    <row r="187830" ht="12.75" customHeight="1" x14ac:dyDescent="0.2"/>
    <row r="187834" ht="12.75" customHeight="1" x14ac:dyDescent="0.2"/>
    <row r="187838" ht="12.75" customHeight="1" x14ac:dyDescent="0.2"/>
    <row r="187842" ht="12.75" customHeight="1" x14ac:dyDescent="0.2"/>
    <row r="187846" ht="12.75" customHeight="1" x14ac:dyDescent="0.2"/>
    <row r="187850" ht="12.75" customHeight="1" x14ac:dyDescent="0.2"/>
    <row r="187854" ht="12.75" customHeight="1" x14ac:dyDescent="0.2"/>
    <row r="187858" ht="12.75" customHeight="1" x14ac:dyDescent="0.2"/>
    <row r="187862" ht="12.75" customHeight="1" x14ac:dyDescent="0.2"/>
    <row r="187866" ht="12.75" customHeight="1" x14ac:dyDescent="0.2"/>
    <row r="187870" ht="12.75" customHeight="1" x14ac:dyDescent="0.2"/>
    <row r="187874" ht="12.75" customHeight="1" x14ac:dyDescent="0.2"/>
    <row r="187878" ht="12.75" customHeight="1" x14ac:dyDescent="0.2"/>
    <row r="187882" ht="12.75" customHeight="1" x14ac:dyDescent="0.2"/>
    <row r="187886" ht="12.75" customHeight="1" x14ac:dyDescent="0.2"/>
    <row r="187890" ht="12.75" customHeight="1" x14ac:dyDescent="0.2"/>
    <row r="187894" ht="12.75" customHeight="1" x14ac:dyDescent="0.2"/>
    <row r="187898" ht="12.75" customHeight="1" x14ac:dyDescent="0.2"/>
    <row r="187902" ht="12.75" customHeight="1" x14ac:dyDescent="0.2"/>
    <row r="187906" ht="12.75" customHeight="1" x14ac:dyDescent="0.2"/>
    <row r="187910" ht="12.75" customHeight="1" x14ac:dyDescent="0.2"/>
    <row r="187914" ht="12.75" customHeight="1" x14ac:dyDescent="0.2"/>
    <row r="187918" ht="12.75" customHeight="1" x14ac:dyDescent="0.2"/>
    <row r="187922" ht="12.75" customHeight="1" x14ac:dyDescent="0.2"/>
    <row r="187926" ht="12.75" customHeight="1" x14ac:dyDescent="0.2"/>
    <row r="187930" ht="12.75" customHeight="1" x14ac:dyDescent="0.2"/>
    <row r="187934" ht="12.75" customHeight="1" x14ac:dyDescent="0.2"/>
    <row r="187938" ht="12.75" customHeight="1" x14ac:dyDescent="0.2"/>
    <row r="187942" ht="12.75" customHeight="1" x14ac:dyDescent="0.2"/>
    <row r="187946" ht="12.75" customHeight="1" x14ac:dyDescent="0.2"/>
    <row r="187950" ht="12.75" customHeight="1" x14ac:dyDescent="0.2"/>
    <row r="187954" ht="12.75" customHeight="1" x14ac:dyDescent="0.2"/>
    <row r="187958" ht="12.75" customHeight="1" x14ac:dyDescent="0.2"/>
    <row r="187962" ht="12.75" customHeight="1" x14ac:dyDescent="0.2"/>
    <row r="187966" ht="12.75" customHeight="1" x14ac:dyDescent="0.2"/>
    <row r="187970" ht="12.75" customHeight="1" x14ac:dyDescent="0.2"/>
    <row r="187974" ht="12.75" customHeight="1" x14ac:dyDescent="0.2"/>
    <row r="187978" ht="12.75" customHeight="1" x14ac:dyDescent="0.2"/>
    <row r="187982" ht="12.75" customHeight="1" x14ac:dyDescent="0.2"/>
    <row r="187986" ht="12.75" customHeight="1" x14ac:dyDescent="0.2"/>
    <row r="187990" ht="12.75" customHeight="1" x14ac:dyDescent="0.2"/>
    <row r="187994" ht="12.75" customHeight="1" x14ac:dyDescent="0.2"/>
    <row r="187998" ht="12.75" customHeight="1" x14ac:dyDescent="0.2"/>
    <row r="188002" ht="12.75" customHeight="1" x14ac:dyDescent="0.2"/>
    <row r="188006" ht="12.75" customHeight="1" x14ac:dyDescent="0.2"/>
    <row r="188010" ht="12.75" customHeight="1" x14ac:dyDescent="0.2"/>
    <row r="188014" ht="12.75" customHeight="1" x14ac:dyDescent="0.2"/>
    <row r="188018" ht="12.75" customHeight="1" x14ac:dyDescent="0.2"/>
    <row r="188022" ht="12.75" customHeight="1" x14ac:dyDescent="0.2"/>
    <row r="188026" ht="12.75" customHeight="1" x14ac:dyDescent="0.2"/>
    <row r="188030" ht="12.75" customHeight="1" x14ac:dyDescent="0.2"/>
    <row r="188034" ht="12.75" customHeight="1" x14ac:dyDescent="0.2"/>
    <row r="188038" ht="12.75" customHeight="1" x14ac:dyDescent="0.2"/>
    <row r="188042" ht="12.75" customHeight="1" x14ac:dyDescent="0.2"/>
    <row r="188046" ht="12.75" customHeight="1" x14ac:dyDescent="0.2"/>
    <row r="188050" ht="12.75" customHeight="1" x14ac:dyDescent="0.2"/>
    <row r="188054" ht="12.75" customHeight="1" x14ac:dyDescent="0.2"/>
    <row r="188058" ht="12.75" customHeight="1" x14ac:dyDescent="0.2"/>
    <row r="188062" ht="12.75" customHeight="1" x14ac:dyDescent="0.2"/>
    <row r="188066" ht="12.75" customHeight="1" x14ac:dyDescent="0.2"/>
    <row r="188070" ht="12.75" customHeight="1" x14ac:dyDescent="0.2"/>
    <row r="188074" ht="12.75" customHeight="1" x14ac:dyDescent="0.2"/>
    <row r="188078" ht="12.75" customHeight="1" x14ac:dyDescent="0.2"/>
    <row r="188082" ht="12.75" customHeight="1" x14ac:dyDescent="0.2"/>
    <row r="188086" ht="12.75" customHeight="1" x14ac:dyDescent="0.2"/>
    <row r="188090" ht="12.75" customHeight="1" x14ac:dyDescent="0.2"/>
    <row r="188094" ht="12.75" customHeight="1" x14ac:dyDescent="0.2"/>
    <row r="188098" ht="12.75" customHeight="1" x14ac:dyDescent="0.2"/>
    <row r="188102" ht="12.75" customHeight="1" x14ac:dyDescent="0.2"/>
    <row r="188106" ht="12.75" customHeight="1" x14ac:dyDescent="0.2"/>
    <row r="188110" ht="12.75" customHeight="1" x14ac:dyDescent="0.2"/>
    <row r="188114" ht="12.75" customHeight="1" x14ac:dyDescent="0.2"/>
    <row r="188118" ht="12.75" customHeight="1" x14ac:dyDescent="0.2"/>
    <row r="188122" ht="12.75" customHeight="1" x14ac:dyDescent="0.2"/>
    <row r="188126" ht="12.75" customHeight="1" x14ac:dyDescent="0.2"/>
    <row r="188130" ht="12.75" customHeight="1" x14ac:dyDescent="0.2"/>
    <row r="188134" ht="12.75" customHeight="1" x14ac:dyDescent="0.2"/>
    <row r="188138" ht="12.75" customHeight="1" x14ac:dyDescent="0.2"/>
    <row r="188142" ht="12.75" customHeight="1" x14ac:dyDescent="0.2"/>
    <row r="188146" ht="12.75" customHeight="1" x14ac:dyDescent="0.2"/>
    <row r="188150" ht="12.75" customHeight="1" x14ac:dyDescent="0.2"/>
    <row r="188154" ht="12.75" customHeight="1" x14ac:dyDescent="0.2"/>
    <row r="188158" ht="12.75" customHeight="1" x14ac:dyDescent="0.2"/>
    <row r="188162" ht="12.75" customHeight="1" x14ac:dyDescent="0.2"/>
    <row r="188166" ht="12.75" customHeight="1" x14ac:dyDescent="0.2"/>
    <row r="188170" ht="12.75" customHeight="1" x14ac:dyDescent="0.2"/>
    <row r="188174" ht="12.75" customHeight="1" x14ac:dyDescent="0.2"/>
    <row r="188178" ht="12.75" customHeight="1" x14ac:dyDescent="0.2"/>
    <row r="188182" ht="12.75" customHeight="1" x14ac:dyDescent="0.2"/>
    <row r="188186" ht="12.75" customHeight="1" x14ac:dyDescent="0.2"/>
    <row r="188190" ht="12.75" customHeight="1" x14ac:dyDescent="0.2"/>
    <row r="188194" ht="12.75" customHeight="1" x14ac:dyDescent="0.2"/>
    <row r="188198" ht="12.75" customHeight="1" x14ac:dyDescent="0.2"/>
    <row r="188202" ht="12.75" customHeight="1" x14ac:dyDescent="0.2"/>
    <row r="188206" ht="12.75" customHeight="1" x14ac:dyDescent="0.2"/>
    <row r="188210" ht="12.75" customHeight="1" x14ac:dyDescent="0.2"/>
    <row r="188214" ht="12.75" customHeight="1" x14ac:dyDescent="0.2"/>
    <row r="188218" ht="12.75" customHeight="1" x14ac:dyDescent="0.2"/>
    <row r="188222" ht="12.75" customHeight="1" x14ac:dyDescent="0.2"/>
    <row r="188226" ht="12.75" customHeight="1" x14ac:dyDescent="0.2"/>
    <row r="188230" ht="12.75" customHeight="1" x14ac:dyDescent="0.2"/>
    <row r="188234" ht="12.75" customHeight="1" x14ac:dyDescent="0.2"/>
    <row r="188238" ht="12.75" customHeight="1" x14ac:dyDescent="0.2"/>
    <row r="188242" ht="12.75" customHeight="1" x14ac:dyDescent="0.2"/>
    <row r="188246" ht="12.75" customHeight="1" x14ac:dyDescent="0.2"/>
    <row r="188250" ht="12.75" customHeight="1" x14ac:dyDescent="0.2"/>
    <row r="188254" ht="12.75" customHeight="1" x14ac:dyDescent="0.2"/>
    <row r="188258" ht="12.75" customHeight="1" x14ac:dyDescent="0.2"/>
    <row r="188262" ht="12.75" customHeight="1" x14ac:dyDescent="0.2"/>
    <row r="188266" ht="12.75" customHeight="1" x14ac:dyDescent="0.2"/>
    <row r="188270" ht="12.75" customHeight="1" x14ac:dyDescent="0.2"/>
    <row r="188274" ht="12.75" customHeight="1" x14ac:dyDescent="0.2"/>
    <row r="188278" ht="12.75" customHeight="1" x14ac:dyDescent="0.2"/>
    <row r="188282" ht="12.75" customHeight="1" x14ac:dyDescent="0.2"/>
    <row r="188286" ht="12.75" customHeight="1" x14ac:dyDescent="0.2"/>
    <row r="188290" ht="12.75" customHeight="1" x14ac:dyDescent="0.2"/>
    <row r="188294" ht="12.75" customHeight="1" x14ac:dyDescent="0.2"/>
    <row r="188298" ht="12.75" customHeight="1" x14ac:dyDescent="0.2"/>
    <row r="188302" ht="12.75" customHeight="1" x14ac:dyDescent="0.2"/>
    <row r="188306" ht="12.75" customHeight="1" x14ac:dyDescent="0.2"/>
    <row r="188310" ht="12.75" customHeight="1" x14ac:dyDescent="0.2"/>
    <row r="188314" ht="12.75" customHeight="1" x14ac:dyDescent="0.2"/>
    <row r="188318" ht="12.75" customHeight="1" x14ac:dyDescent="0.2"/>
    <row r="188322" ht="12.75" customHeight="1" x14ac:dyDescent="0.2"/>
    <row r="188326" ht="12.75" customHeight="1" x14ac:dyDescent="0.2"/>
    <row r="188330" ht="12.75" customHeight="1" x14ac:dyDescent="0.2"/>
    <row r="188334" ht="12.75" customHeight="1" x14ac:dyDescent="0.2"/>
    <row r="188338" ht="12.75" customHeight="1" x14ac:dyDescent="0.2"/>
    <row r="188342" ht="12.75" customHeight="1" x14ac:dyDescent="0.2"/>
    <row r="188346" ht="12.75" customHeight="1" x14ac:dyDescent="0.2"/>
    <row r="188350" ht="12.75" customHeight="1" x14ac:dyDescent="0.2"/>
    <row r="188354" ht="12.75" customHeight="1" x14ac:dyDescent="0.2"/>
    <row r="188358" ht="12.75" customHeight="1" x14ac:dyDescent="0.2"/>
    <row r="188362" ht="12.75" customHeight="1" x14ac:dyDescent="0.2"/>
    <row r="188366" ht="12.75" customHeight="1" x14ac:dyDescent="0.2"/>
    <row r="188370" ht="12.75" customHeight="1" x14ac:dyDescent="0.2"/>
    <row r="188374" ht="12.75" customHeight="1" x14ac:dyDescent="0.2"/>
    <row r="188378" ht="12.75" customHeight="1" x14ac:dyDescent="0.2"/>
    <row r="188382" ht="12.75" customHeight="1" x14ac:dyDescent="0.2"/>
    <row r="188386" ht="12.75" customHeight="1" x14ac:dyDescent="0.2"/>
    <row r="188390" ht="12.75" customHeight="1" x14ac:dyDescent="0.2"/>
    <row r="188394" ht="12.75" customHeight="1" x14ac:dyDescent="0.2"/>
    <row r="188398" ht="12.75" customHeight="1" x14ac:dyDescent="0.2"/>
    <row r="188402" ht="12.75" customHeight="1" x14ac:dyDescent="0.2"/>
    <row r="188406" ht="12.75" customHeight="1" x14ac:dyDescent="0.2"/>
    <row r="188410" ht="12.75" customHeight="1" x14ac:dyDescent="0.2"/>
    <row r="188414" ht="12.75" customHeight="1" x14ac:dyDescent="0.2"/>
    <row r="188418" ht="12.75" customHeight="1" x14ac:dyDescent="0.2"/>
    <row r="188422" ht="12.75" customHeight="1" x14ac:dyDescent="0.2"/>
    <row r="188426" ht="12.75" customHeight="1" x14ac:dyDescent="0.2"/>
    <row r="188430" ht="12.75" customHeight="1" x14ac:dyDescent="0.2"/>
    <row r="188434" ht="12.75" customHeight="1" x14ac:dyDescent="0.2"/>
    <row r="188438" ht="12.75" customHeight="1" x14ac:dyDescent="0.2"/>
    <row r="188442" ht="12.75" customHeight="1" x14ac:dyDescent="0.2"/>
    <row r="188446" ht="12.75" customHeight="1" x14ac:dyDescent="0.2"/>
    <row r="188450" ht="12.75" customHeight="1" x14ac:dyDescent="0.2"/>
    <row r="188454" ht="12.75" customHeight="1" x14ac:dyDescent="0.2"/>
    <row r="188458" ht="12.75" customHeight="1" x14ac:dyDescent="0.2"/>
    <row r="188462" ht="12.75" customHeight="1" x14ac:dyDescent="0.2"/>
    <row r="188466" ht="12.75" customHeight="1" x14ac:dyDescent="0.2"/>
    <row r="188470" ht="12.75" customHeight="1" x14ac:dyDescent="0.2"/>
    <row r="188474" ht="12.75" customHeight="1" x14ac:dyDescent="0.2"/>
    <row r="188478" ht="12.75" customHeight="1" x14ac:dyDescent="0.2"/>
    <row r="188482" ht="12.75" customHeight="1" x14ac:dyDescent="0.2"/>
    <row r="188486" ht="12.75" customHeight="1" x14ac:dyDescent="0.2"/>
    <row r="188490" ht="12.75" customHeight="1" x14ac:dyDescent="0.2"/>
    <row r="188494" ht="12.75" customHeight="1" x14ac:dyDescent="0.2"/>
    <row r="188498" ht="12.75" customHeight="1" x14ac:dyDescent="0.2"/>
    <row r="188502" ht="12.75" customHeight="1" x14ac:dyDescent="0.2"/>
    <row r="188506" ht="12.75" customHeight="1" x14ac:dyDescent="0.2"/>
    <row r="188510" ht="12.75" customHeight="1" x14ac:dyDescent="0.2"/>
    <row r="188514" ht="12.75" customHeight="1" x14ac:dyDescent="0.2"/>
    <row r="188518" ht="12.75" customHeight="1" x14ac:dyDescent="0.2"/>
    <row r="188522" ht="12.75" customHeight="1" x14ac:dyDescent="0.2"/>
    <row r="188526" ht="12.75" customHeight="1" x14ac:dyDescent="0.2"/>
    <row r="188530" ht="12.75" customHeight="1" x14ac:dyDescent="0.2"/>
    <row r="188534" ht="12.75" customHeight="1" x14ac:dyDescent="0.2"/>
    <row r="188538" ht="12.75" customHeight="1" x14ac:dyDescent="0.2"/>
    <row r="188542" ht="12.75" customHeight="1" x14ac:dyDescent="0.2"/>
    <row r="188546" ht="12.75" customHeight="1" x14ac:dyDescent="0.2"/>
    <row r="188550" ht="12.75" customHeight="1" x14ac:dyDescent="0.2"/>
    <row r="188554" ht="12.75" customHeight="1" x14ac:dyDescent="0.2"/>
    <row r="188558" ht="12.75" customHeight="1" x14ac:dyDescent="0.2"/>
    <row r="188562" ht="12.75" customHeight="1" x14ac:dyDescent="0.2"/>
    <row r="188566" ht="12.75" customHeight="1" x14ac:dyDescent="0.2"/>
    <row r="188570" ht="12.75" customHeight="1" x14ac:dyDescent="0.2"/>
    <row r="188574" ht="12.75" customHeight="1" x14ac:dyDescent="0.2"/>
    <row r="188578" ht="12.75" customHeight="1" x14ac:dyDescent="0.2"/>
    <row r="188582" ht="12.75" customHeight="1" x14ac:dyDescent="0.2"/>
    <row r="188586" ht="12.75" customHeight="1" x14ac:dyDescent="0.2"/>
    <row r="188590" ht="12.75" customHeight="1" x14ac:dyDescent="0.2"/>
    <row r="188594" ht="12.75" customHeight="1" x14ac:dyDescent="0.2"/>
    <row r="188598" ht="12.75" customHeight="1" x14ac:dyDescent="0.2"/>
    <row r="188602" ht="12.75" customHeight="1" x14ac:dyDescent="0.2"/>
    <row r="188606" ht="12.75" customHeight="1" x14ac:dyDescent="0.2"/>
    <row r="188610" ht="12.75" customHeight="1" x14ac:dyDescent="0.2"/>
    <row r="188614" ht="12.75" customHeight="1" x14ac:dyDescent="0.2"/>
    <row r="188618" ht="12.75" customHeight="1" x14ac:dyDescent="0.2"/>
    <row r="188622" ht="12.75" customHeight="1" x14ac:dyDescent="0.2"/>
    <row r="188626" ht="12.75" customHeight="1" x14ac:dyDescent="0.2"/>
    <row r="188630" ht="12.75" customHeight="1" x14ac:dyDescent="0.2"/>
    <row r="188634" ht="12.75" customHeight="1" x14ac:dyDescent="0.2"/>
    <row r="188638" ht="12.75" customHeight="1" x14ac:dyDescent="0.2"/>
    <row r="188642" ht="12.75" customHeight="1" x14ac:dyDescent="0.2"/>
    <row r="188646" ht="12.75" customHeight="1" x14ac:dyDescent="0.2"/>
    <row r="188650" ht="12.75" customHeight="1" x14ac:dyDescent="0.2"/>
    <row r="188654" ht="12.75" customHeight="1" x14ac:dyDescent="0.2"/>
    <row r="188658" ht="12.75" customHeight="1" x14ac:dyDescent="0.2"/>
    <row r="188662" ht="12.75" customHeight="1" x14ac:dyDescent="0.2"/>
    <row r="188666" ht="12.75" customHeight="1" x14ac:dyDescent="0.2"/>
    <row r="188670" ht="12.75" customHeight="1" x14ac:dyDescent="0.2"/>
    <row r="188674" ht="12.75" customHeight="1" x14ac:dyDescent="0.2"/>
    <row r="188678" ht="12.75" customHeight="1" x14ac:dyDescent="0.2"/>
    <row r="188682" ht="12.75" customHeight="1" x14ac:dyDescent="0.2"/>
    <row r="188686" ht="12.75" customHeight="1" x14ac:dyDescent="0.2"/>
    <row r="188690" ht="12.75" customHeight="1" x14ac:dyDescent="0.2"/>
    <row r="188694" ht="12.75" customHeight="1" x14ac:dyDescent="0.2"/>
    <row r="188698" ht="12.75" customHeight="1" x14ac:dyDescent="0.2"/>
    <row r="188702" ht="12.75" customHeight="1" x14ac:dyDescent="0.2"/>
    <row r="188706" ht="12.75" customHeight="1" x14ac:dyDescent="0.2"/>
    <row r="188710" ht="12.75" customHeight="1" x14ac:dyDescent="0.2"/>
    <row r="188714" ht="12.75" customHeight="1" x14ac:dyDescent="0.2"/>
    <row r="188718" ht="12.75" customHeight="1" x14ac:dyDescent="0.2"/>
    <row r="188722" ht="12.75" customHeight="1" x14ac:dyDescent="0.2"/>
    <row r="188726" ht="12.75" customHeight="1" x14ac:dyDescent="0.2"/>
    <row r="188730" ht="12.75" customHeight="1" x14ac:dyDescent="0.2"/>
    <row r="188734" ht="12.75" customHeight="1" x14ac:dyDescent="0.2"/>
    <row r="188738" ht="12.75" customHeight="1" x14ac:dyDescent="0.2"/>
    <row r="188742" ht="12.75" customHeight="1" x14ac:dyDescent="0.2"/>
    <row r="188746" ht="12.75" customHeight="1" x14ac:dyDescent="0.2"/>
    <row r="188750" ht="12.75" customHeight="1" x14ac:dyDescent="0.2"/>
    <row r="188754" ht="12.75" customHeight="1" x14ac:dyDescent="0.2"/>
    <row r="188758" ht="12.75" customHeight="1" x14ac:dyDescent="0.2"/>
    <row r="188762" ht="12.75" customHeight="1" x14ac:dyDescent="0.2"/>
    <row r="188766" ht="12.75" customHeight="1" x14ac:dyDescent="0.2"/>
    <row r="188770" ht="12.75" customHeight="1" x14ac:dyDescent="0.2"/>
    <row r="188774" ht="12.75" customHeight="1" x14ac:dyDescent="0.2"/>
    <row r="188778" ht="12.75" customHeight="1" x14ac:dyDescent="0.2"/>
    <row r="188782" ht="12.75" customHeight="1" x14ac:dyDescent="0.2"/>
    <row r="188786" ht="12.75" customHeight="1" x14ac:dyDescent="0.2"/>
    <row r="188790" ht="12.75" customHeight="1" x14ac:dyDescent="0.2"/>
    <row r="188794" ht="12.75" customHeight="1" x14ac:dyDescent="0.2"/>
    <row r="188798" ht="12.75" customHeight="1" x14ac:dyDescent="0.2"/>
    <row r="188802" ht="12.75" customHeight="1" x14ac:dyDescent="0.2"/>
    <row r="188806" ht="12.75" customHeight="1" x14ac:dyDescent="0.2"/>
    <row r="188810" ht="12.75" customHeight="1" x14ac:dyDescent="0.2"/>
    <row r="188814" ht="12.75" customHeight="1" x14ac:dyDescent="0.2"/>
    <row r="188818" ht="12.75" customHeight="1" x14ac:dyDescent="0.2"/>
    <row r="188822" ht="12.75" customHeight="1" x14ac:dyDescent="0.2"/>
    <row r="188826" ht="12.75" customHeight="1" x14ac:dyDescent="0.2"/>
    <row r="188830" ht="12.75" customHeight="1" x14ac:dyDescent="0.2"/>
    <row r="188834" ht="12.75" customHeight="1" x14ac:dyDescent="0.2"/>
    <row r="188838" ht="12.75" customHeight="1" x14ac:dyDescent="0.2"/>
    <row r="188842" ht="12.75" customHeight="1" x14ac:dyDescent="0.2"/>
    <row r="188846" ht="12.75" customHeight="1" x14ac:dyDescent="0.2"/>
    <row r="188850" ht="12.75" customHeight="1" x14ac:dyDescent="0.2"/>
    <row r="188854" ht="12.75" customHeight="1" x14ac:dyDescent="0.2"/>
    <row r="188858" ht="12.75" customHeight="1" x14ac:dyDescent="0.2"/>
    <row r="188862" ht="12.75" customHeight="1" x14ac:dyDescent="0.2"/>
    <row r="188866" ht="12.75" customHeight="1" x14ac:dyDescent="0.2"/>
    <row r="188870" ht="12.75" customHeight="1" x14ac:dyDescent="0.2"/>
    <row r="188874" ht="12.75" customHeight="1" x14ac:dyDescent="0.2"/>
    <row r="188878" ht="12.75" customHeight="1" x14ac:dyDescent="0.2"/>
    <row r="188882" ht="12.75" customHeight="1" x14ac:dyDescent="0.2"/>
    <row r="188886" ht="12.75" customHeight="1" x14ac:dyDescent="0.2"/>
    <row r="188890" ht="12.75" customHeight="1" x14ac:dyDescent="0.2"/>
    <row r="188894" ht="12.75" customHeight="1" x14ac:dyDescent="0.2"/>
    <row r="188898" ht="12.75" customHeight="1" x14ac:dyDescent="0.2"/>
    <row r="188902" ht="12.75" customHeight="1" x14ac:dyDescent="0.2"/>
    <row r="188906" ht="12.75" customHeight="1" x14ac:dyDescent="0.2"/>
    <row r="188910" ht="12.75" customHeight="1" x14ac:dyDescent="0.2"/>
    <row r="188914" ht="12.75" customHeight="1" x14ac:dyDescent="0.2"/>
    <row r="188918" ht="12.75" customHeight="1" x14ac:dyDescent="0.2"/>
    <row r="188922" ht="12.75" customHeight="1" x14ac:dyDescent="0.2"/>
    <row r="188926" ht="12.75" customHeight="1" x14ac:dyDescent="0.2"/>
    <row r="188930" ht="12.75" customHeight="1" x14ac:dyDescent="0.2"/>
    <row r="188934" ht="12.75" customHeight="1" x14ac:dyDescent="0.2"/>
    <row r="188938" ht="12.75" customHeight="1" x14ac:dyDescent="0.2"/>
    <row r="188942" ht="12.75" customHeight="1" x14ac:dyDescent="0.2"/>
    <row r="188946" ht="12.75" customHeight="1" x14ac:dyDescent="0.2"/>
    <row r="188950" ht="12.75" customHeight="1" x14ac:dyDescent="0.2"/>
    <row r="188954" ht="12.75" customHeight="1" x14ac:dyDescent="0.2"/>
    <row r="188958" ht="12.75" customHeight="1" x14ac:dyDescent="0.2"/>
    <row r="188962" ht="12.75" customHeight="1" x14ac:dyDescent="0.2"/>
    <row r="188966" ht="12.75" customHeight="1" x14ac:dyDescent="0.2"/>
    <row r="188970" ht="12.75" customHeight="1" x14ac:dyDescent="0.2"/>
    <row r="188974" ht="12.75" customHeight="1" x14ac:dyDescent="0.2"/>
    <row r="188978" ht="12.75" customHeight="1" x14ac:dyDescent="0.2"/>
    <row r="188982" ht="12.75" customHeight="1" x14ac:dyDescent="0.2"/>
    <row r="188986" ht="12.75" customHeight="1" x14ac:dyDescent="0.2"/>
    <row r="188990" ht="12.75" customHeight="1" x14ac:dyDescent="0.2"/>
    <row r="188994" ht="12.75" customHeight="1" x14ac:dyDescent="0.2"/>
    <row r="188998" ht="12.75" customHeight="1" x14ac:dyDescent="0.2"/>
    <row r="189002" ht="12.75" customHeight="1" x14ac:dyDescent="0.2"/>
    <row r="189006" ht="12.75" customHeight="1" x14ac:dyDescent="0.2"/>
    <row r="189010" ht="12.75" customHeight="1" x14ac:dyDescent="0.2"/>
    <row r="189014" ht="12.75" customHeight="1" x14ac:dyDescent="0.2"/>
    <row r="189018" ht="12.75" customHeight="1" x14ac:dyDescent="0.2"/>
    <row r="189022" ht="12.75" customHeight="1" x14ac:dyDescent="0.2"/>
    <row r="189026" ht="12.75" customHeight="1" x14ac:dyDescent="0.2"/>
    <row r="189030" ht="12.75" customHeight="1" x14ac:dyDescent="0.2"/>
    <row r="189034" ht="12.75" customHeight="1" x14ac:dyDescent="0.2"/>
    <row r="189038" ht="12.75" customHeight="1" x14ac:dyDescent="0.2"/>
    <row r="189042" ht="12.75" customHeight="1" x14ac:dyDescent="0.2"/>
    <row r="189046" ht="12.75" customHeight="1" x14ac:dyDescent="0.2"/>
    <row r="189050" ht="12.75" customHeight="1" x14ac:dyDescent="0.2"/>
    <row r="189054" ht="12.75" customHeight="1" x14ac:dyDescent="0.2"/>
    <row r="189058" ht="12.75" customHeight="1" x14ac:dyDescent="0.2"/>
    <row r="189062" ht="12.75" customHeight="1" x14ac:dyDescent="0.2"/>
    <row r="189066" ht="12.75" customHeight="1" x14ac:dyDescent="0.2"/>
    <row r="189070" ht="12.75" customHeight="1" x14ac:dyDescent="0.2"/>
    <row r="189074" ht="12.75" customHeight="1" x14ac:dyDescent="0.2"/>
    <row r="189078" ht="12.75" customHeight="1" x14ac:dyDescent="0.2"/>
    <row r="189082" ht="12.75" customHeight="1" x14ac:dyDescent="0.2"/>
    <row r="189086" ht="12.75" customHeight="1" x14ac:dyDescent="0.2"/>
    <row r="189090" ht="12.75" customHeight="1" x14ac:dyDescent="0.2"/>
    <row r="189094" ht="12.75" customHeight="1" x14ac:dyDescent="0.2"/>
    <row r="189098" ht="12.75" customHeight="1" x14ac:dyDescent="0.2"/>
    <row r="189102" ht="12.75" customHeight="1" x14ac:dyDescent="0.2"/>
    <row r="189106" ht="12.75" customHeight="1" x14ac:dyDescent="0.2"/>
    <row r="189110" ht="12.75" customHeight="1" x14ac:dyDescent="0.2"/>
    <row r="189114" ht="12.75" customHeight="1" x14ac:dyDescent="0.2"/>
    <row r="189118" ht="12.75" customHeight="1" x14ac:dyDescent="0.2"/>
    <row r="189122" ht="12.75" customHeight="1" x14ac:dyDescent="0.2"/>
    <row r="189126" ht="12.75" customHeight="1" x14ac:dyDescent="0.2"/>
    <row r="189130" ht="12.75" customHeight="1" x14ac:dyDescent="0.2"/>
    <row r="189134" ht="12.75" customHeight="1" x14ac:dyDescent="0.2"/>
    <row r="189138" ht="12.75" customHeight="1" x14ac:dyDescent="0.2"/>
    <row r="189142" ht="12.75" customHeight="1" x14ac:dyDescent="0.2"/>
    <row r="189146" ht="12.75" customHeight="1" x14ac:dyDescent="0.2"/>
    <row r="189150" ht="12.75" customHeight="1" x14ac:dyDescent="0.2"/>
    <row r="189154" ht="12.75" customHeight="1" x14ac:dyDescent="0.2"/>
    <row r="189158" ht="12.75" customHeight="1" x14ac:dyDescent="0.2"/>
    <row r="189162" ht="12.75" customHeight="1" x14ac:dyDescent="0.2"/>
    <row r="189166" ht="12.75" customHeight="1" x14ac:dyDescent="0.2"/>
    <row r="189170" ht="12.75" customHeight="1" x14ac:dyDescent="0.2"/>
    <row r="189174" ht="12.75" customHeight="1" x14ac:dyDescent="0.2"/>
    <row r="189178" ht="12.75" customHeight="1" x14ac:dyDescent="0.2"/>
    <row r="189182" ht="12.75" customHeight="1" x14ac:dyDescent="0.2"/>
    <row r="189186" ht="12.75" customHeight="1" x14ac:dyDescent="0.2"/>
    <row r="189190" ht="12.75" customHeight="1" x14ac:dyDescent="0.2"/>
    <row r="189194" ht="12.75" customHeight="1" x14ac:dyDescent="0.2"/>
    <row r="189198" ht="12.75" customHeight="1" x14ac:dyDescent="0.2"/>
    <row r="189202" ht="12.75" customHeight="1" x14ac:dyDescent="0.2"/>
    <row r="189206" ht="12.75" customHeight="1" x14ac:dyDescent="0.2"/>
    <row r="189210" ht="12.75" customHeight="1" x14ac:dyDescent="0.2"/>
    <row r="189214" ht="12.75" customHeight="1" x14ac:dyDescent="0.2"/>
    <row r="189218" ht="12.75" customHeight="1" x14ac:dyDescent="0.2"/>
    <row r="189222" ht="12.75" customHeight="1" x14ac:dyDescent="0.2"/>
    <row r="189226" ht="12.75" customHeight="1" x14ac:dyDescent="0.2"/>
    <row r="189230" ht="12.75" customHeight="1" x14ac:dyDescent="0.2"/>
    <row r="189234" ht="12.75" customHeight="1" x14ac:dyDescent="0.2"/>
    <row r="189238" ht="12.75" customHeight="1" x14ac:dyDescent="0.2"/>
    <row r="189242" ht="12.75" customHeight="1" x14ac:dyDescent="0.2"/>
    <row r="189246" ht="12.75" customHeight="1" x14ac:dyDescent="0.2"/>
    <row r="189250" ht="12.75" customHeight="1" x14ac:dyDescent="0.2"/>
    <row r="189254" ht="12.75" customHeight="1" x14ac:dyDescent="0.2"/>
    <row r="189258" ht="12.75" customHeight="1" x14ac:dyDescent="0.2"/>
    <row r="189262" ht="12.75" customHeight="1" x14ac:dyDescent="0.2"/>
    <row r="189266" ht="12.75" customHeight="1" x14ac:dyDescent="0.2"/>
    <row r="189270" ht="12.75" customHeight="1" x14ac:dyDescent="0.2"/>
    <row r="189274" ht="12.75" customHeight="1" x14ac:dyDescent="0.2"/>
    <row r="189278" ht="12.75" customHeight="1" x14ac:dyDescent="0.2"/>
    <row r="189282" ht="12.75" customHeight="1" x14ac:dyDescent="0.2"/>
    <row r="189286" ht="12.75" customHeight="1" x14ac:dyDescent="0.2"/>
    <row r="189290" ht="12.75" customHeight="1" x14ac:dyDescent="0.2"/>
    <row r="189294" ht="12.75" customHeight="1" x14ac:dyDescent="0.2"/>
    <row r="189298" ht="12.75" customHeight="1" x14ac:dyDescent="0.2"/>
    <row r="189302" ht="12.75" customHeight="1" x14ac:dyDescent="0.2"/>
    <row r="189306" ht="12.75" customHeight="1" x14ac:dyDescent="0.2"/>
    <row r="189310" ht="12.75" customHeight="1" x14ac:dyDescent="0.2"/>
    <row r="189314" ht="12.75" customHeight="1" x14ac:dyDescent="0.2"/>
    <row r="189318" ht="12.75" customHeight="1" x14ac:dyDescent="0.2"/>
    <row r="189322" ht="12.75" customHeight="1" x14ac:dyDescent="0.2"/>
    <row r="189326" ht="12.75" customHeight="1" x14ac:dyDescent="0.2"/>
    <row r="189330" ht="12.75" customHeight="1" x14ac:dyDescent="0.2"/>
    <row r="189334" ht="12.75" customHeight="1" x14ac:dyDescent="0.2"/>
    <row r="189338" ht="12.75" customHeight="1" x14ac:dyDescent="0.2"/>
    <row r="189342" ht="12.75" customHeight="1" x14ac:dyDescent="0.2"/>
    <row r="189346" ht="12.75" customHeight="1" x14ac:dyDescent="0.2"/>
    <row r="189350" ht="12.75" customHeight="1" x14ac:dyDescent="0.2"/>
    <row r="189354" ht="12.75" customHeight="1" x14ac:dyDescent="0.2"/>
    <row r="189358" ht="12.75" customHeight="1" x14ac:dyDescent="0.2"/>
    <row r="189362" ht="12.75" customHeight="1" x14ac:dyDescent="0.2"/>
    <row r="189366" ht="12.75" customHeight="1" x14ac:dyDescent="0.2"/>
    <row r="189370" ht="12.75" customHeight="1" x14ac:dyDescent="0.2"/>
    <row r="189374" ht="12.75" customHeight="1" x14ac:dyDescent="0.2"/>
    <row r="189378" ht="12.75" customHeight="1" x14ac:dyDescent="0.2"/>
    <row r="189382" ht="12.75" customHeight="1" x14ac:dyDescent="0.2"/>
    <row r="189386" ht="12.75" customHeight="1" x14ac:dyDescent="0.2"/>
    <row r="189390" ht="12.75" customHeight="1" x14ac:dyDescent="0.2"/>
    <row r="189394" ht="12.75" customHeight="1" x14ac:dyDescent="0.2"/>
    <row r="189398" ht="12.75" customHeight="1" x14ac:dyDescent="0.2"/>
    <row r="189402" ht="12.75" customHeight="1" x14ac:dyDescent="0.2"/>
    <row r="189406" ht="12.75" customHeight="1" x14ac:dyDescent="0.2"/>
    <row r="189410" ht="12.75" customHeight="1" x14ac:dyDescent="0.2"/>
    <row r="189414" ht="12.75" customHeight="1" x14ac:dyDescent="0.2"/>
    <row r="189418" ht="12.75" customHeight="1" x14ac:dyDescent="0.2"/>
    <row r="189422" ht="12.75" customHeight="1" x14ac:dyDescent="0.2"/>
    <row r="189426" ht="12.75" customHeight="1" x14ac:dyDescent="0.2"/>
    <row r="189430" ht="12.75" customHeight="1" x14ac:dyDescent="0.2"/>
    <row r="189434" ht="12.75" customHeight="1" x14ac:dyDescent="0.2"/>
    <row r="189438" ht="12.75" customHeight="1" x14ac:dyDescent="0.2"/>
    <row r="189442" ht="12.75" customHeight="1" x14ac:dyDescent="0.2"/>
    <row r="189446" ht="12.75" customHeight="1" x14ac:dyDescent="0.2"/>
    <row r="189450" ht="12.75" customHeight="1" x14ac:dyDescent="0.2"/>
    <row r="189454" ht="12.75" customHeight="1" x14ac:dyDescent="0.2"/>
    <row r="189458" ht="12.75" customHeight="1" x14ac:dyDescent="0.2"/>
    <row r="189462" ht="12.75" customHeight="1" x14ac:dyDescent="0.2"/>
    <row r="189466" ht="12.75" customHeight="1" x14ac:dyDescent="0.2"/>
    <row r="189470" ht="12.75" customHeight="1" x14ac:dyDescent="0.2"/>
    <row r="189474" ht="12.75" customHeight="1" x14ac:dyDescent="0.2"/>
    <row r="189478" ht="12.75" customHeight="1" x14ac:dyDescent="0.2"/>
    <row r="189482" ht="12.75" customHeight="1" x14ac:dyDescent="0.2"/>
    <row r="189486" ht="12.75" customHeight="1" x14ac:dyDescent="0.2"/>
    <row r="189490" ht="12.75" customHeight="1" x14ac:dyDescent="0.2"/>
    <row r="189494" ht="12.75" customHeight="1" x14ac:dyDescent="0.2"/>
    <row r="189498" ht="12.75" customHeight="1" x14ac:dyDescent="0.2"/>
    <row r="189502" ht="12.75" customHeight="1" x14ac:dyDescent="0.2"/>
    <row r="189506" ht="12.75" customHeight="1" x14ac:dyDescent="0.2"/>
    <row r="189510" ht="12.75" customHeight="1" x14ac:dyDescent="0.2"/>
    <row r="189514" ht="12.75" customHeight="1" x14ac:dyDescent="0.2"/>
    <row r="189518" ht="12.75" customHeight="1" x14ac:dyDescent="0.2"/>
    <row r="189522" ht="12.75" customHeight="1" x14ac:dyDescent="0.2"/>
    <row r="189526" ht="12.75" customHeight="1" x14ac:dyDescent="0.2"/>
    <row r="189530" ht="12.75" customHeight="1" x14ac:dyDescent="0.2"/>
    <row r="189534" ht="12.75" customHeight="1" x14ac:dyDescent="0.2"/>
    <row r="189538" ht="12.75" customHeight="1" x14ac:dyDescent="0.2"/>
    <row r="189542" ht="12.75" customHeight="1" x14ac:dyDescent="0.2"/>
    <row r="189546" ht="12.75" customHeight="1" x14ac:dyDescent="0.2"/>
    <row r="189550" ht="12.75" customHeight="1" x14ac:dyDescent="0.2"/>
    <row r="189554" ht="12.75" customHeight="1" x14ac:dyDescent="0.2"/>
    <row r="189558" ht="12.75" customHeight="1" x14ac:dyDescent="0.2"/>
    <row r="189562" ht="12.75" customHeight="1" x14ac:dyDescent="0.2"/>
    <row r="189566" ht="12.75" customHeight="1" x14ac:dyDescent="0.2"/>
    <row r="189570" ht="12.75" customHeight="1" x14ac:dyDescent="0.2"/>
    <row r="189574" ht="12.75" customHeight="1" x14ac:dyDescent="0.2"/>
    <row r="189578" ht="12.75" customHeight="1" x14ac:dyDescent="0.2"/>
    <row r="189582" ht="12.75" customHeight="1" x14ac:dyDescent="0.2"/>
    <row r="189586" ht="12.75" customHeight="1" x14ac:dyDescent="0.2"/>
    <row r="189590" ht="12.75" customHeight="1" x14ac:dyDescent="0.2"/>
    <row r="189594" ht="12.75" customHeight="1" x14ac:dyDescent="0.2"/>
    <row r="189598" ht="12.75" customHeight="1" x14ac:dyDescent="0.2"/>
    <row r="189602" ht="12.75" customHeight="1" x14ac:dyDescent="0.2"/>
    <row r="189606" ht="12.75" customHeight="1" x14ac:dyDescent="0.2"/>
    <row r="189610" ht="12.75" customHeight="1" x14ac:dyDescent="0.2"/>
    <row r="189614" ht="12.75" customHeight="1" x14ac:dyDescent="0.2"/>
    <row r="189618" ht="12.75" customHeight="1" x14ac:dyDescent="0.2"/>
    <row r="189622" ht="12.75" customHeight="1" x14ac:dyDescent="0.2"/>
    <row r="189626" ht="12.75" customHeight="1" x14ac:dyDescent="0.2"/>
    <row r="189630" ht="12.75" customHeight="1" x14ac:dyDescent="0.2"/>
    <row r="189634" ht="12.75" customHeight="1" x14ac:dyDescent="0.2"/>
    <row r="189638" ht="12.75" customHeight="1" x14ac:dyDescent="0.2"/>
    <row r="189642" ht="12.75" customHeight="1" x14ac:dyDescent="0.2"/>
    <row r="189646" ht="12.75" customHeight="1" x14ac:dyDescent="0.2"/>
    <row r="189650" ht="12.75" customHeight="1" x14ac:dyDescent="0.2"/>
    <row r="189654" ht="12.75" customHeight="1" x14ac:dyDescent="0.2"/>
    <row r="189658" ht="12.75" customHeight="1" x14ac:dyDescent="0.2"/>
    <row r="189662" ht="12.75" customHeight="1" x14ac:dyDescent="0.2"/>
    <row r="189666" ht="12.75" customHeight="1" x14ac:dyDescent="0.2"/>
    <row r="189670" ht="12.75" customHeight="1" x14ac:dyDescent="0.2"/>
    <row r="189674" ht="12.75" customHeight="1" x14ac:dyDescent="0.2"/>
    <row r="189678" ht="12.75" customHeight="1" x14ac:dyDescent="0.2"/>
    <row r="189682" ht="12.75" customHeight="1" x14ac:dyDescent="0.2"/>
    <row r="189686" ht="12.75" customHeight="1" x14ac:dyDescent="0.2"/>
    <row r="189690" ht="12.75" customHeight="1" x14ac:dyDescent="0.2"/>
    <row r="189694" ht="12.75" customHeight="1" x14ac:dyDescent="0.2"/>
    <row r="189698" ht="12.75" customHeight="1" x14ac:dyDescent="0.2"/>
    <row r="189702" ht="12.75" customHeight="1" x14ac:dyDescent="0.2"/>
    <row r="189706" ht="12.75" customHeight="1" x14ac:dyDescent="0.2"/>
    <row r="189710" ht="12.75" customHeight="1" x14ac:dyDescent="0.2"/>
    <row r="189714" ht="12.75" customHeight="1" x14ac:dyDescent="0.2"/>
    <row r="189718" ht="12.75" customHeight="1" x14ac:dyDescent="0.2"/>
    <row r="189722" ht="12.75" customHeight="1" x14ac:dyDescent="0.2"/>
    <row r="189726" ht="12.75" customHeight="1" x14ac:dyDescent="0.2"/>
    <row r="189730" ht="12.75" customHeight="1" x14ac:dyDescent="0.2"/>
    <row r="189734" ht="12.75" customHeight="1" x14ac:dyDescent="0.2"/>
    <row r="189738" ht="12.75" customHeight="1" x14ac:dyDescent="0.2"/>
    <row r="189742" ht="12.75" customHeight="1" x14ac:dyDescent="0.2"/>
    <row r="189746" ht="12.75" customHeight="1" x14ac:dyDescent="0.2"/>
    <row r="189750" ht="12.75" customHeight="1" x14ac:dyDescent="0.2"/>
    <row r="189754" ht="12.75" customHeight="1" x14ac:dyDescent="0.2"/>
    <row r="189758" ht="12.75" customHeight="1" x14ac:dyDescent="0.2"/>
    <row r="189762" ht="12.75" customHeight="1" x14ac:dyDescent="0.2"/>
    <row r="189766" ht="12.75" customHeight="1" x14ac:dyDescent="0.2"/>
    <row r="189770" ht="12.75" customHeight="1" x14ac:dyDescent="0.2"/>
    <row r="189774" ht="12.75" customHeight="1" x14ac:dyDescent="0.2"/>
    <row r="189778" ht="12.75" customHeight="1" x14ac:dyDescent="0.2"/>
    <row r="189782" ht="12.75" customHeight="1" x14ac:dyDescent="0.2"/>
    <row r="189786" ht="12.75" customHeight="1" x14ac:dyDescent="0.2"/>
    <row r="189790" ht="12.75" customHeight="1" x14ac:dyDescent="0.2"/>
    <row r="189794" ht="12.75" customHeight="1" x14ac:dyDescent="0.2"/>
    <row r="189798" ht="12.75" customHeight="1" x14ac:dyDescent="0.2"/>
    <row r="189802" ht="12.75" customHeight="1" x14ac:dyDescent="0.2"/>
    <row r="189806" ht="12.75" customHeight="1" x14ac:dyDescent="0.2"/>
    <row r="189810" ht="12.75" customHeight="1" x14ac:dyDescent="0.2"/>
    <row r="189814" ht="12.75" customHeight="1" x14ac:dyDescent="0.2"/>
    <row r="189818" ht="12.75" customHeight="1" x14ac:dyDescent="0.2"/>
    <row r="189822" ht="12.75" customHeight="1" x14ac:dyDescent="0.2"/>
    <row r="189826" ht="12.75" customHeight="1" x14ac:dyDescent="0.2"/>
    <row r="189830" ht="12.75" customHeight="1" x14ac:dyDescent="0.2"/>
    <row r="189834" ht="12.75" customHeight="1" x14ac:dyDescent="0.2"/>
    <row r="189838" ht="12.75" customHeight="1" x14ac:dyDescent="0.2"/>
    <row r="189842" ht="12.75" customHeight="1" x14ac:dyDescent="0.2"/>
    <row r="189846" ht="12.75" customHeight="1" x14ac:dyDescent="0.2"/>
    <row r="189850" ht="12.75" customHeight="1" x14ac:dyDescent="0.2"/>
    <row r="189854" ht="12.75" customHeight="1" x14ac:dyDescent="0.2"/>
    <row r="189858" ht="12.75" customHeight="1" x14ac:dyDescent="0.2"/>
    <row r="189862" ht="12.75" customHeight="1" x14ac:dyDescent="0.2"/>
    <row r="189866" ht="12.75" customHeight="1" x14ac:dyDescent="0.2"/>
    <row r="189870" ht="12.75" customHeight="1" x14ac:dyDescent="0.2"/>
    <row r="189874" ht="12.75" customHeight="1" x14ac:dyDescent="0.2"/>
    <row r="189878" ht="12.75" customHeight="1" x14ac:dyDescent="0.2"/>
    <row r="189882" ht="12.75" customHeight="1" x14ac:dyDescent="0.2"/>
    <row r="189886" ht="12.75" customHeight="1" x14ac:dyDescent="0.2"/>
    <row r="189890" ht="12.75" customHeight="1" x14ac:dyDescent="0.2"/>
    <row r="189894" ht="12.75" customHeight="1" x14ac:dyDescent="0.2"/>
    <row r="189898" ht="12.75" customHeight="1" x14ac:dyDescent="0.2"/>
    <row r="189902" ht="12.75" customHeight="1" x14ac:dyDescent="0.2"/>
    <row r="189906" ht="12.75" customHeight="1" x14ac:dyDescent="0.2"/>
    <row r="189910" ht="12.75" customHeight="1" x14ac:dyDescent="0.2"/>
    <row r="189914" ht="12.75" customHeight="1" x14ac:dyDescent="0.2"/>
    <row r="189918" ht="12.75" customHeight="1" x14ac:dyDescent="0.2"/>
    <row r="189922" ht="12.75" customHeight="1" x14ac:dyDescent="0.2"/>
    <row r="189926" ht="12.75" customHeight="1" x14ac:dyDescent="0.2"/>
    <row r="189930" ht="12.75" customHeight="1" x14ac:dyDescent="0.2"/>
    <row r="189934" ht="12.75" customHeight="1" x14ac:dyDescent="0.2"/>
    <row r="189938" ht="12.75" customHeight="1" x14ac:dyDescent="0.2"/>
    <row r="189942" ht="12.75" customHeight="1" x14ac:dyDescent="0.2"/>
    <row r="189946" ht="12.75" customHeight="1" x14ac:dyDescent="0.2"/>
    <row r="189950" ht="12.75" customHeight="1" x14ac:dyDescent="0.2"/>
    <row r="189954" ht="12.75" customHeight="1" x14ac:dyDescent="0.2"/>
    <row r="189958" ht="12.75" customHeight="1" x14ac:dyDescent="0.2"/>
    <row r="189962" ht="12.75" customHeight="1" x14ac:dyDescent="0.2"/>
    <row r="189966" ht="12.75" customHeight="1" x14ac:dyDescent="0.2"/>
    <row r="189970" ht="12.75" customHeight="1" x14ac:dyDescent="0.2"/>
    <row r="189974" ht="12.75" customHeight="1" x14ac:dyDescent="0.2"/>
    <row r="189978" ht="12.75" customHeight="1" x14ac:dyDescent="0.2"/>
    <row r="189982" ht="12.75" customHeight="1" x14ac:dyDescent="0.2"/>
    <row r="189986" ht="12.75" customHeight="1" x14ac:dyDescent="0.2"/>
    <row r="189990" ht="12.75" customHeight="1" x14ac:dyDescent="0.2"/>
    <row r="189994" ht="12.75" customHeight="1" x14ac:dyDescent="0.2"/>
    <row r="189998" ht="12.75" customHeight="1" x14ac:dyDescent="0.2"/>
    <row r="190002" ht="12.75" customHeight="1" x14ac:dyDescent="0.2"/>
    <row r="190006" ht="12.75" customHeight="1" x14ac:dyDescent="0.2"/>
    <row r="190010" ht="12.75" customHeight="1" x14ac:dyDescent="0.2"/>
    <row r="190014" ht="12.75" customHeight="1" x14ac:dyDescent="0.2"/>
    <row r="190018" ht="12.75" customHeight="1" x14ac:dyDescent="0.2"/>
    <row r="190022" ht="12.75" customHeight="1" x14ac:dyDescent="0.2"/>
    <row r="190026" ht="12.75" customHeight="1" x14ac:dyDescent="0.2"/>
    <row r="190030" ht="12.75" customHeight="1" x14ac:dyDescent="0.2"/>
    <row r="190034" ht="12.75" customHeight="1" x14ac:dyDescent="0.2"/>
    <row r="190038" ht="12.75" customHeight="1" x14ac:dyDescent="0.2"/>
    <row r="190042" ht="12.75" customHeight="1" x14ac:dyDescent="0.2"/>
    <row r="190046" ht="12.75" customHeight="1" x14ac:dyDescent="0.2"/>
    <row r="190050" ht="12.75" customHeight="1" x14ac:dyDescent="0.2"/>
    <row r="190054" ht="12.75" customHeight="1" x14ac:dyDescent="0.2"/>
    <row r="190058" ht="12.75" customHeight="1" x14ac:dyDescent="0.2"/>
    <row r="190062" ht="12.75" customHeight="1" x14ac:dyDescent="0.2"/>
    <row r="190066" ht="12.75" customHeight="1" x14ac:dyDescent="0.2"/>
    <row r="190070" ht="12.75" customHeight="1" x14ac:dyDescent="0.2"/>
    <row r="190074" ht="12.75" customHeight="1" x14ac:dyDescent="0.2"/>
    <row r="190078" ht="12.75" customHeight="1" x14ac:dyDescent="0.2"/>
    <row r="190082" ht="12.75" customHeight="1" x14ac:dyDescent="0.2"/>
    <row r="190086" ht="12.75" customHeight="1" x14ac:dyDescent="0.2"/>
    <row r="190090" ht="12.75" customHeight="1" x14ac:dyDescent="0.2"/>
    <row r="190094" ht="12.75" customHeight="1" x14ac:dyDescent="0.2"/>
    <row r="190098" ht="12.75" customHeight="1" x14ac:dyDescent="0.2"/>
    <row r="190102" ht="12.75" customHeight="1" x14ac:dyDescent="0.2"/>
    <row r="190106" ht="12.75" customHeight="1" x14ac:dyDescent="0.2"/>
    <row r="190110" ht="12.75" customHeight="1" x14ac:dyDescent="0.2"/>
    <row r="190114" ht="12.75" customHeight="1" x14ac:dyDescent="0.2"/>
    <row r="190118" ht="12.75" customHeight="1" x14ac:dyDescent="0.2"/>
    <row r="190122" ht="12.75" customHeight="1" x14ac:dyDescent="0.2"/>
    <row r="190126" ht="12.75" customHeight="1" x14ac:dyDescent="0.2"/>
    <row r="190130" ht="12.75" customHeight="1" x14ac:dyDescent="0.2"/>
    <row r="190134" ht="12.75" customHeight="1" x14ac:dyDescent="0.2"/>
    <row r="190138" ht="12.75" customHeight="1" x14ac:dyDescent="0.2"/>
    <row r="190142" ht="12.75" customHeight="1" x14ac:dyDescent="0.2"/>
    <row r="190146" ht="12.75" customHeight="1" x14ac:dyDescent="0.2"/>
    <row r="190150" ht="12.75" customHeight="1" x14ac:dyDescent="0.2"/>
    <row r="190154" ht="12.75" customHeight="1" x14ac:dyDescent="0.2"/>
    <row r="190158" ht="12.75" customHeight="1" x14ac:dyDescent="0.2"/>
    <row r="190162" ht="12.75" customHeight="1" x14ac:dyDescent="0.2"/>
    <row r="190166" ht="12.75" customHeight="1" x14ac:dyDescent="0.2"/>
    <row r="190170" ht="12.75" customHeight="1" x14ac:dyDescent="0.2"/>
    <row r="190174" ht="12.75" customHeight="1" x14ac:dyDescent="0.2"/>
    <row r="190178" ht="12.75" customHeight="1" x14ac:dyDescent="0.2"/>
    <row r="190182" ht="12.75" customHeight="1" x14ac:dyDescent="0.2"/>
    <row r="190186" ht="12.75" customHeight="1" x14ac:dyDescent="0.2"/>
    <row r="190190" ht="12.75" customHeight="1" x14ac:dyDescent="0.2"/>
    <row r="190194" ht="12.75" customHeight="1" x14ac:dyDescent="0.2"/>
    <row r="190198" ht="12.75" customHeight="1" x14ac:dyDescent="0.2"/>
    <row r="190202" ht="12.75" customHeight="1" x14ac:dyDescent="0.2"/>
    <row r="190206" ht="12.75" customHeight="1" x14ac:dyDescent="0.2"/>
    <row r="190210" ht="12.75" customHeight="1" x14ac:dyDescent="0.2"/>
    <row r="190214" ht="12.75" customHeight="1" x14ac:dyDescent="0.2"/>
    <row r="190218" ht="12.75" customHeight="1" x14ac:dyDescent="0.2"/>
    <row r="190222" ht="12.75" customHeight="1" x14ac:dyDescent="0.2"/>
    <row r="190226" ht="12.75" customHeight="1" x14ac:dyDescent="0.2"/>
    <row r="190230" ht="12.75" customHeight="1" x14ac:dyDescent="0.2"/>
    <row r="190234" ht="12.75" customHeight="1" x14ac:dyDescent="0.2"/>
    <row r="190238" ht="12.75" customHeight="1" x14ac:dyDescent="0.2"/>
    <row r="190242" ht="12.75" customHeight="1" x14ac:dyDescent="0.2"/>
    <row r="190246" ht="12.75" customHeight="1" x14ac:dyDescent="0.2"/>
    <row r="190250" ht="12.75" customHeight="1" x14ac:dyDescent="0.2"/>
    <row r="190254" ht="12.75" customHeight="1" x14ac:dyDescent="0.2"/>
    <row r="190258" ht="12.75" customHeight="1" x14ac:dyDescent="0.2"/>
    <row r="190262" ht="12.75" customHeight="1" x14ac:dyDescent="0.2"/>
    <row r="190266" ht="12.75" customHeight="1" x14ac:dyDescent="0.2"/>
    <row r="190270" ht="12.75" customHeight="1" x14ac:dyDescent="0.2"/>
    <row r="190274" ht="12.75" customHeight="1" x14ac:dyDescent="0.2"/>
    <row r="190278" ht="12.75" customHeight="1" x14ac:dyDescent="0.2"/>
    <row r="190282" ht="12.75" customHeight="1" x14ac:dyDescent="0.2"/>
    <row r="190286" ht="12.75" customHeight="1" x14ac:dyDescent="0.2"/>
    <row r="190290" ht="12.75" customHeight="1" x14ac:dyDescent="0.2"/>
    <row r="190294" ht="12.75" customHeight="1" x14ac:dyDescent="0.2"/>
    <row r="190298" ht="12.75" customHeight="1" x14ac:dyDescent="0.2"/>
    <row r="190302" ht="12.75" customHeight="1" x14ac:dyDescent="0.2"/>
    <row r="190306" ht="12.75" customHeight="1" x14ac:dyDescent="0.2"/>
    <row r="190310" ht="12.75" customHeight="1" x14ac:dyDescent="0.2"/>
    <row r="190314" ht="12.75" customHeight="1" x14ac:dyDescent="0.2"/>
    <row r="190318" ht="12.75" customHeight="1" x14ac:dyDescent="0.2"/>
    <row r="190322" ht="12.75" customHeight="1" x14ac:dyDescent="0.2"/>
    <row r="190326" ht="12.75" customHeight="1" x14ac:dyDescent="0.2"/>
    <row r="190330" ht="12.75" customHeight="1" x14ac:dyDescent="0.2"/>
    <row r="190334" ht="12.75" customHeight="1" x14ac:dyDescent="0.2"/>
    <row r="190338" ht="12.75" customHeight="1" x14ac:dyDescent="0.2"/>
    <row r="190342" ht="12.75" customHeight="1" x14ac:dyDescent="0.2"/>
    <row r="190346" ht="12.75" customHeight="1" x14ac:dyDescent="0.2"/>
    <row r="190350" ht="12.75" customHeight="1" x14ac:dyDescent="0.2"/>
    <row r="190354" ht="12.75" customHeight="1" x14ac:dyDescent="0.2"/>
    <row r="190358" ht="12.75" customHeight="1" x14ac:dyDescent="0.2"/>
    <row r="190362" ht="12.75" customHeight="1" x14ac:dyDescent="0.2"/>
    <row r="190366" ht="12.75" customHeight="1" x14ac:dyDescent="0.2"/>
    <row r="190370" ht="12.75" customHeight="1" x14ac:dyDescent="0.2"/>
    <row r="190374" ht="12.75" customHeight="1" x14ac:dyDescent="0.2"/>
    <row r="190378" ht="12.75" customHeight="1" x14ac:dyDescent="0.2"/>
    <row r="190382" ht="12.75" customHeight="1" x14ac:dyDescent="0.2"/>
    <row r="190386" ht="12.75" customHeight="1" x14ac:dyDescent="0.2"/>
    <row r="190390" ht="12.75" customHeight="1" x14ac:dyDescent="0.2"/>
    <row r="190394" ht="12.75" customHeight="1" x14ac:dyDescent="0.2"/>
    <row r="190398" ht="12.75" customHeight="1" x14ac:dyDescent="0.2"/>
    <row r="190402" ht="12.75" customHeight="1" x14ac:dyDescent="0.2"/>
    <row r="190406" ht="12.75" customHeight="1" x14ac:dyDescent="0.2"/>
    <row r="190410" ht="12.75" customHeight="1" x14ac:dyDescent="0.2"/>
    <row r="190414" ht="12.75" customHeight="1" x14ac:dyDescent="0.2"/>
    <row r="190418" ht="12.75" customHeight="1" x14ac:dyDescent="0.2"/>
    <row r="190422" ht="12.75" customHeight="1" x14ac:dyDescent="0.2"/>
    <row r="190426" ht="12.75" customHeight="1" x14ac:dyDescent="0.2"/>
    <row r="190430" ht="12.75" customHeight="1" x14ac:dyDescent="0.2"/>
    <row r="190434" ht="12.75" customHeight="1" x14ac:dyDescent="0.2"/>
    <row r="190438" ht="12.75" customHeight="1" x14ac:dyDescent="0.2"/>
    <row r="190442" ht="12.75" customHeight="1" x14ac:dyDescent="0.2"/>
    <row r="190446" ht="12.75" customHeight="1" x14ac:dyDescent="0.2"/>
    <row r="190450" ht="12.75" customHeight="1" x14ac:dyDescent="0.2"/>
    <row r="190454" ht="12.75" customHeight="1" x14ac:dyDescent="0.2"/>
    <row r="190458" ht="12.75" customHeight="1" x14ac:dyDescent="0.2"/>
    <row r="190462" ht="12.75" customHeight="1" x14ac:dyDescent="0.2"/>
    <row r="190466" ht="12.75" customHeight="1" x14ac:dyDescent="0.2"/>
    <row r="190470" ht="12.75" customHeight="1" x14ac:dyDescent="0.2"/>
    <row r="190474" ht="12.75" customHeight="1" x14ac:dyDescent="0.2"/>
    <row r="190478" ht="12.75" customHeight="1" x14ac:dyDescent="0.2"/>
    <row r="190482" ht="12.75" customHeight="1" x14ac:dyDescent="0.2"/>
    <row r="190486" ht="12.75" customHeight="1" x14ac:dyDescent="0.2"/>
    <row r="190490" ht="12.75" customHeight="1" x14ac:dyDescent="0.2"/>
    <row r="190494" ht="12.75" customHeight="1" x14ac:dyDescent="0.2"/>
    <row r="190498" ht="12.75" customHeight="1" x14ac:dyDescent="0.2"/>
    <row r="190502" ht="12.75" customHeight="1" x14ac:dyDescent="0.2"/>
    <row r="190506" ht="12.75" customHeight="1" x14ac:dyDescent="0.2"/>
    <row r="190510" ht="12.75" customHeight="1" x14ac:dyDescent="0.2"/>
    <row r="190514" ht="12.75" customHeight="1" x14ac:dyDescent="0.2"/>
    <row r="190518" ht="12.75" customHeight="1" x14ac:dyDescent="0.2"/>
    <row r="190522" ht="12.75" customHeight="1" x14ac:dyDescent="0.2"/>
    <row r="190526" ht="12.75" customHeight="1" x14ac:dyDescent="0.2"/>
    <row r="190530" ht="12.75" customHeight="1" x14ac:dyDescent="0.2"/>
    <row r="190534" ht="12.75" customHeight="1" x14ac:dyDescent="0.2"/>
    <row r="190538" ht="12.75" customHeight="1" x14ac:dyDescent="0.2"/>
    <row r="190542" ht="12.75" customHeight="1" x14ac:dyDescent="0.2"/>
    <row r="190546" ht="12.75" customHeight="1" x14ac:dyDescent="0.2"/>
    <row r="190550" ht="12.75" customHeight="1" x14ac:dyDescent="0.2"/>
    <row r="190554" ht="12.75" customHeight="1" x14ac:dyDescent="0.2"/>
    <row r="190558" ht="12.75" customHeight="1" x14ac:dyDescent="0.2"/>
    <row r="190562" ht="12.75" customHeight="1" x14ac:dyDescent="0.2"/>
    <row r="190566" ht="12.75" customHeight="1" x14ac:dyDescent="0.2"/>
    <row r="190570" ht="12.75" customHeight="1" x14ac:dyDescent="0.2"/>
    <row r="190574" ht="12.75" customHeight="1" x14ac:dyDescent="0.2"/>
    <row r="190578" ht="12.75" customHeight="1" x14ac:dyDescent="0.2"/>
    <row r="190582" ht="12.75" customHeight="1" x14ac:dyDescent="0.2"/>
    <row r="190586" ht="12.75" customHeight="1" x14ac:dyDescent="0.2"/>
    <row r="190590" ht="12.75" customHeight="1" x14ac:dyDescent="0.2"/>
    <row r="190594" ht="12.75" customHeight="1" x14ac:dyDescent="0.2"/>
    <row r="190598" ht="12.75" customHeight="1" x14ac:dyDescent="0.2"/>
    <row r="190602" ht="12.75" customHeight="1" x14ac:dyDescent="0.2"/>
    <row r="190606" ht="12.75" customHeight="1" x14ac:dyDescent="0.2"/>
    <row r="190610" ht="12.75" customHeight="1" x14ac:dyDescent="0.2"/>
    <row r="190614" ht="12.75" customHeight="1" x14ac:dyDescent="0.2"/>
    <row r="190618" ht="12.75" customHeight="1" x14ac:dyDescent="0.2"/>
    <row r="190622" ht="12.75" customHeight="1" x14ac:dyDescent="0.2"/>
    <row r="190626" ht="12.75" customHeight="1" x14ac:dyDescent="0.2"/>
    <row r="190630" ht="12.75" customHeight="1" x14ac:dyDescent="0.2"/>
    <row r="190634" ht="12.75" customHeight="1" x14ac:dyDescent="0.2"/>
    <row r="190638" ht="12.75" customHeight="1" x14ac:dyDescent="0.2"/>
    <row r="190642" ht="12.75" customHeight="1" x14ac:dyDescent="0.2"/>
    <row r="190646" ht="12.75" customHeight="1" x14ac:dyDescent="0.2"/>
    <row r="190650" ht="12.75" customHeight="1" x14ac:dyDescent="0.2"/>
    <row r="190654" ht="12.75" customHeight="1" x14ac:dyDescent="0.2"/>
    <row r="190658" ht="12.75" customHeight="1" x14ac:dyDescent="0.2"/>
    <row r="190662" ht="12.75" customHeight="1" x14ac:dyDescent="0.2"/>
    <row r="190666" ht="12.75" customHeight="1" x14ac:dyDescent="0.2"/>
    <row r="190670" ht="12.75" customHeight="1" x14ac:dyDescent="0.2"/>
    <row r="190674" ht="12.75" customHeight="1" x14ac:dyDescent="0.2"/>
    <row r="190678" ht="12.75" customHeight="1" x14ac:dyDescent="0.2"/>
    <row r="190682" ht="12.75" customHeight="1" x14ac:dyDescent="0.2"/>
    <row r="190686" ht="12.75" customHeight="1" x14ac:dyDescent="0.2"/>
    <row r="190690" ht="12.75" customHeight="1" x14ac:dyDescent="0.2"/>
    <row r="190694" ht="12.75" customHeight="1" x14ac:dyDescent="0.2"/>
    <row r="190698" ht="12.75" customHeight="1" x14ac:dyDescent="0.2"/>
    <row r="190702" ht="12.75" customHeight="1" x14ac:dyDescent="0.2"/>
    <row r="190706" ht="12.75" customHeight="1" x14ac:dyDescent="0.2"/>
    <row r="190710" ht="12.75" customHeight="1" x14ac:dyDescent="0.2"/>
    <row r="190714" ht="12.75" customHeight="1" x14ac:dyDescent="0.2"/>
    <row r="190718" ht="12.75" customHeight="1" x14ac:dyDescent="0.2"/>
    <row r="190722" ht="12.75" customHeight="1" x14ac:dyDescent="0.2"/>
    <row r="190726" ht="12.75" customHeight="1" x14ac:dyDescent="0.2"/>
    <row r="190730" ht="12.75" customHeight="1" x14ac:dyDescent="0.2"/>
    <row r="190734" ht="12.75" customHeight="1" x14ac:dyDescent="0.2"/>
    <row r="190738" ht="12.75" customHeight="1" x14ac:dyDescent="0.2"/>
    <row r="190742" ht="12.75" customHeight="1" x14ac:dyDescent="0.2"/>
    <row r="190746" ht="12.75" customHeight="1" x14ac:dyDescent="0.2"/>
    <row r="190750" ht="12.75" customHeight="1" x14ac:dyDescent="0.2"/>
    <row r="190754" ht="12.75" customHeight="1" x14ac:dyDescent="0.2"/>
    <row r="190758" ht="12.75" customHeight="1" x14ac:dyDescent="0.2"/>
    <row r="190762" ht="12.75" customHeight="1" x14ac:dyDescent="0.2"/>
    <row r="190766" ht="12.75" customHeight="1" x14ac:dyDescent="0.2"/>
    <row r="190770" ht="12.75" customHeight="1" x14ac:dyDescent="0.2"/>
    <row r="190774" ht="12.75" customHeight="1" x14ac:dyDescent="0.2"/>
    <row r="190778" ht="12.75" customHeight="1" x14ac:dyDescent="0.2"/>
    <row r="190782" ht="12.75" customHeight="1" x14ac:dyDescent="0.2"/>
    <row r="190786" ht="12.75" customHeight="1" x14ac:dyDescent="0.2"/>
    <row r="190790" ht="12.75" customHeight="1" x14ac:dyDescent="0.2"/>
    <row r="190794" ht="12.75" customHeight="1" x14ac:dyDescent="0.2"/>
    <row r="190798" ht="12.75" customHeight="1" x14ac:dyDescent="0.2"/>
    <row r="190802" ht="12.75" customHeight="1" x14ac:dyDescent="0.2"/>
    <row r="190806" ht="12.75" customHeight="1" x14ac:dyDescent="0.2"/>
    <row r="190810" ht="12.75" customHeight="1" x14ac:dyDescent="0.2"/>
    <row r="190814" ht="12.75" customHeight="1" x14ac:dyDescent="0.2"/>
    <row r="190818" ht="12.75" customHeight="1" x14ac:dyDescent="0.2"/>
    <row r="190822" ht="12.75" customHeight="1" x14ac:dyDescent="0.2"/>
    <row r="190826" ht="12.75" customHeight="1" x14ac:dyDescent="0.2"/>
    <row r="190830" ht="12.75" customHeight="1" x14ac:dyDescent="0.2"/>
    <row r="190834" ht="12.75" customHeight="1" x14ac:dyDescent="0.2"/>
    <row r="190838" ht="12.75" customHeight="1" x14ac:dyDescent="0.2"/>
    <row r="190842" ht="12.75" customHeight="1" x14ac:dyDescent="0.2"/>
    <row r="190846" ht="12.75" customHeight="1" x14ac:dyDescent="0.2"/>
    <row r="190850" ht="12.75" customHeight="1" x14ac:dyDescent="0.2"/>
    <row r="190854" ht="12.75" customHeight="1" x14ac:dyDescent="0.2"/>
    <row r="190858" ht="12.75" customHeight="1" x14ac:dyDescent="0.2"/>
    <row r="190862" ht="12.75" customHeight="1" x14ac:dyDescent="0.2"/>
    <row r="190866" ht="12.75" customHeight="1" x14ac:dyDescent="0.2"/>
    <row r="190870" ht="12.75" customHeight="1" x14ac:dyDescent="0.2"/>
    <row r="190874" ht="12.75" customHeight="1" x14ac:dyDescent="0.2"/>
    <row r="190878" ht="12.75" customHeight="1" x14ac:dyDescent="0.2"/>
    <row r="190882" ht="12.75" customHeight="1" x14ac:dyDescent="0.2"/>
    <row r="190886" ht="12.75" customHeight="1" x14ac:dyDescent="0.2"/>
    <row r="190890" ht="12.75" customHeight="1" x14ac:dyDescent="0.2"/>
    <row r="190894" ht="12.75" customHeight="1" x14ac:dyDescent="0.2"/>
    <row r="190898" ht="12.75" customHeight="1" x14ac:dyDescent="0.2"/>
    <row r="190902" ht="12.75" customHeight="1" x14ac:dyDescent="0.2"/>
    <row r="190906" ht="12.75" customHeight="1" x14ac:dyDescent="0.2"/>
    <row r="190910" ht="12.75" customHeight="1" x14ac:dyDescent="0.2"/>
    <row r="190914" ht="12.75" customHeight="1" x14ac:dyDescent="0.2"/>
    <row r="190918" ht="12.75" customHeight="1" x14ac:dyDescent="0.2"/>
    <row r="190922" ht="12.75" customHeight="1" x14ac:dyDescent="0.2"/>
    <row r="190926" ht="12.75" customHeight="1" x14ac:dyDescent="0.2"/>
    <row r="190930" ht="12.75" customHeight="1" x14ac:dyDescent="0.2"/>
    <row r="190934" ht="12.75" customHeight="1" x14ac:dyDescent="0.2"/>
    <row r="190938" ht="12.75" customHeight="1" x14ac:dyDescent="0.2"/>
    <row r="190942" ht="12.75" customHeight="1" x14ac:dyDescent="0.2"/>
    <row r="190946" ht="12.75" customHeight="1" x14ac:dyDescent="0.2"/>
    <row r="190950" ht="12.75" customHeight="1" x14ac:dyDescent="0.2"/>
    <row r="190954" ht="12.75" customHeight="1" x14ac:dyDescent="0.2"/>
    <row r="190958" ht="12.75" customHeight="1" x14ac:dyDescent="0.2"/>
    <row r="190962" ht="12.75" customHeight="1" x14ac:dyDescent="0.2"/>
    <row r="190966" ht="12.75" customHeight="1" x14ac:dyDescent="0.2"/>
    <row r="190970" ht="12.75" customHeight="1" x14ac:dyDescent="0.2"/>
    <row r="190974" ht="12.75" customHeight="1" x14ac:dyDescent="0.2"/>
    <row r="190978" ht="12.75" customHeight="1" x14ac:dyDescent="0.2"/>
    <row r="190982" ht="12.75" customHeight="1" x14ac:dyDescent="0.2"/>
    <row r="190986" ht="12.75" customHeight="1" x14ac:dyDescent="0.2"/>
    <row r="190990" ht="12.75" customHeight="1" x14ac:dyDescent="0.2"/>
    <row r="190994" ht="12.75" customHeight="1" x14ac:dyDescent="0.2"/>
    <row r="190998" ht="12.75" customHeight="1" x14ac:dyDescent="0.2"/>
    <row r="191002" ht="12.75" customHeight="1" x14ac:dyDescent="0.2"/>
    <row r="191006" ht="12.75" customHeight="1" x14ac:dyDescent="0.2"/>
    <row r="191010" ht="12.75" customHeight="1" x14ac:dyDescent="0.2"/>
    <row r="191014" ht="12.75" customHeight="1" x14ac:dyDescent="0.2"/>
    <row r="191018" ht="12.75" customHeight="1" x14ac:dyDescent="0.2"/>
    <row r="191022" ht="12.75" customHeight="1" x14ac:dyDescent="0.2"/>
    <row r="191026" ht="12.75" customHeight="1" x14ac:dyDescent="0.2"/>
    <row r="191030" ht="12.75" customHeight="1" x14ac:dyDescent="0.2"/>
    <row r="191034" ht="12.75" customHeight="1" x14ac:dyDescent="0.2"/>
    <row r="191038" ht="12.75" customHeight="1" x14ac:dyDescent="0.2"/>
    <row r="191042" ht="12.75" customHeight="1" x14ac:dyDescent="0.2"/>
    <row r="191046" ht="12.75" customHeight="1" x14ac:dyDescent="0.2"/>
    <row r="191050" ht="12.75" customHeight="1" x14ac:dyDescent="0.2"/>
    <row r="191054" ht="12.75" customHeight="1" x14ac:dyDescent="0.2"/>
    <row r="191058" ht="12.75" customHeight="1" x14ac:dyDescent="0.2"/>
    <row r="191062" ht="12.75" customHeight="1" x14ac:dyDescent="0.2"/>
    <row r="191066" ht="12.75" customHeight="1" x14ac:dyDescent="0.2"/>
    <row r="191070" ht="12.75" customHeight="1" x14ac:dyDescent="0.2"/>
    <row r="191074" ht="12.75" customHeight="1" x14ac:dyDescent="0.2"/>
    <row r="191078" ht="12.75" customHeight="1" x14ac:dyDescent="0.2"/>
    <row r="191082" ht="12.75" customHeight="1" x14ac:dyDescent="0.2"/>
    <row r="191086" ht="12.75" customHeight="1" x14ac:dyDescent="0.2"/>
    <row r="191090" ht="12.75" customHeight="1" x14ac:dyDescent="0.2"/>
    <row r="191094" ht="12.75" customHeight="1" x14ac:dyDescent="0.2"/>
    <row r="191098" ht="12.75" customHeight="1" x14ac:dyDescent="0.2"/>
    <row r="191102" ht="12.75" customHeight="1" x14ac:dyDescent="0.2"/>
    <row r="191106" ht="12.75" customHeight="1" x14ac:dyDescent="0.2"/>
    <row r="191110" ht="12.75" customHeight="1" x14ac:dyDescent="0.2"/>
    <row r="191114" ht="12.75" customHeight="1" x14ac:dyDescent="0.2"/>
    <row r="191118" ht="12.75" customHeight="1" x14ac:dyDescent="0.2"/>
    <row r="191122" ht="12.75" customHeight="1" x14ac:dyDescent="0.2"/>
    <row r="191126" ht="12.75" customHeight="1" x14ac:dyDescent="0.2"/>
    <row r="191130" ht="12.75" customHeight="1" x14ac:dyDescent="0.2"/>
    <row r="191134" ht="12.75" customHeight="1" x14ac:dyDescent="0.2"/>
    <row r="191138" ht="12.75" customHeight="1" x14ac:dyDescent="0.2"/>
    <row r="191142" ht="12.75" customHeight="1" x14ac:dyDescent="0.2"/>
    <row r="191146" ht="12.75" customHeight="1" x14ac:dyDescent="0.2"/>
    <row r="191150" ht="12.75" customHeight="1" x14ac:dyDescent="0.2"/>
    <row r="191154" ht="12.75" customHeight="1" x14ac:dyDescent="0.2"/>
    <row r="191158" ht="12.75" customHeight="1" x14ac:dyDescent="0.2"/>
    <row r="191162" ht="12.75" customHeight="1" x14ac:dyDescent="0.2"/>
    <row r="191166" ht="12.75" customHeight="1" x14ac:dyDescent="0.2"/>
    <row r="191170" ht="12.75" customHeight="1" x14ac:dyDescent="0.2"/>
    <row r="191174" ht="12.75" customHeight="1" x14ac:dyDescent="0.2"/>
    <row r="191178" ht="12.75" customHeight="1" x14ac:dyDescent="0.2"/>
    <row r="191182" ht="12.75" customHeight="1" x14ac:dyDescent="0.2"/>
    <row r="191186" ht="12.75" customHeight="1" x14ac:dyDescent="0.2"/>
    <row r="191190" ht="12.75" customHeight="1" x14ac:dyDescent="0.2"/>
    <row r="191194" ht="12.75" customHeight="1" x14ac:dyDescent="0.2"/>
    <row r="191198" ht="12.75" customHeight="1" x14ac:dyDescent="0.2"/>
    <row r="191202" ht="12.75" customHeight="1" x14ac:dyDescent="0.2"/>
    <row r="191206" ht="12.75" customHeight="1" x14ac:dyDescent="0.2"/>
    <row r="191210" ht="12.75" customHeight="1" x14ac:dyDescent="0.2"/>
    <row r="191214" ht="12.75" customHeight="1" x14ac:dyDescent="0.2"/>
    <row r="191218" ht="12.75" customHeight="1" x14ac:dyDescent="0.2"/>
    <row r="191222" ht="12.75" customHeight="1" x14ac:dyDescent="0.2"/>
    <row r="191226" ht="12.75" customHeight="1" x14ac:dyDescent="0.2"/>
    <row r="191230" ht="12.75" customHeight="1" x14ac:dyDescent="0.2"/>
    <row r="191234" ht="12.75" customHeight="1" x14ac:dyDescent="0.2"/>
    <row r="191238" ht="12.75" customHeight="1" x14ac:dyDescent="0.2"/>
    <row r="191242" ht="12.75" customHeight="1" x14ac:dyDescent="0.2"/>
    <row r="191246" ht="12.75" customHeight="1" x14ac:dyDescent="0.2"/>
    <row r="191250" ht="12.75" customHeight="1" x14ac:dyDescent="0.2"/>
    <row r="191254" ht="12.75" customHeight="1" x14ac:dyDescent="0.2"/>
    <row r="191258" ht="12.75" customHeight="1" x14ac:dyDescent="0.2"/>
    <row r="191262" ht="12.75" customHeight="1" x14ac:dyDescent="0.2"/>
    <row r="191266" ht="12.75" customHeight="1" x14ac:dyDescent="0.2"/>
    <row r="191270" ht="12.75" customHeight="1" x14ac:dyDescent="0.2"/>
    <row r="191274" ht="12.75" customHeight="1" x14ac:dyDescent="0.2"/>
    <row r="191278" ht="12.75" customHeight="1" x14ac:dyDescent="0.2"/>
    <row r="191282" ht="12.75" customHeight="1" x14ac:dyDescent="0.2"/>
    <row r="191286" ht="12.75" customHeight="1" x14ac:dyDescent="0.2"/>
    <row r="191290" ht="12.75" customHeight="1" x14ac:dyDescent="0.2"/>
    <row r="191294" ht="12.75" customHeight="1" x14ac:dyDescent="0.2"/>
    <row r="191298" ht="12.75" customHeight="1" x14ac:dyDescent="0.2"/>
    <row r="191302" ht="12.75" customHeight="1" x14ac:dyDescent="0.2"/>
    <row r="191306" ht="12.75" customHeight="1" x14ac:dyDescent="0.2"/>
    <row r="191310" ht="12.75" customHeight="1" x14ac:dyDescent="0.2"/>
    <row r="191314" ht="12.75" customHeight="1" x14ac:dyDescent="0.2"/>
    <row r="191318" ht="12.75" customHeight="1" x14ac:dyDescent="0.2"/>
    <row r="191322" ht="12.75" customHeight="1" x14ac:dyDescent="0.2"/>
    <row r="191326" ht="12.75" customHeight="1" x14ac:dyDescent="0.2"/>
    <row r="191330" ht="12.75" customHeight="1" x14ac:dyDescent="0.2"/>
    <row r="191334" ht="12.75" customHeight="1" x14ac:dyDescent="0.2"/>
    <row r="191338" ht="12.75" customHeight="1" x14ac:dyDescent="0.2"/>
    <row r="191342" ht="12.75" customHeight="1" x14ac:dyDescent="0.2"/>
    <row r="191346" ht="12.75" customHeight="1" x14ac:dyDescent="0.2"/>
    <row r="191350" ht="12.75" customHeight="1" x14ac:dyDescent="0.2"/>
    <row r="191354" ht="12.75" customHeight="1" x14ac:dyDescent="0.2"/>
    <row r="191358" ht="12.75" customHeight="1" x14ac:dyDescent="0.2"/>
    <row r="191362" ht="12.75" customHeight="1" x14ac:dyDescent="0.2"/>
    <row r="191366" ht="12.75" customHeight="1" x14ac:dyDescent="0.2"/>
    <row r="191370" ht="12.75" customHeight="1" x14ac:dyDescent="0.2"/>
    <row r="191374" ht="12.75" customHeight="1" x14ac:dyDescent="0.2"/>
    <row r="191378" ht="12.75" customHeight="1" x14ac:dyDescent="0.2"/>
    <row r="191382" ht="12.75" customHeight="1" x14ac:dyDescent="0.2"/>
    <row r="191386" ht="12.75" customHeight="1" x14ac:dyDescent="0.2"/>
    <row r="191390" ht="12.75" customHeight="1" x14ac:dyDescent="0.2"/>
    <row r="191394" ht="12.75" customHeight="1" x14ac:dyDescent="0.2"/>
    <row r="191398" ht="12.75" customHeight="1" x14ac:dyDescent="0.2"/>
    <row r="191402" ht="12.75" customHeight="1" x14ac:dyDescent="0.2"/>
    <row r="191406" ht="12.75" customHeight="1" x14ac:dyDescent="0.2"/>
    <row r="191410" ht="12.75" customHeight="1" x14ac:dyDescent="0.2"/>
    <row r="191414" ht="12.75" customHeight="1" x14ac:dyDescent="0.2"/>
    <row r="191418" ht="12.75" customHeight="1" x14ac:dyDescent="0.2"/>
    <row r="191422" ht="12.75" customHeight="1" x14ac:dyDescent="0.2"/>
    <row r="191426" ht="12.75" customHeight="1" x14ac:dyDescent="0.2"/>
    <row r="191430" ht="12.75" customHeight="1" x14ac:dyDescent="0.2"/>
    <row r="191434" ht="12.75" customHeight="1" x14ac:dyDescent="0.2"/>
    <row r="191438" ht="12.75" customHeight="1" x14ac:dyDescent="0.2"/>
    <row r="191442" ht="12.75" customHeight="1" x14ac:dyDescent="0.2"/>
    <row r="191446" ht="12.75" customHeight="1" x14ac:dyDescent="0.2"/>
    <row r="191450" ht="12.75" customHeight="1" x14ac:dyDescent="0.2"/>
    <row r="191454" ht="12.75" customHeight="1" x14ac:dyDescent="0.2"/>
    <row r="191458" ht="12.75" customHeight="1" x14ac:dyDescent="0.2"/>
    <row r="191462" ht="12.75" customHeight="1" x14ac:dyDescent="0.2"/>
    <row r="191466" ht="12.75" customHeight="1" x14ac:dyDescent="0.2"/>
    <row r="191470" ht="12.75" customHeight="1" x14ac:dyDescent="0.2"/>
    <row r="191474" ht="12.75" customHeight="1" x14ac:dyDescent="0.2"/>
    <row r="191478" ht="12.75" customHeight="1" x14ac:dyDescent="0.2"/>
    <row r="191482" ht="12.75" customHeight="1" x14ac:dyDescent="0.2"/>
    <row r="191486" ht="12.75" customHeight="1" x14ac:dyDescent="0.2"/>
    <row r="191490" ht="12.75" customHeight="1" x14ac:dyDescent="0.2"/>
    <row r="191494" ht="12.75" customHeight="1" x14ac:dyDescent="0.2"/>
    <row r="191498" ht="12.75" customHeight="1" x14ac:dyDescent="0.2"/>
    <row r="191502" ht="12.75" customHeight="1" x14ac:dyDescent="0.2"/>
    <row r="191506" ht="12.75" customHeight="1" x14ac:dyDescent="0.2"/>
    <row r="191510" ht="12.75" customHeight="1" x14ac:dyDescent="0.2"/>
    <row r="191514" ht="12.75" customHeight="1" x14ac:dyDescent="0.2"/>
    <row r="191518" ht="12.75" customHeight="1" x14ac:dyDescent="0.2"/>
    <row r="191522" ht="12.75" customHeight="1" x14ac:dyDescent="0.2"/>
    <row r="191526" ht="12.75" customHeight="1" x14ac:dyDescent="0.2"/>
    <row r="191530" ht="12.75" customHeight="1" x14ac:dyDescent="0.2"/>
    <row r="191534" ht="12.75" customHeight="1" x14ac:dyDescent="0.2"/>
    <row r="191538" ht="12.75" customHeight="1" x14ac:dyDescent="0.2"/>
    <row r="191542" ht="12.75" customHeight="1" x14ac:dyDescent="0.2"/>
    <row r="191546" ht="12.75" customHeight="1" x14ac:dyDescent="0.2"/>
    <row r="191550" ht="12.75" customHeight="1" x14ac:dyDescent="0.2"/>
    <row r="191554" ht="12.75" customHeight="1" x14ac:dyDescent="0.2"/>
    <row r="191558" ht="12.75" customHeight="1" x14ac:dyDescent="0.2"/>
    <row r="191562" ht="12.75" customHeight="1" x14ac:dyDescent="0.2"/>
    <row r="191566" ht="12.75" customHeight="1" x14ac:dyDescent="0.2"/>
    <row r="191570" ht="12.75" customHeight="1" x14ac:dyDescent="0.2"/>
    <row r="191574" ht="12.75" customHeight="1" x14ac:dyDescent="0.2"/>
    <row r="191578" ht="12.75" customHeight="1" x14ac:dyDescent="0.2"/>
    <row r="191582" ht="12.75" customHeight="1" x14ac:dyDescent="0.2"/>
    <row r="191586" ht="12.75" customHeight="1" x14ac:dyDescent="0.2"/>
    <row r="191590" ht="12.75" customHeight="1" x14ac:dyDescent="0.2"/>
    <row r="191594" ht="12.75" customHeight="1" x14ac:dyDescent="0.2"/>
    <row r="191598" ht="12.75" customHeight="1" x14ac:dyDescent="0.2"/>
    <row r="191602" ht="12.75" customHeight="1" x14ac:dyDescent="0.2"/>
    <row r="191606" ht="12.75" customHeight="1" x14ac:dyDescent="0.2"/>
    <row r="191610" ht="12.75" customHeight="1" x14ac:dyDescent="0.2"/>
    <row r="191614" ht="12.75" customHeight="1" x14ac:dyDescent="0.2"/>
    <row r="191618" ht="12.75" customHeight="1" x14ac:dyDescent="0.2"/>
    <row r="191622" ht="12.75" customHeight="1" x14ac:dyDescent="0.2"/>
    <row r="191626" ht="12.75" customHeight="1" x14ac:dyDescent="0.2"/>
    <row r="191630" ht="12.75" customHeight="1" x14ac:dyDescent="0.2"/>
    <row r="191634" ht="12.75" customHeight="1" x14ac:dyDescent="0.2"/>
    <row r="191638" ht="12.75" customHeight="1" x14ac:dyDescent="0.2"/>
    <row r="191642" ht="12.75" customHeight="1" x14ac:dyDescent="0.2"/>
    <row r="191646" ht="12.75" customHeight="1" x14ac:dyDescent="0.2"/>
    <row r="191650" ht="12.75" customHeight="1" x14ac:dyDescent="0.2"/>
    <row r="191654" ht="12.75" customHeight="1" x14ac:dyDescent="0.2"/>
    <row r="191658" ht="12.75" customHeight="1" x14ac:dyDescent="0.2"/>
    <row r="191662" ht="12.75" customHeight="1" x14ac:dyDescent="0.2"/>
    <row r="191666" ht="12.75" customHeight="1" x14ac:dyDescent="0.2"/>
    <row r="191670" ht="12.75" customHeight="1" x14ac:dyDescent="0.2"/>
    <row r="191674" ht="12.75" customHeight="1" x14ac:dyDescent="0.2"/>
    <row r="191678" ht="12.75" customHeight="1" x14ac:dyDescent="0.2"/>
    <row r="191682" ht="12.75" customHeight="1" x14ac:dyDescent="0.2"/>
    <row r="191686" ht="12.75" customHeight="1" x14ac:dyDescent="0.2"/>
    <row r="191690" ht="12.75" customHeight="1" x14ac:dyDescent="0.2"/>
    <row r="191694" ht="12.75" customHeight="1" x14ac:dyDescent="0.2"/>
    <row r="191698" ht="12.75" customHeight="1" x14ac:dyDescent="0.2"/>
    <row r="191702" ht="12.75" customHeight="1" x14ac:dyDescent="0.2"/>
    <row r="191706" ht="12.75" customHeight="1" x14ac:dyDescent="0.2"/>
    <row r="191710" ht="12.75" customHeight="1" x14ac:dyDescent="0.2"/>
    <row r="191714" ht="12.75" customHeight="1" x14ac:dyDescent="0.2"/>
    <row r="191718" ht="12.75" customHeight="1" x14ac:dyDescent="0.2"/>
    <row r="191722" ht="12.75" customHeight="1" x14ac:dyDescent="0.2"/>
    <row r="191726" ht="12.75" customHeight="1" x14ac:dyDescent="0.2"/>
    <row r="191730" ht="12.75" customHeight="1" x14ac:dyDescent="0.2"/>
    <row r="191734" ht="12.75" customHeight="1" x14ac:dyDescent="0.2"/>
    <row r="191738" ht="12.75" customHeight="1" x14ac:dyDescent="0.2"/>
    <row r="191742" ht="12.75" customHeight="1" x14ac:dyDescent="0.2"/>
    <row r="191746" ht="12.75" customHeight="1" x14ac:dyDescent="0.2"/>
    <row r="191750" ht="12.75" customHeight="1" x14ac:dyDescent="0.2"/>
    <row r="191754" ht="12.75" customHeight="1" x14ac:dyDescent="0.2"/>
    <row r="191758" ht="12.75" customHeight="1" x14ac:dyDescent="0.2"/>
    <row r="191762" ht="12.75" customHeight="1" x14ac:dyDescent="0.2"/>
    <row r="191766" ht="12.75" customHeight="1" x14ac:dyDescent="0.2"/>
    <row r="191770" ht="12.75" customHeight="1" x14ac:dyDescent="0.2"/>
    <row r="191774" ht="12.75" customHeight="1" x14ac:dyDescent="0.2"/>
    <row r="191778" ht="12.75" customHeight="1" x14ac:dyDescent="0.2"/>
    <row r="191782" ht="12.75" customHeight="1" x14ac:dyDescent="0.2"/>
    <row r="191786" ht="12.75" customHeight="1" x14ac:dyDescent="0.2"/>
    <row r="191790" ht="12.75" customHeight="1" x14ac:dyDescent="0.2"/>
    <row r="191794" ht="12.75" customHeight="1" x14ac:dyDescent="0.2"/>
    <row r="191798" ht="12.75" customHeight="1" x14ac:dyDescent="0.2"/>
    <row r="191802" ht="12.75" customHeight="1" x14ac:dyDescent="0.2"/>
    <row r="191806" ht="12.75" customHeight="1" x14ac:dyDescent="0.2"/>
    <row r="191810" ht="12.75" customHeight="1" x14ac:dyDescent="0.2"/>
    <row r="191814" ht="12.75" customHeight="1" x14ac:dyDescent="0.2"/>
    <row r="191818" ht="12.75" customHeight="1" x14ac:dyDescent="0.2"/>
    <row r="191822" ht="12.75" customHeight="1" x14ac:dyDescent="0.2"/>
    <row r="191826" ht="12.75" customHeight="1" x14ac:dyDescent="0.2"/>
    <row r="191830" ht="12.75" customHeight="1" x14ac:dyDescent="0.2"/>
    <row r="191834" ht="12.75" customHeight="1" x14ac:dyDescent="0.2"/>
    <row r="191838" ht="12.75" customHeight="1" x14ac:dyDescent="0.2"/>
    <row r="191842" ht="12.75" customHeight="1" x14ac:dyDescent="0.2"/>
    <row r="191846" ht="12.75" customHeight="1" x14ac:dyDescent="0.2"/>
    <row r="191850" ht="12.75" customHeight="1" x14ac:dyDescent="0.2"/>
    <row r="191854" ht="12.75" customHeight="1" x14ac:dyDescent="0.2"/>
    <row r="191858" ht="12.75" customHeight="1" x14ac:dyDescent="0.2"/>
    <row r="191862" ht="12.75" customHeight="1" x14ac:dyDescent="0.2"/>
    <row r="191866" ht="12.75" customHeight="1" x14ac:dyDescent="0.2"/>
    <row r="191870" ht="12.75" customHeight="1" x14ac:dyDescent="0.2"/>
    <row r="191874" ht="12.75" customHeight="1" x14ac:dyDescent="0.2"/>
    <row r="191878" ht="12.75" customHeight="1" x14ac:dyDescent="0.2"/>
    <row r="191882" ht="12.75" customHeight="1" x14ac:dyDescent="0.2"/>
    <row r="191886" ht="12.75" customHeight="1" x14ac:dyDescent="0.2"/>
    <row r="191890" ht="12.75" customHeight="1" x14ac:dyDescent="0.2"/>
    <row r="191894" ht="12.75" customHeight="1" x14ac:dyDescent="0.2"/>
    <row r="191898" ht="12.75" customHeight="1" x14ac:dyDescent="0.2"/>
    <row r="191902" ht="12.75" customHeight="1" x14ac:dyDescent="0.2"/>
    <row r="191906" ht="12.75" customHeight="1" x14ac:dyDescent="0.2"/>
    <row r="191910" ht="12.75" customHeight="1" x14ac:dyDescent="0.2"/>
    <row r="191914" ht="12.75" customHeight="1" x14ac:dyDescent="0.2"/>
    <row r="191918" ht="12.75" customHeight="1" x14ac:dyDescent="0.2"/>
    <row r="191922" ht="12.75" customHeight="1" x14ac:dyDescent="0.2"/>
    <row r="191926" ht="12.75" customHeight="1" x14ac:dyDescent="0.2"/>
    <row r="191930" ht="12.75" customHeight="1" x14ac:dyDescent="0.2"/>
    <row r="191934" ht="12.75" customHeight="1" x14ac:dyDescent="0.2"/>
    <row r="191938" ht="12.75" customHeight="1" x14ac:dyDescent="0.2"/>
    <row r="191942" ht="12.75" customHeight="1" x14ac:dyDescent="0.2"/>
    <row r="191946" ht="12.75" customHeight="1" x14ac:dyDescent="0.2"/>
    <row r="191950" ht="12.75" customHeight="1" x14ac:dyDescent="0.2"/>
    <row r="191954" ht="12.75" customHeight="1" x14ac:dyDescent="0.2"/>
    <row r="191958" ht="12.75" customHeight="1" x14ac:dyDescent="0.2"/>
    <row r="191962" ht="12.75" customHeight="1" x14ac:dyDescent="0.2"/>
    <row r="191966" ht="12.75" customHeight="1" x14ac:dyDescent="0.2"/>
    <row r="191970" ht="12.75" customHeight="1" x14ac:dyDescent="0.2"/>
    <row r="191974" ht="12.75" customHeight="1" x14ac:dyDescent="0.2"/>
    <row r="191978" ht="12.75" customHeight="1" x14ac:dyDescent="0.2"/>
    <row r="191982" ht="12.75" customHeight="1" x14ac:dyDescent="0.2"/>
    <row r="191986" ht="12.75" customHeight="1" x14ac:dyDescent="0.2"/>
    <row r="191990" ht="12.75" customHeight="1" x14ac:dyDescent="0.2"/>
    <row r="191994" ht="12.75" customHeight="1" x14ac:dyDescent="0.2"/>
    <row r="191998" ht="12.75" customHeight="1" x14ac:dyDescent="0.2"/>
    <row r="192002" ht="12.75" customHeight="1" x14ac:dyDescent="0.2"/>
    <row r="192006" ht="12.75" customHeight="1" x14ac:dyDescent="0.2"/>
    <row r="192010" ht="12.75" customHeight="1" x14ac:dyDescent="0.2"/>
    <row r="192014" ht="12.75" customHeight="1" x14ac:dyDescent="0.2"/>
    <row r="192018" ht="12.75" customHeight="1" x14ac:dyDescent="0.2"/>
    <row r="192022" ht="12.75" customHeight="1" x14ac:dyDescent="0.2"/>
    <row r="192026" ht="12.75" customHeight="1" x14ac:dyDescent="0.2"/>
    <row r="192030" ht="12.75" customHeight="1" x14ac:dyDescent="0.2"/>
    <row r="192034" ht="12.75" customHeight="1" x14ac:dyDescent="0.2"/>
    <row r="192038" ht="12.75" customHeight="1" x14ac:dyDescent="0.2"/>
    <row r="192042" ht="12.75" customHeight="1" x14ac:dyDescent="0.2"/>
    <row r="192046" ht="12.75" customHeight="1" x14ac:dyDescent="0.2"/>
    <row r="192050" ht="12.75" customHeight="1" x14ac:dyDescent="0.2"/>
    <row r="192054" ht="12.75" customHeight="1" x14ac:dyDescent="0.2"/>
    <row r="192058" ht="12.75" customHeight="1" x14ac:dyDescent="0.2"/>
    <row r="192062" ht="12.75" customHeight="1" x14ac:dyDescent="0.2"/>
    <row r="192066" ht="12.75" customHeight="1" x14ac:dyDescent="0.2"/>
    <row r="192070" ht="12.75" customHeight="1" x14ac:dyDescent="0.2"/>
    <row r="192074" ht="12.75" customHeight="1" x14ac:dyDescent="0.2"/>
    <row r="192078" ht="12.75" customHeight="1" x14ac:dyDescent="0.2"/>
    <row r="192082" ht="12.75" customHeight="1" x14ac:dyDescent="0.2"/>
    <row r="192086" ht="12.75" customHeight="1" x14ac:dyDescent="0.2"/>
    <row r="192090" ht="12.75" customHeight="1" x14ac:dyDescent="0.2"/>
    <row r="192094" ht="12.75" customHeight="1" x14ac:dyDescent="0.2"/>
    <row r="192098" ht="12.75" customHeight="1" x14ac:dyDescent="0.2"/>
    <row r="192102" ht="12.75" customHeight="1" x14ac:dyDescent="0.2"/>
    <row r="192106" ht="12.75" customHeight="1" x14ac:dyDescent="0.2"/>
    <row r="192110" ht="12.75" customHeight="1" x14ac:dyDescent="0.2"/>
    <row r="192114" ht="12.75" customHeight="1" x14ac:dyDescent="0.2"/>
    <row r="192118" ht="12.75" customHeight="1" x14ac:dyDescent="0.2"/>
    <row r="192122" ht="12.75" customHeight="1" x14ac:dyDescent="0.2"/>
    <row r="192126" ht="12.75" customHeight="1" x14ac:dyDescent="0.2"/>
    <row r="192130" ht="12.75" customHeight="1" x14ac:dyDescent="0.2"/>
    <row r="192134" ht="12.75" customHeight="1" x14ac:dyDescent="0.2"/>
    <row r="192138" ht="12.75" customHeight="1" x14ac:dyDescent="0.2"/>
    <row r="192142" ht="12.75" customHeight="1" x14ac:dyDescent="0.2"/>
    <row r="192146" ht="12.75" customHeight="1" x14ac:dyDescent="0.2"/>
    <row r="192150" ht="12.75" customHeight="1" x14ac:dyDescent="0.2"/>
    <row r="192154" ht="12.75" customHeight="1" x14ac:dyDescent="0.2"/>
    <row r="192158" ht="12.75" customHeight="1" x14ac:dyDescent="0.2"/>
    <row r="192162" ht="12.75" customHeight="1" x14ac:dyDescent="0.2"/>
    <row r="192166" ht="12.75" customHeight="1" x14ac:dyDescent="0.2"/>
    <row r="192170" ht="12.75" customHeight="1" x14ac:dyDescent="0.2"/>
    <row r="192174" ht="12.75" customHeight="1" x14ac:dyDescent="0.2"/>
    <row r="192178" ht="12.75" customHeight="1" x14ac:dyDescent="0.2"/>
    <row r="192182" ht="12.75" customHeight="1" x14ac:dyDescent="0.2"/>
    <row r="192186" ht="12.75" customHeight="1" x14ac:dyDescent="0.2"/>
    <row r="192190" ht="12.75" customHeight="1" x14ac:dyDescent="0.2"/>
    <row r="192194" ht="12.75" customHeight="1" x14ac:dyDescent="0.2"/>
    <row r="192198" ht="12.75" customHeight="1" x14ac:dyDescent="0.2"/>
    <row r="192202" ht="12.75" customHeight="1" x14ac:dyDescent="0.2"/>
    <row r="192206" ht="12.75" customHeight="1" x14ac:dyDescent="0.2"/>
    <row r="192210" ht="12.75" customHeight="1" x14ac:dyDescent="0.2"/>
    <row r="192214" ht="12.75" customHeight="1" x14ac:dyDescent="0.2"/>
    <row r="192218" ht="12.75" customHeight="1" x14ac:dyDescent="0.2"/>
    <row r="192222" ht="12.75" customHeight="1" x14ac:dyDescent="0.2"/>
    <row r="192226" ht="12.75" customHeight="1" x14ac:dyDescent="0.2"/>
    <row r="192230" ht="12.75" customHeight="1" x14ac:dyDescent="0.2"/>
    <row r="192234" ht="12.75" customHeight="1" x14ac:dyDescent="0.2"/>
    <row r="192238" ht="12.75" customHeight="1" x14ac:dyDescent="0.2"/>
    <row r="192242" ht="12.75" customHeight="1" x14ac:dyDescent="0.2"/>
    <row r="192246" ht="12.75" customHeight="1" x14ac:dyDescent="0.2"/>
    <row r="192250" ht="12.75" customHeight="1" x14ac:dyDescent="0.2"/>
    <row r="192254" ht="12.75" customHeight="1" x14ac:dyDescent="0.2"/>
    <row r="192258" ht="12.75" customHeight="1" x14ac:dyDescent="0.2"/>
    <row r="192262" ht="12.75" customHeight="1" x14ac:dyDescent="0.2"/>
    <row r="192266" ht="12.75" customHeight="1" x14ac:dyDescent="0.2"/>
    <row r="192270" ht="12.75" customHeight="1" x14ac:dyDescent="0.2"/>
    <row r="192274" ht="12.75" customHeight="1" x14ac:dyDescent="0.2"/>
    <row r="192278" ht="12.75" customHeight="1" x14ac:dyDescent="0.2"/>
    <row r="192282" ht="12.75" customHeight="1" x14ac:dyDescent="0.2"/>
    <row r="192286" ht="12.75" customHeight="1" x14ac:dyDescent="0.2"/>
    <row r="192290" ht="12.75" customHeight="1" x14ac:dyDescent="0.2"/>
    <row r="192294" ht="12.75" customHeight="1" x14ac:dyDescent="0.2"/>
    <row r="192298" ht="12.75" customHeight="1" x14ac:dyDescent="0.2"/>
    <row r="192302" ht="12.75" customHeight="1" x14ac:dyDescent="0.2"/>
    <row r="192306" ht="12.75" customHeight="1" x14ac:dyDescent="0.2"/>
    <row r="192310" ht="12.75" customHeight="1" x14ac:dyDescent="0.2"/>
    <row r="192314" ht="12.75" customHeight="1" x14ac:dyDescent="0.2"/>
    <row r="192318" ht="12.75" customHeight="1" x14ac:dyDescent="0.2"/>
    <row r="192322" ht="12.75" customHeight="1" x14ac:dyDescent="0.2"/>
    <row r="192326" ht="12.75" customHeight="1" x14ac:dyDescent="0.2"/>
    <row r="192330" ht="12.75" customHeight="1" x14ac:dyDescent="0.2"/>
    <row r="192334" ht="12.75" customHeight="1" x14ac:dyDescent="0.2"/>
    <row r="192338" ht="12.75" customHeight="1" x14ac:dyDescent="0.2"/>
    <row r="192342" ht="12.75" customHeight="1" x14ac:dyDescent="0.2"/>
    <row r="192346" ht="12.75" customHeight="1" x14ac:dyDescent="0.2"/>
    <row r="192350" ht="12.75" customHeight="1" x14ac:dyDescent="0.2"/>
    <row r="192354" ht="12.75" customHeight="1" x14ac:dyDescent="0.2"/>
    <row r="192358" ht="12.75" customHeight="1" x14ac:dyDescent="0.2"/>
    <row r="192362" ht="12.75" customHeight="1" x14ac:dyDescent="0.2"/>
    <row r="192366" ht="12.75" customHeight="1" x14ac:dyDescent="0.2"/>
    <row r="192370" ht="12.75" customHeight="1" x14ac:dyDescent="0.2"/>
    <row r="192374" ht="12.75" customHeight="1" x14ac:dyDescent="0.2"/>
    <row r="192378" ht="12.75" customHeight="1" x14ac:dyDescent="0.2"/>
    <row r="192382" ht="12.75" customHeight="1" x14ac:dyDescent="0.2"/>
    <row r="192386" ht="12.75" customHeight="1" x14ac:dyDescent="0.2"/>
    <row r="192390" ht="12.75" customHeight="1" x14ac:dyDescent="0.2"/>
    <row r="192394" ht="12.75" customHeight="1" x14ac:dyDescent="0.2"/>
    <row r="192398" ht="12.75" customHeight="1" x14ac:dyDescent="0.2"/>
    <row r="192402" ht="12.75" customHeight="1" x14ac:dyDescent="0.2"/>
    <row r="192406" ht="12.75" customHeight="1" x14ac:dyDescent="0.2"/>
    <row r="192410" ht="12.75" customHeight="1" x14ac:dyDescent="0.2"/>
    <row r="192414" ht="12.75" customHeight="1" x14ac:dyDescent="0.2"/>
    <row r="192418" ht="12.75" customHeight="1" x14ac:dyDescent="0.2"/>
    <row r="192422" ht="12.75" customHeight="1" x14ac:dyDescent="0.2"/>
    <row r="192426" ht="12.75" customHeight="1" x14ac:dyDescent="0.2"/>
    <row r="192430" ht="12.75" customHeight="1" x14ac:dyDescent="0.2"/>
    <row r="192434" ht="12.75" customHeight="1" x14ac:dyDescent="0.2"/>
    <row r="192438" ht="12.75" customHeight="1" x14ac:dyDescent="0.2"/>
    <row r="192442" ht="12.75" customHeight="1" x14ac:dyDescent="0.2"/>
    <row r="192446" ht="12.75" customHeight="1" x14ac:dyDescent="0.2"/>
    <row r="192450" ht="12.75" customHeight="1" x14ac:dyDescent="0.2"/>
    <row r="192454" ht="12.75" customHeight="1" x14ac:dyDescent="0.2"/>
    <row r="192458" ht="12.75" customHeight="1" x14ac:dyDescent="0.2"/>
    <row r="192462" ht="12.75" customHeight="1" x14ac:dyDescent="0.2"/>
    <row r="192466" ht="12.75" customHeight="1" x14ac:dyDescent="0.2"/>
    <row r="192470" ht="12.75" customHeight="1" x14ac:dyDescent="0.2"/>
    <row r="192474" ht="12.75" customHeight="1" x14ac:dyDescent="0.2"/>
    <row r="192478" ht="12.75" customHeight="1" x14ac:dyDescent="0.2"/>
    <row r="192482" ht="12.75" customHeight="1" x14ac:dyDescent="0.2"/>
    <row r="192486" ht="12.75" customHeight="1" x14ac:dyDescent="0.2"/>
    <row r="192490" ht="12.75" customHeight="1" x14ac:dyDescent="0.2"/>
    <row r="192494" ht="12.75" customHeight="1" x14ac:dyDescent="0.2"/>
    <row r="192498" ht="12.75" customHeight="1" x14ac:dyDescent="0.2"/>
    <row r="192502" ht="12.75" customHeight="1" x14ac:dyDescent="0.2"/>
    <row r="192506" ht="12.75" customHeight="1" x14ac:dyDescent="0.2"/>
    <row r="192510" ht="12.75" customHeight="1" x14ac:dyDescent="0.2"/>
    <row r="192514" ht="12.75" customHeight="1" x14ac:dyDescent="0.2"/>
    <row r="192518" ht="12.75" customHeight="1" x14ac:dyDescent="0.2"/>
    <row r="192522" ht="12.75" customHeight="1" x14ac:dyDescent="0.2"/>
    <row r="192526" ht="12.75" customHeight="1" x14ac:dyDescent="0.2"/>
    <row r="192530" ht="12.75" customHeight="1" x14ac:dyDescent="0.2"/>
    <row r="192534" ht="12.75" customHeight="1" x14ac:dyDescent="0.2"/>
    <row r="192538" ht="12.75" customHeight="1" x14ac:dyDescent="0.2"/>
    <row r="192542" ht="12.75" customHeight="1" x14ac:dyDescent="0.2"/>
    <row r="192546" ht="12.75" customHeight="1" x14ac:dyDescent="0.2"/>
    <row r="192550" ht="12.75" customHeight="1" x14ac:dyDescent="0.2"/>
    <row r="192554" ht="12.75" customHeight="1" x14ac:dyDescent="0.2"/>
    <row r="192558" ht="12.75" customHeight="1" x14ac:dyDescent="0.2"/>
    <row r="192562" ht="12.75" customHeight="1" x14ac:dyDescent="0.2"/>
    <row r="192566" ht="12.75" customHeight="1" x14ac:dyDescent="0.2"/>
    <row r="192570" ht="12.75" customHeight="1" x14ac:dyDescent="0.2"/>
    <row r="192574" ht="12.75" customHeight="1" x14ac:dyDescent="0.2"/>
    <row r="192578" ht="12.75" customHeight="1" x14ac:dyDescent="0.2"/>
    <row r="192582" ht="12.75" customHeight="1" x14ac:dyDescent="0.2"/>
    <row r="192586" ht="12.75" customHeight="1" x14ac:dyDescent="0.2"/>
    <row r="192590" ht="12.75" customHeight="1" x14ac:dyDescent="0.2"/>
    <row r="192594" ht="12.75" customHeight="1" x14ac:dyDescent="0.2"/>
    <row r="192598" ht="12.75" customHeight="1" x14ac:dyDescent="0.2"/>
    <row r="192602" ht="12.75" customHeight="1" x14ac:dyDescent="0.2"/>
    <row r="192606" ht="12.75" customHeight="1" x14ac:dyDescent="0.2"/>
    <row r="192610" ht="12.75" customHeight="1" x14ac:dyDescent="0.2"/>
    <row r="192614" ht="12.75" customHeight="1" x14ac:dyDescent="0.2"/>
    <row r="192618" ht="12.75" customHeight="1" x14ac:dyDescent="0.2"/>
    <row r="192622" ht="12.75" customHeight="1" x14ac:dyDescent="0.2"/>
    <row r="192626" ht="12.75" customHeight="1" x14ac:dyDescent="0.2"/>
    <row r="192630" ht="12.75" customHeight="1" x14ac:dyDescent="0.2"/>
    <row r="192634" ht="12.75" customHeight="1" x14ac:dyDescent="0.2"/>
    <row r="192638" ht="12.75" customHeight="1" x14ac:dyDescent="0.2"/>
    <row r="192642" ht="12.75" customHeight="1" x14ac:dyDescent="0.2"/>
    <row r="192646" ht="12.75" customHeight="1" x14ac:dyDescent="0.2"/>
    <row r="192650" ht="12.75" customHeight="1" x14ac:dyDescent="0.2"/>
    <row r="192654" ht="12.75" customHeight="1" x14ac:dyDescent="0.2"/>
    <row r="192658" ht="12.75" customHeight="1" x14ac:dyDescent="0.2"/>
    <row r="192662" ht="12.75" customHeight="1" x14ac:dyDescent="0.2"/>
    <row r="192666" ht="12.75" customHeight="1" x14ac:dyDescent="0.2"/>
    <row r="192670" ht="12.75" customHeight="1" x14ac:dyDescent="0.2"/>
    <row r="192674" ht="12.75" customHeight="1" x14ac:dyDescent="0.2"/>
    <row r="192678" ht="12.75" customHeight="1" x14ac:dyDescent="0.2"/>
    <row r="192682" ht="12.75" customHeight="1" x14ac:dyDescent="0.2"/>
    <row r="192686" ht="12.75" customHeight="1" x14ac:dyDescent="0.2"/>
    <row r="192690" ht="12.75" customHeight="1" x14ac:dyDescent="0.2"/>
    <row r="192694" ht="12.75" customHeight="1" x14ac:dyDescent="0.2"/>
    <row r="192698" ht="12.75" customHeight="1" x14ac:dyDescent="0.2"/>
    <row r="192702" ht="12.75" customHeight="1" x14ac:dyDescent="0.2"/>
    <row r="192706" ht="12.75" customHeight="1" x14ac:dyDescent="0.2"/>
    <row r="192710" ht="12.75" customHeight="1" x14ac:dyDescent="0.2"/>
    <row r="192714" ht="12.75" customHeight="1" x14ac:dyDescent="0.2"/>
    <row r="192718" ht="12.75" customHeight="1" x14ac:dyDescent="0.2"/>
    <row r="192722" ht="12.75" customHeight="1" x14ac:dyDescent="0.2"/>
    <row r="192726" ht="12.75" customHeight="1" x14ac:dyDescent="0.2"/>
    <row r="192730" ht="12.75" customHeight="1" x14ac:dyDescent="0.2"/>
    <row r="192734" ht="12.75" customHeight="1" x14ac:dyDescent="0.2"/>
    <row r="192738" ht="12.75" customHeight="1" x14ac:dyDescent="0.2"/>
    <row r="192742" ht="12.75" customHeight="1" x14ac:dyDescent="0.2"/>
    <row r="192746" ht="12.75" customHeight="1" x14ac:dyDescent="0.2"/>
    <row r="192750" ht="12.75" customHeight="1" x14ac:dyDescent="0.2"/>
    <row r="192754" ht="12.75" customHeight="1" x14ac:dyDescent="0.2"/>
    <row r="192758" ht="12.75" customHeight="1" x14ac:dyDescent="0.2"/>
    <row r="192762" ht="12.75" customHeight="1" x14ac:dyDescent="0.2"/>
    <row r="192766" ht="12.75" customHeight="1" x14ac:dyDescent="0.2"/>
    <row r="192770" ht="12.75" customHeight="1" x14ac:dyDescent="0.2"/>
    <row r="192774" ht="12.75" customHeight="1" x14ac:dyDescent="0.2"/>
    <row r="192778" ht="12.75" customHeight="1" x14ac:dyDescent="0.2"/>
    <row r="192782" ht="12.75" customHeight="1" x14ac:dyDescent="0.2"/>
    <row r="192786" ht="12.75" customHeight="1" x14ac:dyDescent="0.2"/>
    <row r="192790" ht="12.75" customHeight="1" x14ac:dyDescent="0.2"/>
    <row r="192794" ht="12.75" customHeight="1" x14ac:dyDescent="0.2"/>
    <row r="192798" ht="12.75" customHeight="1" x14ac:dyDescent="0.2"/>
    <row r="192802" ht="12.75" customHeight="1" x14ac:dyDescent="0.2"/>
    <row r="192806" ht="12.75" customHeight="1" x14ac:dyDescent="0.2"/>
    <row r="192810" ht="12.75" customHeight="1" x14ac:dyDescent="0.2"/>
    <row r="192814" ht="12.75" customHeight="1" x14ac:dyDescent="0.2"/>
    <row r="192818" ht="12.75" customHeight="1" x14ac:dyDescent="0.2"/>
    <row r="192822" ht="12.75" customHeight="1" x14ac:dyDescent="0.2"/>
    <row r="192826" ht="12.75" customHeight="1" x14ac:dyDescent="0.2"/>
    <row r="192830" ht="12.75" customHeight="1" x14ac:dyDescent="0.2"/>
    <row r="192834" ht="12.75" customHeight="1" x14ac:dyDescent="0.2"/>
    <row r="192838" ht="12.75" customHeight="1" x14ac:dyDescent="0.2"/>
    <row r="192842" ht="12.75" customHeight="1" x14ac:dyDescent="0.2"/>
    <row r="192846" ht="12.75" customHeight="1" x14ac:dyDescent="0.2"/>
    <row r="192850" ht="12.75" customHeight="1" x14ac:dyDescent="0.2"/>
    <row r="192854" ht="12.75" customHeight="1" x14ac:dyDescent="0.2"/>
    <row r="192858" ht="12.75" customHeight="1" x14ac:dyDescent="0.2"/>
    <row r="192862" ht="12.75" customHeight="1" x14ac:dyDescent="0.2"/>
    <row r="192866" ht="12.75" customHeight="1" x14ac:dyDescent="0.2"/>
    <row r="192870" ht="12.75" customHeight="1" x14ac:dyDescent="0.2"/>
    <row r="192874" ht="12.75" customHeight="1" x14ac:dyDescent="0.2"/>
    <row r="192878" ht="12.75" customHeight="1" x14ac:dyDescent="0.2"/>
    <row r="192882" ht="12.75" customHeight="1" x14ac:dyDescent="0.2"/>
    <row r="192886" ht="12.75" customHeight="1" x14ac:dyDescent="0.2"/>
    <row r="192890" ht="12.75" customHeight="1" x14ac:dyDescent="0.2"/>
    <row r="192894" ht="12.75" customHeight="1" x14ac:dyDescent="0.2"/>
    <row r="192898" ht="12.75" customHeight="1" x14ac:dyDescent="0.2"/>
    <row r="192902" ht="12.75" customHeight="1" x14ac:dyDescent="0.2"/>
    <row r="192906" ht="12.75" customHeight="1" x14ac:dyDescent="0.2"/>
    <row r="192910" ht="12.75" customHeight="1" x14ac:dyDescent="0.2"/>
    <row r="192914" ht="12.75" customHeight="1" x14ac:dyDescent="0.2"/>
    <row r="192918" ht="12.75" customHeight="1" x14ac:dyDescent="0.2"/>
    <row r="192922" ht="12.75" customHeight="1" x14ac:dyDescent="0.2"/>
    <row r="192926" ht="12.75" customHeight="1" x14ac:dyDescent="0.2"/>
    <row r="192930" ht="12.75" customHeight="1" x14ac:dyDescent="0.2"/>
    <row r="192934" ht="12.75" customHeight="1" x14ac:dyDescent="0.2"/>
    <row r="192938" ht="12.75" customHeight="1" x14ac:dyDescent="0.2"/>
    <row r="192942" ht="12.75" customHeight="1" x14ac:dyDescent="0.2"/>
    <row r="192946" ht="12.75" customHeight="1" x14ac:dyDescent="0.2"/>
    <row r="192950" ht="12.75" customHeight="1" x14ac:dyDescent="0.2"/>
    <row r="192954" ht="12.75" customHeight="1" x14ac:dyDescent="0.2"/>
    <row r="192958" ht="12.75" customHeight="1" x14ac:dyDescent="0.2"/>
    <row r="192962" ht="12.75" customHeight="1" x14ac:dyDescent="0.2"/>
    <row r="192966" ht="12.75" customHeight="1" x14ac:dyDescent="0.2"/>
    <row r="192970" ht="12.75" customHeight="1" x14ac:dyDescent="0.2"/>
    <row r="192974" ht="12.75" customHeight="1" x14ac:dyDescent="0.2"/>
    <row r="192978" ht="12.75" customHeight="1" x14ac:dyDescent="0.2"/>
    <row r="192982" ht="12.75" customHeight="1" x14ac:dyDescent="0.2"/>
    <row r="192986" ht="12.75" customHeight="1" x14ac:dyDescent="0.2"/>
    <row r="192990" ht="12.75" customHeight="1" x14ac:dyDescent="0.2"/>
    <row r="192994" ht="12.75" customHeight="1" x14ac:dyDescent="0.2"/>
    <row r="192998" ht="12.75" customHeight="1" x14ac:dyDescent="0.2"/>
    <row r="193002" ht="12.75" customHeight="1" x14ac:dyDescent="0.2"/>
    <row r="193006" ht="12.75" customHeight="1" x14ac:dyDescent="0.2"/>
    <row r="193010" ht="12.75" customHeight="1" x14ac:dyDescent="0.2"/>
    <row r="193014" ht="12.75" customHeight="1" x14ac:dyDescent="0.2"/>
    <row r="193018" ht="12.75" customHeight="1" x14ac:dyDescent="0.2"/>
    <row r="193022" ht="12.75" customHeight="1" x14ac:dyDescent="0.2"/>
    <row r="193026" ht="12.75" customHeight="1" x14ac:dyDescent="0.2"/>
    <row r="193030" ht="12.75" customHeight="1" x14ac:dyDescent="0.2"/>
    <row r="193034" ht="12.75" customHeight="1" x14ac:dyDescent="0.2"/>
    <row r="193038" ht="12.75" customHeight="1" x14ac:dyDescent="0.2"/>
    <row r="193042" ht="12.75" customHeight="1" x14ac:dyDescent="0.2"/>
    <row r="193046" ht="12.75" customHeight="1" x14ac:dyDescent="0.2"/>
    <row r="193050" ht="12.75" customHeight="1" x14ac:dyDescent="0.2"/>
    <row r="193054" ht="12.75" customHeight="1" x14ac:dyDescent="0.2"/>
    <row r="193058" ht="12.75" customHeight="1" x14ac:dyDescent="0.2"/>
    <row r="193062" ht="12.75" customHeight="1" x14ac:dyDescent="0.2"/>
    <row r="193066" ht="12.75" customHeight="1" x14ac:dyDescent="0.2"/>
    <row r="193070" ht="12.75" customHeight="1" x14ac:dyDescent="0.2"/>
    <row r="193074" ht="12.75" customHeight="1" x14ac:dyDescent="0.2"/>
    <row r="193078" ht="12.75" customHeight="1" x14ac:dyDescent="0.2"/>
    <row r="193082" ht="12.75" customHeight="1" x14ac:dyDescent="0.2"/>
    <row r="193086" ht="12.75" customHeight="1" x14ac:dyDescent="0.2"/>
    <row r="193090" ht="12.75" customHeight="1" x14ac:dyDescent="0.2"/>
    <row r="193094" ht="12.75" customHeight="1" x14ac:dyDescent="0.2"/>
    <row r="193098" ht="12.75" customHeight="1" x14ac:dyDescent="0.2"/>
    <row r="193102" ht="12.75" customHeight="1" x14ac:dyDescent="0.2"/>
    <row r="193106" ht="12.75" customHeight="1" x14ac:dyDescent="0.2"/>
    <row r="193110" ht="12.75" customHeight="1" x14ac:dyDescent="0.2"/>
    <row r="193114" ht="12.75" customHeight="1" x14ac:dyDescent="0.2"/>
    <row r="193118" ht="12.75" customHeight="1" x14ac:dyDescent="0.2"/>
    <row r="193122" ht="12.75" customHeight="1" x14ac:dyDescent="0.2"/>
    <row r="193126" ht="12.75" customHeight="1" x14ac:dyDescent="0.2"/>
    <row r="193130" ht="12.75" customHeight="1" x14ac:dyDescent="0.2"/>
    <row r="193134" ht="12.75" customHeight="1" x14ac:dyDescent="0.2"/>
    <row r="193138" ht="12.75" customHeight="1" x14ac:dyDescent="0.2"/>
    <row r="193142" ht="12.75" customHeight="1" x14ac:dyDescent="0.2"/>
    <row r="193146" ht="12.75" customHeight="1" x14ac:dyDescent="0.2"/>
    <row r="193150" ht="12.75" customHeight="1" x14ac:dyDescent="0.2"/>
    <row r="193154" ht="12.75" customHeight="1" x14ac:dyDescent="0.2"/>
    <row r="193158" ht="12.75" customHeight="1" x14ac:dyDescent="0.2"/>
    <row r="193162" ht="12.75" customHeight="1" x14ac:dyDescent="0.2"/>
    <row r="193166" ht="12.75" customHeight="1" x14ac:dyDescent="0.2"/>
    <row r="193170" ht="12.75" customHeight="1" x14ac:dyDescent="0.2"/>
    <row r="193174" ht="12.75" customHeight="1" x14ac:dyDescent="0.2"/>
    <row r="193178" ht="12.75" customHeight="1" x14ac:dyDescent="0.2"/>
    <row r="193182" ht="12.75" customHeight="1" x14ac:dyDescent="0.2"/>
    <row r="193186" ht="12.75" customHeight="1" x14ac:dyDescent="0.2"/>
    <row r="193190" ht="12.75" customHeight="1" x14ac:dyDescent="0.2"/>
    <row r="193194" ht="12.75" customHeight="1" x14ac:dyDescent="0.2"/>
    <row r="193198" ht="12.75" customHeight="1" x14ac:dyDescent="0.2"/>
    <row r="193202" ht="12.75" customHeight="1" x14ac:dyDescent="0.2"/>
    <row r="193206" ht="12.75" customHeight="1" x14ac:dyDescent="0.2"/>
    <row r="193210" ht="12.75" customHeight="1" x14ac:dyDescent="0.2"/>
    <row r="193214" ht="12.75" customHeight="1" x14ac:dyDescent="0.2"/>
    <row r="193218" ht="12.75" customHeight="1" x14ac:dyDescent="0.2"/>
    <row r="193222" ht="12.75" customHeight="1" x14ac:dyDescent="0.2"/>
    <row r="193226" ht="12.75" customHeight="1" x14ac:dyDescent="0.2"/>
    <row r="193230" ht="12.75" customHeight="1" x14ac:dyDescent="0.2"/>
    <row r="193234" ht="12.75" customHeight="1" x14ac:dyDescent="0.2"/>
    <row r="193238" ht="12.75" customHeight="1" x14ac:dyDescent="0.2"/>
    <row r="193242" ht="12.75" customHeight="1" x14ac:dyDescent="0.2"/>
    <row r="193246" ht="12.75" customHeight="1" x14ac:dyDescent="0.2"/>
    <row r="193250" ht="12.75" customHeight="1" x14ac:dyDescent="0.2"/>
    <row r="193254" ht="12.75" customHeight="1" x14ac:dyDescent="0.2"/>
    <row r="193258" ht="12.75" customHeight="1" x14ac:dyDescent="0.2"/>
    <row r="193262" ht="12.75" customHeight="1" x14ac:dyDescent="0.2"/>
    <row r="193266" ht="12.75" customHeight="1" x14ac:dyDescent="0.2"/>
    <row r="193270" ht="12.75" customHeight="1" x14ac:dyDescent="0.2"/>
    <row r="193274" ht="12.75" customHeight="1" x14ac:dyDescent="0.2"/>
    <row r="193278" ht="12.75" customHeight="1" x14ac:dyDescent="0.2"/>
    <row r="193282" ht="12.75" customHeight="1" x14ac:dyDescent="0.2"/>
    <row r="193286" ht="12.75" customHeight="1" x14ac:dyDescent="0.2"/>
    <row r="193290" ht="12.75" customHeight="1" x14ac:dyDescent="0.2"/>
    <row r="193294" ht="12.75" customHeight="1" x14ac:dyDescent="0.2"/>
    <row r="193298" ht="12.75" customHeight="1" x14ac:dyDescent="0.2"/>
    <row r="193302" ht="12.75" customHeight="1" x14ac:dyDescent="0.2"/>
    <row r="193306" ht="12.75" customHeight="1" x14ac:dyDescent="0.2"/>
    <row r="193310" ht="12.75" customHeight="1" x14ac:dyDescent="0.2"/>
    <row r="193314" ht="12.75" customHeight="1" x14ac:dyDescent="0.2"/>
    <row r="193318" ht="12.75" customHeight="1" x14ac:dyDescent="0.2"/>
    <row r="193322" ht="12.75" customHeight="1" x14ac:dyDescent="0.2"/>
    <row r="193326" ht="12.75" customHeight="1" x14ac:dyDescent="0.2"/>
    <row r="193330" ht="12.75" customHeight="1" x14ac:dyDescent="0.2"/>
    <row r="193334" ht="12.75" customHeight="1" x14ac:dyDescent="0.2"/>
    <row r="193338" ht="12.75" customHeight="1" x14ac:dyDescent="0.2"/>
    <row r="193342" ht="12.75" customHeight="1" x14ac:dyDescent="0.2"/>
    <row r="193346" ht="12.75" customHeight="1" x14ac:dyDescent="0.2"/>
    <row r="193350" ht="12.75" customHeight="1" x14ac:dyDescent="0.2"/>
    <row r="193354" ht="12.75" customHeight="1" x14ac:dyDescent="0.2"/>
    <row r="193358" ht="12.75" customHeight="1" x14ac:dyDescent="0.2"/>
    <row r="193362" ht="12.75" customHeight="1" x14ac:dyDescent="0.2"/>
    <row r="193366" ht="12.75" customHeight="1" x14ac:dyDescent="0.2"/>
    <row r="193370" ht="12.75" customHeight="1" x14ac:dyDescent="0.2"/>
    <row r="193374" ht="12.75" customHeight="1" x14ac:dyDescent="0.2"/>
    <row r="193378" ht="12.75" customHeight="1" x14ac:dyDescent="0.2"/>
    <row r="193382" ht="12.75" customHeight="1" x14ac:dyDescent="0.2"/>
    <row r="193386" ht="12.75" customHeight="1" x14ac:dyDescent="0.2"/>
    <row r="193390" ht="12.75" customHeight="1" x14ac:dyDescent="0.2"/>
    <row r="193394" ht="12.75" customHeight="1" x14ac:dyDescent="0.2"/>
    <row r="193398" ht="12.75" customHeight="1" x14ac:dyDescent="0.2"/>
    <row r="193402" ht="12.75" customHeight="1" x14ac:dyDescent="0.2"/>
    <row r="193406" ht="12.75" customHeight="1" x14ac:dyDescent="0.2"/>
    <row r="193410" ht="12.75" customHeight="1" x14ac:dyDescent="0.2"/>
    <row r="193414" ht="12.75" customHeight="1" x14ac:dyDescent="0.2"/>
    <row r="193418" ht="12.75" customHeight="1" x14ac:dyDescent="0.2"/>
    <row r="193422" ht="12.75" customHeight="1" x14ac:dyDescent="0.2"/>
    <row r="193426" ht="12.75" customHeight="1" x14ac:dyDescent="0.2"/>
    <row r="193430" ht="12.75" customHeight="1" x14ac:dyDescent="0.2"/>
    <row r="193434" ht="12.75" customHeight="1" x14ac:dyDescent="0.2"/>
    <row r="193438" ht="12.75" customHeight="1" x14ac:dyDescent="0.2"/>
    <row r="193442" ht="12.75" customHeight="1" x14ac:dyDescent="0.2"/>
    <row r="193446" ht="12.75" customHeight="1" x14ac:dyDescent="0.2"/>
    <row r="193450" ht="12.75" customHeight="1" x14ac:dyDescent="0.2"/>
    <row r="193454" ht="12.75" customHeight="1" x14ac:dyDescent="0.2"/>
    <row r="193458" ht="12.75" customHeight="1" x14ac:dyDescent="0.2"/>
    <row r="193462" ht="12.75" customHeight="1" x14ac:dyDescent="0.2"/>
    <row r="193466" ht="12.75" customHeight="1" x14ac:dyDescent="0.2"/>
    <row r="193470" ht="12.75" customHeight="1" x14ac:dyDescent="0.2"/>
    <row r="193474" ht="12.75" customHeight="1" x14ac:dyDescent="0.2"/>
    <row r="193478" ht="12.75" customHeight="1" x14ac:dyDescent="0.2"/>
    <row r="193482" ht="12.75" customHeight="1" x14ac:dyDescent="0.2"/>
    <row r="193486" ht="12.75" customHeight="1" x14ac:dyDescent="0.2"/>
    <row r="193490" ht="12.75" customHeight="1" x14ac:dyDescent="0.2"/>
    <row r="193494" ht="12.75" customHeight="1" x14ac:dyDescent="0.2"/>
    <row r="193498" ht="12.75" customHeight="1" x14ac:dyDescent="0.2"/>
    <row r="193502" ht="12.75" customHeight="1" x14ac:dyDescent="0.2"/>
    <row r="193506" ht="12.75" customHeight="1" x14ac:dyDescent="0.2"/>
    <row r="193510" ht="12.75" customHeight="1" x14ac:dyDescent="0.2"/>
    <row r="193514" ht="12.75" customHeight="1" x14ac:dyDescent="0.2"/>
    <row r="193518" ht="12.75" customHeight="1" x14ac:dyDescent="0.2"/>
    <row r="193522" ht="12.75" customHeight="1" x14ac:dyDescent="0.2"/>
    <row r="193526" ht="12.75" customHeight="1" x14ac:dyDescent="0.2"/>
    <row r="193530" ht="12.75" customHeight="1" x14ac:dyDescent="0.2"/>
    <row r="193534" ht="12.75" customHeight="1" x14ac:dyDescent="0.2"/>
    <row r="193538" ht="12.75" customHeight="1" x14ac:dyDescent="0.2"/>
    <row r="193542" ht="12.75" customHeight="1" x14ac:dyDescent="0.2"/>
    <row r="193546" ht="12.75" customHeight="1" x14ac:dyDescent="0.2"/>
    <row r="193550" ht="12.75" customHeight="1" x14ac:dyDescent="0.2"/>
    <row r="193554" ht="12.75" customHeight="1" x14ac:dyDescent="0.2"/>
    <row r="193558" ht="12.75" customHeight="1" x14ac:dyDescent="0.2"/>
    <row r="193562" ht="12.75" customHeight="1" x14ac:dyDescent="0.2"/>
    <row r="193566" ht="12.75" customHeight="1" x14ac:dyDescent="0.2"/>
    <row r="193570" ht="12.75" customHeight="1" x14ac:dyDescent="0.2"/>
    <row r="193574" ht="12.75" customHeight="1" x14ac:dyDescent="0.2"/>
    <row r="193578" ht="12.75" customHeight="1" x14ac:dyDescent="0.2"/>
    <row r="193582" ht="12.75" customHeight="1" x14ac:dyDescent="0.2"/>
    <row r="193586" ht="12.75" customHeight="1" x14ac:dyDescent="0.2"/>
    <row r="193590" ht="12.75" customHeight="1" x14ac:dyDescent="0.2"/>
    <row r="193594" ht="12.75" customHeight="1" x14ac:dyDescent="0.2"/>
    <row r="193598" ht="12.75" customHeight="1" x14ac:dyDescent="0.2"/>
    <row r="193602" ht="12.75" customHeight="1" x14ac:dyDescent="0.2"/>
    <row r="193606" ht="12.75" customHeight="1" x14ac:dyDescent="0.2"/>
    <row r="193610" ht="12.75" customHeight="1" x14ac:dyDescent="0.2"/>
    <row r="193614" ht="12.75" customHeight="1" x14ac:dyDescent="0.2"/>
    <row r="193618" ht="12.75" customHeight="1" x14ac:dyDescent="0.2"/>
    <row r="193622" ht="12.75" customHeight="1" x14ac:dyDescent="0.2"/>
    <row r="193626" ht="12.75" customHeight="1" x14ac:dyDescent="0.2"/>
    <row r="193630" ht="12.75" customHeight="1" x14ac:dyDescent="0.2"/>
    <row r="193634" ht="12.75" customHeight="1" x14ac:dyDescent="0.2"/>
    <row r="193638" ht="12.75" customHeight="1" x14ac:dyDescent="0.2"/>
    <row r="193642" ht="12.75" customHeight="1" x14ac:dyDescent="0.2"/>
    <row r="193646" ht="12.75" customHeight="1" x14ac:dyDescent="0.2"/>
    <row r="193650" ht="12.75" customHeight="1" x14ac:dyDescent="0.2"/>
    <row r="193654" ht="12.75" customHeight="1" x14ac:dyDescent="0.2"/>
    <row r="193658" ht="12.75" customHeight="1" x14ac:dyDescent="0.2"/>
    <row r="193662" ht="12.75" customHeight="1" x14ac:dyDescent="0.2"/>
    <row r="193666" ht="12.75" customHeight="1" x14ac:dyDescent="0.2"/>
    <row r="193670" ht="12.75" customHeight="1" x14ac:dyDescent="0.2"/>
    <row r="193674" ht="12.75" customHeight="1" x14ac:dyDescent="0.2"/>
    <row r="193678" ht="12.75" customHeight="1" x14ac:dyDescent="0.2"/>
    <row r="193682" ht="12.75" customHeight="1" x14ac:dyDescent="0.2"/>
    <row r="193686" ht="12.75" customHeight="1" x14ac:dyDescent="0.2"/>
    <row r="193690" ht="12.75" customHeight="1" x14ac:dyDescent="0.2"/>
    <row r="193694" ht="12.75" customHeight="1" x14ac:dyDescent="0.2"/>
    <row r="193698" ht="12.75" customHeight="1" x14ac:dyDescent="0.2"/>
    <row r="193702" ht="12.75" customHeight="1" x14ac:dyDescent="0.2"/>
    <row r="193706" ht="12.75" customHeight="1" x14ac:dyDescent="0.2"/>
    <row r="193710" ht="12.75" customHeight="1" x14ac:dyDescent="0.2"/>
    <row r="193714" ht="12.75" customHeight="1" x14ac:dyDescent="0.2"/>
    <row r="193718" ht="12.75" customHeight="1" x14ac:dyDescent="0.2"/>
    <row r="193722" ht="12.75" customHeight="1" x14ac:dyDescent="0.2"/>
    <row r="193726" ht="12.75" customHeight="1" x14ac:dyDescent="0.2"/>
    <row r="193730" ht="12.75" customHeight="1" x14ac:dyDescent="0.2"/>
    <row r="193734" ht="12.75" customHeight="1" x14ac:dyDescent="0.2"/>
    <row r="193738" ht="12.75" customHeight="1" x14ac:dyDescent="0.2"/>
    <row r="193742" ht="12.75" customHeight="1" x14ac:dyDescent="0.2"/>
    <row r="193746" ht="12.75" customHeight="1" x14ac:dyDescent="0.2"/>
    <row r="193750" ht="12.75" customHeight="1" x14ac:dyDescent="0.2"/>
    <row r="193754" ht="12.75" customHeight="1" x14ac:dyDescent="0.2"/>
    <row r="193758" ht="12.75" customHeight="1" x14ac:dyDescent="0.2"/>
    <row r="193762" ht="12.75" customHeight="1" x14ac:dyDescent="0.2"/>
    <row r="193766" ht="12.75" customHeight="1" x14ac:dyDescent="0.2"/>
    <row r="193770" ht="12.75" customHeight="1" x14ac:dyDescent="0.2"/>
    <row r="193774" ht="12.75" customHeight="1" x14ac:dyDescent="0.2"/>
    <row r="193778" ht="12.75" customHeight="1" x14ac:dyDescent="0.2"/>
    <row r="193782" ht="12.75" customHeight="1" x14ac:dyDescent="0.2"/>
    <row r="193786" ht="12.75" customHeight="1" x14ac:dyDescent="0.2"/>
    <row r="193790" ht="12.75" customHeight="1" x14ac:dyDescent="0.2"/>
    <row r="193794" ht="12.75" customHeight="1" x14ac:dyDescent="0.2"/>
    <row r="193798" ht="12.75" customHeight="1" x14ac:dyDescent="0.2"/>
    <row r="193802" ht="12.75" customHeight="1" x14ac:dyDescent="0.2"/>
    <row r="193806" ht="12.75" customHeight="1" x14ac:dyDescent="0.2"/>
    <row r="193810" ht="12.75" customHeight="1" x14ac:dyDescent="0.2"/>
    <row r="193814" ht="12.75" customHeight="1" x14ac:dyDescent="0.2"/>
    <row r="193818" ht="12.75" customHeight="1" x14ac:dyDescent="0.2"/>
    <row r="193822" ht="12.75" customHeight="1" x14ac:dyDescent="0.2"/>
    <row r="193826" ht="12.75" customHeight="1" x14ac:dyDescent="0.2"/>
    <row r="193830" ht="12.75" customHeight="1" x14ac:dyDescent="0.2"/>
    <row r="193834" ht="12.75" customHeight="1" x14ac:dyDescent="0.2"/>
    <row r="193838" ht="12.75" customHeight="1" x14ac:dyDescent="0.2"/>
    <row r="193842" ht="12.75" customHeight="1" x14ac:dyDescent="0.2"/>
    <row r="193846" ht="12.75" customHeight="1" x14ac:dyDescent="0.2"/>
    <row r="193850" ht="12.75" customHeight="1" x14ac:dyDescent="0.2"/>
    <row r="193854" ht="12.75" customHeight="1" x14ac:dyDescent="0.2"/>
    <row r="193858" ht="12.75" customHeight="1" x14ac:dyDescent="0.2"/>
    <row r="193862" ht="12.75" customHeight="1" x14ac:dyDescent="0.2"/>
    <row r="193866" ht="12.75" customHeight="1" x14ac:dyDescent="0.2"/>
    <row r="193870" ht="12.75" customHeight="1" x14ac:dyDescent="0.2"/>
    <row r="193874" ht="12.75" customHeight="1" x14ac:dyDescent="0.2"/>
    <row r="193878" ht="12.75" customHeight="1" x14ac:dyDescent="0.2"/>
    <row r="193882" ht="12.75" customHeight="1" x14ac:dyDescent="0.2"/>
    <row r="193886" ht="12.75" customHeight="1" x14ac:dyDescent="0.2"/>
    <row r="193890" ht="12.75" customHeight="1" x14ac:dyDescent="0.2"/>
    <row r="193894" ht="12.75" customHeight="1" x14ac:dyDescent="0.2"/>
    <row r="193898" ht="12.75" customHeight="1" x14ac:dyDescent="0.2"/>
    <row r="193902" ht="12.75" customHeight="1" x14ac:dyDescent="0.2"/>
    <row r="193906" ht="12.75" customHeight="1" x14ac:dyDescent="0.2"/>
    <row r="193910" ht="12.75" customHeight="1" x14ac:dyDescent="0.2"/>
    <row r="193914" ht="12.75" customHeight="1" x14ac:dyDescent="0.2"/>
    <row r="193918" ht="12.75" customHeight="1" x14ac:dyDescent="0.2"/>
    <row r="193922" ht="12.75" customHeight="1" x14ac:dyDescent="0.2"/>
    <row r="193926" ht="12.75" customHeight="1" x14ac:dyDescent="0.2"/>
    <row r="193930" ht="12.75" customHeight="1" x14ac:dyDescent="0.2"/>
    <row r="193934" ht="12.75" customHeight="1" x14ac:dyDescent="0.2"/>
    <row r="193938" ht="12.75" customHeight="1" x14ac:dyDescent="0.2"/>
    <row r="193942" ht="12.75" customHeight="1" x14ac:dyDescent="0.2"/>
    <row r="193946" ht="12.75" customHeight="1" x14ac:dyDescent="0.2"/>
    <row r="193950" ht="12.75" customHeight="1" x14ac:dyDescent="0.2"/>
    <row r="193954" ht="12.75" customHeight="1" x14ac:dyDescent="0.2"/>
    <row r="193958" ht="12.75" customHeight="1" x14ac:dyDescent="0.2"/>
    <row r="193962" ht="12.75" customHeight="1" x14ac:dyDescent="0.2"/>
    <row r="193966" ht="12.75" customHeight="1" x14ac:dyDescent="0.2"/>
    <row r="193970" ht="12.75" customHeight="1" x14ac:dyDescent="0.2"/>
    <row r="193974" ht="12.75" customHeight="1" x14ac:dyDescent="0.2"/>
    <row r="193978" ht="12.75" customHeight="1" x14ac:dyDescent="0.2"/>
    <row r="193982" ht="12.75" customHeight="1" x14ac:dyDescent="0.2"/>
    <row r="193986" ht="12.75" customHeight="1" x14ac:dyDescent="0.2"/>
    <row r="193990" ht="12.75" customHeight="1" x14ac:dyDescent="0.2"/>
    <row r="193994" ht="12.75" customHeight="1" x14ac:dyDescent="0.2"/>
    <row r="193998" ht="12.75" customHeight="1" x14ac:dyDescent="0.2"/>
    <row r="194002" ht="12.75" customHeight="1" x14ac:dyDescent="0.2"/>
    <row r="194006" ht="12.75" customHeight="1" x14ac:dyDescent="0.2"/>
    <row r="194010" ht="12.75" customHeight="1" x14ac:dyDescent="0.2"/>
    <row r="194014" ht="12.75" customHeight="1" x14ac:dyDescent="0.2"/>
    <row r="194018" ht="12.75" customHeight="1" x14ac:dyDescent="0.2"/>
    <row r="194022" ht="12.75" customHeight="1" x14ac:dyDescent="0.2"/>
    <row r="194026" ht="12.75" customHeight="1" x14ac:dyDescent="0.2"/>
    <row r="194030" ht="12.75" customHeight="1" x14ac:dyDescent="0.2"/>
    <row r="194034" ht="12.75" customHeight="1" x14ac:dyDescent="0.2"/>
    <row r="194038" ht="12.75" customHeight="1" x14ac:dyDescent="0.2"/>
    <row r="194042" ht="12.75" customHeight="1" x14ac:dyDescent="0.2"/>
    <row r="194046" ht="12.75" customHeight="1" x14ac:dyDescent="0.2"/>
    <row r="194050" ht="12.75" customHeight="1" x14ac:dyDescent="0.2"/>
    <row r="194054" ht="12.75" customHeight="1" x14ac:dyDescent="0.2"/>
    <row r="194058" ht="12.75" customHeight="1" x14ac:dyDescent="0.2"/>
    <row r="194062" ht="12.75" customHeight="1" x14ac:dyDescent="0.2"/>
    <row r="194066" ht="12.75" customHeight="1" x14ac:dyDescent="0.2"/>
    <row r="194070" ht="12.75" customHeight="1" x14ac:dyDescent="0.2"/>
    <row r="194074" ht="12.75" customHeight="1" x14ac:dyDescent="0.2"/>
    <row r="194078" ht="12.75" customHeight="1" x14ac:dyDescent="0.2"/>
    <row r="194082" ht="12.75" customHeight="1" x14ac:dyDescent="0.2"/>
    <row r="194086" ht="12.75" customHeight="1" x14ac:dyDescent="0.2"/>
    <row r="194090" ht="12.75" customHeight="1" x14ac:dyDescent="0.2"/>
    <row r="194094" ht="12.75" customHeight="1" x14ac:dyDescent="0.2"/>
    <row r="194098" ht="12.75" customHeight="1" x14ac:dyDescent="0.2"/>
    <row r="194102" ht="12.75" customHeight="1" x14ac:dyDescent="0.2"/>
    <row r="194106" ht="12.75" customHeight="1" x14ac:dyDescent="0.2"/>
    <row r="194110" ht="12.75" customHeight="1" x14ac:dyDescent="0.2"/>
    <row r="194114" ht="12.75" customHeight="1" x14ac:dyDescent="0.2"/>
    <row r="194118" ht="12.75" customHeight="1" x14ac:dyDescent="0.2"/>
    <row r="194122" ht="12.75" customHeight="1" x14ac:dyDescent="0.2"/>
    <row r="194126" ht="12.75" customHeight="1" x14ac:dyDescent="0.2"/>
    <row r="194130" ht="12.75" customHeight="1" x14ac:dyDescent="0.2"/>
    <row r="194134" ht="12.75" customHeight="1" x14ac:dyDescent="0.2"/>
    <row r="194138" ht="12.75" customHeight="1" x14ac:dyDescent="0.2"/>
    <row r="194142" ht="12.75" customHeight="1" x14ac:dyDescent="0.2"/>
    <row r="194146" ht="12.75" customHeight="1" x14ac:dyDescent="0.2"/>
    <row r="194150" ht="12.75" customHeight="1" x14ac:dyDescent="0.2"/>
    <row r="194154" ht="12.75" customHeight="1" x14ac:dyDescent="0.2"/>
    <row r="194158" ht="12.75" customHeight="1" x14ac:dyDescent="0.2"/>
    <row r="194162" ht="12.75" customHeight="1" x14ac:dyDescent="0.2"/>
    <row r="194166" ht="12.75" customHeight="1" x14ac:dyDescent="0.2"/>
    <row r="194170" ht="12.75" customHeight="1" x14ac:dyDescent="0.2"/>
    <row r="194174" ht="12.75" customHeight="1" x14ac:dyDescent="0.2"/>
    <row r="194178" ht="12.75" customHeight="1" x14ac:dyDescent="0.2"/>
    <row r="194182" ht="12.75" customHeight="1" x14ac:dyDescent="0.2"/>
    <row r="194186" ht="12.75" customHeight="1" x14ac:dyDescent="0.2"/>
    <row r="194190" ht="12.75" customHeight="1" x14ac:dyDescent="0.2"/>
    <row r="194194" ht="12.75" customHeight="1" x14ac:dyDescent="0.2"/>
    <row r="194198" ht="12.75" customHeight="1" x14ac:dyDescent="0.2"/>
    <row r="194202" ht="12.75" customHeight="1" x14ac:dyDescent="0.2"/>
    <row r="194206" ht="12.75" customHeight="1" x14ac:dyDescent="0.2"/>
    <row r="194210" ht="12.75" customHeight="1" x14ac:dyDescent="0.2"/>
    <row r="194214" ht="12.75" customHeight="1" x14ac:dyDescent="0.2"/>
    <row r="194218" ht="12.75" customHeight="1" x14ac:dyDescent="0.2"/>
    <row r="194222" ht="12.75" customHeight="1" x14ac:dyDescent="0.2"/>
    <row r="194226" ht="12.75" customHeight="1" x14ac:dyDescent="0.2"/>
    <row r="194230" ht="12.75" customHeight="1" x14ac:dyDescent="0.2"/>
    <row r="194234" ht="12.75" customHeight="1" x14ac:dyDescent="0.2"/>
    <row r="194238" ht="12.75" customHeight="1" x14ac:dyDescent="0.2"/>
    <row r="194242" ht="12.75" customHeight="1" x14ac:dyDescent="0.2"/>
    <row r="194246" ht="12.75" customHeight="1" x14ac:dyDescent="0.2"/>
    <row r="194250" ht="12.75" customHeight="1" x14ac:dyDescent="0.2"/>
    <row r="194254" ht="12.75" customHeight="1" x14ac:dyDescent="0.2"/>
    <row r="194258" ht="12.75" customHeight="1" x14ac:dyDescent="0.2"/>
    <row r="194262" ht="12.75" customHeight="1" x14ac:dyDescent="0.2"/>
    <row r="194266" ht="12.75" customHeight="1" x14ac:dyDescent="0.2"/>
    <row r="194270" ht="12.75" customHeight="1" x14ac:dyDescent="0.2"/>
    <row r="194274" ht="12.75" customHeight="1" x14ac:dyDescent="0.2"/>
    <row r="194278" ht="12.75" customHeight="1" x14ac:dyDescent="0.2"/>
    <row r="194282" ht="12.75" customHeight="1" x14ac:dyDescent="0.2"/>
    <row r="194286" ht="12.75" customHeight="1" x14ac:dyDescent="0.2"/>
    <row r="194290" ht="12.75" customHeight="1" x14ac:dyDescent="0.2"/>
    <row r="194294" ht="12.75" customHeight="1" x14ac:dyDescent="0.2"/>
    <row r="194298" ht="12.75" customHeight="1" x14ac:dyDescent="0.2"/>
    <row r="194302" ht="12.75" customHeight="1" x14ac:dyDescent="0.2"/>
    <row r="194306" ht="12.75" customHeight="1" x14ac:dyDescent="0.2"/>
    <row r="194310" ht="12.75" customHeight="1" x14ac:dyDescent="0.2"/>
    <row r="194314" ht="12.75" customHeight="1" x14ac:dyDescent="0.2"/>
    <row r="194318" ht="12.75" customHeight="1" x14ac:dyDescent="0.2"/>
    <row r="194322" ht="12.75" customHeight="1" x14ac:dyDescent="0.2"/>
    <row r="194326" ht="12.75" customHeight="1" x14ac:dyDescent="0.2"/>
    <row r="194330" ht="12.75" customHeight="1" x14ac:dyDescent="0.2"/>
    <row r="194334" ht="12.75" customHeight="1" x14ac:dyDescent="0.2"/>
    <row r="194338" ht="12.75" customHeight="1" x14ac:dyDescent="0.2"/>
    <row r="194342" ht="12.75" customHeight="1" x14ac:dyDescent="0.2"/>
    <row r="194346" ht="12.75" customHeight="1" x14ac:dyDescent="0.2"/>
    <row r="194350" ht="12.75" customHeight="1" x14ac:dyDescent="0.2"/>
    <row r="194354" ht="12.75" customHeight="1" x14ac:dyDescent="0.2"/>
    <row r="194358" ht="12.75" customHeight="1" x14ac:dyDescent="0.2"/>
    <row r="194362" ht="12.75" customHeight="1" x14ac:dyDescent="0.2"/>
    <row r="194366" ht="12.75" customHeight="1" x14ac:dyDescent="0.2"/>
    <row r="194370" ht="12.75" customHeight="1" x14ac:dyDescent="0.2"/>
    <row r="194374" ht="12.75" customHeight="1" x14ac:dyDescent="0.2"/>
    <row r="194378" ht="12.75" customHeight="1" x14ac:dyDescent="0.2"/>
    <row r="194382" ht="12.75" customHeight="1" x14ac:dyDescent="0.2"/>
    <row r="194386" ht="12.75" customHeight="1" x14ac:dyDescent="0.2"/>
    <row r="194390" ht="12.75" customHeight="1" x14ac:dyDescent="0.2"/>
    <row r="194394" ht="12.75" customHeight="1" x14ac:dyDescent="0.2"/>
    <row r="194398" ht="12.75" customHeight="1" x14ac:dyDescent="0.2"/>
    <row r="194402" ht="12.75" customHeight="1" x14ac:dyDescent="0.2"/>
    <row r="194406" ht="12.75" customHeight="1" x14ac:dyDescent="0.2"/>
    <row r="194410" ht="12.75" customHeight="1" x14ac:dyDescent="0.2"/>
    <row r="194414" ht="12.75" customHeight="1" x14ac:dyDescent="0.2"/>
    <row r="194418" ht="12.75" customHeight="1" x14ac:dyDescent="0.2"/>
    <row r="194422" ht="12.75" customHeight="1" x14ac:dyDescent="0.2"/>
    <row r="194426" ht="12.75" customHeight="1" x14ac:dyDescent="0.2"/>
    <row r="194430" ht="12.75" customHeight="1" x14ac:dyDescent="0.2"/>
    <row r="194434" ht="12.75" customHeight="1" x14ac:dyDescent="0.2"/>
    <row r="194438" ht="12.75" customHeight="1" x14ac:dyDescent="0.2"/>
    <row r="194442" ht="12.75" customHeight="1" x14ac:dyDescent="0.2"/>
    <row r="194446" ht="12.75" customHeight="1" x14ac:dyDescent="0.2"/>
    <row r="194450" ht="12.75" customHeight="1" x14ac:dyDescent="0.2"/>
    <row r="194454" ht="12.75" customHeight="1" x14ac:dyDescent="0.2"/>
    <row r="194458" ht="12.75" customHeight="1" x14ac:dyDescent="0.2"/>
    <row r="194462" ht="12.75" customHeight="1" x14ac:dyDescent="0.2"/>
    <row r="194466" ht="12.75" customHeight="1" x14ac:dyDescent="0.2"/>
    <row r="194470" ht="12.75" customHeight="1" x14ac:dyDescent="0.2"/>
    <row r="194474" ht="12.75" customHeight="1" x14ac:dyDescent="0.2"/>
    <row r="194478" ht="12.75" customHeight="1" x14ac:dyDescent="0.2"/>
    <row r="194482" ht="12.75" customHeight="1" x14ac:dyDescent="0.2"/>
    <row r="194486" ht="12.75" customHeight="1" x14ac:dyDescent="0.2"/>
    <row r="194490" ht="12.75" customHeight="1" x14ac:dyDescent="0.2"/>
    <row r="194494" ht="12.75" customHeight="1" x14ac:dyDescent="0.2"/>
    <row r="194498" ht="12.75" customHeight="1" x14ac:dyDescent="0.2"/>
    <row r="194502" ht="12.75" customHeight="1" x14ac:dyDescent="0.2"/>
    <row r="194506" ht="12.75" customHeight="1" x14ac:dyDescent="0.2"/>
    <row r="194510" ht="12.75" customHeight="1" x14ac:dyDescent="0.2"/>
    <row r="194514" ht="12.75" customHeight="1" x14ac:dyDescent="0.2"/>
    <row r="194518" ht="12.75" customHeight="1" x14ac:dyDescent="0.2"/>
    <row r="194522" ht="12.75" customHeight="1" x14ac:dyDescent="0.2"/>
    <row r="194526" ht="12.75" customHeight="1" x14ac:dyDescent="0.2"/>
    <row r="194530" ht="12.75" customHeight="1" x14ac:dyDescent="0.2"/>
    <row r="194534" ht="12.75" customHeight="1" x14ac:dyDescent="0.2"/>
    <row r="194538" ht="12.75" customHeight="1" x14ac:dyDescent="0.2"/>
    <row r="194542" ht="12.75" customHeight="1" x14ac:dyDescent="0.2"/>
    <row r="194546" ht="12.75" customHeight="1" x14ac:dyDescent="0.2"/>
    <row r="194550" ht="12.75" customHeight="1" x14ac:dyDescent="0.2"/>
    <row r="194554" ht="12.75" customHeight="1" x14ac:dyDescent="0.2"/>
    <row r="194558" ht="12.75" customHeight="1" x14ac:dyDescent="0.2"/>
    <row r="194562" ht="12.75" customHeight="1" x14ac:dyDescent="0.2"/>
    <row r="194566" ht="12.75" customHeight="1" x14ac:dyDescent="0.2"/>
    <row r="194570" ht="12.75" customHeight="1" x14ac:dyDescent="0.2"/>
    <row r="194574" ht="12.75" customHeight="1" x14ac:dyDescent="0.2"/>
    <row r="194578" ht="12.75" customHeight="1" x14ac:dyDescent="0.2"/>
    <row r="194582" ht="12.75" customHeight="1" x14ac:dyDescent="0.2"/>
    <row r="194586" ht="12.75" customHeight="1" x14ac:dyDescent="0.2"/>
    <row r="194590" ht="12.75" customHeight="1" x14ac:dyDescent="0.2"/>
    <row r="194594" ht="12.75" customHeight="1" x14ac:dyDescent="0.2"/>
    <row r="194598" ht="12.75" customHeight="1" x14ac:dyDescent="0.2"/>
    <row r="194602" ht="12.75" customHeight="1" x14ac:dyDescent="0.2"/>
    <row r="194606" ht="12.75" customHeight="1" x14ac:dyDescent="0.2"/>
    <row r="194610" ht="12.75" customHeight="1" x14ac:dyDescent="0.2"/>
    <row r="194614" ht="12.75" customHeight="1" x14ac:dyDescent="0.2"/>
    <row r="194618" ht="12.75" customHeight="1" x14ac:dyDescent="0.2"/>
    <row r="194622" ht="12.75" customHeight="1" x14ac:dyDescent="0.2"/>
    <row r="194626" ht="12.75" customHeight="1" x14ac:dyDescent="0.2"/>
    <row r="194630" ht="12.75" customHeight="1" x14ac:dyDescent="0.2"/>
    <row r="194634" ht="12.75" customHeight="1" x14ac:dyDescent="0.2"/>
    <row r="194638" ht="12.75" customHeight="1" x14ac:dyDescent="0.2"/>
    <row r="194642" ht="12.75" customHeight="1" x14ac:dyDescent="0.2"/>
    <row r="194646" ht="12.75" customHeight="1" x14ac:dyDescent="0.2"/>
    <row r="194650" ht="12.75" customHeight="1" x14ac:dyDescent="0.2"/>
    <row r="194654" ht="12.75" customHeight="1" x14ac:dyDescent="0.2"/>
    <row r="194658" ht="12.75" customHeight="1" x14ac:dyDescent="0.2"/>
    <row r="194662" ht="12.75" customHeight="1" x14ac:dyDescent="0.2"/>
    <row r="194666" ht="12.75" customHeight="1" x14ac:dyDescent="0.2"/>
    <row r="194670" ht="12.75" customHeight="1" x14ac:dyDescent="0.2"/>
    <row r="194674" ht="12.75" customHeight="1" x14ac:dyDescent="0.2"/>
    <row r="194678" ht="12.75" customHeight="1" x14ac:dyDescent="0.2"/>
    <row r="194682" ht="12.75" customHeight="1" x14ac:dyDescent="0.2"/>
    <row r="194686" ht="12.75" customHeight="1" x14ac:dyDescent="0.2"/>
    <row r="194690" ht="12.75" customHeight="1" x14ac:dyDescent="0.2"/>
    <row r="194694" ht="12.75" customHeight="1" x14ac:dyDescent="0.2"/>
    <row r="194698" ht="12.75" customHeight="1" x14ac:dyDescent="0.2"/>
    <row r="194702" ht="12.75" customHeight="1" x14ac:dyDescent="0.2"/>
    <row r="194706" ht="12.75" customHeight="1" x14ac:dyDescent="0.2"/>
    <row r="194710" ht="12.75" customHeight="1" x14ac:dyDescent="0.2"/>
    <row r="194714" ht="12.75" customHeight="1" x14ac:dyDescent="0.2"/>
    <row r="194718" ht="12.75" customHeight="1" x14ac:dyDescent="0.2"/>
    <row r="194722" ht="12.75" customHeight="1" x14ac:dyDescent="0.2"/>
    <row r="194726" ht="12.75" customHeight="1" x14ac:dyDescent="0.2"/>
    <row r="194730" ht="12.75" customHeight="1" x14ac:dyDescent="0.2"/>
    <row r="194734" ht="12.75" customHeight="1" x14ac:dyDescent="0.2"/>
    <row r="194738" ht="12.75" customHeight="1" x14ac:dyDescent="0.2"/>
    <row r="194742" ht="12.75" customHeight="1" x14ac:dyDescent="0.2"/>
    <row r="194746" ht="12.75" customHeight="1" x14ac:dyDescent="0.2"/>
    <row r="194750" ht="12.75" customHeight="1" x14ac:dyDescent="0.2"/>
    <row r="194754" ht="12.75" customHeight="1" x14ac:dyDescent="0.2"/>
    <row r="194758" ht="12.75" customHeight="1" x14ac:dyDescent="0.2"/>
    <row r="194762" ht="12.75" customHeight="1" x14ac:dyDescent="0.2"/>
    <row r="194766" ht="12.75" customHeight="1" x14ac:dyDescent="0.2"/>
    <row r="194770" ht="12.75" customHeight="1" x14ac:dyDescent="0.2"/>
    <row r="194774" ht="12.75" customHeight="1" x14ac:dyDescent="0.2"/>
    <row r="194778" ht="12.75" customHeight="1" x14ac:dyDescent="0.2"/>
    <row r="194782" ht="12.75" customHeight="1" x14ac:dyDescent="0.2"/>
    <row r="194786" ht="12.75" customHeight="1" x14ac:dyDescent="0.2"/>
    <row r="194790" ht="12.75" customHeight="1" x14ac:dyDescent="0.2"/>
    <row r="194794" ht="12.75" customHeight="1" x14ac:dyDescent="0.2"/>
    <row r="194798" ht="12.75" customHeight="1" x14ac:dyDescent="0.2"/>
    <row r="194802" ht="12.75" customHeight="1" x14ac:dyDescent="0.2"/>
    <row r="194806" ht="12.75" customHeight="1" x14ac:dyDescent="0.2"/>
    <row r="194810" ht="12.75" customHeight="1" x14ac:dyDescent="0.2"/>
    <row r="194814" ht="12.75" customHeight="1" x14ac:dyDescent="0.2"/>
    <row r="194818" ht="12.75" customHeight="1" x14ac:dyDescent="0.2"/>
    <row r="194822" ht="12.75" customHeight="1" x14ac:dyDescent="0.2"/>
    <row r="194826" ht="12.75" customHeight="1" x14ac:dyDescent="0.2"/>
    <row r="194830" ht="12.75" customHeight="1" x14ac:dyDescent="0.2"/>
    <row r="194834" ht="12.75" customHeight="1" x14ac:dyDescent="0.2"/>
    <row r="194838" ht="12.75" customHeight="1" x14ac:dyDescent="0.2"/>
    <row r="194842" ht="12.75" customHeight="1" x14ac:dyDescent="0.2"/>
    <row r="194846" ht="12.75" customHeight="1" x14ac:dyDescent="0.2"/>
    <row r="194850" ht="12.75" customHeight="1" x14ac:dyDescent="0.2"/>
    <row r="194854" ht="12.75" customHeight="1" x14ac:dyDescent="0.2"/>
    <row r="194858" ht="12.75" customHeight="1" x14ac:dyDescent="0.2"/>
    <row r="194862" ht="12.75" customHeight="1" x14ac:dyDescent="0.2"/>
    <row r="194866" ht="12.75" customHeight="1" x14ac:dyDescent="0.2"/>
    <row r="194870" ht="12.75" customHeight="1" x14ac:dyDescent="0.2"/>
    <row r="194874" ht="12.75" customHeight="1" x14ac:dyDescent="0.2"/>
    <row r="194878" ht="12.75" customHeight="1" x14ac:dyDescent="0.2"/>
    <row r="194882" ht="12.75" customHeight="1" x14ac:dyDescent="0.2"/>
    <row r="194886" ht="12.75" customHeight="1" x14ac:dyDescent="0.2"/>
    <row r="194890" ht="12.75" customHeight="1" x14ac:dyDescent="0.2"/>
    <row r="194894" ht="12.75" customHeight="1" x14ac:dyDescent="0.2"/>
    <row r="194898" ht="12.75" customHeight="1" x14ac:dyDescent="0.2"/>
    <row r="194902" ht="12.75" customHeight="1" x14ac:dyDescent="0.2"/>
    <row r="194906" ht="12.75" customHeight="1" x14ac:dyDescent="0.2"/>
    <row r="194910" ht="12.75" customHeight="1" x14ac:dyDescent="0.2"/>
    <row r="194914" ht="12.75" customHeight="1" x14ac:dyDescent="0.2"/>
    <row r="194918" ht="12.75" customHeight="1" x14ac:dyDescent="0.2"/>
    <row r="194922" ht="12.75" customHeight="1" x14ac:dyDescent="0.2"/>
    <row r="194926" ht="12.75" customHeight="1" x14ac:dyDescent="0.2"/>
    <row r="194930" ht="12.75" customHeight="1" x14ac:dyDescent="0.2"/>
    <row r="194934" ht="12.75" customHeight="1" x14ac:dyDescent="0.2"/>
    <row r="194938" ht="12.75" customHeight="1" x14ac:dyDescent="0.2"/>
    <row r="194942" ht="12.75" customHeight="1" x14ac:dyDescent="0.2"/>
    <row r="194946" ht="12.75" customHeight="1" x14ac:dyDescent="0.2"/>
    <row r="194950" ht="12.75" customHeight="1" x14ac:dyDescent="0.2"/>
    <row r="194954" ht="12.75" customHeight="1" x14ac:dyDescent="0.2"/>
    <row r="194958" ht="12.75" customHeight="1" x14ac:dyDescent="0.2"/>
    <row r="194962" ht="12.75" customHeight="1" x14ac:dyDescent="0.2"/>
    <row r="194966" ht="12.75" customHeight="1" x14ac:dyDescent="0.2"/>
    <row r="194970" ht="12.75" customHeight="1" x14ac:dyDescent="0.2"/>
    <row r="194974" ht="12.75" customHeight="1" x14ac:dyDescent="0.2"/>
    <row r="194978" ht="12.75" customHeight="1" x14ac:dyDescent="0.2"/>
    <row r="194982" ht="12.75" customHeight="1" x14ac:dyDescent="0.2"/>
    <row r="194986" ht="12.75" customHeight="1" x14ac:dyDescent="0.2"/>
    <row r="194990" ht="12.75" customHeight="1" x14ac:dyDescent="0.2"/>
    <row r="194994" ht="12.75" customHeight="1" x14ac:dyDescent="0.2"/>
    <row r="194998" ht="12.75" customHeight="1" x14ac:dyDescent="0.2"/>
    <row r="195002" ht="12.75" customHeight="1" x14ac:dyDescent="0.2"/>
    <row r="195006" ht="12.75" customHeight="1" x14ac:dyDescent="0.2"/>
    <row r="195010" ht="12.75" customHeight="1" x14ac:dyDescent="0.2"/>
    <row r="195014" ht="12.75" customHeight="1" x14ac:dyDescent="0.2"/>
    <row r="195018" ht="12.75" customHeight="1" x14ac:dyDescent="0.2"/>
    <row r="195022" ht="12.75" customHeight="1" x14ac:dyDescent="0.2"/>
    <row r="195026" ht="12.75" customHeight="1" x14ac:dyDescent="0.2"/>
    <row r="195030" ht="12.75" customHeight="1" x14ac:dyDescent="0.2"/>
    <row r="195034" ht="12.75" customHeight="1" x14ac:dyDescent="0.2"/>
    <row r="195038" ht="12.75" customHeight="1" x14ac:dyDescent="0.2"/>
    <row r="195042" ht="12.75" customHeight="1" x14ac:dyDescent="0.2"/>
    <row r="195046" ht="12.75" customHeight="1" x14ac:dyDescent="0.2"/>
    <row r="195050" ht="12.75" customHeight="1" x14ac:dyDescent="0.2"/>
    <row r="195054" ht="12.75" customHeight="1" x14ac:dyDescent="0.2"/>
    <row r="195058" ht="12.75" customHeight="1" x14ac:dyDescent="0.2"/>
    <row r="195062" ht="12.75" customHeight="1" x14ac:dyDescent="0.2"/>
    <row r="195066" ht="12.75" customHeight="1" x14ac:dyDescent="0.2"/>
    <row r="195070" ht="12.75" customHeight="1" x14ac:dyDescent="0.2"/>
    <row r="195074" ht="12.75" customHeight="1" x14ac:dyDescent="0.2"/>
    <row r="195078" ht="12.75" customHeight="1" x14ac:dyDescent="0.2"/>
    <row r="195082" ht="12.75" customHeight="1" x14ac:dyDescent="0.2"/>
    <row r="195086" ht="12.75" customHeight="1" x14ac:dyDescent="0.2"/>
    <row r="195090" ht="12.75" customHeight="1" x14ac:dyDescent="0.2"/>
    <row r="195094" ht="12.75" customHeight="1" x14ac:dyDescent="0.2"/>
    <row r="195098" ht="12.75" customHeight="1" x14ac:dyDescent="0.2"/>
    <row r="195102" ht="12.75" customHeight="1" x14ac:dyDescent="0.2"/>
    <row r="195106" ht="12.75" customHeight="1" x14ac:dyDescent="0.2"/>
    <row r="195110" ht="12.75" customHeight="1" x14ac:dyDescent="0.2"/>
    <row r="195114" ht="12.75" customHeight="1" x14ac:dyDescent="0.2"/>
    <row r="195118" ht="12.75" customHeight="1" x14ac:dyDescent="0.2"/>
    <row r="195122" ht="12.75" customHeight="1" x14ac:dyDescent="0.2"/>
    <row r="195126" ht="12.75" customHeight="1" x14ac:dyDescent="0.2"/>
    <row r="195130" ht="12.75" customHeight="1" x14ac:dyDescent="0.2"/>
    <row r="195134" ht="12.75" customHeight="1" x14ac:dyDescent="0.2"/>
    <row r="195138" ht="12.75" customHeight="1" x14ac:dyDescent="0.2"/>
    <row r="195142" ht="12.75" customHeight="1" x14ac:dyDescent="0.2"/>
    <row r="195146" ht="12.75" customHeight="1" x14ac:dyDescent="0.2"/>
    <row r="195150" ht="12.75" customHeight="1" x14ac:dyDescent="0.2"/>
    <row r="195154" ht="12.75" customHeight="1" x14ac:dyDescent="0.2"/>
    <row r="195158" ht="12.75" customHeight="1" x14ac:dyDescent="0.2"/>
    <row r="195162" ht="12.75" customHeight="1" x14ac:dyDescent="0.2"/>
    <row r="195166" ht="12.75" customHeight="1" x14ac:dyDescent="0.2"/>
    <row r="195170" ht="12.75" customHeight="1" x14ac:dyDescent="0.2"/>
    <row r="195174" ht="12.75" customHeight="1" x14ac:dyDescent="0.2"/>
    <row r="195178" ht="12.75" customHeight="1" x14ac:dyDescent="0.2"/>
    <row r="195182" ht="12.75" customHeight="1" x14ac:dyDescent="0.2"/>
    <row r="195186" ht="12.75" customHeight="1" x14ac:dyDescent="0.2"/>
    <row r="195190" ht="12.75" customHeight="1" x14ac:dyDescent="0.2"/>
    <row r="195194" ht="12.75" customHeight="1" x14ac:dyDescent="0.2"/>
    <row r="195198" ht="12.75" customHeight="1" x14ac:dyDescent="0.2"/>
    <row r="195202" ht="12.75" customHeight="1" x14ac:dyDescent="0.2"/>
    <row r="195206" ht="12.75" customHeight="1" x14ac:dyDescent="0.2"/>
    <row r="195210" ht="12.75" customHeight="1" x14ac:dyDescent="0.2"/>
    <row r="195214" ht="12.75" customHeight="1" x14ac:dyDescent="0.2"/>
    <row r="195218" ht="12.75" customHeight="1" x14ac:dyDescent="0.2"/>
    <row r="195222" ht="12.75" customHeight="1" x14ac:dyDescent="0.2"/>
    <row r="195226" ht="12.75" customHeight="1" x14ac:dyDescent="0.2"/>
    <row r="195230" ht="12.75" customHeight="1" x14ac:dyDescent="0.2"/>
    <row r="195234" ht="12.75" customHeight="1" x14ac:dyDescent="0.2"/>
    <row r="195238" ht="12.75" customHeight="1" x14ac:dyDescent="0.2"/>
    <row r="195242" ht="12.75" customHeight="1" x14ac:dyDescent="0.2"/>
    <row r="195246" ht="12.75" customHeight="1" x14ac:dyDescent="0.2"/>
    <row r="195250" ht="12.75" customHeight="1" x14ac:dyDescent="0.2"/>
    <row r="195254" ht="12.75" customHeight="1" x14ac:dyDescent="0.2"/>
    <row r="195258" ht="12.75" customHeight="1" x14ac:dyDescent="0.2"/>
    <row r="195262" ht="12.75" customHeight="1" x14ac:dyDescent="0.2"/>
    <row r="195266" ht="12.75" customHeight="1" x14ac:dyDescent="0.2"/>
    <row r="195270" ht="12.75" customHeight="1" x14ac:dyDescent="0.2"/>
    <row r="195274" ht="12.75" customHeight="1" x14ac:dyDescent="0.2"/>
    <row r="195278" ht="12.75" customHeight="1" x14ac:dyDescent="0.2"/>
    <row r="195282" ht="12.75" customHeight="1" x14ac:dyDescent="0.2"/>
    <row r="195286" ht="12.75" customHeight="1" x14ac:dyDescent="0.2"/>
    <row r="195290" ht="12.75" customHeight="1" x14ac:dyDescent="0.2"/>
    <row r="195294" ht="12.75" customHeight="1" x14ac:dyDescent="0.2"/>
    <row r="195298" ht="12.75" customHeight="1" x14ac:dyDescent="0.2"/>
    <row r="195302" ht="12.75" customHeight="1" x14ac:dyDescent="0.2"/>
    <row r="195306" ht="12.75" customHeight="1" x14ac:dyDescent="0.2"/>
    <row r="195310" ht="12.75" customHeight="1" x14ac:dyDescent="0.2"/>
    <row r="195314" ht="12.75" customHeight="1" x14ac:dyDescent="0.2"/>
    <row r="195318" ht="12.75" customHeight="1" x14ac:dyDescent="0.2"/>
    <row r="195322" ht="12.75" customHeight="1" x14ac:dyDescent="0.2"/>
    <row r="195326" ht="12.75" customHeight="1" x14ac:dyDescent="0.2"/>
    <row r="195330" ht="12.75" customHeight="1" x14ac:dyDescent="0.2"/>
    <row r="195334" ht="12.75" customHeight="1" x14ac:dyDescent="0.2"/>
    <row r="195338" ht="12.75" customHeight="1" x14ac:dyDescent="0.2"/>
    <row r="195342" ht="12.75" customHeight="1" x14ac:dyDescent="0.2"/>
    <row r="195346" ht="12.75" customHeight="1" x14ac:dyDescent="0.2"/>
    <row r="195350" ht="12.75" customHeight="1" x14ac:dyDescent="0.2"/>
    <row r="195354" ht="12.75" customHeight="1" x14ac:dyDescent="0.2"/>
    <row r="195358" ht="12.75" customHeight="1" x14ac:dyDescent="0.2"/>
    <row r="195362" ht="12.75" customHeight="1" x14ac:dyDescent="0.2"/>
    <row r="195366" ht="12.75" customHeight="1" x14ac:dyDescent="0.2"/>
    <row r="195370" ht="12.75" customHeight="1" x14ac:dyDescent="0.2"/>
    <row r="195374" ht="12.75" customHeight="1" x14ac:dyDescent="0.2"/>
    <row r="195378" ht="12.75" customHeight="1" x14ac:dyDescent="0.2"/>
    <row r="195382" ht="12.75" customHeight="1" x14ac:dyDescent="0.2"/>
    <row r="195386" ht="12.75" customHeight="1" x14ac:dyDescent="0.2"/>
    <row r="195390" ht="12.75" customHeight="1" x14ac:dyDescent="0.2"/>
    <row r="195394" ht="12.75" customHeight="1" x14ac:dyDescent="0.2"/>
    <row r="195398" ht="12.75" customHeight="1" x14ac:dyDescent="0.2"/>
    <row r="195402" ht="12.75" customHeight="1" x14ac:dyDescent="0.2"/>
    <row r="195406" ht="12.75" customHeight="1" x14ac:dyDescent="0.2"/>
    <row r="195410" ht="12.75" customHeight="1" x14ac:dyDescent="0.2"/>
    <row r="195414" ht="12.75" customHeight="1" x14ac:dyDescent="0.2"/>
    <row r="195418" ht="12.75" customHeight="1" x14ac:dyDescent="0.2"/>
    <row r="195422" ht="12.75" customHeight="1" x14ac:dyDescent="0.2"/>
    <row r="195426" ht="12.75" customHeight="1" x14ac:dyDescent="0.2"/>
    <row r="195430" ht="12.75" customHeight="1" x14ac:dyDescent="0.2"/>
    <row r="195434" ht="12.75" customHeight="1" x14ac:dyDescent="0.2"/>
    <row r="195438" ht="12.75" customHeight="1" x14ac:dyDescent="0.2"/>
    <row r="195442" ht="12.75" customHeight="1" x14ac:dyDescent="0.2"/>
    <row r="195446" ht="12.75" customHeight="1" x14ac:dyDescent="0.2"/>
    <row r="195450" ht="12.75" customHeight="1" x14ac:dyDescent="0.2"/>
    <row r="195454" ht="12.75" customHeight="1" x14ac:dyDescent="0.2"/>
    <row r="195458" ht="12.75" customHeight="1" x14ac:dyDescent="0.2"/>
    <row r="195462" ht="12.75" customHeight="1" x14ac:dyDescent="0.2"/>
    <row r="195466" ht="12.75" customHeight="1" x14ac:dyDescent="0.2"/>
    <row r="195470" ht="12.75" customHeight="1" x14ac:dyDescent="0.2"/>
    <row r="195474" ht="12.75" customHeight="1" x14ac:dyDescent="0.2"/>
    <row r="195478" ht="12.75" customHeight="1" x14ac:dyDescent="0.2"/>
    <row r="195482" ht="12.75" customHeight="1" x14ac:dyDescent="0.2"/>
    <row r="195486" ht="12.75" customHeight="1" x14ac:dyDescent="0.2"/>
    <row r="195490" ht="12.75" customHeight="1" x14ac:dyDescent="0.2"/>
    <row r="195494" ht="12.75" customHeight="1" x14ac:dyDescent="0.2"/>
    <row r="195498" ht="12.75" customHeight="1" x14ac:dyDescent="0.2"/>
    <row r="195502" ht="12.75" customHeight="1" x14ac:dyDescent="0.2"/>
    <row r="195506" ht="12.75" customHeight="1" x14ac:dyDescent="0.2"/>
    <row r="195510" ht="12.75" customHeight="1" x14ac:dyDescent="0.2"/>
    <row r="195514" ht="12.75" customHeight="1" x14ac:dyDescent="0.2"/>
    <row r="195518" ht="12.75" customHeight="1" x14ac:dyDescent="0.2"/>
    <row r="195522" ht="12.75" customHeight="1" x14ac:dyDescent="0.2"/>
    <row r="195526" ht="12.75" customHeight="1" x14ac:dyDescent="0.2"/>
    <row r="195530" ht="12.75" customHeight="1" x14ac:dyDescent="0.2"/>
    <row r="195534" ht="12.75" customHeight="1" x14ac:dyDescent="0.2"/>
    <row r="195538" ht="12.75" customHeight="1" x14ac:dyDescent="0.2"/>
    <row r="195542" ht="12.75" customHeight="1" x14ac:dyDescent="0.2"/>
    <row r="195546" ht="12.75" customHeight="1" x14ac:dyDescent="0.2"/>
    <row r="195550" ht="12.75" customHeight="1" x14ac:dyDescent="0.2"/>
    <row r="195554" ht="12.75" customHeight="1" x14ac:dyDescent="0.2"/>
    <row r="195558" ht="12.75" customHeight="1" x14ac:dyDescent="0.2"/>
    <row r="195562" ht="12.75" customHeight="1" x14ac:dyDescent="0.2"/>
    <row r="195566" ht="12.75" customHeight="1" x14ac:dyDescent="0.2"/>
    <row r="195570" ht="12.75" customHeight="1" x14ac:dyDescent="0.2"/>
    <row r="195574" ht="12.75" customHeight="1" x14ac:dyDescent="0.2"/>
    <row r="195578" ht="12.75" customHeight="1" x14ac:dyDescent="0.2"/>
    <row r="195582" ht="12.75" customHeight="1" x14ac:dyDescent="0.2"/>
    <row r="195586" ht="12.75" customHeight="1" x14ac:dyDescent="0.2"/>
    <row r="195590" ht="12.75" customHeight="1" x14ac:dyDescent="0.2"/>
    <row r="195594" ht="12.75" customHeight="1" x14ac:dyDescent="0.2"/>
    <row r="195598" ht="12.75" customHeight="1" x14ac:dyDescent="0.2"/>
    <row r="195602" ht="12.75" customHeight="1" x14ac:dyDescent="0.2"/>
    <row r="195606" ht="12.75" customHeight="1" x14ac:dyDescent="0.2"/>
    <row r="195610" ht="12.75" customHeight="1" x14ac:dyDescent="0.2"/>
    <row r="195614" ht="12.75" customHeight="1" x14ac:dyDescent="0.2"/>
    <row r="195618" ht="12.75" customHeight="1" x14ac:dyDescent="0.2"/>
    <row r="195622" ht="12.75" customHeight="1" x14ac:dyDescent="0.2"/>
    <row r="195626" ht="12.75" customHeight="1" x14ac:dyDescent="0.2"/>
    <row r="195630" ht="12.75" customHeight="1" x14ac:dyDescent="0.2"/>
    <row r="195634" ht="12.75" customHeight="1" x14ac:dyDescent="0.2"/>
    <row r="195638" ht="12.75" customHeight="1" x14ac:dyDescent="0.2"/>
    <row r="195642" ht="12.75" customHeight="1" x14ac:dyDescent="0.2"/>
    <row r="195646" ht="12.75" customHeight="1" x14ac:dyDescent="0.2"/>
    <row r="195650" ht="12.75" customHeight="1" x14ac:dyDescent="0.2"/>
    <row r="195654" ht="12.75" customHeight="1" x14ac:dyDescent="0.2"/>
    <row r="195658" ht="12.75" customHeight="1" x14ac:dyDescent="0.2"/>
    <row r="195662" ht="12.75" customHeight="1" x14ac:dyDescent="0.2"/>
    <row r="195666" ht="12.75" customHeight="1" x14ac:dyDescent="0.2"/>
    <row r="195670" ht="12.75" customHeight="1" x14ac:dyDescent="0.2"/>
    <row r="195674" ht="12.75" customHeight="1" x14ac:dyDescent="0.2"/>
    <row r="195678" ht="12.75" customHeight="1" x14ac:dyDescent="0.2"/>
    <row r="195682" ht="12.75" customHeight="1" x14ac:dyDescent="0.2"/>
    <row r="195686" ht="12.75" customHeight="1" x14ac:dyDescent="0.2"/>
    <row r="195690" ht="12.75" customHeight="1" x14ac:dyDescent="0.2"/>
    <row r="195694" ht="12.75" customHeight="1" x14ac:dyDescent="0.2"/>
    <row r="195698" ht="12.75" customHeight="1" x14ac:dyDescent="0.2"/>
    <row r="195702" ht="12.75" customHeight="1" x14ac:dyDescent="0.2"/>
    <row r="195706" ht="12.75" customHeight="1" x14ac:dyDescent="0.2"/>
    <row r="195710" ht="12.75" customHeight="1" x14ac:dyDescent="0.2"/>
    <row r="195714" ht="12.75" customHeight="1" x14ac:dyDescent="0.2"/>
    <row r="195718" ht="12.75" customHeight="1" x14ac:dyDescent="0.2"/>
    <row r="195722" ht="12.75" customHeight="1" x14ac:dyDescent="0.2"/>
    <row r="195726" ht="12.75" customHeight="1" x14ac:dyDescent="0.2"/>
    <row r="195730" ht="12.75" customHeight="1" x14ac:dyDescent="0.2"/>
    <row r="195734" ht="12.75" customHeight="1" x14ac:dyDescent="0.2"/>
    <row r="195738" ht="12.75" customHeight="1" x14ac:dyDescent="0.2"/>
    <row r="195742" ht="12.75" customHeight="1" x14ac:dyDescent="0.2"/>
    <row r="195746" ht="12.75" customHeight="1" x14ac:dyDescent="0.2"/>
    <row r="195750" ht="12.75" customHeight="1" x14ac:dyDescent="0.2"/>
    <row r="195754" ht="12.75" customHeight="1" x14ac:dyDescent="0.2"/>
    <row r="195758" ht="12.75" customHeight="1" x14ac:dyDescent="0.2"/>
    <row r="195762" ht="12.75" customHeight="1" x14ac:dyDescent="0.2"/>
    <row r="195766" ht="12.75" customHeight="1" x14ac:dyDescent="0.2"/>
    <row r="195770" ht="12.75" customHeight="1" x14ac:dyDescent="0.2"/>
    <row r="195774" ht="12.75" customHeight="1" x14ac:dyDescent="0.2"/>
    <row r="195778" ht="12.75" customHeight="1" x14ac:dyDescent="0.2"/>
    <row r="195782" ht="12.75" customHeight="1" x14ac:dyDescent="0.2"/>
    <row r="195786" ht="12.75" customHeight="1" x14ac:dyDescent="0.2"/>
    <row r="195790" ht="12.75" customHeight="1" x14ac:dyDescent="0.2"/>
    <row r="195794" ht="12.75" customHeight="1" x14ac:dyDescent="0.2"/>
    <row r="195798" ht="12.75" customHeight="1" x14ac:dyDescent="0.2"/>
    <row r="195802" ht="12.75" customHeight="1" x14ac:dyDescent="0.2"/>
    <row r="195806" ht="12.75" customHeight="1" x14ac:dyDescent="0.2"/>
    <row r="195810" ht="12.75" customHeight="1" x14ac:dyDescent="0.2"/>
    <row r="195814" ht="12.75" customHeight="1" x14ac:dyDescent="0.2"/>
    <row r="195818" ht="12.75" customHeight="1" x14ac:dyDescent="0.2"/>
    <row r="195822" ht="12.75" customHeight="1" x14ac:dyDescent="0.2"/>
    <row r="195826" ht="12.75" customHeight="1" x14ac:dyDescent="0.2"/>
    <row r="195830" ht="12.75" customHeight="1" x14ac:dyDescent="0.2"/>
    <row r="195834" ht="12.75" customHeight="1" x14ac:dyDescent="0.2"/>
    <row r="195838" ht="12.75" customHeight="1" x14ac:dyDescent="0.2"/>
    <row r="195842" ht="12.75" customHeight="1" x14ac:dyDescent="0.2"/>
    <row r="195846" ht="12.75" customHeight="1" x14ac:dyDescent="0.2"/>
    <row r="195850" ht="12.75" customHeight="1" x14ac:dyDescent="0.2"/>
    <row r="195854" ht="12.75" customHeight="1" x14ac:dyDescent="0.2"/>
    <row r="195858" ht="12.75" customHeight="1" x14ac:dyDescent="0.2"/>
    <row r="195862" ht="12.75" customHeight="1" x14ac:dyDescent="0.2"/>
    <row r="195866" ht="12.75" customHeight="1" x14ac:dyDescent="0.2"/>
    <row r="195870" ht="12.75" customHeight="1" x14ac:dyDescent="0.2"/>
    <row r="195874" ht="12.75" customHeight="1" x14ac:dyDescent="0.2"/>
    <row r="195878" ht="12.75" customHeight="1" x14ac:dyDescent="0.2"/>
    <row r="195882" ht="12.75" customHeight="1" x14ac:dyDescent="0.2"/>
    <row r="195886" ht="12.75" customHeight="1" x14ac:dyDescent="0.2"/>
    <row r="195890" ht="12.75" customHeight="1" x14ac:dyDescent="0.2"/>
    <row r="195894" ht="12.75" customHeight="1" x14ac:dyDescent="0.2"/>
    <row r="195898" ht="12.75" customHeight="1" x14ac:dyDescent="0.2"/>
    <row r="195902" ht="12.75" customHeight="1" x14ac:dyDescent="0.2"/>
    <row r="195906" ht="12.75" customHeight="1" x14ac:dyDescent="0.2"/>
    <row r="195910" ht="12.75" customHeight="1" x14ac:dyDescent="0.2"/>
    <row r="195914" ht="12.75" customHeight="1" x14ac:dyDescent="0.2"/>
    <row r="195918" ht="12.75" customHeight="1" x14ac:dyDescent="0.2"/>
    <row r="195922" ht="12.75" customHeight="1" x14ac:dyDescent="0.2"/>
    <row r="195926" ht="12.75" customHeight="1" x14ac:dyDescent="0.2"/>
    <row r="195930" ht="12.75" customHeight="1" x14ac:dyDescent="0.2"/>
    <row r="195934" ht="12.75" customHeight="1" x14ac:dyDescent="0.2"/>
    <row r="195938" ht="12.75" customHeight="1" x14ac:dyDescent="0.2"/>
    <row r="195942" ht="12.75" customHeight="1" x14ac:dyDescent="0.2"/>
    <row r="195946" ht="12.75" customHeight="1" x14ac:dyDescent="0.2"/>
    <row r="195950" ht="12.75" customHeight="1" x14ac:dyDescent="0.2"/>
    <row r="195954" ht="12.75" customHeight="1" x14ac:dyDescent="0.2"/>
    <row r="195958" ht="12.75" customHeight="1" x14ac:dyDescent="0.2"/>
    <row r="195962" ht="12.75" customHeight="1" x14ac:dyDescent="0.2"/>
    <row r="195966" ht="12.75" customHeight="1" x14ac:dyDescent="0.2"/>
    <row r="195970" ht="12.75" customHeight="1" x14ac:dyDescent="0.2"/>
    <row r="195974" ht="12.75" customHeight="1" x14ac:dyDescent="0.2"/>
    <row r="195978" ht="12.75" customHeight="1" x14ac:dyDescent="0.2"/>
    <row r="195982" ht="12.75" customHeight="1" x14ac:dyDescent="0.2"/>
    <row r="195986" ht="12.75" customHeight="1" x14ac:dyDescent="0.2"/>
    <row r="195990" ht="12.75" customHeight="1" x14ac:dyDescent="0.2"/>
    <row r="195994" ht="12.75" customHeight="1" x14ac:dyDescent="0.2"/>
    <row r="195998" ht="12.75" customHeight="1" x14ac:dyDescent="0.2"/>
    <row r="196002" ht="12.75" customHeight="1" x14ac:dyDescent="0.2"/>
    <row r="196006" ht="12.75" customHeight="1" x14ac:dyDescent="0.2"/>
    <row r="196010" ht="12.75" customHeight="1" x14ac:dyDescent="0.2"/>
    <row r="196014" ht="12.75" customHeight="1" x14ac:dyDescent="0.2"/>
    <row r="196018" ht="12.75" customHeight="1" x14ac:dyDescent="0.2"/>
    <row r="196022" ht="12.75" customHeight="1" x14ac:dyDescent="0.2"/>
    <row r="196026" ht="12.75" customHeight="1" x14ac:dyDescent="0.2"/>
    <row r="196030" ht="12.75" customHeight="1" x14ac:dyDescent="0.2"/>
    <row r="196034" ht="12.75" customHeight="1" x14ac:dyDescent="0.2"/>
    <row r="196038" ht="12.75" customHeight="1" x14ac:dyDescent="0.2"/>
    <row r="196042" ht="12.75" customHeight="1" x14ac:dyDescent="0.2"/>
    <row r="196046" ht="12.75" customHeight="1" x14ac:dyDescent="0.2"/>
    <row r="196050" ht="12.75" customHeight="1" x14ac:dyDescent="0.2"/>
    <row r="196054" ht="12.75" customHeight="1" x14ac:dyDescent="0.2"/>
    <row r="196058" ht="12.75" customHeight="1" x14ac:dyDescent="0.2"/>
    <row r="196062" ht="12.75" customHeight="1" x14ac:dyDescent="0.2"/>
    <row r="196066" ht="12.75" customHeight="1" x14ac:dyDescent="0.2"/>
    <row r="196070" ht="12.75" customHeight="1" x14ac:dyDescent="0.2"/>
    <row r="196074" ht="12.75" customHeight="1" x14ac:dyDescent="0.2"/>
    <row r="196078" ht="12.75" customHeight="1" x14ac:dyDescent="0.2"/>
    <row r="196082" ht="12.75" customHeight="1" x14ac:dyDescent="0.2"/>
    <row r="196086" ht="12.75" customHeight="1" x14ac:dyDescent="0.2"/>
    <row r="196090" ht="12.75" customHeight="1" x14ac:dyDescent="0.2"/>
    <row r="196094" ht="12.75" customHeight="1" x14ac:dyDescent="0.2"/>
    <row r="196098" ht="12.75" customHeight="1" x14ac:dyDescent="0.2"/>
    <row r="196102" ht="12.75" customHeight="1" x14ac:dyDescent="0.2"/>
    <row r="196106" ht="12.75" customHeight="1" x14ac:dyDescent="0.2"/>
    <row r="196110" ht="12.75" customHeight="1" x14ac:dyDescent="0.2"/>
    <row r="196114" ht="12.75" customHeight="1" x14ac:dyDescent="0.2"/>
    <row r="196118" ht="12.75" customHeight="1" x14ac:dyDescent="0.2"/>
    <row r="196122" ht="12.75" customHeight="1" x14ac:dyDescent="0.2"/>
    <row r="196126" ht="12.75" customHeight="1" x14ac:dyDescent="0.2"/>
    <row r="196130" ht="12.75" customHeight="1" x14ac:dyDescent="0.2"/>
    <row r="196134" ht="12.75" customHeight="1" x14ac:dyDescent="0.2"/>
    <row r="196138" ht="12.75" customHeight="1" x14ac:dyDescent="0.2"/>
    <row r="196142" ht="12.75" customHeight="1" x14ac:dyDescent="0.2"/>
    <row r="196146" ht="12.75" customHeight="1" x14ac:dyDescent="0.2"/>
    <row r="196150" ht="12.75" customHeight="1" x14ac:dyDescent="0.2"/>
    <row r="196154" ht="12.75" customHeight="1" x14ac:dyDescent="0.2"/>
    <row r="196158" ht="12.75" customHeight="1" x14ac:dyDescent="0.2"/>
    <row r="196162" ht="12.75" customHeight="1" x14ac:dyDescent="0.2"/>
    <row r="196166" ht="12.75" customHeight="1" x14ac:dyDescent="0.2"/>
    <row r="196170" ht="12.75" customHeight="1" x14ac:dyDescent="0.2"/>
    <row r="196174" ht="12.75" customHeight="1" x14ac:dyDescent="0.2"/>
    <row r="196178" ht="12.75" customHeight="1" x14ac:dyDescent="0.2"/>
    <row r="196182" ht="12.75" customHeight="1" x14ac:dyDescent="0.2"/>
    <row r="196186" ht="12.75" customHeight="1" x14ac:dyDescent="0.2"/>
    <row r="196190" ht="12.75" customHeight="1" x14ac:dyDescent="0.2"/>
    <row r="196194" ht="12.75" customHeight="1" x14ac:dyDescent="0.2"/>
    <row r="196198" ht="12.75" customHeight="1" x14ac:dyDescent="0.2"/>
    <row r="196202" ht="12.75" customHeight="1" x14ac:dyDescent="0.2"/>
    <row r="196206" ht="12.75" customHeight="1" x14ac:dyDescent="0.2"/>
    <row r="196210" ht="12.75" customHeight="1" x14ac:dyDescent="0.2"/>
    <row r="196214" ht="12.75" customHeight="1" x14ac:dyDescent="0.2"/>
    <row r="196218" ht="12.75" customHeight="1" x14ac:dyDescent="0.2"/>
    <row r="196222" ht="12.75" customHeight="1" x14ac:dyDescent="0.2"/>
    <row r="196226" ht="12.75" customHeight="1" x14ac:dyDescent="0.2"/>
    <row r="196230" ht="12.75" customHeight="1" x14ac:dyDescent="0.2"/>
    <row r="196234" ht="12.75" customHeight="1" x14ac:dyDescent="0.2"/>
    <row r="196238" ht="12.75" customHeight="1" x14ac:dyDescent="0.2"/>
    <row r="196242" ht="12.75" customHeight="1" x14ac:dyDescent="0.2"/>
    <row r="196246" ht="12.75" customHeight="1" x14ac:dyDescent="0.2"/>
    <row r="196250" ht="12.75" customHeight="1" x14ac:dyDescent="0.2"/>
    <row r="196254" ht="12.75" customHeight="1" x14ac:dyDescent="0.2"/>
    <row r="196258" ht="12.75" customHeight="1" x14ac:dyDescent="0.2"/>
    <row r="196262" ht="12.75" customHeight="1" x14ac:dyDescent="0.2"/>
    <row r="196266" ht="12.75" customHeight="1" x14ac:dyDescent="0.2"/>
    <row r="196270" ht="12.75" customHeight="1" x14ac:dyDescent="0.2"/>
    <row r="196274" ht="12.75" customHeight="1" x14ac:dyDescent="0.2"/>
    <row r="196278" ht="12.75" customHeight="1" x14ac:dyDescent="0.2"/>
    <row r="196282" ht="12.75" customHeight="1" x14ac:dyDescent="0.2"/>
    <row r="196286" ht="12.75" customHeight="1" x14ac:dyDescent="0.2"/>
    <row r="196290" ht="12.75" customHeight="1" x14ac:dyDescent="0.2"/>
    <row r="196294" ht="12.75" customHeight="1" x14ac:dyDescent="0.2"/>
    <row r="196298" ht="12.75" customHeight="1" x14ac:dyDescent="0.2"/>
    <row r="196302" ht="12.75" customHeight="1" x14ac:dyDescent="0.2"/>
    <row r="196306" ht="12.75" customHeight="1" x14ac:dyDescent="0.2"/>
    <row r="196310" ht="12.75" customHeight="1" x14ac:dyDescent="0.2"/>
    <row r="196314" ht="12.75" customHeight="1" x14ac:dyDescent="0.2"/>
    <row r="196318" ht="12.75" customHeight="1" x14ac:dyDescent="0.2"/>
    <row r="196322" ht="12.75" customHeight="1" x14ac:dyDescent="0.2"/>
    <row r="196326" ht="12.75" customHeight="1" x14ac:dyDescent="0.2"/>
    <row r="196330" ht="12.75" customHeight="1" x14ac:dyDescent="0.2"/>
    <row r="196334" ht="12.75" customHeight="1" x14ac:dyDescent="0.2"/>
    <row r="196338" ht="12.75" customHeight="1" x14ac:dyDescent="0.2"/>
    <row r="196342" ht="12.75" customHeight="1" x14ac:dyDescent="0.2"/>
    <row r="196346" ht="12.75" customHeight="1" x14ac:dyDescent="0.2"/>
    <row r="196350" ht="12.75" customHeight="1" x14ac:dyDescent="0.2"/>
    <row r="196354" ht="12.75" customHeight="1" x14ac:dyDescent="0.2"/>
    <row r="196358" ht="12.75" customHeight="1" x14ac:dyDescent="0.2"/>
    <row r="196362" ht="12.75" customHeight="1" x14ac:dyDescent="0.2"/>
    <row r="196366" ht="12.75" customHeight="1" x14ac:dyDescent="0.2"/>
    <row r="196370" ht="12.75" customHeight="1" x14ac:dyDescent="0.2"/>
    <row r="196374" ht="12.75" customHeight="1" x14ac:dyDescent="0.2"/>
    <row r="196378" ht="12.75" customHeight="1" x14ac:dyDescent="0.2"/>
    <row r="196382" ht="12.75" customHeight="1" x14ac:dyDescent="0.2"/>
    <row r="196386" ht="12.75" customHeight="1" x14ac:dyDescent="0.2"/>
    <row r="196390" ht="12.75" customHeight="1" x14ac:dyDescent="0.2"/>
    <row r="196394" ht="12.75" customHeight="1" x14ac:dyDescent="0.2"/>
    <row r="196398" ht="12.75" customHeight="1" x14ac:dyDescent="0.2"/>
    <row r="196402" ht="12.75" customHeight="1" x14ac:dyDescent="0.2"/>
    <row r="196406" ht="12.75" customHeight="1" x14ac:dyDescent="0.2"/>
    <row r="196410" ht="12.75" customHeight="1" x14ac:dyDescent="0.2"/>
    <row r="196414" ht="12.75" customHeight="1" x14ac:dyDescent="0.2"/>
    <row r="196418" ht="12.75" customHeight="1" x14ac:dyDescent="0.2"/>
    <row r="196422" ht="12.75" customHeight="1" x14ac:dyDescent="0.2"/>
    <row r="196426" ht="12.75" customHeight="1" x14ac:dyDescent="0.2"/>
    <row r="196430" ht="12.75" customHeight="1" x14ac:dyDescent="0.2"/>
    <row r="196434" ht="12.75" customHeight="1" x14ac:dyDescent="0.2"/>
    <row r="196438" ht="12.75" customHeight="1" x14ac:dyDescent="0.2"/>
    <row r="196442" ht="12.75" customHeight="1" x14ac:dyDescent="0.2"/>
    <row r="196446" ht="12.75" customHeight="1" x14ac:dyDescent="0.2"/>
    <row r="196450" ht="12.75" customHeight="1" x14ac:dyDescent="0.2"/>
    <row r="196454" ht="12.75" customHeight="1" x14ac:dyDescent="0.2"/>
    <row r="196458" ht="12.75" customHeight="1" x14ac:dyDescent="0.2"/>
    <row r="196462" ht="12.75" customHeight="1" x14ac:dyDescent="0.2"/>
    <row r="196466" ht="12.75" customHeight="1" x14ac:dyDescent="0.2"/>
    <row r="196470" ht="12.75" customHeight="1" x14ac:dyDescent="0.2"/>
    <row r="196474" ht="12.75" customHeight="1" x14ac:dyDescent="0.2"/>
    <row r="196478" ht="12.75" customHeight="1" x14ac:dyDescent="0.2"/>
    <row r="196482" ht="12.75" customHeight="1" x14ac:dyDescent="0.2"/>
    <row r="196486" ht="12.75" customHeight="1" x14ac:dyDescent="0.2"/>
    <row r="196490" ht="12.75" customHeight="1" x14ac:dyDescent="0.2"/>
    <row r="196494" ht="12.75" customHeight="1" x14ac:dyDescent="0.2"/>
    <row r="196498" ht="12.75" customHeight="1" x14ac:dyDescent="0.2"/>
    <row r="196502" ht="12.75" customHeight="1" x14ac:dyDescent="0.2"/>
    <row r="196506" ht="12.75" customHeight="1" x14ac:dyDescent="0.2"/>
    <row r="196510" ht="12.75" customHeight="1" x14ac:dyDescent="0.2"/>
    <row r="196514" ht="12.75" customHeight="1" x14ac:dyDescent="0.2"/>
    <row r="196518" ht="12.75" customHeight="1" x14ac:dyDescent="0.2"/>
    <row r="196522" ht="12.75" customHeight="1" x14ac:dyDescent="0.2"/>
    <row r="196526" ht="12.75" customHeight="1" x14ac:dyDescent="0.2"/>
    <row r="196530" ht="12.75" customHeight="1" x14ac:dyDescent="0.2"/>
    <row r="196534" ht="12.75" customHeight="1" x14ac:dyDescent="0.2"/>
    <row r="196538" ht="12.75" customHeight="1" x14ac:dyDescent="0.2"/>
    <row r="196542" ht="12.75" customHeight="1" x14ac:dyDescent="0.2"/>
    <row r="196546" ht="12.75" customHeight="1" x14ac:dyDescent="0.2"/>
    <row r="196550" ht="12.75" customHeight="1" x14ac:dyDescent="0.2"/>
    <row r="196554" ht="12.75" customHeight="1" x14ac:dyDescent="0.2"/>
    <row r="196558" ht="12.75" customHeight="1" x14ac:dyDescent="0.2"/>
    <row r="196562" ht="12.75" customHeight="1" x14ac:dyDescent="0.2"/>
    <row r="196566" ht="12.75" customHeight="1" x14ac:dyDescent="0.2"/>
    <row r="196570" ht="12.75" customHeight="1" x14ac:dyDescent="0.2"/>
    <row r="196574" ht="12.75" customHeight="1" x14ac:dyDescent="0.2"/>
    <row r="196578" ht="12.75" customHeight="1" x14ac:dyDescent="0.2"/>
    <row r="196582" ht="12.75" customHeight="1" x14ac:dyDescent="0.2"/>
    <row r="196586" ht="12.75" customHeight="1" x14ac:dyDescent="0.2"/>
    <row r="196590" ht="12.75" customHeight="1" x14ac:dyDescent="0.2"/>
    <row r="196594" ht="12.75" customHeight="1" x14ac:dyDescent="0.2"/>
    <row r="196598" ht="12.75" customHeight="1" x14ac:dyDescent="0.2"/>
    <row r="196602" ht="12.75" customHeight="1" x14ac:dyDescent="0.2"/>
    <row r="196606" ht="12.75" customHeight="1" x14ac:dyDescent="0.2"/>
    <row r="196610" ht="12.75" customHeight="1" x14ac:dyDescent="0.2"/>
    <row r="196614" ht="12.75" customHeight="1" x14ac:dyDescent="0.2"/>
    <row r="196618" ht="12.75" customHeight="1" x14ac:dyDescent="0.2"/>
    <row r="196622" ht="12.75" customHeight="1" x14ac:dyDescent="0.2"/>
    <row r="196626" ht="12.75" customHeight="1" x14ac:dyDescent="0.2"/>
    <row r="196630" ht="12.75" customHeight="1" x14ac:dyDescent="0.2"/>
    <row r="196634" ht="12.75" customHeight="1" x14ac:dyDescent="0.2"/>
    <row r="196638" ht="12.75" customHeight="1" x14ac:dyDescent="0.2"/>
    <row r="196642" ht="12.75" customHeight="1" x14ac:dyDescent="0.2"/>
    <row r="196646" ht="12.75" customHeight="1" x14ac:dyDescent="0.2"/>
    <row r="196650" ht="12.75" customHeight="1" x14ac:dyDescent="0.2"/>
    <row r="196654" ht="12.75" customHeight="1" x14ac:dyDescent="0.2"/>
    <row r="196658" ht="12.75" customHeight="1" x14ac:dyDescent="0.2"/>
    <row r="196662" ht="12.75" customHeight="1" x14ac:dyDescent="0.2"/>
    <row r="196666" ht="12.75" customHeight="1" x14ac:dyDescent="0.2"/>
    <row r="196670" ht="12.75" customHeight="1" x14ac:dyDescent="0.2"/>
    <row r="196674" ht="12.75" customHeight="1" x14ac:dyDescent="0.2"/>
    <row r="196678" ht="12.75" customHeight="1" x14ac:dyDescent="0.2"/>
    <row r="196682" ht="12.75" customHeight="1" x14ac:dyDescent="0.2"/>
    <row r="196686" ht="12.75" customHeight="1" x14ac:dyDescent="0.2"/>
    <row r="196690" ht="12.75" customHeight="1" x14ac:dyDescent="0.2"/>
    <row r="196694" ht="12.75" customHeight="1" x14ac:dyDescent="0.2"/>
    <row r="196698" ht="12.75" customHeight="1" x14ac:dyDescent="0.2"/>
    <row r="196702" ht="12.75" customHeight="1" x14ac:dyDescent="0.2"/>
    <row r="196706" ht="12.75" customHeight="1" x14ac:dyDescent="0.2"/>
    <row r="196710" ht="12.75" customHeight="1" x14ac:dyDescent="0.2"/>
    <row r="196714" ht="12.75" customHeight="1" x14ac:dyDescent="0.2"/>
    <row r="196718" ht="12.75" customHeight="1" x14ac:dyDescent="0.2"/>
    <row r="196722" ht="12.75" customHeight="1" x14ac:dyDescent="0.2"/>
    <row r="196726" ht="12.75" customHeight="1" x14ac:dyDescent="0.2"/>
    <row r="196730" ht="12.75" customHeight="1" x14ac:dyDescent="0.2"/>
    <row r="196734" ht="12.75" customHeight="1" x14ac:dyDescent="0.2"/>
    <row r="196738" ht="12.75" customHeight="1" x14ac:dyDescent="0.2"/>
    <row r="196742" ht="12.75" customHeight="1" x14ac:dyDescent="0.2"/>
    <row r="196746" ht="12.75" customHeight="1" x14ac:dyDescent="0.2"/>
    <row r="196750" ht="12.75" customHeight="1" x14ac:dyDescent="0.2"/>
    <row r="196754" ht="12.75" customHeight="1" x14ac:dyDescent="0.2"/>
    <row r="196758" ht="12.75" customHeight="1" x14ac:dyDescent="0.2"/>
    <row r="196762" ht="12.75" customHeight="1" x14ac:dyDescent="0.2"/>
    <row r="196766" ht="12.75" customHeight="1" x14ac:dyDescent="0.2"/>
    <row r="196770" ht="12.75" customHeight="1" x14ac:dyDescent="0.2"/>
    <row r="196774" ht="12.75" customHeight="1" x14ac:dyDescent="0.2"/>
    <row r="196778" ht="12.75" customHeight="1" x14ac:dyDescent="0.2"/>
    <row r="196782" ht="12.75" customHeight="1" x14ac:dyDescent="0.2"/>
    <row r="196786" ht="12.75" customHeight="1" x14ac:dyDescent="0.2"/>
    <row r="196790" ht="12.75" customHeight="1" x14ac:dyDescent="0.2"/>
    <row r="196794" ht="12.75" customHeight="1" x14ac:dyDescent="0.2"/>
    <row r="196798" ht="12.75" customHeight="1" x14ac:dyDescent="0.2"/>
    <row r="196802" ht="12.75" customHeight="1" x14ac:dyDescent="0.2"/>
    <row r="196806" ht="12.75" customHeight="1" x14ac:dyDescent="0.2"/>
    <row r="196810" ht="12.75" customHeight="1" x14ac:dyDescent="0.2"/>
    <row r="196814" ht="12.75" customHeight="1" x14ac:dyDescent="0.2"/>
    <row r="196818" ht="12.75" customHeight="1" x14ac:dyDescent="0.2"/>
    <row r="196822" ht="12.75" customHeight="1" x14ac:dyDescent="0.2"/>
    <row r="196826" ht="12.75" customHeight="1" x14ac:dyDescent="0.2"/>
    <row r="196830" ht="12.75" customHeight="1" x14ac:dyDescent="0.2"/>
    <row r="196834" ht="12.75" customHeight="1" x14ac:dyDescent="0.2"/>
    <row r="196838" ht="12.75" customHeight="1" x14ac:dyDescent="0.2"/>
    <row r="196842" ht="12.75" customHeight="1" x14ac:dyDescent="0.2"/>
    <row r="196846" ht="12.75" customHeight="1" x14ac:dyDescent="0.2"/>
    <row r="196850" ht="12.75" customHeight="1" x14ac:dyDescent="0.2"/>
    <row r="196854" ht="12.75" customHeight="1" x14ac:dyDescent="0.2"/>
    <row r="196858" ht="12.75" customHeight="1" x14ac:dyDescent="0.2"/>
    <row r="196862" ht="12.75" customHeight="1" x14ac:dyDescent="0.2"/>
    <row r="196866" ht="12.75" customHeight="1" x14ac:dyDescent="0.2"/>
    <row r="196870" ht="12.75" customHeight="1" x14ac:dyDescent="0.2"/>
    <row r="196874" ht="12.75" customHeight="1" x14ac:dyDescent="0.2"/>
    <row r="196878" ht="12.75" customHeight="1" x14ac:dyDescent="0.2"/>
    <row r="196882" ht="12.75" customHeight="1" x14ac:dyDescent="0.2"/>
    <row r="196886" ht="12.75" customHeight="1" x14ac:dyDescent="0.2"/>
    <row r="196890" ht="12.75" customHeight="1" x14ac:dyDescent="0.2"/>
    <row r="196894" ht="12.75" customHeight="1" x14ac:dyDescent="0.2"/>
    <row r="196898" ht="12.75" customHeight="1" x14ac:dyDescent="0.2"/>
    <row r="196902" ht="12.75" customHeight="1" x14ac:dyDescent="0.2"/>
    <row r="196906" ht="12.75" customHeight="1" x14ac:dyDescent="0.2"/>
    <row r="196910" ht="12.75" customHeight="1" x14ac:dyDescent="0.2"/>
    <row r="196914" ht="12.75" customHeight="1" x14ac:dyDescent="0.2"/>
    <row r="196918" ht="12.75" customHeight="1" x14ac:dyDescent="0.2"/>
    <row r="196922" ht="12.75" customHeight="1" x14ac:dyDescent="0.2"/>
    <row r="196926" ht="12.75" customHeight="1" x14ac:dyDescent="0.2"/>
    <row r="196930" ht="12.75" customHeight="1" x14ac:dyDescent="0.2"/>
    <row r="196934" ht="12.75" customHeight="1" x14ac:dyDescent="0.2"/>
    <row r="196938" ht="12.75" customHeight="1" x14ac:dyDescent="0.2"/>
    <row r="196942" ht="12.75" customHeight="1" x14ac:dyDescent="0.2"/>
    <row r="196946" ht="12.75" customHeight="1" x14ac:dyDescent="0.2"/>
    <row r="196950" ht="12.75" customHeight="1" x14ac:dyDescent="0.2"/>
    <row r="196954" ht="12.75" customHeight="1" x14ac:dyDescent="0.2"/>
    <row r="196958" ht="12.75" customHeight="1" x14ac:dyDescent="0.2"/>
    <row r="196962" ht="12.75" customHeight="1" x14ac:dyDescent="0.2"/>
    <row r="196966" ht="12.75" customHeight="1" x14ac:dyDescent="0.2"/>
    <row r="196970" ht="12.75" customHeight="1" x14ac:dyDescent="0.2"/>
    <row r="196974" ht="12.75" customHeight="1" x14ac:dyDescent="0.2"/>
    <row r="196978" ht="12.75" customHeight="1" x14ac:dyDescent="0.2"/>
    <row r="196982" ht="12.75" customHeight="1" x14ac:dyDescent="0.2"/>
    <row r="196986" ht="12.75" customHeight="1" x14ac:dyDescent="0.2"/>
    <row r="196990" ht="12.75" customHeight="1" x14ac:dyDescent="0.2"/>
    <row r="196994" ht="12.75" customHeight="1" x14ac:dyDescent="0.2"/>
    <row r="196998" ht="12.75" customHeight="1" x14ac:dyDescent="0.2"/>
    <row r="197002" ht="12.75" customHeight="1" x14ac:dyDescent="0.2"/>
    <row r="197006" ht="12.75" customHeight="1" x14ac:dyDescent="0.2"/>
    <row r="197010" ht="12.75" customHeight="1" x14ac:dyDescent="0.2"/>
    <row r="197014" ht="12.75" customHeight="1" x14ac:dyDescent="0.2"/>
    <row r="197018" ht="12.75" customHeight="1" x14ac:dyDescent="0.2"/>
    <row r="197022" ht="12.75" customHeight="1" x14ac:dyDescent="0.2"/>
    <row r="197026" ht="12.75" customHeight="1" x14ac:dyDescent="0.2"/>
    <row r="197030" ht="12.75" customHeight="1" x14ac:dyDescent="0.2"/>
    <row r="197034" ht="12.75" customHeight="1" x14ac:dyDescent="0.2"/>
    <row r="197038" ht="12.75" customHeight="1" x14ac:dyDescent="0.2"/>
    <row r="197042" ht="12.75" customHeight="1" x14ac:dyDescent="0.2"/>
    <row r="197046" ht="12.75" customHeight="1" x14ac:dyDescent="0.2"/>
    <row r="197050" ht="12.75" customHeight="1" x14ac:dyDescent="0.2"/>
    <row r="197054" ht="12.75" customHeight="1" x14ac:dyDescent="0.2"/>
    <row r="197058" ht="12.75" customHeight="1" x14ac:dyDescent="0.2"/>
    <row r="197062" ht="12.75" customHeight="1" x14ac:dyDescent="0.2"/>
    <row r="197066" ht="12.75" customHeight="1" x14ac:dyDescent="0.2"/>
    <row r="197070" ht="12.75" customHeight="1" x14ac:dyDescent="0.2"/>
    <row r="197074" ht="12.75" customHeight="1" x14ac:dyDescent="0.2"/>
    <row r="197078" ht="12.75" customHeight="1" x14ac:dyDescent="0.2"/>
    <row r="197082" ht="12.75" customHeight="1" x14ac:dyDescent="0.2"/>
    <row r="197086" ht="12.75" customHeight="1" x14ac:dyDescent="0.2"/>
    <row r="197090" ht="12.75" customHeight="1" x14ac:dyDescent="0.2"/>
    <row r="197094" ht="12.75" customHeight="1" x14ac:dyDescent="0.2"/>
    <row r="197098" ht="12.75" customHeight="1" x14ac:dyDescent="0.2"/>
    <row r="197102" ht="12.75" customHeight="1" x14ac:dyDescent="0.2"/>
    <row r="197106" ht="12.75" customHeight="1" x14ac:dyDescent="0.2"/>
    <row r="197110" ht="12.75" customHeight="1" x14ac:dyDescent="0.2"/>
    <row r="197114" ht="12.75" customHeight="1" x14ac:dyDescent="0.2"/>
    <row r="197118" ht="12.75" customHeight="1" x14ac:dyDescent="0.2"/>
    <row r="197122" ht="12.75" customHeight="1" x14ac:dyDescent="0.2"/>
    <row r="197126" ht="12.75" customHeight="1" x14ac:dyDescent="0.2"/>
    <row r="197130" ht="12.75" customHeight="1" x14ac:dyDescent="0.2"/>
    <row r="197134" ht="12.75" customHeight="1" x14ac:dyDescent="0.2"/>
    <row r="197138" ht="12.75" customHeight="1" x14ac:dyDescent="0.2"/>
    <row r="197142" ht="12.75" customHeight="1" x14ac:dyDescent="0.2"/>
    <row r="197146" ht="12.75" customHeight="1" x14ac:dyDescent="0.2"/>
    <row r="197150" ht="12.75" customHeight="1" x14ac:dyDescent="0.2"/>
    <row r="197154" ht="12.75" customHeight="1" x14ac:dyDescent="0.2"/>
    <row r="197158" ht="12.75" customHeight="1" x14ac:dyDescent="0.2"/>
    <row r="197162" ht="12.75" customHeight="1" x14ac:dyDescent="0.2"/>
    <row r="197166" ht="12.75" customHeight="1" x14ac:dyDescent="0.2"/>
    <row r="197170" ht="12.75" customHeight="1" x14ac:dyDescent="0.2"/>
    <row r="197174" ht="12.75" customHeight="1" x14ac:dyDescent="0.2"/>
    <row r="197178" ht="12.75" customHeight="1" x14ac:dyDescent="0.2"/>
    <row r="197182" ht="12.75" customHeight="1" x14ac:dyDescent="0.2"/>
    <row r="197186" ht="12.75" customHeight="1" x14ac:dyDescent="0.2"/>
    <row r="197190" ht="12.75" customHeight="1" x14ac:dyDescent="0.2"/>
    <row r="197194" ht="12.75" customHeight="1" x14ac:dyDescent="0.2"/>
    <row r="197198" ht="12.75" customHeight="1" x14ac:dyDescent="0.2"/>
    <row r="197202" ht="12.75" customHeight="1" x14ac:dyDescent="0.2"/>
    <row r="197206" ht="12.75" customHeight="1" x14ac:dyDescent="0.2"/>
    <row r="197210" ht="12.75" customHeight="1" x14ac:dyDescent="0.2"/>
    <row r="197214" ht="12.75" customHeight="1" x14ac:dyDescent="0.2"/>
    <row r="197218" ht="12.75" customHeight="1" x14ac:dyDescent="0.2"/>
    <row r="197222" ht="12.75" customHeight="1" x14ac:dyDescent="0.2"/>
    <row r="197226" ht="12.75" customHeight="1" x14ac:dyDescent="0.2"/>
    <row r="197230" ht="12.75" customHeight="1" x14ac:dyDescent="0.2"/>
    <row r="197234" ht="12.75" customHeight="1" x14ac:dyDescent="0.2"/>
    <row r="197238" ht="12.75" customHeight="1" x14ac:dyDescent="0.2"/>
    <row r="197242" ht="12.75" customHeight="1" x14ac:dyDescent="0.2"/>
    <row r="197246" ht="12.75" customHeight="1" x14ac:dyDescent="0.2"/>
    <row r="197250" ht="12.75" customHeight="1" x14ac:dyDescent="0.2"/>
    <row r="197254" ht="12.75" customHeight="1" x14ac:dyDescent="0.2"/>
    <row r="197258" ht="12.75" customHeight="1" x14ac:dyDescent="0.2"/>
    <row r="197262" ht="12.75" customHeight="1" x14ac:dyDescent="0.2"/>
    <row r="197266" ht="12.75" customHeight="1" x14ac:dyDescent="0.2"/>
    <row r="197270" ht="12.75" customHeight="1" x14ac:dyDescent="0.2"/>
    <row r="197274" ht="12.75" customHeight="1" x14ac:dyDescent="0.2"/>
    <row r="197278" ht="12.75" customHeight="1" x14ac:dyDescent="0.2"/>
    <row r="197282" ht="12.75" customHeight="1" x14ac:dyDescent="0.2"/>
    <row r="197286" ht="12.75" customHeight="1" x14ac:dyDescent="0.2"/>
    <row r="197290" ht="12.75" customHeight="1" x14ac:dyDescent="0.2"/>
    <row r="197294" ht="12.75" customHeight="1" x14ac:dyDescent="0.2"/>
    <row r="197298" ht="12.75" customHeight="1" x14ac:dyDescent="0.2"/>
    <row r="197302" ht="12.75" customHeight="1" x14ac:dyDescent="0.2"/>
    <row r="197306" ht="12.75" customHeight="1" x14ac:dyDescent="0.2"/>
    <row r="197310" ht="12.75" customHeight="1" x14ac:dyDescent="0.2"/>
    <row r="197314" ht="12.75" customHeight="1" x14ac:dyDescent="0.2"/>
    <row r="197318" ht="12.75" customHeight="1" x14ac:dyDescent="0.2"/>
    <row r="197322" ht="12.75" customHeight="1" x14ac:dyDescent="0.2"/>
    <row r="197326" ht="12.75" customHeight="1" x14ac:dyDescent="0.2"/>
    <row r="197330" ht="12.75" customHeight="1" x14ac:dyDescent="0.2"/>
    <row r="197334" ht="12.75" customHeight="1" x14ac:dyDescent="0.2"/>
    <row r="197338" ht="12.75" customHeight="1" x14ac:dyDescent="0.2"/>
    <row r="197342" ht="12.75" customHeight="1" x14ac:dyDescent="0.2"/>
    <row r="197346" ht="12.75" customHeight="1" x14ac:dyDescent="0.2"/>
    <row r="197350" ht="12.75" customHeight="1" x14ac:dyDescent="0.2"/>
    <row r="197354" ht="12.75" customHeight="1" x14ac:dyDescent="0.2"/>
    <row r="197358" ht="12.75" customHeight="1" x14ac:dyDescent="0.2"/>
    <row r="197362" ht="12.75" customHeight="1" x14ac:dyDescent="0.2"/>
    <row r="197366" ht="12.75" customHeight="1" x14ac:dyDescent="0.2"/>
    <row r="197370" ht="12.75" customHeight="1" x14ac:dyDescent="0.2"/>
    <row r="197374" ht="12.75" customHeight="1" x14ac:dyDescent="0.2"/>
    <row r="197378" ht="12.75" customHeight="1" x14ac:dyDescent="0.2"/>
    <row r="197382" ht="12.75" customHeight="1" x14ac:dyDescent="0.2"/>
    <row r="197386" ht="12.75" customHeight="1" x14ac:dyDescent="0.2"/>
    <row r="197390" ht="12.75" customHeight="1" x14ac:dyDescent="0.2"/>
    <row r="197394" ht="12.75" customHeight="1" x14ac:dyDescent="0.2"/>
    <row r="197398" ht="12.75" customHeight="1" x14ac:dyDescent="0.2"/>
    <row r="197402" ht="12.75" customHeight="1" x14ac:dyDescent="0.2"/>
    <row r="197406" ht="12.75" customHeight="1" x14ac:dyDescent="0.2"/>
    <row r="197410" ht="12.75" customHeight="1" x14ac:dyDescent="0.2"/>
    <row r="197414" ht="12.75" customHeight="1" x14ac:dyDescent="0.2"/>
    <row r="197418" ht="12.75" customHeight="1" x14ac:dyDescent="0.2"/>
    <row r="197422" ht="12.75" customHeight="1" x14ac:dyDescent="0.2"/>
    <row r="197426" ht="12.75" customHeight="1" x14ac:dyDescent="0.2"/>
    <row r="197430" ht="12.75" customHeight="1" x14ac:dyDescent="0.2"/>
    <row r="197434" ht="12.75" customHeight="1" x14ac:dyDescent="0.2"/>
    <row r="197438" ht="12.75" customHeight="1" x14ac:dyDescent="0.2"/>
    <row r="197442" ht="12.75" customHeight="1" x14ac:dyDescent="0.2"/>
    <row r="197446" ht="12.75" customHeight="1" x14ac:dyDescent="0.2"/>
    <row r="197450" ht="12.75" customHeight="1" x14ac:dyDescent="0.2"/>
    <row r="197454" ht="12.75" customHeight="1" x14ac:dyDescent="0.2"/>
    <row r="197458" ht="12.75" customHeight="1" x14ac:dyDescent="0.2"/>
    <row r="197462" ht="12.75" customHeight="1" x14ac:dyDescent="0.2"/>
    <row r="197466" ht="12.75" customHeight="1" x14ac:dyDescent="0.2"/>
    <row r="197470" ht="12.75" customHeight="1" x14ac:dyDescent="0.2"/>
    <row r="197474" ht="12.75" customHeight="1" x14ac:dyDescent="0.2"/>
    <row r="197478" ht="12.75" customHeight="1" x14ac:dyDescent="0.2"/>
    <row r="197482" ht="12.75" customHeight="1" x14ac:dyDescent="0.2"/>
    <row r="197486" ht="12.75" customHeight="1" x14ac:dyDescent="0.2"/>
    <row r="197490" ht="12.75" customHeight="1" x14ac:dyDescent="0.2"/>
    <row r="197494" ht="12.75" customHeight="1" x14ac:dyDescent="0.2"/>
    <row r="197498" ht="12.75" customHeight="1" x14ac:dyDescent="0.2"/>
    <row r="197502" ht="12.75" customHeight="1" x14ac:dyDescent="0.2"/>
    <row r="197506" ht="12.75" customHeight="1" x14ac:dyDescent="0.2"/>
    <row r="197510" ht="12.75" customHeight="1" x14ac:dyDescent="0.2"/>
    <row r="197514" ht="12.75" customHeight="1" x14ac:dyDescent="0.2"/>
    <row r="197518" ht="12.75" customHeight="1" x14ac:dyDescent="0.2"/>
    <row r="197522" ht="12.75" customHeight="1" x14ac:dyDescent="0.2"/>
    <row r="197526" ht="12.75" customHeight="1" x14ac:dyDescent="0.2"/>
    <row r="197530" ht="12.75" customHeight="1" x14ac:dyDescent="0.2"/>
    <row r="197534" ht="12.75" customHeight="1" x14ac:dyDescent="0.2"/>
    <row r="197538" ht="12.75" customHeight="1" x14ac:dyDescent="0.2"/>
    <row r="197542" ht="12.75" customHeight="1" x14ac:dyDescent="0.2"/>
    <row r="197546" ht="12.75" customHeight="1" x14ac:dyDescent="0.2"/>
    <row r="197550" ht="12.75" customHeight="1" x14ac:dyDescent="0.2"/>
    <row r="197554" ht="12.75" customHeight="1" x14ac:dyDescent="0.2"/>
    <row r="197558" ht="12.75" customHeight="1" x14ac:dyDescent="0.2"/>
    <row r="197562" ht="12.75" customHeight="1" x14ac:dyDescent="0.2"/>
    <row r="197566" ht="12.75" customHeight="1" x14ac:dyDescent="0.2"/>
    <row r="197570" ht="12.75" customHeight="1" x14ac:dyDescent="0.2"/>
    <row r="197574" ht="12.75" customHeight="1" x14ac:dyDescent="0.2"/>
    <row r="197578" ht="12.75" customHeight="1" x14ac:dyDescent="0.2"/>
    <row r="197582" ht="12.75" customHeight="1" x14ac:dyDescent="0.2"/>
    <row r="197586" ht="12.75" customHeight="1" x14ac:dyDescent="0.2"/>
    <row r="197590" ht="12.75" customHeight="1" x14ac:dyDescent="0.2"/>
    <row r="197594" ht="12.75" customHeight="1" x14ac:dyDescent="0.2"/>
    <row r="197598" ht="12.75" customHeight="1" x14ac:dyDescent="0.2"/>
    <row r="197602" ht="12.75" customHeight="1" x14ac:dyDescent="0.2"/>
    <row r="197606" ht="12.75" customHeight="1" x14ac:dyDescent="0.2"/>
    <row r="197610" ht="12.75" customHeight="1" x14ac:dyDescent="0.2"/>
    <row r="197614" ht="12.75" customHeight="1" x14ac:dyDescent="0.2"/>
    <row r="197618" ht="12.75" customHeight="1" x14ac:dyDescent="0.2"/>
    <row r="197622" ht="12.75" customHeight="1" x14ac:dyDescent="0.2"/>
    <row r="197626" ht="12.75" customHeight="1" x14ac:dyDescent="0.2"/>
    <row r="197630" ht="12.75" customHeight="1" x14ac:dyDescent="0.2"/>
    <row r="197634" ht="12.75" customHeight="1" x14ac:dyDescent="0.2"/>
    <row r="197638" ht="12.75" customHeight="1" x14ac:dyDescent="0.2"/>
    <row r="197642" ht="12.75" customHeight="1" x14ac:dyDescent="0.2"/>
    <row r="197646" ht="12.75" customHeight="1" x14ac:dyDescent="0.2"/>
    <row r="197650" ht="12.75" customHeight="1" x14ac:dyDescent="0.2"/>
    <row r="197654" ht="12.75" customHeight="1" x14ac:dyDescent="0.2"/>
    <row r="197658" ht="12.75" customHeight="1" x14ac:dyDescent="0.2"/>
    <row r="197662" ht="12.75" customHeight="1" x14ac:dyDescent="0.2"/>
    <row r="197666" ht="12.75" customHeight="1" x14ac:dyDescent="0.2"/>
    <row r="197670" ht="12.75" customHeight="1" x14ac:dyDescent="0.2"/>
    <row r="197674" ht="12.75" customHeight="1" x14ac:dyDescent="0.2"/>
    <row r="197678" ht="12.75" customHeight="1" x14ac:dyDescent="0.2"/>
    <row r="197682" ht="12.75" customHeight="1" x14ac:dyDescent="0.2"/>
    <row r="197686" ht="12.75" customHeight="1" x14ac:dyDescent="0.2"/>
    <row r="197690" ht="12.75" customHeight="1" x14ac:dyDescent="0.2"/>
    <row r="197694" ht="12.75" customHeight="1" x14ac:dyDescent="0.2"/>
    <row r="197698" ht="12.75" customHeight="1" x14ac:dyDescent="0.2"/>
    <row r="197702" ht="12.75" customHeight="1" x14ac:dyDescent="0.2"/>
    <row r="197706" ht="12.75" customHeight="1" x14ac:dyDescent="0.2"/>
    <row r="197710" ht="12.75" customHeight="1" x14ac:dyDescent="0.2"/>
    <row r="197714" ht="12.75" customHeight="1" x14ac:dyDescent="0.2"/>
    <row r="197718" ht="12.75" customHeight="1" x14ac:dyDescent="0.2"/>
    <row r="197722" ht="12.75" customHeight="1" x14ac:dyDescent="0.2"/>
    <row r="197726" ht="12.75" customHeight="1" x14ac:dyDescent="0.2"/>
    <row r="197730" ht="12.75" customHeight="1" x14ac:dyDescent="0.2"/>
    <row r="197734" ht="12.75" customHeight="1" x14ac:dyDescent="0.2"/>
    <row r="197738" ht="12.75" customHeight="1" x14ac:dyDescent="0.2"/>
    <row r="197742" ht="12.75" customHeight="1" x14ac:dyDescent="0.2"/>
    <row r="197746" ht="12.75" customHeight="1" x14ac:dyDescent="0.2"/>
    <row r="197750" ht="12.75" customHeight="1" x14ac:dyDescent="0.2"/>
    <row r="197754" ht="12.75" customHeight="1" x14ac:dyDescent="0.2"/>
    <row r="197758" ht="12.75" customHeight="1" x14ac:dyDescent="0.2"/>
    <row r="197762" ht="12.75" customHeight="1" x14ac:dyDescent="0.2"/>
    <row r="197766" ht="12.75" customHeight="1" x14ac:dyDescent="0.2"/>
    <row r="197770" ht="12.75" customHeight="1" x14ac:dyDescent="0.2"/>
    <row r="197774" ht="12.75" customHeight="1" x14ac:dyDescent="0.2"/>
    <row r="197778" ht="12.75" customHeight="1" x14ac:dyDescent="0.2"/>
    <row r="197782" ht="12.75" customHeight="1" x14ac:dyDescent="0.2"/>
    <row r="197786" ht="12.75" customHeight="1" x14ac:dyDescent="0.2"/>
    <row r="197790" ht="12.75" customHeight="1" x14ac:dyDescent="0.2"/>
    <row r="197794" ht="12.75" customHeight="1" x14ac:dyDescent="0.2"/>
    <row r="197798" ht="12.75" customHeight="1" x14ac:dyDescent="0.2"/>
    <row r="197802" ht="12.75" customHeight="1" x14ac:dyDescent="0.2"/>
    <row r="197806" ht="12.75" customHeight="1" x14ac:dyDescent="0.2"/>
    <row r="197810" ht="12.75" customHeight="1" x14ac:dyDescent="0.2"/>
    <row r="197814" ht="12.75" customHeight="1" x14ac:dyDescent="0.2"/>
    <row r="197818" ht="12.75" customHeight="1" x14ac:dyDescent="0.2"/>
    <row r="197822" ht="12.75" customHeight="1" x14ac:dyDescent="0.2"/>
    <row r="197826" ht="12.75" customHeight="1" x14ac:dyDescent="0.2"/>
    <row r="197830" ht="12.75" customHeight="1" x14ac:dyDescent="0.2"/>
    <row r="197834" ht="12.75" customHeight="1" x14ac:dyDescent="0.2"/>
    <row r="197838" ht="12.75" customHeight="1" x14ac:dyDescent="0.2"/>
    <row r="197842" ht="12.75" customHeight="1" x14ac:dyDescent="0.2"/>
    <row r="197846" ht="12.75" customHeight="1" x14ac:dyDescent="0.2"/>
    <row r="197850" ht="12.75" customHeight="1" x14ac:dyDescent="0.2"/>
    <row r="197854" ht="12.75" customHeight="1" x14ac:dyDescent="0.2"/>
    <row r="197858" ht="12.75" customHeight="1" x14ac:dyDescent="0.2"/>
    <row r="197862" ht="12.75" customHeight="1" x14ac:dyDescent="0.2"/>
    <row r="197866" ht="12.75" customHeight="1" x14ac:dyDescent="0.2"/>
    <row r="197870" ht="12.75" customHeight="1" x14ac:dyDescent="0.2"/>
    <row r="197874" ht="12.75" customHeight="1" x14ac:dyDescent="0.2"/>
    <row r="197878" ht="12.75" customHeight="1" x14ac:dyDescent="0.2"/>
    <row r="197882" ht="12.75" customHeight="1" x14ac:dyDescent="0.2"/>
    <row r="197886" ht="12.75" customHeight="1" x14ac:dyDescent="0.2"/>
    <row r="197890" ht="12.75" customHeight="1" x14ac:dyDescent="0.2"/>
    <row r="197894" ht="12.75" customHeight="1" x14ac:dyDescent="0.2"/>
    <row r="197898" ht="12.75" customHeight="1" x14ac:dyDescent="0.2"/>
    <row r="197902" ht="12.75" customHeight="1" x14ac:dyDescent="0.2"/>
    <row r="197906" ht="12.75" customHeight="1" x14ac:dyDescent="0.2"/>
    <row r="197910" ht="12.75" customHeight="1" x14ac:dyDescent="0.2"/>
    <row r="197914" ht="12.75" customHeight="1" x14ac:dyDescent="0.2"/>
    <row r="197918" ht="12.75" customHeight="1" x14ac:dyDescent="0.2"/>
    <row r="197922" ht="12.75" customHeight="1" x14ac:dyDescent="0.2"/>
    <row r="197926" ht="12.75" customHeight="1" x14ac:dyDescent="0.2"/>
    <row r="197930" ht="12.75" customHeight="1" x14ac:dyDescent="0.2"/>
    <row r="197934" ht="12.75" customHeight="1" x14ac:dyDescent="0.2"/>
    <row r="197938" ht="12.75" customHeight="1" x14ac:dyDescent="0.2"/>
    <row r="197942" ht="12.75" customHeight="1" x14ac:dyDescent="0.2"/>
    <row r="197946" ht="12.75" customHeight="1" x14ac:dyDescent="0.2"/>
    <row r="197950" ht="12.75" customHeight="1" x14ac:dyDescent="0.2"/>
    <row r="197954" ht="12.75" customHeight="1" x14ac:dyDescent="0.2"/>
    <row r="197958" ht="12.75" customHeight="1" x14ac:dyDescent="0.2"/>
    <row r="197962" ht="12.75" customHeight="1" x14ac:dyDescent="0.2"/>
    <row r="197966" ht="12.75" customHeight="1" x14ac:dyDescent="0.2"/>
    <row r="197970" ht="12.75" customHeight="1" x14ac:dyDescent="0.2"/>
    <row r="197974" ht="12.75" customHeight="1" x14ac:dyDescent="0.2"/>
    <row r="197978" ht="12.75" customHeight="1" x14ac:dyDescent="0.2"/>
    <row r="197982" ht="12.75" customHeight="1" x14ac:dyDescent="0.2"/>
    <row r="197986" ht="12.75" customHeight="1" x14ac:dyDescent="0.2"/>
    <row r="197990" ht="12.75" customHeight="1" x14ac:dyDescent="0.2"/>
    <row r="197994" ht="12.75" customHeight="1" x14ac:dyDescent="0.2"/>
    <row r="197998" ht="12.75" customHeight="1" x14ac:dyDescent="0.2"/>
    <row r="198002" ht="12.75" customHeight="1" x14ac:dyDescent="0.2"/>
    <row r="198006" ht="12.75" customHeight="1" x14ac:dyDescent="0.2"/>
    <row r="198010" ht="12.75" customHeight="1" x14ac:dyDescent="0.2"/>
    <row r="198014" ht="12.75" customHeight="1" x14ac:dyDescent="0.2"/>
    <row r="198018" ht="12.75" customHeight="1" x14ac:dyDescent="0.2"/>
    <row r="198022" ht="12.75" customHeight="1" x14ac:dyDescent="0.2"/>
    <row r="198026" ht="12.75" customHeight="1" x14ac:dyDescent="0.2"/>
    <row r="198030" ht="12.75" customHeight="1" x14ac:dyDescent="0.2"/>
    <row r="198034" ht="12.75" customHeight="1" x14ac:dyDescent="0.2"/>
    <row r="198038" ht="12.75" customHeight="1" x14ac:dyDescent="0.2"/>
    <row r="198042" ht="12.75" customHeight="1" x14ac:dyDescent="0.2"/>
    <row r="198046" ht="12.75" customHeight="1" x14ac:dyDescent="0.2"/>
    <row r="198050" ht="12.75" customHeight="1" x14ac:dyDescent="0.2"/>
    <row r="198054" ht="12.75" customHeight="1" x14ac:dyDescent="0.2"/>
    <row r="198058" ht="12.75" customHeight="1" x14ac:dyDescent="0.2"/>
    <row r="198062" ht="12.75" customHeight="1" x14ac:dyDescent="0.2"/>
    <row r="198066" ht="12.75" customHeight="1" x14ac:dyDescent="0.2"/>
    <row r="198070" ht="12.75" customHeight="1" x14ac:dyDescent="0.2"/>
    <row r="198074" ht="12.75" customHeight="1" x14ac:dyDescent="0.2"/>
    <row r="198078" ht="12.75" customHeight="1" x14ac:dyDescent="0.2"/>
    <row r="198082" ht="12.75" customHeight="1" x14ac:dyDescent="0.2"/>
    <row r="198086" ht="12.75" customHeight="1" x14ac:dyDescent="0.2"/>
    <row r="198090" ht="12.75" customHeight="1" x14ac:dyDescent="0.2"/>
    <row r="198094" ht="12.75" customHeight="1" x14ac:dyDescent="0.2"/>
    <row r="198098" ht="12.75" customHeight="1" x14ac:dyDescent="0.2"/>
    <row r="198102" ht="12.75" customHeight="1" x14ac:dyDescent="0.2"/>
    <row r="198106" ht="12.75" customHeight="1" x14ac:dyDescent="0.2"/>
    <row r="198110" ht="12.75" customHeight="1" x14ac:dyDescent="0.2"/>
    <row r="198114" ht="12.75" customHeight="1" x14ac:dyDescent="0.2"/>
    <row r="198118" ht="12.75" customHeight="1" x14ac:dyDescent="0.2"/>
    <row r="198122" ht="12.75" customHeight="1" x14ac:dyDescent="0.2"/>
    <row r="198126" ht="12.75" customHeight="1" x14ac:dyDescent="0.2"/>
    <row r="198130" ht="12.75" customHeight="1" x14ac:dyDescent="0.2"/>
    <row r="198134" ht="12.75" customHeight="1" x14ac:dyDescent="0.2"/>
    <row r="198138" ht="12.75" customHeight="1" x14ac:dyDescent="0.2"/>
    <row r="198142" ht="12.75" customHeight="1" x14ac:dyDescent="0.2"/>
    <row r="198146" ht="12.75" customHeight="1" x14ac:dyDescent="0.2"/>
    <row r="198150" ht="12.75" customHeight="1" x14ac:dyDescent="0.2"/>
    <row r="198154" ht="12.75" customHeight="1" x14ac:dyDescent="0.2"/>
    <row r="198158" ht="12.75" customHeight="1" x14ac:dyDescent="0.2"/>
    <row r="198162" ht="12.75" customHeight="1" x14ac:dyDescent="0.2"/>
    <row r="198166" ht="12.75" customHeight="1" x14ac:dyDescent="0.2"/>
    <row r="198170" ht="12.75" customHeight="1" x14ac:dyDescent="0.2"/>
    <row r="198174" ht="12.75" customHeight="1" x14ac:dyDescent="0.2"/>
    <row r="198178" ht="12.75" customHeight="1" x14ac:dyDescent="0.2"/>
    <row r="198182" ht="12.75" customHeight="1" x14ac:dyDescent="0.2"/>
    <row r="198186" ht="12.75" customHeight="1" x14ac:dyDescent="0.2"/>
    <row r="198190" ht="12.75" customHeight="1" x14ac:dyDescent="0.2"/>
    <row r="198194" ht="12.75" customHeight="1" x14ac:dyDescent="0.2"/>
    <row r="198198" ht="12.75" customHeight="1" x14ac:dyDescent="0.2"/>
    <row r="198202" ht="12.75" customHeight="1" x14ac:dyDescent="0.2"/>
    <row r="198206" ht="12.75" customHeight="1" x14ac:dyDescent="0.2"/>
    <row r="198210" ht="12.75" customHeight="1" x14ac:dyDescent="0.2"/>
    <row r="198214" ht="12.75" customHeight="1" x14ac:dyDescent="0.2"/>
    <row r="198218" ht="12.75" customHeight="1" x14ac:dyDescent="0.2"/>
    <row r="198222" ht="12.75" customHeight="1" x14ac:dyDescent="0.2"/>
    <row r="198226" ht="12.75" customHeight="1" x14ac:dyDescent="0.2"/>
    <row r="198230" ht="12.75" customHeight="1" x14ac:dyDescent="0.2"/>
    <row r="198234" ht="12.75" customHeight="1" x14ac:dyDescent="0.2"/>
    <row r="198238" ht="12.75" customHeight="1" x14ac:dyDescent="0.2"/>
    <row r="198242" ht="12.75" customHeight="1" x14ac:dyDescent="0.2"/>
    <row r="198246" ht="12.75" customHeight="1" x14ac:dyDescent="0.2"/>
    <row r="198250" ht="12.75" customHeight="1" x14ac:dyDescent="0.2"/>
    <row r="198254" ht="12.75" customHeight="1" x14ac:dyDescent="0.2"/>
    <row r="198258" ht="12.75" customHeight="1" x14ac:dyDescent="0.2"/>
    <row r="198262" ht="12.75" customHeight="1" x14ac:dyDescent="0.2"/>
    <row r="198266" ht="12.75" customHeight="1" x14ac:dyDescent="0.2"/>
    <row r="198270" ht="12.75" customHeight="1" x14ac:dyDescent="0.2"/>
    <row r="198274" ht="12.75" customHeight="1" x14ac:dyDescent="0.2"/>
    <row r="198278" ht="12.75" customHeight="1" x14ac:dyDescent="0.2"/>
    <row r="198282" ht="12.75" customHeight="1" x14ac:dyDescent="0.2"/>
    <row r="198286" ht="12.75" customHeight="1" x14ac:dyDescent="0.2"/>
    <row r="198290" ht="12.75" customHeight="1" x14ac:dyDescent="0.2"/>
    <row r="198294" ht="12.75" customHeight="1" x14ac:dyDescent="0.2"/>
    <row r="198298" ht="12.75" customHeight="1" x14ac:dyDescent="0.2"/>
    <row r="198302" ht="12.75" customHeight="1" x14ac:dyDescent="0.2"/>
    <row r="198306" ht="12.75" customHeight="1" x14ac:dyDescent="0.2"/>
    <row r="198310" ht="12.75" customHeight="1" x14ac:dyDescent="0.2"/>
    <row r="198314" ht="12.75" customHeight="1" x14ac:dyDescent="0.2"/>
    <row r="198318" ht="12.75" customHeight="1" x14ac:dyDescent="0.2"/>
    <row r="198322" ht="12.75" customHeight="1" x14ac:dyDescent="0.2"/>
    <row r="198326" ht="12.75" customHeight="1" x14ac:dyDescent="0.2"/>
    <row r="198330" ht="12.75" customHeight="1" x14ac:dyDescent="0.2"/>
    <row r="198334" ht="12.75" customHeight="1" x14ac:dyDescent="0.2"/>
    <row r="198338" ht="12.75" customHeight="1" x14ac:dyDescent="0.2"/>
    <row r="198342" ht="12.75" customHeight="1" x14ac:dyDescent="0.2"/>
    <row r="198346" ht="12.75" customHeight="1" x14ac:dyDescent="0.2"/>
    <row r="198350" ht="12.75" customHeight="1" x14ac:dyDescent="0.2"/>
    <row r="198354" ht="12.75" customHeight="1" x14ac:dyDescent="0.2"/>
    <row r="198358" ht="12.75" customHeight="1" x14ac:dyDescent="0.2"/>
    <row r="198362" ht="12.75" customHeight="1" x14ac:dyDescent="0.2"/>
    <row r="198366" ht="12.75" customHeight="1" x14ac:dyDescent="0.2"/>
    <row r="198370" ht="12.75" customHeight="1" x14ac:dyDescent="0.2"/>
    <row r="198374" ht="12.75" customHeight="1" x14ac:dyDescent="0.2"/>
    <row r="198378" ht="12.75" customHeight="1" x14ac:dyDescent="0.2"/>
    <row r="198382" ht="12.75" customHeight="1" x14ac:dyDescent="0.2"/>
    <row r="198386" ht="12.75" customHeight="1" x14ac:dyDescent="0.2"/>
    <row r="198390" ht="12.75" customHeight="1" x14ac:dyDescent="0.2"/>
    <row r="198394" ht="12.75" customHeight="1" x14ac:dyDescent="0.2"/>
    <row r="198398" ht="12.75" customHeight="1" x14ac:dyDescent="0.2"/>
    <row r="198402" ht="12.75" customHeight="1" x14ac:dyDescent="0.2"/>
    <row r="198406" ht="12.75" customHeight="1" x14ac:dyDescent="0.2"/>
    <row r="198410" ht="12.75" customHeight="1" x14ac:dyDescent="0.2"/>
    <row r="198414" ht="12.75" customHeight="1" x14ac:dyDescent="0.2"/>
    <row r="198418" ht="12.75" customHeight="1" x14ac:dyDescent="0.2"/>
    <row r="198422" ht="12.75" customHeight="1" x14ac:dyDescent="0.2"/>
    <row r="198426" ht="12.75" customHeight="1" x14ac:dyDescent="0.2"/>
    <row r="198430" ht="12.75" customHeight="1" x14ac:dyDescent="0.2"/>
    <row r="198434" ht="12.75" customHeight="1" x14ac:dyDescent="0.2"/>
    <row r="198438" ht="12.75" customHeight="1" x14ac:dyDescent="0.2"/>
    <row r="198442" ht="12.75" customHeight="1" x14ac:dyDescent="0.2"/>
    <row r="198446" ht="12.75" customHeight="1" x14ac:dyDescent="0.2"/>
    <row r="198450" ht="12.75" customHeight="1" x14ac:dyDescent="0.2"/>
    <row r="198454" ht="12.75" customHeight="1" x14ac:dyDescent="0.2"/>
    <row r="198458" ht="12.75" customHeight="1" x14ac:dyDescent="0.2"/>
    <row r="198462" ht="12.75" customHeight="1" x14ac:dyDescent="0.2"/>
    <row r="198466" ht="12.75" customHeight="1" x14ac:dyDescent="0.2"/>
    <row r="198470" ht="12.75" customHeight="1" x14ac:dyDescent="0.2"/>
    <row r="198474" ht="12.75" customHeight="1" x14ac:dyDescent="0.2"/>
    <row r="198478" ht="12.75" customHeight="1" x14ac:dyDescent="0.2"/>
    <row r="198482" ht="12.75" customHeight="1" x14ac:dyDescent="0.2"/>
    <row r="198486" ht="12.75" customHeight="1" x14ac:dyDescent="0.2"/>
    <row r="198490" ht="12.75" customHeight="1" x14ac:dyDescent="0.2"/>
    <row r="198494" ht="12.75" customHeight="1" x14ac:dyDescent="0.2"/>
    <row r="198498" ht="12.75" customHeight="1" x14ac:dyDescent="0.2"/>
    <row r="198502" ht="12.75" customHeight="1" x14ac:dyDescent="0.2"/>
    <row r="198506" ht="12.75" customHeight="1" x14ac:dyDescent="0.2"/>
    <row r="198510" ht="12.75" customHeight="1" x14ac:dyDescent="0.2"/>
    <row r="198514" ht="12.75" customHeight="1" x14ac:dyDescent="0.2"/>
    <row r="198518" ht="12.75" customHeight="1" x14ac:dyDescent="0.2"/>
    <row r="198522" ht="12.75" customHeight="1" x14ac:dyDescent="0.2"/>
    <row r="198526" ht="12.75" customHeight="1" x14ac:dyDescent="0.2"/>
    <row r="198530" ht="12.75" customHeight="1" x14ac:dyDescent="0.2"/>
    <row r="198534" ht="12.75" customHeight="1" x14ac:dyDescent="0.2"/>
    <row r="198538" ht="12.75" customHeight="1" x14ac:dyDescent="0.2"/>
    <row r="198542" ht="12.75" customHeight="1" x14ac:dyDescent="0.2"/>
    <row r="198546" ht="12.75" customHeight="1" x14ac:dyDescent="0.2"/>
    <row r="198550" ht="12.75" customHeight="1" x14ac:dyDescent="0.2"/>
    <row r="198554" ht="12.75" customHeight="1" x14ac:dyDescent="0.2"/>
    <row r="198558" ht="12.75" customHeight="1" x14ac:dyDescent="0.2"/>
    <row r="198562" ht="12.75" customHeight="1" x14ac:dyDescent="0.2"/>
    <row r="198566" ht="12.75" customHeight="1" x14ac:dyDescent="0.2"/>
    <row r="198570" ht="12.75" customHeight="1" x14ac:dyDescent="0.2"/>
    <row r="198574" ht="12.75" customHeight="1" x14ac:dyDescent="0.2"/>
    <row r="198578" ht="12.75" customHeight="1" x14ac:dyDescent="0.2"/>
    <row r="198582" ht="12.75" customHeight="1" x14ac:dyDescent="0.2"/>
    <row r="198586" ht="12.75" customHeight="1" x14ac:dyDescent="0.2"/>
    <row r="198590" ht="12.75" customHeight="1" x14ac:dyDescent="0.2"/>
    <row r="198594" ht="12.75" customHeight="1" x14ac:dyDescent="0.2"/>
    <row r="198598" ht="12.75" customHeight="1" x14ac:dyDescent="0.2"/>
    <row r="198602" ht="12.75" customHeight="1" x14ac:dyDescent="0.2"/>
    <row r="198606" ht="12.75" customHeight="1" x14ac:dyDescent="0.2"/>
    <row r="198610" ht="12.75" customHeight="1" x14ac:dyDescent="0.2"/>
    <row r="198614" ht="12.75" customHeight="1" x14ac:dyDescent="0.2"/>
    <row r="198618" ht="12.75" customHeight="1" x14ac:dyDescent="0.2"/>
    <row r="198622" ht="12.75" customHeight="1" x14ac:dyDescent="0.2"/>
    <row r="198626" ht="12.75" customHeight="1" x14ac:dyDescent="0.2"/>
    <row r="198630" ht="12.75" customHeight="1" x14ac:dyDescent="0.2"/>
    <row r="198634" ht="12.75" customHeight="1" x14ac:dyDescent="0.2"/>
    <row r="198638" ht="12.75" customHeight="1" x14ac:dyDescent="0.2"/>
    <row r="198642" ht="12.75" customHeight="1" x14ac:dyDescent="0.2"/>
    <row r="198646" ht="12.75" customHeight="1" x14ac:dyDescent="0.2"/>
    <row r="198650" ht="12.75" customHeight="1" x14ac:dyDescent="0.2"/>
    <row r="198654" ht="12.75" customHeight="1" x14ac:dyDescent="0.2"/>
    <row r="198658" ht="12.75" customHeight="1" x14ac:dyDescent="0.2"/>
    <row r="198662" ht="12.75" customHeight="1" x14ac:dyDescent="0.2"/>
    <row r="198666" ht="12.75" customHeight="1" x14ac:dyDescent="0.2"/>
    <row r="198670" ht="12.75" customHeight="1" x14ac:dyDescent="0.2"/>
    <row r="198674" ht="12.75" customHeight="1" x14ac:dyDescent="0.2"/>
    <row r="198678" ht="12.75" customHeight="1" x14ac:dyDescent="0.2"/>
    <row r="198682" ht="12.75" customHeight="1" x14ac:dyDescent="0.2"/>
    <row r="198686" ht="12.75" customHeight="1" x14ac:dyDescent="0.2"/>
    <row r="198690" ht="12.75" customHeight="1" x14ac:dyDescent="0.2"/>
    <row r="198694" ht="12.75" customHeight="1" x14ac:dyDescent="0.2"/>
    <row r="198698" ht="12.75" customHeight="1" x14ac:dyDescent="0.2"/>
    <row r="198702" ht="12.75" customHeight="1" x14ac:dyDescent="0.2"/>
    <row r="198706" ht="12.75" customHeight="1" x14ac:dyDescent="0.2"/>
    <row r="198710" ht="12.75" customHeight="1" x14ac:dyDescent="0.2"/>
    <row r="198714" ht="12.75" customHeight="1" x14ac:dyDescent="0.2"/>
    <row r="198718" ht="12.75" customHeight="1" x14ac:dyDescent="0.2"/>
    <row r="198722" ht="12.75" customHeight="1" x14ac:dyDescent="0.2"/>
    <row r="198726" ht="12.75" customHeight="1" x14ac:dyDescent="0.2"/>
    <row r="198730" ht="12.75" customHeight="1" x14ac:dyDescent="0.2"/>
    <row r="198734" ht="12.75" customHeight="1" x14ac:dyDescent="0.2"/>
    <row r="198738" ht="12.75" customHeight="1" x14ac:dyDescent="0.2"/>
    <row r="198742" ht="12.75" customHeight="1" x14ac:dyDescent="0.2"/>
    <row r="198746" ht="12.75" customHeight="1" x14ac:dyDescent="0.2"/>
    <row r="198750" ht="12.75" customHeight="1" x14ac:dyDescent="0.2"/>
    <row r="198754" ht="12.75" customHeight="1" x14ac:dyDescent="0.2"/>
    <row r="198758" ht="12.75" customHeight="1" x14ac:dyDescent="0.2"/>
    <row r="198762" ht="12.75" customHeight="1" x14ac:dyDescent="0.2"/>
    <row r="198766" ht="12.75" customHeight="1" x14ac:dyDescent="0.2"/>
    <row r="198770" ht="12.75" customHeight="1" x14ac:dyDescent="0.2"/>
    <row r="198774" ht="12.75" customHeight="1" x14ac:dyDescent="0.2"/>
    <row r="198778" ht="12.75" customHeight="1" x14ac:dyDescent="0.2"/>
    <row r="198782" ht="12.75" customHeight="1" x14ac:dyDescent="0.2"/>
    <row r="198786" ht="12.75" customHeight="1" x14ac:dyDescent="0.2"/>
    <row r="198790" ht="12.75" customHeight="1" x14ac:dyDescent="0.2"/>
    <row r="198794" ht="12.75" customHeight="1" x14ac:dyDescent="0.2"/>
    <row r="198798" ht="12.75" customHeight="1" x14ac:dyDescent="0.2"/>
    <row r="198802" ht="12.75" customHeight="1" x14ac:dyDescent="0.2"/>
    <row r="198806" ht="12.75" customHeight="1" x14ac:dyDescent="0.2"/>
    <row r="198810" ht="12.75" customHeight="1" x14ac:dyDescent="0.2"/>
    <row r="198814" ht="12.75" customHeight="1" x14ac:dyDescent="0.2"/>
    <row r="198818" ht="12.75" customHeight="1" x14ac:dyDescent="0.2"/>
    <row r="198822" ht="12.75" customHeight="1" x14ac:dyDescent="0.2"/>
    <row r="198826" ht="12.75" customHeight="1" x14ac:dyDescent="0.2"/>
    <row r="198830" ht="12.75" customHeight="1" x14ac:dyDescent="0.2"/>
    <row r="198834" ht="12.75" customHeight="1" x14ac:dyDescent="0.2"/>
    <row r="198838" ht="12.75" customHeight="1" x14ac:dyDescent="0.2"/>
    <row r="198842" ht="12.75" customHeight="1" x14ac:dyDescent="0.2"/>
    <row r="198846" ht="12.75" customHeight="1" x14ac:dyDescent="0.2"/>
    <row r="198850" ht="12.75" customHeight="1" x14ac:dyDescent="0.2"/>
    <row r="198854" ht="12.75" customHeight="1" x14ac:dyDescent="0.2"/>
    <row r="198858" ht="12.75" customHeight="1" x14ac:dyDescent="0.2"/>
    <row r="198862" ht="12.75" customHeight="1" x14ac:dyDescent="0.2"/>
    <row r="198866" ht="12.75" customHeight="1" x14ac:dyDescent="0.2"/>
    <row r="198870" ht="12.75" customHeight="1" x14ac:dyDescent="0.2"/>
    <row r="198874" ht="12.75" customHeight="1" x14ac:dyDescent="0.2"/>
    <row r="198878" ht="12.75" customHeight="1" x14ac:dyDescent="0.2"/>
    <row r="198882" ht="12.75" customHeight="1" x14ac:dyDescent="0.2"/>
    <row r="198886" ht="12.75" customHeight="1" x14ac:dyDescent="0.2"/>
    <row r="198890" ht="12.75" customHeight="1" x14ac:dyDescent="0.2"/>
    <row r="198894" ht="12.75" customHeight="1" x14ac:dyDescent="0.2"/>
    <row r="198898" ht="12.75" customHeight="1" x14ac:dyDescent="0.2"/>
    <row r="198902" ht="12.75" customHeight="1" x14ac:dyDescent="0.2"/>
    <row r="198906" ht="12.75" customHeight="1" x14ac:dyDescent="0.2"/>
    <row r="198910" ht="12.75" customHeight="1" x14ac:dyDescent="0.2"/>
    <row r="198914" ht="12.75" customHeight="1" x14ac:dyDescent="0.2"/>
    <row r="198918" ht="12.75" customHeight="1" x14ac:dyDescent="0.2"/>
    <row r="198922" ht="12.75" customHeight="1" x14ac:dyDescent="0.2"/>
    <row r="198926" ht="12.75" customHeight="1" x14ac:dyDescent="0.2"/>
    <row r="198930" ht="12.75" customHeight="1" x14ac:dyDescent="0.2"/>
    <row r="198934" ht="12.75" customHeight="1" x14ac:dyDescent="0.2"/>
    <row r="198938" ht="12.75" customHeight="1" x14ac:dyDescent="0.2"/>
    <row r="198942" ht="12.75" customHeight="1" x14ac:dyDescent="0.2"/>
    <row r="198946" ht="12.75" customHeight="1" x14ac:dyDescent="0.2"/>
    <row r="198950" ht="12.75" customHeight="1" x14ac:dyDescent="0.2"/>
    <row r="198954" ht="12.75" customHeight="1" x14ac:dyDescent="0.2"/>
    <row r="198958" ht="12.75" customHeight="1" x14ac:dyDescent="0.2"/>
    <row r="198962" ht="12.75" customHeight="1" x14ac:dyDescent="0.2"/>
    <row r="198966" ht="12.75" customHeight="1" x14ac:dyDescent="0.2"/>
    <row r="198970" ht="12.75" customHeight="1" x14ac:dyDescent="0.2"/>
    <row r="198974" ht="12.75" customHeight="1" x14ac:dyDescent="0.2"/>
    <row r="198978" ht="12.75" customHeight="1" x14ac:dyDescent="0.2"/>
    <row r="198982" ht="12.75" customHeight="1" x14ac:dyDescent="0.2"/>
    <row r="198986" ht="12.75" customHeight="1" x14ac:dyDescent="0.2"/>
    <row r="198990" ht="12.75" customHeight="1" x14ac:dyDescent="0.2"/>
    <row r="198994" ht="12.75" customHeight="1" x14ac:dyDescent="0.2"/>
    <row r="198998" ht="12.75" customHeight="1" x14ac:dyDescent="0.2"/>
    <row r="199002" ht="12.75" customHeight="1" x14ac:dyDescent="0.2"/>
    <row r="199006" ht="12.75" customHeight="1" x14ac:dyDescent="0.2"/>
    <row r="199010" ht="12.75" customHeight="1" x14ac:dyDescent="0.2"/>
    <row r="199014" ht="12.75" customHeight="1" x14ac:dyDescent="0.2"/>
    <row r="199018" ht="12.75" customHeight="1" x14ac:dyDescent="0.2"/>
    <row r="199022" ht="12.75" customHeight="1" x14ac:dyDescent="0.2"/>
    <row r="199026" ht="12.75" customHeight="1" x14ac:dyDescent="0.2"/>
    <row r="199030" ht="12.75" customHeight="1" x14ac:dyDescent="0.2"/>
    <row r="199034" ht="12.75" customHeight="1" x14ac:dyDescent="0.2"/>
    <row r="199038" ht="12.75" customHeight="1" x14ac:dyDescent="0.2"/>
    <row r="199042" ht="12.75" customHeight="1" x14ac:dyDescent="0.2"/>
    <row r="199046" ht="12.75" customHeight="1" x14ac:dyDescent="0.2"/>
    <row r="199050" ht="12.75" customHeight="1" x14ac:dyDescent="0.2"/>
    <row r="199054" ht="12.75" customHeight="1" x14ac:dyDescent="0.2"/>
    <row r="199058" ht="12.75" customHeight="1" x14ac:dyDescent="0.2"/>
    <row r="199062" ht="12.75" customHeight="1" x14ac:dyDescent="0.2"/>
    <row r="199066" ht="12.75" customHeight="1" x14ac:dyDescent="0.2"/>
    <row r="199070" ht="12.75" customHeight="1" x14ac:dyDescent="0.2"/>
    <row r="199074" ht="12.75" customHeight="1" x14ac:dyDescent="0.2"/>
    <row r="199078" ht="12.75" customHeight="1" x14ac:dyDescent="0.2"/>
    <row r="199082" ht="12.75" customHeight="1" x14ac:dyDescent="0.2"/>
    <row r="199086" ht="12.75" customHeight="1" x14ac:dyDescent="0.2"/>
    <row r="199090" ht="12.75" customHeight="1" x14ac:dyDescent="0.2"/>
    <row r="199094" ht="12.75" customHeight="1" x14ac:dyDescent="0.2"/>
    <row r="199098" ht="12.75" customHeight="1" x14ac:dyDescent="0.2"/>
    <row r="199102" ht="12.75" customHeight="1" x14ac:dyDescent="0.2"/>
    <row r="199106" ht="12.75" customHeight="1" x14ac:dyDescent="0.2"/>
    <row r="199110" ht="12.75" customHeight="1" x14ac:dyDescent="0.2"/>
    <row r="199114" ht="12.75" customHeight="1" x14ac:dyDescent="0.2"/>
    <row r="199118" ht="12.75" customHeight="1" x14ac:dyDescent="0.2"/>
    <row r="199122" ht="12.75" customHeight="1" x14ac:dyDescent="0.2"/>
    <row r="199126" ht="12.75" customHeight="1" x14ac:dyDescent="0.2"/>
    <row r="199130" ht="12.75" customHeight="1" x14ac:dyDescent="0.2"/>
    <row r="199134" ht="12.75" customHeight="1" x14ac:dyDescent="0.2"/>
    <row r="199138" ht="12.75" customHeight="1" x14ac:dyDescent="0.2"/>
    <row r="199142" ht="12.75" customHeight="1" x14ac:dyDescent="0.2"/>
    <row r="199146" ht="12.75" customHeight="1" x14ac:dyDescent="0.2"/>
    <row r="199150" ht="12.75" customHeight="1" x14ac:dyDescent="0.2"/>
    <row r="199154" ht="12.75" customHeight="1" x14ac:dyDescent="0.2"/>
    <row r="199158" ht="12.75" customHeight="1" x14ac:dyDescent="0.2"/>
    <row r="199162" ht="12.75" customHeight="1" x14ac:dyDescent="0.2"/>
    <row r="199166" ht="12.75" customHeight="1" x14ac:dyDescent="0.2"/>
    <row r="199170" ht="12.75" customHeight="1" x14ac:dyDescent="0.2"/>
    <row r="199174" ht="12.75" customHeight="1" x14ac:dyDescent="0.2"/>
    <row r="199178" ht="12.75" customHeight="1" x14ac:dyDescent="0.2"/>
    <row r="199182" ht="12.75" customHeight="1" x14ac:dyDescent="0.2"/>
    <row r="199186" ht="12.75" customHeight="1" x14ac:dyDescent="0.2"/>
    <row r="199190" ht="12.75" customHeight="1" x14ac:dyDescent="0.2"/>
    <row r="199194" ht="12.75" customHeight="1" x14ac:dyDescent="0.2"/>
    <row r="199198" ht="12.75" customHeight="1" x14ac:dyDescent="0.2"/>
    <row r="199202" ht="12.75" customHeight="1" x14ac:dyDescent="0.2"/>
    <row r="199206" ht="12.75" customHeight="1" x14ac:dyDescent="0.2"/>
    <row r="199210" ht="12.75" customHeight="1" x14ac:dyDescent="0.2"/>
    <row r="199214" ht="12.75" customHeight="1" x14ac:dyDescent="0.2"/>
    <row r="199218" ht="12.75" customHeight="1" x14ac:dyDescent="0.2"/>
    <row r="199222" ht="12.75" customHeight="1" x14ac:dyDescent="0.2"/>
    <row r="199226" ht="12.75" customHeight="1" x14ac:dyDescent="0.2"/>
    <row r="199230" ht="12.75" customHeight="1" x14ac:dyDescent="0.2"/>
    <row r="199234" ht="12.75" customHeight="1" x14ac:dyDescent="0.2"/>
    <row r="199238" ht="12.75" customHeight="1" x14ac:dyDescent="0.2"/>
    <row r="199242" ht="12.75" customHeight="1" x14ac:dyDescent="0.2"/>
    <row r="199246" ht="12.75" customHeight="1" x14ac:dyDescent="0.2"/>
    <row r="199250" ht="12.75" customHeight="1" x14ac:dyDescent="0.2"/>
    <row r="199254" ht="12.75" customHeight="1" x14ac:dyDescent="0.2"/>
    <row r="199258" ht="12.75" customHeight="1" x14ac:dyDescent="0.2"/>
    <row r="199262" ht="12.75" customHeight="1" x14ac:dyDescent="0.2"/>
    <row r="199266" ht="12.75" customHeight="1" x14ac:dyDescent="0.2"/>
    <row r="199270" ht="12.75" customHeight="1" x14ac:dyDescent="0.2"/>
    <row r="199274" ht="12.75" customHeight="1" x14ac:dyDescent="0.2"/>
    <row r="199278" ht="12.75" customHeight="1" x14ac:dyDescent="0.2"/>
    <row r="199282" ht="12.75" customHeight="1" x14ac:dyDescent="0.2"/>
    <row r="199286" ht="12.75" customHeight="1" x14ac:dyDescent="0.2"/>
    <row r="199290" ht="12.75" customHeight="1" x14ac:dyDescent="0.2"/>
    <row r="199294" ht="12.75" customHeight="1" x14ac:dyDescent="0.2"/>
    <row r="199298" ht="12.75" customHeight="1" x14ac:dyDescent="0.2"/>
    <row r="199302" ht="12.75" customHeight="1" x14ac:dyDescent="0.2"/>
    <row r="199306" ht="12.75" customHeight="1" x14ac:dyDescent="0.2"/>
    <row r="199310" ht="12.75" customHeight="1" x14ac:dyDescent="0.2"/>
    <row r="199314" ht="12.75" customHeight="1" x14ac:dyDescent="0.2"/>
    <row r="199318" ht="12.75" customHeight="1" x14ac:dyDescent="0.2"/>
    <row r="199322" ht="12.75" customHeight="1" x14ac:dyDescent="0.2"/>
    <row r="199326" ht="12.75" customHeight="1" x14ac:dyDescent="0.2"/>
    <row r="199330" ht="12.75" customHeight="1" x14ac:dyDescent="0.2"/>
    <row r="199334" ht="12.75" customHeight="1" x14ac:dyDescent="0.2"/>
    <row r="199338" ht="12.75" customHeight="1" x14ac:dyDescent="0.2"/>
    <row r="199342" ht="12.75" customHeight="1" x14ac:dyDescent="0.2"/>
    <row r="199346" ht="12.75" customHeight="1" x14ac:dyDescent="0.2"/>
    <row r="199350" ht="12.75" customHeight="1" x14ac:dyDescent="0.2"/>
    <row r="199354" ht="12.75" customHeight="1" x14ac:dyDescent="0.2"/>
    <row r="199358" ht="12.75" customHeight="1" x14ac:dyDescent="0.2"/>
    <row r="199362" ht="12.75" customHeight="1" x14ac:dyDescent="0.2"/>
    <row r="199366" ht="12.75" customHeight="1" x14ac:dyDescent="0.2"/>
    <row r="199370" ht="12.75" customHeight="1" x14ac:dyDescent="0.2"/>
    <row r="199374" ht="12.75" customHeight="1" x14ac:dyDescent="0.2"/>
    <row r="199378" ht="12.75" customHeight="1" x14ac:dyDescent="0.2"/>
    <row r="199382" ht="12.75" customHeight="1" x14ac:dyDescent="0.2"/>
    <row r="199386" ht="12.75" customHeight="1" x14ac:dyDescent="0.2"/>
    <row r="199390" ht="12.75" customHeight="1" x14ac:dyDescent="0.2"/>
    <row r="199394" ht="12.75" customHeight="1" x14ac:dyDescent="0.2"/>
    <row r="199398" ht="12.75" customHeight="1" x14ac:dyDescent="0.2"/>
    <row r="199402" ht="12.75" customHeight="1" x14ac:dyDescent="0.2"/>
    <row r="199406" ht="12.75" customHeight="1" x14ac:dyDescent="0.2"/>
    <row r="199410" ht="12.75" customHeight="1" x14ac:dyDescent="0.2"/>
    <row r="199414" ht="12.75" customHeight="1" x14ac:dyDescent="0.2"/>
    <row r="199418" ht="12.75" customHeight="1" x14ac:dyDescent="0.2"/>
    <row r="199422" ht="12.75" customHeight="1" x14ac:dyDescent="0.2"/>
    <row r="199426" ht="12.75" customHeight="1" x14ac:dyDescent="0.2"/>
    <row r="199430" ht="12.75" customHeight="1" x14ac:dyDescent="0.2"/>
    <row r="199434" ht="12.75" customHeight="1" x14ac:dyDescent="0.2"/>
    <row r="199438" ht="12.75" customHeight="1" x14ac:dyDescent="0.2"/>
    <row r="199442" ht="12.75" customHeight="1" x14ac:dyDescent="0.2"/>
    <row r="199446" ht="12.75" customHeight="1" x14ac:dyDescent="0.2"/>
    <row r="199450" ht="12.75" customHeight="1" x14ac:dyDescent="0.2"/>
    <row r="199454" ht="12.75" customHeight="1" x14ac:dyDescent="0.2"/>
    <row r="199458" ht="12.75" customHeight="1" x14ac:dyDescent="0.2"/>
    <row r="199462" ht="12.75" customHeight="1" x14ac:dyDescent="0.2"/>
    <row r="199466" ht="12.75" customHeight="1" x14ac:dyDescent="0.2"/>
    <row r="199470" ht="12.75" customHeight="1" x14ac:dyDescent="0.2"/>
    <row r="199474" ht="12.75" customHeight="1" x14ac:dyDescent="0.2"/>
    <row r="199478" ht="12.75" customHeight="1" x14ac:dyDescent="0.2"/>
    <row r="199482" ht="12.75" customHeight="1" x14ac:dyDescent="0.2"/>
    <row r="199486" ht="12.75" customHeight="1" x14ac:dyDescent="0.2"/>
    <row r="199490" ht="12.75" customHeight="1" x14ac:dyDescent="0.2"/>
    <row r="199494" ht="12.75" customHeight="1" x14ac:dyDescent="0.2"/>
    <row r="199498" ht="12.75" customHeight="1" x14ac:dyDescent="0.2"/>
    <row r="199502" ht="12.75" customHeight="1" x14ac:dyDescent="0.2"/>
    <row r="199506" ht="12.75" customHeight="1" x14ac:dyDescent="0.2"/>
    <row r="199510" ht="12.75" customHeight="1" x14ac:dyDescent="0.2"/>
    <row r="199514" ht="12.75" customHeight="1" x14ac:dyDescent="0.2"/>
    <row r="199518" ht="12.75" customHeight="1" x14ac:dyDescent="0.2"/>
    <row r="199522" ht="12.75" customHeight="1" x14ac:dyDescent="0.2"/>
    <row r="199526" ht="12.75" customHeight="1" x14ac:dyDescent="0.2"/>
    <row r="199530" ht="12.75" customHeight="1" x14ac:dyDescent="0.2"/>
    <row r="199534" ht="12.75" customHeight="1" x14ac:dyDescent="0.2"/>
    <row r="199538" ht="12.75" customHeight="1" x14ac:dyDescent="0.2"/>
    <row r="199542" ht="12.75" customHeight="1" x14ac:dyDescent="0.2"/>
    <row r="199546" ht="12.75" customHeight="1" x14ac:dyDescent="0.2"/>
    <row r="199550" ht="12.75" customHeight="1" x14ac:dyDescent="0.2"/>
    <row r="199554" ht="12.75" customHeight="1" x14ac:dyDescent="0.2"/>
    <row r="199558" ht="12.75" customHeight="1" x14ac:dyDescent="0.2"/>
    <row r="199562" ht="12.75" customHeight="1" x14ac:dyDescent="0.2"/>
    <row r="199566" ht="12.75" customHeight="1" x14ac:dyDescent="0.2"/>
    <row r="199570" ht="12.75" customHeight="1" x14ac:dyDescent="0.2"/>
    <row r="199574" ht="12.75" customHeight="1" x14ac:dyDescent="0.2"/>
    <row r="199578" ht="12.75" customHeight="1" x14ac:dyDescent="0.2"/>
    <row r="199582" ht="12.75" customHeight="1" x14ac:dyDescent="0.2"/>
    <row r="199586" ht="12.75" customHeight="1" x14ac:dyDescent="0.2"/>
    <row r="199590" ht="12.75" customHeight="1" x14ac:dyDescent="0.2"/>
    <row r="199594" ht="12.75" customHeight="1" x14ac:dyDescent="0.2"/>
    <row r="199598" ht="12.75" customHeight="1" x14ac:dyDescent="0.2"/>
    <row r="199602" ht="12.75" customHeight="1" x14ac:dyDescent="0.2"/>
    <row r="199606" ht="12.75" customHeight="1" x14ac:dyDescent="0.2"/>
    <row r="199610" ht="12.75" customHeight="1" x14ac:dyDescent="0.2"/>
    <row r="199614" ht="12.75" customHeight="1" x14ac:dyDescent="0.2"/>
    <row r="199618" ht="12.75" customHeight="1" x14ac:dyDescent="0.2"/>
    <row r="199622" ht="12.75" customHeight="1" x14ac:dyDescent="0.2"/>
    <row r="199626" ht="12.75" customHeight="1" x14ac:dyDescent="0.2"/>
    <row r="199630" ht="12.75" customHeight="1" x14ac:dyDescent="0.2"/>
    <row r="199634" ht="12.75" customHeight="1" x14ac:dyDescent="0.2"/>
    <row r="199638" ht="12.75" customHeight="1" x14ac:dyDescent="0.2"/>
    <row r="199642" ht="12.75" customHeight="1" x14ac:dyDescent="0.2"/>
    <row r="199646" ht="12.75" customHeight="1" x14ac:dyDescent="0.2"/>
    <row r="199650" ht="12.75" customHeight="1" x14ac:dyDescent="0.2"/>
    <row r="199654" ht="12.75" customHeight="1" x14ac:dyDescent="0.2"/>
    <row r="199658" ht="12.75" customHeight="1" x14ac:dyDescent="0.2"/>
    <row r="199662" ht="12.75" customHeight="1" x14ac:dyDescent="0.2"/>
    <row r="199666" ht="12.75" customHeight="1" x14ac:dyDescent="0.2"/>
    <row r="199670" ht="12.75" customHeight="1" x14ac:dyDescent="0.2"/>
    <row r="199674" ht="12.75" customHeight="1" x14ac:dyDescent="0.2"/>
    <row r="199678" ht="12.75" customHeight="1" x14ac:dyDescent="0.2"/>
    <row r="199682" ht="12.75" customHeight="1" x14ac:dyDescent="0.2"/>
    <row r="199686" ht="12.75" customHeight="1" x14ac:dyDescent="0.2"/>
    <row r="199690" ht="12.75" customHeight="1" x14ac:dyDescent="0.2"/>
    <row r="199694" ht="12.75" customHeight="1" x14ac:dyDescent="0.2"/>
    <row r="199698" ht="12.75" customHeight="1" x14ac:dyDescent="0.2"/>
    <row r="199702" ht="12.75" customHeight="1" x14ac:dyDescent="0.2"/>
    <row r="199706" ht="12.75" customHeight="1" x14ac:dyDescent="0.2"/>
    <row r="199710" ht="12.75" customHeight="1" x14ac:dyDescent="0.2"/>
    <row r="199714" ht="12.75" customHeight="1" x14ac:dyDescent="0.2"/>
    <row r="199718" ht="12.75" customHeight="1" x14ac:dyDescent="0.2"/>
    <row r="199722" ht="12.75" customHeight="1" x14ac:dyDescent="0.2"/>
    <row r="199726" ht="12.75" customHeight="1" x14ac:dyDescent="0.2"/>
    <row r="199730" ht="12.75" customHeight="1" x14ac:dyDescent="0.2"/>
    <row r="199734" ht="12.75" customHeight="1" x14ac:dyDescent="0.2"/>
    <row r="199738" ht="12.75" customHeight="1" x14ac:dyDescent="0.2"/>
    <row r="199742" ht="12.75" customHeight="1" x14ac:dyDescent="0.2"/>
    <row r="199746" ht="12.75" customHeight="1" x14ac:dyDescent="0.2"/>
    <row r="199750" ht="12.75" customHeight="1" x14ac:dyDescent="0.2"/>
    <row r="199754" ht="12.75" customHeight="1" x14ac:dyDescent="0.2"/>
    <row r="199758" ht="12.75" customHeight="1" x14ac:dyDescent="0.2"/>
    <row r="199762" ht="12.75" customHeight="1" x14ac:dyDescent="0.2"/>
    <row r="199766" ht="12.75" customHeight="1" x14ac:dyDescent="0.2"/>
    <row r="199770" ht="12.75" customHeight="1" x14ac:dyDescent="0.2"/>
    <row r="199774" ht="12.75" customHeight="1" x14ac:dyDescent="0.2"/>
    <row r="199778" ht="12.75" customHeight="1" x14ac:dyDescent="0.2"/>
    <row r="199782" ht="12.75" customHeight="1" x14ac:dyDescent="0.2"/>
    <row r="199786" ht="12.75" customHeight="1" x14ac:dyDescent="0.2"/>
    <row r="199790" ht="12.75" customHeight="1" x14ac:dyDescent="0.2"/>
    <row r="199794" ht="12.75" customHeight="1" x14ac:dyDescent="0.2"/>
    <row r="199798" ht="12.75" customHeight="1" x14ac:dyDescent="0.2"/>
    <row r="199802" ht="12.75" customHeight="1" x14ac:dyDescent="0.2"/>
    <row r="199806" ht="12.75" customHeight="1" x14ac:dyDescent="0.2"/>
    <row r="199810" ht="12.75" customHeight="1" x14ac:dyDescent="0.2"/>
    <row r="199814" ht="12.75" customHeight="1" x14ac:dyDescent="0.2"/>
    <row r="199818" ht="12.75" customHeight="1" x14ac:dyDescent="0.2"/>
    <row r="199822" ht="12.75" customHeight="1" x14ac:dyDescent="0.2"/>
    <row r="199826" ht="12.75" customHeight="1" x14ac:dyDescent="0.2"/>
    <row r="199830" ht="12.75" customHeight="1" x14ac:dyDescent="0.2"/>
    <row r="199834" ht="12.75" customHeight="1" x14ac:dyDescent="0.2"/>
    <row r="199838" ht="12.75" customHeight="1" x14ac:dyDescent="0.2"/>
    <row r="199842" ht="12.75" customHeight="1" x14ac:dyDescent="0.2"/>
    <row r="199846" ht="12.75" customHeight="1" x14ac:dyDescent="0.2"/>
    <row r="199850" ht="12.75" customHeight="1" x14ac:dyDescent="0.2"/>
    <row r="199854" ht="12.75" customHeight="1" x14ac:dyDescent="0.2"/>
    <row r="199858" ht="12.75" customHeight="1" x14ac:dyDescent="0.2"/>
    <row r="199862" ht="12.75" customHeight="1" x14ac:dyDescent="0.2"/>
    <row r="199866" ht="12.75" customHeight="1" x14ac:dyDescent="0.2"/>
    <row r="199870" ht="12.75" customHeight="1" x14ac:dyDescent="0.2"/>
    <row r="199874" ht="12.75" customHeight="1" x14ac:dyDescent="0.2"/>
    <row r="199878" ht="12.75" customHeight="1" x14ac:dyDescent="0.2"/>
    <row r="199882" ht="12.75" customHeight="1" x14ac:dyDescent="0.2"/>
    <row r="199886" ht="12.75" customHeight="1" x14ac:dyDescent="0.2"/>
    <row r="199890" ht="12.75" customHeight="1" x14ac:dyDescent="0.2"/>
    <row r="199894" ht="12.75" customHeight="1" x14ac:dyDescent="0.2"/>
    <row r="199898" ht="12.75" customHeight="1" x14ac:dyDescent="0.2"/>
    <row r="199902" ht="12.75" customHeight="1" x14ac:dyDescent="0.2"/>
    <row r="199906" ht="12.75" customHeight="1" x14ac:dyDescent="0.2"/>
    <row r="199910" ht="12.75" customHeight="1" x14ac:dyDescent="0.2"/>
    <row r="199914" ht="12.75" customHeight="1" x14ac:dyDescent="0.2"/>
    <row r="199918" ht="12.75" customHeight="1" x14ac:dyDescent="0.2"/>
    <row r="199922" ht="12.75" customHeight="1" x14ac:dyDescent="0.2"/>
    <row r="199926" ht="12.75" customHeight="1" x14ac:dyDescent="0.2"/>
    <row r="199930" ht="12.75" customHeight="1" x14ac:dyDescent="0.2"/>
    <row r="199934" ht="12.75" customHeight="1" x14ac:dyDescent="0.2"/>
    <row r="199938" ht="12.75" customHeight="1" x14ac:dyDescent="0.2"/>
    <row r="199942" ht="12.75" customHeight="1" x14ac:dyDescent="0.2"/>
    <row r="199946" ht="12.75" customHeight="1" x14ac:dyDescent="0.2"/>
    <row r="199950" ht="12.75" customHeight="1" x14ac:dyDescent="0.2"/>
    <row r="199954" ht="12.75" customHeight="1" x14ac:dyDescent="0.2"/>
    <row r="199958" ht="12.75" customHeight="1" x14ac:dyDescent="0.2"/>
    <row r="199962" ht="12.75" customHeight="1" x14ac:dyDescent="0.2"/>
    <row r="199966" ht="12.75" customHeight="1" x14ac:dyDescent="0.2"/>
    <row r="199970" ht="12.75" customHeight="1" x14ac:dyDescent="0.2"/>
    <row r="199974" ht="12.75" customHeight="1" x14ac:dyDescent="0.2"/>
    <row r="199978" ht="12.75" customHeight="1" x14ac:dyDescent="0.2"/>
    <row r="199982" ht="12.75" customHeight="1" x14ac:dyDescent="0.2"/>
    <row r="199986" ht="12.75" customHeight="1" x14ac:dyDescent="0.2"/>
    <row r="199990" ht="12.75" customHeight="1" x14ac:dyDescent="0.2"/>
    <row r="199994" ht="12.75" customHeight="1" x14ac:dyDescent="0.2"/>
    <row r="199998" ht="12.75" customHeight="1" x14ac:dyDescent="0.2"/>
    <row r="200002" ht="12.75" customHeight="1" x14ac:dyDescent="0.2"/>
    <row r="200006" ht="12.75" customHeight="1" x14ac:dyDescent="0.2"/>
    <row r="200010" ht="12.75" customHeight="1" x14ac:dyDescent="0.2"/>
    <row r="200014" ht="12.75" customHeight="1" x14ac:dyDescent="0.2"/>
    <row r="200018" ht="12.75" customHeight="1" x14ac:dyDescent="0.2"/>
    <row r="200022" ht="12.75" customHeight="1" x14ac:dyDescent="0.2"/>
    <row r="200026" ht="12.75" customHeight="1" x14ac:dyDescent="0.2"/>
    <row r="200030" ht="12.75" customHeight="1" x14ac:dyDescent="0.2"/>
    <row r="200034" ht="12.75" customHeight="1" x14ac:dyDescent="0.2"/>
    <row r="200038" ht="12.75" customHeight="1" x14ac:dyDescent="0.2"/>
    <row r="200042" ht="12.75" customHeight="1" x14ac:dyDescent="0.2"/>
    <row r="200046" ht="12.75" customHeight="1" x14ac:dyDescent="0.2"/>
    <row r="200050" ht="12.75" customHeight="1" x14ac:dyDescent="0.2"/>
    <row r="200054" ht="12.75" customHeight="1" x14ac:dyDescent="0.2"/>
    <row r="200058" ht="12.75" customHeight="1" x14ac:dyDescent="0.2"/>
    <row r="200062" ht="12.75" customHeight="1" x14ac:dyDescent="0.2"/>
    <row r="200066" ht="12.75" customHeight="1" x14ac:dyDescent="0.2"/>
    <row r="200070" ht="12.75" customHeight="1" x14ac:dyDescent="0.2"/>
    <row r="200074" ht="12.75" customHeight="1" x14ac:dyDescent="0.2"/>
    <row r="200078" ht="12.75" customHeight="1" x14ac:dyDescent="0.2"/>
    <row r="200082" ht="12.75" customHeight="1" x14ac:dyDescent="0.2"/>
    <row r="200086" ht="12.75" customHeight="1" x14ac:dyDescent="0.2"/>
    <row r="200090" ht="12.75" customHeight="1" x14ac:dyDescent="0.2"/>
    <row r="200094" ht="12.75" customHeight="1" x14ac:dyDescent="0.2"/>
    <row r="200098" ht="12.75" customHeight="1" x14ac:dyDescent="0.2"/>
    <row r="200102" ht="12.75" customHeight="1" x14ac:dyDescent="0.2"/>
    <row r="200106" ht="12.75" customHeight="1" x14ac:dyDescent="0.2"/>
    <row r="200110" ht="12.75" customHeight="1" x14ac:dyDescent="0.2"/>
    <row r="200114" ht="12.75" customHeight="1" x14ac:dyDescent="0.2"/>
    <row r="200118" ht="12.75" customHeight="1" x14ac:dyDescent="0.2"/>
    <row r="200122" ht="12.75" customHeight="1" x14ac:dyDescent="0.2"/>
    <row r="200126" ht="12.75" customHeight="1" x14ac:dyDescent="0.2"/>
    <row r="200130" ht="12.75" customHeight="1" x14ac:dyDescent="0.2"/>
    <row r="200134" ht="12.75" customHeight="1" x14ac:dyDescent="0.2"/>
    <row r="200138" ht="12.75" customHeight="1" x14ac:dyDescent="0.2"/>
    <row r="200142" ht="12.75" customHeight="1" x14ac:dyDescent="0.2"/>
    <row r="200146" ht="12.75" customHeight="1" x14ac:dyDescent="0.2"/>
    <row r="200150" ht="12.75" customHeight="1" x14ac:dyDescent="0.2"/>
    <row r="200154" ht="12.75" customHeight="1" x14ac:dyDescent="0.2"/>
    <row r="200158" ht="12.75" customHeight="1" x14ac:dyDescent="0.2"/>
    <row r="200162" ht="12.75" customHeight="1" x14ac:dyDescent="0.2"/>
    <row r="200166" ht="12.75" customHeight="1" x14ac:dyDescent="0.2"/>
    <row r="200170" ht="12.75" customHeight="1" x14ac:dyDescent="0.2"/>
    <row r="200174" ht="12.75" customHeight="1" x14ac:dyDescent="0.2"/>
    <row r="200178" ht="12.75" customHeight="1" x14ac:dyDescent="0.2"/>
    <row r="200182" ht="12.75" customHeight="1" x14ac:dyDescent="0.2"/>
    <row r="200186" ht="12.75" customHeight="1" x14ac:dyDescent="0.2"/>
    <row r="200190" ht="12.75" customHeight="1" x14ac:dyDescent="0.2"/>
    <row r="200194" ht="12.75" customHeight="1" x14ac:dyDescent="0.2"/>
    <row r="200198" ht="12.75" customHeight="1" x14ac:dyDescent="0.2"/>
    <row r="200202" ht="12.75" customHeight="1" x14ac:dyDescent="0.2"/>
    <row r="200206" ht="12.75" customHeight="1" x14ac:dyDescent="0.2"/>
    <row r="200210" ht="12.75" customHeight="1" x14ac:dyDescent="0.2"/>
    <row r="200214" ht="12.75" customHeight="1" x14ac:dyDescent="0.2"/>
    <row r="200218" ht="12.75" customHeight="1" x14ac:dyDescent="0.2"/>
    <row r="200222" ht="12.75" customHeight="1" x14ac:dyDescent="0.2"/>
    <row r="200226" ht="12.75" customHeight="1" x14ac:dyDescent="0.2"/>
    <row r="200230" ht="12.75" customHeight="1" x14ac:dyDescent="0.2"/>
    <row r="200234" ht="12.75" customHeight="1" x14ac:dyDescent="0.2"/>
    <row r="200238" ht="12.75" customHeight="1" x14ac:dyDescent="0.2"/>
    <row r="200242" ht="12.75" customHeight="1" x14ac:dyDescent="0.2"/>
    <row r="200246" ht="12.75" customHeight="1" x14ac:dyDescent="0.2"/>
    <row r="200250" ht="12.75" customHeight="1" x14ac:dyDescent="0.2"/>
    <row r="200254" ht="12.75" customHeight="1" x14ac:dyDescent="0.2"/>
    <row r="200258" ht="12.75" customHeight="1" x14ac:dyDescent="0.2"/>
    <row r="200262" ht="12.75" customHeight="1" x14ac:dyDescent="0.2"/>
    <row r="200266" ht="12.75" customHeight="1" x14ac:dyDescent="0.2"/>
    <row r="200270" ht="12.75" customHeight="1" x14ac:dyDescent="0.2"/>
    <row r="200274" ht="12.75" customHeight="1" x14ac:dyDescent="0.2"/>
    <row r="200278" ht="12.75" customHeight="1" x14ac:dyDescent="0.2"/>
    <row r="200282" ht="12.75" customHeight="1" x14ac:dyDescent="0.2"/>
    <row r="200286" ht="12.75" customHeight="1" x14ac:dyDescent="0.2"/>
    <row r="200290" ht="12.75" customHeight="1" x14ac:dyDescent="0.2"/>
    <row r="200294" ht="12.75" customHeight="1" x14ac:dyDescent="0.2"/>
    <row r="200298" ht="12.75" customHeight="1" x14ac:dyDescent="0.2"/>
    <row r="200302" ht="12.75" customHeight="1" x14ac:dyDescent="0.2"/>
    <row r="200306" ht="12.75" customHeight="1" x14ac:dyDescent="0.2"/>
    <row r="200310" ht="12.75" customHeight="1" x14ac:dyDescent="0.2"/>
    <row r="200314" ht="12.75" customHeight="1" x14ac:dyDescent="0.2"/>
    <row r="200318" ht="12.75" customHeight="1" x14ac:dyDescent="0.2"/>
    <row r="200322" ht="12.75" customHeight="1" x14ac:dyDescent="0.2"/>
    <row r="200326" ht="12.75" customHeight="1" x14ac:dyDescent="0.2"/>
    <row r="200330" ht="12.75" customHeight="1" x14ac:dyDescent="0.2"/>
    <row r="200334" ht="12.75" customHeight="1" x14ac:dyDescent="0.2"/>
    <row r="200338" ht="12.75" customHeight="1" x14ac:dyDescent="0.2"/>
    <row r="200342" ht="12.75" customHeight="1" x14ac:dyDescent="0.2"/>
    <row r="200346" ht="12.75" customHeight="1" x14ac:dyDescent="0.2"/>
    <row r="200350" ht="12.75" customHeight="1" x14ac:dyDescent="0.2"/>
    <row r="200354" ht="12.75" customHeight="1" x14ac:dyDescent="0.2"/>
    <row r="200358" ht="12.75" customHeight="1" x14ac:dyDescent="0.2"/>
    <row r="200362" ht="12.75" customHeight="1" x14ac:dyDescent="0.2"/>
    <row r="200366" ht="12.75" customHeight="1" x14ac:dyDescent="0.2"/>
    <row r="200370" ht="12.75" customHeight="1" x14ac:dyDescent="0.2"/>
    <row r="200374" ht="12.75" customHeight="1" x14ac:dyDescent="0.2"/>
    <row r="200378" ht="12.75" customHeight="1" x14ac:dyDescent="0.2"/>
    <row r="200382" ht="12.75" customHeight="1" x14ac:dyDescent="0.2"/>
    <row r="200386" ht="12.75" customHeight="1" x14ac:dyDescent="0.2"/>
    <row r="200390" ht="12.75" customHeight="1" x14ac:dyDescent="0.2"/>
    <row r="200394" ht="12.75" customHeight="1" x14ac:dyDescent="0.2"/>
    <row r="200398" ht="12.75" customHeight="1" x14ac:dyDescent="0.2"/>
    <row r="200402" ht="12.75" customHeight="1" x14ac:dyDescent="0.2"/>
    <row r="200406" ht="12.75" customHeight="1" x14ac:dyDescent="0.2"/>
    <row r="200410" ht="12.75" customHeight="1" x14ac:dyDescent="0.2"/>
    <row r="200414" ht="12.75" customHeight="1" x14ac:dyDescent="0.2"/>
    <row r="200418" ht="12.75" customHeight="1" x14ac:dyDescent="0.2"/>
    <row r="200422" ht="12.75" customHeight="1" x14ac:dyDescent="0.2"/>
    <row r="200426" ht="12.75" customHeight="1" x14ac:dyDescent="0.2"/>
    <row r="200430" ht="12.75" customHeight="1" x14ac:dyDescent="0.2"/>
    <row r="200434" ht="12.75" customHeight="1" x14ac:dyDescent="0.2"/>
    <row r="200438" ht="12.75" customHeight="1" x14ac:dyDescent="0.2"/>
    <row r="200442" ht="12.75" customHeight="1" x14ac:dyDescent="0.2"/>
    <row r="200446" ht="12.75" customHeight="1" x14ac:dyDescent="0.2"/>
    <row r="200450" ht="12.75" customHeight="1" x14ac:dyDescent="0.2"/>
    <row r="200454" ht="12.75" customHeight="1" x14ac:dyDescent="0.2"/>
    <row r="200458" ht="12.75" customHeight="1" x14ac:dyDescent="0.2"/>
    <row r="200462" ht="12.75" customHeight="1" x14ac:dyDescent="0.2"/>
    <row r="200466" ht="12.75" customHeight="1" x14ac:dyDescent="0.2"/>
    <row r="200470" ht="12.75" customHeight="1" x14ac:dyDescent="0.2"/>
    <row r="200474" ht="12.75" customHeight="1" x14ac:dyDescent="0.2"/>
    <row r="200478" ht="12.75" customHeight="1" x14ac:dyDescent="0.2"/>
    <row r="200482" ht="12.75" customHeight="1" x14ac:dyDescent="0.2"/>
    <row r="200486" ht="12.75" customHeight="1" x14ac:dyDescent="0.2"/>
    <row r="200490" ht="12.75" customHeight="1" x14ac:dyDescent="0.2"/>
    <row r="200494" ht="12.75" customHeight="1" x14ac:dyDescent="0.2"/>
    <row r="200498" ht="12.75" customHeight="1" x14ac:dyDescent="0.2"/>
    <row r="200502" ht="12.75" customHeight="1" x14ac:dyDescent="0.2"/>
    <row r="200506" ht="12.75" customHeight="1" x14ac:dyDescent="0.2"/>
    <row r="200510" ht="12.75" customHeight="1" x14ac:dyDescent="0.2"/>
    <row r="200514" ht="12.75" customHeight="1" x14ac:dyDescent="0.2"/>
    <row r="200518" ht="12.75" customHeight="1" x14ac:dyDescent="0.2"/>
    <row r="200522" ht="12.75" customHeight="1" x14ac:dyDescent="0.2"/>
    <row r="200526" ht="12.75" customHeight="1" x14ac:dyDescent="0.2"/>
    <row r="200530" ht="12.75" customHeight="1" x14ac:dyDescent="0.2"/>
    <row r="200534" ht="12.75" customHeight="1" x14ac:dyDescent="0.2"/>
    <row r="200538" ht="12.75" customHeight="1" x14ac:dyDescent="0.2"/>
    <row r="200542" ht="12.75" customHeight="1" x14ac:dyDescent="0.2"/>
    <row r="200546" ht="12.75" customHeight="1" x14ac:dyDescent="0.2"/>
    <row r="200550" ht="12.75" customHeight="1" x14ac:dyDescent="0.2"/>
    <row r="200554" ht="12.75" customHeight="1" x14ac:dyDescent="0.2"/>
    <row r="200558" ht="12.75" customHeight="1" x14ac:dyDescent="0.2"/>
    <row r="200562" ht="12.75" customHeight="1" x14ac:dyDescent="0.2"/>
    <row r="200566" ht="12.75" customHeight="1" x14ac:dyDescent="0.2"/>
    <row r="200570" ht="12.75" customHeight="1" x14ac:dyDescent="0.2"/>
    <row r="200574" ht="12.75" customHeight="1" x14ac:dyDescent="0.2"/>
    <row r="200578" ht="12.75" customHeight="1" x14ac:dyDescent="0.2"/>
    <row r="200582" ht="12.75" customHeight="1" x14ac:dyDescent="0.2"/>
    <row r="200586" ht="12.75" customHeight="1" x14ac:dyDescent="0.2"/>
    <row r="200590" ht="12.75" customHeight="1" x14ac:dyDescent="0.2"/>
    <row r="200594" ht="12.75" customHeight="1" x14ac:dyDescent="0.2"/>
    <row r="200598" ht="12.75" customHeight="1" x14ac:dyDescent="0.2"/>
    <row r="200602" ht="12.75" customHeight="1" x14ac:dyDescent="0.2"/>
    <row r="200606" ht="12.75" customHeight="1" x14ac:dyDescent="0.2"/>
    <row r="200610" ht="12.75" customHeight="1" x14ac:dyDescent="0.2"/>
    <row r="200614" ht="12.75" customHeight="1" x14ac:dyDescent="0.2"/>
    <row r="200618" ht="12.75" customHeight="1" x14ac:dyDescent="0.2"/>
    <row r="200622" ht="12.75" customHeight="1" x14ac:dyDescent="0.2"/>
    <row r="200626" ht="12.75" customHeight="1" x14ac:dyDescent="0.2"/>
    <row r="200630" ht="12.75" customHeight="1" x14ac:dyDescent="0.2"/>
    <row r="200634" ht="12.75" customHeight="1" x14ac:dyDescent="0.2"/>
    <row r="200638" ht="12.75" customHeight="1" x14ac:dyDescent="0.2"/>
    <row r="200642" ht="12.75" customHeight="1" x14ac:dyDescent="0.2"/>
    <row r="200646" ht="12.75" customHeight="1" x14ac:dyDescent="0.2"/>
    <row r="200650" ht="12.75" customHeight="1" x14ac:dyDescent="0.2"/>
    <row r="200654" ht="12.75" customHeight="1" x14ac:dyDescent="0.2"/>
    <row r="200658" ht="12.75" customHeight="1" x14ac:dyDescent="0.2"/>
    <row r="200662" ht="12.75" customHeight="1" x14ac:dyDescent="0.2"/>
    <row r="200666" ht="12.75" customHeight="1" x14ac:dyDescent="0.2"/>
    <row r="200670" ht="12.75" customHeight="1" x14ac:dyDescent="0.2"/>
    <row r="200674" ht="12.75" customHeight="1" x14ac:dyDescent="0.2"/>
    <row r="200678" ht="12.75" customHeight="1" x14ac:dyDescent="0.2"/>
    <row r="200682" ht="12.75" customHeight="1" x14ac:dyDescent="0.2"/>
    <row r="200686" ht="12.75" customHeight="1" x14ac:dyDescent="0.2"/>
    <row r="200690" ht="12.75" customHeight="1" x14ac:dyDescent="0.2"/>
    <row r="200694" ht="12.75" customHeight="1" x14ac:dyDescent="0.2"/>
    <row r="200698" ht="12.75" customHeight="1" x14ac:dyDescent="0.2"/>
    <row r="200702" ht="12.75" customHeight="1" x14ac:dyDescent="0.2"/>
    <row r="200706" ht="12.75" customHeight="1" x14ac:dyDescent="0.2"/>
    <row r="200710" ht="12.75" customHeight="1" x14ac:dyDescent="0.2"/>
    <row r="200714" ht="12.75" customHeight="1" x14ac:dyDescent="0.2"/>
    <row r="200718" ht="12.75" customHeight="1" x14ac:dyDescent="0.2"/>
    <row r="200722" ht="12.75" customHeight="1" x14ac:dyDescent="0.2"/>
    <row r="200726" ht="12.75" customHeight="1" x14ac:dyDescent="0.2"/>
    <row r="200730" ht="12.75" customHeight="1" x14ac:dyDescent="0.2"/>
    <row r="200734" ht="12.75" customHeight="1" x14ac:dyDescent="0.2"/>
    <row r="200738" ht="12.75" customHeight="1" x14ac:dyDescent="0.2"/>
    <row r="200742" ht="12.75" customHeight="1" x14ac:dyDescent="0.2"/>
    <row r="200746" ht="12.75" customHeight="1" x14ac:dyDescent="0.2"/>
    <row r="200750" ht="12.75" customHeight="1" x14ac:dyDescent="0.2"/>
    <row r="200754" ht="12.75" customHeight="1" x14ac:dyDescent="0.2"/>
    <row r="200758" ht="12.75" customHeight="1" x14ac:dyDescent="0.2"/>
    <row r="200762" ht="12.75" customHeight="1" x14ac:dyDescent="0.2"/>
    <row r="200766" ht="12.75" customHeight="1" x14ac:dyDescent="0.2"/>
    <row r="200770" ht="12.75" customHeight="1" x14ac:dyDescent="0.2"/>
    <row r="200774" ht="12.75" customHeight="1" x14ac:dyDescent="0.2"/>
    <row r="200778" ht="12.75" customHeight="1" x14ac:dyDescent="0.2"/>
    <row r="200782" ht="12.75" customHeight="1" x14ac:dyDescent="0.2"/>
    <row r="200786" ht="12.75" customHeight="1" x14ac:dyDescent="0.2"/>
    <row r="200790" ht="12.75" customHeight="1" x14ac:dyDescent="0.2"/>
    <row r="200794" ht="12.75" customHeight="1" x14ac:dyDescent="0.2"/>
    <row r="200798" ht="12.75" customHeight="1" x14ac:dyDescent="0.2"/>
    <row r="200802" ht="12.75" customHeight="1" x14ac:dyDescent="0.2"/>
    <row r="200806" ht="12.75" customHeight="1" x14ac:dyDescent="0.2"/>
    <row r="200810" ht="12.75" customHeight="1" x14ac:dyDescent="0.2"/>
    <row r="200814" ht="12.75" customHeight="1" x14ac:dyDescent="0.2"/>
    <row r="200818" ht="12.75" customHeight="1" x14ac:dyDescent="0.2"/>
    <row r="200822" ht="12.75" customHeight="1" x14ac:dyDescent="0.2"/>
    <row r="200826" ht="12.75" customHeight="1" x14ac:dyDescent="0.2"/>
    <row r="200830" ht="12.75" customHeight="1" x14ac:dyDescent="0.2"/>
    <row r="200834" ht="12.75" customHeight="1" x14ac:dyDescent="0.2"/>
    <row r="200838" ht="12.75" customHeight="1" x14ac:dyDescent="0.2"/>
    <row r="200842" ht="12.75" customHeight="1" x14ac:dyDescent="0.2"/>
    <row r="200846" ht="12.75" customHeight="1" x14ac:dyDescent="0.2"/>
    <row r="200850" ht="12.75" customHeight="1" x14ac:dyDescent="0.2"/>
    <row r="200854" ht="12.75" customHeight="1" x14ac:dyDescent="0.2"/>
    <row r="200858" ht="12.75" customHeight="1" x14ac:dyDescent="0.2"/>
    <row r="200862" ht="12.75" customHeight="1" x14ac:dyDescent="0.2"/>
    <row r="200866" ht="12.75" customHeight="1" x14ac:dyDescent="0.2"/>
    <row r="200870" ht="12.75" customHeight="1" x14ac:dyDescent="0.2"/>
    <row r="200874" ht="12.75" customHeight="1" x14ac:dyDescent="0.2"/>
    <row r="200878" ht="12.75" customHeight="1" x14ac:dyDescent="0.2"/>
    <row r="200882" ht="12.75" customHeight="1" x14ac:dyDescent="0.2"/>
    <row r="200886" ht="12.75" customHeight="1" x14ac:dyDescent="0.2"/>
    <row r="200890" ht="12.75" customHeight="1" x14ac:dyDescent="0.2"/>
    <row r="200894" ht="12.75" customHeight="1" x14ac:dyDescent="0.2"/>
    <row r="200898" ht="12.75" customHeight="1" x14ac:dyDescent="0.2"/>
    <row r="200902" ht="12.75" customHeight="1" x14ac:dyDescent="0.2"/>
    <row r="200906" ht="12.75" customHeight="1" x14ac:dyDescent="0.2"/>
    <row r="200910" ht="12.75" customHeight="1" x14ac:dyDescent="0.2"/>
    <row r="200914" ht="12.75" customHeight="1" x14ac:dyDescent="0.2"/>
    <row r="200918" ht="12.75" customHeight="1" x14ac:dyDescent="0.2"/>
    <row r="200922" ht="12.75" customHeight="1" x14ac:dyDescent="0.2"/>
    <row r="200926" ht="12.75" customHeight="1" x14ac:dyDescent="0.2"/>
    <row r="200930" ht="12.75" customHeight="1" x14ac:dyDescent="0.2"/>
    <row r="200934" ht="12.75" customHeight="1" x14ac:dyDescent="0.2"/>
    <row r="200938" ht="12.75" customHeight="1" x14ac:dyDescent="0.2"/>
    <row r="200942" ht="12.75" customHeight="1" x14ac:dyDescent="0.2"/>
    <row r="200946" ht="12.75" customHeight="1" x14ac:dyDescent="0.2"/>
    <row r="200950" ht="12.75" customHeight="1" x14ac:dyDescent="0.2"/>
    <row r="200954" ht="12.75" customHeight="1" x14ac:dyDescent="0.2"/>
    <row r="200958" ht="12.75" customHeight="1" x14ac:dyDescent="0.2"/>
    <row r="200962" ht="12.75" customHeight="1" x14ac:dyDescent="0.2"/>
    <row r="200966" ht="12.75" customHeight="1" x14ac:dyDescent="0.2"/>
    <row r="200970" ht="12.75" customHeight="1" x14ac:dyDescent="0.2"/>
    <row r="200974" ht="12.75" customHeight="1" x14ac:dyDescent="0.2"/>
    <row r="200978" ht="12.75" customHeight="1" x14ac:dyDescent="0.2"/>
    <row r="200982" ht="12.75" customHeight="1" x14ac:dyDescent="0.2"/>
    <row r="200986" ht="12.75" customHeight="1" x14ac:dyDescent="0.2"/>
    <row r="200990" ht="12.75" customHeight="1" x14ac:dyDescent="0.2"/>
    <row r="200994" ht="12.75" customHeight="1" x14ac:dyDescent="0.2"/>
    <row r="200998" ht="12.75" customHeight="1" x14ac:dyDescent="0.2"/>
    <row r="201002" ht="12.75" customHeight="1" x14ac:dyDescent="0.2"/>
    <row r="201006" ht="12.75" customHeight="1" x14ac:dyDescent="0.2"/>
    <row r="201010" ht="12.75" customHeight="1" x14ac:dyDescent="0.2"/>
    <row r="201014" ht="12.75" customHeight="1" x14ac:dyDescent="0.2"/>
    <row r="201018" ht="12.75" customHeight="1" x14ac:dyDescent="0.2"/>
    <row r="201022" ht="12.75" customHeight="1" x14ac:dyDescent="0.2"/>
    <row r="201026" ht="12.75" customHeight="1" x14ac:dyDescent="0.2"/>
    <row r="201030" ht="12.75" customHeight="1" x14ac:dyDescent="0.2"/>
    <row r="201034" ht="12.75" customHeight="1" x14ac:dyDescent="0.2"/>
    <row r="201038" ht="12.75" customHeight="1" x14ac:dyDescent="0.2"/>
    <row r="201042" ht="12.75" customHeight="1" x14ac:dyDescent="0.2"/>
    <row r="201046" ht="12.75" customHeight="1" x14ac:dyDescent="0.2"/>
    <row r="201050" ht="12.75" customHeight="1" x14ac:dyDescent="0.2"/>
    <row r="201054" ht="12.75" customHeight="1" x14ac:dyDescent="0.2"/>
    <row r="201058" ht="12.75" customHeight="1" x14ac:dyDescent="0.2"/>
    <row r="201062" ht="12.75" customHeight="1" x14ac:dyDescent="0.2"/>
    <row r="201066" ht="12.75" customHeight="1" x14ac:dyDescent="0.2"/>
    <row r="201070" ht="12.75" customHeight="1" x14ac:dyDescent="0.2"/>
    <row r="201074" ht="12.75" customHeight="1" x14ac:dyDescent="0.2"/>
    <row r="201078" ht="12.75" customHeight="1" x14ac:dyDescent="0.2"/>
    <row r="201082" ht="12.75" customHeight="1" x14ac:dyDescent="0.2"/>
    <row r="201086" ht="12.75" customHeight="1" x14ac:dyDescent="0.2"/>
    <row r="201090" ht="12.75" customHeight="1" x14ac:dyDescent="0.2"/>
    <row r="201094" ht="12.75" customHeight="1" x14ac:dyDescent="0.2"/>
    <row r="201098" ht="12.75" customHeight="1" x14ac:dyDescent="0.2"/>
    <row r="201102" ht="12.75" customHeight="1" x14ac:dyDescent="0.2"/>
    <row r="201106" ht="12.75" customHeight="1" x14ac:dyDescent="0.2"/>
    <row r="201110" ht="12.75" customHeight="1" x14ac:dyDescent="0.2"/>
    <row r="201114" ht="12.75" customHeight="1" x14ac:dyDescent="0.2"/>
    <row r="201118" ht="12.75" customHeight="1" x14ac:dyDescent="0.2"/>
    <row r="201122" ht="12.75" customHeight="1" x14ac:dyDescent="0.2"/>
    <row r="201126" ht="12.75" customHeight="1" x14ac:dyDescent="0.2"/>
    <row r="201130" ht="12.75" customHeight="1" x14ac:dyDescent="0.2"/>
    <row r="201134" ht="12.75" customHeight="1" x14ac:dyDescent="0.2"/>
    <row r="201138" ht="12.75" customHeight="1" x14ac:dyDescent="0.2"/>
    <row r="201142" ht="12.75" customHeight="1" x14ac:dyDescent="0.2"/>
    <row r="201146" ht="12.75" customHeight="1" x14ac:dyDescent="0.2"/>
    <row r="201150" ht="12.75" customHeight="1" x14ac:dyDescent="0.2"/>
    <row r="201154" ht="12.75" customHeight="1" x14ac:dyDescent="0.2"/>
    <row r="201158" ht="12.75" customHeight="1" x14ac:dyDescent="0.2"/>
    <row r="201162" ht="12.75" customHeight="1" x14ac:dyDescent="0.2"/>
    <row r="201166" ht="12.75" customHeight="1" x14ac:dyDescent="0.2"/>
    <row r="201170" ht="12.75" customHeight="1" x14ac:dyDescent="0.2"/>
    <row r="201174" ht="12.75" customHeight="1" x14ac:dyDescent="0.2"/>
    <row r="201178" ht="12.75" customHeight="1" x14ac:dyDescent="0.2"/>
    <row r="201182" ht="12.75" customHeight="1" x14ac:dyDescent="0.2"/>
    <row r="201186" ht="12.75" customHeight="1" x14ac:dyDescent="0.2"/>
    <row r="201190" ht="12.75" customHeight="1" x14ac:dyDescent="0.2"/>
    <row r="201194" ht="12.75" customHeight="1" x14ac:dyDescent="0.2"/>
    <row r="201198" ht="12.75" customHeight="1" x14ac:dyDescent="0.2"/>
    <row r="201202" ht="12.75" customHeight="1" x14ac:dyDescent="0.2"/>
    <row r="201206" ht="12.75" customHeight="1" x14ac:dyDescent="0.2"/>
    <row r="201210" ht="12.75" customHeight="1" x14ac:dyDescent="0.2"/>
    <row r="201214" ht="12.75" customHeight="1" x14ac:dyDescent="0.2"/>
    <row r="201218" ht="12.75" customHeight="1" x14ac:dyDescent="0.2"/>
    <row r="201222" ht="12.75" customHeight="1" x14ac:dyDescent="0.2"/>
    <row r="201226" ht="12.75" customHeight="1" x14ac:dyDescent="0.2"/>
    <row r="201230" ht="12.75" customHeight="1" x14ac:dyDescent="0.2"/>
    <row r="201234" ht="12.75" customHeight="1" x14ac:dyDescent="0.2"/>
    <row r="201238" ht="12.75" customHeight="1" x14ac:dyDescent="0.2"/>
    <row r="201242" ht="12.75" customHeight="1" x14ac:dyDescent="0.2"/>
    <row r="201246" ht="12.75" customHeight="1" x14ac:dyDescent="0.2"/>
    <row r="201250" ht="12.75" customHeight="1" x14ac:dyDescent="0.2"/>
    <row r="201254" ht="12.75" customHeight="1" x14ac:dyDescent="0.2"/>
    <row r="201258" ht="12.75" customHeight="1" x14ac:dyDescent="0.2"/>
    <row r="201262" ht="12.75" customHeight="1" x14ac:dyDescent="0.2"/>
    <row r="201266" ht="12.75" customHeight="1" x14ac:dyDescent="0.2"/>
    <row r="201270" ht="12.75" customHeight="1" x14ac:dyDescent="0.2"/>
    <row r="201274" ht="12.75" customHeight="1" x14ac:dyDescent="0.2"/>
    <row r="201278" ht="12.75" customHeight="1" x14ac:dyDescent="0.2"/>
    <row r="201282" ht="12.75" customHeight="1" x14ac:dyDescent="0.2"/>
    <row r="201286" ht="12.75" customHeight="1" x14ac:dyDescent="0.2"/>
    <row r="201290" ht="12.75" customHeight="1" x14ac:dyDescent="0.2"/>
    <row r="201294" ht="12.75" customHeight="1" x14ac:dyDescent="0.2"/>
    <row r="201298" ht="12.75" customHeight="1" x14ac:dyDescent="0.2"/>
    <row r="201302" ht="12.75" customHeight="1" x14ac:dyDescent="0.2"/>
    <row r="201306" ht="12.75" customHeight="1" x14ac:dyDescent="0.2"/>
    <row r="201310" ht="12.75" customHeight="1" x14ac:dyDescent="0.2"/>
    <row r="201314" ht="12.75" customHeight="1" x14ac:dyDescent="0.2"/>
    <row r="201318" ht="12.75" customHeight="1" x14ac:dyDescent="0.2"/>
    <row r="201322" ht="12.75" customHeight="1" x14ac:dyDescent="0.2"/>
    <row r="201326" ht="12.75" customHeight="1" x14ac:dyDescent="0.2"/>
    <row r="201330" ht="12.75" customHeight="1" x14ac:dyDescent="0.2"/>
    <row r="201334" ht="12.75" customHeight="1" x14ac:dyDescent="0.2"/>
    <row r="201338" ht="12.75" customHeight="1" x14ac:dyDescent="0.2"/>
    <row r="201342" ht="12.75" customHeight="1" x14ac:dyDescent="0.2"/>
    <row r="201346" ht="12.75" customHeight="1" x14ac:dyDescent="0.2"/>
    <row r="201350" ht="12.75" customHeight="1" x14ac:dyDescent="0.2"/>
    <row r="201354" ht="12.75" customHeight="1" x14ac:dyDescent="0.2"/>
    <row r="201358" ht="12.75" customHeight="1" x14ac:dyDescent="0.2"/>
    <row r="201362" ht="12.75" customHeight="1" x14ac:dyDescent="0.2"/>
    <row r="201366" ht="12.75" customHeight="1" x14ac:dyDescent="0.2"/>
    <row r="201370" ht="12.75" customHeight="1" x14ac:dyDescent="0.2"/>
    <row r="201374" ht="12.75" customHeight="1" x14ac:dyDescent="0.2"/>
    <row r="201378" ht="12.75" customHeight="1" x14ac:dyDescent="0.2"/>
    <row r="201382" ht="12.75" customHeight="1" x14ac:dyDescent="0.2"/>
    <row r="201386" ht="12.75" customHeight="1" x14ac:dyDescent="0.2"/>
    <row r="201390" ht="12.75" customHeight="1" x14ac:dyDescent="0.2"/>
    <row r="201394" ht="12.75" customHeight="1" x14ac:dyDescent="0.2"/>
    <row r="201398" ht="12.75" customHeight="1" x14ac:dyDescent="0.2"/>
    <row r="201402" ht="12.75" customHeight="1" x14ac:dyDescent="0.2"/>
    <row r="201406" ht="12.75" customHeight="1" x14ac:dyDescent="0.2"/>
    <row r="201410" ht="12.75" customHeight="1" x14ac:dyDescent="0.2"/>
    <row r="201414" ht="12.75" customHeight="1" x14ac:dyDescent="0.2"/>
    <row r="201418" ht="12.75" customHeight="1" x14ac:dyDescent="0.2"/>
    <row r="201422" ht="12.75" customHeight="1" x14ac:dyDescent="0.2"/>
    <row r="201426" ht="12.75" customHeight="1" x14ac:dyDescent="0.2"/>
    <row r="201430" ht="12.75" customHeight="1" x14ac:dyDescent="0.2"/>
    <row r="201434" ht="12.75" customHeight="1" x14ac:dyDescent="0.2"/>
    <row r="201438" ht="12.75" customHeight="1" x14ac:dyDescent="0.2"/>
    <row r="201442" ht="12.75" customHeight="1" x14ac:dyDescent="0.2"/>
    <row r="201446" ht="12.75" customHeight="1" x14ac:dyDescent="0.2"/>
    <row r="201450" ht="12.75" customHeight="1" x14ac:dyDescent="0.2"/>
    <row r="201454" ht="12.75" customHeight="1" x14ac:dyDescent="0.2"/>
    <row r="201458" ht="12.75" customHeight="1" x14ac:dyDescent="0.2"/>
    <row r="201462" ht="12.75" customHeight="1" x14ac:dyDescent="0.2"/>
    <row r="201466" ht="12.75" customHeight="1" x14ac:dyDescent="0.2"/>
    <row r="201470" ht="12.75" customHeight="1" x14ac:dyDescent="0.2"/>
    <row r="201474" ht="12.75" customHeight="1" x14ac:dyDescent="0.2"/>
    <row r="201478" ht="12.75" customHeight="1" x14ac:dyDescent="0.2"/>
    <row r="201482" ht="12.75" customHeight="1" x14ac:dyDescent="0.2"/>
    <row r="201486" ht="12.75" customHeight="1" x14ac:dyDescent="0.2"/>
    <row r="201490" ht="12.75" customHeight="1" x14ac:dyDescent="0.2"/>
    <row r="201494" ht="12.75" customHeight="1" x14ac:dyDescent="0.2"/>
    <row r="201498" ht="12.75" customHeight="1" x14ac:dyDescent="0.2"/>
    <row r="201502" ht="12.75" customHeight="1" x14ac:dyDescent="0.2"/>
    <row r="201506" ht="12.75" customHeight="1" x14ac:dyDescent="0.2"/>
    <row r="201510" ht="12.75" customHeight="1" x14ac:dyDescent="0.2"/>
    <row r="201514" ht="12.75" customHeight="1" x14ac:dyDescent="0.2"/>
    <row r="201518" ht="12.75" customHeight="1" x14ac:dyDescent="0.2"/>
    <row r="201522" ht="12.75" customHeight="1" x14ac:dyDescent="0.2"/>
    <row r="201526" ht="12.75" customHeight="1" x14ac:dyDescent="0.2"/>
    <row r="201530" ht="12.75" customHeight="1" x14ac:dyDescent="0.2"/>
    <row r="201534" ht="12.75" customHeight="1" x14ac:dyDescent="0.2"/>
    <row r="201538" ht="12.75" customHeight="1" x14ac:dyDescent="0.2"/>
    <row r="201542" ht="12.75" customHeight="1" x14ac:dyDescent="0.2"/>
    <row r="201546" ht="12.75" customHeight="1" x14ac:dyDescent="0.2"/>
    <row r="201550" ht="12.75" customHeight="1" x14ac:dyDescent="0.2"/>
    <row r="201554" ht="12.75" customHeight="1" x14ac:dyDescent="0.2"/>
    <row r="201558" ht="12.75" customHeight="1" x14ac:dyDescent="0.2"/>
    <row r="201562" ht="12.75" customHeight="1" x14ac:dyDescent="0.2"/>
    <row r="201566" ht="12.75" customHeight="1" x14ac:dyDescent="0.2"/>
    <row r="201570" ht="12.75" customHeight="1" x14ac:dyDescent="0.2"/>
    <row r="201574" ht="12.75" customHeight="1" x14ac:dyDescent="0.2"/>
    <row r="201578" ht="12.75" customHeight="1" x14ac:dyDescent="0.2"/>
    <row r="201582" ht="12.75" customHeight="1" x14ac:dyDescent="0.2"/>
    <row r="201586" ht="12.75" customHeight="1" x14ac:dyDescent="0.2"/>
    <row r="201590" ht="12.75" customHeight="1" x14ac:dyDescent="0.2"/>
    <row r="201594" ht="12.75" customHeight="1" x14ac:dyDescent="0.2"/>
    <row r="201598" ht="12.75" customHeight="1" x14ac:dyDescent="0.2"/>
    <row r="201602" ht="12.75" customHeight="1" x14ac:dyDescent="0.2"/>
    <row r="201606" ht="12.75" customHeight="1" x14ac:dyDescent="0.2"/>
    <row r="201610" ht="12.75" customHeight="1" x14ac:dyDescent="0.2"/>
    <row r="201614" ht="12.75" customHeight="1" x14ac:dyDescent="0.2"/>
    <row r="201618" ht="12.75" customHeight="1" x14ac:dyDescent="0.2"/>
    <row r="201622" ht="12.75" customHeight="1" x14ac:dyDescent="0.2"/>
    <row r="201626" ht="12.75" customHeight="1" x14ac:dyDescent="0.2"/>
    <row r="201630" ht="12.75" customHeight="1" x14ac:dyDescent="0.2"/>
    <row r="201634" ht="12.75" customHeight="1" x14ac:dyDescent="0.2"/>
    <row r="201638" ht="12.75" customHeight="1" x14ac:dyDescent="0.2"/>
    <row r="201642" ht="12.75" customHeight="1" x14ac:dyDescent="0.2"/>
    <row r="201646" ht="12.75" customHeight="1" x14ac:dyDescent="0.2"/>
    <row r="201650" ht="12.75" customHeight="1" x14ac:dyDescent="0.2"/>
    <row r="201654" ht="12.75" customHeight="1" x14ac:dyDescent="0.2"/>
    <row r="201658" ht="12.75" customHeight="1" x14ac:dyDescent="0.2"/>
    <row r="201662" ht="12.75" customHeight="1" x14ac:dyDescent="0.2"/>
    <row r="201666" ht="12.75" customHeight="1" x14ac:dyDescent="0.2"/>
    <row r="201670" ht="12.75" customHeight="1" x14ac:dyDescent="0.2"/>
    <row r="201674" ht="12.75" customHeight="1" x14ac:dyDescent="0.2"/>
    <row r="201678" ht="12.75" customHeight="1" x14ac:dyDescent="0.2"/>
    <row r="201682" ht="12.75" customHeight="1" x14ac:dyDescent="0.2"/>
    <row r="201686" ht="12.75" customHeight="1" x14ac:dyDescent="0.2"/>
    <row r="201690" ht="12.75" customHeight="1" x14ac:dyDescent="0.2"/>
    <row r="201694" ht="12.75" customHeight="1" x14ac:dyDescent="0.2"/>
    <row r="201698" ht="12.75" customHeight="1" x14ac:dyDescent="0.2"/>
    <row r="201702" ht="12.75" customHeight="1" x14ac:dyDescent="0.2"/>
    <row r="201706" ht="12.75" customHeight="1" x14ac:dyDescent="0.2"/>
    <row r="201710" ht="12.75" customHeight="1" x14ac:dyDescent="0.2"/>
    <row r="201714" ht="12.75" customHeight="1" x14ac:dyDescent="0.2"/>
    <row r="201718" ht="12.75" customHeight="1" x14ac:dyDescent="0.2"/>
    <row r="201722" ht="12.75" customHeight="1" x14ac:dyDescent="0.2"/>
    <row r="201726" ht="12.75" customHeight="1" x14ac:dyDescent="0.2"/>
    <row r="201730" ht="12.75" customHeight="1" x14ac:dyDescent="0.2"/>
    <row r="201734" ht="12.75" customHeight="1" x14ac:dyDescent="0.2"/>
    <row r="201738" ht="12.75" customHeight="1" x14ac:dyDescent="0.2"/>
    <row r="201742" ht="12.75" customHeight="1" x14ac:dyDescent="0.2"/>
    <row r="201746" ht="12.75" customHeight="1" x14ac:dyDescent="0.2"/>
    <row r="201750" ht="12.75" customHeight="1" x14ac:dyDescent="0.2"/>
    <row r="201754" ht="12.75" customHeight="1" x14ac:dyDescent="0.2"/>
    <row r="201758" ht="12.75" customHeight="1" x14ac:dyDescent="0.2"/>
    <row r="201762" ht="12.75" customHeight="1" x14ac:dyDescent="0.2"/>
    <row r="201766" ht="12.75" customHeight="1" x14ac:dyDescent="0.2"/>
    <row r="201770" ht="12.75" customHeight="1" x14ac:dyDescent="0.2"/>
    <row r="201774" ht="12.75" customHeight="1" x14ac:dyDescent="0.2"/>
    <row r="201778" ht="12.75" customHeight="1" x14ac:dyDescent="0.2"/>
    <row r="201782" ht="12.75" customHeight="1" x14ac:dyDescent="0.2"/>
    <row r="201786" ht="12.75" customHeight="1" x14ac:dyDescent="0.2"/>
    <row r="201790" ht="12.75" customHeight="1" x14ac:dyDescent="0.2"/>
    <row r="201794" ht="12.75" customHeight="1" x14ac:dyDescent="0.2"/>
    <row r="201798" ht="12.75" customHeight="1" x14ac:dyDescent="0.2"/>
    <row r="201802" ht="12.75" customHeight="1" x14ac:dyDescent="0.2"/>
    <row r="201806" ht="12.75" customHeight="1" x14ac:dyDescent="0.2"/>
    <row r="201810" ht="12.75" customHeight="1" x14ac:dyDescent="0.2"/>
    <row r="201814" ht="12.75" customHeight="1" x14ac:dyDescent="0.2"/>
    <row r="201818" ht="12.75" customHeight="1" x14ac:dyDescent="0.2"/>
    <row r="201822" ht="12.75" customHeight="1" x14ac:dyDescent="0.2"/>
    <row r="201826" ht="12.75" customHeight="1" x14ac:dyDescent="0.2"/>
    <row r="201830" ht="12.75" customHeight="1" x14ac:dyDescent="0.2"/>
    <row r="201834" ht="12.75" customHeight="1" x14ac:dyDescent="0.2"/>
    <row r="201838" ht="12.75" customHeight="1" x14ac:dyDescent="0.2"/>
    <row r="201842" ht="12.75" customHeight="1" x14ac:dyDescent="0.2"/>
    <row r="201846" ht="12.75" customHeight="1" x14ac:dyDescent="0.2"/>
    <row r="201850" ht="12.75" customHeight="1" x14ac:dyDescent="0.2"/>
    <row r="201854" ht="12.75" customHeight="1" x14ac:dyDescent="0.2"/>
    <row r="201858" ht="12.75" customHeight="1" x14ac:dyDescent="0.2"/>
    <row r="201862" ht="12.75" customHeight="1" x14ac:dyDescent="0.2"/>
    <row r="201866" ht="12.75" customHeight="1" x14ac:dyDescent="0.2"/>
    <row r="201870" ht="12.75" customHeight="1" x14ac:dyDescent="0.2"/>
    <row r="201874" ht="12.75" customHeight="1" x14ac:dyDescent="0.2"/>
    <row r="201878" ht="12.75" customHeight="1" x14ac:dyDescent="0.2"/>
    <row r="201882" ht="12.75" customHeight="1" x14ac:dyDescent="0.2"/>
    <row r="201886" ht="12.75" customHeight="1" x14ac:dyDescent="0.2"/>
    <row r="201890" ht="12.75" customHeight="1" x14ac:dyDescent="0.2"/>
    <row r="201894" ht="12.75" customHeight="1" x14ac:dyDescent="0.2"/>
    <row r="201898" ht="12.75" customHeight="1" x14ac:dyDescent="0.2"/>
    <row r="201902" ht="12.75" customHeight="1" x14ac:dyDescent="0.2"/>
    <row r="201906" ht="12.75" customHeight="1" x14ac:dyDescent="0.2"/>
    <row r="201910" ht="12.75" customHeight="1" x14ac:dyDescent="0.2"/>
    <row r="201914" ht="12.75" customHeight="1" x14ac:dyDescent="0.2"/>
    <row r="201918" ht="12.75" customHeight="1" x14ac:dyDescent="0.2"/>
    <row r="201922" ht="12.75" customHeight="1" x14ac:dyDescent="0.2"/>
    <row r="201926" ht="12.75" customHeight="1" x14ac:dyDescent="0.2"/>
    <row r="201930" ht="12.75" customHeight="1" x14ac:dyDescent="0.2"/>
    <row r="201934" ht="12.75" customHeight="1" x14ac:dyDescent="0.2"/>
    <row r="201938" ht="12.75" customHeight="1" x14ac:dyDescent="0.2"/>
    <row r="201942" ht="12.75" customHeight="1" x14ac:dyDescent="0.2"/>
    <row r="201946" ht="12.75" customHeight="1" x14ac:dyDescent="0.2"/>
    <row r="201950" ht="12.75" customHeight="1" x14ac:dyDescent="0.2"/>
    <row r="201954" ht="12.75" customHeight="1" x14ac:dyDescent="0.2"/>
    <row r="201958" ht="12.75" customHeight="1" x14ac:dyDescent="0.2"/>
    <row r="201962" ht="12.75" customHeight="1" x14ac:dyDescent="0.2"/>
    <row r="201966" ht="12.75" customHeight="1" x14ac:dyDescent="0.2"/>
    <row r="201970" ht="12.75" customHeight="1" x14ac:dyDescent="0.2"/>
    <row r="201974" ht="12.75" customHeight="1" x14ac:dyDescent="0.2"/>
    <row r="201978" ht="12.75" customHeight="1" x14ac:dyDescent="0.2"/>
    <row r="201982" ht="12.75" customHeight="1" x14ac:dyDescent="0.2"/>
    <row r="201986" ht="12.75" customHeight="1" x14ac:dyDescent="0.2"/>
    <row r="201990" ht="12.75" customHeight="1" x14ac:dyDescent="0.2"/>
    <row r="201994" ht="12.75" customHeight="1" x14ac:dyDescent="0.2"/>
    <row r="201998" ht="12.75" customHeight="1" x14ac:dyDescent="0.2"/>
    <row r="202002" ht="12.75" customHeight="1" x14ac:dyDescent="0.2"/>
    <row r="202006" ht="12.75" customHeight="1" x14ac:dyDescent="0.2"/>
    <row r="202010" ht="12.75" customHeight="1" x14ac:dyDescent="0.2"/>
    <row r="202014" ht="12.75" customHeight="1" x14ac:dyDescent="0.2"/>
    <row r="202018" ht="12.75" customHeight="1" x14ac:dyDescent="0.2"/>
    <row r="202022" ht="12.75" customHeight="1" x14ac:dyDescent="0.2"/>
    <row r="202026" ht="12.75" customHeight="1" x14ac:dyDescent="0.2"/>
    <row r="202030" ht="12.75" customHeight="1" x14ac:dyDescent="0.2"/>
    <row r="202034" ht="12.75" customHeight="1" x14ac:dyDescent="0.2"/>
    <row r="202038" ht="12.75" customHeight="1" x14ac:dyDescent="0.2"/>
    <row r="202042" ht="12.75" customHeight="1" x14ac:dyDescent="0.2"/>
    <row r="202046" ht="12.75" customHeight="1" x14ac:dyDescent="0.2"/>
    <row r="202050" ht="12.75" customHeight="1" x14ac:dyDescent="0.2"/>
    <row r="202054" ht="12.75" customHeight="1" x14ac:dyDescent="0.2"/>
    <row r="202058" ht="12.75" customHeight="1" x14ac:dyDescent="0.2"/>
    <row r="202062" ht="12.75" customHeight="1" x14ac:dyDescent="0.2"/>
    <row r="202066" ht="12.75" customHeight="1" x14ac:dyDescent="0.2"/>
    <row r="202070" ht="12.75" customHeight="1" x14ac:dyDescent="0.2"/>
    <row r="202074" ht="12.75" customHeight="1" x14ac:dyDescent="0.2"/>
    <row r="202078" ht="12.75" customHeight="1" x14ac:dyDescent="0.2"/>
    <row r="202082" ht="12.75" customHeight="1" x14ac:dyDescent="0.2"/>
    <row r="202086" ht="12.75" customHeight="1" x14ac:dyDescent="0.2"/>
    <row r="202090" ht="12.75" customHeight="1" x14ac:dyDescent="0.2"/>
    <row r="202094" ht="12.75" customHeight="1" x14ac:dyDescent="0.2"/>
    <row r="202098" ht="12.75" customHeight="1" x14ac:dyDescent="0.2"/>
    <row r="202102" ht="12.75" customHeight="1" x14ac:dyDescent="0.2"/>
    <row r="202106" ht="12.75" customHeight="1" x14ac:dyDescent="0.2"/>
    <row r="202110" ht="12.75" customHeight="1" x14ac:dyDescent="0.2"/>
    <row r="202114" ht="12.75" customHeight="1" x14ac:dyDescent="0.2"/>
    <row r="202118" ht="12.75" customHeight="1" x14ac:dyDescent="0.2"/>
    <row r="202122" ht="12.75" customHeight="1" x14ac:dyDescent="0.2"/>
    <row r="202126" ht="12.75" customHeight="1" x14ac:dyDescent="0.2"/>
    <row r="202130" ht="12.75" customHeight="1" x14ac:dyDescent="0.2"/>
    <row r="202134" ht="12.75" customHeight="1" x14ac:dyDescent="0.2"/>
    <row r="202138" ht="12.75" customHeight="1" x14ac:dyDescent="0.2"/>
    <row r="202142" ht="12.75" customHeight="1" x14ac:dyDescent="0.2"/>
    <row r="202146" ht="12.75" customHeight="1" x14ac:dyDescent="0.2"/>
    <row r="202150" ht="12.75" customHeight="1" x14ac:dyDescent="0.2"/>
    <row r="202154" ht="12.75" customHeight="1" x14ac:dyDescent="0.2"/>
    <row r="202158" ht="12.75" customHeight="1" x14ac:dyDescent="0.2"/>
    <row r="202162" ht="12.75" customHeight="1" x14ac:dyDescent="0.2"/>
    <row r="202166" ht="12.75" customHeight="1" x14ac:dyDescent="0.2"/>
    <row r="202170" ht="12.75" customHeight="1" x14ac:dyDescent="0.2"/>
    <row r="202174" ht="12.75" customHeight="1" x14ac:dyDescent="0.2"/>
    <row r="202178" ht="12.75" customHeight="1" x14ac:dyDescent="0.2"/>
    <row r="202182" ht="12.75" customHeight="1" x14ac:dyDescent="0.2"/>
    <row r="202186" ht="12.75" customHeight="1" x14ac:dyDescent="0.2"/>
    <row r="202190" ht="12.75" customHeight="1" x14ac:dyDescent="0.2"/>
    <row r="202194" ht="12.75" customHeight="1" x14ac:dyDescent="0.2"/>
    <row r="202198" ht="12.75" customHeight="1" x14ac:dyDescent="0.2"/>
    <row r="202202" ht="12.75" customHeight="1" x14ac:dyDescent="0.2"/>
    <row r="202206" ht="12.75" customHeight="1" x14ac:dyDescent="0.2"/>
    <row r="202210" ht="12.75" customHeight="1" x14ac:dyDescent="0.2"/>
    <row r="202214" ht="12.75" customHeight="1" x14ac:dyDescent="0.2"/>
    <row r="202218" ht="12.75" customHeight="1" x14ac:dyDescent="0.2"/>
    <row r="202222" ht="12.75" customHeight="1" x14ac:dyDescent="0.2"/>
    <row r="202226" ht="12.75" customHeight="1" x14ac:dyDescent="0.2"/>
    <row r="202230" ht="12.75" customHeight="1" x14ac:dyDescent="0.2"/>
    <row r="202234" ht="12.75" customHeight="1" x14ac:dyDescent="0.2"/>
    <row r="202238" ht="12.75" customHeight="1" x14ac:dyDescent="0.2"/>
    <row r="202242" ht="12.75" customHeight="1" x14ac:dyDescent="0.2"/>
    <row r="202246" ht="12.75" customHeight="1" x14ac:dyDescent="0.2"/>
    <row r="202250" ht="12.75" customHeight="1" x14ac:dyDescent="0.2"/>
    <row r="202254" ht="12.75" customHeight="1" x14ac:dyDescent="0.2"/>
    <row r="202258" ht="12.75" customHeight="1" x14ac:dyDescent="0.2"/>
    <row r="202262" ht="12.75" customHeight="1" x14ac:dyDescent="0.2"/>
    <row r="202266" ht="12.75" customHeight="1" x14ac:dyDescent="0.2"/>
    <row r="202270" ht="12.75" customHeight="1" x14ac:dyDescent="0.2"/>
    <row r="202274" ht="12.75" customHeight="1" x14ac:dyDescent="0.2"/>
    <row r="202278" ht="12.75" customHeight="1" x14ac:dyDescent="0.2"/>
    <row r="202282" ht="12.75" customHeight="1" x14ac:dyDescent="0.2"/>
    <row r="202286" ht="12.75" customHeight="1" x14ac:dyDescent="0.2"/>
    <row r="202290" ht="12.75" customHeight="1" x14ac:dyDescent="0.2"/>
    <row r="202294" ht="12.75" customHeight="1" x14ac:dyDescent="0.2"/>
    <row r="202298" ht="12.75" customHeight="1" x14ac:dyDescent="0.2"/>
    <row r="202302" ht="12.75" customHeight="1" x14ac:dyDescent="0.2"/>
    <row r="202306" ht="12.75" customHeight="1" x14ac:dyDescent="0.2"/>
    <row r="202310" ht="12.75" customHeight="1" x14ac:dyDescent="0.2"/>
    <row r="202314" ht="12.75" customHeight="1" x14ac:dyDescent="0.2"/>
    <row r="202318" ht="12.75" customHeight="1" x14ac:dyDescent="0.2"/>
    <row r="202322" ht="12.75" customHeight="1" x14ac:dyDescent="0.2"/>
    <row r="202326" ht="12.75" customHeight="1" x14ac:dyDescent="0.2"/>
    <row r="202330" ht="12.75" customHeight="1" x14ac:dyDescent="0.2"/>
    <row r="202334" ht="12.75" customHeight="1" x14ac:dyDescent="0.2"/>
    <row r="202338" ht="12.75" customHeight="1" x14ac:dyDescent="0.2"/>
    <row r="202342" ht="12.75" customHeight="1" x14ac:dyDescent="0.2"/>
    <row r="202346" ht="12.75" customHeight="1" x14ac:dyDescent="0.2"/>
    <row r="202350" ht="12.75" customHeight="1" x14ac:dyDescent="0.2"/>
    <row r="202354" ht="12.75" customHeight="1" x14ac:dyDescent="0.2"/>
    <row r="202358" ht="12.75" customHeight="1" x14ac:dyDescent="0.2"/>
    <row r="202362" ht="12.75" customHeight="1" x14ac:dyDescent="0.2"/>
    <row r="202366" ht="12.75" customHeight="1" x14ac:dyDescent="0.2"/>
    <row r="202370" ht="12.75" customHeight="1" x14ac:dyDescent="0.2"/>
    <row r="202374" ht="12.75" customHeight="1" x14ac:dyDescent="0.2"/>
    <row r="202378" ht="12.75" customHeight="1" x14ac:dyDescent="0.2"/>
    <row r="202382" ht="12.75" customHeight="1" x14ac:dyDescent="0.2"/>
    <row r="202386" ht="12.75" customHeight="1" x14ac:dyDescent="0.2"/>
    <row r="202390" ht="12.75" customHeight="1" x14ac:dyDescent="0.2"/>
    <row r="202394" ht="12.75" customHeight="1" x14ac:dyDescent="0.2"/>
    <row r="202398" ht="12.75" customHeight="1" x14ac:dyDescent="0.2"/>
    <row r="202402" ht="12.75" customHeight="1" x14ac:dyDescent="0.2"/>
    <row r="202406" ht="12.75" customHeight="1" x14ac:dyDescent="0.2"/>
    <row r="202410" ht="12.75" customHeight="1" x14ac:dyDescent="0.2"/>
    <row r="202414" ht="12.75" customHeight="1" x14ac:dyDescent="0.2"/>
    <row r="202418" ht="12.75" customHeight="1" x14ac:dyDescent="0.2"/>
    <row r="202422" ht="12.75" customHeight="1" x14ac:dyDescent="0.2"/>
    <row r="202426" ht="12.75" customHeight="1" x14ac:dyDescent="0.2"/>
    <row r="202430" ht="12.75" customHeight="1" x14ac:dyDescent="0.2"/>
    <row r="202434" ht="12.75" customHeight="1" x14ac:dyDescent="0.2"/>
    <row r="202438" ht="12.75" customHeight="1" x14ac:dyDescent="0.2"/>
    <row r="202442" ht="12.75" customHeight="1" x14ac:dyDescent="0.2"/>
    <row r="202446" ht="12.75" customHeight="1" x14ac:dyDescent="0.2"/>
    <row r="202450" ht="12.75" customHeight="1" x14ac:dyDescent="0.2"/>
    <row r="202454" ht="12.75" customHeight="1" x14ac:dyDescent="0.2"/>
    <row r="202458" ht="12.75" customHeight="1" x14ac:dyDescent="0.2"/>
    <row r="202462" ht="12.75" customHeight="1" x14ac:dyDescent="0.2"/>
    <row r="202466" ht="12.75" customHeight="1" x14ac:dyDescent="0.2"/>
    <row r="202470" ht="12.75" customHeight="1" x14ac:dyDescent="0.2"/>
    <row r="202474" ht="12.75" customHeight="1" x14ac:dyDescent="0.2"/>
    <row r="202478" ht="12.75" customHeight="1" x14ac:dyDescent="0.2"/>
    <row r="202482" ht="12.75" customHeight="1" x14ac:dyDescent="0.2"/>
    <row r="202486" ht="12.75" customHeight="1" x14ac:dyDescent="0.2"/>
    <row r="202490" ht="12.75" customHeight="1" x14ac:dyDescent="0.2"/>
    <row r="202494" ht="12.75" customHeight="1" x14ac:dyDescent="0.2"/>
    <row r="202498" ht="12.75" customHeight="1" x14ac:dyDescent="0.2"/>
    <row r="202502" ht="12.75" customHeight="1" x14ac:dyDescent="0.2"/>
    <row r="202506" ht="12.75" customHeight="1" x14ac:dyDescent="0.2"/>
    <row r="202510" ht="12.75" customHeight="1" x14ac:dyDescent="0.2"/>
    <row r="202514" ht="12.75" customHeight="1" x14ac:dyDescent="0.2"/>
    <row r="202518" ht="12.75" customHeight="1" x14ac:dyDescent="0.2"/>
    <row r="202522" ht="12.75" customHeight="1" x14ac:dyDescent="0.2"/>
    <row r="202526" ht="12.75" customHeight="1" x14ac:dyDescent="0.2"/>
    <row r="202530" ht="12.75" customHeight="1" x14ac:dyDescent="0.2"/>
    <row r="202534" ht="12.75" customHeight="1" x14ac:dyDescent="0.2"/>
    <row r="202538" ht="12.75" customHeight="1" x14ac:dyDescent="0.2"/>
    <row r="202542" ht="12.75" customHeight="1" x14ac:dyDescent="0.2"/>
    <row r="202546" ht="12.75" customHeight="1" x14ac:dyDescent="0.2"/>
    <row r="202550" ht="12.75" customHeight="1" x14ac:dyDescent="0.2"/>
    <row r="202554" ht="12.75" customHeight="1" x14ac:dyDescent="0.2"/>
    <row r="202558" ht="12.75" customHeight="1" x14ac:dyDescent="0.2"/>
    <row r="202562" ht="12.75" customHeight="1" x14ac:dyDescent="0.2"/>
    <row r="202566" ht="12.75" customHeight="1" x14ac:dyDescent="0.2"/>
    <row r="202570" ht="12.75" customHeight="1" x14ac:dyDescent="0.2"/>
    <row r="202574" ht="12.75" customHeight="1" x14ac:dyDescent="0.2"/>
    <row r="202578" ht="12.75" customHeight="1" x14ac:dyDescent="0.2"/>
    <row r="202582" ht="12.75" customHeight="1" x14ac:dyDescent="0.2"/>
    <row r="202586" ht="12.75" customHeight="1" x14ac:dyDescent="0.2"/>
    <row r="202590" ht="12.75" customHeight="1" x14ac:dyDescent="0.2"/>
    <row r="202594" ht="12.75" customHeight="1" x14ac:dyDescent="0.2"/>
    <row r="202598" ht="12.75" customHeight="1" x14ac:dyDescent="0.2"/>
    <row r="202602" ht="12.75" customHeight="1" x14ac:dyDescent="0.2"/>
    <row r="202606" ht="12.75" customHeight="1" x14ac:dyDescent="0.2"/>
    <row r="202610" ht="12.75" customHeight="1" x14ac:dyDescent="0.2"/>
    <row r="202614" ht="12.75" customHeight="1" x14ac:dyDescent="0.2"/>
    <row r="202618" ht="12.75" customHeight="1" x14ac:dyDescent="0.2"/>
    <row r="202622" ht="12.75" customHeight="1" x14ac:dyDescent="0.2"/>
    <row r="202626" ht="12.75" customHeight="1" x14ac:dyDescent="0.2"/>
    <row r="202630" ht="12.75" customHeight="1" x14ac:dyDescent="0.2"/>
    <row r="202634" ht="12.75" customHeight="1" x14ac:dyDescent="0.2"/>
    <row r="202638" ht="12.75" customHeight="1" x14ac:dyDescent="0.2"/>
    <row r="202642" ht="12.75" customHeight="1" x14ac:dyDescent="0.2"/>
    <row r="202646" ht="12.75" customHeight="1" x14ac:dyDescent="0.2"/>
    <row r="202650" ht="12.75" customHeight="1" x14ac:dyDescent="0.2"/>
    <row r="202654" ht="12.75" customHeight="1" x14ac:dyDescent="0.2"/>
    <row r="202658" ht="12.75" customHeight="1" x14ac:dyDescent="0.2"/>
    <row r="202662" ht="12.75" customHeight="1" x14ac:dyDescent="0.2"/>
    <row r="202666" ht="12.75" customHeight="1" x14ac:dyDescent="0.2"/>
    <row r="202670" ht="12.75" customHeight="1" x14ac:dyDescent="0.2"/>
    <row r="202674" ht="12.75" customHeight="1" x14ac:dyDescent="0.2"/>
    <row r="202678" ht="12.75" customHeight="1" x14ac:dyDescent="0.2"/>
    <row r="202682" ht="12.75" customHeight="1" x14ac:dyDescent="0.2"/>
    <row r="202686" ht="12.75" customHeight="1" x14ac:dyDescent="0.2"/>
    <row r="202690" ht="12.75" customHeight="1" x14ac:dyDescent="0.2"/>
    <row r="202694" ht="12.75" customHeight="1" x14ac:dyDescent="0.2"/>
    <row r="202698" ht="12.75" customHeight="1" x14ac:dyDescent="0.2"/>
    <row r="202702" ht="12.75" customHeight="1" x14ac:dyDescent="0.2"/>
    <row r="202706" ht="12.75" customHeight="1" x14ac:dyDescent="0.2"/>
    <row r="202710" ht="12.75" customHeight="1" x14ac:dyDescent="0.2"/>
    <row r="202714" ht="12.75" customHeight="1" x14ac:dyDescent="0.2"/>
    <row r="202718" ht="12.75" customHeight="1" x14ac:dyDescent="0.2"/>
    <row r="202722" ht="12.75" customHeight="1" x14ac:dyDescent="0.2"/>
    <row r="202726" ht="12.75" customHeight="1" x14ac:dyDescent="0.2"/>
    <row r="202730" ht="12.75" customHeight="1" x14ac:dyDescent="0.2"/>
    <row r="202734" ht="12.75" customHeight="1" x14ac:dyDescent="0.2"/>
    <row r="202738" ht="12.75" customHeight="1" x14ac:dyDescent="0.2"/>
    <row r="202742" ht="12.75" customHeight="1" x14ac:dyDescent="0.2"/>
    <row r="202746" ht="12.75" customHeight="1" x14ac:dyDescent="0.2"/>
    <row r="202750" ht="12.75" customHeight="1" x14ac:dyDescent="0.2"/>
    <row r="202754" ht="12.75" customHeight="1" x14ac:dyDescent="0.2"/>
    <row r="202758" ht="12.75" customHeight="1" x14ac:dyDescent="0.2"/>
    <row r="202762" ht="12.75" customHeight="1" x14ac:dyDescent="0.2"/>
    <row r="202766" ht="12.75" customHeight="1" x14ac:dyDescent="0.2"/>
    <row r="202770" ht="12.75" customHeight="1" x14ac:dyDescent="0.2"/>
    <row r="202774" ht="12.75" customHeight="1" x14ac:dyDescent="0.2"/>
    <row r="202778" ht="12.75" customHeight="1" x14ac:dyDescent="0.2"/>
    <row r="202782" ht="12.75" customHeight="1" x14ac:dyDescent="0.2"/>
    <row r="202786" ht="12.75" customHeight="1" x14ac:dyDescent="0.2"/>
    <row r="202790" ht="12.75" customHeight="1" x14ac:dyDescent="0.2"/>
    <row r="202794" ht="12.75" customHeight="1" x14ac:dyDescent="0.2"/>
    <row r="202798" ht="12.75" customHeight="1" x14ac:dyDescent="0.2"/>
    <row r="202802" ht="12.75" customHeight="1" x14ac:dyDescent="0.2"/>
    <row r="202806" ht="12.75" customHeight="1" x14ac:dyDescent="0.2"/>
    <row r="202810" ht="12.75" customHeight="1" x14ac:dyDescent="0.2"/>
    <row r="202814" ht="12.75" customHeight="1" x14ac:dyDescent="0.2"/>
    <row r="202818" ht="12.75" customHeight="1" x14ac:dyDescent="0.2"/>
    <row r="202822" ht="12.75" customHeight="1" x14ac:dyDescent="0.2"/>
    <row r="202826" ht="12.75" customHeight="1" x14ac:dyDescent="0.2"/>
    <row r="202830" ht="12.75" customHeight="1" x14ac:dyDescent="0.2"/>
    <row r="202834" ht="12.75" customHeight="1" x14ac:dyDescent="0.2"/>
    <row r="202838" ht="12.75" customHeight="1" x14ac:dyDescent="0.2"/>
    <row r="202842" ht="12.75" customHeight="1" x14ac:dyDescent="0.2"/>
    <row r="202846" ht="12.75" customHeight="1" x14ac:dyDescent="0.2"/>
    <row r="202850" ht="12.75" customHeight="1" x14ac:dyDescent="0.2"/>
    <row r="202854" ht="12.75" customHeight="1" x14ac:dyDescent="0.2"/>
    <row r="202858" ht="12.75" customHeight="1" x14ac:dyDescent="0.2"/>
    <row r="202862" ht="12.75" customHeight="1" x14ac:dyDescent="0.2"/>
    <row r="202866" ht="12.75" customHeight="1" x14ac:dyDescent="0.2"/>
    <row r="202870" ht="12.75" customHeight="1" x14ac:dyDescent="0.2"/>
    <row r="202874" ht="12.75" customHeight="1" x14ac:dyDescent="0.2"/>
    <row r="202878" ht="12.75" customHeight="1" x14ac:dyDescent="0.2"/>
    <row r="202882" ht="12.75" customHeight="1" x14ac:dyDescent="0.2"/>
    <row r="202886" ht="12.75" customHeight="1" x14ac:dyDescent="0.2"/>
    <row r="202890" ht="12.75" customHeight="1" x14ac:dyDescent="0.2"/>
    <row r="202894" ht="12.75" customHeight="1" x14ac:dyDescent="0.2"/>
    <row r="202898" ht="12.75" customHeight="1" x14ac:dyDescent="0.2"/>
    <row r="202902" ht="12.75" customHeight="1" x14ac:dyDescent="0.2"/>
    <row r="202906" ht="12.75" customHeight="1" x14ac:dyDescent="0.2"/>
    <row r="202910" ht="12.75" customHeight="1" x14ac:dyDescent="0.2"/>
    <row r="202914" ht="12.75" customHeight="1" x14ac:dyDescent="0.2"/>
    <row r="202918" ht="12.75" customHeight="1" x14ac:dyDescent="0.2"/>
    <row r="202922" ht="12.75" customHeight="1" x14ac:dyDescent="0.2"/>
    <row r="202926" ht="12.75" customHeight="1" x14ac:dyDescent="0.2"/>
    <row r="202930" ht="12.75" customHeight="1" x14ac:dyDescent="0.2"/>
    <row r="202934" ht="12.75" customHeight="1" x14ac:dyDescent="0.2"/>
    <row r="202938" ht="12.75" customHeight="1" x14ac:dyDescent="0.2"/>
    <row r="202942" ht="12.75" customHeight="1" x14ac:dyDescent="0.2"/>
    <row r="202946" ht="12.75" customHeight="1" x14ac:dyDescent="0.2"/>
    <row r="202950" ht="12.75" customHeight="1" x14ac:dyDescent="0.2"/>
    <row r="202954" ht="12.75" customHeight="1" x14ac:dyDescent="0.2"/>
    <row r="202958" ht="12.75" customHeight="1" x14ac:dyDescent="0.2"/>
    <row r="202962" ht="12.75" customHeight="1" x14ac:dyDescent="0.2"/>
    <row r="202966" ht="12.75" customHeight="1" x14ac:dyDescent="0.2"/>
    <row r="202970" ht="12.75" customHeight="1" x14ac:dyDescent="0.2"/>
    <row r="202974" ht="12.75" customHeight="1" x14ac:dyDescent="0.2"/>
    <row r="202978" ht="12.75" customHeight="1" x14ac:dyDescent="0.2"/>
    <row r="202982" ht="12.75" customHeight="1" x14ac:dyDescent="0.2"/>
    <row r="202986" ht="12.75" customHeight="1" x14ac:dyDescent="0.2"/>
    <row r="202990" ht="12.75" customHeight="1" x14ac:dyDescent="0.2"/>
    <row r="202994" ht="12.75" customHeight="1" x14ac:dyDescent="0.2"/>
    <row r="202998" ht="12.75" customHeight="1" x14ac:dyDescent="0.2"/>
    <row r="203002" ht="12.75" customHeight="1" x14ac:dyDescent="0.2"/>
    <row r="203006" ht="12.75" customHeight="1" x14ac:dyDescent="0.2"/>
    <row r="203010" ht="12.75" customHeight="1" x14ac:dyDescent="0.2"/>
    <row r="203014" ht="12.75" customHeight="1" x14ac:dyDescent="0.2"/>
    <row r="203018" ht="12.75" customHeight="1" x14ac:dyDescent="0.2"/>
    <row r="203022" ht="12.75" customHeight="1" x14ac:dyDescent="0.2"/>
    <row r="203026" ht="12.75" customHeight="1" x14ac:dyDescent="0.2"/>
    <row r="203030" ht="12.75" customHeight="1" x14ac:dyDescent="0.2"/>
    <row r="203034" ht="12.75" customHeight="1" x14ac:dyDescent="0.2"/>
    <row r="203038" ht="12.75" customHeight="1" x14ac:dyDescent="0.2"/>
    <row r="203042" ht="12.75" customHeight="1" x14ac:dyDescent="0.2"/>
    <row r="203046" ht="12.75" customHeight="1" x14ac:dyDescent="0.2"/>
    <row r="203050" ht="12.75" customHeight="1" x14ac:dyDescent="0.2"/>
    <row r="203054" ht="12.75" customHeight="1" x14ac:dyDescent="0.2"/>
    <row r="203058" ht="12.75" customHeight="1" x14ac:dyDescent="0.2"/>
    <row r="203062" ht="12.75" customHeight="1" x14ac:dyDescent="0.2"/>
    <row r="203066" ht="12.75" customHeight="1" x14ac:dyDescent="0.2"/>
    <row r="203070" ht="12.75" customHeight="1" x14ac:dyDescent="0.2"/>
    <row r="203074" ht="12.75" customHeight="1" x14ac:dyDescent="0.2"/>
    <row r="203078" ht="12.75" customHeight="1" x14ac:dyDescent="0.2"/>
    <row r="203082" ht="12.75" customHeight="1" x14ac:dyDescent="0.2"/>
    <row r="203086" ht="12.75" customHeight="1" x14ac:dyDescent="0.2"/>
    <row r="203090" ht="12.75" customHeight="1" x14ac:dyDescent="0.2"/>
    <row r="203094" ht="12.75" customHeight="1" x14ac:dyDescent="0.2"/>
    <row r="203098" ht="12.75" customHeight="1" x14ac:dyDescent="0.2"/>
    <row r="203102" ht="12.75" customHeight="1" x14ac:dyDescent="0.2"/>
    <row r="203106" ht="12.75" customHeight="1" x14ac:dyDescent="0.2"/>
    <row r="203110" ht="12.75" customHeight="1" x14ac:dyDescent="0.2"/>
    <row r="203114" ht="12.75" customHeight="1" x14ac:dyDescent="0.2"/>
    <row r="203118" ht="12.75" customHeight="1" x14ac:dyDescent="0.2"/>
    <row r="203122" ht="12.75" customHeight="1" x14ac:dyDescent="0.2"/>
    <row r="203126" ht="12.75" customHeight="1" x14ac:dyDescent="0.2"/>
    <row r="203130" ht="12.75" customHeight="1" x14ac:dyDescent="0.2"/>
    <row r="203134" ht="12.75" customHeight="1" x14ac:dyDescent="0.2"/>
    <row r="203138" ht="12.75" customHeight="1" x14ac:dyDescent="0.2"/>
    <row r="203142" ht="12.75" customHeight="1" x14ac:dyDescent="0.2"/>
    <row r="203146" ht="12.75" customHeight="1" x14ac:dyDescent="0.2"/>
    <row r="203150" ht="12.75" customHeight="1" x14ac:dyDescent="0.2"/>
    <row r="203154" ht="12.75" customHeight="1" x14ac:dyDescent="0.2"/>
    <row r="203158" ht="12.75" customHeight="1" x14ac:dyDescent="0.2"/>
    <row r="203162" ht="12.75" customHeight="1" x14ac:dyDescent="0.2"/>
    <row r="203166" ht="12.75" customHeight="1" x14ac:dyDescent="0.2"/>
    <row r="203170" ht="12.75" customHeight="1" x14ac:dyDescent="0.2"/>
    <row r="203174" ht="12.75" customHeight="1" x14ac:dyDescent="0.2"/>
    <row r="203178" ht="12.75" customHeight="1" x14ac:dyDescent="0.2"/>
    <row r="203182" ht="12.75" customHeight="1" x14ac:dyDescent="0.2"/>
    <row r="203186" ht="12.75" customHeight="1" x14ac:dyDescent="0.2"/>
    <row r="203190" ht="12.75" customHeight="1" x14ac:dyDescent="0.2"/>
    <row r="203194" ht="12.75" customHeight="1" x14ac:dyDescent="0.2"/>
    <row r="203198" ht="12.75" customHeight="1" x14ac:dyDescent="0.2"/>
    <row r="203202" ht="12.75" customHeight="1" x14ac:dyDescent="0.2"/>
    <row r="203206" ht="12.75" customHeight="1" x14ac:dyDescent="0.2"/>
    <row r="203210" ht="12.75" customHeight="1" x14ac:dyDescent="0.2"/>
    <row r="203214" ht="12.75" customHeight="1" x14ac:dyDescent="0.2"/>
    <row r="203218" ht="12.75" customHeight="1" x14ac:dyDescent="0.2"/>
    <row r="203222" ht="12.75" customHeight="1" x14ac:dyDescent="0.2"/>
    <row r="203226" ht="12.75" customHeight="1" x14ac:dyDescent="0.2"/>
    <row r="203230" ht="12.75" customHeight="1" x14ac:dyDescent="0.2"/>
    <row r="203234" ht="12.75" customHeight="1" x14ac:dyDescent="0.2"/>
    <row r="203238" ht="12.75" customHeight="1" x14ac:dyDescent="0.2"/>
    <row r="203242" ht="12.75" customHeight="1" x14ac:dyDescent="0.2"/>
    <row r="203246" ht="12.75" customHeight="1" x14ac:dyDescent="0.2"/>
    <row r="203250" ht="12.75" customHeight="1" x14ac:dyDescent="0.2"/>
    <row r="203254" ht="12.75" customHeight="1" x14ac:dyDescent="0.2"/>
    <row r="203258" ht="12.75" customHeight="1" x14ac:dyDescent="0.2"/>
    <row r="203262" ht="12.75" customHeight="1" x14ac:dyDescent="0.2"/>
    <row r="203266" ht="12.75" customHeight="1" x14ac:dyDescent="0.2"/>
    <row r="203270" ht="12.75" customHeight="1" x14ac:dyDescent="0.2"/>
    <row r="203274" ht="12.75" customHeight="1" x14ac:dyDescent="0.2"/>
    <row r="203278" ht="12.75" customHeight="1" x14ac:dyDescent="0.2"/>
    <row r="203282" ht="12.75" customHeight="1" x14ac:dyDescent="0.2"/>
    <row r="203286" ht="12.75" customHeight="1" x14ac:dyDescent="0.2"/>
    <row r="203290" ht="12.75" customHeight="1" x14ac:dyDescent="0.2"/>
    <row r="203294" ht="12.75" customHeight="1" x14ac:dyDescent="0.2"/>
    <row r="203298" ht="12.75" customHeight="1" x14ac:dyDescent="0.2"/>
    <row r="203302" ht="12.75" customHeight="1" x14ac:dyDescent="0.2"/>
    <row r="203306" ht="12.75" customHeight="1" x14ac:dyDescent="0.2"/>
    <row r="203310" ht="12.75" customHeight="1" x14ac:dyDescent="0.2"/>
    <row r="203314" ht="12.75" customHeight="1" x14ac:dyDescent="0.2"/>
    <row r="203318" ht="12.75" customHeight="1" x14ac:dyDescent="0.2"/>
    <row r="203322" ht="12.75" customHeight="1" x14ac:dyDescent="0.2"/>
    <row r="203326" ht="12.75" customHeight="1" x14ac:dyDescent="0.2"/>
    <row r="203330" ht="12.75" customHeight="1" x14ac:dyDescent="0.2"/>
    <row r="203334" ht="12.75" customHeight="1" x14ac:dyDescent="0.2"/>
    <row r="203338" ht="12.75" customHeight="1" x14ac:dyDescent="0.2"/>
    <row r="203342" ht="12.75" customHeight="1" x14ac:dyDescent="0.2"/>
    <row r="203346" ht="12.75" customHeight="1" x14ac:dyDescent="0.2"/>
    <row r="203350" ht="12.75" customHeight="1" x14ac:dyDescent="0.2"/>
    <row r="203354" ht="12.75" customHeight="1" x14ac:dyDescent="0.2"/>
    <row r="203358" ht="12.75" customHeight="1" x14ac:dyDescent="0.2"/>
    <row r="203362" ht="12.75" customHeight="1" x14ac:dyDescent="0.2"/>
    <row r="203366" ht="12.75" customHeight="1" x14ac:dyDescent="0.2"/>
    <row r="203370" ht="12.75" customHeight="1" x14ac:dyDescent="0.2"/>
    <row r="203374" ht="12.75" customHeight="1" x14ac:dyDescent="0.2"/>
    <row r="203378" ht="12.75" customHeight="1" x14ac:dyDescent="0.2"/>
    <row r="203382" ht="12.75" customHeight="1" x14ac:dyDescent="0.2"/>
    <row r="203386" ht="12.75" customHeight="1" x14ac:dyDescent="0.2"/>
    <row r="203390" ht="12.75" customHeight="1" x14ac:dyDescent="0.2"/>
    <row r="203394" ht="12.75" customHeight="1" x14ac:dyDescent="0.2"/>
    <row r="203398" ht="12.75" customHeight="1" x14ac:dyDescent="0.2"/>
    <row r="203402" ht="12.75" customHeight="1" x14ac:dyDescent="0.2"/>
    <row r="203406" ht="12.75" customHeight="1" x14ac:dyDescent="0.2"/>
    <row r="203410" ht="12.75" customHeight="1" x14ac:dyDescent="0.2"/>
    <row r="203414" ht="12.75" customHeight="1" x14ac:dyDescent="0.2"/>
    <row r="203418" ht="12.75" customHeight="1" x14ac:dyDescent="0.2"/>
    <row r="203422" ht="12.75" customHeight="1" x14ac:dyDescent="0.2"/>
    <row r="203426" ht="12.75" customHeight="1" x14ac:dyDescent="0.2"/>
    <row r="203430" ht="12.75" customHeight="1" x14ac:dyDescent="0.2"/>
    <row r="203434" ht="12.75" customHeight="1" x14ac:dyDescent="0.2"/>
    <row r="203438" ht="12.75" customHeight="1" x14ac:dyDescent="0.2"/>
    <row r="203442" ht="12.75" customHeight="1" x14ac:dyDescent="0.2"/>
    <row r="203446" ht="12.75" customHeight="1" x14ac:dyDescent="0.2"/>
    <row r="203450" ht="12.75" customHeight="1" x14ac:dyDescent="0.2"/>
    <row r="203454" ht="12.75" customHeight="1" x14ac:dyDescent="0.2"/>
    <row r="203458" ht="12.75" customHeight="1" x14ac:dyDescent="0.2"/>
    <row r="203462" ht="12.75" customHeight="1" x14ac:dyDescent="0.2"/>
    <row r="203466" ht="12.75" customHeight="1" x14ac:dyDescent="0.2"/>
    <row r="203470" ht="12.75" customHeight="1" x14ac:dyDescent="0.2"/>
    <row r="203474" ht="12.75" customHeight="1" x14ac:dyDescent="0.2"/>
    <row r="203478" ht="12.75" customHeight="1" x14ac:dyDescent="0.2"/>
    <row r="203482" ht="12.75" customHeight="1" x14ac:dyDescent="0.2"/>
    <row r="203486" ht="12.75" customHeight="1" x14ac:dyDescent="0.2"/>
    <row r="203490" ht="12.75" customHeight="1" x14ac:dyDescent="0.2"/>
    <row r="203494" ht="12.75" customHeight="1" x14ac:dyDescent="0.2"/>
    <row r="203498" ht="12.75" customHeight="1" x14ac:dyDescent="0.2"/>
    <row r="203502" ht="12.75" customHeight="1" x14ac:dyDescent="0.2"/>
    <row r="203506" ht="12.75" customHeight="1" x14ac:dyDescent="0.2"/>
    <row r="203510" ht="12.75" customHeight="1" x14ac:dyDescent="0.2"/>
    <row r="203514" ht="12.75" customHeight="1" x14ac:dyDescent="0.2"/>
    <row r="203518" ht="12.75" customHeight="1" x14ac:dyDescent="0.2"/>
    <row r="203522" ht="12.75" customHeight="1" x14ac:dyDescent="0.2"/>
    <row r="203526" ht="12.75" customHeight="1" x14ac:dyDescent="0.2"/>
    <row r="203530" ht="12.75" customHeight="1" x14ac:dyDescent="0.2"/>
    <row r="203534" ht="12.75" customHeight="1" x14ac:dyDescent="0.2"/>
    <row r="203538" ht="12.75" customHeight="1" x14ac:dyDescent="0.2"/>
    <row r="203542" ht="12.75" customHeight="1" x14ac:dyDescent="0.2"/>
    <row r="203546" ht="12.75" customHeight="1" x14ac:dyDescent="0.2"/>
    <row r="203550" ht="12.75" customHeight="1" x14ac:dyDescent="0.2"/>
    <row r="203554" ht="12.75" customHeight="1" x14ac:dyDescent="0.2"/>
    <row r="203558" ht="12.75" customHeight="1" x14ac:dyDescent="0.2"/>
    <row r="203562" ht="12.75" customHeight="1" x14ac:dyDescent="0.2"/>
    <row r="203566" ht="12.75" customHeight="1" x14ac:dyDescent="0.2"/>
    <row r="203570" ht="12.75" customHeight="1" x14ac:dyDescent="0.2"/>
    <row r="203574" ht="12.75" customHeight="1" x14ac:dyDescent="0.2"/>
    <row r="203578" ht="12.75" customHeight="1" x14ac:dyDescent="0.2"/>
    <row r="203582" ht="12.75" customHeight="1" x14ac:dyDescent="0.2"/>
    <row r="203586" ht="12.75" customHeight="1" x14ac:dyDescent="0.2"/>
    <row r="203590" ht="12.75" customHeight="1" x14ac:dyDescent="0.2"/>
    <row r="203594" ht="12.75" customHeight="1" x14ac:dyDescent="0.2"/>
    <row r="203598" ht="12.75" customHeight="1" x14ac:dyDescent="0.2"/>
    <row r="203602" ht="12.75" customHeight="1" x14ac:dyDescent="0.2"/>
    <row r="203606" ht="12.75" customHeight="1" x14ac:dyDescent="0.2"/>
    <row r="203610" ht="12.75" customHeight="1" x14ac:dyDescent="0.2"/>
    <row r="203614" ht="12.75" customHeight="1" x14ac:dyDescent="0.2"/>
    <row r="203618" ht="12.75" customHeight="1" x14ac:dyDescent="0.2"/>
    <row r="203622" ht="12.75" customHeight="1" x14ac:dyDescent="0.2"/>
    <row r="203626" ht="12.75" customHeight="1" x14ac:dyDescent="0.2"/>
    <row r="203630" ht="12.75" customHeight="1" x14ac:dyDescent="0.2"/>
    <row r="203634" ht="12.75" customHeight="1" x14ac:dyDescent="0.2"/>
    <row r="203638" ht="12.75" customHeight="1" x14ac:dyDescent="0.2"/>
    <row r="203642" ht="12.75" customHeight="1" x14ac:dyDescent="0.2"/>
    <row r="203646" ht="12.75" customHeight="1" x14ac:dyDescent="0.2"/>
    <row r="203650" ht="12.75" customHeight="1" x14ac:dyDescent="0.2"/>
    <row r="203654" ht="12.75" customHeight="1" x14ac:dyDescent="0.2"/>
    <row r="203658" ht="12.75" customHeight="1" x14ac:dyDescent="0.2"/>
    <row r="203662" ht="12.75" customHeight="1" x14ac:dyDescent="0.2"/>
    <row r="203666" ht="12.75" customHeight="1" x14ac:dyDescent="0.2"/>
    <row r="203670" ht="12.75" customHeight="1" x14ac:dyDescent="0.2"/>
    <row r="203674" ht="12.75" customHeight="1" x14ac:dyDescent="0.2"/>
    <row r="203678" ht="12.75" customHeight="1" x14ac:dyDescent="0.2"/>
    <row r="203682" ht="12.75" customHeight="1" x14ac:dyDescent="0.2"/>
    <row r="203686" ht="12.75" customHeight="1" x14ac:dyDescent="0.2"/>
    <row r="203690" ht="12.75" customHeight="1" x14ac:dyDescent="0.2"/>
    <row r="203694" ht="12.75" customHeight="1" x14ac:dyDescent="0.2"/>
    <row r="203698" ht="12.75" customHeight="1" x14ac:dyDescent="0.2"/>
    <row r="203702" ht="12.75" customHeight="1" x14ac:dyDescent="0.2"/>
    <row r="203706" ht="12.75" customHeight="1" x14ac:dyDescent="0.2"/>
    <row r="203710" ht="12.75" customHeight="1" x14ac:dyDescent="0.2"/>
    <row r="203714" ht="12.75" customHeight="1" x14ac:dyDescent="0.2"/>
    <row r="203718" ht="12.75" customHeight="1" x14ac:dyDescent="0.2"/>
    <row r="203722" ht="12.75" customHeight="1" x14ac:dyDescent="0.2"/>
    <row r="203726" ht="12.75" customHeight="1" x14ac:dyDescent="0.2"/>
    <row r="203730" ht="12.75" customHeight="1" x14ac:dyDescent="0.2"/>
    <row r="203734" ht="12.75" customHeight="1" x14ac:dyDescent="0.2"/>
    <row r="203738" ht="12.75" customHeight="1" x14ac:dyDescent="0.2"/>
    <row r="203742" ht="12.75" customHeight="1" x14ac:dyDescent="0.2"/>
    <row r="203746" ht="12.75" customHeight="1" x14ac:dyDescent="0.2"/>
    <row r="203750" ht="12.75" customHeight="1" x14ac:dyDescent="0.2"/>
    <row r="203754" ht="12.75" customHeight="1" x14ac:dyDescent="0.2"/>
    <row r="203758" ht="12.75" customHeight="1" x14ac:dyDescent="0.2"/>
    <row r="203762" ht="12.75" customHeight="1" x14ac:dyDescent="0.2"/>
    <row r="203766" ht="12.75" customHeight="1" x14ac:dyDescent="0.2"/>
    <row r="203770" ht="12.75" customHeight="1" x14ac:dyDescent="0.2"/>
    <row r="203774" ht="12.75" customHeight="1" x14ac:dyDescent="0.2"/>
    <row r="203778" ht="12.75" customHeight="1" x14ac:dyDescent="0.2"/>
    <row r="203782" ht="12.75" customHeight="1" x14ac:dyDescent="0.2"/>
    <row r="203786" ht="12.75" customHeight="1" x14ac:dyDescent="0.2"/>
    <row r="203790" ht="12.75" customHeight="1" x14ac:dyDescent="0.2"/>
    <row r="203794" ht="12.75" customHeight="1" x14ac:dyDescent="0.2"/>
    <row r="203798" ht="12.75" customHeight="1" x14ac:dyDescent="0.2"/>
    <row r="203802" ht="12.75" customHeight="1" x14ac:dyDescent="0.2"/>
    <row r="203806" ht="12.75" customHeight="1" x14ac:dyDescent="0.2"/>
    <row r="203810" ht="12.75" customHeight="1" x14ac:dyDescent="0.2"/>
    <row r="203814" ht="12.75" customHeight="1" x14ac:dyDescent="0.2"/>
    <row r="203818" ht="12.75" customHeight="1" x14ac:dyDescent="0.2"/>
    <row r="203822" ht="12.75" customHeight="1" x14ac:dyDescent="0.2"/>
    <row r="203826" ht="12.75" customHeight="1" x14ac:dyDescent="0.2"/>
    <row r="203830" ht="12.75" customHeight="1" x14ac:dyDescent="0.2"/>
    <row r="203834" ht="12.75" customHeight="1" x14ac:dyDescent="0.2"/>
    <row r="203838" ht="12.75" customHeight="1" x14ac:dyDescent="0.2"/>
    <row r="203842" ht="12.75" customHeight="1" x14ac:dyDescent="0.2"/>
    <row r="203846" ht="12.75" customHeight="1" x14ac:dyDescent="0.2"/>
    <row r="203850" ht="12.75" customHeight="1" x14ac:dyDescent="0.2"/>
    <row r="203854" ht="12.75" customHeight="1" x14ac:dyDescent="0.2"/>
    <row r="203858" ht="12.75" customHeight="1" x14ac:dyDescent="0.2"/>
    <row r="203862" ht="12.75" customHeight="1" x14ac:dyDescent="0.2"/>
    <row r="203866" ht="12.75" customHeight="1" x14ac:dyDescent="0.2"/>
    <row r="203870" ht="12.75" customHeight="1" x14ac:dyDescent="0.2"/>
    <row r="203874" ht="12.75" customHeight="1" x14ac:dyDescent="0.2"/>
    <row r="203878" ht="12.75" customHeight="1" x14ac:dyDescent="0.2"/>
    <row r="203882" ht="12.75" customHeight="1" x14ac:dyDescent="0.2"/>
    <row r="203886" ht="12.75" customHeight="1" x14ac:dyDescent="0.2"/>
    <row r="203890" ht="12.75" customHeight="1" x14ac:dyDescent="0.2"/>
    <row r="203894" ht="12.75" customHeight="1" x14ac:dyDescent="0.2"/>
    <row r="203898" ht="12.75" customHeight="1" x14ac:dyDescent="0.2"/>
    <row r="203902" ht="12.75" customHeight="1" x14ac:dyDescent="0.2"/>
    <row r="203906" ht="12.75" customHeight="1" x14ac:dyDescent="0.2"/>
    <row r="203910" ht="12.75" customHeight="1" x14ac:dyDescent="0.2"/>
    <row r="203914" ht="12.75" customHeight="1" x14ac:dyDescent="0.2"/>
    <row r="203918" ht="12.75" customHeight="1" x14ac:dyDescent="0.2"/>
    <row r="203922" ht="12.75" customHeight="1" x14ac:dyDescent="0.2"/>
    <row r="203926" ht="12.75" customHeight="1" x14ac:dyDescent="0.2"/>
    <row r="203930" ht="12.75" customHeight="1" x14ac:dyDescent="0.2"/>
    <row r="203934" ht="12.75" customHeight="1" x14ac:dyDescent="0.2"/>
    <row r="203938" ht="12.75" customHeight="1" x14ac:dyDescent="0.2"/>
    <row r="203942" ht="12.75" customHeight="1" x14ac:dyDescent="0.2"/>
    <row r="203946" ht="12.75" customHeight="1" x14ac:dyDescent="0.2"/>
    <row r="203950" ht="12.75" customHeight="1" x14ac:dyDescent="0.2"/>
    <row r="203954" ht="12.75" customHeight="1" x14ac:dyDescent="0.2"/>
    <row r="203958" ht="12.75" customHeight="1" x14ac:dyDescent="0.2"/>
    <row r="203962" ht="12.75" customHeight="1" x14ac:dyDescent="0.2"/>
    <row r="203966" ht="12.75" customHeight="1" x14ac:dyDescent="0.2"/>
    <row r="203970" ht="12.75" customHeight="1" x14ac:dyDescent="0.2"/>
    <row r="203974" ht="12.75" customHeight="1" x14ac:dyDescent="0.2"/>
    <row r="203978" ht="12.75" customHeight="1" x14ac:dyDescent="0.2"/>
    <row r="203982" ht="12.75" customHeight="1" x14ac:dyDescent="0.2"/>
    <row r="203986" ht="12.75" customHeight="1" x14ac:dyDescent="0.2"/>
    <row r="203990" ht="12.75" customHeight="1" x14ac:dyDescent="0.2"/>
    <row r="203994" ht="12.75" customHeight="1" x14ac:dyDescent="0.2"/>
    <row r="203998" ht="12.75" customHeight="1" x14ac:dyDescent="0.2"/>
    <row r="204002" ht="12.75" customHeight="1" x14ac:dyDescent="0.2"/>
    <row r="204006" ht="12.75" customHeight="1" x14ac:dyDescent="0.2"/>
    <row r="204010" ht="12.75" customHeight="1" x14ac:dyDescent="0.2"/>
    <row r="204014" ht="12.75" customHeight="1" x14ac:dyDescent="0.2"/>
    <row r="204018" ht="12.75" customHeight="1" x14ac:dyDescent="0.2"/>
    <row r="204022" ht="12.75" customHeight="1" x14ac:dyDescent="0.2"/>
    <row r="204026" ht="12.75" customHeight="1" x14ac:dyDescent="0.2"/>
    <row r="204030" ht="12.75" customHeight="1" x14ac:dyDescent="0.2"/>
    <row r="204034" ht="12.75" customHeight="1" x14ac:dyDescent="0.2"/>
    <row r="204038" ht="12.75" customHeight="1" x14ac:dyDescent="0.2"/>
    <row r="204042" ht="12.75" customHeight="1" x14ac:dyDescent="0.2"/>
    <row r="204046" ht="12.75" customHeight="1" x14ac:dyDescent="0.2"/>
    <row r="204050" ht="12.75" customHeight="1" x14ac:dyDescent="0.2"/>
    <row r="204054" ht="12.75" customHeight="1" x14ac:dyDescent="0.2"/>
    <row r="204058" ht="12.75" customHeight="1" x14ac:dyDescent="0.2"/>
    <row r="204062" ht="12.75" customHeight="1" x14ac:dyDescent="0.2"/>
    <row r="204066" ht="12.75" customHeight="1" x14ac:dyDescent="0.2"/>
    <row r="204070" ht="12.75" customHeight="1" x14ac:dyDescent="0.2"/>
    <row r="204074" ht="12.75" customHeight="1" x14ac:dyDescent="0.2"/>
    <row r="204078" ht="12.75" customHeight="1" x14ac:dyDescent="0.2"/>
    <row r="204082" ht="12.75" customHeight="1" x14ac:dyDescent="0.2"/>
    <row r="204086" ht="12.75" customHeight="1" x14ac:dyDescent="0.2"/>
    <row r="204090" ht="12.75" customHeight="1" x14ac:dyDescent="0.2"/>
    <row r="204094" ht="12.75" customHeight="1" x14ac:dyDescent="0.2"/>
    <row r="204098" ht="12.75" customHeight="1" x14ac:dyDescent="0.2"/>
    <row r="204102" ht="12.75" customHeight="1" x14ac:dyDescent="0.2"/>
    <row r="204106" ht="12.75" customHeight="1" x14ac:dyDescent="0.2"/>
    <row r="204110" ht="12.75" customHeight="1" x14ac:dyDescent="0.2"/>
    <row r="204114" ht="12.75" customHeight="1" x14ac:dyDescent="0.2"/>
    <row r="204118" ht="12.75" customHeight="1" x14ac:dyDescent="0.2"/>
    <row r="204122" ht="12.75" customHeight="1" x14ac:dyDescent="0.2"/>
    <row r="204126" ht="12.75" customHeight="1" x14ac:dyDescent="0.2"/>
    <row r="204130" ht="12.75" customHeight="1" x14ac:dyDescent="0.2"/>
    <row r="204134" ht="12.75" customHeight="1" x14ac:dyDescent="0.2"/>
    <row r="204138" ht="12.75" customHeight="1" x14ac:dyDescent="0.2"/>
    <row r="204142" ht="12.75" customHeight="1" x14ac:dyDescent="0.2"/>
    <row r="204146" ht="12.75" customHeight="1" x14ac:dyDescent="0.2"/>
    <row r="204150" ht="12.75" customHeight="1" x14ac:dyDescent="0.2"/>
    <row r="204154" ht="12.75" customHeight="1" x14ac:dyDescent="0.2"/>
    <row r="204158" ht="12.75" customHeight="1" x14ac:dyDescent="0.2"/>
    <row r="204162" ht="12.75" customHeight="1" x14ac:dyDescent="0.2"/>
    <row r="204166" ht="12.75" customHeight="1" x14ac:dyDescent="0.2"/>
    <row r="204170" ht="12.75" customHeight="1" x14ac:dyDescent="0.2"/>
    <row r="204174" ht="12.75" customHeight="1" x14ac:dyDescent="0.2"/>
    <row r="204178" ht="12.75" customHeight="1" x14ac:dyDescent="0.2"/>
    <row r="204182" ht="12.75" customHeight="1" x14ac:dyDescent="0.2"/>
    <row r="204186" ht="12.75" customHeight="1" x14ac:dyDescent="0.2"/>
    <row r="204190" ht="12.75" customHeight="1" x14ac:dyDescent="0.2"/>
    <row r="204194" ht="12.75" customHeight="1" x14ac:dyDescent="0.2"/>
    <row r="204198" ht="12.75" customHeight="1" x14ac:dyDescent="0.2"/>
    <row r="204202" ht="12.75" customHeight="1" x14ac:dyDescent="0.2"/>
    <row r="204206" ht="12.75" customHeight="1" x14ac:dyDescent="0.2"/>
    <row r="204210" ht="12.75" customHeight="1" x14ac:dyDescent="0.2"/>
    <row r="204214" ht="12.75" customHeight="1" x14ac:dyDescent="0.2"/>
    <row r="204218" ht="12.75" customHeight="1" x14ac:dyDescent="0.2"/>
    <row r="204222" ht="12.75" customHeight="1" x14ac:dyDescent="0.2"/>
    <row r="204226" ht="12.75" customHeight="1" x14ac:dyDescent="0.2"/>
    <row r="204230" ht="12.75" customHeight="1" x14ac:dyDescent="0.2"/>
    <row r="204234" ht="12.75" customHeight="1" x14ac:dyDescent="0.2"/>
    <row r="204238" ht="12.75" customHeight="1" x14ac:dyDescent="0.2"/>
    <row r="204242" ht="12.75" customHeight="1" x14ac:dyDescent="0.2"/>
    <row r="204246" ht="12.75" customHeight="1" x14ac:dyDescent="0.2"/>
    <row r="204250" ht="12.75" customHeight="1" x14ac:dyDescent="0.2"/>
    <row r="204254" ht="12.75" customHeight="1" x14ac:dyDescent="0.2"/>
    <row r="204258" ht="12.75" customHeight="1" x14ac:dyDescent="0.2"/>
    <row r="204262" ht="12.75" customHeight="1" x14ac:dyDescent="0.2"/>
    <row r="204266" ht="12.75" customHeight="1" x14ac:dyDescent="0.2"/>
    <row r="204270" ht="12.75" customHeight="1" x14ac:dyDescent="0.2"/>
    <row r="204274" ht="12.75" customHeight="1" x14ac:dyDescent="0.2"/>
    <row r="204278" ht="12.75" customHeight="1" x14ac:dyDescent="0.2"/>
    <row r="204282" ht="12.75" customHeight="1" x14ac:dyDescent="0.2"/>
    <row r="204286" ht="12.75" customHeight="1" x14ac:dyDescent="0.2"/>
    <row r="204290" ht="12.75" customHeight="1" x14ac:dyDescent="0.2"/>
    <row r="204294" ht="12.75" customHeight="1" x14ac:dyDescent="0.2"/>
    <row r="204298" ht="12.75" customHeight="1" x14ac:dyDescent="0.2"/>
    <row r="204302" ht="12.75" customHeight="1" x14ac:dyDescent="0.2"/>
    <row r="204306" ht="12.75" customHeight="1" x14ac:dyDescent="0.2"/>
    <row r="204310" ht="12.75" customHeight="1" x14ac:dyDescent="0.2"/>
    <row r="204314" ht="12.75" customHeight="1" x14ac:dyDescent="0.2"/>
    <row r="204318" ht="12.75" customHeight="1" x14ac:dyDescent="0.2"/>
    <row r="204322" ht="12.75" customHeight="1" x14ac:dyDescent="0.2"/>
    <row r="204326" ht="12.75" customHeight="1" x14ac:dyDescent="0.2"/>
    <row r="204330" ht="12.75" customHeight="1" x14ac:dyDescent="0.2"/>
    <row r="204334" ht="12.75" customHeight="1" x14ac:dyDescent="0.2"/>
    <row r="204338" ht="12.75" customHeight="1" x14ac:dyDescent="0.2"/>
    <row r="204342" ht="12.75" customHeight="1" x14ac:dyDescent="0.2"/>
    <row r="204346" ht="12.75" customHeight="1" x14ac:dyDescent="0.2"/>
    <row r="204350" ht="12.75" customHeight="1" x14ac:dyDescent="0.2"/>
    <row r="204354" ht="12.75" customHeight="1" x14ac:dyDescent="0.2"/>
    <row r="204358" ht="12.75" customHeight="1" x14ac:dyDescent="0.2"/>
    <row r="204362" ht="12.75" customHeight="1" x14ac:dyDescent="0.2"/>
    <row r="204366" ht="12.75" customHeight="1" x14ac:dyDescent="0.2"/>
    <row r="204370" ht="12.75" customHeight="1" x14ac:dyDescent="0.2"/>
    <row r="204374" ht="12.75" customHeight="1" x14ac:dyDescent="0.2"/>
    <row r="204378" ht="12.75" customHeight="1" x14ac:dyDescent="0.2"/>
    <row r="204382" ht="12.75" customHeight="1" x14ac:dyDescent="0.2"/>
    <row r="204386" ht="12.75" customHeight="1" x14ac:dyDescent="0.2"/>
    <row r="204390" ht="12.75" customHeight="1" x14ac:dyDescent="0.2"/>
    <row r="204394" ht="12.75" customHeight="1" x14ac:dyDescent="0.2"/>
    <row r="204398" ht="12.75" customHeight="1" x14ac:dyDescent="0.2"/>
    <row r="204402" ht="12.75" customHeight="1" x14ac:dyDescent="0.2"/>
    <row r="204406" ht="12.75" customHeight="1" x14ac:dyDescent="0.2"/>
    <row r="204410" ht="12.75" customHeight="1" x14ac:dyDescent="0.2"/>
    <row r="204414" ht="12.75" customHeight="1" x14ac:dyDescent="0.2"/>
    <row r="204418" ht="12.75" customHeight="1" x14ac:dyDescent="0.2"/>
    <row r="204422" ht="12.75" customHeight="1" x14ac:dyDescent="0.2"/>
    <row r="204426" ht="12.75" customHeight="1" x14ac:dyDescent="0.2"/>
    <row r="204430" ht="12.75" customHeight="1" x14ac:dyDescent="0.2"/>
    <row r="204434" ht="12.75" customHeight="1" x14ac:dyDescent="0.2"/>
    <row r="204438" ht="12.75" customHeight="1" x14ac:dyDescent="0.2"/>
    <row r="204442" ht="12.75" customHeight="1" x14ac:dyDescent="0.2"/>
    <row r="204446" ht="12.75" customHeight="1" x14ac:dyDescent="0.2"/>
    <row r="204450" ht="12.75" customHeight="1" x14ac:dyDescent="0.2"/>
    <row r="204454" ht="12.75" customHeight="1" x14ac:dyDescent="0.2"/>
    <row r="204458" ht="12.75" customHeight="1" x14ac:dyDescent="0.2"/>
    <row r="204462" ht="12.75" customHeight="1" x14ac:dyDescent="0.2"/>
    <row r="204466" ht="12.75" customHeight="1" x14ac:dyDescent="0.2"/>
    <row r="204470" ht="12.75" customHeight="1" x14ac:dyDescent="0.2"/>
    <row r="204474" ht="12.75" customHeight="1" x14ac:dyDescent="0.2"/>
    <row r="204478" ht="12.75" customHeight="1" x14ac:dyDescent="0.2"/>
    <row r="204482" ht="12.75" customHeight="1" x14ac:dyDescent="0.2"/>
    <row r="204486" ht="12.75" customHeight="1" x14ac:dyDescent="0.2"/>
    <row r="204490" ht="12.75" customHeight="1" x14ac:dyDescent="0.2"/>
    <row r="204494" ht="12.75" customHeight="1" x14ac:dyDescent="0.2"/>
    <row r="204498" ht="12.75" customHeight="1" x14ac:dyDescent="0.2"/>
    <row r="204502" ht="12.75" customHeight="1" x14ac:dyDescent="0.2"/>
    <row r="204506" ht="12.75" customHeight="1" x14ac:dyDescent="0.2"/>
    <row r="204510" ht="12.75" customHeight="1" x14ac:dyDescent="0.2"/>
    <row r="204514" ht="12.75" customHeight="1" x14ac:dyDescent="0.2"/>
    <row r="204518" ht="12.75" customHeight="1" x14ac:dyDescent="0.2"/>
    <row r="204522" ht="12.75" customHeight="1" x14ac:dyDescent="0.2"/>
    <row r="204526" ht="12.75" customHeight="1" x14ac:dyDescent="0.2"/>
    <row r="204530" ht="12.75" customHeight="1" x14ac:dyDescent="0.2"/>
    <row r="204534" ht="12.75" customHeight="1" x14ac:dyDescent="0.2"/>
    <row r="204538" ht="12.75" customHeight="1" x14ac:dyDescent="0.2"/>
    <row r="204542" ht="12.75" customHeight="1" x14ac:dyDescent="0.2"/>
    <row r="204546" ht="12.75" customHeight="1" x14ac:dyDescent="0.2"/>
    <row r="204550" ht="12.75" customHeight="1" x14ac:dyDescent="0.2"/>
    <row r="204554" ht="12.75" customHeight="1" x14ac:dyDescent="0.2"/>
    <row r="204558" ht="12.75" customHeight="1" x14ac:dyDescent="0.2"/>
    <row r="204562" ht="12.75" customHeight="1" x14ac:dyDescent="0.2"/>
    <row r="204566" ht="12.75" customHeight="1" x14ac:dyDescent="0.2"/>
    <row r="204570" ht="12.75" customHeight="1" x14ac:dyDescent="0.2"/>
    <row r="204574" ht="12.75" customHeight="1" x14ac:dyDescent="0.2"/>
    <row r="204578" ht="12.75" customHeight="1" x14ac:dyDescent="0.2"/>
    <row r="204582" ht="12.75" customHeight="1" x14ac:dyDescent="0.2"/>
    <row r="204586" ht="12.75" customHeight="1" x14ac:dyDescent="0.2"/>
    <row r="204590" ht="12.75" customHeight="1" x14ac:dyDescent="0.2"/>
    <row r="204594" ht="12.75" customHeight="1" x14ac:dyDescent="0.2"/>
    <row r="204598" ht="12.75" customHeight="1" x14ac:dyDescent="0.2"/>
    <row r="204602" ht="12.75" customHeight="1" x14ac:dyDescent="0.2"/>
    <row r="204606" ht="12.75" customHeight="1" x14ac:dyDescent="0.2"/>
    <row r="204610" ht="12.75" customHeight="1" x14ac:dyDescent="0.2"/>
    <row r="204614" ht="12.75" customHeight="1" x14ac:dyDescent="0.2"/>
    <row r="204618" ht="12.75" customHeight="1" x14ac:dyDescent="0.2"/>
    <row r="204622" ht="12.75" customHeight="1" x14ac:dyDescent="0.2"/>
    <row r="204626" ht="12.75" customHeight="1" x14ac:dyDescent="0.2"/>
    <row r="204630" ht="12.75" customHeight="1" x14ac:dyDescent="0.2"/>
    <row r="204634" ht="12.75" customHeight="1" x14ac:dyDescent="0.2"/>
    <row r="204638" ht="12.75" customHeight="1" x14ac:dyDescent="0.2"/>
    <row r="204642" ht="12.75" customHeight="1" x14ac:dyDescent="0.2"/>
    <row r="204646" ht="12.75" customHeight="1" x14ac:dyDescent="0.2"/>
    <row r="204650" ht="12.75" customHeight="1" x14ac:dyDescent="0.2"/>
    <row r="204654" ht="12.75" customHeight="1" x14ac:dyDescent="0.2"/>
    <row r="204658" ht="12.75" customHeight="1" x14ac:dyDescent="0.2"/>
    <row r="204662" ht="12.75" customHeight="1" x14ac:dyDescent="0.2"/>
    <row r="204666" ht="12.75" customHeight="1" x14ac:dyDescent="0.2"/>
    <row r="204670" ht="12.75" customHeight="1" x14ac:dyDescent="0.2"/>
    <row r="204674" ht="12.75" customHeight="1" x14ac:dyDescent="0.2"/>
    <row r="204678" ht="12.75" customHeight="1" x14ac:dyDescent="0.2"/>
    <row r="204682" ht="12.75" customHeight="1" x14ac:dyDescent="0.2"/>
    <row r="204686" ht="12.75" customHeight="1" x14ac:dyDescent="0.2"/>
    <row r="204690" ht="12.75" customHeight="1" x14ac:dyDescent="0.2"/>
    <row r="204694" ht="12.75" customHeight="1" x14ac:dyDescent="0.2"/>
    <row r="204698" ht="12.75" customHeight="1" x14ac:dyDescent="0.2"/>
    <row r="204702" ht="12.75" customHeight="1" x14ac:dyDescent="0.2"/>
    <row r="204706" ht="12.75" customHeight="1" x14ac:dyDescent="0.2"/>
    <row r="204710" ht="12.75" customHeight="1" x14ac:dyDescent="0.2"/>
    <row r="204714" ht="12.75" customHeight="1" x14ac:dyDescent="0.2"/>
    <row r="204718" ht="12.75" customHeight="1" x14ac:dyDescent="0.2"/>
    <row r="204722" ht="12.75" customHeight="1" x14ac:dyDescent="0.2"/>
    <row r="204726" ht="12.75" customHeight="1" x14ac:dyDescent="0.2"/>
    <row r="204730" ht="12.75" customHeight="1" x14ac:dyDescent="0.2"/>
    <row r="204734" ht="12.75" customHeight="1" x14ac:dyDescent="0.2"/>
    <row r="204738" ht="12.75" customHeight="1" x14ac:dyDescent="0.2"/>
    <row r="204742" ht="12.75" customHeight="1" x14ac:dyDescent="0.2"/>
    <row r="204746" ht="12.75" customHeight="1" x14ac:dyDescent="0.2"/>
    <row r="204750" ht="12.75" customHeight="1" x14ac:dyDescent="0.2"/>
    <row r="204754" ht="12.75" customHeight="1" x14ac:dyDescent="0.2"/>
    <row r="204758" ht="12.75" customHeight="1" x14ac:dyDescent="0.2"/>
    <row r="204762" ht="12.75" customHeight="1" x14ac:dyDescent="0.2"/>
    <row r="204766" ht="12.75" customHeight="1" x14ac:dyDescent="0.2"/>
    <row r="204770" ht="12.75" customHeight="1" x14ac:dyDescent="0.2"/>
    <row r="204774" ht="12.75" customHeight="1" x14ac:dyDescent="0.2"/>
    <row r="204778" ht="12.75" customHeight="1" x14ac:dyDescent="0.2"/>
    <row r="204782" ht="12.75" customHeight="1" x14ac:dyDescent="0.2"/>
    <row r="204786" ht="12.75" customHeight="1" x14ac:dyDescent="0.2"/>
    <row r="204790" ht="12.75" customHeight="1" x14ac:dyDescent="0.2"/>
    <row r="204794" ht="12.75" customHeight="1" x14ac:dyDescent="0.2"/>
    <row r="204798" ht="12.75" customHeight="1" x14ac:dyDescent="0.2"/>
    <row r="204802" ht="12.75" customHeight="1" x14ac:dyDescent="0.2"/>
    <row r="204806" ht="12.75" customHeight="1" x14ac:dyDescent="0.2"/>
    <row r="204810" ht="12.75" customHeight="1" x14ac:dyDescent="0.2"/>
    <row r="204814" ht="12.75" customHeight="1" x14ac:dyDescent="0.2"/>
    <row r="204818" ht="12.75" customHeight="1" x14ac:dyDescent="0.2"/>
    <row r="204822" ht="12.75" customHeight="1" x14ac:dyDescent="0.2"/>
    <row r="204826" ht="12.75" customHeight="1" x14ac:dyDescent="0.2"/>
    <row r="204830" ht="12.75" customHeight="1" x14ac:dyDescent="0.2"/>
    <row r="204834" ht="12.75" customHeight="1" x14ac:dyDescent="0.2"/>
    <row r="204838" ht="12.75" customHeight="1" x14ac:dyDescent="0.2"/>
    <row r="204842" ht="12.75" customHeight="1" x14ac:dyDescent="0.2"/>
    <row r="204846" ht="12.75" customHeight="1" x14ac:dyDescent="0.2"/>
    <row r="204850" ht="12.75" customHeight="1" x14ac:dyDescent="0.2"/>
    <row r="204854" ht="12.75" customHeight="1" x14ac:dyDescent="0.2"/>
    <row r="204858" ht="12.75" customHeight="1" x14ac:dyDescent="0.2"/>
    <row r="204862" ht="12.75" customHeight="1" x14ac:dyDescent="0.2"/>
    <row r="204866" ht="12.75" customHeight="1" x14ac:dyDescent="0.2"/>
    <row r="204870" ht="12.75" customHeight="1" x14ac:dyDescent="0.2"/>
    <row r="204874" ht="12.75" customHeight="1" x14ac:dyDescent="0.2"/>
    <row r="204878" ht="12.75" customHeight="1" x14ac:dyDescent="0.2"/>
    <row r="204882" ht="12.75" customHeight="1" x14ac:dyDescent="0.2"/>
    <row r="204886" ht="12.75" customHeight="1" x14ac:dyDescent="0.2"/>
    <row r="204890" ht="12.75" customHeight="1" x14ac:dyDescent="0.2"/>
    <row r="204894" ht="12.75" customHeight="1" x14ac:dyDescent="0.2"/>
    <row r="204898" ht="12.75" customHeight="1" x14ac:dyDescent="0.2"/>
    <row r="204902" ht="12.75" customHeight="1" x14ac:dyDescent="0.2"/>
    <row r="204906" ht="12.75" customHeight="1" x14ac:dyDescent="0.2"/>
    <row r="204910" ht="12.75" customHeight="1" x14ac:dyDescent="0.2"/>
    <row r="204914" ht="12.75" customHeight="1" x14ac:dyDescent="0.2"/>
    <row r="204918" ht="12.75" customHeight="1" x14ac:dyDescent="0.2"/>
    <row r="204922" ht="12.75" customHeight="1" x14ac:dyDescent="0.2"/>
    <row r="204926" ht="12.75" customHeight="1" x14ac:dyDescent="0.2"/>
    <row r="204930" ht="12.75" customHeight="1" x14ac:dyDescent="0.2"/>
    <row r="204934" ht="12.75" customHeight="1" x14ac:dyDescent="0.2"/>
    <row r="204938" ht="12.75" customHeight="1" x14ac:dyDescent="0.2"/>
    <row r="204942" ht="12.75" customHeight="1" x14ac:dyDescent="0.2"/>
    <row r="204946" ht="12.75" customHeight="1" x14ac:dyDescent="0.2"/>
    <row r="204950" ht="12.75" customHeight="1" x14ac:dyDescent="0.2"/>
    <row r="204954" ht="12.75" customHeight="1" x14ac:dyDescent="0.2"/>
    <row r="204958" ht="12.75" customHeight="1" x14ac:dyDescent="0.2"/>
    <row r="204962" ht="12.75" customHeight="1" x14ac:dyDescent="0.2"/>
    <row r="204966" ht="12.75" customHeight="1" x14ac:dyDescent="0.2"/>
    <row r="204970" ht="12.75" customHeight="1" x14ac:dyDescent="0.2"/>
    <row r="204974" ht="12.75" customHeight="1" x14ac:dyDescent="0.2"/>
    <row r="204978" ht="12.75" customHeight="1" x14ac:dyDescent="0.2"/>
    <row r="204982" ht="12.75" customHeight="1" x14ac:dyDescent="0.2"/>
    <row r="204986" ht="12.75" customHeight="1" x14ac:dyDescent="0.2"/>
    <row r="204990" ht="12.75" customHeight="1" x14ac:dyDescent="0.2"/>
    <row r="204994" ht="12.75" customHeight="1" x14ac:dyDescent="0.2"/>
    <row r="204998" ht="12.75" customHeight="1" x14ac:dyDescent="0.2"/>
    <row r="205002" ht="12.75" customHeight="1" x14ac:dyDescent="0.2"/>
    <row r="205006" ht="12.75" customHeight="1" x14ac:dyDescent="0.2"/>
    <row r="205010" ht="12.75" customHeight="1" x14ac:dyDescent="0.2"/>
    <row r="205014" ht="12.75" customHeight="1" x14ac:dyDescent="0.2"/>
    <row r="205018" ht="12.75" customHeight="1" x14ac:dyDescent="0.2"/>
    <row r="205022" ht="12.75" customHeight="1" x14ac:dyDescent="0.2"/>
    <row r="205026" ht="12.75" customHeight="1" x14ac:dyDescent="0.2"/>
    <row r="205030" ht="12.75" customHeight="1" x14ac:dyDescent="0.2"/>
    <row r="205034" ht="12.75" customHeight="1" x14ac:dyDescent="0.2"/>
    <row r="205038" ht="12.75" customHeight="1" x14ac:dyDescent="0.2"/>
    <row r="205042" ht="12.75" customHeight="1" x14ac:dyDescent="0.2"/>
    <row r="205046" ht="12.75" customHeight="1" x14ac:dyDescent="0.2"/>
    <row r="205050" ht="12.75" customHeight="1" x14ac:dyDescent="0.2"/>
    <row r="205054" ht="12.75" customHeight="1" x14ac:dyDescent="0.2"/>
    <row r="205058" ht="12.75" customHeight="1" x14ac:dyDescent="0.2"/>
    <row r="205062" ht="12.75" customHeight="1" x14ac:dyDescent="0.2"/>
    <row r="205066" ht="12.75" customHeight="1" x14ac:dyDescent="0.2"/>
    <row r="205070" ht="12.75" customHeight="1" x14ac:dyDescent="0.2"/>
    <row r="205074" ht="12.75" customHeight="1" x14ac:dyDescent="0.2"/>
    <row r="205078" ht="12.75" customHeight="1" x14ac:dyDescent="0.2"/>
    <row r="205082" ht="12.75" customHeight="1" x14ac:dyDescent="0.2"/>
    <row r="205086" ht="12.75" customHeight="1" x14ac:dyDescent="0.2"/>
    <row r="205090" ht="12.75" customHeight="1" x14ac:dyDescent="0.2"/>
    <row r="205094" ht="12.75" customHeight="1" x14ac:dyDescent="0.2"/>
    <row r="205098" ht="12.75" customHeight="1" x14ac:dyDescent="0.2"/>
    <row r="205102" ht="12.75" customHeight="1" x14ac:dyDescent="0.2"/>
    <row r="205106" ht="12.75" customHeight="1" x14ac:dyDescent="0.2"/>
    <row r="205110" ht="12.75" customHeight="1" x14ac:dyDescent="0.2"/>
    <row r="205114" ht="12.75" customHeight="1" x14ac:dyDescent="0.2"/>
    <row r="205118" ht="12.75" customHeight="1" x14ac:dyDescent="0.2"/>
    <row r="205122" ht="12.75" customHeight="1" x14ac:dyDescent="0.2"/>
    <row r="205126" ht="12.75" customHeight="1" x14ac:dyDescent="0.2"/>
    <row r="205130" ht="12.75" customHeight="1" x14ac:dyDescent="0.2"/>
    <row r="205134" ht="12.75" customHeight="1" x14ac:dyDescent="0.2"/>
    <row r="205138" ht="12.75" customHeight="1" x14ac:dyDescent="0.2"/>
    <row r="205142" ht="12.75" customHeight="1" x14ac:dyDescent="0.2"/>
    <row r="205146" ht="12.75" customHeight="1" x14ac:dyDescent="0.2"/>
    <row r="205150" ht="12.75" customHeight="1" x14ac:dyDescent="0.2"/>
    <row r="205154" ht="12.75" customHeight="1" x14ac:dyDescent="0.2"/>
    <row r="205158" ht="12.75" customHeight="1" x14ac:dyDescent="0.2"/>
    <row r="205162" ht="12.75" customHeight="1" x14ac:dyDescent="0.2"/>
    <row r="205166" ht="12.75" customHeight="1" x14ac:dyDescent="0.2"/>
    <row r="205170" ht="12.75" customHeight="1" x14ac:dyDescent="0.2"/>
    <row r="205174" ht="12.75" customHeight="1" x14ac:dyDescent="0.2"/>
    <row r="205178" ht="12.75" customHeight="1" x14ac:dyDescent="0.2"/>
    <row r="205182" ht="12.75" customHeight="1" x14ac:dyDescent="0.2"/>
    <row r="205186" ht="12.75" customHeight="1" x14ac:dyDescent="0.2"/>
    <row r="205190" ht="12.75" customHeight="1" x14ac:dyDescent="0.2"/>
    <row r="205194" ht="12.75" customHeight="1" x14ac:dyDescent="0.2"/>
    <row r="205198" ht="12.75" customHeight="1" x14ac:dyDescent="0.2"/>
    <row r="205202" ht="12.75" customHeight="1" x14ac:dyDescent="0.2"/>
    <row r="205206" ht="12.75" customHeight="1" x14ac:dyDescent="0.2"/>
    <row r="205210" ht="12.75" customHeight="1" x14ac:dyDescent="0.2"/>
    <row r="205214" ht="12.75" customHeight="1" x14ac:dyDescent="0.2"/>
    <row r="205218" ht="12.75" customHeight="1" x14ac:dyDescent="0.2"/>
    <row r="205222" ht="12.75" customHeight="1" x14ac:dyDescent="0.2"/>
    <row r="205226" ht="12.75" customHeight="1" x14ac:dyDescent="0.2"/>
    <row r="205230" ht="12.75" customHeight="1" x14ac:dyDescent="0.2"/>
    <row r="205234" ht="12.75" customHeight="1" x14ac:dyDescent="0.2"/>
    <row r="205238" ht="12.75" customHeight="1" x14ac:dyDescent="0.2"/>
    <row r="205242" ht="12.75" customHeight="1" x14ac:dyDescent="0.2"/>
    <row r="205246" ht="12.75" customHeight="1" x14ac:dyDescent="0.2"/>
    <row r="205250" ht="12.75" customHeight="1" x14ac:dyDescent="0.2"/>
    <row r="205254" ht="12.75" customHeight="1" x14ac:dyDescent="0.2"/>
    <row r="205258" ht="12.75" customHeight="1" x14ac:dyDescent="0.2"/>
    <row r="205262" ht="12.75" customHeight="1" x14ac:dyDescent="0.2"/>
    <row r="205266" ht="12.75" customHeight="1" x14ac:dyDescent="0.2"/>
    <row r="205270" ht="12.75" customHeight="1" x14ac:dyDescent="0.2"/>
    <row r="205274" ht="12.75" customHeight="1" x14ac:dyDescent="0.2"/>
    <row r="205278" ht="12.75" customHeight="1" x14ac:dyDescent="0.2"/>
    <row r="205282" ht="12.75" customHeight="1" x14ac:dyDescent="0.2"/>
    <row r="205286" ht="12.75" customHeight="1" x14ac:dyDescent="0.2"/>
    <row r="205290" ht="12.75" customHeight="1" x14ac:dyDescent="0.2"/>
    <row r="205294" ht="12.75" customHeight="1" x14ac:dyDescent="0.2"/>
    <row r="205298" ht="12.75" customHeight="1" x14ac:dyDescent="0.2"/>
    <row r="205302" ht="12.75" customHeight="1" x14ac:dyDescent="0.2"/>
    <row r="205306" ht="12.75" customHeight="1" x14ac:dyDescent="0.2"/>
    <row r="205310" ht="12.75" customHeight="1" x14ac:dyDescent="0.2"/>
    <row r="205314" ht="12.75" customHeight="1" x14ac:dyDescent="0.2"/>
    <row r="205318" ht="12.75" customHeight="1" x14ac:dyDescent="0.2"/>
    <row r="205322" ht="12.75" customHeight="1" x14ac:dyDescent="0.2"/>
    <row r="205326" ht="12.75" customHeight="1" x14ac:dyDescent="0.2"/>
    <row r="205330" ht="12.75" customHeight="1" x14ac:dyDescent="0.2"/>
    <row r="205334" ht="12.75" customHeight="1" x14ac:dyDescent="0.2"/>
    <row r="205338" ht="12.75" customHeight="1" x14ac:dyDescent="0.2"/>
    <row r="205342" ht="12.75" customHeight="1" x14ac:dyDescent="0.2"/>
    <row r="205346" ht="12.75" customHeight="1" x14ac:dyDescent="0.2"/>
    <row r="205350" ht="12.75" customHeight="1" x14ac:dyDescent="0.2"/>
    <row r="205354" ht="12.75" customHeight="1" x14ac:dyDescent="0.2"/>
    <row r="205358" ht="12.75" customHeight="1" x14ac:dyDescent="0.2"/>
    <row r="205362" ht="12.75" customHeight="1" x14ac:dyDescent="0.2"/>
    <row r="205366" ht="12.75" customHeight="1" x14ac:dyDescent="0.2"/>
    <row r="205370" ht="12.75" customHeight="1" x14ac:dyDescent="0.2"/>
    <row r="205374" ht="12.75" customHeight="1" x14ac:dyDescent="0.2"/>
    <row r="205378" ht="12.75" customHeight="1" x14ac:dyDescent="0.2"/>
    <row r="205382" ht="12.75" customHeight="1" x14ac:dyDescent="0.2"/>
    <row r="205386" ht="12.75" customHeight="1" x14ac:dyDescent="0.2"/>
    <row r="205390" ht="12.75" customHeight="1" x14ac:dyDescent="0.2"/>
    <row r="205394" ht="12.75" customHeight="1" x14ac:dyDescent="0.2"/>
    <row r="205398" ht="12.75" customHeight="1" x14ac:dyDescent="0.2"/>
    <row r="205402" ht="12.75" customHeight="1" x14ac:dyDescent="0.2"/>
    <row r="205406" ht="12.75" customHeight="1" x14ac:dyDescent="0.2"/>
    <row r="205410" ht="12.75" customHeight="1" x14ac:dyDescent="0.2"/>
    <row r="205414" ht="12.75" customHeight="1" x14ac:dyDescent="0.2"/>
    <row r="205418" ht="12.75" customHeight="1" x14ac:dyDescent="0.2"/>
    <row r="205422" ht="12.75" customHeight="1" x14ac:dyDescent="0.2"/>
    <row r="205426" ht="12.75" customHeight="1" x14ac:dyDescent="0.2"/>
    <row r="205430" ht="12.75" customHeight="1" x14ac:dyDescent="0.2"/>
    <row r="205434" ht="12.75" customHeight="1" x14ac:dyDescent="0.2"/>
    <row r="205438" ht="12.75" customHeight="1" x14ac:dyDescent="0.2"/>
    <row r="205442" ht="12.75" customHeight="1" x14ac:dyDescent="0.2"/>
    <row r="205446" ht="12.75" customHeight="1" x14ac:dyDescent="0.2"/>
    <row r="205450" ht="12.75" customHeight="1" x14ac:dyDescent="0.2"/>
    <row r="205454" ht="12.75" customHeight="1" x14ac:dyDescent="0.2"/>
    <row r="205458" ht="12.75" customHeight="1" x14ac:dyDescent="0.2"/>
    <row r="205462" ht="12.75" customHeight="1" x14ac:dyDescent="0.2"/>
    <row r="205466" ht="12.75" customHeight="1" x14ac:dyDescent="0.2"/>
    <row r="205470" ht="12.75" customHeight="1" x14ac:dyDescent="0.2"/>
    <row r="205474" ht="12.75" customHeight="1" x14ac:dyDescent="0.2"/>
    <row r="205478" ht="12.75" customHeight="1" x14ac:dyDescent="0.2"/>
    <row r="205482" ht="12.75" customHeight="1" x14ac:dyDescent="0.2"/>
    <row r="205486" ht="12.75" customHeight="1" x14ac:dyDescent="0.2"/>
    <row r="205490" ht="12.75" customHeight="1" x14ac:dyDescent="0.2"/>
    <row r="205494" ht="12.75" customHeight="1" x14ac:dyDescent="0.2"/>
    <row r="205498" ht="12.75" customHeight="1" x14ac:dyDescent="0.2"/>
    <row r="205502" ht="12.75" customHeight="1" x14ac:dyDescent="0.2"/>
    <row r="205506" ht="12.75" customHeight="1" x14ac:dyDescent="0.2"/>
    <row r="205510" ht="12.75" customHeight="1" x14ac:dyDescent="0.2"/>
    <row r="205514" ht="12.75" customHeight="1" x14ac:dyDescent="0.2"/>
    <row r="205518" ht="12.75" customHeight="1" x14ac:dyDescent="0.2"/>
    <row r="205522" ht="12.75" customHeight="1" x14ac:dyDescent="0.2"/>
    <row r="205526" ht="12.75" customHeight="1" x14ac:dyDescent="0.2"/>
    <row r="205530" ht="12.75" customHeight="1" x14ac:dyDescent="0.2"/>
    <row r="205534" ht="12.75" customHeight="1" x14ac:dyDescent="0.2"/>
    <row r="205538" ht="12.75" customHeight="1" x14ac:dyDescent="0.2"/>
    <row r="205542" ht="12.75" customHeight="1" x14ac:dyDescent="0.2"/>
    <row r="205546" ht="12.75" customHeight="1" x14ac:dyDescent="0.2"/>
    <row r="205550" ht="12.75" customHeight="1" x14ac:dyDescent="0.2"/>
    <row r="205554" ht="12.75" customHeight="1" x14ac:dyDescent="0.2"/>
    <row r="205558" ht="12.75" customHeight="1" x14ac:dyDescent="0.2"/>
    <row r="205562" ht="12.75" customHeight="1" x14ac:dyDescent="0.2"/>
    <row r="205566" ht="12.75" customHeight="1" x14ac:dyDescent="0.2"/>
    <row r="205570" ht="12.75" customHeight="1" x14ac:dyDescent="0.2"/>
    <row r="205574" ht="12.75" customHeight="1" x14ac:dyDescent="0.2"/>
    <row r="205578" ht="12.75" customHeight="1" x14ac:dyDescent="0.2"/>
    <row r="205582" ht="12.75" customHeight="1" x14ac:dyDescent="0.2"/>
    <row r="205586" ht="12.75" customHeight="1" x14ac:dyDescent="0.2"/>
    <row r="205590" ht="12.75" customHeight="1" x14ac:dyDescent="0.2"/>
    <row r="205594" ht="12.75" customHeight="1" x14ac:dyDescent="0.2"/>
    <row r="205598" ht="12.75" customHeight="1" x14ac:dyDescent="0.2"/>
    <row r="205602" ht="12.75" customHeight="1" x14ac:dyDescent="0.2"/>
    <row r="205606" ht="12.75" customHeight="1" x14ac:dyDescent="0.2"/>
    <row r="205610" ht="12.75" customHeight="1" x14ac:dyDescent="0.2"/>
    <row r="205614" ht="12.75" customHeight="1" x14ac:dyDescent="0.2"/>
    <row r="205618" ht="12.75" customHeight="1" x14ac:dyDescent="0.2"/>
    <row r="205622" ht="12.75" customHeight="1" x14ac:dyDescent="0.2"/>
    <row r="205626" ht="12.75" customHeight="1" x14ac:dyDescent="0.2"/>
    <row r="205630" ht="12.75" customHeight="1" x14ac:dyDescent="0.2"/>
    <row r="205634" ht="12.75" customHeight="1" x14ac:dyDescent="0.2"/>
    <row r="205638" ht="12.75" customHeight="1" x14ac:dyDescent="0.2"/>
    <row r="205642" ht="12.75" customHeight="1" x14ac:dyDescent="0.2"/>
    <row r="205646" ht="12.75" customHeight="1" x14ac:dyDescent="0.2"/>
    <row r="205650" ht="12.75" customHeight="1" x14ac:dyDescent="0.2"/>
    <row r="205654" ht="12.75" customHeight="1" x14ac:dyDescent="0.2"/>
    <row r="205658" ht="12.75" customHeight="1" x14ac:dyDescent="0.2"/>
    <row r="205662" ht="12.75" customHeight="1" x14ac:dyDescent="0.2"/>
    <row r="205666" ht="12.75" customHeight="1" x14ac:dyDescent="0.2"/>
    <row r="205670" ht="12.75" customHeight="1" x14ac:dyDescent="0.2"/>
    <row r="205674" ht="12.75" customHeight="1" x14ac:dyDescent="0.2"/>
    <row r="205678" ht="12.75" customHeight="1" x14ac:dyDescent="0.2"/>
    <row r="205682" ht="12.75" customHeight="1" x14ac:dyDescent="0.2"/>
    <row r="205686" ht="12.75" customHeight="1" x14ac:dyDescent="0.2"/>
    <row r="205690" ht="12.75" customHeight="1" x14ac:dyDescent="0.2"/>
    <row r="205694" ht="12.75" customHeight="1" x14ac:dyDescent="0.2"/>
    <row r="205698" ht="12.75" customHeight="1" x14ac:dyDescent="0.2"/>
    <row r="205702" ht="12.75" customHeight="1" x14ac:dyDescent="0.2"/>
    <row r="205706" ht="12.75" customHeight="1" x14ac:dyDescent="0.2"/>
    <row r="205710" ht="12.75" customHeight="1" x14ac:dyDescent="0.2"/>
    <row r="205714" ht="12.75" customHeight="1" x14ac:dyDescent="0.2"/>
    <row r="205718" ht="12.75" customHeight="1" x14ac:dyDescent="0.2"/>
    <row r="205722" ht="12.75" customHeight="1" x14ac:dyDescent="0.2"/>
    <row r="205726" ht="12.75" customHeight="1" x14ac:dyDescent="0.2"/>
    <row r="205730" ht="12.75" customHeight="1" x14ac:dyDescent="0.2"/>
    <row r="205734" ht="12.75" customHeight="1" x14ac:dyDescent="0.2"/>
    <row r="205738" ht="12.75" customHeight="1" x14ac:dyDescent="0.2"/>
    <row r="205742" ht="12.75" customHeight="1" x14ac:dyDescent="0.2"/>
    <row r="205746" ht="12.75" customHeight="1" x14ac:dyDescent="0.2"/>
    <row r="205750" ht="12.75" customHeight="1" x14ac:dyDescent="0.2"/>
    <row r="205754" ht="12.75" customHeight="1" x14ac:dyDescent="0.2"/>
    <row r="205758" ht="12.75" customHeight="1" x14ac:dyDescent="0.2"/>
    <row r="205762" ht="12.75" customHeight="1" x14ac:dyDescent="0.2"/>
    <row r="205766" ht="12.75" customHeight="1" x14ac:dyDescent="0.2"/>
    <row r="205770" ht="12.75" customHeight="1" x14ac:dyDescent="0.2"/>
    <row r="205774" ht="12.75" customHeight="1" x14ac:dyDescent="0.2"/>
    <row r="205778" ht="12.75" customHeight="1" x14ac:dyDescent="0.2"/>
    <row r="205782" ht="12.75" customHeight="1" x14ac:dyDescent="0.2"/>
    <row r="205786" ht="12.75" customHeight="1" x14ac:dyDescent="0.2"/>
    <row r="205790" ht="12.75" customHeight="1" x14ac:dyDescent="0.2"/>
    <row r="205794" ht="12.75" customHeight="1" x14ac:dyDescent="0.2"/>
    <row r="205798" ht="12.75" customHeight="1" x14ac:dyDescent="0.2"/>
    <row r="205802" ht="12.75" customHeight="1" x14ac:dyDescent="0.2"/>
    <row r="205806" ht="12.75" customHeight="1" x14ac:dyDescent="0.2"/>
    <row r="205810" ht="12.75" customHeight="1" x14ac:dyDescent="0.2"/>
    <row r="205814" ht="12.75" customHeight="1" x14ac:dyDescent="0.2"/>
    <row r="205818" ht="12.75" customHeight="1" x14ac:dyDescent="0.2"/>
    <row r="205822" ht="12.75" customHeight="1" x14ac:dyDescent="0.2"/>
    <row r="205826" ht="12.75" customHeight="1" x14ac:dyDescent="0.2"/>
    <row r="205830" ht="12.75" customHeight="1" x14ac:dyDescent="0.2"/>
    <row r="205834" ht="12.75" customHeight="1" x14ac:dyDescent="0.2"/>
    <row r="205838" ht="12.75" customHeight="1" x14ac:dyDescent="0.2"/>
    <row r="205842" ht="12.75" customHeight="1" x14ac:dyDescent="0.2"/>
    <row r="205846" ht="12.75" customHeight="1" x14ac:dyDescent="0.2"/>
    <row r="205850" ht="12.75" customHeight="1" x14ac:dyDescent="0.2"/>
    <row r="205854" ht="12.75" customHeight="1" x14ac:dyDescent="0.2"/>
    <row r="205858" ht="12.75" customHeight="1" x14ac:dyDescent="0.2"/>
    <row r="205862" ht="12.75" customHeight="1" x14ac:dyDescent="0.2"/>
    <row r="205866" ht="12.75" customHeight="1" x14ac:dyDescent="0.2"/>
    <row r="205870" ht="12.75" customHeight="1" x14ac:dyDescent="0.2"/>
    <row r="205874" ht="12.75" customHeight="1" x14ac:dyDescent="0.2"/>
    <row r="205878" ht="12.75" customHeight="1" x14ac:dyDescent="0.2"/>
    <row r="205882" ht="12.75" customHeight="1" x14ac:dyDescent="0.2"/>
    <row r="205886" ht="12.75" customHeight="1" x14ac:dyDescent="0.2"/>
    <row r="205890" ht="12.75" customHeight="1" x14ac:dyDescent="0.2"/>
    <row r="205894" ht="12.75" customHeight="1" x14ac:dyDescent="0.2"/>
    <row r="205898" ht="12.75" customHeight="1" x14ac:dyDescent="0.2"/>
    <row r="205902" ht="12.75" customHeight="1" x14ac:dyDescent="0.2"/>
    <row r="205906" ht="12.75" customHeight="1" x14ac:dyDescent="0.2"/>
    <row r="205910" ht="12.75" customHeight="1" x14ac:dyDescent="0.2"/>
    <row r="205914" ht="12.75" customHeight="1" x14ac:dyDescent="0.2"/>
    <row r="205918" ht="12.75" customHeight="1" x14ac:dyDescent="0.2"/>
    <row r="205922" ht="12.75" customHeight="1" x14ac:dyDescent="0.2"/>
    <row r="205926" ht="12.75" customHeight="1" x14ac:dyDescent="0.2"/>
    <row r="205930" ht="12.75" customHeight="1" x14ac:dyDescent="0.2"/>
    <row r="205934" ht="12.75" customHeight="1" x14ac:dyDescent="0.2"/>
    <row r="205938" ht="12.75" customHeight="1" x14ac:dyDescent="0.2"/>
    <row r="205942" ht="12.75" customHeight="1" x14ac:dyDescent="0.2"/>
    <row r="205946" ht="12.75" customHeight="1" x14ac:dyDescent="0.2"/>
    <row r="205950" ht="12.75" customHeight="1" x14ac:dyDescent="0.2"/>
    <row r="205954" ht="12.75" customHeight="1" x14ac:dyDescent="0.2"/>
    <row r="205958" ht="12.75" customHeight="1" x14ac:dyDescent="0.2"/>
    <row r="205962" ht="12.75" customHeight="1" x14ac:dyDescent="0.2"/>
    <row r="205966" ht="12.75" customHeight="1" x14ac:dyDescent="0.2"/>
    <row r="205970" ht="12.75" customHeight="1" x14ac:dyDescent="0.2"/>
    <row r="205974" ht="12.75" customHeight="1" x14ac:dyDescent="0.2"/>
    <row r="205978" ht="12.75" customHeight="1" x14ac:dyDescent="0.2"/>
    <row r="205982" ht="12.75" customHeight="1" x14ac:dyDescent="0.2"/>
    <row r="205986" ht="12.75" customHeight="1" x14ac:dyDescent="0.2"/>
    <row r="205990" ht="12.75" customHeight="1" x14ac:dyDescent="0.2"/>
    <row r="205994" ht="12.75" customHeight="1" x14ac:dyDescent="0.2"/>
    <row r="205998" ht="12.75" customHeight="1" x14ac:dyDescent="0.2"/>
    <row r="206002" ht="12.75" customHeight="1" x14ac:dyDescent="0.2"/>
    <row r="206006" ht="12.75" customHeight="1" x14ac:dyDescent="0.2"/>
    <row r="206010" ht="12.75" customHeight="1" x14ac:dyDescent="0.2"/>
    <row r="206014" ht="12.75" customHeight="1" x14ac:dyDescent="0.2"/>
    <row r="206018" ht="12.75" customHeight="1" x14ac:dyDescent="0.2"/>
    <row r="206022" ht="12.75" customHeight="1" x14ac:dyDescent="0.2"/>
    <row r="206026" ht="12.75" customHeight="1" x14ac:dyDescent="0.2"/>
    <row r="206030" ht="12.75" customHeight="1" x14ac:dyDescent="0.2"/>
    <row r="206034" ht="12.75" customHeight="1" x14ac:dyDescent="0.2"/>
    <row r="206038" ht="12.75" customHeight="1" x14ac:dyDescent="0.2"/>
    <row r="206042" ht="12.75" customHeight="1" x14ac:dyDescent="0.2"/>
    <row r="206046" ht="12.75" customHeight="1" x14ac:dyDescent="0.2"/>
    <row r="206050" ht="12.75" customHeight="1" x14ac:dyDescent="0.2"/>
    <row r="206054" ht="12.75" customHeight="1" x14ac:dyDescent="0.2"/>
    <row r="206058" ht="12.75" customHeight="1" x14ac:dyDescent="0.2"/>
    <row r="206062" ht="12.75" customHeight="1" x14ac:dyDescent="0.2"/>
    <row r="206066" ht="12.75" customHeight="1" x14ac:dyDescent="0.2"/>
    <row r="206070" ht="12.75" customHeight="1" x14ac:dyDescent="0.2"/>
    <row r="206074" ht="12.75" customHeight="1" x14ac:dyDescent="0.2"/>
    <row r="206078" ht="12.75" customHeight="1" x14ac:dyDescent="0.2"/>
    <row r="206082" ht="12.75" customHeight="1" x14ac:dyDescent="0.2"/>
    <row r="206086" ht="12.75" customHeight="1" x14ac:dyDescent="0.2"/>
    <row r="206090" ht="12.75" customHeight="1" x14ac:dyDescent="0.2"/>
    <row r="206094" ht="12.75" customHeight="1" x14ac:dyDescent="0.2"/>
    <row r="206098" ht="12.75" customHeight="1" x14ac:dyDescent="0.2"/>
    <row r="206102" ht="12.75" customHeight="1" x14ac:dyDescent="0.2"/>
    <row r="206106" ht="12.75" customHeight="1" x14ac:dyDescent="0.2"/>
    <row r="206110" ht="12.75" customHeight="1" x14ac:dyDescent="0.2"/>
    <row r="206114" ht="12.75" customHeight="1" x14ac:dyDescent="0.2"/>
    <row r="206118" ht="12.75" customHeight="1" x14ac:dyDescent="0.2"/>
    <row r="206122" ht="12.75" customHeight="1" x14ac:dyDescent="0.2"/>
    <row r="206126" ht="12.75" customHeight="1" x14ac:dyDescent="0.2"/>
    <row r="206130" ht="12.75" customHeight="1" x14ac:dyDescent="0.2"/>
    <row r="206134" ht="12.75" customHeight="1" x14ac:dyDescent="0.2"/>
    <row r="206138" ht="12.75" customHeight="1" x14ac:dyDescent="0.2"/>
    <row r="206142" ht="12.75" customHeight="1" x14ac:dyDescent="0.2"/>
    <row r="206146" ht="12.75" customHeight="1" x14ac:dyDescent="0.2"/>
    <row r="206150" ht="12.75" customHeight="1" x14ac:dyDescent="0.2"/>
    <row r="206154" ht="12.75" customHeight="1" x14ac:dyDescent="0.2"/>
    <row r="206158" ht="12.75" customHeight="1" x14ac:dyDescent="0.2"/>
    <row r="206162" ht="12.75" customHeight="1" x14ac:dyDescent="0.2"/>
    <row r="206166" ht="12.75" customHeight="1" x14ac:dyDescent="0.2"/>
    <row r="206170" ht="12.75" customHeight="1" x14ac:dyDescent="0.2"/>
    <row r="206174" ht="12.75" customHeight="1" x14ac:dyDescent="0.2"/>
    <row r="206178" ht="12.75" customHeight="1" x14ac:dyDescent="0.2"/>
    <row r="206182" ht="12.75" customHeight="1" x14ac:dyDescent="0.2"/>
    <row r="206186" ht="12.75" customHeight="1" x14ac:dyDescent="0.2"/>
    <row r="206190" ht="12.75" customHeight="1" x14ac:dyDescent="0.2"/>
    <row r="206194" ht="12.75" customHeight="1" x14ac:dyDescent="0.2"/>
    <row r="206198" ht="12.75" customHeight="1" x14ac:dyDescent="0.2"/>
    <row r="206202" ht="12.75" customHeight="1" x14ac:dyDescent="0.2"/>
    <row r="206206" ht="12.75" customHeight="1" x14ac:dyDescent="0.2"/>
    <row r="206210" ht="12.75" customHeight="1" x14ac:dyDescent="0.2"/>
    <row r="206214" ht="12.75" customHeight="1" x14ac:dyDescent="0.2"/>
    <row r="206218" ht="12.75" customHeight="1" x14ac:dyDescent="0.2"/>
    <row r="206222" ht="12.75" customHeight="1" x14ac:dyDescent="0.2"/>
    <row r="206226" ht="12.75" customHeight="1" x14ac:dyDescent="0.2"/>
    <row r="206230" ht="12.75" customHeight="1" x14ac:dyDescent="0.2"/>
    <row r="206234" ht="12.75" customHeight="1" x14ac:dyDescent="0.2"/>
    <row r="206238" ht="12.75" customHeight="1" x14ac:dyDescent="0.2"/>
    <row r="206242" ht="12.75" customHeight="1" x14ac:dyDescent="0.2"/>
    <row r="206246" ht="12.75" customHeight="1" x14ac:dyDescent="0.2"/>
    <row r="206250" ht="12.75" customHeight="1" x14ac:dyDescent="0.2"/>
    <row r="206254" ht="12.75" customHeight="1" x14ac:dyDescent="0.2"/>
    <row r="206258" ht="12.75" customHeight="1" x14ac:dyDescent="0.2"/>
    <row r="206262" ht="12.75" customHeight="1" x14ac:dyDescent="0.2"/>
    <row r="206266" ht="12.75" customHeight="1" x14ac:dyDescent="0.2"/>
    <row r="206270" ht="12.75" customHeight="1" x14ac:dyDescent="0.2"/>
    <row r="206274" ht="12.75" customHeight="1" x14ac:dyDescent="0.2"/>
    <row r="206278" ht="12.75" customHeight="1" x14ac:dyDescent="0.2"/>
    <row r="206282" ht="12.75" customHeight="1" x14ac:dyDescent="0.2"/>
    <row r="206286" ht="12.75" customHeight="1" x14ac:dyDescent="0.2"/>
    <row r="206290" ht="12.75" customHeight="1" x14ac:dyDescent="0.2"/>
    <row r="206294" ht="12.75" customHeight="1" x14ac:dyDescent="0.2"/>
    <row r="206298" ht="12.75" customHeight="1" x14ac:dyDescent="0.2"/>
    <row r="206302" ht="12.75" customHeight="1" x14ac:dyDescent="0.2"/>
    <row r="206306" ht="12.75" customHeight="1" x14ac:dyDescent="0.2"/>
    <row r="206310" ht="12.75" customHeight="1" x14ac:dyDescent="0.2"/>
    <row r="206314" ht="12.75" customHeight="1" x14ac:dyDescent="0.2"/>
    <row r="206318" ht="12.75" customHeight="1" x14ac:dyDescent="0.2"/>
    <row r="206322" ht="12.75" customHeight="1" x14ac:dyDescent="0.2"/>
    <row r="206326" ht="12.75" customHeight="1" x14ac:dyDescent="0.2"/>
    <row r="206330" ht="12.75" customHeight="1" x14ac:dyDescent="0.2"/>
    <row r="206334" ht="12.75" customHeight="1" x14ac:dyDescent="0.2"/>
    <row r="206338" ht="12.75" customHeight="1" x14ac:dyDescent="0.2"/>
    <row r="206342" ht="12.75" customHeight="1" x14ac:dyDescent="0.2"/>
    <row r="206346" ht="12.75" customHeight="1" x14ac:dyDescent="0.2"/>
    <row r="206350" ht="12.75" customHeight="1" x14ac:dyDescent="0.2"/>
    <row r="206354" ht="12.75" customHeight="1" x14ac:dyDescent="0.2"/>
    <row r="206358" ht="12.75" customHeight="1" x14ac:dyDescent="0.2"/>
    <row r="206362" ht="12.75" customHeight="1" x14ac:dyDescent="0.2"/>
    <row r="206366" ht="12.75" customHeight="1" x14ac:dyDescent="0.2"/>
    <row r="206370" ht="12.75" customHeight="1" x14ac:dyDescent="0.2"/>
    <row r="206374" ht="12.75" customHeight="1" x14ac:dyDescent="0.2"/>
    <row r="206378" ht="12.75" customHeight="1" x14ac:dyDescent="0.2"/>
    <row r="206382" ht="12.75" customHeight="1" x14ac:dyDescent="0.2"/>
    <row r="206386" ht="12.75" customHeight="1" x14ac:dyDescent="0.2"/>
    <row r="206390" ht="12.75" customHeight="1" x14ac:dyDescent="0.2"/>
    <row r="206394" ht="12.75" customHeight="1" x14ac:dyDescent="0.2"/>
    <row r="206398" ht="12.75" customHeight="1" x14ac:dyDescent="0.2"/>
    <row r="206402" ht="12.75" customHeight="1" x14ac:dyDescent="0.2"/>
    <row r="206406" ht="12.75" customHeight="1" x14ac:dyDescent="0.2"/>
    <row r="206410" ht="12.75" customHeight="1" x14ac:dyDescent="0.2"/>
    <row r="206414" ht="12.75" customHeight="1" x14ac:dyDescent="0.2"/>
    <row r="206418" ht="12.75" customHeight="1" x14ac:dyDescent="0.2"/>
    <row r="206422" ht="12.75" customHeight="1" x14ac:dyDescent="0.2"/>
    <row r="206426" ht="12.75" customHeight="1" x14ac:dyDescent="0.2"/>
    <row r="206430" ht="12.75" customHeight="1" x14ac:dyDescent="0.2"/>
    <row r="206434" ht="12.75" customHeight="1" x14ac:dyDescent="0.2"/>
    <row r="206438" ht="12.75" customHeight="1" x14ac:dyDescent="0.2"/>
    <row r="206442" ht="12.75" customHeight="1" x14ac:dyDescent="0.2"/>
    <row r="206446" ht="12.75" customHeight="1" x14ac:dyDescent="0.2"/>
    <row r="206450" ht="12.75" customHeight="1" x14ac:dyDescent="0.2"/>
    <row r="206454" ht="12.75" customHeight="1" x14ac:dyDescent="0.2"/>
    <row r="206458" ht="12.75" customHeight="1" x14ac:dyDescent="0.2"/>
    <row r="206462" ht="12.75" customHeight="1" x14ac:dyDescent="0.2"/>
    <row r="206466" ht="12.75" customHeight="1" x14ac:dyDescent="0.2"/>
    <row r="206470" ht="12.75" customHeight="1" x14ac:dyDescent="0.2"/>
    <row r="206474" ht="12.75" customHeight="1" x14ac:dyDescent="0.2"/>
    <row r="206478" ht="12.75" customHeight="1" x14ac:dyDescent="0.2"/>
    <row r="206482" ht="12.75" customHeight="1" x14ac:dyDescent="0.2"/>
    <row r="206486" ht="12.75" customHeight="1" x14ac:dyDescent="0.2"/>
    <row r="206490" ht="12.75" customHeight="1" x14ac:dyDescent="0.2"/>
    <row r="206494" ht="12.75" customHeight="1" x14ac:dyDescent="0.2"/>
    <row r="206498" ht="12.75" customHeight="1" x14ac:dyDescent="0.2"/>
    <row r="206502" ht="12.75" customHeight="1" x14ac:dyDescent="0.2"/>
    <row r="206506" ht="12.75" customHeight="1" x14ac:dyDescent="0.2"/>
    <row r="206510" ht="12.75" customHeight="1" x14ac:dyDescent="0.2"/>
    <row r="206514" ht="12.75" customHeight="1" x14ac:dyDescent="0.2"/>
    <row r="206518" ht="12.75" customHeight="1" x14ac:dyDescent="0.2"/>
    <row r="206522" ht="12.75" customHeight="1" x14ac:dyDescent="0.2"/>
    <row r="206526" ht="12.75" customHeight="1" x14ac:dyDescent="0.2"/>
    <row r="206530" ht="12.75" customHeight="1" x14ac:dyDescent="0.2"/>
    <row r="206534" ht="12.75" customHeight="1" x14ac:dyDescent="0.2"/>
    <row r="206538" ht="12.75" customHeight="1" x14ac:dyDescent="0.2"/>
    <row r="206542" ht="12.75" customHeight="1" x14ac:dyDescent="0.2"/>
    <row r="206546" ht="12.75" customHeight="1" x14ac:dyDescent="0.2"/>
    <row r="206550" ht="12.75" customHeight="1" x14ac:dyDescent="0.2"/>
    <row r="206554" ht="12.75" customHeight="1" x14ac:dyDescent="0.2"/>
    <row r="206558" ht="12.75" customHeight="1" x14ac:dyDescent="0.2"/>
    <row r="206562" ht="12.75" customHeight="1" x14ac:dyDescent="0.2"/>
    <row r="206566" ht="12.75" customHeight="1" x14ac:dyDescent="0.2"/>
    <row r="206570" ht="12.75" customHeight="1" x14ac:dyDescent="0.2"/>
    <row r="206574" ht="12.75" customHeight="1" x14ac:dyDescent="0.2"/>
    <row r="206578" ht="12.75" customHeight="1" x14ac:dyDescent="0.2"/>
    <row r="206582" ht="12.75" customHeight="1" x14ac:dyDescent="0.2"/>
    <row r="206586" ht="12.75" customHeight="1" x14ac:dyDescent="0.2"/>
    <row r="206590" ht="12.75" customHeight="1" x14ac:dyDescent="0.2"/>
    <row r="206594" ht="12.75" customHeight="1" x14ac:dyDescent="0.2"/>
    <row r="206598" ht="12.75" customHeight="1" x14ac:dyDescent="0.2"/>
    <row r="206602" ht="12.75" customHeight="1" x14ac:dyDescent="0.2"/>
    <row r="206606" ht="12.75" customHeight="1" x14ac:dyDescent="0.2"/>
    <row r="206610" ht="12.75" customHeight="1" x14ac:dyDescent="0.2"/>
    <row r="206614" ht="12.75" customHeight="1" x14ac:dyDescent="0.2"/>
    <row r="206618" ht="12.75" customHeight="1" x14ac:dyDescent="0.2"/>
    <row r="206622" ht="12.75" customHeight="1" x14ac:dyDescent="0.2"/>
    <row r="206626" ht="12.75" customHeight="1" x14ac:dyDescent="0.2"/>
    <row r="206630" ht="12.75" customHeight="1" x14ac:dyDescent="0.2"/>
    <row r="206634" ht="12.75" customHeight="1" x14ac:dyDescent="0.2"/>
    <row r="206638" ht="12.75" customHeight="1" x14ac:dyDescent="0.2"/>
    <row r="206642" ht="12.75" customHeight="1" x14ac:dyDescent="0.2"/>
    <row r="206646" ht="12.75" customHeight="1" x14ac:dyDescent="0.2"/>
    <row r="206650" ht="12.75" customHeight="1" x14ac:dyDescent="0.2"/>
    <row r="206654" ht="12.75" customHeight="1" x14ac:dyDescent="0.2"/>
    <row r="206658" ht="12.75" customHeight="1" x14ac:dyDescent="0.2"/>
    <row r="206662" ht="12.75" customHeight="1" x14ac:dyDescent="0.2"/>
    <row r="206666" ht="12.75" customHeight="1" x14ac:dyDescent="0.2"/>
    <row r="206670" ht="12.75" customHeight="1" x14ac:dyDescent="0.2"/>
    <row r="206674" ht="12.75" customHeight="1" x14ac:dyDescent="0.2"/>
    <row r="206678" ht="12.75" customHeight="1" x14ac:dyDescent="0.2"/>
    <row r="206682" ht="12.75" customHeight="1" x14ac:dyDescent="0.2"/>
    <row r="206686" ht="12.75" customHeight="1" x14ac:dyDescent="0.2"/>
    <row r="206690" ht="12.75" customHeight="1" x14ac:dyDescent="0.2"/>
    <row r="206694" ht="12.75" customHeight="1" x14ac:dyDescent="0.2"/>
    <row r="206698" ht="12.75" customHeight="1" x14ac:dyDescent="0.2"/>
    <row r="206702" ht="12.75" customHeight="1" x14ac:dyDescent="0.2"/>
    <row r="206706" ht="12.75" customHeight="1" x14ac:dyDescent="0.2"/>
    <row r="206710" ht="12.75" customHeight="1" x14ac:dyDescent="0.2"/>
    <row r="206714" ht="12.75" customHeight="1" x14ac:dyDescent="0.2"/>
    <row r="206718" ht="12.75" customHeight="1" x14ac:dyDescent="0.2"/>
    <row r="206722" ht="12.75" customHeight="1" x14ac:dyDescent="0.2"/>
    <row r="206726" ht="12.75" customHeight="1" x14ac:dyDescent="0.2"/>
    <row r="206730" ht="12.75" customHeight="1" x14ac:dyDescent="0.2"/>
    <row r="206734" ht="12.75" customHeight="1" x14ac:dyDescent="0.2"/>
    <row r="206738" ht="12.75" customHeight="1" x14ac:dyDescent="0.2"/>
    <row r="206742" ht="12.75" customHeight="1" x14ac:dyDescent="0.2"/>
    <row r="206746" ht="12.75" customHeight="1" x14ac:dyDescent="0.2"/>
    <row r="206750" ht="12.75" customHeight="1" x14ac:dyDescent="0.2"/>
    <row r="206754" ht="12.75" customHeight="1" x14ac:dyDescent="0.2"/>
    <row r="206758" ht="12.75" customHeight="1" x14ac:dyDescent="0.2"/>
    <row r="206762" ht="12.75" customHeight="1" x14ac:dyDescent="0.2"/>
    <row r="206766" ht="12.75" customHeight="1" x14ac:dyDescent="0.2"/>
    <row r="206770" ht="12.75" customHeight="1" x14ac:dyDescent="0.2"/>
    <row r="206774" ht="12.75" customHeight="1" x14ac:dyDescent="0.2"/>
    <row r="206778" ht="12.75" customHeight="1" x14ac:dyDescent="0.2"/>
    <row r="206782" ht="12.75" customHeight="1" x14ac:dyDescent="0.2"/>
    <row r="206786" ht="12.75" customHeight="1" x14ac:dyDescent="0.2"/>
    <row r="206790" ht="12.75" customHeight="1" x14ac:dyDescent="0.2"/>
    <row r="206794" ht="12.75" customHeight="1" x14ac:dyDescent="0.2"/>
    <row r="206798" ht="12.75" customHeight="1" x14ac:dyDescent="0.2"/>
    <row r="206802" ht="12.75" customHeight="1" x14ac:dyDescent="0.2"/>
    <row r="206806" ht="12.75" customHeight="1" x14ac:dyDescent="0.2"/>
    <row r="206810" ht="12.75" customHeight="1" x14ac:dyDescent="0.2"/>
    <row r="206814" ht="12.75" customHeight="1" x14ac:dyDescent="0.2"/>
    <row r="206818" ht="12.75" customHeight="1" x14ac:dyDescent="0.2"/>
    <row r="206822" ht="12.75" customHeight="1" x14ac:dyDescent="0.2"/>
    <row r="206826" ht="12.75" customHeight="1" x14ac:dyDescent="0.2"/>
    <row r="206830" ht="12.75" customHeight="1" x14ac:dyDescent="0.2"/>
    <row r="206834" ht="12.75" customHeight="1" x14ac:dyDescent="0.2"/>
    <row r="206838" ht="12.75" customHeight="1" x14ac:dyDescent="0.2"/>
    <row r="206842" ht="12.75" customHeight="1" x14ac:dyDescent="0.2"/>
    <row r="206846" ht="12.75" customHeight="1" x14ac:dyDescent="0.2"/>
    <row r="206850" ht="12.75" customHeight="1" x14ac:dyDescent="0.2"/>
    <row r="206854" ht="12.75" customHeight="1" x14ac:dyDescent="0.2"/>
    <row r="206858" ht="12.75" customHeight="1" x14ac:dyDescent="0.2"/>
    <row r="206862" ht="12.75" customHeight="1" x14ac:dyDescent="0.2"/>
    <row r="206866" ht="12.75" customHeight="1" x14ac:dyDescent="0.2"/>
    <row r="206870" ht="12.75" customHeight="1" x14ac:dyDescent="0.2"/>
    <row r="206874" ht="12.75" customHeight="1" x14ac:dyDescent="0.2"/>
    <row r="206878" ht="12.75" customHeight="1" x14ac:dyDescent="0.2"/>
    <row r="206882" ht="12.75" customHeight="1" x14ac:dyDescent="0.2"/>
    <row r="206886" ht="12.75" customHeight="1" x14ac:dyDescent="0.2"/>
    <row r="206890" ht="12.75" customHeight="1" x14ac:dyDescent="0.2"/>
    <row r="206894" ht="12.75" customHeight="1" x14ac:dyDescent="0.2"/>
    <row r="206898" ht="12.75" customHeight="1" x14ac:dyDescent="0.2"/>
    <row r="206902" ht="12.75" customHeight="1" x14ac:dyDescent="0.2"/>
    <row r="206906" ht="12.75" customHeight="1" x14ac:dyDescent="0.2"/>
    <row r="206910" ht="12.75" customHeight="1" x14ac:dyDescent="0.2"/>
    <row r="206914" ht="12.75" customHeight="1" x14ac:dyDescent="0.2"/>
    <row r="206918" ht="12.75" customHeight="1" x14ac:dyDescent="0.2"/>
    <row r="206922" ht="12.75" customHeight="1" x14ac:dyDescent="0.2"/>
    <row r="206926" ht="12.75" customHeight="1" x14ac:dyDescent="0.2"/>
    <row r="206930" ht="12.75" customHeight="1" x14ac:dyDescent="0.2"/>
    <row r="206934" ht="12.75" customHeight="1" x14ac:dyDescent="0.2"/>
    <row r="206938" ht="12.75" customHeight="1" x14ac:dyDescent="0.2"/>
    <row r="206942" ht="12.75" customHeight="1" x14ac:dyDescent="0.2"/>
    <row r="206946" ht="12.75" customHeight="1" x14ac:dyDescent="0.2"/>
    <row r="206950" ht="12.75" customHeight="1" x14ac:dyDescent="0.2"/>
    <row r="206954" ht="12.75" customHeight="1" x14ac:dyDescent="0.2"/>
    <row r="206958" ht="12.75" customHeight="1" x14ac:dyDescent="0.2"/>
    <row r="206962" ht="12.75" customHeight="1" x14ac:dyDescent="0.2"/>
    <row r="206966" ht="12.75" customHeight="1" x14ac:dyDescent="0.2"/>
    <row r="206970" ht="12.75" customHeight="1" x14ac:dyDescent="0.2"/>
    <row r="206974" ht="12.75" customHeight="1" x14ac:dyDescent="0.2"/>
    <row r="206978" ht="12.75" customHeight="1" x14ac:dyDescent="0.2"/>
    <row r="206982" ht="12.75" customHeight="1" x14ac:dyDescent="0.2"/>
    <row r="206986" ht="12.75" customHeight="1" x14ac:dyDescent="0.2"/>
    <row r="206990" ht="12.75" customHeight="1" x14ac:dyDescent="0.2"/>
    <row r="206994" ht="12.75" customHeight="1" x14ac:dyDescent="0.2"/>
    <row r="206998" ht="12.75" customHeight="1" x14ac:dyDescent="0.2"/>
    <row r="207002" ht="12.75" customHeight="1" x14ac:dyDescent="0.2"/>
    <row r="207006" ht="12.75" customHeight="1" x14ac:dyDescent="0.2"/>
    <row r="207010" ht="12.75" customHeight="1" x14ac:dyDescent="0.2"/>
    <row r="207014" ht="12.75" customHeight="1" x14ac:dyDescent="0.2"/>
    <row r="207018" ht="12.75" customHeight="1" x14ac:dyDescent="0.2"/>
    <row r="207022" ht="12.75" customHeight="1" x14ac:dyDescent="0.2"/>
    <row r="207026" ht="12.75" customHeight="1" x14ac:dyDescent="0.2"/>
    <row r="207030" ht="12.75" customHeight="1" x14ac:dyDescent="0.2"/>
    <row r="207034" ht="12.75" customHeight="1" x14ac:dyDescent="0.2"/>
    <row r="207038" ht="12.75" customHeight="1" x14ac:dyDescent="0.2"/>
    <row r="207042" ht="12.75" customHeight="1" x14ac:dyDescent="0.2"/>
    <row r="207046" ht="12.75" customHeight="1" x14ac:dyDescent="0.2"/>
    <row r="207050" ht="12.75" customHeight="1" x14ac:dyDescent="0.2"/>
    <row r="207054" ht="12.75" customHeight="1" x14ac:dyDescent="0.2"/>
    <row r="207058" ht="12.75" customHeight="1" x14ac:dyDescent="0.2"/>
    <row r="207062" ht="12.75" customHeight="1" x14ac:dyDescent="0.2"/>
    <row r="207066" ht="12.75" customHeight="1" x14ac:dyDescent="0.2"/>
    <row r="207070" ht="12.75" customHeight="1" x14ac:dyDescent="0.2"/>
    <row r="207074" ht="12.75" customHeight="1" x14ac:dyDescent="0.2"/>
    <row r="207078" ht="12.75" customHeight="1" x14ac:dyDescent="0.2"/>
    <row r="207082" ht="12.75" customHeight="1" x14ac:dyDescent="0.2"/>
    <row r="207086" ht="12.75" customHeight="1" x14ac:dyDescent="0.2"/>
    <row r="207090" ht="12.75" customHeight="1" x14ac:dyDescent="0.2"/>
    <row r="207094" ht="12.75" customHeight="1" x14ac:dyDescent="0.2"/>
    <row r="207098" ht="12.75" customHeight="1" x14ac:dyDescent="0.2"/>
    <row r="207102" ht="12.75" customHeight="1" x14ac:dyDescent="0.2"/>
    <row r="207106" ht="12.75" customHeight="1" x14ac:dyDescent="0.2"/>
    <row r="207110" ht="12.75" customHeight="1" x14ac:dyDescent="0.2"/>
    <row r="207114" ht="12.75" customHeight="1" x14ac:dyDescent="0.2"/>
    <row r="207118" ht="12.75" customHeight="1" x14ac:dyDescent="0.2"/>
    <row r="207122" ht="12.75" customHeight="1" x14ac:dyDescent="0.2"/>
    <row r="207126" ht="12.75" customHeight="1" x14ac:dyDescent="0.2"/>
    <row r="207130" ht="12.75" customHeight="1" x14ac:dyDescent="0.2"/>
    <row r="207134" ht="12.75" customHeight="1" x14ac:dyDescent="0.2"/>
    <row r="207138" ht="12.75" customHeight="1" x14ac:dyDescent="0.2"/>
    <row r="207142" ht="12.75" customHeight="1" x14ac:dyDescent="0.2"/>
    <row r="207146" ht="12.75" customHeight="1" x14ac:dyDescent="0.2"/>
    <row r="207150" ht="12.75" customHeight="1" x14ac:dyDescent="0.2"/>
    <row r="207154" ht="12.75" customHeight="1" x14ac:dyDescent="0.2"/>
    <row r="207158" ht="12.75" customHeight="1" x14ac:dyDescent="0.2"/>
    <row r="207162" ht="12.75" customHeight="1" x14ac:dyDescent="0.2"/>
    <row r="207166" ht="12.75" customHeight="1" x14ac:dyDescent="0.2"/>
    <row r="207170" ht="12.75" customHeight="1" x14ac:dyDescent="0.2"/>
    <row r="207174" ht="12.75" customHeight="1" x14ac:dyDescent="0.2"/>
    <row r="207178" ht="12.75" customHeight="1" x14ac:dyDescent="0.2"/>
    <row r="207182" ht="12.75" customHeight="1" x14ac:dyDescent="0.2"/>
    <row r="207186" ht="12.75" customHeight="1" x14ac:dyDescent="0.2"/>
    <row r="207190" ht="12.75" customHeight="1" x14ac:dyDescent="0.2"/>
    <row r="207194" ht="12.75" customHeight="1" x14ac:dyDescent="0.2"/>
    <row r="207198" ht="12.75" customHeight="1" x14ac:dyDescent="0.2"/>
    <row r="207202" ht="12.75" customHeight="1" x14ac:dyDescent="0.2"/>
    <row r="207206" ht="12.75" customHeight="1" x14ac:dyDescent="0.2"/>
    <row r="207210" ht="12.75" customHeight="1" x14ac:dyDescent="0.2"/>
    <row r="207214" ht="12.75" customHeight="1" x14ac:dyDescent="0.2"/>
    <row r="207218" ht="12.75" customHeight="1" x14ac:dyDescent="0.2"/>
    <row r="207222" ht="12.75" customHeight="1" x14ac:dyDescent="0.2"/>
    <row r="207226" ht="12.75" customHeight="1" x14ac:dyDescent="0.2"/>
    <row r="207230" ht="12.75" customHeight="1" x14ac:dyDescent="0.2"/>
    <row r="207234" ht="12.75" customHeight="1" x14ac:dyDescent="0.2"/>
    <row r="207238" ht="12.75" customHeight="1" x14ac:dyDescent="0.2"/>
    <row r="207242" ht="12.75" customHeight="1" x14ac:dyDescent="0.2"/>
    <row r="207246" ht="12.75" customHeight="1" x14ac:dyDescent="0.2"/>
    <row r="207250" ht="12.75" customHeight="1" x14ac:dyDescent="0.2"/>
    <row r="207254" ht="12.75" customHeight="1" x14ac:dyDescent="0.2"/>
    <row r="207258" ht="12.75" customHeight="1" x14ac:dyDescent="0.2"/>
    <row r="207262" ht="12.75" customHeight="1" x14ac:dyDescent="0.2"/>
    <row r="207266" ht="12.75" customHeight="1" x14ac:dyDescent="0.2"/>
    <row r="207270" ht="12.75" customHeight="1" x14ac:dyDescent="0.2"/>
    <row r="207274" ht="12.75" customHeight="1" x14ac:dyDescent="0.2"/>
    <row r="207278" ht="12.75" customHeight="1" x14ac:dyDescent="0.2"/>
    <row r="207282" ht="12.75" customHeight="1" x14ac:dyDescent="0.2"/>
    <row r="207286" ht="12.75" customHeight="1" x14ac:dyDescent="0.2"/>
    <row r="207290" ht="12.75" customHeight="1" x14ac:dyDescent="0.2"/>
    <row r="207294" ht="12.75" customHeight="1" x14ac:dyDescent="0.2"/>
    <row r="207298" ht="12.75" customHeight="1" x14ac:dyDescent="0.2"/>
    <row r="207302" ht="12.75" customHeight="1" x14ac:dyDescent="0.2"/>
    <row r="207306" ht="12.75" customHeight="1" x14ac:dyDescent="0.2"/>
    <row r="207310" ht="12.75" customHeight="1" x14ac:dyDescent="0.2"/>
    <row r="207314" ht="12.75" customHeight="1" x14ac:dyDescent="0.2"/>
    <row r="207318" ht="12.75" customHeight="1" x14ac:dyDescent="0.2"/>
    <row r="207322" ht="12.75" customHeight="1" x14ac:dyDescent="0.2"/>
    <row r="207326" ht="12.75" customHeight="1" x14ac:dyDescent="0.2"/>
    <row r="207330" ht="12.75" customHeight="1" x14ac:dyDescent="0.2"/>
    <row r="207334" ht="12.75" customHeight="1" x14ac:dyDescent="0.2"/>
    <row r="207338" ht="12.75" customHeight="1" x14ac:dyDescent="0.2"/>
    <row r="207342" ht="12.75" customHeight="1" x14ac:dyDescent="0.2"/>
    <row r="207346" ht="12.75" customHeight="1" x14ac:dyDescent="0.2"/>
    <row r="207350" ht="12.75" customHeight="1" x14ac:dyDescent="0.2"/>
    <row r="207354" ht="12.75" customHeight="1" x14ac:dyDescent="0.2"/>
    <row r="207358" ht="12.75" customHeight="1" x14ac:dyDescent="0.2"/>
    <row r="207362" ht="12.75" customHeight="1" x14ac:dyDescent="0.2"/>
    <row r="207366" ht="12.75" customHeight="1" x14ac:dyDescent="0.2"/>
    <row r="207370" ht="12.75" customHeight="1" x14ac:dyDescent="0.2"/>
    <row r="207374" ht="12.75" customHeight="1" x14ac:dyDescent="0.2"/>
    <row r="207378" ht="12.75" customHeight="1" x14ac:dyDescent="0.2"/>
    <row r="207382" ht="12.75" customHeight="1" x14ac:dyDescent="0.2"/>
    <row r="207386" ht="12.75" customHeight="1" x14ac:dyDescent="0.2"/>
    <row r="207390" ht="12.75" customHeight="1" x14ac:dyDescent="0.2"/>
    <row r="207394" ht="12.75" customHeight="1" x14ac:dyDescent="0.2"/>
    <row r="207398" ht="12.75" customHeight="1" x14ac:dyDescent="0.2"/>
    <row r="207402" ht="12.75" customHeight="1" x14ac:dyDescent="0.2"/>
    <row r="207406" ht="12.75" customHeight="1" x14ac:dyDescent="0.2"/>
    <row r="207410" ht="12.75" customHeight="1" x14ac:dyDescent="0.2"/>
    <row r="207414" ht="12.75" customHeight="1" x14ac:dyDescent="0.2"/>
    <row r="207418" ht="12.75" customHeight="1" x14ac:dyDescent="0.2"/>
    <row r="207422" ht="12.75" customHeight="1" x14ac:dyDescent="0.2"/>
    <row r="207426" ht="12.75" customHeight="1" x14ac:dyDescent="0.2"/>
    <row r="207430" ht="12.75" customHeight="1" x14ac:dyDescent="0.2"/>
    <row r="207434" ht="12.75" customHeight="1" x14ac:dyDescent="0.2"/>
    <row r="207438" ht="12.75" customHeight="1" x14ac:dyDescent="0.2"/>
    <row r="207442" ht="12.75" customHeight="1" x14ac:dyDescent="0.2"/>
    <row r="207446" ht="12.75" customHeight="1" x14ac:dyDescent="0.2"/>
    <row r="207450" ht="12.75" customHeight="1" x14ac:dyDescent="0.2"/>
    <row r="207454" ht="12.75" customHeight="1" x14ac:dyDescent="0.2"/>
    <row r="207458" ht="12.75" customHeight="1" x14ac:dyDescent="0.2"/>
    <row r="207462" ht="12.75" customHeight="1" x14ac:dyDescent="0.2"/>
    <row r="207466" ht="12.75" customHeight="1" x14ac:dyDescent="0.2"/>
    <row r="207470" ht="12.75" customHeight="1" x14ac:dyDescent="0.2"/>
    <row r="207474" ht="12.75" customHeight="1" x14ac:dyDescent="0.2"/>
    <row r="207478" ht="12.75" customHeight="1" x14ac:dyDescent="0.2"/>
    <row r="207482" ht="12.75" customHeight="1" x14ac:dyDescent="0.2"/>
    <row r="207486" ht="12.75" customHeight="1" x14ac:dyDescent="0.2"/>
    <row r="207490" ht="12.75" customHeight="1" x14ac:dyDescent="0.2"/>
    <row r="207494" ht="12.75" customHeight="1" x14ac:dyDescent="0.2"/>
    <row r="207498" ht="12.75" customHeight="1" x14ac:dyDescent="0.2"/>
    <row r="207502" ht="12.75" customHeight="1" x14ac:dyDescent="0.2"/>
    <row r="207506" ht="12.75" customHeight="1" x14ac:dyDescent="0.2"/>
    <row r="207510" ht="12.75" customHeight="1" x14ac:dyDescent="0.2"/>
    <row r="207514" ht="12.75" customHeight="1" x14ac:dyDescent="0.2"/>
    <row r="207518" ht="12.75" customHeight="1" x14ac:dyDescent="0.2"/>
    <row r="207522" ht="12.75" customHeight="1" x14ac:dyDescent="0.2"/>
    <row r="207526" ht="12.75" customHeight="1" x14ac:dyDescent="0.2"/>
    <row r="207530" ht="12.75" customHeight="1" x14ac:dyDescent="0.2"/>
    <row r="207534" ht="12.75" customHeight="1" x14ac:dyDescent="0.2"/>
    <row r="207538" ht="12.75" customHeight="1" x14ac:dyDescent="0.2"/>
    <row r="207542" ht="12.75" customHeight="1" x14ac:dyDescent="0.2"/>
    <row r="207546" ht="12.75" customHeight="1" x14ac:dyDescent="0.2"/>
    <row r="207550" ht="12.75" customHeight="1" x14ac:dyDescent="0.2"/>
    <row r="207554" ht="12.75" customHeight="1" x14ac:dyDescent="0.2"/>
    <row r="207558" ht="12.75" customHeight="1" x14ac:dyDescent="0.2"/>
    <row r="207562" ht="12.75" customHeight="1" x14ac:dyDescent="0.2"/>
    <row r="207566" ht="12.75" customHeight="1" x14ac:dyDescent="0.2"/>
    <row r="207570" ht="12.75" customHeight="1" x14ac:dyDescent="0.2"/>
    <row r="207574" ht="12.75" customHeight="1" x14ac:dyDescent="0.2"/>
    <row r="207578" ht="12.75" customHeight="1" x14ac:dyDescent="0.2"/>
    <row r="207582" ht="12.75" customHeight="1" x14ac:dyDescent="0.2"/>
    <row r="207586" ht="12.75" customHeight="1" x14ac:dyDescent="0.2"/>
    <row r="207590" ht="12.75" customHeight="1" x14ac:dyDescent="0.2"/>
    <row r="207594" ht="12.75" customHeight="1" x14ac:dyDescent="0.2"/>
    <row r="207598" ht="12.75" customHeight="1" x14ac:dyDescent="0.2"/>
    <row r="207602" ht="12.75" customHeight="1" x14ac:dyDescent="0.2"/>
    <row r="207606" ht="12.75" customHeight="1" x14ac:dyDescent="0.2"/>
    <row r="207610" ht="12.75" customHeight="1" x14ac:dyDescent="0.2"/>
    <row r="207614" ht="12.75" customHeight="1" x14ac:dyDescent="0.2"/>
    <row r="207618" ht="12.75" customHeight="1" x14ac:dyDescent="0.2"/>
    <row r="207622" ht="12.75" customHeight="1" x14ac:dyDescent="0.2"/>
    <row r="207626" ht="12.75" customHeight="1" x14ac:dyDescent="0.2"/>
    <row r="207630" ht="12.75" customHeight="1" x14ac:dyDescent="0.2"/>
    <row r="207634" ht="12.75" customHeight="1" x14ac:dyDescent="0.2"/>
    <row r="207638" ht="12.75" customHeight="1" x14ac:dyDescent="0.2"/>
    <row r="207642" ht="12.75" customHeight="1" x14ac:dyDescent="0.2"/>
    <row r="207646" ht="12.75" customHeight="1" x14ac:dyDescent="0.2"/>
    <row r="207650" ht="12.75" customHeight="1" x14ac:dyDescent="0.2"/>
    <row r="207654" ht="12.75" customHeight="1" x14ac:dyDescent="0.2"/>
    <row r="207658" ht="12.75" customHeight="1" x14ac:dyDescent="0.2"/>
    <row r="207662" ht="12.75" customHeight="1" x14ac:dyDescent="0.2"/>
    <row r="207666" ht="12.75" customHeight="1" x14ac:dyDescent="0.2"/>
    <row r="207670" ht="12.75" customHeight="1" x14ac:dyDescent="0.2"/>
    <row r="207674" ht="12.75" customHeight="1" x14ac:dyDescent="0.2"/>
    <row r="207678" ht="12.75" customHeight="1" x14ac:dyDescent="0.2"/>
    <row r="207682" ht="12.75" customHeight="1" x14ac:dyDescent="0.2"/>
    <row r="207686" ht="12.75" customHeight="1" x14ac:dyDescent="0.2"/>
    <row r="207690" ht="12.75" customHeight="1" x14ac:dyDescent="0.2"/>
    <row r="207694" ht="12.75" customHeight="1" x14ac:dyDescent="0.2"/>
    <row r="207698" ht="12.75" customHeight="1" x14ac:dyDescent="0.2"/>
    <row r="207702" ht="12.75" customHeight="1" x14ac:dyDescent="0.2"/>
    <row r="207706" ht="12.75" customHeight="1" x14ac:dyDescent="0.2"/>
    <row r="207710" ht="12.75" customHeight="1" x14ac:dyDescent="0.2"/>
    <row r="207714" ht="12.75" customHeight="1" x14ac:dyDescent="0.2"/>
    <row r="207718" ht="12.75" customHeight="1" x14ac:dyDescent="0.2"/>
    <row r="207722" ht="12.75" customHeight="1" x14ac:dyDescent="0.2"/>
    <row r="207726" ht="12.75" customHeight="1" x14ac:dyDescent="0.2"/>
    <row r="207730" ht="12.75" customHeight="1" x14ac:dyDescent="0.2"/>
    <row r="207734" ht="12.75" customHeight="1" x14ac:dyDescent="0.2"/>
    <row r="207738" ht="12.75" customHeight="1" x14ac:dyDescent="0.2"/>
    <row r="207742" ht="12.75" customHeight="1" x14ac:dyDescent="0.2"/>
    <row r="207746" ht="12.75" customHeight="1" x14ac:dyDescent="0.2"/>
    <row r="207750" ht="12.75" customHeight="1" x14ac:dyDescent="0.2"/>
    <row r="207754" ht="12.75" customHeight="1" x14ac:dyDescent="0.2"/>
    <row r="207758" ht="12.75" customHeight="1" x14ac:dyDescent="0.2"/>
    <row r="207762" ht="12.75" customHeight="1" x14ac:dyDescent="0.2"/>
    <row r="207766" ht="12.75" customHeight="1" x14ac:dyDescent="0.2"/>
    <row r="207770" ht="12.75" customHeight="1" x14ac:dyDescent="0.2"/>
    <row r="207774" ht="12.75" customHeight="1" x14ac:dyDescent="0.2"/>
    <row r="207778" ht="12.75" customHeight="1" x14ac:dyDescent="0.2"/>
    <row r="207782" ht="12.75" customHeight="1" x14ac:dyDescent="0.2"/>
    <row r="207786" ht="12.75" customHeight="1" x14ac:dyDescent="0.2"/>
    <row r="207790" ht="12.75" customHeight="1" x14ac:dyDescent="0.2"/>
    <row r="207794" ht="12.75" customHeight="1" x14ac:dyDescent="0.2"/>
    <row r="207798" ht="12.75" customHeight="1" x14ac:dyDescent="0.2"/>
    <row r="207802" ht="12.75" customHeight="1" x14ac:dyDescent="0.2"/>
    <row r="207806" ht="12.75" customHeight="1" x14ac:dyDescent="0.2"/>
    <row r="207810" ht="12.75" customHeight="1" x14ac:dyDescent="0.2"/>
    <row r="207814" ht="12.75" customHeight="1" x14ac:dyDescent="0.2"/>
    <row r="207818" ht="12.75" customHeight="1" x14ac:dyDescent="0.2"/>
    <row r="207822" ht="12.75" customHeight="1" x14ac:dyDescent="0.2"/>
    <row r="207826" ht="12.75" customHeight="1" x14ac:dyDescent="0.2"/>
    <row r="207830" ht="12.75" customHeight="1" x14ac:dyDescent="0.2"/>
    <row r="207834" ht="12.75" customHeight="1" x14ac:dyDescent="0.2"/>
    <row r="207838" ht="12.75" customHeight="1" x14ac:dyDescent="0.2"/>
    <row r="207842" ht="12.75" customHeight="1" x14ac:dyDescent="0.2"/>
    <row r="207846" ht="12.75" customHeight="1" x14ac:dyDescent="0.2"/>
    <row r="207850" ht="12.75" customHeight="1" x14ac:dyDescent="0.2"/>
    <row r="207854" ht="12.75" customHeight="1" x14ac:dyDescent="0.2"/>
    <row r="207858" ht="12.75" customHeight="1" x14ac:dyDescent="0.2"/>
    <row r="207862" ht="12.75" customHeight="1" x14ac:dyDescent="0.2"/>
    <row r="207866" ht="12.75" customHeight="1" x14ac:dyDescent="0.2"/>
    <row r="207870" ht="12.75" customHeight="1" x14ac:dyDescent="0.2"/>
    <row r="207874" ht="12.75" customHeight="1" x14ac:dyDescent="0.2"/>
    <row r="207878" ht="12.75" customHeight="1" x14ac:dyDescent="0.2"/>
    <row r="207882" ht="12.75" customHeight="1" x14ac:dyDescent="0.2"/>
    <row r="207886" ht="12.75" customHeight="1" x14ac:dyDescent="0.2"/>
    <row r="207890" ht="12.75" customHeight="1" x14ac:dyDescent="0.2"/>
    <row r="207894" ht="12.75" customHeight="1" x14ac:dyDescent="0.2"/>
    <row r="207898" ht="12.75" customHeight="1" x14ac:dyDescent="0.2"/>
    <row r="207902" ht="12.75" customHeight="1" x14ac:dyDescent="0.2"/>
    <row r="207906" ht="12.75" customHeight="1" x14ac:dyDescent="0.2"/>
    <row r="207910" ht="12.75" customHeight="1" x14ac:dyDescent="0.2"/>
    <row r="207914" ht="12.75" customHeight="1" x14ac:dyDescent="0.2"/>
    <row r="207918" ht="12.75" customHeight="1" x14ac:dyDescent="0.2"/>
    <row r="207922" ht="12.75" customHeight="1" x14ac:dyDescent="0.2"/>
    <row r="207926" ht="12.75" customHeight="1" x14ac:dyDescent="0.2"/>
    <row r="207930" ht="12.75" customHeight="1" x14ac:dyDescent="0.2"/>
    <row r="207934" ht="12.75" customHeight="1" x14ac:dyDescent="0.2"/>
    <row r="207938" ht="12.75" customHeight="1" x14ac:dyDescent="0.2"/>
    <row r="207942" ht="12.75" customHeight="1" x14ac:dyDescent="0.2"/>
    <row r="207946" ht="12.75" customHeight="1" x14ac:dyDescent="0.2"/>
    <row r="207950" ht="12.75" customHeight="1" x14ac:dyDescent="0.2"/>
    <row r="207954" ht="12.75" customHeight="1" x14ac:dyDescent="0.2"/>
    <row r="207958" ht="12.75" customHeight="1" x14ac:dyDescent="0.2"/>
    <row r="207962" ht="12.75" customHeight="1" x14ac:dyDescent="0.2"/>
    <row r="207966" ht="12.75" customHeight="1" x14ac:dyDescent="0.2"/>
    <row r="207970" ht="12.75" customHeight="1" x14ac:dyDescent="0.2"/>
    <row r="207974" ht="12.75" customHeight="1" x14ac:dyDescent="0.2"/>
    <row r="207978" ht="12.75" customHeight="1" x14ac:dyDescent="0.2"/>
    <row r="207982" ht="12.75" customHeight="1" x14ac:dyDescent="0.2"/>
    <row r="207986" ht="12.75" customHeight="1" x14ac:dyDescent="0.2"/>
    <row r="207990" ht="12.75" customHeight="1" x14ac:dyDescent="0.2"/>
    <row r="207994" ht="12.75" customHeight="1" x14ac:dyDescent="0.2"/>
    <row r="207998" ht="12.75" customHeight="1" x14ac:dyDescent="0.2"/>
    <row r="208002" ht="12.75" customHeight="1" x14ac:dyDescent="0.2"/>
    <row r="208006" ht="12.75" customHeight="1" x14ac:dyDescent="0.2"/>
    <row r="208010" ht="12.75" customHeight="1" x14ac:dyDescent="0.2"/>
    <row r="208014" ht="12.75" customHeight="1" x14ac:dyDescent="0.2"/>
    <row r="208018" ht="12.75" customHeight="1" x14ac:dyDescent="0.2"/>
    <row r="208022" ht="12.75" customHeight="1" x14ac:dyDescent="0.2"/>
    <row r="208026" ht="12.75" customHeight="1" x14ac:dyDescent="0.2"/>
    <row r="208030" ht="12.75" customHeight="1" x14ac:dyDescent="0.2"/>
    <row r="208034" ht="12.75" customHeight="1" x14ac:dyDescent="0.2"/>
    <row r="208038" ht="12.75" customHeight="1" x14ac:dyDescent="0.2"/>
    <row r="208042" ht="12.75" customHeight="1" x14ac:dyDescent="0.2"/>
    <row r="208046" ht="12.75" customHeight="1" x14ac:dyDescent="0.2"/>
    <row r="208050" ht="12.75" customHeight="1" x14ac:dyDescent="0.2"/>
    <row r="208054" ht="12.75" customHeight="1" x14ac:dyDescent="0.2"/>
    <row r="208058" ht="12.75" customHeight="1" x14ac:dyDescent="0.2"/>
    <row r="208062" ht="12.75" customHeight="1" x14ac:dyDescent="0.2"/>
    <row r="208066" ht="12.75" customHeight="1" x14ac:dyDescent="0.2"/>
    <row r="208070" ht="12.75" customHeight="1" x14ac:dyDescent="0.2"/>
    <row r="208074" ht="12.75" customHeight="1" x14ac:dyDescent="0.2"/>
    <row r="208078" ht="12.75" customHeight="1" x14ac:dyDescent="0.2"/>
    <row r="208082" ht="12.75" customHeight="1" x14ac:dyDescent="0.2"/>
    <row r="208086" ht="12.75" customHeight="1" x14ac:dyDescent="0.2"/>
    <row r="208090" ht="12.75" customHeight="1" x14ac:dyDescent="0.2"/>
    <row r="208094" ht="12.75" customHeight="1" x14ac:dyDescent="0.2"/>
    <row r="208098" ht="12.75" customHeight="1" x14ac:dyDescent="0.2"/>
    <row r="208102" ht="12.75" customHeight="1" x14ac:dyDescent="0.2"/>
    <row r="208106" ht="12.75" customHeight="1" x14ac:dyDescent="0.2"/>
    <row r="208110" ht="12.75" customHeight="1" x14ac:dyDescent="0.2"/>
    <row r="208114" ht="12.75" customHeight="1" x14ac:dyDescent="0.2"/>
    <row r="208118" ht="12.75" customHeight="1" x14ac:dyDescent="0.2"/>
    <row r="208122" ht="12.75" customHeight="1" x14ac:dyDescent="0.2"/>
    <row r="208126" ht="12.75" customHeight="1" x14ac:dyDescent="0.2"/>
    <row r="208130" ht="12.75" customHeight="1" x14ac:dyDescent="0.2"/>
    <row r="208134" ht="12.75" customHeight="1" x14ac:dyDescent="0.2"/>
    <row r="208138" ht="12.75" customHeight="1" x14ac:dyDescent="0.2"/>
    <row r="208142" ht="12.75" customHeight="1" x14ac:dyDescent="0.2"/>
    <row r="208146" ht="12.75" customHeight="1" x14ac:dyDescent="0.2"/>
    <row r="208150" ht="12.75" customHeight="1" x14ac:dyDescent="0.2"/>
    <row r="208154" ht="12.75" customHeight="1" x14ac:dyDescent="0.2"/>
    <row r="208158" ht="12.75" customHeight="1" x14ac:dyDescent="0.2"/>
    <row r="208162" ht="12.75" customHeight="1" x14ac:dyDescent="0.2"/>
    <row r="208166" ht="12.75" customHeight="1" x14ac:dyDescent="0.2"/>
    <row r="208170" ht="12.75" customHeight="1" x14ac:dyDescent="0.2"/>
    <row r="208174" ht="12.75" customHeight="1" x14ac:dyDescent="0.2"/>
    <row r="208178" ht="12.75" customHeight="1" x14ac:dyDescent="0.2"/>
    <row r="208182" ht="12.75" customHeight="1" x14ac:dyDescent="0.2"/>
    <row r="208186" ht="12.75" customHeight="1" x14ac:dyDescent="0.2"/>
    <row r="208190" ht="12.75" customHeight="1" x14ac:dyDescent="0.2"/>
    <row r="208194" ht="12.75" customHeight="1" x14ac:dyDescent="0.2"/>
    <row r="208198" ht="12.75" customHeight="1" x14ac:dyDescent="0.2"/>
    <row r="208202" ht="12.75" customHeight="1" x14ac:dyDescent="0.2"/>
    <row r="208206" ht="12.75" customHeight="1" x14ac:dyDescent="0.2"/>
    <row r="208210" ht="12.75" customHeight="1" x14ac:dyDescent="0.2"/>
    <row r="208214" ht="12.75" customHeight="1" x14ac:dyDescent="0.2"/>
    <row r="208218" ht="12.75" customHeight="1" x14ac:dyDescent="0.2"/>
    <row r="208222" ht="12.75" customHeight="1" x14ac:dyDescent="0.2"/>
    <row r="208226" ht="12.75" customHeight="1" x14ac:dyDescent="0.2"/>
    <row r="208230" ht="12.75" customHeight="1" x14ac:dyDescent="0.2"/>
    <row r="208234" ht="12.75" customHeight="1" x14ac:dyDescent="0.2"/>
    <row r="208238" ht="12.75" customHeight="1" x14ac:dyDescent="0.2"/>
    <row r="208242" ht="12.75" customHeight="1" x14ac:dyDescent="0.2"/>
    <row r="208246" ht="12.75" customHeight="1" x14ac:dyDescent="0.2"/>
    <row r="208250" ht="12.75" customHeight="1" x14ac:dyDescent="0.2"/>
    <row r="208254" ht="12.75" customHeight="1" x14ac:dyDescent="0.2"/>
    <row r="208258" ht="12.75" customHeight="1" x14ac:dyDescent="0.2"/>
    <row r="208262" ht="12.75" customHeight="1" x14ac:dyDescent="0.2"/>
    <row r="208266" ht="12.75" customHeight="1" x14ac:dyDescent="0.2"/>
    <row r="208270" ht="12.75" customHeight="1" x14ac:dyDescent="0.2"/>
    <row r="208274" ht="12.75" customHeight="1" x14ac:dyDescent="0.2"/>
    <row r="208278" ht="12.75" customHeight="1" x14ac:dyDescent="0.2"/>
    <row r="208282" ht="12.75" customHeight="1" x14ac:dyDescent="0.2"/>
    <row r="208286" ht="12.75" customHeight="1" x14ac:dyDescent="0.2"/>
    <row r="208290" ht="12.75" customHeight="1" x14ac:dyDescent="0.2"/>
    <row r="208294" ht="12.75" customHeight="1" x14ac:dyDescent="0.2"/>
    <row r="208298" ht="12.75" customHeight="1" x14ac:dyDescent="0.2"/>
    <row r="208302" ht="12.75" customHeight="1" x14ac:dyDescent="0.2"/>
    <row r="208306" ht="12.75" customHeight="1" x14ac:dyDescent="0.2"/>
    <row r="208310" ht="12.75" customHeight="1" x14ac:dyDescent="0.2"/>
    <row r="208314" ht="12.75" customHeight="1" x14ac:dyDescent="0.2"/>
    <row r="208318" ht="12.75" customHeight="1" x14ac:dyDescent="0.2"/>
    <row r="208322" ht="12.75" customHeight="1" x14ac:dyDescent="0.2"/>
    <row r="208326" ht="12.75" customHeight="1" x14ac:dyDescent="0.2"/>
    <row r="208330" ht="12.75" customHeight="1" x14ac:dyDescent="0.2"/>
    <row r="208334" ht="12.75" customHeight="1" x14ac:dyDescent="0.2"/>
    <row r="208338" ht="12.75" customHeight="1" x14ac:dyDescent="0.2"/>
    <row r="208342" ht="12.75" customHeight="1" x14ac:dyDescent="0.2"/>
    <row r="208346" ht="12.75" customHeight="1" x14ac:dyDescent="0.2"/>
    <row r="208350" ht="12.75" customHeight="1" x14ac:dyDescent="0.2"/>
    <row r="208354" ht="12.75" customHeight="1" x14ac:dyDescent="0.2"/>
    <row r="208358" ht="12.75" customHeight="1" x14ac:dyDescent="0.2"/>
    <row r="208362" ht="12.75" customHeight="1" x14ac:dyDescent="0.2"/>
    <row r="208366" ht="12.75" customHeight="1" x14ac:dyDescent="0.2"/>
    <row r="208370" ht="12.75" customHeight="1" x14ac:dyDescent="0.2"/>
    <row r="208374" ht="12.75" customHeight="1" x14ac:dyDescent="0.2"/>
    <row r="208378" ht="12.75" customHeight="1" x14ac:dyDescent="0.2"/>
    <row r="208382" ht="12.75" customHeight="1" x14ac:dyDescent="0.2"/>
    <row r="208386" ht="12.75" customHeight="1" x14ac:dyDescent="0.2"/>
    <row r="208390" ht="12.75" customHeight="1" x14ac:dyDescent="0.2"/>
    <row r="208394" ht="12.75" customHeight="1" x14ac:dyDescent="0.2"/>
    <row r="208398" ht="12.75" customHeight="1" x14ac:dyDescent="0.2"/>
    <row r="208402" ht="12.75" customHeight="1" x14ac:dyDescent="0.2"/>
    <row r="208406" ht="12.75" customHeight="1" x14ac:dyDescent="0.2"/>
    <row r="208410" ht="12.75" customHeight="1" x14ac:dyDescent="0.2"/>
    <row r="208414" ht="12.75" customHeight="1" x14ac:dyDescent="0.2"/>
    <row r="208418" ht="12.75" customHeight="1" x14ac:dyDescent="0.2"/>
    <row r="208422" ht="12.75" customHeight="1" x14ac:dyDescent="0.2"/>
    <row r="208426" ht="12.75" customHeight="1" x14ac:dyDescent="0.2"/>
    <row r="208430" ht="12.75" customHeight="1" x14ac:dyDescent="0.2"/>
    <row r="208434" ht="12.75" customHeight="1" x14ac:dyDescent="0.2"/>
    <row r="208438" ht="12.75" customHeight="1" x14ac:dyDescent="0.2"/>
    <row r="208442" ht="12.75" customHeight="1" x14ac:dyDescent="0.2"/>
    <row r="208446" ht="12.75" customHeight="1" x14ac:dyDescent="0.2"/>
    <row r="208450" ht="12.75" customHeight="1" x14ac:dyDescent="0.2"/>
    <row r="208454" ht="12.75" customHeight="1" x14ac:dyDescent="0.2"/>
    <row r="208458" ht="12.75" customHeight="1" x14ac:dyDescent="0.2"/>
    <row r="208462" ht="12.75" customHeight="1" x14ac:dyDescent="0.2"/>
    <row r="208466" ht="12.75" customHeight="1" x14ac:dyDescent="0.2"/>
    <row r="208470" ht="12.75" customHeight="1" x14ac:dyDescent="0.2"/>
    <row r="208474" ht="12.75" customHeight="1" x14ac:dyDescent="0.2"/>
    <row r="208478" ht="12.75" customHeight="1" x14ac:dyDescent="0.2"/>
    <row r="208482" ht="12.75" customHeight="1" x14ac:dyDescent="0.2"/>
    <row r="208486" ht="12.75" customHeight="1" x14ac:dyDescent="0.2"/>
    <row r="208490" ht="12.75" customHeight="1" x14ac:dyDescent="0.2"/>
    <row r="208494" ht="12.75" customHeight="1" x14ac:dyDescent="0.2"/>
    <row r="208498" ht="12.75" customHeight="1" x14ac:dyDescent="0.2"/>
    <row r="208502" ht="12.75" customHeight="1" x14ac:dyDescent="0.2"/>
    <row r="208506" ht="12.75" customHeight="1" x14ac:dyDescent="0.2"/>
    <row r="208510" ht="12.75" customHeight="1" x14ac:dyDescent="0.2"/>
    <row r="208514" ht="12.75" customHeight="1" x14ac:dyDescent="0.2"/>
    <row r="208518" ht="12.75" customHeight="1" x14ac:dyDescent="0.2"/>
    <row r="208522" ht="12.75" customHeight="1" x14ac:dyDescent="0.2"/>
    <row r="208526" ht="12.75" customHeight="1" x14ac:dyDescent="0.2"/>
    <row r="208530" ht="12.75" customHeight="1" x14ac:dyDescent="0.2"/>
    <row r="208534" ht="12.75" customHeight="1" x14ac:dyDescent="0.2"/>
    <row r="208538" ht="12.75" customHeight="1" x14ac:dyDescent="0.2"/>
    <row r="208542" ht="12.75" customHeight="1" x14ac:dyDescent="0.2"/>
    <row r="208546" ht="12.75" customHeight="1" x14ac:dyDescent="0.2"/>
    <row r="208550" ht="12.75" customHeight="1" x14ac:dyDescent="0.2"/>
    <row r="208554" ht="12.75" customHeight="1" x14ac:dyDescent="0.2"/>
    <row r="208558" ht="12.75" customHeight="1" x14ac:dyDescent="0.2"/>
    <row r="208562" ht="12.75" customHeight="1" x14ac:dyDescent="0.2"/>
    <row r="208566" ht="12.75" customHeight="1" x14ac:dyDescent="0.2"/>
    <row r="208570" ht="12.75" customHeight="1" x14ac:dyDescent="0.2"/>
    <row r="208574" ht="12.75" customHeight="1" x14ac:dyDescent="0.2"/>
    <row r="208578" ht="12.75" customHeight="1" x14ac:dyDescent="0.2"/>
    <row r="208582" ht="12.75" customHeight="1" x14ac:dyDescent="0.2"/>
    <row r="208586" ht="12.75" customHeight="1" x14ac:dyDescent="0.2"/>
    <row r="208590" ht="12.75" customHeight="1" x14ac:dyDescent="0.2"/>
    <row r="208594" ht="12.75" customHeight="1" x14ac:dyDescent="0.2"/>
    <row r="208598" ht="12.75" customHeight="1" x14ac:dyDescent="0.2"/>
    <row r="208602" ht="12.75" customHeight="1" x14ac:dyDescent="0.2"/>
    <row r="208606" ht="12.75" customHeight="1" x14ac:dyDescent="0.2"/>
    <row r="208610" ht="12.75" customHeight="1" x14ac:dyDescent="0.2"/>
    <row r="208614" ht="12.75" customHeight="1" x14ac:dyDescent="0.2"/>
    <row r="208618" ht="12.75" customHeight="1" x14ac:dyDescent="0.2"/>
    <row r="208622" ht="12.75" customHeight="1" x14ac:dyDescent="0.2"/>
    <row r="208626" ht="12.75" customHeight="1" x14ac:dyDescent="0.2"/>
    <row r="208630" ht="12.75" customHeight="1" x14ac:dyDescent="0.2"/>
    <row r="208634" ht="12.75" customHeight="1" x14ac:dyDescent="0.2"/>
    <row r="208638" ht="12.75" customHeight="1" x14ac:dyDescent="0.2"/>
    <row r="208642" ht="12.75" customHeight="1" x14ac:dyDescent="0.2"/>
    <row r="208646" ht="12.75" customHeight="1" x14ac:dyDescent="0.2"/>
    <row r="208650" ht="12.75" customHeight="1" x14ac:dyDescent="0.2"/>
    <row r="208654" ht="12.75" customHeight="1" x14ac:dyDescent="0.2"/>
    <row r="208658" ht="12.75" customHeight="1" x14ac:dyDescent="0.2"/>
    <row r="208662" ht="12.75" customHeight="1" x14ac:dyDescent="0.2"/>
    <row r="208666" ht="12.75" customHeight="1" x14ac:dyDescent="0.2"/>
    <row r="208670" ht="12.75" customHeight="1" x14ac:dyDescent="0.2"/>
    <row r="208674" ht="12.75" customHeight="1" x14ac:dyDescent="0.2"/>
    <row r="208678" ht="12.75" customHeight="1" x14ac:dyDescent="0.2"/>
    <row r="208682" ht="12.75" customHeight="1" x14ac:dyDescent="0.2"/>
    <row r="208686" ht="12.75" customHeight="1" x14ac:dyDescent="0.2"/>
    <row r="208690" ht="12.75" customHeight="1" x14ac:dyDescent="0.2"/>
    <row r="208694" ht="12.75" customHeight="1" x14ac:dyDescent="0.2"/>
    <row r="208698" ht="12.75" customHeight="1" x14ac:dyDescent="0.2"/>
    <row r="208702" ht="12.75" customHeight="1" x14ac:dyDescent="0.2"/>
    <row r="208706" ht="12.75" customHeight="1" x14ac:dyDescent="0.2"/>
    <row r="208710" ht="12.75" customHeight="1" x14ac:dyDescent="0.2"/>
    <row r="208714" ht="12.75" customHeight="1" x14ac:dyDescent="0.2"/>
    <row r="208718" ht="12.75" customHeight="1" x14ac:dyDescent="0.2"/>
    <row r="208722" ht="12.75" customHeight="1" x14ac:dyDescent="0.2"/>
    <row r="208726" ht="12.75" customHeight="1" x14ac:dyDescent="0.2"/>
    <row r="208730" ht="12.75" customHeight="1" x14ac:dyDescent="0.2"/>
    <row r="208734" ht="12.75" customHeight="1" x14ac:dyDescent="0.2"/>
    <row r="208738" ht="12.75" customHeight="1" x14ac:dyDescent="0.2"/>
    <row r="208742" ht="12.75" customHeight="1" x14ac:dyDescent="0.2"/>
    <row r="208746" ht="12.75" customHeight="1" x14ac:dyDescent="0.2"/>
    <row r="208750" ht="12.75" customHeight="1" x14ac:dyDescent="0.2"/>
    <row r="208754" ht="12.75" customHeight="1" x14ac:dyDescent="0.2"/>
    <row r="208758" ht="12.75" customHeight="1" x14ac:dyDescent="0.2"/>
    <row r="208762" ht="12.75" customHeight="1" x14ac:dyDescent="0.2"/>
    <row r="208766" ht="12.75" customHeight="1" x14ac:dyDescent="0.2"/>
    <row r="208770" ht="12.75" customHeight="1" x14ac:dyDescent="0.2"/>
    <row r="208774" ht="12.75" customHeight="1" x14ac:dyDescent="0.2"/>
    <row r="208778" ht="12.75" customHeight="1" x14ac:dyDescent="0.2"/>
    <row r="208782" ht="12.75" customHeight="1" x14ac:dyDescent="0.2"/>
    <row r="208786" ht="12.75" customHeight="1" x14ac:dyDescent="0.2"/>
    <row r="208790" ht="12.75" customHeight="1" x14ac:dyDescent="0.2"/>
    <row r="208794" ht="12.75" customHeight="1" x14ac:dyDescent="0.2"/>
    <row r="208798" ht="12.75" customHeight="1" x14ac:dyDescent="0.2"/>
    <row r="208802" ht="12.75" customHeight="1" x14ac:dyDescent="0.2"/>
    <row r="208806" ht="12.75" customHeight="1" x14ac:dyDescent="0.2"/>
    <row r="208810" ht="12.75" customHeight="1" x14ac:dyDescent="0.2"/>
    <row r="208814" ht="12.75" customHeight="1" x14ac:dyDescent="0.2"/>
    <row r="208818" ht="12.75" customHeight="1" x14ac:dyDescent="0.2"/>
    <row r="208822" ht="12.75" customHeight="1" x14ac:dyDescent="0.2"/>
    <row r="208826" ht="12.75" customHeight="1" x14ac:dyDescent="0.2"/>
    <row r="208830" ht="12.75" customHeight="1" x14ac:dyDescent="0.2"/>
    <row r="208834" ht="12.75" customHeight="1" x14ac:dyDescent="0.2"/>
    <row r="208838" ht="12.75" customHeight="1" x14ac:dyDescent="0.2"/>
    <row r="208842" ht="12.75" customHeight="1" x14ac:dyDescent="0.2"/>
    <row r="208846" ht="12.75" customHeight="1" x14ac:dyDescent="0.2"/>
    <row r="208850" ht="12.75" customHeight="1" x14ac:dyDescent="0.2"/>
    <row r="208854" ht="12.75" customHeight="1" x14ac:dyDescent="0.2"/>
    <row r="208858" ht="12.75" customHeight="1" x14ac:dyDescent="0.2"/>
    <row r="208862" ht="12.75" customHeight="1" x14ac:dyDescent="0.2"/>
    <row r="208866" ht="12.75" customHeight="1" x14ac:dyDescent="0.2"/>
    <row r="208870" ht="12.75" customHeight="1" x14ac:dyDescent="0.2"/>
    <row r="208874" ht="12.75" customHeight="1" x14ac:dyDescent="0.2"/>
    <row r="208878" ht="12.75" customHeight="1" x14ac:dyDescent="0.2"/>
    <row r="208882" ht="12.75" customHeight="1" x14ac:dyDescent="0.2"/>
    <row r="208886" ht="12.75" customHeight="1" x14ac:dyDescent="0.2"/>
    <row r="208890" ht="12.75" customHeight="1" x14ac:dyDescent="0.2"/>
    <row r="208894" ht="12.75" customHeight="1" x14ac:dyDescent="0.2"/>
    <row r="208898" ht="12.75" customHeight="1" x14ac:dyDescent="0.2"/>
    <row r="208902" ht="12.75" customHeight="1" x14ac:dyDescent="0.2"/>
    <row r="208906" ht="12.75" customHeight="1" x14ac:dyDescent="0.2"/>
    <row r="208910" ht="12.75" customHeight="1" x14ac:dyDescent="0.2"/>
    <row r="208914" ht="12.75" customHeight="1" x14ac:dyDescent="0.2"/>
    <row r="208918" ht="12.75" customHeight="1" x14ac:dyDescent="0.2"/>
    <row r="208922" ht="12.75" customHeight="1" x14ac:dyDescent="0.2"/>
    <row r="208926" ht="12.75" customHeight="1" x14ac:dyDescent="0.2"/>
    <row r="208930" ht="12.75" customHeight="1" x14ac:dyDescent="0.2"/>
    <row r="208934" ht="12.75" customHeight="1" x14ac:dyDescent="0.2"/>
    <row r="208938" ht="12.75" customHeight="1" x14ac:dyDescent="0.2"/>
    <row r="208942" ht="12.75" customHeight="1" x14ac:dyDescent="0.2"/>
    <row r="208946" ht="12.75" customHeight="1" x14ac:dyDescent="0.2"/>
    <row r="208950" ht="12.75" customHeight="1" x14ac:dyDescent="0.2"/>
    <row r="208954" ht="12.75" customHeight="1" x14ac:dyDescent="0.2"/>
    <row r="208958" ht="12.75" customHeight="1" x14ac:dyDescent="0.2"/>
    <row r="208962" ht="12.75" customHeight="1" x14ac:dyDescent="0.2"/>
    <row r="208966" ht="12.75" customHeight="1" x14ac:dyDescent="0.2"/>
    <row r="208970" ht="12.75" customHeight="1" x14ac:dyDescent="0.2"/>
    <row r="208974" ht="12.75" customHeight="1" x14ac:dyDescent="0.2"/>
    <row r="208978" ht="12.75" customHeight="1" x14ac:dyDescent="0.2"/>
    <row r="208982" ht="12.75" customHeight="1" x14ac:dyDescent="0.2"/>
    <row r="208986" ht="12.75" customHeight="1" x14ac:dyDescent="0.2"/>
    <row r="208990" ht="12.75" customHeight="1" x14ac:dyDescent="0.2"/>
    <row r="208994" ht="12.75" customHeight="1" x14ac:dyDescent="0.2"/>
    <row r="208998" ht="12.75" customHeight="1" x14ac:dyDescent="0.2"/>
    <row r="209002" ht="12.75" customHeight="1" x14ac:dyDescent="0.2"/>
    <row r="209006" ht="12.75" customHeight="1" x14ac:dyDescent="0.2"/>
    <row r="209010" ht="12.75" customHeight="1" x14ac:dyDescent="0.2"/>
    <row r="209014" ht="12.75" customHeight="1" x14ac:dyDescent="0.2"/>
    <row r="209018" ht="12.75" customHeight="1" x14ac:dyDescent="0.2"/>
    <row r="209022" ht="12.75" customHeight="1" x14ac:dyDescent="0.2"/>
    <row r="209026" ht="12.75" customHeight="1" x14ac:dyDescent="0.2"/>
    <row r="209030" ht="12.75" customHeight="1" x14ac:dyDescent="0.2"/>
    <row r="209034" ht="12.75" customHeight="1" x14ac:dyDescent="0.2"/>
    <row r="209038" ht="12.75" customHeight="1" x14ac:dyDescent="0.2"/>
    <row r="209042" ht="12.75" customHeight="1" x14ac:dyDescent="0.2"/>
    <row r="209046" ht="12.75" customHeight="1" x14ac:dyDescent="0.2"/>
    <row r="209050" ht="12.75" customHeight="1" x14ac:dyDescent="0.2"/>
    <row r="209054" ht="12.75" customHeight="1" x14ac:dyDescent="0.2"/>
    <row r="209058" ht="12.75" customHeight="1" x14ac:dyDescent="0.2"/>
    <row r="209062" ht="12.75" customHeight="1" x14ac:dyDescent="0.2"/>
    <row r="209066" ht="12.75" customHeight="1" x14ac:dyDescent="0.2"/>
    <row r="209070" ht="12.75" customHeight="1" x14ac:dyDescent="0.2"/>
    <row r="209074" ht="12.75" customHeight="1" x14ac:dyDescent="0.2"/>
    <row r="209078" ht="12.75" customHeight="1" x14ac:dyDescent="0.2"/>
    <row r="209082" ht="12.75" customHeight="1" x14ac:dyDescent="0.2"/>
    <row r="209086" ht="12.75" customHeight="1" x14ac:dyDescent="0.2"/>
    <row r="209090" ht="12.75" customHeight="1" x14ac:dyDescent="0.2"/>
    <row r="209094" ht="12.75" customHeight="1" x14ac:dyDescent="0.2"/>
    <row r="209098" ht="12.75" customHeight="1" x14ac:dyDescent="0.2"/>
    <row r="209102" ht="12.75" customHeight="1" x14ac:dyDescent="0.2"/>
    <row r="209106" ht="12.75" customHeight="1" x14ac:dyDescent="0.2"/>
    <row r="209110" ht="12.75" customHeight="1" x14ac:dyDescent="0.2"/>
    <row r="209114" ht="12.75" customHeight="1" x14ac:dyDescent="0.2"/>
    <row r="209118" ht="12.75" customHeight="1" x14ac:dyDescent="0.2"/>
    <row r="209122" ht="12.75" customHeight="1" x14ac:dyDescent="0.2"/>
    <row r="209126" ht="12.75" customHeight="1" x14ac:dyDescent="0.2"/>
    <row r="209130" ht="12.75" customHeight="1" x14ac:dyDescent="0.2"/>
    <row r="209134" ht="12.75" customHeight="1" x14ac:dyDescent="0.2"/>
    <row r="209138" ht="12.75" customHeight="1" x14ac:dyDescent="0.2"/>
    <row r="209142" ht="12.75" customHeight="1" x14ac:dyDescent="0.2"/>
    <row r="209146" ht="12.75" customHeight="1" x14ac:dyDescent="0.2"/>
    <row r="209150" ht="12.75" customHeight="1" x14ac:dyDescent="0.2"/>
    <row r="209154" ht="12.75" customHeight="1" x14ac:dyDescent="0.2"/>
    <row r="209158" ht="12.75" customHeight="1" x14ac:dyDescent="0.2"/>
    <row r="209162" ht="12.75" customHeight="1" x14ac:dyDescent="0.2"/>
    <row r="209166" ht="12.75" customHeight="1" x14ac:dyDescent="0.2"/>
    <row r="209170" ht="12.75" customHeight="1" x14ac:dyDescent="0.2"/>
    <row r="209174" ht="12.75" customHeight="1" x14ac:dyDescent="0.2"/>
    <row r="209178" ht="12.75" customHeight="1" x14ac:dyDescent="0.2"/>
    <row r="209182" ht="12.75" customHeight="1" x14ac:dyDescent="0.2"/>
    <row r="209186" ht="12.75" customHeight="1" x14ac:dyDescent="0.2"/>
    <row r="209190" ht="12.75" customHeight="1" x14ac:dyDescent="0.2"/>
    <row r="209194" ht="12.75" customHeight="1" x14ac:dyDescent="0.2"/>
    <row r="209198" ht="12.75" customHeight="1" x14ac:dyDescent="0.2"/>
    <row r="209202" ht="12.75" customHeight="1" x14ac:dyDescent="0.2"/>
    <row r="209206" ht="12.75" customHeight="1" x14ac:dyDescent="0.2"/>
    <row r="209210" ht="12.75" customHeight="1" x14ac:dyDescent="0.2"/>
    <row r="209214" ht="12.75" customHeight="1" x14ac:dyDescent="0.2"/>
    <row r="209218" ht="12.75" customHeight="1" x14ac:dyDescent="0.2"/>
    <row r="209222" ht="12.75" customHeight="1" x14ac:dyDescent="0.2"/>
    <row r="209226" ht="12.75" customHeight="1" x14ac:dyDescent="0.2"/>
    <row r="209230" ht="12.75" customHeight="1" x14ac:dyDescent="0.2"/>
    <row r="209234" ht="12.75" customHeight="1" x14ac:dyDescent="0.2"/>
    <row r="209238" ht="12.75" customHeight="1" x14ac:dyDescent="0.2"/>
    <row r="209242" ht="12.75" customHeight="1" x14ac:dyDescent="0.2"/>
    <row r="209246" ht="12.75" customHeight="1" x14ac:dyDescent="0.2"/>
    <row r="209250" ht="12.75" customHeight="1" x14ac:dyDescent="0.2"/>
    <row r="209254" ht="12.75" customHeight="1" x14ac:dyDescent="0.2"/>
    <row r="209258" ht="12.75" customHeight="1" x14ac:dyDescent="0.2"/>
    <row r="209262" ht="12.75" customHeight="1" x14ac:dyDescent="0.2"/>
    <row r="209266" ht="12.75" customHeight="1" x14ac:dyDescent="0.2"/>
    <row r="209270" ht="12.75" customHeight="1" x14ac:dyDescent="0.2"/>
    <row r="209274" ht="12.75" customHeight="1" x14ac:dyDescent="0.2"/>
    <row r="209278" ht="12.75" customHeight="1" x14ac:dyDescent="0.2"/>
    <row r="209282" ht="12.75" customHeight="1" x14ac:dyDescent="0.2"/>
    <row r="209286" ht="12.75" customHeight="1" x14ac:dyDescent="0.2"/>
    <row r="209290" ht="12.75" customHeight="1" x14ac:dyDescent="0.2"/>
    <row r="209294" ht="12.75" customHeight="1" x14ac:dyDescent="0.2"/>
    <row r="209298" ht="12.75" customHeight="1" x14ac:dyDescent="0.2"/>
    <row r="209302" ht="12.75" customHeight="1" x14ac:dyDescent="0.2"/>
    <row r="209306" ht="12.75" customHeight="1" x14ac:dyDescent="0.2"/>
    <row r="209310" ht="12.75" customHeight="1" x14ac:dyDescent="0.2"/>
    <row r="209314" ht="12.75" customHeight="1" x14ac:dyDescent="0.2"/>
    <row r="209318" ht="12.75" customHeight="1" x14ac:dyDescent="0.2"/>
    <row r="209322" ht="12.75" customHeight="1" x14ac:dyDescent="0.2"/>
    <row r="209326" ht="12.75" customHeight="1" x14ac:dyDescent="0.2"/>
    <row r="209330" ht="12.75" customHeight="1" x14ac:dyDescent="0.2"/>
    <row r="209334" ht="12.75" customHeight="1" x14ac:dyDescent="0.2"/>
    <row r="209338" ht="12.75" customHeight="1" x14ac:dyDescent="0.2"/>
    <row r="209342" ht="12.75" customHeight="1" x14ac:dyDescent="0.2"/>
    <row r="209346" ht="12.75" customHeight="1" x14ac:dyDescent="0.2"/>
    <row r="209350" ht="12.75" customHeight="1" x14ac:dyDescent="0.2"/>
    <row r="209354" ht="12.75" customHeight="1" x14ac:dyDescent="0.2"/>
    <row r="209358" ht="12.75" customHeight="1" x14ac:dyDescent="0.2"/>
    <row r="209362" ht="12.75" customHeight="1" x14ac:dyDescent="0.2"/>
    <row r="209366" ht="12.75" customHeight="1" x14ac:dyDescent="0.2"/>
    <row r="209370" ht="12.75" customHeight="1" x14ac:dyDescent="0.2"/>
    <row r="209374" ht="12.75" customHeight="1" x14ac:dyDescent="0.2"/>
    <row r="209378" ht="12.75" customHeight="1" x14ac:dyDescent="0.2"/>
    <row r="209382" ht="12.75" customHeight="1" x14ac:dyDescent="0.2"/>
    <row r="209386" ht="12.75" customHeight="1" x14ac:dyDescent="0.2"/>
    <row r="209390" ht="12.75" customHeight="1" x14ac:dyDescent="0.2"/>
    <row r="209394" ht="12.75" customHeight="1" x14ac:dyDescent="0.2"/>
    <row r="209398" ht="12.75" customHeight="1" x14ac:dyDescent="0.2"/>
    <row r="209402" ht="12.75" customHeight="1" x14ac:dyDescent="0.2"/>
    <row r="209406" ht="12.75" customHeight="1" x14ac:dyDescent="0.2"/>
    <row r="209410" ht="12.75" customHeight="1" x14ac:dyDescent="0.2"/>
    <row r="209414" ht="12.75" customHeight="1" x14ac:dyDescent="0.2"/>
    <row r="209418" ht="12.75" customHeight="1" x14ac:dyDescent="0.2"/>
    <row r="209422" ht="12.75" customHeight="1" x14ac:dyDescent="0.2"/>
    <row r="209426" ht="12.75" customHeight="1" x14ac:dyDescent="0.2"/>
    <row r="209430" ht="12.75" customHeight="1" x14ac:dyDescent="0.2"/>
    <row r="209434" ht="12.75" customHeight="1" x14ac:dyDescent="0.2"/>
    <row r="209438" ht="12.75" customHeight="1" x14ac:dyDescent="0.2"/>
    <row r="209442" ht="12.75" customHeight="1" x14ac:dyDescent="0.2"/>
    <row r="209446" ht="12.75" customHeight="1" x14ac:dyDescent="0.2"/>
    <row r="209450" ht="12.75" customHeight="1" x14ac:dyDescent="0.2"/>
    <row r="209454" ht="12.75" customHeight="1" x14ac:dyDescent="0.2"/>
    <row r="209458" ht="12.75" customHeight="1" x14ac:dyDescent="0.2"/>
    <row r="209462" ht="12.75" customHeight="1" x14ac:dyDescent="0.2"/>
    <row r="209466" ht="12.75" customHeight="1" x14ac:dyDescent="0.2"/>
    <row r="209470" ht="12.75" customHeight="1" x14ac:dyDescent="0.2"/>
    <row r="209474" ht="12.75" customHeight="1" x14ac:dyDescent="0.2"/>
    <row r="209478" ht="12.75" customHeight="1" x14ac:dyDescent="0.2"/>
    <row r="209482" ht="12.75" customHeight="1" x14ac:dyDescent="0.2"/>
    <row r="209486" ht="12.75" customHeight="1" x14ac:dyDescent="0.2"/>
    <row r="209490" ht="12.75" customHeight="1" x14ac:dyDescent="0.2"/>
    <row r="209494" ht="12.75" customHeight="1" x14ac:dyDescent="0.2"/>
    <row r="209498" ht="12.75" customHeight="1" x14ac:dyDescent="0.2"/>
    <row r="209502" ht="12.75" customHeight="1" x14ac:dyDescent="0.2"/>
    <row r="209506" ht="12.75" customHeight="1" x14ac:dyDescent="0.2"/>
    <row r="209510" ht="12.75" customHeight="1" x14ac:dyDescent="0.2"/>
    <row r="209514" ht="12.75" customHeight="1" x14ac:dyDescent="0.2"/>
    <row r="209518" ht="12.75" customHeight="1" x14ac:dyDescent="0.2"/>
    <row r="209522" ht="12.75" customHeight="1" x14ac:dyDescent="0.2"/>
    <row r="209526" ht="12.75" customHeight="1" x14ac:dyDescent="0.2"/>
    <row r="209530" ht="12.75" customHeight="1" x14ac:dyDescent="0.2"/>
    <row r="209534" ht="12.75" customHeight="1" x14ac:dyDescent="0.2"/>
    <row r="209538" ht="12.75" customHeight="1" x14ac:dyDescent="0.2"/>
    <row r="209542" ht="12.75" customHeight="1" x14ac:dyDescent="0.2"/>
    <row r="209546" ht="12.75" customHeight="1" x14ac:dyDescent="0.2"/>
    <row r="209550" ht="12.75" customHeight="1" x14ac:dyDescent="0.2"/>
    <row r="209554" ht="12.75" customHeight="1" x14ac:dyDescent="0.2"/>
    <row r="209558" ht="12.75" customHeight="1" x14ac:dyDescent="0.2"/>
    <row r="209562" ht="12.75" customHeight="1" x14ac:dyDescent="0.2"/>
    <row r="209566" ht="12.75" customHeight="1" x14ac:dyDescent="0.2"/>
    <row r="209570" ht="12.75" customHeight="1" x14ac:dyDescent="0.2"/>
    <row r="209574" ht="12.75" customHeight="1" x14ac:dyDescent="0.2"/>
    <row r="209578" ht="12.75" customHeight="1" x14ac:dyDescent="0.2"/>
    <row r="209582" ht="12.75" customHeight="1" x14ac:dyDescent="0.2"/>
    <row r="209586" ht="12.75" customHeight="1" x14ac:dyDescent="0.2"/>
    <row r="209590" ht="12.75" customHeight="1" x14ac:dyDescent="0.2"/>
    <row r="209594" ht="12.75" customHeight="1" x14ac:dyDescent="0.2"/>
    <row r="209598" ht="12.75" customHeight="1" x14ac:dyDescent="0.2"/>
    <row r="209602" ht="12.75" customHeight="1" x14ac:dyDescent="0.2"/>
    <row r="209606" ht="12.75" customHeight="1" x14ac:dyDescent="0.2"/>
    <row r="209610" ht="12.75" customHeight="1" x14ac:dyDescent="0.2"/>
    <row r="209614" ht="12.75" customHeight="1" x14ac:dyDescent="0.2"/>
    <row r="209618" ht="12.75" customHeight="1" x14ac:dyDescent="0.2"/>
    <row r="209622" ht="12.75" customHeight="1" x14ac:dyDescent="0.2"/>
    <row r="209626" ht="12.75" customHeight="1" x14ac:dyDescent="0.2"/>
    <row r="209630" ht="12.75" customHeight="1" x14ac:dyDescent="0.2"/>
    <row r="209634" ht="12.75" customHeight="1" x14ac:dyDescent="0.2"/>
    <row r="209638" ht="12.75" customHeight="1" x14ac:dyDescent="0.2"/>
    <row r="209642" ht="12.75" customHeight="1" x14ac:dyDescent="0.2"/>
    <row r="209646" ht="12.75" customHeight="1" x14ac:dyDescent="0.2"/>
    <row r="209650" ht="12.75" customHeight="1" x14ac:dyDescent="0.2"/>
    <row r="209654" ht="12.75" customHeight="1" x14ac:dyDescent="0.2"/>
    <row r="209658" ht="12.75" customHeight="1" x14ac:dyDescent="0.2"/>
    <row r="209662" ht="12.75" customHeight="1" x14ac:dyDescent="0.2"/>
    <row r="209666" ht="12.75" customHeight="1" x14ac:dyDescent="0.2"/>
    <row r="209670" ht="12.75" customHeight="1" x14ac:dyDescent="0.2"/>
    <row r="209674" ht="12.75" customHeight="1" x14ac:dyDescent="0.2"/>
    <row r="209678" ht="12.75" customHeight="1" x14ac:dyDescent="0.2"/>
    <row r="209682" ht="12.75" customHeight="1" x14ac:dyDescent="0.2"/>
    <row r="209686" ht="12.75" customHeight="1" x14ac:dyDescent="0.2"/>
    <row r="209690" ht="12.75" customHeight="1" x14ac:dyDescent="0.2"/>
    <row r="209694" ht="12.75" customHeight="1" x14ac:dyDescent="0.2"/>
    <row r="209698" ht="12.75" customHeight="1" x14ac:dyDescent="0.2"/>
    <row r="209702" ht="12.75" customHeight="1" x14ac:dyDescent="0.2"/>
    <row r="209706" ht="12.75" customHeight="1" x14ac:dyDescent="0.2"/>
    <row r="209710" ht="12.75" customHeight="1" x14ac:dyDescent="0.2"/>
    <row r="209714" ht="12.75" customHeight="1" x14ac:dyDescent="0.2"/>
    <row r="209718" ht="12.75" customHeight="1" x14ac:dyDescent="0.2"/>
    <row r="209722" ht="12.75" customHeight="1" x14ac:dyDescent="0.2"/>
    <row r="209726" ht="12.75" customHeight="1" x14ac:dyDescent="0.2"/>
    <row r="209730" ht="12.75" customHeight="1" x14ac:dyDescent="0.2"/>
    <row r="209734" ht="12.75" customHeight="1" x14ac:dyDescent="0.2"/>
    <row r="209738" ht="12.75" customHeight="1" x14ac:dyDescent="0.2"/>
    <row r="209742" ht="12.75" customHeight="1" x14ac:dyDescent="0.2"/>
    <row r="209746" ht="12.75" customHeight="1" x14ac:dyDescent="0.2"/>
    <row r="209750" ht="12.75" customHeight="1" x14ac:dyDescent="0.2"/>
    <row r="209754" ht="12.75" customHeight="1" x14ac:dyDescent="0.2"/>
    <row r="209758" ht="12.75" customHeight="1" x14ac:dyDescent="0.2"/>
    <row r="209762" ht="12.75" customHeight="1" x14ac:dyDescent="0.2"/>
    <row r="209766" ht="12.75" customHeight="1" x14ac:dyDescent="0.2"/>
    <row r="209770" ht="12.75" customHeight="1" x14ac:dyDescent="0.2"/>
    <row r="209774" ht="12.75" customHeight="1" x14ac:dyDescent="0.2"/>
    <row r="209778" ht="12.75" customHeight="1" x14ac:dyDescent="0.2"/>
    <row r="209782" ht="12.75" customHeight="1" x14ac:dyDescent="0.2"/>
    <row r="209786" ht="12.75" customHeight="1" x14ac:dyDescent="0.2"/>
    <row r="209790" ht="12.75" customHeight="1" x14ac:dyDescent="0.2"/>
    <row r="209794" ht="12.75" customHeight="1" x14ac:dyDescent="0.2"/>
    <row r="209798" ht="12.75" customHeight="1" x14ac:dyDescent="0.2"/>
    <row r="209802" ht="12.75" customHeight="1" x14ac:dyDescent="0.2"/>
    <row r="209806" ht="12.75" customHeight="1" x14ac:dyDescent="0.2"/>
    <row r="209810" ht="12.75" customHeight="1" x14ac:dyDescent="0.2"/>
    <row r="209814" ht="12.75" customHeight="1" x14ac:dyDescent="0.2"/>
    <row r="209818" ht="12.75" customHeight="1" x14ac:dyDescent="0.2"/>
    <row r="209822" ht="12.75" customHeight="1" x14ac:dyDescent="0.2"/>
    <row r="209826" ht="12.75" customHeight="1" x14ac:dyDescent="0.2"/>
    <row r="209830" ht="12.75" customHeight="1" x14ac:dyDescent="0.2"/>
    <row r="209834" ht="12.75" customHeight="1" x14ac:dyDescent="0.2"/>
    <row r="209838" ht="12.75" customHeight="1" x14ac:dyDescent="0.2"/>
    <row r="209842" ht="12.75" customHeight="1" x14ac:dyDescent="0.2"/>
    <row r="209846" ht="12.75" customHeight="1" x14ac:dyDescent="0.2"/>
    <row r="209850" ht="12.75" customHeight="1" x14ac:dyDescent="0.2"/>
    <row r="209854" ht="12.75" customHeight="1" x14ac:dyDescent="0.2"/>
    <row r="209858" ht="12.75" customHeight="1" x14ac:dyDescent="0.2"/>
    <row r="209862" ht="12.75" customHeight="1" x14ac:dyDescent="0.2"/>
    <row r="209866" ht="12.75" customHeight="1" x14ac:dyDescent="0.2"/>
    <row r="209870" ht="12.75" customHeight="1" x14ac:dyDescent="0.2"/>
    <row r="209874" ht="12.75" customHeight="1" x14ac:dyDescent="0.2"/>
    <row r="209878" ht="12.75" customHeight="1" x14ac:dyDescent="0.2"/>
    <row r="209882" ht="12.75" customHeight="1" x14ac:dyDescent="0.2"/>
    <row r="209886" ht="12.75" customHeight="1" x14ac:dyDescent="0.2"/>
    <row r="209890" ht="12.75" customHeight="1" x14ac:dyDescent="0.2"/>
    <row r="209894" ht="12.75" customHeight="1" x14ac:dyDescent="0.2"/>
    <row r="209898" ht="12.75" customHeight="1" x14ac:dyDescent="0.2"/>
    <row r="209902" ht="12.75" customHeight="1" x14ac:dyDescent="0.2"/>
    <row r="209906" ht="12.75" customHeight="1" x14ac:dyDescent="0.2"/>
    <row r="209910" ht="12.75" customHeight="1" x14ac:dyDescent="0.2"/>
    <row r="209914" ht="12.75" customHeight="1" x14ac:dyDescent="0.2"/>
    <row r="209918" ht="12.75" customHeight="1" x14ac:dyDescent="0.2"/>
    <row r="209922" ht="12.75" customHeight="1" x14ac:dyDescent="0.2"/>
    <row r="209926" ht="12.75" customHeight="1" x14ac:dyDescent="0.2"/>
    <row r="209930" ht="12.75" customHeight="1" x14ac:dyDescent="0.2"/>
    <row r="209934" ht="12.75" customHeight="1" x14ac:dyDescent="0.2"/>
    <row r="209938" ht="12.75" customHeight="1" x14ac:dyDescent="0.2"/>
    <row r="209942" ht="12.75" customHeight="1" x14ac:dyDescent="0.2"/>
    <row r="209946" ht="12.75" customHeight="1" x14ac:dyDescent="0.2"/>
    <row r="209950" ht="12.75" customHeight="1" x14ac:dyDescent="0.2"/>
    <row r="209954" ht="12.75" customHeight="1" x14ac:dyDescent="0.2"/>
    <row r="209958" ht="12.75" customHeight="1" x14ac:dyDescent="0.2"/>
    <row r="209962" ht="12.75" customHeight="1" x14ac:dyDescent="0.2"/>
    <row r="209966" ht="12.75" customHeight="1" x14ac:dyDescent="0.2"/>
    <row r="209970" ht="12.75" customHeight="1" x14ac:dyDescent="0.2"/>
    <row r="209974" ht="12.75" customHeight="1" x14ac:dyDescent="0.2"/>
    <row r="209978" ht="12.75" customHeight="1" x14ac:dyDescent="0.2"/>
    <row r="209982" ht="12.75" customHeight="1" x14ac:dyDescent="0.2"/>
    <row r="209986" ht="12.75" customHeight="1" x14ac:dyDescent="0.2"/>
    <row r="209990" ht="12.75" customHeight="1" x14ac:dyDescent="0.2"/>
    <row r="209994" ht="12.75" customHeight="1" x14ac:dyDescent="0.2"/>
    <row r="209998" ht="12.75" customHeight="1" x14ac:dyDescent="0.2"/>
    <row r="210002" ht="12.75" customHeight="1" x14ac:dyDescent="0.2"/>
    <row r="210006" ht="12.75" customHeight="1" x14ac:dyDescent="0.2"/>
    <row r="210010" ht="12.75" customHeight="1" x14ac:dyDescent="0.2"/>
    <row r="210014" ht="12.75" customHeight="1" x14ac:dyDescent="0.2"/>
    <row r="210018" ht="12.75" customHeight="1" x14ac:dyDescent="0.2"/>
    <row r="210022" ht="12.75" customHeight="1" x14ac:dyDescent="0.2"/>
    <row r="210026" ht="12.75" customHeight="1" x14ac:dyDescent="0.2"/>
    <row r="210030" ht="12.75" customHeight="1" x14ac:dyDescent="0.2"/>
    <row r="210034" ht="12.75" customHeight="1" x14ac:dyDescent="0.2"/>
    <row r="210038" ht="12.75" customHeight="1" x14ac:dyDescent="0.2"/>
    <row r="210042" ht="12.75" customHeight="1" x14ac:dyDescent="0.2"/>
    <row r="210046" ht="12.75" customHeight="1" x14ac:dyDescent="0.2"/>
    <row r="210050" ht="12.75" customHeight="1" x14ac:dyDescent="0.2"/>
    <row r="210054" ht="12.75" customHeight="1" x14ac:dyDescent="0.2"/>
    <row r="210058" ht="12.75" customHeight="1" x14ac:dyDescent="0.2"/>
    <row r="210062" ht="12.75" customHeight="1" x14ac:dyDescent="0.2"/>
    <row r="210066" ht="12.75" customHeight="1" x14ac:dyDescent="0.2"/>
    <row r="210070" ht="12.75" customHeight="1" x14ac:dyDescent="0.2"/>
    <row r="210074" ht="12.75" customHeight="1" x14ac:dyDescent="0.2"/>
    <row r="210078" ht="12.75" customHeight="1" x14ac:dyDescent="0.2"/>
    <row r="210082" ht="12.75" customHeight="1" x14ac:dyDescent="0.2"/>
    <row r="210086" ht="12.75" customHeight="1" x14ac:dyDescent="0.2"/>
    <row r="210090" ht="12.75" customHeight="1" x14ac:dyDescent="0.2"/>
    <row r="210094" ht="12.75" customHeight="1" x14ac:dyDescent="0.2"/>
    <row r="210098" ht="12.75" customHeight="1" x14ac:dyDescent="0.2"/>
    <row r="210102" ht="12.75" customHeight="1" x14ac:dyDescent="0.2"/>
    <row r="210106" ht="12.75" customHeight="1" x14ac:dyDescent="0.2"/>
    <row r="210110" ht="12.75" customHeight="1" x14ac:dyDescent="0.2"/>
    <row r="210114" ht="12.75" customHeight="1" x14ac:dyDescent="0.2"/>
    <row r="210118" ht="12.75" customHeight="1" x14ac:dyDescent="0.2"/>
    <row r="210122" ht="12.75" customHeight="1" x14ac:dyDescent="0.2"/>
    <row r="210126" ht="12.75" customHeight="1" x14ac:dyDescent="0.2"/>
    <row r="210130" ht="12.75" customHeight="1" x14ac:dyDescent="0.2"/>
    <row r="210134" ht="12.75" customHeight="1" x14ac:dyDescent="0.2"/>
    <row r="210138" ht="12.75" customHeight="1" x14ac:dyDescent="0.2"/>
    <row r="210142" ht="12.75" customHeight="1" x14ac:dyDescent="0.2"/>
    <row r="210146" ht="12.75" customHeight="1" x14ac:dyDescent="0.2"/>
    <row r="210150" ht="12.75" customHeight="1" x14ac:dyDescent="0.2"/>
    <row r="210154" ht="12.75" customHeight="1" x14ac:dyDescent="0.2"/>
    <row r="210158" ht="12.75" customHeight="1" x14ac:dyDescent="0.2"/>
    <row r="210162" ht="12.75" customHeight="1" x14ac:dyDescent="0.2"/>
    <row r="210166" ht="12.75" customHeight="1" x14ac:dyDescent="0.2"/>
    <row r="210170" ht="12.75" customHeight="1" x14ac:dyDescent="0.2"/>
    <row r="210174" ht="12.75" customHeight="1" x14ac:dyDescent="0.2"/>
    <row r="210178" ht="12.75" customHeight="1" x14ac:dyDescent="0.2"/>
    <row r="210182" ht="12.75" customHeight="1" x14ac:dyDescent="0.2"/>
    <row r="210186" ht="12.75" customHeight="1" x14ac:dyDescent="0.2"/>
    <row r="210190" ht="12.75" customHeight="1" x14ac:dyDescent="0.2"/>
    <row r="210194" ht="12.75" customHeight="1" x14ac:dyDescent="0.2"/>
    <row r="210198" ht="12.75" customHeight="1" x14ac:dyDescent="0.2"/>
    <row r="210202" ht="12.75" customHeight="1" x14ac:dyDescent="0.2"/>
    <row r="210206" ht="12.75" customHeight="1" x14ac:dyDescent="0.2"/>
    <row r="210210" ht="12.75" customHeight="1" x14ac:dyDescent="0.2"/>
    <row r="210214" ht="12.75" customHeight="1" x14ac:dyDescent="0.2"/>
    <row r="210218" ht="12.75" customHeight="1" x14ac:dyDescent="0.2"/>
    <row r="210222" ht="12.75" customHeight="1" x14ac:dyDescent="0.2"/>
    <row r="210226" ht="12.75" customHeight="1" x14ac:dyDescent="0.2"/>
    <row r="210230" ht="12.75" customHeight="1" x14ac:dyDescent="0.2"/>
    <row r="210234" ht="12.75" customHeight="1" x14ac:dyDescent="0.2"/>
    <row r="210238" ht="12.75" customHeight="1" x14ac:dyDescent="0.2"/>
    <row r="210242" ht="12.75" customHeight="1" x14ac:dyDescent="0.2"/>
    <row r="210246" ht="12.75" customHeight="1" x14ac:dyDescent="0.2"/>
    <row r="210250" ht="12.75" customHeight="1" x14ac:dyDescent="0.2"/>
    <row r="210254" ht="12.75" customHeight="1" x14ac:dyDescent="0.2"/>
    <row r="210258" ht="12.75" customHeight="1" x14ac:dyDescent="0.2"/>
    <row r="210262" ht="12.75" customHeight="1" x14ac:dyDescent="0.2"/>
    <row r="210266" ht="12.75" customHeight="1" x14ac:dyDescent="0.2"/>
    <row r="210270" ht="12.75" customHeight="1" x14ac:dyDescent="0.2"/>
    <row r="210274" ht="12.75" customHeight="1" x14ac:dyDescent="0.2"/>
    <row r="210278" ht="12.75" customHeight="1" x14ac:dyDescent="0.2"/>
    <row r="210282" ht="12.75" customHeight="1" x14ac:dyDescent="0.2"/>
    <row r="210286" ht="12.75" customHeight="1" x14ac:dyDescent="0.2"/>
    <row r="210290" ht="12.75" customHeight="1" x14ac:dyDescent="0.2"/>
    <row r="210294" ht="12.75" customHeight="1" x14ac:dyDescent="0.2"/>
    <row r="210298" ht="12.75" customHeight="1" x14ac:dyDescent="0.2"/>
    <row r="210302" ht="12.75" customHeight="1" x14ac:dyDescent="0.2"/>
    <row r="210306" ht="12.75" customHeight="1" x14ac:dyDescent="0.2"/>
    <row r="210310" ht="12.75" customHeight="1" x14ac:dyDescent="0.2"/>
    <row r="210314" ht="12.75" customHeight="1" x14ac:dyDescent="0.2"/>
    <row r="210318" ht="12.75" customHeight="1" x14ac:dyDescent="0.2"/>
    <row r="210322" ht="12.75" customHeight="1" x14ac:dyDescent="0.2"/>
    <row r="210326" ht="12.75" customHeight="1" x14ac:dyDescent="0.2"/>
    <row r="210330" ht="12.75" customHeight="1" x14ac:dyDescent="0.2"/>
    <row r="210334" ht="12.75" customHeight="1" x14ac:dyDescent="0.2"/>
    <row r="210338" ht="12.75" customHeight="1" x14ac:dyDescent="0.2"/>
    <row r="210342" ht="12.75" customHeight="1" x14ac:dyDescent="0.2"/>
    <row r="210346" ht="12.75" customHeight="1" x14ac:dyDescent="0.2"/>
    <row r="210350" ht="12.75" customHeight="1" x14ac:dyDescent="0.2"/>
    <row r="210354" ht="12.75" customHeight="1" x14ac:dyDescent="0.2"/>
    <row r="210358" ht="12.75" customHeight="1" x14ac:dyDescent="0.2"/>
    <row r="210362" ht="12.75" customHeight="1" x14ac:dyDescent="0.2"/>
    <row r="210366" ht="12.75" customHeight="1" x14ac:dyDescent="0.2"/>
    <row r="210370" ht="12.75" customHeight="1" x14ac:dyDescent="0.2"/>
    <row r="210374" ht="12.75" customHeight="1" x14ac:dyDescent="0.2"/>
    <row r="210378" ht="12.75" customHeight="1" x14ac:dyDescent="0.2"/>
    <row r="210382" ht="12.75" customHeight="1" x14ac:dyDescent="0.2"/>
    <row r="210386" ht="12.75" customHeight="1" x14ac:dyDescent="0.2"/>
    <row r="210390" ht="12.75" customHeight="1" x14ac:dyDescent="0.2"/>
    <row r="210394" ht="12.75" customHeight="1" x14ac:dyDescent="0.2"/>
    <row r="210398" ht="12.75" customHeight="1" x14ac:dyDescent="0.2"/>
    <row r="210402" ht="12.75" customHeight="1" x14ac:dyDescent="0.2"/>
    <row r="210406" ht="12.75" customHeight="1" x14ac:dyDescent="0.2"/>
    <row r="210410" ht="12.75" customHeight="1" x14ac:dyDescent="0.2"/>
    <row r="210414" ht="12.75" customHeight="1" x14ac:dyDescent="0.2"/>
    <row r="210418" ht="12.75" customHeight="1" x14ac:dyDescent="0.2"/>
    <row r="210422" ht="12.75" customHeight="1" x14ac:dyDescent="0.2"/>
    <row r="210426" ht="12.75" customHeight="1" x14ac:dyDescent="0.2"/>
    <row r="210430" ht="12.75" customHeight="1" x14ac:dyDescent="0.2"/>
    <row r="210434" ht="12.75" customHeight="1" x14ac:dyDescent="0.2"/>
    <row r="210438" ht="12.75" customHeight="1" x14ac:dyDescent="0.2"/>
    <row r="210442" ht="12.75" customHeight="1" x14ac:dyDescent="0.2"/>
    <row r="210446" ht="12.75" customHeight="1" x14ac:dyDescent="0.2"/>
    <row r="210450" ht="12.75" customHeight="1" x14ac:dyDescent="0.2"/>
    <row r="210454" ht="12.75" customHeight="1" x14ac:dyDescent="0.2"/>
    <row r="210458" ht="12.75" customHeight="1" x14ac:dyDescent="0.2"/>
    <row r="210462" ht="12.75" customHeight="1" x14ac:dyDescent="0.2"/>
    <row r="210466" ht="12.75" customHeight="1" x14ac:dyDescent="0.2"/>
    <row r="210470" ht="12.75" customHeight="1" x14ac:dyDescent="0.2"/>
    <row r="210474" ht="12.75" customHeight="1" x14ac:dyDescent="0.2"/>
    <row r="210478" ht="12.75" customHeight="1" x14ac:dyDescent="0.2"/>
    <row r="210482" ht="12.75" customHeight="1" x14ac:dyDescent="0.2"/>
    <row r="210486" ht="12.75" customHeight="1" x14ac:dyDescent="0.2"/>
    <row r="210490" ht="12.75" customHeight="1" x14ac:dyDescent="0.2"/>
    <row r="210494" ht="12.75" customHeight="1" x14ac:dyDescent="0.2"/>
    <row r="210498" ht="12.75" customHeight="1" x14ac:dyDescent="0.2"/>
    <row r="210502" ht="12.75" customHeight="1" x14ac:dyDescent="0.2"/>
    <row r="210506" ht="12.75" customHeight="1" x14ac:dyDescent="0.2"/>
    <row r="210510" ht="12.75" customHeight="1" x14ac:dyDescent="0.2"/>
    <row r="210514" ht="12.75" customHeight="1" x14ac:dyDescent="0.2"/>
    <row r="210518" ht="12.75" customHeight="1" x14ac:dyDescent="0.2"/>
    <row r="210522" ht="12.75" customHeight="1" x14ac:dyDescent="0.2"/>
    <row r="210526" ht="12.75" customHeight="1" x14ac:dyDescent="0.2"/>
    <row r="210530" ht="12.75" customHeight="1" x14ac:dyDescent="0.2"/>
    <row r="210534" ht="12.75" customHeight="1" x14ac:dyDescent="0.2"/>
    <row r="210538" ht="12.75" customHeight="1" x14ac:dyDescent="0.2"/>
    <row r="210542" ht="12.75" customHeight="1" x14ac:dyDescent="0.2"/>
    <row r="210546" ht="12.75" customHeight="1" x14ac:dyDescent="0.2"/>
    <row r="210550" ht="12.75" customHeight="1" x14ac:dyDescent="0.2"/>
    <row r="210554" ht="12.75" customHeight="1" x14ac:dyDescent="0.2"/>
    <row r="210558" ht="12.75" customHeight="1" x14ac:dyDescent="0.2"/>
    <row r="210562" ht="12.75" customHeight="1" x14ac:dyDescent="0.2"/>
    <row r="210566" ht="12.75" customHeight="1" x14ac:dyDescent="0.2"/>
    <row r="210570" ht="12.75" customHeight="1" x14ac:dyDescent="0.2"/>
    <row r="210574" ht="12.75" customHeight="1" x14ac:dyDescent="0.2"/>
    <row r="210578" ht="12.75" customHeight="1" x14ac:dyDescent="0.2"/>
    <row r="210582" ht="12.75" customHeight="1" x14ac:dyDescent="0.2"/>
    <row r="210586" ht="12.75" customHeight="1" x14ac:dyDescent="0.2"/>
    <row r="210590" ht="12.75" customHeight="1" x14ac:dyDescent="0.2"/>
    <row r="210594" ht="12.75" customHeight="1" x14ac:dyDescent="0.2"/>
    <row r="210598" ht="12.75" customHeight="1" x14ac:dyDescent="0.2"/>
    <row r="210602" ht="12.75" customHeight="1" x14ac:dyDescent="0.2"/>
    <row r="210606" ht="12.75" customHeight="1" x14ac:dyDescent="0.2"/>
    <row r="210610" ht="12.75" customHeight="1" x14ac:dyDescent="0.2"/>
    <row r="210614" ht="12.75" customHeight="1" x14ac:dyDescent="0.2"/>
    <row r="210618" ht="12.75" customHeight="1" x14ac:dyDescent="0.2"/>
    <row r="210622" ht="12.75" customHeight="1" x14ac:dyDescent="0.2"/>
    <row r="210626" ht="12.75" customHeight="1" x14ac:dyDescent="0.2"/>
    <row r="210630" ht="12.75" customHeight="1" x14ac:dyDescent="0.2"/>
    <row r="210634" ht="12.75" customHeight="1" x14ac:dyDescent="0.2"/>
    <row r="210638" ht="12.75" customHeight="1" x14ac:dyDescent="0.2"/>
    <row r="210642" ht="12.75" customHeight="1" x14ac:dyDescent="0.2"/>
    <row r="210646" ht="12.75" customHeight="1" x14ac:dyDescent="0.2"/>
    <row r="210650" ht="12.75" customHeight="1" x14ac:dyDescent="0.2"/>
    <row r="210654" ht="12.75" customHeight="1" x14ac:dyDescent="0.2"/>
    <row r="210658" ht="12.75" customHeight="1" x14ac:dyDescent="0.2"/>
    <row r="210662" ht="12.75" customHeight="1" x14ac:dyDescent="0.2"/>
    <row r="210666" ht="12.75" customHeight="1" x14ac:dyDescent="0.2"/>
    <row r="210670" ht="12.75" customHeight="1" x14ac:dyDescent="0.2"/>
    <row r="210674" ht="12.75" customHeight="1" x14ac:dyDescent="0.2"/>
    <row r="210678" ht="12.75" customHeight="1" x14ac:dyDescent="0.2"/>
    <row r="210682" ht="12.75" customHeight="1" x14ac:dyDescent="0.2"/>
    <row r="210686" ht="12.75" customHeight="1" x14ac:dyDescent="0.2"/>
    <row r="210690" ht="12.75" customHeight="1" x14ac:dyDescent="0.2"/>
    <row r="210694" ht="12.75" customHeight="1" x14ac:dyDescent="0.2"/>
    <row r="210698" ht="12.75" customHeight="1" x14ac:dyDescent="0.2"/>
    <row r="210702" ht="12.75" customHeight="1" x14ac:dyDescent="0.2"/>
    <row r="210706" ht="12.75" customHeight="1" x14ac:dyDescent="0.2"/>
    <row r="210710" ht="12.75" customHeight="1" x14ac:dyDescent="0.2"/>
    <row r="210714" ht="12.75" customHeight="1" x14ac:dyDescent="0.2"/>
    <row r="210718" ht="12.75" customHeight="1" x14ac:dyDescent="0.2"/>
    <row r="210722" ht="12.75" customHeight="1" x14ac:dyDescent="0.2"/>
    <row r="210726" ht="12.75" customHeight="1" x14ac:dyDescent="0.2"/>
    <row r="210730" ht="12.75" customHeight="1" x14ac:dyDescent="0.2"/>
    <row r="210734" ht="12.75" customHeight="1" x14ac:dyDescent="0.2"/>
    <row r="210738" ht="12.75" customHeight="1" x14ac:dyDescent="0.2"/>
    <row r="210742" ht="12.75" customHeight="1" x14ac:dyDescent="0.2"/>
    <row r="210746" ht="12.75" customHeight="1" x14ac:dyDescent="0.2"/>
    <row r="210750" ht="12.75" customHeight="1" x14ac:dyDescent="0.2"/>
    <row r="210754" ht="12.75" customHeight="1" x14ac:dyDescent="0.2"/>
    <row r="210758" ht="12.75" customHeight="1" x14ac:dyDescent="0.2"/>
    <row r="210762" ht="12.75" customHeight="1" x14ac:dyDescent="0.2"/>
    <row r="210766" ht="12.75" customHeight="1" x14ac:dyDescent="0.2"/>
    <row r="210770" ht="12.75" customHeight="1" x14ac:dyDescent="0.2"/>
    <row r="210774" ht="12.75" customHeight="1" x14ac:dyDescent="0.2"/>
    <row r="210778" ht="12.75" customHeight="1" x14ac:dyDescent="0.2"/>
    <row r="210782" ht="12.75" customHeight="1" x14ac:dyDescent="0.2"/>
    <row r="210786" ht="12.75" customHeight="1" x14ac:dyDescent="0.2"/>
    <row r="210790" ht="12.75" customHeight="1" x14ac:dyDescent="0.2"/>
    <row r="210794" ht="12.75" customHeight="1" x14ac:dyDescent="0.2"/>
    <row r="210798" ht="12.75" customHeight="1" x14ac:dyDescent="0.2"/>
    <row r="210802" ht="12.75" customHeight="1" x14ac:dyDescent="0.2"/>
    <row r="210806" ht="12.75" customHeight="1" x14ac:dyDescent="0.2"/>
    <row r="210810" ht="12.75" customHeight="1" x14ac:dyDescent="0.2"/>
    <row r="210814" ht="12.75" customHeight="1" x14ac:dyDescent="0.2"/>
    <row r="210818" ht="12.75" customHeight="1" x14ac:dyDescent="0.2"/>
    <row r="210822" ht="12.75" customHeight="1" x14ac:dyDescent="0.2"/>
    <row r="210826" ht="12.75" customHeight="1" x14ac:dyDescent="0.2"/>
    <row r="210830" ht="12.75" customHeight="1" x14ac:dyDescent="0.2"/>
    <row r="210834" ht="12.75" customHeight="1" x14ac:dyDescent="0.2"/>
    <row r="210838" ht="12.75" customHeight="1" x14ac:dyDescent="0.2"/>
    <row r="210842" ht="12.75" customHeight="1" x14ac:dyDescent="0.2"/>
    <row r="210846" ht="12.75" customHeight="1" x14ac:dyDescent="0.2"/>
    <row r="210850" ht="12.75" customHeight="1" x14ac:dyDescent="0.2"/>
    <row r="210854" ht="12.75" customHeight="1" x14ac:dyDescent="0.2"/>
    <row r="210858" ht="12.75" customHeight="1" x14ac:dyDescent="0.2"/>
    <row r="210862" ht="12.75" customHeight="1" x14ac:dyDescent="0.2"/>
    <row r="210866" ht="12.75" customHeight="1" x14ac:dyDescent="0.2"/>
    <row r="210870" ht="12.75" customHeight="1" x14ac:dyDescent="0.2"/>
    <row r="210874" ht="12.75" customHeight="1" x14ac:dyDescent="0.2"/>
    <row r="210878" ht="12.75" customHeight="1" x14ac:dyDescent="0.2"/>
    <row r="210882" ht="12.75" customHeight="1" x14ac:dyDescent="0.2"/>
    <row r="210886" ht="12.75" customHeight="1" x14ac:dyDescent="0.2"/>
    <row r="210890" ht="12.75" customHeight="1" x14ac:dyDescent="0.2"/>
    <row r="210894" ht="12.75" customHeight="1" x14ac:dyDescent="0.2"/>
    <row r="210898" ht="12.75" customHeight="1" x14ac:dyDescent="0.2"/>
    <row r="210902" ht="12.75" customHeight="1" x14ac:dyDescent="0.2"/>
    <row r="210906" ht="12.75" customHeight="1" x14ac:dyDescent="0.2"/>
    <row r="210910" ht="12.75" customHeight="1" x14ac:dyDescent="0.2"/>
    <row r="210914" ht="12.75" customHeight="1" x14ac:dyDescent="0.2"/>
    <row r="210918" ht="12.75" customHeight="1" x14ac:dyDescent="0.2"/>
    <row r="210922" ht="12.75" customHeight="1" x14ac:dyDescent="0.2"/>
    <row r="210926" ht="12.75" customHeight="1" x14ac:dyDescent="0.2"/>
    <row r="210930" ht="12.75" customHeight="1" x14ac:dyDescent="0.2"/>
    <row r="210934" ht="12.75" customHeight="1" x14ac:dyDescent="0.2"/>
    <row r="210938" ht="12.75" customHeight="1" x14ac:dyDescent="0.2"/>
    <row r="210942" ht="12.75" customHeight="1" x14ac:dyDescent="0.2"/>
    <row r="210946" ht="12.75" customHeight="1" x14ac:dyDescent="0.2"/>
    <row r="210950" ht="12.75" customHeight="1" x14ac:dyDescent="0.2"/>
    <row r="210954" ht="12.75" customHeight="1" x14ac:dyDescent="0.2"/>
    <row r="210958" ht="12.75" customHeight="1" x14ac:dyDescent="0.2"/>
    <row r="210962" ht="12.75" customHeight="1" x14ac:dyDescent="0.2"/>
    <row r="210966" ht="12.75" customHeight="1" x14ac:dyDescent="0.2"/>
    <row r="210970" ht="12.75" customHeight="1" x14ac:dyDescent="0.2"/>
    <row r="210974" ht="12.75" customHeight="1" x14ac:dyDescent="0.2"/>
    <row r="210978" ht="12.75" customHeight="1" x14ac:dyDescent="0.2"/>
    <row r="210982" ht="12.75" customHeight="1" x14ac:dyDescent="0.2"/>
    <row r="210986" ht="12.75" customHeight="1" x14ac:dyDescent="0.2"/>
    <row r="210990" ht="12.75" customHeight="1" x14ac:dyDescent="0.2"/>
    <row r="210994" ht="12.75" customHeight="1" x14ac:dyDescent="0.2"/>
    <row r="210998" ht="12.75" customHeight="1" x14ac:dyDescent="0.2"/>
    <row r="211002" ht="12.75" customHeight="1" x14ac:dyDescent="0.2"/>
    <row r="211006" ht="12.75" customHeight="1" x14ac:dyDescent="0.2"/>
    <row r="211010" ht="12.75" customHeight="1" x14ac:dyDescent="0.2"/>
    <row r="211014" ht="12.75" customHeight="1" x14ac:dyDescent="0.2"/>
    <row r="211018" ht="12.75" customHeight="1" x14ac:dyDescent="0.2"/>
    <row r="211022" ht="12.75" customHeight="1" x14ac:dyDescent="0.2"/>
    <row r="211026" ht="12.75" customHeight="1" x14ac:dyDescent="0.2"/>
    <row r="211030" ht="12.75" customHeight="1" x14ac:dyDescent="0.2"/>
    <row r="211034" ht="12.75" customHeight="1" x14ac:dyDescent="0.2"/>
    <row r="211038" ht="12.75" customHeight="1" x14ac:dyDescent="0.2"/>
    <row r="211042" ht="12.75" customHeight="1" x14ac:dyDescent="0.2"/>
    <row r="211046" ht="12.75" customHeight="1" x14ac:dyDescent="0.2"/>
    <row r="211050" ht="12.75" customHeight="1" x14ac:dyDescent="0.2"/>
    <row r="211054" ht="12.75" customHeight="1" x14ac:dyDescent="0.2"/>
    <row r="211058" ht="12.75" customHeight="1" x14ac:dyDescent="0.2"/>
    <row r="211062" ht="12.75" customHeight="1" x14ac:dyDescent="0.2"/>
    <row r="211066" ht="12.75" customHeight="1" x14ac:dyDescent="0.2"/>
    <row r="211070" ht="12.75" customHeight="1" x14ac:dyDescent="0.2"/>
    <row r="211074" ht="12.75" customHeight="1" x14ac:dyDescent="0.2"/>
    <row r="211078" ht="12.75" customHeight="1" x14ac:dyDescent="0.2"/>
    <row r="211082" ht="12.75" customHeight="1" x14ac:dyDescent="0.2"/>
    <row r="211086" ht="12.75" customHeight="1" x14ac:dyDescent="0.2"/>
    <row r="211090" ht="12.75" customHeight="1" x14ac:dyDescent="0.2"/>
    <row r="211094" ht="12.75" customHeight="1" x14ac:dyDescent="0.2"/>
    <row r="211098" ht="12.75" customHeight="1" x14ac:dyDescent="0.2"/>
    <row r="211102" ht="12.75" customHeight="1" x14ac:dyDescent="0.2"/>
    <row r="211106" ht="12.75" customHeight="1" x14ac:dyDescent="0.2"/>
    <row r="211110" ht="12.75" customHeight="1" x14ac:dyDescent="0.2"/>
    <row r="211114" ht="12.75" customHeight="1" x14ac:dyDescent="0.2"/>
    <row r="211118" ht="12.75" customHeight="1" x14ac:dyDescent="0.2"/>
    <row r="211122" ht="12.75" customHeight="1" x14ac:dyDescent="0.2"/>
    <row r="211126" ht="12.75" customHeight="1" x14ac:dyDescent="0.2"/>
    <row r="211130" ht="12.75" customHeight="1" x14ac:dyDescent="0.2"/>
    <row r="211134" ht="12.75" customHeight="1" x14ac:dyDescent="0.2"/>
    <row r="211138" ht="12.75" customHeight="1" x14ac:dyDescent="0.2"/>
    <row r="211142" ht="12.75" customHeight="1" x14ac:dyDescent="0.2"/>
    <row r="211146" ht="12.75" customHeight="1" x14ac:dyDescent="0.2"/>
    <row r="211150" ht="12.75" customHeight="1" x14ac:dyDescent="0.2"/>
    <row r="211154" ht="12.75" customHeight="1" x14ac:dyDescent="0.2"/>
    <row r="211158" ht="12.75" customHeight="1" x14ac:dyDescent="0.2"/>
    <row r="211162" ht="12.75" customHeight="1" x14ac:dyDescent="0.2"/>
    <row r="211166" ht="12.75" customHeight="1" x14ac:dyDescent="0.2"/>
    <row r="211170" ht="12.75" customHeight="1" x14ac:dyDescent="0.2"/>
    <row r="211174" ht="12.75" customHeight="1" x14ac:dyDescent="0.2"/>
    <row r="211178" ht="12.75" customHeight="1" x14ac:dyDescent="0.2"/>
    <row r="211182" ht="12.75" customHeight="1" x14ac:dyDescent="0.2"/>
    <row r="211186" ht="12.75" customHeight="1" x14ac:dyDescent="0.2"/>
    <row r="211190" ht="12.75" customHeight="1" x14ac:dyDescent="0.2"/>
    <row r="211194" ht="12.75" customHeight="1" x14ac:dyDescent="0.2"/>
    <row r="211198" ht="12.75" customHeight="1" x14ac:dyDescent="0.2"/>
    <row r="211202" ht="12.75" customHeight="1" x14ac:dyDescent="0.2"/>
    <row r="211206" ht="12.75" customHeight="1" x14ac:dyDescent="0.2"/>
    <row r="211210" ht="12.75" customHeight="1" x14ac:dyDescent="0.2"/>
    <row r="211214" ht="12.75" customHeight="1" x14ac:dyDescent="0.2"/>
    <row r="211218" ht="12.75" customHeight="1" x14ac:dyDescent="0.2"/>
    <row r="211222" ht="12.75" customHeight="1" x14ac:dyDescent="0.2"/>
    <row r="211226" ht="12.75" customHeight="1" x14ac:dyDescent="0.2"/>
    <row r="211230" ht="12.75" customHeight="1" x14ac:dyDescent="0.2"/>
    <row r="211234" ht="12.75" customHeight="1" x14ac:dyDescent="0.2"/>
    <row r="211238" ht="12.75" customHeight="1" x14ac:dyDescent="0.2"/>
    <row r="211242" ht="12.75" customHeight="1" x14ac:dyDescent="0.2"/>
    <row r="211246" ht="12.75" customHeight="1" x14ac:dyDescent="0.2"/>
    <row r="211250" ht="12.75" customHeight="1" x14ac:dyDescent="0.2"/>
    <row r="211254" ht="12.75" customHeight="1" x14ac:dyDescent="0.2"/>
    <row r="211258" ht="12.75" customHeight="1" x14ac:dyDescent="0.2"/>
    <row r="211262" ht="12.75" customHeight="1" x14ac:dyDescent="0.2"/>
    <row r="211266" ht="12.75" customHeight="1" x14ac:dyDescent="0.2"/>
    <row r="211270" ht="12.75" customHeight="1" x14ac:dyDescent="0.2"/>
    <row r="211274" ht="12.75" customHeight="1" x14ac:dyDescent="0.2"/>
    <row r="211278" ht="12.75" customHeight="1" x14ac:dyDescent="0.2"/>
    <row r="211282" ht="12.75" customHeight="1" x14ac:dyDescent="0.2"/>
    <row r="211286" ht="12.75" customHeight="1" x14ac:dyDescent="0.2"/>
    <row r="211290" ht="12.75" customHeight="1" x14ac:dyDescent="0.2"/>
    <row r="211294" ht="12.75" customHeight="1" x14ac:dyDescent="0.2"/>
    <row r="211298" ht="12.75" customHeight="1" x14ac:dyDescent="0.2"/>
    <row r="211302" ht="12.75" customHeight="1" x14ac:dyDescent="0.2"/>
    <row r="211306" ht="12.75" customHeight="1" x14ac:dyDescent="0.2"/>
    <row r="211310" ht="12.75" customHeight="1" x14ac:dyDescent="0.2"/>
    <row r="211314" ht="12.75" customHeight="1" x14ac:dyDescent="0.2"/>
    <row r="211318" ht="12.75" customHeight="1" x14ac:dyDescent="0.2"/>
    <row r="211322" ht="12.75" customHeight="1" x14ac:dyDescent="0.2"/>
    <row r="211326" ht="12.75" customHeight="1" x14ac:dyDescent="0.2"/>
    <row r="211330" ht="12.75" customHeight="1" x14ac:dyDescent="0.2"/>
    <row r="211334" ht="12.75" customHeight="1" x14ac:dyDescent="0.2"/>
    <row r="211338" ht="12.75" customHeight="1" x14ac:dyDescent="0.2"/>
    <row r="211342" ht="12.75" customHeight="1" x14ac:dyDescent="0.2"/>
    <row r="211346" ht="12.75" customHeight="1" x14ac:dyDescent="0.2"/>
    <row r="211350" ht="12.75" customHeight="1" x14ac:dyDescent="0.2"/>
    <row r="211354" ht="12.75" customHeight="1" x14ac:dyDescent="0.2"/>
    <row r="211358" ht="12.75" customHeight="1" x14ac:dyDescent="0.2"/>
    <row r="211362" ht="12.75" customHeight="1" x14ac:dyDescent="0.2"/>
    <row r="211366" ht="12.75" customHeight="1" x14ac:dyDescent="0.2"/>
    <row r="211370" ht="12.75" customHeight="1" x14ac:dyDescent="0.2"/>
    <row r="211374" ht="12.75" customHeight="1" x14ac:dyDescent="0.2"/>
    <row r="211378" ht="12.75" customHeight="1" x14ac:dyDescent="0.2"/>
    <row r="211382" ht="12.75" customHeight="1" x14ac:dyDescent="0.2"/>
    <row r="211386" ht="12.75" customHeight="1" x14ac:dyDescent="0.2"/>
    <row r="211390" ht="12.75" customHeight="1" x14ac:dyDescent="0.2"/>
    <row r="211394" ht="12.75" customHeight="1" x14ac:dyDescent="0.2"/>
    <row r="211398" ht="12.75" customHeight="1" x14ac:dyDescent="0.2"/>
    <row r="211402" ht="12.75" customHeight="1" x14ac:dyDescent="0.2"/>
    <row r="211406" ht="12.75" customHeight="1" x14ac:dyDescent="0.2"/>
    <row r="211410" ht="12.75" customHeight="1" x14ac:dyDescent="0.2"/>
    <row r="211414" ht="12.75" customHeight="1" x14ac:dyDescent="0.2"/>
    <row r="211418" ht="12.75" customHeight="1" x14ac:dyDescent="0.2"/>
    <row r="211422" ht="12.75" customHeight="1" x14ac:dyDescent="0.2"/>
    <row r="211426" ht="12.75" customHeight="1" x14ac:dyDescent="0.2"/>
    <row r="211430" ht="12.75" customHeight="1" x14ac:dyDescent="0.2"/>
    <row r="211434" ht="12.75" customHeight="1" x14ac:dyDescent="0.2"/>
    <row r="211438" ht="12.75" customHeight="1" x14ac:dyDescent="0.2"/>
    <row r="211442" ht="12.75" customHeight="1" x14ac:dyDescent="0.2"/>
    <row r="211446" ht="12.75" customHeight="1" x14ac:dyDescent="0.2"/>
    <row r="211450" ht="12.75" customHeight="1" x14ac:dyDescent="0.2"/>
    <row r="211454" ht="12.75" customHeight="1" x14ac:dyDescent="0.2"/>
    <row r="211458" ht="12.75" customHeight="1" x14ac:dyDescent="0.2"/>
    <row r="211462" ht="12.75" customHeight="1" x14ac:dyDescent="0.2"/>
    <row r="211466" ht="12.75" customHeight="1" x14ac:dyDescent="0.2"/>
    <row r="211470" ht="12.75" customHeight="1" x14ac:dyDescent="0.2"/>
    <row r="211474" ht="12.75" customHeight="1" x14ac:dyDescent="0.2"/>
    <row r="211478" ht="12.75" customHeight="1" x14ac:dyDescent="0.2"/>
    <row r="211482" ht="12.75" customHeight="1" x14ac:dyDescent="0.2"/>
    <row r="211486" ht="12.75" customHeight="1" x14ac:dyDescent="0.2"/>
    <row r="211490" ht="12.75" customHeight="1" x14ac:dyDescent="0.2"/>
    <row r="211494" ht="12.75" customHeight="1" x14ac:dyDescent="0.2"/>
    <row r="211498" ht="12.75" customHeight="1" x14ac:dyDescent="0.2"/>
    <row r="211502" ht="12.75" customHeight="1" x14ac:dyDescent="0.2"/>
    <row r="211506" ht="12.75" customHeight="1" x14ac:dyDescent="0.2"/>
    <row r="211510" ht="12.75" customHeight="1" x14ac:dyDescent="0.2"/>
    <row r="211514" ht="12.75" customHeight="1" x14ac:dyDescent="0.2"/>
    <row r="211518" ht="12.75" customHeight="1" x14ac:dyDescent="0.2"/>
    <row r="211522" ht="12.75" customHeight="1" x14ac:dyDescent="0.2"/>
    <row r="211526" ht="12.75" customHeight="1" x14ac:dyDescent="0.2"/>
    <row r="211530" ht="12.75" customHeight="1" x14ac:dyDescent="0.2"/>
    <row r="211534" ht="12.75" customHeight="1" x14ac:dyDescent="0.2"/>
    <row r="211538" ht="12.75" customHeight="1" x14ac:dyDescent="0.2"/>
    <row r="211542" ht="12.75" customHeight="1" x14ac:dyDescent="0.2"/>
    <row r="211546" ht="12.75" customHeight="1" x14ac:dyDescent="0.2"/>
    <row r="211550" ht="12.75" customHeight="1" x14ac:dyDescent="0.2"/>
    <row r="211554" ht="12.75" customHeight="1" x14ac:dyDescent="0.2"/>
    <row r="211558" ht="12.75" customHeight="1" x14ac:dyDescent="0.2"/>
    <row r="211562" ht="12.75" customHeight="1" x14ac:dyDescent="0.2"/>
    <row r="211566" ht="12.75" customHeight="1" x14ac:dyDescent="0.2"/>
    <row r="211570" ht="12.75" customHeight="1" x14ac:dyDescent="0.2"/>
    <row r="211574" ht="12.75" customHeight="1" x14ac:dyDescent="0.2"/>
    <row r="211578" ht="12.75" customHeight="1" x14ac:dyDescent="0.2"/>
    <row r="211582" ht="12.75" customHeight="1" x14ac:dyDescent="0.2"/>
    <row r="211586" ht="12.75" customHeight="1" x14ac:dyDescent="0.2"/>
    <row r="211590" ht="12.75" customHeight="1" x14ac:dyDescent="0.2"/>
    <row r="211594" ht="12.75" customHeight="1" x14ac:dyDescent="0.2"/>
    <row r="211598" ht="12.75" customHeight="1" x14ac:dyDescent="0.2"/>
    <row r="211602" ht="12.75" customHeight="1" x14ac:dyDescent="0.2"/>
    <row r="211606" ht="12.75" customHeight="1" x14ac:dyDescent="0.2"/>
    <row r="211610" ht="12.75" customHeight="1" x14ac:dyDescent="0.2"/>
    <row r="211614" ht="12.75" customHeight="1" x14ac:dyDescent="0.2"/>
    <row r="211618" ht="12.75" customHeight="1" x14ac:dyDescent="0.2"/>
    <row r="211622" ht="12.75" customHeight="1" x14ac:dyDescent="0.2"/>
    <row r="211626" ht="12.75" customHeight="1" x14ac:dyDescent="0.2"/>
    <row r="211630" ht="12.75" customHeight="1" x14ac:dyDescent="0.2"/>
    <row r="211634" ht="12.75" customHeight="1" x14ac:dyDescent="0.2"/>
    <row r="211638" ht="12.75" customHeight="1" x14ac:dyDescent="0.2"/>
    <row r="211642" ht="12.75" customHeight="1" x14ac:dyDescent="0.2"/>
    <row r="211646" ht="12.75" customHeight="1" x14ac:dyDescent="0.2"/>
    <row r="211650" ht="12.75" customHeight="1" x14ac:dyDescent="0.2"/>
    <row r="211654" ht="12.75" customHeight="1" x14ac:dyDescent="0.2"/>
    <row r="211658" ht="12.75" customHeight="1" x14ac:dyDescent="0.2"/>
    <row r="211662" ht="12.75" customHeight="1" x14ac:dyDescent="0.2"/>
    <row r="211666" ht="12.75" customHeight="1" x14ac:dyDescent="0.2"/>
    <row r="211670" ht="12.75" customHeight="1" x14ac:dyDescent="0.2"/>
    <row r="211674" ht="12.75" customHeight="1" x14ac:dyDescent="0.2"/>
    <row r="211678" ht="12.75" customHeight="1" x14ac:dyDescent="0.2"/>
    <row r="211682" ht="12.75" customHeight="1" x14ac:dyDescent="0.2"/>
    <row r="211686" ht="12.75" customHeight="1" x14ac:dyDescent="0.2"/>
    <row r="211690" ht="12.75" customHeight="1" x14ac:dyDescent="0.2"/>
    <row r="211694" ht="12.75" customHeight="1" x14ac:dyDescent="0.2"/>
    <row r="211698" ht="12.75" customHeight="1" x14ac:dyDescent="0.2"/>
    <row r="211702" ht="12.75" customHeight="1" x14ac:dyDescent="0.2"/>
    <row r="211706" ht="12.75" customHeight="1" x14ac:dyDescent="0.2"/>
    <row r="211710" ht="12.75" customHeight="1" x14ac:dyDescent="0.2"/>
    <row r="211714" ht="12.75" customHeight="1" x14ac:dyDescent="0.2"/>
    <row r="211718" ht="12.75" customHeight="1" x14ac:dyDescent="0.2"/>
    <row r="211722" ht="12.75" customHeight="1" x14ac:dyDescent="0.2"/>
    <row r="211726" ht="12.75" customHeight="1" x14ac:dyDescent="0.2"/>
    <row r="211730" ht="12.75" customHeight="1" x14ac:dyDescent="0.2"/>
    <row r="211734" ht="12.75" customHeight="1" x14ac:dyDescent="0.2"/>
    <row r="211738" ht="12.75" customHeight="1" x14ac:dyDescent="0.2"/>
    <row r="211742" ht="12.75" customHeight="1" x14ac:dyDescent="0.2"/>
    <row r="211746" ht="12.75" customHeight="1" x14ac:dyDescent="0.2"/>
    <row r="211750" ht="12.75" customHeight="1" x14ac:dyDescent="0.2"/>
    <row r="211754" ht="12.75" customHeight="1" x14ac:dyDescent="0.2"/>
    <row r="211758" ht="12.75" customHeight="1" x14ac:dyDescent="0.2"/>
    <row r="211762" ht="12.75" customHeight="1" x14ac:dyDescent="0.2"/>
    <row r="211766" ht="12.75" customHeight="1" x14ac:dyDescent="0.2"/>
    <row r="211770" ht="12.75" customHeight="1" x14ac:dyDescent="0.2"/>
    <row r="211774" ht="12.75" customHeight="1" x14ac:dyDescent="0.2"/>
    <row r="211778" ht="12.75" customHeight="1" x14ac:dyDescent="0.2"/>
    <row r="211782" ht="12.75" customHeight="1" x14ac:dyDescent="0.2"/>
    <row r="211786" ht="12.75" customHeight="1" x14ac:dyDescent="0.2"/>
    <row r="211790" ht="12.75" customHeight="1" x14ac:dyDescent="0.2"/>
    <row r="211794" ht="12.75" customHeight="1" x14ac:dyDescent="0.2"/>
    <row r="211798" ht="12.75" customHeight="1" x14ac:dyDescent="0.2"/>
    <row r="211802" ht="12.75" customHeight="1" x14ac:dyDescent="0.2"/>
    <row r="211806" ht="12.75" customHeight="1" x14ac:dyDescent="0.2"/>
    <row r="211810" ht="12.75" customHeight="1" x14ac:dyDescent="0.2"/>
    <row r="211814" ht="12.75" customHeight="1" x14ac:dyDescent="0.2"/>
    <row r="211818" ht="12.75" customHeight="1" x14ac:dyDescent="0.2"/>
    <row r="211822" ht="12.75" customHeight="1" x14ac:dyDescent="0.2"/>
    <row r="211826" ht="12.75" customHeight="1" x14ac:dyDescent="0.2"/>
    <row r="211830" ht="12.75" customHeight="1" x14ac:dyDescent="0.2"/>
    <row r="211834" ht="12.75" customHeight="1" x14ac:dyDescent="0.2"/>
    <row r="211838" ht="12.75" customHeight="1" x14ac:dyDescent="0.2"/>
    <row r="211842" ht="12.75" customHeight="1" x14ac:dyDescent="0.2"/>
    <row r="211846" ht="12.75" customHeight="1" x14ac:dyDescent="0.2"/>
    <row r="211850" ht="12.75" customHeight="1" x14ac:dyDescent="0.2"/>
    <row r="211854" ht="12.75" customHeight="1" x14ac:dyDescent="0.2"/>
    <row r="211858" ht="12.75" customHeight="1" x14ac:dyDescent="0.2"/>
    <row r="211862" ht="12.75" customHeight="1" x14ac:dyDescent="0.2"/>
    <row r="211866" ht="12.75" customHeight="1" x14ac:dyDescent="0.2"/>
    <row r="211870" ht="12.75" customHeight="1" x14ac:dyDescent="0.2"/>
    <row r="211874" ht="12.75" customHeight="1" x14ac:dyDescent="0.2"/>
    <row r="211878" ht="12.75" customHeight="1" x14ac:dyDescent="0.2"/>
    <row r="211882" ht="12.75" customHeight="1" x14ac:dyDescent="0.2"/>
    <row r="211886" ht="12.75" customHeight="1" x14ac:dyDescent="0.2"/>
    <row r="211890" ht="12.75" customHeight="1" x14ac:dyDescent="0.2"/>
    <row r="211894" ht="12.75" customHeight="1" x14ac:dyDescent="0.2"/>
    <row r="211898" ht="12.75" customHeight="1" x14ac:dyDescent="0.2"/>
    <row r="211902" ht="12.75" customHeight="1" x14ac:dyDescent="0.2"/>
    <row r="211906" ht="12.75" customHeight="1" x14ac:dyDescent="0.2"/>
    <row r="211910" ht="12.75" customHeight="1" x14ac:dyDescent="0.2"/>
    <row r="211914" ht="12.75" customHeight="1" x14ac:dyDescent="0.2"/>
    <row r="211918" ht="12.75" customHeight="1" x14ac:dyDescent="0.2"/>
    <row r="211922" ht="12.75" customHeight="1" x14ac:dyDescent="0.2"/>
    <row r="211926" ht="12.75" customHeight="1" x14ac:dyDescent="0.2"/>
    <row r="211930" ht="12.75" customHeight="1" x14ac:dyDescent="0.2"/>
    <row r="211934" ht="12.75" customHeight="1" x14ac:dyDescent="0.2"/>
    <row r="211938" ht="12.75" customHeight="1" x14ac:dyDescent="0.2"/>
    <row r="211942" ht="12.75" customHeight="1" x14ac:dyDescent="0.2"/>
    <row r="211946" ht="12.75" customHeight="1" x14ac:dyDescent="0.2"/>
    <row r="211950" ht="12.75" customHeight="1" x14ac:dyDescent="0.2"/>
    <row r="211954" ht="12.75" customHeight="1" x14ac:dyDescent="0.2"/>
    <row r="211958" ht="12.75" customHeight="1" x14ac:dyDescent="0.2"/>
    <row r="211962" ht="12.75" customHeight="1" x14ac:dyDescent="0.2"/>
    <row r="211966" ht="12.75" customHeight="1" x14ac:dyDescent="0.2"/>
    <row r="211970" ht="12.75" customHeight="1" x14ac:dyDescent="0.2"/>
    <row r="211974" ht="12.75" customHeight="1" x14ac:dyDescent="0.2"/>
    <row r="211978" ht="12.75" customHeight="1" x14ac:dyDescent="0.2"/>
    <row r="211982" ht="12.75" customHeight="1" x14ac:dyDescent="0.2"/>
    <row r="211986" ht="12.75" customHeight="1" x14ac:dyDescent="0.2"/>
    <row r="211990" ht="12.75" customHeight="1" x14ac:dyDescent="0.2"/>
    <row r="211994" ht="12.75" customHeight="1" x14ac:dyDescent="0.2"/>
    <row r="211998" ht="12.75" customHeight="1" x14ac:dyDescent="0.2"/>
    <row r="212002" ht="12.75" customHeight="1" x14ac:dyDescent="0.2"/>
    <row r="212006" ht="12.75" customHeight="1" x14ac:dyDescent="0.2"/>
    <row r="212010" ht="12.75" customHeight="1" x14ac:dyDescent="0.2"/>
    <row r="212014" ht="12.75" customHeight="1" x14ac:dyDescent="0.2"/>
    <row r="212018" ht="12.75" customHeight="1" x14ac:dyDescent="0.2"/>
    <row r="212022" ht="12.75" customHeight="1" x14ac:dyDescent="0.2"/>
    <row r="212026" ht="12.75" customHeight="1" x14ac:dyDescent="0.2"/>
    <row r="212030" ht="12.75" customHeight="1" x14ac:dyDescent="0.2"/>
    <row r="212034" ht="12.75" customHeight="1" x14ac:dyDescent="0.2"/>
    <row r="212038" ht="12.75" customHeight="1" x14ac:dyDescent="0.2"/>
    <row r="212042" ht="12.75" customHeight="1" x14ac:dyDescent="0.2"/>
    <row r="212046" ht="12.75" customHeight="1" x14ac:dyDescent="0.2"/>
    <row r="212050" ht="12.75" customHeight="1" x14ac:dyDescent="0.2"/>
    <row r="212054" ht="12.75" customHeight="1" x14ac:dyDescent="0.2"/>
    <row r="212058" ht="12.75" customHeight="1" x14ac:dyDescent="0.2"/>
    <row r="212062" ht="12.75" customHeight="1" x14ac:dyDescent="0.2"/>
    <row r="212066" ht="12.75" customHeight="1" x14ac:dyDescent="0.2"/>
    <row r="212070" ht="12.75" customHeight="1" x14ac:dyDescent="0.2"/>
    <row r="212074" ht="12.75" customHeight="1" x14ac:dyDescent="0.2"/>
    <row r="212078" ht="12.75" customHeight="1" x14ac:dyDescent="0.2"/>
    <row r="212082" ht="12.75" customHeight="1" x14ac:dyDescent="0.2"/>
    <row r="212086" ht="12.75" customHeight="1" x14ac:dyDescent="0.2"/>
    <row r="212090" ht="12.75" customHeight="1" x14ac:dyDescent="0.2"/>
    <row r="212094" ht="12.75" customHeight="1" x14ac:dyDescent="0.2"/>
    <row r="212098" ht="12.75" customHeight="1" x14ac:dyDescent="0.2"/>
    <row r="212102" ht="12.75" customHeight="1" x14ac:dyDescent="0.2"/>
    <row r="212106" ht="12.75" customHeight="1" x14ac:dyDescent="0.2"/>
    <row r="212110" ht="12.75" customHeight="1" x14ac:dyDescent="0.2"/>
    <row r="212114" ht="12.75" customHeight="1" x14ac:dyDescent="0.2"/>
    <row r="212118" ht="12.75" customHeight="1" x14ac:dyDescent="0.2"/>
    <row r="212122" ht="12.75" customHeight="1" x14ac:dyDescent="0.2"/>
    <row r="212126" ht="12.75" customHeight="1" x14ac:dyDescent="0.2"/>
    <row r="212130" ht="12.75" customHeight="1" x14ac:dyDescent="0.2"/>
    <row r="212134" ht="12.75" customHeight="1" x14ac:dyDescent="0.2"/>
    <row r="212138" ht="12.75" customHeight="1" x14ac:dyDescent="0.2"/>
    <row r="212142" ht="12.75" customHeight="1" x14ac:dyDescent="0.2"/>
    <row r="212146" ht="12.75" customHeight="1" x14ac:dyDescent="0.2"/>
    <row r="212150" ht="12.75" customHeight="1" x14ac:dyDescent="0.2"/>
    <row r="212154" ht="12.75" customHeight="1" x14ac:dyDescent="0.2"/>
    <row r="212158" ht="12.75" customHeight="1" x14ac:dyDescent="0.2"/>
    <row r="212162" ht="12.75" customHeight="1" x14ac:dyDescent="0.2"/>
    <row r="212166" ht="12.75" customHeight="1" x14ac:dyDescent="0.2"/>
    <row r="212170" ht="12.75" customHeight="1" x14ac:dyDescent="0.2"/>
    <row r="212174" ht="12.75" customHeight="1" x14ac:dyDescent="0.2"/>
    <row r="212178" ht="12.75" customHeight="1" x14ac:dyDescent="0.2"/>
    <row r="212182" ht="12.75" customHeight="1" x14ac:dyDescent="0.2"/>
    <row r="212186" ht="12.75" customHeight="1" x14ac:dyDescent="0.2"/>
    <row r="212190" ht="12.75" customHeight="1" x14ac:dyDescent="0.2"/>
    <row r="212194" ht="12.75" customHeight="1" x14ac:dyDescent="0.2"/>
    <row r="212198" ht="12.75" customHeight="1" x14ac:dyDescent="0.2"/>
    <row r="212202" ht="12.75" customHeight="1" x14ac:dyDescent="0.2"/>
    <row r="212206" ht="12.75" customHeight="1" x14ac:dyDescent="0.2"/>
    <row r="212210" ht="12.75" customHeight="1" x14ac:dyDescent="0.2"/>
    <row r="212214" ht="12.75" customHeight="1" x14ac:dyDescent="0.2"/>
    <row r="212218" ht="12.75" customHeight="1" x14ac:dyDescent="0.2"/>
    <row r="212222" ht="12.75" customHeight="1" x14ac:dyDescent="0.2"/>
    <row r="212226" ht="12.75" customHeight="1" x14ac:dyDescent="0.2"/>
    <row r="212230" ht="12.75" customHeight="1" x14ac:dyDescent="0.2"/>
    <row r="212234" ht="12.75" customHeight="1" x14ac:dyDescent="0.2"/>
    <row r="212238" ht="12.75" customHeight="1" x14ac:dyDescent="0.2"/>
    <row r="212242" ht="12.75" customHeight="1" x14ac:dyDescent="0.2"/>
    <row r="212246" ht="12.75" customHeight="1" x14ac:dyDescent="0.2"/>
    <row r="212250" ht="12.75" customHeight="1" x14ac:dyDescent="0.2"/>
    <row r="212254" ht="12.75" customHeight="1" x14ac:dyDescent="0.2"/>
    <row r="212258" ht="12.75" customHeight="1" x14ac:dyDescent="0.2"/>
    <row r="212262" ht="12.75" customHeight="1" x14ac:dyDescent="0.2"/>
    <row r="212266" ht="12.75" customHeight="1" x14ac:dyDescent="0.2"/>
    <row r="212270" ht="12.75" customHeight="1" x14ac:dyDescent="0.2"/>
    <row r="212274" ht="12.75" customHeight="1" x14ac:dyDescent="0.2"/>
    <row r="212278" ht="12.75" customHeight="1" x14ac:dyDescent="0.2"/>
    <row r="212282" ht="12.75" customHeight="1" x14ac:dyDescent="0.2"/>
    <row r="212286" ht="12.75" customHeight="1" x14ac:dyDescent="0.2"/>
    <row r="212290" ht="12.75" customHeight="1" x14ac:dyDescent="0.2"/>
    <row r="212294" ht="12.75" customHeight="1" x14ac:dyDescent="0.2"/>
    <row r="212298" ht="12.75" customHeight="1" x14ac:dyDescent="0.2"/>
    <row r="212302" ht="12.75" customHeight="1" x14ac:dyDescent="0.2"/>
    <row r="212306" ht="12.75" customHeight="1" x14ac:dyDescent="0.2"/>
    <row r="212310" ht="12.75" customHeight="1" x14ac:dyDescent="0.2"/>
    <row r="212314" ht="12.75" customHeight="1" x14ac:dyDescent="0.2"/>
    <row r="212318" ht="12.75" customHeight="1" x14ac:dyDescent="0.2"/>
    <row r="212322" ht="12.75" customHeight="1" x14ac:dyDescent="0.2"/>
    <row r="212326" ht="12.75" customHeight="1" x14ac:dyDescent="0.2"/>
    <row r="212330" ht="12.75" customHeight="1" x14ac:dyDescent="0.2"/>
    <row r="212334" ht="12.75" customHeight="1" x14ac:dyDescent="0.2"/>
    <row r="212338" ht="12.75" customHeight="1" x14ac:dyDescent="0.2"/>
    <row r="212342" ht="12.75" customHeight="1" x14ac:dyDescent="0.2"/>
    <row r="212346" ht="12.75" customHeight="1" x14ac:dyDescent="0.2"/>
    <row r="212350" ht="12.75" customHeight="1" x14ac:dyDescent="0.2"/>
    <row r="212354" ht="12.75" customHeight="1" x14ac:dyDescent="0.2"/>
    <row r="212358" ht="12.75" customHeight="1" x14ac:dyDescent="0.2"/>
    <row r="212362" ht="12.75" customHeight="1" x14ac:dyDescent="0.2"/>
    <row r="212366" ht="12.75" customHeight="1" x14ac:dyDescent="0.2"/>
    <row r="212370" ht="12.75" customHeight="1" x14ac:dyDescent="0.2"/>
    <row r="212374" ht="12.75" customHeight="1" x14ac:dyDescent="0.2"/>
    <row r="212378" ht="12.75" customHeight="1" x14ac:dyDescent="0.2"/>
    <row r="212382" ht="12.75" customHeight="1" x14ac:dyDescent="0.2"/>
    <row r="212386" ht="12.75" customHeight="1" x14ac:dyDescent="0.2"/>
    <row r="212390" ht="12.75" customHeight="1" x14ac:dyDescent="0.2"/>
    <row r="212394" ht="12.75" customHeight="1" x14ac:dyDescent="0.2"/>
    <row r="212398" ht="12.75" customHeight="1" x14ac:dyDescent="0.2"/>
    <row r="212402" ht="12.75" customHeight="1" x14ac:dyDescent="0.2"/>
    <row r="212406" ht="12.75" customHeight="1" x14ac:dyDescent="0.2"/>
    <row r="212410" ht="12.75" customHeight="1" x14ac:dyDescent="0.2"/>
    <row r="212414" ht="12.75" customHeight="1" x14ac:dyDescent="0.2"/>
    <row r="212418" ht="12.75" customHeight="1" x14ac:dyDescent="0.2"/>
    <row r="212422" ht="12.75" customHeight="1" x14ac:dyDescent="0.2"/>
    <row r="212426" ht="12.75" customHeight="1" x14ac:dyDescent="0.2"/>
    <row r="212430" ht="12.75" customHeight="1" x14ac:dyDescent="0.2"/>
    <row r="212434" ht="12.75" customHeight="1" x14ac:dyDescent="0.2"/>
    <row r="212438" ht="12.75" customHeight="1" x14ac:dyDescent="0.2"/>
    <row r="212442" ht="12.75" customHeight="1" x14ac:dyDescent="0.2"/>
    <row r="212446" ht="12.75" customHeight="1" x14ac:dyDescent="0.2"/>
    <row r="212450" ht="12.75" customHeight="1" x14ac:dyDescent="0.2"/>
    <row r="212454" ht="12.75" customHeight="1" x14ac:dyDescent="0.2"/>
    <row r="212458" ht="12.75" customHeight="1" x14ac:dyDescent="0.2"/>
    <row r="212462" ht="12.75" customHeight="1" x14ac:dyDescent="0.2"/>
    <row r="212466" ht="12.75" customHeight="1" x14ac:dyDescent="0.2"/>
    <row r="212470" ht="12.75" customHeight="1" x14ac:dyDescent="0.2"/>
    <row r="212474" ht="12.75" customHeight="1" x14ac:dyDescent="0.2"/>
    <row r="212478" ht="12.75" customHeight="1" x14ac:dyDescent="0.2"/>
    <row r="212482" ht="12.75" customHeight="1" x14ac:dyDescent="0.2"/>
    <row r="212486" ht="12.75" customHeight="1" x14ac:dyDescent="0.2"/>
    <row r="212490" ht="12.75" customHeight="1" x14ac:dyDescent="0.2"/>
    <row r="212494" ht="12.75" customHeight="1" x14ac:dyDescent="0.2"/>
    <row r="212498" ht="12.75" customHeight="1" x14ac:dyDescent="0.2"/>
    <row r="212502" ht="12.75" customHeight="1" x14ac:dyDescent="0.2"/>
    <row r="212506" ht="12.75" customHeight="1" x14ac:dyDescent="0.2"/>
    <row r="212510" ht="12.75" customHeight="1" x14ac:dyDescent="0.2"/>
    <row r="212514" ht="12.75" customHeight="1" x14ac:dyDescent="0.2"/>
    <row r="212518" ht="12.75" customHeight="1" x14ac:dyDescent="0.2"/>
    <row r="212522" ht="12.75" customHeight="1" x14ac:dyDescent="0.2"/>
    <row r="212526" ht="12.75" customHeight="1" x14ac:dyDescent="0.2"/>
    <row r="212530" ht="12.75" customHeight="1" x14ac:dyDescent="0.2"/>
    <row r="212534" ht="12.75" customHeight="1" x14ac:dyDescent="0.2"/>
    <row r="212538" ht="12.75" customHeight="1" x14ac:dyDescent="0.2"/>
    <row r="212542" ht="12.75" customHeight="1" x14ac:dyDescent="0.2"/>
    <row r="212546" ht="12.75" customHeight="1" x14ac:dyDescent="0.2"/>
    <row r="212550" ht="12.75" customHeight="1" x14ac:dyDescent="0.2"/>
    <row r="212554" ht="12.75" customHeight="1" x14ac:dyDescent="0.2"/>
    <row r="212558" ht="12.75" customHeight="1" x14ac:dyDescent="0.2"/>
    <row r="212562" ht="12.75" customHeight="1" x14ac:dyDescent="0.2"/>
    <row r="212566" ht="12.75" customHeight="1" x14ac:dyDescent="0.2"/>
    <row r="212570" ht="12.75" customHeight="1" x14ac:dyDescent="0.2"/>
    <row r="212574" ht="12.75" customHeight="1" x14ac:dyDescent="0.2"/>
    <row r="212578" ht="12.75" customHeight="1" x14ac:dyDescent="0.2"/>
    <row r="212582" ht="12.75" customHeight="1" x14ac:dyDescent="0.2"/>
    <row r="212586" ht="12.75" customHeight="1" x14ac:dyDescent="0.2"/>
    <row r="212590" ht="12.75" customHeight="1" x14ac:dyDescent="0.2"/>
    <row r="212594" ht="12.75" customHeight="1" x14ac:dyDescent="0.2"/>
    <row r="212598" ht="12.75" customHeight="1" x14ac:dyDescent="0.2"/>
    <row r="212602" ht="12.75" customHeight="1" x14ac:dyDescent="0.2"/>
    <row r="212606" ht="12.75" customHeight="1" x14ac:dyDescent="0.2"/>
    <row r="212610" ht="12.75" customHeight="1" x14ac:dyDescent="0.2"/>
    <row r="212614" ht="12.75" customHeight="1" x14ac:dyDescent="0.2"/>
    <row r="212618" ht="12.75" customHeight="1" x14ac:dyDescent="0.2"/>
    <row r="212622" ht="12.75" customHeight="1" x14ac:dyDescent="0.2"/>
    <row r="212626" ht="12.75" customHeight="1" x14ac:dyDescent="0.2"/>
    <row r="212630" ht="12.75" customHeight="1" x14ac:dyDescent="0.2"/>
    <row r="212634" ht="12.75" customHeight="1" x14ac:dyDescent="0.2"/>
    <row r="212638" ht="12.75" customHeight="1" x14ac:dyDescent="0.2"/>
    <row r="212642" ht="12.75" customHeight="1" x14ac:dyDescent="0.2"/>
    <row r="212646" ht="12.75" customHeight="1" x14ac:dyDescent="0.2"/>
    <row r="212650" ht="12.75" customHeight="1" x14ac:dyDescent="0.2"/>
    <row r="212654" ht="12.75" customHeight="1" x14ac:dyDescent="0.2"/>
    <row r="212658" ht="12.75" customHeight="1" x14ac:dyDescent="0.2"/>
    <row r="212662" ht="12.75" customHeight="1" x14ac:dyDescent="0.2"/>
    <row r="212666" ht="12.75" customHeight="1" x14ac:dyDescent="0.2"/>
    <row r="212670" ht="12.75" customHeight="1" x14ac:dyDescent="0.2"/>
    <row r="212674" ht="12.75" customHeight="1" x14ac:dyDescent="0.2"/>
    <row r="212678" ht="12.75" customHeight="1" x14ac:dyDescent="0.2"/>
    <row r="212682" ht="12.75" customHeight="1" x14ac:dyDescent="0.2"/>
    <row r="212686" ht="12.75" customHeight="1" x14ac:dyDescent="0.2"/>
    <row r="212690" ht="12.75" customHeight="1" x14ac:dyDescent="0.2"/>
    <row r="212694" ht="12.75" customHeight="1" x14ac:dyDescent="0.2"/>
    <row r="212698" ht="12.75" customHeight="1" x14ac:dyDescent="0.2"/>
    <row r="212702" ht="12.75" customHeight="1" x14ac:dyDescent="0.2"/>
    <row r="212706" ht="12.75" customHeight="1" x14ac:dyDescent="0.2"/>
    <row r="212710" ht="12.75" customHeight="1" x14ac:dyDescent="0.2"/>
    <row r="212714" ht="12.75" customHeight="1" x14ac:dyDescent="0.2"/>
    <row r="212718" ht="12.75" customHeight="1" x14ac:dyDescent="0.2"/>
    <row r="212722" ht="12.75" customHeight="1" x14ac:dyDescent="0.2"/>
    <row r="212726" ht="12.75" customHeight="1" x14ac:dyDescent="0.2"/>
    <row r="212730" ht="12.75" customHeight="1" x14ac:dyDescent="0.2"/>
    <row r="212734" ht="12.75" customHeight="1" x14ac:dyDescent="0.2"/>
    <row r="212738" ht="12.75" customHeight="1" x14ac:dyDescent="0.2"/>
    <row r="212742" ht="12.75" customHeight="1" x14ac:dyDescent="0.2"/>
    <row r="212746" ht="12.75" customHeight="1" x14ac:dyDescent="0.2"/>
    <row r="212750" ht="12.75" customHeight="1" x14ac:dyDescent="0.2"/>
    <row r="212754" ht="12.75" customHeight="1" x14ac:dyDescent="0.2"/>
    <row r="212758" ht="12.75" customHeight="1" x14ac:dyDescent="0.2"/>
    <row r="212762" ht="12.75" customHeight="1" x14ac:dyDescent="0.2"/>
    <row r="212766" ht="12.75" customHeight="1" x14ac:dyDescent="0.2"/>
    <row r="212770" ht="12.75" customHeight="1" x14ac:dyDescent="0.2"/>
    <row r="212774" ht="12.75" customHeight="1" x14ac:dyDescent="0.2"/>
    <row r="212778" ht="12.75" customHeight="1" x14ac:dyDescent="0.2"/>
    <row r="212782" ht="12.75" customHeight="1" x14ac:dyDescent="0.2"/>
    <row r="212786" ht="12.75" customHeight="1" x14ac:dyDescent="0.2"/>
    <row r="212790" ht="12.75" customHeight="1" x14ac:dyDescent="0.2"/>
    <row r="212794" ht="12.75" customHeight="1" x14ac:dyDescent="0.2"/>
    <row r="212798" ht="12.75" customHeight="1" x14ac:dyDescent="0.2"/>
    <row r="212802" ht="12.75" customHeight="1" x14ac:dyDescent="0.2"/>
    <row r="212806" ht="12.75" customHeight="1" x14ac:dyDescent="0.2"/>
    <row r="212810" ht="12.75" customHeight="1" x14ac:dyDescent="0.2"/>
    <row r="212814" ht="12.75" customHeight="1" x14ac:dyDescent="0.2"/>
    <row r="212818" ht="12.75" customHeight="1" x14ac:dyDescent="0.2"/>
    <row r="212822" ht="12.75" customHeight="1" x14ac:dyDescent="0.2"/>
    <row r="212826" ht="12.75" customHeight="1" x14ac:dyDescent="0.2"/>
    <row r="212830" ht="12.75" customHeight="1" x14ac:dyDescent="0.2"/>
    <row r="212834" ht="12.75" customHeight="1" x14ac:dyDescent="0.2"/>
    <row r="212838" ht="12.75" customHeight="1" x14ac:dyDescent="0.2"/>
    <row r="212842" ht="12.75" customHeight="1" x14ac:dyDescent="0.2"/>
    <row r="212846" ht="12.75" customHeight="1" x14ac:dyDescent="0.2"/>
    <row r="212850" ht="12.75" customHeight="1" x14ac:dyDescent="0.2"/>
    <row r="212854" ht="12.75" customHeight="1" x14ac:dyDescent="0.2"/>
    <row r="212858" ht="12.75" customHeight="1" x14ac:dyDescent="0.2"/>
    <row r="212862" ht="12.75" customHeight="1" x14ac:dyDescent="0.2"/>
    <row r="212866" ht="12.75" customHeight="1" x14ac:dyDescent="0.2"/>
    <row r="212870" ht="12.75" customHeight="1" x14ac:dyDescent="0.2"/>
    <row r="212874" ht="12.75" customHeight="1" x14ac:dyDescent="0.2"/>
    <row r="212878" ht="12.75" customHeight="1" x14ac:dyDescent="0.2"/>
    <row r="212882" ht="12.75" customHeight="1" x14ac:dyDescent="0.2"/>
    <row r="212886" ht="12.75" customHeight="1" x14ac:dyDescent="0.2"/>
    <row r="212890" ht="12.75" customHeight="1" x14ac:dyDescent="0.2"/>
    <row r="212894" ht="12.75" customHeight="1" x14ac:dyDescent="0.2"/>
    <row r="212898" ht="12.75" customHeight="1" x14ac:dyDescent="0.2"/>
    <row r="212902" ht="12.75" customHeight="1" x14ac:dyDescent="0.2"/>
    <row r="212906" ht="12.75" customHeight="1" x14ac:dyDescent="0.2"/>
    <row r="212910" ht="12.75" customHeight="1" x14ac:dyDescent="0.2"/>
    <row r="212914" ht="12.75" customHeight="1" x14ac:dyDescent="0.2"/>
    <row r="212918" ht="12.75" customHeight="1" x14ac:dyDescent="0.2"/>
    <row r="212922" ht="12.75" customHeight="1" x14ac:dyDescent="0.2"/>
    <row r="212926" ht="12.75" customHeight="1" x14ac:dyDescent="0.2"/>
    <row r="212930" ht="12.75" customHeight="1" x14ac:dyDescent="0.2"/>
    <row r="212934" ht="12.75" customHeight="1" x14ac:dyDescent="0.2"/>
    <row r="212938" ht="12.75" customHeight="1" x14ac:dyDescent="0.2"/>
    <row r="212942" ht="12.75" customHeight="1" x14ac:dyDescent="0.2"/>
    <row r="212946" ht="12.75" customHeight="1" x14ac:dyDescent="0.2"/>
    <row r="212950" ht="12.75" customHeight="1" x14ac:dyDescent="0.2"/>
    <row r="212954" ht="12.75" customHeight="1" x14ac:dyDescent="0.2"/>
    <row r="212958" ht="12.75" customHeight="1" x14ac:dyDescent="0.2"/>
    <row r="212962" ht="12.75" customHeight="1" x14ac:dyDescent="0.2"/>
    <row r="212966" ht="12.75" customHeight="1" x14ac:dyDescent="0.2"/>
    <row r="212970" ht="12.75" customHeight="1" x14ac:dyDescent="0.2"/>
    <row r="212974" ht="12.75" customHeight="1" x14ac:dyDescent="0.2"/>
    <row r="212978" ht="12.75" customHeight="1" x14ac:dyDescent="0.2"/>
    <row r="212982" ht="12.75" customHeight="1" x14ac:dyDescent="0.2"/>
    <row r="212986" ht="12.75" customHeight="1" x14ac:dyDescent="0.2"/>
    <row r="212990" ht="12.75" customHeight="1" x14ac:dyDescent="0.2"/>
    <row r="212994" ht="12.75" customHeight="1" x14ac:dyDescent="0.2"/>
    <row r="212998" ht="12.75" customHeight="1" x14ac:dyDescent="0.2"/>
    <row r="213002" ht="12.75" customHeight="1" x14ac:dyDescent="0.2"/>
    <row r="213006" ht="12.75" customHeight="1" x14ac:dyDescent="0.2"/>
    <row r="213010" ht="12.75" customHeight="1" x14ac:dyDescent="0.2"/>
    <row r="213014" ht="12.75" customHeight="1" x14ac:dyDescent="0.2"/>
    <row r="213018" ht="12.75" customHeight="1" x14ac:dyDescent="0.2"/>
    <row r="213022" ht="12.75" customHeight="1" x14ac:dyDescent="0.2"/>
    <row r="213026" ht="12.75" customHeight="1" x14ac:dyDescent="0.2"/>
    <row r="213030" ht="12.75" customHeight="1" x14ac:dyDescent="0.2"/>
    <row r="213034" ht="12.75" customHeight="1" x14ac:dyDescent="0.2"/>
    <row r="213038" ht="12.75" customHeight="1" x14ac:dyDescent="0.2"/>
    <row r="213042" ht="12.75" customHeight="1" x14ac:dyDescent="0.2"/>
    <row r="213046" ht="12.75" customHeight="1" x14ac:dyDescent="0.2"/>
    <row r="213050" ht="12.75" customHeight="1" x14ac:dyDescent="0.2"/>
    <row r="213054" ht="12.75" customHeight="1" x14ac:dyDescent="0.2"/>
    <row r="213058" ht="12.75" customHeight="1" x14ac:dyDescent="0.2"/>
    <row r="213062" ht="12.75" customHeight="1" x14ac:dyDescent="0.2"/>
    <row r="213066" ht="12.75" customHeight="1" x14ac:dyDescent="0.2"/>
    <row r="213070" ht="12.75" customHeight="1" x14ac:dyDescent="0.2"/>
    <row r="213074" ht="12.75" customHeight="1" x14ac:dyDescent="0.2"/>
    <row r="213078" ht="12.75" customHeight="1" x14ac:dyDescent="0.2"/>
    <row r="213082" ht="12.75" customHeight="1" x14ac:dyDescent="0.2"/>
    <row r="213086" ht="12.75" customHeight="1" x14ac:dyDescent="0.2"/>
    <row r="213090" ht="12.75" customHeight="1" x14ac:dyDescent="0.2"/>
    <row r="213094" ht="12.75" customHeight="1" x14ac:dyDescent="0.2"/>
    <row r="213098" ht="12.75" customHeight="1" x14ac:dyDescent="0.2"/>
    <row r="213102" ht="12.75" customHeight="1" x14ac:dyDescent="0.2"/>
    <row r="213106" ht="12.75" customHeight="1" x14ac:dyDescent="0.2"/>
    <row r="213110" ht="12.75" customHeight="1" x14ac:dyDescent="0.2"/>
    <row r="213114" ht="12.75" customHeight="1" x14ac:dyDescent="0.2"/>
    <row r="213118" ht="12.75" customHeight="1" x14ac:dyDescent="0.2"/>
    <row r="213122" ht="12.75" customHeight="1" x14ac:dyDescent="0.2"/>
    <row r="213126" ht="12.75" customHeight="1" x14ac:dyDescent="0.2"/>
    <row r="213130" ht="12.75" customHeight="1" x14ac:dyDescent="0.2"/>
    <row r="213134" ht="12.75" customHeight="1" x14ac:dyDescent="0.2"/>
    <row r="213138" ht="12.75" customHeight="1" x14ac:dyDescent="0.2"/>
    <row r="213142" ht="12.75" customHeight="1" x14ac:dyDescent="0.2"/>
    <row r="213146" ht="12.75" customHeight="1" x14ac:dyDescent="0.2"/>
    <row r="213150" ht="12.75" customHeight="1" x14ac:dyDescent="0.2"/>
    <row r="213154" ht="12.75" customHeight="1" x14ac:dyDescent="0.2"/>
    <row r="213158" ht="12.75" customHeight="1" x14ac:dyDescent="0.2"/>
    <row r="213162" ht="12.75" customHeight="1" x14ac:dyDescent="0.2"/>
    <row r="213166" ht="12.75" customHeight="1" x14ac:dyDescent="0.2"/>
    <row r="213170" ht="12.75" customHeight="1" x14ac:dyDescent="0.2"/>
    <row r="213174" ht="12.75" customHeight="1" x14ac:dyDescent="0.2"/>
    <row r="213178" ht="12.75" customHeight="1" x14ac:dyDescent="0.2"/>
    <row r="213182" ht="12.75" customHeight="1" x14ac:dyDescent="0.2"/>
    <row r="213186" ht="12.75" customHeight="1" x14ac:dyDescent="0.2"/>
    <row r="213190" ht="12.75" customHeight="1" x14ac:dyDescent="0.2"/>
    <row r="213194" ht="12.75" customHeight="1" x14ac:dyDescent="0.2"/>
    <row r="213198" ht="12.75" customHeight="1" x14ac:dyDescent="0.2"/>
    <row r="213202" ht="12.75" customHeight="1" x14ac:dyDescent="0.2"/>
    <row r="213206" ht="12.75" customHeight="1" x14ac:dyDescent="0.2"/>
    <row r="213210" ht="12.75" customHeight="1" x14ac:dyDescent="0.2"/>
    <row r="213214" ht="12.75" customHeight="1" x14ac:dyDescent="0.2"/>
    <row r="213218" ht="12.75" customHeight="1" x14ac:dyDescent="0.2"/>
    <row r="213222" ht="12.75" customHeight="1" x14ac:dyDescent="0.2"/>
    <row r="213226" ht="12.75" customHeight="1" x14ac:dyDescent="0.2"/>
    <row r="213230" ht="12.75" customHeight="1" x14ac:dyDescent="0.2"/>
    <row r="213234" ht="12.75" customHeight="1" x14ac:dyDescent="0.2"/>
    <row r="213238" ht="12.75" customHeight="1" x14ac:dyDescent="0.2"/>
    <row r="213242" ht="12.75" customHeight="1" x14ac:dyDescent="0.2"/>
    <row r="213246" ht="12.75" customHeight="1" x14ac:dyDescent="0.2"/>
    <row r="213250" ht="12.75" customHeight="1" x14ac:dyDescent="0.2"/>
    <row r="213254" ht="12.75" customHeight="1" x14ac:dyDescent="0.2"/>
    <row r="213258" ht="12.75" customHeight="1" x14ac:dyDescent="0.2"/>
    <row r="213262" ht="12.75" customHeight="1" x14ac:dyDescent="0.2"/>
    <row r="213266" ht="12.75" customHeight="1" x14ac:dyDescent="0.2"/>
    <row r="213270" ht="12.75" customHeight="1" x14ac:dyDescent="0.2"/>
    <row r="213274" ht="12.75" customHeight="1" x14ac:dyDescent="0.2"/>
    <row r="213278" ht="12.75" customHeight="1" x14ac:dyDescent="0.2"/>
    <row r="213282" ht="12.75" customHeight="1" x14ac:dyDescent="0.2"/>
    <row r="213286" ht="12.75" customHeight="1" x14ac:dyDescent="0.2"/>
    <row r="213290" ht="12.75" customHeight="1" x14ac:dyDescent="0.2"/>
    <row r="213294" ht="12.75" customHeight="1" x14ac:dyDescent="0.2"/>
    <row r="213298" ht="12.75" customHeight="1" x14ac:dyDescent="0.2"/>
    <row r="213302" ht="12.75" customHeight="1" x14ac:dyDescent="0.2"/>
    <row r="213306" ht="12.75" customHeight="1" x14ac:dyDescent="0.2"/>
    <row r="213310" ht="12.75" customHeight="1" x14ac:dyDescent="0.2"/>
    <row r="213314" ht="12.75" customHeight="1" x14ac:dyDescent="0.2"/>
    <row r="213318" ht="12.75" customHeight="1" x14ac:dyDescent="0.2"/>
    <row r="213322" ht="12.75" customHeight="1" x14ac:dyDescent="0.2"/>
    <row r="213326" ht="12.75" customHeight="1" x14ac:dyDescent="0.2"/>
    <row r="213330" ht="12.75" customHeight="1" x14ac:dyDescent="0.2"/>
    <row r="213334" ht="12.75" customHeight="1" x14ac:dyDescent="0.2"/>
    <row r="213338" ht="12.75" customHeight="1" x14ac:dyDescent="0.2"/>
    <row r="213342" ht="12.75" customHeight="1" x14ac:dyDescent="0.2"/>
    <row r="213346" ht="12.75" customHeight="1" x14ac:dyDescent="0.2"/>
    <row r="213350" ht="12.75" customHeight="1" x14ac:dyDescent="0.2"/>
    <row r="213354" ht="12.75" customHeight="1" x14ac:dyDescent="0.2"/>
    <row r="213358" ht="12.75" customHeight="1" x14ac:dyDescent="0.2"/>
    <row r="213362" ht="12.75" customHeight="1" x14ac:dyDescent="0.2"/>
    <row r="213366" ht="12.75" customHeight="1" x14ac:dyDescent="0.2"/>
    <row r="213370" ht="12.75" customHeight="1" x14ac:dyDescent="0.2"/>
    <row r="213374" ht="12.75" customHeight="1" x14ac:dyDescent="0.2"/>
    <row r="213378" ht="12.75" customHeight="1" x14ac:dyDescent="0.2"/>
    <row r="213382" ht="12.75" customHeight="1" x14ac:dyDescent="0.2"/>
    <row r="213386" ht="12.75" customHeight="1" x14ac:dyDescent="0.2"/>
    <row r="213390" ht="12.75" customHeight="1" x14ac:dyDescent="0.2"/>
    <row r="213394" ht="12.75" customHeight="1" x14ac:dyDescent="0.2"/>
    <row r="213398" ht="12.75" customHeight="1" x14ac:dyDescent="0.2"/>
    <row r="213402" ht="12.75" customHeight="1" x14ac:dyDescent="0.2"/>
    <row r="213406" ht="12.75" customHeight="1" x14ac:dyDescent="0.2"/>
    <row r="213410" ht="12.75" customHeight="1" x14ac:dyDescent="0.2"/>
    <row r="213414" ht="12.75" customHeight="1" x14ac:dyDescent="0.2"/>
    <row r="213418" ht="12.75" customHeight="1" x14ac:dyDescent="0.2"/>
    <row r="213422" ht="12.75" customHeight="1" x14ac:dyDescent="0.2"/>
    <row r="213426" ht="12.75" customHeight="1" x14ac:dyDescent="0.2"/>
    <row r="213430" ht="12.75" customHeight="1" x14ac:dyDescent="0.2"/>
    <row r="213434" ht="12.75" customHeight="1" x14ac:dyDescent="0.2"/>
    <row r="213438" ht="12.75" customHeight="1" x14ac:dyDescent="0.2"/>
    <row r="213442" ht="12.75" customHeight="1" x14ac:dyDescent="0.2"/>
    <row r="213446" ht="12.75" customHeight="1" x14ac:dyDescent="0.2"/>
    <row r="213450" ht="12.75" customHeight="1" x14ac:dyDescent="0.2"/>
    <row r="213454" ht="12.75" customHeight="1" x14ac:dyDescent="0.2"/>
    <row r="213458" ht="12.75" customHeight="1" x14ac:dyDescent="0.2"/>
    <row r="213462" ht="12.75" customHeight="1" x14ac:dyDescent="0.2"/>
    <row r="213466" ht="12.75" customHeight="1" x14ac:dyDescent="0.2"/>
    <row r="213470" ht="12.75" customHeight="1" x14ac:dyDescent="0.2"/>
    <row r="213474" ht="12.75" customHeight="1" x14ac:dyDescent="0.2"/>
    <row r="213478" ht="12.75" customHeight="1" x14ac:dyDescent="0.2"/>
    <row r="213482" ht="12.75" customHeight="1" x14ac:dyDescent="0.2"/>
    <row r="213486" ht="12.75" customHeight="1" x14ac:dyDescent="0.2"/>
    <row r="213490" ht="12.75" customHeight="1" x14ac:dyDescent="0.2"/>
    <row r="213494" ht="12.75" customHeight="1" x14ac:dyDescent="0.2"/>
    <row r="213498" ht="12.75" customHeight="1" x14ac:dyDescent="0.2"/>
    <row r="213502" ht="12.75" customHeight="1" x14ac:dyDescent="0.2"/>
    <row r="213506" ht="12.75" customHeight="1" x14ac:dyDescent="0.2"/>
    <row r="213510" ht="12.75" customHeight="1" x14ac:dyDescent="0.2"/>
    <row r="213514" ht="12.75" customHeight="1" x14ac:dyDescent="0.2"/>
    <row r="213518" ht="12.75" customHeight="1" x14ac:dyDescent="0.2"/>
    <row r="213522" ht="12.75" customHeight="1" x14ac:dyDescent="0.2"/>
    <row r="213526" ht="12.75" customHeight="1" x14ac:dyDescent="0.2"/>
    <row r="213530" ht="12.75" customHeight="1" x14ac:dyDescent="0.2"/>
    <row r="213534" ht="12.75" customHeight="1" x14ac:dyDescent="0.2"/>
    <row r="213538" ht="12.75" customHeight="1" x14ac:dyDescent="0.2"/>
    <row r="213542" ht="12.75" customHeight="1" x14ac:dyDescent="0.2"/>
    <row r="213546" ht="12.75" customHeight="1" x14ac:dyDescent="0.2"/>
    <row r="213550" ht="12.75" customHeight="1" x14ac:dyDescent="0.2"/>
    <row r="213554" ht="12.75" customHeight="1" x14ac:dyDescent="0.2"/>
    <row r="213558" ht="12.75" customHeight="1" x14ac:dyDescent="0.2"/>
    <row r="213562" ht="12.75" customHeight="1" x14ac:dyDescent="0.2"/>
    <row r="213566" ht="12.75" customHeight="1" x14ac:dyDescent="0.2"/>
    <row r="213570" ht="12.75" customHeight="1" x14ac:dyDescent="0.2"/>
    <row r="213574" ht="12.75" customHeight="1" x14ac:dyDescent="0.2"/>
    <row r="213578" ht="12.75" customHeight="1" x14ac:dyDescent="0.2"/>
    <row r="213582" ht="12.75" customHeight="1" x14ac:dyDescent="0.2"/>
    <row r="213586" ht="12.75" customHeight="1" x14ac:dyDescent="0.2"/>
    <row r="213590" ht="12.75" customHeight="1" x14ac:dyDescent="0.2"/>
    <row r="213594" ht="12.75" customHeight="1" x14ac:dyDescent="0.2"/>
    <row r="213598" ht="12.75" customHeight="1" x14ac:dyDescent="0.2"/>
    <row r="213602" ht="12.75" customHeight="1" x14ac:dyDescent="0.2"/>
    <row r="213606" ht="12.75" customHeight="1" x14ac:dyDescent="0.2"/>
    <row r="213610" ht="12.75" customHeight="1" x14ac:dyDescent="0.2"/>
    <row r="213614" ht="12.75" customHeight="1" x14ac:dyDescent="0.2"/>
    <row r="213618" ht="12.75" customHeight="1" x14ac:dyDescent="0.2"/>
    <row r="213622" ht="12.75" customHeight="1" x14ac:dyDescent="0.2"/>
    <row r="213626" ht="12.75" customHeight="1" x14ac:dyDescent="0.2"/>
    <row r="213630" ht="12.75" customHeight="1" x14ac:dyDescent="0.2"/>
    <row r="213634" ht="12.75" customHeight="1" x14ac:dyDescent="0.2"/>
    <row r="213638" ht="12.75" customHeight="1" x14ac:dyDescent="0.2"/>
    <row r="213642" ht="12.75" customHeight="1" x14ac:dyDescent="0.2"/>
    <row r="213646" ht="12.75" customHeight="1" x14ac:dyDescent="0.2"/>
    <row r="213650" ht="12.75" customHeight="1" x14ac:dyDescent="0.2"/>
    <row r="213654" ht="12.75" customHeight="1" x14ac:dyDescent="0.2"/>
    <row r="213658" ht="12.75" customHeight="1" x14ac:dyDescent="0.2"/>
    <row r="213662" ht="12.75" customHeight="1" x14ac:dyDescent="0.2"/>
    <row r="213666" ht="12.75" customHeight="1" x14ac:dyDescent="0.2"/>
    <row r="213670" ht="12.75" customHeight="1" x14ac:dyDescent="0.2"/>
    <row r="213674" ht="12.75" customHeight="1" x14ac:dyDescent="0.2"/>
    <row r="213678" ht="12.75" customHeight="1" x14ac:dyDescent="0.2"/>
    <row r="213682" ht="12.75" customHeight="1" x14ac:dyDescent="0.2"/>
    <row r="213686" ht="12.75" customHeight="1" x14ac:dyDescent="0.2"/>
    <row r="213690" ht="12.75" customHeight="1" x14ac:dyDescent="0.2"/>
    <row r="213694" ht="12.75" customHeight="1" x14ac:dyDescent="0.2"/>
    <row r="213698" ht="12.75" customHeight="1" x14ac:dyDescent="0.2"/>
    <row r="213702" ht="12.75" customHeight="1" x14ac:dyDescent="0.2"/>
    <row r="213706" ht="12.75" customHeight="1" x14ac:dyDescent="0.2"/>
    <row r="213710" ht="12.75" customHeight="1" x14ac:dyDescent="0.2"/>
    <row r="213714" ht="12.75" customHeight="1" x14ac:dyDescent="0.2"/>
    <row r="213718" ht="12.75" customHeight="1" x14ac:dyDescent="0.2"/>
    <row r="213722" ht="12.75" customHeight="1" x14ac:dyDescent="0.2"/>
    <row r="213726" ht="12.75" customHeight="1" x14ac:dyDescent="0.2"/>
    <row r="213730" ht="12.75" customHeight="1" x14ac:dyDescent="0.2"/>
    <row r="213734" ht="12.75" customHeight="1" x14ac:dyDescent="0.2"/>
    <row r="213738" ht="12.75" customHeight="1" x14ac:dyDescent="0.2"/>
    <row r="213742" ht="12.75" customHeight="1" x14ac:dyDescent="0.2"/>
    <row r="213746" ht="12.75" customHeight="1" x14ac:dyDescent="0.2"/>
    <row r="213750" ht="12.75" customHeight="1" x14ac:dyDescent="0.2"/>
    <row r="213754" ht="12.75" customHeight="1" x14ac:dyDescent="0.2"/>
    <row r="213758" ht="12.75" customHeight="1" x14ac:dyDescent="0.2"/>
    <row r="213762" ht="12.75" customHeight="1" x14ac:dyDescent="0.2"/>
    <row r="213766" ht="12.75" customHeight="1" x14ac:dyDescent="0.2"/>
    <row r="213770" ht="12.75" customHeight="1" x14ac:dyDescent="0.2"/>
    <row r="213774" ht="12.75" customHeight="1" x14ac:dyDescent="0.2"/>
    <row r="213778" ht="12.75" customHeight="1" x14ac:dyDescent="0.2"/>
    <row r="213782" ht="12.75" customHeight="1" x14ac:dyDescent="0.2"/>
    <row r="213786" ht="12.75" customHeight="1" x14ac:dyDescent="0.2"/>
    <row r="213790" ht="12.75" customHeight="1" x14ac:dyDescent="0.2"/>
    <row r="213794" ht="12.75" customHeight="1" x14ac:dyDescent="0.2"/>
    <row r="213798" ht="12.75" customHeight="1" x14ac:dyDescent="0.2"/>
    <row r="213802" ht="12.75" customHeight="1" x14ac:dyDescent="0.2"/>
    <row r="213806" ht="12.75" customHeight="1" x14ac:dyDescent="0.2"/>
    <row r="213810" ht="12.75" customHeight="1" x14ac:dyDescent="0.2"/>
    <row r="213814" ht="12.75" customHeight="1" x14ac:dyDescent="0.2"/>
    <row r="213818" ht="12.75" customHeight="1" x14ac:dyDescent="0.2"/>
    <row r="213822" ht="12.75" customHeight="1" x14ac:dyDescent="0.2"/>
    <row r="213826" ht="12.75" customHeight="1" x14ac:dyDescent="0.2"/>
    <row r="213830" ht="12.75" customHeight="1" x14ac:dyDescent="0.2"/>
    <row r="213834" ht="12.75" customHeight="1" x14ac:dyDescent="0.2"/>
    <row r="213838" ht="12.75" customHeight="1" x14ac:dyDescent="0.2"/>
    <row r="213842" ht="12.75" customHeight="1" x14ac:dyDescent="0.2"/>
    <row r="213846" ht="12.75" customHeight="1" x14ac:dyDescent="0.2"/>
    <row r="213850" ht="12.75" customHeight="1" x14ac:dyDescent="0.2"/>
    <row r="213854" ht="12.75" customHeight="1" x14ac:dyDescent="0.2"/>
    <row r="213858" ht="12.75" customHeight="1" x14ac:dyDescent="0.2"/>
    <row r="213862" ht="12.75" customHeight="1" x14ac:dyDescent="0.2"/>
    <row r="213866" ht="12.75" customHeight="1" x14ac:dyDescent="0.2"/>
    <row r="213870" ht="12.75" customHeight="1" x14ac:dyDescent="0.2"/>
    <row r="213874" ht="12.75" customHeight="1" x14ac:dyDescent="0.2"/>
    <row r="213878" ht="12.75" customHeight="1" x14ac:dyDescent="0.2"/>
    <row r="213882" ht="12.75" customHeight="1" x14ac:dyDescent="0.2"/>
    <row r="213886" ht="12.75" customHeight="1" x14ac:dyDescent="0.2"/>
    <row r="213890" ht="12.75" customHeight="1" x14ac:dyDescent="0.2"/>
    <row r="213894" ht="12.75" customHeight="1" x14ac:dyDescent="0.2"/>
    <row r="213898" ht="12.75" customHeight="1" x14ac:dyDescent="0.2"/>
    <row r="213902" ht="12.75" customHeight="1" x14ac:dyDescent="0.2"/>
    <row r="213906" ht="12.75" customHeight="1" x14ac:dyDescent="0.2"/>
    <row r="213910" ht="12.75" customHeight="1" x14ac:dyDescent="0.2"/>
    <row r="213914" ht="12.75" customHeight="1" x14ac:dyDescent="0.2"/>
    <row r="213918" ht="12.75" customHeight="1" x14ac:dyDescent="0.2"/>
    <row r="213922" ht="12.75" customHeight="1" x14ac:dyDescent="0.2"/>
    <row r="213926" ht="12.75" customHeight="1" x14ac:dyDescent="0.2"/>
    <row r="213930" ht="12.75" customHeight="1" x14ac:dyDescent="0.2"/>
    <row r="213934" ht="12.75" customHeight="1" x14ac:dyDescent="0.2"/>
    <row r="213938" ht="12.75" customHeight="1" x14ac:dyDescent="0.2"/>
    <row r="213942" ht="12.75" customHeight="1" x14ac:dyDescent="0.2"/>
    <row r="213946" ht="12.75" customHeight="1" x14ac:dyDescent="0.2"/>
    <row r="213950" ht="12.75" customHeight="1" x14ac:dyDescent="0.2"/>
    <row r="213954" ht="12.75" customHeight="1" x14ac:dyDescent="0.2"/>
    <row r="213958" ht="12.75" customHeight="1" x14ac:dyDescent="0.2"/>
    <row r="213962" ht="12.75" customHeight="1" x14ac:dyDescent="0.2"/>
    <row r="213966" ht="12.75" customHeight="1" x14ac:dyDescent="0.2"/>
    <row r="213970" ht="12.75" customHeight="1" x14ac:dyDescent="0.2"/>
    <row r="213974" ht="12.75" customHeight="1" x14ac:dyDescent="0.2"/>
    <row r="213978" ht="12.75" customHeight="1" x14ac:dyDescent="0.2"/>
    <row r="213982" ht="12.75" customHeight="1" x14ac:dyDescent="0.2"/>
    <row r="213986" ht="12.75" customHeight="1" x14ac:dyDescent="0.2"/>
    <row r="213990" ht="12.75" customHeight="1" x14ac:dyDescent="0.2"/>
    <row r="213994" ht="12.75" customHeight="1" x14ac:dyDescent="0.2"/>
    <row r="213998" ht="12.75" customHeight="1" x14ac:dyDescent="0.2"/>
    <row r="214002" ht="12.75" customHeight="1" x14ac:dyDescent="0.2"/>
    <row r="214006" ht="12.75" customHeight="1" x14ac:dyDescent="0.2"/>
    <row r="214010" ht="12.75" customHeight="1" x14ac:dyDescent="0.2"/>
    <row r="214014" ht="12.75" customHeight="1" x14ac:dyDescent="0.2"/>
    <row r="214018" ht="12.75" customHeight="1" x14ac:dyDescent="0.2"/>
    <row r="214022" ht="12.75" customHeight="1" x14ac:dyDescent="0.2"/>
    <row r="214026" ht="12.75" customHeight="1" x14ac:dyDescent="0.2"/>
    <row r="214030" ht="12.75" customHeight="1" x14ac:dyDescent="0.2"/>
    <row r="214034" ht="12.75" customHeight="1" x14ac:dyDescent="0.2"/>
    <row r="214038" ht="12.75" customHeight="1" x14ac:dyDescent="0.2"/>
    <row r="214042" ht="12.75" customHeight="1" x14ac:dyDescent="0.2"/>
    <row r="214046" ht="12.75" customHeight="1" x14ac:dyDescent="0.2"/>
    <row r="214050" ht="12.75" customHeight="1" x14ac:dyDescent="0.2"/>
    <row r="214054" ht="12.75" customHeight="1" x14ac:dyDescent="0.2"/>
    <row r="214058" ht="12.75" customHeight="1" x14ac:dyDescent="0.2"/>
    <row r="214062" ht="12.75" customHeight="1" x14ac:dyDescent="0.2"/>
    <row r="214066" ht="12.75" customHeight="1" x14ac:dyDescent="0.2"/>
    <row r="214070" ht="12.75" customHeight="1" x14ac:dyDescent="0.2"/>
    <row r="214074" ht="12.75" customHeight="1" x14ac:dyDescent="0.2"/>
    <row r="214078" ht="12.75" customHeight="1" x14ac:dyDescent="0.2"/>
    <row r="214082" ht="12.75" customHeight="1" x14ac:dyDescent="0.2"/>
    <row r="214086" ht="12.75" customHeight="1" x14ac:dyDescent="0.2"/>
    <row r="214090" ht="12.75" customHeight="1" x14ac:dyDescent="0.2"/>
    <row r="214094" ht="12.75" customHeight="1" x14ac:dyDescent="0.2"/>
    <row r="214098" ht="12.75" customHeight="1" x14ac:dyDescent="0.2"/>
    <row r="214102" ht="12.75" customHeight="1" x14ac:dyDescent="0.2"/>
    <row r="214106" ht="12.75" customHeight="1" x14ac:dyDescent="0.2"/>
    <row r="214110" ht="12.75" customHeight="1" x14ac:dyDescent="0.2"/>
    <row r="214114" ht="12.75" customHeight="1" x14ac:dyDescent="0.2"/>
    <row r="214118" ht="12.75" customHeight="1" x14ac:dyDescent="0.2"/>
    <row r="214122" ht="12.75" customHeight="1" x14ac:dyDescent="0.2"/>
    <row r="214126" ht="12.75" customHeight="1" x14ac:dyDescent="0.2"/>
    <row r="214130" ht="12.75" customHeight="1" x14ac:dyDescent="0.2"/>
    <row r="214134" ht="12.75" customHeight="1" x14ac:dyDescent="0.2"/>
    <row r="214138" ht="12.75" customHeight="1" x14ac:dyDescent="0.2"/>
    <row r="214142" ht="12.75" customHeight="1" x14ac:dyDescent="0.2"/>
    <row r="214146" ht="12.75" customHeight="1" x14ac:dyDescent="0.2"/>
    <row r="214150" ht="12.75" customHeight="1" x14ac:dyDescent="0.2"/>
    <row r="214154" ht="12.75" customHeight="1" x14ac:dyDescent="0.2"/>
    <row r="214158" ht="12.75" customHeight="1" x14ac:dyDescent="0.2"/>
    <row r="214162" ht="12.75" customHeight="1" x14ac:dyDescent="0.2"/>
    <row r="214166" ht="12.75" customHeight="1" x14ac:dyDescent="0.2"/>
    <row r="214170" ht="12.75" customHeight="1" x14ac:dyDescent="0.2"/>
    <row r="214174" ht="12.75" customHeight="1" x14ac:dyDescent="0.2"/>
    <row r="214178" ht="12.75" customHeight="1" x14ac:dyDescent="0.2"/>
    <row r="214182" ht="12.75" customHeight="1" x14ac:dyDescent="0.2"/>
    <row r="214186" ht="12.75" customHeight="1" x14ac:dyDescent="0.2"/>
    <row r="214190" ht="12.75" customHeight="1" x14ac:dyDescent="0.2"/>
    <row r="214194" ht="12.75" customHeight="1" x14ac:dyDescent="0.2"/>
    <row r="214198" ht="12.75" customHeight="1" x14ac:dyDescent="0.2"/>
    <row r="214202" ht="12.75" customHeight="1" x14ac:dyDescent="0.2"/>
    <row r="214206" ht="12.75" customHeight="1" x14ac:dyDescent="0.2"/>
    <row r="214210" ht="12.75" customHeight="1" x14ac:dyDescent="0.2"/>
    <row r="214214" ht="12.75" customHeight="1" x14ac:dyDescent="0.2"/>
    <row r="214218" ht="12.75" customHeight="1" x14ac:dyDescent="0.2"/>
    <row r="214222" ht="12.75" customHeight="1" x14ac:dyDescent="0.2"/>
    <row r="214226" ht="12.75" customHeight="1" x14ac:dyDescent="0.2"/>
    <row r="214230" ht="12.75" customHeight="1" x14ac:dyDescent="0.2"/>
    <row r="214234" ht="12.75" customHeight="1" x14ac:dyDescent="0.2"/>
    <row r="214238" ht="12.75" customHeight="1" x14ac:dyDescent="0.2"/>
    <row r="214242" ht="12.75" customHeight="1" x14ac:dyDescent="0.2"/>
    <row r="214246" ht="12.75" customHeight="1" x14ac:dyDescent="0.2"/>
    <row r="214250" ht="12.75" customHeight="1" x14ac:dyDescent="0.2"/>
    <row r="214254" ht="12.75" customHeight="1" x14ac:dyDescent="0.2"/>
    <row r="214258" ht="12.75" customHeight="1" x14ac:dyDescent="0.2"/>
    <row r="214262" ht="12.75" customHeight="1" x14ac:dyDescent="0.2"/>
    <row r="214266" ht="12.75" customHeight="1" x14ac:dyDescent="0.2"/>
    <row r="214270" ht="12.75" customHeight="1" x14ac:dyDescent="0.2"/>
    <row r="214274" ht="12.75" customHeight="1" x14ac:dyDescent="0.2"/>
    <row r="214278" ht="12.75" customHeight="1" x14ac:dyDescent="0.2"/>
    <row r="214282" ht="12.75" customHeight="1" x14ac:dyDescent="0.2"/>
    <row r="214286" ht="12.75" customHeight="1" x14ac:dyDescent="0.2"/>
    <row r="214290" ht="12.75" customHeight="1" x14ac:dyDescent="0.2"/>
    <row r="214294" ht="12.75" customHeight="1" x14ac:dyDescent="0.2"/>
    <row r="214298" ht="12.75" customHeight="1" x14ac:dyDescent="0.2"/>
    <row r="214302" ht="12.75" customHeight="1" x14ac:dyDescent="0.2"/>
    <row r="214306" ht="12.75" customHeight="1" x14ac:dyDescent="0.2"/>
    <row r="214310" ht="12.75" customHeight="1" x14ac:dyDescent="0.2"/>
    <row r="214314" ht="12.75" customHeight="1" x14ac:dyDescent="0.2"/>
    <row r="214318" ht="12.75" customHeight="1" x14ac:dyDescent="0.2"/>
    <row r="214322" ht="12.75" customHeight="1" x14ac:dyDescent="0.2"/>
    <row r="214326" ht="12.75" customHeight="1" x14ac:dyDescent="0.2"/>
    <row r="214330" ht="12.75" customHeight="1" x14ac:dyDescent="0.2"/>
    <row r="214334" ht="12.75" customHeight="1" x14ac:dyDescent="0.2"/>
    <row r="214338" ht="12.75" customHeight="1" x14ac:dyDescent="0.2"/>
    <row r="214342" ht="12.75" customHeight="1" x14ac:dyDescent="0.2"/>
    <row r="214346" ht="12.75" customHeight="1" x14ac:dyDescent="0.2"/>
    <row r="214350" ht="12.75" customHeight="1" x14ac:dyDescent="0.2"/>
    <row r="214354" ht="12.75" customHeight="1" x14ac:dyDescent="0.2"/>
    <row r="214358" ht="12.75" customHeight="1" x14ac:dyDescent="0.2"/>
    <row r="214362" ht="12.75" customHeight="1" x14ac:dyDescent="0.2"/>
    <row r="214366" ht="12.75" customHeight="1" x14ac:dyDescent="0.2"/>
    <row r="214370" ht="12.75" customHeight="1" x14ac:dyDescent="0.2"/>
    <row r="214374" ht="12.75" customHeight="1" x14ac:dyDescent="0.2"/>
    <row r="214378" ht="12.75" customHeight="1" x14ac:dyDescent="0.2"/>
    <row r="214382" ht="12.75" customHeight="1" x14ac:dyDescent="0.2"/>
    <row r="214386" ht="12.75" customHeight="1" x14ac:dyDescent="0.2"/>
    <row r="214390" ht="12.75" customHeight="1" x14ac:dyDescent="0.2"/>
    <row r="214394" ht="12.75" customHeight="1" x14ac:dyDescent="0.2"/>
    <row r="214398" ht="12.75" customHeight="1" x14ac:dyDescent="0.2"/>
    <row r="214402" ht="12.75" customHeight="1" x14ac:dyDescent="0.2"/>
    <row r="214406" ht="12.75" customHeight="1" x14ac:dyDescent="0.2"/>
    <row r="214410" ht="12.75" customHeight="1" x14ac:dyDescent="0.2"/>
    <row r="214414" ht="12.75" customHeight="1" x14ac:dyDescent="0.2"/>
    <row r="214418" ht="12.75" customHeight="1" x14ac:dyDescent="0.2"/>
    <row r="214422" ht="12.75" customHeight="1" x14ac:dyDescent="0.2"/>
    <row r="214426" ht="12.75" customHeight="1" x14ac:dyDescent="0.2"/>
    <row r="214430" ht="12.75" customHeight="1" x14ac:dyDescent="0.2"/>
    <row r="214434" ht="12.75" customHeight="1" x14ac:dyDescent="0.2"/>
    <row r="214438" ht="12.75" customHeight="1" x14ac:dyDescent="0.2"/>
    <row r="214442" ht="12.75" customHeight="1" x14ac:dyDescent="0.2"/>
    <row r="214446" ht="12.75" customHeight="1" x14ac:dyDescent="0.2"/>
    <row r="214450" ht="12.75" customHeight="1" x14ac:dyDescent="0.2"/>
    <row r="214454" ht="12.75" customHeight="1" x14ac:dyDescent="0.2"/>
    <row r="214458" ht="12.75" customHeight="1" x14ac:dyDescent="0.2"/>
    <row r="214462" ht="12.75" customHeight="1" x14ac:dyDescent="0.2"/>
    <row r="214466" ht="12.75" customHeight="1" x14ac:dyDescent="0.2"/>
    <row r="214470" ht="12.75" customHeight="1" x14ac:dyDescent="0.2"/>
    <row r="214474" ht="12.75" customHeight="1" x14ac:dyDescent="0.2"/>
    <row r="214478" ht="12.75" customHeight="1" x14ac:dyDescent="0.2"/>
    <row r="214482" ht="12.75" customHeight="1" x14ac:dyDescent="0.2"/>
    <row r="214486" ht="12.75" customHeight="1" x14ac:dyDescent="0.2"/>
    <row r="214490" ht="12.75" customHeight="1" x14ac:dyDescent="0.2"/>
    <row r="214494" ht="12.75" customHeight="1" x14ac:dyDescent="0.2"/>
    <row r="214498" ht="12.75" customHeight="1" x14ac:dyDescent="0.2"/>
    <row r="214502" ht="12.75" customHeight="1" x14ac:dyDescent="0.2"/>
    <row r="214506" ht="12.75" customHeight="1" x14ac:dyDescent="0.2"/>
    <row r="214510" ht="12.75" customHeight="1" x14ac:dyDescent="0.2"/>
    <row r="214514" ht="12.75" customHeight="1" x14ac:dyDescent="0.2"/>
    <row r="214518" ht="12.75" customHeight="1" x14ac:dyDescent="0.2"/>
    <row r="214522" ht="12.75" customHeight="1" x14ac:dyDescent="0.2"/>
    <row r="214526" ht="12.75" customHeight="1" x14ac:dyDescent="0.2"/>
    <row r="214530" ht="12.75" customHeight="1" x14ac:dyDescent="0.2"/>
    <row r="214534" ht="12.75" customHeight="1" x14ac:dyDescent="0.2"/>
    <row r="214538" ht="12.75" customHeight="1" x14ac:dyDescent="0.2"/>
    <row r="214542" ht="12.75" customHeight="1" x14ac:dyDescent="0.2"/>
    <row r="214546" ht="12.75" customHeight="1" x14ac:dyDescent="0.2"/>
    <row r="214550" ht="12.75" customHeight="1" x14ac:dyDescent="0.2"/>
    <row r="214554" ht="12.75" customHeight="1" x14ac:dyDescent="0.2"/>
    <row r="214558" ht="12.75" customHeight="1" x14ac:dyDescent="0.2"/>
    <row r="214562" ht="12.75" customHeight="1" x14ac:dyDescent="0.2"/>
    <row r="214566" ht="12.75" customHeight="1" x14ac:dyDescent="0.2"/>
    <row r="214570" ht="12.75" customHeight="1" x14ac:dyDescent="0.2"/>
    <row r="214574" ht="12.75" customHeight="1" x14ac:dyDescent="0.2"/>
    <row r="214578" ht="12.75" customHeight="1" x14ac:dyDescent="0.2"/>
    <row r="214582" ht="12.75" customHeight="1" x14ac:dyDescent="0.2"/>
    <row r="214586" ht="12.75" customHeight="1" x14ac:dyDescent="0.2"/>
    <row r="214590" ht="12.75" customHeight="1" x14ac:dyDescent="0.2"/>
    <row r="214594" ht="12.75" customHeight="1" x14ac:dyDescent="0.2"/>
    <row r="214598" ht="12.75" customHeight="1" x14ac:dyDescent="0.2"/>
    <row r="214602" ht="12.75" customHeight="1" x14ac:dyDescent="0.2"/>
    <row r="214606" ht="12.75" customHeight="1" x14ac:dyDescent="0.2"/>
    <row r="214610" ht="12.75" customHeight="1" x14ac:dyDescent="0.2"/>
    <row r="214614" ht="12.75" customHeight="1" x14ac:dyDescent="0.2"/>
    <row r="214618" ht="12.75" customHeight="1" x14ac:dyDescent="0.2"/>
    <row r="214622" ht="12.75" customHeight="1" x14ac:dyDescent="0.2"/>
    <row r="214626" ht="12.75" customHeight="1" x14ac:dyDescent="0.2"/>
    <row r="214630" ht="12.75" customHeight="1" x14ac:dyDescent="0.2"/>
    <row r="214634" ht="12.75" customHeight="1" x14ac:dyDescent="0.2"/>
    <row r="214638" ht="12.75" customHeight="1" x14ac:dyDescent="0.2"/>
    <row r="214642" ht="12.75" customHeight="1" x14ac:dyDescent="0.2"/>
    <row r="214646" ht="12.75" customHeight="1" x14ac:dyDescent="0.2"/>
    <row r="214650" ht="12.75" customHeight="1" x14ac:dyDescent="0.2"/>
    <row r="214654" ht="12.75" customHeight="1" x14ac:dyDescent="0.2"/>
    <row r="214658" ht="12.75" customHeight="1" x14ac:dyDescent="0.2"/>
    <row r="214662" ht="12.75" customHeight="1" x14ac:dyDescent="0.2"/>
    <row r="214666" ht="12.75" customHeight="1" x14ac:dyDescent="0.2"/>
    <row r="214670" ht="12.75" customHeight="1" x14ac:dyDescent="0.2"/>
    <row r="214674" ht="12.75" customHeight="1" x14ac:dyDescent="0.2"/>
    <row r="214678" ht="12.75" customHeight="1" x14ac:dyDescent="0.2"/>
    <row r="214682" ht="12.75" customHeight="1" x14ac:dyDescent="0.2"/>
    <row r="214686" ht="12.75" customHeight="1" x14ac:dyDescent="0.2"/>
    <row r="214690" ht="12.75" customHeight="1" x14ac:dyDescent="0.2"/>
    <row r="214694" ht="12.75" customHeight="1" x14ac:dyDescent="0.2"/>
    <row r="214698" ht="12.75" customHeight="1" x14ac:dyDescent="0.2"/>
    <row r="214702" ht="12.75" customHeight="1" x14ac:dyDescent="0.2"/>
    <row r="214706" ht="12.75" customHeight="1" x14ac:dyDescent="0.2"/>
    <row r="214710" ht="12.75" customHeight="1" x14ac:dyDescent="0.2"/>
    <row r="214714" ht="12.75" customHeight="1" x14ac:dyDescent="0.2"/>
    <row r="214718" ht="12.75" customHeight="1" x14ac:dyDescent="0.2"/>
    <row r="214722" ht="12.75" customHeight="1" x14ac:dyDescent="0.2"/>
    <row r="214726" ht="12.75" customHeight="1" x14ac:dyDescent="0.2"/>
    <row r="214730" ht="12.75" customHeight="1" x14ac:dyDescent="0.2"/>
    <row r="214734" ht="12.75" customHeight="1" x14ac:dyDescent="0.2"/>
    <row r="214738" ht="12.75" customHeight="1" x14ac:dyDescent="0.2"/>
    <row r="214742" ht="12.75" customHeight="1" x14ac:dyDescent="0.2"/>
    <row r="214746" ht="12.75" customHeight="1" x14ac:dyDescent="0.2"/>
    <row r="214750" ht="12.75" customHeight="1" x14ac:dyDescent="0.2"/>
    <row r="214754" ht="12.75" customHeight="1" x14ac:dyDescent="0.2"/>
    <row r="214758" ht="12.75" customHeight="1" x14ac:dyDescent="0.2"/>
    <row r="214762" ht="12.75" customHeight="1" x14ac:dyDescent="0.2"/>
    <row r="214766" ht="12.75" customHeight="1" x14ac:dyDescent="0.2"/>
    <row r="214770" ht="12.75" customHeight="1" x14ac:dyDescent="0.2"/>
    <row r="214774" ht="12.75" customHeight="1" x14ac:dyDescent="0.2"/>
    <row r="214778" ht="12.75" customHeight="1" x14ac:dyDescent="0.2"/>
    <row r="214782" ht="12.75" customHeight="1" x14ac:dyDescent="0.2"/>
    <row r="214786" ht="12.75" customHeight="1" x14ac:dyDescent="0.2"/>
    <row r="214790" ht="12.75" customHeight="1" x14ac:dyDescent="0.2"/>
    <row r="214794" ht="12.75" customHeight="1" x14ac:dyDescent="0.2"/>
    <row r="214798" ht="12.75" customHeight="1" x14ac:dyDescent="0.2"/>
    <row r="214802" ht="12.75" customHeight="1" x14ac:dyDescent="0.2"/>
    <row r="214806" ht="12.75" customHeight="1" x14ac:dyDescent="0.2"/>
    <row r="214810" ht="12.75" customHeight="1" x14ac:dyDescent="0.2"/>
    <row r="214814" ht="12.75" customHeight="1" x14ac:dyDescent="0.2"/>
    <row r="214818" ht="12.75" customHeight="1" x14ac:dyDescent="0.2"/>
    <row r="214822" ht="12.75" customHeight="1" x14ac:dyDescent="0.2"/>
    <row r="214826" ht="12.75" customHeight="1" x14ac:dyDescent="0.2"/>
    <row r="214830" ht="12.75" customHeight="1" x14ac:dyDescent="0.2"/>
    <row r="214834" ht="12.75" customHeight="1" x14ac:dyDescent="0.2"/>
    <row r="214838" ht="12.75" customHeight="1" x14ac:dyDescent="0.2"/>
    <row r="214842" ht="12.75" customHeight="1" x14ac:dyDescent="0.2"/>
    <row r="214846" ht="12.75" customHeight="1" x14ac:dyDescent="0.2"/>
    <row r="214850" ht="12.75" customHeight="1" x14ac:dyDescent="0.2"/>
    <row r="214854" ht="12.75" customHeight="1" x14ac:dyDescent="0.2"/>
    <row r="214858" ht="12.75" customHeight="1" x14ac:dyDescent="0.2"/>
    <row r="214862" ht="12.75" customHeight="1" x14ac:dyDescent="0.2"/>
    <row r="214866" ht="12.75" customHeight="1" x14ac:dyDescent="0.2"/>
    <row r="214870" ht="12.75" customHeight="1" x14ac:dyDescent="0.2"/>
    <row r="214874" ht="12.75" customHeight="1" x14ac:dyDescent="0.2"/>
    <row r="214878" ht="12.75" customHeight="1" x14ac:dyDescent="0.2"/>
    <row r="214882" ht="12.75" customHeight="1" x14ac:dyDescent="0.2"/>
    <row r="214886" ht="12.75" customHeight="1" x14ac:dyDescent="0.2"/>
    <row r="214890" ht="12.75" customHeight="1" x14ac:dyDescent="0.2"/>
    <row r="214894" ht="12.75" customHeight="1" x14ac:dyDescent="0.2"/>
    <row r="214898" ht="12.75" customHeight="1" x14ac:dyDescent="0.2"/>
    <row r="214902" ht="12.75" customHeight="1" x14ac:dyDescent="0.2"/>
    <row r="214906" ht="12.75" customHeight="1" x14ac:dyDescent="0.2"/>
    <row r="214910" ht="12.75" customHeight="1" x14ac:dyDescent="0.2"/>
    <row r="214914" ht="12.75" customHeight="1" x14ac:dyDescent="0.2"/>
    <row r="214918" ht="12.75" customHeight="1" x14ac:dyDescent="0.2"/>
    <row r="214922" ht="12.75" customHeight="1" x14ac:dyDescent="0.2"/>
    <row r="214926" ht="12.75" customHeight="1" x14ac:dyDescent="0.2"/>
    <row r="214930" ht="12.75" customHeight="1" x14ac:dyDescent="0.2"/>
    <row r="214934" ht="12.75" customHeight="1" x14ac:dyDescent="0.2"/>
    <row r="214938" ht="12.75" customHeight="1" x14ac:dyDescent="0.2"/>
    <row r="214942" ht="12.75" customHeight="1" x14ac:dyDescent="0.2"/>
    <row r="214946" ht="12.75" customHeight="1" x14ac:dyDescent="0.2"/>
    <row r="214950" ht="12.75" customHeight="1" x14ac:dyDescent="0.2"/>
    <row r="214954" ht="12.75" customHeight="1" x14ac:dyDescent="0.2"/>
    <row r="214958" ht="12.75" customHeight="1" x14ac:dyDescent="0.2"/>
    <row r="214962" ht="12.75" customHeight="1" x14ac:dyDescent="0.2"/>
    <row r="214966" ht="12.75" customHeight="1" x14ac:dyDescent="0.2"/>
    <row r="214970" ht="12.75" customHeight="1" x14ac:dyDescent="0.2"/>
    <row r="214974" ht="12.75" customHeight="1" x14ac:dyDescent="0.2"/>
    <row r="214978" ht="12.75" customHeight="1" x14ac:dyDescent="0.2"/>
    <row r="214982" ht="12.75" customHeight="1" x14ac:dyDescent="0.2"/>
    <row r="214986" ht="12.75" customHeight="1" x14ac:dyDescent="0.2"/>
    <row r="214990" ht="12.75" customHeight="1" x14ac:dyDescent="0.2"/>
    <row r="214994" ht="12.75" customHeight="1" x14ac:dyDescent="0.2"/>
    <row r="214998" ht="12.75" customHeight="1" x14ac:dyDescent="0.2"/>
    <row r="215002" ht="12.75" customHeight="1" x14ac:dyDescent="0.2"/>
    <row r="215006" ht="12.75" customHeight="1" x14ac:dyDescent="0.2"/>
    <row r="215010" ht="12.75" customHeight="1" x14ac:dyDescent="0.2"/>
    <row r="215014" ht="12.75" customHeight="1" x14ac:dyDescent="0.2"/>
    <row r="215018" ht="12.75" customHeight="1" x14ac:dyDescent="0.2"/>
    <row r="215022" ht="12.75" customHeight="1" x14ac:dyDescent="0.2"/>
    <row r="215026" ht="12.75" customHeight="1" x14ac:dyDescent="0.2"/>
    <row r="215030" ht="12.75" customHeight="1" x14ac:dyDescent="0.2"/>
    <row r="215034" ht="12.75" customHeight="1" x14ac:dyDescent="0.2"/>
    <row r="215038" ht="12.75" customHeight="1" x14ac:dyDescent="0.2"/>
    <row r="215042" ht="12.75" customHeight="1" x14ac:dyDescent="0.2"/>
    <row r="215046" ht="12.75" customHeight="1" x14ac:dyDescent="0.2"/>
    <row r="215050" ht="12.75" customHeight="1" x14ac:dyDescent="0.2"/>
    <row r="215054" ht="12.75" customHeight="1" x14ac:dyDescent="0.2"/>
    <row r="215058" ht="12.75" customHeight="1" x14ac:dyDescent="0.2"/>
    <row r="215062" ht="12.75" customHeight="1" x14ac:dyDescent="0.2"/>
    <row r="215066" ht="12.75" customHeight="1" x14ac:dyDescent="0.2"/>
    <row r="215070" ht="12.75" customHeight="1" x14ac:dyDescent="0.2"/>
    <row r="215074" ht="12.75" customHeight="1" x14ac:dyDescent="0.2"/>
    <row r="215078" ht="12.75" customHeight="1" x14ac:dyDescent="0.2"/>
    <row r="215082" ht="12.75" customHeight="1" x14ac:dyDescent="0.2"/>
    <row r="215086" ht="12.75" customHeight="1" x14ac:dyDescent="0.2"/>
    <row r="215090" ht="12.75" customHeight="1" x14ac:dyDescent="0.2"/>
    <row r="215094" ht="12.75" customHeight="1" x14ac:dyDescent="0.2"/>
    <row r="215098" ht="12.75" customHeight="1" x14ac:dyDescent="0.2"/>
    <row r="215102" ht="12.75" customHeight="1" x14ac:dyDescent="0.2"/>
    <row r="215106" ht="12.75" customHeight="1" x14ac:dyDescent="0.2"/>
    <row r="215110" ht="12.75" customHeight="1" x14ac:dyDescent="0.2"/>
    <row r="215114" ht="12.75" customHeight="1" x14ac:dyDescent="0.2"/>
    <row r="215118" ht="12.75" customHeight="1" x14ac:dyDescent="0.2"/>
    <row r="215122" ht="12.75" customHeight="1" x14ac:dyDescent="0.2"/>
    <row r="215126" ht="12.75" customHeight="1" x14ac:dyDescent="0.2"/>
    <row r="215130" ht="12.75" customHeight="1" x14ac:dyDescent="0.2"/>
    <row r="215134" ht="12.75" customHeight="1" x14ac:dyDescent="0.2"/>
    <row r="215138" ht="12.75" customHeight="1" x14ac:dyDescent="0.2"/>
    <row r="215142" ht="12.75" customHeight="1" x14ac:dyDescent="0.2"/>
    <row r="215146" ht="12.75" customHeight="1" x14ac:dyDescent="0.2"/>
    <row r="215150" ht="12.75" customHeight="1" x14ac:dyDescent="0.2"/>
    <row r="215154" ht="12.75" customHeight="1" x14ac:dyDescent="0.2"/>
    <row r="215158" ht="12.75" customHeight="1" x14ac:dyDescent="0.2"/>
    <row r="215162" ht="12.75" customHeight="1" x14ac:dyDescent="0.2"/>
    <row r="215166" ht="12.75" customHeight="1" x14ac:dyDescent="0.2"/>
    <row r="215170" ht="12.75" customHeight="1" x14ac:dyDescent="0.2"/>
    <row r="215174" ht="12.75" customHeight="1" x14ac:dyDescent="0.2"/>
    <row r="215178" ht="12.75" customHeight="1" x14ac:dyDescent="0.2"/>
    <row r="215182" ht="12.75" customHeight="1" x14ac:dyDescent="0.2"/>
    <row r="215186" ht="12.75" customHeight="1" x14ac:dyDescent="0.2"/>
    <row r="215190" ht="12.75" customHeight="1" x14ac:dyDescent="0.2"/>
    <row r="215194" ht="12.75" customHeight="1" x14ac:dyDescent="0.2"/>
    <row r="215198" ht="12.75" customHeight="1" x14ac:dyDescent="0.2"/>
    <row r="215202" ht="12.75" customHeight="1" x14ac:dyDescent="0.2"/>
    <row r="215206" ht="12.75" customHeight="1" x14ac:dyDescent="0.2"/>
    <row r="215210" ht="12.75" customHeight="1" x14ac:dyDescent="0.2"/>
    <row r="215214" ht="12.75" customHeight="1" x14ac:dyDescent="0.2"/>
    <row r="215218" ht="12.75" customHeight="1" x14ac:dyDescent="0.2"/>
    <row r="215222" ht="12.75" customHeight="1" x14ac:dyDescent="0.2"/>
    <row r="215226" ht="12.75" customHeight="1" x14ac:dyDescent="0.2"/>
    <row r="215230" ht="12.75" customHeight="1" x14ac:dyDescent="0.2"/>
    <row r="215234" ht="12.75" customHeight="1" x14ac:dyDescent="0.2"/>
    <row r="215238" ht="12.75" customHeight="1" x14ac:dyDescent="0.2"/>
    <row r="215242" ht="12.75" customHeight="1" x14ac:dyDescent="0.2"/>
    <row r="215246" ht="12.75" customHeight="1" x14ac:dyDescent="0.2"/>
    <row r="215250" ht="12.75" customHeight="1" x14ac:dyDescent="0.2"/>
    <row r="215254" ht="12.75" customHeight="1" x14ac:dyDescent="0.2"/>
    <row r="215258" ht="12.75" customHeight="1" x14ac:dyDescent="0.2"/>
    <row r="215262" ht="12.75" customHeight="1" x14ac:dyDescent="0.2"/>
    <row r="215266" ht="12.75" customHeight="1" x14ac:dyDescent="0.2"/>
    <row r="215270" ht="12.75" customHeight="1" x14ac:dyDescent="0.2"/>
    <row r="215274" ht="12.75" customHeight="1" x14ac:dyDescent="0.2"/>
    <row r="215278" ht="12.75" customHeight="1" x14ac:dyDescent="0.2"/>
    <row r="215282" ht="12.75" customHeight="1" x14ac:dyDescent="0.2"/>
    <row r="215286" ht="12.75" customHeight="1" x14ac:dyDescent="0.2"/>
    <row r="215290" ht="12.75" customHeight="1" x14ac:dyDescent="0.2"/>
    <row r="215294" ht="12.75" customHeight="1" x14ac:dyDescent="0.2"/>
    <row r="215298" ht="12.75" customHeight="1" x14ac:dyDescent="0.2"/>
    <row r="215302" ht="12.75" customHeight="1" x14ac:dyDescent="0.2"/>
    <row r="215306" ht="12.75" customHeight="1" x14ac:dyDescent="0.2"/>
    <row r="215310" ht="12.75" customHeight="1" x14ac:dyDescent="0.2"/>
    <row r="215314" ht="12.75" customHeight="1" x14ac:dyDescent="0.2"/>
    <row r="215318" ht="12.75" customHeight="1" x14ac:dyDescent="0.2"/>
    <row r="215322" ht="12.75" customHeight="1" x14ac:dyDescent="0.2"/>
    <row r="215326" ht="12.75" customHeight="1" x14ac:dyDescent="0.2"/>
    <row r="215330" ht="12.75" customHeight="1" x14ac:dyDescent="0.2"/>
    <row r="215334" ht="12.75" customHeight="1" x14ac:dyDescent="0.2"/>
    <row r="215338" ht="12.75" customHeight="1" x14ac:dyDescent="0.2"/>
    <row r="215342" ht="12.75" customHeight="1" x14ac:dyDescent="0.2"/>
    <row r="215346" ht="12.75" customHeight="1" x14ac:dyDescent="0.2"/>
    <row r="215350" ht="12.75" customHeight="1" x14ac:dyDescent="0.2"/>
    <row r="215354" ht="12.75" customHeight="1" x14ac:dyDescent="0.2"/>
    <row r="215358" ht="12.75" customHeight="1" x14ac:dyDescent="0.2"/>
    <row r="215362" ht="12.75" customHeight="1" x14ac:dyDescent="0.2"/>
    <row r="215366" ht="12.75" customHeight="1" x14ac:dyDescent="0.2"/>
    <row r="215370" ht="12.75" customHeight="1" x14ac:dyDescent="0.2"/>
    <row r="215374" ht="12.75" customHeight="1" x14ac:dyDescent="0.2"/>
    <row r="215378" ht="12.75" customHeight="1" x14ac:dyDescent="0.2"/>
    <row r="215382" ht="12.75" customHeight="1" x14ac:dyDescent="0.2"/>
    <row r="215386" ht="12.75" customHeight="1" x14ac:dyDescent="0.2"/>
    <row r="215390" ht="12.75" customHeight="1" x14ac:dyDescent="0.2"/>
    <row r="215394" ht="12.75" customHeight="1" x14ac:dyDescent="0.2"/>
    <row r="215398" ht="12.75" customHeight="1" x14ac:dyDescent="0.2"/>
    <row r="215402" ht="12.75" customHeight="1" x14ac:dyDescent="0.2"/>
    <row r="215406" ht="12.75" customHeight="1" x14ac:dyDescent="0.2"/>
    <row r="215410" ht="12.75" customHeight="1" x14ac:dyDescent="0.2"/>
    <row r="215414" ht="12.75" customHeight="1" x14ac:dyDescent="0.2"/>
    <row r="215418" ht="12.75" customHeight="1" x14ac:dyDescent="0.2"/>
    <row r="215422" ht="12.75" customHeight="1" x14ac:dyDescent="0.2"/>
    <row r="215426" ht="12.75" customHeight="1" x14ac:dyDescent="0.2"/>
    <row r="215430" ht="12.75" customHeight="1" x14ac:dyDescent="0.2"/>
    <row r="215434" ht="12.75" customHeight="1" x14ac:dyDescent="0.2"/>
    <row r="215438" ht="12.75" customHeight="1" x14ac:dyDescent="0.2"/>
    <row r="215442" ht="12.75" customHeight="1" x14ac:dyDescent="0.2"/>
    <row r="215446" ht="12.75" customHeight="1" x14ac:dyDescent="0.2"/>
    <row r="215450" ht="12.75" customHeight="1" x14ac:dyDescent="0.2"/>
    <row r="215454" ht="12.75" customHeight="1" x14ac:dyDescent="0.2"/>
    <row r="215458" ht="12.75" customHeight="1" x14ac:dyDescent="0.2"/>
    <row r="215462" ht="12.75" customHeight="1" x14ac:dyDescent="0.2"/>
    <row r="215466" ht="12.75" customHeight="1" x14ac:dyDescent="0.2"/>
    <row r="215470" ht="12.75" customHeight="1" x14ac:dyDescent="0.2"/>
    <row r="215474" ht="12.75" customHeight="1" x14ac:dyDescent="0.2"/>
    <row r="215478" ht="12.75" customHeight="1" x14ac:dyDescent="0.2"/>
    <row r="215482" ht="12.75" customHeight="1" x14ac:dyDescent="0.2"/>
    <row r="215486" ht="12.75" customHeight="1" x14ac:dyDescent="0.2"/>
    <row r="215490" ht="12.75" customHeight="1" x14ac:dyDescent="0.2"/>
    <row r="215494" ht="12.75" customHeight="1" x14ac:dyDescent="0.2"/>
    <row r="215498" ht="12.75" customHeight="1" x14ac:dyDescent="0.2"/>
    <row r="215502" ht="12.75" customHeight="1" x14ac:dyDescent="0.2"/>
    <row r="215506" ht="12.75" customHeight="1" x14ac:dyDescent="0.2"/>
    <row r="215510" ht="12.75" customHeight="1" x14ac:dyDescent="0.2"/>
    <row r="215514" ht="12.75" customHeight="1" x14ac:dyDescent="0.2"/>
    <row r="215518" ht="12.75" customHeight="1" x14ac:dyDescent="0.2"/>
    <row r="215522" ht="12.75" customHeight="1" x14ac:dyDescent="0.2"/>
    <row r="215526" ht="12.75" customHeight="1" x14ac:dyDescent="0.2"/>
    <row r="215530" ht="12.75" customHeight="1" x14ac:dyDescent="0.2"/>
    <row r="215534" ht="12.75" customHeight="1" x14ac:dyDescent="0.2"/>
    <row r="215538" ht="12.75" customHeight="1" x14ac:dyDescent="0.2"/>
    <row r="215542" ht="12.75" customHeight="1" x14ac:dyDescent="0.2"/>
    <row r="215546" ht="12.75" customHeight="1" x14ac:dyDescent="0.2"/>
    <row r="215550" ht="12.75" customHeight="1" x14ac:dyDescent="0.2"/>
    <row r="215554" ht="12.75" customHeight="1" x14ac:dyDescent="0.2"/>
    <row r="215558" ht="12.75" customHeight="1" x14ac:dyDescent="0.2"/>
    <row r="215562" ht="12.75" customHeight="1" x14ac:dyDescent="0.2"/>
    <row r="215566" ht="12.75" customHeight="1" x14ac:dyDescent="0.2"/>
    <row r="215570" ht="12.75" customHeight="1" x14ac:dyDescent="0.2"/>
    <row r="215574" ht="12.75" customHeight="1" x14ac:dyDescent="0.2"/>
    <row r="215578" ht="12.75" customHeight="1" x14ac:dyDescent="0.2"/>
    <row r="215582" ht="12.75" customHeight="1" x14ac:dyDescent="0.2"/>
    <row r="215586" ht="12.75" customHeight="1" x14ac:dyDescent="0.2"/>
    <row r="215590" ht="12.75" customHeight="1" x14ac:dyDescent="0.2"/>
    <row r="215594" ht="12.75" customHeight="1" x14ac:dyDescent="0.2"/>
    <row r="215598" ht="12.75" customHeight="1" x14ac:dyDescent="0.2"/>
    <row r="215602" ht="12.75" customHeight="1" x14ac:dyDescent="0.2"/>
    <row r="215606" ht="12.75" customHeight="1" x14ac:dyDescent="0.2"/>
    <row r="215610" ht="12.75" customHeight="1" x14ac:dyDescent="0.2"/>
    <row r="215614" ht="12.75" customHeight="1" x14ac:dyDescent="0.2"/>
    <row r="215618" ht="12.75" customHeight="1" x14ac:dyDescent="0.2"/>
    <row r="215622" ht="12.75" customHeight="1" x14ac:dyDescent="0.2"/>
    <row r="215626" ht="12.75" customHeight="1" x14ac:dyDescent="0.2"/>
    <row r="215630" ht="12.75" customHeight="1" x14ac:dyDescent="0.2"/>
    <row r="215634" ht="12.75" customHeight="1" x14ac:dyDescent="0.2"/>
    <row r="215638" ht="12.75" customHeight="1" x14ac:dyDescent="0.2"/>
    <row r="215642" ht="12.75" customHeight="1" x14ac:dyDescent="0.2"/>
    <row r="215646" ht="12.75" customHeight="1" x14ac:dyDescent="0.2"/>
    <row r="215650" ht="12.75" customHeight="1" x14ac:dyDescent="0.2"/>
    <row r="215654" ht="12.75" customHeight="1" x14ac:dyDescent="0.2"/>
    <row r="215658" ht="12.75" customHeight="1" x14ac:dyDescent="0.2"/>
    <row r="215662" ht="12.75" customHeight="1" x14ac:dyDescent="0.2"/>
    <row r="215666" ht="12.75" customHeight="1" x14ac:dyDescent="0.2"/>
    <row r="215670" ht="12.75" customHeight="1" x14ac:dyDescent="0.2"/>
    <row r="215674" ht="12.75" customHeight="1" x14ac:dyDescent="0.2"/>
    <row r="215678" ht="12.75" customHeight="1" x14ac:dyDescent="0.2"/>
    <row r="215682" ht="12.75" customHeight="1" x14ac:dyDescent="0.2"/>
    <row r="215686" ht="12.75" customHeight="1" x14ac:dyDescent="0.2"/>
    <row r="215690" ht="12.75" customHeight="1" x14ac:dyDescent="0.2"/>
    <row r="215694" ht="12.75" customHeight="1" x14ac:dyDescent="0.2"/>
    <row r="215698" ht="12.75" customHeight="1" x14ac:dyDescent="0.2"/>
    <row r="215702" ht="12.75" customHeight="1" x14ac:dyDescent="0.2"/>
    <row r="215706" ht="12.75" customHeight="1" x14ac:dyDescent="0.2"/>
    <row r="215710" ht="12.75" customHeight="1" x14ac:dyDescent="0.2"/>
    <row r="215714" ht="12.75" customHeight="1" x14ac:dyDescent="0.2"/>
    <row r="215718" ht="12.75" customHeight="1" x14ac:dyDescent="0.2"/>
    <row r="215722" ht="12.75" customHeight="1" x14ac:dyDescent="0.2"/>
    <row r="215726" ht="12.75" customHeight="1" x14ac:dyDescent="0.2"/>
    <row r="215730" ht="12.75" customHeight="1" x14ac:dyDescent="0.2"/>
    <row r="215734" ht="12.75" customHeight="1" x14ac:dyDescent="0.2"/>
    <row r="215738" ht="12.75" customHeight="1" x14ac:dyDescent="0.2"/>
    <row r="215742" ht="12.75" customHeight="1" x14ac:dyDescent="0.2"/>
    <row r="215746" ht="12.75" customHeight="1" x14ac:dyDescent="0.2"/>
    <row r="215750" ht="12.75" customHeight="1" x14ac:dyDescent="0.2"/>
    <row r="215754" ht="12.75" customHeight="1" x14ac:dyDescent="0.2"/>
    <row r="215758" ht="12.75" customHeight="1" x14ac:dyDescent="0.2"/>
    <row r="215762" ht="12.75" customHeight="1" x14ac:dyDescent="0.2"/>
    <row r="215766" ht="12.75" customHeight="1" x14ac:dyDescent="0.2"/>
    <row r="215770" ht="12.75" customHeight="1" x14ac:dyDescent="0.2"/>
    <row r="215774" ht="12.75" customHeight="1" x14ac:dyDescent="0.2"/>
    <row r="215778" ht="12.75" customHeight="1" x14ac:dyDescent="0.2"/>
    <row r="215782" ht="12.75" customHeight="1" x14ac:dyDescent="0.2"/>
    <row r="215786" ht="12.75" customHeight="1" x14ac:dyDescent="0.2"/>
    <row r="215790" ht="12.75" customHeight="1" x14ac:dyDescent="0.2"/>
    <row r="215794" ht="12.75" customHeight="1" x14ac:dyDescent="0.2"/>
    <row r="215798" ht="12.75" customHeight="1" x14ac:dyDescent="0.2"/>
    <row r="215802" ht="12.75" customHeight="1" x14ac:dyDescent="0.2"/>
    <row r="215806" ht="12.75" customHeight="1" x14ac:dyDescent="0.2"/>
    <row r="215810" ht="12.75" customHeight="1" x14ac:dyDescent="0.2"/>
    <row r="215814" ht="12.75" customHeight="1" x14ac:dyDescent="0.2"/>
    <row r="215818" ht="12.75" customHeight="1" x14ac:dyDescent="0.2"/>
    <row r="215822" ht="12.75" customHeight="1" x14ac:dyDescent="0.2"/>
    <row r="215826" ht="12.75" customHeight="1" x14ac:dyDescent="0.2"/>
    <row r="215830" ht="12.75" customHeight="1" x14ac:dyDescent="0.2"/>
    <row r="215834" ht="12.75" customHeight="1" x14ac:dyDescent="0.2"/>
    <row r="215838" ht="12.75" customHeight="1" x14ac:dyDescent="0.2"/>
    <row r="215842" ht="12.75" customHeight="1" x14ac:dyDescent="0.2"/>
    <row r="215846" ht="12.75" customHeight="1" x14ac:dyDescent="0.2"/>
    <row r="215850" ht="12.75" customHeight="1" x14ac:dyDescent="0.2"/>
    <row r="215854" ht="12.75" customHeight="1" x14ac:dyDescent="0.2"/>
    <row r="215858" ht="12.75" customHeight="1" x14ac:dyDescent="0.2"/>
    <row r="215862" ht="12.75" customHeight="1" x14ac:dyDescent="0.2"/>
    <row r="215866" ht="12.75" customHeight="1" x14ac:dyDescent="0.2"/>
    <row r="215870" ht="12.75" customHeight="1" x14ac:dyDescent="0.2"/>
    <row r="215874" ht="12.75" customHeight="1" x14ac:dyDescent="0.2"/>
    <row r="215878" ht="12.75" customHeight="1" x14ac:dyDescent="0.2"/>
    <row r="215882" ht="12.75" customHeight="1" x14ac:dyDescent="0.2"/>
    <row r="215886" ht="12.75" customHeight="1" x14ac:dyDescent="0.2"/>
    <row r="215890" ht="12.75" customHeight="1" x14ac:dyDescent="0.2"/>
    <row r="215894" ht="12.75" customHeight="1" x14ac:dyDescent="0.2"/>
    <row r="215898" ht="12.75" customHeight="1" x14ac:dyDescent="0.2"/>
    <row r="215902" ht="12.75" customHeight="1" x14ac:dyDescent="0.2"/>
    <row r="215906" ht="12.75" customHeight="1" x14ac:dyDescent="0.2"/>
    <row r="215910" ht="12.75" customHeight="1" x14ac:dyDescent="0.2"/>
    <row r="215914" ht="12.75" customHeight="1" x14ac:dyDescent="0.2"/>
    <row r="215918" ht="12.75" customHeight="1" x14ac:dyDescent="0.2"/>
    <row r="215922" ht="12.75" customHeight="1" x14ac:dyDescent="0.2"/>
    <row r="215926" ht="12.75" customHeight="1" x14ac:dyDescent="0.2"/>
    <row r="215930" ht="12.75" customHeight="1" x14ac:dyDescent="0.2"/>
    <row r="215934" ht="12.75" customHeight="1" x14ac:dyDescent="0.2"/>
    <row r="215938" ht="12.75" customHeight="1" x14ac:dyDescent="0.2"/>
    <row r="215942" ht="12.75" customHeight="1" x14ac:dyDescent="0.2"/>
    <row r="215946" ht="12.75" customHeight="1" x14ac:dyDescent="0.2"/>
    <row r="215950" ht="12.75" customHeight="1" x14ac:dyDescent="0.2"/>
    <row r="215954" ht="12.75" customHeight="1" x14ac:dyDescent="0.2"/>
    <row r="215958" ht="12.75" customHeight="1" x14ac:dyDescent="0.2"/>
    <row r="215962" ht="12.75" customHeight="1" x14ac:dyDescent="0.2"/>
    <row r="215966" ht="12.75" customHeight="1" x14ac:dyDescent="0.2"/>
    <row r="215970" ht="12.75" customHeight="1" x14ac:dyDescent="0.2"/>
    <row r="215974" ht="12.75" customHeight="1" x14ac:dyDescent="0.2"/>
    <row r="215978" ht="12.75" customHeight="1" x14ac:dyDescent="0.2"/>
    <row r="215982" ht="12.75" customHeight="1" x14ac:dyDescent="0.2"/>
    <row r="215986" ht="12.75" customHeight="1" x14ac:dyDescent="0.2"/>
    <row r="215990" ht="12.75" customHeight="1" x14ac:dyDescent="0.2"/>
    <row r="215994" ht="12.75" customHeight="1" x14ac:dyDescent="0.2"/>
    <row r="215998" ht="12.75" customHeight="1" x14ac:dyDescent="0.2"/>
    <row r="216002" ht="12.75" customHeight="1" x14ac:dyDescent="0.2"/>
    <row r="216006" ht="12.75" customHeight="1" x14ac:dyDescent="0.2"/>
    <row r="216010" ht="12.75" customHeight="1" x14ac:dyDescent="0.2"/>
    <row r="216014" ht="12.75" customHeight="1" x14ac:dyDescent="0.2"/>
    <row r="216018" ht="12.75" customHeight="1" x14ac:dyDescent="0.2"/>
    <row r="216022" ht="12.75" customHeight="1" x14ac:dyDescent="0.2"/>
    <row r="216026" ht="12.75" customHeight="1" x14ac:dyDescent="0.2"/>
    <row r="216030" ht="12.75" customHeight="1" x14ac:dyDescent="0.2"/>
    <row r="216034" ht="12.75" customHeight="1" x14ac:dyDescent="0.2"/>
    <row r="216038" ht="12.75" customHeight="1" x14ac:dyDescent="0.2"/>
    <row r="216042" ht="12.75" customHeight="1" x14ac:dyDescent="0.2"/>
    <row r="216046" ht="12.75" customHeight="1" x14ac:dyDescent="0.2"/>
    <row r="216050" ht="12.75" customHeight="1" x14ac:dyDescent="0.2"/>
    <row r="216054" ht="12.75" customHeight="1" x14ac:dyDescent="0.2"/>
    <row r="216058" ht="12.75" customHeight="1" x14ac:dyDescent="0.2"/>
    <row r="216062" ht="12.75" customHeight="1" x14ac:dyDescent="0.2"/>
    <row r="216066" ht="12.75" customHeight="1" x14ac:dyDescent="0.2"/>
    <row r="216070" ht="12.75" customHeight="1" x14ac:dyDescent="0.2"/>
    <row r="216074" ht="12.75" customHeight="1" x14ac:dyDescent="0.2"/>
    <row r="216078" ht="12.75" customHeight="1" x14ac:dyDescent="0.2"/>
    <row r="216082" ht="12.75" customHeight="1" x14ac:dyDescent="0.2"/>
    <row r="216086" ht="12.75" customHeight="1" x14ac:dyDescent="0.2"/>
    <row r="216090" ht="12.75" customHeight="1" x14ac:dyDescent="0.2"/>
    <row r="216094" ht="12.75" customHeight="1" x14ac:dyDescent="0.2"/>
    <row r="216098" ht="12.75" customHeight="1" x14ac:dyDescent="0.2"/>
    <row r="216102" ht="12.75" customHeight="1" x14ac:dyDescent="0.2"/>
    <row r="216106" ht="12.75" customHeight="1" x14ac:dyDescent="0.2"/>
    <row r="216110" ht="12.75" customHeight="1" x14ac:dyDescent="0.2"/>
    <row r="216114" ht="12.75" customHeight="1" x14ac:dyDescent="0.2"/>
    <row r="216118" ht="12.75" customHeight="1" x14ac:dyDescent="0.2"/>
    <row r="216122" ht="12.75" customHeight="1" x14ac:dyDescent="0.2"/>
    <row r="216126" ht="12.75" customHeight="1" x14ac:dyDescent="0.2"/>
    <row r="216130" ht="12.75" customHeight="1" x14ac:dyDescent="0.2"/>
    <row r="216134" ht="12.75" customHeight="1" x14ac:dyDescent="0.2"/>
    <row r="216138" ht="12.75" customHeight="1" x14ac:dyDescent="0.2"/>
    <row r="216142" ht="12.75" customHeight="1" x14ac:dyDescent="0.2"/>
    <row r="216146" ht="12.75" customHeight="1" x14ac:dyDescent="0.2"/>
    <row r="216150" ht="12.75" customHeight="1" x14ac:dyDescent="0.2"/>
    <row r="216154" ht="12.75" customHeight="1" x14ac:dyDescent="0.2"/>
    <row r="216158" ht="12.75" customHeight="1" x14ac:dyDescent="0.2"/>
    <row r="216162" ht="12.75" customHeight="1" x14ac:dyDescent="0.2"/>
    <row r="216166" ht="12.75" customHeight="1" x14ac:dyDescent="0.2"/>
    <row r="216170" ht="12.75" customHeight="1" x14ac:dyDescent="0.2"/>
    <row r="216174" ht="12.75" customHeight="1" x14ac:dyDescent="0.2"/>
    <row r="216178" ht="12.75" customHeight="1" x14ac:dyDescent="0.2"/>
    <row r="216182" ht="12.75" customHeight="1" x14ac:dyDescent="0.2"/>
    <row r="216186" ht="12.75" customHeight="1" x14ac:dyDescent="0.2"/>
    <row r="216190" ht="12.75" customHeight="1" x14ac:dyDescent="0.2"/>
    <row r="216194" ht="12.75" customHeight="1" x14ac:dyDescent="0.2"/>
    <row r="216198" ht="12.75" customHeight="1" x14ac:dyDescent="0.2"/>
    <row r="216202" ht="12.75" customHeight="1" x14ac:dyDescent="0.2"/>
    <row r="216206" ht="12.75" customHeight="1" x14ac:dyDescent="0.2"/>
    <row r="216210" ht="12.75" customHeight="1" x14ac:dyDescent="0.2"/>
    <row r="216214" ht="12.75" customHeight="1" x14ac:dyDescent="0.2"/>
    <row r="216218" ht="12.75" customHeight="1" x14ac:dyDescent="0.2"/>
    <row r="216222" ht="12.75" customHeight="1" x14ac:dyDescent="0.2"/>
    <row r="216226" ht="12.75" customHeight="1" x14ac:dyDescent="0.2"/>
    <row r="216230" ht="12.75" customHeight="1" x14ac:dyDescent="0.2"/>
    <row r="216234" ht="12.75" customHeight="1" x14ac:dyDescent="0.2"/>
    <row r="216238" ht="12.75" customHeight="1" x14ac:dyDescent="0.2"/>
    <row r="216242" ht="12.75" customHeight="1" x14ac:dyDescent="0.2"/>
    <row r="216246" ht="12.75" customHeight="1" x14ac:dyDescent="0.2"/>
    <row r="216250" ht="12.75" customHeight="1" x14ac:dyDescent="0.2"/>
    <row r="216254" ht="12.75" customHeight="1" x14ac:dyDescent="0.2"/>
    <row r="216258" ht="12.75" customHeight="1" x14ac:dyDescent="0.2"/>
    <row r="216262" ht="12.75" customHeight="1" x14ac:dyDescent="0.2"/>
    <row r="216266" ht="12.75" customHeight="1" x14ac:dyDescent="0.2"/>
    <row r="216270" ht="12.75" customHeight="1" x14ac:dyDescent="0.2"/>
    <row r="216274" ht="12.75" customHeight="1" x14ac:dyDescent="0.2"/>
    <row r="216278" ht="12.75" customHeight="1" x14ac:dyDescent="0.2"/>
    <row r="216282" ht="12.75" customHeight="1" x14ac:dyDescent="0.2"/>
    <row r="216286" ht="12.75" customHeight="1" x14ac:dyDescent="0.2"/>
    <row r="216290" ht="12.75" customHeight="1" x14ac:dyDescent="0.2"/>
    <row r="216294" ht="12.75" customHeight="1" x14ac:dyDescent="0.2"/>
    <row r="216298" ht="12.75" customHeight="1" x14ac:dyDescent="0.2"/>
    <row r="216302" ht="12.75" customHeight="1" x14ac:dyDescent="0.2"/>
    <row r="216306" ht="12.75" customHeight="1" x14ac:dyDescent="0.2"/>
    <row r="216310" ht="12.75" customHeight="1" x14ac:dyDescent="0.2"/>
    <row r="216314" ht="12.75" customHeight="1" x14ac:dyDescent="0.2"/>
    <row r="216318" ht="12.75" customHeight="1" x14ac:dyDescent="0.2"/>
    <row r="216322" ht="12.75" customHeight="1" x14ac:dyDescent="0.2"/>
    <row r="216326" ht="12.75" customHeight="1" x14ac:dyDescent="0.2"/>
    <row r="216330" ht="12.75" customHeight="1" x14ac:dyDescent="0.2"/>
    <row r="216334" ht="12.75" customHeight="1" x14ac:dyDescent="0.2"/>
    <row r="216338" ht="12.75" customHeight="1" x14ac:dyDescent="0.2"/>
    <row r="216342" ht="12.75" customHeight="1" x14ac:dyDescent="0.2"/>
    <row r="216346" ht="12.75" customHeight="1" x14ac:dyDescent="0.2"/>
    <row r="216350" ht="12.75" customHeight="1" x14ac:dyDescent="0.2"/>
    <row r="216354" ht="12.75" customHeight="1" x14ac:dyDescent="0.2"/>
    <row r="216358" ht="12.75" customHeight="1" x14ac:dyDescent="0.2"/>
    <row r="216362" ht="12.75" customHeight="1" x14ac:dyDescent="0.2"/>
    <row r="216366" ht="12.75" customHeight="1" x14ac:dyDescent="0.2"/>
    <row r="216370" ht="12.75" customHeight="1" x14ac:dyDescent="0.2"/>
    <row r="216374" ht="12.75" customHeight="1" x14ac:dyDescent="0.2"/>
    <row r="216378" ht="12.75" customHeight="1" x14ac:dyDescent="0.2"/>
    <row r="216382" ht="12.75" customHeight="1" x14ac:dyDescent="0.2"/>
    <row r="216386" ht="12.75" customHeight="1" x14ac:dyDescent="0.2"/>
    <row r="216390" ht="12.75" customHeight="1" x14ac:dyDescent="0.2"/>
    <row r="216394" ht="12.75" customHeight="1" x14ac:dyDescent="0.2"/>
    <row r="216398" ht="12.75" customHeight="1" x14ac:dyDescent="0.2"/>
    <row r="216402" ht="12.75" customHeight="1" x14ac:dyDescent="0.2"/>
    <row r="216406" ht="12.75" customHeight="1" x14ac:dyDescent="0.2"/>
    <row r="216410" ht="12.75" customHeight="1" x14ac:dyDescent="0.2"/>
    <row r="216414" ht="12.75" customHeight="1" x14ac:dyDescent="0.2"/>
    <row r="216418" ht="12.75" customHeight="1" x14ac:dyDescent="0.2"/>
    <row r="216422" ht="12.75" customHeight="1" x14ac:dyDescent="0.2"/>
    <row r="216426" ht="12.75" customHeight="1" x14ac:dyDescent="0.2"/>
    <row r="216430" ht="12.75" customHeight="1" x14ac:dyDescent="0.2"/>
    <row r="216434" ht="12.75" customHeight="1" x14ac:dyDescent="0.2"/>
    <row r="216438" ht="12.75" customHeight="1" x14ac:dyDescent="0.2"/>
    <row r="216442" ht="12.75" customHeight="1" x14ac:dyDescent="0.2"/>
    <row r="216446" ht="12.75" customHeight="1" x14ac:dyDescent="0.2"/>
    <row r="216450" ht="12.75" customHeight="1" x14ac:dyDescent="0.2"/>
    <row r="216454" ht="12.75" customHeight="1" x14ac:dyDescent="0.2"/>
    <row r="216458" ht="12.75" customHeight="1" x14ac:dyDescent="0.2"/>
    <row r="216462" ht="12.75" customHeight="1" x14ac:dyDescent="0.2"/>
    <row r="216466" ht="12.75" customHeight="1" x14ac:dyDescent="0.2"/>
    <row r="216470" ht="12.75" customHeight="1" x14ac:dyDescent="0.2"/>
    <row r="216474" ht="12.75" customHeight="1" x14ac:dyDescent="0.2"/>
    <row r="216478" ht="12.75" customHeight="1" x14ac:dyDescent="0.2"/>
    <row r="216482" ht="12.75" customHeight="1" x14ac:dyDescent="0.2"/>
    <row r="216486" ht="12.75" customHeight="1" x14ac:dyDescent="0.2"/>
    <row r="216490" ht="12.75" customHeight="1" x14ac:dyDescent="0.2"/>
    <row r="216494" ht="12.75" customHeight="1" x14ac:dyDescent="0.2"/>
    <row r="216498" ht="12.75" customHeight="1" x14ac:dyDescent="0.2"/>
    <row r="216502" ht="12.75" customHeight="1" x14ac:dyDescent="0.2"/>
    <row r="216506" ht="12.75" customHeight="1" x14ac:dyDescent="0.2"/>
    <row r="216510" ht="12.75" customHeight="1" x14ac:dyDescent="0.2"/>
    <row r="216514" ht="12.75" customHeight="1" x14ac:dyDescent="0.2"/>
    <row r="216518" ht="12.75" customHeight="1" x14ac:dyDescent="0.2"/>
    <row r="216522" ht="12.75" customHeight="1" x14ac:dyDescent="0.2"/>
    <row r="216526" ht="12.75" customHeight="1" x14ac:dyDescent="0.2"/>
    <row r="216530" ht="12.75" customHeight="1" x14ac:dyDescent="0.2"/>
    <row r="216534" ht="12.75" customHeight="1" x14ac:dyDescent="0.2"/>
    <row r="216538" ht="12.75" customHeight="1" x14ac:dyDescent="0.2"/>
    <row r="216542" ht="12.75" customHeight="1" x14ac:dyDescent="0.2"/>
    <row r="216546" ht="12.75" customHeight="1" x14ac:dyDescent="0.2"/>
    <row r="216550" ht="12.75" customHeight="1" x14ac:dyDescent="0.2"/>
    <row r="216554" ht="12.75" customHeight="1" x14ac:dyDescent="0.2"/>
    <row r="216558" ht="12.75" customHeight="1" x14ac:dyDescent="0.2"/>
    <row r="216562" ht="12.75" customHeight="1" x14ac:dyDescent="0.2"/>
    <row r="216566" ht="12.75" customHeight="1" x14ac:dyDescent="0.2"/>
    <row r="216570" ht="12.75" customHeight="1" x14ac:dyDescent="0.2"/>
    <row r="216574" ht="12.75" customHeight="1" x14ac:dyDescent="0.2"/>
    <row r="216578" ht="12.75" customHeight="1" x14ac:dyDescent="0.2"/>
    <row r="216582" ht="12.75" customHeight="1" x14ac:dyDescent="0.2"/>
    <row r="216586" ht="12.75" customHeight="1" x14ac:dyDescent="0.2"/>
    <row r="216590" ht="12.75" customHeight="1" x14ac:dyDescent="0.2"/>
    <row r="216594" ht="12.75" customHeight="1" x14ac:dyDescent="0.2"/>
    <row r="216598" ht="12.75" customHeight="1" x14ac:dyDescent="0.2"/>
    <row r="216602" ht="12.75" customHeight="1" x14ac:dyDescent="0.2"/>
    <row r="216606" ht="12.75" customHeight="1" x14ac:dyDescent="0.2"/>
    <row r="216610" ht="12.75" customHeight="1" x14ac:dyDescent="0.2"/>
    <row r="216614" ht="12.75" customHeight="1" x14ac:dyDescent="0.2"/>
    <row r="216618" ht="12.75" customHeight="1" x14ac:dyDescent="0.2"/>
    <row r="216622" ht="12.75" customHeight="1" x14ac:dyDescent="0.2"/>
    <row r="216626" ht="12.75" customHeight="1" x14ac:dyDescent="0.2"/>
    <row r="216630" ht="12.75" customHeight="1" x14ac:dyDescent="0.2"/>
    <row r="216634" ht="12.75" customHeight="1" x14ac:dyDescent="0.2"/>
    <row r="216638" ht="12.75" customHeight="1" x14ac:dyDescent="0.2"/>
    <row r="216642" ht="12.75" customHeight="1" x14ac:dyDescent="0.2"/>
    <row r="216646" ht="12.75" customHeight="1" x14ac:dyDescent="0.2"/>
    <row r="216650" ht="12.75" customHeight="1" x14ac:dyDescent="0.2"/>
    <row r="216654" ht="12.75" customHeight="1" x14ac:dyDescent="0.2"/>
    <row r="216658" ht="12.75" customHeight="1" x14ac:dyDescent="0.2"/>
    <row r="216662" ht="12.75" customHeight="1" x14ac:dyDescent="0.2"/>
    <row r="216666" ht="12.75" customHeight="1" x14ac:dyDescent="0.2"/>
    <row r="216670" ht="12.75" customHeight="1" x14ac:dyDescent="0.2"/>
    <row r="216674" ht="12.75" customHeight="1" x14ac:dyDescent="0.2"/>
    <row r="216678" ht="12.75" customHeight="1" x14ac:dyDescent="0.2"/>
    <row r="216682" ht="12.75" customHeight="1" x14ac:dyDescent="0.2"/>
    <row r="216686" ht="12.75" customHeight="1" x14ac:dyDescent="0.2"/>
    <row r="216690" ht="12.75" customHeight="1" x14ac:dyDescent="0.2"/>
    <row r="216694" ht="12.75" customHeight="1" x14ac:dyDescent="0.2"/>
    <row r="216698" ht="12.75" customHeight="1" x14ac:dyDescent="0.2"/>
    <row r="216702" ht="12.75" customHeight="1" x14ac:dyDescent="0.2"/>
    <row r="216706" ht="12.75" customHeight="1" x14ac:dyDescent="0.2"/>
    <row r="216710" ht="12.75" customHeight="1" x14ac:dyDescent="0.2"/>
    <row r="216714" ht="12.75" customHeight="1" x14ac:dyDescent="0.2"/>
    <row r="216718" ht="12.75" customHeight="1" x14ac:dyDescent="0.2"/>
    <row r="216722" ht="12.75" customHeight="1" x14ac:dyDescent="0.2"/>
    <row r="216726" ht="12.75" customHeight="1" x14ac:dyDescent="0.2"/>
    <row r="216730" ht="12.75" customHeight="1" x14ac:dyDescent="0.2"/>
    <row r="216734" ht="12.75" customHeight="1" x14ac:dyDescent="0.2"/>
    <row r="216738" ht="12.75" customHeight="1" x14ac:dyDescent="0.2"/>
    <row r="216742" ht="12.75" customHeight="1" x14ac:dyDescent="0.2"/>
    <row r="216746" ht="12.75" customHeight="1" x14ac:dyDescent="0.2"/>
    <row r="216750" ht="12.75" customHeight="1" x14ac:dyDescent="0.2"/>
    <row r="216754" ht="12.75" customHeight="1" x14ac:dyDescent="0.2"/>
    <row r="216758" ht="12.75" customHeight="1" x14ac:dyDescent="0.2"/>
    <row r="216762" ht="12.75" customHeight="1" x14ac:dyDescent="0.2"/>
    <row r="216766" ht="12.75" customHeight="1" x14ac:dyDescent="0.2"/>
    <row r="216770" ht="12.75" customHeight="1" x14ac:dyDescent="0.2"/>
    <row r="216774" ht="12.75" customHeight="1" x14ac:dyDescent="0.2"/>
    <row r="216778" ht="12.75" customHeight="1" x14ac:dyDescent="0.2"/>
    <row r="216782" ht="12.75" customHeight="1" x14ac:dyDescent="0.2"/>
    <row r="216786" ht="12.75" customHeight="1" x14ac:dyDescent="0.2"/>
    <row r="216790" ht="12.75" customHeight="1" x14ac:dyDescent="0.2"/>
    <row r="216794" ht="12.75" customHeight="1" x14ac:dyDescent="0.2"/>
    <row r="216798" ht="12.75" customHeight="1" x14ac:dyDescent="0.2"/>
    <row r="216802" ht="12.75" customHeight="1" x14ac:dyDescent="0.2"/>
    <row r="216806" ht="12.75" customHeight="1" x14ac:dyDescent="0.2"/>
    <row r="216810" ht="12.75" customHeight="1" x14ac:dyDescent="0.2"/>
    <row r="216814" ht="12.75" customHeight="1" x14ac:dyDescent="0.2"/>
    <row r="216818" ht="12.75" customHeight="1" x14ac:dyDescent="0.2"/>
    <row r="216822" ht="12.75" customHeight="1" x14ac:dyDescent="0.2"/>
    <row r="216826" ht="12.75" customHeight="1" x14ac:dyDescent="0.2"/>
    <row r="216830" ht="12.75" customHeight="1" x14ac:dyDescent="0.2"/>
    <row r="216834" ht="12.75" customHeight="1" x14ac:dyDescent="0.2"/>
    <row r="216838" ht="12.75" customHeight="1" x14ac:dyDescent="0.2"/>
    <row r="216842" ht="12.75" customHeight="1" x14ac:dyDescent="0.2"/>
    <row r="216846" ht="12.75" customHeight="1" x14ac:dyDescent="0.2"/>
    <row r="216850" ht="12.75" customHeight="1" x14ac:dyDescent="0.2"/>
    <row r="216854" ht="12.75" customHeight="1" x14ac:dyDescent="0.2"/>
    <row r="216858" ht="12.75" customHeight="1" x14ac:dyDescent="0.2"/>
    <row r="216862" ht="12.75" customHeight="1" x14ac:dyDescent="0.2"/>
    <row r="216866" ht="12.75" customHeight="1" x14ac:dyDescent="0.2"/>
    <row r="216870" ht="12.75" customHeight="1" x14ac:dyDescent="0.2"/>
    <row r="216874" ht="12.75" customHeight="1" x14ac:dyDescent="0.2"/>
    <row r="216878" ht="12.75" customHeight="1" x14ac:dyDescent="0.2"/>
    <row r="216882" ht="12.75" customHeight="1" x14ac:dyDescent="0.2"/>
    <row r="216886" ht="12.75" customHeight="1" x14ac:dyDescent="0.2"/>
    <row r="216890" ht="12.75" customHeight="1" x14ac:dyDescent="0.2"/>
    <row r="216894" ht="12.75" customHeight="1" x14ac:dyDescent="0.2"/>
    <row r="216898" ht="12.75" customHeight="1" x14ac:dyDescent="0.2"/>
    <row r="216902" ht="12.75" customHeight="1" x14ac:dyDescent="0.2"/>
    <row r="216906" ht="12.75" customHeight="1" x14ac:dyDescent="0.2"/>
    <row r="216910" ht="12.75" customHeight="1" x14ac:dyDescent="0.2"/>
    <row r="216914" ht="12.75" customHeight="1" x14ac:dyDescent="0.2"/>
    <row r="216918" ht="12.75" customHeight="1" x14ac:dyDescent="0.2"/>
    <row r="216922" ht="12.75" customHeight="1" x14ac:dyDescent="0.2"/>
    <row r="216926" ht="12.75" customHeight="1" x14ac:dyDescent="0.2"/>
    <row r="216930" ht="12.75" customHeight="1" x14ac:dyDescent="0.2"/>
    <row r="216934" ht="12.75" customHeight="1" x14ac:dyDescent="0.2"/>
    <row r="216938" ht="12.75" customHeight="1" x14ac:dyDescent="0.2"/>
    <row r="216942" ht="12.75" customHeight="1" x14ac:dyDescent="0.2"/>
    <row r="216946" ht="12.75" customHeight="1" x14ac:dyDescent="0.2"/>
    <row r="216950" ht="12.75" customHeight="1" x14ac:dyDescent="0.2"/>
    <row r="216954" ht="12.75" customHeight="1" x14ac:dyDescent="0.2"/>
    <row r="216958" ht="12.75" customHeight="1" x14ac:dyDescent="0.2"/>
    <row r="216962" ht="12.75" customHeight="1" x14ac:dyDescent="0.2"/>
    <row r="216966" ht="12.75" customHeight="1" x14ac:dyDescent="0.2"/>
    <row r="216970" ht="12.75" customHeight="1" x14ac:dyDescent="0.2"/>
    <row r="216974" ht="12.75" customHeight="1" x14ac:dyDescent="0.2"/>
    <row r="216978" ht="12.75" customHeight="1" x14ac:dyDescent="0.2"/>
    <row r="216982" ht="12.75" customHeight="1" x14ac:dyDescent="0.2"/>
    <row r="216986" ht="12.75" customHeight="1" x14ac:dyDescent="0.2"/>
    <row r="216990" ht="12.75" customHeight="1" x14ac:dyDescent="0.2"/>
    <row r="216994" ht="12.75" customHeight="1" x14ac:dyDescent="0.2"/>
    <row r="216998" ht="12.75" customHeight="1" x14ac:dyDescent="0.2"/>
    <row r="217002" ht="12.75" customHeight="1" x14ac:dyDescent="0.2"/>
    <row r="217006" ht="12.75" customHeight="1" x14ac:dyDescent="0.2"/>
    <row r="217010" ht="12.75" customHeight="1" x14ac:dyDescent="0.2"/>
    <row r="217014" ht="12.75" customHeight="1" x14ac:dyDescent="0.2"/>
    <row r="217018" ht="12.75" customHeight="1" x14ac:dyDescent="0.2"/>
    <row r="217022" ht="12.75" customHeight="1" x14ac:dyDescent="0.2"/>
    <row r="217026" ht="12.75" customHeight="1" x14ac:dyDescent="0.2"/>
    <row r="217030" ht="12.75" customHeight="1" x14ac:dyDescent="0.2"/>
    <row r="217034" ht="12.75" customHeight="1" x14ac:dyDescent="0.2"/>
    <row r="217038" ht="12.75" customHeight="1" x14ac:dyDescent="0.2"/>
    <row r="217042" ht="12.75" customHeight="1" x14ac:dyDescent="0.2"/>
    <row r="217046" ht="12.75" customHeight="1" x14ac:dyDescent="0.2"/>
    <row r="217050" ht="12.75" customHeight="1" x14ac:dyDescent="0.2"/>
    <row r="217054" ht="12.75" customHeight="1" x14ac:dyDescent="0.2"/>
    <row r="217058" ht="12.75" customHeight="1" x14ac:dyDescent="0.2"/>
    <row r="217062" ht="12.75" customHeight="1" x14ac:dyDescent="0.2"/>
    <row r="217066" ht="12.75" customHeight="1" x14ac:dyDescent="0.2"/>
    <row r="217070" ht="12.75" customHeight="1" x14ac:dyDescent="0.2"/>
    <row r="217074" ht="12.75" customHeight="1" x14ac:dyDescent="0.2"/>
    <row r="217078" ht="12.75" customHeight="1" x14ac:dyDescent="0.2"/>
    <row r="217082" ht="12.75" customHeight="1" x14ac:dyDescent="0.2"/>
    <row r="217086" ht="12.75" customHeight="1" x14ac:dyDescent="0.2"/>
    <row r="217090" ht="12.75" customHeight="1" x14ac:dyDescent="0.2"/>
    <row r="217094" ht="12.75" customHeight="1" x14ac:dyDescent="0.2"/>
    <row r="217098" ht="12.75" customHeight="1" x14ac:dyDescent="0.2"/>
    <row r="217102" ht="12.75" customHeight="1" x14ac:dyDescent="0.2"/>
    <row r="217106" ht="12.75" customHeight="1" x14ac:dyDescent="0.2"/>
    <row r="217110" ht="12.75" customHeight="1" x14ac:dyDescent="0.2"/>
    <row r="217114" ht="12.75" customHeight="1" x14ac:dyDescent="0.2"/>
    <row r="217118" ht="12.75" customHeight="1" x14ac:dyDescent="0.2"/>
    <row r="217122" ht="12.75" customHeight="1" x14ac:dyDescent="0.2"/>
    <row r="217126" ht="12.75" customHeight="1" x14ac:dyDescent="0.2"/>
    <row r="217130" ht="12.75" customHeight="1" x14ac:dyDescent="0.2"/>
    <row r="217134" ht="12.75" customHeight="1" x14ac:dyDescent="0.2"/>
    <row r="217138" ht="12.75" customHeight="1" x14ac:dyDescent="0.2"/>
    <row r="217142" ht="12.75" customHeight="1" x14ac:dyDescent="0.2"/>
    <row r="217146" ht="12.75" customHeight="1" x14ac:dyDescent="0.2"/>
    <row r="217150" ht="12.75" customHeight="1" x14ac:dyDescent="0.2"/>
    <row r="217154" ht="12.75" customHeight="1" x14ac:dyDescent="0.2"/>
    <row r="217158" ht="12.75" customHeight="1" x14ac:dyDescent="0.2"/>
    <row r="217162" ht="12.75" customHeight="1" x14ac:dyDescent="0.2"/>
    <row r="217166" ht="12.75" customHeight="1" x14ac:dyDescent="0.2"/>
    <row r="217170" ht="12.75" customHeight="1" x14ac:dyDescent="0.2"/>
    <row r="217174" ht="12.75" customHeight="1" x14ac:dyDescent="0.2"/>
    <row r="217178" ht="12.75" customHeight="1" x14ac:dyDescent="0.2"/>
    <row r="217182" ht="12.75" customHeight="1" x14ac:dyDescent="0.2"/>
    <row r="217186" ht="12.75" customHeight="1" x14ac:dyDescent="0.2"/>
    <row r="217190" ht="12.75" customHeight="1" x14ac:dyDescent="0.2"/>
    <row r="217194" ht="12.75" customHeight="1" x14ac:dyDescent="0.2"/>
    <row r="217198" ht="12.75" customHeight="1" x14ac:dyDescent="0.2"/>
    <row r="217202" ht="12.75" customHeight="1" x14ac:dyDescent="0.2"/>
    <row r="217206" ht="12.75" customHeight="1" x14ac:dyDescent="0.2"/>
    <row r="217210" ht="12.75" customHeight="1" x14ac:dyDescent="0.2"/>
    <row r="217214" ht="12.75" customHeight="1" x14ac:dyDescent="0.2"/>
    <row r="217218" ht="12.75" customHeight="1" x14ac:dyDescent="0.2"/>
    <row r="217222" ht="12.75" customHeight="1" x14ac:dyDescent="0.2"/>
    <row r="217226" ht="12.75" customHeight="1" x14ac:dyDescent="0.2"/>
    <row r="217230" ht="12.75" customHeight="1" x14ac:dyDescent="0.2"/>
    <row r="217234" ht="12.75" customHeight="1" x14ac:dyDescent="0.2"/>
    <row r="217238" ht="12.75" customHeight="1" x14ac:dyDescent="0.2"/>
    <row r="217242" ht="12.75" customHeight="1" x14ac:dyDescent="0.2"/>
    <row r="217246" ht="12.75" customHeight="1" x14ac:dyDescent="0.2"/>
    <row r="217250" ht="12.75" customHeight="1" x14ac:dyDescent="0.2"/>
    <row r="217254" ht="12.75" customHeight="1" x14ac:dyDescent="0.2"/>
    <row r="217258" ht="12.75" customHeight="1" x14ac:dyDescent="0.2"/>
    <row r="217262" ht="12.75" customHeight="1" x14ac:dyDescent="0.2"/>
    <row r="217266" ht="12.75" customHeight="1" x14ac:dyDescent="0.2"/>
    <row r="217270" ht="12.75" customHeight="1" x14ac:dyDescent="0.2"/>
    <row r="217274" ht="12.75" customHeight="1" x14ac:dyDescent="0.2"/>
    <row r="217278" ht="12.75" customHeight="1" x14ac:dyDescent="0.2"/>
    <row r="217282" ht="12.75" customHeight="1" x14ac:dyDescent="0.2"/>
    <row r="217286" ht="12.75" customHeight="1" x14ac:dyDescent="0.2"/>
    <row r="217290" ht="12.75" customHeight="1" x14ac:dyDescent="0.2"/>
    <row r="217294" ht="12.75" customHeight="1" x14ac:dyDescent="0.2"/>
    <row r="217298" ht="12.75" customHeight="1" x14ac:dyDescent="0.2"/>
    <row r="217302" ht="12.75" customHeight="1" x14ac:dyDescent="0.2"/>
    <row r="217306" ht="12.75" customHeight="1" x14ac:dyDescent="0.2"/>
    <row r="217310" ht="12.75" customHeight="1" x14ac:dyDescent="0.2"/>
    <row r="217314" ht="12.75" customHeight="1" x14ac:dyDescent="0.2"/>
    <row r="217318" ht="12.75" customHeight="1" x14ac:dyDescent="0.2"/>
    <row r="217322" ht="12.75" customHeight="1" x14ac:dyDescent="0.2"/>
    <row r="217326" ht="12.75" customHeight="1" x14ac:dyDescent="0.2"/>
    <row r="217330" ht="12.75" customHeight="1" x14ac:dyDescent="0.2"/>
    <row r="217334" ht="12.75" customHeight="1" x14ac:dyDescent="0.2"/>
    <row r="217338" ht="12.75" customHeight="1" x14ac:dyDescent="0.2"/>
    <row r="217342" ht="12.75" customHeight="1" x14ac:dyDescent="0.2"/>
    <row r="217346" ht="12.75" customHeight="1" x14ac:dyDescent="0.2"/>
    <row r="217350" ht="12.75" customHeight="1" x14ac:dyDescent="0.2"/>
    <row r="217354" ht="12.75" customHeight="1" x14ac:dyDescent="0.2"/>
    <row r="217358" ht="12.75" customHeight="1" x14ac:dyDescent="0.2"/>
    <row r="217362" ht="12.75" customHeight="1" x14ac:dyDescent="0.2"/>
    <row r="217366" ht="12.75" customHeight="1" x14ac:dyDescent="0.2"/>
    <row r="217370" ht="12.75" customHeight="1" x14ac:dyDescent="0.2"/>
    <row r="217374" ht="12.75" customHeight="1" x14ac:dyDescent="0.2"/>
    <row r="217378" ht="12.75" customHeight="1" x14ac:dyDescent="0.2"/>
    <row r="217382" ht="12.75" customHeight="1" x14ac:dyDescent="0.2"/>
    <row r="217386" ht="12.75" customHeight="1" x14ac:dyDescent="0.2"/>
    <row r="217390" ht="12.75" customHeight="1" x14ac:dyDescent="0.2"/>
    <row r="217394" ht="12.75" customHeight="1" x14ac:dyDescent="0.2"/>
    <row r="217398" ht="12.75" customHeight="1" x14ac:dyDescent="0.2"/>
    <row r="217402" ht="12.75" customHeight="1" x14ac:dyDescent="0.2"/>
    <row r="217406" ht="12.75" customHeight="1" x14ac:dyDescent="0.2"/>
    <row r="217410" ht="12.75" customHeight="1" x14ac:dyDescent="0.2"/>
    <row r="217414" ht="12.75" customHeight="1" x14ac:dyDescent="0.2"/>
    <row r="217418" ht="12.75" customHeight="1" x14ac:dyDescent="0.2"/>
    <row r="217422" ht="12.75" customHeight="1" x14ac:dyDescent="0.2"/>
    <row r="217426" ht="12.75" customHeight="1" x14ac:dyDescent="0.2"/>
    <row r="217430" ht="12.75" customHeight="1" x14ac:dyDescent="0.2"/>
    <row r="217434" ht="12.75" customHeight="1" x14ac:dyDescent="0.2"/>
    <row r="217438" ht="12.75" customHeight="1" x14ac:dyDescent="0.2"/>
    <row r="217442" ht="12.75" customHeight="1" x14ac:dyDescent="0.2"/>
    <row r="217446" ht="12.75" customHeight="1" x14ac:dyDescent="0.2"/>
    <row r="217450" ht="12.75" customHeight="1" x14ac:dyDescent="0.2"/>
    <row r="217454" ht="12.75" customHeight="1" x14ac:dyDescent="0.2"/>
    <row r="217458" ht="12.75" customHeight="1" x14ac:dyDescent="0.2"/>
    <row r="217462" ht="12.75" customHeight="1" x14ac:dyDescent="0.2"/>
    <row r="217466" ht="12.75" customHeight="1" x14ac:dyDescent="0.2"/>
    <row r="217470" ht="12.75" customHeight="1" x14ac:dyDescent="0.2"/>
    <row r="217474" ht="12.75" customHeight="1" x14ac:dyDescent="0.2"/>
    <row r="217478" ht="12.75" customHeight="1" x14ac:dyDescent="0.2"/>
    <row r="217482" ht="12.75" customHeight="1" x14ac:dyDescent="0.2"/>
    <row r="217486" ht="12.75" customHeight="1" x14ac:dyDescent="0.2"/>
    <row r="217490" ht="12.75" customHeight="1" x14ac:dyDescent="0.2"/>
    <row r="217494" ht="12.75" customHeight="1" x14ac:dyDescent="0.2"/>
    <row r="217498" ht="12.75" customHeight="1" x14ac:dyDescent="0.2"/>
    <row r="217502" ht="12.75" customHeight="1" x14ac:dyDescent="0.2"/>
    <row r="217506" ht="12.75" customHeight="1" x14ac:dyDescent="0.2"/>
    <row r="217510" ht="12.75" customHeight="1" x14ac:dyDescent="0.2"/>
    <row r="217514" ht="12.75" customHeight="1" x14ac:dyDescent="0.2"/>
    <row r="217518" ht="12.75" customHeight="1" x14ac:dyDescent="0.2"/>
    <row r="217522" ht="12.75" customHeight="1" x14ac:dyDescent="0.2"/>
    <row r="217526" ht="12.75" customHeight="1" x14ac:dyDescent="0.2"/>
    <row r="217530" ht="12.75" customHeight="1" x14ac:dyDescent="0.2"/>
    <row r="217534" ht="12.75" customHeight="1" x14ac:dyDescent="0.2"/>
    <row r="217538" ht="12.75" customHeight="1" x14ac:dyDescent="0.2"/>
    <row r="217542" ht="12.75" customHeight="1" x14ac:dyDescent="0.2"/>
    <row r="217546" ht="12.75" customHeight="1" x14ac:dyDescent="0.2"/>
    <row r="217550" ht="12.75" customHeight="1" x14ac:dyDescent="0.2"/>
    <row r="217554" ht="12.75" customHeight="1" x14ac:dyDescent="0.2"/>
    <row r="217558" ht="12.75" customHeight="1" x14ac:dyDescent="0.2"/>
    <row r="217562" ht="12.75" customHeight="1" x14ac:dyDescent="0.2"/>
    <row r="217566" ht="12.75" customHeight="1" x14ac:dyDescent="0.2"/>
    <row r="217570" ht="12.75" customHeight="1" x14ac:dyDescent="0.2"/>
    <row r="217574" ht="12.75" customHeight="1" x14ac:dyDescent="0.2"/>
    <row r="217578" ht="12.75" customHeight="1" x14ac:dyDescent="0.2"/>
    <row r="217582" ht="12.75" customHeight="1" x14ac:dyDescent="0.2"/>
    <row r="217586" ht="12.75" customHeight="1" x14ac:dyDescent="0.2"/>
    <row r="217590" ht="12.75" customHeight="1" x14ac:dyDescent="0.2"/>
    <row r="217594" ht="12.75" customHeight="1" x14ac:dyDescent="0.2"/>
    <row r="217598" ht="12.75" customHeight="1" x14ac:dyDescent="0.2"/>
    <row r="217602" ht="12.75" customHeight="1" x14ac:dyDescent="0.2"/>
    <row r="217606" ht="12.75" customHeight="1" x14ac:dyDescent="0.2"/>
    <row r="217610" ht="12.75" customHeight="1" x14ac:dyDescent="0.2"/>
    <row r="217614" ht="12.75" customHeight="1" x14ac:dyDescent="0.2"/>
    <row r="217618" ht="12.75" customHeight="1" x14ac:dyDescent="0.2"/>
    <row r="217622" ht="12.75" customHeight="1" x14ac:dyDescent="0.2"/>
    <row r="217626" ht="12.75" customHeight="1" x14ac:dyDescent="0.2"/>
    <row r="217630" ht="12.75" customHeight="1" x14ac:dyDescent="0.2"/>
    <row r="217634" ht="12.75" customHeight="1" x14ac:dyDescent="0.2"/>
    <row r="217638" ht="12.75" customHeight="1" x14ac:dyDescent="0.2"/>
    <row r="217642" ht="12.75" customHeight="1" x14ac:dyDescent="0.2"/>
    <row r="217646" ht="12.75" customHeight="1" x14ac:dyDescent="0.2"/>
    <row r="217650" ht="12.75" customHeight="1" x14ac:dyDescent="0.2"/>
    <row r="217654" ht="12.75" customHeight="1" x14ac:dyDescent="0.2"/>
    <row r="217658" ht="12.75" customHeight="1" x14ac:dyDescent="0.2"/>
    <row r="217662" ht="12.75" customHeight="1" x14ac:dyDescent="0.2"/>
    <row r="217666" ht="12.75" customHeight="1" x14ac:dyDescent="0.2"/>
    <row r="217670" ht="12.75" customHeight="1" x14ac:dyDescent="0.2"/>
    <row r="217674" ht="12.75" customHeight="1" x14ac:dyDescent="0.2"/>
    <row r="217678" ht="12.75" customHeight="1" x14ac:dyDescent="0.2"/>
    <row r="217682" ht="12.75" customHeight="1" x14ac:dyDescent="0.2"/>
    <row r="217686" ht="12.75" customHeight="1" x14ac:dyDescent="0.2"/>
    <row r="217690" ht="12.75" customHeight="1" x14ac:dyDescent="0.2"/>
    <row r="217694" ht="12.75" customHeight="1" x14ac:dyDescent="0.2"/>
    <row r="217698" ht="12.75" customHeight="1" x14ac:dyDescent="0.2"/>
    <row r="217702" ht="12.75" customHeight="1" x14ac:dyDescent="0.2"/>
    <row r="217706" ht="12.75" customHeight="1" x14ac:dyDescent="0.2"/>
    <row r="217710" ht="12.75" customHeight="1" x14ac:dyDescent="0.2"/>
    <row r="217714" ht="12.75" customHeight="1" x14ac:dyDescent="0.2"/>
    <row r="217718" ht="12.75" customHeight="1" x14ac:dyDescent="0.2"/>
    <row r="217722" ht="12.75" customHeight="1" x14ac:dyDescent="0.2"/>
    <row r="217726" ht="12.75" customHeight="1" x14ac:dyDescent="0.2"/>
    <row r="217730" ht="12.75" customHeight="1" x14ac:dyDescent="0.2"/>
    <row r="217734" ht="12.75" customHeight="1" x14ac:dyDescent="0.2"/>
    <row r="217738" ht="12.75" customHeight="1" x14ac:dyDescent="0.2"/>
    <row r="217742" ht="12.75" customHeight="1" x14ac:dyDescent="0.2"/>
    <row r="217746" ht="12.75" customHeight="1" x14ac:dyDescent="0.2"/>
    <row r="217750" ht="12.75" customHeight="1" x14ac:dyDescent="0.2"/>
    <row r="217754" ht="12.75" customHeight="1" x14ac:dyDescent="0.2"/>
    <row r="217758" ht="12.75" customHeight="1" x14ac:dyDescent="0.2"/>
    <row r="217762" ht="12.75" customHeight="1" x14ac:dyDescent="0.2"/>
    <row r="217766" ht="12.75" customHeight="1" x14ac:dyDescent="0.2"/>
    <row r="217770" ht="12.75" customHeight="1" x14ac:dyDescent="0.2"/>
    <row r="217774" ht="12.75" customHeight="1" x14ac:dyDescent="0.2"/>
    <row r="217778" ht="12.75" customHeight="1" x14ac:dyDescent="0.2"/>
    <row r="217782" ht="12.75" customHeight="1" x14ac:dyDescent="0.2"/>
    <row r="217786" ht="12.75" customHeight="1" x14ac:dyDescent="0.2"/>
    <row r="217790" ht="12.75" customHeight="1" x14ac:dyDescent="0.2"/>
    <row r="217794" ht="12.75" customHeight="1" x14ac:dyDescent="0.2"/>
    <row r="217798" ht="12.75" customHeight="1" x14ac:dyDescent="0.2"/>
    <row r="217802" ht="12.75" customHeight="1" x14ac:dyDescent="0.2"/>
    <row r="217806" ht="12.75" customHeight="1" x14ac:dyDescent="0.2"/>
    <row r="217810" ht="12.75" customHeight="1" x14ac:dyDescent="0.2"/>
    <row r="217814" ht="12.75" customHeight="1" x14ac:dyDescent="0.2"/>
    <row r="217818" ht="12.75" customHeight="1" x14ac:dyDescent="0.2"/>
    <row r="217822" ht="12.75" customHeight="1" x14ac:dyDescent="0.2"/>
    <row r="217826" ht="12.75" customHeight="1" x14ac:dyDescent="0.2"/>
    <row r="217830" ht="12.75" customHeight="1" x14ac:dyDescent="0.2"/>
    <row r="217834" ht="12.75" customHeight="1" x14ac:dyDescent="0.2"/>
    <row r="217838" ht="12.75" customHeight="1" x14ac:dyDescent="0.2"/>
    <row r="217842" ht="12.75" customHeight="1" x14ac:dyDescent="0.2"/>
    <row r="217846" ht="12.75" customHeight="1" x14ac:dyDescent="0.2"/>
    <row r="217850" ht="12.75" customHeight="1" x14ac:dyDescent="0.2"/>
    <row r="217854" ht="12.75" customHeight="1" x14ac:dyDescent="0.2"/>
    <row r="217858" ht="12.75" customHeight="1" x14ac:dyDescent="0.2"/>
    <row r="217862" ht="12.75" customHeight="1" x14ac:dyDescent="0.2"/>
    <row r="217866" ht="12.75" customHeight="1" x14ac:dyDescent="0.2"/>
    <row r="217870" ht="12.75" customHeight="1" x14ac:dyDescent="0.2"/>
    <row r="217874" ht="12.75" customHeight="1" x14ac:dyDescent="0.2"/>
    <row r="217878" ht="12.75" customHeight="1" x14ac:dyDescent="0.2"/>
    <row r="217882" ht="12.75" customHeight="1" x14ac:dyDescent="0.2"/>
    <row r="217886" ht="12.75" customHeight="1" x14ac:dyDescent="0.2"/>
    <row r="217890" ht="12.75" customHeight="1" x14ac:dyDescent="0.2"/>
    <row r="217894" ht="12.75" customHeight="1" x14ac:dyDescent="0.2"/>
    <row r="217898" ht="12.75" customHeight="1" x14ac:dyDescent="0.2"/>
    <row r="217902" ht="12.75" customHeight="1" x14ac:dyDescent="0.2"/>
    <row r="217906" ht="12.75" customHeight="1" x14ac:dyDescent="0.2"/>
    <row r="217910" ht="12.75" customHeight="1" x14ac:dyDescent="0.2"/>
    <row r="217914" ht="12.75" customHeight="1" x14ac:dyDescent="0.2"/>
    <row r="217918" ht="12.75" customHeight="1" x14ac:dyDescent="0.2"/>
    <row r="217922" ht="12.75" customHeight="1" x14ac:dyDescent="0.2"/>
    <row r="217926" ht="12.75" customHeight="1" x14ac:dyDescent="0.2"/>
    <row r="217930" ht="12.75" customHeight="1" x14ac:dyDescent="0.2"/>
    <row r="217934" ht="12.75" customHeight="1" x14ac:dyDescent="0.2"/>
    <row r="217938" ht="12.75" customHeight="1" x14ac:dyDescent="0.2"/>
    <row r="217942" ht="12.75" customHeight="1" x14ac:dyDescent="0.2"/>
    <row r="217946" ht="12.75" customHeight="1" x14ac:dyDescent="0.2"/>
    <row r="217950" ht="12.75" customHeight="1" x14ac:dyDescent="0.2"/>
    <row r="217954" ht="12.75" customHeight="1" x14ac:dyDescent="0.2"/>
    <row r="217958" ht="12.75" customHeight="1" x14ac:dyDescent="0.2"/>
    <row r="217962" ht="12.75" customHeight="1" x14ac:dyDescent="0.2"/>
    <row r="217966" ht="12.75" customHeight="1" x14ac:dyDescent="0.2"/>
    <row r="217970" ht="12.75" customHeight="1" x14ac:dyDescent="0.2"/>
    <row r="217974" ht="12.75" customHeight="1" x14ac:dyDescent="0.2"/>
    <row r="217978" ht="12.75" customHeight="1" x14ac:dyDescent="0.2"/>
    <row r="217982" ht="12.75" customHeight="1" x14ac:dyDescent="0.2"/>
    <row r="217986" ht="12.75" customHeight="1" x14ac:dyDescent="0.2"/>
    <row r="217990" ht="12.75" customHeight="1" x14ac:dyDescent="0.2"/>
    <row r="217994" ht="12.75" customHeight="1" x14ac:dyDescent="0.2"/>
    <row r="217998" ht="12.75" customHeight="1" x14ac:dyDescent="0.2"/>
    <row r="218002" ht="12.75" customHeight="1" x14ac:dyDescent="0.2"/>
    <row r="218006" ht="12.75" customHeight="1" x14ac:dyDescent="0.2"/>
    <row r="218010" ht="12.75" customHeight="1" x14ac:dyDescent="0.2"/>
    <row r="218014" ht="12.75" customHeight="1" x14ac:dyDescent="0.2"/>
    <row r="218018" ht="12.75" customHeight="1" x14ac:dyDescent="0.2"/>
    <row r="218022" ht="12.75" customHeight="1" x14ac:dyDescent="0.2"/>
    <row r="218026" ht="12.75" customHeight="1" x14ac:dyDescent="0.2"/>
    <row r="218030" ht="12.75" customHeight="1" x14ac:dyDescent="0.2"/>
    <row r="218034" ht="12.75" customHeight="1" x14ac:dyDescent="0.2"/>
    <row r="218038" ht="12.75" customHeight="1" x14ac:dyDescent="0.2"/>
    <row r="218042" ht="12.75" customHeight="1" x14ac:dyDescent="0.2"/>
    <row r="218046" ht="12.75" customHeight="1" x14ac:dyDescent="0.2"/>
    <row r="218050" ht="12.75" customHeight="1" x14ac:dyDescent="0.2"/>
    <row r="218054" ht="12.75" customHeight="1" x14ac:dyDescent="0.2"/>
    <row r="218058" ht="12.75" customHeight="1" x14ac:dyDescent="0.2"/>
    <row r="218062" ht="12.75" customHeight="1" x14ac:dyDescent="0.2"/>
    <row r="218066" ht="12.75" customHeight="1" x14ac:dyDescent="0.2"/>
    <row r="218070" ht="12.75" customHeight="1" x14ac:dyDescent="0.2"/>
    <row r="218074" ht="12.75" customHeight="1" x14ac:dyDescent="0.2"/>
    <row r="218078" ht="12.75" customHeight="1" x14ac:dyDescent="0.2"/>
    <row r="218082" ht="12.75" customHeight="1" x14ac:dyDescent="0.2"/>
    <row r="218086" ht="12.75" customHeight="1" x14ac:dyDescent="0.2"/>
    <row r="218090" ht="12.75" customHeight="1" x14ac:dyDescent="0.2"/>
    <row r="218094" ht="12.75" customHeight="1" x14ac:dyDescent="0.2"/>
    <row r="218098" ht="12.75" customHeight="1" x14ac:dyDescent="0.2"/>
    <row r="218102" ht="12.75" customHeight="1" x14ac:dyDescent="0.2"/>
    <row r="218106" ht="12.75" customHeight="1" x14ac:dyDescent="0.2"/>
    <row r="218110" ht="12.75" customHeight="1" x14ac:dyDescent="0.2"/>
    <row r="218114" ht="12.75" customHeight="1" x14ac:dyDescent="0.2"/>
    <row r="218118" ht="12.75" customHeight="1" x14ac:dyDescent="0.2"/>
    <row r="218122" ht="12.75" customHeight="1" x14ac:dyDescent="0.2"/>
    <row r="218126" ht="12.75" customHeight="1" x14ac:dyDescent="0.2"/>
    <row r="218130" ht="12.75" customHeight="1" x14ac:dyDescent="0.2"/>
    <row r="218134" ht="12.75" customHeight="1" x14ac:dyDescent="0.2"/>
    <row r="218138" ht="12.75" customHeight="1" x14ac:dyDescent="0.2"/>
    <row r="218142" ht="12.75" customHeight="1" x14ac:dyDescent="0.2"/>
    <row r="218146" ht="12.75" customHeight="1" x14ac:dyDescent="0.2"/>
    <row r="218150" ht="12.75" customHeight="1" x14ac:dyDescent="0.2"/>
    <row r="218154" ht="12.75" customHeight="1" x14ac:dyDescent="0.2"/>
    <row r="218158" ht="12.75" customHeight="1" x14ac:dyDescent="0.2"/>
    <row r="218162" ht="12.75" customHeight="1" x14ac:dyDescent="0.2"/>
    <row r="218166" ht="12.75" customHeight="1" x14ac:dyDescent="0.2"/>
    <row r="218170" ht="12.75" customHeight="1" x14ac:dyDescent="0.2"/>
    <row r="218174" ht="12.75" customHeight="1" x14ac:dyDescent="0.2"/>
    <row r="218178" ht="12.75" customHeight="1" x14ac:dyDescent="0.2"/>
    <row r="218182" ht="12.75" customHeight="1" x14ac:dyDescent="0.2"/>
    <row r="218186" ht="12.75" customHeight="1" x14ac:dyDescent="0.2"/>
    <row r="218190" ht="12.75" customHeight="1" x14ac:dyDescent="0.2"/>
    <row r="218194" ht="12.75" customHeight="1" x14ac:dyDescent="0.2"/>
    <row r="218198" ht="12.75" customHeight="1" x14ac:dyDescent="0.2"/>
    <row r="218202" ht="12.75" customHeight="1" x14ac:dyDescent="0.2"/>
    <row r="218206" ht="12.75" customHeight="1" x14ac:dyDescent="0.2"/>
    <row r="218210" ht="12.75" customHeight="1" x14ac:dyDescent="0.2"/>
    <row r="218214" ht="12.75" customHeight="1" x14ac:dyDescent="0.2"/>
    <row r="218218" ht="12.75" customHeight="1" x14ac:dyDescent="0.2"/>
    <row r="218222" ht="12.75" customHeight="1" x14ac:dyDescent="0.2"/>
    <row r="218226" ht="12.75" customHeight="1" x14ac:dyDescent="0.2"/>
    <row r="218230" ht="12.75" customHeight="1" x14ac:dyDescent="0.2"/>
    <row r="218234" ht="12.75" customHeight="1" x14ac:dyDescent="0.2"/>
    <row r="218238" ht="12.75" customHeight="1" x14ac:dyDescent="0.2"/>
    <row r="218242" ht="12.75" customHeight="1" x14ac:dyDescent="0.2"/>
    <row r="218246" ht="12.75" customHeight="1" x14ac:dyDescent="0.2"/>
    <row r="218250" ht="12.75" customHeight="1" x14ac:dyDescent="0.2"/>
    <row r="218254" ht="12.75" customHeight="1" x14ac:dyDescent="0.2"/>
    <row r="218258" ht="12.75" customHeight="1" x14ac:dyDescent="0.2"/>
    <row r="218262" ht="12.75" customHeight="1" x14ac:dyDescent="0.2"/>
    <row r="218266" ht="12.75" customHeight="1" x14ac:dyDescent="0.2"/>
    <row r="218270" ht="12.75" customHeight="1" x14ac:dyDescent="0.2"/>
    <row r="218274" ht="12.75" customHeight="1" x14ac:dyDescent="0.2"/>
    <row r="218278" ht="12.75" customHeight="1" x14ac:dyDescent="0.2"/>
    <row r="218282" ht="12.75" customHeight="1" x14ac:dyDescent="0.2"/>
    <row r="218286" ht="12.75" customHeight="1" x14ac:dyDescent="0.2"/>
    <row r="218290" ht="12.75" customHeight="1" x14ac:dyDescent="0.2"/>
    <row r="218294" ht="12.75" customHeight="1" x14ac:dyDescent="0.2"/>
    <row r="218298" ht="12.75" customHeight="1" x14ac:dyDescent="0.2"/>
    <row r="218302" ht="12.75" customHeight="1" x14ac:dyDescent="0.2"/>
    <row r="218306" ht="12.75" customHeight="1" x14ac:dyDescent="0.2"/>
    <row r="218310" ht="12.75" customHeight="1" x14ac:dyDescent="0.2"/>
    <row r="218314" ht="12.75" customHeight="1" x14ac:dyDescent="0.2"/>
    <row r="218318" ht="12.75" customHeight="1" x14ac:dyDescent="0.2"/>
    <row r="218322" ht="12.75" customHeight="1" x14ac:dyDescent="0.2"/>
    <row r="218326" ht="12.75" customHeight="1" x14ac:dyDescent="0.2"/>
    <row r="218330" ht="12.75" customHeight="1" x14ac:dyDescent="0.2"/>
    <row r="218334" ht="12.75" customHeight="1" x14ac:dyDescent="0.2"/>
    <row r="218338" ht="12.75" customHeight="1" x14ac:dyDescent="0.2"/>
    <row r="218342" ht="12.75" customHeight="1" x14ac:dyDescent="0.2"/>
    <row r="218346" ht="12.75" customHeight="1" x14ac:dyDescent="0.2"/>
    <row r="218350" ht="12.75" customHeight="1" x14ac:dyDescent="0.2"/>
    <row r="218354" ht="12.75" customHeight="1" x14ac:dyDescent="0.2"/>
    <row r="218358" ht="12.75" customHeight="1" x14ac:dyDescent="0.2"/>
    <row r="218362" ht="12.75" customHeight="1" x14ac:dyDescent="0.2"/>
    <row r="218366" ht="12.75" customHeight="1" x14ac:dyDescent="0.2"/>
    <row r="218370" ht="12.75" customHeight="1" x14ac:dyDescent="0.2"/>
    <row r="218374" ht="12.75" customHeight="1" x14ac:dyDescent="0.2"/>
    <row r="218378" ht="12.75" customHeight="1" x14ac:dyDescent="0.2"/>
    <row r="218382" ht="12.75" customHeight="1" x14ac:dyDescent="0.2"/>
    <row r="218386" ht="12.75" customHeight="1" x14ac:dyDescent="0.2"/>
    <row r="218390" ht="12.75" customHeight="1" x14ac:dyDescent="0.2"/>
    <row r="218394" ht="12.75" customHeight="1" x14ac:dyDescent="0.2"/>
    <row r="218398" ht="12.75" customHeight="1" x14ac:dyDescent="0.2"/>
    <row r="218402" ht="12.75" customHeight="1" x14ac:dyDescent="0.2"/>
    <row r="218406" ht="12.75" customHeight="1" x14ac:dyDescent="0.2"/>
    <row r="218410" ht="12.75" customHeight="1" x14ac:dyDescent="0.2"/>
    <row r="218414" ht="12.75" customHeight="1" x14ac:dyDescent="0.2"/>
    <row r="218418" ht="12.75" customHeight="1" x14ac:dyDescent="0.2"/>
    <row r="218422" ht="12.75" customHeight="1" x14ac:dyDescent="0.2"/>
    <row r="218426" ht="12.75" customHeight="1" x14ac:dyDescent="0.2"/>
    <row r="218430" ht="12.75" customHeight="1" x14ac:dyDescent="0.2"/>
    <row r="218434" ht="12.75" customHeight="1" x14ac:dyDescent="0.2"/>
    <row r="218438" ht="12.75" customHeight="1" x14ac:dyDescent="0.2"/>
    <row r="218442" ht="12.75" customHeight="1" x14ac:dyDescent="0.2"/>
    <row r="218446" ht="12.75" customHeight="1" x14ac:dyDescent="0.2"/>
    <row r="218450" ht="12.75" customHeight="1" x14ac:dyDescent="0.2"/>
    <row r="218454" ht="12.75" customHeight="1" x14ac:dyDescent="0.2"/>
    <row r="218458" ht="12.75" customHeight="1" x14ac:dyDescent="0.2"/>
    <row r="218462" ht="12.75" customHeight="1" x14ac:dyDescent="0.2"/>
    <row r="218466" ht="12.75" customHeight="1" x14ac:dyDescent="0.2"/>
    <row r="218470" ht="12.75" customHeight="1" x14ac:dyDescent="0.2"/>
    <row r="218474" ht="12.75" customHeight="1" x14ac:dyDescent="0.2"/>
    <row r="218478" ht="12.75" customHeight="1" x14ac:dyDescent="0.2"/>
    <row r="218482" ht="12.75" customHeight="1" x14ac:dyDescent="0.2"/>
    <row r="218486" ht="12.75" customHeight="1" x14ac:dyDescent="0.2"/>
    <row r="218490" ht="12.75" customHeight="1" x14ac:dyDescent="0.2"/>
    <row r="218494" ht="12.75" customHeight="1" x14ac:dyDescent="0.2"/>
    <row r="218498" ht="12.75" customHeight="1" x14ac:dyDescent="0.2"/>
    <row r="218502" ht="12.75" customHeight="1" x14ac:dyDescent="0.2"/>
    <row r="218506" ht="12.75" customHeight="1" x14ac:dyDescent="0.2"/>
    <row r="218510" ht="12.75" customHeight="1" x14ac:dyDescent="0.2"/>
    <row r="218514" ht="12.75" customHeight="1" x14ac:dyDescent="0.2"/>
    <row r="218518" ht="12.75" customHeight="1" x14ac:dyDescent="0.2"/>
    <row r="218522" ht="12.75" customHeight="1" x14ac:dyDescent="0.2"/>
    <row r="218526" ht="12.75" customHeight="1" x14ac:dyDescent="0.2"/>
    <row r="218530" ht="12.75" customHeight="1" x14ac:dyDescent="0.2"/>
    <row r="218534" ht="12.75" customHeight="1" x14ac:dyDescent="0.2"/>
    <row r="218538" ht="12.75" customHeight="1" x14ac:dyDescent="0.2"/>
    <row r="218542" ht="12.75" customHeight="1" x14ac:dyDescent="0.2"/>
    <row r="218546" ht="12.75" customHeight="1" x14ac:dyDescent="0.2"/>
    <row r="218550" ht="12.75" customHeight="1" x14ac:dyDescent="0.2"/>
    <row r="218554" ht="12.75" customHeight="1" x14ac:dyDescent="0.2"/>
    <row r="218558" ht="12.75" customHeight="1" x14ac:dyDescent="0.2"/>
    <row r="218562" ht="12.75" customHeight="1" x14ac:dyDescent="0.2"/>
    <row r="218566" ht="12.75" customHeight="1" x14ac:dyDescent="0.2"/>
    <row r="218570" ht="12.75" customHeight="1" x14ac:dyDescent="0.2"/>
    <row r="218574" ht="12.75" customHeight="1" x14ac:dyDescent="0.2"/>
    <row r="218578" ht="12.75" customHeight="1" x14ac:dyDescent="0.2"/>
    <row r="218582" ht="12.75" customHeight="1" x14ac:dyDescent="0.2"/>
    <row r="218586" ht="12.75" customHeight="1" x14ac:dyDescent="0.2"/>
    <row r="218590" ht="12.75" customHeight="1" x14ac:dyDescent="0.2"/>
    <row r="218594" ht="12.75" customHeight="1" x14ac:dyDescent="0.2"/>
    <row r="218598" ht="12.75" customHeight="1" x14ac:dyDescent="0.2"/>
    <row r="218602" ht="12.75" customHeight="1" x14ac:dyDescent="0.2"/>
    <row r="218606" ht="12.75" customHeight="1" x14ac:dyDescent="0.2"/>
    <row r="218610" ht="12.75" customHeight="1" x14ac:dyDescent="0.2"/>
    <row r="218614" ht="12.75" customHeight="1" x14ac:dyDescent="0.2"/>
    <row r="218618" ht="12.75" customHeight="1" x14ac:dyDescent="0.2"/>
    <row r="218622" ht="12.75" customHeight="1" x14ac:dyDescent="0.2"/>
    <row r="218626" ht="12.75" customHeight="1" x14ac:dyDescent="0.2"/>
    <row r="218630" ht="12.75" customHeight="1" x14ac:dyDescent="0.2"/>
    <row r="218634" ht="12.75" customHeight="1" x14ac:dyDescent="0.2"/>
    <row r="218638" ht="12.75" customHeight="1" x14ac:dyDescent="0.2"/>
    <row r="218642" ht="12.75" customHeight="1" x14ac:dyDescent="0.2"/>
    <row r="218646" ht="12.75" customHeight="1" x14ac:dyDescent="0.2"/>
    <row r="218650" ht="12.75" customHeight="1" x14ac:dyDescent="0.2"/>
    <row r="218654" ht="12.75" customHeight="1" x14ac:dyDescent="0.2"/>
    <row r="218658" ht="12.75" customHeight="1" x14ac:dyDescent="0.2"/>
    <row r="218662" ht="12.75" customHeight="1" x14ac:dyDescent="0.2"/>
    <row r="218666" ht="12.75" customHeight="1" x14ac:dyDescent="0.2"/>
    <row r="218670" ht="12.75" customHeight="1" x14ac:dyDescent="0.2"/>
    <row r="218674" ht="12.75" customHeight="1" x14ac:dyDescent="0.2"/>
    <row r="218678" ht="12.75" customHeight="1" x14ac:dyDescent="0.2"/>
    <row r="218682" ht="12.75" customHeight="1" x14ac:dyDescent="0.2"/>
    <row r="218686" ht="12.75" customHeight="1" x14ac:dyDescent="0.2"/>
    <row r="218690" ht="12.75" customHeight="1" x14ac:dyDescent="0.2"/>
    <row r="218694" ht="12.75" customHeight="1" x14ac:dyDescent="0.2"/>
    <row r="218698" ht="12.75" customHeight="1" x14ac:dyDescent="0.2"/>
    <row r="218702" ht="12.75" customHeight="1" x14ac:dyDescent="0.2"/>
    <row r="218706" ht="12.75" customHeight="1" x14ac:dyDescent="0.2"/>
    <row r="218710" ht="12.75" customHeight="1" x14ac:dyDescent="0.2"/>
    <row r="218714" ht="12.75" customHeight="1" x14ac:dyDescent="0.2"/>
    <row r="218718" ht="12.75" customHeight="1" x14ac:dyDescent="0.2"/>
    <row r="218722" ht="12.75" customHeight="1" x14ac:dyDescent="0.2"/>
    <row r="218726" ht="12.75" customHeight="1" x14ac:dyDescent="0.2"/>
    <row r="218730" ht="12.75" customHeight="1" x14ac:dyDescent="0.2"/>
    <row r="218734" ht="12.75" customHeight="1" x14ac:dyDescent="0.2"/>
    <row r="218738" ht="12.75" customHeight="1" x14ac:dyDescent="0.2"/>
    <row r="218742" ht="12.75" customHeight="1" x14ac:dyDescent="0.2"/>
    <row r="218746" ht="12.75" customHeight="1" x14ac:dyDescent="0.2"/>
    <row r="218750" ht="12.75" customHeight="1" x14ac:dyDescent="0.2"/>
    <row r="218754" ht="12.75" customHeight="1" x14ac:dyDescent="0.2"/>
    <row r="218758" ht="12.75" customHeight="1" x14ac:dyDescent="0.2"/>
    <row r="218762" ht="12.75" customHeight="1" x14ac:dyDescent="0.2"/>
    <row r="218766" ht="12.75" customHeight="1" x14ac:dyDescent="0.2"/>
    <row r="218770" ht="12.75" customHeight="1" x14ac:dyDescent="0.2"/>
    <row r="218774" ht="12.75" customHeight="1" x14ac:dyDescent="0.2"/>
    <row r="218778" ht="12.75" customHeight="1" x14ac:dyDescent="0.2"/>
    <row r="218782" ht="12.75" customHeight="1" x14ac:dyDescent="0.2"/>
    <row r="218786" ht="12.75" customHeight="1" x14ac:dyDescent="0.2"/>
    <row r="218790" ht="12.75" customHeight="1" x14ac:dyDescent="0.2"/>
    <row r="218794" ht="12.75" customHeight="1" x14ac:dyDescent="0.2"/>
    <row r="218798" ht="12.75" customHeight="1" x14ac:dyDescent="0.2"/>
    <row r="218802" ht="12.75" customHeight="1" x14ac:dyDescent="0.2"/>
    <row r="218806" ht="12.75" customHeight="1" x14ac:dyDescent="0.2"/>
    <row r="218810" ht="12.75" customHeight="1" x14ac:dyDescent="0.2"/>
    <row r="218814" ht="12.75" customHeight="1" x14ac:dyDescent="0.2"/>
    <row r="218818" ht="12.75" customHeight="1" x14ac:dyDescent="0.2"/>
    <row r="218822" ht="12.75" customHeight="1" x14ac:dyDescent="0.2"/>
    <row r="218826" ht="12.75" customHeight="1" x14ac:dyDescent="0.2"/>
    <row r="218830" ht="12.75" customHeight="1" x14ac:dyDescent="0.2"/>
    <row r="218834" ht="12.75" customHeight="1" x14ac:dyDescent="0.2"/>
    <row r="218838" ht="12.75" customHeight="1" x14ac:dyDescent="0.2"/>
    <row r="218842" ht="12.75" customHeight="1" x14ac:dyDescent="0.2"/>
    <row r="218846" ht="12.75" customHeight="1" x14ac:dyDescent="0.2"/>
    <row r="218850" ht="12.75" customHeight="1" x14ac:dyDescent="0.2"/>
    <row r="218854" ht="12.75" customHeight="1" x14ac:dyDescent="0.2"/>
    <row r="218858" ht="12.75" customHeight="1" x14ac:dyDescent="0.2"/>
    <row r="218862" ht="12.75" customHeight="1" x14ac:dyDescent="0.2"/>
    <row r="218866" ht="12.75" customHeight="1" x14ac:dyDescent="0.2"/>
    <row r="218870" ht="12.75" customHeight="1" x14ac:dyDescent="0.2"/>
    <row r="218874" ht="12.75" customHeight="1" x14ac:dyDescent="0.2"/>
    <row r="218878" ht="12.75" customHeight="1" x14ac:dyDescent="0.2"/>
    <row r="218882" ht="12.75" customHeight="1" x14ac:dyDescent="0.2"/>
    <row r="218886" ht="12.75" customHeight="1" x14ac:dyDescent="0.2"/>
    <row r="218890" ht="12.75" customHeight="1" x14ac:dyDescent="0.2"/>
    <row r="218894" ht="12.75" customHeight="1" x14ac:dyDescent="0.2"/>
    <row r="218898" ht="12.75" customHeight="1" x14ac:dyDescent="0.2"/>
    <row r="218902" ht="12.75" customHeight="1" x14ac:dyDescent="0.2"/>
    <row r="218906" ht="12.75" customHeight="1" x14ac:dyDescent="0.2"/>
    <row r="218910" ht="12.75" customHeight="1" x14ac:dyDescent="0.2"/>
    <row r="218914" ht="12.75" customHeight="1" x14ac:dyDescent="0.2"/>
    <row r="218918" ht="12.75" customHeight="1" x14ac:dyDescent="0.2"/>
    <row r="218922" ht="12.75" customHeight="1" x14ac:dyDescent="0.2"/>
    <row r="218926" ht="12.75" customHeight="1" x14ac:dyDescent="0.2"/>
    <row r="218930" ht="12.75" customHeight="1" x14ac:dyDescent="0.2"/>
    <row r="218934" ht="12.75" customHeight="1" x14ac:dyDescent="0.2"/>
    <row r="218938" ht="12.75" customHeight="1" x14ac:dyDescent="0.2"/>
    <row r="218942" ht="12.75" customHeight="1" x14ac:dyDescent="0.2"/>
    <row r="218946" ht="12.75" customHeight="1" x14ac:dyDescent="0.2"/>
    <row r="218950" ht="12.75" customHeight="1" x14ac:dyDescent="0.2"/>
    <row r="218954" ht="12.75" customHeight="1" x14ac:dyDescent="0.2"/>
    <row r="218958" ht="12.75" customHeight="1" x14ac:dyDescent="0.2"/>
    <row r="218962" ht="12.75" customHeight="1" x14ac:dyDescent="0.2"/>
    <row r="218966" ht="12.75" customHeight="1" x14ac:dyDescent="0.2"/>
    <row r="218970" ht="12.75" customHeight="1" x14ac:dyDescent="0.2"/>
    <row r="218974" ht="12.75" customHeight="1" x14ac:dyDescent="0.2"/>
    <row r="218978" ht="12.75" customHeight="1" x14ac:dyDescent="0.2"/>
    <row r="218982" ht="12.75" customHeight="1" x14ac:dyDescent="0.2"/>
    <row r="218986" ht="12.75" customHeight="1" x14ac:dyDescent="0.2"/>
    <row r="218990" ht="12.75" customHeight="1" x14ac:dyDescent="0.2"/>
    <row r="218994" ht="12.75" customHeight="1" x14ac:dyDescent="0.2"/>
    <row r="218998" ht="12.75" customHeight="1" x14ac:dyDescent="0.2"/>
    <row r="219002" ht="12.75" customHeight="1" x14ac:dyDescent="0.2"/>
    <row r="219006" ht="12.75" customHeight="1" x14ac:dyDescent="0.2"/>
    <row r="219010" ht="12.75" customHeight="1" x14ac:dyDescent="0.2"/>
    <row r="219014" ht="12.75" customHeight="1" x14ac:dyDescent="0.2"/>
    <row r="219018" ht="12.75" customHeight="1" x14ac:dyDescent="0.2"/>
    <row r="219022" ht="12.75" customHeight="1" x14ac:dyDescent="0.2"/>
    <row r="219026" ht="12.75" customHeight="1" x14ac:dyDescent="0.2"/>
    <row r="219030" ht="12.75" customHeight="1" x14ac:dyDescent="0.2"/>
    <row r="219034" ht="12.75" customHeight="1" x14ac:dyDescent="0.2"/>
    <row r="219038" ht="12.75" customHeight="1" x14ac:dyDescent="0.2"/>
    <row r="219042" ht="12.75" customHeight="1" x14ac:dyDescent="0.2"/>
    <row r="219046" ht="12.75" customHeight="1" x14ac:dyDescent="0.2"/>
    <row r="219050" ht="12.75" customHeight="1" x14ac:dyDescent="0.2"/>
    <row r="219054" ht="12.75" customHeight="1" x14ac:dyDescent="0.2"/>
    <row r="219058" ht="12.75" customHeight="1" x14ac:dyDescent="0.2"/>
    <row r="219062" ht="12.75" customHeight="1" x14ac:dyDescent="0.2"/>
    <row r="219066" ht="12.75" customHeight="1" x14ac:dyDescent="0.2"/>
    <row r="219070" ht="12.75" customHeight="1" x14ac:dyDescent="0.2"/>
    <row r="219074" ht="12.75" customHeight="1" x14ac:dyDescent="0.2"/>
    <row r="219078" ht="12.75" customHeight="1" x14ac:dyDescent="0.2"/>
    <row r="219082" ht="12.75" customHeight="1" x14ac:dyDescent="0.2"/>
    <row r="219086" ht="12.75" customHeight="1" x14ac:dyDescent="0.2"/>
    <row r="219090" ht="12.75" customHeight="1" x14ac:dyDescent="0.2"/>
    <row r="219094" ht="12.75" customHeight="1" x14ac:dyDescent="0.2"/>
    <row r="219098" ht="12.75" customHeight="1" x14ac:dyDescent="0.2"/>
    <row r="219102" ht="12.75" customHeight="1" x14ac:dyDescent="0.2"/>
    <row r="219106" ht="12.75" customHeight="1" x14ac:dyDescent="0.2"/>
    <row r="219110" ht="12.75" customHeight="1" x14ac:dyDescent="0.2"/>
    <row r="219114" ht="12.75" customHeight="1" x14ac:dyDescent="0.2"/>
    <row r="219118" ht="12.75" customHeight="1" x14ac:dyDescent="0.2"/>
    <row r="219122" ht="12.75" customHeight="1" x14ac:dyDescent="0.2"/>
    <row r="219126" ht="12.75" customHeight="1" x14ac:dyDescent="0.2"/>
    <row r="219130" ht="12.75" customHeight="1" x14ac:dyDescent="0.2"/>
    <row r="219134" ht="12.75" customHeight="1" x14ac:dyDescent="0.2"/>
    <row r="219138" ht="12.75" customHeight="1" x14ac:dyDescent="0.2"/>
    <row r="219142" ht="12.75" customHeight="1" x14ac:dyDescent="0.2"/>
    <row r="219146" ht="12.75" customHeight="1" x14ac:dyDescent="0.2"/>
    <row r="219150" ht="12.75" customHeight="1" x14ac:dyDescent="0.2"/>
    <row r="219154" ht="12.75" customHeight="1" x14ac:dyDescent="0.2"/>
    <row r="219158" ht="12.75" customHeight="1" x14ac:dyDescent="0.2"/>
    <row r="219162" ht="12.75" customHeight="1" x14ac:dyDescent="0.2"/>
    <row r="219166" ht="12.75" customHeight="1" x14ac:dyDescent="0.2"/>
    <row r="219170" ht="12.75" customHeight="1" x14ac:dyDescent="0.2"/>
    <row r="219174" ht="12.75" customHeight="1" x14ac:dyDescent="0.2"/>
    <row r="219178" ht="12.75" customHeight="1" x14ac:dyDescent="0.2"/>
    <row r="219182" ht="12.75" customHeight="1" x14ac:dyDescent="0.2"/>
    <row r="219186" ht="12.75" customHeight="1" x14ac:dyDescent="0.2"/>
    <row r="219190" ht="12.75" customHeight="1" x14ac:dyDescent="0.2"/>
    <row r="219194" ht="12.75" customHeight="1" x14ac:dyDescent="0.2"/>
    <row r="219198" ht="12.75" customHeight="1" x14ac:dyDescent="0.2"/>
    <row r="219202" ht="12.75" customHeight="1" x14ac:dyDescent="0.2"/>
    <row r="219206" ht="12.75" customHeight="1" x14ac:dyDescent="0.2"/>
    <row r="219210" ht="12.75" customHeight="1" x14ac:dyDescent="0.2"/>
    <row r="219214" ht="12.75" customHeight="1" x14ac:dyDescent="0.2"/>
    <row r="219218" ht="12.75" customHeight="1" x14ac:dyDescent="0.2"/>
    <row r="219222" ht="12.75" customHeight="1" x14ac:dyDescent="0.2"/>
    <row r="219226" ht="12.75" customHeight="1" x14ac:dyDescent="0.2"/>
    <row r="219230" ht="12.75" customHeight="1" x14ac:dyDescent="0.2"/>
    <row r="219234" ht="12.75" customHeight="1" x14ac:dyDescent="0.2"/>
    <row r="219238" ht="12.75" customHeight="1" x14ac:dyDescent="0.2"/>
    <row r="219242" ht="12.75" customHeight="1" x14ac:dyDescent="0.2"/>
    <row r="219246" ht="12.75" customHeight="1" x14ac:dyDescent="0.2"/>
    <row r="219250" ht="12.75" customHeight="1" x14ac:dyDescent="0.2"/>
    <row r="219254" ht="12.75" customHeight="1" x14ac:dyDescent="0.2"/>
    <row r="219258" ht="12.75" customHeight="1" x14ac:dyDescent="0.2"/>
    <row r="219262" ht="12.75" customHeight="1" x14ac:dyDescent="0.2"/>
    <row r="219266" ht="12.75" customHeight="1" x14ac:dyDescent="0.2"/>
    <row r="219270" ht="12.75" customHeight="1" x14ac:dyDescent="0.2"/>
    <row r="219274" ht="12.75" customHeight="1" x14ac:dyDescent="0.2"/>
    <row r="219278" ht="12.75" customHeight="1" x14ac:dyDescent="0.2"/>
    <row r="219282" ht="12.75" customHeight="1" x14ac:dyDescent="0.2"/>
    <row r="219286" ht="12.75" customHeight="1" x14ac:dyDescent="0.2"/>
    <row r="219290" ht="12.75" customHeight="1" x14ac:dyDescent="0.2"/>
    <row r="219294" ht="12.75" customHeight="1" x14ac:dyDescent="0.2"/>
    <row r="219298" ht="12.75" customHeight="1" x14ac:dyDescent="0.2"/>
    <row r="219302" ht="12.75" customHeight="1" x14ac:dyDescent="0.2"/>
    <row r="219306" ht="12.75" customHeight="1" x14ac:dyDescent="0.2"/>
    <row r="219310" ht="12.75" customHeight="1" x14ac:dyDescent="0.2"/>
    <row r="219314" ht="12.75" customHeight="1" x14ac:dyDescent="0.2"/>
    <row r="219318" ht="12.75" customHeight="1" x14ac:dyDescent="0.2"/>
    <row r="219322" ht="12.75" customHeight="1" x14ac:dyDescent="0.2"/>
    <row r="219326" ht="12.75" customHeight="1" x14ac:dyDescent="0.2"/>
    <row r="219330" ht="12.75" customHeight="1" x14ac:dyDescent="0.2"/>
    <row r="219334" ht="12.75" customHeight="1" x14ac:dyDescent="0.2"/>
    <row r="219338" ht="12.75" customHeight="1" x14ac:dyDescent="0.2"/>
    <row r="219342" ht="12.75" customHeight="1" x14ac:dyDescent="0.2"/>
    <row r="219346" ht="12.75" customHeight="1" x14ac:dyDescent="0.2"/>
    <row r="219350" ht="12.75" customHeight="1" x14ac:dyDescent="0.2"/>
    <row r="219354" ht="12.75" customHeight="1" x14ac:dyDescent="0.2"/>
    <row r="219358" ht="12.75" customHeight="1" x14ac:dyDescent="0.2"/>
    <row r="219362" ht="12.75" customHeight="1" x14ac:dyDescent="0.2"/>
    <row r="219366" ht="12.75" customHeight="1" x14ac:dyDescent="0.2"/>
    <row r="219370" ht="12.75" customHeight="1" x14ac:dyDescent="0.2"/>
    <row r="219374" ht="12.75" customHeight="1" x14ac:dyDescent="0.2"/>
    <row r="219378" ht="12.75" customHeight="1" x14ac:dyDescent="0.2"/>
    <row r="219382" ht="12.75" customHeight="1" x14ac:dyDescent="0.2"/>
    <row r="219386" ht="12.75" customHeight="1" x14ac:dyDescent="0.2"/>
    <row r="219390" ht="12.75" customHeight="1" x14ac:dyDescent="0.2"/>
    <row r="219394" ht="12.75" customHeight="1" x14ac:dyDescent="0.2"/>
    <row r="219398" ht="12.75" customHeight="1" x14ac:dyDescent="0.2"/>
    <row r="219402" ht="12.75" customHeight="1" x14ac:dyDescent="0.2"/>
    <row r="219406" ht="12.75" customHeight="1" x14ac:dyDescent="0.2"/>
    <row r="219410" ht="12.75" customHeight="1" x14ac:dyDescent="0.2"/>
    <row r="219414" ht="12.75" customHeight="1" x14ac:dyDescent="0.2"/>
    <row r="219418" ht="12.75" customHeight="1" x14ac:dyDescent="0.2"/>
    <row r="219422" ht="12.75" customHeight="1" x14ac:dyDescent="0.2"/>
    <row r="219426" ht="12.75" customHeight="1" x14ac:dyDescent="0.2"/>
    <row r="219430" ht="12.75" customHeight="1" x14ac:dyDescent="0.2"/>
    <row r="219434" ht="12.75" customHeight="1" x14ac:dyDescent="0.2"/>
    <row r="219438" ht="12.75" customHeight="1" x14ac:dyDescent="0.2"/>
    <row r="219442" ht="12.75" customHeight="1" x14ac:dyDescent="0.2"/>
    <row r="219446" ht="12.75" customHeight="1" x14ac:dyDescent="0.2"/>
    <row r="219450" ht="12.75" customHeight="1" x14ac:dyDescent="0.2"/>
    <row r="219454" ht="12.75" customHeight="1" x14ac:dyDescent="0.2"/>
    <row r="219458" ht="12.75" customHeight="1" x14ac:dyDescent="0.2"/>
    <row r="219462" ht="12.75" customHeight="1" x14ac:dyDescent="0.2"/>
    <row r="219466" ht="12.75" customHeight="1" x14ac:dyDescent="0.2"/>
    <row r="219470" ht="12.75" customHeight="1" x14ac:dyDescent="0.2"/>
    <row r="219474" ht="12.75" customHeight="1" x14ac:dyDescent="0.2"/>
    <row r="219478" ht="12.75" customHeight="1" x14ac:dyDescent="0.2"/>
    <row r="219482" ht="12.75" customHeight="1" x14ac:dyDescent="0.2"/>
    <row r="219486" ht="12.75" customHeight="1" x14ac:dyDescent="0.2"/>
    <row r="219490" ht="12.75" customHeight="1" x14ac:dyDescent="0.2"/>
    <row r="219494" ht="12.75" customHeight="1" x14ac:dyDescent="0.2"/>
    <row r="219498" ht="12.75" customHeight="1" x14ac:dyDescent="0.2"/>
    <row r="219502" ht="12.75" customHeight="1" x14ac:dyDescent="0.2"/>
    <row r="219506" ht="12.75" customHeight="1" x14ac:dyDescent="0.2"/>
    <row r="219510" ht="12.75" customHeight="1" x14ac:dyDescent="0.2"/>
    <row r="219514" ht="12.75" customHeight="1" x14ac:dyDescent="0.2"/>
    <row r="219518" ht="12.75" customHeight="1" x14ac:dyDescent="0.2"/>
    <row r="219522" ht="12.75" customHeight="1" x14ac:dyDescent="0.2"/>
    <row r="219526" ht="12.75" customHeight="1" x14ac:dyDescent="0.2"/>
    <row r="219530" ht="12.75" customHeight="1" x14ac:dyDescent="0.2"/>
    <row r="219534" ht="12.75" customHeight="1" x14ac:dyDescent="0.2"/>
    <row r="219538" ht="12.75" customHeight="1" x14ac:dyDescent="0.2"/>
    <row r="219542" ht="12.75" customHeight="1" x14ac:dyDescent="0.2"/>
    <row r="219546" ht="12.75" customHeight="1" x14ac:dyDescent="0.2"/>
    <row r="219550" ht="12.75" customHeight="1" x14ac:dyDescent="0.2"/>
    <row r="219554" ht="12.75" customHeight="1" x14ac:dyDescent="0.2"/>
    <row r="219558" ht="12.75" customHeight="1" x14ac:dyDescent="0.2"/>
    <row r="219562" ht="12.75" customHeight="1" x14ac:dyDescent="0.2"/>
    <row r="219566" ht="12.75" customHeight="1" x14ac:dyDescent="0.2"/>
    <row r="219570" ht="12.75" customHeight="1" x14ac:dyDescent="0.2"/>
    <row r="219574" ht="12.75" customHeight="1" x14ac:dyDescent="0.2"/>
    <row r="219578" ht="12.75" customHeight="1" x14ac:dyDescent="0.2"/>
    <row r="219582" ht="12.75" customHeight="1" x14ac:dyDescent="0.2"/>
    <row r="219586" ht="12.75" customHeight="1" x14ac:dyDescent="0.2"/>
    <row r="219590" ht="12.75" customHeight="1" x14ac:dyDescent="0.2"/>
    <row r="219594" ht="12.75" customHeight="1" x14ac:dyDescent="0.2"/>
    <row r="219598" ht="12.75" customHeight="1" x14ac:dyDescent="0.2"/>
    <row r="219602" ht="12.75" customHeight="1" x14ac:dyDescent="0.2"/>
    <row r="219606" ht="12.75" customHeight="1" x14ac:dyDescent="0.2"/>
    <row r="219610" ht="12.75" customHeight="1" x14ac:dyDescent="0.2"/>
    <row r="219614" ht="12.75" customHeight="1" x14ac:dyDescent="0.2"/>
    <row r="219618" ht="12.75" customHeight="1" x14ac:dyDescent="0.2"/>
    <row r="219622" ht="12.75" customHeight="1" x14ac:dyDescent="0.2"/>
    <row r="219626" ht="12.75" customHeight="1" x14ac:dyDescent="0.2"/>
    <row r="219630" ht="12.75" customHeight="1" x14ac:dyDescent="0.2"/>
    <row r="219634" ht="12.75" customHeight="1" x14ac:dyDescent="0.2"/>
    <row r="219638" ht="12.75" customHeight="1" x14ac:dyDescent="0.2"/>
    <row r="219642" ht="12.75" customHeight="1" x14ac:dyDescent="0.2"/>
    <row r="219646" ht="12.75" customHeight="1" x14ac:dyDescent="0.2"/>
    <row r="219650" ht="12.75" customHeight="1" x14ac:dyDescent="0.2"/>
    <row r="219654" ht="12.75" customHeight="1" x14ac:dyDescent="0.2"/>
    <row r="219658" ht="12.75" customHeight="1" x14ac:dyDescent="0.2"/>
    <row r="219662" ht="12.75" customHeight="1" x14ac:dyDescent="0.2"/>
    <row r="219666" ht="12.75" customHeight="1" x14ac:dyDescent="0.2"/>
    <row r="219670" ht="12.75" customHeight="1" x14ac:dyDescent="0.2"/>
    <row r="219674" ht="12.75" customHeight="1" x14ac:dyDescent="0.2"/>
    <row r="219678" ht="12.75" customHeight="1" x14ac:dyDescent="0.2"/>
    <row r="219682" ht="12.75" customHeight="1" x14ac:dyDescent="0.2"/>
    <row r="219686" ht="12.75" customHeight="1" x14ac:dyDescent="0.2"/>
    <row r="219690" ht="12.75" customHeight="1" x14ac:dyDescent="0.2"/>
    <row r="219694" ht="12.75" customHeight="1" x14ac:dyDescent="0.2"/>
    <row r="219698" ht="12.75" customHeight="1" x14ac:dyDescent="0.2"/>
    <row r="219702" ht="12.75" customHeight="1" x14ac:dyDescent="0.2"/>
    <row r="219706" ht="12.75" customHeight="1" x14ac:dyDescent="0.2"/>
    <row r="219710" ht="12.75" customHeight="1" x14ac:dyDescent="0.2"/>
    <row r="219714" ht="12.75" customHeight="1" x14ac:dyDescent="0.2"/>
    <row r="219718" ht="12.75" customHeight="1" x14ac:dyDescent="0.2"/>
    <row r="219722" ht="12.75" customHeight="1" x14ac:dyDescent="0.2"/>
    <row r="219726" ht="12.75" customHeight="1" x14ac:dyDescent="0.2"/>
    <row r="219730" ht="12.75" customHeight="1" x14ac:dyDescent="0.2"/>
    <row r="219734" ht="12.75" customHeight="1" x14ac:dyDescent="0.2"/>
    <row r="219738" ht="12.75" customHeight="1" x14ac:dyDescent="0.2"/>
    <row r="219742" ht="12.75" customHeight="1" x14ac:dyDescent="0.2"/>
    <row r="219746" ht="12.75" customHeight="1" x14ac:dyDescent="0.2"/>
    <row r="219750" ht="12.75" customHeight="1" x14ac:dyDescent="0.2"/>
    <row r="219754" ht="12.75" customHeight="1" x14ac:dyDescent="0.2"/>
    <row r="219758" ht="12.75" customHeight="1" x14ac:dyDescent="0.2"/>
    <row r="219762" ht="12.75" customHeight="1" x14ac:dyDescent="0.2"/>
    <row r="219766" ht="12.75" customHeight="1" x14ac:dyDescent="0.2"/>
    <row r="219770" ht="12.75" customHeight="1" x14ac:dyDescent="0.2"/>
    <row r="219774" ht="12.75" customHeight="1" x14ac:dyDescent="0.2"/>
    <row r="219778" ht="12.75" customHeight="1" x14ac:dyDescent="0.2"/>
    <row r="219782" ht="12.75" customHeight="1" x14ac:dyDescent="0.2"/>
    <row r="219786" ht="12.75" customHeight="1" x14ac:dyDescent="0.2"/>
    <row r="219790" ht="12.75" customHeight="1" x14ac:dyDescent="0.2"/>
    <row r="219794" ht="12.75" customHeight="1" x14ac:dyDescent="0.2"/>
    <row r="219798" ht="12.75" customHeight="1" x14ac:dyDescent="0.2"/>
    <row r="219802" ht="12.75" customHeight="1" x14ac:dyDescent="0.2"/>
    <row r="219806" ht="12.75" customHeight="1" x14ac:dyDescent="0.2"/>
    <row r="219810" ht="12.75" customHeight="1" x14ac:dyDescent="0.2"/>
    <row r="219814" ht="12.75" customHeight="1" x14ac:dyDescent="0.2"/>
    <row r="219818" ht="12.75" customHeight="1" x14ac:dyDescent="0.2"/>
    <row r="219822" ht="12.75" customHeight="1" x14ac:dyDescent="0.2"/>
    <row r="219826" ht="12.75" customHeight="1" x14ac:dyDescent="0.2"/>
    <row r="219830" ht="12.75" customHeight="1" x14ac:dyDescent="0.2"/>
    <row r="219834" ht="12.75" customHeight="1" x14ac:dyDescent="0.2"/>
    <row r="219838" ht="12.75" customHeight="1" x14ac:dyDescent="0.2"/>
    <row r="219842" ht="12.75" customHeight="1" x14ac:dyDescent="0.2"/>
    <row r="219846" ht="12.75" customHeight="1" x14ac:dyDescent="0.2"/>
    <row r="219850" ht="12.75" customHeight="1" x14ac:dyDescent="0.2"/>
    <row r="219854" ht="12.75" customHeight="1" x14ac:dyDescent="0.2"/>
    <row r="219858" ht="12.75" customHeight="1" x14ac:dyDescent="0.2"/>
    <row r="219862" ht="12.75" customHeight="1" x14ac:dyDescent="0.2"/>
    <row r="219866" ht="12.75" customHeight="1" x14ac:dyDescent="0.2"/>
    <row r="219870" ht="12.75" customHeight="1" x14ac:dyDescent="0.2"/>
    <row r="219874" ht="12.75" customHeight="1" x14ac:dyDescent="0.2"/>
    <row r="219878" ht="12.75" customHeight="1" x14ac:dyDescent="0.2"/>
    <row r="219882" ht="12.75" customHeight="1" x14ac:dyDescent="0.2"/>
    <row r="219886" ht="12.75" customHeight="1" x14ac:dyDescent="0.2"/>
    <row r="219890" ht="12.75" customHeight="1" x14ac:dyDescent="0.2"/>
    <row r="219894" ht="12.75" customHeight="1" x14ac:dyDescent="0.2"/>
    <row r="219898" ht="12.75" customHeight="1" x14ac:dyDescent="0.2"/>
    <row r="219902" ht="12.75" customHeight="1" x14ac:dyDescent="0.2"/>
    <row r="219906" ht="12.75" customHeight="1" x14ac:dyDescent="0.2"/>
    <row r="219910" ht="12.75" customHeight="1" x14ac:dyDescent="0.2"/>
    <row r="219914" ht="12.75" customHeight="1" x14ac:dyDescent="0.2"/>
    <row r="219918" ht="12.75" customHeight="1" x14ac:dyDescent="0.2"/>
    <row r="219922" ht="12.75" customHeight="1" x14ac:dyDescent="0.2"/>
    <row r="219926" ht="12.75" customHeight="1" x14ac:dyDescent="0.2"/>
    <row r="219930" ht="12.75" customHeight="1" x14ac:dyDescent="0.2"/>
    <row r="219934" ht="12.75" customHeight="1" x14ac:dyDescent="0.2"/>
    <row r="219938" ht="12.75" customHeight="1" x14ac:dyDescent="0.2"/>
    <row r="219942" ht="12.75" customHeight="1" x14ac:dyDescent="0.2"/>
    <row r="219946" ht="12.75" customHeight="1" x14ac:dyDescent="0.2"/>
    <row r="219950" ht="12.75" customHeight="1" x14ac:dyDescent="0.2"/>
    <row r="219954" ht="12.75" customHeight="1" x14ac:dyDescent="0.2"/>
    <row r="219958" ht="12.75" customHeight="1" x14ac:dyDescent="0.2"/>
    <row r="219962" ht="12.75" customHeight="1" x14ac:dyDescent="0.2"/>
    <row r="219966" ht="12.75" customHeight="1" x14ac:dyDescent="0.2"/>
    <row r="219970" ht="12.75" customHeight="1" x14ac:dyDescent="0.2"/>
    <row r="219974" ht="12.75" customHeight="1" x14ac:dyDescent="0.2"/>
    <row r="219978" ht="12.75" customHeight="1" x14ac:dyDescent="0.2"/>
    <row r="219982" ht="12.75" customHeight="1" x14ac:dyDescent="0.2"/>
    <row r="219986" ht="12.75" customHeight="1" x14ac:dyDescent="0.2"/>
    <row r="219990" ht="12.75" customHeight="1" x14ac:dyDescent="0.2"/>
    <row r="219994" ht="12.75" customHeight="1" x14ac:dyDescent="0.2"/>
    <row r="219998" ht="12.75" customHeight="1" x14ac:dyDescent="0.2"/>
    <row r="220002" ht="12.75" customHeight="1" x14ac:dyDescent="0.2"/>
    <row r="220006" ht="12.75" customHeight="1" x14ac:dyDescent="0.2"/>
    <row r="220010" ht="12.75" customHeight="1" x14ac:dyDescent="0.2"/>
    <row r="220014" ht="12.75" customHeight="1" x14ac:dyDescent="0.2"/>
    <row r="220018" ht="12.75" customHeight="1" x14ac:dyDescent="0.2"/>
    <row r="220022" ht="12.75" customHeight="1" x14ac:dyDescent="0.2"/>
    <row r="220026" ht="12.75" customHeight="1" x14ac:dyDescent="0.2"/>
    <row r="220030" ht="12.75" customHeight="1" x14ac:dyDescent="0.2"/>
    <row r="220034" ht="12.75" customHeight="1" x14ac:dyDescent="0.2"/>
    <row r="220038" ht="12.75" customHeight="1" x14ac:dyDescent="0.2"/>
    <row r="220042" ht="12.75" customHeight="1" x14ac:dyDescent="0.2"/>
    <row r="220046" ht="12.75" customHeight="1" x14ac:dyDescent="0.2"/>
    <row r="220050" ht="12.75" customHeight="1" x14ac:dyDescent="0.2"/>
    <row r="220054" ht="12.75" customHeight="1" x14ac:dyDescent="0.2"/>
    <row r="220058" ht="12.75" customHeight="1" x14ac:dyDescent="0.2"/>
    <row r="220062" ht="12.75" customHeight="1" x14ac:dyDescent="0.2"/>
    <row r="220066" ht="12.75" customHeight="1" x14ac:dyDescent="0.2"/>
    <row r="220070" ht="12.75" customHeight="1" x14ac:dyDescent="0.2"/>
    <row r="220074" ht="12.75" customHeight="1" x14ac:dyDescent="0.2"/>
    <row r="220078" ht="12.75" customHeight="1" x14ac:dyDescent="0.2"/>
    <row r="220082" ht="12.75" customHeight="1" x14ac:dyDescent="0.2"/>
    <row r="220086" ht="12.75" customHeight="1" x14ac:dyDescent="0.2"/>
    <row r="220090" ht="12.75" customHeight="1" x14ac:dyDescent="0.2"/>
    <row r="220094" ht="12.75" customHeight="1" x14ac:dyDescent="0.2"/>
    <row r="220098" ht="12.75" customHeight="1" x14ac:dyDescent="0.2"/>
    <row r="220102" ht="12.75" customHeight="1" x14ac:dyDescent="0.2"/>
    <row r="220106" ht="12.75" customHeight="1" x14ac:dyDescent="0.2"/>
    <row r="220110" ht="12.75" customHeight="1" x14ac:dyDescent="0.2"/>
    <row r="220114" ht="12.75" customHeight="1" x14ac:dyDescent="0.2"/>
    <row r="220118" ht="12.75" customHeight="1" x14ac:dyDescent="0.2"/>
    <row r="220122" ht="12.75" customHeight="1" x14ac:dyDescent="0.2"/>
    <row r="220126" ht="12.75" customHeight="1" x14ac:dyDescent="0.2"/>
    <row r="220130" ht="12.75" customHeight="1" x14ac:dyDescent="0.2"/>
    <row r="220134" ht="12.75" customHeight="1" x14ac:dyDescent="0.2"/>
    <row r="220138" ht="12.75" customHeight="1" x14ac:dyDescent="0.2"/>
    <row r="220142" ht="12.75" customHeight="1" x14ac:dyDescent="0.2"/>
    <row r="220146" ht="12.75" customHeight="1" x14ac:dyDescent="0.2"/>
    <row r="220150" ht="12.75" customHeight="1" x14ac:dyDescent="0.2"/>
    <row r="220154" ht="12.75" customHeight="1" x14ac:dyDescent="0.2"/>
    <row r="220158" ht="12.75" customHeight="1" x14ac:dyDescent="0.2"/>
    <row r="220162" ht="12.75" customHeight="1" x14ac:dyDescent="0.2"/>
    <row r="220166" ht="12.75" customHeight="1" x14ac:dyDescent="0.2"/>
    <row r="220170" ht="12.75" customHeight="1" x14ac:dyDescent="0.2"/>
    <row r="220174" ht="12.75" customHeight="1" x14ac:dyDescent="0.2"/>
    <row r="220178" ht="12.75" customHeight="1" x14ac:dyDescent="0.2"/>
    <row r="220182" ht="12.75" customHeight="1" x14ac:dyDescent="0.2"/>
    <row r="220186" ht="12.75" customHeight="1" x14ac:dyDescent="0.2"/>
    <row r="220190" ht="12.75" customHeight="1" x14ac:dyDescent="0.2"/>
    <row r="220194" ht="12.75" customHeight="1" x14ac:dyDescent="0.2"/>
    <row r="220198" ht="12.75" customHeight="1" x14ac:dyDescent="0.2"/>
    <row r="220202" ht="12.75" customHeight="1" x14ac:dyDescent="0.2"/>
    <row r="220206" ht="12.75" customHeight="1" x14ac:dyDescent="0.2"/>
    <row r="220210" ht="12.75" customHeight="1" x14ac:dyDescent="0.2"/>
    <row r="220214" ht="12.75" customHeight="1" x14ac:dyDescent="0.2"/>
    <row r="220218" ht="12.75" customHeight="1" x14ac:dyDescent="0.2"/>
    <row r="220222" ht="12.75" customHeight="1" x14ac:dyDescent="0.2"/>
    <row r="220226" ht="12.75" customHeight="1" x14ac:dyDescent="0.2"/>
    <row r="220230" ht="12.75" customHeight="1" x14ac:dyDescent="0.2"/>
    <row r="220234" ht="12.75" customHeight="1" x14ac:dyDescent="0.2"/>
    <row r="220238" ht="12.75" customHeight="1" x14ac:dyDescent="0.2"/>
    <row r="220242" ht="12.75" customHeight="1" x14ac:dyDescent="0.2"/>
    <row r="220246" ht="12.75" customHeight="1" x14ac:dyDescent="0.2"/>
    <row r="220250" ht="12.75" customHeight="1" x14ac:dyDescent="0.2"/>
    <row r="220254" ht="12.75" customHeight="1" x14ac:dyDescent="0.2"/>
    <row r="220258" ht="12.75" customHeight="1" x14ac:dyDescent="0.2"/>
    <row r="220262" ht="12.75" customHeight="1" x14ac:dyDescent="0.2"/>
    <row r="220266" ht="12.75" customHeight="1" x14ac:dyDescent="0.2"/>
    <row r="220270" ht="12.75" customHeight="1" x14ac:dyDescent="0.2"/>
    <row r="220274" ht="12.75" customHeight="1" x14ac:dyDescent="0.2"/>
    <row r="220278" ht="12.75" customHeight="1" x14ac:dyDescent="0.2"/>
    <row r="220282" ht="12.75" customHeight="1" x14ac:dyDescent="0.2"/>
    <row r="220286" ht="12.75" customHeight="1" x14ac:dyDescent="0.2"/>
    <row r="220290" ht="12.75" customHeight="1" x14ac:dyDescent="0.2"/>
    <row r="220294" ht="12.75" customHeight="1" x14ac:dyDescent="0.2"/>
    <row r="220298" ht="12.75" customHeight="1" x14ac:dyDescent="0.2"/>
    <row r="220302" ht="12.75" customHeight="1" x14ac:dyDescent="0.2"/>
    <row r="220306" ht="12.75" customHeight="1" x14ac:dyDescent="0.2"/>
    <row r="220310" ht="12.75" customHeight="1" x14ac:dyDescent="0.2"/>
    <row r="220314" ht="12.75" customHeight="1" x14ac:dyDescent="0.2"/>
    <row r="220318" ht="12.75" customHeight="1" x14ac:dyDescent="0.2"/>
    <row r="220322" ht="12.75" customHeight="1" x14ac:dyDescent="0.2"/>
    <row r="220326" ht="12.75" customHeight="1" x14ac:dyDescent="0.2"/>
    <row r="220330" ht="12.75" customHeight="1" x14ac:dyDescent="0.2"/>
    <row r="220334" ht="12.75" customHeight="1" x14ac:dyDescent="0.2"/>
    <row r="220338" ht="12.75" customHeight="1" x14ac:dyDescent="0.2"/>
    <row r="220342" ht="12.75" customHeight="1" x14ac:dyDescent="0.2"/>
    <row r="220346" ht="12.75" customHeight="1" x14ac:dyDescent="0.2"/>
    <row r="220350" ht="12.75" customHeight="1" x14ac:dyDescent="0.2"/>
    <row r="220354" ht="12.75" customHeight="1" x14ac:dyDescent="0.2"/>
    <row r="220358" ht="12.75" customHeight="1" x14ac:dyDescent="0.2"/>
    <row r="220362" ht="12.75" customHeight="1" x14ac:dyDescent="0.2"/>
    <row r="220366" ht="12.75" customHeight="1" x14ac:dyDescent="0.2"/>
    <row r="220370" ht="12.75" customHeight="1" x14ac:dyDescent="0.2"/>
    <row r="220374" ht="12.75" customHeight="1" x14ac:dyDescent="0.2"/>
    <row r="220378" ht="12.75" customHeight="1" x14ac:dyDescent="0.2"/>
    <row r="220382" ht="12.75" customHeight="1" x14ac:dyDescent="0.2"/>
    <row r="220386" ht="12.75" customHeight="1" x14ac:dyDescent="0.2"/>
    <row r="220390" ht="12.75" customHeight="1" x14ac:dyDescent="0.2"/>
    <row r="220394" ht="12.75" customHeight="1" x14ac:dyDescent="0.2"/>
    <row r="220398" ht="12.75" customHeight="1" x14ac:dyDescent="0.2"/>
    <row r="220402" ht="12.75" customHeight="1" x14ac:dyDescent="0.2"/>
    <row r="220406" ht="12.75" customHeight="1" x14ac:dyDescent="0.2"/>
    <row r="220410" ht="12.75" customHeight="1" x14ac:dyDescent="0.2"/>
    <row r="220414" ht="12.75" customHeight="1" x14ac:dyDescent="0.2"/>
    <row r="220418" ht="12.75" customHeight="1" x14ac:dyDescent="0.2"/>
    <row r="220422" ht="12.75" customHeight="1" x14ac:dyDescent="0.2"/>
    <row r="220426" ht="12.75" customHeight="1" x14ac:dyDescent="0.2"/>
    <row r="220430" ht="12.75" customHeight="1" x14ac:dyDescent="0.2"/>
    <row r="220434" ht="12.75" customHeight="1" x14ac:dyDescent="0.2"/>
    <row r="220438" ht="12.75" customHeight="1" x14ac:dyDescent="0.2"/>
    <row r="220442" ht="12.75" customHeight="1" x14ac:dyDescent="0.2"/>
    <row r="220446" ht="12.75" customHeight="1" x14ac:dyDescent="0.2"/>
    <row r="220450" ht="12.75" customHeight="1" x14ac:dyDescent="0.2"/>
    <row r="220454" ht="12.75" customHeight="1" x14ac:dyDescent="0.2"/>
    <row r="220458" ht="12.75" customHeight="1" x14ac:dyDescent="0.2"/>
    <row r="220462" ht="12.75" customHeight="1" x14ac:dyDescent="0.2"/>
    <row r="220466" ht="12.75" customHeight="1" x14ac:dyDescent="0.2"/>
    <row r="220470" ht="12.75" customHeight="1" x14ac:dyDescent="0.2"/>
    <row r="220474" ht="12.75" customHeight="1" x14ac:dyDescent="0.2"/>
    <row r="220478" ht="12.75" customHeight="1" x14ac:dyDescent="0.2"/>
    <row r="220482" ht="12.75" customHeight="1" x14ac:dyDescent="0.2"/>
    <row r="220486" ht="12.75" customHeight="1" x14ac:dyDescent="0.2"/>
    <row r="220490" ht="12.75" customHeight="1" x14ac:dyDescent="0.2"/>
    <row r="220494" ht="12.75" customHeight="1" x14ac:dyDescent="0.2"/>
    <row r="220498" ht="12.75" customHeight="1" x14ac:dyDescent="0.2"/>
    <row r="220502" ht="12.75" customHeight="1" x14ac:dyDescent="0.2"/>
    <row r="220506" ht="12.75" customHeight="1" x14ac:dyDescent="0.2"/>
    <row r="220510" ht="12.75" customHeight="1" x14ac:dyDescent="0.2"/>
    <row r="220514" ht="12.75" customHeight="1" x14ac:dyDescent="0.2"/>
    <row r="220518" ht="12.75" customHeight="1" x14ac:dyDescent="0.2"/>
    <row r="220522" ht="12.75" customHeight="1" x14ac:dyDescent="0.2"/>
    <row r="220526" ht="12.75" customHeight="1" x14ac:dyDescent="0.2"/>
    <row r="220530" ht="12.75" customHeight="1" x14ac:dyDescent="0.2"/>
    <row r="220534" ht="12.75" customHeight="1" x14ac:dyDescent="0.2"/>
    <row r="220538" ht="12.75" customHeight="1" x14ac:dyDescent="0.2"/>
    <row r="220542" ht="12.75" customHeight="1" x14ac:dyDescent="0.2"/>
    <row r="220546" ht="12.75" customHeight="1" x14ac:dyDescent="0.2"/>
    <row r="220550" ht="12.75" customHeight="1" x14ac:dyDescent="0.2"/>
    <row r="220554" ht="12.75" customHeight="1" x14ac:dyDescent="0.2"/>
    <row r="220558" ht="12.75" customHeight="1" x14ac:dyDescent="0.2"/>
    <row r="220562" ht="12.75" customHeight="1" x14ac:dyDescent="0.2"/>
    <row r="220566" ht="12.75" customHeight="1" x14ac:dyDescent="0.2"/>
    <row r="220570" ht="12.75" customHeight="1" x14ac:dyDescent="0.2"/>
    <row r="220574" ht="12.75" customHeight="1" x14ac:dyDescent="0.2"/>
    <row r="220578" ht="12.75" customHeight="1" x14ac:dyDescent="0.2"/>
    <row r="220582" ht="12.75" customHeight="1" x14ac:dyDescent="0.2"/>
    <row r="220586" ht="12.75" customHeight="1" x14ac:dyDescent="0.2"/>
    <row r="220590" ht="12.75" customHeight="1" x14ac:dyDescent="0.2"/>
    <row r="220594" ht="12.75" customHeight="1" x14ac:dyDescent="0.2"/>
    <row r="220598" ht="12.75" customHeight="1" x14ac:dyDescent="0.2"/>
    <row r="220602" ht="12.75" customHeight="1" x14ac:dyDescent="0.2"/>
    <row r="220606" ht="12.75" customHeight="1" x14ac:dyDescent="0.2"/>
    <row r="220610" ht="12.75" customHeight="1" x14ac:dyDescent="0.2"/>
    <row r="220614" ht="12.75" customHeight="1" x14ac:dyDescent="0.2"/>
    <row r="220618" ht="12.75" customHeight="1" x14ac:dyDescent="0.2"/>
    <row r="220622" ht="12.75" customHeight="1" x14ac:dyDescent="0.2"/>
    <row r="220626" ht="12.75" customHeight="1" x14ac:dyDescent="0.2"/>
    <row r="220630" ht="12.75" customHeight="1" x14ac:dyDescent="0.2"/>
    <row r="220634" ht="12.75" customHeight="1" x14ac:dyDescent="0.2"/>
    <row r="220638" ht="12.75" customHeight="1" x14ac:dyDescent="0.2"/>
    <row r="220642" ht="12.75" customHeight="1" x14ac:dyDescent="0.2"/>
    <row r="220646" ht="12.75" customHeight="1" x14ac:dyDescent="0.2"/>
    <row r="220650" ht="12.75" customHeight="1" x14ac:dyDescent="0.2"/>
    <row r="220654" ht="12.75" customHeight="1" x14ac:dyDescent="0.2"/>
    <row r="220658" ht="12.75" customHeight="1" x14ac:dyDescent="0.2"/>
    <row r="220662" ht="12.75" customHeight="1" x14ac:dyDescent="0.2"/>
    <row r="220666" ht="12.75" customHeight="1" x14ac:dyDescent="0.2"/>
    <row r="220670" ht="12.75" customHeight="1" x14ac:dyDescent="0.2"/>
    <row r="220674" ht="12.75" customHeight="1" x14ac:dyDescent="0.2"/>
    <row r="220678" ht="12.75" customHeight="1" x14ac:dyDescent="0.2"/>
    <row r="220682" ht="12.75" customHeight="1" x14ac:dyDescent="0.2"/>
    <row r="220686" ht="12.75" customHeight="1" x14ac:dyDescent="0.2"/>
    <row r="220690" ht="12.75" customHeight="1" x14ac:dyDescent="0.2"/>
    <row r="220694" ht="12.75" customHeight="1" x14ac:dyDescent="0.2"/>
    <row r="220698" ht="12.75" customHeight="1" x14ac:dyDescent="0.2"/>
    <row r="220702" ht="12.75" customHeight="1" x14ac:dyDescent="0.2"/>
    <row r="220706" ht="12.75" customHeight="1" x14ac:dyDescent="0.2"/>
    <row r="220710" ht="12.75" customHeight="1" x14ac:dyDescent="0.2"/>
    <row r="220714" ht="12.75" customHeight="1" x14ac:dyDescent="0.2"/>
    <row r="220718" ht="12.75" customHeight="1" x14ac:dyDescent="0.2"/>
    <row r="220722" ht="12.75" customHeight="1" x14ac:dyDescent="0.2"/>
    <row r="220726" ht="12.75" customHeight="1" x14ac:dyDescent="0.2"/>
    <row r="220730" ht="12.75" customHeight="1" x14ac:dyDescent="0.2"/>
    <row r="220734" ht="12.75" customHeight="1" x14ac:dyDescent="0.2"/>
    <row r="220738" ht="12.75" customHeight="1" x14ac:dyDescent="0.2"/>
    <row r="220742" ht="12.75" customHeight="1" x14ac:dyDescent="0.2"/>
    <row r="220746" ht="12.75" customHeight="1" x14ac:dyDescent="0.2"/>
    <row r="220750" ht="12.75" customHeight="1" x14ac:dyDescent="0.2"/>
    <row r="220754" ht="12.75" customHeight="1" x14ac:dyDescent="0.2"/>
    <row r="220758" ht="12.75" customHeight="1" x14ac:dyDescent="0.2"/>
    <row r="220762" ht="12.75" customHeight="1" x14ac:dyDescent="0.2"/>
    <row r="220766" ht="12.75" customHeight="1" x14ac:dyDescent="0.2"/>
    <row r="220770" ht="12.75" customHeight="1" x14ac:dyDescent="0.2"/>
    <row r="220774" ht="12.75" customHeight="1" x14ac:dyDescent="0.2"/>
    <row r="220778" ht="12.75" customHeight="1" x14ac:dyDescent="0.2"/>
    <row r="220782" ht="12.75" customHeight="1" x14ac:dyDescent="0.2"/>
    <row r="220786" ht="12.75" customHeight="1" x14ac:dyDescent="0.2"/>
    <row r="220790" ht="12.75" customHeight="1" x14ac:dyDescent="0.2"/>
    <row r="220794" ht="12.75" customHeight="1" x14ac:dyDescent="0.2"/>
    <row r="220798" ht="12.75" customHeight="1" x14ac:dyDescent="0.2"/>
    <row r="220802" ht="12.75" customHeight="1" x14ac:dyDescent="0.2"/>
    <row r="220806" ht="12.75" customHeight="1" x14ac:dyDescent="0.2"/>
    <row r="220810" ht="12.75" customHeight="1" x14ac:dyDescent="0.2"/>
    <row r="220814" ht="12.75" customHeight="1" x14ac:dyDescent="0.2"/>
    <row r="220818" ht="12.75" customHeight="1" x14ac:dyDescent="0.2"/>
    <row r="220822" ht="12.75" customHeight="1" x14ac:dyDescent="0.2"/>
    <row r="220826" ht="12.75" customHeight="1" x14ac:dyDescent="0.2"/>
    <row r="220830" ht="12.75" customHeight="1" x14ac:dyDescent="0.2"/>
    <row r="220834" ht="12.75" customHeight="1" x14ac:dyDescent="0.2"/>
    <row r="220838" ht="12.75" customHeight="1" x14ac:dyDescent="0.2"/>
    <row r="220842" ht="12.75" customHeight="1" x14ac:dyDescent="0.2"/>
    <row r="220846" ht="12.75" customHeight="1" x14ac:dyDescent="0.2"/>
    <row r="220850" ht="12.75" customHeight="1" x14ac:dyDescent="0.2"/>
    <row r="220854" ht="12.75" customHeight="1" x14ac:dyDescent="0.2"/>
    <row r="220858" ht="12.75" customHeight="1" x14ac:dyDescent="0.2"/>
    <row r="220862" ht="12.75" customHeight="1" x14ac:dyDescent="0.2"/>
    <row r="220866" ht="12.75" customHeight="1" x14ac:dyDescent="0.2"/>
    <row r="220870" ht="12.75" customHeight="1" x14ac:dyDescent="0.2"/>
    <row r="220874" ht="12.75" customHeight="1" x14ac:dyDescent="0.2"/>
    <row r="220878" ht="12.75" customHeight="1" x14ac:dyDescent="0.2"/>
    <row r="220882" ht="12.75" customHeight="1" x14ac:dyDescent="0.2"/>
    <row r="220886" ht="12.75" customHeight="1" x14ac:dyDescent="0.2"/>
    <row r="220890" ht="12.75" customHeight="1" x14ac:dyDescent="0.2"/>
    <row r="220894" ht="12.75" customHeight="1" x14ac:dyDescent="0.2"/>
    <row r="220898" ht="12.75" customHeight="1" x14ac:dyDescent="0.2"/>
    <row r="220902" ht="12.75" customHeight="1" x14ac:dyDescent="0.2"/>
    <row r="220906" ht="12.75" customHeight="1" x14ac:dyDescent="0.2"/>
    <row r="220910" ht="12.75" customHeight="1" x14ac:dyDescent="0.2"/>
    <row r="220914" ht="12.75" customHeight="1" x14ac:dyDescent="0.2"/>
    <row r="220918" ht="12.75" customHeight="1" x14ac:dyDescent="0.2"/>
    <row r="220922" ht="12.75" customHeight="1" x14ac:dyDescent="0.2"/>
    <row r="220926" ht="12.75" customHeight="1" x14ac:dyDescent="0.2"/>
    <row r="220930" ht="12.75" customHeight="1" x14ac:dyDescent="0.2"/>
    <row r="220934" ht="12.75" customHeight="1" x14ac:dyDescent="0.2"/>
    <row r="220938" ht="12.75" customHeight="1" x14ac:dyDescent="0.2"/>
    <row r="220942" ht="12.75" customHeight="1" x14ac:dyDescent="0.2"/>
    <row r="220946" ht="12.75" customHeight="1" x14ac:dyDescent="0.2"/>
    <row r="220950" ht="12.75" customHeight="1" x14ac:dyDescent="0.2"/>
    <row r="220954" ht="12.75" customHeight="1" x14ac:dyDescent="0.2"/>
    <row r="220958" ht="12.75" customHeight="1" x14ac:dyDescent="0.2"/>
    <row r="220962" ht="12.75" customHeight="1" x14ac:dyDescent="0.2"/>
    <row r="220966" ht="12.75" customHeight="1" x14ac:dyDescent="0.2"/>
    <row r="220970" ht="12.75" customHeight="1" x14ac:dyDescent="0.2"/>
    <row r="220974" ht="12.75" customHeight="1" x14ac:dyDescent="0.2"/>
    <row r="220978" ht="12.75" customHeight="1" x14ac:dyDescent="0.2"/>
    <row r="220982" ht="12.75" customHeight="1" x14ac:dyDescent="0.2"/>
    <row r="220986" ht="12.75" customHeight="1" x14ac:dyDescent="0.2"/>
    <row r="220990" ht="12.75" customHeight="1" x14ac:dyDescent="0.2"/>
    <row r="220994" ht="12.75" customHeight="1" x14ac:dyDescent="0.2"/>
    <row r="220998" ht="12.75" customHeight="1" x14ac:dyDescent="0.2"/>
    <row r="221002" ht="12.75" customHeight="1" x14ac:dyDescent="0.2"/>
    <row r="221006" ht="12.75" customHeight="1" x14ac:dyDescent="0.2"/>
    <row r="221010" ht="12.75" customHeight="1" x14ac:dyDescent="0.2"/>
    <row r="221014" ht="12.75" customHeight="1" x14ac:dyDescent="0.2"/>
    <row r="221018" ht="12.75" customHeight="1" x14ac:dyDescent="0.2"/>
    <row r="221022" ht="12.75" customHeight="1" x14ac:dyDescent="0.2"/>
    <row r="221026" ht="12.75" customHeight="1" x14ac:dyDescent="0.2"/>
    <row r="221030" ht="12.75" customHeight="1" x14ac:dyDescent="0.2"/>
    <row r="221034" ht="12.75" customHeight="1" x14ac:dyDescent="0.2"/>
    <row r="221038" ht="12.75" customHeight="1" x14ac:dyDescent="0.2"/>
    <row r="221042" ht="12.75" customHeight="1" x14ac:dyDescent="0.2"/>
    <row r="221046" ht="12.75" customHeight="1" x14ac:dyDescent="0.2"/>
    <row r="221050" ht="12.75" customHeight="1" x14ac:dyDescent="0.2"/>
    <row r="221054" ht="12.75" customHeight="1" x14ac:dyDescent="0.2"/>
    <row r="221058" ht="12.75" customHeight="1" x14ac:dyDescent="0.2"/>
    <row r="221062" ht="12.75" customHeight="1" x14ac:dyDescent="0.2"/>
    <row r="221066" ht="12.75" customHeight="1" x14ac:dyDescent="0.2"/>
    <row r="221070" ht="12.75" customHeight="1" x14ac:dyDescent="0.2"/>
    <row r="221074" ht="12.75" customHeight="1" x14ac:dyDescent="0.2"/>
    <row r="221078" ht="12.75" customHeight="1" x14ac:dyDescent="0.2"/>
    <row r="221082" ht="12.75" customHeight="1" x14ac:dyDescent="0.2"/>
    <row r="221086" ht="12.75" customHeight="1" x14ac:dyDescent="0.2"/>
    <row r="221090" ht="12.75" customHeight="1" x14ac:dyDescent="0.2"/>
    <row r="221094" ht="12.75" customHeight="1" x14ac:dyDescent="0.2"/>
    <row r="221098" ht="12.75" customHeight="1" x14ac:dyDescent="0.2"/>
    <row r="221102" ht="12.75" customHeight="1" x14ac:dyDescent="0.2"/>
    <row r="221106" ht="12.75" customHeight="1" x14ac:dyDescent="0.2"/>
    <row r="221110" ht="12.75" customHeight="1" x14ac:dyDescent="0.2"/>
    <row r="221114" ht="12.75" customHeight="1" x14ac:dyDescent="0.2"/>
    <row r="221118" ht="12.75" customHeight="1" x14ac:dyDescent="0.2"/>
    <row r="221122" ht="12.75" customHeight="1" x14ac:dyDescent="0.2"/>
    <row r="221126" ht="12.75" customHeight="1" x14ac:dyDescent="0.2"/>
    <row r="221130" ht="12.75" customHeight="1" x14ac:dyDescent="0.2"/>
    <row r="221134" ht="12.75" customHeight="1" x14ac:dyDescent="0.2"/>
    <row r="221138" ht="12.75" customHeight="1" x14ac:dyDescent="0.2"/>
    <row r="221142" ht="12.75" customHeight="1" x14ac:dyDescent="0.2"/>
    <row r="221146" ht="12.75" customHeight="1" x14ac:dyDescent="0.2"/>
    <row r="221150" ht="12.75" customHeight="1" x14ac:dyDescent="0.2"/>
    <row r="221154" ht="12.75" customHeight="1" x14ac:dyDescent="0.2"/>
    <row r="221158" ht="12.75" customHeight="1" x14ac:dyDescent="0.2"/>
    <row r="221162" ht="12.75" customHeight="1" x14ac:dyDescent="0.2"/>
    <row r="221166" ht="12.75" customHeight="1" x14ac:dyDescent="0.2"/>
    <row r="221170" ht="12.75" customHeight="1" x14ac:dyDescent="0.2"/>
    <row r="221174" ht="12.75" customHeight="1" x14ac:dyDescent="0.2"/>
    <row r="221178" ht="12.75" customHeight="1" x14ac:dyDescent="0.2"/>
    <row r="221182" ht="12.75" customHeight="1" x14ac:dyDescent="0.2"/>
    <row r="221186" ht="12.75" customHeight="1" x14ac:dyDescent="0.2"/>
    <row r="221190" ht="12.75" customHeight="1" x14ac:dyDescent="0.2"/>
    <row r="221194" ht="12.75" customHeight="1" x14ac:dyDescent="0.2"/>
    <row r="221198" ht="12.75" customHeight="1" x14ac:dyDescent="0.2"/>
    <row r="221202" ht="12.75" customHeight="1" x14ac:dyDescent="0.2"/>
    <row r="221206" ht="12.75" customHeight="1" x14ac:dyDescent="0.2"/>
    <row r="221210" ht="12.75" customHeight="1" x14ac:dyDescent="0.2"/>
    <row r="221214" ht="12.75" customHeight="1" x14ac:dyDescent="0.2"/>
    <row r="221218" ht="12.75" customHeight="1" x14ac:dyDescent="0.2"/>
    <row r="221222" ht="12.75" customHeight="1" x14ac:dyDescent="0.2"/>
    <row r="221226" ht="12.75" customHeight="1" x14ac:dyDescent="0.2"/>
    <row r="221230" ht="12.75" customHeight="1" x14ac:dyDescent="0.2"/>
    <row r="221234" ht="12.75" customHeight="1" x14ac:dyDescent="0.2"/>
    <row r="221238" ht="12.75" customHeight="1" x14ac:dyDescent="0.2"/>
    <row r="221242" ht="12.75" customHeight="1" x14ac:dyDescent="0.2"/>
    <row r="221246" ht="12.75" customHeight="1" x14ac:dyDescent="0.2"/>
    <row r="221250" ht="12.75" customHeight="1" x14ac:dyDescent="0.2"/>
    <row r="221254" ht="12.75" customHeight="1" x14ac:dyDescent="0.2"/>
    <row r="221258" ht="12.75" customHeight="1" x14ac:dyDescent="0.2"/>
    <row r="221262" ht="12.75" customHeight="1" x14ac:dyDescent="0.2"/>
    <row r="221266" ht="12.75" customHeight="1" x14ac:dyDescent="0.2"/>
    <row r="221270" ht="12.75" customHeight="1" x14ac:dyDescent="0.2"/>
    <row r="221274" ht="12.75" customHeight="1" x14ac:dyDescent="0.2"/>
    <row r="221278" ht="12.75" customHeight="1" x14ac:dyDescent="0.2"/>
    <row r="221282" ht="12.75" customHeight="1" x14ac:dyDescent="0.2"/>
    <row r="221286" ht="12.75" customHeight="1" x14ac:dyDescent="0.2"/>
    <row r="221290" ht="12.75" customHeight="1" x14ac:dyDescent="0.2"/>
    <row r="221294" ht="12.75" customHeight="1" x14ac:dyDescent="0.2"/>
    <row r="221298" ht="12.75" customHeight="1" x14ac:dyDescent="0.2"/>
    <row r="221302" ht="12.75" customHeight="1" x14ac:dyDescent="0.2"/>
    <row r="221306" ht="12.75" customHeight="1" x14ac:dyDescent="0.2"/>
    <row r="221310" ht="12.75" customHeight="1" x14ac:dyDescent="0.2"/>
    <row r="221314" ht="12.75" customHeight="1" x14ac:dyDescent="0.2"/>
    <row r="221318" ht="12.75" customHeight="1" x14ac:dyDescent="0.2"/>
    <row r="221322" ht="12.75" customHeight="1" x14ac:dyDescent="0.2"/>
    <row r="221326" ht="12.75" customHeight="1" x14ac:dyDescent="0.2"/>
    <row r="221330" ht="12.75" customHeight="1" x14ac:dyDescent="0.2"/>
    <row r="221334" ht="12.75" customHeight="1" x14ac:dyDescent="0.2"/>
    <row r="221338" ht="12.75" customHeight="1" x14ac:dyDescent="0.2"/>
    <row r="221342" ht="12.75" customHeight="1" x14ac:dyDescent="0.2"/>
    <row r="221346" ht="12.75" customHeight="1" x14ac:dyDescent="0.2"/>
    <row r="221350" ht="12.75" customHeight="1" x14ac:dyDescent="0.2"/>
    <row r="221354" ht="12.75" customHeight="1" x14ac:dyDescent="0.2"/>
    <row r="221358" ht="12.75" customHeight="1" x14ac:dyDescent="0.2"/>
    <row r="221362" ht="12.75" customHeight="1" x14ac:dyDescent="0.2"/>
    <row r="221366" ht="12.75" customHeight="1" x14ac:dyDescent="0.2"/>
    <row r="221370" ht="12.75" customHeight="1" x14ac:dyDescent="0.2"/>
    <row r="221374" ht="12.75" customHeight="1" x14ac:dyDescent="0.2"/>
    <row r="221378" ht="12.75" customHeight="1" x14ac:dyDescent="0.2"/>
    <row r="221382" ht="12.75" customHeight="1" x14ac:dyDescent="0.2"/>
    <row r="221386" ht="12.75" customHeight="1" x14ac:dyDescent="0.2"/>
    <row r="221390" ht="12.75" customHeight="1" x14ac:dyDescent="0.2"/>
    <row r="221394" ht="12.75" customHeight="1" x14ac:dyDescent="0.2"/>
    <row r="221398" ht="12.75" customHeight="1" x14ac:dyDescent="0.2"/>
    <row r="221402" ht="12.75" customHeight="1" x14ac:dyDescent="0.2"/>
    <row r="221406" ht="12.75" customHeight="1" x14ac:dyDescent="0.2"/>
    <row r="221410" ht="12.75" customHeight="1" x14ac:dyDescent="0.2"/>
    <row r="221414" ht="12.75" customHeight="1" x14ac:dyDescent="0.2"/>
    <row r="221418" ht="12.75" customHeight="1" x14ac:dyDescent="0.2"/>
    <row r="221422" ht="12.75" customHeight="1" x14ac:dyDescent="0.2"/>
    <row r="221426" ht="12.75" customHeight="1" x14ac:dyDescent="0.2"/>
    <row r="221430" ht="12.75" customHeight="1" x14ac:dyDescent="0.2"/>
    <row r="221434" ht="12.75" customHeight="1" x14ac:dyDescent="0.2"/>
    <row r="221438" ht="12.75" customHeight="1" x14ac:dyDescent="0.2"/>
    <row r="221442" ht="12.75" customHeight="1" x14ac:dyDescent="0.2"/>
    <row r="221446" ht="12.75" customHeight="1" x14ac:dyDescent="0.2"/>
    <row r="221450" ht="12.75" customHeight="1" x14ac:dyDescent="0.2"/>
    <row r="221454" ht="12.75" customHeight="1" x14ac:dyDescent="0.2"/>
    <row r="221458" ht="12.75" customHeight="1" x14ac:dyDescent="0.2"/>
    <row r="221462" ht="12.75" customHeight="1" x14ac:dyDescent="0.2"/>
    <row r="221466" ht="12.75" customHeight="1" x14ac:dyDescent="0.2"/>
    <row r="221470" ht="12.75" customHeight="1" x14ac:dyDescent="0.2"/>
    <row r="221474" ht="12.75" customHeight="1" x14ac:dyDescent="0.2"/>
    <row r="221478" ht="12.75" customHeight="1" x14ac:dyDescent="0.2"/>
    <row r="221482" ht="12.75" customHeight="1" x14ac:dyDescent="0.2"/>
    <row r="221486" ht="12.75" customHeight="1" x14ac:dyDescent="0.2"/>
    <row r="221490" ht="12.75" customHeight="1" x14ac:dyDescent="0.2"/>
    <row r="221494" ht="12.75" customHeight="1" x14ac:dyDescent="0.2"/>
    <row r="221498" ht="12.75" customHeight="1" x14ac:dyDescent="0.2"/>
    <row r="221502" ht="12.75" customHeight="1" x14ac:dyDescent="0.2"/>
    <row r="221506" ht="12.75" customHeight="1" x14ac:dyDescent="0.2"/>
    <row r="221510" ht="12.75" customHeight="1" x14ac:dyDescent="0.2"/>
    <row r="221514" ht="12.75" customHeight="1" x14ac:dyDescent="0.2"/>
    <row r="221518" ht="12.75" customHeight="1" x14ac:dyDescent="0.2"/>
    <row r="221522" ht="12.75" customHeight="1" x14ac:dyDescent="0.2"/>
    <row r="221526" ht="12.75" customHeight="1" x14ac:dyDescent="0.2"/>
    <row r="221530" ht="12.75" customHeight="1" x14ac:dyDescent="0.2"/>
    <row r="221534" ht="12.75" customHeight="1" x14ac:dyDescent="0.2"/>
    <row r="221538" ht="12.75" customHeight="1" x14ac:dyDescent="0.2"/>
    <row r="221542" ht="12.75" customHeight="1" x14ac:dyDescent="0.2"/>
    <row r="221546" ht="12.75" customHeight="1" x14ac:dyDescent="0.2"/>
    <row r="221550" ht="12.75" customHeight="1" x14ac:dyDescent="0.2"/>
    <row r="221554" ht="12.75" customHeight="1" x14ac:dyDescent="0.2"/>
    <row r="221558" ht="12.75" customHeight="1" x14ac:dyDescent="0.2"/>
    <row r="221562" ht="12.75" customHeight="1" x14ac:dyDescent="0.2"/>
    <row r="221566" ht="12.75" customHeight="1" x14ac:dyDescent="0.2"/>
    <row r="221570" ht="12.75" customHeight="1" x14ac:dyDescent="0.2"/>
    <row r="221574" ht="12.75" customHeight="1" x14ac:dyDescent="0.2"/>
    <row r="221578" ht="12.75" customHeight="1" x14ac:dyDescent="0.2"/>
    <row r="221582" ht="12.75" customHeight="1" x14ac:dyDescent="0.2"/>
    <row r="221586" ht="12.75" customHeight="1" x14ac:dyDescent="0.2"/>
    <row r="221590" ht="12.75" customHeight="1" x14ac:dyDescent="0.2"/>
    <row r="221594" ht="12.75" customHeight="1" x14ac:dyDescent="0.2"/>
    <row r="221598" ht="12.75" customHeight="1" x14ac:dyDescent="0.2"/>
    <row r="221602" ht="12.75" customHeight="1" x14ac:dyDescent="0.2"/>
    <row r="221606" ht="12.75" customHeight="1" x14ac:dyDescent="0.2"/>
    <row r="221610" ht="12.75" customHeight="1" x14ac:dyDescent="0.2"/>
    <row r="221614" ht="12.75" customHeight="1" x14ac:dyDescent="0.2"/>
    <row r="221618" ht="12.75" customHeight="1" x14ac:dyDescent="0.2"/>
    <row r="221622" ht="12.75" customHeight="1" x14ac:dyDescent="0.2"/>
    <row r="221626" ht="12.75" customHeight="1" x14ac:dyDescent="0.2"/>
    <row r="221630" ht="12.75" customHeight="1" x14ac:dyDescent="0.2"/>
    <row r="221634" ht="12.75" customHeight="1" x14ac:dyDescent="0.2"/>
    <row r="221638" ht="12.75" customHeight="1" x14ac:dyDescent="0.2"/>
    <row r="221642" ht="12.75" customHeight="1" x14ac:dyDescent="0.2"/>
    <row r="221646" ht="12.75" customHeight="1" x14ac:dyDescent="0.2"/>
    <row r="221650" ht="12.75" customHeight="1" x14ac:dyDescent="0.2"/>
    <row r="221654" ht="12.75" customHeight="1" x14ac:dyDescent="0.2"/>
    <row r="221658" ht="12.75" customHeight="1" x14ac:dyDescent="0.2"/>
    <row r="221662" ht="12.75" customHeight="1" x14ac:dyDescent="0.2"/>
    <row r="221666" ht="12.75" customHeight="1" x14ac:dyDescent="0.2"/>
    <row r="221670" ht="12.75" customHeight="1" x14ac:dyDescent="0.2"/>
    <row r="221674" ht="12.75" customHeight="1" x14ac:dyDescent="0.2"/>
    <row r="221678" ht="12.75" customHeight="1" x14ac:dyDescent="0.2"/>
    <row r="221682" ht="12.75" customHeight="1" x14ac:dyDescent="0.2"/>
    <row r="221686" ht="12.75" customHeight="1" x14ac:dyDescent="0.2"/>
    <row r="221690" ht="12.75" customHeight="1" x14ac:dyDescent="0.2"/>
    <row r="221694" ht="12.75" customHeight="1" x14ac:dyDescent="0.2"/>
    <row r="221698" ht="12.75" customHeight="1" x14ac:dyDescent="0.2"/>
    <row r="221702" ht="12.75" customHeight="1" x14ac:dyDescent="0.2"/>
    <row r="221706" ht="12.75" customHeight="1" x14ac:dyDescent="0.2"/>
    <row r="221710" ht="12.75" customHeight="1" x14ac:dyDescent="0.2"/>
    <row r="221714" ht="12.75" customHeight="1" x14ac:dyDescent="0.2"/>
    <row r="221718" ht="12.75" customHeight="1" x14ac:dyDescent="0.2"/>
    <row r="221722" ht="12.75" customHeight="1" x14ac:dyDescent="0.2"/>
    <row r="221726" ht="12.75" customHeight="1" x14ac:dyDescent="0.2"/>
    <row r="221730" ht="12.75" customHeight="1" x14ac:dyDescent="0.2"/>
    <row r="221734" ht="12.75" customHeight="1" x14ac:dyDescent="0.2"/>
    <row r="221738" ht="12.75" customHeight="1" x14ac:dyDescent="0.2"/>
    <row r="221742" ht="12.75" customHeight="1" x14ac:dyDescent="0.2"/>
    <row r="221746" ht="12.75" customHeight="1" x14ac:dyDescent="0.2"/>
    <row r="221750" ht="12.75" customHeight="1" x14ac:dyDescent="0.2"/>
    <row r="221754" ht="12.75" customHeight="1" x14ac:dyDescent="0.2"/>
    <row r="221758" ht="12.75" customHeight="1" x14ac:dyDescent="0.2"/>
    <row r="221762" ht="12.75" customHeight="1" x14ac:dyDescent="0.2"/>
    <row r="221766" ht="12.75" customHeight="1" x14ac:dyDescent="0.2"/>
    <row r="221770" ht="12.75" customHeight="1" x14ac:dyDescent="0.2"/>
    <row r="221774" ht="12.75" customHeight="1" x14ac:dyDescent="0.2"/>
    <row r="221778" ht="12.75" customHeight="1" x14ac:dyDescent="0.2"/>
    <row r="221782" ht="12.75" customHeight="1" x14ac:dyDescent="0.2"/>
    <row r="221786" ht="12.75" customHeight="1" x14ac:dyDescent="0.2"/>
    <row r="221790" ht="12.75" customHeight="1" x14ac:dyDescent="0.2"/>
    <row r="221794" ht="12.75" customHeight="1" x14ac:dyDescent="0.2"/>
    <row r="221798" ht="12.75" customHeight="1" x14ac:dyDescent="0.2"/>
    <row r="221802" ht="12.75" customHeight="1" x14ac:dyDescent="0.2"/>
    <row r="221806" ht="12.75" customHeight="1" x14ac:dyDescent="0.2"/>
    <row r="221810" ht="12.75" customHeight="1" x14ac:dyDescent="0.2"/>
    <row r="221814" ht="12.75" customHeight="1" x14ac:dyDescent="0.2"/>
    <row r="221818" ht="12.75" customHeight="1" x14ac:dyDescent="0.2"/>
    <row r="221822" ht="12.75" customHeight="1" x14ac:dyDescent="0.2"/>
    <row r="221826" ht="12.75" customHeight="1" x14ac:dyDescent="0.2"/>
    <row r="221830" ht="12.75" customHeight="1" x14ac:dyDescent="0.2"/>
    <row r="221834" ht="12.75" customHeight="1" x14ac:dyDescent="0.2"/>
    <row r="221838" ht="12.75" customHeight="1" x14ac:dyDescent="0.2"/>
    <row r="221842" ht="12.75" customHeight="1" x14ac:dyDescent="0.2"/>
    <row r="221846" ht="12.75" customHeight="1" x14ac:dyDescent="0.2"/>
    <row r="221850" ht="12.75" customHeight="1" x14ac:dyDescent="0.2"/>
    <row r="221854" ht="12.75" customHeight="1" x14ac:dyDescent="0.2"/>
    <row r="221858" ht="12.75" customHeight="1" x14ac:dyDescent="0.2"/>
    <row r="221862" ht="12.75" customHeight="1" x14ac:dyDescent="0.2"/>
    <row r="221866" ht="12.75" customHeight="1" x14ac:dyDescent="0.2"/>
    <row r="221870" ht="12.75" customHeight="1" x14ac:dyDescent="0.2"/>
    <row r="221874" ht="12.75" customHeight="1" x14ac:dyDescent="0.2"/>
    <row r="221878" ht="12.75" customHeight="1" x14ac:dyDescent="0.2"/>
    <row r="221882" ht="12.75" customHeight="1" x14ac:dyDescent="0.2"/>
    <row r="221886" ht="12.75" customHeight="1" x14ac:dyDescent="0.2"/>
    <row r="221890" ht="12.75" customHeight="1" x14ac:dyDescent="0.2"/>
    <row r="221894" ht="12.75" customHeight="1" x14ac:dyDescent="0.2"/>
    <row r="221898" ht="12.75" customHeight="1" x14ac:dyDescent="0.2"/>
    <row r="221902" ht="12.75" customHeight="1" x14ac:dyDescent="0.2"/>
    <row r="221906" ht="12.75" customHeight="1" x14ac:dyDescent="0.2"/>
    <row r="221910" ht="12.75" customHeight="1" x14ac:dyDescent="0.2"/>
    <row r="221914" ht="12.75" customHeight="1" x14ac:dyDescent="0.2"/>
    <row r="221918" ht="12.75" customHeight="1" x14ac:dyDescent="0.2"/>
    <row r="221922" ht="12.75" customHeight="1" x14ac:dyDescent="0.2"/>
    <row r="221926" ht="12.75" customHeight="1" x14ac:dyDescent="0.2"/>
    <row r="221930" ht="12.75" customHeight="1" x14ac:dyDescent="0.2"/>
    <row r="221934" ht="12.75" customHeight="1" x14ac:dyDescent="0.2"/>
    <row r="221938" ht="12.75" customHeight="1" x14ac:dyDescent="0.2"/>
    <row r="221942" ht="12.75" customHeight="1" x14ac:dyDescent="0.2"/>
    <row r="221946" ht="12.75" customHeight="1" x14ac:dyDescent="0.2"/>
    <row r="221950" ht="12.75" customHeight="1" x14ac:dyDescent="0.2"/>
    <row r="221954" ht="12.75" customHeight="1" x14ac:dyDescent="0.2"/>
    <row r="221958" ht="12.75" customHeight="1" x14ac:dyDescent="0.2"/>
    <row r="221962" ht="12.75" customHeight="1" x14ac:dyDescent="0.2"/>
    <row r="221966" ht="12.75" customHeight="1" x14ac:dyDescent="0.2"/>
    <row r="221970" ht="12.75" customHeight="1" x14ac:dyDescent="0.2"/>
    <row r="221974" ht="12.75" customHeight="1" x14ac:dyDescent="0.2"/>
    <row r="221978" ht="12.75" customHeight="1" x14ac:dyDescent="0.2"/>
    <row r="221982" ht="12.75" customHeight="1" x14ac:dyDescent="0.2"/>
    <row r="221986" ht="12.75" customHeight="1" x14ac:dyDescent="0.2"/>
    <row r="221990" ht="12.75" customHeight="1" x14ac:dyDescent="0.2"/>
    <row r="221994" ht="12.75" customHeight="1" x14ac:dyDescent="0.2"/>
    <row r="221998" ht="12.75" customHeight="1" x14ac:dyDescent="0.2"/>
    <row r="222002" ht="12.75" customHeight="1" x14ac:dyDescent="0.2"/>
    <row r="222006" ht="12.75" customHeight="1" x14ac:dyDescent="0.2"/>
    <row r="222010" ht="12.75" customHeight="1" x14ac:dyDescent="0.2"/>
    <row r="222014" ht="12.75" customHeight="1" x14ac:dyDescent="0.2"/>
    <row r="222018" ht="12.75" customHeight="1" x14ac:dyDescent="0.2"/>
    <row r="222022" ht="12.75" customHeight="1" x14ac:dyDescent="0.2"/>
    <row r="222026" ht="12.75" customHeight="1" x14ac:dyDescent="0.2"/>
    <row r="222030" ht="12.75" customHeight="1" x14ac:dyDescent="0.2"/>
    <row r="222034" ht="12.75" customHeight="1" x14ac:dyDescent="0.2"/>
    <row r="222038" ht="12.75" customHeight="1" x14ac:dyDescent="0.2"/>
    <row r="222042" ht="12.75" customHeight="1" x14ac:dyDescent="0.2"/>
    <row r="222046" ht="12.75" customHeight="1" x14ac:dyDescent="0.2"/>
    <row r="222050" ht="12.75" customHeight="1" x14ac:dyDescent="0.2"/>
    <row r="222054" ht="12.75" customHeight="1" x14ac:dyDescent="0.2"/>
    <row r="222058" ht="12.75" customHeight="1" x14ac:dyDescent="0.2"/>
    <row r="222062" ht="12.75" customHeight="1" x14ac:dyDescent="0.2"/>
    <row r="222066" ht="12.75" customHeight="1" x14ac:dyDescent="0.2"/>
    <row r="222070" ht="12.75" customHeight="1" x14ac:dyDescent="0.2"/>
    <row r="222074" ht="12.75" customHeight="1" x14ac:dyDescent="0.2"/>
    <row r="222078" ht="12.75" customHeight="1" x14ac:dyDescent="0.2"/>
    <row r="222082" ht="12.75" customHeight="1" x14ac:dyDescent="0.2"/>
    <row r="222086" ht="12.75" customHeight="1" x14ac:dyDescent="0.2"/>
    <row r="222090" ht="12.75" customHeight="1" x14ac:dyDescent="0.2"/>
    <row r="222094" ht="12.75" customHeight="1" x14ac:dyDescent="0.2"/>
    <row r="222098" ht="12.75" customHeight="1" x14ac:dyDescent="0.2"/>
    <row r="222102" ht="12.75" customHeight="1" x14ac:dyDescent="0.2"/>
    <row r="222106" ht="12.75" customHeight="1" x14ac:dyDescent="0.2"/>
    <row r="222110" ht="12.75" customHeight="1" x14ac:dyDescent="0.2"/>
    <row r="222114" ht="12.75" customHeight="1" x14ac:dyDescent="0.2"/>
    <row r="222118" ht="12.75" customHeight="1" x14ac:dyDescent="0.2"/>
    <row r="222122" ht="12.75" customHeight="1" x14ac:dyDescent="0.2"/>
    <row r="222126" ht="12.75" customHeight="1" x14ac:dyDescent="0.2"/>
    <row r="222130" ht="12.75" customHeight="1" x14ac:dyDescent="0.2"/>
    <row r="222134" ht="12.75" customHeight="1" x14ac:dyDescent="0.2"/>
    <row r="222138" ht="12.75" customHeight="1" x14ac:dyDescent="0.2"/>
    <row r="222142" ht="12.75" customHeight="1" x14ac:dyDescent="0.2"/>
    <row r="222146" ht="12.75" customHeight="1" x14ac:dyDescent="0.2"/>
    <row r="222150" ht="12.75" customHeight="1" x14ac:dyDescent="0.2"/>
    <row r="222154" ht="12.75" customHeight="1" x14ac:dyDescent="0.2"/>
    <row r="222158" ht="12.75" customHeight="1" x14ac:dyDescent="0.2"/>
    <row r="222162" ht="12.75" customHeight="1" x14ac:dyDescent="0.2"/>
    <row r="222166" ht="12.75" customHeight="1" x14ac:dyDescent="0.2"/>
    <row r="222170" ht="12.75" customHeight="1" x14ac:dyDescent="0.2"/>
    <row r="222174" ht="12.75" customHeight="1" x14ac:dyDescent="0.2"/>
    <row r="222178" ht="12.75" customHeight="1" x14ac:dyDescent="0.2"/>
    <row r="222182" ht="12.75" customHeight="1" x14ac:dyDescent="0.2"/>
    <row r="222186" ht="12.75" customHeight="1" x14ac:dyDescent="0.2"/>
    <row r="222190" ht="12.75" customHeight="1" x14ac:dyDescent="0.2"/>
    <row r="222194" ht="12.75" customHeight="1" x14ac:dyDescent="0.2"/>
    <row r="222198" ht="12.75" customHeight="1" x14ac:dyDescent="0.2"/>
    <row r="222202" ht="12.75" customHeight="1" x14ac:dyDescent="0.2"/>
    <row r="222206" ht="12.75" customHeight="1" x14ac:dyDescent="0.2"/>
    <row r="222210" ht="12.75" customHeight="1" x14ac:dyDescent="0.2"/>
    <row r="222214" ht="12.75" customHeight="1" x14ac:dyDescent="0.2"/>
    <row r="222218" ht="12.75" customHeight="1" x14ac:dyDescent="0.2"/>
    <row r="222222" ht="12.75" customHeight="1" x14ac:dyDescent="0.2"/>
    <row r="222226" ht="12.75" customHeight="1" x14ac:dyDescent="0.2"/>
    <row r="222230" ht="12.75" customHeight="1" x14ac:dyDescent="0.2"/>
    <row r="222234" ht="12.75" customHeight="1" x14ac:dyDescent="0.2"/>
    <row r="222238" ht="12.75" customHeight="1" x14ac:dyDescent="0.2"/>
    <row r="222242" ht="12.75" customHeight="1" x14ac:dyDescent="0.2"/>
    <row r="222246" ht="12.75" customHeight="1" x14ac:dyDescent="0.2"/>
    <row r="222250" ht="12.75" customHeight="1" x14ac:dyDescent="0.2"/>
    <row r="222254" ht="12.75" customHeight="1" x14ac:dyDescent="0.2"/>
    <row r="222258" ht="12.75" customHeight="1" x14ac:dyDescent="0.2"/>
    <row r="222262" ht="12.75" customHeight="1" x14ac:dyDescent="0.2"/>
    <row r="222266" ht="12.75" customHeight="1" x14ac:dyDescent="0.2"/>
    <row r="222270" ht="12.75" customHeight="1" x14ac:dyDescent="0.2"/>
    <row r="222274" ht="12.75" customHeight="1" x14ac:dyDescent="0.2"/>
    <row r="222278" ht="12.75" customHeight="1" x14ac:dyDescent="0.2"/>
    <row r="222282" ht="12.75" customHeight="1" x14ac:dyDescent="0.2"/>
    <row r="222286" ht="12.75" customHeight="1" x14ac:dyDescent="0.2"/>
    <row r="222290" ht="12.75" customHeight="1" x14ac:dyDescent="0.2"/>
    <row r="222294" ht="12.75" customHeight="1" x14ac:dyDescent="0.2"/>
    <row r="222298" ht="12.75" customHeight="1" x14ac:dyDescent="0.2"/>
    <row r="222302" ht="12.75" customHeight="1" x14ac:dyDescent="0.2"/>
    <row r="222306" ht="12.75" customHeight="1" x14ac:dyDescent="0.2"/>
    <row r="222310" ht="12.75" customHeight="1" x14ac:dyDescent="0.2"/>
    <row r="222314" ht="12.75" customHeight="1" x14ac:dyDescent="0.2"/>
    <row r="222318" ht="12.75" customHeight="1" x14ac:dyDescent="0.2"/>
    <row r="222322" ht="12.75" customHeight="1" x14ac:dyDescent="0.2"/>
    <row r="222326" ht="12.75" customHeight="1" x14ac:dyDescent="0.2"/>
    <row r="222330" ht="12.75" customHeight="1" x14ac:dyDescent="0.2"/>
    <row r="222334" ht="12.75" customHeight="1" x14ac:dyDescent="0.2"/>
    <row r="222338" ht="12.75" customHeight="1" x14ac:dyDescent="0.2"/>
    <row r="222342" ht="12.75" customHeight="1" x14ac:dyDescent="0.2"/>
    <row r="222346" ht="12.75" customHeight="1" x14ac:dyDescent="0.2"/>
    <row r="222350" ht="12.75" customHeight="1" x14ac:dyDescent="0.2"/>
    <row r="222354" ht="12.75" customHeight="1" x14ac:dyDescent="0.2"/>
    <row r="222358" ht="12.75" customHeight="1" x14ac:dyDescent="0.2"/>
    <row r="222362" ht="12.75" customHeight="1" x14ac:dyDescent="0.2"/>
    <row r="222366" ht="12.75" customHeight="1" x14ac:dyDescent="0.2"/>
    <row r="222370" ht="12.75" customHeight="1" x14ac:dyDescent="0.2"/>
    <row r="222374" ht="12.75" customHeight="1" x14ac:dyDescent="0.2"/>
    <row r="222378" ht="12.75" customHeight="1" x14ac:dyDescent="0.2"/>
    <row r="222382" ht="12.75" customHeight="1" x14ac:dyDescent="0.2"/>
    <row r="222386" ht="12.75" customHeight="1" x14ac:dyDescent="0.2"/>
    <row r="222390" ht="12.75" customHeight="1" x14ac:dyDescent="0.2"/>
    <row r="222394" ht="12.75" customHeight="1" x14ac:dyDescent="0.2"/>
    <row r="222398" ht="12.75" customHeight="1" x14ac:dyDescent="0.2"/>
    <row r="222402" ht="12.75" customHeight="1" x14ac:dyDescent="0.2"/>
    <row r="222406" ht="12.75" customHeight="1" x14ac:dyDescent="0.2"/>
    <row r="222410" ht="12.75" customHeight="1" x14ac:dyDescent="0.2"/>
    <row r="222414" ht="12.75" customHeight="1" x14ac:dyDescent="0.2"/>
    <row r="222418" ht="12.75" customHeight="1" x14ac:dyDescent="0.2"/>
    <row r="222422" ht="12.75" customHeight="1" x14ac:dyDescent="0.2"/>
    <row r="222426" ht="12.75" customHeight="1" x14ac:dyDescent="0.2"/>
    <row r="222430" ht="12.75" customHeight="1" x14ac:dyDescent="0.2"/>
    <row r="222434" ht="12.75" customHeight="1" x14ac:dyDescent="0.2"/>
    <row r="222438" ht="12.75" customHeight="1" x14ac:dyDescent="0.2"/>
    <row r="222442" ht="12.75" customHeight="1" x14ac:dyDescent="0.2"/>
    <row r="222446" ht="12.75" customHeight="1" x14ac:dyDescent="0.2"/>
    <row r="222450" ht="12.75" customHeight="1" x14ac:dyDescent="0.2"/>
    <row r="222454" ht="12.75" customHeight="1" x14ac:dyDescent="0.2"/>
    <row r="222458" ht="12.75" customHeight="1" x14ac:dyDescent="0.2"/>
    <row r="222462" ht="12.75" customHeight="1" x14ac:dyDescent="0.2"/>
    <row r="222466" ht="12.75" customHeight="1" x14ac:dyDescent="0.2"/>
    <row r="222470" ht="12.75" customHeight="1" x14ac:dyDescent="0.2"/>
    <row r="222474" ht="12.75" customHeight="1" x14ac:dyDescent="0.2"/>
    <row r="222478" ht="12.75" customHeight="1" x14ac:dyDescent="0.2"/>
    <row r="222482" ht="12.75" customHeight="1" x14ac:dyDescent="0.2"/>
    <row r="222486" ht="12.75" customHeight="1" x14ac:dyDescent="0.2"/>
    <row r="222490" ht="12.75" customHeight="1" x14ac:dyDescent="0.2"/>
    <row r="222494" ht="12.75" customHeight="1" x14ac:dyDescent="0.2"/>
    <row r="222498" ht="12.75" customHeight="1" x14ac:dyDescent="0.2"/>
    <row r="222502" ht="12.75" customHeight="1" x14ac:dyDescent="0.2"/>
    <row r="222506" ht="12.75" customHeight="1" x14ac:dyDescent="0.2"/>
    <row r="222510" ht="12.75" customHeight="1" x14ac:dyDescent="0.2"/>
    <row r="222514" ht="12.75" customHeight="1" x14ac:dyDescent="0.2"/>
    <row r="222518" ht="12.75" customHeight="1" x14ac:dyDescent="0.2"/>
    <row r="222522" ht="12.75" customHeight="1" x14ac:dyDescent="0.2"/>
    <row r="222526" ht="12.75" customHeight="1" x14ac:dyDescent="0.2"/>
    <row r="222530" ht="12.75" customHeight="1" x14ac:dyDescent="0.2"/>
    <row r="222534" ht="12.75" customHeight="1" x14ac:dyDescent="0.2"/>
    <row r="222538" ht="12.75" customHeight="1" x14ac:dyDescent="0.2"/>
    <row r="222542" ht="12.75" customHeight="1" x14ac:dyDescent="0.2"/>
    <row r="222546" ht="12.75" customHeight="1" x14ac:dyDescent="0.2"/>
    <row r="222550" ht="12.75" customHeight="1" x14ac:dyDescent="0.2"/>
    <row r="222554" ht="12.75" customHeight="1" x14ac:dyDescent="0.2"/>
    <row r="222558" ht="12.75" customHeight="1" x14ac:dyDescent="0.2"/>
    <row r="222562" ht="12.75" customHeight="1" x14ac:dyDescent="0.2"/>
    <row r="222566" ht="12.75" customHeight="1" x14ac:dyDescent="0.2"/>
    <row r="222570" ht="12.75" customHeight="1" x14ac:dyDescent="0.2"/>
    <row r="222574" ht="12.75" customHeight="1" x14ac:dyDescent="0.2"/>
    <row r="222578" ht="12.75" customHeight="1" x14ac:dyDescent="0.2"/>
    <row r="222582" ht="12.75" customHeight="1" x14ac:dyDescent="0.2"/>
    <row r="222586" ht="12.75" customHeight="1" x14ac:dyDescent="0.2"/>
    <row r="222590" ht="12.75" customHeight="1" x14ac:dyDescent="0.2"/>
    <row r="222594" ht="12.75" customHeight="1" x14ac:dyDescent="0.2"/>
    <row r="222598" ht="12.75" customHeight="1" x14ac:dyDescent="0.2"/>
    <row r="222602" ht="12.75" customHeight="1" x14ac:dyDescent="0.2"/>
    <row r="222606" ht="12.75" customHeight="1" x14ac:dyDescent="0.2"/>
    <row r="222610" ht="12.75" customHeight="1" x14ac:dyDescent="0.2"/>
    <row r="222614" ht="12.75" customHeight="1" x14ac:dyDescent="0.2"/>
    <row r="222618" ht="12.75" customHeight="1" x14ac:dyDescent="0.2"/>
    <row r="222622" ht="12.75" customHeight="1" x14ac:dyDescent="0.2"/>
    <row r="222626" ht="12.75" customHeight="1" x14ac:dyDescent="0.2"/>
    <row r="222630" ht="12.75" customHeight="1" x14ac:dyDescent="0.2"/>
    <row r="222634" ht="12.75" customHeight="1" x14ac:dyDescent="0.2"/>
    <row r="222638" ht="12.75" customHeight="1" x14ac:dyDescent="0.2"/>
    <row r="222642" ht="12.75" customHeight="1" x14ac:dyDescent="0.2"/>
    <row r="222646" ht="12.75" customHeight="1" x14ac:dyDescent="0.2"/>
    <row r="222650" ht="12.75" customHeight="1" x14ac:dyDescent="0.2"/>
    <row r="222654" ht="12.75" customHeight="1" x14ac:dyDescent="0.2"/>
    <row r="222658" ht="12.75" customHeight="1" x14ac:dyDescent="0.2"/>
    <row r="222662" ht="12.75" customHeight="1" x14ac:dyDescent="0.2"/>
    <row r="222666" ht="12.75" customHeight="1" x14ac:dyDescent="0.2"/>
    <row r="222670" ht="12.75" customHeight="1" x14ac:dyDescent="0.2"/>
    <row r="222674" ht="12.75" customHeight="1" x14ac:dyDescent="0.2"/>
    <row r="222678" ht="12.75" customHeight="1" x14ac:dyDescent="0.2"/>
    <row r="222682" ht="12.75" customHeight="1" x14ac:dyDescent="0.2"/>
    <row r="222686" ht="12.75" customHeight="1" x14ac:dyDescent="0.2"/>
    <row r="222690" ht="12.75" customHeight="1" x14ac:dyDescent="0.2"/>
    <row r="222694" ht="12.75" customHeight="1" x14ac:dyDescent="0.2"/>
    <row r="222698" ht="12.75" customHeight="1" x14ac:dyDescent="0.2"/>
    <row r="222702" ht="12.75" customHeight="1" x14ac:dyDescent="0.2"/>
    <row r="222706" ht="12.75" customHeight="1" x14ac:dyDescent="0.2"/>
    <row r="222710" ht="12.75" customHeight="1" x14ac:dyDescent="0.2"/>
    <row r="222714" ht="12.75" customHeight="1" x14ac:dyDescent="0.2"/>
    <row r="222718" ht="12.75" customHeight="1" x14ac:dyDescent="0.2"/>
    <row r="222722" ht="12.75" customHeight="1" x14ac:dyDescent="0.2"/>
    <row r="222726" ht="12.75" customHeight="1" x14ac:dyDescent="0.2"/>
    <row r="222730" ht="12.75" customHeight="1" x14ac:dyDescent="0.2"/>
    <row r="222734" ht="12.75" customHeight="1" x14ac:dyDescent="0.2"/>
    <row r="222738" ht="12.75" customHeight="1" x14ac:dyDescent="0.2"/>
    <row r="222742" ht="12.75" customHeight="1" x14ac:dyDescent="0.2"/>
    <row r="222746" ht="12.75" customHeight="1" x14ac:dyDescent="0.2"/>
    <row r="222750" ht="12.75" customHeight="1" x14ac:dyDescent="0.2"/>
    <row r="222754" ht="12.75" customHeight="1" x14ac:dyDescent="0.2"/>
    <row r="222758" ht="12.75" customHeight="1" x14ac:dyDescent="0.2"/>
    <row r="222762" ht="12.75" customHeight="1" x14ac:dyDescent="0.2"/>
    <row r="222766" ht="12.75" customHeight="1" x14ac:dyDescent="0.2"/>
    <row r="222770" ht="12.75" customHeight="1" x14ac:dyDescent="0.2"/>
    <row r="222774" ht="12.75" customHeight="1" x14ac:dyDescent="0.2"/>
    <row r="222778" ht="12.75" customHeight="1" x14ac:dyDescent="0.2"/>
    <row r="222782" ht="12.75" customHeight="1" x14ac:dyDescent="0.2"/>
    <row r="222786" ht="12.75" customHeight="1" x14ac:dyDescent="0.2"/>
    <row r="222790" ht="12.75" customHeight="1" x14ac:dyDescent="0.2"/>
    <row r="222794" ht="12.75" customHeight="1" x14ac:dyDescent="0.2"/>
    <row r="222798" ht="12.75" customHeight="1" x14ac:dyDescent="0.2"/>
    <row r="222802" ht="12.75" customHeight="1" x14ac:dyDescent="0.2"/>
    <row r="222806" ht="12.75" customHeight="1" x14ac:dyDescent="0.2"/>
    <row r="222810" ht="12.75" customHeight="1" x14ac:dyDescent="0.2"/>
    <row r="222814" ht="12.75" customHeight="1" x14ac:dyDescent="0.2"/>
    <row r="222818" ht="12.75" customHeight="1" x14ac:dyDescent="0.2"/>
    <row r="222822" ht="12.75" customHeight="1" x14ac:dyDescent="0.2"/>
    <row r="222826" ht="12.75" customHeight="1" x14ac:dyDescent="0.2"/>
    <row r="222830" ht="12.75" customHeight="1" x14ac:dyDescent="0.2"/>
    <row r="222834" ht="12.75" customHeight="1" x14ac:dyDescent="0.2"/>
    <row r="222838" ht="12.75" customHeight="1" x14ac:dyDescent="0.2"/>
    <row r="222842" ht="12.75" customHeight="1" x14ac:dyDescent="0.2"/>
    <row r="222846" ht="12.75" customHeight="1" x14ac:dyDescent="0.2"/>
    <row r="222850" ht="12.75" customHeight="1" x14ac:dyDescent="0.2"/>
    <row r="222854" ht="12.75" customHeight="1" x14ac:dyDescent="0.2"/>
    <row r="222858" ht="12.75" customHeight="1" x14ac:dyDescent="0.2"/>
    <row r="222862" ht="12.75" customHeight="1" x14ac:dyDescent="0.2"/>
    <row r="222866" ht="12.75" customHeight="1" x14ac:dyDescent="0.2"/>
    <row r="222870" ht="12.75" customHeight="1" x14ac:dyDescent="0.2"/>
    <row r="222874" ht="12.75" customHeight="1" x14ac:dyDescent="0.2"/>
    <row r="222878" ht="12.75" customHeight="1" x14ac:dyDescent="0.2"/>
    <row r="222882" ht="12.75" customHeight="1" x14ac:dyDescent="0.2"/>
    <row r="222886" ht="12.75" customHeight="1" x14ac:dyDescent="0.2"/>
    <row r="222890" ht="12.75" customHeight="1" x14ac:dyDescent="0.2"/>
    <row r="222894" ht="12.75" customHeight="1" x14ac:dyDescent="0.2"/>
    <row r="222898" ht="12.75" customHeight="1" x14ac:dyDescent="0.2"/>
    <row r="222902" ht="12.75" customHeight="1" x14ac:dyDescent="0.2"/>
    <row r="222906" ht="12.75" customHeight="1" x14ac:dyDescent="0.2"/>
    <row r="222910" ht="12.75" customHeight="1" x14ac:dyDescent="0.2"/>
    <row r="222914" ht="12.75" customHeight="1" x14ac:dyDescent="0.2"/>
    <row r="222918" ht="12.75" customHeight="1" x14ac:dyDescent="0.2"/>
    <row r="222922" ht="12.75" customHeight="1" x14ac:dyDescent="0.2"/>
    <row r="222926" ht="12.75" customHeight="1" x14ac:dyDescent="0.2"/>
    <row r="222930" ht="12.75" customHeight="1" x14ac:dyDescent="0.2"/>
    <row r="222934" ht="12.75" customHeight="1" x14ac:dyDescent="0.2"/>
    <row r="222938" ht="12.75" customHeight="1" x14ac:dyDescent="0.2"/>
    <row r="222942" ht="12.75" customHeight="1" x14ac:dyDescent="0.2"/>
    <row r="222946" ht="12.75" customHeight="1" x14ac:dyDescent="0.2"/>
    <row r="222950" ht="12.75" customHeight="1" x14ac:dyDescent="0.2"/>
    <row r="222954" ht="12.75" customHeight="1" x14ac:dyDescent="0.2"/>
    <row r="222958" ht="12.75" customHeight="1" x14ac:dyDescent="0.2"/>
    <row r="222962" ht="12.75" customHeight="1" x14ac:dyDescent="0.2"/>
    <row r="222966" ht="12.75" customHeight="1" x14ac:dyDescent="0.2"/>
    <row r="222970" ht="12.75" customHeight="1" x14ac:dyDescent="0.2"/>
    <row r="222974" ht="12.75" customHeight="1" x14ac:dyDescent="0.2"/>
    <row r="222978" ht="12.75" customHeight="1" x14ac:dyDescent="0.2"/>
    <row r="222982" ht="12.75" customHeight="1" x14ac:dyDescent="0.2"/>
    <row r="222986" ht="12.75" customHeight="1" x14ac:dyDescent="0.2"/>
    <row r="222990" ht="12.75" customHeight="1" x14ac:dyDescent="0.2"/>
    <row r="222994" ht="12.75" customHeight="1" x14ac:dyDescent="0.2"/>
    <row r="222998" ht="12.75" customHeight="1" x14ac:dyDescent="0.2"/>
    <row r="223002" ht="12.75" customHeight="1" x14ac:dyDescent="0.2"/>
    <row r="223006" ht="12.75" customHeight="1" x14ac:dyDescent="0.2"/>
    <row r="223010" ht="12.75" customHeight="1" x14ac:dyDescent="0.2"/>
    <row r="223014" ht="12.75" customHeight="1" x14ac:dyDescent="0.2"/>
    <row r="223018" ht="12.75" customHeight="1" x14ac:dyDescent="0.2"/>
    <row r="223022" ht="12.75" customHeight="1" x14ac:dyDescent="0.2"/>
    <row r="223026" ht="12.75" customHeight="1" x14ac:dyDescent="0.2"/>
    <row r="223030" ht="12.75" customHeight="1" x14ac:dyDescent="0.2"/>
    <row r="223034" ht="12.75" customHeight="1" x14ac:dyDescent="0.2"/>
    <row r="223038" ht="12.75" customHeight="1" x14ac:dyDescent="0.2"/>
    <row r="223042" ht="12.75" customHeight="1" x14ac:dyDescent="0.2"/>
    <row r="223046" ht="12.75" customHeight="1" x14ac:dyDescent="0.2"/>
    <row r="223050" ht="12.75" customHeight="1" x14ac:dyDescent="0.2"/>
    <row r="223054" ht="12.75" customHeight="1" x14ac:dyDescent="0.2"/>
    <row r="223058" ht="12.75" customHeight="1" x14ac:dyDescent="0.2"/>
    <row r="223062" ht="12.75" customHeight="1" x14ac:dyDescent="0.2"/>
    <row r="223066" ht="12.75" customHeight="1" x14ac:dyDescent="0.2"/>
    <row r="223070" ht="12.75" customHeight="1" x14ac:dyDescent="0.2"/>
    <row r="223074" ht="12.75" customHeight="1" x14ac:dyDescent="0.2"/>
    <row r="223078" ht="12.75" customHeight="1" x14ac:dyDescent="0.2"/>
    <row r="223082" ht="12.75" customHeight="1" x14ac:dyDescent="0.2"/>
    <row r="223086" ht="12.75" customHeight="1" x14ac:dyDescent="0.2"/>
    <row r="223090" ht="12.75" customHeight="1" x14ac:dyDescent="0.2"/>
    <row r="223094" ht="12.75" customHeight="1" x14ac:dyDescent="0.2"/>
    <row r="223098" ht="12.75" customHeight="1" x14ac:dyDescent="0.2"/>
    <row r="223102" ht="12.75" customHeight="1" x14ac:dyDescent="0.2"/>
    <row r="223106" ht="12.75" customHeight="1" x14ac:dyDescent="0.2"/>
    <row r="223110" ht="12.75" customHeight="1" x14ac:dyDescent="0.2"/>
    <row r="223114" ht="12.75" customHeight="1" x14ac:dyDescent="0.2"/>
    <row r="223118" ht="12.75" customHeight="1" x14ac:dyDescent="0.2"/>
    <row r="223122" ht="12.75" customHeight="1" x14ac:dyDescent="0.2"/>
    <row r="223126" ht="12.75" customHeight="1" x14ac:dyDescent="0.2"/>
    <row r="223130" ht="12.75" customHeight="1" x14ac:dyDescent="0.2"/>
    <row r="223134" ht="12.75" customHeight="1" x14ac:dyDescent="0.2"/>
    <row r="223138" ht="12.75" customHeight="1" x14ac:dyDescent="0.2"/>
    <row r="223142" ht="12.75" customHeight="1" x14ac:dyDescent="0.2"/>
    <row r="223146" ht="12.75" customHeight="1" x14ac:dyDescent="0.2"/>
    <row r="223150" ht="12.75" customHeight="1" x14ac:dyDescent="0.2"/>
    <row r="223154" ht="12.75" customHeight="1" x14ac:dyDescent="0.2"/>
    <row r="223158" ht="12.75" customHeight="1" x14ac:dyDescent="0.2"/>
    <row r="223162" ht="12.75" customHeight="1" x14ac:dyDescent="0.2"/>
    <row r="223166" ht="12.75" customHeight="1" x14ac:dyDescent="0.2"/>
    <row r="223170" ht="12.75" customHeight="1" x14ac:dyDescent="0.2"/>
    <row r="223174" ht="12.75" customHeight="1" x14ac:dyDescent="0.2"/>
    <row r="223178" ht="12.75" customHeight="1" x14ac:dyDescent="0.2"/>
    <row r="223182" ht="12.75" customHeight="1" x14ac:dyDescent="0.2"/>
    <row r="223186" ht="12.75" customHeight="1" x14ac:dyDescent="0.2"/>
    <row r="223190" ht="12.75" customHeight="1" x14ac:dyDescent="0.2"/>
    <row r="223194" ht="12.75" customHeight="1" x14ac:dyDescent="0.2"/>
    <row r="223198" ht="12.75" customHeight="1" x14ac:dyDescent="0.2"/>
    <row r="223202" ht="12.75" customHeight="1" x14ac:dyDescent="0.2"/>
    <row r="223206" ht="12.75" customHeight="1" x14ac:dyDescent="0.2"/>
    <row r="223210" ht="12.75" customHeight="1" x14ac:dyDescent="0.2"/>
    <row r="223214" ht="12.75" customHeight="1" x14ac:dyDescent="0.2"/>
    <row r="223218" ht="12.75" customHeight="1" x14ac:dyDescent="0.2"/>
    <row r="223222" ht="12.75" customHeight="1" x14ac:dyDescent="0.2"/>
    <row r="223226" ht="12.75" customHeight="1" x14ac:dyDescent="0.2"/>
    <row r="223230" ht="12.75" customHeight="1" x14ac:dyDescent="0.2"/>
    <row r="223234" ht="12.75" customHeight="1" x14ac:dyDescent="0.2"/>
    <row r="223238" ht="12.75" customHeight="1" x14ac:dyDescent="0.2"/>
    <row r="223242" ht="12.75" customHeight="1" x14ac:dyDescent="0.2"/>
    <row r="223246" ht="12.75" customHeight="1" x14ac:dyDescent="0.2"/>
    <row r="223250" ht="12.75" customHeight="1" x14ac:dyDescent="0.2"/>
    <row r="223254" ht="12.75" customHeight="1" x14ac:dyDescent="0.2"/>
    <row r="223258" ht="12.75" customHeight="1" x14ac:dyDescent="0.2"/>
    <row r="223262" ht="12.75" customHeight="1" x14ac:dyDescent="0.2"/>
    <row r="223266" ht="12.75" customHeight="1" x14ac:dyDescent="0.2"/>
    <row r="223270" ht="12.75" customHeight="1" x14ac:dyDescent="0.2"/>
    <row r="223274" ht="12.75" customHeight="1" x14ac:dyDescent="0.2"/>
    <row r="223278" ht="12.75" customHeight="1" x14ac:dyDescent="0.2"/>
    <row r="223282" ht="12.75" customHeight="1" x14ac:dyDescent="0.2"/>
    <row r="223286" ht="12.75" customHeight="1" x14ac:dyDescent="0.2"/>
    <row r="223290" ht="12.75" customHeight="1" x14ac:dyDescent="0.2"/>
    <row r="223294" ht="12.75" customHeight="1" x14ac:dyDescent="0.2"/>
    <row r="223298" ht="12.75" customHeight="1" x14ac:dyDescent="0.2"/>
    <row r="223302" ht="12.75" customHeight="1" x14ac:dyDescent="0.2"/>
    <row r="223306" ht="12.75" customHeight="1" x14ac:dyDescent="0.2"/>
    <row r="223310" ht="12.75" customHeight="1" x14ac:dyDescent="0.2"/>
    <row r="223314" ht="12.75" customHeight="1" x14ac:dyDescent="0.2"/>
    <row r="223318" ht="12.75" customHeight="1" x14ac:dyDescent="0.2"/>
    <row r="223322" ht="12.75" customHeight="1" x14ac:dyDescent="0.2"/>
    <row r="223326" ht="12.75" customHeight="1" x14ac:dyDescent="0.2"/>
    <row r="223330" ht="12.75" customHeight="1" x14ac:dyDescent="0.2"/>
    <row r="223334" ht="12.75" customHeight="1" x14ac:dyDescent="0.2"/>
    <row r="223338" ht="12.75" customHeight="1" x14ac:dyDescent="0.2"/>
    <row r="223342" ht="12.75" customHeight="1" x14ac:dyDescent="0.2"/>
    <row r="223346" ht="12.75" customHeight="1" x14ac:dyDescent="0.2"/>
    <row r="223350" ht="12.75" customHeight="1" x14ac:dyDescent="0.2"/>
    <row r="223354" ht="12.75" customHeight="1" x14ac:dyDescent="0.2"/>
    <row r="223358" ht="12.75" customHeight="1" x14ac:dyDescent="0.2"/>
    <row r="223362" ht="12.75" customHeight="1" x14ac:dyDescent="0.2"/>
    <row r="223366" ht="12.75" customHeight="1" x14ac:dyDescent="0.2"/>
    <row r="223370" ht="12.75" customHeight="1" x14ac:dyDescent="0.2"/>
    <row r="223374" ht="12.75" customHeight="1" x14ac:dyDescent="0.2"/>
    <row r="223378" ht="12.75" customHeight="1" x14ac:dyDescent="0.2"/>
    <row r="223382" ht="12.75" customHeight="1" x14ac:dyDescent="0.2"/>
    <row r="223386" ht="12.75" customHeight="1" x14ac:dyDescent="0.2"/>
    <row r="223390" ht="12.75" customHeight="1" x14ac:dyDescent="0.2"/>
    <row r="223394" ht="12.75" customHeight="1" x14ac:dyDescent="0.2"/>
    <row r="223398" ht="12.75" customHeight="1" x14ac:dyDescent="0.2"/>
    <row r="223402" ht="12.75" customHeight="1" x14ac:dyDescent="0.2"/>
    <row r="223406" ht="12.75" customHeight="1" x14ac:dyDescent="0.2"/>
    <row r="223410" ht="12.75" customHeight="1" x14ac:dyDescent="0.2"/>
    <row r="223414" ht="12.75" customHeight="1" x14ac:dyDescent="0.2"/>
    <row r="223418" ht="12.75" customHeight="1" x14ac:dyDescent="0.2"/>
    <row r="223422" ht="12.75" customHeight="1" x14ac:dyDescent="0.2"/>
    <row r="223426" ht="12.75" customHeight="1" x14ac:dyDescent="0.2"/>
    <row r="223430" ht="12.75" customHeight="1" x14ac:dyDescent="0.2"/>
    <row r="223434" ht="12.75" customHeight="1" x14ac:dyDescent="0.2"/>
    <row r="223438" ht="12.75" customHeight="1" x14ac:dyDescent="0.2"/>
    <row r="223442" ht="12.75" customHeight="1" x14ac:dyDescent="0.2"/>
    <row r="223446" ht="12.75" customHeight="1" x14ac:dyDescent="0.2"/>
    <row r="223450" ht="12.75" customHeight="1" x14ac:dyDescent="0.2"/>
    <row r="223454" ht="12.75" customHeight="1" x14ac:dyDescent="0.2"/>
    <row r="223458" ht="12.75" customHeight="1" x14ac:dyDescent="0.2"/>
    <row r="223462" ht="12.75" customHeight="1" x14ac:dyDescent="0.2"/>
    <row r="223466" ht="12.75" customHeight="1" x14ac:dyDescent="0.2"/>
    <row r="223470" ht="12.75" customHeight="1" x14ac:dyDescent="0.2"/>
    <row r="223474" ht="12.75" customHeight="1" x14ac:dyDescent="0.2"/>
    <row r="223478" ht="12.75" customHeight="1" x14ac:dyDescent="0.2"/>
    <row r="223482" ht="12.75" customHeight="1" x14ac:dyDescent="0.2"/>
    <row r="223486" ht="12.75" customHeight="1" x14ac:dyDescent="0.2"/>
    <row r="223490" ht="12.75" customHeight="1" x14ac:dyDescent="0.2"/>
    <row r="223494" ht="12.75" customHeight="1" x14ac:dyDescent="0.2"/>
    <row r="223498" ht="12.75" customHeight="1" x14ac:dyDescent="0.2"/>
    <row r="223502" ht="12.75" customHeight="1" x14ac:dyDescent="0.2"/>
    <row r="223506" ht="12.75" customHeight="1" x14ac:dyDescent="0.2"/>
    <row r="223510" ht="12.75" customHeight="1" x14ac:dyDescent="0.2"/>
    <row r="223514" ht="12.75" customHeight="1" x14ac:dyDescent="0.2"/>
    <row r="223518" ht="12.75" customHeight="1" x14ac:dyDescent="0.2"/>
    <row r="223522" ht="12.75" customHeight="1" x14ac:dyDescent="0.2"/>
    <row r="223526" ht="12.75" customHeight="1" x14ac:dyDescent="0.2"/>
    <row r="223530" ht="12.75" customHeight="1" x14ac:dyDescent="0.2"/>
    <row r="223534" ht="12.75" customHeight="1" x14ac:dyDescent="0.2"/>
    <row r="223538" ht="12.75" customHeight="1" x14ac:dyDescent="0.2"/>
    <row r="223542" ht="12.75" customHeight="1" x14ac:dyDescent="0.2"/>
    <row r="223546" ht="12.75" customHeight="1" x14ac:dyDescent="0.2"/>
    <row r="223550" ht="12.75" customHeight="1" x14ac:dyDescent="0.2"/>
    <row r="223554" ht="12.75" customHeight="1" x14ac:dyDescent="0.2"/>
    <row r="223558" ht="12.75" customHeight="1" x14ac:dyDescent="0.2"/>
    <row r="223562" ht="12.75" customHeight="1" x14ac:dyDescent="0.2"/>
    <row r="223566" ht="12.75" customHeight="1" x14ac:dyDescent="0.2"/>
    <row r="223570" ht="12.75" customHeight="1" x14ac:dyDescent="0.2"/>
    <row r="223574" ht="12.75" customHeight="1" x14ac:dyDescent="0.2"/>
    <row r="223578" ht="12.75" customHeight="1" x14ac:dyDescent="0.2"/>
    <row r="223582" ht="12.75" customHeight="1" x14ac:dyDescent="0.2"/>
    <row r="223586" ht="12.75" customHeight="1" x14ac:dyDescent="0.2"/>
    <row r="223590" ht="12.75" customHeight="1" x14ac:dyDescent="0.2"/>
    <row r="223594" ht="12.75" customHeight="1" x14ac:dyDescent="0.2"/>
    <row r="223598" ht="12.75" customHeight="1" x14ac:dyDescent="0.2"/>
    <row r="223602" ht="12.75" customHeight="1" x14ac:dyDescent="0.2"/>
    <row r="223606" ht="12.75" customHeight="1" x14ac:dyDescent="0.2"/>
    <row r="223610" ht="12.75" customHeight="1" x14ac:dyDescent="0.2"/>
    <row r="223614" ht="12.75" customHeight="1" x14ac:dyDescent="0.2"/>
    <row r="223618" ht="12.75" customHeight="1" x14ac:dyDescent="0.2"/>
    <row r="223622" ht="12.75" customHeight="1" x14ac:dyDescent="0.2"/>
    <row r="223626" ht="12.75" customHeight="1" x14ac:dyDescent="0.2"/>
    <row r="223630" ht="12.75" customHeight="1" x14ac:dyDescent="0.2"/>
    <row r="223634" ht="12.75" customHeight="1" x14ac:dyDescent="0.2"/>
    <row r="223638" ht="12.75" customHeight="1" x14ac:dyDescent="0.2"/>
    <row r="223642" ht="12.75" customHeight="1" x14ac:dyDescent="0.2"/>
    <row r="223646" ht="12.75" customHeight="1" x14ac:dyDescent="0.2"/>
    <row r="223650" ht="12.75" customHeight="1" x14ac:dyDescent="0.2"/>
    <row r="223654" ht="12.75" customHeight="1" x14ac:dyDescent="0.2"/>
    <row r="223658" ht="12.75" customHeight="1" x14ac:dyDescent="0.2"/>
    <row r="223662" ht="12.75" customHeight="1" x14ac:dyDescent="0.2"/>
    <row r="223666" ht="12.75" customHeight="1" x14ac:dyDescent="0.2"/>
    <row r="223670" ht="12.75" customHeight="1" x14ac:dyDescent="0.2"/>
    <row r="223674" ht="12.75" customHeight="1" x14ac:dyDescent="0.2"/>
    <row r="223678" ht="12.75" customHeight="1" x14ac:dyDescent="0.2"/>
    <row r="223682" ht="12.75" customHeight="1" x14ac:dyDescent="0.2"/>
    <row r="223686" ht="12.75" customHeight="1" x14ac:dyDescent="0.2"/>
    <row r="223690" ht="12.75" customHeight="1" x14ac:dyDescent="0.2"/>
    <row r="223694" ht="12.75" customHeight="1" x14ac:dyDescent="0.2"/>
    <row r="223698" ht="12.75" customHeight="1" x14ac:dyDescent="0.2"/>
    <row r="223702" ht="12.75" customHeight="1" x14ac:dyDescent="0.2"/>
    <row r="223706" ht="12.75" customHeight="1" x14ac:dyDescent="0.2"/>
    <row r="223710" ht="12.75" customHeight="1" x14ac:dyDescent="0.2"/>
    <row r="223714" ht="12.75" customHeight="1" x14ac:dyDescent="0.2"/>
    <row r="223718" ht="12.75" customHeight="1" x14ac:dyDescent="0.2"/>
    <row r="223722" ht="12.75" customHeight="1" x14ac:dyDescent="0.2"/>
    <row r="223726" ht="12.75" customHeight="1" x14ac:dyDescent="0.2"/>
    <row r="223730" ht="12.75" customHeight="1" x14ac:dyDescent="0.2"/>
    <row r="223734" ht="12.75" customHeight="1" x14ac:dyDescent="0.2"/>
    <row r="223738" ht="12.75" customHeight="1" x14ac:dyDescent="0.2"/>
    <row r="223742" ht="12.75" customHeight="1" x14ac:dyDescent="0.2"/>
    <row r="223746" ht="12.75" customHeight="1" x14ac:dyDescent="0.2"/>
    <row r="223750" ht="12.75" customHeight="1" x14ac:dyDescent="0.2"/>
    <row r="223754" ht="12.75" customHeight="1" x14ac:dyDescent="0.2"/>
    <row r="223758" ht="12.75" customHeight="1" x14ac:dyDescent="0.2"/>
    <row r="223762" ht="12.75" customHeight="1" x14ac:dyDescent="0.2"/>
    <row r="223766" ht="12.75" customHeight="1" x14ac:dyDescent="0.2"/>
    <row r="223770" ht="12.75" customHeight="1" x14ac:dyDescent="0.2"/>
    <row r="223774" ht="12.75" customHeight="1" x14ac:dyDescent="0.2"/>
    <row r="223778" ht="12.75" customHeight="1" x14ac:dyDescent="0.2"/>
    <row r="223782" ht="12.75" customHeight="1" x14ac:dyDescent="0.2"/>
    <row r="223786" ht="12.75" customHeight="1" x14ac:dyDescent="0.2"/>
    <row r="223790" ht="12.75" customHeight="1" x14ac:dyDescent="0.2"/>
    <row r="223794" ht="12.75" customHeight="1" x14ac:dyDescent="0.2"/>
    <row r="223798" ht="12.75" customHeight="1" x14ac:dyDescent="0.2"/>
    <row r="223802" ht="12.75" customHeight="1" x14ac:dyDescent="0.2"/>
    <row r="223806" ht="12.75" customHeight="1" x14ac:dyDescent="0.2"/>
    <row r="223810" ht="12.75" customHeight="1" x14ac:dyDescent="0.2"/>
    <row r="223814" ht="12.75" customHeight="1" x14ac:dyDescent="0.2"/>
    <row r="223818" ht="12.75" customHeight="1" x14ac:dyDescent="0.2"/>
    <row r="223822" ht="12.75" customHeight="1" x14ac:dyDescent="0.2"/>
    <row r="223826" ht="12.75" customHeight="1" x14ac:dyDescent="0.2"/>
    <row r="223830" ht="12.75" customHeight="1" x14ac:dyDescent="0.2"/>
    <row r="223834" ht="12.75" customHeight="1" x14ac:dyDescent="0.2"/>
    <row r="223838" ht="12.75" customHeight="1" x14ac:dyDescent="0.2"/>
    <row r="223842" ht="12.75" customHeight="1" x14ac:dyDescent="0.2"/>
    <row r="223846" ht="12.75" customHeight="1" x14ac:dyDescent="0.2"/>
    <row r="223850" ht="12.75" customHeight="1" x14ac:dyDescent="0.2"/>
    <row r="223854" ht="12.75" customHeight="1" x14ac:dyDescent="0.2"/>
    <row r="223858" ht="12.75" customHeight="1" x14ac:dyDescent="0.2"/>
    <row r="223862" ht="12.75" customHeight="1" x14ac:dyDescent="0.2"/>
    <row r="223866" ht="12.75" customHeight="1" x14ac:dyDescent="0.2"/>
    <row r="223870" ht="12.75" customHeight="1" x14ac:dyDescent="0.2"/>
    <row r="223874" ht="12.75" customHeight="1" x14ac:dyDescent="0.2"/>
    <row r="223878" ht="12.75" customHeight="1" x14ac:dyDescent="0.2"/>
    <row r="223882" ht="12.75" customHeight="1" x14ac:dyDescent="0.2"/>
    <row r="223886" ht="12.75" customHeight="1" x14ac:dyDescent="0.2"/>
    <row r="223890" ht="12.75" customHeight="1" x14ac:dyDescent="0.2"/>
    <row r="223894" ht="12.75" customHeight="1" x14ac:dyDescent="0.2"/>
    <row r="223898" ht="12.75" customHeight="1" x14ac:dyDescent="0.2"/>
    <row r="223902" ht="12.75" customHeight="1" x14ac:dyDescent="0.2"/>
    <row r="223906" ht="12.75" customHeight="1" x14ac:dyDescent="0.2"/>
    <row r="223910" ht="12.75" customHeight="1" x14ac:dyDescent="0.2"/>
    <row r="223914" ht="12.75" customHeight="1" x14ac:dyDescent="0.2"/>
    <row r="223918" ht="12.75" customHeight="1" x14ac:dyDescent="0.2"/>
    <row r="223922" ht="12.75" customHeight="1" x14ac:dyDescent="0.2"/>
    <row r="223926" ht="12.75" customHeight="1" x14ac:dyDescent="0.2"/>
    <row r="223930" ht="12.75" customHeight="1" x14ac:dyDescent="0.2"/>
    <row r="223934" ht="12.75" customHeight="1" x14ac:dyDescent="0.2"/>
    <row r="223938" ht="12.75" customHeight="1" x14ac:dyDescent="0.2"/>
    <row r="223942" ht="12.75" customHeight="1" x14ac:dyDescent="0.2"/>
    <row r="223946" ht="12.75" customHeight="1" x14ac:dyDescent="0.2"/>
    <row r="223950" ht="12.75" customHeight="1" x14ac:dyDescent="0.2"/>
    <row r="223954" ht="12.75" customHeight="1" x14ac:dyDescent="0.2"/>
    <row r="223958" ht="12.75" customHeight="1" x14ac:dyDescent="0.2"/>
    <row r="223962" ht="12.75" customHeight="1" x14ac:dyDescent="0.2"/>
    <row r="223966" ht="12.75" customHeight="1" x14ac:dyDescent="0.2"/>
    <row r="223970" ht="12.75" customHeight="1" x14ac:dyDescent="0.2"/>
    <row r="223974" ht="12.75" customHeight="1" x14ac:dyDescent="0.2"/>
    <row r="223978" ht="12.75" customHeight="1" x14ac:dyDescent="0.2"/>
    <row r="223982" ht="12.75" customHeight="1" x14ac:dyDescent="0.2"/>
    <row r="223986" ht="12.75" customHeight="1" x14ac:dyDescent="0.2"/>
    <row r="223990" ht="12.75" customHeight="1" x14ac:dyDescent="0.2"/>
    <row r="223994" ht="12.75" customHeight="1" x14ac:dyDescent="0.2"/>
    <row r="223998" ht="12.75" customHeight="1" x14ac:dyDescent="0.2"/>
    <row r="224002" ht="12.75" customHeight="1" x14ac:dyDescent="0.2"/>
    <row r="224006" ht="12.75" customHeight="1" x14ac:dyDescent="0.2"/>
    <row r="224010" ht="12.75" customHeight="1" x14ac:dyDescent="0.2"/>
    <row r="224014" ht="12.75" customHeight="1" x14ac:dyDescent="0.2"/>
    <row r="224018" ht="12.75" customHeight="1" x14ac:dyDescent="0.2"/>
    <row r="224022" ht="12.75" customHeight="1" x14ac:dyDescent="0.2"/>
    <row r="224026" ht="12.75" customHeight="1" x14ac:dyDescent="0.2"/>
    <row r="224030" ht="12.75" customHeight="1" x14ac:dyDescent="0.2"/>
    <row r="224034" ht="12.75" customHeight="1" x14ac:dyDescent="0.2"/>
    <row r="224038" ht="12.75" customHeight="1" x14ac:dyDescent="0.2"/>
    <row r="224042" ht="12.75" customHeight="1" x14ac:dyDescent="0.2"/>
    <row r="224046" ht="12.75" customHeight="1" x14ac:dyDescent="0.2"/>
    <row r="224050" ht="12.75" customHeight="1" x14ac:dyDescent="0.2"/>
    <row r="224054" ht="12.75" customHeight="1" x14ac:dyDescent="0.2"/>
    <row r="224058" ht="12.75" customHeight="1" x14ac:dyDescent="0.2"/>
    <row r="224062" ht="12.75" customHeight="1" x14ac:dyDescent="0.2"/>
    <row r="224066" ht="12.75" customHeight="1" x14ac:dyDescent="0.2"/>
    <row r="224070" ht="12.75" customHeight="1" x14ac:dyDescent="0.2"/>
    <row r="224074" ht="12.75" customHeight="1" x14ac:dyDescent="0.2"/>
    <row r="224078" ht="12.75" customHeight="1" x14ac:dyDescent="0.2"/>
    <row r="224082" ht="12.75" customHeight="1" x14ac:dyDescent="0.2"/>
    <row r="224086" ht="12.75" customHeight="1" x14ac:dyDescent="0.2"/>
    <row r="224090" ht="12.75" customHeight="1" x14ac:dyDescent="0.2"/>
    <row r="224094" ht="12.75" customHeight="1" x14ac:dyDescent="0.2"/>
    <row r="224098" ht="12.75" customHeight="1" x14ac:dyDescent="0.2"/>
    <row r="224102" ht="12.75" customHeight="1" x14ac:dyDescent="0.2"/>
    <row r="224106" ht="12.75" customHeight="1" x14ac:dyDescent="0.2"/>
    <row r="224110" ht="12.75" customHeight="1" x14ac:dyDescent="0.2"/>
    <row r="224114" ht="12.75" customHeight="1" x14ac:dyDescent="0.2"/>
    <row r="224118" ht="12.75" customHeight="1" x14ac:dyDescent="0.2"/>
    <row r="224122" ht="12.75" customHeight="1" x14ac:dyDescent="0.2"/>
    <row r="224126" ht="12.75" customHeight="1" x14ac:dyDescent="0.2"/>
    <row r="224130" ht="12.75" customHeight="1" x14ac:dyDescent="0.2"/>
    <row r="224134" ht="12.75" customHeight="1" x14ac:dyDescent="0.2"/>
    <row r="224138" ht="12.75" customHeight="1" x14ac:dyDescent="0.2"/>
    <row r="224142" ht="12.75" customHeight="1" x14ac:dyDescent="0.2"/>
    <row r="224146" ht="12.75" customHeight="1" x14ac:dyDescent="0.2"/>
    <row r="224150" ht="12.75" customHeight="1" x14ac:dyDescent="0.2"/>
    <row r="224154" ht="12.75" customHeight="1" x14ac:dyDescent="0.2"/>
    <row r="224158" ht="12.75" customHeight="1" x14ac:dyDescent="0.2"/>
    <row r="224162" ht="12.75" customHeight="1" x14ac:dyDescent="0.2"/>
    <row r="224166" ht="12.75" customHeight="1" x14ac:dyDescent="0.2"/>
    <row r="224170" ht="12.75" customHeight="1" x14ac:dyDescent="0.2"/>
    <row r="224174" ht="12.75" customHeight="1" x14ac:dyDescent="0.2"/>
    <row r="224178" ht="12.75" customHeight="1" x14ac:dyDescent="0.2"/>
    <row r="224182" ht="12.75" customHeight="1" x14ac:dyDescent="0.2"/>
    <row r="224186" ht="12.75" customHeight="1" x14ac:dyDescent="0.2"/>
    <row r="224190" ht="12.75" customHeight="1" x14ac:dyDescent="0.2"/>
    <row r="224194" ht="12.75" customHeight="1" x14ac:dyDescent="0.2"/>
    <row r="224198" ht="12.75" customHeight="1" x14ac:dyDescent="0.2"/>
    <row r="224202" ht="12.75" customHeight="1" x14ac:dyDescent="0.2"/>
    <row r="224206" ht="12.75" customHeight="1" x14ac:dyDescent="0.2"/>
    <row r="224210" ht="12.75" customHeight="1" x14ac:dyDescent="0.2"/>
    <row r="224214" ht="12.75" customHeight="1" x14ac:dyDescent="0.2"/>
    <row r="224218" ht="12.75" customHeight="1" x14ac:dyDescent="0.2"/>
    <row r="224222" ht="12.75" customHeight="1" x14ac:dyDescent="0.2"/>
    <row r="224226" ht="12.75" customHeight="1" x14ac:dyDescent="0.2"/>
    <row r="224230" ht="12.75" customHeight="1" x14ac:dyDescent="0.2"/>
    <row r="224234" ht="12.75" customHeight="1" x14ac:dyDescent="0.2"/>
    <row r="224238" ht="12.75" customHeight="1" x14ac:dyDescent="0.2"/>
    <row r="224242" ht="12.75" customHeight="1" x14ac:dyDescent="0.2"/>
    <row r="224246" ht="12.75" customHeight="1" x14ac:dyDescent="0.2"/>
    <row r="224250" ht="12.75" customHeight="1" x14ac:dyDescent="0.2"/>
    <row r="224254" ht="12.75" customHeight="1" x14ac:dyDescent="0.2"/>
    <row r="224258" ht="12.75" customHeight="1" x14ac:dyDescent="0.2"/>
    <row r="224262" ht="12.75" customHeight="1" x14ac:dyDescent="0.2"/>
    <row r="224266" ht="12.75" customHeight="1" x14ac:dyDescent="0.2"/>
    <row r="224270" ht="12.75" customHeight="1" x14ac:dyDescent="0.2"/>
    <row r="224274" ht="12.75" customHeight="1" x14ac:dyDescent="0.2"/>
    <row r="224278" ht="12.75" customHeight="1" x14ac:dyDescent="0.2"/>
    <row r="224282" ht="12.75" customHeight="1" x14ac:dyDescent="0.2"/>
    <row r="224286" ht="12.75" customHeight="1" x14ac:dyDescent="0.2"/>
    <row r="224290" ht="12.75" customHeight="1" x14ac:dyDescent="0.2"/>
    <row r="224294" ht="12.75" customHeight="1" x14ac:dyDescent="0.2"/>
    <row r="224298" ht="12.75" customHeight="1" x14ac:dyDescent="0.2"/>
    <row r="224302" ht="12.75" customHeight="1" x14ac:dyDescent="0.2"/>
    <row r="224306" ht="12.75" customHeight="1" x14ac:dyDescent="0.2"/>
    <row r="224310" ht="12.75" customHeight="1" x14ac:dyDescent="0.2"/>
    <row r="224314" ht="12.75" customHeight="1" x14ac:dyDescent="0.2"/>
    <row r="224318" ht="12.75" customHeight="1" x14ac:dyDescent="0.2"/>
    <row r="224322" ht="12.75" customHeight="1" x14ac:dyDescent="0.2"/>
    <row r="224326" ht="12.75" customHeight="1" x14ac:dyDescent="0.2"/>
    <row r="224330" ht="12.75" customHeight="1" x14ac:dyDescent="0.2"/>
    <row r="224334" ht="12.75" customHeight="1" x14ac:dyDescent="0.2"/>
    <row r="224338" ht="12.75" customHeight="1" x14ac:dyDescent="0.2"/>
    <row r="224342" ht="12.75" customHeight="1" x14ac:dyDescent="0.2"/>
    <row r="224346" ht="12.75" customHeight="1" x14ac:dyDescent="0.2"/>
    <row r="224350" ht="12.75" customHeight="1" x14ac:dyDescent="0.2"/>
    <row r="224354" ht="12.75" customHeight="1" x14ac:dyDescent="0.2"/>
    <row r="224358" ht="12.75" customHeight="1" x14ac:dyDescent="0.2"/>
    <row r="224362" ht="12.75" customHeight="1" x14ac:dyDescent="0.2"/>
    <row r="224366" ht="12.75" customHeight="1" x14ac:dyDescent="0.2"/>
    <row r="224370" ht="12.75" customHeight="1" x14ac:dyDescent="0.2"/>
    <row r="224374" ht="12.75" customHeight="1" x14ac:dyDescent="0.2"/>
    <row r="224378" ht="12.75" customHeight="1" x14ac:dyDescent="0.2"/>
    <row r="224382" ht="12.75" customHeight="1" x14ac:dyDescent="0.2"/>
    <row r="224386" ht="12.75" customHeight="1" x14ac:dyDescent="0.2"/>
    <row r="224390" ht="12.75" customHeight="1" x14ac:dyDescent="0.2"/>
    <row r="224394" ht="12.75" customHeight="1" x14ac:dyDescent="0.2"/>
    <row r="224398" ht="12.75" customHeight="1" x14ac:dyDescent="0.2"/>
    <row r="224402" ht="12.75" customHeight="1" x14ac:dyDescent="0.2"/>
    <row r="224406" ht="12.75" customHeight="1" x14ac:dyDescent="0.2"/>
    <row r="224410" ht="12.75" customHeight="1" x14ac:dyDescent="0.2"/>
    <row r="224414" ht="12.75" customHeight="1" x14ac:dyDescent="0.2"/>
    <row r="224418" ht="12.75" customHeight="1" x14ac:dyDescent="0.2"/>
    <row r="224422" ht="12.75" customHeight="1" x14ac:dyDescent="0.2"/>
    <row r="224426" ht="12.75" customHeight="1" x14ac:dyDescent="0.2"/>
    <row r="224430" ht="12.75" customHeight="1" x14ac:dyDescent="0.2"/>
    <row r="224434" ht="12.75" customHeight="1" x14ac:dyDescent="0.2"/>
    <row r="224438" ht="12.75" customHeight="1" x14ac:dyDescent="0.2"/>
    <row r="224442" ht="12.75" customHeight="1" x14ac:dyDescent="0.2"/>
    <row r="224446" ht="12.75" customHeight="1" x14ac:dyDescent="0.2"/>
    <row r="224450" ht="12.75" customHeight="1" x14ac:dyDescent="0.2"/>
    <row r="224454" ht="12.75" customHeight="1" x14ac:dyDescent="0.2"/>
    <row r="224458" ht="12.75" customHeight="1" x14ac:dyDescent="0.2"/>
    <row r="224462" ht="12.75" customHeight="1" x14ac:dyDescent="0.2"/>
    <row r="224466" ht="12.75" customHeight="1" x14ac:dyDescent="0.2"/>
    <row r="224470" ht="12.75" customHeight="1" x14ac:dyDescent="0.2"/>
    <row r="224474" ht="12.75" customHeight="1" x14ac:dyDescent="0.2"/>
    <row r="224478" ht="12.75" customHeight="1" x14ac:dyDescent="0.2"/>
    <row r="224482" ht="12.75" customHeight="1" x14ac:dyDescent="0.2"/>
    <row r="224486" ht="12.75" customHeight="1" x14ac:dyDescent="0.2"/>
    <row r="224490" ht="12.75" customHeight="1" x14ac:dyDescent="0.2"/>
    <row r="224494" ht="12.75" customHeight="1" x14ac:dyDescent="0.2"/>
    <row r="224498" ht="12.75" customHeight="1" x14ac:dyDescent="0.2"/>
    <row r="224502" ht="12.75" customHeight="1" x14ac:dyDescent="0.2"/>
    <row r="224506" ht="12.75" customHeight="1" x14ac:dyDescent="0.2"/>
    <row r="224510" ht="12.75" customHeight="1" x14ac:dyDescent="0.2"/>
    <row r="224514" ht="12.75" customHeight="1" x14ac:dyDescent="0.2"/>
    <row r="224518" ht="12.75" customHeight="1" x14ac:dyDescent="0.2"/>
    <row r="224522" ht="12.75" customHeight="1" x14ac:dyDescent="0.2"/>
    <row r="224526" ht="12.75" customHeight="1" x14ac:dyDescent="0.2"/>
    <row r="224530" ht="12.75" customHeight="1" x14ac:dyDescent="0.2"/>
    <row r="224534" ht="12.75" customHeight="1" x14ac:dyDescent="0.2"/>
    <row r="224538" ht="12.75" customHeight="1" x14ac:dyDescent="0.2"/>
    <row r="224542" ht="12.75" customHeight="1" x14ac:dyDescent="0.2"/>
    <row r="224546" ht="12.75" customHeight="1" x14ac:dyDescent="0.2"/>
    <row r="224550" ht="12.75" customHeight="1" x14ac:dyDescent="0.2"/>
    <row r="224554" ht="12.75" customHeight="1" x14ac:dyDescent="0.2"/>
    <row r="224558" ht="12.75" customHeight="1" x14ac:dyDescent="0.2"/>
    <row r="224562" ht="12.75" customHeight="1" x14ac:dyDescent="0.2"/>
    <row r="224566" ht="12.75" customHeight="1" x14ac:dyDescent="0.2"/>
    <row r="224570" ht="12.75" customHeight="1" x14ac:dyDescent="0.2"/>
    <row r="224574" ht="12.75" customHeight="1" x14ac:dyDescent="0.2"/>
    <row r="224578" ht="12.75" customHeight="1" x14ac:dyDescent="0.2"/>
    <row r="224582" ht="12.75" customHeight="1" x14ac:dyDescent="0.2"/>
    <row r="224586" ht="12.75" customHeight="1" x14ac:dyDescent="0.2"/>
    <row r="224590" ht="12.75" customHeight="1" x14ac:dyDescent="0.2"/>
    <row r="224594" ht="12.75" customHeight="1" x14ac:dyDescent="0.2"/>
    <row r="224598" ht="12.75" customHeight="1" x14ac:dyDescent="0.2"/>
    <row r="224602" ht="12.75" customHeight="1" x14ac:dyDescent="0.2"/>
    <row r="224606" ht="12.75" customHeight="1" x14ac:dyDescent="0.2"/>
    <row r="224610" ht="12.75" customHeight="1" x14ac:dyDescent="0.2"/>
    <row r="224614" ht="12.75" customHeight="1" x14ac:dyDescent="0.2"/>
    <row r="224618" ht="12.75" customHeight="1" x14ac:dyDescent="0.2"/>
    <row r="224622" ht="12.75" customHeight="1" x14ac:dyDescent="0.2"/>
    <row r="224626" ht="12.75" customHeight="1" x14ac:dyDescent="0.2"/>
    <row r="224630" ht="12.75" customHeight="1" x14ac:dyDescent="0.2"/>
    <row r="224634" ht="12.75" customHeight="1" x14ac:dyDescent="0.2"/>
    <row r="224638" ht="12.75" customHeight="1" x14ac:dyDescent="0.2"/>
    <row r="224642" ht="12.75" customHeight="1" x14ac:dyDescent="0.2"/>
    <row r="224646" ht="12.75" customHeight="1" x14ac:dyDescent="0.2"/>
    <row r="224650" ht="12.75" customHeight="1" x14ac:dyDescent="0.2"/>
    <row r="224654" ht="12.75" customHeight="1" x14ac:dyDescent="0.2"/>
    <row r="224658" ht="12.75" customHeight="1" x14ac:dyDescent="0.2"/>
    <row r="224662" ht="12.75" customHeight="1" x14ac:dyDescent="0.2"/>
    <row r="224666" ht="12.75" customHeight="1" x14ac:dyDescent="0.2"/>
    <row r="224670" ht="12.75" customHeight="1" x14ac:dyDescent="0.2"/>
    <row r="224674" ht="12.75" customHeight="1" x14ac:dyDescent="0.2"/>
    <row r="224678" ht="12.75" customHeight="1" x14ac:dyDescent="0.2"/>
    <row r="224682" ht="12.75" customHeight="1" x14ac:dyDescent="0.2"/>
    <row r="224686" ht="12.75" customHeight="1" x14ac:dyDescent="0.2"/>
    <row r="224690" ht="12.75" customHeight="1" x14ac:dyDescent="0.2"/>
    <row r="224694" ht="12.75" customHeight="1" x14ac:dyDescent="0.2"/>
    <row r="224698" ht="12.75" customHeight="1" x14ac:dyDescent="0.2"/>
    <row r="224702" ht="12.75" customHeight="1" x14ac:dyDescent="0.2"/>
    <row r="224706" ht="12.75" customHeight="1" x14ac:dyDescent="0.2"/>
    <row r="224710" ht="12.75" customHeight="1" x14ac:dyDescent="0.2"/>
    <row r="224714" ht="12.75" customHeight="1" x14ac:dyDescent="0.2"/>
    <row r="224718" ht="12.75" customHeight="1" x14ac:dyDescent="0.2"/>
    <row r="224722" ht="12.75" customHeight="1" x14ac:dyDescent="0.2"/>
    <row r="224726" ht="12.75" customHeight="1" x14ac:dyDescent="0.2"/>
    <row r="224730" ht="12.75" customHeight="1" x14ac:dyDescent="0.2"/>
    <row r="224734" ht="12.75" customHeight="1" x14ac:dyDescent="0.2"/>
    <row r="224738" ht="12.75" customHeight="1" x14ac:dyDescent="0.2"/>
    <row r="224742" ht="12.75" customHeight="1" x14ac:dyDescent="0.2"/>
    <row r="224746" ht="12.75" customHeight="1" x14ac:dyDescent="0.2"/>
    <row r="224750" ht="12.75" customHeight="1" x14ac:dyDescent="0.2"/>
    <row r="224754" ht="12.75" customHeight="1" x14ac:dyDescent="0.2"/>
    <row r="224758" ht="12.75" customHeight="1" x14ac:dyDescent="0.2"/>
    <row r="224762" ht="12.75" customHeight="1" x14ac:dyDescent="0.2"/>
    <row r="224766" ht="12.75" customHeight="1" x14ac:dyDescent="0.2"/>
    <row r="224770" ht="12.75" customHeight="1" x14ac:dyDescent="0.2"/>
    <row r="224774" ht="12.75" customHeight="1" x14ac:dyDescent="0.2"/>
    <row r="224778" ht="12.75" customHeight="1" x14ac:dyDescent="0.2"/>
    <row r="224782" ht="12.75" customHeight="1" x14ac:dyDescent="0.2"/>
    <row r="224786" ht="12.75" customHeight="1" x14ac:dyDescent="0.2"/>
    <row r="224790" ht="12.75" customHeight="1" x14ac:dyDescent="0.2"/>
    <row r="224794" ht="12.75" customHeight="1" x14ac:dyDescent="0.2"/>
    <row r="224798" ht="12.75" customHeight="1" x14ac:dyDescent="0.2"/>
    <row r="224802" ht="12.75" customHeight="1" x14ac:dyDescent="0.2"/>
    <row r="224806" ht="12.75" customHeight="1" x14ac:dyDescent="0.2"/>
    <row r="224810" ht="12.75" customHeight="1" x14ac:dyDescent="0.2"/>
    <row r="224814" ht="12.75" customHeight="1" x14ac:dyDescent="0.2"/>
    <row r="224818" ht="12.75" customHeight="1" x14ac:dyDescent="0.2"/>
    <row r="224822" ht="12.75" customHeight="1" x14ac:dyDescent="0.2"/>
    <row r="224826" ht="12.75" customHeight="1" x14ac:dyDescent="0.2"/>
    <row r="224830" ht="12.75" customHeight="1" x14ac:dyDescent="0.2"/>
    <row r="224834" ht="12.75" customHeight="1" x14ac:dyDescent="0.2"/>
    <row r="224838" ht="12.75" customHeight="1" x14ac:dyDescent="0.2"/>
    <row r="224842" ht="12.75" customHeight="1" x14ac:dyDescent="0.2"/>
    <row r="224846" ht="12.75" customHeight="1" x14ac:dyDescent="0.2"/>
    <row r="224850" ht="12.75" customHeight="1" x14ac:dyDescent="0.2"/>
    <row r="224854" ht="12.75" customHeight="1" x14ac:dyDescent="0.2"/>
    <row r="224858" ht="12.75" customHeight="1" x14ac:dyDescent="0.2"/>
    <row r="224862" ht="12.75" customHeight="1" x14ac:dyDescent="0.2"/>
    <row r="224866" ht="12.75" customHeight="1" x14ac:dyDescent="0.2"/>
    <row r="224870" ht="12.75" customHeight="1" x14ac:dyDescent="0.2"/>
    <row r="224874" ht="12.75" customHeight="1" x14ac:dyDescent="0.2"/>
    <row r="224878" ht="12.75" customHeight="1" x14ac:dyDescent="0.2"/>
    <row r="224882" ht="12.75" customHeight="1" x14ac:dyDescent="0.2"/>
    <row r="224886" ht="12.75" customHeight="1" x14ac:dyDescent="0.2"/>
    <row r="224890" ht="12.75" customHeight="1" x14ac:dyDescent="0.2"/>
    <row r="224894" ht="12.75" customHeight="1" x14ac:dyDescent="0.2"/>
    <row r="224898" ht="12.75" customHeight="1" x14ac:dyDescent="0.2"/>
    <row r="224902" ht="12.75" customHeight="1" x14ac:dyDescent="0.2"/>
    <row r="224906" ht="12.75" customHeight="1" x14ac:dyDescent="0.2"/>
    <row r="224910" ht="12.75" customHeight="1" x14ac:dyDescent="0.2"/>
    <row r="224914" ht="12.75" customHeight="1" x14ac:dyDescent="0.2"/>
    <row r="224918" ht="12.75" customHeight="1" x14ac:dyDescent="0.2"/>
    <row r="224922" ht="12.75" customHeight="1" x14ac:dyDescent="0.2"/>
    <row r="224926" ht="12.75" customHeight="1" x14ac:dyDescent="0.2"/>
    <row r="224930" ht="12.75" customHeight="1" x14ac:dyDescent="0.2"/>
    <row r="224934" ht="12.75" customHeight="1" x14ac:dyDescent="0.2"/>
    <row r="224938" ht="12.75" customHeight="1" x14ac:dyDescent="0.2"/>
    <row r="224942" ht="12.75" customHeight="1" x14ac:dyDescent="0.2"/>
    <row r="224946" ht="12.75" customHeight="1" x14ac:dyDescent="0.2"/>
    <row r="224950" ht="12.75" customHeight="1" x14ac:dyDescent="0.2"/>
    <row r="224954" ht="12.75" customHeight="1" x14ac:dyDescent="0.2"/>
    <row r="224958" ht="12.75" customHeight="1" x14ac:dyDescent="0.2"/>
    <row r="224962" ht="12.75" customHeight="1" x14ac:dyDescent="0.2"/>
    <row r="224966" ht="12.75" customHeight="1" x14ac:dyDescent="0.2"/>
    <row r="224970" ht="12.75" customHeight="1" x14ac:dyDescent="0.2"/>
    <row r="224974" ht="12.75" customHeight="1" x14ac:dyDescent="0.2"/>
    <row r="224978" ht="12.75" customHeight="1" x14ac:dyDescent="0.2"/>
    <row r="224982" ht="12.75" customHeight="1" x14ac:dyDescent="0.2"/>
    <row r="224986" ht="12.75" customHeight="1" x14ac:dyDescent="0.2"/>
    <row r="224990" ht="12.75" customHeight="1" x14ac:dyDescent="0.2"/>
    <row r="224994" ht="12.75" customHeight="1" x14ac:dyDescent="0.2"/>
    <row r="224998" ht="12.75" customHeight="1" x14ac:dyDescent="0.2"/>
    <row r="225002" ht="12.75" customHeight="1" x14ac:dyDescent="0.2"/>
    <row r="225006" ht="12.75" customHeight="1" x14ac:dyDescent="0.2"/>
    <row r="225010" ht="12.75" customHeight="1" x14ac:dyDescent="0.2"/>
    <row r="225014" ht="12.75" customHeight="1" x14ac:dyDescent="0.2"/>
    <row r="225018" ht="12.75" customHeight="1" x14ac:dyDescent="0.2"/>
    <row r="225022" ht="12.75" customHeight="1" x14ac:dyDescent="0.2"/>
    <row r="225026" ht="12.75" customHeight="1" x14ac:dyDescent="0.2"/>
    <row r="225030" ht="12.75" customHeight="1" x14ac:dyDescent="0.2"/>
    <row r="225034" ht="12.75" customHeight="1" x14ac:dyDescent="0.2"/>
    <row r="225038" ht="12.75" customHeight="1" x14ac:dyDescent="0.2"/>
    <row r="225042" ht="12.75" customHeight="1" x14ac:dyDescent="0.2"/>
    <row r="225046" ht="12.75" customHeight="1" x14ac:dyDescent="0.2"/>
    <row r="225050" ht="12.75" customHeight="1" x14ac:dyDescent="0.2"/>
    <row r="225054" ht="12.75" customHeight="1" x14ac:dyDescent="0.2"/>
    <row r="225058" ht="12.75" customHeight="1" x14ac:dyDescent="0.2"/>
    <row r="225062" ht="12.75" customHeight="1" x14ac:dyDescent="0.2"/>
    <row r="225066" ht="12.75" customHeight="1" x14ac:dyDescent="0.2"/>
    <row r="225070" ht="12.75" customHeight="1" x14ac:dyDescent="0.2"/>
    <row r="225074" ht="12.75" customHeight="1" x14ac:dyDescent="0.2"/>
    <row r="225078" ht="12.75" customHeight="1" x14ac:dyDescent="0.2"/>
    <row r="225082" ht="12.75" customHeight="1" x14ac:dyDescent="0.2"/>
    <row r="225086" ht="12.75" customHeight="1" x14ac:dyDescent="0.2"/>
    <row r="225090" ht="12.75" customHeight="1" x14ac:dyDescent="0.2"/>
    <row r="225094" ht="12.75" customHeight="1" x14ac:dyDescent="0.2"/>
    <row r="225098" ht="12.75" customHeight="1" x14ac:dyDescent="0.2"/>
    <row r="225102" ht="12.75" customHeight="1" x14ac:dyDescent="0.2"/>
    <row r="225106" ht="12.75" customHeight="1" x14ac:dyDescent="0.2"/>
    <row r="225110" ht="12.75" customHeight="1" x14ac:dyDescent="0.2"/>
    <row r="225114" ht="12.75" customHeight="1" x14ac:dyDescent="0.2"/>
    <row r="225118" ht="12.75" customHeight="1" x14ac:dyDescent="0.2"/>
    <row r="225122" ht="12.75" customHeight="1" x14ac:dyDescent="0.2"/>
    <row r="225126" ht="12.75" customHeight="1" x14ac:dyDescent="0.2"/>
    <row r="225130" ht="12.75" customHeight="1" x14ac:dyDescent="0.2"/>
    <row r="225134" ht="12.75" customHeight="1" x14ac:dyDescent="0.2"/>
    <row r="225138" ht="12.75" customHeight="1" x14ac:dyDescent="0.2"/>
    <row r="225142" ht="12.75" customHeight="1" x14ac:dyDescent="0.2"/>
    <row r="225146" ht="12.75" customHeight="1" x14ac:dyDescent="0.2"/>
    <row r="225150" ht="12.75" customHeight="1" x14ac:dyDescent="0.2"/>
    <row r="225154" ht="12.75" customHeight="1" x14ac:dyDescent="0.2"/>
    <row r="225158" ht="12.75" customHeight="1" x14ac:dyDescent="0.2"/>
    <row r="225162" ht="12.75" customHeight="1" x14ac:dyDescent="0.2"/>
    <row r="225166" ht="12.75" customHeight="1" x14ac:dyDescent="0.2"/>
    <row r="225170" ht="12.75" customHeight="1" x14ac:dyDescent="0.2"/>
    <row r="225174" ht="12.75" customHeight="1" x14ac:dyDescent="0.2"/>
    <row r="225178" ht="12.75" customHeight="1" x14ac:dyDescent="0.2"/>
    <row r="225182" ht="12.75" customHeight="1" x14ac:dyDescent="0.2"/>
    <row r="225186" ht="12.75" customHeight="1" x14ac:dyDescent="0.2"/>
    <row r="225190" ht="12.75" customHeight="1" x14ac:dyDescent="0.2"/>
    <row r="225194" ht="12.75" customHeight="1" x14ac:dyDescent="0.2"/>
    <row r="225198" ht="12.75" customHeight="1" x14ac:dyDescent="0.2"/>
    <row r="225202" ht="12.75" customHeight="1" x14ac:dyDescent="0.2"/>
    <row r="225206" ht="12.75" customHeight="1" x14ac:dyDescent="0.2"/>
    <row r="225210" ht="12.75" customHeight="1" x14ac:dyDescent="0.2"/>
    <row r="225214" ht="12.75" customHeight="1" x14ac:dyDescent="0.2"/>
    <row r="225218" ht="12.75" customHeight="1" x14ac:dyDescent="0.2"/>
    <row r="225222" ht="12.75" customHeight="1" x14ac:dyDescent="0.2"/>
    <row r="225226" ht="12.75" customHeight="1" x14ac:dyDescent="0.2"/>
    <row r="225230" ht="12.75" customHeight="1" x14ac:dyDescent="0.2"/>
    <row r="225234" ht="12.75" customHeight="1" x14ac:dyDescent="0.2"/>
    <row r="225238" ht="12.75" customHeight="1" x14ac:dyDescent="0.2"/>
    <row r="225242" ht="12.75" customHeight="1" x14ac:dyDescent="0.2"/>
    <row r="225246" ht="12.75" customHeight="1" x14ac:dyDescent="0.2"/>
    <row r="225250" ht="12.75" customHeight="1" x14ac:dyDescent="0.2"/>
    <row r="225254" ht="12.75" customHeight="1" x14ac:dyDescent="0.2"/>
    <row r="225258" ht="12.75" customHeight="1" x14ac:dyDescent="0.2"/>
    <row r="225262" ht="12.75" customHeight="1" x14ac:dyDescent="0.2"/>
    <row r="225266" ht="12.75" customHeight="1" x14ac:dyDescent="0.2"/>
    <row r="225270" ht="12.75" customHeight="1" x14ac:dyDescent="0.2"/>
    <row r="225274" ht="12.75" customHeight="1" x14ac:dyDescent="0.2"/>
    <row r="225278" ht="12.75" customHeight="1" x14ac:dyDescent="0.2"/>
    <row r="225282" ht="12.75" customHeight="1" x14ac:dyDescent="0.2"/>
    <row r="225286" ht="12.75" customHeight="1" x14ac:dyDescent="0.2"/>
    <row r="225290" ht="12.75" customHeight="1" x14ac:dyDescent="0.2"/>
    <row r="225294" ht="12.75" customHeight="1" x14ac:dyDescent="0.2"/>
    <row r="225298" ht="12.75" customHeight="1" x14ac:dyDescent="0.2"/>
    <row r="225302" ht="12.75" customHeight="1" x14ac:dyDescent="0.2"/>
    <row r="225306" ht="12.75" customHeight="1" x14ac:dyDescent="0.2"/>
    <row r="225310" ht="12.75" customHeight="1" x14ac:dyDescent="0.2"/>
    <row r="225314" ht="12.75" customHeight="1" x14ac:dyDescent="0.2"/>
    <row r="225318" ht="12.75" customHeight="1" x14ac:dyDescent="0.2"/>
    <row r="225322" ht="12.75" customHeight="1" x14ac:dyDescent="0.2"/>
    <row r="225326" ht="12.75" customHeight="1" x14ac:dyDescent="0.2"/>
    <row r="225330" ht="12.75" customHeight="1" x14ac:dyDescent="0.2"/>
    <row r="225334" ht="12.75" customHeight="1" x14ac:dyDescent="0.2"/>
    <row r="225338" ht="12.75" customHeight="1" x14ac:dyDescent="0.2"/>
    <row r="225342" ht="12.75" customHeight="1" x14ac:dyDescent="0.2"/>
    <row r="225346" ht="12.75" customHeight="1" x14ac:dyDescent="0.2"/>
    <row r="225350" ht="12.75" customHeight="1" x14ac:dyDescent="0.2"/>
    <row r="225354" ht="12.75" customHeight="1" x14ac:dyDescent="0.2"/>
    <row r="225358" ht="12.75" customHeight="1" x14ac:dyDescent="0.2"/>
    <row r="225362" ht="12.75" customHeight="1" x14ac:dyDescent="0.2"/>
    <row r="225366" ht="12.75" customHeight="1" x14ac:dyDescent="0.2"/>
    <row r="225370" ht="12.75" customHeight="1" x14ac:dyDescent="0.2"/>
    <row r="225374" ht="12.75" customHeight="1" x14ac:dyDescent="0.2"/>
    <row r="225378" ht="12.75" customHeight="1" x14ac:dyDescent="0.2"/>
    <row r="225382" ht="12.75" customHeight="1" x14ac:dyDescent="0.2"/>
    <row r="225386" ht="12.75" customHeight="1" x14ac:dyDescent="0.2"/>
    <row r="225390" ht="12.75" customHeight="1" x14ac:dyDescent="0.2"/>
    <row r="225394" ht="12.75" customHeight="1" x14ac:dyDescent="0.2"/>
    <row r="225398" ht="12.75" customHeight="1" x14ac:dyDescent="0.2"/>
    <row r="225402" ht="12.75" customHeight="1" x14ac:dyDescent="0.2"/>
    <row r="225406" ht="12.75" customHeight="1" x14ac:dyDescent="0.2"/>
    <row r="225410" ht="12.75" customHeight="1" x14ac:dyDescent="0.2"/>
    <row r="225414" ht="12.75" customHeight="1" x14ac:dyDescent="0.2"/>
    <row r="225418" ht="12.75" customHeight="1" x14ac:dyDescent="0.2"/>
    <row r="225422" ht="12.75" customHeight="1" x14ac:dyDescent="0.2"/>
    <row r="225426" ht="12.75" customHeight="1" x14ac:dyDescent="0.2"/>
    <row r="225430" ht="12.75" customHeight="1" x14ac:dyDescent="0.2"/>
    <row r="225434" ht="12.75" customHeight="1" x14ac:dyDescent="0.2"/>
    <row r="225438" ht="12.75" customHeight="1" x14ac:dyDescent="0.2"/>
    <row r="225442" ht="12.75" customHeight="1" x14ac:dyDescent="0.2"/>
    <row r="225446" ht="12.75" customHeight="1" x14ac:dyDescent="0.2"/>
    <row r="225450" ht="12.75" customHeight="1" x14ac:dyDescent="0.2"/>
    <row r="225454" ht="12.75" customHeight="1" x14ac:dyDescent="0.2"/>
    <row r="225458" ht="12.75" customHeight="1" x14ac:dyDescent="0.2"/>
    <row r="225462" ht="12.75" customHeight="1" x14ac:dyDescent="0.2"/>
    <row r="225466" ht="12.75" customHeight="1" x14ac:dyDescent="0.2"/>
    <row r="225470" ht="12.75" customHeight="1" x14ac:dyDescent="0.2"/>
    <row r="225474" ht="12.75" customHeight="1" x14ac:dyDescent="0.2"/>
    <row r="225478" ht="12.75" customHeight="1" x14ac:dyDescent="0.2"/>
    <row r="225482" ht="12.75" customHeight="1" x14ac:dyDescent="0.2"/>
    <row r="225486" ht="12.75" customHeight="1" x14ac:dyDescent="0.2"/>
    <row r="225490" ht="12.75" customHeight="1" x14ac:dyDescent="0.2"/>
    <row r="225494" ht="12.75" customHeight="1" x14ac:dyDescent="0.2"/>
    <row r="225498" ht="12.75" customHeight="1" x14ac:dyDescent="0.2"/>
    <row r="225502" ht="12.75" customHeight="1" x14ac:dyDescent="0.2"/>
    <row r="225506" ht="12.75" customHeight="1" x14ac:dyDescent="0.2"/>
    <row r="225510" ht="12.75" customHeight="1" x14ac:dyDescent="0.2"/>
    <row r="225514" ht="12.75" customHeight="1" x14ac:dyDescent="0.2"/>
    <row r="225518" ht="12.75" customHeight="1" x14ac:dyDescent="0.2"/>
    <row r="225522" ht="12.75" customHeight="1" x14ac:dyDescent="0.2"/>
    <row r="225526" ht="12.75" customHeight="1" x14ac:dyDescent="0.2"/>
    <row r="225530" ht="12.75" customHeight="1" x14ac:dyDescent="0.2"/>
    <row r="225534" ht="12.75" customHeight="1" x14ac:dyDescent="0.2"/>
    <row r="225538" ht="12.75" customHeight="1" x14ac:dyDescent="0.2"/>
    <row r="225542" ht="12.75" customHeight="1" x14ac:dyDescent="0.2"/>
    <row r="225546" ht="12.75" customHeight="1" x14ac:dyDescent="0.2"/>
    <row r="225550" ht="12.75" customHeight="1" x14ac:dyDescent="0.2"/>
    <row r="225554" ht="12.75" customHeight="1" x14ac:dyDescent="0.2"/>
    <row r="225558" ht="12.75" customHeight="1" x14ac:dyDescent="0.2"/>
    <row r="225562" ht="12.75" customHeight="1" x14ac:dyDescent="0.2"/>
    <row r="225566" ht="12.75" customHeight="1" x14ac:dyDescent="0.2"/>
    <row r="225570" ht="12.75" customHeight="1" x14ac:dyDescent="0.2"/>
    <row r="225574" ht="12.75" customHeight="1" x14ac:dyDescent="0.2"/>
    <row r="225578" ht="12.75" customHeight="1" x14ac:dyDescent="0.2"/>
    <row r="225582" ht="12.75" customHeight="1" x14ac:dyDescent="0.2"/>
    <row r="225586" ht="12.75" customHeight="1" x14ac:dyDescent="0.2"/>
    <row r="225590" ht="12.75" customHeight="1" x14ac:dyDescent="0.2"/>
    <row r="225594" ht="12.75" customHeight="1" x14ac:dyDescent="0.2"/>
    <row r="225598" ht="12.75" customHeight="1" x14ac:dyDescent="0.2"/>
    <row r="225602" ht="12.75" customHeight="1" x14ac:dyDescent="0.2"/>
    <row r="225606" ht="12.75" customHeight="1" x14ac:dyDescent="0.2"/>
    <row r="225610" ht="12.75" customHeight="1" x14ac:dyDescent="0.2"/>
    <row r="225614" ht="12.75" customHeight="1" x14ac:dyDescent="0.2"/>
    <row r="225618" ht="12.75" customHeight="1" x14ac:dyDescent="0.2"/>
    <row r="225622" ht="12.75" customHeight="1" x14ac:dyDescent="0.2"/>
    <row r="225626" ht="12.75" customHeight="1" x14ac:dyDescent="0.2"/>
    <row r="225630" ht="12.75" customHeight="1" x14ac:dyDescent="0.2"/>
    <row r="225634" ht="12.75" customHeight="1" x14ac:dyDescent="0.2"/>
    <row r="225638" ht="12.75" customHeight="1" x14ac:dyDescent="0.2"/>
    <row r="225642" ht="12.75" customHeight="1" x14ac:dyDescent="0.2"/>
    <row r="225646" ht="12.75" customHeight="1" x14ac:dyDescent="0.2"/>
    <row r="225650" ht="12.75" customHeight="1" x14ac:dyDescent="0.2"/>
    <row r="225654" ht="12.75" customHeight="1" x14ac:dyDescent="0.2"/>
    <row r="225658" ht="12.75" customHeight="1" x14ac:dyDescent="0.2"/>
    <row r="225662" ht="12.75" customHeight="1" x14ac:dyDescent="0.2"/>
    <row r="225666" ht="12.75" customHeight="1" x14ac:dyDescent="0.2"/>
    <row r="225670" ht="12.75" customHeight="1" x14ac:dyDescent="0.2"/>
    <row r="225674" ht="12.75" customHeight="1" x14ac:dyDescent="0.2"/>
    <row r="225678" ht="12.75" customHeight="1" x14ac:dyDescent="0.2"/>
    <row r="225682" ht="12.75" customHeight="1" x14ac:dyDescent="0.2"/>
    <row r="225686" ht="12.75" customHeight="1" x14ac:dyDescent="0.2"/>
    <row r="225690" ht="12.75" customHeight="1" x14ac:dyDescent="0.2"/>
    <row r="225694" ht="12.75" customHeight="1" x14ac:dyDescent="0.2"/>
    <row r="225698" ht="12.75" customHeight="1" x14ac:dyDescent="0.2"/>
    <row r="225702" ht="12.75" customHeight="1" x14ac:dyDescent="0.2"/>
    <row r="225706" ht="12.75" customHeight="1" x14ac:dyDescent="0.2"/>
    <row r="225710" ht="12.75" customHeight="1" x14ac:dyDescent="0.2"/>
    <row r="225714" ht="12.75" customHeight="1" x14ac:dyDescent="0.2"/>
    <row r="225718" ht="12.75" customHeight="1" x14ac:dyDescent="0.2"/>
    <row r="225722" ht="12.75" customHeight="1" x14ac:dyDescent="0.2"/>
    <row r="225726" ht="12.75" customHeight="1" x14ac:dyDescent="0.2"/>
    <row r="225730" ht="12.75" customHeight="1" x14ac:dyDescent="0.2"/>
    <row r="225734" ht="12.75" customHeight="1" x14ac:dyDescent="0.2"/>
    <row r="225738" ht="12.75" customHeight="1" x14ac:dyDescent="0.2"/>
    <row r="225742" ht="12.75" customHeight="1" x14ac:dyDescent="0.2"/>
    <row r="225746" ht="12.75" customHeight="1" x14ac:dyDescent="0.2"/>
    <row r="225750" ht="12.75" customHeight="1" x14ac:dyDescent="0.2"/>
    <row r="225754" ht="12.75" customHeight="1" x14ac:dyDescent="0.2"/>
    <row r="225758" ht="12.75" customHeight="1" x14ac:dyDescent="0.2"/>
    <row r="225762" ht="12.75" customHeight="1" x14ac:dyDescent="0.2"/>
    <row r="225766" ht="12.75" customHeight="1" x14ac:dyDescent="0.2"/>
    <row r="225770" ht="12.75" customHeight="1" x14ac:dyDescent="0.2"/>
    <row r="225774" ht="12.75" customHeight="1" x14ac:dyDescent="0.2"/>
    <row r="225778" ht="12.75" customHeight="1" x14ac:dyDescent="0.2"/>
    <row r="225782" ht="12.75" customHeight="1" x14ac:dyDescent="0.2"/>
    <row r="225786" ht="12.75" customHeight="1" x14ac:dyDescent="0.2"/>
    <row r="225790" ht="12.75" customHeight="1" x14ac:dyDescent="0.2"/>
    <row r="225794" ht="12.75" customHeight="1" x14ac:dyDescent="0.2"/>
    <row r="225798" ht="12.75" customHeight="1" x14ac:dyDescent="0.2"/>
    <row r="225802" ht="12.75" customHeight="1" x14ac:dyDescent="0.2"/>
    <row r="225806" ht="12.75" customHeight="1" x14ac:dyDescent="0.2"/>
    <row r="225810" ht="12.75" customHeight="1" x14ac:dyDescent="0.2"/>
    <row r="225814" ht="12.75" customHeight="1" x14ac:dyDescent="0.2"/>
    <row r="225818" ht="12.75" customHeight="1" x14ac:dyDescent="0.2"/>
    <row r="225822" ht="12.75" customHeight="1" x14ac:dyDescent="0.2"/>
    <row r="225826" ht="12.75" customHeight="1" x14ac:dyDescent="0.2"/>
    <row r="225830" ht="12.75" customHeight="1" x14ac:dyDescent="0.2"/>
    <row r="225834" ht="12.75" customHeight="1" x14ac:dyDescent="0.2"/>
    <row r="225838" ht="12.75" customHeight="1" x14ac:dyDescent="0.2"/>
    <row r="225842" ht="12.75" customHeight="1" x14ac:dyDescent="0.2"/>
    <row r="225846" ht="12.75" customHeight="1" x14ac:dyDescent="0.2"/>
    <row r="225850" ht="12.75" customHeight="1" x14ac:dyDescent="0.2"/>
    <row r="225854" ht="12.75" customHeight="1" x14ac:dyDescent="0.2"/>
    <row r="225858" ht="12.75" customHeight="1" x14ac:dyDescent="0.2"/>
    <row r="225862" ht="12.75" customHeight="1" x14ac:dyDescent="0.2"/>
    <row r="225866" ht="12.75" customHeight="1" x14ac:dyDescent="0.2"/>
    <row r="225870" ht="12.75" customHeight="1" x14ac:dyDescent="0.2"/>
    <row r="225874" ht="12.75" customHeight="1" x14ac:dyDescent="0.2"/>
    <row r="225878" ht="12.75" customHeight="1" x14ac:dyDescent="0.2"/>
    <row r="225882" ht="12.75" customHeight="1" x14ac:dyDescent="0.2"/>
    <row r="225886" ht="12.75" customHeight="1" x14ac:dyDescent="0.2"/>
    <row r="225890" ht="12.75" customHeight="1" x14ac:dyDescent="0.2"/>
    <row r="225894" ht="12.75" customHeight="1" x14ac:dyDescent="0.2"/>
    <row r="225898" ht="12.75" customHeight="1" x14ac:dyDescent="0.2"/>
    <row r="225902" ht="12.75" customHeight="1" x14ac:dyDescent="0.2"/>
    <row r="225906" ht="12.75" customHeight="1" x14ac:dyDescent="0.2"/>
    <row r="225910" ht="12.75" customHeight="1" x14ac:dyDescent="0.2"/>
    <row r="225914" ht="12.75" customHeight="1" x14ac:dyDescent="0.2"/>
    <row r="225918" ht="12.75" customHeight="1" x14ac:dyDescent="0.2"/>
    <row r="225922" ht="12.75" customHeight="1" x14ac:dyDescent="0.2"/>
    <row r="225926" ht="12.75" customHeight="1" x14ac:dyDescent="0.2"/>
    <row r="225930" ht="12.75" customHeight="1" x14ac:dyDescent="0.2"/>
    <row r="225934" ht="12.75" customHeight="1" x14ac:dyDescent="0.2"/>
    <row r="225938" ht="12.75" customHeight="1" x14ac:dyDescent="0.2"/>
    <row r="225942" ht="12.75" customHeight="1" x14ac:dyDescent="0.2"/>
    <row r="225946" ht="12.75" customHeight="1" x14ac:dyDescent="0.2"/>
    <row r="225950" ht="12.75" customHeight="1" x14ac:dyDescent="0.2"/>
    <row r="225954" ht="12.75" customHeight="1" x14ac:dyDescent="0.2"/>
    <row r="225958" ht="12.75" customHeight="1" x14ac:dyDescent="0.2"/>
    <row r="225962" ht="12.75" customHeight="1" x14ac:dyDescent="0.2"/>
    <row r="225966" ht="12.75" customHeight="1" x14ac:dyDescent="0.2"/>
    <row r="225970" ht="12.75" customHeight="1" x14ac:dyDescent="0.2"/>
    <row r="225974" ht="12.75" customHeight="1" x14ac:dyDescent="0.2"/>
    <row r="225978" ht="12.75" customHeight="1" x14ac:dyDescent="0.2"/>
    <row r="225982" ht="12.75" customHeight="1" x14ac:dyDescent="0.2"/>
    <row r="225986" ht="12.75" customHeight="1" x14ac:dyDescent="0.2"/>
    <row r="225990" ht="12.75" customHeight="1" x14ac:dyDescent="0.2"/>
    <row r="225994" ht="12.75" customHeight="1" x14ac:dyDescent="0.2"/>
    <row r="225998" ht="12.75" customHeight="1" x14ac:dyDescent="0.2"/>
    <row r="226002" ht="12.75" customHeight="1" x14ac:dyDescent="0.2"/>
    <row r="226006" ht="12.75" customHeight="1" x14ac:dyDescent="0.2"/>
    <row r="226010" ht="12.75" customHeight="1" x14ac:dyDescent="0.2"/>
    <row r="226014" ht="12.75" customHeight="1" x14ac:dyDescent="0.2"/>
    <row r="226018" ht="12.75" customHeight="1" x14ac:dyDescent="0.2"/>
    <row r="226022" ht="12.75" customHeight="1" x14ac:dyDescent="0.2"/>
    <row r="226026" ht="12.75" customHeight="1" x14ac:dyDescent="0.2"/>
    <row r="226030" ht="12.75" customHeight="1" x14ac:dyDescent="0.2"/>
    <row r="226034" ht="12.75" customHeight="1" x14ac:dyDescent="0.2"/>
    <row r="226038" ht="12.75" customHeight="1" x14ac:dyDescent="0.2"/>
    <row r="226042" ht="12.75" customHeight="1" x14ac:dyDescent="0.2"/>
    <row r="226046" ht="12.75" customHeight="1" x14ac:dyDescent="0.2"/>
    <row r="226050" ht="12.75" customHeight="1" x14ac:dyDescent="0.2"/>
    <row r="226054" ht="12.75" customHeight="1" x14ac:dyDescent="0.2"/>
    <row r="226058" ht="12.75" customHeight="1" x14ac:dyDescent="0.2"/>
    <row r="226062" ht="12.75" customHeight="1" x14ac:dyDescent="0.2"/>
    <row r="226066" ht="12.75" customHeight="1" x14ac:dyDescent="0.2"/>
    <row r="226070" ht="12.75" customHeight="1" x14ac:dyDescent="0.2"/>
    <row r="226074" ht="12.75" customHeight="1" x14ac:dyDescent="0.2"/>
    <row r="226078" ht="12.75" customHeight="1" x14ac:dyDescent="0.2"/>
    <row r="226082" ht="12.75" customHeight="1" x14ac:dyDescent="0.2"/>
    <row r="226086" ht="12.75" customHeight="1" x14ac:dyDescent="0.2"/>
    <row r="226090" ht="12.75" customHeight="1" x14ac:dyDescent="0.2"/>
    <row r="226094" ht="12.75" customHeight="1" x14ac:dyDescent="0.2"/>
    <row r="226098" ht="12.75" customHeight="1" x14ac:dyDescent="0.2"/>
    <row r="226102" ht="12.75" customHeight="1" x14ac:dyDescent="0.2"/>
    <row r="226106" ht="12.75" customHeight="1" x14ac:dyDescent="0.2"/>
    <row r="226110" ht="12.75" customHeight="1" x14ac:dyDescent="0.2"/>
    <row r="226114" ht="12.75" customHeight="1" x14ac:dyDescent="0.2"/>
    <row r="226118" ht="12.75" customHeight="1" x14ac:dyDescent="0.2"/>
    <row r="226122" ht="12.75" customHeight="1" x14ac:dyDescent="0.2"/>
    <row r="226126" ht="12.75" customHeight="1" x14ac:dyDescent="0.2"/>
    <row r="226130" ht="12.75" customHeight="1" x14ac:dyDescent="0.2"/>
    <row r="226134" ht="12.75" customHeight="1" x14ac:dyDescent="0.2"/>
    <row r="226138" ht="12.75" customHeight="1" x14ac:dyDescent="0.2"/>
    <row r="226142" ht="12.75" customHeight="1" x14ac:dyDescent="0.2"/>
    <row r="226146" ht="12.75" customHeight="1" x14ac:dyDescent="0.2"/>
    <row r="226150" ht="12.75" customHeight="1" x14ac:dyDescent="0.2"/>
    <row r="226154" ht="12.75" customHeight="1" x14ac:dyDescent="0.2"/>
    <row r="226158" ht="12.75" customHeight="1" x14ac:dyDescent="0.2"/>
    <row r="226162" ht="12.75" customHeight="1" x14ac:dyDescent="0.2"/>
    <row r="226166" ht="12.75" customHeight="1" x14ac:dyDescent="0.2"/>
    <row r="226170" ht="12.75" customHeight="1" x14ac:dyDescent="0.2"/>
    <row r="226174" ht="12.75" customHeight="1" x14ac:dyDescent="0.2"/>
    <row r="226178" ht="12.75" customHeight="1" x14ac:dyDescent="0.2"/>
    <row r="226182" ht="12.75" customHeight="1" x14ac:dyDescent="0.2"/>
    <row r="226186" ht="12.75" customHeight="1" x14ac:dyDescent="0.2"/>
    <row r="226190" ht="12.75" customHeight="1" x14ac:dyDescent="0.2"/>
    <row r="226194" ht="12.75" customHeight="1" x14ac:dyDescent="0.2"/>
    <row r="226198" ht="12.75" customHeight="1" x14ac:dyDescent="0.2"/>
    <row r="226202" ht="12.75" customHeight="1" x14ac:dyDescent="0.2"/>
    <row r="226206" ht="12.75" customHeight="1" x14ac:dyDescent="0.2"/>
    <row r="226210" ht="12.75" customHeight="1" x14ac:dyDescent="0.2"/>
    <row r="226214" ht="12.75" customHeight="1" x14ac:dyDescent="0.2"/>
    <row r="226218" ht="12.75" customHeight="1" x14ac:dyDescent="0.2"/>
    <row r="226222" ht="12.75" customHeight="1" x14ac:dyDescent="0.2"/>
    <row r="226226" ht="12.75" customHeight="1" x14ac:dyDescent="0.2"/>
    <row r="226230" ht="12.75" customHeight="1" x14ac:dyDescent="0.2"/>
    <row r="226234" ht="12.75" customHeight="1" x14ac:dyDescent="0.2"/>
    <row r="226238" ht="12.75" customHeight="1" x14ac:dyDescent="0.2"/>
    <row r="226242" ht="12.75" customHeight="1" x14ac:dyDescent="0.2"/>
    <row r="226246" ht="12.75" customHeight="1" x14ac:dyDescent="0.2"/>
    <row r="226250" ht="12.75" customHeight="1" x14ac:dyDescent="0.2"/>
    <row r="226254" ht="12.75" customHeight="1" x14ac:dyDescent="0.2"/>
    <row r="226258" ht="12.75" customHeight="1" x14ac:dyDescent="0.2"/>
    <row r="226262" ht="12.75" customHeight="1" x14ac:dyDescent="0.2"/>
    <row r="226266" ht="12.75" customHeight="1" x14ac:dyDescent="0.2"/>
    <row r="226270" ht="12.75" customHeight="1" x14ac:dyDescent="0.2"/>
    <row r="226274" ht="12.75" customHeight="1" x14ac:dyDescent="0.2"/>
    <row r="226278" ht="12.75" customHeight="1" x14ac:dyDescent="0.2"/>
    <row r="226282" ht="12.75" customHeight="1" x14ac:dyDescent="0.2"/>
    <row r="226286" ht="12.75" customHeight="1" x14ac:dyDescent="0.2"/>
    <row r="226290" ht="12.75" customHeight="1" x14ac:dyDescent="0.2"/>
    <row r="226294" ht="12.75" customHeight="1" x14ac:dyDescent="0.2"/>
    <row r="226298" ht="12.75" customHeight="1" x14ac:dyDescent="0.2"/>
    <row r="226302" ht="12.75" customHeight="1" x14ac:dyDescent="0.2"/>
    <row r="226306" ht="12.75" customHeight="1" x14ac:dyDescent="0.2"/>
    <row r="226310" ht="12.75" customHeight="1" x14ac:dyDescent="0.2"/>
    <row r="226314" ht="12.75" customHeight="1" x14ac:dyDescent="0.2"/>
    <row r="226318" ht="12.75" customHeight="1" x14ac:dyDescent="0.2"/>
    <row r="226322" ht="12.75" customHeight="1" x14ac:dyDescent="0.2"/>
    <row r="226326" ht="12.75" customHeight="1" x14ac:dyDescent="0.2"/>
    <row r="226330" ht="12.75" customHeight="1" x14ac:dyDescent="0.2"/>
    <row r="226334" ht="12.75" customHeight="1" x14ac:dyDescent="0.2"/>
    <row r="226338" ht="12.75" customHeight="1" x14ac:dyDescent="0.2"/>
    <row r="226342" ht="12.75" customHeight="1" x14ac:dyDescent="0.2"/>
    <row r="226346" ht="12.75" customHeight="1" x14ac:dyDescent="0.2"/>
    <row r="226350" ht="12.75" customHeight="1" x14ac:dyDescent="0.2"/>
    <row r="226354" ht="12.75" customHeight="1" x14ac:dyDescent="0.2"/>
    <row r="226358" ht="12.75" customHeight="1" x14ac:dyDescent="0.2"/>
    <row r="226362" ht="12.75" customHeight="1" x14ac:dyDescent="0.2"/>
    <row r="226366" ht="12.75" customHeight="1" x14ac:dyDescent="0.2"/>
    <row r="226370" ht="12.75" customHeight="1" x14ac:dyDescent="0.2"/>
    <row r="226374" ht="12.75" customHeight="1" x14ac:dyDescent="0.2"/>
    <row r="226378" ht="12.75" customHeight="1" x14ac:dyDescent="0.2"/>
    <row r="226382" ht="12.75" customHeight="1" x14ac:dyDescent="0.2"/>
    <row r="226386" ht="12.75" customHeight="1" x14ac:dyDescent="0.2"/>
    <row r="226390" ht="12.75" customHeight="1" x14ac:dyDescent="0.2"/>
    <row r="226394" ht="12.75" customHeight="1" x14ac:dyDescent="0.2"/>
    <row r="226398" ht="12.75" customHeight="1" x14ac:dyDescent="0.2"/>
    <row r="226402" ht="12.75" customHeight="1" x14ac:dyDescent="0.2"/>
    <row r="226406" ht="12.75" customHeight="1" x14ac:dyDescent="0.2"/>
    <row r="226410" ht="12.75" customHeight="1" x14ac:dyDescent="0.2"/>
    <row r="226414" ht="12.75" customHeight="1" x14ac:dyDescent="0.2"/>
    <row r="226418" ht="12.75" customHeight="1" x14ac:dyDescent="0.2"/>
    <row r="226422" ht="12.75" customHeight="1" x14ac:dyDescent="0.2"/>
    <row r="226426" ht="12.75" customHeight="1" x14ac:dyDescent="0.2"/>
    <row r="226430" ht="12.75" customHeight="1" x14ac:dyDescent="0.2"/>
    <row r="226434" ht="12.75" customHeight="1" x14ac:dyDescent="0.2"/>
    <row r="226438" ht="12.75" customHeight="1" x14ac:dyDescent="0.2"/>
    <row r="226442" ht="12.75" customHeight="1" x14ac:dyDescent="0.2"/>
    <row r="226446" ht="12.75" customHeight="1" x14ac:dyDescent="0.2"/>
    <row r="226450" ht="12.75" customHeight="1" x14ac:dyDescent="0.2"/>
    <row r="226454" ht="12.75" customHeight="1" x14ac:dyDescent="0.2"/>
    <row r="226458" ht="12.75" customHeight="1" x14ac:dyDescent="0.2"/>
    <row r="226462" ht="12.75" customHeight="1" x14ac:dyDescent="0.2"/>
    <row r="226466" ht="12.75" customHeight="1" x14ac:dyDescent="0.2"/>
    <row r="226470" ht="12.75" customHeight="1" x14ac:dyDescent="0.2"/>
    <row r="226474" ht="12.75" customHeight="1" x14ac:dyDescent="0.2"/>
    <row r="226478" ht="12.75" customHeight="1" x14ac:dyDescent="0.2"/>
    <row r="226482" ht="12.75" customHeight="1" x14ac:dyDescent="0.2"/>
    <row r="226486" ht="12.75" customHeight="1" x14ac:dyDescent="0.2"/>
    <row r="226490" ht="12.75" customHeight="1" x14ac:dyDescent="0.2"/>
    <row r="226494" ht="12.75" customHeight="1" x14ac:dyDescent="0.2"/>
    <row r="226498" ht="12.75" customHeight="1" x14ac:dyDescent="0.2"/>
    <row r="226502" ht="12.75" customHeight="1" x14ac:dyDescent="0.2"/>
    <row r="226506" ht="12.75" customHeight="1" x14ac:dyDescent="0.2"/>
    <row r="226510" ht="12.75" customHeight="1" x14ac:dyDescent="0.2"/>
    <row r="226514" ht="12.75" customHeight="1" x14ac:dyDescent="0.2"/>
    <row r="226518" ht="12.75" customHeight="1" x14ac:dyDescent="0.2"/>
    <row r="226522" ht="12.75" customHeight="1" x14ac:dyDescent="0.2"/>
    <row r="226526" ht="12.75" customHeight="1" x14ac:dyDescent="0.2"/>
    <row r="226530" ht="12.75" customHeight="1" x14ac:dyDescent="0.2"/>
    <row r="226534" ht="12.75" customHeight="1" x14ac:dyDescent="0.2"/>
    <row r="226538" ht="12.75" customHeight="1" x14ac:dyDescent="0.2"/>
    <row r="226542" ht="12.75" customHeight="1" x14ac:dyDescent="0.2"/>
    <row r="226546" ht="12.75" customHeight="1" x14ac:dyDescent="0.2"/>
    <row r="226550" ht="12.75" customHeight="1" x14ac:dyDescent="0.2"/>
    <row r="226554" ht="12.75" customHeight="1" x14ac:dyDescent="0.2"/>
    <row r="226558" ht="12.75" customHeight="1" x14ac:dyDescent="0.2"/>
    <row r="226562" ht="12.75" customHeight="1" x14ac:dyDescent="0.2"/>
    <row r="226566" ht="12.75" customHeight="1" x14ac:dyDescent="0.2"/>
    <row r="226570" ht="12.75" customHeight="1" x14ac:dyDescent="0.2"/>
    <row r="226574" ht="12.75" customHeight="1" x14ac:dyDescent="0.2"/>
    <row r="226578" ht="12.75" customHeight="1" x14ac:dyDescent="0.2"/>
    <row r="226582" ht="12.75" customHeight="1" x14ac:dyDescent="0.2"/>
    <row r="226586" ht="12.75" customHeight="1" x14ac:dyDescent="0.2"/>
    <row r="226590" ht="12.75" customHeight="1" x14ac:dyDescent="0.2"/>
    <row r="226594" ht="12.75" customHeight="1" x14ac:dyDescent="0.2"/>
    <row r="226598" ht="12.75" customHeight="1" x14ac:dyDescent="0.2"/>
    <row r="226602" ht="12.75" customHeight="1" x14ac:dyDescent="0.2"/>
    <row r="226606" ht="12.75" customHeight="1" x14ac:dyDescent="0.2"/>
    <row r="226610" ht="12.75" customHeight="1" x14ac:dyDescent="0.2"/>
    <row r="226614" ht="12.75" customHeight="1" x14ac:dyDescent="0.2"/>
    <row r="226618" ht="12.75" customHeight="1" x14ac:dyDescent="0.2"/>
    <row r="226622" ht="12.75" customHeight="1" x14ac:dyDescent="0.2"/>
    <row r="226626" ht="12.75" customHeight="1" x14ac:dyDescent="0.2"/>
    <row r="226630" ht="12.75" customHeight="1" x14ac:dyDescent="0.2"/>
    <row r="226634" ht="12.75" customHeight="1" x14ac:dyDescent="0.2"/>
    <row r="226638" ht="12.75" customHeight="1" x14ac:dyDescent="0.2"/>
    <row r="226642" ht="12.75" customHeight="1" x14ac:dyDescent="0.2"/>
    <row r="226646" ht="12.75" customHeight="1" x14ac:dyDescent="0.2"/>
    <row r="226650" ht="12.75" customHeight="1" x14ac:dyDescent="0.2"/>
    <row r="226654" ht="12.75" customHeight="1" x14ac:dyDescent="0.2"/>
    <row r="226658" ht="12.75" customHeight="1" x14ac:dyDescent="0.2"/>
    <row r="226662" ht="12.75" customHeight="1" x14ac:dyDescent="0.2"/>
    <row r="226666" ht="12.75" customHeight="1" x14ac:dyDescent="0.2"/>
    <row r="226670" ht="12.75" customHeight="1" x14ac:dyDescent="0.2"/>
    <row r="226674" ht="12.75" customHeight="1" x14ac:dyDescent="0.2"/>
    <row r="226678" ht="12.75" customHeight="1" x14ac:dyDescent="0.2"/>
    <row r="226682" ht="12.75" customHeight="1" x14ac:dyDescent="0.2"/>
    <row r="226686" ht="12.75" customHeight="1" x14ac:dyDescent="0.2"/>
    <row r="226690" ht="12.75" customHeight="1" x14ac:dyDescent="0.2"/>
    <row r="226694" ht="12.75" customHeight="1" x14ac:dyDescent="0.2"/>
    <row r="226698" ht="12.75" customHeight="1" x14ac:dyDescent="0.2"/>
    <row r="226702" ht="12.75" customHeight="1" x14ac:dyDescent="0.2"/>
    <row r="226706" ht="12.75" customHeight="1" x14ac:dyDescent="0.2"/>
    <row r="226710" ht="12.75" customHeight="1" x14ac:dyDescent="0.2"/>
    <row r="226714" ht="12.75" customHeight="1" x14ac:dyDescent="0.2"/>
    <row r="226718" ht="12.75" customHeight="1" x14ac:dyDescent="0.2"/>
    <row r="226722" ht="12.75" customHeight="1" x14ac:dyDescent="0.2"/>
    <row r="226726" ht="12.75" customHeight="1" x14ac:dyDescent="0.2"/>
    <row r="226730" ht="12.75" customHeight="1" x14ac:dyDescent="0.2"/>
    <row r="226734" ht="12.75" customHeight="1" x14ac:dyDescent="0.2"/>
    <row r="226738" ht="12.75" customHeight="1" x14ac:dyDescent="0.2"/>
    <row r="226742" ht="12.75" customHeight="1" x14ac:dyDescent="0.2"/>
    <row r="226746" ht="12.75" customHeight="1" x14ac:dyDescent="0.2"/>
    <row r="226750" ht="12.75" customHeight="1" x14ac:dyDescent="0.2"/>
    <row r="226754" ht="12.75" customHeight="1" x14ac:dyDescent="0.2"/>
    <row r="226758" ht="12.75" customHeight="1" x14ac:dyDescent="0.2"/>
    <row r="226762" ht="12.75" customHeight="1" x14ac:dyDescent="0.2"/>
    <row r="226766" ht="12.75" customHeight="1" x14ac:dyDescent="0.2"/>
    <row r="226770" ht="12.75" customHeight="1" x14ac:dyDescent="0.2"/>
    <row r="226774" ht="12.75" customHeight="1" x14ac:dyDescent="0.2"/>
    <row r="226778" ht="12.75" customHeight="1" x14ac:dyDescent="0.2"/>
    <row r="226782" ht="12.75" customHeight="1" x14ac:dyDescent="0.2"/>
    <row r="226786" ht="12.75" customHeight="1" x14ac:dyDescent="0.2"/>
    <row r="226790" ht="12.75" customHeight="1" x14ac:dyDescent="0.2"/>
    <row r="226794" ht="12.75" customHeight="1" x14ac:dyDescent="0.2"/>
    <row r="226798" ht="12.75" customHeight="1" x14ac:dyDescent="0.2"/>
    <row r="226802" ht="12.75" customHeight="1" x14ac:dyDescent="0.2"/>
    <row r="226806" ht="12.75" customHeight="1" x14ac:dyDescent="0.2"/>
    <row r="226810" ht="12.75" customHeight="1" x14ac:dyDescent="0.2"/>
    <row r="226814" ht="12.75" customHeight="1" x14ac:dyDescent="0.2"/>
    <row r="226818" ht="12.75" customHeight="1" x14ac:dyDescent="0.2"/>
    <row r="226822" ht="12.75" customHeight="1" x14ac:dyDescent="0.2"/>
    <row r="226826" ht="12.75" customHeight="1" x14ac:dyDescent="0.2"/>
    <row r="226830" ht="12.75" customHeight="1" x14ac:dyDescent="0.2"/>
    <row r="226834" ht="12.75" customHeight="1" x14ac:dyDescent="0.2"/>
    <row r="226838" ht="12.75" customHeight="1" x14ac:dyDescent="0.2"/>
    <row r="226842" ht="12.75" customHeight="1" x14ac:dyDescent="0.2"/>
    <row r="226846" ht="12.75" customHeight="1" x14ac:dyDescent="0.2"/>
    <row r="226850" ht="12.75" customHeight="1" x14ac:dyDescent="0.2"/>
    <row r="226854" ht="12.75" customHeight="1" x14ac:dyDescent="0.2"/>
    <row r="226858" ht="12.75" customHeight="1" x14ac:dyDescent="0.2"/>
    <row r="226862" ht="12.75" customHeight="1" x14ac:dyDescent="0.2"/>
    <row r="226866" ht="12.75" customHeight="1" x14ac:dyDescent="0.2"/>
    <row r="226870" ht="12.75" customHeight="1" x14ac:dyDescent="0.2"/>
    <row r="226874" ht="12.75" customHeight="1" x14ac:dyDescent="0.2"/>
    <row r="226878" ht="12.75" customHeight="1" x14ac:dyDescent="0.2"/>
    <row r="226882" ht="12.75" customHeight="1" x14ac:dyDescent="0.2"/>
    <row r="226886" ht="12.75" customHeight="1" x14ac:dyDescent="0.2"/>
    <row r="226890" ht="12.75" customHeight="1" x14ac:dyDescent="0.2"/>
    <row r="226894" ht="12.75" customHeight="1" x14ac:dyDescent="0.2"/>
    <row r="226898" ht="12.75" customHeight="1" x14ac:dyDescent="0.2"/>
    <row r="226902" ht="12.75" customHeight="1" x14ac:dyDescent="0.2"/>
    <row r="226906" ht="12.75" customHeight="1" x14ac:dyDescent="0.2"/>
    <row r="226910" ht="12.75" customHeight="1" x14ac:dyDescent="0.2"/>
    <row r="226914" ht="12.75" customHeight="1" x14ac:dyDescent="0.2"/>
    <row r="226918" ht="12.75" customHeight="1" x14ac:dyDescent="0.2"/>
    <row r="226922" ht="12.75" customHeight="1" x14ac:dyDescent="0.2"/>
    <row r="226926" ht="12.75" customHeight="1" x14ac:dyDescent="0.2"/>
    <row r="226930" ht="12.75" customHeight="1" x14ac:dyDescent="0.2"/>
    <row r="226934" ht="12.75" customHeight="1" x14ac:dyDescent="0.2"/>
    <row r="226938" ht="12.75" customHeight="1" x14ac:dyDescent="0.2"/>
    <row r="226942" ht="12.75" customHeight="1" x14ac:dyDescent="0.2"/>
    <row r="226946" ht="12.75" customHeight="1" x14ac:dyDescent="0.2"/>
    <row r="226950" ht="12.75" customHeight="1" x14ac:dyDescent="0.2"/>
    <row r="226954" ht="12.75" customHeight="1" x14ac:dyDescent="0.2"/>
    <row r="226958" ht="12.75" customHeight="1" x14ac:dyDescent="0.2"/>
    <row r="226962" ht="12.75" customHeight="1" x14ac:dyDescent="0.2"/>
    <row r="226966" ht="12.75" customHeight="1" x14ac:dyDescent="0.2"/>
    <row r="226970" ht="12.75" customHeight="1" x14ac:dyDescent="0.2"/>
    <row r="226974" ht="12.75" customHeight="1" x14ac:dyDescent="0.2"/>
    <row r="226978" ht="12.75" customHeight="1" x14ac:dyDescent="0.2"/>
    <row r="226982" ht="12.75" customHeight="1" x14ac:dyDescent="0.2"/>
    <row r="226986" ht="12.75" customHeight="1" x14ac:dyDescent="0.2"/>
    <row r="226990" ht="12.75" customHeight="1" x14ac:dyDescent="0.2"/>
    <row r="226994" ht="12.75" customHeight="1" x14ac:dyDescent="0.2"/>
    <row r="226998" ht="12.75" customHeight="1" x14ac:dyDescent="0.2"/>
    <row r="227002" ht="12.75" customHeight="1" x14ac:dyDescent="0.2"/>
    <row r="227006" ht="12.75" customHeight="1" x14ac:dyDescent="0.2"/>
    <row r="227010" ht="12.75" customHeight="1" x14ac:dyDescent="0.2"/>
    <row r="227014" ht="12.75" customHeight="1" x14ac:dyDescent="0.2"/>
    <row r="227018" ht="12.75" customHeight="1" x14ac:dyDescent="0.2"/>
    <row r="227022" ht="12.75" customHeight="1" x14ac:dyDescent="0.2"/>
    <row r="227026" ht="12.75" customHeight="1" x14ac:dyDescent="0.2"/>
    <row r="227030" ht="12.75" customHeight="1" x14ac:dyDescent="0.2"/>
    <row r="227034" ht="12.75" customHeight="1" x14ac:dyDescent="0.2"/>
    <row r="227038" ht="12.75" customHeight="1" x14ac:dyDescent="0.2"/>
    <row r="227042" ht="12.75" customHeight="1" x14ac:dyDescent="0.2"/>
    <row r="227046" ht="12.75" customHeight="1" x14ac:dyDescent="0.2"/>
    <row r="227050" ht="12.75" customHeight="1" x14ac:dyDescent="0.2"/>
    <row r="227054" ht="12.75" customHeight="1" x14ac:dyDescent="0.2"/>
    <row r="227058" ht="12.75" customHeight="1" x14ac:dyDescent="0.2"/>
    <row r="227062" ht="12.75" customHeight="1" x14ac:dyDescent="0.2"/>
    <row r="227066" ht="12.75" customHeight="1" x14ac:dyDescent="0.2"/>
    <row r="227070" ht="12.75" customHeight="1" x14ac:dyDescent="0.2"/>
    <row r="227074" ht="12.75" customHeight="1" x14ac:dyDescent="0.2"/>
    <row r="227078" ht="12.75" customHeight="1" x14ac:dyDescent="0.2"/>
    <row r="227082" ht="12.75" customHeight="1" x14ac:dyDescent="0.2"/>
    <row r="227086" ht="12.75" customHeight="1" x14ac:dyDescent="0.2"/>
    <row r="227090" ht="12.75" customHeight="1" x14ac:dyDescent="0.2"/>
    <row r="227094" ht="12.75" customHeight="1" x14ac:dyDescent="0.2"/>
    <row r="227098" ht="12.75" customHeight="1" x14ac:dyDescent="0.2"/>
    <row r="227102" ht="12.75" customHeight="1" x14ac:dyDescent="0.2"/>
    <row r="227106" ht="12.75" customHeight="1" x14ac:dyDescent="0.2"/>
    <row r="227110" ht="12.75" customHeight="1" x14ac:dyDescent="0.2"/>
    <row r="227114" ht="12.75" customHeight="1" x14ac:dyDescent="0.2"/>
    <row r="227118" ht="12.75" customHeight="1" x14ac:dyDescent="0.2"/>
    <row r="227122" ht="12.75" customHeight="1" x14ac:dyDescent="0.2"/>
    <row r="227126" ht="12.75" customHeight="1" x14ac:dyDescent="0.2"/>
    <row r="227130" ht="12.75" customHeight="1" x14ac:dyDescent="0.2"/>
    <row r="227134" ht="12.75" customHeight="1" x14ac:dyDescent="0.2"/>
    <row r="227138" ht="12.75" customHeight="1" x14ac:dyDescent="0.2"/>
    <row r="227142" ht="12.75" customHeight="1" x14ac:dyDescent="0.2"/>
    <row r="227146" ht="12.75" customHeight="1" x14ac:dyDescent="0.2"/>
    <row r="227150" ht="12.75" customHeight="1" x14ac:dyDescent="0.2"/>
    <row r="227154" ht="12.75" customHeight="1" x14ac:dyDescent="0.2"/>
    <row r="227158" ht="12.75" customHeight="1" x14ac:dyDescent="0.2"/>
    <row r="227162" ht="12.75" customHeight="1" x14ac:dyDescent="0.2"/>
    <row r="227166" ht="12.75" customHeight="1" x14ac:dyDescent="0.2"/>
    <row r="227170" ht="12.75" customHeight="1" x14ac:dyDescent="0.2"/>
    <row r="227174" ht="12.75" customHeight="1" x14ac:dyDescent="0.2"/>
    <row r="227178" ht="12.75" customHeight="1" x14ac:dyDescent="0.2"/>
    <row r="227182" ht="12.75" customHeight="1" x14ac:dyDescent="0.2"/>
    <row r="227186" ht="12.75" customHeight="1" x14ac:dyDescent="0.2"/>
    <row r="227190" ht="12.75" customHeight="1" x14ac:dyDescent="0.2"/>
    <row r="227194" ht="12.75" customHeight="1" x14ac:dyDescent="0.2"/>
    <row r="227198" ht="12.75" customHeight="1" x14ac:dyDescent="0.2"/>
    <row r="227202" ht="12.75" customHeight="1" x14ac:dyDescent="0.2"/>
    <row r="227206" ht="12.75" customHeight="1" x14ac:dyDescent="0.2"/>
    <row r="227210" ht="12.75" customHeight="1" x14ac:dyDescent="0.2"/>
    <row r="227214" ht="12.75" customHeight="1" x14ac:dyDescent="0.2"/>
    <row r="227218" ht="12.75" customHeight="1" x14ac:dyDescent="0.2"/>
    <row r="227222" ht="12.75" customHeight="1" x14ac:dyDescent="0.2"/>
    <row r="227226" ht="12.75" customHeight="1" x14ac:dyDescent="0.2"/>
    <row r="227230" ht="12.75" customHeight="1" x14ac:dyDescent="0.2"/>
    <row r="227234" ht="12.75" customHeight="1" x14ac:dyDescent="0.2"/>
    <row r="227238" ht="12.75" customHeight="1" x14ac:dyDescent="0.2"/>
    <row r="227242" ht="12.75" customHeight="1" x14ac:dyDescent="0.2"/>
    <row r="227246" ht="12.75" customHeight="1" x14ac:dyDescent="0.2"/>
    <row r="227250" ht="12.75" customHeight="1" x14ac:dyDescent="0.2"/>
    <row r="227254" ht="12.75" customHeight="1" x14ac:dyDescent="0.2"/>
    <row r="227258" ht="12.75" customHeight="1" x14ac:dyDescent="0.2"/>
    <row r="227262" ht="12.75" customHeight="1" x14ac:dyDescent="0.2"/>
    <row r="227266" ht="12.75" customHeight="1" x14ac:dyDescent="0.2"/>
    <row r="227270" ht="12.75" customHeight="1" x14ac:dyDescent="0.2"/>
    <row r="227274" ht="12.75" customHeight="1" x14ac:dyDescent="0.2"/>
    <row r="227278" ht="12.75" customHeight="1" x14ac:dyDescent="0.2"/>
    <row r="227282" ht="12.75" customHeight="1" x14ac:dyDescent="0.2"/>
    <row r="227286" ht="12.75" customHeight="1" x14ac:dyDescent="0.2"/>
    <row r="227290" ht="12.75" customHeight="1" x14ac:dyDescent="0.2"/>
    <row r="227294" ht="12.75" customHeight="1" x14ac:dyDescent="0.2"/>
    <row r="227298" ht="12.75" customHeight="1" x14ac:dyDescent="0.2"/>
    <row r="227302" ht="12.75" customHeight="1" x14ac:dyDescent="0.2"/>
    <row r="227306" ht="12.75" customHeight="1" x14ac:dyDescent="0.2"/>
    <row r="227310" ht="12.75" customHeight="1" x14ac:dyDescent="0.2"/>
    <row r="227314" ht="12.75" customHeight="1" x14ac:dyDescent="0.2"/>
    <row r="227318" ht="12.75" customHeight="1" x14ac:dyDescent="0.2"/>
    <row r="227322" ht="12.75" customHeight="1" x14ac:dyDescent="0.2"/>
    <row r="227326" ht="12.75" customHeight="1" x14ac:dyDescent="0.2"/>
    <row r="227330" ht="12.75" customHeight="1" x14ac:dyDescent="0.2"/>
    <row r="227334" ht="12.75" customHeight="1" x14ac:dyDescent="0.2"/>
    <row r="227338" ht="12.75" customHeight="1" x14ac:dyDescent="0.2"/>
    <row r="227342" ht="12.75" customHeight="1" x14ac:dyDescent="0.2"/>
    <row r="227346" ht="12.75" customHeight="1" x14ac:dyDescent="0.2"/>
    <row r="227350" ht="12.75" customHeight="1" x14ac:dyDescent="0.2"/>
    <row r="227354" ht="12.75" customHeight="1" x14ac:dyDescent="0.2"/>
    <row r="227358" ht="12.75" customHeight="1" x14ac:dyDescent="0.2"/>
    <row r="227362" ht="12.75" customHeight="1" x14ac:dyDescent="0.2"/>
    <row r="227366" ht="12.75" customHeight="1" x14ac:dyDescent="0.2"/>
    <row r="227370" ht="12.75" customHeight="1" x14ac:dyDescent="0.2"/>
    <row r="227374" ht="12.75" customHeight="1" x14ac:dyDescent="0.2"/>
    <row r="227378" ht="12.75" customHeight="1" x14ac:dyDescent="0.2"/>
    <row r="227382" ht="12.75" customHeight="1" x14ac:dyDescent="0.2"/>
    <row r="227386" ht="12.75" customHeight="1" x14ac:dyDescent="0.2"/>
    <row r="227390" ht="12.75" customHeight="1" x14ac:dyDescent="0.2"/>
    <row r="227394" ht="12.75" customHeight="1" x14ac:dyDescent="0.2"/>
    <row r="227398" ht="12.75" customHeight="1" x14ac:dyDescent="0.2"/>
    <row r="227402" ht="12.75" customHeight="1" x14ac:dyDescent="0.2"/>
    <row r="227406" ht="12.75" customHeight="1" x14ac:dyDescent="0.2"/>
    <row r="227410" ht="12.75" customHeight="1" x14ac:dyDescent="0.2"/>
    <row r="227414" ht="12.75" customHeight="1" x14ac:dyDescent="0.2"/>
    <row r="227418" ht="12.75" customHeight="1" x14ac:dyDescent="0.2"/>
    <row r="227422" ht="12.75" customHeight="1" x14ac:dyDescent="0.2"/>
    <row r="227426" ht="12.75" customHeight="1" x14ac:dyDescent="0.2"/>
    <row r="227430" ht="12.75" customHeight="1" x14ac:dyDescent="0.2"/>
    <row r="227434" ht="12.75" customHeight="1" x14ac:dyDescent="0.2"/>
    <row r="227438" ht="12.75" customHeight="1" x14ac:dyDescent="0.2"/>
    <row r="227442" ht="12.75" customHeight="1" x14ac:dyDescent="0.2"/>
    <row r="227446" ht="12.75" customHeight="1" x14ac:dyDescent="0.2"/>
    <row r="227450" ht="12.75" customHeight="1" x14ac:dyDescent="0.2"/>
    <row r="227454" ht="12.75" customHeight="1" x14ac:dyDescent="0.2"/>
    <row r="227458" ht="12.75" customHeight="1" x14ac:dyDescent="0.2"/>
    <row r="227462" ht="12.75" customHeight="1" x14ac:dyDescent="0.2"/>
    <row r="227466" ht="12.75" customHeight="1" x14ac:dyDescent="0.2"/>
    <row r="227470" ht="12.75" customHeight="1" x14ac:dyDescent="0.2"/>
    <row r="227474" ht="12.75" customHeight="1" x14ac:dyDescent="0.2"/>
    <row r="227478" ht="12.75" customHeight="1" x14ac:dyDescent="0.2"/>
    <row r="227482" ht="12.75" customHeight="1" x14ac:dyDescent="0.2"/>
    <row r="227486" ht="12.75" customHeight="1" x14ac:dyDescent="0.2"/>
    <row r="227490" ht="12.75" customHeight="1" x14ac:dyDescent="0.2"/>
    <row r="227494" ht="12.75" customHeight="1" x14ac:dyDescent="0.2"/>
    <row r="227498" ht="12.75" customHeight="1" x14ac:dyDescent="0.2"/>
    <row r="227502" ht="12.75" customHeight="1" x14ac:dyDescent="0.2"/>
    <row r="227506" ht="12.75" customHeight="1" x14ac:dyDescent="0.2"/>
    <row r="227510" ht="12.75" customHeight="1" x14ac:dyDescent="0.2"/>
    <row r="227514" ht="12.75" customHeight="1" x14ac:dyDescent="0.2"/>
    <row r="227518" ht="12.75" customHeight="1" x14ac:dyDescent="0.2"/>
    <row r="227522" ht="12.75" customHeight="1" x14ac:dyDescent="0.2"/>
    <row r="227526" ht="12.75" customHeight="1" x14ac:dyDescent="0.2"/>
    <row r="227530" ht="12.75" customHeight="1" x14ac:dyDescent="0.2"/>
    <row r="227534" ht="12.75" customHeight="1" x14ac:dyDescent="0.2"/>
    <row r="227538" ht="12.75" customHeight="1" x14ac:dyDescent="0.2"/>
    <row r="227542" ht="12.75" customHeight="1" x14ac:dyDescent="0.2"/>
    <row r="227546" ht="12.75" customHeight="1" x14ac:dyDescent="0.2"/>
    <row r="227550" ht="12.75" customHeight="1" x14ac:dyDescent="0.2"/>
    <row r="227554" ht="12.75" customHeight="1" x14ac:dyDescent="0.2"/>
    <row r="227558" ht="12.75" customHeight="1" x14ac:dyDescent="0.2"/>
    <row r="227562" ht="12.75" customHeight="1" x14ac:dyDescent="0.2"/>
    <row r="227566" ht="12.75" customHeight="1" x14ac:dyDescent="0.2"/>
    <row r="227570" ht="12.75" customHeight="1" x14ac:dyDescent="0.2"/>
    <row r="227574" ht="12.75" customHeight="1" x14ac:dyDescent="0.2"/>
    <row r="227578" ht="12.75" customHeight="1" x14ac:dyDescent="0.2"/>
    <row r="227582" ht="12.75" customHeight="1" x14ac:dyDescent="0.2"/>
    <row r="227586" ht="12.75" customHeight="1" x14ac:dyDescent="0.2"/>
    <row r="227590" ht="12.75" customHeight="1" x14ac:dyDescent="0.2"/>
    <row r="227594" ht="12.75" customHeight="1" x14ac:dyDescent="0.2"/>
    <row r="227598" ht="12.75" customHeight="1" x14ac:dyDescent="0.2"/>
    <row r="227602" ht="12.75" customHeight="1" x14ac:dyDescent="0.2"/>
    <row r="227606" ht="12.75" customHeight="1" x14ac:dyDescent="0.2"/>
    <row r="227610" ht="12.75" customHeight="1" x14ac:dyDescent="0.2"/>
    <row r="227614" ht="12.75" customHeight="1" x14ac:dyDescent="0.2"/>
    <row r="227618" ht="12.75" customHeight="1" x14ac:dyDescent="0.2"/>
    <row r="227622" ht="12.75" customHeight="1" x14ac:dyDescent="0.2"/>
    <row r="227626" ht="12.75" customHeight="1" x14ac:dyDescent="0.2"/>
    <row r="227630" ht="12.75" customHeight="1" x14ac:dyDescent="0.2"/>
    <row r="227634" ht="12.75" customHeight="1" x14ac:dyDescent="0.2"/>
    <row r="227638" ht="12.75" customHeight="1" x14ac:dyDescent="0.2"/>
    <row r="227642" ht="12.75" customHeight="1" x14ac:dyDescent="0.2"/>
    <row r="227646" ht="12.75" customHeight="1" x14ac:dyDescent="0.2"/>
    <row r="227650" ht="12.75" customHeight="1" x14ac:dyDescent="0.2"/>
    <row r="227654" ht="12.75" customHeight="1" x14ac:dyDescent="0.2"/>
    <row r="227658" ht="12.75" customHeight="1" x14ac:dyDescent="0.2"/>
    <row r="227662" ht="12.75" customHeight="1" x14ac:dyDescent="0.2"/>
    <row r="227666" ht="12.75" customHeight="1" x14ac:dyDescent="0.2"/>
    <row r="227670" ht="12.75" customHeight="1" x14ac:dyDescent="0.2"/>
    <row r="227674" ht="12.75" customHeight="1" x14ac:dyDescent="0.2"/>
    <row r="227678" ht="12.75" customHeight="1" x14ac:dyDescent="0.2"/>
    <row r="227682" ht="12.75" customHeight="1" x14ac:dyDescent="0.2"/>
    <row r="227686" ht="12.75" customHeight="1" x14ac:dyDescent="0.2"/>
    <row r="227690" ht="12.75" customHeight="1" x14ac:dyDescent="0.2"/>
    <row r="227694" ht="12.75" customHeight="1" x14ac:dyDescent="0.2"/>
    <row r="227698" ht="12.75" customHeight="1" x14ac:dyDescent="0.2"/>
    <row r="227702" ht="12.75" customHeight="1" x14ac:dyDescent="0.2"/>
    <row r="227706" ht="12.75" customHeight="1" x14ac:dyDescent="0.2"/>
    <row r="227710" ht="12.75" customHeight="1" x14ac:dyDescent="0.2"/>
    <row r="227714" ht="12.75" customHeight="1" x14ac:dyDescent="0.2"/>
    <row r="227718" ht="12.75" customHeight="1" x14ac:dyDescent="0.2"/>
    <row r="227722" ht="12.75" customHeight="1" x14ac:dyDescent="0.2"/>
    <row r="227726" ht="12.75" customHeight="1" x14ac:dyDescent="0.2"/>
    <row r="227730" ht="12.75" customHeight="1" x14ac:dyDescent="0.2"/>
    <row r="227734" ht="12.75" customHeight="1" x14ac:dyDescent="0.2"/>
    <row r="227738" ht="12.75" customHeight="1" x14ac:dyDescent="0.2"/>
    <row r="227742" ht="12.75" customHeight="1" x14ac:dyDescent="0.2"/>
    <row r="227746" ht="12.75" customHeight="1" x14ac:dyDescent="0.2"/>
    <row r="227750" ht="12.75" customHeight="1" x14ac:dyDescent="0.2"/>
    <row r="227754" ht="12.75" customHeight="1" x14ac:dyDescent="0.2"/>
    <row r="227758" ht="12.75" customHeight="1" x14ac:dyDescent="0.2"/>
    <row r="227762" ht="12.75" customHeight="1" x14ac:dyDescent="0.2"/>
    <row r="227766" ht="12.75" customHeight="1" x14ac:dyDescent="0.2"/>
    <row r="227770" ht="12.75" customHeight="1" x14ac:dyDescent="0.2"/>
    <row r="227774" ht="12.75" customHeight="1" x14ac:dyDescent="0.2"/>
    <row r="227778" ht="12.75" customHeight="1" x14ac:dyDescent="0.2"/>
    <row r="227782" ht="12.75" customHeight="1" x14ac:dyDescent="0.2"/>
    <row r="227786" ht="12.75" customHeight="1" x14ac:dyDescent="0.2"/>
    <row r="227790" ht="12.75" customHeight="1" x14ac:dyDescent="0.2"/>
    <row r="227794" ht="12.75" customHeight="1" x14ac:dyDescent="0.2"/>
    <row r="227798" ht="12.75" customHeight="1" x14ac:dyDescent="0.2"/>
    <row r="227802" ht="12.75" customHeight="1" x14ac:dyDescent="0.2"/>
    <row r="227806" ht="12.75" customHeight="1" x14ac:dyDescent="0.2"/>
    <row r="227810" ht="12.75" customHeight="1" x14ac:dyDescent="0.2"/>
    <row r="227814" ht="12.75" customHeight="1" x14ac:dyDescent="0.2"/>
    <row r="227818" ht="12.75" customHeight="1" x14ac:dyDescent="0.2"/>
    <row r="227822" ht="12.75" customHeight="1" x14ac:dyDescent="0.2"/>
    <row r="227826" ht="12.75" customHeight="1" x14ac:dyDescent="0.2"/>
    <row r="227830" ht="12.75" customHeight="1" x14ac:dyDescent="0.2"/>
    <row r="227834" ht="12.75" customHeight="1" x14ac:dyDescent="0.2"/>
    <row r="227838" ht="12.75" customHeight="1" x14ac:dyDescent="0.2"/>
    <row r="227842" ht="12.75" customHeight="1" x14ac:dyDescent="0.2"/>
    <row r="227846" ht="12.75" customHeight="1" x14ac:dyDescent="0.2"/>
    <row r="227850" ht="12.75" customHeight="1" x14ac:dyDescent="0.2"/>
    <row r="227854" ht="12.75" customHeight="1" x14ac:dyDescent="0.2"/>
    <row r="227858" ht="12.75" customHeight="1" x14ac:dyDescent="0.2"/>
    <row r="227862" ht="12.75" customHeight="1" x14ac:dyDescent="0.2"/>
    <row r="227866" ht="12.75" customHeight="1" x14ac:dyDescent="0.2"/>
    <row r="227870" ht="12.75" customHeight="1" x14ac:dyDescent="0.2"/>
    <row r="227874" ht="12.75" customHeight="1" x14ac:dyDescent="0.2"/>
    <row r="227878" ht="12.75" customHeight="1" x14ac:dyDescent="0.2"/>
    <row r="227882" ht="12.75" customHeight="1" x14ac:dyDescent="0.2"/>
    <row r="227886" ht="12.75" customHeight="1" x14ac:dyDescent="0.2"/>
    <row r="227890" ht="12.75" customHeight="1" x14ac:dyDescent="0.2"/>
    <row r="227894" ht="12.75" customHeight="1" x14ac:dyDescent="0.2"/>
    <row r="227898" ht="12.75" customHeight="1" x14ac:dyDescent="0.2"/>
    <row r="227902" ht="12.75" customHeight="1" x14ac:dyDescent="0.2"/>
    <row r="227906" ht="12.75" customHeight="1" x14ac:dyDescent="0.2"/>
    <row r="227910" ht="12.75" customHeight="1" x14ac:dyDescent="0.2"/>
    <row r="227914" ht="12.75" customHeight="1" x14ac:dyDescent="0.2"/>
    <row r="227918" ht="12.75" customHeight="1" x14ac:dyDescent="0.2"/>
    <row r="227922" ht="12.75" customHeight="1" x14ac:dyDescent="0.2"/>
    <row r="227926" ht="12.75" customHeight="1" x14ac:dyDescent="0.2"/>
    <row r="227930" ht="12.75" customHeight="1" x14ac:dyDescent="0.2"/>
    <row r="227934" ht="12.75" customHeight="1" x14ac:dyDescent="0.2"/>
    <row r="227938" ht="12.75" customHeight="1" x14ac:dyDescent="0.2"/>
    <row r="227942" ht="12.75" customHeight="1" x14ac:dyDescent="0.2"/>
    <row r="227946" ht="12.75" customHeight="1" x14ac:dyDescent="0.2"/>
    <row r="227950" ht="12.75" customHeight="1" x14ac:dyDescent="0.2"/>
    <row r="227954" ht="12.75" customHeight="1" x14ac:dyDescent="0.2"/>
    <row r="227958" ht="12.75" customHeight="1" x14ac:dyDescent="0.2"/>
    <row r="227962" ht="12.75" customHeight="1" x14ac:dyDescent="0.2"/>
    <row r="227966" ht="12.75" customHeight="1" x14ac:dyDescent="0.2"/>
    <row r="227970" ht="12.75" customHeight="1" x14ac:dyDescent="0.2"/>
    <row r="227974" ht="12.75" customHeight="1" x14ac:dyDescent="0.2"/>
    <row r="227978" ht="12.75" customHeight="1" x14ac:dyDescent="0.2"/>
    <row r="227982" ht="12.75" customHeight="1" x14ac:dyDescent="0.2"/>
    <row r="227986" ht="12.75" customHeight="1" x14ac:dyDescent="0.2"/>
    <row r="227990" ht="12.75" customHeight="1" x14ac:dyDescent="0.2"/>
    <row r="227994" ht="12.75" customHeight="1" x14ac:dyDescent="0.2"/>
    <row r="227998" ht="12.75" customHeight="1" x14ac:dyDescent="0.2"/>
    <row r="228002" ht="12.75" customHeight="1" x14ac:dyDescent="0.2"/>
    <row r="228006" ht="12.75" customHeight="1" x14ac:dyDescent="0.2"/>
    <row r="228010" ht="12.75" customHeight="1" x14ac:dyDescent="0.2"/>
    <row r="228014" ht="12.75" customHeight="1" x14ac:dyDescent="0.2"/>
    <row r="228018" ht="12.75" customHeight="1" x14ac:dyDescent="0.2"/>
    <row r="228022" ht="12.75" customHeight="1" x14ac:dyDescent="0.2"/>
    <row r="228026" ht="12.75" customHeight="1" x14ac:dyDescent="0.2"/>
    <row r="228030" ht="12.75" customHeight="1" x14ac:dyDescent="0.2"/>
    <row r="228034" ht="12.75" customHeight="1" x14ac:dyDescent="0.2"/>
    <row r="228038" ht="12.75" customHeight="1" x14ac:dyDescent="0.2"/>
    <row r="228042" ht="12.75" customHeight="1" x14ac:dyDescent="0.2"/>
    <row r="228046" ht="12.75" customHeight="1" x14ac:dyDescent="0.2"/>
    <row r="228050" ht="12.75" customHeight="1" x14ac:dyDescent="0.2"/>
    <row r="228054" ht="12.75" customHeight="1" x14ac:dyDescent="0.2"/>
    <row r="228058" ht="12.75" customHeight="1" x14ac:dyDescent="0.2"/>
    <row r="228062" ht="12.75" customHeight="1" x14ac:dyDescent="0.2"/>
    <row r="228066" ht="12.75" customHeight="1" x14ac:dyDescent="0.2"/>
    <row r="228070" ht="12.75" customHeight="1" x14ac:dyDescent="0.2"/>
    <row r="228074" ht="12.75" customHeight="1" x14ac:dyDescent="0.2"/>
    <row r="228078" ht="12.75" customHeight="1" x14ac:dyDescent="0.2"/>
    <row r="228082" ht="12.75" customHeight="1" x14ac:dyDescent="0.2"/>
    <row r="228086" ht="12.75" customHeight="1" x14ac:dyDescent="0.2"/>
    <row r="228090" ht="12.75" customHeight="1" x14ac:dyDescent="0.2"/>
    <row r="228094" ht="12.75" customHeight="1" x14ac:dyDescent="0.2"/>
    <row r="228098" ht="12.75" customHeight="1" x14ac:dyDescent="0.2"/>
    <row r="228102" ht="12.75" customHeight="1" x14ac:dyDescent="0.2"/>
    <row r="228106" ht="12.75" customHeight="1" x14ac:dyDescent="0.2"/>
    <row r="228110" ht="12.75" customHeight="1" x14ac:dyDescent="0.2"/>
    <row r="228114" ht="12.75" customHeight="1" x14ac:dyDescent="0.2"/>
    <row r="228118" ht="12.75" customHeight="1" x14ac:dyDescent="0.2"/>
    <row r="228122" ht="12.75" customHeight="1" x14ac:dyDescent="0.2"/>
    <row r="228126" ht="12.75" customHeight="1" x14ac:dyDescent="0.2"/>
    <row r="228130" ht="12.75" customHeight="1" x14ac:dyDescent="0.2"/>
    <row r="228134" ht="12.75" customHeight="1" x14ac:dyDescent="0.2"/>
    <row r="228138" ht="12.75" customHeight="1" x14ac:dyDescent="0.2"/>
    <row r="228142" ht="12.75" customHeight="1" x14ac:dyDescent="0.2"/>
    <row r="228146" ht="12.75" customHeight="1" x14ac:dyDescent="0.2"/>
    <row r="228150" ht="12.75" customHeight="1" x14ac:dyDescent="0.2"/>
    <row r="228154" ht="12.75" customHeight="1" x14ac:dyDescent="0.2"/>
    <row r="228158" ht="12.75" customHeight="1" x14ac:dyDescent="0.2"/>
    <row r="228162" ht="12.75" customHeight="1" x14ac:dyDescent="0.2"/>
    <row r="228166" ht="12.75" customHeight="1" x14ac:dyDescent="0.2"/>
    <row r="228170" ht="12.75" customHeight="1" x14ac:dyDescent="0.2"/>
    <row r="228174" ht="12.75" customHeight="1" x14ac:dyDescent="0.2"/>
    <row r="228178" ht="12.75" customHeight="1" x14ac:dyDescent="0.2"/>
    <row r="228182" ht="12.75" customHeight="1" x14ac:dyDescent="0.2"/>
    <row r="228186" ht="12.75" customHeight="1" x14ac:dyDescent="0.2"/>
    <row r="228190" ht="12.75" customHeight="1" x14ac:dyDescent="0.2"/>
    <row r="228194" ht="12.75" customHeight="1" x14ac:dyDescent="0.2"/>
    <row r="228198" ht="12.75" customHeight="1" x14ac:dyDescent="0.2"/>
    <row r="228202" ht="12.75" customHeight="1" x14ac:dyDescent="0.2"/>
    <row r="228206" ht="12.75" customHeight="1" x14ac:dyDescent="0.2"/>
    <row r="228210" ht="12.75" customHeight="1" x14ac:dyDescent="0.2"/>
    <row r="228214" ht="12.75" customHeight="1" x14ac:dyDescent="0.2"/>
    <row r="228218" ht="12.75" customHeight="1" x14ac:dyDescent="0.2"/>
    <row r="228222" ht="12.75" customHeight="1" x14ac:dyDescent="0.2"/>
    <row r="228226" ht="12.75" customHeight="1" x14ac:dyDescent="0.2"/>
    <row r="228230" ht="12.75" customHeight="1" x14ac:dyDescent="0.2"/>
    <row r="228234" ht="12.75" customHeight="1" x14ac:dyDescent="0.2"/>
    <row r="228238" ht="12.75" customHeight="1" x14ac:dyDescent="0.2"/>
    <row r="228242" ht="12.75" customHeight="1" x14ac:dyDescent="0.2"/>
    <row r="228246" ht="12.75" customHeight="1" x14ac:dyDescent="0.2"/>
    <row r="228250" ht="12.75" customHeight="1" x14ac:dyDescent="0.2"/>
    <row r="228254" ht="12.75" customHeight="1" x14ac:dyDescent="0.2"/>
    <row r="228258" ht="12.75" customHeight="1" x14ac:dyDescent="0.2"/>
    <row r="228262" ht="12.75" customHeight="1" x14ac:dyDescent="0.2"/>
    <row r="228266" ht="12.75" customHeight="1" x14ac:dyDescent="0.2"/>
    <row r="228270" ht="12.75" customHeight="1" x14ac:dyDescent="0.2"/>
    <row r="228274" ht="12.75" customHeight="1" x14ac:dyDescent="0.2"/>
    <row r="228278" ht="12.75" customHeight="1" x14ac:dyDescent="0.2"/>
    <row r="228282" ht="12.75" customHeight="1" x14ac:dyDescent="0.2"/>
    <row r="228286" ht="12.75" customHeight="1" x14ac:dyDescent="0.2"/>
    <row r="228290" ht="12.75" customHeight="1" x14ac:dyDescent="0.2"/>
    <row r="228294" ht="12.75" customHeight="1" x14ac:dyDescent="0.2"/>
    <row r="228298" ht="12.75" customHeight="1" x14ac:dyDescent="0.2"/>
    <row r="228302" ht="12.75" customHeight="1" x14ac:dyDescent="0.2"/>
    <row r="228306" ht="12.75" customHeight="1" x14ac:dyDescent="0.2"/>
    <row r="228310" ht="12.75" customHeight="1" x14ac:dyDescent="0.2"/>
    <row r="228314" ht="12.75" customHeight="1" x14ac:dyDescent="0.2"/>
    <row r="228318" ht="12.75" customHeight="1" x14ac:dyDescent="0.2"/>
    <row r="228322" ht="12.75" customHeight="1" x14ac:dyDescent="0.2"/>
    <row r="228326" ht="12.75" customHeight="1" x14ac:dyDescent="0.2"/>
    <row r="228330" ht="12.75" customHeight="1" x14ac:dyDescent="0.2"/>
    <row r="228334" ht="12.75" customHeight="1" x14ac:dyDescent="0.2"/>
    <row r="228338" ht="12.75" customHeight="1" x14ac:dyDescent="0.2"/>
    <row r="228342" ht="12.75" customHeight="1" x14ac:dyDescent="0.2"/>
    <row r="228346" ht="12.75" customHeight="1" x14ac:dyDescent="0.2"/>
    <row r="228350" ht="12.75" customHeight="1" x14ac:dyDescent="0.2"/>
    <row r="228354" ht="12.75" customHeight="1" x14ac:dyDescent="0.2"/>
    <row r="228358" ht="12.75" customHeight="1" x14ac:dyDescent="0.2"/>
    <row r="228362" ht="12.75" customHeight="1" x14ac:dyDescent="0.2"/>
    <row r="228366" ht="12.75" customHeight="1" x14ac:dyDescent="0.2"/>
    <row r="228370" ht="12.75" customHeight="1" x14ac:dyDescent="0.2"/>
    <row r="228374" ht="12.75" customHeight="1" x14ac:dyDescent="0.2"/>
    <row r="228378" ht="12.75" customHeight="1" x14ac:dyDescent="0.2"/>
    <row r="228382" ht="12.75" customHeight="1" x14ac:dyDescent="0.2"/>
    <row r="228386" ht="12.75" customHeight="1" x14ac:dyDescent="0.2"/>
    <row r="228390" ht="12.75" customHeight="1" x14ac:dyDescent="0.2"/>
    <row r="228394" ht="12.75" customHeight="1" x14ac:dyDescent="0.2"/>
    <row r="228398" ht="12.75" customHeight="1" x14ac:dyDescent="0.2"/>
    <row r="228402" ht="12.75" customHeight="1" x14ac:dyDescent="0.2"/>
    <row r="228406" ht="12.75" customHeight="1" x14ac:dyDescent="0.2"/>
    <row r="228410" ht="12.75" customHeight="1" x14ac:dyDescent="0.2"/>
    <row r="228414" ht="12.75" customHeight="1" x14ac:dyDescent="0.2"/>
    <row r="228418" ht="12.75" customHeight="1" x14ac:dyDescent="0.2"/>
    <row r="228422" ht="12.75" customHeight="1" x14ac:dyDescent="0.2"/>
    <row r="228426" ht="12.75" customHeight="1" x14ac:dyDescent="0.2"/>
    <row r="228430" ht="12.75" customHeight="1" x14ac:dyDescent="0.2"/>
    <row r="228434" ht="12.75" customHeight="1" x14ac:dyDescent="0.2"/>
    <row r="228438" ht="12.75" customHeight="1" x14ac:dyDescent="0.2"/>
    <row r="228442" ht="12.75" customHeight="1" x14ac:dyDescent="0.2"/>
    <row r="228446" ht="12.75" customHeight="1" x14ac:dyDescent="0.2"/>
    <row r="228450" ht="12.75" customHeight="1" x14ac:dyDescent="0.2"/>
    <row r="228454" ht="12.75" customHeight="1" x14ac:dyDescent="0.2"/>
    <row r="228458" ht="12.75" customHeight="1" x14ac:dyDescent="0.2"/>
    <row r="228462" ht="12.75" customHeight="1" x14ac:dyDescent="0.2"/>
    <row r="228466" ht="12.75" customHeight="1" x14ac:dyDescent="0.2"/>
    <row r="228470" ht="12.75" customHeight="1" x14ac:dyDescent="0.2"/>
    <row r="228474" ht="12.75" customHeight="1" x14ac:dyDescent="0.2"/>
    <row r="228478" ht="12.75" customHeight="1" x14ac:dyDescent="0.2"/>
    <row r="228482" ht="12.75" customHeight="1" x14ac:dyDescent="0.2"/>
    <row r="228486" ht="12.75" customHeight="1" x14ac:dyDescent="0.2"/>
    <row r="228490" ht="12.75" customHeight="1" x14ac:dyDescent="0.2"/>
    <row r="228494" ht="12.75" customHeight="1" x14ac:dyDescent="0.2"/>
    <row r="228498" ht="12.75" customHeight="1" x14ac:dyDescent="0.2"/>
    <row r="228502" ht="12.75" customHeight="1" x14ac:dyDescent="0.2"/>
    <row r="228506" ht="12.75" customHeight="1" x14ac:dyDescent="0.2"/>
    <row r="228510" ht="12.75" customHeight="1" x14ac:dyDescent="0.2"/>
    <row r="228514" ht="12.75" customHeight="1" x14ac:dyDescent="0.2"/>
    <row r="228518" ht="12.75" customHeight="1" x14ac:dyDescent="0.2"/>
    <row r="228522" ht="12.75" customHeight="1" x14ac:dyDescent="0.2"/>
    <row r="228526" ht="12.75" customHeight="1" x14ac:dyDescent="0.2"/>
    <row r="228530" ht="12.75" customHeight="1" x14ac:dyDescent="0.2"/>
    <row r="228534" ht="12.75" customHeight="1" x14ac:dyDescent="0.2"/>
    <row r="228538" ht="12.75" customHeight="1" x14ac:dyDescent="0.2"/>
    <row r="228542" ht="12.75" customHeight="1" x14ac:dyDescent="0.2"/>
    <row r="228546" ht="12.75" customHeight="1" x14ac:dyDescent="0.2"/>
    <row r="228550" ht="12.75" customHeight="1" x14ac:dyDescent="0.2"/>
    <row r="228554" ht="12.75" customHeight="1" x14ac:dyDescent="0.2"/>
    <row r="228558" ht="12.75" customHeight="1" x14ac:dyDescent="0.2"/>
    <row r="228562" ht="12.75" customHeight="1" x14ac:dyDescent="0.2"/>
    <row r="228566" ht="12.75" customHeight="1" x14ac:dyDescent="0.2"/>
    <row r="228570" ht="12.75" customHeight="1" x14ac:dyDescent="0.2"/>
    <row r="228574" ht="12.75" customHeight="1" x14ac:dyDescent="0.2"/>
    <row r="228578" ht="12.75" customHeight="1" x14ac:dyDescent="0.2"/>
    <row r="228582" ht="12.75" customHeight="1" x14ac:dyDescent="0.2"/>
    <row r="228586" ht="12.75" customHeight="1" x14ac:dyDescent="0.2"/>
    <row r="228590" ht="12.75" customHeight="1" x14ac:dyDescent="0.2"/>
    <row r="228594" ht="12.75" customHeight="1" x14ac:dyDescent="0.2"/>
    <row r="228598" ht="12.75" customHeight="1" x14ac:dyDescent="0.2"/>
    <row r="228602" ht="12.75" customHeight="1" x14ac:dyDescent="0.2"/>
    <row r="228606" ht="12.75" customHeight="1" x14ac:dyDescent="0.2"/>
    <row r="228610" ht="12.75" customHeight="1" x14ac:dyDescent="0.2"/>
    <row r="228614" ht="12.75" customHeight="1" x14ac:dyDescent="0.2"/>
    <row r="228618" ht="12.75" customHeight="1" x14ac:dyDescent="0.2"/>
    <row r="228622" ht="12.75" customHeight="1" x14ac:dyDescent="0.2"/>
    <row r="228626" ht="12.75" customHeight="1" x14ac:dyDescent="0.2"/>
    <row r="228630" ht="12.75" customHeight="1" x14ac:dyDescent="0.2"/>
    <row r="228634" ht="12.75" customHeight="1" x14ac:dyDescent="0.2"/>
    <row r="228638" ht="12.75" customHeight="1" x14ac:dyDescent="0.2"/>
    <row r="228642" ht="12.75" customHeight="1" x14ac:dyDescent="0.2"/>
    <row r="228646" ht="12.75" customHeight="1" x14ac:dyDescent="0.2"/>
    <row r="228650" ht="12.75" customHeight="1" x14ac:dyDescent="0.2"/>
    <row r="228654" ht="12.75" customHeight="1" x14ac:dyDescent="0.2"/>
    <row r="228658" ht="12.75" customHeight="1" x14ac:dyDescent="0.2"/>
    <row r="228662" ht="12.75" customHeight="1" x14ac:dyDescent="0.2"/>
    <row r="228666" ht="12.75" customHeight="1" x14ac:dyDescent="0.2"/>
    <row r="228670" ht="12.75" customHeight="1" x14ac:dyDescent="0.2"/>
    <row r="228674" ht="12.75" customHeight="1" x14ac:dyDescent="0.2"/>
    <row r="228678" ht="12.75" customHeight="1" x14ac:dyDescent="0.2"/>
    <row r="228682" ht="12.75" customHeight="1" x14ac:dyDescent="0.2"/>
    <row r="228686" ht="12.75" customHeight="1" x14ac:dyDescent="0.2"/>
    <row r="228690" ht="12.75" customHeight="1" x14ac:dyDescent="0.2"/>
    <row r="228694" ht="12.75" customHeight="1" x14ac:dyDescent="0.2"/>
    <row r="228698" ht="12.75" customHeight="1" x14ac:dyDescent="0.2"/>
    <row r="228702" ht="12.75" customHeight="1" x14ac:dyDescent="0.2"/>
    <row r="228706" ht="12.75" customHeight="1" x14ac:dyDescent="0.2"/>
    <row r="228710" ht="12.75" customHeight="1" x14ac:dyDescent="0.2"/>
    <row r="228714" ht="12.75" customHeight="1" x14ac:dyDescent="0.2"/>
    <row r="228718" ht="12.75" customHeight="1" x14ac:dyDescent="0.2"/>
    <row r="228722" ht="12.75" customHeight="1" x14ac:dyDescent="0.2"/>
    <row r="228726" ht="12.75" customHeight="1" x14ac:dyDescent="0.2"/>
    <row r="228730" ht="12.75" customHeight="1" x14ac:dyDescent="0.2"/>
    <row r="228734" ht="12.75" customHeight="1" x14ac:dyDescent="0.2"/>
    <row r="228738" ht="12.75" customHeight="1" x14ac:dyDescent="0.2"/>
    <row r="228742" ht="12.75" customHeight="1" x14ac:dyDescent="0.2"/>
    <row r="228746" ht="12.75" customHeight="1" x14ac:dyDescent="0.2"/>
    <row r="228750" ht="12.75" customHeight="1" x14ac:dyDescent="0.2"/>
    <row r="228754" ht="12.75" customHeight="1" x14ac:dyDescent="0.2"/>
    <row r="228758" ht="12.75" customHeight="1" x14ac:dyDescent="0.2"/>
    <row r="228762" ht="12.75" customHeight="1" x14ac:dyDescent="0.2"/>
    <row r="228766" ht="12.75" customHeight="1" x14ac:dyDescent="0.2"/>
    <row r="228770" ht="12.75" customHeight="1" x14ac:dyDescent="0.2"/>
    <row r="228774" ht="12.75" customHeight="1" x14ac:dyDescent="0.2"/>
    <row r="228778" ht="12.75" customHeight="1" x14ac:dyDescent="0.2"/>
    <row r="228782" ht="12.75" customHeight="1" x14ac:dyDescent="0.2"/>
    <row r="228786" ht="12.75" customHeight="1" x14ac:dyDescent="0.2"/>
    <row r="228790" ht="12.75" customHeight="1" x14ac:dyDescent="0.2"/>
    <row r="228794" ht="12.75" customHeight="1" x14ac:dyDescent="0.2"/>
    <row r="228798" ht="12.75" customHeight="1" x14ac:dyDescent="0.2"/>
    <row r="228802" ht="12.75" customHeight="1" x14ac:dyDescent="0.2"/>
    <row r="228806" ht="12.75" customHeight="1" x14ac:dyDescent="0.2"/>
    <row r="228810" ht="12.75" customHeight="1" x14ac:dyDescent="0.2"/>
    <row r="228814" ht="12.75" customHeight="1" x14ac:dyDescent="0.2"/>
    <row r="228818" ht="12.75" customHeight="1" x14ac:dyDescent="0.2"/>
    <row r="228822" ht="12.75" customHeight="1" x14ac:dyDescent="0.2"/>
    <row r="228826" ht="12.75" customHeight="1" x14ac:dyDescent="0.2"/>
    <row r="228830" ht="12.75" customHeight="1" x14ac:dyDescent="0.2"/>
    <row r="228834" ht="12.75" customHeight="1" x14ac:dyDescent="0.2"/>
    <row r="228838" ht="12.75" customHeight="1" x14ac:dyDescent="0.2"/>
    <row r="228842" ht="12.75" customHeight="1" x14ac:dyDescent="0.2"/>
    <row r="228846" ht="12.75" customHeight="1" x14ac:dyDescent="0.2"/>
    <row r="228850" ht="12.75" customHeight="1" x14ac:dyDescent="0.2"/>
    <row r="228854" ht="12.75" customHeight="1" x14ac:dyDescent="0.2"/>
    <row r="228858" ht="12.75" customHeight="1" x14ac:dyDescent="0.2"/>
    <row r="228862" ht="12.75" customHeight="1" x14ac:dyDescent="0.2"/>
    <row r="228866" ht="12.75" customHeight="1" x14ac:dyDescent="0.2"/>
    <row r="228870" ht="12.75" customHeight="1" x14ac:dyDescent="0.2"/>
    <row r="228874" ht="12.75" customHeight="1" x14ac:dyDescent="0.2"/>
    <row r="228878" ht="12.75" customHeight="1" x14ac:dyDescent="0.2"/>
    <row r="228882" ht="12.75" customHeight="1" x14ac:dyDescent="0.2"/>
    <row r="228886" ht="12.75" customHeight="1" x14ac:dyDescent="0.2"/>
    <row r="228890" ht="12.75" customHeight="1" x14ac:dyDescent="0.2"/>
    <row r="228894" ht="12.75" customHeight="1" x14ac:dyDescent="0.2"/>
    <row r="228898" ht="12.75" customHeight="1" x14ac:dyDescent="0.2"/>
    <row r="228902" ht="12.75" customHeight="1" x14ac:dyDescent="0.2"/>
    <row r="228906" ht="12.75" customHeight="1" x14ac:dyDescent="0.2"/>
    <row r="228910" ht="12.75" customHeight="1" x14ac:dyDescent="0.2"/>
    <row r="228914" ht="12.75" customHeight="1" x14ac:dyDescent="0.2"/>
    <row r="228918" ht="12.75" customHeight="1" x14ac:dyDescent="0.2"/>
    <row r="228922" ht="12.75" customHeight="1" x14ac:dyDescent="0.2"/>
    <row r="228926" ht="12.75" customHeight="1" x14ac:dyDescent="0.2"/>
    <row r="228930" ht="12.75" customHeight="1" x14ac:dyDescent="0.2"/>
    <row r="228934" ht="12.75" customHeight="1" x14ac:dyDescent="0.2"/>
    <row r="228938" ht="12.75" customHeight="1" x14ac:dyDescent="0.2"/>
    <row r="228942" ht="12.75" customHeight="1" x14ac:dyDescent="0.2"/>
    <row r="228946" ht="12.75" customHeight="1" x14ac:dyDescent="0.2"/>
    <row r="228950" ht="12.75" customHeight="1" x14ac:dyDescent="0.2"/>
    <row r="228954" ht="12.75" customHeight="1" x14ac:dyDescent="0.2"/>
    <row r="228958" ht="12.75" customHeight="1" x14ac:dyDescent="0.2"/>
    <row r="228962" ht="12.75" customHeight="1" x14ac:dyDescent="0.2"/>
    <row r="228966" ht="12.75" customHeight="1" x14ac:dyDescent="0.2"/>
    <row r="228970" ht="12.75" customHeight="1" x14ac:dyDescent="0.2"/>
    <row r="228974" ht="12.75" customHeight="1" x14ac:dyDescent="0.2"/>
    <row r="228978" ht="12.75" customHeight="1" x14ac:dyDescent="0.2"/>
    <row r="228982" ht="12.75" customHeight="1" x14ac:dyDescent="0.2"/>
    <row r="228986" ht="12.75" customHeight="1" x14ac:dyDescent="0.2"/>
    <row r="228990" ht="12.75" customHeight="1" x14ac:dyDescent="0.2"/>
    <row r="228994" ht="12.75" customHeight="1" x14ac:dyDescent="0.2"/>
    <row r="228998" ht="12.75" customHeight="1" x14ac:dyDescent="0.2"/>
    <row r="229002" ht="12.75" customHeight="1" x14ac:dyDescent="0.2"/>
    <row r="229006" ht="12.75" customHeight="1" x14ac:dyDescent="0.2"/>
    <row r="229010" ht="12.75" customHeight="1" x14ac:dyDescent="0.2"/>
    <row r="229014" ht="12.75" customHeight="1" x14ac:dyDescent="0.2"/>
    <row r="229018" ht="12.75" customHeight="1" x14ac:dyDescent="0.2"/>
    <row r="229022" ht="12.75" customHeight="1" x14ac:dyDescent="0.2"/>
    <row r="229026" ht="12.75" customHeight="1" x14ac:dyDescent="0.2"/>
    <row r="229030" ht="12.75" customHeight="1" x14ac:dyDescent="0.2"/>
    <row r="229034" ht="12.75" customHeight="1" x14ac:dyDescent="0.2"/>
    <row r="229038" ht="12.75" customHeight="1" x14ac:dyDescent="0.2"/>
    <row r="229042" ht="12.75" customHeight="1" x14ac:dyDescent="0.2"/>
    <row r="229046" ht="12.75" customHeight="1" x14ac:dyDescent="0.2"/>
    <row r="229050" ht="12.75" customHeight="1" x14ac:dyDescent="0.2"/>
    <row r="229054" ht="12.75" customHeight="1" x14ac:dyDescent="0.2"/>
    <row r="229058" ht="12.75" customHeight="1" x14ac:dyDescent="0.2"/>
    <row r="229062" ht="12.75" customHeight="1" x14ac:dyDescent="0.2"/>
    <row r="229066" ht="12.75" customHeight="1" x14ac:dyDescent="0.2"/>
    <row r="229070" ht="12.75" customHeight="1" x14ac:dyDescent="0.2"/>
    <row r="229074" ht="12.75" customHeight="1" x14ac:dyDescent="0.2"/>
    <row r="229078" ht="12.75" customHeight="1" x14ac:dyDescent="0.2"/>
    <row r="229082" ht="12.75" customHeight="1" x14ac:dyDescent="0.2"/>
    <row r="229086" ht="12.75" customHeight="1" x14ac:dyDescent="0.2"/>
    <row r="229090" ht="12.75" customHeight="1" x14ac:dyDescent="0.2"/>
    <row r="229094" ht="12.75" customHeight="1" x14ac:dyDescent="0.2"/>
    <row r="229098" ht="12.75" customHeight="1" x14ac:dyDescent="0.2"/>
    <row r="229102" ht="12.75" customHeight="1" x14ac:dyDescent="0.2"/>
    <row r="229106" ht="12.75" customHeight="1" x14ac:dyDescent="0.2"/>
    <row r="229110" ht="12.75" customHeight="1" x14ac:dyDescent="0.2"/>
    <row r="229114" ht="12.75" customHeight="1" x14ac:dyDescent="0.2"/>
    <row r="229118" ht="12.75" customHeight="1" x14ac:dyDescent="0.2"/>
    <row r="229122" ht="12.75" customHeight="1" x14ac:dyDescent="0.2"/>
    <row r="229126" ht="12.75" customHeight="1" x14ac:dyDescent="0.2"/>
    <row r="229130" ht="12.75" customHeight="1" x14ac:dyDescent="0.2"/>
    <row r="229134" ht="12.75" customHeight="1" x14ac:dyDescent="0.2"/>
    <row r="229138" ht="12.75" customHeight="1" x14ac:dyDescent="0.2"/>
    <row r="229142" ht="12.75" customHeight="1" x14ac:dyDescent="0.2"/>
    <row r="229146" ht="12.75" customHeight="1" x14ac:dyDescent="0.2"/>
    <row r="229150" ht="12.75" customHeight="1" x14ac:dyDescent="0.2"/>
    <row r="229154" ht="12.75" customHeight="1" x14ac:dyDescent="0.2"/>
    <row r="229158" ht="12.75" customHeight="1" x14ac:dyDescent="0.2"/>
    <row r="229162" ht="12.75" customHeight="1" x14ac:dyDescent="0.2"/>
    <row r="229166" ht="12.75" customHeight="1" x14ac:dyDescent="0.2"/>
    <row r="229170" ht="12.75" customHeight="1" x14ac:dyDescent="0.2"/>
    <row r="229174" ht="12.75" customHeight="1" x14ac:dyDescent="0.2"/>
    <row r="229178" ht="12.75" customHeight="1" x14ac:dyDescent="0.2"/>
    <row r="229182" ht="12.75" customHeight="1" x14ac:dyDescent="0.2"/>
    <row r="229186" ht="12.75" customHeight="1" x14ac:dyDescent="0.2"/>
    <row r="229190" ht="12.75" customHeight="1" x14ac:dyDescent="0.2"/>
    <row r="229194" ht="12.75" customHeight="1" x14ac:dyDescent="0.2"/>
    <row r="229198" ht="12.75" customHeight="1" x14ac:dyDescent="0.2"/>
    <row r="229202" ht="12.75" customHeight="1" x14ac:dyDescent="0.2"/>
    <row r="229206" ht="12.75" customHeight="1" x14ac:dyDescent="0.2"/>
    <row r="229210" ht="12.75" customHeight="1" x14ac:dyDescent="0.2"/>
    <row r="229214" ht="12.75" customHeight="1" x14ac:dyDescent="0.2"/>
    <row r="229218" ht="12.75" customHeight="1" x14ac:dyDescent="0.2"/>
    <row r="229222" ht="12.75" customHeight="1" x14ac:dyDescent="0.2"/>
    <row r="229226" ht="12.75" customHeight="1" x14ac:dyDescent="0.2"/>
    <row r="229230" ht="12.75" customHeight="1" x14ac:dyDescent="0.2"/>
    <row r="229234" ht="12.75" customHeight="1" x14ac:dyDescent="0.2"/>
    <row r="229238" ht="12.75" customHeight="1" x14ac:dyDescent="0.2"/>
    <row r="229242" ht="12.75" customHeight="1" x14ac:dyDescent="0.2"/>
    <row r="229246" ht="12.75" customHeight="1" x14ac:dyDescent="0.2"/>
    <row r="229250" ht="12.75" customHeight="1" x14ac:dyDescent="0.2"/>
    <row r="229254" ht="12.75" customHeight="1" x14ac:dyDescent="0.2"/>
    <row r="229258" ht="12.75" customHeight="1" x14ac:dyDescent="0.2"/>
    <row r="229262" ht="12.75" customHeight="1" x14ac:dyDescent="0.2"/>
    <row r="229266" ht="12.75" customHeight="1" x14ac:dyDescent="0.2"/>
    <row r="229270" ht="12.75" customHeight="1" x14ac:dyDescent="0.2"/>
    <row r="229274" ht="12.75" customHeight="1" x14ac:dyDescent="0.2"/>
    <row r="229278" ht="12.75" customHeight="1" x14ac:dyDescent="0.2"/>
    <row r="229282" ht="12.75" customHeight="1" x14ac:dyDescent="0.2"/>
    <row r="229286" ht="12.75" customHeight="1" x14ac:dyDescent="0.2"/>
    <row r="229290" ht="12.75" customHeight="1" x14ac:dyDescent="0.2"/>
    <row r="229294" ht="12.75" customHeight="1" x14ac:dyDescent="0.2"/>
    <row r="229298" ht="12.75" customHeight="1" x14ac:dyDescent="0.2"/>
    <row r="229302" ht="12.75" customHeight="1" x14ac:dyDescent="0.2"/>
    <row r="229306" ht="12.75" customHeight="1" x14ac:dyDescent="0.2"/>
    <row r="229310" ht="12.75" customHeight="1" x14ac:dyDescent="0.2"/>
    <row r="229314" ht="12.75" customHeight="1" x14ac:dyDescent="0.2"/>
    <row r="229318" ht="12.75" customHeight="1" x14ac:dyDescent="0.2"/>
    <row r="229322" ht="12.75" customHeight="1" x14ac:dyDescent="0.2"/>
    <row r="229326" ht="12.75" customHeight="1" x14ac:dyDescent="0.2"/>
    <row r="229330" ht="12.75" customHeight="1" x14ac:dyDescent="0.2"/>
    <row r="229334" ht="12.75" customHeight="1" x14ac:dyDescent="0.2"/>
    <row r="229338" ht="12.75" customHeight="1" x14ac:dyDescent="0.2"/>
    <row r="229342" ht="12.75" customHeight="1" x14ac:dyDescent="0.2"/>
    <row r="229346" ht="12.75" customHeight="1" x14ac:dyDescent="0.2"/>
    <row r="229350" ht="12.75" customHeight="1" x14ac:dyDescent="0.2"/>
    <row r="229354" ht="12.75" customHeight="1" x14ac:dyDescent="0.2"/>
    <row r="229358" ht="12.75" customHeight="1" x14ac:dyDescent="0.2"/>
    <row r="229362" ht="12.75" customHeight="1" x14ac:dyDescent="0.2"/>
    <row r="229366" ht="12.75" customHeight="1" x14ac:dyDescent="0.2"/>
    <row r="229370" ht="12.75" customHeight="1" x14ac:dyDescent="0.2"/>
    <row r="229374" ht="12.75" customHeight="1" x14ac:dyDescent="0.2"/>
    <row r="229378" ht="12.75" customHeight="1" x14ac:dyDescent="0.2"/>
    <row r="229382" ht="12.75" customHeight="1" x14ac:dyDescent="0.2"/>
    <row r="229386" ht="12.75" customHeight="1" x14ac:dyDescent="0.2"/>
    <row r="229390" ht="12.75" customHeight="1" x14ac:dyDescent="0.2"/>
    <row r="229394" ht="12.75" customHeight="1" x14ac:dyDescent="0.2"/>
    <row r="229398" ht="12.75" customHeight="1" x14ac:dyDescent="0.2"/>
    <row r="229402" ht="12.75" customHeight="1" x14ac:dyDescent="0.2"/>
    <row r="229406" ht="12.75" customHeight="1" x14ac:dyDescent="0.2"/>
    <row r="229410" ht="12.75" customHeight="1" x14ac:dyDescent="0.2"/>
    <row r="229414" ht="12.75" customHeight="1" x14ac:dyDescent="0.2"/>
    <row r="229418" ht="12.75" customHeight="1" x14ac:dyDescent="0.2"/>
    <row r="229422" ht="12.75" customHeight="1" x14ac:dyDescent="0.2"/>
    <row r="229426" ht="12.75" customHeight="1" x14ac:dyDescent="0.2"/>
    <row r="229430" ht="12.75" customHeight="1" x14ac:dyDescent="0.2"/>
    <row r="229434" ht="12.75" customHeight="1" x14ac:dyDescent="0.2"/>
    <row r="229438" ht="12.75" customHeight="1" x14ac:dyDescent="0.2"/>
    <row r="229442" ht="12.75" customHeight="1" x14ac:dyDescent="0.2"/>
    <row r="229446" ht="12.75" customHeight="1" x14ac:dyDescent="0.2"/>
    <row r="229450" ht="12.75" customHeight="1" x14ac:dyDescent="0.2"/>
    <row r="229454" ht="12.75" customHeight="1" x14ac:dyDescent="0.2"/>
    <row r="229458" ht="12.75" customHeight="1" x14ac:dyDescent="0.2"/>
    <row r="229462" ht="12.75" customHeight="1" x14ac:dyDescent="0.2"/>
    <row r="229466" ht="12.75" customHeight="1" x14ac:dyDescent="0.2"/>
    <row r="229470" ht="12.75" customHeight="1" x14ac:dyDescent="0.2"/>
    <row r="229474" ht="12.75" customHeight="1" x14ac:dyDescent="0.2"/>
    <row r="229478" ht="12.75" customHeight="1" x14ac:dyDescent="0.2"/>
    <row r="229482" ht="12.75" customHeight="1" x14ac:dyDescent="0.2"/>
    <row r="229486" ht="12.75" customHeight="1" x14ac:dyDescent="0.2"/>
    <row r="229490" ht="12.75" customHeight="1" x14ac:dyDescent="0.2"/>
    <row r="229494" ht="12.75" customHeight="1" x14ac:dyDescent="0.2"/>
    <row r="229498" ht="12.75" customHeight="1" x14ac:dyDescent="0.2"/>
    <row r="229502" ht="12.75" customHeight="1" x14ac:dyDescent="0.2"/>
    <row r="229506" ht="12.75" customHeight="1" x14ac:dyDescent="0.2"/>
    <row r="229510" ht="12.75" customHeight="1" x14ac:dyDescent="0.2"/>
    <row r="229514" ht="12.75" customHeight="1" x14ac:dyDescent="0.2"/>
    <row r="229518" ht="12.75" customHeight="1" x14ac:dyDescent="0.2"/>
    <row r="229522" ht="12.75" customHeight="1" x14ac:dyDescent="0.2"/>
    <row r="229526" ht="12.75" customHeight="1" x14ac:dyDescent="0.2"/>
    <row r="229530" ht="12.75" customHeight="1" x14ac:dyDescent="0.2"/>
    <row r="229534" ht="12.75" customHeight="1" x14ac:dyDescent="0.2"/>
    <row r="229538" ht="12.75" customHeight="1" x14ac:dyDescent="0.2"/>
    <row r="229542" ht="12.75" customHeight="1" x14ac:dyDescent="0.2"/>
    <row r="229546" ht="12.75" customHeight="1" x14ac:dyDescent="0.2"/>
    <row r="229550" ht="12.75" customHeight="1" x14ac:dyDescent="0.2"/>
    <row r="229554" ht="12.75" customHeight="1" x14ac:dyDescent="0.2"/>
    <row r="229558" ht="12.75" customHeight="1" x14ac:dyDescent="0.2"/>
    <row r="229562" ht="12.75" customHeight="1" x14ac:dyDescent="0.2"/>
    <row r="229566" ht="12.75" customHeight="1" x14ac:dyDescent="0.2"/>
    <row r="229570" ht="12.75" customHeight="1" x14ac:dyDescent="0.2"/>
    <row r="229574" ht="12.75" customHeight="1" x14ac:dyDescent="0.2"/>
    <row r="229578" ht="12.75" customHeight="1" x14ac:dyDescent="0.2"/>
    <row r="229582" ht="12.75" customHeight="1" x14ac:dyDescent="0.2"/>
    <row r="229586" ht="12.75" customHeight="1" x14ac:dyDescent="0.2"/>
    <row r="229590" ht="12.75" customHeight="1" x14ac:dyDescent="0.2"/>
    <row r="229594" ht="12.75" customHeight="1" x14ac:dyDescent="0.2"/>
    <row r="229598" ht="12.75" customHeight="1" x14ac:dyDescent="0.2"/>
    <row r="229602" ht="12.75" customHeight="1" x14ac:dyDescent="0.2"/>
    <row r="229606" ht="12.75" customHeight="1" x14ac:dyDescent="0.2"/>
    <row r="229610" ht="12.75" customHeight="1" x14ac:dyDescent="0.2"/>
    <row r="229614" ht="12.75" customHeight="1" x14ac:dyDescent="0.2"/>
    <row r="229618" ht="12.75" customHeight="1" x14ac:dyDescent="0.2"/>
    <row r="229622" ht="12.75" customHeight="1" x14ac:dyDescent="0.2"/>
    <row r="229626" ht="12.75" customHeight="1" x14ac:dyDescent="0.2"/>
    <row r="229630" ht="12.75" customHeight="1" x14ac:dyDescent="0.2"/>
    <row r="229634" ht="12.75" customHeight="1" x14ac:dyDescent="0.2"/>
    <row r="229638" ht="12.75" customHeight="1" x14ac:dyDescent="0.2"/>
    <row r="229642" ht="12.75" customHeight="1" x14ac:dyDescent="0.2"/>
    <row r="229646" ht="12.75" customHeight="1" x14ac:dyDescent="0.2"/>
    <row r="229650" ht="12.75" customHeight="1" x14ac:dyDescent="0.2"/>
    <row r="229654" ht="12.75" customHeight="1" x14ac:dyDescent="0.2"/>
    <row r="229658" ht="12.75" customHeight="1" x14ac:dyDescent="0.2"/>
    <row r="229662" ht="12.75" customHeight="1" x14ac:dyDescent="0.2"/>
    <row r="229666" ht="12.75" customHeight="1" x14ac:dyDescent="0.2"/>
    <row r="229670" ht="12.75" customHeight="1" x14ac:dyDescent="0.2"/>
    <row r="229674" ht="12.75" customHeight="1" x14ac:dyDescent="0.2"/>
    <row r="229678" ht="12.75" customHeight="1" x14ac:dyDescent="0.2"/>
    <row r="229682" ht="12.75" customHeight="1" x14ac:dyDescent="0.2"/>
    <row r="229686" ht="12.75" customHeight="1" x14ac:dyDescent="0.2"/>
    <row r="229690" ht="12.75" customHeight="1" x14ac:dyDescent="0.2"/>
    <row r="229694" ht="12.75" customHeight="1" x14ac:dyDescent="0.2"/>
    <row r="229698" ht="12.75" customHeight="1" x14ac:dyDescent="0.2"/>
    <row r="229702" ht="12.75" customHeight="1" x14ac:dyDescent="0.2"/>
    <row r="229706" ht="12.75" customHeight="1" x14ac:dyDescent="0.2"/>
    <row r="229710" ht="12.75" customHeight="1" x14ac:dyDescent="0.2"/>
    <row r="229714" ht="12.75" customHeight="1" x14ac:dyDescent="0.2"/>
    <row r="229718" ht="12.75" customHeight="1" x14ac:dyDescent="0.2"/>
    <row r="229722" ht="12.75" customHeight="1" x14ac:dyDescent="0.2"/>
    <row r="229726" ht="12.75" customHeight="1" x14ac:dyDescent="0.2"/>
    <row r="229730" ht="12.75" customHeight="1" x14ac:dyDescent="0.2"/>
    <row r="229734" ht="12.75" customHeight="1" x14ac:dyDescent="0.2"/>
    <row r="229738" ht="12.75" customHeight="1" x14ac:dyDescent="0.2"/>
    <row r="229742" ht="12.75" customHeight="1" x14ac:dyDescent="0.2"/>
    <row r="229746" ht="12.75" customHeight="1" x14ac:dyDescent="0.2"/>
    <row r="229750" ht="12.75" customHeight="1" x14ac:dyDescent="0.2"/>
    <row r="229754" ht="12.75" customHeight="1" x14ac:dyDescent="0.2"/>
    <row r="229758" ht="12.75" customHeight="1" x14ac:dyDescent="0.2"/>
    <row r="229762" ht="12.75" customHeight="1" x14ac:dyDescent="0.2"/>
    <row r="229766" ht="12.75" customHeight="1" x14ac:dyDescent="0.2"/>
    <row r="229770" ht="12.75" customHeight="1" x14ac:dyDescent="0.2"/>
    <row r="229774" ht="12.75" customHeight="1" x14ac:dyDescent="0.2"/>
    <row r="229778" ht="12.75" customHeight="1" x14ac:dyDescent="0.2"/>
    <row r="229782" ht="12.75" customHeight="1" x14ac:dyDescent="0.2"/>
    <row r="229786" ht="12.75" customHeight="1" x14ac:dyDescent="0.2"/>
    <row r="229790" ht="12.75" customHeight="1" x14ac:dyDescent="0.2"/>
    <row r="229794" ht="12.75" customHeight="1" x14ac:dyDescent="0.2"/>
    <row r="229798" ht="12.75" customHeight="1" x14ac:dyDescent="0.2"/>
    <row r="229802" ht="12.75" customHeight="1" x14ac:dyDescent="0.2"/>
    <row r="229806" ht="12.75" customHeight="1" x14ac:dyDescent="0.2"/>
    <row r="229810" ht="12.75" customHeight="1" x14ac:dyDescent="0.2"/>
    <row r="229814" ht="12.75" customHeight="1" x14ac:dyDescent="0.2"/>
    <row r="229818" ht="12.75" customHeight="1" x14ac:dyDescent="0.2"/>
    <row r="229822" ht="12.75" customHeight="1" x14ac:dyDescent="0.2"/>
    <row r="229826" ht="12.75" customHeight="1" x14ac:dyDescent="0.2"/>
    <row r="229830" ht="12.75" customHeight="1" x14ac:dyDescent="0.2"/>
    <row r="229834" ht="12.75" customHeight="1" x14ac:dyDescent="0.2"/>
    <row r="229838" ht="12.75" customHeight="1" x14ac:dyDescent="0.2"/>
    <row r="229842" ht="12.75" customHeight="1" x14ac:dyDescent="0.2"/>
    <row r="229846" ht="12.75" customHeight="1" x14ac:dyDescent="0.2"/>
    <row r="229850" ht="12.75" customHeight="1" x14ac:dyDescent="0.2"/>
    <row r="229854" ht="12.75" customHeight="1" x14ac:dyDescent="0.2"/>
    <row r="229858" ht="12.75" customHeight="1" x14ac:dyDescent="0.2"/>
    <row r="229862" ht="12.75" customHeight="1" x14ac:dyDescent="0.2"/>
    <row r="229866" ht="12.75" customHeight="1" x14ac:dyDescent="0.2"/>
    <row r="229870" ht="12.75" customHeight="1" x14ac:dyDescent="0.2"/>
    <row r="229874" ht="12.75" customHeight="1" x14ac:dyDescent="0.2"/>
    <row r="229878" ht="12.75" customHeight="1" x14ac:dyDescent="0.2"/>
    <row r="229882" ht="12.75" customHeight="1" x14ac:dyDescent="0.2"/>
    <row r="229886" ht="12.75" customHeight="1" x14ac:dyDescent="0.2"/>
    <row r="229890" ht="12.75" customHeight="1" x14ac:dyDescent="0.2"/>
    <row r="229894" ht="12.75" customHeight="1" x14ac:dyDescent="0.2"/>
    <row r="229898" ht="12.75" customHeight="1" x14ac:dyDescent="0.2"/>
    <row r="229902" ht="12.75" customHeight="1" x14ac:dyDescent="0.2"/>
    <row r="229906" ht="12.75" customHeight="1" x14ac:dyDescent="0.2"/>
    <row r="229910" ht="12.75" customHeight="1" x14ac:dyDescent="0.2"/>
    <row r="229914" ht="12.75" customHeight="1" x14ac:dyDescent="0.2"/>
    <row r="229918" ht="12.75" customHeight="1" x14ac:dyDescent="0.2"/>
    <row r="229922" ht="12.75" customHeight="1" x14ac:dyDescent="0.2"/>
    <row r="229926" ht="12.75" customHeight="1" x14ac:dyDescent="0.2"/>
    <row r="229930" ht="12.75" customHeight="1" x14ac:dyDescent="0.2"/>
    <row r="229934" ht="12.75" customHeight="1" x14ac:dyDescent="0.2"/>
    <row r="229938" ht="12.75" customHeight="1" x14ac:dyDescent="0.2"/>
    <row r="229942" ht="12.75" customHeight="1" x14ac:dyDescent="0.2"/>
    <row r="229946" ht="12.75" customHeight="1" x14ac:dyDescent="0.2"/>
    <row r="229950" ht="12.75" customHeight="1" x14ac:dyDescent="0.2"/>
    <row r="229954" ht="12.75" customHeight="1" x14ac:dyDescent="0.2"/>
    <row r="229958" ht="12.75" customHeight="1" x14ac:dyDescent="0.2"/>
    <row r="229962" ht="12.75" customHeight="1" x14ac:dyDescent="0.2"/>
    <row r="229966" ht="12.75" customHeight="1" x14ac:dyDescent="0.2"/>
    <row r="229970" ht="12.75" customHeight="1" x14ac:dyDescent="0.2"/>
    <row r="229974" ht="12.75" customHeight="1" x14ac:dyDescent="0.2"/>
    <row r="229978" ht="12.75" customHeight="1" x14ac:dyDescent="0.2"/>
    <row r="229982" ht="12.75" customHeight="1" x14ac:dyDescent="0.2"/>
    <row r="229986" ht="12.75" customHeight="1" x14ac:dyDescent="0.2"/>
    <row r="229990" ht="12.75" customHeight="1" x14ac:dyDescent="0.2"/>
    <row r="229994" ht="12.75" customHeight="1" x14ac:dyDescent="0.2"/>
    <row r="229998" ht="12.75" customHeight="1" x14ac:dyDescent="0.2"/>
    <row r="230002" ht="12.75" customHeight="1" x14ac:dyDescent="0.2"/>
    <row r="230006" ht="12.75" customHeight="1" x14ac:dyDescent="0.2"/>
    <row r="230010" ht="12.75" customHeight="1" x14ac:dyDescent="0.2"/>
    <row r="230014" ht="12.75" customHeight="1" x14ac:dyDescent="0.2"/>
    <row r="230018" ht="12.75" customHeight="1" x14ac:dyDescent="0.2"/>
    <row r="230022" ht="12.75" customHeight="1" x14ac:dyDescent="0.2"/>
    <row r="230026" ht="12.75" customHeight="1" x14ac:dyDescent="0.2"/>
    <row r="230030" ht="12.75" customHeight="1" x14ac:dyDescent="0.2"/>
    <row r="230034" ht="12.75" customHeight="1" x14ac:dyDescent="0.2"/>
    <row r="230038" ht="12.75" customHeight="1" x14ac:dyDescent="0.2"/>
    <row r="230042" ht="12.75" customHeight="1" x14ac:dyDescent="0.2"/>
    <row r="230046" ht="12.75" customHeight="1" x14ac:dyDescent="0.2"/>
    <row r="230050" ht="12.75" customHeight="1" x14ac:dyDescent="0.2"/>
    <row r="230054" ht="12.75" customHeight="1" x14ac:dyDescent="0.2"/>
    <row r="230058" ht="12.75" customHeight="1" x14ac:dyDescent="0.2"/>
    <row r="230062" ht="12.75" customHeight="1" x14ac:dyDescent="0.2"/>
    <row r="230066" ht="12.75" customHeight="1" x14ac:dyDescent="0.2"/>
    <row r="230070" ht="12.75" customHeight="1" x14ac:dyDescent="0.2"/>
    <row r="230074" ht="12.75" customHeight="1" x14ac:dyDescent="0.2"/>
    <row r="230078" ht="12.75" customHeight="1" x14ac:dyDescent="0.2"/>
    <row r="230082" ht="12.75" customHeight="1" x14ac:dyDescent="0.2"/>
    <row r="230086" ht="12.75" customHeight="1" x14ac:dyDescent="0.2"/>
    <row r="230090" ht="12.75" customHeight="1" x14ac:dyDescent="0.2"/>
    <row r="230094" ht="12.75" customHeight="1" x14ac:dyDescent="0.2"/>
    <row r="230098" ht="12.75" customHeight="1" x14ac:dyDescent="0.2"/>
    <row r="230102" ht="12.75" customHeight="1" x14ac:dyDescent="0.2"/>
    <row r="230106" ht="12.75" customHeight="1" x14ac:dyDescent="0.2"/>
    <row r="230110" ht="12.75" customHeight="1" x14ac:dyDescent="0.2"/>
    <row r="230114" ht="12.75" customHeight="1" x14ac:dyDescent="0.2"/>
    <row r="230118" ht="12.75" customHeight="1" x14ac:dyDescent="0.2"/>
    <row r="230122" ht="12.75" customHeight="1" x14ac:dyDescent="0.2"/>
    <row r="230126" ht="12.75" customHeight="1" x14ac:dyDescent="0.2"/>
    <row r="230130" ht="12.75" customHeight="1" x14ac:dyDescent="0.2"/>
    <row r="230134" ht="12.75" customHeight="1" x14ac:dyDescent="0.2"/>
    <row r="230138" ht="12.75" customHeight="1" x14ac:dyDescent="0.2"/>
    <row r="230142" ht="12.75" customHeight="1" x14ac:dyDescent="0.2"/>
    <row r="230146" ht="12.75" customHeight="1" x14ac:dyDescent="0.2"/>
    <row r="230150" ht="12.75" customHeight="1" x14ac:dyDescent="0.2"/>
    <row r="230154" ht="12.75" customHeight="1" x14ac:dyDescent="0.2"/>
    <row r="230158" ht="12.75" customHeight="1" x14ac:dyDescent="0.2"/>
    <row r="230162" ht="12.75" customHeight="1" x14ac:dyDescent="0.2"/>
    <row r="230166" ht="12.75" customHeight="1" x14ac:dyDescent="0.2"/>
    <row r="230170" ht="12.75" customHeight="1" x14ac:dyDescent="0.2"/>
    <row r="230174" ht="12.75" customHeight="1" x14ac:dyDescent="0.2"/>
    <row r="230178" ht="12.75" customHeight="1" x14ac:dyDescent="0.2"/>
    <row r="230182" ht="12.75" customHeight="1" x14ac:dyDescent="0.2"/>
    <row r="230186" ht="12.75" customHeight="1" x14ac:dyDescent="0.2"/>
    <row r="230190" ht="12.75" customHeight="1" x14ac:dyDescent="0.2"/>
    <row r="230194" ht="12.75" customHeight="1" x14ac:dyDescent="0.2"/>
    <row r="230198" ht="12.75" customHeight="1" x14ac:dyDescent="0.2"/>
    <row r="230202" ht="12.75" customHeight="1" x14ac:dyDescent="0.2"/>
    <row r="230206" ht="12.75" customHeight="1" x14ac:dyDescent="0.2"/>
    <row r="230210" ht="12.75" customHeight="1" x14ac:dyDescent="0.2"/>
    <row r="230214" ht="12.75" customHeight="1" x14ac:dyDescent="0.2"/>
    <row r="230218" ht="12.75" customHeight="1" x14ac:dyDescent="0.2"/>
    <row r="230222" ht="12.75" customHeight="1" x14ac:dyDescent="0.2"/>
    <row r="230226" ht="12.75" customHeight="1" x14ac:dyDescent="0.2"/>
    <row r="230230" ht="12.75" customHeight="1" x14ac:dyDescent="0.2"/>
    <row r="230234" ht="12.75" customHeight="1" x14ac:dyDescent="0.2"/>
    <row r="230238" ht="12.75" customHeight="1" x14ac:dyDescent="0.2"/>
    <row r="230242" ht="12.75" customHeight="1" x14ac:dyDescent="0.2"/>
    <row r="230246" ht="12.75" customHeight="1" x14ac:dyDescent="0.2"/>
    <row r="230250" ht="12.75" customHeight="1" x14ac:dyDescent="0.2"/>
    <row r="230254" ht="12.75" customHeight="1" x14ac:dyDescent="0.2"/>
    <row r="230258" ht="12.75" customHeight="1" x14ac:dyDescent="0.2"/>
    <row r="230262" ht="12.75" customHeight="1" x14ac:dyDescent="0.2"/>
    <row r="230266" ht="12.75" customHeight="1" x14ac:dyDescent="0.2"/>
    <row r="230270" ht="12.75" customHeight="1" x14ac:dyDescent="0.2"/>
    <row r="230274" ht="12.75" customHeight="1" x14ac:dyDescent="0.2"/>
    <row r="230278" ht="12.75" customHeight="1" x14ac:dyDescent="0.2"/>
    <row r="230282" ht="12.75" customHeight="1" x14ac:dyDescent="0.2"/>
    <row r="230286" ht="12.75" customHeight="1" x14ac:dyDescent="0.2"/>
    <row r="230290" ht="12.75" customHeight="1" x14ac:dyDescent="0.2"/>
    <row r="230294" ht="12.75" customHeight="1" x14ac:dyDescent="0.2"/>
    <row r="230298" ht="12.75" customHeight="1" x14ac:dyDescent="0.2"/>
    <row r="230302" ht="12.75" customHeight="1" x14ac:dyDescent="0.2"/>
    <row r="230306" ht="12.75" customHeight="1" x14ac:dyDescent="0.2"/>
    <row r="230310" ht="12.75" customHeight="1" x14ac:dyDescent="0.2"/>
    <row r="230314" ht="12.75" customHeight="1" x14ac:dyDescent="0.2"/>
    <row r="230318" ht="12.75" customHeight="1" x14ac:dyDescent="0.2"/>
    <row r="230322" ht="12.75" customHeight="1" x14ac:dyDescent="0.2"/>
    <row r="230326" ht="12.75" customHeight="1" x14ac:dyDescent="0.2"/>
    <row r="230330" ht="12.75" customHeight="1" x14ac:dyDescent="0.2"/>
    <row r="230334" ht="12.75" customHeight="1" x14ac:dyDescent="0.2"/>
    <row r="230338" ht="12.75" customHeight="1" x14ac:dyDescent="0.2"/>
    <row r="230342" ht="12.75" customHeight="1" x14ac:dyDescent="0.2"/>
    <row r="230346" ht="12.75" customHeight="1" x14ac:dyDescent="0.2"/>
    <row r="230350" ht="12.75" customHeight="1" x14ac:dyDescent="0.2"/>
    <row r="230354" ht="12.75" customHeight="1" x14ac:dyDescent="0.2"/>
    <row r="230358" ht="12.75" customHeight="1" x14ac:dyDescent="0.2"/>
    <row r="230362" ht="12.75" customHeight="1" x14ac:dyDescent="0.2"/>
    <row r="230366" ht="12.75" customHeight="1" x14ac:dyDescent="0.2"/>
    <row r="230370" ht="12.75" customHeight="1" x14ac:dyDescent="0.2"/>
    <row r="230374" ht="12.75" customHeight="1" x14ac:dyDescent="0.2"/>
    <row r="230378" ht="12.75" customHeight="1" x14ac:dyDescent="0.2"/>
    <row r="230382" ht="12.75" customHeight="1" x14ac:dyDescent="0.2"/>
    <row r="230386" ht="12.75" customHeight="1" x14ac:dyDescent="0.2"/>
    <row r="230390" ht="12.75" customHeight="1" x14ac:dyDescent="0.2"/>
    <row r="230394" ht="12.75" customHeight="1" x14ac:dyDescent="0.2"/>
    <row r="230398" ht="12.75" customHeight="1" x14ac:dyDescent="0.2"/>
    <row r="230402" ht="12.75" customHeight="1" x14ac:dyDescent="0.2"/>
    <row r="230406" ht="12.75" customHeight="1" x14ac:dyDescent="0.2"/>
    <row r="230410" ht="12.75" customHeight="1" x14ac:dyDescent="0.2"/>
    <row r="230414" ht="12.75" customHeight="1" x14ac:dyDescent="0.2"/>
    <row r="230418" ht="12.75" customHeight="1" x14ac:dyDescent="0.2"/>
    <row r="230422" ht="12.75" customHeight="1" x14ac:dyDescent="0.2"/>
    <row r="230426" ht="12.75" customHeight="1" x14ac:dyDescent="0.2"/>
    <row r="230430" ht="12.75" customHeight="1" x14ac:dyDescent="0.2"/>
    <row r="230434" ht="12.75" customHeight="1" x14ac:dyDescent="0.2"/>
    <row r="230438" ht="12.75" customHeight="1" x14ac:dyDescent="0.2"/>
    <row r="230442" ht="12.75" customHeight="1" x14ac:dyDescent="0.2"/>
    <row r="230446" ht="12.75" customHeight="1" x14ac:dyDescent="0.2"/>
    <row r="230450" ht="12.75" customHeight="1" x14ac:dyDescent="0.2"/>
    <row r="230454" ht="12.75" customHeight="1" x14ac:dyDescent="0.2"/>
    <row r="230458" ht="12.75" customHeight="1" x14ac:dyDescent="0.2"/>
    <row r="230462" ht="12.75" customHeight="1" x14ac:dyDescent="0.2"/>
    <row r="230466" ht="12.75" customHeight="1" x14ac:dyDescent="0.2"/>
    <row r="230470" ht="12.75" customHeight="1" x14ac:dyDescent="0.2"/>
    <row r="230474" ht="12.75" customHeight="1" x14ac:dyDescent="0.2"/>
    <row r="230478" ht="12.75" customHeight="1" x14ac:dyDescent="0.2"/>
    <row r="230482" ht="12.75" customHeight="1" x14ac:dyDescent="0.2"/>
    <row r="230486" ht="12.75" customHeight="1" x14ac:dyDescent="0.2"/>
    <row r="230490" ht="12.75" customHeight="1" x14ac:dyDescent="0.2"/>
    <row r="230494" ht="12.75" customHeight="1" x14ac:dyDescent="0.2"/>
    <row r="230498" ht="12.75" customHeight="1" x14ac:dyDescent="0.2"/>
    <row r="230502" ht="12.75" customHeight="1" x14ac:dyDescent="0.2"/>
    <row r="230506" ht="12.75" customHeight="1" x14ac:dyDescent="0.2"/>
    <row r="230510" ht="12.75" customHeight="1" x14ac:dyDescent="0.2"/>
    <row r="230514" ht="12.75" customHeight="1" x14ac:dyDescent="0.2"/>
    <row r="230518" ht="12.75" customHeight="1" x14ac:dyDescent="0.2"/>
    <row r="230522" ht="12.75" customHeight="1" x14ac:dyDescent="0.2"/>
    <row r="230526" ht="12.75" customHeight="1" x14ac:dyDescent="0.2"/>
    <row r="230530" ht="12.75" customHeight="1" x14ac:dyDescent="0.2"/>
    <row r="230534" ht="12.75" customHeight="1" x14ac:dyDescent="0.2"/>
    <row r="230538" ht="12.75" customHeight="1" x14ac:dyDescent="0.2"/>
    <row r="230542" ht="12.75" customHeight="1" x14ac:dyDescent="0.2"/>
    <row r="230546" ht="12.75" customHeight="1" x14ac:dyDescent="0.2"/>
    <row r="230550" ht="12.75" customHeight="1" x14ac:dyDescent="0.2"/>
    <row r="230554" ht="12.75" customHeight="1" x14ac:dyDescent="0.2"/>
    <row r="230558" ht="12.75" customHeight="1" x14ac:dyDescent="0.2"/>
    <row r="230562" ht="12.75" customHeight="1" x14ac:dyDescent="0.2"/>
    <row r="230566" ht="12.75" customHeight="1" x14ac:dyDescent="0.2"/>
    <row r="230570" ht="12.75" customHeight="1" x14ac:dyDescent="0.2"/>
    <row r="230574" ht="12.75" customHeight="1" x14ac:dyDescent="0.2"/>
    <row r="230578" ht="12.75" customHeight="1" x14ac:dyDescent="0.2"/>
    <row r="230582" ht="12.75" customHeight="1" x14ac:dyDescent="0.2"/>
    <row r="230586" ht="12.75" customHeight="1" x14ac:dyDescent="0.2"/>
    <row r="230590" ht="12.75" customHeight="1" x14ac:dyDescent="0.2"/>
    <row r="230594" ht="12.75" customHeight="1" x14ac:dyDescent="0.2"/>
    <row r="230598" ht="12.75" customHeight="1" x14ac:dyDescent="0.2"/>
    <row r="230602" ht="12.75" customHeight="1" x14ac:dyDescent="0.2"/>
    <row r="230606" ht="12.75" customHeight="1" x14ac:dyDescent="0.2"/>
    <row r="230610" ht="12.75" customHeight="1" x14ac:dyDescent="0.2"/>
    <row r="230614" ht="12.75" customHeight="1" x14ac:dyDescent="0.2"/>
    <row r="230618" ht="12.75" customHeight="1" x14ac:dyDescent="0.2"/>
    <row r="230622" ht="12.75" customHeight="1" x14ac:dyDescent="0.2"/>
    <row r="230626" ht="12.75" customHeight="1" x14ac:dyDescent="0.2"/>
    <row r="230630" ht="12.75" customHeight="1" x14ac:dyDescent="0.2"/>
    <row r="230634" ht="12.75" customHeight="1" x14ac:dyDescent="0.2"/>
    <row r="230638" ht="12.75" customHeight="1" x14ac:dyDescent="0.2"/>
    <row r="230642" ht="12.75" customHeight="1" x14ac:dyDescent="0.2"/>
    <row r="230646" ht="12.75" customHeight="1" x14ac:dyDescent="0.2"/>
    <row r="230650" ht="12.75" customHeight="1" x14ac:dyDescent="0.2"/>
    <row r="230654" ht="12.75" customHeight="1" x14ac:dyDescent="0.2"/>
    <row r="230658" ht="12.75" customHeight="1" x14ac:dyDescent="0.2"/>
    <row r="230662" ht="12.75" customHeight="1" x14ac:dyDescent="0.2"/>
    <row r="230666" ht="12.75" customHeight="1" x14ac:dyDescent="0.2"/>
    <row r="230670" ht="12.75" customHeight="1" x14ac:dyDescent="0.2"/>
    <row r="230674" ht="12.75" customHeight="1" x14ac:dyDescent="0.2"/>
    <row r="230678" ht="12.75" customHeight="1" x14ac:dyDescent="0.2"/>
    <row r="230682" ht="12.75" customHeight="1" x14ac:dyDescent="0.2"/>
    <row r="230686" ht="12.75" customHeight="1" x14ac:dyDescent="0.2"/>
    <row r="230690" ht="12.75" customHeight="1" x14ac:dyDescent="0.2"/>
    <row r="230694" ht="12.75" customHeight="1" x14ac:dyDescent="0.2"/>
    <row r="230698" ht="12.75" customHeight="1" x14ac:dyDescent="0.2"/>
    <row r="230702" ht="12.75" customHeight="1" x14ac:dyDescent="0.2"/>
    <row r="230706" ht="12.75" customHeight="1" x14ac:dyDescent="0.2"/>
    <row r="230710" ht="12.75" customHeight="1" x14ac:dyDescent="0.2"/>
    <row r="230714" ht="12.75" customHeight="1" x14ac:dyDescent="0.2"/>
    <row r="230718" ht="12.75" customHeight="1" x14ac:dyDescent="0.2"/>
    <row r="230722" ht="12.75" customHeight="1" x14ac:dyDescent="0.2"/>
    <row r="230726" ht="12.75" customHeight="1" x14ac:dyDescent="0.2"/>
    <row r="230730" ht="12.75" customHeight="1" x14ac:dyDescent="0.2"/>
    <row r="230734" ht="12.75" customHeight="1" x14ac:dyDescent="0.2"/>
    <row r="230738" ht="12.75" customHeight="1" x14ac:dyDescent="0.2"/>
    <row r="230742" ht="12.75" customHeight="1" x14ac:dyDescent="0.2"/>
    <row r="230746" ht="12.75" customHeight="1" x14ac:dyDescent="0.2"/>
    <row r="230750" ht="12.75" customHeight="1" x14ac:dyDescent="0.2"/>
    <row r="230754" ht="12.75" customHeight="1" x14ac:dyDescent="0.2"/>
    <row r="230758" ht="12.75" customHeight="1" x14ac:dyDescent="0.2"/>
    <row r="230762" ht="12.75" customHeight="1" x14ac:dyDescent="0.2"/>
    <row r="230766" ht="12.75" customHeight="1" x14ac:dyDescent="0.2"/>
    <row r="230770" ht="12.75" customHeight="1" x14ac:dyDescent="0.2"/>
    <row r="230774" ht="12.75" customHeight="1" x14ac:dyDescent="0.2"/>
    <row r="230778" ht="12.75" customHeight="1" x14ac:dyDescent="0.2"/>
    <row r="230782" ht="12.75" customHeight="1" x14ac:dyDescent="0.2"/>
    <row r="230786" ht="12.75" customHeight="1" x14ac:dyDescent="0.2"/>
    <row r="230790" ht="12.75" customHeight="1" x14ac:dyDescent="0.2"/>
    <row r="230794" ht="12.75" customHeight="1" x14ac:dyDescent="0.2"/>
    <row r="230798" ht="12.75" customHeight="1" x14ac:dyDescent="0.2"/>
    <row r="230802" ht="12.75" customHeight="1" x14ac:dyDescent="0.2"/>
    <row r="230806" ht="12.75" customHeight="1" x14ac:dyDescent="0.2"/>
    <row r="230810" ht="12.75" customHeight="1" x14ac:dyDescent="0.2"/>
    <row r="230814" ht="12.75" customHeight="1" x14ac:dyDescent="0.2"/>
    <row r="230818" ht="12.75" customHeight="1" x14ac:dyDescent="0.2"/>
    <row r="230822" ht="12.75" customHeight="1" x14ac:dyDescent="0.2"/>
    <row r="230826" ht="12.75" customHeight="1" x14ac:dyDescent="0.2"/>
    <row r="230830" ht="12.75" customHeight="1" x14ac:dyDescent="0.2"/>
    <row r="230834" ht="12.75" customHeight="1" x14ac:dyDescent="0.2"/>
    <row r="230838" ht="12.75" customHeight="1" x14ac:dyDescent="0.2"/>
    <row r="230842" ht="12.75" customHeight="1" x14ac:dyDescent="0.2"/>
    <row r="230846" ht="12.75" customHeight="1" x14ac:dyDescent="0.2"/>
    <row r="230850" ht="12.75" customHeight="1" x14ac:dyDescent="0.2"/>
    <row r="230854" ht="12.75" customHeight="1" x14ac:dyDescent="0.2"/>
    <row r="230858" ht="12.75" customHeight="1" x14ac:dyDescent="0.2"/>
    <row r="230862" ht="12.75" customHeight="1" x14ac:dyDescent="0.2"/>
    <row r="230866" ht="12.75" customHeight="1" x14ac:dyDescent="0.2"/>
    <row r="230870" ht="12.75" customHeight="1" x14ac:dyDescent="0.2"/>
    <row r="230874" ht="12.75" customHeight="1" x14ac:dyDescent="0.2"/>
    <row r="230878" ht="12.75" customHeight="1" x14ac:dyDescent="0.2"/>
    <row r="230882" ht="12.75" customHeight="1" x14ac:dyDescent="0.2"/>
    <row r="230886" ht="12.75" customHeight="1" x14ac:dyDescent="0.2"/>
    <row r="230890" ht="12.75" customHeight="1" x14ac:dyDescent="0.2"/>
    <row r="230894" ht="12.75" customHeight="1" x14ac:dyDescent="0.2"/>
    <row r="230898" ht="12.75" customHeight="1" x14ac:dyDescent="0.2"/>
    <row r="230902" ht="12.75" customHeight="1" x14ac:dyDescent="0.2"/>
    <row r="230906" ht="12.75" customHeight="1" x14ac:dyDescent="0.2"/>
    <row r="230910" ht="12.75" customHeight="1" x14ac:dyDescent="0.2"/>
    <row r="230914" ht="12.75" customHeight="1" x14ac:dyDescent="0.2"/>
    <row r="230918" ht="12.75" customHeight="1" x14ac:dyDescent="0.2"/>
    <row r="230922" ht="12.75" customHeight="1" x14ac:dyDescent="0.2"/>
    <row r="230926" ht="12.75" customHeight="1" x14ac:dyDescent="0.2"/>
    <row r="230930" ht="12.75" customHeight="1" x14ac:dyDescent="0.2"/>
    <row r="230934" ht="12.75" customHeight="1" x14ac:dyDescent="0.2"/>
    <row r="230938" ht="12.75" customHeight="1" x14ac:dyDescent="0.2"/>
    <row r="230942" ht="12.75" customHeight="1" x14ac:dyDescent="0.2"/>
    <row r="230946" ht="12.75" customHeight="1" x14ac:dyDescent="0.2"/>
    <row r="230950" ht="12.75" customHeight="1" x14ac:dyDescent="0.2"/>
    <row r="230954" ht="12.75" customHeight="1" x14ac:dyDescent="0.2"/>
    <row r="230958" ht="12.75" customHeight="1" x14ac:dyDescent="0.2"/>
    <row r="230962" ht="12.75" customHeight="1" x14ac:dyDescent="0.2"/>
    <row r="230966" ht="12.75" customHeight="1" x14ac:dyDescent="0.2"/>
    <row r="230970" ht="12.75" customHeight="1" x14ac:dyDescent="0.2"/>
    <row r="230974" ht="12.75" customHeight="1" x14ac:dyDescent="0.2"/>
    <row r="230978" ht="12.75" customHeight="1" x14ac:dyDescent="0.2"/>
    <row r="230982" ht="12.75" customHeight="1" x14ac:dyDescent="0.2"/>
    <row r="230986" ht="12.75" customHeight="1" x14ac:dyDescent="0.2"/>
    <row r="230990" ht="12.75" customHeight="1" x14ac:dyDescent="0.2"/>
    <row r="230994" ht="12.75" customHeight="1" x14ac:dyDescent="0.2"/>
    <row r="230998" ht="12.75" customHeight="1" x14ac:dyDescent="0.2"/>
    <row r="231002" ht="12.75" customHeight="1" x14ac:dyDescent="0.2"/>
    <row r="231006" ht="12.75" customHeight="1" x14ac:dyDescent="0.2"/>
    <row r="231010" ht="12.75" customHeight="1" x14ac:dyDescent="0.2"/>
    <row r="231014" ht="12.75" customHeight="1" x14ac:dyDescent="0.2"/>
    <row r="231018" ht="12.75" customHeight="1" x14ac:dyDescent="0.2"/>
    <row r="231022" ht="12.75" customHeight="1" x14ac:dyDescent="0.2"/>
    <row r="231026" ht="12.75" customHeight="1" x14ac:dyDescent="0.2"/>
    <row r="231030" ht="12.75" customHeight="1" x14ac:dyDescent="0.2"/>
    <row r="231034" ht="12.75" customHeight="1" x14ac:dyDescent="0.2"/>
    <row r="231038" ht="12.75" customHeight="1" x14ac:dyDescent="0.2"/>
    <row r="231042" ht="12.75" customHeight="1" x14ac:dyDescent="0.2"/>
    <row r="231046" ht="12.75" customHeight="1" x14ac:dyDescent="0.2"/>
    <row r="231050" ht="12.75" customHeight="1" x14ac:dyDescent="0.2"/>
    <row r="231054" ht="12.75" customHeight="1" x14ac:dyDescent="0.2"/>
    <row r="231058" ht="12.75" customHeight="1" x14ac:dyDescent="0.2"/>
    <row r="231062" ht="12.75" customHeight="1" x14ac:dyDescent="0.2"/>
    <row r="231066" ht="12.75" customHeight="1" x14ac:dyDescent="0.2"/>
    <row r="231070" ht="12.75" customHeight="1" x14ac:dyDescent="0.2"/>
    <row r="231074" ht="12.75" customHeight="1" x14ac:dyDescent="0.2"/>
    <row r="231078" ht="12.75" customHeight="1" x14ac:dyDescent="0.2"/>
    <row r="231082" ht="12.75" customHeight="1" x14ac:dyDescent="0.2"/>
    <row r="231086" ht="12.75" customHeight="1" x14ac:dyDescent="0.2"/>
    <row r="231090" ht="12.75" customHeight="1" x14ac:dyDescent="0.2"/>
    <row r="231094" ht="12.75" customHeight="1" x14ac:dyDescent="0.2"/>
    <row r="231098" ht="12.75" customHeight="1" x14ac:dyDescent="0.2"/>
    <row r="231102" ht="12.75" customHeight="1" x14ac:dyDescent="0.2"/>
    <row r="231106" ht="12.75" customHeight="1" x14ac:dyDescent="0.2"/>
    <row r="231110" ht="12.75" customHeight="1" x14ac:dyDescent="0.2"/>
    <row r="231114" ht="12.75" customHeight="1" x14ac:dyDescent="0.2"/>
    <row r="231118" ht="12.75" customHeight="1" x14ac:dyDescent="0.2"/>
    <row r="231122" ht="12.75" customHeight="1" x14ac:dyDescent="0.2"/>
    <row r="231126" ht="12.75" customHeight="1" x14ac:dyDescent="0.2"/>
    <row r="231130" ht="12.75" customHeight="1" x14ac:dyDescent="0.2"/>
    <row r="231134" ht="12.75" customHeight="1" x14ac:dyDescent="0.2"/>
    <row r="231138" ht="12.75" customHeight="1" x14ac:dyDescent="0.2"/>
    <row r="231142" ht="12.75" customHeight="1" x14ac:dyDescent="0.2"/>
    <row r="231146" ht="12.75" customHeight="1" x14ac:dyDescent="0.2"/>
    <row r="231150" ht="12.75" customHeight="1" x14ac:dyDescent="0.2"/>
    <row r="231154" ht="12.75" customHeight="1" x14ac:dyDescent="0.2"/>
    <row r="231158" ht="12.75" customHeight="1" x14ac:dyDescent="0.2"/>
    <row r="231162" ht="12.75" customHeight="1" x14ac:dyDescent="0.2"/>
    <row r="231166" ht="12.75" customHeight="1" x14ac:dyDescent="0.2"/>
    <row r="231170" ht="12.75" customHeight="1" x14ac:dyDescent="0.2"/>
    <row r="231174" ht="12.75" customHeight="1" x14ac:dyDescent="0.2"/>
    <row r="231178" ht="12.75" customHeight="1" x14ac:dyDescent="0.2"/>
    <row r="231182" ht="12.75" customHeight="1" x14ac:dyDescent="0.2"/>
    <row r="231186" ht="12.75" customHeight="1" x14ac:dyDescent="0.2"/>
    <row r="231190" ht="12.75" customHeight="1" x14ac:dyDescent="0.2"/>
    <row r="231194" ht="12.75" customHeight="1" x14ac:dyDescent="0.2"/>
    <row r="231198" ht="12.75" customHeight="1" x14ac:dyDescent="0.2"/>
    <row r="231202" ht="12.75" customHeight="1" x14ac:dyDescent="0.2"/>
    <row r="231206" ht="12.75" customHeight="1" x14ac:dyDescent="0.2"/>
    <row r="231210" ht="12.75" customHeight="1" x14ac:dyDescent="0.2"/>
    <row r="231214" ht="12.75" customHeight="1" x14ac:dyDescent="0.2"/>
    <row r="231218" ht="12.75" customHeight="1" x14ac:dyDescent="0.2"/>
    <row r="231222" ht="12.75" customHeight="1" x14ac:dyDescent="0.2"/>
    <row r="231226" ht="12.75" customHeight="1" x14ac:dyDescent="0.2"/>
    <row r="231230" ht="12.75" customHeight="1" x14ac:dyDescent="0.2"/>
    <row r="231234" ht="12.75" customHeight="1" x14ac:dyDescent="0.2"/>
    <row r="231238" ht="12.75" customHeight="1" x14ac:dyDescent="0.2"/>
    <row r="231242" ht="12.75" customHeight="1" x14ac:dyDescent="0.2"/>
    <row r="231246" ht="12.75" customHeight="1" x14ac:dyDescent="0.2"/>
    <row r="231250" ht="12.75" customHeight="1" x14ac:dyDescent="0.2"/>
    <row r="231254" ht="12.75" customHeight="1" x14ac:dyDescent="0.2"/>
    <row r="231258" ht="12.75" customHeight="1" x14ac:dyDescent="0.2"/>
    <row r="231262" ht="12.75" customHeight="1" x14ac:dyDescent="0.2"/>
    <row r="231266" ht="12.75" customHeight="1" x14ac:dyDescent="0.2"/>
    <row r="231270" ht="12.75" customHeight="1" x14ac:dyDescent="0.2"/>
    <row r="231274" ht="12.75" customHeight="1" x14ac:dyDescent="0.2"/>
    <row r="231278" ht="12.75" customHeight="1" x14ac:dyDescent="0.2"/>
    <row r="231282" ht="12.75" customHeight="1" x14ac:dyDescent="0.2"/>
    <row r="231286" ht="12.75" customHeight="1" x14ac:dyDescent="0.2"/>
    <row r="231290" ht="12.75" customHeight="1" x14ac:dyDescent="0.2"/>
    <row r="231294" ht="12.75" customHeight="1" x14ac:dyDescent="0.2"/>
    <row r="231298" ht="12.75" customHeight="1" x14ac:dyDescent="0.2"/>
    <row r="231302" ht="12.75" customHeight="1" x14ac:dyDescent="0.2"/>
    <row r="231306" ht="12.75" customHeight="1" x14ac:dyDescent="0.2"/>
    <row r="231310" ht="12.75" customHeight="1" x14ac:dyDescent="0.2"/>
    <row r="231314" ht="12.75" customHeight="1" x14ac:dyDescent="0.2"/>
    <row r="231318" ht="12.75" customHeight="1" x14ac:dyDescent="0.2"/>
    <row r="231322" ht="12.75" customHeight="1" x14ac:dyDescent="0.2"/>
    <row r="231326" ht="12.75" customHeight="1" x14ac:dyDescent="0.2"/>
    <row r="231330" ht="12.75" customHeight="1" x14ac:dyDescent="0.2"/>
    <row r="231334" ht="12.75" customHeight="1" x14ac:dyDescent="0.2"/>
    <row r="231338" ht="12.75" customHeight="1" x14ac:dyDescent="0.2"/>
    <row r="231342" ht="12.75" customHeight="1" x14ac:dyDescent="0.2"/>
    <row r="231346" ht="12.75" customHeight="1" x14ac:dyDescent="0.2"/>
    <row r="231350" ht="12.75" customHeight="1" x14ac:dyDescent="0.2"/>
    <row r="231354" ht="12.75" customHeight="1" x14ac:dyDescent="0.2"/>
    <row r="231358" ht="12.75" customHeight="1" x14ac:dyDescent="0.2"/>
    <row r="231362" ht="12.75" customHeight="1" x14ac:dyDescent="0.2"/>
    <row r="231366" ht="12.75" customHeight="1" x14ac:dyDescent="0.2"/>
    <row r="231370" ht="12.75" customHeight="1" x14ac:dyDescent="0.2"/>
    <row r="231374" ht="12.75" customHeight="1" x14ac:dyDescent="0.2"/>
    <row r="231378" ht="12.75" customHeight="1" x14ac:dyDescent="0.2"/>
    <row r="231382" ht="12.75" customHeight="1" x14ac:dyDescent="0.2"/>
    <row r="231386" ht="12.75" customHeight="1" x14ac:dyDescent="0.2"/>
    <row r="231390" ht="12.75" customHeight="1" x14ac:dyDescent="0.2"/>
    <row r="231394" ht="12.75" customHeight="1" x14ac:dyDescent="0.2"/>
    <row r="231398" ht="12.75" customHeight="1" x14ac:dyDescent="0.2"/>
    <row r="231402" ht="12.75" customHeight="1" x14ac:dyDescent="0.2"/>
    <row r="231406" ht="12.75" customHeight="1" x14ac:dyDescent="0.2"/>
    <row r="231410" ht="12.75" customHeight="1" x14ac:dyDescent="0.2"/>
    <row r="231414" ht="12.75" customHeight="1" x14ac:dyDescent="0.2"/>
    <row r="231418" ht="12.75" customHeight="1" x14ac:dyDescent="0.2"/>
    <row r="231422" ht="12.75" customHeight="1" x14ac:dyDescent="0.2"/>
    <row r="231426" ht="12.75" customHeight="1" x14ac:dyDescent="0.2"/>
    <row r="231430" ht="12.75" customHeight="1" x14ac:dyDescent="0.2"/>
    <row r="231434" ht="12.75" customHeight="1" x14ac:dyDescent="0.2"/>
    <row r="231438" ht="12.75" customHeight="1" x14ac:dyDescent="0.2"/>
    <row r="231442" ht="12.75" customHeight="1" x14ac:dyDescent="0.2"/>
    <row r="231446" ht="12.75" customHeight="1" x14ac:dyDescent="0.2"/>
    <row r="231450" ht="12.75" customHeight="1" x14ac:dyDescent="0.2"/>
    <row r="231454" ht="12.75" customHeight="1" x14ac:dyDescent="0.2"/>
    <row r="231458" ht="12.75" customHeight="1" x14ac:dyDescent="0.2"/>
    <row r="231462" ht="12.75" customHeight="1" x14ac:dyDescent="0.2"/>
    <row r="231466" ht="12.75" customHeight="1" x14ac:dyDescent="0.2"/>
    <row r="231470" ht="12.75" customHeight="1" x14ac:dyDescent="0.2"/>
    <row r="231474" ht="12.75" customHeight="1" x14ac:dyDescent="0.2"/>
    <row r="231478" ht="12.75" customHeight="1" x14ac:dyDescent="0.2"/>
    <row r="231482" ht="12.75" customHeight="1" x14ac:dyDescent="0.2"/>
    <row r="231486" ht="12.75" customHeight="1" x14ac:dyDescent="0.2"/>
    <row r="231490" ht="12.75" customHeight="1" x14ac:dyDescent="0.2"/>
    <row r="231494" ht="12.75" customHeight="1" x14ac:dyDescent="0.2"/>
    <row r="231498" ht="12.75" customHeight="1" x14ac:dyDescent="0.2"/>
    <row r="231502" ht="12.75" customHeight="1" x14ac:dyDescent="0.2"/>
    <row r="231506" ht="12.75" customHeight="1" x14ac:dyDescent="0.2"/>
    <row r="231510" ht="12.75" customHeight="1" x14ac:dyDescent="0.2"/>
    <row r="231514" ht="12.75" customHeight="1" x14ac:dyDescent="0.2"/>
    <row r="231518" ht="12.75" customHeight="1" x14ac:dyDescent="0.2"/>
    <row r="231522" ht="12.75" customHeight="1" x14ac:dyDescent="0.2"/>
    <row r="231526" ht="12.75" customHeight="1" x14ac:dyDescent="0.2"/>
    <row r="231530" ht="12.75" customHeight="1" x14ac:dyDescent="0.2"/>
    <row r="231534" ht="12.75" customHeight="1" x14ac:dyDescent="0.2"/>
    <row r="231538" ht="12.75" customHeight="1" x14ac:dyDescent="0.2"/>
    <row r="231542" ht="12.75" customHeight="1" x14ac:dyDescent="0.2"/>
    <row r="231546" ht="12.75" customHeight="1" x14ac:dyDescent="0.2"/>
    <row r="231550" ht="12.75" customHeight="1" x14ac:dyDescent="0.2"/>
    <row r="231554" ht="12.75" customHeight="1" x14ac:dyDescent="0.2"/>
    <row r="231558" ht="12.75" customHeight="1" x14ac:dyDescent="0.2"/>
    <row r="231562" ht="12.75" customHeight="1" x14ac:dyDescent="0.2"/>
    <row r="231566" ht="12.75" customHeight="1" x14ac:dyDescent="0.2"/>
    <row r="231570" ht="12.75" customHeight="1" x14ac:dyDescent="0.2"/>
    <row r="231574" ht="12.75" customHeight="1" x14ac:dyDescent="0.2"/>
    <row r="231578" ht="12.75" customHeight="1" x14ac:dyDescent="0.2"/>
    <row r="231582" ht="12.75" customHeight="1" x14ac:dyDescent="0.2"/>
    <row r="231586" ht="12.75" customHeight="1" x14ac:dyDescent="0.2"/>
    <row r="231590" ht="12.75" customHeight="1" x14ac:dyDescent="0.2"/>
    <row r="231594" ht="12.75" customHeight="1" x14ac:dyDescent="0.2"/>
    <row r="231598" ht="12.75" customHeight="1" x14ac:dyDescent="0.2"/>
    <row r="231602" ht="12.75" customHeight="1" x14ac:dyDescent="0.2"/>
    <row r="231606" ht="12.75" customHeight="1" x14ac:dyDescent="0.2"/>
    <row r="231610" ht="12.75" customHeight="1" x14ac:dyDescent="0.2"/>
    <row r="231614" ht="12.75" customHeight="1" x14ac:dyDescent="0.2"/>
    <row r="231618" ht="12.75" customHeight="1" x14ac:dyDescent="0.2"/>
    <row r="231622" ht="12.75" customHeight="1" x14ac:dyDescent="0.2"/>
    <row r="231626" ht="12.75" customHeight="1" x14ac:dyDescent="0.2"/>
    <row r="231630" ht="12.75" customHeight="1" x14ac:dyDescent="0.2"/>
    <row r="231634" ht="12.75" customHeight="1" x14ac:dyDescent="0.2"/>
    <row r="231638" ht="12.75" customHeight="1" x14ac:dyDescent="0.2"/>
    <row r="231642" ht="12.75" customHeight="1" x14ac:dyDescent="0.2"/>
    <row r="231646" ht="12.75" customHeight="1" x14ac:dyDescent="0.2"/>
    <row r="231650" ht="12.75" customHeight="1" x14ac:dyDescent="0.2"/>
    <row r="231654" ht="12.75" customHeight="1" x14ac:dyDescent="0.2"/>
    <row r="231658" ht="12.75" customHeight="1" x14ac:dyDescent="0.2"/>
    <row r="231662" ht="12.75" customHeight="1" x14ac:dyDescent="0.2"/>
    <row r="231666" ht="12.75" customHeight="1" x14ac:dyDescent="0.2"/>
    <row r="231670" ht="12.75" customHeight="1" x14ac:dyDescent="0.2"/>
    <row r="231674" ht="12.75" customHeight="1" x14ac:dyDescent="0.2"/>
    <row r="231678" ht="12.75" customHeight="1" x14ac:dyDescent="0.2"/>
    <row r="231682" ht="12.75" customHeight="1" x14ac:dyDescent="0.2"/>
    <row r="231686" ht="12.75" customHeight="1" x14ac:dyDescent="0.2"/>
    <row r="231690" ht="12.75" customHeight="1" x14ac:dyDescent="0.2"/>
    <row r="231694" ht="12.75" customHeight="1" x14ac:dyDescent="0.2"/>
    <row r="231698" ht="12.75" customHeight="1" x14ac:dyDescent="0.2"/>
    <row r="231702" ht="12.75" customHeight="1" x14ac:dyDescent="0.2"/>
    <row r="231706" ht="12.75" customHeight="1" x14ac:dyDescent="0.2"/>
    <row r="231710" ht="12.75" customHeight="1" x14ac:dyDescent="0.2"/>
    <row r="231714" ht="12.75" customHeight="1" x14ac:dyDescent="0.2"/>
    <row r="231718" ht="12.75" customHeight="1" x14ac:dyDescent="0.2"/>
    <row r="231722" ht="12.75" customHeight="1" x14ac:dyDescent="0.2"/>
    <row r="231726" ht="12.75" customHeight="1" x14ac:dyDescent="0.2"/>
    <row r="231730" ht="12.75" customHeight="1" x14ac:dyDescent="0.2"/>
    <row r="231734" ht="12.75" customHeight="1" x14ac:dyDescent="0.2"/>
    <row r="231738" ht="12.75" customHeight="1" x14ac:dyDescent="0.2"/>
    <row r="231742" ht="12.75" customHeight="1" x14ac:dyDescent="0.2"/>
    <row r="231746" ht="12.75" customHeight="1" x14ac:dyDescent="0.2"/>
    <row r="231750" ht="12.75" customHeight="1" x14ac:dyDescent="0.2"/>
    <row r="231754" ht="12.75" customHeight="1" x14ac:dyDescent="0.2"/>
    <row r="231758" ht="12.75" customHeight="1" x14ac:dyDescent="0.2"/>
    <row r="231762" ht="12.75" customHeight="1" x14ac:dyDescent="0.2"/>
    <row r="231766" ht="12.75" customHeight="1" x14ac:dyDescent="0.2"/>
    <row r="231770" ht="12.75" customHeight="1" x14ac:dyDescent="0.2"/>
    <row r="231774" ht="12.75" customHeight="1" x14ac:dyDescent="0.2"/>
    <row r="231778" ht="12.75" customHeight="1" x14ac:dyDescent="0.2"/>
    <row r="231782" ht="12.75" customHeight="1" x14ac:dyDescent="0.2"/>
    <row r="231786" ht="12.75" customHeight="1" x14ac:dyDescent="0.2"/>
    <row r="231790" ht="12.75" customHeight="1" x14ac:dyDescent="0.2"/>
    <row r="231794" ht="12.75" customHeight="1" x14ac:dyDescent="0.2"/>
    <row r="231798" ht="12.75" customHeight="1" x14ac:dyDescent="0.2"/>
    <row r="231802" ht="12.75" customHeight="1" x14ac:dyDescent="0.2"/>
    <row r="231806" ht="12.75" customHeight="1" x14ac:dyDescent="0.2"/>
    <row r="231810" ht="12.75" customHeight="1" x14ac:dyDescent="0.2"/>
    <row r="231814" ht="12.75" customHeight="1" x14ac:dyDescent="0.2"/>
    <row r="231818" ht="12.75" customHeight="1" x14ac:dyDescent="0.2"/>
    <row r="231822" ht="12.75" customHeight="1" x14ac:dyDescent="0.2"/>
    <row r="231826" ht="12.75" customHeight="1" x14ac:dyDescent="0.2"/>
    <row r="231830" ht="12.75" customHeight="1" x14ac:dyDescent="0.2"/>
    <row r="231834" ht="12.75" customHeight="1" x14ac:dyDescent="0.2"/>
    <row r="231838" ht="12.75" customHeight="1" x14ac:dyDescent="0.2"/>
    <row r="231842" ht="12.75" customHeight="1" x14ac:dyDescent="0.2"/>
    <row r="231846" ht="12.75" customHeight="1" x14ac:dyDescent="0.2"/>
    <row r="231850" ht="12.75" customHeight="1" x14ac:dyDescent="0.2"/>
    <row r="231854" ht="12.75" customHeight="1" x14ac:dyDescent="0.2"/>
    <row r="231858" ht="12.75" customHeight="1" x14ac:dyDescent="0.2"/>
    <row r="231862" ht="12.75" customHeight="1" x14ac:dyDescent="0.2"/>
    <row r="231866" ht="12.75" customHeight="1" x14ac:dyDescent="0.2"/>
    <row r="231870" ht="12.75" customHeight="1" x14ac:dyDescent="0.2"/>
    <row r="231874" ht="12.75" customHeight="1" x14ac:dyDescent="0.2"/>
    <row r="231878" ht="12.75" customHeight="1" x14ac:dyDescent="0.2"/>
    <row r="231882" ht="12.75" customHeight="1" x14ac:dyDescent="0.2"/>
    <row r="231886" ht="12.75" customHeight="1" x14ac:dyDescent="0.2"/>
    <row r="231890" ht="12.75" customHeight="1" x14ac:dyDescent="0.2"/>
    <row r="231894" ht="12.75" customHeight="1" x14ac:dyDescent="0.2"/>
    <row r="231898" ht="12.75" customHeight="1" x14ac:dyDescent="0.2"/>
    <row r="231902" ht="12.75" customHeight="1" x14ac:dyDescent="0.2"/>
    <row r="231906" ht="12.75" customHeight="1" x14ac:dyDescent="0.2"/>
    <row r="231910" ht="12.75" customHeight="1" x14ac:dyDescent="0.2"/>
    <row r="231914" ht="12.75" customHeight="1" x14ac:dyDescent="0.2"/>
    <row r="231918" ht="12.75" customHeight="1" x14ac:dyDescent="0.2"/>
    <row r="231922" ht="12.75" customHeight="1" x14ac:dyDescent="0.2"/>
    <row r="231926" ht="12.75" customHeight="1" x14ac:dyDescent="0.2"/>
    <row r="231930" ht="12.75" customHeight="1" x14ac:dyDescent="0.2"/>
    <row r="231934" ht="12.75" customHeight="1" x14ac:dyDescent="0.2"/>
    <row r="231938" ht="12.75" customHeight="1" x14ac:dyDescent="0.2"/>
    <row r="231942" ht="12.75" customHeight="1" x14ac:dyDescent="0.2"/>
    <row r="231946" ht="12.75" customHeight="1" x14ac:dyDescent="0.2"/>
    <row r="231950" ht="12.75" customHeight="1" x14ac:dyDescent="0.2"/>
    <row r="231954" ht="12.75" customHeight="1" x14ac:dyDescent="0.2"/>
    <row r="231958" ht="12.75" customHeight="1" x14ac:dyDescent="0.2"/>
    <row r="231962" ht="12.75" customHeight="1" x14ac:dyDescent="0.2"/>
    <row r="231966" ht="12.75" customHeight="1" x14ac:dyDescent="0.2"/>
    <row r="231970" ht="12.75" customHeight="1" x14ac:dyDescent="0.2"/>
    <row r="231974" ht="12.75" customHeight="1" x14ac:dyDescent="0.2"/>
    <row r="231978" ht="12.75" customHeight="1" x14ac:dyDescent="0.2"/>
    <row r="231982" ht="12.75" customHeight="1" x14ac:dyDescent="0.2"/>
    <row r="231986" ht="12.75" customHeight="1" x14ac:dyDescent="0.2"/>
    <row r="231990" ht="12.75" customHeight="1" x14ac:dyDescent="0.2"/>
    <row r="231994" ht="12.75" customHeight="1" x14ac:dyDescent="0.2"/>
    <row r="231998" ht="12.75" customHeight="1" x14ac:dyDescent="0.2"/>
    <row r="232002" ht="12.75" customHeight="1" x14ac:dyDescent="0.2"/>
    <row r="232006" ht="12.75" customHeight="1" x14ac:dyDescent="0.2"/>
    <row r="232010" ht="12.75" customHeight="1" x14ac:dyDescent="0.2"/>
    <row r="232014" ht="12.75" customHeight="1" x14ac:dyDescent="0.2"/>
    <row r="232018" ht="12.75" customHeight="1" x14ac:dyDescent="0.2"/>
    <row r="232022" ht="12.75" customHeight="1" x14ac:dyDescent="0.2"/>
    <row r="232026" ht="12.75" customHeight="1" x14ac:dyDescent="0.2"/>
    <row r="232030" ht="12.75" customHeight="1" x14ac:dyDescent="0.2"/>
    <row r="232034" ht="12.75" customHeight="1" x14ac:dyDescent="0.2"/>
    <row r="232038" ht="12.75" customHeight="1" x14ac:dyDescent="0.2"/>
    <row r="232042" ht="12.75" customHeight="1" x14ac:dyDescent="0.2"/>
    <row r="232046" ht="12.75" customHeight="1" x14ac:dyDescent="0.2"/>
    <row r="232050" ht="12.75" customHeight="1" x14ac:dyDescent="0.2"/>
    <row r="232054" ht="12.75" customHeight="1" x14ac:dyDescent="0.2"/>
    <row r="232058" ht="12.75" customHeight="1" x14ac:dyDescent="0.2"/>
    <row r="232062" ht="12.75" customHeight="1" x14ac:dyDescent="0.2"/>
    <row r="232066" ht="12.75" customHeight="1" x14ac:dyDescent="0.2"/>
    <row r="232070" ht="12.75" customHeight="1" x14ac:dyDescent="0.2"/>
    <row r="232074" ht="12.75" customHeight="1" x14ac:dyDescent="0.2"/>
    <row r="232078" ht="12.75" customHeight="1" x14ac:dyDescent="0.2"/>
    <row r="232082" ht="12.75" customHeight="1" x14ac:dyDescent="0.2"/>
    <row r="232086" ht="12.75" customHeight="1" x14ac:dyDescent="0.2"/>
    <row r="232090" ht="12.75" customHeight="1" x14ac:dyDescent="0.2"/>
    <row r="232094" ht="12.75" customHeight="1" x14ac:dyDescent="0.2"/>
    <row r="232098" ht="12.75" customHeight="1" x14ac:dyDescent="0.2"/>
    <row r="232102" ht="12.75" customHeight="1" x14ac:dyDescent="0.2"/>
    <row r="232106" ht="12.75" customHeight="1" x14ac:dyDescent="0.2"/>
    <row r="232110" ht="12.75" customHeight="1" x14ac:dyDescent="0.2"/>
    <row r="232114" ht="12.75" customHeight="1" x14ac:dyDescent="0.2"/>
    <row r="232118" ht="12.75" customHeight="1" x14ac:dyDescent="0.2"/>
    <row r="232122" ht="12.75" customHeight="1" x14ac:dyDescent="0.2"/>
    <row r="232126" ht="12.75" customHeight="1" x14ac:dyDescent="0.2"/>
    <row r="232130" ht="12.75" customHeight="1" x14ac:dyDescent="0.2"/>
    <row r="232134" ht="12.75" customHeight="1" x14ac:dyDescent="0.2"/>
    <row r="232138" ht="12.75" customHeight="1" x14ac:dyDescent="0.2"/>
    <row r="232142" ht="12.75" customHeight="1" x14ac:dyDescent="0.2"/>
    <row r="232146" ht="12.75" customHeight="1" x14ac:dyDescent="0.2"/>
    <row r="232150" ht="12.75" customHeight="1" x14ac:dyDescent="0.2"/>
    <row r="232154" ht="12.75" customHeight="1" x14ac:dyDescent="0.2"/>
    <row r="232158" ht="12.75" customHeight="1" x14ac:dyDescent="0.2"/>
    <row r="232162" ht="12.75" customHeight="1" x14ac:dyDescent="0.2"/>
    <row r="232166" ht="12.75" customHeight="1" x14ac:dyDescent="0.2"/>
    <row r="232170" ht="12.75" customHeight="1" x14ac:dyDescent="0.2"/>
    <row r="232174" ht="12.75" customHeight="1" x14ac:dyDescent="0.2"/>
    <row r="232178" ht="12.75" customHeight="1" x14ac:dyDescent="0.2"/>
    <row r="232182" ht="12.75" customHeight="1" x14ac:dyDescent="0.2"/>
    <row r="232186" ht="12.75" customHeight="1" x14ac:dyDescent="0.2"/>
    <row r="232190" ht="12.75" customHeight="1" x14ac:dyDescent="0.2"/>
    <row r="232194" ht="12.75" customHeight="1" x14ac:dyDescent="0.2"/>
    <row r="232198" ht="12.75" customHeight="1" x14ac:dyDescent="0.2"/>
    <row r="232202" ht="12.75" customHeight="1" x14ac:dyDescent="0.2"/>
    <row r="232206" ht="12.75" customHeight="1" x14ac:dyDescent="0.2"/>
    <row r="232210" ht="12.75" customHeight="1" x14ac:dyDescent="0.2"/>
    <row r="232214" ht="12.75" customHeight="1" x14ac:dyDescent="0.2"/>
    <row r="232218" ht="12.75" customHeight="1" x14ac:dyDescent="0.2"/>
    <row r="232222" ht="12.75" customHeight="1" x14ac:dyDescent="0.2"/>
    <row r="232226" ht="12.75" customHeight="1" x14ac:dyDescent="0.2"/>
    <row r="232230" ht="12.75" customHeight="1" x14ac:dyDescent="0.2"/>
    <row r="232234" ht="12.75" customHeight="1" x14ac:dyDescent="0.2"/>
    <row r="232238" ht="12.75" customHeight="1" x14ac:dyDescent="0.2"/>
    <row r="232242" ht="12.75" customHeight="1" x14ac:dyDescent="0.2"/>
    <row r="232246" ht="12.75" customHeight="1" x14ac:dyDescent="0.2"/>
    <row r="232250" ht="12.75" customHeight="1" x14ac:dyDescent="0.2"/>
    <row r="232254" ht="12.75" customHeight="1" x14ac:dyDescent="0.2"/>
    <row r="232258" ht="12.75" customHeight="1" x14ac:dyDescent="0.2"/>
    <row r="232262" ht="12.75" customHeight="1" x14ac:dyDescent="0.2"/>
    <row r="232266" ht="12.75" customHeight="1" x14ac:dyDescent="0.2"/>
    <row r="232270" ht="12.75" customHeight="1" x14ac:dyDescent="0.2"/>
    <row r="232274" ht="12.75" customHeight="1" x14ac:dyDescent="0.2"/>
    <row r="232278" ht="12.75" customHeight="1" x14ac:dyDescent="0.2"/>
    <row r="232282" ht="12.75" customHeight="1" x14ac:dyDescent="0.2"/>
    <row r="232286" ht="12.75" customHeight="1" x14ac:dyDescent="0.2"/>
    <row r="232290" ht="12.75" customHeight="1" x14ac:dyDescent="0.2"/>
    <row r="232294" ht="12.75" customHeight="1" x14ac:dyDescent="0.2"/>
    <row r="232298" ht="12.75" customHeight="1" x14ac:dyDescent="0.2"/>
    <row r="232302" ht="12.75" customHeight="1" x14ac:dyDescent="0.2"/>
    <row r="232306" ht="12.75" customHeight="1" x14ac:dyDescent="0.2"/>
    <row r="232310" ht="12.75" customHeight="1" x14ac:dyDescent="0.2"/>
    <row r="232314" ht="12.75" customHeight="1" x14ac:dyDescent="0.2"/>
    <row r="232318" ht="12.75" customHeight="1" x14ac:dyDescent="0.2"/>
    <row r="232322" ht="12.75" customHeight="1" x14ac:dyDescent="0.2"/>
    <row r="232326" ht="12.75" customHeight="1" x14ac:dyDescent="0.2"/>
    <row r="232330" ht="12.75" customHeight="1" x14ac:dyDescent="0.2"/>
    <row r="232334" ht="12.75" customHeight="1" x14ac:dyDescent="0.2"/>
    <row r="232338" ht="12.75" customHeight="1" x14ac:dyDescent="0.2"/>
    <row r="232342" ht="12.75" customHeight="1" x14ac:dyDescent="0.2"/>
    <row r="232346" ht="12.75" customHeight="1" x14ac:dyDescent="0.2"/>
    <row r="232350" ht="12.75" customHeight="1" x14ac:dyDescent="0.2"/>
    <row r="232354" ht="12.75" customHeight="1" x14ac:dyDescent="0.2"/>
    <row r="232358" ht="12.75" customHeight="1" x14ac:dyDescent="0.2"/>
    <row r="232362" ht="12.75" customHeight="1" x14ac:dyDescent="0.2"/>
    <row r="232366" ht="12.75" customHeight="1" x14ac:dyDescent="0.2"/>
    <row r="232370" ht="12.75" customHeight="1" x14ac:dyDescent="0.2"/>
    <row r="232374" ht="12.75" customHeight="1" x14ac:dyDescent="0.2"/>
    <row r="232378" ht="12.75" customHeight="1" x14ac:dyDescent="0.2"/>
    <row r="232382" ht="12.75" customHeight="1" x14ac:dyDescent="0.2"/>
    <row r="232386" ht="12.75" customHeight="1" x14ac:dyDescent="0.2"/>
    <row r="232390" ht="12.75" customHeight="1" x14ac:dyDescent="0.2"/>
    <row r="232394" ht="12.75" customHeight="1" x14ac:dyDescent="0.2"/>
    <row r="232398" ht="12.75" customHeight="1" x14ac:dyDescent="0.2"/>
    <row r="232402" ht="12.75" customHeight="1" x14ac:dyDescent="0.2"/>
    <row r="232406" ht="12.75" customHeight="1" x14ac:dyDescent="0.2"/>
    <row r="232410" ht="12.75" customHeight="1" x14ac:dyDescent="0.2"/>
    <row r="232414" ht="12.75" customHeight="1" x14ac:dyDescent="0.2"/>
    <row r="232418" ht="12.75" customHeight="1" x14ac:dyDescent="0.2"/>
    <row r="232422" ht="12.75" customHeight="1" x14ac:dyDescent="0.2"/>
    <row r="232426" ht="12.75" customHeight="1" x14ac:dyDescent="0.2"/>
    <row r="232430" ht="12.75" customHeight="1" x14ac:dyDescent="0.2"/>
    <row r="232434" ht="12.75" customHeight="1" x14ac:dyDescent="0.2"/>
    <row r="232438" ht="12.75" customHeight="1" x14ac:dyDescent="0.2"/>
    <row r="232442" ht="12.75" customHeight="1" x14ac:dyDescent="0.2"/>
    <row r="232446" ht="12.75" customHeight="1" x14ac:dyDescent="0.2"/>
    <row r="232450" ht="12.75" customHeight="1" x14ac:dyDescent="0.2"/>
    <row r="232454" ht="12.75" customHeight="1" x14ac:dyDescent="0.2"/>
    <row r="232458" ht="12.75" customHeight="1" x14ac:dyDescent="0.2"/>
    <row r="232462" ht="12.75" customHeight="1" x14ac:dyDescent="0.2"/>
    <row r="232466" ht="12.75" customHeight="1" x14ac:dyDescent="0.2"/>
    <row r="232470" ht="12.75" customHeight="1" x14ac:dyDescent="0.2"/>
    <row r="232474" ht="12.75" customHeight="1" x14ac:dyDescent="0.2"/>
    <row r="232478" ht="12.75" customHeight="1" x14ac:dyDescent="0.2"/>
    <row r="232482" ht="12.75" customHeight="1" x14ac:dyDescent="0.2"/>
    <row r="232486" ht="12.75" customHeight="1" x14ac:dyDescent="0.2"/>
    <row r="232490" ht="12.75" customHeight="1" x14ac:dyDescent="0.2"/>
    <row r="232494" ht="12.75" customHeight="1" x14ac:dyDescent="0.2"/>
    <row r="232498" ht="12.75" customHeight="1" x14ac:dyDescent="0.2"/>
    <row r="232502" ht="12.75" customHeight="1" x14ac:dyDescent="0.2"/>
    <row r="232506" ht="12.75" customHeight="1" x14ac:dyDescent="0.2"/>
    <row r="232510" ht="12.75" customHeight="1" x14ac:dyDescent="0.2"/>
    <row r="232514" ht="12.75" customHeight="1" x14ac:dyDescent="0.2"/>
    <row r="232518" ht="12.75" customHeight="1" x14ac:dyDescent="0.2"/>
    <row r="232522" ht="12.75" customHeight="1" x14ac:dyDescent="0.2"/>
    <row r="232526" ht="12.75" customHeight="1" x14ac:dyDescent="0.2"/>
    <row r="232530" ht="12.75" customHeight="1" x14ac:dyDescent="0.2"/>
    <row r="232534" ht="12.75" customHeight="1" x14ac:dyDescent="0.2"/>
    <row r="232538" ht="12.75" customHeight="1" x14ac:dyDescent="0.2"/>
    <row r="232542" ht="12.75" customHeight="1" x14ac:dyDescent="0.2"/>
    <row r="232546" ht="12.75" customHeight="1" x14ac:dyDescent="0.2"/>
    <row r="232550" ht="12.75" customHeight="1" x14ac:dyDescent="0.2"/>
    <row r="232554" ht="12.75" customHeight="1" x14ac:dyDescent="0.2"/>
    <row r="232558" ht="12.75" customHeight="1" x14ac:dyDescent="0.2"/>
    <row r="232562" ht="12.75" customHeight="1" x14ac:dyDescent="0.2"/>
    <row r="232566" ht="12.75" customHeight="1" x14ac:dyDescent="0.2"/>
    <row r="232570" ht="12.75" customHeight="1" x14ac:dyDescent="0.2"/>
    <row r="232574" ht="12.75" customHeight="1" x14ac:dyDescent="0.2"/>
    <row r="232578" ht="12.75" customHeight="1" x14ac:dyDescent="0.2"/>
    <row r="232582" ht="12.75" customHeight="1" x14ac:dyDescent="0.2"/>
    <row r="232586" ht="12.75" customHeight="1" x14ac:dyDescent="0.2"/>
    <row r="232590" ht="12.75" customHeight="1" x14ac:dyDescent="0.2"/>
    <row r="232594" ht="12.75" customHeight="1" x14ac:dyDescent="0.2"/>
    <row r="232598" ht="12.75" customHeight="1" x14ac:dyDescent="0.2"/>
    <row r="232602" ht="12.75" customHeight="1" x14ac:dyDescent="0.2"/>
    <row r="232606" ht="12.75" customHeight="1" x14ac:dyDescent="0.2"/>
    <row r="232610" ht="12.75" customHeight="1" x14ac:dyDescent="0.2"/>
    <row r="232614" ht="12.75" customHeight="1" x14ac:dyDescent="0.2"/>
    <row r="232618" ht="12.75" customHeight="1" x14ac:dyDescent="0.2"/>
    <row r="232622" ht="12.75" customHeight="1" x14ac:dyDescent="0.2"/>
    <row r="232626" ht="12.75" customHeight="1" x14ac:dyDescent="0.2"/>
    <row r="232630" ht="12.75" customHeight="1" x14ac:dyDescent="0.2"/>
    <row r="232634" ht="12.75" customHeight="1" x14ac:dyDescent="0.2"/>
    <row r="232638" ht="12.75" customHeight="1" x14ac:dyDescent="0.2"/>
    <row r="232642" ht="12.75" customHeight="1" x14ac:dyDescent="0.2"/>
    <row r="232646" ht="12.75" customHeight="1" x14ac:dyDescent="0.2"/>
    <row r="232650" ht="12.75" customHeight="1" x14ac:dyDescent="0.2"/>
    <row r="232654" ht="12.75" customHeight="1" x14ac:dyDescent="0.2"/>
    <row r="232658" ht="12.75" customHeight="1" x14ac:dyDescent="0.2"/>
    <row r="232662" ht="12.75" customHeight="1" x14ac:dyDescent="0.2"/>
    <row r="232666" ht="12.75" customHeight="1" x14ac:dyDescent="0.2"/>
    <row r="232670" ht="12.75" customHeight="1" x14ac:dyDescent="0.2"/>
    <row r="232674" ht="12.75" customHeight="1" x14ac:dyDescent="0.2"/>
    <row r="232678" ht="12.75" customHeight="1" x14ac:dyDescent="0.2"/>
    <row r="232682" ht="12.75" customHeight="1" x14ac:dyDescent="0.2"/>
    <row r="232686" ht="12.75" customHeight="1" x14ac:dyDescent="0.2"/>
    <row r="232690" ht="12.75" customHeight="1" x14ac:dyDescent="0.2"/>
    <row r="232694" ht="12.75" customHeight="1" x14ac:dyDescent="0.2"/>
    <row r="232698" ht="12.75" customHeight="1" x14ac:dyDescent="0.2"/>
    <row r="232702" ht="12.75" customHeight="1" x14ac:dyDescent="0.2"/>
    <row r="232706" ht="12.75" customHeight="1" x14ac:dyDescent="0.2"/>
    <row r="232710" ht="12.75" customHeight="1" x14ac:dyDescent="0.2"/>
    <row r="232714" ht="12.75" customHeight="1" x14ac:dyDescent="0.2"/>
    <row r="232718" ht="12.75" customHeight="1" x14ac:dyDescent="0.2"/>
    <row r="232722" ht="12.75" customHeight="1" x14ac:dyDescent="0.2"/>
    <row r="232726" ht="12.75" customHeight="1" x14ac:dyDescent="0.2"/>
    <row r="232730" ht="12.75" customHeight="1" x14ac:dyDescent="0.2"/>
    <row r="232734" ht="12.75" customHeight="1" x14ac:dyDescent="0.2"/>
    <row r="232738" ht="12.75" customHeight="1" x14ac:dyDescent="0.2"/>
    <row r="232742" ht="12.75" customHeight="1" x14ac:dyDescent="0.2"/>
    <row r="232746" ht="12.75" customHeight="1" x14ac:dyDescent="0.2"/>
    <row r="232750" ht="12.75" customHeight="1" x14ac:dyDescent="0.2"/>
    <row r="232754" ht="12.75" customHeight="1" x14ac:dyDescent="0.2"/>
    <row r="232758" ht="12.75" customHeight="1" x14ac:dyDescent="0.2"/>
    <row r="232762" ht="12.75" customHeight="1" x14ac:dyDescent="0.2"/>
    <row r="232766" ht="12.75" customHeight="1" x14ac:dyDescent="0.2"/>
    <row r="232770" ht="12.75" customHeight="1" x14ac:dyDescent="0.2"/>
    <row r="232774" ht="12.75" customHeight="1" x14ac:dyDescent="0.2"/>
    <row r="232778" ht="12.75" customHeight="1" x14ac:dyDescent="0.2"/>
    <row r="232782" ht="12.75" customHeight="1" x14ac:dyDescent="0.2"/>
    <row r="232786" ht="12.75" customHeight="1" x14ac:dyDescent="0.2"/>
    <row r="232790" ht="12.75" customHeight="1" x14ac:dyDescent="0.2"/>
    <row r="232794" ht="12.75" customHeight="1" x14ac:dyDescent="0.2"/>
    <row r="232798" ht="12.75" customHeight="1" x14ac:dyDescent="0.2"/>
    <row r="232802" ht="12.75" customHeight="1" x14ac:dyDescent="0.2"/>
    <row r="232806" ht="12.75" customHeight="1" x14ac:dyDescent="0.2"/>
    <row r="232810" ht="12.75" customHeight="1" x14ac:dyDescent="0.2"/>
    <row r="232814" ht="12.75" customHeight="1" x14ac:dyDescent="0.2"/>
    <row r="232818" ht="12.75" customHeight="1" x14ac:dyDescent="0.2"/>
    <row r="232822" ht="12.75" customHeight="1" x14ac:dyDescent="0.2"/>
    <row r="232826" ht="12.75" customHeight="1" x14ac:dyDescent="0.2"/>
    <row r="232830" ht="12.75" customHeight="1" x14ac:dyDescent="0.2"/>
    <row r="232834" ht="12.75" customHeight="1" x14ac:dyDescent="0.2"/>
    <row r="232838" ht="12.75" customHeight="1" x14ac:dyDescent="0.2"/>
    <row r="232842" ht="12.75" customHeight="1" x14ac:dyDescent="0.2"/>
    <row r="232846" ht="12.75" customHeight="1" x14ac:dyDescent="0.2"/>
    <row r="232850" ht="12.75" customHeight="1" x14ac:dyDescent="0.2"/>
    <row r="232854" ht="12.75" customHeight="1" x14ac:dyDescent="0.2"/>
    <row r="232858" ht="12.75" customHeight="1" x14ac:dyDescent="0.2"/>
    <row r="232862" ht="12.75" customHeight="1" x14ac:dyDescent="0.2"/>
    <row r="232866" ht="12.75" customHeight="1" x14ac:dyDescent="0.2"/>
    <row r="232870" ht="12.75" customHeight="1" x14ac:dyDescent="0.2"/>
    <row r="232874" ht="12.75" customHeight="1" x14ac:dyDescent="0.2"/>
    <row r="232878" ht="12.75" customHeight="1" x14ac:dyDescent="0.2"/>
    <row r="232882" ht="12.75" customHeight="1" x14ac:dyDescent="0.2"/>
    <row r="232886" ht="12.75" customHeight="1" x14ac:dyDescent="0.2"/>
    <row r="232890" ht="12.75" customHeight="1" x14ac:dyDescent="0.2"/>
    <row r="232894" ht="12.75" customHeight="1" x14ac:dyDescent="0.2"/>
    <row r="232898" ht="12.75" customHeight="1" x14ac:dyDescent="0.2"/>
    <row r="232902" ht="12.75" customHeight="1" x14ac:dyDescent="0.2"/>
    <row r="232906" ht="12.75" customHeight="1" x14ac:dyDescent="0.2"/>
    <row r="232910" ht="12.75" customHeight="1" x14ac:dyDescent="0.2"/>
    <row r="232914" ht="12.75" customHeight="1" x14ac:dyDescent="0.2"/>
    <row r="232918" ht="12.75" customHeight="1" x14ac:dyDescent="0.2"/>
    <row r="232922" ht="12.75" customHeight="1" x14ac:dyDescent="0.2"/>
    <row r="232926" ht="12.75" customHeight="1" x14ac:dyDescent="0.2"/>
    <row r="232930" ht="12.75" customHeight="1" x14ac:dyDescent="0.2"/>
    <row r="232934" ht="12.75" customHeight="1" x14ac:dyDescent="0.2"/>
    <row r="232938" ht="12.75" customHeight="1" x14ac:dyDescent="0.2"/>
    <row r="232942" ht="12.75" customHeight="1" x14ac:dyDescent="0.2"/>
    <row r="232946" ht="12.75" customHeight="1" x14ac:dyDescent="0.2"/>
    <row r="232950" ht="12.75" customHeight="1" x14ac:dyDescent="0.2"/>
    <row r="232954" ht="12.75" customHeight="1" x14ac:dyDescent="0.2"/>
    <row r="232958" ht="12.75" customHeight="1" x14ac:dyDescent="0.2"/>
    <row r="232962" ht="12.75" customHeight="1" x14ac:dyDescent="0.2"/>
    <row r="232966" ht="12.75" customHeight="1" x14ac:dyDescent="0.2"/>
    <row r="232970" ht="12.75" customHeight="1" x14ac:dyDescent="0.2"/>
    <row r="232974" ht="12.75" customHeight="1" x14ac:dyDescent="0.2"/>
    <row r="232978" ht="12.75" customHeight="1" x14ac:dyDescent="0.2"/>
    <row r="232982" ht="12.75" customHeight="1" x14ac:dyDescent="0.2"/>
    <row r="232986" ht="12.75" customHeight="1" x14ac:dyDescent="0.2"/>
    <row r="232990" ht="12.75" customHeight="1" x14ac:dyDescent="0.2"/>
    <row r="232994" ht="12.75" customHeight="1" x14ac:dyDescent="0.2"/>
    <row r="232998" ht="12.75" customHeight="1" x14ac:dyDescent="0.2"/>
    <row r="233002" ht="12.75" customHeight="1" x14ac:dyDescent="0.2"/>
    <row r="233006" ht="12.75" customHeight="1" x14ac:dyDescent="0.2"/>
    <row r="233010" ht="12.75" customHeight="1" x14ac:dyDescent="0.2"/>
    <row r="233014" ht="12.75" customHeight="1" x14ac:dyDescent="0.2"/>
    <row r="233018" ht="12.75" customHeight="1" x14ac:dyDescent="0.2"/>
    <row r="233022" ht="12.75" customHeight="1" x14ac:dyDescent="0.2"/>
    <row r="233026" ht="12.75" customHeight="1" x14ac:dyDescent="0.2"/>
    <row r="233030" ht="12.75" customHeight="1" x14ac:dyDescent="0.2"/>
    <row r="233034" ht="12.75" customHeight="1" x14ac:dyDescent="0.2"/>
    <row r="233038" ht="12.75" customHeight="1" x14ac:dyDescent="0.2"/>
    <row r="233042" ht="12.75" customHeight="1" x14ac:dyDescent="0.2"/>
    <row r="233046" ht="12.75" customHeight="1" x14ac:dyDescent="0.2"/>
    <row r="233050" ht="12.75" customHeight="1" x14ac:dyDescent="0.2"/>
    <row r="233054" ht="12.75" customHeight="1" x14ac:dyDescent="0.2"/>
    <row r="233058" ht="12.75" customHeight="1" x14ac:dyDescent="0.2"/>
    <row r="233062" ht="12.75" customHeight="1" x14ac:dyDescent="0.2"/>
    <row r="233066" ht="12.75" customHeight="1" x14ac:dyDescent="0.2"/>
    <row r="233070" ht="12.75" customHeight="1" x14ac:dyDescent="0.2"/>
    <row r="233074" ht="12.75" customHeight="1" x14ac:dyDescent="0.2"/>
    <row r="233078" ht="12.75" customHeight="1" x14ac:dyDescent="0.2"/>
    <row r="233082" ht="12.75" customHeight="1" x14ac:dyDescent="0.2"/>
    <row r="233086" ht="12.75" customHeight="1" x14ac:dyDescent="0.2"/>
    <row r="233090" ht="12.75" customHeight="1" x14ac:dyDescent="0.2"/>
    <row r="233094" ht="12.75" customHeight="1" x14ac:dyDescent="0.2"/>
    <row r="233098" ht="12.75" customHeight="1" x14ac:dyDescent="0.2"/>
    <row r="233102" ht="12.75" customHeight="1" x14ac:dyDescent="0.2"/>
    <row r="233106" ht="12.75" customHeight="1" x14ac:dyDescent="0.2"/>
    <row r="233110" ht="12.75" customHeight="1" x14ac:dyDescent="0.2"/>
    <row r="233114" ht="12.75" customHeight="1" x14ac:dyDescent="0.2"/>
    <row r="233118" ht="12.75" customHeight="1" x14ac:dyDescent="0.2"/>
    <row r="233122" ht="12.75" customHeight="1" x14ac:dyDescent="0.2"/>
    <row r="233126" ht="12.75" customHeight="1" x14ac:dyDescent="0.2"/>
    <row r="233130" ht="12.75" customHeight="1" x14ac:dyDescent="0.2"/>
    <row r="233134" ht="12.75" customHeight="1" x14ac:dyDescent="0.2"/>
    <row r="233138" ht="12.75" customHeight="1" x14ac:dyDescent="0.2"/>
    <row r="233142" ht="12.75" customHeight="1" x14ac:dyDescent="0.2"/>
    <row r="233146" ht="12.75" customHeight="1" x14ac:dyDescent="0.2"/>
    <row r="233150" ht="12.75" customHeight="1" x14ac:dyDescent="0.2"/>
    <row r="233154" ht="12.75" customHeight="1" x14ac:dyDescent="0.2"/>
    <row r="233158" ht="12.75" customHeight="1" x14ac:dyDescent="0.2"/>
    <row r="233162" ht="12.75" customHeight="1" x14ac:dyDescent="0.2"/>
    <row r="233166" ht="12.75" customHeight="1" x14ac:dyDescent="0.2"/>
    <row r="233170" ht="12.75" customHeight="1" x14ac:dyDescent="0.2"/>
    <row r="233174" ht="12.75" customHeight="1" x14ac:dyDescent="0.2"/>
    <row r="233178" ht="12.75" customHeight="1" x14ac:dyDescent="0.2"/>
    <row r="233182" ht="12.75" customHeight="1" x14ac:dyDescent="0.2"/>
    <row r="233186" ht="12.75" customHeight="1" x14ac:dyDescent="0.2"/>
    <row r="233190" ht="12.75" customHeight="1" x14ac:dyDescent="0.2"/>
    <row r="233194" ht="12.75" customHeight="1" x14ac:dyDescent="0.2"/>
    <row r="233198" ht="12.75" customHeight="1" x14ac:dyDescent="0.2"/>
    <row r="233202" ht="12.75" customHeight="1" x14ac:dyDescent="0.2"/>
    <row r="233206" ht="12.75" customHeight="1" x14ac:dyDescent="0.2"/>
    <row r="233210" ht="12.75" customHeight="1" x14ac:dyDescent="0.2"/>
    <row r="233214" ht="12.75" customHeight="1" x14ac:dyDescent="0.2"/>
    <row r="233218" ht="12.75" customHeight="1" x14ac:dyDescent="0.2"/>
    <row r="233222" ht="12.75" customHeight="1" x14ac:dyDescent="0.2"/>
    <row r="233226" ht="12.75" customHeight="1" x14ac:dyDescent="0.2"/>
    <row r="233230" ht="12.75" customHeight="1" x14ac:dyDescent="0.2"/>
    <row r="233234" ht="12.75" customHeight="1" x14ac:dyDescent="0.2"/>
    <row r="233238" ht="12.75" customHeight="1" x14ac:dyDescent="0.2"/>
    <row r="233242" ht="12.75" customHeight="1" x14ac:dyDescent="0.2"/>
    <row r="233246" ht="12.75" customHeight="1" x14ac:dyDescent="0.2"/>
    <row r="233250" ht="12.75" customHeight="1" x14ac:dyDescent="0.2"/>
    <row r="233254" ht="12.75" customHeight="1" x14ac:dyDescent="0.2"/>
    <row r="233258" ht="12.75" customHeight="1" x14ac:dyDescent="0.2"/>
    <row r="233262" ht="12.75" customHeight="1" x14ac:dyDescent="0.2"/>
    <row r="233266" ht="12.75" customHeight="1" x14ac:dyDescent="0.2"/>
    <row r="233270" ht="12.75" customHeight="1" x14ac:dyDescent="0.2"/>
    <row r="233274" ht="12.75" customHeight="1" x14ac:dyDescent="0.2"/>
    <row r="233278" ht="12.75" customHeight="1" x14ac:dyDescent="0.2"/>
    <row r="233282" ht="12.75" customHeight="1" x14ac:dyDescent="0.2"/>
    <row r="233286" ht="12.75" customHeight="1" x14ac:dyDescent="0.2"/>
    <row r="233290" ht="12.75" customHeight="1" x14ac:dyDescent="0.2"/>
    <row r="233294" ht="12.75" customHeight="1" x14ac:dyDescent="0.2"/>
    <row r="233298" ht="12.75" customHeight="1" x14ac:dyDescent="0.2"/>
    <row r="233302" ht="12.75" customHeight="1" x14ac:dyDescent="0.2"/>
    <row r="233306" ht="12.75" customHeight="1" x14ac:dyDescent="0.2"/>
    <row r="233310" ht="12.75" customHeight="1" x14ac:dyDescent="0.2"/>
    <row r="233314" ht="12.75" customHeight="1" x14ac:dyDescent="0.2"/>
    <row r="233318" ht="12.75" customHeight="1" x14ac:dyDescent="0.2"/>
    <row r="233322" ht="12.75" customHeight="1" x14ac:dyDescent="0.2"/>
    <row r="233326" ht="12.75" customHeight="1" x14ac:dyDescent="0.2"/>
    <row r="233330" ht="12.75" customHeight="1" x14ac:dyDescent="0.2"/>
    <row r="233334" ht="12.75" customHeight="1" x14ac:dyDescent="0.2"/>
    <row r="233338" ht="12.75" customHeight="1" x14ac:dyDescent="0.2"/>
    <row r="233342" ht="12.75" customHeight="1" x14ac:dyDescent="0.2"/>
    <row r="233346" ht="12.75" customHeight="1" x14ac:dyDescent="0.2"/>
    <row r="233350" ht="12.75" customHeight="1" x14ac:dyDescent="0.2"/>
    <row r="233354" ht="12.75" customHeight="1" x14ac:dyDescent="0.2"/>
    <row r="233358" ht="12.75" customHeight="1" x14ac:dyDescent="0.2"/>
    <row r="233362" ht="12.75" customHeight="1" x14ac:dyDescent="0.2"/>
    <row r="233366" ht="12.75" customHeight="1" x14ac:dyDescent="0.2"/>
    <row r="233370" ht="12.75" customHeight="1" x14ac:dyDescent="0.2"/>
    <row r="233374" ht="12.75" customHeight="1" x14ac:dyDescent="0.2"/>
    <row r="233378" ht="12.75" customHeight="1" x14ac:dyDescent="0.2"/>
    <row r="233382" ht="12.75" customHeight="1" x14ac:dyDescent="0.2"/>
    <row r="233386" ht="12.75" customHeight="1" x14ac:dyDescent="0.2"/>
    <row r="233390" ht="12.75" customHeight="1" x14ac:dyDescent="0.2"/>
    <row r="233394" ht="12.75" customHeight="1" x14ac:dyDescent="0.2"/>
    <row r="233398" ht="12.75" customHeight="1" x14ac:dyDescent="0.2"/>
    <row r="233402" ht="12.75" customHeight="1" x14ac:dyDescent="0.2"/>
    <row r="233406" ht="12.75" customHeight="1" x14ac:dyDescent="0.2"/>
    <row r="233410" ht="12.75" customHeight="1" x14ac:dyDescent="0.2"/>
    <row r="233414" ht="12.75" customHeight="1" x14ac:dyDescent="0.2"/>
    <row r="233418" ht="12.75" customHeight="1" x14ac:dyDescent="0.2"/>
    <row r="233422" ht="12.75" customHeight="1" x14ac:dyDescent="0.2"/>
    <row r="233426" ht="12.75" customHeight="1" x14ac:dyDescent="0.2"/>
    <row r="233430" ht="12.75" customHeight="1" x14ac:dyDescent="0.2"/>
    <row r="233434" ht="12.75" customHeight="1" x14ac:dyDescent="0.2"/>
    <row r="233438" ht="12.75" customHeight="1" x14ac:dyDescent="0.2"/>
    <row r="233442" ht="12.75" customHeight="1" x14ac:dyDescent="0.2"/>
    <row r="233446" ht="12.75" customHeight="1" x14ac:dyDescent="0.2"/>
    <row r="233450" ht="12.75" customHeight="1" x14ac:dyDescent="0.2"/>
    <row r="233454" ht="12.75" customHeight="1" x14ac:dyDescent="0.2"/>
    <row r="233458" ht="12.75" customHeight="1" x14ac:dyDescent="0.2"/>
    <row r="233462" ht="12.75" customHeight="1" x14ac:dyDescent="0.2"/>
    <row r="233466" ht="12.75" customHeight="1" x14ac:dyDescent="0.2"/>
    <row r="233470" ht="12.75" customHeight="1" x14ac:dyDescent="0.2"/>
    <row r="233474" ht="12.75" customHeight="1" x14ac:dyDescent="0.2"/>
    <row r="233478" ht="12.75" customHeight="1" x14ac:dyDescent="0.2"/>
    <row r="233482" ht="12.75" customHeight="1" x14ac:dyDescent="0.2"/>
    <row r="233486" ht="12.75" customHeight="1" x14ac:dyDescent="0.2"/>
    <row r="233490" ht="12.75" customHeight="1" x14ac:dyDescent="0.2"/>
    <row r="233494" ht="12.75" customHeight="1" x14ac:dyDescent="0.2"/>
    <row r="233498" ht="12.75" customHeight="1" x14ac:dyDescent="0.2"/>
    <row r="233502" ht="12.75" customHeight="1" x14ac:dyDescent="0.2"/>
    <row r="233506" ht="12.75" customHeight="1" x14ac:dyDescent="0.2"/>
    <row r="233510" ht="12.75" customHeight="1" x14ac:dyDescent="0.2"/>
    <row r="233514" ht="12.75" customHeight="1" x14ac:dyDescent="0.2"/>
    <row r="233518" ht="12.75" customHeight="1" x14ac:dyDescent="0.2"/>
    <row r="233522" ht="12.75" customHeight="1" x14ac:dyDescent="0.2"/>
    <row r="233526" ht="12.75" customHeight="1" x14ac:dyDescent="0.2"/>
    <row r="233530" ht="12.75" customHeight="1" x14ac:dyDescent="0.2"/>
    <row r="233534" ht="12.75" customHeight="1" x14ac:dyDescent="0.2"/>
    <row r="233538" ht="12.75" customHeight="1" x14ac:dyDescent="0.2"/>
    <row r="233542" ht="12.75" customHeight="1" x14ac:dyDescent="0.2"/>
    <row r="233546" ht="12.75" customHeight="1" x14ac:dyDescent="0.2"/>
    <row r="233550" ht="12.75" customHeight="1" x14ac:dyDescent="0.2"/>
    <row r="233554" ht="12.75" customHeight="1" x14ac:dyDescent="0.2"/>
    <row r="233558" ht="12.75" customHeight="1" x14ac:dyDescent="0.2"/>
    <row r="233562" ht="12.75" customHeight="1" x14ac:dyDescent="0.2"/>
    <row r="233566" ht="12.75" customHeight="1" x14ac:dyDescent="0.2"/>
    <row r="233570" ht="12.75" customHeight="1" x14ac:dyDescent="0.2"/>
    <row r="233574" ht="12.75" customHeight="1" x14ac:dyDescent="0.2"/>
    <row r="233578" ht="12.75" customHeight="1" x14ac:dyDescent="0.2"/>
    <row r="233582" ht="12.75" customHeight="1" x14ac:dyDescent="0.2"/>
    <row r="233586" ht="12.75" customHeight="1" x14ac:dyDescent="0.2"/>
    <row r="233590" ht="12.75" customHeight="1" x14ac:dyDescent="0.2"/>
    <row r="233594" ht="12.75" customHeight="1" x14ac:dyDescent="0.2"/>
    <row r="233598" ht="12.75" customHeight="1" x14ac:dyDescent="0.2"/>
    <row r="233602" ht="12.75" customHeight="1" x14ac:dyDescent="0.2"/>
    <row r="233606" ht="12.75" customHeight="1" x14ac:dyDescent="0.2"/>
    <row r="233610" ht="12.75" customHeight="1" x14ac:dyDescent="0.2"/>
    <row r="233614" ht="12.75" customHeight="1" x14ac:dyDescent="0.2"/>
    <row r="233618" ht="12.75" customHeight="1" x14ac:dyDescent="0.2"/>
    <row r="233622" ht="12.75" customHeight="1" x14ac:dyDescent="0.2"/>
    <row r="233626" ht="12.75" customHeight="1" x14ac:dyDescent="0.2"/>
    <row r="233630" ht="12.75" customHeight="1" x14ac:dyDescent="0.2"/>
    <row r="233634" ht="12.75" customHeight="1" x14ac:dyDescent="0.2"/>
    <row r="233638" ht="12.75" customHeight="1" x14ac:dyDescent="0.2"/>
    <row r="233642" ht="12.75" customHeight="1" x14ac:dyDescent="0.2"/>
    <row r="233646" ht="12.75" customHeight="1" x14ac:dyDescent="0.2"/>
    <row r="233650" ht="12.75" customHeight="1" x14ac:dyDescent="0.2"/>
    <row r="233654" ht="12.75" customHeight="1" x14ac:dyDescent="0.2"/>
    <row r="233658" ht="12.75" customHeight="1" x14ac:dyDescent="0.2"/>
    <row r="233662" ht="12.75" customHeight="1" x14ac:dyDescent="0.2"/>
    <row r="233666" ht="12.75" customHeight="1" x14ac:dyDescent="0.2"/>
    <row r="233670" ht="12.75" customHeight="1" x14ac:dyDescent="0.2"/>
    <row r="233674" ht="12.75" customHeight="1" x14ac:dyDescent="0.2"/>
    <row r="233678" ht="12.75" customHeight="1" x14ac:dyDescent="0.2"/>
    <row r="233682" ht="12.75" customHeight="1" x14ac:dyDescent="0.2"/>
    <row r="233686" ht="12.75" customHeight="1" x14ac:dyDescent="0.2"/>
    <row r="233690" ht="12.75" customHeight="1" x14ac:dyDescent="0.2"/>
    <row r="233694" ht="12.75" customHeight="1" x14ac:dyDescent="0.2"/>
    <row r="233698" ht="12.75" customHeight="1" x14ac:dyDescent="0.2"/>
    <row r="233702" ht="12.75" customHeight="1" x14ac:dyDescent="0.2"/>
    <row r="233706" ht="12.75" customHeight="1" x14ac:dyDescent="0.2"/>
    <row r="233710" ht="12.75" customHeight="1" x14ac:dyDescent="0.2"/>
    <row r="233714" ht="12.75" customHeight="1" x14ac:dyDescent="0.2"/>
    <row r="233718" ht="12.75" customHeight="1" x14ac:dyDescent="0.2"/>
    <row r="233722" ht="12.75" customHeight="1" x14ac:dyDescent="0.2"/>
    <row r="233726" ht="12.75" customHeight="1" x14ac:dyDescent="0.2"/>
    <row r="233730" ht="12.75" customHeight="1" x14ac:dyDescent="0.2"/>
    <row r="233734" ht="12.75" customHeight="1" x14ac:dyDescent="0.2"/>
    <row r="233738" ht="12.75" customHeight="1" x14ac:dyDescent="0.2"/>
    <row r="233742" ht="12.75" customHeight="1" x14ac:dyDescent="0.2"/>
    <row r="233746" ht="12.75" customHeight="1" x14ac:dyDescent="0.2"/>
    <row r="233750" ht="12.75" customHeight="1" x14ac:dyDescent="0.2"/>
    <row r="233754" ht="12.75" customHeight="1" x14ac:dyDescent="0.2"/>
    <row r="233758" ht="12.75" customHeight="1" x14ac:dyDescent="0.2"/>
    <row r="233762" ht="12.75" customHeight="1" x14ac:dyDescent="0.2"/>
    <row r="233766" ht="12.75" customHeight="1" x14ac:dyDescent="0.2"/>
    <row r="233770" ht="12.75" customHeight="1" x14ac:dyDescent="0.2"/>
    <row r="233774" ht="12.75" customHeight="1" x14ac:dyDescent="0.2"/>
    <row r="233778" ht="12.75" customHeight="1" x14ac:dyDescent="0.2"/>
    <row r="233782" ht="12.75" customHeight="1" x14ac:dyDescent="0.2"/>
    <row r="233786" ht="12.75" customHeight="1" x14ac:dyDescent="0.2"/>
    <row r="233790" ht="12.75" customHeight="1" x14ac:dyDescent="0.2"/>
    <row r="233794" ht="12.75" customHeight="1" x14ac:dyDescent="0.2"/>
    <row r="233798" ht="12.75" customHeight="1" x14ac:dyDescent="0.2"/>
    <row r="233802" ht="12.75" customHeight="1" x14ac:dyDescent="0.2"/>
    <row r="233806" ht="12.75" customHeight="1" x14ac:dyDescent="0.2"/>
    <row r="233810" ht="12.75" customHeight="1" x14ac:dyDescent="0.2"/>
    <row r="233814" ht="12.75" customHeight="1" x14ac:dyDescent="0.2"/>
    <row r="233818" ht="12.75" customHeight="1" x14ac:dyDescent="0.2"/>
    <row r="233822" ht="12.75" customHeight="1" x14ac:dyDescent="0.2"/>
    <row r="233826" ht="12.75" customHeight="1" x14ac:dyDescent="0.2"/>
    <row r="233830" ht="12.75" customHeight="1" x14ac:dyDescent="0.2"/>
    <row r="233834" ht="12.75" customHeight="1" x14ac:dyDescent="0.2"/>
    <row r="233838" ht="12.75" customHeight="1" x14ac:dyDescent="0.2"/>
    <row r="233842" ht="12.75" customHeight="1" x14ac:dyDescent="0.2"/>
    <row r="233846" ht="12.75" customHeight="1" x14ac:dyDescent="0.2"/>
    <row r="233850" ht="12.75" customHeight="1" x14ac:dyDescent="0.2"/>
    <row r="233854" ht="12.75" customHeight="1" x14ac:dyDescent="0.2"/>
    <row r="233858" ht="12.75" customHeight="1" x14ac:dyDescent="0.2"/>
    <row r="233862" ht="12.75" customHeight="1" x14ac:dyDescent="0.2"/>
    <row r="233866" ht="12.75" customHeight="1" x14ac:dyDescent="0.2"/>
    <row r="233870" ht="12.75" customHeight="1" x14ac:dyDescent="0.2"/>
    <row r="233874" ht="12.75" customHeight="1" x14ac:dyDescent="0.2"/>
    <row r="233878" ht="12.75" customHeight="1" x14ac:dyDescent="0.2"/>
    <row r="233882" ht="12.75" customHeight="1" x14ac:dyDescent="0.2"/>
    <row r="233886" ht="12.75" customHeight="1" x14ac:dyDescent="0.2"/>
    <row r="233890" ht="12.75" customHeight="1" x14ac:dyDescent="0.2"/>
    <row r="233894" ht="12.75" customHeight="1" x14ac:dyDescent="0.2"/>
    <row r="233898" ht="12.75" customHeight="1" x14ac:dyDescent="0.2"/>
    <row r="233902" ht="12.75" customHeight="1" x14ac:dyDescent="0.2"/>
    <row r="233906" ht="12.75" customHeight="1" x14ac:dyDescent="0.2"/>
    <row r="233910" ht="12.75" customHeight="1" x14ac:dyDescent="0.2"/>
    <row r="233914" ht="12.75" customHeight="1" x14ac:dyDescent="0.2"/>
    <row r="233918" ht="12.75" customHeight="1" x14ac:dyDescent="0.2"/>
    <row r="233922" ht="12.75" customHeight="1" x14ac:dyDescent="0.2"/>
    <row r="233926" ht="12.75" customHeight="1" x14ac:dyDescent="0.2"/>
    <row r="233930" ht="12.75" customHeight="1" x14ac:dyDescent="0.2"/>
    <row r="233934" ht="12.75" customHeight="1" x14ac:dyDescent="0.2"/>
    <row r="233938" ht="12.75" customHeight="1" x14ac:dyDescent="0.2"/>
    <row r="233942" ht="12.75" customHeight="1" x14ac:dyDescent="0.2"/>
    <row r="233946" ht="12.75" customHeight="1" x14ac:dyDescent="0.2"/>
    <row r="233950" ht="12.75" customHeight="1" x14ac:dyDescent="0.2"/>
    <row r="233954" ht="12.75" customHeight="1" x14ac:dyDescent="0.2"/>
    <row r="233958" ht="12.75" customHeight="1" x14ac:dyDescent="0.2"/>
    <row r="233962" ht="12.75" customHeight="1" x14ac:dyDescent="0.2"/>
    <row r="233966" ht="12.75" customHeight="1" x14ac:dyDescent="0.2"/>
    <row r="233970" ht="12.75" customHeight="1" x14ac:dyDescent="0.2"/>
    <row r="233974" ht="12.75" customHeight="1" x14ac:dyDescent="0.2"/>
    <row r="233978" ht="12.75" customHeight="1" x14ac:dyDescent="0.2"/>
    <row r="233982" ht="12.75" customHeight="1" x14ac:dyDescent="0.2"/>
    <row r="233986" ht="12.75" customHeight="1" x14ac:dyDescent="0.2"/>
    <row r="233990" ht="12.75" customHeight="1" x14ac:dyDescent="0.2"/>
    <row r="233994" ht="12.75" customHeight="1" x14ac:dyDescent="0.2"/>
    <row r="233998" ht="12.75" customHeight="1" x14ac:dyDescent="0.2"/>
    <row r="234002" ht="12.75" customHeight="1" x14ac:dyDescent="0.2"/>
    <row r="234006" ht="12.75" customHeight="1" x14ac:dyDescent="0.2"/>
    <row r="234010" ht="12.75" customHeight="1" x14ac:dyDescent="0.2"/>
    <row r="234014" ht="12.75" customHeight="1" x14ac:dyDescent="0.2"/>
    <row r="234018" ht="12.75" customHeight="1" x14ac:dyDescent="0.2"/>
    <row r="234022" ht="12.75" customHeight="1" x14ac:dyDescent="0.2"/>
    <row r="234026" ht="12.75" customHeight="1" x14ac:dyDescent="0.2"/>
    <row r="234030" ht="12.75" customHeight="1" x14ac:dyDescent="0.2"/>
    <row r="234034" ht="12.75" customHeight="1" x14ac:dyDescent="0.2"/>
    <row r="234038" ht="12.75" customHeight="1" x14ac:dyDescent="0.2"/>
    <row r="234042" ht="12.75" customHeight="1" x14ac:dyDescent="0.2"/>
    <row r="234046" ht="12.75" customHeight="1" x14ac:dyDescent="0.2"/>
    <row r="234050" ht="12.75" customHeight="1" x14ac:dyDescent="0.2"/>
    <row r="234054" ht="12.75" customHeight="1" x14ac:dyDescent="0.2"/>
    <row r="234058" ht="12.75" customHeight="1" x14ac:dyDescent="0.2"/>
    <row r="234062" ht="12.75" customHeight="1" x14ac:dyDescent="0.2"/>
    <row r="234066" ht="12.75" customHeight="1" x14ac:dyDescent="0.2"/>
    <row r="234070" ht="12.75" customHeight="1" x14ac:dyDescent="0.2"/>
    <row r="234074" ht="12.75" customHeight="1" x14ac:dyDescent="0.2"/>
    <row r="234078" ht="12.75" customHeight="1" x14ac:dyDescent="0.2"/>
    <row r="234082" ht="12.75" customHeight="1" x14ac:dyDescent="0.2"/>
    <row r="234086" ht="12.75" customHeight="1" x14ac:dyDescent="0.2"/>
    <row r="234090" ht="12.75" customHeight="1" x14ac:dyDescent="0.2"/>
    <row r="234094" ht="12.75" customHeight="1" x14ac:dyDescent="0.2"/>
    <row r="234098" ht="12.75" customHeight="1" x14ac:dyDescent="0.2"/>
    <row r="234102" ht="12.75" customHeight="1" x14ac:dyDescent="0.2"/>
    <row r="234106" ht="12.75" customHeight="1" x14ac:dyDescent="0.2"/>
    <row r="234110" ht="12.75" customHeight="1" x14ac:dyDescent="0.2"/>
    <row r="234114" ht="12.75" customHeight="1" x14ac:dyDescent="0.2"/>
    <row r="234118" ht="12.75" customHeight="1" x14ac:dyDescent="0.2"/>
    <row r="234122" ht="12.75" customHeight="1" x14ac:dyDescent="0.2"/>
    <row r="234126" ht="12.75" customHeight="1" x14ac:dyDescent="0.2"/>
    <row r="234130" ht="12.75" customHeight="1" x14ac:dyDescent="0.2"/>
    <row r="234134" ht="12.75" customHeight="1" x14ac:dyDescent="0.2"/>
    <row r="234138" ht="12.75" customHeight="1" x14ac:dyDescent="0.2"/>
    <row r="234142" ht="12.75" customHeight="1" x14ac:dyDescent="0.2"/>
    <row r="234146" ht="12.75" customHeight="1" x14ac:dyDescent="0.2"/>
    <row r="234150" ht="12.75" customHeight="1" x14ac:dyDescent="0.2"/>
    <row r="234154" ht="12.75" customHeight="1" x14ac:dyDescent="0.2"/>
    <row r="234158" ht="12.75" customHeight="1" x14ac:dyDescent="0.2"/>
    <row r="234162" ht="12.75" customHeight="1" x14ac:dyDescent="0.2"/>
    <row r="234166" ht="12.75" customHeight="1" x14ac:dyDescent="0.2"/>
    <row r="234170" ht="12.75" customHeight="1" x14ac:dyDescent="0.2"/>
    <row r="234174" ht="12.75" customHeight="1" x14ac:dyDescent="0.2"/>
    <row r="234178" ht="12.75" customHeight="1" x14ac:dyDescent="0.2"/>
    <row r="234182" ht="12.75" customHeight="1" x14ac:dyDescent="0.2"/>
    <row r="234186" ht="12.75" customHeight="1" x14ac:dyDescent="0.2"/>
    <row r="234190" ht="12.75" customHeight="1" x14ac:dyDescent="0.2"/>
    <row r="234194" ht="12.75" customHeight="1" x14ac:dyDescent="0.2"/>
    <row r="234198" ht="12.75" customHeight="1" x14ac:dyDescent="0.2"/>
    <row r="234202" ht="12.75" customHeight="1" x14ac:dyDescent="0.2"/>
    <row r="234206" ht="12.75" customHeight="1" x14ac:dyDescent="0.2"/>
    <row r="234210" ht="12.75" customHeight="1" x14ac:dyDescent="0.2"/>
    <row r="234214" ht="12.75" customHeight="1" x14ac:dyDescent="0.2"/>
    <row r="234218" ht="12.75" customHeight="1" x14ac:dyDescent="0.2"/>
    <row r="234222" ht="12.75" customHeight="1" x14ac:dyDescent="0.2"/>
    <row r="234226" ht="12.75" customHeight="1" x14ac:dyDescent="0.2"/>
    <row r="234230" ht="12.75" customHeight="1" x14ac:dyDescent="0.2"/>
    <row r="234234" ht="12.75" customHeight="1" x14ac:dyDescent="0.2"/>
    <row r="234238" ht="12.75" customHeight="1" x14ac:dyDescent="0.2"/>
    <row r="234242" ht="12.75" customHeight="1" x14ac:dyDescent="0.2"/>
    <row r="234246" ht="12.75" customHeight="1" x14ac:dyDescent="0.2"/>
    <row r="234250" ht="12.75" customHeight="1" x14ac:dyDescent="0.2"/>
    <row r="234254" ht="12.75" customHeight="1" x14ac:dyDescent="0.2"/>
    <row r="234258" ht="12.75" customHeight="1" x14ac:dyDescent="0.2"/>
    <row r="234262" ht="12.75" customHeight="1" x14ac:dyDescent="0.2"/>
    <row r="234266" ht="12.75" customHeight="1" x14ac:dyDescent="0.2"/>
    <row r="234270" ht="12.75" customHeight="1" x14ac:dyDescent="0.2"/>
    <row r="234274" ht="12.75" customHeight="1" x14ac:dyDescent="0.2"/>
    <row r="234278" ht="12.75" customHeight="1" x14ac:dyDescent="0.2"/>
    <row r="234282" ht="12.75" customHeight="1" x14ac:dyDescent="0.2"/>
    <row r="234286" ht="12.75" customHeight="1" x14ac:dyDescent="0.2"/>
    <row r="234290" ht="12.75" customHeight="1" x14ac:dyDescent="0.2"/>
    <row r="234294" ht="12.75" customHeight="1" x14ac:dyDescent="0.2"/>
    <row r="234298" ht="12.75" customHeight="1" x14ac:dyDescent="0.2"/>
    <row r="234302" ht="12.75" customHeight="1" x14ac:dyDescent="0.2"/>
    <row r="234306" ht="12.75" customHeight="1" x14ac:dyDescent="0.2"/>
    <row r="234310" ht="12.75" customHeight="1" x14ac:dyDescent="0.2"/>
    <row r="234314" ht="12.75" customHeight="1" x14ac:dyDescent="0.2"/>
    <row r="234318" ht="12.75" customHeight="1" x14ac:dyDescent="0.2"/>
    <row r="234322" ht="12.75" customHeight="1" x14ac:dyDescent="0.2"/>
    <row r="234326" ht="12.75" customHeight="1" x14ac:dyDescent="0.2"/>
    <row r="234330" ht="12.75" customHeight="1" x14ac:dyDescent="0.2"/>
    <row r="234334" ht="12.75" customHeight="1" x14ac:dyDescent="0.2"/>
    <row r="234338" ht="12.75" customHeight="1" x14ac:dyDescent="0.2"/>
    <row r="234342" ht="12.75" customHeight="1" x14ac:dyDescent="0.2"/>
    <row r="234346" ht="12.75" customHeight="1" x14ac:dyDescent="0.2"/>
    <row r="234350" ht="12.75" customHeight="1" x14ac:dyDescent="0.2"/>
    <row r="234354" ht="12.75" customHeight="1" x14ac:dyDescent="0.2"/>
    <row r="234358" ht="12.75" customHeight="1" x14ac:dyDescent="0.2"/>
    <row r="234362" ht="12.75" customHeight="1" x14ac:dyDescent="0.2"/>
    <row r="234366" ht="12.75" customHeight="1" x14ac:dyDescent="0.2"/>
    <row r="234370" ht="12.75" customHeight="1" x14ac:dyDescent="0.2"/>
    <row r="234374" ht="12.75" customHeight="1" x14ac:dyDescent="0.2"/>
    <row r="234378" ht="12.75" customHeight="1" x14ac:dyDescent="0.2"/>
    <row r="234382" ht="12.75" customHeight="1" x14ac:dyDescent="0.2"/>
    <row r="234386" ht="12.75" customHeight="1" x14ac:dyDescent="0.2"/>
    <row r="234390" ht="12.75" customHeight="1" x14ac:dyDescent="0.2"/>
    <row r="234394" ht="12.75" customHeight="1" x14ac:dyDescent="0.2"/>
    <row r="234398" ht="12.75" customHeight="1" x14ac:dyDescent="0.2"/>
    <row r="234402" ht="12.75" customHeight="1" x14ac:dyDescent="0.2"/>
    <row r="234406" ht="12.75" customHeight="1" x14ac:dyDescent="0.2"/>
    <row r="234410" ht="12.75" customHeight="1" x14ac:dyDescent="0.2"/>
    <row r="234414" ht="12.75" customHeight="1" x14ac:dyDescent="0.2"/>
    <row r="234418" ht="12.75" customHeight="1" x14ac:dyDescent="0.2"/>
    <row r="234422" ht="12.75" customHeight="1" x14ac:dyDescent="0.2"/>
    <row r="234426" ht="12.75" customHeight="1" x14ac:dyDescent="0.2"/>
    <row r="234430" ht="12.75" customHeight="1" x14ac:dyDescent="0.2"/>
    <row r="234434" ht="12.75" customHeight="1" x14ac:dyDescent="0.2"/>
    <row r="234438" ht="12.75" customHeight="1" x14ac:dyDescent="0.2"/>
    <row r="234442" ht="12.75" customHeight="1" x14ac:dyDescent="0.2"/>
    <row r="234446" ht="12.75" customHeight="1" x14ac:dyDescent="0.2"/>
    <row r="234450" ht="12.75" customHeight="1" x14ac:dyDescent="0.2"/>
    <row r="234454" ht="12.75" customHeight="1" x14ac:dyDescent="0.2"/>
    <row r="234458" ht="12.75" customHeight="1" x14ac:dyDescent="0.2"/>
    <row r="234462" ht="12.75" customHeight="1" x14ac:dyDescent="0.2"/>
    <row r="234466" ht="12.75" customHeight="1" x14ac:dyDescent="0.2"/>
    <row r="234470" ht="12.75" customHeight="1" x14ac:dyDescent="0.2"/>
    <row r="234474" ht="12.75" customHeight="1" x14ac:dyDescent="0.2"/>
    <row r="234478" ht="12.75" customHeight="1" x14ac:dyDescent="0.2"/>
    <row r="234482" ht="12.75" customHeight="1" x14ac:dyDescent="0.2"/>
    <row r="234486" ht="12.75" customHeight="1" x14ac:dyDescent="0.2"/>
    <row r="234490" ht="12.75" customHeight="1" x14ac:dyDescent="0.2"/>
    <row r="234494" ht="12.75" customHeight="1" x14ac:dyDescent="0.2"/>
    <row r="234498" ht="12.75" customHeight="1" x14ac:dyDescent="0.2"/>
    <row r="234502" ht="12.75" customHeight="1" x14ac:dyDescent="0.2"/>
    <row r="234506" ht="12.75" customHeight="1" x14ac:dyDescent="0.2"/>
    <row r="234510" ht="12.75" customHeight="1" x14ac:dyDescent="0.2"/>
    <row r="234514" ht="12.75" customHeight="1" x14ac:dyDescent="0.2"/>
    <row r="234518" ht="12.75" customHeight="1" x14ac:dyDescent="0.2"/>
    <row r="234522" ht="12.75" customHeight="1" x14ac:dyDescent="0.2"/>
    <row r="234526" ht="12.75" customHeight="1" x14ac:dyDescent="0.2"/>
    <row r="234530" ht="12.75" customHeight="1" x14ac:dyDescent="0.2"/>
    <row r="234534" ht="12.75" customHeight="1" x14ac:dyDescent="0.2"/>
    <row r="234538" ht="12.75" customHeight="1" x14ac:dyDescent="0.2"/>
    <row r="234542" ht="12.75" customHeight="1" x14ac:dyDescent="0.2"/>
    <row r="234546" ht="12.75" customHeight="1" x14ac:dyDescent="0.2"/>
    <row r="234550" ht="12.75" customHeight="1" x14ac:dyDescent="0.2"/>
    <row r="234554" ht="12.75" customHeight="1" x14ac:dyDescent="0.2"/>
    <row r="234558" ht="12.75" customHeight="1" x14ac:dyDescent="0.2"/>
    <row r="234562" ht="12.75" customHeight="1" x14ac:dyDescent="0.2"/>
    <row r="234566" ht="12.75" customHeight="1" x14ac:dyDescent="0.2"/>
    <row r="234570" ht="12.75" customHeight="1" x14ac:dyDescent="0.2"/>
    <row r="234574" ht="12.75" customHeight="1" x14ac:dyDescent="0.2"/>
    <row r="234578" ht="12.75" customHeight="1" x14ac:dyDescent="0.2"/>
    <row r="234582" ht="12.75" customHeight="1" x14ac:dyDescent="0.2"/>
    <row r="234586" ht="12.75" customHeight="1" x14ac:dyDescent="0.2"/>
    <row r="234590" ht="12.75" customHeight="1" x14ac:dyDescent="0.2"/>
    <row r="234594" ht="12.75" customHeight="1" x14ac:dyDescent="0.2"/>
    <row r="234598" ht="12.75" customHeight="1" x14ac:dyDescent="0.2"/>
    <row r="234602" ht="12.75" customHeight="1" x14ac:dyDescent="0.2"/>
    <row r="234606" ht="12.75" customHeight="1" x14ac:dyDescent="0.2"/>
    <row r="234610" ht="12.75" customHeight="1" x14ac:dyDescent="0.2"/>
    <row r="234614" ht="12.75" customHeight="1" x14ac:dyDescent="0.2"/>
    <row r="234618" ht="12.75" customHeight="1" x14ac:dyDescent="0.2"/>
    <row r="234622" ht="12.75" customHeight="1" x14ac:dyDescent="0.2"/>
    <row r="234626" ht="12.75" customHeight="1" x14ac:dyDescent="0.2"/>
    <row r="234630" ht="12.75" customHeight="1" x14ac:dyDescent="0.2"/>
    <row r="234634" ht="12.75" customHeight="1" x14ac:dyDescent="0.2"/>
    <row r="234638" ht="12.75" customHeight="1" x14ac:dyDescent="0.2"/>
    <row r="234642" ht="12.75" customHeight="1" x14ac:dyDescent="0.2"/>
    <row r="234646" ht="12.75" customHeight="1" x14ac:dyDescent="0.2"/>
    <row r="234650" ht="12.75" customHeight="1" x14ac:dyDescent="0.2"/>
    <row r="234654" ht="12.75" customHeight="1" x14ac:dyDescent="0.2"/>
    <row r="234658" ht="12.75" customHeight="1" x14ac:dyDescent="0.2"/>
    <row r="234662" ht="12.75" customHeight="1" x14ac:dyDescent="0.2"/>
    <row r="234666" ht="12.75" customHeight="1" x14ac:dyDescent="0.2"/>
    <row r="234670" ht="12.75" customHeight="1" x14ac:dyDescent="0.2"/>
    <row r="234674" ht="12.75" customHeight="1" x14ac:dyDescent="0.2"/>
    <row r="234678" ht="12.75" customHeight="1" x14ac:dyDescent="0.2"/>
    <row r="234682" ht="12.75" customHeight="1" x14ac:dyDescent="0.2"/>
    <row r="234686" ht="12.75" customHeight="1" x14ac:dyDescent="0.2"/>
    <row r="234690" ht="12.75" customHeight="1" x14ac:dyDescent="0.2"/>
    <row r="234694" ht="12.75" customHeight="1" x14ac:dyDescent="0.2"/>
    <row r="234698" ht="12.75" customHeight="1" x14ac:dyDescent="0.2"/>
    <row r="234702" ht="12.75" customHeight="1" x14ac:dyDescent="0.2"/>
    <row r="234706" ht="12.75" customHeight="1" x14ac:dyDescent="0.2"/>
    <row r="234710" ht="12.75" customHeight="1" x14ac:dyDescent="0.2"/>
    <row r="234714" ht="12.75" customHeight="1" x14ac:dyDescent="0.2"/>
    <row r="234718" ht="12.75" customHeight="1" x14ac:dyDescent="0.2"/>
    <row r="234722" ht="12.75" customHeight="1" x14ac:dyDescent="0.2"/>
    <row r="234726" ht="12.75" customHeight="1" x14ac:dyDescent="0.2"/>
    <row r="234730" ht="12.75" customHeight="1" x14ac:dyDescent="0.2"/>
    <row r="234734" ht="12.75" customHeight="1" x14ac:dyDescent="0.2"/>
    <row r="234738" ht="12.75" customHeight="1" x14ac:dyDescent="0.2"/>
    <row r="234742" ht="12.75" customHeight="1" x14ac:dyDescent="0.2"/>
    <row r="234746" ht="12.75" customHeight="1" x14ac:dyDescent="0.2"/>
    <row r="234750" ht="12.75" customHeight="1" x14ac:dyDescent="0.2"/>
    <row r="234754" ht="12.75" customHeight="1" x14ac:dyDescent="0.2"/>
    <row r="234758" ht="12.75" customHeight="1" x14ac:dyDescent="0.2"/>
    <row r="234762" ht="12.75" customHeight="1" x14ac:dyDescent="0.2"/>
    <row r="234766" ht="12.75" customHeight="1" x14ac:dyDescent="0.2"/>
    <row r="234770" ht="12.75" customHeight="1" x14ac:dyDescent="0.2"/>
    <row r="234774" ht="12.75" customHeight="1" x14ac:dyDescent="0.2"/>
    <row r="234778" ht="12.75" customHeight="1" x14ac:dyDescent="0.2"/>
    <row r="234782" ht="12.75" customHeight="1" x14ac:dyDescent="0.2"/>
    <row r="234786" ht="12.75" customHeight="1" x14ac:dyDescent="0.2"/>
    <row r="234790" ht="12.75" customHeight="1" x14ac:dyDescent="0.2"/>
    <row r="234794" ht="12.75" customHeight="1" x14ac:dyDescent="0.2"/>
    <row r="234798" ht="12.75" customHeight="1" x14ac:dyDescent="0.2"/>
    <row r="234802" ht="12.75" customHeight="1" x14ac:dyDescent="0.2"/>
    <row r="234806" ht="12.75" customHeight="1" x14ac:dyDescent="0.2"/>
    <row r="234810" ht="12.75" customHeight="1" x14ac:dyDescent="0.2"/>
    <row r="234814" ht="12.75" customHeight="1" x14ac:dyDescent="0.2"/>
    <row r="234818" ht="12.75" customHeight="1" x14ac:dyDescent="0.2"/>
    <row r="234822" ht="12.75" customHeight="1" x14ac:dyDescent="0.2"/>
    <row r="234826" ht="12.75" customHeight="1" x14ac:dyDescent="0.2"/>
    <row r="234830" ht="12.75" customHeight="1" x14ac:dyDescent="0.2"/>
    <row r="234834" ht="12.75" customHeight="1" x14ac:dyDescent="0.2"/>
    <row r="234838" ht="12.75" customHeight="1" x14ac:dyDescent="0.2"/>
    <row r="234842" ht="12.75" customHeight="1" x14ac:dyDescent="0.2"/>
    <row r="234846" ht="12.75" customHeight="1" x14ac:dyDescent="0.2"/>
    <row r="234850" ht="12.75" customHeight="1" x14ac:dyDescent="0.2"/>
    <row r="234854" ht="12.75" customHeight="1" x14ac:dyDescent="0.2"/>
    <row r="234858" ht="12.75" customHeight="1" x14ac:dyDescent="0.2"/>
    <row r="234862" ht="12.75" customHeight="1" x14ac:dyDescent="0.2"/>
    <row r="234866" ht="12.75" customHeight="1" x14ac:dyDescent="0.2"/>
    <row r="234870" ht="12.75" customHeight="1" x14ac:dyDescent="0.2"/>
    <row r="234874" ht="12.75" customHeight="1" x14ac:dyDescent="0.2"/>
    <row r="234878" ht="12.75" customHeight="1" x14ac:dyDescent="0.2"/>
    <row r="234882" ht="12.75" customHeight="1" x14ac:dyDescent="0.2"/>
    <row r="234886" ht="12.75" customHeight="1" x14ac:dyDescent="0.2"/>
    <row r="234890" ht="12.75" customHeight="1" x14ac:dyDescent="0.2"/>
    <row r="234894" ht="12.75" customHeight="1" x14ac:dyDescent="0.2"/>
    <row r="234898" ht="12.75" customHeight="1" x14ac:dyDescent="0.2"/>
    <row r="234902" ht="12.75" customHeight="1" x14ac:dyDescent="0.2"/>
    <row r="234906" ht="12.75" customHeight="1" x14ac:dyDescent="0.2"/>
    <row r="234910" ht="12.75" customHeight="1" x14ac:dyDescent="0.2"/>
    <row r="234914" ht="12.75" customHeight="1" x14ac:dyDescent="0.2"/>
    <row r="234918" ht="12.75" customHeight="1" x14ac:dyDescent="0.2"/>
    <row r="234922" ht="12.75" customHeight="1" x14ac:dyDescent="0.2"/>
    <row r="234926" ht="12.75" customHeight="1" x14ac:dyDescent="0.2"/>
    <row r="234930" ht="12.75" customHeight="1" x14ac:dyDescent="0.2"/>
    <row r="234934" ht="12.75" customHeight="1" x14ac:dyDescent="0.2"/>
    <row r="234938" ht="12.75" customHeight="1" x14ac:dyDescent="0.2"/>
    <row r="234942" ht="12.75" customHeight="1" x14ac:dyDescent="0.2"/>
    <row r="234946" ht="12.75" customHeight="1" x14ac:dyDescent="0.2"/>
    <row r="234950" ht="12.75" customHeight="1" x14ac:dyDescent="0.2"/>
    <row r="234954" ht="12.75" customHeight="1" x14ac:dyDescent="0.2"/>
    <row r="234958" ht="12.75" customHeight="1" x14ac:dyDescent="0.2"/>
    <row r="234962" ht="12.75" customHeight="1" x14ac:dyDescent="0.2"/>
    <row r="234966" ht="12.75" customHeight="1" x14ac:dyDescent="0.2"/>
    <row r="234970" ht="12.75" customHeight="1" x14ac:dyDescent="0.2"/>
    <row r="234974" ht="12.75" customHeight="1" x14ac:dyDescent="0.2"/>
    <row r="234978" ht="12.75" customHeight="1" x14ac:dyDescent="0.2"/>
    <row r="234982" ht="12.75" customHeight="1" x14ac:dyDescent="0.2"/>
    <row r="234986" ht="12.75" customHeight="1" x14ac:dyDescent="0.2"/>
    <row r="234990" ht="12.75" customHeight="1" x14ac:dyDescent="0.2"/>
    <row r="234994" ht="12.75" customHeight="1" x14ac:dyDescent="0.2"/>
    <row r="234998" ht="12.75" customHeight="1" x14ac:dyDescent="0.2"/>
    <row r="235002" ht="12.75" customHeight="1" x14ac:dyDescent="0.2"/>
    <row r="235006" ht="12.75" customHeight="1" x14ac:dyDescent="0.2"/>
    <row r="235010" ht="12.75" customHeight="1" x14ac:dyDescent="0.2"/>
    <row r="235014" ht="12.75" customHeight="1" x14ac:dyDescent="0.2"/>
    <row r="235018" ht="12.75" customHeight="1" x14ac:dyDescent="0.2"/>
    <row r="235022" ht="12.75" customHeight="1" x14ac:dyDescent="0.2"/>
    <row r="235026" ht="12.75" customHeight="1" x14ac:dyDescent="0.2"/>
    <row r="235030" ht="12.75" customHeight="1" x14ac:dyDescent="0.2"/>
    <row r="235034" ht="12.75" customHeight="1" x14ac:dyDescent="0.2"/>
    <row r="235038" ht="12.75" customHeight="1" x14ac:dyDescent="0.2"/>
    <row r="235042" ht="12.75" customHeight="1" x14ac:dyDescent="0.2"/>
    <row r="235046" ht="12.75" customHeight="1" x14ac:dyDescent="0.2"/>
    <row r="235050" ht="12.75" customHeight="1" x14ac:dyDescent="0.2"/>
    <row r="235054" ht="12.75" customHeight="1" x14ac:dyDescent="0.2"/>
    <row r="235058" ht="12.75" customHeight="1" x14ac:dyDescent="0.2"/>
    <row r="235062" ht="12.75" customHeight="1" x14ac:dyDescent="0.2"/>
    <row r="235066" ht="12.75" customHeight="1" x14ac:dyDescent="0.2"/>
    <row r="235070" ht="12.75" customHeight="1" x14ac:dyDescent="0.2"/>
    <row r="235074" ht="12.75" customHeight="1" x14ac:dyDescent="0.2"/>
    <row r="235078" ht="12.75" customHeight="1" x14ac:dyDescent="0.2"/>
    <row r="235082" ht="12.75" customHeight="1" x14ac:dyDescent="0.2"/>
    <row r="235086" ht="12.75" customHeight="1" x14ac:dyDescent="0.2"/>
    <row r="235090" ht="12.75" customHeight="1" x14ac:dyDescent="0.2"/>
    <row r="235094" ht="12.75" customHeight="1" x14ac:dyDescent="0.2"/>
    <row r="235098" ht="12.75" customHeight="1" x14ac:dyDescent="0.2"/>
    <row r="235102" ht="12.75" customHeight="1" x14ac:dyDescent="0.2"/>
    <row r="235106" ht="12.75" customHeight="1" x14ac:dyDescent="0.2"/>
    <row r="235110" ht="12.75" customHeight="1" x14ac:dyDescent="0.2"/>
    <row r="235114" ht="12.75" customHeight="1" x14ac:dyDescent="0.2"/>
    <row r="235118" ht="12.75" customHeight="1" x14ac:dyDescent="0.2"/>
    <row r="235122" ht="12.75" customHeight="1" x14ac:dyDescent="0.2"/>
    <row r="235126" ht="12.75" customHeight="1" x14ac:dyDescent="0.2"/>
    <row r="235130" ht="12.75" customHeight="1" x14ac:dyDescent="0.2"/>
    <row r="235134" ht="12.75" customHeight="1" x14ac:dyDescent="0.2"/>
    <row r="235138" ht="12.75" customHeight="1" x14ac:dyDescent="0.2"/>
    <row r="235142" ht="12.75" customHeight="1" x14ac:dyDescent="0.2"/>
    <row r="235146" ht="12.75" customHeight="1" x14ac:dyDescent="0.2"/>
    <row r="235150" ht="12.75" customHeight="1" x14ac:dyDescent="0.2"/>
    <row r="235154" ht="12.75" customHeight="1" x14ac:dyDescent="0.2"/>
    <row r="235158" ht="12.75" customHeight="1" x14ac:dyDescent="0.2"/>
    <row r="235162" ht="12.75" customHeight="1" x14ac:dyDescent="0.2"/>
    <row r="235166" ht="12.75" customHeight="1" x14ac:dyDescent="0.2"/>
    <row r="235170" ht="12.75" customHeight="1" x14ac:dyDescent="0.2"/>
    <row r="235174" ht="12.75" customHeight="1" x14ac:dyDescent="0.2"/>
    <row r="235178" ht="12.75" customHeight="1" x14ac:dyDescent="0.2"/>
    <row r="235182" ht="12.75" customHeight="1" x14ac:dyDescent="0.2"/>
    <row r="235186" ht="12.75" customHeight="1" x14ac:dyDescent="0.2"/>
    <row r="235190" ht="12.75" customHeight="1" x14ac:dyDescent="0.2"/>
    <row r="235194" ht="12.75" customHeight="1" x14ac:dyDescent="0.2"/>
    <row r="235198" ht="12.75" customHeight="1" x14ac:dyDescent="0.2"/>
    <row r="235202" ht="12.75" customHeight="1" x14ac:dyDescent="0.2"/>
    <row r="235206" ht="12.75" customHeight="1" x14ac:dyDescent="0.2"/>
    <row r="235210" ht="12.75" customHeight="1" x14ac:dyDescent="0.2"/>
    <row r="235214" ht="12.75" customHeight="1" x14ac:dyDescent="0.2"/>
    <row r="235218" ht="12.75" customHeight="1" x14ac:dyDescent="0.2"/>
    <row r="235222" ht="12.75" customHeight="1" x14ac:dyDescent="0.2"/>
    <row r="235226" ht="12.75" customHeight="1" x14ac:dyDescent="0.2"/>
    <row r="235230" ht="12.75" customHeight="1" x14ac:dyDescent="0.2"/>
    <row r="235234" ht="12.75" customHeight="1" x14ac:dyDescent="0.2"/>
    <row r="235238" ht="12.75" customHeight="1" x14ac:dyDescent="0.2"/>
    <row r="235242" ht="12.75" customHeight="1" x14ac:dyDescent="0.2"/>
    <row r="235246" ht="12.75" customHeight="1" x14ac:dyDescent="0.2"/>
    <row r="235250" ht="12.75" customHeight="1" x14ac:dyDescent="0.2"/>
    <row r="235254" ht="12.75" customHeight="1" x14ac:dyDescent="0.2"/>
    <row r="235258" ht="12.75" customHeight="1" x14ac:dyDescent="0.2"/>
    <row r="235262" ht="12.75" customHeight="1" x14ac:dyDescent="0.2"/>
    <row r="235266" ht="12.75" customHeight="1" x14ac:dyDescent="0.2"/>
    <row r="235270" ht="12.75" customHeight="1" x14ac:dyDescent="0.2"/>
    <row r="235274" ht="12.75" customHeight="1" x14ac:dyDescent="0.2"/>
    <row r="235278" ht="12.75" customHeight="1" x14ac:dyDescent="0.2"/>
    <row r="235282" ht="12.75" customHeight="1" x14ac:dyDescent="0.2"/>
    <row r="235286" ht="12.75" customHeight="1" x14ac:dyDescent="0.2"/>
    <row r="235290" ht="12.75" customHeight="1" x14ac:dyDescent="0.2"/>
    <row r="235294" ht="12.75" customHeight="1" x14ac:dyDescent="0.2"/>
    <row r="235298" ht="12.75" customHeight="1" x14ac:dyDescent="0.2"/>
    <row r="235302" ht="12.75" customHeight="1" x14ac:dyDescent="0.2"/>
    <row r="235306" ht="12.75" customHeight="1" x14ac:dyDescent="0.2"/>
    <row r="235310" ht="12.75" customHeight="1" x14ac:dyDescent="0.2"/>
    <row r="235314" ht="12.75" customHeight="1" x14ac:dyDescent="0.2"/>
    <row r="235318" ht="12.75" customHeight="1" x14ac:dyDescent="0.2"/>
    <row r="235322" ht="12.75" customHeight="1" x14ac:dyDescent="0.2"/>
    <row r="235326" ht="12.75" customHeight="1" x14ac:dyDescent="0.2"/>
    <row r="235330" ht="12.75" customHeight="1" x14ac:dyDescent="0.2"/>
    <row r="235334" ht="12.75" customHeight="1" x14ac:dyDescent="0.2"/>
    <row r="235338" ht="12.75" customHeight="1" x14ac:dyDescent="0.2"/>
    <row r="235342" ht="12.75" customHeight="1" x14ac:dyDescent="0.2"/>
    <row r="235346" ht="12.75" customHeight="1" x14ac:dyDescent="0.2"/>
    <row r="235350" ht="12.75" customHeight="1" x14ac:dyDescent="0.2"/>
    <row r="235354" ht="12.75" customHeight="1" x14ac:dyDescent="0.2"/>
    <row r="235358" ht="12.75" customHeight="1" x14ac:dyDescent="0.2"/>
    <row r="235362" ht="12.75" customHeight="1" x14ac:dyDescent="0.2"/>
    <row r="235366" ht="12.75" customHeight="1" x14ac:dyDescent="0.2"/>
    <row r="235370" ht="12.75" customHeight="1" x14ac:dyDescent="0.2"/>
    <row r="235374" ht="12.75" customHeight="1" x14ac:dyDescent="0.2"/>
    <row r="235378" ht="12.75" customHeight="1" x14ac:dyDescent="0.2"/>
    <row r="235382" ht="12.75" customHeight="1" x14ac:dyDescent="0.2"/>
    <row r="235386" ht="12.75" customHeight="1" x14ac:dyDescent="0.2"/>
    <row r="235390" ht="12.75" customHeight="1" x14ac:dyDescent="0.2"/>
    <row r="235394" ht="12.75" customHeight="1" x14ac:dyDescent="0.2"/>
    <row r="235398" ht="12.75" customHeight="1" x14ac:dyDescent="0.2"/>
    <row r="235402" ht="12.75" customHeight="1" x14ac:dyDescent="0.2"/>
    <row r="235406" ht="12.75" customHeight="1" x14ac:dyDescent="0.2"/>
    <row r="235410" ht="12.75" customHeight="1" x14ac:dyDescent="0.2"/>
    <row r="235414" ht="12.75" customHeight="1" x14ac:dyDescent="0.2"/>
    <row r="235418" ht="12.75" customHeight="1" x14ac:dyDescent="0.2"/>
    <row r="235422" ht="12.75" customHeight="1" x14ac:dyDescent="0.2"/>
    <row r="235426" ht="12.75" customHeight="1" x14ac:dyDescent="0.2"/>
    <row r="235430" ht="12.75" customHeight="1" x14ac:dyDescent="0.2"/>
    <row r="235434" ht="12.75" customHeight="1" x14ac:dyDescent="0.2"/>
    <row r="235438" ht="12.75" customHeight="1" x14ac:dyDescent="0.2"/>
    <row r="235442" ht="12.75" customHeight="1" x14ac:dyDescent="0.2"/>
    <row r="235446" ht="12.75" customHeight="1" x14ac:dyDescent="0.2"/>
    <row r="235450" ht="12.75" customHeight="1" x14ac:dyDescent="0.2"/>
    <row r="235454" ht="12.75" customHeight="1" x14ac:dyDescent="0.2"/>
    <row r="235458" ht="12.75" customHeight="1" x14ac:dyDescent="0.2"/>
    <row r="235462" ht="12.75" customHeight="1" x14ac:dyDescent="0.2"/>
    <row r="235466" ht="12.75" customHeight="1" x14ac:dyDescent="0.2"/>
    <row r="235470" ht="12.75" customHeight="1" x14ac:dyDescent="0.2"/>
    <row r="235474" ht="12.75" customHeight="1" x14ac:dyDescent="0.2"/>
    <row r="235478" ht="12.75" customHeight="1" x14ac:dyDescent="0.2"/>
    <row r="235482" ht="12.75" customHeight="1" x14ac:dyDescent="0.2"/>
    <row r="235486" ht="12.75" customHeight="1" x14ac:dyDescent="0.2"/>
    <row r="235490" ht="12.75" customHeight="1" x14ac:dyDescent="0.2"/>
    <row r="235494" ht="12.75" customHeight="1" x14ac:dyDescent="0.2"/>
    <row r="235498" ht="12.75" customHeight="1" x14ac:dyDescent="0.2"/>
    <row r="235502" ht="12.75" customHeight="1" x14ac:dyDescent="0.2"/>
    <row r="235506" ht="12.75" customHeight="1" x14ac:dyDescent="0.2"/>
    <row r="235510" ht="12.75" customHeight="1" x14ac:dyDescent="0.2"/>
    <row r="235514" ht="12.75" customHeight="1" x14ac:dyDescent="0.2"/>
    <row r="235518" ht="12.75" customHeight="1" x14ac:dyDescent="0.2"/>
    <row r="235522" ht="12.75" customHeight="1" x14ac:dyDescent="0.2"/>
    <row r="235526" ht="12.75" customHeight="1" x14ac:dyDescent="0.2"/>
    <row r="235530" ht="12.75" customHeight="1" x14ac:dyDescent="0.2"/>
    <row r="235534" ht="12.75" customHeight="1" x14ac:dyDescent="0.2"/>
    <row r="235538" ht="12.75" customHeight="1" x14ac:dyDescent="0.2"/>
    <row r="235542" ht="12.75" customHeight="1" x14ac:dyDescent="0.2"/>
    <row r="235546" ht="12.75" customHeight="1" x14ac:dyDescent="0.2"/>
    <row r="235550" ht="12.75" customHeight="1" x14ac:dyDescent="0.2"/>
    <row r="235554" ht="12.75" customHeight="1" x14ac:dyDescent="0.2"/>
    <row r="235558" ht="12.75" customHeight="1" x14ac:dyDescent="0.2"/>
    <row r="235562" ht="12.75" customHeight="1" x14ac:dyDescent="0.2"/>
    <row r="235566" ht="12.75" customHeight="1" x14ac:dyDescent="0.2"/>
    <row r="235570" ht="12.75" customHeight="1" x14ac:dyDescent="0.2"/>
    <row r="235574" ht="12.75" customHeight="1" x14ac:dyDescent="0.2"/>
    <row r="235578" ht="12.75" customHeight="1" x14ac:dyDescent="0.2"/>
    <row r="235582" ht="12.75" customHeight="1" x14ac:dyDescent="0.2"/>
    <row r="235586" ht="12.75" customHeight="1" x14ac:dyDescent="0.2"/>
    <row r="235590" ht="12.75" customHeight="1" x14ac:dyDescent="0.2"/>
    <row r="235594" ht="12.75" customHeight="1" x14ac:dyDescent="0.2"/>
    <row r="235598" ht="12.75" customHeight="1" x14ac:dyDescent="0.2"/>
    <row r="235602" ht="12.75" customHeight="1" x14ac:dyDescent="0.2"/>
    <row r="235606" ht="12.75" customHeight="1" x14ac:dyDescent="0.2"/>
    <row r="235610" ht="12.75" customHeight="1" x14ac:dyDescent="0.2"/>
    <row r="235614" ht="12.75" customHeight="1" x14ac:dyDescent="0.2"/>
    <row r="235618" ht="12.75" customHeight="1" x14ac:dyDescent="0.2"/>
    <row r="235622" ht="12.75" customHeight="1" x14ac:dyDescent="0.2"/>
    <row r="235626" ht="12.75" customHeight="1" x14ac:dyDescent="0.2"/>
    <row r="235630" ht="12.75" customHeight="1" x14ac:dyDescent="0.2"/>
    <row r="235634" ht="12.75" customHeight="1" x14ac:dyDescent="0.2"/>
    <row r="235638" ht="12.75" customHeight="1" x14ac:dyDescent="0.2"/>
    <row r="235642" ht="12.75" customHeight="1" x14ac:dyDescent="0.2"/>
    <row r="235646" ht="12.75" customHeight="1" x14ac:dyDescent="0.2"/>
    <row r="235650" ht="12.75" customHeight="1" x14ac:dyDescent="0.2"/>
    <row r="235654" ht="12.75" customHeight="1" x14ac:dyDescent="0.2"/>
    <row r="235658" ht="12.75" customHeight="1" x14ac:dyDescent="0.2"/>
    <row r="235662" ht="12.75" customHeight="1" x14ac:dyDescent="0.2"/>
    <row r="235666" ht="12.75" customHeight="1" x14ac:dyDescent="0.2"/>
    <row r="235670" ht="12.75" customHeight="1" x14ac:dyDescent="0.2"/>
    <row r="235674" ht="12.75" customHeight="1" x14ac:dyDescent="0.2"/>
    <row r="235678" ht="12.75" customHeight="1" x14ac:dyDescent="0.2"/>
    <row r="235682" ht="12.75" customHeight="1" x14ac:dyDescent="0.2"/>
    <row r="235686" ht="12.75" customHeight="1" x14ac:dyDescent="0.2"/>
    <row r="235690" ht="12.75" customHeight="1" x14ac:dyDescent="0.2"/>
    <row r="235694" ht="12.75" customHeight="1" x14ac:dyDescent="0.2"/>
    <row r="235698" ht="12.75" customHeight="1" x14ac:dyDescent="0.2"/>
    <row r="235702" ht="12.75" customHeight="1" x14ac:dyDescent="0.2"/>
    <row r="235706" ht="12.75" customHeight="1" x14ac:dyDescent="0.2"/>
    <row r="235710" ht="12.75" customHeight="1" x14ac:dyDescent="0.2"/>
    <row r="235714" ht="12.75" customHeight="1" x14ac:dyDescent="0.2"/>
    <row r="235718" ht="12.75" customHeight="1" x14ac:dyDescent="0.2"/>
    <row r="235722" ht="12.75" customHeight="1" x14ac:dyDescent="0.2"/>
    <row r="235726" ht="12.75" customHeight="1" x14ac:dyDescent="0.2"/>
    <row r="235730" ht="12.75" customHeight="1" x14ac:dyDescent="0.2"/>
    <row r="235734" ht="12.75" customHeight="1" x14ac:dyDescent="0.2"/>
    <row r="235738" ht="12.75" customHeight="1" x14ac:dyDescent="0.2"/>
    <row r="235742" ht="12.75" customHeight="1" x14ac:dyDescent="0.2"/>
    <row r="235746" ht="12.75" customHeight="1" x14ac:dyDescent="0.2"/>
    <row r="235750" ht="12.75" customHeight="1" x14ac:dyDescent="0.2"/>
    <row r="235754" ht="12.75" customHeight="1" x14ac:dyDescent="0.2"/>
    <row r="235758" ht="12.75" customHeight="1" x14ac:dyDescent="0.2"/>
    <row r="235762" ht="12.75" customHeight="1" x14ac:dyDescent="0.2"/>
    <row r="235766" ht="12.75" customHeight="1" x14ac:dyDescent="0.2"/>
    <row r="235770" ht="12.75" customHeight="1" x14ac:dyDescent="0.2"/>
    <row r="235774" ht="12.75" customHeight="1" x14ac:dyDescent="0.2"/>
    <row r="235778" ht="12.75" customHeight="1" x14ac:dyDescent="0.2"/>
    <row r="235782" ht="12.75" customHeight="1" x14ac:dyDescent="0.2"/>
    <row r="235786" ht="12.75" customHeight="1" x14ac:dyDescent="0.2"/>
    <row r="235790" ht="12.75" customHeight="1" x14ac:dyDescent="0.2"/>
    <row r="235794" ht="12.75" customHeight="1" x14ac:dyDescent="0.2"/>
    <row r="235798" ht="12.75" customHeight="1" x14ac:dyDescent="0.2"/>
    <row r="235802" ht="12.75" customHeight="1" x14ac:dyDescent="0.2"/>
    <row r="235806" ht="12.75" customHeight="1" x14ac:dyDescent="0.2"/>
    <row r="235810" ht="12.75" customHeight="1" x14ac:dyDescent="0.2"/>
    <row r="235814" ht="12.75" customHeight="1" x14ac:dyDescent="0.2"/>
    <row r="235818" ht="12.75" customHeight="1" x14ac:dyDescent="0.2"/>
    <row r="235822" ht="12.75" customHeight="1" x14ac:dyDescent="0.2"/>
    <row r="235826" ht="12.75" customHeight="1" x14ac:dyDescent="0.2"/>
    <row r="235830" ht="12.75" customHeight="1" x14ac:dyDescent="0.2"/>
    <row r="235834" ht="12.75" customHeight="1" x14ac:dyDescent="0.2"/>
    <row r="235838" ht="12.75" customHeight="1" x14ac:dyDescent="0.2"/>
    <row r="235842" ht="12.75" customHeight="1" x14ac:dyDescent="0.2"/>
    <row r="235846" ht="12.75" customHeight="1" x14ac:dyDescent="0.2"/>
    <row r="235850" ht="12.75" customHeight="1" x14ac:dyDescent="0.2"/>
    <row r="235854" ht="12.75" customHeight="1" x14ac:dyDescent="0.2"/>
    <row r="235858" ht="12.75" customHeight="1" x14ac:dyDescent="0.2"/>
    <row r="235862" ht="12.75" customHeight="1" x14ac:dyDescent="0.2"/>
    <row r="235866" ht="12.75" customHeight="1" x14ac:dyDescent="0.2"/>
    <row r="235870" ht="12.75" customHeight="1" x14ac:dyDescent="0.2"/>
    <row r="235874" ht="12.75" customHeight="1" x14ac:dyDescent="0.2"/>
    <row r="235878" ht="12.75" customHeight="1" x14ac:dyDescent="0.2"/>
    <row r="235882" ht="12.75" customHeight="1" x14ac:dyDescent="0.2"/>
    <row r="235886" ht="12.75" customHeight="1" x14ac:dyDescent="0.2"/>
    <row r="235890" ht="12.75" customHeight="1" x14ac:dyDescent="0.2"/>
    <row r="235894" ht="12.75" customHeight="1" x14ac:dyDescent="0.2"/>
    <row r="235898" ht="12.75" customHeight="1" x14ac:dyDescent="0.2"/>
    <row r="235902" ht="12.75" customHeight="1" x14ac:dyDescent="0.2"/>
    <row r="235906" ht="12.75" customHeight="1" x14ac:dyDescent="0.2"/>
    <row r="235910" ht="12.75" customHeight="1" x14ac:dyDescent="0.2"/>
    <row r="235914" ht="12.75" customHeight="1" x14ac:dyDescent="0.2"/>
    <row r="235918" ht="12.75" customHeight="1" x14ac:dyDescent="0.2"/>
    <row r="235922" ht="12.75" customHeight="1" x14ac:dyDescent="0.2"/>
    <row r="235926" ht="12.75" customHeight="1" x14ac:dyDescent="0.2"/>
    <row r="235930" ht="12.75" customHeight="1" x14ac:dyDescent="0.2"/>
    <row r="235934" ht="12.75" customHeight="1" x14ac:dyDescent="0.2"/>
    <row r="235938" ht="12.75" customHeight="1" x14ac:dyDescent="0.2"/>
    <row r="235942" ht="12.75" customHeight="1" x14ac:dyDescent="0.2"/>
    <row r="235946" ht="12.75" customHeight="1" x14ac:dyDescent="0.2"/>
    <row r="235950" ht="12.75" customHeight="1" x14ac:dyDescent="0.2"/>
    <row r="235954" ht="12.75" customHeight="1" x14ac:dyDescent="0.2"/>
    <row r="235958" ht="12.75" customHeight="1" x14ac:dyDescent="0.2"/>
    <row r="235962" ht="12.75" customHeight="1" x14ac:dyDescent="0.2"/>
    <row r="235966" ht="12.75" customHeight="1" x14ac:dyDescent="0.2"/>
    <row r="235970" ht="12.75" customHeight="1" x14ac:dyDescent="0.2"/>
    <row r="235974" ht="12.75" customHeight="1" x14ac:dyDescent="0.2"/>
    <row r="235978" ht="12.75" customHeight="1" x14ac:dyDescent="0.2"/>
    <row r="235982" ht="12.75" customHeight="1" x14ac:dyDescent="0.2"/>
    <row r="235986" ht="12.75" customHeight="1" x14ac:dyDescent="0.2"/>
    <row r="235990" ht="12.75" customHeight="1" x14ac:dyDescent="0.2"/>
    <row r="235994" ht="12.75" customHeight="1" x14ac:dyDescent="0.2"/>
    <row r="235998" ht="12.75" customHeight="1" x14ac:dyDescent="0.2"/>
    <row r="236002" ht="12.75" customHeight="1" x14ac:dyDescent="0.2"/>
    <row r="236006" ht="12.75" customHeight="1" x14ac:dyDescent="0.2"/>
    <row r="236010" ht="12.75" customHeight="1" x14ac:dyDescent="0.2"/>
    <row r="236014" ht="12.75" customHeight="1" x14ac:dyDescent="0.2"/>
    <row r="236018" ht="12.75" customHeight="1" x14ac:dyDescent="0.2"/>
    <row r="236022" ht="12.75" customHeight="1" x14ac:dyDescent="0.2"/>
    <row r="236026" ht="12.75" customHeight="1" x14ac:dyDescent="0.2"/>
    <row r="236030" ht="12.75" customHeight="1" x14ac:dyDescent="0.2"/>
    <row r="236034" ht="12.75" customHeight="1" x14ac:dyDescent="0.2"/>
    <row r="236038" ht="12.75" customHeight="1" x14ac:dyDescent="0.2"/>
    <row r="236042" ht="12.75" customHeight="1" x14ac:dyDescent="0.2"/>
    <row r="236046" ht="12.75" customHeight="1" x14ac:dyDescent="0.2"/>
    <row r="236050" ht="12.75" customHeight="1" x14ac:dyDescent="0.2"/>
    <row r="236054" ht="12.75" customHeight="1" x14ac:dyDescent="0.2"/>
    <row r="236058" ht="12.75" customHeight="1" x14ac:dyDescent="0.2"/>
    <row r="236062" ht="12.75" customHeight="1" x14ac:dyDescent="0.2"/>
    <row r="236066" ht="12.75" customHeight="1" x14ac:dyDescent="0.2"/>
    <row r="236070" ht="12.75" customHeight="1" x14ac:dyDescent="0.2"/>
    <row r="236074" ht="12.75" customHeight="1" x14ac:dyDescent="0.2"/>
    <row r="236078" ht="12.75" customHeight="1" x14ac:dyDescent="0.2"/>
    <row r="236082" ht="12.75" customHeight="1" x14ac:dyDescent="0.2"/>
    <row r="236086" ht="12.75" customHeight="1" x14ac:dyDescent="0.2"/>
    <row r="236090" ht="12.75" customHeight="1" x14ac:dyDescent="0.2"/>
    <row r="236094" ht="12.75" customHeight="1" x14ac:dyDescent="0.2"/>
    <row r="236098" ht="12.75" customHeight="1" x14ac:dyDescent="0.2"/>
    <row r="236102" ht="12.75" customHeight="1" x14ac:dyDescent="0.2"/>
    <row r="236106" ht="12.75" customHeight="1" x14ac:dyDescent="0.2"/>
    <row r="236110" ht="12.75" customHeight="1" x14ac:dyDescent="0.2"/>
    <row r="236114" ht="12.75" customHeight="1" x14ac:dyDescent="0.2"/>
    <row r="236118" ht="12.75" customHeight="1" x14ac:dyDescent="0.2"/>
    <row r="236122" ht="12.75" customHeight="1" x14ac:dyDescent="0.2"/>
    <row r="236126" ht="12.75" customHeight="1" x14ac:dyDescent="0.2"/>
    <row r="236130" ht="12.75" customHeight="1" x14ac:dyDescent="0.2"/>
    <row r="236134" ht="12.75" customHeight="1" x14ac:dyDescent="0.2"/>
    <row r="236138" ht="12.75" customHeight="1" x14ac:dyDescent="0.2"/>
    <row r="236142" ht="12.75" customHeight="1" x14ac:dyDescent="0.2"/>
    <row r="236146" ht="12.75" customHeight="1" x14ac:dyDescent="0.2"/>
    <row r="236150" ht="12.75" customHeight="1" x14ac:dyDescent="0.2"/>
    <row r="236154" ht="12.75" customHeight="1" x14ac:dyDescent="0.2"/>
    <row r="236158" ht="12.75" customHeight="1" x14ac:dyDescent="0.2"/>
    <row r="236162" ht="12.75" customHeight="1" x14ac:dyDescent="0.2"/>
    <row r="236166" ht="12.75" customHeight="1" x14ac:dyDescent="0.2"/>
    <row r="236170" ht="12.75" customHeight="1" x14ac:dyDescent="0.2"/>
    <row r="236174" ht="12.75" customHeight="1" x14ac:dyDescent="0.2"/>
    <row r="236178" ht="12.75" customHeight="1" x14ac:dyDescent="0.2"/>
    <row r="236182" ht="12.75" customHeight="1" x14ac:dyDescent="0.2"/>
    <row r="236186" ht="12.75" customHeight="1" x14ac:dyDescent="0.2"/>
    <row r="236190" ht="12.75" customHeight="1" x14ac:dyDescent="0.2"/>
    <row r="236194" ht="12.75" customHeight="1" x14ac:dyDescent="0.2"/>
    <row r="236198" ht="12.75" customHeight="1" x14ac:dyDescent="0.2"/>
    <row r="236202" ht="12.75" customHeight="1" x14ac:dyDescent="0.2"/>
    <row r="236206" ht="12.75" customHeight="1" x14ac:dyDescent="0.2"/>
    <row r="236210" ht="12.75" customHeight="1" x14ac:dyDescent="0.2"/>
    <row r="236214" ht="12.75" customHeight="1" x14ac:dyDescent="0.2"/>
    <row r="236218" ht="12.75" customHeight="1" x14ac:dyDescent="0.2"/>
    <row r="236222" ht="12.75" customHeight="1" x14ac:dyDescent="0.2"/>
    <row r="236226" ht="12.75" customHeight="1" x14ac:dyDescent="0.2"/>
    <row r="236230" ht="12.75" customHeight="1" x14ac:dyDescent="0.2"/>
    <row r="236234" ht="12.75" customHeight="1" x14ac:dyDescent="0.2"/>
    <row r="236238" ht="12.75" customHeight="1" x14ac:dyDescent="0.2"/>
    <row r="236242" ht="12.75" customHeight="1" x14ac:dyDescent="0.2"/>
    <row r="236246" ht="12.75" customHeight="1" x14ac:dyDescent="0.2"/>
    <row r="236250" ht="12.75" customHeight="1" x14ac:dyDescent="0.2"/>
    <row r="236254" ht="12.75" customHeight="1" x14ac:dyDescent="0.2"/>
    <row r="236258" ht="12.75" customHeight="1" x14ac:dyDescent="0.2"/>
    <row r="236262" ht="12.75" customHeight="1" x14ac:dyDescent="0.2"/>
    <row r="236266" ht="12.75" customHeight="1" x14ac:dyDescent="0.2"/>
    <row r="236270" ht="12.75" customHeight="1" x14ac:dyDescent="0.2"/>
    <row r="236274" ht="12.75" customHeight="1" x14ac:dyDescent="0.2"/>
    <row r="236278" ht="12.75" customHeight="1" x14ac:dyDescent="0.2"/>
    <row r="236282" ht="12.75" customHeight="1" x14ac:dyDescent="0.2"/>
    <row r="236286" ht="12.75" customHeight="1" x14ac:dyDescent="0.2"/>
    <row r="236290" ht="12.75" customHeight="1" x14ac:dyDescent="0.2"/>
    <row r="236294" ht="12.75" customHeight="1" x14ac:dyDescent="0.2"/>
    <row r="236298" ht="12.75" customHeight="1" x14ac:dyDescent="0.2"/>
    <row r="236302" ht="12.75" customHeight="1" x14ac:dyDescent="0.2"/>
    <row r="236306" ht="12.75" customHeight="1" x14ac:dyDescent="0.2"/>
    <row r="236310" ht="12.75" customHeight="1" x14ac:dyDescent="0.2"/>
    <row r="236314" ht="12.75" customHeight="1" x14ac:dyDescent="0.2"/>
    <row r="236318" ht="12.75" customHeight="1" x14ac:dyDescent="0.2"/>
    <row r="236322" ht="12.75" customHeight="1" x14ac:dyDescent="0.2"/>
    <row r="236326" ht="12.75" customHeight="1" x14ac:dyDescent="0.2"/>
    <row r="236330" ht="12.75" customHeight="1" x14ac:dyDescent="0.2"/>
    <row r="236334" ht="12.75" customHeight="1" x14ac:dyDescent="0.2"/>
    <row r="236338" ht="12.75" customHeight="1" x14ac:dyDescent="0.2"/>
    <row r="236342" ht="12.75" customHeight="1" x14ac:dyDescent="0.2"/>
    <row r="236346" ht="12.75" customHeight="1" x14ac:dyDescent="0.2"/>
    <row r="236350" ht="12.75" customHeight="1" x14ac:dyDescent="0.2"/>
    <row r="236354" ht="12.75" customHeight="1" x14ac:dyDescent="0.2"/>
    <row r="236358" ht="12.75" customHeight="1" x14ac:dyDescent="0.2"/>
    <row r="236362" ht="12.75" customHeight="1" x14ac:dyDescent="0.2"/>
    <row r="236366" ht="12.75" customHeight="1" x14ac:dyDescent="0.2"/>
    <row r="236370" ht="12.75" customHeight="1" x14ac:dyDescent="0.2"/>
    <row r="236374" ht="12.75" customHeight="1" x14ac:dyDescent="0.2"/>
    <row r="236378" ht="12.75" customHeight="1" x14ac:dyDescent="0.2"/>
    <row r="236382" ht="12.75" customHeight="1" x14ac:dyDescent="0.2"/>
    <row r="236386" ht="12.75" customHeight="1" x14ac:dyDescent="0.2"/>
    <row r="236390" ht="12.75" customHeight="1" x14ac:dyDescent="0.2"/>
    <row r="236394" ht="12.75" customHeight="1" x14ac:dyDescent="0.2"/>
    <row r="236398" ht="12.75" customHeight="1" x14ac:dyDescent="0.2"/>
    <row r="236402" ht="12.75" customHeight="1" x14ac:dyDescent="0.2"/>
    <row r="236406" ht="12.75" customHeight="1" x14ac:dyDescent="0.2"/>
    <row r="236410" ht="12.75" customHeight="1" x14ac:dyDescent="0.2"/>
    <row r="236414" ht="12.75" customHeight="1" x14ac:dyDescent="0.2"/>
    <row r="236418" ht="12.75" customHeight="1" x14ac:dyDescent="0.2"/>
    <row r="236422" ht="12.75" customHeight="1" x14ac:dyDescent="0.2"/>
    <row r="236426" ht="12.75" customHeight="1" x14ac:dyDescent="0.2"/>
    <row r="236430" ht="12.75" customHeight="1" x14ac:dyDescent="0.2"/>
    <row r="236434" ht="12.75" customHeight="1" x14ac:dyDescent="0.2"/>
    <row r="236438" ht="12.75" customHeight="1" x14ac:dyDescent="0.2"/>
    <row r="236442" ht="12.75" customHeight="1" x14ac:dyDescent="0.2"/>
    <row r="236446" ht="12.75" customHeight="1" x14ac:dyDescent="0.2"/>
    <row r="236450" ht="12.75" customHeight="1" x14ac:dyDescent="0.2"/>
    <row r="236454" ht="12.75" customHeight="1" x14ac:dyDescent="0.2"/>
    <row r="236458" ht="12.75" customHeight="1" x14ac:dyDescent="0.2"/>
    <row r="236462" ht="12.75" customHeight="1" x14ac:dyDescent="0.2"/>
    <row r="236466" ht="12.75" customHeight="1" x14ac:dyDescent="0.2"/>
    <row r="236470" ht="12.75" customHeight="1" x14ac:dyDescent="0.2"/>
    <row r="236474" ht="12.75" customHeight="1" x14ac:dyDescent="0.2"/>
    <row r="236478" ht="12.75" customHeight="1" x14ac:dyDescent="0.2"/>
    <row r="236482" ht="12.75" customHeight="1" x14ac:dyDescent="0.2"/>
    <row r="236486" ht="12.75" customHeight="1" x14ac:dyDescent="0.2"/>
    <row r="236490" ht="12.75" customHeight="1" x14ac:dyDescent="0.2"/>
    <row r="236494" ht="12.75" customHeight="1" x14ac:dyDescent="0.2"/>
    <row r="236498" ht="12.75" customHeight="1" x14ac:dyDescent="0.2"/>
    <row r="236502" ht="12.75" customHeight="1" x14ac:dyDescent="0.2"/>
    <row r="236506" ht="12.75" customHeight="1" x14ac:dyDescent="0.2"/>
    <row r="236510" ht="12.75" customHeight="1" x14ac:dyDescent="0.2"/>
    <row r="236514" ht="12.75" customHeight="1" x14ac:dyDescent="0.2"/>
    <row r="236518" ht="12.75" customHeight="1" x14ac:dyDescent="0.2"/>
    <row r="236522" ht="12.75" customHeight="1" x14ac:dyDescent="0.2"/>
    <row r="236526" ht="12.75" customHeight="1" x14ac:dyDescent="0.2"/>
    <row r="236530" ht="12.75" customHeight="1" x14ac:dyDescent="0.2"/>
    <row r="236534" ht="12.75" customHeight="1" x14ac:dyDescent="0.2"/>
    <row r="236538" ht="12.75" customHeight="1" x14ac:dyDescent="0.2"/>
    <row r="236542" ht="12.75" customHeight="1" x14ac:dyDescent="0.2"/>
    <row r="236546" ht="12.75" customHeight="1" x14ac:dyDescent="0.2"/>
    <row r="236550" ht="12.75" customHeight="1" x14ac:dyDescent="0.2"/>
    <row r="236554" ht="12.75" customHeight="1" x14ac:dyDescent="0.2"/>
    <row r="236558" ht="12.75" customHeight="1" x14ac:dyDescent="0.2"/>
    <row r="236562" ht="12.75" customHeight="1" x14ac:dyDescent="0.2"/>
    <row r="236566" ht="12.75" customHeight="1" x14ac:dyDescent="0.2"/>
    <row r="236570" ht="12.75" customHeight="1" x14ac:dyDescent="0.2"/>
    <row r="236574" ht="12.75" customHeight="1" x14ac:dyDescent="0.2"/>
    <row r="236578" ht="12.75" customHeight="1" x14ac:dyDescent="0.2"/>
    <row r="236582" ht="12.75" customHeight="1" x14ac:dyDescent="0.2"/>
    <row r="236586" ht="12.75" customHeight="1" x14ac:dyDescent="0.2"/>
    <row r="236590" ht="12.75" customHeight="1" x14ac:dyDescent="0.2"/>
    <row r="236594" ht="12.75" customHeight="1" x14ac:dyDescent="0.2"/>
    <row r="236598" ht="12.75" customHeight="1" x14ac:dyDescent="0.2"/>
    <row r="236602" ht="12.75" customHeight="1" x14ac:dyDescent="0.2"/>
    <row r="236606" ht="12.75" customHeight="1" x14ac:dyDescent="0.2"/>
    <row r="236610" ht="12.75" customHeight="1" x14ac:dyDescent="0.2"/>
    <row r="236614" ht="12.75" customHeight="1" x14ac:dyDescent="0.2"/>
    <row r="236618" ht="12.75" customHeight="1" x14ac:dyDescent="0.2"/>
    <row r="236622" ht="12.75" customHeight="1" x14ac:dyDescent="0.2"/>
    <row r="236626" ht="12.75" customHeight="1" x14ac:dyDescent="0.2"/>
    <row r="236630" ht="12.75" customHeight="1" x14ac:dyDescent="0.2"/>
    <row r="236634" ht="12.75" customHeight="1" x14ac:dyDescent="0.2"/>
    <row r="236638" ht="12.75" customHeight="1" x14ac:dyDescent="0.2"/>
    <row r="236642" ht="12.75" customHeight="1" x14ac:dyDescent="0.2"/>
    <row r="236646" ht="12.75" customHeight="1" x14ac:dyDescent="0.2"/>
    <row r="236650" ht="12.75" customHeight="1" x14ac:dyDescent="0.2"/>
    <row r="236654" ht="12.75" customHeight="1" x14ac:dyDescent="0.2"/>
    <row r="236658" ht="12.75" customHeight="1" x14ac:dyDescent="0.2"/>
    <row r="236662" ht="12.75" customHeight="1" x14ac:dyDescent="0.2"/>
    <row r="236666" ht="12.75" customHeight="1" x14ac:dyDescent="0.2"/>
    <row r="236670" ht="12.75" customHeight="1" x14ac:dyDescent="0.2"/>
    <row r="236674" ht="12.75" customHeight="1" x14ac:dyDescent="0.2"/>
    <row r="236678" ht="12.75" customHeight="1" x14ac:dyDescent="0.2"/>
    <row r="236682" ht="12.75" customHeight="1" x14ac:dyDescent="0.2"/>
    <row r="236686" ht="12.75" customHeight="1" x14ac:dyDescent="0.2"/>
    <row r="236690" ht="12.75" customHeight="1" x14ac:dyDescent="0.2"/>
    <row r="236694" ht="12.75" customHeight="1" x14ac:dyDescent="0.2"/>
    <row r="236698" ht="12.75" customHeight="1" x14ac:dyDescent="0.2"/>
    <row r="236702" ht="12.75" customHeight="1" x14ac:dyDescent="0.2"/>
    <row r="236706" ht="12.75" customHeight="1" x14ac:dyDescent="0.2"/>
    <row r="236710" ht="12.75" customHeight="1" x14ac:dyDescent="0.2"/>
    <row r="236714" ht="12.75" customHeight="1" x14ac:dyDescent="0.2"/>
    <row r="236718" ht="12.75" customHeight="1" x14ac:dyDescent="0.2"/>
    <row r="236722" ht="12.75" customHeight="1" x14ac:dyDescent="0.2"/>
    <row r="236726" ht="12.75" customHeight="1" x14ac:dyDescent="0.2"/>
    <row r="236730" ht="12.75" customHeight="1" x14ac:dyDescent="0.2"/>
    <row r="236734" ht="12.75" customHeight="1" x14ac:dyDescent="0.2"/>
    <row r="236738" ht="12.75" customHeight="1" x14ac:dyDescent="0.2"/>
    <row r="236742" ht="12.75" customHeight="1" x14ac:dyDescent="0.2"/>
    <row r="236746" ht="12.75" customHeight="1" x14ac:dyDescent="0.2"/>
    <row r="236750" ht="12.75" customHeight="1" x14ac:dyDescent="0.2"/>
    <row r="236754" ht="12.75" customHeight="1" x14ac:dyDescent="0.2"/>
    <row r="236758" ht="12.75" customHeight="1" x14ac:dyDescent="0.2"/>
    <row r="236762" ht="12.75" customHeight="1" x14ac:dyDescent="0.2"/>
    <row r="236766" ht="12.75" customHeight="1" x14ac:dyDescent="0.2"/>
    <row r="236770" ht="12.75" customHeight="1" x14ac:dyDescent="0.2"/>
    <row r="236774" ht="12.75" customHeight="1" x14ac:dyDescent="0.2"/>
    <row r="236778" ht="12.75" customHeight="1" x14ac:dyDescent="0.2"/>
    <row r="236782" ht="12.75" customHeight="1" x14ac:dyDescent="0.2"/>
    <row r="236786" ht="12.75" customHeight="1" x14ac:dyDescent="0.2"/>
    <row r="236790" ht="12.75" customHeight="1" x14ac:dyDescent="0.2"/>
    <row r="236794" ht="12.75" customHeight="1" x14ac:dyDescent="0.2"/>
    <row r="236798" ht="12.75" customHeight="1" x14ac:dyDescent="0.2"/>
    <row r="236802" ht="12.75" customHeight="1" x14ac:dyDescent="0.2"/>
    <row r="236806" ht="12.75" customHeight="1" x14ac:dyDescent="0.2"/>
    <row r="236810" ht="12.75" customHeight="1" x14ac:dyDescent="0.2"/>
    <row r="236814" ht="12.75" customHeight="1" x14ac:dyDescent="0.2"/>
    <row r="236818" ht="12.75" customHeight="1" x14ac:dyDescent="0.2"/>
    <row r="236822" ht="12.75" customHeight="1" x14ac:dyDescent="0.2"/>
    <row r="236826" ht="12.75" customHeight="1" x14ac:dyDescent="0.2"/>
    <row r="236830" ht="12.75" customHeight="1" x14ac:dyDescent="0.2"/>
    <row r="236834" ht="12.75" customHeight="1" x14ac:dyDescent="0.2"/>
    <row r="236838" ht="12.75" customHeight="1" x14ac:dyDescent="0.2"/>
    <row r="236842" ht="12.75" customHeight="1" x14ac:dyDescent="0.2"/>
    <row r="236846" ht="12.75" customHeight="1" x14ac:dyDescent="0.2"/>
    <row r="236850" ht="12.75" customHeight="1" x14ac:dyDescent="0.2"/>
    <row r="236854" ht="12.75" customHeight="1" x14ac:dyDescent="0.2"/>
    <row r="236858" ht="12.75" customHeight="1" x14ac:dyDescent="0.2"/>
    <row r="236862" ht="12.75" customHeight="1" x14ac:dyDescent="0.2"/>
    <row r="236866" ht="12.75" customHeight="1" x14ac:dyDescent="0.2"/>
    <row r="236870" ht="12.75" customHeight="1" x14ac:dyDescent="0.2"/>
    <row r="236874" ht="12.75" customHeight="1" x14ac:dyDescent="0.2"/>
    <row r="236878" ht="12.75" customHeight="1" x14ac:dyDescent="0.2"/>
    <row r="236882" ht="12.75" customHeight="1" x14ac:dyDescent="0.2"/>
    <row r="236886" ht="12.75" customHeight="1" x14ac:dyDescent="0.2"/>
    <row r="236890" ht="12.75" customHeight="1" x14ac:dyDescent="0.2"/>
    <row r="236894" ht="12.75" customHeight="1" x14ac:dyDescent="0.2"/>
    <row r="236898" ht="12.75" customHeight="1" x14ac:dyDescent="0.2"/>
    <row r="236902" ht="12.75" customHeight="1" x14ac:dyDescent="0.2"/>
    <row r="236906" ht="12.75" customHeight="1" x14ac:dyDescent="0.2"/>
    <row r="236910" ht="12.75" customHeight="1" x14ac:dyDescent="0.2"/>
    <row r="236914" ht="12.75" customHeight="1" x14ac:dyDescent="0.2"/>
    <row r="236918" ht="12.75" customHeight="1" x14ac:dyDescent="0.2"/>
    <row r="236922" ht="12.75" customHeight="1" x14ac:dyDescent="0.2"/>
    <row r="236926" ht="12.75" customHeight="1" x14ac:dyDescent="0.2"/>
    <row r="236930" ht="12.75" customHeight="1" x14ac:dyDescent="0.2"/>
    <row r="236934" ht="12.75" customHeight="1" x14ac:dyDescent="0.2"/>
    <row r="236938" ht="12.75" customHeight="1" x14ac:dyDescent="0.2"/>
    <row r="236942" ht="12.75" customHeight="1" x14ac:dyDescent="0.2"/>
    <row r="236946" ht="12.75" customHeight="1" x14ac:dyDescent="0.2"/>
    <row r="236950" ht="12.75" customHeight="1" x14ac:dyDescent="0.2"/>
    <row r="236954" ht="12.75" customHeight="1" x14ac:dyDescent="0.2"/>
    <row r="236958" ht="12.75" customHeight="1" x14ac:dyDescent="0.2"/>
    <row r="236962" ht="12.75" customHeight="1" x14ac:dyDescent="0.2"/>
    <row r="236966" ht="12.75" customHeight="1" x14ac:dyDescent="0.2"/>
    <row r="236970" ht="12.75" customHeight="1" x14ac:dyDescent="0.2"/>
    <row r="236974" ht="12.75" customHeight="1" x14ac:dyDescent="0.2"/>
    <row r="236978" ht="12.75" customHeight="1" x14ac:dyDescent="0.2"/>
    <row r="236982" ht="12.75" customHeight="1" x14ac:dyDescent="0.2"/>
    <row r="236986" ht="12.75" customHeight="1" x14ac:dyDescent="0.2"/>
    <row r="236990" ht="12.75" customHeight="1" x14ac:dyDescent="0.2"/>
    <row r="236994" ht="12.75" customHeight="1" x14ac:dyDescent="0.2"/>
    <row r="236998" ht="12.75" customHeight="1" x14ac:dyDescent="0.2"/>
    <row r="237002" ht="12.75" customHeight="1" x14ac:dyDescent="0.2"/>
    <row r="237006" ht="12.75" customHeight="1" x14ac:dyDescent="0.2"/>
    <row r="237010" ht="12.75" customHeight="1" x14ac:dyDescent="0.2"/>
    <row r="237014" ht="12.75" customHeight="1" x14ac:dyDescent="0.2"/>
    <row r="237018" ht="12.75" customHeight="1" x14ac:dyDescent="0.2"/>
    <row r="237022" ht="12.75" customHeight="1" x14ac:dyDescent="0.2"/>
    <row r="237026" ht="12.75" customHeight="1" x14ac:dyDescent="0.2"/>
    <row r="237030" ht="12.75" customHeight="1" x14ac:dyDescent="0.2"/>
    <row r="237034" ht="12.75" customHeight="1" x14ac:dyDescent="0.2"/>
    <row r="237038" ht="12.75" customHeight="1" x14ac:dyDescent="0.2"/>
    <row r="237042" ht="12.75" customHeight="1" x14ac:dyDescent="0.2"/>
    <row r="237046" ht="12.75" customHeight="1" x14ac:dyDescent="0.2"/>
    <row r="237050" ht="12.75" customHeight="1" x14ac:dyDescent="0.2"/>
    <row r="237054" ht="12.75" customHeight="1" x14ac:dyDescent="0.2"/>
    <row r="237058" ht="12.75" customHeight="1" x14ac:dyDescent="0.2"/>
    <row r="237062" ht="12.75" customHeight="1" x14ac:dyDescent="0.2"/>
    <row r="237066" ht="12.75" customHeight="1" x14ac:dyDescent="0.2"/>
    <row r="237070" ht="12.75" customHeight="1" x14ac:dyDescent="0.2"/>
    <row r="237074" ht="12.75" customHeight="1" x14ac:dyDescent="0.2"/>
    <row r="237078" ht="12.75" customHeight="1" x14ac:dyDescent="0.2"/>
    <row r="237082" ht="12.75" customHeight="1" x14ac:dyDescent="0.2"/>
    <row r="237086" ht="12.75" customHeight="1" x14ac:dyDescent="0.2"/>
    <row r="237090" ht="12.75" customHeight="1" x14ac:dyDescent="0.2"/>
    <row r="237094" ht="12.75" customHeight="1" x14ac:dyDescent="0.2"/>
    <row r="237098" ht="12.75" customHeight="1" x14ac:dyDescent="0.2"/>
    <row r="237102" ht="12.75" customHeight="1" x14ac:dyDescent="0.2"/>
    <row r="237106" ht="12.75" customHeight="1" x14ac:dyDescent="0.2"/>
    <row r="237110" ht="12.75" customHeight="1" x14ac:dyDescent="0.2"/>
    <row r="237114" ht="12.75" customHeight="1" x14ac:dyDescent="0.2"/>
    <row r="237118" ht="12.75" customHeight="1" x14ac:dyDescent="0.2"/>
    <row r="237122" ht="12.75" customHeight="1" x14ac:dyDescent="0.2"/>
    <row r="237126" ht="12.75" customHeight="1" x14ac:dyDescent="0.2"/>
    <row r="237130" ht="12.75" customHeight="1" x14ac:dyDescent="0.2"/>
    <row r="237134" ht="12.75" customHeight="1" x14ac:dyDescent="0.2"/>
    <row r="237138" ht="12.75" customHeight="1" x14ac:dyDescent="0.2"/>
    <row r="237142" ht="12.75" customHeight="1" x14ac:dyDescent="0.2"/>
    <row r="237146" ht="12.75" customHeight="1" x14ac:dyDescent="0.2"/>
    <row r="237150" ht="12.75" customHeight="1" x14ac:dyDescent="0.2"/>
    <row r="237154" ht="12.75" customHeight="1" x14ac:dyDescent="0.2"/>
    <row r="237158" ht="12.75" customHeight="1" x14ac:dyDescent="0.2"/>
    <row r="237162" ht="12.75" customHeight="1" x14ac:dyDescent="0.2"/>
    <row r="237166" ht="12.75" customHeight="1" x14ac:dyDescent="0.2"/>
    <row r="237170" ht="12.75" customHeight="1" x14ac:dyDescent="0.2"/>
    <row r="237174" ht="12.75" customHeight="1" x14ac:dyDescent="0.2"/>
    <row r="237178" ht="12.75" customHeight="1" x14ac:dyDescent="0.2"/>
    <row r="237182" ht="12.75" customHeight="1" x14ac:dyDescent="0.2"/>
    <row r="237186" ht="12.75" customHeight="1" x14ac:dyDescent="0.2"/>
    <row r="237190" ht="12.75" customHeight="1" x14ac:dyDescent="0.2"/>
    <row r="237194" ht="12.75" customHeight="1" x14ac:dyDescent="0.2"/>
    <row r="237198" ht="12.75" customHeight="1" x14ac:dyDescent="0.2"/>
    <row r="237202" ht="12.75" customHeight="1" x14ac:dyDescent="0.2"/>
    <row r="237206" ht="12.75" customHeight="1" x14ac:dyDescent="0.2"/>
    <row r="237210" ht="12.75" customHeight="1" x14ac:dyDescent="0.2"/>
    <row r="237214" ht="12.75" customHeight="1" x14ac:dyDescent="0.2"/>
    <row r="237218" ht="12.75" customHeight="1" x14ac:dyDescent="0.2"/>
    <row r="237222" ht="12.75" customHeight="1" x14ac:dyDescent="0.2"/>
    <row r="237226" ht="12.75" customHeight="1" x14ac:dyDescent="0.2"/>
    <row r="237230" ht="12.75" customHeight="1" x14ac:dyDescent="0.2"/>
    <row r="237234" ht="12.75" customHeight="1" x14ac:dyDescent="0.2"/>
    <row r="237238" ht="12.75" customHeight="1" x14ac:dyDescent="0.2"/>
    <row r="237242" ht="12.75" customHeight="1" x14ac:dyDescent="0.2"/>
    <row r="237246" ht="12.75" customHeight="1" x14ac:dyDescent="0.2"/>
    <row r="237250" ht="12.75" customHeight="1" x14ac:dyDescent="0.2"/>
    <row r="237254" ht="12.75" customHeight="1" x14ac:dyDescent="0.2"/>
    <row r="237258" ht="12.75" customHeight="1" x14ac:dyDescent="0.2"/>
    <row r="237262" ht="12.75" customHeight="1" x14ac:dyDescent="0.2"/>
    <row r="237266" ht="12.75" customHeight="1" x14ac:dyDescent="0.2"/>
    <row r="237270" ht="12.75" customHeight="1" x14ac:dyDescent="0.2"/>
    <row r="237274" ht="12.75" customHeight="1" x14ac:dyDescent="0.2"/>
    <row r="237278" ht="12.75" customHeight="1" x14ac:dyDescent="0.2"/>
    <row r="237282" ht="12.75" customHeight="1" x14ac:dyDescent="0.2"/>
    <row r="237286" ht="12.75" customHeight="1" x14ac:dyDescent="0.2"/>
    <row r="237290" ht="12.75" customHeight="1" x14ac:dyDescent="0.2"/>
    <row r="237294" ht="12.75" customHeight="1" x14ac:dyDescent="0.2"/>
    <row r="237298" ht="12.75" customHeight="1" x14ac:dyDescent="0.2"/>
    <row r="237302" ht="12.75" customHeight="1" x14ac:dyDescent="0.2"/>
    <row r="237306" ht="12.75" customHeight="1" x14ac:dyDescent="0.2"/>
    <row r="237310" ht="12.75" customHeight="1" x14ac:dyDescent="0.2"/>
    <row r="237314" ht="12.75" customHeight="1" x14ac:dyDescent="0.2"/>
    <row r="237318" ht="12.75" customHeight="1" x14ac:dyDescent="0.2"/>
    <row r="237322" ht="12.75" customHeight="1" x14ac:dyDescent="0.2"/>
    <row r="237326" ht="12.75" customHeight="1" x14ac:dyDescent="0.2"/>
    <row r="237330" ht="12.75" customHeight="1" x14ac:dyDescent="0.2"/>
    <row r="237334" ht="12.75" customHeight="1" x14ac:dyDescent="0.2"/>
    <row r="237338" ht="12.75" customHeight="1" x14ac:dyDescent="0.2"/>
    <row r="237342" ht="12.75" customHeight="1" x14ac:dyDescent="0.2"/>
    <row r="237346" ht="12.75" customHeight="1" x14ac:dyDescent="0.2"/>
    <row r="237350" ht="12.75" customHeight="1" x14ac:dyDescent="0.2"/>
    <row r="237354" ht="12.75" customHeight="1" x14ac:dyDescent="0.2"/>
    <row r="237358" ht="12.75" customHeight="1" x14ac:dyDescent="0.2"/>
    <row r="237362" ht="12.75" customHeight="1" x14ac:dyDescent="0.2"/>
    <row r="237366" ht="12.75" customHeight="1" x14ac:dyDescent="0.2"/>
    <row r="237370" ht="12.75" customHeight="1" x14ac:dyDescent="0.2"/>
    <row r="237374" ht="12.75" customHeight="1" x14ac:dyDescent="0.2"/>
    <row r="237378" ht="12.75" customHeight="1" x14ac:dyDescent="0.2"/>
    <row r="237382" ht="12.75" customHeight="1" x14ac:dyDescent="0.2"/>
    <row r="237386" ht="12.75" customHeight="1" x14ac:dyDescent="0.2"/>
    <row r="237390" ht="12.75" customHeight="1" x14ac:dyDescent="0.2"/>
    <row r="237394" ht="12.75" customHeight="1" x14ac:dyDescent="0.2"/>
    <row r="237398" ht="12.75" customHeight="1" x14ac:dyDescent="0.2"/>
    <row r="237402" ht="12.75" customHeight="1" x14ac:dyDescent="0.2"/>
    <row r="237406" ht="12.75" customHeight="1" x14ac:dyDescent="0.2"/>
    <row r="237410" ht="12.75" customHeight="1" x14ac:dyDescent="0.2"/>
    <row r="237414" ht="12.75" customHeight="1" x14ac:dyDescent="0.2"/>
    <row r="237418" ht="12.75" customHeight="1" x14ac:dyDescent="0.2"/>
    <row r="237422" ht="12.75" customHeight="1" x14ac:dyDescent="0.2"/>
    <row r="237426" ht="12.75" customHeight="1" x14ac:dyDescent="0.2"/>
    <row r="237430" ht="12.75" customHeight="1" x14ac:dyDescent="0.2"/>
    <row r="237434" ht="12.75" customHeight="1" x14ac:dyDescent="0.2"/>
    <row r="237438" ht="12.75" customHeight="1" x14ac:dyDescent="0.2"/>
    <row r="237442" ht="12.75" customHeight="1" x14ac:dyDescent="0.2"/>
    <row r="237446" ht="12.75" customHeight="1" x14ac:dyDescent="0.2"/>
    <row r="237450" ht="12.75" customHeight="1" x14ac:dyDescent="0.2"/>
    <row r="237454" ht="12.75" customHeight="1" x14ac:dyDescent="0.2"/>
    <row r="237458" ht="12.75" customHeight="1" x14ac:dyDescent="0.2"/>
    <row r="237462" ht="12.75" customHeight="1" x14ac:dyDescent="0.2"/>
    <row r="237466" ht="12.75" customHeight="1" x14ac:dyDescent="0.2"/>
    <row r="237470" ht="12.75" customHeight="1" x14ac:dyDescent="0.2"/>
    <row r="237474" ht="12.75" customHeight="1" x14ac:dyDescent="0.2"/>
    <row r="237478" ht="12.75" customHeight="1" x14ac:dyDescent="0.2"/>
    <row r="237482" ht="12.75" customHeight="1" x14ac:dyDescent="0.2"/>
    <row r="237486" ht="12.75" customHeight="1" x14ac:dyDescent="0.2"/>
    <row r="237490" ht="12.75" customHeight="1" x14ac:dyDescent="0.2"/>
    <row r="237494" ht="12.75" customHeight="1" x14ac:dyDescent="0.2"/>
    <row r="237498" ht="12.75" customHeight="1" x14ac:dyDescent="0.2"/>
    <row r="237502" ht="12.75" customHeight="1" x14ac:dyDescent="0.2"/>
    <row r="237506" ht="12.75" customHeight="1" x14ac:dyDescent="0.2"/>
    <row r="237510" ht="12.75" customHeight="1" x14ac:dyDescent="0.2"/>
    <row r="237514" ht="12.75" customHeight="1" x14ac:dyDescent="0.2"/>
    <row r="237518" ht="12.75" customHeight="1" x14ac:dyDescent="0.2"/>
    <row r="237522" ht="12.75" customHeight="1" x14ac:dyDescent="0.2"/>
    <row r="237526" ht="12.75" customHeight="1" x14ac:dyDescent="0.2"/>
    <row r="237530" ht="12.75" customHeight="1" x14ac:dyDescent="0.2"/>
    <row r="237534" ht="12.75" customHeight="1" x14ac:dyDescent="0.2"/>
    <row r="237538" ht="12.75" customHeight="1" x14ac:dyDescent="0.2"/>
    <row r="237542" ht="12.75" customHeight="1" x14ac:dyDescent="0.2"/>
    <row r="237546" ht="12.75" customHeight="1" x14ac:dyDescent="0.2"/>
    <row r="237550" ht="12.75" customHeight="1" x14ac:dyDescent="0.2"/>
    <row r="237554" ht="12.75" customHeight="1" x14ac:dyDescent="0.2"/>
    <row r="237558" ht="12.75" customHeight="1" x14ac:dyDescent="0.2"/>
    <row r="237562" ht="12.75" customHeight="1" x14ac:dyDescent="0.2"/>
    <row r="237566" ht="12.75" customHeight="1" x14ac:dyDescent="0.2"/>
    <row r="237570" ht="12.75" customHeight="1" x14ac:dyDescent="0.2"/>
    <row r="237574" ht="12.75" customHeight="1" x14ac:dyDescent="0.2"/>
    <row r="237578" ht="12.75" customHeight="1" x14ac:dyDescent="0.2"/>
    <row r="237582" ht="12.75" customHeight="1" x14ac:dyDescent="0.2"/>
    <row r="237586" ht="12.75" customHeight="1" x14ac:dyDescent="0.2"/>
    <row r="237590" ht="12.75" customHeight="1" x14ac:dyDescent="0.2"/>
    <row r="237594" ht="12.75" customHeight="1" x14ac:dyDescent="0.2"/>
    <row r="237598" ht="12.75" customHeight="1" x14ac:dyDescent="0.2"/>
    <row r="237602" ht="12.75" customHeight="1" x14ac:dyDescent="0.2"/>
    <row r="237606" ht="12.75" customHeight="1" x14ac:dyDescent="0.2"/>
    <row r="237610" ht="12.75" customHeight="1" x14ac:dyDescent="0.2"/>
    <row r="237614" ht="12.75" customHeight="1" x14ac:dyDescent="0.2"/>
    <row r="237618" ht="12.75" customHeight="1" x14ac:dyDescent="0.2"/>
    <row r="237622" ht="12.75" customHeight="1" x14ac:dyDescent="0.2"/>
    <row r="237626" ht="12.75" customHeight="1" x14ac:dyDescent="0.2"/>
    <row r="237630" ht="12.75" customHeight="1" x14ac:dyDescent="0.2"/>
    <row r="237634" ht="12.75" customHeight="1" x14ac:dyDescent="0.2"/>
    <row r="237638" ht="12.75" customHeight="1" x14ac:dyDescent="0.2"/>
    <row r="237642" ht="12.75" customHeight="1" x14ac:dyDescent="0.2"/>
    <row r="237646" ht="12.75" customHeight="1" x14ac:dyDescent="0.2"/>
    <row r="237650" ht="12.75" customHeight="1" x14ac:dyDescent="0.2"/>
    <row r="237654" ht="12.75" customHeight="1" x14ac:dyDescent="0.2"/>
    <row r="237658" ht="12.75" customHeight="1" x14ac:dyDescent="0.2"/>
    <row r="237662" ht="12.75" customHeight="1" x14ac:dyDescent="0.2"/>
    <row r="237666" ht="12.75" customHeight="1" x14ac:dyDescent="0.2"/>
    <row r="237670" ht="12.75" customHeight="1" x14ac:dyDescent="0.2"/>
    <row r="237674" ht="12.75" customHeight="1" x14ac:dyDescent="0.2"/>
    <row r="237678" ht="12.75" customHeight="1" x14ac:dyDescent="0.2"/>
    <row r="237682" ht="12.75" customHeight="1" x14ac:dyDescent="0.2"/>
    <row r="237686" ht="12.75" customHeight="1" x14ac:dyDescent="0.2"/>
    <row r="237690" ht="12.75" customHeight="1" x14ac:dyDescent="0.2"/>
    <row r="237694" ht="12.75" customHeight="1" x14ac:dyDescent="0.2"/>
    <row r="237698" ht="12.75" customHeight="1" x14ac:dyDescent="0.2"/>
    <row r="237702" ht="12.75" customHeight="1" x14ac:dyDescent="0.2"/>
    <row r="237706" ht="12.75" customHeight="1" x14ac:dyDescent="0.2"/>
    <row r="237710" ht="12.75" customHeight="1" x14ac:dyDescent="0.2"/>
    <row r="237714" ht="12.75" customHeight="1" x14ac:dyDescent="0.2"/>
    <row r="237718" ht="12.75" customHeight="1" x14ac:dyDescent="0.2"/>
    <row r="237722" ht="12.75" customHeight="1" x14ac:dyDescent="0.2"/>
    <row r="237726" ht="12.75" customHeight="1" x14ac:dyDescent="0.2"/>
    <row r="237730" ht="12.75" customHeight="1" x14ac:dyDescent="0.2"/>
    <row r="237734" ht="12.75" customHeight="1" x14ac:dyDescent="0.2"/>
    <row r="237738" ht="12.75" customHeight="1" x14ac:dyDescent="0.2"/>
    <row r="237742" ht="12.75" customHeight="1" x14ac:dyDescent="0.2"/>
    <row r="237746" ht="12.75" customHeight="1" x14ac:dyDescent="0.2"/>
    <row r="237750" ht="12.75" customHeight="1" x14ac:dyDescent="0.2"/>
    <row r="237754" ht="12.75" customHeight="1" x14ac:dyDescent="0.2"/>
    <row r="237758" ht="12.75" customHeight="1" x14ac:dyDescent="0.2"/>
    <row r="237762" ht="12.75" customHeight="1" x14ac:dyDescent="0.2"/>
    <row r="237766" ht="12.75" customHeight="1" x14ac:dyDescent="0.2"/>
    <row r="237770" ht="12.75" customHeight="1" x14ac:dyDescent="0.2"/>
    <row r="237774" ht="12.75" customHeight="1" x14ac:dyDescent="0.2"/>
    <row r="237778" ht="12.75" customHeight="1" x14ac:dyDescent="0.2"/>
    <row r="237782" ht="12.75" customHeight="1" x14ac:dyDescent="0.2"/>
    <row r="237786" ht="12.75" customHeight="1" x14ac:dyDescent="0.2"/>
    <row r="237790" ht="12.75" customHeight="1" x14ac:dyDescent="0.2"/>
    <row r="237794" ht="12.75" customHeight="1" x14ac:dyDescent="0.2"/>
    <row r="237798" ht="12.75" customHeight="1" x14ac:dyDescent="0.2"/>
    <row r="237802" ht="12.75" customHeight="1" x14ac:dyDescent="0.2"/>
    <row r="237806" ht="12.75" customHeight="1" x14ac:dyDescent="0.2"/>
    <row r="237810" ht="12.75" customHeight="1" x14ac:dyDescent="0.2"/>
    <row r="237814" ht="12.75" customHeight="1" x14ac:dyDescent="0.2"/>
    <row r="237818" ht="12.75" customHeight="1" x14ac:dyDescent="0.2"/>
    <row r="237822" ht="12.75" customHeight="1" x14ac:dyDescent="0.2"/>
    <row r="237826" ht="12.75" customHeight="1" x14ac:dyDescent="0.2"/>
    <row r="237830" ht="12.75" customHeight="1" x14ac:dyDescent="0.2"/>
    <row r="237834" ht="12.75" customHeight="1" x14ac:dyDescent="0.2"/>
    <row r="237838" ht="12.75" customHeight="1" x14ac:dyDescent="0.2"/>
    <row r="237842" ht="12.75" customHeight="1" x14ac:dyDescent="0.2"/>
    <row r="237846" ht="12.75" customHeight="1" x14ac:dyDescent="0.2"/>
    <row r="237850" ht="12.75" customHeight="1" x14ac:dyDescent="0.2"/>
    <row r="237854" ht="12.75" customHeight="1" x14ac:dyDescent="0.2"/>
    <row r="237858" ht="12.75" customHeight="1" x14ac:dyDescent="0.2"/>
    <row r="237862" ht="12.75" customHeight="1" x14ac:dyDescent="0.2"/>
    <row r="237866" ht="12.75" customHeight="1" x14ac:dyDescent="0.2"/>
    <row r="237870" ht="12.75" customHeight="1" x14ac:dyDescent="0.2"/>
    <row r="237874" ht="12.75" customHeight="1" x14ac:dyDescent="0.2"/>
    <row r="237878" ht="12.75" customHeight="1" x14ac:dyDescent="0.2"/>
    <row r="237882" ht="12.75" customHeight="1" x14ac:dyDescent="0.2"/>
    <row r="237886" ht="12.75" customHeight="1" x14ac:dyDescent="0.2"/>
    <row r="237890" ht="12.75" customHeight="1" x14ac:dyDescent="0.2"/>
    <row r="237894" ht="12.75" customHeight="1" x14ac:dyDescent="0.2"/>
    <row r="237898" ht="12.75" customHeight="1" x14ac:dyDescent="0.2"/>
    <row r="237902" ht="12.75" customHeight="1" x14ac:dyDescent="0.2"/>
    <row r="237906" ht="12.75" customHeight="1" x14ac:dyDescent="0.2"/>
    <row r="237910" ht="12.75" customHeight="1" x14ac:dyDescent="0.2"/>
    <row r="237914" ht="12.75" customHeight="1" x14ac:dyDescent="0.2"/>
    <row r="237918" ht="12.75" customHeight="1" x14ac:dyDescent="0.2"/>
    <row r="237922" ht="12.75" customHeight="1" x14ac:dyDescent="0.2"/>
    <row r="237926" ht="12.75" customHeight="1" x14ac:dyDescent="0.2"/>
    <row r="237930" ht="12.75" customHeight="1" x14ac:dyDescent="0.2"/>
    <row r="237934" ht="12.75" customHeight="1" x14ac:dyDescent="0.2"/>
    <row r="237938" ht="12.75" customHeight="1" x14ac:dyDescent="0.2"/>
    <row r="237942" ht="12.75" customHeight="1" x14ac:dyDescent="0.2"/>
    <row r="237946" ht="12.75" customHeight="1" x14ac:dyDescent="0.2"/>
    <row r="237950" ht="12.75" customHeight="1" x14ac:dyDescent="0.2"/>
    <row r="237954" ht="12.75" customHeight="1" x14ac:dyDescent="0.2"/>
    <row r="237958" ht="12.75" customHeight="1" x14ac:dyDescent="0.2"/>
    <row r="237962" ht="12.75" customHeight="1" x14ac:dyDescent="0.2"/>
    <row r="237966" ht="12.75" customHeight="1" x14ac:dyDescent="0.2"/>
    <row r="237970" ht="12.75" customHeight="1" x14ac:dyDescent="0.2"/>
    <row r="237974" ht="12.75" customHeight="1" x14ac:dyDescent="0.2"/>
    <row r="237978" ht="12.75" customHeight="1" x14ac:dyDescent="0.2"/>
    <row r="237982" ht="12.75" customHeight="1" x14ac:dyDescent="0.2"/>
    <row r="237986" ht="12.75" customHeight="1" x14ac:dyDescent="0.2"/>
    <row r="237990" ht="12.75" customHeight="1" x14ac:dyDescent="0.2"/>
    <row r="237994" ht="12.75" customHeight="1" x14ac:dyDescent="0.2"/>
    <row r="237998" ht="12.75" customHeight="1" x14ac:dyDescent="0.2"/>
    <row r="238002" ht="12.75" customHeight="1" x14ac:dyDescent="0.2"/>
    <row r="238006" ht="12.75" customHeight="1" x14ac:dyDescent="0.2"/>
    <row r="238010" ht="12.75" customHeight="1" x14ac:dyDescent="0.2"/>
    <row r="238014" ht="12.75" customHeight="1" x14ac:dyDescent="0.2"/>
    <row r="238018" ht="12.75" customHeight="1" x14ac:dyDescent="0.2"/>
    <row r="238022" ht="12.75" customHeight="1" x14ac:dyDescent="0.2"/>
    <row r="238026" ht="12.75" customHeight="1" x14ac:dyDescent="0.2"/>
    <row r="238030" ht="12.75" customHeight="1" x14ac:dyDescent="0.2"/>
    <row r="238034" ht="12.75" customHeight="1" x14ac:dyDescent="0.2"/>
    <row r="238038" ht="12.75" customHeight="1" x14ac:dyDescent="0.2"/>
    <row r="238042" ht="12.75" customHeight="1" x14ac:dyDescent="0.2"/>
    <row r="238046" ht="12.75" customHeight="1" x14ac:dyDescent="0.2"/>
    <row r="238050" ht="12.75" customHeight="1" x14ac:dyDescent="0.2"/>
    <row r="238054" ht="12.75" customHeight="1" x14ac:dyDescent="0.2"/>
    <row r="238058" ht="12.75" customHeight="1" x14ac:dyDescent="0.2"/>
    <row r="238062" ht="12.75" customHeight="1" x14ac:dyDescent="0.2"/>
    <row r="238066" ht="12.75" customHeight="1" x14ac:dyDescent="0.2"/>
    <row r="238070" ht="12.75" customHeight="1" x14ac:dyDescent="0.2"/>
    <row r="238074" ht="12.75" customHeight="1" x14ac:dyDescent="0.2"/>
    <row r="238078" ht="12.75" customHeight="1" x14ac:dyDescent="0.2"/>
    <row r="238082" ht="12.75" customHeight="1" x14ac:dyDescent="0.2"/>
    <row r="238086" ht="12.75" customHeight="1" x14ac:dyDescent="0.2"/>
    <row r="238090" ht="12.75" customHeight="1" x14ac:dyDescent="0.2"/>
    <row r="238094" ht="12.75" customHeight="1" x14ac:dyDescent="0.2"/>
    <row r="238098" ht="12.75" customHeight="1" x14ac:dyDescent="0.2"/>
    <row r="238102" ht="12.75" customHeight="1" x14ac:dyDescent="0.2"/>
    <row r="238106" ht="12.75" customHeight="1" x14ac:dyDescent="0.2"/>
    <row r="238110" ht="12.75" customHeight="1" x14ac:dyDescent="0.2"/>
    <row r="238114" ht="12.75" customHeight="1" x14ac:dyDescent="0.2"/>
    <row r="238118" ht="12.75" customHeight="1" x14ac:dyDescent="0.2"/>
    <row r="238122" ht="12.75" customHeight="1" x14ac:dyDescent="0.2"/>
    <row r="238126" ht="12.75" customHeight="1" x14ac:dyDescent="0.2"/>
    <row r="238130" ht="12.75" customHeight="1" x14ac:dyDescent="0.2"/>
    <row r="238134" ht="12.75" customHeight="1" x14ac:dyDescent="0.2"/>
    <row r="238138" ht="12.75" customHeight="1" x14ac:dyDescent="0.2"/>
    <row r="238142" ht="12.75" customHeight="1" x14ac:dyDescent="0.2"/>
    <row r="238146" ht="12.75" customHeight="1" x14ac:dyDescent="0.2"/>
    <row r="238150" ht="12.75" customHeight="1" x14ac:dyDescent="0.2"/>
    <row r="238154" ht="12.75" customHeight="1" x14ac:dyDescent="0.2"/>
    <row r="238158" ht="12.75" customHeight="1" x14ac:dyDescent="0.2"/>
    <row r="238162" ht="12.75" customHeight="1" x14ac:dyDescent="0.2"/>
    <row r="238166" ht="12.75" customHeight="1" x14ac:dyDescent="0.2"/>
    <row r="238170" ht="12.75" customHeight="1" x14ac:dyDescent="0.2"/>
    <row r="238174" ht="12.75" customHeight="1" x14ac:dyDescent="0.2"/>
    <row r="238178" ht="12.75" customHeight="1" x14ac:dyDescent="0.2"/>
    <row r="238182" ht="12.75" customHeight="1" x14ac:dyDescent="0.2"/>
    <row r="238186" ht="12.75" customHeight="1" x14ac:dyDescent="0.2"/>
    <row r="238190" ht="12.75" customHeight="1" x14ac:dyDescent="0.2"/>
    <row r="238194" ht="12.75" customHeight="1" x14ac:dyDescent="0.2"/>
    <row r="238198" ht="12.75" customHeight="1" x14ac:dyDescent="0.2"/>
    <row r="238202" ht="12.75" customHeight="1" x14ac:dyDescent="0.2"/>
    <row r="238206" ht="12.75" customHeight="1" x14ac:dyDescent="0.2"/>
    <row r="238210" ht="12.75" customHeight="1" x14ac:dyDescent="0.2"/>
    <row r="238214" ht="12.75" customHeight="1" x14ac:dyDescent="0.2"/>
    <row r="238218" ht="12.75" customHeight="1" x14ac:dyDescent="0.2"/>
    <row r="238222" ht="12.75" customHeight="1" x14ac:dyDescent="0.2"/>
    <row r="238226" ht="12.75" customHeight="1" x14ac:dyDescent="0.2"/>
    <row r="238230" ht="12.75" customHeight="1" x14ac:dyDescent="0.2"/>
    <row r="238234" ht="12.75" customHeight="1" x14ac:dyDescent="0.2"/>
    <row r="238238" ht="12.75" customHeight="1" x14ac:dyDescent="0.2"/>
    <row r="238242" ht="12.75" customHeight="1" x14ac:dyDescent="0.2"/>
    <row r="238246" ht="12.75" customHeight="1" x14ac:dyDescent="0.2"/>
    <row r="238250" ht="12.75" customHeight="1" x14ac:dyDescent="0.2"/>
    <row r="238254" ht="12.75" customHeight="1" x14ac:dyDescent="0.2"/>
    <row r="238258" ht="12.75" customHeight="1" x14ac:dyDescent="0.2"/>
    <row r="238262" ht="12.75" customHeight="1" x14ac:dyDescent="0.2"/>
    <row r="238266" ht="12.75" customHeight="1" x14ac:dyDescent="0.2"/>
    <row r="238270" ht="12.75" customHeight="1" x14ac:dyDescent="0.2"/>
    <row r="238274" ht="12.75" customHeight="1" x14ac:dyDescent="0.2"/>
    <row r="238278" ht="12.75" customHeight="1" x14ac:dyDescent="0.2"/>
    <row r="238282" ht="12.75" customHeight="1" x14ac:dyDescent="0.2"/>
    <row r="238286" ht="12.75" customHeight="1" x14ac:dyDescent="0.2"/>
    <row r="238290" ht="12.75" customHeight="1" x14ac:dyDescent="0.2"/>
    <row r="238294" ht="12.75" customHeight="1" x14ac:dyDescent="0.2"/>
    <row r="238298" ht="12.75" customHeight="1" x14ac:dyDescent="0.2"/>
    <row r="238302" ht="12.75" customHeight="1" x14ac:dyDescent="0.2"/>
    <row r="238306" ht="12.75" customHeight="1" x14ac:dyDescent="0.2"/>
    <row r="238310" ht="12.75" customHeight="1" x14ac:dyDescent="0.2"/>
    <row r="238314" ht="12.75" customHeight="1" x14ac:dyDescent="0.2"/>
    <row r="238318" ht="12.75" customHeight="1" x14ac:dyDescent="0.2"/>
    <row r="238322" ht="12.75" customHeight="1" x14ac:dyDescent="0.2"/>
    <row r="238326" ht="12.75" customHeight="1" x14ac:dyDescent="0.2"/>
    <row r="238330" ht="12.75" customHeight="1" x14ac:dyDescent="0.2"/>
    <row r="238334" ht="12.75" customHeight="1" x14ac:dyDescent="0.2"/>
    <row r="238338" ht="12.75" customHeight="1" x14ac:dyDescent="0.2"/>
    <row r="238342" ht="12.75" customHeight="1" x14ac:dyDescent="0.2"/>
    <row r="238346" ht="12.75" customHeight="1" x14ac:dyDescent="0.2"/>
    <row r="238350" ht="12.75" customHeight="1" x14ac:dyDescent="0.2"/>
    <row r="238354" ht="12.75" customHeight="1" x14ac:dyDescent="0.2"/>
    <row r="238358" ht="12.75" customHeight="1" x14ac:dyDescent="0.2"/>
    <row r="238362" ht="12.75" customHeight="1" x14ac:dyDescent="0.2"/>
    <row r="238366" ht="12.75" customHeight="1" x14ac:dyDescent="0.2"/>
    <row r="238370" ht="12.75" customHeight="1" x14ac:dyDescent="0.2"/>
    <row r="238374" ht="12.75" customHeight="1" x14ac:dyDescent="0.2"/>
    <row r="238378" ht="12.75" customHeight="1" x14ac:dyDescent="0.2"/>
    <row r="238382" ht="12.75" customHeight="1" x14ac:dyDescent="0.2"/>
    <row r="238386" ht="12.75" customHeight="1" x14ac:dyDescent="0.2"/>
    <row r="238390" ht="12.75" customHeight="1" x14ac:dyDescent="0.2"/>
    <row r="238394" ht="12.75" customHeight="1" x14ac:dyDescent="0.2"/>
    <row r="238398" ht="12.75" customHeight="1" x14ac:dyDescent="0.2"/>
    <row r="238402" ht="12.75" customHeight="1" x14ac:dyDescent="0.2"/>
    <row r="238406" ht="12.75" customHeight="1" x14ac:dyDescent="0.2"/>
    <row r="238410" ht="12.75" customHeight="1" x14ac:dyDescent="0.2"/>
    <row r="238414" ht="12.75" customHeight="1" x14ac:dyDescent="0.2"/>
    <row r="238418" ht="12.75" customHeight="1" x14ac:dyDescent="0.2"/>
    <row r="238422" ht="12.75" customHeight="1" x14ac:dyDescent="0.2"/>
    <row r="238426" ht="12.75" customHeight="1" x14ac:dyDescent="0.2"/>
    <row r="238430" ht="12.75" customHeight="1" x14ac:dyDescent="0.2"/>
    <row r="238434" ht="12.75" customHeight="1" x14ac:dyDescent="0.2"/>
    <row r="238438" ht="12.75" customHeight="1" x14ac:dyDescent="0.2"/>
    <row r="238442" ht="12.75" customHeight="1" x14ac:dyDescent="0.2"/>
    <row r="238446" ht="12.75" customHeight="1" x14ac:dyDescent="0.2"/>
    <row r="238450" ht="12.75" customHeight="1" x14ac:dyDescent="0.2"/>
    <row r="238454" ht="12.75" customHeight="1" x14ac:dyDescent="0.2"/>
    <row r="238458" ht="12.75" customHeight="1" x14ac:dyDescent="0.2"/>
    <row r="238462" ht="12.75" customHeight="1" x14ac:dyDescent="0.2"/>
    <row r="238466" ht="12.75" customHeight="1" x14ac:dyDescent="0.2"/>
    <row r="238470" ht="12.75" customHeight="1" x14ac:dyDescent="0.2"/>
    <row r="238474" ht="12.75" customHeight="1" x14ac:dyDescent="0.2"/>
    <row r="238478" ht="12.75" customHeight="1" x14ac:dyDescent="0.2"/>
    <row r="238482" ht="12.75" customHeight="1" x14ac:dyDescent="0.2"/>
    <row r="238486" ht="12.75" customHeight="1" x14ac:dyDescent="0.2"/>
    <row r="238490" ht="12.75" customHeight="1" x14ac:dyDescent="0.2"/>
    <row r="238494" ht="12.75" customHeight="1" x14ac:dyDescent="0.2"/>
    <row r="238498" ht="12.75" customHeight="1" x14ac:dyDescent="0.2"/>
    <row r="238502" ht="12.75" customHeight="1" x14ac:dyDescent="0.2"/>
    <row r="238506" ht="12.75" customHeight="1" x14ac:dyDescent="0.2"/>
    <row r="238510" ht="12.75" customHeight="1" x14ac:dyDescent="0.2"/>
    <row r="238514" ht="12.75" customHeight="1" x14ac:dyDescent="0.2"/>
    <row r="238518" ht="12.75" customHeight="1" x14ac:dyDescent="0.2"/>
    <row r="238522" ht="12.75" customHeight="1" x14ac:dyDescent="0.2"/>
    <row r="238526" ht="12.75" customHeight="1" x14ac:dyDescent="0.2"/>
    <row r="238530" ht="12.75" customHeight="1" x14ac:dyDescent="0.2"/>
    <row r="238534" ht="12.75" customHeight="1" x14ac:dyDescent="0.2"/>
    <row r="238538" ht="12.75" customHeight="1" x14ac:dyDescent="0.2"/>
    <row r="238542" ht="12.75" customHeight="1" x14ac:dyDescent="0.2"/>
    <row r="238546" ht="12.75" customHeight="1" x14ac:dyDescent="0.2"/>
    <row r="238550" ht="12.75" customHeight="1" x14ac:dyDescent="0.2"/>
    <row r="238554" ht="12.75" customHeight="1" x14ac:dyDescent="0.2"/>
    <row r="238558" ht="12.75" customHeight="1" x14ac:dyDescent="0.2"/>
    <row r="238562" ht="12.75" customHeight="1" x14ac:dyDescent="0.2"/>
    <row r="238566" ht="12.75" customHeight="1" x14ac:dyDescent="0.2"/>
    <row r="238570" ht="12.75" customHeight="1" x14ac:dyDescent="0.2"/>
    <row r="238574" ht="12.75" customHeight="1" x14ac:dyDescent="0.2"/>
    <row r="238578" ht="12.75" customHeight="1" x14ac:dyDescent="0.2"/>
    <row r="238582" ht="12.75" customHeight="1" x14ac:dyDescent="0.2"/>
    <row r="238586" ht="12.75" customHeight="1" x14ac:dyDescent="0.2"/>
    <row r="238590" ht="12.75" customHeight="1" x14ac:dyDescent="0.2"/>
    <row r="238594" ht="12.75" customHeight="1" x14ac:dyDescent="0.2"/>
    <row r="238598" ht="12.75" customHeight="1" x14ac:dyDescent="0.2"/>
    <row r="238602" ht="12.75" customHeight="1" x14ac:dyDescent="0.2"/>
    <row r="238606" ht="12.75" customHeight="1" x14ac:dyDescent="0.2"/>
    <row r="238610" ht="12.75" customHeight="1" x14ac:dyDescent="0.2"/>
    <row r="238614" ht="12.75" customHeight="1" x14ac:dyDescent="0.2"/>
    <row r="238618" ht="12.75" customHeight="1" x14ac:dyDescent="0.2"/>
    <row r="238622" ht="12.75" customHeight="1" x14ac:dyDescent="0.2"/>
    <row r="238626" ht="12.75" customHeight="1" x14ac:dyDescent="0.2"/>
    <row r="238630" ht="12.75" customHeight="1" x14ac:dyDescent="0.2"/>
    <row r="238634" ht="12.75" customHeight="1" x14ac:dyDescent="0.2"/>
    <row r="238638" ht="12.75" customHeight="1" x14ac:dyDescent="0.2"/>
    <row r="238642" ht="12.75" customHeight="1" x14ac:dyDescent="0.2"/>
    <row r="238646" ht="12.75" customHeight="1" x14ac:dyDescent="0.2"/>
    <row r="238650" ht="12.75" customHeight="1" x14ac:dyDescent="0.2"/>
    <row r="238654" ht="12.75" customHeight="1" x14ac:dyDescent="0.2"/>
    <row r="238658" ht="12.75" customHeight="1" x14ac:dyDescent="0.2"/>
    <row r="238662" ht="12.75" customHeight="1" x14ac:dyDescent="0.2"/>
    <row r="238666" ht="12.75" customHeight="1" x14ac:dyDescent="0.2"/>
    <row r="238670" ht="12.75" customHeight="1" x14ac:dyDescent="0.2"/>
    <row r="238674" ht="12.75" customHeight="1" x14ac:dyDescent="0.2"/>
    <row r="238678" ht="12.75" customHeight="1" x14ac:dyDescent="0.2"/>
    <row r="238682" ht="12.75" customHeight="1" x14ac:dyDescent="0.2"/>
    <row r="238686" ht="12.75" customHeight="1" x14ac:dyDescent="0.2"/>
    <row r="238690" ht="12.75" customHeight="1" x14ac:dyDescent="0.2"/>
    <row r="238694" ht="12.75" customHeight="1" x14ac:dyDescent="0.2"/>
    <row r="238698" ht="12.75" customHeight="1" x14ac:dyDescent="0.2"/>
    <row r="238702" ht="12.75" customHeight="1" x14ac:dyDescent="0.2"/>
    <row r="238706" ht="12.75" customHeight="1" x14ac:dyDescent="0.2"/>
    <row r="238710" ht="12.75" customHeight="1" x14ac:dyDescent="0.2"/>
    <row r="238714" ht="12.75" customHeight="1" x14ac:dyDescent="0.2"/>
    <row r="238718" ht="12.75" customHeight="1" x14ac:dyDescent="0.2"/>
    <row r="238722" ht="12.75" customHeight="1" x14ac:dyDescent="0.2"/>
    <row r="238726" ht="12.75" customHeight="1" x14ac:dyDescent="0.2"/>
    <row r="238730" ht="12.75" customHeight="1" x14ac:dyDescent="0.2"/>
    <row r="238734" ht="12.75" customHeight="1" x14ac:dyDescent="0.2"/>
    <row r="238738" ht="12.75" customHeight="1" x14ac:dyDescent="0.2"/>
    <row r="238742" ht="12.75" customHeight="1" x14ac:dyDescent="0.2"/>
    <row r="238746" ht="12.75" customHeight="1" x14ac:dyDescent="0.2"/>
    <row r="238750" ht="12.75" customHeight="1" x14ac:dyDescent="0.2"/>
    <row r="238754" ht="12.75" customHeight="1" x14ac:dyDescent="0.2"/>
    <row r="238758" ht="12.75" customHeight="1" x14ac:dyDescent="0.2"/>
    <row r="238762" ht="12.75" customHeight="1" x14ac:dyDescent="0.2"/>
    <row r="238766" ht="12.75" customHeight="1" x14ac:dyDescent="0.2"/>
    <row r="238770" ht="12.75" customHeight="1" x14ac:dyDescent="0.2"/>
    <row r="238774" ht="12.75" customHeight="1" x14ac:dyDescent="0.2"/>
    <row r="238778" ht="12.75" customHeight="1" x14ac:dyDescent="0.2"/>
    <row r="238782" ht="12.75" customHeight="1" x14ac:dyDescent="0.2"/>
    <row r="238786" ht="12.75" customHeight="1" x14ac:dyDescent="0.2"/>
    <row r="238790" ht="12.75" customHeight="1" x14ac:dyDescent="0.2"/>
    <row r="238794" ht="12.75" customHeight="1" x14ac:dyDescent="0.2"/>
    <row r="238798" ht="12.75" customHeight="1" x14ac:dyDescent="0.2"/>
    <row r="238802" ht="12.75" customHeight="1" x14ac:dyDescent="0.2"/>
    <row r="238806" ht="12.75" customHeight="1" x14ac:dyDescent="0.2"/>
    <row r="238810" ht="12.75" customHeight="1" x14ac:dyDescent="0.2"/>
    <row r="238814" ht="12.75" customHeight="1" x14ac:dyDescent="0.2"/>
    <row r="238818" ht="12.75" customHeight="1" x14ac:dyDescent="0.2"/>
    <row r="238822" ht="12.75" customHeight="1" x14ac:dyDescent="0.2"/>
    <row r="238826" ht="12.75" customHeight="1" x14ac:dyDescent="0.2"/>
    <row r="238830" ht="12.75" customHeight="1" x14ac:dyDescent="0.2"/>
    <row r="238834" ht="12.75" customHeight="1" x14ac:dyDescent="0.2"/>
    <row r="238838" ht="12.75" customHeight="1" x14ac:dyDescent="0.2"/>
    <row r="238842" ht="12.75" customHeight="1" x14ac:dyDescent="0.2"/>
    <row r="238846" ht="12.75" customHeight="1" x14ac:dyDescent="0.2"/>
    <row r="238850" ht="12.75" customHeight="1" x14ac:dyDescent="0.2"/>
    <row r="238854" ht="12.75" customHeight="1" x14ac:dyDescent="0.2"/>
    <row r="238858" ht="12.75" customHeight="1" x14ac:dyDescent="0.2"/>
    <row r="238862" ht="12.75" customHeight="1" x14ac:dyDescent="0.2"/>
    <row r="238866" ht="12.75" customHeight="1" x14ac:dyDescent="0.2"/>
    <row r="238870" ht="12.75" customHeight="1" x14ac:dyDescent="0.2"/>
    <row r="238874" ht="12.75" customHeight="1" x14ac:dyDescent="0.2"/>
    <row r="238878" ht="12.75" customHeight="1" x14ac:dyDescent="0.2"/>
    <row r="238882" ht="12.75" customHeight="1" x14ac:dyDescent="0.2"/>
    <row r="238886" ht="12.75" customHeight="1" x14ac:dyDescent="0.2"/>
    <row r="238890" ht="12.75" customHeight="1" x14ac:dyDescent="0.2"/>
    <row r="238894" ht="12.75" customHeight="1" x14ac:dyDescent="0.2"/>
    <row r="238898" ht="12.75" customHeight="1" x14ac:dyDescent="0.2"/>
    <row r="238902" ht="12.75" customHeight="1" x14ac:dyDescent="0.2"/>
    <row r="238906" ht="12.75" customHeight="1" x14ac:dyDescent="0.2"/>
    <row r="238910" ht="12.75" customHeight="1" x14ac:dyDescent="0.2"/>
    <row r="238914" ht="12.75" customHeight="1" x14ac:dyDescent="0.2"/>
    <row r="238918" ht="12.75" customHeight="1" x14ac:dyDescent="0.2"/>
    <row r="238922" ht="12.75" customHeight="1" x14ac:dyDescent="0.2"/>
    <row r="238926" ht="12.75" customHeight="1" x14ac:dyDescent="0.2"/>
    <row r="238930" ht="12.75" customHeight="1" x14ac:dyDescent="0.2"/>
    <row r="238934" ht="12.75" customHeight="1" x14ac:dyDescent="0.2"/>
    <row r="238938" ht="12.75" customHeight="1" x14ac:dyDescent="0.2"/>
    <row r="238942" ht="12.75" customHeight="1" x14ac:dyDescent="0.2"/>
    <row r="238946" ht="12.75" customHeight="1" x14ac:dyDescent="0.2"/>
    <row r="238950" ht="12.75" customHeight="1" x14ac:dyDescent="0.2"/>
    <row r="238954" ht="12.75" customHeight="1" x14ac:dyDescent="0.2"/>
    <row r="238958" ht="12.75" customHeight="1" x14ac:dyDescent="0.2"/>
    <row r="238962" ht="12.75" customHeight="1" x14ac:dyDescent="0.2"/>
    <row r="238966" ht="12.75" customHeight="1" x14ac:dyDescent="0.2"/>
    <row r="238970" ht="12.75" customHeight="1" x14ac:dyDescent="0.2"/>
    <row r="238974" ht="12.75" customHeight="1" x14ac:dyDescent="0.2"/>
    <row r="238978" ht="12.75" customHeight="1" x14ac:dyDescent="0.2"/>
    <row r="238982" ht="12.75" customHeight="1" x14ac:dyDescent="0.2"/>
    <row r="238986" ht="12.75" customHeight="1" x14ac:dyDescent="0.2"/>
    <row r="238990" ht="12.75" customHeight="1" x14ac:dyDescent="0.2"/>
    <row r="238994" ht="12.75" customHeight="1" x14ac:dyDescent="0.2"/>
    <row r="238998" ht="12.75" customHeight="1" x14ac:dyDescent="0.2"/>
    <row r="239002" ht="12.75" customHeight="1" x14ac:dyDescent="0.2"/>
    <row r="239006" ht="12.75" customHeight="1" x14ac:dyDescent="0.2"/>
    <row r="239010" ht="12.75" customHeight="1" x14ac:dyDescent="0.2"/>
    <row r="239014" ht="12.75" customHeight="1" x14ac:dyDescent="0.2"/>
    <row r="239018" ht="12.75" customHeight="1" x14ac:dyDescent="0.2"/>
    <row r="239022" ht="12.75" customHeight="1" x14ac:dyDescent="0.2"/>
    <row r="239026" ht="12.75" customHeight="1" x14ac:dyDescent="0.2"/>
    <row r="239030" ht="12.75" customHeight="1" x14ac:dyDescent="0.2"/>
    <row r="239034" ht="12.75" customHeight="1" x14ac:dyDescent="0.2"/>
    <row r="239038" ht="12.75" customHeight="1" x14ac:dyDescent="0.2"/>
    <row r="239042" ht="12.75" customHeight="1" x14ac:dyDescent="0.2"/>
    <row r="239046" ht="12.75" customHeight="1" x14ac:dyDescent="0.2"/>
    <row r="239050" ht="12.75" customHeight="1" x14ac:dyDescent="0.2"/>
    <row r="239054" ht="12.75" customHeight="1" x14ac:dyDescent="0.2"/>
    <row r="239058" ht="12.75" customHeight="1" x14ac:dyDescent="0.2"/>
    <row r="239062" ht="12.75" customHeight="1" x14ac:dyDescent="0.2"/>
    <row r="239066" ht="12.75" customHeight="1" x14ac:dyDescent="0.2"/>
    <row r="239070" ht="12.75" customHeight="1" x14ac:dyDescent="0.2"/>
    <row r="239074" ht="12.75" customHeight="1" x14ac:dyDescent="0.2"/>
    <row r="239078" ht="12.75" customHeight="1" x14ac:dyDescent="0.2"/>
    <row r="239082" ht="12.75" customHeight="1" x14ac:dyDescent="0.2"/>
    <row r="239086" ht="12.75" customHeight="1" x14ac:dyDescent="0.2"/>
    <row r="239090" ht="12.75" customHeight="1" x14ac:dyDescent="0.2"/>
    <row r="239094" ht="12.75" customHeight="1" x14ac:dyDescent="0.2"/>
    <row r="239098" ht="12.75" customHeight="1" x14ac:dyDescent="0.2"/>
    <row r="239102" ht="12.75" customHeight="1" x14ac:dyDescent="0.2"/>
    <row r="239106" ht="12.75" customHeight="1" x14ac:dyDescent="0.2"/>
    <row r="239110" ht="12.75" customHeight="1" x14ac:dyDescent="0.2"/>
    <row r="239114" ht="12.75" customHeight="1" x14ac:dyDescent="0.2"/>
    <row r="239118" ht="12.75" customHeight="1" x14ac:dyDescent="0.2"/>
    <row r="239122" ht="12.75" customHeight="1" x14ac:dyDescent="0.2"/>
    <row r="239126" ht="12.75" customHeight="1" x14ac:dyDescent="0.2"/>
    <row r="239130" ht="12.75" customHeight="1" x14ac:dyDescent="0.2"/>
    <row r="239134" ht="12.75" customHeight="1" x14ac:dyDescent="0.2"/>
    <row r="239138" ht="12.75" customHeight="1" x14ac:dyDescent="0.2"/>
    <row r="239142" ht="12.75" customHeight="1" x14ac:dyDescent="0.2"/>
    <row r="239146" ht="12.75" customHeight="1" x14ac:dyDescent="0.2"/>
    <row r="239150" ht="12.75" customHeight="1" x14ac:dyDescent="0.2"/>
    <row r="239154" ht="12.75" customHeight="1" x14ac:dyDescent="0.2"/>
    <row r="239158" ht="12.75" customHeight="1" x14ac:dyDescent="0.2"/>
    <row r="239162" ht="12.75" customHeight="1" x14ac:dyDescent="0.2"/>
    <row r="239166" ht="12.75" customHeight="1" x14ac:dyDescent="0.2"/>
    <row r="239170" ht="12.75" customHeight="1" x14ac:dyDescent="0.2"/>
    <row r="239174" ht="12.75" customHeight="1" x14ac:dyDescent="0.2"/>
    <row r="239178" ht="12.75" customHeight="1" x14ac:dyDescent="0.2"/>
    <row r="239182" ht="12.75" customHeight="1" x14ac:dyDescent="0.2"/>
    <row r="239186" ht="12.75" customHeight="1" x14ac:dyDescent="0.2"/>
    <row r="239190" ht="12.75" customHeight="1" x14ac:dyDescent="0.2"/>
    <row r="239194" ht="12.75" customHeight="1" x14ac:dyDescent="0.2"/>
    <row r="239198" ht="12.75" customHeight="1" x14ac:dyDescent="0.2"/>
    <row r="239202" ht="12.75" customHeight="1" x14ac:dyDescent="0.2"/>
    <row r="239206" ht="12.75" customHeight="1" x14ac:dyDescent="0.2"/>
    <row r="239210" ht="12.75" customHeight="1" x14ac:dyDescent="0.2"/>
    <row r="239214" ht="12.75" customHeight="1" x14ac:dyDescent="0.2"/>
    <row r="239218" ht="12.75" customHeight="1" x14ac:dyDescent="0.2"/>
    <row r="239222" ht="12.75" customHeight="1" x14ac:dyDescent="0.2"/>
    <row r="239226" ht="12.75" customHeight="1" x14ac:dyDescent="0.2"/>
    <row r="239230" ht="12.75" customHeight="1" x14ac:dyDescent="0.2"/>
    <row r="239234" ht="12.75" customHeight="1" x14ac:dyDescent="0.2"/>
    <row r="239238" ht="12.75" customHeight="1" x14ac:dyDescent="0.2"/>
    <row r="239242" ht="12.75" customHeight="1" x14ac:dyDescent="0.2"/>
    <row r="239246" ht="12.75" customHeight="1" x14ac:dyDescent="0.2"/>
    <row r="239250" ht="12.75" customHeight="1" x14ac:dyDescent="0.2"/>
    <row r="239254" ht="12.75" customHeight="1" x14ac:dyDescent="0.2"/>
    <row r="239258" ht="12.75" customHeight="1" x14ac:dyDescent="0.2"/>
    <row r="239262" ht="12.75" customHeight="1" x14ac:dyDescent="0.2"/>
    <row r="239266" ht="12.75" customHeight="1" x14ac:dyDescent="0.2"/>
    <row r="239270" ht="12.75" customHeight="1" x14ac:dyDescent="0.2"/>
    <row r="239274" ht="12.75" customHeight="1" x14ac:dyDescent="0.2"/>
    <row r="239278" ht="12.75" customHeight="1" x14ac:dyDescent="0.2"/>
    <row r="239282" ht="12.75" customHeight="1" x14ac:dyDescent="0.2"/>
    <row r="239286" ht="12.75" customHeight="1" x14ac:dyDescent="0.2"/>
    <row r="239290" ht="12.75" customHeight="1" x14ac:dyDescent="0.2"/>
    <row r="239294" ht="12.75" customHeight="1" x14ac:dyDescent="0.2"/>
    <row r="239298" ht="12.75" customHeight="1" x14ac:dyDescent="0.2"/>
    <row r="239302" ht="12.75" customHeight="1" x14ac:dyDescent="0.2"/>
    <row r="239306" ht="12.75" customHeight="1" x14ac:dyDescent="0.2"/>
    <row r="239310" ht="12.75" customHeight="1" x14ac:dyDescent="0.2"/>
    <row r="239314" ht="12.75" customHeight="1" x14ac:dyDescent="0.2"/>
    <row r="239318" ht="12.75" customHeight="1" x14ac:dyDescent="0.2"/>
    <row r="239322" ht="12.75" customHeight="1" x14ac:dyDescent="0.2"/>
    <row r="239326" ht="12.75" customHeight="1" x14ac:dyDescent="0.2"/>
    <row r="239330" ht="12.75" customHeight="1" x14ac:dyDescent="0.2"/>
    <row r="239334" ht="12.75" customHeight="1" x14ac:dyDescent="0.2"/>
    <row r="239338" ht="12.75" customHeight="1" x14ac:dyDescent="0.2"/>
    <row r="239342" ht="12.75" customHeight="1" x14ac:dyDescent="0.2"/>
    <row r="239346" ht="12.75" customHeight="1" x14ac:dyDescent="0.2"/>
    <row r="239350" ht="12.75" customHeight="1" x14ac:dyDescent="0.2"/>
    <row r="239354" ht="12.75" customHeight="1" x14ac:dyDescent="0.2"/>
    <row r="239358" ht="12.75" customHeight="1" x14ac:dyDescent="0.2"/>
    <row r="239362" ht="12.75" customHeight="1" x14ac:dyDescent="0.2"/>
    <row r="239366" ht="12.75" customHeight="1" x14ac:dyDescent="0.2"/>
    <row r="239370" ht="12.75" customHeight="1" x14ac:dyDescent="0.2"/>
    <row r="239374" ht="12.75" customHeight="1" x14ac:dyDescent="0.2"/>
    <row r="239378" ht="12.75" customHeight="1" x14ac:dyDescent="0.2"/>
    <row r="239382" ht="12.75" customHeight="1" x14ac:dyDescent="0.2"/>
    <row r="239386" ht="12.75" customHeight="1" x14ac:dyDescent="0.2"/>
    <row r="239390" ht="12.75" customHeight="1" x14ac:dyDescent="0.2"/>
    <row r="239394" ht="12.75" customHeight="1" x14ac:dyDescent="0.2"/>
    <row r="239398" ht="12.75" customHeight="1" x14ac:dyDescent="0.2"/>
    <row r="239402" ht="12.75" customHeight="1" x14ac:dyDescent="0.2"/>
    <row r="239406" ht="12.75" customHeight="1" x14ac:dyDescent="0.2"/>
    <row r="239410" ht="12.75" customHeight="1" x14ac:dyDescent="0.2"/>
    <row r="239414" ht="12.75" customHeight="1" x14ac:dyDescent="0.2"/>
    <row r="239418" ht="12.75" customHeight="1" x14ac:dyDescent="0.2"/>
    <row r="239422" ht="12.75" customHeight="1" x14ac:dyDescent="0.2"/>
    <row r="239426" ht="12.75" customHeight="1" x14ac:dyDescent="0.2"/>
    <row r="239430" ht="12.75" customHeight="1" x14ac:dyDescent="0.2"/>
    <row r="239434" ht="12.75" customHeight="1" x14ac:dyDescent="0.2"/>
    <row r="239438" ht="12.75" customHeight="1" x14ac:dyDescent="0.2"/>
    <row r="239442" ht="12.75" customHeight="1" x14ac:dyDescent="0.2"/>
    <row r="239446" ht="12.75" customHeight="1" x14ac:dyDescent="0.2"/>
    <row r="239450" ht="12.75" customHeight="1" x14ac:dyDescent="0.2"/>
    <row r="239454" ht="12.75" customHeight="1" x14ac:dyDescent="0.2"/>
    <row r="239458" ht="12.75" customHeight="1" x14ac:dyDescent="0.2"/>
    <row r="239462" ht="12.75" customHeight="1" x14ac:dyDescent="0.2"/>
    <row r="239466" ht="12.75" customHeight="1" x14ac:dyDescent="0.2"/>
    <row r="239470" ht="12.75" customHeight="1" x14ac:dyDescent="0.2"/>
    <row r="239474" ht="12.75" customHeight="1" x14ac:dyDescent="0.2"/>
    <row r="239478" ht="12.75" customHeight="1" x14ac:dyDescent="0.2"/>
    <row r="239482" ht="12.75" customHeight="1" x14ac:dyDescent="0.2"/>
    <row r="239486" ht="12.75" customHeight="1" x14ac:dyDescent="0.2"/>
    <row r="239490" ht="12.75" customHeight="1" x14ac:dyDescent="0.2"/>
    <row r="239494" ht="12.75" customHeight="1" x14ac:dyDescent="0.2"/>
    <row r="239498" ht="12.75" customHeight="1" x14ac:dyDescent="0.2"/>
    <row r="239502" ht="12.75" customHeight="1" x14ac:dyDescent="0.2"/>
    <row r="239506" ht="12.75" customHeight="1" x14ac:dyDescent="0.2"/>
    <row r="239510" ht="12.75" customHeight="1" x14ac:dyDescent="0.2"/>
    <row r="239514" ht="12.75" customHeight="1" x14ac:dyDescent="0.2"/>
    <row r="239518" ht="12.75" customHeight="1" x14ac:dyDescent="0.2"/>
    <row r="239522" ht="12.75" customHeight="1" x14ac:dyDescent="0.2"/>
    <row r="239526" ht="12.75" customHeight="1" x14ac:dyDescent="0.2"/>
    <row r="239530" ht="12.75" customHeight="1" x14ac:dyDescent="0.2"/>
    <row r="239534" ht="12.75" customHeight="1" x14ac:dyDescent="0.2"/>
    <row r="239538" ht="12.75" customHeight="1" x14ac:dyDescent="0.2"/>
    <row r="239542" ht="12.75" customHeight="1" x14ac:dyDescent="0.2"/>
    <row r="239546" ht="12.75" customHeight="1" x14ac:dyDescent="0.2"/>
    <row r="239550" ht="12.75" customHeight="1" x14ac:dyDescent="0.2"/>
    <row r="239554" ht="12.75" customHeight="1" x14ac:dyDescent="0.2"/>
    <row r="239558" ht="12.75" customHeight="1" x14ac:dyDescent="0.2"/>
    <row r="239562" ht="12.75" customHeight="1" x14ac:dyDescent="0.2"/>
    <row r="239566" ht="12.75" customHeight="1" x14ac:dyDescent="0.2"/>
    <row r="239570" ht="12.75" customHeight="1" x14ac:dyDescent="0.2"/>
    <row r="239574" ht="12.75" customHeight="1" x14ac:dyDescent="0.2"/>
    <row r="239578" ht="12.75" customHeight="1" x14ac:dyDescent="0.2"/>
    <row r="239582" ht="12.75" customHeight="1" x14ac:dyDescent="0.2"/>
    <row r="239586" ht="12.75" customHeight="1" x14ac:dyDescent="0.2"/>
    <row r="239590" ht="12.75" customHeight="1" x14ac:dyDescent="0.2"/>
    <row r="239594" ht="12.75" customHeight="1" x14ac:dyDescent="0.2"/>
    <row r="239598" ht="12.75" customHeight="1" x14ac:dyDescent="0.2"/>
    <row r="239602" ht="12.75" customHeight="1" x14ac:dyDescent="0.2"/>
    <row r="239606" ht="12.75" customHeight="1" x14ac:dyDescent="0.2"/>
    <row r="239610" ht="12.75" customHeight="1" x14ac:dyDescent="0.2"/>
    <row r="239614" ht="12.75" customHeight="1" x14ac:dyDescent="0.2"/>
    <row r="239618" ht="12.75" customHeight="1" x14ac:dyDescent="0.2"/>
    <row r="239622" ht="12.75" customHeight="1" x14ac:dyDescent="0.2"/>
    <row r="239626" ht="12.75" customHeight="1" x14ac:dyDescent="0.2"/>
    <row r="239630" ht="12.75" customHeight="1" x14ac:dyDescent="0.2"/>
    <row r="239634" ht="12.75" customHeight="1" x14ac:dyDescent="0.2"/>
    <row r="239638" ht="12.75" customHeight="1" x14ac:dyDescent="0.2"/>
    <row r="239642" ht="12.75" customHeight="1" x14ac:dyDescent="0.2"/>
    <row r="239646" ht="12.75" customHeight="1" x14ac:dyDescent="0.2"/>
    <row r="239650" ht="12.75" customHeight="1" x14ac:dyDescent="0.2"/>
    <row r="239654" ht="12.75" customHeight="1" x14ac:dyDescent="0.2"/>
    <row r="239658" ht="12.75" customHeight="1" x14ac:dyDescent="0.2"/>
    <row r="239662" ht="12.75" customHeight="1" x14ac:dyDescent="0.2"/>
    <row r="239666" ht="12.75" customHeight="1" x14ac:dyDescent="0.2"/>
    <row r="239670" ht="12.75" customHeight="1" x14ac:dyDescent="0.2"/>
    <row r="239674" ht="12.75" customHeight="1" x14ac:dyDescent="0.2"/>
    <row r="239678" ht="12.75" customHeight="1" x14ac:dyDescent="0.2"/>
    <row r="239682" ht="12.75" customHeight="1" x14ac:dyDescent="0.2"/>
    <row r="239686" ht="12.75" customHeight="1" x14ac:dyDescent="0.2"/>
    <row r="239690" ht="12.75" customHeight="1" x14ac:dyDescent="0.2"/>
    <row r="239694" ht="12.75" customHeight="1" x14ac:dyDescent="0.2"/>
    <row r="239698" ht="12.75" customHeight="1" x14ac:dyDescent="0.2"/>
    <row r="239702" ht="12.75" customHeight="1" x14ac:dyDescent="0.2"/>
    <row r="239706" ht="12.75" customHeight="1" x14ac:dyDescent="0.2"/>
    <row r="239710" ht="12.75" customHeight="1" x14ac:dyDescent="0.2"/>
    <row r="239714" ht="12.75" customHeight="1" x14ac:dyDescent="0.2"/>
    <row r="239718" ht="12.75" customHeight="1" x14ac:dyDescent="0.2"/>
    <row r="239722" ht="12.75" customHeight="1" x14ac:dyDescent="0.2"/>
    <row r="239726" ht="12.75" customHeight="1" x14ac:dyDescent="0.2"/>
    <row r="239730" ht="12.75" customHeight="1" x14ac:dyDescent="0.2"/>
    <row r="239734" ht="12.75" customHeight="1" x14ac:dyDescent="0.2"/>
    <row r="239738" ht="12.75" customHeight="1" x14ac:dyDescent="0.2"/>
    <row r="239742" ht="12.75" customHeight="1" x14ac:dyDescent="0.2"/>
    <row r="239746" ht="12.75" customHeight="1" x14ac:dyDescent="0.2"/>
    <row r="239750" ht="12.75" customHeight="1" x14ac:dyDescent="0.2"/>
    <row r="239754" ht="12.75" customHeight="1" x14ac:dyDescent="0.2"/>
    <row r="239758" ht="12.75" customHeight="1" x14ac:dyDescent="0.2"/>
    <row r="239762" ht="12.75" customHeight="1" x14ac:dyDescent="0.2"/>
    <row r="239766" ht="12.75" customHeight="1" x14ac:dyDescent="0.2"/>
    <row r="239770" ht="12.75" customHeight="1" x14ac:dyDescent="0.2"/>
    <row r="239774" ht="12.75" customHeight="1" x14ac:dyDescent="0.2"/>
    <row r="239778" ht="12.75" customHeight="1" x14ac:dyDescent="0.2"/>
    <row r="239782" ht="12.75" customHeight="1" x14ac:dyDescent="0.2"/>
    <row r="239786" ht="12.75" customHeight="1" x14ac:dyDescent="0.2"/>
    <row r="239790" ht="12.75" customHeight="1" x14ac:dyDescent="0.2"/>
    <row r="239794" ht="12.75" customHeight="1" x14ac:dyDescent="0.2"/>
    <row r="239798" ht="12.75" customHeight="1" x14ac:dyDescent="0.2"/>
    <row r="239802" ht="12.75" customHeight="1" x14ac:dyDescent="0.2"/>
    <row r="239806" ht="12.75" customHeight="1" x14ac:dyDescent="0.2"/>
    <row r="239810" ht="12.75" customHeight="1" x14ac:dyDescent="0.2"/>
    <row r="239814" ht="12.75" customHeight="1" x14ac:dyDescent="0.2"/>
    <row r="239818" ht="12.75" customHeight="1" x14ac:dyDescent="0.2"/>
    <row r="239822" ht="12.75" customHeight="1" x14ac:dyDescent="0.2"/>
    <row r="239826" ht="12.75" customHeight="1" x14ac:dyDescent="0.2"/>
    <row r="239830" ht="12.75" customHeight="1" x14ac:dyDescent="0.2"/>
    <row r="239834" ht="12.75" customHeight="1" x14ac:dyDescent="0.2"/>
    <row r="239838" ht="12.75" customHeight="1" x14ac:dyDescent="0.2"/>
    <row r="239842" ht="12.75" customHeight="1" x14ac:dyDescent="0.2"/>
    <row r="239846" ht="12.75" customHeight="1" x14ac:dyDescent="0.2"/>
    <row r="239850" ht="12.75" customHeight="1" x14ac:dyDescent="0.2"/>
    <row r="239854" ht="12.75" customHeight="1" x14ac:dyDescent="0.2"/>
    <row r="239858" ht="12.75" customHeight="1" x14ac:dyDescent="0.2"/>
    <row r="239862" ht="12.75" customHeight="1" x14ac:dyDescent="0.2"/>
    <row r="239866" ht="12.75" customHeight="1" x14ac:dyDescent="0.2"/>
    <row r="239870" ht="12.75" customHeight="1" x14ac:dyDescent="0.2"/>
    <row r="239874" ht="12.75" customHeight="1" x14ac:dyDescent="0.2"/>
    <row r="239878" ht="12.75" customHeight="1" x14ac:dyDescent="0.2"/>
    <row r="239882" ht="12.75" customHeight="1" x14ac:dyDescent="0.2"/>
    <row r="239886" ht="12.75" customHeight="1" x14ac:dyDescent="0.2"/>
    <row r="239890" ht="12.75" customHeight="1" x14ac:dyDescent="0.2"/>
    <row r="239894" ht="12.75" customHeight="1" x14ac:dyDescent="0.2"/>
    <row r="239898" ht="12.75" customHeight="1" x14ac:dyDescent="0.2"/>
    <row r="239902" ht="12.75" customHeight="1" x14ac:dyDescent="0.2"/>
    <row r="239906" ht="12.75" customHeight="1" x14ac:dyDescent="0.2"/>
    <row r="239910" ht="12.75" customHeight="1" x14ac:dyDescent="0.2"/>
    <row r="239914" ht="12.75" customHeight="1" x14ac:dyDescent="0.2"/>
    <row r="239918" ht="12.75" customHeight="1" x14ac:dyDescent="0.2"/>
    <row r="239922" ht="12.75" customHeight="1" x14ac:dyDescent="0.2"/>
    <row r="239926" ht="12.75" customHeight="1" x14ac:dyDescent="0.2"/>
    <row r="239930" ht="12.75" customHeight="1" x14ac:dyDescent="0.2"/>
    <row r="239934" ht="12.75" customHeight="1" x14ac:dyDescent="0.2"/>
    <row r="239938" ht="12.75" customHeight="1" x14ac:dyDescent="0.2"/>
    <row r="239942" ht="12.75" customHeight="1" x14ac:dyDescent="0.2"/>
    <row r="239946" ht="12.75" customHeight="1" x14ac:dyDescent="0.2"/>
    <row r="239950" ht="12.75" customHeight="1" x14ac:dyDescent="0.2"/>
    <row r="239954" ht="12.75" customHeight="1" x14ac:dyDescent="0.2"/>
    <row r="239958" ht="12.75" customHeight="1" x14ac:dyDescent="0.2"/>
    <row r="239962" ht="12.75" customHeight="1" x14ac:dyDescent="0.2"/>
    <row r="239966" ht="12.75" customHeight="1" x14ac:dyDescent="0.2"/>
    <row r="239970" ht="12.75" customHeight="1" x14ac:dyDescent="0.2"/>
    <row r="239974" ht="12.75" customHeight="1" x14ac:dyDescent="0.2"/>
    <row r="239978" ht="12.75" customHeight="1" x14ac:dyDescent="0.2"/>
    <row r="239982" ht="12.75" customHeight="1" x14ac:dyDescent="0.2"/>
    <row r="239986" ht="12.75" customHeight="1" x14ac:dyDescent="0.2"/>
    <row r="239990" ht="12.75" customHeight="1" x14ac:dyDescent="0.2"/>
    <row r="239994" ht="12.75" customHeight="1" x14ac:dyDescent="0.2"/>
    <row r="239998" ht="12.75" customHeight="1" x14ac:dyDescent="0.2"/>
    <row r="240002" ht="12.75" customHeight="1" x14ac:dyDescent="0.2"/>
    <row r="240006" ht="12.75" customHeight="1" x14ac:dyDescent="0.2"/>
    <row r="240010" ht="12.75" customHeight="1" x14ac:dyDescent="0.2"/>
    <row r="240014" ht="12.75" customHeight="1" x14ac:dyDescent="0.2"/>
    <row r="240018" ht="12.75" customHeight="1" x14ac:dyDescent="0.2"/>
    <row r="240022" ht="12.75" customHeight="1" x14ac:dyDescent="0.2"/>
    <row r="240026" ht="12.75" customHeight="1" x14ac:dyDescent="0.2"/>
    <row r="240030" ht="12.75" customHeight="1" x14ac:dyDescent="0.2"/>
    <row r="240034" ht="12.75" customHeight="1" x14ac:dyDescent="0.2"/>
    <row r="240038" ht="12.75" customHeight="1" x14ac:dyDescent="0.2"/>
    <row r="240042" ht="12.75" customHeight="1" x14ac:dyDescent="0.2"/>
    <row r="240046" ht="12.75" customHeight="1" x14ac:dyDescent="0.2"/>
    <row r="240050" ht="12.75" customHeight="1" x14ac:dyDescent="0.2"/>
    <row r="240054" ht="12.75" customHeight="1" x14ac:dyDescent="0.2"/>
    <row r="240058" ht="12.75" customHeight="1" x14ac:dyDescent="0.2"/>
    <row r="240062" ht="12.75" customHeight="1" x14ac:dyDescent="0.2"/>
    <row r="240066" ht="12.75" customHeight="1" x14ac:dyDescent="0.2"/>
    <row r="240070" ht="12.75" customHeight="1" x14ac:dyDescent="0.2"/>
    <row r="240074" ht="12.75" customHeight="1" x14ac:dyDescent="0.2"/>
    <row r="240078" ht="12.75" customHeight="1" x14ac:dyDescent="0.2"/>
    <row r="240082" ht="12.75" customHeight="1" x14ac:dyDescent="0.2"/>
    <row r="240086" ht="12.75" customHeight="1" x14ac:dyDescent="0.2"/>
    <row r="240090" ht="12.75" customHeight="1" x14ac:dyDescent="0.2"/>
    <row r="240094" ht="12.75" customHeight="1" x14ac:dyDescent="0.2"/>
    <row r="240098" ht="12.75" customHeight="1" x14ac:dyDescent="0.2"/>
    <row r="240102" ht="12.75" customHeight="1" x14ac:dyDescent="0.2"/>
    <row r="240106" ht="12.75" customHeight="1" x14ac:dyDescent="0.2"/>
    <row r="240110" ht="12.75" customHeight="1" x14ac:dyDescent="0.2"/>
    <row r="240114" ht="12.75" customHeight="1" x14ac:dyDescent="0.2"/>
    <row r="240118" ht="12.75" customHeight="1" x14ac:dyDescent="0.2"/>
    <row r="240122" ht="12.75" customHeight="1" x14ac:dyDescent="0.2"/>
    <row r="240126" ht="12.75" customHeight="1" x14ac:dyDescent="0.2"/>
    <row r="240130" ht="12.75" customHeight="1" x14ac:dyDescent="0.2"/>
    <row r="240134" ht="12.75" customHeight="1" x14ac:dyDescent="0.2"/>
    <row r="240138" ht="12.75" customHeight="1" x14ac:dyDescent="0.2"/>
    <row r="240142" ht="12.75" customHeight="1" x14ac:dyDescent="0.2"/>
    <row r="240146" ht="12.75" customHeight="1" x14ac:dyDescent="0.2"/>
    <row r="240150" ht="12.75" customHeight="1" x14ac:dyDescent="0.2"/>
    <row r="240154" ht="12.75" customHeight="1" x14ac:dyDescent="0.2"/>
    <row r="240158" ht="12.75" customHeight="1" x14ac:dyDescent="0.2"/>
    <row r="240162" ht="12.75" customHeight="1" x14ac:dyDescent="0.2"/>
    <row r="240166" ht="12.75" customHeight="1" x14ac:dyDescent="0.2"/>
    <row r="240170" ht="12.75" customHeight="1" x14ac:dyDescent="0.2"/>
    <row r="240174" ht="12.75" customHeight="1" x14ac:dyDescent="0.2"/>
    <row r="240178" ht="12.75" customHeight="1" x14ac:dyDescent="0.2"/>
    <row r="240182" ht="12.75" customHeight="1" x14ac:dyDescent="0.2"/>
    <row r="240186" ht="12.75" customHeight="1" x14ac:dyDescent="0.2"/>
    <row r="240190" ht="12.75" customHeight="1" x14ac:dyDescent="0.2"/>
    <row r="240194" ht="12.75" customHeight="1" x14ac:dyDescent="0.2"/>
    <row r="240198" ht="12.75" customHeight="1" x14ac:dyDescent="0.2"/>
    <row r="240202" ht="12.75" customHeight="1" x14ac:dyDescent="0.2"/>
    <row r="240206" ht="12.75" customHeight="1" x14ac:dyDescent="0.2"/>
    <row r="240210" ht="12.75" customHeight="1" x14ac:dyDescent="0.2"/>
    <row r="240214" ht="12.75" customHeight="1" x14ac:dyDescent="0.2"/>
    <row r="240218" ht="12.75" customHeight="1" x14ac:dyDescent="0.2"/>
    <row r="240222" ht="12.75" customHeight="1" x14ac:dyDescent="0.2"/>
    <row r="240226" ht="12.75" customHeight="1" x14ac:dyDescent="0.2"/>
    <row r="240230" ht="12.75" customHeight="1" x14ac:dyDescent="0.2"/>
    <row r="240234" ht="12.75" customHeight="1" x14ac:dyDescent="0.2"/>
    <row r="240238" ht="12.75" customHeight="1" x14ac:dyDescent="0.2"/>
    <row r="240242" ht="12.75" customHeight="1" x14ac:dyDescent="0.2"/>
    <row r="240246" ht="12.75" customHeight="1" x14ac:dyDescent="0.2"/>
    <row r="240250" ht="12.75" customHeight="1" x14ac:dyDescent="0.2"/>
    <row r="240254" ht="12.75" customHeight="1" x14ac:dyDescent="0.2"/>
    <row r="240258" ht="12.75" customHeight="1" x14ac:dyDescent="0.2"/>
    <row r="240262" ht="12.75" customHeight="1" x14ac:dyDescent="0.2"/>
    <row r="240266" ht="12.75" customHeight="1" x14ac:dyDescent="0.2"/>
    <row r="240270" ht="12.75" customHeight="1" x14ac:dyDescent="0.2"/>
    <row r="240274" ht="12.75" customHeight="1" x14ac:dyDescent="0.2"/>
    <row r="240278" ht="12.75" customHeight="1" x14ac:dyDescent="0.2"/>
    <row r="240282" ht="12.75" customHeight="1" x14ac:dyDescent="0.2"/>
    <row r="240286" ht="12.75" customHeight="1" x14ac:dyDescent="0.2"/>
    <row r="240290" ht="12.75" customHeight="1" x14ac:dyDescent="0.2"/>
    <row r="240294" ht="12.75" customHeight="1" x14ac:dyDescent="0.2"/>
    <row r="240298" ht="12.75" customHeight="1" x14ac:dyDescent="0.2"/>
    <row r="240302" ht="12.75" customHeight="1" x14ac:dyDescent="0.2"/>
    <row r="240306" ht="12.75" customHeight="1" x14ac:dyDescent="0.2"/>
    <row r="240310" ht="12.75" customHeight="1" x14ac:dyDescent="0.2"/>
    <row r="240314" ht="12.75" customHeight="1" x14ac:dyDescent="0.2"/>
    <row r="240318" ht="12.75" customHeight="1" x14ac:dyDescent="0.2"/>
    <row r="240322" ht="12.75" customHeight="1" x14ac:dyDescent="0.2"/>
    <row r="240326" ht="12.75" customHeight="1" x14ac:dyDescent="0.2"/>
    <row r="240330" ht="12.75" customHeight="1" x14ac:dyDescent="0.2"/>
    <row r="240334" ht="12.75" customHeight="1" x14ac:dyDescent="0.2"/>
    <row r="240338" ht="12.75" customHeight="1" x14ac:dyDescent="0.2"/>
    <row r="240342" ht="12.75" customHeight="1" x14ac:dyDescent="0.2"/>
    <row r="240346" ht="12.75" customHeight="1" x14ac:dyDescent="0.2"/>
    <row r="240350" ht="12.75" customHeight="1" x14ac:dyDescent="0.2"/>
    <row r="240354" ht="12.75" customHeight="1" x14ac:dyDescent="0.2"/>
    <row r="240358" ht="12.75" customHeight="1" x14ac:dyDescent="0.2"/>
    <row r="240362" ht="12.75" customHeight="1" x14ac:dyDescent="0.2"/>
    <row r="240366" ht="12.75" customHeight="1" x14ac:dyDescent="0.2"/>
    <row r="240370" ht="12.75" customHeight="1" x14ac:dyDescent="0.2"/>
    <row r="240374" ht="12.75" customHeight="1" x14ac:dyDescent="0.2"/>
    <row r="240378" ht="12.75" customHeight="1" x14ac:dyDescent="0.2"/>
    <row r="240382" ht="12.75" customHeight="1" x14ac:dyDescent="0.2"/>
    <row r="240386" ht="12.75" customHeight="1" x14ac:dyDescent="0.2"/>
    <row r="240390" ht="12.75" customHeight="1" x14ac:dyDescent="0.2"/>
    <row r="240394" ht="12.75" customHeight="1" x14ac:dyDescent="0.2"/>
    <row r="240398" ht="12.75" customHeight="1" x14ac:dyDescent="0.2"/>
    <row r="240402" ht="12.75" customHeight="1" x14ac:dyDescent="0.2"/>
    <row r="240406" ht="12.75" customHeight="1" x14ac:dyDescent="0.2"/>
    <row r="240410" ht="12.75" customHeight="1" x14ac:dyDescent="0.2"/>
    <row r="240414" ht="12.75" customHeight="1" x14ac:dyDescent="0.2"/>
    <row r="240418" ht="12.75" customHeight="1" x14ac:dyDescent="0.2"/>
    <row r="240422" ht="12.75" customHeight="1" x14ac:dyDescent="0.2"/>
    <row r="240426" ht="12.75" customHeight="1" x14ac:dyDescent="0.2"/>
    <row r="240430" ht="12.75" customHeight="1" x14ac:dyDescent="0.2"/>
    <row r="240434" ht="12.75" customHeight="1" x14ac:dyDescent="0.2"/>
    <row r="240438" ht="12.75" customHeight="1" x14ac:dyDescent="0.2"/>
    <row r="240442" ht="12.75" customHeight="1" x14ac:dyDescent="0.2"/>
    <row r="240446" ht="12.75" customHeight="1" x14ac:dyDescent="0.2"/>
    <row r="240450" ht="12.75" customHeight="1" x14ac:dyDescent="0.2"/>
    <row r="240454" ht="12.75" customHeight="1" x14ac:dyDescent="0.2"/>
    <row r="240458" ht="12.75" customHeight="1" x14ac:dyDescent="0.2"/>
    <row r="240462" ht="12.75" customHeight="1" x14ac:dyDescent="0.2"/>
    <row r="240466" ht="12.75" customHeight="1" x14ac:dyDescent="0.2"/>
    <row r="240470" ht="12.75" customHeight="1" x14ac:dyDescent="0.2"/>
    <row r="240474" ht="12.75" customHeight="1" x14ac:dyDescent="0.2"/>
    <row r="240478" ht="12.75" customHeight="1" x14ac:dyDescent="0.2"/>
    <row r="240482" ht="12.75" customHeight="1" x14ac:dyDescent="0.2"/>
    <row r="240486" ht="12.75" customHeight="1" x14ac:dyDescent="0.2"/>
    <row r="240490" ht="12.75" customHeight="1" x14ac:dyDescent="0.2"/>
    <row r="240494" ht="12.75" customHeight="1" x14ac:dyDescent="0.2"/>
    <row r="240498" ht="12.75" customHeight="1" x14ac:dyDescent="0.2"/>
    <row r="240502" ht="12.75" customHeight="1" x14ac:dyDescent="0.2"/>
    <row r="240506" ht="12.75" customHeight="1" x14ac:dyDescent="0.2"/>
    <row r="240510" ht="12.75" customHeight="1" x14ac:dyDescent="0.2"/>
    <row r="240514" ht="12.75" customHeight="1" x14ac:dyDescent="0.2"/>
    <row r="240518" ht="12.75" customHeight="1" x14ac:dyDescent="0.2"/>
    <row r="240522" ht="12.75" customHeight="1" x14ac:dyDescent="0.2"/>
    <row r="240526" ht="12.75" customHeight="1" x14ac:dyDescent="0.2"/>
    <row r="240530" ht="12.75" customHeight="1" x14ac:dyDescent="0.2"/>
    <row r="240534" ht="12.75" customHeight="1" x14ac:dyDescent="0.2"/>
    <row r="240538" ht="12.75" customHeight="1" x14ac:dyDescent="0.2"/>
    <row r="240542" ht="12.75" customHeight="1" x14ac:dyDescent="0.2"/>
    <row r="240546" ht="12.75" customHeight="1" x14ac:dyDescent="0.2"/>
    <row r="240550" ht="12.75" customHeight="1" x14ac:dyDescent="0.2"/>
    <row r="240554" ht="12.75" customHeight="1" x14ac:dyDescent="0.2"/>
    <row r="240558" ht="12.75" customHeight="1" x14ac:dyDescent="0.2"/>
    <row r="240562" ht="12.75" customHeight="1" x14ac:dyDescent="0.2"/>
    <row r="240566" ht="12.75" customHeight="1" x14ac:dyDescent="0.2"/>
    <row r="240570" ht="12.75" customHeight="1" x14ac:dyDescent="0.2"/>
    <row r="240574" ht="12.75" customHeight="1" x14ac:dyDescent="0.2"/>
    <row r="240578" ht="12.75" customHeight="1" x14ac:dyDescent="0.2"/>
    <row r="240582" ht="12.75" customHeight="1" x14ac:dyDescent="0.2"/>
    <row r="240586" ht="12.75" customHeight="1" x14ac:dyDescent="0.2"/>
    <row r="240590" ht="12.75" customHeight="1" x14ac:dyDescent="0.2"/>
    <row r="240594" ht="12.75" customHeight="1" x14ac:dyDescent="0.2"/>
    <row r="240598" ht="12.75" customHeight="1" x14ac:dyDescent="0.2"/>
    <row r="240602" ht="12.75" customHeight="1" x14ac:dyDescent="0.2"/>
    <row r="240606" ht="12.75" customHeight="1" x14ac:dyDescent="0.2"/>
    <row r="240610" ht="12.75" customHeight="1" x14ac:dyDescent="0.2"/>
    <row r="240614" ht="12.75" customHeight="1" x14ac:dyDescent="0.2"/>
    <row r="240618" ht="12.75" customHeight="1" x14ac:dyDescent="0.2"/>
    <row r="240622" ht="12.75" customHeight="1" x14ac:dyDescent="0.2"/>
    <row r="240626" ht="12.75" customHeight="1" x14ac:dyDescent="0.2"/>
    <row r="240630" ht="12.75" customHeight="1" x14ac:dyDescent="0.2"/>
    <row r="240634" ht="12.75" customHeight="1" x14ac:dyDescent="0.2"/>
    <row r="240638" ht="12.75" customHeight="1" x14ac:dyDescent="0.2"/>
    <row r="240642" ht="12.75" customHeight="1" x14ac:dyDescent="0.2"/>
    <row r="240646" ht="12.75" customHeight="1" x14ac:dyDescent="0.2"/>
    <row r="240650" ht="12.75" customHeight="1" x14ac:dyDescent="0.2"/>
    <row r="240654" ht="12.75" customHeight="1" x14ac:dyDescent="0.2"/>
    <row r="240658" ht="12.75" customHeight="1" x14ac:dyDescent="0.2"/>
    <row r="240662" ht="12.75" customHeight="1" x14ac:dyDescent="0.2"/>
    <row r="240666" ht="12.75" customHeight="1" x14ac:dyDescent="0.2"/>
    <row r="240670" ht="12.75" customHeight="1" x14ac:dyDescent="0.2"/>
    <row r="240674" ht="12.75" customHeight="1" x14ac:dyDescent="0.2"/>
    <row r="240678" ht="12.75" customHeight="1" x14ac:dyDescent="0.2"/>
    <row r="240682" ht="12.75" customHeight="1" x14ac:dyDescent="0.2"/>
    <row r="240686" ht="12.75" customHeight="1" x14ac:dyDescent="0.2"/>
    <row r="240690" ht="12.75" customHeight="1" x14ac:dyDescent="0.2"/>
    <row r="240694" ht="12.75" customHeight="1" x14ac:dyDescent="0.2"/>
    <row r="240698" ht="12.75" customHeight="1" x14ac:dyDescent="0.2"/>
    <row r="240702" ht="12.75" customHeight="1" x14ac:dyDescent="0.2"/>
    <row r="240706" ht="12.75" customHeight="1" x14ac:dyDescent="0.2"/>
    <row r="240710" ht="12.75" customHeight="1" x14ac:dyDescent="0.2"/>
    <row r="240714" ht="12.75" customHeight="1" x14ac:dyDescent="0.2"/>
    <row r="240718" ht="12.75" customHeight="1" x14ac:dyDescent="0.2"/>
    <row r="240722" ht="12.75" customHeight="1" x14ac:dyDescent="0.2"/>
    <row r="240726" ht="12.75" customHeight="1" x14ac:dyDescent="0.2"/>
    <row r="240730" ht="12.75" customHeight="1" x14ac:dyDescent="0.2"/>
    <row r="240734" ht="12.75" customHeight="1" x14ac:dyDescent="0.2"/>
    <row r="240738" ht="12.75" customHeight="1" x14ac:dyDescent="0.2"/>
    <row r="240742" ht="12.75" customHeight="1" x14ac:dyDescent="0.2"/>
    <row r="240746" ht="12.75" customHeight="1" x14ac:dyDescent="0.2"/>
    <row r="240750" ht="12.75" customHeight="1" x14ac:dyDescent="0.2"/>
    <row r="240754" ht="12.75" customHeight="1" x14ac:dyDescent="0.2"/>
    <row r="240758" ht="12.75" customHeight="1" x14ac:dyDescent="0.2"/>
    <row r="240762" ht="12.75" customHeight="1" x14ac:dyDescent="0.2"/>
    <row r="240766" ht="12.75" customHeight="1" x14ac:dyDescent="0.2"/>
    <row r="240770" ht="12.75" customHeight="1" x14ac:dyDescent="0.2"/>
    <row r="240774" ht="12.75" customHeight="1" x14ac:dyDescent="0.2"/>
    <row r="240778" ht="12.75" customHeight="1" x14ac:dyDescent="0.2"/>
    <row r="240782" ht="12.75" customHeight="1" x14ac:dyDescent="0.2"/>
    <row r="240786" ht="12.75" customHeight="1" x14ac:dyDescent="0.2"/>
    <row r="240790" ht="12.75" customHeight="1" x14ac:dyDescent="0.2"/>
    <row r="240794" ht="12.75" customHeight="1" x14ac:dyDescent="0.2"/>
    <row r="240798" ht="12.75" customHeight="1" x14ac:dyDescent="0.2"/>
    <row r="240802" ht="12.75" customHeight="1" x14ac:dyDescent="0.2"/>
    <row r="240806" ht="12.75" customHeight="1" x14ac:dyDescent="0.2"/>
    <row r="240810" ht="12.75" customHeight="1" x14ac:dyDescent="0.2"/>
    <row r="240814" ht="12.75" customHeight="1" x14ac:dyDescent="0.2"/>
    <row r="240818" ht="12.75" customHeight="1" x14ac:dyDescent="0.2"/>
    <row r="240822" ht="12.75" customHeight="1" x14ac:dyDescent="0.2"/>
    <row r="240826" ht="12.75" customHeight="1" x14ac:dyDescent="0.2"/>
    <row r="240830" ht="12.75" customHeight="1" x14ac:dyDescent="0.2"/>
    <row r="240834" ht="12.75" customHeight="1" x14ac:dyDescent="0.2"/>
    <row r="240838" ht="12.75" customHeight="1" x14ac:dyDescent="0.2"/>
    <row r="240842" ht="12.75" customHeight="1" x14ac:dyDescent="0.2"/>
    <row r="240846" ht="12.75" customHeight="1" x14ac:dyDescent="0.2"/>
    <row r="240850" ht="12.75" customHeight="1" x14ac:dyDescent="0.2"/>
    <row r="240854" ht="12.75" customHeight="1" x14ac:dyDescent="0.2"/>
    <row r="240858" ht="12.75" customHeight="1" x14ac:dyDescent="0.2"/>
    <row r="240862" ht="12.75" customHeight="1" x14ac:dyDescent="0.2"/>
    <row r="240866" ht="12.75" customHeight="1" x14ac:dyDescent="0.2"/>
    <row r="240870" ht="12.75" customHeight="1" x14ac:dyDescent="0.2"/>
    <row r="240874" ht="12.75" customHeight="1" x14ac:dyDescent="0.2"/>
    <row r="240878" ht="12.75" customHeight="1" x14ac:dyDescent="0.2"/>
    <row r="240882" ht="12.75" customHeight="1" x14ac:dyDescent="0.2"/>
    <row r="240886" ht="12.75" customHeight="1" x14ac:dyDescent="0.2"/>
    <row r="240890" ht="12.75" customHeight="1" x14ac:dyDescent="0.2"/>
    <row r="240894" ht="12.75" customHeight="1" x14ac:dyDescent="0.2"/>
    <row r="240898" ht="12.75" customHeight="1" x14ac:dyDescent="0.2"/>
    <row r="240902" ht="12.75" customHeight="1" x14ac:dyDescent="0.2"/>
    <row r="240906" ht="12.75" customHeight="1" x14ac:dyDescent="0.2"/>
    <row r="240910" ht="12.75" customHeight="1" x14ac:dyDescent="0.2"/>
    <row r="240914" ht="12.75" customHeight="1" x14ac:dyDescent="0.2"/>
    <row r="240918" ht="12.75" customHeight="1" x14ac:dyDescent="0.2"/>
    <row r="240922" ht="12.75" customHeight="1" x14ac:dyDescent="0.2"/>
    <row r="240926" ht="12.75" customHeight="1" x14ac:dyDescent="0.2"/>
    <row r="240930" ht="12.75" customHeight="1" x14ac:dyDescent="0.2"/>
    <row r="240934" ht="12.75" customHeight="1" x14ac:dyDescent="0.2"/>
    <row r="240938" ht="12.75" customHeight="1" x14ac:dyDescent="0.2"/>
    <row r="240942" ht="12.75" customHeight="1" x14ac:dyDescent="0.2"/>
    <row r="240946" ht="12.75" customHeight="1" x14ac:dyDescent="0.2"/>
    <row r="240950" ht="12.75" customHeight="1" x14ac:dyDescent="0.2"/>
    <row r="240954" ht="12.75" customHeight="1" x14ac:dyDescent="0.2"/>
    <row r="240958" ht="12.75" customHeight="1" x14ac:dyDescent="0.2"/>
    <row r="240962" ht="12.75" customHeight="1" x14ac:dyDescent="0.2"/>
    <row r="240966" ht="12.75" customHeight="1" x14ac:dyDescent="0.2"/>
    <row r="240970" ht="12.75" customHeight="1" x14ac:dyDescent="0.2"/>
    <row r="240974" ht="12.75" customHeight="1" x14ac:dyDescent="0.2"/>
    <row r="240978" ht="12.75" customHeight="1" x14ac:dyDescent="0.2"/>
    <row r="240982" ht="12.75" customHeight="1" x14ac:dyDescent="0.2"/>
    <row r="240986" ht="12.75" customHeight="1" x14ac:dyDescent="0.2"/>
    <row r="240990" ht="12.75" customHeight="1" x14ac:dyDescent="0.2"/>
    <row r="240994" ht="12.75" customHeight="1" x14ac:dyDescent="0.2"/>
    <row r="240998" ht="12.75" customHeight="1" x14ac:dyDescent="0.2"/>
    <row r="241002" ht="12.75" customHeight="1" x14ac:dyDescent="0.2"/>
    <row r="241006" ht="12.75" customHeight="1" x14ac:dyDescent="0.2"/>
    <row r="241010" ht="12.75" customHeight="1" x14ac:dyDescent="0.2"/>
    <row r="241014" ht="12.75" customHeight="1" x14ac:dyDescent="0.2"/>
    <row r="241018" ht="12.75" customHeight="1" x14ac:dyDescent="0.2"/>
    <row r="241022" ht="12.75" customHeight="1" x14ac:dyDescent="0.2"/>
    <row r="241026" ht="12.75" customHeight="1" x14ac:dyDescent="0.2"/>
    <row r="241030" ht="12.75" customHeight="1" x14ac:dyDescent="0.2"/>
    <row r="241034" ht="12.75" customHeight="1" x14ac:dyDescent="0.2"/>
    <row r="241038" ht="12.75" customHeight="1" x14ac:dyDescent="0.2"/>
    <row r="241042" ht="12.75" customHeight="1" x14ac:dyDescent="0.2"/>
    <row r="241046" ht="12.75" customHeight="1" x14ac:dyDescent="0.2"/>
    <row r="241050" ht="12.75" customHeight="1" x14ac:dyDescent="0.2"/>
    <row r="241054" ht="12.75" customHeight="1" x14ac:dyDescent="0.2"/>
    <row r="241058" ht="12.75" customHeight="1" x14ac:dyDescent="0.2"/>
    <row r="241062" ht="12.75" customHeight="1" x14ac:dyDescent="0.2"/>
    <row r="241066" ht="12.75" customHeight="1" x14ac:dyDescent="0.2"/>
    <row r="241070" ht="12.75" customHeight="1" x14ac:dyDescent="0.2"/>
    <row r="241074" ht="12.75" customHeight="1" x14ac:dyDescent="0.2"/>
    <row r="241078" ht="12.75" customHeight="1" x14ac:dyDescent="0.2"/>
    <row r="241082" ht="12.75" customHeight="1" x14ac:dyDescent="0.2"/>
    <row r="241086" ht="12.75" customHeight="1" x14ac:dyDescent="0.2"/>
    <row r="241090" ht="12.75" customHeight="1" x14ac:dyDescent="0.2"/>
    <row r="241094" ht="12.75" customHeight="1" x14ac:dyDescent="0.2"/>
    <row r="241098" ht="12.75" customHeight="1" x14ac:dyDescent="0.2"/>
    <row r="241102" ht="12.75" customHeight="1" x14ac:dyDescent="0.2"/>
    <row r="241106" ht="12.75" customHeight="1" x14ac:dyDescent="0.2"/>
    <row r="241110" ht="12.75" customHeight="1" x14ac:dyDescent="0.2"/>
    <row r="241114" ht="12.75" customHeight="1" x14ac:dyDescent="0.2"/>
    <row r="241118" ht="12.75" customHeight="1" x14ac:dyDescent="0.2"/>
    <row r="241122" ht="12.75" customHeight="1" x14ac:dyDescent="0.2"/>
    <row r="241126" ht="12.75" customHeight="1" x14ac:dyDescent="0.2"/>
    <row r="241130" ht="12.75" customHeight="1" x14ac:dyDescent="0.2"/>
    <row r="241134" ht="12.75" customHeight="1" x14ac:dyDescent="0.2"/>
    <row r="241138" ht="12.75" customHeight="1" x14ac:dyDescent="0.2"/>
    <row r="241142" ht="12.75" customHeight="1" x14ac:dyDescent="0.2"/>
    <row r="241146" ht="12.75" customHeight="1" x14ac:dyDescent="0.2"/>
    <row r="241150" ht="12.75" customHeight="1" x14ac:dyDescent="0.2"/>
    <row r="241154" ht="12.75" customHeight="1" x14ac:dyDescent="0.2"/>
    <row r="241158" ht="12.75" customHeight="1" x14ac:dyDescent="0.2"/>
    <row r="241162" ht="12.75" customHeight="1" x14ac:dyDescent="0.2"/>
    <row r="241166" ht="12.75" customHeight="1" x14ac:dyDescent="0.2"/>
    <row r="241170" ht="12.75" customHeight="1" x14ac:dyDescent="0.2"/>
    <row r="241174" ht="12.75" customHeight="1" x14ac:dyDescent="0.2"/>
    <row r="241178" ht="12.75" customHeight="1" x14ac:dyDescent="0.2"/>
    <row r="241182" ht="12.75" customHeight="1" x14ac:dyDescent="0.2"/>
    <row r="241186" ht="12.75" customHeight="1" x14ac:dyDescent="0.2"/>
    <row r="241190" ht="12.75" customHeight="1" x14ac:dyDescent="0.2"/>
    <row r="241194" ht="12.75" customHeight="1" x14ac:dyDescent="0.2"/>
    <row r="241198" ht="12.75" customHeight="1" x14ac:dyDescent="0.2"/>
    <row r="241202" ht="12.75" customHeight="1" x14ac:dyDescent="0.2"/>
    <row r="241206" ht="12.75" customHeight="1" x14ac:dyDescent="0.2"/>
    <row r="241210" ht="12.75" customHeight="1" x14ac:dyDescent="0.2"/>
    <row r="241214" ht="12.75" customHeight="1" x14ac:dyDescent="0.2"/>
    <row r="241218" ht="12.75" customHeight="1" x14ac:dyDescent="0.2"/>
    <row r="241222" ht="12.75" customHeight="1" x14ac:dyDescent="0.2"/>
    <row r="241226" ht="12.75" customHeight="1" x14ac:dyDescent="0.2"/>
    <row r="241230" ht="12.75" customHeight="1" x14ac:dyDescent="0.2"/>
    <row r="241234" ht="12.75" customHeight="1" x14ac:dyDescent="0.2"/>
    <row r="241238" ht="12.75" customHeight="1" x14ac:dyDescent="0.2"/>
    <row r="241242" ht="12.75" customHeight="1" x14ac:dyDescent="0.2"/>
    <row r="241246" ht="12.75" customHeight="1" x14ac:dyDescent="0.2"/>
    <row r="241250" ht="12.75" customHeight="1" x14ac:dyDescent="0.2"/>
    <row r="241254" ht="12.75" customHeight="1" x14ac:dyDescent="0.2"/>
    <row r="241258" ht="12.75" customHeight="1" x14ac:dyDescent="0.2"/>
    <row r="241262" ht="12.75" customHeight="1" x14ac:dyDescent="0.2"/>
    <row r="241266" ht="12.75" customHeight="1" x14ac:dyDescent="0.2"/>
    <row r="241270" ht="12.75" customHeight="1" x14ac:dyDescent="0.2"/>
    <row r="241274" ht="12.75" customHeight="1" x14ac:dyDescent="0.2"/>
    <row r="241278" ht="12.75" customHeight="1" x14ac:dyDescent="0.2"/>
    <row r="241282" ht="12.75" customHeight="1" x14ac:dyDescent="0.2"/>
    <row r="241286" ht="12.75" customHeight="1" x14ac:dyDescent="0.2"/>
    <row r="241290" ht="12.75" customHeight="1" x14ac:dyDescent="0.2"/>
    <row r="241294" ht="12.75" customHeight="1" x14ac:dyDescent="0.2"/>
    <row r="241298" ht="12.75" customHeight="1" x14ac:dyDescent="0.2"/>
    <row r="241302" ht="12.75" customHeight="1" x14ac:dyDescent="0.2"/>
    <row r="241306" ht="12.75" customHeight="1" x14ac:dyDescent="0.2"/>
    <row r="241310" ht="12.75" customHeight="1" x14ac:dyDescent="0.2"/>
    <row r="241314" ht="12.75" customHeight="1" x14ac:dyDescent="0.2"/>
    <row r="241318" ht="12.75" customHeight="1" x14ac:dyDescent="0.2"/>
    <row r="241322" ht="12.75" customHeight="1" x14ac:dyDescent="0.2"/>
    <row r="241326" ht="12.75" customHeight="1" x14ac:dyDescent="0.2"/>
    <row r="241330" ht="12.75" customHeight="1" x14ac:dyDescent="0.2"/>
    <row r="241334" ht="12.75" customHeight="1" x14ac:dyDescent="0.2"/>
    <row r="241338" ht="12.75" customHeight="1" x14ac:dyDescent="0.2"/>
    <row r="241342" ht="12.75" customHeight="1" x14ac:dyDescent="0.2"/>
    <row r="241346" ht="12.75" customHeight="1" x14ac:dyDescent="0.2"/>
    <row r="241350" ht="12.75" customHeight="1" x14ac:dyDescent="0.2"/>
    <row r="241354" ht="12.75" customHeight="1" x14ac:dyDescent="0.2"/>
    <row r="241358" ht="12.75" customHeight="1" x14ac:dyDescent="0.2"/>
    <row r="241362" ht="12.75" customHeight="1" x14ac:dyDescent="0.2"/>
    <row r="241366" ht="12.75" customHeight="1" x14ac:dyDescent="0.2"/>
    <row r="241370" ht="12.75" customHeight="1" x14ac:dyDescent="0.2"/>
    <row r="241374" ht="12.75" customHeight="1" x14ac:dyDescent="0.2"/>
    <row r="241378" ht="12.75" customHeight="1" x14ac:dyDescent="0.2"/>
    <row r="241382" ht="12.75" customHeight="1" x14ac:dyDescent="0.2"/>
    <row r="241386" ht="12.75" customHeight="1" x14ac:dyDescent="0.2"/>
    <row r="241390" ht="12.75" customHeight="1" x14ac:dyDescent="0.2"/>
    <row r="241394" ht="12.75" customHeight="1" x14ac:dyDescent="0.2"/>
    <row r="241398" ht="12.75" customHeight="1" x14ac:dyDescent="0.2"/>
    <row r="241402" ht="12.75" customHeight="1" x14ac:dyDescent="0.2"/>
    <row r="241406" ht="12.75" customHeight="1" x14ac:dyDescent="0.2"/>
    <row r="241410" ht="12.75" customHeight="1" x14ac:dyDescent="0.2"/>
    <row r="241414" ht="12.75" customHeight="1" x14ac:dyDescent="0.2"/>
    <row r="241418" ht="12.75" customHeight="1" x14ac:dyDescent="0.2"/>
    <row r="241422" ht="12.75" customHeight="1" x14ac:dyDescent="0.2"/>
    <row r="241426" ht="12.75" customHeight="1" x14ac:dyDescent="0.2"/>
    <row r="241430" ht="12.75" customHeight="1" x14ac:dyDescent="0.2"/>
    <row r="241434" ht="12.75" customHeight="1" x14ac:dyDescent="0.2"/>
    <row r="241438" ht="12.75" customHeight="1" x14ac:dyDescent="0.2"/>
    <row r="241442" ht="12.75" customHeight="1" x14ac:dyDescent="0.2"/>
    <row r="241446" ht="12.75" customHeight="1" x14ac:dyDescent="0.2"/>
    <row r="241450" ht="12.75" customHeight="1" x14ac:dyDescent="0.2"/>
    <row r="241454" ht="12.75" customHeight="1" x14ac:dyDescent="0.2"/>
    <row r="241458" ht="12.75" customHeight="1" x14ac:dyDescent="0.2"/>
    <row r="241462" ht="12.75" customHeight="1" x14ac:dyDescent="0.2"/>
    <row r="241466" ht="12.75" customHeight="1" x14ac:dyDescent="0.2"/>
    <row r="241470" ht="12.75" customHeight="1" x14ac:dyDescent="0.2"/>
    <row r="241474" ht="12.75" customHeight="1" x14ac:dyDescent="0.2"/>
    <row r="241478" ht="12.75" customHeight="1" x14ac:dyDescent="0.2"/>
    <row r="241482" ht="12.75" customHeight="1" x14ac:dyDescent="0.2"/>
    <row r="241486" ht="12.75" customHeight="1" x14ac:dyDescent="0.2"/>
    <row r="241490" ht="12.75" customHeight="1" x14ac:dyDescent="0.2"/>
    <row r="241494" ht="12.75" customHeight="1" x14ac:dyDescent="0.2"/>
    <row r="241498" ht="12.75" customHeight="1" x14ac:dyDescent="0.2"/>
    <row r="241502" ht="12.75" customHeight="1" x14ac:dyDescent="0.2"/>
    <row r="241506" ht="12.75" customHeight="1" x14ac:dyDescent="0.2"/>
    <row r="241510" ht="12.75" customHeight="1" x14ac:dyDescent="0.2"/>
    <row r="241514" ht="12.75" customHeight="1" x14ac:dyDescent="0.2"/>
    <row r="241518" ht="12.75" customHeight="1" x14ac:dyDescent="0.2"/>
    <row r="241522" ht="12.75" customHeight="1" x14ac:dyDescent="0.2"/>
    <row r="241526" ht="12.75" customHeight="1" x14ac:dyDescent="0.2"/>
    <row r="241530" ht="12.75" customHeight="1" x14ac:dyDescent="0.2"/>
    <row r="241534" ht="12.75" customHeight="1" x14ac:dyDescent="0.2"/>
    <row r="241538" ht="12.75" customHeight="1" x14ac:dyDescent="0.2"/>
    <row r="241542" ht="12.75" customHeight="1" x14ac:dyDescent="0.2"/>
    <row r="241546" ht="12.75" customHeight="1" x14ac:dyDescent="0.2"/>
    <row r="241550" ht="12.75" customHeight="1" x14ac:dyDescent="0.2"/>
    <row r="241554" ht="12.75" customHeight="1" x14ac:dyDescent="0.2"/>
    <row r="241558" ht="12.75" customHeight="1" x14ac:dyDescent="0.2"/>
    <row r="241562" ht="12.75" customHeight="1" x14ac:dyDescent="0.2"/>
    <row r="241566" ht="12.75" customHeight="1" x14ac:dyDescent="0.2"/>
    <row r="241570" ht="12.75" customHeight="1" x14ac:dyDescent="0.2"/>
    <row r="241574" ht="12.75" customHeight="1" x14ac:dyDescent="0.2"/>
    <row r="241578" ht="12.75" customHeight="1" x14ac:dyDescent="0.2"/>
    <row r="241582" ht="12.75" customHeight="1" x14ac:dyDescent="0.2"/>
    <row r="241586" ht="12.75" customHeight="1" x14ac:dyDescent="0.2"/>
    <row r="241590" ht="12.75" customHeight="1" x14ac:dyDescent="0.2"/>
    <row r="241594" ht="12.75" customHeight="1" x14ac:dyDescent="0.2"/>
    <row r="241598" ht="12.75" customHeight="1" x14ac:dyDescent="0.2"/>
    <row r="241602" ht="12.75" customHeight="1" x14ac:dyDescent="0.2"/>
    <row r="241606" ht="12.75" customHeight="1" x14ac:dyDescent="0.2"/>
    <row r="241610" ht="12.75" customHeight="1" x14ac:dyDescent="0.2"/>
    <row r="241614" ht="12.75" customHeight="1" x14ac:dyDescent="0.2"/>
    <row r="241618" ht="12.75" customHeight="1" x14ac:dyDescent="0.2"/>
    <row r="241622" ht="12.75" customHeight="1" x14ac:dyDescent="0.2"/>
    <row r="241626" ht="12.75" customHeight="1" x14ac:dyDescent="0.2"/>
    <row r="241630" ht="12.75" customHeight="1" x14ac:dyDescent="0.2"/>
    <row r="241634" ht="12.75" customHeight="1" x14ac:dyDescent="0.2"/>
    <row r="241638" ht="12.75" customHeight="1" x14ac:dyDescent="0.2"/>
    <row r="241642" ht="12.75" customHeight="1" x14ac:dyDescent="0.2"/>
    <row r="241646" ht="12.75" customHeight="1" x14ac:dyDescent="0.2"/>
    <row r="241650" ht="12.75" customHeight="1" x14ac:dyDescent="0.2"/>
    <row r="241654" ht="12.75" customHeight="1" x14ac:dyDescent="0.2"/>
    <row r="241658" ht="12.75" customHeight="1" x14ac:dyDescent="0.2"/>
    <row r="241662" ht="12.75" customHeight="1" x14ac:dyDescent="0.2"/>
    <row r="241666" ht="12.75" customHeight="1" x14ac:dyDescent="0.2"/>
    <row r="241670" ht="12.75" customHeight="1" x14ac:dyDescent="0.2"/>
    <row r="241674" ht="12.75" customHeight="1" x14ac:dyDescent="0.2"/>
    <row r="241678" ht="12.75" customHeight="1" x14ac:dyDescent="0.2"/>
    <row r="241682" ht="12.75" customHeight="1" x14ac:dyDescent="0.2"/>
    <row r="241686" ht="12.75" customHeight="1" x14ac:dyDescent="0.2"/>
    <row r="241690" ht="12.75" customHeight="1" x14ac:dyDescent="0.2"/>
    <row r="241694" ht="12.75" customHeight="1" x14ac:dyDescent="0.2"/>
    <row r="241698" ht="12.75" customHeight="1" x14ac:dyDescent="0.2"/>
    <row r="241702" ht="12.75" customHeight="1" x14ac:dyDescent="0.2"/>
    <row r="241706" ht="12.75" customHeight="1" x14ac:dyDescent="0.2"/>
    <row r="241710" ht="12.75" customHeight="1" x14ac:dyDescent="0.2"/>
    <row r="241714" ht="12.75" customHeight="1" x14ac:dyDescent="0.2"/>
    <row r="241718" ht="12.75" customHeight="1" x14ac:dyDescent="0.2"/>
    <row r="241722" ht="12.75" customHeight="1" x14ac:dyDescent="0.2"/>
    <row r="241726" ht="12.75" customHeight="1" x14ac:dyDescent="0.2"/>
    <row r="241730" ht="12.75" customHeight="1" x14ac:dyDescent="0.2"/>
    <row r="241734" ht="12.75" customHeight="1" x14ac:dyDescent="0.2"/>
    <row r="241738" ht="12.75" customHeight="1" x14ac:dyDescent="0.2"/>
    <row r="241742" ht="12.75" customHeight="1" x14ac:dyDescent="0.2"/>
    <row r="241746" ht="12.75" customHeight="1" x14ac:dyDescent="0.2"/>
    <row r="241750" ht="12.75" customHeight="1" x14ac:dyDescent="0.2"/>
    <row r="241754" ht="12.75" customHeight="1" x14ac:dyDescent="0.2"/>
    <row r="241758" ht="12.75" customHeight="1" x14ac:dyDescent="0.2"/>
    <row r="241762" ht="12.75" customHeight="1" x14ac:dyDescent="0.2"/>
    <row r="241766" ht="12.75" customHeight="1" x14ac:dyDescent="0.2"/>
    <row r="241770" ht="12.75" customHeight="1" x14ac:dyDescent="0.2"/>
    <row r="241774" ht="12.75" customHeight="1" x14ac:dyDescent="0.2"/>
    <row r="241778" ht="12.75" customHeight="1" x14ac:dyDescent="0.2"/>
    <row r="241782" ht="12.75" customHeight="1" x14ac:dyDescent="0.2"/>
    <row r="241786" ht="12.75" customHeight="1" x14ac:dyDescent="0.2"/>
    <row r="241790" ht="12.75" customHeight="1" x14ac:dyDescent="0.2"/>
    <row r="241794" ht="12.75" customHeight="1" x14ac:dyDescent="0.2"/>
    <row r="241798" ht="12.75" customHeight="1" x14ac:dyDescent="0.2"/>
    <row r="241802" ht="12.75" customHeight="1" x14ac:dyDescent="0.2"/>
    <row r="241806" ht="12.75" customHeight="1" x14ac:dyDescent="0.2"/>
    <row r="241810" ht="12.75" customHeight="1" x14ac:dyDescent="0.2"/>
    <row r="241814" ht="12.75" customHeight="1" x14ac:dyDescent="0.2"/>
    <row r="241818" ht="12.75" customHeight="1" x14ac:dyDescent="0.2"/>
    <row r="241822" ht="12.75" customHeight="1" x14ac:dyDescent="0.2"/>
    <row r="241826" ht="12.75" customHeight="1" x14ac:dyDescent="0.2"/>
    <row r="241830" ht="12.75" customHeight="1" x14ac:dyDescent="0.2"/>
    <row r="241834" ht="12.75" customHeight="1" x14ac:dyDescent="0.2"/>
    <row r="241838" ht="12.75" customHeight="1" x14ac:dyDescent="0.2"/>
    <row r="241842" ht="12.75" customHeight="1" x14ac:dyDescent="0.2"/>
    <row r="241846" ht="12.75" customHeight="1" x14ac:dyDescent="0.2"/>
    <row r="241850" ht="12.75" customHeight="1" x14ac:dyDescent="0.2"/>
    <row r="241854" ht="12.75" customHeight="1" x14ac:dyDescent="0.2"/>
    <row r="241858" ht="12.75" customHeight="1" x14ac:dyDescent="0.2"/>
    <row r="241862" ht="12.75" customHeight="1" x14ac:dyDescent="0.2"/>
    <row r="241866" ht="12.75" customHeight="1" x14ac:dyDescent="0.2"/>
    <row r="241870" ht="12.75" customHeight="1" x14ac:dyDescent="0.2"/>
    <row r="241874" ht="12.75" customHeight="1" x14ac:dyDescent="0.2"/>
    <row r="241878" ht="12.75" customHeight="1" x14ac:dyDescent="0.2"/>
    <row r="241882" ht="12.75" customHeight="1" x14ac:dyDescent="0.2"/>
    <row r="241886" ht="12.75" customHeight="1" x14ac:dyDescent="0.2"/>
    <row r="241890" ht="12.75" customHeight="1" x14ac:dyDescent="0.2"/>
    <row r="241894" ht="12.75" customHeight="1" x14ac:dyDescent="0.2"/>
    <row r="241898" ht="12.75" customHeight="1" x14ac:dyDescent="0.2"/>
    <row r="241902" ht="12.75" customHeight="1" x14ac:dyDescent="0.2"/>
    <row r="241906" ht="12.75" customHeight="1" x14ac:dyDescent="0.2"/>
    <row r="241910" ht="12.75" customHeight="1" x14ac:dyDescent="0.2"/>
    <row r="241914" ht="12.75" customHeight="1" x14ac:dyDescent="0.2"/>
    <row r="241918" ht="12.75" customHeight="1" x14ac:dyDescent="0.2"/>
    <row r="241922" ht="12.75" customHeight="1" x14ac:dyDescent="0.2"/>
    <row r="241926" ht="12.75" customHeight="1" x14ac:dyDescent="0.2"/>
    <row r="241930" ht="12.75" customHeight="1" x14ac:dyDescent="0.2"/>
    <row r="241934" ht="12.75" customHeight="1" x14ac:dyDescent="0.2"/>
    <row r="241938" ht="12.75" customHeight="1" x14ac:dyDescent="0.2"/>
    <row r="241942" ht="12.75" customHeight="1" x14ac:dyDescent="0.2"/>
    <row r="241946" ht="12.75" customHeight="1" x14ac:dyDescent="0.2"/>
    <row r="241950" ht="12.75" customHeight="1" x14ac:dyDescent="0.2"/>
    <row r="241954" ht="12.75" customHeight="1" x14ac:dyDescent="0.2"/>
    <row r="241958" ht="12.75" customHeight="1" x14ac:dyDescent="0.2"/>
    <row r="241962" ht="12.75" customHeight="1" x14ac:dyDescent="0.2"/>
    <row r="241966" ht="12.75" customHeight="1" x14ac:dyDescent="0.2"/>
    <row r="241970" ht="12.75" customHeight="1" x14ac:dyDescent="0.2"/>
    <row r="241974" ht="12.75" customHeight="1" x14ac:dyDescent="0.2"/>
    <row r="241978" ht="12.75" customHeight="1" x14ac:dyDescent="0.2"/>
    <row r="241982" ht="12.75" customHeight="1" x14ac:dyDescent="0.2"/>
    <row r="241986" ht="12.75" customHeight="1" x14ac:dyDescent="0.2"/>
    <row r="241990" ht="12.75" customHeight="1" x14ac:dyDescent="0.2"/>
    <row r="241994" ht="12.75" customHeight="1" x14ac:dyDescent="0.2"/>
    <row r="241998" ht="12.75" customHeight="1" x14ac:dyDescent="0.2"/>
    <row r="242002" ht="12.75" customHeight="1" x14ac:dyDescent="0.2"/>
    <row r="242006" ht="12.75" customHeight="1" x14ac:dyDescent="0.2"/>
    <row r="242010" ht="12.75" customHeight="1" x14ac:dyDescent="0.2"/>
    <row r="242014" ht="12.75" customHeight="1" x14ac:dyDescent="0.2"/>
    <row r="242018" ht="12.75" customHeight="1" x14ac:dyDescent="0.2"/>
    <row r="242022" ht="12.75" customHeight="1" x14ac:dyDescent="0.2"/>
    <row r="242026" ht="12.75" customHeight="1" x14ac:dyDescent="0.2"/>
    <row r="242030" ht="12.75" customHeight="1" x14ac:dyDescent="0.2"/>
    <row r="242034" ht="12.75" customHeight="1" x14ac:dyDescent="0.2"/>
    <row r="242038" ht="12.75" customHeight="1" x14ac:dyDescent="0.2"/>
    <row r="242042" ht="12.75" customHeight="1" x14ac:dyDescent="0.2"/>
    <row r="242046" ht="12.75" customHeight="1" x14ac:dyDescent="0.2"/>
    <row r="242050" ht="12.75" customHeight="1" x14ac:dyDescent="0.2"/>
    <row r="242054" ht="12.75" customHeight="1" x14ac:dyDescent="0.2"/>
    <row r="242058" ht="12.75" customHeight="1" x14ac:dyDescent="0.2"/>
    <row r="242062" ht="12.75" customHeight="1" x14ac:dyDescent="0.2"/>
    <row r="242066" ht="12.75" customHeight="1" x14ac:dyDescent="0.2"/>
    <row r="242070" ht="12.75" customHeight="1" x14ac:dyDescent="0.2"/>
    <row r="242074" ht="12.75" customHeight="1" x14ac:dyDescent="0.2"/>
    <row r="242078" ht="12.75" customHeight="1" x14ac:dyDescent="0.2"/>
    <row r="242082" ht="12.75" customHeight="1" x14ac:dyDescent="0.2"/>
    <row r="242086" ht="12.75" customHeight="1" x14ac:dyDescent="0.2"/>
    <row r="242090" ht="12.75" customHeight="1" x14ac:dyDescent="0.2"/>
    <row r="242094" ht="12.75" customHeight="1" x14ac:dyDescent="0.2"/>
    <row r="242098" ht="12.75" customHeight="1" x14ac:dyDescent="0.2"/>
    <row r="242102" ht="12.75" customHeight="1" x14ac:dyDescent="0.2"/>
    <row r="242106" ht="12.75" customHeight="1" x14ac:dyDescent="0.2"/>
    <row r="242110" ht="12.75" customHeight="1" x14ac:dyDescent="0.2"/>
    <row r="242114" ht="12.75" customHeight="1" x14ac:dyDescent="0.2"/>
    <row r="242118" ht="12.75" customHeight="1" x14ac:dyDescent="0.2"/>
    <row r="242122" ht="12.75" customHeight="1" x14ac:dyDescent="0.2"/>
    <row r="242126" ht="12.75" customHeight="1" x14ac:dyDescent="0.2"/>
    <row r="242130" ht="12.75" customHeight="1" x14ac:dyDescent="0.2"/>
    <row r="242134" ht="12.75" customHeight="1" x14ac:dyDescent="0.2"/>
    <row r="242138" ht="12.75" customHeight="1" x14ac:dyDescent="0.2"/>
    <row r="242142" ht="12.75" customHeight="1" x14ac:dyDescent="0.2"/>
    <row r="242146" ht="12.75" customHeight="1" x14ac:dyDescent="0.2"/>
    <row r="242150" ht="12.75" customHeight="1" x14ac:dyDescent="0.2"/>
    <row r="242154" ht="12.75" customHeight="1" x14ac:dyDescent="0.2"/>
    <row r="242158" ht="12.75" customHeight="1" x14ac:dyDescent="0.2"/>
    <row r="242162" ht="12.75" customHeight="1" x14ac:dyDescent="0.2"/>
    <row r="242166" ht="12.75" customHeight="1" x14ac:dyDescent="0.2"/>
    <row r="242170" ht="12.75" customHeight="1" x14ac:dyDescent="0.2"/>
    <row r="242174" ht="12.75" customHeight="1" x14ac:dyDescent="0.2"/>
    <row r="242178" ht="12.75" customHeight="1" x14ac:dyDescent="0.2"/>
    <row r="242182" ht="12.75" customHeight="1" x14ac:dyDescent="0.2"/>
    <row r="242186" ht="12.75" customHeight="1" x14ac:dyDescent="0.2"/>
    <row r="242190" ht="12.75" customHeight="1" x14ac:dyDescent="0.2"/>
    <row r="242194" ht="12.75" customHeight="1" x14ac:dyDescent="0.2"/>
    <row r="242198" ht="12.75" customHeight="1" x14ac:dyDescent="0.2"/>
    <row r="242202" ht="12.75" customHeight="1" x14ac:dyDescent="0.2"/>
    <row r="242206" ht="12.75" customHeight="1" x14ac:dyDescent="0.2"/>
    <row r="242210" ht="12.75" customHeight="1" x14ac:dyDescent="0.2"/>
    <row r="242214" ht="12.75" customHeight="1" x14ac:dyDescent="0.2"/>
    <row r="242218" ht="12.75" customHeight="1" x14ac:dyDescent="0.2"/>
    <row r="242222" ht="12.75" customHeight="1" x14ac:dyDescent="0.2"/>
    <row r="242226" ht="12.75" customHeight="1" x14ac:dyDescent="0.2"/>
    <row r="242230" ht="12.75" customHeight="1" x14ac:dyDescent="0.2"/>
    <row r="242234" ht="12.75" customHeight="1" x14ac:dyDescent="0.2"/>
    <row r="242238" ht="12.75" customHeight="1" x14ac:dyDescent="0.2"/>
    <row r="242242" ht="12.75" customHeight="1" x14ac:dyDescent="0.2"/>
    <row r="242246" ht="12.75" customHeight="1" x14ac:dyDescent="0.2"/>
    <row r="242250" ht="12.75" customHeight="1" x14ac:dyDescent="0.2"/>
    <row r="242254" ht="12.75" customHeight="1" x14ac:dyDescent="0.2"/>
    <row r="242258" ht="12.75" customHeight="1" x14ac:dyDescent="0.2"/>
    <row r="242262" ht="12.75" customHeight="1" x14ac:dyDescent="0.2"/>
    <row r="242266" ht="12.75" customHeight="1" x14ac:dyDescent="0.2"/>
    <row r="242270" ht="12.75" customHeight="1" x14ac:dyDescent="0.2"/>
    <row r="242274" ht="12.75" customHeight="1" x14ac:dyDescent="0.2"/>
    <row r="242278" ht="12.75" customHeight="1" x14ac:dyDescent="0.2"/>
    <row r="242282" ht="12.75" customHeight="1" x14ac:dyDescent="0.2"/>
    <row r="242286" ht="12.75" customHeight="1" x14ac:dyDescent="0.2"/>
    <row r="242290" ht="12.75" customHeight="1" x14ac:dyDescent="0.2"/>
    <row r="242294" ht="12.75" customHeight="1" x14ac:dyDescent="0.2"/>
    <row r="242298" ht="12.75" customHeight="1" x14ac:dyDescent="0.2"/>
    <row r="242302" ht="12.75" customHeight="1" x14ac:dyDescent="0.2"/>
    <row r="242306" ht="12.75" customHeight="1" x14ac:dyDescent="0.2"/>
    <row r="242310" ht="12.75" customHeight="1" x14ac:dyDescent="0.2"/>
    <row r="242314" ht="12.75" customHeight="1" x14ac:dyDescent="0.2"/>
    <row r="242318" ht="12.75" customHeight="1" x14ac:dyDescent="0.2"/>
    <row r="242322" ht="12.75" customHeight="1" x14ac:dyDescent="0.2"/>
    <row r="242326" ht="12.75" customHeight="1" x14ac:dyDescent="0.2"/>
    <row r="242330" ht="12.75" customHeight="1" x14ac:dyDescent="0.2"/>
    <row r="242334" ht="12.75" customHeight="1" x14ac:dyDescent="0.2"/>
    <row r="242338" ht="12.75" customHeight="1" x14ac:dyDescent="0.2"/>
    <row r="242342" ht="12.75" customHeight="1" x14ac:dyDescent="0.2"/>
    <row r="242346" ht="12.75" customHeight="1" x14ac:dyDescent="0.2"/>
    <row r="242350" ht="12.75" customHeight="1" x14ac:dyDescent="0.2"/>
    <row r="242354" ht="12.75" customHeight="1" x14ac:dyDescent="0.2"/>
    <row r="242358" ht="12.75" customHeight="1" x14ac:dyDescent="0.2"/>
    <row r="242362" ht="12.75" customHeight="1" x14ac:dyDescent="0.2"/>
    <row r="242366" ht="12.75" customHeight="1" x14ac:dyDescent="0.2"/>
    <row r="242370" ht="12.75" customHeight="1" x14ac:dyDescent="0.2"/>
    <row r="242374" ht="12.75" customHeight="1" x14ac:dyDescent="0.2"/>
    <row r="242378" ht="12.75" customHeight="1" x14ac:dyDescent="0.2"/>
    <row r="242382" ht="12.75" customHeight="1" x14ac:dyDescent="0.2"/>
    <row r="242386" ht="12.75" customHeight="1" x14ac:dyDescent="0.2"/>
    <row r="242390" ht="12.75" customHeight="1" x14ac:dyDescent="0.2"/>
    <row r="242394" ht="12.75" customHeight="1" x14ac:dyDescent="0.2"/>
    <row r="242398" ht="12.75" customHeight="1" x14ac:dyDescent="0.2"/>
    <row r="242402" ht="12.75" customHeight="1" x14ac:dyDescent="0.2"/>
    <row r="242406" ht="12.75" customHeight="1" x14ac:dyDescent="0.2"/>
    <row r="242410" ht="12.75" customHeight="1" x14ac:dyDescent="0.2"/>
    <row r="242414" ht="12.75" customHeight="1" x14ac:dyDescent="0.2"/>
    <row r="242418" ht="12.75" customHeight="1" x14ac:dyDescent="0.2"/>
    <row r="242422" ht="12.75" customHeight="1" x14ac:dyDescent="0.2"/>
    <row r="242426" ht="12.75" customHeight="1" x14ac:dyDescent="0.2"/>
    <row r="242430" ht="12.75" customHeight="1" x14ac:dyDescent="0.2"/>
    <row r="242434" ht="12.75" customHeight="1" x14ac:dyDescent="0.2"/>
    <row r="242438" ht="12.75" customHeight="1" x14ac:dyDescent="0.2"/>
    <row r="242442" ht="12.75" customHeight="1" x14ac:dyDescent="0.2"/>
    <row r="242446" ht="12.75" customHeight="1" x14ac:dyDescent="0.2"/>
    <row r="242450" ht="12.75" customHeight="1" x14ac:dyDescent="0.2"/>
    <row r="242454" ht="12.75" customHeight="1" x14ac:dyDescent="0.2"/>
    <row r="242458" ht="12.75" customHeight="1" x14ac:dyDescent="0.2"/>
    <row r="242462" ht="12.75" customHeight="1" x14ac:dyDescent="0.2"/>
    <row r="242466" ht="12.75" customHeight="1" x14ac:dyDescent="0.2"/>
    <row r="242470" ht="12.75" customHeight="1" x14ac:dyDescent="0.2"/>
    <row r="242474" ht="12.75" customHeight="1" x14ac:dyDescent="0.2"/>
    <row r="242478" ht="12.75" customHeight="1" x14ac:dyDescent="0.2"/>
    <row r="242482" ht="12.75" customHeight="1" x14ac:dyDescent="0.2"/>
    <row r="242486" ht="12.75" customHeight="1" x14ac:dyDescent="0.2"/>
    <row r="242490" ht="12.75" customHeight="1" x14ac:dyDescent="0.2"/>
    <row r="242494" ht="12.75" customHeight="1" x14ac:dyDescent="0.2"/>
    <row r="242498" ht="12.75" customHeight="1" x14ac:dyDescent="0.2"/>
    <row r="242502" ht="12.75" customHeight="1" x14ac:dyDescent="0.2"/>
    <row r="242506" ht="12.75" customHeight="1" x14ac:dyDescent="0.2"/>
    <row r="242510" ht="12.75" customHeight="1" x14ac:dyDescent="0.2"/>
    <row r="242514" ht="12.75" customHeight="1" x14ac:dyDescent="0.2"/>
    <row r="242518" ht="12.75" customHeight="1" x14ac:dyDescent="0.2"/>
    <row r="242522" ht="12.75" customHeight="1" x14ac:dyDescent="0.2"/>
    <row r="242526" ht="12.75" customHeight="1" x14ac:dyDescent="0.2"/>
    <row r="242530" ht="12.75" customHeight="1" x14ac:dyDescent="0.2"/>
    <row r="242534" ht="12.75" customHeight="1" x14ac:dyDescent="0.2"/>
    <row r="242538" ht="12.75" customHeight="1" x14ac:dyDescent="0.2"/>
    <row r="242542" ht="12.75" customHeight="1" x14ac:dyDescent="0.2"/>
    <row r="242546" ht="12.75" customHeight="1" x14ac:dyDescent="0.2"/>
    <row r="242550" ht="12.75" customHeight="1" x14ac:dyDescent="0.2"/>
    <row r="242554" ht="12.75" customHeight="1" x14ac:dyDescent="0.2"/>
    <row r="242558" ht="12.75" customHeight="1" x14ac:dyDescent="0.2"/>
    <row r="242562" ht="12.75" customHeight="1" x14ac:dyDescent="0.2"/>
    <row r="242566" ht="12.75" customHeight="1" x14ac:dyDescent="0.2"/>
    <row r="242570" ht="12.75" customHeight="1" x14ac:dyDescent="0.2"/>
    <row r="242574" ht="12.75" customHeight="1" x14ac:dyDescent="0.2"/>
    <row r="242578" ht="12.75" customHeight="1" x14ac:dyDescent="0.2"/>
    <row r="242582" ht="12.75" customHeight="1" x14ac:dyDescent="0.2"/>
    <row r="242586" ht="12.75" customHeight="1" x14ac:dyDescent="0.2"/>
    <row r="242590" ht="12.75" customHeight="1" x14ac:dyDescent="0.2"/>
    <row r="242594" ht="12.75" customHeight="1" x14ac:dyDescent="0.2"/>
    <row r="242598" ht="12.75" customHeight="1" x14ac:dyDescent="0.2"/>
    <row r="242602" ht="12.75" customHeight="1" x14ac:dyDescent="0.2"/>
    <row r="242606" ht="12.75" customHeight="1" x14ac:dyDescent="0.2"/>
    <row r="242610" ht="12.75" customHeight="1" x14ac:dyDescent="0.2"/>
    <row r="242614" ht="12.75" customHeight="1" x14ac:dyDescent="0.2"/>
    <row r="242618" ht="12.75" customHeight="1" x14ac:dyDescent="0.2"/>
    <row r="242622" ht="12.75" customHeight="1" x14ac:dyDescent="0.2"/>
    <row r="242626" ht="12.75" customHeight="1" x14ac:dyDescent="0.2"/>
    <row r="242630" ht="12.75" customHeight="1" x14ac:dyDescent="0.2"/>
    <row r="242634" ht="12.75" customHeight="1" x14ac:dyDescent="0.2"/>
    <row r="242638" ht="12.75" customHeight="1" x14ac:dyDescent="0.2"/>
    <row r="242642" ht="12.75" customHeight="1" x14ac:dyDescent="0.2"/>
    <row r="242646" ht="12.75" customHeight="1" x14ac:dyDescent="0.2"/>
    <row r="242650" ht="12.75" customHeight="1" x14ac:dyDescent="0.2"/>
    <row r="242654" ht="12.75" customHeight="1" x14ac:dyDescent="0.2"/>
    <row r="242658" ht="12.75" customHeight="1" x14ac:dyDescent="0.2"/>
    <row r="242662" ht="12.75" customHeight="1" x14ac:dyDescent="0.2"/>
    <row r="242666" ht="12.75" customHeight="1" x14ac:dyDescent="0.2"/>
    <row r="242670" ht="12.75" customHeight="1" x14ac:dyDescent="0.2"/>
    <row r="242674" ht="12.75" customHeight="1" x14ac:dyDescent="0.2"/>
    <row r="242678" ht="12.75" customHeight="1" x14ac:dyDescent="0.2"/>
    <row r="242682" ht="12.75" customHeight="1" x14ac:dyDescent="0.2"/>
    <row r="242686" ht="12.75" customHeight="1" x14ac:dyDescent="0.2"/>
    <row r="242690" ht="12.75" customHeight="1" x14ac:dyDescent="0.2"/>
    <row r="242694" ht="12.75" customHeight="1" x14ac:dyDescent="0.2"/>
    <row r="242698" ht="12.75" customHeight="1" x14ac:dyDescent="0.2"/>
    <row r="242702" ht="12.75" customHeight="1" x14ac:dyDescent="0.2"/>
    <row r="242706" ht="12.75" customHeight="1" x14ac:dyDescent="0.2"/>
    <row r="242710" ht="12.75" customHeight="1" x14ac:dyDescent="0.2"/>
    <row r="242714" ht="12.75" customHeight="1" x14ac:dyDescent="0.2"/>
    <row r="242718" ht="12.75" customHeight="1" x14ac:dyDescent="0.2"/>
    <row r="242722" ht="12.75" customHeight="1" x14ac:dyDescent="0.2"/>
    <row r="242726" ht="12.75" customHeight="1" x14ac:dyDescent="0.2"/>
    <row r="242730" ht="12.75" customHeight="1" x14ac:dyDescent="0.2"/>
    <row r="242734" ht="12.75" customHeight="1" x14ac:dyDescent="0.2"/>
    <row r="242738" ht="12.75" customHeight="1" x14ac:dyDescent="0.2"/>
    <row r="242742" ht="12.75" customHeight="1" x14ac:dyDescent="0.2"/>
    <row r="242746" ht="12.75" customHeight="1" x14ac:dyDescent="0.2"/>
    <row r="242750" ht="12.75" customHeight="1" x14ac:dyDescent="0.2"/>
    <row r="242754" ht="12.75" customHeight="1" x14ac:dyDescent="0.2"/>
    <row r="242758" ht="12.75" customHeight="1" x14ac:dyDescent="0.2"/>
    <row r="242762" ht="12.75" customHeight="1" x14ac:dyDescent="0.2"/>
    <row r="242766" ht="12.75" customHeight="1" x14ac:dyDescent="0.2"/>
    <row r="242770" ht="12.75" customHeight="1" x14ac:dyDescent="0.2"/>
    <row r="242774" ht="12.75" customHeight="1" x14ac:dyDescent="0.2"/>
    <row r="242778" ht="12.75" customHeight="1" x14ac:dyDescent="0.2"/>
    <row r="242782" ht="12.75" customHeight="1" x14ac:dyDescent="0.2"/>
    <row r="242786" ht="12.75" customHeight="1" x14ac:dyDescent="0.2"/>
    <row r="242790" ht="12.75" customHeight="1" x14ac:dyDescent="0.2"/>
    <row r="242794" ht="12.75" customHeight="1" x14ac:dyDescent="0.2"/>
    <row r="242798" ht="12.75" customHeight="1" x14ac:dyDescent="0.2"/>
    <row r="242802" ht="12.75" customHeight="1" x14ac:dyDescent="0.2"/>
    <row r="242806" ht="12.75" customHeight="1" x14ac:dyDescent="0.2"/>
    <row r="242810" ht="12.75" customHeight="1" x14ac:dyDescent="0.2"/>
    <row r="242814" ht="12.75" customHeight="1" x14ac:dyDescent="0.2"/>
    <row r="242818" ht="12.75" customHeight="1" x14ac:dyDescent="0.2"/>
    <row r="242822" ht="12.75" customHeight="1" x14ac:dyDescent="0.2"/>
    <row r="242826" ht="12.75" customHeight="1" x14ac:dyDescent="0.2"/>
    <row r="242830" ht="12.75" customHeight="1" x14ac:dyDescent="0.2"/>
    <row r="242834" ht="12.75" customHeight="1" x14ac:dyDescent="0.2"/>
    <row r="242838" ht="12.75" customHeight="1" x14ac:dyDescent="0.2"/>
    <row r="242842" ht="12.75" customHeight="1" x14ac:dyDescent="0.2"/>
    <row r="242846" ht="12.75" customHeight="1" x14ac:dyDescent="0.2"/>
    <row r="242850" ht="12.75" customHeight="1" x14ac:dyDescent="0.2"/>
    <row r="242854" ht="12.75" customHeight="1" x14ac:dyDescent="0.2"/>
    <row r="242858" ht="12.75" customHeight="1" x14ac:dyDescent="0.2"/>
    <row r="242862" ht="12.75" customHeight="1" x14ac:dyDescent="0.2"/>
    <row r="242866" ht="12.75" customHeight="1" x14ac:dyDescent="0.2"/>
    <row r="242870" ht="12.75" customHeight="1" x14ac:dyDescent="0.2"/>
    <row r="242874" ht="12.75" customHeight="1" x14ac:dyDescent="0.2"/>
    <row r="242878" ht="12.75" customHeight="1" x14ac:dyDescent="0.2"/>
    <row r="242882" ht="12.75" customHeight="1" x14ac:dyDescent="0.2"/>
    <row r="242886" ht="12.75" customHeight="1" x14ac:dyDescent="0.2"/>
    <row r="242890" ht="12.75" customHeight="1" x14ac:dyDescent="0.2"/>
    <row r="242894" ht="12.75" customHeight="1" x14ac:dyDescent="0.2"/>
    <row r="242898" ht="12.75" customHeight="1" x14ac:dyDescent="0.2"/>
    <row r="242902" ht="12.75" customHeight="1" x14ac:dyDescent="0.2"/>
    <row r="242906" ht="12.75" customHeight="1" x14ac:dyDescent="0.2"/>
    <row r="242910" ht="12.75" customHeight="1" x14ac:dyDescent="0.2"/>
    <row r="242914" ht="12.75" customHeight="1" x14ac:dyDescent="0.2"/>
    <row r="242918" ht="12.75" customHeight="1" x14ac:dyDescent="0.2"/>
    <row r="242922" ht="12.75" customHeight="1" x14ac:dyDescent="0.2"/>
    <row r="242926" ht="12.75" customHeight="1" x14ac:dyDescent="0.2"/>
    <row r="242930" ht="12.75" customHeight="1" x14ac:dyDescent="0.2"/>
    <row r="242934" ht="12.75" customHeight="1" x14ac:dyDescent="0.2"/>
    <row r="242938" ht="12.75" customHeight="1" x14ac:dyDescent="0.2"/>
    <row r="242942" ht="12.75" customHeight="1" x14ac:dyDescent="0.2"/>
    <row r="242946" ht="12.75" customHeight="1" x14ac:dyDescent="0.2"/>
    <row r="242950" ht="12.75" customHeight="1" x14ac:dyDescent="0.2"/>
    <row r="242954" ht="12.75" customHeight="1" x14ac:dyDescent="0.2"/>
    <row r="242958" ht="12.75" customHeight="1" x14ac:dyDescent="0.2"/>
    <row r="242962" ht="12.75" customHeight="1" x14ac:dyDescent="0.2"/>
    <row r="242966" ht="12.75" customHeight="1" x14ac:dyDescent="0.2"/>
    <row r="242970" ht="12.75" customHeight="1" x14ac:dyDescent="0.2"/>
    <row r="242974" ht="12.75" customHeight="1" x14ac:dyDescent="0.2"/>
    <row r="242978" ht="12.75" customHeight="1" x14ac:dyDescent="0.2"/>
    <row r="242982" ht="12.75" customHeight="1" x14ac:dyDescent="0.2"/>
    <row r="242986" ht="12.75" customHeight="1" x14ac:dyDescent="0.2"/>
    <row r="242990" ht="12.75" customHeight="1" x14ac:dyDescent="0.2"/>
    <row r="242994" ht="12.75" customHeight="1" x14ac:dyDescent="0.2"/>
    <row r="242998" ht="12.75" customHeight="1" x14ac:dyDescent="0.2"/>
    <row r="243002" ht="12.75" customHeight="1" x14ac:dyDescent="0.2"/>
    <row r="243006" ht="12.75" customHeight="1" x14ac:dyDescent="0.2"/>
    <row r="243010" ht="12.75" customHeight="1" x14ac:dyDescent="0.2"/>
    <row r="243014" ht="12.75" customHeight="1" x14ac:dyDescent="0.2"/>
    <row r="243018" ht="12.75" customHeight="1" x14ac:dyDescent="0.2"/>
    <row r="243022" ht="12.75" customHeight="1" x14ac:dyDescent="0.2"/>
    <row r="243026" ht="12.75" customHeight="1" x14ac:dyDescent="0.2"/>
    <row r="243030" ht="12.75" customHeight="1" x14ac:dyDescent="0.2"/>
    <row r="243034" ht="12.75" customHeight="1" x14ac:dyDescent="0.2"/>
    <row r="243038" ht="12.75" customHeight="1" x14ac:dyDescent="0.2"/>
    <row r="243042" ht="12.75" customHeight="1" x14ac:dyDescent="0.2"/>
    <row r="243046" ht="12.75" customHeight="1" x14ac:dyDescent="0.2"/>
    <row r="243050" ht="12.75" customHeight="1" x14ac:dyDescent="0.2"/>
    <row r="243054" ht="12.75" customHeight="1" x14ac:dyDescent="0.2"/>
    <row r="243058" ht="12.75" customHeight="1" x14ac:dyDescent="0.2"/>
    <row r="243062" ht="12.75" customHeight="1" x14ac:dyDescent="0.2"/>
    <row r="243066" ht="12.75" customHeight="1" x14ac:dyDescent="0.2"/>
    <row r="243070" ht="12.75" customHeight="1" x14ac:dyDescent="0.2"/>
    <row r="243074" ht="12.75" customHeight="1" x14ac:dyDescent="0.2"/>
    <row r="243078" ht="12.75" customHeight="1" x14ac:dyDescent="0.2"/>
    <row r="243082" ht="12.75" customHeight="1" x14ac:dyDescent="0.2"/>
    <row r="243086" ht="12.75" customHeight="1" x14ac:dyDescent="0.2"/>
    <row r="243090" ht="12.75" customHeight="1" x14ac:dyDescent="0.2"/>
    <row r="243094" ht="12.75" customHeight="1" x14ac:dyDescent="0.2"/>
    <row r="243098" ht="12.75" customHeight="1" x14ac:dyDescent="0.2"/>
    <row r="243102" ht="12.75" customHeight="1" x14ac:dyDescent="0.2"/>
    <row r="243106" ht="12.75" customHeight="1" x14ac:dyDescent="0.2"/>
    <row r="243110" ht="12.75" customHeight="1" x14ac:dyDescent="0.2"/>
    <row r="243114" ht="12.75" customHeight="1" x14ac:dyDescent="0.2"/>
    <row r="243118" ht="12.75" customHeight="1" x14ac:dyDescent="0.2"/>
    <row r="243122" ht="12.75" customHeight="1" x14ac:dyDescent="0.2"/>
    <row r="243126" ht="12.75" customHeight="1" x14ac:dyDescent="0.2"/>
    <row r="243130" ht="12.75" customHeight="1" x14ac:dyDescent="0.2"/>
    <row r="243134" ht="12.75" customHeight="1" x14ac:dyDescent="0.2"/>
    <row r="243138" ht="12.75" customHeight="1" x14ac:dyDescent="0.2"/>
    <row r="243142" ht="12.75" customHeight="1" x14ac:dyDescent="0.2"/>
    <row r="243146" ht="12.75" customHeight="1" x14ac:dyDescent="0.2"/>
    <row r="243150" ht="12.75" customHeight="1" x14ac:dyDescent="0.2"/>
    <row r="243154" ht="12.75" customHeight="1" x14ac:dyDescent="0.2"/>
    <row r="243158" ht="12.75" customHeight="1" x14ac:dyDescent="0.2"/>
    <row r="243162" ht="12.75" customHeight="1" x14ac:dyDescent="0.2"/>
    <row r="243166" ht="12.75" customHeight="1" x14ac:dyDescent="0.2"/>
    <row r="243170" ht="12.75" customHeight="1" x14ac:dyDescent="0.2"/>
    <row r="243174" ht="12.75" customHeight="1" x14ac:dyDescent="0.2"/>
    <row r="243178" ht="12.75" customHeight="1" x14ac:dyDescent="0.2"/>
    <row r="243182" ht="12.75" customHeight="1" x14ac:dyDescent="0.2"/>
    <row r="243186" ht="12.75" customHeight="1" x14ac:dyDescent="0.2"/>
    <row r="243190" ht="12.75" customHeight="1" x14ac:dyDescent="0.2"/>
    <row r="243194" ht="12.75" customHeight="1" x14ac:dyDescent="0.2"/>
    <row r="243198" ht="12.75" customHeight="1" x14ac:dyDescent="0.2"/>
    <row r="243202" ht="12.75" customHeight="1" x14ac:dyDescent="0.2"/>
    <row r="243206" ht="12.75" customHeight="1" x14ac:dyDescent="0.2"/>
    <row r="243210" ht="12.75" customHeight="1" x14ac:dyDescent="0.2"/>
    <row r="243214" ht="12.75" customHeight="1" x14ac:dyDescent="0.2"/>
    <row r="243218" ht="12.75" customHeight="1" x14ac:dyDescent="0.2"/>
    <row r="243222" ht="12.75" customHeight="1" x14ac:dyDescent="0.2"/>
    <row r="243226" ht="12.75" customHeight="1" x14ac:dyDescent="0.2"/>
    <row r="243230" ht="12.75" customHeight="1" x14ac:dyDescent="0.2"/>
    <row r="243234" ht="12.75" customHeight="1" x14ac:dyDescent="0.2"/>
    <row r="243238" ht="12.75" customHeight="1" x14ac:dyDescent="0.2"/>
    <row r="243242" ht="12.75" customHeight="1" x14ac:dyDescent="0.2"/>
    <row r="243246" ht="12.75" customHeight="1" x14ac:dyDescent="0.2"/>
    <row r="243250" ht="12.75" customHeight="1" x14ac:dyDescent="0.2"/>
    <row r="243254" ht="12.75" customHeight="1" x14ac:dyDescent="0.2"/>
    <row r="243258" ht="12.75" customHeight="1" x14ac:dyDescent="0.2"/>
    <row r="243262" ht="12.75" customHeight="1" x14ac:dyDescent="0.2"/>
    <row r="243266" ht="12.75" customHeight="1" x14ac:dyDescent="0.2"/>
    <row r="243270" ht="12.75" customHeight="1" x14ac:dyDescent="0.2"/>
    <row r="243274" ht="12.75" customHeight="1" x14ac:dyDescent="0.2"/>
    <row r="243278" ht="12.75" customHeight="1" x14ac:dyDescent="0.2"/>
    <row r="243282" ht="12.75" customHeight="1" x14ac:dyDescent="0.2"/>
    <row r="243286" ht="12.75" customHeight="1" x14ac:dyDescent="0.2"/>
    <row r="243290" ht="12.75" customHeight="1" x14ac:dyDescent="0.2"/>
    <row r="243294" ht="12.75" customHeight="1" x14ac:dyDescent="0.2"/>
    <row r="243298" ht="12.75" customHeight="1" x14ac:dyDescent="0.2"/>
    <row r="243302" ht="12.75" customHeight="1" x14ac:dyDescent="0.2"/>
    <row r="243306" ht="12.75" customHeight="1" x14ac:dyDescent="0.2"/>
    <row r="243310" ht="12.75" customHeight="1" x14ac:dyDescent="0.2"/>
    <row r="243314" ht="12.75" customHeight="1" x14ac:dyDescent="0.2"/>
    <row r="243318" ht="12.75" customHeight="1" x14ac:dyDescent="0.2"/>
    <row r="243322" ht="12.75" customHeight="1" x14ac:dyDescent="0.2"/>
    <row r="243326" ht="12.75" customHeight="1" x14ac:dyDescent="0.2"/>
    <row r="243330" ht="12.75" customHeight="1" x14ac:dyDescent="0.2"/>
    <row r="243334" ht="12.75" customHeight="1" x14ac:dyDescent="0.2"/>
    <row r="243338" ht="12.75" customHeight="1" x14ac:dyDescent="0.2"/>
    <row r="243342" ht="12.75" customHeight="1" x14ac:dyDescent="0.2"/>
    <row r="243346" ht="12.75" customHeight="1" x14ac:dyDescent="0.2"/>
    <row r="243350" ht="12.75" customHeight="1" x14ac:dyDescent="0.2"/>
    <row r="243354" ht="12.75" customHeight="1" x14ac:dyDescent="0.2"/>
    <row r="243358" ht="12.75" customHeight="1" x14ac:dyDescent="0.2"/>
    <row r="243362" ht="12.75" customHeight="1" x14ac:dyDescent="0.2"/>
    <row r="243366" ht="12.75" customHeight="1" x14ac:dyDescent="0.2"/>
    <row r="243370" ht="12.75" customHeight="1" x14ac:dyDescent="0.2"/>
    <row r="243374" ht="12.75" customHeight="1" x14ac:dyDescent="0.2"/>
    <row r="243378" ht="12.75" customHeight="1" x14ac:dyDescent="0.2"/>
    <row r="243382" ht="12.75" customHeight="1" x14ac:dyDescent="0.2"/>
    <row r="243386" ht="12.75" customHeight="1" x14ac:dyDescent="0.2"/>
    <row r="243390" ht="12.75" customHeight="1" x14ac:dyDescent="0.2"/>
    <row r="243394" ht="12.75" customHeight="1" x14ac:dyDescent="0.2"/>
    <row r="243398" ht="12.75" customHeight="1" x14ac:dyDescent="0.2"/>
    <row r="243402" ht="12.75" customHeight="1" x14ac:dyDescent="0.2"/>
    <row r="243406" ht="12.75" customHeight="1" x14ac:dyDescent="0.2"/>
    <row r="243410" ht="12.75" customHeight="1" x14ac:dyDescent="0.2"/>
    <row r="243414" ht="12.75" customHeight="1" x14ac:dyDescent="0.2"/>
    <row r="243418" ht="12.75" customHeight="1" x14ac:dyDescent="0.2"/>
    <row r="243422" ht="12.75" customHeight="1" x14ac:dyDescent="0.2"/>
    <row r="243426" ht="12.75" customHeight="1" x14ac:dyDescent="0.2"/>
    <row r="243430" ht="12.75" customHeight="1" x14ac:dyDescent="0.2"/>
    <row r="243434" ht="12.75" customHeight="1" x14ac:dyDescent="0.2"/>
    <row r="243438" ht="12.75" customHeight="1" x14ac:dyDescent="0.2"/>
    <row r="243442" ht="12.75" customHeight="1" x14ac:dyDescent="0.2"/>
    <row r="243446" ht="12.75" customHeight="1" x14ac:dyDescent="0.2"/>
    <row r="243450" ht="12.75" customHeight="1" x14ac:dyDescent="0.2"/>
    <row r="243454" ht="12.75" customHeight="1" x14ac:dyDescent="0.2"/>
    <row r="243458" ht="12.75" customHeight="1" x14ac:dyDescent="0.2"/>
    <row r="243462" ht="12.75" customHeight="1" x14ac:dyDescent="0.2"/>
    <row r="243466" ht="12.75" customHeight="1" x14ac:dyDescent="0.2"/>
    <row r="243470" ht="12.75" customHeight="1" x14ac:dyDescent="0.2"/>
    <row r="243474" ht="12.75" customHeight="1" x14ac:dyDescent="0.2"/>
    <row r="243478" ht="12.75" customHeight="1" x14ac:dyDescent="0.2"/>
    <row r="243482" ht="12.75" customHeight="1" x14ac:dyDescent="0.2"/>
    <row r="243486" ht="12.75" customHeight="1" x14ac:dyDescent="0.2"/>
    <row r="243490" ht="12.75" customHeight="1" x14ac:dyDescent="0.2"/>
    <row r="243494" ht="12.75" customHeight="1" x14ac:dyDescent="0.2"/>
    <row r="243498" ht="12.75" customHeight="1" x14ac:dyDescent="0.2"/>
    <row r="243502" ht="12.75" customHeight="1" x14ac:dyDescent="0.2"/>
    <row r="243506" ht="12.75" customHeight="1" x14ac:dyDescent="0.2"/>
    <row r="243510" ht="12.75" customHeight="1" x14ac:dyDescent="0.2"/>
    <row r="243514" ht="12.75" customHeight="1" x14ac:dyDescent="0.2"/>
    <row r="243518" ht="12.75" customHeight="1" x14ac:dyDescent="0.2"/>
    <row r="243522" ht="12.75" customHeight="1" x14ac:dyDescent="0.2"/>
    <row r="243526" ht="12.75" customHeight="1" x14ac:dyDescent="0.2"/>
    <row r="243530" ht="12.75" customHeight="1" x14ac:dyDescent="0.2"/>
    <row r="243534" ht="12.75" customHeight="1" x14ac:dyDescent="0.2"/>
    <row r="243538" ht="12.75" customHeight="1" x14ac:dyDescent="0.2"/>
    <row r="243542" ht="12.75" customHeight="1" x14ac:dyDescent="0.2"/>
    <row r="243546" ht="12.75" customHeight="1" x14ac:dyDescent="0.2"/>
    <row r="243550" ht="12.75" customHeight="1" x14ac:dyDescent="0.2"/>
    <row r="243554" ht="12.75" customHeight="1" x14ac:dyDescent="0.2"/>
    <row r="243558" ht="12.75" customHeight="1" x14ac:dyDescent="0.2"/>
    <row r="243562" ht="12.75" customHeight="1" x14ac:dyDescent="0.2"/>
    <row r="243566" ht="12.75" customHeight="1" x14ac:dyDescent="0.2"/>
    <row r="243570" ht="12.75" customHeight="1" x14ac:dyDescent="0.2"/>
    <row r="243574" ht="12.75" customHeight="1" x14ac:dyDescent="0.2"/>
    <row r="243578" ht="12.75" customHeight="1" x14ac:dyDescent="0.2"/>
    <row r="243582" ht="12.75" customHeight="1" x14ac:dyDescent="0.2"/>
    <row r="243586" ht="12.75" customHeight="1" x14ac:dyDescent="0.2"/>
    <row r="243590" ht="12.75" customHeight="1" x14ac:dyDescent="0.2"/>
    <row r="243594" ht="12.75" customHeight="1" x14ac:dyDescent="0.2"/>
    <row r="243598" ht="12.75" customHeight="1" x14ac:dyDescent="0.2"/>
    <row r="243602" ht="12.75" customHeight="1" x14ac:dyDescent="0.2"/>
    <row r="243606" ht="12.75" customHeight="1" x14ac:dyDescent="0.2"/>
    <row r="243610" ht="12.75" customHeight="1" x14ac:dyDescent="0.2"/>
    <row r="243614" ht="12.75" customHeight="1" x14ac:dyDescent="0.2"/>
    <row r="243618" ht="12.75" customHeight="1" x14ac:dyDescent="0.2"/>
    <row r="243622" ht="12.75" customHeight="1" x14ac:dyDescent="0.2"/>
    <row r="243626" ht="12.75" customHeight="1" x14ac:dyDescent="0.2"/>
    <row r="243630" ht="12.75" customHeight="1" x14ac:dyDescent="0.2"/>
    <row r="243634" ht="12.75" customHeight="1" x14ac:dyDescent="0.2"/>
    <row r="243638" ht="12.75" customHeight="1" x14ac:dyDescent="0.2"/>
    <row r="243642" ht="12.75" customHeight="1" x14ac:dyDescent="0.2"/>
    <row r="243646" ht="12.75" customHeight="1" x14ac:dyDescent="0.2"/>
    <row r="243650" ht="12.75" customHeight="1" x14ac:dyDescent="0.2"/>
    <row r="243654" ht="12.75" customHeight="1" x14ac:dyDescent="0.2"/>
    <row r="243658" ht="12.75" customHeight="1" x14ac:dyDescent="0.2"/>
    <row r="243662" ht="12.75" customHeight="1" x14ac:dyDescent="0.2"/>
    <row r="243666" ht="12.75" customHeight="1" x14ac:dyDescent="0.2"/>
    <row r="243670" ht="12.75" customHeight="1" x14ac:dyDescent="0.2"/>
    <row r="243674" ht="12.75" customHeight="1" x14ac:dyDescent="0.2"/>
    <row r="243678" ht="12.75" customHeight="1" x14ac:dyDescent="0.2"/>
    <row r="243682" ht="12.75" customHeight="1" x14ac:dyDescent="0.2"/>
    <row r="243686" ht="12.75" customHeight="1" x14ac:dyDescent="0.2"/>
    <row r="243690" ht="12.75" customHeight="1" x14ac:dyDescent="0.2"/>
    <row r="243694" ht="12.75" customHeight="1" x14ac:dyDescent="0.2"/>
    <row r="243698" ht="12.75" customHeight="1" x14ac:dyDescent="0.2"/>
    <row r="243702" ht="12.75" customHeight="1" x14ac:dyDescent="0.2"/>
    <row r="243706" ht="12.75" customHeight="1" x14ac:dyDescent="0.2"/>
    <row r="243710" ht="12.75" customHeight="1" x14ac:dyDescent="0.2"/>
    <row r="243714" ht="12.75" customHeight="1" x14ac:dyDescent="0.2"/>
    <row r="243718" ht="12.75" customHeight="1" x14ac:dyDescent="0.2"/>
    <row r="243722" ht="12.75" customHeight="1" x14ac:dyDescent="0.2"/>
    <row r="243726" ht="12.75" customHeight="1" x14ac:dyDescent="0.2"/>
    <row r="243730" ht="12.75" customHeight="1" x14ac:dyDescent="0.2"/>
    <row r="243734" ht="12.75" customHeight="1" x14ac:dyDescent="0.2"/>
    <row r="243738" ht="12.75" customHeight="1" x14ac:dyDescent="0.2"/>
    <row r="243742" ht="12.75" customHeight="1" x14ac:dyDescent="0.2"/>
    <row r="243746" ht="12.75" customHeight="1" x14ac:dyDescent="0.2"/>
    <row r="243750" ht="12.75" customHeight="1" x14ac:dyDescent="0.2"/>
    <row r="243754" ht="12.75" customHeight="1" x14ac:dyDescent="0.2"/>
    <row r="243758" ht="12.75" customHeight="1" x14ac:dyDescent="0.2"/>
    <row r="243762" ht="12.75" customHeight="1" x14ac:dyDescent="0.2"/>
    <row r="243766" ht="12.75" customHeight="1" x14ac:dyDescent="0.2"/>
    <row r="243770" ht="12.75" customHeight="1" x14ac:dyDescent="0.2"/>
    <row r="243774" ht="12.75" customHeight="1" x14ac:dyDescent="0.2"/>
    <row r="243778" ht="12.75" customHeight="1" x14ac:dyDescent="0.2"/>
    <row r="243782" ht="12.75" customHeight="1" x14ac:dyDescent="0.2"/>
    <row r="243786" ht="12.75" customHeight="1" x14ac:dyDescent="0.2"/>
    <row r="243790" ht="12.75" customHeight="1" x14ac:dyDescent="0.2"/>
    <row r="243794" ht="12.75" customHeight="1" x14ac:dyDescent="0.2"/>
    <row r="243798" ht="12.75" customHeight="1" x14ac:dyDescent="0.2"/>
    <row r="243802" ht="12.75" customHeight="1" x14ac:dyDescent="0.2"/>
    <row r="243806" ht="12.75" customHeight="1" x14ac:dyDescent="0.2"/>
    <row r="243810" ht="12.75" customHeight="1" x14ac:dyDescent="0.2"/>
    <row r="243814" ht="12.75" customHeight="1" x14ac:dyDescent="0.2"/>
    <row r="243818" ht="12.75" customHeight="1" x14ac:dyDescent="0.2"/>
    <row r="243822" ht="12.75" customHeight="1" x14ac:dyDescent="0.2"/>
    <row r="243826" ht="12.75" customHeight="1" x14ac:dyDescent="0.2"/>
    <row r="243830" ht="12.75" customHeight="1" x14ac:dyDescent="0.2"/>
    <row r="243834" ht="12.75" customHeight="1" x14ac:dyDescent="0.2"/>
    <row r="243838" ht="12.75" customHeight="1" x14ac:dyDescent="0.2"/>
    <row r="243842" ht="12.75" customHeight="1" x14ac:dyDescent="0.2"/>
    <row r="243846" ht="12.75" customHeight="1" x14ac:dyDescent="0.2"/>
    <row r="243850" ht="12.75" customHeight="1" x14ac:dyDescent="0.2"/>
    <row r="243854" ht="12.75" customHeight="1" x14ac:dyDescent="0.2"/>
    <row r="243858" ht="12.75" customHeight="1" x14ac:dyDescent="0.2"/>
    <row r="243862" ht="12.75" customHeight="1" x14ac:dyDescent="0.2"/>
    <row r="243866" ht="12.75" customHeight="1" x14ac:dyDescent="0.2"/>
    <row r="243870" ht="12.75" customHeight="1" x14ac:dyDescent="0.2"/>
    <row r="243874" ht="12.75" customHeight="1" x14ac:dyDescent="0.2"/>
    <row r="243878" ht="12.75" customHeight="1" x14ac:dyDescent="0.2"/>
    <row r="243882" ht="12.75" customHeight="1" x14ac:dyDescent="0.2"/>
    <row r="243886" ht="12.75" customHeight="1" x14ac:dyDescent="0.2"/>
    <row r="243890" ht="12.75" customHeight="1" x14ac:dyDescent="0.2"/>
    <row r="243894" ht="12.75" customHeight="1" x14ac:dyDescent="0.2"/>
    <row r="243898" ht="12.75" customHeight="1" x14ac:dyDescent="0.2"/>
    <row r="243902" ht="12.75" customHeight="1" x14ac:dyDescent="0.2"/>
    <row r="243906" ht="12.75" customHeight="1" x14ac:dyDescent="0.2"/>
    <row r="243910" ht="12.75" customHeight="1" x14ac:dyDescent="0.2"/>
    <row r="243914" ht="12.75" customHeight="1" x14ac:dyDescent="0.2"/>
    <row r="243918" ht="12.75" customHeight="1" x14ac:dyDescent="0.2"/>
    <row r="243922" ht="12.75" customHeight="1" x14ac:dyDescent="0.2"/>
    <row r="243926" ht="12.75" customHeight="1" x14ac:dyDescent="0.2"/>
    <row r="243930" ht="12.75" customHeight="1" x14ac:dyDescent="0.2"/>
    <row r="243934" ht="12.75" customHeight="1" x14ac:dyDescent="0.2"/>
    <row r="243938" ht="12.75" customHeight="1" x14ac:dyDescent="0.2"/>
    <row r="243942" ht="12.75" customHeight="1" x14ac:dyDescent="0.2"/>
    <row r="243946" ht="12.75" customHeight="1" x14ac:dyDescent="0.2"/>
    <row r="243950" ht="12.75" customHeight="1" x14ac:dyDescent="0.2"/>
    <row r="243954" ht="12.75" customHeight="1" x14ac:dyDescent="0.2"/>
    <row r="243958" ht="12.75" customHeight="1" x14ac:dyDescent="0.2"/>
    <row r="243962" ht="12.75" customHeight="1" x14ac:dyDescent="0.2"/>
    <row r="243966" ht="12.75" customHeight="1" x14ac:dyDescent="0.2"/>
    <row r="243970" ht="12.75" customHeight="1" x14ac:dyDescent="0.2"/>
    <row r="243974" ht="12.75" customHeight="1" x14ac:dyDescent="0.2"/>
    <row r="243978" ht="12.75" customHeight="1" x14ac:dyDescent="0.2"/>
    <row r="243982" ht="12.75" customHeight="1" x14ac:dyDescent="0.2"/>
    <row r="243986" ht="12.75" customHeight="1" x14ac:dyDescent="0.2"/>
    <row r="243990" ht="12.75" customHeight="1" x14ac:dyDescent="0.2"/>
    <row r="243994" ht="12.75" customHeight="1" x14ac:dyDescent="0.2"/>
    <row r="243998" ht="12.75" customHeight="1" x14ac:dyDescent="0.2"/>
    <row r="244002" ht="12.75" customHeight="1" x14ac:dyDescent="0.2"/>
    <row r="244006" ht="12.75" customHeight="1" x14ac:dyDescent="0.2"/>
    <row r="244010" ht="12.75" customHeight="1" x14ac:dyDescent="0.2"/>
    <row r="244014" ht="12.75" customHeight="1" x14ac:dyDescent="0.2"/>
    <row r="244018" ht="12.75" customHeight="1" x14ac:dyDescent="0.2"/>
    <row r="244022" ht="12.75" customHeight="1" x14ac:dyDescent="0.2"/>
    <row r="244026" ht="12.75" customHeight="1" x14ac:dyDescent="0.2"/>
    <row r="244030" ht="12.75" customHeight="1" x14ac:dyDescent="0.2"/>
    <row r="244034" ht="12.75" customHeight="1" x14ac:dyDescent="0.2"/>
    <row r="244038" ht="12.75" customHeight="1" x14ac:dyDescent="0.2"/>
    <row r="244042" ht="12.75" customHeight="1" x14ac:dyDescent="0.2"/>
    <row r="244046" ht="12.75" customHeight="1" x14ac:dyDescent="0.2"/>
    <row r="244050" ht="12.75" customHeight="1" x14ac:dyDescent="0.2"/>
    <row r="244054" ht="12.75" customHeight="1" x14ac:dyDescent="0.2"/>
    <row r="244058" ht="12.75" customHeight="1" x14ac:dyDescent="0.2"/>
    <row r="244062" ht="12.75" customHeight="1" x14ac:dyDescent="0.2"/>
    <row r="244066" ht="12.75" customHeight="1" x14ac:dyDescent="0.2"/>
    <row r="244070" ht="12.75" customHeight="1" x14ac:dyDescent="0.2"/>
    <row r="244074" ht="12.75" customHeight="1" x14ac:dyDescent="0.2"/>
    <row r="244078" ht="12.75" customHeight="1" x14ac:dyDescent="0.2"/>
    <row r="244082" ht="12.75" customHeight="1" x14ac:dyDescent="0.2"/>
    <row r="244086" ht="12.75" customHeight="1" x14ac:dyDescent="0.2"/>
    <row r="244090" ht="12.75" customHeight="1" x14ac:dyDescent="0.2"/>
    <row r="244094" ht="12.75" customHeight="1" x14ac:dyDescent="0.2"/>
    <row r="244098" ht="12.75" customHeight="1" x14ac:dyDescent="0.2"/>
    <row r="244102" ht="12.75" customHeight="1" x14ac:dyDescent="0.2"/>
    <row r="244106" ht="12.75" customHeight="1" x14ac:dyDescent="0.2"/>
    <row r="244110" ht="12.75" customHeight="1" x14ac:dyDescent="0.2"/>
    <row r="244114" ht="12.75" customHeight="1" x14ac:dyDescent="0.2"/>
    <row r="244118" ht="12.75" customHeight="1" x14ac:dyDescent="0.2"/>
    <row r="244122" ht="12.75" customHeight="1" x14ac:dyDescent="0.2"/>
    <row r="244126" ht="12.75" customHeight="1" x14ac:dyDescent="0.2"/>
    <row r="244130" ht="12.75" customHeight="1" x14ac:dyDescent="0.2"/>
    <row r="244134" ht="12.75" customHeight="1" x14ac:dyDescent="0.2"/>
    <row r="244138" ht="12.75" customHeight="1" x14ac:dyDescent="0.2"/>
    <row r="244142" ht="12.75" customHeight="1" x14ac:dyDescent="0.2"/>
    <row r="244146" ht="12.75" customHeight="1" x14ac:dyDescent="0.2"/>
    <row r="244150" ht="12.75" customHeight="1" x14ac:dyDescent="0.2"/>
    <row r="244154" ht="12.75" customHeight="1" x14ac:dyDescent="0.2"/>
    <row r="244158" ht="12.75" customHeight="1" x14ac:dyDescent="0.2"/>
    <row r="244162" ht="12.75" customHeight="1" x14ac:dyDescent="0.2"/>
    <row r="244166" ht="12.75" customHeight="1" x14ac:dyDescent="0.2"/>
    <row r="244170" ht="12.75" customHeight="1" x14ac:dyDescent="0.2"/>
    <row r="244174" ht="12.75" customHeight="1" x14ac:dyDescent="0.2"/>
    <row r="244178" ht="12.75" customHeight="1" x14ac:dyDescent="0.2"/>
    <row r="244182" ht="12.75" customHeight="1" x14ac:dyDescent="0.2"/>
    <row r="244186" ht="12.75" customHeight="1" x14ac:dyDescent="0.2"/>
    <row r="244190" ht="12.75" customHeight="1" x14ac:dyDescent="0.2"/>
    <row r="244194" ht="12.75" customHeight="1" x14ac:dyDescent="0.2"/>
    <row r="244198" ht="12.75" customHeight="1" x14ac:dyDescent="0.2"/>
    <row r="244202" ht="12.75" customHeight="1" x14ac:dyDescent="0.2"/>
    <row r="244206" ht="12.75" customHeight="1" x14ac:dyDescent="0.2"/>
    <row r="244210" ht="12.75" customHeight="1" x14ac:dyDescent="0.2"/>
    <row r="244214" ht="12.75" customHeight="1" x14ac:dyDescent="0.2"/>
    <row r="244218" ht="12.75" customHeight="1" x14ac:dyDescent="0.2"/>
    <row r="244222" ht="12.75" customHeight="1" x14ac:dyDescent="0.2"/>
    <row r="244226" ht="12.75" customHeight="1" x14ac:dyDescent="0.2"/>
    <row r="244230" ht="12.75" customHeight="1" x14ac:dyDescent="0.2"/>
    <row r="244234" ht="12.75" customHeight="1" x14ac:dyDescent="0.2"/>
    <row r="244238" ht="12.75" customHeight="1" x14ac:dyDescent="0.2"/>
    <row r="244242" ht="12.75" customHeight="1" x14ac:dyDescent="0.2"/>
    <row r="244246" ht="12.75" customHeight="1" x14ac:dyDescent="0.2"/>
    <row r="244250" ht="12.75" customHeight="1" x14ac:dyDescent="0.2"/>
    <row r="244254" ht="12.75" customHeight="1" x14ac:dyDescent="0.2"/>
    <row r="244258" ht="12.75" customHeight="1" x14ac:dyDescent="0.2"/>
    <row r="244262" ht="12.75" customHeight="1" x14ac:dyDescent="0.2"/>
    <row r="244266" ht="12.75" customHeight="1" x14ac:dyDescent="0.2"/>
    <row r="244270" ht="12.75" customHeight="1" x14ac:dyDescent="0.2"/>
    <row r="244274" ht="12.75" customHeight="1" x14ac:dyDescent="0.2"/>
    <row r="244278" ht="12.75" customHeight="1" x14ac:dyDescent="0.2"/>
    <row r="244282" ht="12.75" customHeight="1" x14ac:dyDescent="0.2"/>
    <row r="244286" ht="12.75" customHeight="1" x14ac:dyDescent="0.2"/>
    <row r="244290" ht="12.75" customHeight="1" x14ac:dyDescent="0.2"/>
    <row r="244294" ht="12.75" customHeight="1" x14ac:dyDescent="0.2"/>
    <row r="244298" ht="12.75" customHeight="1" x14ac:dyDescent="0.2"/>
    <row r="244302" ht="12.75" customHeight="1" x14ac:dyDescent="0.2"/>
    <row r="244306" ht="12.75" customHeight="1" x14ac:dyDescent="0.2"/>
    <row r="244310" ht="12.75" customHeight="1" x14ac:dyDescent="0.2"/>
    <row r="244314" ht="12.75" customHeight="1" x14ac:dyDescent="0.2"/>
    <row r="244318" ht="12.75" customHeight="1" x14ac:dyDescent="0.2"/>
    <row r="244322" ht="12.75" customHeight="1" x14ac:dyDescent="0.2"/>
    <row r="244326" ht="12.75" customHeight="1" x14ac:dyDescent="0.2"/>
    <row r="244330" ht="12.75" customHeight="1" x14ac:dyDescent="0.2"/>
    <row r="244334" ht="12.75" customHeight="1" x14ac:dyDescent="0.2"/>
    <row r="244338" ht="12.75" customHeight="1" x14ac:dyDescent="0.2"/>
    <row r="244342" ht="12.75" customHeight="1" x14ac:dyDescent="0.2"/>
    <row r="244346" ht="12.75" customHeight="1" x14ac:dyDescent="0.2"/>
    <row r="244350" ht="12.75" customHeight="1" x14ac:dyDescent="0.2"/>
    <row r="244354" ht="12.75" customHeight="1" x14ac:dyDescent="0.2"/>
    <row r="244358" ht="12.75" customHeight="1" x14ac:dyDescent="0.2"/>
    <row r="244362" ht="12.75" customHeight="1" x14ac:dyDescent="0.2"/>
    <row r="244366" ht="12.75" customHeight="1" x14ac:dyDescent="0.2"/>
    <row r="244370" ht="12.75" customHeight="1" x14ac:dyDescent="0.2"/>
    <row r="244374" ht="12.75" customHeight="1" x14ac:dyDescent="0.2"/>
    <row r="244378" ht="12.75" customHeight="1" x14ac:dyDescent="0.2"/>
    <row r="244382" ht="12.75" customHeight="1" x14ac:dyDescent="0.2"/>
    <row r="244386" ht="12.75" customHeight="1" x14ac:dyDescent="0.2"/>
    <row r="244390" ht="12.75" customHeight="1" x14ac:dyDescent="0.2"/>
    <row r="244394" ht="12.75" customHeight="1" x14ac:dyDescent="0.2"/>
    <row r="244398" ht="12.75" customHeight="1" x14ac:dyDescent="0.2"/>
    <row r="244402" ht="12.75" customHeight="1" x14ac:dyDescent="0.2"/>
    <row r="244406" ht="12.75" customHeight="1" x14ac:dyDescent="0.2"/>
    <row r="244410" ht="12.75" customHeight="1" x14ac:dyDescent="0.2"/>
    <row r="244414" ht="12.75" customHeight="1" x14ac:dyDescent="0.2"/>
    <row r="244418" ht="12.75" customHeight="1" x14ac:dyDescent="0.2"/>
    <row r="244422" ht="12.75" customHeight="1" x14ac:dyDescent="0.2"/>
    <row r="244426" ht="12.75" customHeight="1" x14ac:dyDescent="0.2"/>
    <row r="244430" ht="12.75" customHeight="1" x14ac:dyDescent="0.2"/>
    <row r="244434" ht="12.75" customHeight="1" x14ac:dyDescent="0.2"/>
    <row r="244438" ht="12.75" customHeight="1" x14ac:dyDescent="0.2"/>
    <row r="244442" ht="12.75" customHeight="1" x14ac:dyDescent="0.2"/>
    <row r="244446" ht="12.75" customHeight="1" x14ac:dyDescent="0.2"/>
    <row r="244450" ht="12.75" customHeight="1" x14ac:dyDescent="0.2"/>
    <row r="244454" ht="12.75" customHeight="1" x14ac:dyDescent="0.2"/>
    <row r="244458" ht="12.75" customHeight="1" x14ac:dyDescent="0.2"/>
    <row r="244462" ht="12.75" customHeight="1" x14ac:dyDescent="0.2"/>
    <row r="244466" ht="12.75" customHeight="1" x14ac:dyDescent="0.2"/>
    <row r="244470" ht="12.75" customHeight="1" x14ac:dyDescent="0.2"/>
    <row r="244474" ht="12.75" customHeight="1" x14ac:dyDescent="0.2"/>
    <row r="244478" ht="12.75" customHeight="1" x14ac:dyDescent="0.2"/>
    <row r="244482" ht="12.75" customHeight="1" x14ac:dyDescent="0.2"/>
    <row r="244486" ht="12.75" customHeight="1" x14ac:dyDescent="0.2"/>
    <row r="244490" ht="12.75" customHeight="1" x14ac:dyDescent="0.2"/>
    <row r="244494" ht="12.75" customHeight="1" x14ac:dyDescent="0.2"/>
    <row r="244498" ht="12.75" customHeight="1" x14ac:dyDescent="0.2"/>
    <row r="244502" ht="12.75" customHeight="1" x14ac:dyDescent="0.2"/>
    <row r="244506" ht="12.75" customHeight="1" x14ac:dyDescent="0.2"/>
    <row r="244510" ht="12.75" customHeight="1" x14ac:dyDescent="0.2"/>
    <row r="244514" ht="12.75" customHeight="1" x14ac:dyDescent="0.2"/>
    <row r="244518" ht="12.75" customHeight="1" x14ac:dyDescent="0.2"/>
    <row r="244522" ht="12.75" customHeight="1" x14ac:dyDescent="0.2"/>
    <row r="244526" ht="12.75" customHeight="1" x14ac:dyDescent="0.2"/>
    <row r="244530" ht="12.75" customHeight="1" x14ac:dyDescent="0.2"/>
    <row r="244534" ht="12.75" customHeight="1" x14ac:dyDescent="0.2"/>
    <row r="244538" ht="12.75" customHeight="1" x14ac:dyDescent="0.2"/>
    <row r="244542" ht="12.75" customHeight="1" x14ac:dyDescent="0.2"/>
    <row r="244546" ht="12.75" customHeight="1" x14ac:dyDescent="0.2"/>
    <row r="244550" ht="12.75" customHeight="1" x14ac:dyDescent="0.2"/>
    <row r="244554" ht="12.75" customHeight="1" x14ac:dyDescent="0.2"/>
    <row r="244558" ht="12.75" customHeight="1" x14ac:dyDescent="0.2"/>
    <row r="244562" ht="12.75" customHeight="1" x14ac:dyDescent="0.2"/>
    <row r="244566" ht="12.75" customHeight="1" x14ac:dyDescent="0.2"/>
    <row r="244570" ht="12.75" customHeight="1" x14ac:dyDescent="0.2"/>
    <row r="244574" ht="12.75" customHeight="1" x14ac:dyDescent="0.2"/>
    <row r="244578" ht="12.75" customHeight="1" x14ac:dyDescent="0.2"/>
    <row r="244582" ht="12.75" customHeight="1" x14ac:dyDescent="0.2"/>
    <row r="244586" ht="12.75" customHeight="1" x14ac:dyDescent="0.2"/>
    <row r="244590" ht="12.75" customHeight="1" x14ac:dyDescent="0.2"/>
    <row r="244594" ht="12.75" customHeight="1" x14ac:dyDescent="0.2"/>
    <row r="244598" ht="12.75" customHeight="1" x14ac:dyDescent="0.2"/>
    <row r="244602" ht="12.75" customHeight="1" x14ac:dyDescent="0.2"/>
    <row r="244606" ht="12.75" customHeight="1" x14ac:dyDescent="0.2"/>
    <row r="244610" ht="12.75" customHeight="1" x14ac:dyDescent="0.2"/>
    <row r="244614" ht="12.75" customHeight="1" x14ac:dyDescent="0.2"/>
    <row r="244618" ht="12.75" customHeight="1" x14ac:dyDescent="0.2"/>
    <row r="244622" ht="12.75" customHeight="1" x14ac:dyDescent="0.2"/>
    <row r="244626" ht="12.75" customHeight="1" x14ac:dyDescent="0.2"/>
    <row r="244630" ht="12.75" customHeight="1" x14ac:dyDescent="0.2"/>
    <row r="244634" ht="12.75" customHeight="1" x14ac:dyDescent="0.2"/>
    <row r="244638" ht="12.75" customHeight="1" x14ac:dyDescent="0.2"/>
    <row r="244642" ht="12.75" customHeight="1" x14ac:dyDescent="0.2"/>
    <row r="244646" ht="12.75" customHeight="1" x14ac:dyDescent="0.2"/>
    <row r="244650" ht="12.75" customHeight="1" x14ac:dyDescent="0.2"/>
    <row r="244654" ht="12.75" customHeight="1" x14ac:dyDescent="0.2"/>
    <row r="244658" ht="12.75" customHeight="1" x14ac:dyDescent="0.2"/>
    <row r="244662" ht="12.75" customHeight="1" x14ac:dyDescent="0.2"/>
    <row r="244666" ht="12.75" customHeight="1" x14ac:dyDescent="0.2"/>
    <row r="244670" ht="12.75" customHeight="1" x14ac:dyDescent="0.2"/>
    <row r="244674" ht="12.75" customHeight="1" x14ac:dyDescent="0.2"/>
    <row r="244678" ht="12.75" customHeight="1" x14ac:dyDescent="0.2"/>
    <row r="244682" ht="12.75" customHeight="1" x14ac:dyDescent="0.2"/>
    <row r="244686" ht="12.75" customHeight="1" x14ac:dyDescent="0.2"/>
    <row r="244690" ht="12.75" customHeight="1" x14ac:dyDescent="0.2"/>
    <row r="244694" ht="12.75" customHeight="1" x14ac:dyDescent="0.2"/>
    <row r="244698" ht="12.75" customHeight="1" x14ac:dyDescent="0.2"/>
    <row r="244702" ht="12.75" customHeight="1" x14ac:dyDescent="0.2"/>
    <row r="244706" ht="12.75" customHeight="1" x14ac:dyDescent="0.2"/>
    <row r="244710" ht="12.75" customHeight="1" x14ac:dyDescent="0.2"/>
    <row r="244714" ht="12.75" customHeight="1" x14ac:dyDescent="0.2"/>
    <row r="244718" ht="12.75" customHeight="1" x14ac:dyDescent="0.2"/>
    <row r="244722" ht="12.75" customHeight="1" x14ac:dyDescent="0.2"/>
    <row r="244726" ht="12.75" customHeight="1" x14ac:dyDescent="0.2"/>
    <row r="244730" ht="12.75" customHeight="1" x14ac:dyDescent="0.2"/>
    <row r="244734" ht="12.75" customHeight="1" x14ac:dyDescent="0.2"/>
    <row r="244738" ht="12.75" customHeight="1" x14ac:dyDescent="0.2"/>
    <row r="244742" ht="12.75" customHeight="1" x14ac:dyDescent="0.2"/>
    <row r="244746" ht="12.75" customHeight="1" x14ac:dyDescent="0.2"/>
    <row r="244750" ht="12.75" customHeight="1" x14ac:dyDescent="0.2"/>
    <row r="244754" ht="12.75" customHeight="1" x14ac:dyDescent="0.2"/>
    <row r="244758" ht="12.75" customHeight="1" x14ac:dyDescent="0.2"/>
    <row r="244762" ht="12.75" customHeight="1" x14ac:dyDescent="0.2"/>
    <row r="244766" ht="12.75" customHeight="1" x14ac:dyDescent="0.2"/>
    <row r="244770" ht="12.75" customHeight="1" x14ac:dyDescent="0.2"/>
    <row r="244774" ht="12.75" customHeight="1" x14ac:dyDescent="0.2"/>
    <row r="244778" ht="12.75" customHeight="1" x14ac:dyDescent="0.2"/>
    <row r="244782" ht="12.75" customHeight="1" x14ac:dyDescent="0.2"/>
    <row r="244786" ht="12.75" customHeight="1" x14ac:dyDescent="0.2"/>
    <row r="244790" ht="12.75" customHeight="1" x14ac:dyDescent="0.2"/>
    <row r="244794" ht="12.75" customHeight="1" x14ac:dyDescent="0.2"/>
    <row r="244798" ht="12.75" customHeight="1" x14ac:dyDescent="0.2"/>
    <row r="244802" ht="12.75" customHeight="1" x14ac:dyDescent="0.2"/>
    <row r="244806" ht="12.75" customHeight="1" x14ac:dyDescent="0.2"/>
    <row r="244810" ht="12.75" customHeight="1" x14ac:dyDescent="0.2"/>
    <row r="244814" ht="12.75" customHeight="1" x14ac:dyDescent="0.2"/>
    <row r="244818" ht="12.75" customHeight="1" x14ac:dyDescent="0.2"/>
    <row r="244822" ht="12.75" customHeight="1" x14ac:dyDescent="0.2"/>
    <row r="244826" ht="12.75" customHeight="1" x14ac:dyDescent="0.2"/>
    <row r="244830" ht="12.75" customHeight="1" x14ac:dyDescent="0.2"/>
    <row r="244834" ht="12.75" customHeight="1" x14ac:dyDescent="0.2"/>
    <row r="244838" ht="12.75" customHeight="1" x14ac:dyDescent="0.2"/>
    <row r="244842" ht="12.75" customHeight="1" x14ac:dyDescent="0.2"/>
    <row r="244846" ht="12.75" customHeight="1" x14ac:dyDescent="0.2"/>
    <row r="244850" ht="12.75" customHeight="1" x14ac:dyDescent="0.2"/>
    <row r="244854" ht="12.75" customHeight="1" x14ac:dyDescent="0.2"/>
    <row r="244858" ht="12.75" customHeight="1" x14ac:dyDescent="0.2"/>
    <row r="244862" ht="12.75" customHeight="1" x14ac:dyDescent="0.2"/>
    <row r="244866" ht="12.75" customHeight="1" x14ac:dyDescent="0.2"/>
    <row r="244870" ht="12.75" customHeight="1" x14ac:dyDescent="0.2"/>
    <row r="244874" ht="12.75" customHeight="1" x14ac:dyDescent="0.2"/>
    <row r="244878" ht="12.75" customHeight="1" x14ac:dyDescent="0.2"/>
    <row r="244882" ht="12.75" customHeight="1" x14ac:dyDescent="0.2"/>
    <row r="244886" ht="12.75" customHeight="1" x14ac:dyDescent="0.2"/>
    <row r="244890" ht="12.75" customHeight="1" x14ac:dyDescent="0.2"/>
    <row r="244894" ht="12.75" customHeight="1" x14ac:dyDescent="0.2"/>
    <row r="244898" ht="12.75" customHeight="1" x14ac:dyDescent="0.2"/>
    <row r="244902" ht="12.75" customHeight="1" x14ac:dyDescent="0.2"/>
    <row r="244906" ht="12.75" customHeight="1" x14ac:dyDescent="0.2"/>
    <row r="244910" ht="12.75" customHeight="1" x14ac:dyDescent="0.2"/>
    <row r="244914" ht="12.75" customHeight="1" x14ac:dyDescent="0.2"/>
    <row r="244918" ht="12.75" customHeight="1" x14ac:dyDescent="0.2"/>
    <row r="244922" ht="12.75" customHeight="1" x14ac:dyDescent="0.2"/>
    <row r="244926" ht="12.75" customHeight="1" x14ac:dyDescent="0.2"/>
    <row r="244930" ht="12.75" customHeight="1" x14ac:dyDescent="0.2"/>
    <row r="244934" ht="12.75" customHeight="1" x14ac:dyDescent="0.2"/>
    <row r="244938" ht="12.75" customHeight="1" x14ac:dyDescent="0.2"/>
    <row r="244942" ht="12.75" customHeight="1" x14ac:dyDescent="0.2"/>
    <row r="244946" ht="12.75" customHeight="1" x14ac:dyDescent="0.2"/>
    <row r="244950" ht="12.75" customHeight="1" x14ac:dyDescent="0.2"/>
    <row r="244954" ht="12.75" customHeight="1" x14ac:dyDescent="0.2"/>
    <row r="244958" ht="12.75" customHeight="1" x14ac:dyDescent="0.2"/>
    <row r="244962" ht="12.75" customHeight="1" x14ac:dyDescent="0.2"/>
    <row r="244966" ht="12.75" customHeight="1" x14ac:dyDescent="0.2"/>
    <row r="244970" ht="12.75" customHeight="1" x14ac:dyDescent="0.2"/>
    <row r="244974" ht="12.75" customHeight="1" x14ac:dyDescent="0.2"/>
    <row r="244978" ht="12.75" customHeight="1" x14ac:dyDescent="0.2"/>
    <row r="244982" ht="12.75" customHeight="1" x14ac:dyDescent="0.2"/>
    <row r="244986" ht="12.75" customHeight="1" x14ac:dyDescent="0.2"/>
    <row r="244990" ht="12.75" customHeight="1" x14ac:dyDescent="0.2"/>
    <row r="244994" ht="12.75" customHeight="1" x14ac:dyDescent="0.2"/>
    <row r="244998" ht="12.75" customHeight="1" x14ac:dyDescent="0.2"/>
    <row r="245002" ht="12.75" customHeight="1" x14ac:dyDescent="0.2"/>
    <row r="245006" ht="12.75" customHeight="1" x14ac:dyDescent="0.2"/>
    <row r="245010" ht="12.75" customHeight="1" x14ac:dyDescent="0.2"/>
    <row r="245014" ht="12.75" customHeight="1" x14ac:dyDescent="0.2"/>
    <row r="245018" ht="12.75" customHeight="1" x14ac:dyDescent="0.2"/>
    <row r="245022" ht="12.75" customHeight="1" x14ac:dyDescent="0.2"/>
    <row r="245026" ht="12.75" customHeight="1" x14ac:dyDescent="0.2"/>
    <row r="245030" ht="12.75" customHeight="1" x14ac:dyDescent="0.2"/>
    <row r="245034" ht="12.75" customHeight="1" x14ac:dyDescent="0.2"/>
    <row r="245038" ht="12.75" customHeight="1" x14ac:dyDescent="0.2"/>
    <row r="245042" ht="12.75" customHeight="1" x14ac:dyDescent="0.2"/>
    <row r="245046" ht="12.75" customHeight="1" x14ac:dyDescent="0.2"/>
    <row r="245050" ht="12.75" customHeight="1" x14ac:dyDescent="0.2"/>
    <row r="245054" ht="12.75" customHeight="1" x14ac:dyDescent="0.2"/>
    <row r="245058" ht="12.75" customHeight="1" x14ac:dyDescent="0.2"/>
    <row r="245062" ht="12.75" customHeight="1" x14ac:dyDescent="0.2"/>
    <row r="245066" ht="12.75" customHeight="1" x14ac:dyDescent="0.2"/>
    <row r="245070" ht="12.75" customHeight="1" x14ac:dyDescent="0.2"/>
    <row r="245074" ht="12.75" customHeight="1" x14ac:dyDescent="0.2"/>
    <row r="245078" ht="12.75" customHeight="1" x14ac:dyDescent="0.2"/>
    <row r="245082" ht="12.75" customHeight="1" x14ac:dyDescent="0.2"/>
    <row r="245086" ht="12.75" customHeight="1" x14ac:dyDescent="0.2"/>
    <row r="245090" ht="12.75" customHeight="1" x14ac:dyDescent="0.2"/>
    <row r="245094" ht="12.75" customHeight="1" x14ac:dyDescent="0.2"/>
    <row r="245098" ht="12.75" customHeight="1" x14ac:dyDescent="0.2"/>
    <row r="245102" ht="12.75" customHeight="1" x14ac:dyDescent="0.2"/>
    <row r="245106" ht="12.75" customHeight="1" x14ac:dyDescent="0.2"/>
    <row r="245110" ht="12.75" customHeight="1" x14ac:dyDescent="0.2"/>
    <row r="245114" ht="12.75" customHeight="1" x14ac:dyDescent="0.2"/>
    <row r="245118" ht="12.75" customHeight="1" x14ac:dyDescent="0.2"/>
    <row r="245122" ht="12.75" customHeight="1" x14ac:dyDescent="0.2"/>
    <row r="245126" ht="12.75" customHeight="1" x14ac:dyDescent="0.2"/>
    <row r="245130" ht="12.75" customHeight="1" x14ac:dyDescent="0.2"/>
    <row r="245134" ht="12.75" customHeight="1" x14ac:dyDescent="0.2"/>
    <row r="245138" ht="12.75" customHeight="1" x14ac:dyDescent="0.2"/>
    <row r="245142" ht="12.75" customHeight="1" x14ac:dyDescent="0.2"/>
    <row r="245146" ht="12.75" customHeight="1" x14ac:dyDescent="0.2"/>
    <row r="245150" ht="12.75" customHeight="1" x14ac:dyDescent="0.2"/>
    <row r="245154" ht="12.75" customHeight="1" x14ac:dyDescent="0.2"/>
    <row r="245158" ht="12.75" customHeight="1" x14ac:dyDescent="0.2"/>
    <row r="245162" ht="12.75" customHeight="1" x14ac:dyDescent="0.2"/>
    <row r="245166" ht="12.75" customHeight="1" x14ac:dyDescent="0.2"/>
    <row r="245170" ht="12.75" customHeight="1" x14ac:dyDescent="0.2"/>
    <row r="245174" ht="12.75" customHeight="1" x14ac:dyDescent="0.2"/>
    <row r="245178" ht="12.75" customHeight="1" x14ac:dyDescent="0.2"/>
    <row r="245182" ht="12.75" customHeight="1" x14ac:dyDescent="0.2"/>
    <row r="245186" ht="12.75" customHeight="1" x14ac:dyDescent="0.2"/>
    <row r="245190" ht="12.75" customHeight="1" x14ac:dyDescent="0.2"/>
    <row r="245194" ht="12.75" customHeight="1" x14ac:dyDescent="0.2"/>
    <row r="245198" ht="12.75" customHeight="1" x14ac:dyDescent="0.2"/>
    <row r="245202" ht="12.75" customHeight="1" x14ac:dyDescent="0.2"/>
    <row r="245206" ht="12.75" customHeight="1" x14ac:dyDescent="0.2"/>
    <row r="245210" ht="12.75" customHeight="1" x14ac:dyDescent="0.2"/>
    <row r="245214" ht="12.75" customHeight="1" x14ac:dyDescent="0.2"/>
    <row r="245218" ht="12.75" customHeight="1" x14ac:dyDescent="0.2"/>
    <row r="245222" ht="12.75" customHeight="1" x14ac:dyDescent="0.2"/>
    <row r="245226" ht="12.75" customHeight="1" x14ac:dyDescent="0.2"/>
    <row r="245230" ht="12.75" customHeight="1" x14ac:dyDescent="0.2"/>
    <row r="245234" ht="12.75" customHeight="1" x14ac:dyDescent="0.2"/>
    <row r="245238" ht="12.75" customHeight="1" x14ac:dyDescent="0.2"/>
    <row r="245242" ht="12.75" customHeight="1" x14ac:dyDescent="0.2"/>
    <row r="245246" ht="12.75" customHeight="1" x14ac:dyDescent="0.2"/>
    <row r="245250" ht="12.75" customHeight="1" x14ac:dyDescent="0.2"/>
    <row r="245254" ht="12.75" customHeight="1" x14ac:dyDescent="0.2"/>
    <row r="245258" ht="12.75" customHeight="1" x14ac:dyDescent="0.2"/>
    <row r="245262" ht="12.75" customHeight="1" x14ac:dyDescent="0.2"/>
    <row r="245266" ht="12.75" customHeight="1" x14ac:dyDescent="0.2"/>
    <row r="245270" ht="12.75" customHeight="1" x14ac:dyDescent="0.2"/>
    <row r="245274" ht="12.75" customHeight="1" x14ac:dyDescent="0.2"/>
    <row r="245278" ht="12.75" customHeight="1" x14ac:dyDescent="0.2"/>
    <row r="245282" ht="12.75" customHeight="1" x14ac:dyDescent="0.2"/>
    <row r="245286" ht="12.75" customHeight="1" x14ac:dyDescent="0.2"/>
    <row r="245290" ht="12.75" customHeight="1" x14ac:dyDescent="0.2"/>
    <row r="245294" ht="12.75" customHeight="1" x14ac:dyDescent="0.2"/>
    <row r="245298" ht="12.75" customHeight="1" x14ac:dyDescent="0.2"/>
    <row r="245302" ht="12.75" customHeight="1" x14ac:dyDescent="0.2"/>
    <row r="245306" ht="12.75" customHeight="1" x14ac:dyDescent="0.2"/>
    <row r="245310" ht="12.75" customHeight="1" x14ac:dyDescent="0.2"/>
    <row r="245314" ht="12.75" customHeight="1" x14ac:dyDescent="0.2"/>
    <row r="245318" ht="12.75" customHeight="1" x14ac:dyDescent="0.2"/>
    <row r="245322" ht="12.75" customHeight="1" x14ac:dyDescent="0.2"/>
    <row r="245326" ht="12.75" customHeight="1" x14ac:dyDescent="0.2"/>
    <row r="245330" ht="12.75" customHeight="1" x14ac:dyDescent="0.2"/>
    <row r="245334" ht="12.75" customHeight="1" x14ac:dyDescent="0.2"/>
    <row r="245338" ht="12.75" customHeight="1" x14ac:dyDescent="0.2"/>
    <row r="245342" ht="12.75" customHeight="1" x14ac:dyDescent="0.2"/>
    <row r="245346" ht="12.75" customHeight="1" x14ac:dyDescent="0.2"/>
    <row r="245350" ht="12.75" customHeight="1" x14ac:dyDescent="0.2"/>
    <row r="245354" ht="12.75" customHeight="1" x14ac:dyDescent="0.2"/>
    <row r="245358" ht="12.75" customHeight="1" x14ac:dyDescent="0.2"/>
    <row r="245362" ht="12.75" customHeight="1" x14ac:dyDescent="0.2"/>
    <row r="245366" ht="12.75" customHeight="1" x14ac:dyDescent="0.2"/>
    <row r="245370" ht="12.75" customHeight="1" x14ac:dyDescent="0.2"/>
    <row r="245374" ht="12.75" customHeight="1" x14ac:dyDescent="0.2"/>
    <row r="245378" ht="12.75" customHeight="1" x14ac:dyDescent="0.2"/>
    <row r="245382" ht="12.75" customHeight="1" x14ac:dyDescent="0.2"/>
    <row r="245386" ht="12.75" customHeight="1" x14ac:dyDescent="0.2"/>
    <row r="245390" ht="12.75" customHeight="1" x14ac:dyDescent="0.2"/>
    <row r="245394" ht="12.75" customHeight="1" x14ac:dyDescent="0.2"/>
    <row r="245398" ht="12.75" customHeight="1" x14ac:dyDescent="0.2"/>
    <row r="245402" ht="12.75" customHeight="1" x14ac:dyDescent="0.2"/>
    <row r="245406" ht="12.75" customHeight="1" x14ac:dyDescent="0.2"/>
    <row r="245410" ht="12.75" customHeight="1" x14ac:dyDescent="0.2"/>
    <row r="245414" ht="12.75" customHeight="1" x14ac:dyDescent="0.2"/>
    <row r="245418" ht="12.75" customHeight="1" x14ac:dyDescent="0.2"/>
    <row r="245422" ht="12.75" customHeight="1" x14ac:dyDescent="0.2"/>
    <row r="245426" ht="12.75" customHeight="1" x14ac:dyDescent="0.2"/>
    <row r="245430" ht="12.75" customHeight="1" x14ac:dyDescent="0.2"/>
    <row r="245434" ht="12.75" customHeight="1" x14ac:dyDescent="0.2"/>
    <row r="245438" ht="12.75" customHeight="1" x14ac:dyDescent="0.2"/>
    <row r="245442" ht="12.75" customHeight="1" x14ac:dyDescent="0.2"/>
    <row r="245446" ht="12.75" customHeight="1" x14ac:dyDescent="0.2"/>
    <row r="245450" ht="12.75" customHeight="1" x14ac:dyDescent="0.2"/>
    <row r="245454" ht="12.75" customHeight="1" x14ac:dyDescent="0.2"/>
    <row r="245458" ht="12.75" customHeight="1" x14ac:dyDescent="0.2"/>
    <row r="245462" ht="12.75" customHeight="1" x14ac:dyDescent="0.2"/>
    <row r="245466" ht="12.75" customHeight="1" x14ac:dyDescent="0.2"/>
    <row r="245470" ht="12.75" customHeight="1" x14ac:dyDescent="0.2"/>
    <row r="245474" ht="12.75" customHeight="1" x14ac:dyDescent="0.2"/>
    <row r="245478" ht="12.75" customHeight="1" x14ac:dyDescent="0.2"/>
    <row r="245482" ht="12.75" customHeight="1" x14ac:dyDescent="0.2"/>
    <row r="245486" ht="12.75" customHeight="1" x14ac:dyDescent="0.2"/>
    <row r="245490" ht="12.75" customHeight="1" x14ac:dyDescent="0.2"/>
    <row r="245494" ht="12.75" customHeight="1" x14ac:dyDescent="0.2"/>
    <row r="245498" ht="12.75" customHeight="1" x14ac:dyDescent="0.2"/>
    <row r="245502" ht="12.75" customHeight="1" x14ac:dyDescent="0.2"/>
    <row r="245506" ht="12.75" customHeight="1" x14ac:dyDescent="0.2"/>
    <row r="245510" ht="12.75" customHeight="1" x14ac:dyDescent="0.2"/>
    <row r="245514" ht="12.75" customHeight="1" x14ac:dyDescent="0.2"/>
    <row r="245518" ht="12.75" customHeight="1" x14ac:dyDescent="0.2"/>
    <row r="245522" ht="12.75" customHeight="1" x14ac:dyDescent="0.2"/>
    <row r="245526" ht="12.75" customHeight="1" x14ac:dyDescent="0.2"/>
    <row r="245530" ht="12.75" customHeight="1" x14ac:dyDescent="0.2"/>
    <row r="245534" ht="12.75" customHeight="1" x14ac:dyDescent="0.2"/>
    <row r="245538" ht="12.75" customHeight="1" x14ac:dyDescent="0.2"/>
    <row r="245542" ht="12.75" customHeight="1" x14ac:dyDescent="0.2"/>
    <row r="245546" ht="12.75" customHeight="1" x14ac:dyDescent="0.2"/>
    <row r="245550" ht="12.75" customHeight="1" x14ac:dyDescent="0.2"/>
    <row r="245554" ht="12.75" customHeight="1" x14ac:dyDescent="0.2"/>
    <row r="245558" ht="12.75" customHeight="1" x14ac:dyDescent="0.2"/>
    <row r="245562" ht="12.75" customHeight="1" x14ac:dyDescent="0.2"/>
    <row r="245566" ht="12.75" customHeight="1" x14ac:dyDescent="0.2"/>
    <row r="245570" ht="12.75" customHeight="1" x14ac:dyDescent="0.2"/>
    <row r="245574" ht="12.75" customHeight="1" x14ac:dyDescent="0.2"/>
    <row r="245578" ht="12.75" customHeight="1" x14ac:dyDescent="0.2"/>
    <row r="245582" ht="12.75" customHeight="1" x14ac:dyDescent="0.2"/>
    <row r="245586" ht="12.75" customHeight="1" x14ac:dyDescent="0.2"/>
    <row r="245590" ht="12.75" customHeight="1" x14ac:dyDescent="0.2"/>
    <row r="245594" ht="12.75" customHeight="1" x14ac:dyDescent="0.2"/>
    <row r="245598" ht="12.75" customHeight="1" x14ac:dyDescent="0.2"/>
    <row r="245602" ht="12.75" customHeight="1" x14ac:dyDescent="0.2"/>
    <row r="245606" ht="12.75" customHeight="1" x14ac:dyDescent="0.2"/>
    <row r="245610" ht="12.75" customHeight="1" x14ac:dyDescent="0.2"/>
    <row r="245614" ht="12.75" customHeight="1" x14ac:dyDescent="0.2"/>
    <row r="245618" ht="12.75" customHeight="1" x14ac:dyDescent="0.2"/>
    <row r="245622" ht="12.75" customHeight="1" x14ac:dyDescent="0.2"/>
    <row r="245626" ht="12.75" customHeight="1" x14ac:dyDescent="0.2"/>
    <row r="245630" ht="12.75" customHeight="1" x14ac:dyDescent="0.2"/>
    <row r="245634" ht="12.75" customHeight="1" x14ac:dyDescent="0.2"/>
    <row r="245638" ht="12.75" customHeight="1" x14ac:dyDescent="0.2"/>
    <row r="245642" ht="12.75" customHeight="1" x14ac:dyDescent="0.2"/>
    <row r="245646" ht="12.75" customHeight="1" x14ac:dyDescent="0.2"/>
    <row r="245650" ht="12.75" customHeight="1" x14ac:dyDescent="0.2"/>
    <row r="245654" ht="12.75" customHeight="1" x14ac:dyDescent="0.2"/>
    <row r="245658" ht="12.75" customHeight="1" x14ac:dyDescent="0.2"/>
    <row r="245662" ht="12.75" customHeight="1" x14ac:dyDescent="0.2"/>
    <row r="245666" ht="12.75" customHeight="1" x14ac:dyDescent="0.2"/>
    <row r="245670" ht="12.75" customHeight="1" x14ac:dyDescent="0.2"/>
    <row r="245674" ht="12.75" customHeight="1" x14ac:dyDescent="0.2"/>
    <row r="245678" ht="12.75" customHeight="1" x14ac:dyDescent="0.2"/>
    <row r="245682" ht="12.75" customHeight="1" x14ac:dyDescent="0.2"/>
    <row r="245686" ht="12.75" customHeight="1" x14ac:dyDescent="0.2"/>
    <row r="245690" ht="12.75" customHeight="1" x14ac:dyDescent="0.2"/>
    <row r="245694" ht="12.75" customHeight="1" x14ac:dyDescent="0.2"/>
    <row r="245698" ht="12.75" customHeight="1" x14ac:dyDescent="0.2"/>
    <row r="245702" ht="12.75" customHeight="1" x14ac:dyDescent="0.2"/>
    <row r="245706" ht="12.75" customHeight="1" x14ac:dyDescent="0.2"/>
    <row r="245710" ht="12.75" customHeight="1" x14ac:dyDescent="0.2"/>
    <row r="245714" ht="12.75" customHeight="1" x14ac:dyDescent="0.2"/>
    <row r="245718" ht="12.75" customHeight="1" x14ac:dyDescent="0.2"/>
    <row r="245722" ht="12.75" customHeight="1" x14ac:dyDescent="0.2"/>
    <row r="245726" ht="12.75" customHeight="1" x14ac:dyDescent="0.2"/>
    <row r="245730" ht="12.75" customHeight="1" x14ac:dyDescent="0.2"/>
    <row r="245734" ht="12.75" customHeight="1" x14ac:dyDescent="0.2"/>
    <row r="245738" ht="12.75" customHeight="1" x14ac:dyDescent="0.2"/>
    <row r="245742" ht="12.75" customHeight="1" x14ac:dyDescent="0.2"/>
    <row r="245746" ht="12.75" customHeight="1" x14ac:dyDescent="0.2"/>
    <row r="245750" ht="12.75" customHeight="1" x14ac:dyDescent="0.2"/>
    <row r="245754" ht="12.75" customHeight="1" x14ac:dyDescent="0.2"/>
    <row r="245758" ht="12.75" customHeight="1" x14ac:dyDescent="0.2"/>
    <row r="245762" ht="12.75" customHeight="1" x14ac:dyDescent="0.2"/>
    <row r="245766" ht="12.75" customHeight="1" x14ac:dyDescent="0.2"/>
    <row r="245770" ht="12.75" customHeight="1" x14ac:dyDescent="0.2"/>
    <row r="245774" ht="12.75" customHeight="1" x14ac:dyDescent="0.2"/>
    <row r="245778" ht="12.75" customHeight="1" x14ac:dyDescent="0.2"/>
    <row r="245782" ht="12.75" customHeight="1" x14ac:dyDescent="0.2"/>
    <row r="245786" ht="12.75" customHeight="1" x14ac:dyDescent="0.2"/>
    <row r="245790" ht="12.75" customHeight="1" x14ac:dyDescent="0.2"/>
    <row r="245794" ht="12.75" customHeight="1" x14ac:dyDescent="0.2"/>
    <row r="245798" ht="12.75" customHeight="1" x14ac:dyDescent="0.2"/>
    <row r="245802" ht="12.75" customHeight="1" x14ac:dyDescent="0.2"/>
    <row r="245806" ht="12.75" customHeight="1" x14ac:dyDescent="0.2"/>
    <row r="245810" ht="12.75" customHeight="1" x14ac:dyDescent="0.2"/>
    <row r="245814" ht="12.75" customHeight="1" x14ac:dyDescent="0.2"/>
    <row r="245818" ht="12.75" customHeight="1" x14ac:dyDescent="0.2"/>
    <row r="245822" ht="12.75" customHeight="1" x14ac:dyDescent="0.2"/>
    <row r="245826" ht="12.75" customHeight="1" x14ac:dyDescent="0.2"/>
    <row r="245830" ht="12.75" customHeight="1" x14ac:dyDescent="0.2"/>
    <row r="245834" ht="12.75" customHeight="1" x14ac:dyDescent="0.2"/>
    <row r="245838" ht="12.75" customHeight="1" x14ac:dyDescent="0.2"/>
    <row r="245842" ht="12.75" customHeight="1" x14ac:dyDescent="0.2"/>
    <row r="245846" ht="12.75" customHeight="1" x14ac:dyDescent="0.2"/>
    <row r="245850" ht="12.75" customHeight="1" x14ac:dyDescent="0.2"/>
    <row r="245854" ht="12.75" customHeight="1" x14ac:dyDescent="0.2"/>
    <row r="245858" ht="12.75" customHeight="1" x14ac:dyDescent="0.2"/>
    <row r="245862" ht="12.75" customHeight="1" x14ac:dyDescent="0.2"/>
    <row r="245866" ht="12.75" customHeight="1" x14ac:dyDescent="0.2"/>
    <row r="245870" ht="12.75" customHeight="1" x14ac:dyDescent="0.2"/>
    <row r="245874" ht="12.75" customHeight="1" x14ac:dyDescent="0.2"/>
    <row r="245878" ht="12.75" customHeight="1" x14ac:dyDescent="0.2"/>
    <row r="245882" ht="12.75" customHeight="1" x14ac:dyDescent="0.2"/>
    <row r="245886" ht="12.75" customHeight="1" x14ac:dyDescent="0.2"/>
    <row r="245890" ht="12.75" customHeight="1" x14ac:dyDescent="0.2"/>
    <row r="245894" ht="12.75" customHeight="1" x14ac:dyDescent="0.2"/>
    <row r="245898" ht="12.75" customHeight="1" x14ac:dyDescent="0.2"/>
    <row r="245902" ht="12.75" customHeight="1" x14ac:dyDescent="0.2"/>
    <row r="245906" ht="12.75" customHeight="1" x14ac:dyDescent="0.2"/>
    <row r="245910" ht="12.75" customHeight="1" x14ac:dyDescent="0.2"/>
    <row r="245914" ht="12.75" customHeight="1" x14ac:dyDescent="0.2"/>
    <row r="245918" ht="12.75" customHeight="1" x14ac:dyDescent="0.2"/>
    <row r="245922" ht="12.75" customHeight="1" x14ac:dyDescent="0.2"/>
    <row r="245926" ht="12.75" customHeight="1" x14ac:dyDescent="0.2"/>
    <row r="245930" ht="12.75" customHeight="1" x14ac:dyDescent="0.2"/>
    <row r="245934" ht="12.75" customHeight="1" x14ac:dyDescent="0.2"/>
    <row r="245938" ht="12.75" customHeight="1" x14ac:dyDescent="0.2"/>
    <row r="245942" ht="12.75" customHeight="1" x14ac:dyDescent="0.2"/>
    <row r="245946" ht="12.75" customHeight="1" x14ac:dyDescent="0.2"/>
    <row r="245950" ht="12.75" customHeight="1" x14ac:dyDescent="0.2"/>
    <row r="245954" ht="12.75" customHeight="1" x14ac:dyDescent="0.2"/>
    <row r="245958" ht="12.75" customHeight="1" x14ac:dyDescent="0.2"/>
    <row r="245962" ht="12.75" customHeight="1" x14ac:dyDescent="0.2"/>
    <row r="245966" ht="12.75" customHeight="1" x14ac:dyDescent="0.2"/>
    <row r="245970" ht="12.75" customHeight="1" x14ac:dyDescent="0.2"/>
    <row r="245974" ht="12.75" customHeight="1" x14ac:dyDescent="0.2"/>
    <row r="245978" ht="12.75" customHeight="1" x14ac:dyDescent="0.2"/>
    <row r="245982" ht="12.75" customHeight="1" x14ac:dyDescent="0.2"/>
    <row r="245986" ht="12.75" customHeight="1" x14ac:dyDescent="0.2"/>
    <row r="245990" ht="12.75" customHeight="1" x14ac:dyDescent="0.2"/>
    <row r="245994" ht="12.75" customHeight="1" x14ac:dyDescent="0.2"/>
    <row r="245998" ht="12.75" customHeight="1" x14ac:dyDescent="0.2"/>
    <row r="246002" ht="12.75" customHeight="1" x14ac:dyDescent="0.2"/>
    <row r="246006" ht="12.75" customHeight="1" x14ac:dyDescent="0.2"/>
    <row r="246010" ht="12.75" customHeight="1" x14ac:dyDescent="0.2"/>
    <row r="246014" ht="12.75" customHeight="1" x14ac:dyDescent="0.2"/>
    <row r="246018" ht="12.75" customHeight="1" x14ac:dyDescent="0.2"/>
    <row r="246022" ht="12.75" customHeight="1" x14ac:dyDescent="0.2"/>
    <row r="246026" ht="12.75" customHeight="1" x14ac:dyDescent="0.2"/>
    <row r="246030" ht="12.75" customHeight="1" x14ac:dyDescent="0.2"/>
    <row r="246034" ht="12.75" customHeight="1" x14ac:dyDescent="0.2"/>
    <row r="246038" ht="12.75" customHeight="1" x14ac:dyDescent="0.2"/>
    <row r="246042" ht="12.75" customHeight="1" x14ac:dyDescent="0.2"/>
    <row r="246046" ht="12.75" customHeight="1" x14ac:dyDescent="0.2"/>
    <row r="246050" ht="12.75" customHeight="1" x14ac:dyDescent="0.2"/>
    <row r="246054" ht="12.75" customHeight="1" x14ac:dyDescent="0.2"/>
    <row r="246058" ht="12.75" customHeight="1" x14ac:dyDescent="0.2"/>
    <row r="246062" ht="12.75" customHeight="1" x14ac:dyDescent="0.2"/>
    <row r="246066" ht="12.75" customHeight="1" x14ac:dyDescent="0.2"/>
    <row r="246070" ht="12.75" customHeight="1" x14ac:dyDescent="0.2"/>
    <row r="246074" ht="12.75" customHeight="1" x14ac:dyDescent="0.2"/>
    <row r="246078" ht="12.75" customHeight="1" x14ac:dyDescent="0.2"/>
    <row r="246082" ht="12.75" customHeight="1" x14ac:dyDescent="0.2"/>
    <row r="246086" ht="12.75" customHeight="1" x14ac:dyDescent="0.2"/>
    <row r="246090" ht="12.75" customHeight="1" x14ac:dyDescent="0.2"/>
    <row r="246094" ht="12.75" customHeight="1" x14ac:dyDescent="0.2"/>
    <row r="246098" ht="12.75" customHeight="1" x14ac:dyDescent="0.2"/>
    <row r="246102" ht="12.75" customHeight="1" x14ac:dyDescent="0.2"/>
    <row r="246106" ht="12.75" customHeight="1" x14ac:dyDescent="0.2"/>
    <row r="246110" ht="12.75" customHeight="1" x14ac:dyDescent="0.2"/>
    <row r="246114" ht="12.75" customHeight="1" x14ac:dyDescent="0.2"/>
    <row r="246118" ht="12.75" customHeight="1" x14ac:dyDescent="0.2"/>
    <row r="246122" ht="12.75" customHeight="1" x14ac:dyDescent="0.2"/>
    <row r="246126" ht="12.75" customHeight="1" x14ac:dyDescent="0.2"/>
    <row r="246130" ht="12.75" customHeight="1" x14ac:dyDescent="0.2"/>
    <row r="246134" ht="12.75" customHeight="1" x14ac:dyDescent="0.2"/>
    <row r="246138" ht="12.75" customHeight="1" x14ac:dyDescent="0.2"/>
    <row r="246142" ht="12.75" customHeight="1" x14ac:dyDescent="0.2"/>
    <row r="246146" ht="12.75" customHeight="1" x14ac:dyDescent="0.2"/>
    <row r="246150" ht="12.75" customHeight="1" x14ac:dyDescent="0.2"/>
    <row r="246154" ht="12.75" customHeight="1" x14ac:dyDescent="0.2"/>
    <row r="246158" ht="12.75" customHeight="1" x14ac:dyDescent="0.2"/>
    <row r="246162" ht="12.75" customHeight="1" x14ac:dyDescent="0.2"/>
    <row r="246166" ht="12.75" customHeight="1" x14ac:dyDescent="0.2"/>
    <row r="246170" ht="12.75" customHeight="1" x14ac:dyDescent="0.2"/>
    <row r="246174" ht="12.75" customHeight="1" x14ac:dyDescent="0.2"/>
    <row r="246178" ht="12.75" customHeight="1" x14ac:dyDescent="0.2"/>
    <row r="246182" ht="12.75" customHeight="1" x14ac:dyDescent="0.2"/>
    <row r="246186" ht="12.75" customHeight="1" x14ac:dyDescent="0.2"/>
    <row r="246190" ht="12.75" customHeight="1" x14ac:dyDescent="0.2"/>
    <row r="246194" ht="12.75" customHeight="1" x14ac:dyDescent="0.2"/>
    <row r="246198" ht="12.75" customHeight="1" x14ac:dyDescent="0.2"/>
    <row r="246202" ht="12.75" customHeight="1" x14ac:dyDescent="0.2"/>
    <row r="246206" ht="12.75" customHeight="1" x14ac:dyDescent="0.2"/>
    <row r="246210" ht="12.75" customHeight="1" x14ac:dyDescent="0.2"/>
    <row r="246214" ht="12.75" customHeight="1" x14ac:dyDescent="0.2"/>
    <row r="246218" ht="12.75" customHeight="1" x14ac:dyDescent="0.2"/>
    <row r="246222" ht="12.75" customHeight="1" x14ac:dyDescent="0.2"/>
    <row r="246226" ht="12.75" customHeight="1" x14ac:dyDescent="0.2"/>
    <row r="246230" ht="12.75" customHeight="1" x14ac:dyDescent="0.2"/>
    <row r="246234" ht="12.75" customHeight="1" x14ac:dyDescent="0.2"/>
    <row r="246238" ht="12.75" customHeight="1" x14ac:dyDescent="0.2"/>
    <row r="246242" ht="12.75" customHeight="1" x14ac:dyDescent="0.2"/>
    <row r="246246" ht="12.75" customHeight="1" x14ac:dyDescent="0.2"/>
    <row r="246250" ht="12.75" customHeight="1" x14ac:dyDescent="0.2"/>
    <row r="246254" ht="12.75" customHeight="1" x14ac:dyDescent="0.2"/>
    <row r="246258" ht="12.75" customHeight="1" x14ac:dyDescent="0.2"/>
    <row r="246262" ht="12.75" customHeight="1" x14ac:dyDescent="0.2"/>
    <row r="246266" ht="12.75" customHeight="1" x14ac:dyDescent="0.2"/>
    <row r="246270" ht="12.75" customHeight="1" x14ac:dyDescent="0.2"/>
    <row r="246274" ht="12.75" customHeight="1" x14ac:dyDescent="0.2"/>
    <row r="246278" ht="12.75" customHeight="1" x14ac:dyDescent="0.2"/>
    <row r="246282" ht="12.75" customHeight="1" x14ac:dyDescent="0.2"/>
    <row r="246286" ht="12.75" customHeight="1" x14ac:dyDescent="0.2"/>
    <row r="246290" ht="12.75" customHeight="1" x14ac:dyDescent="0.2"/>
    <row r="246294" ht="12.75" customHeight="1" x14ac:dyDescent="0.2"/>
    <row r="246298" ht="12.75" customHeight="1" x14ac:dyDescent="0.2"/>
    <row r="246302" ht="12.75" customHeight="1" x14ac:dyDescent="0.2"/>
    <row r="246306" ht="12.75" customHeight="1" x14ac:dyDescent="0.2"/>
    <row r="246310" ht="12.75" customHeight="1" x14ac:dyDescent="0.2"/>
    <row r="246314" ht="12.75" customHeight="1" x14ac:dyDescent="0.2"/>
    <row r="246318" ht="12.75" customHeight="1" x14ac:dyDescent="0.2"/>
    <row r="246322" ht="12.75" customHeight="1" x14ac:dyDescent="0.2"/>
    <row r="246326" ht="12.75" customHeight="1" x14ac:dyDescent="0.2"/>
    <row r="246330" ht="12.75" customHeight="1" x14ac:dyDescent="0.2"/>
    <row r="246334" ht="12.75" customHeight="1" x14ac:dyDescent="0.2"/>
    <row r="246338" ht="12.75" customHeight="1" x14ac:dyDescent="0.2"/>
    <row r="246342" ht="12.75" customHeight="1" x14ac:dyDescent="0.2"/>
    <row r="246346" ht="12.75" customHeight="1" x14ac:dyDescent="0.2"/>
    <row r="246350" ht="12.75" customHeight="1" x14ac:dyDescent="0.2"/>
    <row r="246354" ht="12.75" customHeight="1" x14ac:dyDescent="0.2"/>
    <row r="246358" ht="12.75" customHeight="1" x14ac:dyDescent="0.2"/>
    <row r="246362" ht="12.75" customHeight="1" x14ac:dyDescent="0.2"/>
    <row r="246366" ht="12.75" customHeight="1" x14ac:dyDescent="0.2"/>
    <row r="246370" ht="12.75" customHeight="1" x14ac:dyDescent="0.2"/>
    <row r="246374" ht="12.75" customHeight="1" x14ac:dyDescent="0.2"/>
    <row r="246378" ht="12.75" customHeight="1" x14ac:dyDescent="0.2"/>
    <row r="246382" ht="12.75" customHeight="1" x14ac:dyDescent="0.2"/>
    <row r="246386" ht="12.75" customHeight="1" x14ac:dyDescent="0.2"/>
    <row r="246390" ht="12.75" customHeight="1" x14ac:dyDescent="0.2"/>
    <row r="246394" ht="12.75" customHeight="1" x14ac:dyDescent="0.2"/>
    <row r="246398" ht="12.75" customHeight="1" x14ac:dyDescent="0.2"/>
    <row r="246402" ht="12.75" customHeight="1" x14ac:dyDescent="0.2"/>
    <row r="246406" ht="12.75" customHeight="1" x14ac:dyDescent="0.2"/>
    <row r="246410" ht="12.75" customHeight="1" x14ac:dyDescent="0.2"/>
    <row r="246414" ht="12.75" customHeight="1" x14ac:dyDescent="0.2"/>
    <row r="246418" ht="12.75" customHeight="1" x14ac:dyDescent="0.2"/>
    <row r="246422" ht="12.75" customHeight="1" x14ac:dyDescent="0.2"/>
    <row r="246426" ht="12.75" customHeight="1" x14ac:dyDescent="0.2"/>
    <row r="246430" ht="12.75" customHeight="1" x14ac:dyDescent="0.2"/>
    <row r="246434" ht="12.75" customHeight="1" x14ac:dyDescent="0.2"/>
    <row r="246438" ht="12.75" customHeight="1" x14ac:dyDescent="0.2"/>
    <row r="246442" ht="12.75" customHeight="1" x14ac:dyDescent="0.2"/>
    <row r="246446" ht="12.75" customHeight="1" x14ac:dyDescent="0.2"/>
    <row r="246450" ht="12.75" customHeight="1" x14ac:dyDescent="0.2"/>
    <row r="246454" ht="12.75" customHeight="1" x14ac:dyDescent="0.2"/>
    <row r="246458" ht="12.75" customHeight="1" x14ac:dyDescent="0.2"/>
    <row r="246462" ht="12.75" customHeight="1" x14ac:dyDescent="0.2"/>
    <row r="246466" ht="12.75" customHeight="1" x14ac:dyDescent="0.2"/>
    <row r="246470" ht="12.75" customHeight="1" x14ac:dyDescent="0.2"/>
    <row r="246474" ht="12.75" customHeight="1" x14ac:dyDescent="0.2"/>
    <row r="246478" ht="12.75" customHeight="1" x14ac:dyDescent="0.2"/>
    <row r="246482" ht="12.75" customHeight="1" x14ac:dyDescent="0.2"/>
    <row r="246486" ht="12.75" customHeight="1" x14ac:dyDescent="0.2"/>
    <row r="246490" ht="12.75" customHeight="1" x14ac:dyDescent="0.2"/>
    <row r="246494" ht="12.75" customHeight="1" x14ac:dyDescent="0.2"/>
    <row r="246498" ht="12.75" customHeight="1" x14ac:dyDescent="0.2"/>
    <row r="246502" ht="12.75" customHeight="1" x14ac:dyDescent="0.2"/>
    <row r="246506" ht="12.75" customHeight="1" x14ac:dyDescent="0.2"/>
    <row r="246510" ht="12.75" customHeight="1" x14ac:dyDescent="0.2"/>
    <row r="246514" ht="12.75" customHeight="1" x14ac:dyDescent="0.2"/>
    <row r="246518" ht="12.75" customHeight="1" x14ac:dyDescent="0.2"/>
    <row r="246522" ht="12.75" customHeight="1" x14ac:dyDescent="0.2"/>
    <row r="246526" ht="12.75" customHeight="1" x14ac:dyDescent="0.2"/>
    <row r="246530" ht="12.75" customHeight="1" x14ac:dyDescent="0.2"/>
    <row r="246534" ht="12.75" customHeight="1" x14ac:dyDescent="0.2"/>
    <row r="246538" ht="12.75" customHeight="1" x14ac:dyDescent="0.2"/>
    <row r="246542" ht="12.75" customHeight="1" x14ac:dyDescent="0.2"/>
    <row r="246546" ht="12.75" customHeight="1" x14ac:dyDescent="0.2"/>
    <row r="246550" ht="12.75" customHeight="1" x14ac:dyDescent="0.2"/>
    <row r="246554" ht="12.75" customHeight="1" x14ac:dyDescent="0.2"/>
    <row r="246558" ht="12.75" customHeight="1" x14ac:dyDescent="0.2"/>
    <row r="246562" ht="12.75" customHeight="1" x14ac:dyDescent="0.2"/>
    <row r="246566" ht="12.75" customHeight="1" x14ac:dyDescent="0.2"/>
    <row r="246570" ht="12.75" customHeight="1" x14ac:dyDescent="0.2"/>
    <row r="246574" ht="12.75" customHeight="1" x14ac:dyDescent="0.2"/>
    <row r="246578" ht="12.75" customHeight="1" x14ac:dyDescent="0.2"/>
    <row r="246582" ht="12.75" customHeight="1" x14ac:dyDescent="0.2"/>
    <row r="246586" ht="12.75" customHeight="1" x14ac:dyDescent="0.2"/>
    <row r="246590" ht="12.75" customHeight="1" x14ac:dyDescent="0.2"/>
    <row r="246594" ht="12.75" customHeight="1" x14ac:dyDescent="0.2"/>
    <row r="246598" ht="12.75" customHeight="1" x14ac:dyDescent="0.2"/>
    <row r="246602" ht="12.75" customHeight="1" x14ac:dyDescent="0.2"/>
    <row r="246606" ht="12.75" customHeight="1" x14ac:dyDescent="0.2"/>
    <row r="246610" ht="12.75" customHeight="1" x14ac:dyDescent="0.2"/>
    <row r="246614" ht="12.75" customHeight="1" x14ac:dyDescent="0.2"/>
    <row r="246618" ht="12.75" customHeight="1" x14ac:dyDescent="0.2"/>
    <row r="246622" ht="12.75" customHeight="1" x14ac:dyDescent="0.2"/>
    <row r="246626" ht="12.75" customHeight="1" x14ac:dyDescent="0.2"/>
    <row r="246630" ht="12.75" customHeight="1" x14ac:dyDescent="0.2"/>
    <row r="246634" ht="12.75" customHeight="1" x14ac:dyDescent="0.2"/>
    <row r="246638" ht="12.75" customHeight="1" x14ac:dyDescent="0.2"/>
    <row r="246642" ht="12.75" customHeight="1" x14ac:dyDescent="0.2"/>
    <row r="246646" ht="12.75" customHeight="1" x14ac:dyDescent="0.2"/>
    <row r="246650" ht="12.75" customHeight="1" x14ac:dyDescent="0.2"/>
    <row r="246654" ht="12.75" customHeight="1" x14ac:dyDescent="0.2"/>
    <row r="246658" ht="12.75" customHeight="1" x14ac:dyDescent="0.2"/>
    <row r="246662" ht="12.75" customHeight="1" x14ac:dyDescent="0.2"/>
    <row r="246666" ht="12.75" customHeight="1" x14ac:dyDescent="0.2"/>
    <row r="246670" ht="12.75" customHeight="1" x14ac:dyDescent="0.2"/>
    <row r="246674" ht="12.75" customHeight="1" x14ac:dyDescent="0.2"/>
    <row r="246678" ht="12.75" customHeight="1" x14ac:dyDescent="0.2"/>
    <row r="246682" ht="12.75" customHeight="1" x14ac:dyDescent="0.2"/>
    <row r="246686" ht="12.75" customHeight="1" x14ac:dyDescent="0.2"/>
    <row r="246690" ht="12.75" customHeight="1" x14ac:dyDescent="0.2"/>
    <row r="246694" ht="12.75" customHeight="1" x14ac:dyDescent="0.2"/>
    <row r="246698" ht="12.75" customHeight="1" x14ac:dyDescent="0.2"/>
    <row r="246702" ht="12.75" customHeight="1" x14ac:dyDescent="0.2"/>
    <row r="246706" ht="12.75" customHeight="1" x14ac:dyDescent="0.2"/>
    <row r="246710" ht="12.75" customHeight="1" x14ac:dyDescent="0.2"/>
    <row r="246714" ht="12.75" customHeight="1" x14ac:dyDescent="0.2"/>
    <row r="246718" ht="12.75" customHeight="1" x14ac:dyDescent="0.2"/>
    <row r="246722" ht="12.75" customHeight="1" x14ac:dyDescent="0.2"/>
    <row r="246726" ht="12.75" customHeight="1" x14ac:dyDescent="0.2"/>
    <row r="246730" ht="12.75" customHeight="1" x14ac:dyDescent="0.2"/>
    <row r="246734" ht="12.75" customHeight="1" x14ac:dyDescent="0.2"/>
    <row r="246738" ht="12.75" customHeight="1" x14ac:dyDescent="0.2"/>
    <row r="246742" ht="12.75" customHeight="1" x14ac:dyDescent="0.2"/>
    <row r="246746" ht="12.75" customHeight="1" x14ac:dyDescent="0.2"/>
    <row r="246750" ht="12.75" customHeight="1" x14ac:dyDescent="0.2"/>
    <row r="246754" ht="12.75" customHeight="1" x14ac:dyDescent="0.2"/>
    <row r="246758" ht="12.75" customHeight="1" x14ac:dyDescent="0.2"/>
    <row r="246762" ht="12.75" customHeight="1" x14ac:dyDescent="0.2"/>
    <row r="246766" ht="12.75" customHeight="1" x14ac:dyDescent="0.2"/>
    <row r="246770" ht="12.75" customHeight="1" x14ac:dyDescent="0.2"/>
    <row r="246774" ht="12.75" customHeight="1" x14ac:dyDescent="0.2"/>
    <row r="246778" ht="12.75" customHeight="1" x14ac:dyDescent="0.2"/>
    <row r="246782" ht="12.75" customHeight="1" x14ac:dyDescent="0.2"/>
    <row r="246786" ht="12.75" customHeight="1" x14ac:dyDescent="0.2"/>
    <row r="246790" ht="12.75" customHeight="1" x14ac:dyDescent="0.2"/>
    <row r="246794" ht="12.75" customHeight="1" x14ac:dyDescent="0.2"/>
    <row r="246798" ht="12.75" customHeight="1" x14ac:dyDescent="0.2"/>
    <row r="246802" ht="12.75" customHeight="1" x14ac:dyDescent="0.2"/>
    <row r="246806" ht="12.75" customHeight="1" x14ac:dyDescent="0.2"/>
    <row r="246810" ht="12.75" customHeight="1" x14ac:dyDescent="0.2"/>
    <row r="246814" ht="12.75" customHeight="1" x14ac:dyDescent="0.2"/>
    <row r="246818" ht="12.75" customHeight="1" x14ac:dyDescent="0.2"/>
    <row r="246822" ht="12.75" customHeight="1" x14ac:dyDescent="0.2"/>
    <row r="246826" ht="12.75" customHeight="1" x14ac:dyDescent="0.2"/>
    <row r="246830" ht="12.75" customHeight="1" x14ac:dyDescent="0.2"/>
    <row r="246834" ht="12.75" customHeight="1" x14ac:dyDescent="0.2"/>
    <row r="246838" ht="12.75" customHeight="1" x14ac:dyDescent="0.2"/>
    <row r="246842" ht="12.75" customHeight="1" x14ac:dyDescent="0.2"/>
    <row r="246846" ht="12.75" customHeight="1" x14ac:dyDescent="0.2"/>
    <row r="246850" ht="12.75" customHeight="1" x14ac:dyDescent="0.2"/>
    <row r="246854" ht="12.75" customHeight="1" x14ac:dyDescent="0.2"/>
    <row r="246858" ht="12.75" customHeight="1" x14ac:dyDescent="0.2"/>
    <row r="246862" ht="12.75" customHeight="1" x14ac:dyDescent="0.2"/>
    <row r="246866" ht="12.75" customHeight="1" x14ac:dyDescent="0.2"/>
    <row r="246870" ht="12.75" customHeight="1" x14ac:dyDescent="0.2"/>
    <row r="246874" ht="12.75" customHeight="1" x14ac:dyDescent="0.2"/>
    <row r="246878" ht="12.75" customHeight="1" x14ac:dyDescent="0.2"/>
    <row r="246882" ht="12.75" customHeight="1" x14ac:dyDescent="0.2"/>
    <row r="246886" ht="12.75" customHeight="1" x14ac:dyDescent="0.2"/>
    <row r="246890" ht="12.75" customHeight="1" x14ac:dyDescent="0.2"/>
    <row r="246894" ht="12.75" customHeight="1" x14ac:dyDescent="0.2"/>
    <row r="246898" ht="12.75" customHeight="1" x14ac:dyDescent="0.2"/>
    <row r="246902" ht="12.75" customHeight="1" x14ac:dyDescent="0.2"/>
    <row r="246906" ht="12.75" customHeight="1" x14ac:dyDescent="0.2"/>
    <row r="246910" ht="12.75" customHeight="1" x14ac:dyDescent="0.2"/>
    <row r="246914" ht="12.75" customHeight="1" x14ac:dyDescent="0.2"/>
    <row r="246918" ht="12.75" customHeight="1" x14ac:dyDescent="0.2"/>
    <row r="246922" ht="12.75" customHeight="1" x14ac:dyDescent="0.2"/>
    <row r="246926" ht="12.75" customHeight="1" x14ac:dyDescent="0.2"/>
    <row r="246930" ht="12.75" customHeight="1" x14ac:dyDescent="0.2"/>
    <row r="246934" ht="12.75" customHeight="1" x14ac:dyDescent="0.2"/>
    <row r="246938" ht="12.75" customHeight="1" x14ac:dyDescent="0.2"/>
    <row r="246942" ht="12.75" customHeight="1" x14ac:dyDescent="0.2"/>
    <row r="246946" ht="12.75" customHeight="1" x14ac:dyDescent="0.2"/>
    <row r="246950" ht="12.75" customHeight="1" x14ac:dyDescent="0.2"/>
    <row r="246954" ht="12.75" customHeight="1" x14ac:dyDescent="0.2"/>
    <row r="246958" ht="12.75" customHeight="1" x14ac:dyDescent="0.2"/>
    <row r="246962" ht="12.75" customHeight="1" x14ac:dyDescent="0.2"/>
    <row r="246966" ht="12.75" customHeight="1" x14ac:dyDescent="0.2"/>
    <row r="246970" ht="12.75" customHeight="1" x14ac:dyDescent="0.2"/>
    <row r="246974" ht="12.75" customHeight="1" x14ac:dyDescent="0.2"/>
    <row r="246978" ht="12.75" customHeight="1" x14ac:dyDescent="0.2"/>
    <row r="246982" ht="12.75" customHeight="1" x14ac:dyDescent="0.2"/>
    <row r="246986" ht="12.75" customHeight="1" x14ac:dyDescent="0.2"/>
    <row r="246990" ht="12.75" customHeight="1" x14ac:dyDescent="0.2"/>
    <row r="246994" ht="12.75" customHeight="1" x14ac:dyDescent="0.2"/>
    <row r="246998" ht="12.75" customHeight="1" x14ac:dyDescent="0.2"/>
    <row r="247002" ht="12.75" customHeight="1" x14ac:dyDescent="0.2"/>
    <row r="247006" ht="12.75" customHeight="1" x14ac:dyDescent="0.2"/>
    <row r="247010" ht="12.75" customHeight="1" x14ac:dyDescent="0.2"/>
    <row r="247014" ht="12.75" customHeight="1" x14ac:dyDescent="0.2"/>
    <row r="247018" ht="12.75" customHeight="1" x14ac:dyDescent="0.2"/>
    <row r="247022" ht="12.75" customHeight="1" x14ac:dyDescent="0.2"/>
    <row r="247026" ht="12.75" customHeight="1" x14ac:dyDescent="0.2"/>
    <row r="247030" ht="12.75" customHeight="1" x14ac:dyDescent="0.2"/>
    <row r="247034" ht="12.75" customHeight="1" x14ac:dyDescent="0.2"/>
    <row r="247038" ht="12.75" customHeight="1" x14ac:dyDescent="0.2"/>
    <row r="247042" ht="12.75" customHeight="1" x14ac:dyDescent="0.2"/>
    <row r="247046" ht="12.75" customHeight="1" x14ac:dyDescent="0.2"/>
    <row r="247050" ht="12.75" customHeight="1" x14ac:dyDescent="0.2"/>
    <row r="247054" ht="12.75" customHeight="1" x14ac:dyDescent="0.2"/>
    <row r="247058" ht="12.75" customHeight="1" x14ac:dyDescent="0.2"/>
    <row r="247062" ht="12.75" customHeight="1" x14ac:dyDescent="0.2"/>
    <row r="247066" ht="12.75" customHeight="1" x14ac:dyDescent="0.2"/>
    <row r="247070" ht="12.75" customHeight="1" x14ac:dyDescent="0.2"/>
    <row r="247074" ht="12.75" customHeight="1" x14ac:dyDescent="0.2"/>
    <row r="247078" ht="12.75" customHeight="1" x14ac:dyDescent="0.2"/>
    <row r="247082" ht="12.75" customHeight="1" x14ac:dyDescent="0.2"/>
    <row r="247086" ht="12.75" customHeight="1" x14ac:dyDescent="0.2"/>
    <row r="247090" ht="12.75" customHeight="1" x14ac:dyDescent="0.2"/>
    <row r="247094" ht="12.75" customHeight="1" x14ac:dyDescent="0.2"/>
    <row r="247098" ht="12.75" customHeight="1" x14ac:dyDescent="0.2"/>
    <row r="247102" ht="12.75" customHeight="1" x14ac:dyDescent="0.2"/>
    <row r="247106" ht="12.75" customHeight="1" x14ac:dyDescent="0.2"/>
    <row r="247110" ht="12.75" customHeight="1" x14ac:dyDescent="0.2"/>
    <row r="247114" ht="12.75" customHeight="1" x14ac:dyDescent="0.2"/>
    <row r="247118" ht="12.75" customHeight="1" x14ac:dyDescent="0.2"/>
    <row r="247122" ht="12.75" customHeight="1" x14ac:dyDescent="0.2"/>
    <row r="247126" ht="12.75" customHeight="1" x14ac:dyDescent="0.2"/>
    <row r="247130" ht="12.75" customHeight="1" x14ac:dyDescent="0.2"/>
    <row r="247134" ht="12.75" customHeight="1" x14ac:dyDescent="0.2"/>
    <row r="247138" ht="12.75" customHeight="1" x14ac:dyDescent="0.2"/>
    <row r="247142" ht="12.75" customHeight="1" x14ac:dyDescent="0.2"/>
    <row r="247146" ht="12.75" customHeight="1" x14ac:dyDescent="0.2"/>
    <row r="247150" ht="12.75" customHeight="1" x14ac:dyDescent="0.2"/>
    <row r="247154" ht="12.75" customHeight="1" x14ac:dyDescent="0.2"/>
    <row r="247158" ht="12.75" customHeight="1" x14ac:dyDescent="0.2"/>
    <row r="247162" ht="12.75" customHeight="1" x14ac:dyDescent="0.2"/>
    <row r="247166" ht="12.75" customHeight="1" x14ac:dyDescent="0.2"/>
    <row r="247170" ht="12.75" customHeight="1" x14ac:dyDescent="0.2"/>
    <row r="247174" ht="12.75" customHeight="1" x14ac:dyDescent="0.2"/>
    <row r="247178" ht="12.75" customHeight="1" x14ac:dyDescent="0.2"/>
    <row r="247182" ht="12.75" customHeight="1" x14ac:dyDescent="0.2"/>
    <row r="247186" ht="12.75" customHeight="1" x14ac:dyDescent="0.2"/>
    <row r="247190" ht="12.75" customHeight="1" x14ac:dyDescent="0.2"/>
    <row r="247194" ht="12.75" customHeight="1" x14ac:dyDescent="0.2"/>
    <row r="247198" ht="12.75" customHeight="1" x14ac:dyDescent="0.2"/>
    <row r="247202" ht="12.75" customHeight="1" x14ac:dyDescent="0.2"/>
    <row r="247206" ht="12.75" customHeight="1" x14ac:dyDescent="0.2"/>
    <row r="247210" ht="12.75" customHeight="1" x14ac:dyDescent="0.2"/>
    <row r="247214" ht="12.75" customHeight="1" x14ac:dyDescent="0.2"/>
    <row r="247218" ht="12.75" customHeight="1" x14ac:dyDescent="0.2"/>
    <row r="247222" ht="12.75" customHeight="1" x14ac:dyDescent="0.2"/>
    <row r="247226" ht="12.75" customHeight="1" x14ac:dyDescent="0.2"/>
    <row r="247230" ht="12.75" customHeight="1" x14ac:dyDescent="0.2"/>
    <row r="247234" ht="12.75" customHeight="1" x14ac:dyDescent="0.2"/>
    <row r="247238" ht="12.75" customHeight="1" x14ac:dyDescent="0.2"/>
    <row r="247242" ht="12.75" customHeight="1" x14ac:dyDescent="0.2"/>
    <row r="247246" ht="12.75" customHeight="1" x14ac:dyDescent="0.2"/>
    <row r="247250" ht="12.75" customHeight="1" x14ac:dyDescent="0.2"/>
    <row r="247254" ht="12.75" customHeight="1" x14ac:dyDescent="0.2"/>
    <row r="247258" ht="12.75" customHeight="1" x14ac:dyDescent="0.2"/>
    <row r="247262" ht="12.75" customHeight="1" x14ac:dyDescent="0.2"/>
    <row r="247266" ht="12.75" customHeight="1" x14ac:dyDescent="0.2"/>
    <row r="247270" ht="12.75" customHeight="1" x14ac:dyDescent="0.2"/>
    <row r="247274" ht="12.75" customHeight="1" x14ac:dyDescent="0.2"/>
    <row r="247278" ht="12.75" customHeight="1" x14ac:dyDescent="0.2"/>
    <row r="247282" ht="12.75" customHeight="1" x14ac:dyDescent="0.2"/>
    <row r="247286" ht="12.75" customHeight="1" x14ac:dyDescent="0.2"/>
    <row r="247290" ht="12.75" customHeight="1" x14ac:dyDescent="0.2"/>
    <row r="247294" ht="12.75" customHeight="1" x14ac:dyDescent="0.2"/>
    <row r="247298" ht="12.75" customHeight="1" x14ac:dyDescent="0.2"/>
    <row r="247302" ht="12.75" customHeight="1" x14ac:dyDescent="0.2"/>
    <row r="247306" ht="12.75" customHeight="1" x14ac:dyDescent="0.2"/>
    <row r="247310" ht="12.75" customHeight="1" x14ac:dyDescent="0.2"/>
    <row r="247314" ht="12.75" customHeight="1" x14ac:dyDescent="0.2"/>
    <row r="247318" ht="12.75" customHeight="1" x14ac:dyDescent="0.2"/>
    <row r="247322" ht="12.75" customHeight="1" x14ac:dyDescent="0.2"/>
    <row r="247326" ht="12.75" customHeight="1" x14ac:dyDescent="0.2"/>
    <row r="247330" ht="12.75" customHeight="1" x14ac:dyDescent="0.2"/>
    <row r="247334" ht="12.75" customHeight="1" x14ac:dyDescent="0.2"/>
    <row r="247338" ht="12.75" customHeight="1" x14ac:dyDescent="0.2"/>
    <row r="247342" ht="12.75" customHeight="1" x14ac:dyDescent="0.2"/>
    <row r="247346" ht="12.75" customHeight="1" x14ac:dyDescent="0.2"/>
    <row r="247350" ht="12.75" customHeight="1" x14ac:dyDescent="0.2"/>
    <row r="247354" ht="12.75" customHeight="1" x14ac:dyDescent="0.2"/>
    <row r="247358" ht="12.75" customHeight="1" x14ac:dyDescent="0.2"/>
    <row r="247362" ht="12.75" customHeight="1" x14ac:dyDescent="0.2"/>
    <row r="247366" ht="12.75" customHeight="1" x14ac:dyDescent="0.2"/>
    <row r="247370" ht="12.75" customHeight="1" x14ac:dyDescent="0.2"/>
    <row r="247374" ht="12.75" customHeight="1" x14ac:dyDescent="0.2"/>
    <row r="247378" ht="12.75" customHeight="1" x14ac:dyDescent="0.2"/>
    <row r="247382" ht="12.75" customHeight="1" x14ac:dyDescent="0.2"/>
    <row r="247386" ht="12.75" customHeight="1" x14ac:dyDescent="0.2"/>
    <row r="247390" ht="12.75" customHeight="1" x14ac:dyDescent="0.2"/>
    <row r="247394" ht="12.75" customHeight="1" x14ac:dyDescent="0.2"/>
    <row r="247398" ht="12.75" customHeight="1" x14ac:dyDescent="0.2"/>
    <row r="247402" ht="12.75" customHeight="1" x14ac:dyDescent="0.2"/>
    <row r="247406" ht="12.75" customHeight="1" x14ac:dyDescent="0.2"/>
    <row r="247410" ht="12.75" customHeight="1" x14ac:dyDescent="0.2"/>
    <row r="247414" ht="12.75" customHeight="1" x14ac:dyDescent="0.2"/>
    <row r="247418" ht="12.75" customHeight="1" x14ac:dyDescent="0.2"/>
    <row r="247422" ht="12.75" customHeight="1" x14ac:dyDescent="0.2"/>
    <row r="247426" ht="12.75" customHeight="1" x14ac:dyDescent="0.2"/>
    <row r="247430" ht="12.75" customHeight="1" x14ac:dyDescent="0.2"/>
    <row r="247434" ht="12.75" customHeight="1" x14ac:dyDescent="0.2"/>
    <row r="247438" ht="12.75" customHeight="1" x14ac:dyDescent="0.2"/>
    <row r="247442" ht="12.75" customHeight="1" x14ac:dyDescent="0.2"/>
    <row r="247446" ht="12.75" customHeight="1" x14ac:dyDescent="0.2"/>
    <row r="247450" ht="12.75" customHeight="1" x14ac:dyDescent="0.2"/>
    <row r="247454" ht="12.75" customHeight="1" x14ac:dyDescent="0.2"/>
    <row r="247458" ht="12.75" customHeight="1" x14ac:dyDescent="0.2"/>
    <row r="247462" ht="12.75" customHeight="1" x14ac:dyDescent="0.2"/>
    <row r="247466" ht="12.75" customHeight="1" x14ac:dyDescent="0.2"/>
    <row r="247470" ht="12.75" customHeight="1" x14ac:dyDescent="0.2"/>
    <row r="247474" ht="12.75" customHeight="1" x14ac:dyDescent="0.2"/>
    <row r="247478" ht="12.75" customHeight="1" x14ac:dyDescent="0.2"/>
    <row r="247482" ht="12.75" customHeight="1" x14ac:dyDescent="0.2"/>
    <row r="247486" ht="12.75" customHeight="1" x14ac:dyDescent="0.2"/>
    <row r="247490" ht="12.75" customHeight="1" x14ac:dyDescent="0.2"/>
    <row r="247494" ht="12.75" customHeight="1" x14ac:dyDescent="0.2"/>
    <row r="247498" ht="12.75" customHeight="1" x14ac:dyDescent="0.2"/>
    <row r="247502" ht="12.75" customHeight="1" x14ac:dyDescent="0.2"/>
    <row r="247506" ht="12.75" customHeight="1" x14ac:dyDescent="0.2"/>
    <row r="247510" ht="12.75" customHeight="1" x14ac:dyDescent="0.2"/>
    <row r="247514" ht="12.75" customHeight="1" x14ac:dyDescent="0.2"/>
    <row r="247518" ht="12.75" customHeight="1" x14ac:dyDescent="0.2"/>
    <row r="247522" ht="12.75" customHeight="1" x14ac:dyDescent="0.2"/>
    <row r="247526" ht="12.75" customHeight="1" x14ac:dyDescent="0.2"/>
    <row r="247530" ht="12.75" customHeight="1" x14ac:dyDescent="0.2"/>
    <row r="247534" ht="12.75" customHeight="1" x14ac:dyDescent="0.2"/>
    <row r="247538" ht="12.75" customHeight="1" x14ac:dyDescent="0.2"/>
    <row r="247542" ht="12.75" customHeight="1" x14ac:dyDescent="0.2"/>
    <row r="247546" ht="12.75" customHeight="1" x14ac:dyDescent="0.2"/>
    <row r="247550" ht="12.75" customHeight="1" x14ac:dyDescent="0.2"/>
    <row r="247554" ht="12.75" customHeight="1" x14ac:dyDescent="0.2"/>
    <row r="247558" ht="12.75" customHeight="1" x14ac:dyDescent="0.2"/>
    <row r="247562" ht="12.75" customHeight="1" x14ac:dyDescent="0.2"/>
    <row r="247566" ht="12.75" customHeight="1" x14ac:dyDescent="0.2"/>
    <row r="247570" ht="12.75" customHeight="1" x14ac:dyDescent="0.2"/>
    <row r="247574" ht="12.75" customHeight="1" x14ac:dyDescent="0.2"/>
    <row r="247578" ht="12.75" customHeight="1" x14ac:dyDescent="0.2"/>
    <row r="247582" ht="12.75" customHeight="1" x14ac:dyDescent="0.2"/>
    <row r="247586" ht="12.75" customHeight="1" x14ac:dyDescent="0.2"/>
    <row r="247590" ht="12.75" customHeight="1" x14ac:dyDescent="0.2"/>
    <row r="247594" ht="12.75" customHeight="1" x14ac:dyDescent="0.2"/>
    <row r="247598" ht="12.75" customHeight="1" x14ac:dyDescent="0.2"/>
    <row r="247602" ht="12.75" customHeight="1" x14ac:dyDescent="0.2"/>
    <row r="247606" ht="12.75" customHeight="1" x14ac:dyDescent="0.2"/>
    <row r="247610" ht="12.75" customHeight="1" x14ac:dyDescent="0.2"/>
    <row r="247614" ht="12.75" customHeight="1" x14ac:dyDescent="0.2"/>
    <row r="247618" ht="12.75" customHeight="1" x14ac:dyDescent="0.2"/>
    <row r="247622" ht="12.75" customHeight="1" x14ac:dyDescent="0.2"/>
    <row r="247626" ht="12.75" customHeight="1" x14ac:dyDescent="0.2"/>
    <row r="247630" ht="12.75" customHeight="1" x14ac:dyDescent="0.2"/>
    <row r="247634" ht="12.75" customHeight="1" x14ac:dyDescent="0.2"/>
    <row r="247638" ht="12.75" customHeight="1" x14ac:dyDescent="0.2"/>
    <row r="247642" ht="12.75" customHeight="1" x14ac:dyDescent="0.2"/>
    <row r="247646" ht="12.75" customHeight="1" x14ac:dyDescent="0.2"/>
    <row r="247650" ht="12.75" customHeight="1" x14ac:dyDescent="0.2"/>
    <row r="247654" ht="12.75" customHeight="1" x14ac:dyDescent="0.2"/>
    <row r="247658" ht="12.75" customHeight="1" x14ac:dyDescent="0.2"/>
    <row r="247662" ht="12.75" customHeight="1" x14ac:dyDescent="0.2"/>
    <row r="247666" ht="12.75" customHeight="1" x14ac:dyDescent="0.2"/>
    <row r="247670" ht="12.75" customHeight="1" x14ac:dyDescent="0.2"/>
    <row r="247674" ht="12.75" customHeight="1" x14ac:dyDescent="0.2"/>
    <row r="247678" ht="12.75" customHeight="1" x14ac:dyDescent="0.2"/>
    <row r="247682" ht="12.75" customHeight="1" x14ac:dyDescent="0.2"/>
    <row r="247686" ht="12.75" customHeight="1" x14ac:dyDescent="0.2"/>
    <row r="247690" ht="12.75" customHeight="1" x14ac:dyDescent="0.2"/>
    <row r="247694" ht="12.75" customHeight="1" x14ac:dyDescent="0.2"/>
    <row r="247698" ht="12.75" customHeight="1" x14ac:dyDescent="0.2"/>
    <row r="247702" ht="12.75" customHeight="1" x14ac:dyDescent="0.2"/>
    <row r="247706" ht="12.75" customHeight="1" x14ac:dyDescent="0.2"/>
    <row r="247710" ht="12.75" customHeight="1" x14ac:dyDescent="0.2"/>
    <row r="247714" ht="12.75" customHeight="1" x14ac:dyDescent="0.2"/>
    <row r="247718" ht="12.75" customHeight="1" x14ac:dyDescent="0.2"/>
    <row r="247722" ht="12.75" customHeight="1" x14ac:dyDescent="0.2"/>
    <row r="247726" ht="12.75" customHeight="1" x14ac:dyDescent="0.2"/>
    <row r="247730" ht="12.75" customHeight="1" x14ac:dyDescent="0.2"/>
    <row r="247734" ht="12.75" customHeight="1" x14ac:dyDescent="0.2"/>
    <row r="247738" ht="12.75" customHeight="1" x14ac:dyDescent="0.2"/>
    <row r="247742" ht="12.75" customHeight="1" x14ac:dyDescent="0.2"/>
    <row r="247746" ht="12.75" customHeight="1" x14ac:dyDescent="0.2"/>
    <row r="247750" ht="12.75" customHeight="1" x14ac:dyDescent="0.2"/>
    <row r="247754" ht="12.75" customHeight="1" x14ac:dyDescent="0.2"/>
    <row r="247758" ht="12.75" customHeight="1" x14ac:dyDescent="0.2"/>
    <row r="247762" ht="12.75" customHeight="1" x14ac:dyDescent="0.2"/>
    <row r="247766" ht="12.75" customHeight="1" x14ac:dyDescent="0.2"/>
    <row r="247770" ht="12.75" customHeight="1" x14ac:dyDescent="0.2"/>
    <row r="247774" ht="12.75" customHeight="1" x14ac:dyDescent="0.2"/>
    <row r="247778" ht="12.75" customHeight="1" x14ac:dyDescent="0.2"/>
    <row r="247782" ht="12.75" customHeight="1" x14ac:dyDescent="0.2"/>
    <row r="247786" ht="12.75" customHeight="1" x14ac:dyDescent="0.2"/>
    <row r="247790" ht="12.75" customHeight="1" x14ac:dyDescent="0.2"/>
    <row r="247794" ht="12.75" customHeight="1" x14ac:dyDescent="0.2"/>
    <row r="247798" ht="12.75" customHeight="1" x14ac:dyDescent="0.2"/>
    <row r="247802" ht="12.75" customHeight="1" x14ac:dyDescent="0.2"/>
    <row r="247806" ht="12.75" customHeight="1" x14ac:dyDescent="0.2"/>
    <row r="247810" ht="12.75" customHeight="1" x14ac:dyDescent="0.2"/>
    <row r="247814" ht="12.75" customHeight="1" x14ac:dyDescent="0.2"/>
    <row r="247818" ht="12.75" customHeight="1" x14ac:dyDescent="0.2"/>
    <row r="247822" ht="12.75" customHeight="1" x14ac:dyDescent="0.2"/>
    <row r="247826" ht="12.75" customHeight="1" x14ac:dyDescent="0.2"/>
    <row r="247830" ht="12.75" customHeight="1" x14ac:dyDescent="0.2"/>
    <row r="247834" ht="12.75" customHeight="1" x14ac:dyDescent="0.2"/>
    <row r="247838" ht="12.75" customHeight="1" x14ac:dyDescent="0.2"/>
    <row r="247842" ht="12.75" customHeight="1" x14ac:dyDescent="0.2"/>
    <row r="247846" ht="12.75" customHeight="1" x14ac:dyDescent="0.2"/>
    <row r="247850" ht="12.75" customHeight="1" x14ac:dyDescent="0.2"/>
    <row r="247854" ht="12.75" customHeight="1" x14ac:dyDescent="0.2"/>
    <row r="247858" ht="12.75" customHeight="1" x14ac:dyDescent="0.2"/>
    <row r="247862" ht="12.75" customHeight="1" x14ac:dyDescent="0.2"/>
    <row r="247866" ht="12.75" customHeight="1" x14ac:dyDescent="0.2"/>
    <row r="247870" ht="12.75" customHeight="1" x14ac:dyDescent="0.2"/>
    <row r="247874" ht="12.75" customHeight="1" x14ac:dyDescent="0.2"/>
    <row r="247878" ht="12.75" customHeight="1" x14ac:dyDescent="0.2"/>
    <row r="247882" ht="12.75" customHeight="1" x14ac:dyDescent="0.2"/>
    <row r="247886" ht="12.75" customHeight="1" x14ac:dyDescent="0.2"/>
    <row r="247890" ht="12.75" customHeight="1" x14ac:dyDescent="0.2"/>
    <row r="247894" ht="12.75" customHeight="1" x14ac:dyDescent="0.2"/>
    <row r="247898" ht="12.75" customHeight="1" x14ac:dyDescent="0.2"/>
    <row r="247902" ht="12.75" customHeight="1" x14ac:dyDescent="0.2"/>
    <row r="247906" ht="12.75" customHeight="1" x14ac:dyDescent="0.2"/>
    <row r="247910" ht="12.75" customHeight="1" x14ac:dyDescent="0.2"/>
    <row r="247914" ht="12.75" customHeight="1" x14ac:dyDescent="0.2"/>
    <row r="247918" ht="12.75" customHeight="1" x14ac:dyDescent="0.2"/>
    <row r="247922" ht="12.75" customHeight="1" x14ac:dyDescent="0.2"/>
    <row r="247926" ht="12.75" customHeight="1" x14ac:dyDescent="0.2"/>
    <row r="247930" ht="12.75" customHeight="1" x14ac:dyDescent="0.2"/>
    <row r="247934" ht="12.75" customHeight="1" x14ac:dyDescent="0.2"/>
    <row r="247938" ht="12.75" customHeight="1" x14ac:dyDescent="0.2"/>
    <row r="247942" ht="12.75" customHeight="1" x14ac:dyDescent="0.2"/>
    <row r="247946" ht="12.75" customHeight="1" x14ac:dyDescent="0.2"/>
    <row r="247950" ht="12.75" customHeight="1" x14ac:dyDescent="0.2"/>
    <row r="247954" ht="12.75" customHeight="1" x14ac:dyDescent="0.2"/>
    <row r="247958" ht="12.75" customHeight="1" x14ac:dyDescent="0.2"/>
    <row r="247962" ht="12.75" customHeight="1" x14ac:dyDescent="0.2"/>
    <row r="247966" ht="12.75" customHeight="1" x14ac:dyDescent="0.2"/>
    <row r="247970" ht="12.75" customHeight="1" x14ac:dyDescent="0.2"/>
    <row r="247974" ht="12.75" customHeight="1" x14ac:dyDescent="0.2"/>
    <row r="247978" ht="12.75" customHeight="1" x14ac:dyDescent="0.2"/>
    <row r="247982" ht="12.75" customHeight="1" x14ac:dyDescent="0.2"/>
    <row r="247986" ht="12.75" customHeight="1" x14ac:dyDescent="0.2"/>
    <row r="247990" ht="12.75" customHeight="1" x14ac:dyDescent="0.2"/>
    <row r="247994" ht="12.75" customHeight="1" x14ac:dyDescent="0.2"/>
    <row r="247998" ht="12.75" customHeight="1" x14ac:dyDescent="0.2"/>
    <row r="248002" ht="12.75" customHeight="1" x14ac:dyDescent="0.2"/>
    <row r="248006" ht="12.75" customHeight="1" x14ac:dyDescent="0.2"/>
    <row r="248010" ht="12.75" customHeight="1" x14ac:dyDescent="0.2"/>
    <row r="248014" ht="12.75" customHeight="1" x14ac:dyDescent="0.2"/>
    <row r="248018" ht="12.75" customHeight="1" x14ac:dyDescent="0.2"/>
    <row r="248022" ht="12.75" customHeight="1" x14ac:dyDescent="0.2"/>
    <row r="248026" ht="12.75" customHeight="1" x14ac:dyDescent="0.2"/>
    <row r="248030" ht="12.75" customHeight="1" x14ac:dyDescent="0.2"/>
    <row r="248034" ht="12.75" customHeight="1" x14ac:dyDescent="0.2"/>
    <row r="248038" ht="12.75" customHeight="1" x14ac:dyDescent="0.2"/>
    <row r="248042" ht="12.75" customHeight="1" x14ac:dyDescent="0.2"/>
    <row r="248046" ht="12.75" customHeight="1" x14ac:dyDescent="0.2"/>
    <row r="248050" ht="12.75" customHeight="1" x14ac:dyDescent="0.2"/>
    <row r="248054" ht="12.75" customHeight="1" x14ac:dyDescent="0.2"/>
    <row r="248058" ht="12.75" customHeight="1" x14ac:dyDescent="0.2"/>
    <row r="248062" ht="12.75" customHeight="1" x14ac:dyDescent="0.2"/>
    <row r="248066" ht="12.75" customHeight="1" x14ac:dyDescent="0.2"/>
    <row r="248070" ht="12.75" customHeight="1" x14ac:dyDescent="0.2"/>
    <row r="248074" ht="12.75" customHeight="1" x14ac:dyDescent="0.2"/>
    <row r="248078" ht="12.75" customHeight="1" x14ac:dyDescent="0.2"/>
    <row r="248082" ht="12.75" customHeight="1" x14ac:dyDescent="0.2"/>
    <row r="248086" ht="12.75" customHeight="1" x14ac:dyDescent="0.2"/>
    <row r="248090" ht="12.75" customHeight="1" x14ac:dyDescent="0.2"/>
    <row r="248094" ht="12.75" customHeight="1" x14ac:dyDescent="0.2"/>
    <row r="248098" ht="12.75" customHeight="1" x14ac:dyDescent="0.2"/>
    <row r="248102" ht="12.75" customHeight="1" x14ac:dyDescent="0.2"/>
    <row r="248106" ht="12.75" customHeight="1" x14ac:dyDescent="0.2"/>
    <row r="248110" ht="12.75" customHeight="1" x14ac:dyDescent="0.2"/>
    <row r="248114" ht="12.75" customHeight="1" x14ac:dyDescent="0.2"/>
    <row r="248118" ht="12.75" customHeight="1" x14ac:dyDescent="0.2"/>
    <row r="248122" ht="12.75" customHeight="1" x14ac:dyDescent="0.2"/>
    <row r="248126" ht="12.75" customHeight="1" x14ac:dyDescent="0.2"/>
    <row r="248130" ht="12.75" customHeight="1" x14ac:dyDescent="0.2"/>
    <row r="248134" ht="12.75" customHeight="1" x14ac:dyDescent="0.2"/>
    <row r="248138" ht="12.75" customHeight="1" x14ac:dyDescent="0.2"/>
    <row r="248142" ht="12.75" customHeight="1" x14ac:dyDescent="0.2"/>
    <row r="248146" ht="12.75" customHeight="1" x14ac:dyDescent="0.2"/>
    <row r="248150" ht="12.75" customHeight="1" x14ac:dyDescent="0.2"/>
    <row r="248154" ht="12.75" customHeight="1" x14ac:dyDescent="0.2"/>
    <row r="248158" ht="12.75" customHeight="1" x14ac:dyDescent="0.2"/>
    <row r="248162" ht="12.75" customHeight="1" x14ac:dyDescent="0.2"/>
    <row r="248166" ht="12.75" customHeight="1" x14ac:dyDescent="0.2"/>
    <row r="248170" ht="12.75" customHeight="1" x14ac:dyDescent="0.2"/>
    <row r="248174" ht="12.75" customHeight="1" x14ac:dyDescent="0.2"/>
    <row r="248178" ht="12.75" customHeight="1" x14ac:dyDescent="0.2"/>
    <row r="248182" ht="12.75" customHeight="1" x14ac:dyDescent="0.2"/>
    <row r="248186" ht="12.75" customHeight="1" x14ac:dyDescent="0.2"/>
    <row r="248190" ht="12.75" customHeight="1" x14ac:dyDescent="0.2"/>
    <row r="248194" ht="12.75" customHeight="1" x14ac:dyDescent="0.2"/>
    <row r="248198" ht="12.75" customHeight="1" x14ac:dyDescent="0.2"/>
    <row r="248202" ht="12.75" customHeight="1" x14ac:dyDescent="0.2"/>
    <row r="248206" ht="12.75" customHeight="1" x14ac:dyDescent="0.2"/>
    <row r="248210" ht="12.75" customHeight="1" x14ac:dyDescent="0.2"/>
    <row r="248214" ht="12.75" customHeight="1" x14ac:dyDescent="0.2"/>
    <row r="248218" ht="12.75" customHeight="1" x14ac:dyDescent="0.2"/>
    <row r="248222" ht="12.75" customHeight="1" x14ac:dyDescent="0.2"/>
    <row r="248226" ht="12.75" customHeight="1" x14ac:dyDescent="0.2"/>
    <row r="248230" ht="12.75" customHeight="1" x14ac:dyDescent="0.2"/>
    <row r="248234" ht="12.75" customHeight="1" x14ac:dyDescent="0.2"/>
    <row r="248238" ht="12.75" customHeight="1" x14ac:dyDescent="0.2"/>
    <row r="248242" ht="12.75" customHeight="1" x14ac:dyDescent="0.2"/>
    <row r="248246" ht="12.75" customHeight="1" x14ac:dyDescent="0.2"/>
    <row r="248250" ht="12.75" customHeight="1" x14ac:dyDescent="0.2"/>
    <row r="248254" ht="12.75" customHeight="1" x14ac:dyDescent="0.2"/>
    <row r="248258" ht="12.75" customHeight="1" x14ac:dyDescent="0.2"/>
    <row r="248262" ht="12.75" customHeight="1" x14ac:dyDescent="0.2"/>
    <row r="248266" ht="12.75" customHeight="1" x14ac:dyDescent="0.2"/>
    <row r="248270" ht="12.75" customHeight="1" x14ac:dyDescent="0.2"/>
    <row r="248274" ht="12.75" customHeight="1" x14ac:dyDescent="0.2"/>
    <row r="248278" ht="12.75" customHeight="1" x14ac:dyDescent="0.2"/>
    <row r="248282" ht="12.75" customHeight="1" x14ac:dyDescent="0.2"/>
    <row r="248286" ht="12.75" customHeight="1" x14ac:dyDescent="0.2"/>
    <row r="248290" ht="12.75" customHeight="1" x14ac:dyDescent="0.2"/>
    <row r="248294" ht="12.75" customHeight="1" x14ac:dyDescent="0.2"/>
    <row r="248298" ht="12.75" customHeight="1" x14ac:dyDescent="0.2"/>
    <row r="248302" ht="12.75" customHeight="1" x14ac:dyDescent="0.2"/>
    <row r="248306" ht="12.75" customHeight="1" x14ac:dyDescent="0.2"/>
    <row r="248310" ht="12.75" customHeight="1" x14ac:dyDescent="0.2"/>
    <row r="248314" ht="12.75" customHeight="1" x14ac:dyDescent="0.2"/>
    <row r="248318" ht="12.75" customHeight="1" x14ac:dyDescent="0.2"/>
    <row r="248322" ht="12.75" customHeight="1" x14ac:dyDescent="0.2"/>
    <row r="248326" ht="12.75" customHeight="1" x14ac:dyDescent="0.2"/>
    <row r="248330" ht="12.75" customHeight="1" x14ac:dyDescent="0.2"/>
    <row r="248334" ht="12.75" customHeight="1" x14ac:dyDescent="0.2"/>
    <row r="248338" ht="12.75" customHeight="1" x14ac:dyDescent="0.2"/>
    <row r="248342" ht="12.75" customHeight="1" x14ac:dyDescent="0.2"/>
    <row r="248346" ht="12.75" customHeight="1" x14ac:dyDescent="0.2"/>
    <row r="248350" ht="12.75" customHeight="1" x14ac:dyDescent="0.2"/>
    <row r="248354" ht="12.75" customHeight="1" x14ac:dyDescent="0.2"/>
    <row r="248358" ht="12.75" customHeight="1" x14ac:dyDescent="0.2"/>
    <row r="248362" ht="12.75" customHeight="1" x14ac:dyDescent="0.2"/>
    <row r="248366" ht="12.75" customHeight="1" x14ac:dyDescent="0.2"/>
    <row r="248370" ht="12.75" customHeight="1" x14ac:dyDescent="0.2"/>
    <row r="248374" ht="12.75" customHeight="1" x14ac:dyDescent="0.2"/>
    <row r="248378" ht="12.75" customHeight="1" x14ac:dyDescent="0.2"/>
    <row r="248382" ht="12.75" customHeight="1" x14ac:dyDescent="0.2"/>
    <row r="248386" ht="12.75" customHeight="1" x14ac:dyDescent="0.2"/>
    <row r="248390" ht="12.75" customHeight="1" x14ac:dyDescent="0.2"/>
    <row r="248394" ht="12.75" customHeight="1" x14ac:dyDescent="0.2"/>
    <row r="248398" ht="12.75" customHeight="1" x14ac:dyDescent="0.2"/>
    <row r="248402" ht="12.75" customHeight="1" x14ac:dyDescent="0.2"/>
    <row r="248406" ht="12.75" customHeight="1" x14ac:dyDescent="0.2"/>
    <row r="248410" ht="12.75" customHeight="1" x14ac:dyDescent="0.2"/>
    <row r="248414" ht="12.75" customHeight="1" x14ac:dyDescent="0.2"/>
    <row r="248418" ht="12.75" customHeight="1" x14ac:dyDescent="0.2"/>
    <row r="248422" ht="12.75" customHeight="1" x14ac:dyDescent="0.2"/>
    <row r="248426" ht="12.75" customHeight="1" x14ac:dyDescent="0.2"/>
    <row r="248430" ht="12.75" customHeight="1" x14ac:dyDescent="0.2"/>
    <row r="248434" ht="12.75" customHeight="1" x14ac:dyDescent="0.2"/>
    <row r="248438" ht="12.75" customHeight="1" x14ac:dyDescent="0.2"/>
    <row r="248442" ht="12.75" customHeight="1" x14ac:dyDescent="0.2"/>
    <row r="248446" ht="12.75" customHeight="1" x14ac:dyDescent="0.2"/>
    <row r="248450" ht="12.75" customHeight="1" x14ac:dyDescent="0.2"/>
    <row r="248454" ht="12.75" customHeight="1" x14ac:dyDescent="0.2"/>
    <row r="248458" ht="12.75" customHeight="1" x14ac:dyDescent="0.2"/>
    <row r="248462" ht="12.75" customHeight="1" x14ac:dyDescent="0.2"/>
    <row r="248466" ht="12.75" customHeight="1" x14ac:dyDescent="0.2"/>
    <row r="248470" ht="12.75" customHeight="1" x14ac:dyDescent="0.2"/>
    <row r="248474" ht="12.75" customHeight="1" x14ac:dyDescent="0.2"/>
    <row r="248478" ht="12.75" customHeight="1" x14ac:dyDescent="0.2"/>
    <row r="248482" ht="12.75" customHeight="1" x14ac:dyDescent="0.2"/>
    <row r="248486" ht="12.75" customHeight="1" x14ac:dyDescent="0.2"/>
    <row r="248490" ht="12.75" customHeight="1" x14ac:dyDescent="0.2"/>
    <row r="248494" ht="12.75" customHeight="1" x14ac:dyDescent="0.2"/>
    <row r="248498" ht="12.75" customHeight="1" x14ac:dyDescent="0.2"/>
    <row r="248502" ht="12.75" customHeight="1" x14ac:dyDescent="0.2"/>
    <row r="248506" ht="12.75" customHeight="1" x14ac:dyDescent="0.2"/>
    <row r="248510" ht="12.75" customHeight="1" x14ac:dyDescent="0.2"/>
    <row r="248514" ht="12.75" customHeight="1" x14ac:dyDescent="0.2"/>
    <row r="248518" ht="12.75" customHeight="1" x14ac:dyDescent="0.2"/>
    <row r="248522" ht="12.75" customHeight="1" x14ac:dyDescent="0.2"/>
    <row r="248526" ht="12.75" customHeight="1" x14ac:dyDescent="0.2"/>
    <row r="248530" ht="12.75" customHeight="1" x14ac:dyDescent="0.2"/>
    <row r="248534" ht="12.75" customHeight="1" x14ac:dyDescent="0.2"/>
    <row r="248538" ht="12.75" customHeight="1" x14ac:dyDescent="0.2"/>
    <row r="248542" ht="12.75" customHeight="1" x14ac:dyDescent="0.2"/>
    <row r="248546" ht="12.75" customHeight="1" x14ac:dyDescent="0.2"/>
    <row r="248550" ht="12.75" customHeight="1" x14ac:dyDescent="0.2"/>
    <row r="248554" ht="12.75" customHeight="1" x14ac:dyDescent="0.2"/>
    <row r="248558" ht="12.75" customHeight="1" x14ac:dyDescent="0.2"/>
    <row r="248562" ht="12.75" customHeight="1" x14ac:dyDescent="0.2"/>
    <row r="248566" ht="12.75" customHeight="1" x14ac:dyDescent="0.2"/>
    <row r="248570" ht="12.75" customHeight="1" x14ac:dyDescent="0.2"/>
    <row r="248574" ht="12.75" customHeight="1" x14ac:dyDescent="0.2"/>
    <row r="248578" ht="12.75" customHeight="1" x14ac:dyDescent="0.2"/>
    <row r="248582" ht="12.75" customHeight="1" x14ac:dyDescent="0.2"/>
    <row r="248586" ht="12.75" customHeight="1" x14ac:dyDescent="0.2"/>
    <row r="248590" ht="12.75" customHeight="1" x14ac:dyDescent="0.2"/>
    <row r="248594" ht="12.75" customHeight="1" x14ac:dyDescent="0.2"/>
    <row r="248598" ht="12.75" customHeight="1" x14ac:dyDescent="0.2"/>
    <row r="248602" ht="12.75" customHeight="1" x14ac:dyDescent="0.2"/>
    <row r="248606" ht="12.75" customHeight="1" x14ac:dyDescent="0.2"/>
    <row r="248610" ht="12.75" customHeight="1" x14ac:dyDescent="0.2"/>
    <row r="248614" ht="12.75" customHeight="1" x14ac:dyDescent="0.2"/>
    <row r="248618" ht="12.75" customHeight="1" x14ac:dyDescent="0.2"/>
    <row r="248622" ht="12.75" customHeight="1" x14ac:dyDescent="0.2"/>
    <row r="248626" ht="12.75" customHeight="1" x14ac:dyDescent="0.2"/>
    <row r="248630" ht="12.75" customHeight="1" x14ac:dyDescent="0.2"/>
    <row r="248634" ht="12.75" customHeight="1" x14ac:dyDescent="0.2"/>
    <row r="248638" ht="12.75" customHeight="1" x14ac:dyDescent="0.2"/>
    <row r="248642" ht="12.75" customHeight="1" x14ac:dyDescent="0.2"/>
    <row r="248646" ht="12.75" customHeight="1" x14ac:dyDescent="0.2"/>
    <row r="248650" ht="12.75" customHeight="1" x14ac:dyDescent="0.2"/>
    <row r="248654" ht="12.75" customHeight="1" x14ac:dyDescent="0.2"/>
    <row r="248658" ht="12.75" customHeight="1" x14ac:dyDescent="0.2"/>
    <row r="248662" ht="12.75" customHeight="1" x14ac:dyDescent="0.2"/>
    <row r="248666" ht="12.75" customHeight="1" x14ac:dyDescent="0.2"/>
    <row r="248670" ht="12.75" customHeight="1" x14ac:dyDescent="0.2"/>
    <row r="248674" ht="12.75" customHeight="1" x14ac:dyDescent="0.2"/>
    <row r="248678" ht="12.75" customHeight="1" x14ac:dyDescent="0.2"/>
    <row r="248682" ht="12.75" customHeight="1" x14ac:dyDescent="0.2"/>
    <row r="248686" ht="12.75" customHeight="1" x14ac:dyDescent="0.2"/>
    <row r="248690" ht="12.75" customHeight="1" x14ac:dyDescent="0.2"/>
    <row r="248694" ht="12.75" customHeight="1" x14ac:dyDescent="0.2"/>
    <row r="248698" ht="12.75" customHeight="1" x14ac:dyDescent="0.2"/>
    <row r="248702" ht="12.75" customHeight="1" x14ac:dyDescent="0.2"/>
    <row r="248706" ht="12.75" customHeight="1" x14ac:dyDescent="0.2"/>
    <row r="248710" ht="12.75" customHeight="1" x14ac:dyDescent="0.2"/>
    <row r="248714" ht="12.75" customHeight="1" x14ac:dyDescent="0.2"/>
    <row r="248718" ht="12.75" customHeight="1" x14ac:dyDescent="0.2"/>
    <row r="248722" ht="12.75" customHeight="1" x14ac:dyDescent="0.2"/>
    <row r="248726" ht="12.75" customHeight="1" x14ac:dyDescent="0.2"/>
    <row r="248730" ht="12.75" customHeight="1" x14ac:dyDescent="0.2"/>
    <row r="248734" ht="12.75" customHeight="1" x14ac:dyDescent="0.2"/>
    <row r="248738" ht="12.75" customHeight="1" x14ac:dyDescent="0.2"/>
    <row r="248742" ht="12.75" customHeight="1" x14ac:dyDescent="0.2"/>
    <row r="248746" ht="12.75" customHeight="1" x14ac:dyDescent="0.2"/>
    <row r="248750" ht="12.75" customHeight="1" x14ac:dyDescent="0.2"/>
    <row r="248754" ht="12.75" customHeight="1" x14ac:dyDescent="0.2"/>
    <row r="248758" ht="12.75" customHeight="1" x14ac:dyDescent="0.2"/>
    <row r="248762" ht="12.75" customHeight="1" x14ac:dyDescent="0.2"/>
    <row r="248766" ht="12.75" customHeight="1" x14ac:dyDescent="0.2"/>
    <row r="248770" ht="12.75" customHeight="1" x14ac:dyDescent="0.2"/>
    <row r="248774" ht="12.75" customHeight="1" x14ac:dyDescent="0.2"/>
    <row r="248778" ht="12.75" customHeight="1" x14ac:dyDescent="0.2"/>
    <row r="248782" ht="12.75" customHeight="1" x14ac:dyDescent="0.2"/>
    <row r="248786" ht="12.75" customHeight="1" x14ac:dyDescent="0.2"/>
    <row r="248790" ht="12.75" customHeight="1" x14ac:dyDescent="0.2"/>
    <row r="248794" ht="12.75" customHeight="1" x14ac:dyDescent="0.2"/>
    <row r="248798" ht="12.75" customHeight="1" x14ac:dyDescent="0.2"/>
    <row r="248802" ht="12.75" customHeight="1" x14ac:dyDescent="0.2"/>
    <row r="248806" ht="12.75" customHeight="1" x14ac:dyDescent="0.2"/>
    <row r="248810" ht="12.75" customHeight="1" x14ac:dyDescent="0.2"/>
    <row r="248814" ht="12.75" customHeight="1" x14ac:dyDescent="0.2"/>
    <row r="248818" ht="12.75" customHeight="1" x14ac:dyDescent="0.2"/>
    <row r="248822" ht="12.75" customHeight="1" x14ac:dyDescent="0.2"/>
    <row r="248826" ht="12.75" customHeight="1" x14ac:dyDescent="0.2"/>
    <row r="248830" ht="12.75" customHeight="1" x14ac:dyDescent="0.2"/>
    <row r="248834" ht="12.75" customHeight="1" x14ac:dyDescent="0.2"/>
    <row r="248838" ht="12.75" customHeight="1" x14ac:dyDescent="0.2"/>
    <row r="248842" ht="12.75" customHeight="1" x14ac:dyDescent="0.2"/>
    <row r="248846" ht="12.75" customHeight="1" x14ac:dyDescent="0.2"/>
    <row r="248850" ht="12.75" customHeight="1" x14ac:dyDescent="0.2"/>
    <row r="248854" ht="12.75" customHeight="1" x14ac:dyDescent="0.2"/>
    <row r="248858" ht="12.75" customHeight="1" x14ac:dyDescent="0.2"/>
    <row r="248862" ht="12.75" customHeight="1" x14ac:dyDescent="0.2"/>
    <row r="248866" ht="12.75" customHeight="1" x14ac:dyDescent="0.2"/>
    <row r="248870" ht="12.75" customHeight="1" x14ac:dyDescent="0.2"/>
    <row r="248874" ht="12.75" customHeight="1" x14ac:dyDescent="0.2"/>
    <row r="248878" ht="12.75" customHeight="1" x14ac:dyDescent="0.2"/>
    <row r="248882" ht="12.75" customHeight="1" x14ac:dyDescent="0.2"/>
    <row r="248886" ht="12.75" customHeight="1" x14ac:dyDescent="0.2"/>
    <row r="248890" ht="12.75" customHeight="1" x14ac:dyDescent="0.2"/>
    <row r="248894" ht="12.75" customHeight="1" x14ac:dyDescent="0.2"/>
    <row r="248898" ht="12.75" customHeight="1" x14ac:dyDescent="0.2"/>
    <row r="248902" ht="12.75" customHeight="1" x14ac:dyDescent="0.2"/>
    <row r="248906" ht="12.75" customHeight="1" x14ac:dyDescent="0.2"/>
    <row r="248910" ht="12.75" customHeight="1" x14ac:dyDescent="0.2"/>
    <row r="248914" ht="12.75" customHeight="1" x14ac:dyDescent="0.2"/>
    <row r="248918" ht="12.75" customHeight="1" x14ac:dyDescent="0.2"/>
    <row r="248922" ht="12.75" customHeight="1" x14ac:dyDescent="0.2"/>
    <row r="248926" ht="12.75" customHeight="1" x14ac:dyDescent="0.2"/>
    <row r="248930" ht="12.75" customHeight="1" x14ac:dyDescent="0.2"/>
    <row r="248934" ht="12.75" customHeight="1" x14ac:dyDescent="0.2"/>
    <row r="248938" ht="12.75" customHeight="1" x14ac:dyDescent="0.2"/>
    <row r="248942" ht="12.75" customHeight="1" x14ac:dyDescent="0.2"/>
    <row r="248946" ht="12.75" customHeight="1" x14ac:dyDescent="0.2"/>
    <row r="248950" ht="12.75" customHeight="1" x14ac:dyDescent="0.2"/>
    <row r="248954" ht="12.75" customHeight="1" x14ac:dyDescent="0.2"/>
    <row r="248958" ht="12.75" customHeight="1" x14ac:dyDescent="0.2"/>
    <row r="248962" ht="12.75" customHeight="1" x14ac:dyDescent="0.2"/>
    <row r="248966" ht="12.75" customHeight="1" x14ac:dyDescent="0.2"/>
    <row r="248970" ht="12.75" customHeight="1" x14ac:dyDescent="0.2"/>
    <row r="248974" ht="12.75" customHeight="1" x14ac:dyDescent="0.2"/>
    <row r="248978" ht="12.75" customHeight="1" x14ac:dyDescent="0.2"/>
    <row r="248982" ht="12.75" customHeight="1" x14ac:dyDescent="0.2"/>
    <row r="248986" ht="12.75" customHeight="1" x14ac:dyDescent="0.2"/>
    <row r="248990" ht="12.75" customHeight="1" x14ac:dyDescent="0.2"/>
    <row r="248994" ht="12.75" customHeight="1" x14ac:dyDescent="0.2"/>
    <row r="248998" ht="12.75" customHeight="1" x14ac:dyDescent="0.2"/>
    <row r="249002" ht="12.75" customHeight="1" x14ac:dyDescent="0.2"/>
    <row r="249006" ht="12.75" customHeight="1" x14ac:dyDescent="0.2"/>
    <row r="249010" ht="12.75" customHeight="1" x14ac:dyDescent="0.2"/>
    <row r="249014" ht="12.75" customHeight="1" x14ac:dyDescent="0.2"/>
    <row r="249018" ht="12.75" customHeight="1" x14ac:dyDescent="0.2"/>
    <row r="249022" ht="12.75" customHeight="1" x14ac:dyDescent="0.2"/>
    <row r="249026" ht="12.75" customHeight="1" x14ac:dyDescent="0.2"/>
    <row r="249030" ht="12.75" customHeight="1" x14ac:dyDescent="0.2"/>
    <row r="249034" ht="12.75" customHeight="1" x14ac:dyDescent="0.2"/>
    <row r="249038" ht="12.75" customHeight="1" x14ac:dyDescent="0.2"/>
    <row r="249042" ht="12.75" customHeight="1" x14ac:dyDescent="0.2"/>
    <row r="249046" ht="12.75" customHeight="1" x14ac:dyDescent="0.2"/>
    <row r="249050" ht="12.75" customHeight="1" x14ac:dyDescent="0.2"/>
    <row r="249054" ht="12.75" customHeight="1" x14ac:dyDescent="0.2"/>
    <row r="249058" ht="12.75" customHeight="1" x14ac:dyDescent="0.2"/>
    <row r="249062" ht="12.75" customHeight="1" x14ac:dyDescent="0.2"/>
    <row r="249066" ht="12.75" customHeight="1" x14ac:dyDescent="0.2"/>
    <row r="249070" ht="12.75" customHeight="1" x14ac:dyDescent="0.2"/>
    <row r="249074" ht="12.75" customHeight="1" x14ac:dyDescent="0.2"/>
    <row r="249078" ht="12.75" customHeight="1" x14ac:dyDescent="0.2"/>
    <row r="249082" ht="12.75" customHeight="1" x14ac:dyDescent="0.2"/>
    <row r="249086" ht="12.75" customHeight="1" x14ac:dyDescent="0.2"/>
    <row r="249090" ht="12.75" customHeight="1" x14ac:dyDescent="0.2"/>
    <row r="249094" ht="12.75" customHeight="1" x14ac:dyDescent="0.2"/>
    <row r="249098" ht="12.75" customHeight="1" x14ac:dyDescent="0.2"/>
    <row r="249102" ht="12.75" customHeight="1" x14ac:dyDescent="0.2"/>
    <row r="249106" ht="12.75" customHeight="1" x14ac:dyDescent="0.2"/>
    <row r="249110" ht="12.75" customHeight="1" x14ac:dyDescent="0.2"/>
    <row r="249114" ht="12.75" customHeight="1" x14ac:dyDescent="0.2"/>
    <row r="249118" ht="12.75" customHeight="1" x14ac:dyDescent="0.2"/>
    <row r="249122" ht="12.75" customHeight="1" x14ac:dyDescent="0.2"/>
    <row r="249126" ht="12.75" customHeight="1" x14ac:dyDescent="0.2"/>
    <row r="249130" ht="12.75" customHeight="1" x14ac:dyDescent="0.2"/>
    <row r="249134" ht="12.75" customHeight="1" x14ac:dyDescent="0.2"/>
    <row r="249138" ht="12.75" customHeight="1" x14ac:dyDescent="0.2"/>
    <row r="249142" ht="12.75" customHeight="1" x14ac:dyDescent="0.2"/>
    <row r="249146" ht="12.75" customHeight="1" x14ac:dyDescent="0.2"/>
    <row r="249150" ht="12.75" customHeight="1" x14ac:dyDescent="0.2"/>
    <row r="249154" ht="12.75" customHeight="1" x14ac:dyDescent="0.2"/>
    <row r="249158" ht="12.75" customHeight="1" x14ac:dyDescent="0.2"/>
    <row r="249162" ht="12.75" customHeight="1" x14ac:dyDescent="0.2"/>
    <row r="249166" ht="12.75" customHeight="1" x14ac:dyDescent="0.2"/>
    <row r="249170" ht="12.75" customHeight="1" x14ac:dyDescent="0.2"/>
    <row r="249174" ht="12.75" customHeight="1" x14ac:dyDescent="0.2"/>
    <row r="249178" ht="12.75" customHeight="1" x14ac:dyDescent="0.2"/>
    <row r="249182" ht="12.75" customHeight="1" x14ac:dyDescent="0.2"/>
    <row r="249186" ht="12.75" customHeight="1" x14ac:dyDescent="0.2"/>
    <row r="249190" ht="12.75" customHeight="1" x14ac:dyDescent="0.2"/>
    <row r="249194" ht="12.75" customHeight="1" x14ac:dyDescent="0.2"/>
    <row r="249198" ht="12.75" customHeight="1" x14ac:dyDescent="0.2"/>
    <row r="249202" ht="12.75" customHeight="1" x14ac:dyDescent="0.2"/>
    <row r="249206" ht="12.75" customHeight="1" x14ac:dyDescent="0.2"/>
    <row r="249210" ht="12.75" customHeight="1" x14ac:dyDescent="0.2"/>
    <row r="249214" ht="12.75" customHeight="1" x14ac:dyDescent="0.2"/>
    <row r="249218" ht="12.75" customHeight="1" x14ac:dyDescent="0.2"/>
    <row r="249222" ht="12.75" customHeight="1" x14ac:dyDescent="0.2"/>
    <row r="249226" ht="12.75" customHeight="1" x14ac:dyDescent="0.2"/>
    <row r="249230" ht="12.75" customHeight="1" x14ac:dyDescent="0.2"/>
    <row r="249234" ht="12.75" customHeight="1" x14ac:dyDescent="0.2"/>
    <row r="249238" ht="12.75" customHeight="1" x14ac:dyDescent="0.2"/>
    <row r="249242" ht="12.75" customHeight="1" x14ac:dyDescent="0.2"/>
    <row r="249246" ht="12.75" customHeight="1" x14ac:dyDescent="0.2"/>
    <row r="249250" ht="12.75" customHeight="1" x14ac:dyDescent="0.2"/>
    <row r="249254" ht="12.75" customHeight="1" x14ac:dyDescent="0.2"/>
    <row r="249258" ht="12.75" customHeight="1" x14ac:dyDescent="0.2"/>
    <row r="249262" ht="12.75" customHeight="1" x14ac:dyDescent="0.2"/>
    <row r="249266" ht="12.75" customHeight="1" x14ac:dyDescent="0.2"/>
    <row r="249270" ht="12.75" customHeight="1" x14ac:dyDescent="0.2"/>
    <row r="249274" ht="12.75" customHeight="1" x14ac:dyDescent="0.2"/>
    <row r="249278" ht="12.75" customHeight="1" x14ac:dyDescent="0.2"/>
    <row r="249282" ht="12.75" customHeight="1" x14ac:dyDescent="0.2"/>
    <row r="249286" ht="12.75" customHeight="1" x14ac:dyDescent="0.2"/>
    <row r="249290" ht="12.75" customHeight="1" x14ac:dyDescent="0.2"/>
    <row r="249294" ht="12.75" customHeight="1" x14ac:dyDescent="0.2"/>
    <row r="249298" ht="12.75" customHeight="1" x14ac:dyDescent="0.2"/>
    <row r="249302" ht="12.75" customHeight="1" x14ac:dyDescent="0.2"/>
    <row r="249306" ht="12.75" customHeight="1" x14ac:dyDescent="0.2"/>
    <row r="249310" ht="12.75" customHeight="1" x14ac:dyDescent="0.2"/>
    <row r="249314" ht="12.75" customHeight="1" x14ac:dyDescent="0.2"/>
    <row r="249318" ht="12.75" customHeight="1" x14ac:dyDescent="0.2"/>
    <row r="249322" ht="12.75" customHeight="1" x14ac:dyDescent="0.2"/>
    <row r="249326" ht="12.75" customHeight="1" x14ac:dyDescent="0.2"/>
    <row r="249330" ht="12.75" customHeight="1" x14ac:dyDescent="0.2"/>
    <row r="249334" ht="12.75" customHeight="1" x14ac:dyDescent="0.2"/>
    <row r="249338" ht="12.75" customHeight="1" x14ac:dyDescent="0.2"/>
    <row r="249342" ht="12.75" customHeight="1" x14ac:dyDescent="0.2"/>
    <row r="249346" ht="12.75" customHeight="1" x14ac:dyDescent="0.2"/>
    <row r="249350" ht="12.75" customHeight="1" x14ac:dyDescent="0.2"/>
    <row r="249354" ht="12.75" customHeight="1" x14ac:dyDescent="0.2"/>
    <row r="249358" ht="12.75" customHeight="1" x14ac:dyDescent="0.2"/>
    <row r="249362" ht="12.75" customHeight="1" x14ac:dyDescent="0.2"/>
    <row r="249366" ht="12.75" customHeight="1" x14ac:dyDescent="0.2"/>
    <row r="249370" ht="12.75" customHeight="1" x14ac:dyDescent="0.2"/>
    <row r="249374" ht="12.75" customHeight="1" x14ac:dyDescent="0.2"/>
    <row r="249378" ht="12.75" customHeight="1" x14ac:dyDescent="0.2"/>
    <row r="249382" ht="12.75" customHeight="1" x14ac:dyDescent="0.2"/>
    <row r="249386" ht="12.75" customHeight="1" x14ac:dyDescent="0.2"/>
    <row r="249390" ht="12.75" customHeight="1" x14ac:dyDescent="0.2"/>
    <row r="249394" ht="12.75" customHeight="1" x14ac:dyDescent="0.2"/>
    <row r="249398" ht="12.75" customHeight="1" x14ac:dyDescent="0.2"/>
    <row r="249402" ht="12.75" customHeight="1" x14ac:dyDescent="0.2"/>
    <row r="249406" ht="12.75" customHeight="1" x14ac:dyDescent="0.2"/>
    <row r="249410" ht="12.75" customHeight="1" x14ac:dyDescent="0.2"/>
    <row r="249414" ht="12.75" customHeight="1" x14ac:dyDescent="0.2"/>
    <row r="249418" ht="12.75" customHeight="1" x14ac:dyDescent="0.2"/>
    <row r="249422" ht="12.75" customHeight="1" x14ac:dyDescent="0.2"/>
    <row r="249426" ht="12.75" customHeight="1" x14ac:dyDescent="0.2"/>
    <row r="249430" ht="12.75" customHeight="1" x14ac:dyDescent="0.2"/>
    <row r="249434" ht="12.75" customHeight="1" x14ac:dyDescent="0.2"/>
    <row r="249438" ht="12.75" customHeight="1" x14ac:dyDescent="0.2"/>
    <row r="249442" ht="12.75" customHeight="1" x14ac:dyDescent="0.2"/>
    <row r="249446" ht="12.75" customHeight="1" x14ac:dyDescent="0.2"/>
    <row r="249450" ht="12.75" customHeight="1" x14ac:dyDescent="0.2"/>
    <row r="249454" ht="12.75" customHeight="1" x14ac:dyDescent="0.2"/>
    <row r="249458" ht="12.75" customHeight="1" x14ac:dyDescent="0.2"/>
    <row r="249462" ht="12.75" customHeight="1" x14ac:dyDescent="0.2"/>
    <row r="249466" ht="12.75" customHeight="1" x14ac:dyDescent="0.2"/>
    <row r="249470" ht="12.75" customHeight="1" x14ac:dyDescent="0.2"/>
    <row r="249474" ht="12.75" customHeight="1" x14ac:dyDescent="0.2"/>
    <row r="249478" ht="12.75" customHeight="1" x14ac:dyDescent="0.2"/>
    <row r="249482" ht="12.75" customHeight="1" x14ac:dyDescent="0.2"/>
    <row r="249486" ht="12.75" customHeight="1" x14ac:dyDescent="0.2"/>
    <row r="249490" ht="12.75" customHeight="1" x14ac:dyDescent="0.2"/>
    <row r="249494" ht="12.75" customHeight="1" x14ac:dyDescent="0.2"/>
    <row r="249498" ht="12.75" customHeight="1" x14ac:dyDescent="0.2"/>
    <row r="249502" ht="12.75" customHeight="1" x14ac:dyDescent="0.2"/>
    <row r="249506" ht="12.75" customHeight="1" x14ac:dyDescent="0.2"/>
    <row r="249510" ht="12.75" customHeight="1" x14ac:dyDescent="0.2"/>
    <row r="249514" ht="12.75" customHeight="1" x14ac:dyDescent="0.2"/>
    <row r="249518" ht="12.75" customHeight="1" x14ac:dyDescent="0.2"/>
    <row r="249522" ht="12.75" customHeight="1" x14ac:dyDescent="0.2"/>
    <row r="249526" ht="12.75" customHeight="1" x14ac:dyDescent="0.2"/>
    <row r="249530" ht="12.75" customHeight="1" x14ac:dyDescent="0.2"/>
    <row r="249534" ht="12.75" customHeight="1" x14ac:dyDescent="0.2"/>
    <row r="249538" ht="12.75" customHeight="1" x14ac:dyDescent="0.2"/>
    <row r="249542" ht="12.75" customHeight="1" x14ac:dyDescent="0.2"/>
    <row r="249546" ht="12.75" customHeight="1" x14ac:dyDescent="0.2"/>
    <row r="249550" ht="12.75" customHeight="1" x14ac:dyDescent="0.2"/>
    <row r="249554" ht="12.75" customHeight="1" x14ac:dyDescent="0.2"/>
    <row r="249558" ht="12.75" customHeight="1" x14ac:dyDescent="0.2"/>
    <row r="249562" ht="12.75" customHeight="1" x14ac:dyDescent="0.2"/>
    <row r="249566" ht="12.75" customHeight="1" x14ac:dyDescent="0.2"/>
    <row r="249570" ht="12.75" customHeight="1" x14ac:dyDescent="0.2"/>
    <row r="249574" ht="12.75" customHeight="1" x14ac:dyDescent="0.2"/>
    <row r="249578" ht="12.75" customHeight="1" x14ac:dyDescent="0.2"/>
    <row r="249582" ht="12.75" customHeight="1" x14ac:dyDescent="0.2"/>
    <row r="249586" ht="12.75" customHeight="1" x14ac:dyDescent="0.2"/>
    <row r="249590" ht="12.75" customHeight="1" x14ac:dyDescent="0.2"/>
    <row r="249594" ht="12.75" customHeight="1" x14ac:dyDescent="0.2"/>
    <row r="249598" ht="12.75" customHeight="1" x14ac:dyDescent="0.2"/>
    <row r="249602" ht="12.75" customHeight="1" x14ac:dyDescent="0.2"/>
    <row r="249606" ht="12.75" customHeight="1" x14ac:dyDescent="0.2"/>
    <row r="249610" ht="12.75" customHeight="1" x14ac:dyDescent="0.2"/>
    <row r="249614" ht="12.75" customHeight="1" x14ac:dyDescent="0.2"/>
    <row r="249618" ht="12.75" customHeight="1" x14ac:dyDescent="0.2"/>
    <row r="249622" ht="12.75" customHeight="1" x14ac:dyDescent="0.2"/>
    <row r="249626" ht="12.75" customHeight="1" x14ac:dyDescent="0.2"/>
    <row r="249630" ht="12.75" customHeight="1" x14ac:dyDescent="0.2"/>
    <row r="249634" ht="12.75" customHeight="1" x14ac:dyDescent="0.2"/>
    <row r="249638" ht="12.75" customHeight="1" x14ac:dyDescent="0.2"/>
    <row r="249642" ht="12.75" customHeight="1" x14ac:dyDescent="0.2"/>
    <row r="249646" ht="12.75" customHeight="1" x14ac:dyDescent="0.2"/>
    <row r="249650" ht="12.75" customHeight="1" x14ac:dyDescent="0.2"/>
    <row r="249654" ht="12.75" customHeight="1" x14ac:dyDescent="0.2"/>
    <row r="249658" ht="12.75" customHeight="1" x14ac:dyDescent="0.2"/>
    <row r="249662" ht="12.75" customHeight="1" x14ac:dyDescent="0.2"/>
    <row r="249666" ht="12.75" customHeight="1" x14ac:dyDescent="0.2"/>
    <row r="249670" ht="12.75" customHeight="1" x14ac:dyDescent="0.2"/>
    <row r="249674" ht="12.75" customHeight="1" x14ac:dyDescent="0.2"/>
    <row r="249678" ht="12.75" customHeight="1" x14ac:dyDescent="0.2"/>
    <row r="249682" ht="12.75" customHeight="1" x14ac:dyDescent="0.2"/>
    <row r="249686" ht="12.75" customHeight="1" x14ac:dyDescent="0.2"/>
    <row r="249690" ht="12.75" customHeight="1" x14ac:dyDescent="0.2"/>
    <row r="249694" ht="12.75" customHeight="1" x14ac:dyDescent="0.2"/>
    <row r="249698" ht="12.75" customHeight="1" x14ac:dyDescent="0.2"/>
    <row r="249702" ht="12.75" customHeight="1" x14ac:dyDescent="0.2"/>
    <row r="249706" ht="12.75" customHeight="1" x14ac:dyDescent="0.2"/>
    <row r="249710" ht="12.75" customHeight="1" x14ac:dyDescent="0.2"/>
    <row r="249714" ht="12.75" customHeight="1" x14ac:dyDescent="0.2"/>
    <row r="249718" ht="12.75" customHeight="1" x14ac:dyDescent="0.2"/>
    <row r="249722" ht="12.75" customHeight="1" x14ac:dyDescent="0.2"/>
    <row r="249726" ht="12.75" customHeight="1" x14ac:dyDescent="0.2"/>
    <row r="249730" ht="12.75" customHeight="1" x14ac:dyDescent="0.2"/>
    <row r="249734" ht="12.75" customHeight="1" x14ac:dyDescent="0.2"/>
    <row r="249738" ht="12.75" customHeight="1" x14ac:dyDescent="0.2"/>
    <row r="249742" ht="12.75" customHeight="1" x14ac:dyDescent="0.2"/>
    <row r="249746" ht="12.75" customHeight="1" x14ac:dyDescent="0.2"/>
    <row r="249750" ht="12.75" customHeight="1" x14ac:dyDescent="0.2"/>
    <row r="249754" ht="12.75" customHeight="1" x14ac:dyDescent="0.2"/>
    <row r="249758" ht="12.75" customHeight="1" x14ac:dyDescent="0.2"/>
    <row r="249762" ht="12.75" customHeight="1" x14ac:dyDescent="0.2"/>
    <row r="249766" ht="12.75" customHeight="1" x14ac:dyDescent="0.2"/>
    <row r="249770" ht="12.75" customHeight="1" x14ac:dyDescent="0.2"/>
    <row r="249774" ht="12.75" customHeight="1" x14ac:dyDescent="0.2"/>
    <row r="249778" ht="12.75" customHeight="1" x14ac:dyDescent="0.2"/>
    <row r="249782" ht="12.75" customHeight="1" x14ac:dyDescent="0.2"/>
    <row r="249786" ht="12.75" customHeight="1" x14ac:dyDescent="0.2"/>
    <row r="249790" ht="12.75" customHeight="1" x14ac:dyDescent="0.2"/>
    <row r="249794" ht="12.75" customHeight="1" x14ac:dyDescent="0.2"/>
    <row r="249798" ht="12.75" customHeight="1" x14ac:dyDescent="0.2"/>
    <row r="249802" ht="12.75" customHeight="1" x14ac:dyDescent="0.2"/>
    <row r="249806" ht="12.75" customHeight="1" x14ac:dyDescent="0.2"/>
    <row r="249810" ht="12.75" customHeight="1" x14ac:dyDescent="0.2"/>
    <row r="249814" ht="12.75" customHeight="1" x14ac:dyDescent="0.2"/>
    <row r="249818" ht="12.75" customHeight="1" x14ac:dyDescent="0.2"/>
    <row r="249822" ht="12.75" customHeight="1" x14ac:dyDescent="0.2"/>
    <row r="249826" ht="12.75" customHeight="1" x14ac:dyDescent="0.2"/>
    <row r="249830" ht="12.75" customHeight="1" x14ac:dyDescent="0.2"/>
    <row r="249834" ht="12.75" customHeight="1" x14ac:dyDescent="0.2"/>
    <row r="249838" ht="12.75" customHeight="1" x14ac:dyDescent="0.2"/>
    <row r="249842" ht="12.75" customHeight="1" x14ac:dyDescent="0.2"/>
    <row r="249846" ht="12.75" customHeight="1" x14ac:dyDescent="0.2"/>
    <row r="249850" ht="12.75" customHeight="1" x14ac:dyDescent="0.2"/>
    <row r="249854" ht="12.75" customHeight="1" x14ac:dyDescent="0.2"/>
    <row r="249858" ht="12.75" customHeight="1" x14ac:dyDescent="0.2"/>
    <row r="249862" ht="12.75" customHeight="1" x14ac:dyDescent="0.2"/>
    <row r="249866" ht="12.75" customHeight="1" x14ac:dyDescent="0.2"/>
    <row r="249870" ht="12.75" customHeight="1" x14ac:dyDescent="0.2"/>
    <row r="249874" ht="12.75" customHeight="1" x14ac:dyDescent="0.2"/>
    <row r="249878" ht="12.75" customHeight="1" x14ac:dyDescent="0.2"/>
    <row r="249882" ht="12.75" customHeight="1" x14ac:dyDescent="0.2"/>
    <row r="249886" ht="12.75" customHeight="1" x14ac:dyDescent="0.2"/>
    <row r="249890" ht="12.75" customHeight="1" x14ac:dyDescent="0.2"/>
    <row r="249894" ht="12.75" customHeight="1" x14ac:dyDescent="0.2"/>
    <row r="249898" ht="12.75" customHeight="1" x14ac:dyDescent="0.2"/>
    <row r="249902" ht="12.75" customHeight="1" x14ac:dyDescent="0.2"/>
    <row r="249906" ht="12.75" customHeight="1" x14ac:dyDescent="0.2"/>
    <row r="249910" ht="12.75" customHeight="1" x14ac:dyDescent="0.2"/>
    <row r="249914" ht="12.75" customHeight="1" x14ac:dyDescent="0.2"/>
    <row r="249918" ht="12.75" customHeight="1" x14ac:dyDescent="0.2"/>
    <row r="249922" ht="12.75" customHeight="1" x14ac:dyDescent="0.2"/>
    <row r="249926" ht="12.75" customHeight="1" x14ac:dyDescent="0.2"/>
    <row r="249930" ht="12.75" customHeight="1" x14ac:dyDescent="0.2"/>
    <row r="249934" ht="12.75" customHeight="1" x14ac:dyDescent="0.2"/>
    <row r="249938" ht="12.75" customHeight="1" x14ac:dyDescent="0.2"/>
    <row r="249942" ht="12.75" customHeight="1" x14ac:dyDescent="0.2"/>
    <row r="249946" ht="12.75" customHeight="1" x14ac:dyDescent="0.2"/>
    <row r="249950" ht="12.75" customHeight="1" x14ac:dyDescent="0.2"/>
    <row r="249954" ht="12.75" customHeight="1" x14ac:dyDescent="0.2"/>
    <row r="249958" ht="12.75" customHeight="1" x14ac:dyDescent="0.2"/>
    <row r="249962" ht="12.75" customHeight="1" x14ac:dyDescent="0.2"/>
    <row r="249966" ht="12.75" customHeight="1" x14ac:dyDescent="0.2"/>
    <row r="249970" ht="12.75" customHeight="1" x14ac:dyDescent="0.2"/>
    <row r="249974" ht="12.75" customHeight="1" x14ac:dyDescent="0.2"/>
    <row r="249978" ht="12.75" customHeight="1" x14ac:dyDescent="0.2"/>
    <row r="249982" ht="12.75" customHeight="1" x14ac:dyDescent="0.2"/>
    <row r="249986" ht="12.75" customHeight="1" x14ac:dyDescent="0.2"/>
    <row r="249990" ht="12.75" customHeight="1" x14ac:dyDescent="0.2"/>
    <row r="249994" ht="12.75" customHeight="1" x14ac:dyDescent="0.2"/>
    <row r="249998" ht="12.75" customHeight="1" x14ac:dyDescent="0.2"/>
    <row r="250002" ht="12.75" customHeight="1" x14ac:dyDescent="0.2"/>
    <row r="250006" ht="12.75" customHeight="1" x14ac:dyDescent="0.2"/>
    <row r="250010" ht="12.75" customHeight="1" x14ac:dyDescent="0.2"/>
    <row r="250014" ht="12.75" customHeight="1" x14ac:dyDescent="0.2"/>
    <row r="250018" ht="12.75" customHeight="1" x14ac:dyDescent="0.2"/>
    <row r="250022" ht="12.75" customHeight="1" x14ac:dyDescent="0.2"/>
    <row r="250026" ht="12.75" customHeight="1" x14ac:dyDescent="0.2"/>
    <row r="250030" ht="12.75" customHeight="1" x14ac:dyDescent="0.2"/>
    <row r="250034" ht="12.75" customHeight="1" x14ac:dyDescent="0.2"/>
    <row r="250038" ht="12.75" customHeight="1" x14ac:dyDescent="0.2"/>
    <row r="250042" ht="12.75" customHeight="1" x14ac:dyDescent="0.2"/>
    <row r="250046" ht="12.75" customHeight="1" x14ac:dyDescent="0.2"/>
    <row r="250050" ht="12.75" customHeight="1" x14ac:dyDescent="0.2"/>
    <row r="250054" ht="12.75" customHeight="1" x14ac:dyDescent="0.2"/>
    <row r="250058" ht="12.75" customHeight="1" x14ac:dyDescent="0.2"/>
    <row r="250062" ht="12.75" customHeight="1" x14ac:dyDescent="0.2"/>
    <row r="250066" ht="12.75" customHeight="1" x14ac:dyDescent="0.2"/>
    <row r="250070" ht="12.75" customHeight="1" x14ac:dyDescent="0.2"/>
    <row r="250074" ht="12.75" customHeight="1" x14ac:dyDescent="0.2"/>
    <row r="250078" ht="12.75" customHeight="1" x14ac:dyDescent="0.2"/>
    <row r="250082" ht="12.75" customHeight="1" x14ac:dyDescent="0.2"/>
    <row r="250086" ht="12.75" customHeight="1" x14ac:dyDescent="0.2"/>
    <row r="250090" ht="12.75" customHeight="1" x14ac:dyDescent="0.2"/>
    <row r="250094" ht="12.75" customHeight="1" x14ac:dyDescent="0.2"/>
    <row r="250098" ht="12.75" customHeight="1" x14ac:dyDescent="0.2"/>
    <row r="250102" ht="12.75" customHeight="1" x14ac:dyDescent="0.2"/>
    <row r="250106" ht="12.75" customHeight="1" x14ac:dyDescent="0.2"/>
    <row r="250110" ht="12.75" customHeight="1" x14ac:dyDescent="0.2"/>
    <row r="250114" ht="12.75" customHeight="1" x14ac:dyDescent="0.2"/>
    <row r="250118" ht="12.75" customHeight="1" x14ac:dyDescent="0.2"/>
    <row r="250122" ht="12.75" customHeight="1" x14ac:dyDescent="0.2"/>
    <row r="250126" ht="12.75" customHeight="1" x14ac:dyDescent="0.2"/>
    <row r="250130" ht="12.75" customHeight="1" x14ac:dyDescent="0.2"/>
    <row r="250134" ht="12.75" customHeight="1" x14ac:dyDescent="0.2"/>
    <row r="250138" ht="12.75" customHeight="1" x14ac:dyDescent="0.2"/>
    <row r="250142" ht="12.75" customHeight="1" x14ac:dyDescent="0.2"/>
    <row r="250146" ht="12.75" customHeight="1" x14ac:dyDescent="0.2"/>
    <row r="250150" ht="12.75" customHeight="1" x14ac:dyDescent="0.2"/>
    <row r="250154" ht="12.75" customHeight="1" x14ac:dyDescent="0.2"/>
    <row r="250158" ht="12.75" customHeight="1" x14ac:dyDescent="0.2"/>
    <row r="250162" ht="12.75" customHeight="1" x14ac:dyDescent="0.2"/>
    <row r="250166" ht="12.75" customHeight="1" x14ac:dyDescent="0.2"/>
    <row r="250170" ht="12.75" customHeight="1" x14ac:dyDescent="0.2"/>
    <row r="250174" ht="12.75" customHeight="1" x14ac:dyDescent="0.2"/>
    <row r="250178" ht="12.75" customHeight="1" x14ac:dyDescent="0.2"/>
    <row r="250182" ht="12.75" customHeight="1" x14ac:dyDescent="0.2"/>
    <row r="250186" ht="12.75" customHeight="1" x14ac:dyDescent="0.2"/>
    <row r="250190" ht="12.75" customHeight="1" x14ac:dyDescent="0.2"/>
    <row r="250194" ht="12.75" customHeight="1" x14ac:dyDescent="0.2"/>
    <row r="250198" ht="12.75" customHeight="1" x14ac:dyDescent="0.2"/>
    <row r="250202" ht="12.75" customHeight="1" x14ac:dyDescent="0.2"/>
    <row r="250206" ht="12.75" customHeight="1" x14ac:dyDescent="0.2"/>
    <row r="250210" ht="12.75" customHeight="1" x14ac:dyDescent="0.2"/>
    <row r="250214" ht="12.75" customHeight="1" x14ac:dyDescent="0.2"/>
    <row r="250218" ht="12.75" customHeight="1" x14ac:dyDescent="0.2"/>
    <row r="250222" ht="12.75" customHeight="1" x14ac:dyDescent="0.2"/>
    <row r="250226" ht="12.75" customHeight="1" x14ac:dyDescent="0.2"/>
    <row r="250230" ht="12.75" customHeight="1" x14ac:dyDescent="0.2"/>
    <row r="250234" ht="12.75" customHeight="1" x14ac:dyDescent="0.2"/>
    <row r="250238" ht="12.75" customHeight="1" x14ac:dyDescent="0.2"/>
    <row r="250242" ht="12.75" customHeight="1" x14ac:dyDescent="0.2"/>
    <row r="250246" ht="12.75" customHeight="1" x14ac:dyDescent="0.2"/>
    <row r="250250" ht="12.75" customHeight="1" x14ac:dyDescent="0.2"/>
    <row r="250254" ht="12.75" customHeight="1" x14ac:dyDescent="0.2"/>
    <row r="250258" ht="12.75" customHeight="1" x14ac:dyDescent="0.2"/>
    <row r="250262" ht="12.75" customHeight="1" x14ac:dyDescent="0.2"/>
    <row r="250266" ht="12.75" customHeight="1" x14ac:dyDescent="0.2"/>
    <row r="250270" ht="12.75" customHeight="1" x14ac:dyDescent="0.2"/>
    <row r="250274" ht="12.75" customHeight="1" x14ac:dyDescent="0.2"/>
    <row r="250278" ht="12.75" customHeight="1" x14ac:dyDescent="0.2"/>
    <row r="250282" ht="12.75" customHeight="1" x14ac:dyDescent="0.2"/>
    <row r="250286" ht="12.75" customHeight="1" x14ac:dyDescent="0.2"/>
    <row r="250290" ht="12.75" customHeight="1" x14ac:dyDescent="0.2"/>
    <row r="250294" ht="12.75" customHeight="1" x14ac:dyDescent="0.2"/>
    <row r="250298" ht="12.75" customHeight="1" x14ac:dyDescent="0.2"/>
    <row r="250302" ht="12.75" customHeight="1" x14ac:dyDescent="0.2"/>
    <row r="250306" ht="12.75" customHeight="1" x14ac:dyDescent="0.2"/>
    <row r="250310" ht="12.75" customHeight="1" x14ac:dyDescent="0.2"/>
    <row r="250314" ht="12.75" customHeight="1" x14ac:dyDescent="0.2"/>
    <row r="250318" ht="12.75" customHeight="1" x14ac:dyDescent="0.2"/>
    <row r="250322" ht="12.75" customHeight="1" x14ac:dyDescent="0.2"/>
    <row r="250326" ht="12.75" customHeight="1" x14ac:dyDescent="0.2"/>
    <row r="250330" ht="12.75" customHeight="1" x14ac:dyDescent="0.2"/>
    <row r="250334" ht="12.75" customHeight="1" x14ac:dyDescent="0.2"/>
    <row r="250338" ht="12.75" customHeight="1" x14ac:dyDescent="0.2"/>
    <row r="250342" ht="12.75" customHeight="1" x14ac:dyDescent="0.2"/>
    <row r="250346" ht="12.75" customHeight="1" x14ac:dyDescent="0.2"/>
    <row r="250350" ht="12.75" customHeight="1" x14ac:dyDescent="0.2"/>
    <row r="250354" ht="12.75" customHeight="1" x14ac:dyDescent="0.2"/>
    <row r="250358" ht="12.75" customHeight="1" x14ac:dyDescent="0.2"/>
    <row r="250362" ht="12.75" customHeight="1" x14ac:dyDescent="0.2"/>
    <row r="250366" ht="12.75" customHeight="1" x14ac:dyDescent="0.2"/>
    <row r="250370" ht="12.75" customHeight="1" x14ac:dyDescent="0.2"/>
    <row r="250374" ht="12.75" customHeight="1" x14ac:dyDescent="0.2"/>
    <row r="250378" ht="12.75" customHeight="1" x14ac:dyDescent="0.2"/>
    <row r="250382" ht="12.75" customHeight="1" x14ac:dyDescent="0.2"/>
    <row r="250386" ht="12.75" customHeight="1" x14ac:dyDescent="0.2"/>
    <row r="250390" ht="12.75" customHeight="1" x14ac:dyDescent="0.2"/>
    <row r="250394" ht="12.75" customHeight="1" x14ac:dyDescent="0.2"/>
    <row r="250398" ht="12.75" customHeight="1" x14ac:dyDescent="0.2"/>
    <row r="250402" ht="12.75" customHeight="1" x14ac:dyDescent="0.2"/>
    <row r="250406" ht="12.75" customHeight="1" x14ac:dyDescent="0.2"/>
    <row r="250410" ht="12.75" customHeight="1" x14ac:dyDescent="0.2"/>
    <row r="250414" ht="12.75" customHeight="1" x14ac:dyDescent="0.2"/>
    <row r="250418" ht="12.75" customHeight="1" x14ac:dyDescent="0.2"/>
    <row r="250422" ht="12.75" customHeight="1" x14ac:dyDescent="0.2"/>
    <row r="250426" ht="12.75" customHeight="1" x14ac:dyDescent="0.2"/>
    <row r="250430" ht="12.75" customHeight="1" x14ac:dyDescent="0.2"/>
    <row r="250434" ht="12.75" customHeight="1" x14ac:dyDescent="0.2"/>
    <row r="250438" ht="12.75" customHeight="1" x14ac:dyDescent="0.2"/>
    <row r="250442" ht="12.75" customHeight="1" x14ac:dyDescent="0.2"/>
    <row r="250446" ht="12.75" customHeight="1" x14ac:dyDescent="0.2"/>
    <row r="250450" ht="12.75" customHeight="1" x14ac:dyDescent="0.2"/>
    <row r="250454" ht="12.75" customHeight="1" x14ac:dyDescent="0.2"/>
    <row r="250458" ht="12.75" customHeight="1" x14ac:dyDescent="0.2"/>
    <row r="250462" ht="12.75" customHeight="1" x14ac:dyDescent="0.2"/>
    <row r="250466" ht="12.75" customHeight="1" x14ac:dyDescent="0.2"/>
    <row r="250470" ht="12.75" customHeight="1" x14ac:dyDescent="0.2"/>
    <row r="250474" ht="12.75" customHeight="1" x14ac:dyDescent="0.2"/>
    <row r="250478" ht="12.75" customHeight="1" x14ac:dyDescent="0.2"/>
    <row r="250482" ht="12.75" customHeight="1" x14ac:dyDescent="0.2"/>
    <row r="250486" ht="12.75" customHeight="1" x14ac:dyDescent="0.2"/>
    <row r="250490" ht="12.75" customHeight="1" x14ac:dyDescent="0.2"/>
    <row r="250494" ht="12.75" customHeight="1" x14ac:dyDescent="0.2"/>
    <row r="250498" ht="12.75" customHeight="1" x14ac:dyDescent="0.2"/>
    <row r="250502" ht="12.75" customHeight="1" x14ac:dyDescent="0.2"/>
    <row r="250506" ht="12.75" customHeight="1" x14ac:dyDescent="0.2"/>
    <row r="250510" ht="12.75" customHeight="1" x14ac:dyDescent="0.2"/>
    <row r="250514" ht="12.75" customHeight="1" x14ac:dyDescent="0.2"/>
    <row r="250518" ht="12.75" customHeight="1" x14ac:dyDescent="0.2"/>
    <row r="250522" ht="12.75" customHeight="1" x14ac:dyDescent="0.2"/>
    <row r="250526" ht="12.75" customHeight="1" x14ac:dyDescent="0.2"/>
    <row r="250530" ht="12.75" customHeight="1" x14ac:dyDescent="0.2"/>
    <row r="250534" ht="12.75" customHeight="1" x14ac:dyDescent="0.2"/>
    <row r="250538" ht="12.75" customHeight="1" x14ac:dyDescent="0.2"/>
    <row r="250542" ht="12.75" customHeight="1" x14ac:dyDescent="0.2"/>
    <row r="250546" ht="12.75" customHeight="1" x14ac:dyDescent="0.2"/>
    <row r="250550" ht="12.75" customHeight="1" x14ac:dyDescent="0.2"/>
    <row r="250554" ht="12.75" customHeight="1" x14ac:dyDescent="0.2"/>
    <row r="250558" ht="12.75" customHeight="1" x14ac:dyDescent="0.2"/>
    <row r="250562" ht="12.75" customHeight="1" x14ac:dyDescent="0.2"/>
    <row r="250566" ht="12.75" customHeight="1" x14ac:dyDescent="0.2"/>
    <row r="250570" ht="12.75" customHeight="1" x14ac:dyDescent="0.2"/>
    <row r="250574" ht="12.75" customHeight="1" x14ac:dyDescent="0.2"/>
    <row r="250578" ht="12.75" customHeight="1" x14ac:dyDescent="0.2"/>
    <row r="250582" ht="12.75" customHeight="1" x14ac:dyDescent="0.2"/>
    <row r="250586" ht="12.75" customHeight="1" x14ac:dyDescent="0.2"/>
    <row r="250590" ht="12.75" customHeight="1" x14ac:dyDescent="0.2"/>
    <row r="250594" ht="12.75" customHeight="1" x14ac:dyDescent="0.2"/>
    <row r="250598" ht="12.75" customHeight="1" x14ac:dyDescent="0.2"/>
    <row r="250602" ht="12.75" customHeight="1" x14ac:dyDescent="0.2"/>
    <row r="250606" ht="12.75" customHeight="1" x14ac:dyDescent="0.2"/>
    <row r="250610" ht="12.75" customHeight="1" x14ac:dyDescent="0.2"/>
    <row r="250614" ht="12.75" customHeight="1" x14ac:dyDescent="0.2"/>
    <row r="250618" ht="12.75" customHeight="1" x14ac:dyDescent="0.2"/>
    <row r="250622" ht="12.75" customHeight="1" x14ac:dyDescent="0.2"/>
    <row r="250626" ht="12.75" customHeight="1" x14ac:dyDescent="0.2"/>
    <row r="250630" ht="12.75" customHeight="1" x14ac:dyDescent="0.2"/>
    <row r="250634" ht="12.75" customHeight="1" x14ac:dyDescent="0.2"/>
    <row r="250638" ht="12.75" customHeight="1" x14ac:dyDescent="0.2"/>
    <row r="250642" ht="12.75" customHeight="1" x14ac:dyDescent="0.2"/>
    <row r="250646" ht="12.75" customHeight="1" x14ac:dyDescent="0.2"/>
    <row r="250650" ht="12.75" customHeight="1" x14ac:dyDescent="0.2"/>
    <row r="250654" ht="12.75" customHeight="1" x14ac:dyDescent="0.2"/>
    <row r="250658" ht="12.75" customHeight="1" x14ac:dyDescent="0.2"/>
    <row r="250662" ht="12.75" customHeight="1" x14ac:dyDescent="0.2"/>
    <row r="250666" ht="12.75" customHeight="1" x14ac:dyDescent="0.2"/>
    <row r="250670" ht="12.75" customHeight="1" x14ac:dyDescent="0.2"/>
    <row r="250674" ht="12.75" customHeight="1" x14ac:dyDescent="0.2"/>
    <row r="250678" ht="12.75" customHeight="1" x14ac:dyDescent="0.2"/>
    <row r="250682" ht="12.75" customHeight="1" x14ac:dyDescent="0.2"/>
    <row r="250686" ht="12.75" customHeight="1" x14ac:dyDescent="0.2"/>
    <row r="250690" ht="12.75" customHeight="1" x14ac:dyDescent="0.2"/>
    <row r="250694" ht="12.75" customHeight="1" x14ac:dyDescent="0.2"/>
    <row r="250698" ht="12.75" customHeight="1" x14ac:dyDescent="0.2"/>
    <row r="250702" ht="12.75" customHeight="1" x14ac:dyDescent="0.2"/>
    <row r="250706" ht="12.75" customHeight="1" x14ac:dyDescent="0.2"/>
    <row r="250710" ht="12.75" customHeight="1" x14ac:dyDescent="0.2"/>
    <row r="250714" ht="12.75" customHeight="1" x14ac:dyDescent="0.2"/>
    <row r="250718" ht="12.75" customHeight="1" x14ac:dyDescent="0.2"/>
    <row r="250722" ht="12.75" customHeight="1" x14ac:dyDescent="0.2"/>
    <row r="250726" ht="12.75" customHeight="1" x14ac:dyDescent="0.2"/>
    <row r="250730" ht="12.75" customHeight="1" x14ac:dyDescent="0.2"/>
    <row r="250734" ht="12.75" customHeight="1" x14ac:dyDescent="0.2"/>
    <row r="250738" ht="12.75" customHeight="1" x14ac:dyDescent="0.2"/>
    <row r="250742" ht="12.75" customHeight="1" x14ac:dyDescent="0.2"/>
    <row r="250746" ht="12.75" customHeight="1" x14ac:dyDescent="0.2"/>
    <row r="250750" ht="12.75" customHeight="1" x14ac:dyDescent="0.2"/>
    <row r="250754" ht="12.75" customHeight="1" x14ac:dyDescent="0.2"/>
    <row r="250758" ht="12.75" customHeight="1" x14ac:dyDescent="0.2"/>
    <row r="250762" ht="12.75" customHeight="1" x14ac:dyDescent="0.2"/>
    <row r="250766" ht="12.75" customHeight="1" x14ac:dyDescent="0.2"/>
    <row r="250770" ht="12.75" customHeight="1" x14ac:dyDescent="0.2"/>
    <row r="250774" ht="12.75" customHeight="1" x14ac:dyDescent="0.2"/>
    <row r="250778" ht="12.75" customHeight="1" x14ac:dyDescent="0.2"/>
    <row r="250782" ht="12.75" customHeight="1" x14ac:dyDescent="0.2"/>
    <row r="250786" ht="12.75" customHeight="1" x14ac:dyDescent="0.2"/>
    <row r="250790" ht="12.75" customHeight="1" x14ac:dyDescent="0.2"/>
    <row r="250794" ht="12.75" customHeight="1" x14ac:dyDescent="0.2"/>
    <row r="250798" ht="12.75" customHeight="1" x14ac:dyDescent="0.2"/>
    <row r="250802" ht="12.75" customHeight="1" x14ac:dyDescent="0.2"/>
    <row r="250806" ht="12.75" customHeight="1" x14ac:dyDescent="0.2"/>
    <row r="250810" ht="12.75" customHeight="1" x14ac:dyDescent="0.2"/>
    <row r="250814" ht="12.75" customHeight="1" x14ac:dyDescent="0.2"/>
    <row r="250818" ht="12.75" customHeight="1" x14ac:dyDescent="0.2"/>
    <row r="250822" ht="12.75" customHeight="1" x14ac:dyDescent="0.2"/>
    <row r="250826" ht="12.75" customHeight="1" x14ac:dyDescent="0.2"/>
    <row r="250830" ht="12.75" customHeight="1" x14ac:dyDescent="0.2"/>
    <row r="250834" ht="12.75" customHeight="1" x14ac:dyDescent="0.2"/>
    <row r="250838" ht="12.75" customHeight="1" x14ac:dyDescent="0.2"/>
    <row r="250842" ht="12.75" customHeight="1" x14ac:dyDescent="0.2"/>
    <row r="250846" ht="12.75" customHeight="1" x14ac:dyDescent="0.2"/>
    <row r="250850" ht="12.75" customHeight="1" x14ac:dyDescent="0.2"/>
    <row r="250854" ht="12.75" customHeight="1" x14ac:dyDescent="0.2"/>
    <row r="250858" ht="12.75" customHeight="1" x14ac:dyDescent="0.2"/>
    <row r="250862" ht="12.75" customHeight="1" x14ac:dyDescent="0.2"/>
    <row r="250866" ht="12.75" customHeight="1" x14ac:dyDescent="0.2"/>
    <row r="250870" ht="12.75" customHeight="1" x14ac:dyDescent="0.2"/>
    <row r="250874" ht="12.75" customHeight="1" x14ac:dyDescent="0.2"/>
    <row r="250878" ht="12.75" customHeight="1" x14ac:dyDescent="0.2"/>
    <row r="250882" ht="12.75" customHeight="1" x14ac:dyDescent="0.2"/>
    <row r="250886" ht="12.75" customHeight="1" x14ac:dyDescent="0.2"/>
    <row r="250890" ht="12.75" customHeight="1" x14ac:dyDescent="0.2"/>
    <row r="250894" ht="12.75" customHeight="1" x14ac:dyDescent="0.2"/>
    <row r="250898" ht="12.75" customHeight="1" x14ac:dyDescent="0.2"/>
    <row r="250902" ht="12.75" customHeight="1" x14ac:dyDescent="0.2"/>
    <row r="250906" ht="12.75" customHeight="1" x14ac:dyDescent="0.2"/>
    <row r="250910" ht="12.75" customHeight="1" x14ac:dyDescent="0.2"/>
    <row r="250914" ht="12.75" customHeight="1" x14ac:dyDescent="0.2"/>
    <row r="250918" ht="12.75" customHeight="1" x14ac:dyDescent="0.2"/>
    <row r="250922" ht="12.75" customHeight="1" x14ac:dyDescent="0.2"/>
    <row r="250926" ht="12.75" customHeight="1" x14ac:dyDescent="0.2"/>
    <row r="250930" ht="12.75" customHeight="1" x14ac:dyDescent="0.2"/>
    <row r="250934" ht="12.75" customHeight="1" x14ac:dyDescent="0.2"/>
    <row r="250938" ht="12.75" customHeight="1" x14ac:dyDescent="0.2"/>
    <row r="250942" ht="12.75" customHeight="1" x14ac:dyDescent="0.2"/>
    <row r="250946" ht="12.75" customHeight="1" x14ac:dyDescent="0.2"/>
    <row r="250950" ht="12.75" customHeight="1" x14ac:dyDescent="0.2"/>
    <row r="250954" ht="12.75" customHeight="1" x14ac:dyDescent="0.2"/>
    <row r="250958" ht="12.75" customHeight="1" x14ac:dyDescent="0.2"/>
    <row r="250962" ht="12.75" customHeight="1" x14ac:dyDescent="0.2"/>
    <row r="250966" ht="12.75" customHeight="1" x14ac:dyDescent="0.2"/>
    <row r="250970" ht="12.75" customHeight="1" x14ac:dyDescent="0.2"/>
    <row r="250974" ht="12.75" customHeight="1" x14ac:dyDescent="0.2"/>
    <row r="250978" ht="12.75" customHeight="1" x14ac:dyDescent="0.2"/>
    <row r="250982" ht="12.75" customHeight="1" x14ac:dyDescent="0.2"/>
    <row r="250986" ht="12.75" customHeight="1" x14ac:dyDescent="0.2"/>
    <row r="250990" ht="12.75" customHeight="1" x14ac:dyDescent="0.2"/>
    <row r="250994" ht="12.75" customHeight="1" x14ac:dyDescent="0.2"/>
    <row r="250998" ht="12.75" customHeight="1" x14ac:dyDescent="0.2"/>
    <row r="251002" ht="12.75" customHeight="1" x14ac:dyDescent="0.2"/>
    <row r="251006" ht="12.75" customHeight="1" x14ac:dyDescent="0.2"/>
    <row r="251010" ht="12.75" customHeight="1" x14ac:dyDescent="0.2"/>
    <row r="251014" ht="12.75" customHeight="1" x14ac:dyDescent="0.2"/>
    <row r="251018" ht="12.75" customHeight="1" x14ac:dyDescent="0.2"/>
    <row r="251022" ht="12.75" customHeight="1" x14ac:dyDescent="0.2"/>
    <row r="251026" ht="12.75" customHeight="1" x14ac:dyDescent="0.2"/>
    <row r="251030" ht="12.75" customHeight="1" x14ac:dyDescent="0.2"/>
    <row r="251034" ht="12.75" customHeight="1" x14ac:dyDescent="0.2"/>
    <row r="251038" ht="12.75" customHeight="1" x14ac:dyDescent="0.2"/>
    <row r="251042" ht="12.75" customHeight="1" x14ac:dyDescent="0.2"/>
    <row r="251046" ht="12.75" customHeight="1" x14ac:dyDescent="0.2"/>
    <row r="251050" ht="12.75" customHeight="1" x14ac:dyDescent="0.2"/>
    <row r="251054" ht="12.75" customHeight="1" x14ac:dyDescent="0.2"/>
    <row r="251058" ht="12.75" customHeight="1" x14ac:dyDescent="0.2"/>
    <row r="251062" ht="12.75" customHeight="1" x14ac:dyDescent="0.2"/>
    <row r="251066" ht="12.75" customHeight="1" x14ac:dyDescent="0.2"/>
    <row r="251070" ht="12.75" customHeight="1" x14ac:dyDescent="0.2"/>
    <row r="251074" ht="12.75" customHeight="1" x14ac:dyDescent="0.2"/>
    <row r="251078" ht="12.75" customHeight="1" x14ac:dyDescent="0.2"/>
    <row r="251082" ht="12.75" customHeight="1" x14ac:dyDescent="0.2"/>
    <row r="251086" ht="12.75" customHeight="1" x14ac:dyDescent="0.2"/>
    <row r="251090" ht="12.75" customHeight="1" x14ac:dyDescent="0.2"/>
    <row r="251094" ht="12.75" customHeight="1" x14ac:dyDescent="0.2"/>
    <row r="251098" ht="12.75" customHeight="1" x14ac:dyDescent="0.2"/>
    <row r="251102" ht="12.75" customHeight="1" x14ac:dyDescent="0.2"/>
    <row r="251106" ht="12.75" customHeight="1" x14ac:dyDescent="0.2"/>
    <row r="251110" ht="12.75" customHeight="1" x14ac:dyDescent="0.2"/>
    <row r="251114" ht="12.75" customHeight="1" x14ac:dyDescent="0.2"/>
    <row r="251118" ht="12.75" customHeight="1" x14ac:dyDescent="0.2"/>
    <row r="251122" ht="12.75" customHeight="1" x14ac:dyDescent="0.2"/>
    <row r="251126" ht="12.75" customHeight="1" x14ac:dyDescent="0.2"/>
    <row r="251130" ht="12.75" customHeight="1" x14ac:dyDescent="0.2"/>
    <row r="251134" ht="12.75" customHeight="1" x14ac:dyDescent="0.2"/>
    <row r="251138" ht="12.75" customHeight="1" x14ac:dyDescent="0.2"/>
    <row r="251142" ht="12.75" customHeight="1" x14ac:dyDescent="0.2"/>
    <row r="251146" ht="12.75" customHeight="1" x14ac:dyDescent="0.2"/>
    <row r="251150" ht="12.75" customHeight="1" x14ac:dyDescent="0.2"/>
    <row r="251154" ht="12.75" customHeight="1" x14ac:dyDescent="0.2"/>
    <row r="251158" ht="12.75" customHeight="1" x14ac:dyDescent="0.2"/>
    <row r="251162" ht="12.75" customHeight="1" x14ac:dyDescent="0.2"/>
    <row r="251166" ht="12.75" customHeight="1" x14ac:dyDescent="0.2"/>
    <row r="251170" ht="12.75" customHeight="1" x14ac:dyDescent="0.2"/>
    <row r="251174" ht="12.75" customHeight="1" x14ac:dyDescent="0.2"/>
    <row r="251178" ht="12.75" customHeight="1" x14ac:dyDescent="0.2"/>
    <row r="251182" ht="12.75" customHeight="1" x14ac:dyDescent="0.2"/>
    <row r="251186" ht="12.75" customHeight="1" x14ac:dyDescent="0.2"/>
    <row r="251190" ht="12.75" customHeight="1" x14ac:dyDescent="0.2"/>
    <row r="251194" ht="12.75" customHeight="1" x14ac:dyDescent="0.2"/>
    <row r="251198" ht="12.75" customHeight="1" x14ac:dyDescent="0.2"/>
    <row r="251202" ht="12.75" customHeight="1" x14ac:dyDescent="0.2"/>
    <row r="251206" ht="12.75" customHeight="1" x14ac:dyDescent="0.2"/>
    <row r="251210" ht="12.75" customHeight="1" x14ac:dyDescent="0.2"/>
    <row r="251214" ht="12.75" customHeight="1" x14ac:dyDescent="0.2"/>
    <row r="251218" ht="12.75" customHeight="1" x14ac:dyDescent="0.2"/>
    <row r="251222" ht="12.75" customHeight="1" x14ac:dyDescent="0.2"/>
    <row r="251226" ht="12.75" customHeight="1" x14ac:dyDescent="0.2"/>
    <row r="251230" ht="12.75" customHeight="1" x14ac:dyDescent="0.2"/>
    <row r="251234" ht="12.75" customHeight="1" x14ac:dyDescent="0.2"/>
    <row r="251238" ht="12.75" customHeight="1" x14ac:dyDescent="0.2"/>
    <row r="251242" ht="12.75" customHeight="1" x14ac:dyDescent="0.2"/>
    <row r="251246" ht="12.75" customHeight="1" x14ac:dyDescent="0.2"/>
    <row r="251250" ht="12.75" customHeight="1" x14ac:dyDescent="0.2"/>
    <row r="251254" ht="12.75" customHeight="1" x14ac:dyDescent="0.2"/>
    <row r="251258" ht="12.75" customHeight="1" x14ac:dyDescent="0.2"/>
    <row r="251262" ht="12.75" customHeight="1" x14ac:dyDescent="0.2"/>
    <row r="251266" ht="12.75" customHeight="1" x14ac:dyDescent="0.2"/>
    <row r="251270" ht="12.75" customHeight="1" x14ac:dyDescent="0.2"/>
    <row r="251274" ht="12.75" customHeight="1" x14ac:dyDescent="0.2"/>
    <row r="251278" ht="12.75" customHeight="1" x14ac:dyDescent="0.2"/>
    <row r="251282" ht="12.75" customHeight="1" x14ac:dyDescent="0.2"/>
    <row r="251286" ht="12.75" customHeight="1" x14ac:dyDescent="0.2"/>
    <row r="251290" ht="12.75" customHeight="1" x14ac:dyDescent="0.2"/>
    <row r="251294" ht="12.75" customHeight="1" x14ac:dyDescent="0.2"/>
    <row r="251298" ht="12.75" customHeight="1" x14ac:dyDescent="0.2"/>
    <row r="251302" ht="12.75" customHeight="1" x14ac:dyDescent="0.2"/>
    <row r="251306" ht="12.75" customHeight="1" x14ac:dyDescent="0.2"/>
    <row r="251310" ht="12.75" customHeight="1" x14ac:dyDescent="0.2"/>
    <row r="251314" ht="12.75" customHeight="1" x14ac:dyDescent="0.2"/>
    <row r="251318" ht="12.75" customHeight="1" x14ac:dyDescent="0.2"/>
    <row r="251322" ht="12.75" customHeight="1" x14ac:dyDescent="0.2"/>
    <row r="251326" ht="12.75" customHeight="1" x14ac:dyDescent="0.2"/>
    <row r="251330" ht="12.75" customHeight="1" x14ac:dyDescent="0.2"/>
    <row r="251334" ht="12.75" customHeight="1" x14ac:dyDescent="0.2"/>
    <row r="251338" ht="12.75" customHeight="1" x14ac:dyDescent="0.2"/>
    <row r="251342" ht="12.75" customHeight="1" x14ac:dyDescent="0.2"/>
    <row r="251346" ht="12.75" customHeight="1" x14ac:dyDescent="0.2"/>
    <row r="251350" ht="12.75" customHeight="1" x14ac:dyDescent="0.2"/>
    <row r="251354" ht="12.75" customHeight="1" x14ac:dyDescent="0.2"/>
    <row r="251358" ht="12.75" customHeight="1" x14ac:dyDescent="0.2"/>
    <row r="251362" ht="12.75" customHeight="1" x14ac:dyDescent="0.2"/>
    <row r="251366" ht="12.75" customHeight="1" x14ac:dyDescent="0.2"/>
    <row r="251370" ht="12.75" customHeight="1" x14ac:dyDescent="0.2"/>
    <row r="251374" ht="12.75" customHeight="1" x14ac:dyDescent="0.2"/>
    <row r="251378" ht="12.75" customHeight="1" x14ac:dyDescent="0.2"/>
    <row r="251382" ht="12.75" customHeight="1" x14ac:dyDescent="0.2"/>
    <row r="251386" ht="12.75" customHeight="1" x14ac:dyDescent="0.2"/>
    <row r="251390" ht="12.75" customHeight="1" x14ac:dyDescent="0.2"/>
    <row r="251394" ht="12.75" customHeight="1" x14ac:dyDescent="0.2"/>
    <row r="251398" ht="12.75" customHeight="1" x14ac:dyDescent="0.2"/>
    <row r="251402" ht="12.75" customHeight="1" x14ac:dyDescent="0.2"/>
    <row r="251406" ht="12.75" customHeight="1" x14ac:dyDescent="0.2"/>
    <row r="251410" ht="12.75" customHeight="1" x14ac:dyDescent="0.2"/>
    <row r="251414" ht="12.75" customHeight="1" x14ac:dyDescent="0.2"/>
    <row r="251418" ht="12.75" customHeight="1" x14ac:dyDescent="0.2"/>
    <row r="251422" ht="12.75" customHeight="1" x14ac:dyDescent="0.2"/>
    <row r="251426" ht="12.75" customHeight="1" x14ac:dyDescent="0.2"/>
    <row r="251430" ht="12.75" customHeight="1" x14ac:dyDescent="0.2"/>
    <row r="251434" ht="12.75" customHeight="1" x14ac:dyDescent="0.2"/>
    <row r="251438" ht="12.75" customHeight="1" x14ac:dyDescent="0.2"/>
    <row r="251442" ht="12.75" customHeight="1" x14ac:dyDescent="0.2"/>
    <row r="251446" ht="12.75" customHeight="1" x14ac:dyDescent="0.2"/>
    <row r="251450" ht="12.75" customHeight="1" x14ac:dyDescent="0.2"/>
    <row r="251454" ht="12.75" customHeight="1" x14ac:dyDescent="0.2"/>
    <row r="251458" ht="12.75" customHeight="1" x14ac:dyDescent="0.2"/>
    <row r="251462" ht="12.75" customHeight="1" x14ac:dyDescent="0.2"/>
    <row r="251466" ht="12.75" customHeight="1" x14ac:dyDescent="0.2"/>
    <row r="251470" ht="12.75" customHeight="1" x14ac:dyDescent="0.2"/>
    <row r="251474" ht="12.75" customHeight="1" x14ac:dyDescent="0.2"/>
    <row r="251478" ht="12.75" customHeight="1" x14ac:dyDescent="0.2"/>
    <row r="251482" ht="12.75" customHeight="1" x14ac:dyDescent="0.2"/>
    <row r="251486" ht="12.75" customHeight="1" x14ac:dyDescent="0.2"/>
    <row r="251490" ht="12.75" customHeight="1" x14ac:dyDescent="0.2"/>
    <row r="251494" ht="12.75" customHeight="1" x14ac:dyDescent="0.2"/>
    <row r="251498" ht="12.75" customHeight="1" x14ac:dyDescent="0.2"/>
    <row r="251502" ht="12.75" customHeight="1" x14ac:dyDescent="0.2"/>
    <row r="251506" ht="12.75" customHeight="1" x14ac:dyDescent="0.2"/>
    <row r="251510" ht="12.75" customHeight="1" x14ac:dyDescent="0.2"/>
    <row r="251514" ht="12.75" customHeight="1" x14ac:dyDescent="0.2"/>
    <row r="251518" ht="12.75" customHeight="1" x14ac:dyDescent="0.2"/>
    <row r="251522" ht="12.75" customHeight="1" x14ac:dyDescent="0.2"/>
    <row r="251526" ht="12.75" customHeight="1" x14ac:dyDescent="0.2"/>
    <row r="251530" ht="12.75" customHeight="1" x14ac:dyDescent="0.2"/>
    <row r="251534" ht="12.75" customHeight="1" x14ac:dyDescent="0.2"/>
    <row r="251538" ht="12.75" customHeight="1" x14ac:dyDescent="0.2"/>
    <row r="251542" ht="12.75" customHeight="1" x14ac:dyDescent="0.2"/>
    <row r="251546" ht="12.75" customHeight="1" x14ac:dyDescent="0.2"/>
    <row r="251550" ht="12.75" customHeight="1" x14ac:dyDescent="0.2"/>
    <row r="251554" ht="12.75" customHeight="1" x14ac:dyDescent="0.2"/>
    <row r="251558" ht="12.75" customHeight="1" x14ac:dyDescent="0.2"/>
    <row r="251562" ht="12.75" customHeight="1" x14ac:dyDescent="0.2"/>
    <row r="251566" ht="12.75" customHeight="1" x14ac:dyDescent="0.2"/>
    <row r="251570" ht="12.75" customHeight="1" x14ac:dyDescent="0.2"/>
    <row r="251574" ht="12.75" customHeight="1" x14ac:dyDescent="0.2"/>
    <row r="251578" ht="12.75" customHeight="1" x14ac:dyDescent="0.2"/>
    <row r="251582" ht="12.75" customHeight="1" x14ac:dyDescent="0.2"/>
    <row r="251586" ht="12.75" customHeight="1" x14ac:dyDescent="0.2"/>
    <row r="251590" ht="12.75" customHeight="1" x14ac:dyDescent="0.2"/>
    <row r="251594" ht="12.75" customHeight="1" x14ac:dyDescent="0.2"/>
    <row r="251598" ht="12.75" customHeight="1" x14ac:dyDescent="0.2"/>
    <row r="251602" ht="12.75" customHeight="1" x14ac:dyDescent="0.2"/>
    <row r="251606" ht="12.75" customHeight="1" x14ac:dyDescent="0.2"/>
    <row r="251610" ht="12.75" customHeight="1" x14ac:dyDescent="0.2"/>
    <row r="251614" ht="12.75" customHeight="1" x14ac:dyDescent="0.2"/>
    <row r="251618" ht="12.75" customHeight="1" x14ac:dyDescent="0.2"/>
    <row r="251622" ht="12.75" customHeight="1" x14ac:dyDescent="0.2"/>
    <row r="251626" ht="12.75" customHeight="1" x14ac:dyDescent="0.2"/>
    <row r="251630" ht="12.75" customHeight="1" x14ac:dyDescent="0.2"/>
    <row r="251634" ht="12.75" customHeight="1" x14ac:dyDescent="0.2"/>
    <row r="251638" ht="12.75" customHeight="1" x14ac:dyDescent="0.2"/>
    <row r="251642" ht="12.75" customHeight="1" x14ac:dyDescent="0.2"/>
    <row r="251646" ht="12.75" customHeight="1" x14ac:dyDescent="0.2"/>
    <row r="251650" ht="12.75" customHeight="1" x14ac:dyDescent="0.2"/>
    <row r="251654" ht="12.75" customHeight="1" x14ac:dyDescent="0.2"/>
    <row r="251658" ht="12.75" customHeight="1" x14ac:dyDescent="0.2"/>
    <row r="251662" ht="12.75" customHeight="1" x14ac:dyDescent="0.2"/>
    <row r="251666" ht="12.75" customHeight="1" x14ac:dyDescent="0.2"/>
    <row r="251670" ht="12.75" customHeight="1" x14ac:dyDescent="0.2"/>
    <row r="251674" ht="12.75" customHeight="1" x14ac:dyDescent="0.2"/>
    <row r="251678" ht="12.75" customHeight="1" x14ac:dyDescent="0.2"/>
    <row r="251682" ht="12.75" customHeight="1" x14ac:dyDescent="0.2"/>
    <row r="251686" ht="12.75" customHeight="1" x14ac:dyDescent="0.2"/>
    <row r="251690" ht="12.75" customHeight="1" x14ac:dyDescent="0.2"/>
    <row r="251694" ht="12.75" customHeight="1" x14ac:dyDescent="0.2"/>
    <row r="251698" ht="12.75" customHeight="1" x14ac:dyDescent="0.2"/>
    <row r="251702" ht="12.75" customHeight="1" x14ac:dyDescent="0.2"/>
    <row r="251706" ht="12.75" customHeight="1" x14ac:dyDescent="0.2"/>
    <row r="251710" ht="12.75" customHeight="1" x14ac:dyDescent="0.2"/>
    <row r="251714" ht="12.75" customHeight="1" x14ac:dyDescent="0.2"/>
    <row r="251718" ht="12.75" customHeight="1" x14ac:dyDescent="0.2"/>
    <row r="251722" ht="12.75" customHeight="1" x14ac:dyDescent="0.2"/>
    <row r="251726" ht="12.75" customHeight="1" x14ac:dyDescent="0.2"/>
    <row r="251730" ht="12.75" customHeight="1" x14ac:dyDescent="0.2"/>
    <row r="251734" ht="12.75" customHeight="1" x14ac:dyDescent="0.2"/>
    <row r="251738" ht="12.75" customHeight="1" x14ac:dyDescent="0.2"/>
    <row r="251742" ht="12.75" customHeight="1" x14ac:dyDescent="0.2"/>
    <row r="251746" ht="12.75" customHeight="1" x14ac:dyDescent="0.2"/>
    <row r="251750" ht="12.75" customHeight="1" x14ac:dyDescent="0.2"/>
    <row r="251754" ht="12.75" customHeight="1" x14ac:dyDescent="0.2"/>
    <row r="251758" ht="12.75" customHeight="1" x14ac:dyDescent="0.2"/>
    <row r="251762" ht="12.75" customHeight="1" x14ac:dyDescent="0.2"/>
    <row r="251766" ht="12.75" customHeight="1" x14ac:dyDescent="0.2"/>
    <row r="251770" ht="12.75" customHeight="1" x14ac:dyDescent="0.2"/>
    <row r="251774" ht="12.75" customHeight="1" x14ac:dyDescent="0.2"/>
    <row r="251778" ht="12.75" customHeight="1" x14ac:dyDescent="0.2"/>
    <row r="251782" ht="12.75" customHeight="1" x14ac:dyDescent="0.2"/>
    <row r="251786" ht="12.75" customHeight="1" x14ac:dyDescent="0.2"/>
    <row r="251790" ht="12.75" customHeight="1" x14ac:dyDescent="0.2"/>
    <row r="251794" ht="12.75" customHeight="1" x14ac:dyDescent="0.2"/>
    <row r="251798" ht="12.75" customHeight="1" x14ac:dyDescent="0.2"/>
    <row r="251802" ht="12.75" customHeight="1" x14ac:dyDescent="0.2"/>
    <row r="251806" ht="12.75" customHeight="1" x14ac:dyDescent="0.2"/>
    <row r="251810" ht="12.75" customHeight="1" x14ac:dyDescent="0.2"/>
    <row r="251814" ht="12.75" customHeight="1" x14ac:dyDescent="0.2"/>
    <row r="251818" ht="12.75" customHeight="1" x14ac:dyDescent="0.2"/>
    <row r="251822" ht="12.75" customHeight="1" x14ac:dyDescent="0.2"/>
    <row r="251826" ht="12.75" customHeight="1" x14ac:dyDescent="0.2"/>
    <row r="251830" ht="12.75" customHeight="1" x14ac:dyDescent="0.2"/>
    <row r="251834" ht="12.75" customHeight="1" x14ac:dyDescent="0.2"/>
    <row r="251838" ht="12.75" customHeight="1" x14ac:dyDescent="0.2"/>
    <row r="251842" ht="12.75" customHeight="1" x14ac:dyDescent="0.2"/>
    <row r="251846" ht="12.75" customHeight="1" x14ac:dyDescent="0.2"/>
    <row r="251850" ht="12.75" customHeight="1" x14ac:dyDescent="0.2"/>
    <row r="251854" ht="12.75" customHeight="1" x14ac:dyDescent="0.2"/>
    <row r="251858" ht="12.75" customHeight="1" x14ac:dyDescent="0.2"/>
    <row r="251862" ht="12.75" customHeight="1" x14ac:dyDescent="0.2"/>
    <row r="251866" ht="12.75" customHeight="1" x14ac:dyDescent="0.2"/>
    <row r="251870" ht="12.75" customHeight="1" x14ac:dyDescent="0.2"/>
    <row r="251874" ht="12.75" customHeight="1" x14ac:dyDescent="0.2"/>
    <row r="251878" ht="12.75" customHeight="1" x14ac:dyDescent="0.2"/>
    <row r="251882" ht="12.75" customHeight="1" x14ac:dyDescent="0.2"/>
    <row r="251886" ht="12.75" customHeight="1" x14ac:dyDescent="0.2"/>
    <row r="251890" ht="12.75" customHeight="1" x14ac:dyDescent="0.2"/>
    <row r="251894" ht="12.75" customHeight="1" x14ac:dyDescent="0.2"/>
    <row r="251898" ht="12.75" customHeight="1" x14ac:dyDescent="0.2"/>
    <row r="251902" ht="12.75" customHeight="1" x14ac:dyDescent="0.2"/>
    <row r="251906" ht="12.75" customHeight="1" x14ac:dyDescent="0.2"/>
    <row r="251910" ht="12.75" customHeight="1" x14ac:dyDescent="0.2"/>
    <row r="251914" ht="12.75" customHeight="1" x14ac:dyDescent="0.2"/>
    <row r="251918" ht="12.75" customHeight="1" x14ac:dyDescent="0.2"/>
    <row r="251922" ht="12.75" customHeight="1" x14ac:dyDescent="0.2"/>
    <row r="251926" ht="12.75" customHeight="1" x14ac:dyDescent="0.2"/>
    <row r="251930" ht="12.75" customHeight="1" x14ac:dyDescent="0.2"/>
    <row r="251934" ht="12.75" customHeight="1" x14ac:dyDescent="0.2"/>
    <row r="251938" ht="12.75" customHeight="1" x14ac:dyDescent="0.2"/>
    <row r="251942" ht="12.75" customHeight="1" x14ac:dyDescent="0.2"/>
    <row r="251946" ht="12.75" customHeight="1" x14ac:dyDescent="0.2"/>
    <row r="251950" ht="12.75" customHeight="1" x14ac:dyDescent="0.2"/>
    <row r="251954" ht="12.75" customHeight="1" x14ac:dyDescent="0.2"/>
    <row r="251958" ht="12.75" customHeight="1" x14ac:dyDescent="0.2"/>
    <row r="251962" ht="12.75" customHeight="1" x14ac:dyDescent="0.2"/>
    <row r="251966" ht="12.75" customHeight="1" x14ac:dyDescent="0.2"/>
    <row r="251970" ht="12.75" customHeight="1" x14ac:dyDescent="0.2"/>
    <row r="251974" ht="12.75" customHeight="1" x14ac:dyDescent="0.2"/>
    <row r="251978" ht="12.75" customHeight="1" x14ac:dyDescent="0.2"/>
    <row r="251982" ht="12.75" customHeight="1" x14ac:dyDescent="0.2"/>
    <row r="251986" ht="12.75" customHeight="1" x14ac:dyDescent="0.2"/>
    <row r="251990" ht="12.75" customHeight="1" x14ac:dyDescent="0.2"/>
    <row r="251994" ht="12.75" customHeight="1" x14ac:dyDescent="0.2"/>
    <row r="251998" ht="12.75" customHeight="1" x14ac:dyDescent="0.2"/>
    <row r="252002" ht="12.75" customHeight="1" x14ac:dyDescent="0.2"/>
    <row r="252006" ht="12.75" customHeight="1" x14ac:dyDescent="0.2"/>
    <row r="252010" ht="12.75" customHeight="1" x14ac:dyDescent="0.2"/>
    <row r="252014" ht="12.75" customHeight="1" x14ac:dyDescent="0.2"/>
    <row r="252018" ht="12.75" customHeight="1" x14ac:dyDescent="0.2"/>
    <row r="252022" ht="12.75" customHeight="1" x14ac:dyDescent="0.2"/>
    <row r="252026" ht="12.75" customHeight="1" x14ac:dyDescent="0.2"/>
    <row r="252030" ht="12.75" customHeight="1" x14ac:dyDescent="0.2"/>
    <row r="252034" ht="12.75" customHeight="1" x14ac:dyDescent="0.2"/>
    <row r="252038" ht="12.75" customHeight="1" x14ac:dyDescent="0.2"/>
    <row r="252042" ht="12.75" customHeight="1" x14ac:dyDescent="0.2"/>
    <row r="252046" ht="12.75" customHeight="1" x14ac:dyDescent="0.2"/>
    <row r="252050" ht="12.75" customHeight="1" x14ac:dyDescent="0.2"/>
    <row r="252054" ht="12.75" customHeight="1" x14ac:dyDescent="0.2"/>
    <row r="252058" ht="12.75" customHeight="1" x14ac:dyDescent="0.2"/>
    <row r="252062" ht="12.75" customHeight="1" x14ac:dyDescent="0.2"/>
    <row r="252066" ht="12.75" customHeight="1" x14ac:dyDescent="0.2"/>
    <row r="252070" ht="12.75" customHeight="1" x14ac:dyDescent="0.2"/>
    <row r="252074" ht="12.75" customHeight="1" x14ac:dyDescent="0.2"/>
    <row r="252078" ht="12.75" customHeight="1" x14ac:dyDescent="0.2"/>
    <row r="252082" ht="12.75" customHeight="1" x14ac:dyDescent="0.2"/>
    <row r="252086" ht="12.75" customHeight="1" x14ac:dyDescent="0.2"/>
    <row r="252090" ht="12.75" customHeight="1" x14ac:dyDescent="0.2"/>
    <row r="252094" ht="12.75" customHeight="1" x14ac:dyDescent="0.2"/>
    <row r="252098" ht="12.75" customHeight="1" x14ac:dyDescent="0.2"/>
    <row r="252102" ht="12.75" customHeight="1" x14ac:dyDescent="0.2"/>
    <row r="252106" ht="12.75" customHeight="1" x14ac:dyDescent="0.2"/>
    <row r="252110" ht="12.75" customHeight="1" x14ac:dyDescent="0.2"/>
    <row r="252114" ht="12.75" customHeight="1" x14ac:dyDescent="0.2"/>
    <row r="252118" ht="12.75" customHeight="1" x14ac:dyDescent="0.2"/>
    <row r="252122" ht="12.75" customHeight="1" x14ac:dyDescent="0.2"/>
    <row r="252126" ht="12.75" customHeight="1" x14ac:dyDescent="0.2"/>
    <row r="252130" ht="12.75" customHeight="1" x14ac:dyDescent="0.2"/>
    <row r="252134" ht="12.75" customHeight="1" x14ac:dyDescent="0.2"/>
    <row r="252138" ht="12.75" customHeight="1" x14ac:dyDescent="0.2"/>
    <row r="252142" ht="12.75" customHeight="1" x14ac:dyDescent="0.2"/>
    <row r="252146" ht="12.75" customHeight="1" x14ac:dyDescent="0.2"/>
    <row r="252150" ht="12.75" customHeight="1" x14ac:dyDescent="0.2"/>
    <row r="252154" ht="12.75" customHeight="1" x14ac:dyDescent="0.2"/>
    <row r="252158" ht="12.75" customHeight="1" x14ac:dyDescent="0.2"/>
    <row r="252162" ht="12.75" customHeight="1" x14ac:dyDescent="0.2"/>
    <row r="252166" ht="12.75" customHeight="1" x14ac:dyDescent="0.2"/>
    <row r="252170" ht="12.75" customHeight="1" x14ac:dyDescent="0.2"/>
    <row r="252174" ht="12.75" customHeight="1" x14ac:dyDescent="0.2"/>
    <row r="252178" ht="12.75" customHeight="1" x14ac:dyDescent="0.2"/>
    <row r="252182" ht="12.75" customHeight="1" x14ac:dyDescent="0.2"/>
    <row r="252186" ht="12.75" customHeight="1" x14ac:dyDescent="0.2"/>
    <row r="252190" ht="12.75" customHeight="1" x14ac:dyDescent="0.2"/>
    <row r="252194" ht="12.75" customHeight="1" x14ac:dyDescent="0.2"/>
    <row r="252198" ht="12.75" customHeight="1" x14ac:dyDescent="0.2"/>
    <row r="252202" ht="12.75" customHeight="1" x14ac:dyDescent="0.2"/>
    <row r="252206" ht="12.75" customHeight="1" x14ac:dyDescent="0.2"/>
    <row r="252210" ht="12.75" customHeight="1" x14ac:dyDescent="0.2"/>
    <row r="252214" ht="12.75" customHeight="1" x14ac:dyDescent="0.2"/>
    <row r="252218" ht="12.75" customHeight="1" x14ac:dyDescent="0.2"/>
    <row r="252222" ht="12.75" customHeight="1" x14ac:dyDescent="0.2"/>
    <row r="252226" ht="12.75" customHeight="1" x14ac:dyDescent="0.2"/>
    <row r="252230" ht="12.75" customHeight="1" x14ac:dyDescent="0.2"/>
    <row r="252234" ht="12.75" customHeight="1" x14ac:dyDescent="0.2"/>
    <row r="252238" ht="12.75" customHeight="1" x14ac:dyDescent="0.2"/>
    <row r="252242" ht="12.75" customHeight="1" x14ac:dyDescent="0.2"/>
    <row r="252246" ht="12.75" customHeight="1" x14ac:dyDescent="0.2"/>
    <row r="252250" ht="12.75" customHeight="1" x14ac:dyDescent="0.2"/>
    <row r="252254" ht="12.75" customHeight="1" x14ac:dyDescent="0.2"/>
    <row r="252258" ht="12.75" customHeight="1" x14ac:dyDescent="0.2"/>
    <row r="252262" ht="12.75" customHeight="1" x14ac:dyDescent="0.2"/>
    <row r="252266" ht="12.75" customHeight="1" x14ac:dyDescent="0.2"/>
    <row r="252270" ht="12.75" customHeight="1" x14ac:dyDescent="0.2"/>
    <row r="252274" ht="12.75" customHeight="1" x14ac:dyDescent="0.2"/>
    <row r="252278" ht="12.75" customHeight="1" x14ac:dyDescent="0.2"/>
    <row r="252282" ht="12.75" customHeight="1" x14ac:dyDescent="0.2"/>
    <row r="252286" ht="12.75" customHeight="1" x14ac:dyDescent="0.2"/>
    <row r="252290" ht="12.75" customHeight="1" x14ac:dyDescent="0.2"/>
    <row r="252294" ht="12.75" customHeight="1" x14ac:dyDescent="0.2"/>
    <row r="252298" ht="12.75" customHeight="1" x14ac:dyDescent="0.2"/>
    <row r="252302" ht="12.75" customHeight="1" x14ac:dyDescent="0.2"/>
    <row r="252306" ht="12.75" customHeight="1" x14ac:dyDescent="0.2"/>
    <row r="252310" ht="12.75" customHeight="1" x14ac:dyDescent="0.2"/>
    <row r="252314" ht="12.75" customHeight="1" x14ac:dyDescent="0.2"/>
    <row r="252318" ht="12.75" customHeight="1" x14ac:dyDescent="0.2"/>
    <row r="252322" ht="12.75" customHeight="1" x14ac:dyDescent="0.2"/>
    <row r="252326" ht="12.75" customHeight="1" x14ac:dyDescent="0.2"/>
    <row r="252330" ht="12.75" customHeight="1" x14ac:dyDescent="0.2"/>
    <row r="252334" ht="12.75" customHeight="1" x14ac:dyDescent="0.2"/>
    <row r="252338" ht="12.75" customHeight="1" x14ac:dyDescent="0.2"/>
    <row r="252342" ht="12.75" customHeight="1" x14ac:dyDescent="0.2"/>
    <row r="252346" ht="12.75" customHeight="1" x14ac:dyDescent="0.2"/>
    <row r="252350" ht="12.75" customHeight="1" x14ac:dyDescent="0.2"/>
    <row r="252354" ht="12.75" customHeight="1" x14ac:dyDescent="0.2"/>
    <row r="252358" ht="12.75" customHeight="1" x14ac:dyDescent="0.2"/>
    <row r="252362" ht="12.75" customHeight="1" x14ac:dyDescent="0.2"/>
    <row r="252366" ht="12.75" customHeight="1" x14ac:dyDescent="0.2"/>
    <row r="252370" ht="12.75" customHeight="1" x14ac:dyDescent="0.2"/>
    <row r="252374" ht="12.75" customHeight="1" x14ac:dyDescent="0.2"/>
    <row r="252378" ht="12.75" customHeight="1" x14ac:dyDescent="0.2"/>
    <row r="252382" ht="12.75" customHeight="1" x14ac:dyDescent="0.2"/>
    <row r="252386" ht="12.75" customHeight="1" x14ac:dyDescent="0.2"/>
    <row r="252390" ht="12.75" customHeight="1" x14ac:dyDescent="0.2"/>
    <row r="252394" ht="12.75" customHeight="1" x14ac:dyDescent="0.2"/>
    <row r="252398" ht="12.75" customHeight="1" x14ac:dyDescent="0.2"/>
    <row r="252402" ht="12.75" customHeight="1" x14ac:dyDescent="0.2"/>
    <row r="252406" ht="12.75" customHeight="1" x14ac:dyDescent="0.2"/>
    <row r="252410" ht="12.75" customHeight="1" x14ac:dyDescent="0.2"/>
    <row r="252414" ht="12.75" customHeight="1" x14ac:dyDescent="0.2"/>
    <row r="252418" ht="12.75" customHeight="1" x14ac:dyDescent="0.2"/>
    <row r="252422" ht="12.75" customHeight="1" x14ac:dyDescent="0.2"/>
    <row r="252426" ht="12.75" customHeight="1" x14ac:dyDescent="0.2"/>
    <row r="252430" ht="12.75" customHeight="1" x14ac:dyDescent="0.2"/>
    <row r="252434" ht="12.75" customHeight="1" x14ac:dyDescent="0.2"/>
    <row r="252438" ht="12.75" customHeight="1" x14ac:dyDescent="0.2"/>
    <row r="252442" ht="12.75" customHeight="1" x14ac:dyDescent="0.2"/>
    <row r="252446" ht="12.75" customHeight="1" x14ac:dyDescent="0.2"/>
    <row r="252450" ht="12.75" customHeight="1" x14ac:dyDescent="0.2"/>
    <row r="252454" ht="12.75" customHeight="1" x14ac:dyDescent="0.2"/>
    <row r="252458" ht="12.75" customHeight="1" x14ac:dyDescent="0.2"/>
    <row r="252462" ht="12.75" customHeight="1" x14ac:dyDescent="0.2"/>
    <row r="252466" ht="12.75" customHeight="1" x14ac:dyDescent="0.2"/>
    <row r="252470" ht="12.75" customHeight="1" x14ac:dyDescent="0.2"/>
    <row r="252474" ht="12.75" customHeight="1" x14ac:dyDescent="0.2"/>
    <row r="252478" ht="12.75" customHeight="1" x14ac:dyDescent="0.2"/>
    <row r="252482" ht="12.75" customHeight="1" x14ac:dyDescent="0.2"/>
    <row r="252486" ht="12.75" customHeight="1" x14ac:dyDescent="0.2"/>
    <row r="252490" ht="12.75" customHeight="1" x14ac:dyDescent="0.2"/>
    <row r="252494" ht="12.75" customHeight="1" x14ac:dyDescent="0.2"/>
    <row r="252498" ht="12.75" customHeight="1" x14ac:dyDescent="0.2"/>
    <row r="252502" ht="12.75" customHeight="1" x14ac:dyDescent="0.2"/>
    <row r="252506" ht="12.75" customHeight="1" x14ac:dyDescent="0.2"/>
    <row r="252510" ht="12.75" customHeight="1" x14ac:dyDescent="0.2"/>
    <row r="252514" ht="12.75" customHeight="1" x14ac:dyDescent="0.2"/>
    <row r="252518" ht="12.75" customHeight="1" x14ac:dyDescent="0.2"/>
    <row r="252522" ht="12.75" customHeight="1" x14ac:dyDescent="0.2"/>
    <row r="252526" ht="12.75" customHeight="1" x14ac:dyDescent="0.2"/>
    <row r="252530" ht="12.75" customHeight="1" x14ac:dyDescent="0.2"/>
    <row r="252534" ht="12.75" customHeight="1" x14ac:dyDescent="0.2"/>
    <row r="252538" ht="12.75" customHeight="1" x14ac:dyDescent="0.2"/>
    <row r="252542" ht="12.75" customHeight="1" x14ac:dyDescent="0.2"/>
    <row r="252546" ht="12.75" customHeight="1" x14ac:dyDescent="0.2"/>
    <row r="252550" ht="12.75" customHeight="1" x14ac:dyDescent="0.2"/>
    <row r="252554" ht="12.75" customHeight="1" x14ac:dyDescent="0.2"/>
    <row r="252558" ht="12.75" customHeight="1" x14ac:dyDescent="0.2"/>
    <row r="252562" ht="12.75" customHeight="1" x14ac:dyDescent="0.2"/>
    <row r="252566" ht="12.75" customHeight="1" x14ac:dyDescent="0.2"/>
    <row r="252570" ht="12.75" customHeight="1" x14ac:dyDescent="0.2"/>
    <row r="252574" ht="12.75" customHeight="1" x14ac:dyDescent="0.2"/>
    <row r="252578" ht="12.75" customHeight="1" x14ac:dyDescent="0.2"/>
    <row r="252582" ht="12.75" customHeight="1" x14ac:dyDescent="0.2"/>
    <row r="252586" ht="12.75" customHeight="1" x14ac:dyDescent="0.2"/>
    <row r="252590" ht="12.75" customHeight="1" x14ac:dyDescent="0.2"/>
    <row r="252594" ht="12.75" customHeight="1" x14ac:dyDescent="0.2"/>
    <row r="252598" ht="12.75" customHeight="1" x14ac:dyDescent="0.2"/>
    <row r="252602" ht="12.75" customHeight="1" x14ac:dyDescent="0.2"/>
    <row r="252606" ht="12.75" customHeight="1" x14ac:dyDescent="0.2"/>
    <row r="252610" ht="12.75" customHeight="1" x14ac:dyDescent="0.2"/>
    <row r="252614" ht="12.75" customHeight="1" x14ac:dyDescent="0.2"/>
    <row r="252618" ht="12.75" customHeight="1" x14ac:dyDescent="0.2"/>
    <row r="252622" ht="12.75" customHeight="1" x14ac:dyDescent="0.2"/>
    <row r="252626" ht="12.75" customHeight="1" x14ac:dyDescent="0.2"/>
    <row r="252630" ht="12.75" customHeight="1" x14ac:dyDescent="0.2"/>
    <row r="252634" ht="12.75" customHeight="1" x14ac:dyDescent="0.2"/>
    <row r="252638" ht="12.75" customHeight="1" x14ac:dyDescent="0.2"/>
    <row r="252642" ht="12.75" customHeight="1" x14ac:dyDescent="0.2"/>
    <row r="252646" ht="12.75" customHeight="1" x14ac:dyDescent="0.2"/>
    <row r="252650" ht="12.75" customHeight="1" x14ac:dyDescent="0.2"/>
    <row r="252654" ht="12.75" customHeight="1" x14ac:dyDescent="0.2"/>
    <row r="252658" ht="12.75" customHeight="1" x14ac:dyDescent="0.2"/>
    <row r="252662" ht="12.75" customHeight="1" x14ac:dyDescent="0.2"/>
    <row r="252666" ht="12.75" customHeight="1" x14ac:dyDescent="0.2"/>
    <row r="252670" ht="12.75" customHeight="1" x14ac:dyDescent="0.2"/>
    <row r="252674" ht="12.75" customHeight="1" x14ac:dyDescent="0.2"/>
    <row r="252678" ht="12.75" customHeight="1" x14ac:dyDescent="0.2"/>
    <row r="252682" ht="12.75" customHeight="1" x14ac:dyDescent="0.2"/>
    <row r="252686" ht="12.75" customHeight="1" x14ac:dyDescent="0.2"/>
    <row r="252690" ht="12.75" customHeight="1" x14ac:dyDescent="0.2"/>
    <row r="252694" ht="12.75" customHeight="1" x14ac:dyDescent="0.2"/>
    <row r="252698" ht="12.75" customHeight="1" x14ac:dyDescent="0.2"/>
    <row r="252702" ht="12.75" customHeight="1" x14ac:dyDescent="0.2"/>
    <row r="252706" ht="12.75" customHeight="1" x14ac:dyDescent="0.2"/>
    <row r="252710" ht="12.75" customHeight="1" x14ac:dyDescent="0.2"/>
    <row r="252714" ht="12.75" customHeight="1" x14ac:dyDescent="0.2"/>
    <row r="252718" ht="12.75" customHeight="1" x14ac:dyDescent="0.2"/>
    <row r="252722" ht="12.75" customHeight="1" x14ac:dyDescent="0.2"/>
    <row r="252726" ht="12.75" customHeight="1" x14ac:dyDescent="0.2"/>
    <row r="252730" ht="12.75" customHeight="1" x14ac:dyDescent="0.2"/>
    <row r="252734" ht="12.75" customHeight="1" x14ac:dyDescent="0.2"/>
    <row r="252738" ht="12.75" customHeight="1" x14ac:dyDescent="0.2"/>
    <row r="252742" ht="12.75" customHeight="1" x14ac:dyDescent="0.2"/>
    <row r="252746" ht="12.75" customHeight="1" x14ac:dyDescent="0.2"/>
    <row r="252750" ht="12.75" customHeight="1" x14ac:dyDescent="0.2"/>
    <row r="252754" ht="12.75" customHeight="1" x14ac:dyDescent="0.2"/>
    <row r="252758" ht="12.75" customHeight="1" x14ac:dyDescent="0.2"/>
    <row r="252762" ht="12.75" customHeight="1" x14ac:dyDescent="0.2"/>
    <row r="252766" ht="12.75" customHeight="1" x14ac:dyDescent="0.2"/>
    <row r="252770" ht="12.75" customHeight="1" x14ac:dyDescent="0.2"/>
    <row r="252774" ht="12.75" customHeight="1" x14ac:dyDescent="0.2"/>
    <row r="252778" ht="12.75" customHeight="1" x14ac:dyDescent="0.2"/>
    <row r="252782" ht="12.75" customHeight="1" x14ac:dyDescent="0.2"/>
    <row r="252786" ht="12.75" customHeight="1" x14ac:dyDescent="0.2"/>
    <row r="252790" ht="12.75" customHeight="1" x14ac:dyDescent="0.2"/>
    <row r="252794" ht="12.75" customHeight="1" x14ac:dyDescent="0.2"/>
    <row r="252798" ht="12.75" customHeight="1" x14ac:dyDescent="0.2"/>
    <row r="252802" ht="12.75" customHeight="1" x14ac:dyDescent="0.2"/>
    <row r="252806" ht="12.75" customHeight="1" x14ac:dyDescent="0.2"/>
    <row r="252810" ht="12.75" customHeight="1" x14ac:dyDescent="0.2"/>
    <row r="252814" ht="12.75" customHeight="1" x14ac:dyDescent="0.2"/>
    <row r="252818" ht="12.75" customHeight="1" x14ac:dyDescent="0.2"/>
    <row r="252822" ht="12.75" customHeight="1" x14ac:dyDescent="0.2"/>
    <row r="252826" ht="12.75" customHeight="1" x14ac:dyDescent="0.2"/>
    <row r="252830" ht="12.75" customHeight="1" x14ac:dyDescent="0.2"/>
    <row r="252834" ht="12.75" customHeight="1" x14ac:dyDescent="0.2"/>
    <row r="252838" ht="12.75" customHeight="1" x14ac:dyDescent="0.2"/>
    <row r="252842" ht="12.75" customHeight="1" x14ac:dyDescent="0.2"/>
    <row r="252846" ht="12.75" customHeight="1" x14ac:dyDescent="0.2"/>
    <row r="252850" ht="12.75" customHeight="1" x14ac:dyDescent="0.2"/>
    <row r="252854" ht="12.75" customHeight="1" x14ac:dyDescent="0.2"/>
    <row r="252858" ht="12.75" customHeight="1" x14ac:dyDescent="0.2"/>
    <row r="252862" ht="12.75" customHeight="1" x14ac:dyDescent="0.2"/>
    <row r="252866" ht="12.75" customHeight="1" x14ac:dyDescent="0.2"/>
    <row r="252870" ht="12.75" customHeight="1" x14ac:dyDescent="0.2"/>
    <row r="252874" ht="12.75" customHeight="1" x14ac:dyDescent="0.2"/>
    <row r="252878" ht="12.75" customHeight="1" x14ac:dyDescent="0.2"/>
    <row r="252882" ht="12.75" customHeight="1" x14ac:dyDescent="0.2"/>
    <row r="252886" ht="12.75" customHeight="1" x14ac:dyDescent="0.2"/>
    <row r="252890" ht="12.75" customHeight="1" x14ac:dyDescent="0.2"/>
    <row r="252894" ht="12.75" customHeight="1" x14ac:dyDescent="0.2"/>
    <row r="252898" ht="12.75" customHeight="1" x14ac:dyDescent="0.2"/>
    <row r="252902" ht="12.75" customHeight="1" x14ac:dyDescent="0.2"/>
    <row r="252906" ht="12.75" customHeight="1" x14ac:dyDescent="0.2"/>
    <row r="252910" ht="12.75" customHeight="1" x14ac:dyDescent="0.2"/>
    <row r="252914" ht="12.75" customHeight="1" x14ac:dyDescent="0.2"/>
    <row r="252918" ht="12.75" customHeight="1" x14ac:dyDescent="0.2"/>
    <row r="252922" ht="12.75" customHeight="1" x14ac:dyDescent="0.2"/>
    <row r="252926" ht="12.75" customHeight="1" x14ac:dyDescent="0.2"/>
    <row r="252930" ht="12.75" customHeight="1" x14ac:dyDescent="0.2"/>
    <row r="252934" ht="12.75" customHeight="1" x14ac:dyDescent="0.2"/>
    <row r="252938" ht="12.75" customHeight="1" x14ac:dyDescent="0.2"/>
    <row r="252942" ht="12.75" customHeight="1" x14ac:dyDescent="0.2"/>
    <row r="252946" ht="12.75" customHeight="1" x14ac:dyDescent="0.2"/>
    <row r="252950" ht="12.75" customHeight="1" x14ac:dyDescent="0.2"/>
    <row r="252954" ht="12.75" customHeight="1" x14ac:dyDescent="0.2"/>
    <row r="252958" ht="12.75" customHeight="1" x14ac:dyDescent="0.2"/>
    <row r="252962" ht="12.75" customHeight="1" x14ac:dyDescent="0.2"/>
    <row r="252966" ht="12.75" customHeight="1" x14ac:dyDescent="0.2"/>
    <row r="252970" ht="12.75" customHeight="1" x14ac:dyDescent="0.2"/>
    <row r="252974" ht="12.75" customHeight="1" x14ac:dyDescent="0.2"/>
    <row r="252978" ht="12.75" customHeight="1" x14ac:dyDescent="0.2"/>
    <row r="252982" ht="12.75" customHeight="1" x14ac:dyDescent="0.2"/>
    <row r="252986" ht="12.75" customHeight="1" x14ac:dyDescent="0.2"/>
    <row r="252990" ht="12.75" customHeight="1" x14ac:dyDescent="0.2"/>
    <row r="252994" ht="12.75" customHeight="1" x14ac:dyDescent="0.2"/>
    <row r="252998" ht="12.75" customHeight="1" x14ac:dyDescent="0.2"/>
    <row r="253002" ht="12.75" customHeight="1" x14ac:dyDescent="0.2"/>
    <row r="253006" ht="12.75" customHeight="1" x14ac:dyDescent="0.2"/>
    <row r="253010" ht="12.75" customHeight="1" x14ac:dyDescent="0.2"/>
    <row r="253014" ht="12.75" customHeight="1" x14ac:dyDescent="0.2"/>
    <row r="253018" ht="12.75" customHeight="1" x14ac:dyDescent="0.2"/>
    <row r="253022" ht="12.75" customHeight="1" x14ac:dyDescent="0.2"/>
    <row r="253026" ht="12.75" customHeight="1" x14ac:dyDescent="0.2"/>
    <row r="253030" ht="12.75" customHeight="1" x14ac:dyDescent="0.2"/>
    <row r="253034" ht="12.75" customHeight="1" x14ac:dyDescent="0.2"/>
    <row r="253038" ht="12.75" customHeight="1" x14ac:dyDescent="0.2"/>
    <row r="253042" ht="12.75" customHeight="1" x14ac:dyDescent="0.2"/>
    <row r="253046" ht="12.75" customHeight="1" x14ac:dyDescent="0.2"/>
    <row r="253050" ht="12.75" customHeight="1" x14ac:dyDescent="0.2"/>
    <row r="253054" ht="12.75" customHeight="1" x14ac:dyDescent="0.2"/>
    <row r="253058" ht="12.75" customHeight="1" x14ac:dyDescent="0.2"/>
    <row r="253062" ht="12.75" customHeight="1" x14ac:dyDescent="0.2"/>
    <row r="253066" ht="12.75" customHeight="1" x14ac:dyDescent="0.2"/>
    <row r="253070" ht="12.75" customHeight="1" x14ac:dyDescent="0.2"/>
    <row r="253074" ht="12.75" customHeight="1" x14ac:dyDescent="0.2"/>
    <row r="253078" ht="12.75" customHeight="1" x14ac:dyDescent="0.2"/>
    <row r="253082" ht="12.75" customHeight="1" x14ac:dyDescent="0.2"/>
    <row r="253086" ht="12.75" customHeight="1" x14ac:dyDescent="0.2"/>
    <row r="253090" ht="12.75" customHeight="1" x14ac:dyDescent="0.2"/>
    <row r="253094" ht="12.75" customHeight="1" x14ac:dyDescent="0.2"/>
    <row r="253098" ht="12.75" customHeight="1" x14ac:dyDescent="0.2"/>
    <row r="253102" ht="12.75" customHeight="1" x14ac:dyDescent="0.2"/>
    <row r="253106" ht="12.75" customHeight="1" x14ac:dyDescent="0.2"/>
    <row r="253110" ht="12.75" customHeight="1" x14ac:dyDescent="0.2"/>
    <row r="253114" ht="12.75" customHeight="1" x14ac:dyDescent="0.2"/>
    <row r="253118" ht="12.75" customHeight="1" x14ac:dyDescent="0.2"/>
    <row r="253122" ht="12.75" customHeight="1" x14ac:dyDescent="0.2"/>
    <row r="253126" ht="12.75" customHeight="1" x14ac:dyDescent="0.2"/>
    <row r="253130" ht="12.75" customHeight="1" x14ac:dyDescent="0.2"/>
    <row r="253134" ht="12.75" customHeight="1" x14ac:dyDescent="0.2"/>
    <row r="253138" ht="12.75" customHeight="1" x14ac:dyDescent="0.2"/>
    <row r="253142" ht="12.75" customHeight="1" x14ac:dyDescent="0.2"/>
    <row r="253146" ht="12.75" customHeight="1" x14ac:dyDescent="0.2"/>
    <row r="253150" ht="12.75" customHeight="1" x14ac:dyDescent="0.2"/>
    <row r="253154" ht="12.75" customHeight="1" x14ac:dyDescent="0.2"/>
    <row r="253158" ht="12.75" customHeight="1" x14ac:dyDescent="0.2"/>
    <row r="253162" ht="12.75" customHeight="1" x14ac:dyDescent="0.2"/>
    <row r="253166" ht="12.75" customHeight="1" x14ac:dyDescent="0.2"/>
    <row r="253170" ht="12.75" customHeight="1" x14ac:dyDescent="0.2"/>
    <row r="253174" ht="12.75" customHeight="1" x14ac:dyDescent="0.2"/>
    <row r="253178" ht="12.75" customHeight="1" x14ac:dyDescent="0.2"/>
    <row r="253182" ht="12.75" customHeight="1" x14ac:dyDescent="0.2"/>
    <row r="253186" ht="12.75" customHeight="1" x14ac:dyDescent="0.2"/>
    <row r="253190" ht="12.75" customHeight="1" x14ac:dyDescent="0.2"/>
    <row r="253194" ht="12.75" customHeight="1" x14ac:dyDescent="0.2"/>
    <row r="253198" ht="12.75" customHeight="1" x14ac:dyDescent="0.2"/>
    <row r="253202" ht="12.75" customHeight="1" x14ac:dyDescent="0.2"/>
    <row r="253206" ht="12.75" customHeight="1" x14ac:dyDescent="0.2"/>
    <row r="253210" ht="12.75" customHeight="1" x14ac:dyDescent="0.2"/>
    <row r="253214" ht="12.75" customHeight="1" x14ac:dyDescent="0.2"/>
    <row r="253218" ht="12.75" customHeight="1" x14ac:dyDescent="0.2"/>
    <row r="253222" ht="12.75" customHeight="1" x14ac:dyDescent="0.2"/>
    <row r="253226" ht="12.75" customHeight="1" x14ac:dyDescent="0.2"/>
    <row r="253230" ht="12.75" customHeight="1" x14ac:dyDescent="0.2"/>
    <row r="253234" ht="12.75" customHeight="1" x14ac:dyDescent="0.2"/>
    <row r="253238" ht="12.75" customHeight="1" x14ac:dyDescent="0.2"/>
    <row r="253242" ht="12.75" customHeight="1" x14ac:dyDescent="0.2"/>
    <row r="253246" ht="12.75" customHeight="1" x14ac:dyDescent="0.2"/>
    <row r="253250" ht="12.75" customHeight="1" x14ac:dyDescent="0.2"/>
    <row r="253254" ht="12.75" customHeight="1" x14ac:dyDescent="0.2"/>
    <row r="253258" ht="12.75" customHeight="1" x14ac:dyDescent="0.2"/>
    <row r="253262" ht="12.75" customHeight="1" x14ac:dyDescent="0.2"/>
    <row r="253266" ht="12.75" customHeight="1" x14ac:dyDescent="0.2"/>
    <row r="253270" ht="12.75" customHeight="1" x14ac:dyDescent="0.2"/>
    <row r="253274" ht="12.75" customHeight="1" x14ac:dyDescent="0.2"/>
    <row r="253278" ht="12.75" customHeight="1" x14ac:dyDescent="0.2"/>
    <row r="253282" ht="12.75" customHeight="1" x14ac:dyDescent="0.2"/>
    <row r="253286" ht="12.75" customHeight="1" x14ac:dyDescent="0.2"/>
    <row r="253290" ht="12.75" customHeight="1" x14ac:dyDescent="0.2"/>
    <row r="253294" ht="12.75" customHeight="1" x14ac:dyDescent="0.2"/>
    <row r="253298" ht="12.75" customHeight="1" x14ac:dyDescent="0.2"/>
    <row r="253302" ht="12.75" customHeight="1" x14ac:dyDescent="0.2"/>
    <row r="253306" ht="12.75" customHeight="1" x14ac:dyDescent="0.2"/>
    <row r="253310" ht="12.75" customHeight="1" x14ac:dyDescent="0.2"/>
    <row r="253314" ht="12.75" customHeight="1" x14ac:dyDescent="0.2"/>
    <row r="253318" ht="12.75" customHeight="1" x14ac:dyDescent="0.2"/>
    <row r="253322" ht="12.75" customHeight="1" x14ac:dyDescent="0.2"/>
    <row r="253326" ht="12.75" customHeight="1" x14ac:dyDescent="0.2"/>
    <row r="253330" ht="12.75" customHeight="1" x14ac:dyDescent="0.2"/>
    <row r="253334" ht="12.75" customHeight="1" x14ac:dyDescent="0.2"/>
    <row r="253338" ht="12.75" customHeight="1" x14ac:dyDescent="0.2"/>
    <row r="253342" ht="12.75" customHeight="1" x14ac:dyDescent="0.2"/>
    <row r="253346" ht="12.75" customHeight="1" x14ac:dyDescent="0.2"/>
    <row r="253350" ht="12.75" customHeight="1" x14ac:dyDescent="0.2"/>
    <row r="253354" ht="12.75" customHeight="1" x14ac:dyDescent="0.2"/>
    <row r="253358" ht="12.75" customHeight="1" x14ac:dyDescent="0.2"/>
    <row r="253362" ht="12.75" customHeight="1" x14ac:dyDescent="0.2"/>
    <row r="253366" ht="12.75" customHeight="1" x14ac:dyDescent="0.2"/>
    <row r="253370" ht="12.75" customHeight="1" x14ac:dyDescent="0.2"/>
    <row r="253374" ht="12.75" customHeight="1" x14ac:dyDescent="0.2"/>
    <row r="253378" ht="12.75" customHeight="1" x14ac:dyDescent="0.2"/>
    <row r="253382" ht="12.75" customHeight="1" x14ac:dyDescent="0.2"/>
    <row r="253386" ht="12.75" customHeight="1" x14ac:dyDescent="0.2"/>
    <row r="253390" ht="12.75" customHeight="1" x14ac:dyDescent="0.2"/>
    <row r="253394" ht="12.75" customHeight="1" x14ac:dyDescent="0.2"/>
    <row r="253398" ht="12.75" customHeight="1" x14ac:dyDescent="0.2"/>
    <row r="253402" ht="12.75" customHeight="1" x14ac:dyDescent="0.2"/>
    <row r="253406" ht="12.75" customHeight="1" x14ac:dyDescent="0.2"/>
    <row r="253410" ht="12.75" customHeight="1" x14ac:dyDescent="0.2"/>
    <row r="253414" ht="12.75" customHeight="1" x14ac:dyDescent="0.2"/>
    <row r="253418" ht="12.75" customHeight="1" x14ac:dyDescent="0.2"/>
    <row r="253422" ht="12.75" customHeight="1" x14ac:dyDescent="0.2"/>
    <row r="253426" ht="12.75" customHeight="1" x14ac:dyDescent="0.2"/>
    <row r="253430" ht="12.75" customHeight="1" x14ac:dyDescent="0.2"/>
    <row r="253434" ht="12.75" customHeight="1" x14ac:dyDescent="0.2"/>
    <row r="253438" ht="12.75" customHeight="1" x14ac:dyDescent="0.2"/>
    <row r="253442" ht="12.75" customHeight="1" x14ac:dyDescent="0.2"/>
    <row r="253446" ht="12.75" customHeight="1" x14ac:dyDescent="0.2"/>
    <row r="253450" ht="12.75" customHeight="1" x14ac:dyDescent="0.2"/>
    <row r="253454" ht="12.75" customHeight="1" x14ac:dyDescent="0.2"/>
    <row r="253458" ht="12.75" customHeight="1" x14ac:dyDescent="0.2"/>
    <row r="253462" ht="12.75" customHeight="1" x14ac:dyDescent="0.2"/>
    <row r="253466" ht="12.75" customHeight="1" x14ac:dyDescent="0.2"/>
    <row r="253470" ht="12.75" customHeight="1" x14ac:dyDescent="0.2"/>
    <row r="253474" ht="12.75" customHeight="1" x14ac:dyDescent="0.2"/>
    <row r="253478" ht="12.75" customHeight="1" x14ac:dyDescent="0.2"/>
    <row r="253482" ht="12.75" customHeight="1" x14ac:dyDescent="0.2"/>
    <row r="253486" ht="12.75" customHeight="1" x14ac:dyDescent="0.2"/>
    <row r="253490" ht="12.75" customHeight="1" x14ac:dyDescent="0.2"/>
    <row r="253494" ht="12.75" customHeight="1" x14ac:dyDescent="0.2"/>
    <row r="253498" ht="12.75" customHeight="1" x14ac:dyDescent="0.2"/>
    <row r="253502" ht="12.75" customHeight="1" x14ac:dyDescent="0.2"/>
    <row r="253506" ht="12.75" customHeight="1" x14ac:dyDescent="0.2"/>
    <row r="253510" ht="12.75" customHeight="1" x14ac:dyDescent="0.2"/>
    <row r="253514" ht="12.75" customHeight="1" x14ac:dyDescent="0.2"/>
    <row r="253518" ht="12.75" customHeight="1" x14ac:dyDescent="0.2"/>
    <row r="253522" ht="12.75" customHeight="1" x14ac:dyDescent="0.2"/>
    <row r="253526" ht="12.75" customHeight="1" x14ac:dyDescent="0.2"/>
    <row r="253530" ht="12.75" customHeight="1" x14ac:dyDescent="0.2"/>
    <row r="253534" ht="12.75" customHeight="1" x14ac:dyDescent="0.2"/>
    <row r="253538" ht="12.75" customHeight="1" x14ac:dyDescent="0.2"/>
    <row r="253542" ht="12.75" customHeight="1" x14ac:dyDescent="0.2"/>
    <row r="253546" ht="12.75" customHeight="1" x14ac:dyDescent="0.2"/>
    <row r="253550" ht="12.75" customHeight="1" x14ac:dyDescent="0.2"/>
    <row r="253554" ht="12.75" customHeight="1" x14ac:dyDescent="0.2"/>
    <row r="253558" ht="12.75" customHeight="1" x14ac:dyDescent="0.2"/>
    <row r="253562" ht="12.75" customHeight="1" x14ac:dyDescent="0.2"/>
    <row r="253566" ht="12.75" customHeight="1" x14ac:dyDescent="0.2"/>
    <row r="253570" ht="12.75" customHeight="1" x14ac:dyDescent="0.2"/>
    <row r="253574" ht="12.75" customHeight="1" x14ac:dyDescent="0.2"/>
    <row r="253578" ht="12.75" customHeight="1" x14ac:dyDescent="0.2"/>
    <row r="253582" ht="12.75" customHeight="1" x14ac:dyDescent="0.2"/>
    <row r="253586" ht="12.75" customHeight="1" x14ac:dyDescent="0.2"/>
    <row r="253590" ht="12.75" customHeight="1" x14ac:dyDescent="0.2"/>
    <row r="253594" ht="12.75" customHeight="1" x14ac:dyDescent="0.2"/>
    <row r="253598" ht="12.75" customHeight="1" x14ac:dyDescent="0.2"/>
    <row r="253602" ht="12.75" customHeight="1" x14ac:dyDescent="0.2"/>
    <row r="253606" ht="12.75" customHeight="1" x14ac:dyDescent="0.2"/>
    <row r="253610" ht="12.75" customHeight="1" x14ac:dyDescent="0.2"/>
    <row r="253614" ht="12.75" customHeight="1" x14ac:dyDescent="0.2"/>
    <row r="253618" ht="12.75" customHeight="1" x14ac:dyDescent="0.2"/>
    <row r="253622" ht="12.75" customHeight="1" x14ac:dyDescent="0.2"/>
    <row r="253626" ht="12.75" customHeight="1" x14ac:dyDescent="0.2"/>
    <row r="253630" ht="12.75" customHeight="1" x14ac:dyDescent="0.2"/>
    <row r="253634" ht="12.75" customHeight="1" x14ac:dyDescent="0.2"/>
    <row r="253638" ht="12.75" customHeight="1" x14ac:dyDescent="0.2"/>
    <row r="253642" ht="12.75" customHeight="1" x14ac:dyDescent="0.2"/>
    <row r="253646" ht="12.75" customHeight="1" x14ac:dyDescent="0.2"/>
    <row r="253650" ht="12.75" customHeight="1" x14ac:dyDescent="0.2"/>
    <row r="253654" ht="12.75" customHeight="1" x14ac:dyDescent="0.2"/>
    <row r="253658" ht="12.75" customHeight="1" x14ac:dyDescent="0.2"/>
    <row r="253662" ht="12.75" customHeight="1" x14ac:dyDescent="0.2"/>
    <row r="253666" ht="12.75" customHeight="1" x14ac:dyDescent="0.2"/>
    <row r="253670" ht="12.75" customHeight="1" x14ac:dyDescent="0.2"/>
    <row r="253674" ht="12.75" customHeight="1" x14ac:dyDescent="0.2"/>
    <row r="253678" ht="12.75" customHeight="1" x14ac:dyDescent="0.2"/>
    <row r="253682" ht="12.75" customHeight="1" x14ac:dyDescent="0.2"/>
    <row r="253686" ht="12.75" customHeight="1" x14ac:dyDescent="0.2"/>
    <row r="253690" ht="12.75" customHeight="1" x14ac:dyDescent="0.2"/>
    <row r="253694" ht="12.75" customHeight="1" x14ac:dyDescent="0.2"/>
    <row r="253698" ht="12.75" customHeight="1" x14ac:dyDescent="0.2"/>
    <row r="253702" ht="12.75" customHeight="1" x14ac:dyDescent="0.2"/>
    <row r="253706" ht="12.75" customHeight="1" x14ac:dyDescent="0.2"/>
    <row r="253710" ht="12.75" customHeight="1" x14ac:dyDescent="0.2"/>
    <row r="253714" ht="12.75" customHeight="1" x14ac:dyDescent="0.2"/>
    <row r="253718" ht="12.75" customHeight="1" x14ac:dyDescent="0.2"/>
    <row r="253722" ht="12.75" customHeight="1" x14ac:dyDescent="0.2"/>
    <row r="253726" ht="12.75" customHeight="1" x14ac:dyDescent="0.2"/>
    <row r="253730" ht="12.75" customHeight="1" x14ac:dyDescent="0.2"/>
    <row r="253734" ht="12.75" customHeight="1" x14ac:dyDescent="0.2"/>
    <row r="253738" ht="12.75" customHeight="1" x14ac:dyDescent="0.2"/>
    <row r="253742" ht="12.75" customHeight="1" x14ac:dyDescent="0.2"/>
    <row r="253746" ht="12.75" customHeight="1" x14ac:dyDescent="0.2"/>
    <row r="253750" ht="12.75" customHeight="1" x14ac:dyDescent="0.2"/>
    <row r="253754" ht="12.75" customHeight="1" x14ac:dyDescent="0.2"/>
    <row r="253758" ht="12.75" customHeight="1" x14ac:dyDescent="0.2"/>
    <row r="253762" ht="12.75" customHeight="1" x14ac:dyDescent="0.2"/>
    <row r="253766" ht="12.75" customHeight="1" x14ac:dyDescent="0.2"/>
    <row r="253770" ht="12.75" customHeight="1" x14ac:dyDescent="0.2"/>
    <row r="253774" ht="12.75" customHeight="1" x14ac:dyDescent="0.2"/>
    <row r="253778" ht="12.75" customHeight="1" x14ac:dyDescent="0.2"/>
    <row r="253782" ht="12.75" customHeight="1" x14ac:dyDescent="0.2"/>
    <row r="253786" ht="12.75" customHeight="1" x14ac:dyDescent="0.2"/>
    <row r="253790" ht="12.75" customHeight="1" x14ac:dyDescent="0.2"/>
    <row r="253794" ht="12.75" customHeight="1" x14ac:dyDescent="0.2"/>
    <row r="253798" ht="12.75" customHeight="1" x14ac:dyDescent="0.2"/>
    <row r="253802" ht="12.75" customHeight="1" x14ac:dyDescent="0.2"/>
    <row r="253806" ht="12.75" customHeight="1" x14ac:dyDescent="0.2"/>
    <row r="253810" ht="12.75" customHeight="1" x14ac:dyDescent="0.2"/>
    <row r="253814" ht="12.75" customHeight="1" x14ac:dyDescent="0.2"/>
    <row r="253818" ht="12.75" customHeight="1" x14ac:dyDescent="0.2"/>
    <row r="253822" ht="12.75" customHeight="1" x14ac:dyDescent="0.2"/>
    <row r="253826" ht="12.75" customHeight="1" x14ac:dyDescent="0.2"/>
    <row r="253830" ht="12.75" customHeight="1" x14ac:dyDescent="0.2"/>
    <row r="253834" ht="12.75" customHeight="1" x14ac:dyDescent="0.2"/>
    <row r="253838" ht="12.75" customHeight="1" x14ac:dyDescent="0.2"/>
    <row r="253842" ht="12.75" customHeight="1" x14ac:dyDescent="0.2"/>
    <row r="253846" ht="12.75" customHeight="1" x14ac:dyDescent="0.2"/>
    <row r="253850" ht="12.75" customHeight="1" x14ac:dyDescent="0.2"/>
    <row r="253854" ht="12.75" customHeight="1" x14ac:dyDescent="0.2"/>
    <row r="253858" ht="12.75" customHeight="1" x14ac:dyDescent="0.2"/>
    <row r="253862" ht="12.75" customHeight="1" x14ac:dyDescent="0.2"/>
    <row r="253866" ht="12.75" customHeight="1" x14ac:dyDescent="0.2"/>
    <row r="253870" ht="12.75" customHeight="1" x14ac:dyDescent="0.2"/>
    <row r="253874" ht="12.75" customHeight="1" x14ac:dyDescent="0.2"/>
    <row r="253878" ht="12.75" customHeight="1" x14ac:dyDescent="0.2"/>
    <row r="253882" ht="12.75" customHeight="1" x14ac:dyDescent="0.2"/>
    <row r="253886" ht="12.75" customHeight="1" x14ac:dyDescent="0.2"/>
    <row r="253890" ht="12.75" customHeight="1" x14ac:dyDescent="0.2"/>
    <row r="253894" ht="12.75" customHeight="1" x14ac:dyDescent="0.2"/>
    <row r="253898" ht="12.75" customHeight="1" x14ac:dyDescent="0.2"/>
    <row r="253902" ht="12.75" customHeight="1" x14ac:dyDescent="0.2"/>
    <row r="253906" ht="12.75" customHeight="1" x14ac:dyDescent="0.2"/>
    <row r="253910" ht="12.75" customHeight="1" x14ac:dyDescent="0.2"/>
    <row r="253914" ht="12.75" customHeight="1" x14ac:dyDescent="0.2"/>
    <row r="253918" ht="12.75" customHeight="1" x14ac:dyDescent="0.2"/>
    <row r="253922" ht="12.75" customHeight="1" x14ac:dyDescent="0.2"/>
    <row r="253926" ht="12.75" customHeight="1" x14ac:dyDescent="0.2"/>
    <row r="253930" ht="12.75" customHeight="1" x14ac:dyDescent="0.2"/>
    <row r="253934" ht="12.75" customHeight="1" x14ac:dyDescent="0.2"/>
    <row r="253938" ht="12.75" customHeight="1" x14ac:dyDescent="0.2"/>
    <row r="253942" ht="12.75" customHeight="1" x14ac:dyDescent="0.2"/>
    <row r="253946" ht="12.75" customHeight="1" x14ac:dyDescent="0.2"/>
    <row r="253950" ht="12.75" customHeight="1" x14ac:dyDescent="0.2"/>
    <row r="253954" ht="12.75" customHeight="1" x14ac:dyDescent="0.2"/>
    <row r="253958" ht="12.75" customHeight="1" x14ac:dyDescent="0.2"/>
    <row r="253962" ht="12.75" customHeight="1" x14ac:dyDescent="0.2"/>
    <row r="253966" ht="12.75" customHeight="1" x14ac:dyDescent="0.2"/>
    <row r="253970" ht="12.75" customHeight="1" x14ac:dyDescent="0.2"/>
    <row r="253974" ht="12.75" customHeight="1" x14ac:dyDescent="0.2"/>
    <row r="253978" ht="12.75" customHeight="1" x14ac:dyDescent="0.2"/>
    <row r="253982" ht="12.75" customHeight="1" x14ac:dyDescent="0.2"/>
    <row r="253986" ht="12.75" customHeight="1" x14ac:dyDescent="0.2"/>
    <row r="253990" ht="12.75" customHeight="1" x14ac:dyDescent="0.2"/>
    <row r="253994" ht="12.75" customHeight="1" x14ac:dyDescent="0.2"/>
    <row r="253998" ht="12.75" customHeight="1" x14ac:dyDescent="0.2"/>
    <row r="254002" ht="12.75" customHeight="1" x14ac:dyDescent="0.2"/>
    <row r="254006" ht="12.75" customHeight="1" x14ac:dyDescent="0.2"/>
    <row r="254010" ht="12.75" customHeight="1" x14ac:dyDescent="0.2"/>
    <row r="254014" ht="12.75" customHeight="1" x14ac:dyDescent="0.2"/>
    <row r="254018" ht="12.75" customHeight="1" x14ac:dyDescent="0.2"/>
    <row r="254022" ht="12.75" customHeight="1" x14ac:dyDescent="0.2"/>
    <row r="254026" ht="12.75" customHeight="1" x14ac:dyDescent="0.2"/>
    <row r="254030" ht="12.75" customHeight="1" x14ac:dyDescent="0.2"/>
    <row r="254034" ht="12.75" customHeight="1" x14ac:dyDescent="0.2"/>
    <row r="254038" ht="12.75" customHeight="1" x14ac:dyDescent="0.2"/>
    <row r="254042" ht="12.75" customHeight="1" x14ac:dyDescent="0.2"/>
    <row r="254046" ht="12.75" customHeight="1" x14ac:dyDescent="0.2"/>
    <row r="254050" ht="12.75" customHeight="1" x14ac:dyDescent="0.2"/>
    <row r="254054" ht="12.75" customHeight="1" x14ac:dyDescent="0.2"/>
    <row r="254058" ht="12.75" customHeight="1" x14ac:dyDescent="0.2"/>
    <row r="254062" ht="12.75" customHeight="1" x14ac:dyDescent="0.2"/>
    <row r="254066" ht="12.75" customHeight="1" x14ac:dyDescent="0.2"/>
    <row r="254070" ht="12.75" customHeight="1" x14ac:dyDescent="0.2"/>
    <row r="254074" ht="12.75" customHeight="1" x14ac:dyDescent="0.2"/>
    <row r="254078" ht="12.75" customHeight="1" x14ac:dyDescent="0.2"/>
    <row r="254082" ht="12.75" customHeight="1" x14ac:dyDescent="0.2"/>
    <row r="254086" ht="12.75" customHeight="1" x14ac:dyDescent="0.2"/>
    <row r="254090" ht="12.75" customHeight="1" x14ac:dyDescent="0.2"/>
    <row r="254094" ht="12.75" customHeight="1" x14ac:dyDescent="0.2"/>
    <row r="254098" ht="12.75" customHeight="1" x14ac:dyDescent="0.2"/>
    <row r="254102" ht="12.75" customHeight="1" x14ac:dyDescent="0.2"/>
    <row r="254106" ht="12.75" customHeight="1" x14ac:dyDescent="0.2"/>
    <row r="254110" ht="12.75" customHeight="1" x14ac:dyDescent="0.2"/>
    <row r="254114" ht="12.75" customHeight="1" x14ac:dyDescent="0.2"/>
    <row r="254118" ht="12.75" customHeight="1" x14ac:dyDescent="0.2"/>
    <row r="254122" ht="12.75" customHeight="1" x14ac:dyDescent="0.2"/>
    <row r="254126" ht="12.75" customHeight="1" x14ac:dyDescent="0.2"/>
    <row r="254130" ht="12.75" customHeight="1" x14ac:dyDescent="0.2"/>
    <row r="254134" ht="12.75" customHeight="1" x14ac:dyDescent="0.2"/>
    <row r="254138" ht="12.75" customHeight="1" x14ac:dyDescent="0.2"/>
    <row r="254142" ht="12.75" customHeight="1" x14ac:dyDescent="0.2"/>
    <row r="254146" ht="12.75" customHeight="1" x14ac:dyDescent="0.2"/>
    <row r="254150" ht="12.75" customHeight="1" x14ac:dyDescent="0.2"/>
    <row r="254154" ht="12.75" customHeight="1" x14ac:dyDescent="0.2"/>
    <row r="254158" ht="12.75" customHeight="1" x14ac:dyDescent="0.2"/>
    <row r="254162" ht="12.75" customHeight="1" x14ac:dyDescent="0.2"/>
    <row r="254166" ht="12.75" customHeight="1" x14ac:dyDescent="0.2"/>
    <row r="254170" ht="12.75" customHeight="1" x14ac:dyDescent="0.2"/>
    <row r="254174" ht="12.75" customHeight="1" x14ac:dyDescent="0.2"/>
    <row r="254178" ht="12.75" customHeight="1" x14ac:dyDescent="0.2"/>
    <row r="254182" ht="12.75" customHeight="1" x14ac:dyDescent="0.2"/>
    <row r="254186" ht="12.75" customHeight="1" x14ac:dyDescent="0.2"/>
    <row r="254190" ht="12.75" customHeight="1" x14ac:dyDescent="0.2"/>
    <row r="254194" ht="12.75" customHeight="1" x14ac:dyDescent="0.2"/>
    <row r="254198" ht="12.75" customHeight="1" x14ac:dyDescent="0.2"/>
    <row r="254202" ht="12.75" customHeight="1" x14ac:dyDescent="0.2"/>
    <row r="254206" ht="12.75" customHeight="1" x14ac:dyDescent="0.2"/>
    <row r="254210" ht="12.75" customHeight="1" x14ac:dyDescent="0.2"/>
    <row r="254214" ht="12.75" customHeight="1" x14ac:dyDescent="0.2"/>
    <row r="254218" ht="12.75" customHeight="1" x14ac:dyDescent="0.2"/>
    <row r="254222" ht="12.75" customHeight="1" x14ac:dyDescent="0.2"/>
    <row r="254226" ht="12.75" customHeight="1" x14ac:dyDescent="0.2"/>
    <row r="254230" ht="12.75" customHeight="1" x14ac:dyDescent="0.2"/>
    <row r="254234" ht="12.75" customHeight="1" x14ac:dyDescent="0.2"/>
    <row r="254238" ht="12.75" customHeight="1" x14ac:dyDescent="0.2"/>
    <row r="254242" ht="12.75" customHeight="1" x14ac:dyDescent="0.2"/>
    <row r="254246" ht="12.75" customHeight="1" x14ac:dyDescent="0.2"/>
    <row r="254250" ht="12.75" customHeight="1" x14ac:dyDescent="0.2"/>
    <row r="254254" ht="12.75" customHeight="1" x14ac:dyDescent="0.2"/>
    <row r="254258" ht="12.75" customHeight="1" x14ac:dyDescent="0.2"/>
    <row r="254262" ht="12.75" customHeight="1" x14ac:dyDescent="0.2"/>
    <row r="254266" ht="12.75" customHeight="1" x14ac:dyDescent="0.2"/>
    <row r="254270" ht="12.75" customHeight="1" x14ac:dyDescent="0.2"/>
    <row r="254274" ht="12.75" customHeight="1" x14ac:dyDescent="0.2"/>
    <row r="254278" ht="12.75" customHeight="1" x14ac:dyDescent="0.2"/>
    <row r="254282" ht="12.75" customHeight="1" x14ac:dyDescent="0.2"/>
    <row r="254286" ht="12.75" customHeight="1" x14ac:dyDescent="0.2"/>
    <row r="254290" ht="12.75" customHeight="1" x14ac:dyDescent="0.2"/>
    <row r="254294" ht="12.75" customHeight="1" x14ac:dyDescent="0.2"/>
    <row r="254298" ht="12.75" customHeight="1" x14ac:dyDescent="0.2"/>
    <row r="254302" ht="12.75" customHeight="1" x14ac:dyDescent="0.2"/>
    <row r="254306" ht="12.75" customHeight="1" x14ac:dyDescent="0.2"/>
    <row r="254310" ht="12.75" customHeight="1" x14ac:dyDescent="0.2"/>
    <row r="254314" ht="12.75" customHeight="1" x14ac:dyDescent="0.2"/>
    <row r="254318" ht="12.75" customHeight="1" x14ac:dyDescent="0.2"/>
    <row r="254322" ht="12.75" customHeight="1" x14ac:dyDescent="0.2"/>
    <row r="254326" ht="12.75" customHeight="1" x14ac:dyDescent="0.2"/>
    <row r="254330" ht="12.75" customHeight="1" x14ac:dyDescent="0.2"/>
    <row r="254334" ht="12.75" customHeight="1" x14ac:dyDescent="0.2"/>
    <row r="254338" ht="12.75" customHeight="1" x14ac:dyDescent="0.2"/>
    <row r="254342" ht="12.75" customHeight="1" x14ac:dyDescent="0.2"/>
    <row r="254346" ht="12.75" customHeight="1" x14ac:dyDescent="0.2"/>
    <row r="254350" ht="12.75" customHeight="1" x14ac:dyDescent="0.2"/>
    <row r="254354" ht="12.75" customHeight="1" x14ac:dyDescent="0.2"/>
    <row r="254358" ht="12.75" customHeight="1" x14ac:dyDescent="0.2"/>
    <row r="254362" ht="12.75" customHeight="1" x14ac:dyDescent="0.2"/>
    <row r="254366" ht="12.75" customHeight="1" x14ac:dyDescent="0.2"/>
    <row r="254370" ht="12.75" customHeight="1" x14ac:dyDescent="0.2"/>
    <row r="254374" ht="12.75" customHeight="1" x14ac:dyDescent="0.2"/>
    <row r="254378" ht="12.75" customHeight="1" x14ac:dyDescent="0.2"/>
    <row r="254382" ht="12.75" customHeight="1" x14ac:dyDescent="0.2"/>
    <row r="254386" ht="12.75" customHeight="1" x14ac:dyDescent="0.2"/>
    <row r="254390" ht="12.75" customHeight="1" x14ac:dyDescent="0.2"/>
    <row r="254394" ht="12.75" customHeight="1" x14ac:dyDescent="0.2"/>
    <row r="254398" ht="12.75" customHeight="1" x14ac:dyDescent="0.2"/>
    <row r="254402" ht="12.75" customHeight="1" x14ac:dyDescent="0.2"/>
    <row r="254406" ht="12.75" customHeight="1" x14ac:dyDescent="0.2"/>
    <row r="254410" ht="12.75" customHeight="1" x14ac:dyDescent="0.2"/>
    <row r="254414" ht="12.75" customHeight="1" x14ac:dyDescent="0.2"/>
    <row r="254418" ht="12.75" customHeight="1" x14ac:dyDescent="0.2"/>
    <row r="254422" ht="12.75" customHeight="1" x14ac:dyDescent="0.2"/>
    <row r="254426" ht="12.75" customHeight="1" x14ac:dyDescent="0.2"/>
    <row r="254430" ht="12.75" customHeight="1" x14ac:dyDescent="0.2"/>
    <row r="254434" ht="12.75" customHeight="1" x14ac:dyDescent="0.2"/>
    <row r="254438" ht="12.75" customHeight="1" x14ac:dyDescent="0.2"/>
    <row r="254442" ht="12.75" customHeight="1" x14ac:dyDescent="0.2"/>
    <row r="254446" ht="12.75" customHeight="1" x14ac:dyDescent="0.2"/>
    <row r="254450" ht="12.75" customHeight="1" x14ac:dyDescent="0.2"/>
    <row r="254454" ht="12.75" customHeight="1" x14ac:dyDescent="0.2"/>
    <row r="254458" ht="12.75" customHeight="1" x14ac:dyDescent="0.2"/>
    <row r="254462" ht="12.75" customHeight="1" x14ac:dyDescent="0.2"/>
    <row r="254466" ht="12.75" customHeight="1" x14ac:dyDescent="0.2"/>
    <row r="254470" ht="12.75" customHeight="1" x14ac:dyDescent="0.2"/>
    <row r="254474" ht="12.75" customHeight="1" x14ac:dyDescent="0.2"/>
    <row r="254478" ht="12.75" customHeight="1" x14ac:dyDescent="0.2"/>
    <row r="254482" ht="12.75" customHeight="1" x14ac:dyDescent="0.2"/>
    <row r="254486" ht="12.75" customHeight="1" x14ac:dyDescent="0.2"/>
    <row r="254490" ht="12.75" customHeight="1" x14ac:dyDescent="0.2"/>
    <row r="254494" ht="12.75" customHeight="1" x14ac:dyDescent="0.2"/>
    <row r="254498" ht="12.75" customHeight="1" x14ac:dyDescent="0.2"/>
    <row r="254502" ht="12.75" customHeight="1" x14ac:dyDescent="0.2"/>
    <row r="254506" ht="12.75" customHeight="1" x14ac:dyDescent="0.2"/>
    <row r="254510" ht="12.75" customHeight="1" x14ac:dyDescent="0.2"/>
    <row r="254514" ht="12.75" customHeight="1" x14ac:dyDescent="0.2"/>
    <row r="254518" ht="12.75" customHeight="1" x14ac:dyDescent="0.2"/>
    <row r="254522" ht="12.75" customHeight="1" x14ac:dyDescent="0.2"/>
    <row r="254526" ht="12.75" customHeight="1" x14ac:dyDescent="0.2"/>
    <row r="254530" ht="12.75" customHeight="1" x14ac:dyDescent="0.2"/>
    <row r="254534" ht="12.75" customHeight="1" x14ac:dyDescent="0.2"/>
    <row r="254538" ht="12.75" customHeight="1" x14ac:dyDescent="0.2"/>
    <row r="254542" ht="12.75" customHeight="1" x14ac:dyDescent="0.2"/>
    <row r="254546" ht="12.75" customHeight="1" x14ac:dyDescent="0.2"/>
    <row r="254550" ht="12.75" customHeight="1" x14ac:dyDescent="0.2"/>
    <row r="254554" ht="12.75" customHeight="1" x14ac:dyDescent="0.2"/>
    <row r="254558" ht="12.75" customHeight="1" x14ac:dyDescent="0.2"/>
    <row r="254562" ht="12.75" customHeight="1" x14ac:dyDescent="0.2"/>
    <row r="254566" ht="12.75" customHeight="1" x14ac:dyDescent="0.2"/>
    <row r="254570" ht="12.75" customHeight="1" x14ac:dyDescent="0.2"/>
    <row r="254574" ht="12.75" customHeight="1" x14ac:dyDescent="0.2"/>
    <row r="254578" ht="12.75" customHeight="1" x14ac:dyDescent="0.2"/>
    <row r="254582" ht="12.75" customHeight="1" x14ac:dyDescent="0.2"/>
    <row r="254586" ht="12.75" customHeight="1" x14ac:dyDescent="0.2"/>
    <row r="254590" ht="12.75" customHeight="1" x14ac:dyDescent="0.2"/>
    <row r="254594" ht="12.75" customHeight="1" x14ac:dyDescent="0.2"/>
    <row r="254598" ht="12.75" customHeight="1" x14ac:dyDescent="0.2"/>
    <row r="254602" ht="12.75" customHeight="1" x14ac:dyDescent="0.2"/>
    <row r="254606" ht="12.75" customHeight="1" x14ac:dyDescent="0.2"/>
    <row r="254610" ht="12.75" customHeight="1" x14ac:dyDescent="0.2"/>
    <row r="254614" ht="12.75" customHeight="1" x14ac:dyDescent="0.2"/>
    <row r="254618" ht="12.75" customHeight="1" x14ac:dyDescent="0.2"/>
    <row r="254622" ht="12.75" customHeight="1" x14ac:dyDescent="0.2"/>
    <row r="254626" ht="12.75" customHeight="1" x14ac:dyDescent="0.2"/>
    <row r="254630" ht="12.75" customHeight="1" x14ac:dyDescent="0.2"/>
    <row r="254634" ht="12.75" customHeight="1" x14ac:dyDescent="0.2"/>
    <row r="254638" ht="12.75" customHeight="1" x14ac:dyDescent="0.2"/>
    <row r="254642" ht="12.75" customHeight="1" x14ac:dyDescent="0.2"/>
    <row r="254646" ht="12.75" customHeight="1" x14ac:dyDescent="0.2"/>
    <row r="254650" ht="12.75" customHeight="1" x14ac:dyDescent="0.2"/>
    <row r="254654" ht="12.75" customHeight="1" x14ac:dyDescent="0.2"/>
    <row r="254658" ht="12.75" customHeight="1" x14ac:dyDescent="0.2"/>
    <row r="254662" ht="12.75" customHeight="1" x14ac:dyDescent="0.2"/>
    <row r="254666" ht="12.75" customHeight="1" x14ac:dyDescent="0.2"/>
    <row r="254670" ht="12.75" customHeight="1" x14ac:dyDescent="0.2"/>
    <row r="254674" ht="12.75" customHeight="1" x14ac:dyDescent="0.2"/>
    <row r="254678" ht="12.75" customHeight="1" x14ac:dyDescent="0.2"/>
    <row r="254682" ht="12.75" customHeight="1" x14ac:dyDescent="0.2"/>
    <row r="254686" ht="12.75" customHeight="1" x14ac:dyDescent="0.2"/>
    <row r="254690" ht="12.75" customHeight="1" x14ac:dyDescent="0.2"/>
    <row r="254694" ht="12.75" customHeight="1" x14ac:dyDescent="0.2"/>
    <row r="254698" ht="12.75" customHeight="1" x14ac:dyDescent="0.2"/>
    <row r="254702" ht="12.75" customHeight="1" x14ac:dyDescent="0.2"/>
    <row r="254706" ht="12.75" customHeight="1" x14ac:dyDescent="0.2"/>
    <row r="254710" ht="12.75" customHeight="1" x14ac:dyDescent="0.2"/>
    <row r="254714" ht="12.75" customHeight="1" x14ac:dyDescent="0.2"/>
    <row r="254718" ht="12.75" customHeight="1" x14ac:dyDescent="0.2"/>
    <row r="254722" ht="12.75" customHeight="1" x14ac:dyDescent="0.2"/>
    <row r="254726" ht="12.75" customHeight="1" x14ac:dyDescent="0.2"/>
    <row r="254730" ht="12.75" customHeight="1" x14ac:dyDescent="0.2"/>
    <row r="254734" ht="12.75" customHeight="1" x14ac:dyDescent="0.2"/>
    <row r="254738" ht="12.75" customHeight="1" x14ac:dyDescent="0.2"/>
    <row r="254742" ht="12.75" customHeight="1" x14ac:dyDescent="0.2"/>
    <row r="254746" ht="12.75" customHeight="1" x14ac:dyDescent="0.2"/>
    <row r="254750" ht="12.75" customHeight="1" x14ac:dyDescent="0.2"/>
    <row r="254754" ht="12.75" customHeight="1" x14ac:dyDescent="0.2"/>
    <row r="254758" ht="12.75" customHeight="1" x14ac:dyDescent="0.2"/>
    <row r="254762" ht="12.75" customHeight="1" x14ac:dyDescent="0.2"/>
    <row r="254766" ht="12.75" customHeight="1" x14ac:dyDescent="0.2"/>
    <row r="254770" ht="12.75" customHeight="1" x14ac:dyDescent="0.2"/>
    <row r="254774" ht="12.75" customHeight="1" x14ac:dyDescent="0.2"/>
    <row r="254778" ht="12.75" customHeight="1" x14ac:dyDescent="0.2"/>
    <row r="254782" ht="12.75" customHeight="1" x14ac:dyDescent="0.2"/>
    <row r="254786" ht="12.75" customHeight="1" x14ac:dyDescent="0.2"/>
    <row r="254790" ht="12.75" customHeight="1" x14ac:dyDescent="0.2"/>
    <row r="254794" ht="12.75" customHeight="1" x14ac:dyDescent="0.2"/>
    <row r="254798" ht="12.75" customHeight="1" x14ac:dyDescent="0.2"/>
    <row r="254802" ht="12.75" customHeight="1" x14ac:dyDescent="0.2"/>
    <row r="254806" ht="12.75" customHeight="1" x14ac:dyDescent="0.2"/>
    <row r="254810" ht="12.75" customHeight="1" x14ac:dyDescent="0.2"/>
    <row r="254814" ht="12.75" customHeight="1" x14ac:dyDescent="0.2"/>
    <row r="254818" ht="12.75" customHeight="1" x14ac:dyDescent="0.2"/>
    <row r="254822" ht="12.75" customHeight="1" x14ac:dyDescent="0.2"/>
    <row r="254826" ht="12.75" customHeight="1" x14ac:dyDescent="0.2"/>
    <row r="254830" ht="12.75" customHeight="1" x14ac:dyDescent="0.2"/>
    <row r="254834" ht="12.75" customHeight="1" x14ac:dyDescent="0.2"/>
    <row r="254838" ht="12.75" customHeight="1" x14ac:dyDescent="0.2"/>
    <row r="254842" ht="12.75" customHeight="1" x14ac:dyDescent="0.2"/>
    <row r="254846" ht="12.75" customHeight="1" x14ac:dyDescent="0.2"/>
    <row r="254850" ht="12.75" customHeight="1" x14ac:dyDescent="0.2"/>
    <row r="254854" ht="12.75" customHeight="1" x14ac:dyDescent="0.2"/>
    <row r="254858" ht="12.75" customHeight="1" x14ac:dyDescent="0.2"/>
    <row r="254862" ht="12.75" customHeight="1" x14ac:dyDescent="0.2"/>
    <row r="254866" ht="12.75" customHeight="1" x14ac:dyDescent="0.2"/>
    <row r="254870" ht="12.75" customHeight="1" x14ac:dyDescent="0.2"/>
    <row r="254874" ht="12.75" customHeight="1" x14ac:dyDescent="0.2"/>
    <row r="254878" ht="12.75" customHeight="1" x14ac:dyDescent="0.2"/>
    <row r="254882" ht="12.75" customHeight="1" x14ac:dyDescent="0.2"/>
    <row r="254886" ht="12.75" customHeight="1" x14ac:dyDescent="0.2"/>
    <row r="254890" ht="12.75" customHeight="1" x14ac:dyDescent="0.2"/>
    <row r="254894" ht="12.75" customHeight="1" x14ac:dyDescent="0.2"/>
    <row r="254898" ht="12.75" customHeight="1" x14ac:dyDescent="0.2"/>
    <row r="254902" ht="12.75" customHeight="1" x14ac:dyDescent="0.2"/>
    <row r="254906" ht="12.75" customHeight="1" x14ac:dyDescent="0.2"/>
    <row r="254910" ht="12.75" customHeight="1" x14ac:dyDescent="0.2"/>
    <row r="254914" ht="12.75" customHeight="1" x14ac:dyDescent="0.2"/>
    <row r="254918" ht="12.75" customHeight="1" x14ac:dyDescent="0.2"/>
    <row r="254922" ht="12.75" customHeight="1" x14ac:dyDescent="0.2"/>
    <row r="254926" ht="12.75" customHeight="1" x14ac:dyDescent="0.2"/>
    <row r="254930" ht="12.75" customHeight="1" x14ac:dyDescent="0.2"/>
    <row r="254934" ht="12.75" customHeight="1" x14ac:dyDescent="0.2"/>
    <row r="254938" ht="12.75" customHeight="1" x14ac:dyDescent="0.2"/>
    <row r="254942" ht="12.75" customHeight="1" x14ac:dyDescent="0.2"/>
    <row r="254946" ht="12.75" customHeight="1" x14ac:dyDescent="0.2"/>
    <row r="254950" ht="12.75" customHeight="1" x14ac:dyDescent="0.2"/>
    <row r="254954" ht="12.75" customHeight="1" x14ac:dyDescent="0.2"/>
    <row r="254958" ht="12.75" customHeight="1" x14ac:dyDescent="0.2"/>
    <row r="254962" ht="12.75" customHeight="1" x14ac:dyDescent="0.2"/>
    <row r="254966" ht="12.75" customHeight="1" x14ac:dyDescent="0.2"/>
    <row r="254970" ht="12.75" customHeight="1" x14ac:dyDescent="0.2"/>
    <row r="254974" ht="12.75" customHeight="1" x14ac:dyDescent="0.2"/>
    <row r="254978" ht="12.75" customHeight="1" x14ac:dyDescent="0.2"/>
    <row r="254982" ht="12.75" customHeight="1" x14ac:dyDescent="0.2"/>
    <row r="254986" ht="12.75" customHeight="1" x14ac:dyDescent="0.2"/>
    <row r="254990" ht="12.75" customHeight="1" x14ac:dyDescent="0.2"/>
    <row r="254994" ht="12.75" customHeight="1" x14ac:dyDescent="0.2"/>
    <row r="254998" ht="12.75" customHeight="1" x14ac:dyDescent="0.2"/>
    <row r="255002" ht="12.75" customHeight="1" x14ac:dyDescent="0.2"/>
    <row r="255006" ht="12.75" customHeight="1" x14ac:dyDescent="0.2"/>
    <row r="255010" ht="12.75" customHeight="1" x14ac:dyDescent="0.2"/>
    <row r="255014" ht="12.75" customHeight="1" x14ac:dyDescent="0.2"/>
    <row r="255018" ht="12.75" customHeight="1" x14ac:dyDescent="0.2"/>
    <row r="255022" ht="12.75" customHeight="1" x14ac:dyDescent="0.2"/>
    <row r="255026" ht="12.75" customHeight="1" x14ac:dyDescent="0.2"/>
    <row r="255030" ht="12.75" customHeight="1" x14ac:dyDescent="0.2"/>
    <row r="255034" ht="12.75" customHeight="1" x14ac:dyDescent="0.2"/>
    <row r="255038" ht="12.75" customHeight="1" x14ac:dyDescent="0.2"/>
    <row r="255042" ht="12.75" customHeight="1" x14ac:dyDescent="0.2"/>
    <row r="255046" ht="12.75" customHeight="1" x14ac:dyDescent="0.2"/>
    <row r="255050" ht="12.75" customHeight="1" x14ac:dyDescent="0.2"/>
    <row r="255054" ht="12.75" customHeight="1" x14ac:dyDescent="0.2"/>
    <row r="255058" ht="12.75" customHeight="1" x14ac:dyDescent="0.2"/>
    <row r="255062" ht="12.75" customHeight="1" x14ac:dyDescent="0.2"/>
    <row r="255066" ht="12.75" customHeight="1" x14ac:dyDescent="0.2"/>
    <row r="255070" ht="12.75" customHeight="1" x14ac:dyDescent="0.2"/>
    <row r="255074" ht="12.75" customHeight="1" x14ac:dyDescent="0.2"/>
    <row r="255078" ht="12.75" customHeight="1" x14ac:dyDescent="0.2"/>
    <row r="255082" ht="12.75" customHeight="1" x14ac:dyDescent="0.2"/>
    <row r="255086" ht="12.75" customHeight="1" x14ac:dyDescent="0.2"/>
    <row r="255090" ht="12.75" customHeight="1" x14ac:dyDescent="0.2"/>
    <row r="255094" ht="12.75" customHeight="1" x14ac:dyDescent="0.2"/>
    <row r="255098" ht="12.75" customHeight="1" x14ac:dyDescent="0.2"/>
    <row r="255102" ht="12.75" customHeight="1" x14ac:dyDescent="0.2"/>
    <row r="255106" ht="12.75" customHeight="1" x14ac:dyDescent="0.2"/>
    <row r="255110" ht="12.75" customHeight="1" x14ac:dyDescent="0.2"/>
    <row r="255114" ht="12.75" customHeight="1" x14ac:dyDescent="0.2"/>
    <row r="255118" ht="12.75" customHeight="1" x14ac:dyDescent="0.2"/>
    <row r="255122" ht="12.75" customHeight="1" x14ac:dyDescent="0.2"/>
    <row r="255126" ht="12.75" customHeight="1" x14ac:dyDescent="0.2"/>
    <row r="255130" ht="12.75" customHeight="1" x14ac:dyDescent="0.2"/>
    <row r="255134" ht="12.75" customHeight="1" x14ac:dyDescent="0.2"/>
    <row r="255138" ht="12.75" customHeight="1" x14ac:dyDescent="0.2"/>
    <row r="255142" ht="12.75" customHeight="1" x14ac:dyDescent="0.2"/>
    <row r="255146" ht="12.75" customHeight="1" x14ac:dyDescent="0.2"/>
    <row r="255150" ht="12.75" customHeight="1" x14ac:dyDescent="0.2"/>
    <row r="255154" ht="12.75" customHeight="1" x14ac:dyDescent="0.2"/>
    <row r="255158" ht="12.75" customHeight="1" x14ac:dyDescent="0.2"/>
    <row r="255162" ht="12.75" customHeight="1" x14ac:dyDescent="0.2"/>
    <row r="255166" ht="12.75" customHeight="1" x14ac:dyDescent="0.2"/>
    <row r="255170" ht="12.75" customHeight="1" x14ac:dyDescent="0.2"/>
    <row r="255174" ht="12.75" customHeight="1" x14ac:dyDescent="0.2"/>
    <row r="255178" ht="12.75" customHeight="1" x14ac:dyDescent="0.2"/>
    <row r="255182" ht="12.75" customHeight="1" x14ac:dyDescent="0.2"/>
    <row r="255186" ht="12.75" customHeight="1" x14ac:dyDescent="0.2"/>
    <row r="255190" ht="12.75" customHeight="1" x14ac:dyDescent="0.2"/>
    <row r="255194" ht="12.75" customHeight="1" x14ac:dyDescent="0.2"/>
    <row r="255198" ht="12.75" customHeight="1" x14ac:dyDescent="0.2"/>
    <row r="255202" ht="12.75" customHeight="1" x14ac:dyDescent="0.2"/>
    <row r="255206" ht="12.75" customHeight="1" x14ac:dyDescent="0.2"/>
    <row r="255210" ht="12.75" customHeight="1" x14ac:dyDescent="0.2"/>
    <row r="255214" ht="12.75" customHeight="1" x14ac:dyDescent="0.2"/>
    <row r="255218" ht="12.75" customHeight="1" x14ac:dyDescent="0.2"/>
    <row r="255222" ht="12.75" customHeight="1" x14ac:dyDescent="0.2"/>
    <row r="255226" ht="12.75" customHeight="1" x14ac:dyDescent="0.2"/>
    <row r="255230" ht="12.75" customHeight="1" x14ac:dyDescent="0.2"/>
    <row r="255234" ht="12.75" customHeight="1" x14ac:dyDescent="0.2"/>
    <row r="255238" ht="12.75" customHeight="1" x14ac:dyDescent="0.2"/>
    <row r="255242" ht="12.75" customHeight="1" x14ac:dyDescent="0.2"/>
    <row r="255246" ht="12.75" customHeight="1" x14ac:dyDescent="0.2"/>
    <row r="255250" ht="12.75" customHeight="1" x14ac:dyDescent="0.2"/>
    <row r="255254" ht="12.75" customHeight="1" x14ac:dyDescent="0.2"/>
    <row r="255258" ht="12.75" customHeight="1" x14ac:dyDescent="0.2"/>
    <row r="255262" ht="12.75" customHeight="1" x14ac:dyDescent="0.2"/>
    <row r="255266" ht="12.75" customHeight="1" x14ac:dyDescent="0.2"/>
    <row r="255270" ht="12.75" customHeight="1" x14ac:dyDescent="0.2"/>
    <row r="255274" ht="12.75" customHeight="1" x14ac:dyDescent="0.2"/>
    <row r="255278" ht="12.75" customHeight="1" x14ac:dyDescent="0.2"/>
    <row r="255282" ht="12.75" customHeight="1" x14ac:dyDescent="0.2"/>
    <row r="255286" ht="12.75" customHeight="1" x14ac:dyDescent="0.2"/>
    <row r="255290" ht="12.75" customHeight="1" x14ac:dyDescent="0.2"/>
    <row r="255294" ht="12.75" customHeight="1" x14ac:dyDescent="0.2"/>
    <row r="255298" ht="12.75" customHeight="1" x14ac:dyDescent="0.2"/>
    <row r="255302" ht="12.75" customHeight="1" x14ac:dyDescent="0.2"/>
    <row r="255306" ht="12.75" customHeight="1" x14ac:dyDescent="0.2"/>
    <row r="255310" ht="12.75" customHeight="1" x14ac:dyDescent="0.2"/>
    <row r="255314" ht="12.75" customHeight="1" x14ac:dyDescent="0.2"/>
    <row r="255318" ht="12.75" customHeight="1" x14ac:dyDescent="0.2"/>
    <row r="255322" ht="12.75" customHeight="1" x14ac:dyDescent="0.2"/>
    <row r="255326" ht="12.75" customHeight="1" x14ac:dyDescent="0.2"/>
    <row r="255330" ht="12.75" customHeight="1" x14ac:dyDescent="0.2"/>
    <row r="255334" ht="12.75" customHeight="1" x14ac:dyDescent="0.2"/>
    <row r="255338" ht="12.75" customHeight="1" x14ac:dyDescent="0.2"/>
    <row r="255342" ht="12.75" customHeight="1" x14ac:dyDescent="0.2"/>
    <row r="255346" ht="12.75" customHeight="1" x14ac:dyDescent="0.2"/>
    <row r="255350" ht="12.75" customHeight="1" x14ac:dyDescent="0.2"/>
    <row r="255354" ht="12.75" customHeight="1" x14ac:dyDescent="0.2"/>
    <row r="255358" ht="12.75" customHeight="1" x14ac:dyDescent="0.2"/>
    <row r="255362" ht="12.75" customHeight="1" x14ac:dyDescent="0.2"/>
    <row r="255366" ht="12.75" customHeight="1" x14ac:dyDescent="0.2"/>
    <row r="255370" ht="12.75" customHeight="1" x14ac:dyDescent="0.2"/>
    <row r="255374" ht="12.75" customHeight="1" x14ac:dyDescent="0.2"/>
    <row r="255378" ht="12.75" customHeight="1" x14ac:dyDescent="0.2"/>
    <row r="255382" ht="12.75" customHeight="1" x14ac:dyDescent="0.2"/>
    <row r="255386" ht="12.75" customHeight="1" x14ac:dyDescent="0.2"/>
    <row r="255390" ht="12.75" customHeight="1" x14ac:dyDescent="0.2"/>
    <row r="255394" ht="12.75" customHeight="1" x14ac:dyDescent="0.2"/>
    <row r="255398" ht="12.75" customHeight="1" x14ac:dyDescent="0.2"/>
    <row r="255402" ht="12.75" customHeight="1" x14ac:dyDescent="0.2"/>
    <row r="255406" ht="12.75" customHeight="1" x14ac:dyDescent="0.2"/>
    <row r="255410" ht="12.75" customHeight="1" x14ac:dyDescent="0.2"/>
    <row r="255414" ht="12.75" customHeight="1" x14ac:dyDescent="0.2"/>
    <row r="255418" ht="12.75" customHeight="1" x14ac:dyDescent="0.2"/>
    <row r="255422" ht="12.75" customHeight="1" x14ac:dyDescent="0.2"/>
    <row r="255426" ht="12.75" customHeight="1" x14ac:dyDescent="0.2"/>
    <row r="255430" ht="12.75" customHeight="1" x14ac:dyDescent="0.2"/>
    <row r="255434" ht="12.75" customHeight="1" x14ac:dyDescent="0.2"/>
    <row r="255438" ht="12.75" customHeight="1" x14ac:dyDescent="0.2"/>
    <row r="255442" ht="12.75" customHeight="1" x14ac:dyDescent="0.2"/>
    <row r="255446" ht="12.75" customHeight="1" x14ac:dyDescent="0.2"/>
    <row r="255450" ht="12.75" customHeight="1" x14ac:dyDescent="0.2"/>
    <row r="255454" ht="12.75" customHeight="1" x14ac:dyDescent="0.2"/>
    <row r="255458" ht="12.75" customHeight="1" x14ac:dyDescent="0.2"/>
    <row r="255462" ht="12.75" customHeight="1" x14ac:dyDescent="0.2"/>
    <row r="255466" ht="12.75" customHeight="1" x14ac:dyDescent="0.2"/>
    <row r="255470" ht="12.75" customHeight="1" x14ac:dyDescent="0.2"/>
    <row r="255474" ht="12.75" customHeight="1" x14ac:dyDescent="0.2"/>
    <row r="255478" ht="12.75" customHeight="1" x14ac:dyDescent="0.2"/>
    <row r="255482" ht="12.75" customHeight="1" x14ac:dyDescent="0.2"/>
    <row r="255486" ht="12.75" customHeight="1" x14ac:dyDescent="0.2"/>
    <row r="255490" ht="12.75" customHeight="1" x14ac:dyDescent="0.2"/>
    <row r="255494" ht="12.75" customHeight="1" x14ac:dyDescent="0.2"/>
    <row r="255498" ht="12.75" customHeight="1" x14ac:dyDescent="0.2"/>
    <row r="255502" ht="12.75" customHeight="1" x14ac:dyDescent="0.2"/>
    <row r="255506" ht="12.75" customHeight="1" x14ac:dyDescent="0.2"/>
    <row r="255510" ht="12.75" customHeight="1" x14ac:dyDescent="0.2"/>
    <row r="255514" ht="12.75" customHeight="1" x14ac:dyDescent="0.2"/>
    <row r="255518" ht="12.75" customHeight="1" x14ac:dyDescent="0.2"/>
    <row r="255522" ht="12.75" customHeight="1" x14ac:dyDescent="0.2"/>
    <row r="255526" ht="12.75" customHeight="1" x14ac:dyDescent="0.2"/>
    <row r="255530" ht="12.75" customHeight="1" x14ac:dyDescent="0.2"/>
    <row r="255534" ht="12.75" customHeight="1" x14ac:dyDescent="0.2"/>
    <row r="255538" ht="12.75" customHeight="1" x14ac:dyDescent="0.2"/>
    <row r="255542" ht="12.75" customHeight="1" x14ac:dyDescent="0.2"/>
    <row r="255546" ht="12.75" customHeight="1" x14ac:dyDescent="0.2"/>
    <row r="255550" ht="12.75" customHeight="1" x14ac:dyDescent="0.2"/>
    <row r="255554" ht="12.75" customHeight="1" x14ac:dyDescent="0.2"/>
    <row r="255558" ht="12.75" customHeight="1" x14ac:dyDescent="0.2"/>
    <row r="255562" ht="12.75" customHeight="1" x14ac:dyDescent="0.2"/>
    <row r="255566" ht="12.75" customHeight="1" x14ac:dyDescent="0.2"/>
    <row r="255570" ht="12.75" customHeight="1" x14ac:dyDescent="0.2"/>
    <row r="255574" ht="12.75" customHeight="1" x14ac:dyDescent="0.2"/>
    <row r="255578" ht="12.75" customHeight="1" x14ac:dyDescent="0.2"/>
    <row r="255582" ht="12.75" customHeight="1" x14ac:dyDescent="0.2"/>
    <row r="255586" ht="12.75" customHeight="1" x14ac:dyDescent="0.2"/>
    <row r="255590" ht="12.75" customHeight="1" x14ac:dyDescent="0.2"/>
    <row r="255594" ht="12.75" customHeight="1" x14ac:dyDescent="0.2"/>
    <row r="255598" ht="12.75" customHeight="1" x14ac:dyDescent="0.2"/>
    <row r="255602" ht="12.75" customHeight="1" x14ac:dyDescent="0.2"/>
    <row r="255606" ht="12.75" customHeight="1" x14ac:dyDescent="0.2"/>
    <row r="255610" ht="12.75" customHeight="1" x14ac:dyDescent="0.2"/>
    <row r="255614" ht="12.75" customHeight="1" x14ac:dyDescent="0.2"/>
    <row r="255618" ht="12.75" customHeight="1" x14ac:dyDescent="0.2"/>
    <row r="255622" ht="12.75" customHeight="1" x14ac:dyDescent="0.2"/>
    <row r="255626" ht="12.75" customHeight="1" x14ac:dyDescent="0.2"/>
    <row r="255630" ht="12.75" customHeight="1" x14ac:dyDescent="0.2"/>
    <row r="255634" ht="12.75" customHeight="1" x14ac:dyDescent="0.2"/>
    <row r="255638" ht="12.75" customHeight="1" x14ac:dyDescent="0.2"/>
    <row r="255642" ht="12.75" customHeight="1" x14ac:dyDescent="0.2"/>
    <row r="255646" ht="12.75" customHeight="1" x14ac:dyDescent="0.2"/>
    <row r="255650" ht="12.75" customHeight="1" x14ac:dyDescent="0.2"/>
    <row r="255654" ht="12.75" customHeight="1" x14ac:dyDescent="0.2"/>
    <row r="255658" ht="12.75" customHeight="1" x14ac:dyDescent="0.2"/>
    <row r="255662" ht="12.75" customHeight="1" x14ac:dyDescent="0.2"/>
    <row r="255666" ht="12.75" customHeight="1" x14ac:dyDescent="0.2"/>
    <row r="255670" ht="12.75" customHeight="1" x14ac:dyDescent="0.2"/>
    <row r="255674" ht="12.75" customHeight="1" x14ac:dyDescent="0.2"/>
    <row r="255678" ht="12.75" customHeight="1" x14ac:dyDescent="0.2"/>
    <row r="255682" ht="12.75" customHeight="1" x14ac:dyDescent="0.2"/>
    <row r="255686" ht="12.75" customHeight="1" x14ac:dyDescent="0.2"/>
    <row r="255690" ht="12.75" customHeight="1" x14ac:dyDescent="0.2"/>
    <row r="255694" ht="12.75" customHeight="1" x14ac:dyDescent="0.2"/>
    <row r="255698" ht="12.75" customHeight="1" x14ac:dyDescent="0.2"/>
    <row r="255702" ht="12.75" customHeight="1" x14ac:dyDescent="0.2"/>
    <row r="255706" ht="12.75" customHeight="1" x14ac:dyDescent="0.2"/>
    <row r="255710" ht="12.75" customHeight="1" x14ac:dyDescent="0.2"/>
    <row r="255714" ht="12.75" customHeight="1" x14ac:dyDescent="0.2"/>
    <row r="255718" ht="12.75" customHeight="1" x14ac:dyDescent="0.2"/>
    <row r="255722" ht="12.75" customHeight="1" x14ac:dyDescent="0.2"/>
    <row r="255726" ht="12.75" customHeight="1" x14ac:dyDescent="0.2"/>
    <row r="255730" ht="12.75" customHeight="1" x14ac:dyDescent="0.2"/>
    <row r="255734" ht="12.75" customHeight="1" x14ac:dyDescent="0.2"/>
    <row r="255738" ht="12.75" customHeight="1" x14ac:dyDescent="0.2"/>
    <row r="255742" ht="12.75" customHeight="1" x14ac:dyDescent="0.2"/>
    <row r="255746" ht="12.75" customHeight="1" x14ac:dyDescent="0.2"/>
    <row r="255750" ht="12.75" customHeight="1" x14ac:dyDescent="0.2"/>
    <row r="255754" ht="12.75" customHeight="1" x14ac:dyDescent="0.2"/>
    <row r="255758" ht="12.75" customHeight="1" x14ac:dyDescent="0.2"/>
    <row r="255762" ht="12.75" customHeight="1" x14ac:dyDescent="0.2"/>
    <row r="255766" ht="12.75" customHeight="1" x14ac:dyDescent="0.2"/>
    <row r="255770" ht="12.75" customHeight="1" x14ac:dyDescent="0.2"/>
    <row r="255774" ht="12.75" customHeight="1" x14ac:dyDescent="0.2"/>
    <row r="255778" ht="12.75" customHeight="1" x14ac:dyDescent="0.2"/>
    <row r="255782" ht="12.75" customHeight="1" x14ac:dyDescent="0.2"/>
    <row r="255786" ht="12.75" customHeight="1" x14ac:dyDescent="0.2"/>
    <row r="255790" ht="12.75" customHeight="1" x14ac:dyDescent="0.2"/>
    <row r="255794" ht="12.75" customHeight="1" x14ac:dyDescent="0.2"/>
    <row r="255798" ht="12.75" customHeight="1" x14ac:dyDescent="0.2"/>
    <row r="255802" ht="12.75" customHeight="1" x14ac:dyDescent="0.2"/>
    <row r="255806" ht="12.75" customHeight="1" x14ac:dyDescent="0.2"/>
    <row r="255810" ht="12.75" customHeight="1" x14ac:dyDescent="0.2"/>
    <row r="255814" ht="12.75" customHeight="1" x14ac:dyDescent="0.2"/>
    <row r="255818" ht="12.75" customHeight="1" x14ac:dyDescent="0.2"/>
    <row r="255822" ht="12.75" customHeight="1" x14ac:dyDescent="0.2"/>
    <row r="255826" ht="12.75" customHeight="1" x14ac:dyDescent="0.2"/>
    <row r="255830" ht="12.75" customHeight="1" x14ac:dyDescent="0.2"/>
    <row r="255834" ht="12.75" customHeight="1" x14ac:dyDescent="0.2"/>
    <row r="255838" ht="12.75" customHeight="1" x14ac:dyDescent="0.2"/>
    <row r="255842" ht="12.75" customHeight="1" x14ac:dyDescent="0.2"/>
    <row r="255846" ht="12.75" customHeight="1" x14ac:dyDescent="0.2"/>
    <row r="255850" ht="12.75" customHeight="1" x14ac:dyDescent="0.2"/>
    <row r="255854" ht="12.75" customHeight="1" x14ac:dyDescent="0.2"/>
    <row r="255858" ht="12.75" customHeight="1" x14ac:dyDescent="0.2"/>
    <row r="255862" ht="12.75" customHeight="1" x14ac:dyDescent="0.2"/>
    <row r="255866" ht="12.75" customHeight="1" x14ac:dyDescent="0.2"/>
    <row r="255870" ht="12.75" customHeight="1" x14ac:dyDescent="0.2"/>
    <row r="255874" ht="12.75" customHeight="1" x14ac:dyDescent="0.2"/>
    <row r="255878" ht="12.75" customHeight="1" x14ac:dyDescent="0.2"/>
    <row r="255882" ht="12.75" customHeight="1" x14ac:dyDescent="0.2"/>
    <row r="255886" ht="12.75" customHeight="1" x14ac:dyDescent="0.2"/>
    <row r="255890" ht="12.75" customHeight="1" x14ac:dyDescent="0.2"/>
    <row r="255894" ht="12.75" customHeight="1" x14ac:dyDescent="0.2"/>
    <row r="255898" ht="12.75" customHeight="1" x14ac:dyDescent="0.2"/>
    <row r="255902" ht="12.75" customHeight="1" x14ac:dyDescent="0.2"/>
    <row r="255906" ht="12.75" customHeight="1" x14ac:dyDescent="0.2"/>
    <row r="255910" ht="12.75" customHeight="1" x14ac:dyDescent="0.2"/>
    <row r="255914" ht="12.75" customHeight="1" x14ac:dyDescent="0.2"/>
    <row r="255918" ht="12.75" customHeight="1" x14ac:dyDescent="0.2"/>
    <row r="255922" ht="12.75" customHeight="1" x14ac:dyDescent="0.2"/>
    <row r="255926" ht="12.75" customHeight="1" x14ac:dyDescent="0.2"/>
    <row r="255930" ht="12.75" customHeight="1" x14ac:dyDescent="0.2"/>
    <row r="255934" ht="12.75" customHeight="1" x14ac:dyDescent="0.2"/>
    <row r="255938" ht="12.75" customHeight="1" x14ac:dyDescent="0.2"/>
    <row r="255942" ht="12.75" customHeight="1" x14ac:dyDescent="0.2"/>
    <row r="255946" ht="12.75" customHeight="1" x14ac:dyDescent="0.2"/>
    <row r="255950" ht="12.75" customHeight="1" x14ac:dyDescent="0.2"/>
    <row r="255954" ht="12.75" customHeight="1" x14ac:dyDescent="0.2"/>
    <row r="255958" ht="12.75" customHeight="1" x14ac:dyDescent="0.2"/>
    <row r="255962" ht="12.75" customHeight="1" x14ac:dyDescent="0.2"/>
    <row r="255966" ht="12.75" customHeight="1" x14ac:dyDescent="0.2"/>
    <row r="255970" ht="12.75" customHeight="1" x14ac:dyDescent="0.2"/>
    <row r="255974" ht="12.75" customHeight="1" x14ac:dyDescent="0.2"/>
    <row r="255978" ht="12.75" customHeight="1" x14ac:dyDescent="0.2"/>
    <row r="255982" ht="12.75" customHeight="1" x14ac:dyDescent="0.2"/>
    <row r="255986" ht="12.75" customHeight="1" x14ac:dyDescent="0.2"/>
    <row r="255990" ht="12.75" customHeight="1" x14ac:dyDescent="0.2"/>
    <row r="255994" ht="12.75" customHeight="1" x14ac:dyDescent="0.2"/>
    <row r="255998" ht="12.75" customHeight="1" x14ac:dyDescent="0.2"/>
    <row r="256002" ht="12.75" customHeight="1" x14ac:dyDescent="0.2"/>
    <row r="256006" ht="12.75" customHeight="1" x14ac:dyDescent="0.2"/>
    <row r="256010" ht="12.75" customHeight="1" x14ac:dyDescent="0.2"/>
    <row r="256014" ht="12.75" customHeight="1" x14ac:dyDescent="0.2"/>
    <row r="256018" ht="12.75" customHeight="1" x14ac:dyDescent="0.2"/>
    <row r="256022" ht="12.75" customHeight="1" x14ac:dyDescent="0.2"/>
    <row r="256026" ht="12.75" customHeight="1" x14ac:dyDescent="0.2"/>
    <row r="256030" ht="12.75" customHeight="1" x14ac:dyDescent="0.2"/>
    <row r="256034" ht="12.75" customHeight="1" x14ac:dyDescent="0.2"/>
    <row r="256038" ht="12.75" customHeight="1" x14ac:dyDescent="0.2"/>
    <row r="256042" ht="12.75" customHeight="1" x14ac:dyDescent="0.2"/>
    <row r="256046" ht="12.75" customHeight="1" x14ac:dyDescent="0.2"/>
    <row r="256050" ht="12.75" customHeight="1" x14ac:dyDescent="0.2"/>
    <row r="256054" ht="12.75" customHeight="1" x14ac:dyDescent="0.2"/>
    <row r="256058" ht="12.75" customHeight="1" x14ac:dyDescent="0.2"/>
    <row r="256062" ht="12.75" customHeight="1" x14ac:dyDescent="0.2"/>
    <row r="256066" ht="12.75" customHeight="1" x14ac:dyDescent="0.2"/>
    <row r="256070" ht="12.75" customHeight="1" x14ac:dyDescent="0.2"/>
    <row r="256074" ht="12.75" customHeight="1" x14ac:dyDescent="0.2"/>
    <row r="256078" ht="12.75" customHeight="1" x14ac:dyDescent="0.2"/>
    <row r="256082" ht="12.75" customHeight="1" x14ac:dyDescent="0.2"/>
    <row r="256086" ht="12.75" customHeight="1" x14ac:dyDescent="0.2"/>
    <row r="256090" ht="12.75" customHeight="1" x14ac:dyDescent="0.2"/>
    <row r="256094" ht="12.75" customHeight="1" x14ac:dyDescent="0.2"/>
    <row r="256098" ht="12.75" customHeight="1" x14ac:dyDescent="0.2"/>
    <row r="256102" ht="12.75" customHeight="1" x14ac:dyDescent="0.2"/>
    <row r="256106" ht="12.75" customHeight="1" x14ac:dyDescent="0.2"/>
    <row r="256110" ht="12.75" customHeight="1" x14ac:dyDescent="0.2"/>
    <row r="256114" ht="12.75" customHeight="1" x14ac:dyDescent="0.2"/>
    <row r="256118" ht="12.75" customHeight="1" x14ac:dyDescent="0.2"/>
    <row r="256122" ht="12.75" customHeight="1" x14ac:dyDescent="0.2"/>
    <row r="256126" ht="12.75" customHeight="1" x14ac:dyDescent="0.2"/>
    <row r="256130" ht="12.75" customHeight="1" x14ac:dyDescent="0.2"/>
    <row r="256134" ht="12.75" customHeight="1" x14ac:dyDescent="0.2"/>
    <row r="256138" ht="12.75" customHeight="1" x14ac:dyDescent="0.2"/>
    <row r="256142" ht="12.75" customHeight="1" x14ac:dyDescent="0.2"/>
    <row r="256146" ht="12.75" customHeight="1" x14ac:dyDescent="0.2"/>
    <row r="256150" ht="12.75" customHeight="1" x14ac:dyDescent="0.2"/>
    <row r="256154" ht="12.75" customHeight="1" x14ac:dyDescent="0.2"/>
    <row r="256158" ht="12.75" customHeight="1" x14ac:dyDescent="0.2"/>
    <row r="256162" ht="12.75" customHeight="1" x14ac:dyDescent="0.2"/>
    <row r="256166" ht="12.75" customHeight="1" x14ac:dyDescent="0.2"/>
    <row r="256170" ht="12.75" customHeight="1" x14ac:dyDescent="0.2"/>
    <row r="256174" ht="12.75" customHeight="1" x14ac:dyDescent="0.2"/>
    <row r="256178" ht="12.75" customHeight="1" x14ac:dyDescent="0.2"/>
    <row r="256182" ht="12.75" customHeight="1" x14ac:dyDescent="0.2"/>
    <row r="256186" ht="12.75" customHeight="1" x14ac:dyDescent="0.2"/>
    <row r="256190" ht="12.75" customHeight="1" x14ac:dyDescent="0.2"/>
    <row r="256194" ht="12.75" customHeight="1" x14ac:dyDescent="0.2"/>
    <row r="256198" ht="12.75" customHeight="1" x14ac:dyDescent="0.2"/>
    <row r="256202" ht="12.75" customHeight="1" x14ac:dyDescent="0.2"/>
    <row r="256206" ht="12.75" customHeight="1" x14ac:dyDescent="0.2"/>
    <row r="256210" ht="12.75" customHeight="1" x14ac:dyDescent="0.2"/>
    <row r="256214" ht="12.75" customHeight="1" x14ac:dyDescent="0.2"/>
    <row r="256218" ht="12.75" customHeight="1" x14ac:dyDescent="0.2"/>
    <row r="256222" ht="12.75" customHeight="1" x14ac:dyDescent="0.2"/>
    <row r="256226" ht="12.75" customHeight="1" x14ac:dyDescent="0.2"/>
    <row r="256230" ht="12.75" customHeight="1" x14ac:dyDescent="0.2"/>
    <row r="256234" ht="12.75" customHeight="1" x14ac:dyDescent="0.2"/>
    <row r="256238" ht="12.75" customHeight="1" x14ac:dyDescent="0.2"/>
    <row r="256242" ht="12.75" customHeight="1" x14ac:dyDescent="0.2"/>
    <row r="256246" ht="12.75" customHeight="1" x14ac:dyDescent="0.2"/>
    <row r="256250" ht="12.75" customHeight="1" x14ac:dyDescent="0.2"/>
    <row r="256254" ht="12.75" customHeight="1" x14ac:dyDescent="0.2"/>
    <row r="256258" ht="12.75" customHeight="1" x14ac:dyDescent="0.2"/>
    <row r="256262" ht="12.75" customHeight="1" x14ac:dyDescent="0.2"/>
    <row r="256266" ht="12.75" customHeight="1" x14ac:dyDescent="0.2"/>
    <row r="256270" ht="12.75" customHeight="1" x14ac:dyDescent="0.2"/>
    <row r="256274" ht="12.75" customHeight="1" x14ac:dyDescent="0.2"/>
    <row r="256278" ht="12.75" customHeight="1" x14ac:dyDescent="0.2"/>
    <row r="256282" ht="12.75" customHeight="1" x14ac:dyDescent="0.2"/>
    <row r="256286" ht="12.75" customHeight="1" x14ac:dyDescent="0.2"/>
    <row r="256290" ht="12.75" customHeight="1" x14ac:dyDescent="0.2"/>
    <row r="256294" ht="12.75" customHeight="1" x14ac:dyDescent="0.2"/>
    <row r="256298" ht="12.75" customHeight="1" x14ac:dyDescent="0.2"/>
    <row r="256302" ht="12.75" customHeight="1" x14ac:dyDescent="0.2"/>
    <row r="256306" ht="12.75" customHeight="1" x14ac:dyDescent="0.2"/>
    <row r="256310" ht="12.75" customHeight="1" x14ac:dyDescent="0.2"/>
    <row r="256314" ht="12.75" customHeight="1" x14ac:dyDescent="0.2"/>
    <row r="256318" ht="12.75" customHeight="1" x14ac:dyDescent="0.2"/>
    <row r="256322" ht="12.75" customHeight="1" x14ac:dyDescent="0.2"/>
    <row r="256326" ht="12.75" customHeight="1" x14ac:dyDescent="0.2"/>
    <row r="256330" ht="12.75" customHeight="1" x14ac:dyDescent="0.2"/>
    <row r="256334" ht="12.75" customHeight="1" x14ac:dyDescent="0.2"/>
    <row r="256338" ht="12.75" customHeight="1" x14ac:dyDescent="0.2"/>
    <row r="256342" ht="12.75" customHeight="1" x14ac:dyDescent="0.2"/>
    <row r="256346" ht="12.75" customHeight="1" x14ac:dyDescent="0.2"/>
    <row r="256350" ht="12.75" customHeight="1" x14ac:dyDescent="0.2"/>
    <row r="256354" ht="12.75" customHeight="1" x14ac:dyDescent="0.2"/>
    <row r="256358" ht="12.75" customHeight="1" x14ac:dyDescent="0.2"/>
    <row r="256362" ht="12.75" customHeight="1" x14ac:dyDescent="0.2"/>
    <row r="256366" ht="12.75" customHeight="1" x14ac:dyDescent="0.2"/>
    <row r="256370" ht="12.75" customHeight="1" x14ac:dyDescent="0.2"/>
    <row r="256374" ht="12.75" customHeight="1" x14ac:dyDescent="0.2"/>
    <row r="256378" ht="12.75" customHeight="1" x14ac:dyDescent="0.2"/>
    <row r="256382" ht="12.75" customHeight="1" x14ac:dyDescent="0.2"/>
    <row r="256386" ht="12.75" customHeight="1" x14ac:dyDescent="0.2"/>
    <row r="256390" ht="12.75" customHeight="1" x14ac:dyDescent="0.2"/>
    <row r="256394" ht="12.75" customHeight="1" x14ac:dyDescent="0.2"/>
    <row r="256398" ht="12.75" customHeight="1" x14ac:dyDescent="0.2"/>
    <row r="256402" ht="12.75" customHeight="1" x14ac:dyDescent="0.2"/>
    <row r="256406" ht="12.75" customHeight="1" x14ac:dyDescent="0.2"/>
    <row r="256410" ht="12.75" customHeight="1" x14ac:dyDescent="0.2"/>
    <row r="256414" ht="12.75" customHeight="1" x14ac:dyDescent="0.2"/>
    <row r="256418" ht="12.75" customHeight="1" x14ac:dyDescent="0.2"/>
    <row r="256422" ht="12.75" customHeight="1" x14ac:dyDescent="0.2"/>
    <row r="256426" ht="12.75" customHeight="1" x14ac:dyDescent="0.2"/>
    <row r="256430" ht="12.75" customHeight="1" x14ac:dyDescent="0.2"/>
    <row r="256434" ht="12.75" customHeight="1" x14ac:dyDescent="0.2"/>
    <row r="256438" ht="12.75" customHeight="1" x14ac:dyDescent="0.2"/>
    <row r="256442" ht="12.75" customHeight="1" x14ac:dyDescent="0.2"/>
    <row r="256446" ht="12.75" customHeight="1" x14ac:dyDescent="0.2"/>
    <row r="256450" ht="12.75" customHeight="1" x14ac:dyDescent="0.2"/>
    <row r="256454" ht="12.75" customHeight="1" x14ac:dyDescent="0.2"/>
    <row r="256458" ht="12.75" customHeight="1" x14ac:dyDescent="0.2"/>
    <row r="256462" ht="12.75" customHeight="1" x14ac:dyDescent="0.2"/>
    <row r="256466" ht="12.75" customHeight="1" x14ac:dyDescent="0.2"/>
    <row r="256470" ht="12.75" customHeight="1" x14ac:dyDescent="0.2"/>
    <row r="256474" ht="12.75" customHeight="1" x14ac:dyDescent="0.2"/>
    <row r="256478" ht="12.75" customHeight="1" x14ac:dyDescent="0.2"/>
    <row r="256482" ht="12.75" customHeight="1" x14ac:dyDescent="0.2"/>
    <row r="256486" ht="12.75" customHeight="1" x14ac:dyDescent="0.2"/>
    <row r="256490" ht="12.75" customHeight="1" x14ac:dyDescent="0.2"/>
    <row r="256494" ht="12.75" customHeight="1" x14ac:dyDescent="0.2"/>
    <row r="256498" ht="12.75" customHeight="1" x14ac:dyDescent="0.2"/>
    <row r="256502" ht="12.75" customHeight="1" x14ac:dyDescent="0.2"/>
    <row r="256506" ht="12.75" customHeight="1" x14ac:dyDescent="0.2"/>
    <row r="256510" ht="12.75" customHeight="1" x14ac:dyDescent="0.2"/>
    <row r="256514" ht="12.75" customHeight="1" x14ac:dyDescent="0.2"/>
    <row r="256518" ht="12.75" customHeight="1" x14ac:dyDescent="0.2"/>
    <row r="256522" ht="12.75" customHeight="1" x14ac:dyDescent="0.2"/>
    <row r="256526" ht="12.75" customHeight="1" x14ac:dyDescent="0.2"/>
    <row r="256530" ht="12.75" customHeight="1" x14ac:dyDescent="0.2"/>
    <row r="256534" ht="12.75" customHeight="1" x14ac:dyDescent="0.2"/>
    <row r="256538" ht="12.75" customHeight="1" x14ac:dyDescent="0.2"/>
    <row r="256542" ht="12.75" customHeight="1" x14ac:dyDescent="0.2"/>
    <row r="256546" ht="12.75" customHeight="1" x14ac:dyDescent="0.2"/>
    <row r="256550" ht="12.75" customHeight="1" x14ac:dyDescent="0.2"/>
    <row r="256554" ht="12.75" customHeight="1" x14ac:dyDescent="0.2"/>
    <row r="256558" ht="12.75" customHeight="1" x14ac:dyDescent="0.2"/>
    <row r="256562" ht="12.75" customHeight="1" x14ac:dyDescent="0.2"/>
    <row r="256566" ht="12.75" customHeight="1" x14ac:dyDescent="0.2"/>
    <row r="256570" ht="12.75" customHeight="1" x14ac:dyDescent="0.2"/>
    <row r="256574" ht="12.75" customHeight="1" x14ac:dyDescent="0.2"/>
    <row r="256578" ht="12.75" customHeight="1" x14ac:dyDescent="0.2"/>
    <row r="256582" ht="12.75" customHeight="1" x14ac:dyDescent="0.2"/>
    <row r="256586" ht="12.75" customHeight="1" x14ac:dyDescent="0.2"/>
    <row r="256590" ht="12.75" customHeight="1" x14ac:dyDescent="0.2"/>
    <row r="256594" ht="12.75" customHeight="1" x14ac:dyDescent="0.2"/>
    <row r="256598" ht="12.75" customHeight="1" x14ac:dyDescent="0.2"/>
    <row r="256602" ht="12.75" customHeight="1" x14ac:dyDescent="0.2"/>
    <row r="256606" ht="12.75" customHeight="1" x14ac:dyDescent="0.2"/>
    <row r="256610" ht="12.75" customHeight="1" x14ac:dyDescent="0.2"/>
    <row r="256614" ht="12.75" customHeight="1" x14ac:dyDescent="0.2"/>
    <row r="256618" ht="12.75" customHeight="1" x14ac:dyDescent="0.2"/>
    <row r="256622" ht="12.75" customHeight="1" x14ac:dyDescent="0.2"/>
    <row r="256626" ht="12.75" customHeight="1" x14ac:dyDescent="0.2"/>
    <row r="256630" ht="12.75" customHeight="1" x14ac:dyDescent="0.2"/>
    <row r="256634" ht="12.75" customHeight="1" x14ac:dyDescent="0.2"/>
    <row r="256638" ht="12.75" customHeight="1" x14ac:dyDescent="0.2"/>
    <row r="256642" ht="12.75" customHeight="1" x14ac:dyDescent="0.2"/>
    <row r="256646" ht="12.75" customHeight="1" x14ac:dyDescent="0.2"/>
    <row r="256650" ht="12.75" customHeight="1" x14ac:dyDescent="0.2"/>
    <row r="256654" ht="12.75" customHeight="1" x14ac:dyDescent="0.2"/>
    <row r="256658" ht="12.75" customHeight="1" x14ac:dyDescent="0.2"/>
    <row r="256662" ht="12.75" customHeight="1" x14ac:dyDescent="0.2"/>
    <row r="256666" ht="12.75" customHeight="1" x14ac:dyDescent="0.2"/>
    <row r="256670" ht="12.75" customHeight="1" x14ac:dyDescent="0.2"/>
    <row r="256674" ht="12.75" customHeight="1" x14ac:dyDescent="0.2"/>
    <row r="256678" ht="12.75" customHeight="1" x14ac:dyDescent="0.2"/>
    <row r="256682" ht="12.75" customHeight="1" x14ac:dyDescent="0.2"/>
    <row r="256686" ht="12.75" customHeight="1" x14ac:dyDescent="0.2"/>
    <row r="256690" ht="12.75" customHeight="1" x14ac:dyDescent="0.2"/>
    <row r="256694" ht="12.75" customHeight="1" x14ac:dyDescent="0.2"/>
    <row r="256698" ht="12.75" customHeight="1" x14ac:dyDescent="0.2"/>
    <row r="256702" ht="12.75" customHeight="1" x14ac:dyDescent="0.2"/>
    <row r="256706" ht="12.75" customHeight="1" x14ac:dyDescent="0.2"/>
    <row r="256710" ht="12.75" customHeight="1" x14ac:dyDescent="0.2"/>
    <row r="256714" ht="12.75" customHeight="1" x14ac:dyDescent="0.2"/>
    <row r="256718" ht="12.75" customHeight="1" x14ac:dyDescent="0.2"/>
    <row r="256722" ht="12.75" customHeight="1" x14ac:dyDescent="0.2"/>
    <row r="256726" ht="12.75" customHeight="1" x14ac:dyDescent="0.2"/>
    <row r="256730" ht="12.75" customHeight="1" x14ac:dyDescent="0.2"/>
    <row r="256734" ht="12.75" customHeight="1" x14ac:dyDescent="0.2"/>
    <row r="256738" ht="12.75" customHeight="1" x14ac:dyDescent="0.2"/>
    <row r="256742" ht="12.75" customHeight="1" x14ac:dyDescent="0.2"/>
    <row r="256746" ht="12.75" customHeight="1" x14ac:dyDescent="0.2"/>
    <row r="256750" ht="12.75" customHeight="1" x14ac:dyDescent="0.2"/>
    <row r="256754" ht="12.75" customHeight="1" x14ac:dyDescent="0.2"/>
    <row r="256758" ht="12.75" customHeight="1" x14ac:dyDescent="0.2"/>
    <row r="256762" ht="12.75" customHeight="1" x14ac:dyDescent="0.2"/>
    <row r="256766" ht="12.75" customHeight="1" x14ac:dyDescent="0.2"/>
    <row r="256770" ht="12.75" customHeight="1" x14ac:dyDescent="0.2"/>
    <row r="256774" ht="12.75" customHeight="1" x14ac:dyDescent="0.2"/>
    <row r="256778" ht="12.75" customHeight="1" x14ac:dyDescent="0.2"/>
    <row r="256782" ht="12.75" customHeight="1" x14ac:dyDescent="0.2"/>
    <row r="256786" ht="12.75" customHeight="1" x14ac:dyDescent="0.2"/>
    <row r="256790" ht="12.75" customHeight="1" x14ac:dyDescent="0.2"/>
    <row r="256794" ht="12.75" customHeight="1" x14ac:dyDescent="0.2"/>
    <row r="256798" ht="12.75" customHeight="1" x14ac:dyDescent="0.2"/>
    <row r="256802" ht="12.75" customHeight="1" x14ac:dyDescent="0.2"/>
    <row r="256806" ht="12.75" customHeight="1" x14ac:dyDescent="0.2"/>
    <row r="256810" ht="12.75" customHeight="1" x14ac:dyDescent="0.2"/>
    <row r="256814" ht="12.75" customHeight="1" x14ac:dyDescent="0.2"/>
    <row r="256818" ht="12.75" customHeight="1" x14ac:dyDescent="0.2"/>
    <row r="256822" ht="12.75" customHeight="1" x14ac:dyDescent="0.2"/>
    <row r="256826" ht="12.75" customHeight="1" x14ac:dyDescent="0.2"/>
    <row r="256830" ht="12.75" customHeight="1" x14ac:dyDescent="0.2"/>
    <row r="256834" ht="12.75" customHeight="1" x14ac:dyDescent="0.2"/>
    <row r="256838" ht="12.75" customHeight="1" x14ac:dyDescent="0.2"/>
    <row r="256842" ht="12.75" customHeight="1" x14ac:dyDescent="0.2"/>
    <row r="256846" ht="12.75" customHeight="1" x14ac:dyDescent="0.2"/>
    <row r="256850" ht="12.75" customHeight="1" x14ac:dyDescent="0.2"/>
    <row r="256854" ht="12.75" customHeight="1" x14ac:dyDescent="0.2"/>
    <row r="256858" ht="12.75" customHeight="1" x14ac:dyDescent="0.2"/>
    <row r="256862" ht="12.75" customHeight="1" x14ac:dyDescent="0.2"/>
    <row r="256866" ht="12.75" customHeight="1" x14ac:dyDescent="0.2"/>
    <row r="256870" ht="12.75" customHeight="1" x14ac:dyDescent="0.2"/>
    <row r="256874" ht="12.75" customHeight="1" x14ac:dyDescent="0.2"/>
    <row r="256878" ht="12.75" customHeight="1" x14ac:dyDescent="0.2"/>
    <row r="256882" ht="12.75" customHeight="1" x14ac:dyDescent="0.2"/>
    <row r="256886" ht="12.75" customHeight="1" x14ac:dyDescent="0.2"/>
    <row r="256890" ht="12.75" customHeight="1" x14ac:dyDescent="0.2"/>
    <row r="256894" ht="12.75" customHeight="1" x14ac:dyDescent="0.2"/>
    <row r="256898" ht="12.75" customHeight="1" x14ac:dyDescent="0.2"/>
    <row r="256902" ht="12.75" customHeight="1" x14ac:dyDescent="0.2"/>
    <row r="256906" ht="12.75" customHeight="1" x14ac:dyDescent="0.2"/>
    <row r="256910" ht="12.75" customHeight="1" x14ac:dyDescent="0.2"/>
    <row r="256914" ht="12.75" customHeight="1" x14ac:dyDescent="0.2"/>
    <row r="256918" ht="12.75" customHeight="1" x14ac:dyDescent="0.2"/>
    <row r="256922" ht="12.75" customHeight="1" x14ac:dyDescent="0.2"/>
    <row r="256926" ht="12.75" customHeight="1" x14ac:dyDescent="0.2"/>
    <row r="256930" ht="12.75" customHeight="1" x14ac:dyDescent="0.2"/>
    <row r="256934" ht="12.75" customHeight="1" x14ac:dyDescent="0.2"/>
    <row r="256938" ht="12.75" customHeight="1" x14ac:dyDescent="0.2"/>
    <row r="256942" ht="12.75" customHeight="1" x14ac:dyDescent="0.2"/>
    <row r="256946" ht="12.75" customHeight="1" x14ac:dyDescent="0.2"/>
    <row r="256950" ht="12.75" customHeight="1" x14ac:dyDescent="0.2"/>
    <row r="256954" ht="12.75" customHeight="1" x14ac:dyDescent="0.2"/>
    <row r="256958" ht="12.75" customHeight="1" x14ac:dyDescent="0.2"/>
    <row r="256962" ht="12.75" customHeight="1" x14ac:dyDescent="0.2"/>
    <row r="256966" ht="12.75" customHeight="1" x14ac:dyDescent="0.2"/>
    <row r="256970" ht="12.75" customHeight="1" x14ac:dyDescent="0.2"/>
    <row r="256974" ht="12.75" customHeight="1" x14ac:dyDescent="0.2"/>
    <row r="256978" ht="12.75" customHeight="1" x14ac:dyDescent="0.2"/>
    <row r="256982" ht="12.75" customHeight="1" x14ac:dyDescent="0.2"/>
    <row r="256986" ht="12.75" customHeight="1" x14ac:dyDescent="0.2"/>
    <row r="256990" ht="12.75" customHeight="1" x14ac:dyDescent="0.2"/>
    <row r="256994" ht="12.75" customHeight="1" x14ac:dyDescent="0.2"/>
    <row r="256998" ht="12.75" customHeight="1" x14ac:dyDescent="0.2"/>
    <row r="257002" ht="12.75" customHeight="1" x14ac:dyDescent="0.2"/>
    <row r="257006" ht="12.75" customHeight="1" x14ac:dyDescent="0.2"/>
    <row r="257010" ht="12.75" customHeight="1" x14ac:dyDescent="0.2"/>
    <row r="257014" ht="12.75" customHeight="1" x14ac:dyDescent="0.2"/>
    <row r="257018" ht="12.75" customHeight="1" x14ac:dyDescent="0.2"/>
    <row r="257022" ht="12.75" customHeight="1" x14ac:dyDescent="0.2"/>
    <row r="257026" ht="12.75" customHeight="1" x14ac:dyDescent="0.2"/>
    <row r="257030" ht="12.75" customHeight="1" x14ac:dyDescent="0.2"/>
    <row r="257034" ht="12.75" customHeight="1" x14ac:dyDescent="0.2"/>
    <row r="257038" ht="12.75" customHeight="1" x14ac:dyDescent="0.2"/>
    <row r="257042" ht="12.75" customHeight="1" x14ac:dyDescent="0.2"/>
    <row r="257046" ht="12.75" customHeight="1" x14ac:dyDescent="0.2"/>
    <row r="257050" ht="12.75" customHeight="1" x14ac:dyDescent="0.2"/>
    <row r="257054" ht="12.75" customHeight="1" x14ac:dyDescent="0.2"/>
    <row r="257058" ht="12.75" customHeight="1" x14ac:dyDescent="0.2"/>
    <row r="257062" ht="12.75" customHeight="1" x14ac:dyDescent="0.2"/>
    <row r="257066" ht="12.75" customHeight="1" x14ac:dyDescent="0.2"/>
    <row r="257070" ht="12.75" customHeight="1" x14ac:dyDescent="0.2"/>
    <row r="257074" ht="12.75" customHeight="1" x14ac:dyDescent="0.2"/>
    <row r="257078" ht="12.75" customHeight="1" x14ac:dyDescent="0.2"/>
    <row r="257082" ht="12.75" customHeight="1" x14ac:dyDescent="0.2"/>
    <row r="257086" ht="12.75" customHeight="1" x14ac:dyDescent="0.2"/>
    <row r="257090" ht="12.75" customHeight="1" x14ac:dyDescent="0.2"/>
    <row r="257094" ht="12.75" customHeight="1" x14ac:dyDescent="0.2"/>
    <row r="257098" ht="12.75" customHeight="1" x14ac:dyDescent="0.2"/>
    <row r="257102" ht="12.75" customHeight="1" x14ac:dyDescent="0.2"/>
    <row r="257106" ht="12.75" customHeight="1" x14ac:dyDescent="0.2"/>
    <row r="257110" ht="12.75" customHeight="1" x14ac:dyDescent="0.2"/>
    <row r="257114" ht="12.75" customHeight="1" x14ac:dyDescent="0.2"/>
    <row r="257118" ht="12.75" customHeight="1" x14ac:dyDescent="0.2"/>
    <row r="257122" ht="12.75" customHeight="1" x14ac:dyDescent="0.2"/>
    <row r="257126" ht="12.75" customHeight="1" x14ac:dyDescent="0.2"/>
    <row r="257130" ht="12.75" customHeight="1" x14ac:dyDescent="0.2"/>
    <row r="257134" ht="12.75" customHeight="1" x14ac:dyDescent="0.2"/>
    <row r="257138" ht="12.75" customHeight="1" x14ac:dyDescent="0.2"/>
    <row r="257142" ht="12.75" customHeight="1" x14ac:dyDescent="0.2"/>
    <row r="257146" ht="12.75" customHeight="1" x14ac:dyDescent="0.2"/>
    <row r="257150" ht="12.75" customHeight="1" x14ac:dyDescent="0.2"/>
    <row r="257154" ht="12.75" customHeight="1" x14ac:dyDescent="0.2"/>
    <row r="257158" ht="12.75" customHeight="1" x14ac:dyDescent="0.2"/>
    <row r="257162" ht="12.75" customHeight="1" x14ac:dyDescent="0.2"/>
    <row r="257166" ht="12.75" customHeight="1" x14ac:dyDescent="0.2"/>
    <row r="257170" ht="12.75" customHeight="1" x14ac:dyDescent="0.2"/>
    <row r="257174" ht="12.75" customHeight="1" x14ac:dyDescent="0.2"/>
    <row r="257178" ht="12.75" customHeight="1" x14ac:dyDescent="0.2"/>
    <row r="257182" ht="12.75" customHeight="1" x14ac:dyDescent="0.2"/>
    <row r="257186" ht="12.75" customHeight="1" x14ac:dyDescent="0.2"/>
    <row r="257190" ht="12.75" customHeight="1" x14ac:dyDescent="0.2"/>
    <row r="257194" ht="12.75" customHeight="1" x14ac:dyDescent="0.2"/>
    <row r="257198" ht="12.75" customHeight="1" x14ac:dyDescent="0.2"/>
    <row r="257202" ht="12.75" customHeight="1" x14ac:dyDescent="0.2"/>
    <row r="257206" ht="12.75" customHeight="1" x14ac:dyDescent="0.2"/>
    <row r="257210" ht="12.75" customHeight="1" x14ac:dyDescent="0.2"/>
    <row r="257214" ht="12.75" customHeight="1" x14ac:dyDescent="0.2"/>
    <row r="257218" ht="12.75" customHeight="1" x14ac:dyDescent="0.2"/>
    <row r="257222" ht="12.75" customHeight="1" x14ac:dyDescent="0.2"/>
    <row r="257226" ht="12.75" customHeight="1" x14ac:dyDescent="0.2"/>
    <row r="257230" ht="12.75" customHeight="1" x14ac:dyDescent="0.2"/>
    <row r="257234" ht="12.75" customHeight="1" x14ac:dyDescent="0.2"/>
    <row r="257238" ht="12.75" customHeight="1" x14ac:dyDescent="0.2"/>
    <row r="257242" ht="12.75" customHeight="1" x14ac:dyDescent="0.2"/>
    <row r="257246" ht="12.75" customHeight="1" x14ac:dyDescent="0.2"/>
    <row r="257250" ht="12.75" customHeight="1" x14ac:dyDescent="0.2"/>
    <row r="257254" ht="12.75" customHeight="1" x14ac:dyDescent="0.2"/>
    <row r="257258" ht="12.75" customHeight="1" x14ac:dyDescent="0.2"/>
    <row r="257262" ht="12.75" customHeight="1" x14ac:dyDescent="0.2"/>
    <row r="257266" ht="12.75" customHeight="1" x14ac:dyDescent="0.2"/>
    <row r="257270" ht="12.75" customHeight="1" x14ac:dyDescent="0.2"/>
    <row r="257274" ht="12.75" customHeight="1" x14ac:dyDescent="0.2"/>
    <row r="257278" ht="12.75" customHeight="1" x14ac:dyDescent="0.2"/>
    <row r="257282" ht="12.75" customHeight="1" x14ac:dyDescent="0.2"/>
    <row r="257286" ht="12.75" customHeight="1" x14ac:dyDescent="0.2"/>
    <row r="257290" ht="12.75" customHeight="1" x14ac:dyDescent="0.2"/>
    <row r="257294" ht="12.75" customHeight="1" x14ac:dyDescent="0.2"/>
    <row r="257298" ht="12.75" customHeight="1" x14ac:dyDescent="0.2"/>
    <row r="257302" ht="12.75" customHeight="1" x14ac:dyDescent="0.2"/>
    <row r="257306" ht="12.75" customHeight="1" x14ac:dyDescent="0.2"/>
    <row r="257310" ht="12.75" customHeight="1" x14ac:dyDescent="0.2"/>
    <row r="257314" ht="12.75" customHeight="1" x14ac:dyDescent="0.2"/>
    <row r="257318" ht="12.75" customHeight="1" x14ac:dyDescent="0.2"/>
    <row r="257322" ht="12.75" customHeight="1" x14ac:dyDescent="0.2"/>
    <row r="257326" ht="12.75" customHeight="1" x14ac:dyDescent="0.2"/>
    <row r="257330" ht="12.75" customHeight="1" x14ac:dyDescent="0.2"/>
    <row r="257334" ht="12.75" customHeight="1" x14ac:dyDescent="0.2"/>
    <row r="257338" ht="12.75" customHeight="1" x14ac:dyDescent="0.2"/>
    <row r="257342" ht="12.75" customHeight="1" x14ac:dyDescent="0.2"/>
    <row r="257346" ht="12.75" customHeight="1" x14ac:dyDescent="0.2"/>
    <row r="257350" ht="12.75" customHeight="1" x14ac:dyDescent="0.2"/>
    <row r="257354" ht="12.75" customHeight="1" x14ac:dyDescent="0.2"/>
    <row r="257358" ht="12.75" customHeight="1" x14ac:dyDescent="0.2"/>
    <row r="257362" ht="12.75" customHeight="1" x14ac:dyDescent="0.2"/>
    <row r="257366" ht="12.75" customHeight="1" x14ac:dyDescent="0.2"/>
    <row r="257370" ht="12.75" customHeight="1" x14ac:dyDescent="0.2"/>
    <row r="257374" ht="12.75" customHeight="1" x14ac:dyDescent="0.2"/>
    <row r="257378" ht="12.75" customHeight="1" x14ac:dyDescent="0.2"/>
    <row r="257382" ht="12.75" customHeight="1" x14ac:dyDescent="0.2"/>
    <row r="257386" ht="12.75" customHeight="1" x14ac:dyDescent="0.2"/>
    <row r="257390" ht="12.75" customHeight="1" x14ac:dyDescent="0.2"/>
    <row r="257394" ht="12.75" customHeight="1" x14ac:dyDescent="0.2"/>
    <row r="257398" ht="12.75" customHeight="1" x14ac:dyDescent="0.2"/>
    <row r="257402" ht="12.75" customHeight="1" x14ac:dyDescent="0.2"/>
    <row r="257406" ht="12.75" customHeight="1" x14ac:dyDescent="0.2"/>
    <row r="257410" ht="12.75" customHeight="1" x14ac:dyDescent="0.2"/>
    <row r="257414" ht="12.75" customHeight="1" x14ac:dyDescent="0.2"/>
    <row r="257418" ht="12.75" customHeight="1" x14ac:dyDescent="0.2"/>
    <row r="257422" ht="12.75" customHeight="1" x14ac:dyDescent="0.2"/>
    <row r="257426" ht="12.75" customHeight="1" x14ac:dyDescent="0.2"/>
    <row r="257430" ht="12.75" customHeight="1" x14ac:dyDescent="0.2"/>
    <row r="257434" ht="12.75" customHeight="1" x14ac:dyDescent="0.2"/>
    <row r="257438" ht="12.75" customHeight="1" x14ac:dyDescent="0.2"/>
    <row r="257442" ht="12.75" customHeight="1" x14ac:dyDescent="0.2"/>
    <row r="257446" ht="12.75" customHeight="1" x14ac:dyDescent="0.2"/>
    <row r="257450" ht="12.75" customHeight="1" x14ac:dyDescent="0.2"/>
    <row r="257454" ht="12.75" customHeight="1" x14ac:dyDescent="0.2"/>
    <row r="257458" ht="12.75" customHeight="1" x14ac:dyDescent="0.2"/>
    <row r="257462" ht="12.75" customHeight="1" x14ac:dyDescent="0.2"/>
    <row r="257466" ht="12.75" customHeight="1" x14ac:dyDescent="0.2"/>
    <row r="257470" ht="12.75" customHeight="1" x14ac:dyDescent="0.2"/>
    <row r="257474" ht="12.75" customHeight="1" x14ac:dyDescent="0.2"/>
    <row r="257478" ht="12.75" customHeight="1" x14ac:dyDescent="0.2"/>
    <row r="257482" ht="12.75" customHeight="1" x14ac:dyDescent="0.2"/>
    <row r="257486" ht="12.75" customHeight="1" x14ac:dyDescent="0.2"/>
    <row r="257490" ht="12.75" customHeight="1" x14ac:dyDescent="0.2"/>
    <row r="257494" ht="12.75" customHeight="1" x14ac:dyDescent="0.2"/>
    <row r="257498" ht="12.75" customHeight="1" x14ac:dyDescent="0.2"/>
    <row r="257502" ht="12.75" customHeight="1" x14ac:dyDescent="0.2"/>
    <row r="257506" ht="12.75" customHeight="1" x14ac:dyDescent="0.2"/>
    <row r="257510" ht="12.75" customHeight="1" x14ac:dyDescent="0.2"/>
    <row r="257514" ht="12.75" customHeight="1" x14ac:dyDescent="0.2"/>
    <row r="257518" ht="12.75" customHeight="1" x14ac:dyDescent="0.2"/>
    <row r="257522" ht="12.75" customHeight="1" x14ac:dyDescent="0.2"/>
    <row r="257526" ht="12.75" customHeight="1" x14ac:dyDescent="0.2"/>
    <row r="257530" ht="12.75" customHeight="1" x14ac:dyDescent="0.2"/>
    <row r="257534" ht="12.75" customHeight="1" x14ac:dyDescent="0.2"/>
    <row r="257538" ht="12.75" customHeight="1" x14ac:dyDescent="0.2"/>
    <row r="257542" ht="12.75" customHeight="1" x14ac:dyDescent="0.2"/>
    <row r="257546" ht="12.75" customHeight="1" x14ac:dyDescent="0.2"/>
    <row r="257550" ht="12.75" customHeight="1" x14ac:dyDescent="0.2"/>
    <row r="257554" ht="12.75" customHeight="1" x14ac:dyDescent="0.2"/>
    <row r="257558" ht="12.75" customHeight="1" x14ac:dyDescent="0.2"/>
    <row r="257562" ht="12.75" customHeight="1" x14ac:dyDescent="0.2"/>
    <row r="257566" ht="12.75" customHeight="1" x14ac:dyDescent="0.2"/>
    <row r="257570" ht="12.75" customHeight="1" x14ac:dyDescent="0.2"/>
    <row r="257574" ht="12.75" customHeight="1" x14ac:dyDescent="0.2"/>
    <row r="257578" ht="12.75" customHeight="1" x14ac:dyDescent="0.2"/>
    <row r="257582" ht="12.75" customHeight="1" x14ac:dyDescent="0.2"/>
    <row r="257586" ht="12.75" customHeight="1" x14ac:dyDescent="0.2"/>
    <row r="257590" ht="12.75" customHeight="1" x14ac:dyDescent="0.2"/>
    <row r="257594" ht="12.75" customHeight="1" x14ac:dyDescent="0.2"/>
    <row r="257598" ht="12.75" customHeight="1" x14ac:dyDescent="0.2"/>
    <row r="257602" ht="12.75" customHeight="1" x14ac:dyDescent="0.2"/>
    <row r="257606" ht="12.75" customHeight="1" x14ac:dyDescent="0.2"/>
    <row r="257610" ht="12.75" customHeight="1" x14ac:dyDescent="0.2"/>
    <row r="257614" ht="12.75" customHeight="1" x14ac:dyDescent="0.2"/>
    <row r="257618" ht="12.75" customHeight="1" x14ac:dyDescent="0.2"/>
    <row r="257622" ht="12.75" customHeight="1" x14ac:dyDescent="0.2"/>
    <row r="257626" ht="12.75" customHeight="1" x14ac:dyDescent="0.2"/>
    <row r="257630" ht="12.75" customHeight="1" x14ac:dyDescent="0.2"/>
    <row r="257634" ht="12.75" customHeight="1" x14ac:dyDescent="0.2"/>
    <row r="257638" ht="12.75" customHeight="1" x14ac:dyDescent="0.2"/>
    <row r="257642" ht="12.75" customHeight="1" x14ac:dyDescent="0.2"/>
    <row r="257646" ht="12.75" customHeight="1" x14ac:dyDescent="0.2"/>
    <row r="257650" ht="12.75" customHeight="1" x14ac:dyDescent="0.2"/>
    <row r="257654" ht="12.75" customHeight="1" x14ac:dyDescent="0.2"/>
    <row r="257658" ht="12.75" customHeight="1" x14ac:dyDescent="0.2"/>
    <row r="257662" ht="12.75" customHeight="1" x14ac:dyDescent="0.2"/>
    <row r="257666" ht="12.75" customHeight="1" x14ac:dyDescent="0.2"/>
    <row r="257670" ht="12.75" customHeight="1" x14ac:dyDescent="0.2"/>
    <row r="257674" ht="12.75" customHeight="1" x14ac:dyDescent="0.2"/>
    <row r="257678" ht="12.75" customHeight="1" x14ac:dyDescent="0.2"/>
    <row r="257682" ht="12.75" customHeight="1" x14ac:dyDescent="0.2"/>
    <row r="257686" ht="12.75" customHeight="1" x14ac:dyDescent="0.2"/>
    <row r="257690" ht="12.75" customHeight="1" x14ac:dyDescent="0.2"/>
    <row r="257694" ht="12.75" customHeight="1" x14ac:dyDescent="0.2"/>
    <row r="257698" ht="12.75" customHeight="1" x14ac:dyDescent="0.2"/>
    <row r="257702" ht="12.75" customHeight="1" x14ac:dyDescent="0.2"/>
    <row r="257706" ht="12.75" customHeight="1" x14ac:dyDescent="0.2"/>
    <row r="257710" ht="12.75" customHeight="1" x14ac:dyDescent="0.2"/>
    <row r="257714" ht="12.75" customHeight="1" x14ac:dyDescent="0.2"/>
    <row r="257718" ht="12.75" customHeight="1" x14ac:dyDescent="0.2"/>
    <row r="257722" ht="12.75" customHeight="1" x14ac:dyDescent="0.2"/>
    <row r="257726" ht="12.75" customHeight="1" x14ac:dyDescent="0.2"/>
    <row r="257730" ht="12.75" customHeight="1" x14ac:dyDescent="0.2"/>
    <row r="257734" ht="12.75" customHeight="1" x14ac:dyDescent="0.2"/>
    <row r="257738" ht="12.75" customHeight="1" x14ac:dyDescent="0.2"/>
    <row r="257742" ht="12.75" customHeight="1" x14ac:dyDescent="0.2"/>
    <row r="257746" ht="12.75" customHeight="1" x14ac:dyDescent="0.2"/>
    <row r="257750" ht="12.75" customHeight="1" x14ac:dyDescent="0.2"/>
    <row r="257754" ht="12.75" customHeight="1" x14ac:dyDescent="0.2"/>
    <row r="257758" ht="12.75" customHeight="1" x14ac:dyDescent="0.2"/>
    <row r="257762" ht="12.75" customHeight="1" x14ac:dyDescent="0.2"/>
    <row r="257766" ht="12.75" customHeight="1" x14ac:dyDescent="0.2"/>
    <row r="257770" ht="12.75" customHeight="1" x14ac:dyDescent="0.2"/>
    <row r="257774" ht="12.75" customHeight="1" x14ac:dyDescent="0.2"/>
    <row r="257778" ht="12.75" customHeight="1" x14ac:dyDescent="0.2"/>
    <row r="257782" ht="12.75" customHeight="1" x14ac:dyDescent="0.2"/>
    <row r="257786" ht="12.75" customHeight="1" x14ac:dyDescent="0.2"/>
    <row r="257790" ht="12.75" customHeight="1" x14ac:dyDescent="0.2"/>
    <row r="257794" ht="12.75" customHeight="1" x14ac:dyDescent="0.2"/>
    <row r="257798" ht="12.75" customHeight="1" x14ac:dyDescent="0.2"/>
    <row r="257802" ht="12.75" customHeight="1" x14ac:dyDescent="0.2"/>
    <row r="257806" ht="12.75" customHeight="1" x14ac:dyDescent="0.2"/>
    <row r="257810" ht="12.75" customHeight="1" x14ac:dyDescent="0.2"/>
    <row r="257814" ht="12.75" customHeight="1" x14ac:dyDescent="0.2"/>
    <row r="257818" ht="12.75" customHeight="1" x14ac:dyDescent="0.2"/>
    <row r="257822" ht="12.75" customHeight="1" x14ac:dyDescent="0.2"/>
    <row r="257826" ht="12.75" customHeight="1" x14ac:dyDescent="0.2"/>
    <row r="257830" ht="12.75" customHeight="1" x14ac:dyDescent="0.2"/>
    <row r="257834" ht="12.75" customHeight="1" x14ac:dyDescent="0.2"/>
    <row r="257838" ht="12.75" customHeight="1" x14ac:dyDescent="0.2"/>
    <row r="257842" ht="12.75" customHeight="1" x14ac:dyDescent="0.2"/>
    <row r="257846" ht="12.75" customHeight="1" x14ac:dyDescent="0.2"/>
    <row r="257850" ht="12.75" customHeight="1" x14ac:dyDescent="0.2"/>
    <row r="257854" ht="12.75" customHeight="1" x14ac:dyDescent="0.2"/>
    <row r="257858" ht="12.75" customHeight="1" x14ac:dyDescent="0.2"/>
    <row r="257862" ht="12.75" customHeight="1" x14ac:dyDescent="0.2"/>
    <row r="257866" ht="12.75" customHeight="1" x14ac:dyDescent="0.2"/>
    <row r="257870" ht="12.75" customHeight="1" x14ac:dyDescent="0.2"/>
    <row r="257874" ht="12.75" customHeight="1" x14ac:dyDescent="0.2"/>
    <row r="257878" ht="12.75" customHeight="1" x14ac:dyDescent="0.2"/>
    <row r="257882" ht="12.75" customHeight="1" x14ac:dyDescent="0.2"/>
    <row r="257886" ht="12.75" customHeight="1" x14ac:dyDescent="0.2"/>
    <row r="257890" ht="12.75" customHeight="1" x14ac:dyDescent="0.2"/>
    <row r="257894" ht="12.75" customHeight="1" x14ac:dyDescent="0.2"/>
    <row r="257898" ht="12.75" customHeight="1" x14ac:dyDescent="0.2"/>
    <row r="257902" ht="12.75" customHeight="1" x14ac:dyDescent="0.2"/>
    <row r="257906" ht="12.75" customHeight="1" x14ac:dyDescent="0.2"/>
    <row r="257910" ht="12.75" customHeight="1" x14ac:dyDescent="0.2"/>
    <row r="257914" ht="12.75" customHeight="1" x14ac:dyDescent="0.2"/>
    <row r="257918" ht="12.75" customHeight="1" x14ac:dyDescent="0.2"/>
    <row r="257922" ht="12.75" customHeight="1" x14ac:dyDescent="0.2"/>
    <row r="257926" ht="12.75" customHeight="1" x14ac:dyDescent="0.2"/>
    <row r="257930" ht="12.75" customHeight="1" x14ac:dyDescent="0.2"/>
    <row r="257934" ht="12.75" customHeight="1" x14ac:dyDescent="0.2"/>
    <row r="257938" ht="12.75" customHeight="1" x14ac:dyDescent="0.2"/>
    <row r="257942" ht="12.75" customHeight="1" x14ac:dyDescent="0.2"/>
    <row r="257946" ht="12.75" customHeight="1" x14ac:dyDescent="0.2"/>
    <row r="257950" ht="12.75" customHeight="1" x14ac:dyDescent="0.2"/>
    <row r="257954" ht="12.75" customHeight="1" x14ac:dyDescent="0.2"/>
    <row r="257958" ht="12.75" customHeight="1" x14ac:dyDescent="0.2"/>
    <row r="257962" ht="12.75" customHeight="1" x14ac:dyDescent="0.2"/>
    <row r="257966" ht="12.75" customHeight="1" x14ac:dyDescent="0.2"/>
    <row r="257970" ht="12.75" customHeight="1" x14ac:dyDescent="0.2"/>
    <row r="257974" ht="12.75" customHeight="1" x14ac:dyDescent="0.2"/>
    <row r="257978" ht="12.75" customHeight="1" x14ac:dyDescent="0.2"/>
    <row r="257982" ht="12.75" customHeight="1" x14ac:dyDescent="0.2"/>
    <row r="257986" ht="12.75" customHeight="1" x14ac:dyDescent="0.2"/>
    <row r="257990" ht="12.75" customHeight="1" x14ac:dyDescent="0.2"/>
    <row r="257994" ht="12.75" customHeight="1" x14ac:dyDescent="0.2"/>
    <row r="257998" ht="12.75" customHeight="1" x14ac:dyDescent="0.2"/>
    <row r="258002" ht="12.75" customHeight="1" x14ac:dyDescent="0.2"/>
    <row r="258006" ht="12.75" customHeight="1" x14ac:dyDescent="0.2"/>
    <row r="258010" ht="12.75" customHeight="1" x14ac:dyDescent="0.2"/>
    <row r="258014" ht="12.75" customHeight="1" x14ac:dyDescent="0.2"/>
    <row r="258018" ht="12.75" customHeight="1" x14ac:dyDescent="0.2"/>
    <row r="258022" ht="12.75" customHeight="1" x14ac:dyDescent="0.2"/>
    <row r="258026" ht="12.75" customHeight="1" x14ac:dyDescent="0.2"/>
    <row r="258030" ht="12.75" customHeight="1" x14ac:dyDescent="0.2"/>
    <row r="258034" ht="12.75" customHeight="1" x14ac:dyDescent="0.2"/>
    <row r="258038" ht="12.75" customHeight="1" x14ac:dyDescent="0.2"/>
    <row r="258042" ht="12.75" customHeight="1" x14ac:dyDescent="0.2"/>
    <row r="258046" ht="12.75" customHeight="1" x14ac:dyDescent="0.2"/>
    <row r="258050" ht="12.75" customHeight="1" x14ac:dyDescent="0.2"/>
    <row r="258054" ht="12.75" customHeight="1" x14ac:dyDescent="0.2"/>
    <row r="258058" ht="12.75" customHeight="1" x14ac:dyDescent="0.2"/>
    <row r="258062" ht="12.75" customHeight="1" x14ac:dyDescent="0.2"/>
    <row r="258066" ht="12.75" customHeight="1" x14ac:dyDescent="0.2"/>
    <row r="258070" ht="12.75" customHeight="1" x14ac:dyDescent="0.2"/>
    <row r="258074" ht="12.75" customHeight="1" x14ac:dyDescent="0.2"/>
    <row r="258078" ht="12.75" customHeight="1" x14ac:dyDescent="0.2"/>
    <row r="258082" ht="12.75" customHeight="1" x14ac:dyDescent="0.2"/>
    <row r="258086" ht="12.75" customHeight="1" x14ac:dyDescent="0.2"/>
    <row r="258090" ht="12.75" customHeight="1" x14ac:dyDescent="0.2"/>
    <row r="258094" ht="12.75" customHeight="1" x14ac:dyDescent="0.2"/>
    <row r="258098" ht="12.75" customHeight="1" x14ac:dyDescent="0.2"/>
    <row r="258102" ht="12.75" customHeight="1" x14ac:dyDescent="0.2"/>
    <row r="258106" ht="12.75" customHeight="1" x14ac:dyDescent="0.2"/>
    <row r="258110" ht="12.75" customHeight="1" x14ac:dyDescent="0.2"/>
    <row r="258114" ht="12.75" customHeight="1" x14ac:dyDescent="0.2"/>
    <row r="258118" ht="12.75" customHeight="1" x14ac:dyDescent="0.2"/>
    <row r="258122" ht="12.75" customHeight="1" x14ac:dyDescent="0.2"/>
    <row r="258126" ht="12.75" customHeight="1" x14ac:dyDescent="0.2"/>
    <row r="258130" ht="12.75" customHeight="1" x14ac:dyDescent="0.2"/>
    <row r="258134" ht="12.75" customHeight="1" x14ac:dyDescent="0.2"/>
    <row r="258138" ht="12.75" customHeight="1" x14ac:dyDescent="0.2"/>
    <row r="258142" ht="12.75" customHeight="1" x14ac:dyDescent="0.2"/>
    <row r="258146" ht="12.75" customHeight="1" x14ac:dyDescent="0.2"/>
    <row r="258150" ht="12.75" customHeight="1" x14ac:dyDescent="0.2"/>
    <row r="258154" ht="12.75" customHeight="1" x14ac:dyDescent="0.2"/>
    <row r="258158" ht="12.75" customHeight="1" x14ac:dyDescent="0.2"/>
    <row r="258162" ht="12.75" customHeight="1" x14ac:dyDescent="0.2"/>
    <row r="258166" ht="12.75" customHeight="1" x14ac:dyDescent="0.2"/>
    <row r="258170" ht="12.75" customHeight="1" x14ac:dyDescent="0.2"/>
    <row r="258174" ht="12.75" customHeight="1" x14ac:dyDescent="0.2"/>
    <row r="258178" ht="12.75" customHeight="1" x14ac:dyDescent="0.2"/>
    <row r="258182" ht="12.75" customHeight="1" x14ac:dyDescent="0.2"/>
    <row r="258186" ht="12.75" customHeight="1" x14ac:dyDescent="0.2"/>
    <row r="258190" ht="12.75" customHeight="1" x14ac:dyDescent="0.2"/>
    <row r="258194" ht="12.75" customHeight="1" x14ac:dyDescent="0.2"/>
    <row r="258198" ht="12.75" customHeight="1" x14ac:dyDescent="0.2"/>
    <row r="258202" ht="12.75" customHeight="1" x14ac:dyDescent="0.2"/>
    <row r="258206" ht="12.75" customHeight="1" x14ac:dyDescent="0.2"/>
    <row r="258210" ht="12.75" customHeight="1" x14ac:dyDescent="0.2"/>
    <row r="258214" ht="12.75" customHeight="1" x14ac:dyDescent="0.2"/>
    <row r="258218" ht="12.75" customHeight="1" x14ac:dyDescent="0.2"/>
    <row r="258222" ht="12.75" customHeight="1" x14ac:dyDescent="0.2"/>
    <row r="258226" ht="12.75" customHeight="1" x14ac:dyDescent="0.2"/>
    <row r="258230" ht="12.75" customHeight="1" x14ac:dyDescent="0.2"/>
    <row r="258234" ht="12.75" customHeight="1" x14ac:dyDescent="0.2"/>
    <row r="258238" ht="12.75" customHeight="1" x14ac:dyDescent="0.2"/>
    <row r="258242" ht="12.75" customHeight="1" x14ac:dyDescent="0.2"/>
    <row r="258246" ht="12.75" customHeight="1" x14ac:dyDescent="0.2"/>
    <row r="258250" ht="12.75" customHeight="1" x14ac:dyDescent="0.2"/>
    <row r="258254" ht="12.75" customHeight="1" x14ac:dyDescent="0.2"/>
    <row r="258258" ht="12.75" customHeight="1" x14ac:dyDescent="0.2"/>
    <row r="258262" ht="12.75" customHeight="1" x14ac:dyDescent="0.2"/>
    <row r="258266" ht="12.75" customHeight="1" x14ac:dyDescent="0.2"/>
    <row r="258270" ht="12.75" customHeight="1" x14ac:dyDescent="0.2"/>
    <row r="258274" ht="12.75" customHeight="1" x14ac:dyDescent="0.2"/>
    <row r="258278" ht="12.75" customHeight="1" x14ac:dyDescent="0.2"/>
    <row r="258282" ht="12.75" customHeight="1" x14ac:dyDescent="0.2"/>
    <row r="258286" ht="12.75" customHeight="1" x14ac:dyDescent="0.2"/>
    <row r="258290" ht="12.75" customHeight="1" x14ac:dyDescent="0.2"/>
    <row r="258294" ht="12.75" customHeight="1" x14ac:dyDescent="0.2"/>
    <row r="258298" ht="12.75" customHeight="1" x14ac:dyDescent="0.2"/>
    <row r="258302" ht="12.75" customHeight="1" x14ac:dyDescent="0.2"/>
    <row r="258306" ht="12.75" customHeight="1" x14ac:dyDescent="0.2"/>
    <row r="258310" ht="12.75" customHeight="1" x14ac:dyDescent="0.2"/>
    <row r="258314" ht="12.75" customHeight="1" x14ac:dyDescent="0.2"/>
    <row r="258318" ht="12.75" customHeight="1" x14ac:dyDescent="0.2"/>
    <row r="258322" ht="12.75" customHeight="1" x14ac:dyDescent="0.2"/>
    <row r="258326" ht="12.75" customHeight="1" x14ac:dyDescent="0.2"/>
    <row r="258330" ht="12.75" customHeight="1" x14ac:dyDescent="0.2"/>
    <row r="258334" ht="12.75" customHeight="1" x14ac:dyDescent="0.2"/>
    <row r="258338" ht="12.75" customHeight="1" x14ac:dyDescent="0.2"/>
    <row r="258342" ht="12.75" customHeight="1" x14ac:dyDescent="0.2"/>
    <row r="258346" ht="12.75" customHeight="1" x14ac:dyDescent="0.2"/>
    <row r="258350" ht="12.75" customHeight="1" x14ac:dyDescent="0.2"/>
    <row r="258354" ht="12.75" customHeight="1" x14ac:dyDescent="0.2"/>
    <row r="258358" ht="12.75" customHeight="1" x14ac:dyDescent="0.2"/>
    <row r="258362" ht="12.75" customHeight="1" x14ac:dyDescent="0.2"/>
    <row r="258366" ht="12.75" customHeight="1" x14ac:dyDescent="0.2"/>
    <row r="258370" ht="12.75" customHeight="1" x14ac:dyDescent="0.2"/>
    <row r="258374" ht="12.75" customHeight="1" x14ac:dyDescent="0.2"/>
    <row r="258378" ht="12.75" customHeight="1" x14ac:dyDescent="0.2"/>
    <row r="258382" ht="12.75" customHeight="1" x14ac:dyDescent="0.2"/>
    <row r="258386" ht="12.75" customHeight="1" x14ac:dyDescent="0.2"/>
    <row r="258390" ht="12.75" customHeight="1" x14ac:dyDescent="0.2"/>
    <row r="258394" ht="12.75" customHeight="1" x14ac:dyDescent="0.2"/>
    <row r="258398" ht="12.75" customHeight="1" x14ac:dyDescent="0.2"/>
    <row r="258402" ht="12.75" customHeight="1" x14ac:dyDescent="0.2"/>
    <row r="258406" ht="12.75" customHeight="1" x14ac:dyDescent="0.2"/>
    <row r="258410" ht="12.75" customHeight="1" x14ac:dyDescent="0.2"/>
    <row r="258414" ht="12.75" customHeight="1" x14ac:dyDescent="0.2"/>
    <row r="258418" ht="12.75" customHeight="1" x14ac:dyDescent="0.2"/>
    <row r="258422" ht="12.75" customHeight="1" x14ac:dyDescent="0.2"/>
    <row r="258426" ht="12.75" customHeight="1" x14ac:dyDescent="0.2"/>
    <row r="258430" ht="12.75" customHeight="1" x14ac:dyDescent="0.2"/>
    <row r="258434" ht="12.75" customHeight="1" x14ac:dyDescent="0.2"/>
    <row r="258438" ht="12.75" customHeight="1" x14ac:dyDescent="0.2"/>
    <row r="258442" ht="12.75" customHeight="1" x14ac:dyDescent="0.2"/>
    <row r="258446" ht="12.75" customHeight="1" x14ac:dyDescent="0.2"/>
    <row r="258450" ht="12.75" customHeight="1" x14ac:dyDescent="0.2"/>
    <row r="258454" ht="12.75" customHeight="1" x14ac:dyDescent="0.2"/>
    <row r="258458" ht="12.75" customHeight="1" x14ac:dyDescent="0.2"/>
    <row r="258462" ht="12.75" customHeight="1" x14ac:dyDescent="0.2"/>
    <row r="258466" ht="12.75" customHeight="1" x14ac:dyDescent="0.2"/>
    <row r="258470" ht="12.75" customHeight="1" x14ac:dyDescent="0.2"/>
    <row r="258474" ht="12.75" customHeight="1" x14ac:dyDescent="0.2"/>
    <row r="258478" ht="12.75" customHeight="1" x14ac:dyDescent="0.2"/>
    <row r="258482" ht="12.75" customHeight="1" x14ac:dyDescent="0.2"/>
    <row r="258486" ht="12.75" customHeight="1" x14ac:dyDescent="0.2"/>
    <row r="258490" ht="12.75" customHeight="1" x14ac:dyDescent="0.2"/>
    <row r="258494" ht="12.75" customHeight="1" x14ac:dyDescent="0.2"/>
    <row r="258498" ht="12.75" customHeight="1" x14ac:dyDescent="0.2"/>
    <row r="258502" ht="12.75" customHeight="1" x14ac:dyDescent="0.2"/>
    <row r="258506" ht="12.75" customHeight="1" x14ac:dyDescent="0.2"/>
    <row r="258510" ht="12.75" customHeight="1" x14ac:dyDescent="0.2"/>
    <row r="258514" ht="12.75" customHeight="1" x14ac:dyDescent="0.2"/>
    <row r="258518" ht="12.75" customHeight="1" x14ac:dyDescent="0.2"/>
    <row r="258522" ht="12.75" customHeight="1" x14ac:dyDescent="0.2"/>
    <row r="258526" ht="12.75" customHeight="1" x14ac:dyDescent="0.2"/>
    <row r="258530" ht="12.75" customHeight="1" x14ac:dyDescent="0.2"/>
    <row r="258534" ht="12.75" customHeight="1" x14ac:dyDescent="0.2"/>
    <row r="258538" ht="12.75" customHeight="1" x14ac:dyDescent="0.2"/>
    <row r="258542" ht="12.75" customHeight="1" x14ac:dyDescent="0.2"/>
    <row r="258546" ht="12.75" customHeight="1" x14ac:dyDescent="0.2"/>
    <row r="258550" ht="12.75" customHeight="1" x14ac:dyDescent="0.2"/>
    <row r="258554" ht="12.75" customHeight="1" x14ac:dyDescent="0.2"/>
    <row r="258558" ht="12.75" customHeight="1" x14ac:dyDescent="0.2"/>
    <row r="258562" ht="12.75" customHeight="1" x14ac:dyDescent="0.2"/>
    <row r="258566" ht="12.75" customHeight="1" x14ac:dyDescent="0.2"/>
    <row r="258570" ht="12.75" customHeight="1" x14ac:dyDescent="0.2"/>
    <row r="258574" ht="12.75" customHeight="1" x14ac:dyDescent="0.2"/>
    <row r="258578" ht="12.75" customHeight="1" x14ac:dyDescent="0.2"/>
    <row r="258582" ht="12.75" customHeight="1" x14ac:dyDescent="0.2"/>
    <row r="258586" ht="12.75" customHeight="1" x14ac:dyDescent="0.2"/>
    <row r="258590" ht="12.75" customHeight="1" x14ac:dyDescent="0.2"/>
    <row r="258594" ht="12.75" customHeight="1" x14ac:dyDescent="0.2"/>
    <row r="258598" ht="12.75" customHeight="1" x14ac:dyDescent="0.2"/>
    <row r="258602" ht="12.75" customHeight="1" x14ac:dyDescent="0.2"/>
    <row r="258606" ht="12.75" customHeight="1" x14ac:dyDescent="0.2"/>
    <row r="258610" ht="12.75" customHeight="1" x14ac:dyDescent="0.2"/>
    <row r="258614" ht="12.75" customHeight="1" x14ac:dyDescent="0.2"/>
    <row r="258618" ht="12.75" customHeight="1" x14ac:dyDescent="0.2"/>
    <row r="258622" ht="12.75" customHeight="1" x14ac:dyDescent="0.2"/>
    <row r="258626" ht="12.75" customHeight="1" x14ac:dyDescent="0.2"/>
    <row r="258630" ht="12.75" customHeight="1" x14ac:dyDescent="0.2"/>
    <row r="258634" ht="12.75" customHeight="1" x14ac:dyDescent="0.2"/>
    <row r="258638" ht="12.75" customHeight="1" x14ac:dyDescent="0.2"/>
    <row r="258642" ht="12.75" customHeight="1" x14ac:dyDescent="0.2"/>
    <row r="258646" ht="12.75" customHeight="1" x14ac:dyDescent="0.2"/>
    <row r="258650" ht="12.75" customHeight="1" x14ac:dyDescent="0.2"/>
    <row r="258654" ht="12.75" customHeight="1" x14ac:dyDescent="0.2"/>
    <row r="258658" ht="12.75" customHeight="1" x14ac:dyDescent="0.2"/>
    <row r="258662" ht="12.75" customHeight="1" x14ac:dyDescent="0.2"/>
    <row r="258666" ht="12.75" customHeight="1" x14ac:dyDescent="0.2"/>
    <row r="258670" ht="12.75" customHeight="1" x14ac:dyDescent="0.2"/>
    <row r="258674" ht="12.75" customHeight="1" x14ac:dyDescent="0.2"/>
    <row r="258678" ht="12.75" customHeight="1" x14ac:dyDescent="0.2"/>
    <row r="258682" ht="12.75" customHeight="1" x14ac:dyDescent="0.2"/>
    <row r="258686" ht="12.75" customHeight="1" x14ac:dyDescent="0.2"/>
    <row r="258690" ht="12.75" customHeight="1" x14ac:dyDescent="0.2"/>
    <row r="258694" ht="12.75" customHeight="1" x14ac:dyDescent="0.2"/>
    <row r="258698" ht="12.75" customHeight="1" x14ac:dyDescent="0.2"/>
    <row r="258702" ht="12.75" customHeight="1" x14ac:dyDescent="0.2"/>
    <row r="258706" ht="12.75" customHeight="1" x14ac:dyDescent="0.2"/>
    <row r="258710" ht="12.75" customHeight="1" x14ac:dyDescent="0.2"/>
    <row r="258714" ht="12.75" customHeight="1" x14ac:dyDescent="0.2"/>
    <row r="258718" ht="12.75" customHeight="1" x14ac:dyDescent="0.2"/>
    <row r="258722" ht="12.75" customHeight="1" x14ac:dyDescent="0.2"/>
    <row r="258726" ht="12.75" customHeight="1" x14ac:dyDescent="0.2"/>
    <row r="258730" ht="12.75" customHeight="1" x14ac:dyDescent="0.2"/>
    <row r="258734" ht="12.75" customHeight="1" x14ac:dyDescent="0.2"/>
    <row r="258738" ht="12.75" customHeight="1" x14ac:dyDescent="0.2"/>
    <row r="258742" ht="12.75" customHeight="1" x14ac:dyDescent="0.2"/>
    <row r="258746" ht="12.75" customHeight="1" x14ac:dyDescent="0.2"/>
    <row r="258750" ht="12.75" customHeight="1" x14ac:dyDescent="0.2"/>
    <row r="258754" ht="12.75" customHeight="1" x14ac:dyDescent="0.2"/>
    <row r="258758" ht="12.75" customHeight="1" x14ac:dyDescent="0.2"/>
    <row r="258762" ht="12.75" customHeight="1" x14ac:dyDescent="0.2"/>
    <row r="258766" ht="12.75" customHeight="1" x14ac:dyDescent="0.2"/>
    <row r="258770" ht="12.75" customHeight="1" x14ac:dyDescent="0.2"/>
    <row r="258774" ht="12.75" customHeight="1" x14ac:dyDescent="0.2"/>
    <row r="258778" ht="12.75" customHeight="1" x14ac:dyDescent="0.2"/>
    <row r="258782" ht="12.75" customHeight="1" x14ac:dyDescent="0.2"/>
    <row r="258786" ht="12.75" customHeight="1" x14ac:dyDescent="0.2"/>
    <row r="258790" ht="12.75" customHeight="1" x14ac:dyDescent="0.2"/>
    <row r="258794" ht="12.75" customHeight="1" x14ac:dyDescent="0.2"/>
    <row r="258798" ht="12.75" customHeight="1" x14ac:dyDescent="0.2"/>
    <row r="258802" ht="12.75" customHeight="1" x14ac:dyDescent="0.2"/>
    <row r="258806" ht="12.75" customHeight="1" x14ac:dyDescent="0.2"/>
    <row r="258810" ht="12.75" customHeight="1" x14ac:dyDescent="0.2"/>
    <row r="258814" ht="12.75" customHeight="1" x14ac:dyDescent="0.2"/>
    <row r="258818" ht="12.75" customHeight="1" x14ac:dyDescent="0.2"/>
    <row r="258822" ht="12.75" customHeight="1" x14ac:dyDescent="0.2"/>
    <row r="258826" ht="12.75" customHeight="1" x14ac:dyDescent="0.2"/>
    <row r="258830" ht="12.75" customHeight="1" x14ac:dyDescent="0.2"/>
    <row r="258834" ht="12.75" customHeight="1" x14ac:dyDescent="0.2"/>
    <row r="258838" ht="12.75" customHeight="1" x14ac:dyDescent="0.2"/>
    <row r="258842" ht="12.75" customHeight="1" x14ac:dyDescent="0.2"/>
    <row r="258846" ht="12.75" customHeight="1" x14ac:dyDescent="0.2"/>
    <row r="258850" ht="12.75" customHeight="1" x14ac:dyDescent="0.2"/>
    <row r="258854" ht="12.75" customHeight="1" x14ac:dyDescent="0.2"/>
    <row r="258858" ht="12.75" customHeight="1" x14ac:dyDescent="0.2"/>
    <row r="258862" ht="12.75" customHeight="1" x14ac:dyDescent="0.2"/>
    <row r="258866" ht="12.75" customHeight="1" x14ac:dyDescent="0.2"/>
    <row r="258870" ht="12.75" customHeight="1" x14ac:dyDescent="0.2"/>
    <row r="258874" ht="12.75" customHeight="1" x14ac:dyDescent="0.2"/>
    <row r="258878" ht="12.75" customHeight="1" x14ac:dyDescent="0.2"/>
    <row r="258882" ht="12.75" customHeight="1" x14ac:dyDescent="0.2"/>
    <row r="258886" ht="12.75" customHeight="1" x14ac:dyDescent="0.2"/>
    <row r="258890" ht="12.75" customHeight="1" x14ac:dyDescent="0.2"/>
    <row r="258894" ht="12.75" customHeight="1" x14ac:dyDescent="0.2"/>
    <row r="258898" ht="12.75" customHeight="1" x14ac:dyDescent="0.2"/>
    <row r="258902" ht="12.75" customHeight="1" x14ac:dyDescent="0.2"/>
    <row r="258906" ht="12.75" customHeight="1" x14ac:dyDescent="0.2"/>
    <row r="258910" ht="12.75" customHeight="1" x14ac:dyDescent="0.2"/>
    <row r="258914" ht="12.75" customHeight="1" x14ac:dyDescent="0.2"/>
    <row r="258918" ht="12.75" customHeight="1" x14ac:dyDescent="0.2"/>
    <row r="258922" ht="12.75" customHeight="1" x14ac:dyDescent="0.2"/>
    <row r="258926" ht="12.75" customHeight="1" x14ac:dyDescent="0.2"/>
    <row r="258930" ht="12.75" customHeight="1" x14ac:dyDescent="0.2"/>
    <row r="258934" ht="12.75" customHeight="1" x14ac:dyDescent="0.2"/>
    <row r="258938" ht="12.75" customHeight="1" x14ac:dyDescent="0.2"/>
    <row r="258942" ht="12.75" customHeight="1" x14ac:dyDescent="0.2"/>
    <row r="258946" ht="12.75" customHeight="1" x14ac:dyDescent="0.2"/>
    <row r="258950" ht="12.75" customHeight="1" x14ac:dyDescent="0.2"/>
    <row r="258954" ht="12.75" customHeight="1" x14ac:dyDescent="0.2"/>
    <row r="258958" ht="12.75" customHeight="1" x14ac:dyDescent="0.2"/>
    <row r="258962" ht="12.75" customHeight="1" x14ac:dyDescent="0.2"/>
    <row r="258966" ht="12.75" customHeight="1" x14ac:dyDescent="0.2"/>
    <row r="258970" ht="12.75" customHeight="1" x14ac:dyDescent="0.2"/>
    <row r="258974" ht="12.75" customHeight="1" x14ac:dyDescent="0.2"/>
    <row r="258978" ht="12.75" customHeight="1" x14ac:dyDescent="0.2"/>
    <row r="258982" ht="12.75" customHeight="1" x14ac:dyDescent="0.2"/>
    <row r="258986" ht="12.75" customHeight="1" x14ac:dyDescent="0.2"/>
    <row r="258990" ht="12.75" customHeight="1" x14ac:dyDescent="0.2"/>
    <row r="258994" ht="12.75" customHeight="1" x14ac:dyDescent="0.2"/>
    <row r="258998" ht="12.75" customHeight="1" x14ac:dyDescent="0.2"/>
    <row r="259002" ht="12.75" customHeight="1" x14ac:dyDescent="0.2"/>
    <row r="259006" ht="12.75" customHeight="1" x14ac:dyDescent="0.2"/>
    <row r="259010" ht="12.75" customHeight="1" x14ac:dyDescent="0.2"/>
    <row r="259014" ht="12.75" customHeight="1" x14ac:dyDescent="0.2"/>
    <row r="259018" ht="12.75" customHeight="1" x14ac:dyDescent="0.2"/>
    <row r="259022" ht="12.75" customHeight="1" x14ac:dyDescent="0.2"/>
    <row r="259026" ht="12.75" customHeight="1" x14ac:dyDescent="0.2"/>
    <row r="259030" ht="12.75" customHeight="1" x14ac:dyDescent="0.2"/>
    <row r="259034" ht="12.75" customHeight="1" x14ac:dyDescent="0.2"/>
    <row r="259038" ht="12.75" customHeight="1" x14ac:dyDescent="0.2"/>
    <row r="259042" ht="12.75" customHeight="1" x14ac:dyDescent="0.2"/>
    <row r="259046" ht="12.75" customHeight="1" x14ac:dyDescent="0.2"/>
    <row r="259050" ht="12.75" customHeight="1" x14ac:dyDescent="0.2"/>
    <row r="259054" ht="12.75" customHeight="1" x14ac:dyDescent="0.2"/>
    <row r="259058" ht="12.75" customHeight="1" x14ac:dyDescent="0.2"/>
    <row r="259062" ht="12.75" customHeight="1" x14ac:dyDescent="0.2"/>
    <row r="259066" ht="12.75" customHeight="1" x14ac:dyDescent="0.2"/>
    <row r="259070" ht="12.75" customHeight="1" x14ac:dyDescent="0.2"/>
    <row r="259074" ht="12.75" customHeight="1" x14ac:dyDescent="0.2"/>
    <row r="259078" ht="12.75" customHeight="1" x14ac:dyDescent="0.2"/>
    <row r="259082" ht="12.75" customHeight="1" x14ac:dyDescent="0.2"/>
    <row r="259086" ht="12.75" customHeight="1" x14ac:dyDescent="0.2"/>
    <row r="259090" ht="12.75" customHeight="1" x14ac:dyDescent="0.2"/>
    <row r="259094" ht="12.75" customHeight="1" x14ac:dyDescent="0.2"/>
    <row r="259098" ht="12.75" customHeight="1" x14ac:dyDescent="0.2"/>
    <row r="259102" ht="12.75" customHeight="1" x14ac:dyDescent="0.2"/>
    <row r="259106" ht="12.75" customHeight="1" x14ac:dyDescent="0.2"/>
    <row r="259110" ht="12.75" customHeight="1" x14ac:dyDescent="0.2"/>
    <row r="259114" ht="12.75" customHeight="1" x14ac:dyDescent="0.2"/>
    <row r="259118" ht="12.75" customHeight="1" x14ac:dyDescent="0.2"/>
    <row r="259122" ht="12.75" customHeight="1" x14ac:dyDescent="0.2"/>
    <row r="259126" ht="12.75" customHeight="1" x14ac:dyDescent="0.2"/>
    <row r="259130" ht="12.75" customHeight="1" x14ac:dyDescent="0.2"/>
    <row r="259134" ht="12.75" customHeight="1" x14ac:dyDescent="0.2"/>
    <row r="259138" ht="12.75" customHeight="1" x14ac:dyDescent="0.2"/>
    <row r="259142" ht="12.75" customHeight="1" x14ac:dyDescent="0.2"/>
    <row r="259146" ht="12.75" customHeight="1" x14ac:dyDescent="0.2"/>
    <row r="259150" ht="12.75" customHeight="1" x14ac:dyDescent="0.2"/>
    <row r="259154" ht="12.75" customHeight="1" x14ac:dyDescent="0.2"/>
    <row r="259158" ht="12.75" customHeight="1" x14ac:dyDescent="0.2"/>
    <row r="259162" ht="12.75" customHeight="1" x14ac:dyDescent="0.2"/>
    <row r="259166" ht="12.75" customHeight="1" x14ac:dyDescent="0.2"/>
    <row r="259170" ht="12.75" customHeight="1" x14ac:dyDescent="0.2"/>
    <row r="259174" ht="12.75" customHeight="1" x14ac:dyDescent="0.2"/>
    <row r="259178" ht="12.75" customHeight="1" x14ac:dyDescent="0.2"/>
    <row r="259182" ht="12.75" customHeight="1" x14ac:dyDescent="0.2"/>
    <row r="259186" ht="12.75" customHeight="1" x14ac:dyDescent="0.2"/>
    <row r="259190" ht="12.75" customHeight="1" x14ac:dyDescent="0.2"/>
    <row r="259194" ht="12.75" customHeight="1" x14ac:dyDescent="0.2"/>
    <row r="259198" ht="12.75" customHeight="1" x14ac:dyDescent="0.2"/>
    <row r="259202" ht="12.75" customHeight="1" x14ac:dyDescent="0.2"/>
    <row r="259206" ht="12.75" customHeight="1" x14ac:dyDescent="0.2"/>
    <row r="259210" ht="12.75" customHeight="1" x14ac:dyDescent="0.2"/>
    <row r="259214" ht="12.75" customHeight="1" x14ac:dyDescent="0.2"/>
    <row r="259218" ht="12.75" customHeight="1" x14ac:dyDescent="0.2"/>
    <row r="259222" ht="12.75" customHeight="1" x14ac:dyDescent="0.2"/>
    <row r="259226" ht="12.75" customHeight="1" x14ac:dyDescent="0.2"/>
    <row r="259230" ht="12.75" customHeight="1" x14ac:dyDescent="0.2"/>
    <row r="259234" ht="12.75" customHeight="1" x14ac:dyDescent="0.2"/>
    <row r="259238" ht="12.75" customHeight="1" x14ac:dyDescent="0.2"/>
    <row r="259242" ht="12.75" customHeight="1" x14ac:dyDescent="0.2"/>
    <row r="259246" ht="12.75" customHeight="1" x14ac:dyDescent="0.2"/>
    <row r="259250" ht="12.75" customHeight="1" x14ac:dyDescent="0.2"/>
    <row r="259254" ht="12.75" customHeight="1" x14ac:dyDescent="0.2"/>
    <row r="259258" ht="12.75" customHeight="1" x14ac:dyDescent="0.2"/>
    <row r="259262" ht="12.75" customHeight="1" x14ac:dyDescent="0.2"/>
    <row r="259266" ht="12.75" customHeight="1" x14ac:dyDescent="0.2"/>
    <row r="259270" ht="12.75" customHeight="1" x14ac:dyDescent="0.2"/>
    <row r="259274" ht="12.75" customHeight="1" x14ac:dyDescent="0.2"/>
    <row r="259278" ht="12.75" customHeight="1" x14ac:dyDescent="0.2"/>
    <row r="259282" ht="12.75" customHeight="1" x14ac:dyDescent="0.2"/>
    <row r="259286" ht="12.75" customHeight="1" x14ac:dyDescent="0.2"/>
    <row r="259290" ht="12.75" customHeight="1" x14ac:dyDescent="0.2"/>
    <row r="259294" ht="12.75" customHeight="1" x14ac:dyDescent="0.2"/>
    <row r="259298" ht="12.75" customHeight="1" x14ac:dyDescent="0.2"/>
    <row r="259302" ht="12.75" customHeight="1" x14ac:dyDescent="0.2"/>
    <row r="259306" ht="12.75" customHeight="1" x14ac:dyDescent="0.2"/>
    <row r="259310" ht="12.75" customHeight="1" x14ac:dyDescent="0.2"/>
    <row r="259314" ht="12.75" customHeight="1" x14ac:dyDescent="0.2"/>
    <row r="259318" ht="12.75" customHeight="1" x14ac:dyDescent="0.2"/>
    <row r="259322" ht="12.75" customHeight="1" x14ac:dyDescent="0.2"/>
    <row r="259326" ht="12.75" customHeight="1" x14ac:dyDescent="0.2"/>
    <row r="259330" ht="12.75" customHeight="1" x14ac:dyDescent="0.2"/>
    <row r="259334" ht="12.75" customHeight="1" x14ac:dyDescent="0.2"/>
    <row r="259338" ht="12.75" customHeight="1" x14ac:dyDescent="0.2"/>
    <row r="259342" ht="12.75" customHeight="1" x14ac:dyDescent="0.2"/>
    <row r="259346" ht="12.75" customHeight="1" x14ac:dyDescent="0.2"/>
    <row r="259350" ht="12.75" customHeight="1" x14ac:dyDescent="0.2"/>
    <row r="259354" ht="12.75" customHeight="1" x14ac:dyDescent="0.2"/>
    <row r="259358" ht="12.75" customHeight="1" x14ac:dyDescent="0.2"/>
    <row r="259362" ht="12.75" customHeight="1" x14ac:dyDescent="0.2"/>
    <row r="259366" ht="12.75" customHeight="1" x14ac:dyDescent="0.2"/>
    <row r="259370" ht="12.75" customHeight="1" x14ac:dyDescent="0.2"/>
    <row r="259374" ht="12.75" customHeight="1" x14ac:dyDescent="0.2"/>
    <row r="259378" ht="12.75" customHeight="1" x14ac:dyDescent="0.2"/>
    <row r="259382" ht="12.75" customHeight="1" x14ac:dyDescent="0.2"/>
    <row r="259386" ht="12.75" customHeight="1" x14ac:dyDescent="0.2"/>
    <row r="259390" ht="12.75" customHeight="1" x14ac:dyDescent="0.2"/>
    <row r="259394" ht="12.75" customHeight="1" x14ac:dyDescent="0.2"/>
    <row r="259398" ht="12.75" customHeight="1" x14ac:dyDescent="0.2"/>
    <row r="259402" ht="12.75" customHeight="1" x14ac:dyDescent="0.2"/>
    <row r="259406" ht="12.75" customHeight="1" x14ac:dyDescent="0.2"/>
    <row r="259410" ht="12.75" customHeight="1" x14ac:dyDescent="0.2"/>
    <row r="259414" ht="12.75" customHeight="1" x14ac:dyDescent="0.2"/>
    <row r="259418" ht="12.75" customHeight="1" x14ac:dyDescent="0.2"/>
    <row r="259422" ht="12.75" customHeight="1" x14ac:dyDescent="0.2"/>
    <row r="259426" ht="12.75" customHeight="1" x14ac:dyDescent="0.2"/>
    <row r="259430" ht="12.75" customHeight="1" x14ac:dyDescent="0.2"/>
    <row r="259434" ht="12.75" customHeight="1" x14ac:dyDescent="0.2"/>
    <row r="259438" ht="12.75" customHeight="1" x14ac:dyDescent="0.2"/>
    <row r="259442" ht="12.75" customHeight="1" x14ac:dyDescent="0.2"/>
    <row r="259446" ht="12.75" customHeight="1" x14ac:dyDescent="0.2"/>
    <row r="259450" ht="12.75" customHeight="1" x14ac:dyDescent="0.2"/>
    <row r="259454" ht="12.75" customHeight="1" x14ac:dyDescent="0.2"/>
    <row r="259458" ht="12.75" customHeight="1" x14ac:dyDescent="0.2"/>
    <row r="259462" ht="12.75" customHeight="1" x14ac:dyDescent="0.2"/>
    <row r="259466" ht="12.75" customHeight="1" x14ac:dyDescent="0.2"/>
    <row r="259470" ht="12.75" customHeight="1" x14ac:dyDescent="0.2"/>
    <row r="259474" ht="12.75" customHeight="1" x14ac:dyDescent="0.2"/>
    <row r="259478" ht="12.75" customHeight="1" x14ac:dyDescent="0.2"/>
    <row r="259482" ht="12.75" customHeight="1" x14ac:dyDescent="0.2"/>
    <row r="259486" ht="12.75" customHeight="1" x14ac:dyDescent="0.2"/>
    <row r="259490" ht="12.75" customHeight="1" x14ac:dyDescent="0.2"/>
    <row r="259494" ht="12.75" customHeight="1" x14ac:dyDescent="0.2"/>
    <row r="259498" ht="12.75" customHeight="1" x14ac:dyDescent="0.2"/>
    <row r="259502" ht="12.75" customHeight="1" x14ac:dyDescent="0.2"/>
    <row r="259506" ht="12.75" customHeight="1" x14ac:dyDescent="0.2"/>
    <row r="259510" ht="12.75" customHeight="1" x14ac:dyDescent="0.2"/>
    <row r="259514" ht="12.75" customHeight="1" x14ac:dyDescent="0.2"/>
    <row r="259518" ht="12.75" customHeight="1" x14ac:dyDescent="0.2"/>
    <row r="259522" ht="12.75" customHeight="1" x14ac:dyDescent="0.2"/>
    <row r="259526" ht="12.75" customHeight="1" x14ac:dyDescent="0.2"/>
    <row r="259530" ht="12.75" customHeight="1" x14ac:dyDescent="0.2"/>
    <row r="259534" ht="12.75" customHeight="1" x14ac:dyDescent="0.2"/>
    <row r="259538" ht="12.75" customHeight="1" x14ac:dyDescent="0.2"/>
    <row r="259542" ht="12.75" customHeight="1" x14ac:dyDescent="0.2"/>
    <row r="259546" ht="12.75" customHeight="1" x14ac:dyDescent="0.2"/>
    <row r="259550" ht="12.75" customHeight="1" x14ac:dyDescent="0.2"/>
    <row r="259554" ht="12.75" customHeight="1" x14ac:dyDescent="0.2"/>
    <row r="259558" ht="12.75" customHeight="1" x14ac:dyDescent="0.2"/>
    <row r="259562" ht="12.75" customHeight="1" x14ac:dyDescent="0.2"/>
    <row r="259566" ht="12.75" customHeight="1" x14ac:dyDescent="0.2"/>
    <row r="259570" ht="12.75" customHeight="1" x14ac:dyDescent="0.2"/>
    <row r="259574" ht="12.75" customHeight="1" x14ac:dyDescent="0.2"/>
    <row r="259578" ht="12.75" customHeight="1" x14ac:dyDescent="0.2"/>
    <row r="259582" ht="12.75" customHeight="1" x14ac:dyDescent="0.2"/>
    <row r="259586" ht="12.75" customHeight="1" x14ac:dyDescent="0.2"/>
    <row r="259590" ht="12.75" customHeight="1" x14ac:dyDescent="0.2"/>
    <row r="259594" ht="12.75" customHeight="1" x14ac:dyDescent="0.2"/>
    <row r="259598" ht="12.75" customHeight="1" x14ac:dyDescent="0.2"/>
    <row r="259602" ht="12.75" customHeight="1" x14ac:dyDescent="0.2"/>
    <row r="259606" ht="12.75" customHeight="1" x14ac:dyDescent="0.2"/>
    <row r="259610" ht="12.75" customHeight="1" x14ac:dyDescent="0.2"/>
    <row r="259614" ht="12.75" customHeight="1" x14ac:dyDescent="0.2"/>
    <row r="259618" ht="12.75" customHeight="1" x14ac:dyDescent="0.2"/>
    <row r="259622" ht="12.75" customHeight="1" x14ac:dyDescent="0.2"/>
    <row r="259626" ht="12.75" customHeight="1" x14ac:dyDescent="0.2"/>
    <row r="259630" ht="12.75" customHeight="1" x14ac:dyDescent="0.2"/>
    <row r="259634" ht="12.75" customHeight="1" x14ac:dyDescent="0.2"/>
    <row r="259638" ht="12.75" customHeight="1" x14ac:dyDescent="0.2"/>
    <row r="259642" ht="12.75" customHeight="1" x14ac:dyDescent="0.2"/>
    <row r="259646" ht="12.75" customHeight="1" x14ac:dyDescent="0.2"/>
    <row r="259650" ht="12.75" customHeight="1" x14ac:dyDescent="0.2"/>
    <row r="259654" ht="12.75" customHeight="1" x14ac:dyDescent="0.2"/>
    <row r="259658" ht="12.75" customHeight="1" x14ac:dyDescent="0.2"/>
    <row r="259662" ht="12.75" customHeight="1" x14ac:dyDescent="0.2"/>
    <row r="259666" ht="12.75" customHeight="1" x14ac:dyDescent="0.2"/>
    <row r="259670" ht="12.75" customHeight="1" x14ac:dyDescent="0.2"/>
    <row r="259674" ht="12.75" customHeight="1" x14ac:dyDescent="0.2"/>
    <row r="259678" ht="12.75" customHeight="1" x14ac:dyDescent="0.2"/>
    <row r="259682" ht="12.75" customHeight="1" x14ac:dyDescent="0.2"/>
    <row r="259686" ht="12.75" customHeight="1" x14ac:dyDescent="0.2"/>
    <row r="259690" ht="12.75" customHeight="1" x14ac:dyDescent="0.2"/>
    <row r="259694" ht="12.75" customHeight="1" x14ac:dyDescent="0.2"/>
    <row r="259698" ht="12.75" customHeight="1" x14ac:dyDescent="0.2"/>
    <row r="259702" ht="12.75" customHeight="1" x14ac:dyDescent="0.2"/>
    <row r="259706" ht="12.75" customHeight="1" x14ac:dyDescent="0.2"/>
    <row r="259710" ht="12.75" customHeight="1" x14ac:dyDescent="0.2"/>
    <row r="259714" ht="12.75" customHeight="1" x14ac:dyDescent="0.2"/>
    <row r="259718" ht="12.75" customHeight="1" x14ac:dyDescent="0.2"/>
    <row r="259722" ht="12.75" customHeight="1" x14ac:dyDescent="0.2"/>
    <row r="259726" ht="12.75" customHeight="1" x14ac:dyDescent="0.2"/>
    <row r="259730" ht="12.75" customHeight="1" x14ac:dyDescent="0.2"/>
    <row r="259734" ht="12.75" customHeight="1" x14ac:dyDescent="0.2"/>
    <row r="259738" ht="12.75" customHeight="1" x14ac:dyDescent="0.2"/>
    <row r="259742" ht="12.75" customHeight="1" x14ac:dyDescent="0.2"/>
    <row r="259746" ht="12.75" customHeight="1" x14ac:dyDescent="0.2"/>
    <row r="259750" ht="12.75" customHeight="1" x14ac:dyDescent="0.2"/>
    <row r="259754" ht="12.75" customHeight="1" x14ac:dyDescent="0.2"/>
    <row r="259758" ht="12.75" customHeight="1" x14ac:dyDescent="0.2"/>
    <row r="259762" ht="12.75" customHeight="1" x14ac:dyDescent="0.2"/>
    <row r="259766" ht="12.75" customHeight="1" x14ac:dyDescent="0.2"/>
    <row r="259770" ht="12.75" customHeight="1" x14ac:dyDescent="0.2"/>
    <row r="259774" ht="12.75" customHeight="1" x14ac:dyDescent="0.2"/>
    <row r="259778" ht="12.75" customHeight="1" x14ac:dyDescent="0.2"/>
    <row r="259782" ht="12.75" customHeight="1" x14ac:dyDescent="0.2"/>
    <row r="259786" ht="12.75" customHeight="1" x14ac:dyDescent="0.2"/>
    <row r="259790" ht="12.75" customHeight="1" x14ac:dyDescent="0.2"/>
    <row r="259794" ht="12.75" customHeight="1" x14ac:dyDescent="0.2"/>
    <row r="259798" ht="12.75" customHeight="1" x14ac:dyDescent="0.2"/>
    <row r="259802" ht="12.75" customHeight="1" x14ac:dyDescent="0.2"/>
    <row r="259806" ht="12.75" customHeight="1" x14ac:dyDescent="0.2"/>
    <row r="259810" ht="12.75" customHeight="1" x14ac:dyDescent="0.2"/>
    <row r="259814" ht="12.75" customHeight="1" x14ac:dyDescent="0.2"/>
    <row r="259818" ht="12.75" customHeight="1" x14ac:dyDescent="0.2"/>
    <row r="259822" ht="12.75" customHeight="1" x14ac:dyDescent="0.2"/>
    <row r="259826" ht="12.75" customHeight="1" x14ac:dyDescent="0.2"/>
    <row r="259830" ht="12.75" customHeight="1" x14ac:dyDescent="0.2"/>
    <row r="259834" ht="12.75" customHeight="1" x14ac:dyDescent="0.2"/>
    <row r="259838" ht="12.75" customHeight="1" x14ac:dyDescent="0.2"/>
    <row r="259842" ht="12.75" customHeight="1" x14ac:dyDescent="0.2"/>
    <row r="259846" ht="12.75" customHeight="1" x14ac:dyDescent="0.2"/>
    <row r="259850" ht="12.75" customHeight="1" x14ac:dyDescent="0.2"/>
    <row r="259854" ht="12.75" customHeight="1" x14ac:dyDescent="0.2"/>
    <row r="259858" ht="12.75" customHeight="1" x14ac:dyDescent="0.2"/>
    <row r="259862" ht="12.75" customHeight="1" x14ac:dyDescent="0.2"/>
    <row r="259866" ht="12.75" customHeight="1" x14ac:dyDescent="0.2"/>
    <row r="259870" ht="12.75" customHeight="1" x14ac:dyDescent="0.2"/>
    <row r="259874" ht="12.75" customHeight="1" x14ac:dyDescent="0.2"/>
    <row r="259878" ht="12.75" customHeight="1" x14ac:dyDescent="0.2"/>
    <row r="259882" ht="12.75" customHeight="1" x14ac:dyDescent="0.2"/>
    <row r="259886" ht="12.75" customHeight="1" x14ac:dyDescent="0.2"/>
    <row r="259890" ht="12.75" customHeight="1" x14ac:dyDescent="0.2"/>
    <row r="259894" ht="12.75" customHeight="1" x14ac:dyDescent="0.2"/>
    <row r="259898" ht="12.75" customHeight="1" x14ac:dyDescent="0.2"/>
    <row r="259902" ht="12.75" customHeight="1" x14ac:dyDescent="0.2"/>
    <row r="259906" ht="12.75" customHeight="1" x14ac:dyDescent="0.2"/>
    <row r="259910" ht="12.75" customHeight="1" x14ac:dyDescent="0.2"/>
    <row r="259914" ht="12.75" customHeight="1" x14ac:dyDescent="0.2"/>
    <row r="259918" ht="12.75" customHeight="1" x14ac:dyDescent="0.2"/>
    <row r="259922" ht="12.75" customHeight="1" x14ac:dyDescent="0.2"/>
    <row r="259926" ht="12.75" customHeight="1" x14ac:dyDescent="0.2"/>
    <row r="259930" ht="12.75" customHeight="1" x14ac:dyDescent="0.2"/>
    <row r="259934" ht="12.75" customHeight="1" x14ac:dyDescent="0.2"/>
    <row r="259938" ht="12.75" customHeight="1" x14ac:dyDescent="0.2"/>
    <row r="259942" ht="12.75" customHeight="1" x14ac:dyDescent="0.2"/>
    <row r="259946" ht="12.75" customHeight="1" x14ac:dyDescent="0.2"/>
    <row r="259950" ht="12.75" customHeight="1" x14ac:dyDescent="0.2"/>
    <row r="259954" ht="12.75" customHeight="1" x14ac:dyDescent="0.2"/>
    <row r="259958" ht="12.75" customHeight="1" x14ac:dyDescent="0.2"/>
    <row r="259962" ht="12.75" customHeight="1" x14ac:dyDescent="0.2"/>
    <row r="259966" ht="12.75" customHeight="1" x14ac:dyDescent="0.2"/>
    <row r="259970" ht="12.75" customHeight="1" x14ac:dyDescent="0.2"/>
    <row r="259974" ht="12.75" customHeight="1" x14ac:dyDescent="0.2"/>
    <row r="259978" ht="12.75" customHeight="1" x14ac:dyDescent="0.2"/>
    <row r="259982" ht="12.75" customHeight="1" x14ac:dyDescent="0.2"/>
    <row r="259986" ht="12.75" customHeight="1" x14ac:dyDescent="0.2"/>
    <row r="259990" ht="12.75" customHeight="1" x14ac:dyDescent="0.2"/>
    <row r="259994" ht="12.75" customHeight="1" x14ac:dyDescent="0.2"/>
    <row r="259998" ht="12.75" customHeight="1" x14ac:dyDescent="0.2"/>
    <row r="260002" ht="12.75" customHeight="1" x14ac:dyDescent="0.2"/>
    <row r="260006" ht="12.75" customHeight="1" x14ac:dyDescent="0.2"/>
    <row r="260010" ht="12.75" customHeight="1" x14ac:dyDescent="0.2"/>
    <row r="260014" ht="12.75" customHeight="1" x14ac:dyDescent="0.2"/>
    <row r="260018" ht="12.75" customHeight="1" x14ac:dyDescent="0.2"/>
    <row r="260022" ht="12.75" customHeight="1" x14ac:dyDescent="0.2"/>
    <row r="260026" ht="12.75" customHeight="1" x14ac:dyDescent="0.2"/>
    <row r="260030" ht="12.75" customHeight="1" x14ac:dyDescent="0.2"/>
    <row r="260034" ht="12.75" customHeight="1" x14ac:dyDescent="0.2"/>
    <row r="260038" ht="12.75" customHeight="1" x14ac:dyDescent="0.2"/>
    <row r="260042" ht="12.75" customHeight="1" x14ac:dyDescent="0.2"/>
    <row r="260046" ht="12.75" customHeight="1" x14ac:dyDescent="0.2"/>
    <row r="260050" ht="12.75" customHeight="1" x14ac:dyDescent="0.2"/>
    <row r="260054" ht="12.75" customHeight="1" x14ac:dyDescent="0.2"/>
    <row r="260058" ht="12.75" customHeight="1" x14ac:dyDescent="0.2"/>
    <row r="260062" ht="12.75" customHeight="1" x14ac:dyDescent="0.2"/>
    <row r="260066" ht="12.75" customHeight="1" x14ac:dyDescent="0.2"/>
    <row r="260070" ht="12.75" customHeight="1" x14ac:dyDescent="0.2"/>
    <row r="260074" ht="12.75" customHeight="1" x14ac:dyDescent="0.2"/>
    <row r="260078" ht="12.75" customHeight="1" x14ac:dyDescent="0.2"/>
    <row r="260082" ht="12.75" customHeight="1" x14ac:dyDescent="0.2"/>
    <row r="260086" ht="12.75" customHeight="1" x14ac:dyDescent="0.2"/>
    <row r="260090" ht="12.75" customHeight="1" x14ac:dyDescent="0.2"/>
    <row r="260094" ht="12.75" customHeight="1" x14ac:dyDescent="0.2"/>
    <row r="260098" ht="12.75" customHeight="1" x14ac:dyDescent="0.2"/>
    <row r="260102" ht="12.75" customHeight="1" x14ac:dyDescent="0.2"/>
    <row r="260106" ht="12.75" customHeight="1" x14ac:dyDescent="0.2"/>
    <row r="260110" ht="12.75" customHeight="1" x14ac:dyDescent="0.2"/>
    <row r="260114" ht="12.75" customHeight="1" x14ac:dyDescent="0.2"/>
    <row r="260118" ht="12.75" customHeight="1" x14ac:dyDescent="0.2"/>
    <row r="260122" ht="12.75" customHeight="1" x14ac:dyDescent="0.2"/>
    <row r="260126" ht="12.75" customHeight="1" x14ac:dyDescent="0.2"/>
    <row r="260130" ht="12.75" customHeight="1" x14ac:dyDescent="0.2"/>
    <row r="260134" ht="12.75" customHeight="1" x14ac:dyDescent="0.2"/>
    <row r="260138" ht="12.75" customHeight="1" x14ac:dyDescent="0.2"/>
    <row r="260142" ht="12.75" customHeight="1" x14ac:dyDescent="0.2"/>
    <row r="260146" ht="12.75" customHeight="1" x14ac:dyDescent="0.2"/>
    <row r="260150" ht="12.75" customHeight="1" x14ac:dyDescent="0.2"/>
    <row r="260154" ht="12.75" customHeight="1" x14ac:dyDescent="0.2"/>
    <row r="260158" ht="12.75" customHeight="1" x14ac:dyDescent="0.2"/>
    <row r="260162" ht="12.75" customHeight="1" x14ac:dyDescent="0.2"/>
    <row r="260166" ht="12.75" customHeight="1" x14ac:dyDescent="0.2"/>
    <row r="260170" ht="12.75" customHeight="1" x14ac:dyDescent="0.2"/>
    <row r="260174" ht="12.75" customHeight="1" x14ac:dyDescent="0.2"/>
    <row r="260178" ht="12.75" customHeight="1" x14ac:dyDescent="0.2"/>
    <row r="260182" ht="12.75" customHeight="1" x14ac:dyDescent="0.2"/>
    <row r="260186" ht="12.75" customHeight="1" x14ac:dyDescent="0.2"/>
    <row r="260190" ht="12.75" customHeight="1" x14ac:dyDescent="0.2"/>
    <row r="260194" ht="12.75" customHeight="1" x14ac:dyDescent="0.2"/>
    <row r="260198" ht="12.75" customHeight="1" x14ac:dyDescent="0.2"/>
    <row r="260202" ht="12.75" customHeight="1" x14ac:dyDescent="0.2"/>
    <row r="260206" ht="12.75" customHeight="1" x14ac:dyDescent="0.2"/>
    <row r="260210" ht="12.75" customHeight="1" x14ac:dyDescent="0.2"/>
    <row r="260214" ht="12.75" customHeight="1" x14ac:dyDescent="0.2"/>
    <row r="260218" ht="12.75" customHeight="1" x14ac:dyDescent="0.2"/>
    <row r="260222" ht="12.75" customHeight="1" x14ac:dyDescent="0.2"/>
    <row r="260226" ht="12.75" customHeight="1" x14ac:dyDescent="0.2"/>
    <row r="260230" ht="12.75" customHeight="1" x14ac:dyDescent="0.2"/>
    <row r="260234" ht="12.75" customHeight="1" x14ac:dyDescent="0.2"/>
    <row r="260238" ht="12.75" customHeight="1" x14ac:dyDescent="0.2"/>
    <row r="260242" ht="12.75" customHeight="1" x14ac:dyDescent="0.2"/>
    <row r="260246" ht="12.75" customHeight="1" x14ac:dyDescent="0.2"/>
    <row r="260250" ht="12.75" customHeight="1" x14ac:dyDescent="0.2"/>
    <row r="260254" ht="12.75" customHeight="1" x14ac:dyDescent="0.2"/>
    <row r="260258" ht="12.75" customHeight="1" x14ac:dyDescent="0.2"/>
    <row r="260262" ht="12.75" customHeight="1" x14ac:dyDescent="0.2"/>
    <row r="260266" ht="12.75" customHeight="1" x14ac:dyDescent="0.2"/>
    <row r="260270" ht="12.75" customHeight="1" x14ac:dyDescent="0.2"/>
    <row r="260274" ht="12.75" customHeight="1" x14ac:dyDescent="0.2"/>
    <row r="260278" ht="12.75" customHeight="1" x14ac:dyDescent="0.2"/>
    <row r="260282" ht="12.75" customHeight="1" x14ac:dyDescent="0.2"/>
    <row r="260286" ht="12.75" customHeight="1" x14ac:dyDescent="0.2"/>
    <row r="260290" ht="12.75" customHeight="1" x14ac:dyDescent="0.2"/>
    <row r="260294" ht="12.75" customHeight="1" x14ac:dyDescent="0.2"/>
    <row r="260298" ht="12.75" customHeight="1" x14ac:dyDescent="0.2"/>
    <row r="260302" ht="12.75" customHeight="1" x14ac:dyDescent="0.2"/>
    <row r="260306" ht="12.75" customHeight="1" x14ac:dyDescent="0.2"/>
    <row r="260310" ht="12.75" customHeight="1" x14ac:dyDescent="0.2"/>
    <row r="260314" ht="12.75" customHeight="1" x14ac:dyDescent="0.2"/>
    <row r="260318" ht="12.75" customHeight="1" x14ac:dyDescent="0.2"/>
    <row r="260322" ht="12.75" customHeight="1" x14ac:dyDescent="0.2"/>
    <row r="260326" ht="12.75" customHeight="1" x14ac:dyDescent="0.2"/>
    <row r="260330" ht="12.75" customHeight="1" x14ac:dyDescent="0.2"/>
    <row r="260334" ht="12.75" customHeight="1" x14ac:dyDescent="0.2"/>
    <row r="260338" ht="12.75" customHeight="1" x14ac:dyDescent="0.2"/>
    <row r="260342" ht="12.75" customHeight="1" x14ac:dyDescent="0.2"/>
    <row r="260346" ht="12.75" customHeight="1" x14ac:dyDescent="0.2"/>
    <row r="260350" ht="12.75" customHeight="1" x14ac:dyDescent="0.2"/>
    <row r="260354" ht="12.75" customHeight="1" x14ac:dyDescent="0.2"/>
    <row r="260358" ht="12.75" customHeight="1" x14ac:dyDescent="0.2"/>
    <row r="260362" ht="12.75" customHeight="1" x14ac:dyDescent="0.2"/>
    <row r="260366" ht="12.75" customHeight="1" x14ac:dyDescent="0.2"/>
    <row r="260370" ht="12.75" customHeight="1" x14ac:dyDescent="0.2"/>
    <row r="260374" ht="12.75" customHeight="1" x14ac:dyDescent="0.2"/>
    <row r="260378" ht="12.75" customHeight="1" x14ac:dyDescent="0.2"/>
    <row r="260382" ht="12.75" customHeight="1" x14ac:dyDescent="0.2"/>
    <row r="260386" ht="12.75" customHeight="1" x14ac:dyDescent="0.2"/>
    <row r="260390" ht="12.75" customHeight="1" x14ac:dyDescent="0.2"/>
    <row r="260394" ht="12.75" customHeight="1" x14ac:dyDescent="0.2"/>
    <row r="260398" ht="12.75" customHeight="1" x14ac:dyDescent="0.2"/>
    <row r="260402" ht="12.75" customHeight="1" x14ac:dyDescent="0.2"/>
    <row r="260406" ht="12.75" customHeight="1" x14ac:dyDescent="0.2"/>
    <row r="260410" ht="12.75" customHeight="1" x14ac:dyDescent="0.2"/>
    <row r="260414" ht="12.75" customHeight="1" x14ac:dyDescent="0.2"/>
    <row r="260418" ht="12.75" customHeight="1" x14ac:dyDescent="0.2"/>
    <row r="260422" ht="12.75" customHeight="1" x14ac:dyDescent="0.2"/>
    <row r="260426" ht="12.75" customHeight="1" x14ac:dyDescent="0.2"/>
    <row r="260430" ht="12.75" customHeight="1" x14ac:dyDescent="0.2"/>
    <row r="260434" ht="12.75" customHeight="1" x14ac:dyDescent="0.2"/>
    <row r="260438" ht="12.75" customHeight="1" x14ac:dyDescent="0.2"/>
    <row r="260442" ht="12.75" customHeight="1" x14ac:dyDescent="0.2"/>
    <row r="260446" ht="12.75" customHeight="1" x14ac:dyDescent="0.2"/>
    <row r="260450" ht="12.75" customHeight="1" x14ac:dyDescent="0.2"/>
    <row r="260454" ht="12.75" customHeight="1" x14ac:dyDescent="0.2"/>
    <row r="260458" ht="12.75" customHeight="1" x14ac:dyDescent="0.2"/>
    <row r="260462" ht="12.75" customHeight="1" x14ac:dyDescent="0.2"/>
    <row r="260466" ht="12.75" customHeight="1" x14ac:dyDescent="0.2"/>
    <row r="260470" ht="12.75" customHeight="1" x14ac:dyDescent="0.2"/>
    <row r="260474" ht="12.75" customHeight="1" x14ac:dyDescent="0.2"/>
    <row r="260478" ht="12.75" customHeight="1" x14ac:dyDescent="0.2"/>
    <row r="260482" ht="12.75" customHeight="1" x14ac:dyDescent="0.2"/>
    <row r="260486" ht="12.75" customHeight="1" x14ac:dyDescent="0.2"/>
    <row r="260490" ht="12.75" customHeight="1" x14ac:dyDescent="0.2"/>
    <row r="260494" ht="12.75" customHeight="1" x14ac:dyDescent="0.2"/>
    <row r="260498" ht="12.75" customHeight="1" x14ac:dyDescent="0.2"/>
    <row r="260502" ht="12.75" customHeight="1" x14ac:dyDescent="0.2"/>
    <row r="260506" ht="12.75" customHeight="1" x14ac:dyDescent="0.2"/>
    <row r="260510" ht="12.75" customHeight="1" x14ac:dyDescent="0.2"/>
    <row r="260514" ht="12.75" customHeight="1" x14ac:dyDescent="0.2"/>
    <row r="260518" ht="12.75" customHeight="1" x14ac:dyDescent="0.2"/>
    <row r="260522" ht="12.75" customHeight="1" x14ac:dyDescent="0.2"/>
    <row r="260526" ht="12.75" customHeight="1" x14ac:dyDescent="0.2"/>
    <row r="260530" ht="12.75" customHeight="1" x14ac:dyDescent="0.2"/>
    <row r="260534" ht="12.75" customHeight="1" x14ac:dyDescent="0.2"/>
    <row r="260538" ht="12.75" customHeight="1" x14ac:dyDescent="0.2"/>
    <row r="260542" ht="12.75" customHeight="1" x14ac:dyDescent="0.2"/>
    <row r="260546" ht="12.75" customHeight="1" x14ac:dyDescent="0.2"/>
    <row r="260550" ht="12.75" customHeight="1" x14ac:dyDescent="0.2"/>
    <row r="260554" ht="12.75" customHeight="1" x14ac:dyDescent="0.2"/>
    <row r="260558" ht="12.75" customHeight="1" x14ac:dyDescent="0.2"/>
    <row r="260562" ht="12.75" customHeight="1" x14ac:dyDescent="0.2"/>
    <row r="260566" ht="12.75" customHeight="1" x14ac:dyDescent="0.2"/>
    <row r="260570" ht="12.75" customHeight="1" x14ac:dyDescent="0.2"/>
    <row r="260574" ht="12.75" customHeight="1" x14ac:dyDescent="0.2"/>
    <row r="260578" ht="12.75" customHeight="1" x14ac:dyDescent="0.2"/>
    <row r="260582" ht="12.75" customHeight="1" x14ac:dyDescent="0.2"/>
    <row r="260586" ht="12.75" customHeight="1" x14ac:dyDescent="0.2"/>
    <row r="260590" ht="12.75" customHeight="1" x14ac:dyDescent="0.2"/>
    <row r="260594" ht="12.75" customHeight="1" x14ac:dyDescent="0.2"/>
    <row r="260598" ht="12.75" customHeight="1" x14ac:dyDescent="0.2"/>
    <row r="260602" ht="12.75" customHeight="1" x14ac:dyDescent="0.2"/>
    <row r="260606" ht="12.75" customHeight="1" x14ac:dyDescent="0.2"/>
    <row r="260610" ht="12.75" customHeight="1" x14ac:dyDescent="0.2"/>
    <row r="260614" ht="12.75" customHeight="1" x14ac:dyDescent="0.2"/>
    <row r="260618" ht="12.75" customHeight="1" x14ac:dyDescent="0.2"/>
    <row r="260622" ht="12.75" customHeight="1" x14ac:dyDescent="0.2"/>
    <row r="260626" ht="12.75" customHeight="1" x14ac:dyDescent="0.2"/>
    <row r="260630" ht="12.75" customHeight="1" x14ac:dyDescent="0.2"/>
    <row r="260634" ht="12.75" customHeight="1" x14ac:dyDescent="0.2"/>
    <row r="260638" ht="12.75" customHeight="1" x14ac:dyDescent="0.2"/>
    <row r="260642" ht="12.75" customHeight="1" x14ac:dyDescent="0.2"/>
    <row r="260646" ht="12.75" customHeight="1" x14ac:dyDescent="0.2"/>
    <row r="260650" ht="12.75" customHeight="1" x14ac:dyDescent="0.2"/>
    <row r="260654" ht="12.75" customHeight="1" x14ac:dyDescent="0.2"/>
    <row r="260658" ht="12.75" customHeight="1" x14ac:dyDescent="0.2"/>
    <row r="260662" ht="12.75" customHeight="1" x14ac:dyDescent="0.2"/>
    <row r="260666" ht="12.75" customHeight="1" x14ac:dyDescent="0.2"/>
    <row r="260670" ht="12.75" customHeight="1" x14ac:dyDescent="0.2"/>
    <row r="260674" ht="12.75" customHeight="1" x14ac:dyDescent="0.2"/>
    <row r="260678" ht="12.75" customHeight="1" x14ac:dyDescent="0.2"/>
    <row r="260682" ht="12.75" customHeight="1" x14ac:dyDescent="0.2"/>
    <row r="260686" ht="12.75" customHeight="1" x14ac:dyDescent="0.2"/>
    <row r="260690" ht="12.75" customHeight="1" x14ac:dyDescent="0.2"/>
    <row r="260694" ht="12.75" customHeight="1" x14ac:dyDescent="0.2"/>
    <row r="260698" ht="12.75" customHeight="1" x14ac:dyDescent="0.2"/>
    <row r="260702" ht="12.75" customHeight="1" x14ac:dyDescent="0.2"/>
    <row r="260706" ht="12.75" customHeight="1" x14ac:dyDescent="0.2"/>
    <row r="260710" ht="12.75" customHeight="1" x14ac:dyDescent="0.2"/>
    <row r="260714" ht="12.75" customHeight="1" x14ac:dyDescent="0.2"/>
    <row r="260718" ht="12.75" customHeight="1" x14ac:dyDescent="0.2"/>
    <row r="260722" ht="12.75" customHeight="1" x14ac:dyDescent="0.2"/>
    <row r="260726" ht="12.75" customHeight="1" x14ac:dyDescent="0.2"/>
    <row r="260730" ht="12.75" customHeight="1" x14ac:dyDescent="0.2"/>
    <row r="260734" ht="12.75" customHeight="1" x14ac:dyDescent="0.2"/>
    <row r="260738" ht="12.75" customHeight="1" x14ac:dyDescent="0.2"/>
    <row r="260742" ht="12.75" customHeight="1" x14ac:dyDescent="0.2"/>
    <row r="260746" ht="12.75" customHeight="1" x14ac:dyDescent="0.2"/>
    <row r="260750" ht="12.75" customHeight="1" x14ac:dyDescent="0.2"/>
    <row r="260754" ht="12.75" customHeight="1" x14ac:dyDescent="0.2"/>
    <row r="260758" ht="12.75" customHeight="1" x14ac:dyDescent="0.2"/>
    <row r="260762" ht="12.75" customHeight="1" x14ac:dyDescent="0.2"/>
    <row r="260766" ht="12.75" customHeight="1" x14ac:dyDescent="0.2"/>
    <row r="260770" ht="12.75" customHeight="1" x14ac:dyDescent="0.2"/>
    <row r="260774" ht="12.75" customHeight="1" x14ac:dyDescent="0.2"/>
    <row r="260778" ht="12.75" customHeight="1" x14ac:dyDescent="0.2"/>
    <row r="260782" ht="12.75" customHeight="1" x14ac:dyDescent="0.2"/>
    <row r="260786" ht="12.75" customHeight="1" x14ac:dyDescent="0.2"/>
    <row r="260790" ht="12.75" customHeight="1" x14ac:dyDescent="0.2"/>
    <row r="260794" ht="12.75" customHeight="1" x14ac:dyDescent="0.2"/>
    <row r="260798" ht="12.75" customHeight="1" x14ac:dyDescent="0.2"/>
    <row r="260802" ht="12.75" customHeight="1" x14ac:dyDescent="0.2"/>
    <row r="260806" ht="12.75" customHeight="1" x14ac:dyDescent="0.2"/>
    <row r="260810" ht="12.75" customHeight="1" x14ac:dyDescent="0.2"/>
    <row r="260814" ht="12.75" customHeight="1" x14ac:dyDescent="0.2"/>
    <row r="260818" ht="12.75" customHeight="1" x14ac:dyDescent="0.2"/>
    <row r="260822" ht="12.75" customHeight="1" x14ac:dyDescent="0.2"/>
    <row r="260826" ht="12.75" customHeight="1" x14ac:dyDescent="0.2"/>
    <row r="260830" ht="12.75" customHeight="1" x14ac:dyDescent="0.2"/>
    <row r="260834" ht="12.75" customHeight="1" x14ac:dyDescent="0.2"/>
    <row r="260838" ht="12.75" customHeight="1" x14ac:dyDescent="0.2"/>
    <row r="260842" ht="12.75" customHeight="1" x14ac:dyDescent="0.2"/>
    <row r="260846" ht="12.75" customHeight="1" x14ac:dyDescent="0.2"/>
    <row r="260850" ht="12.75" customHeight="1" x14ac:dyDescent="0.2"/>
    <row r="260854" ht="12.75" customHeight="1" x14ac:dyDescent="0.2"/>
    <row r="260858" ht="12.75" customHeight="1" x14ac:dyDescent="0.2"/>
    <row r="260862" ht="12.75" customHeight="1" x14ac:dyDescent="0.2"/>
    <row r="260866" ht="12.75" customHeight="1" x14ac:dyDescent="0.2"/>
    <row r="260870" ht="12.75" customHeight="1" x14ac:dyDescent="0.2"/>
    <row r="260874" ht="12.75" customHeight="1" x14ac:dyDescent="0.2"/>
    <row r="260878" ht="12.75" customHeight="1" x14ac:dyDescent="0.2"/>
    <row r="260882" ht="12.75" customHeight="1" x14ac:dyDescent="0.2"/>
    <row r="260886" ht="12.75" customHeight="1" x14ac:dyDescent="0.2"/>
    <row r="260890" ht="12.75" customHeight="1" x14ac:dyDescent="0.2"/>
    <row r="260894" ht="12.75" customHeight="1" x14ac:dyDescent="0.2"/>
    <row r="260898" ht="12.75" customHeight="1" x14ac:dyDescent="0.2"/>
    <row r="260902" ht="12.75" customHeight="1" x14ac:dyDescent="0.2"/>
    <row r="260906" ht="12.75" customHeight="1" x14ac:dyDescent="0.2"/>
    <row r="260910" ht="12.75" customHeight="1" x14ac:dyDescent="0.2"/>
    <row r="260914" ht="12.75" customHeight="1" x14ac:dyDescent="0.2"/>
    <row r="260918" ht="12.75" customHeight="1" x14ac:dyDescent="0.2"/>
    <row r="260922" ht="12.75" customHeight="1" x14ac:dyDescent="0.2"/>
    <row r="260926" ht="12.75" customHeight="1" x14ac:dyDescent="0.2"/>
    <row r="260930" ht="12.75" customHeight="1" x14ac:dyDescent="0.2"/>
    <row r="260934" ht="12.75" customHeight="1" x14ac:dyDescent="0.2"/>
    <row r="260938" ht="12.75" customHeight="1" x14ac:dyDescent="0.2"/>
    <row r="260942" ht="12.75" customHeight="1" x14ac:dyDescent="0.2"/>
    <row r="260946" ht="12.75" customHeight="1" x14ac:dyDescent="0.2"/>
    <row r="260950" ht="12.75" customHeight="1" x14ac:dyDescent="0.2"/>
    <row r="260954" ht="12.75" customHeight="1" x14ac:dyDescent="0.2"/>
    <row r="260958" ht="12.75" customHeight="1" x14ac:dyDescent="0.2"/>
    <row r="260962" ht="12.75" customHeight="1" x14ac:dyDescent="0.2"/>
    <row r="260966" ht="12.75" customHeight="1" x14ac:dyDescent="0.2"/>
    <row r="260970" ht="12.75" customHeight="1" x14ac:dyDescent="0.2"/>
    <row r="260974" ht="12.75" customHeight="1" x14ac:dyDescent="0.2"/>
    <row r="260978" ht="12.75" customHeight="1" x14ac:dyDescent="0.2"/>
    <row r="260982" ht="12.75" customHeight="1" x14ac:dyDescent="0.2"/>
    <row r="260986" ht="12.75" customHeight="1" x14ac:dyDescent="0.2"/>
    <row r="260990" ht="12.75" customHeight="1" x14ac:dyDescent="0.2"/>
    <row r="260994" ht="12.75" customHeight="1" x14ac:dyDescent="0.2"/>
    <row r="260998" ht="12.75" customHeight="1" x14ac:dyDescent="0.2"/>
    <row r="261002" ht="12.75" customHeight="1" x14ac:dyDescent="0.2"/>
    <row r="261006" ht="12.75" customHeight="1" x14ac:dyDescent="0.2"/>
    <row r="261010" ht="12.75" customHeight="1" x14ac:dyDescent="0.2"/>
    <row r="261014" ht="12.75" customHeight="1" x14ac:dyDescent="0.2"/>
    <row r="261018" ht="12.75" customHeight="1" x14ac:dyDescent="0.2"/>
    <row r="261022" ht="12.75" customHeight="1" x14ac:dyDescent="0.2"/>
    <row r="261026" ht="12.75" customHeight="1" x14ac:dyDescent="0.2"/>
    <row r="261030" ht="12.75" customHeight="1" x14ac:dyDescent="0.2"/>
    <row r="261034" ht="12.75" customHeight="1" x14ac:dyDescent="0.2"/>
    <row r="261038" ht="12.75" customHeight="1" x14ac:dyDescent="0.2"/>
    <row r="261042" ht="12.75" customHeight="1" x14ac:dyDescent="0.2"/>
    <row r="261046" ht="12.75" customHeight="1" x14ac:dyDescent="0.2"/>
    <row r="261050" ht="12.75" customHeight="1" x14ac:dyDescent="0.2"/>
    <row r="261054" ht="12.75" customHeight="1" x14ac:dyDescent="0.2"/>
    <row r="261058" ht="12.75" customHeight="1" x14ac:dyDescent="0.2"/>
    <row r="261062" ht="12.75" customHeight="1" x14ac:dyDescent="0.2"/>
    <row r="261066" ht="12.75" customHeight="1" x14ac:dyDescent="0.2"/>
    <row r="261070" ht="12.75" customHeight="1" x14ac:dyDescent="0.2"/>
    <row r="261074" ht="12.75" customHeight="1" x14ac:dyDescent="0.2"/>
    <row r="261078" ht="12.75" customHeight="1" x14ac:dyDescent="0.2"/>
    <row r="261082" ht="12.75" customHeight="1" x14ac:dyDescent="0.2"/>
    <row r="261086" ht="12.75" customHeight="1" x14ac:dyDescent="0.2"/>
    <row r="261090" ht="12.75" customHeight="1" x14ac:dyDescent="0.2"/>
    <row r="261094" ht="12.75" customHeight="1" x14ac:dyDescent="0.2"/>
    <row r="261098" ht="12.75" customHeight="1" x14ac:dyDescent="0.2"/>
    <row r="261102" ht="12.75" customHeight="1" x14ac:dyDescent="0.2"/>
    <row r="261106" ht="12.75" customHeight="1" x14ac:dyDescent="0.2"/>
    <row r="261110" ht="12.75" customHeight="1" x14ac:dyDescent="0.2"/>
    <row r="261114" ht="12.75" customHeight="1" x14ac:dyDescent="0.2"/>
    <row r="261118" ht="12.75" customHeight="1" x14ac:dyDescent="0.2"/>
    <row r="261122" ht="12.75" customHeight="1" x14ac:dyDescent="0.2"/>
    <row r="261126" ht="12.75" customHeight="1" x14ac:dyDescent="0.2"/>
    <row r="261130" ht="12.75" customHeight="1" x14ac:dyDescent="0.2"/>
    <row r="261134" ht="12.75" customHeight="1" x14ac:dyDescent="0.2"/>
    <row r="261138" ht="12.75" customHeight="1" x14ac:dyDescent="0.2"/>
    <row r="261142" ht="12.75" customHeight="1" x14ac:dyDescent="0.2"/>
    <row r="261146" ht="12.75" customHeight="1" x14ac:dyDescent="0.2"/>
    <row r="261150" ht="12.75" customHeight="1" x14ac:dyDescent="0.2"/>
    <row r="261154" ht="12.75" customHeight="1" x14ac:dyDescent="0.2"/>
    <row r="261158" ht="12.75" customHeight="1" x14ac:dyDescent="0.2"/>
    <row r="261162" ht="12.75" customHeight="1" x14ac:dyDescent="0.2"/>
    <row r="261166" ht="12.75" customHeight="1" x14ac:dyDescent="0.2"/>
    <row r="261170" ht="12.75" customHeight="1" x14ac:dyDescent="0.2"/>
    <row r="261174" ht="12.75" customHeight="1" x14ac:dyDescent="0.2"/>
    <row r="261178" ht="12.75" customHeight="1" x14ac:dyDescent="0.2"/>
    <row r="261182" ht="12.75" customHeight="1" x14ac:dyDescent="0.2"/>
    <row r="261186" ht="12.75" customHeight="1" x14ac:dyDescent="0.2"/>
    <row r="261190" ht="12.75" customHeight="1" x14ac:dyDescent="0.2"/>
    <row r="261194" ht="12.75" customHeight="1" x14ac:dyDescent="0.2"/>
    <row r="261198" ht="12.75" customHeight="1" x14ac:dyDescent="0.2"/>
    <row r="261202" ht="12.75" customHeight="1" x14ac:dyDescent="0.2"/>
    <row r="261206" ht="12.75" customHeight="1" x14ac:dyDescent="0.2"/>
    <row r="261210" ht="12.75" customHeight="1" x14ac:dyDescent="0.2"/>
    <row r="261214" ht="12.75" customHeight="1" x14ac:dyDescent="0.2"/>
    <row r="261218" ht="12.75" customHeight="1" x14ac:dyDescent="0.2"/>
    <row r="261222" ht="12.75" customHeight="1" x14ac:dyDescent="0.2"/>
    <row r="261226" ht="12.75" customHeight="1" x14ac:dyDescent="0.2"/>
    <row r="261230" ht="12.75" customHeight="1" x14ac:dyDescent="0.2"/>
    <row r="261234" ht="12.75" customHeight="1" x14ac:dyDescent="0.2"/>
    <row r="261238" ht="12.75" customHeight="1" x14ac:dyDescent="0.2"/>
    <row r="261242" ht="12.75" customHeight="1" x14ac:dyDescent="0.2"/>
    <row r="261246" ht="12.75" customHeight="1" x14ac:dyDescent="0.2"/>
    <row r="261250" ht="12.75" customHeight="1" x14ac:dyDescent="0.2"/>
    <row r="261254" ht="12.75" customHeight="1" x14ac:dyDescent="0.2"/>
    <row r="261258" ht="12.75" customHeight="1" x14ac:dyDescent="0.2"/>
    <row r="261262" ht="12.75" customHeight="1" x14ac:dyDescent="0.2"/>
    <row r="261266" ht="12.75" customHeight="1" x14ac:dyDescent="0.2"/>
    <row r="261270" ht="12.75" customHeight="1" x14ac:dyDescent="0.2"/>
    <row r="261274" ht="12.75" customHeight="1" x14ac:dyDescent="0.2"/>
    <row r="261278" ht="12.75" customHeight="1" x14ac:dyDescent="0.2"/>
    <row r="261282" ht="12.75" customHeight="1" x14ac:dyDescent="0.2"/>
    <row r="261286" ht="12.75" customHeight="1" x14ac:dyDescent="0.2"/>
    <row r="261290" ht="12.75" customHeight="1" x14ac:dyDescent="0.2"/>
    <row r="261294" ht="12.75" customHeight="1" x14ac:dyDescent="0.2"/>
    <row r="261298" ht="12.75" customHeight="1" x14ac:dyDescent="0.2"/>
    <row r="261302" ht="12.75" customHeight="1" x14ac:dyDescent="0.2"/>
    <row r="261306" ht="12.75" customHeight="1" x14ac:dyDescent="0.2"/>
    <row r="261310" ht="12.75" customHeight="1" x14ac:dyDescent="0.2"/>
    <row r="261314" ht="12.75" customHeight="1" x14ac:dyDescent="0.2"/>
    <row r="261318" ht="12.75" customHeight="1" x14ac:dyDescent="0.2"/>
    <row r="261322" ht="12.75" customHeight="1" x14ac:dyDescent="0.2"/>
    <row r="261326" ht="12.75" customHeight="1" x14ac:dyDescent="0.2"/>
    <row r="261330" ht="12.75" customHeight="1" x14ac:dyDescent="0.2"/>
    <row r="261334" ht="12.75" customHeight="1" x14ac:dyDescent="0.2"/>
    <row r="261338" ht="12.75" customHeight="1" x14ac:dyDescent="0.2"/>
    <row r="261342" ht="12.75" customHeight="1" x14ac:dyDescent="0.2"/>
    <row r="261346" ht="12.75" customHeight="1" x14ac:dyDescent="0.2"/>
    <row r="261350" ht="12.75" customHeight="1" x14ac:dyDescent="0.2"/>
    <row r="261354" ht="12.75" customHeight="1" x14ac:dyDescent="0.2"/>
    <row r="261358" ht="12.75" customHeight="1" x14ac:dyDescent="0.2"/>
    <row r="261362" ht="12.75" customHeight="1" x14ac:dyDescent="0.2"/>
    <row r="261366" ht="12.75" customHeight="1" x14ac:dyDescent="0.2"/>
    <row r="261370" ht="12.75" customHeight="1" x14ac:dyDescent="0.2"/>
    <row r="261374" ht="12.75" customHeight="1" x14ac:dyDescent="0.2"/>
    <row r="261378" ht="12.75" customHeight="1" x14ac:dyDescent="0.2"/>
    <row r="261382" ht="12.75" customHeight="1" x14ac:dyDescent="0.2"/>
    <row r="261386" ht="12.75" customHeight="1" x14ac:dyDescent="0.2"/>
    <row r="261390" ht="12.75" customHeight="1" x14ac:dyDescent="0.2"/>
    <row r="261394" ht="12.75" customHeight="1" x14ac:dyDescent="0.2"/>
    <row r="261398" ht="12.75" customHeight="1" x14ac:dyDescent="0.2"/>
    <row r="261402" ht="12.75" customHeight="1" x14ac:dyDescent="0.2"/>
    <row r="261406" ht="12.75" customHeight="1" x14ac:dyDescent="0.2"/>
    <row r="261410" ht="12.75" customHeight="1" x14ac:dyDescent="0.2"/>
    <row r="261414" ht="12.75" customHeight="1" x14ac:dyDescent="0.2"/>
    <row r="261418" ht="12.75" customHeight="1" x14ac:dyDescent="0.2"/>
    <row r="261422" ht="12.75" customHeight="1" x14ac:dyDescent="0.2"/>
    <row r="261426" ht="12.75" customHeight="1" x14ac:dyDescent="0.2"/>
    <row r="261430" ht="12.75" customHeight="1" x14ac:dyDescent="0.2"/>
    <row r="261434" ht="12.75" customHeight="1" x14ac:dyDescent="0.2"/>
    <row r="261438" ht="12.75" customHeight="1" x14ac:dyDescent="0.2"/>
    <row r="261442" ht="12.75" customHeight="1" x14ac:dyDescent="0.2"/>
    <row r="261446" ht="12.75" customHeight="1" x14ac:dyDescent="0.2"/>
    <row r="261450" ht="12.75" customHeight="1" x14ac:dyDescent="0.2"/>
    <row r="261454" ht="12.75" customHeight="1" x14ac:dyDescent="0.2"/>
    <row r="261458" ht="12.75" customHeight="1" x14ac:dyDescent="0.2"/>
    <row r="261462" ht="12.75" customHeight="1" x14ac:dyDescent="0.2"/>
    <row r="261466" ht="12.75" customHeight="1" x14ac:dyDescent="0.2"/>
    <row r="261470" ht="12.75" customHeight="1" x14ac:dyDescent="0.2"/>
    <row r="261474" ht="12.75" customHeight="1" x14ac:dyDescent="0.2"/>
    <row r="261478" ht="12.75" customHeight="1" x14ac:dyDescent="0.2"/>
    <row r="261482" ht="12.75" customHeight="1" x14ac:dyDescent="0.2"/>
    <row r="261486" ht="12.75" customHeight="1" x14ac:dyDescent="0.2"/>
    <row r="261490" ht="12.75" customHeight="1" x14ac:dyDescent="0.2"/>
    <row r="261494" ht="12.75" customHeight="1" x14ac:dyDescent="0.2"/>
    <row r="261498" ht="12.75" customHeight="1" x14ac:dyDescent="0.2"/>
    <row r="261502" ht="12.75" customHeight="1" x14ac:dyDescent="0.2"/>
    <row r="261506" ht="12.75" customHeight="1" x14ac:dyDescent="0.2"/>
    <row r="261510" ht="12.75" customHeight="1" x14ac:dyDescent="0.2"/>
    <row r="261514" ht="12.75" customHeight="1" x14ac:dyDescent="0.2"/>
    <row r="261518" ht="12.75" customHeight="1" x14ac:dyDescent="0.2"/>
    <row r="261522" ht="12.75" customHeight="1" x14ac:dyDescent="0.2"/>
    <row r="261526" ht="12.75" customHeight="1" x14ac:dyDescent="0.2"/>
    <row r="261530" ht="12.75" customHeight="1" x14ac:dyDescent="0.2"/>
    <row r="261534" ht="12.75" customHeight="1" x14ac:dyDescent="0.2"/>
    <row r="261538" ht="12.75" customHeight="1" x14ac:dyDescent="0.2"/>
    <row r="261542" ht="12.75" customHeight="1" x14ac:dyDescent="0.2"/>
    <row r="261546" ht="12.75" customHeight="1" x14ac:dyDescent="0.2"/>
    <row r="261550" ht="12.75" customHeight="1" x14ac:dyDescent="0.2"/>
    <row r="261554" ht="12.75" customHeight="1" x14ac:dyDescent="0.2"/>
    <row r="261558" ht="12.75" customHeight="1" x14ac:dyDescent="0.2"/>
    <row r="261562" ht="12.75" customHeight="1" x14ac:dyDescent="0.2"/>
    <row r="261566" ht="12.75" customHeight="1" x14ac:dyDescent="0.2"/>
    <row r="261570" ht="12.75" customHeight="1" x14ac:dyDescent="0.2"/>
    <row r="261574" ht="12.75" customHeight="1" x14ac:dyDescent="0.2"/>
    <row r="261578" ht="12.75" customHeight="1" x14ac:dyDescent="0.2"/>
    <row r="261582" ht="12.75" customHeight="1" x14ac:dyDescent="0.2"/>
    <row r="261586" ht="12.75" customHeight="1" x14ac:dyDescent="0.2"/>
    <row r="261590" ht="12.75" customHeight="1" x14ac:dyDescent="0.2"/>
    <row r="261594" ht="12.75" customHeight="1" x14ac:dyDescent="0.2"/>
    <row r="261598" ht="12.75" customHeight="1" x14ac:dyDescent="0.2"/>
    <row r="261602" ht="12.75" customHeight="1" x14ac:dyDescent="0.2"/>
    <row r="261606" ht="12.75" customHeight="1" x14ac:dyDescent="0.2"/>
    <row r="261610" ht="12.75" customHeight="1" x14ac:dyDescent="0.2"/>
    <row r="261614" ht="12.75" customHeight="1" x14ac:dyDescent="0.2"/>
    <row r="261618" ht="12.75" customHeight="1" x14ac:dyDescent="0.2"/>
    <row r="261622" ht="12.75" customHeight="1" x14ac:dyDescent="0.2"/>
    <row r="261626" ht="12.75" customHeight="1" x14ac:dyDescent="0.2"/>
    <row r="261630" ht="12.75" customHeight="1" x14ac:dyDescent="0.2"/>
    <row r="261634" ht="12.75" customHeight="1" x14ac:dyDescent="0.2"/>
    <row r="261638" ht="12.75" customHeight="1" x14ac:dyDescent="0.2"/>
    <row r="261642" ht="12.75" customHeight="1" x14ac:dyDescent="0.2"/>
    <row r="261646" ht="12.75" customHeight="1" x14ac:dyDescent="0.2"/>
    <row r="261650" ht="12.75" customHeight="1" x14ac:dyDescent="0.2"/>
    <row r="261654" ht="12.75" customHeight="1" x14ac:dyDescent="0.2"/>
    <row r="261658" ht="12.75" customHeight="1" x14ac:dyDescent="0.2"/>
    <row r="261662" ht="12.75" customHeight="1" x14ac:dyDescent="0.2"/>
    <row r="261666" ht="12.75" customHeight="1" x14ac:dyDescent="0.2"/>
    <row r="261670" ht="12.75" customHeight="1" x14ac:dyDescent="0.2"/>
    <row r="261674" ht="12.75" customHeight="1" x14ac:dyDescent="0.2"/>
    <row r="261678" ht="12.75" customHeight="1" x14ac:dyDescent="0.2"/>
    <row r="261682" ht="12.75" customHeight="1" x14ac:dyDescent="0.2"/>
    <row r="261686" ht="12.75" customHeight="1" x14ac:dyDescent="0.2"/>
    <row r="261690" ht="12.75" customHeight="1" x14ac:dyDescent="0.2"/>
    <row r="261694" ht="12.75" customHeight="1" x14ac:dyDescent="0.2"/>
    <row r="261698" ht="12.75" customHeight="1" x14ac:dyDescent="0.2"/>
    <row r="261702" ht="12.75" customHeight="1" x14ac:dyDescent="0.2"/>
    <row r="261706" ht="12.75" customHeight="1" x14ac:dyDescent="0.2"/>
    <row r="261710" ht="12.75" customHeight="1" x14ac:dyDescent="0.2"/>
    <row r="261714" ht="12.75" customHeight="1" x14ac:dyDescent="0.2"/>
    <row r="261718" ht="12.75" customHeight="1" x14ac:dyDescent="0.2"/>
    <row r="261722" ht="12.75" customHeight="1" x14ac:dyDescent="0.2"/>
    <row r="261726" ht="12.75" customHeight="1" x14ac:dyDescent="0.2"/>
    <row r="261730" ht="12.75" customHeight="1" x14ac:dyDescent="0.2"/>
    <row r="261734" ht="12.75" customHeight="1" x14ac:dyDescent="0.2"/>
    <row r="261738" ht="12.75" customHeight="1" x14ac:dyDescent="0.2"/>
    <row r="261742" ht="12.75" customHeight="1" x14ac:dyDescent="0.2"/>
    <row r="261746" ht="12.75" customHeight="1" x14ac:dyDescent="0.2"/>
    <row r="261750" ht="12.75" customHeight="1" x14ac:dyDescent="0.2"/>
    <row r="261754" ht="12.75" customHeight="1" x14ac:dyDescent="0.2"/>
    <row r="261758" ht="12.75" customHeight="1" x14ac:dyDescent="0.2"/>
    <row r="261762" ht="12.75" customHeight="1" x14ac:dyDescent="0.2"/>
    <row r="261766" ht="12.75" customHeight="1" x14ac:dyDescent="0.2"/>
    <row r="261770" ht="12.75" customHeight="1" x14ac:dyDescent="0.2"/>
    <row r="261774" ht="12.75" customHeight="1" x14ac:dyDescent="0.2"/>
    <row r="261778" ht="12.75" customHeight="1" x14ac:dyDescent="0.2"/>
    <row r="261782" ht="12.75" customHeight="1" x14ac:dyDescent="0.2"/>
    <row r="261786" ht="12.75" customHeight="1" x14ac:dyDescent="0.2"/>
    <row r="261790" ht="12.75" customHeight="1" x14ac:dyDescent="0.2"/>
    <row r="261794" ht="12.75" customHeight="1" x14ac:dyDescent="0.2"/>
    <row r="261798" ht="12.75" customHeight="1" x14ac:dyDescent="0.2"/>
    <row r="261802" ht="12.75" customHeight="1" x14ac:dyDescent="0.2"/>
    <row r="261806" ht="12.75" customHeight="1" x14ac:dyDescent="0.2"/>
    <row r="261810" ht="12.75" customHeight="1" x14ac:dyDescent="0.2"/>
    <row r="261814" ht="12.75" customHeight="1" x14ac:dyDescent="0.2"/>
    <row r="261818" ht="12.75" customHeight="1" x14ac:dyDescent="0.2"/>
    <row r="261822" ht="12.75" customHeight="1" x14ac:dyDescent="0.2"/>
    <row r="261826" ht="12.75" customHeight="1" x14ac:dyDescent="0.2"/>
    <row r="261830" ht="12.75" customHeight="1" x14ac:dyDescent="0.2"/>
    <row r="261834" ht="12.75" customHeight="1" x14ac:dyDescent="0.2"/>
    <row r="261838" ht="12.75" customHeight="1" x14ac:dyDescent="0.2"/>
    <row r="261842" ht="12.75" customHeight="1" x14ac:dyDescent="0.2"/>
    <row r="261846" ht="12.75" customHeight="1" x14ac:dyDescent="0.2"/>
    <row r="261850" ht="12.75" customHeight="1" x14ac:dyDescent="0.2"/>
    <row r="261854" ht="12.75" customHeight="1" x14ac:dyDescent="0.2"/>
    <row r="261858" ht="12.75" customHeight="1" x14ac:dyDescent="0.2"/>
    <row r="261862" ht="12.75" customHeight="1" x14ac:dyDescent="0.2"/>
    <row r="261866" ht="12.75" customHeight="1" x14ac:dyDescent="0.2"/>
    <row r="261870" ht="12.75" customHeight="1" x14ac:dyDescent="0.2"/>
    <row r="261874" ht="12.75" customHeight="1" x14ac:dyDescent="0.2"/>
    <row r="261878" ht="12.75" customHeight="1" x14ac:dyDescent="0.2"/>
    <row r="261882" ht="12.75" customHeight="1" x14ac:dyDescent="0.2"/>
    <row r="261886" ht="12.75" customHeight="1" x14ac:dyDescent="0.2"/>
    <row r="261890" ht="12.75" customHeight="1" x14ac:dyDescent="0.2"/>
    <row r="261894" ht="12.75" customHeight="1" x14ac:dyDescent="0.2"/>
    <row r="261898" ht="12.75" customHeight="1" x14ac:dyDescent="0.2"/>
    <row r="261902" ht="12.75" customHeight="1" x14ac:dyDescent="0.2"/>
    <row r="261906" ht="12.75" customHeight="1" x14ac:dyDescent="0.2"/>
    <row r="261910" ht="12.75" customHeight="1" x14ac:dyDescent="0.2"/>
    <row r="261914" ht="12.75" customHeight="1" x14ac:dyDescent="0.2"/>
    <row r="261918" ht="12.75" customHeight="1" x14ac:dyDescent="0.2"/>
    <row r="261922" ht="12.75" customHeight="1" x14ac:dyDescent="0.2"/>
    <row r="261926" ht="12.75" customHeight="1" x14ac:dyDescent="0.2"/>
    <row r="261930" ht="12.75" customHeight="1" x14ac:dyDescent="0.2"/>
    <row r="261934" ht="12.75" customHeight="1" x14ac:dyDescent="0.2"/>
    <row r="261938" ht="12.75" customHeight="1" x14ac:dyDescent="0.2"/>
    <row r="261942" ht="12.75" customHeight="1" x14ac:dyDescent="0.2"/>
    <row r="261946" ht="12.75" customHeight="1" x14ac:dyDescent="0.2"/>
    <row r="261950" ht="12.75" customHeight="1" x14ac:dyDescent="0.2"/>
    <row r="261954" ht="12.75" customHeight="1" x14ac:dyDescent="0.2"/>
    <row r="261958" ht="12.75" customHeight="1" x14ac:dyDescent="0.2"/>
    <row r="261962" ht="12.75" customHeight="1" x14ac:dyDescent="0.2"/>
    <row r="261966" ht="12.75" customHeight="1" x14ac:dyDescent="0.2"/>
    <row r="261970" ht="12.75" customHeight="1" x14ac:dyDescent="0.2"/>
    <row r="261974" ht="12.75" customHeight="1" x14ac:dyDescent="0.2"/>
    <row r="261978" ht="12.75" customHeight="1" x14ac:dyDescent="0.2"/>
    <row r="261982" ht="12.75" customHeight="1" x14ac:dyDescent="0.2"/>
    <row r="261986" ht="12.75" customHeight="1" x14ac:dyDescent="0.2"/>
    <row r="261990" ht="12.75" customHeight="1" x14ac:dyDescent="0.2"/>
    <row r="261994" ht="12.75" customHeight="1" x14ac:dyDescent="0.2"/>
    <row r="261998" ht="12.75" customHeight="1" x14ac:dyDescent="0.2"/>
    <row r="262002" ht="12.75" customHeight="1" x14ac:dyDescent="0.2"/>
    <row r="262006" ht="12.75" customHeight="1" x14ac:dyDescent="0.2"/>
    <row r="262010" ht="12.75" customHeight="1" x14ac:dyDescent="0.2"/>
    <row r="262014" ht="12.75" customHeight="1" x14ac:dyDescent="0.2"/>
    <row r="262018" ht="12.75" customHeight="1" x14ac:dyDescent="0.2"/>
    <row r="262022" ht="12.75" customHeight="1" x14ac:dyDescent="0.2"/>
    <row r="262026" ht="12.75" customHeight="1" x14ac:dyDescent="0.2"/>
    <row r="262030" ht="12.75" customHeight="1" x14ac:dyDescent="0.2"/>
    <row r="262034" ht="12.75" customHeight="1" x14ac:dyDescent="0.2"/>
    <row r="262038" ht="12.75" customHeight="1" x14ac:dyDescent="0.2"/>
    <row r="262042" ht="12.75" customHeight="1" x14ac:dyDescent="0.2"/>
    <row r="262046" ht="12.75" customHeight="1" x14ac:dyDescent="0.2"/>
    <row r="262050" ht="12.75" customHeight="1" x14ac:dyDescent="0.2"/>
    <row r="262054" ht="12.75" customHeight="1" x14ac:dyDescent="0.2"/>
    <row r="262058" ht="12.75" customHeight="1" x14ac:dyDescent="0.2"/>
    <row r="262062" ht="12.75" customHeight="1" x14ac:dyDescent="0.2"/>
    <row r="262066" ht="12.75" customHeight="1" x14ac:dyDescent="0.2"/>
    <row r="262070" ht="12.75" customHeight="1" x14ac:dyDescent="0.2"/>
    <row r="262074" ht="12.75" customHeight="1" x14ac:dyDescent="0.2"/>
    <row r="262078" ht="12.75" customHeight="1" x14ac:dyDescent="0.2"/>
    <row r="262082" ht="12.75" customHeight="1" x14ac:dyDescent="0.2"/>
    <row r="262086" ht="12.75" customHeight="1" x14ac:dyDescent="0.2"/>
    <row r="262090" ht="12.75" customHeight="1" x14ac:dyDescent="0.2"/>
    <row r="262094" ht="12.75" customHeight="1" x14ac:dyDescent="0.2"/>
    <row r="262098" ht="12.75" customHeight="1" x14ac:dyDescent="0.2"/>
    <row r="262102" ht="12.75" customHeight="1" x14ac:dyDescent="0.2"/>
    <row r="262106" ht="12.75" customHeight="1" x14ac:dyDescent="0.2"/>
    <row r="262110" ht="12.75" customHeight="1" x14ac:dyDescent="0.2"/>
    <row r="262114" ht="12.75" customHeight="1" x14ac:dyDescent="0.2"/>
    <row r="262118" ht="12.75" customHeight="1" x14ac:dyDescent="0.2"/>
    <row r="262122" ht="12.75" customHeight="1" x14ac:dyDescent="0.2"/>
    <row r="262126" ht="12.75" customHeight="1" x14ac:dyDescent="0.2"/>
    <row r="262130" ht="12.75" customHeight="1" x14ac:dyDescent="0.2"/>
    <row r="262134" ht="12.75" customHeight="1" x14ac:dyDescent="0.2"/>
    <row r="262138" ht="12.75" customHeight="1" x14ac:dyDescent="0.2"/>
    <row r="262142" ht="12.75" customHeight="1" x14ac:dyDescent="0.2"/>
    <row r="262146" ht="12.75" customHeight="1" x14ac:dyDescent="0.2"/>
    <row r="262150" ht="12.75" customHeight="1" x14ac:dyDescent="0.2"/>
    <row r="262154" ht="12.75" customHeight="1" x14ac:dyDescent="0.2"/>
    <row r="262158" ht="12.75" customHeight="1" x14ac:dyDescent="0.2"/>
    <row r="262162" ht="12.75" customHeight="1" x14ac:dyDescent="0.2"/>
    <row r="262166" ht="12.75" customHeight="1" x14ac:dyDescent="0.2"/>
    <row r="262170" ht="12.75" customHeight="1" x14ac:dyDescent="0.2"/>
    <row r="262174" ht="12.75" customHeight="1" x14ac:dyDescent="0.2"/>
    <row r="262178" ht="12.75" customHeight="1" x14ac:dyDescent="0.2"/>
    <row r="262182" ht="12.75" customHeight="1" x14ac:dyDescent="0.2"/>
    <row r="262186" ht="12.75" customHeight="1" x14ac:dyDescent="0.2"/>
    <row r="262190" ht="12.75" customHeight="1" x14ac:dyDescent="0.2"/>
    <row r="262194" ht="12.75" customHeight="1" x14ac:dyDescent="0.2"/>
    <row r="262198" ht="12.75" customHeight="1" x14ac:dyDescent="0.2"/>
    <row r="262202" ht="12.75" customHeight="1" x14ac:dyDescent="0.2"/>
    <row r="262206" ht="12.75" customHeight="1" x14ac:dyDescent="0.2"/>
    <row r="262210" ht="12.75" customHeight="1" x14ac:dyDescent="0.2"/>
    <row r="262214" ht="12.75" customHeight="1" x14ac:dyDescent="0.2"/>
    <row r="262218" ht="12.75" customHeight="1" x14ac:dyDescent="0.2"/>
    <row r="262222" ht="12.75" customHeight="1" x14ac:dyDescent="0.2"/>
    <row r="262226" ht="12.75" customHeight="1" x14ac:dyDescent="0.2"/>
    <row r="262230" ht="12.75" customHeight="1" x14ac:dyDescent="0.2"/>
    <row r="262234" ht="12.75" customHeight="1" x14ac:dyDescent="0.2"/>
    <row r="262238" ht="12.75" customHeight="1" x14ac:dyDescent="0.2"/>
    <row r="262242" ht="12.75" customHeight="1" x14ac:dyDescent="0.2"/>
    <row r="262246" ht="12.75" customHeight="1" x14ac:dyDescent="0.2"/>
    <row r="262250" ht="12.75" customHeight="1" x14ac:dyDescent="0.2"/>
    <row r="262254" ht="12.75" customHeight="1" x14ac:dyDescent="0.2"/>
    <row r="262258" ht="12.75" customHeight="1" x14ac:dyDescent="0.2"/>
    <row r="262262" ht="12.75" customHeight="1" x14ac:dyDescent="0.2"/>
    <row r="262266" ht="12.75" customHeight="1" x14ac:dyDescent="0.2"/>
    <row r="262270" ht="12.75" customHeight="1" x14ac:dyDescent="0.2"/>
    <row r="262274" ht="12.75" customHeight="1" x14ac:dyDescent="0.2"/>
    <row r="262278" ht="12.75" customHeight="1" x14ac:dyDescent="0.2"/>
    <row r="262282" ht="12.75" customHeight="1" x14ac:dyDescent="0.2"/>
    <row r="262286" ht="12.75" customHeight="1" x14ac:dyDescent="0.2"/>
    <row r="262290" ht="12.75" customHeight="1" x14ac:dyDescent="0.2"/>
    <row r="262294" ht="12.75" customHeight="1" x14ac:dyDescent="0.2"/>
    <row r="262298" ht="12.75" customHeight="1" x14ac:dyDescent="0.2"/>
    <row r="262302" ht="12.75" customHeight="1" x14ac:dyDescent="0.2"/>
    <row r="262306" ht="12.75" customHeight="1" x14ac:dyDescent="0.2"/>
    <row r="262310" ht="12.75" customHeight="1" x14ac:dyDescent="0.2"/>
    <row r="262314" ht="12.75" customHeight="1" x14ac:dyDescent="0.2"/>
    <row r="262318" ht="12.75" customHeight="1" x14ac:dyDescent="0.2"/>
    <row r="262322" ht="12.75" customHeight="1" x14ac:dyDescent="0.2"/>
    <row r="262326" ht="12.75" customHeight="1" x14ac:dyDescent="0.2"/>
    <row r="262330" ht="12.75" customHeight="1" x14ac:dyDescent="0.2"/>
    <row r="262334" ht="12.75" customHeight="1" x14ac:dyDescent="0.2"/>
    <row r="262338" ht="12.75" customHeight="1" x14ac:dyDescent="0.2"/>
    <row r="262342" ht="12.75" customHeight="1" x14ac:dyDescent="0.2"/>
    <row r="262346" ht="12.75" customHeight="1" x14ac:dyDescent="0.2"/>
    <row r="262350" ht="12.75" customHeight="1" x14ac:dyDescent="0.2"/>
    <row r="262354" ht="12.75" customHeight="1" x14ac:dyDescent="0.2"/>
    <row r="262358" ht="12.75" customHeight="1" x14ac:dyDescent="0.2"/>
    <row r="262362" ht="12.75" customHeight="1" x14ac:dyDescent="0.2"/>
    <row r="262366" ht="12.75" customHeight="1" x14ac:dyDescent="0.2"/>
    <row r="262370" ht="12.75" customHeight="1" x14ac:dyDescent="0.2"/>
    <row r="262374" ht="12.75" customHeight="1" x14ac:dyDescent="0.2"/>
    <row r="262378" ht="12.75" customHeight="1" x14ac:dyDescent="0.2"/>
    <row r="262382" ht="12.75" customHeight="1" x14ac:dyDescent="0.2"/>
    <row r="262386" ht="12.75" customHeight="1" x14ac:dyDescent="0.2"/>
    <row r="262390" ht="12.75" customHeight="1" x14ac:dyDescent="0.2"/>
    <row r="262394" ht="12.75" customHeight="1" x14ac:dyDescent="0.2"/>
    <row r="262398" ht="12.75" customHeight="1" x14ac:dyDescent="0.2"/>
    <row r="262402" ht="12.75" customHeight="1" x14ac:dyDescent="0.2"/>
    <row r="262406" ht="12.75" customHeight="1" x14ac:dyDescent="0.2"/>
    <row r="262410" ht="12.75" customHeight="1" x14ac:dyDescent="0.2"/>
    <row r="262414" ht="12.75" customHeight="1" x14ac:dyDescent="0.2"/>
    <row r="262418" ht="12.75" customHeight="1" x14ac:dyDescent="0.2"/>
    <row r="262422" ht="12.75" customHeight="1" x14ac:dyDescent="0.2"/>
    <row r="262426" ht="12.75" customHeight="1" x14ac:dyDescent="0.2"/>
    <row r="262430" ht="12.75" customHeight="1" x14ac:dyDescent="0.2"/>
    <row r="262434" ht="12.75" customHeight="1" x14ac:dyDescent="0.2"/>
    <row r="262438" ht="12.75" customHeight="1" x14ac:dyDescent="0.2"/>
    <row r="262442" ht="12.75" customHeight="1" x14ac:dyDescent="0.2"/>
    <row r="262446" ht="12.75" customHeight="1" x14ac:dyDescent="0.2"/>
    <row r="262450" ht="12.75" customHeight="1" x14ac:dyDescent="0.2"/>
    <row r="262454" ht="12.75" customHeight="1" x14ac:dyDescent="0.2"/>
    <row r="262458" ht="12.75" customHeight="1" x14ac:dyDescent="0.2"/>
    <row r="262462" ht="12.75" customHeight="1" x14ac:dyDescent="0.2"/>
    <row r="262466" ht="12.75" customHeight="1" x14ac:dyDescent="0.2"/>
    <row r="262470" ht="12.75" customHeight="1" x14ac:dyDescent="0.2"/>
    <row r="262474" ht="12.75" customHeight="1" x14ac:dyDescent="0.2"/>
    <row r="262478" ht="12.75" customHeight="1" x14ac:dyDescent="0.2"/>
    <row r="262482" ht="12.75" customHeight="1" x14ac:dyDescent="0.2"/>
    <row r="262486" ht="12.75" customHeight="1" x14ac:dyDescent="0.2"/>
    <row r="262490" ht="12.75" customHeight="1" x14ac:dyDescent="0.2"/>
    <row r="262494" ht="12.75" customHeight="1" x14ac:dyDescent="0.2"/>
    <row r="262498" ht="12.75" customHeight="1" x14ac:dyDescent="0.2"/>
    <row r="262502" ht="12.75" customHeight="1" x14ac:dyDescent="0.2"/>
    <row r="262506" ht="12.75" customHeight="1" x14ac:dyDescent="0.2"/>
    <row r="262510" ht="12.75" customHeight="1" x14ac:dyDescent="0.2"/>
    <row r="262514" ht="12.75" customHeight="1" x14ac:dyDescent="0.2"/>
    <row r="262518" ht="12.75" customHeight="1" x14ac:dyDescent="0.2"/>
    <row r="262522" ht="12.75" customHeight="1" x14ac:dyDescent="0.2"/>
    <row r="262526" ht="12.75" customHeight="1" x14ac:dyDescent="0.2"/>
    <row r="262530" ht="12.75" customHeight="1" x14ac:dyDescent="0.2"/>
    <row r="262534" ht="12.75" customHeight="1" x14ac:dyDescent="0.2"/>
    <row r="262538" ht="12.75" customHeight="1" x14ac:dyDescent="0.2"/>
    <row r="262542" ht="12.75" customHeight="1" x14ac:dyDescent="0.2"/>
    <row r="262546" ht="12.75" customHeight="1" x14ac:dyDescent="0.2"/>
    <row r="262550" ht="12.75" customHeight="1" x14ac:dyDescent="0.2"/>
    <row r="262554" ht="12.75" customHeight="1" x14ac:dyDescent="0.2"/>
    <row r="262558" ht="12.75" customHeight="1" x14ac:dyDescent="0.2"/>
    <row r="262562" ht="12.75" customHeight="1" x14ac:dyDescent="0.2"/>
    <row r="262566" ht="12.75" customHeight="1" x14ac:dyDescent="0.2"/>
    <row r="262570" ht="12.75" customHeight="1" x14ac:dyDescent="0.2"/>
    <row r="262574" ht="12.75" customHeight="1" x14ac:dyDescent="0.2"/>
    <row r="262578" ht="12.75" customHeight="1" x14ac:dyDescent="0.2"/>
    <row r="262582" ht="12.75" customHeight="1" x14ac:dyDescent="0.2"/>
    <row r="262586" ht="12.75" customHeight="1" x14ac:dyDescent="0.2"/>
    <row r="262590" ht="12.75" customHeight="1" x14ac:dyDescent="0.2"/>
    <row r="262594" ht="12.75" customHeight="1" x14ac:dyDescent="0.2"/>
    <row r="262598" ht="12.75" customHeight="1" x14ac:dyDescent="0.2"/>
    <row r="262602" ht="12.75" customHeight="1" x14ac:dyDescent="0.2"/>
    <row r="262606" ht="12.75" customHeight="1" x14ac:dyDescent="0.2"/>
    <row r="262610" ht="12.75" customHeight="1" x14ac:dyDescent="0.2"/>
    <row r="262614" ht="12.75" customHeight="1" x14ac:dyDescent="0.2"/>
    <row r="262618" ht="12.75" customHeight="1" x14ac:dyDescent="0.2"/>
    <row r="262622" ht="12.75" customHeight="1" x14ac:dyDescent="0.2"/>
    <row r="262626" ht="12.75" customHeight="1" x14ac:dyDescent="0.2"/>
    <row r="262630" ht="12.75" customHeight="1" x14ac:dyDescent="0.2"/>
    <row r="262634" ht="12.75" customHeight="1" x14ac:dyDescent="0.2"/>
    <row r="262638" ht="12.75" customHeight="1" x14ac:dyDescent="0.2"/>
    <row r="262642" ht="12.75" customHeight="1" x14ac:dyDescent="0.2"/>
    <row r="262646" ht="12.75" customHeight="1" x14ac:dyDescent="0.2"/>
    <row r="262650" ht="12.75" customHeight="1" x14ac:dyDescent="0.2"/>
    <row r="262654" ht="12.75" customHeight="1" x14ac:dyDescent="0.2"/>
    <row r="262658" ht="12.75" customHeight="1" x14ac:dyDescent="0.2"/>
    <row r="262662" ht="12.75" customHeight="1" x14ac:dyDescent="0.2"/>
    <row r="262666" ht="12.75" customHeight="1" x14ac:dyDescent="0.2"/>
    <row r="262670" ht="12.75" customHeight="1" x14ac:dyDescent="0.2"/>
    <row r="262674" ht="12.75" customHeight="1" x14ac:dyDescent="0.2"/>
    <row r="262678" ht="12.75" customHeight="1" x14ac:dyDescent="0.2"/>
    <row r="262682" ht="12.75" customHeight="1" x14ac:dyDescent="0.2"/>
    <row r="262686" ht="12.75" customHeight="1" x14ac:dyDescent="0.2"/>
    <row r="262690" ht="12.75" customHeight="1" x14ac:dyDescent="0.2"/>
    <row r="262694" ht="12.75" customHeight="1" x14ac:dyDescent="0.2"/>
    <row r="262698" ht="12.75" customHeight="1" x14ac:dyDescent="0.2"/>
    <row r="262702" ht="12.75" customHeight="1" x14ac:dyDescent="0.2"/>
    <row r="262706" ht="12.75" customHeight="1" x14ac:dyDescent="0.2"/>
    <row r="262710" ht="12.75" customHeight="1" x14ac:dyDescent="0.2"/>
    <row r="262714" ht="12.75" customHeight="1" x14ac:dyDescent="0.2"/>
    <row r="262718" ht="12.75" customHeight="1" x14ac:dyDescent="0.2"/>
    <row r="262722" ht="12.75" customHeight="1" x14ac:dyDescent="0.2"/>
    <row r="262726" ht="12.75" customHeight="1" x14ac:dyDescent="0.2"/>
    <row r="262730" ht="12.75" customHeight="1" x14ac:dyDescent="0.2"/>
    <row r="262734" ht="12.75" customHeight="1" x14ac:dyDescent="0.2"/>
    <row r="262738" ht="12.75" customHeight="1" x14ac:dyDescent="0.2"/>
    <row r="262742" ht="12.75" customHeight="1" x14ac:dyDescent="0.2"/>
    <row r="262746" ht="12.75" customHeight="1" x14ac:dyDescent="0.2"/>
    <row r="262750" ht="12.75" customHeight="1" x14ac:dyDescent="0.2"/>
    <row r="262754" ht="12.75" customHeight="1" x14ac:dyDescent="0.2"/>
    <row r="262758" ht="12.75" customHeight="1" x14ac:dyDescent="0.2"/>
    <row r="262762" ht="12.75" customHeight="1" x14ac:dyDescent="0.2"/>
    <row r="262766" ht="12.75" customHeight="1" x14ac:dyDescent="0.2"/>
    <row r="262770" ht="12.75" customHeight="1" x14ac:dyDescent="0.2"/>
    <row r="262774" ht="12.75" customHeight="1" x14ac:dyDescent="0.2"/>
    <row r="262778" ht="12.75" customHeight="1" x14ac:dyDescent="0.2"/>
    <row r="262782" ht="12.75" customHeight="1" x14ac:dyDescent="0.2"/>
    <row r="262786" ht="12.75" customHeight="1" x14ac:dyDescent="0.2"/>
    <row r="262790" ht="12.75" customHeight="1" x14ac:dyDescent="0.2"/>
    <row r="262794" ht="12.75" customHeight="1" x14ac:dyDescent="0.2"/>
    <row r="262798" ht="12.75" customHeight="1" x14ac:dyDescent="0.2"/>
    <row r="262802" ht="12.75" customHeight="1" x14ac:dyDescent="0.2"/>
    <row r="262806" ht="12.75" customHeight="1" x14ac:dyDescent="0.2"/>
    <row r="262810" ht="12.75" customHeight="1" x14ac:dyDescent="0.2"/>
    <row r="262814" ht="12.75" customHeight="1" x14ac:dyDescent="0.2"/>
    <row r="262818" ht="12.75" customHeight="1" x14ac:dyDescent="0.2"/>
    <row r="262822" ht="12.75" customHeight="1" x14ac:dyDescent="0.2"/>
    <row r="262826" ht="12.75" customHeight="1" x14ac:dyDescent="0.2"/>
    <row r="262830" ht="12.75" customHeight="1" x14ac:dyDescent="0.2"/>
    <row r="262834" ht="12.75" customHeight="1" x14ac:dyDescent="0.2"/>
    <row r="262838" ht="12.75" customHeight="1" x14ac:dyDescent="0.2"/>
    <row r="262842" ht="12.75" customHeight="1" x14ac:dyDescent="0.2"/>
    <row r="262846" ht="12.75" customHeight="1" x14ac:dyDescent="0.2"/>
    <row r="262850" ht="12.75" customHeight="1" x14ac:dyDescent="0.2"/>
    <row r="262854" ht="12.75" customHeight="1" x14ac:dyDescent="0.2"/>
    <row r="262858" ht="12.75" customHeight="1" x14ac:dyDescent="0.2"/>
    <row r="262862" ht="12.75" customHeight="1" x14ac:dyDescent="0.2"/>
    <row r="262866" ht="12.75" customHeight="1" x14ac:dyDescent="0.2"/>
    <row r="262870" ht="12.75" customHeight="1" x14ac:dyDescent="0.2"/>
    <row r="262874" ht="12.75" customHeight="1" x14ac:dyDescent="0.2"/>
    <row r="262878" ht="12.75" customHeight="1" x14ac:dyDescent="0.2"/>
    <row r="262882" ht="12.75" customHeight="1" x14ac:dyDescent="0.2"/>
    <row r="262886" ht="12.75" customHeight="1" x14ac:dyDescent="0.2"/>
    <row r="262890" ht="12.75" customHeight="1" x14ac:dyDescent="0.2"/>
    <row r="262894" ht="12.75" customHeight="1" x14ac:dyDescent="0.2"/>
    <row r="262898" ht="12.75" customHeight="1" x14ac:dyDescent="0.2"/>
    <row r="262902" ht="12.75" customHeight="1" x14ac:dyDescent="0.2"/>
    <row r="262906" ht="12.75" customHeight="1" x14ac:dyDescent="0.2"/>
    <row r="262910" ht="12.75" customHeight="1" x14ac:dyDescent="0.2"/>
    <row r="262914" ht="12.75" customHeight="1" x14ac:dyDescent="0.2"/>
    <row r="262918" ht="12.75" customHeight="1" x14ac:dyDescent="0.2"/>
    <row r="262922" ht="12.75" customHeight="1" x14ac:dyDescent="0.2"/>
    <row r="262926" ht="12.75" customHeight="1" x14ac:dyDescent="0.2"/>
    <row r="262930" ht="12.75" customHeight="1" x14ac:dyDescent="0.2"/>
    <row r="262934" ht="12.75" customHeight="1" x14ac:dyDescent="0.2"/>
    <row r="262938" ht="12.75" customHeight="1" x14ac:dyDescent="0.2"/>
    <row r="262942" ht="12.75" customHeight="1" x14ac:dyDescent="0.2"/>
    <row r="262946" ht="12.75" customHeight="1" x14ac:dyDescent="0.2"/>
    <row r="262950" ht="12.75" customHeight="1" x14ac:dyDescent="0.2"/>
    <row r="262954" ht="12.75" customHeight="1" x14ac:dyDescent="0.2"/>
    <row r="262958" ht="12.75" customHeight="1" x14ac:dyDescent="0.2"/>
    <row r="262962" ht="12.75" customHeight="1" x14ac:dyDescent="0.2"/>
    <row r="262966" ht="12.75" customHeight="1" x14ac:dyDescent="0.2"/>
    <row r="262970" ht="12.75" customHeight="1" x14ac:dyDescent="0.2"/>
    <row r="262974" ht="12.75" customHeight="1" x14ac:dyDescent="0.2"/>
    <row r="262978" ht="12.75" customHeight="1" x14ac:dyDescent="0.2"/>
    <row r="262982" ht="12.75" customHeight="1" x14ac:dyDescent="0.2"/>
    <row r="262986" ht="12.75" customHeight="1" x14ac:dyDescent="0.2"/>
    <row r="262990" ht="12.75" customHeight="1" x14ac:dyDescent="0.2"/>
    <row r="262994" ht="12.75" customHeight="1" x14ac:dyDescent="0.2"/>
    <row r="262998" ht="12.75" customHeight="1" x14ac:dyDescent="0.2"/>
    <row r="263002" ht="12.75" customHeight="1" x14ac:dyDescent="0.2"/>
    <row r="263006" ht="12.75" customHeight="1" x14ac:dyDescent="0.2"/>
    <row r="263010" ht="12.75" customHeight="1" x14ac:dyDescent="0.2"/>
    <row r="263014" ht="12.75" customHeight="1" x14ac:dyDescent="0.2"/>
    <row r="263018" ht="12.75" customHeight="1" x14ac:dyDescent="0.2"/>
    <row r="263022" ht="12.75" customHeight="1" x14ac:dyDescent="0.2"/>
    <row r="263026" ht="12.75" customHeight="1" x14ac:dyDescent="0.2"/>
    <row r="263030" ht="12.75" customHeight="1" x14ac:dyDescent="0.2"/>
    <row r="263034" ht="12.75" customHeight="1" x14ac:dyDescent="0.2"/>
    <row r="263038" ht="12.75" customHeight="1" x14ac:dyDescent="0.2"/>
    <row r="263042" ht="12.75" customHeight="1" x14ac:dyDescent="0.2"/>
    <row r="263046" ht="12.75" customHeight="1" x14ac:dyDescent="0.2"/>
    <row r="263050" ht="12.75" customHeight="1" x14ac:dyDescent="0.2"/>
    <row r="263054" ht="12.75" customHeight="1" x14ac:dyDescent="0.2"/>
    <row r="263058" ht="12.75" customHeight="1" x14ac:dyDescent="0.2"/>
    <row r="263062" ht="12.75" customHeight="1" x14ac:dyDescent="0.2"/>
    <row r="263066" ht="12.75" customHeight="1" x14ac:dyDescent="0.2"/>
    <row r="263070" ht="12.75" customHeight="1" x14ac:dyDescent="0.2"/>
    <row r="263074" ht="12.75" customHeight="1" x14ac:dyDescent="0.2"/>
    <row r="263078" ht="12.75" customHeight="1" x14ac:dyDescent="0.2"/>
    <row r="263082" ht="12.75" customHeight="1" x14ac:dyDescent="0.2"/>
    <row r="263086" ht="12.75" customHeight="1" x14ac:dyDescent="0.2"/>
    <row r="263090" ht="12.75" customHeight="1" x14ac:dyDescent="0.2"/>
    <row r="263094" ht="12.75" customHeight="1" x14ac:dyDescent="0.2"/>
    <row r="263098" ht="12.75" customHeight="1" x14ac:dyDescent="0.2"/>
    <row r="263102" ht="12.75" customHeight="1" x14ac:dyDescent="0.2"/>
    <row r="263106" ht="12.75" customHeight="1" x14ac:dyDescent="0.2"/>
    <row r="263110" ht="12.75" customHeight="1" x14ac:dyDescent="0.2"/>
    <row r="263114" ht="12.75" customHeight="1" x14ac:dyDescent="0.2"/>
    <row r="263118" ht="12.75" customHeight="1" x14ac:dyDescent="0.2"/>
    <row r="263122" ht="12.75" customHeight="1" x14ac:dyDescent="0.2"/>
    <row r="263126" ht="12.75" customHeight="1" x14ac:dyDescent="0.2"/>
    <row r="263130" ht="12.75" customHeight="1" x14ac:dyDescent="0.2"/>
    <row r="263134" ht="12.75" customHeight="1" x14ac:dyDescent="0.2"/>
    <row r="263138" ht="12.75" customHeight="1" x14ac:dyDescent="0.2"/>
    <row r="263142" ht="12.75" customHeight="1" x14ac:dyDescent="0.2"/>
    <row r="263146" ht="12.75" customHeight="1" x14ac:dyDescent="0.2"/>
    <row r="263150" ht="12.75" customHeight="1" x14ac:dyDescent="0.2"/>
    <row r="263154" ht="12.75" customHeight="1" x14ac:dyDescent="0.2"/>
    <row r="263158" ht="12.75" customHeight="1" x14ac:dyDescent="0.2"/>
    <row r="263162" ht="12.75" customHeight="1" x14ac:dyDescent="0.2"/>
    <row r="263166" ht="12.75" customHeight="1" x14ac:dyDescent="0.2"/>
    <row r="263170" ht="12.75" customHeight="1" x14ac:dyDescent="0.2"/>
    <row r="263174" ht="12.75" customHeight="1" x14ac:dyDescent="0.2"/>
    <row r="263178" ht="12.75" customHeight="1" x14ac:dyDescent="0.2"/>
    <row r="263182" ht="12.75" customHeight="1" x14ac:dyDescent="0.2"/>
    <row r="263186" ht="12.75" customHeight="1" x14ac:dyDescent="0.2"/>
    <row r="263190" ht="12.75" customHeight="1" x14ac:dyDescent="0.2"/>
    <row r="263194" ht="12.75" customHeight="1" x14ac:dyDescent="0.2"/>
    <row r="263198" ht="12.75" customHeight="1" x14ac:dyDescent="0.2"/>
    <row r="263202" ht="12.75" customHeight="1" x14ac:dyDescent="0.2"/>
    <row r="263206" ht="12.75" customHeight="1" x14ac:dyDescent="0.2"/>
    <row r="263210" ht="12.75" customHeight="1" x14ac:dyDescent="0.2"/>
    <row r="263214" ht="12.75" customHeight="1" x14ac:dyDescent="0.2"/>
    <row r="263218" ht="12.75" customHeight="1" x14ac:dyDescent="0.2"/>
    <row r="263222" ht="12.75" customHeight="1" x14ac:dyDescent="0.2"/>
    <row r="263226" ht="12.75" customHeight="1" x14ac:dyDescent="0.2"/>
    <row r="263230" ht="12.75" customHeight="1" x14ac:dyDescent="0.2"/>
    <row r="263234" ht="12.75" customHeight="1" x14ac:dyDescent="0.2"/>
    <row r="263238" ht="12.75" customHeight="1" x14ac:dyDescent="0.2"/>
    <row r="263242" ht="12.75" customHeight="1" x14ac:dyDescent="0.2"/>
    <row r="263246" ht="12.75" customHeight="1" x14ac:dyDescent="0.2"/>
    <row r="263250" ht="12.75" customHeight="1" x14ac:dyDescent="0.2"/>
    <row r="263254" ht="12.75" customHeight="1" x14ac:dyDescent="0.2"/>
    <row r="263258" ht="12.75" customHeight="1" x14ac:dyDescent="0.2"/>
    <row r="263262" ht="12.75" customHeight="1" x14ac:dyDescent="0.2"/>
    <row r="263266" ht="12.75" customHeight="1" x14ac:dyDescent="0.2"/>
    <row r="263270" ht="12.75" customHeight="1" x14ac:dyDescent="0.2"/>
    <row r="263274" ht="12.75" customHeight="1" x14ac:dyDescent="0.2"/>
    <row r="263278" ht="12.75" customHeight="1" x14ac:dyDescent="0.2"/>
    <row r="263282" ht="12.75" customHeight="1" x14ac:dyDescent="0.2"/>
    <row r="263286" ht="12.75" customHeight="1" x14ac:dyDescent="0.2"/>
    <row r="263290" ht="12.75" customHeight="1" x14ac:dyDescent="0.2"/>
    <row r="263294" ht="12.75" customHeight="1" x14ac:dyDescent="0.2"/>
    <row r="263298" ht="12.75" customHeight="1" x14ac:dyDescent="0.2"/>
    <row r="263302" ht="12.75" customHeight="1" x14ac:dyDescent="0.2"/>
    <row r="263306" ht="12.75" customHeight="1" x14ac:dyDescent="0.2"/>
    <row r="263310" ht="12.75" customHeight="1" x14ac:dyDescent="0.2"/>
    <row r="263314" ht="12.75" customHeight="1" x14ac:dyDescent="0.2"/>
    <row r="263318" ht="12.75" customHeight="1" x14ac:dyDescent="0.2"/>
    <row r="263322" ht="12.75" customHeight="1" x14ac:dyDescent="0.2"/>
    <row r="263326" ht="12.75" customHeight="1" x14ac:dyDescent="0.2"/>
    <row r="263330" ht="12.75" customHeight="1" x14ac:dyDescent="0.2"/>
    <row r="263334" ht="12.75" customHeight="1" x14ac:dyDescent="0.2"/>
    <row r="263338" ht="12.75" customHeight="1" x14ac:dyDescent="0.2"/>
    <row r="263342" ht="12.75" customHeight="1" x14ac:dyDescent="0.2"/>
    <row r="263346" ht="12.75" customHeight="1" x14ac:dyDescent="0.2"/>
    <row r="263350" ht="12.75" customHeight="1" x14ac:dyDescent="0.2"/>
    <row r="263354" ht="12.75" customHeight="1" x14ac:dyDescent="0.2"/>
    <row r="263358" ht="12.75" customHeight="1" x14ac:dyDescent="0.2"/>
    <row r="263362" ht="12.75" customHeight="1" x14ac:dyDescent="0.2"/>
    <row r="263366" ht="12.75" customHeight="1" x14ac:dyDescent="0.2"/>
    <row r="263370" ht="12.75" customHeight="1" x14ac:dyDescent="0.2"/>
    <row r="263374" ht="12.75" customHeight="1" x14ac:dyDescent="0.2"/>
    <row r="263378" ht="12.75" customHeight="1" x14ac:dyDescent="0.2"/>
    <row r="263382" ht="12.75" customHeight="1" x14ac:dyDescent="0.2"/>
    <row r="263386" ht="12.75" customHeight="1" x14ac:dyDescent="0.2"/>
    <row r="263390" ht="12.75" customHeight="1" x14ac:dyDescent="0.2"/>
    <row r="263394" ht="12.75" customHeight="1" x14ac:dyDescent="0.2"/>
    <row r="263398" ht="12.75" customHeight="1" x14ac:dyDescent="0.2"/>
    <row r="263402" ht="12.75" customHeight="1" x14ac:dyDescent="0.2"/>
    <row r="263406" ht="12.75" customHeight="1" x14ac:dyDescent="0.2"/>
    <row r="263410" ht="12.75" customHeight="1" x14ac:dyDescent="0.2"/>
    <row r="263414" ht="12.75" customHeight="1" x14ac:dyDescent="0.2"/>
    <row r="263418" ht="12.75" customHeight="1" x14ac:dyDescent="0.2"/>
    <row r="263422" ht="12.75" customHeight="1" x14ac:dyDescent="0.2"/>
    <row r="263426" ht="12.75" customHeight="1" x14ac:dyDescent="0.2"/>
    <row r="263430" ht="12.75" customHeight="1" x14ac:dyDescent="0.2"/>
    <row r="263434" ht="12.75" customHeight="1" x14ac:dyDescent="0.2"/>
    <row r="263438" ht="12.75" customHeight="1" x14ac:dyDescent="0.2"/>
    <row r="263442" ht="12.75" customHeight="1" x14ac:dyDescent="0.2"/>
    <row r="263446" ht="12.75" customHeight="1" x14ac:dyDescent="0.2"/>
    <row r="263450" ht="12.75" customHeight="1" x14ac:dyDescent="0.2"/>
    <row r="263454" ht="12.75" customHeight="1" x14ac:dyDescent="0.2"/>
    <row r="263458" ht="12.75" customHeight="1" x14ac:dyDescent="0.2"/>
    <row r="263462" ht="12.75" customHeight="1" x14ac:dyDescent="0.2"/>
    <row r="263466" ht="12.75" customHeight="1" x14ac:dyDescent="0.2"/>
    <row r="263470" ht="12.75" customHeight="1" x14ac:dyDescent="0.2"/>
    <row r="263474" ht="12.75" customHeight="1" x14ac:dyDescent="0.2"/>
    <row r="263478" ht="12.75" customHeight="1" x14ac:dyDescent="0.2"/>
    <row r="263482" ht="12.75" customHeight="1" x14ac:dyDescent="0.2"/>
    <row r="263486" ht="12.75" customHeight="1" x14ac:dyDescent="0.2"/>
    <row r="263490" ht="12.75" customHeight="1" x14ac:dyDescent="0.2"/>
    <row r="263494" ht="12.75" customHeight="1" x14ac:dyDescent="0.2"/>
    <row r="263498" ht="12.75" customHeight="1" x14ac:dyDescent="0.2"/>
    <row r="263502" ht="12.75" customHeight="1" x14ac:dyDescent="0.2"/>
    <row r="263506" ht="12.75" customHeight="1" x14ac:dyDescent="0.2"/>
    <row r="263510" ht="12.75" customHeight="1" x14ac:dyDescent="0.2"/>
    <row r="263514" ht="12.75" customHeight="1" x14ac:dyDescent="0.2"/>
    <row r="263518" ht="12.75" customHeight="1" x14ac:dyDescent="0.2"/>
    <row r="263522" ht="12.75" customHeight="1" x14ac:dyDescent="0.2"/>
    <row r="263526" ht="12.75" customHeight="1" x14ac:dyDescent="0.2"/>
    <row r="263530" ht="12.75" customHeight="1" x14ac:dyDescent="0.2"/>
    <row r="263534" ht="12.75" customHeight="1" x14ac:dyDescent="0.2"/>
    <row r="263538" ht="12.75" customHeight="1" x14ac:dyDescent="0.2"/>
    <row r="263542" ht="12.75" customHeight="1" x14ac:dyDescent="0.2"/>
    <row r="263546" ht="12.75" customHeight="1" x14ac:dyDescent="0.2"/>
    <row r="263550" ht="12.75" customHeight="1" x14ac:dyDescent="0.2"/>
    <row r="263554" ht="12.75" customHeight="1" x14ac:dyDescent="0.2"/>
    <row r="263558" ht="12.75" customHeight="1" x14ac:dyDescent="0.2"/>
    <row r="263562" ht="12.75" customHeight="1" x14ac:dyDescent="0.2"/>
    <row r="263566" ht="12.75" customHeight="1" x14ac:dyDescent="0.2"/>
    <row r="263570" ht="12.75" customHeight="1" x14ac:dyDescent="0.2"/>
    <row r="263574" ht="12.75" customHeight="1" x14ac:dyDescent="0.2"/>
    <row r="263578" ht="12.75" customHeight="1" x14ac:dyDescent="0.2"/>
    <row r="263582" ht="12.75" customHeight="1" x14ac:dyDescent="0.2"/>
    <row r="263586" ht="12.75" customHeight="1" x14ac:dyDescent="0.2"/>
    <row r="263590" ht="12.75" customHeight="1" x14ac:dyDescent="0.2"/>
    <row r="263594" ht="12.75" customHeight="1" x14ac:dyDescent="0.2"/>
    <row r="263598" ht="12.75" customHeight="1" x14ac:dyDescent="0.2"/>
    <row r="263602" ht="12.75" customHeight="1" x14ac:dyDescent="0.2"/>
    <row r="263606" ht="12.75" customHeight="1" x14ac:dyDescent="0.2"/>
    <row r="263610" ht="12.75" customHeight="1" x14ac:dyDescent="0.2"/>
    <row r="263614" ht="12.75" customHeight="1" x14ac:dyDescent="0.2"/>
    <row r="263618" ht="12.75" customHeight="1" x14ac:dyDescent="0.2"/>
    <row r="263622" ht="12.75" customHeight="1" x14ac:dyDescent="0.2"/>
    <row r="263626" ht="12.75" customHeight="1" x14ac:dyDescent="0.2"/>
    <row r="263630" ht="12.75" customHeight="1" x14ac:dyDescent="0.2"/>
    <row r="263634" ht="12.75" customHeight="1" x14ac:dyDescent="0.2"/>
    <row r="263638" ht="12.75" customHeight="1" x14ac:dyDescent="0.2"/>
    <row r="263642" ht="12.75" customHeight="1" x14ac:dyDescent="0.2"/>
    <row r="263646" ht="12.75" customHeight="1" x14ac:dyDescent="0.2"/>
    <row r="263650" ht="12.75" customHeight="1" x14ac:dyDescent="0.2"/>
    <row r="263654" ht="12.75" customHeight="1" x14ac:dyDescent="0.2"/>
    <row r="263658" ht="12.75" customHeight="1" x14ac:dyDescent="0.2"/>
    <row r="263662" ht="12.75" customHeight="1" x14ac:dyDescent="0.2"/>
    <row r="263666" ht="12.75" customHeight="1" x14ac:dyDescent="0.2"/>
    <row r="263670" ht="12.75" customHeight="1" x14ac:dyDescent="0.2"/>
    <row r="263674" ht="12.75" customHeight="1" x14ac:dyDescent="0.2"/>
    <row r="263678" ht="12.75" customHeight="1" x14ac:dyDescent="0.2"/>
    <row r="263682" ht="12.75" customHeight="1" x14ac:dyDescent="0.2"/>
    <row r="263686" ht="12.75" customHeight="1" x14ac:dyDescent="0.2"/>
    <row r="263690" ht="12.75" customHeight="1" x14ac:dyDescent="0.2"/>
    <row r="263694" ht="12.75" customHeight="1" x14ac:dyDescent="0.2"/>
    <row r="263698" ht="12.75" customHeight="1" x14ac:dyDescent="0.2"/>
    <row r="263702" ht="12.75" customHeight="1" x14ac:dyDescent="0.2"/>
    <row r="263706" ht="12.75" customHeight="1" x14ac:dyDescent="0.2"/>
    <row r="263710" ht="12.75" customHeight="1" x14ac:dyDescent="0.2"/>
    <row r="263714" ht="12.75" customHeight="1" x14ac:dyDescent="0.2"/>
    <row r="263718" ht="12.75" customHeight="1" x14ac:dyDescent="0.2"/>
    <row r="263722" ht="12.75" customHeight="1" x14ac:dyDescent="0.2"/>
    <row r="263726" ht="12.75" customHeight="1" x14ac:dyDescent="0.2"/>
    <row r="263730" ht="12.75" customHeight="1" x14ac:dyDescent="0.2"/>
    <row r="263734" ht="12.75" customHeight="1" x14ac:dyDescent="0.2"/>
    <row r="263738" ht="12.75" customHeight="1" x14ac:dyDescent="0.2"/>
    <row r="263742" ht="12.75" customHeight="1" x14ac:dyDescent="0.2"/>
    <row r="263746" ht="12.75" customHeight="1" x14ac:dyDescent="0.2"/>
    <row r="263750" ht="12.75" customHeight="1" x14ac:dyDescent="0.2"/>
    <row r="263754" ht="12.75" customHeight="1" x14ac:dyDescent="0.2"/>
    <row r="263758" ht="12.75" customHeight="1" x14ac:dyDescent="0.2"/>
    <row r="263762" ht="12.75" customHeight="1" x14ac:dyDescent="0.2"/>
    <row r="263766" ht="12.75" customHeight="1" x14ac:dyDescent="0.2"/>
    <row r="263770" ht="12.75" customHeight="1" x14ac:dyDescent="0.2"/>
    <row r="263774" ht="12.75" customHeight="1" x14ac:dyDescent="0.2"/>
    <row r="263778" ht="12.75" customHeight="1" x14ac:dyDescent="0.2"/>
    <row r="263782" ht="12.75" customHeight="1" x14ac:dyDescent="0.2"/>
    <row r="263786" ht="12.75" customHeight="1" x14ac:dyDescent="0.2"/>
    <row r="263790" ht="12.75" customHeight="1" x14ac:dyDescent="0.2"/>
    <row r="263794" ht="12.75" customHeight="1" x14ac:dyDescent="0.2"/>
    <row r="263798" ht="12.75" customHeight="1" x14ac:dyDescent="0.2"/>
    <row r="263802" ht="12.75" customHeight="1" x14ac:dyDescent="0.2"/>
    <row r="263806" ht="12.75" customHeight="1" x14ac:dyDescent="0.2"/>
    <row r="263810" ht="12.75" customHeight="1" x14ac:dyDescent="0.2"/>
    <row r="263814" ht="12.75" customHeight="1" x14ac:dyDescent="0.2"/>
    <row r="263818" ht="12.75" customHeight="1" x14ac:dyDescent="0.2"/>
    <row r="263822" ht="12.75" customHeight="1" x14ac:dyDescent="0.2"/>
    <row r="263826" ht="12.75" customHeight="1" x14ac:dyDescent="0.2"/>
    <row r="263830" ht="12.75" customHeight="1" x14ac:dyDescent="0.2"/>
    <row r="263834" ht="12.75" customHeight="1" x14ac:dyDescent="0.2"/>
    <row r="263838" ht="12.75" customHeight="1" x14ac:dyDescent="0.2"/>
    <row r="263842" ht="12.75" customHeight="1" x14ac:dyDescent="0.2"/>
    <row r="263846" ht="12.75" customHeight="1" x14ac:dyDescent="0.2"/>
    <row r="263850" ht="12.75" customHeight="1" x14ac:dyDescent="0.2"/>
    <row r="263854" ht="12.75" customHeight="1" x14ac:dyDescent="0.2"/>
    <row r="263858" ht="12.75" customHeight="1" x14ac:dyDescent="0.2"/>
    <row r="263862" ht="12.75" customHeight="1" x14ac:dyDescent="0.2"/>
    <row r="263866" ht="12.75" customHeight="1" x14ac:dyDescent="0.2"/>
    <row r="263870" ht="12.75" customHeight="1" x14ac:dyDescent="0.2"/>
    <row r="263874" ht="12.75" customHeight="1" x14ac:dyDescent="0.2"/>
    <row r="263878" ht="12.75" customHeight="1" x14ac:dyDescent="0.2"/>
    <row r="263882" ht="12.75" customHeight="1" x14ac:dyDescent="0.2"/>
    <row r="263886" ht="12.75" customHeight="1" x14ac:dyDescent="0.2"/>
    <row r="263890" ht="12.75" customHeight="1" x14ac:dyDescent="0.2"/>
    <row r="263894" ht="12.75" customHeight="1" x14ac:dyDescent="0.2"/>
    <row r="263898" ht="12.75" customHeight="1" x14ac:dyDescent="0.2"/>
    <row r="263902" ht="12.75" customHeight="1" x14ac:dyDescent="0.2"/>
    <row r="263906" ht="12.75" customHeight="1" x14ac:dyDescent="0.2"/>
    <row r="263910" ht="12.75" customHeight="1" x14ac:dyDescent="0.2"/>
    <row r="263914" ht="12.75" customHeight="1" x14ac:dyDescent="0.2"/>
    <row r="263918" ht="12.75" customHeight="1" x14ac:dyDescent="0.2"/>
    <row r="263922" ht="12.75" customHeight="1" x14ac:dyDescent="0.2"/>
    <row r="263926" ht="12.75" customHeight="1" x14ac:dyDescent="0.2"/>
    <row r="263930" ht="12.75" customHeight="1" x14ac:dyDescent="0.2"/>
    <row r="263934" ht="12.75" customHeight="1" x14ac:dyDescent="0.2"/>
    <row r="263938" ht="12.75" customHeight="1" x14ac:dyDescent="0.2"/>
    <row r="263942" ht="12.75" customHeight="1" x14ac:dyDescent="0.2"/>
    <row r="263946" ht="12.75" customHeight="1" x14ac:dyDescent="0.2"/>
    <row r="263950" ht="12.75" customHeight="1" x14ac:dyDescent="0.2"/>
    <row r="263954" ht="12.75" customHeight="1" x14ac:dyDescent="0.2"/>
    <row r="263958" ht="12.75" customHeight="1" x14ac:dyDescent="0.2"/>
    <row r="263962" ht="12.75" customHeight="1" x14ac:dyDescent="0.2"/>
    <row r="263966" ht="12.75" customHeight="1" x14ac:dyDescent="0.2"/>
    <row r="263970" ht="12.75" customHeight="1" x14ac:dyDescent="0.2"/>
    <row r="263974" ht="12.75" customHeight="1" x14ac:dyDescent="0.2"/>
    <row r="263978" ht="12.75" customHeight="1" x14ac:dyDescent="0.2"/>
    <row r="263982" ht="12.75" customHeight="1" x14ac:dyDescent="0.2"/>
    <row r="263986" ht="12.75" customHeight="1" x14ac:dyDescent="0.2"/>
    <row r="263990" ht="12.75" customHeight="1" x14ac:dyDescent="0.2"/>
    <row r="263994" ht="12.75" customHeight="1" x14ac:dyDescent="0.2"/>
    <row r="263998" ht="12.75" customHeight="1" x14ac:dyDescent="0.2"/>
    <row r="264002" ht="12.75" customHeight="1" x14ac:dyDescent="0.2"/>
    <row r="264006" ht="12.75" customHeight="1" x14ac:dyDescent="0.2"/>
    <row r="264010" ht="12.75" customHeight="1" x14ac:dyDescent="0.2"/>
    <row r="264014" ht="12.75" customHeight="1" x14ac:dyDescent="0.2"/>
    <row r="264018" ht="12.75" customHeight="1" x14ac:dyDescent="0.2"/>
    <row r="264022" ht="12.75" customHeight="1" x14ac:dyDescent="0.2"/>
    <row r="264026" ht="12.75" customHeight="1" x14ac:dyDescent="0.2"/>
    <row r="264030" ht="12.75" customHeight="1" x14ac:dyDescent="0.2"/>
    <row r="264034" ht="12.75" customHeight="1" x14ac:dyDescent="0.2"/>
    <row r="264038" ht="12.75" customHeight="1" x14ac:dyDescent="0.2"/>
    <row r="264042" ht="12.75" customHeight="1" x14ac:dyDescent="0.2"/>
    <row r="264046" ht="12.75" customHeight="1" x14ac:dyDescent="0.2"/>
    <row r="264050" ht="12.75" customHeight="1" x14ac:dyDescent="0.2"/>
    <row r="264054" ht="12.75" customHeight="1" x14ac:dyDescent="0.2"/>
    <row r="264058" ht="12.75" customHeight="1" x14ac:dyDescent="0.2"/>
    <row r="264062" ht="12.75" customHeight="1" x14ac:dyDescent="0.2"/>
    <row r="264066" ht="12.75" customHeight="1" x14ac:dyDescent="0.2"/>
    <row r="264070" ht="12.75" customHeight="1" x14ac:dyDescent="0.2"/>
    <row r="264074" ht="12.75" customHeight="1" x14ac:dyDescent="0.2"/>
    <row r="264078" ht="12.75" customHeight="1" x14ac:dyDescent="0.2"/>
    <row r="264082" ht="12.75" customHeight="1" x14ac:dyDescent="0.2"/>
    <row r="264086" ht="12.75" customHeight="1" x14ac:dyDescent="0.2"/>
    <row r="264090" ht="12.75" customHeight="1" x14ac:dyDescent="0.2"/>
    <row r="264094" ht="12.75" customHeight="1" x14ac:dyDescent="0.2"/>
    <row r="264098" ht="12.75" customHeight="1" x14ac:dyDescent="0.2"/>
    <row r="264102" ht="12.75" customHeight="1" x14ac:dyDescent="0.2"/>
    <row r="264106" ht="12.75" customHeight="1" x14ac:dyDescent="0.2"/>
    <row r="264110" ht="12.75" customHeight="1" x14ac:dyDescent="0.2"/>
    <row r="264114" ht="12.75" customHeight="1" x14ac:dyDescent="0.2"/>
    <row r="264118" ht="12.75" customHeight="1" x14ac:dyDescent="0.2"/>
    <row r="264122" ht="12.75" customHeight="1" x14ac:dyDescent="0.2"/>
    <row r="264126" ht="12.75" customHeight="1" x14ac:dyDescent="0.2"/>
    <row r="264130" ht="12.75" customHeight="1" x14ac:dyDescent="0.2"/>
    <row r="264134" ht="12.75" customHeight="1" x14ac:dyDescent="0.2"/>
    <row r="264138" ht="12.75" customHeight="1" x14ac:dyDescent="0.2"/>
    <row r="264142" ht="12.75" customHeight="1" x14ac:dyDescent="0.2"/>
    <row r="264146" ht="12.75" customHeight="1" x14ac:dyDescent="0.2"/>
    <row r="264150" ht="12.75" customHeight="1" x14ac:dyDescent="0.2"/>
    <row r="264154" ht="12.75" customHeight="1" x14ac:dyDescent="0.2"/>
    <row r="264158" ht="12.75" customHeight="1" x14ac:dyDescent="0.2"/>
    <row r="264162" ht="12.75" customHeight="1" x14ac:dyDescent="0.2"/>
    <row r="264166" ht="12.75" customHeight="1" x14ac:dyDescent="0.2"/>
    <row r="264170" ht="12.75" customHeight="1" x14ac:dyDescent="0.2"/>
    <row r="264174" ht="12.75" customHeight="1" x14ac:dyDescent="0.2"/>
    <row r="264178" ht="12.75" customHeight="1" x14ac:dyDescent="0.2"/>
    <row r="264182" ht="12.75" customHeight="1" x14ac:dyDescent="0.2"/>
    <row r="264186" ht="12.75" customHeight="1" x14ac:dyDescent="0.2"/>
    <row r="264190" ht="12.75" customHeight="1" x14ac:dyDescent="0.2"/>
    <row r="264194" ht="12.75" customHeight="1" x14ac:dyDescent="0.2"/>
    <row r="264198" ht="12.75" customHeight="1" x14ac:dyDescent="0.2"/>
    <row r="264202" ht="12.75" customHeight="1" x14ac:dyDescent="0.2"/>
    <row r="264206" ht="12.75" customHeight="1" x14ac:dyDescent="0.2"/>
    <row r="264210" ht="12.75" customHeight="1" x14ac:dyDescent="0.2"/>
    <row r="264214" ht="12.75" customHeight="1" x14ac:dyDescent="0.2"/>
    <row r="264218" ht="12.75" customHeight="1" x14ac:dyDescent="0.2"/>
    <row r="264222" ht="12.75" customHeight="1" x14ac:dyDescent="0.2"/>
    <row r="264226" ht="12.75" customHeight="1" x14ac:dyDescent="0.2"/>
    <row r="264230" ht="12.75" customHeight="1" x14ac:dyDescent="0.2"/>
    <row r="264234" ht="12.75" customHeight="1" x14ac:dyDescent="0.2"/>
    <row r="264238" ht="12.75" customHeight="1" x14ac:dyDescent="0.2"/>
    <row r="264242" ht="12.75" customHeight="1" x14ac:dyDescent="0.2"/>
    <row r="264246" ht="12.75" customHeight="1" x14ac:dyDescent="0.2"/>
    <row r="264250" ht="12.75" customHeight="1" x14ac:dyDescent="0.2"/>
    <row r="264254" ht="12.75" customHeight="1" x14ac:dyDescent="0.2"/>
    <row r="264258" ht="12.75" customHeight="1" x14ac:dyDescent="0.2"/>
    <row r="264262" ht="12.75" customHeight="1" x14ac:dyDescent="0.2"/>
    <row r="264266" ht="12.75" customHeight="1" x14ac:dyDescent="0.2"/>
    <row r="264270" ht="12.75" customHeight="1" x14ac:dyDescent="0.2"/>
    <row r="264274" ht="12.75" customHeight="1" x14ac:dyDescent="0.2"/>
    <row r="264278" ht="12.75" customHeight="1" x14ac:dyDescent="0.2"/>
    <row r="264282" ht="12.75" customHeight="1" x14ac:dyDescent="0.2"/>
    <row r="264286" ht="12.75" customHeight="1" x14ac:dyDescent="0.2"/>
    <row r="264290" ht="12.75" customHeight="1" x14ac:dyDescent="0.2"/>
    <row r="264294" ht="12.75" customHeight="1" x14ac:dyDescent="0.2"/>
    <row r="264298" ht="12.75" customHeight="1" x14ac:dyDescent="0.2"/>
    <row r="264302" ht="12.75" customHeight="1" x14ac:dyDescent="0.2"/>
    <row r="264306" ht="12.75" customHeight="1" x14ac:dyDescent="0.2"/>
    <row r="264310" ht="12.75" customHeight="1" x14ac:dyDescent="0.2"/>
    <row r="264314" ht="12.75" customHeight="1" x14ac:dyDescent="0.2"/>
    <row r="264318" ht="12.75" customHeight="1" x14ac:dyDescent="0.2"/>
    <row r="264322" ht="12.75" customHeight="1" x14ac:dyDescent="0.2"/>
    <row r="264326" ht="12.75" customHeight="1" x14ac:dyDescent="0.2"/>
    <row r="264330" ht="12.75" customHeight="1" x14ac:dyDescent="0.2"/>
    <row r="264334" ht="12.75" customHeight="1" x14ac:dyDescent="0.2"/>
    <row r="264338" ht="12.75" customHeight="1" x14ac:dyDescent="0.2"/>
    <row r="264342" ht="12.75" customHeight="1" x14ac:dyDescent="0.2"/>
    <row r="264346" ht="12.75" customHeight="1" x14ac:dyDescent="0.2"/>
    <row r="264350" ht="12.75" customHeight="1" x14ac:dyDescent="0.2"/>
    <row r="264354" ht="12.75" customHeight="1" x14ac:dyDescent="0.2"/>
    <row r="264358" ht="12.75" customHeight="1" x14ac:dyDescent="0.2"/>
    <row r="264362" ht="12.75" customHeight="1" x14ac:dyDescent="0.2"/>
    <row r="264366" ht="12.75" customHeight="1" x14ac:dyDescent="0.2"/>
    <row r="264370" ht="12.75" customHeight="1" x14ac:dyDescent="0.2"/>
    <row r="264374" ht="12.75" customHeight="1" x14ac:dyDescent="0.2"/>
    <row r="264378" ht="12.75" customHeight="1" x14ac:dyDescent="0.2"/>
    <row r="264382" ht="12.75" customHeight="1" x14ac:dyDescent="0.2"/>
    <row r="264386" ht="12.75" customHeight="1" x14ac:dyDescent="0.2"/>
    <row r="264390" ht="12.75" customHeight="1" x14ac:dyDescent="0.2"/>
    <row r="264394" ht="12.75" customHeight="1" x14ac:dyDescent="0.2"/>
    <row r="264398" ht="12.75" customHeight="1" x14ac:dyDescent="0.2"/>
    <row r="264402" ht="12.75" customHeight="1" x14ac:dyDescent="0.2"/>
    <row r="264406" ht="12.75" customHeight="1" x14ac:dyDescent="0.2"/>
    <row r="264410" ht="12.75" customHeight="1" x14ac:dyDescent="0.2"/>
    <row r="264414" ht="12.75" customHeight="1" x14ac:dyDescent="0.2"/>
    <row r="264418" ht="12.75" customHeight="1" x14ac:dyDescent="0.2"/>
    <row r="264422" ht="12.75" customHeight="1" x14ac:dyDescent="0.2"/>
    <row r="264426" ht="12.75" customHeight="1" x14ac:dyDescent="0.2"/>
    <row r="264430" ht="12.75" customHeight="1" x14ac:dyDescent="0.2"/>
    <row r="264434" ht="12.75" customHeight="1" x14ac:dyDescent="0.2"/>
    <row r="264438" ht="12.75" customHeight="1" x14ac:dyDescent="0.2"/>
    <row r="264442" ht="12.75" customHeight="1" x14ac:dyDescent="0.2"/>
    <row r="264446" ht="12.75" customHeight="1" x14ac:dyDescent="0.2"/>
    <row r="264450" ht="12.75" customHeight="1" x14ac:dyDescent="0.2"/>
    <row r="264454" ht="12.75" customHeight="1" x14ac:dyDescent="0.2"/>
    <row r="264458" ht="12.75" customHeight="1" x14ac:dyDescent="0.2"/>
    <row r="264462" ht="12.75" customHeight="1" x14ac:dyDescent="0.2"/>
    <row r="264466" ht="12.75" customHeight="1" x14ac:dyDescent="0.2"/>
    <row r="264470" ht="12.75" customHeight="1" x14ac:dyDescent="0.2"/>
    <row r="264474" ht="12.75" customHeight="1" x14ac:dyDescent="0.2"/>
    <row r="264478" ht="12.75" customHeight="1" x14ac:dyDescent="0.2"/>
    <row r="264482" ht="12.75" customHeight="1" x14ac:dyDescent="0.2"/>
    <row r="264486" ht="12.75" customHeight="1" x14ac:dyDescent="0.2"/>
    <row r="264490" ht="12.75" customHeight="1" x14ac:dyDescent="0.2"/>
    <row r="264494" ht="12.75" customHeight="1" x14ac:dyDescent="0.2"/>
    <row r="264498" ht="12.75" customHeight="1" x14ac:dyDescent="0.2"/>
    <row r="264502" ht="12.75" customHeight="1" x14ac:dyDescent="0.2"/>
    <row r="264506" ht="12.75" customHeight="1" x14ac:dyDescent="0.2"/>
    <row r="264510" ht="12.75" customHeight="1" x14ac:dyDescent="0.2"/>
    <row r="264514" ht="12.75" customHeight="1" x14ac:dyDescent="0.2"/>
    <row r="264518" ht="12.75" customHeight="1" x14ac:dyDescent="0.2"/>
    <row r="264522" ht="12.75" customHeight="1" x14ac:dyDescent="0.2"/>
    <row r="264526" ht="12.75" customHeight="1" x14ac:dyDescent="0.2"/>
    <row r="264530" ht="12.75" customHeight="1" x14ac:dyDescent="0.2"/>
    <row r="264534" ht="12.75" customHeight="1" x14ac:dyDescent="0.2"/>
    <row r="264538" ht="12.75" customHeight="1" x14ac:dyDescent="0.2"/>
    <row r="264542" ht="12.75" customHeight="1" x14ac:dyDescent="0.2"/>
    <row r="264546" ht="12.75" customHeight="1" x14ac:dyDescent="0.2"/>
    <row r="264550" ht="12.75" customHeight="1" x14ac:dyDescent="0.2"/>
    <row r="264554" ht="12.75" customHeight="1" x14ac:dyDescent="0.2"/>
    <row r="264558" ht="12.75" customHeight="1" x14ac:dyDescent="0.2"/>
    <row r="264562" ht="12.75" customHeight="1" x14ac:dyDescent="0.2"/>
    <row r="264566" ht="12.75" customHeight="1" x14ac:dyDescent="0.2"/>
    <row r="264570" ht="12.75" customHeight="1" x14ac:dyDescent="0.2"/>
    <row r="264574" ht="12.75" customHeight="1" x14ac:dyDescent="0.2"/>
    <row r="264578" ht="12.75" customHeight="1" x14ac:dyDescent="0.2"/>
    <row r="264582" ht="12.75" customHeight="1" x14ac:dyDescent="0.2"/>
    <row r="264586" ht="12.75" customHeight="1" x14ac:dyDescent="0.2"/>
    <row r="264590" ht="12.75" customHeight="1" x14ac:dyDescent="0.2"/>
    <row r="264594" ht="12.75" customHeight="1" x14ac:dyDescent="0.2"/>
    <row r="264598" ht="12.75" customHeight="1" x14ac:dyDescent="0.2"/>
    <row r="264602" ht="12.75" customHeight="1" x14ac:dyDescent="0.2"/>
    <row r="264606" ht="12.75" customHeight="1" x14ac:dyDescent="0.2"/>
    <row r="264610" ht="12.75" customHeight="1" x14ac:dyDescent="0.2"/>
    <row r="264614" ht="12.75" customHeight="1" x14ac:dyDescent="0.2"/>
    <row r="264618" ht="12.75" customHeight="1" x14ac:dyDescent="0.2"/>
    <row r="264622" ht="12.75" customHeight="1" x14ac:dyDescent="0.2"/>
    <row r="264626" ht="12.75" customHeight="1" x14ac:dyDescent="0.2"/>
    <row r="264630" ht="12.75" customHeight="1" x14ac:dyDescent="0.2"/>
    <row r="264634" ht="12.75" customHeight="1" x14ac:dyDescent="0.2"/>
    <row r="264638" ht="12.75" customHeight="1" x14ac:dyDescent="0.2"/>
    <row r="264642" ht="12.75" customHeight="1" x14ac:dyDescent="0.2"/>
    <row r="264646" ht="12.75" customHeight="1" x14ac:dyDescent="0.2"/>
    <row r="264650" ht="12.75" customHeight="1" x14ac:dyDescent="0.2"/>
    <row r="264654" ht="12.75" customHeight="1" x14ac:dyDescent="0.2"/>
    <row r="264658" ht="12.75" customHeight="1" x14ac:dyDescent="0.2"/>
    <row r="264662" ht="12.75" customHeight="1" x14ac:dyDescent="0.2"/>
    <row r="264666" ht="12.75" customHeight="1" x14ac:dyDescent="0.2"/>
    <row r="264670" ht="12.75" customHeight="1" x14ac:dyDescent="0.2"/>
    <row r="264674" ht="12.75" customHeight="1" x14ac:dyDescent="0.2"/>
    <row r="264678" ht="12.75" customHeight="1" x14ac:dyDescent="0.2"/>
    <row r="264682" ht="12.75" customHeight="1" x14ac:dyDescent="0.2"/>
    <row r="264686" ht="12.75" customHeight="1" x14ac:dyDescent="0.2"/>
    <row r="264690" ht="12.75" customHeight="1" x14ac:dyDescent="0.2"/>
    <row r="264694" ht="12.75" customHeight="1" x14ac:dyDescent="0.2"/>
    <row r="264698" ht="12.75" customHeight="1" x14ac:dyDescent="0.2"/>
    <row r="264702" ht="12.75" customHeight="1" x14ac:dyDescent="0.2"/>
    <row r="264706" ht="12.75" customHeight="1" x14ac:dyDescent="0.2"/>
    <row r="264710" ht="12.75" customHeight="1" x14ac:dyDescent="0.2"/>
    <row r="264714" ht="12.75" customHeight="1" x14ac:dyDescent="0.2"/>
    <row r="264718" ht="12.75" customHeight="1" x14ac:dyDescent="0.2"/>
    <row r="264722" ht="12.75" customHeight="1" x14ac:dyDescent="0.2"/>
    <row r="264726" ht="12.75" customHeight="1" x14ac:dyDescent="0.2"/>
    <row r="264730" ht="12.75" customHeight="1" x14ac:dyDescent="0.2"/>
    <row r="264734" ht="12.75" customHeight="1" x14ac:dyDescent="0.2"/>
    <row r="264738" ht="12.75" customHeight="1" x14ac:dyDescent="0.2"/>
    <row r="264742" ht="12.75" customHeight="1" x14ac:dyDescent="0.2"/>
    <row r="264746" ht="12.75" customHeight="1" x14ac:dyDescent="0.2"/>
    <row r="264750" ht="12.75" customHeight="1" x14ac:dyDescent="0.2"/>
    <row r="264754" ht="12.75" customHeight="1" x14ac:dyDescent="0.2"/>
    <row r="264758" ht="12.75" customHeight="1" x14ac:dyDescent="0.2"/>
    <row r="264762" ht="12.75" customHeight="1" x14ac:dyDescent="0.2"/>
    <row r="264766" ht="12.75" customHeight="1" x14ac:dyDescent="0.2"/>
    <row r="264770" ht="12.75" customHeight="1" x14ac:dyDescent="0.2"/>
    <row r="264774" ht="12.75" customHeight="1" x14ac:dyDescent="0.2"/>
    <row r="264778" ht="12.75" customHeight="1" x14ac:dyDescent="0.2"/>
    <row r="264782" ht="12.75" customHeight="1" x14ac:dyDescent="0.2"/>
    <row r="264786" ht="12.75" customHeight="1" x14ac:dyDescent="0.2"/>
    <row r="264790" ht="12.75" customHeight="1" x14ac:dyDescent="0.2"/>
    <row r="264794" ht="12.75" customHeight="1" x14ac:dyDescent="0.2"/>
    <row r="264798" ht="12.75" customHeight="1" x14ac:dyDescent="0.2"/>
    <row r="264802" ht="12.75" customHeight="1" x14ac:dyDescent="0.2"/>
    <row r="264806" ht="12.75" customHeight="1" x14ac:dyDescent="0.2"/>
    <row r="264810" ht="12.75" customHeight="1" x14ac:dyDescent="0.2"/>
    <row r="264814" ht="12.75" customHeight="1" x14ac:dyDescent="0.2"/>
    <row r="264818" ht="12.75" customHeight="1" x14ac:dyDescent="0.2"/>
    <row r="264822" ht="12.75" customHeight="1" x14ac:dyDescent="0.2"/>
    <row r="264826" ht="12.75" customHeight="1" x14ac:dyDescent="0.2"/>
    <row r="264830" ht="12.75" customHeight="1" x14ac:dyDescent="0.2"/>
    <row r="264834" ht="12.75" customHeight="1" x14ac:dyDescent="0.2"/>
    <row r="264838" ht="12.75" customHeight="1" x14ac:dyDescent="0.2"/>
    <row r="264842" ht="12.75" customHeight="1" x14ac:dyDescent="0.2"/>
    <row r="264846" ht="12.75" customHeight="1" x14ac:dyDescent="0.2"/>
    <row r="264850" ht="12.75" customHeight="1" x14ac:dyDescent="0.2"/>
    <row r="264854" ht="12.75" customHeight="1" x14ac:dyDescent="0.2"/>
    <row r="264858" ht="12.75" customHeight="1" x14ac:dyDescent="0.2"/>
    <row r="264862" ht="12.75" customHeight="1" x14ac:dyDescent="0.2"/>
    <row r="264866" ht="12.75" customHeight="1" x14ac:dyDescent="0.2"/>
    <row r="264870" ht="12.75" customHeight="1" x14ac:dyDescent="0.2"/>
    <row r="264874" ht="12.75" customHeight="1" x14ac:dyDescent="0.2"/>
    <row r="264878" ht="12.75" customHeight="1" x14ac:dyDescent="0.2"/>
    <row r="264882" ht="12.75" customHeight="1" x14ac:dyDescent="0.2"/>
    <row r="264886" ht="12.75" customHeight="1" x14ac:dyDescent="0.2"/>
    <row r="264890" ht="12.75" customHeight="1" x14ac:dyDescent="0.2"/>
    <row r="264894" ht="12.75" customHeight="1" x14ac:dyDescent="0.2"/>
    <row r="264898" ht="12.75" customHeight="1" x14ac:dyDescent="0.2"/>
    <row r="264902" ht="12.75" customHeight="1" x14ac:dyDescent="0.2"/>
    <row r="264906" ht="12.75" customHeight="1" x14ac:dyDescent="0.2"/>
    <row r="264910" ht="12.75" customHeight="1" x14ac:dyDescent="0.2"/>
    <row r="264914" ht="12.75" customHeight="1" x14ac:dyDescent="0.2"/>
    <row r="264918" ht="12.75" customHeight="1" x14ac:dyDescent="0.2"/>
    <row r="264922" ht="12.75" customHeight="1" x14ac:dyDescent="0.2"/>
    <row r="264926" ht="12.75" customHeight="1" x14ac:dyDescent="0.2"/>
    <row r="264930" ht="12.75" customHeight="1" x14ac:dyDescent="0.2"/>
    <row r="264934" ht="12.75" customHeight="1" x14ac:dyDescent="0.2"/>
    <row r="264938" ht="12.75" customHeight="1" x14ac:dyDescent="0.2"/>
    <row r="264942" ht="12.75" customHeight="1" x14ac:dyDescent="0.2"/>
    <row r="264946" ht="12.75" customHeight="1" x14ac:dyDescent="0.2"/>
    <row r="264950" ht="12.75" customHeight="1" x14ac:dyDescent="0.2"/>
    <row r="264954" ht="12.75" customHeight="1" x14ac:dyDescent="0.2"/>
    <row r="264958" ht="12.75" customHeight="1" x14ac:dyDescent="0.2"/>
    <row r="264962" ht="12.75" customHeight="1" x14ac:dyDescent="0.2"/>
    <row r="264966" ht="12.75" customHeight="1" x14ac:dyDescent="0.2"/>
    <row r="264970" ht="12.75" customHeight="1" x14ac:dyDescent="0.2"/>
    <row r="264974" ht="12.75" customHeight="1" x14ac:dyDescent="0.2"/>
    <row r="264978" ht="12.75" customHeight="1" x14ac:dyDescent="0.2"/>
    <row r="264982" ht="12.75" customHeight="1" x14ac:dyDescent="0.2"/>
    <row r="264986" ht="12.75" customHeight="1" x14ac:dyDescent="0.2"/>
    <row r="264990" ht="12.75" customHeight="1" x14ac:dyDescent="0.2"/>
    <row r="264994" ht="12.75" customHeight="1" x14ac:dyDescent="0.2"/>
    <row r="264998" ht="12.75" customHeight="1" x14ac:dyDescent="0.2"/>
    <row r="265002" ht="12.75" customHeight="1" x14ac:dyDescent="0.2"/>
    <row r="265006" ht="12.75" customHeight="1" x14ac:dyDescent="0.2"/>
    <row r="265010" ht="12.75" customHeight="1" x14ac:dyDescent="0.2"/>
    <row r="265014" ht="12.75" customHeight="1" x14ac:dyDescent="0.2"/>
    <row r="265018" ht="12.75" customHeight="1" x14ac:dyDescent="0.2"/>
    <row r="265022" ht="12.75" customHeight="1" x14ac:dyDescent="0.2"/>
    <row r="265026" ht="12.75" customHeight="1" x14ac:dyDescent="0.2"/>
    <row r="265030" ht="12.75" customHeight="1" x14ac:dyDescent="0.2"/>
    <row r="265034" ht="12.75" customHeight="1" x14ac:dyDescent="0.2"/>
    <row r="265038" ht="12.75" customHeight="1" x14ac:dyDescent="0.2"/>
    <row r="265042" ht="12.75" customHeight="1" x14ac:dyDescent="0.2"/>
    <row r="265046" ht="12.75" customHeight="1" x14ac:dyDescent="0.2"/>
    <row r="265050" ht="12.75" customHeight="1" x14ac:dyDescent="0.2"/>
    <row r="265054" ht="12.75" customHeight="1" x14ac:dyDescent="0.2"/>
    <row r="265058" ht="12.75" customHeight="1" x14ac:dyDescent="0.2"/>
    <row r="265062" ht="12.75" customHeight="1" x14ac:dyDescent="0.2"/>
    <row r="265066" ht="12.75" customHeight="1" x14ac:dyDescent="0.2"/>
    <row r="265070" ht="12.75" customHeight="1" x14ac:dyDescent="0.2"/>
    <row r="265074" ht="12.75" customHeight="1" x14ac:dyDescent="0.2"/>
    <row r="265078" ht="12.75" customHeight="1" x14ac:dyDescent="0.2"/>
    <row r="265082" ht="12.75" customHeight="1" x14ac:dyDescent="0.2"/>
    <row r="265086" ht="12.75" customHeight="1" x14ac:dyDescent="0.2"/>
    <row r="265090" ht="12.75" customHeight="1" x14ac:dyDescent="0.2"/>
    <row r="265094" ht="12.75" customHeight="1" x14ac:dyDescent="0.2"/>
    <row r="265098" ht="12.75" customHeight="1" x14ac:dyDescent="0.2"/>
    <row r="265102" ht="12.75" customHeight="1" x14ac:dyDescent="0.2"/>
    <row r="265106" ht="12.75" customHeight="1" x14ac:dyDescent="0.2"/>
    <row r="265110" ht="12.75" customHeight="1" x14ac:dyDescent="0.2"/>
    <row r="265114" ht="12.75" customHeight="1" x14ac:dyDescent="0.2"/>
    <row r="265118" ht="12.75" customHeight="1" x14ac:dyDescent="0.2"/>
    <row r="265122" ht="12.75" customHeight="1" x14ac:dyDescent="0.2"/>
    <row r="265126" ht="12.75" customHeight="1" x14ac:dyDescent="0.2"/>
    <row r="265130" ht="12.75" customHeight="1" x14ac:dyDescent="0.2"/>
    <row r="265134" ht="12.75" customHeight="1" x14ac:dyDescent="0.2"/>
    <row r="265138" ht="12.75" customHeight="1" x14ac:dyDescent="0.2"/>
    <row r="265142" ht="12.75" customHeight="1" x14ac:dyDescent="0.2"/>
    <row r="265146" ht="12.75" customHeight="1" x14ac:dyDescent="0.2"/>
    <row r="265150" ht="12.75" customHeight="1" x14ac:dyDescent="0.2"/>
    <row r="265154" ht="12.75" customHeight="1" x14ac:dyDescent="0.2"/>
    <row r="265158" ht="12.75" customHeight="1" x14ac:dyDescent="0.2"/>
    <row r="265162" ht="12.75" customHeight="1" x14ac:dyDescent="0.2"/>
    <row r="265166" ht="12.75" customHeight="1" x14ac:dyDescent="0.2"/>
    <row r="265170" ht="12.75" customHeight="1" x14ac:dyDescent="0.2"/>
    <row r="265174" ht="12.75" customHeight="1" x14ac:dyDescent="0.2"/>
    <row r="265178" ht="12.75" customHeight="1" x14ac:dyDescent="0.2"/>
    <row r="265182" ht="12.75" customHeight="1" x14ac:dyDescent="0.2"/>
    <row r="265186" ht="12.75" customHeight="1" x14ac:dyDescent="0.2"/>
    <row r="265190" ht="12.75" customHeight="1" x14ac:dyDescent="0.2"/>
    <row r="265194" ht="12.75" customHeight="1" x14ac:dyDescent="0.2"/>
    <row r="265198" ht="12.75" customHeight="1" x14ac:dyDescent="0.2"/>
    <row r="265202" ht="12.75" customHeight="1" x14ac:dyDescent="0.2"/>
    <row r="265206" ht="12.75" customHeight="1" x14ac:dyDescent="0.2"/>
    <row r="265210" ht="12.75" customHeight="1" x14ac:dyDescent="0.2"/>
    <row r="265214" ht="12.75" customHeight="1" x14ac:dyDescent="0.2"/>
    <row r="265218" ht="12.75" customHeight="1" x14ac:dyDescent="0.2"/>
    <row r="265222" ht="12.75" customHeight="1" x14ac:dyDescent="0.2"/>
    <row r="265226" ht="12.75" customHeight="1" x14ac:dyDescent="0.2"/>
    <row r="265230" ht="12.75" customHeight="1" x14ac:dyDescent="0.2"/>
    <row r="265234" ht="12.75" customHeight="1" x14ac:dyDescent="0.2"/>
    <row r="265238" ht="12.75" customHeight="1" x14ac:dyDescent="0.2"/>
    <row r="265242" ht="12.75" customHeight="1" x14ac:dyDescent="0.2"/>
    <row r="265246" ht="12.75" customHeight="1" x14ac:dyDescent="0.2"/>
    <row r="265250" ht="12.75" customHeight="1" x14ac:dyDescent="0.2"/>
    <row r="265254" ht="12.75" customHeight="1" x14ac:dyDescent="0.2"/>
    <row r="265258" ht="12.75" customHeight="1" x14ac:dyDescent="0.2"/>
    <row r="265262" ht="12.75" customHeight="1" x14ac:dyDescent="0.2"/>
    <row r="265266" ht="12.75" customHeight="1" x14ac:dyDescent="0.2"/>
    <row r="265270" ht="12.75" customHeight="1" x14ac:dyDescent="0.2"/>
    <row r="265274" ht="12.75" customHeight="1" x14ac:dyDescent="0.2"/>
    <row r="265278" ht="12.75" customHeight="1" x14ac:dyDescent="0.2"/>
    <row r="265282" ht="12.75" customHeight="1" x14ac:dyDescent="0.2"/>
    <row r="265286" ht="12.75" customHeight="1" x14ac:dyDescent="0.2"/>
    <row r="265290" ht="12.75" customHeight="1" x14ac:dyDescent="0.2"/>
    <row r="265294" ht="12.75" customHeight="1" x14ac:dyDescent="0.2"/>
    <row r="265298" ht="12.75" customHeight="1" x14ac:dyDescent="0.2"/>
    <row r="265302" ht="12.75" customHeight="1" x14ac:dyDescent="0.2"/>
    <row r="265306" ht="12.75" customHeight="1" x14ac:dyDescent="0.2"/>
    <row r="265310" ht="12.75" customHeight="1" x14ac:dyDescent="0.2"/>
    <row r="265314" ht="12.75" customHeight="1" x14ac:dyDescent="0.2"/>
    <row r="265318" ht="12.75" customHeight="1" x14ac:dyDescent="0.2"/>
    <row r="265322" ht="12.75" customHeight="1" x14ac:dyDescent="0.2"/>
    <row r="265326" ht="12.75" customHeight="1" x14ac:dyDescent="0.2"/>
    <row r="265330" ht="12.75" customHeight="1" x14ac:dyDescent="0.2"/>
    <row r="265334" ht="12.75" customHeight="1" x14ac:dyDescent="0.2"/>
    <row r="265338" ht="12.75" customHeight="1" x14ac:dyDescent="0.2"/>
    <row r="265342" ht="12.75" customHeight="1" x14ac:dyDescent="0.2"/>
    <row r="265346" ht="12.75" customHeight="1" x14ac:dyDescent="0.2"/>
    <row r="265350" ht="12.75" customHeight="1" x14ac:dyDescent="0.2"/>
    <row r="265354" ht="12.75" customHeight="1" x14ac:dyDescent="0.2"/>
    <row r="265358" ht="12.75" customHeight="1" x14ac:dyDescent="0.2"/>
    <row r="265362" ht="12.75" customHeight="1" x14ac:dyDescent="0.2"/>
    <row r="265366" ht="12.75" customHeight="1" x14ac:dyDescent="0.2"/>
    <row r="265370" ht="12.75" customHeight="1" x14ac:dyDescent="0.2"/>
    <row r="265374" ht="12.75" customHeight="1" x14ac:dyDescent="0.2"/>
    <row r="265378" ht="12.75" customHeight="1" x14ac:dyDescent="0.2"/>
    <row r="265382" ht="12.75" customHeight="1" x14ac:dyDescent="0.2"/>
    <row r="265386" ht="12.75" customHeight="1" x14ac:dyDescent="0.2"/>
    <row r="265390" ht="12.75" customHeight="1" x14ac:dyDescent="0.2"/>
    <row r="265394" ht="12.75" customHeight="1" x14ac:dyDescent="0.2"/>
    <row r="265398" ht="12.75" customHeight="1" x14ac:dyDescent="0.2"/>
    <row r="265402" ht="12.75" customHeight="1" x14ac:dyDescent="0.2"/>
    <row r="265406" ht="12.75" customHeight="1" x14ac:dyDescent="0.2"/>
    <row r="265410" ht="12.75" customHeight="1" x14ac:dyDescent="0.2"/>
    <row r="265414" ht="12.75" customHeight="1" x14ac:dyDescent="0.2"/>
    <row r="265418" ht="12.75" customHeight="1" x14ac:dyDescent="0.2"/>
    <row r="265422" ht="12.75" customHeight="1" x14ac:dyDescent="0.2"/>
    <row r="265426" ht="12.75" customHeight="1" x14ac:dyDescent="0.2"/>
    <row r="265430" ht="12.75" customHeight="1" x14ac:dyDescent="0.2"/>
    <row r="265434" ht="12.75" customHeight="1" x14ac:dyDescent="0.2"/>
    <row r="265438" ht="12.75" customHeight="1" x14ac:dyDescent="0.2"/>
    <row r="265442" ht="12.75" customHeight="1" x14ac:dyDescent="0.2"/>
    <row r="265446" ht="12.75" customHeight="1" x14ac:dyDescent="0.2"/>
    <row r="265450" ht="12.75" customHeight="1" x14ac:dyDescent="0.2"/>
    <row r="265454" ht="12.75" customHeight="1" x14ac:dyDescent="0.2"/>
    <row r="265458" ht="12.75" customHeight="1" x14ac:dyDescent="0.2"/>
    <row r="265462" ht="12.75" customHeight="1" x14ac:dyDescent="0.2"/>
    <row r="265466" ht="12.75" customHeight="1" x14ac:dyDescent="0.2"/>
    <row r="265470" ht="12.75" customHeight="1" x14ac:dyDescent="0.2"/>
    <row r="265474" ht="12.75" customHeight="1" x14ac:dyDescent="0.2"/>
    <row r="265478" ht="12.75" customHeight="1" x14ac:dyDescent="0.2"/>
    <row r="265482" ht="12.75" customHeight="1" x14ac:dyDescent="0.2"/>
    <row r="265486" ht="12.75" customHeight="1" x14ac:dyDescent="0.2"/>
    <row r="265490" ht="12.75" customHeight="1" x14ac:dyDescent="0.2"/>
    <row r="265494" ht="12.75" customHeight="1" x14ac:dyDescent="0.2"/>
    <row r="265498" ht="12.75" customHeight="1" x14ac:dyDescent="0.2"/>
    <row r="265502" ht="12.75" customHeight="1" x14ac:dyDescent="0.2"/>
    <row r="265506" ht="12.75" customHeight="1" x14ac:dyDescent="0.2"/>
    <row r="265510" ht="12.75" customHeight="1" x14ac:dyDescent="0.2"/>
    <row r="265514" ht="12.75" customHeight="1" x14ac:dyDescent="0.2"/>
    <row r="265518" ht="12.75" customHeight="1" x14ac:dyDescent="0.2"/>
    <row r="265522" ht="12.75" customHeight="1" x14ac:dyDescent="0.2"/>
    <row r="265526" ht="12.75" customHeight="1" x14ac:dyDescent="0.2"/>
    <row r="265530" ht="12.75" customHeight="1" x14ac:dyDescent="0.2"/>
    <row r="265534" ht="12.75" customHeight="1" x14ac:dyDescent="0.2"/>
    <row r="265538" ht="12.75" customHeight="1" x14ac:dyDescent="0.2"/>
    <row r="265542" ht="12.75" customHeight="1" x14ac:dyDescent="0.2"/>
    <row r="265546" ht="12.75" customHeight="1" x14ac:dyDescent="0.2"/>
    <row r="265550" ht="12.75" customHeight="1" x14ac:dyDescent="0.2"/>
    <row r="265554" ht="12.75" customHeight="1" x14ac:dyDescent="0.2"/>
    <row r="265558" ht="12.75" customHeight="1" x14ac:dyDescent="0.2"/>
    <row r="265562" ht="12.75" customHeight="1" x14ac:dyDescent="0.2"/>
    <row r="265566" ht="12.75" customHeight="1" x14ac:dyDescent="0.2"/>
    <row r="265570" ht="12.75" customHeight="1" x14ac:dyDescent="0.2"/>
    <row r="265574" ht="12.75" customHeight="1" x14ac:dyDescent="0.2"/>
    <row r="265578" ht="12.75" customHeight="1" x14ac:dyDescent="0.2"/>
    <row r="265582" ht="12.75" customHeight="1" x14ac:dyDescent="0.2"/>
    <row r="265586" ht="12.75" customHeight="1" x14ac:dyDescent="0.2"/>
    <row r="265590" ht="12.75" customHeight="1" x14ac:dyDescent="0.2"/>
    <row r="265594" ht="12.75" customHeight="1" x14ac:dyDescent="0.2"/>
    <row r="265598" ht="12.75" customHeight="1" x14ac:dyDescent="0.2"/>
    <row r="265602" ht="12.75" customHeight="1" x14ac:dyDescent="0.2"/>
    <row r="265606" ht="12.75" customHeight="1" x14ac:dyDescent="0.2"/>
    <row r="265610" ht="12.75" customHeight="1" x14ac:dyDescent="0.2"/>
    <row r="265614" ht="12.75" customHeight="1" x14ac:dyDescent="0.2"/>
    <row r="265618" ht="12.75" customHeight="1" x14ac:dyDescent="0.2"/>
    <row r="265622" ht="12.75" customHeight="1" x14ac:dyDescent="0.2"/>
    <row r="265626" ht="12.75" customHeight="1" x14ac:dyDescent="0.2"/>
    <row r="265630" ht="12.75" customHeight="1" x14ac:dyDescent="0.2"/>
    <row r="265634" ht="12.75" customHeight="1" x14ac:dyDescent="0.2"/>
    <row r="265638" ht="12.75" customHeight="1" x14ac:dyDescent="0.2"/>
    <row r="265642" ht="12.75" customHeight="1" x14ac:dyDescent="0.2"/>
    <row r="265646" ht="12.75" customHeight="1" x14ac:dyDescent="0.2"/>
    <row r="265650" ht="12.75" customHeight="1" x14ac:dyDescent="0.2"/>
    <row r="265654" ht="12.75" customHeight="1" x14ac:dyDescent="0.2"/>
    <row r="265658" ht="12.75" customHeight="1" x14ac:dyDescent="0.2"/>
    <row r="265662" ht="12.75" customHeight="1" x14ac:dyDescent="0.2"/>
    <row r="265666" ht="12.75" customHeight="1" x14ac:dyDescent="0.2"/>
    <row r="265670" ht="12.75" customHeight="1" x14ac:dyDescent="0.2"/>
    <row r="265674" ht="12.75" customHeight="1" x14ac:dyDescent="0.2"/>
    <row r="265678" ht="12.75" customHeight="1" x14ac:dyDescent="0.2"/>
    <row r="265682" ht="12.75" customHeight="1" x14ac:dyDescent="0.2"/>
    <row r="265686" ht="12.75" customHeight="1" x14ac:dyDescent="0.2"/>
    <row r="265690" ht="12.75" customHeight="1" x14ac:dyDescent="0.2"/>
    <row r="265694" ht="12.75" customHeight="1" x14ac:dyDescent="0.2"/>
    <row r="265698" ht="12.75" customHeight="1" x14ac:dyDescent="0.2"/>
    <row r="265702" ht="12.75" customHeight="1" x14ac:dyDescent="0.2"/>
    <row r="265706" ht="12.75" customHeight="1" x14ac:dyDescent="0.2"/>
    <row r="265710" ht="12.75" customHeight="1" x14ac:dyDescent="0.2"/>
    <row r="265714" ht="12.75" customHeight="1" x14ac:dyDescent="0.2"/>
    <row r="265718" ht="12.75" customHeight="1" x14ac:dyDescent="0.2"/>
    <row r="265722" ht="12.75" customHeight="1" x14ac:dyDescent="0.2"/>
    <row r="265726" ht="12.75" customHeight="1" x14ac:dyDescent="0.2"/>
    <row r="265730" ht="12.75" customHeight="1" x14ac:dyDescent="0.2"/>
    <row r="265734" ht="12.75" customHeight="1" x14ac:dyDescent="0.2"/>
    <row r="265738" ht="12.75" customHeight="1" x14ac:dyDescent="0.2"/>
    <row r="265742" ht="12.75" customHeight="1" x14ac:dyDescent="0.2"/>
    <row r="265746" ht="12.75" customHeight="1" x14ac:dyDescent="0.2"/>
    <row r="265750" ht="12.75" customHeight="1" x14ac:dyDescent="0.2"/>
    <row r="265754" ht="12.75" customHeight="1" x14ac:dyDescent="0.2"/>
    <row r="265758" ht="12.75" customHeight="1" x14ac:dyDescent="0.2"/>
    <row r="265762" ht="12.75" customHeight="1" x14ac:dyDescent="0.2"/>
    <row r="265766" ht="12.75" customHeight="1" x14ac:dyDescent="0.2"/>
    <row r="265770" ht="12.75" customHeight="1" x14ac:dyDescent="0.2"/>
    <row r="265774" ht="12.75" customHeight="1" x14ac:dyDescent="0.2"/>
    <row r="265778" ht="12.75" customHeight="1" x14ac:dyDescent="0.2"/>
    <row r="265782" ht="12.75" customHeight="1" x14ac:dyDescent="0.2"/>
    <row r="265786" ht="12.75" customHeight="1" x14ac:dyDescent="0.2"/>
    <row r="265790" ht="12.75" customHeight="1" x14ac:dyDescent="0.2"/>
    <row r="265794" ht="12.75" customHeight="1" x14ac:dyDescent="0.2"/>
    <row r="265798" ht="12.75" customHeight="1" x14ac:dyDescent="0.2"/>
    <row r="265802" ht="12.75" customHeight="1" x14ac:dyDescent="0.2"/>
    <row r="265806" ht="12.75" customHeight="1" x14ac:dyDescent="0.2"/>
    <row r="265810" ht="12.75" customHeight="1" x14ac:dyDescent="0.2"/>
    <row r="265814" ht="12.75" customHeight="1" x14ac:dyDescent="0.2"/>
    <row r="265818" ht="12.75" customHeight="1" x14ac:dyDescent="0.2"/>
    <row r="265822" ht="12.75" customHeight="1" x14ac:dyDescent="0.2"/>
    <row r="265826" ht="12.75" customHeight="1" x14ac:dyDescent="0.2"/>
    <row r="265830" ht="12.75" customHeight="1" x14ac:dyDescent="0.2"/>
    <row r="265834" ht="12.75" customHeight="1" x14ac:dyDescent="0.2"/>
    <row r="265838" ht="12.75" customHeight="1" x14ac:dyDescent="0.2"/>
    <row r="265842" ht="12.75" customHeight="1" x14ac:dyDescent="0.2"/>
    <row r="265846" ht="12.75" customHeight="1" x14ac:dyDescent="0.2"/>
    <row r="265850" ht="12.75" customHeight="1" x14ac:dyDescent="0.2"/>
    <row r="265854" ht="12.75" customHeight="1" x14ac:dyDescent="0.2"/>
    <row r="265858" ht="12.75" customHeight="1" x14ac:dyDescent="0.2"/>
    <row r="265862" ht="12.75" customHeight="1" x14ac:dyDescent="0.2"/>
    <row r="265866" ht="12.75" customHeight="1" x14ac:dyDescent="0.2"/>
    <row r="265870" ht="12.75" customHeight="1" x14ac:dyDescent="0.2"/>
    <row r="265874" ht="12.75" customHeight="1" x14ac:dyDescent="0.2"/>
    <row r="265878" ht="12.75" customHeight="1" x14ac:dyDescent="0.2"/>
    <row r="265882" ht="12.75" customHeight="1" x14ac:dyDescent="0.2"/>
    <row r="265886" ht="12.75" customHeight="1" x14ac:dyDescent="0.2"/>
    <row r="265890" ht="12.75" customHeight="1" x14ac:dyDescent="0.2"/>
    <row r="265894" ht="12.75" customHeight="1" x14ac:dyDescent="0.2"/>
    <row r="265898" ht="12.75" customHeight="1" x14ac:dyDescent="0.2"/>
    <row r="265902" ht="12.75" customHeight="1" x14ac:dyDescent="0.2"/>
    <row r="265906" ht="12.75" customHeight="1" x14ac:dyDescent="0.2"/>
    <row r="265910" ht="12.75" customHeight="1" x14ac:dyDescent="0.2"/>
    <row r="265914" ht="12.75" customHeight="1" x14ac:dyDescent="0.2"/>
    <row r="265918" ht="12.75" customHeight="1" x14ac:dyDescent="0.2"/>
    <row r="265922" ht="12.75" customHeight="1" x14ac:dyDescent="0.2"/>
    <row r="265926" ht="12.75" customHeight="1" x14ac:dyDescent="0.2"/>
    <row r="265930" ht="12.75" customHeight="1" x14ac:dyDescent="0.2"/>
    <row r="265934" ht="12.75" customHeight="1" x14ac:dyDescent="0.2"/>
    <row r="265938" ht="12.75" customHeight="1" x14ac:dyDescent="0.2"/>
    <row r="265942" ht="12.75" customHeight="1" x14ac:dyDescent="0.2"/>
    <row r="265946" ht="12.75" customHeight="1" x14ac:dyDescent="0.2"/>
    <row r="265950" ht="12.75" customHeight="1" x14ac:dyDescent="0.2"/>
    <row r="265954" ht="12.75" customHeight="1" x14ac:dyDescent="0.2"/>
    <row r="265958" ht="12.75" customHeight="1" x14ac:dyDescent="0.2"/>
    <row r="265962" ht="12.75" customHeight="1" x14ac:dyDescent="0.2"/>
    <row r="265966" ht="12.75" customHeight="1" x14ac:dyDescent="0.2"/>
    <row r="265970" ht="12.75" customHeight="1" x14ac:dyDescent="0.2"/>
    <row r="265974" ht="12.75" customHeight="1" x14ac:dyDescent="0.2"/>
    <row r="265978" ht="12.75" customHeight="1" x14ac:dyDescent="0.2"/>
    <row r="265982" ht="12.75" customHeight="1" x14ac:dyDescent="0.2"/>
    <row r="265986" ht="12.75" customHeight="1" x14ac:dyDescent="0.2"/>
    <row r="265990" ht="12.75" customHeight="1" x14ac:dyDescent="0.2"/>
    <row r="265994" ht="12.75" customHeight="1" x14ac:dyDescent="0.2"/>
    <row r="265998" ht="12.75" customHeight="1" x14ac:dyDescent="0.2"/>
    <row r="266002" ht="12.75" customHeight="1" x14ac:dyDescent="0.2"/>
    <row r="266006" ht="12.75" customHeight="1" x14ac:dyDescent="0.2"/>
    <row r="266010" ht="12.75" customHeight="1" x14ac:dyDescent="0.2"/>
    <row r="266014" ht="12.75" customHeight="1" x14ac:dyDescent="0.2"/>
    <row r="266018" ht="12.75" customHeight="1" x14ac:dyDescent="0.2"/>
    <row r="266022" ht="12.75" customHeight="1" x14ac:dyDescent="0.2"/>
    <row r="266026" ht="12.75" customHeight="1" x14ac:dyDescent="0.2"/>
    <row r="266030" ht="12.75" customHeight="1" x14ac:dyDescent="0.2"/>
    <row r="266034" ht="12.75" customHeight="1" x14ac:dyDescent="0.2"/>
    <row r="266038" ht="12.75" customHeight="1" x14ac:dyDescent="0.2"/>
    <row r="266042" ht="12.75" customHeight="1" x14ac:dyDescent="0.2"/>
    <row r="266046" ht="12.75" customHeight="1" x14ac:dyDescent="0.2"/>
    <row r="266050" ht="12.75" customHeight="1" x14ac:dyDescent="0.2"/>
    <row r="266054" ht="12.75" customHeight="1" x14ac:dyDescent="0.2"/>
    <row r="266058" ht="12.75" customHeight="1" x14ac:dyDescent="0.2"/>
    <row r="266062" ht="12.75" customHeight="1" x14ac:dyDescent="0.2"/>
    <row r="266066" ht="12.75" customHeight="1" x14ac:dyDescent="0.2"/>
    <row r="266070" ht="12.75" customHeight="1" x14ac:dyDescent="0.2"/>
    <row r="266074" ht="12.75" customHeight="1" x14ac:dyDescent="0.2"/>
    <row r="266078" ht="12.75" customHeight="1" x14ac:dyDescent="0.2"/>
    <row r="266082" ht="12.75" customHeight="1" x14ac:dyDescent="0.2"/>
    <row r="266086" ht="12.75" customHeight="1" x14ac:dyDescent="0.2"/>
    <row r="266090" ht="12.75" customHeight="1" x14ac:dyDescent="0.2"/>
    <row r="266094" ht="12.75" customHeight="1" x14ac:dyDescent="0.2"/>
    <row r="266098" ht="12.75" customHeight="1" x14ac:dyDescent="0.2"/>
    <row r="266102" ht="12.75" customHeight="1" x14ac:dyDescent="0.2"/>
    <row r="266106" ht="12.75" customHeight="1" x14ac:dyDescent="0.2"/>
    <row r="266110" ht="12.75" customHeight="1" x14ac:dyDescent="0.2"/>
    <row r="266114" ht="12.75" customHeight="1" x14ac:dyDescent="0.2"/>
    <row r="266118" ht="12.75" customHeight="1" x14ac:dyDescent="0.2"/>
    <row r="266122" ht="12.75" customHeight="1" x14ac:dyDescent="0.2"/>
    <row r="266126" ht="12.75" customHeight="1" x14ac:dyDescent="0.2"/>
    <row r="266130" ht="12.75" customHeight="1" x14ac:dyDescent="0.2"/>
    <row r="266134" ht="12.75" customHeight="1" x14ac:dyDescent="0.2"/>
    <row r="266138" ht="12.75" customHeight="1" x14ac:dyDescent="0.2"/>
    <row r="266142" ht="12.75" customHeight="1" x14ac:dyDescent="0.2"/>
    <row r="266146" ht="12.75" customHeight="1" x14ac:dyDescent="0.2"/>
    <row r="266150" ht="12.75" customHeight="1" x14ac:dyDescent="0.2"/>
    <row r="266154" ht="12.75" customHeight="1" x14ac:dyDescent="0.2"/>
    <row r="266158" ht="12.75" customHeight="1" x14ac:dyDescent="0.2"/>
    <row r="266162" ht="12.75" customHeight="1" x14ac:dyDescent="0.2"/>
    <row r="266166" ht="12.75" customHeight="1" x14ac:dyDescent="0.2"/>
    <row r="266170" ht="12.75" customHeight="1" x14ac:dyDescent="0.2"/>
    <row r="266174" ht="12.75" customHeight="1" x14ac:dyDescent="0.2"/>
    <row r="266178" ht="12.75" customHeight="1" x14ac:dyDescent="0.2"/>
    <row r="266182" ht="12.75" customHeight="1" x14ac:dyDescent="0.2"/>
    <row r="266186" ht="12.75" customHeight="1" x14ac:dyDescent="0.2"/>
    <row r="266190" ht="12.75" customHeight="1" x14ac:dyDescent="0.2"/>
    <row r="266194" ht="12.75" customHeight="1" x14ac:dyDescent="0.2"/>
    <row r="266198" ht="12.75" customHeight="1" x14ac:dyDescent="0.2"/>
    <row r="266202" ht="12.75" customHeight="1" x14ac:dyDescent="0.2"/>
    <row r="266206" ht="12.75" customHeight="1" x14ac:dyDescent="0.2"/>
    <row r="266210" ht="12.75" customHeight="1" x14ac:dyDescent="0.2"/>
    <row r="266214" ht="12.75" customHeight="1" x14ac:dyDescent="0.2"/>
    <row r="266218" ht="12.75" customHeight="1" x14ac:dyDescent="0.2"/>
    <row r="266222" ht="12.75" customHeight="1" x14ac:dyDescent="0.2"/>
    <row r="266226" ht="12.75" customHeight="1" x14ac:dyDescent="0.2"/>
    <row r="266230" ht="12.75" customHeight="1" x14ac:dyDescent="0.2"/>
    <row r="266234" ht="12.75" customHeight="1" x14ac:dyDescent="0.2"/>
    <row r="266238" ht="12.75" customHeight="1" x14ac:dyDescent="0.2"/>
    <row r="266242" ht="12.75" customHeight="1" x14ac:dyDescent="0.2"/>
    <row r="266246" ht="12.75" customHeight="1" x14ac:dyDescent="0.2"/>
    <row r="266250" ht="12.75" customHeight="1" x14ac:dyDescent="0.2"/>
    <row r="266254" ht="12.75" customHeight="1" x14ac:dyDescent="0.2"/>
    <row r="266258" ht="12.75" customHeight="1" x14ac:dyDescent="0.2"/>
    <row r="266262" ht="12.75" customHeight="1" x14ac:dyDescent="0.2"/>
    <row r="266266" ht="12.75" customHeight="1" x14ac:dyDescent="0.2"/>
    <row r="266270" ht="12.75" customHeight="1" x14ac:dyDescent="0.2"/>
    <row r="266274" ht="12.75" customHeight="1" x14ac:dyDescent="0.2"/>
    <row r="266278" ht="12.75" customHeight="1" x14ac:dyDescent="0.2"/>
    <row r="266282" ht="12.75" customHeight="1" x14ac:dyDescent="0.2"/>
    <row r="266286" ht="12.75" customHeight="1" x14ac:dyDescent="0.2"/>
    <row r="266290" ht="12.75" customHeight="1" x14ac:dyDescent="0.2"/>
    <row r="266294" ht="12.75" customHeight="1" x14ac:dyDescent="0.2"/>
    <row r="266298" ht="12.75" customHeight="1" x14ac:dyDescent="0.2"/>
    <row r="266302" ht="12.75" customHeight="1" x14ac:dyDescent="0.2"/>
    <row r="266306" ht="12.75" customHeight="1" x14ac:dyDescent="0.2"/>
    <row r="266310" ht="12.75" customHeight="1" x14ac:dyDescent="0.2"/>
    <row r="266314" ht="12.75" customHeight="1" x14ac:dyDescent="0.2"/>
    <row r="266318" ht="12.75" customHeight="1" x14ac:dyDescent="0.2"/>
    <row r="266322" ht="12.75" customHeight="1" x14ac:dyDescent="0.2"/>
    <row r="266326" ht="12.75" customHeight="1" x14ac:dyDescent="0.2"/>
    <row r="266330" ht="12.75" customHeight="1" x14ac:dyDescent="0.2"/>
    <row r="266334" ht="12.75" customHeight="1" x14ac:dyDescent="0.2"/>
    <row r="266338" ht="12.75" customHeight="1" x14ac:dyDescent="0.2"/>
    <row r="266342" ht="12.75" customHeight="1" x14ac:dyDescent="0.2"/>
    <row r="266346" ht="12.75" customHeight="1" x14ac:dyDescent="0.2"/>
    <row r="266350" ht="12.75" customHeight="1" x14ac:dyDescent="0.2"/>
    <row r="266354" ht="12.75" customHeight="1" x14ac:dyDescent="0.2"/>
    <row r="266358" ht="12.75" customHeight="1" x14ac:dyDescent="0.2"/>
    <row r="266362" ht="12.75" customHeight="1" x14ac:dyDescent="0.2"/>
    <row r="266366" ht="12.75" customHeight="1" x14ac:dyDescent="0.2"/>
    <row r="266370" ht="12.75" customHeight="1" x14ac:dyDescent="0.2"/>
    <row r="266374" ht="12.75" customHeight="1" x14ac:dyDescent="0.2"/>
    <row r="266378" ht="12.75" customHeight="1" x14ac:dyDescent="0.2"/>
    <row r="266382" ht="12.75" customHeight="1" x14ac:dyDescent="0.2"/>
    <row r="266386" ht="12.75" customHeight="1" x14ac:dyDescent="0.2"/>
    <row r="266390" ht="12.75" customHeight="1" x14ac:dyDescent="0.2"/>
    <row r="266394" ht="12.75" customHeight="1" x14ac:dyDescent="0.2"/>
    <row r="266398" ht="12.75" customHeight="1" x14ac:dyDescent="0.2"/>
    <row r="266402" ht="12.75" customHeight="1" x14ac:dyDescent="0.2"/>
    <row r="266406" ht="12.75" customHeight="1" x14ac:dyDescent="0.2"/>
    <row r="266410" ht="12.75" customHeight="1" x14ac:dyDescent="0.2"/>
    <row r="266414" ht="12.75" customHeight="1" x14ac:dyDescent="0.2"/>
    <row r="266418" ht="12.75" customHeight="1" x14ac:dyDescent="0.2"/>
    <row r="266422" ht="12.75" customHeight="1" x14ac:dyDescent="0.2"/>
    <row r="266426" ht="12.75" customHeight="1" x14ac:dyDescent="0.2"/>
    <row r="266430" ht="12.75" customHeight="1" x14ac:dyDescent="0.2"/>
    <row r="266434" ht="12.75" customHeight="1" x14ac:dyDescent="0.2"/>
    <row r="266438" ht="12.75" customHeight="1" x14ac:dyDescent="0.2"/>
    <row r="266442" ht="12.75" customHeight="1" x14ac:dyDescent="0.2"/>
    <row r="266446" ht="12.75" customHeight="1" x14ac:dyDescent="0.2"/>
    <row r="266450" ht="12.75" customHeight="1" x14ac:dyDescent="0.2"/>
    <row r="266454" ht="12.75" customHeight="1" x14ac:dyDescent="0.2"/>
    <row r="266458" ht="12.75" customHeight="1" x14ac:dyDescent="0.2"/>
    <row r="266462" ht="12.75" customHeight="1" x14ac:dyDescent="0.2"/>
    <row r="266466" ht="12.75" customHeight="1" x14ac:dyDescent="0.2"/>
    <row r="266470" ht="12.75" customHeight="1" x14ac:dyDescent="0.2"/>
    <row r="266474" ht="12.75" customHeight="1" x14ac:dyDescent="0.2"/>
    <row r="266478" ht="12.75" customHeight="1" x14ac:dyDescent="0.2"/>
    <row r="266482" ht="12.75" customHeight="1" x14ac:dyDescent="0.2"/>
    <row r="266486" ht="12.75" customHeight="1" x14ac:dyDescent="0.2"/>
    <row r="266490" ht="12.75" customHeight="1" x14ac:dyDescent="0.2"/>
    <row r="266494" ht="12.75" customHeight="1" x14ac:dyDescent="0.2"/>
    <row r="266498" ht="12.75" customHeight="1" x14ac:dyDescent="0.2"/>
    <row r="266502" ht="12.75" customHeight="1" x14ac:dyDescent="0.2"/>
    <row r="266506" ht="12.75" customHeight="1" x14ac:dyDescent="0.2"/>
    <row r="266510" ht="12.75" customHeight="1" x14ac:dyDescent="0.2"/>
    <row r="266514" ht="12.75" customHeight="1" x14ac:dyDescent="0.2"/>
    <row r="266518" ht="12.75" customHeight="1" x14ac:dyDescent="0.2"/>
    <row r="266522" ht="12.75" customHeight="1" x14ac:dyDescent="0.2"/>
    <row r="266526" ht="12.75" customHeight="1" x14ac:dyDescent="0.2"/>
    <row r="266530" ht="12.75" customHeight="1" x14ac:dyDescent="0.2"/>
    <row r="266534" ht="12.75" customHeight="1" x14ac:dyDescent="0.2"/>
    <row r="266538" ht="12.75" customHeight="1" x14ac:dyDescent="0.2"/>
    <row r="266542" ht="12.75" customHeight="1" x14ac:dyDescent="0.2"/>
    <row r="266546" ht="12.75" customHeight="1" x14ac:dyDescent="0.2"/>
    <row r="266550" ht="12.75" customHeight="1" x14ac:dyDescent="0.2"/>
    <row r="266554" ht="12.75" customHeight="1" x14ac:dyDescent="0.2"/>
    <row r="266558" ht="12.75" customHeight="1" x14ac:dyDescent="0.2"/>
    <row r="266562" ht="12.75" customHeight="1" x14ac:dyDescent="0.2"/>
    <row r="266566" ht="12.75" customHeight="1" x14ac:dyDescent="0.2"/>
    <row r="266570" ht="12.75" customHeight="1" x14ac:dyDescent="0.2"/>
    <row r="266574" ht="12.75" customHeight="1" x14ac:dyDescent="0.2"/>
    <row r="266578" ht="12.75" customHeight="1" x14ac:dyDescent="0.2"/>
    <row r="266582" ht="12.75" customHeight="1" x14ac:dyDescent="0.2"/>
    <row r="266586" ht="12.75" customHeight="1" x14ac:dyDescent="0.2"/>
    <row r="266590" ht="12.75" customHeight="1" x14ac:dyDescent="0.2"/>
    <row r="266594" ht="12.75" customHeight="1" x14ac:dyDescent="0.2"/>
    <row r="266598" ht="12.75" customHeight="1" x14ac:dyDescent="0.2"/>
    <row r="266602" ht="12.75" customHeight="1" x14ac:dyDescent="0.2"/>
    <row r="266606" ht="12.75" customHeight="1" x14ac:dyDescent="0.2"/>
    <row r="266610" ht="12.75" customHeight="1" x14ac:dyDescent="0.2"/>
    <row r="266614" ht="12.75" customHeight="1" x14ac:dyDescent="0.2"/>
    <row r="266618" ht="12.75" customHeight="1" x14ac:dyDescent="0.2"/>
    <row r="266622" ht="12.75" customHeight="1" x14ac:dyDescent="0.2"/>
    <row r="266626" ht="12.75" customHeight="1" x14ac:dyDescent="0.2"/>
    <row r="266630" ht="12.75" customHeight="1" x14ac:dyDescent="0.2"/>
    <row r="266634" ht="12.75" customHeight="1" x14ac:dyDescent="0.2"/>
    <row r="266638" ht="12.75" customHeight="1" x14ac:dyDescent="0.2"/>
    <row r="266642" ht="12.75" customHeight="1" x14ac:dyDescent="0.2"/>
    <row r="266646" ht="12.75" customHeight="1" x14ac:dyDescent="0.2"/>
    <row r="266650" ht="12.75" customHeight="1" x14ac:dyDescent="0.2"/>
    <row r="266654" ht="12.75" customHeight="1" x14ac:dyDescent="0.2"/>
    <row r="266658" ht="12.75" customHeight="1" x14ac:dyDescent="0.2"/>
    <row r="266662" ht="12.75" customHeight="1" x14ac:dyDescent="0.2"/>
    <row r="266666" ht="12.75" customHeight="1" x14ac:dyDescent="0.2"/>
    <row r="266670" ht="12.75" customHeight="1" x14ac:dyDescent="0.2"/>
    <row r="266674" ht="12.75" customHeight="1" x14ac:dyDescent="0.2"/>
    <row r="266678" ht="12.75" customHeight="1" x14ac:dyDescent="0.2"/>
    <row r="266682" ht="12.75" customHeight="1" x14ac:dyDescent="0.2"/>
    <row r="266686" ht="12.75" customHeight="1" x14ac:dyDescent="0.2"/>
    <row r="266690" ht="12.75" customHeight="1" x14ac:dyDescent="0.2"/>
    <row r="266694" ht="12.75" customHeight="1" x14ac:dyDescent="0.2"/>
    <row r="266698" ht="12.75" customHeight="1" x14ac:dyDescent="0.2"/>
    <row r="266702" ht="12.75" customHeight="1" x14ac:dyDescent="0.2"/>
    <row r="266706" ht="12.75" customHeight="1" x14ac:dyDescent="0.2"/>
    <row r="266710" ht="12.75" customHeight="1" x14ac:dyDescent="0.2"/>
    <row r="266714" ht="12.75" customHeight="1" x14ac:dyDescent="0.2"/>
    <row r="266718" ht="12.75" customHeight="1" x14ac:dyDescent="0.2"/>
    <row r="266722" ht="12.75" customHeight="1" x14ac:dyDescent="0.2"/>
    <row r="266726" ht="12.75" customHeight="1" x14ac:dyDescent="0.2"/>
    <row r="266730" ht="12.75" customHeight="1" x14ac:dyDescent="0.2"/>
    <row r="266734" ht="12.75" customHeight="1" x14ac:dyDescent="0.2"/>
    <row r="266738" ht="12.75" customHeight="1" x14ac:dyDescent="0.2"/>
    <row r="266742" ht="12.75" customHeight="1" x14ac:dyDescent="0.2"/>
    <row r="266746" ht="12.75" customHeight="1" x14ac:dyDescent="0.2"/>
    <row r="266750" ht="12.75" customHeight="1" x14ac:dyDescent="0.2"/>
    <row r="266754" ht="12.75" customHeight="1" x14ac:dyDescent="0.2"/>
    <row r="266758" ht="12.75" customHeight="1" x14ac:dyDescent="0.2"/>
    <row r="266762" ht="12.75" customHeight="1" x14ac:dyDescent="0.2"/>
    <row r="266766" ht="12.75" customHeight="1" x14ac:dyDescent="0.2"/>
    <row r="266770" ht="12.75" customHeight="1" x14ac:dyDescent="0.2"/>
    <row r="266774" ht="12.75" customHeight="1" x14ac:dyDescent="0.2"/>
    <row r="266778" ht="12.75" customHeight="1" x14ac:dyDescent="0.2"/>
    <row r="266782" ht="12.75" customHeight="1" x14ac:dyDescent="0.2"/>
    <row r="266786" ht="12.75" customHeight="1" x14ac:dyDescent="0.2"/>
    <row r="266790" ht="12.75" customHeight="1" x14ac:dyDescent="0.2"/>
    <row r="266794" ht="12.75" customHeight="1" x14ac:dyDescent="0.2"/>
    <row r="266798" ht="12.75" customHeight="1" x14ac:dyDescent="0.2"/>
    <row r="266802" ht="12.75" customHeight="1" x14ac:dyDescent="0.2"/>
    <row r="266806" ht="12.75" customHeight="1" x14ac:dyDescent="0.2"/>
    <row r="266810" ht="12.75" customHeight="1" x14ac:dyDescent="0.2"/>
    <row r="266814" ht="12.75" customHeight="1" x14ac:dyDescent="0.2"/>
    <row r="266818" ht="12.75" customHeight="1" x14ac:dyDescent="0.2"/>
    <row r="266822" ht="12.75" customHeight="1" x14ac:dyDescent="0.2"/>
    <row r="266826" ht="12.75" customHeight="1" x14ac:dyDescent="0.2"/>
    <row r="266830" ht="12.75" customHeight="1" x14ac:dyDescent="0.2"/>
    <row r="266834" ht="12.75" customHeight="1" x14ac:dyDescent="0.2"/>
    <row r="266838" ht="12.75" customHeight="1" x14ac:dyDescent="0.2"/>
    <row r="266842" ht="12.75" customHeight="1" x14ac:dyDescent="0.2"/>
    <row r="266846" ht="12.75" customHeight="1" x14ac:dyDescent="0.2"/>
    <row r="266850" ht="12.75" customHeight="1" x14ac:dyDescent="0.2"/>
    <row r="266854" ht="12.75" customHeight="1" x14ac:dyDescent="0.2"/>
    <row r="266858" ht="12.75" customHeight="1" x14ac:dyDescent="0.2"/>
    <row r="266862" ht="12.75" customHeight="1" x14ac:dyDescent="0.2"/>
    <row r="266866" ht="12.75" customHeight="1" x14ac:dyDescent="0.2"/>
    <row r="266870" ht="12.75" customHeight="1" x14ac:dyDescent="0.2"/>
    <row r="266874" ht="12.75" customHeight="1" x14ac:dyDescent="0.2"/>
    <row r="266878" ht="12.75" customHeight="1" x14ac:dyDescent="0.2"/>
    <row r="266882" ht="12.75" customHeight="1" x14ac:dyDescent="0.2"/>
    <row r="266886" ht="12.75" customHeight="1" x14ac:dyDescent="0.2"/>
    <row r="266890" ht="12.75" customHeight="1" x14ac:dyDescent="0.2"/>
    <row r="266894" ht="12.75" customHeight="1" x14ac:dyDescent="0.2"/>
    <row r="266898" ht="12.75" customHeight="1" x14ac:dyDescent="0.2"/>
    <row r="266902" ht="12.75" customHeight="1" x14ac:dyDescent="0.2"/>
    <row r="266906" ht="12.75" customHeight="1" x14ac:dyDescent="0.2"/>
    <row r="266910" ht="12.75" customHeight="1" x14ac:dyDescent="0.2"/>
    <row r="266914" ht="12.75" customHeight="1" x14ac:dyDescent="0.2"/>
    <row r="266918" ht="12.75" customHeight="1" x14ac:dyDescent="0.2"/>
    <row r="266922" ht="12.75" customHeight="1" x14ac:dyDescent="0.2"/>
    <row r="266926" ht="12.75" customHeight="1" x14ac:dyDescent="0.2"/>
    <row r="266930" ht="12.75" customHeight="1" x14ac:dyDescent="0.2"/>
    <row r="266934" ht="12.75" customHeight="1" x14ac:dyDescent="0.2"/>
    <row r="266938" ht="12.75" customHeight="1" x14ac:dyDescent="0.2"/>
    <row r="266942" ht="12.75" customHeight="1" x14ac:dyDescent="0.2"/>
    <row r="266946" ht="12.75" customHeight="1" x14ac:dyDescent="0.2"/>
    <row r="266950" ht="12.75" customHeight="1" x14ac:dyDescent="0.2"/>
    <row r="266954" ht="12.75" customHeight="1" x14ac:dyDescent="0.2"/>
    <row r="266958" ht="12.75" customHeight="1" x14ac:dyDescent="0.2"/>
    <row r="266962" ht="12.75" customHeight="1" x14ac:dyDescent="0.2"/>
    <row r="266966" ht="12.75" customHeight="1" x14ac:dyDescent="0.2"/>
    <row r="266970" ht="12.75" customHeight="1" x14ac:dyDescent="0.2"/>
    <row r="266974" ht="12.75" customHeight="1" x14ac:dyDescent="0.2"/>
    <row r="266978" ht="12.75" customHeight="1" x14ac:dyDescent="0.2"/>
    <row r="266982" ht="12.75" customHeight="1" x14ac:dyDescent="0.2"/>
    <row r="266986" ht="12.75" customHeight="1" x14ac:dyDescent="0.2"/>
    <row r="266990" ht="12.75" customHeight="1" x14ac:dyDescent="0.2"/>
    <row r="266994" ht="12.75" customHeight="1" x14ac:dyDescent="0.2"/>
    <row r="266998" ht="12.75" customHeight="1" x14ac:dyDescent="0.2"/>
    <row r="267002" ht="12.75" customHeight="1" x14ac:dyDescent="0.2"/>
    <row r="267006" ht="12.75" customHeight="1" x14ac:dyDescent="0.2"/>
    <row r="267010" ht="12.75" customHeight="1" x14ac:dyDescent="0.2"/>
    <row r="267014" ht="12.75" customHeight="1" x14ac:dyDescent="0.2"/>
    <row r="267018" ht="12.75" customHeight="1" x14ac:dyDescent="0.2"/>
    <row r="267022" ht="12.75" customHeight="1" x14ac:dyDescent="0.2"/>
    <row r="267026" ht="12.75" customHeight="1" x14ac:dyDescent="0.2"/>
    <row r="267030" ht="12.75" customHeight="1" x14ac:dyDescent="0.2"/>
    <row r="267034" ht="12.75" customHeight="1" x14ac:dyDescent="0.2"/>
    <row r="267038" ht="12.75" customHeight="1" x14ac:dyDescent="0.2"/>
    <row r="267042" ht="12.75" customHeight="1" x14ac:dyDescent="0.2"/>
    <row r="267046" ht="12.75" customHeight="1" x14ac:dyDescent="0.2"/>
    <row r="267050" ht="12.75" customHeight="1" x14ac:dyDescent="0.2"/>
    <row r="267054" ht="12.75" customHeight="1" x14ac:dyDescent="0.2"/>
    <row r="267058" ht="12.75" customHeight="1" x14ac:dyDescent="0.2"/>
    <row r="267062" ht="12.75" customHeight="1" x14ac:dyDescent="0.2"/>
    <row r="267066" ht="12.75" customHeight="1" x14ac:dyDescent="0.2"/>
    <row r="267070" ht="12.75" customHeight="1" x14ac:dyDescent="0.2"/>
    <row r="267074" ht="12.75" customHeight="1" x14ac:dyDescent="0.2"/>
    <row r="267078" ht="12.75" customHeight="1" x14ac:dyDescent="0.2"/>
    <row r="267082" ht="12.75" customHeight="1" x14ac:dyDescent="0.2"/>
    <row r="267086" ht="12.75" customHeight="1" x14ac:dyDescent="0.2"/>
    <row r="267090" ht="12.75" customHeight="1" x14ac:dyDescent="0.2"/>
    <row r="267094" ht="12.75" customHeight="1" x14ac:dyDescent="0.2"/>
    <row r="267098" ht="12.75" customHeight="1" x14ac:dyDescent="0.2"/>
    <row r="267102" ht="12.75" customHeight="1" x14ac:dyDescent="0.2"/>
    <row r="267106" ht="12.75" customHeight="1" x14ac:dyDescent="0.2"/>
    <row r="267110" ht="12.75" customHeight="1" x14ac:dyDescent="0.2"/>
    <row r="267114" ht="12.75" customHeight="1" x14ac:dyDescent="0.2"/>
    <row r="267118" ht="12.75" customHeight="1" x14ac:dyDescent="0.2"/>
    <row r="267122" ht="12.75" customHeight="1" x14ac:dyDescent="0.2"/>
    <row r="267126" ht="12.75" customHeight="1" x14ac:dyDescent="0.2"/>
    <row r="267130" ht="12.75" customHeight="1" x14ac:dyDescent="0.2"/>
    <row r="267134" ht="12.75" customHeight="1" x14ac:dyDescent="0.2"/>
    <row r="267138" ht="12.75" customHeight="1" x14ac:dyDescent="0.2"/>
    <row r="267142" ht="12.75" customHeight="1" x14ac:dyDescent="0.2"/>
    <row r="267146" ht="12.75" customHeight="1" x14ac:dyDescent="0.2"/>
    <row r="267150" ht="12.75" customHeight="1" x14ac:dyDescent="0.2"/>
    <row r="267154" ht="12.75" customHeight="1" x14ac:dyDescent="0.2"/>
    <row r="267158" ht="12.75" customHeight="1" x14ac:dyDescent="0.2"/>
    <row r="267162" ht="12.75" customHeight="1" x14ac:dyDescent="0.2"/>
    <row r="267166" ht="12.75" customHeight="1" x14ac:dyDescent="0.2"/>
    <row r="267170" ht="12.75" customHeight="1" x14ac:dyDescent="0.2"/>
    <row r="267174" ht="12.75" customHeight="1" x14ac:dyDescent="0.2"/>
    <row r="267178" ht="12.75" customHeight="1" x14ac:dyDescent="0.2"/>
    <row r="267182" ht="12.75" customHeight="1" x14ac:dyDescent="0.2"/>
    <row r="267186" ht="12.75" customHeight="1" x14ac:dyDescent="0.2"/>
    <row r="267190" ht="12.75" customHeight="1" x14ac:dyDescent="0.2"/>
    <row r="267194" ht="12.75" customHeight="1" x14ac:dyDescent="0.2"/>
    <row r="267198" ht="12.75" customHeight="1" x14ac:dyDescent="0.2"/>
    <row r="267202" ht="12.75" customHeight="1" x14ac:dyDescent="0.2"/>
    <row r="267206" ht="12.75" customHeight="1" x14ac:dyDescent="0.2"/>
    <row r="267210" ht="12.75" customHeight="1" x14ac:dyDescent="0.2"/>
    <row r="267214" ht="12.75" customHeight="1" x14ac:dyDescent="0.2"/>
    <row r="267218" ht="12.75" customHeight="1" x14ac:dyDescent="0.2"/>
    <row r="267222" ht="12.75" customHeight="1" x14ac:dyDescent="0.2"/>
    <row r="267226" ht="12.75" customHeight="1" x14ac:dyDescent="0.2"/>
    <row r="267230" ht="12.75" customHeight="1" x14ac:dyDescent="0.2"/>
    <row r="267234" ht="12.75" customHeight="1" x14ac:dyDescent="0.2"/>
    <row r="267238" ht="12.75" customHeight="1" x14ac:dyDescent="0.2"/>
    <row r="267242" ht="12.75" customHeight="1" x14ac:dyDescent="0.2"/>
    <row r="267246" ht="12.75" customHeight="1" x14ac:dyDescent="0.2"/>
    <row r="267250" ht="12.75" customHeight="1" x14ac:dyDescent="0.2"/>
    <row r="267254" ht="12.75" customHeight="1" x14ac:dyDescent="0.2"/>
    <row r="267258" ht="12.75" customHeight="1" x14ac:dyDescent="0.2"/>
    <row r="267262" ht="12.75" customHeight="1" x14ac:dyDescent="0.2"/>
    <row r="267266" ht="12.75" customHeight="1" x14ac:dyDescent="0.2"/>
    <row r="267270" ht="12.75" customHeight="1" x14ac:dyDescent="0.2"/>
    <row r="267274" ht="12.75" customHeight="1" x14ac:dyDescent="0.2"/>
    <row r="267278" ht="12.75" customHeight="1" x14ac:dyDescent="0.2"/>
    <row r="267282" ht="12.75" customHeight="1" x14ac:dyDescent="0.2"/>
    <row r="267286" ht="12.75" customHeight="1" x14ac:dyDescent="0.2"/>
    <row r="267290" ht="12.75" customHeight="1" x14ac:dyDescent="0.2"/>
    <row r="267294" ht="12.75" customHeight="1" x14ac:dyDescent="0.2"/>
    <row r="267298" ht="12.75" customHeight="1" x14ac:dyDescent="0.2"/>
    <row r="267302" ht="12.75" customHeight="1" x14ac:dyDescent="0.2"/>
    <row r="267306" ht="12.75" customHeight="1" x14ac:dyDescent="0.2"/>
    <row r="267310" ht="12.75" customHeight="1" x14ac:dyDescent="0.2"/>
    <row r="267314" ht="12.75" customHeight="1" x14ac:dyDescent="0.2"/>
    <row r="267318" ht="12.75" customHeight="1" x14ac:dyDescent="0.2"/>
    <row r="267322" ht="12.75" customHeight="1" x14ac:dyDescent="0.2"/>
    <row r="267326" ht="12.75" customHeight="1" x14ac:dyDescent="0.2"/>
    <row r="267330" ht="12.75" customHeight="1" x14ac:dyDescent="0.2"/>
    <row r="267334" ht="12.75" customHeight="1" x14ac:dyDescent="0.2"/>
    <row r="267338" ht="12.75" customHeight="1" x14ac:dyDescent="0.2"/>
    <row r="267342" ht="12.75" customHeight="1" x14ac:dyDescent="0.2"/>
    <row r="267346" ht="12.75" customHeight="1" x14ac:dyDescent="0.2"/>
    <row r="267350" ht="12.75" customHeight="1" x14ac:dyDescent="0.2"/>
    <row r="267354" ht="12.75" customHeight="1" x14ac:dyDescent="0.2"/>
    <row r="267358" ht="12.75" customHeight="1" x14ac:dyDescent="0.2"/>
    <row r="267362" ht="12.75" customHeight="1" x14ac:dyDescent="0.2"/>
    <row r="267366" ht="12.75" customHeight="1" x14ac:dyDescent="0.2"/>
    <row r="267370" ht="12.75" customHeight="1" x14ac:dyDescent="0.2"/>
    <row r="267374" ht="12.75" customHeight="1" x14ac:dyDescent="0.2"/>
    <row r="267378" ht="12.75" customHeight="1" x14ac:dyDescent="0.2"/>
    <row r="267382" ht="12.75" customHeight="1" x14ac:dyDescent="0.2"/>
    <row r="267386" ht="12.75" customHeight="1" x14ac:dyDescent="0.2"/>
    <row r="267390" ht="12.75" customHeight="1" x14ac:dyDescent="0.2"/>
    <row r="267394" ht="12.75" customHeight="1" x14ac:dyDescent="0.2"/>
    <row r="267398" ht="12.75" customHeight="1" x14ac:dyDescent="0.2"/>
    <row r="267402" ht="12.75" customHeight="1" x14ac:dyDescent="0.2"/>
    <row r="267406" ht="12.75" customHeight="1" x14ac:dyDescent="0.2"/>
    <row r="267410" ht="12.75" customHeight="1" x14ac:dyDescent="0.2"/>
    <row r="267414" ht="12.75" customHeight="1" x14ac:dyDescent="0.2"/>
    <row r="267418" ht="12.75" customHeight="1" x14ac:dyDescent="0.2"/>
    <row r="267422" ht="12.75" customHeight="1" x14ac:dyDescent="0.2"/>
    <row r="267426" ht="12.75" customHeight="1" x14ac:dyDescent="0.2"/>
    <row r="267430" ht="12.75" customHeight="1" x14ac:dyDescent="0.2"/>
    <row r="267434" ht="12.75" customHeight="1" x14ac:dyDescent="0.2"/>
    <row r="267438" ht="12.75" customHeight="1" x14ac:dyDescent="0.2"/>
    <row r="267442" ht="12.75" customHeight="1" x14ac:dyDescent="0.2"/>
    <row r="267446" ht="12.75" customHeight="1" x14ac:dyDescent="0.2"/>
    <row r="267450" ht="12.75" customHeight="1" x14ac:dyDescent="0.2"/>
    <row r="267454" ht="12.75" customHeight="1" x14ac:dyDescent="0.2"/>
    <row r="267458" ht="12.75" customHeight="1" x14ac:dyDescent="0.2"/>
    <row r="267462" ht="12.75" customHeight="1" x14ac:dyDescent="0.2"/>
    <row r="267466" ht="12.75" customHeight="1" x14ac:dyDescent="0.2"/>
    <row r="267470" ht="12.75" customHeight="1" x14ac:dyDescent="0.2"/>
    <row r="267474" ht="12.75" customHeight="1" x14ac:dyDescent="0.2"/>
    <row r="267478" ht="12.75" customHeight="1" x14ac:dyDescent="0.2"/>
    <row r="267482" ht="12.75" customHeight="1" x14ac:dyDescent="0.2"/>
    <row r="267486" ht="12.75" customHeight="1" x14ac:dyDescent="0.2"/>
    <row r="267490" ht="12.75" customHeight="1" x14ac:dyDescent="0.2"/>
    <row r="267494" ht="12.75" customHeight="1" x14ac:dyDescent="0.2"/>
    <row r="267498" ht="12.75" customHeight="1" x14ac:dyDescent="0.2"/>
    <row r="267502" ht="12.75" customHeight="1" x14ac:dyDescent="0.2"/>
    <row r="267506" ht="12.75" customHeight="1" x14ac:dyDescent="0.2"/>
    <row r="267510" ht="12.75" customHeight="1" x14ac:dyDescent="0.2"/>
    <row r="267514" ht="12.75" customHeight="1" x14ac:dyDescent="0.2"/>
    <row r="267518" ht="12.75" customHeight="1" x14ac:dyDescent="0.2"/>
    <row r="267522" ht="12.75" customHeight="1" x14ac:dyDescent="0.2"/>
    <row r="267526" ht="12.75" customHeight="1" x14ac:dyDescent="0.2"/>
    <row r="267530" ht="12.75" customHeight="1" x14ac:dyDescent="0.2"/>
    <row r="267534" ht="12.75" customHeight="1" x14ac:dyDescent="0.2"/>
    <row r="267538" ht="12.75" customHeight="1" x14ac:dyDescent="0.2"/>
    <row r="267542" ht="12.75" customHeight="1" x14ac:dyDescent="0.2"/>
    <row r="267546" ht="12.75" customHeight="1" x14ac:dyDescent="0.2"/>
    <row r="267550" ht="12.75" customHeight="1" x14ac:dyDescent="0.2"/>
    <row r="267554" ht="12.75" customHeight="1" x14ac:dyDescent="0.2"/>
    <row r="267558" ht="12.75" customHeight="1" x14ac:dyDescent="0.2"/>
    <row r="267562" ht="12.75" customHeight="1" x14ac:dyDescent="0.2"/>
    <row r="267566" ht="12.75" customHeight="1" x14ac:dyDescent="0.2"/>
    <row r="267570" ht="12.75" customHeight="1" x14ac:dyDescent="0.2"/>
    <row r="267574" ht="12.75" customHeight="1" x14ac:dyDescent="0.2"/>
    <row r="267578" ht="12.75" customHeight="1" x14ac:dyDescent="0.2"/>
    <row r="267582" ht="12.75" customHeight="1" x14ac:dyDescent="0.2"/>
    <row r="267586" ht="12.75" customHeight="1" x14ac:dyDescent="0.2"/>
    <row r="267590" ht="12.75" customHeight="1" x14ac:dyDescent="0.2"/>
    <row r="267594" ht="12.75" customHeight="1" x14ac:dyDescent="0.2"/>
    <row r="267598" ht="12.75" customHeight="1" x14ac:dyDescent="0.2"/>
    <row r="267602" ht="12.75" customHeight="1" x14ac:dyDescent="0.2"/>
    <row r="267606" ht="12.75" customHeight="1" x14ac:dyDescent="0.2"/>
    <row r="267610" ht="12.75" customHeight="1" x14ac:dyDescent="0.2"/>
    <row r="267614" ht="12.75" customHeight="1" x14ac:dyDescent="0.2"/>
    <row r="267618" ht="12.75" customHeight="1" x14ac:dyDescent="0.2"/>
    <row r="267622" ht="12.75" customHeight="1" x14ac:dyDescent="0.2"/>
    <row r="267626" ht="12.75" customHeight="1" x14ac:dyDescent="0.2"/>
    <row r="267630" ht="12.75" customHeight="1" x14ac:dyDescent="0.2"/>
    <row r="267634" ht="12.75" customHeight="1" x14ac:dyDescent="0.2"/>
    <row r="267638" ht="12.75" customHeight="1" x14ac:dyDescent="0.2"/>
    <row r="267642" ht="12.75" customHeight="1" x14ac:dyDescent="0.2"/>
    <row r="267646" ht="12.75" customHeight="1" x14ac:dyDescent="0.2"/>
    <row r="267650" ht="12.75" customHeight="1" x14ac:dyDescent="0.2"/>
    <row r="267654" ht="12.75" customHeight="1" x14ac:dyDescent="0.2"/>
    <row r="267658" ht="12.75" customHeight="1" x14ac:dyDescent="0.2"/>
    <row r="267662" ht="12.75" customHeight="1" x14ac:dyDescent="0.2"/>
    <row r="267666" ht="12.75" customHeight="1" x14ac:dyDescent="0.2"/>
    <row r="267670" ht="12.75" customHeight="1" x14ac:dyDescent="0.2"/>
    <row r="267674" ht="12.75" customHeight="1" x14ac:dyDescent="0.2"/>
    <row r="267678" ht="12.75" customHeight="1" x14ac:dyDescent="0.2"/>
    <row r="267682" ht="12.75" customHeight="1" x14ac:dyDescent="0.2"/>
    <row r="267686" ht="12.75" customHeight="1" x14ac:dyDescent="0.2"/>
    <row r="267690" ht="12.75" customHeight="1" x14ac:dyDescent="0.2"/>
    <row r="267694" ht="12.75" customHeight="1" x14ac:dyDescent="0.2"/>
    <row r="267698" ht="12.75" customHeight="1" x14ac:dyDescent="0.2"/>
    <row r="267702" ht="12.75" customHeight="1" x14ac:dyDescent="0.2"/>
    <row r="267706" ht="12.75" customHeight="1" x14ac:dyDescent="0.2"/>
    <row r="267710" ht="12.75" customHeight="1" x14ac:dyDescent="0.2"/>
    <row r="267714" ht="12.75" customHeight="1" x14ac:dyDescent="0.2"/>
    <row r="267718" ht="12.75" customHeight="1" x14ac:dyDescent="0.2"/>
    <row r="267722" ht="12.75" customHeight="1" x14ac:dyDescent="0.2"/>
    <row r="267726" ht="12.75" customHeight="1" x14ac:dyDescent="0.2"/>
    <row r="267730" ht="12.75" customHeight="1" x14ac:dyDescent="0.2"/>
    <row r="267734" ht="12.75" customHeight="1" x14ac:dyDescent="0.2"/>
    <row r="267738" ht="12.75" customHeight="1" x14ac:dyDescent="0.2"/>
    <row r="267742" ht="12.75" customHeight="1" x14ac:dyDescent="0.2"/>
    <row r="267746" ht="12.75" customHeight="1" x14ac:dyDescent="0.2"/>
    <row r="267750" ht="12.75" customHeight="1" x14ac:dyDescent="0.2"/>
    <row r="267754" ht="12.75" customHeight="1" x14ac:dyDescent="0.2"/>
    <row r="267758" ht="12.75" customHeight="1" x14ac:dyDescent="0.2"/>
    <row r="267762" ht="12.75" customHeight="1" x14ac:dyDescent="0.2"/>
    <row r="267766" ht="12.75" customHeight="1" x14ac:dyDescent="0.2"/>
    <row r="267770" ht="12.75" customHeight="1" x14ac:dyDescent="0.2"/>
    <row r="267774" ht="12.75" customHeight="1" x14ac:dyDescent="0.2"/>
    <row r="267778" ht="12.75" customHeight="1" x14ac:dyDescent="0.2"/>
    <row r="267782" ht="12.75" customHeight="1" x14ac:dyDescent="0.2"/>
    <row r="267786" ht="12.75" customHeight="1" x14ac:dyDescent="0.2"/>
    <row r="267790" ht="12.75" customHeight="1" x14ac:dyDescent="0.2"/>
    <row r="267794" ht="12.75" customHeight="1" x14ac:dyDescent="0.2"/>
    <row r="267798" ht="12.75" customHeight="1" x14ac:dyDescent="0.2"/>
    <row r="267802" ht="12.75" customHeight="1" x14ac:dyDescent="0.2"/>
    <row r="267806" ht="12.75" customHeight="1" x14ac:dyDescent="0.2"/>
    <row r="267810" ht="12.75" customHeight="1" x14ac:dyDescent="0.2"/>
    <row r="267814" ht="12.75" customHeight="1" x14ac:dyDescent="0.2"/>
    <row r="267818" ht="12.75" customHeight="1" x14ac:dyDescent="0.2"/>
    <row r="267822" ht="12.75" customHeight="1" x14ac:dyDescent="0.2"/>
    <row r="267826" ht="12.75" customHeight="1" x14ac:dyDescent="0.2"/>
    <row r="267830" ht="12.75" customHeight="1" x14ac:dyDescent="0.2"/>
    <row r="267834" ht="12.75" customHeight="1" x14ac:dyDescent="0.2"/>
    <row r="267838" ht="12.75" customHeight="1" x14ac:dyDescent="0.2"/>
    <row r="267842" ht="12.75" customHeight="1" x14ac:dyDescent="0.2"/>
    <row r="267846" ht="12.75" customHeight="1" x14ac:dyDescent="0.2"/>
    <row r="267850" ht="12.75" customHeight="1" x14ac:dyDescent="0.2"/>
    <row r="267854" ht="12.75" customHeight="1" x14ac:dyDescent="0.2"/>
    <row r="267858" ht="12.75" customHeight="1" x14ac:dyDescent="0.2"/>
    <row r="267862" ht="12.75" customHeight="1" x14ac:dyDescent="0.2"/>
    <row r="267866" ht="12.75" customHeight="1" x14ac:dyDescent="0.2"/>
    <row r="267870" ht="12.75" customHeight="1" x14ac:dyDescent="0.2"/>
    <row r="267874" ht="12.75" customHeight="1" x14ac:dyDescent="0.2"/>
    <row r="267878" ht="12.75" customHeight="1" x14ac:dyDescent="0.2"/>
    <row r="267882" ht="12.75" customHeight="1" x14ac:dyDescent="0.2"/>
    <row r="267886" ht="12.75" customHeight="1" x14ac:dyDescent="0.2"/>
    <row r="267890" ht="12.75" customHeight="1" x14ac:dyDescent="0.2"/>
    <row r="267894" ht="12.75" customHeight="1" x14ac:dyDescent="0.2"/>
    <row r="267898" ht="12.75" customHeight="1" x14ac:dyDescent="0.2"/>
    <row r="267902" ht="12.75" customHeight="1" x14ac:dyDescent="0.2"/>
    <row r="267906" ht="12.75" customHeight="1" x14ac:dyDescent="0.2"/>
    <row r="267910" ht="12.75" customHeight="1" x14ac:dyDescent="0.2"/>
    <row r="267914" ht="12.75" customHeight="1" x14ac:dyDescent="0.2"/>
    <row r="267918" ht="12.75" customHeight="1" x14ac:dyDescent="0.2"/>
    <row r="267922" ht="12.75" customHeight="1" x14ac:dyDescent="0.2"/>
    <row r="267926" ht="12.75" customHeight="1" x14ac:dyDescent="0.2"/>
    <row r="267930" ht="12.75" customHeight="1" x14ac:dyDescent="0.2"/>
    <row r="267934" ht="12.75" customHeight="1" x14ac:dyDescent="0.2"/>
    <row r="267938" ht="12.75" customHeight="1" x14ac:dyDescent="0.2"/>
    <row r="267942" ht="12.75" customHeight="1" x14ac:dyDescent="0.2"/>
    <row r="267946" ht="12.75" customHeight="1" x14ac:dyDescent="0.2"/>
    <row r="267950" ht="12.75" customHeight="1" x14ac:dyDescent="0.2"/>
    <row r="267954" ht="12.75" customHeight="1" x14ac:dyDescent="0.2"/>
    <row r="267958" ht="12.75" customHeight="1" x14ac:dyDescent="0.2"/>
    <row r="267962" ht="12.75" customHeight="1" x14ac:dyDescent="0.2"/>
    <row r="267966" ht="12.75" customHeight="1" x14ac:dyDescent="0.2"/>
    <row r="267970" ht="12.75" customHeight="1" x14ac:dyDescent="0.2"/>
    <row r="267974" ht="12.75" customHeight="1" x14ac:dyDescent="0.2"/>
    <row r="267978" ht="12.75" customHeight="1" x14ac:dyDescent="0.2"/>
    <row r="267982" ht="12.75" customHeight="1" x14ac:dyDescent="0.2"/>
    <row r="267986" ht="12.75" customHeight="1" x14ac:dyDescent="0.2"/>
    <row r="267990" ht="12.75" customHeight="1" x14ac:dyDescent="0.2"/>
    <row r="267994" ht="12.75" customHeight="1" x14ac:dyDescent="0.2"/>
    <row r="267998" ht="12.75" customHeight="1" x14ac:dyDescent="0.2"/>
    <row r="268002" ht="12.75" customHeight="1" x14ac:dyDescent="0.2"/>
    <row r="268006" ht="12.75" customHeight="1" x14ac:dyDescent="0.2"/>
    <row r="268010" ht="12.75" customHeight="1" x14ac:dyDescent="0.2"/>
    <row r="268014" ht="12.75" customHeight="1" x14ac:dyDescent="0.2"/>
    <row r="268018" ht="12.75" customHeight="1" x14ac:dyDescent="0.2"/>
    <row r="268022" ht="12.75" customHeight="1" x14ac:dyDescent="0.2"/>
    <row r="268026" ht="12.75" customHeight="1" x14ac:dyDescent="0.2"/>
    <row r="268030" ht="12.75" customHeight="1" x14ac:dyDescent="0.2"/>
    <row r="268034" ht="12.75" customHeight="1" x14ac:dyDescent="0.2"/>
    <row r="268038" ht="12.75" customHeight="1" x14ac:dyDescent="0.2"/>
    <row r="268042" ht="12.75" customHeight="1" x14ac:dyDescent="0.2"/>
    <row r="268046" ht="12.75" customHeight="1" x14ac:dyDescent="0.2"/>
    <row r="268050" ht="12.75" customHeight="1" x14ac:dyDescent="0.2"/>
    <row r="268054" ht="12.75" customHeight="1" x14ac:dyDescent="0.2"/>
    <row r="268058" ht="12.75" customHeight="1" x14ac:dyDescent="0.2"/>
    <row r="268062" ht="12.75" customHeight="1" x14ac:dyDescent="0.2"/>
    <row r="268066" ht="12.75" customHeight="1" x14ac:dyDescent="0.2"/>
    <row r="268070" ht="12.75" customHeight="1" x14ac:dyDescent="0.2"/>
    <row r="268074" ht="12.75" customHeight="1" x14ac:dyDescent="0.2"/>
    <row r="268078" ht="12.75" customHeight="1" x14ac:dyDescent="0.2"/>
    <row r="268082" ht="12.75" customHeight="1" x14ac:dyDescent="0.2"/>
    <row r="268086" ht="12.75" customHeight="1" x14ac:dyDescent="0.2"/>
    <row r="268090" ht="12.75" customHeight="1" x14ac:dyDescent="0.2"/>
    <row r="268094" ht="12.75" customHeight="1" x14ac:dyDescent="0.2"/>
    <row r="268098" ht="12.75" customHeight="1" x14ac:dyDescent="0.2"/>
    <row r="268102" ht="12.75" customHeight="1" x14ac:dyDescent="0.2"/>
    <row r="268106" ht="12.75" customHeight="1" x14ac:dyDescent="0.2"/>
    <row r="268110" ht="12.75" customHeight="1" x14ac:dyDescent="0.2"/>
    <row r="268114" ht="12.75" customHeight="1" x14ac:dyDescent="0.2"/>
    <row r="268118" ht="12.75" customHeight="1" x14ac:dyDescent="0.2"/>
    <row r="268122" ht="12.75" customHeight="1" x14ac:dyDescent="0.2"/>
    <row r="268126" ht="12.75" customHeight="1" x14ac:dyDescent="0.2"/>
    <row r="268130" ht="12.75" customHeight="1" x14ac:dyDescent="0.2"/>
    <row r="268134" ht="12.75" customHeight="1" x14ac:dyDescent="0.2"/>
    <row r="268138" ht="12.75" customHeight="1" x14ac:dyDescent="0.2"/>
    <row r="268142" ht="12.75" customHeight="1" x14ac:dyDescent="0.2"/>
    <row r="268146" ht="12.75" customHeight="1" x14ac:dyDescent="0.2"/>
    <row r="268150" ht="12.75" customHeight="1" x14ac:dyDescent="0.2"/>
    <row r="268154" ht="12.75" customHeight="1" x14ac:dyDescent="0.2"/>
    <row r="268158" ht="12.75" customHeight="1" x14ac:dyDescent="0.2"/>
    <row r="268162" ht="12.75" customHeight="1" x14ac:dyDescent="0.2"/>
    <row r="268166" ht="12.75" customHeight="1" x14ac:dyDescent="0.2"/>
    <row r="268170" ht="12.75" customHeight="1" x14ac:dyDescent="0.2"/>
    <row r="268174" ht="12.75" customHeight="1" x14ac:dyDescent="0.2"/>
    <row r="268178" ht="12.75" customHeight="1" x14ac:dyDescent="0.2"/>
    <row r="268182" ht="12.75" customHeight="1" x14ac:dyDescent="0.2"/>
    <row r="268186" ht="12.75" customHeight="1" x14ac:dyDescent="0.2"/>
    <row r="268190" ht="12.75" customHeight="1" x14ac:dyDescent="0.2"/>
    <row r="268194" ht="12.75" customHeight="1" x14ac:dyDescent="0.2"/>
    <row r="268198" ht="12.75" customHeight="1" x14ac:dyDescent="0.2"/>
    <row r="268202" ht="12.75" customHeight="1" x14ac:dyDescent="0.2"/>
    <row r="268206" ht="12.75" customHeight="1" x14ac:dyDescent="0.2"/>
    <row r="268210" ht="12.75" customHeight="1" x14ac:dyDescent="0.2"/>
    <row r="268214" ht="12.75" customHeight="1" x14ac:dyDescent="0.2"/>
    <row r="268218" ht="12.75" customHeight="1" x14ac:dyDescent="0.2"/>
    <row r="268222" ht="12.75" customHeight="1" x14ac:dyDescent="0.2"/>
    <row r="268226" ht="12.75" customHeight="1" x14ac:dyDescent="0.2"/>
    <row r="268230" ht="12.75" customHeight="1" x14ac:dyDescent="0.2"/>
    <row r="268234" ht="12.75" customHeight="1" x14ac:dyDescent="0.2"/>
    <row r="268238" ht="12.75" customHeight="1" x14ac:dyDescent="0.2"/>
    <row r="268242" ht="12.75" customHeight="1" x14ac:dyDescent="0.2"/>
    <row r="268246" ht="12.75" customHeight="1" x14ac:dyDescent="0.2"/>
    <row r="268250" ht="12.75" customHeight="1" x14ac:dyDescent="0.2"/>
    <row r="268254" ht="12.75" customHeight="1" x14ac:dyDescent="0.2"/>
    <row r="268258" ht="12.75" customHeight="1" x14ac:dyDescent="0.2"/>
    <row r="268262" ht="12.75" customHeight="1" x14ac:dyDescent="0.2"/>
    <row r="268266" ht="12.75" customHeight="1" x14ac:dyDescent="0.2"/>
    <row r="268270" ht="12.75" customHeight="1" x14ac:dyDescent="0.2"/>
    <row r="268274" ht="12.75" customHeight="1" x14ac:dyDescent="0.2"/>
    <row r="268278" ht="12.75" customHeight="1" x14ac:dyDescent="0.2"/>
    <row r="268282" ht="12.75" customHeight="1" x14ac:dyDescent="0.2"/>
    <row r="268286" ht="12.75" customHeight="1" x14ac:dyDescent="0.2"/>
    <row r="268290" ht="12.75" customHeight="1" x14ac:dyDescent="0.2"/>
    <row r="268294" ht="12.75" customHeight="1" x14ac:dyDescent="0.2"/>
    <row r="268298" ht="12.75" customHeight="1" x14ac:dyDescent="0.2"/>
    <row r="268302" ht="12.75" customHeight="1" x14ac:dyDescent="0.2"/>
    <row r="268306" ht="12.75" customHeight="1" x14ac:dyDescent="0.2"/>
    <row r="268310" ht="12.75" customHeight="1" x14ac:dyDescent="0.2"/>
    <row r="268314" ht="12.75" customHeight="1" x14ac:dyDescent="0.2"/>
    <row r="268318" ht="12.75" customHeight="1" x14ac:dyDescent="0.2"/>
    <row r="268322" ht="12.75" customHeight="1" x14ac:dyDescent="0.2"/>
    <row r="268326" ht="12.75" customHeight="1" x14ac:dyDescent="0.2"/>
    <row r="268330" ht="12.75" customHeight="1" x14ac:dyDescent="0.2"/>
    <row r="268334" ht="12.75" customHeight="1" x14ac:dyDescent="0.2"/>
    <row r="268338" ht="12.75" customHeight="1" x14ac:dyDescent="0.2"/>
    <row r="268342" ht="12.75" customHeight="1" x14ac:dyDescent="0.2"/>
    <row r="268346" ht="12.75" customHeight="1" x14ac:dyDescent="0.2"/>
    <row r="268350" ht="12.75" customHeight="1" x14ac:dyDescent="0.2"/>
    <row r="268354" ht="12.75" customHeight="1" x14ac:dyDescent="0.2"/>
    <row r="268358" ht="12.75" customHeight="1" x14ac:dyDescent="0.2"/>
    <row r="268362" ht="12.75" customHeight="1" x14ac:dyDescent="0.2"/>
    <row r="268366" ht="12.75" customHeight="1" x14ac:dyDescent="0.2"/>
    <row r="268370" ht="12.75" customHeight="1" x14ac:dyDescent="0.2"/>
    <row r="268374" ht="12.75" customHeight="1" x14ac:dyDescent="0.2"/>
    <row r="268378" ht="12.75" customHeight="1" x14ac:dyDescent="0.2"/>
    <row r="268382" ht="12.75" customHeight="1" x14ac:dyDescent="0.2"/>
    <row r="268386" ht="12.75" customHeight="1" x14ac:dyDescent="0.2"/>
    <row r="268390" ht="12.75" customHeight="1" x14ac:dyDescent="0.2"/>
    <row r="268394" ht="12.75" customHeight="1" x14ac:dyDescent="0.2"/>
    <row r="268398" ht="12.75" customHeight="1" x14ac:dyDescent="0.2"/>
    <row r="268402" ht="12.75" customHeight="1" x14ac:dyDescent="0.2"/>
    <row r="268406" ht="12.75" customHeight="1" x14ac:dyDescent="0.2"/>
    <row r="268410" ht="12.75" customHeight="1" x14ac:dyDescent="0.2"/>
    <row r="268414" ht="12.75" customHeight="1" x14ac:dyDescent="0.2"/>
    <row r="268418" ht="12.75" customHeight="1" x14ac:dyDescent="0.2"/>
    <row r="268422" ht="12.75" customHeight="1" x14ac:dyDescent="0.2"/>
    <row r="268426" ht="12.75" customHeight="1" x14ac:dyDescent="0.2"/>
    <row r="268430" ht="12.75" customHeight="1" x14ac:dyDescent="0.2"/>
    <row r="268434" ht="12.75" customHeight="1" x14ac:dyDescent="0.2"/>
    <row r="268438" ht="12.75" customHeight="1" x14ac:dyDescent="0.2"/>
    <row r="268442" ht="12.75" customHeight="1" x14ac:dyDescent="0.2"/>
    <row r="268446" ht="12.75" customHeight="1" x14ac:dyDescent="0.2"/>
    <row r="268450" ht="12.75" customHeight="1" x14ac:dyDescent="0.2"/>
    <row r="268454" ht="12.75" customHeight="1" x14ac:dyDescent="0.2"/>
    <row r="268458" ht="12.75" customHeight="1" x14ac:dyDescent="0.2"/>
    <row r="268462" ht="12.75" customHeight="1" x14ac:dyDescent="0.2"/>
    <row r="268466" ht="12.75" customHeight="1" x14ac:dyDescent="0.2"/>
    <row r="268470" ht="12.75" customHeight="1" x14ac:dyDescent="0.2"/>
    <row r="268474" ht="12.75" customHeight="1" x14ac:dyDescent="0.2"/>
    <row r="268478" ht="12.75" customHeight="1" x14ac:dyDescent="0.2"/>
    <row r="268482" ht="12.75" customHeight="1" x14ac:dyDescent="0.2"/>
    <row r="268486" ht="12.75" customHeight="1" x14ac:dyDescent="0.2"/>
    <row r="268490" ht="12.75" customHeight="1" x14ac:dyDescent="0.2"/>
    <row r="268494" ht="12.75" customHeight="1" x14ac:dyDescent="0.2"/>
    <row r="268498" ht="12.75" customHeight="1" x14ac:dyDescent="0.2"/>
    <row r="268502" ht="12.75" customHeight="1" x14ac:dyDescent="0.2"/>
    <row r="268506" ht="12.75" customHeight="1" x14ac:dyDescent="0.2"/>
    <row r="268510" ht="12.75" customHeight="1" x14ac:dyDescent="0.2"/>
    <row r="268514" ht="12.75" customHeight="1" x14ac:dyDescent="0.2"/>
    <row r="268518" ht="12.75" customHeight="1" x14ac:dyDescent="0.2"/>
    <row r="268522" ht="12.75" customHeight="1" x14ac:dyDescent="0.2"/>
    <row r="268526" ht="12.75" customHeight="1" x14ac:dyDescent="0.2"/>
    <row r="268530" ht="12.75" customHeight="1" x14ac:dyDescent="0.2"/>
    <row r="268534" ht="12.75" customHeight="1" x14ac:dyDescent="0.2"/>
    <row r="268538" ht="12.75" customHeight="1" x14ac:dyDescent="0.2"/>
    <row r="268542" ht="12.75" customHeight="1" x14ac:dyDescent="0.2"/>
    <row r="268546" ht="12.75" customHeight="1" x14ac:dyDescent="0.2"/>
    <row r="268550" ht="12.75" customHeight="1" x14ac:dyDescent="0.2"/>
    <row r="268554" ht="12.75" customHeight="1" x14ac:dyDescent="0.2"/>
    <row r="268558" ht="12.75" customHeight="1" x14ac:dyDescent="0.2"/>
    <row r="268562" ht="12.75" customHeight="1" x14ac:dyDescent="0.2"/>
    <row r="268566" ht="12.75" customHeight="1" x14ac:dyDescent="0.2"/>
    <row r="268570" ht="12.75" customHeight="1" x14ac:dyDescent="0.2"/>
    <row r="268574" ht="12.75" customHeight="1" x14ac:dyDescent="0.2"/>
    <row r="268578" ht="12.75" customHeight="1" x14ac:dyDescent="0.2"/>
    <row r="268582" ht="12.75" customHeight="1" x14ac:dyDescent="0.2"/>
    <row r="268586" ht="12.75" customHeight="1" x14ac:dyDescent="0.2"/>
    <row r="268590" ht="12.75" customHeight="1" x14ac:dyDescent="0.2"/>
    <row r="268594" ht="12.75" customHeight="1" x14ac:dyDescent="0.2"/>
    <row r="268598" ht="12.75" customHeight="1" x14ac:dyDescent="0.2"/>
    <row r="268602" ht="12.75" customHeight="1" x14ac:dyDescent="0.2"/>
    <row r="268606" ht="12.75" customHeight="1" x14ac:dyDescent="0.2"/>
    <row r="268610" ht="12.75" customHeight="1" x14ac:dyDescent="0.2"/>
    <row r="268614" ht="12.75" customHeight="1" x14ac:dyDescent="0.2"/>
    <row r="268618" ht="12.75" customHeight="1" x14ac:dyDescent="0.2"/>
    <row r="268622" ht="12.75" customHeight="1" x14ac:dyDescent="0.2"/>
    <row r="268626" ht="12.75" customHeight="1" x14ac:dyDescent="0.2"/>
    <row r="268630" ht="12.75" customHeight="1" x14ac:dyDescent="0.2"/>
    <row r="268634" ht="12.75" customHeight="1" x14ac:dyDescent="0.2"/>
    <row r="268638" ht="12.75" customHeight="1" x14ac:dyDescent="0.2"/>
    <row r="268642" ht="12.75" customHeight="1" x14ac:dyDescent="0.2"/>
    <row r="268646" ht="12.75" customHeight="1" x14ac:dyDescent="0.2"/>
    <row r="268650" ht="12.75" customHeight="1" x14ac:dyDescent="0.2"/>
    <row r="268654" ht="12.75" customHeight="1" x14ac:dyDescent="0.2"/>
    <row r="268658" ht="12.75" customHeight="1" x14ac:dyDescent="0.2"/>
    <row r="268662" ht="12.75" customHeight="1" x14ac:dyDescent="0.2"/>
    <row r="268666" ht="12.75" customHeight="1" x14ac:dyDescent="0.2"/>
    <row r="268670" ht="12.75" customHeight="1" x14ac:dyDescent="0.2"/>
    <row r="268674" ht="12.75" customHeight="1" x14ac:dyDescent="0.2"/>
    <row r="268678" ht="12.75" customHeight="1" x14ac:dyDescent="0.2"/>
    <row r="268682" ht="12.75" customHeight="1" x14ac:dyDescent="0.2"/>
    <row r="268686" ht="12.75" customHeight="1" x14ac:dyDescent="0.2"/>
    <row r="268690" ht="12.75" customHeight="1" x14ac:dyDescent="0.2"/>
    <row r="268694" ht="12.75" customHeight="1" x14ac:dyDescent="0.2"/>
    <row r="268698" ht="12.75" customHeight="1" x14ac:dyDescent="0.2"/>
    <row r="268702" ht="12.75" customHeight="1" x14ac:dyDescent="0.2"/>
    <row r="268706" ht="12.75" customHeight="1" x14ac:dyDescent="0.2"/>
    <row r="268710" ht="12.75" customHeight="1" x14ac:dyDescent="0.2"/>
    <row r="268714" ht="12.75" customHeight="1" x14ac:dyDescent="0.2"/>
    <row r="268718" ht="12.75" customHeight="1" x14ac:dyDescent="0.2"/>
    <row r="268722" ht="12.75" customHeight="1" x14ac:dyDescent="0.2"/>
    <row r="268726" ht="12.75" customHeight="1" x14ac:dyDescent="0.2"/>
    <row r="268730" ht="12.75" customHeight="1" x14ac:dyDescent="0.2"/>
    <row r="268734" ht="12.75" customHeight="1" x14ac:dyDescent="0.2"/>
    <row r="268738" ht="12.75" customHeight="1" x14ac:dyDescent="0.2"/>
    <row r="268742" ht="12.75" customHeight="1" x14ac:dyDescent="0.2"/>
    <row r="268746" ht="12.75" customHeight="1" x14ac:dyDescent="0.2"/>
    <row r="268750" ht="12.75" customHeight="1" x14ac:dyDescent="0.2"/>
    <row r="268754" ht="12.75" customHeight="1" x14ac:dyDescent="0.2"/>
    <row r="268758" ht="12.75" customHeight="1" x14ac:dyDescent="0.2"/>
    <row r="268762" ht="12.75" customHeight="1" x14ac:dyDescent="0.2"/>
    <row r="268766" ht="12.75" customHeight="1" x14ac:dyDescent="0.2"/>
    <row r="268770" ht="12.75" customHeight="1" x14ac:dyDescent="0.2"/>
    <row r="268774" ht="12.75" customHeight="1" x14ac:dyDescent="0.2"/>
    <row r="268778" ht="12.75" customHeight="1" x14ac:dyDescent="0.2"/>
    <row r="268782" ht="12.75" customHeight="1" x14ac:dyDescent="0.2"/>
    <row r="268786" ht="12.75" customHeight="1" x14ac:dyDescent="0.2"/>
    <row r="268790" ht="12.75" customHeight="1" x14ac:dyDescent="0.2"/>
    <row r="268794" ht="12.75" customHeight="1" x14ac:dyDescent="0.2"/>
    <row r="268798" ht="12.75" customHeight="1" x14ac:dyDescent="0.2"/>
    <row r="268802" ht="12.75" customHeight="1" x14ac:dyDescent="0.2"/>
    <row r="268806" ht="12.75" customHeight="1" x14ac:dyDescent="0.2"/>
    <row r="268810" ht="12.75" customHeight="1" x14ac:dyDescent="0.2"/>
    <row r="268814" ht="12.75" customHeight="1" x14ac:dyDescent="0.2"/>
    <row r="268818" ht="12.75" customHeight="1" x14ac:dyDescent="0.2"/>
    <row r="268822" ht="12.75" customHeight="1" x14ac:dyDescent="0.2"/>
    <row r="268826" ht="12.75" customHeight="1" x14ac:dyDescent="0.2"/>
    <row r="268830" ht="12.75" customHeight="1" x14ac:dyDescent="0.2"/>
    <row r="268834" ht="12.75" customHeight="1" x14ac:dyDescent="0.2"/>
    <row r="268838" ht="12.75" customHeight="1" x14ac:dyDescent="0.2"/>
    <row r="268842" ht="12.75" customHeight="1" x14ac:dyDescent="0.2"/>
    <row r="268846" ht="12.75" customHeight="1" x14ac:dyDescent="0.2"/>
    <row r="268850" ht="12.75" customHeight="1" x14ac:dyDescent="0.2"/>
    <row r="268854" ht="12.75" customHeight="1" x14ac:dyDescent="0.2"/>
    <row r="268858" ht="12.75" customHeight="1" x14ac:dyDescent="0.2"/>
    <row r="268862" ht="12.75" customHeight="1" x14ac:dyDescent="0.2"/>
    <row r="268866" ht="12.75" customHeight="1" x14ac:dyDescent="0.2"/>
    <row r="268870" ht="12.75" customHeight="1" x14ac:dyDescent="0.2"/>
    <row r="268874" ht="12.75" customHeight="1" x14ac:dyDescent="0.2"/>
    <row r="268878" ht="12.75" customHeight="1" x14ac:dyDescent="0.2"/>
    <row r="268882" ht="12.75" customHeight="1" x14ac:dyDescent="0.2"/>
    <row r="268886" ht="12.75" customHeight="1" x14ac:dyDescent="0.2"/>
    <row r="268890" ht="12.75" customHeight="1" x14ac:dyDescent="0.2"/>
    <row r="268894" ht="12.75" customHeight="1" x14ac:dyDescent="0.2"/>
    <row r="268898" ht="12.75" customHeight="1" x14ac:dyDescent="0.2"/>
    <row r="268902" ht="12.75" customHeight="1" x14ac:dyDescent="0.2"/>
    <row r="268906" ht="12.75" customHeight="1" x14ac:dyDescent="0.2"/>
    <row r="268910" ht="12.75" customHeight="1" x14ac:dyDescent="0.2"/>
    <row r="268914" ht="12.75" customHeight="1" x14ac:dyDescent="0.2"/>
    <row r="268918" ht="12.75" customHeight="1" x14ac:dyDescent="0.2"/>
    <row r="268922" ht="12.75" customHeight="1" x14ac:dyDescent="0.2"/>
    <row r="268926" ht="12.75" customHeight="1" x14ac:dyDescent="0.2"/>
    <row r="268930" ht="12.75" customHeight="1" x14ac:dyDescent="0.2"/>
    <row r="268934" ht="12.75" customHeight="1" x14ac:dyDescent="0.2"/>
    <row r="268938" ht="12.75" customHeight="1" x14ac:dyDescent="0.2"/>
    <row r="268942" ht="12.75" customHeight="1" x14ac:dyDescent="0.2"/>
    <row r="268946" ht="12.75" customHeight="1" x14ac:dyDescent="0.2"/>
    <row r="268950" ht="12.75" customHeight="1" x14ac:dyDescent="0.2"/>
    <row r="268954" ht="12.75" customHeight="1" x14ac:dyDescent="0.2"/>
    <row r="268958" ht="12.75" customHeight="1" x14ac:dyDescent="0.2"/>
    <row r="268962" ht="12.75" customHeight="1" x14ac:dyDescent="0.2"/>
    <row r="268966" ht="12.75" customHeight="1" x14ac:dyDescent="0.2"/>
    <row r="268970" ht="12.75" customHeight="1" x14ac:dyDescent="0.2"/>
    <row r="268974" ht="12.75" customHeight="1" x14ac:dyDescent="0.2"/>
    <row r="268978" ht="12.75" customHeight="1" x14ac:dyDescent="0.2"/>
    <row r="268982" ht="12.75" customHeight="1" x14ac:dyDescent="0.2"/>
    <row r="268986" ht="12.75" customHeight="1" x14ac:dyDescent="0.2"/>
    <row r="268990" ht="12.75" customHeight="1" x14ac:dyDescent="0.2"/>
    <row r="268994" ht="12.75" customHeight="1" x14ac:dyDescent="0.2"/>
    <row r="268998" ht="12.75" customHeight="1" x14ac:dyDescent="0.2"/>
    <row r="269002" ht="12.75" customHeight="1" x14ac:dyDescent="0.2"/>
    <row r="269006" ht="12.75" customHeight="1" x14ac:dyDescent="0.2"/>
    <row r="269010" ht="12.75" customHeight="1" x14ac:dyDescent="0.2"/>
    <row r="269014" ht="12.75" customHeight="1" x14ac:dyDescent="0.2"/>
    <row r="269018" ht="12.75" customHeight="1" x14ac:dyDescent="0.2"/>
    <row r="269022" ht="12.75" customHeight="1" x14ac:dyDescent="0.2"/>
    <row r="269026" ht="12.75" customHeight="1" x14ac:dyDescent="0.2"/>
    <row r="269030" ht="12.75" customHeight="1" x14ac:dyDescent="0.2"/>
    <row r="269034" ht="12.75" customHeight="1" x14ac:dyDescent="0.2"/>
    <row r="269038" ht="12.75" customHeight="1" x14ac:dyDescent="0.2"/>
    <row r="269042" ht="12.75" customHeight="1" x14ac:dyDescent="0.2"/>
    <row r="269046" ht="12.75" customHeight="1" x14ac:dyDescent="0.2"/>
    <row r="269050" ht="12.75" customHeight="1" x14ac:dyDescent="0.2"/>
    <row r="269054" ht="12.75" customHeight="1" x14ac:dyDescent="0.2"/>
    <row r="269058" ht="12.75" customHeight="1" x14ac:dyDescent="0.2"/>
    <row r="269062" ht="12.75" customHeight="1" x14ac:dyDescent="0.2"/>
    <row r="269066" ht="12.75" customHeight="1" x14ac:dyDescent="0.2"/>
    <row r="269070" ht="12.75" customHeight="1" x14ac:dyDescent="0.2"/>
    <row r="269074" ht="12.75" customHeight="1" x14ac:dyDescent="0.2"/>
    <row r="269078" ht="12.75" customHeight="1" x14ac:dyDescent="0.2"/>
    <row r="269082" ht="12.75" customHeight="1" x14ac:dyDescent="0.2"/>
    <row r="269086" ht="12.75" customHeight="1" x14ac:dyDescent="0.2"/>
    <row r="269090" ht="12.75" customHeight="1" x14ac:dyDescent="0.2"/>
    <row r="269094" ht="12.75" customHeight="1" x14ac:dyDescent="0.2"/>
    <row r="269098" ht="12.75" customHeight="1" x14ac:dyDescent="0.2"/>
    <row r="269102" ht="12.75" customHeight="1" x14ac:dyDescent="0.2"/>
    <row r="269106" ht="12.75" customHeight="1" x14ac:dyDescent="0.2"/>
    <row r="269110" ht="12.75" customHeight="1" x14ac:dyDescent="0.2"/>
    <row r="269114" ht="12.75" customHeight="1" x14ac:dyDescent="0.2"/>
    <row r="269118" ht="12.75" customHeight="1" x14ac:dyDescent="0.2"/>
    <row r="269122" ht="12.75" customHeight="1" x14ac:dyDescent="0.2"/>
    <row r="269126" ht="12.75" customHeight="1" x14ac:dyDescent="0.2"/>
    <row r="269130" ht="12.75" customHeight="1" x14ac:dyDescent="0.2"/>
    <row r="269134" ht="12.75" customHeight="1" x14ac:dyDescent="0.2"/>
    <row r="269138" ht="12.75" customHeight="1" x14ac:dyDescent="0.2"/>
    <row r="269142" ht="12.75" customHeight="1" x14ac:dyDescent="0.2"/>
    <row r="269146" ht="12.75" customHeight="1" x14ac:dyDescent="0.2"/>
    <row r="269150" ht="12.75" customHeight="1" x14ac:dyDescent="0.2"/>
    <row r="269154" ht="12.75" customHeight="1" x14ac:dyDescent="0.2"/>
    <row r="269158" ht="12.75" customHeight="1" x14ac:dyDescent="0.2"/>
    <row r="269162" ht="12.75" customHeight="1" x14ac:dyDescent="0.2"/>
    <row r="269166" ht="12.75" customHeight="1" x14ac:dyDescent="0.2"/>
    <row r="269170" ht="12.75" customHeight="1" x14ac:dyDescent="0.2"/>
    <row r="269174" ht="12.75" customHeight="1" x14ac:dyDescent="0.2"/>
    <row r="269178" ht="12.75" customHeight="1" x14ac:dyDescent="0.2"/>
    <row r="269182" ht="12.75" customHeight="1" x14ac:dyDescent="0.2"/>
    <row r="269186" ht="12.75" customHeight="1" x14ac:dyDescent="0.2"/>
    <row r="269190" ht="12.75" customHeight="1" x14ac:dyDescent="0.2"/>
    <row r="269194" ht="12.75" customHeight="1" x14ac:dyDescent="0.2"/>
    <row r="269198" ht="12.75" customHeight="1" x14ac:dyDescent="0.2"/>
    <row r="269202" ht="12.75" customHeight="1" x14ac:dyDescent="0.2"/>
    <row r="269206" ht="12.75" customHeight="1" x14ac:dyDescent="0.2"/>
    <row r="269210" ht="12.75" customHeight="1" x14ac:dyDescent="0.2"/>
    <row r="269214" ht="12.75" customHeight="1" x14ac:dyDescent="0.2"/>
    <row r="269218" ht="12.75" customHeight="1" x14ac:dyDescent="0.2"/>
    <row r="269222" ht="12.75" customHeight="1" x14ac:dyDescent="0.2"/>
    <row r="269226" ht="12.75" customHeight="1" x14ac:dyDescent="0.2"/>
    <row r="269230" ht="12.75" customHeight="1" x14ac:dyDescent="0.2"/>
    <row r="269234" ht="12.75" customHeight="1" x14ac:dyDescent="0.2"/>
    <row r="269238" ht="12.75" customHeight="1" x14ac:dyDescent="0.2"/>
    <row r="269242" ht="12.75" customHeight="1" x14ac:dyDescent="0.2"/>
    <row r="269246" ht="12.75" customHeight="1" x14ac:dyDescent="0.2"/>
    <row r="269250" ht="12.75" customHeight="1" x14ac:dyDescent="0.2"/>
    <row r="269254" ht="12.75" customHeight="1" x14ac:dyDescent="0.2"/>
    <row r="269258" ht="12.75" customHeight="1" x14ac:dyDescent="0.2"/>
    <row r="269262" ht="12.75" customHeight="1" x14ac:dyDescent="0.2"/>
    <row r="269266" ht="12.75" customHeight="1" x14ac:dyDescent="0.2"/>
    <row r="269270" ht="12.75" customHeight="1" x14ac:dyDescent="0.2"/>
    <row r="269274" ht="12.75" customHeight="1" x14ac:dyDescent="0.2"/>
    <row r="269278" ht="12.75" customHeight="1" x14ac:dyDescent="0.2"/>
    <row r="269282" ht="12.75" customHeight="1" x14ac:dyDescent="0.2"/>
    <row r="269286" ht="12.75" customHeight="1" x14ac:dyDescent="0.2"/>
    <row r="269290" ht="12.75" customHeight="1" x14ac:dyDescent="0.2"/>
    <row r="269294" ht="12.75" customHeight="1" x14ac:dyDescent="0.2"/>
    <row r="269298" ht="12.75" customHeight="1" x14ac:dyDescent="0.2"/>
    <row r="269302" ht="12.75" customHeight="1" x14ac:dyDescent="0.2"/>
    <row r="269306" ht="12.75" customHeight="1" x14ac:dyDescent="0.2"/>
    <row r="269310" ht="12.75" customHeight="1" x14ac:dyDescent="0.2"/>
    <row r="269314" ht="12.75" customHeight="1" x14ac:dyDescent="0.2"/>
    <row r="269318" ht="12.75" customHeight="1" x14ac:dyDescent="0.2"/>
    <row r="269322" ht="12.75" customHeight="1" x14ac:dyDescent="0.2"/>
    <row r="269326" ht="12.75" customHeight="1" x14ac:dyDescent="0.2"/>
    <row r="269330" ht="12.75" customHeight="1" x14ac:dyDescent="0.2"/>
    <row r="269334" ht="12.75" customHeight="1" x14ac:dyDescent="0.2"/>
    <row r="269338" ht="12.75" customHeight="1" x14ac:dyDescent="0.2"/>
    <row r="269342" ht="12.75" customHeight="1" x14ac:dyDescent="0.2"/>
    <row r="269346" ht="12.75" customHeight="1" x14ac:dyDescent="0.2"/>
    <row r="269350" ht="12.75" customHeight="1" x14ac:dyDescent="0.2"/>
    <row r="269354" ht="12.75" customHeight="1" x14ac:dyDescent="0.2"/>
    <row r="269358" ht="12.75" customHeight="1" x14ac:dyDescent="0.2"/>
    <row r="269362" ht="12.75" customHeight="1" x14ac:dyDescent="0.2"/>
    <row r="269366" ht="12.75" customHeight="1" x14ac:dyDescent="0.2"/>
    <row r="269370" ht="12.75" customHeight="1" x14ac:dyDescent="0.2"/>
    <row r="269374" ht="12.75" customHeight="1" x14ac:dyDescent="0.2"/>
    <row r="269378" ht="12.75" customHeight="1" x14ac:dyDescent="0.2"/>
    <row r="269382" ht="12.75" customHeight="1" x14ac:dyDescent="0.2"/>
    <row r="269386" ht="12.75" customHeight="1" x14ac:dyDescent="0.2"/>
    <row r="269390" ht="12.75" customHeight="1" x14ac:dyDescent="0.2"/>
    <row r="269394" ht="12.75" customHeight="1" x14ac:dyDescent="0.2"/>
    <row r="269398" ht="12.75" customHeight="1" x14ac:dyDescent="0.2"/>
    <row r="269402" ht="12.75" customHeight="1" x14ac:dyDescent="0.2"/>
    <row r="269406" ht="12.75" customHeight="1" x14ac:dyDescent="0.2"/>
    <row r="269410" ht="12.75" customHeight="1" x14ac:dyDescent="0.2"/>
    <row r="269414" ht="12.75" customHeight="1" x14ac:dyDescent="0.2"/>
    <row r="269418" ht="12.75" customHeight="1" x14ac:dyDescent="0.2"/>
    <row r="269422" ht="12.75" customHeight="1" x14ac:dyDescent="0.2"/>
    <row r="269426" ht="12.75" customHeight="1" x14ac:dyDescent="0.2"/>
    <row r="269430" ht="12.75" customHeight="1" x14ac:dyDescent="0.2"/>
    <row r="269434" ht="12.75" customHeight="1" x14ac:dyDescent="0.2"/>
    <row r="269438" ht="12.75" customHeight="1" x14ac:dyDescent="0.2"/>
    <row r="269442" ht="12.75" customHeight="1" x14ac:dyDescent="0.2"/>
    <row r="269446" ht="12.75" customHeight="1" x14ac:dyDescent="0.2"/>
    <row r="269450" ht="12.75" customHeight="1" x14ac:dyDescent="0.2"/>
    <row r="269454" ht="12.75" customHeight="1" x14ac:dyDescent="0.2"/>
    <row r="269458" ht="12.75" customHeight="1" x14ac:dyDescent="0.2"/>
    <row r="269462" ht="12.75" customHeight="1" x14ac:dyDescent="0.2"/>
    <row r="269466" ht="12.75" customHeight="1" x14ac:dyDescent="0.2"/>
    <row r="269470" ht="12.75" customHeight="1" x14ac:dyDescent="0.2"/>
    <row r="269474" ht="12.75" customHeight="1" x14ac:dyDescent="0.2"/>
    <row r="269478" ht="12.75" customHeight="1" x14ac:dyDescent="0.2"/>
    <row r="269482" ht="12.75" customHeight="1" x14ac:dyDescent="0.2"/>
    <row r="269486" ht="12.75" customHeight="1" x14ac:dyDescent="0.2"/>
    <row r="269490" ht="12.75" customHeight="1" x14ac:dyDescent="0.2"/>
    <row r="269494" ht="12.75" customHeight="1" x14ac:dyDescent="0.2"/>
    <row r="269498" ht="12.75" customHeight="1" x14ac:dyDescent="0.2"/>
    <row r="269502" ht="12.75" customHeight="1" x14ac:dyDescent="0.2"/>
    <row r="269506" ht="12.75" customHeight="1" x14ac:dyDescent="0.2"/>
    <row r="269510" ht="12.75" customHeight="1" x14ac:dyDescent="0.2"/>
    <row r="269514" ht="12.75" customHeight="1" x14ac:dyDescent="0.2"/>
    <row r="269518" ht="12.75" customHeight="1" x14ac:dyDescent="0.2"/>
    <row r="269522" ht="12.75" customHeight="1" x14ac:dyDescent="0.2"/>
    <row r="269526" ht="12.75" customHeight="1" x14ac:dyDescent="0.2"/>
    <row r="269530" ht="12.75" customHeight="1" x14ac:dyDescent="0.2"/>
    <row r="269534" ht="12.75" customHeight="1" x14ac:dyDescent="0.2"/>
    <row r="269538" ht="12.75" customHeight="1" x14ac:dyDescent="0.2"/>
    <row r="269542" ht="12.75" customHeight="1" x14ac:dyDescent="0.2"/>
    <row r="269546" ht="12.75" customHeight="1" x14ac:dyDescent="0.2"/>
    <row r="269550" ht="12.75" customHeight="1" x14ac:dyDescent="0.2"/>
    <row r="269554" ht="12.75" customHeight="1" x14ac:dyDescent="0.2"/>
    <row r="269558" ht="12.75" customHeight="1" x14ac:dyDescent="0.2"/>
    <row r="269562" ht="12.75" customHeight="1" x14ac:dyDescent="0.2"/>
    <row r="269566" ht="12.75" customHeight="1" x14ac:dyDescent="0.2"/>
    <row r="269570" ht="12.75" customHeight="1" x14ac:dyDescent="0.2"/>
    <row r="269574" ht="12.75" customHeight="1" x14ac:dyDescent="0.2"/>
    <row r="269578" ht="12.75" customHeight="1" x14ac:dyDescent="0.2"/>
    <row r="269582" ht="12.75" customHeight="1" x14ac:dyDescent="0.2"/>
    <row r="269586" ht="12.75" customHeight="1" x14ac:dyDescent="0.2"/>
    <row r="269590" ht="12.75" customHeight="1" x14ac:dyDescent="0.2"/>
    <row r="269594" ht="12.75" customHeight="1" x14ac:dyDescent="0.2"/>
    <row r="269598" ht="12.75" customHeight="1" x14ac:dyDescent="0.2"/>
    <row r="269602" ht="12.75" customHeight="1" x14ac:dyDescent="0.2"/>
    <row r="269606" ht="12.75" customHeight="1" x14ac:dyDescent="0.2"/>
    <row r="269610" ht="12.75" customHeight="1" x14ac:dyDescent="0.2"/>
    <row r="269614" ht="12.75" customHeight="1" x14ac:dyDescent="0.2"/>
    <row r="269618" ht="12.75" customHeight="1" x14ac:dyDescent="0.2"/>
    <row r="269622" ht="12.75" customHeight="1" x14ac:dyDescent="0.2"/>
    <row r="269626" ht="12.75" customHeight="1" x14ac:dyDescent="0.2"/>
    <row r="269630" ht="12.75" customHeight="1" x14ac:dyDescent="0.2"/>
    <row r="269634" ht="12.75" customHeight="1" x14ac:dyDescent="0.2"/>
    <row r="269638" ht="12.75" customHeight="1" x14ac:dyDescent="0.2"/>
    <row r="269642" ht="12.75" customHeight="1" x14ac:dyDescent="0.2"/>
    <row r="269646" ht="12.75" customHeight="1" x14ac:dyDescent="0.2"/>
    <row r="269650" ht="12.75" customHeight="1" x14ac:dyDescent="0.2"/>
    <row r="269654" ht="12.75" customHeight="1" x14ac:dyDescent="0.2"/>
    <row r="269658" ht="12.75" customHeight="1" x14ac:dyDescent="0.2"/>
    <row r="269662" ht="12.75" customHeight="1" x14ac:dyDescent="0.2"/>
    <row r="269666" ht="12.75" customHeight="1" x14ac:dyDescent="0.2"/>
    <row r="269670" ht="12.75" customHeight="1" x14ac:dyDescent="0.2"/>
    <row r="269674" ht="12.75" customHeight="1" x14ac:dyDescent="0.2"/>
    <row r="269678" ht="12.75" customHeight="1" x14ac:dyDescent="0.2"/>
    <row r="269682" ht="12.75" customHeight="1" x14ac:dyDescent="0.2"/>
    <row r="269686" ht="12.75" customHeight="1" x14ac:dyDescent="0.2"/>
    <row r="269690" ht="12.75" customHeight="1" x14ac:dyDescent="0.2"/>
    <row r="269694" ht="12.75" customHeight="1" x14ac:dyDescent="0.2"/>
    <row r="269698" ht="12.75" customHeight="1" x14ac:dyDescent="0.2"/>
    <row r="269702" ht="12.75" customHeight="1" x14ac:dyDescent="0.2"/>
    <row r="269706" ht="12.75" customHeight="1" x14ac:dyDescent="0.2"/>
    <row r="269710" ht="12.75" customHeight="1" x14ac:dyDescent="0.2"/>
    <row r="269714" ht="12.75" customHeight="1" x14ac:dyDescent="0.2"/>
    <row r="269718" ht="12.75" customHeight="1" x14ac:dyDescent="0.2"/>
    <row r="269722" ht="12.75" customHeight="1" x14ac:dyDescent="0.2"/>
    <row r="269726" ht="12.75" customHeight="1" x14ac:dyDescent="0.2"/>
    <row r="269730" ht="12.75" customHeight="1" x14ac:dyDescent="0.2"/>
    <row r="269734" ht="12.75" customHeight="1" x14ac:dyDescent="0.2"/>
    <row r="269738" ht="12.75" customHeight="1" x14ac:dyDescent="0.2"/>
    <row r="269742" ht="12.75" customHeight="1" x14ac:dyDescent="0.2"/>
    <row r="269746" ht="12.75" customHeight="1" x14ac:dyDescent="0.2"/>
    <row r="269750" ht="12.75" customHeight="1" x14ac:dyDescent="0.2"/>
    <row r="269754" ht="12.75" customHeight="1" x14ac:dyDescent="0.2"/>
    <row r="269758" ht="12.75" customHeight="1" x14ac:dyDescent="0.2"/>
    <row r="269762" ht="12.75" customHeight="1" x14ac:dyDescent="0.2"/>
    <row r="269766" ht="12.75" customHeight="1" x14ac:dyDescent="0.2"/>
    <row r="269770" ht="12.75" customHeight="1" x14ac:dyDescent="0.2"/>
    <row r="269774" ht="12.75" customHeight="1" x14ac:dyDescent="0.2"/>
    <row r="269778" ht="12.75" customHeight="1" x14ac:dyDescent="0.2"/>
    <row r="269782" ht="12.75" customHeight="1" x14ac:dyDescent="0.2"/>
    <row r="269786" ht="12.75" customHeight="1" x14ac:dyDescent="0.2"/>
    <row r="269790" ht="12.75" customHeight="1" x14ac:dyDescent="0.2"/>
    <row r="269794" ht="12.75" customHeight="1" x14ac:dyDescent="0.2"/>
    <row r="269798" ht="12.75" customHeight="1" x14ac:dyDescent="0.2"/>
    <row r="269802" ht="12.75" customHeight="1" x14ac:dyDescent="0.2"/>
    <row r="269806" ht="12.75" customHeight="1" x14ac:dyDescent="0.2"/>
    <row r="269810" ht="12.75" customHeight="1" x14ac:dyDescent="0.2"/>
    <row r="269814" ht="12.75" customHeight="1" x14ac:dyDescent="0.2"/>
    <row r="269818" ht="12.75" customHeight="1" x14ac:dyDescent="0.2"/>
    <row r="269822" ht="12.75" customHeight="1" x14ac:dyDescent="0.2"/>
    <row r="269826" ht="12.75" customHeight="1" x14ac:dyDescent="0.2"/>
    <row r="269830" ht="12.75" customHeight="1" x14ac:dyDescent="0.2"/>
    <row r="269834" ht="12.75" customHeight="1" x14ac:dyDescent="0.2"/>
    <row r="269838" ht="12.75" customHeight="1" x14ac:dyDescent="0.2"/>
    <row r="269842" ht="12.75" customHeight="1" x14ac:dyDescent="0.2"/>
    <row r="269846" ht="12.75" customHeight="1" x14ac:dyDescent="0.2"/>
    <row r="269850" ht="12.75" customHeight="1" x14ac:dyDescent="0.2"/>
    <row r="269854" ht="12.75" customHeight="1" x14ac:dyDescent="0.2"/>
    <row r="269858" ht="12.75" customHeight="1" x14ac:dyDescent="0.2"/>
    <row r="269862" ht="12.75" customHeight="1" x14ac:dyDescent="0.2"/>
    <row r="269866" ht="12.75" customHeight="1" x14ac:dyDescent="0.2"/>
    <row r="269870" ht="12.75" customHeight="1" x14ac:dyDescent="0.2"/>
    <row r="269874" ht="12.75" customHeight="1" x14ac:dyDescent="0.2"/>
    <row r="269878" ht="12.75" customHeight="1" x14ac:dyDescent="0.2"/>
    <row r="269882" ht="12.75" customHeight="1" x14ac:dyDescent="0.2"/>
    <row r="269886" ht="12.75" customHeight="1" x14ac:dyDescent="0.2"/>
    <row r="269890" ht="12.75" customHeight="1" x14ac:dyDescent="0.2"/>
    <row r="269894" ht="12.75" customHeight="1" x14ac:dyDescent="0.2"/>
    <row r="269898" ht="12.75" customHeight="1" x14ac:dyDescent="0.2"/>
    <row r="269902" ht="12.75" customHeight="1" x14ac:dyDescent="0.2"/>
    <row r="269906" ht="12.75" customHeight="1" x14ac:dyDescent="0.2"/>
    <row r="269910" ht="12.75" customHeight="1" x14ac:dyDescent="0.2"/>
    <row r="269914" ht="12.75" customHeight="1" x14ac:dyDescent="0.2"/>
    <row r="269918" ht="12.75" customHeight="1" x14ac:dyDescent="0.2"/>
    <row r="269922" ht="12.75" customHeight="1" x14ac:dyDescent="0.2"/>
    <row r="269926" ht="12.75" customHeight="1" x14ac:dyDescent="0.2"/>
    <row r="269930" ht="12.75" customHeight="1" x14ac:dyDescent="0.2"/>
    <row r="269934" ht="12.75" customHeight="1" x14ac:dyDescent="0.2"/>
    <row r="269938" ht="12.75" customHeight="1" x14ac:dyDescent="0.2"/>
    <row r="269942" ht="12.75" customHeight="1" x14ac:dyDescent="0.2"/>
    <row r="269946" ht="12.75" customHeight="1" x14ac:dyDescent="0.2"/>
    <row r="269950" ht="12.75" customHeight="1" x14ac:dyDescent="0.2"/>
    <row r="269954" ht="12.75" customHeight="1" x14ac:dyDescent="0.2"/>
    <row r="269958" ht="12.75" customHeight="1" x14ac:dyDescent="0.2"/>
    <row r="269962" ht="12.75" customHeight="1" x14ac:dyDescent="0.2"/>
    <row r="269966" ht="12.75" customHeight="1" x14ac:dyDescent="0.2"/>
    <row r="269970" ht="12.75" customHeight="1" x14ac:dyDescent="0.2"/>
    <row r="269974" ht="12.75" customHeight="1" x14ac:dyDescent="0.2"/>
    <row r="269978" ht="12.75" customHeight="1" x14ac:dyDescent="0.2"/>
    <row r="269982" ht="12.75" customHeight="1" x14ac:dyDescent="0.2"/>
    <row r="269986" ht="12.75" customHeight="1" x14ac:dyDescent="0.2"/>
    <row r="269990" ht="12.75" customHeight="1" x14ac:dyDescent="0.2"/>
    <row r="269994" ht="12.75" customHeight="1" x14ac:dyDescent="0.2"/>
    <row r="269998" ht="12.75" customHeight="1" x14ac:dyDescent="0.2"/>
    <row r="270002" ht="12.75" customHeight="1" x14ac:dyDescent="0.2"/>
    <row r="270006" ht="12.75" customHeight="1" x14ac:dyDescent="0.2"/>
    <row r="270010" ht="12.75" customHeight="1" x14ac:dyDescent="0.2"/>
    <row r="270014" ht="12.75" customHeight="1" x14ac:dyDescent="0.2"/>
    <row r="270018" ht="12.75" customHeight="1" x14ac:dyDescent="0.2"/>
    <row r="270022" ht="12.75" customHeight="1" x14ac:dyDescent="0.2"/>
    <row r="270026" ht="12.75" customHeight="1" x14ac:dyDescent="0.2"/>
    <row r="270030" ht="12.75" customHeight="1" x14ac:dyDescent="0.2"/>
    <row r="270034" ht="12.75" customHeight="1" x14ac:dyDescent="0.2"/>
    <row r="270038" ht="12.75" customHeight="1" x14ac:dyDescent="0.2"/>
    <row r="270042" ht="12.75" customHeight="1" x14ac:dyDescent="0.2"/>
    <row r="270046" ht="12.75" customHeight="1" x14ac:dyDescent="0.2"/>
    <row r="270050" ht="12.75" customHeight="1" x14ac:dyDescent="0.2"/>
    <row r="270054" ht="12.75" customHeight="1" x14ac:dyDescent="0.2"/>
    <row r="270058" ht="12.75" customHeight="1" x14ac:dyDescent="0.2"/>
    <row r="270062" ht="12.75" customHeight="1" x14ac:dyDescent="0.2"/>
    <row r="270066" ht="12.75" customHeight="1" x14ac:dyDescent="0.2"/>
    <row r="270070" ht="12.75" customHeight="1" x14ac:dyDescent="0.2"/>
    <row r="270074" ht="12.75" customHeight="1" x14ac:dyDescent="0.2"/>
    <row r="270078" ht="12.75" customHeight="1" x14ac:dyDescent="0.2"/>
    <row r="270082" ht="12.75" customHeight="1" x14ac:dyDescent="0.2"/>
    <row r="270086" ht="12.75" customHeight="1" x14ac:dyDescent="0.2"/>
    <row r="270090" ht="12.75" customHeight="1" x14ac:dyDescent="0.2"/>
    <row r="270094" ht="12.75" customHeight="1" x14ac:dyDescent="0.2"/>
    <row r="270098" ht="12.75" customHeight="1" x14ac:dyDescent="0.2"/>
    <row r="270102" ht="12.75" customHeight="1" x14ac:dyDescent="0.2"/>
    <row r="270106" ht="12.75" customHeight="1" x14ac:dyDescent="0.2"/>
    <row r="270110" ht="12.75" customHeight="1" x14ac:dyDescent="0.2"/>
    <row r="270114" ht="12.75" customHeight="1" x14ac:dyDescent="0.2"/>
    <row r="270118" ht="12.75" customHeight="1" x14ac:dyDescent="0.2"/>
    <row r="270122" ht="12.75" customHeight="1" x14ac:dyDescent="0.2"/>
    <row r="270126" ht="12.75" customHeight="1" x14ac:dyDescent="0.2"/>
    <row r="270130" ht="12.75" customHeight="1" x14ac:dyDescent="0.2"/>
    <row r="270134" ht="12.75" customHeight="1" x14ac:dyDescent="0.2"/>
    <row r="270138" ht="12.75" customHeight="1" x14ac:dyDescent="0.2"/>
    <row r="270142" ht="12.75" customHeight="1" x14ac:dyDescent="0.2"/>
    <row r="270146" ht="12.75" customHeight="1" x14ac:dyDescent="0.2"/>
    <row r="270150" ht="12.75" customHeight="1" x14ac:dyDescent="0.2"/>
    <row r="270154" ht="12.75" customHeight="1" x14ac:dyDescent="0.2"/>
    <row r="270158" ht="12.75" customHeight="1" x14ac:dyDescent="0.2"/>
    <row r="270162" ht="12.75" customHeight="1" x14ac:dyDescent="0.2"/>
    <row r="270166" ht="12.75" customHeight="1" x14ac:dyDescent="0.2"/>
    <row r="270170" ht="12.75" customHeight="1" x14ac:dyDescent="0.2"/>
    <row r="270174" ht="12.75" customHeight="1" x14ac:dyDescent="0.2"/>
    <row r="270178" ht="12.75" customHeight="1" x14ac:dyDescent="0.2"/>
    <row r="270182" ht="12.75" customHeight="1" x14ac:dyDescent="0.2"/>
    <row r="270186" ht="12.75" customHeight="1" x14ac:dyDescent="0.2"/>
    <row r="270190" ht="12.75" customHeight="1" x14ac:dyDescent="0.2"/>
    <row r="270194" ht="12.75" customHeight="1" x14ac:dyDescent="0.2"/>
    <row r="270198" ht="12.75" customHeight="1" x14ac:dyDescent="0.2"/>
    <row r="270202" ht="12.75" customHeight="1" x14ac:dyDescent="0.2"/>
    <row r="270206" ht="12.75" customHeight="1" x14ac:dyDescent="0.2"/>
    <row r="270210" ht="12.75" customHeight="1" x14ac:dyDescent="0.2"/>
    <row r="270214" ht="12.75" customHeight="1" x14ac:dyDescent="0.2"/>
    <row r="270218" ht="12.75" customHeight="1" x14ac:dyDescent="0.2"/>
    <row r="270222" ht="12.75" customHeight="1" x14ac:dyDescent="0.2"/>
    <row r="270226" ht="12.75" customHeight="1" x14ac:dyDescent="0.2"/>
    <row r="270230" ht="12.75" customHeight="1" x14ac:dyDescent="0.2"/>
    <row r="270234" ht="12.75" customHeight="1" x14ac:dyDescent="0.2"/>
    <row r="270238" ht="12.75" customHeight="1" x14ac:dyDescent="0.2"/>
    <row r="270242" ht="12.75" customHeight="1" x14ac:dyDescent="0.2"/>
    <row r="270246" ht="12.75" customHeight="1" x14ac:dyDescent="0.2"/>
    <row r="270250" ht="12.75" customHeight="1" x14ac:dyDescent="0.2"/>
    <row r="270254" ht="12.75" customHeight="1" x14ac:dyDescent="0.2"/>
    <row r="270258" ht="12.75" customHeight="1" x14ac:dyDescent="0.2"/>
    <row r="270262" ht="12.75" customHeight="1" x14ac:dyDescent="0.2"/>
    <row r="270266" ht="12.75" customHeight="1" x14ac:dyDescent="0.2"/>
    <row r="270270" ht="12.75" customHeight="1" x14ac:dyDescent="0.2"/>
    <row r="270274" ht="12.75" customHeight="1" x14ac:dyDescent="0.2"/>
    <row r="270278" ht="12.75" customHeight="1" x14ac:dyDescent="0.2"/>
    <row r="270282" ht="12.75" customHeight="1" x14ac:dyDescent="0.2"/>
    <row r="270286" ht="12.75" customHeight="1" x14ac:dyDescent="0.2"/>
    <row r="270290" ht="12.75" customHeight="1" x14ac:dyDescent="0.2"/>
    <row r="270294" ht="12.75" customHeight="1" x14ac:dyDescent="0.2"/>
    <row r="270298" ht="12.75" customHeight="1" x14ac:dyDescent="0.2"/>
    <row r="270302" ht="12.75" customHeight="1" x14ac:dyDescent="0.2"/>
    <row r="270306" ht="12.75" customHeight="1" x14ac:dyDescent="0.2"/>
    <row r="270310" ht="12.75" customHeight="1" x14ac:dyDescent="0.2"/>
    <row r="270314" ht="12.75" customHeight="1" x14ac:dyDescent="0.2"/>
    <row r="270318" ht="12.75" customHeight="1" x14ac:dyDescent="0.2"/>
    <row r="270322" ht="12.75" customHeight="1" x14ac:dyDescent="0.2"/>
    <row r="270326" ht="12.75" customHeight="1" x14ac:dyDescent="0.2"/>
    <row r="270330" ht="12.75" customHeight="1" x14ac:dyDescent="0.2"/>
    <row r="270334" ht="12.75" customHeight="1" x14ac:dyDescent="0.2"/>
    <row r="270338" ht="12.75" customHeight="1" x14ac:dyDescent="0.2"/>
    <row r="270342" ht="12.75" customHeight="1" x14ac:dyDescent="0.2"/>
    <row r="270346" ht="12.75" customHeight="1" x14ac:dyDescent="0.2"/>
    <row r="270350" ht="12.75" customHeight="1" x14ac:dyDescent="0.2"/>
    <row r="270354" ht="12.75" customHeight="1" x14ac:dyDescent="0.2"/>
    <row r="270358" ht="12.75" customHeight="1" x14ac:dyDescent="0.2"/>
    <row r="270362" ht="12.75" customHeight="1" x14ac:dyDescent="0.2"/>
    <row r="270366" ht="12.75" customHeight="1" x14ac:dyDescent="0.2"/>
    <row r="270370" ht="12.75" customHeight="1" x14ac:dyDescent="0.2"/>
    <row r="270374" ht="12.75" customHeight="1" x14ac:dyDescent="0.2"/>
    <row r="270378" ht="12.75" customHeight="1" x14ac:dyDescent="0.2"/>
    <row r="270382" ht="12.75" customHeight="1" x14ac:dyDescent="0.2"/>
    <row r="270386" ht="12.75" customHeight="1" x14ac:dyDescent="0.2"/>
    <row r="270390" ht="12.75" customHeight="1" x14ac:dyDescent="0.2"/>
    <row r="270394" ht="12.75" customHeight="1" x14ac:dyDescent="0.2"/>
    <row r="270398" ht="12.75" customHeight="1" x14ac:dyDescent="0.2"/>
    <row r="270402" ht="12.75" customHeight="1" x14ac:dyDescent="0.2"/>
    <row r="270406" ht="12.75" customHeight="1" x14ac:dyDescent="0.2"/>
    <row r="270410" ht="12.75" customHeight="1" x14ac:dyDescent="0.2"/>
    <row r="270414" ht="12.75" customHeight="1" x14ac:dyDescent="0.2"/>
    <row r="270418" ht="12.75" customHeight="1" x14ac:dyDescent="0.2"/>
    <row r="270422" ht="12.75" customHeight="1" x14ac:dyDescent="0.2"/>
    <row r="270426" ht="12.75" customHeight="1" x14ac:dyDescent="0.2"/>
    <row r="270430" ht="12.75" customHeight="1" x14ac:dyDescent="0.2"/>
    <row r="270434" ht="12.75" customHeight="1" x14ac:dyDescent="0.2"/>
    <row r="270438" ht="12.75" customHeight="1" x14ac:dyDescent="0.2"/>
    <row r="270442" ht="12.75" customHeight="1" x14ac:dyDescent="0.2"/>
    <row r="270446" ht="12.75" customHeight="1" x14ac:dyDescent="0.2"/>
    <row r="270450" ht="12.75" customHeight="1" x14ac:dyDescent="0.2"/>
    <row r="270454" ht="12.75" customHeight="1" x14ac:dyDescent="0.2"/>
    <row r="270458" ht="12.75" customHeight="1" x14ac:dyDescent="0.2"/>
    <row r="270462" ht="12.75" customHeight="1" x14ac:dyDescent="0.2"/>
    <row r="270466" ht="12.75" customHeight="1" x14ac:dyDescent="0.2"/>
    <row r="270470" ht="12.75" customHeight="1" x14ac:dyDescent="0.2"/>
    <row r="270474" ht="12.75" customHeight="1" x14ac:dyDescent="0.2"/>
    <row r="270478" ht="12.75" customHeight="1" x14ac:dyDescent="0.2"/>
    <row r="270482" ht="12.75" customHeight="1" x14ac:dyDescent="0.2"/>
    <row r="270486" ht="12.75" customHeight="1" x14ac:dyDescent="0.2"/>
    <row r="270490" ht="12.75" customHeight="1" x14ac:dyDescent="0.2"/>
    <row r="270494" ht="12.75" customHeight="1" x14ac:dyDescent="0.2"/>
    <row r="270498" ht="12.75" customHeight="1" x14ac:dyDescent="0.2"/>
    <row r="270502" ht="12.75" customHeight="1" x14ac:dyDescent="0.2"/>
    <row r="270506" ht="12.75" customHeight="1" x14ac:dyDescent="0.2"/>
    <row r="270510" ht="12.75" customHeight="1" x14ac:dyDescent="0.2"/>
    <row r="270514" ht="12.75" customHeight="1" x14ac:dyDescent="0.2"/>
    <row r="270518" ht="12.75" customHeight="1" x14ac:dyDescent="0.2"/>
    <row r="270522" ht="12.75" customHeight="1" x14ac:dyDescent="0.2"/>
    <row r="270526" ht="12.75" customHeight="1" x14ac:dyDescent="0.2"/>
    <row r="270530" ht="12.75" customHeight="1" x14ac:dyDescent="0.2"/>
    <row r="270534" ht="12.75" customHeight="1" x14ac:dyDescent="0.2"/>
    <row r="270538" ht="12.75" customHeight="1" x14ac:dyDescent="0.2"/>
    <row r="270542" ht="12.75" customHeight="1" x14ac:dyDescent="0.2"/>
    <row r="270546" ht="12.75" customHeight="1" x14ac:dyDescent="0.2"/>
    <row r="270550" ht="12.75" customHeight="1" x14ac:dyDescent="0.2"/>
    <row r="270554" ht="12.75" customHeight="1" x14ac:dyDescent="0.2"/>
    <row r="270558" ht="12.75" customHeight="1" x14ac:dyDescent="0.2"/>
    <row r="270562" ht="12.75" customHeight="1" x14ac:dyDescent="0.2"/>
    <row r="270566" ht="12.75" customHeight="1" x14ac:dyDescent="0.2"/>
    <row r="270570" ht="12.75" customHeight="1" x14ac:dyDescent="0.2"/>
    <row r="270574" ht="12.75" customHeight="1" x14ac:dyDescent="0.2"/>
    <row r="270578" ht="12.75" customHeight="1" x14ac:dyDescent="0.2"/>
    <row r="270582" ht="12.75" customHeight="1" x14ac:dyDescent="0.2"/>
    <row r="270586" ht="12.75" customHeight="1" x14ac:dyDescent="0.2"/>
    <row r="270590" ht="12.75" customHeight="1" x14ac:dyDescent="0.2"/>
    <row r="270594" ht="12.75" customHeight="1" x14ac:dyDescent="0.2"/>
    <row r="270598" ht="12.75" customHeight="1" x14ac:dyDescent="0.2"/>
    <row r="270602" ht="12.75" customHeight="1" x14ac:dyDescent="0.2"/>
    <row r="270606" ht="12.75" customHeight="1" x14ac:dyDescent="0.2"/>
    <row r="270610" ht="12.75" customHeight="1" x14ac:dyDescent="0.2"/>
    <row r="270614" ht="12.75" customHeight="1" x14ac:dyDescent="0.2"/>
    <row r="270618" ht="12.75" customHeight="1" x14ac:dyDescent="0.2"/>
    <row r="270622" ht="12.75" customHeight="1" x14ac:dyDescent="0.2"/>
    <row r="270626" ht="12.75" customHeight="1" x14ac:dyDescent="0.2"/>
    <row r="270630" ht="12.75" customHeight="1" x14ac:dyDescent="0.2"/>
    <row r="270634" ht="12.75" customHeight="1" x14ac:dyDescent="0.2"/>
    <row r="270638" ht="12.75" customHeight="1" x14ac:dyDescent="0.2"/>
    <row r="270642" ht="12.75" customHeight="1" x14ac:dyDescent="0.2"/>
    <row r="270646" ht="12.75" customHeight="1" x14ac:dyDescent="0.2"/>
    <row r="270650" ht="12.75" customHeight="1" x14ac:dyDescent="0.2"/>
    <row r="270654" ht="12.75" customHeight="1" x14ac:dyDescent="0.2"/>
    <row r="270658" ht="12.75" customHeight="1" x14ac:dyDescent="0.2"/>
    <row r="270662" ht="12.75" customHeight="1" x14ac:dyDescent="0.2"/>
    <row r="270666" ht="12.75" customHeight="1" x14ac:dyDescent="0.2"/>
    <row r="270670" ht="12.75" customHeight="1" x14ac:dyDescent="0.2"/>
    <row r="270674" ht="12.75" customHeight="1" x14ac:dyDescent="0.2"/>
    <row r="270678" ht="12.75" customHeight="1" x14ac:dyDescent="0.2"/>
    <row r="270682" ht="12.75" customHeight="1" x14ac:dyDescent="0.2"/>
    <row r="270686" ht="12.75" customHeight="1" x14ac:dyDescent="0.2"/>
    <row r="270690" ht="12.75" customHeight="1" x14ac:dyDescent="0.2"/>
    <row r="270694" ht="12.75" customHeight="1" x14ac:dyDescent="0.2"/>
    <row r="270698" ht="12.75" customHeight="1" x14ac:dyDescent="0.2"/>
    <row r="270702" ht="12.75" customHeight="1" x14ac:dyDescent="0.2"/>
    <row r="270706" ht="12.75" customHeight="1" x14ac:dyDescent="0.2"/>
    <row r="270710" ht="12.75" customHeight="1" x14ac:dyDescent="0.2"/>
    <row r="270714" ht="12.75" customHeight="1" x14ac:dyDescent="0.2"/>
    <row r="270718" ht="12.75" customHeight="1" x14ac:dyDescent="0.2"/>
    <row r="270722" ht="12.75" customHeight="1" x14ac:dyDescent="0.2"/>
    <row r="270726" ht="12.75" customHeight="1" x14ac:dyDescent="0.2"/>
    <row r="270730" ht="12.75" customHeight="1" x14ac:dyDescent="0.2"/>
    <row r="270734" ht="12.75" customHeight="1" x14ac:dyDescent="0.2"/>
    <row r="270738" ht="12.75" customHeight="1" x14ac:dyDescent="0.2"/>
    <row r="270742" ht="12.75" customHeight="1" x14ac:dyDescent="0.2"/>
    <row r="270746" ht="12.75" customHeight="1" x14ac:dyDescent="0.2"/>
    <row r="270750" ht="12.75" customHeight="1" x14ac:dyDescent="0.2"/>
    <row r="270754" ht="12.75" customHeight="1" x14ac:dyDescent="0.2"/>
    <row r="270758" ht="12.75" customHeight="1" x14ac:dyDescent="0.2"/>
    <row r="270762" ht="12.75" customHeight="1" x14ac:dyDescent="0.2"/>
    <row r="270766" ht="12.75" customHeight="1" x14ac:dyDescent="0.2"/>
    <row r="270770" ht="12.75" customHeight="1" x14ac:dyDescent="0.2"/>
    <row r="270774" ht="12.75" customHeight="1" x14ac:dyDescent="0.2"/>
    <row r="270778" ht="12.75" customHeight="1" x14ac:dyDescent="0.2"/>
    <row r="270782" ht="12.75" customHeight="1" x14ac:dyDescent="0.2"/>
    <row r="270786" ht="12.75" customHeight="1" x14ac:dyDescent="0.2"/>
    <row r="270790" ht="12.75" customHeight="1" x14ac:dyDescent="0.2"/>
    <row r="270794" ht="12.75" customHeight="1" x14ac:dyDescent="0.2"/>
    <row r="270798" ht="12.75" customHeight="1" x14ac:dyDescent="0.2"/>
    <row r="270802" ht="12.75" customHeight="1" x14ac:dyDescent="0.2"/>
    <row r="270806" ht="12.75" customHeight="1" x14ac:dyDescent="0.2"/>
    <row r="270810" ht="12.75" customHeight="1" x14ac:dyDescent="0.2"/>
    <row r="270814" ht="12.75" customHeight="1" x14ac:dyDescent="0.2"/>
    <row r="270818" ht="12.75" customHeight="1" x14ac:dyDescent="0.2"/>
    <row r="270822" ht="12.75" customHeight="1" x14ac:dyDescent="0.2"/>
    <row r="270826" ht="12.75" customHeight="1" x14ac:dyDescent="0.2"/>
    <row r="270830" ht="12.75" customHeight="1" x14ac:dyDescent="0.2"/>
    <row r="270834" ht="12.75" customHeight="1" x14ac:dyDescent="0.2"/>
    <row r="270838" ht="12.75" customHeight="1" x14ac:dyDescent="0.2"/>
    <row r="270842" ht="12.75" customHeight="1" x14ac:dyDescent="0.2"/>
    <row r="270846" ht="12.75" customHeight="1" x14ac:dyDescent="0.2"/>
    <row r="270850" ht="12.75" customHeight="1" x14ac:dyDescent="0.2"/>
    <row r="270854" ht="12.75" customHeight="1" x14ac:dyDescent="0.2"/>
    <row r="270858" ht="12.75" customHeight="1" x14ac:dyDescent="0.2"/>
    <row r="270862" ht="12.75" customHeight="1" x14ac:dyDescent="0.2"/>
    <row r="270866" ht="12.75" customHeight="1" x14ac:dyDescent="0.2"/>
    <row r="270870" ht="12.75" customHeight="1" x14ac:dyDescent="0.2"/>
    <row r="270874" ht="12.75" customHeight="1" x14ac:dyDescent="0.2"/>
    <row r="270878" ht="12.75" customHeight="1" x14ac:dyDescent="0.2"/>
    <row r="270882" ht="12.75" customHeight="1" x14ac:dyDescent="0.2"/>
    <row r="270886" ht="12.75" customHeight="1" x14ac:dyDescent="0.2"/>
    <row r="270890" ht="12.75" customHeight="1" x14ac:dyDescent="0.2"/>
    <row r="270894" ht="12.75" customHeight="1" x14ac:dyDescent="0.2"/>
    <row r="270898" ht="12.75" customHeight="1" x14ac:dyDescent="0.2"/>
    <row r="270902" ht="12.75" customHeight="1" x14ac:dyDescent="0.2"/>
    <row r="270906" ht="12.75" customHeight="1" x14ac:dyDescent="0.2"/>
    <row r="270910" ht="12.75" customHeight="1" x14ac:dyDescent="0.2"/>
    <row r="270914" ht="12.75" customHeight="1" x14ac:dyDescent="0.2"/>
    <row r="270918" ht="12.75" customHeight="1" x14ac:dyDescent="0.2"/>
    <row r="270922" ht="12.75" customHeight="1" x14ac:dyDescent="0.2"/>
    <row r="270926" ht="12.75" customHeight="1" x14ac:dyDescent="0.2"/>
    <row r="270930" ht="12.75" customHeight="1" x14ac:dyDescent="0.2"/>
    <row r="270934" ht="12.75" customHeight="1" x14ac:dyDescent="0.2"/>
    <row r="270938" ht="12.75" customHeight="1" x14ac:dyDescent="0.2"/>
    <row r="270942" ht="12.75" customHeight="1" x14ac:dyDescent="0.2"/>
    <row r="270946" ht="12.75" customHeight="1" x14ac:dyDescent="0.2"/>
    <row r="270950" ht="12.75" customHeight="1" x14ac:dyDescent="0.2"/>
    <row r="270954" ht="12.75" customHeight="1" x14ac:dyDescent="0.2"/>
    <row r="270958" ht="12.75" customHeight="1" x14ac:dyDescent="0.2"/>
    <row r="270962" ht="12.75" customHeight="1" x14ac:dyDescent="0.2"/>
    <row r="270966" ht="12.75" customHeight="1" x14ac:dyDescent="0.2"/>
    <row r="270970" ht="12.75" customHeight="1" x14ac:dyDescent="0.2"/>
    <row r="270974" ht="12.75" customHeight="1" x14ac:dyDescent="0.2"/>
    <row r="270978" ht="12.75" customHeight="1" x14ac:dyDescent="0.2"/>
    <row r="270982" ht="12.75" customHeight="1" x14ac:dyDescent="0.2"/>
    <row r="270986" ht="12.75" customHeight="1" x14ac:dyDescent="0.2"/>
    <row r="270990" ht="12.75" customHeight="1" x14ac:dyDescent="0.2"/>
    <row r="270994" ht="12.75" customHeight="1" x14ac:dyDescent="0.2"/>
    <row r="270998" ht="12.75" customHeight="1" x14ac:dyDescent="0.2"/>
    <row r="271002" ht="12.75" customHeight="1" x14ac:dyDescent="0.2"/>
    <row r="271006" ht="12.75" customHeight="1" x14ac:dyDescent="0.2"/>
    <row r="271010" ht="12.75" customHeight="1" x14ac:dyDescent="0.2"/>
    <row r="271014" ht="12.75" customHeight="1" x14ac:dyDescent="0.2"/>
    <row r="271018" ht="12.75" customHeight="1" x14ac:dyDescent="0.2"/>
    <row r="271022" ht="12.75" customHeight="1" x14ac:dyDescent="0.2"/>
    <row r="271026" ht="12.75" customHeight="1" x14ac:dyDescent="0.2"/>
    <row r="271030" ht="12.75" customHeight="1" x14ac:dyDescent="0.2"/>
    <row r="271034" ht="12.75" customHeight="1" x14ac:dyDescent="0.2"/>
    <row r="271038" ht="12.75" customHeight="1" x14ac:dyDescent="0.2"/>
    <row r="271042" ht="12.75" customHeight="1" x14ac:dyDescent="0.2"/>
    <row r="271046" ht="12.75" customHeight="1" x14ac:dyDescent="0.2"/>
    <row r="271050" ht="12.75" customHeight="1" x14ac:dyDescent="0.2"/>
    <row r="271054" ht="12.75" customHeight="1" x14ac:dyDescent="0.2"/>
    <row r="271058" ht="12.75" customHeight="1" x14ac:dyDescent="0.2"/>
    <row r="271062" ht="12.75" customHeight="1" x14ac:dyDescent="0.2"/>
    <row r="271066" ht="12.75" customHeight="1" x14ac:dyDescent="0.2"/>
    <row r="271070" ht="12.75" customHeight="1" x14ac:dyDescent="0.2"/>
    <row r="271074" ht="12.75" customHeight="1" x14ac:dyDescent="0.2"/>
    <row r="271078" ht="12.75" customHeight="1" x14ac:dyDescent="0.2"/>
    <row r="271082" ht="12.75" customHeight="1" x14ac:dyDescent="0.2"/>
    <row r="271086" ht="12.75" customHeight="1" x14ac:dyDescent="0.2"/>
    <row r="271090" ht="12.75" customHeight="1" x14ac:dyDescent="0.2"/>
    <row r="271094" ht="12.75" customHeight="1" x14ac:dyDescent="0.2"/>
    <row r="271098" ht="12.75" customHeight="1" x14ac:dyDescent="0.2"/>
    <row r="271102" ht="12.75" customHeight="1" x14ac:dyDescent="0.2"/>
    <row r="271106" ht="12.75" customHeight="1" x14ac:dyDescent="0.2"/>
    <row r="271110" ht="12.75" customHeight="1" x14ac:dyDescent="0.2"/>
    <row r="271114" ht="12.75" customHeight="1" x14ac:dyDescent="0.2"/>
    <row r="271118" ht="12.75" customHeight="1" x14ac:dyDescent="0.2"/>
    <row r="271122" ht="12.75" customHeight="1" x14ac:dyDescent="0.2"/>
    <row r="271126" ht="12.75" customHeight="1" x14ac:dyDescent="0.2"/>
    <row r="271130" ht="12.75" customHeight="1" x14ac:dyDescent="0.2"/>
    <row r="271134" ht="12.75" customHeight="1" x14ac:dyDescent="0.2"/>
    <row r="271138" ht="12.75" customHeight="1" x14ac:dyDescent="0.2"/>
    <row r="271142" ht="12.75" customHeight="1" x14ac:dyDescent="0.2"/>
    <row r="271146" ht="12.75" customHeight="1" x14ac:dyDescent="0.2"/>
    <row r="271150" ht="12.75" customHeight="1" x14ac:dyDescent="0.2"/>
    <row r="271154" ht="12.75" customHeight="1" x14ac:dyDescent="0.2"/>
    <row r="271158" ht="12.75" customHeight="1" x14ac:dyDescent="0.2"/>
    <row r="271162" ht="12.75" customHeight="1" x14ac:dyDescent="0.2"/>
    <row r="271166" ht="12.75" customHeight="1" x14ac:dyDescent="0.2"/>
    <row r="271170" ht="12.75" customHeight="1" x14ac:dyDescent="0.2"/>
    <row r="271174" ht="12.75" customHeight="1" x14ac:dyDescent="0.2"/>
    <row r="271178" ht="12.75" customHeight="1" x14ac:dyDescent="0.2"/>
    <row r="271182" ht="12.75" customHeight="1" x14ac:dyDescent="0.2"/>
    <row r="271186" ht="12.75" customHeight="1" x14ac:dyDescent="0.2"/>
    <row r="271190" ht="12.75" customHeight="1" x14ac:dyDescent="0.2"/>
    <row r="271194" ht="12.75" customHeight="1" x14ac:dyDescent="0.2"/>
    <row r="271198" ht="12.75" customHeight="1" x14ac:dyDescent="0.2"/>
    <row r="271202" ht="12.75" customHeight="1" x14ac:dyDescent="0.2"/>
    <row r="271206" ht="12.75" customHeight="1" x14ac:dyDescent="0.2"/>
    <row r="271210" ht="12.75" customHeight="1" x14ac:dyDescent="0.2"/>
    <row r="271214" ht="12.75" customHeight="1" x14ac:dyDescent="0.2"/>
    <row r="271218" ht="12.75" customHeight="1" x14ac:dyDescent="0.2"/>
    <row r="271222" ht="12.75" customHeight="1" x14ac:dyDescent="0.2"/>
    <row r="271226" ht="12.75" customHeight="1" x14ac:dyDescent="0.2"/>
    <row r="271230" ht="12.75" customHeight="1" x14ac:dyDescent="0.2"/>
    <row r="271234" ht="12.75" customHeight="1" x14ac:dyDescent="0.2"/>
    <row r="271238" ht="12.75" customHeight="1" x14ac:dyDescent="0.2"/>
    <row r="271242" ht="12.75" customHeight="1" x14ac:dyDescent="0.2"/>
    <row r="271246" ht="12.75" customHeight="1" x14ac:dyDescent="0.2"/>
    <row r="271250" ht="12.75" customHeight="1" x14ac:dyDescent="0.2"/>
    <row r="271254" ht="12.75" customHeight="1" x14ac:dyDescent="0.2"/>
    <row r="271258" ht="12.75" customHeight="1" x14ac:dyDescent="0.2"/>
    <row r="271262" ht="12.75" customHeight="1" x14ac:dyDescent="0.2"/>
    <row r="271266" ht="12.75" customHeight="1" x14ac:dyDescent="0.2"/>
    <row r="271270" ht="12.75" customHeight="1" x14ac:dyDescent="0.2"/>
    <row r="271274" ht="12.75" customHeight="1" x14ac:dyDescent="0.2"/>
    <row r="271278" ht="12.75" customHeight="1" x14ac:dyDescent="0.2"/>
    <row r="271282" ht="12.75" customHeight="1" x14ac:dyDescent="0.2"/>
    <row r="271286" ht="12.75" customHeight="1" x14ac:dyDescent="0.2"/>
    <row r="271290" ht="12.75" customHeight="1" x14ac:dyDescent="0.2"/>
    <row r="271294" ht="12.75" customHeight="1" x14ac:dyDescent="0.2"/>
    <row r="271298" ht="12.75" customHeight="1" x14ac:dyDescent="0.2"/>
    <row r="271302" ht="12.75" customHeight="1" x14ac:dyDescent="0.2"/>
    <row r="271306" ht="12.75" customHeight="1" x14ac:dyDescent="0.2"/>
    <row r="271310" ht="12.75" customHeight="1" x14ac:dyDescent="0.2"/>
    <row r="271314" ht="12.75" customHeight="1" x14ac:dyDescent="0.2"/>
    <row r="271318" ht="12.75" customHeight="1" x14ac:dyDescent="0.2"/>
    <row r="271322" ht="12.75" customHeight="1" x14ac:dyDescent="0.2"/>
    <row r="271326" ht="12.75" customHeight="1" x14ac:dyDescent="0.2"/>
    <row r="271330" ht="12.75" customHeight="1" x14ac:dyDescent="0.2"/>
    <row r="271334" ht="12.75" customHeight="1" x14ac:dyDescent="0.2"/>
    <row r="271338" ht="12.75" customHeight="1" x14ac:dyDescent="0.2"/>
    <row r="271342" ht="12.75" customHeight="1" x14ac:dyDescent="0.2"/>
    <row r="271346" ht="12.75" customHeight="1" x14ac:dyDescent="0.2"/>
    <row r="271350" ht="12.75" customHeight="1" x14ac:dyDescent="0.2"/>
    <row r="271354" ht="12.75" customHeight="1" x14ac:dyDescent="0.2"/>
    <row r="271358" ht="12.75" customHeight="1" x14ac:dyDescent="0.2"/>
    <row r="271362" ht="12.75" customHeight="1" x14ac:dyDescent="0.2"/>
    <row r="271366" ht="12.75" customHeight="1" x14ac:dyDescent="0.2"/>
    <row r="271370" ht="12.75" customHeight="1" x14ac:dyDescent="0.2"/>
    <row r="271374" ht="12.75" customHeight="1" x14ac:dyDescent="0.2"/>
    <row r="271378" ht="12.75" customHeight="1" x14ac:dyDescent="0.2"/>
    <row r="271382" ht="12.75" customHeight="1" x14ac:dyDescent="0.2"/>
    <row r="271386" ht="12.75" customHeight="1" x14ac:dyDescent="0.2"/>
    <row r="271390" ht="12.75" customHeight="1" x14ac:dyDescent="0.2"/>
    <row r="271394" ht="12.75" customHeight="1" x14ac:dyDescent="0.2"/>
    <row r="271398" ht="12.75" customHeight="1" x14ac:dyDescent="0.2"/>
    <row r="271402" ht="12.75" customHeight="1" x14ac:dyDescent="0.2"/>
    <row r="271406" ht="12.75" customHeight="1" x14ac:dyDescent="0.2"/>
    <row r="271410" ht="12.75" customHeight="1" x14ac:dyDescent="0.2"/>
    <row r="271414" ht="12.75" customHeight="1" x14ac:dyDescent="0.2"/>
    <row r="271418" ht="12.75" customHeight="1" x14ac:dyDescent="0.2"/>
    <row r="271422" ht="12.75" customHeight="1" x14ac:dyDescent="0.2"/>
    <row r="271426" ht="12.75" customHeight="1" x14ac:dyDescent="0.2"/>
    <row r="271430" ht="12.75" customHeight="1" x14ac:dyDescent="0.2"/>
    <row r="271434" ht="12.75" customHeight="1" x14ac:dyDescent="0.2"/>
    <row r="271438" ht="12.75" customHeight="1" x14ac:dyDescent="0.2"/>
    <row r="271442" ht="12.75" customHeight="1" x14ac:dyDescent="0.2"/>
    <row r="271446" ht="12.75" customHeight="1" x14ac:dyDescent="0.2"/>
    <row r="271450" ht="12.75" customHeight="1" x14ac:dyDescent="0.2"/>
    <row r="271454" ht="12.75" customHeight="1" x14ac:dyDescent="0.2"/>
    <row r="271458" ht="12.75" customHeight="1" x14ac:dyDescent="0.2"/>
    <row r="271462" ht="12.75" customHeight="1" x14ac:dyDescent="0.2"/>
    <row r="271466" ht="12.75" customHeight="1" x14ac:dyDescent="0.2"/>
    <row r="271470" ht="12.75" customHeight="1" x14ac:dyDescent="0.2"/>
    <row r="271474" ht="12.75" customHeight="1" x14ac:dyDescent="0.2"/>
    <row r="271478" ht="12.75" customHeight="1" x14ac:dyDescent="0.2"/>
    <row r="271482" ht="12.75" customHeight="1" x14ac:dyDescent="0.2"/>
    <row r="271486" ht="12.75" customHeight="1" x14ac:dyDescent="0.2"/>
    <row r="271490" ht="12.75" customHeight="1" x14ac:dyDescent="0.2"/>
    <row r="271494" ht="12.75" customHeight="1" x14ac:dyDescent="0.2"/>
    <row r="271498" ht="12.75" customHeight="1" x14ac:dyDescent="0.2"/>
    <row r="271502" ht="12.75" customHeight="1" x14ac:dyDescent="0.2"/>
    <row r="271506" ht="12.75" customHeight="1" x14ac:dyDescent="0.2"/>
    <row r="271510" ht="12.75" customHeight="1" x14ac:dyDescent="0.2"/>
    <row r="271514" ht="12.75" customHeight="1" x14ac:dyDescent="0.2"/>
    <row r="271518" ht="12.75" customHeight="1" x14ac:dyDescent="0.2"/>
    <row r="271522" ht="12.75" customHeight="1" x14ac:dyDescent="0.2"/>
    <row r="271526" ht="12.75" customHeight="1" x14ac:dyDescent="0.2"/>
    <row r="271530" ht="12.75" customHeight="1" x14ac:dyDescent="0.2"/>
    <row r="271534" ht="12.75" customHeight="1" x14ac:dyDescent="0.2"/>
    <row r="271538" ht="12.75" customHeight="1" x14ac:dyDescent="0.2"/>
    <row r="271542" ht="12.75" customHeight="1" x14ac:dyDescent="0.2"/>
    <row r="271546" ht="12.75" customHeight="1" x14ac:dyDescent="0.2"/>
    <row r="271550" ht="12.75" customHeight="1" x14ac:dyDescent="0.2"/>
    <row r="271554" ht="12.75" customHeight="1" x14ac:dyDescent="0.2"/>
    <row r="271558" ht="12.75" customHeight="1" x14ac:dyDescent="0.2"/>
    <row r="271562" ht="12.75" customHeight="1" x14ac:dyDescent="0.2"/>
    <row r="271566" ht="12.75" customHeight="1" x14ac:dyDescent="0.2"/>
    <row r="271570" ht="12.75" customHeight="1" x14ac:dyDescent="0.2"/>
    <row r="271574" ht="12.75" customHeight="1" x14ac:dyDescent="0.2"/>
    <row r="271578" ht="12.75" customHeight="1" x14ac:dyDescent="0.2"/>
    <row r="271582" ht="12.75" customHeight="1" x14ac:dyDescent="0.2"/>
    <row r="271586" ht="12.75" customHeight="1" x14ac:dyDescent="0.2"/>
    <row r="271590" ht="12.75" customHeight="1" x14ac:dyDescent="0.2"/>
    <row r="271594" ht="12.75" customHeight="1" x14ac:dyDescent="0.2"/>
    <row r="271598" ht="12.75" customHeight="1" x14ac:dyDescent="0.2"/>
    <row r="271602" ht="12.75" customHeight="1" x14ac:dyDescent="0.2"/>
    <row r="271606" ht="12.75" customHeight="1" x14ac:dyDescent="0.2"/>
    <row r="271610" ht="12.75" customHeight="1" x14ac:dyDescent="0.2"/>
    <row r="271614" ht="12.75" customHeight="1" x14ac:dyDescent="0.2"/>
    <row r="271618" ht="12.75" customHeight="1" x14ac:dyDescent="0.2"/>
    <row r="271622" ht="12.75" customHeight="1" x14ac:dyDescent="0.2"/>
    <row r="271626" ht="12.75" customHeight="1" x14ac:dyDescent="0.2"/>
    <row r="271630" ht="12.75" customHeight="1" x14ac:dyDescent="0.2"/>
    <row r="271634" ht="12.75" customHeight="1" x14ac:dyDescent="0.2"/>
    <row r="271638" ht="12.75" customHeight="1" x14ac:dyDescent="0.2"/>
    <row r="271642" ht="12.75" customHeight="1" x14ac:dyDescent="0.2"/>
    <row r="271646" ht="12.75" customHeight="1" x14ac:dyDescent="0.2"/>
    <row r="271650" ht="12.75" customHeight="1" x14ac:dyDescent="0.2"/>
    <row r="271654" ht="12.75" customHeight="1" x14ac:dyDescent="0.2"/>
    <row r="271658" ht="12.75" customHeight="1" x14ac:dyDescent="0.2"/>
    <row r="271662" ht="12.75" customHeight="1" x14ac:dyDescent="0.2"/>
    <row r="271666" ht="12.75" customHeight="1" x14ac:dyDescent="0.2"/>
    <row r="271670" ht="12.75" customHeight="1" x14ac:dyDescent="0.2"/>
    <row r="271674" ht="12.75" customHeight="1" x14ac:dyDescent="0.2"/>
    <row r="271678" ht="12.75" customHeight="1" x14ac:dyDescent="0.2"/>
    <row r="271682" ht="12.75" customHeight="1" x14ac:dyDescent="0.2"/>
    <row r="271686" ht="12.75" customHeight="1" x14ac:dyDescent="0.2"/>
    <row r="271690" ht="12.75" customHeight="1" x14ac:dyDescent="0.2"/>
    <row r="271694" ht="12.75" customHeight="1" x14ac:dyDescent="0.2"/>
    <row r="271698" ht="12.75" customHeight="1" x14ac:dyDescent="0.2"/>
    <row r="271702" ht="12.75" customHeight="1" x14ac:dyDescent="0.2"/>
    <row r="271706" ht="12.75" customHeight="1" x14ac:dyDescent="0.2"/>
    <row r="271710" ht="12.75" customHeight="1" x14ac:dyDescent="0.2"/>
    <row r="271714" ht="12.75" customHeight="1" x14ac:dyDescent="0.2"/>
    <row r="271718" ht="12.75" customHeight="1" x14ac:dyDescent="0.2"/>
    <row r="271722" ht="12.75" customHeight="1" x14ac:dyDescent="0.2"/>
    <row r="271726" ht="12.75" customHeight="1" x14ac:dyDescent="0.2"/>
    <row r="271730" ht="12.75" customHeight="1" x14ac:dyDescent="0.2"/>
    <row r="271734" ht="12.75" customHeight="1" x14ac:dyDescent="0.2"/>
    <row r="271738" ht="12.75" customHeight="1" x14ac:dyDescent="0.2"/>
    <row r="271742" ht="12.75" customHeight="1" x14ac:dyDescent="0.2"/>
    <row r="271746" ht="12.75" customHeight="1" x14ac:dyDescent="0.2"/>
    <row r="271750" ht="12.75" customHeight="1" x14ac:dyDescent="0.2"/>
    <row r="271754" ht="12.75" customHeight="1" x14ac:dyDescent="0.2"/>
    <row r="271758" ht="12.75" customHeight="1" x14ac:dyDescent="0.2"/>
    <row r="271762" ht="12.75" customHeight="1" x14ac:dyDescent="0.2"/>
    <row r="271766" ht="12.75" customHeight="1" x14ac:dyDescent="0.2"/>
    <row r="271770" ht="12.75" customHeight="1" x14ac:dyDescent="0.2"/>
    <row r="271774" ht="12.75" customHeight="1" x14ac:dyDescent="0.2"/>
    <row r="271778" ht="12.75" customHeight="1" x14ac:dyDescent="0.2"/>
    <row r="271782" ht="12.75" customHeight="1" x14ac:dyDescent="0.2"/>
    <row r="271786" ht="12.75" customHeight="1" x14ac:dyDescent="0.2"/>
    <row r="271790" ht="12.75" customHeight="1" x14ac:dyDescent="0.2"/>
    <row r="271794" ht="12.75" customHeight="1" x14ac:dyDescent="0.2"/>
    <row r="271798" ht="12.75" customHeight="1" x14ac:dyDescent="0.2"/>
    <row r="271802" ht="12.75" customHeight="1" x14ac:dyDescent="0.2"/>
    <row r="271806" ht="12.75" customHeight="1" x14ac:dyDescent="0.2"/>
    <row r="271810" ht="12.75" customHeight="1" x14ac:dyDescent="0.2"/>
    <row r="271814" ht="12.75" customHeight="1" x14ac:dyDescent="0.2"/>
    <row r="271818" ht="12.75" customHeight="1" x14ac:dyDescent="0.2"/>
    <row r="271822" ht="12.75" customHeight="1" x14ac:dyDescent="0.2"/>
    <row r="271826" ht="12.75" customHeight="1" x14ac:dyDescent="0.2"/>
    <row r="271830" ht="12.75" customHeight="1" x14ac:dyDescent="0.2"/>
    <row r="271834" ht="12.75" customHeight="1" x14ac:dyDescent="0.2"/>
    <row r="271838" ht="12.75" customHeight="1" x14ac:dyDescent="0.2"/>
    <row r="271842" ht="12.75" customHeight="1" x14ac:dyDescent="0.2"/>
    <row r="271846" ht="12.75" customHeight="1" x14ac:dyDescent="0.2"/>
    <row r="271850" ht="12.75" customHeight="1" x14ac:dyDescent="0.2"/>
    <row r="271854" ht="12.75" customHeight="1" x14ac:dyDescent="0.2"/>
    <row r="271858" ht="12.75" customHeight="1" x14ac:dyDescent="0.2"/>
    <row r="271862" ht="12.75" customHeight="1" x14ac:dyDescent="0.2"/>
    <row r="271866" ht="12.75" customHeight="1" x14ac:dyDescent="0.2"/>
    <row r="271870" ht="12.75" customHeight="1" x14ac:dyDescent="0.2"/>
    <row r="271874" ht="12.75" customHeight="1" x14ac:dyDescent="0.2"/>
    <row r="271878" ht="12.75" customHeight="1" x14ac:dyDescent="0.2"/>
    <row r="271882" ht="12.75" customHeight="1" x14ac:dyDescent="0.2"/>
    <row r="271886" ht="12.75" customHeight="1" x14ac:dyDescent="0.2"/>
    <row r="271890" ht="12.75" customHeight="1" x14ac:dyDescent="0.2"/>
    <row r="271894" ht="12.75" customHeight="1" x14ac:dyDescent="0.2"/>
    <row r="271898" ht="12.75" customHeight="1" x14ac:dyDescent="0.2"/>
    <row r="271902" ht="12.75" customHeight="1" x14ac:dyDescent="0.2"/>
    <row r="271906" ht="12.75" customHeight="1" x14ac:dyDescent="0.2"/>
    <row r="271910" ht="12.75" customHeight="1" x14ac:dyDescent="0.2"/>
    <row r="271914" ht="12.75" customHeight="1" x14ac:dyDescent="0.2"/>
    <row r="271918" ht="12.75" customHeight="1" x14ac:dyDescent="0.2"/>
    <row r="271922" ht="12.75" customHeight="1" x14ac:dyDescent="0.2"/>
    <row r="271926" ht="12.75" customHeight="1" x14ac:dyDescent="0.2"/>
    <row r="271930" ht="12.75" customHeight="1" x14ac:dyDescent="0.2"/>
    <row r="271934" ht="12.75" customHeight="1" x14ac:dyDescent="0.2"/>
    <row r="271938" ht="12.75" customHeight="1" x14ac:dyDescent="0.2"/>
    <row r="271942" ht="12.75" customHeight="1" x14ac:dyDescent="0.2"/>
    <row r="271946" ht="12.75" customHeight="1" x14ac:dyDescent="0.2"/>
    <row r="271950" ht="12.75" customHeight="1" x14ac:dyDescent="0.2"/>
    <row r="271954" ht="12.75" customHeight="1" x14ac:dyDescent="0.2"/>
    <row r="271958" ht="12.75" customHeight="1" x14ac:dyDescent="0.2"/>
    <row r="271962" ht="12.75" customHeight="1" x14ac:dyDescent="0.2"/>
    <row r="271966" ht="12.75" customHeight="1" x14ac:dyDescent="0.2"/>
    <row r="271970" ht="12.75" customHeight="1" x14ac:dyDescent="0.2"/>
    <row r="271974" ht="12.75" customHeight="1" x14ac:dyDescent="0.2"/>
    <row r="271978" ht="12.75" customHeight="1" x14ac:dyDescent="0.2"/>
    <row r="271982" ht="12.75" customHeight="1" x14ac:dyDescent="0.2"/>
    <row r="271986" ht="12.75" customHeight="1" x14ac:dyDescent="0.2"/>
    <row r="271990" ht="12.75" customHeight="1" x14ac:dyDescent="0.2"/>
    <row r="271994" ht="12.75" customHeight="1" x14ac:dyDescent="0.2"/>
    <row r="271998" ht="12.75" customHeight="1" x14ac:dyDescent="0.2"/>
    <row r="272002" ht="12.75" customHeight="1" x14ac:dyDescent="0.2"/>
    <row r="272006" ht="12.75" customHeight="1" x14ac:dyDescent="0.2"/>
    <row r="272010" ht="12.75" customHeight="1" x14ac:dyDescent="0.2"/>
    <row r="272014" ht="12.75" customHeight="1" x14ac:dyDescent="0.2"/>
    <row r="272018" ht="12.75" customHeight="1" x14ac:dyDescent="0.2"/>
    <row r="272022" ht="12.75" customHeight="1" x14ac:dyDescent="0.2"/>
    <row r="272026" ht="12.75" customHeight="1" x14ac:dyDescent="0.2"/>
    <row r="272030" ht="12.75" customHeight="1" x14ac:dyDescent="0.2"/>
    <row r="272034" ht="12.75" customHeight="1" x14ac:dyDescent="0.2"/>
    <row r="272038" ht="12.75" customHeight="1" x14ac:dyDescent="0.2"/>
    <row r="272042" ht="12.75" customHeight="1" x14ac:dyDescent="0.2"/>
    <row r="272046" ht="12.75" customHeight="1" x14ac:dyDescent="0.2"/>
    <row r="272050" ht="12.75" customHeight="1" x14ac:dyDescent="0.2"/>
    <row r="272054" ht="12.75" customHeight="1" x14ac:dyDescent="0.2"/>
    <row r="272058" ht="12.75" customHeight="1" x14ac:dyDescent="0.2"/>
    <row r="272062" ht="12.75" customHeight="1" x14ac:dyDescent="0.2"/>
    <row r="272066" ht="12.75" customHeight="1" x14ac:dyDescent="0.2"/>
    <row r="272070" ht="12.75" customHeight="1" x14ac:dyDescent="0.2"/>
    <row r="272074" ht="12.75" customHeight="1" x14ac:dyDescent="0.2"/>
    <row r="272078" ht="12.75" customHeight="1" x14ac:dyDescent="0.2"/>
    <row r="272082" ht="12.75" customHeight="1" x14ac:dyDescent="0.2"/>
    <row r="272086" ht="12.75" customHeight="1" x14ac:dyDescent="0.2"/>
    <row r="272090" ht="12.75" customHeight="1" x14ac:dyDescent="0.2"/>
    <row r="272094" ht="12.75" customHeight="1" x14ac:dyDescent="0.2"/>
    <row r="272098" ht="12.75" customHeight="1" x14ac:dyDescent="0.2"/>
    <row r="272102" ht="12.75" customHeight="1" x14ac:dyDescent="0.2"/>
    <row r="272106" ht="12.75" customHeight="1" x14ac:dyDescent="0.2"/>
    <row r="272110" ht="12.75" customHeight="1" x14ac:dyDescent="0.2"/>
    <row r="272114" ht="12.75" customHeight="1" x14ac:dyDescent="0.2"/>
    <row r="272118" ht="12.75" customHeight="1" x14ac:dyDescent="0.2"/>
    <row r="272122" ht="12.75" customHeight="1" x14ac:dyDescent="0.2"/>
    <row r="272126" ht="12.75" customHeight="1" x14ac:dyDescent="0.2"/>
    <row r="272130" ht="12.75" customHeight="1" x14ac:dyDescent="0.2"/>
    <row r="272134" ht="12.75" customHeight="1" x14ac:dyDescent="0.2"/>
    <row r="272138" ht="12.75" customHeight="1" x14ac:dyDescent="0.2"/>
    <row r="272142" ht="12.75" customHeight="1" x14ac:dyDescent="0.2"/>
    <row r="272146" ht="12.75" customHeight="1" x14ac:dyDescent="0.2"/>
    <row r="272150" ht="12.75" customHeight="1" x14ac:dyDescent="0.2"/>
    <row r="272154" ht="12.75" customHeight="1" x14ac:dyDescent="0.2"/>
    <row r="272158" ht="12.75" customHeight="1" x14ac:dyDescent="0.2"/>
    <row r="272162" ht="12.75" customHeight="1" x14ac:dyDescent="0.2"/>
    <row r="272166" ht="12.75" customHeight="1" x14ac:dyDescent="0.2"/>
    <row r="272170" ht="12.75" customHeight="1" x14ac:dyDescent="0.2"/>
    <row r="272174" ht="12.75" customHeight="1" x14ac:dyDescent="0.2"/>
    <row r="272178" ht="12.75" customHeight="1" x14ac:dyDescent="0.2"/>
    <row r="272182" ht="12.75" customHeight="1" x14ac:dyDescent="0.2"/>
    <row r="272186" ht="12.75" customHeight="1" x14ac:dyDescent="0.2"/>
    <row r="272190" ht="12.75" customHeight="1" x14ac:dyDescent="0.2"/>
    <row r="272194" ht="12.75" customHeight="1" x14ac:dyDescent="0.2"/>
    <row r="272198" ht="12.75" customHeight="1" x14ac:dyDescent="0.2"/>
    <row r="272202" ht="12.75" customHeight="1" x14ac:dyDescent="0.2"/>
    <row r="272206" ht="12.75" customHeight="1" x14ac:dyDescent="0.2"/>
    <row r="272210" ht="12.75" customHeight="1" x14ac:dyDescent="0.2"/>
    <row r="272214" ht="12.75" customHeight="1" x14ac:dyDescent="0.2"/>
    <row r="272218" ht="12.75" customHeight="1" x14ac:dyDescent="0.2"/>
    <row r="272222" ht="12.75" customHeight="1" x14ac:dyDescent="0.2"/>
    <row r="272226" ht="12.75" customHeight="1" x14ac:dyDescent="0.2"/>
    <row r="272230" ht="12.75" customHeight="1" x14ac:dyDescent="0.2"/>
    <row r="272234" ht="12.75" customHeight="1" x14ac:dyDescent="0.2"/>
    <row r="272238" ht="12.75" customHeight="1" x14ac:dyDescent="0.2"/>
    <row r="272242" ht="12.75" customHeight="1" x14ac:dyDescent="0.2"/>
    <row r="272246" ht="12.75" customHeight="1" x14ac:dyDescent="0.2"/>
    <row r="272250" ht="12.75" customHeight="1" x14ac:dyDescent="0.2"/>
    <row r="272254" ht="12.75" customHeight="1" x14ac:dyDescent="0.2"/>
    <row r="272258" ht="12.75" customHeight="1" x14ac:dyDescent="0.2"/>
    <row r="272262" ht="12.75" customHeight="1" x14ac:dyDescent="0.2"/>
    <row r="272266" ht="12.75" customHeight="1" x14ac:dyDescent="0.2"/>
    <row r="272270" ht="12.75" customHeight="1" x14ac:dyDescent="0.2"/>
    <row r="272274" ht="12.75" customHeight="1" x14ac:dyDescent="0.2"/>
    <row r="272278" ht="12.75" customHeight="1" x14ac:dyDescent="0.2"/>
    <row r="272282" ht="12.75" customHeight="1" x14ac:dyDescent="0.2"/>
    <row r="272286" ht="12.75" customHeight="1" x14ac:dyDescent="0.2"/>
    <row r="272290" ht="12.75" customHeight="1" x14ac:dyDescent="0.2"/>
    <row r="272294" ht="12.75" customHeight="1" x14ac:dyDescent="0.2"/>
    <row r="272298" ht="12.75" customHeight="1" x14ac:dyDescent="0.2"/>
    <row r="272302" ht="12.75" customHeight="1" x14ac:dyDescent="0.2"/>
    <row r="272306" ht="12.75" customHeight="1" x14ac:dyDescent="0.2"/>
    <row r="272310" ht="12.75" customHeight="1" x14ac:dyDescent="0.2"/>
    <row r="272314" ht="12.75" customHeight="1" x14ac:dyDescent="0.2"/>
    <row r="272318" ht="12.75" customHeight="1" x14ac:dyDescent="0.2"/>
    <row r="272322" ht="12.75" customHeight="1" x14ac:dyDescent="0.2"/>
    <row r="272326" ht="12.75" customHeight="1" x14ac:dyDescent="0.2"/>
    <row r="272330" ht="12.75" customHeight="1" x14ac:dyDescent="0.2"/>
    <row r="272334" ht="12.75" customHeight="1" x14ac:dyDescent="0.2"/>
    <row r="272338" ht="12.75" customHeight="1" x14ac:dyDescent="0.2"/>
    <row r="272342" ht="12.75" customHeight="1" x14ac:dyDescent="0.2"/>
    <row r="272346" ht="12.75" customHeight="1" x14ac:dyDescent="0.2"/>
    <row r="272350" ht="12.75" customHeight="1" x14ac:dyDescent="0.2"/>
    <row r="272354" ht="12.75" customHeight="1" x14ac:dyDescent="0.2"/>
    <row r="272358" ht="12.75" customHeight="1" x14ac:dyDescent="0.2"/>
    <row r="272362" ht="12.75" customHeight="1" x14ac:dyDescent="0.2"/>
    <row r="272366" ht="12.75" customHeight="1" x14ac:dyDescent="0.2"/>
    <row r="272370" ht="12.75" customHeight="1" x14ac:dyDescent="0.2"/>
    <row r="272374" ht="12.75" customHeight="1" x14ac:dyDescent="0.2"/>
    <row r="272378" ht="12.75" customHeight="1" x14ac:dyDescent="0.2"/>
    <row r="272382" ht="12.75" customHeight="1" x14ac:dyDescent="0.2"/>
    <row r="272386" ht="12.75" customHeight="1" x14ac:dyDescent="0.2"/>
    <row r="272390" ht="12.75" customHeight="1" x14ac:dyDescent="0.2"/>
    <row r="272394" ht="12.75" customHeight="1" x14ac:dyDescent="0.2"/>
    <row r="272398" ht="12.75" customHeight="1" x14ac:dyDescent="0.2"/>
    <row r="272402" ht="12.75" customHeight="1" x14ac:dyDescent="0.2"/>
    <row r="272406" ht="12.75" customHeight="1" x14ac:dyDescent="0.2"/>
    <row r="272410" ht="12.75" customHeight="1" x14ac:dyDescent="0.2"/>
    <row r="272414" ht="12.75" customHeight="1" x14ac:dyDescent="0.2"/>
    <row r="272418" ht="12.75" customHeight="1" x14ac:dyDescent="0.2"/>
    <row r="272422" ht="12.75" customHeight="1" x14ac:dyDescent="0.2"/>
    <row r="272426" ht="12.75" customHeight="1" x14ac:dyDescent="0.2"/>
    <row r="272430" ht="12.75" customHeight="1" x14ac:dyDescent="0.2"/>
    <row r="272434" ht="12.75" customHeight="1" x14ac:dyDescent="0.2"/>
    <row r="272438" ht="12.75" customHeight="1" x14ac:dyDescent="0.2"/>
    <row r="272442" ht="12.75" customHeight="1" x14ac:dyDescent="0.2"/>
    <row r="272446" ht="12.75" customHeight="1" x14ac:dyDescent="0.2"/>
    <row r="272450" ht="12.75" customHeight="1" x14ac:dyDescent="0.2"/>
    <row r="272454" ht="12.75" customHeight="1" x14ac:dyDescent="0.2"/>
    <row r="272458" ht="12.75" customHeight="1" x14ac:dyDescent="0.2"/>
    <row r="272462" ht="12.75" customHeight="1" x14ac:dyDescent="0.2"/>
    <row r="272466" ht="12.75" customHeight="1" x14ac:dyDescent="0.2"/>
    <row r="272470" ht="12.75" customHeight="1" x14ac:dyDescent="0.2"/>
    <row r="272474" ht="12.75" customHeight="1" x14ac:dyDescent="0.2"/>
    <row r="272478" ht="12.75" customHeight="1" x14ac:dyDescent="0.2"/>
    <row r="272482" ht="12.75" customHeight="1" x14ac:dyDescent="0.2"/>
    <row r="272486" ht="12.75" customHeight="1" x14ac:dyDescent="0.2"/>
    <row r="272490" ht="12.75" customHeight="1" x14ac:dyDescent="0.2"/>
    <row r="272494" ht="12.75" customHeight="1" x14ac:dyDescent="0.2"/>
    <row r="272498" ht="12.75" customHeight="1" x14ac:dyDescent="0.2"/>
    <row r="272502" ht="12.75" customHeight="1" x14ac:dyDescent="0.2"/>
    <row r="272506" ht="12.75" customHeight="1" x14ac:dyDescent="0.2"/>
    <row r="272510" ht="12.75" customHeight="1" x14ac:dyDescent="0.2"/>
    <row r="272514" ht="12.75" customHeight="1" x14ac:dyDescent="0.2"/>
    <row r="272518" ht="12.75" customHeight="1" x14ac:dyDescent="0.2"/>
    <row r="272522" ht="12.75" customHeight="1" x14ac:dyDescent="0.2"/>
    <row r="272526" ht="12.75" customHeight="1" x14ac:dyDescent="0.2"/>
    <row r="272530" ht="12.75" customHeight="1" x14ac:dyDescent="0.2"/>
    <row r="272534" ht="12.75" customHeight="1" x14ac:dyDescent="0.2"/>
    <row r="272538" ht="12.75" customHeight="1" x14ac:dyDescent="0.2"/>
    <row r="272542" ht="12.75" customHeight="1" x14ac:dyDescent="0.2"/>
    <row r="272546" ht="12.75" customHeight="1" x14ac:dyDescent="0.2"/>
    <row r="272550" ht="12.75" customHeight="1" x14ac:dyDescent="0.2"/>
    <row r="272554" ht="12.75" customHeight="1" x14ac:dyDescent="0.2"/>
    <row r="272558" ht="12.75" customHeight="1" x14ac:dyDescent="0.2"/>
    <row r="272562" ht="12.75" customHeight="1" x14ac:dyDescent="0.2"/>
    <row r="272566" ht="12.75" customHeight="1" x14ac:dyDescent="0.2"/>
    <row r="272570" ht="12.75" customHeight="1" x14ac:dyDescent="0.2"/>
    <row r="272574" ht="12.75" customHeight="1" x14ac:dyDescent="0.2"/>
    <row r="272578" ht="12.75" customHeight="1" x14ac:dyDescent="0.2"/>
    <row r="272582" ht="12.75" customHeight="1" x14ac:dyDescent="0.2"/>
    <row r="272586" ht="12.75" customHeight="1" x14ac:dyDescent="0.2"/>
    <row r="272590" ht="12.75" customHeight="1" x14ac:dyDescent="0.2"/>
    <row r="272594" ht="12.75" customHeight="1" x14ac:dyDescent="0.2"/>
    <row r="272598" ht="12.75" customHeight="1" x14ac:dyDescent="0.2"/>
    <row r="272602" ht="12.75" customHeight="1" x14ac:dyDescent="0.2"/>
    <row r="272606" ht="12.75" customHeight="1" x14ac:dyDescent="0.2"/>
    <row r="272610" ht="12.75" customHeight="1" x14ac:dyDescent="0.2"/>
    <row r="272614" ht="12.75" customHeight="1" x14ac:dyDescent="0.2"/>
    <row r="272618" ht="12.75" customHeight="1" x14ac:dyDescent="0.2"/>
    <row r="272622" ht="12.75" customHeight="1" x14ac:dyDescent="0.2"/>
    <row r="272626" ht="12.75" customHeight="1" x14ac:dyDescent="0.2"/>
    <row r="272630" ht="12.75" customHeight="1" x14ac:dyDescent="0.2"/>
    <row r="272634" ht="12.75" customHeight="1" x14ac:dyDescent="0.2"/>
    <row r="272638" ht="12.75" customHeight="1" x14ac:dyDescent="0.2"/>
    <row r="272642" ht="12.75" customHeight="1" x14ac:dyDescent="0.2"/>
    <row r="272646" ht="12.75" customHeight="1" x14ac:dyDescent="0.2"/>
    <row r="272650" ht="12.75" customHeight="1" x14ac:dyDescent="0.2"/>
    <row r="272654" ht="12.75" customHeight="1" x14ac:dyDescent="0.2"/>
    <row r="272658" ht="12.75" customHeight="1" x14ac:dyDescent="0.2"/>
    <row r="272662" ht="12.75" customHeight="1" x14ac:dyDescent="0.2"/>
    <row r="272666" ht="12.75" customHeight="1" x14ac:dyDescent="0.2"/>
    <row r="272670" ht="12.75" customHeight="1" x14ac:dyDescent="0.2"/>
    <row r="272674" ht="12.75" customHeight="1" x14ac:dyDescent="0.2"/>
    <row r="272678" ht="12.75" customHeight="1" x14ac:dyDescent="0.2"/>
    <row r="272682" ht="12.75" customHeight="1" x14ac:dyDescent="0.2"/>
    <row r="272686" ht="12.75" customHeight="1" x14ac:dyDescent="0.2"/>
    <row r="272690" ht="12.75" customHeight="1" x14ac:dyDescent="0.2"/>
    <row r="272694" ht="12.75" customHeight="1" x14ac:dyDescent="0.2"/>
    <row r="272698" ht="12.75" customHeight="1" x14ac:dyDescent="0.2"/>
    <row r="272702" ht="12.75" customHeight="1" x14ac:dyDescent="0.2"/>
    <row r="272706" ht="12.75" customHeight="1" x14ac:dyDescent="0.2"/>
    <row r="272710" ht="12.75" customHeight="1" x14ac:dyDescent="0.2"/>
    <row r="272714" ht="12.75" customHeight="1" x14ac:dyDescent="0.2"/>
    <row r="272718" ht="12.75" customHeight="1" x14ac:dyDescent="0.2"/>
    <row r="272722" ht="12.75" customHeight="1" x14ac:dyDescent="0.2"/>
    <row r="272726" ht="12.75" customHeight="1" x14ac:dyDescent="0.2"/>
    <row r="272730" ht="12.75" customHeight="1" x14ac:dyDescent="0.2"/>
    <row r="272734" ht="12.75" customHeight="1" x14ac:dyDescent="0.2"/>
    <row r="272738" ht="12.75" customHeight="1" x14ac:dyDescent="0.2"/>
    <row r="272742" ht="12.75" customHeight="1" x14ac:dyDescent="0.2"/>
    <row r="272746" ht="12.75" customHeight="1" x14ac:dyDescent="0.2"/>
    <row r="272750" ht="12.75" customHeight="1" x14ac:dyDescent="0.2"/>
    <row r="272754" ht="12.75" customHeight="1" x14ac:dyDescent="0.2"/>
    <row r="272758" ht="12.75" customHeight="1" x14ac:dyDescent="0.2"/>
    <row r="272762" ht="12.75" customHeight="1" x14ac:dyDescent="0.2"/>
    <row r="272766" ht="12.75" customHeight="1" x14ac:dyDescent="0.2"/>
    <row r="272770" ht="12.75" customHeight="1" x14ac:dyDescent="0.2"/>
    <row r="272774" ht="12.75" customHeight="1" x14ac:dyDescent="0.2"/>
    <row r="272778" ht="12.75" customHeight="1" x14ac:dyDescent="0.2"/>
    <row r="272782" ht="12.75" customHeight="1" x14ac:dyDescent="0.2"/>
    <row r="272786" ht="12.75" customHeight="1" x14ac:dyDescent="0.2"/>
    <row r="272790" ht="12.75" customHeight="1" x14ac:dyDescent="0.2"/>
    <row r="272794" ht="12.75" customHeight="1" x14ac:dyDescent="0.2"/>
    <row r="272798" ht="12.75" customHeight="1" x14ac:dyDescent="0.2"/>
    <row r="272802" ht="12.75" customHeight="1" x14ac:dyDescent="0.2"/>
    <row r="272806" ht="12.75" customHeight="1" x14ac:dyDescent="0.2"/>
    <row r="272810" ht="12.75" customHeight="1" x14ac:dyDescent="0.2"/>
    <row r="272814" ht="12.75" customHeight="1" x14ac:dyDescent="0.2"/>
    <row r="272818" ht="12.75" customHeight="1" x14ac:dyDescent="0.2"/>
    <row r="272822" ht="12.75" customHeight="1" x14ac:dyDescent="0.2"/>
    <row r="272826" ht="12.75" customHeight="1" x14ac:dyDescent="0.2"/>
    <row r="272830" ht="12.75" customHeight="1" x14ac:dyDescent="0.2"/>
    <row r="272834" ht="12.75" customHeight="1" x14ac:dyDescent="0.2"/>
    <row r="272838" ht="12.75" customHeight="1" x14ac:dyDescent="0.2"/>
    <row r="272842" ht="12.75" customHeight="1" x14ac:dyDescent="0.2"/>
    <row r="272846" ht="12.75" customHeight="1" x14ac:dyDescent="0.2"/>
    <row r="272850" ht="12.75" customHeight="1" x14ac:dyDescent="0.2"/>
    <row r="272854" ht="12.75" customHeight="1" x14ac:dyDescent="0.2"/>
    <row r="272858" ht="12.75" customHeight="1" x14ac:dyDescent="0.2"/>
    <row r="272862" ht="12.75" customHeight="1" x14ac:dyDescent="0.2"/>
    <row r="272866" ht="12.75" customHeight="1" x14ac:dyDescent="0.2"/>
    <row r="272870" ht="12.75" customHeight="1" x14ac:dyDescent="0.2"/>
    <row r="272874" ht="12.75" customHeight="1" x14ac:dyDescent="0.2"/>
    <row r="272878" ht="12.75" customHeight="1" x14ac:dyDescent="0.2"/>
    <row r="272882" ht="12.75" customHeight="1" x14ac:dyDescent="0.2"/>
    <row r="272886" ht="12.75" customHeight="1" x14ac:dyDescent="0.2"/>
    <row r="272890" ht="12.75" customHeight="1" x14ac:dyDescent="0.2"/>
    <row r="272894" ht="12.75" customHeight="1" x14ac:dyDescent="0.2"/>
    <row r="272898" ht="12.75" customHeight="1" x14ac:dyDescent="0.2"/>
    <row r="272902" ht="12.75" customHeight="1" x14ac:dyDescent="0.2"/>
    <row r="272906" ht="12.75" customHeight="1" x14ac:dyDescent="0.2"/>
    <row r="272910" ht="12.75" customHeight="1" x14ac:dyDescent="0.2"/>
    <row r="272914" ht="12.75" customHeight="1" x14ac:dyDescent="0.2"/>
    <row r="272918" ht="12.75" customHeight="1" x14ac:dyDescent="0.2"/>
    <row r="272922" ht="12.75" customHeight="1" x14ac:dyDescent="0.2"/>
    <row r="272926" ht="12.75" customHeight="1" x14ac:dyDescent="0.2"/>
    <row r="272930" ht="12.75" customHeight="1" x14ac:dyDescent="0.2"/>
    <row r="272934" ht="12.75" customHeight="1" x14ac:dyDescent="0.2"/>
    <row r="272938" ht="12.75" customHeight="1" x14ac:dyDescent="0.2"/>
    <row r="272942" ht="12.75" customHeight="1" x14ac:dyDescent="0.2"/>
    <row r="272946" ht="12.75" customHeight="1" x14ac:dyDescent="0.2"/>
    <row r="272950" ht="12.75" customHeight="1" x14ac:dyDescent="0.2"/>
    <row r="272954" ht="12.75" customHeight="1" x14ac:dyDescent="0.2"/>
    <row r="272958" ht="12.75" customHeight="1" x14ac:dyDescent="0.2"/>
    <row r="272962" ht="12.75" customHeight="1" x14ac:dyDescent="0.2"/>
    <row r="272966" ht="12.75" customHeight="1" x14ac:dyDescent="0.2"/>
    <row r="272970" ht="12.75" customHeight="1" x14ac:dyDescent="0.2"/>
    <row r="272974" ht="12.75" customHeight="1" x14ac:dyDescent="0.2"/>
    <row r="272978" ht="12.75" customHeight="1" x14ac:dyDescent="0.2"/>
    <row r="272982" ht="12.75" customHeight="1" x14ac:dyDescent="0.2"/>
    <row r="272986" ht="12.75" customHeight="1" x14ac:dyDescent="0.2"/>
    <row r="272990" ht="12.75" customHeight="1" x14ac:dyDescent="0.2"/>
    <row r="272994" ht="12.75" customHeight="1" x14ac:dyDescent="0.2"/>
    <row r="272998" ht="12.75" customHeight="1" x14ac:dyDescent="0.2"/>
    <row r="273002" ht="12.75" customHeight="1" x14ac:dyDescent="0.2"/>
    <row r="273006" ht="12.75" customHeight="1" x14ac:dyDescent="0.2"/>
    <row r="273010" ht="12.75" customHeight="1" x14ac:dyDescent="0.2"/>
    <row r="273014" ht="12.75" customHeight="1" x14ac:dyDescent="0.2"/>
    <row r="273018" ht="12.75" customHeight="1" x14ac:dyDescent="0.2"/>
    <row r="273022" ht="12.75" customHeight="1" x14ac:dyDescent="0.2"/>
    <row r="273026" ht="12.75" customHeight="1" x14ac:dyDescent="0.2"/>
    <row r="273030" ht="12.75" customHeight="1" x14ac:dyDescent="0.2"/>
    <row r="273034" ht="12.75" customHeight="1" x14ac:dyDescent="0.2"/>
    <row r="273038" ht="12.75" customHeight="1" x14ac:dyDescent="0.2"/>
    <row r="273042" ht="12.75" customHeight="1" x14ac:dyDescent="0.2"/>
    <row r="273046" ht="12.75" customHeight="1" x14ac:dyDescent="0.2"/>
    <row r="273050" ht="12.75" customHeight="1" x14ac:dyDescent="0.2"/>
    <row r="273054" ht="12.75" customHeight="1" x14ac:dyDescent="0.2"/>
    <row r="273058" ht="12.75" customHeight="1" x14ac:dyDescent="0.2"/>
    <row r="273062" ht="12.75" customHeight="1" x14ac:dyDescent="0.2"/>
    <row r="273066" ht="12.75" customHeight="1" x14ac:dyDescent="0.2"/>
    <row r="273070" ht="12.75" customHeight="1" x14ac:dyDescent="0.2"/>
    <row r="273074" ht="12.75" customHeight="1" x14ac:dyDescent="0.2"/>
    <row r="273078" ht="12.75" customHeight="1" x14ac:dyDescent="0.2"/>
    <row r="273082" ht="12.75" customHeight="1" x14ac:dyDescent="0.2"/>
    <row r="273086" ht="12.75" customHeight="1" x14ac:dyDescent="0.2"/>
    <row r="273090" ht="12.75" customHeight="1" x14ac:dyDescent="0.2"/>
    <row r="273094" ht="12.75" customHeight="1" x14ac:dyDescent="0.2"/>
    <row r="273098" ht="12.75" customHeight="1" x14ac:dyDescent="0.2"/>
    <row r="273102" ht="12.75" customHeight="1" x14ac:dyDescent="0.2"/>
    <row r="273106" ht="12.75" customHeight="1" x14ac:dyDescent="0.2"/>
    <row r="273110" ht="12.75" customHeight="1" x14ac:dyDescent="0.2"/>
    <row r="273114" ht="12.75" customHeight="1" x14ac:dyDescent="0.2"/>
    <row r="273118" ht="12.75" customHeight="1" x14ac:dyDescent="0.2"/>
    <row r="273122" ht="12.75" customHeight="1" x14ac:dyDescent="0.2"/>
    <row r="273126" ht="12.75" customHeight="1" x14ac:dyDescent="0.2"/>
    <row r="273130" ht="12.75" customHeight="1" x14ac:dyDescent="0.2"/>
    <row r="273134" ht="12.75" customHeight="1" x14ac:dyDescent="0.2"/>
    <row r="273138" ht="12.75" customHeight="1" x14ac:dyDescent="0.2"/>
    <row r="273142" ht="12.75" customHeight="1" x14ac:dyDescent="0.2"/>
    <row r="273146" ht="12.75" customHeight="1" x14ac:dyDescent="0.2"/>
    <row r="273150" ht="12.75" customHeight="1" x14ac:dyDescent="0.2"/>
    <row r="273154" ht="12.75" customHeight="1" x14ac:dyDescent="0.2"/>
    <row r="273158" ht="12.75" customHeight="1" x14ac:dyDescent="0.2"/>
    <row r="273162" ht="12.75" customHeight="1" x14ac:dyDescent="0.2"/>
    <row r="273166" ht="12.75" customHeight="1" x14ac:dyDescent="0.2"/>
    <row r="273170" ht="12.75" customHeight="1" x14ac:dyDescent="0.2"/>
    <row r="273174" ht="12.75" customHeight="1" x14ac:dyDescent="0.2"/>
    <row r="273178" ht="12.75" customHeight="1" x14ac:dyDescent="0.2"/>
    <row r="273182" ht="12.75" customHeight="1" x14ac:dyDescent="0.2"/>
    <row r="273186" ht="12.75" customHeight="1" x14ac:dyDescent="0.2"/>
    <row r="273190" ht="12.75" customHeight="1" x14ac:dyDescent="0.2"/>
    <row r="273194" ht="12.75" customHeight="1" x14ac:dyDescent="0.2"/>
    <row r="273198" ht="12.75" customHeight="1" x14ac:dyDescent="0.2"/>
    <row r="273202" ht="12.75" customHeight="1" x14ac:dyDescent="0.2"/>
    <row r="273206" ht="12.75" customHeight="1" x14ac:dyDescent="0.2"/>
    <row r="273210" ht="12.75" customHeight="1" x14ac:dyDescent="0.2"/>
    <row r="273214" ht="12.75" customHeight="1" x14ac:dyDescent="0.2"/>
    <row r="273218" ht="12.75" customHeight="1" x14ac:dyDescent="0.2"/>
    <row r="273222" ht="12.75" customHeight="1" x14ac:dyDescent="0.2"/>
    <row r="273226" ht="12.75" customHeight="1" x14ac:dyDescent="0.2"/>
    <row r="273230" ht="12.75" customHeight="1" x14ac:dyDescent="0.2"/>
    <row r="273234" ht="12.75" customHeight="1" x14ac:dyDescent="0.2"/>
    <row r="273238" ht="12.75" customHeight="1" x14ac:dyDescent="0.2"/>
    <row r="273242" ht="12.75" customHeight="1" x14ac:dyDescent="0.2"/>
    <row r="273246" ht="12.75" customHeight="1" x14ac:dyDescent="0.2"/>
    <row r="273250" ht="12.75" customHeight="1" x14ac:dyDescent="0.2"/>
    <row r="273254" ht="12.75" customHeight="1" x14ac:dyDescent="0.2"/>
    <row r="273258" ht="12.75" customHeight="1" x14ac:dyDescent="0.2"/>
    <row r="273262" ht="12.75" customHeight="1" x14ac:dyDescent="0.2"/>
    <row r="273266" ht="12.75" customHeight="1" x14ac:dyDescent="0.2"/>
    <row r="273270" ht="12.75" customHeight="1" x14ac:dyDescent="0.2"/>
    <row r="273274" ht="12.75" customHeight="1" x14ac:dyDescent="0.2"/>
    <row r="273278" ht="12.75" customHeight="1" x14ac:dyDescent="0.2"/>
    <row r="273282" ht="12.75" customHeight="1" x14ac:dyDescent="0.2"/>
    <row r="273286" ht="12.75" customHeight="1" x14ac:dyDescent="0.2"/>
    <row r="273290" ht="12.75" customHeight="1" x14ac:dyDescent="0.2"/>
    <row r="273294" ht="12.75" customHeight="1" x14ac:dyDescent="0.2"/>
    <row r="273298" ht="12.75" customHeight="1" x14ac:dyDescent="0.2"/>
    <row r="273302" ht="12.75" customHeight="1" x14ac:dyDescent="0.2"/>
    <row r="273306" ht="12.75" customHeight="1" x14ac:dyDescent="0.2"/>
    <row r="273310" ht="12.75" customHeight="1" x14ac:dyDescent="0.2"/>
    <row r="273314" ht="12.75" customHeight="1" x14ac:dyDescent="0.2"/>
    <row r="273318" ht="12.75" customHeight="1" x14ac:dyDescent="0.2"/>
    <row r="273322" ht="12.75" customHeight="1" x14ac:dyDescent="0.2"/>
    <row r="273326" ht="12.75" customHeight="1" x14ac:dyDescent="0.2"/>
    <row r="273330" ht="12.75" customHeight="1" x14ac:dyDescent="0.2"/>
    <row r="273334" ht="12.75" customHeight="1" x14ac:dyDescent="0.2"/>
    <row r="273338" ht="12.75" customHeight="1" x14ac:dyDescent="0.2"/>
    <row r="273342" ht="12.75" customHeight="1" x14ac:dyDescent="0.2"/>
    <row r="273346" ht="12.75" customHeight="1" x14ac:dyDescent="0.2"/>
    <row r="273350" ht="12.75" customHeight="1" x14ac:dyDescent="0.2"/>
    <row r="273354" ht="12.75" customHeight="1" x14ac:dyDescent="0.2"/>
    <row r="273358" ht="12.75" customHeight="1" x14ac:dyDescent="0.2"/>
    <row r="273362" ht="12.75" customHeight="1" x14ac:dyDescent="0.2"/>
    <row r="273366" ht="12.75" customHeight="1" x14ac:dyDescent="0.2"/>
    <row r="273370" ht="12.75" customHeight="1" x14ac:dyDescent="0.2"/>
    <row r="273374" ht="12.75" customHeight="1" x14ac:dyDescent="0.2"/>
    <row r="273378" ht="12.75" customHeight="1" x14ac:dyDescent="0.2"/>
    <row r="273382" ht="12.75" customHeight="1" x14ac:dyDescent="0.2"/>
    <row r="273386" ht="12.75" customHeight="1" x14ac:dyDescent="0.2"/>
    <row r="273390" ht="12.75" customHeight="1" x14ac:dyDescent="0.2"/>
    <row r="273394" ht="12.75" customHeight="1" x14ac:dyDescent="0.2"/>
    <row r="273398" ht="12.75" customHeight="1" x14ac:dyDescent="0.2"/>
    <row r="273402" ht="12.75" customHeight="1" x14ac:dyDescent="0.2"/>
    <row r="273406" ht="12.75" customHeight="1" x14ac:dyDescent="0.2"/>
    <row r="273410" ht="12.75" customHeight="1" x14ac:dyDescent="0.2"/>
    <row r="273414" ht="12.75" customHeight="1" x14ac:dyDescent="0.2"/>
    <row r="273418" ht="12.75" customHeight="1" x14ac:dyDescent="0.2"/>
    <row r="273422" ht="12.75" customHeight="1" x14ac:dyDescent="0.2"/>
    <row r="273426" ht="12.75" customHeight="1" x14ac:dyDescent="0.2"/>
    <row r="273430" ht="12.75" customHeight="1" x14ac:dyDescent="0.2"/>
    <row r="273434" ht="12.75" customHeight="1" x14ac:dyDescent="0.2"/>
    <row r="273438" ht="12.75" customHeight="1" x14ac:dyDescent="0.2"/>
    <row r="273442" ht="12.75" customHeight="1" x14ac:dyDescent="0.2"/>
    <row r="273446" ht="12.75" customHeight="1" x14ac:dyDescent="0.2"/>
    <row r="273450" ht="12.75" customHeight="1" x14ac:dyDescent="0.2"/>
    <row r="273454" ht="12.75" customHeight="1" x14ac:dyDescent="0.2"/>
    <row r="273458" ht="12.75" customHeight="1" x14ac:dyDescent="0.2"/>
    <row r="273462" ht="12.75" customHeight="1" x14ac:dyDescent="0.2"/>
    <row r="273466" ht="12.75" customHeight="1" x14ac:dyDescent="0.2"/>
    <row r="273470" ht="12.75" customHeight="1" x14ac:dyDescent="0.2"/>
    <row r="273474" ht="12.75" customHeight="1" x14ac:dyDescent="0.2"/>
    <row r="273478" ht="12.75" customHeight="1" x14ac:dyDescent="0.2"/>
    <row r="273482" ht="12.75" customHeight="1" x14ac:dyDescent="0.2"/>
    <row r="273486" ht="12.75" customHeight="1" x14ac:dyDescent="0.2"/>
    <row r="273490" ht="12.75" customHeight="1" x14ac:dyDescent="0.2"/>
    <row r="273494" ht="12.75" customHeight="1" x14ac:dyDescent="0.2"/>
    <row r="273498" ht="12.75" customHeight="1" x14ac:dyDescent="0.2"/>
    <row r="273502" ht="12.75" customHeight="1" x14ac:dyDescent="0.2"/>
    <row r="273506" ht="12.75" customHeight="1" x14ac:dyDescent="0.2"/>
    <row r="273510" ht="12.75" customHeight="1" x14ac:dyDescent="0.2"/>
    <row r="273514" ht="12.75" customHeight="1" x14ac:dyDescent="0.2"/>
    <row r="273518" ht="12.75" customHeight="1" x14ac:dyDescent="0.2"/>
    <row r="273522" ht="12.75" customHeight="1" x14ac:dyDescent="0.2"/>
    <row r="273526" ht="12.75" customHeight="1" x14ac:dyDescent="0.2"/>
    <row r="273530" ht="12.75" customHeight="1" x14ac:dyDescent="0.2"/>
    <row r="273534" ht="12.75" customHeight="1" x14ac:dyDescent="0.2"/>
    <row r="273538" ht="12.75" customHeight="1" x14ac:dyDescent="0.2"/>
    <row r="273542" ht="12.75" customHeight="1" x14ac:dyDescent="0.2"/>
    <row r="273546" ht="12.75" customHeight="1" x14ac:dyDescent="0.2"/>
    <row r="273550" ht="12.75" customHeight="1" x14ac:dyDescent="0.2"/>
    <row r="273554" ht="12.75" customHeight="1" x14ac:dyDescent="0.2"/>
    <row r="273558" ht="12.75" customHeight="1" x14ac:dyDescent="0.2"/>
    <row r="273562" ht="12.75" customHeight="1" x14ac:dyDescent="0.2"/>
    <row r="273566" ht="12.75" customHeight="1" x14ac:dyDescent="0.2"/>
    <row r="273570" ht="12.75" customHeight="1" x14ac:dyDescent="0.2"/>
    <row r="273574" ht="12.75" customHeight="1" x14ac:dyDescent="0.2"/>
    <row r="273578" ht="12.75" customHeight="1" x14ac:dyDescent="0.2"/>
    <row r="273582" ht="12.75" customHeight="1" x14ac:dyDescent="0.2"/>
    <row r="273586" ht="12.75" customHeight="1" x14ac:dyDescent="0.2"/>
    <row r="273590" ht="12.75" customHeight="1" x14ac:dyDescent="0.2"/>
    <row r="273594" ht="12.75" customHeight="1" x14ac:dyDescent="0.2"/>
    <row r="273598" ht="12.75" customHeight="1" x14ac:dyDescent="0.2"/>
    <row r="273602" ht="12.75" customHeight="1" x14ac:dyDescent="0.2"/>
    <row r="273606" ht="12.75" customHeight="1" x14ac:dyDescent="0.2"/>
    <row r="273610" ht="12.75" customHeight="1" x14ac:dyDescent="0.2"/>
    <row r="273614" ht="12.75" customHeight="1" x14ac:dyDescent="0.2"/>
    <row r="273618" ht="12.75" customHeight="1" x14ac:dyDescent="0.2"/>
    <row r="273622" ht="12.75" customHeight="1" x14ac:dyDescent="0.2"/>
    <row r="273626" ht="12.75" customHeight="1" x14ac:dyDescent="0.2"/>
    <row r="273630" ht="12.75" customHeight="1" x14ac:dyDescent="0.2"/>
    <row r="273634" ht="12.75" customHeight="1" x14ac:dyDescent="0.2"/>
    <row r="273638" ht="12.75" customHeight="1" x14ac:dyDescent="0.2"/>
    <row r="273642" ht="12.75" customHeight="1" x14ac:dyDescent="0.2"/>
    <row r="273646" ht="12.75" customHeight="1" x14ac:dyDescent="0.2"/>
    <row r="273650" ht="12.75" customHeight="1" x14ac:dyDescent="0.2"/>
    <row r="273654" ht="12.75" customHeight="1" x14ac:dyDescent="0.2"/>
    <row r="273658" ht="12.75" customHeight="1" x14ac:dyDescent="0.2"/>
    <row r="273662" ht="12.75" customHeight="1" x14ac:dyDescent="0.2"/>
    <row r="273666" ht="12.75" customHeight="1" x14ac:dyDescent="0.2"/>
    <row r="273670" ht="12.75" customHeight="1" x14ac:dyDescent="0.2"/>
    <row r="273674" ht="12.75" customHeight="1" x14ac:dyDescent="0.2"/>
    <row r="273678" ht="12.75" customHeight="1" x14ac:dyDescent="0.2"/>
    <row r="273682" ht="12.75" customHeight="1" x14ac:dyDescent="0.2"/>
    <row r="273686" ht="12.75" customHeight="1" x14ac:dyDescent="0.2"/>
    <row r="273690" ht="12.75" customHeight="1" x14ac:dyDescent="0.2"/>
    <row r="273694" ht="12.75" customHeight="1" x14ac:dyDescent="0.2"/>
    <row r="273698" ht="12.75" customHeight="1" x14ac:dyDescent="0.2"/>
    <row r="273702" ht="12.75" customHeight="1" x14ac:dyDescent="0.2"/>
    <row r="273706" ht="12.75" customHeight="1" x14ac:dyDescent="0.2"/>
    <row r="273710" ht="12.75" customHeight="1" x14ac:dyDescent="0.2"/>
    <row r="273714" ht="12.75" customHeight="1" x14ac:dyDescent="0.2"/>
    <row r="273718" ht="12.75" customHeight="1" x14ac:dyDescent="0.2"/>
    <row r="273722" ht="12.75" customHeight="1" x14ac:dyDescent="0.2"/>
    <row r="273726" ht="12.75" customHeight="1" x14ac:dyDescent="0.2"/>
    <row r="273730" ht="12.75" customHeight="1" x14ac:dyDescent="0.2"/>
    <row r="273734" ht="12.75" customHeight="1" x14ac:dyDescent="0.2"/>
    <row r="273738" ht="12.75" customHeight="1" x14ac:dyDescent="0.2"/>
    <row r="273742" ht="12.75" customHeight="1" x14ac:dyDescent="0.2"/>
    <row r="273746" ht="12.75" customHeight="1" x14ac:dyDescent="0.2"/>
    <row r="273750" ht="12.75" customHeight="1" x14ac:dyDescent="0.2"/>
    <row r="273754" ht="12.75" customHeight="1" x14ac:dyDescent="0.2"/>
    <row r="273758" ht="12.75" customHeight="1" x14ac:dyDescent="0.2"/>
    <row r="273762" ht="12.75" customHeight="1" x14ac:dyDescent="0.2"/>
    <row r="273766" ht="12.75" customHeight="1" x14ac:dyDescent="0.2"/>
    <row r="273770" ht="12.75" customHeight="1" x14ac:dyDescent="0.2"/>
    <row r="273774" ht="12.75" customHeight="1" x14ac:dyDescent="0.2"/>
    <row r="273778" ht="12.75" customHeight="1" x14ac:dyDescent="0.2"/>
    <row r="273782" ht="12.75" customHeight="1" x14ac:dyDescent="0.2"/>
    <row r="273786" ht="12.75" customHeight="1" x14ac:dyDescent="0.2"/>
    <row r="273790" ht="12.75" customHeight="1" x14ac:dyDescent="0.2"/>
    <row r="273794" ht="12.75" customHeight="1" x14ac:dyDescent="0.2"/>
    <row r="273798" ht="12.75" customHeight="1" x14ac:dyDescent="0.2"/>
    <row r="273802" ht="12.75" customHeight="1" x14ac:dyDescent="0.2"/>
    <row r="273806" ht="12.75" customHeight="1" x14ac:dyDescent="0.2"/>
    <row r="273810" ht="12.75" customHeight="1" x14ac:dyDescent="0.2"/>
    <row r="273814" ht="12.75" customHeight="1" x14ac:dyDescent="0.2"/>
    <row r="273818" ht="12.75" customHeight="1" x14ac:dyDescent="0.2"/>
    <row r="273822" ht="12.75" customHeight="1" x14ac:dyDescent="0.2"/>
    <row r="273826" ht="12.75" customHeight="1" x14ac:dyDescent="0.2"/>
    <row r="273830" ht="12.75" customHeight="1" x14ac:dyDescent="0.2"/>
    <row r="273834" ht="12.75" customHeight="1" x14ac:dyDescent="0.2"/>
    <row r="273838" ht="12.75" customHeight="1" x14ac:dyDescent="0.2"/>
    <row r="273842" ht="12.75" customHeight="1" x14ac:dyDescent="0.2"/>
    <row r="273846" ht="12.75" customHeight="1" x14ac:dyDescent="0.2"/>
    <row r="273850" ht="12.75" customHeight="1" x14ac:dyDescent="0.2"/>
    <row r="273854" ht="12.75" customHeight="1" x14ac:dyDescent="0.2"/>
    <row r="273858" ht="12.75" customHeight="1" x14ac:dyDescent="0.2"/>
    <row r="273862" ht="12.75" customHeight="1" x14ac:dyDescent="0.2"/>
    <row r="273866" ht="12.75" customHeight="1" x14ac:dyDescent="0.2"/>
    <row r="273870" ht="12.75" customHeight="1" x14ac:dyDescent="0.2"/>
    <row r="273874" ht="12.75" customHeight="1" x14ac:dyDescent="0.2"/>
    <row r="273878" ht="12.75" customHeight="1" x14ac:dyDescent="0.2"/>
    <row r="273882" ht="12.75" customHeight="1" x14ac:dyDescent="0.2"/>
    <row r="273886" ht="12.75" customHeight="1" x14ac:dyDescent="0.2"/>
    <row r="273890" ht="12.75" customHeight="1" x14ac:dyDescent="0.2"/>
    <row r="273894" ht="12.75" customHeight="1" x14ac:dyDescent="0.2"/>
    <row r="273898" ht="12.75" customHeight="1" x14ac:dyDescent="0.2"/>
    <row r="273902" ht="12.75" customHeight="1" x14ac:dyDescent="0.2"/>
    <row r="273906" ht="12.75" customHeight="1" x14ac:dyDescent="0.2"/>
    <row r="273910" ht="12.75" customHeight="1" x14ac:dyDescent="0.2"/>
    <row r="273914" ht="12.75" customHeight="1" x14ac:dyDescent="0.2"/>
    <row r="273918" ht="12.75" customHeight="1" x14ac:dyDescent="0.2"/>
    <row r="273922" ht="12.75" customHeight="1" x14ac:dyDescent="0.2"/>
    <row r="273926" ht="12.75" customHeight="1" x14ac:dyDescent="0.2"/>
    <row r="273930" ht="12.75" customHeight="1" x14ac:dyDescent="0.2"/>
    <row r="273934" ht="12.75" customHeight="1" x14ac:dyDescent="0.2"/>
    <row r="273938" ht="12.75" customHeight="1" x14ac:dyDescent="0.2"/>
    <row r="273942" ht="12.75" customHeight="1" x14ac:dyDescent="0.2"/>
    <row r="273946" ht="12.75" customHeight="1" x14ac:dyDescent="0.2"/>
    <row r="273950" ht="12.75" customHeight="1" x14ac:dyDescent="0.2"/>
    <row r="273954" ht="12.75" customHeight="1" x14ac:dyDescent="0.2"/>
    <row r="273958" ht="12.75" customHeight="1" x14ac:dyDescent="0.2"/>
    <row r="273962" ht="12.75" customHeight="1" x14ac:dyDescent="0.2"/>
    <row r="273966" ht="12.75" customHeight="1" x14ac:dyDescent="0.2"/>
    <row r="273970" ht="12.75" customHeight="1" x14ac:dyDescent="0.2"/>
    <row r="273974" ht="12.75" customHeight="1" x14ac:dyDescent="0.2"/>
    <row r="273978" ht="12.75" customHeight="1" x14ac:dyDescent="0.2"/>
    <row r="273982" ht="12.75" customHeight="1" x14ac:dyDescent="0.2"/>
    <row r="273986" ht="12.75" customHeight="1" x14ac:dyDescent="0.2"/>
    <row r="273990" ht="12.75" customHeight="1" x14ac:dyDescent="0.2"/>
    <row r="273994" ht="12.75" customHeight="1" x14ac:dyDescent="0.2"/>
    <row r="273998" ht="12.75" customHeight="1" x14ac:dyDescent="0.2"/>
    <row r="274002" ht="12.75" customHeight="1" x14ac:dyDescent="0.2"/>
    <row r="274006" ht="12.75" customHeight="1" x14ac:dyDescent="0.2"/>
    <row r="274010" ht="12.75" customHeight="1" x14ac:dyDescent="0.2"/>
    <row r="274014" ht="12.75" customHeight="1" x14ac:dyDescent="0.2"/>
    <row r="274018" ht="12.75" customHeight="1" x14ac:dyDescent="0.2"/>
    <row r="274022" ht="12.75" customHeight="1" x14ac:dyDescent="0.2"/>
    <row r="274026" ht="12.75" customHeight="1" x14ac:dyDescent="0.2"/>
    <row r="274030" ht="12.75" customHeight="1" x14ac:dyDescent="0.2"/>
    <row r="274034" ht="12.75" customHeight="1" x14ac:dyDescent="0.2"/>
    <row r="274038" ht="12.75" customHeight="1" x14ac:dyDescent="0.2"/>
    <row r="274042" ht="12.75" customHeight="1" x14ac:dyDescent="0.2"/>
    <row r="274046" ht="12.75" customHeight="1" x14ac:dyDescent="0.2"/>
    <row r="274050" ht="12.75" customHeight="1" x14ac:dyDescent="0.2"/>
    <row r="274054" ht="12.75" customHeight="1" x14ac:dyDescent="0.2"/>
    <row r="274058" ht="12.75" customHeight="1" x14ac:dyDescent="0.2"/>
    <row r="274062" ht="12.75" customHeight="1" x14ac:dyDescent="0.2"/>
    <row r="274066" ht="12.75" customHeight="1" x14ac:dyDescent="0.2"/>
    <row r="274070" ht="12.75" customHeight="1" x14ac:dyDescent="0.2"/>
    <row r="274074" ht="12.75" customHeight="1" x14ac:dyDescent="0.2"/>
    <row r="274078" ht="12.75" customHeight="1" x14ac:dyDescent="0.2"/>
    <row r="274082" ht="12.75" customHeight="1" x14ac:dyDescent="0.2"/>
    <row r="274086" ht="12.75" customHeight="1" x14ac:dyDescent="0.2"/>
    <row r="274090" ht="12.75" customHeight="1" x14ac:dyDescent="0.2"/>
    <row r="274094" ht="12.75" customHeight="1" x14ac:dyDescent="0.2"/>
    <row r="274098" ht="12.75" customHeight="1" x14ac:dyDescent="0.2"/>
    <row r="274102" ht="12.75" customHeight="1" x14ac:dyDescent="0.2"/>
    <row r="274106" ht="12.75" customHeight="1" x14ac:dyDescent="0.2"/>
    <row r="274110" ht="12.75" customHeight="1" x14ac:dyDescent="0.2"/>
    <row r="274114" ht="12.75" customHeight="1" x14ac:dyDescent="0.2"/>
    <row r="274118" ht="12.75" customHeight="1" x14ac:dyDescent="0.2"/>
    <row r="274122" ht="12.75" customHeight="1" x14ac:dyDescent="0.2"/>
    <row r="274126" ht="12.75" customHeight="1" x14ac:dyDescent="0.2"/>
    <row r="274130" ht="12.75" customHeight="1" x14ac:dyDescent="0.2"/>
    <row r="274134" ht="12.75" customHeight="1" x14ac:dyDescent="0.2"/>
    <row r="274138" ht="12.75" customHeight="1" x14ac:dyDescent="0.2"/>
    <row r="274142" ht="12.75" customHeight="1" x14ac:dyDescent="0.2"/>
    <row r="274146" ht="12.75" customHeight="1" x14ac:dyDescent="0.2"/>
    <row r="274150" ht="12.75" customHeight="1" x14ac:dyDescent="0.2"/>
    <row r="274154" ht="12.75" customHeight="1" x14ac:dyDescent="0.2"/>
    <row r="274158" ht="12.75" customHeight="1" x14ac:dyDescent="0.2"/>
    <row r="274162" ht="12.75" customHeight="1" x14ac:dyDescent="0.2"/>
    <row r="274166" ht="12.75" customHeight="1" x14ac:dyDescent="0.2"/>
    <row r="274170" ht="12.75" customHeight="1" x14ac:dyDescent="0.2"/>
    <row r="274174" ht="12.75" customHeight="1" x14ac:dyDescent="0.2"/>
    <row r="274178" ht="12.75" customHeight="1" x14ac:dyDescent="0.2"/>
    <row r="274182" ht="12.75" customHeight="1" x14ac:dyDescent="0.2"/>
    <row r="274186" ht="12.75" customHeight="1" x14ac:dyDescent="0.2"/>
    <row r="274190" ht="12.75" customHeight="1" x14ac:dyDescent="0.2"/>
    <row r="274194" ht="12.75" customHeight="1" x14ac:dyDescent="0.2"/>
    <row r="274198" ht="12.75" customHeight="1" x14ac:dyDescent="0.2"/>
    <row r="274202" ht="12.75" customHeight="1" x14ac:dyDescent="0.2"/>
    <row r="274206" ht="12.75" customHeight="1" x14ac:dyDescent="0.2"/>
    <row r="274210" ht="12.75" customHeight="1" x14ac:dyDescent="0.2"/>
    <row r="274214" ht="12.75" customHeight="1" x14ac:dyDescent="0.2"/>
    <row r="274218" ht="12.75" customHeight="1" x14ac:dyDescent="0.2"/>
    <row r="274222" ht="12.75" customHeight="1" x14ac:dyDescent="0.2"/>
    <row r="274226" ht="12.75" customHeight="1" x14ac:dyDescent="0.2"/>
    <row r="274230" ht="12.75" customHeight="1" x14ac:dyDescent="0.2"/>
    <row r="274234" ht="12.75" customHeight="1" x14ac:dyDescent="0.2"/>
    <row r="274238" ht="12.75" customHeight="1" x14ac:dyDescent="0.2"/>
    <row r="274242" ht="12.75" customHeight="1" x14ac:dyDescent="0.2"/>
    <row r="274246" ht="12.75" customHeight="1" x14ac:dyDescent="0.2"/>
    <row r="274250" ht="12.75" customHeight="1" x14ac:dyDescent="0.2"/>
    <row r="274254" ht="12.75" customHeight="1" x14ac:dyDescent="0.2"/>
    <row r="274258" ht="12.75" customHeight="1" x14ac:dyDescent="0.2"/>
    <row r="274262" ht="12.75" customHeight="1" x14ac:dyDescent="0.2"/>
    <row r="274266" ht="12.75" customHeight="1" x14ac:dyDescent="0.2"/>
    <row r="274270" ht="12.75" customHeight="1" x14ac:dyDescent="0.2"/>
    <row r="274274" ht="12.75" customHeight="1" x14ac:dyDescent="0.2"/>
    <row r="274278" ht="12.75" customHeight="1" x14ac:dyDescent="0.2"/>
    <row r="274282" ht="12.75" customHeight="1" x14ac:dyDescent="0.2"/>
    <row r="274286" ht="12.75" customHeight="1" x14ac:dyDescent="0.2"/>
    <row r="274290" ht="12.75" customHeight="1" x14ac:dyDescent="0.2"/>
    <row r="274294" ht="12.75" customHeight="1" x14ac:dyDescent="0.2"/>
    <row r="274298" ht="12.75" customHeight="1" x14ac:dyDescent="0.2"/>
    <row r="274302" ht="12.75" customHeight="1" x14ac:dyDescent="0.2"/>
    <row r="274306" ht="12.75" customHeight="1" x14ac:dyDescent="0.2"/>
    <row r="274310" ht="12.75" customHeight="1" x14ac:dyDescent="0.2"/>
    <row r="274314" ht="12.75" customHeight="1" x14ac:dyDescent="0.2"/>
    <row r="274318" ht="12.75" customHeight="1" x14ac:dyDescent="0.2"/>
    <row r="274322" ht="12.75" customHeight="1" x14ac:dyDescent="0.2"/>
    <row r="274326" ht="12.75" customHeight="1" x14ac:dyDescent="0.2"/>
    <row r="274330" ht="12.75" customHeight="1" x14ac:dyDescent="0.2"/>
    <row r="274334" ht="12.75" customHeight="1" x14ac:dyDescent="0.2"/>
    <row r="274338" ht="12.75" customHeight="1" x14ac:dyDescent="0.2"/>
    <row r="274342" ht="12.75" customHeight="1" x14ac:dyDescent="0.2"/>
    <row r="274346" ht="12.75" customHeight="1" x14ac:dyDescent="0.2"/>
    <row r="274350" ht="12.75" customHeight="1" x14ac:dyDescent="0.2"/>
    <row r="274354" ht="12.75" customHeight="1" x14ac:dyDescent="0.2"/>
    <row r="274358" ht="12.75" customHeight="1" x14ac:dyDescent="0.2"/>
    <row r="274362" ht="12.75" customHeight="1" x14ac:dyDescent="0.2"/>
    <row r="274366" ht="12.75" customHeight="1" x14ac:dyDescent="0.2"/>
    <row r="274370" ht="12.75" customHeight="1" x14ac:dyDescent="0.2"/>
    <row r="274374" ht="12.75" customHeight="1" x14ac:dyDescent="0.2"/>
    <row r="274378" ht="12.75" customHeight="1" x14ac:dyDescent="0.2"/>
    <row r="274382" ht="12.75" customHeight="1" x14ac:dyDescent="0.2"/>
    <row r="274386" ht="12.75" customHeight="1" x14ac:dyDescent="0.2"/>
    <row r="274390" ht="12.75" customHeight="1" x14ac:dyDescent="0.2"/>
    <row r="274394" ht="12.75" customHeight="1" x14ac:dyDescent="0.2"/>
    <row r="274398" ht="12.75" customHeight="1" x14ac:dyDescent="0.2"/>
    <row r="274402" ht="12.75" customHeight="1" x14ac:dyDescent="0.2"/>
    <row r="274406" ht="12.75" customHeight="1" x14ac:dyDescent="0.2"/>
    <row r="274410" ht="12.75" customHeight="1" x14ac:dyDescent="0.2"/>
    <row r="274414" ht="12.75" customHeight="1" x14ac:dyDescent="0.2"/>
    <row r="274418" ht="12.75" customHeight="1" x14ac:dyDescent="0.2"/>
    <row r="274422" ht="12.75" customHeight="1" x14ac:dyDescent="0.2"/>
    <row r="274426" ht="12.75" customHeight="1" x14ac:dyDescent="0.2"/>
    <row r="274430" ht="12.75" customHeight="1" x14ac:dyDescent="0.2"/>
    <row r="274434" ht="12.75" customHeight="1" x14ac:dyDescent="0.2"/>
    <row r="274438" ht="12.75" customHeight="1" x14ac:dyDescent="0.2"/>
    <row r="274442" ht="12.75" customHeight="1" x14ac:dyDescent="0.2"/>
    <row r="274446" ht="12.75" customHeight="1" x14ac:dyDescent="0.2"/>
    <row r="274450" ht="12.75" customHeight="1" x14ac:dyDescent="0.2"/>
    <row r="274454" ht="12.75" customHeight="1" x14ac:dyDescent="0.2"/>
    <row r="274458" ht="12.75" customHeight="1" x14ac:dyDescent="0.2"/>
    <row r="274462" ht="12.75" customHeight="1" x14ac:dyDescent="0.2"/>
    <row r="274466" ht="12.75" customHeight="1" x14ac:dyDescent="0.2"/>
    <row r="274470" ht="12.75" customHeight="1" x14ac:dyDescent="0.2"/>
    <row r="274474" ht="12.75" customHeight="1" x14ac:dyDescent="0.2"/>
    <row r="274478" ht="12.75" customHeight="1" x14ac:dyDescent="0.2"/>
    <row r="274482" ht="12.75" customHeight="1" x14ac:dyDescent="0.2"/>
    <row r="274486" ht="12.75" customHeight="1" x14ac:dyDescent="0.2"/>
    <row r="274490" ht="12.75" customHeight="1" x14ac:dyDescent="0.2"/>
    <row r="274494" ht="12.75" customHeight="1" x14ac:dyDescent="0.2"/>
    <row r="274498" ht="12.75" customHeight="1" x14ac:dyDescent="0.2"/>
    <row r="274502" ht="12.75" customHeight="1" x14ac:dyDescent="0.2"/>
    <row r="274506" ht="12.75" customHeight="1" x14ac:dyDescent="0.2"/>
    <row r="274510" ht="12.75" customHeight="1" x14ac:dyDescent="0.2"/>
    <row r="274514" ht="12.75" customHeight="1" x14ac:dyDescent="0.2"/>
    <row r="274518" ht="12.75" customHeight="1" x14ac:dyDescent="0.2"/>
    <row r="274522" ht="12.75" customHeight="1" x14ac:dyDescent="0.2"/>
    <row r="274526" ht="12.75" customHeight="1" x14ac:dyDescent="0.2"/>
    <row r="274530" ht="12.75" customHeight="1" x14ac:dyDescent="0.2"/>
    <row r="274534" ht="12.75" customHeight="1" x14ac:dyDescent="0.2"/>
    <row r="274538" ht="12.75" customHeight="1" x14ac:dyDescent="0.2"/>
    <row r="274542" ht="12.75" customHeight="1" x14ac:dyDescent="0.2"/>
    <row r="274546" ht="12.75" customHeight="1" x14ac:dyDescent="0.2"/>
    <row r="274550" ht="12.75" customHeight="1" x14ac:dyDescent="0.2"/>
    <row r="274554" ht="12.75" customHeight="1" x14ac:dyDescent="0.2"/>
    <row r="274558" ht="12.75" customHeight="1" x14ac:dyDescent="0.2"/>
    <row r="274562" ht="12.75" customHeight="1" x14ac:dyDescent="0.2"/>
    <row r="274566" ht="12.75" customHeight="1" x14ac:dyDescent="0.2"/>
    <row r="274570" ht="12.75" customHeight="1" x14ac:dyDescent="0.2"/>
    <row r="274574" ht="12.75" customHeight="1" x14ac:dyDescent="0.2"/>
    <row r="274578" ht="12.75" customHeight="1" x14ac:dyDescent="0.2"/>
    <row r="274582" ht="12.75" customHeight="1" x14ac:dyDescent="0.2"/>
    <row r="274586" ht="12.75" customHeight="1" x14ac:dyDescent="0.2"/>
    <row r="274590" ht="12.75" customHeight="1" x14ac:dyDescent="0.2"/>
    <row r="274594" ht="12.75" customHeight="1" x14ac:dyDescent="0.2"/>
    <row r="274598" ht="12.75" customHeight="1" x14ac:dyDescent="0.2"/>
    <row r="274602" ht="12.75" customHeight="1" x14ac:dyDescent="0.2"/>
    <row r="274606" ht="12.75" customHeight="1" x14ac:dyDescent="0.2"/>
    <row r="274610" ht="12.75" customHeight="1" x14ac:dyDescent="0.2"/>
    <row r="274614" ht="12.75" customHeight="1" x14ac:dyDescent="0.2"/>
    <row r="274618" ht="12.75" customHeight="1" x14ac:dyDescent="0.2"/>
    <row r="274622" ht="12.75" customHeight="1" x14ac:dyDescent="0.2"/>
    <row r="274626" ht="12.75" customHeight="1" x14ac:dyDescent="0.2"/>
    <row r="274630" ht="12.75" customHeight="1" x14ac:dyDescent="0.2"/>
    <row r="274634" ht="12.75" customHeight="1" x14ac:dyDescent="0.2"/>
    <row r="274638" ht="12.75" customHeight="1" x14ac:dyDescent="0.2"/>
    <row r="274642" ht="12.75" customHeight="1" x14ac:dyDescent="0.2"/>
    <row r="274646" ht="12.75" customHeight="1" x14ac:dyDescent="0.2"/>
    <row r="274650" ht="12.75" customHeight="1" x14ac:dyDescent="0.2"/>
    <row r="274654" ht="12.75" customHeight="1" x14ac:dyDescent="0.2"/>
    <row r="274658" ht="12.75" customHeight="1" x14ac:dyDescent="0.2"/>
    <row r="274662" ht="12.75" customHeight="1" x14ac:dyDescent="0.2"/>
    <row r="274666" ht="12.75" customHeight="1" x14ac:dyDescent="0.2"/>
    <row r="274670" ht="12.75" customHeight="1" x14ac:dyDescent="0.2"/>
    <row r="274674" ht="12.75" customHeight="1" x14ac:dyDescent="0.2"/>
    <row r="274678" ht="12.75" customHeight="1" x14ac:dyDescent="0.2"/>
    <row r="274682" ht="12.75" customHeight="1" x14ac:dyDescent="0.2"/>
    <row r="274686" ht="12.75" customHeight="1" x14ac:dyDescent="0.2"/>
    <row r="274690" ht="12.75" customHeight="1" x14ac:dyDescent="0.2"/>
    <row r="274694" ht="12.75" customHeight="1" x14ac:dyDescent="0.2"/>
    <row r="274698" ht="12.75" customHeight="1" x14ac:dyDescent="0.2"/>
    <row r="274702" ht="12.75" customHeight="1" x14ac:dyDescent="0.2"/>
    <row r="274706" ht="12.75" customHeight="1" x14ac:dyDescent="0.2"/>
    <row r="274710" ht="12.75" customHeight="1" x14ac:dyDescent="0.2"/>
    <row r="274714" ht="12.75" customHeight="1" x14ac:dyDescent="0.2"/>
    <row r="274718" ht="12.75" customHeight="1" x14ac:dyDescent="0.2"/>
    <row r="274722" ht="12.75" customHeight="1" x14ac:dyDescent="0.2"/>
    <row r="274726" ht="12.75" customHeight="1" x14ac:dyDescent="0.2"/>
    <row r="274730" ht="12.75" customHeight="1" x14ac:dyDescent="0.2"/>
    <row r="274734" ht="12.75" customHeight="1" x14ac:dyDescent="0.2"/>
    <row r="274738" ht="12.75" customHeight="1" x14ac:dyDescent="0.2"/>
    <row r="274742" ht="12.75" customHeight="1" x14ac:dyDescent="0.2"/>
    <row r="274746" ht="12.75" customHeight="1" x14ac:dyDescent="0.2"/>
    <row r="274750" ht="12.75" customHeight="1" x14ac:dyDescent="0.2"/>
    <row r="274754" ht="12.75" customHeight="1" x14ac:dyDescent="0.2"/>
    <row r="274758" ht="12.75" customHeight="1" x14ac:dyDescent="0.2"/>
    <row r="274762" ht="12.75" customHeight="1" x14ac:dyDescent="0.2"/>
    <row r="274766" ht="12.75" customHeight="1" x14ac:dyDescent="0.2"/>
    <row r="274770" ht="12.75" customHeight="1" x14ac:dyDescent="0.2"/>
    <row r="274774" ht="12.75" customHeight="1" x14ac:dyDescent="0.2"/>
    <row r="274778" ht="12.75" customHeight="1" x14ac:dyDescent="0.2"/>
    <row r="274782" ht="12.75" customHeight="1" x14ac:dyDescent="0.2"/>
    <row r="274786" ht="12.75" customHeight="1" x14ac:dyDescent="0.2"/>
    <row r="274790" ht="12.75" customHeight="1" x14ac:dyDescent="0.2"/>
    <row r="274794" ht="12.75" customHeight="1" x14ac:dyDescent="0.2"/>
    <row r="274798" ht="12.75" customHeight="1" x14ac:dyDescent="0.2"/>
    <row r="274802" ht="12.75" customHeight="1" x14ac:dyDescent="0.2"/>
    <row r="274806" ht="12.75" customHeight="1" x14ac:dyDescent="0.2"/>
    <row r="274810" ht="12.75" customHeight="1" x14ac:dyDescent="0.2"/>
    <row r="274814" ht="12.75" customHeight="1" x14ac:dyDescent="0.2"/>
    <row r="274818" ht="12.75" customHeight="1" x14ac:dyDescent="0.2"/>
    <row r="274822" ht="12.75" customHeight="1" x14ac:dyDescent="0.2"/>
    <row r="274826" ht="12.75" customHeight="1" x14ac:dyDescent="0.2"/>
    <row r="274830" ht="12.75" customHeight="1" x14ac:dyDescent="0.2"/>
    <row r="274834" ht="12.75" customHeight="1" x14ac:dyDescent="0.2"/>
    <row r="274838" ht="12.75" customHeight="1" x14ac:dyDescent="0.2"/>
    <row r="274842" ht="12.75" customHeight="1" x14ac:dyDescent="0.2"/>
    <row r="274846" ht="12.75" customHeight="1" x14ac:dyDescent="0.2"/>
    <row r="274850" ht="12.75" customHeight="1" x14ac:dyDescent="0.2"/>
    <row r="274854" ht="12.75" customHeight="1" x14ac:dyDescent="0.2"/>
    <row r="274858" ht="12.75" customHeight="1" x14ac:dyDescent="0.2"/>
    <row r="274862" ht="12.75" customHeight="1" x14ac:dyDescent="0.2"/>
    <row r="274866" ht="12.75" customHeight="1" x14ac:dyDescent="0.2"/>
    <row r="274870" ht="12.75" customHeight="1" x14ac:dyDescent="0.2"/>
    <row r="274874" ht="12.75" customHeight="1" x14ac:dyDescent="0.2"/>
    <row r="274878" ht="12.75" customHeight="1" x14ac:dyDescent="0.2"/>
    <row r="274882" ht="12.75" customHeight="1" x14ac:dyDescent="0.2"/>
    <row r="274886" ht="12.75" customHeight="1" x14ac:dyDescent="0.2"/>
    <row r="274890" ht="12.75" customHeight="1" x14ac:dyDescent="0.2"/>
    <row r="274894" ht="12.75" customHeight="1" x14ac:dyDescent="0.2"/>
    <row r="274898" ht="12.75" customHeight="1" x14ac:dyDescent="0.2"/>
    <row r="274902" ht="12.75" customHeight="1" x14ac:dyDescent="0.2"/>
    <row r="274906" ht="12.75" customHeight="1" x14ac:dyDescent="0.2"/>
    <row r="274910" ht="12.75" customHeight="1" x14ac:dyDescent="0.2"/>
    <row r="274914" ht="12.75" customHeight="1" x14ac:dyDescent="0.2"/>
    <row r="274918" ht="12.75" customHeight="1" x14ac:dyDescent="0.2"/>
    <row r="274922" ht="12.75" customHeight="1" x14ac:dyDescent="0.2"/>
    <row r="274926" ht="12.75" customHeight="1" x14ac:dyDescent="0.2"/>
    <row r="274930" ht="12.75" customHeight="1" x14ac:dyDescent="0.2"/>
    <row r="274934" ht="12.75" customHeight="1" x14ac:dyDescent="0.2"/>
    <row r="274938" ht="12.75" customHeight="1" x14ac:dyDescent="0.2"/>
    <row r="274942" ht="12.75" customHeight="1" x14ac:dyDescent="0.2"/>
    <row r="274946" ht="12.75" customHeight="1" x14ac:dyDescent="0.2"/>
    <row r="274950" ht="12.75" customHeight="1" x14ac:dyDescent="0.2"/>
    <row r="274954" ht="12.75" customHeight="1" x14ac:dyDescent="0.2"/>
    <row r="274958" ht="12.75" customHeight="1" x14ac:dyDescent="0.2"/>
    <row r="274962" ht="12.75" customHeight="1" x14ac:dyDescent="0.2"/>
    <row r="274966" ht="12.75" customHeight="1" x14ac:dyDescent="0.2"/>
    <row r="274970" ht="12.75" customHeight="1" x14ac:dyDescent="0.2"/>
    <row r="274974" ht="12.75" customHeight="1" x14ac:dyDescent="0.2"/>
    <row r="274978" ht="12.75" customHeight="1" x14ac:dyDescent="0.2"/>
    <row r="274982" ht="12.75" customHeight="1" x14ac:dyDescent="0.2"/>
    <row r="274986" ht="12.75" customHeight="1" x14ac:dyDescent="0.2"/>
    <row r="274990" ht="12.75" customHeight="1" x14ac:dyDescent="0.2"/>
    <row r="274994" ht="12.75" customHeight="1" x14ac:dyDescent="0.2"/>
    <row r="274998" ht="12.75" customHeight="1" x14ac:dyDescent="0.2"/>
    <row r="275002" ht="12.75" customHeight="1" x14ac:dyDescent="0.2"/>
    <row r="275006" ht="12.75" customHeight="1" x14ac:dyDescent="0.2"/>
    <row r="275010" ht="12.75" customHeight="1" x14ac:dyDescent="0.2"/>
    <row r="275014" ht="12.75" customHeight="1" x14ac:dyDescent="0.2"/>
    <row r="275018" ht="12.75" customHeight="1" x14ac:dyDescent="0.2"/>
    <row r="275022" ht="12.75" customHeight="1" x14ac:dyDescent="0.2"/>
    <row r="275026" ht="12.75" customHeight="1" x14ac:dyDescent="0.2"/>
    <row r="275030" ht="12.75" customHeight="1" x14ac:dyDescent="0.2"/>
    <row r="275034" ht="12.75" customHeight="1" x14ac:dyDescent="0.2"/>
    <row r="275038" ht="12.75" customHeight="1" x14ac:dyDescent="0.2"/>
    <row r="275042" ht="12.75" customHeight="1" x14ac:dyDescent="0.2"/>
    <row r="275046" ht="12.75" customHeight="1" x14ac:dyDescent="0.2"/>
    <row r="275050" ht="12.75" customHeight="1" x14ac:dyDescent="0.2"/>
    <row r="275054" ht="12.75" customHeight="1" x14ac:dyDescent="0.2"/>
    <row r="275058" ht="12.75" customHeight="1" x14ac:dyDescent="0.2"/>
    <row r="275062" ht="12.75" customHeight="1" x14ac:dyDescent="0.2"/>
    <row r="275066" ht="12.75" customHeight="1" x14ac:dyDescent="0.2"/>
    <row r="275070" ht="12.75" customHeight="1" x14ac:dyDescent="0.2"/>
    <row r="275074" ht="12.75" customHeight="1" x14ac:dyDescent="0.2"/>
    <row r="275078" ht="12.75" customHeight="1" x14ac:dyDescent="0.2"/>
    <row r="275082" ht="12.75" customHeight="1" x14ac:dyDescent="0.2"/>
    <row r="275086" ht="12.75" customHeight="1" x14ac:dyDescent="0.2"/>
    <row r="275090" ht="12.75" customHeight="1" x14ac:dyDescent="0.2"/>
    <row r="275094" ht="12.75" customHeight="1" x14ac:dyDescent="0.2"/>
    <row r="275098" ht="12.75" customHeight="1" x14ac:dyDescent="0.2"/>
    <row r="275102" ht="12.75" customHeight="1" x14ac:dyDescent="0.2"/>
    <row r="275106" ht="12.75" customHeight="1" x14ac:dyDescent="0.2"/>
    <row r="275110" ht="12.75" customHeight="1" x14ac:dyDescent="0.2"/>
    <row r="275114" ht="12.75" customHeight="1" x14ac:dyDescent="0.2"/>
    <row r="275118" ht="12.75" customHeight="1" x14ac:dyDescent="0.2"/>
    <row r="275122" ht="12.75" customHeight="1" x14ac:dyDescent="0.2"/>
    <row r="275126" ht="12.75" customHeight="1" x14ac:dyDescent="0.2"/>
    <row r="275130" ht="12.75" customHeight="1" x14ac:dyDescent="0.2"/>
    <row r="275134" ht="12.75" customHeight="1" x14ac:dyDescent="0.2"/>
    <row r="275138" ht="12.75" customHeight="1" x14ac:dyDescent="0.2"/>
    <row r="275142" ht="12.75" customHeight="1" x14ac:dyDescent="0.2"/>
    <row r="275146" ht="12.75" customHeight="1" x14ac:dyDescent="0.2"/>
    <row r="275150" ht="12.75" customHeight="1" x14ac:dyDescent="0.2"/>
    <row r="275154" ht="12.75" customHeight="1" x14ac:dyDescent="0.2"/>
    <row r="275158" ht="12.75" customHeight="1" x14ac:dyDescent="0.2"/>
    <row r="275162" ht="12.75" customHeight="1" x14ac:dyDescent="0.2"/>
    <row r="275166" ht="12.75" customHeight="1" x14ac:dyDescent="0.2"/>
    <row r="275170" ht="12.75" customHeight="1" x14ac:dyDescent="0.2"/>
    <row r="275174" ht="12.75" customHeight="1" x14ac:dyDescent="0.2"/>
    <row r="275178" ht="12.75" customHeight="1" x14ac:dyDescent="0.2"/>
    <row r="275182" ht="12.75" customHeight="1" x14ac:dyDescent="0.2"/>
    <row r="275186" ht="12.75" customHeight="1" x14ac:dyDescent="0.2"/>
    <row r="275190" ht="12.75" customHeight="1" x14ac:dyDescent="0.2"/>
    <row r="275194" ht="12.75" customHeight="1" x14ac:dyDescent="0.2"/>
    <row r="275198" ht="12.75" customHeight="1" x14ac:dyDescent="0.2"/>
    <row r="275202" ht="12.75" customHeight="1" x14ac:dyDescent="0.2"/>
    <row r="275206" ht="12.75" customHeight="1" x14ac:dyDescent="0.2"/>
    <row r="275210" ht="12.75" customHeight="1" x14ac:dyDescent="0.2"/>
    <row r="275214" ht="12.75" customHeight="1" x14ac:dyDescent="0.2"/>
    <row r="275218" ht="12.75" customHeight="1" x14ac:dyDescent="0.2"/>
    <row r="275222" ht="12.75" customHeight="1" x14ac:dyDescent="0.2"/>
    <row r="275226" ht="12.75" customHeight="1" x14ac:dyDescent="0.2"/>
    <row r="275230" ht="12.75" customHeight="1" x14ac:dyDescent="0.2"/>
    <row r="275234" ht="12.75" customHeight="1" x14ac:dyDescent="0.2"/>
    <row r="275238" ht="12.75" customHeight="1" x14ac:dyDescent="0.2"/>
    <row r="275242" ht="12.75" customHeight="1" x14ac:dyDescent="0.2"/>
    <row r="275246" ht="12.75" customHeight="1" x14ac:dyDescent="0.2"/>
    <row r="275250" ht="12.75" customHeight="1" x14ac:dyDescent="0.2"/>
    <row r="275254" ht="12.75" customHeight="1" x14ac:dyDescent="0.2"/>
    <row r="275258" ht="12.75" customHeight="1" x14ac:dyDescent="0.2"/>
    <row r="275262" ht="12.75" customHeight="1" x14ac:dyDescent="0.2"/>
    <row r="275266" ht="12.75" customHeight="1" x14ac:dyDescent="0.2"/>
    <row r="275270" ht="12.75" customHeight="1" x14ac:dyDescent="0.2"/>
    <row r="275274" ht="12.75" customHeight="1" x14ac:dyDescent="0.2"/>
    <row r="275278" ht="12.75" customHeight="1" x14ac:dyDescent="0.2"/>
    <row r="275282" ht="12.75" customHeight="1" x14ac:dyDescent="0.2"/>
    <row r="275286" ht="12.75" customHeight="1" x14ac:dyDescent="0.2"/>
    <row r="275290" ht="12.75" customHeight="1" x14ac:dyDescent="0.2"/>
    <row r="275294" ht="12.75" customHeight="1" x14ac:dyDescent="0.2"/>
    <row r="275298" ht="12.75" customHeight="1" x14ac:dyDescent="0.2"/>
    <row r="275302" ht="12.75" customHeight="1" x14ac:dyDescent="0.2"/>
    <row r="275306" ht="12.75" customHeight="1" x14ac:dyDescent="0.2"/>
    <row r="275310" ht="12.75" customHeight="1" x14ac:dyDescent="0.2"/>
    <row r="275314" ht="12.75" customHeight="1" x14ac:dyDescent="0.2"/>
    <row r="275318" ht="12.75" customHeight="1" x14ac:dyDescent="0.2"/>
    <row r="275322" ht="12.75" customHeight="1" x14ac:dyDescent="0.2"/>
    <row r="275326" ht="12.75" customHeight="1" x14ac:dyDescent="0.2"/>
    <row r="275330" ht="12.75" customHeight="1" x14ac:dyDescent="0.2"/>
    <row r="275334" ht="12.75" customHeight="1" x14ac:dyDescent="0.2"/>
    <row r="275338" ht="12.75" customHeight="1" x14ac:dyDescent="0.2"/>
    <row r="275342" ht="12.75" customHeight="1" x14ac:dyDescent="0.2"/>
    <row r="275346" ht="12.75" customHeight="1" x14ac:dyDescent="0.2"/>
    <row r="275350" ht="12.75" customHeight="1" x14ac:dyDescent="0.2"/>
    <row r="275354" ht="12.75" customHeight="1" x14ac:dyDescent="0.2"/>
    <row r="275358" ht="12.75" customHeight="1" x14ac:dyDescent="0.2"/>
    <row r="275362" ht="12.75" customHeight="1" x14ac:dyDescent="0.2"/>
    <row r="275366" ht="12.75" customHeight="1" x14ac:dyDescent="0.2"/>
    <row r="275370" ht="12.75" customHeight="1" x14ac:dyDescent="0.2"/>
    <row r="275374" ht="12.75" customHeight="1" x14ac:dyDescent="0.2"/>
    <row r="275378" ht="12.75" customHeight="1" x14ac:dyDescent="0.2"/>
    <row r="275382" ht="12.75" customHeight="1" x14ac:dyDescent="0.2"/>
    <row r="275386" ht="12.75" customHeight="1" x14ac:dyDescent="0.2"/>
    <row r="275390" ht="12.75" customHeight="1" x14ac:dyDescent="0.2"/>
    <row r="275394" ht="12.75" customHeight="1" x14ac:dyDescent="0.2"/>
    <row r="275398" ht="12.75" customHeight="1" x14ac:dyDescent="0.2"/>
    <row r="275402" ht="12.75" customHeight="1" x14ac:dyDescent="0.2"/>
    <row r="275406" ht="12.75" customHeight="1" x14ac:dyDescent="0.2"/>
    <row r="275410" ht="12.75" customHeight="1" x14ac:dyDescent="0.2"/>
    <row r="275414" ht="12.75" customHeight="1" x14ac:dyDescent="0.2"/>
    <row r="275418" ht="12.75" customHeight="1" x14ac:dyDescent="0.2"/>
    <row r="275422" ht="12.75" customHeight="1" x14ac:dyDescent="0.2"/>
    <row r="275426" ht="12.75" customHeight="1" x14ac:dyDescent="0.2"/>
    <row r="275430" ht="12.75" customHeight="1" x14ac:dyDescent="0.2"/>
    <row r="275434" ht="12.75" customHeight="1" x14ac:dyDescent="0.2"/>
    <row r="275438" ht="12.75" customHeight="1" x14ac:dyDescent="0.2"/>
    <row r="275442" ht="12.75" customHeight="1" x14ac:dyDescent="0.2"/>
    <row r="275446" ht="12.75" customHeight="1" x14ac:dyDescent="0.2"/>
    <row r="275450" ht="12.75" customHeight="1" x14ac:dyDescent="0.2"/>
    <row r="275454" ht="12.75" customHeight="1" x14ac:dyDescent="0.2"/>
    <row r="275458" ht="12.75" customHeight="1" x14ac:dyDescent="0.2"/>
    <row r="275462" ht="12.75" customHeight="1" x14ac:dyDescent="0.2"/>
    <row r="275466" ht="12.75" customHeight="1" x14ac:dyDescent="0.2"/>
    <row r="275470" ht="12.75" customHeight="1" x14ac:dyDescent="0.2"/>
    <row r="275474" ht="12.75" customHeight="1" x14ac:dyDescent="0.2"/>
    <row r="275478" ht="12.75" customHeight="1" x14ac:dyDescent="0.2"/>
    <row r="275482" ht="12.75" customHeight="1" x14ac:dyDescent="0.2"/>
    <row r="275486" ht="12.75" customHeight="1" x14ac:dyDescent="0.2"/>
    <row r="275490" ht="12.75" customHeight="1" x14ac:dyDescent="0.2"/>
    <row r="275494" ht="12.75" customHeight="1" x14ac:dyDescent="0.2"/>
    <row r="275498" ht="12.75" customHeight="1" x14ac:dyDescent="0.2"/>
    <row r="275502" ht="12.75" customHeight="1" x14ac:dyDescent="0.2"/>
    <row r="275506" ht="12.75" customHeight="1" x14ac:dyDescent="0.2"/>
    <row r="275510" ht="12.75" customHeight="1" x14ac:dyDescent="0.2"/>
    <row r="275514" ht="12.75" customHeight="1" x14ac:dyDescent="0.2"/>
    <row r="275518" ht="12.75" customHeight="1" x14ac:dyDescent="0.2"/>
    <row r="275522" ht="12.75" customHeight="1" x14ac:dyDescent="0.2"/>
    <row r="275526" ht="12.75" customHeight="1" x14ac:dyDescent="0.2"/>
    <row r="275530" ht="12.75" customHeight="1" x14ac:dyDescent="0.2"/>
    <row r="275534" ht="12.75" customHeight="1" x14ac:dyDescent="0.2"/>
    <row r="275538" ht="12.75" customHeight="1" x14ac:dyDescent="0.2"/>
    <row r="275542" ht="12.75" customHeight="1" x14ac:dyDescent="0.2"/>
    <row r="275546" ht="12.75" customHeight="1" x14ac:dyDescent="0.2"/>
    <row r="275550" ht="12.75" customHeight="1" x14ac:dyDescent="0.2"/>
    <row r="275554" ht="12.75" customHeight="1" x14ac:dyDescent="0.2"/>
    <row r="275558" ht="12.75" customHeight="1" x14ac:dyDescent="0.2"/>
    <row r="275562" ht="12.75" customHeight="1" x14ac:dyDescent="0.2"/>
    <row r="275566" ht="12.75" customHeight="1" x14ac:dyDescent="0.2"/>
    <row r="275570" ht="12.75" customHeight="1" x14ac:dyDescent="0.2"/>
    <row r="275574" ht="12.75" customHeight="1" x14ac:dyDescent="0.2"/>
    <row r="275578" ht="12.75" customHeight="1" x14ac:dyDescent="0.2"/>
    <row r="275582" ht="12.75" customHeight="1" x14ac:dyDescent="0.2"/>
    <row r="275586" ht="12.75" customHeight="1" x14ac:dyDescent="0.2"/>
    <row r="275590" ht="12.75" customHeight="1" x14ac:dyDescent="0.2"/>
    <row r="275594" ht="12.75" customHeight="1" x14ac:dyDescent="0.2"/>
    <row r="275598" ht="12.75" customHeight="1" x14ac:dyDescent="0.2"/>
    <row r="275602" ht="12.75" customHeight="1" x14ac:dyDescent="0.2"/>
    <row r="275606" ht="12.75" customHeight="1" x14ac:dyDescent="0.2"/>
    <row r="275610" ht="12.75" customHeight="1" x14ac:dyDescent="0.2"/>
    <row r="275614" ht="12.75" customHeight="1" x14ac:dyDescent="0.2"/>
    <row r="275618" ht="12.75" customHeight="1" x14ac:dyDescent="0.2"/>
    <row r="275622" ht="12.75" customHeight="1" x14ac:dyDescent="0.2"/>
    <row r="275626" ht="12.75" customHeight="1" x14ac:dyDescent="0.2"/>
    <row r="275630" ht="12.75" customHeight="1" x14ac:dyDescent="0.2"/>
    <row r="275634" ht="12.75" customHeight="1" x14ac:dyDescent="0.2"/>
    <row r="275638" ht="12.75" customHeight="1" x14ac:dyDescent="0.2"/>
    <row r="275642" ht="12.75" customHeight="1" x14ac:dyDescent="0.2"/>
    <row r="275646" ht="12.75" customHeight="1" x14ac:dyDescent="0.2"/>
    <row r="275650" ht="12.75" customHeight="1" x14ac:dyDescent="0.2"/>
    <row r="275654" ht="12.75" customHeight="1" x14ac:dyDescent="0.2"/>
    <row r="275658" ht="12.75" customHeight="1" x14ac:dyDescent="0.2"/>
    <row r="275662" ht="12.75" customHeight="1" x14ac:dyDescent="0.2"/>
    <row r="275666" ht="12.75" customHeight="1" x14ac:dyDescent="0.2"/>
    <row r="275670" ht="12.75" customHeight="1" x14ac:dyDescent="0.2"/>
    <row r="275674" ht="12.75" customHeight="1" x14ac:dyDescent="0.2"/>
    <row r="275678" ht="12.75" customHeight="1" x14ac:dyDescent="0.2"/>
    <row r="275682" ht="12.75" customHeight="1" x14ac:dyDescent="0.2"/>
    <row r="275686" ht="12.75" customHeight="1" x14ac:dyDescent="0.2"/>
    <row r="275690" ht="12.75" customHeight="1" x14ac:dyDescent="0.2"/>
    <row r="275694" ht="12.75" customHeight="1" x14ac:dyDescent="0.2"/>
    <row r="275698" ht="12.75" customHeight="1" x14ac:dyDescent="0.2"/>
    <row r="275702" ht="12.75" customHeight="1" x14ac:dyDescent="0.2"/>
    <row r="275706" ht="12.75" customHeight="1" x14ac:dyDescent="0.2"/>
    <row r="275710" ht="12.75" customHeight="1" x14ac:dyDescent="0.2"/>
    <row r="275714" ht="12.75" customHeight="1" x14ac:dyDescent="0.2"/>
    <row r="275718" ht="12.75" customHeight="1" x14ac:dyDescent="0.2"/>
    <row r="275722" ht="12.75" customHeight="1" x14ac:dyDescent="0.2"/>
    <row r="275726" ht="12.75" customHeight="1" x14ac:dyDescent="0.2"/>
    <row r="275730" ht="12.75" customHeight="1" x14ac:dyDescent="0.2"/>
    <row r="275734" ht="12.75" customHeight="1" x14ac:dyDescent="0.2"/>
    <row r="275738" ht="12.75" customHeight="1" x14ac:dyDescent="0.2"/>
    <row r="275742" ht="12.75" customHeight="1" x14ac:dyDescent="0.2"/>
    <row r="275746" ht="12.75" customHeight="1" x14ac:dyDescent="0.2"/>
    <row r="275750" ht="12.75" customHeight="1" x14ac:dyDescent="0.2"/>
    <row r="275754" ht="12.75" customHeight="1" x14ac:dyDescent="0.2"/>
    <row r="275758" ht="12.75" customHeight="1" x14ac:dyDescent="0.2"/>
    <row r="275762" ht="12.75" customHeight="1" x14ac:dyDescent="0.2"/>
    <row r="275766" ht="12.75" customHeight="1" x14ac:dyDescent="0.2"/>
    <row r="275770" ht="12.75" customHeight="1" x14ac:dyDescent="0.2"/>
    <row r="275774" ht="12.75" customHeight="1" x14ac:dyDescent="0.2"/>
    <row r="275778" ht="12.75" customHeight="1" x14ac:dyDescent="0.2"/>
    <row r="275782" ht="12.75" customHeight="1" x14ac:dyDescent="0.2"/>
    <row r="275786" ht="12.75" customHeight="1" x14ac:dyDescent="0.2"/>
    <row r="275790" ht="12.75" customHeight="1" x14ac:dyDescent="0.2"/>
    <row r="275794" ht="12.75" customHeight="1" x14ac:dyDescent="0.2"/>
    <row r="275798" ht="12.75" customHeight="1" x14ac:dyDescent="0.2"/>
    <row r="275802" ht="12.75" customHeight="1" x14ac:dyDescent="0.2"/>
    <row r="275806" ht="12.75" customHeight="1" x14ac:dyDescent="0.2"/>
    <row r="275810" ht="12.75" customHeight="1" x14ac:dyDescent="0.2"/>
    <row r="275814" ht="12.75" customHeight="1" x14ac:dyDescent="0.2"/>
    <row r="275818" ht="12.75" customHeight="1" x14ac:dyDescent="0.2"/>
    <row r="275822" ht="12.75" customHeight="1" x14ac:dyDescent="0.2"/>
    <row r="275826" ht="12.75" customHeight="1" x14ac:dyDescent="0.2"/>
    <row r="275830" ht="12.75" customHeight="1" x14ac:dyDescent="0.2"/>
    <row r="275834" ht="12.75" customHeight="1" x14ac:dyDescent="0.2"/>
    <row r="275838" ht="12.75" customHeight="1" x14ac:dyDescent="0.2"/>
    <row r="275842" ht="12.75" customHeight="1" x14ac:dyDescent="0.2"/>
    <row r="275846" ht="12.75" customHeight="1" x14ac:dyDescent="0.2"/>
    <row r="275850" ht="12.75" customHeight="1" x14ac:dyDescent="0.2"/>
    <row r="275854" ht="12.75" customHeight="1" x14ac:dyDescent="0.2"/>
    <row r="275858" ht="12.75" customHeight="1" x14ac:dyDescent="0.2"/>
    <row r="275862" ht="12.75" customHeight="1" x14ac:dyDescent="0.2"/>
    <row r="275866" ht="12.75" customHeight="1" x14ac:dyDescent="0.2"/>
    <row r="275870" ht="12.75" customHeight="1" x14ac:dyDescent="0.2"/>
    <row r="275874" ht="12.75" customHeight="1" x14ac:dyDescent="0.2"/>
    <row r="275878" ht="12.75" customHeight="1" x14ac:dyDescent="0.2"/>
    <row r="275882" ht="12.75" customHeight="1" x14ac:dyDescent="0.2"/>
    <row r="275886" ht="12.75" customHeight="1" x14ac:dyDescent="0.2"/>
    <row r="275890" ht="12.75" customHeight="1" x14ac:dyDescent="0.2"/>
    <row r="275894" ht="12.75" customHeight="1" x14ac:dyDescent="0.2"/>
    <row r="275898" ht="12.75" customHeight="1" x14ac:dyDescent="0.2"/>
    <row r="275902" ht="12.75" customHeight="1" x14ac:dyDescent="0.2"/>
    <row r="275906" ht="12.75" customHeight="1" x14ac:dyDescent="0.2"/>
    <row r="275910" ht="12.75" customHeight="1" x14ac:dyDescent="0.2"/>
    <row r="275914" ht="12.75" customHeight="1" x14ac:dyDescent="0.2"/>
    <row r="275918" ht="12.75" customHeight="1" x14ac:dyDescent="0.2"/>
    <row r="275922" ht="12.75" customHeight="1" x14ac:dyDescent="0.2"/>
    <row r="275926" ht="12.75" customHeight="1" x14ac:dyDescent="0.2"/>
    <row r="275930" ht="12.75" customHeight="1" x14ac:dyDescent="0.2"/>
    <row r="275934" ht="12.75" customHeight="1" x14ac:dyDescent="0.2"/>
    <row r="275938" ht="12.75" customHeight="1" x14ac:dyDescent="0.2"/>
    <row r="275942" ht="12.75" customHeight="1" x14ac:dyDescent="0.2"/>
    <row r="275946" ht="12.75" customHeight="1" x14ac:dyDescent="0.2"/>
    <row r="275950" ht="12.75" customHeight="1" x14ac:dyDescent="0.2"/>
    <row r="275954" ht="12.75" customHeight="1" x14ac:dyDescent="0.2"/>
    <row r="275958" ht="12.75" customHeight="1" x14ac:dyDescent="0.2"/>
    <row r="275962" ht="12.75" customHeight="1" x14ac:dyDescent="0.2"/>
    <row r="275966" ht="12.75" customHeight="1" x14ac:dyDescent="0.2"/>
    <row r="275970" ht="12.75" customHeight="1" x14ac:dyDescent="0.2"/>
    <row r="275974" ht="12.75" customHeight="1" x14ac:dyDescent="0.2"/>
    <row r="275978" ht="12.75" customHeight="1" x14ac:dyDescent="0.2"/>
    <row r="275982" ht="12.75" customHeight="1" x14ac:dyDescent="0.2"/>
    <row r="275986" ht="12.75" customHeight="1" x14ac:dyDescent="0.2"/>
    <row r="275990" ht="12.75" customHeight="1" x14ac:dyDescent="0.2"/>
    <row r="275994" ht="12.75" customHeight="1" x14ac:dyDescent="0.2"/>
    <row r="275998" ht="12.75" customHeight="1" x14ac:dyDescent="0.2"/>
    <row r="276002" ht="12.75" customHeight="1" x14ac:dyDescent="0.2"/>
    <row r="276006" ht="12.75" customHeight="1" x14ac:dyDescent="0.2"/>
    <row r="276010" ht="12.75" customHeight="1" x14ac:dyDescent="0.2"/>
    <row r="276014" ht="12.75" customHeight="1" x14ac:dyDescent="0.2"/>
    <row r="276018" ht="12.75" customHeight="1" x14ac:dyDescent="0.2"/>
    <row r="276022" ht="12.75" customHeight="1" x14ac:dyDescent="0.2"/>
    <row r="276026" ht="12.75" customHeight="1" x14ac:dyDescent="0.2"/>
    <row r="276030" ht="12.75" customHeight="1" x14ac:dyDescent="0.2"/>
    <row r="276034" ht="12.75" customHeight="1" x14ac:dyDescent="0.2"/>
    <row r="276038" ht="12.75" customHeight="1" x14ac:dyDescent="0.2"/>
    <row r="276042" ht="12.75" customHeight="1" x14ac:dyDescent="0.2"/>
    <row r="276046" ht="12.75" customHeight="1" x14ac:dyDescent="0.2"/>
    <row r="276050" ht="12.75" customHeight="1" x14ac:dyDescent="0.2"/>
    <row r="276054" ht="12.75" customHeight="1" x14ac:dyDescent="0.2"/>
    <row r="276058" ht="12.75" customHeight="1" x14ac:dyDescent="0.2"/>
    <row r="276062" ht="12.75" customHeight="1" x14ac:dyDescent="0.2"/>
    <row r="276066" ht="12.75" customHeight="1" x14ac:dyDescent="0.2"/>
    <row r="276070" ht="12.75" customHeight="1" x14ac:dyDescent="0.2"/>
    <row r="276074" ht="12.75" customHeight="1" x14ac:dyDescent="0.2"/>
    <row r="276078" ht="12.75" customHeight="1" x14ac:dyDescent="0.2"/>
    <row r="276082" ht="12.75" customHeight="1" x14ac:dyDescent="0.2"/>
    <row r="276086" ht="12.75" customHeight="1" x14ac:dyDescent="0.2"/>
    <row r="276090" ht="12.75" customHeight="1" x14ac:dyDescent="0.2"/>
    <row r="276094" ht="12.75" customHeight="1" x14ac:dyDescent="0.2"/>
    <row r="276098" ht="12.75" customHeight="1" x14ac:dyDescent="0.2"/>
    <row r="276102" ht="12.75" customHeight="1" x14ac:dyDescent="0.2"/>
    <row r="276106" ht="12.75" customHeight="1" x14ac:dyDescent="0.2"/>
    <row r="276110" ht="12.75" customHeight="1" x14ac:dyDescent="0.2"/>
    <row r="276114" ht="12.75" customHeight="1" x14ac:dyDescent="0.2"/>
    <row r="276118" ht="12.75" customHeight="1" x14ac:dyDescent="0.2"/>
    <row r="276122" ht="12.75" customHeight="1" x14ac:dyDescent="0.2"/>
    <row r="276126" ht="12.75" customHeight="1" x14ac:dyDescent="0.2"/>
    <row r="276130" ht="12.75" customHeight="1" x14ac:dyDescent="0.2"/>
    <row r="276134" ht="12.75" customHeight="1" x14ac:dyDescent="0.2"/>
    <row r="276138" ht="12.75" customHeight="1" x14ac:dyDescent="0.2"/>
    <row r="276142" ht="12.75" customHeight="1" x14ac:dyDescent="0.2"/>
    <row r="276146" ht="12.75" customHeight="1" x14ac:dyDescent="0.2"/>
    <row r="276150" ht="12.75" customHeight="1" x14ac:dyDescent="0.2"/>
    <row r="276154" ht="12.75" customHeight="1" x14ac:dyDescent="0.2"/>
    <row r="276158" ht="12.75" customHeight="1" x14ac:dyDescent="0.2"/>
    <row r="276162" ht="12.75" customHeight="1" x14ac:dyDescent="0.2"/>
    <row r="276166" ht="12.75" customHeight="1" x14ac:dyDescent="0.2"/>
    <row r="276170" ht="12.75" customHeight="1" x14ac:dyDescent="0.2"/>
    <row r="276174" ht="12.75" customHeight="1" x14ac:dyDescent="0.2"/>
    <row r="276178" ht="12.75" customHeight="1" x14ac:dyDescent="0.2"/>
    <row r="276182" ht="12.75" customHeight="1" x14ac:dyDescent="0.2"/>
    <row r="276186" ht="12.75" customHeight="1" x14ac:dyDescent="0.2"/>
    <row r="276190" ht="12.75" customHeight="1" x14ac:dyDescent="0.2"/>
    <row r="276194" ht="12.75" customHeight="1" x14ac:dyDescent="0.2"/>
    <row r="276198" ht="12.75" customHeight="1" x14ac:dyDescent="0.2"/>
    <row r="276202" ht="12.75" customHeight="1" x14ac:dyDescent="0.2"/>
    <row r="276206" ht="12.75" customHeight="1" x14ac:dyDescent="0.2"/>
    <row r="276210" ht="12.75" customHeight="1" x14ac:dyDescent="0.2"/>
    <row r="276214" ht="12.75" customHeight="1" x14ac:dyDescent="0.2"/>
    <row r="276218" ht="12.75" customHeight="1" x14ac:dyDescent="0.2"/>
    <row r="276222" ht="12.75" customHeight="1" x14ac:dyDescent="0.2"/>
    <row r="276226" ht="12.75" customHeight="1" x14ac:dyDescent="0.2"/>
    <row r="276230" ht="12.75" customHeight="1" x14ac:dyDescent="0.2"/>
    <row r="276234" ht="12.75" customHeight="1" x14ac:dyDescent="0.2"/>
    <row r="276238" ht="12.75" customHeight="1" x14ac:dyDescent="0.2"/>
    <row r="276242" ht="12.75" customHeight="1" x14ac:dyDescent="0.2"/>
    <row r="276246" ht="12.75" customHeight="1" x14ac:dyDescent="0.2"/>
    <row r="276250" ht="12.75" customHeight="1" x14ac:dyDescent="0.2"/>
    <row r="276254" ht="12.75" customHeight="1" x14ac:dyDescent="0.2"/>
    <row r="276258" ht="12.75" customHeight="1" x14ac:dyDescent="0.2"/>
    <row r="276262" ht="12.75" customHeight="1" x14ac:dyDescent="0.2"/>
    <row r="276266" ht="12.75" customHeight="1" x14ac:dyDescent="0.2"/>
    <row r="276270" ht="12.75" customHeight="1" x14ac:dyDescent="0.2"/>
    <row r="276274" ht="12.75" customHeight="1" x14ac:dyDescent="0.2"/>
    <row r="276278" ht="12.75" customHeight="1" x14ac:dyDescent="0.2"/>
    <row r="276282" ht="12.75" customHeight="1" x14ac:dyDescent="0.2"/>
    <row r="276286" ht="12.75" customHeight="1" x14ac:dyDescent="0.2"/>
    <row r="276290" ht="12.75" customHeight="1" x14ac:dyDescent="0.2"/>
    <row r="276294" ht="12.75" customHeight="1" x14ac:dyDescent="0.2"/>
    <row r="276298" ht="12.75" customHeight="1" x14ac:dyDescent="0.2"/>
    <row r="276302" ht="12.75" customHeight="1" x14ac:dyDescent="0.2"/>
    <row r="276306" ht="12.75" customHeight="1" x14ac:dyDescent="0.2"/>
    <row r="276310" ht="12.75" customHeight="1" x14ac:dyDescent="0.2"/>
    <row r="276314" ht="12.75" customHeight="1" x14ac:dyDescent="0.2"/>
    <row r="276318" ht="12.75" customHeight="1" x14ac:dyDescent="0.2"/>
    <row r="276322" ht="12.75" customHeight="1" x14ac:dyDescent="0.2"/>
    <row r="276326" ht="12.75" customHeight="1" x14ac:dyDescent="0.2"/>
    <row r="276330" ht="12.75" customHeight="1" x14ac:dyDescent="0.2"/>
    <row r="276334" ht="12.75" customHeight="1" x14ac:dyDescent="0.2"/>
    <row r="276338" ht="12.75" customHeight="1" x14ac:dyDescent="0.2"/>
    <row r="276342" ht="12.75" customHeight="1" x14ac:dyDescent="0.2"/>
    <row r="276346" ht="12.75" customHeight="1" x14ac:dyDescent="0.2"/>
    <row r="276350" ht="12.75" customHeight="1" x14ac:dyDescent="0.2"/>
    <row r="276354" ht="12.75" customHeight="1" x14ac:dyDescent="0.2"/>
    <row r="276358" ht="12.75" customHeight="1" x14ac:dyDescent="0.2"/>
    <row r="276362" ht="12.75" customHeight="1" x14ac:dyDescent="0.2"/>
    <row r="276366" ht="12.75" customHeight="1" x14ac:dyDescent="0.2"/>
    <row r="276370" ht="12.75" customHeight="1" x14ac:dyDescent="0.2"/>
    <row r="276374" ht="12.75" customHeight="1" x14ac:dyDescent="0.2"/>
    <row r="276378" ht="12.75" customHeight="1" x14ac:dyDescent="0.2"/>
    <row r="276382" ht="12.75" customHeight="1" x14ac:dyDescent="0.2"/>
    <row r="276386" ht="12.75" customHeight="1" x14ac:dyDescent="0.2"/>
    <row r="276390" ht="12.75" customHeight="1" x14ac:dyDescent="0.2"/>
    <row r="276394" ht="12.75" customHeight="1" x14ac:dyDescent="0.2"/>
    <row r="276398" ht="12.75" customHeight="1" x14ac:dyDescent="0.2"/>
    <row r="276402" ht="12.75" customHeight="1" x14ac:dyDescent="0.2"/>
    <row r="276406" ht="12.75" customHeight="1" x14ac:dyDescent="0.2"/>
    <row r="276410" ht="12.75" customHeight="1" x14ac:dyDescent="0.2"/>
    <row r="276414" ht="12.75" customHeight="1" x14ac:dyDescent="0.2"/>
    <row r="276418" ht="12.75" customHeight="1" x14ac:dyDescent="0.2"/>
    <row r="276422" ht="12.75" customHeight="1" x14ac:dyDescent="0.2"/>
    <row r="276426" ht="12.75" customHeight="1" x14ac:dyDescent="0.2"/>
    <row r="276430" ht="12.75" customHeight="1" x14ac:dyDescent="0.2"/>
    <row r="276434" ht="12.75" customHeight="1" x14ac:dyDescent="0.2"/>
    <row r="276438" ht="12.75" customHeight="1" x14ac:dyDescent="0.2"/>
    <row r="276442" ht="12.75" customHeight="1" x14ac:dyDescent="0.2"/>
    <row r="276446" ht="12.75" customHeight="1" x14ac:dyDescent="0.2"/>
    <row r="276450" ht="12.75" customHeight="1" x14ac:dyDescent="0.2"/>
    <row r="276454" ht="12.75" customHeight="1" x14ac:dyDescent="0.2"/>
    <row r="276458" ht="12.75" customHeight="1" x14ac:dyDescent="0.2"/>
    <row r="276462" ht="12.75" customHeight="1" x14ac:dyDescent="0.2"/>
    <row r="276466" ht="12.75" customHeight="1" x14ac:dyDescent="0.2"/>
    <row r="276470" ht="12.75" customHeight="1" x14ac:dyDescent="0.2"/>
    <row r="276474" ht="12.75" customHeight="1" x14ac:dyDescent="0.2"/>
    <row r="276478" ht="12.75" customHeight="1" x14ac:dyDescent="0.2"/>
    <row r="276482" ht="12.75" customHeight="1" x14ac:dyDescent="0.2"/>
    <row r="276486" ht="12.75" customHeight="1" x14ac:dyDescent="0.2"/>
    <row r="276490" ht="12.75" customHeight="1" x14ac:dyDescent="0.2"/>
    <row r="276494" ht="12.75" customHeight="1" x14ac:dyDescent="0.2"/>
    <row r="276498" ht="12.75" customHeight="1" x14ac:dyDescent="0.2"/>
    <row r="276502" ht="12.75" customHeight="1" x14ac:dyDescent="0.2"/>
    <row r="276506" ht="12.75" customHeight="1" x14ac:dyDescent="0.2"/>
    <row r="276510" ht="12.75" customHeight="1" x14ac:dyDescent="0.2"/>
    <row r="276514" ht="12.75" customHeight="1" x14ac:dyDescent="0.2"/>
    <row r="276518" ht="12.75" customHeight="1" x14ac:dyDescent="0.2"/>
    <row r="276522" ht="12.75" customHeight="1" x14ac:dyDescent="0.2"/>
    <row r="276526" ht="12.75" customHeight="1" x14ac:dyDescent="0.2"/>
    <row r="276530" ht="12.75" customHeight="1" x14ac:dyDescent="0.2"/>
    <row r="276534" ht="12.75" customHeight="1" x14ac:dyDescent="0.2"/>
    <row r="276538" ht="12.75" customHeight="1" x14ac:dyDescent="0.2"/>
    <row r="276542" ht="12.75" customHeight="1" x14ac:dyDescent="0.2"/>
    <row r="276546" ht="12.75" customHeight="1" x14ac:dyDescent="0.2"/>
    <row r="276550" ht="12.75" customHeight="1" x14ac:dyDescent="0.2"/>
    <row r="276554" ht="12.75" customHeight="1" x14ac:dyDescent="0.2"/>
    <row r="276558" ht="12.75" customHeight="1" x14ac:dyDescent="0.2"/>
    <row r="276562" ht="12.75" customHeight="1" x14ac:dyDescent="0.2"/>
    <row r="276566" ht="12.75" customHeight="1" x14ac:dyDescent="0.2"/>
    <row r="276570" ht="12.75" customHeight="1" x14ac:dyDescent="0.2"/>
    <row r="276574" ht="12.75" customHeight="1" x14ac:dyDescent="0.2"/>
    <row r="276578" ht="12.75" customHeight="1" x14ac:dyDescent="0.2"/>
    <row r="276582" ht="12.75" customHeight="1" x14ac:dyDescent="0.2"/>
    <row r="276586" ht="12.75" customHeight="1" x14ac:dyDescent="0.2"/>
    <row r="276590" ht="12.75" customHeight="1" x14ac:dyDescent="0.2"/>
    <row r="276594" ht="12.75" customHeight="1" x14ac:dyDescent="0.2"/>
    <row r="276598" ht="12.75" customHeight="1" x14ac:dyDescent="0.2"/>
    <row r="276602" ht="12.75" customHeight="1" x14ac:dyDescent="0.2"/>
    <row r="276606" ht="12.75" customHeight="1" x14ac:dyDescent="0.2"/>
    <row r="276610" ht="12.75" customHeight="1" x14ac:dyDescent="0.2"/>
    <row r="276614" ht="12.75" customHeight="1" x14ac:dyDescent="0.2"/>
    <row r="276618" ht="12.75" customHeight="1" x14ac:dyDescent="0.2"/>
    <row r="276622" ht="12.75" customHeight="1" x14ac:dyDescent="0.2"/>
    <row r="276626" ht="12.75" customHeight="1" x14ac:dyDescent="0.2"/>
    <row r="276630" ht="12.75" customHeight="1" x14ac:dyDescent="0.2"/>
    <row r="276634" ht="12.75" customHeight="1" x14ac:dyDescent="0.2"/>
    <row r="276638" ht="12.75" customHeight="1" x14ac:dyDescent="0.2"/>
    <row r="276642" ht="12.75" customHeight="1" x14ac:dyDescent="0.2"/>
    <row r="276646" ht="12.75" customHeight="1" x14ac:dyDescent="0.2"/>
    <row r="276650" ht="12.75" customHeight="1" x14ac:dyDescent="0.2"/>
    <row r="276654" ht="12.75" customHeight="1" x14ac:dyDescent="0.2"/>
    <row r="276658" ht="12.75" customHeight="1" x14ac:dyDescent="0.2"/>
    <row r="276662" ht="12.75" customHeight="1" x14ac:dyDescent="0.2"/>
    <row r="276666" ht="12.75" customHeight="1" x14ac:dyDescent="0.2"/>
    <row r="276670" ht="12.75" customHeight="1" x14ac:dyDescent="0.2"/>
    <row r="276674" ht="12.75" customHeight="1" x14ac:dyDescent="0.2"/>
    <row r="276678" ht="12.75" customHeight="1" x14ac:dyDescent="0.2"/>
    <row r="276682" ht="12.75" customHeight="1" x14ac:dyDescent="0.2"/>
    <row r="276686" ht="12.75" customHeight="1" x14ac:dyDescent="0.2"/>
    <row r="276690" ht="12.75" customHeight="1" x14ac:dyDescent="0.2"/>
    <row r="276694" ht="12.75" customHeight="1" x14ac:dyDescent="0.2"/>
    <row r="276698" ht="12.75" customHeight="1" x14ac:dyDescent="0.2"/>
    <row r="276702" ht="12.75" customHeight="1" x14ac:dyDescent="0.2"/>
    <row r="276706" ht="12.75" customHeight="1" x14ac:dyDescent="0.2"/>
    <row r="276710" ht="12.75" customHeight="1" x14ac:dyDescent="0.2"/>
    <row r="276714" ht="12.75" customHeight="1" x14ac:dyDescent="0.2"/>
    <row r="276718" ht="12.75" customHeight="1" x14ac:dyDescent="0.2"/>
    <row r="276722" ht="12.75" customHeight="1" x14ac:dyDescent="0.2"/>
    <row r="276726" ht="12.75" customHeight="1" x14ac:dyDescent="0.2"/>
    <row r="276730" ht="12.75" customHeight="1" x14ac:dyDescent="0.2"/>
    <row r="276734" ht="12.75" customHeight="1" x14ac:dyDescent="0.2"/>
    <row r="276738" ht="12.75" customHeight="1" x14ac:dyDescent="0.2"/>
    <row r="276742" ht="12.75" customHeight="1" x14ac:dyDescent="0.2"/>
    <row r="276746" ht="12.75" customHeight="1" x14ac:dyDescent="0.2"/>
    <row r="276750" ht="12.75" customHeight="1" x14ac:dyDescent="0.2"/>
    <row r="276754" ht="12.75" customHeight="1" x14ac:dyDescent="0.2"/>
    <row r="276758" ht="12.75" customHeight="1" x14ac:dyDescent="0.2"/>
    <row r="276762" ht="12.75" customHeight="1" x14ac:dyDescent="0.2"/>
    <row r="276766" ht="12.75" customHeight="1" x14ac:dyDescent="0.2"/>
    <row r="276770" ht="12.75" customHeight="1" x14ac:dyDescent="0.2"/>
    <row r="276774" ht="12.75" customHeight="1" x14ac:dyDescent="0.2"/>
    <row r="276778" ht="12.75" customHeight="1" x14ac:dyDescent="0.2"/>
    <row r="276782" ht="12.75" customHeight="1" x14ac:dyDescent="0.2"/>
    <row r="276786" ht="12.75" customHeight="1" x14ac:dyDescent="0.2"/>
    <row r="276790" ht="12.75" customHeight="1" x14ac:dyDescent="0.2"/>
    <row r="276794" ht="12.75" customHeight="1" x14ac:dyDescent="0.2"/>
    <row r="276798" ht="12.75" customHeight="1" x14ac:dyDescent="0.2"/>
    <row r="276802" ht="12.75" customHeight="1" x14ac:dyDescent="0.2"/>
    <row r="276806" ht="12.75" customHeight="1" x14ac:dyDescent="0.2"/>
    <row r="276810" ht="12.75" customHeight="1" x14ac:dyDescent="0.2"/>
    <row r="276814" ht="12.75" customHeight="1" x14ac:dyDescent="0.2"/>
    <row r="276818" ht="12.75" customHeight="1" x14ac:dyDescent="0.2"/>
    <row r="276822" ht="12.75" customHeight="1" x14ac:dyDescent="0.2"/>
    <row r="276826" ht="12.75" customHeight="1" x14ac:dyDescent="0.2"/>
    <row r="276830" ht="12.75" customHeight="1" x14ac:dyDescent="0.2"/>
    <row r="276834" ht="12.75" customHeight="1" x14ac:dyDescent="0.2"/>
    <row r="276838" ht="12.75" customHeight="1" x14ac:dyDescent="0.2"/>
    <row r="276842" ht="12.75" customHeight="1" x14ac:dyDescent="0.2"/>
    <row r="276846" ht="12.75" customHeight="1" x14ac:dyDescent="0.2"/>
    <row r="276850" ht="12.75" customHeight="1" x14ac:dyDescent="0.2"/>
    <row r="276854" ht="12.75" customHeight="1" x14ac:dyDescent="0.2"/>
    <row r="276858" ht="12.75" customHeight="1" x14ac:dyDescent="0.2"/>
    <row r="276862" ht="12.75" customHeight="1" x14ac:dyDescent="0.2"/>
    <row r="276866" ht="12.75" customHeight="1" x14ac:dyDescent="0.2"/>
    <row r="276870" ht="12.75" customHeight="1" x14ac:dyDescent="0.2"/>
    <row r="276874" ht="12.75" customHeight="1" x14ac:dyDescent="0.2"/>
    <row r="276878" ht="12.75" customHeight="1" x14ac:dyDescent="0.2"/>
    <row r="276882" ht="12.75" customHeight="1" x14ac:dyDescent="0.2"/>
    <row r="276886" ht="12.75" customHeight="1" x14ac:dyDescent="0.2"/>
    <row r="276890" ht="12.75" customHeight="1" x14ac:dyDescent="0.2"/>
    <row r="276894" ht="12.75" customHeight="1" x14ac:dyDescent="0.2"/>
    <row r="276898" ht="12.75" customHeight="1" x14ac:dyDescent="0.2"/>
    <row r="276902" ht="12.75" customHeight="1" x14ac:dyDescent="0.2"/>
    <row r="276906" ht="12.75" customHeight="1" x14ac:dyDescent="0.2"/>
    <row r="276910" ht="12.75" customHeight="1" x14ac:dyDescent="0.2"/>
    <row r="276914" ht="12.75" customHeight="1" x14ac:dyDescent="0.2"/>
    <row r="276918" ht="12.75" customHeight="1" x14ac:dyDescent="0.2"/>
    <row r="276922" ht="12.75" customHeight="1" x14ac:dyDescent="0.2"/>
    <row r="276926" ht="12.75" customHeight="1" x14ac:dyDescent="0.2"/>
    <row r="276930" ht="12.75" customHeight="1" x14ac:dyDescent="0.2"/>
    <row r="276934" ht="12.75" customHeight="1" x14ac:dyDescent="0.2"/>
    <row r="276938" ht="12.75" customHeight="1" x14ac:dyDescent="0.2"/>
    <row r="276942" ht="12.75" customHeight="1" x14ac:dyDescent="0.2"/>
    <row r="276946" ht="12.75" customHeight="1" x14ac:dyDescent="0.2"/>
    <row r="276950" ht="12.75" customHeight="1" x14ac:dyDescent="0.2"/>
    <row r="276954" ht="12.75" customHeight="1" x14ac:dyDescent="0.2"/>
    <row r="276958" ht="12.75" customHeight="1" x14ac:dyDescent="0.2"/>
    <row r="276962" ht="12.75" customHeight="1" x14ac:dyDescent="0.2"/>
    <row r="276966" ht="12.75" customHeight="1" x14ac:dyDescent="0.2"/>
    <row r="276970" ht="12.75" customHeight="1" x14ac:dyDescent="0.2"/>
    <row r="276974" ht="12.75" customHeight="1" x14ac:dyDescent="0.2"/>
    <row r="276978" ht="12.75" customHeight="1" x14ac:dyDescent="0.2"/>
    <row r="276982" ht="12.75" customHeight="1" x14ac:dyDescent="0.2"/>
    <row r="276986" ht="12.75" customHeight="1" x14ac:dyDescent="0.2"/>
    <row r="276990" ht="12.75" customHeight="1" x14ac:dyDescent="0.2"/>
    <row r="276994" ht="12.75" customHeight="1" x14ac:dyDescent="0.2"/>
    <row r="276998" ht="12.75" customHeight="1" x14ac:dyDescent="0.2"/>
    <row r="277002" ht="12.75" customHeight="1" x14ac:dyDescent="0.2"/>
    <row r="277006" ht="12.75" customHeight="1" x14ac:dyDescent="0.2"/>
    <row r="277010" ht="12.75" customHeight="1" x14ac:dyDescent="0.2"/>
    <row r="277014" ht="12.75" customHeight="1" x14ac:dyDescent="0.2"/>
    <row r="277018" ht="12.75" customHeight="1" x14ac:dyDescent="0.2"/>
    <row r="277022" ht="12.75" customHeight="1" x14ac:dyDescent="0.2"/>
    <row r="277026" ht="12.75" customHeight="1" x14ac:dyDescent="0.2"/>
    <row r="277030" ht="12.75" customHeight="1" x14ac:dyDescent="0.2"/>
    <row r="277034" ht="12.75" customHeight="1" x14ac:dyDescent="0.2"/>
    <row r="277038" ht="12.75" customHeight="1" x14ac:dyDescent="0.2"/>
    <row r="277042" ht="12.75" customHeight="1" x14ac:dyDescent="0.2"/>
    <row r="277046" ht="12.75" customHeight="1" x14ac:dyDescent="0.2"/>
    <row r="277050" ht="12.75" customHeight="1" x14ac:dyDescent="0.2"/>
    <row r="277054" ht="12.75" customHeight="1" x14ac:dyDescent="0.2"/>
    <row r="277058" ht="12.75" customHeight="1" x14ac:dyDescent="0.2"/>
    <row r="277062" ht="12.75" customHeight="1" x14ac:dyDescent="0.2"/>
    <row r="277066" ht="12.75" customHeight="1" x14ac:dyDescent="0.2"/>
    <row r="277070" ht="12.75" customHeight="1" x14ac:dyDescent="0.2"/>
    <row r="277074" ht="12.75" customHeight="1" x14ac:dyDescent="0.2"/>
    <row r="277078" ht="12.75" customHeight="1" x14ac:dyDescent="0.2"/>
    <row r="277082" ht="12.75" customHeight="1" x14ac:dyDescent="0.2"/>
    <row r="277086" ht="12.75" customHeight="1" x14ac:dyDescent="0.2"/>
    <row r="277090" ht="12.75" customHeight="1" x14ac:dyDescent="0.2"/>
    <row r="277094" ht="12.75" customHeight="1" x14ac:dyDescent="0.2"/>
    <row r="277098" ht="12.75" customHeight="1" x14ac:dyDescent="0.2"/>
    <row r="277102" ht="12.75" customHeight="1" x14ac:dyDescent="0.2"/>
    <row r="277106" ht="12.75" customHeight="1" x14ac:dyDescent="0.2"/>
    <row r="277110" ht="12.75" customHeight="1" x14ac:dyDescent="0.2"/>
    <row r="277114" ht="12.75" customHeight="1" x14ac:dyDescent="0.2"/>
    <row r="277118" ht="12.75" customHeight="1" x14ac:dyDescent="0.2"/>
    <row r="277122" ht="12.75" customHeight="1" x14ac:dyDescent="0.2"/>
    <row r="277126" ht="12.75" customHeight="1" x14ac:dyDescent="0.2"/>
    <row r="277130" ht="12.75" customHeight="1" x14ac:dyDescent="0.2"/>
    <row r="277134" ht="12.75" customHeight="1" x14ac:dyDescent="0.2"/>
    <row r="277138" ht="12.75" customHeight="1" x14ac:dyDescent="0.2"/>
    <row r="277142" ht="12.75" customHeight="1" x14ac:dyDescent="0.2"/>
    <row r="277146" ht="12.75" customHeight="1" x14ac:dyDescent="0.2"/>
    <row r="277150" ht="12.75" customHeight="1" x14ac:dyDescent="0.2"/>
    <row r="277154" ht="12.75" customHeight="1" x14ac:dyDescent="0.2"/>
    <row r="277158" ht="12.75" customHeight="1" x14ac:dyDescent="0.2"/>
    <row r="277162" ht="12.75" customHeight="1" x14ac:dyDescent="0.2"/>
    <row r="277166" ht="12.75" customHeight="1" x14ac:dyDescent="0.2"/>
    <row r="277170" ht="12.75" customHeight="1" x14ac:dyDescent="0.2"/>
    <row r="277174" ht="12.75" customHeight="1" x14ac:dyDescent="0.2"/>
    <row r="277178" ht="12.75" customHeight="1" x14ac:dyDescent="0.2"/>
    <row r="277182" ht="12.75" customHeight="1" x14ac:dyDescent="0.2"/>
    <row r="277186" ht="12.75" customHeight="1" x14ac:dyDescent="0.2"/>
    <row r="277190" ht="12.75" customHeight="1" x14ac:dyDescent="0.2"/>
    <row r="277194" ht="12.75" customHeight="1" x14ac:dyDescent="0.2"/>
    <row r="277198" ht="12.75" customHeight="1" x14ac:dyDescent="0.2"/>
    <row r="277202" ht="12.75" customHeight="1" x14ac:dyDescent="0.2"/>
    <row r="277206" ht="12.75" customHeight="1" x14ac:dyDescent="0.2"/>
    <row r="277210" ht="12.75" customHeight="1" x14ac:dyDescent="0.2"/>
    <row r="277214" ht="12.75" customHeight="1" x14ac:dyDescent="0.2"/>
    <row r="277218" ht="12.75" customHeight="1" x14ac:dyDescent="0.2"/>
    <row r="277222" ht="12.75" customHeight="1" x14ac:dyDescent="0.2"/>
    <row r="277226" ht="12.75" customHeight="1" x14ac:dyDescent="0.2"/>
    <row r="277230" ht="12.75" customHeight="1" x14ac:dyDescent="0.2"/>
    <row r="277234" ht="12.75" customHeight="1" x14ac:dyDescent="0.2"/>
    <row r="277238" ht="12.75" customHeight="1" x14ac:dyDescent="0.2"/>
    <row r="277242" ht="12.75" customHeight="1" x14ac:dyDescent="0.2"/>
    <row r="277246" ht="12.75" customHeight="1" x14ac:dyDescent="0.2"/>
    <row r="277250" ht="12.75" customHeight="1" x14ac:dyDescent="0.2"/>
    <row r="277254" ht="12.75" customHeight="1" x14ac:dyDescent="0.2"/>
    <row r="277258" ht="12.75" customHeight="1" x14ac:dyDescent="0.2"/>
    <row r="277262" ht="12.75" customHeight="1" x14ac:dyDescent="0.2"/>
    <row r="277266" ht="12.75" customHeight="1" x14ac:dyDescent="0.2"/>
    <row r="277270" ht="12.75" customHeight="1" x14ac:dyDescent="0.2"/>
    <row r="277274" ht="12.75" customHeight="1" x14ac:dyDescent="0.2"/>
    <row r="277278" ht="12.75" customHeight="1" x14ac:dyDescent="0.2"/>
    <row r="277282" ht="12.75" customHeight="1" x14ac:dyDescent="0.2"/>
    <row r="277286" ht="12.75" customHeight="1" x14ac:dyDescent="0.2"/>
    <row r="277290" ht="12.75" customHeight="1" x14ac:dyDescent="0.2"/>
    <row r="277294" ht="12.75" customHeight="1" x14ac:dyDescent="0.2"/>
    <row r="277298" ht="12.75" customHeight="1" x14ac:dyDescent="0.2"/>
    <row r="277302" ht="12.75" customHeight="1" x14ac:dyDescent="0.2"/>
    <row r="277306" ht="12.75" customHeight="1" x14ac:dyDescent="0.2"/>
    <row r="277310" ht="12.75" customHeight="1" x14ac:dyDescent="0.2"/>
    <row r="277314" ht="12.75" customHeight="1" x14ac:dyDescent="0.2"/>
    <row r="277318" ht="12.75" customHeight="1" x14ac:dyDescent="0.2"/>
    <row r="277322" ht="12.75" customHeight="1" x14ac:dyDescent="0.2"/>
    <row r="277326" ht="12.75" customHeight="1" x14ac:dyDescent="0.2"/>
    <row r="277330" ht="12.75" customHeight="1" x14ac:dyDescent="0.2"/>
    <row r="277334" ht="12.75" customHeight="1" x14ac:dyDescent="0.2"/>
    <row r="277338" ht="12.75" customHeight="1" x14ac:dyDescent="0.2"/>
    <row r="277342" ht="12.75" customHeight="1" x14ac:dyDescent="0.2"/>
    <row r="277346" ht="12.75" customHeight="1" x14ac:dyDescent="0.2"/>
    <row r="277350" ht="12.75" customHeight="1" x14ac:dyDescent="0.2"/>
    <row r="277354" ht="12.75" customHeight="1" x14ac:dyDescent="0.2"/>
    <row r="277358" ht="12.75" customHeight="1" x14ac:dyDescent="0.2"/>
    <row r="277362" ht="12.75" customHeight="1" x14ac:dyDescent="0.2"/>
    <row r="277366" ht="12.75" customHeight="1" x14ac:dyDescent="0.2"/>
    <row r="277370" ht="12.75" customHeight="1" x14ac:dyDescent="0.2"/>
    <row r="277374" ht="12.75" customHeight="1" x14ac:dyDescent="0.2"/>
    <row r="277378" ht="12.75" customHeight="1" x14ac:dyDescent="0.2"/>
    <row r="277382" ht="12.75" customHeight="1" x14ac:dyDescent="0.2"/>
    <row r="277386" ht="12.75" customHeight="1" x14ac:dyDescent="0.2"/>
    <row r="277390" ht="12.75" customHeight="1" x14ac:dyDescent="0.2"/>
    <row r="277394" ht="12.75" customHeight="1" x14ac:dyDescent="0.2"/>
    <row r="277398" ht="12.75" customHeight="1" x14ac:dyDescent="0.2"/>
    <row r="277402" ht="12.75" customHeight="1" x14ac:dyDescent="0.2"/>
    <row r="277406" ht="12.75" customHeight="1" x14ac:dyDescent="0.2"/>
    <row r="277410" ht="12.75" customHeight="1" x14ac:dyDescent="0.2"/>
    <row r="277414" ht="12.75" customHeight="1" x14ac:dyDescent="0.2"/>
    <row r="277418" ht="12.75" customHeight="1" x14ac:dyDescent="0.2"/>
    <row r="277422" ht="12.75" customHeight="1" x14ac:dyDescent="0.2"/>
    <row r="277426" ht="12.75" customHeight="1" x14ac:dyDescent="0.2"/>
    <row r="277430" ht="12.75" customHeight="1" x14ac:dyDescent="0.2"/>
    <row r="277434" ht="12.75" customHeight="1" x14ac:dyDescent="0.2"/>
    <row r="277438" ht="12.75" customHeight="1" x14ac:dyDescent="0.2"/>
    <row r="277442" ht="12.75" customHeight="1" x14ac:dyDescent="0.2"/>
    <row r="277446" ht="12.75" customHeight="1" x14ac:dyDescent="0.2"/>
    <row r="277450" ht="12.75" customHeight="1" x14ac:dyDescent="0.2"/>
    <row r="277454" ht="12.75" customHeight="1" x14ac:dyDescent="0.2"/>
    <row r="277458" ht="12.75" customHeight="1" x14ac:dyDescent="0.2"/>
    <row r="277462" ht="12.75" customHeight="1" x14ac:dyDescent="0.2"/>
    <row r="277466" ht="12.75" customHeight="1" x14ac:dyDescent="0.2"/>
    <row r="277470" ht="12.75" customHeight="1" x14ac:dyDescent="0.2"/>
    <row r="277474" ht="12.75" customHeight="1" x14ac:dyDescent="0.2"/>
    <row r="277478" ht="12.75" customHeight="1" x14ac:dyDescent="0.2"/>
    <row r="277482" ht="12.75" customHeight="1" x14ac:dyDescent="0.2"/>
    <row r="277486" ht="12.75" customHeight="1" x14ac:dyDescent="0.2"/>
    <row r="277490" ht="12.75" customHeight="1" x14ac:dyDescent="0.2"/>
    <row r="277494" ht="12.75" customHeight="1" x14ac:dyDescent="0.2"/>
    <row r="277498" ht="12.75" customHeight="1" x14ac:dyDescent="0.2"/>
    <row r="277502" ht="12.75" customHeight="1" x14ac:dyDescent="0.2"/>
    <row r="277506" ht="12.75" customHeight="1" x14ac:dyDescent="0.2"/>
    <row r="277510" ht="12.75" customHeight="1" x14ac:dyDescent="0.2"/>
    <row r="277514" ht="12.75" customHeight="1" x14ac:dyDescent="0.2"/>
    <row r="277518" ht="12.75" customHeight="1" x14ac:dyDescent="0.2"/>
    <row r="277522" ht="12.75" customHeight="1" x14ac:dyDescent="0.2"/>
    <row r="277526" ht="12.75" customHeight="1" x14ac:dyDescent="0.2"/>
    <row r="277530" ht="12.75" customHeight="1" x14ac:dyDescent="0.2"/>
    <row r="277534" ht="12.75" customHeight="1" x14ac:dyDescent="0.2"/>
    <row r="277538" ht="12.75" customHeight="1" x14ac:dyDescent="0.2"/>
    <row r="277542" ht="12.75" customHeight="1" x14ac:dyDescent="0.2"/>
    <row r="277546" ht="12.75" customHeight="1" x14ac:dyDescent="0.2"/>
    <row r="277550" ht="12.75" customHeight="1" x14ac:dyDescent="0.2"/>
    <row r="277554" ht="12.75" customHeight="1" x14ac:dyDescent="0.2"/>
    <row r="277558" ht="12.75" customHeight="1" x14ac:dyDescent="0.2"/>
    <row r="277562" ht="12.75" customHeight="1" x14ac:dyDescent="0.2"/>
    <row r="277566" ht="12.75" customHeight="1" x14ac:dyDescent="0.2"/>
    <row r="277570" ht="12.75" customHeight="1" x14ac:dyDescent="0.2"/>
    <row r="277574" ht="12.75" customHeight="1" x14ac:dyDescent="0.2"/>
    <row r="277578" ht="12.75" customHeight="1" x14ac:dyDescent="0.2"/>
    <row r="277582" ht="12.75" customHeight="1" x14ac:dyDescent="0.2"/>
    <row r="277586" ht="12.75" customHeight="1" x14ac:dyDescent="0.2"/>
    <row r="277590" ht="12.75" customHeight="1" x14ac:dyDescent="0.2"/>
    <row r="277594" ht="12.75" customHeight="1" x14ac:dyDescent="0.2"/>
    <row r="277598" ht="12.75" customHeight="1" x14ac:dyDescent="0.2"/>
    <row r="277602" ht="12.75" customHeight="1" x14ac:dyDescent="0.2"/>
    <row r="277606" ht="12.75" customHeight="1" x14ac:dyDescent="0.2"/>
    <row r="277610" ht="12.75" customHeight="1" x14ac:dyDescent="0.2"/>
    <row r="277614" ht="12.75" customHeight="1" x14ac:dyDescent="0.2"/>
    <row r="277618" ht="12.75" customHeight="1" x14ac:dyDescent="0.2"/>
    <row r="277622" ht="12.75" customHeight="1" x14ac:dyDescent="0.2"/>
    <row r="277626" ht="12.75" customHeight="1" x14ac:dyDescent="0.2"/>
    <row r="277630" ht="12.75" customHeight="1" x14ac:dyDescent="0.2"/>
    <row r="277634" ht="12.75" customHeight="1" x14ac:dyDescent="0.2"/>
    <row r="277638" ht="12.75" customHeight="1" x14ac:dyDescent="0.2"/>
    <row r="277642" ht="12.75" customHeight="1" x14ac:dyDescent="0.2"/>
    <row r="277646" ht="12.75" customHeight="1" x14ac:dyDescent="0.2"/>
    <row r="277650" ht="12.75" customHeight="1" x14ac:dyDescent="0.2"/>
    <row r="277654" ht="12.75" customHeight="1" x14ac:dyDescent="0.2"/>
    <row r="277658" ht="12.75" customHeight="1" x14ac:dyDescent="0.2"/>
    <row r="277662" ht="12.75" customHeight="1" x14ac:dyDescent="0.2"/>
    <row r="277666" ht="12.75" customHeight="1" x14ac:dyDescent="0.2"/>
    <row r="277670" ht="12.75" customHeight="1" x14ac:dyDescent="0.2"/>
    <row r="277674" ht="12.75" customHeight="1" x14ac:dyDescent="0.2"/>
    <row r="277678" ht="12.75" customHeight="1" x14ac:dyDescent="0.2"/>
    <row r="277682" ht="12.75" customHeight="1" x14ac:dyDescent="0.2"/>
    <row r="277686" ht="12.75" customHeight="1" x14ac:dyDescent="0.2"/>
    <row r="277690" ht="12.75" customHeight="1" x14ac:dyDescent="0.2"/>
    <row r="277694" ht="12.75" customHeight="1" x14ac:dyDescent="0.2"/>
    <row r="277698" ht="12.75" customHeight="1" x14ac:dyDescent="0.2"/>
    <row r="277702" ht="12.75" customHeight="1" x14ac:dyDescent="0.2"/>
    <row r="277706" ht="12.75" customHeight="1" x14ac:dyDescent="0.2"/>
    <row r="277710" ht="12.75" customHeight="1" x14ac:dyDescent="0.2"/>
    <row r="277714" ht="12.75" customHeight="1" x14ac:dyDescent="0.2"/>
    <row r="277718" ht="12.75" customHeight="1" x14ac:dyDescent="0.2"/>
    <row r="277722" ht="12.75" customHeight="1" x14ac:dyDescent="0.2"/>
    <row r="277726" ht="12.75" customHeight="1" x14ac:dyDescent="0.2"/>
    <row r="277730" ht="12.75" customHeight="1" x14ac:dyDescent="0.2"/>
    <row r="277734" ht="12.75" customHeight="1" x14ac:dyDescent="0.2"/>
    <row r="277738" ht="12.75" customHeight="1" x14ac:dyDescent="0.2"/>
    <row r="277742" ht="12.75" customHeight="1" x14ac:dyDescent="0.2"/>
    <row r="277746" ht="12.75" customHeight="1" x14ac:dyDescent="0.2"/>
    <row r="277750" ht="12.75" customHeight="1" x14ac:dyDescent="0.2"/>
    <row r="277754" ht="12.75" customHeight="1" x14ac:dyDescent="0.2"/>
    <row r="277758" ht="12.75" customHeight="1" x14ac:dyDescent="0.2"/>
    <row r="277762" ht="12.75" customHeight="1" x14ac:dyDescent="0.2"/>
    <row r="277766" ht="12.75" customHeight="1" x14ac:dyDescent="0.2"/>
    <row r="277770" ht="12.75" customHeight="1" x14ac:dyDescent="0.2"/>
    <row r="277774" ht="12.75" customHeight="1" x14ac:dyDescent="0.2"/>
    <row r="277778" ht="12.75" customHeight="1" x14ac:dyDescent="0.2"/>
    <row r="277782" ht="12.75" customHeight="1" x14ac:dyDescent="0.2"/>
    <row r="277786" ht="12.75" customHeight="1" x14ac:dyDescent="0.2"/>
    <row r="277790" ht="12.75" customHeight="1" x14ac:dyDescent="0.2"/>
    <row r="277794" ht="12.75" customHeight="1" x14ac:dyDescent="0.2"/>
    <row r="277798" ht="12.75" customHeight="1" x14ac:dyDescent="0.2"/>
    <row r="277802" ht="12.75" customHeight="1" x14ac:dyDescent="0.2"/>
    <row r="277806" ht="12.75" customHeight="1" x14ac:dyDescent="0.2"/>
    <row r="277810" ht="12.75" customHeight="1" x14ac:dyDescent="0.2"/>
    <row r="277814" ht="12.75" customHeight="1" x14ac:dyDescent="0.2"/>
    <row r="277818" ht="12.75" customHeight="1" x14ac:dyDescent="0.2"/>
    <row r="277822" ht="12.75" customHeight="1" x14ac:dyDescent="0.2"/>
    <row r="277826" ht="12.75" customHeight="1" x14ac:dyDescent="0.2"/>
    <row r="277830" ht="12.75" customHeight="1" x14ac:dyDescent="0.2"/>
    <row r="277834" ht="12.75" customHeight="1" x14ac:dyDescent="0.2"/>
    <row r="277838" ht="12.75" customHeight="1" x14ac:dyDescent="0.2"/>
    <row r="277842" ht="12.75" customHeight="1" x14ac:dyDescent="0.2"/>
    <row r="277846" ht="12.75" customHeight="1" x14ac:dyDescent="0.2"/>
    <row r="277850" ht="12.75" customHeight="1" x14ac:dyDescent="0.2"/>
    <row r="277854" ht="12.75" customHeight="1" x14ac:dyDescent="0.2"/>
    <row r="277858" ht="12.75" customHeight="1" x14ac:dyDescent="0.2"/>
    <row r="277862" ht="12.75" customHeight="1" x14ac:dyDescent="0.2"/>
    <row r="277866" ht="12.75" customHeight="1" x14ac:dyDescent="0.2"/>
    <row r="277870" ht="12.75" customHeight="1" x14ac:dyDescent="0.2"/>
    <row r="277874" ht="12.75" customHeight="1" x14ac:dyDescent="0.2"/>
    <row r="277878" ht="12.75" customHeight="1" x14ac:dyDescent="0.2"/>
    <row r="277882" ht="12.75" customHeight="1" x14ac:dyDescent="0.2"/>
    <row r="277886" ht="12.75" customHeight="1" x14ac:dyDescent="0.2"/>
    <row r="277890" ht="12.75" customHeight="1" x14ac:dyDescent="0.2"/>
    <row r="277894" ht="12.75" customHeight="1" x14ac:dyDescent="0.2"/>
    <row r="277898" ht="12.75" customHeight="1" x14ac:dyDescent="0.2"/>
    <row r="277902" ht="12.75" customHeight="1" x14ac:dyDescent="0.2"/>
    <row r="277906" ht="12.75" customHeight="1" x14ac:dyDescent="0.2"/>
    <row r="277910" ht="12.75" customHeight="1" x14ac:dyDescent="0.2"/>
    <row r="277914" ht="12.75" customHeight="1" x14ac:dyDescent="0.2"/>
    <row r="277918" ht="12.75" customHeight="1" x14ac:dyDescent="0.2"/>
    <row r="277922" ht="12.75" customHeight="1" x14ac:dyDescent="0.2"/>
    <row r="277926" ht="12.75" customHeight="1" x14ac:dyDescent="0.2"/>
    <row r="277930" ht="12.75" customHeight="1" x14ac:dyDescent="0.2"/>
    <row r="277934" ht="12.75" customHeight="1" x14ac:dyDescent="0.2"/>
    <row r="277938" ht="12.75" customHeight="1" x14ac:dyDescent="0.2"/>
    <row r="277942" ht="12.75" customHeight="1" x14ac:dyDescent="0.2"/>
    <row r="277946" ht="12.75" customHeight="1" x14ac:dyDescent="0.2"/>
    <row r="277950" ht="12.75" customHeight="1" x14ac:dyDescent="0.2"/>
    <row r="277954" ht="12.75" customHeight="1" x14ac:dyDescent="0.2"/>
    <row r="277958" ht="12.75" customHeight="1" x14ac:dyDescent="0.2"/>
    <row r="277962" ht="12.75" customHeight="1" x14ac:dyDescent="0.2"/>
    <row r="277966" ht="12.75" customHeight="1" x14ac:dyDescent="0.2"/>
    <row r="277970" ht="12.75" customHeight="1" x14ac:dyDescent="0.2"/>
    <row r="277974" ht="12.75" customHeight="1" x14ac:dyDescent="0.2"/>
    <row r="277978" ht="12.75" customHeight="1" x14ac:dyDescent="0.2"/>
    <row r="277982" ht="12.75" customHeight="1" x14ac:dyDescent="0.2"/>
    <row r="277986" ht="12.75" customHeight="1" x14ac:dyDescent="0.2"/>
    <row r="277990" ht="12.75" customHeight="1" x14ac:dyDescent="0.2"/>
    <row r="277994" ht="12.75" customHeight="1" x14ac:dyDescent="0.2"/>
    <row r="277998" ht="12.75" customHeight="1" x14ac:dyDescent="0.2"/>
    <row r="278002" ht="12.75" customHeight="1" x14ac:dyDescent="0.2"/>
    <row r="278006" ht="12.75" customHeight="1" x14ac:dyDescent="0.2"/>
    <row r="278010" ht="12.75" customHeight="1" x14ac:dyDescent="0.2"/>
    <row r="278014" ht="12.75" customHeight="1" x14ac:dyDescent="0.2"/>
    <row r="278018" ht="12.75" customHeight="1" x14ac:dyDescent="0.2"/>
    <row r="278022" ht="12.75" customHeight="1" x14ac:dyDescent="0.2"/>
    <row r="278026" ht="12.75" customHeight="1" x14ac:dyDescent="0.2"/>
    <row r="278030" ht="12.75" customHeight="1" x14ac:dyDescent="0.2"/>
    <row r="278034" ht="12.75" customHeight="1" x14ac:dyDescent="0.2"/>
    <row r="278038" ht="12.75" customHeight="1" x14ac:dyDescent="0.2"/>
    <row r="278042" ht="12.75" customHeight="1" x14ac:dyDescent="0.2"/>
    <row r="278046" ht="12.75" customHeight="1" x14ac:dyDescent="0.2"/>
    <row r="278050" ht="12.75" customHeight="1" x14ac:dyDescent="0.2"/>
    <row r="278054" ht="12.75" customHeight="1" x14ac:dyDescent="0.2"/>
    <row r="278058" ht="12.75" customHeight="1" x14ac:dyDescent="0.2"/>
    <row r="278062" ht="12.75" customHeight="1" x14ac:dyDescent="0.2"/>
    <row r="278066" ht="12.75" customHeight="1" x14ac:dyDescent="0.2"/>
    <row r="278070" ht="12.75" customHeight="1" x14ac:dyDescent="0.2"/>
    <row r="278074" ht="12.75" customHeight="1" x14ac:dyDescent="0.2"/>
    <row r="278078" ht="12.75" customHeight="1" x14ac:dyDescent="0.2"/>
    <row r="278082" ht="12.75" customHeight="1" x14ac:dyDescent="0.2"/>
    <row r="278086" ht="12.75" customHeight="1" x14ac:dyDescent="0.2"/>
    <row r="278090" ht="12.75" customHeight="1" x14ac:dyDescent="0.2"/>
    <row r="278094" ht="12.75" customHeight="1" x14ac:dyDescent="0.2"/>
    <row r="278098" ht="12.75" customHeight="1" x14ac:dyDescent="0.2"/>
    <row r="278102" ht="12.75" customHeight="1" x14ac:dyDescent="0.2"/>
    <row r="278106" ht="12.75" customHeight="1" x14ac:dyDescent="0.2"/>
    <row r="278110" ht="12.75" customHeight="1" x14ac:dyDescent="0.2"/>
    <row r="278114" ht="12.75" customHeight="1" x14ac:dyDescent="0.2"/>
    <row r="278118" ht="12.75" customHeight="1" x14ac:dyDescent="0.2"/>
    <row r="278122" ht="12.75" customHeight="1" x14ac:dyDescent="0.2"/>
    <row r="278126" ht="12.75" customHeight="1" x14ac:dyDescent="0.2"/>
    <row r="278130" ht="12.75" customHeight="1" x14ac:dyDescent="0.2"/>
    <row r="278134" ht="12.75" customHeight="1" x14ac:dyDescent="0.2"/>
    <row r="278138" ht="12.75" customHeight="1" x14ac:dyDescent="0.2"/>
    <row r="278142" ht="12.75" customHeight="1" x14ac:dyDescent="0.2"/>
    <row r="278146" ht="12.75" customHeight="1" x14ac:dyDescent="0.2"/>
    <row r="278150" ht="12.75" customHeight="1" x14ac:dyDescent="0.2"/>
    <row r="278154" ht="12.75" customHeight="1" x14ac:dyDescent="0.2"/>
    <row r="278158" ht="12.75" customHeight="1" x14ac:dyDescent="0.2"/>
    <row r="278162" ht="12.75" customHeight="1" x14ac:dyDescent="0.2"/>
    <row r="278166" ht="12.75" customHeight="1" x14ac:dyDescent="0.2"/>
    <row r="278170" ht="12.75" customHeight="1" x14ac:dyDescent="0.2"/>
    <row r="278174" ht="12.75" customHeight="1" x14ac:dyDescent="0.2"/>
    <row r="278178" ht="12.75" customHeight="1" x14ac:dyDescent="0.2"/>
    <row r="278182" ht="12.75" customHeight="1" x14ac:dyDescent="0.2"/>
    <row r="278186" ht="12.75" customHeight="1" x14ac:dyDescent="0.2"/>
    <row r="278190" ht="12.75" customHeight="1" x14ac:dyDescent="0.2"/>
    <row r="278194" ht="12.75" customHeight="1" x14ac:dyDescent="0.2"/>
    <row r="278198" ht="12.75" customHeight="1" x14ac:dyDescent="0.2"/>
    <row r="278202" ht="12.75" customHeight="1" x14ac:dyDescent="0.2"/>
    <row r="278206" ht="12.75" customHeight="1" x14ac:dyDescent="0.2"/>
    <row r="278210" ht="12.75" customHeight="1" x14ac:dyDescent="0.2"/>
    <row r="278214" ht="12.75" customHeight="1" x14ac:dyDescent="0.2"/>
    <row r="278218" ht="12.75" customHeight="1" x14ac:dyDescent="0.2"/>
    <row r="278222" ht="12.75" customHeight="1" x14ac:dyDescent="0.2"/>
    <row r="278226" ht="12.75" customHeight="1" x14ac:dyDescent="0.2"/>
    <row r="278230" ht="12.75" customHeight="1" x14ac:dyDescent="0.2"/>
    <row r="278234" ht="12.75" customHeight="1" x14ac:dyDescent="0.2"/>
    <row r="278238" ht="12.75" customHeight="1" x14ac:dyDescent="0.2"/>
    <row r="278242" ht="12.75" customHeight="1" x14ac:dyDescent="0.2"/>
    <row r="278246" ht="12.75" customHeight="1" x14ac:dyDescent="0.2"/>
    <row r="278250" ht="12.75" customHeight="1" x14ac:dyDescent="0.2"/>
    <row r="278254" ht="12.75" customHeight="1" x14ac:dyDescent="0.2"/>
    <row r="278258" ht="12.75" customHeight="1" x14ac:dyDescent="0.2"/>
    <row r="278262" ht="12.75" customHeight="1" x14ac:dyDescent="0.2"/>
    <row r="278266" ht="12.75" customHeight="1" x14ac:dyDescent="0.2"/>
    <row r="278270" ht="12.75" customHeight="1" x14ac:dyDescent="0.2"/>
    <row r="278274" ht="12.75" customHeight="1" x14ac:dyDescent="0.2"/>
    <row r="278278" ht="12.75" customHeight="1" x14ac:dyDescent="0.2"/>
    <row r="278282" ht="12.75" customHeight="1" x14ac:dyDescent="0.2"/>
    <row r="278286" ht="12.75" customHeight="1" x14ac:dyDescent="0.2"/>
    <row r="278290" ht="12.75" customHeight="1" x14ac:dyDescent="0.2"/>
    <row r="278294" ht="12.75" customHeight="1" x14ac:dyDescent="0.2"/>
    <row r="278298" ht="12.75" customHeight="1" x14ac:dyDescent="0.2"/>
    <row r="278302" ht="12.75" customHeight="1" x14ac:dyDescent="0.2"/>
    <row r="278306" ht="12.75" customHeight="1" x14ac:dyDescent="0.2"/>
    <row r="278310" ht="12.75" customHeight="1" x14ac:dyDescent="0.2"/>
    <row r="278314" ht="12.75" customHeight="1" x14ac:dyDescent="0.2"/>
    <row r="278318" ht="12.75" customHeight="1" x14ac:dyDescent="0.2"/>
    <row r="278322" ht="12.75" customHeight="1" x14ac:dyDescent="0.2"/>
    <row r="278326" ht="12.75" customHeight="1" x14ac:dyDescent="0.2"/>
    <row r="278330" ht="12.75" customHeight="1" x14ac:dyDescent="0.2"/>
    <row r="278334" ht="12.75" customHeight="1" x14ac:dyDescent="0.2"/>
    <row r="278338" ht="12.75" customHeight="1" x14ac:dyDescent="0.2"/>
    <row r="278342" ht="12.75" customHeight="1" x14ac:dyDescent="0.2"/>
    <row r="278346" ht="12.75" customHeight="1" x14ac:dyDescent="0.2"/>
    <row r="278350" ht="12.75" customHeight="1" x14ac:dyDescent="0.2"/>
    <row r="278354" ht="12.75" customHeight="1" x14ac:dyDescent="0.2"/>
    <row r="278358" ht="12.75" customHeight="1" x14ac:dyDescent="0.2"/>
    <row r="278362" ht="12.75" customHeight="1" x14ac:dyDescent="0.2"/>
    <row r="278366" ht="12.75" customHeight="1" x14ac:dyDescent="0.2"/>
    <row r="278370" ht="12.75" customHeight="1" x14ac:dyDescent="0.2"/>
    <row r="278374" ht="12.75" customHeight="1" x14ac:dyDescent="0.2"/>
    <row r="278378" ht="12.75" customHeight="1" x14ac:dyDescent="0.2"/>
    <row r="278382" ht="12.75" customHeight="1" x14ac:dyDescent="0.2"/>
    <row r="278386" ht="12.75" customHeight="1" x14ac:dyDescent="0.2"/>
    <row r="278390" ht="12.75" customHeight="1" x14ac:dyDescent="0.2"/>
    <row r="278394" ht="12.75" customHeight="1" x14ac:dyDescent="0.2"/>
    <row r="278398" ht="12.75" customHeight="1" x14ac:dyDescent="0.2"/>
    <row r="278402" ht="12.75" customHeight="1" x14ac:dyDescent="0.2"/>
    <row r="278406" ht="12.75" customHeight="1" x14ac:dyDescent="0.2"/>
    <row r="278410" ht="12.75" customHeight="1" x14ac:dyDescent="0.2"/>
    <row r="278414" ht="12.75" customHeight="1" x14ac:dyDescent="0.2"/>
    <row r="278418" ht="12.75" customHeight="1" x14ac:dyDescent="0.2"/>
    <row r="278422" ht="12.75" customHeight="1" x14ac:dyDescent="0.2"/>
    <row r="278426" ht="12.75" customHeight="1" x14ac:dyDescent="0.2"/>
    <row r="278430" ht="12.75" customHeight="1" x14ac:dyDescent="0.2"/>
    <row r="278434" ht="12.75" customHeight="1" x14ac:dyDescent="0.2"/>
    <row r="278438" ht="12.75" customHeight="1" x14ac:dyDescent="0.2"/>
    <row r="278442" ht="12.75" customHeight="1" x14ac:dyDescent="0.2"/>
    <row r="278446" ht="12.75" customHeight="1" x14ac:dyDescent="0.2"/>
    <row r="278450" ht="12.75" customHeight="1" x14ac:dyDescent="0.2"/>
    <row r="278454" ht="12.75" customHeight="1" x14ac:dyDescent="0.2"/>
    <row r="278458" ht="12.75" customHeight="1" x14ac:dyDescent="0.2"/>
    <row r="278462" ht="12.75" customHeight="1" x14ac:dyDescent="0.2"/>
    <row r="278466" ht="12.75" customHeight="1" x14ac:dyDescent="0.2"/>
    <row r="278470" ht="12.75" customHeight="1" x14ac:dyDescent="0.2"/>
    <row r="278474" ht="12.75" customHeight="1" x14ac:dyDescent="0.2"/>
    <row r="278478" ht="12.75" customHeight="1" x14ac:dyDescent="0.2"/>
    <row r="278482" ht="12.75" customHeight="1" x14ac:dyDescent="0.2"/>
    <row r="278486" ht="12.75" customHeight="1" x14ac:dyDescent="0.2"/>
    <row r="278490" ht="12.75" customHeight="1" x14ac:dyDescent="0.2"/>
    <row r="278494" ht="12.75" customHeight="1" x14ac:dyDescent="0.2"/>
    <row r="278498" ht="12.75" customHeight="1" x14ac:dyDescent="0.2"/>
    <row r="278502" ht="12.75" customHeight="1" x14ac:dyDescent="0.2"/>
    <row r="278506" ht="12.75" customHeight="1" x14ac:dyDescent="0.2"/>
    <row r="278510" ht="12.75" customHeight="1" x14ac:dyDescent="0.2"/>
    <row r="278514" ht="12.75" customHeight="1" x14ac:dyDescent="0.2"/>
    <row r="278518" ht="12.75" customHeight="1" x14ac:dyDescent="0.2"/>
    <row r="278522" ht="12.75" customHeight="1" x14ac:dyDescent="0.2"/>
    <row r="278526" ht="12.75" customHeight="1" x14ac:dyDescent="0.2"/>
    <row r="278530" ht="12.75" customHeight="1" x14ac:dyDescent="0.2"/>
    <row r="278534" ht="12.75" customHeight="1" x14ac:dyDescent="0.2"/>
    <row r="278538" ht="12.75" customHeight="1" x14ac:dyDescent="0.2"/>
    <row r="278542" ht="12.75" customHeight="1" x14ac:dyDescent="0.2"/>
    <row r="278546" ht="12.75" customHeight="1" x14ac:dyDescent="0.2"/>
    <row r="278550" ht="12.75" customHeight="1" x14ac:dyDescent="0.2"/>
    <row r="278554" ht="12.75" customHeight="1" x14ac:dyDescent="0.2"/>
    <row r="278558" ht="12.75" customHeight="1" x14ac:dyDescent="0.2"/>
    <row r="278562" ht="12.75" customHeight="1" x14ac:dyDescent="0.2"/>
    <row r="278566" ht="12.75" customHeight="1" x14ac:dyDescent="0.2"/>
    <row r="278570" ht="12.75" customHeight="1" x14ac:dyDescent="0.2"/>
    <row r="278574" ht="12.75" customHeight="1" x14ac:dyDescent="0.2"/>
    <row r="278578" ht="12.75" customHeight="1" x14ac:dyDescent="0.2"/>
    <row r="278582" ht="12.75" customHeight="1" x14ac:dyDescent="0.2"/>
    <row r="278586" ht="12.75" customHeight="1" x14ac:dyDescent="0.2"/>
    <row r="278590" ht="12.75" customHeight="1" x14ac:dyDescent="0.2"/>
    <row r="278594" ht="12.75" customHeight="1" x14ac:dyDescent="0.2"/>
    <row r="278598" ht="12.75" customHeight="1" x14ac:dyDescent="0.2"/>
    <row r="278602" ht="12.75" customHeight="1" x14ac:dyDescent="0.2"/>
    <row r="278606" ht="12.75" customHeight="1" x14ac:dyDescent="0.2"/>
    <row r="278610" ht="12.75" customHeight="1" x14ac:dyDescent="0.2"/>
    <row r="278614" ht="12.75" customHeight="1" x14ac:dyDescent="0.2"/>
    <row r="278618" ht="12.75" customHeight="1" x14ac:dyDescent="0.2"/>
    <row r="278622" ht="12.75" customHeight="1" x14ac:dyDescent="0.2"/>
    <row r="278626" ht="12.75" customHeight="1" x14ac:dyDescent="0.2"/>
    <row r="278630" ht="12.75" customHeight="1" x14ac:dyDescent="0.2"/>
    <row r="278634" ht="12.75" customHeight="1" x14ac:dyDescent="0.2"/>
    <row r="278638" ht="12.75" customHeight="1" x14ac:dyDescent="0.2"/>
    <row r="278642" ht="12.75" customHeight="1" x14ac:dyDescent="0.2"/>
    <row r="278646" ht="12.75" customHeight="1" x14ac:dyDescent="0.2"/>
    <row r="278650" ht="12.75" customHeight="1" x14ac:dyDescent="0.2"/>
    <row r="278654" ht="12.75" customHeight="1" x14ac:dyDescent="0.2"/>
    <row r="278658" ht="12.75" customHeight="1" x14ac:dyDescent="0.2"/>
    <row r="278662" ht="12.75" customHeight="1" x14ac:dyDescent="0.2"/>
    <row r="278666" ht="12.75" customHeight="1" x14ac:dyDescent="0.2"/>
    <row r="278670" ht="12.75" customHeight="1" x14ac:dyDescent="0.2"/>
    <row r="278674" ht="12.75" customHeight="1" x14ac:dyDescent="0.2"/>
    <row r="278678" ht="12.75" customHeight="1" x14ac:dyDescent="0.2"/>
    <row r="278682" ht="12.75" customHeight="1" x14ac:dyDescent="0.2"/>
    <row r="278686" ht="12.75" customHeight="1" x14ac:dyDescent="0.2"/>
    <row r="278690" ht="12.75" customHeight="1" x14ac:dyDescent="0.2"/>
    <row r="278694" ht="12.75" customHeight="1" x14ac:dyDescent="0.2"/>
    <row r="278698" ht="12.75" customHeight="1" x14ac:dyDescent="0.2"/>
    <row r="278702" ht="12.75" customHeight="1" x14ac:dyDescent="0.2"/>
    <row r="278706" ht="12.75" customHeight="1" x14ac:dyDescent="0.2"/>
    <row r="278710" ht="12.75" customHeight="1" x14ac:dyDescent="0.2"/>
    <row r="278714" ht="12.75" customHeight="1" x14ac:dyDescent="0.2"/>
    <row r="278718" ht="12.75" customHeight="1" x14ac:dyDescent="0.2"/>
    <row r="278722" ht="12.75" customHeight="1" x14ac:dyDescent="0.2"/>
    <row r="278726" ht="12.75" customHeight="1" x14ac:dyDescent="0.2"/>
    <row r="278730" ht="12.75" customHeight="1" x14ac:dyDescent="0.2"/>
    <row r="278734" ht="12.75" customHeight="1" x14ac:dyDescent="0.2"/>
    <row r="278738" ht="12.75" customHeight="1" x14ac:dyDescent="0.2"/>
    <row r="278742" ht="12.75" customHeight="1" x14ac:dyDescent="0.2"/>
    <row r="278746" ht="12.75" customHeight="1" x14ac:dyDescent="0.2"/>
    <row r="278750" ht="12.75" customHeight="1" x14ac:dyDescent="0.2"/>
    <row r="278754" ht="12.75" customHeight="1" x14ac:dyDescent="0.2"/>
    <row r="278758" ht="12.75" customHeight="1" x14ac:dyDescent="0.2"/>
    <row r="278762" ht="12.75" customHeight="1" x14ac:dyDescent="0.2"/>
    <row r="278766" ht="12.75" customHeight="1" x14ac:dyDescent="0.2"/>
    <row r="278770" ht="12.75" customHeight="1" x14ac:dyDescent="0.2"/>
    <row r="278774" ht="12.75" customHeight="1" x14ac:dyDescent="0.2"/>
    <row r="278778" ht="12.75" customHeight="1" x14ac:dyDescent="0.2"/>
    <row r="278782" ht="12.75" customHeight="1" x14ac:dyDescent="0.2"/>
    <row r="278786" ht="12.75" customHeight="1" x14ac:dyDescent="0.2"/>
    <row r="278790" ht="12.75" customHeight="1" x14ac:dyDescent="0.2"/>
    <row r="278794" ht="12.75" customHeight="1" x14ac:dyDescent="0.2"/>
    <row r="278798" ht="12.75" customHeight="1" x14ac:dyDescent="0.2"/>
    <row r="278802" ht="12.75" customHeight="1" x14ac:dyDescent="0.2"/>
    <row r="278806" ht="12.75" customHeight="1" x14ac:dyDescent="0.2"/>
    <row r="278810" ht="12.75" customHeight="1" x14ac:dyDescent="0.2"/>
    <row r="278814" ht="12.75" customHeight="1" x14ac:dyDescent="0.2"/>
    <row r="278818" ht="12.75" customHeight="1" x14ac:dyDescent="0.2"/>
    <row r="278822" ht="12.75" customHeight="1" x14ac:dyDescent="0.2"/>
    <row r="278826" ht="12.75" customHeight="1" x14ac:dyDescent="0.2"/>
    <row r="278830" ht="12.75" customHeight="1" x14ac:dyDescent="0.2"/>
    <row r="278834" ht="12.75" customHeight="1" x14ac:dyDescent="0.2"/>
    <row r="278838" ht="12.75" customHeight="1" x14ac:dyDescent="0.2"/>
    <row r="278842" ht="12.75" customHeight="1" x14ac:dyDescent="0.2"/>
    <row r="278846" ht="12.75" customHeight="1" x14ac:dyDescent="0.2"/>
    <row r="278850" ht="12.75" customHeight="1" x14ac:dyDescent="0.2"/>
    <row r="278854" ht="12.75" customHeight="1" x14ac:dyDescent="0.2"/>
    <row r="278858" ht="12.75" customHeight="1" x14ac:dyDescent="0.2"/>
    <row r="278862" ht="12.75" customHeight="1" x14ac:dyDescent="0.2"/>
    <row r="278866" ht="12.75" customHeight="1" x14ac:dyDescent="0.2"/>
    <row r="278870" ht="12.75" customHeight="1" x14ac:dyDescent="0.2"/>
    <row r="278874" ht="12.75" customHeight="1" x14ac:dyDescent="0.2"/>
    <row r="278878" ht="12.75" customHeight="1" x14ac:dyDescent="0.2"/>
    <row r="278882" ht="12.75" customHeight="1" x14ac:dyDescent="0.2"/>
    <row r="278886" ht="12.75" customHeight="1" x14ac:dyDescent="0.2"/>
    <row r="278890" ht="12.75" customHeight="1" x14ac:dyDescent="0.2"/>
    <row r="278894" ht="12.75" customHeight="1" x14ac:dyDescent="0.2"/>
    <row r="278898" ht="12.75" customHeight="1" x14ac:dyDescent="0.2"/>
    <row r="278902" ht="12.75" customHeight="1" x14ac:dyDescent="0.2"/>
    <row r="278906" ht="12.75" customHeight="1" x14ac:dyDescent="0.2"/>
    <row r="278910" ht="12.75" customHeight="1" x14ac:dyDescent="0.2"/>
    <row r="278914" ht="12.75" customHeight="1" x14ac:dyDescent="0.2"/>
    <row r="278918" ht="12.75" customHeight="1" x14ac:dyDescent="0.2"/>
    <row r="278922" ht="12.75" customHeight="1" x14ac:dyDescent="0.2"/>
    <row r="278926" ht="12.75" customHeight="1" x14ac:dyDescent="0.2"/>
    <row r="278930" ht="12.75" customHeight="1" x14ac:dyDescent="0.2"/>
    <row r="278934" ht="12.75" customHeight="1" x14ac:dyDescent="0.2"/>
    <row r="278938" ht="12.75" customHeight="1" x14ac:dyDescent="0.2"/>
    <row r="278942" ht="12.75" customHeight="1" x14ac:dyDescent="0.2"/>
    <row r="278946" ht="12.75" customHeight="1" x14ac:dyDescent="0.2"/>
    <row r="278950" ht="12.75" customHeight="1" x14ac:dyDescent="0.2"/>
    <row r="278954" ht="12.75" customHeight="1" x14ac:dyDescent="0.2"/>
    <row r="278958" ht="12.75" customHeight="1" x14ac:dyDescent="0.2"/>
    <row r="278962" ht="12.75" customHeight="1" x14ac:dyDescent="0.2"/>
    <row r="278966" ht="12.75" customHeight="1" x14ac:dyDescent="0.2"/>
    <row r="278970" ht="12.75" customHeight="1" x14ac:dyDescent="0.2"/>
    <row r="278974" ht="12.75" customHeight="1" x14ac:dyDescent="0.2"/>
    <row r="278978" ht="12.75" customHeight="1" x14ac:dyDescent="0.2"/>
    <row r="278982" ht="12.75" customHeight="1" x14ac:dyDescent="0.2"/>
    <row r="278986" ht="12.75" customHeight="1" x14ac:dyDescent="0.2"/>
    <row r="278990" ht="12.75" customHeight="1" x14ac:dyDescent="0.2"/>
    <row r="278994" ht="12.75" customHeight="1" x14ac:dyDescent="0.2"/>
    <row r="278998" ht="12.75" customHeight="1" x14ac:dyDescent="0.2"/>
    <row r="279002" ht="12.75" customHeight="1" x14ac:dyDescent="0.2"/>
    <row r="279006" ht="12.75" customHeight="1" x14ac:dyDescent="0.2"/>
    <row r="279010" ht="12.75" customHeight="1" x14ac:dyDescent="0.2"/>
    <row r="279014" ht="12.75" customHeight="1" x14ac:dyDescent="0.2"/>
    <row r="279018" ht="12.75" customHeight="1" x14ac:dyDescent="0.2"/>
    <row r="279022" ht="12.75" customHeight="1" x14ac:dyDescent="0.2"/>
    <row r="279026" ht="12.75" customHeight="1" x14ac:dyDescent="0.2"/>
    <row r="279030" ht="12.75" customHeight="1" x14ac:dyDescent="0.2"/>
    <row r="279034" ht="12.75" customHeight="1" x14ac:dyDescent="0.2"/>
    <row r="279038" ht="12.75" customHeight="1" x14ac:dyDescent="0.2"/>
    <row r="279042" ht="12.75" customHeight="1" x14ac:dyDescent="0.2"/>
    <row r="279046" ht="12.75" customHeight="1" x14ac:dyDescent="0.2"/>
    <row r="279050" ht="12.75" customHeight="1" x14ac:dyDescent="0.2"/>
    <row r="279054" ht="12.75" customHeight="1" x14ac:dyDescent="0.2"/>
    <row r="279058" ht="12.75" customHeight="1" x14ac:dyDescent="0.2"/>
    <row r="279062" ht="12.75" customHeight="1" x14ac:dyDescent="0.2"/>
    <row r="279066" ht="12.75" customHeight="1" x14ac:dyDescent="0.2"/>
    <row r="279070" ht="12.75" customHeight="1" x14ac:dyDescent="0.2"/>
    <row r="279074" ht="12.75" customHeight="1" x14ac:dyDescent="0.2"/>
    <row r="279078" ht="12.75" customHeight="1" x14ac:dyDescent="0.2"/>
    <row r="279082" ht="12.75" customHeight="1" x14ac:dyDescent="0.2"/>
    <row r="279086" ht="12.75" customHeight="1" x14ac:dyDescent="0.2"/>
    <row r="279090" ht="12.75" customHeight="1" x14ac:dyDescent="0.2"/>
    <row r="279094" ht="12.75" customHeight="1" x14ac:dyDescent="0.2"/>
    <row r="279098" ht="12.75" customHeight="1" x14ac:dyDescent="0.2"/>
    <row r="279102" ht="12.75" customHeight="1" x14ac:dyDescent="0.2"/>
    <row r="279106" ht="12.75" customHeight="1" x14ac:dyDescent="0.2"/>
    <row r="279110" ht="12.75" customHeight="1" x14ac:dyDescent="0.2"/>
    <row r="279114" ht="12.75" customHeight="1" x14ac:dyDescent="0.2"/>
    <row r="279118" ht="12.75" customHeight="1" x14ac:dyDescent="0.2"/>
    <row r="279122" ht="12.75" customHeight="1" x14ac:dyDescent="0.2"/>
    <row r="279126" ht="12.75" customHeight="1" x14ac:dyDescent="0.2"/>
    <row r="279130" ht="12.75" customHeight="1" x14ac:dyDescent="0.2"/>
    <row r="279134" ht="12.75" customHeight="1" x14ac:dyDescent="0.2"/>
    <row r="279138" ht="12.75" customHeight="1" x14ac:dyDescent="0.2"/>
    <row r="279142" ht="12.75" customHeight="1" x14ac:dyDescent="0.2"/>
    <row r="279146" ht="12.75" customHeight="1" x14ac:dyDescent="0.2"/>
    <row r="279150" ht="12.75" customHeight="1" x14ac:dyDescent="0.2"/>
    <row r="279154" ht="12.75" customHeight="1" x14ac:dyDescent="0.2"/>
    <row r="279158" ht="12.75" customHeight="1" x14ac:dyDescent="0.2"/>
    <row r="279162" ht="12.75" customHeight="1" x14ac:dyDescent="0.2"/>
    <row r="279166" ht="12.75" customHeight="1" x14ac:dyDescent="0.2"/>
    <row r="279170" ht="12.75" customHeight="1" x14ac:dyDescent="0.2"/>
    <row r="279174" ht="12.75" customHeight="1" x14ac:dyDescent="0.2"/>
    <row r="279178" ht="12.75" customHeight="1" x14ac:dyDescent="0.2"/>
    <row r="279182" ht="12.75" customHeight="1" x14ac:dyDescent="0.2"/>
    <row r="279186" ht="12.75" customHeight="1" x14ac:dyDescent="0.2"/>
    <row r="279190" ht="12.75" customHeight="1" x14ac:dyDescent="0.2"/>
    <row r="279194" ht="12.75" customHeight="1" x14ac:dyDescent="0.2"/>
    <row r="279198" ht="12.75" customHeight="1" x14ac:dyDescent="0.2"/>
    <row r="279202" ht="12.75" customHeight="1" x14ac:dyDescent="0.2"/>
    <row r="279206" ht="12.75" customHeight="1" x14ac:dyDescent="0.2"/>
    <row r="279210" ht="12.75" customHeight="1" x14ac:dyDescent="0.2"/>
    <row r="279214" ht="12.75" customHeight="1" x14ac:dyDescent="0.2"/>
    <row r="279218" ht="12.75" customHeight="1" x14ac:dyDescent="0.2"/>
    <row r="279222" ht="12.75" customHeight="1" x14ac:dyDescent="0.2"/>
    <row r="279226" ht="12.75" customHeight="1" x14ac:dyDescent="0.2"/>
    <row r="279230" ht="12.75" customHeight="1" x14ac:dyDescent="0.2"/>
    <row r="279234" ht="12.75" customHeight="1" x14ac:dyDescent="0.2"/>
    <row r="279238" ht="12.75" customHeight="1" x14ac:dyDescent="0.2"/>
    <row r="279242" ht="12.75" customHeight="1" x14ac:dyDescent="0.2"/>
    <row r="279246" ht="12.75" customHeight="1" x14ac:dyDescent="0.2"/>
    <row r="279250" ht="12.75" customHeight="1" x14ac:dyDescent="0.2"/>
    <row r="279254" ht="12.75" customHeight="1" x14ac:dyDescent="0.2"/>
    <row r="279258" ht="12.75" customHeight="1" x14ac:dyDescent="0.2"/>
    <row r="279262" ht="12.75" customHeight="1" x14ac:dyDescent="0.2"/>
    <row r="279266" ht="12.75" customHeight="1" x14ac:dyDescent="0.2"/>
    <row r="279270" ht="12.75" customHeight="1" x14ac:dyDescent="0.2"/>
    <row r="279274" ht="12.75" customHeight="1" x14ac:dyDescent="0.2"/>
    <row r="279278" ht="12.75" customHeight="1" x14ac:dyDescent="0.2"/>
    <row r="279282" ht="12.75" customHeight="1" x14ac:dyDescent="0.2"/>
    <row r="279286" ht="12.75" customHeight="1" x14ac:dyDescent="0.2"/>
    <row r="279290" ht="12.75" customHeight="1" x14ac:dyDescent="0.2"/>
    <row r="279294" ht="12.75" customHeight="1" x14ac:dyDescent="0.2"/>
    <row r="279298" ht="12.75" customHeight="1" x14ac:dyDescent="0.2"/>
    <row r="279302" ht="12.75" customHeight="1" x14ac:dyDescent="0.2"/>
    <row r="279306" ht="12.75" customHeight="1" x14ac:dyDescent="0.2"/>
    <row r="279310" ht="12.75" customHeight="1" x14ac:dyDescent="0.2"/>
    <row r="279314" ht="12.75" customHeight="1" x14ac:dyDescent="0.2"/>
    <row r="279318" ht="12.75" customHeight="1" x14ac:dyDescent="0.2"/>
    <row r="279322" ht="12.75" customHeight="1" x14ac:dyDescent="0.2"/>
    <row r="279326" ht="12.75" customHeight="1" x14ac:dyDescent="0.2"/>
    <row r="279330" ht="12.75" customHeight="1" x14ac:dyDescent="0.2"/>
    <row r="279334" ht="12.75" customHeight="1" x14ac:dyDescent="0.2"/>
    <row r="279338" ht="12.75" customHeight="1" x14ac:dyDescent="0.2"/>
    <row r="279342" ht="12.75" customHeight="1" x14ac:dyDescent="0.2"/>
    <row r="279346" ht="12.75" customHeight="1" x14ac:dyDescent="0.2"/>
    <row r="279350" ht="12.75" customHeight="1" x14ac:dyDescent="0.2"/>
    <row r="279354" ht="12.75" customHeight="1" x14ac:dyDescent="0.2"/>
    <row r="279358" ht="12.75" customHeight="1" x14ac:dyDescent="0.2"/>
    <row r="279362" ht="12.75" customHeight="1" x14ac:dyDescent="0.2"/>
    <row r="279366" ht="12.75" customHeight="1" x14ac:dyDescent="0.2"/>
    <row r="279370" ht="12.75" customHeight="1" x14ac:dyDescent="0.2"/>
    <row r="279374" ht="12.75" customHeight="1" x14ac:dyDescent="0.2"/>
    <row r="279378" ht="12.75" customHeight="1" x14ac:dyDescent="0.2"/>
    <row r="279382" ht="12.75" customHeight="1" x14ac:dyDescent="0.2"/>
    <row r="279386" ht="12.75" customHeight="1" x14ac:dyDescent="0.2"/>
    <row r="279390" ht="12.75" customHeight="1" x14ac:dyDescent="0.2"/>
    <row r="279394" ht="12.75" customHeight="1" x14ac:dyDescent="0.2"/>
    <row r="279398" ht="12.75" customHeight="1" x14ac:dyDescent="0.2"/>
    <row r="279402" ht="12.75" customHeight="1" x14ac:dyDescent="0.2"/>
    <row r="279406" ht="12.75" customHeight="1" x14ac:dyDescent="0.2"/>
    <row r="279410" ht="12.75" customHeight="1" x14ac:dyDescent="0.2"/>
    <row r="279414" ht="12.75" customHeight="1" x14ac:dyDescent="0.2"/>
    <row r="279418" ht="12.75" customHeight="1" x14ac:dyDescent="0.2"/>
    <row r="279422" ht="12.75" customHeight="1" x14ac:dyDescent="0.2"/>
    <row r="279426" ht="12.75" customHeight="1" x14ac:dyDescent="0.2"/>
    <row r="279430" ht="12.75" customHeight="1" x14ac:dyDescent="0.2"/>
    <row r="279434" ht="12.75" customHeight="1" x14ac:dyDescent="0.2"/>
    <row r="279438" ht="12.75" customHeight="1" x14ac:dyDescent="0.2"/>
    <row r="279442" ht="12.75" customHeight="1" x14ac:dyDescent="0.2"/>
    <row r="279446" ht="12.75" customHeight="1" x14ac:dyDescent="0.2"/>
    <row r="279450" ht="12.75" customHeight="1" x14ac:dyDescent="0.2"/>
    <row r="279454" ht="12.75" customHeight="1" x14ac:dyDescent="0.2"/>
    <row r="279458" ht="12.75" customHeight="1" x14ac:dyDescent="0.2"/>
    <row r="279462" ht="12.75" customHeight="1" x14ac:dyDescent="0.2"/>
    <row r="279466" ht="12.75" customHeight="1" x14ac:dyDescent="0.2"/>
    <row r="279470" ht="12.75" customHeight="1" x14ac:dyDescent="0.2"/>
    <row r="279474" ht="12.75" customHeight="1" x14ac:dyDescent="0.2"/>
    <row r="279478" ht="12.75" customHeight="1" x14ac:dyDescent="0.2"/>
    <row r="279482" ht="12.75" customHeight="1" x14ac:dyDescent="0.2"/>
    <row r="279486" ht="12.75" customHeight="1" x14ac:dyDescent="0.2"/>
    <row r="279490" ht="12.75" customHeight="1" x14ac:dyDescent="0.2"/>
    <row r="279494" ht="12.75" customHeight="1" x14ac:dyDescent="0.2"/>
    <row r="279498" ht="12.75" customHeight="1" x14ac:dyDescent="0.2"/>
    <row r="279502" ht="12.75" customHeight="1" x14ac:dyDescent="0.2"/>
    <row r="279506" ht="12.75" customHeight="1" x14ac:dyDescent="0.2"/>
    <row r="279510" ht="12.75" customHeight="1" x14ac:dyDescent="0.2"/>
    <row r="279514" ht="12.75" customHeight="1" x14ac:dyDescent="0.2"/>
    <row r="279518" ht="12.75" customHeight="1" x14ac:dyDescent="0.2"/>
    <row r="279522" ht="12.75" customHeight="1" x14ac:dyDescent="0.2"/>
    <row r="279526" ht="12.75" customHeight="1" x14ac:dyDescent="0.2"/>
    <row r="279530" ht="12.75" customHeight="1" x14ac:dyDescent="0.2"/>
    <row r="279534" ht="12.75" customHeight="1" x14ac:dyDescent="0.2"/>
    <row r="279538" ht="12.75" customHeight="1" x14ac:dyDescent="0.2"/>
    <row r="279542" ht="12.75" customHeight="1" x14ac:dyDescent="0.2"/>
    <row r="279546" ht="12.75" customHeight="1" x14ac:dyDescent="0.2"/>
    <row r="279550" ht="12.75" customHeight="1" x14ac:dyDescent="0.2"/>
    <row r="279554" ht="12.75" customHeight="1" x14ac:dyDescent="0.2"/>
    <row r="279558" ht="12.75" customHeight="1" x14ac:dyDescent="0.2"/>
    <row r="279562" ht="12.75" customHeight="1" x14ac:dyDescent="0.2"/>
    <row r="279566" ht="12.75" customHeight="1" x14ac:dyDescent="0.2"/>
    <row r="279570" ht="12.75" customHeight="1" x14ac:dyDescent="0.2"/>
    <row r="279574" ht="12.75" customHeight="1" x14ac:dyDescent="0.2"/>
    <row r="279578" ht="12.75" customHeight="1" x14ac:dyDescent="0.2"/>
    <row r="279582" ht="12.75" customHeight="1" x14ac:dyDescent="0.2"/>
    <row r="279586" ht="12.75" customHeight="1" x14ac:dyDescent="0.2"/>
    <row r="279590" ht="12.75" customHeight="1" x14ac:dyDescent="0.2"/>
    <row r="279594" ht="12.75" customHeight="1" x14ac:dyDescent="0.2"/>
    <row r="279598" ht="12.75" customHeight="1" x14ac:dyDescent="0.2"/>
    <row r="279602" ht="12.75" customHeight="1" x14ac:dyDescent="0.2"/>
    <row r="279606" ht="12.75" customHeight="1" x14ac:dyDescent="0.2"/>
    <row r="279610" ht="12.75" customHeight="1" x14ac:dyDescent="0.2"/>
    <row r="279614" ht="12.75" customHeight="1" x14ac:dyDescent="0.2"/>
    <row r="279618" ht="12.75" customHeight="1" x14ac:dyDescent="0.2"/>
    <row r="279622" ht="12.75" customHeight="1" x14ac:dyDescent="0.2"/>
    <row r="279626" ht="12.75" customHeight="1" x14ac:dyDescent="0.2"/>
    <row r="279630" ht="12.75" customHeight="1" x14ac:dyDescent="0.2"/>
    <row r="279634" ht="12.75" customHeight="1" x14ac:dyDescent="0.2"/>
    <row r="279638" ht="12.75" customHeight="1" x14ac:dyDescent="0.2"/>
    <row r="279642" ht="12.75" customHeight="1" x14ac:dyDescent="0.2"/>
    <row r="279646" ht="12.75" customHeight="1" x14ac:dyDescent="0.2"/>
    <row r="279650" ht="12.75" customHeight="1" x14ac:dyDescent="0.2"/>
    <row r="279654" ht="12.75" customHeight="1" x14ac:dyDescent="0.2"/>
    <row r="279658" ht="12.75" customHeight="1" x14ac:dyDescent="0.2"/>
    <row r="279662" ht="12.75" customHeight="1" x14ac:dyDescent="0.2"/>
    <row r="279666" ht="12.75" customHeight="1" x14ac:dyDescent="0.2"/>
    <row r="279670" ht="12.75" customHeight="1" x14ac:dyDescent="0.2"/>
    <row r="279674" ht="12.75" customHeight="1" x14ac:dyDescent="0.2"/>
    <row r="279678" ht="12.75" customHeight="1" x14ac:dyDescent="0.2"/>
    <row r="279682" ht="12.75" customHeight="1" x14ac:dyDescent="0.2"/>
    <row r="279686" ht="12.75" customHeight="1" x14ac:dyDescent="0.2"/>
    <row r="279690" ht="12.75" customHeight="1" x14ac:dyDescent="0.2"/>
    <row r="279694" ht="12.75" customHeight="1" x14ac:dyDescent="0.2"/>
    <row r="279698" ht="12.75" customHeight="1" x14ac:dyDescent="0.2"/>
    <row r="279702" ht="12.75" customHeight="1" x14ac:dyDescent="0.2"/>
    <row r="279706" ht="12.75" customHeight="1" x14ac:dyDescent="0.2"/>
    <row r="279710" ht="12.75" customHeight="1" x14ac:dyDescent="0.2"/>
    <row r="279714" ht="12.75" customHeight="1" x14ac:dyDescent="0.2"/>
    <row r="279718" ht="12.75" customHeight="1" x14ac:dyDescent="0.2"/>
    <row r="279722" ht="12.75" customHeight="1" x14ac:dyDescent="0.2"/>
    <row r="279726" ht="12.75" customHeight="1" x14ac:dyDescent="0.2"/>
    <row r="279730" ht="12.75" customHeight="1" x14ac:dyDescent="0.2"/>
    <row r="279734" ht="12.75" customHeight="1" x14ac:dyDescent="0.2"/>
    <row r="279738" ht="12.75" customHeight="1" x14ac:dyDescent="0.2"/>
    <row r="279742" ht="12.75" customHeight="1" x14ac:dyDescent="0.2"/>
    <row r="279746" ht="12.75" customHeight="1" x14ac:dyDescent="0.2"/>
    <row r="279750" ht="12.75" customHeight="1" x14ac:dyDescent="0.2"/>
    <row r="279754" ht="12.75" customHeight="1" x14ac:dyDescent="0.2"/>
    <row r="279758" ht="12.75" customHeight="1" x14ac:dyDescent="0.2"/>
    <row r="279762" ht="12.75" customHeight="1" x14ac:dyDescent="0.2"/>
    <row r="279766" ht="12.75" customHeight="1" x14ac:dyDescent="0.2"/>
    <row r="279770" ht="12.75" customHeight="1" x14ac:dyDescent="0.2"/>
    <row r="279774" ht="12.75" customHeight="1" x14ac:dyDescent="0.2"/>
    <row r="279778" ht="12.75" customHeight="1" x14ac:dyDescent="0.2"/>
    <row r="279782" ht="12.75" customHeight="1" x14ac:dyDescent="0.2"/>
    <row r="279786" ht="12.75" customHeight="1" x14ac:dyDescent="0.2"/>
    <row r="279790" ht="12.75" customHeight="1" x14ac:dyDescent="0.2"/>
    <row r="279794" ht="12.75" customHeight="1" x14ac:dyDescent="0.2"/>
    <row r="279798" ht="12.75" customHeight="1" x14ac:dyDescent="0.2"/>
    <row r="279802" ht="12.75" customHeight="1" x14ac:dyDescent="0.2"/>
    <row r="279806" ht="12.75" customHeight="1" x14ac:dyDescent="0.2"/>
    <row r="279810" ht="12.75" customHeight="1" x14ac:dyDescent="0.2"/>
    <row r="279814" ht="12.75" customHeight="1" x14ac:dyDescent="0.2"/>
    <row r="279818" ht="12.75" customHeight="1" x14ac:dyDescent="0.2"/>
    <row r="279822" ht="12.75" customHeight="1" x14ac:dyDescent="0.2"/>
    <row r="279826" ht="12.75" customHeight="1" x14ac:dyDescent="0.2"/>
    <row r="279830" ht="12.75" customHeight="1" x14ac:dyDescent="0.2"/>
    <row r="279834" ht="12.75" customHeight="1" x14ac:dyDescent="0.2"/>
    <row r="279838" ht="12.75" customHeight="1" x14ac:dyDescent="0.2"/>
    <row r="279842" ht="12.75" customHeight="1" x14ac:dyDescent="0.2"/>
    <row r="279846" ht="12.75" customHeight="1" x14ac:dyDescent="0.2"/>
    <row r="279850" ht="12.75" customHeight="1" x14ac:dyDescent="0.2"/>
    <row r="279854" ht="12.75" customHeight="1" x14ac:dyDescent="0.2"/>
    <row r="279858" ht="12.75" customHeight="1" x14ac:dyDescent="0.2"/>
    <row r="279862" ht="12.75" customHeight="1" x14ac:dyDescent="0.2"/>
    <row r="279866" ht="12.75" customHeight="1" x14ac:dyDescent="0.2"/>
    <row r="279870" ht="12.75" customHeight="1" x14ac:dyDescent="0.2"/>
    <row r="279874" ht="12.75" customHeight="1" x14ac:dyDescent="0.2"/>
    <row r="279878" ht="12.75" customHeight="1" x14ac:dyDescent="0.2"/>
    <row r="279882" ht="12.75" customHeight="1" x14ac:dyDescent="0.2"/>
    <row r="279886" ht="12.75" customHeight="1" x14ac:dyDescent="0.2"/>
    <row r="279890" ht="12.75" customHeight="1" x14ac:dyDescent="0.2"/>
    <row r="279894" ht="12.75" customHeight="1" x14ac:dyDescent="0.2"/>
    <row r="279898" ht="12.75" customHeight="1" x14ac:dyDescent="0.2"/>
    <row r="279902" ht="12.75" customHeight="1" x14ac:dyDescent="0.2"/>
    <row r="279906" ht="12.75" customHeight="1" x14ac:dyDescent="0.2"/>
    <row r="279910" ht="12.75" customHeight="1" x14ac:dyDescent="0.2"/>
    <row r="279914" ht="12.75" customHeight="1" x14ac:dyDescent="0.2"/>
    <row r="279918" ht="12.75" customHeight="1" x14ac:dyDescent="0.2"/>
    <row r="279922" ht="12.75" customHeight="1" x14ac:dyDescent="0.2"/>
    <row r="279926" ht="12.75" customHeight="1" x14ac:dyDescent="0.2"/>
    <row r="279930" ht="12.75" customHeight="1" x14ac:dyDescent="0.2"/>
    <row r="279934" ht="12.75" customHeight="1" x14ac:dyDescent="0.2"/>
    <row r="279938" ht="12.75" customHeight="1" x14ac:dyDescent="0.2"/>
    <row r="279942" ht="12.75" customHeight="1" x14ac:dyDescent="0.2"/>
    <row r="279946" ht="12.75" customHeight="1" x14ac:dyDescent="0.2"/>
    <row r="279950" ht="12.75" customHeight="1" x14ac:dyDescent="0.2"/>
    <row r="279954" ht="12.75" customHeight="1" x14ac:dyDescent="0.2"/>
    <row r="279958" ht="12.75" customHeight="1" x14ac:dyDescent="0.2"/>
    <row r="279962" ht="12.75" customHeight="1" x14ac:dyDescent="0.2"/>
    <row r="279966" ht="12.75" customHeight="1" x14ac:dyDescent="0.2"/>
    <row r="279970" ht="12.75" customHeight="1" x14ac:dyDescent="0.2"/>
    <row r="279974" ht="12.75" customHeight="1" x14ac:dyDescent="0.2"/>
    <row r="279978" ht="12.75" customHeight="1" x14ac:dyDescent="0.2"/>
    <row r="279982" ht="12.75" customHeight="1" x14ac:dyDescent="0.2"/>
    <row r="279986" ht="12.75" customHeight="1" x14ac:dyDescent="0.2"/>
    <row r="279990" ht="12.75" customHeight="1" x14ac:dyDescent="0.2"/>
    <row r="279994" ht="12.75" customHeight="1" x14ac:dyDescent="0.2"/>
    <row r="279998" ht="12.75" customHeight="1" x14ac:dyDescent="0.2"/>
    <row r="280002" ht="12.75" customHeight="1" x14ac:dyDescent="0.2"/>
    <row r="280006" ht="12.75" customHeight="1" x14ac:dyDescent="0.2"/>
    <row r="280010" ht="12.75" customHeight="1" x14ac:dyDescent="0.2"/>
    <row r="280014" ht="12.75" customHeight="1" x14ac:dyDescent="0.2"/>
    <row r="280018" ht="12.75" customHeight="1" x14ac:dyDescent="0.2"/>
    <row r="280022" ht="12.75" customHeight="1" x14ac:dyDescent="0.2"/>
    <row r="280026" ht="12.75" customHeight="1" x14ac:dyDescent="0.2"/>
    <row r="280030" ht="12.75" customHeight="1" x14ac:dyDescent="0.2"/>
    <row r="280034" ht="12.75" customHeight="1" x14ac:dyDescent="0.2"/>
    <row r="280038" ht="12.75" customHeight="1" x14ac:dyDescent="0.2"/>
    <row r="280042" ht="12.75" customHeight="1" x14ac:dyDescent="0.2"/>
    <row r="280046" ht="12.75" customHeight="1" x14ac:dyDescent="0.2"/>
    <row r="280050" ht="12.75" customHeight="1" x14ac:dyDescent="0.2"/>
    <row r="280054" ht="12.75" customHeight="1" x14ac:dyDescent="0.2"/>
    <row r="280058" ht="12.75" customHeight="1" x14ac:dyDescent="0.2"/>
    <row r="280062" ht="12.75" customHeight="1" x14ac:dyDescent="0.2"/>
    <row r="280066" ht="12.75" customHeight="1" x14ac:dyDescent="0.2"/>
    <row r="280070" ht="12.75" customHeight="1" x14ac:dyDescent="0.2"/>
    <row r="280074" ht="12.75" customHeight="1" x14ac:dyDescent="0.2"/>
    <row r="280078" ht="12.75" customHeight="1" x14ac:dyDescent="0.2"/>
    <row r="280082" ht="12.75" customHeight="1" x14ac:dyDescent="0.2"/>
    <row r="280086" ht="12.75" customHeight="1" x14ac:dyDescent="0.2"/>
    <row r="280090" ht="12.75" customHeight="1" x14ac:dyDescent="0.2"/>
    <row r="280094" ht="12.75" customHeight="1" x14ac:dyDescent="0.2"/>
    <row r="280098" ht="12.75" customHeight="1" x14ac:dyDescent="0.2"/>
    <row r="280102" ht="12.75" customHeight="1" x14ac:dyDescent="0.2"/>
    <row r="280106" ht="12.75" customHeight="1" x14ac:dyDescent="0.2"/>
    <row r="280110" ht="12.75" customHeight="1" x14ac:dyDescent="0.2"/>
    <row r="280114" ht="12.75" customHeight="1" x14ac:dyDescent="0.2"/>
    <row r="280118" ht="12.75" customHeight="1" x14ac:dyDescent="0.2"/>
    <row r="280122" ht="12.75" customHeight="1" x14ac:dyDescent="0.2"/>
    <row r="280126" ht="12.75" customHeight="1" x14ac:dyDescent="0.2"/>
    <row r="280130" ht="12.75" customHeight="1" x14ac:dyDescent="0.2"/>
    <row r="280134" ht="12.75" customHeight="1" x14ac:dyDescent="0.2"/>
    <row r="280138" ht="12.75" customHeight="1" x14ac:dyDescent="0.2"/>
    <row r="280142" ht="12.75" customHeight="1" x14ac:dyDescent="0.2"/>
    <row r="280146" ht="12.75" customHeight="1" x14ac:dyDescent="0.2"/>
    <row r="280150" ht="12.75" customHeight="1" x14ac:dyDescent="0.2"/>
    <row r="280154" ht="12.75" customHeight="1" x14ac:dyDescent="0.2"/>
    <row r="280158" ht="12.75" customHeight="1" x14ac:dyDescent="0.2"/>
    <row r="280162" ht="12.75" customHeight="1" x14ac:dyDescent="0.2"/>
    <row r="280166" ht="12.75" customHeight="1" x14ac:dyDescent="0.2"/>
    <row r="280170" ht="12.75" customHeight="1" x14ac:dyDescent="0.2"/>
    <row r="280174" ht="12.75" customHeight="1" x14ac:dyDescent="0.2"/>
    <row r="280178" ht="12.75" customHeight="1" x14ac:dyDescent="0.2"/>
    <row r="280182" ht="12.75" customHeight="1" x14ac:dyDescent="0.2"/>
    <row r="280186" ht="12.75" customHeight="1" x14ac:dyDescent="0.2"/>
    <row r="280190" ht="12.75" customHeight="1" x14ac:dyDescent="0.2"/>
    <row r="280194" ht="12.75" customHeight="1" x14ac:dyDescent="0.2"/>
    <row r="280198" ht="12.75" customHeight="1" x14ac:dyDescent="0.2"/>
    <row r="280202" ht="12.75" customHeight="1" x14ac:dyDescent="0.2"/>
    <row r="280206" ht="12.75" customHeight="1" x14ac:dyDescent="0.2"/>
    <row r="280210" ht="12.75" customHeight="1" x14ac:dyDescent="0.2"/>
    <row r="280214" ht="12.75" customHeight="1" x14ac:dyDescent="0.2"/>
    <row r="280218" ht="12.75" customHeight="1" x14ac:dyDescent="0.2"/>
    <row r="280222" ht="12.75" customHeight="1" x14ac:dyDescent="0.2"/>
    <row r="280226" ht="12.75" customHeight="1" x14ac:dyDescent="0.2"/>
    <row r="280230" ht="12.75" customHeight="1" x14ac:dyDescent="0.2"/>
    <row r="280234" ht="12.75" customHeight="1" x14ac:dyDescent="0.2"/>
    <row r="280238" ht="12.75" customHeight="1" x14ac:dyDescent="0.2"/>
    <row r="280242" ht="12.75" customHeight="1" x14ac:dyDescent="0.2"/>
    <row r="280246" ht="12.75" customHeight="1" x14ac:dyDescent="0.2"/>
    <row r="280250" ht="12.75" customHeight="1" x14ac:dyDescent="0.2"/>
    <row r="280254" ht="12.75" customHeight="1" x14ac:dyDescent="0.2"/>
    <row r="280258" ht="12.75" customHeight="1" x14ac:dyDescent="0.2"/>
    <row r="280262" ht="12.75" customHeight="1" x14ac:dyDescent="0.2"/>
    <row r="280266" ht="12.75" customHeight="1" x14ac:dyDescent="0.2"/>
    <row r="280270" ht="12.75" customHeight="1" x14ac:dyDescent="0.2"/>
    <row r="280274" ht="12.75" customHeight="1" x14ac:dyDescent="0.2"/>
    <row r="280278" ht="12.75" customHeight="1" x14ac:dyDescent="0.2"/>
    <row r="280282" ht="12.75" customHeight="1" x14ac:dyDescent="0.2"/>
    <row r="280286" ht="12.75" customHeight="1" x14ac:dyDescent="0.2"/>
    <row r="280290" ht="12.75" customHeight="1" x14ac:dyDescent="0.2"/>
    <row r="280294" ht="12.75" customHeight="1" x14ac:dyDescent="0.2"/>
    <row r="280298" ht="12.75" customHeight="1" x14ac:dyDescent="0.2"/>
    <row r="280302" ht="12.75" customHeight="1" x14ac:dyDescent="0.2"/>
    <row r="280306" ht="12.75" customHeight="1" x14ac:dyDescent="0.2"/>
    <row r="280310" ht="12.75" customHeight="1" x14ac:dyDescent="0.2"/>
    <row r="280314" ht="12.75" customHeight="1" x14ac:dyDescent="0.2"/>
    <row r="280318" ht="12.75" customHeight="1" x14ac:dyDescent="0.2"/>
    <row r="280322" ht="12.75" customHeight="1" x14ac:dyDescent="0.2"/>
    <row r="280326" ht="12.75" customHeight="1" x14ac:dyDescent="0.2"/>
    <row r="280330" ht="12.75" customHeight="1" x14ac:dyDescent="0.2"/>
    <row r="280334" ht="12.75" customHeight="1" x14ac:dyDescent="0.2"/>
    <row r="280338" ht="12.75" customHeight="1" x14ac:dyDescent="0.2"/>
    <row r="280342" ht="12.75" customHeight="1" x14ac:dyDescent="0.2"/>
    <row r="280346" ht="12.75" customHeight="1" x14ac:dyDescent="0.2"/>
    <row r="280350" ht="12.75" customHeight="1" x14ac:dyDescent="0.2"/>
    <row r="280354" ht="12.75" customHeight="1" x14ac:dyDescent="0.2"/>
    <row r="280358" ht="12.75" customHeight="1" x14ac:dyDescent="0.2"/>
    <row r="280362" ht="12.75" customHeight="1" x14ac:dyDescent="0.2"/>
    <row r="280366" ht="12.75" customHeight="1" x14ac:dyDescent="0.2"/>
    <row r="280370" ht="12.75" customHeight="1" x14ac:dyDescent="0.2"/>
    <row r="280374" ht="12.75" customHeight="1" x14ac:dyDescent="0.2"/>
    <row r="280378" ht="12.75" customHeight="1" x14ac:dyDescent="0.2"/>
    <row r="280382" ht="12.75" customHeight="1" x14ac:dyDescent="0.2"/>
    <row r="280386" ht="12.75" customHeight="1" x14ac:dyDescent="0.2"/>
    <row r="280390" ht="12.75" customHeight="1" x14ac:dyDescent="0.2"/>
    <row r="280394" ht="12.75" customHeight="1" x14ac:dyDescent="0.2"/>
    <row r="280398" ht="12.75" customHeight="1" x14ac:dyDescent="0.2"/>
    <row r="280402" ht="12.75" customHeight="1" x14ac:dyDescent="0.2"/>
    <row r="280406" ht="12.75" customHeight="1" x14ac:dyDescent="0.2"/>
    <row r="280410" ht="12.75" customHeight="1" x14ac:dyDescent="0.2"/>
    <row r="280414" ht="12.75" customHeight="1" x14ac:dyDescent="0.2"/>
    <row r="280418" ht="12.75" customHeight="1" x14ac:dyDescent="0.2"/>
    <row r="280422" ht="12.75" customHeight="1" x14ac:dyDescent="0.2"/>
    <row r="280426" ht="12.75" customHeight="1" x14ac:dyDescent="0.2"/>
    <row r="280430" ht="12.75" customHeight="1" x14ac:dyDescent="0.2"/>
    <row r="280434" ht="12.75" customHeight="1" x14ac:dyDescent="0.2"/>
    <row r="280438" ht="12.75" customHeight="1" x14ac:dyDescent="0.2"/>
    <row r="280442" ht="12.75" customHeight="1" x14ac:dyDescent="0.2"/>
    <row r="280446" ht="12.75" customHeight="1" x14ac:dyDescent="0.2"/>
    <row r="280450" ht="12.75" customHeight="1" x14ac:dyDescent="0.2"/>
    <row r="280454" ht="12.75" customHeight="1" x14ac:dyDescent="0.2"/>
    <row r="280458" ht="12.75" customHeight="1" x14ac:dyDescent="0.2"/>
    <row r="280462" ht="12.75" customHeight="1" x14ac:dyDescent="0.2"/>
    <row r="280466" ht="12.75" customHeight="1" x14ac:dyDescent="0.2"/>
    <row r="280470" ht="12.75" customHeight="1" x14ac:dyDescent="0.2"/>
    <row r="280474" ht="12.75" customHeight="1" x14ac:dyDescent="0.2"/>
    <row r="280478" ht="12.75" customHeight="1" x14ac:dyDescent="0.2"/>
    <row r="280482" ht="12.75" customHeight="1" x14ac:dyDescent="0.2"/>
    <row r="280486" ht="12.75" customHeight="1" x14ac:dyDescent="0.2"/>
    <row r="280490" ht="12.75" customHeight="1" x14ac:dyDescent="0.2"/>
    <row r="280494" ht="12.75" customHeight="1" x14ac:dyDescent="0.2"/>
    <row r="280498" ht="12.75" customHeight="1" x14ac:dyDescent="0.2"/>
    <row r="280502" ht="12.75" customHeight="1" x14ac:dyDescent="0.2"/>
    <row r="280506" ht="12.75" customHeight="1" x14ac:dyDescent="0.2"/>
    <row r="280510" ht="12.75" customHeight="1" x14ac:dyDescent="0.2"/>
    <row r="280514" ht="12.75" customHeight="1" x14ac:dyDescent="0.2"/>
    <row r="280518" ht="12.75" customHeight="1" x14ac:dyDescent="0.2"/>
    <row r="280522" ht="12.75" customHeight="1" x14ac:dyDescent="0.2"/>
    <row r="280526" ht="12.75" customHeight="1" x14ac:dyDescent="0.2"/>
    <row r="280530" ht="12.75" customHeight="1" x14ac:dyDescent="0.2"/>
    <row r="280534" ht="12.75" customHeight="1" x14ac:dyDescent="0.2"/>
    <row r="280538" ht="12.75" customHeight="1" x14ac:dyDescent="0.2"/>
    <row r="280542" ht="12.75" customHeight="1" x14ac:dyDescent="0.2"/>
    <row r="280546" ht="12.75" customHeight="1" x14ac:dyDescent="0.2"/>
    <row r="280550" ht="12.75" customHeight="1" x14ac:dyDescent="0.2"/>
    <row r="280554" ht="12.75" customHeight="1" x14ac:dyDescent="0.2"/>
    <row r="280558" ht="12.75" customHeight="1" x14ac:dyDescent="0.2"/>
    <row r="280562" ht="12.75" customHeight="1" x14ac:dyDescent="0.2"/>
    <row r="280566" ht="12.75" customHeight="1" x14ac:dyDescent="0.2"/>
    <row r="280570" ht="12.75" customHeight="1" x14ac:dyDescent="0.2"/>
    <row r="280574" ht="12.75" customHeight="1" x14ac:dyDescent="0.2"/>
    <row r="280578" ht="12.75" customHeight="1" x14ac:dyDescent="0.2"/>
    <row r="280582" ht="12.75" customHeight="1" x14ac:dyDescent="0.2"/>
    <row r="280586" ht="12.75" customHeight="1" x14ac:dyDescent="0.2"/>
    <row r="280590" ht="12.75" customHeight="1" x14ac:dyDescent="0.2"/>
    <row r="280594" ht="12.75" customHeight="1" x14ac:dyDescent="0.2"/>
    <row r="280598" ht="12.75" customHeight="1" x14ac:dyDescent="0.2"/>
    <row r="280602" ht="12.75" customHeight="1" x14ac:dyDescent="0.2"/>
    <row r="280606" ht="12.75" customHeight="1" x14ac:dyDescent="0.2"/>
    <row r="280610" ht="12.75" customHeight="1" x14ac:dyDescent="0.2"/>
    <row r="280614" ht="12.75" customHeight="1" x14ac:dyDescent="0.2"/>
    <row r="280618" ht="12.75" customHeight="1" x14ac:dyDescent="0.2"/>
    <row r="280622" ht="12.75" customHeight="1" x14ac:dyDescent="0.2"/>
    <row r="280626" ht="12.75" customHeight="1" x14ac:dyDescent="0.2"/>
    <row r="280630" ht="12.75" customHeight="1" x14ac:dyDescent="0.2"/>
    <row r="280634" ht="12.75" customHeight="1" x14ac:dyDescent="0.2"/>
    <row r="280638" ht="12.75" customHeight="1" x14ac:dyDescent="0.2"/>
    <row r="280642" ht="12.75" customHeight="1" x14ac:dyDescent="0.2"/>
    <row r="280646" ht="12.75" customHeight="1" x14ac:dyDescent="0.2"/>
    <row r="280650" ht="12.75" customHeight="1" x14ac:dyDescent="0.2"/>
    <row r="280654" ht="12.75" customHeight="1" x14ac:dyDescent="0.2"/>
    <row r="280658" ht="12.75" customHeight="1" x14ac:dyDescent="0.2"/>
    <row r="280662" ht="12.75" customHeight="1" x14ac:dyDescent="0.2"/>
    <row r="280666" ht="12.75" customHeight="1" x14ac:dyDescent="0.2"/>
    <row r="280670" ht="12.75" customHeight="1" x14ac:dyDescent="0.2"/>
    <row r="280674" ht="12.75" customHeight="1" x14ac:dyDescent="0.2"/>
    <row r="280678" ht="12.75" customHeight="1" x14ac:dyDescent="0.2"/>
    <row r="280682" ht="12.75" customHeight="1" x14ac:dyDescent="0.2"/>
    <row r="280686" ht="12.75" customHeight="1" x14ac:dyDescent="0.2"/>
    <row r="280690" ht="12.75" customHeight="1" x14ac:dyDescent="0.2"/>
    <row r="280694" ht="12.75" customHeight="1" x14ac:dyDescent="0.2"/>
    <row r="280698" ht="12.75" customHeight="1" x14ac:dyDescent="0.2"/>
    <row r="280702" ht="12.75" customHeight="1" x14ac:dyDescent="0.2"/>
    <row r="280706" ht="12.75" customHeight="1" x14ac:dyDescent="0.2"/>
    <row r="280710" ht="12.75" customHeight="1" x14ac:dyDescent="0.2"/>
    <row r="280714" ht="12.75" customHeight="1" x14ac:dyDescent="0.2"/>
    <row r="280718" ht="12.75" customHeight="1" x14ac:dyDescent="0.2"/>
    <row r="280722" ht="12.75" customHeight="1" x14ac:dyDescent="0.2"/>
    <row r="280726" ht="12.75" customHeight="1" x14ac:dyDescent="0.2"/>
    <row r="280730" ht="12.75" customHeight="1" x14ac:dyDescent="0.2"/>
    <row r="280734" ht="12.75" customHeight="1" x14ac:dyDescent="0.2"/>
    <row r="280738" ht="12.75" customHeight="1" x14ac:dyDescent="0.2"/>
    <row r="280742" ht="12.75" customHeight="1" x14ac:dyDescent="0.2"/>
    <row r="280746" ht="12.75" customHeight="1" x14ac:dyDescent="0.2"/>
    <row r="280750" ht="12.75" customHeight="1" x14ac:dyDescent="0.2"/>
    <row r="280754" ht="12.75" customHeight="1" x14ac:dyDescent="0.2"/>
    <row r="280758" ht="12.75" customHeight="1" x14ac:dyDescent="0.2"/>
    <row r="280762" ht="12.75" customHeight="1" x14ac:dyDescent="0.2"/>
    <row r="280766" ht="12.75" customHeight="1" x14ac:dyDescent="0.2"/>
    <row r="280770" ht="12.75" customHeight="1" x14ac:dyDescent="0.2"/>
    <row r="280774" ht="12.75" customHeight="1" x14ac:dyDescent="0.2"/>
    <row r="280778" ht="12.75" customHeight="1" x14ac:dyDescent="0.2"/>
    <row r="280782" ht="12.75" customHeight="1" x14ac:dyDescent="0.2"/>
    <row r="280786" ht="12.75" customHeight="1" x14ac:dyDescent="0.2"/>
    <row r="280790" ht="12.75" customHeight="1" x14ac:dyDescent="0.2"/>
    <row r="280794" ht="12.75" customHeight="1" x14ac:dyDescent="0.2"/>
    <row r="280798" ht="12.75" customHeight="1" x14ac:dyDescent="0.2"/>
    <row r="280802" ht="12.75" customHeight="1" x14ac:dyDescent="0.2"/>
    <row r="280806" ht="12.75" customHeight="1" x14ac:dyDescent="0.2"/>
    <row r="280810" ht="12.75" customHeight="1" x14ac:dyDescent="0.2"/>
    <row r="280814" ht="12.75" customHeight="1" x14ac:dyDescent="0.2"/>
    <row r="280818" ht="12.75" customHeight="1" x14ac:dyDescent="0.2"/>
    <row r="280822" ht="12.75" customHeight="1" x14ac:dyDescent="0.2"/>
    <row r="280826" ht="12.75" customHeight="1" x14ac:dyDescent="0.2"/>
    <row r="280830" ht="12.75" customHeight="1" x14ac:dyDescent="0.2"/>
    <row r="280834" ht="12.75" customHeight="1" x14ac:dyDescent="0.2"/>
    <row r="280838" ht="12.75" customHeight="1" x14ac:dyDescent="0.2"/>
    <row r="280842" ht="12.75" customHeight="1" x14ac:dyDescent="0.2"/>
    <row r="280846" ht="12.75" customHeight="1" x14ac:dyDescent="0.2"/>
    <row r="280850" ht="12.75" customHeight="1" x14ac:dyDescent="0.2"/>
    <row r="280854" ht="12.75" customHeight="1" x14ac:dyDescent="0.2"/>
    <row r="280858" ht="12.75" customHeight="1" x14ac:dyDescent="0.2"/>
    <row r="280862" ht="12.75" customHeight="1" x14ac:dyDescent="0.2"/>
    <row r="280866" ht="12.75" customHeight="1" x14ac:dyDescent="0.2"/>
    <row r="280870" ht="12.75" customHeight="1" x14ac:dyDescent="0.2"/>
    <row r="280874" ht="12.75" customHeight="1" x14ac:dyDescent="0.2"/>
    <row r="280878" ht="12.75" customHeight="1" x14ac:dyDescent="0.2"/>
    <row r="280882" ht="12.75" customHeight="1" x14ac:dyDescent="0.2"/>
    <row r="280886" ht="12.75" customHeight="1" x14ac:dyDescent="0.2"/>
    <row r="280890" ht="12.75" customHeight="1" x14ac:dyDescent="0.2"/>
    <row r="280894" ht="12.75" customHeight="1" x14ac:dyDescent="0.2"/>
    <row r="280898" ht="12.75" customHeight="1" x14ac:dyDescent="0.2"/>
    <row r="280902" ht="12.75" customHeight="1" x14ac:dyDescent="0.2"/>
    <row r="280906" ht="12.75" customHeight="1" x14ac:dyDescent="0.2"/>
    <row r="280910" ht="12.75" customHeight="1" x14ac:dyDescent="0.2"/>
    <row r="280914" ht="12.75" customHeight="1" x14ac:dyDescent="0.2"/>
    <row r="280918" ht="12.75" customHeight="1" x14ac:dyDescent="0.2"/>
    <row r="280922" ht="12.75" customHeight="1" x14ac:dyDescent="0.2"/>
    <row r="280926" ht="12.75" customHeight="1" x14ac:dyDescent="0.2"/>
    <row r="280930" ht="12.75" customHeight="1" x14ac:dyDescent="0.2"/>
    <row r="280934" ht="12.75" customHeight="1" x14ac:dyDescent="0.2"/>
    <row r="280938" ht="12.75" customHeight="1" x14ac:dyDescent="0.2"/>
    <row r="280942" ht="12.75" customHeight="1" x14ac:dyDescent="0.2"/>
    <row r="280946" ht="12.75" customHeight="1" x14ac:dyDescent="0.2"/>
    <row r="280950" ht="12.75" customHeight="1" x14ac:dyDescent="0.2"/>
    <row r="280954" ht="12.75" customHeight="1" x14ac:dyDescent="0.2"/>
    <row r="280958" ht="12.75" customHeight="1" x14ac:dyDescent="0.2"/>
    <row r="280962" ht="12.75" customHeight="1" x14ac:dyDescent="0.2"/>
    <row r="280966" ht="12.75" customHeight="1" x14ac:dyDescent="0.2"/>
    <row r="280970" ht="12.75" customHeight="1" x14ac:dyDescent="0.2"/>
    <row r="280974" ht="12.75" customHeight="1" x14ac:dyDescent="0.2"/>
    <row r="280978" ht="12.75" customHeight="1" x14ac:dyDescent="0.2"/>
    <row r="280982" ht="12.75" customHeight="1" x14ac:dyDescent="0.2"/>
    <row r="280986" ht="12.75" customHeight="1" x14ac:dyDescent="0.2"/>
    <row r="280990" ht="12.75" customHeight="1" x14ac:dyDescent="0.2"/>
    <row r="280994" ht="12.75" customHeight="1" x14ac:dyDescent="0.2"/>
    <row r="280998" ht="12.75" customHeight="1" x14ac:dyDescent="0.2"/>
    <row r="281002" ht="12.75" customHeight="1" x14ac:dyDescent="0.2"/>
    <row r="281006" ht="12.75" customHeight="1" x14ac:dyDescent="0.2"/>
    <row r="281010" ht="12.75" customHeight="1" x14ac:dyDescent="0.2"/>
    <row r="281014" ht="12.75" customHeight="1" x14ac:dyDescent="0.2"/>
    <row r="281018" ht="12.75" customHeight="1" x14ac:dyDescent="0.2"/>
    <row r="281022" ht="12.75" customHeight="1" x14ac:dyDescent="0.2"/>
    <row r="281026" ht="12.75" customHeight="1" x14ac:dyDescent="0.2"/>
    <row r="281030" ht="12.75" customHeight="1" x14ac:dyDescent="0.2"/>
    <row r="281034" ht="12.75" customHeight="1" x14ac:dyDescent="0.2"/>
    <row r="281038" ht="12.75" customHeight="1" x14ac:dyDescent="0.2"/>
    <row r="281042" ht="12.75" customHeight="1" x14ac:dyDescent="0.2"/>
    <row r="281046" ht="12.75" customHeight="1" x14ac:dyDescent="0.2"/>
    <row r="281050" ht="12.75" customHeight="1" x14ac:dyDescent="0.2"/>
    <row r="281054" ht="12.75" customHeight="1" x14ac:dyDescent="0.2"/>
    <row r="281058" ht="12.75" customHeight="1" x14ac:dyDescent="0.2"/>
    <row r="281062" ht="12.75" customHeight="1" x14ac:dyDescent="0.2"/>
    <row r="281066" ht="12.75" customHeight="1" x14ac:dyDescent="0.2"/>
    <row r="281070" ht="12.75" customHeight="1" x14ac:dyDescent="0.2"/>
    <row r="281074" ht="12.75" customHeight="1" x14ac:dyDescent="0.2"/>
    <row r="281078" ht="12.75" customHeight="1" x14ac:dyDescent="0.2"/>
    <row r="281082" ht="12.75" customHeight="1" x14ac:dyDescent="0.2"/>
    <row r="281086" ht="12.75" customHeight="1" x14ac:dyDescent="0.2"/>
    <row r="281090" ht="12.75" customHeight="1" x14ac:dyDescent="0.2"/>
    <row r="281094" ht="12.75" customHeight="1" x14ac:dyDescent="0.2"/>
    <row r="281098" ht="12.75" customHeight="1" x14ac:dyDescent="0.2"/>
    <row r="281102" ht="12.75" customHeight="1" x14ac:dyDescent="0.2"/>
    <row r="281106" ht="12.75" customHeight="1" x14ac:dyDescent="0.2"/>
    <row r="281110" ht="12.75" customHeight="1" x14ac:dyDescent="0.2"/>
    <row r="281114" ht="12.75" customHeight="1" x14ac:dyDescent="0.2"/>
    <row r="281118" ht="12.75" customHeight="1" x14ac:dyDescent="0.2"/>
    <row r="281122" ht="12.75" customHeight="1" x14ac:dyDescent="0.2"/>
    <row r="281126" ht="12.75" customHeight="1" x14ac:dyDescent="0.2"/>
    <row r="281130" ht="12.75" customHeight="1" x14ac:dyDescent="0.2"/>
    <row r="281134" ht="12.75" customHeight="1" x14ac:dyDescent="0.2"/>
    <row r="281138" ht="12.75" customHeight="1" x14ac:dyDescent="0.2"/>
    <row r="281142" ht="12.75" customHeight="1" x14ac:dyDescent="0.2"/>
    <row r="281146" ht="12.75" customHeight="1" x14ac:dyDescent="0.2"/>
    <row r="281150" ht="12.75" customHeight="1" x14ac:dyDescent="0.2"/>
    <row r="281154" ht="12.75" customHeight="1" x14ac:dyDescent="0.2"/>
    <row r="281158" ht="12.75" customHeight="1" x14ac:dyDescent="0.2"/>
    <row r="281162" ht="12.75" customHeight="1" x14ac:dyDescent="0.2"/>
    <row r="281166" ht="12.75" customHeight="1" x14ac:dyDescent="0.2"/>
    <row r="281170" ht="12.75" customHeight="1" x14ac:dyDescent="0.2"/>
    <row r="281174" ht="12.75" customHeight="1" x14ac:dyDescent="0.2"/>
    <row r="281178" ht="12.75" customHeight="1" x14ac:dyDescent="0.2"/>
    <row r="281182" ht="12.75" customHeight="1" x14ac:dyDescent="0.2"/>
    <row r="281186" ht="12.75" customHeight="1" x14ac:dyDescent="0.2"/>
    <row r="281190" ht="12.75" customHeight="1" x14ac:dyDescent="0.2"/>
    <row r="281194" ht="12.75" customHeight="1" x14ac:dyDescent="0.2"/>
    <row r="281198" ht="12.75" customHeight="1" x14ac:dyDescent="0.2"/>
    <row r="281202" ht="12.75" customHeight="1" x14ac:dyDescent="0.2"/>
    <row r="281206" ht="12.75" customHeight="1" x14ac:dyDescent="0.2"/>
    <row r="281210" ht="12.75" customHeight="1" x14ac:dyDescent="0.2"/>
    <row r="281214" ht="12.75" customHeight="1" x14ac:dyDescent="0.2"/>
    <row r="281218" ht="12.75" customHeight="1" x14ac:dyDescent="0.2"/>
    <row r="281222" ht="12.75" customHeight="1" x14ac:dyDescent="0.2"/>
    <row r="281226" ht="12.75" customHeight="1" x14ac:dyDescent="0.2"/>
    <row r="281230" ht="12.75" customHeight="1" x14ac:dyDescent="0.2"/>
    <row r="281234" ht="12.75" customHeight="1" x14ac:dyDescent="0.2"/>
    <row r="281238" ht="12.75" customHeight="1" x14ac:dyDescent="0.2"/>
    <row r="281242" ht="12.75" customHeight="1" x14ac:dyDescent="0.2"/>
    <row r="281246" ht="12.75" customHeight="1" x14ac:dyDescent="0.2"/>
    <row r="281250" ht="12.75" customHeight="1" x14ac:dyDescent="0.2"/>
    <row r="281254" ht="12.75" customHeight="1" x14ac:dyDescent="0.2"/>
    <row r="281258" ht="12.75" customHeight="1" x14ac:dyDescent="0.2"/>
    <row r="281262" ht="12.75" customHeight="1" x14ac:dyDescent="0.2"/>
    <row r="281266" ht="12.75" customHeight="1" x14ac:dyDescent="0.2"/>
    <row r="281270" ht="12.75" customHeight="1" x14ac:dyDescent="0.2"/>
    <row r="281274" ht="12.75" customHeight="1" x14ac:dyDescent="0.2"/>
    <row r="281278" ht="12.75" customHeight="1" x14ac:dyDescent="0.2"/>
    <row r="281282" ht="12.75" customHeight="1" x14ac:dyDescent="0.2"/>
    <row r="281286" ht="12.75" customHeight="1" x14ac:dyDescent="0.2"/>
    <row r="281290" ht="12.75" customHeight="1" x14ac:dyDescent="0.2"/>
    <row r="281294" ht="12.75" customHeight="1" x14ac:dyDescent="0.2"/>
    <row r="281298" ht="12.75" customHeight="1" x14ac:dyDescent="0.2"/>
    <row r="281302" ht="12.75" customHeight="1" x14ac:dyDescent="0.2"/>
    <row r="281306" ht="12.75" customHeight="1" x14ac:dyDescent="0.2"/>
    <row r="281310" ht="12.75" customHeight="1" x14ac:dyDescent="0.2"/>
    <row r="281314" ht="12.75" customHeight="1" x14ac:dyDescent="0.2"/>
    <row r="281318" ht="12.75" customHeight="1" x14ac:dyDescent="0.2"/>
    <row r="281322" ht="12.75" customHeight="1" x14ac:dyDescent="0.2"/>
    <row r="281326" ht="12.75" customHeight="1" x14ac:dyDescent="0.2"/>
    <row r="281330" ht="12.75" customHeight="1" x14ac:dyDescent="0.2"/>
    <row r="281334" ht="12.75" customHeight="1" x14ac:dyDescent="0.2"/>
    <row r="281338" ht="12.75" customHeight="1" x14ac:dyDescent="0.2"/>
    <row r="281342" ht="12.75" customHeight="1" x14ac:dyDescent="0.2"/>
    <row r="281346" ht="12.75" customHeight="1" x14ac:dyDescent="0.2"/>
    <row r="281350" ht="12.75" customHeight="1" x14ac:dyDescent="0.2"/>
    <row r="281354" ht="12.75" customHeight="1" x14ac:dyDescent="0.2"/>
    <row r="281358" ht="12.75" customHeight="1" x14ac:dyDescent="0.2"/>
    <row r="281362" ht="12.75" customHeight="1" x14ac:dyDescent="0.2"/>
    <row r="281366" ht="12.75" customHeight="1" x14ac:dyDescent="0.2"/>
    <row r="281370" ht="12.75" customHeight="1" x14ac:dyDescent="0.2"/>
    <row r="281374" ht="12.75" customHeight="1" x14ac:dyDescent="0.2"/>
    <row r="281378" ht="12.75" customHeight="1" x14ac:dyDescent="0.2"/>
    <row r="281382" ht="12.75" customHeight="1" x14ac:dyDescent="0.2"/>
    <row r="281386" ht="12.75" customHeight="1" x14ac:dyDescent="0.2"/>
    <row r="281390" ht="12.75" customHeight="1" x14ac:dyDescent="0.2"/>
    <row r="281394" ht="12.75" customHeight="1" x14ac:dyDescent="0.2"/>
    <row r="281398" ht="12.75" customHeight="1" x14ac:dyDescent="0.2"/>
    <row r="281402" ht="12.75" customHeight="1" x14ac:dyDescent="0.2"/>
    <row r="281406" ht="12.75" customHeight="1" x14ac:dyDescent="0.2"/>
    <row r="281410" ht="12.75" customHeight="1" x14ac:dyDescent="0.2"/>
    <row r="281414" ht="12.75" customHeight="1" x14ac:dyDescent="0.2"/>
    <row r="281418" ht="12.75" customHeight="1" x14ac:dyDescent="0.2"/>
    <row r="281422" ht="12.75" customHeight="1" x14ac:dyDescent="0.2"/>
    <row r="281426" ht="12.75" customHeight="1" x14ac:dyDescent="0.2"/>
    <row r="281430" ht="12.75" customHeight="1" x14ac:dyDescent="0.2"/>
    <row r="281434" ht="12.75" customHeight="1" x14ac:dyDescent="0.2"/>
    <row r="281438" ht="12.75" customHeight="1" x14ac:dyDescent="0.2"/>
    <row r="281442" ht="12.75" customHeight="1" x14ac:dyDescent="0.2"/>
    <row r="281446" ht="12.75" customHeight="1" x14ac:dyDescent="0.2"/>
    <row r="281450" ht="12.75" customHeight="1" x14ac:dyDescent="0.2"/>
    <row r="281454" ht="12.75" customHeight="1" x14ac:dyDescent="0.2"/>
    <row r="281458" ht="12.75" customHeight="1" x14ac:dyDescent="0.2"/>
    <row r="281462" ht="12.75" customHeight="1" x14ac:dyDescent="0.2"/>
    <row r="281466" ht="12.75" customHeight="1" x14ac:dyDescent="0.2"/>
    <row r="281470" ht="12.75" customHeight="1" x14ac:dyDescent="0.2"/>
    <row r="281474" ht="12.75" customHeight="1" x14ac:dyDescent="0.2"/>
    <row r="281478" ht="12.75" customHeight="1" x14ac:dyDescent="0.2"/>
    <row r="281482" ht="12.75" customHeight="1" x14ac:dyDescent="0.2"/>
    <row r="281486" ht="12.75" customHeight="1" x14ac:dyDescent="0.2"/>
    <row r="281490" ht="12.75" customHeight="1" x14ac:dyDescent="0.2"/>
    <row r="281494" ht="12.75" customHeight="1" x14ac:dyDescent="0.2"/>
    <row r="281498" ht="12.75" customHeight="1" x14ac:dyDescent="0.2"/>
    <row r="281502" ht="12.75" customHeight="1" x14ac:dyDescent="0.2"/>
    <row r="281506" ht="12.75" customHeight="1" x14ac:dyDescent="0.2"/>
    <row r="281510" ht="12.75" customHeight="1" x14ac:dyDescent="0.2"/>
    <row r="281514" ht="12.75" customHeight="1" x14ac:dyDescent="0.2"/>
    <row r="281518" ht="12.75" customHeight="1" x14ac:dyDescent="0.2"/>
    <row r="281522" ht="12.75" customHeight="1" x14ac:dyDescent="0.2"/>
    <row r="281526" ht="12.75" customHeight="1" x14ac:dyDescent="0.2"/>
    <row r="281530" ht="12.75" customHeight="1" x14ac:dyDescent="0.2"/>
    <row r="281534" ht="12.75" customHeight="1" x14ac:dyDescent="0.2"/>
    <row r="281538" ht="12.75" customHeight="1" x14ac:dyDescent="0.2"/>
    <row r="281542" ht="12.75" customHeight="1" x14ac:dyDescent="0.2"/>
    <row r="281546" ht="12.75" customHeight="1" x14ac:dyDescent="0.2"/>
    <row r="281550" ht="12.75" customHeight="1" x14ac:dyDescent="0.2"/>
    <row r="281554" ht="12.75" customHeight="1" x14ac:dyDescent="0.2"/>
    <row r="281558" ht="12.75" customHeight="1" x14ac:dyDescent="0.2"/>
    <row r="281562" ht="12.75" customHeight="1" x14ac:dyDescent="0.2"/>
    <row r="281566" ht="12.75" customHeight="1" x14ac:dyDescent="0.2"/>
    <row r="281570" ht="12.75" customHeight="1" x14ac:dyDescent="0.2"/>
    <row r="281574" ht="12.75" customHeight="1" x14ac:dyDescent="0.2"/>
    <row r="281578" ht="12.75" customHeight="1" x14ac:dyDescent="0.2"/>
    <row r="281582" ht="12.75" customHeight="1" x14ac:dyDescent="0.2"/>
    <row r="281586" ht="12.75" customHeight="1" x14ac:dyDescent="0.2"/>
    <row r="281590" ht="12.75" customHeight="1" x14ac:dyDescent="0.2"/>
    <row r="281594" ht="12.75" customHeight="1" x14ac:dyDescent="0.2"/>
    <row r="281598" ht="12.75" customHeight="1" x14ac:dyDescent="0.2"/>
    <row r="281602" ht="12.75" customHeight="1" x14ac:dyDescent="0.2"/>
    <row r="281606" ht="12.75" customHeight="1" x14ac:dyDescent="0.2"/>
    <row r="281610" ht="12.75" customHeight="1" x14ac:dyDescent="0.2"/>
    <row r="281614" ht="12.75" customHeight="1" x14ac:dyDescent="0.2"/>
    <row r="281618" ht="12.75" customHeight="1" x14ac:dyDescent="0.2"/>
    <row r="281622" ht="12.75" customHeight="1" x14ac:dyDescent="0.2"/>
    <row r="281626" ht="12.75" customHeight="1" x14ac:dyDescent="0.2"/>
    <row r="281630" ht="12.75" customHeight="1" x14ac:dyDescent="0.2"/>
    <row r="281634" ht="12.75" customHeight="1" x14ac:dyDescent="0.2"/>
    <row r="281638" ht="12.75" customHeight="1" x14ac:dyDescent="0.2"/>
    <row r="281642" ht="12.75" customHeight="1" x14ac:dyDescent="0.2"/>
    <row r="281646" ht="12.75" customHeight="1" x14ac:dyDescent="0.2"/>
    <row r="281650" ht="12.75" customHeight="1" x14ac:dyDescent="0.2"/>
    <row r="281654" ht="12.75" customHeight="1" x14ac:dyDescent="0.2"/>
    <row r="281658" ht="12.75" customHeight="1" x14ac:dyDescent="0.2"/>
    <row r="281662" ht="12.75" customHeight="1" x14ac:dyDescent="0.2"/>
    <row r="281666" ht="12.75" customHeight="1" x14ac:dyDescent="0.2"/>
    <row r="281670" ht="12.75" customHeight="1" x14ac:dyDescent="0.2"/>
    <row r="281674" ht="12.75" customHeight="1" x14ac:dyDescent="0.2"/>
    <row r="281678" ht="12.75" customHeight="1" x14ac:dyDescent="0.2"/>
    <row r="281682" ht="12.75" customHeight="1" x14ac:dyDescent="0.2"/>
    <row r="281686" ht="12.75" customHeight="1" x14ac:dyDescent="0.2"/>
    <row r="281690" ht="12.75" customHeight="1" x14ac:dyDescent="0.2"/>
    <row r="281694" ht="12.75" customHeight="1" x14ac:dyDescent="0.2"/>
    <row r="281698" ht="12.75" customHeight="1" x14ac:dyDescent="0.2"/>
    <row r="281702" ht="12.75" customHeight="1" x14ac:dyDescent="0.2"/>
    <row r="281706" ht="12.75" customHeight="1" x14ac:dyDescent="0.2"/>
    <row r="281710" ht="12.75" customHeight="1" x14ac:dyDescent="0.2"/>
    <row r="281714" ht="12.75" customHeight="1" x14ac:dyDescent="0.2"/>
    <row r="281718" ht="12.75" customHeight="1" x14ac:dyDescent="0.2"/>
    <row r="281722" ht="12.75" customHeight="1" x14ac:dyDescent="0.2"/>
    <row r="281726" ht="12.75" customHeight="1" x14ac:dyDescent="0.2"/>
    <row r="281730" ht="12.75" customHeight="1" x14ac:dyDescent="0.2"/>
    <row r="281734" ht="12.75" customHeight="1" x14ac:dyDescent="0.2"/>
    <row r="281738" ht="12.75" customHeight="1" x14ac:dyDescent="0.2"/>
    <row r="281742" ht="12.75" customHeight="1" x14ac:dyDescent="0.2"/>
    <row r="281746" ht="12.75" customHeight="1" x14ac:dyDescent="0.2"/>
    <row r="281750" ht="12.75" customHeight="1" x14ac:dyDescent="0.2"/>
    <row r="281754" ht="12.75" customHeight="1" x14ac:dyDescent="0.2"/>
    <row r="281758" ht="12.75" customHeight="1" x14ac:dyDescent="0.2"/>
    <row r="281762" ht="12.75" customHeight="1" x14ac:dyDescent="0.2"/>
    <row r="281766" ht="12.75" customHeight="1" x14ac:dyDescent="0.2"/>
    <row r="281770" ht="12.75" customHeight="1" x14ac:dyDescent="0.2"/>
    <row r="281774" ht="12.75" customHeight="1" x14ac:dyDescent="0.2"/>
    <row r="281778" ht="12.75" customHeight="1" x14ac:dyDescent="0.2"/>
    <row r="281782" ht="12.75" customHeight="1" x14ac:dyDescent="0.2"/>
    <row r="281786" ht="12.75" customHeight="1" x14ac:dyDescent="0.2"/>
    <row r="281790" ht="12.75" customHeight="1" x14ac:dyDescent="0.2"/>
    <row r="281794" ht="12.75" customHeight="1" x14ac:dyDescent="0.2"/>
    <row r="281798" ht="12.75" customHeight="1" x14ac:dyDescent="0.2"/>
    <row r="281802" ht="12.75" customHeight="1" x14ac:dyDescent="0.2"/>
    <row r="281806" ht="12.75" customHeight="1" x14ac:dyDescent="0.2"/>
    <row r="281810" ht="12.75" customHeight="1" x14ac:dyDescent="0.2"/>
    <row r="281814" ht="12.75" customHeight="1" x14ac:dyDescent="0.2"/>
    <row r="281818" ht="12.75" customHeight="1" x14ac:dyDescent="0.2"/>
    <row r="281822" ht="12.75" customHeight="1" x14ac:dyDescent="0.2"/>
    <row r="281826" ht="12.75" customHeight="1" x14ac:dyDescent="0.2"/>
    <row r="281830" ht="12.75" customHeight="1" x14ac:dyDescent="0.2"/>
    <row r="281834" ht="12.75" customHeight="1" x14ac:dyDescent="0.2"/>
    <row r="281838" ht="12.75" customHeight="1" x14ac:dyDescent="0.2"/>
    <row r="281842" ht="12.75" customHeight="1" x14ac:dyDescent="0.2"/>
    <row r="281846" ht="12.75" customHeight="1" x14ac:dyDescent="0.2"/>
    <row r="281850" ht="12.75" customHeight="1" x14ac:dyDescent="0.2"/>
    <row r="281854" ht="12.75" customHeight="1" x14ac:dyDescent="0.2"/>
    <row r="281858" ht="12.75" customHeight="1" x14ac:dyDescent="0.2"/>
    <row r="281862" ht="12.75" customHeight="1" x14ac:dyDescent="0.2"/>
    <row r="281866" ht="12.75" customHeight="1" x14ac:dyDescent="0.2"/>
    <row r="281870" ht="12.75" customHeight="1" x14ac:dyDescent="0.2"/>
    <row r="281874" ht="12.75" customHeight="1" x14ac:dyDescent="0.2"/>
    <row r="281878" ht="12.75" customHeight="1" x14ac:dyDescent="0.2"/>
    <row r="281882" ht="12.75" customHeight="1" x14ac:dyDescent="0.2"/>
    <row r="281886" ht="12.75" customHeight="1" x14ac:dyDescent="0.2"/>
    <row r="281890" ht="12.75" customHeight="1" x14ac:dyDescent="0.2"/>
    <row r="281894" ht="12.75" customHeight="1" x14ac:dyDescent="0.2"/>
    <row r="281898" ht="12.75" customHeight="1" x14ac:dyDescent="0.2"/>
    <row r="281902" ht="12.75" customHeight="1" x14ac:dyDescent="0.2"/>
    <row r="281906" ht="12.75" customHeight="1" x14ac:dyDescent="0.2"/>
    <row r="281910" ht="12.75" customHeight="1" x14ac:dyDescent="0.2"/>
    <row r="281914" ht="12.75" customHeight="1" x14ac:dyDescent="0.2"/>
    <row r="281918" ht="12.75" customHeight="1" x14ac:dyDescent="0.2"/>
    <row r="281922" ht="12.75" customHeight="1" x14ac:dyDescent="0.2"/>
    <row r="281926" ht="12.75" customHeight="1" x14ac:dyDescent="0.2"/>
    <row r="281930" ht="12.75" customHeight="1" x14ac:dyDescent="0.2"/>
    <row r="281934" ht="12.75" customHeight="1" x14ac:dyDescent="0.2"/>
    <row r="281938" ht="12.75" customHeight="1" x14ac:dyDescent="0.2"/>
    <row r="281942" ht="12.75" customHeight="1" x14ac:dyDescent="0.2"/>
    <row r="281946" ht="12.75" customHeight="1" x14ac:dyDescent="0.2"/>
    <row r="281950" ht="12.75" customHeight="1" x14ac:dyDescent="0.2"/>
    <row r="281954" ht="12.75" customHeight="1" x14ac:dyDescent="0.2"/>
    <row r="281958" ht="12.75" customHeight="1" x14ac:dyDescent="0.2"/>
    <row r="281962" ht="12.75" customHeight="1" x14ac:dyDescent="0.2"/>
    <row r="281966" ht="12.75" customHeight="1" x14ac:dyDescent="0.2"/>
    <row r="281970" ht="12.75" customHeight="1" x14ac:dyDescent="0.2"/>
    <row r="281974" ht="12.75" customHeight="1" x14ac:dyDescent="0.2"/>
    <row r="281978" ht="12.75" customHeight="1" x14ac:dyDescent="0.2"/>
    <row r="281982" ht="12.75" customHeight="1" x14ac:dyDescent="0.2"/>
    <row r="281986" ht="12.75" customHeight="1" x14ac:dyDescent="0.2"/>
    <row r="281990" ht="12.75" customHeight="1" x14ac:dyDescent="0.2"/>
    <row r="281994" ht="12.75" customHeight="1" x14ac:dyDescent="0.2"/>
    <row r="281998" ht="12.75" customHeight="1" x14ac:dyDescent="0.2"/>
    <row r="282002" ht="12.75" customHeight="1" x14ac:dyDescent="0.2"/>
    <row r="282006" ht="12.75" customHeight="1" x14ac:dyDescent="0.2"/>
    <row r="282010" ht="12.75" customHeight="1" x14ac:dyDescent="0.2"/>
    <row r="282014" ht="12.75" customHeight="1" x14ac:dyDescent="0.2"/>
    <row r="282018" ht="12.75" customHeight="1" x14ac:dyDescent="0.2"/>
    <row r="282022" ht="12.75" customHeight="1" x14ac:dyDescent="0.2"/>
    <row r="282026" ht="12.75" customHeight="1" x14ac:dyDescent="0.2"/>
    <row r="282030" ht="12.75" customHeight="1" x14ac:dyDescent="0.2"/>
    <row r="282034" ht="12.75" customHeight="1" x14ac:dyDescent="0.2"/>
    <row r="282038" ht="12.75" customHeight="1" x14ac:dyDescent="0.2"/>
    <row r="282042" ht="12.75" customHeight="1" x14ac:dyDescent="0.2"/>
    <row r="282046" ht="12.75" customHeight="1" x14ac:dyDescent="0.2"/>
    <row r="282050" ht="12.75" customHeight="1" x14ac:dyDescent="0.2"/>
    <row r="282054" ht="12.75" customHeight="1" x14ac:dyDescent="0.2"/>
    <row r="282058" ht="12.75" customHeight="1" x14ac:dyDescent="0.2"/>
    <row r="282062" ht="12.75" customHeight="1" x14ac:dyDescent="0.2"/>
    <row r="282066" ht="12.75" customHeight="1" x14ac:dyDescent="0.2"/>
    <row r="282070" ht="12.75" customHeight="1" x14ac:dyDescent="0.2"/>
    <row r="282074" ht="12.75" customHeight="1" x14ac:dyDescent="0.2"/>
    <row r="282078" ht="12.75" customHeight="1" x14ac:dyDescent="0.2"/>
    <row r="282082" ht="12.75" customHeight="1" x14ac:dyDescent="0.2"/>
    <row r="282086" ht="12.75" customHeight="1" x14ac:dyDescent="0.2"/>
    <row r="282090" ht="12.75" customHeight="1" x14ac:dyDescent="0.2"/>
    <row r="282094" ht="12.75" customHeight="1" x14ac:dyDescent="0.2"/>
    <row r="282098" ht="12.75" customHeight="1" x14ac:dyDescent="0.2"/>
    <row r="282102" ht="12.75" customHeight="1" x14ac:dyDescent="0.2"/>
    <row r="282106" ht="12.75" customHeight="1" x14ac:dyDescent="0.2"/>
    <row r="282110" ht="12.75" customHeight="1" x14ac:dyDescent="0.2"/>
    <row r="282114" ht="12.75" customHeight="1" x14ac:dyDescent="0.2"/>
    <row r="282118" ht="12.75" customHeight="1" x14ac:dyDescent="0.2"/>
    <row r="282122" ht="12.75" customHeight="1" x14ac:dyDescent="0.2"/>
    <row r="282126" ht="12.75" customHeight="1" x14ac:dyDescent="0.2"/>
    <row r="282130" ht="12.75" customHeight="1" x14ac:dyDescent="0.2"/>
    <row r="282134" ht="12.75" customHeight="1" x14ac:dyDescent="0.2"/>
    <row r="282138" ht="12.75" customHeight="1" x14ac:dyDescent="0.2"/>
    <row r="282142" ht="12.75" customHeight="1" x14ac:dyDescent="0.2"/>
    <row r="282146" ht="12.75" customHeight="1" x14ac:dyDescent="0.2"/>
    <row r="282150" ht="12.75" customHeight="1" x14ac:dyDescent="0.2"/>
    <row r="282154" ht="12.75" customHeight="1" x14ac:dyDescent="0.2"/>
    <row r="282158" ht="12.75" customHeight="1" x14ac:dyDescent="0.2"/>
    <row r="282162" ht="12.75" customHeight="1" x14ac:dyDescent="0.2"/>
    <row r="282166" ht="12.75" customHeight="1" x14ac:dyDescent="0.2"/>
    <row r="282170" ht="12.75" customHeight="1" x14ac:dyDescent="0.2"/>
    <row r="282174" ht="12.75" customHeight="1" x14ac:dyDescent="0.2"/>
    <row r="282178" ht="12.75" customHeight="1" x14ac:dyDescent="0.2"/>
    <row r="282182" ht="12.75" customHeight="1" x14ac:dyDescent="0.2"/>
    <row r="282186" ht="12.75" customHeight="1" x14ac:dyDescent="0.2"/>
    <row r="282190" ht="12.75" customHeight="1" x14ac:dyDescent="0.2"/>
    <row r="282194" ht="12.75" customHeight="1" x14ac:dyDescent="0.2"/>
    <row r="282198" ht="12.75" customHeight="1" x14ac:dyDescent="0.2"/>
    <row r="282202" ht="12.75" customHeight="1" x14ac:dyDescent="0.2"/>
    <row r="282206" ht="12.75" customHeight="1" x14ac:dyDescent="0.2"/>
    <row r="282210" ht="12.75" customHeight="1" x14ac:dyDescent="0.2"/>
    <row r="282214" ht="12.75" customHeight="1" x14ac:dyDescent="0.2"/>
    <row r="282218" ht="12.75" customHeight="1" x14ac:dyDescent="0.2"/>
    <row r="282222" ht="12.75" customHeight="1" x14ac:dyDescent="0.2"/>
    <row r="282226" ht="12.75" customHeight="1" x14ac:dyDescent="0.2"/>
    <row r="282230" ht="12.75" customHeight="1" x14ac:dyDescent="0.2"/>
    <row r="282234" ht="12.75" customHeight="1" x14ac:dyDescent="0.2"/>
    <row r="282238" ht="12.75" customHeight="1" x14ac:dyDescent="0.2"/>
    <row r="282242" ht="12.75" customHeight="1" x14ac:dyDescent="0.2"/>
    <row r="282246" ht="12.75" customHeight="1" x14ac:dyDescent="0.2"/>
    <row r="282250" ht="12.75" customHeight="1" x14ac:dyDescent="0.2"/>
    <row r="282254" ht="12.75" customHeight="1" x14ac:dyDescent="0.2"/>
    <row r="282258" ht="12.75" customHeight="1" x14ac:dyDescent="0.2"/>
    <row r="282262" ht="12.75" customHeight="1" x14ac:dyDescent="0.2"/>
    <row r="282266" ht="12.75" customHeight="1" x14ac:dyDescent="0.2"/>
    <row r="282270" ht="12.75" customHeight="1" x14ac:dyDescent="0.2"/>
    <row r="282274" ht="12.75" customHeight="1" x14ac:dyDescent="0.2"/>
    <row r="282278" ht="12.75" customHeight="1" x14ac:dyDescent="0.2"/>
    <row r="282282" ht="12.75" customHeight="1" x14ac:dyDescent="0.2"/>
    <row r="282286" ht="12.75" customHeight="1" x14ac:dyDescent="0.2"/>
    <row r="282290" ht="12.75" customHeight="1" x14ac:dyDescent="0.2"/>
    <row r="282294" ht="12.75" customHeight="1" x14ac:dyDescent="0.2"/>
    <row r="282298" ht="12.75" customHeight="1" x14ac:dyDescent="0.2"/>
    <row r="282302" ht="12.75" customHeight="1" x14ac:dyDescent="0.2"/>
    <row r="282306" ht="12.75" customHeight="1" x14ac:dyDescent="0.2"/>
    <row r="282310" ht="12.75" customHeight="1" x14ac:dyDescent="0.2"/>
    <row r="282314" ht="12.75" customHeight="1" x14ac:dyDescent="0.2"/>
    <row r="282318" ht="12.75" customHeight="1" x14ac:dyDescent="0.2"/>
    <row r="282322" ht="12.75" customHeight="1" x14ac:dyDescent="0.2"/>
    <row r="282326" ht="12.75" customHeight="1" x14ac:dyDescent="0.2"/>
    <row r="282330" ht="12.75" customHeight="1" x14ac:dyDescent="0.2"/>
    <row r="282334" ht="12.75" customHeight="1" x14ac:dyDescent="0.2"/>
    <row r="282338" ht="12.75" customHeight="1" x14ac:dyDescent="0.2"/>
    <row r="282342" ht="12.75" customHeight="1" x14ac:dyDescent="0.2"/>
    <row r="282346" ht="12.75" customHeight="1" x14ac:dyDescent="0.2"/>
    <row r="282350" ht="12.75" customHeight="1" x14ac:dyDescent="0.2"/>
    <row r="282354" ht="12.75" customHeight="1" x14ac:dyDescent="0.2"/>
    <row r="282358" ht="12.75" customHeight="1" x14ac:dyDescent="0.2"/>
    <row r="282362" ht="12.75" customHeight="1" x14ac:dyDescent="0.2"/>
    <row r="282366" ht="12.75" customHeight="1" x14ac:dyDescent="0.2"/>
    <row r="282370" ht="12.75" customHeight="1" x14ac:dyDescent="0.2"/>
    <row r="282374" ht="12.75" customHeight="1" x14ac:dyDescent="0.2"/>
    <row r="282378" ht="12.75" customHeight="1" x14ac:dyDescent="0.2"/>
    <row r="282382" ht="12.75" customHeight="1" x14ac:dyDescent="0.2"/>
    <row r="282386" ht="12.75" customHeight="1" x14ac:dyDescent="0.2"/>
    <row r="282390" ht="12.75" customHeight="1" x14ac:dyDescent="0.2"/>
    <row r="282394" ht="12.75" customHeight="1" x14ac:dyDescent="0.2"/>
    <row r="282398" ht="12.75" customHeight="1" x14ac:dyDescent="0.2"/>
    <row r="282402" ht="12.75" customHeight="1" x14ac:dyDescent="0.2"/>
    <row r="282406" ht="12.75" customHeight="1" x14ac:dyDescent="0.2"/>
    <row r="282410" ht="12.75" customHeight="1" x14ac:dyDescent="0.2"/>
    <row r="282414" ht="12.75" customHeight="1" x14ac:dyDescent="0.2"/>
    <row r="282418" ht="12.75" customHeight="1" x14ac:dyDescent="0.2"/>
    <row r="282422" ht="12.75" customHeight="1" x14ac:dyDescent="0.2"/>
    <row r="282426" ht="12.75" customHeight="1" x14ac:dyDescent="0.2"/>
    <row r="282430" ht="12.75" customHeight="1" x14ac:dyDescent="0.2"/>
    <row r="282434" ht="12.75" customHeight="1" x14ac:dyDescent="0.2"/>
    <row r="282438" ht="12.75" customHeight="1" x14ac:dyDescent="0.2"/>
    <row r="282442" ht="12.75" customHeight="1" x14ac:dyDescent="0.2"/>
    <row r="282446" ht="12.75" customHeight="1" x14ac:dyDescent="0.2"/>
    <row r="282450" ht="12.75" customHeight="1" x14ac:dyDescent="0.2"/>
    <row r="282454" ht="12.75" customHeight="1" x14ac:dyDescent="0.2"/>
    <row r="282458" ht="12.75" customHeight="1" x14ac:dyDescent="0.2"/>
    <row r="282462" ht="12.75" customHeight="1" x14ac:dyDescent="0.2"/>
    <row r="282466" ht="12.75" customHeight="1" x14ac:dyDescent="0.2"/>
    <row r="282470" ht="12.75" customHeight="1" x14ac:dyDescent="0.2"/>
    <row r="282474" ht="12.75" customHeight="1" x14ac:dyDescent="0.2"/>
    <row r="282478" ht="12.75" customHeight="1" x14ac:dyDescent="0.2"/>
    <row r="282482" ht="12.75" customHeight="1" x14ac:dyDescent="0.2"/>
    <row r="282486" ht="12.75" customHeight="1" x14ac:dyDescent="0.2"/>
    <row r="282490" ht="12.75" customHeight="1" x14ac:dyDescent="0.2"/>
    <row r="282494" ht="12.75" customHeight="1" x14ac:dyDescent="0.2"/>
    <row r="282498" ht="12.75" customHeight="1" x14ac:dyDescent="0.2"/>
    <row r="282502" ht="12.75" customHeight="1" x14ac:dyDescent="0.2"/>
    <row r="282506" ht="12.75" customHeight="1" x14ac:dyDescent="0.2"/>
    <row r="282510" ht="12.75" customHeight="1" x14ac:dyDescent="0.2"/>
    <row r="282514" ht="12.75" customHeight="1" x14ac:dyDescent="0.2"/>
    <row r="282518" ht="12.75" customHeight="1" x14ac:dyDescent="0.2"/>
    <row r="282522" ht="12.75" customHeight="1" x14ac:dyDescent="0.2"/>
    <row r="282526" ht="12.75" customHeight="1" x14ac:dyDescent="0.2"/>
    <row r="282530" ht="12.75" customHeight="1" x14ac:dyDescent="0.2"/>
    <row r="282534" ht="12.75" customHeight="1" x14ac:dyDescent="0.2"/>
    <row r="282538" ht="12.75" customHeight="1" x14ac:dyDescent="0.2"/>
    <row r="282542" ht="12.75" customHeight="1" x14ac:dyDescent="0.2"/>
    <row r="282546" ht="12.75" customHeight="1" x14ac:dyDescent="0.2"/>
    <row r="282550" ht="12.75" customHeight="1" x14ac:dyDescent="0.2"/>
    <row r="282554" ht="12.75" customHeight="1" x14ac:dyDescent="0.2"/>
    <row r="282558" ht="12.75" customHeight="1" x14ac:dyDescent="0.2"/>
    <row r="282562" ht="12.75" customHeight="1" x14ac:dyDescent="0.2"/>
    <row r="282566" ht="12.75" customHeight="1" x14ac:dyDescent="0.2"/>
    <row r="282570" ht="12.75" customHeight="1" x14ac:dyDescent="0.2"/>
    <row r="282574" ht="12.75" customHeight="1" x14ac:dyDescent="0.2"/>
    <row r="282578" ht="12.75" customHeight="1" x14ac:dyDescent="0.2"/>
    <row r="282582" ht="12.75" customHeight="1" x14ac:dyDescent="0.2"/>
    <row r="282586" ht="12.75" customHeight="1" x14ac:dyDescent="0.2"/>
    <row r="282590" ht="12.75" customHeight="1" x14ac:dyDescent="0.2"/>
    <row r="282594" ht="12.75" customHeight="1" x14ac:dyDescent="0.2"/>
    <row r="282598" ht="12.75" customHeight="1" x14ac:dyDescent="0.2"/>
    <row r="282602" ht="12.75" customHeight="1" x14ac:dyDescent="0.2"/>
    <row r="282606" ht="12.75" customHeight="1" x14ac:dyDescent="0.2"/>
    <row r="282610" ht="12.75" customHeight="1" x14ac:dyDescent="0.2"/>
    <row r="282614" ht="12.75" customHeight="1" x14ac:dyDescent="0.2"/>
    <row r="282618" ht="12.75" customHeight="1" x14ac:dyDescent="0.2"/>
    <row r="282622" ht="12.75" customHeight="1" x14ac:dyDescent="0.2"/>
    <row r="282626" ht="12.75" customHeight="1" x14ac:dyDescent="0.2"/>
    <row r="282630" ht="12.75" customHeight="1" x14ac:dyDescent="0.2"/>
    <row r="282634" ht="12.75" customHeight="1" x14ac:dyDescent="0.2"/>
    <row r="282638" ht="12.75" customHeight="1" x14ac:dyDescent="0.2"/>
    <row r="282642" ht="12.75" customHeight="1" x14ac:dyDescent="0.2"/>
    <row r="282646" ht="12.75" customHeight="1" x14ac:dyDescent="0.2"/>
    <row r="282650" ht="12.75" customHeight="1" x14ac:dyDescent="0.2"/>
    <row r="282654" ht="12.75" customHeight="1" x14ac:dyDescent="0.2"/>
    <row r="282658" ht="12.75" customHeight="1" x14ac:dyDescent="0.2"/>
    <row r="282662" ht="12.75" customHeight="1" x14ac:dyDescent="0.2"/>
    <row r="282666" ht="12.75" customHeight="1" x14ac:dyDescent="0.2"/>
    <row r="282670" ht="12.75" customHeight="1" x14ac:dyDescent="0.2"/>
    <row r="282674" ht="12.75" customHeight="1" x14ac:dyDescent="0.2"/>
    <row r="282678" ht="12.75" customHeight="1" x14ac:dyDescent="0.2"/>
    <row r="282682" ht="12.75" customHeight="1" x14ac:dyDescent="0.2"/>
    <row r="282686" ht="12.75" customHeight="1" x14ac:dyDescent="0.2"/>
    <row r="282690" ht="12.75" customHeight="1" x14ac:dyDescent="0.2"/>
    <row r="282694" ht="12.75" customHeight="1" x14ac:dyDescent="0.2"/>
    <row r="282698" ht="12.75" customHeight="1" x14ac:dyDescent="0.2"/>
    <row r="282702" ht="12.75" customHeight="1" x14ac:dyDescent="0.2"/>
    <row r="282706" ht="12.75" customHeight="1" x14ac:dyDescent="0.2"/>
    <row r="282710" ht="12.75" customHeight="1" x14ac:dyDescent="0.2"/>
    <row r="282714" ht="12.75" customHeight="1" x14ac:dyDescent="0.2"/>
    <row r="282718" ht="12.75" customHeight="1" x14ac:dyDescent="0.2"/>
    <row r="282722" ht="12.75" customHeight="1" x14ac:dyDescent="0.2"/>
    <row r="282726" ht="12.75" customHeight="1" x14ac:dyDescent="0.2"/>
    <row r="282730" ht="12.75" customHeight="1" x14ac:dyDescent="0.2"/>
    <row r="282734" ht="12.75" customHeight="1" x14ac:dyDescent="0.2"/>
    <row r="282738" ht="12.75" customHeight="1" x14ac:dyDescent="0.2"/>
    <row r="282742" ht="12.75" customHeight="1" x14ac:dyDescent="0.2"/>
    <row r="282746" ht="12.75" customHeight="1" x14ac:dyDescent="0.2"/>
    <row r="282750" ht="12.75" customHeight="1" x14ac:dyDescent="0.2"/>
    <row r="282754" ht="12.75" customHeight="1" x14ac:dyDescent="0.2"/>
    <row r="282758" ht="12.75" customHeight="1" x14ac:dyDescent="0.2"/>
    <row r="282762" ht="12.75" customHeight="1" x14ac:dyDescent="0.2"/>
    <row r="282766" ht="12.75" customHeight="1" x14ac:dyDescent="0.2"/>
    <row r="282770" ht="12.75" customHeight="1" x14ac:dyDescent="0.2"/>
    <row r="282774" ht="12.75" customHeight="1" x14ac:dyDescent="0.2"/>
    <row r="282778" ht="12.75" customHeight="1" x14ac:dyDescent="0.2"/>
    <row r="282782" ht="12.75" customHeight="1" x14ac:dyDescent="0.2"/>
    <row r="282786" ht="12.75" customHeight="1" x14ac:dyDescent="0.2"/>
    <row r="282790" ht="12.75" customHeight="1" x14ac:dyDescent="0.2"/>
    <row r="282794" ht="12.75" customHeight="1" x14ac:dyDescent="0.2"/>
    <row r="282798" ht="12.75" customHeight="1" x14ac:dyDescent="0.2"/>
    <row r="282802" ht="12.75" customHeight="1" x14ac:dyDescent="0.2"/>
    <row r="282806" ht="12.75" customHeight="1" x14ac:dyDescent="0.2"/>
    <row r="282810" ht="12.75" customHeight="1" x14ac:dyDescent="0.2"/>
    <row r="282814" ht="12.75" customHeight="1" x14ac:dyDescent="0.2"/>
    <row r="282818" ht="12.75" customHeight="1" x14ac:dyDescent="0.2"/>
    <row r="282822" ht="12.75" customHeight="1" x14ac:dyDescent="0.2"/>
    <row r="282826" ht="12.75" customHeight="1" x14ac:dyDescent="0.2"/>
    <row r="282830" ht="12.75" customHeight="1" x14ac:dyDescent="0.2"/>
    <row r="282834" ht="12.75" customHeight="1" x14ac:dyDescent="0.2"/>
    <row r="282838" ht="12.75" customHeight="1" x14ac:dyDescent="0.2"/>
    <row r="282842" ht="12.75" customHeight="1" x14ac:dyDescent="0.2"/>
    <row r="282846" ht="12.75" customHeight="1" x14ac:dyDescent="0.2"/>
    <row r="282850" ht="12.75" customHeight="1" x14ac:dyDescent="0.2"/>
    <row r="282854" ht="12.75" customHeight="1" x14ac:dyDescent="0.2"/>
    <row r="282858" ht="12.75" customHeight="1" x14ac:dyDescent="0.2"/>
    <row r="282862" ht="12.75" customHeight="1" x14ac:dyDescent="0.2"/>
    <row r="282866" ht="12.75" customHeight="1" x14ac:dyDescent="0.2"/>
    <row r="282870" ht="12.75" customHeight="1" x14ac:dyDescent="0.2"/>
    <row r="282874" ht="12.75" customHeight="1" x14ac:dyDescent="0.2"/>
    <row r="282878" ht="12.75" customHeight="1" x14ac:dyDescent="0.2"/>
    <row r="282882" ht="12.75" customHeight="1" x14ac:dyDescent="0.2"/>
    <row r="282886" ht="12.75" customHeight="1" x14ac:dyDescent="0.2"/>
    <row r="282890" ht="12.75" customHeight="1" x14ac:dyDescent="0.2"/>
    <row r="282894" ht="12.75" customHeight="1" x14ac:dyDescent="0.2"/>
    <row r="282898" ht="12.75" customHeight="1" x14ac:dyDescent="0.2"/>
    <row r="282902" ht="12.75" customHeight="1" x14ac:dyDescent="0.2"/>
    <row r="282906" ht="12.75" customHeight="1" x14ac:dyDescent="0.2"/>
    <row r="282910" ht="12.75" customHeight="1" x14ac:dyDescent="0.2"/>
    <row r="282914" ht="12.75" customHeight="1" x14ac:dyDescent="0.2"/>
    <row r="282918" ht="12.75" customHeight="1" x14ac:dyDescent="0.2"/>
    <row r="282922" ht="12.75" customHeight="1" x14ac:dyDescent="0.2"/>
    <row r="282926" ht="12.75" customHeight="1" x14ac:dyDescent="0.2"/>
    <row r="282930" ht="12.75" customHeight="1" x14ac:dyDescent="0.2"/>
    <row r="282934" ht="12.75" customHeight="1" x14ac:dyDescent="0.2"/>
    <row r="282938" ht="12.75" customHeight="1" x14ac:dyDescent="0.2"/>
    <row r="282942" ht="12.75" customHeight="1" x14ac:dyDescent="0.2"/>
    <row r="282946" ht="12.75" customHeight="1" x14ac:dyDescent="0.2"/>
    <row r="282950" ht="12.75" customHeight="1" x14ac:dyDescent="0.2"/>
    <row r="282954" ht="12.75" customHeight="1" x14ac:dyDescent="0.2"/>
    <row r="282958" ht="12.75" customHeight="1" x14ac:dyDescent="0.2"/>
    <row r="282962" ht="12.75" customHeight="1" x14ac:dyDescent="0.2"/>
    <row r="282966" ht="12.75" customHeight="1" x14ac:dyDescent="0.2"/>
    <row r="282970" ht="12.75" customHeight="1" x14ac:dyDescent="0.2"/>
    <row r="282974" ht="12.75" customHeight="1" x14ac:dyDescent="0.2"/>
    <row r="282978" ht="12.75" customHeight="1" x14ac:dyDescent="0.2"/>
    <row r="282982" ht="12.75" customHeight="1" x14ac:dyDescent="0.2"/>
    <row r="282986" ht="12.75" customHeight="1" x14ac:dyDescent="0.2"/>
    <row r="282990" ht="12.75" customHeight="1" x14ac:dyDescent="0.2"/>
    <row r="282994" ht="12.75" customHeight="1" x14ac:dyDescent="0.2"/>
    <row r="282998" ht="12.75" customHeight="1" x14ac:dyDescent="0.2"/>
    <row r="283002" ht="12.75" customHeight="1" x14ac:dyDescent="0.2"/>
    <row r="283006" ht="12.75" customHeight="1" x14ac:dyDescent="0.2"/>
    <row r="283010" ht="12.75" customHeight="1" x14ac:dyDescent="0.2"/>
    <row r="283014" ht="12.75" customHeight="1" x14ac:dyDescent="0.2"/>
    <row r="283018" ht="12.75" customHeight="1" x14ac:dyDescent="0.2"/>
    <row r="283022" ht="12.75" customHeight="1" x14ac:dyDescent="0.2"/>
    <row r="283026" ht="12.75" customHeight="1" x14ac:dyDescent="0.2"/>
    <row r="283030" ht="12.75" customHeight="1" x14ac:dyDescent="0.2"/>
    <row r="283034" ht="12.75" customHeight="1" x14ac:dyDescent="0.2"/>
    <row r="283038" ht="12.75" customHeight="1" x14ac:dyDescent="0.2"/>
    <row r="283042" ht="12.75" customHeight="1" x14ac:dyDescent="0.2"/>
    <row r="283046" ht="12.75" customHeight="1" x14ac:dyDescent="0.2"/>
    <row r="283050" ht="12.75" customHeight="1" x14ac:dyDescent="0.2"/>
    <row r="283054" ht="12.75" customHeight="1" x14ac:dyDescent="0.2"/>
    <row r="283058" ht="12.75" customHeight="1" x14ac:dyDescent="0.2"/>
    <row r="283062" ht="12.75" customHeight="1" x14ac:dyDescent="0.2"/>
    <row r="283066" ht="12.75" customHeight="1" x14ac:dyDescent="0.2"/>
    <row r="283070" ht="12.75" customHeight="1" x14ac:dyDescent="0.2"/>
    <row r="283074" ht="12.75" customHeight="1" x14ac:dyDescent="0.2"/>
    <row r="283078" ht="12.75" customHeight="1" x14ac:dyDescent="0.2"/>
    <row r="283082" ht="12.75" customHeight="1" x14ac:dyDescent="0.2"/>
    <row r="283086" ht="12.75" customHeight="1" x14ac:dyDescent="0.2"/>
    <row r="283090" ht="12.75" customHeight="1" x14ac:dyDescent="0.2"/>
    <row r="283094" ht="12.75" customHeight="1" x14ac:dyDescent="0.2"/>
    <row r="283098" ht="12.75" customHeight="1" x14ac:dyDescent="0.2"/>
    <row r="283102" ht="12.75" customHeight="1" x14ac:dyDescent="0.2"/>
    <row r="283106" ht="12.75" customHeight="1" x14ac:dyDescent="0.2"/>
    <row r="283110" ht="12.75" customHeight="1" x14ac:dyDescent="0.2"/>
    <row r="283114" ht="12.75" customHeight="1" x14ac:dyDescent="0.2"/>
    <row r="283118" ht="12.75" customHeight="1" x14ac:dyDescent="0.2"/>
    <row r="283122" ht="12.75" customHeight="1" x14ac:dyDescent="0.2"/>
    <row r="283126" ht="12.75" customHeight="1" x14ac:dyDescent="0.2"/>
    <row r="283130" ht="12.75" customHeight="1" x14ac:dyDescent="0.2"/>
    <row r="283134" ht="12.75" customHeight="1" x14ac:dyDescent="0.2"/>
    <row r="283138" ht="12.75" customHeight="1" x14ac:dyDescent="0.2"/>
    <row r="283142" ht="12.75" customHeight="1" x14ac:dyDescent="0.2"/>
    <row r="283146" ht="12.75" customHeight="1" x14ac:dyDescent="0.2"/>
    <row r="283150" ht="12.75" customHeight="1" x14ac:dyDescent="0.2"/>
    <row r="283154" ht="12.75" customHeight="1" x14ac:dyDescent="0.2"/>
    <row r="283158" ht="12.75" customHeight="1" x14ac:dyDescent="0.2"/>
    <row r="283162" ht="12.75" customHeight="1" x14ac:dyDescent="0.2"/>
    <row r="283166" ht="12.75" customHeight="1" x14ac:dyDescent="0.2"/>
    <row r="283170" ht="12.75" customHeight="1" x14ac:dyDescent="0.2"/>
    <row r="283174" ht="12.75" customHeight="1" x14ac:dyDescent="0.2"/>
    <row r="283178" ht="12.75" customHeight="1" x14ac:dyDescent="0.2"/>
    <row r="283182" ht="12.75" customHeight="1" x14ac:dyDescent="0.2"/>
    <row r="283186" ht="12.75" customHeight="1" x14ac:dyDescent="0.2"/>
    <row r="283190" ht="12.75" customHeight="1" x14ac:dyDescent="0.2"/>
    <row r="283194" ht="12.75" customHeight="1" x14ac:dyDescent="0.2"/>
    <row r="283198" ht="12.75" customHeight="1" x14ac:dyDescent="0.2"/>
    <row r="283202" ht="12.75" customHeight="1" x14ac:dyDescent="0.2"/>
    <row r="283206" ht="12.75" customHeight="1" x14ac:dyDescent="0.2"/>
    <row r="283210" ht="12.75" customHeight="1" x14ac:dyDescent="0.2"/>
    <row r="283214" ht="12.75" customHeight="1" x14ac:dyDescent="0.2"/>
    <row r="283218" ht="12.75" customHeight="1" x14ac:dyDescent="0.2"/>
    <row r="283222" ht="12.75" customHeight="1" x14ac:dyDescent="0.2"/>
    <row r="283226" ht="12.75" customHeight="1" x14ac:dyDescent="0.2"/>
    <row r="283230" ht="12.75" customHeight="1" x14ac:dyDescent="0.2"/>
    <row r="283234" ht="12.75" customHeight="1" x14ac:dyDescent="0.2"/>
    <row r="283238" ht="12.75" customHeight="1" x14ac:dyDescent="0.2"/>
    <row r="283242" ht="12.75" customHeight="1" x14ac:dyDescent="0.2"/>
    <row r="283246" ht="12.75" customHeight="1" x14ac:dyDescent="0.2"/>
    <row r="283250" ht="12.75" customHeight="1" x14ac:dyDescent="0.2"/>
    <row r="283254" ht="12.75" customHeight="1" x14ac:dyDescent="0.2"/>
    <row r="283258" ht="12.75" customHeight="1" x14ac:dyDescent="0.2"/>
    <row r="283262" ht="12.75" customHeight="1" x14ac:dyDescent="0.2"/>
    <row r="283266" ht="12.75" customHeight="1" x14ac:dyDescent="0.2"/>
    <row r="283270" ht="12.75" customHeight="1" x14ac:dyDescent="0.2"/>
    <row r="283274" ht="12.75" customHeight="1" x14ac:dyDescent="0.2"/>
    <row r="283278" ht="12.75" customHeight="1" x14ac:dyDescent="0.2"/>
    <row r="283282" ht="12.75" customHeight="1" x14ac:dyDescent="0.2"/>
    <row r="283286" ht="12.75" customHeight="1" x14ac:dyDescent="0.2"/>
    <row r="283290" ht="12.75" customHeight="1" x14ac:dyDescent="0.2"/>
    <row r="283294" ht="12.75" customHeight="1" x14ac:dyDescent="0.2"/>
    <row r="283298" ht="12.75" customHeight="1" x14ac:dyDescent="0.2"/>
    <row r="283302" ht="12.75" customHeight="1" x14ac:dyDescent="0.2"/>
    <row r="283306" ht="12.75" customHeight="1" x14ac:dyDescent="0.2"/>
    <row r="283310" ht="12.75" customHeight="1" x14ac:dyDescent="0.2"/>
    <row r="283314" ht="12.75" customHeight="1" x14ac:dyDescent="0.2"/>
    <row r="283318" ht="12.75" customHeight="1" x14ac:dyDescent="0.2"/>
    <row r="283322" ht="12.75" customHeight="1" x14ac:dyDescent="0.2"/>
    <row r="283326" ht="12.75" customHeight="1" x14ac:dyDescent="0.2"/>
    <row r="283330" ht="12.75" customHeight="1" x14ac:dyDescent="0.2"/>
    <row r="283334" ht="12.75" customHeight="1" x14ac:dyDescent="0.2"/>
    <row r="283338" ht="12.75" customHeight="1" x14ac:dyDescent="0.2"/>
    <row r="283342" ht="12.75" customHeight="1" x14ac:dyDescent="0.2"/>
    <row r="283346" ht="12.75" customHeight="1" x14ac:dyDescent="0.2"/>
    <row r="283350" ht="12.75" customHeight="1" x14ac:dyDescent="0.2"/>
    <row r="283354" ht="12.75" customHeight="1" x14ac:dyDescent="0.2"/>
    <row r="283358" ht="12.75" customHeight="1" x14ac:dyDescent="0.2"/>
    <row r="283362" ht="12.75" customHeight="1" x14ac:dyDescent="0.2"/>
    <row r="283366" ht="12.75" customHeight="1" x14ac:dyDescent="0.2"/>
    <row r="283370" ht="12.75" customHeight="1" x14ac:dyDescent="0.2"/>
    <row r="283374" ht="12.75" customHeight="1" x14ac:dyDescent="0.2"/>
    <row r="283378" ht="12.75" customHeight="1" x14ac:dyDescent="0.2"/>
    <row r="283382" ht="12.75" customHeight="1" x14ac:dyDescent="0.2"/>
    <row r="283386" ht="12.75" customHeight="1" x14ac:dyDescent="0.2"/>
    <row r="283390" ht="12.75" customHeight="1" x14ac:dyDescent="0.2"/>
    <row r="283394" ht="12.75" customHeight="1" x14ac:dyDescent="0.2"/>
    <row r="283398" ht="12.75" customHeight="1" x14ac:dyDescent="0.2"/>
    <row r="283402" ht="12.75" customHeight="1" x14ac:dyDescent="0.2"/>
    <row r="283406" ht="12.75" customHeight="1" x14ac:dyDescent="0.2"/>
    <row r="283410" ht="12.75" customHeight="1" x14ac:dyDescent="0.2"/>
    <row r="283414" ht="12.75" customHeight="1" x14ac:dyDescent="0.2"/>
    <row r="283418" ht="12.75" customHeight="1" x14ac:dyDescent="0.2"/>
    <row r="283422" ht="12.75" customHeight="1" x14ac:dyDescent="0.2"/>
    <row r="283426" ht="12.75" customHeight="1" x14ac:dyDescent="0.2"/>
    <row r="283430" ht="12.75" customHeight="1" x14ac:dyDescent="0.2"/>
    <row r="283434" ht="12.75" customHeight="1" x14ac:dyDescent="0.2"/>
    <row r="283438" ht="12.75" customHeight="1" x14ac:dyDescent="0.2"/>
    <row r="283442" ht="12.75" customHeight="1" x14ac:dyDescent="0.2"/>
    <row r="283446" ht="12.75" customHeight="1" x14ac:dyDescent="0.2"/>
    <row r="283450" ht="12.75" customHeight="1" x14ac:dyDescent="0.2"/>
    <row r="283454" ht="12.75" customHeight="1" x14ac:dyDescent="0.2"/>
    <row r="283458" ht="12.75" customHeight="1" x14ac:dyDescent="0.2"/>
    <row r="283462" ht="12.75" customHeight="1" x14ac:dyDescent="0.2"/>
    <row r="283466" ht="12.75" customHeight="1" x14ac:dyDescent="0.2"/>
    <row r="283470" ht="12.75" customHeight="1" x14ac:dyDescent="0.2"/>
    <row r="283474" ht="12.75" customHeight="1" x14ac:dyDescent="0.2"/>
    <row r="283478" ht="12.75" customHeight="1" x14ac:dyDescent="0.2"/>
    <row r="283482" ht="12.75" customHeight="1" x14ac:dyDescent="0.2"/>
    <row r="283486" ht="12.75" customHeight="1" x14ac:dyDescent="0.2"/>
    <row r="283490" ht="12.75" customHeight="1" x14ac:dyDescent="0.2"/>
    <row r="283494" ht="12.75" customHeight="1" x14ac:dyDescent="0.2"/>
    <row r="283498" ht="12.75" customHeight="1" x14ac:dyDescent="0.2"/>
    <row r="283502" ht="12.75" customHeight="1" x14ac:dyDescent="0.2"/>
    <row r="283506" ht="12.75" customHeight="1" x14ac:dyDescent="0.2"/>
    <row r="283510" ht="12.75" customHeight="1" x14ac:dyDescent="0.2"/>
    <row r="283514" ht="12.75" customHeight="1" x14ac:dyDescent="0.2"/>
    <row r="283518" ht="12.75" customHeight="1" x14ac:dyDescent="0.2"/>
    <row r="283522" ht="12.75" customHeight="1" x14ac:dyDescent="0.2"/>
    <row r="283526" ht="12.75" customHeight="1" x14ac:dyDescent="0.2"/>
    <row r="283530" ht="12.75" customHeight="1" x14ac:dyDescent="0.2"/>
    <row r="283534" ht="12.75" customHeight="1" x14ac:dyDescent="0.2"/>
    <row r="283538" ht="12.75" customHeight="1" x14ac:dyDescent="0.2"/>
    <row r="283542" ht="12.75" customHeight="1" x14ac:dyDescent="0.2"/>
    <row r="283546" ht="12.75" customHeight="1" x14ac:dyDescent="0.2"/>
    <row r="283550" ht="12.75" customHeight="1" x14ac:dyDescent="0.2"/>
    <row r="283554" ht="12.75" customHeight="1" x14ac:dyDescent="0.2"/>
    <row r="283558" ht="12.75" customHeight="1" x14ac:dyDescent="0.2"/>
    <row r="283562" ht="12.75" customHeight="1" x14ac:dyDescent="0.2"/>
    <row r="283566" ht="12.75" customHeight="1" x14ac:dyDescent="0.2"/>
    <row r="283570" ht="12.75" customHeight="1" x14ac:dyDescent="0.2"/>
    <row r="283574" ht="12.75" customHeight="1" x14ac:dyDescent="0.2"/>
    <row r="283578" ht="12.75" customHeight="1" x14ac:dyDescent="0.2"/>
    <row r="283582" ht="12.75" customHeight="1" x14ac:dyDescent="0.2"/>
    <row r="283586" ht="12.75" customHeight="1" x14ac:dyDescent="0.2"/>
    <row r="283590" ht="12.75" customHeight="1" x14ac:dyDescent="0.2"/>
    <row r="283594" ht="12.75" customHeight="1" x14ac:dyDescent="0.2"/>
    <row r="283598" ht="12.75" customHeight="1" x14ac:dyDescent="0.2"/>
    <row r="283602" ht="12.75" customHeight="1" x14ac:dyDescent="0.2"/>
    <row r="283606" ht="12.75" customHeight="1" x14ac:dyDescent="0.2"/>
    <row r="283610" ht="12.75" customHeight="1" x14ac:dyDescent="0.2"/>
    <row r="283614" ht="12.75" customHeight="1" x14ac:dyDescent="0.2"/>
    <row r="283618" ht="12.75" customHeight="1" x14ac:dyDescent="0.2"/>
    <row r="283622" ht="12.75" customHeight="1" x14ac:dyDescent="0.2"/>
    <row r="283626" ht="12.75" customHeight="1" x14ac:dyDescent="0.2"/>
    <row r="283630" ht="12.75" customHeight="1" x14ac:dyDescent="0.2"/>
    <row r="283634" ht="12.75" customHeight="1" x14ac:dyDescent="0.2"/>
    <row r="283638" ht="12.75" customHeight="1" x14ac:dyDescent="0.2"/>
    <row r="283642" ht="12.75" customHeight="1" x14ac:dyDescent="0.2"/>
    <row r="283646" ht="12.75" customHeight="1" x14ac:dyDescent="0.2"/>
    <row r="283650" ht="12.75" customHeight="1" x14ac:dyDescent="0.2"/>
    <row r="283654" ht="12.75" customHeight="1" x14ac:dyDescent="0.2"/>
    <row r="283658" ht="12.75" customHeight="1" x14ac:dyDescent="0.2"/>
    <row r="283662" ht="12.75" customHeight="1" x14ac:dyDescent="0.2"/>
    <row r="283666" ht="12.75" customHeight="1" x14ac:dyDescent="0.2"/>
    <row r="283670" ht="12.75" customHeight="1" x14ac:dyDescent="0.2"/>
    <row r="283674" ht="12.75" customHeight="1" x14ac:dyDescent="0.2"/>
    <row r="283678" ht="12.75" customHeight="1" x14ac:dyDescent="0.2"/>
    <row r="283682" ht="12.75" customHeight="1" x14ac:dyDescent="0.2"/>
    <row r="283686" ht="12.75" customHeight="1" x14ac:dyDescent="0.2"/>
    <row r="283690" ht="12.75" customHeight="1" x14ac:dyDescent="0.2"/>
    <row r="283694" ht="12.75" customHeight="1" x14ac:dyDescent="0.2"/>
    <row r="283698" ht="12.75" customHeight="1" x14ac:dyDescent="0.2"/>
    <row r="283702" ht="12.75" customHeight="1" x14ac:dyDescent="0.2"/>
    <row r="283706" ht="12.75" customHeight="1" x14ac:dyDescent="0.2"/>
    <row r="283710" ht="12.75" customHeight="1" x14ac:dyDescent="0.2"/>
    <row r="283714" ht="12.75" customHeight="1" x14ac:dyDescent="0.2"/>
    <row r="283718" ht="12.75" customHeight="1" x14ac:dyDescent="0.2"/>
    <row r="283722" ht="12.75" customHeight="1" x14ac:dyDescent="0.2"/>
    <row r="283726" ht="12.75" customHeight="1" x14ac:dyDescent="0.2"/>
    <row r="283730" ht="12.75" customHeight="1" x14ac:dyDescent="0.2"/>
    <row r="283734" ht="12.75" customHeight="1" x14ac:dyDescent="0.2"/>
    <row r="283738" ht="12.75" customHeight="1" x14ac:dyDescent="0.2"/>
    <row r="283742" ht="12.75" customHeight="1" x14ac:dyDescent="0.2"/>
    <row r="283746" ht="12.75" customHeight="1" x14ac:dyDescent="0.2"/>
    <row r="283750" ht="12.75" customHeight="1" x14ac:dyDescent="0.2"/>
    <row r="283754" ht="12.75" customHeight="1" x14ac:dyDescent="0.2"/>
    <row r="283758" ht="12.75" customHeight="1" x14ac:dyDescent="0.2"/>
    <row r="283762" ht="12.75" customHeight="1" x14ac:dyDescent="0.2"/>
    <row r="283766" ht="12.75" customHeight="1" x14ac:dyDescent="0.2"/>
    <row r="283770" ht="12.75" customHeight="1" x14ac:dyDescent="0.2"/>
    <row r="283774" ht="12.75" customHeight="1" x14ac:dyDescent="0.2"/>
    <row r="283778" ht="12.75" customHeight="1" x14ac:dyDescent="0.2"/>
    <row r="283782" ht="12.75" customHeight="1" x14ac:dyDescent="0.2"/>
    <row r="283786" ht="12.75" customHeight="1" x14ac:dyDescent="0.2"/>
    <row r="283790" ht="12.75" customHeight="1" x14ac:dyDescent="0.2"/>
    <row r="283794" ht="12.75" customHeight="1" x14ac:dyDescent="0.2"/>
    <row r="283798" ht="12.75" customHeight="1" x14ac:dyDescent="0.2"/>
    <row r="283802" ht="12.75" customHeight="1" x14ac:dyDescent="0.2"/>
    <row r="283806" ht="12.75" customHeight="1" x14ac:dyDescent="0.2"/>
    <row r="283810" ht="12.75" customHeight="1" x14ac:dyDescent="0.2"/>
    <row r="283814" ht="12.75" customHeight="1" x14ac:dyDescent="0.2"/>
    <row r="283818" ht="12.75" customHeight="1" x14ac:dyDescent="0.2"/>
    <row r="283822" ht="12.75" customHeight="1" x14ac:dyDescent="0.2"/>
    <row r="283826" ht="12.75" customHeight="1" x14ac:dyDescent="0.2"/>
    <row r="283830" ht="12.75" customHeight="1" x14ac:dyDescent="0.2"/>
    <row r="283834" ht="12.75" customHeight="1" x14ac:dyDescent="0.2"/>
    <row r="283838" ht="12.75" customHeight="1" x14ac:dyDescent="0.2"/>
    <row r="283842" ht="12.75" customHeight="1" x14ac:dyDescent="0.2"/>
    <row r="283846" ht="12.75" customHeight="1" x14ac:dyDescent="0.2"/>
    <row r="283850" ht="12.75" customHeight="1" x14ac:dyDescent="0.2"/>
    <row r="283854" ht="12.75" customHeight="1" x14ac:dyDescent="0.2"/>
    <row r="283858" ht="12.75" customHeight="1" x14ac:dyDescent="0.2"/>
    <row r="283862" ht="12.75" customHeight="1" x14ac:dyDescent="0.2"/>
    <row r="283866" ht="12.75" customHeight="1" x14ac:dyDescent="0.2"/>
    <row r="283870" ht="12.75" customHeight="1" x14ac:dyDescent="0.2"/>
    <row r="283874" ht="12.75" customHeight="1" x14ac:dyDescent="0.2"/>
    <row r="283878" ht="12.75" customHeight="1" x14ac:dyDescent="0.2"/>
    <row r="283882" ht="12.75" customHeight="1" x14ac:dyDescent="0.2"/>
    <row r="283886" ht="12.75" customHeight="1" x14ac:dyDescent="0.2"/>
    <row r="283890" ht="12.75" customHeight="1" x14ac:dyDescent="0.2"/>
    <row r="283894" ht="12.75" customHeight="1" x14ac:dyDescent="0.2"/>
    <row r="283898" ht="12.75" customHeight="1" x14ac:dyDescent="0.2"/>
    <row r="283902" ht="12.75" customHeight="1" x14ac:dyDescent="0.2"/>
    <row r="283906" ht="12.75" customHeight="1" x14ac:dyDescent="0.2"/>
    <row r="283910" ht="12.75" customHeight="1" x14ac:dyDescent="0.2"/>
    <row r="283914" ht="12.75" customHeight="1" x14ac:dyDescent="0.2"/>
    <row r="283918" ht="12.75" customHeight="1" x14ac:dyDescent="0.2"/>
    <row r="283922" ht="12.75" customHeight="1" x14ac:dyDescent="0.2"/>
    <row r="283926" ht="12.75" customHeight="1" x14ac:dyDescent="0.2"/>
    <row r="283930" ht="12.75" customHeight="1" x14ac:dyDescent="0.2"/>
    <row r="283934" ht="12.75" customHeight="1" x14ac:dyDescent="0.2"/>
    <row r="283938" ht="12.75" customHeight="1" x14ac:dyDescent="0.2"/>
    <row r="283942" ht="12.75" customHeight="1" x14ac:dyDescent="0.2"/>
    <row r="283946" ht="12.75" customHeight="1" x14ac:dyDescent="0.2"/>
    <row r="283950" ht="12.75" customHeight="1" x14ac:dyDescent="0.2"/>
    <row r="283954" ht="12.75" customHeight="1" x14ac:dyDescent="0.2"/>
    <row r="283958" ht="12.75" customHeight="1" x14ac:dyDescent="0.2"/>
    <row r="283962" ht="12.75" customHeight="1" x14ac:dyDescent="0.2"/>
    <row r="283966" ht="12.75" customHeight="1" x14ac:dyDescent="0.2"/>
    <row r="283970" ht="12.75" customHeight="1" x14ac:dyDescent="0.2"/>
    <row r="283974" ht="12.75" customHeight="1" x14ac:dyDescent="0.2"/>
    <row r="283978" ht="12.75" customHeight="1" x14ac:dyDescent="0.2"/>
    <row r="283982" ht="12.75" customHeight="1" x14ac:dyDescent="0.2"/>
    <row r="283986" ht="12.75" customHeight="1" x14ac:dyDescent="0.2"/>
    <row r="283990" ht="12.75" customHeight="1" x14ac:dyDescent="0.2"/>
    <row r="283994" ht="12.75" customHeight="1" x14ac:dyDescent="0.2"/>
    <row r="283998" ht="12.75" customHeight="1" x14ac:dyDescent="0.2"/>
    <row r="284002" ht="12.75" customHeight="1" x14ac:dyDescent="0.2"/>
    <row r="284006" ht="12.75" customHeight="1" x14ac:dyDescent="0.2"/>
    <row r="284010" ht="12.75" customHeight="1" x14ac:dyDescent="0.2"/>
    <row r="284014" ht="12.75" customHeight="1" x14ac:dyDescent="0.2"/>
    <row r="284018" ht="12.75" customHeight="1" x14ac:dyDescent="0.2"/>
    <row r="284022" ht="12.75" customHeight="1" x14ac:dyDescent="0.2"/>
    <row r="284026" ht="12.75" customHeight="1" x14ac:dyDescent="0.2"/>
    <row r="284030" ht="12.75" customHeight="1" x14ac:dyDescent="0.2"/>
    <row r="284034" ht="12.75" customHeight="1" x14ac:dyDescent="0.2"/>
    <row r="284038" ht="12.75" customHeight="1" x14ac:dyDescent="0.2"/>
    <row r="284042" ht="12.75" customHeight="1" x14ac:dyDescent="0.2"/>
    <row r="284046" ht="12.75" customHeight="1" x14ac:dyDescent="0.2"/>
    <row r="284050" ht="12.75" customHeight="1" x14ac:dyDescent="0.2"/>
    <row r="284054" ht="12.75" customHeight="1" x14ac:dyDescent="0.2"/>
    <row r="284058" ht="12.75" customHeight="1" x14ac:dyDescent="0.2"/>
    <row r="284062" ht="12.75" customHeight="1" x14ac:dyDescent="0.2"/>
    <row r="284066" ht="12.75" customHeight="1" x14ac:dyDescent="0.2"/>
    <row r="284070" ht="12.75" customHeight="1" x14ac:dyDescent="0.2"/>
    <row r="284074" ht="12.75" customHeight="1" x14ac:dyDescent="0.2"/>
    <row r="284078" ht="12.75" customHeight="1" x14ac:dyDescent="0.2"/>
    <row r="284082" ht="12.75" customHeight="1" x14ac:dyDescent="0.2"/>
    <row r="284086" ht="12.75" customHeight="1" x14ac:dyDescent="0.2"/>
    <row r="284090" ht="12.75" customHeight="1" x14ac:dyDescent="0.2"/>
    <row r="284094" ht="12.75" customHeight="1" x14ac:dyDescent="0.2"/>
    <row r="284098" ht="12.75" customHeight="1" x14ac:dyDescent="0.2"/>
    <row r="284102" ht="12.75" customHeight="1" x14ac:dyDescent="0.2"/>
    <row r="284106" ht="12.75" customHeight="1" x14ac:dyDescent="0.2"/>
    <row r="284110" ht="12.75" customHeight="1" x14ac:dyDescent="0.2"/>
    <row r="284114" ht="12.75" customHeight="1" x14ac:dyDescent="0.2"/>
    <row r="284118" ht="12.75" customHeight="1" x14ac:dyDescent="0.2"/>
    <row r="284122" ht="12.75" customHeight="1" x14ac:dyDescent="0.2"/>
    <row r="284126" ht="12.75" customHeight="1" x14ac:dyDescent="0.2"/>
    <row r="284130" ht="12.75" customHeight="1" x14ac:dyDescent="0.2"/>
    <row r="284134" ht="12.75" customHeight="1" x14ac:dyDescent="0.2"/>
    <row r="284138" ht="12.75" customHeight="1" x14ac:dyDescent="0.2"/>
    <row r="284142" ht="12.75" customHeight="1" x14ac:dyDescent="0.2"/>
    <row r="284146" ht="12.75" customHeight="1" x14ac:dyDescent="0.2"/>
    <row r="284150" ht="12.75" customHeight="1" x14ac:dyDescent="0.2"/>
    <row r="284154" ht="12.75" customHeight="1" x14ac:dyDescent="0.2"/>
    <row r="284158" ht="12.75" customHeight="1" x14ac:dyDescent="0.2"/>
    <row r="284162" ht="12.75" customHeight="1" x14ac:dyDescent="0.2"/>
    <row r="284166" ht="12.75" customHeight="1" x14ac:dyDescent="0.2"/>
    <row r="284170" ht="12.75" customHeight="1" x14ac:dyDescent="0.2"/>
    <row r="284174" ht="12.75" customHeight="1" x14ac:dyDescent="0.2"/>
    <row r="284178" ht="12.75" customHeight="1" x14ac:dyDescent="0.2"/>
    <row r="284182" ht="12.75" customHeight="1" x14ac:dyDescent="0.2"/>
    <row r="284186" ht="12.75" customHeight="1" x14ac:dyDescent="0.2"/>
    <row r="284190" ht="12.75" customHeight="1" x14ac:dyDescent="0.2"/>
    <row r="284194" ht="12.75" customHeight="1" x14ac:dyDescent="0.2"/>
    <row r="284198" ht="12.75" customHeight="1" x14ac:dyDescent="0.2"/>
    <row r="284202" ht="12.75" customHeight="1" x14ac:dyDescent="0.2"/>
    <row r="284206" ht="12.75" customHeight="1" x14ac:dyDescent="0.2"/>
    <row r="284210" ht="12.75" customHeight="1" x14ac:dyDescent="0.2"/>
    <row r="284214" ht="12.75" customHeight="1" x14ac:dyDescent="0.2"/>
    <row r="284218" ht="12.75" customHeight="1" x14ac:dyDescent="0.2"/>
    <row r="284222" ht="12.75" customHeight="1" x14ac:dyDescent="0.2"/>
    <row r="284226" ht="12.75" customHeight="1" x14ac:dyDescent="0.2"/>
    <row r="284230" ht="12.75" customHeight="1" x14ac:dyDescent="0.2"/>
    <row r="284234" ht="12.75" customHeight="1" x14ac:dyDescent="0.2"/>
    <row r="284238" ht="12.75" customHeight="1" x14ac:dyDescent="0.2"/>
    <row r="284242" ht="12.75" customHeight="1" x14ac:dyDescent="0.2"/>
    <row r="284246" ht="12.75" customHeight="1" x14ac:dyDescent="0.2"/>
    <row r="284250" ht="12.75" customHeight="1" x14ac:dyDescent="0.2"/>
    <row r="284254" ht="12.75" customHeight="1" x14ac:dyDescent="0.2"/>
    <row r="284258" ht="12.75" customHeight="1" x14ac:dyDescent="0.2"/>
    <row r="284262" ht="12.75" customHeight="1" x14ac:dyDescent="0.2"/>
    <row r="284266" ht="12.75" customHeight="1" x14ac:dyDescent="0.2"/>
    <row r="284270" ht="12.75" customHeight="1" x14ac:dyDescent="0.2"/>
    <row r="284274" ht="12.75" customHeight="1" x14ac:dyDescent="0.2"/>
    <row r="284278" ht="12.75" customHeight="1" x14ac:dyDescent="0.2"/>
    <row r="284282" ht="12.75" customHeight="1" x14ac:dyDescent="0.2"/>
    <row r="284286" ht="12.75" customHeight="1" x14ac:dyDescent="0.2"/>
    <row r="284290" ht="12.75" customHeight="1" x14ac:dyDescent="0.2"/>
    <row r="284294" ht="12.75" customHeight="1" x14ac:dyDescent="0.2"/>
    <row r="284298" ht="12.75" customHeight="1" x14ac:dyDescent="0.2"/>
    <row r="284302" ht="12.75" customHeight="1" x14ac:dyDescent="0.2"/>
    <row r="284306" ht="12.75" customHeight="1" x14ac:dyDescent="0.2"/>
    <row r="284310" ht="12.75" customHeight="1" x14ac:dyDescent="0.2"/>
    <row r="284314" ht="12.75" customHeight="1" x14ac:dyDescent="0.2"/>
    <row r="284318" ht="12.75" customHeight="1" x14ac:dyDescent="0.2"/>
    <row r="284322" ht="12.75" customHeight="1" x14ac:dyDescent="0.2"/>
    <row r="284326" ht="12.75" customHeight="1" x14ac:dyDescent="0.2"/>
    <row r="284330" ht="12.75" customHeight="1" x14ac:dyDescent="0.2"/>
    <row r="284334" ht="12.75" customHeight="1" x14ac:dyDescent="0.2"/>
    <row r="284338" ht="12.75" customHeight="1" x14ac:dyDescent="0.2"/>
    <row r="284342" ht="12.75" customHeight="1" x14ac:dyDescent="0.2"/>
    <row r="284346" ht="12.75" customHeight="1" x14ac:dyDescent="0.2"/>
    <row r="284350" ht="12.75" customHeight="1" x14ac:dyDescent="0.2"/>
    <row r="284354" ht="12.75" customHeight="1" x14ac:dyDescent="0.2"/>
    <row r="284358" ht="12.75" customHeight="1" x14ac:dyDescent="0.2"/>
    <row r="284362" ht="12.75" customHeight="1" x14ac:dyDescent="0.2"/>
    <row r="284366" ht="12.75" customHeight="1" x14ac:dyDescent="0.2"/>
    <row r="284370" ht="12.75" customHeight="1" x14ac:dyDescent="0.2"/>
    <row r="284374" ht="12.75" customHeight="1" x14ac:dyDescent="0.2"/>
    <row r="284378" ht="12.75" customHeight="1" x14ac:dyDescent="0.2"/>
    <row r="284382" ht="12.75" customHeight="1" x14ac:dyDescent="0.2"/>
    <row r="284386" ht="12.75" customHeight="1" x14ac:dyDescent="0.2"/>
    <row r="284390" ht="12.75" customHeight="1" x14ac:dyDescent="0.2"/>
    <row r="284394" ht="12.75" customHeight="1" x14ac:dyDescent="0.2"/>
    <row r="284398" ht="12.75" customHeight="1" x14ac:dyDescent="0.2"/>
    <row r="284402" ht="12.75" customHeight="1" x14ac:dyDescent="0.2"/>
    <row r="284406" ht="12.75" customHeight="1" x14ac:dyDescent="0.2"/>
    <row r="284410" ht="12.75" customHeight="1" x14ac:dyDescent="0.2"/>
    <row r="284414" ht="12.75" customHeight="1" x14ac:dyDescent="0.2"/>
    <row r="284418" ht="12.75" customHeight="1" x14ac:dyDescent="0.2"/>
    <row r="284422" ht="12.75" customHeight="1" x14ac:dyDescent="0.2"/>
    <row r="284426" ht="12.75" customHeight="1" x14ac:dyDescent="0.2"/>
    <row r="284430" ht="12.75" customHeight="1" x14ac:dyDescent="0.2"/>
    <row r="284434" ht="12.75" customHeight="1" x14ac:dyDescent="0.2"/>
    <row r="284438" ht="12.75" customHeight="1" x14ac:dyDescent="0.2"/>
    <row r="284442" ht="12.75" customHeight="1" x14ac:dyDescent="0.2"/>
    <row r="284446" ht="12.75" customHeight="1" x14ac:dyDescent="0.2"/>
    <row r="284450" ht="12.75" customHeight="1" x14ac:dyDescent="0.2"/>
    <row r="284454" ht="12.75" customHeight="1" x14ac:dyDescent="0.2"/>
    <row r="284458" ht="12.75" customHeight="1" x14ac:dyDescent="0.2"/>
    <row r="284462" ht="12.75" customHeight="1" x14ac:dyDescent="0.2"/>
    <row r="284466" ht="12.75" customHeight="1" x14ac:dyDescent="0.2"/>
    <row r="284470" ht="12.75" customHeight="1" x14ac:dyDescent="0.2"/>
    <row r="284474" ht="12.75" customHeight="1" x14ac:dyDescent="0.2"/>
    <row r="284478" ht="12.75" customHeight="1" x14ac:dyDescent="0.2"/>
    <row r="284482" ht="12.75" customHeight="1" x14ac:dyDescent="0.2"/>
    <row r="284486" ht="12.75" customHeight="1" x14ac:dyDescent="0.2"/>
    <row r="284490" ht="12.75" customHeight="1" x14ac:dyDescent="0.2"/>
    <row r="284494" ht="12.75" customHeight="1" x14ac:dyDescent="0.2"/>
    <row r="284498" ht="12.75" customHeight="1" x14ac:dyDescent="0.2"/>
    <row r="284502" ht="12.75" customHeight="1" x14ac:dyDescent="0.2"/>
    <row r="284506" ht="12.75" customHeight="1" x14ac:dyDescent="0.2"/>
    <row r="284510" ht="12.75" customHeight="1" x14ac:dyDescent="0.2"/>
    <row r="284514" ht="12.75" customHeight="1" x14ac:dyDescent="0.2"/>
    <row r="284518" ht="12.75" customHeight="1" x14ac:dyDescent="0.2"/>
    <row r="284522" ht="12.75" customHeight="1" x14ac:dyDescent="0.2"/>
    <row r="284526" ht="12.75" customHeight="1" x14ac:dyDescent="0.2"/>
    <row r="284530" ht="12.75" customHeight="1" x14ac:dyDescent="0.2"/>
    <row r="284534" ht="12.75" customHeight="1" x14ac:dyDescent="0.2"/>
    <row r="284538" ht="12.75" customHeight="1" x14ac:dyDescent="0.2"/>
    <row r="284542" ht="12.75" customHeight="1" x14ac:dyDescent="0.2"/>
    <row r="284546" ht="12.75" customHeight="1" x14ac:dyDescent="0.2"/>
    <row r="284550" ht="12.75" customHeight="1" x14ac:dyDescent="0.2"/>
    <row r="284554" ht="12.75" customHeight="1" x14ac:dyDescent="0.2"/>
    <row r="284558" ht="12.75" customHeight="1" x14ac:dyDescent="0.2"/>
    <row r="284562" ht="12.75" customHeight="1" x14ac:dyDescent="0.2"/>
    <row r="284566" ht="12.75" customHeight="1" x14ac:dyDescent="0.2"/>
    <row r="284570" ht="12.75" customHeight="1" x14ac:dyDescent="0.2"/>
    <row r="284574" ht="12.75" customHeight="1" x14ac:dyDescent="0.2"/>
    <row r="284578" ht="12.75" customHeight="1" x14ac:dyDescent="0.2"/>
    <row r="284582" ht="12.75" customHeight="1" x14ac:dyDescent="0.2"/>
    <row r="284586" ht="12.75" customHeight="1" x14ac:dyDescent="0.2"/>
    <row r="284590" ht="12.75" customHeight="1" x14ac:dyDescent="0.2"/>
    <row r="284594" ht="12.75" customHeight="1" x14ac:dyDescent="0.2"/>
    <row r="284598" ht="12.75" customHeight="1" x14ac:dyDescent="0.2"/>
    <row r="284602" ht="12.75" customHeight="1" x14ac:dyDescent="0.2"/>
    <row r="284606" ht="12.75" customHeight="1" x14ac:dyDescent="0.2"/>
    <row r="284610" ht="12.75" customHeight="1" x14ac:dyDescent="0.2"/>
    <row r="284614" ht="12.75" customHeight="1" x14ac:dyDescent="0.2"/>
    <row r="284618" ht="12.75" customHeight="1" x14ac:dyDescent="0.2"/>
    <row r="284622" ht="12.75" customHeight="1" x14ac:dyDescent="0.2"/>
    <row r="284626" ht="12.75" customHeight="1" x14ac:dyDescent="0.2"/>
    <row r="284630" ht="12.75" customHeight="1" x14ac:dyDescent="0.2"/>
    <row r="284634" ht="12.75" customHeight="1" x14ac:dyDescent="0.2"/>
    <row r="284638" ht="12.75" customHeight="1" x14ac:dyDescent="0.2"/>
    <row r="284642" ht="12.75" customHeight="1" x14ac:dyDescent="0.2"/>
    <row r="284646" ht="12.75" customHeight="1" x14ac:dyDescent="0.2"/>
    <row r="284650" ht="12.75" customHeight="1" x14ac:dyDescent="0.2"/>
    <row r="284654" ht="12.75" customHeight="1" x14ac:dyDescent="0.2"/>
    <row r="284658" ht="12.75" customHeight="1" x14ac:dyDescent="0.2"/>
    <row r="284662" ht="12.75" customHeight="1" x14ac:dyDescent="0.2"/>
    <row r="284666" ht="12.75" customHeight="1" x14ac:dyDescent="0.2"/>
    <row r="284670" ht="12.75" customHeight="1" x14ac:dyDescent="0.2"/>
    <row r="284674" ht="12.75" customHeight="1" x14ac:dyDescent="0.2"/>
    <row r="284678" ht="12.75" customHeight="1" x14ac:dyDescent="0.2"/>
    <row r="284682" ht="12.75" customHeight="1" x14ac:dyDescent="0.2"/>
    <row r="284686" ht="12.75" customHeight="1" x14ac:dyDescent="0.2"/>
    <row r="284690" ht="12.75" customHeight="1" x14ac:dyDescent="0.2"/>
    <row r="284694" ht="12.75" customHeight="1" x14ac:dyDescent="0.2"/>
    <row r="284698" ht="12.75" customHeight="1" x14ac:dyDescent="0.2"/>
    <row r="284702" ht="12.75" customHeight="1" x14ac:dyDescent="0.2"/>
    <row r="284706" ht="12.75" customHeight="1" x14ac:dyDescent="0.2"/>
    <row r="284710" ht="12.75" customHeight="1" x14ac:dyDescent="0.2"/>
    <row r="284714" ht="12.75" customHeight="1" x14ac:dyDescent="0.2"/>
    <row r="284718" ht="12.75" customHeight="1" x14ac:dyDescent="0.2"/>
    <row r="284722" ht="12.75" customHeight="1" x14ac:dyDescent="0.2"/>
    <row r="284726" ht="12.75" customHeight="1" x14ac:dyDescent="0.2"/>
    <row r="284730" ht="12.75" customHeight="1" x14ac:dyDescent="0.2"/>
    <row r="284734" ht="12.75" customHeight="1" x14ac:dyDescent="0.2"/>
    <row r="284738" ht="12.75" customHeight="1" x14ac:dyDescent="0.2"/>
    <row r="284742" ht="12.75" customHeight="1" x14ac:dyDescent="0.2"/>
    <row r="284746" ht="12.75" customHeight="1" x14ac:dyDescent="0.2"/>
    <row r="284750" ht="12.75" customHeight="1" x14ac:dyDescent="0.2"/>
    <row r="284754" ht="12.75" customHeight="1" x14ac:dyDescent="0.2"/>
    <row r="284758" ht="12.75" customHeight="1" x14ac:dyDescent="0.2"/>
    <row r="284762" ht="12.75" customHeight="1" x14ac:dyDescent="0.2"/>
    <row r="284766" ht="12.75" customHeight="1" x14ac:dyDescent="0.2"/>
    <row r="284770" ht="12.75" customHeight="1" x14ac:dyDescent="0.2"/>
    <row r="284774" ht="12.75" customHeight="1" x14ac:dyDescent="0.2"/>
    <row r="284778" ht="12.75" customHeight="1" x14ac:dyDescent="0.2"/>
    <row r="284782" ht="12.75" customHeight="1" x14ac:dyDescent="0.2"/>
    <row r="284786" ht="12.75" customHeight="1" x14ac:dyDescent="0.2"/>
    <row r="284790" ht="12.75" customHeight="1" x14ac:dyDescent="0.2"/>
    <row r="284794" ht="12.75" customHeight="1" x14ac:dyDescent="0.2"/>
    <row r="284798" ht="12.75" customHeight="1" x14ac:dyDescent="0.2"/>
    <row r="284802" ht="12.75" customHeight="1" x14ac:dyDescent="0.2"/>
    <row r="284806" ht="12.75" customHeight="1" x14ac:dyDescent="0.2"/>
    <row r="284810" ht="12.75" customHeight="1" x14ac:dyDescent="0.2"/>
    <row r="284814" ht="12.75" customHeight="1" x14ac:dyDescent="0.2"/>
    <row r="284818" ht="12.75" customHeight="1" x14ac:dyDescent="0.2"/>
    <row r="284822" ht="12.75" customHeight="1" x14ac:dyDescent="0.2"/>
    <row r="284826" ht="12.75" customHeight="1" x14ac:dyDescent="0.2"/>
    <row r="284830" ht="12.75" customHeight="1" x14ac:dyDescent="0.2"/>
    <row r="284834" ht="12.75" customHeight="1" x14ac:dyDescent="0.2"/>
    <row r="284838" ht="12.75" customHeight="1" x14ac:dyDescent="0.2"/>
    <row r="284842" ht="12.75" customHeight="1" x14ac:dyDescent="0.2"/>
    <row r="284846" ht="12.75" customHeight="1" x14ac:dyDescent="0.2"/>
    <row r="284850" ht="12.75" customHeight="1" x14ac:dyDescent="0.2"/>
    <row r="284854" ht="12.75" customHeight="1" x14ac:dyDescent="0.2"/>
    <row r="284858" ht="12.75" customHeight="1" x14ac:dyDescent="0.2"/>
    <row r="284862" ht="12.75" customHeight="1" x14ac:dyDescent="0.2"/>
    <row r="284866" ht="12.75" customHeight="1" x14ac:dyDescent="0.2"/>
    <row r="284870" ht="12.75" customHeight="1" x14ac:dyDescent="0.2"/>
    <row r="284874" ht="12.75" customHeight="1" x14ac:dyDescent="0.2"/>
    <row r="284878" ht="12.75" customHeight="1" x14ac:dyDescent="0.2"/>
    <row r="284882" ht="12.75" customHeight="1" x14ac:dyDescent="0.2"/>
    <row r="284886" ht="12.75" customHeight="1" x14ac:dyDescent="0.2"/>
    <row r="284890" ht="12.75" customHeight="1" x14ac:dyDescent="0.2"/>
    <row r="284894" ht="12.75" customHeight="1" x14ac:dyDescent="0.2"/>
    <row r="284898" ht="12.75" customHeight="1" x14ac:dyDescent="0.2"/>
    <row r="284902" ht="12.75" customHeight="1" x14ac:dyDescent="0.2"/>
    <row r="284906" ht="12.75" customHeight="1" x14ac:dyDescent="0.2"/>
    <row r="284910" ht="12.75" customHeight="1" x14ac:dyDescent="0.2"/>
    <row r="284914" ht="12.75" customHeight="1" x14ac:dyDescent="0.2"/>
    <row r="284918" ht="12.75" customHeight="1" x14ac:dyDescent="0.2"/>
    <row r="284922" ht="12.75" customHeight="1" x14ac:dyDescent="0.2"/>
    <row r="284926" ht="12.75" customHeight="1" x14ac:dyDescent="0.2"/>
    <row r="284930" ht="12.75" customHeight="1" x14ac:dyDescent="0.2"/>
    <row r="284934" ht="12.75" customHeight="1" x14ac:dyDescent="0.2"/>
    <row r="284938" ht="12.75" customHeight="1" x14ac:dyDescent="0.2"/>
    <row r="284942" ht="12.75" customHeight="1" x14ac:dyDescent="0.2"/>
    <row r="284946" ht="12.75" customHeight="1" x14ac:dyDescent="0.2"/>
    <row r="284950" ht="12.75" customHeight="1" x14ac:dyDescent="0.2"/>
    <row r="284954" ht="12.75" customHeight="1" x14ac:dyDescent="0.2"/>
    <row r="284958" ht="12.75" customHeight="1" x14ac:dyDescent="0.2"/>
    <row r="284962" ht="12.75" customHeight="1" x14ac:dyDescent="0.2"/>
    <row r="284966" ht="12.75" customHeight="1" x14ac:dyDescent="0.2"/>
    <row r="284970" ht="12.75" customHeight="1" x14ac:dyDescent="0.2"/>
    <row r="284974" ht="12.75" customHeight="1" x14ac:dyDescent="0.2"/>
    <row r="284978" ht="12.75" customHeight="1" x14ac:dyDescent="0.2"/>
    <row r="284982" ht="12.75" customHeight="1" x14ac:dyDescent="0.2"/>
    <row r="284986" ht="12.75" customHeight="1" x14ac:dyDescent="0.2"/>
    <row r="284990" ht="12.75" customHeight="1" x14ac:dyDescent="0.2"/>
    <row r="284994" ht="12.75" customHeight="1" x14ac:dyDescent="0.2"/>
    <row r="284998" ht="12.75" customHeight="1" x14ac:dyDescent="0.2"/>
    <row r="285002" ht="12.75" customHeight="1" x14ac:dyDescent="0.2"/>
    <row r="285006" ht="12.75" customHeight="1" x14ac:dyDescent="0.2"/>
    <row r="285010" ht="12.75" customHeight="1" x14ac:dyDescent="0.2"/>
    <row r="285014" ht="12.75" customHeight="1" x14ac:dyDescent="0.2"/>
    <row r="285018" ht="12.75" customHeight="1" x14ac:dyDescent="0.2"/>
    <row r="285022" ht="12.75" customHeight="1" x14ac:dyDescent="0.2"/>
    <row r="285026" ht="12.75" customHeight="1" x14ac:dyDescent="0.2"/>
    <row r="285030" ht="12.75" customHeight="1" x14ac:dyDescent="0.2"/>
    <row r="285034" ht="12.75" customHeight="1" x14ac:dyDescent="0.2"/>
    <row r="285038" ht="12.75" customHeight="1" x14ac:dyDescent="0.2"/>
    <row r="285042" ht="12.75" customHeight="1" x14ac:dyDescent="0.2"/>
    <row r="285046" ht="12.75" customHeight="1" x14ac:dyDescent="0.2"/>
    <row r="285050" ht="12.75" customHeight="1" x14ac:dyDescent="0.2"/>
    <row r="285054" ht="12.75" customHeight="1" x14ac:dyDescent="0.2"/>
    <row r="285058" ht="12.75" customHeight="1" x14ac:dyDescent="0.2"/>
    <row r="285062" ht="12.75" customHeight="1" x14ac:dyDescent="0.2"/>
    <row r="285066" ht="12.75" customHeight="1" x14ac:dyDescent="0.2"/>
    <row r="285070" ht="12.75" customHeight="1" x14ac:dyDescent="0.2"/>
    <row r="285074" ht="12.75" customHeight="1" x14ac:dyDescent="0.2"/>
    <row r="285078" ht="12.75" customHeight="1" x14ac:dyDescent="0.2"/>
    <row r="285082" ht="12.75" customHeight="1" x14ac:dyDescent="0.2"/>
    <row r="285086" ht="12.75" customHeight="1" x14ac:dyDescent="0.2"/>
    <row r="285090" ht="12.75" customHeight="1" x14ac:dyDescent="0.2"/>
    <row r="285094" ht="12.75" customHeight="1" x14ac:dyDescent="0.2"/>
    <row r="285098" ht="12.75" customHeight="1" x14ac:dyDescent="0.2"/>
    <row r="285102" ht="12.75" customHeight="1" x14ac:dyDescent="0.2"/>
    <row r="285106" ht="12.75" customHeight="1" x14ac:dyDescent="0.2"/>
    <row r="285110" ht="12.75" customHeight="1" x14ac:dyDescent="0.2"/>
    <row r="285114" ht="12.75" customHeight="1" x14ac:dyDescent="0.2"/>
    <row r="285118" ht="12.75" customHeight="1" x14ac:dyDescent="0.2"/>
    <row r="285122" ht="12.75" customHeight="1" x14ac:dyDescent="0.2"/>
    <row r="285126" ht="12.75" customHeight="1" x14ac:dyDescent="0.2"/>
    <row r="285130" ht="12.75" customHeight="1" x14ac:dyDescent="0.2"/>
    <row r="285134" ht="12.75" customHeight="1" x14ac:dyDescent="0.2"/>
    <row r="285138" ht="12.75" customHeight="1" x14ac:dyDescent="0.2"/>
    <row r="285142" ht="12.75" customHeight="1" x14ac:dyDescent="0.2"/>
    <row r="285146" ht="12.75" customHeight="1" x14ac:dyDescent="0.2"/>
    <row r="285150" ht="12.75" customHeight="1" x14ac:dyDescent="0.2"/>
    <row r="285154" ht="12.75" customHeight="1" x14ac:dyDescent="0.2"/>
    <row r="285158" ht="12.75" customHeight="1" x14ac:dyDescent="0.2"/>
    <row r="285162" ht="12.75" customHeight="1" x14ac:dyDescent="0.2"/>
    <row r="285166" ht="12.75" customHeight="1" x14ac:dyDescent="0.2"/>
    <row r="285170" ht="12.75" customHeight="1" x14ac:dyDescent="0.2"/>
    <row r="285174" ht="12.75" customHeight="1" x14ac:dyDescent="0.2"/>
    <row r="285178" ht="12.75" customHeight="1" x14ac:dyDescent="0.2"/>
    <row r="285182" ht="12.75" customHeight="1" x14ac:dyDescent="0.2"/>
    <row r="285186" ht="12.75" customHeight="1" x14ac:dyDescent="0.2"/>
    <row r="285190" ht="12.75" customHeight="1" x14ac:dyDescent="0.2"/>
    <row r="285194" ht="12.75" customHeight="1" x14ac:dyDescent="0.2"/>
    <row r="285198" ht="12.75" customHeight="1" x14ac:dyDescent="0.2"/>
    <row r="285202" ht="12.75" customHeight="1" x14ac:dyDescent="0.2"/>
    <row r="285206" ht="12.75" customHeight="1" x14ac:dyDescent="0.2"/>
    <row r="285210" ht="12.75" customHeight="1" x14ac:dyDescent="0.2"/>
    <row r="285214" ht="12.75" customHeight="1" x14ac:dyDescent="0.2"/>
    <row r="285218" ht="12.75" customHeight="1" x14ac:dyDescent="0.2"/>
    <row r="285222" ht="12.75" customHeight="1" x14ac:dyDescent="0.2"/>
    <row r="285226" ht="12.75" customHeight="1" x14ac:dyDescent="0.2"/>
    <row r="285230" ht="12.75" customHeight="1" x14ac:dyDescent="0.2"/>
    <row r="285234" ht="12.75" customHeight="1" x14ac:dyDescent="0.2"/>
    <row r="285238" ht="12.75" customHeight="1" x14ac:dyDescent="0.2"/>
    <row r="285242" ht="12.75" customHeight="1" x14ac:dyDescent="0.2"/>
    <row r="285246" ht="12.75" customHeight="1" x14ac:dyDescent="0.2"/>
    <row r="285250" ht="12.75" customHeight="1" x14ac:dyDescent="0.2"/>
    <row r="285254" ht="12.75" customHeight="1" x14ac:dyDescent="0.2"/>
    <row r="285258" ht="12.75" customHeight="1" x14ac:dyDescent="0.2"/>
    <row r="285262" ht="12.75" customHeight="1" x14ac:dyDescent="0.2"/>
    <row r="285266" ht="12.75" customHeight="1" x14ac:dyDescent="0.2"/>
    <row r="285270" ht="12.75" customHeight="1" x14ac:dyDescent="0.2"/>
    <row r="285274" ht="12.75" customHeight="1" x14ac:dyDescent="0.2"/>
    <row r="285278" ht="12.75" customHeight="1" x14ac:dyDescent="0.2"/>
    <row r="285282" ht="12.75" customHeight="1" x14ac:dyDescent="0.2"/>
    <row r="285286" ht="12.75" customHeight="1" x14ac:dyDescent="0.2"/>
    <row r="285290" ht="12.75" customHeight="1" x14ac:dyDescent="0.2"/>
    <row r="285294" ht="12.75" customHeight="1" x14ac:dyDescent="0.2"/>
    <row r="285298" ht="12.75" customHeight="1" x14ac:dyDescent="0.2"/>
    <row r="285302" ht="12.75" customHeight="1" x14ac:dyDescent="0.2"/>
    <row r="285306" ht="12.75" customHeight="1" x14ac:dyDescent="0.2"/>
    <row r="285310" ht="12.75" customHeight="1" x14ac:dyDescent="0.2"/>
    <row r="285314" ht="12.75" customHeight="1" x14ac:dyDescent="0.2"/>
    <row r="285318" ht="12.75" customHeight="1" x14ac:dyDescent="0.2"/>
    <row r="285322" ht="12.75" customHeight="1" x14ac:dyDescent="0.2"/>
    <row r="285326" ht="12.75" customHeight="1" x14ac:dyDescent="0.2"/>
    <row r="285330" ht="12.75" customHeight="1" x14ac:dyDescent="0.2"/>
    <row r="285334" ht="12.75" customHeight="1" x14ac:dyDescent="0.2"/>
    <row r="285338" ht="12.75" customHeight="1" x14ac:dyDescent="0.2"/>
    <row r="285342" ht="12.75" customHeight="1" x14ac:dyDescent="0.2"/>
    <row r="285346" ht="12.75" customHeight="1" x14ac:dyDescent="0.2"/>
    <row r="285350" ht="12.75" customHeight="1" x14ac:dyDescent="0.2"/>
    <row r="285354" ht="12.75" customHeight="1" x14ac:dyDescent="0.2"/>
    <row r="285358" ht="12.75" customHeight="1" x14ac:dyDescent="0.2"/>
    <row r="285362" ht="12.75" customHeight="1" x14ac:dyDescent="0.2"/>
    <row r="285366" ht="12.75" customHeight="1" x14ac:dyDescent="0.2"/>
    <row r="285370" ht="12.75" customHeight="1" x14ac:dyDescent="0.2"/>
    <row r="285374" ht="12.75" customHeight="1" x14ac:dyDescent="0.2"/>
    <row r="285378" ht="12.75" customHeight="1" x14ac:dyDescent="0.2"/>
    <row r="285382" ht="12.75" customHeight="1" x14ac:dyDescent="0.2"/>
    <row r="285386" ht="12.75" customHeight="1" x14ac:dyDescent="0.2"/>
    <row r="285390" ht="12.75" customHeight="1" x14ac:dyDescent="0.2"/>
    <row r="285394" ht="12.75" customHeight="1" x14ac:dyDescent="0.2"/>
    <row r="285398" ht="12.75" customHeight="1" x14ac:dyDescent="0.2"/>
    <row r="285402" ht="12.75" customHeight="1" x14ac:dyDescent="0.2"/>
    <row r="285406" ht="12.75" customHeight="1" x14ac:dyDescent="0.2"/>
    <row r="285410" ht="12.75" customHeight="1" x14ac:dyDescent="0.2"/>
    <row r="285414" ht="12.75" customHeight="1" x14ac:dyDescent="0.2"/>
    <row r="285418" ht="12.75" customHeight="1" x14ac:dyDescent="0.2"/>
    <row r="285422" ht="12.75" customHeight="1" x14ac:dyDescent="0.2"/>
    <row r="285426" ht="12.75" customHeight="1" x14ac:dyDescent="0.2"/>
    <row r="285430" ht="12.75" customHeight="1" x14ac:dyDescent="0.2"/>
    <row r="285434" ht="12.75" customHeight="1" x14ac:dyDescent="0.2"/>
    <row r="285438" ht="12.75" customHeight="1" x14ac:dyDescent="0.2"/>
    <row r="285442" ht="12.75" customHeight="1" x14ac:dyDescent="0.2"/>
    <row r="285446" ht="12.75" customHeight="1" x14ac:dyDescent="0.2"/>
    <row r="285450" ht="12.75" customHeight="1" x14ac:dyDescent="0.2"/>
    <row r="285454" ht="12.75" customHeight="1" x14ac:dyDescent="0.2"/>
    <row r="285458" ht="12.75" customHeight="1" x14ac:dyDescent="0.2"/>
    <row r="285462" ht="12.75" customHeight="1" x14ac:dyDescent="0.2"/>
    <row r="285466" ht="12.75" customHeight="1" x14ac:dyDescent="0.2"/>
    <row r="285470" ht="12.75" customHeight="1" x14ac:dyDescent="0.2"/>
    <row r="285474" ht="12.75" customHeight="1" x14ac:dyDescent="0.2"/>
    <row r="285478" ht="12.75" customHeight="1" x14ac:dyDescent="0.2"/>
    <row r="285482" ht="12.75" customHeight="1" x14ac:dyDescent="0.2"/>
    <row r="285486" ht="12.75" customHeight="1" x14ac:dyDescent="0.2"/>
    <row r="285490" ht="12.75" customHeight="1" x14ac:dyDescent="0.2"/>
    <row r="285494" ht="12.75" customHeight="1" x14ac:dyDescent="0.2"/>
    <row r="285498" ht="12.75" customHeight="1" x14ac:dyDescent="0.2"/>
    <row r="285502" ht="12.75" customHeight="1" x14ac:dyDescent="0.2"/>
    <row r="285506" ht="12.75" customHeight="1" x14ac:dyDescent="0.2"/>
    <row r="285510" ht="12.75" customHeight="1" x14ac:dyDescent="0.2"/>
    <row r="285514" ht="12.75" customHeight="1" x14ac:dyDescent="0.2"/>
    <row r="285518" ht="12.75" customHeight="1" x14ac:dyDescent="0.2"/>
    <row r="285522" ht="12.75" customHeight="1" x14ac:dyDescent="0.2"/>
    <row r="285526" ht="12.75" customHeight="1" x14ac:dyDescent="0.2"/>
    <row r="285530" ht="12.75" customHeight="1" x14ac:dyDescent="0.2"/>
    <row r="285534" ht="12.75" customHeight="1" x14ac:dyDescent="0.2"/>
    <row r="285538" ht="12.75" customHeight="1" x14ac:dyDescent="0.2"/>
    <row r="285542" ht="12.75" customHeight="1" x14ac:dyDescent="0.2"/>
    <row r="285546" ht="12.75" customHeight="1" x14ac:dyDescent="0.2"/>
    <row r="285550" ht="12.75" customHeight="1" x14ac:dyDescent="0.2"/>
    <row r="285554" ht="12.75" customHeight="1" x14ac:dyDescent="0.2"/>
    <row r="285558" ht="12.75" customHeight="1" x14ac:dyDescent="0.2"/>
    <row r="285562" ht="12.75" customHeight="1" x14ac:dyDescent="0.2"/>
    <row r="285566" ht="12.75" customHeight="1" x14ac:dyDescent="0.2"/>
    <row r="285570" ht="12.75" customHeight="1" x14ac:dyDescent="0.2"/>
    <row r="285574" ht="12.75" customHeight="1" x14ac:dyDescent="0.2"/>
    <row r="285578" ht="12.75" customHeight="1" x14ac:dyDescent="0.2"/>
    <row r="285582" ht="12.75" customHeight="1" x14ac:dyDescent="0.2"/>
    <row r="285586" ht="12.75" customHeight="1" x14ac:dyDescent="0.2"/>
    <row r="285590" ht="12.75" customHeight="1" x14ac:dyDescent="0.2"/>
    <row r="285594" ht="12.75" customHeight="1" x14ac:dyDescent="0.2"/>
    <row r="285598" ht="12.75" customHeight="1" x14ac:dyDescent="0.2"/>
    <row r="285602" ht="12.75" customHeight="1" x14ac:dyDescent="0.2"/>
    <row r="285606" ht="12.75" customHeight="1" x14ac:dyDescent="0.2"/>
    <row r="285610" ht="12.75" customHeight="1" x14ac:dyDescent="0.2"/>
    <row r="285614" ht="12.75" customHeight="1" x14ac:dyDescent="0.2"/>
    <row r="285618" ht="12.75" customHeight="1" x14ac:dyDescent="0.2"/>
    <row r="285622" ht="12.75" customHeight="1" x14ac:dyDescent="0.2"/>
    <row r="285626" ht="12.75" customHeight="1" x14ac:dyDescent="0.2"/>
    <row r="285630" ht="12.75" customHeight="1" x14ac:dyDescent="0.2"/>
    <row r="285634" ht="12.75" customHeight="1" x14ac:dyDescent="0.2"/>
    <row r="285638" ht="12.75" customHeight="1" x14ac:dyDescent="0.2"/>
    <row r="285642" ht="12.75" customHeight="1" x14ac:dyDescent="0.2"/>
    <row r="285646" ht="12.75" customHeight="1" x14ac:dyDescent="0.2"/>
    <row r="285650" ht="12.75" customHeight="1" x14ac:dyDescent="0.2"/>
    <row r="285654" ht="12.75" customHeight="1" x14ac:dyDescent="0.2"/>
    <row r="285658" ht="12.75" customHeight="1" x14ac:dyDescent="0.2"/>
    <row r="285662" ht="12.75" customHeight="1" x14ac:dyDescent="0.2"/>
    <row r="285666" ht="12.75" customHeight="1" x14ac:dyDescent="0.2"/>
    <row r="285670" ht="12.75" customHeight="1" x14ac:dyDescent="0.2"/>
    <row r="285674" ht="12.75" customHeight="1" x14ac:dyDescent="0.2"/>
    <row r="285678" ht="12.75" customHeight="1" x14ac:dyDescent="0.2"/>
    <row r="285682" ht="12.75" customHeight="1" x14ac:dyDescent="0.2"/>
    <row r="285686" ht="12.75" customHeight="1" x14ac:dyDescent="0.2"/>
    <row r="285690" ht="12.75" customHeight="1" x14ac:dyDescent="0.2"/>
    <row r="285694" ht="12.75" customHeight="1" x14ac:dyDescent="0.2"/>
    <row r="285698" ht="12.75" customHeight="1" x14ac:dyDescent="0.2"/>
    <row r="285702" ht="12.75" customHeight="1" x14ac:dyDescent="0.2"/>
    <row r="285706" ht="12.75" customHeight="1" x14ac:dyDescent="0.2"/>
    <row r="285710" ht="12.75" customHeight="1" x14ac:dyDescent="0.2"/>
    <row r="285714" ht="12.75" customHeight="1" x14ac:dyDescent="0.2"/>
    <row r="285718" ht="12.75" customHeight="1" x14ac:dyDescent="0.2"/>
    <row r="285722" ht="12.75" customHeight="1" x14ac:dyDescent="0.2"/>
    <row r="285726" ht="12.75" customHeight="1" x14ac:dyDescent="0.2"/>
    <row r="285730" ht="12.75" customHeight="1" x14ac:dyDescent="0.2"/>
    <row r="285734" ht="12.75" customHeight="1" x14ac:dyDescent="0.2"/>
    <row r="285738" ht="12.75" customHeight="1" x14ac:dyDescent="0.2"/>
    <row r="285742" ht="12.75" customHeight="1" x14ac:dyDescent="0.2"/>
    <row r="285746" ht="12.75" customHeight="1" x14ac:dyDescent="0.2"/>
    <row r="285750" ht="12.75" customHeight="1" x14ac:dyDescent="0.2"/>
    <row r="285754" ht="12.75" customHeight="1" x14ac:dyDescent="0.2"/>
    <row r="285758" ht="12.75" customHeight="1" x14ac:dyDescent="0.2"/>
    <row r="285762" ht="12.75" customHeight="1" x14ac:dyDescent="0.2"/>
    <row r="285766" ht="12.75" customHeight="1" x14ac:dyDescent="0.2"/>
    <row r="285770" ht="12.75" customHeight="1" x14ac:dyDescent="0.2"/>
    <row r="285774" ht="12.75" customHeight="1" x14ac:dyDescent="0.2"/>
    <row r="285778" ht="12.75" customHeight="1" x14ac:dyDescent="0.2"/>
    <row r="285782" ht="12.75" customHeight="1" x14ac:dyDescent="0.2"/>
    <row r="285786" ht="12.75" customHeight="1" x14ac:dyDescent="0.2"/>
    <row r="285790" ht="12.75" customHeight="1" x14ac:dyDescent="0.2"/>
    <row r="285794" ht="12.75" customHeight="1" x14ac:dyDescent="0.2"/>
    <row r="285798" ht="12.75" customHeight="1" x14ac:dyDescent="0.2"/>
    <row r="285802" ht="12.75" customHeight="1" x14ac:dyDescent="0.2"/>
    <row r="285806" ht="12.75" customHeight="1" x14ac:dyDescent="0.2"/>
    <row r="285810" ht="12.75" customHeight="1" x14ac:dyDescent="0.2"/>
    <row r="285814" ht="12.75" customHeight="1" x14ac:dyDescent="0.2"/>
    <row r="285818" ht="12.75" customHeight="1" x14ac:dyDescent="0.2"/>
    <row r="285822" ht="12.75" customHeight="1" x14ac:dyDescent="0.2"/>
    <row r="285826" ht="12.75" customHeight="1" x14ac:dyDescent="0.2"/>
    <row r="285830" ht="12.75" customHeight="1" x14ac:dyDescent="0.2"/>
    <row r="285834" ht="12.75" customHeight="1" x14ac:dyDescent="0.2"/>
    <row r="285838" ht="12.75" customHeight="1" x14ac:dyDescent="0.2"/>
    <row r="285842" ht="12.75" customHeight="1" x14ac:dyDescent="0.2"/>
    <row r="285846" ht="12.75" customHeight="1" x14ac:dyDescent="0.2"/>
    <row r="285850" ht="12.75" customHeight="1" x14ac:dyDescent="0.2"/>
    <row r="285854" ht="12.75" customHeight="1" x14ac:dyDescent="0.2"/>
    <row r="285858" ht="12.75" customHeight="1" x14ac:dyDescent="0.2"/>
    <row r="285862" ht="12.75" customHeight="1" x14ac:dyDescent="0.2"/>
    <row r="285866" ht="12.75" customHeight="1" x14ac:dyDescent="0.2"/>
    <row r="285870" ht="12.75" customHeight="1" x14ac:dyDescent="0.2"/>
    <row r="285874" ht="12.75" customHeight="1" x14ac:dyDescent="0.2"/>
    <row r="285878" ht="12.75" customHeight="1" x14ac:dyDescent="0.2"/>
    <row r="285882" ht="12.75" customHeight="1" x14ac:dyDescent="0.2"/>
    <row r="285886" ht="12.75" customHeight="1" x14ac:dyDescent="0.2"/>
    <row r="285890" ht="12.75" customHeight="1" x14ac:dyDescent="0.2"/>
    <row r="285894" ht="12.75" customHeight="1" x14ac:dyDescent="0.2"/>
    <row r="285898" ht="12.75" customHeight="1" x14ac:dyDescent="0.2"/>
    <row r="285902" ht="12.75" customHeight="1" x14ac:dyDescent="0.2"/>
    <row r="285906" ht="12.75" customHeight="1" x14ac:dyDescent="0.2"/>
    <row r="285910" ht="12.75" customHeight="1" x14ac:dyDescent="0.2"/>
    <row r="285914" ht="12.75" customHeight="1" x14ac:dyDescent="0.2"/>
    <row r="285918" ht="12.75" customHeight="1" x14ac:dyDescent="0.2"/>
    <row r="285922" ht="12.75" customHeight="1" x14ac:dyDescent="0.2"/>
    <row r="285926" ht="12.75" customHeight="1" x14ac:dyDescent="0.2"/>
    <row r="285930" ht="12.75" customHeight="1" x14ac:dyDescent="0.2"/>
    <row r="285934" ht="12.75" customHeight="1" x14ac:dyDescent="0.2"/>
    <row r="285938" ht="12.75" customHeight="1" x14ac:dyDescent="0.2"/>
    <row r="285942" ht="12.75" customHeight="1" x14ac:dyDescent="0.2"/>
    <row r="285946" ht="12.75" customHeight="1" x14ac:dyDescent="0.2"/>
    <row r="285950" ht="12.75" customHeight="1" x14ac:dyDescent="0.2"/>
    <row r="285954" ht="12.75" customHeight="1" x14ac:dyDescent="0.2"/>
    <row r="285958" ht="12.75" customHeight="1" x14ac:dyDescent="0.2"/>
    <row r="285962" ht="12.75" customHeight="1" x14ac:dyDescent="0.2"/>
    <row r="285966" ht="12.75" customHeight="1" x14ac:dyDescent="0.2"/>
    <row r="285970" ht="12.75" customHeight="1" x14ac:dyDescent="0.2"/>
    <row r="285974" ht="12.75" customHeight="1" x14ac:dyDescent="0.2"/>
    <row r="285978" ht="12.75" customHeight="1" x14ac:dyDescent="0.2"/>
    <row r="285982" ht="12.75" customHeight="1" x14ac:dyDescent="0.2"/>
    <row r="285986" ht="12.75" customHeight="1" x14ac:dyDescent="0.2"/>
    <row r="285990" ht="12.75" customHeight="1" x14ac:dyDescent="0.2"/>
    <row r="285994" ht="12.75" customHeight="1" x14ac:dyDescent="0.2"/>
    <row r="285998" ht="12.75" customHeight="1" x14ac:dyDescent="0.2"/>
    <row r="286002" ht="12.75" customHeight="1" x14ac:dyDescent="0.2"/>
    <row r="286006" ht="12.75" customHeight="1" x14ac:dyDescent="0.2"/>
    <row r="286010" ht="12.75" customHeight="1" x14ac:dyDescent="0.2"/>
    <row r="286014" ht="12.75" customHeight="1" x14ac:dyDescent="0.2"/>
    <row r="286018" ht="12.75" customHeight="1" x14ac:dyDescent="0.2"/>
    <row r="286022" ht="12.75" customHeight="1" x14ac:dyDescent="0.2"/>
    <row r="286026" ht="12.75" customHeight="1" x14ac:dyDescent="0.2"/>
    <row r="286030" ht="12.75" customHeight="1" x14ac:dyDescent="0.2"/>
    <row r="286034" ht="12.75" customHeight="1" x14ac:dyDescent="0.2"/>
    <row r="286038" ht="12.75" customHeight="1" x14ac:dyDescent="0.2"/>
    <row r="286042" ht="12.75" customHeight="1" x14ac:dyDescent="0.2"/>
    <row r="286046" ht="12.75" customHeight="1" x14ac:dyDescent="0.2"/>
    <row r="286050" ht="12.75" customHeight="1" x14ac:dyDescent="0.2"/>
    <row r="286054" ht="12.75" customHeight="1" x14ac:dyDescent="0.2"/>
    <row r="286058" ht="12.75" customHeight="1" x14ac:dyDescent="0.2"/>
    <row r="286062" ht="12.75" customHeight="1" x14ac:dyDescent="0.2"/>
    <row r="286066" ht="12.75" customHeight="1" x14ac:dyDescent="0.2"/>
    <row r="286070" ht="12.75" customHeight="1" x14ac:dyDescent="0.2"/>
    <row r="286074" ht="12.75" customHeight="1" x14ac:dyDescent="0.2"/>
    <row r="286078" ht="12.75" customHeight="1" x14ac:dyDescent="0.2"/>
    <row r="286082" ht="12.75" customHeight="1" x14ac:dyDescent="0.2"/>
    <row r="286086" ht="12.75" customHeight="1" x14ac:dyDescent="0.2"/>
    <row r="286090" ht="12.75" customHeight="1" x14ac:dyDescent="0.2"/>
    <row r="286094" ht="12.75" customHeight="1" x14ac:dyDescent="0.2"/>
    <row r="286098" ht="12.75" customHeight="1" x14ac:dyDescent="0.2"/>
    <row r="286102" ht="12.75" customHeight="1" x14ac:dyDescent="0.2"/>
    <row r="286106" ht="12.75" customHeight="1" x14ac:dyDescent="0.2"/>
    <row r="286110" ht="12.75" customHeight="1" x14ac:dyDescent="0.2"/>
    <row r="286114" ht="12.75" customHeight="1" x14ac:dyDescent="0.2"/>
    <row r="286118" ht="12.75" customHeight="1" x14ac:dyDescent="0.2"/>
    <row r="286122" ht="12.75" customHeight="1" x14ac:dyDescent="0.2"/>
    <row r="286126" ht="12.75" customHeight="1" x14ac:dyDescent="0.2"/>
    <row r="286130" ht="12.75" customHeight="1" x14ac:dyDescent="0.2"/>
    <row r="286134" ht="12.75" customHeight="1" x14ac:dyDescent="0.2"/>
    <row r="286138" ht="12.75" customHeight="1" x14ac:dyDescent="0.2"/>
    <row r="286142" ht="12.75" customHeight="1" x14ac:dyDescent="0.2"/>
    <row r="286146" ht="12.75" customHeight="1" x14ac:dyDescent="0.2"/>
    <row r="286150" ht="12.75" customHeight="1" x14ac:dyDescent="0.2"/>
    <row r="286154" ht="12.75" customHeight="1" x14ac:dyDescent="0.2"/>
    <row r="286158" ht="12.75" customHeight="1" x14ac:dyDescent="0.2"/>
    <row r="286162" ht="12.75" customHeight="1" x14ac:dyDescent="0.2"/>
    <row r="286166" ht="12.75" customHeight="1" x14ac:dyDescent="0.2"/>
    <row r="286170" ht="12.75" customHeight="1" x14ac:dyDescent="0.2"/>
    <row r="286174" ht="12.75" customHeight="1" x14ac:dyDescent="0.2"/>
    <row r="286178" ht="12.75" customHeight="1" x14ac:dyDescent="0.2"/>
    <row r="286182" ht="12.75" customHeight="1" x14ac:dyDescent="0.2"/>
    <row r="286186" ht="12.75" customHeight="1" x14ac:dyDescent="0.2"/>
    <row r="286190" ht="12.75" customHeight="1" x14ac:dyDescent="0.2"/>
    <row r="286194" ht="12.75" customHeight="1" x14ac:dyDescent="0.2"/>
    <row r="286198" ht="12.75" customHeight="1" x14ac:dyDescent="0.2"/>
    <row r="286202" ht="12.75" customHeight="1" x14ac:dyDescent="0.2"/>
    <row r="286206" ht="12.75" customHeight="1" x14ac:dyDescent="0.2"/>
    <row r="286210" ht="12.75" customHeight="1" x14ac:dyDescent="0.2"/>
    <row r="286214" ht="12.75" customHeight="1" x14ac:dyDescent="0.2"/>
    <row r="286218" ht="12.75" customHeight="1" x14ac:dyDescent="0.2"/>
    <row r="286222" ht="12.75" customHeight="1" x14ac:dyDescent="0.2"/>
    <row r="286226" ht="12.75" customHeight="1" x14ac:dyDescent="0.2"/>
    <row r="286230" ht="12.75" customHeight="1" x14ac:dyDescent="0.2"/>
    <row r="286234" ht="12.75" customHeight="1" x14ac:dyDescent="0.2"/>
    <row r="286238" ht="12.75" customHeight="1" x14ac:dyDescent="0.2"/>
    <row r="286242" ht="12.75" customHeight="1" x14ac:dyDescent="0.2"/>
    <row r="286246" ht="12.75" customHeight="1" x14ac:dyDescent="0.2"/>
    <row r="286250" ht="12.75" customHeight="1" x14ac:dyDescent="0.2"/>
    <row r="286254" ht="12.75" customHeight="1" x14ac:dyDescent="0.2"/>
    <row r="286258" ht="12.75" customHeight="1" x14ac:dyDescent="0.2"/>
    <row r="286262" ht="12.75" customHeight="1" x14ac:dyDescent="0.2"/>
    <row r="286266" ht="12.75" customHeight="1" x14ac:dyDescent="0.2"/>
    <row r="286270" ht="12.75" customHeight="1" x14ac:dyDescent="0.2"/>
    <row r="286274" ht="12.75" customHeight="1" x14ac:dyDescent="0.2"/>
    <row r="286278" ht="12.75" customHeight="1" x14ac:dyDescent="0.2"/>
    <row r="286282" ht="12.75" customHeight="1" x14ac:dyDescent="0.2"/>
    <row r="286286" ht="12.75" customHeight="1" x14ac:dyDescent="0.2"/>
    <row r="286290" ht="12.75" customHeight="1" x14ac:dyDescent="0.2"/>
    <row r="286294" ht="12.75" customHeight="1" x14ac:dyDescent="0.2"/>
    <row r="286298" ht="12.75" customHeight="1" x14ac:dyDescent="0.2"/>
    <row r="286302" ht="12.75" customHeight="1" x14ac:dyDescent="0.2"/>
    <row r="286306" ht="12.75" customHeight="1" x14ac:dyDescent="0.2"/>
    <row r="286310" ht="12.75" customHeight="1" x14ac:dyDescent="0.2"/>
    <row r="286314" ht="12.75" customHeight="1" x14ac:dyDescent="0.2"/>
    <row r="286318" ht="12.75" customHeight="1" x14ac:dyDescent="0.2"/>
    <row r="286322" ht="12.75" customHeight="1" x14ac:dyDescent="0.2"/>
    <row r="286326" ht="12.75" customHeight="1" x14ac:dyDescent="0.2"/>
    <row r="286330" ht="12.75" customHeight="1" x14ac:dyDescent="0.2"/>
    <row r="286334" ht="12.75" customHeight="1" x14ac:dyDescent="0.2"/>
    <row r="286338" ht="12.75" customHeight="1" x14ac:dyDescent="0.2"/>
    <row r="286342" ht="12.75" customHeight="1" x14ac:dyDescent="0.2"/>
    <row r="286346" ht="12.75" customHeight="1" x14ac:dyDescent="0.2"/>
    <row r="286350" ht="12.75" customHeight="1" x14ac:dyDescent="0.2"/>
    <row r="286354" ht="12.75" customHeight="1" x14ac:dyDescent="0.2"/>
    <row r="286358" ht="12.75" customHeight="1" x14ac:dyDescent="0.2"/>
    <row r="286362" ht="12.75" customHeight="1" x14ac:dyDescent="0.2"/>
    <row r="286366" ht="12.75" customHeight="1" x14ac:dyDescent="0.2"/>
    <row r="286370" ht="12.75" customHeight="1" x14ac:dyDescent="0.2"/>
    <row r="286374" ht="12.75" customHeight="1" x14ac:dyDescent="0.2"/>
    <row r="286378" ht="12.75" customHeight="1" x14ac:dyDescent="0.2"/>
    <row r="286382" ht="12.75" customHeight="1" x14ac:dyDescent="0.2"/>
    <row r="286386" ht="12.75" customHeight="1" x14ac:dyDescent="0.2"/>
    <row r="286390" ht="12.75" customHeight="1" x14ac:dyDescent="0.2"/>
    <row r="286394" ht="12.75" customHeight="1" x14ac:dyDescent="0.2"/>
    <row r="286398" ht="12.75" customHeight="1" x14ac:dyDescent="0.2"/>
    <row r="286402" ht="12.75" customHeight="1" x14ac:dyDescent="0.2"/>
    <row r="286406" ht="12.75" customHeight="1" x14ac:dyDescent="0.2"/>
    <row r="286410" ht="12.75" customHeight="1" x14ac:dyDescent="0.2"/>
    <row r="286414" ht="12.75" customHeight="1" x14ac:dyDescent="0.2"/>
    <row r="286418" ht="12.75" customHeight="1" x14ac:dyDescent="0.2"/>
    <row r="286422" ht="12.75" customHeight="1" x14ac:dyDescent="0.2"/>
    <row r="286426" ht="12.75" customHeight="1" x14ac:dyDescent="0.2"/>
    <row r="286430" ht="12.75" customHeight="1" x14ac:dyDescent="0.2"/>
    <row r="286434" ht="12.75" customHeight="1" x14ac:dyDescent="0.2"/>
    <row r="286438" ht="12.75" customHeight="1" x14ac:dyDescent="0.2"/>
    <row r="286442" ht="12.75" customHeight="1" x14ac:dyDescent="0.2"/>
    <row r="286446" ht="12.75" customHeight="1" x14ac:dyDescent="0.2"/>
    <row r="286450" ht="12.75" customHeight="1" x14ac:dyDescent="0.2"/>
    <row r="286454" ht="12.75" customHeight="1" x14ac:dyDescent="0.2"/>
    <row r="286458" ht="12.75" customHeight="1" x14ac:dyDescent="0.2"/>
    <row r="286462" ht="12.75" customHeight="1" x14ac:dyDescent="0.2"/>
    <row r="286466" ht="12.75" customHeight="1" x14ac:dyDescent="0.2"/>
    <row r="286470" ht="12.75" customHeight="1" x14ac:dyDescent="0.2"/>
    <row r="286474" ht="12.75" customHeight="1" x14ac:dyDescent="0.2"/>
    <row r="286478" ht="12.75" customHeight="1" x14ac:dyDescent="0.2"/>
    <row r="286482" ht="12.75" customHeight="1" x14ac:dyDescent="0.2"/>
    <row r="286486" ht="12.75" customHeight="1" x14ac:dyDescent="0.2"/>
    <row r="286490" ht="12.75" customHeight="1" x14ac:dyDescent="0.2"/>
    <row r="286494" ht="12.75" customHeight="1" x14ac:dyDescent="0.2"/>
    <row r="286498" ht="12.75" customHeight="1" x14ac:dyDescent="0.2"/>
    <row r="286502" ht="12.75" customHeight="1" x14ac:dyDescent="0.2"/>
    <row r="286506" ht="12.75" customHeight="1" x14ac:dyDescent="0.2"/>
    <row r="286510" ht="12.75" customHeight="1" x14ac:dyDescent="0.2"/>
    <row r="286514" ht="12.75" customHeight="1" x14ac:dyDescent="0.2"/>
    <row r="286518" ht="12.75" customHeight="1" x14ac:dyDescent="0.2"/>
    <row r="286522" ht="12.75" customHeight="1" x14ac:dyDescent="0.2"/>
    <row r="286526" ht="12.75" customHeight="1" x14ac:dyDescent="0.2"/>
    <row r="286530" ht="12.75" customHeight="1" x14ac:dyDescent="0.2"/>
    <row r="286534" ht="12.75" customHeight="1" x14ac:dyDescent="0.2"/>
    <row r="286538" ht="12.75" customHeight="1" x14ac:dyDescent="0.2"/>
    <row r="286542" ht="12.75" customHeight="1" x14ac:dyDescent="0.2"/>
    <row r="286546" ht="12.75" customHeight="1" x14ac:dyDescent="0.2"/>
    <row r="286550" ht="12.75" customHeight="1" x14ac:dyDescent="0.2"/>
    <row r="286554" ht="12.75" customHeight="1" x14ac:dyDescent="0.2"/>
    <row r="286558" ht="12.75" customHeight="1" x14ac:dyDescent="0.2"/>
    <row r="286562" ht="12.75" customHeight="1" x14ac:dyDescent="0.2"/>
    <row r="286566" ht="12.75" customHeight="1" x14ac:dyDescent="0.2"/>
    <row r="286570" ht="12.75" customHeight="1" x14ac:dyDescent="0.2"/>
    <row r="286574" ht="12.75" customHeight="1" x14ac:dyDescent="0.2"/>
    <row r="286578" ht="12.75" customHeight="1" x14ac:dyDescent="0.2"/>
    <row r="286582" ht="12.75" customHeight="1" x14ac:dyDescent="0.2"/>
    <row r="286586" ht="12.75" customHeight="1" x14ac:dyDescent="0.2"/>
    <row r="286590" ht="12.75" customHeight="1" x14ac:dyDescent="0.2"/>
    <row r="286594" ht="12.75" customHeight="1" x14ac:dyDescent="0.2"/>
    <row r="286598" ht="12.75" customHeight="1" x14ac:dyDescent="0.2"/>
    <row r="286602" ht="12.75" customHeight="1" x14ac:dyDescent="0.2"/>
    <row r="286606" ht="12.75" customHeight="1" x14ac:dyDescent="0.2"/>
    <row r="286610" ht="12.75" customHeight="1" x14ac:dyDescent="0.2"/>
    <row r="286614" ht="12.75" customHeight="1" x14ac:dyDescent="0.2"/>
    <row r="286618" ht="12.75" customHeight="1" x14ac:dyDescent="0.2"/>
    <row r="286622" ht="12.75" customHeight="1" x14ac:dyDescent="0.2"/>
    <row r="286626" ht="12.75" customHeight="1" x14ac:dyDescent="0.2"/>
    <row r="286630" ht="12.75" customHeight="1" x14ac:dyDescent="0.2"/>
    <row r="286634" ht="12.75" customHeight="1" x14ac:dyDescent="0.2"/>
    <row r="286638" ht="12.75" customHeight="1" x14ac:dyDescent="0.2"/>
    <row r="286642" ht="12.75" customHeight="1" x14ac:dyDescent="0.2"/>
    <row r="286646" ht="12.75" customHeight="1" x14ac:dyDescent="0.2"/>
    <row r="286650" ht="12.75" customHeight="1" x14ac:dyDescent="0.2"/>
    <row r="286654" ht="12.75" customHeight="1" x14ac:dyDescent="0.2"/>
    <row r="286658" ht="12.75" customHeight="1" x14ac:dyDescent="0.2"/>
    <row r="286662" ht="12.75" customHeight="1" x14ac:dyDescent="0.2"/>
    <row r="286666" ht="12.75" customHeight="1" x14ac:dyDescent="0.2"/>
    <row r="286670" ht="12.75" customHeight="1" x14ac:dyDescent="0.2"/>
    <row r="286674" ht="12.75" customHeight="1" x14ac:dyDescent="0.2"/>
    <row r="286678" ht="12.75" customHeight="1" x14ac:dyDescent="0.2"/>
    <row r="286682" ht="12.75" customHeight="1" x14ac:dyDescent="0.2"/>
    <row r="286686" ht="12.75" customHeight="1" x14ac:dyDescent="0.2"/>
    <row r="286690" ht="12.75" customHeight="1" x14ac:dyDescent="0.2"/>
    <row r="286694" ht="12.75" customHeight="1" x14ac:dyDescent="0.2"/>
    <row r="286698" ht="12.75" customHeight="1" x14ac:dyDescent="0.2"/>
    <row r="286702" ht="12.75" customHeight="1" x14ac:dyDescent="0.2"/>
    <row r="286706" ht="12.75" customHeight="1" x14ac:dyDescent="0.2"/>
    <row r="286710" ht="12.75" customHeight="1" x14ac:dyDescent="0.2"/>
    <row r="286714" ht="12.75" customHeight="1" x14ac:dyDescent="0.2"/>
    <row r="286718" ht="12.75" customHeight="1" x14ac:dyDescent="0.2"/>
    <row r="286722" ht="12.75" customHeight="1" x14ac:dyDescent="0.2"/>
    <row r="286726" ht="12.75" customHeight="1" x14ac:dyDescent="0.2"/>
    <row r="286730" ht="12.75" customHeight="1" x14ac:dyDescent="0.2"/>
    <row r="286734" ht="12.75" customHeight="1" x14ac:dyDescent="0.2"/>
    <row r="286738" ht="12.75" customHeight="1" x14ac:dyDescent="0.2"/>
    <row r="286742" ht="12.75" customHeight="1" x14ac:dyDescent="0.2"/>
    <row r="286746" ht="12.75" customHeight="1" x14ac:dyDescent="0.2"/>
    <row r="286750" ht="12.75" customHeight="1" x14ac:dyDescent="0.2"/>
    <row r="286754" ht="12.75" customHeight="1" x14ac:dyDescent="0.2"/>
    <row r="286758" ht="12.75" customHeight="1" x14ac:dyDescent="0.2"/>
    <row r="286762" ht="12.75" customHeight="1" x14ac:dyDescent="0.2"/>
    <row r="286766" ht="12.75" customHeight="1" x14ac:dyDescent="0.2"/>
    <row r="286770" ht="12.75" customHeight="1" x14ac:dyDescent="0.2"/>
    <row r="286774" ht="12.75" customHeight="1" x14ac:dyDescent="0.2"/>
    <row r="286778" ht="12.75" customHeight="1" x14ac:dyDescent="0.2"/>
    <row r="286782" ht="12.75" customHeight="1" x14ac:dyDescent="0.2"/>
    <row r="286786" ht="12.75" customHeight="1" x14ac:dyDescent="0.2"/>
    <row r="286790" ht="12.75" customHeight="1" x14ac:dyDescent="0.2"/>
    <row r="286794" ht="12.75" customHeight="1" x14ac:dyDescent="0.2"/>
    <row r="286798" ht="12.75" customHeight="1" x14ac:dyDescent="0.2"/>
    <row r="286802" ht="12.75" customHeight="1" x14ac:dyDescent="0.2"/>
    <row r="286806" ht="12.75" customHeight="1" x14ac:dyDescent="0.2"/>
    <row r="286810" ht="12.75" customHeight="1" x14ac:dyDescent="0.2"/>
    <row r="286814" ht="12.75" customHeight="1" x14ac:dyDescent="0.2"/>
    <row r="286818" ht="12.75" customHeight="1" x14ac:dyDescent="0.2"/>
    <row r="286822" ht="12.75" customHeight="1" x14ac:dyDescent="0.2"/>
    <row r="286826" ht="12.75" customHeight="1" x14ac:dyDescent="0.2"/>
    <row r="286830" ht="12.75" customHeight="1" x14ac:dyDescent="0.2"/>
    <row r="286834" ht="12.75" customHeight="1" x14ac:dyDescent="0.2"/>
    <row r="286838" ht="12.75" customHeight="1" x14ac:dyDescent="0.2"/>
    <row r="286842" ht="12.75" customHeight="1" x14ac:dyDescent="0.2"/>
    <row r="286846" ht="12.75" customHeight="1" x14ac:dyDescent="0.2"/>
    <row r="286850" ht="12.75" customHeight="1" x14ac:dyDescent="0.2"/>
    <row r="286854" ht="12.75" customHeight="1" x14ac:dyDescent="0.2"/>
    <row r="286858" ht="12.75" customHeight="1" x14ac:dyDescent="0.2"/>
    <row r="286862" ht="12.75" customHeight="1" x14ac:dyDescent="0.2"/>
    <row r="286866" ht="12.75" customHeight="1" x14ac:dyDescent="0.2"/>
    <row r="286870" ht="12.75" customHeight="1" x14ac:dyDescent="0.2"/>
    <row r="286874" ht="12.75" customHeight="1" x14ac:dyDescent="0.2"/>
    <row r="286878" ht="12.75" customHeight="1" x14ac:dyDescent="0.2"/>
    <row r="286882" ht="12.75" customHeight="1" x14ac:dyDescent="0.2"/>
    <row r="286886" ht="12.75" customHeight="1" x14ac:dyDescent="0.2"/>
    <row r="286890" ht="12.75" customHeight="1" x14ac:dyDescent="0.2"/>
    <row r="286894" ht="12.75" customHeight="1" x14ac:dyDescent="0.2"/>
    <row r="286898" ht="12.75" customHeight="1" x14ac:dyDescent="0.2"/>
    <row r="286902" ht="12.75" customHeight="1" x14ac:dyDescent="0.2"/>
    <row r="286906" ht="12.75" customHeight="1" x14ac:dyDescent="0.2"/>
    <row r="286910" ht="12.75" customHeight="1" x14ac:dyDescent="0.2"/>
    <row r="286914" ht="12.75" customHeight="1" x14ac:dyDescent="0.2"/>
    <row r="286918" ht="12.75" customHeight="1" x14ac:dyDescent="0.2"/>
    <row r="286922" ht="12.75" customHeight="1" x14ac:dyDescent="0.2"/>
    <row r="286926" ht="12.75" customHeight="1" x14ac:dyDescent="0.2"/>
    <row r="286930" ht="12.75" customHeight="1" x14ac:dyDescent="0.2"/>
    <row r="286934" ht="12.75" customHeight="1" x14ac:dyDescent="0.2"/>
    <row r="286938" ht="12.75" customHeight="1" x14ac:dyDescent="0.2"/>
    <row r="286942" ht="12.75" customHeight="1" x14ac:dyDescent="0.2"/>
    <row r="286946" ht="12.75" customHeight="1" x14ac:dyDescent="0.2"/>
    <row r="286950" ht="12.75" customHeight="1" x14ac:dyDescent="0.2"/>
    <row r="286954" ht="12.75" customHeight="1" x14ac:dyDescent="0.2"/>
    <row r="286958" ht="12.75" customHeight="1" x14ac:dyDescent="0.2"/>
    <row r="286962" ht="12.75" customHeight="1" x14ac:dyDescent="0.2"/>
    <row r="286966" ht="12.75" customHeight="1" x14ac:dyDescent="0.2"/>
    <row r="286970" ht="12.75" customHeight="1" x14ac:dyDescent="0.2"/>
    <row r="286974" ht="12.75" customHeight="1" x14ac:dyDescent="0.2"/>
    <row r="286978" ht="12.75" customHeight="1" x14ac:dyDescent="0.2"/>
    <row r="286982" ht="12.75" customHeight="1" x14ac:dyDescent="0.2"/>
    <row r="286986" ht="12.75" customHeight="1" x14ac:dyDescent="0.2"/>
    <row r="286990" ht="12.75" customHeight="1" x14ac:dyDescent="0.2"/>
    <row r="286994" ht="12.75" customHeight="1" x14ac:dyDescent="0.2"/>
    <row r="286998" ht="12.75" customHeight="1" x14ac:dyDescent="0.2"/>
    <row r="287002" ht="12.75" customHeight="1" x14ac:dyDescent="0.2"/>
    <row r="287006" ht="12.75" customHeight="1" x14ac:dyDescent="0.2"/>
    <row r="287010" ht="12.75" customHeight="1" x14ac:dyDescent="0.2"/>
    <row r="287014" ht="12.75" customHeight="1" x14ac:dyDescent="0.2"/>
    <row r="287018" ht="12.75" customHeight="1" x14ac:dyDescent="0.2"/>
    <row r="287022" ht="12.75" customHeight="1" x14ac:dyDescent="0.2"/>
    <row r="287026" ht="12.75" customHeight="1" x14ac:dyDescent="0.2"/>
    <row r="287030" ht="12.75" customHeight="1" x14ac:dyDescent="0.2"/>
    <row r="287034" ht="12.75" customHeight="1" x14ac:dyDescent="0.2"/>
    <row r="287038" ht="12.75" customHeight="1" x14ac:dyDescent="0.2"/>
    <row r="287042" ht="12.75" customHeight="1" x14ac:dyDescent="0.2"/>
    <row r="287046" ht="12.75" customHeight="1" x14ac:dyDescent="0.2"/>
    <row r="287050" ht="12.75" customHeight="1" x14ac:dyDescent="0.2"/>
    <row r="287054" ht="12.75" customHeight="1" x14ac:dyDescent="0.2"/>
    <row r="287058" ht="12.75" customHeight="1" x14ac:dyDescent="0.2"/>
    <row r="287062" ht="12.75" customHeight="1" x14ac:dyDescent="0.2"/>
    <row r="287066" ht="12.75" customHeight="1" x14ac:dyDescent="0.2"/>
    <row r="287070" ht="12.75" customHeight="1" x14ac:dyDescent="0.2"/>
    <row r="287074" ht="12.75" customHeight="1" x14ac:dyDescent="0.2"/>
    <row r="287078" ht="12.75" customHeight="1" x14ac:dyDescent="0.2"/>
    <row r="287082" ht="12.75" customHeight="1" x14ac:dyDescent="0.2"/>
    <row r="287086" ht="12.75" customHeight="1" x14ac:dyDescent="0.2"/>
    <row r="287090" ht="12.75" customHeight="1" x14ac:dyDescent="0.2"/>
    <row r="287094" ht="12.75" customHeight="1" x14ac:dyDescent="0.2"/>
    <row r="287098" ht="12.75" customHeight="1" x14ac:dyDescent="0.2"/>
    <row r="287102" ht="12.75" customHeight="1" x14ac:dyDescent="0.2"/>
    <row r="287106" ht="12.75" customHeight="1" x14ac:dyDescent="0.2"/>
    <row r="287110" ht="12.75" customHeight="1" x14ac:dyDescent="0.2"/>
    <row r="287114" ht="12.75" customHeight="1" x14ac:dyDescent="0.2"/>
    <row r="287118" ht="12.75" customHeight="1" x14ac:dyDescent="0.2"/>
    <row r="287122" ht="12.75" customHeight="1" x14ac:dyDescent="0.2"/>
    <row r="287126" ht="12.75" customHeight="1" x14ac:dyDescent="0.2"/>
    <row r="287130" ht="12.75" customHeight="1" x14ac:dyDescent="0.2"/>
    <row r="287134" ht="12.75" customHeight="1" x14ac:dyDescent="0.2"/>
    <row r="287138" ht="12.75" customHeight="1" x14ac:dyDescent="0.2"/>
    <row r="287142" ht="12.75" customHeight="1" x14ac:dyDescent="0.2"/>
    <row r="287146" ht="12.75" customHeight="1" x14ac:dyDescent="0.2"/>
    <row r="287150" ht="12.75" customHeight="1" x14ac:dyDescent="0.2"/>
    <row r="287154" ht="12.75" customHeight="1" x14ac:dyDescent="0.2"/>
    <row r="287158" ht="12.75" customHeight="1" x14ac:dyDescent="0.2"/>
    <row r="287162" ht="12.75" customHeight="1" x14ac:dyDescent="0.2"/>
    <row r="287166" ht="12.75" customHeight="1" x14ac:dyDescent="0.2"/>
    <row r="287170" ht="12.75" customHeight="1" x14ac:dyDescent="0.2"/>
    <row r="287174" ht="12.75" customHeight="1" x14ac:dyDescent="0.2"/>
    <row r="287178" ht="12.75" customHeight="1" x14ac:dyDescent="0.2"/>
    <row r="287182" ht="12.75" customHeight="1" x14ac:dyDescent="0.2"/>
    <row r="287186" ht="12.75" customHeight="1" x14ac:dyDescent="0.2"/>
    <row r="287190" ht="12.75" customHeight="1" x14ac:dyDescent="0.2"/>
    <row r="287194" ht="12.75" customHeight="1" x14ac:dyDescent="0.2"/>
    <row r="287198" ht="12.75" customHeight="1" x14ac:dyDescent="0.2"/>
    <row r="287202" ht="12.75" customHeight="1" x14ac:dyDescent="0.2"/>
    <row r="287206" ht="12.75" customHeight="1" x14ac:dyDescent="0.2"/>
    <row r="287210" ht="12.75" customHeight="1" x14ac:dyDescent="0.2"/>
    <row r="287214" ht="12.75" customHeight="1" x14ac:dyDescent="0.2"/>
    <row r="287218" ht="12.75" customHeight="1" x14ac:dyDescent="0.2"/>
    <row r="287222" ht="12.75" customHeight="1" x14ac:dyDescent="0.2"/>
    <row r="287226" ht="12.75" customHeight="1" x14ac:dyDescent="0.2"/>
    <row r="287230" ht="12.75" customHeight="1" x14ac:dyDescent="0.2"/>
    <row r="287234" ht="12.75" customHeight="1" x14ac:dyDescent="0.2"/>
    <row r="287238" ht="12.75" customHeight="1" x14ac:dyDescent="0.2"/>
    <row r="287242" ht="12.75" customHeight="1" x14ac:dyDescent="0.2"/>
    <row r="287246" ht="12.75" customHeight="1" x14ac:dyDescent="0.2"/>
    <row r="287250" ht="12.75" customHeight="1" x14ac:dyDescent="0.2"/>
    <row r="287254" ht="12.75" customHeight="1" x14ac:dyDescent="0.2"/>
    <row r="287258" ht="12.75" customHeight="1" x14ac:dyDescent="0.2"/>
    <row r="287262" ht="12.75" customHeight="1" x14ac:dyDescent="0.2"/>
    <row r="287266" ht="12.75" customHeight="1" x14ac:dyDescent="0.2"/>
    <row r="287270" ht="12.75" customHeight="1" x14ac:dyDescent="0.2"/>
    <row r="287274" ht="12.75" customHeight="1" x14ac:dyDescent="0.2"/>
    <row r="287278" ht="12.75" customHeight="1" x14ac:dyDescent="0.2"/>
    <row r="287282" ht="12.75" customHeight="1" x14ac:dyDescent="0.2"/>
    <row r="287286" ht="12.75" customHeight="1" x14ac:dyDescent="0.2"/>
    <row r="287290" ht="12.75" customHeight="1" x14ac:dyDescent="0.2"/>
    <row r="287294" ht="12.75" customHeight="1" x14ac:dyDescent="0.2"/>
    <row r="287298" ht="12.75" customHeight="1" x14ac:dyDescent="0.2"/>
    <row r="287302" ht="12.75" customHeight="1" x14ac:dyDescent="0.2"/>
    <row r="287306" ht="12.75" customHeight="1" x14ac:dyDescent="0.2"/>
    <row r="287310" ht="12.75" customHeight="1" x14ac:dyDescent="0.2"/>
    <row r="287314" ht="12.75" customHeight="1" x14ac:dyDescent="0.2"/>
    <row r="287318" ht="12.75" customHeight="1" x14ac:dyDescent="0.2"/>
    <row r="287322" ht="12.75" customHeight="1" x14ac:dyDescent="0.2"/>
    <row r="287326" ht="12.75" customHeight="1" x14ac:dyDescent="0.2"/>
    <row r="287330" ht="12.75" customHeight="1" x14ac:dyDescent="0.2"/>
    <row r="287334" ht="12.75" customHeight="1" x14ac:dyDescent="0.2"/>
    <row r="287338" ht="12.75" customHeight="1" x14ac:dyDescent="0.2"/>
    <row r="287342" ht="12.75" customHeight="1" x14ac:dyDescent="0.2"/>
    <row r="287346" ht="12.75" customHeight="1" x14ac:dyDescent="0.2"/>
    <row r="287350" ht="12.75" customHeight="1" x14ac:dyDescent="0.2"/>
    <row r="287354" ht="12.75" customHeight="1" x14ac:dyDescent="0.2"/>
    <row r="287358" ht="12.75" customHeight="1" x14ac:dyDescent="0.2"/>
    <row r="287362" ht="12.75" customHeight="1" x14ac:dyDescent="0.2"/>
    <row r="287366" ht="12.75" customHeight="1" x14ac:dyDescent="0.2"/>
    <row r="287370" ht="12.75" customHeight="1" x14ac:dyDescent="0.2"/>
    <row r="287374" ht="12.75" customHeight="1" x14ac:dyDescent="0.2"/>
    <row r="287378" ht="12.75" customHeight="1" x14ac:dyDescent="0.2"/>
    <row r="287382" ht="12.75" customHeight="1" x14ac:dyDescent="0.2"/>
    <row r="287386" ht="12.75" customHeight="1" x14ac:dyDescent="0.2"/>
    <row r="287390" ht="12.75" customHeight="1" x14ac:dyDescent="0.2"/>
    <row r="287394" ht="12.75" customHeight="1" x14ac:dyDescent="0.2"/>
    <row r="287398" ht="12.75" customHeight="1" x14ac:dyDescent="0.2"/>
    <row r="287402" ht="12.75" customHeight="1" x14ac:dyDescent="0.2"/>
    <row r="287406" ht="12.75" customHeight="1" x14ac:dyDescent="0.2"/>
    <row r="287410" ht="12.75" customHeight="1" x14ac:dyDescent="0.2"/>
    <row r="287414" ht="12.75" customHeight="1" x14ac:dyDescent="0.2"/>
    <row r="287418" ht="12.75" customHeight="1" x14ac:dyDescent="0.2"/>
    <row r="287422" ht="12.75" customHeight="1" x14ac:dyDescent="0.2"/>
    <row r="287426" ht="12.75" customHeight="1" x14ac:dyDescent="0.2"/>
    <row r="287430" ht="12.75" customHeight="1" x14ac:dyDescent="0.2"/>
    <row r="287434" ht="12.75" customHeight="1" x14ac:dyDescent="0.2"/>
    <row r="287438" ht="12.75" customHeight="1" x14ac:dyDescent="0.2"/>
    <row r="287442" ht="12.75" customHeight="1" x14ac:dyDescent="0.2"/>
    <row r="287446" ht="12.75" customHeight="1" x14ac:dyDescent="0.2"/>
    <row r="287450" ht="12.75" customHeight="1" x14ac:dyDescent="0.2"/>
    <row r="287454" ht="12.75" customHeight="1" x14ac:dyDescent="0.2"/>
    <row r="287458" ht="12.75" customHeight="1" x14ac:dyDescent="0.2"/>
    <row r="287462" ht="12.75" customHeight="1" x14ac:dyDescent="0.2"/>
    <row r="287466" ht="12.75" customHeight="1" x14ac:dyDescent="0.2"/>
    <row r="287470" ht="12.75" customHeight="1" x14ac:dyDescent="0.2"/>
    <row r="287474" ht="12.75" customHeight="1" x14ac:dyDescent="0.2"/>
    <row r="287478" ht="12.75" customHeight="1" x14ac:dyDescent="0.2"/>
    <row r="287482" ht="12.75" customHeight="1" x14ac:dyDescent="0.2"/>
    <row r="287486" ht="12.75" customHeight="1" x14ac:dyDescent="0.2"/>
    <row r="287490" ht="12.75" customHeight="1" x14ac:dyDescent="0.2"/>
    <row r="287494" ht="12.75" customHeight="1" x14ac:dyDescent="0.2"/>
    <row r="287498" ht="12.75" customHeight="1" x14ac:dyDescent="0.2"/>
    <row r="287502" ht="12.75" customHeight="1" x14ac:dyDescent="0.2"/>
    <row r="287506" ht="12.75" customHeight="1" x14ac:dyDescent="0.2"/>
    <row r="287510" ht="12.75" customHeight="1" x14ac:dyDescent="0.2"/>
    <row r="287514" ht="12.75" customHeight="1" x14ac:dyDescent="0.2"/>
    <row r="287518" ht="12.75" customHeight="1" x14ac:dyDescent="0.2"/>
    <row r="287522" ht="12.75" customHeight="1" x14ac:dyDescent="0.2"/>
    <row r="287526" ht="12.75" customHeight="1" x14ac:dyDescent="0.2"/>
    <row r="287530" ht="12.75" customHeight="1" x14ac:dyDescent="0.2"/>
    <row r="287534" ht="12.75" customHeight="1" x14ac:dyDescent="0.2"/>
    <row r="287538" ht="12.75" customHeight="1" x14ac:dyDescent="0.2"/>
    <row r="287542" ht="12.75" customHeight="1" x14ac:dyDescent="0.2"/>
    <row r="287546" ht="12.75" customHeight="1" x14ac:dyDescent="0.2"/>
    <row r="287550" ht="12.75" customHeight="1" x14ac:dyDescent="0.2"/>
    <row r="287554" ht="12.75" customHeight="1" x14ac:dyDescent="0.2"/>
    <row r="287558" ht="12.75" customHeight="1" x14ac:dyDescent="0.2"/>
    <row r="287562" ht="12.75" customHeight="1" x14ac:dyDescent="0.2"/>
    <row r="287566" ht="12.75" customHeight="1" x14ac:dyDescent="0.2"/>
    <row r="287570" ht="12.75" customHeight="1" x14ac:dyDescent="0.2"/>
    <row r="287574" ht="12.75" customHeight="1" x14ac:dyDescent="0.2"/>
    <row r="287578" ht="12.75" customHeight="1" x14ac:dyDescent="0.2"/>
    <row r="287582" ht="12.75" customHeight="1" x14ac:dyDescent="0.2"/>
    <row r="287586" ht="12.75" customHeight="1" x14ac:dyDescent="0.2"/>
    <row r="287590" ht="12.75" customHeight="1" x14ac:dyDescent="0.2"/>
    <row r="287594" ht="12.75" customHeight="1" x14ac:dyDescent="0.2"/>
    <row r="287598" ht="12.75" customHeight="1" x14ac:dyDescent="0.2"/>
    <row r="287602" ht="12.75" customHeight="1" x14ac:dyDescent="0.2"/>
    <row r="287606" ht="12.75" customHeight="1" x14ac:dyDescent="0.2"/>
    <row r="287610" ht="12.75" customHeight="1" x14ac:dyDescent="0.2"/>
    <row r="287614" ht="12.75" customHeight="1" x14ac:dyDescent="0.2"/>
    <row r="287618" ht="12.75" customHeight="1" x14ac:dyDescent="0.2"/>
    <row r="287622" ht="12.75" customHeight="1" x14ac:dyDescent="0.2"/>
    <row r="287626" ht="12.75" customHeight="1" x14ac:dyDescent="0.2"/>
    <row r="287630" ht="12.75" customHeight="1" x14ac:dyDescent="0.2"/>
    <row r="287634" ht="12.75" customHeight="1" x14ac:dyDescent="0.2"/>
    <row r="287638" ht="12.75" customHeight="1" x14ac:dyDescent="0.2"/>
    <row r="287642" ht="12.75" customHeight="1" x14ac:dyDescent="0.2"/>
    <row r="287646" ht="12.75" customHeight="1" x14ac:dyDescent="0.2"/>
    <row r="287650" ht="12.75" customHeight="1" x14ac:dyDescent="0.2"/>
    <row r="287654" ht="12.75" customHeight="1" x14ac:dyDescent="0.2"/>
    <row r="287658" ht="12.75" customHeight="1" x14ac:dyDescent="0.2"/>
    <row r="287662" ht="12.75" customHeight="1" x14ac:dyDescent="0.2"/>
    <row r="287666" ht="12.75" customHeight="1" x14ac:dyDescent="0.2"/>
    <row r="287670" ht="12.75" customHeight="1" x14ac:dyDescent="0.2"/>
    <row r="287674" ht="12.75" customHeight="1" x14ac:dyDescent="0.2"/>
    <row r="287678" ht="12.75" customHeight="1" x14ac:dyDescent="0.2"/>
    <row r="287682" ht="12.75" customHeight="1" x14ac:dyDescent="0.2"/>
    <row r="287686" ht="12.75" customHeight="1" x14ac:dyDescent="0.2"/>
    <row r="287690" ht="12.75" customHeight="1" x14ac:dyDescent="0.2"/>
    <row r="287694" ht="12.75" customHeight="1" x14ac:dyDescent="0.2"/>
    <row r="287698" ht="12.75" customHeight="1" x14ac:dyDescent="0.2"/>
    <row r="287702" ht="12.75" customHeight="1" x14ac:dyDescent="0.2"/>
    <row r="287706" ht="12.75" customHeight="1" x14ac:dyDescent="0.2"/>
    <row r="287710" ht="12.75" customHeight="1" x14ac:dyDescent="0.2"/>
    <row r="287714" ht="12.75" customHeight="1" x14ac:dyDescent="0.2"/>
    <row r="287718" ht="12.75" customHeight="1" x14ac:dyDescent="0.2"/>
    <row r="287722" ht="12.75" customHeight="1" x14ac:dyDescent="0.2"/>
    <row r="287726" ht="12.75" customHeight="1" x14ac:dyDescent="0.2"/>
    <row r="287730" ht="12.75" customHeight="1" x14ac:dyDescent="0.2"/>
    <row r="287734" ht="12.75" customHeight="1" x14ac:dyDescent="0.2"/>
    <row r="287738" ht="12.75" customHeight="1" x14ac:dyDescent="0.2"/>
    <row r="287742" ht="12.75" customHeight="1" x14ac:dyDescent="0.2"/>
    <row r="287746" ht="12.75" customHeight="1" x14ac:dyDescent="0.2"/>
    <row r="287750" ht="12.75" customHeight="1" x14ac:dyDescent="0.2"/>
    <row r="287754" ht="12.75" customHeight="1" x14ac:dyDescent="0.2"/>
    <row r="287758" ht="12.75" customHeight="1" x14ac:dyDescent="0.2"/>
    <row r="287762" ht="12.75" customHeight="1" x14ac:dyDescent="0.2"/>
    <row r="287766" ht="12.75" customHeight="1" x14ac:dyDescent="0.2"/>
    <row r="287770" ht="12.75" customHeight="1" x14ac:dyDescent="0.2"/>
    <row r="287774" ht="12.75" customHeight="1" x14ac:dyDescent="0.2"/>
    <row r="287778" ht="12.75" customHeight="1" x14ac:dyDescent="0.2"/>
    <row r="287782" ht="12.75" customHeight="1" x14ac:dyDescent="0.2"/>
    <row r="287786" ht="12.75" customHeight="1" x14ac:dyDescent="0.2"/>
    <row r="287790" ht="12.75" customHeight="1" x14ac:dyDescent="0.2"/>
    <row r="287794" ht="12.75" customHeight="1" x14ac:dyDescent="0.2"/>
    <row r="287798" ht="12.75" customHeight="1" x14ac:dyDescent="0.2"/>
    <row r="287802" ht="12.75" customHeight="1" x14ac:dyDescent="0.2"/>
    <row r="287806" ht="12.75" customHeight="1" x14ac:dyDescent="0.2"/>
    <row r="287810" ht="12.75" customHeight="1" x14ac:dyDescent="0.2"/>
    <row r="287814" ht="12.75" customHeight="1" x14ac:dyDescent="0.2"/>
    <row r="287818" ht="12.75" customHeight="1" x14ac:dyDescent="0.2"/>
    <row r="287822" ht="12.75" customHeight="1" x14ac:dyDescent="0.2"/>
    <row r="287826" ht="12.75" customHeight="1" x14ac:dyDescent="0.2"/>
    <row r="287830" ht="12.75" customHeight="1" x14ac:dyDescent="0.2"/>
    <row r="287834" ht="12.75" customHeight="1" x14ac:dyDescent="0.2"/>
    <row r="287838" ht="12.75" customHeight="1" x14ac:dyDescent="0.2"/>
    <row r="287842" ht="12.75" customHeight="1" x14ac:dyDescent="0.2"/>
    <row r="287846" ht="12.75" customHeight="1" x14ac:dyDescent="0.2"/>
    <row r="287850" ht="12.75" customHeight="1" x14ac:dyDescent="0.2"/>
    <row r="287854" ht="12.75" customHeight="1" x14ac:dyDescent="0.2"/>
    <row r="287858" ht="12.75" customHeight="1" x14ac:dyDescent="0.2"/>
    <row r="287862" ht="12.75" customHeight="1" x14ac:dyDescent="0.2"/>
    <row r="287866" ht="12.75" customHeight="1" x14ac:dyDescent="0.2"/>
    <row r="287870" ht="12.75" customHeight="1" x14ac:dyDescent="0.2"/>
    <row r="287874" ht="12.75" customHeight="1" x14ac:dyDescent="0.2"/>
    <row r="287878" ht="12.75" customHeight="1" x14ac:dyDescent="0.2"/>
    <row r="287882" ht="12.75" customHeight="1" x14ac:dyDescent="0.2"/>
    <row r="287886" ht="12.75" customHeight="1" x14ac:dyDescent="0.2"/>
    <row r="287890" ht="12.75" customHeight="1" x14ac:dyDescent="0.2"/>
    <row r="287894" ht="12.75" customHeight="1" x14ac:dyDescent="0.2"/>
    <row r="287898" ht="12.75" customHeight="1" x14ac:dyDescent="0.2"/>
    <row r="287902" ht="12.75" customHeight="1" x14ac:dyDescent="0.2"/>
    <row r="287906" ht="12.75" customHeight="1" x14ac:dyDescent="0.2"/>
    <row r="287910" ht="12.75" customHeight="1" x14ac:dyDescent="0.2"/>
    <row r="287914" ht="12.75" customHeight="1" x14ac:dyDescent="0.2"/>
    <row r="287918" ht="12.75" customHeight="1" x14ac:dyDescent="0.2"/>
    <row r="287922" ht="12.75" customHeight="1" x14ac:dyDescent="0.2"/>
    <row r="287926" ht="12.75" customHeight="1" x14ac:dyDescent="0.2"/>
    <row r="287930" ht="12.75" customHeight="1" x14ac:dyDescent="0.2"/>
    <row r="287934" ht="12.75" customHeight="1" x14ac:dyDescent="0.2"/>
    <row r="287938" ht="12.75" customHeight="1" x14ac:dyDescent="0.2"/>
    <row r="287942" ht="12.75" customHeight="1" x14ac:dyDescent="0.2"/>
    <row r="287946" ht="12.75" customHeight="1" x14ac:dyDescent="0.2"/>
    <row r="287950" ht="12.75" customHeight="1" x14ac:dyDescent="0.2"/>
    <row r="287954" ht="12.75" customHeight="1" x14ac:dyDescent="0.2"/>
    <row r="287958" ht="12.75" customHeight="1" x14ac:dyDescent="0.2"/>
    <row r="287962" ht="12.75" customHeight="1" x14ac:dyDescent="0.2"/>
    <row r="287966" ht="12.75" customHeight="1" x14ac:dyDescent="0.2"/>
    <row r="287970" ht="12.75" customHeight="1" x14ac:dyDescent="0.2"/>
    <row r="287974" ht="12.75" customHeight="1" x14ac:dyDescent="0.2"/>
    <row r="287978" ht="12.75" customHeight="1" x14ac:dyDescent="0.2"/>
    <row r="287982" ht="12.75" customHeight="1" x14ac:dyDescent="0.2"/>
    <row r="287986" ht="12.75" customHeight="1" x14ac:dyDescent="0.2"/>
    <row r="287990" ht="12.75" customHeight="1" x14ac:dyDescent="0.2"/>
    <row r="287994" ht="12.75" customHeight="1" x14ac:dyDescent="0.2"/>
    <row r="287998" ht="12.75" customHeight="1" x14ac:dyDescent="0.2"/>
    <row r="288002" ht="12.75" customHeight="1" x14ac:dyDescent="0.2"/>
    <row r="288006" ht="12.75" customHeight="1" x14ac:dyDescent="0.2"/>
    <row r="288010" ht="12.75" customHeight="1" x14ac:dyDescent="0.2"/>
    <row r="288014" ht="12.75" customHeight="1" x14ac:dyDescent="0.2"/>
    <row r="288018" ht="12.75" customHeight="1" x14ac:dyDescent="0.2"/>
    <row r="288022" ht="12.75" customHeight="1" x14ac:dyDescent="0.2"/>
    <row r="288026" ht="12.75" customHeight="1" x14ac:dyDescent="0.2"/>
    <row r="288030" ht="12.75" customHeight="1" x14ac:dyDescent="0.2"/>
    <row r="288034" ht="12.75" customHeight="1" x14ac:dyDescent="0.2"/>
    <row r="288038" ht="12.75" customHeight="1" x14ac:dyDescent="0.2"/>
    <row r="288042" ht="12.75" customHeight="1" x14ac:dyDescent="0.2"/>
    <row r="288046" ht="12.75" customHeight="1" x14ac:dyDescent="0.2"/>
    <row r="288050" ht="12.75" customHeight="1" x14ac:dyDescent="0.2"/>
    <row r="288054" ht="12.75" customHeight="1" x14ac:dyDescent="0.2"/>
    <row r="288058" ht="12.75" customHeight="1" x14ac:dyDescent="0.2"/>
    <row r="288062" ht="12.75" customHeight="1" x14ac:dyDescent="0.2"/>
    <row r="288066" ht="12.75" customHeight="1" x14ac:dyDescent="0.2"/>
    <row r="288070" ht="12.75" customHeight="1" x14ac:dyDescent="0.2"/>
    <row r="288074" ht="12.75" customHeight="1" x14ac:dyDescent="0.2"/>
    <row r="288078" ht="12.75" customHeight="1" x14ac:dyDescent="0.2"/>
    <row r="288082" ht="12.75" customHeight="1" x14ac:dyDescent="0.2"/>
    <row r="288086" ht="12.75" customHeight="1" x14ac:dyDescent="0.2"/>
    <row r="288090" ht="12.75" customHeight="1" x14ac:dyDescent="0.2"/>
    <row r="288094" ht="12.75" customHeight="1" x14ac:dyDescent="0.2"/>
    <row r="288098" ht="12.75" customHeight="1" x14ac:dyDescent="0.2"/>
    <row r="288102" ht="12.75" customHeight="1" x14ac:dyDescent="0.2"/>
    <row r="288106" ht="12.75" customHeight="1" x14ac:dyDescent="0.2"/>
    <row r="288110" ht="12.75" customHeight="1" x14ac:dyDescent="0.2"/>
    <row r="288114" ht="12.75" customHeight="1" x14ac:dyDescent="0.2"/>
    <row r="288118" ht="12.75" customHeight="1" x14ac:dyDescent="0.2"/>
    <row r="288122" ht="12.75" customHeight="1" x14ac:dyDescent="0.2"/>
    <row r="288126" ht="12.75" customHeight="1" x14ac:dyDescent="0.2"/>
    <row r="288130" ht="12.75" customHeight="1" x14ac:dyDescent="0.2"/>
    <row r="288134" ht="12.75" customHeight="1" x14ac:dyDescent="0.2"/>
    <row r="288138" ht="12.75" customHeight="1" x14ac:dyDescent="0.2"/>
    <row r="288142" ht="12.75" customHeight="1" x14ac:dyDescent="0.2"/>
    <row r="288146" ht="12.75" customHeight="1" x14ac:dyDescent="0.2"/>
    <row r="288150" ht="12.75" customHeight="1" x14ac:dyDescent="0.2"/>
    <row r="288154" ht="12.75" customHeight="1" x14ac:dyDescent="0.2"/>
    <row r="288158" ht="12.75" customHeight="1" x14ac:dyDescent="0.2"/>
    <row r="288162" ht="12.75" customHeight="1" x14ac:dyDescent="0.2"/>
    <row r="288166" ht="12.75" customHeight="1" x14ac:dyDescent="0.2"/>
    <row r="288170" ht="12.75" customHeight="1" x14ac:dyDescent="0.2"/>
    <row r="288174" ht="12.75" customHeight="1" x14ac:dyDescent="0.2"/>
    <row r="288178" ht="12.75" customHeight="1" x14ac:dyDescent="0.2"/>
    <row r="288182" ht="12.75" customHeight="1" x14ac:dyDescent="0.2"/>
    <row r="288186" ht="12.75" customHeight="1" x14ac:dyDescent="0.2"/>
    <row r="288190" ht="12.75" customHeight="1" x14ac:dyDescent="0.2"/>
    <row r="288194" ht="12.75" customHeight="1" x14ac:dyDescent="0.2"/>
    <row r="288198" ht="12.75" customHeight="1" x14ac:dyDescent="0.2"/>
    <row r="288202" ht="12.75" customHeight="1" x14ac:dyDescent="0.2"/>
    <row r="288206" ht="12.75" customHeight="1" x14ac:dyDescent="0.2"/>
    <row r="288210" ht="12.75" customHeight="1" x14ac:dyDescent="0.2"/>
    <row r="288214" ht="12.75" customHeight="1" x14ac:dyDescent="0.2"/>
    <row r="288218" ht="12.75" customHeight="1" x14ac:dyDescent="0.2"/>
    <row r="288222" ht="12.75" customHeight="1" x14ac:dyDescent="0.2"/>
    <row r="288226" ht="12.75" customHeight="1" x14ac:dyDescent="0.2"/>
    <row r="288230" ht="12.75" customHeight="1" x14ac:dyDescent="0.2"/>
    <row r="288234" ht="12.75" customHeight="1" x14ac:dyDescent="0.2"/>
    <row r="288238" ht="12.75" customHeight="1" x14ac:dyDescent="0.2"/>
    <row r="288242" ht="12.75" customHeight="1" x14ac:dyDescent="0.2"/>
    <row r="288246" ht="12.75" customHeight="1" x14ac:dyDescent="0.2"/>
    <row r="288250" ht="12.75" customHeight="1" x14ac:dyDescent="0.2"/>
    <row r="288254" ht="12.75" customHeight="1" x14ac:dyDescent="0.2"/>
    <row r="288258" ht="12.75" customHeight="1" x14ac:dyDescent="0.2"/>
    <row r="288262" ht="12.75" customHeight="1" x14ac:dyDescent="0.2"/>
    <row r="288266" ht="12.75" customHeight="1" x14ac:dyDescent="0.2"/>
    <row r="288270" ht="12.75" customHeight="1" x14ac:dyDescent="0.2"/>
    <row r="288274" ht="12.75" customHeight="1" x14ac:dyDescent="0.2"/>
    <row r="288278" ht="12.75" customHeight="1" x14ac:dyDescent="0.2"/>
    <row r="288282" ht="12.75" customHeight="1" x14ac:dyDescent="0.2"/>
    <row r="288286" ht="12.75" customHeight="1" x14ac:dyDescent="0.2"/>
    <row r="288290" ht="12.75" customHeight="1" x14ac:dyDescent="0.2"/>
    <row r="288294" ht="12.75" customHeight="1" x14ac:dyDescent="0.2"/>
    <row r="288298" ht="12.75" customHeight="1" x14ac:dyDescent="0.2"/>
    <row r="288302" ht="12.75" customHeight="1" x14ac:dyDescent="0.2"/>
    <row r="288306" ht="12.75" customHeight="1" x14ac:dyDescent="0.2"/>
    <row r="288310" ht="12.75" customHeight="1" x14ac:dyDescent="0.2"/>
    <row r="288314" ht="12.75" customHeight="1" x14ac:dyDescent="0.2"/>
    <row r="288318" ht="12.75" customHeight="1" x14ac:dyDescent="0.2"/>
    <row r="288322" ht="12.75" customHeight="1" x14ac:dyDescent="0.2"/>
    <row r="288326" ht="12.75" customHeight="1" x14ac:dyDescent="0.2"/>
    <row r="288330" ht="12.75" customHeight="1" x14ac:dyDescent="0.2"/>
    <row r="288334" ht="12.75" customHeight="1" x14ac:dyDescent="0.2"/>
    <row r="288338" ht="12.75" customHeight="1" x14ac:dyDescent="0.2"/>
    <row r="288342" ht="12.75" customHeight="1" x14ac:dyDescent="0.2"/>
    <row r="288346" ht="12.75" customHeight="1" x14ac:dyDescent="0.2"/>
    <row r="288350" ht="12.75" customHeight="1" x14ac:dyDescent="0.2"/>
    <row r="288354" ht="12.75" customHeight="1" x14ac:dyDescent="0.2"/>
    <row r="288358" ht="12.75" customHeight="1" x14ac:dyDescent="0.2"/>
    <row r="288362" ht="12.75" customHeight="1" x14ac:dyDescent="0.2"/>
    <row r="288366" ht="12.75" customHeight="1" x14ac:dyDescent="0.2"/>
    <row r="288370" ht="12.75" customHeight="1" x14ac:dyDescent="0.2"/>
    <row r="288374" ht="12.75" customHeight="1" x14ac:dyDescent="0.2"/>
    <row r="288378" ht="12.75" customHeight="1" x14ac:dyDescent="0.2"/>
    <row r="288382" ht="12.75" customHeight="1" x14ac:dyDescent="0.2"/>
    <row r="288386" ht="12.75" customHeight="1" x14ac:dyDescent="0.2"/>
    <row r="288390" ht="12.75" customHeight="1" x14ac:dyDescent="0.2"/>
    <row r="288394" ht="12.75" customHeight="1" x14ac:dyDescent="0.2"/>
    <row r="288398" ht="12.75" customHeight="1" x14ac:dyDescent="0.2"/>
    <row r="288402" ht="12.75" customHeight="1" x14ac:dyDescent="0.2"/>
    <row r="288406" ht="12.75" customHeight="1" x14ac:dyDescent="0.2"/>
    <row r="288410" ht="12.75" customHeight="1" x14ac:dyDescent="0.2"/>
    <row r="288414" ht="12.75" customHeight="1" x14ac:dyDescent="0.2"/>
    <row r="288418" ht="12.75" customHeight="1" x14ac:dyDescent="0.2"/>
    <row r="288422" ht="12.75" customHeight="1" x14ac:dyDescent="0.2"/>
    <row r="288426" ht="12.75" customHeight="1" x14ac:dyDescent="0.2"/>
    <row r="288430" ht="12.75" customHeight="1" x14ac:dyDescent="0.2"/>
    <row r="288434" ht="12.75" customHeight="1" x14ac:dyDescent="0.2"/>
    <row r="288438" ht="12.75" customHeight="1" x14ac:dyDescent="0.2"/>
    <row r="288442" ht="12.75" customHeight="1" x14ac:dyDescent="0.2"/>
    <row r="288446" ht="12.75" customHeight="1" x14ac:dyDescent="0.2"/>
    <row r="288450" ht="12.75" customHeight="1" x14ac:dyDescent="0.2"/>
    <row r="288454" ht="12.75" customHeight="1" x14ac:dyDescent="0.2"/>
    <row r="288458" ht="12.75" customHeight="1" x14ac:dyDescent="0.2"/>
    <row r="288462" ht="12.75" customHeight="1" x14ac:dyDescent="0.2"/>
    <row r="288466" ht="12.75" customHeight="1" x14ac:dyDescent="0.2"/>
    <row r="288470" ht="12.75" customHeight="1" x14ac:dyDescent="0.2"/>
    <row r="288474" ht="12.75" customHeight="1" x14ac:dyDescent="0.2"/>
    <row r="288478" ht="12.75" customHeight="1" x14ac:dyDescent="0.2"/>
    <row r="288482" ht="12.75" customHeight="1" x14ac:dyDescent="0.2"/>
    <row r="288486" ht="12.75" customHeight="1" x14ac:dyDescent="0.2"/>
    <row r="288490" ht="12.75" customHeight="1" x14ac:dyDescent="0.2"/>
    <row r="288494" ht="12.75" customHeight="1" x14ac:dyDescent="0.2"/>
    <row r="288498" ht="12.75" customHeight="1" x14ac:dyDescent="0.2"/>
    <row r="288502" ht="12.75" customHeight="1" x14ac:dyDescent="0.2"/>
    <row r="288506" ht="12.75" customHeight="1" x14ac:dyDescent="0.2"/>
    <row r="288510" ht="12.75" customHeight="1" x14ac:dyDescent="0.2"/>
    <row r="288514" ht="12.75" customHeight="1" x14ac:dyDescent="0.2"/>
    <row r="288518" ht="12.75" customHeight="1" x14ac:dyDescent="0.2"/>
    <row r="288522" ht="12.75" customHeight="1" x14ac:dyDescent="0.2"/>
    <row r="288526" ht="12.75" customHeight="1" x14ac:dyDescent="0.2"/>
    <row r="288530" ht="12.75" customHeight="1" x14ac:dyDescent="0.2"/>
    <row r="288534" ht="12.75" customHeight="1" x14ac:dyDescent="0.2"/>
    <row r="288538" ht="12.75" customHeight="1" x14ac:dyDescent="0.2"/>
    <row r="288542" ht="12.75" customHeight="1" x14ac:dyDescent="0.2"/>
    <row r="288546" ht="12.75" customHeight="1" x14ac:dyDescent="0.2"/>
    <row r="288550" ht="12.75" customHeight="1" x14ac:dyDescent="0.2"/>
    <row r="288554" ht="12.75" customHeight="1" x14ac:dyDescent="0.2"/>
    <row r="288558" ht="12.75" customHeight="1" x14ac:dyDescent="0.2"/>
    <row r="288562" ht="12.75" customHeight="1" x14ac:dyDescent="0.2"/>
    <row r="288566" ht="12.75" customHeight="1" x14ac:dyDescent="0.2"/>
    <row r="288570" ht="12.75" customHeight="1" x14ac:dyDescent="0.2"/>
    <row r="288574" ht="12.75" customHeight="1" x14ac:dyDescent="0.2"/>
    <row r="288578" ht="12.75" customHeight="1" x14ac:dyDescent="0.2"/>
    <row r="288582" ht="12.75" customHeight="1" x14ac:dyDescent="0.2"/>
    <row r="288586" ht="12.75" customHeight="1" x14ac:dyDescent="0.2"/>
    <row r="288590" ht="12.75" customHeight="1" x14ac:dyDescent="0.2"/>
    <row r="288594" ht="12.75" customHeight="1" x14ac:dyDescent="0.2"/>
    <row r="288598" ht="12.75" customHeight="1" x14ac:dyDescent="0.2"/>
    <row r="288602" ht="12.75" customHeight="1" x14ac:dyDescent="0.2"/>
    <row r="288606" ht="12.75" customHeight="1" x14ac:dyDescent="0.2"/>
    <row r="288610" ht="12.75" customHeight="1" x14ac:dyDescent="0.2"/>
    <row r="288614" ht="12.75" customHeight="1" x14ac:dyDescent="0.2"/>
    <row r="288618" ht="12.75" customHeight="1" x14ac:dyDescent="0.2"/>
    <row r="288622" ht="12.75" customHeight="1" x14ac:dyDescent="0.2"/>
    <row r="288626" ht="12.75" customHeight="1" x14ac:dyDescent="0.2"/>
    <row r="288630" ht="12.75" customHeight="1" x14ac:dyDescent="0.2"/>
    <row r="288634" ht="12.75" customHeight="1" x14ac:dyDescent="0.2"/>
    <row r="288638" ht="12.75" customHeight="1" x14ac:dyDescent="0.2"/>
    <row r="288642" ht="12.75" customHeight="1" x14ac:dyDescent="0.2"/>
    <row r="288646" ht="12.75" customHeight="1" x14ac:dyDescent="0.2"/>
    <row r="288650" ht="12.75" customHeight="1" x14ac:dyDescent="0.2"/>
    <row r="288654" ht="12.75" customHeight="1" x14ac:dyDescent="0.2"/>
    <row r="288658" ht="12.75" customHeight="1" x14ac:dyDescent="0.2"/>
    <row r="288662" ht="12.75" customHeight="1" x14ac:dyDescent="0.2"/>
    <row r="288666" ht="12.75" customHeight="1" x14ac:dyDescent="0.2"/>
    <row r="288670" ht="12.75" customHeight="1" x14ac:dyDescent="0.2"/>
    <row r="288674" ht="12.75" customHeight="1" x14ac:dyDescent="0.2"/>
    <row r="288678" ht="12.75" customHeight="1" x14ac:dyDescent="0.2"/>
    <row r="288682" ht="12.75" customHeight="1" x14ac:dyDescent="0.2"/>
    <row r="288686" ht="12.75" customHeight="1" x14ac:dyDescent="0.2"/>
    <row r="288690" ht="12.75" customHeight="1" x14ac:dyDescent="0.2"/>
    <row r="288694" ht="12.75" customHeight="1" x14ac:dyDescent="0.2"/>
    <row r="288698" ht="12.75" customHeight="1" x14ac:dyDescent="0.2"/>
    <row r="288702" ht="12.75" customHeight="1" x14ac:dyDescent="0.2"/>
    <row r="288706" ht="12.75" customHeight="1" x14ac:dyDescent="0.2"/>
    <row r="288710" ht="12.75" customHeight="1" x14ac:dyDescent="0.2"/>
    <row r="288714" ht="12.75" customHeight="1" x14ac:dyDescent="0.2"/>
    <row r="288718" ht="12.75" customHeight="1" x14ac:dyDescent="0.2"/>
    <row r="288722" ht="12.75" customHeight="1" x14ac:dyDescent="0.2"/>
    <row r="288726" ht="12.75" customHeight="1" x14ac:dyDescent="0.2"/>
    <row r="288730" ht="12.75" customHeight="1" x14ac:dyDescent="0.2"/>
    <row r="288734" ht="12.75" customHeight="1" x14ac:dyDescent="0.2"/>
    <row r="288738" ht="12.75" customHeight="1" x14ac:dyDescent="0.2"/>
    <row r="288742" ht="12.75" customHeight="1" x14ac:dyDescent="0.2"/>
    <row r="288746" ht="12.75" customHeight="1" x14ac:dyDescent="0.2"/>
    <row r="288750" ht="12.75" customHeight="1" x14ac:dyDescent="0.2"/>
    <row r="288754" ht="12.75" customHeight="1" x14ac:dyDescent="0.2"/>
    <row r="288758" ht="12.75" customHeight="1" x14ac:dyDescent="0.2"/>
    <row r="288762" ht="12.75" customHeight="1" x14ac:dyDescent="0.2"/>
    <row r="288766" ht="12.75" customHeight="1" x14ac:dyDescent="0.2"/>
    <row r="288770" ht="12.75" customHeight="1" x14ac:dyDescent="0.2"/>
    <row r="288774" ht="12.75" customHeight="1" x14ac:dyDescent="0.2"/>
    <row r="288778" ht="12.75" customHeight="1" x14ac:dyDescent="0.2"/>
    <row r="288782" ht="12.75" customHeight="1" x14ac:dyDescent="0.2"/>
    <row r="288786" ht="12.75" customHeight="1" x14ac:dyDescent="0.2"/>
    <row r="288790" ht="12.75" customHeight="1" x14ac:dyDescent="0.2"/>
    <row r="288794" ht="12.75" customHeight="1" x14ac:dyDescent="0.2"/>
    <row r="288798" ht="12.75" customHeight="1" x14ac:dyDescent="0.2"/>
    <row r="288802" ht="12.75" customHeight="1" x14ac:dyDescent="0.2"/>
    <row r="288806" ht="12.75" customHeight="1" x14ac:dyDescent="0.2"/>
    <row r="288810" ht="12.75" customHeight="1" x14ac:dyDescent="0.2"/>
    <row r="288814" ht="12.75" customHeight="1" x14ac:dyDescent="0.2"/>
    <row r="288818" ht="12.75" customHeight="1" x14ac:dyDescent="0.2"/>
    <row r="288822" ht="12.75" customHeight="1" x14ac:dyDescent="0.2"/>
    <row r="288826" ht="12.75" customHeight="1" x14ac:dyDescent="0.2"/>
    <row r="288830" ht="12.75" customHeight="1" x14ac:dyDescent="0.2"/>
    <row r="288834" ht="12.75" customHeight="1" x14ac:dyDescent="0.2"/>
    <row r="288838" ht="12.75" customHeight="1" x14ac:dyDescent="0.2"/>
    <row r="288842" ht="12.75" customHeight="1" x14ac:dyDescent="0.2"/>
    <row r="288846" ht="12.75" customHeight="1" x14ac:dyDescent="0.2"/>
    <row r="288850" ht="12.75" customHeight="1" x14ac:dyDescent="0.2"/>
    <row r="288854" ht="12.75" customHeight="1" x14ac:dyDescent="0.2"/>
    <row r="288858" ht="12.75" customHeight="1" x14ac:dyDescent="0.2"/>
    <row r="288862" ht="12.75" customHeight="1" x14ac:dyDescent="0.2"/>
    <row r="288866" ht="12.75" customHeight="1" x14ac:dyDescent="0.2"/>
    <row r="288870" ht="12.75" customHeight="1" x14ac:dyDescent="0.2"/>
    <row r="288874" ht="12.75" customHeight="1" x14ac:dyDescent="0.2"/>
    <row r="288878" ht="12.75" customHeight="1" x14ac:dyDescent="0.2"/>
    <row r="288882" ht="12.75" customHeight="1" x14ac:dyDescent="0.2"/>
    <row r="288886" ht="12.75" customHeight="1" x14ac:dyDescent="0.2"/>
    <row r="288890" ht="12.75" customHeight="1" x14ac:dyDescent="0.2"/>
    <row r="288894" ht="12.75" customHeight="1" x14ac:dyDescent="0.2"/>
    <row r="288898" ht="12.75" customHeight="1" x14ac:dyDescent="0.2"/>
    <row r="288902" ht="12.75" customHeight="1" x14ac:dyDescent="0.2"/>
    <row r="288906" ht="12.75" customHeight="1" x14ac:dyDescent="0.2"/>
    <row r="288910" ht="12.75" customHeight="1" x14ac:dyDescent="0.2"/>
    <row r="288914" ht="12.75" customHeight="1" x14ac:dyDescent="0.2"/>
    <row r="288918" ht="12.75" customHeight="1" x14ac:dyDescent="0.2"/>
    <row r="288922" ht="12.75" customHeight="1" x14ac:dyDescent="0.2"/>
    <row r="288926" ht="12.75" customHeight="1" x14ac:dyDescent="0.2"/>
    <row r="288930" ht="12.75" customHeight="1" x14ac:dyDescent="0.2"/>
    <row r="288934" ht="12.75" customHeight="1" x14ac:dyDescent="0.2"/>
    <row r="288938" ht="12.75" customHeight="1" x14ac:dyDescent="0.2"/>
    <row r="288942" ht="12.75" customHeight="1" x14ac:dyDescent="0.2"/>
    <row r="288946" ht="12.75" customHeight="1" x14ac:dyDescent="0.2"/>
    <row r="288950" ht="12.75" customHeight="1" x14ac:dyDescent="0.2"/>
    <row r="288954" ht="12.75" customHeight="1" x14ac:dyDescent="0.2"/>
    <row r="288958" ht="12.75" customHeight="1" x14ac:dyDescent="0.2"/>
    <row r="288962" ht="12.75" customHeight="1" x14ac:dyDescent="0.2"/>
    <row r="288966" ht="12.75" customHeight="1" x14ac:dyDescent="0.2"/>
    <row r="288970" ht="12.75" customHeight="1" x14ac:dyDescent="0.2"/>
    <row r="288974" ht="12.75" customHeight="1" x14ac:dyDescent="0.2"/>
    <row r="288978" ht="12.75" customHeight="1" x14ac:dyDescent="0.2"/>
    <row r="288982" ht="12.75" customHeight="1" x14ac:dyDescent="0.2"/>
    <row r="288986" ht="12.75" customHeight="1" x14ac:dyDescent="0.2"/>
    <row r="288990" ht="12.75" customHeight="1" x14ac:dyDescent="0.2"/>
    <row r="288994" ht="12.75" customHeight="1" x14ac:dyDescent="0.2"/>
    <row r="288998" ht="12.75" customHeight="1" x14ac:dyDescent="0.2"/>
    <row r="289002" ht="12.75" customHeight="1" x14ac:dyDescent="0.2"/>
    <row r="289006" ht="12.75" customHeight="1" x14ac:dyDescent="0.2"/>
    <row r="289010" ht="12.75" customHeight="1" x14ac:dyDescent="0.2"/>
    <row r="289014" ht="12.75" customHeight="1" x14ac:dyDescent="0.2"/>
    <row r="289018" ht="12.75" customHeight="1" x14ac:dyDescent="0.2"/>
    <row r="289022" ht="12.75" customHeight="1" x14ac:dyDescent="0.2"/>
    <row r="289026" ht="12.75" customHeight="1" x14ac:dyDescent="0.2"/>
    <row r="289030" ht="12.75" customHeight="1" x14ac:dyDescent="0.2"/>
    <row r="289034" ht="12.75" customHeight="1" x14ac:dyDescent="0.2"/>
    <row r="289038" ht="12.75" customHeight="1" x14ac:dyDescent="0.2"/>
    <row r="289042" ht="12.75" customHeight="1" x14ac:dyDescent="0.2"/>
    <row r="289046" ht="12.75" customHeight="1" x14ac:dyDescent="0.2"/>
    <row r="289050" ht="12.75" customHeight="1" x14ac:dyDescent="0.2"/>
    <row r="289054" ht="12.75" customHeight="1" x14ac:dyDescent="0.2"/>
    <row r="289058" ht="12.75" customHeight="1" x14ac:dyDescent="0.2"/>
    <row r="289062" ht="12.75" customHeight="1" x14ac:dyDescent="0.2"/>
    <row r="289066" ht="12.75" customHeight="1" x14ac:dyDescent="0.2"/>
    <row r="289070" ht="12.75" customHeight="1" x14ac:dyDescent="0.2"/>
    <row r="289074" ht="12.75" customHeight="1" x14ac:dyDescent="0.2"/>
    <row r="289078" ht="12.75" customHeight="1" x14ac:dyDescent="0.2"/>
    <row r="289082" ht="12.75" customHeight="1" x14ac:dyDescent="0.2"/>
    <row r="289086" ht="12.75" customHeight="1" x14ac:dyDescent="0.2"/>
    <row r="289090" ht="12.75" customHeight="1" x14ac:dyDescent="0.2"/>
    <row r="289094" ht="12.75" customHeight="1" x14ac:dyDescent="0.2"/>
    <row r="289098" ht="12.75" customHeight="1" x14ac:dyDescent="0.2"/>
    <row r="289102" ht="12.75" customHeight="1" x14ac:dyDescent="0.2"/>
    <row r="289106" ht="12.75" customHeight="1" x14ac:dyDescent="0.2"/>
    <row r="289110" ht="12.75" customHeight="1" x14ac:dyDescent="0.2"/>
    <row r="289114" ht="12.75" customHeight="1" x14ac:dyDescent="0.2"/>
    <row r="289118" ht="12.75" customHeight="1" x14ac:dyDescent="0.2"/>
    <row r="289122" ht="12.75" customHeight="1" x14ac:dyDescent="0.2"/>
    <row r="289126" ht="12.75" customHeight="1" x14ac:dyDescent="0.2"/>
    <row r="289130" ht="12.75" customHeight="1" x14ac:dyDescent="0.2"/>
    <row r="289134" ht="12.75" customHeight="1" x14ac:dyDescent="0.2"/>
    <row r="289138" ht="12.75" customHeight="1" x14ac:dyDescent="0.2"/>
    <row r="289142" ht="12.75" customHeight="1" x14ac:dyDescent="0.2"/>
    <row r="289146" ht="12.75" customHeight="1" x14ac:dyDescent="0.2"/>
    <row r="289150" ht="12.75" customHeight="1" x14ac:dyDescent="0.2"/>
    <row r="289154" ht="12.75" customHeight="1" x14ac:dyDescent="0.2"/>
    <row r="289158" ht="12.75" customHeight="1" x14ac:dyDescent="0.2"/>
    <row r="289162" ht="12.75" customHeight="1" x14ac:dyDescent="0.2"/>
    <row r="289166" ht="12.75" customHeight="1" x14ac:dyDescent="0.2"/>
    <row r="289170" ht="12.75" customHeight="1" x14ac:dyDescent="0.2"/>
    <row r="289174" ht="12.75" customHeight="1" x14ac:dyDescent="0.2"/>
    <row r="289178" ht="12.75" customHeight="1" x14ac:dyDescent="0.2"/>
    <row r="289182" ht="12.75" customHeight="1" x14ac:dyDescent="0.2"/>
    <row r="289186" ht="12.75" customHeight="1" x14ac:dyDescent="0.2"/>
    <row r="289190" ht="12.75" customHeight="1" x14ac:dyDescent="0.2"/>
    <row r="289194" ht="12.75" customHeight="1" x14ac:dyDescent="0.2"/>
    <row r="289198" ht="12.75" customHeight="1" x14ac:dyDescent="0.2"/>
    <row r="289202" ht="12.75" customHeight="1" x14ac:dyDescent="0.2"/>
    <row r="289206" ht="12.75" customHeight="1" x14ac:dyDescent="0.2"/>
    <row r="289210" ht="12.75" customHeight="1" x14ac:dyDescent="0.2"/>
    <row r="289214" ht="12.75" customHeight="1" x14ac:dyDescent="0.2"/>
    <row r="289218" ht="12.75" customHeight="1" x14ac:dyDescent="0.2"/>
    <row r="289222" ht="12.75" customHeight="1" x14ac:dyDescent="0.2"/>
    <row r="289226" ht="12.75" customHeight="1" x14ac:dyDescent="0.2"/>
    <row r="289230" ht="12.75" customHeight="1" x14ac:dyDescent="0.2"/>
    <row r="289234" ht="12.75" customHeight="1" x14ac:dyDescent="0.2"/>
    <row r="289238" ht="12.75" customHeight="1" x14ac:dyDescent="0.2"/>
    <row r="289242" ht="12.75" customHeight="1" x14ac:dyDescent="0.2"/>
    <row r="289246" ht="12.75" customHeight="1" x14ac:dyDescent="0.2"/>
    <row r="289250" ht="12.75" customHeight="1" x14ac:dyDescent="0.2"/>
    <row r="289254" ht="12.75" customHeight="1" x14ac:dyDescent="0.2"/>
    <row r="289258" ht="12.75" customHeight="1" x14ac:dyDescent="0.2"/>
    <row r="289262" ht="12.75" customHeight="1" x14ac:dyDescent="0.2"/>
    <row r="289266" ht="12.75" customHeight="1" x14ac:dyDescent="0.2"/>
    <row r="289270" ht="12.75" customHeight="1" x14ac:dyDescent="0.2"/>
    <row r="289274" ht="12.75" customHeight="1" x14ac:dyDescent="0.2"/>
    <row r="289278" ht="12.75" customHeight="1" x14ac:dyDescent="0.2"/>
    <row r="289282" ht="12.75" customHeight="1" x14ac:dyDescent="0.2"/>
    <row r="289286" ht="12.75" customHeight="1" x14ac:dyDescent="0.2"/>
    <row r="289290" ht="12.75" customHeight="1" x14ac:dyDescent="0.2"/>
    <row r="289294" ht="12.75" customHeight="1" x14ac:dyDescent="0.2"/>
    <row r="289298" ht="12.75" customHeight="1" x14ac:dyDescent="0.2"/>
    <row r="289302" ht="12.75" customHeight="1" x14ac:dyDescent="0.2"/>
    <row r="289306" ht="12.75" customHeight="1" x14ac:dyDescent="0.2"/>
    <row r="289310" ht="12.75" customHeight="1" x14ac:dyDescent="0.2"/>
    <row r="289314" ht="12.75" customHeight="1" x14ac:dyDescent="0.2"/>
    <row r="289318" ht="12.75" customHeight="1" x14ac:dyDescent="0.2"/>
    <row r="289322" ht="12.75" customHeight="1" x14ac:dyDescent="0.2"/>
    <row r="289326" ht="12.75" customHeight="1" x14ac:dyDescent="0.2"/>
    <row r="289330" ht="12.75" customHeight="1" x14ac:dyDescent="0.2"/>
    <row r="289334" ht="12.75" customHeight="1" x14ac:dyDescent="0.2"/>
    <row r="289338" ht="12.75" customHeight="1" x14ac:dyDescent="0.2"/>
    <row r="289342" ht="12.75" customHeight="1" x14ac:dyDescent="0.2"/>
    <row r="289346" ht="12.75" customHeight="1" x14ac:dyDescent="0.2"/>
    <row r="289350" ht="12.75" customHeight="1" x14ac:dyDescent="0.2"/>
    <row r="289354" ht="12.75" customHeight="1" x14ac:dyDescent="0.2"/>
    <row r="289358" ht="12.75" customHeight="1" x14ac:dyDescent="0.2"/>
    <row r="289362" ht="12.75" customHeight="1" x14ac:dyDescent="0.2"/>
    <row r="289366" ht="12.75" customHeight="1" x14ac:dyDescent="0.2"/>
    <row r="289370" ht="12.75" customHeight="1" x14ac:dyDescent="0.2"/>
    <row r="289374" ht="12.75" customHeight="1" x14ac:dyDescent="0.2"/>
    <row r="289378" ht="12.75" customHeight="1" x14ac:dyDescent="0.2"/>
    <row r="289382" ht="12.75" customHeight="1" x14ac:dyDescent="0.2"/>
    <row r="289386" ht="12.75" customHeight="1" x14ac:dyDescent="0.2"/>
    <row r="289390" ht="12.75" customHeight="1" x14ac:dyDescent="0.2"/>
    <row r="289394" ht="12.75" customHeight="1" x14ac:dyDescent="0.2"/>
    <row r="289398" ht="12.75" customHeight="1" x14ac:dyDescent="0.2"/>
    <row r="289402" ht="12.75" customHeight="1" x14ac:dyDescent="0.2"/>
    <row r="289406" ht="12.75" customHeight="1" x14ac:dyDescent="0.2"/>
    <row r="289410" ht="12.75" customHeight="1" x14ac:dyDescent="0.2"/>
    <row r="289414" ht="12.75" customHeight="1" x14ac:dyDescent="0.2"/>
    <row r="289418" ht="12.75" customHeight="1" x14ac:dyDescent="0.2"/>
    <row r="289422" ht="12.75" customHeight="1" x14ac:dyDescent="0.2"/>
    <row r="289426" ht="12.75" customHeight="1" x14ac:dyDescent="0.2"/>
    <row r="289430" ht="12.75" customHeight="1" x14ac:dyDescent="0.2"/>
    <row r="289434" ht="12.75" customHeight="1" x14ac:dyDescent="0.2"/>
    <row r="289438" ht="12.75" customHeight="1" x14ac:dyDescent="0.2"/>
    <row r="289442" ht="12.75" customHeight="1" x14ac:dyDescent="0.2"/>
    <row r="289446" ht="12.75" customHeight="1" x14ac:dyDescent="0.2"/>
    <row r="289450" ht="12.75" customHeight="1" x14ac:dyDescent="0.2"/>
    <row r="289454" ht="12.75" customHeight="1" x14ac:dyDescent="0.2"/>
    <row r="289458" ht="12.75" customHeight="1" x14ac:dyDescent="0.2"/>
    <row r="289462" ht="12.75" customHeight="1" x14ac:dyDescent="0.2"/>
    <row r="289466" ht="12.75" customHeight="1" x14ac:dyDescent="0.2"/>
    <row r="289470" ht="12.75" customHeight="1" x14ac:dyDescent="0.2"/>
    <row r="289474" ht="12.75" customHeight="1" x14ac:dyDescent="0.2"/>
    <row r="289478" ht="12.75" customHeight="1" x14ac:dyDescent="0.2"/>
    <row r="289482" ht="12.75" customHeight="1" x14ac:dyDescent="0.2"/>
    <row r="289486" ht="12.75" customHeight="1" x14ac:dyDescent="0.2"/>
    <row r="289490" ht="12.75" customHeight="1" x14ac:dyDescent="0.2"/>
    <row r="289494" ht="12.75" customHeight="1" x14ac:dyDescent="0.2"/>
    <row r="289498" ht="12.75" customHeight="1" x14ac:dyDescent="0.2"/>
    <row r="289502" ht="12.75" customHeight="1" x14ac:dyDescent="0.2"/>
    <row r="289506" ht="12.75" customHeight="1" x14ac:dyDescent="0.2"/>
    <row r="289510" ht="12.75" customHeight="1" x14ac:dyDescent="0.2"/>
    <row r="289514" ht="12.75" customHeight="1" x14ac:dyDescent="0.2"/>
    <row r="289518" ht="12.75" customHeight="1" x14ac:dyDescent="0.2"/>
    <row r="289522" ht="12.75" customHeight="1" x14ac:dyDescent="0.2"/>
    <row r="289526" ht="12.75" customHeight="1" x14ac:dyDescent="0.2"/>
    <row r="289530" ht="12.75" customHeight="1" x14ac:dyDescent="0.2"/>
    <row r="289534" ht="12.75" customHeight="1" x14ac:dyDescent="0.2"/>
    <row r="289538" ht="12.75" customHeight="1" x14ac:dyDescent="0.2"/>
    <row r="289542" ht="12.75" customHeight="1" x14ac:dyDescent="0.2"/>
    <row r="289546" ht="12.75" customHeight="1" x14ac:dyDescent="0.2"/>
    <row r="289550" ht="12.75" customHeight="1" x14ac:dyDescent="0.2"/>
    <row r="289554" ht="12.75" customHeight="1" x14ac:dyDescent="0.2"/>
    <row r="289558" ht="12.75" customHeight="1" x14ac:dyDescent="0.2"/>
    <row r="289562" ht="12.75" customHeight="1" x14ac:dyDescent="0.2"/>
    <row r="289566" ht="12.75" customHeight="1" x14ac:dyDescent="0.2"/>
    <row r="289570" ht="12.75" customHeight="1" x14ac:dyDescent="0.2"/>
    <row r="289574" ht="12.75" customHeight="1" x14ac:dyDescent="0.2"/>
    <row r="289578" ht="12.75" customHeight="1" x14ac:dyDescent="0.2"/>
    <row r="289582" ht="12.75" customHeight="1" x14ac:dyDescent="0.2"/>
    <row r="289586" ht="12.75" customHeight="1" x14ac:dyDescent="0.2"/>
    <row r="289590" ht="12.75" customHeight="1" x14ac:dyDescent="0.2"/>
    <row r="289594" ht="12.75" customHeight="1" x14ac:dyDescent="0.2"/>
    <row r="289598" ht="12.75" customHeight="1" x14ac:dyDescent="0.2"/>
    <row r="289602" ht="12.75" customHeight="1" x14ac:dyDescent="0.2"/>
    <row r="289606" ht="12.75" customHeight="1" x14ac:dyDescent="0.2"/>
    <row r="289610" ht="12.75" customHeight="1" x14ac:dyDescent="0.2"/>
    <row r="289614" ht="12.75" customHeight="1" x14ac:dyDescent="0.2"/>
    <row r="289618" ht="12.75" customHeight="1" x14ac:dyDescent="0.2"/>
    <row r="289622" ht="12.75" customHeight="1" x14ac:dyDescent="0.2"/>
    <row r="289626" ht="12.75" customHeight="1" x14ac:dyDescent="0.2"/>
    <row r="289630" ht="12.75" customHeight="1" x14ac:dyDescent="0.2"/>
    <row r="289634" ht="12.75" customHeight="1" x14ac:dyDescent="0.2"/>
    <row r="289638" ht="12.75" customHeight="1" x14ac:dyDescent="0.2"/>
    <row r="289642" ht="12.75" customHeight="1" x14ac:dyDescent="0.2"/>
    <row r="289646" ht="12.75" customHeight="1" x14ac:dyDescent="0.2"/>
    <row r="289650" ht="12.75" customHeight="1" x14ac:dyDescent="0.2"/>
    <row r="289654" ht="12.75" customHeight="1" x14ac:dyDescent="0.2"/>
    <row r="289658" ht="12.75" customHeight="1" x14ac:dyDescent="0.2"/>
    <row r="289662" ht="12.75" customHeight="1" x14ac:dyDescent="0.2"/>
    <row r="289666" ht="12.75" customHeight="1" x14ac:dyDescent="0.2"/>
    <row r="289670" ht="12.75" customHeight="1" x14ac:dyDescent="0.2"/>
    <row r="289674" ht="12.75" customHeight="1" x14ac:dyDescent="0.2"/>
    <row r="289678" ht="12.75" customHeight="1" x14ac:dyDescent="0.2"/>
    <row r="289682" ht="12.75" customHeight="1" x14ac:dyDescent="0.2"/>
    <row r="289686" ht="12.75" customHeight="1" x14ac:dyDescent="0.2"/>
    <row r="289690" ht="12.75" customHeight="1" x14ac:dyDescent="0.2"/>
    <row r="289694" ht="12.75" customHeight="1" x14ac:dyDescent="0.2"/>
    <row r="289698" ht="12.75" customHeight="1" x14ac:dyDescent="0.2"/>
    <row r="289702" ht="12.75" customHeight="1" x14ac:dyDescent="0.2"/>
    <row r="289706" ht="12.75" customHeight="1" x14ac:dyDescent="0.2"/>
    <row r="289710" ht="12.75" customHeight="1" x14ac:dyDescent="0.2"/>
    <row r="289714" ht="12.75" customHeight="1" x14ac:dyDescent="0.2"/>
    <row r="289718" ht="12.75" customHeight="1" x14ac:dyDescent="0.2"/>
    <row r="289722" ht="12.75" customHeight="1" x14ac:dyDescent="0.2"/>
    <row r="289726" ht="12.75" customHeight="1" x14ac:dyDescent="0.2"/>
    <row r="289730" ht="12.75" customHeight="1" x14ac:dyDescent="0.2"/>
    <row r="289734" ht="12.75" customHeight="1" x14ac:dyDescent="0.2"/>
    <row r="289738" ht="12.75" customHeight="1" x14ac:dyDescent="0.2"/>
    <row r="289742" ht="12.75" customHeight="1" x14ac:dyDescent="0.2"/>
    <row r="289746" ht="12.75" customHeight="1" x14ac:dyDescent="0.2"/>
    <row r="289750" ht="12.75" customHeight="1" x14ac:dyDescent="0.2"/>
    <row r="289754" ht="12.75" customHeight="1" x14ac:dyDescent="0.2"/>
    <row r="289758" ht="12.75" customHeight="1" x14ac:dyDescent="0.2"/>
    <row r="289762" ht="12.75" customHeight="1" x14ac:dyDescent="0.2"/>
    <row r="289766" ht="12.75" customHeight="1" x14ac:dyDescent="0.2"/>
    <row r="289770" ht="12.75" customHeight="1" x14ac:dyDescent="0.2"/>
    <row r="289774" ht="12.75" customHeight="1" x14ac:dyDescent="0.2"/>
    <row r="289778" ht="12.75" customHeight="1" x14ac:dyDescent="0.2"/>
    <row r="289782" ht="12.75" customHeight="1" x14ac:dyDescent="0.2"/>
    <row r="289786" ht="12.75" customHeight="1" x14ac:dyDescent="0.2"/>
    <row r="289790" ht="12.75" customHeight="1" x14ac:dyDescent="0.2"/>
    <row r="289794" ht="12.75" customHeight="1" x14ac:dyDescent="0.2"/>
    <row r="289798" ht="12.75" customHeight="1" x14ac:dyDescent="0.2"/>
    <row r="289802" ht="12.75" customHeight="1" x14ac:dyDescent="0.2"/>
    <row r="289806" ht="12.75" customHeight="1" x14ac:dyDescent="0.2"/>
    <row r="289810" ht="12.75" customHeight="1" x14ac:dyDescent="0.2"/>
    <row r="289814" ht="12.75" customHeight="1" x14ac:dyDescent="0.2"/>
    <row r="289818" ht="12.75" customHeight="1" x14ac:dyDescent="0.2"/>
    <row r="289822" ht="12.75" customHeight="1" x14ac:dyDescent="0.2"/>
    <row r="289826" ht="12.75" customHeight="1" x14ac:dyDescent="0.2"/>
    <row r="289830" ht="12.75" customHeight="1" x14ac:dyDescent="0.2"/>
    <row r="289834" ht="12.75" customHeight="1" x14ac:dyDescent="0.2"/>
    <row r="289838" ht="12.75" customHeight="1" x14ac:dyDescent="0.2"/>
    <row r="289842" ht="12.75" customHeight="1" x14ac:dyDescent="0.2"/>
    <row r="289846" ht="12.75" customHeight="1" x14ac:dyDescent="0.2"/>
    <row r="289850" ht="12.75" customHeight="1" x14ac:dyDescent="0.2"/>
    <row r="289854" ht="12.75" customHeight="1" x14ac:dyDescent="0.2"/>
    <row r="289858" ht="12.75" customHeight="1" x14ac:dyDescent="0.2"/>
    <row r="289862" ht="12.75" customHeight="1" x14ac:dyDescent="0.2"/>
    <row r="289866" ht="12.75" customHeight="1" x14ac:dyDescent="0.2"/>
    <row r="289870" ht="12.75" customHeight="1" x14ac:dyDescent="0.2"/>
    <row r="289874" ht="12.75" customHeight="1" x14ac:dyDescent="0.2"/>
    <row r="289878" ht="12.75" customHeight="1" x14ac:dyDescent="0.2"/>
    <row r="289882" ht="12.75" customHeight="1" x14ac:dyDescent="0.2"/>
    <row r="289886" ht="12.75" customHeight="1" x14ac:dyDescent="0.2"/>
    <row r="289890" ht="12.75" customHeight="1" x14ac:dyDescent="0.2"/>
    <row r="289894" ht="12.75" customHeight="1" x14ac:dyDescent="0.2"/>
    <row r="289898" ht="12.75" customHeight="1" x14ac:dyDescent="0.2"/>
    <row r="289902" ht="12.75" customHeight="1" x14ac:dyDescent="0.2"/>
    <row r="289906" ht="12.75" customHeight="1" x14ac:dyDescent="0.2"/>
    <row r="289910" ht="12.75" customHeight="1" x14ac:dyDescent="0.2"/>
    <row r="289914" ht="12.75" customHeight="1" x14ac:dyDescent="0.2"/>
    <row r="289918" ht="12.75" customHeight="1" x14ac:dyDescent="0.2"/>
    <row r="289922" ht="12.75" customHeight="1" x14ac:dyDescent="0.2"/>
    <row r="289926" ht="12.75" customHeight="1" x14ac:dyDescent="0.2"/>
    <row r="289930" ht="12.75" customHeight="1" x14ac:dyDescent="0.2"/>
    <row r="289934" ht="12.75" customHeight="1" x14ac:dyDescent="0.2"/>
    <row r="289938" ht="12.75" customHeight="1" x14ac:dyDescent="0.2"/>
    <row r="289942" ht="12.75" customHeight="1" x14ac:dyDescent="0.2"/>
    <row r="289946" ht="12.75" customHeight="1" x14ac:dyDescent="0.2"/>
    <row r="289950" ht="12.75" customHeight="1" x14ac:dyDescent="0.2"/>
    <row r="289954" ht="12.75" customHeight="1" x14ac:dyDescent="0.2"/>
    <row r="289958" ht="12.75" customHeight="1" x14ac:dyDescent="0.2"/>
    <row r="289962" ht="12.75" customHeight="1" x14ac:dyDescent="0.2"/>
    <row r="289966" ht="12.75" customHeight="1" x14ac:dyDescent="0.2"/>
    <row r="289970" ht="12.75" customHeight="1" x14ac:dyDescent="0.2"/>
    <row r="289974" ht="12.75" customHeight="1" x14ac:dyDescent="0.2"/>
    <row r="289978" ht="12.75" customHeight="1" x14ac:dyDescent="0.2"/>
    <row r="289982" ht="12.75" customHeight="1" x14ac:dyDescent="0.2"/>
    <row r="289986" ht="12.75" customHeight="1" x14ac:dyDescent="0.2"/>
    <row r="289990" ht="12.75" customHeight="1" x14ac:dyDescent="0.2"/>
    <row r="289994" ht="12.75" customHeight="1" x14ac:dyDescent="0.2"/>
    <row r="289998" ht="12.75" customHeight="1" x14ac:dyDescent="0.2"/>
    <row r="290002" ht="12.75" customHeight="1" x14ac:dyDescent="0.2"/>
    <row r="290006" ht="12.75" customHeight="1" x14ac:dyDescent="0.2"/>
    <row r="290010" ht="12.75" customHeight="1" x14ac:dyDescent="0.2"/>
    <row r="290014" ht="12.75" customHeight="1" x14ac:dyDescent="0.2"/>
    <row r="290018" ht="12.75" customHeight="1" x14ac:dyDescent="0.2"/>
    <row r="290022" ht="12.75" customHeight="1" x14ac:dyDescent="0.2"/>
    <row r="290026" ht="12.75" customHeight="1" x14ac:dyDescent="0.2"/>
    <row r="290030" ht="12.75" customHeight="1" x14ac:dyDescent="0.2"/>
    <row r="290034" ht="12.75" customHeight="1" x14ac:dyDescent="0.2"/>
    <row r="290038" ht="12.75" customHeight="1" x14ac:dyDescent="0.2"/>
    <row r="290042" ht="12.75" customHeight="1" x14ac:dyDescent="0.2"/>
    <row r="290046" ht="12.75" customHeight="1" x14ac:dyDescent="0.2"/>
    <row r="290050" ht="12.75" customHeight="1" x14ac:dyDescent="0.2"/>
    <row r="290054" ht="12.75" customHeight="1" x14ac:dyDescent="0.2"/>
    <row r="290058" ht="12.75" customHeight="1" x14ac:dyDescent="0.2"/>
    <row r="290062" ht="12.75" customHeight="1" x14ac:dyDescent="0.2"/>
    <row r="290066" ht="12.75" customHeight="1" x14ac:dyDescent="0.2"/>
    <row r="290070" ht="12.75" customHeight="1" x14ac:dyDescent="0.2"/>
    <row r="290074" ht="12.75" customHeight="1" x14ac:dyDescent="0.2"/>
    <row r="290078" ht="12.75" customHeight="1" x14ac:dyDescent="0.2"/>
    <row r="290082" ht="12.75" customHeight="1" x14ac:dyDescent="0.2"/>
    <row r="290086" ht="12.75" customHeight="1" x14ac:dyDescent="0.2"/>
    <row r="290090" ht="12.75" customHeight="1" x14ac:dyDescent="0.2"/>
    <row r="290094" ht="12.75" customHeight="1" x14ac:dyDescent="0.2"/>
    <row r="290098" ht="12.75" customHeight="1" x14ac:dyDescent="0.2"/>
    <row r="290102" ht="12.75" customHeight="1" x14ac:dyDescent="0.2"/>
    <row r="290106" ht="12.75" customHeight="1" x14ac:dyDescent="0.2"/>
    <row r="290110" ht="12.75" customHeight="1" x14ac:dyDescent="0.2"/>
    <row r="290114" ht="12.75" customHeight="1" x14ac:dyDescent="0.2"/>
    <row r="290118" ht="12.75" customHeight="1" x14ac:dyDescent="0.2"/>
    <row r="290122" ht="12.75" customHeight="1" x14ac:dyDescent="0.2"/>
    <row r="290126" ht="12.75" customHeight="1" x14ac:dyDescent="0.2"/>
    <row r="290130" ht="12.75" customHeight="1" x14ac:dyDescent="0.2"/>
    <row r="290134" ht="12.75" customHeight="1" x14ac:dyDescent="0.2"/>
    <row r="290138" ht="12.75" customHeight="1" x14ac:dyDescent="0.2"/>
    <row r="290142" ht="12.75" customHeight="1" x14ac:dyDescent="0.2"/>
    <row r="290146" ht="12.75" customHeight="1" x14ac:dyDescent="0.2"/>
    <row r="290150" ht="12.75" customHeight="1" x14ac:dyDescent="0.2"/>
    <row r="290154" ht="12.75" customHeight="1" x14ac:dyDescent="0.2"/>
    <row r="290158" ht="12.75" customHeight="1" x14ac:dyDescent="0.2"/>
    <row r="290162" ht="12.75" customHeight="1" x14ac:dyDescent="0.2"/>
    <row r="290166" ht="12.75" customHeight="1" x14ac:dyDescent="0.2"/>
    <row r="290170" ht="12.75" customHeight="1" x14ac:dyDescent="0.2"/>
    <row r="290174" ht="12.75" customHeight="1" x14ac:dyDescent="0.2"/>
    <row r="290178" ht="12.75" customHeight="1" x14ac:dyDescent="0.2"/>
    <row r="290182" ht="12.75" customHeight="1" x14ac:dyDescent="0.2"/>
    <row r="290186" ht="12.75" customHeight="1" x14ac:dyDescent="0.2"/>
    <row r="290190" ht="12.75" customHeight="1" x14ac:dyDescent="0.2"/>
    <row r="290194" ht="12.75" customHeight="1" x14ac:dyDescent="0.2"/>
    <row r="290198" ht="12.75" customHeight="1" x14ac:dyDescent="0.2"/>
    <row r="290202" ht="12.75" customHeight="1" x14ac:dyDescent="0.2"/>
    <row r="290206" ht="12.75" customHeight="1" x14ac:dyDescent="0.2"/>
    <row r="290210" ht="12.75" customHeight="1" x14ac:dyDescent="0.2"/>
    <row r="290214" ht="12.75" customHeight="1" x14ac:dyDescent="0.2"/>
    <row r="290218" ht="12.75" customHeight="1" x14ac:dyDescent="0.2"/>
    <row r="290222" ht="12.75" customHeight="1" x14ac:dyDescent="0.2"/>
    <row r="290226" ht="12.75" customHeight="1" x14ac:dyDescent="0.2"/>
    <row r="290230" ht="12.75" customHeight="1" x14ac:dyDescent="0.2"/>
    <row r="290234" ht="12.75" customHeight="1" x14ac:dyDescent="0.2"/>
    <row r="290238" ht="12.75" customHeight="1" x14ac:dyDescent="0.2"/>
    <row r="290242" ht="12.75" customHeight="1" x14ac:dyDescent="0.2"/>
    <row r="290246" ht="12.75" customHeight="1" x14ac:dyDescent="0.2"/>
    <row r="290250" ht="12.75" customHeight="1" x14ac:dyDescent="0.2"/>
    <row r="290254" ht="12.75" customHeight="1" x14ac:dyDescent="0.2"/>
    <row r="290258" ht="12.75" customHeight="1" x14ac:dyDescent="0.2"/>
    <row r="290262" ht="12.75" customHeight="1" x14ac:dyDescent="0.2"/>
    <row r="290266" ht="12.75" customHeight="1" x14ac:dyDescent="0.2"/>
    <row r="290270" ht="12.75" customHeight="1" x14ac:dyDescent="0.2"/>
    <row r="290274" ht="12.75" customHeight="1" x14ac:dyDescent="0.2"/>
    <row r="290278" ht="12.75" customHeight="1" x14ac:dyDescent="0.2"/>
    <row r="290282" ht="12.75" customHeight="1" x14ac:dyDescent="0.2"/>
    <row r="290286" ht="12.75" customHeight="1" x14ac:dyDescent="0.2"/>
    <row r="290290" ht="12.75" customHeight="1" x14ac:dyDescent="0.2"/>
    <row r="290294" ht="12.75" customHeight="1" x14ac:dyDescent="0.2"/>
    <row r="290298" ht="12.75" customHeight="1" x14ac:dyDescent="0.2"/>
    <row r="290302" ht="12.75" customHeight="1" x14ac:dyDescent="0.2"/>
    <row r="290306" ht="12.75" customHeight="1" x14ac:dyDescent="0.2"/>
    <row r="290310" ht="12.75" customHeight="1" x14ac:dyDescent="0.2"/>
    <row r="290314" ht="12.75" customHeight="1" x14ac:dyDescent="0.2"/>
    <row r="290318" ht="12.75" customHeight="1" x14ac:dyDescent="0.2"/>
    <row r="290322" ht="12.75" customHeight="1" x14ac:dyDescent="0.2"/>
    <row r="290326" ht="12.75" customHeight="1" x14ac:dyDescent="0.2"/>
    <row r="290330" ht="12.75" customHeight="1" x14ac:dyDescent="0.2"/>
    <row r="290334" ht="12.75" customHeight="1" x14ac:dyDescent="0.2"/>
    <row r="290338" ht="12.75" customHeight="1" x14ac:dyDescent="0.2"/>
    <row r="290342" ht="12.75" customHeight="1" x14ac:dyDescent="0.2"/>
    <row r="290346" ht="12.75" customHeight="1" x14ac:dyDescent="0.2"/>
    <row r="290350" ht="12.75" customHeight="1" x14ac:dyDescent="0.2"/>
    <row r="290354" ht="12.75" customHeight="1" x14ac:dyDescent="0.2"/>
    <row r="290358" ht="12.75" customHeight="1" x14ac:dyDescent="0.2"/>
    <row r="290362" ht="12.75" customHeight="1" x14ac:dyDescent="0.2"/>
    <row r="290366" ht="12.75" customHeight="1" x14ac:dyDescent="0.2"/>
    <row r="290370" ht="12.75" customHeight="1" x14ac:dyDescent="0.2"/>
    <row r="290374" ht="12.75" customHeight="1" x14ac:dyDescent="0.2"/>
    <row r="290378" ht="12.75" customHeight="1" x14ac:dyDescent="0.2"/>
    <row r="290382" ht="12.75" customHeight="1" x14ac:dyDescent="0.2"/>
    <row r="290386" ht="12.75" customHeight="1" x14ac:dyDescent="0.2"/>
    <row r="290390" ht="12.75" customHeight="1" x14ac:dyDescent="0.2"/>
    <row r="290394" ht="12.75" customHeight="1" x14ac:dyDescent="0.2"/>
    <row r="290398" ht="12.75" customHeight="1" x14ac:dyDescent="0.2"/>
    <row r="290402" ht="12.75" customHeight="1" x14ac:dyDescent="0.2"/>
    <row r="290406" ht="12.75" customHeight="1" x14ac:dyDescent="0.2"/>
    <row r="290410" ht="12.75" customHeight="1" x14ac:dyDescent="0.2"/>
    <row r="290414" ht="12.75" customHeight="1" x14ac:dyDescent="0.2"/>
    <row r="290418" ht="12.75" customHeight="1" x14ac:dyDescent="0.2"/>
    <row r="290422" ht="12.75" customHeight="1" x14ac:dyDescent="0.2"/>
    <row r="290426" ht="12.75" customHeight="1" x14ac:dyDescent="0.2"/>
    <row r="290430" ht="12.75" customHeight="1" x14ac:dyDescent="0.2"/>
    <row r="290434" ht="12.75" customHeight="1" x14ac:dyDescent="0.2"/>
    <row r="290438" ht="12.75" customHeight="1" x14ac:dyDescent="0.2"/>
    <row r="290442" ht="12.75" customHeight="1" x14ac:dyDescent="0.2"/>
    <row r="290446" ht="12.75" customHeight="1" x14ac:dyDescent="0.2"/>
    <row r="290450" ht="12.75" customHeight="1" x14ac:dyDescent="0.2"/>
    <row r="290454" ht="12.75" customHeight="1" x14ac:dyDescent="0.2"/>
    <row r="290458" ht="12.75" customHeight="1" x14ac:dyDescent="0.2"/>
    <row r="290462" ht="12.75" customHeight="1" x14ac:dyDescent="0.2"/>
    <row r="290466" ht="12.75" customHeight="1" x14ac:dyDescent="0.2"/>
    <row r="290470" ht="12.75" customHeight="1" x14ac:dyDescent="0.2"/>
    <row r="290474" ht="12.75" customHeight="1" x14ac:dyDescent="0.2"/>
    <row r="290478" ht="12.75" customHeight="1" x14ac:dyDescent="0.2"/>
    <row r="290482" ht="12.75" customHeight="1" x14ac:dyDescent="0.2"/>
    <row r="290486" ht="12.75" customHeight="1" x14ac:dyDescent="0.2"/>
    <row r="290490" ht="12.75" customHeight="1" x14ac:dyDescent="0.2"/>
    <row r="290494" ht="12.75" customHeight="1" x14ac:dyDescent="0.2"/>
    <row r="290498" ht="12.75" customHeight="1" x14ac:dyDescent="0.2"/>
    <row r="290502" ht="12.75" customHeight="1" x14ac:dyDescent="0.2"/>
    <row r="290506" ht="12.75" customHeight="1" x14ac:dyDescent="0.2"/>
    <row r="290510" ht="12.75" customHeight="1" x14ac:dyDescent="0.2"/>
    <row r="290514" ht="12.75" customHeight="1" x14ac:dyDescent="0.2"/>
    <row r="290518" ht="12.75" customHeight="1" x14ac:dyDescent="0.2"/>
    <row r="290522" ht="12.75" customHeight="1" x14ac:dyDescent="0.2"/>
    <row r="290526" ht="12.75" customHeight="1" x14ac:dyDescent="0.2"/>
    <row r="290530" ht="12.75" customHeight="1" x14ac:dyDescent="0.2"/>
    <row r="290534" ht="12.75" customHeight="1" x14ac:dyDescent="0.2"/>
    <row r="290538" ht="12.75" customHeight="1" x14ac:dyDescent="0.2"/>
    <row r="290542" ht="12.75" customHeight="1" x14ac:dyDescent="0.2"/>
    <row r="290546" ht="12.75" customHeight="1" x14ac:dyDescent="0.2"/>
    <row r="290550" ht="12.75" customHeight="1" x14ac:dyDescent="0.2"/>
    <row r="290554" ht="12.75" customHeight="1" x14ac:dyDescent="0.2"/>
    <row r="290558" ht="12.75" customHeight="1" x14ac:dyDescent="0.2"/>
    <row r="290562" ht="12.75" customHeight="1" x14ac:dyDescent="0.2"/>
    <row r="290566" ht="12.75" customHeight="1" x14ac:dyDescent="0.2"/>
    <row r="290570" ht="12.75" customHeight="1" x14ac:dyDescent="0.2"/>
    <row r="290574" ht="12.75" customHeight="1" x14ac:dyDescent="0.2"/>
    <row r="290578" ht="12.75" customHeight="1" x14ac:dyDescent="0.2"/>
    <row r="290582" ht="12.75" customHeight="1" x14ac:dyDescent="0.2"/>
    <row r="290586" ht="12.75" customHeight="1" x14ac:dyDescent="0.2"/>
    <row r="290590" ht="12.75" customHeight="1" x14ac:dyDescent="0.2"/>
    <row r="290594" ht="12.75" customHeight="1" x14ac:dyDescent="0.2"/>
    <row r="290598" ht="12.75" customHeight="1" x14ac:dyDescent="0.2"/>
    <row r="290602" ht="12.75" customHeight="1" x14ac:dyDescent="0.2"/>
    <row r="290606" ht="12.75" customHeight="1" x14ac:dyDescent="0.2"/>
    <row r="290610" ht="12.75" customHeight="1" x14ac:dyDescent="0.2"/>
    <row r="290614" ht="12.75" customHeight="1" x14ac:dyDescent="0.2"/>
    <row r="290618" ht="12.75" customHeight="1" x14ac:dyDescent="0.2"/>
    <row r="290622" ht="12.75" customHeight="1" x14ac:dyDescent="0.2"/>
    <row r="290626" ht="12.75" customHeight="1" x14ac:dyDescent="0.2"/>
    <row r="290630" ht="12.75" customHeight="1" x14ac:dyDescent="0.2"/>
    <row r="290634" ht="12.75" customHeight="1" x14ac:dyDescent="0.2"/>
    <row r="290638" ht="12.75" customHeight="1" x14ac:dyDescent="0.2"/>
    <row r="290642" ht="12.75" customHeight="1" x14ac:dyDescent="0.2"/>
    <row r="290646" ht="12.75" customHeight="1" x14ac:dyDescent="0.2"/>
    <row r="290650" ht="12.75" customHeight="1" x14ac:dyDescent="0.2"/>
    <row r="290654" ht="12.75" customHeight="1" x14ac:dyDescent="0.2"/>
    <row r="290658" ht="12.75" customHeight="1" x14ac:dyDescent="0.2"/>
    <row r="290662" ht="12.75" customHeight="1" x14ac:dyDescent="0.2"/>
    <row r="290666" ht="12.75" customHeight="1" x14ac:dyDescent="0.2"/>
    <row r="290670" ht="12.75" customHeight="1" x14ac:dyDescent="0.2"/>
    <row r="290674" ht="12.75" customHeight="1" x14ac:dyDescent="0.2"/>
    <row r="290678" ht="12.75" customHeight="1" x14ac:dyDescent="0.2"/>
    <row r="290682" ht="12.75" customHeight="1" x14ac:dyDescent="0.2"/>
    <row r="290686" ht="12.75" customHeight="1" x14ac:dyDescent="0.2"/>
    <row r="290690" ht="12.75" customHeight="1" x14ac:dyDescent="0.2"/>
    <row r="290694" ht="12.75" customHeight="1" x14ac:dyDescent="0.2"/>
    <row r="290698" ht="12.75" customHeight="1" x14ac:dyDescent="0.2"/>
    <row r="290702" ht="12.75" customHeight="1" x14ac:dyDescent="0.2"/>
    <row r="290706" ht="12.75" customHeight="1" x14ac:dyDescent="0.2"/>
    <row r="290710" ht="12.75" customHeight="1" x14ac:dyDescent="0.2"/>
    <row r="290714" ht="12.75" customHeight="1" x14ac:dyDescent="0.2"/>
    <row r="290718" ht="12.75" customHeight="1" x14ac:dyDescent="0.2"/>
    <row r="290722" ht="12.75" customHeight="1" x14ac:dyDescent="0.2"/>
    <row r="290726" ht="12.75" customHeight="1" x14ac:dyDescent="0.2"/>
    <row r="290730" ht="12.75" customHeight="1" x14ac:dyDescent="0.2"/>
    <row r="290734" ht="12.75" customHeight="1" x14ac:dyDescent="0.2"/>
    <row r="290738" ht="12.75" customHeight="1" x14ac:dyDescent="0.2"/>
    <row r="290742" ht="12.75" customHeight="1" x14ac:dyDescent="0.2"/>
    <row r="290746" ht="12.75" customHeight="1" x14ac:dyDescent="0.2"/>
    <row r="290750" ht="12.75" customHeight="1" x14ac:dyDescent="0.2"/>
    <row r="290754" ht="12.75" customHeight="1" x14ac:dyDescent="0.2"/>
    <row r="290758" ht="12.75" customHeight="1" x14ac:dyDescent="0.2"/>
    <row r="290762" ht="12.75" customHeight="1" x14ac:dyDescent="0.2"/>
    <row r="290766" ht="12.75" customHeight="1" x14ac:dyDescent="0.2"/>
    <row r="290770" ht="12.75" customHeight="1" x14ac:dyDescent="0.2"/>
    <row r="290774" ht="12.75" customHeight="1" x14ac:dyDescent="0.2"/>
    <row r="290778" ht="12.75" customHeight="1" x14ac:dyDescent="0.2"/>
    <row r="290782" ht="12.75" customHeight="1" x14ac:dyDescent="0.2"/>
    <row r="290786" ht="12.75" customHeight="1" x14ac:dyDescent="0.2"/>
    <row r="290790" ht="12.75" customHeight="1" x14ac:dyDescent="0.2"/>
    <row r="290794" ht="12.75" customHeight="1" x14ac:dyDescent="0.2"/>
    <row r="290798" ht="12.75" customHeight="1" x14ac:dyDescent="0.2"/>
    <row r="290802" ht="12.75" customHeight="1" x14ac:dyDescent="0.2"/>
    <row r="290806" ht="12.75" customHeight="1" x14ac:dyDescent="0.2"/>
    <row r="290810" ht="12.75" customHeight="1" x14ac:dyDescent="0.2"/>
    <row r="290814" ht="12.75" customHeight="1" x14ac:dyDescent="0.2"/>
    <row r="290818" ht="12.75" customHeight="1" x14ac:dyDescent="0.2"/>
    <row r="290822" ht="12.75" customHeight="1" x14ac:dyDescent="0.2"/>
    <row r="290826" ht="12.75" customHeight="1" x14ac:dyDescent="0.2"/>
    <row r="290830" ht="12.75" customHeight="1" x14ac:dyDescent="0.2"/>
    <row r="290834" ht="12.75" customHeight="1" x14ac:dyDescent="0.2"/>
    <row r="290838" ht="12.75" customHeight="1" x14ac:dyDescent="0.2"/>
    <row r="290842" ht="12.75" customHeight="1" x14ac:dyDescent="0.2"/>
    <row r="290846" ht="12.75" customHeight="1" x14ac:dyDescent="0.2"/>
    <row r="290850" ht="12.75" customHeight="1" x14ac:dyDescent="0.2"/>
    <row r="290854" ht="12.75" customHeight="1" x14ac:dyDescent="0.2"/>
    <row r="290858" ht="12.75" customHeight="1" x14ac:dyDescent="0.2"/>
    <row r="290862" ht="12.75" customHeight="1" x14ac:dyDescent="0.2"/>
    <row r="290866" ht="12.75" customHeight="1" x14ac:dyDescent="0.2"/>
    <row r="290870" ht="12.75" customHeight="1" x14ac:dyDescent="0.2"/>
    <row r="290874" ht="12.75" customHeight="1" x14ac:dyDescent="0.2"/>
    <row r="290878" ht="12.75" customHeight="1" x14ac:dyDescent="0.2"/>
    <row r="290882" ht="12.75" customHeight="1" x14ac:dyDescent="0.2"/>
    <row r="290886" ht="12.75" customHeight="1" x14ac:dyDescent="0.2"/>
    <row r="290890" ht="12.75" customHeight="1" x14ac:dyDescent="0.2"/>
    <row r="290894" ht="12.75" customHeight="1" x14ac:dyDescent="0.2"/>
    <row r="290898" ht="12.75" customHeight="1" x14ac:dyDescent="0.2"/>
    <row r="290902" ht="12.75" customHeight="1" x14ac:dyDescent="0.2"/>
    <row r="290906" ht="12.75" customHeight="1" x14ac:dyDescent="0.2"/>
    <row r="290910" ht="12.75" customHeight="1" x14ac:dyDescent="0.2"/>
    <row r="290914" ht="12.75" customHeight="1" x14ac:dyDescent="0.2"/>
    <row r="290918" ht="12.75" customHeight="1" x14ac:dyDescent="0.2"/>
    <row r="290922" ht="12.75" customHeight="1" x14ac:dyDescent="0.2"/>
    <row r="290926" ht="12.75" customHeight="1" x14ac:dyDescent="0.2"/>
    <row r="290930" ht="12.75" customHeight="1" x14ac:dyDescent="0.2"/>
    <row r="290934" ht="12.75" customHeight="1" x14ac:dyDescent="0.2"/>
    <row r="290938" ht="12.75" customHeight="1" x14ac:dyDescent="0.2"/>
    <row r="290942" ht="12.75" customHeight="1" x14ac:dyDescent="0.2"/>
    <row r="290946" ht="12.75" customHeight="1" x14ac:dyDescent="0.2"/>
    <row r="290950" ht="12.75" customHeight="1" x14ac:dyDescent="0.2"/>
    <row r="290954" ht="12.75" customHeight="1" x14ac:dyDescent="0.2"/>
    <row r="290958" ht="12.75" customHeight="1" x14ac:dyDescent="0.2"/>
    <row r="290962" ht="12.75" customHeight="1" x14ac:dyDescent="0.2"/>
    <row r="290966" ht="12.75" customHeight="1" x14ac:dyDescent="0.2"/>
    <row r="290970" ht="12.75" customHeight="1" x14ac:dyDescent="0.2"/>
    <row r="290974" ht="12.75" customHeight="1" x14ac:dyDescent="0.2"/>
    <row r="290978" ht="12.75" customHeight="1" x14ac:dyDescent="0.2"/>
    <row r="290982" ht="12.75" customHeight="1" x14ac:dyDescent="0.2"/>
    <row r="290986" ht="12.75" customHeight="1" x14ac:dyDescent="0.2"/>
    <row r="290990" ht="12.75" customHeight="1" x14ac:dyDescent="0.2"/>
    <row r="290994" ht="12.75" customHeight="1" x14ac:dyDescent="0.2"/>
    <row r="290998" ht="12.75" customHeight="1" x14ac:dyDescent="0.2"/>
    <row r="291002" ht="12.75" customHeight="1" x14ac:dyDescent="0.2"/>
    <row r="291006" ht="12.75" customHeight="1" x14ac:dyDescent="0.2"/>
    <row r="291010" ht="12.75" customHeight="1" x14ac:dyDescent="0.2"/>
    <row r="291014" ht="12.75" customHeight="1" x14ac:dyDescent="0.2"/>
    <row r="291018" ht="12.75" customHeight="1" x14ac:dyDescent="0.2"/>
    <row r="291022" ht="12.75" customHeight="1" x14ac:dyDescent="0.2"/>
    <row r="291026" ht="12.75" customHeight="1" x14ac:dyDescent="0.2"/>
    <row r="291030" ht="12.75" customHeight="1" x14ac:dyDescent="0.2"/>
    <row r="291034" ht="12.75" customHeight="1" x14ac:dyDescent="0.2"/>
    <row r="291038" ht="12.75" customHeight="1" x14ac:dyDescent="0.2"/>
    <row r="291042" ht="12.75" customHeight="1" x14ac:dyDescent="0.2"/>
    <row r="291046" ht="12.75" customHeight="1" x14ac:dyDescent="0.2"/>
    <row r="291050" ht="12.75" customHeight="1" x14ac:dyDescent="0.2"/>
    <row r="291054" ht="12.75" customHeight="1" x14ac:dyDescent="0.2"/>
    <row r="291058" ht="12.75" customHeight="1" x14ac:dyDescent="0.2"/>
    <row r="291062" ht="12.75" customHeight="1" x14ac:dyDescent="0.2"/>
    <row r="291066" ht="12.75" customHeight="1" x14ac:dyDescent="0.2"/>
    <row r="291070" ht="12.75" customHeight="1" x14ac:dyDescent="0.2"/>
    <row r="291074" ht="12.75" customHeight="1" x14ac:dyDescent="0.2"/>
    <row r="291078" ht="12.75" customHeight="1" x14ac:dyDescent="0.2"/>
    <row r="291082" ht="12.75" customHeight="1" x14ac:dyDescent="0.2"/>
    <row r="291086" ht="12.75" customHeight="1" x14ac:dyDescent="0.2"/>
    <row r="291090" ht="12.75" customHeight="1" x14ac:dyDescent="0.2"/>
    <row r="291094" ht="12.75" customHeight="1" x14ac:dyDescent="0.2"/>
    <row r="291098" ht="12.75" customHeight="1" x14ac:dyDescent="0.2"/>
    <row r="291102" ht="12.75" customHeight="1" x14ac:dyDescent="0.2"/>
    <row r="291106" ht="12.75" customHeight="1" x14ac:dyDescent="0.2"/>
    <row r="291110" ht="12.75" customHeight="1" x14ac:dyDescent="0.2"/>
    <row r="291114" ht="12.75" customHeight="1" x14ac:dyDescent="0.2"/>
    <row r="291118" ht="12.75" customHeight="1" x14ac:dyDescent="0.2"/>
    <row r="291122" ht="12.75" customHeight="1" x14ac:dyDescent="0.2"/>
    <row r="291126" ht="12.75" customHeight="1" x14ac:dyDescent="0.2"/>
    <row r="291130" ht="12.75" customHeight="1" x14ac:dyDescent="0.2"/>
    <row r="291134" ht="12.75" customHeight="1" x14ac:dyDescent="0.2"/>
    <row r="291138" ht="12.75" customHeight="1" x14ac:dyDescent="0.2"/>
    <row r="291142" ht="12.75" customHeight="1" x14ac:dyDescent="0.2"/>
    <row r="291146" ht="12.75" customHeight="1" x14ac:dyDescent="0.2"/>
    <row r="291150" ht="12.75" customHeight="1" x14ac:dyDescent="0.2"/>
    <row r="291154" ht="12.75" customHeight="1" x14ac:dyDescent="0.2"/>
    <row r="291158" ht="12.75" customHeight="1" x14ac:dyDescent="0.2"/>
    <row r="291162" ht="12.75" customHeight="1" x14ac:dyDescent="0.2"/>
    <row r="291166" ht="12.75" customHeight="1" x14ac:dyDescent="0.2"/>
    <row r="291170" ht="12.75" customHeight="1" x14ac:dyDescent="0.2"/>
    <row r="291174" ht="12.75" customHeight="1" x14ac:dyDescent="0.2"/>
    <row r="291178" ht="12.75" customHeight="1" x14ac:dyDescent="0.2"/>
    <row r="291182" ht="12.75" customHeight="1" x14ac:dyDescent="0.2"/>
    <row r="291186" ht="12.75" customHeight="1" x14ac:dyDescent="0.2"/>
    <row r="291190" ht="12.75" customHeight="1" x14ac:dyDescent="0.2"/>
    <row r="291194" ht="12.75" customHeight="1" x14ac:dyDescent="0.2"/>
    <row r="291198" ht="12.75" customHeight="1" x14ac:dyDescent="0.2"/>
    <row r="291202" ht="12.75" customHeight="1" x14ac:dyDescent="0.2"/>
    <row r="291206" ht="12.75" customHeight="1" x14ac:dyDescent="0.2"/>
    <row r="291210" ht="12.75" customHeight="1" x14ac:dyDescent="0.2"/>
    <row r="291214" ht="12.75" customHeight="1" x14ac:dyDescent="0.2"/>
    <row r="291218" ht="12.75" customHeight="1" x14ac:dyDescent="0.2"/>
    <row r="291222" ht="12.75" customHeight="1" x14ac:dyDescent="0.2"/>
    <row r="291226" ht="12.75" customHeight="1" x14ac:dyDescent="0.2"/>
    <row r="291230" ht="12.75" customHeight="1" x14ac:dyDescent="0.2"/>
    <row r="291234" ht="12.75" customHeight="1" x14ac:dyDescent="0.2"/>
    <row r="291238" ht="12.75" customHeight="1" x14ac:dyDescent="0.2"/>
    <row r="291242" ht="12.75" customHeight="1" x14ac:dyDescent="0.2"/>
    <row r="291246" ht="12.75" customHeight="1" x14ac:dyDescent="0.2"/>
    <row r="291250" ht="12.75" customHeight="1" x14ac:dyDescent="0.2"/>
    <row r="291254" ht="12.75" customHeight="1" x14ac:dyDescent="0.2"/>
    <row r="291258" ht="12.75" customHeight="1" x14ac:dyDescent="0.2"/>
    <row r="291262" ht="12.75" customHeight="1" x14ac:dyDescent="0.2"/>
    <row r="291266" ht="12.75" customHeight="1" x14ac:dyDescent="0.2"/>
    <row r="291270" ht="12.75" customHeight="1" x14ac:dyDescent="0.2"/>
    <row r="291274" ht="12.75" customHeight="1" x14ac:dyDescent="0.2"/>
    <row r="291278" ht="12.75" customHeight="1" x14ac:dyDescent="0.2"/>
    <row r="291282" ht="12.75" customHeight="1" x14ac:dyDescent="0.2"/>
    <row r="291286" ht="12.75" customHeight="1" x14ac:dyDescent="0.2"/>
    <row r="291290" ht="12.75" customHeight="1" x14ac:dyDescent="0.2"/>
    <row r="291294" ht="12.75" customHeight="1" x14ac:dyDescent="0.2"/>
    <row r="291298" ht="12.75" customHeight="1" x14ac:dyDescent="0.2"/>
    <row r="291302" ht="12.75" customHeight="1" x14ac:dyDescent="0.2"/>
    <row r="291306" ht="12.75" customHeight="1" x14ac:dyDescent="0.2"/>
    <row r="291310" ht="12.75" customHeight="1" x14ac:dyDescent="0.2"/>
    <row r="291314" ht="12.75" customHeight="1" x14ac:dyDescent="0.2"/>
    <row r="291318" ht="12.75" customHeight="1" x14ac:dyDescent="0.2"/>
    <row r="291322" ht="12.75" customHeight="1" x14ac:dyDescent="0.2"/>
    <row r="291326" ht="12.75" customHeight="1" x14ac:dyDescent="0.2"/>
    <row r="291330" ht="12.75" customHeight="1" x14ac:dyDescent="0.2"/>
    <row r="291334" ht="12.75" customHeight="1" x14ac:dyDescent="0.2"/>
    <row r="291338" ht="12.75" customHeight="1" x14ac:dyDescent="0.2"/>
    <row r="291342" ht="12.75" customHeight="1" x14ac:dyDescent="0.2"/>
    <row r="291346" ht="12.75" customHeight="1" x14ac:dyDescent="0.2"/>
    <row r="291350" ht="12.75" customHeight="1" x14ac:dyDescent="0.2"/>
    <row r="291354" ht="12.75" customHeight="1" x14ac:dyDescent="0.2"/>
    <row r="291358" ht="12.75" customHeight="1" x14ac:dyDescent="0.2"/>
    <row r="291362" ht="12.75" customHeight="1" x14ac:dyDescent="0.2"/>
    <row r="291366" ht="12.75" customHeight="1" x14ac:dyDescent="0.2"/>
    <row r="291370" ht="12.75" customHeight="1" x14ac:dyDescent="0.2"/>
    <row r="291374" ht="12.75" customHeight="1" x14ac:dyDescent="0.2"/>
    <row r="291378" ht="12.75" customHeight="1" x14ac:dyDescent="0.2"/>
    <row r="291382" ht="12.75" customHeight="1" x14ac:dyDescent="0.2"/>
    <row r="291386" ht="12.75" customHeight="1" x14ac:dyDescent="0.2"/>
    <row r="291390" ht="12.75" customHeight="1" x14ac:dyDescent="0.2"/>
    <row r="291394" ht="12.75" customHeight="1" x14ac:dyDescent="0.2"/>
    <row r="291398" ht="12.75" customHeight="1" x14ac:dyDescent="0.2"/>
    <row r="291402" ht="12.75" customHeight="1" x14ac:dyDescent="0.2"/>
    <row r="291406" ht="12.75" customHeight="1" x14ac:dyDescent="0.2"/>
    <row r="291410" ht="12.75" customHeight="1" x14ac:dyDescent="0.2"/>
    <row r="291414" ht="12.75" customHeight="1" x14ac:dyDescent="0.2"/>
    <row r="291418" ht="12.75" customHeight="1" x14ac:dyDescent="0.2"/>
    <row r="291422" ht="12.75" customHeight="1" x14ac:dyDescent="0.2"/>
    <row r="291426" ht="12.75" customHeight="1" x14ac:dyDescent="0.2"/>
    <row r="291430" ht="12.75" customHeight="1" x14ac:dyDescent="0.2"/>
    <row r="291434" ht="12.75" customHeight="1" x14ac:dyDescent="0.2"/>
    <row r="291438" ht="12.75" customHeight="1" x14ac:dyDescent="0.2"/>
    <row r="291442" ht="12.75" customHeight="1" x14ac:dyDescent="0.2"/>
    <row r="291446" ht="12.75" customHeight="1" x14ac:dyDescent="0.2"/>
    <row r="291450" ht="12.75" customHeight="1" x14ac:dyDescent="0.2"/>
    <row r="291454" ht="12.75" customHeight="1" x14ac:dyDescent="0.2"/>
    <row r="291458" ht="12.75" customHeight="1" x14ac:dyDescent="0.2"/>
    <row r="291462" ht="12.75" customHeight="1" x14ac:dyDescent="0.2"/>
    <row r="291466" ht="12.75" customHeight="1" x14ac:dyDescent="0.2"/>
    <row r="291470" ht="12.75" customHeight="1" x14ac:dyDescent="0.2"/>
    <row r="291474" ht="12.75" customHeight="1" x14ac:dyDescent="0.2"/>
    <row r="291478" ht="12.75" customHeight="1" x14ac:dyDescent="0.2"/>
    <row r="291482" ht="12.75" customHeight="1" x14ac:dyDescent="0.2"/>
    <row r="291486" ht="12.75" customHeight="1" x14ac:dyDescent="0.2"/>
    <row r="291490" ht="12.75" customHeight="1" x14ac:dyDescent="0.2"/>
    <row r="291494" ht="12.75" customHeight="1" x14ac:dyDescent="0.2"/>
    <row r="291498" ht="12.75" customHeight="1" x14ac:dyDescent="0.2"/>
    <row r="291502" ht="12.75" customHeight="1" x14ac:dyDescent="0.2"/>
    <row r="291506" ht="12.75" customHeight="1" x14ac:dyDescent="0.2"/>
    <row r="291510" ht="12.75" customHeight="1" x14ac:dyDescent="0.2"/>
    <row r="291514" ht="12.75" customHeight="1" x14ac:dyDescent="0.2"/>
    <row r="291518" ht="12.75" customHeight="1" x14ac:dyDescent="0.2"/>
    <row r="291522" ht="12.75" customHeight="1" x14ac:dyDescent="0.2"/>
    <row r="291526" ht="12.75" customHeight="1" x14ac:dyDescent="0.2"/>
    <row r="291530" ht="12.75" customHeight="1" x14ac:dyDescent="0.2"/>
    <row r="291534" ht="12.75" customHeight="1" x14ac:dyDescent="0.2"/>
    <row r="291538" ht="12.75" customHeight="1" x14ac:dyDescent="0.2"/>
    <row r="291542" ht="12.75" customHeight="1" x14ac:dyDescent="0.2"/>
    <row r="291546" ht="12.75" customHeight="1" x14ac:dyDescent="0.2"/>
    <row r="291550" ht="12.75" customHeight="1" x14ac:dyDescent="0.2"/>
    <row r="291554" ht="12.75" customHeight="1" x14ac:dyDescent="0.2"/>
    <row r="291558" ht="12.75" customHeight="1" x14ac:dyDescent="0.2"/>
    <row r="291562" ht="12.75" customHeight="1" x14ac:dyDescent="0.2"/>
    <row r="291566" ht="12.75" customHeight="1" x14ac:dyDescent="0.2"/>
    <row r="291570" ht="12.75" customHeight="1" x14ac:dyDescent="0.2"/>
    <row r="291574" ht="12.75" customHeight="1" x14ac:dyDescent="0.2"/>
    <row r="291578" ht="12.75" customHeight="1" x14ac:dyDescent="0.2"/>
    <row r="291582" ht="12.75" customHeight="1" x14ac:dyDescent="0.2"/>
    <row r="291586" ht="12.75" customHeight="1" x14ac:dyDescent="0.2"/>
    <row r="291590" ht="12.75" customHeight="1" x14ac:dyDescent="0.2"/>
    <row r="291594" ht="12.75" customHeight="1" x14ac:dyDescent="0.2"/>
    <row r="291598" ht="12.75" customHeight="1" x14ac:dyDescent="0.2"/>
    <row r="291602" ht="12.75" customHeight="1" x14ac:dyDescent="0.2"/>
    <row r="291606" ht="12.75" customHeight="1" x14ac:dyDescent="0.2"/>
    <row r="291610" ht="12.75" customHeight="1" x14ac:dyDescent="0.2"/>
    <row r="291614" ht="12.75" customHeight="1" x14ac:dyDescent="0.2"/>
    <row r="291618" ht="12.75" customHeight="1" x14ac:dyDescent="0.2"/>
    <row r="291622" ht="12.75" customHeight="1" x14ac:dyDescent="0.2"/>
    <row r="291626" ht="12.75" customHeight="1" x14ac:dyDescent="0.2"/>
    <row r="291630" ht="12.75" customHeight="1" x14ac:dyDescent="0.2"/>
    <row r="291634" ht="12.75" customHeight="1" x14ac:dyDescent="0.2"/>
    <row r="291638" ht="12.75" customHeight="1" x14ac:dyDescent="0.2"/>
    <row r="291642" ht="12.75" customHeight="1" x14ac:dyDescent="0.2"/>
    <row r="291646" ht="12.75" customHeight="1" x14ac:dyDescent="0.2"/>
    <row r="291650" ht="12.75" customHeight="1" x14ac:dyDescent="0.2"/>
    <row r="291654" ht="12.75" customHeight="1" x14ac:dyDescent="0.2"/>
    <row r="291658" ht="12.75" customHeight="1" x14ac:dyDescent="0.2"/>
    <row r="291662" ht="12.75" customHeight="1" x14ac:dyDescent="0.2"/>
    <row r="291666" ht="12.75" customHeight="1" x14ac:dyDescent="0.2"/>
    <row r="291670" ht="12.75" customHeight="1" x14ac:dyDescent="0.2"/>
    <row r="291674" ht="12.75" customHeight="1" x14ac:dyDescent="0.2"/>
    <row r="291678" ht="12.75" customHeight="1" x14ac:dyDescent="0.2"/>
    <row r="291682" ht="12.75" customHeight="1" x14ac:dyDescent="0.2"/>
    <row r="291686" ht="12.75" customHeight="1" x14ac:dyDescent="0.2"/>
    <row r="291690" ht="12.75" customHeight="1" x14ac:dyDescent="0.2"/>
    <row r="291694" ht="12.75" customHeight="1" x14ac:dyDescent="0.2"/>
    <row r="291698" ht="12.75" customHeight="1" x14ac:dyDescent="0.2"/>
    <row r="291702" ht="12.75" customHeight="1" x14ac:dyDescent="0.2"/>
    <row r="291706" ht="12.75" customHeight="1" x14ac:dyDescent="0.2"/>
    <row r="291710" ht="12.75" customHeight="1" x14ac:dyDescent="0.2"/>
    <row r="291714" ht="12.75" customHeight="1" x14ac:dyDescent="0.2"/>
    <row r="291718" ht="12.75" customHeight="1" x14ac:dyDescent="0.2"/>
    <row r="291722" ht="12.75" customHeight="1" x14ac:dyDescent="0.2"/>
    <row r="291726" ht="12.75" customHeight="1" x14ac:dyDescent="0.2"/>
    <row r="291730" ht="12.75" customHeight="1" x14ac:dyDescent="0.2"/>
    <row r="291734" ht="12.75" customHeight="1" x14ac:dyDescent="0.2"/>
    <row r="291738" ht="12.75" customHeight="1" x14ac:dyDescent="0.2"/>
    <row r="291742" ht="12.75" customHeight="1" x14ac:dyDescent="0.2"/>
    <row r="291746" ht="12.75" customHeight="1" x14ac:dyDescent="0.2"/>
    <row r="291750" ht="12.75" customHeight="1" x14ac:dyDescent="0.2"/>
    <row r="291754" ht="12.75" customHeight="1" x14ac:dyDescent="0.2"/>
    <row r="291758" ht="12.75" customHeight="1" x14ac:dyDescent="0.2"/>
    <row r="291762" ht="12.75" customHeight="1" x14ac:dyDescent="0.2"/>
    <row r="291766" ht="12.75" customHeight="1" x14ac:dyDescent="0.2"/>
    <row r="291770" ht="12.75" customHeight="1" x14ac:dyDescent="0.2"/>
    <row r="291774" ht="12.75" customHeight="1" x14ac:dyDescent="0.2"/>
    <row r="291778" ht="12.75" customHeight="1" x14ac:dyDescent="0.2"/>
    <row r="291782" ht="12.75" customHeight="1" x14ac:dyDescent="0.2"/>
    <row r="291786" ht="12.75" customHeight="1" x14ac:dyDescent="0.2"/>
    <row r="291790" ht="12.75" customHeight="1" x14ac:dyDescent="0.2"/>
    <row r="291794" ht="12.75" customHeight="1" x14ac:dyDescent="0.2"/>
    <row r="291798" ht="12.75" customHeight="1" x14ac:dyDescent="0.2"/>
    <row r="291802" ht="12.75" customHeight="1" x14ac:dyDescent="0.2"/>
    <row r="291806" ht="12.75" customHeight="1" x14ac:dyDescent="0.2"/>
    <row r="291810" ht="12.75" customHeight="1" x14ac:dyDescent="0.2"/>
    <row r="291814" ht="12.75" customHeight="1" x14ac:dyDescent="0.2"/>
    <row r="291818" ht="12.75" customHeight="1" x14ac:dyDescent="0.2"/>
    <row r="291822" ht="12.75" customHeight="1" x14ac:dyDescent="0.2"/>
    <row r="291826" ht="12.75" customHeight="1" x14ac:dyDescent="0.2"/>
    <row r="291830" ht="12.75" customHeight="1" x14ac:dyDescent="0.2"/>
    <row r="291834" ht="12.75" customHeight="1" x14ac:dyDescent="0.2"/>
    <row r="291838" ht="12.75" customHeight="1" x14ac:dyDescent="0.2"/>
    <row r="291842" ht="12.75" customHeight="1" x14ac:dyDescent="0.2"/>
    <row r="291846" ht="12.75" customHeight="1" x14ac:dyDescent="0.2"/>
    <row r="291850" ht="12.75" customHeight="1" x14ac:dyDescent="0.2"/>
    <row r="291854" ht="12.75" customHeight="1" x14ac:dyDescent="0.2"/>
    <row r="291858" ht="12.75" customHeight="1" x14ac:dyDescent="0.2"/>
    <row r="291862" ht="12.75" customHeight="1" x14ac:dyDescent="0.2"/>
    <row r="291866" ht="12.75" customHeight="1" x14ac:dyDescent="0.2"/>
    <row r="291870" ht="12.75" customHeight="1" x14ac:dyDescent="0.2"/>
    <row r="291874" ht="12.75" customHeight="1" x14ac:dyDescent="0.2"/>
    <row r="291878" ht="12.75" customHeight="1" x14ac:dyDescent="0.2"/>
    <row r="291882" ht="12.75" customHeight="1" x14ac:dyDescent="0.2"/>
    <row r="291886" ht="12.75" customHeight="1" x14ac:dyDescent="0.2"/>
    <row r="291890" ht="12.75" customHeight="1" x14ac:dyDescent="0.2"/>
    <row r="291894" ht="12.75" customHeight="1" x14ac:dyDescent="0.2"/>
    <row r="291898" ht="12.75" customHeight="1" x14ac:dyDescent="0.2"/>
    <row r="291902" ht="12.75" customHeight="1" x14ac:dyDescent="0.2"/>
    <row r="291906" ht="12.75" customHeight="1" x14ac:dyDescent="0.2"/>
    <row r="291910" ht="12.75" customHeight="1" x14ac:dyDescent="0.2"/>
    <row r="291914" ht="12.75" customHeight="1" x14ac:dyDescent="0.2"/>
    <row r="291918" ht="12.75" customHeight="1" x14ac:dyDescent="0.2"/>
    <row r="291922" ht="12.75" customHeight="1" x14ac:dyDescent="0.2"/>
    <row r="291926" ht="12.75" customHeight="1" x14ac:dyDescent="0.2"/>
    <row r="291930" ht="12.75" customHeight="1" x14ac:dyDescent="0.2"/>
    <row r="291934" ht="12.75" customHeight="1" x14ac:dyDescent="0.2"/>
    <row r="291938" ht="12.75" customHeight="1" x14ac:dyDescent="0.2"/>
    <row r="291942" ht="12.75" customHeight="1" x14ac:dyDescent="0.2"/>
    <row r="291946" ht="12.75" customHeight="1" x14ac:dyDescent="0.2"/>
    <row r="291950" ht="12.75" customHeight="1" x14ac:dyDescent="0.2"/>
    <row r="291954" ht="12.75" customHeight="1" x14ac:dyDescent="0.2"/>
    <row r="291958" ht="12.75" customHeight="1" x14ac:dyDescent="0.2"/>
    <row r="291962" ht="12.75" customHeight="1" x14ac:dyDescent="0.2"/>
    <row r="291966" ht="12.75" customHeight="1" x14ac:dyDescent="0.2"/>
    <row r="291970" ht="12.75" customHeight="1" x14ac:dyDescent="0.2"/>
    <row r="291974" ht="12.75" customHeight="1" x14ac:dyDescent="0.2"/>
    <row r="291978" ht="12.75" customHeight="1" x14ac:dyDescent="0.2"/>
    <row r="291982" ht="12.75" customHeight="1" x14ac:dyDescent="0.2"/>
    <row r="291986" ht="12.75" customHeight="1" x14ac:dyDescent="0.2"/>
    <row r="291990" ht="12.75" customHeight="1" x14ac:dyDescent="0.2"/>
    <row r="291994" ht="12.75" customHeight="1" x14ac:dyDescent="0.2"/>
    <row r="291998" ht="12.75" customHeight="1" x14ac:dyDescent="0.2"/>
    <row r="292002" ht="12.75" customHeight="1" x14ac:dyDescent="0.2"/>
    <row r="292006" ht="12.75" customHeight="1" x14ac:dyDescent="0.2"/>
    <row r="292010" ht="12.75" customHeight="1" x14ac:dyDescent="0.2"/>
    <row r="292014" ht="12.75" customHeight="1" x14ac:dyDescent="0.2"/>
    <row r="292018" ht="12.75" customHeight="1" x14ac:dyDescent="0.2"/>
    <row r="292022" ht="12.75" customHeight="1" x14ac:dyDescent="0.2"/>
    <row r="292026" ht="12.75" customHeight="1" x14ac:dyDescent="0.2"/>
    <row r="292030" ht="12.75" customHeight="1" x14ac:dyDescent="0.2"/>
    <row r="292034" ht="12.75" customHeight="1" x14ac:dyDescent="0.2"/>
    <row r="292038" ht="12.75" customHeight="1" x14ac:dyDescent="0.2"/>
    <row r="292042" ht="12.75" customHeight="1" x14ac:dyDescent="0.2"/>
    <row r="292046" ht="12.75" customHeight="1" x14ac:dyDescent="0.2"/>
    <row r="292050" ht="12.75" customHeight="1" x14ac:dyDescent="0.2"/>
    <row r="292054" ht="12.75" customHeight="1" x14ac:dyDescent="0.2"/>
    <row r="292058" ht="12.75" customHeight="1" x14ac:dyDescent="0.2"/>
    <row r="292062" ht="12.75" customHeight="1" x14ac:dyDescent="0.2"/>
    <row r="292066" ht="12.75" customHeight="1" x14ac:dyDescent="0.2"/>
    <row r="292070" ht="12.75" customHeight="1" x14ac:dyDescent="0.2"/>
    <row r="292074" ht="12.75" customHeight="1" x14ac:dyDescent="0.2"/>
    <row r="292078" ht="12.75" customHeight="1" x14ac:dyDescent="0.2"/>
    <row r="292082" ht="12.75" customHeight="1" x14ac:dyDescent="0.2"/>
    <row r="292086" ht="12.75" customHeight="1" x14ac:dyDescent="0.2"/>
    <row r="292090" ht="12.75" customHeight="1" x14ac:dyDescent="0.2"/>
    <row r="292094" ht="12.75" customHeight="1" x14ac:dyDescent="0.2"/>
    <row r="292098" ht="12.75" customHeight="1" x14ac:dyDescent="0.2"/>
    <row r="292102" ht="12.75" customHeight="1" x14ac:dyDescent="0.2"/>
    <row r="292106" ht="12.75" customHeight="1" x14ac:dyDescent="0.2"/>
    <row r="292110" ht="12.75" customHeight="1" x14ac:dyDescent="0.2"/>
    <row r="292114" ht="12.75" customHeight="1" x14ac:dyDescent="0.2"/>
    <row r="292118" ht="12.75" customHeight="1" x14ac:dyDescent="0.2"/>
    <row r="292122" ht="12.75" customHeight="1" x14ac:dyDescent="0.2"/>
    <row r="292126" ht="12.75" customHeight="1" x14ac:dyDescent="0.2"/>
    <row r="292130" ht="12.75" customHeight="1" x14ac:dyDescent="0.2"/>
    <row r="292134" ht="12.75" customHeight="1" x14ac:dyDescent="0.2"/>
    <row r="292138" ht="12.75" customHeight="1" x14ac:dyDescent="0.2"/>
    <row r="292142" ht="12.75" customHeight="1" x14ac:dyDescent="0.2"/>
    <row r="292146" ht="12.75" customHeight="1" x14ac:dyDescent="0.2"/>
    <row r="292150" ht="12.75" customHeight="1" x14ac:dyDescent="0.2"/>
    <row r="292154" ht="12.75" customHeight="1" x14ac:dyDescent="0.2"/>
    <row r="292158" ht="12.75" customHeight="1" x14ac:dyDescent="0.2"/>
    <row r="292162" ht="12.75" customHeight="1" x14ac:dyDescent="0.2"/>
    <row r="292166" ht="12.75" customHeight="1" x14ac:dyDescent="0.2"/>
    <row r="292170" ht="12.75" customHeight="1" x14ac:dyDescent="0.2"/>
    <row r="292174" ht="12.75" customHeight="1" x14ac:dyDescent="0.2"/>
    <row r="292178" ht="12.75" customHeight="1" x14ac:dyDescent="0.2"/>
    <row r="292182" ht="12.75" customHeight="1" x14ac:dyDescent="0.2"/>
    <row r="292186" ht="12.75" customHeight="1" x14ac:dyDescent="0.2"/>
    <row r="292190" ht="12.75" customHeight="1" x14ac:dyDescent="0.2"/>
    <row r="292194" ht="12.75" customHeight="1" x14ac:dyDescent="0.2"/>
    <row r="292198" ht="12.75" customHeight="1" x14ac:dyDescent="0.2"/>
    <row r="292202" ht="12.75" customHeight="1" x14ac:dyDescent="0.2"/>
    <row r="292206" ht="12.75" customHeight="1" x14ac:dyDescent="0.2"/>
    <row r="292210" ht="12.75" customHeight="1" x14ac:dyDescent="0.2"/>
    <row r="292214" ht="12.75" customHeight="1" x14ac:dyDescent="0.2"/>
    <row r="292218" ht="12.75" customHeight="1" x14ac:dyDescent="0.2"/>
    <row r="292222" ht="12.75" customHeight="1" x14ac:dyDescent="0.2"/>
    <row r="292226" ht="12.75" customHeight="1" x14ac:dyDescent="0.2"/>
    <row r="292230" ht="12.75" customHeight="1" x14ac:dyDescent="0.2"/>
    <row r="292234" ht="12.75" customHeight="1" x14ac:dyDescent="0.2"/>
    <row r="292238" ht="12.75" customHeight="1" x14ac:dyDescent="0.2"/>
    <row r="292242" ht="12.75" customHeight="1" x14ac:dyDescent="0.2"/>
    <row r="292246" ht="12.75" customHeight="1" x14ac:dyDescent="0.2"/>
    <row r="292250" ht="12.75" customHeight="1" x14ac:dyDescent="0.2"/>
    <row r="292254" ht="12.75" customHeight="1" x14ac:dyDescent="0.2"/>
    <row r="292258" ht="12.75" customHeight="1" x14ac:dyDescent="0.2"/>
    <row r="292262" ht="12.75" customHeight="1" x14ac:dyDescent="0.2"/>
    <row r="292266" ht="12.75" customHeight="1" x14ac:dyDescent="0.2"/>
    <row r="292270" ht="12.75" customHeight="1" x14ac:dyDescent="0.2"/>
    <row r="292274" ht="12.75" customHeight="1" x14ac:dyDescent="0.2"/>
    <row r="292278" ht="12.75" customHeight="1" x14ac:dyDescent="0.2"/>
    <row r="292282" ht="12.75" customHeight="1" x14ac:dyDescent="0.2"/>
    <row r="292286" ht="12.75" customHeight="1" x14ac:dyDescent="0.2"/>
    <row r="292290" ht="12.75" customHeight="1" x14ac:dyDescent="0.2"/>
    <row r="292294" ht="12.75" customHeight="1" x14ac:dyDescent="0.2"/>
    <row r="292298" ht="12.75" customHeight="1" x14ac:dyDescent="0.2"/>
    <row r="292302" ht="12.75" customHeight="1" x14ac:dyDescent="0.2"/>
    <row r="292306" ht="12.75" customHeight="1" x14ac:dyDescent="0.2"/>
    <row r="292310" ht="12.75" customHeight="1" x14ac:dyDescent="0.2"/>
    <row r="292314" ht="12.75" customHeight="1" x14ac:dyDescent="0.2"/>
    <row r="292318" ht="12.75" customHeight="1" x14ac:dyDescent="0.2"/>
    <row r="292322" ht="12.75" customHeight="1" x14ac:dyDescent="0.2"/>
    <row r="292326" ht="12.75" customHeight="1" x14ac:dyDescent="0.2"/>
    <row r="292330" ht="12.75" customHeight="1" x14ac:dyDescent="0.2"/>
    <row r="292334" ht="12.75" customHeight="1" x14ac:dyDescent="0.2"/>
    <row r="292338" ht="12.75" customHeight="1" x14ac:dyDescent="0.2"/>
    <row r="292342" ht="12.75" customHeight="1" x14ac:dyDescent="0.2"/>
    <row r="292346" ht="12.75" customHeight="1" x14ac:dyDescent="0.2"/>
    <row r="292350" ht="12.75" customHeight="1" x14ac:dyDescent="0.2"/>
    <row r="292354" ht="12.75" customHeight="1" x14ac:dyDescent="0.2"/>
    <row r="292358" ht="12.75" customHeight="1" x14ac:dyDescent="0.2"/>
    <row r="292362" ht="12.75" customHeight="1" x14ac:dyDescent="0.2"/>
    <row r="292366" ht="12.75" customHeight="1" x14ac:dyDescent="0.2"/>
    <row r="292370" ht="12.75" customHeight="1" x14ac:dyDescent="0.2"/>
    <row r="292374" ht="12.75" customHeight="1" x14ac:dyDescent="0.2"/>
    <row r="292378" ht="12.75" customHeight="1" x14ac:dyDescent="0.2"/>
    <row r="292382" ht="12.75" customHeight="1" x14ac:dyDescent="0.2"/>
    <row r="292386" ht="12.75" customHeight="1" x14ac:dyDescent="0.2"/>
    <row r="292390" ht="12.75" customHeight="1" x14ac:dyDescent="0.2"/>
    <row r="292394" ht="12.75" customHeight="1" x14ac:dyDescent="0.2"/>
    <row r="292398" ht="12.75" customHeight="1" x14ac:dyDescent="0.2"/>
    <row r="292402" ht="12.75" customHeight="1" x14ac:dyDescent="0.2"/>
    <row r="292406" ht="12.75" customHeight="1" x14ac:dyDescent="0.2"/>
    <row r="292410" ht="12.75" customHeight="1" x14ac:dyDescent="0.2"/>
    <row r="292414" ht="12.75" customHeight="1" x14ac:dyDescent="0.2"/>
    <row r="292418" ht="12.75" customHeight="1" x14ac:dyDescent="0.2"/>
    <row r="292422" ht="12.75" customHeight="1" x14ac:dyDescent="0.2"/>
    <row r="292426" ht="12.75" customHeight="1" x14ac:dyDescent="0.2"/>
    <row r="292430" ht="12.75" customHeight="1" x14ac:dyDescent="0.2"/>
    <row r="292434" ht="12.75" customHeight="1" x14ac:dyDescent="0.2"/>
    <row r="292438" ht="12.75" customHeight="1" x14ac:dyDescent="0.2"/>
    <row r="292442" ht="12.75" customHeight="1" x14ac:dyDescent="0.2"/>
    <row r="292446" ht="12.75" customHeight="1" x14ac:dyDescent="0.2"/>
    <row r="292450" ht="12.75" customHeight="1" x14ac:dyDescent="0.2"/>
    <row r="292454" ht="12.75" customHeight="1" x14ac:dyDescent="0.2"/>
    <row r="292458" ht="12.75" customHeight="1" x14ac:dyDescent="0.2"/>
    <row r="292462" ht="12.75" customHeight="1" x14ac:dyDescent="0.2"/>
    <row r="292466" ht="12.75" customHeight="1" x14ac:dyDescent="0.2"/>
    <row r="292470" ht="12.75" customHeight="1" x14ac:dyDescent="0.2"/>
    <row r="292474" ht="12.75" customHeight="1" x14ac:dyDescent="0.2"/>
    <row r="292478" ht="12.75" customHeight="1" x14ac:dyDescent="0.2"/>
    <row r="292482" ht="12.75" customHeight="1" x14ac:dyDescent="0.2"/>
    <row r="292486" ht="12.75" customHeight="1" x14ac:dyDescent="0.2"/>
    <row r="292490" ht="12.75" customHeight="1" x14ac:dyDescent="0.2"/>
    <row r="292494" ht="12.75" customHeight="1" x14ac:dyDescent="0.2"/>
    <row r="292498" ht="12.75" customHeight="1" x14ac:dyDescent="0.2"/>
    <row r="292502" ht="12.75" customHeight="1" x14ac:dyDescent="0.2"/>
    <row r="292506" ht="12.75" customHeight="1" x14ac:dyDescent="0.2"/>
    <row r="292510" ht="12.75" customHeight="1" x14ac:dyDescent="0.2"/>
    <row r="292514" ht="12.75" customHeight="1" x14ac:dyDescent="0.2"/>
    <row r="292518" ht="12.75" customHeight="1" x14ac:dyDescent="0.2"/>
    <row r="292522" ht="12.75" customHeight="1" x14ac:dyDescent="0.2"/>
    <row r="292526" ht="12.75" customHeight="1" x14ac:dyDescent="0.2"/>
    <row r="292530" ht="12.75" customHeight="1" x14ac:dyDescent="0.2"/>
    <row r="292534" ht="12.75" customHeight="1" x14ac:dyDescent="0.2"/>
    <row r="292538" ht="12.75" customHeight="1" x14ac:dyDescent="0.2"/>
    <row r="292542" ht="12.75" customHeight="1" x14ac:dyDescent="0.2"/>
    <row r="292546" ht="12.75" customHeight="1" x14ac:dyDescent="0.2"/>
    <row r="292550" ht="12.75" customHeight="1" x14ac:dyDescent="0.2"/>
    <row r="292554" ht="12.75" customHeight="1" x14ac:dyDescent="0.2"/>
    <row r="292558" ht="12.75" customHeight="1" x14ac:dyDescent="0.2"/>
    <row r="292562" ht="12.75" customHeight="1" x14ac:dyDescent="0.2"/>
    <row r="292566" ht="12.75" customHeight="1" x14ac:dyDescent="0.2"/>
    <row r="292570" ht="12.75" customHeight="1" x14ac:dyDescent="0.2"/>
    <row r="292574" ht="12.75" customHeight="1" x14ac:dyDescent="0.2"/>
    <row r="292578" ht="12.75" customHeight="1" x14ac:dyDescent="0.2"/>
    <row r="292582" ht="12.75" customHeight="1" x14ac:dyDescent="0.2"/>
    <row r="292586" ht="12.75" customHeight="1" x14ac:dyDescent="0.2"/>
    <row r="292590" ht="12.75" customHeight="1" x14ac:dyDescent="0.2"/>
    <row r="292594" ht="12.75" customHeight="1" x14ac:dyDescent="0.2"/>
    <row r="292598" ht="12.75" customHeight="1" x14ac:dyDescent="0.2"/>
    <row r="292602" ht="12.75" customHeight="1" x14ac:dyDescent="0.2"/>
    <row r="292606" ht="12.75" customHeight="1" x14ac:dyDescent="0.2"/>
    <row r="292610" ht="12.75" customHeight="1" x14ac:dyDescent="0.2"/>
    <row r="292614" ht="12.75" customHeight="1" x14ac:dyDescent="0.2"/>
    <row r="292618" ht="12.75" customHeight="1" x14ac:dyDescent="0.2"/>
    <row r="292622" ht="12.75" customHeight="1" x14ac:dyDescent="0.2"/>
    <row r="292626" ht="12.75" customHeight="1" x14ac:dyDescent="0.2"/>
    <row r="292630" ht="12.75" customHeight="1" x14ac:dyDescent="0.2"/>
    <row r="292634" ht="12.75" customHeight="1" x14ac:dyDescent="0.2"/>
    <row r="292638" ht="12.75" customHeight="1" x14ac:dyDescent="0.2"/>
    <row r="292642" ht="12.75" customHeight="1" x14ac:dyDescent="0.2"/>
    <row r="292646" ht="12.75" customHeight="1" x14ac:dyDescent="0.2"/>
    <row r="292650" ht="12.75" customHeight="1" x14ac:dyDescent="0.2"/>
    <row r="292654" ht="12.75" customHeight="1" x14ac:dyDescent="0.2"/>
    <row r="292658" ht="12.75" customHeight="1" x14ac:dyDescent="0.2"/>
    <row r="292662" ht="12.75" customHeight="1" x14ac:dyDescent="0.2"/>
    <row r="292666" ht="12.75" customHeight="1" x14ac:dyDescent="0.2"/>
    <row r="292670" ht="12.75" customHeight="1" x14ac:dyDescent="0.2"/>
    <row r="292674" ht="12.75" customHeight="1" x14ac:dyDescent="0.2"/>
    <row r="292678" ht="12.75" customHeight="1" x14ac:dyDescent="0.2"/>
    <row r="292682" ht="12.75" customHeight="1" x14ac:dyDescent="0.2"/>
    <row r="292686" ht="12.75" customHeight="1" x14ac:dyDescent="0.2"/>
    <row r="292690" ht="12.75" customHeight="1" x14ac:dyDescent="0.2"/>
    <row r="292694" ht="12.75" customHeight="1" x14ac:dyDescent="0.2"/>
    <row r="292698" ht="12.75" customHeight="1" x14ac:dyDescent="0.2"/>
    <row r="292702" ht="12.75" customHeight="1" x14ac:dyDescent="0.2"/>
    <row r="292706" ht="12.75" customHeight="1" x14ac:dyDescent="0.2"/>
    <row r="292710" ht="12.75" customHeight="1" x14ac:dyDescent="0.2"/>
    <row r="292714" ht="12.75" customHeight="1" x14ac:dyDescent="0.2"/>
    <row r="292718" ht="12.75" customHeight="1" x14ac:dyDescent="0.2"/>
    <row r="292722" ht="12.75" customHeight="1" x14ac:dyDescent="0.2"/>
    <row r="292726" ht="12.75" customHeight="1" x14ac:dyDescent="0.2"/>
    <row r="292730" ht="12.75" customHeight="1" x14ac:dyDescent="0.2"/>
    <row r="292734" ht="12.75" customHeight="1" x14ac:dyDescent="0.2"/>
    <row r="292738" ht="12.75" customHeight="1" x14ac:dyDescent="0.2"/>
    <row r="292742" ht="12.75" customHeight="1" x14ac:dyDescent="0.2"/>
    <row r="292746" ht="12.75" customHeight="1" x14ac:dyDescent="0.2"/>
    <row r="292750" ht="12.75" customHeight="1" x14ac:dyDescent="0.2"/>
    <row r="292754" ht="12.75" customHeight="1" x14ac:dyDescent="0.2"/>
    <row r="292758" ht="12.75" customHeight="1" x14ac:dyDescent="0.2"/>
    <row r="292762" ht="12.75" customHeight="1" x14ac:dyDescent="0.2"/>
    <row r="292766" ht="12.75" customHeight="1" x14ac:dyDescent="0.2"/>
    <row r="292770" ht="12.75" customHeight="1" x14ac:dyDescent="0.2"/>
    <row r="292774" ht="12.75" customHeight="1" x14ac:dyDescent="0.2"/>
    <row r="292778" ht="12.75" customHeight="1" x14ac:dyDescent="0.2"/>
    <row r="292782" ht="12.75" customHeight="1" x14ac:dyDescent="0.2"/>
    <row r="292786" ht="12.75" customHeight="1" x14ac:dyDescent="0.2"/>
    <row r="292790" ht="12.75" customHeight="1" x14ac:dyDescent="0.2"/>
    <row r="292794" ht="12.75" customHeight="1" x14ac:dyDescent="0.2"/>
    <row r="292798" ht="12.75" customHeight="1" x14ac:dyDescent="0.2"/>
    <row r="292802" ht="12.75" customHeight="1" x14ac:dyDescent="0.2"/>
    <row r="292806" ht="12.75" customHeight="1" x14ac:dyDescent="0.2"/>
    <row r="292810" ht="12.75" customHeight="1" x14ac:dyDescent="0.2"/>
    <row r="292814" ht="12.75" customHeight="1" x14ac:dyDescent="0.2"/>
    <row r="292818" ht="12.75" customHeight="1" x14ac:dyDescent="0.2"/>
    <row r="292822" ht="12.75" customHeight="1" x14ac:dyDescent="0.2"/>
    <row r="292826" ht="12.75" customHeight="1" x14ac:dyDescent="0.2"/>
    <row r="292830" ht="12.75" customHeight="1" x14ac:dyDescent="0.2"/>
    <row r="292834" ht="12.75" customHeight="1" x14ac:dyDescent="0.2"/>
    <row r="292838" ht="12.75" customHeight="1" x14ac:dyDescent="0.2"/>
    <row r="292842" ht="12.75" customHeight="1" x14ac:dyDescent="0.2"/>
    <row r="292846" ht="12.75" customHeight="1" x14ac:dyDescent="0.2"/>
    <row r="292850" ht="12.75" customHeight="1" x14ac:dyDescent="0.2"/>
    <row r="292854" ht="12.75" customHeight="1" x14ac:dyDescent="0.2"/>
    <row r="292858" ht="12.75" customHeight="1" x14ac:dyDescent="0.2"/>
    <row r="292862" ht="12.75" customHeight="1" x14ac:dyDescent="0.2"/>
    <row r="292866" ht="12.75" customHeight="1" x14ac:dyDescent="0.2"/>
    <row r="292870" ht="12.75" customHeight="1" x14ac:dyDescent="0.2"/>
    <row r="292874" ht="12.75" customHeight="1" x14ac:dyDescent="0.2"/>
    <row r="292878" ht="12.75" customHeight="1" x14ac:dyDescent="0.2"/>
    <row r="292882" ht="12.75" customHeight="1" x14ac:dyDescent="0.2"/>
    <row r="292886" ht="12.75" customHeight="1" x14ac:dyDescent="0.2"/>
    <row r="292890" ht="12.75" customHeight="1" x14ac:dyDescent="0.2"/>
    <row r="292894" ht="12.75" customHeight="1" x14ac:dyDescent="0.2"/>
    <row r="292898" ht="12.75" customHeight="1" x14ac:dyDescent="0.2"/>
    <row r="292902" ht="12.75" customHeight="1" x14ac:dyDescent="0.2"/>
    <row r="292906" ht="12.75" customHeight="1" x14ac:dyDescent="0.2"/>
    <row r="292910" ht="12.75" customHeight="1" x14ac:dyDescent="0.2"/>
    <row r="292914" ht="12.75" customHeight="1" x14ac:dyDescent="0.2"/>
    <row r="292918" ht="12.75" customHeight="1" x14ac:dyDescent="0.2"/>
    <row r="292922" ht="12.75" customHeight="1" x14ac:dyDescent="0.2"/>
    <row r="292926" ht="12.75" customHeight="1" x14ac:dyDescent="0.2"/>
    <row r="292930" ht="12.75" customHeight="1" x14ac:dyDescent="0.2"/>
    <row r="292934" ht="12.75" customHeight="1" x14ac:dyDescent="0.2"/>
    <row r="292938" ht="12.75" customHeight="1" x14ac:dyDescent="0.2"/>
    <row r="292942" ht="12.75" customHeight="1" x14ac:dyDescent="0.2"/>
    <row r="292946" ht="12.75" customHeight="1" x14ac:dyDescent="0.2"/>
    <row r="292950" ht="12.75" customHeight="1" x14ac:dyDescent="0.2"/>
    <row r="292954" ht="12.75" customHeight="1" x14ac:dyDescent="0.2"/>
    <row r="292958" ht="12.75" customHeight="1" x14ac:dyDescent="0.2"/>
    <row r="292962" ht="12.75" customHeight="1" x14ac:dyDescent="0.2"/>
    <row r="292966" ht="12.75" customHeight="1" x14ac:dyDescent="0.2"/>
    <row r="292970" ht="12.75" customHeight="1" x14ac:dyDescent="0.2"/>
    <row r="292974" ht="12.75" customHeight="1" x14ac:dyDescent="0.2"/>
    <row r="292978" ht="12.75" customHeight="1" x14ac:dyDescent="0.2"/>
    <row r="292982" ht="12.75" customHeight="1" x14ac:dyDescent="0.2"/>
    <row r="292986" ht="12.75" customHeight="1" x14ac:dyDescent="0.2"/>
    <row r="292990" ht="12.75" customHeight="1" x14ac:dyDescent="0.2"/>
    <row r="292994" ht="12.75" customHeight="1" x14ac:dyDescent="0.2"/>
    <row r="292998" ht="12.75" customHeight="1" x14ac:dyDescent="0.2"/>
    <row r="293002" ht="12.75" customHeight="1" x14ac:dyDescent="0.2"/>
    <row r="293006" ht="12.75" customHeight="1" x14ac:dyDescent="0.2"/>
    <row r="293010" ht="12.75" customHeight="1" x14ac:dyDescent="0.2"/>
    <row r="293014" ht="12.75" customHeight="1" x14ac:dyDescent="0.2"/>
    <row r="293018" ht="12.75" customHeight="1" x14ac:dyDescent="0.2"/>
    <row r="293022" ht="12.75" customHeight="1" x14ac:dyDescent="0.2"/>
    <row r="293026" ht="12.75" customHeight="1" x14ac:dyDescent="0.2"/>
    <row r="293030" ht="12.75" customHeight="1" x14ac:dyDescent="0.2"/>
    <row r="293034" ht="12.75" customHeight="1" x14ac:dyDescent="0.2"/>
    <row r="293038" ht="12.75" customHeight="1" x14ac:dyDescent="0.2"/>
    <row r="293042" ht="12.75" customHeight="1" x14ac:dyDescent="0.2"/>
    <row r="293046" ht="12.75" customHeight="1" x14ac:dyDescent="0.2"/>
    <row r="293050" ht="12.75" customHeight="1" x14ac:dyDescent="0.2"/>
    <row r="293054" ht="12.75" customHeight="1" x14ac:dyDescent="0.2"/>
    <row r="293058" ht="12.75" customHeight="1" x14ac:dyDescent="0.2"/>
    <row r="293062" ht="12.75" customHeight="1" x14ac:dyDescent="0.2"/>
    <row r="293066" ht="12.75" customHeight="1" x14ac:dyDescent="0.2"/>
    <row r="293070" ht="12.75" customHeight="1" x14ac:dyDescent="0.2"/>
    <row r="293074" ht="12.75" customHeight="1" x14ac:dyDescent="0.2"/>
    <row r="293078" ht="12.75" customHeight="1" x14ac:dyDescent="0.2"/>
    <row r="293082" ht="12.75" customHeight="1" x14ac:dyDescent="0.2"/>
    <row r="293086" ht="12.75" customHeight="1" x14ac:dyDescent="0.2"/>
    <row r="293090" ht="12.75" customHeight="1" x14ac:dyDescent="0.2"/>
    <row r="293094" ht="12.75" customHeight="1" x14ac:dyDescent="0.2"/>
    <row r="293098" ht="12.75" customHeight="1" x14ac:dyDescent="0.2"/>
    <row r="293102" ht="12.75" customHeight="1" x14ac:dyDescent="0.2"/>
    <row r="293106" ht="12.75" customHeight="1" x14ac:dyDescent="0.2"/>
    <row r="293110" ht="12.75" customHeight="1" x14ac:dyDescent="0.2"/>
    <row r="293114" ht="12.75" customHeight="1" x14ac:dyDescent="0.2"/>
    <row r="293118" ht="12.75" customHeight="1" x14ac:dyDescent="0.2"/>
    <row r="293122" ht="12.75" customHeight="1" x14ac:dyDescent="0.2"/>
    <row r="293126" ht="12.75" customHeight="1" x14ac:dyDescent="0.2"/>
    <row r="293130" ht="12.75" customHeight="1" x14ac:dyDescent="0.2"/>
    <row r="293134" ht="12.75" customHeight="1" x14ac:dyDescent="0.2"/>
    <row r="293138" ht="12.75" customHeight="1" x14ac:dyDescent="0.2"/>
    <row r="293142" ht="12.75" customHeight="1" x14ac:dyDescent="0.2"/>
    <row r="293146" ht="12.75" customHeight="1" x14ac:dyDescent="0.2"/>
    <row r="293150" ht="12.75" customHeight="1" x14ac:dyDescent="0.2"/>
    <row r="293154" ht="12.75" customHeight="1" x14ac:dyDescent="0.2"/>
    <row r="293158" ht="12.75" customHeight="1" x14ac:dyDescent="0.2"/>
    <row r="293162" ht="12.75" customHeight="1" x14ac:dyDescent="0.2"/>
    <row r="293166" ht="12.75" customHeight="1" x14ac:dyDescent="0.2"/>
    <row r="293170" ht="12.75" customHeight="1" x14ac:dyDescent="0.2"/>
    <row r="293174" ht="12.75" customHeight="1" x14ac:dyDescent="0.2"/>
    <row r="293178" ht="12.75" customHeight="1" x14ac:dyDescent="0.2"/>
    <row r="293182" ht="12.75" customHeight="1" x14ac:dyDescent="0.2"/>
    <row r="293186" ht="12.75" customHeight="1" x14ac:dyDescent="0.2"/>
    <row r="293190" ht="12.75" customHeight="1" x14ac:dyDescent="0.2"/>
    <row r="293194" ht="12.75" customHeight="1" x14ac:dyDescent="0.2"/>
    <row r="293198" ht="12.75" customHeight="1" x14ac:dyDescent="0.2"/>
    <row r="293202" ht="12.75" customHeight="1" x14ac:dyDescent="0.2"/>
    <row r="293206" ht="12.75" customHeight="1" x14ac:dyDescent="0.2"/>
    <row r="293210" ht="12.75" customHeight="1" x14ac:dyDescent="0.2"/>
    <row r="293214" ht="12.75" customHeight="1" x14ac:dyDescent="0.2"/>
    <row r="293218" ht="12.75" customHeight="1" x14ac:dyDescent="0.2"/>
    <row r="293222" ht="12.75" customHeight="1" x14ac:dyDescent="0.2"/>
    <row r="293226" ht="12.75" customHeight="1" x14ac:dyDescent="0.2"/>
    <row r="293230" ht="12.75" customHeight="1" x14ac:dyDescent="0.2"/>
    <row r="293234" ht="12.75" customHeight="1" x14ac:dyDescent="0.2"/>
    <row r="293238" ht="12.75" customHeight="1" x14ac:dyDescent="0.2"/>
    <row r="293242" ht="12.75" customHeight="1" x14ac:dyDescent="0.2"/>
    <row r="293246" ht="12.75" customHeight="1" x14ac:dyDescent="0.2"/>
    <row r="293250" ht="12.75" customHeight="1" x14ac:dyDescent="0.2"/>
    <row r="293254" ht="12.75" customHeight="1" x14ac:dyDescent="0.2"/>
    <row r="293258" ht="12.75" customHeight="1" x14ac:dyDescent="0.2"/>
    <row r="293262" ht="12.75" customHeight="1" x14ac:dyDescent="0.2"/>
    <row r="293266" ht="12.75" customHeight="1" x14ac:dyDescent="0.2"/>
    <row r="293270" ht="12.75" customHeight="1" x14ac:dyDescent="0.2"/>
    <row r="293274" ht="12.75" customHeight="1" x14ac:dyDescent="0.2"/>
    <row r="293278" ht="12.75" customHeight="1" x14ac:dyDescent="0.2"/>
    <row r="293282" ht="12.75" customHeight="1" x14ac:dyDescent="0.2"/>
    <row r="293286" ht="12.75" customHeight="1" x14ac:dyDescent="0.2"/>
    <row r="293290" ht="12.75" customHeight="1" x14ac:dyDescent="0.2"/>
    <row r="293294" ht="12.75" customHeight="1" x14ac:dyDescent="0.2"/>
    <row r="293298" ht="12.75" customHeight="1" x14ac:dyDescent="0.2"/>
    <row r="293302" ht="12.75" customHeight="1" x14ac:dyDescent="0.2"/>
    <row r="293306" ht="12.75" customHeight="1" x14ac:dyDescent="0.2"/>
    <row r="293310" ht="12.75" customHeight="1" x14ac:dyDescent="0.2"/>
    <row r="293314" ht="12.75" customHeight="1" x14ac:dyDescent="0.2"/>
    <row r="293318" ht="12.75" customHeight="1" x14ac:dyDescent="0.2"/>
    <row r="293322" ht="12.75" customHeight="1" x14ac:dyDescent="0.2"/>
    <row r="293326" ht="12.75" customHeight="1" x14ac:dyDescent="0.2"/>
    <row r="293330" ht="12.75" customHeight="1" x14ac:dyDescent="0.2"/>
    <row r="293334" ht="12.75" customHeight="1" x14ac:dyDescent="0.2"/>
    <row r="293338" ht="12.75" customHeight="1" x14ac:dyDescent="0.2"/>
    <row r="293342" ht="12.75" customHeight="1" x14ac:dyDescent="0.2"/>
    <row r="293346" ht="12.75" customHeight="1" x14ac:dyDescent="0.2"/>
    <row r="293350" ht="12.75" customHeight="1" x14ac:dyDescent="0.2"/>
    <row r="293354" ht="12.75" customHeight="1" x14ac:dyDescent="0.2"/>
    <row r="293358" ht="12.75" customHeight="1" x14ac:dyDescent="0.2"/>
    <row r="293362" ht="12.75" customHeight="1" x14ac:dyDescent="0.2"/>
    <row r="293366" ht="12.75" customHeight="1" x14ac:dyDescent="0.2"/>
    <row r="293370" ht="12.75" customHeight="1" x14ac:dyDescent="0.2"/>
    <row r="293374" ht="12.75" customHeight="1" x14ac:dyDescent="0.2"/>
    <row r="293378" ht="12.75" customHeight="1" x14ac:dyDescent="0.2"/>
    <row r="293382" ht="12.75" customHeight="1" x14ac:dyDescent="0.2"/>
    <row r="293386" ht="12.75" customHeight="1" x14ac:dyDescent="0.2"/>
    <row r="293390" ht="12.75" customHeight="1" x14ac:dyDescent="0.2"/>
    <row r="293394" ht="12.75" customHeight="1" x14ac:dyDescent="0.2"/>
    <row r="293398" ht="12.75" customHeight="1" x14ac:dyDescent="0.2"/>
    <row r="293402" ht="12.75" customHeight="1" x14ac:dyDescent="0.2"/>
    <row r="293406" ht="12.75" customHeight="1" x14ac:dyDescent="0.2"/>
    <row r="293410" ht="12.75" customHeight="1" x14ac:dyDescent="0.2"/>
    <row r="293414" ht="12.75" customHeight="1" x14ac:dyDescent="0.2"/>
    <row r="293418" ht="12.75" customHeight="1" x14ac:dyDescent="0.2"/>
    <row r="293422" ht="12.75" customHeight="1" x14ac:dyDescent="0.2"/>
    <row r="293426" ht="12.75" customHeight="1" x14ac:dyDescent="0.2"/>
    <row r="293430" ht="12.75" customHeight="1" x14ac:dyDescent="0.2"/>
    <row r="293434" ht="12.75" customHeight="1" x14ac:dyDescent="0.2"/>
    <row r="293438" ht="12.75" customHeight="1" x14ac:dyDescent="0.2"/>
    <row r="293442" ht="12.75" customHeight="1" x14ac:dyDescent="0.2"/>
    <row r="293446" ht="12.75" customHeight="1" x14ac:dyDescent="0.2"/>
    <row r="293450" ht="12.75" customHeight="1" x14ac:dyDescent="0.2"/>
    <row r="293454" ht="12.75" customHeight="1" x14ac:dyDescent="0.2"/>
    <row r="293458" ht="12.75" customHeight="1" x14ac:dyDescent="0.2"/>
    <row r="293462" ht="12.75" customHeight="1" x14ac:dyDescent="0.2"/>
    <row r="293466" ht="12.75" customHeight="1" x14ac:dyDescent="0.2"/>
    <row r="293470" ht="12.75" customHeight="1" x14ac:dyDescent="0.2"/>
    <row r="293474" ht="12.75" customHeight="1" x14ac:dyDescent="0.2"/>
    <row r="293478" ht="12.75" customHeight="1" x14ac:dyDescent="0.2"/>
    <row r="293482" ht="12.75" customHeight="1" x14ac:dyDescent="0.2"/>
    <row r="293486" ht="12.75" customHeight="1" x14ac:dyDescent="0.2"/>
    <row r="293490" ht="12.75" customHeight="1" x14ac:dyDescent="0.2"/>
    <row r="293494" ht="12.75" customHeight="1" x14ac:dyDescent="0.2"/>
    <row r="293498" ht="12.75" customHeight="1" x14ac:dyDescent="0.2"/>
    <row r="293502" ht="12.75" customHeight="1" x14ac:dyDescent="0.2"/>
    <row r="293506" ht="12.75" customHeight="1" x14ac:dyDescent="0.2"/>
    <row r="293510" ht="12.75" customHeight="1" x14ac:dyDescent="0.2"/>
    <row r="293514" ht="12.75" customHeight="1" x14ac:dyDescent="0.2"/>
    <row r="293518" ht="12.75" customHeight="1" x14ac:dyDescent="0.2"/>
    <row r="293522" ht="12.75" customHeight="1" x14ac:dyDescent="0.2"/>
    <row r="293526" ht="12.75" customHeight="1" x14ac:dyDescent="0.2"/>
    <row r="293530" ht="12.75" customHeight="1" x14ac:dyDescent="0.2"/>
    <row r="293534" ht="12.75" customHeight="1" x14ac:dyDescent="0.2"/>
    <row r="293538" ht="12.75" customHeight="1" x14ac:dyDescent="0.2"/>
    <row r="293542" ht="12.75" customHeight="1" x14ac:dyDescent="0.2"/>
    <row r="293546" ht="12.75" customHeight="1" x14ac:dyDescent="0.2"/>
    <row r="293550" ht="12.75" customHeight="1" x14ac:dyDescent="0.2"/>
    <row r="293554" ht="12.75" customHeight="1" x14ac:dyDescent="0.2"/>
    <row r="293558" ht="12.75" customHeight="1" x14ac:dyDescent="0.2"/>
    <row r="293562" ht="12.75" customHeight="1" x14ac:dyDescent="0.2"/>
    <row r="293566" ht="12.75" customHeight="1" x14ac:dyDescent="0.2"/>
    <row r="293570" ht="12.75" customHeight="1" x14ac:dyDescent="0.2"/>
    <row r="293574" ht="12.75" customHeight="1" x14ac:dyDescent="0.2"/>
    <row r="293578" ht="12.75" customHeight="1" x14ac:dyDescent="0.2"/>
    <row r="293582" ht="12.75" customHeight="1" x14ac:dyDescent="0.2"/>
    <row r="293586" ht="12.75" customHeight="1" x14ac:dyDescent="0.2"/>
    <row r="293590" ht="12.75" customHeight="1" x14ac:dyDescent="0.2"/>
    <row r="293594" ht="12.75" customHeight="1" x14ac:dyDescent="0.2"/>
    <row r="293598" ht="12.75" customHeight="1" x14ac:dyDescent="0.2"/>
    <row r="293602" ht="12.75" customHeight="1" x14ac:dyDescent="0.2"/>
    <row r="293606" ht="12.75" customHeight="1" x14ac:dyDescent="0.2"/>
    <row r="293610" ht="12.75" customHeight="1" x14ac:dyDescent="0.2"/>
    <row r="293614" ht="12.75" customHeight="1" x14ac:dyDescent="0.2"/>
    <row r="293618" ht="12.75" customHeight="1" x14ac:dyDescent="0.2"/>
    <row r="293622" ht="12.75" customHeight="1" x14ac:dyDescent="0.2"/>
    <row r="293626" ht="12.75" customHeight="1" x14ac:dyDescent="0.2"/>
    <row r="293630" ht="12.75" customHeight="1" x14ac:dyDescent="0.2"/>
    <row r="293634" ht="12.75" customHeight="1" x14ac:dyDescent="0.2"/>
    <row r="293638" ht="12.75" customHeight="1" x14ac:dyDescent="0.2"/>
    <row r="293642" ht="12.75" customHeight="1" x14ac:dyDescent="0.2"/>
    <row r="293646" ht="12.75" customHeight="1" x14ac:dyDescent="0.2"/>
    <row r="293650" ht="12.75" customHeight="1" x14ac:dyDescent="0.2"/>
    <row r="293654" ht="12.75" customHeight="1" x14ac:dyDescent="0.2"/>
    <row r="293658" ht="12.75" customHeight="1" x14ac:dyDescent="0.2"/>
    <row r="293662" ht="12.75" customHeight="1" x14ac:dyDescent="0.2"/>
    <row r="293666" ht="12.75" customHeight="1" x14ac:dyDescent="0.2"/>
    <row r="293670" ht="12.75" customHeight="1" x14ac:dyDescent="0.2"/>
    <row r="293674" ht="12.75" customHeight="1" x14ac:dyDescent="0.2"/>
    <row r="293678" ht="12.75" customHeight="1" x14ac:dyDescent="0.2"/>
    <row r="293682" ht="12.75" customHeight="1" x14ac:dyDescent="0.2"/>
    <row r="293686" ht="12.75" customHeight="1" x14ac:dyDescent="0.2"/>
    <row r="293690" ht="12.75" customHeight="1" x14ac:dyDescent="0.2"/>
    <row r="293694" ht="12.75" customHeight="1" x14ac:dyDescent="0.2"/>
    <row r="293698" ht="12.75" customHeight="1" x14ac:dyDescent="0.2"/>
    <row r="293702" ht="12.75" customHeight="1" x14ac:dyDescent="0.2"/>
    <row r="293706" ht="12.75" customHeight="1" x14ac:dyDescent="0.2"/>
    <row r="293710" ht="12.75" customHeight="1" x14ac:dyDescent="0.2"/>
    <row r="293714" ht="12.75" customHeight="1" x14ac:dyDescent="0.2"/>
    <row r="293718" ht="12.75" customHeight="1" x14ac:dyDescent="0.2"/>
    <row r="293722" ht="12.75" customHeight="1" x14ac:dyDescent="0.2"/>
    <row r="293726" ht="12.75" customHeight="1" x14ac:dyDescent="0.2"/>
    <row r="293730" ht="12.75" customHeight="1" x14ac:dyDescent="0.2"/>
    <row r="293734" ht="12.75" customHeight="1" x14ac:dyDescent="0.2"/>
    <row r="293738" ht="12.75" customHeight="1" x14ac:dyDescent="0.2"/>
    <row r="293742" ht="12.75" customHeight="1" x14ac:dyDescent="0.2"/>
    <row r="293746" ht="12.75" customHeight="1" x14ac:dyDescent="0.2"/>
    <row r="293750" ht="12.75" customHeight="1" x14ac:dyDescent="0.2"/>
    <row r="293754" ht="12.75" customHeight="1" x14ac:dyDescent="0.2"/>
    <row r="293758" ht="12.75" customHeight="1" x14ac:dyDescent="0.2"/>
    <row r="293762" ht="12.75" customHeight="1" x14ac:dyDescent="0.2"/>
    <row r="293766" ht="12.75" customHeight="1" x14ac:dyDescent="0.2"/>
    <row r="293770" ht="12.75" customHeight="1" x14ac:dyDescent="0.2"/>
    <row r="293774" ht="12.75" customHeight="1" x14ac:dyDescent="0.2"/>
    <row r="293778" ht="12.75" customHeight="1" x14ac:dyDescent="0.2"/>
    <row r="293782" ht="12.75" customHeight="1" x14ac:dyDescent="0.2"/>
    <row r="293786" ht="12.75" customHeight="1" x14ac:dyDescent="0.2"/>
    <row r="293790" ht="12.75" customHeight="1" x14ac:dyDescent="0.2"/>
    <row r="293794" ht="12.75" customHeight="1" x14ac:dyDescent="0.2"/>
    <row r="293798" ht="12.75" customHeight="1" x14ac:dyDescent="0.2"/>
    <row r="293802" ht="12.75" customHeight="1" x14ac:dyDescent="0.2"/>
    <row r="293806" ht="12.75" customHeight="1" x14ac:dyDescent="0.2"/>
    <row r="293810" ht="12.75" customHeight="1" x14ac:dyDescent="0.2"/>
    <row r="293814" ht="12.75" customHeight="1" x14ac:dyDescent="0.2"/>
    <row r="293818" ht="12.75" customHeight="1" x14ac:dyDescent="0.2"/>
    <row r="293822" ht="12.75" customHeight="1" x14ac:dyDescent="0.2"/>
    <row r="293826" ht="12.75" customHeight="1" x14ac:dyDescent="0.2"/>
    <row r="293830" ht="12.75" customHeight="1" x14ac:dyDescent="0.2"/>
    <row r="293834" ht="12.75" customHeight="1" x14ac:dyDescent="0.2"/>
    <row r="293838" ht="12.75" customHeight="1" x14ac:dyDescent="0.2"/>
    <row r="293842" ht="12.75" customHeight="1" x14ac:dyDescent="0.2"/>
    <row r="293846" ht="12.75" customHeight="1" x14ac:dyDescent="0.2"/>
    <row r="293850" ht="12.75" customHeight="1" x14ac:dyDescent="0.2"/>
    <row r="293854" ht="12.75" customHeight="1" x14ac:dyDescent="0.2"/>
    <row r="293858" ht="12.75" customHeight="1" x14ac:dyDescent="0.2"/>
    <row r="293862" ht="12.75" customHeight="1" x14ac:dyDescent="0.2"/>
    <row r="293866" ht="12.75" customHeight="1" x14ac:dyDescent="0.2"/>
    <row r="293870" ht="12.75" customHeight="1" x14ac:dyDescent="0.2"/>
    <row r="293874" ht="12.75" customHeight="1" x14ac:dyDescent="0.2"/>
    <row r="293878" ht="12.75" customHeight="1" x14ac:dyDescent="0.2"/>
    <row r="293882" ht="12.75" customHeight="1" x14ac:dyDescent="0.2"/>
    <row r="293886" ht="12.75" customHeight="1" x14ac:dyDescent="0.2"/>
    <row r="293890" ht="12.75" customHeight="1" x14ac:dyDescent="0.2"/>
    <row r="293894" ht="12.75" customHeight="1" x14ac:dyDescent="0.2"/>
    <row r="293898" ht="12.75" customHeight="1" x14ac:dyDescent="0.2"/>
    <row r="293902" ht="12.75" customHeight="1" x14ac:dyDescent="0.2"/>
    <row r="293906" ht="12.75" customHeight="1" x14ac:dyDescent="0.2"/>
    <row r="293910" ht="12.75" customHeight="1" x14ac:dyDescent="0.2"/>
    <row r="293914" ht="12.75" customHeight="1" x14ac:dyDescent="0.2"/>
    <row r="293918" ht="12.75" customHeight="1" x14ac:dyDescent="0.2"/>
    <row r="293922" ht="12.75" customHeight="1" x14ac:dyDescent="0.2"/>
    <row r="293926" ht="12.75" customHeight="1" x14ac:dyDescent="0.2"/>
    <row r="293930" ht="12.75" customHeight="1" x14ac:dyDescent="0.2"/>
    <row r="293934" ht="12.75" customHeight="1" x14ac:dyDescent="0.2"/>
    <row r="293938" ht="12.75" customHeight="1" x14ac:dyDescent="0.2"/>
    <row r="293942" ht="12.75" customHeight="1" x14ac:dyDescent="0.2"/>
    <row r="293946" ht="12.75" customHeight="1" x14ac:dyDescent="0.2"/>
    <row r="293950" ht="12.75" customHeight="1" x14ac:dyDescent="0.2"/>
    <row r="293954" ht="12.75" customHeight="1" x14ac:dyDescent="0.2"/>
    <row r="293958" ht="12.75" customHeight="1" x14ac:dyDescent="0.2"/>
    <row r="293962" ht="12.75" customHeight="1" x14ac:dyDescent="0.2"/>
    <row r="293966" ht="12.75" customHeight="1" x14ac:dyDescent="0.2"/>
    <row r="293970" ht="12.75" customHeight="1" x14ac:dyDescent="0.2"/>
    <row r="293974" ht="12.75" customHeight="1" x14ac:dyDescent="0.2"/>
    <row r="293978" ht="12.75" customHeight="1" x14ac:dyDescent="0.2"/>
    <row r="293982" ht="12.75" customHeight="1" x14ac:dyDescent="0.2"/>
    <row r="293986" ht="12.75" customHeight="1" x14ac:dyDescent="0.2"/>
    <row r="293990" ht="12.75" customHeight="1" x14ac:dyDescent="0.2"/>
    <row r="293994" ht="12.75" customHeight="1" x14ac:dyDescent="0.2"/>
    <row r="293998" ht="12.75" customHeight="1" x14ac:dyDescent="0.2"/>
    <row r="294002" ht="12.75" customHeight="1" x14ac:dyDescent="0.2"/>
    <row r="294006" ht="12.75" customHeight="1" x14ac:dyDescent="0.2"/>
    <row r="294010" ht="12.75" customHeight="1" x14ac:dyDescent="0.2"/>
    <row r="294014" ht="12.75" customHeight="1" x14ac:dyDescent="0.2"/>
    <row r="294018" ht="12.75" customHeight="1" x14ac:dyDescent="0.2"/>
    <row r="294022" ht="12.75" customHeight="1" x14ac:dyDescent="0.2"/>
    <row r="294026" ht="12.75" customHeight="1" x14ac:dyDescent="0.2"/>
    <row r="294030" ht="12.75" customHeight="1" x14ac:dyDescent="0.2"/>
    <row r="294034" ht="12.75" customHeight="1" x14ac:dyDescent="0.2"/>
    <row r="294038" ht="12.75" customHeight="1" x14ac:dyDescent="0.2"/>
    <row r="294042" ht="12.75" customHeight="1" x14ac:dyDescent="0.2"/>
    <row r="294046" ht="12.75" customHeight="1" x14ac:dyDescent="0.2"/>
    <row r="294050" ht="12.75" customHeight="1" x14ac:dyDescent="0.2"/>
    <row r="294054" ht="12.75" customHeight="1" x14ac:dyDescent="0.2"/>
    <row r="294058" ht="12.75" customHeight="1" x14ac:dyDescent="0.2"/>
    <row r="294062" ht="12.75" customHeight="1" x14ac:dyDescent="0.2"/>
    <row r="294066" ht="12.75" customHeight="1" x14ac:dyDescent="0.2"/>
    <row r="294070" ht="12.75" customHeight="1" x14ac:dyDescent="0.2"/>
    <row r="294074" ht="12.75" customHeight="1" x14ac:dyDescent="0.2"/>
    <row r="294078" ht="12.75" customHeight="1" x14ac:dyDescent="0.2"/>
    <row r="294082" ht="12.75" customHeight="1" x14ac:dyDescent="0.2"/>
    <row r="294086" ht="12.75" customHeight="1" x14ac:dyDescent="0.2"/>
    <row r="294090" ht="12.75" customHeight="1" x14ac:dyDescent="0.2"/>
    <row r="294094" ht="12.75" customHeight="1" x14ac:dyDescent="0.2"/>
    <row r="294098" ht="12.75" customHeight="1" x14ac:dyDescent="0.2"/>
    <row r="294102" ht="12.75" customHeight="1" x14ac:dyDescent="0.2"/>
    <row r="294106" ht="12.75" customHeight="1" x14ac:dyDescent="0.2"/>
    <row r="294110" ht="12.75" customHeight="1" x14ac:dyDescent="0.2"/>
    <row r="294114" ht="12.75" customHeight="1" x14ac:dyDescent="0.2"/>
    <row r="294118" ht="12.75" customHeight="1" x14ac:dyDescent="0.2"/>
    <row r="294122" ht="12.75" customHeight="1" x14ac:dyDescent="0.2"/>
    <row r="294126" ht="12.75" customHeight="1" x14ac:dyDescent="0.2"/>
    <row r="294130" ht="12.75" customHeight="1" x14ac:dyDescent="0.2"/>
    <row r="294134" ht="12.75" customHeight="1" x14ac:dyDescent="0.2"/>
    <row r="294138" ht="12.75" customHeight="1" x14ac:dyDescent="0.2"/>
    <row r="294142" ht="12.75" customHeight="1" x14ac:dyDescent="0.2"/>
    <row r="294146" ht="12.75" customHeight="1" x14ac:dyDescent="0.2"/>
    <row r="294150" ht="12.75" customHeight="1" x14ac:dyDescent="0.2"/>
    <row r="294154" ht="12.75" customHeight="1" x14ac:dyDescent="0.2"/>
    <row r="294158" ht="12.75" customHeight="1" x14ac:dyDescent="0.2"/>
    <row r="294162" ht="12.75" customHeight="1" x14ac:dyDescent="0.2"/>
    <row r="294166" ht="12.75" customHeight="1" x14ac:dyDescent="0.2"/>
    <row r="294170" ht="12.75" customHeight="1" x14ac:dyDescent="0.2"/>
    <row r="294174" ht="12.75" customHeight="1" x14ac:dyDescent="0.2"/>
    <row r="294178" ht="12.75" customHeight="1" x14ac:dyDescent="0.2"/>
    <row r="294182" ht="12.75" customHeight="1" x14ac:dyDescent="0.2"/>
    <row r="294186" ht="12.75" customHeight="1" x14ac:dyDescent="0.2"/>
    <row r="294190" ht="12.75" customHeight="1" x14ac:dyDescent="0.2"/>
    <row r="294194" ht="12.75" customHeight="1" x14ac:dyDescent="0.2"/>
    <row r="294198" ht="12.75" customHeight="1" x14ac:dyDescent="0.2"/>
    <row r="294202" ht="12.75" customHeight="1" x14ac:dyDescent="0.2"/>
    <row r="294206" ht="12.75" customHeight="1" x14ac:dyDescent="0.2"/>
    <row r="294210" ht="12.75" customHeight="1" x14ac:dyDescent="0.2"/>
    <row r="294214" ht="12.75" customHeight="1" x14ac:dyDescent="0.2"/>
    <row r="294218" ht="12.75" customHeight="1" x14ac:dyDescent="0.2"/>
    <row r="294222" ht="12.75" customHeight="1" x14ac:dyDescent="0.2"/>
    <row r="294226" ht="12.75" customHeight="1" x14ac:dyDescent="0.2"/>
    <row r="294230" ht="12.75" customHeight="1" x14ac:dyDescent="0.2"/>
    <row r="294234" ht="12.75" customHeight="1" x14ac:dyDescent="0.2"/>
    <row r="294238" ht="12.75" customHeight="1" x14ac:dyDescent="0.2"/>
    <row r="294242" ht="12.75" customHeight="1" x14ac:dyDescent="0.2"/>
    <row r="294246" ht="12.75" customHeight="1" x14ac:dyDescent="0.2"/>
    <row r="294250" ht="12.75" customHeight="1" x14ac:dyDescent="0.2"/>
    <row r="294254" ht="12.75" customHeight="1" x14ac:dyDescent="0.2"/>
    <row r="294258" ht="12.75" customHeight="1" x14ac:dyDescent="0.2"/>
    <row r="294262" ht="12.75" customHeight="1" x14ac:dyDescent="0.2"/>
    <row r="294266" ht="12.75" customHeight="1" x14ac:dyDescent="0.2"/>
    <row r="294270" ht="12.75" customHeight="1" x14ac:dyDescent="0.2"/>
    <row r="294274" ht="12.75" customHeight="1" x14ac:dyDescent="0.2"/>
    <row r="294278" ht="12.75" customHeight="1" x14ac:dyDescent="0.2"/>
    <row r="294282" ht="12.75" customHeight="1" x14ac:dyDescent="0.2"/>
    <row r="294286" ht="12.75" customHeight="1" x14ac:dyDescent="0.2"/>
    <row r="294290" ht="12.75" customHeight="1" x14ac:dyDescent="0.2"/>
    <row r="294294" ht="12.75" customHeight="1" x14ac:dyDescent="0.2"/>
    <row r="294298" ht="12.75" customHeight="1" x14ac:dyDescent="0.2"/>
    <row r="294302" ht="12.75" customHeight="1" x14ac:dyDescent="0.2"/>
    <row r="294306" ht="12.75" customHeight="1" x14ac:dyDescent="0.2"/>
    <row r="294310" ht="12.75" customHeight="1" x14ac:dyDescent="0.2"/>
    <row r="294314" ht="12.75" customHeight="1" x14ac:dyDescent="0.2"/>
    <row r="294318" ht="12.75" customHeight="1" x14ac:dyDescent="0.2"/>
    <row r="294322" ht="12.75" customHeight="1" x14ac:dyDescent="0.2"/>
    <row r="294326" ht="12.75" customHeight="1" x14ac:dyDescent="0.2"/>
    <row r="294330" ht="12.75" customHeight="1" x14ac:dyDescent="0.2"/>
    <row r="294334" ht="12.75" customHeight="1" x14ac:dyDescent="0.2"/>
    <row r="294338" ht="12.75" customHeight="1" x14ac:dyDescent="0.2"/>
    <row r="294342" ht="12.75" customHeight="1" x14ac:dyDescent="0.2"/>
    <row r="294346" ht="12.75" customHeight="1" x14ac:dyDescent="0.2"/>
    <row r="294350" ht="12.75" customHeight="1" x14ac:dyDescent="0.2"/>
    <row r="294354" ht="12.75" customHeight="1" x14ac:dyDescent="0.2"/>
    <row r="294358" ht="12.75" customHeight="1" x14ac:dyDescent="0.2"/>
    <row r="294362" ht="12.75" customHeight="1" x14ac:dyDescent="0.2"/>
    <row r="294366" ht="12.75" customHeight="1" x14ac:dyDescent="0.2"/>
    <row r="294370" ht="12.75" customHeight="1" x14ac:dyDescent="0.2"/>
    <row r="294374" ht="12.75" customHeight="1" x14ac:dyDescent="0.2"/>
    <row r="294378" ht="12.75" customHeight="1" x14ac:dyDescent="0.2"/>
    <row r="294382" ht="12.75" customHeight="1" x14ac:dyDescent="0.2"/>
    <row r="294386" ht="12.75" customHeight="1" x14ac:dyDescent="0.2"/>
    <row r="294390" ht="12.75" customHeight="1" x14ac:dyDescent="0.2"/>
    <row r="294394" ht="12.75" customHeight="1" x14ac:dyDescent="0.2"/>
    <row r="294398" ht="12.75" customHeight="1" x14ac:dyDescent="0.2"/>
    <row r="294402" ht="12.75" customHeight="1" x14ac:dyDescent="0.2"/>
    <row r="294406" ht="12.75" customHeight="1" x14ac:dyDescent="0.2"/>
    <row r="294410" ht="12.75" customHeight="1" x14ac:dyDescent="0.2"/>
    <row r="294414" ht="12.75" customHeight="1" x14ac:dyDescent="0.2"/>
    <row r="294418" ht="12.75" customHeight="1" x14ac:dyDescent="0.2"/>
    <row r="294422" ht="12.75" customHeight="1" x14ac:dyDescent="0.2"/>
    <row r="294426" ht="12.75" customHeight="1" x14ac:dyDescent="0.2"/>
    <row r="294430" ht="12.75" customHeight="1" x14ac:dyDescent="0.2"/>
    <row r="294434" ht="12.75" customHeight="1" x14ac:dyDescent="0.2"/>
    <row r="294438" ht="12.75" customHeight="1" x14ac:dyDescent="0.2"/>
    <row r="294442" ht="12.75" customHeight="1" x14ac:dyDescent="0.2"/>
    <row r="294446" ht="12.75" customHeight="1" x14ac:dyDescent="0.2"/>
    <row r="294450" ht="12.75" customHeight="1" x14ac:dyDescent="0.2"/>
    <row r="294454" ht="12.75" customHeight="1" x14ac:dyDescent="0.2"/>
    <row r="294458" ht="12.75" customHeight="1" x14ac:dyDescent="0.2"/>
    <row r="294462" ht="12.75" customHeight="1" x14ac:dyDescent="0.2"/>
    <row r="294466" ht="12.75" customHeight="1" x14ac:dyDescent="0.2"/>
    <row r="294470" ht="12.75" customHeight="1" x14ac:dyDescent="0.2"/>
    <row r="294474" ht="12.75" customHeight="1" x14ac:dyDescent="0.2"/>
    <row r="294478" ht="12.75" customHeight="1" x14ac:dyDescent="0.2"/>
    <row r="294482" ht="12.75" customHeight="1" x14ac:dyDescent="0.2"/>
    <row r="294486" ht="12.75" customHeight="1" x14ac:dyDescent="0.2"/>
    <row r="294490" ht="12.75" customHeight="1" x14ac:dyDescent="0.2"/>
    <row r="294494" ht="12.75" customHeight="1" x14ac:dyDescent="0.2"/>
    <row r="294498" ht="12.75" customHeight="1" x14ac:dyDescent="0.2"/>
    <row r="294502" ht="12.75" customHeight="1" x14ac:dyDescent="0.2"/>
    <row r="294506" ht="12.75" customHeight="1" x14ac:dyDescent="0.2"/>
    <row r="294510" ht="12.75" customHeight="1" x14ac:dyDescent="0.2"/>
    <row r="294514" ht="12.75" customHeight="1" x14ac:dyDescent="0.2"/>
    <row r="294518" ht="12.75" customHeight="1" x14ac:dyDescent="0.2"/>
    <row r="294522" ht="12.75" customHeight="1" x14ac:dyDescent="0.2"/>
    <row r="294526" ht="12.75" customHeight="1" x14ac:dyDescent="0.2"/>
    <row r="294530" ht="12.75" customHeight="1" x14ac:dyDescent="0.2"/>
    <row r="294534" ht="12.75" customHeight="1" x14ac:dyDescent="0.2"/>
    <row r="294538" ht="12.75" customHeight="1" x14ac:dyDescent="0.2"/>
    <row r="294542" ht="12.75" customHeight="1" x14ac:dyDescent="0.2"/>
    <row r="294546" ht="12.75" customHeight="1" x14ac:dyDescent="0.2"/>
    <row r="294550" ht="12.75" customHeight="1" x14ac:dyDescent="0.2"/>
    <row r="294554" ht="12.75" customHeight="1" x14ac:dyDescent="0.2"/>
    <row r="294558" ht="12.75" customHeight="1" x14ac:dyDescent="0.2"/>
    <row r="294562" ht="12.75" customHeight="1" x14ac:dyDescent="0.2"/>
    <row r="294566" ht="12.75" customHeight="1" x14ac:dyDescent="0.2"/>
    <row r="294570" ht="12.75" customHeight="1" x14ac:dyDescent="0.2"/>
    <row r="294574" ht="12.75" customHeight="1" x14ac:dyDescent="0.2"/>
    <row r="294578" ht="12.75" customHeight="1" x14ac:dyDescent="0.2"/>
    <row r="294582" ht="12.75" customHeight="1" x14ac:dyDescent="0.2"/>
    <row r="294586" ht="12.75" customHeight="1" x14ac:dyDescent="0.2"/>
    <row r="294590" ht="12.75" customHeight="1" x14ac:dyDescent="0.2"/>
    <row r="294594" ht="12.75" customHeight="1" x14ac:dyDescent="0.2"/>
    <row r="294598" ht="12.75" customHeight="1" x14ac:dyDescent="0.2"/>
    <row r="294602" ht="12.75" customHeight="1" x14ac:dyDescent="0.2"/>
    <row r="294606" ht="12.75" customHeight="1" x14ac:dyDescent="0.2"/>
    <row r="294610" ht="12.75" customHeight="1" x14ac:dyDescent="0.2"/>
    <row r="294614" ht="12.75" customHeight="1" x14ac:dyDescent="0.2"/>
    <row r="294618" ht="12.75" customHeight="1" x14ac:dyDescent="0.2"/>
    <row r="294622" ht="12.75" customHeight="1" x14ac:dyDescent="0.2"/>
    <row r="294626" ht="12.75" customHeight="1" x14ac:dyDescent="0.2"/>
    <row r="294630" ht="12.75" customHeight="1" x14ac:dyDescent="0.2"/>
    <row r="294634" ht="12.75" customHeight="1" x14ac:dyDescent="0.2"/>
    <row r="294638" ht="12.75" customHeight="1" x14ac:dyDescent="0.2"/>
    <row r="294642" ht="12.75" customHeight="1" x14ac:dyDescent="0.2"/>
    <row r="294646" ht="12.75" customHeight="1" x14ac:dyDescent="0.2"/>
    <row r="294650" ht="12.75" customHeight="1" x14ac:dyDescent="0.2"/>
    <row r="294654" ht="12.75" customHeight="1" x14ac:dyDescent="0.2"/>
    <row r="294658" ht="12.75" customHeight="1" x14ac:dyDescent="0.2"/>
    <row r="294662" ht="12.75" customHeight="1" x14ac:dyDescent="0.2"/>
    <row r="294666" ht="12.75" customHeight="1" x14ac:dyDescent="0.2"/>
    <row r="294670" ht="12.75" customHeight="1" x14ac:dyDescent="0.2"/>
    <row r="294674" ht="12.75" customHeight="1" x14ac:dyDescent="0.2"/>
    <row r="294678" ht="12.75" customHeight="1" x14ac:dyDescent="0.2"/>
    <row r="294682" ht="12.75" customHeight="1" x14ac:dyDescent="0.2"/>
    <row r="294686" ht="12.75" customHeight="1" x14ac:dyDescent="0.2"/>
    <row r="294690" ht="12.75" customHeight="1" x14ac:dyDescent="0.2"/>
    <row r="294694" ht="12.75" customHeight="1" x14ac:dyDescent="0.2"/>
    <row r="294698" ht="12.75" customHeight="1" x14ac:dyDescent="0.2"/>
    <row r="294702" ht="12.75" customHeight="1" x14ac:dyDescent="0.2"/>
    <row r="294706" ht="12.75" customHeight="1" x14ac:dyDescent="0.2"/>
    <row r="294710" ht="12.75" customHeight="1" x14ac:dyDescent="0.2"/>
    <row r="294714" ht="12.75" customHeight="1" x14ac:dyDescent="0.2"/>
    <row r="294718" ht="12.75" customHeight="1" x14ac:dyDescent="0.2"/>
    <row r="294722" ht="12.75" customHeight="1" x14ac:dyDescent="0.2"/>
    <row r="294726" ht="12.75" customHeight="1" x14ac:dyDescent="0.2"/>
    <row r="294730" ht="12.75" customHeight="1" x14ac:dyDescent="0.2"/>
    <row r="294734" ht="12.75" customHeight="1" x14ac:dyDescent="0.2"/>
    <row r="294738" ht="12.75" customHeight="1" x14ac:dyDescent="0.2"/>
    <row r="294742" ht="12.75" customHeight="1" x14ac:dyDescent="0.2"/>
    <row r="294746" ht="12.75" customHeight="1" x14ac:dyDescent="0.2"/>
    <row r="294750" ht="12.75" customHeight="1" x14ac:dyDescent="0.2"/>
    <row r="294754" ht="12.75" customHeight="1" x14ac:dyDescent="0.2"/>
    <row r="294758" ht="12.75" customHeight="1" x14ac:dyDescent="0.2"/>
    <row r="294762" ht="12.75" customHeight="1" x14ac:dyDescent="0.2"/>
    <row r="294766" ht="12.75" customHeight="1" x14ac:dyDescent="0.2"/>
    <row r="294770" ht="12.75" customHeight="1" x14ac:dyDescent="0.2"/>
    <row r="294774" ht="12.75" customHeight="1" x14ac:dyDescent="0.2"/>
    <row r="294778" ht="12.75" customHeight="1" x14ac:dyDescent="0.2"/>
    <row r="294782" ht="12.75" customHeight="1" x14ac:dyDescent="0.2"/>
    <row r="294786" ht="12.75" customHeight="1" x14ac:dyDescent="0.2"/>
    <row r="294790" ht="12.75" customHeight="1" x14ac:dyDescent="0.2"/>
    <row r="294794" ht="12.75" customHeight="1" x14ac:dyDescent="0.2"/>
    <row r="294798" ht="12.75" customHeight="1" x14ac:dyDescent="0.2"/>
    <row r="294802" ht="12.75" customHeight="1" x14ac:dyDescent="0.2"/>
    <row r="294806" ht="12.75" customHeight="1" x14ac:dyDescent="0.2"/>
    <row r="294810" ht="12.75" customHeight="1" x14ac:dyDescent="0.2"/>
    <row r="294814" ht="12.75" customHeight="1" x14ac:dyDescent="0.2"/>
    <row r="294818" ht="12.75" customHeight="1" x14ac:dyDescent="0.2"/>
    <row r="294822" ht="12.75" customHeight="1" x14ac:dyDescent="0.2"/>
    <row r="294826" ht="12.75" customHeight="1" x14ac:dyDescent="0.2"/>
    <row r="294830" ht="12.75" customHeight="1" x14ac:dyDescent="0.2"/>
    <row r="294834" ht="12.75" customHeight="1" x14ac:dyDescent="0.2"/>
    <row r="294838" ht="12.75" customHeight="1" x14ac:dyDescent="0.2"/>
    <row r="294842" ht="12.75" customHeight="1" x14ac:dyDescent="0.2"/>
    <row r="294846" ht="12.75" customHeight="1" x14ac:dyDescent="0.2"/>
    <row r="294850" ht="12.75" customHeight="1" x14ac:dyDescent="0.2"/>
    <row r="294854" ht="12.75" customHeight="1" x14ac:dyDescent="0.2"/>
    <row r="294858" ht="12.75" customHeight="1" x14ac:dyDescent="0.2"/>
    <row r="294862" ht="12.75" customHeight="1" x14ac:dyDescent="0.2"/>
    <row r="294866" ht="12.75" customHeight="1" x14ac:dyDescent="0.2"/>
    <row r="294870" ht="12.75" customHeight="1" x14ac:dyDescent="0.2"/>
    <row r="294874" ht="12.75" customHeight="1" x14ac:dyDescent="0.2"/>
    <row r="294878" ht="12.75" customHeight="1" x14ac:dyDescent="0.2"/>
    <row r="294882" ht="12.75" customHeight="1" x14ac:dyDescent="0.2"/>
    <row r="294886" ht="12.75" customHeight="1" x14ac:dyDescent="0.2"/>
    <row r="294890" ht="12.75" customHeight="1" x14ac:dyDescent="0.2"/>
    <row r="294894" ht="12.75" customHeight="1" x14ac:dyDescent="0.2"/>
    <row r="294898" ht="12.75" customHeight="1" x14ac:dyDescent="0.2"/>
    <row r="294902" ht="12.75" customHeight="1" x14ac:dyDescent="0.2"/>
    <row r="294906" ht="12.75" customHeight="1" x14ac:dyDescent="0.2"/>
    <row r="294910" ht="12.75" customHeight="1" x14ac:dyDescent="0.2"/>
    <row r="294914" ht="12.75" customHeight="1" x14ac:dyDescent="0.2"/>
    <row r="294918" ht="12.75" customHeight="1" x14ac:dyDescent="0.2"/>
    <row r="294922" ht="12.75" customHeight="1" x14ac:dyDescent="0.2"/>
    <row r="294926" ht="12.75" customHeight="1" x14ac:dyDescent="0.2"/>
    <row r="294930" ht="12.75" customHeight="1" x14ac:dyDescent="0.2"/>
    <row r="294934" ht="12.75" customHeight="1" x14ac:dyDescent="0.2"/>
    <row r="294938" ht="12.75" customHeight="1" x14ac:dyDescent="0.2"/>
    <row r="294942" ht="12.75" customHeight="1" x14ac:dyDescent="0.2"/>
    <row r="294946" ht="12.75" customHeight="1" x14ac:dyDescent="0.2"/>
    <row r="294950" ht="12.75" customHeight="1" x14ac:dyDescent="0.2"/>
    <row r="294954" ht="12.75" customHeight="1" x14ac:dyDescent="0.2"/>
    <row r="294958" ht="12.75" customHeight="1" x14ac:dyDescent="0.2"/>
    <row r="294962" ht="12.75" customHeight="1" x14ac:dyDescent="0.2"/>
    <row r="294966" ht="12.75" customHeight="1" x14ac:dyDescent="0.2"/>
    <row r="294970" ht="12.75" customHeight="1" x14ac:dyDescent="0.2"/>
    <row r="294974" ht="12.75" customHeight="1" x14ac:dyDescent="0.2"/>
    <row r="294978" ht="12.75" customHeight="1" x14ac:dyDescent="0.2"/>
    <row r="294982" ht="12.75" customHeight="1" x14ac:dyDescent="0.2"/>
    <row r="294986" ht="12.75" customHeight="1" x14ac:dyDescent="0.2"/>
    <row r="294990" ht="12.75" customHeight="1" x14ac:dyDescent="0.2"/>
    <row r="294994" ht="12.75" customHeight="1" x14ac:dyDescent="0.2"/>
    <row r="294998" ht="12.75" customHeight="1" x14ac:dyDescent="0.2"/>
    <row r="295002" ht="12.75" customHeight="1" x14ac:dyDescent="0.2"/>
    <row r="295006" ht="12.75" customHeight="1" x14ac:dyDescent="0.2"/>
    <row r="295010" ht="12.75" customHeight="1" x14ac:dyDescent="0.2"/>
    <row r="295014" ht="12.75" customHeight="1" x14ac:dyDescent="0.2"/>
    <row r="295018" ht="12.75" customHeight="1" x14ac:dyDescent="0.2"/>
    <row r="295022" ht="12.75" customHeight="1" x14ac:dyDescent="0.2"/>
    <row r="295026" ht="12.75" customHeight="1" x14ac:dyDescent="0.2"/>
    <row r="295030" ht="12.75" customHeight="1" x14ac:dyDescent="0.2"/>
    <row r="295034" ht="12.75" customHeight="1" x14ac:dyDescent="0.2"/>
    <row r="295038" ht="12.75" customHeight="1" x14ac:dyDescent="0.2"/>
    <row r="295042" ht="12.75" customHeight="1" x14ac:dyDescent="0.2"/>
    <row r="295046" ht="12.75" customHeight="1" x14ac:dyDescent="0.2"/>
    <row r="295050" ht="12.75" customHeight="1" x14ac:dyDescent="0.2"/>
    <row r="295054" ht="12.75" customHeight="1" x14ac:dyDescent="0.2"/>
    <row r="295058" ht="12.75" customHeight="1" x14ac:dyDescent="0.2"/>
    <row r="295062" ht="12.75" customHeight="1" x14ac:dyDescent="0.2"/>
    <row r="295066" ht="12.75" customHeight="1" x14ac:dyDescent="0.2"/>
    <row r="295070" ht="12.75" customHeight="1" x14ac:dyDescent="0.2"/>
    <row r="295074" ht="12.75" customHeight="1" x14ac:dyDescent="0.2"/>
    <row r="295078" ht="12.75" customHeight="1" x14ac:dyDescent="0.2"/>
    <row r="295082" ht="12.75" customHeight="1" x14ac:dyDescent="0.2"/>
    <row r="295086" ht="12.75" customHeight="1" x14ac:dyDescent="0.2"/>
    <row r="295090" ht="12.75" customHeight="1" x14ac:dyDescent="0.2"/>
    <row r="295094" ht="12.75" customHeight="1" x14ac:dyDescent="0.2"/>
    <row r="295098" ht="12.75" customHeight="1" x14ac:dyDescent="0.2"/>
    <row r="295102" ht="12.75" customHeight="1" x14ac:dyDescent="0.2"/>
    <row r="295106" ht="12.75" customHeight="1" x14ac:dyDescent="0.2"/>
    <row r="295110" ht="12.75" customHeight="1" x14ac:dyDescent="0.2"/>
    <row r="295114" ht="12.75" customHeight="1" x14ac:dyDescent="0.2"/>
    <row r="295118" ht="12.75" customHeight="1" x14ac:dyDescent="0.2"/>
    <row r="295122" ht="12.75" customHeight="1" x14ac:dyDescent="0.2"/>
    <row r="295126" ht="12.75" customHeight="1" x14ac:dyDescent="0.2"/>
    <row r="295130" ht="12.75" customHeight="1" x14ac:dyDescent="0.2"/>
    <row r="295134" ht="12.75" customHeight="1" x14ac:dyDescent="0.2"/>
    <row r="295138" ht="12.75" customHeight="1" x14ac:dyDescent="0.2"/>
    <row r="295142" ht="12.75" customHeight="1" x14ac:dyDescent="0.2"/>
    <row r="295146" ht="12.75" customHeight="1" x14ac:dyDescent="0.2"/>
    <row r="295150" ht="12.75" customHeight="1" x14ac:dyDescent="0.2"/>
    <row r="295154" ht="12.75" customHeight="1" x14ac:dyDescent="0.2"/>
    <row r="295158" ht="12.75" customHeight="1" x14ac:dyDescent="0.2"/>
    <row r="295162" ht="12.75" customHeight="1" x14ac:dyDescent="0.2"/>
    <row r="295166" ht="12.75" customHeight="1" x14ac:dyDescent="0.2"/>
    <row r="295170" ht="12.75" customHeight="1" x14ac:dyDescent="0.2"/>
    <row r="295174" ht="12.75" customHeight="1" x14ac:dyDescent="0.2"/>
    <row r="295178" ht="12.75" customHeight="1" x14ac:dyDescent="0.2"/>
    <row r="295182" ht="12.75" customHeight="1" x14ac:dyDescent="0.2"/>
    <row r="295186" ht="12.75" customHeight="1" x14ac:dyDescent="0.2"/>
    <row r="295190" ht="12.75" customHeight="1" x14ac:dyDescent="0.2"/>
    <row r="295194" ht="12.75" customHeight="1" x14ac:dyDescent="0.2"/>
    <row r="295198" ht="12.75" customHeight="1" x14ac:dyDescent="0.2"/>
    <row r="295202" ht="12.75" customHeight="1" x14ac:dyDescent="0.2"/>
    <row r="295206" ht="12.75" customHeight="1" x14ac:dyDescent="0.2"/>
    <row r="295210" ht="12.75" customHeight="1" x14ac:dyDescent="0.2"/>
    <row r="295214" ht="12.75" customHeight="1" x14ac:dyDescent="0.2"/>
    <row r="295218" ht="12.75" customHeight="1" x14ac:dyDescent="0.2"/>
    <row r="295222" ht="12.75" customHeight="1" x14ac:dyDescent="0.2"/>
    <row r="295226" ht="12.75" customHeight="1" x14ac:dyDescent="0.2"/>
    <row r="295230" ht="12.75" customHeight="1" x14ac:dyDescent="0.2"/>
    <row r="295234" ht="12.75" customHeight="1" x14ac:dyDescent="0.2"/>
    <row r="295238" ht="12.75" customHeight="1" x14ac:dyDescent="0.2"/>
    <row r="295242" ht="12.75" customHeight="1" x14ac:dyDescent="0.2"/>
    <row r="295246" ht="12.75" customHeight="1" x14ac:dyDescent="0.2"/>
    <row r="295250" ht="12.75" customHeight="1" x14ac:dyDescent="0.2"/>
    <row r="295254" ht="12.75" customHeight="1" x14ac:dyDescent="0.2"/>
    <row r="295258" ht="12.75" customHeight="1" x14ac:dyDescent="0.2"/>
    <row r="295262" ht="12.75" customHeight="1" x14ac:dyDescent="0.2"/>
    <row r="295266" ht="12.75" customHeight="1" x14ac:dyDescent="0.2"/>
    <row r="295270" ht="12.75" customHeight="1" x14ac:dyDescent="0.2"/>
    <row r="295274" ht="12.75" customHeight="1" x14ac:dyDescent="0.2"/>
    <row r="295278" ht="12.75" customHeight="1" x14ac:dyDescent="0.2"/>
    <row r="295282" ht="12.75" customHeight="1" x14ac:dyDescent="0.2"/>
    <row r="295286" ht="12.75" customHeight="1" x14ac:dyDescent="0.2"/>
    <row r="295290" ht="12.75" customHeight="1" x14ac:dyDescent="0.2"/>
    <row r="295294" ht="12.75" customHeight="1" x14ac:dyDescent="0.2"/>
    <row r="295298" ht="12.75" customHeight="1" x14ac:dyDescent="0.2"/>
    <row r="295302" ht="12.75" customHeight="1" x14ac:dyDescent="0.2"/>
    <row r="295306" ht="12.75" customHeight="1" x14ac:dyDescent="0.2"/>
    <row r="295310" ht="12.75" customHeight="1" x14ac:dyDescent="0.2"/>
    <row r="295314" ht="12.75" customHeight="1" x14ac:dyDescent="0.2"/>
    <row r="295318" ht="12.75" customHeight="1" x14ac:dyDescent="0.2"/>
    <row r="295322" ht="12.75" customHeight="1" x14ac:dyDescent="0.2"/>
    <row r="295326" ht="12.75" customHeight="1" x14ac:dyDescent="0.2"/>
    <row r="295330" ht="12.75" customHeight="1" x14ac:dyDescent="0.2"/>
    <row r="295334" ht="12.75" customHeight="1" x14ac:dyDescent="0.2"/>
    <row r="295338" ht="12.75" customHeight="1" x14ac:dyDescent="0.2"/>
    <row r="295342" ht="12.75" customHeight="1" x14ac:dyDescent="0.2"/>
    <row r="295346" ht="12.75" customHeight="1" x14ac:dyDescent="0.2"/>
    <row r="295350" ht="12.75" customHeight="1" x14ac:dyDescent="0.2"/>
    <row r="295354" ht="12.75" customHeight="1" x14ac:dyDescent="0.2"/>
    <row r="295358" ht="12.75" customHeight="1" x14ac:dyDescent="0.2"/>
    <row r="295362" ht="12.75" customHeight="1" x14ac:dyDescent="0.2"/>
    <row r="295366" ht="12.75" customHeight="1" x14ac:dyDescent="0.2"/>
    <row r="295370" ht="12.75" customHeight="1" x14ac:dyDescent="0.2"/>
    <row r="295374" ht="12.75" customHeight="1" x14ac:dyDescent="0.2"/>
    <row r="295378" ht="12.75" customHeight="1" x14ac:dyDescent="0.2"/>
    <row r="295382" ht="12.75" customHeight="1" x14ac:dyDescent="0.2"/>
    <row r="295386" ht="12.75" customHeight="1" x14ac:dyDescent="0.2"/>
    <row r="295390" ht="12.75" customHeight="1" x14ac:dyDescent="0.2"/>
    <row r="295394" ht="12.75" customHeight="1" x14ac:dyDescent="0.2"/>
    <row r="295398" ht="12.75" customHeight="1" x14ac:dyDescent="0.2"/>
    <row r="295402" ht="12.75" customHeight="1" x14ac:dyDescent="0.2"/>
    <row r="295406" ht="12.75" customHeight="1" x14ac:dyDescent="0.2"/>
    <row r="295410" ht="12.75" customHeight="1" x14ac:dyDescent="0.2"/>
    <row r="295414" ht="12.75" customHeight="1" x14ac:dyDescent="0.2"/>
    <row r="295418" ht="12.75" customHeight="1" x14ac:dyDescent="0.2"/>
    <row r="295422" ht="12.75" customHeight="1" x14ac:dyDescent="0.2"/>
    <row r="295426" ht="12.75" customHeight="1" x14ac:dyDescent="0.2"/>
    <row r="295430" ht="12.75" customHeight="1" x14ac:dyDescent="0.2"/>
    <row r="295434" ht="12.75" customHeight="1" x14ac:dyDescent="0.2"/>
    <row r="295438" ht="12.75" customHeight="1" x14ac:dyDescent="0.2"/>
    <row r="295442" ht="12.75" customHeight="1" x14ac:dyDescent="0.2"/>
    <row r="295446" ht="12.75" customHeight="1" x14ac:dyDescent="0.2"/>
    <row r="295450" ht="12.75" customHeight="1" x14ac:dyDescent="0.2"/>
    <row r="295454" ht="12.75" customHeight="1" x14ac:dyDescent="0.2"/>
    <row r="295458" ht="12.75" customHeight="1" x14ac:dyDescent="0.2"/>
    <row r="295462" ht="12.75" customHeight="1" x14ac:dyDescent="0.2"/>
    <row r="295466" ht="12.75" customHeight="1" x14ac:dyDescent="0.2"/>
    <row r="295470" ht="12.75" customHeight="1" x14ac:dyDescent="0.2"/>
    <row r="295474" ht="12.75" customHeight="1" x14ac:dyDescent="0.2"/>
    <row r="295478" ht="12.75" customHeight="1" x14ac:dyDescent="0.2"/>
    <row r="295482" ht="12.75" customHeight="1" x14ac:dyDescent="0.2"/>
    <row r="295486" ht="12.75" customHeight="1" x14ac:dyDescent="0.2"/>
    <row r="295490" ht="12.75" customHeight="1" x14ac:dyDescent="0.2"/>
    <row r="295494" ht="12.75" customHeight="1" x14ac:dyDescent="0.2"/>
    <row r="295498" ht="12.75" customHeight="1" x14ac:dyDescent="0.2"/>
    <row r="295502" ht="12.75" customHeight="1" x14ac:dyDescent="0.2"/>
    <row r="295506" ht="12.75" customHeight="1" x14ac:dyDescent="0.2"/>
    <row r="295510" ht="12.75" customHeight="1" x14ac:dyDescent="0.2"/>
    <row r="295514" ht="12.75" customHeight="1" x14ac:dyDescent="0.2"/>
    <row r="295518" ht="12.75" customHeight="1" x14ac:dyDescent="0.2"/>
    <row r="295522" ht="12.75" customHeight="1" x14ac:dyDescent="0.2"/>
    <row r="295526" ht="12.75" customHeight="1" x14ac:dyDescent="0.2"/>
    <row r="295530" ht="12.75" customHeight="1" x14ac:dyDescent="0.2"/>
    <row r="295534" ht="12.75" customHeight="1" x14ac:dyDescent="0.2"/>
    <row r="295538" ht="12.75" customHeight="1" x14ac:dyDescent="0.2"/>
    <row r="295542" ht="12.75" customHeight="1" x14ac:dyDescent="0.2"/>
    <row r="295546" ht="12.75" customHeight="1" x14ac:dyDescent="0.2"/>
    <row r="295550" ht="12.75" customHeight="1" x14ac:dyDescent="0.2"/>
    <row r="295554" ht="12.75" customHeight="1" x14ac:dyDescent="0.2"/>
    <row r="295558" ht="12.75" customHeight="1" x14ac:dyDescent="0.2"/>
    <row r="295562" ht="12.75" customHeight="1" x14ac:dyDescent="0.2"/>
    <row r="295566" ht="12.75" customHeight="1" x14ac:dyDescent="0.2"/>
    <row r="295570" ht="12.75" customHeight="1" x14ac:dyDescent="0.2"/>
    <row r="295574" ht="12.75" customHeight="1" x14ac:dyDescent="0.2"/>
    <row r="295578" ht="12.75" customHeight="1" x14ac:dyDescent="0.2"/>
    <row r="295582" ht="12.75" customHeight="1" x14ac:dyDescent="0.2"/>
    <row r="295586" ht="12.75" customHeight="1" x14ac:dyDescent="0.2"/>
    <row r="295590" ht="12.75" customHeight="1" x14ac:dyDescent="0.2"/>
    <row r="295594" ht="12.75" customHeight="1" x14ac:dyDescent="0.2"/>
    <row r="295598" ht="12.75" customHeight="1" x14ac:dyDescent="0.2"/>
    <row r="295602" ht="12.75" customHeight="1" x14ac:dyDescent="0.2"/>
    <row r="295606" ht="12.75" customHeight="1" x14ac:dyDescent="0.2"/>
    <row r="295610" ht="12.75" customHeight="1" x14ac:dyDescent="0.2"/>
    <row r="295614" ht="12.75" customHeight="1" x14ac:dyDescent="0.2"/>
    <row r="295618" ht="12.75" customHeight="1" x14ac:dyDescent="0.2"/>
    <row r="295622" ht="12.75" customHeight="1" x14ac:dyDescent="0.2"/>
    <row r="295626" ht="12.75" customHeight="1" x14ac:dyDescent="0.2"/>
    <row r="295630" ht="12.75" customHeight="1" x14ac:dyDescent="0.2"/>
    <row r="295634" ht="12.75" customHeight="1" x14ac:dyDescent="0.2"/>
    <row r="295638" ht="12.75" customHeight="1" x14ac:dyDescent="0.2"/>
    <row r="295642" ht="12.75" customHeight="1" x14ac:dyDescent="0.2"/>
    <row r="295646" ht="12.75" customHeight="1" x14ac:dyDescent="0.2"/>
    <row r="295650" ht="12.75" customHeight="1" x14ac:dyDescent="0.2"/>
    <row r="295654" ht="12.75" customHeight="1" x14ac:dyDescent="0.2"/>
    <row r="295658" ht="12.75" customHeight="1" x14ac:dyDescent="0.2"/>
    <row r="295662" ht="12.75" customHeight="1" x14ac:dyDescent="0.2"/>
    <row r="295666" ht="12.75" customHeight="1" x14ac:dyDescent="0.2"/>
    <row r="295670" ht="12.75" customHeight="1" x14ac:dyDescent="0.2"/>
    <row r="295674" ht="12.75" customHeight="1" x14ac:dyDescent="0.2"/>
    <row r="295678" ht="12.75" customHeight="1" x14ac:dyDescent="0.2"/>
    <row r="295682" ht="12.75" customHeight="1" x14ac:dyDescent="0.2"/>
    <row r="295686" ht="12.75" customHeight="1" x14ac:dyDescent="0.2"/>
    <row r="295690" ht="12.75" customHeight="1" x14ac:dyDescent="0.2"/>
    <row r="295694" ht="12.75" customHeight="1" x14ac:dyDescent="0.2"/>
    <row r="295698" ht="12.75" customHeight="1" x14ac:dyDescent="0.2"/>
    <row r="295702" ht="12.75" customHeight="1" x14ac:dyDescent="0.2"/>
    <row r="295706" ht="12.75" customHeight="1" x14ac:dyDescent="0.2"/>
    <row r="295710" ht="12.75" customHeight="1" x14ac:dyDescent="0.2"/>
    <row r="295714" ht="12.75" customHeight="1" x14ac:dyDescent="0.2"/>
    <row r="295718" ht="12.75" customHeight="1" x14ac:dyDescent="0.2"/>
    <row r="295722" ht="12.75" customHeight="1" x14ac:dyDescent="0.2"/>
    <row r="295726" ht="12.75" customHeight="1" x14ac:dyDescent="0.2"/>
    <row r="295730" ht="12.75" customHeight="1" x14ac:dyDescent="0.2"/>
    <row r="295734" ht="12.75" customHeight="1" x14ac:dyDescent="0.2"/>
    <row r="295738" ht="12.75" customHeight="1" x14ac:dyDescent="0.2"/>
    <row r="295742" ht="12.75" customHeight="1" x14ac:dyDescent="0.2"/>
    <row r="295746" ht="12.75" customHeight="1" x14ac:dyDescent="0.2"/>
    <row r="295750" ht="12.75" customHeight="1" x14ac:dyDescent="0.2"/>
    <row r="295754" ht="12.75" customHeight="1" x14ac:dyDescent="0.2"/>
    <row r="295758" ht="12.75" customHeight="1" x14ac:dyDescent="0.2"/>
    <row r="295762" ht="12.75" customHeight="1" x14ac:dyDescent="0.2"/>
    <row r="295766" ht="12.75" customHeight="1" x14ac:dyDescent="0.2"/>
    <row r="295770" ht="12.75" customHeight="1" x14ac:dyDescent="0.2"/>
    <row r="295774" ht="12.75" customHeight="1" x14ac:dyDescent="0.2"/>
    <row r="295778" ht="12.75" customHeight="1" x14ac:dyDescent="0.2"/>
    <row r="295782" ht="12.75" customHeight="1" x14ac:dyDescent="0.2"/>
    <row r="295786" ht="12.75" customHeight="1" x14ac:dyDescent="0.2"/>
    <row r="295790" ht="12.75" customHeight="1" x14ac:dyDescent="0.2"/>
    <row r="295794" ht="12.75" customHeight="1" x14ac:dyDescent="0.2"/>
    <row r="295798" ht="12.75" customHeight="1" x14ac:dyDescent="0.2"/>
    <row r="295802" ht="12.75" customHeight="1" x14ac:dyDescent="0.2"/>
    <row r="295806" ht="12.75" customHeight="1" x14ac:dyDescent="0.2"/>
    <row r="295810" ht="12.75" customHeight="1" x14ac:dyDescent="0.2"/>
    <row r="295814" ht="12.75" customHeight="1" x14ac:dyDescent="0.2"/>
    <row r="295818" ht="12.75" customHeight="1" x14ac:dyDescent="0.2"/>
    <row r="295822" ht="12.75" customHeight="1" x14ac:dyDescent="0.2"/>
    <row r="295826" ht="12.75" customHeight="1" x14ac:dyDescent="0.2"/>
    <row r="295830" ht="12.75" customHeight="1" x14ac:dyDescent="0.2"/>
    <row r="295834" ht="12.75" customHeight="1" x14ac:dyDescent="0.2"/>
    <row r="295838" ht="12.75" customHeight="1" x14ac:dyDescent="0.2"/>
    <row r="295842" ht="12.75" customHeight="1" x14ac:dyDescent="0.2"/>
    <row r="295846" ht="12.75" customHeight="1" x14ac:dyDescent="0.2"/>
    <row r="295850" ht="12.75" customHeight="1" x14ac:dyDescent="0.2"/>
    <row r="295854" ht="12.75" customHeight="1" x14ac:dyDescent="0.2"/>
    <row r="295858" ht="12.75" customHeight="1" x14ac:dyDescent="0.2"/>
    <row r="295862" ht="12.75" customHeight="1" x14ac:dyDescent="0.2"/>
    <row r="295866" ht="12.75" customHeight="1" x14ac:dyDescent="0.2"/>
    <row r="295870" ht="12.75" customHeight="1" x14ac:dyDescent="0.2"/>
    <row r="295874" ht="12.75" customHeight="1" x14ac:dyDescent="0.2"/>
    <row r="295878" ht="12.75" customHeight="1" x14ac:dyDescent="0.2"/>
    <row r="295882" ht="12.75" customHeight="1" x14ac:dyDescent="0.2"/>
    <row r="295886" ht="12.75" customHeight="1" x14ac:dyDescent="0.2"/>
    <row r="295890" ht="12.75" customHeight="1" x14ac:dyDescent="0.2"/>
    <row r="295894" ht="12.75" customHeight="1" x14ac:dyDescent="0.2"/>
    <row r="295898" ht="12.75" customHeight="1" x14ac:dyDescent="0.2"/>
    <row r="295902" ht="12.75" customHeight="1" x14ac:dyDescent="0.2"/>
    <row r="295906" ht="12.75" customHeight="1" x14ac:dyDescent="0.2"/>
    <row r="295910" ht="12.75" customHeight="1" x14ac:dyDescent="0.2"/>
    <row r="295914" ht="12.75" customHeight="1" x14ac:dyDescent="0.2"/>
    <row r="295918" ht="12.75" customHeight="1" x14ac:dyDescent="0.2"/>
    <row r="295922" ht="12.75" customHeight="1" x14ac:dyDescent="0.2"/>
    <row r="295926" ht="12.75" customHeight="1" x14ac:dyDescent="0.2"/>
    <row r="295930" ht="12.75" customHeight="1" x14ac:dyDescent="0.2"/>
    <row r="295934" ht="12.75" customHeight="1" x14ac:dyDescent="0.2"/>
    <row r="295938" ht="12.75" customHeight="1" x14ac:dyDescent="0.2"/>
    <row r="295942" ht="12.75" customHeight="1" x14ac:dyDescent="0.2"/>
    <row r="295946" ht="12.75" customHeight="1" x14ac:dyDescent="0.2"/>
    <row r="295950" ht="12.75" customHeight="1" x14ac:dyDescent="0.2"/>
    <row r="295954" ht="12.75" customHeight="1" x14ac:dyDescent="0.2"/>
    <row r="295958" ht="12.75" customHeight="1" x14ac:dyDescent="0.2"/>
    <row r="295962" ht="12.75" customHeight="1" x14ac:dyDescent="0.2"/>
    <row r="295966" ht="12.75" customHeight="1" x14ac:dyDescent="0.2"/>
    <row r="295970" ht="12.75" customHeight="1" x14ac:dyDescent="0.2"/>
    <row r="295974" ht="12.75" customHeight="1" x14ac:dyDescent="0.2"/>
    <row r="295978" ht="12.75" customHeight="1" x14ac:dyDescent="0.2"/>
    <row r="295982" ht="12.75" customHeight="1" x14ac:dyDescent="0.2"/>
    <row r="295986" ht="12.75" customHeight="1" x14ac:dyDescent="0.2"/>
    <row r="295990" ht="12.75" customHeight="1" x14ac:dyDescent="0.2"/>
    <row r="295994" ht="12.75" customHeight="1" x14ac:dyDescent="0.2"/>
    <row r="295998" ht="12.75" customHeight="1" x14ac:dyDescent="0.2"/>
    <row r="296002" ht="12.75" customHeight="1" x14ac:dyDescent="0.2"/>
    <row r="296006" ht="12.75" customHeight="1" x14ac:dyDescent="0.2"/>
    <row r="296010" ht="12.75" customHeight="1" x14ac:dyDescent="0.2"/>
    <row r="296014" ht="12.75" customHeight="1" x14ac:dyDescent="0.2"/>
    <row r="296018" ht="12.75" customHeight="1" x14ac:dyDescent="0.2"/>
    <row r="296022" ht="12.75" customHeight="1" x14ac:dyDescent="0.2"/>
    <row r="296026" ht="12.75" customHeight="1" x14ac:dyDescent="0.2"/>
    <row r="296030" ht="12.75" customHeight="1" x14ac:dyDescent="0.2"/>
    <row r="296034" ht="12.75" customHeight="1" x14ac:dyDescent="0.2"/>
    <row r="296038" ht="12.75" customHeight="1" x14ac:dyDescent="0.2"/>
    <row r="296042" ht="12.75" customHeight="1" x14ac:dyDescent="0.2"/>
    <row r="296046" ht="12.75" customHeight="1" x14ac:dyDescent="0.2"/>
    <row r="296050" ht="12.75" customHeight="1" x14ac:dyDescent="0.2"/>
    <row r="296054" ht="12.75" customHeight="1" x14ac:dyDescent="0.2"/>
    <row r="296058" ht="12.75" customHeight="1" x14ac:dyDescent="0.2"/>
    <row r="296062" ht="12.75" customHeight="1" x14ac:dyDescent="0.2"/>
    <row r="296066" ht="12.75" customHeight="1" x14ac:dyDescent="0.2"/>
    <row r="296070" ht="12.75" customHeight="1" x14ac:dyDescent="0.2"/>
    <row r="296074" ht="12.75" customHeight="1" x14ac:dyDescent="0.2"/>
    <row r="296078" ht="12.75" customHeight="1" x14ac:dyDescent="0.2"/>
    <row r="296082" ht="12.75" customHeight="1" x14ac:dyDescent="0.2"/>
    <row r="296086" ht="12.75" customHeight="1" x14ac:dyDescent="0.2"/>
    <row r="296090" ht="12.75" customHeight="1" x14ac:dyDescent="0.2"/>
    <row r="296094" ht="12.75" customHeight="1" x14ac:dyDescent="0.2"/>
    <row r="296098" ht="12.75" customHeight="1" x14ac:dyDescent="0.2"/>
    <row r="296102" ht="12.75" customHeight="1" x14ac:dyDescent="0.2"/>
    <row r="296106" ht="12.75" customHeight="1" x14ac:dyDescent="0.2"/>
    <row r="296110" ht="12.75" customHeight="1" x14ac:dyDescent="0.2"/>
    <row r="296114" ht="12.75" customHeight="1" x14ac:dyDescent="0.2"/>
    <row r="296118" ht="12.75" customHeight="1" x14ac:dyDescent="0.2"/>
    <row r="296122" ht="12.75" customHeight="1" x14ac:dyDescent="0.2"/>
    <row r="296126" ht="12.75" customHeight="1" x14ac:dyDescent="0.2"/>
    <row r="296130" ht="12.75" customHeight="1" x14ac:dyDescent="0.2"/>
    <row r="296134" ht="12.75" customHeight="1" x14ac:dyDescent="0.2"/>
    <row r="296138" ht="12.75" customHeight="1" x14ac:dyDescent="0.2"/>
    <row r="296142" ht="12.75" customHeight="1" x14ac:dyDescent="0.2"/>
    <row r="296146" ht="12.75" customHeight="1" x14ac:dyDescent="0.2"/>
    <row r="296150" ht="12.75" customHeight="1" x14ac:dyDescent="0.2"/>
    <row r="296154" ht="12.75" customHeight="1" x14ac:dyDescent="0.2"/>
    <row r="296158" ht="12.75" customHeight="1" x14ac:dyDescent="0.2"/>
    <row r="296162" ht="12.75" customHeight="1" x14ac:dyDescent="0.2"/>
    <row r="296166" ht="12.75" customHeight="1" x14ac:dyDescent="0.2"/>
    <row r="296170" ht="12.75" customHeight="1" x14ac:dyDescent="0.2"/>
    <row r="296174" ht="12.75" customHeight="1" x14ac:dyDescent="0.2"/>
    <row r="296178" ht="12.75" customHeight="1" x14ac:dyDescent="0.2"/>
    <row r="296182" ht="12.75" customHeight="1" x14ac:dyDescent="0.2"/>
    <row r="296186" ht="12.75" customHeight="1" x14ac:dyDescent="0.2"/>
    <row r="296190" ht="12.75" customHeight="1" x14ac:dyDescent="0.2"/>
    <row r="296194" ht="12.75" customHeight="1" x14ac:dyDescent="0.2"/>
    <row r="296198" ht="12.75" customHeight="1" x14ac:dyDescent="0.2"/>
    <row r="296202" ht="12.75" customHeight="1" x14ac:dyDescent="0.2"/>
    <row r="296206" ht="12.75" customHeight="1" x14ac:dyDescent="0.2"/>
    <row r="296210" ht="12.75" customHeight="1" x14ac:dyDescent="0.2"/>
    <row r="296214" ht="12.75" customHeight="1" x14ac:dyDescent="0.2"/>
    <row r="296218" ht="12.75" customHeight="1" x14ac:dyDescent="0.2"/>
    <row r="296222" ht="12.75" customHeight="1" x14ac:dyDescent="0.2"/>
    <row r="296226" ht="12.75" customHeight="1" x14ac:dyDescent="0.2"/>
    <row r="296230" ht="12.75" customHeight="1" x14ac:dyDescent="0.2"/>
    <row r="296234" ht="12.75" customHeight="1" x14ac:dyDescent="0.2"/>
    <row r="296238" ht="12.75" customHeight="1" x14ac:dyDescent="0.2"/>
    <row r="296242" ht="12.75" customHeight="1" x14ac:dyDescent="0.2"/>
    <row r="296246" ht="12.75" customHeight="1" x14ac:dyDescent="0.2"/>
    <row r="296250" ht="12.75" customHeight="1" x14ac:dyDescent="0.2"/>
    <row r="296254" ht="12.75" customHeight="1" x14ac:dyDescent="0.2"/>
    <row r="296258" ht="12.75" customHeight="1" x14ac:dyDescent="0.2"/>
    <row r="296262" ht="12.75" customHeight="1" x14ac:dyDescent="0.2"/>
    <row r="296266" ht="12.75" customHeight="1" x14ac:dyDescent="0.2"/>
    <row r="296270" ht="12.75" customHeight="1" x14ac:dyDescent="0.2"/>
    <row r="296274" ht="12.75" customHeight="1" x14ac:dyDescent="0.2"/>
    <row r="296278" ht="12.75" customHeight="1" x14ac:dyDescent="0.2"/>
    <row r="296282" ht="12.75" customHeight="1" x14ac:dyDescent="0.2"/>
    <row r="296286" ht="12.75" customHeight="1" x14ac:dyDescent="0.2"/>
    <row r="296290" ht="12.75" customHeight="1" x14ac:dyDescent="0.2"/>
    <row r="296294" ht="12.75" customHeight="1" x14ac:dyDescent="0.2"/>
    <row r="296298" ht="12.75" customHeight="1" x14ac:dyDescent="0.2"/>
    <row r="296302" ht="12.75" customHeight="1" x14ac:dyDescent="0.2"/>
    <row r="296306" ht="12.75" customHeight="1" x14ac:dyDescent="0.2"/>
    <row r="296310" ht="12.75" customHeight="1" x14ac:dyDescent="0.2"/>
    <row r="296314" ht="12.75" customHeight="1" x14ac:dyDescent="0.2"/>
    <row r="296318" ht="12.75" customHeight="1" x14ac:dyDescent="0.2"/>
    <row r="296322" ht="12.75" customHeight="1" x14ac:dyDescent="0.2"/>
    <row r="296326" ht="12.75" customHeight="1" x14ac:dyDescent="0.2"/>
    <row r="296330" ht="12.75" customHeight="1" x14ac:dyDescent="0.2"/>
    <row r="296334" ht="12.75" customHeight="1" x14ac:dyDescent="0.2"/>
    <row r="296338" ht="12.75" customHeight="1" x14ac:dyDescent="0.2"/>
    <row r="296342" ht="12.75" customHeight="1" x14ac:dyDescent="0.2"/>
    <row r="296346" ht="12.75" customHeight="1" x14ac:dyDescent="0.2"/>
    <row r="296350" ht="12.75" customHeight="1" x14ac:dyDescent="0.2"/>
    <row r="296354" ht="12.75" customHeight="1" x14ac:dyDescent="0.2"/>
    <row r="296358" ht="12.75" customHeight="1" x14ac:dyDescent="0.2"/>
    <row r="296362" ht="12.75" customHeight="1" x14ac:dyDescent="0.2"/>
    <row r="296366" ht="12.75" customHeight="1" x14ac:dyDescent="0.2"/>
    <row r="296370" ht="12.75" customHeight="1" x14ac:dyDescent="0.2"/>
    <row r="296374" ht="12.75" customHeight="1" x14ac:dyDescent="0.2"/>
    <row r="296378" ht="12.75" customHeight="1" x14ac:dyDescent="0.2"/>
    <row r="296382" ht="12.75" customHeight="1" x14ac:dyDescent="0.2"/>
    <row r="296386" ht="12.75" customHeight="1" x14ac:dyDescent="0.2"/>
    <row r="296390" ht="12.75" customHeight="1" x14ac:dyDescent="0.2"/>
    <row r="296394" ht="12.75" customHeight="1" x14ac:dyDescent="0.2"/>
    <row r="296398" ht="12.75" customHeight="1" x14ac:dyDescent="0.2"/>
    <row r="296402" ht="12.75" customHeight="1" x14ac:dyDescent="0.2"/>
    <row r="296406" ht="12.75" customHeight="1" x14ac:dyDescent="0.2"/>
    <row r="296410" ht="12.75" customHeight="1" x14ac:dyDescent="0.2"/>
    <row r="296414" ht="12.75" customHeight="1" x14ac:dyDescent="0.2"/>
    <row r="296418" ht="12.75" customHeight="1" x14ac:dyDescent="0.2"/>
    <row r="296422" ht="12.75" customHeight="1" x14ac:dyDescent="0.2"/>
    <row r="296426" ht="12.75" customHeight="1" x14ac:dyDescent="0.2"/>
    <row r="296430" ht="12.75" customHeight="1" x14ac:dyDescent="0.2"/>
    <row r="296434" ht="12.75" customHeight="1" x14ac:dyDescent="0.2"/>
    <row r="296438" ht="12.75" customHeight="1" x14ac:dyDescent="0.2"/>
    <row r="296442" ht="12.75" customHeight="1" x14ac:dyDescent="0.2"/>
    <row r="296446" ht="12.75" customHeight="1" x14ac:dyDescent="0.2"/>
    <row r="296450" ht="12.75" customHeight="1" x14ac:dyDescent="0.2"/>
    <row r="296454" ht="12.75" customHeight="1" x14ac:dyDescent="0.2"/>
    <row r="296458" ht="12.75" customHeight="1" x14ac:dyDescent="0.2"/>
    <row r="296462" ht="12.75" customHeight="1" x14ac:dyDescent="0.2"/>
    <row r="296466" ht="12.75" customHeight="1" x14ac:dyDescent="0.2"/>
    <row r="296470" ht="12.75" customHeight="1" x14ac:dyDescent="0.2"/>
    <row r="296474" ht="12.75" customHeight="1" x14ac:dyDescent="0.2"/>
    <row r="296478" ht="12.75" customHeight="1" x14ac:dyDescent="0.2"/>
    <row r="296482" ht="12.75" customHeight="1" x14ac:dyDescent="0.2"/>
    <row r="296486" ht="12.75" customHeight="1" x14ac:dyDescent="0.2"/>
    <row r="296490" ht="12.75" customHeight="1" x14ac:dyDescent="0.2"/>
    <row r="296494" ht="12.75" customHeight="1" x14ac:dyDescent="0.2"/>
    <row r="296498" ht="12.75" customHeight="1" x14ac:dyDescent="0.2"/>
    <row r="296502" ht="12.75" customHeight="1" x14ac:dyDescent="0.2"/>
    <row r="296506" ht="12.75" customHeight="1" x14ac:dyDescent="0.2"/>
    <row r="296510" ht="12.75" customHeight="1" x14ac:dyDescent="0.2"/>
    <row r="296514" ht="12.75" customHeight="1" x14ac:dyDescent="0.2"/>
    <row r="296518" ht="12.75" customHeight="1" x14ac:dyDescent="0.2"/>
    <row r="296522" ht="12.75" customHeight="1" x14ac:dyDescent="0.2"/>
    <row r="296526" ht="12.75" customHeight="1" x14ac:dyDescent="0.2"/>
    <row r="296530" ht="12.75" customHeight="1" x14ac:dyDescent="0.2"/>
    <row r="296534" ht="12.75" customHeight="1" x14ac:dyDescent="0.2"/>
    <row r="296538" ht="12.75" customHeight="1" x14ac:dyDescent="0.2"/>
    <row r="296542" ht="12.75" customHeight="1" x14ac:dyDescent="0.2"/>
    <row r="296546" ht="12.75" customHeight="1" x14ac:dyDescent="0.2"/>
    <row r="296550" ht="12.75" customHeight="1" x14ac:dyDescent="0.2"/>
    <row r="296554" ht="12.75" customHeight="1" x14ac:dyDescent="0.2"/>
    <row r="296558" ht="12.75" customHeight="1" x14ac:dyDescent="0.2"/>
    <row r="296562" ht="12.75" customHeight="1" x14ac:dyDescent="0.2"/>
    <row r="296566" ht="12.75" customHeight="1" x14ac:dyDescent="0.2"/>
    <row r="296570" ht="12.75" customHeight="1" x14ac:dyDescent="0.2"/>
    <row r="296574" ht="12.75" customHeight="1" x14ac:dyDescent="0.2"/>
    <row r="296578" ht="12.75" customHeight="1" x14ac:dyDescent="0.2"/>
    <row r="296582" ht="12.75" customHeight="1" x14ac:dyDescent="0.2"/>
    <row r="296586" ht="12.75" customHeight="1" x14ac:dyDescent="0.2"/>
    <row r="296590" ht="12.75" customHeight="1" x14ac:dyDescent="0.2"/>
    <row r="296594" ht="12.75" customHeight="1" x14ac:dyDescent="0.2"/>
    <row r="296598" ht="12.75" customHeight="1" x14ac:dyDescent="0.2"/>
    <row r="296602" ht="12.75" customHeight="1" x14ac:dyDescent="0.2"/>
    <row r="296606" ht="12.75" customHeight="1" x14ac:dyDescent="0.2"/>
    <row r="296610" ht="12.75" customHeight="1" x14ac:dyDescent="0.2"/>
    <row r="296614" ht="12.75" customHeight="1" x14ac:dyDescent="0.2"/>
    <row r="296618" ht="12.75" customHeight="1" x14ac:dyDescent="0.2"/>
    <row r="296622" ht="12.75" customHeight="1" x14ac:dyDescent="0.2"/>
    <row r="296626" ht="12.75" customHeight="1" x14ac:dyDescent="0.2"/>
    <row r="296630" ht="12.75" customHeight="1" x14ac:dyDescent="0.2"/>
    <row r="296634" ht="12.75" customHeight="1" x14ac:dyDescent="0.2"/>
    <row r="296638" ht="12.75" customHeight="1" x14ac:dyDescent="0.2"/>
    <row r="296642" ht="12.75" customHeight="1" x14ac:dyDescent="0.2"/>
    <row r="296646" ht="12.75" customHeight="1" x14ac:dyDescent="0.2"/>
    <row r="296650" ht="12.75" customHeight="1" x14ac:dyDescent="0.2"/>
    <row r="296654" ht="12.75" customHeight="1" x14ac:dyDescent="0.2"/>
    <row r="296658" ht="12.75" customHeight="1" x14ac:dyDescent="0.2"/>
    <row r="296662" ht="12.75" customHeight="1" x14ac:dyDescent="0.2"/>
    <row r="296666" ht="12.75" customHeight="1" x14ac:dyDescent="0.2"/>
    <row r="296670" ht="12.75" customHeight="1" x14ac:dyDescent="0.2"/>
    <row r="296674" ht="12.75" customHeight="1" x14ac:dyDescent="0.2"/>
    <row r="296678" ht="12.75" customHeight="1" x14ac:dyDescent="0.2"/>
    <row r="296682" ht="12.75" customHeight="1" x14ac:dyDescent="0.2"/>
    <row r="296686" ht="12.75" customHeight="1" x14ac:dyDescent="0.2"/>
    <row r="296690" ht="12.75" customHeight="1" x14ac:dyDescent="0.2"/>
    <row r="296694" ht="12.75" customHeight="1" x14ac:dyDescent="0.2"/>
    <row r="296698" ht="12.75" customHeight="1" x14ac:dyDescent="0.2"/>
    <row r="296702" ht="12.75" customHeight="1" x14ac:dyDescent="0.2"/>
    <row r="296706" ht="12.75" customHeight="1" x14ac:dyDescent="0.2"/>
    <row r="296710" ht="12.75" customHeight="1" x14ac:dyDescent="0.2"/>
    <row r="296714" ht="12.75" customHeight="1" x14ac:dyDescent="0.2"/>
    <row r="296718" ht="12.75" customHeight="1" x14ac:dyDescent="0.2"/>
    <row r="296722" ht="12.75" customHeight="1" x14ac:dyDescent="0.2"/>
    <row r="296726" ht="12.75" customHeight="1" x14ac:dyDescent="0.2"/>
    <row r="296730" ht="12.75" customHeight="1" x14ac:dyDescent="0.2"/>
    <row r="296734" ht="12.75" customHeight="1" x14ac:dyDescent="0.2"/>
    <row r="296738" ht="12.75" customHeight="1" x14ac:dyDescent="0.2"/>
    <row r="296742" ht="12.75" customHeight="1" x14ac:dyDescent="0.2"/>
    <row r="296746" ht="12.75" customHeight="1" x14ac:dyDescent="0.2"/>
    <row r="296750" ht="12.75" customHeight="1" x14ac:dyDescent="0.2"/>
    <row r="296754" ht="12.75" customHeight="1" x14ac:dyDescent="0.2"/>
    <row r="296758" ht="12.75" customHeight="1" x14ac:dyDescent="0.2"/>
    <row r="296762" ht="12.75" customHeight="1" x14ac:dyDescent="0.2"/>
    <row r="296766" ht="12.75" customHeight="1" x14ac:dyDescent="0.2"/>
    <row r="296770" ht="12.75" customHeight="1" x14ac:dyDescent="0.2"/>
    <row r="296774" ht="12.75" customHeight="1" x14ac:dyDescent="0.2"/>
    <row r="296778" ht="12.75" customHeight="1" x14ac:dyDescent="0.2"/>
    <row r="296782" ht="12.75" customHeight="1" x14ac:dyDescent="0.2"/>
    <row r="296786" ht="12.75" customHeight="1" x14ac:dyDescent="0.2"/>
    <row r="296790" ht="12.75" customHeight="1" x14ac:dyDescent="0.2"/>
    <row r="296794" ht="12.75" customHeight="1" x14ac:dyDescent="0.2"/>
    <row r="296798" ht="12.75" customHeight="1" x14ac:dyDescent="0.2"/>
    <row r="296802" ht="12.75" customHeight="1" x14ac:dyDescent="0.2"/>
    <row r="296806" ht="12.75" customHeight="1" x14ac:dyDescent="0.2"/>
    <row r="296810" ht="12.75" customHeight="1" x14ac:dyDescent="0.2"/>
    <row r="296814" ht="12.75" customHeight="1" x14ac:dyDescent="0.2"/>
    <row r="296818" ht="12.75" customHeight="1" x14ac:dyDescent="0.2"/>
    <row r="296822" ht="12.75" customHeight="1" x14ac:dyDescent="0.2"/>
    <row r="296826" ht="12.75" customHeight="1" x14ac:dyDescent="0.2"/>
    <row r="296830" ht="12.75" customHeight="1" x14ac:dyDescent="0.2"/>
    <row r="296834" ht="12.75" customHeight="1" x14ac:dyDescent="0.2"/>
    <row r="296838" ht="12.75" customHeight="1" x14ac:dyDescent="0.2"/>
    <row r="296842" ht="12.75" customHeight="1" x14ac:dyDescent="0.2"/>
    <row r="296846" ht="12.75" customHeight="1" x14ac:dyDescent="0.2"/>
    <row r="296850" ht="12.75" customHeight="1" x14ac:dyDescent="0.2"/>
    <row r="296854" ht="12.75" customHeight="1" x14ac:dyDescent="0.2"/>
    <row r="296858" ht="12.75" customHeight="1" x14ac:dyDescent="0.2"/>
    <row r="296862" ht="12.75" customHeight="1" x14ac:dyDescent="0.2"/>
    <row r="296866" ht="12.75" customHeight="1" x14ac:dyDescent="0.2"/>
    <row r="296870" ht="12.75" customHeight="1" x14ac:dyDescent="0.2"/>
    <row r="296874" ht="12.75" customHeight="1" x14ac:dyDescent="0.2"/>
    <row r="296878" ht="12.75" customHeight="1" x14ac:dyDescent="0.2"/>
    <row r="296882" ht="12.75" customHeight="1" x14ac:dyDescent="0.2"/>
    <row r="296886" ht="12.75" customHeight="1" x14ac:dyDescent="0.2"/>
    <row r="296890" ht="12.75" customHeight="1" x14ac:dyDescent="0.2"/>
    <row r="296894" ht="12.75" customHeight="1" x14ac:dyDescent="0.2"/>
    <row r="296898" ht="12.75" customHeight="1" x14ac:dyDescent="0.2"/>
    <row r="296902" ht="12.75" customHeight="1" x14ac:dyDescent="0.2"/>
    <row r="296906" ht="12.75" customHeight="1" x14ac:dyDescent="0.2"/>
    <row r="296910" ht="12.75" customHeight="1" x14ac:dyDescent="0.2"/>
    <row r="296914" ht="12.75" customHeight="1" x14ac:dyDescent="0.2"/>
    <row r="296918" ht="12.75" customHeight="1" x14ac:dyDescent="0.2"/>
    <row r="296922" ht="12.75" customHeight="1" x14ac:dyDescent="0.2"/>
    <row r="296926" ht="12.75" customHeight="1" x14ac:dyDescent="0.2"/>
    <row r="296930" ht="12.75" customHeight="1" x14ac:dyDescent="0.2"/>
    <row r="296934" ht="12.75" customHeight="1" x14ac:dyDescent="0.2"/>
    <row r="296938" ht="12.75" customHeight="1" x14ac:dyDescent="0.2"/>
    <row r="296942" ht="12.75" customHeight="1" x14ac:dyDescent="0.2"/>
    <row r="296946" ht="12.75" customHeight="1" x14ac:dyDescent="0.2"/>
    <row r="296950" ht="12.75" customHeight="1" x14ac:dyDescent="0.2"/>
    <row r="296954" ht="12.75" customHeight="1" x14ac:dyDescent="0.2"/>
    <row r="296958" ht="12.75" customHeight="1" x14ac:dyDescent="0.2"/>
    <row r="296962" ht="12.75" customHeight="1" x14ac:dyDescent="0.2"/>
    <row r="296966" ht="12.75" customHeight="1" x14ac:dyDescent="0.2"/>
    <row r="296970" ht="12.75" customHeight="1" x14ac:dyDescent="0.2"/>
    <row r="296974" ht="12.75" customHeight="1" x14ac:dyDescent="0.2"/>
    <row r="296978" ht="12.75" customHeight="1" x14ac:dyDescent="0.2"/>
    <row r="296982" ht="12.75" customHeight="1" x14ac:dyDescent="0.2"/>
    <row r="296986" ht="12.75" customHeight="1" x14ac:dyDescent="0.2"/>
    <row r="296990" ht="12.75" customHeight="1" x14ac:dyDescent="0.2"/>
    <row r="296994" ht="12.75" customHeight="1" x14ac:dyDescent="0.2"/>
    <row r="296998" ht="12.75" customHeight="1" x14ac:dyDescent="0.2"/>
    <row r="297002" ht="12.75" customHeight="1" x14ac:dyDescent="0.2"/>
    <row r="297006" ht="12.75" customHeight="1" x14ac:dyDescent="0.2"/>
    <row r="297010" ht="12.75" customHeight="1" x14ac:dyDescent="0.2"/>
    <row r="297014" ht="12.75" customHeight="1" x14ac:dyDescent="0.2"/>
    <row r="297018" ht="12.75" customHeight="1" x14ac:dyDescent="0.2"/>
    <row r="297022" ht="12.75" customHeight="1" x14ac:dyDescent="0.2"/>
    <row r="297026" ht="12.75" customHeight="1" x14ac:dyDescent="0.2"/>
    <row r="297030" ht="12.75" customHeight="1" x14ac:dyDescent="0.2"/>
    <row r="297034" ht="12.75" customHeight="1" x14ac:dyDescent="0.2"/>
    <row r="297038" ht="12.75" customHeight="1" x14ac:dyDescent="0.2"/>
    <row r="297042" ht="12.75" customHeight="1" x14ac:dyDescent="0.2"/>
    <row r="297046" ht="12.75" customHeight="1" x14ac:dyDescent="0.2"/>
    <row r="297050" ht="12.75" customHeight="1" x14ac:dyDescent="0.2"/>
    <row r="297054" ht="12.75" customHeight="1" x14ac:dyDescent="0.2"/>
    <row r="297058" ht="12.75" customHeight="1" x14ac:dyDescent="0.2"/>
    <row r="297062" ht="12.75" customHeight="1" x14ac:dyDescent="0.2"/>
    <row r="297066" ht="12.75" customHeight="1" x14ac:dyDescent="0.2"/>
    <row r="297070" ht="12.75" customHeight="1" x14ac:dyDescent="0.2"/>
    <row r="297074" ht="12.75" customHeight="1" x14ac:dyDescent="0.2"/>
    <row r="297078" ht="12.75" customHeight="1" x14ac:dyDescent="0.2"/>
    <row r="297082" ht="12.75" customHeight="1" x14ac:dyDescent="0.2"/>
    <row r="297086" ht="12.75" customHeight="1" x14ac:dyDescent="0.2"/>
    <row r="297090" ht="12.75" customHeight="1" x14ac:dyDescent="0.2"/>
    <row r="297094" ht="12.75" customHeight="1" x14ac:dyDescent="0.2"/>
    <row r="297098" ht="12.75" customHeight="1" x14ac:dyDescent="0.2"/>
    <row r="297102" ht="12.75" customHeight="1" x14ac:dyDescent="0.2"/>
    <row r="297106" ht="12.75" customHeight="1" x14ac:dyDescent="0.2"/>
    <row r="297110" ht="12.75" customHeight="1" x14ac:dyDescent="0.2"/>
    <row r="297114" ht="12.75" customHeight="1" x14ac:dyDescent="0.2"/>
    <row r="297118" ht="12.75" customHeight="1" x14ac:dyDescent="0.2"/>
    <row r="297122" ht="12.75" customHeight="1" x14ac:dyDescent="0.2"/>
    <row r="297126" ht="12.75" customHeight="1" x14ac:dyDescent="0.2"/>
    <row r="297130" ht="12.75" customHeight="1" x14ac:dyDescent="0.2"/>
    <row r="297134" ht="12.75" customHeight="1" x14ac:dyDescent="0.2"/>
    <row r="297138" ht="12.75" customHeight="1" x14ac:dyDescent="0.2"/>
    <row r="297142" ht="12.75" customHeight="1" x14ac:dyDescent="0.2"/>
    <row r="297146" ht="12.75" customHeight="1" x14ac:dyDescent="0.2"/>
    <row r="297150" ht="12.75" customHeight="1" x14ac:dyDescent="0.2"/>
    <row r="297154" ht="12.75" customHeight="1" x14ac:dyDescent="0.2"/>
    <row r="297158" ht="12.75" customHeight="1" x14ac:dyDescent="0.2"/>
    <row r="297162" ht="12.75" customHeight="1" x14ac:dyDescent="0.2"/>
    <row r="297166" ht="12.75" customHeight="1" x14ac:dyDescent="0.2"/>
    <row r="297170" ht="12.75" customHeight="1" x14ac:dyDescent="0.2"/>
    <row r="297174" ht="12.75" customHeight="1" x14ac:dyDescent="0.2"/>
    <row r="297178" ht="12.75" customHeight="1" x14ac:dyDescent="0.2"/>
    <row r="297182" ht="12.75" customHeight="1" x14ac:dyDescent="0.2"/>
    <row r="297186" ht="12.75" customHeight="1" x14ac:dyDescent="0.2"/>
    <row r="297190" ht="12.75" customHeight="1" x14ac:dyDescent="0.2"/>
    <row r="297194" ht="12.75" customHeight="1" x14ac:dyDescent="0.2"/>
    <row r="297198" ht="12.75" customHeight="1" x14ac:dyDescent="0.2"/>
    <row r="297202" ht="12.75" customHeight="1" x14ac:dyDescent="0.2"/>
    <row r="297206" ht="12.75" customHeight="1" x14ac:dyDescent="0.2"/>
    <row r="297210" ht="12.75" customHeight="1" x14ac:dyDescent="0.2"/>
    <row r="297214" ht="12.75" customHeight="1" x14ac:dyDescent="0.2"/>
    <row r="297218" ht="12.75" customHeight="1" x14ac:dyDescent="0.2"/>
    <row r="297222" ht="12.75" customHeight="1" x14ac:dyDescent="0.2"/>
    <row r="297226" ht="12.75" customHeight="1" x14ac:dyDescent="0.2"/>
    <row r="297230" ht="12.75" customHeight="1" x14ac:dyDescent="0.2"/>
    <row r="297234" ht="12.75" customHeight="1" x14ac:dyDescent="0.2"/>
    <row r="297238" ht="12.75" customHeight="1" x14ac:dyDescent="0.2"/>
    <row r="297242" ht="12.75" customHeight="1" x14ac:dyDescent="0.2"/>
    <row r="297246" ht="12.75" customHeight="1" x14ac:dyDescent="0.2"/>
    <row r="297250" ht="12.75" customHeight="1" x14ac:dyDescent="0.2"/>
    <row r="297254" ht="12.75" customHeight="1" x14ac:dyDescent="0.2"/>
    <row r="297258" ht="12.75" customHeight="1" x14ac:dyDescent="0.2"/>
    <row r="297262" ht="12.75" customHeight="1" x14ac:dyDescent="0.2"/>
    <row r="297266" ht="12.75" customHeight="1" x14ac:dyDescent="0.2"/>
    <row r="297270" ht="12.75" customHeight="1" x14ac:dyDescent="0.2"/>
    <row r="297274" ht="12.75" customHeight="1" x14ac:dyDescent="0.2"/>
    <row r="297278" ht="12.75" customHeight="1" x14ac:dyDescent="0.2"/>
    <row r="297282" ht="12.75" customHeight="1" x14ac:dyDescent="0.2"/>
    <row r="297286" ht="12.75" customHeight="1" x14ac:dyDescent="0.2"/>
    <row r="297290" ht="12.75" customHeight="1" x14ac:dyDescent="0.2"/>
    <row r="297294" ht="12.75" customHeight="1" x14ac:dyDescent="0.2"/>
    <row r="297298" ht="12.75" customHeight="1" x14ac:dyDescent="0.2"/>
    <row r="297302" ht="12.75" customHeight="1" x14ac:dyDescent="0.2"/>
    <row r="297306" ht="12.75" customHeight="1" x14ac:dyDescent="0.2"/>
    <row r="297310" ht="12.75" customHeight="1" x14ac:dyDescent="0.2"/>
    <row r="297314" ht="12.75" customHeight="1" x14ac:dyDescent="0.2"/>
    <row r="297318" ht="12.75" customHeight="1" x14ac:dyDescent="0.2"/>
    <row r="297322" ht="12.75" customHeight="1" x14ac:dyDescent="0.2"/>
    <row r="297326" ht="12.75" customHeight="1" x14ac:dyDescent="0.2"/>
    <row r="297330" ht="12.75" customHeight="1" x14ac:dyDescent="0.2"/>
    <row r="297334" ht="12.75" customHeight="1" x14ac:dyDescent="0.2"/>
    <row r="297338" ht="12.75" customHeight="1" x14ac:dyDescent="0.2"/>
    <row r="297342" ht="12.75" customHeight="1" x14ac:dyDescent="0.2"/>
    <row r="297346" ht="12.75" customHeight="1" x14ac:dyDescent="0.2"/>
    <row r="297350" ht="12.75" customHeight="1" x14ac:dyDescent="0.2"/>
    <row r="297354" ht="12.75" customHeight="1" x14ac:dyDescent="0.2"/>
    <row r="297358" ht="12.75" customHeight="1" x14ac:dyDescent="0.2"/>
    <row r="297362" ht="12.75" customHeight="1" x14ac:dyDescent="0.2"/>
    <row r="297366" ht="12.75" customHeight="1" x14ac:dyDescent="0.2"/>
    <row r="297370" ht="12.75" customHeight="1" x14ac:dyDescent="0.2"/>
    <row r="297374" ht="12.75" customHeight="1" x14ac:dyDescent="0.2"/>
    <row r="297378" ht="12.75" customHeight="1" x14ac:dyDescent="0.2"/>
    <row r="297382" ht="12.75" customHeight="1" x14ac:dyDescent="0.2"/>
    <row r="297386" ht="12.75" customHeight="1" x14ac:dyDescent="0.2"/>
    <row r="297390" ht="12.75" customHeight="1" x14ac:dyDescent="0.2"/>
    <row r="297394" ht="12.75" customHeight="1" x14ac:dyDescent="0.2"/>
    <row r="297398" ht="12.75" customHeight="1" x14ac:dyDescent="0.2"/>
    <row r="297402" ht="12.75" customHeight="1" x14ac:dyDescent="0.2"/>
    <row r="297406" ht="12.75" customHeight="1" x14ac:dyDescent="0.2"/>
    <row r="297410" ht="12.75" customHeight="1" x14ac:dyDescent="0.2"/>
    <row r="297414" ht="12.75" customHeight="1" x14ac:dyDescent="0.2"/>
    <row r="297418" ht="12.75" customHeight="1" x14ac:dyDescent="0.2"/>
    <row r="297422" ht="12.75" customHeight="1" x14ac:dyDescent="0.2"/>
    <row r="297426" ht="12.75" customHeight="1" x14ac:dyDescent="0.2"/>
    <row r="297430" ht="12.75" customHeight="1" x14ac:dyDescent="0.2"/>
    <row r="297434" ht="12.75" customHeight="1" x14ac:dyDescent="0.2"/>
    <row r="297438" ht="12.75" customHeight="1" x14ac:dyDescent="0.2"/>
    <row r="297442" ht="12.75" customHeight="1" x14ac:dyDescent="0.2"/>
    <row r="297446" ht="12.75" customHeight="1" x14ac:dyDescent="0.2"/>
    <row r="297450" ht="12.75" customHeight="1" x14ac:dyDescent="0.2"/>
    <row r="297454" ht="12.75" customHeight="1" x14ac:dyDescent="0.2"/>
    <row r="297458" ht="12.75" customHeight="1" x14ac:dyDescent="0.2"/>
    <row r="297462" ht="12.75" customHeight="1" x14ac:dyDescent="0.2"/>
    <row r="297466" ht="12.75" customHeight="1" x14ac:dyDescent="0.2"/>
    <row r="297470" ht="12.75" customHeight="1" x14ac:dyDescent="0.2"/>
    <row r="297474" ht="12.75" customHeight="1" x14ac:dyDescent="0.2"/>
    <row r="297478" ht="12.75" customHeight="1" x14ac:dyDescent="0.2"/>
    <row r="297482" ht="12.75" customHeight="1" x14ac:dyDescent="0.2"/>
    <row r="297486" ht="12.75" customHeight="1" x14ac:dyDescent="0.2"/>
    <row r="297490" ht="12.75" customHeight="1" x14ac:dyDescent="0.2"/>
    <row r="297494" ht="12.75" customHeight="1" x14ac:dyDescent="0.2"/>
    <row r="297498" ht="12.75" customHeight="1" x14ac:dyDescent="0.2"/>
    <row r="297502" ht="12.75" customHeight="1" x14ac:dyDescent="0.2"/>
    <row r="297506" ht="12.75" customHeight="1" x14ac:dyDescent="0.2"/>
    <row r="297510" ht="12.75" customHeight="1" x14ac:dyDescent="0.2"/>
    <row r="297514" ht="12.75" customHeight="1" x14ac:dyDescent="0.2"/>
    <row r="297518" ht="12.75" customHeight="1" x14ac:dyDescent="0.2"/>
    <row r="297522" ht="12.75" customHeight="1" x14ac:dyDescent="0.2"/>
    <row r="297526" ht="12.75" customHeight="1" x14ac:dyDescent="0.2"/>
    <row r="297530" ht="12.75" customHeight="1" x14ac:dyDescent="0.2"/>
    <row r="297534" ht="12.75" customHeight="1" x14ac:dyDescent="0.2"/>
    <row r="297538" ht="12.75" customHeight="1" x14ac:dyDescent="0.2"/>
    <row r="297542" ht="12.75" customHeight="1" x14ac:dyDescent="0.2"/>
    <row r="297546" ht="12.75" customHeight="1" x14ac:dyDescent="0.2"/>
    <row r="297550" ht="12.75" customHeight="1" x14ac:dyDescent="0.2"/>
    <row r="297554" ht="12.75" customHeight="1" x14ac:dyDescent="0.2"/>
    <row r="297558" ht="12.75" customHeight="1" x14ac:dyDescent="0.2"/>
    <row r="297562" ht="12.75" customHeight="1" x14ac:dyDescent="0.2"/>
    <row r="297566" ht="12.75" customHeight="1" x14ac:dyDescent="0.2"/>
    <row r="297570" ht="12.75" customHeight="1" x14ac:dyDescent="0.2"/>
    <row r="297574" ht="12.75" customHeight="1" x14ac:dyDescent="0.2"/>
    <row r="297578" ht="12.75" customHeight="1" x14ac:dyDescent="0.2"/>
    <row r="297582" ht="12.75" customHeight="1" x14ac:dyDescent="0.2"/>
    <row r="297586" ht="12.75" customHeight="1" x14ac:dyDescent="0.2"/>
    <row r="297590" ht="12.75" customHeight="1" x14ac:dyDescent="0.2"/>
    <row r="297594" ht="12.75" customHeight="1" x14ac:dyDescent="0.2"/>
    <row r="297598" ht="12.75" customHeight="1" x14ac:dyDescent="0.2"/>
    <row r="297602" ht="12.75" customHeight="1" x14ac:dyDescent="0.2"/>
    <row r="297606" ht="12.75" customHeight="1" x14ac:dyDescent="0.2"/>
    <row r="297610" ht="12.75" customHeight="1" x14ac:dyDescent="0.2"/>
    <row r="297614" ht="12.75" customHeight="1" x14ac:dyDescent="0.2"/>
    <row r="297618" ht="12.75" customHeight="1" x14ac:dyDescent="0.2"/>
    <row r="297622" ht="12.75" customHeight="1" x14ac:dyDescent="0.2"/>
    <row r="297626" ht="12.75" customHeight="1" x14ac:dyDescent="0.2"/>
    <row r="297630" ht="12.75" customHeight="1" x14ac:dyDescent="0.2"/>
    <row r="297634" ht="12.75" customHeight="1" x14ac:dyDescent="0.2"/>
    <row r="297638" ht="12.75" customHeight="1" x14ac:dyDescent="0.2"/>
    <row r="297642" ht="12.75" customHeight="1" x14ac:dyDescent="0.2"/>
    <row r="297646" ht="12.75" customHeight="1" x14ac:dyDescent="0.2"/>
    <row r="297650" ht="12.75" customHeight="1" x14ac:dyDescent="0.2"/>
    <row r="297654" ht="12.75" customHeight="1" x14ac:dyDescent="0.2"/>
    <row r="297658" ht="12.75" customHeight="1" x14ac:dyDescent="0.2"/>
    <row r="297662" ht="12.75" customHeight="1" x14ac:dyDescent="0.2"/>
    <row r="297666" ht="12.75" customHeight="1" x14ac:dyDescent="0.2"/>
    <row r="297670" ht="12.75" customHeight="1" x14ac:dyDescent="0.2"/>
    <row r="297674" ht="12.75" customHeight="1" x14ac:dyDescent="0.2"/>
    <row r="297678" ht="12.75" customHeight="1" x14ac:dyDescent="0.2"/>
    <row r="297682" ht="12.75" customHeight="1" x14ac:dyDescent="0.2"/>
    <row r="297686" ht="12.75" customHeight="1" x14ac:dyDescent="0.2"/>
    <row r="297690" ht="12.75" customHeight="1" x14ac:dyDescent="0.2"/>
    <row r="297694" ht="12.75" customHeight="1" x14ac:dyDescent="0.2"/>
    <row r="297698" ht="12.75" customHeight="1" x14ac:dyDescent="0.2"/>
    <row r="297702" ht="12.75" customHeight="1" x14ac:dyDescent="0.2"/>
    <row r="297706" ht="12.75" customHeight="1" x14ac:dyDescent="0.2"/>
    <row r="297710" ht="12.75" customHeight="1" x14ac:dyDescent="0.2"/>
    <row r="297714" ht="12.75" customHeight="1" x14ac:dyDescent="0.2"/>
    <row r="297718" ht="12.75" customHeight="1" x14ac:dyDescent="0.2"/>
    <row r="297722" ht="12.75" customHeight="1" x14ac:dyDescent="0.2"/>
    <row r="297726" ht="12.75" customHeight="1" x14ac:dyDescent="0.2"/>
    <row r="297730" ht="12.75" customHeight="1" x14ac:dyDescent="0.2"/>
    <row r="297734" ht="12.75" customHeight="1" x14ac:dyDescent="0.2"/>
    <row r="297738" ht="12.75" customHeight="1" x14ac:dyDescent="0.2"/>
    <row r="297742" ht="12.75" customHeight="1" x14ac:dyDescent="0.2"/>
    <row r="297746" ht="12.75" customHeight="1" x14ac:dyDescent="0.2"/>
    <row r="297750" ht="12.75" customHeight="1" x14ac:dyDescent="0.2"/>
    <row r="297754" ht="12.75" customHeight="1" x14ac:dyDescent="0.2"/>
    <row r="297758" ht="12.75" customHeight="1" x14ac:dyDescent="0.2"/>
    <row r="297762" ht="12.75" customHeight="1" x14ac:dyDescent="0.2"/>
    <row r="297766" ht="12.75" customHeight="1" x14ac:dyDescent="0.2"/>
    <row r="297770" ht="12.75" customHeight="1" x14ac:dyDescent="0.2"/>
    <row r="297774" ht="12.75" customHeight="1" x14ac:dyDescent="0.2"/>
    <row r="297778" ht="12.75" customHeight="1" x14ac:dyDescent="0.2"/>
    <row r="297782" ht="12.75" customHeight="1" x14ac:dyDescent="0.2"/>
    <row r="297786" ht="12.75" customHeight="1" x14ac:dyDescent="0.2"/>
    <row r="297790" ht="12.75" customHeight="1" x14ac:dyDescent="0.2"/>
    <row r="297794" ht="12.75" customHeight="1" x14ac:dyDescent="0.2"/>
    <row r="297798" ht="12.75" customHeight="1" x14ac:dyDescent="0.2"/>
    <row r="297802" ht="12.75" customHeight="1" x14ac:dyDescent="0.2"/>
    <row r="297806" ht="12.75" customHeight="1" x14ac:dyDescent="0.2"/>
    <row r="297810" ht="12.75" customHeight="1" x14ac:dyDescent="0.2"/>
    <row r="297814" ht="12.75" customHeight="1" x14ac:dyDescent="0.2"/>
    <row r="297818" ht="12.75" customHeight="1" x14ac:dyDescent="0.2"/>
    <row r="297822" ht="12.75" customHeight="1" x14ac:dyDescent="0.2"/>
    <row r="297826" ht="12.75" customHeight="1" x14ac:dyDescent="0.2"/>
    <row r="297830" ht="12.75" customHeight="1" x14ac:dyDescent="0.2"/>
    <row r="297834" ht="12.75" customHeight="1" x14ac:dyDescent="0.2"/>
    <row r="297838" ht="12.75" customHeight="1" x14ac:dyDescent="0.2"/>
    <row r="297842" ht="12.75" customHeight="1" x14ac:dyDescent="0.2"/>
    <row r="297846" ht="12.75" customHeight="1" x14ac:dyDescent="0.2"/>
    <row r="297850" ht="12.75" customHeight="1" x14ac:dyDescent="0.2"/>
    <row r="297854" ht="12.75" customHeight="1" x14ac:dyDescent="0.2"/>
    <row r="297858" ht="12.75" customHeight="1" x14ac:dyDescent="0.2"/>
    <row r="297862" ht="12.75" customHeight="1" x14ac:dyDescent="0.2"/>
    <row r="297866" ht="12.75" customHeight="1" x14ac:dyDescent="0.2"/>
    <row r="297870" ht="12.75" customHeight="1" x14ac:dyDescent="0.2"/>
    <row r="297874" ht="12.75" customHeight="1" x14ac:dyDescent="0.2"/>
    <row r="297878" ht="12.75" customHeight="1" x14ac:dyDescent="0.2"/>
    <row r="297882" ht="12.75" customHeight="1" x14ac:dyDescent="0.2"/>
    <row r="297886" ht="12.75" customHeight="1" x14ac:dyDescent="0.2"/>
    <row r="297890" ht="12.75" customHeight="1" x14ac:dyDescent="0.2"/>
    <row r="297894" ht="12.75" customHeight="1" x14ac:dyDescent="0.2"/>
    <row r="297898" ht="12.75" customHeight="1" x14ac:dyDescent="0.2"/>
    <row r="297902" ht="12.75" customHeight="1" x14ac:dyDescent="0.2"/>
    <row r="297906" ht="12.75" customHeight="1" x14ac:dyDescent="0.2"/>
    <row r="297910" ht="12.75" customHeight="1" x14ac:dyDescent="0.2"/>
    <row r="297914" ht="12.75" customHeight="1" x14ac:dyDescent="0.2"/>
    <row r="297918" ht="12.75" customHeight="1" x14ac:dyDescent="0.2"/>
    <row r="297922" ht="12.75" customHeight="1" x14ac:dyDescent="0.2"/>
    <row r="297926" ht="12.75" customHeight="1" x14ac:dyDescent="0.2"/>
    <row r="297930" ht="12.75" customHeight="1" x14ac:dyDescent="0.2"/>
    <row r="297934" ht="12.75" customHeight="1" x14ac:dyDescent="0.2"/>
    <row r="297938" ht="12.75" customHeight="1" x14ac:dyDescent="0.2"/>
    <row r="297942" ht="12.75" customHeight="1" x14ac:dyDescent="0.2"/>
    <row r="297946" ht="12.75" customHeight="1" x14ac:dyDescent="0.2"/>
    <row r="297950" ht="12.75" customHeight="1" x14ac:dyDescent="0.2"/>
    <row r="297954" ht="12.75" customHeight="1" x14ac:dyDescent="0.2"/>
    <row r="297958" ht="12.75" customHeight="1" x14ac:dyDescent="0.2"/>
    <row r="297962" ht="12.75" customHeight="1" x14ac:dyDescent="0.2"/>
    <row r="297966" ht="12.75" customHeight="1" x14ac:dyDescent="0.2"/>
    <row r="297970" ht="12.75" customHeight="1" x14ac:dyDescent="0.2"/>
    <row r="297974" ht="12.75" customHeight="1" x14ac:dyDescent="0.2"/>
    <row r="297978" ht="12.75" customHeight="1" x14ac:dyDescent="0.2"/>
    <row r="297982" ht="12.75" customHeight="1" x14ac:dyDescent="0.2"/>
    <row r="297986" ht="12.75" customHeight="1" x14ac:dyDescent="0.2"/>
    <row r="297990" ht="12.75" customHeight="1" x14ac:dyDescent="0.2"/>
    <row r="297994" ht="12.75" customHeight="1" x14ac:dyDescent="0.2"/>
    <row r="297998" ht="12.75" customHeight="1" x14ac:dyDescent="0.2"/>
    <row r="298002" ht="12.75" customHeight="1" x14ac:dyDescent="0.2"/>
    <row r="298006" ht="12.75" customHeight="1" x14ac:dyDescent="0.2"/>
    <row r="298010" ht="12.75" customHeight="1" x14ac:dyDescent="0.2"/>
    <row r="298014" ht="12.75" customHeight="1" x14ac:dyDescent="0.2"/>
    <row r="298018" ht="12.75" customHeight="1" x14ac:dyDescent="0.2"/>
    <row r="298022" ht="12.75" customHeight="1" x14ac:dyDescent="0.2"/>
    <row r="298026" ht="12.75" customHeight="1" x14ac:dyDescent="0.2"/>
    <row r="298030" ht="12.75" customHeight="1" x14ac:dyDescent="0.2"/>
    <row r="298034" ht="12.75" customHeight="1" x14ac:dyDescent="0.2"/>
    <row r="298038" ht="12.75" customHeight="1" x14ac:dyDescent="0.2"/>
    <row r="298042" ht="12.75" customHeight="1" x14ac:dyDescent="0.2"/>
    <row r="298046" ht="12.75" customHeight="1" x14ac:dyDescent="0.2"/>
    <row r="298050" ht="12.75" customHeight="1" x14ac:dyDescent="0.2"/>
    <row r="298054" ht="12.75" customHeight="1" x14ac:dyDescent="0.2"/>
    <row r="298058" ht="12.75" customHeight="1" x14ac:dyDescent="0.2"/>
    <row r="298062" ht="12.75" customHeight="1" x14ac:dyDescent="0.2"/>
    <row r="298066" ht="12.75" customHeight="1" x14ac:dyDescent="0.2"/>
    <row r="298070" ht="12.75" customHeight="1" x14ac:dyDescent="0.2"/>
    <row r="298074" ht="12.75" customHeight="1" x14ac:dyDescent="0.2"/>
    <row r="298078" ht="12.75" customHeight="1" x14ac:dyDescent="0.2"/>
    <row r="298082" ht="12.75" customHeight="1" x14ac:dyDescent="0.2"/>
    <row r="298086" ht="12.75" customHeight="1" x14ac:dyDescent="0.2"/>
    <row r="298090" ht="12.75" customHeight="1" x14ac:dyDescent="0.2"/>
    <row r="298094" ht="12.75" customHeight="1" x14ac:dyDescent="0.2"/>
    <row r="298098" ht="12.75" customHeight="1" x14ac:dyDescent="0.2"/>
    <row r="298102" ht="12.75" customHeight="1" x14ac:dyDescent="0.2"/>
    <row r="298106" ht="12.75" customHeight="1" x14ac:dyDescent="0.2"/>
    <row r="298110" ht="12.75" customHeight="1" x14ac:dyDescent="0.2"/>
    <row r="298114" ht="12.75" customHeight="1" x14ac:dyDescent="0.2"/>
    <row r="298118" ht="12.75" customHeight="1" x14ac:dyDescent="0.2"/>
    <row r="298122" ht="12.75" customHeight="1" x14ac:dyDescent="0.2"/>
    <row r="298126" ht="12.75" customHeight="1" x14ac:dyDescent="0.2"/>
    <row r="298130" ht="12.75" customHeight="1" x14ac:dyDescent="0.2"/>
    <row r="298134" ht="12.75" customHeight="1" x14ac:dyDescent="0.2"/>
    <row r="298138" ht="12.75" customHeight="1" x14ac:dyDescent="0.2"/>
    <row r="298142" ht="12.75" customHeight="1" x14ac:dyDescent="0.2"/>
    <row r="298146" ht="12.75" customHeight="1" x14ac:dyDescent="0.2"/>
    <row r="298150" ht="12.75" customHeight="1" x14ac:dyDescent="0.2"/>
    <row r="298154" ht="12.75" customHeight="1" x14ac:dyDescent="0.2"/>
    <row r="298158" ht="12.75" customHeight="1" x14ac:dyDescent="0.2"/>
    <row r="298162" ht="12.75" customHeight="1" x14ac:dyDescent="0.2"/>
    <row r="298166" ht="12.75" customHeight="1" x14ac:dyDescent="0.2"/>
    <row r="298170" ht="12.75" customHeight="1" x14ac:dyDescent="0.2"/>
    <row r="298174" ht="12.75" customHeight="1" x14ac:dyDescent="0.2"/>
    <row r="298178" ht="12.75" customHeight="1" x14ac:dyDescent="0.2"/>
    <row r="298182" ht="12.75" customHeight="1" x14ac:dyDescent="0.2"/>
    <row r="298186" ht="12.75" customHeight="1" x14ac:dyDescent="0.2"/>
    <row r="298190" ht="12.75" customHeight="1" x14ac:dyDescent="0.2"/>
    <row r="298194" ht="12.75" customHeight="1" x14ac:dyDescent="0.2"/>
    <row r="298198" ht="12.75" customHeight="1" x14ac:dyDescent="0.2"/>
    <row r="298202" ht="12.75" customHeight="1" x14ac:dyDescent="0.2"/>
    <row r="298206" ht="12.75" customHeight="1" x14ac:dyDescent="0.2"/>
    <row r="298210" ht="12.75" customHeight="1" x14ac:dyDescent="0.2"/>
    <row r="298214" ht="12.75" customHeight="1" x14ac:dyDescent="0.2"/>
    <row r="298218" ht="12.75" customHeight="1" x14ac:dyDescent="0.2"/>
    <row r="298222" ht="12.75" customHeight="1" x14ac:dyDescent="0.2"/>
    <row r="298226" ht="12.75" customHeight="1" x14ac:dyDescent="0.2"/>
    <row r="298230" ht="12.75" customHeight="1" x14ac:dyDescent="0.2"/>
    <row r="298234" ht="12.75" customHeight="1" x14ac:dyDescent="0.2"/>
    <row r="298238" ht="12.75" customHeight="1" x14ac:dyDescent="0.2"/>
    <row r="298242" ht="12.75" customHeight="1" x14ac:dyDescent="0.2"/>
    <row r="298246" ht="12.75" customHeight="1" x14ac:dyDescent="0.2"/>
    <row r="298250" ht="12.75" customHeight="1" x14ac:dyDescent="0.2"/>
    <row r="298254" ht="12.75" customHeight="1" x14ac:dyDescent="0.2"/>
    <row r="298258" ht="12.75" customHeight="1" x14ac:dyDescent="0.2"/>
    <row r="298262" ht="12.75" customHeight="1" x14ac:dyDescent="0.2"/>
    <row r="298266" ht="12.75" customHeight="1" x14ac:dyDescent="0.2"/>
    <row r="298270" ht="12.75" customHeight="1" x14ac:dyDescent="0.2"/>
    <row r="298274" ht="12.75" customHeight="1" x14ac:dyDescent="0.2"/>
    <row r="298278" ht="12.75" customHeight="1" x14ac:dyDescent="0.2"/>
    <row r="298282" ht="12.75" customHeight="1" x14ac:dyDescent="0.2"/>
    <row r="298286" ht="12.75" customHeight="1" x14ac:dyDescent="0.2"/>
    <row r="298290" ht="12.75" customHeight="1" x14ac:dyDescent="0.2"/>
    <row r="298294" ht="12.75" customHeight="1" x14ac:dyDescent="0.2"/>
    <row r="298298" ht="12.75" customHeight="1" x14ac:dyDescent="0.2"/>
    <row r="298302" ht="12.75" customHeight="1" x14ac:dyDescent="0.2"/>
    <row r="298306" ht="12.75" customHeight="1" x14ac:dyDescent="0.2"/>
    <row r="298310" ht="12.75" customHeight="1" x14ac:dyDescent="0.2"/>
    <row r="298314" ht="12.75" customHeight="1" x14ac:dyDescent="0.2"/>
    <row r="298318" ht="12.75" customHeight="1" x14ac:dyDescent="0.2"/>
    <row r="298322" ht="12.75" customHeight="1" x14ac:dyDescent="0.2"/>
    <row r="298326" ht="12.75" customHeight="1" x14ac:dyDescent="0.2"/>
    <row r="298330" ht="12.75" customHeight="1" x14ac:dyDescent="0.2"/>
    <row r="298334" ht="12.75" customHeight="1" x14ac:dyDescent="0.2"/>
    <row r="298338" ht="12.75" customHeight="1" x14ac:dyDescent="0.2"/>
    <row r="298342" ht="12.75" customHeight="1" x14ac:dyDescent="0.2"/>
    <row r="298346" ht="12.75" customHeight="1" x14ac:dyDescent="0.2"/>
    <row r="298350" ht="12.75" customHeight="1" x14ac:dyDescent="0.2"/>
    <row r="298354" ht="12.75" customHeight="1" x14ac:dyDescent="0.2"/>
    <row r="298358" ht="12.75" customHeight="1" x14ac:dyDescent="0.2"/>
    <row r="298362" ht="12.75" customHeight="1" x14ac:dyDescent="0.2"/>
    <row r="298366" ht="12.75" customHeight="1" x14ac:dyDescent="0.2"/>
    <row r="298370" ht="12.75" customHeight="1" x14ac:dyDescent="0.2"/>
    <row r="298374" ht="12.75" customHeight="1" x14ac:dyDescent="0.2"/>
    <row r="298378" ht="12.75" customHeight="1" x14ac:dyDescent="0.2"/>
    <row r="298382" ht="12.75" customHeight="1" x14ac:dyDescent="0.2"/>
    <row r="298386" ht="12.75" customHeight="1" x14ac:dyDescent="0.2"/>
    <row r="298390" ht="12.75" customHeight="1" x14ac:dyDescent="0.2"/>
    <row r="298394" ht="12.75" customHeight="1" x14ac:dyDescent="0.2"/>
    <row r="298398" ht="12.75" customHeight="1" x14ac:dyDescent="0.2"/>
    <row r="298402" ht="12.75" customHeight="1" x14ac:dyDescent="0.2"/>
    <row r="298406" ht="12.75" customHeight="1" x14ac:dyDescent="0.2"/>
    <row r="298410" ht="12.75" customHeight="1" x14ac:dyDescent="0.2"/>
    <row r="298414" ht="12.75" customHeight="1" x14ac:dyDescent="0.2"/>
    <row r="298418" ht="12.75" customHeight="1" x14ac:dyDescent="0.2"/>
    <row r="298422" ht="12.75" customHeight="1" x14ac:dyDescent="0.2"/>
    <row r="298426" ht="12.75" customHeight="1" x14ac:dyDescent="0.2"/>
    <row r="298430" ht="12.75" customHeight="1" x14ac:dyDescent="0.2"/>
    <row r="298434" ht="12.75" customHeight="1" x14ac:dyDescent="0.2"/>
    <row r="298438" ht="12.75" customHeight="1" x14ac:dyDescent="0.2"/>
    <row r="298442" ht="12.75" customHeight="1" x14ac:dyDescent="0.2"/>
    <row r="298446" ht="12.75" customHeight="1" x14ac:dyDescent="0.2"/>
    <row r="298450" ht="12.75" customHeight="1" x14ac:dyDescent="0.2"/>
    <row r="298454" ht="12.75" customHeight="1" x14ac:dyDescent="0.2"/>
    <row r="298458" ht="12.75" customHeight="1" x14ac:dyDescent="0.2"/>
    <row r="298462" ht="12.75" customHeight="1" x14ac:dyDescent="0.2"/>
    <row r="298466" ht="12.75" customHeight="1" x14ac:dyDescent="0.2"/>
    <row r="298470" ht="12.75" customHeight="1" x14ac:dyDescent="0.2"/>
    <row r="298474" ht="12.75" customHeight="1" x14ac:dyDescent="0.2"/>
    <row r="298478" ht="12.75" customHeight="1" x14ac:dyDescent="0.2"/>
    <row r="298482" ht="12.75" customHeight="1" x14ac:dyDescent="0.2"/>
    <row r="298486" ht="12.75" customHeight="1" x14ac:dyDescent="0.2"/>
    <row r="298490" ht="12.75" customHeight="1" x14ac:dyDescent="0.2"/>
    <row r="298494" ht="12.75" customHeight="1" x14ac:dyDescent="0.2"/>
    <row r="298498" ht="12.75" customHeight="1" x14ac:dyDescent="0.2"/>
    <row r="298502" ht="12.75" customHeight="1" x14ac:dyDescent="0.2"/>
    <row r="298506" ht="12.75" customHeight="1" x14ac:dyDescent="0.2"/>
    <row r="298510" ht="12.75" customHeight="1" x14ac:dyDescent="0.2"/>
    <row r="298514" ht="12.75" customHeight="1" x14ac:dyDescent="0.2"/>
    <row r="298518" ht="12.75" customHeight="1" x14ac:dyDescent="0.2"/>
    <row r="298522" ht="12.75" customHeight="1" x14ac:dyDescent="0.2"/>
    <row r="298526" ht="12.75" customHeight="1" x14ac:dyDescent="0.2"/>
    <row r="298530" ht="12.75" customHeight="1" x14ac:dyDescent="0.2"/>
    <row r="298534" ht="12.75" customHeight="1" x14ac:dyDescent="0.2"/>
    <row r="298538" ht="12.75" customHeight="1" x14ac:dyDescent="0.2"/>
    <row r="298542" ht="12.75" customHeight="1" x14ac:dyDescent="0.2"/>
    <row r="298546" ht="12.75" customHeight="1" x14ac:dyDescent="0.2"/>
    <row r="298550" ht="12.75" customHeight="1" x14ac:dyDescent="0.2"/>
    <row r="298554" ht="12.75" customHeight="1" x14ac:dyDescent="0.2"/>
    <row r="298558" ht="12.75" customHeight="1" x14ac:dyDescent="0.2"/>
    <row r="298562" ht="12.75" customHeight="1" x14ac:dyDescent="0.2"/>
    <row r="298566" ht="12.75" customHeight="1" x14ac:dyDescent="0.2"/>
    <row r="298570" ht="12.75" customHeight="1" x14ac:dyDescent="0.2"/>
    <row r="298574" ht="12.75" customHeight="1" x14ac:dyDescent="0.2"/>
    <row r="298578" ht="12.75" customHeight="1" x14ac:dyDescent="0.2"/>
    <row r="298582" ht="12.75" customHeight="1" x14ac:dyDescent="0.2"/>
    <row r="298586" ht="12.75" customHeight="1" x14ac:dyDescent="0.2"/>
    <row r="298590" ht="12.75" customHeight="1" x14ac:dyDescent="0.2"/>
    <row r="298594" ht="12.75" customHeight="1" x14ac:dyDescent="0.2"/>
    <row r="298598" ht="12.75" customHeight="1" x14ac:dyDescent="0.2"/>
    <row r="298602" ht="12.75" customHeight="1" x14ac:dyDescent="0.2"/>
    <row r="298606" ht="12.75" customHeight="1" x14ac:dyDescent="0.2"/>
    <row r="298610" ht="12.75" customHeight="1" x14ac:dyDescent="0.2"/>
    <row r="298614" ht="12.75" customHeight="1" x14ac:dyDescent="0.2"/>
    <row r="298618" ht="12.75" customHeight="1" x14ac:dyDescent="0.2"/>
    <row r="298622" ht="12.75" customHeight="1" x14ac:dyDescent="0.2"/>
    <row r="298626" ht="12.75" customHeight="1" x14ac:dyDescent="0.2"/>
    <row r="298630" ht="12.75" customHeight="1" x14ac:dyDescent="0.2"/>
    <row r="298634" ht="12.75" customHeight="1" x14ac:dyDescent="0.2"/>
    <row r="298638" ht="12.75" customHeight="1" x14ac:dyDescent="0.2"/>
    <row r="298642" ht="12.75" customHeight="1" x14ac:dyDescent="0.2"/>
    <row r="298646" ht="12.75" customHeight="1" x14ac:dyDescent="0.2"/>
    <row r="298650" ht="12.75" customHeight="1" x14ac:dyDescent="0.2"/>
    <row r="298654" ht="12.75" customHeight="1" x14ac:dyDescent="0.2"/>
    <row r="298658" ht="12.75" customHeight="1" x14ac:dyDescent="0.2"/>
    <row r="298662" ht="12.75" customHeight="1" x14ac:dyDescent="0.2"/>
    <row r="298666" ht="12.75" customHeight="1" x14ac:dyDescent="0.2"/>
    <row r="298670" ht="12.75" customHeight="1" x14ac:dyDescent="0.2"/>
    <row r="298674" ht="12.75" customHeight="1" x14ac:dyDescent="0.2"/>
    <row r="298678" ht="12.75" customHeight="1" x14ac:dyDescent="0.2"/>
    <row r="298682" ht="12.75" customHeight="1" x14ac:dyDescent="0.2"/>
    <row r="298686" ht="12.75" customHeight="1" x14ac:dyDescent="0.2"/>
    <row r="298690" ht="12.75" customHeight="1" x14ac:dyDescent="0.2"/>
    <row r="298694" ht="12.75" customHeight="1" x14ac:dyDescent="0.2"/>
    <row r="298698" ht="12.75" customHeight="1" x14ac:dyDescent="0.2"/>
    <row r="298702" ht="12.75" customHeight="1" x14ac:dyDescent="0.2"/>
    <row r="298706" ht="12.75" customHeight="1" x14ac:dyDescent="0.2"/>
    <row r="298710" ht="12.75" customHeight="1" x14ac:dyDescent="0.2"/>
    <row r="298714" ht="12.75" customHeight="1" x14ac:dyDescent="0.2"/>
    <row r="298718" ht="12.75" customHeight="1" x14ac:dyDescent="0.2"/>
    <row r="298722" ht="12.75" customHeight="1" x14ac:dyDescent="0.2"/>
    <row r="298726" ht="12.75" customHeight="1" x14ac:dyDescent="0.2"/>
    <row r="298730" ht="12.75" customHeight="1" x14ac:dyDescent="0.2"/>
    <row r="298734" ht="12.75" customHeight="1" x14ac:dyDescent="0.2"/>
    <row r="298738" ht="12.75" customHeight="1" x14ac:dyDescent="0.2"/>
    <row r="298742" ht="12.75" customHeight="1" x14ac:dyDescent="0.2"/>
    <row r="298746" ht="12.75" customHeight="1" x14ac:dyDescent="0.2"/>
    <row r="298750" ht="12.75" customHeight="1" x14ac:dyDescent="0.2"/>
    <row r="298754" ht="12.75" customHeight="1" x14ac:dyDescent="0.2"/>
    <row r="298758" ht="12.75" customHeight="1" x14ac:dyDescent="0.2"/>
    <row r="298762" ht="12.75" customHeight="1" x14ac:dyDescent="0.2"/>
    <row r="298766" ht="12.75" customHeight="1" x14ac:dyDescent="0.2"/>
    <row r="298770" ht="12.75" customHeight="1" x14ac:dyDescent="0.2"/>
    <row r="298774" ht="12.75" customHeight="1" x14ac:dyDescent="0.2"/>
    <row r="298778" ht="12.75" customHeight="1" x14ac:dyDescent="0.2"/>
    <row r="298782" ht="12.75" customHeight="1" x14ac:dyDescent="0.2"/>
    <row r="298786" ht="12.75" customHeight="1" x14ac:dyDescent="0.2"/>
    <row r="298790" ht="12.75" customHeight="1" x14ac:dyDescent="0.2"/>
    <row r="298794" ht="12.75" customHeight="1" x14ac:dyDescent="0.2"/>
    <row r="298798" ht="12.75" customHeight="1" x14ac:dyDescent="0.2"/>
    <row r="298802" ht="12.75" customHeight="1" x14ac:dyDescent="0.2"/>
    <row r="298806" ht="12.75" customHeight="1" x14ac:dyDescent="0.2"/>
    <row r="298810" ht="12.75" customHeight="1" x14ac:dyDescent="0.2"/>
    <row r="298814" ht="12.75" customHeight="1" x14ac:dyDescent="0.2"/>
    <row r="298818" ht="12.75" customHeight="1" x14ac:dyDescent="0.2"/>
    <row r="298822" ht="12.75" customHeight="1" x14ac:dyDescent="0.2"/>
    <row r="298826" ht="12.75" customHeight="1" x14ac:dyDescent="0.2"/>
    <row r="298830" ht="12.75" customHeight="1" x14ac:dyDescent="0.2"/>
    <row r="298834" ht="12.75" customHeight="1" x14ac:dyDescent="0.2"/>
    <row r="298838" ht="12.75" customHeight="1" x14ac:dyDescent="0.2"/>
    <row r="298842" ht="12.75" customHeight="1" x14ac:dyDescent="0.2"/>
    <row r="298846" ht="12.75" customHeight="1" x14ac:dyDescent="0.2"/>
    <row r="298850" ht="12.75" customHeight="1" x14ac:dyDescent="0.2"/>
    <row r="298854" ht="12.75" customHeight="1" x14ac:dyDescent="0.2"/>
    <row r="298858" ht="12.75" customHeight="1" x14ac:dyDescent="0.2"/>
    <row r="298862" ht="12.75" customHeight="1" x14ac:dyDescent="0.2"/>
    <row r="298866" ht="12.75" customHeight="1" x14ac:dyDescent="0.2"/>
    <row r="298870" ht="12.75" customHeight="1" x14ac:dyDescent="0.2"/>
    <row r="298874" ht="12.75" customHeight="1" x14ac:dyDescent="0.2"/>
    <row r="298878" ht="12.75" customHeight="1" x14ac:dyDescent="0.2"/>
    <row r="298882" ht="12.75" customHeight="1" x14ac:dyDescent="0.2"/>
    <row r="298886" ht="12.75" customHeight="1" x14ac:dyDescent="0.2"/>
    <row r="298890" ht="12.75" customHeight="1" x14ac:dyDescent="0.2"/>
    <row r="298894" ht="12.75" customHeight="1" x14ac:dyDescent="0.2"/>
    <row r="298898" ht="12.75" customHeight="1" x14ac:dyDescent="0.2"/>
    <row r="298902" ht="12.75" customHeight="1" x14ac:dyDescent="0.2"/>
    <row r="298906" ht="12.75" customHeight="1" x14ac:dyDescent="0.2"/>
    <row r="298910" ht="12.75" customHeight="1" x14ac:dyDescent="0.2"/>
    <row r="298914" ht="12.75" customHeight="1" x14ac:dyDescent="0.2"/>
    <row r="298918" ht="12.75" customHeight="1" x14ac:dyDescent="0.2"/>
    <row r="298922" ht="12.75" customHeight="1" x14ac:dyDescent="0.2"/>
    <row r="298926" ht="12.75" customHeight="1" x14ac:dyDescent="0.2"/>
    <row r="298930" ht="12.75" customHeight="1" x14ac:dyDescent="0.2"/>
    <row r="298934" ht="12.75" customHeight="1" x14ac:dyDescent="0.2"/>
    <row r="298938" ht="12.75" customHeight="1" x14ac:dyDescent="0.2"/>
    <row r="298942" ht="12.75" customHeight="1" x14ac:dyDescent="0.2"/>
    <row r="298946" ht="12.75" customHeight="1" x14ac:dyDescent="0.2"/>
    <row r="298950" ht="12.75" customHeight="1" x14ac:dyDescent="0.2"/>
    <row r="298954" ht="12.75" customHeight="1" x14ac:dyDescent="0.2"/>
    <row r="298958" ht="12.75" customHeight="1" x14ac:dyDescent="0.2"/>
    <row r="298962" ht="12.75" customHeight="1" x14ac:dyDescent="0.2"/>
    <row r="298966" ht="12.75" customHeight="1" x14ac:dyDescent="0.2"/>
    <row r="298970" ht="12.75" customHeight="1" x14ac:dyDescent="0.2"/>
    <row r="298974" ht="12.75" customHeight="1" x14ac:dyDescent="0.2"/>
    <row r="298978" ht="12.75" customHeight="1" x14ac:dyDescent="0.2"/>
    <row r="298982" ht="12.75" customHeight="1" x14ac:dyDescent="0.2"/>
    <row r="298986" ht="12.75" customHeight="1" x14ac:dyDescent="0.2"/>
    <row r="298990" ht="12.75" customHeight="1" x14ac:dyDescent="0.2"/>
    <row r="298994" ht="12.75" customHeight="1" x14ac:dyDescent="0.2"/>
    <row r="298998" ht="12.75" customHeight="1" x14ac:dyDescent="0.2"/>
    <row r="299002" ht="12.75" customHeight="1" x14ac:dyDescent="0.2"/>
    <row r="299006" ht="12.75" customHeight="1" x14ac:dyDescent="0.2"/>
    <row r="299010" ht="12.75" customHeight="1" x14ac:dyDescent="0.2"/>
    <row r="299014" ht="12.75" customHeight="1" x14ac:dyDescent="0.2"/>
    <row r="299018" ht="12.75" customHeight="1" x14ac:dyDescent="0.2"/>
    <row r="299022" ht="12.75" customHeight="1" x14ac:dyDescent="0.2"/>
    <row r="299026" ht="12.75" customHeight="1" x14ac:dyDescent="0.2"/>
    <row r="299030" ht="12.75" customHeight="1" x14ac:dyDescent="0.2"/>
    <row r="299034" ht="12.75" customHeight="1" x14ac:dyDescent="0.2"/>
    <row r="299038" ht="12.75" customHeight="1" x14ac:dyDescent="0.2"/>
    <row r="299042" ht="12.75" customHeight="1" x14ac:dyDescent="0.2"/>
    <row r="299046" ht="12.75" customHeight="1" x14ac:dyDescent="0.2"/>
    <row r="299050" ht="12.75" customHeight="1" x14ac:dyDescent="0.2"/>
    <row r="299054" ht="12.75" customHeight="1" x14ac:dyDescent="0.2"/>
    <row r="299058" ht="12.75" customHeight="1" x14ac:dyDescent="0.2"/>
    <row r="299062" ht="12.75" customHeight="1" x14ac:dyDescent="0.2"/>
    <row r="299066" ht="12.75" customHeight="1" x14ac:dyDescent="0.2"/>
    <row r="299070" ht="12.75" customHeight="1" x14ac:dyDescent="0.2"/>
    <row r="299074" ht="12.75" customHeight="1" x14ac:dyDescent="0.2"/>
    <row r="299078" ht="12.75" customHeight="1" x14ac:dyDescent="0.2"/>
    <row r="299082" ht="12.75" customHeight="1" x14ac:dyDescent="0.2"/>
    <row r="299086" ht="12.75" customHeight="1" x14ac:dyDescent="0.2"/>
    <row r="299090" ht="12.75" customHeight="1" x14ac:dyDescent="0.2"/>
    <row r="299094" ht="12.75" customHeight="1" x14ac:dyDescent="0.2"/>
    <row r="299098" ht="12.75" customHeight="1" x14ac:dyDescent="0.2"/>
    <row r="299102" ht="12.75" customHeight="1" x14ac:dyDescent="0.2"/>
    <row r="299106" ht="12.75" customHeight="1" x14ac:dyDescent="0.2"/>
    <row r="299110" ht="12.75" customHeight="1" x14ac:dyDescent="0.2"/>
    <row r="299114" ht="12.75" customHeight="1" x14ac:dyDescent="0.2"/>
    <row r="299118" ht="12.75" customHeight="1" x14ac:dyDescent="0.2"/>
    <row r="299122" ht="12.75" customHeight="1" x14ac:dyDescent="0.2"/>
    <row r="299126" ht="12.75" customHeight="1" x14ac:dyDescent="0.2"/>
    <row r="299130" ht="12.75" customHeight="1" x14ac:dyDescent="0.2"/>
    <row r="299134" ht="12.75" customHeight="1" x14ac:dyDescent="0.2"/>
    <row r="299138" ht="12.75" customHeight="1" x14ac:dyDescent="0.2"/>
    <row r="299142" ht="12.75" customHeight="1" x14ac:dyDescent="0.2"/>
    <row r="299146" ht="12.75" customHeight="1" x14ac:dyDescent="0.2"/>
    <row r="299150" ht="12.75" customHeight="1" x14ac:dyDescent="0.2"/>
    <row r="299154" ht="12.75" customHeight="1" x14ac:dyDescent="0.2"/>
    <row r="299158" ht="12.75" customHeight="1" x14ac:dyDescent="0.2"/>
    <row r="299162" ht="12.75" customHeight="1" x14ac:dyDescent="0.2"/>
    <row r="299166" ht="12.75" customHeight="1" x14ac:dyDescent="0.2"/>
    <row r="299170" ht="12.75" customHeight="1" x14ac:dyDescent="0.2"/>
    <row r="299174" ht="12.75" customHeight="1" x14ac:dyDescent="0.2"/>
    <row r="299178" ht="12.75" customHeight="1" x14ac:dyDescent="0.2"/>
    <row r="299182" ht="12.75" customHeight="1" x14ac:dyDescent="0.2"/>
    <row r="299186" ht="12.75" customHeight="1" x14ac:dyDescent="0.2"/>
    <row r="299190" ht="12.75" customHeight="1" x14ac:dyDescent="0.2"/>
    <row r="299194" ht="12.75" customHeight="1" x14ac:dyDescent="0.2"/>
    <row r="299198" ht="12.75" customHeight="1" x14ac:dyDescent="0.2"/>
    <row r="299202" ht="12.75" customHeight="1" x14ac:dyDescent="0.2"/>
    <row r="299206" ht="12.75" customHeight="1" x14ac:dyDescent="0.2"/>
    <row r="299210" ht="12.75" customHeight="1" x14ac:dyDescent="0.2"/>
    <row r="299214" ht="12.75" customHeight="1" x14ac:dyDescent="0.2"/>
    <row r="299218" ht="12.75" customHeight="1" x14ac:dyDescent="0.2"/>
    <row r="299222" ht="12.75" customHeight="1" x14ac:dyDescent="0.2"/>
    <row r="299226" ht="12.75" customHeight="1" x14ac:dyDescent="0.2"/>
    <row r="299230" ht="12.75" customHeight="1" x14ac:dyDescent="0.2"/>
    <row r="299234" ht="12.75" customHeight="1" x14ac:dyDescent="0.2"/>
    <row r="299238" ht="12.75" customHeight="1" x14ac:dyDescent="0.2"/>
    <row r="299242" ht="12.75" customHeight="1" x14ac:dyDescent="0.2"/>
    <row r="299246" ht="12.75" customHeight="1" x14ac:dyDescent="0.2"/>
    <row r="299250" ht="12.75" customHeight="1" x14ac:dyDescent="0.2"/>
    <row r="299254" ht="12.75" customHeight="1" x14ac:dyDescent="0.2"/>
    <row r="299258" ht="12.75" customHeight="1" x14ac:dyDescent="0.2"/>
    <row r="299262" ht="12.75" customHeight="1" x14ac:dyDescent="0.2"/>
    <row r="299266" ht="12.75" customHeight="1" x14ac:dyDescent="0.2"/>
    <row r="299270" ht="12.75" customHeight="1" x14ac:dyDescent="0.2"/>
    <row r="299274" ht="12.75" customHeight="1" x14ac:dyDescent="0.2"/>
    <row r="299278" ht="12.75" customHeight="1" x14ac:dyDescent="0.2"/>
    <row r="299282" ht="12.75" customHeight="1" x14ac:dyDescent="0.2"/>
    <row r="299286" ht="12.75" customHeight="1" x14ac:dyDescent="0.2"/>
    <row r="299290" ht="12.75" customHeight="1" x14ac:dyDescent="0.2"/>
    <row r="299294" ht="12.75" customHeight="1" x14ac:dyDescent="0.2"/>
    <row r="299298" ht="12.75" customHeight="1" x14ac:dyDescent="0.2"/>
    <row r="299302" ht="12.75" customHeight="1" x14ac:dyDescent="0.2"/>
    <row r="299306" ht="12.75" customHeight="1" x14ac:dyDescent="0.2"/>
    <row r="299310" ht="12.75" customHeight="1" x14ac:dyDescent="0.2"/>
    <row r="299314" ht="12.75" customHeight="1" x14ac:dyDescent="0.2"/>
    <row r="299318" ht="12.75" customHeight="1" x14ac:dyDescent="0.2"/>
    <row r="299322" ht="12.75" customHeight="1" x14ac:dyDescent="0.2"/>
    <row r="299326" ht="12.75" customHeight="1" x14ac:dyDescent="0.2"/>
    <row r="299330" ht="12.75" customHeight="1" x14ac:dyDescent="0.2"/>
    <row r="299334" ht="12.75" customHeight="1" x14ac:dyDescent="0.2"/>
    <row r="299338" ht="12.75" customHeight="1" x14ac:dyDescent="0.2"/>
    <row r="299342" ht="12.75" customHeight="1" x14ac:dyDescent="0.2"/>
    <row r="299346" ht="12.75" customHeight="1" x14ac:dyDescent="0.2"/>
    <row r="299350" ht="12.75" customHeight="1" x14ac:dyDescent="0.2"/>
    <row r="299354" ht="12.75" customHeight="1" x14ac:dyDescent="0.2"/>
    <row r="299358" ht="12.75" customHeight="1" x14ac:dyDescent="0.2"/>
    <row r="299362" ht="12.75" customHeight="1" x14ac:dyDescent="0.2"/>
    <row r="299366" ht="12.75" customHeight="1" x14ac:dyDescent="0.2"/>
    <row r="299370" ht="12.75" customHeight="1" x14ac:dyDescent="0.2"/>
    <row r="299374" ht="12.75" customHeight="1" x14ac:dyDescent="0.2"/>
    <row r="299378" ht="12.75" customHeight="1" x14ac:dyDescent="0.2"/>
    <row r="299382" ht="12.75" customHeight="1" x14ac:dyDescent="0.2"/>
    <row r="299386" ht="12.75" customHeight="1" x14ac:dyDescent="0.2"/>
    <row r="299390" ht="12.75" customHeight="1" x14ac:dyDescent="0.2"/>
    <row r="299394" ht="12.75" customHeight="1" x14ac:dyDescent="0.2"/>
    <row r="299398" ht="12.75" customHeight="1" x14ac:dyDescent="0.2"/>
    <row r="299402" ht="12.75" customHeight="1" x14ac:dyDescent="0.2"/>
    <row r="299406" ht="12.75" customHeight="1" x14ac:dyDescent="0.2"/>
    <row r="299410" ht="12.75" customHeight="1" x14ac:dyDescent="0.2"/>
    <row r="299414" ht="12.75" customHeight="1" x14ac:dyDescent="0.2"/>
    <row r="299418" ht="12.75" customHeight="1" x14ac:dyDescent="0.2"/>
    <row r="299422" ht="12.75" customHeight="1" x14ac:dyDescent="0.2"/>
    <row r="299426" ht="12.75" customHeight="1" x14ac:dyDescent="0.2"/>
    <row r="299430" ht="12.75" customHeight="1" x14ac:dyDescent="0.2"/>
    <row r="299434" ht="12.75" customHeight="1" x14ac:dyDescent="0.2"/>
    <row r="299438" ht="12.75" customHeight="1" x14ac:dyDescent="0.2"/>
    <row r="299442" ht="12.75" customHeight="1" x14ac:dyDescent="0.2"/>
    <row r="299446" ht="12.75" customHeight="1" x14ac:dyDescent="0.2"/>
    <row r="299450" ht="12.75" customHeight="1" x14ac:dyDescent="0.2"/>
    <row r="299454" ht="12.75" customHeight="1" x14ac:dyDescent="0.2"/>
    <row r="299458" ht="12.75" customHeight="1" x14ac:dyDescent="0.2"/>
    <row r="299462" ht="12.75" customHeight="1" x14ac:dyDescent="0.2"/>
    <row r="299466" ht="12.75" customHeight="1" x14ac:dyDescent="0.2"/>
    <row r="299470" ht="12.75" customHeight="1" x14ac:dyDescent="0.2"/>
    <row r="299474" ht="12.75" customHeight="1" x14ac:dyDescent="0.2"/>
    <row r="299478" ht="12.75" customHeight="1" x14ac:dyDescent="0.2"/>
    <row r="299482" ht="12.75" customHeight="1" x14ac:dyDescent="0.2"/>
    <row r="299486" ht="12.75" customHeight="1" x14ac:dyDescent="0.2"/>
    <row r="299490" ht="12.75" customHeight="1" x14ac:dyDescent="0.2"/>
    <row r="299494" ht="12.75" customHeight="1" x14ac:dyDescent="0.2"/>
    <row r="299498" ht="12.75" customHeight="1" x14ac:dyDescent="0.2"/>
    <row r="299502" ht="12.75" customHeight="1" x14ac:dyDescent="0.2"/>
    <row r="299506" ht="12.75" customHeight="1" x14ac:dyDescent="0.2"/>
    <row r="299510" ht="12.75" customHeight="1" x14ac:dyDescent="0.2"/>
    <row r="299514" ht="12.75" customHeight="1" x14ac:dyDescent="0.2"/>
    <row r="299518" ht="12.75" customHeight="1" x14ac:dyDescent="0.2"/>
    <row r="299522" ht="12.75" customHeight="1" x14ac:dyDescent="0.2"/>
    <row r="299526" ht="12.75" customHeight="1" x14ac:dyDescent="0.2"/>
    <row r="299530" ht="12.75" customHeight="1" x14ac:dyDescent="0.2"/>
    <row r="299534" ht="12.75" customHeight="1" x14ac:dyDescent="0.2"/>
    <row r="299538" ht="12.75" customHeight="1" x14ac:dyDescent="0.2"/>
    <row r="299542" ht="12.75" customHeight="1" x14ac:dyDescent="0.2"/>
    <row r="299546" ht="12.75" customHeight="1" x14ac:dyDescent="0.2"/>
    <row r="299550" ht="12.75" customHeight="1" x14ac:dyDescent="0.2"/>
    <row r="299554" ht="12.75" customHeight="1" x14ac:dyDescent="0.2"/>
    <row r="299558" ht="12.75" customHeight="1" x14ac:dyDescent="0.2"/>
    <row r="299562" ht="12.75" customHeight="1" x14ac:dyDescent="0.2"/>
    <row r="299566" ht="12.75" customHeight="1" x14ac:dyDescent="0.2"/>
    <row r="299570" ht="12.75" customHeight="1" x14ac:dyDescent="0.2"/>
    <row r="299574" ht="12.75" customHeight="1" x14ac:dyDescent="0.2"/>
    <row r="299578" ht="12.75" customHeight="1" x14ac:dyDescent="0.2"/>
    <row r="299582" ht="12.75" customHeight="1" x14ac:dyDescent="0.2"/>
    <row r="299586" ht="12.75" customHeight="1" x14ac:dyDescent="0.2"/>
    <row r="299590" ht="12.75" customHeight="1" x14ac:dyDescent="0.2"/>
    <row r="299594" ht="12.75" customHeight="1" x14ac:dyDescent="0.2"/>
    <row r="299598" ht="12.75" customHeight="1" x14ac:dyDescent="0.2"/>
    <row r="299602" ht="12.75" customHeight="1" x14ac:dyDescent="0.2"/>
    <row r="299606" ht="12.75" customHeight="1" x14ac:dyDescent="0.2"/>
    <row r="299610" ht="12.75" customHeight="1" x14ac:dyDescent="0.2"/>
    <row r="299614" ht="12.75" customHeight="1" x14ac:dyDescent="0.2"/>
    <row r="299618" ht="12.75" customHeight="1" x14ac:dyDescent="0.2"/>
    <row r="299622" ht="12.75" customHeight="1" x14ac:dyDescent="0.2"/>
    <row r="299626" ht="12.75" customHeight="1" x14ac:dyDescent="0.2"/>
    <row r="299630" ht="12.75" customHeight="1" x14ac:dyDescent="0.2"/>
    <row r="299634" ht="12.75" customHeight="1" x14ac:dyDescent="0.2"/>
    <row r="299638" ht="12.75" customHeight="1" x14ac:dyDescent="0.2"/>
    <row r="299642" ht="12.75" customHeight="1" x14ac:dyDescent="0.2"/>
    <row r="299646" ht="12.75" customHeight="1" x14ac:dyDescent="0.2"/>
    <row r="299650" ht="12.75" customHeight="1" x14ac:dyDescent="0.2"/>
    <row r="299654" ht="12.75" customHeight="1" x14ac:dyDescent="0.2"/>
    <row r="299658" ht="12.75" customHeight="1" x14ac:dyDescent="0.2"/>
    <row r="299662" ht="12.75" customHeight="1" x14ac:dyDescent="0.2"/>
    <row r="299666" ht="12.75" customHeight="1" x14ac:dyDescent="0.2"/>
    <row r="299670" ht="12.75" customHeight="1" x14ac:dyDescent="0.2"/>
    <row r="299674" ht="12.75" customHeight="1" x14ac:dyDescent="0.2"/>
    <row r="299678" ht="12.75" customHeight="1" x14ac:dyDescent="0.2"/>
    <row r="299682" ht="12.75" customHeight="1" x14ac:dyDescent="0.2"/>
    <row r="299686" ht="12.75" customHeight="1" x14ac:dyDescent="0.2"/>
    <row r="299690" ht="12.75" customHeight="1" x14ac:dyDescent="0.2"/>
    <row r="299694" ht="12.75" customHeight="1" x14ac:dyDescent="0.2"/>
    <row r="299698" ht="12.75" customHeight="1" x14ac:dyDescent="0.2"/>
    <row r="299702" ht="12.75" customHeight="1" x14ac:dyDescent="0.2"/>
    <row r="299706" ht="12.75" customHeight="1" x14ac:dyDescent="0.2"/>
    <row r="299710" ht="12.75" customHeight="1" x14ac:dyDescent="0.2"/>
    <row r="299714" ht="12.75" customHeight="1" x14ac:dyDescent="0.2"/>
    <row r="299718" ht="12.75" customHeight="1" x14ac:dyDescent="0.2"/>
    <row r="299722" ht="12.75" customHeight="1" x14ac:dyDescent="0.2"/>
    <row r="299726" ht="12.75" customHeight="1" x14ac:dyDescent="0.2"/>
    <row r="299730" ht="12.75" customHeight="1" x14ac:dyDescent="0.2"/>
    <row r="299734" ht="12.75" customHeight="1" x14ac:dyDescent="0.2"/>
    <row r="299738" ht="12.75" customHeight="1" x14ac:dyDescent="0.2"/>
    <row r="299742" ht="12.75" customHeight="1" x14ac:dyDescent="0.2"/>
    <row r="299746" ht="12.75" customHeight="1" x14ac:dyDescent="0.2"/>
    <row r="299750" ht="12.75" customHeight="1" x14ac:dyDescent="0.2"/>
    <row r="299754" ht="12.75" customHeight="1" x14ac:dyDescent="0.2"/>
    <row r="299758" ht="12.75" customHeight="1" x14ac:dyDescent="0.2"/>
    <row r="299762" ht="12.75" customHeight="1" x14ac:dyDescent="0.2"/>
    <row r="299766" ht="12.75" customHeight="1" x14ac:dyDescent="0.2"/>
    <row r="299770" ht="12.75" customHeight="1" x14ac:dyDescent="0.2"/>
    <row r="299774" ht="12.75" customHeight="1" x14ac:dyDescent="0.2"/>
    <row r="299778" ht="12.75" customHeight="1" x14ac:dyDescent="0.2"/>
    <row r="299782" ht="12.75" customHeight="1" x14ac:dyDescent="0.2"/>
    <row r="299786" ht="12.75" customHeight="1" x14ac:dyDescent="0.2"/>
    <row r="299790" ht="12.75" customHeight="1" x14ac:dyDescent="0.2"/>
    <row r="299794" ht="12.75" customHeight="1" x14ac:dyDescent="0.2"/>
    <row r="299798" ht="12.75" customHeight="1" x14ac:dyDescent="0.2"/>
    <row r="299802" ht="12.75" customHeight="1" x14ac:dyDescent="0.2"/>
    <row r="299806" ht="12.75" customHeight="1" x14ac:dyDescent="0.2"/>
    <row r="299810" ht="12.75" customHeight="1" x14ac:dyDescent="0.2"/>
    <row r="299814" ht="12.75" customHeight="1" x14ac:dyDescent="0.2"/>
    <row r="299818" ht="12.75" customHeight="1" x14ac:dyDescent="0.2"/>
    <row r="299822" ht="12.75" customHeight="1" x14ac:dyDescent="0.2"/>
    <row r="299826" ht="12.75" customHeight="1" x14ac:dyDescent="0.2"/>
    <row r="299830" ht="12.75" customHeight="1" x14ac:dyDescent="0.2"/>
    <row r="299834" ht="12.75" customHeight="1" x14ac:dyDescent="0.2"/>
    <row r="299838" ht="12.75" customHeight="1" x14ac:dyDescent="0.2"/>
    <row r="299842" ht="12.75" customHeight="1" x14ac:dyDescent="0.2"/>
    <row r="299846" ht="12.75" customHeight="1" x14ac:dyDescent="0.2"/>
    <row r="299850" ht="12.75" customHeight="1" x14ac:dyDescent="0.2"/>
    <row r="299854" ht="12.75" customHeight="1" x14ac:dyDescent="0.2"/>
    <row r="299858" ht="12.75" customHeight="1" x14ac:dyDescent="0.2"/>
    <row r="299862" ht="12.75" customHeight="1" x14ac:dyDescent="0.2"/>
    <row r="299866" ht="12.75" customHeight="1" x14ac:dyDescent="0.2"/>
    <row r="299870" ht="12.75" customHeight="1" x14ac:dyDescent="0.2"/>
    <row r="299874" ht="12.75" customHeight="1" x14ac:dyDescent="0.2"/>
    <row r="299878" ht="12.75" customHeight="1" x14ac:dyDescent="0.2"/>
    <row r="299882" ht="12.75" customHeight="1" x14ac:dyDescent="0.2"/>
    <row r="299886" ht="12.75" customHeight="1" x14ac:dyDescent="0.2"/>
    <row r="299890" ht="12.75" customHeight="1" x14ac:dyDescent="0.2"/>
    <row r="299894" ht="12.75" customHeight="1" x14ac:dyDescent="0.2"/>
    <row r="299898" ht="12.75" customHeight="1" x14ac:dyDescent="0.2"/>
    <row r="299902" ht="12.75" customHeight="1" x14ac:dyDescent="0.2"/>
    <row r="299906" ht="12.75" customHeight="1" x14ac:dyDescent="0.2"/>
    <row r="299910" ht="12.75" customHeight="1" x14ac:dyDescent="0.2"/>
    <row r="299914" ht="12.75" customHeight="1" x14ac:dyDescent="0.2"/>
    <row r="299918" ht="12.75" customHeight="1" x14ac:dyDescent="0.2"/>
    <row r="299922" ht="12.75" customHeight="1" x14ac:dyDescent="0.2"/>
    <row r="299926" ht="12.75" customHeight="1" x14ac:dyDescent="0.2"/>
    <row r="299930" ht="12.75" customHeight="1" x14ac:dyDescent="0.2"/>
    <row r="299934" ht="12.75" customHeight="1" x14ac:dyDescent="0.2"/>
    <row r="299938" ht="12.75" customHeight="1" x14ac:dyDescent="0.2"/>
    <row r="299942" ht="12.75" customHeight="1" x14ac:dyDescent="0.2"/>
    <row r="299946" ht="12.75" customHeight="1" x14ac:dyDescent="0.2"/>
    <row r="299950" ht="12.75" customHeight="1" x14ac:dyDescent="0.2"/>
    <row r="299954" ht="12.75" customHeight="1" x14ac:dyDescent="0.2"/>
    <row r="299958" ht="12.75" customHeight="1" x14ac:dyDescent="0.2"/>
    <row r="299962" ht="12.75" customHeight="1" x14ac:dyDescent="0.2"/>
    <row r="299966" ht="12.75" customHeight="1" x14ac:dyDescent="0.2"/>
    <row r="299970" ht="12.75" customHeight="1" x14ac:dyDescent="0.2"/>
    <row r="299974" ht="12.75" customHeight="1" x14ac:dyDescent="0.2"/>
    <row r="299978" ht="12.75" customHeight="1" x14ac:dyDescent="0.2"/>
    <row r="299982" ht="12.75" customHeight="1" x14ac:dyDescent="0.2"/>
    <row r="299986" ht="12.75" customHeight="1" x14ac:dyDescent="0.2"/>
    <row r="299990" ht="12.75" customHeight="1" x14ac:dyDescent="0.2"/>
    <row r="299994" ht="12.75" customHeight="1" x14ac:dyDescent="0.2"/>
    <row r="299998" ht="12.75" customHeight="1" x14ac:dyDescent="0.2"/>
    <row r="300002" ht="12.75" customHeight="1" x14ac:dyDescent="0.2"/>
    <row r="300006" ht="12.75" customHeight="1" x14ac:dyDescent="0.2"/>
    <row r="300010" ht="12.75" customHeight="1" x14ac:dyDescent="0.2"/>
    <row r="300014" ht="12.75" customHeight="1" x14ac:dyDescent="0.2"/>
    <row r="300018" ht="12.75" customHeight="1" x14ac:dyDescent="0.2"/>
    <row r="300022" ht="12.75" customHeight="1" x14ac:dyDescent="0.2"/>
    <row r="300026" ht="12.75" customHeight="1" x14ac:dyDescent="0.2"/>
    <row r="300030" ht="12.75" customHeight="1" x14ac:dyDescent="0.2"/>
    <row r="300034" ht="12.75" customHeight="1" x14ac:dyDescent="0.2"/>
    <row r="300038" ht="12.75" customHeight="1" x14ac:dyDescent="0.2"/>
    <row r="300042" ht="12.75" customHeight="1" x14ac:dyDescent="0.2"/>
    <row r="300046" ht="12.75" customHeight="1" x14ac:dyDescent="0.2"/>
    <row r="300050" ht="12.75" customHeight="1" x14ac:dyDescent="0.2"/>
    <row r="300054" ht="12.75" customHeight="1" x14ac:dyDescent="0.2"/>
    <row r="300058" ht="12.75" customHeight="1" x14ac:dyDescent="0.2"/>
    <row r="300062" ht="12.75" customHeight="1" x14ac:dyDescent="0.2"/>
    <row r="300066" ht="12.75" customHeight="1" x14ac:dyDescent="0.2"/>
    <row r="300070" ht="12.75" customHeight="1" x14ac:dyDescent="0.2"/>
    <row r="300074" ht="12.75" customHeight="1" x14ac:dyDescent="0.2"/>
    <row r="300078" ht="12.75" customHeight="1" x14ac:dyDescent="0.2"/>
    <row r="300082" ht="12.75" customHeight="1" x14ac:dyDescent="0.2"/>
    <row r="300086" ht="12.75" customHeight="1" x14ac:dyDescent="0.2"/>
    <row r="300090" ht="12.75" customHeight="1" x14ac:dyDescent="0.2"/>
    <row r="300094" ht="12.75" customHeight="1" x14ac:dyDescent="0.2"/>
    <row r="300098" ht="12.75" customHeight="1" x14ac:dyDescent="0.2"/>
    <row r="300102" ht="12.75" customHeight="1" x14ac:dyDescent="0.2"/>
    <row r="300106" ht="12.75" customHeight="1" x14ac:dyDescent="0.2"/>
    <row r="300110" ht="12.75" customHeight="1" x14ac:dyDescent="0.2"/>
    <row r="300114" ht="12.75" customHeight="1" x14ac:dyDescent="0.2"/>
    <row r="300118" ht="12.75" customHeight="1" x14ac:dyDescent="0.2"/>
    <row r="300122" ht="12.75" customHeight="1" x14ac:dyDescent="0.2"/>
    <row r="300126" ht="12.75" customHeight="1" x14ac:dyDescent="0.2"/>
    <row r="300130" ht="12.75" customHeight="1" x14ac:dyDescent="0.2"/>
    <row r="300134" ht="12.75" customHeight="1" x14ac:dyDescent="0.2"/>
    <row r="300138" ht="12.75" customHeight="1" x14ac:dyDescent="0.2"/>
    <row r="300142" ht="12.75" customHeight="1" x14ac:dyDescent="0.2"/>
    <row r="300146" ht="12.75" customHeight="1" x14ac:dyDescent="0.2"/>
    <row r="300150" ht="12.75" customHeight="1" x14ac:dyDescent="0.2"/>
    <row r="300154" ht="12.75" customHeight="1" x14ac:dyDescent="0.2"/>
    <row r="300158" ht="12.75" customHeight="1" x14ac:dyDescent="0.2"/>
    <row r="300162" ht="12.75" customHeight="1" x14ac:dyDescent="0.2"/>
    <row r="300166" ht="12.75" customHeight="1" x14ac:dyDescent="0.2"/>
    <row r="300170" ht="12.75" customHeight="1" x14ac:dyDescent="0.2"/>
    <row r="300174" ht="12.75" customHeight="1" x14ac:dyDescent="0.2"/>
    <row r="300178" ht="12.75" customHeight="1" x14ac:dyDescent="0.2"/>
    <row r="300182" ht="12.75" customHeight="1" x14ac:dyDescent="0.2"/>
    <row r="300186" ht="12.75" customHeight="1" x14ac:dyDescent="0.2"/>
    <row r="300190" ht="12.75" customHeight="1" x14ac:dyDescent="0.2"/>
    <row r="300194" ht="12.75" customHeight="1" x14ac:dyDescent="0.2"/>
    <row r="300198" ht="12.75" customHeight="1" x14ac:dyDescent="0.2"/>
    <row r="300202" ht="12.75" customHeight="1" x14ac:dyDescent="0.2"/>
    <row r="300206" ht="12.75" customHeight="1" x14ac:dyDescent="0.2"/>
    <row r="300210" ht="12.75" customHeight="1" x14ac:dyDescent="0.2"/>
    <row r="300214" ht="12.75" customHeight="1" x14ac:dyDescent="0.2"/>
    <row r="300218" ht="12.75" customHeight="1" x14ac:dyDescent="0.2"/>
    <row r="300222" ht="12.75" customHeight="1" x14ac:dyDescent="0.2"/>
    <row r="300226" ht="12.75" customHeight="1" x14ac:dyDescent="0.2"/>
    <row r="300230" ht="12.75" customHeight="1" x14ac:dyDescent="0.2"/>
    <row r="300234" ht="12.75" customHeight="1" x14ac:dyDescent="0.2"/>
    <row r="300238" ht="12.75" customHeight="1" x14ac:dyDescent="0.2"/>
    <row r="300242" ht="12.75" customHeight="1" x14ac:dyDescent="0.2"/>
    <row r="300246" ht="12.75" customHeight="1" x14ac:dyDescent="0.2"/>
    <row r="300250" ht="12.75" customHeight="1" x14ac:dyDescent="0.2"/>
    <row r="300254" ht="12.75" customHeight="1" x14ac:dyDescent="0.2"/>
    <row r="300258" ht="12.75" customHeight="1" x14ac:dyDescent="0.2"/>
    <row r="300262" ht="12.75" customHeight="1" x14ac:dyDescent="0.2"/>
    <row r="300266" ht="12.75" customHeight="1" x14ac:dyDescent="0.2"/>
    <row r="300270" ht="12.75" customHeight="1" x14ac:dyDescent="0.2"/>
    <row r="300274" ht="12.75" customHeight="1" x14ac:dyDescent="0.2"/>
    <row r="300278" ht="12.75" customHeight="1" x14ac:dyDescent="0.2"/>
    <row r="300282" ht="12.75" customHeight="1" x14ac:dyDescent="0.2"/>
    <row r="300286" ht="12.75" customHeight="1" x14ac:dyDescent="0.2"/>
    <row r="300290" ht="12.75" customHeight="1" x14ac:dyDescent="0.2"/>
    <row r="300294" ht="12.75" customHeight="1" x14ac:dyDescent="0.2"/>
    <row r="300298" ht="12.75" customHeight="1" x14ac:dyDescent="0.2"/>
    <row r="300302" ht="12.75" customHeight="1" x14ac:dyDescent="0.2"/>
    <row r="300306" ht="12.75" customHeight="1" x14ac:dyDescent="0.2"/>
    <row r="300310" ht="12.75" customHeight="1" x14ac:dyDescent="0.2"/>
    <row r="300314" ht="12.75" customHeight="1" x14ac:dyDescent="0.2"/>
    <row r="300318" ht="12.75" customHeight="1" x14ac:dyDescent="0.2"/>
    <row r="300322" ht="12.75" customHeight="1" x14ac:dyDescent="0.2"/>
    <row r="300326" ht="12.75" customHeight="1" x14ac:dyDescent="0.2"/>
    <row r="300330" ht="12.75" customHeight="1" x14ac:dyDescent="0.2"/>
    <row r="300334" ht="12.75" customHeight="1" x14ac:dyDescent="0.2"/>
    <row r="300338" ht="12.75" customHeight="1" x14ac:dyDescent="0.2"/>
    <row r="300342" ht="12.75" customHeight="1" x14ac:dyDescent="0.2"/>
    <row r="300346" ht="12.75" customHeight="1" x14ac:dyDescent="0.2"/>
    <row r="300350" ht="12.75" customHeight="1" x14ac:dyDescent="0.2"/>
    <row r="300354" ht="12.75" customHeight="1" x14ac:dyDescent="0.2"/>
    <row r="300358" ht="12.75" customHeight="1" x14ac:dyDescent="0.2"/>
    <row r="300362" ht="12.75" customHeight="1" x14ac:dyDescent="0.2"/>
    <row r="300366" ht="12.75" customHeight="1" x14ac:dyDescent="0.2"/>
    <row r="300370" ht="12.75" customHeight="1" x14ac:dyDescent="0.2"/>
    <row r="300374" ht="12.75" customHeight="1" x14ac:dyDescent="0.2"/>
    <row r="300378" ht="12.75" customHeight="1" x14ac:dyDescent="0.2"/>
    <row r="300382" ht="12.75" customHeight="1" x14ac:dyDescent="0.2"/>
    <row r="300386" ht="12.75" customHeight="1" x14ac:dyDescent="0.2"/>
    <row r="300390" ht="12.75" customHeight="1" x14ac:dyDescent="0.2"/>
    <row r="300394" ht="12.75" customHeight="1" x14ac:dyDescent="0.2"/>
    <row r="300398" ht="12.75" customHeight="1" x14ac:dyDescent="0.2"/>
    <row r="300402" ht="12.75" customHeight="1" x14ac:dyDescent="0.2"/>
    <row r="300406" ht="12.75" customHeight="1" x14ac:dyDescent="0.2"/>
    <row r="300410" ht="12.75" customHeight="1" x14ac:dyDescent="0.2"/>
    <row r="300414" ht="12.75" customHeight="1" x14ac:dyDescent="0.2"/>
    <row r="300418" ht="12.75" customHeight="1" x14ac:dyDescent="0.2"/>
    <row r="300422" ht="12.75" customHeight="1" x14ac:dyDescent="0.2"/>
    <row r="300426" ht="12.75" customHeight="1" x14ac:dyDescent="0.2"/>
    <row r="300430" ht="12.75" customHeight="1" x14ac:dyDescent="0.2"/>
    <row r="300434" ht="12.75" customHeight="1" x14ac:dyDescent="0.2"/>
    <row r="300438" ht="12.75" customHeight="1" x14ac:dyDescent="0.2"/>
    <row r="300442" ht="12.75" customHeight="1" x14ac:dyDescent="0.2"/>
    <row r="300446" ht="12.75" customHeight="1" x14ac:dyDescent="0.2"/>
    <row r="300450" ht="12.75" customHeight="1" x14ac:dyDescent="0.2"/>
    <row r="300454" ht="12.75" customHeight="1" x14ac:dyDescent="0.2"/>
    <row r="300458" ht="12.75" customHeight="1" x14ac:dyDescent="0.2"/>
    <row r="300462" ht="12.75" customHeight="1" x14ac:dyDescent="0.2"/>
    <row r="300466" ht="12.75" customHeight="1" x14ac:dyDescent="0.2"/>
    <row r="300470" ht="12.75" customHeight="1" x14ac:dyDescent="0.2"/>
    <row r="300474" ht="12.75" customHeight="1" x14ac:dyDescent="0.2"/>
    <row r="300478" ht="12.75" customHeight="1" x14ac:dyDescent="0.2"/>
    <row r="300482" ht="12.75" customHeight="1" x14ac:dyDescent="0.2"/>
    <row r="300486" ht="12.75" customHeight="1" x14ac:dyDescent="0.2"/>
    <row r="300490" ht="12.75" customHeight="1" x14ac:dyDescent="0.2"/>
    <row r="300494" ht="12.75" customHeight="1" x14ac:dyDescent="0.2"/>
    <row r="300498" ht="12.75" customHeight="1" x14ac:dyDescent="0.2"/>
    <row r="300502" ht="12.75" customHeight="1" x14ac:dyDescent="0.2"/>
    <row r="300506" ht="12.75" customHeight="1" x14ac:dyDescent="0.2"/>
    <row r="300510" ht="12.75" customHeight="1" x14ac:dyDescent="0.2"/>
    <row r="300514" ht="12.75" customHeight="1" x14ac:dyDescent="0.2"/>
    <row r="300518" ht="12.75" customHeight="1" x14ac:dyDescent="0.2"/>
    <row r="300522" ht="12.75" customHeight="1" x14ac:dyDescent="0.2"/>
    <row r="300526" ht="12.75" customHeight="1" x14ac:dyDescent="0.2"/>
    <row r="300530" ht="12.75" customHeight="1" x14ac:dyDescent="0.2"/>
    <row r="300534" ht="12.75" customHeight="1" x14ac:dyDescent="0.2"/>
    <row r="300538" ht="12.75" customHeight="1" x14ac:dyDescent="0.2"/>
    <row r="300542" ht="12.75" customHeight="1" x14ac:dyDescent="0.2"/>
    <row r="300546" ht="12.75" customHeight="1" x14ac:dyDescent="0.2"/>
    <row r="300550" ht="12.75" customHeight="1" x14ac:dyDescent="0.2"/>
    <row r="300554" ht="12.75" customHeight="1" x14ac:dyDescent="0.2"/>
    <row r="300558" ht="12.75" customHeight="1" x14ac:dyDescent="0.2"/>
    <row r="300562" ht="12.75" customHeight="1" x14ac:dyDescent="0.2"/>
    <row r="300566" ht="12.75" customHeight="1" x14ac:dyDescent="0.2"/>
    <row r="300570" ht="12.75" customHeight="1" x14ac:dyDescent="0.2"/>
    <row r="300574" ht="12.75" customHeight="1" x14ac:dyDescent="0.2"/>
    <row r="300578" ht="12.75" customHeight="1" x14ac:dyDescent="0.2"/>
    <row r="300582" ht="12.75" customHeight="1" x14ac:dyDescent="0.2"/>
    <row r="300586" ht="12.75" customHeight="1" x14ac:dyDescent="0.2"/>
    <row r="300590" ht="12.75" customHeight="1" x14ac:dyDescent="0.2"/>
    <row r="300594" ht="12.75" customHeight="1" x14ac:dyDescent="0.2"/>
    <row r="300598" ht="12.75" customHeight="1" x14ac:dyDescent="0.2"/>
    <row r="300602" ht="12.75" customHeight="1" x14ac:dyDescent="0.2"/>
    <row r="300606" ht="12.75" customHeight="1" x14ac:dyDescent="0.2"/>
    <row r="300610" ht="12.75" customHeight="1" x14ac:dyDescent="0.2"/>
    <row r="300614" ht="12.75" customHeight="1" x14ac:dyDescent="0.2"/>
    <row r="300618" ht="12.75" customHeight="1" x14ac:dyDescent="0.2"/>
    <row r="300622" ht="12.75" customHeight="1" x14ac:dyDescent="0.2"/>
    <row r="300626" ht="12.75" customHeight="1" x14ac:dyDescent="0.2"/>
    <row r="300630" ht="12.75" customHeight="1" x14ac:dyDescent="0.2"/>
    <row r="300634" ht="12.75" customHeight="1" x14ac:dyDescent="0.2"/>
    <row r="300638" ht="12.75" customHeight="1" x14ac:dyDescent="0.2"/>
    <row r="300642" ht="12.75" customHeight="1" x14ac:dyDescent="0.2"/>
    <row r="300646" ht="12.75" customHeight="1" x14ac:dyDescent="0.2"/>
    <row r="300650" ht="12.75" customHeight="1" x14ac:dyDescent="0.2"/>
    <row r="300654" ht="12.75" customHeight="1" x14ac:dyDescent="0.2"/>
    <row r="300658" ht="12.75" customHeight="1" x14ac:dyDescent="0.2"/>
    <row r="300662" ht="12.75" customHeight="1" x14ac:dyDescent="0.2"/>
    <row r="300666" ht="12.75" customHeight="1" x14ac:dyDescent="0.2"/>
    <row r="300670" ht="12.75" customHeight="1" x14ac:dyDescent="0.2"/>
    <row r="300674" ht="12.75" customHeight="1" x14ac:dyDescent="0.2"/>
    <row r="300678" ht="12.75" customHeight="1" x14ac:dyDescent="0.2"/>
    <row r="300682" ht="12.75" customHeight="1" x14ac:dyDescent="0.2"/>
    <row r="300686" ht="12.75" customHeight="1" x14ac:dyDescent="0.2"/>
    <row r="300690" ht="12.75" customHeight="1" x14ac:dyDescent="0.2"/>
    <row r="300694" ht="12.75" customHeight="1" x14ac:dyDescent="0.2"/>
    <row r="300698" ht="12.75" customHeight="1" x14ac:dyDescent="0.2"/>
    <row r="300702" ht="12.75" customHeight="1" x14ac:dyDescent="0.2"/>
    <row r="300706" ht="12.75" customHeight="1" x14ac:dyDescent="0.2"/>
    <row r="300710" ht="12.75" customHeight="1" x14ac:dyDescent="0.2"/>
    <row r="300714" ht="12.75" customHeight="1" x14ac:dyDescent="0.2"/>
    <row r="300718" ht="12.75" customHeight="1" x14ac:dyDescent="0.2"/>
    <row r="300722" ht="12.75" customHeight="1" x14ac:dyDescent="0.2"/>
    <row r="300726" ht="12.75" customHeight="1" x14ac:dyDescent="0.2"/>
    <row r="300730" ht="12.75" customHeight="1" x14ac:dyDescent="0.2"/>
    <row r="300734" ht="12.75" customHeight="1" x14ac:dyDescent="0.2"/>
    <row r="300738" ht="12.75" customHeight="1" x14ac:dyDescent="0.2"/>
    <row r="300742" ht="12.75" customHeight="1" x14ac:dyDescent="0.2"/>
    <row r="300746" ht="12.75" customHeight="1" x14ac:dyDescent="0.2"/>
    <row r="300750" ht="12.75" customHeight="1" x14ac:dyDescent="0.2"/>
    <row r="300754" ht="12.75" customHeight="1" x14ac:dyDescent="0.2"/>
    <row r="300758" ht="12.75" customHeight="1" x14ac:dyDescent="0.2"/>
    <row r="300762" ht="12.75" customHeight="1" x14ac:dyDescent="0.2"/>
    <row r="300766" ht="12.75" customHeight="1" x14ac:dyDescent="0.2"/>
    <row r="300770" ht="12.75" customHeight="1" x14ac:dyDescent="0.2"/>
    <row r="300774" ht="12.75" customHeight="1" x14ac:dyDescent="0.2"/>
    <row r="300778" ht="12.75" customHeight="1" x14ac:dyDescent="0.2"/>
    <row r="300782" ht="12.75" customHeight="1" x14ac:dyDescent="0.2"/>
    <row r="300786" ht="12.75" customHeight="1" x14ac:dyDescent="0.2"/>
    <row r="300790" ht="12.75" customHeight="1" x14ac:dyDescent="0.2"/>
    <row r="300794" ht="12.75" customHeight="1" x14ac:dyDescent="0.2"/>
    <row r="300798" ht="12.75" customHeight="1" x14ac:dyDescent="0.2"/>
    <row r="300802" ht="12.75" customHeight="1" x14ac:dyDescent="0.2"/>
    <row r="300806" ht="12.75" customHeight="1" x14ac:dyDescent="0.2"/>
    <row r="300810" ht="12.75" customHeight="1" x14ac:dyDescent="0.2"/>
    <row r="300814" ht="12.75" customHeight="1" x14ac:dyDescent="0.2"/>
    <row r="300818" ht="12.75" customHeight="1" x14ac:dyDescent="0.2"/>
    <row r="300822" ht="12.75" customHeight="1" x14ac:dyDescent="0.2"/>
    <row r="300826" ht="12.75" customHeight="1" x14ac:dyDescent="0.2"/>
    <row r="300830" ht="12.75" customHeight="1" x14ac:dyDescent="0.2"/>
    <row r="300834" ht="12.75" customHeight="1" x14ac:dyDescent="0.2"/>
    <row r="300838" ht="12.75" customHeight="1" x14ac:dyDescent="0.2"/>
    <row r="300842" ht="12.75" customHeight="1" x14ac:dyDescent="0.2"/>
    <row r="300846" ht="12.75" customHeight="1" x14ac:dyDescent="0.2"/>
    <row r="300850" ht="12.75" customHeight="1" x14ac:dyDescent="0.2"/>
    <row r="300854" ht="12.75" customHeight="1" x14ac:dyDescent="0.2"/>
    <row r="300858" ht="12.75" customHeight="1" x14ac:dyDescent="0.2"/>
    <row r="300862" ht="12.75" customHeight="1" x14ac:dyDescent="0.2"/>
    <row r="300866" ht="12.75" customHeight="1" x14ac:dyDescent="0.2"/>
    <row r="300870" ht="12.75" customHeight="1" x14ac:dyDescent="0.2"/>
    <row r="300874" ht="12.75" customHeight="1" x14ac:dyDescent="0.2"/>
    <row r="300878" ht="12.75" customHeight="1" x14ac:dyDescent="0.2"/>
    <row r="300882" ht="12.75" customHeight="1" x14ac:dyDescent="0.2"/>
    <row r="300886" ht="12.75" customHeight="1" x14ac:dyDescent="0.2"/>
    <row r="300890" ht="12.75" customHeight="1" x14ac:dyDescent="0.2"/>
    <row r="300894" ht="12.75" customHeight="1" x14ac:dyDescent="0.2"/>
    <row r="300898" ht="12.75" customHeight="1" x14ac:dyDescent="0.2"/>
    <row r="300902" ht="12.75" customHeight="1" x14ac:dyDescent="0.2"/>
    <row r="300906" ht="12.75" customHeight="1" x14ac:dyDescent="0.2"/>
    <row r="300910" ht="12.75" customHeight="1" x14ac:dyDescent="0.2"/>
    <row r="300914" ht="12.75" customHeight="1" x14ac:dyDescent="0.2"/>
    <row r="300918" ht="12.75" customHeight="1" x14ac:dyDescent="0.2"/>
    <row r="300922" ht="12.75" customHeight="1" x14ac:dyDescent="0.2"/>
    <row r="300926" ht="12.75" customHeight="1" x14ac:dyDescent="0.2"/>
    <row r="300930" ht="12.75" customHeight="1" x14ac:dyDescent="0.2"/>
    <row r="300934" ht="12.75" customHeight="1" x14ac:dyDescent="0.2"/>
    <row r="300938" ht="12.75" customHeight="1" x14ac:dyDescent="0.2"/>
    <row r="300942" ht="12.75" customHeight="1" x14ac:dyDescent="0.2"/>
    <row r="300946" ht="12.75" customHeight="1" x14ac:dyDescent="0.2"/>
    <row r="300950" ht="12.75" customHeight="1" x14ac:dyDescent="0.2"/>
    <row r="300954" ht="12.75" customHeight="1" x14ac:dyDescent="0.2"/>
    <row r="300958" ht="12.75" customHeight="1" x14ac:dyDescent="0.2"/>
    <row r="300962" ht="12.75" customHeight="1" x14ac:dyDescent="0.2"/>
    <row r="300966" ht="12.75" customHeight="1" x14ac:dyDescent="0.2"/>
    <row r="300970" ht="12.75" customHeight="1" x14ac:dyDescent="0.2"/>
    <row r="300974" ht="12.75" customHeight="1" x14ac:dyDescent="0.2"/>
    <row r="300978" ht="12.75" customHeight="1" x14ac:dyDescent="0.2"/>
    <row r="300982" ht="12.75" customHeight="1" x14ac:dyDescent="0.2"/>
    <row r="300986" ht="12.75" customHeight="1" x14ac:dyDescent="0.2"/>
    <row r="300990" ht="12.75" customHeight="1" x14ac:dyDescent="0.2"/>
    <row r="300994" ht="12.75" customHeight="1" x14ac:dyDescent="0.2"/>
    <row r="300998" ht="12.75" customHeight="1" x14ac:dyDescent="0.2"/>
    <row r="301002" ht="12.75" customHeight="1" x14ac:dyDescent="0.2"/>
    <row r="301006" ht="12.75" customHeight="1" x14ac:dyDescent="0.2"/>
    <row r="301010" ht="12.75" customHeight="1" x14ac:dyDescent="0.2"/>
    <row r="301014" ht="12.75" customHeight="1" x14ac:dyDescent="0.2"/>
    <row r="301018" ht="12.75" customHeight="1" x14ac:dyDescent="0.2"/>
    <row r="301022" ht="12.75" customHeight="1" x14ac:dyDescent="0.2"/>
    <row r="301026" ht="12.75" customHeight="1" x14ac:dyDescent="0.2"/>
    <row r="301030" ht="12.75" customHeight="1" x14ac:dyDescent="0.2"/>
    <row r="301034" ht="12.75" customHeight="1" x14ac:dyDescent="0.2"/>
    <row r="301038" ht="12.75" customHeight="1" x14ac:dyDescent="0.2"/>
    <row r="301042" ht="12.75" customHeight="1" x14ac:dyDescent="0.2"/>
    <row r="301046" ht="12.75" customHeight="1" x14ac:dyDescent="0.2"/>
    <row r="301050" ht="12.75" customHeight="1" x14ac:dyDescent="0.2"/>
    <row r="301054" ht="12.75" customHeight="1" x14ac:dyDescent="0.2"/>
    <row r="301058" ht="12.75" customHeight="1" x14ac:dyDescent="0.2"/>
    <row r="301062" ht="12.75" customHeight="1" x14ac:dyDescent="0.2"/>
    <row r="301066" ht="12.75" customHeight="1" x14ac:dyDescent="0.2"/>
    <row r="301070" ht="12.75" customHeight="1" x14ac:dyDescent="0.2"/>
    <row r="301074" ht="12.75" customHeight="1" x14ac:dyDescent="0.2"/>
    <row r="301078" ht="12.75" customHeight="1" x14ac:dyDescent="0.2"/>
    <row r="301082" ht="12.75" customHeight="1" x14ac:dyDescent="0.2"/>
    <row r="301086" ht="12.75" customHeight="1" x14ac:dyDescent="0.2"/>
    <row r="301090" ht="12.75" customHeight="1" x14ac:dyDescent="0.2"/>
    <row r="301094" ht="12.75" customHeight="1" x14ac:dyDescent="0.2"/>
    <row r="301098" ht="12.75" customHeight="1" x14ac:dyDescent="0.2"/>
    <row r="301102" ht="12.75" customHeight="1" x14ac:dyDescent="0.2"/>
    <row r="301106" ht="12.75" customHeight="1" x14ac:dyDescent="0.2"/>
    <row r="301110" ht="12.75" customHeight="1" x14ac:dyDescent="0.2"/>
    <row r="301114" ht="12.75" customHeight="1" x14ac:dyDescent="0.2"/>
    <row r="301118" ht="12.75" customHeight="1" x14ac:dyDescent="0.2"/>
    <row r="301122" ht="12.75" customHeight="1" x14ac:dyDescent="0.2"/>
    <row r="301126" ht="12.75" customHeight="1" x14ac:dyDescent="0.2"/>
    <row r="301130" ht="12.75" customHeight="1" x14ac:dyDescent="0.2"/>
    <row r="301134" ht="12.75" customHeight="1" x14ac:dyDescent="0.2"/>
    <row r="301138" ht="12.75" customHeight="1" x14ac:dyDescent="0.2"/>
    <row r="301142" ht="12.75" customHeight="1" x14ac:dyDescent="0.2"/>
    <row r="301146" ht="12.75" customHeight="1" x14ac:dyDescent="0.2"/>
    <row r="301150" ht="12.75" customHeight="1" x14ac:dyDescent="0.2"/>
    <row r="301154" ht="12.75" customHeight="1" x14ac:dyDescent="0.2"/>
    <row r="301158" ht="12.75" customHeight="1" x14ac:dyDescent="0.2"/>
    <row r="301162" ht="12.75" customHeight="1" x14ac:dyDescent="0.2"/>
    <row r="301166" ht="12.75" customHeight="1" x14ac:dyDescent="0.2"/>
    <row r="301170" ht="12.75" customHeight="1" x14ac:dyDescent="0.2"/>
    <row r="301174" ht="12.75" customHeight="1" x14ac:dyDescent="0.2"/>
    <row r="301178" ht="12.75" customHeight="1" x14ac:dyDescent="0.2"/>
    <row r="301182" ht="12.75" customHeight="1" x14ac:dyDescent="0.2"/>
    <row r="301186" ht="12.75" customHeight="1" x14ac:dyDescent="0.2"/>
    <row r="301190" ht="12.75" customHeight="1" x14ac:dyDescent="0.2"/>
    <row r="301194" ht="12.75" customHeight="1" x14ac:dyDescent="0.2"/>
    <row r="301198" ht="12.75" customHeight="1" x14ac:dyDescent="0.2"/>
    <row r="301202" ht="12.75" customHeight="1" x14ac:dyDescent="0.2"/>
    <row r="301206" ht="12.75" customHeight="1" x14ac:dyDescent="0.2"/>
    <row r="301210" ht="12.75" customHeight="1" x14ac:dyDescent="0.2"/>
    <row r="301214" ht="12.75" customHeight="1" x14ac:dyDescent="0.2"/>
    <row r="301218" ht="12.75" customHeight="1" x14ac:dyDescent="0.2"/>
    <row r="301222" ht="12.75" customHeight="1" x14ac:dyDescent="0.2"/>
    <row r="301226" ht="12.75" customHeight="1" x14ac:dyDescent="0.2"/>
    <row r="301230" ht="12.75" customHeight="1" x14ac:dyDescent="0.2"/>
    <row r="301234" ht="12.75" customHeight="1" x14ac:dyDescent="0.2"/>
    <row r="301238" ht="12.75" customHeight="1" x14ac:dyDescent="0.2"/>
    <row r="301242" ht="12.75" customHeight="1" x14ac:dyDescent="0.2"/>
    <row r="301246" ht="12.75" customHeight="1" x14ac:dyDescent="0.2"/>
    <row r="301250" ht="12.75" customHeight="1" x14ac:dyDescent="0.2"/>
    <row r="301254" ht="12.75" customHeight="1" x14ac:dyDescent="0.2"/>
    <row r="301258" ht="12.75" customHeight="1" x14ac:dyDescent="0.2"/>
    <row r="301262" ht="12.75" customHeight="1" x14ac:dyDescent="0.2"/>
    <row r="301266" ht="12.75" customHeight="1" x14ac:dyDescent="0.2"/>
    <row r="301270" ht="12.75" customHeight="1" x14ac:dyDescent="0.2"/>
    <row r="301274" ht="12.75" customHeight="1" x14ac:dyDescent="0.2"/>
    <row r="301278" ht="12.75" customHeight="1" x14ac:dyDescent="0.2"/>
    <row r="301282" ht="12.75" customHeight="1" x14ac:dyDescent="0.2"/>
    <row r="301286" ht="12.75" customHeight="1" x14ac:dyDescent="0.2"/>
    <row r="301290" ht="12.75" customHeight="1" x14ac:dyDescent="0.2"/>
    <row r="301294" ht="12.75" customHeight="1" x14ac:dyDescent="0.2"/>
    <row r="301298" ht="12.75" customHeight="1" x14ac:dyDescent="0.2"/>
    <row r="301302" ht="12.75" customHeight="1" x14ac:dyDescent="0.2"/>
    <row r="301306" ht="12.75" customHeight="1" x14ac:dyDescent="0.2"/>
    <row r="301310" ht="12.75" customHeight="1" x14ac:dyDescent="0.2"/>
    <row r="301314" ht="12.75" customHeight="1" x14ac:dyDescent="0.2"/>
    <row r="301318" ht="12.75" customHeight="1" x14ac:dyDescent="0.2"/>
    <row r="301322" ht="12.75" customHeight="1" x14ac:dyDescent="0.2"/>
    <row r="301326" ht="12.75" customHeight="1" x14ac:dyDescent="0.2"/>
    <row r="301330" ht="12.75" customHeight="1" x14ac:dyDescent="0.2"/>
    <row r="301334" ht="12.75" customHeight="1" x14ac:dyDescent="0.2"/>
    <row r="301338" ht="12.75" customHeight="1" x14ac:dyDescent="0.2"/>
    <row r="301342" ht="12.75" customHeight="1" x14ac:dyDescent="0.2"/>
    <row r="301346" ht="12.75" customHeight="1" x14ac:dyDescent="0.2"/>
    <row r="301350" ht="12.75" customHeight="1" x14ac:dyDescent="0.2"/>
    <row r="301354" ht="12.75" customHeight="1" x14ac:dyDescent="0.2"/>
    <row r="301358" ht="12.75" customHeight="1" x14ac:dyDescent="0.2"/>
    <row r="301362" ht="12.75" customHeight="1" x14ac:dyDescent="0.2"/>
    <row r="301366" ht="12.75" customHeight="1" x14ac:dyDescent="0.2"/>
    <row r="301370" ht="12.75" customHeight="1" x14ac:dyDescent="0.2"/>
    <row r="301374" ht="12.75" customHeight="1" x14ac:dyDescent="0.2"/>
    <row r="301378" ht="12.75" customHeight="1" x14ac:dyDescent="0.2"/>
    <row r="301382" ht="12.75" customHeight="1" x14ac:dyDescent="0.2"/>
    <row r="301386" ht="12.75" customHeight="1" x14ac:dyDescent="0.2"/>
    <row r="301390" ht="12.75" customHeight="1" x14ac:dyDescent="0.2"/>
    <row r="301394" ht="12.75" customHeight="1" x14ac:dyDescent="0.2"/>
    <row r="301398" ht="12.75" customHeight="1" x14ac:dyDescent="0.2"/>
    <row r="301402" ht="12.75" customHeight="1" x14ac:dyDescent="0.2"/>
    <row r="301406" ht="12.75" customHeight="1" x14ac:dyDescent="0.2"/>
    <row r="301410" ht="12.75" customHeight="1" x14ac:dyDescent="0.2"/>
    <row r="301414" ht="12.75" customHeight="1" x14ac:dyDescent="0.2"/>
    <row r="301418" ht="12.75" customHeight="1" x14ac:dyDescent="0.2"/>
    <row r="301422" ht="12.75" customHeight="1" x14ac:dyDescent="0.2"/>
    <row r="301426" ht="12.75" customHeight="1" x14ac:dyDescent="0.2"/>
    <row r="301430" ht="12.75" customHeight="1" x14ac:dyDescent="0.2"/>
    <row r="301434" ht="12.75" customHeight="1" x14ac:dyDescent="0.2"/>
    <row r="301438" ht="12.75" customHeight="1" x14ac:dyDescent="0.2"/>
    <row r="301442" ht="12.75" customHeight="1" x14ac:dyDescent="0.2"/>
    <row r="301446" ht="12.75" customHeight="1" x14ac:dyDescent="0.2"/>
    <row r="301450" ht="12.75" customHeight="1" x14ac:dyDescent="0.2"/>
    <row r="301454" ht="12.75" customHeight="1" x14ac:dyDescent="0.2"/>
    <row r="301458" ht="12.75" customHeight="1" x14ac:dyDescent="0.2"/>
    <row r="301462" ht="12.75" customHeight="1" x14ac:dyDescent="0.2"/>
    <row r="301466" ht="12.75" customHeight="1" x14ac:dyDescent="0.2"/>
    <row r="301470" ht="12.75" customHeight="1" x14ac:dyDescent="0.2"/>
    <row r="301474" ht="12.75" customHeight="1" x14ac:dyDescent="0.2"/>
    <row r="301478" ht="12.75" customHeight="1" x14ac:dyDescent="0.2"/>
    <row r="301482" ht="12.75" customHeight="1" x14ac:dyDescent="0.2"/>
    <row r="301486" ht="12.75" customHeight="1" x14ac:dyDescent="0.2"/>
    <row r="301490" ht="12.75" customHeight="1" x14ac:dyDescent="0.2"/>
    <row r="301494" ht="12.75" customHeight="1" x14ac:dyDescent="0.2"/>
    <row r="301498" ht="12.75" customHeight="1" x14ac:dyDescent="0.2"/>
    <row r="301502" ht="12.75" customHeight="1" x14ac:dyDescent="0.2"/>
    <row r="301506" ht="12.75" customHeight="1" x14ac:dyDescent="0.2"/>
    <row r="301510" ht="12.75" customHeight="1" x14ac:dyDescent="0.2"/>
    <row r="301514" ht="12.75" customHeight="1" x14ac:dyDescent="0.2"/>
    <row r="301518" ht="12.75" customHeight="1" x14ac:dyDescent="0.2"/>
    <row r="301522" ht="12.75" customHeight="1" x14ac:dyDescent="0.2"/>
    <row r="301526" ht="12.75" customHeight="1" x14ac:dyDescent="0.2"/>
    <row r="301530" ht="12.75" customHeight="1" x14ac:dyDescent="0.2"/>
    <row r="301534" ht="12.75" customHeight="1" x14ac:dyDescent="0.2"/>
    <row r="301538" ht="12.75" customHeight="1" x14ac:dyDescent="0.2"/>
    <row r="301542" ht="12.75" customHeight="1" x14ac:dyDescent="0.2"/>
    <row r="301546" ht="12.75" customHeight="1" x14ac:dyDescent="0.2"/>
    <row r="301550" ht="12.75" customHeight="1" x14ac:dyDescent="0.2"/>
    <row r="301554" ht="12.75" customHeight="1" x14ac:dyDescent="0.2"/>
    <row r="301558" ht="12.75" customHeight="1" x14ac:dyDescent="0.2"/>
    <row r="301562" ht="12.75" customHeight="1" x14ac:dyDescent="0.2"/>
    <row r="301566" ht="12.75" customHeight="1" x14ac:dyDescent="0.2"/>
    <row r="301570" ht="12.75" customHeight="1" x14ac:dyDescent="0.2"/>
    <row r="301574" ht="12.75" customHeight="1" x14ac:dyDescent="0.2"/>
    <row r="301578" ht="12.75" customHeight="1" x14ac:dyDescent="0.2"/>
    <row r="301582" ht="12.75" customHeight="1" x14ac:dyDescent="0.2"/>
    <row r="301586" ht="12.75" customHeight="1" x14ac:dyDescent="0.2"/>
    <row r="301590" ht="12.75" customHeight="1" x14ac:dyDescent="0.2"/>
    <row r="301594" ht="12.75" customHeight="1" x14ac:dyDescent="0.2"/>
    <row r="301598" ht="12.75" customHeight="1" x14ac:dyDescent="0.2"/>
    <row r="301602" ht="12.75" customHeight="1" x14ac:dyDescent="0.2"/>
    <row r="301606" ht="12.75" customHeight="1" x14ac:dyDescent="0.2"/>
    <row r="301610" ht="12.75" customHeight="1" x14ac:dyDescent="0.2"/>
    <row r="301614" ht="12.75" customHeight="1" x14ac:dyDescent="0.2"/>
    <row r="301618" ht="12.75" customHeight="1" x14ac:dyDescent="0.2"/>
    <row r="301622" ht="12.75" customHeight="1" x14ac:dyDescent="0.2"/>
    <row r="301626" ht="12.75" customHeight="1" x14ac:dyDescent="0.2"/>
    <row r="301630" ht="12.75" customHeight="1" x14ac:dyDescent="0.2"/>
    <row r="301634" ht="12.75" customHeight="1" x14ac:dyDescent="0.2"/>
    <row r="301638" ht="12.75" customHeight="1" x14ac:dyDescent="0.2"/>
    <row r="301642" ht="12.75" customHeight="1" x14ac:dyDescent="0.2"/>
    <row r="301646" ht="12.75" customHeight="1" x14ac:dyDescent="0.2"/>
    <row r="301650" ht="12.75" customHeight="1" x14ac:dyDescent="0.2"/>
    <row r="301654" ht="12.75" customHeight="1" x14ac:dyDescent="0.2"/>
    <row r="301658" ht="12.75" customHeight="1" x14ac:dyDescent="0.2"/>
    <row r="301662" ht="12.75" customHeight="1" x14ac:dyDescent="0.2"/>
    <row r="301666" ht="12.75" customHeight="1" x14ac:dyDescent="0.2"/>
    <row r="301670" ht="12.75" customHeight="1" x14ac:dyDescent="0.2"/>
    <row r="301674" ht="12.75" customHeight="1" x14ac:dyDescent="0.2"/>
    <row r="301678" ht="12.75" customHeight="1" x14ac:dyDescent="0.2"/>
    <row r="301682" ht="12.75" customHeight="1" x14ac:dyDescent="0.2"/>
    <row r="301686" ht="12.75" customHeight="1" x14ac:dyDescent="0.2"/>
    <row r="301690" ht="12.75" customHeight="1" x14ac:dyDescent="0.2"/>
    <row r="301694" ht="12.75" customHeight="1" x14ac:dyDescent="0.2"/>
    <row r="301698" ht="12.75" customHeight="1" x14ac:dyDescent="0.2"/>
    <row r="301702" ht="12.75" customHeight="1" x14ac:dyDescent="0.2"/>
    <row r="301706" ht="12.75" customHeight="1" x14ac:dyDescent="0.2"/>
    <row r="301710" ht="12.75" customHeight="1" x14ac:dyDescent="0.2"/>
    <row r="301714" ht="12.75" customHeight="1" x14ac:dyDescent="0.2"/>
    <row r="301718" ht="12.75" customHeight="1" x14ac:dyDescent="0.2"/>
    <row r="301722" ht="12.75" customHeight="1" x14ac:dyDescent="0.2"/>
    <row r="301726" ht="12.75" customHeight="1" x14ac:dyDescent="0.2"/>
    <row r="301730" ht="12.75" customHeight="1" x14ac:dyDescent="0.2"/>
    <row r="301734" ht="12.75" customHeight="1" x14ac:dyDescent="0.2"/>
    <row r="301738" ht="12.75" customHeight="1" x14ac:dyDescent="0.2"/>
    <row r="301742" ht="12.75" customHeight="1" x14ac:dyDescent="0.2"/>
    <row r="301746" ht="12.75" customHeight="1" x14ac:dyDescent="0.2"/>
    <row r="301750" ht="12.75" customHeight="1" x14ac:dyDescent="0.2"/>
    <row r="301754" ht="12.75" customHeight="1" x14ac:dyDescent="0.2"/>
    <row r="301758" ht="12.75" customHeight="1" x14ac:dyDescent="0.2"/>
    <row r="301762" ht="12.75" customHeight="1" x14ac:dyDescent="0.2"/>
    <row r="301766" ht="12.75" customHeight="1" x14ac:dyDescent="0.2"/>
    <row r="301770" ht="12.75" customHeight="1" x14ac:dyDescent="0.2"/>
    <row r="301774" ht="12.75" customHeight="1" x14ac:dyDescent="0.2"/>
    <row r="301778" ht="12.75" customHeight="1" x14ac:dyDescent="0.2"/>
    <row r="301782" ht="12.75" customHeight="1" x14ac:dyDescent="0.2"/>
    <row r="301786" ht="12.75" customHeight="1" x14ac:dyDescent="0.2"/>
    <row r="301790" ht="12.75" customHeight="1" x14ac:dyDescent="0.2"/>
    <row r="301794" ht="12.75" customHeight="1" x14ac:dyDescent="0.2"/>
    <row r="301798" ht="12.75" customHeight="1" x14ac:dyDescent="0.2"/>
    <row r="301802" ht="12.75" customHeight="1" x14ac:dyDescent="0.2"/>
    <row r="301806" ht="12.75" customHeight="1" x14ac:dyDescent="0.2"/>
    <row r="301810" ht="12.75" customHeight="1" x14ac:dyDescent="0.2"/>
    <row r="301814" ht="12.75" customHeight="1" x14ac:dyDescent="0.2"/>
    <row r="301818" ht="12.75" customHeight="1" x14ac:dyDescent="0.2"/>
    <row r="301822" ht="12.75" customHeight="1" x14ac:dyDescent="0.2"/>
    <row r="301826" ht="12.75" customHeight="1" x14ac:dyDescent="0.2"/>
    <row r="301830" ht="12.75" customHeight="1" x14ac:dyDescent="0.2"/>
    <row r="301834" ht="12.75" customHeight="1" x14ac:dyDescent="0.2"/>
    <row r="301838" ht="12.75" customHeight="1" x14ac:dyDescent="0.2"/>
    <row r="301842" ht="12.75" customHeight="1" x14ac:dyDescent="0.2"/>
    <row r="301846" ht="12.75" customHeight="1" x14ac:dyDescent="0.2"/>
    <row r="301850" ht="12.75" customHeight="1" x14ac:dyDescent="0.2"/>
    <row r="301854" ht="12.75" customHeight="1" x14ac:dyDescent="0.2"/>
    <row r="301858" ht="12.75" customHeight="1" x14ac:dyDescent="0.2"/>
    <row r="301862" ht="12.75" customHeight="1" x14ac:dyDescent="0.2"/>
    <row r="301866" ht="12.75" customHeight="1" x14ac:dyDescent="0.2"/>
    <row r="301870" ht="12.75" customHeight="1" x14ac:dyDescent="0.2"/>
    <row r="301874" ht="12.75" customHeight="1" x14ac:dyDescent="0.2"/>
    <row r="301878" ht="12.75" customHeight="1" x14ac:dyDescent="0.2"/>
    <row r="301882" ht="12.75" customHeight="1" x14ac:dyDescent="0.2"/>
    <row r="301886" ht="12.75" customHeight="1" x14ac:dyDescent="0.2"/>
    <row r="301890" ht="12.75" customHeight="1" x14ac:dyDescent="0.2"/>
    <row r="301894" ht="12.75" customHeight="1" x14ac:dyDescent="0.2"/>
    <row r="301898" ht="12.75" customHeight="1" x14ac:dyDescent="0.2"/>
    <row r="301902" ht="12.75" customHeight="1" x14ac:dyDescent="0.2"/>
    <row r="301906" ht="12.75" customHeight="1" x14ac:dyDescent="0.2"/>
    <row r="301910" ht="12.75" customHeight="1" x14ac:dyDescent="0.2"/>
    <row r="301914" ht="12.75" customHeight="1" x14ac:dyDescent="0.2"/>
    <row r="301918" ht="12.75" customHeight="1" x14ac:dyDescent="0.2"/>
    <row r="301922" ht="12.75" customHeight="1" x14ac:dyDescent="0.2"/>
    <row r="301926" ht="12.75" customHeight="1" x14ac:dyDescent="0.2"/>
    <row r="301930" ht="12.75" customHeight="1" x14ac:dyDescent="0.2"/>
    <row r="301934" ht="12.75" customHeight="1" x14ac:dyDescent="0.2"/>
    <row r="301938" ht="12.75" customHeight="1" x14ac:dyDescent="0.2"/>
    <row r="301942" ht="12.75" customHeight="1" x14ac:dyDescent="0.2"/>
    <row r="301946" ht="12.75" customHeight="1" x14ac:dyDescent="0.2"/>
    <row r="301950" ht="12.75" customHeight="1" x14ac:dyDescent="0.2"/>
    <row r="301954" ht="12.75" customHeight="1" x14ac:dyDescent="0.2"/>
    <row r="301958" ht="12.75" customHeight="1" x14ac:dyDescent="0.2"/>
    <row r="301962" ht="12.75" customHeight="1" x14ac:dyDescent="0.2"/>
    <row r="301966" ht="12.75" customHeight="1" x14ac:dyDescent="0.2"/>
    <row r="301970" ht="12.75" customHeight="1" x14ac:dyDescent="0.2"/>
    <row r="301974" ht="12.75" customHeight="1" x14ac:dyDescent="0.2"/>
    <row r="301978" ht="12.75" customHeight="1" x14ac:dyDescent="0.2"/>
    <row r="301982" ht="12.75" customHeight="1" x14ac:dyDescent="0.2"/>
    <row r="301986" ht="12.75" customHeight="1" x14ac:dyDescent="0.2"/>
    <row r="301990" ht="12.75" customHeight="1" x14ac:dyDescent="0.2"/>
    <row r="301994" ht="12.75" customHeight="1" x14ac:dyDescent="0.2"/>
    <row r="301998" ht="12.75" customHeight="1" x14ac:dyDescent="0.2"/>
    <row r="302002" ht="12.75" customHeight="1" x14ac:dyDescent="0.2"/>
    <row r="302006" ht="12.75" customHeight="1" x14ac:dyDescent="0.2"/>
    <row r="302010" ht="12.75" customHeight="1" x14ac:dyDescent="0.2"/>
    <row r="302014" ht="12.75" customHeight="1" x14ac:dyDescent="0.2"/>
    <row r="302018" ht="12.75" customHeight="1" x14ac:dyDescent="0.2"/>
    <row r="302022" ht="12.75" customHeight="1" x14ac:dyDescent="0.2"/>
    <row r="302026" ht="12.75" customHeight="1" x14ac:dyDescent="0.2"/>
    <row r="302030" ht="12.75" customHeight="1" x14ac:dyDescent="0.2"/>
    <row r="302034" ht="12.75" customHeight="1" x14ac:dyDescent="0.2"/>
    <row r="302038" ht="12.75" customHeight="1" x14ac:dyDescent="0.2"/>
    <row r="302042" ht="12.75" customHeight="1" x14ac:dyDescent="0.2"/>
    <row r="302046" ht="12.75" customHeight="1" x14ac:dyDescent="0.2"/>
    <row r="302050" ht="12.75" customHeight="1" x14ac:dyDescent="0.2"/>
    <row r="302054" ht="12.75" customHeight="1" x14ac:dyDescent="0.2"/>
    <row r="302058" ht="12.75" customHeight="1" x14ac:dyDescent="0.2"/>
    <row r="302062" ht="12.75" customHeight="1" x14ac:dyDescent="0.2"/>
    <row r="302066" ht="12.75" customHeight="1" x14ac:dyDescent="0.2"/>
    <row r="302070" ht="12.75" customHeight="1" x14ac:dyDescent="0.2"/>
    <row r="302074" ht="12.75" customHeight="1" x14ac:dyDescent="0.2"/>
    <row r="302078" ht="12.75" customHeight="1" x14ac:dyDescent="0.2"/>
    <row r="302082" ht="12.75" customHeight="1" x14ac:dyDescent="0.2"/>
    <row r="302086" ht="12.75" customHeight="1" x14ac:dyDescent="0.2"/>
    <row r="302090" ht="12.75" customHeight="1" x14ac:dyDescent="0.2"/>
    <row r="302094" ht="12.75" customHeight="1" x14ac:dyDescent="0.2"/>
    <row r="302098" ht="12.75" customHeight="1" x14ac:dyDescent="0.2"/>
    <row r="302102" ht="12.75" customHeight="1" x14ac:dyDescent="0.2"/>
    <row r="302106" ht="12.75" customHeight="1" x14ac:dyDescent="0.2"/>
    <row r="302110" ht="12.75" customHeight="1" x14ac:dyDescent="0.2"/>
    <row r="302114" ht="12.75" customHeight="1" x14ac:dyDescent="0.2"/>
    <row r="302118" ht="12.75" customHeight="1" x14ac:dyDescent="0.2"/>
    <row r="302122" ht="12.75" customHeight="1" x14ac:dyDescent="0.2"/>
    <row r="302126" ht="12.75" customHeight="1" x14ac:dyDescent="0.2"/>
    <row r="302130" ht="12.75" customHeight="1" x14ac:dyDescent="0.2"/>
    <row r="302134" ht="12.75" customHeight="1" x14ac:dyDescent="0.2"/>
    <row r="302138" ht="12.75" customHeight="1" x14ac:dyDescent="0.2"/>
    <row r="302142" ht="12.75" customHeight="1" x14ac:dyDescent="0.2"/>
    <row r="302146" ht="12.75" customHeight="1" x14ac:dyDescent="0.2"/>
    <row r="302150" ht="12.75" customHeight="1" x14ac:dyDescent="0.2"/>
    <row r="302154" ht="12.75" customHeight="1" x14ac:dyDescent="0.2"/>
    <row r="302158" ht="12.75" customHeight="1" x14ac:dyDescent="0.2"/>
    <row r="302162" ht="12.75" customHeight="1" x14ac:dyDescent="0.2"/>
    <row r="302166" ht="12.75" customHeight="1" x14ac:dyDescent="0.2"/>
    <row r="302170" ht="12.75" customHeight="1" x14ac:dyDescent="0.2"/>
    <row r="302174" ht="12.75" customHeight="1" x14ac:dyDescent="0.2"/>
    <row r="302178" ht="12.75" customHeight="1" x14ac:dyDescent="0.2"/>
    <row r="302182" ht="12.75" customHeight="1" x14ac:dyDescent="0.2"/>
    <row r="302186" ht="12.75" customHeight="1" x14ac:dyDescent="0.2"/>
    <row r="302190" ht="12.75" customHeight="1" x14ac:dyDescent="0.2"/>
    <row r="302194" ht="12.75" customHeight="1" x14ac:dyDescent="0.2"/>
    <row r="302198" ht="12.75" customHeight="1" x14ac:dyDescent="0.2"/>
    <row r="302202" ht="12.75" customHeight="1" x14ac:dyDescent="0.2"/>
    <row r="302206" ht="12.75" customHeight="1" x14ac:dyDescent="0.2"/>
    <row r="302210" ht="12.75" customHeight="1" x14ac:dyDescent="0.2"/>
    <row r="302214" ht="12.75" customHeight="1" x14ac:dyDescent="0.2"/>
    <row r="302218" ht="12.75" customHeight="1" x14ac:dyDescent="0.2"/>
    <row r="302222" ht="12.75" customHeight="1" x14ac:dyDescent="0.2"/>
    <row r="302226" ht="12.75" customHeight="1" x14ac:dyDescent="0.2"/>
    <row r="302230" ht="12.75" customHeight="1" x14ac:dyDescent="0.2"/>
    <row r="302234" ht="12.75" customHeight="1" x14ac:dyDescent="0.2"/>
    <row r="302238" ht="12.75" customHeight="1" x14ac:dyDescent="0.2"/>
    <row r="302242" ht="12.75" customHeight="1" x14ac:dyDescent="0.2"/>
    <row r="302246" ht="12.75" customHeight="1" x14ac:dyDescent="0.2"/>
    <row r="302250" ht="12.75" customHeight="1" x14ac:dyDescent="0.2"/>
    <row r="302254" ht="12.75" customHeight="1" x14ac:dyDescent="0.2"/>
    <row r="302258" ht="12.75" customHeight="1" x14ac:dyDescent="0.2"/>
    <row r="302262" ht="12.75" customHeight="1" x14ac:dyDescent="0.2"/>
    <row r="302266" ht="12.75" customHeight="1" x14ac:dyDescent="0.2"/>
    <row r="302270" ht="12.75" customHeight="1" x14ac:dyDescent="0.2"/>
    <row r="302274" ht="12.75" customHeight="1" x14ac:dyDescent="0.2"/>
    <row r="302278" ht="12.75" customHeight="1" x14ac:dyDescent="0.2"/>
    <row r="302282" ht="12.75" customHeight="1" x14ac:dyDescent="0.2"/>
    <row r="302286" ht="12.75" customHeight="1" x14ac:dyDescent="0.2"/>
    <row r="302290" ht="12.75" customHeight="1" x14ac:dyDescent="0.2"/>
    <row r="302294" ht="12.75" customHeight="1" x14ac:dyDescent="0.2"/>
    <row r="302298" ht="12.75" customHeight="1" x14ac:dyDescent="0.2"/>
    <row r="302302" ht="12.75" customHeight="1" x14ac:dyDescent="0.2"/>
    <row r="302306" ht="12.75" customHeight="1" x14ac:dyDescent="0.2"/>
    <row r="302310" ht="12.75" customHeight="1" x14ac:dyDescent="0.2"/>
    <row r="302314" ht="12.75" customHeight="1" x14ac:dyDescent="0.2"/>
    <row r="302318" ht="12.75" customHeight="1" x14ac:dyDescent="0.2"/>
    <row r="302322" ht="12.75" customHeight="1" x14ac:dyDescent="0.2"/>
    <row r="302326" ht="12.75" customHeight="1" x14ac:dyDescent="0.2"/>
    <row r="302330" ht="12.75" customHeight="1" x14ac:dyDescent="0.2"/>
    <row r="302334" ht="12.75" customHeight="1" x14ac:dyDescent="0.2"/>
    <row r="302338" ht="12.75" customHeight="1" x14ac:dyDescent="0.2"/>
    <row r="302342" ht="12.75" customHeight="1" x14ac:dyDescent="0.2"/>
    <row r="302346" ht="12.75" customHeight="1" x14ac:dyDescent="0.2"/>
    <row r="302350" ht="12.75" customHeight="1" x14ac:dyDescent="0.2"/>
    <row r="302354" ht="12.75" customHeight="1" x14ac:dyDescent="0.2"/>
    <row r="302358" ht="12.75" customHeight="1" x14ac:dyDescent="0.2"/>
    <row r="302362" ht="12.75" customHeight="1" x14ac:dyDescent="0.2"/>
    <row r="302366" ht="12.75" customHeight="1" x14ac:dyDescent="0.2"/>
    <row r="302370" ht="12.75" customHeight="1" x14ac:dyDescent="0.2"/>
    <row r="302374" ht="12.75" customHeight="1" x14ac:dyDescent="0.2"/>
    <row r="302378" ht="12.75" customHeight="1" x14ac:dyDescent="0.2"/>
    <row r="302382" ht="12.75" customHeight="1" x14ac:dyDescent="0.2"/>
    <row r="302386" ht="12.75" customHeight="1" x14ac:dyDescent="0.2"/>
    <row r="302390" ht="12.75" customHeight="1" x14ac:dyDescent="0.2"/>
    <row r="302394" ht="12.75" customHeight="1" x14ac:dyDescent="0.2"/>
    <row r="302398" ht="12.75" customHeight="1" x14ac:dyDescent="0.2"/>
    <row r="302402" ht="12.75" customHeight="1" x14ac:dyDescent="0.2"/>
    <row r="302406" ht="12.75" customHeight="1" x14ac:dyDescent="0.2"/>
    <row r="302410" ht="12.75" customHeight="1" x14ac:dyDescent="0.2"/>
    <row r="302414" ht="12.75" customHeight="1" x14ac:dyDescent="0.2"/>
    <row r="302418" ht="12.75" customHeight="1" x14ac:dyDescent="0.2"/>
    <row r="302422" ht="12.75" customHeight="1" x14ac:dyDescent="0.2"/>
    <row r="302426" ht="12.75" customHeight="1" x14ac:dyDescent="0.2"/>
    <row r="302430" ht="12.75" customHeight="1" x14ac:dyDescent="0.2"/>
    <row r="302434" ht="12.75" customHeight="1" x14ac:dyDescent="0.2"/>
    <row r="302438" ht="12.75" customHeight="1" x14ac:dyDescent="0.2"/>
    <row r="302442" ht="12.75" customHeight="1" x14ac:dyDescent="0.2"/>
    <row r="302446" ht="12.75" customHeight="1" x14ac:dyDescent="0.2"/>
    <row r="302450" ht="12.75" customHeight="1" x14ac:dyDescent="0.2"/>
    <row r="302454" ht="12.75" customHeight="1" x14ac:dyDescent="0.2"/>
    <row r="302458" ht="12.75" customHeight="1" x14ac:dyDescent="0.2"/>
    <row r="302462" ht="12.75" customHeight="1" x14ac:dyDescent="0.2"/>
    <row r="302466" ht="12.75" customHeight="1" x14ac:dyDescent="0.2"/>
    <row r="302470" ht="12.75" customHeight="1" x14ac:dyDescent="0.2"/>
    <row r="302474" ht="12.75" customHeight="1" x14ac:dyDescent="0.2"/>
    <row r="302478" ht="12.75" customHeight="1" x14ac:dyDescent="0.2"/>
    <row r="302482" ht="12.75" customHeight="1" x14ac:dyDescent="0.2"/>
    <row r="302486" ht="12.75" customHeight="1" x14ac:dyDescent="0.2"/>
    <row r="302490" ht="12.75" customHeight="1" x14ac:dyDescent="0.2"/>
    <row r="302494" ht="12.75" customHeight="1" x14ac:dyDescent="0.2"/>
    <row r="302498" ht="12.75" customHeight="1" x14ac:dyDescent="0.2"/>
    <row r="302502" ht="12.75" customHeight="1" x14ac:dyDescent="0.2"/>
    <row r="302506" ht="12.75" customHeight="1" x14ac:dyDescent="0.2"/>
    <row r="302510" ht="12.75" customHeight="1" x14ac:dyDescent="0.2"/>
    <row r="302514" ht="12.75" customHeight="1" x14ac:dyDescent="0.2"/>
    <row r="302518" ht="12.75" customHeight="1" x14ac:dyDescent="0.2"/>
    <row r="302522" ht="12.75" customHeight="1" x14ac:dyDescent="0.2"/>
    <row r="302526" ht="12.75" customHeight="1" x14ac:dyDescent="0.2"/>
    <row r="302530" ht="12.75" customHeight="1" x14ac:dyDescent="0.2"/>
    <row r="302534" ht="12.75" customHeight="1" x14ac:dyDescent="0.2"/>
    <row r="302538" ht="12.75" customHeight="1" x14ac:dyDescent="0.2"/>
    <row r="302542" ht="12.75" customHeight="1" x14ac:dyDescent="0.2"/>
    <row r="302546" ht="12.75" customHeight="1" x14ac:dyDescent="0.2"/>
    <row r="302550" ht="12.75" customHeight="1" x14ac:dyDescent="0.2"/>
    <row r="302554" ht="12.75" customHeight="1" x14ac:dyDescent="0.2"/>
    <row r="302558" ht="12.75" customHeight="1" x14ac:dyDescent="0.2"/>
    <row r="302562" ht="12.75" customHeight="1" x14ac:dyDescent="0.2"/>
    <row r="302566" ht="12.75" customHeight="1" x14ac:dyDescent="0.2"/>
    <row r="302570" ht="12.75" customHeight="1" x14ac:dyDescent="0.2"/>
    <row r="302574" ht="12.75" customHeight="1" x14ac:dyDescent="0.2"/>
    <row r="302578" ht="12.75" customHeight="1" x14ac:dyDescent="0.2"/>
    <row r="302582" ht="12.75" customHeight="1" x14ac:dyDescent="0.2"/>
    <row r="302586" ht="12.75" customHeight="1" x14ac:dyDescent="0.2"/>
    <row r="302590" ht="12.75" customHeight="1" x14ac:dyDescent="0.2"/>
    <row r="302594" ht="12.75" customHeight="1" x14ac:dyDescent="0.2"/>
    <row r="302598" ht="12.75" customHeight="1" x14ac:dyDescent="0.2"/>
    <row r="302602" ht="12.75" customHeight="1" x14ac:dyDescent="0.2"/>
    <row r="302606" ht="12.75" customHeight="1" x14ac:dyDescent="0.2"/>
    <row r="302610" ht="12.75" customHeight="1" x14ac:dyDescent="0.2"/>
    <row r="302614" ht="12.75" customHeight="1" x14ac:dyDescent="0.2"/>
    <row r="302618" ht="12.75" customHeight="1" x14ac:dyDescent="0.2"/>
    <row r="302622" ht="12.75" customHeight="1" x14ac:dyDescent="0.2"/>
    <row r="302626" ht="12.75" customHeight="1" x14ac:dyDescent="0.2"/>
    <row r="302630" ht="12.75" customHeight="1" x14ac:dyDescent="0.2"/>
    <row r="302634" ht="12.75" customHeight="1" x14ac:dyDescent="0.2"/>
    <row r="302638" ht="12.75" customHeight="1" x14ac:dyDescent="0.2"/>
    <row r="302642" ht="12.75" customHeight="1" x14ac:dyDescent="0.2"/>
    <row r="302646" ht="12.75" customHeight="1" x14ac:dyDescent="0.2"/>
    <row r="302650" ht="12.75" customHeight="1" x14ac:dyDescent="0.2"/>
    <row r="302654" ht="12.75" customHeight="1" x14ac:dyDescent="0.2"/>
    <row r="302658" ht="12.75" customHeight="1" x14ac:dyDescent="0.2"/>
    <row r="302662" ht="12.75" customHeight="1" x14ac:dyDescent="0.2"/>
    <row r="302666" ht="12.75" customHeight="1" x14ac:dyDescent="0.2"/>
    <row r="302670" ht="12.75" customHeight="1" x14ac:dyDescent="0.2"/>
    <row r="302674" ht="12.75" customHeight="1" x14ac:dyDescent="0.2"/>
    <row r="302678" ht="12.75" customHeight="1" x14ac:dyDescent="0.2"/>
    <row r="302682" ht="12.75" customHeight="1" x14ac:dyDescent="0.2"/>
    <row r="302686" ht="12.75" customHeight="1" x14ac:dyDescent="0.2"/>
    <row r="302690" ht="12.75" customHeight="1" x14ac:dyDescent="0.2"/>
    <row r="302694" ht="12.75" customHeight="1" x14ac:dyDescent="0.2"/>
    <row r="302698" ht="12.75" customHeight="1" x14ac:dyDescent="0.2"/>
    <row r="302702" ht="12.75" customHeight="1" x14ac:dyDescent="0.2"/>
    <row r="302706" ht="12.75" customHeight="1" x14ac:dyDescent="0.2"/>
    <row r="302710" ht="12.75" customHeight="1" x14ac:dyDescent="0.2"/>
    <row r="302714" ht="12.75" customHeight="1" x14ac:dyDescent="0.2"/>
    <row r="302718" ht="12.75" customHeight="1" x14ac:dyDescent="0.2"/>
    <row r="302722" ht="12.75" customHeight="1" x14ac:dyDescent="0.2"/>
    <row r="302726" ht="12.75" customHeight="1" x14ac:dyDescent="0.2"/>
    <row r="302730" ht="12.75" customHeight="1" x14ac:dyDescent="0.2"/>
    <row r="302734" ht="12.75" customHeight="1" x14ac:dyDescent="0.2"/>
    <row r="302738" ht="12.75" customHeight="1" x14ac:dyDescent="0.2"/>
    <row r="302742" ht="12.75" customHeight="1" x14ac:dyDescent="0.2"/>
    <row r="302746" ht="12.75" customHeight="1" x14ac:dyDescent="0.2"/>
    <row r="302750" ht="12.75" customHeight="1" x14ac:dyDescent="0.2"/>
    <row r="302754" ht="12.75" customHeight="1" x14ac:dyDescent="0.2"/>
    <row r="302758" ht="12.75" customHeight="1" x14ac:dyDescent="0.2"/>
    <row r="302762" ht="12.75" customHeight="1" x14ac:dyDescent="0.2"/>
    <row r="302766" ht="12.75" customHeight="1" x14ac:dyDescent="0.2"/>
    <row r="302770" ht="12.75" customHeight="1" x14ac:dyDescent="0.2"/>
    <row r="302774" ht="12.75" customHeight="1" x14ac:dyDescent="0.2"/>
    <row r="302778" ht="12.75" customHeight="1" x14ac:dyDescent="0.2"/>
    <row r="302782" ht="12.75" customHeight="1" x14ac:dyDescent="0.2"/>
    <row r="302786" ht="12.75" customHeight="1" x14ac:dyDescent="0.2"/>
    <row r="302790" ht="12.75" customHeight="1" x14ac:dyDescent="0.2"/>
    <row r="302794" ht="12.75" customHeight="1" x14ac:dyDescent="0.2"/>
    <row r="302798" ht="12.75" customHeight="1" x14ac:dyDescent="0.2"/>
    <row r="302802" ht="12.75" customHeight="1" x14ac:dyDescent="0.2"/>
    <row r="302806" ht="12.75" customHeight="1" x14ac:dyDescent="0.2"/>
    <row r="302810" ht="12.75" customHeight="1" x14ac:dyDescent="0.2"/>
    <row r="302814" ht="12.75" customHeight="1" x14ac:dyDescent="0.2"/>
    <row r="302818" ht="12.75" customHeight="1" x14ac:dyDescent="0.2"/>
    <row r="302822" ht="12.75" customHeight="1" x14ac:dyDescent="0.2"/>
    <row r="302826" ht="12.75" customHeight="1" x14ac:dyDescent="0.2"/>
    <row r="302830" ht="12.75" customHeight="1" x14ac:dyDescent="0.2"/>
    <row r="302834" ht="12.75" customHeight="1" x14ac:dyDescent="0.2"/>
    <row r="302838" ht="12.75" customHeight="1" x14ac:dyDescent="0.2"/>
    <row r="302842" ht="12.75" customHeight="1" x14ac:dyDescent="0.2"/>
    <row r="302846" ht="12.75" customHeight="1" x14ac:dyDescent="0.2"/>
    <row r="302850" ht="12.75" customHeight="1" x14ac:dyDescent="0.2"/>
    <row r="302854" ht="12.75" customHeight="1" x14ac:dyDescent="0.2"/>
    <row r="302858" ht="12.75" customHeight="1" x14ac:dyDescent="0.2"/>
    <row r="302862" ht="12.75" customHeight="1" x14ac:dyDescent="0.2"/>
    <row r="302866" ht="12.75" customHeight="1" x14ac:dyDescent="0.2"/>
    <row r="302870" ht="12.75" customHeight="1" x14ac:dyDescent="0.2"/>
    <row r="302874" ht="12.75" customHeight="1" x14ac:dyDescent="0.2"/>
    <row r="302878" ht="12.75" customHeight="1" x14ac:dyDescent="0.2"/>
    <row r="302882" ht="12.75" customHeight="1" x14ac:dyDescent="0.2"/>
    <row r="302886" ht="12.75" customHeight="1" x14ac:dyDescent="0.2"/>
    <row r="302890" ht="12.75" customHeight="1" x14ac:dyDescent="0.2"/>
    <row r="302894" ht="12.75" customHeight="1" x14ac:dyDescent="0.2"/>
    <row r="302898" ht="12.75" customHeight="1" x14ac:dyDescent="0.2"/>
    <row r="302902" ht="12.75" customHeight="1" x14ac:dyDescent="0.2"/>
    <row r="302906" ht="12.75" customHeight="1" x14ac:dyDescent="0.2"/>
    <row r="302910" ht="12.75" customHeight="1" x14ac:dyDescent="0.2"/>
    <row r="302914" ht="12.75" customHeight="1" x14ac:dyDescent="0.2"/>
    <row r="302918" ht="12.75" customHeight="1" x14ac:dyDescent="0.2"/>
    <row r="302922" ht="12.75" customHeight="1" x14ac:dyDescent="0.2"/>
    <row r="302926" ht="12.75" customHeight="1" x14ac:dyDescent="0.2"/>
    <row r="302930" ht="12.75" customHeight="1" x14ac:dyDescent="0.2"/>
    <row r="302934" ht="12.75" customHeight="1" x14ac:dyDescent="0.2"/>
    <row r="302938" ht="12.75" customHeight="1" x14ac:dyDescent="0.2"/>
    <row r="302942" ht="12.75" customHeight="1" x14ac:dyDescent="0.2"/>
    <row r="302946" ht="12.75" customHeight="1" x14ac:dyDescent="0.2"/>
    <row r="302950" ht="12.75" customHeight="1" x14ac:dyDescent="0.2"/>
    <row r="302954" ht="12.75" customHeight="1" x14ac:dyDescent="0.2"/>
    <row r="302958" ht="12.75" customHeight="1" x14ac:dyDescent="0.2"/>
    <row r="302962" ht="12.75" customHeight="1" x14ac:dyDescent="0.2"/>
    <row r="302966" ht="12.75" customHeight="1" x14ac:dyDescent="0.2"/>
    <row r="302970" ht="12.75" customHeight="1" x14ac:dyDescent="0.2"/>
    <row r="302974" ht="12.75" customHeight="1" x14ac:dyDescent="0.2"/>
    <row r="302978" ht="12.75" customHeight="1" x14ac:dyDescent="0.2"/>
    <row r="302982" ht="12.75" customHeight="1" x14ac:dyDescent="0.2"/>
    <row r="302986" ht="12.75" customHeight="1" x14ac:dyDescent="0.2"/>
    <row r="302990" ht="12.75" customHeight="1" x14ac:dyDescent="0.2"/>
    <row r="302994" ht="12.75" customHeight="1" x14ac:dyDescent="0.2"/>
    <row r="302998" ht="12.75" customHeight="1" x14ac:dyDescent="0.2"/>
    <row r="303002" ht="12.75" customHeight="1" x14ac:dyDescent="0.2"/>
    <row r="303006" ht="12.75" customHeight="1" x14ac:dyDescent="0.2"/>
    <row r="303010" ht="12.75" customHeight="1" x14ac:dyDescent="0.2"/>
    <row r="303014" ht="12.75" customHeight="1" x14ac:dyDescent="0.2"/>
    <row r="303018" ht="12.75" customHeight="1" x14ac:dyDescent="0.2"/>
    <row r="303022" ht="12.75" customHeight="1" x14ac:dyDescent="0.2"/>
    <row r="303026" ht="12.75" customHeight="1" x14ac:dyDescent="0.2"/>
    <row r="303030" ht="12.75" customHeight="1" x14ac:dyDescent="0.2"/>
    <row r="303034" ht="12.75" customHeight="1" x14ac:dyDescent="0.2"/>
    <row r="303038" ht="12.75" customHeight="1" x14ac:dyDescent="0.2"/>
    <row r="303042" ht="12.75" customHeight="1" x14ac:dyDescent="0.2"/>
    <row r="303046" ht="12.75" customHeight="1" x14ac:dyDescent="0.2"/>
    <row r="303050" ht="12.75" customHeight="1" x14ac:dyDescent="0.2"/>
    <row r="303054" ht="12.75" customHeight="1" x14ac:dyDescent="0.2"/>
    <row r="303058" ht="12.75" customHeight="1" x14ac:dyDescent="0.2"/>
    <row r="303062" ht="12.75" customHeight="1" x14ac:dyDescent="0.2"/>
    <row r="303066" ht="12.75" customHeight="1" x14ac:dyDescent="0.2"/>
    <row r="303070" ht="12.75" customHeight="1" x14ac:dyDescent="0.2"/>
    <row r="303074" ht="12.75" customHeight="1" x14ac:dyDescent="0.2"/>
    <row r="303078" ht="12.75" customHeight="1" x14ac:dyDescent="0.2"/>
    <row r="303082" ht="12.75" customHeight="1" x14ac:dyDescent="0.2"/>
    <row r="303086" ht="12.75" customHeight="1" x14ac:dyDescent="0.2"/>
    <row r="303090" ht="12.75" customHeight="1" x14ac:dyDescent="0.2"/>
    <row r="303094" ht="12.75" customHeight="1" x14ac:dyDescent="0.2"/>
    <row r="303098" ht="12.75" customHeight="1" x14ac:dyDescent="0.2"/>
    <row r="303102" ht="12.75" customHeight="1" x14ac:dyDescent="0.2"/>
    <row r="303106" ht="12.75" customHeight="1" x14ac:dyDescent="0.2"/>
    <row r="303110" ht="12.75" customHeight="1" x14ac:dyDescent="0.2"/>
    <row r="303114" ht="12.75" customHeight="1" x14ac:dyDescent="0.2"/>
    <row r="303118" ht="12.75" customHeight="1" x14ac:dyDescent="0.2"/>
    <row r="303122" ht="12.75" customHeight="1" x14ac:dyDescent="0.2"/>
    <row r="303126" ht="12.75" customHeight="1" x14ac:dyDescent="0.2"/>
    <row r="303130" ht="12.75" customHeight="1" x14ac:dyDescent="0.2"/>
    <row r="303134" ht="12.75" customHeight="1" x14ac:dyDescent="0.2"/>
    <row r="303138" ht="12.75" customHeight="1" x14ac:dyDescent="0.2"/>
    <row r="303142" ht="12.75" customHeight="1" x14ac:dyDescent="0.2"/>
    <row r="303146" ht="12.75" customHeight="1" x14ac:dyDescent="0.2"/>
    <row r="303150" ht="12.75" customHeight="1" x14ac:dyDescent="0.2"/>
    <row r="303154" ht="12.75" customHeight="1" x14ac:dyDescent="0.2"/>
    <row r="303158" ht="12.75" customHeight="1" x14ac:dyDescent="0.2"/>
    <row r="303162" ht="12.75" customHeight="1" x14ac:dyDescent="0.2"/>
    <row r="303166" ht="12.75" customHeight="1" x14ac:dyDescent="0.2"/>
    <row r="303170" ht="12.75" customHeight="1" x14ac:dyDescent="0.2"/>
    <row r="303174" ht="12.75" customHeight="1" x14ac:dyDescent="0.2"/>
    <row r="303178" ht="12.75" customHeight="1" x14ac:dyDescent="0.2"/>
    <row r="303182" ht="12.75" customHeight="1" x14ac:dyDescent="0.2"/>
    <row r="303186" ht="12.75" customHeight="1" x14ac:dyDescent="0.2"/>
    <row r="303190" ht="12.75" customHeight="1" x14ac:dyDescent="0.2"/>
    <row r="303194" ht="12.75" customHeight="1" x14ac:dyDescent="0.2"/>
    <row r="303198" ht="12.75" customHeight="1" x14ac:dyDescent="0.2"/>
    <row r="303202" ht="12.75" customHeight="1" x14ac:dyDescent="0.2"/>
    <row r="303206" ht="12.75" customHeight="1" x14ac:dyDescent="0.2"/>
    <row r="303210" ht="12.75" customHeight="1" x14ac:dyDescent="0.2"/>
    <row r="303214" ht="12.75" customHeight="1" x14ac:dyDescent="0.2"/>
    <row r="303218" ht="12.75" customHeight="1" x14ac:dyDescent="0.2"/>
    <row r="303222" ht="12.75" customHeight="1" x14ac:dyDescent="0.2"/>
    <row r="303226" ht="12.75" customHeight="1" x14ac:dyDescent="0.2"/>
    <row r="303230" ht="12.75" customHeight="1" x14ac:dyDescent="0.2"/>
    <row r="303234" ht="12.75" customHeight="1" x14ac:dyDescent="0.2"/>
    <row r="303238" ht="12.75" customHeight="1" x14ac:dyDescent="0.2"/>
    <row r="303242" ht="12.75" customHeight="1" x14ac:dyDescent="0.2"/>
    <row r="303246" ht="12.75" customHeight="1" x14ac:dyDescent="0.2"/>
    <row r="303250" ht="12.75" customHeight="1" x14ac:dyDescent="0.2"/>
    <row r="303254" ht="12.75" customHeight="1" x14ac:dyDescent="0.2"/>
    <row r="303258" ht="12.75" customHeight="1" x14ac:dyDescent="0.2"/>
    <row r="303262" ht="12.75" customHeight="1" x14ac:dyDescent="0.2"/>
    <row r="303266" ht="12.75" customHeight="1" x14ac:dyDescent="0.2"/>
    <row r="303270" ht="12.75" customHeight="1" x14ac:dyDescent="0.2"/>
    <row r="303274" ht="12.75" customHeight="1" x14ac:dyDescent="0.2"/>
    <row r="303278" ht="12.75" customHeight="1" x14ac:dyDescent="0.2"/>
    <row r="303282" ht="12.75" customHeight="1" x14ac:dyDescent="0.2"/>
    <row r="303286" ht="12.75" customHeight="1" x14ac:dyDescent="0.2"/>
    <row r="303290" ht="12.75" customHeight="1" x14ac:dyDescent="0.2"/>
    <row r="303294" ht="12.75" customHeight="1" x14ac:dyDescent="0.2"/>
    <row r="303298" ht="12.75" customHeight="1" x14ac:dyDescent="0.2"/>
    <row r="303302" ht="12.75" customHeight="1" x14ac:dyDescent="0.2"/>
    <row r="303306" ht="12.75" customHeight="1" x14ac:dyDescent="0.2"/>
    <row r="303310" ht="12.75" customHeight="1" x14ac:dyDescent="0.2"/>
    <row r="303314" ht="12.75" customHeight="1" x14ac:dyDescent="0.2"/>
    <row r="303318" ht="12.75" customHeight="1" x14ac:dyDescent="0.2"/>
    <row r="303322" ht="12.75" customHeight="1" x14ac:dyDescent="0.2"/>
    <row r="303326" ht="12.75" customHeight="1" x14ac:dyDescent="0.2"/>
    <row r="303330" ht="12.75" customHeight="1" x14ac:dyDescent="0.2"/>
    <row r="303334" ht="12.75" customHeight="1" x14ac:dyDescent="0.2"/>
    <row r="303338" ht="12.75" customHeight="1" x14ac:dyDescent="0.2"/>
    <row r="303342" ht="12.75" customHeight="1" x14ac:dyDescent="0.2"/>
    <row r="303346" ht="12.75" customHeight="1" x14ac:dyDescent="0.2"/>
    <row r="303350" ht="12.75" customHeight="1" x14ac:dyDescent="0.2"/>
    <row r="303354" ht="12.75" customHeight="1" x14ac:dyDescent="0.2"/>
    <row r="303358" ht="12.75" customHeight="1" x14ac:dyDescent="0.2"/>
    <row r="303362" ht="12.75" customHeight="1" x14ac:dyDescent="0.2"/>
    <row r="303366" ht="12.75" customHeight="1" x14ac:dyDescent="0.2"/>
    <row r="303370" ht="12.75" customHeight="1" x14ac:dyDescent="0.2"/>
    <row r="303374" ht="12.75" customHeight="1" x14ac:dyDescent="0.2"/>
    <row r="303378" ht="12.75" customHeight="1" x14ac:dyDescent="0.2"/>
    <row r="303382" ht="12.75" customHeight="1" x14ac:dyDescent="0.2"/>
    <row r="303386" ht="12.75" customHeight="1" x14ac:dyDescent="0.2"/>
    <row r="303390" ht="12.75" customHeight="1" x14ac:dyDescent="0.2"/>
    <row r="303394" ht="12.75" customHeight="1" x14ac:dyDescent="0.2"/>
    <row r="303398" ht="12.75" customHeight="1" x14ac:dyDescent="0.2"/>
    <row r="303402" ht="12.75" customHeight="1" x14ac:dyDescent="0.2"/>
    <row r="303406" ht="12.75" customHeight="1" x14ac:dyDescent="0.2"/>
    <row r="303410" ht="12.75" customHeight="1" x14ac:dyDescent="0.2"/>
    <row r="303414" ht="12.75" customHeight="1" x14ac:dyDescent="0.2"/>
    <row r="303418" ht="12.75" customHeight="1" x14ac:dyDescent="0.2"/>
    <row r="303422" ht="12.75" customHeight="1" x14ac:dyDescent="0.2"/>
    <row r="303426" ht="12.75" customHeight="1" x14ac:dyDescent="0.2"/>
    <row r="303430" ht="12.75" customHeight="1" x14ac:dyDescent="0.2"/>
    <row r="303434" ht="12.75" customHeight="1" x14ac:dyDescent="0.2"/>
    <row r="303438" ht="12.75" customHeight="1" x14ac:dyDescent="0.2"/>
    <row r="303442" ht="12.75" customHeight="1" x14ac:dyDescent="0.2"/>
    <row r="303446" ht="12.75" customHeight="1" x14ac:dyDescent="0.2"/>
    <row r="303450" ht="12.75" customHeight="1" x14ac:dyDescent="0.2"/>
    <row r="303454" ht="12.75" customHeight="1" x14ac:dyDescent="0.2"/>
    <row r="303458" ht="12.75" customHeight="1" x14ac:dyDescent="0.2"/>
    <row r="303462" ht="12.75" customHeight="1" x14ac:dyDescent="0.2"/>
    <row r="303466" ht="12.75" customHeight="1" x14ac:dyDescent="0.2"/>
    <row r="303470" ht="12.75" customHeight="1" x14ac:dyDescent="0.2"/>
    <row r="303474" ht="12.75" customHeight="1" x14ac:dyDescent="0.2"/>
    <row r="303478" ht="12.75" customHeight="1" x14ac:dyDescent="0.2"/>
    <row r="303482" ht="12.75" customHeight="1" x14ac:dyDescent="0.2"/>
    <row r="303486" ht="12.75" customHeight="1" x14ac:dyDescent="0.2"/>
    <row r="303490" ht="12.75" customHeight="1" x14ac:dyDescent="0.2"/>
    <row r="303494" ht="12.75" customHeight="1" x14ac:dyDescent="0.2"/>
    <row r="303498" ht="12.75" customHeight="1" x14ac:dyDescent="0.2"/>
    <row r="303502" ht="12.75" customHeight="1" x14ac:dyDescent="0.2"/>
    <row r="303506" ht="12.75" customHeight="1" x14ac:dyDescent="0.2"/>
    <row r="303510" ht="12.75" customHeight="1" x14ac:dyDescent="0.2"/>
    <row r="303514" ht="12.75" customHeight="1" x14ac:dyDescent="0.2"/>
    <row r="303518" ht="12.75" customHeight="1" x14ac:dyDescent="0.2"/>
    <row r="303522" ht="12.75" customHeight="1" x14ac:dyDescent="0.2"/>
    <row r="303526" ht="12.75" customHeight="1" x14ac:dyDescent="0.2"/>
    <row r="303530" ht="12.75" customHeight="1" x14ac:dyDescent="0.2"/>
    <row r="303534" ht="12.75" customHeight="1" x14ac:dyDescent="0.2"/>
    <row r="303538" ht="12.75" customHeight="1" x14ac:dyDescent="0.2"/>
    <row r="303542" ht="12.75" customHeight="1" x14ac:dyDescent="0.2"/>
    <row r="303546" ht="12.75" customHeight="1" x14ac:dyDescent="0.2"/>
    <row r="303550" ht="12.75" customHeight="1" x14ac:dyDescent="0.2"/>
    <row r="303554" ht="12.75" customHeight="1" x14ac:dyDescent="0.2"/>
    <row r="303558" ht="12.75" customHeight="1" x14ac:dyDescent="0.2"/>
    <row r="303562" ht="12.75" customHeight="1" x14ac:dyDescent="0.2"/>
    <row r="303566" ht="12.75" customHeight="1" x14ac:dyDescent="0.2"/>
    <row r="303570" ht="12.75" customHeight="1" x14ac:dyDescent="0.2"/>
    <row r="303574" ht="12.75" customHeight="1" x14ac:dyDescent="0.2"/>
    <row r="303578" ht="12.75" customHeight="1" x14ac:dyDescent="0.2"/>
    <row r="303582" ht="12.75" customHeight="1" x14ac:dyDescent="0.2"/>
    <row r="303586" ht="12.75" customHeight="1" x14ac:dyDescent="0.2"/>
    <row r="303590" ht="12.75" customHeight="1" x14ac:dyDescent="0.2"/>
    <row r="303594" ht="12.75" customHeight="1" x14ac:dyDescent="0.2"/>
    <row r="303598" ht="12.75" customHeight="1" x14ac:dyDescent="0.2"/>
    <row r="303602" ht="12.75" customHeight="1" x14ac:dyDescent="0.2"/>
    <row r="303606" ht="12.75" customHeight="1" x14ac:dyDescent="0.2"/>
    <row r="303610" ht="12.75" customHeight="1" x14ac:dyDescent="0.2"/>
    <row r="303614" ht="12.75" customHeight="1" x14ac:dyDescent="0.2"/>
    <row r="303618" ht="12.75" customHeight="1" x14ac:dyDescent="0.2"/>
    <row r="303622" ht="12.75" customHeight="1" x14ac:dyDescent="0.2"/>
    <row r="303626" ht="12.75" customHeight="1" x14ac:dyDescent="0.2"/>
    <row r="303630" ht="12.75" customHeight="1" x14ac:dyDescent="0.2"/>
    <row r="303634" ht="12.75" customHeight="1" x14ac:dyDescent="0.2"/>
    <row r="303638" ht="12.75" customHeight="1" x14ac:dyDescent="0.2"/>
    <row r="303642" ht="12.75" customHeight="1" x14ac:dyDescent="0.2"/>
    <row r="303646" ht="12.75" customHeight="1" x14ac:dyDescent="0.2"/>
    <row r="303650" ht="12.75" customHeight="1" x14ac:dyDescent="0.2"/>
    <row r="303654" ht="12.75" customHeight="1" x14ac:dyDescent="0.2"/>
    <row r="303658" ht="12.75" customHeight="1" x14ac:dyDescent="0.2"/>
    <row r="303662" ht="12.75" customHeight="1" x14ac:dyDescent="0.2"/>
    <row r="303666" ht="12.75" customHeight="1" x14ac:dyDescent="0.2"/>
    <row r="303670" ht="12.75" customHeight="1" x14ac:dyDescent="0.2"/>
    <row r="303674" ht="12.75" customHeight="1" x14ac:dyDescent="0.2"/>
    <row r="303678" ht="12.75" customHeight="1" x14ac:dyDescent="0.2"/>
    <row r="303682" ht="12.75" customHeight="1" x14ac:dyDescent="0.2"/>
    <row r="303686" ht="12.75" customHeight="1" x14ac:dyDescent="0.2"/>
    <row r="303690" ht="12.75" customHeight="1" x14ac:dyDescent="0.2"/>
    <row r="303694" ht="12.75" customHeight="1" x14ac:dyDescent="0.2"/>
    <row r="303698" ht="12.75" customHeight="1" x14ac:dyDescent="0.2"/>
    <row r="303702" ht="12.75" customHeight="1" x14ac:dyDescent="0.2"/>
    <row r="303706" ht="12.75" customHeight="1" x14ac:dyDescent="0.2"/>
    <row r="303710" ht="12.75" customHeight="1" x14ac:dyDescent="0.2"/>
    <row r="303714" ht="12.75" customHeight="1" x14ac:dyDescent="0.2"/>
    <row r="303718" ht="12.75" customHeight="1" x14ac:dyDescent="0.2"/>
    <row r="303722" ht="12.75" customHeight="1" x14ac:dyDescent="0.2"/>
    <row r="303726" ht="12.75" customHeight="1" x14ac:dyDescent="0.2"/>
    <row r="303730" ht="12.75" customHeight="1" x14ac:dyDescent="0.2"/>
    <row r="303734" ht="12.75" customHeight="1" x14ac:dyDescent="0.2"/>
    <row r="303738" ht="12.75" customHeight="1" x14ac:dyDescent="0.2"/>
    <row r="303742" ht="12.75" customHeight="1" x14ac:dyDescent="0.2"/>
    <row r="303746" ht="12.75" customHeight="1" x14ac:dyDescent="0.2"/>
    <row r="303750" ht="12.75" customHeight="1" x14ac:dyDescent="0.2"/>
    <row r="303754" ht="12.75" customHeight="1" x14ac:dyDescent="0.2"/>
    <row r="303758" ht="12.75" customHeight="1" x14ac:dyDescent="0.2"/>
    <row r="303762" ht="12.75" customHeight="1" x14ac:dyDescent="0.2"/>
    <row r="303766" ht="12.75" customHeight="1" x14ac:dyDescent="0.2"/>
    <row r="303770" ht="12.75" customHeight="1" x14ac:dyDescent="0.2"/>
    <row r="303774" ht="12.75" customHeight="1" x14ac:dyDescent="0.2"/>
    <row r="303778" ht="12.75" customHeight="1" x14ac:dyDescent="0.2"/>
    <row r="303782" ht="12.75" customHeight="1" x14ac:dyDescent="0.2"/>
    <row r="303786" ht="12.75" customHeight="1" x14ac:dyDescent="0.2"/>
    <row r="303790" ht="12.75" customHeight="1" x14ac:dyDescent="0.2"/>
    <row r="303794" ht="12.75" customHeight="1" x14ac:dyDescent="0.2"/>
    <row r="303798" ht="12.75" customHeight="1" x14ac:dyDescent="0.2"/>
    <row r="303802" ht="12.75" customHeight="1" x14ac:dyDescent="0.2"/>
    <row r="303806" ht="12.75" customHeight="1" x14ac:dyDescent="0.2"/>
    <row r="303810" ht="12.75" customHeight="1" x14ac:dyDescent="0.2"/>
    <row r="303814" ht="12.75" customHeight="1" x14ac:dyDescent="0.2"/>
    <row r="303818" ht="12.75" customHeight="1" x14ac:dyDescent="0.2"/>
    <row r="303822" ht="12.75" customHeight="1" x14ac:dyDescent="0.2"/>
    <row r="303826" ht="12.75" customHeight="1" x14ac:dyDescent="0.2"/>
    <row r="303830" ht="12.75" customHeight="1" x14ac:dyDescent="0.2"/>
    <row r="303834" ht="12.75" customHeight="1" x14ac:dyDescent="0.2"/>
    <row r="303838" ht="12.75" customHeight="1" x14ac:dyDescent="0.2"/>
    <row r="303842" ht="12.75" customHeight="1" x14ac:dyDescent="0.2"/>
    <row r="303846" ht="12.75" customHeight="1" x14ac:dyDescent="0.2"/>
    <row r="303850" ht="12.75" customHeight="1" x14ac:dyDescent="0.2"/>
    <row r="303854" ht="12.75" customHeight="1" x14ac:dyDescent="0.2"/>
    <row r="303858" ht="12.75" customHeight="1" x14ac:dyDescent="0.2"/>
    <row r="303862" ht="12.75" customHeight="1" x14ac:dyDescent="0.2"/>
    <row r="303866" ht="12.75" customHeight="1" x14ac:dyDescent="0.2"/>
    <row r="303870" ht="12.75" customHeight="1" x14ac:dyDescent="0.2"/>
    <row r="303874" ht="12.75" customHeight="1" x14ac:dyDescent="0.2"/>
    <row r="303878" ht="12.75" customHeight="1" x14ac:dyDescent="0.2"/>
    <row r="303882" ht="12.75" customHeight="1" x14ac:dyDescent="0.2"/>
    <row r="303886" ht="12.75" customHeight="1" x14ac:dyDescent="0.2"/>
    <row r="303890" ht="12.75" customHeight="1" x14ac:dyDescent="0.2"/>
    <row r="303894" ht="12.75" customHeight="1" x14ac:dyDescent="0.2"/>
    <row r="303898" ht="12.75" customHeight="1" x14ac:dyDescent="0.2"/>
    <row r="303902" ht="12.75" customHeight="1" x14ac:dyDescent="0.2"/>
    <row r="303906" ht="12.75" customHeight="1" x14ac:dyDescent="0.2"/>
    <row r="303910" ht="12.75" customHeight="1" x14ac:dyDescent="0.2"/>
    <row r="303914" ht="12.75" customHeight="1" x14ac:dyDescent="0.2"/>
    <row r="303918" ht="12.75" customHeight="1" x14ac:dyDescent="0.2"/>
    <row r="303922" ht="12.75" customHeight="1" x14ac:dyDescent="0.2"/>
    <row r="303926" ht="12.75" customHeight="1" x14ac:dyDescent="0.2"/>
    <row r="303930" ht="12.75" customHeight="1" x14ac:dyDescent="0.2"/>
    <row r="303934" ht="12.75" customHeight="1" x14ac:dyDescent="0.2"/>
    <row r="303938" ht="12.75" customHeight="1" x14ac:dyDescent="0.2"/>
    <row r="303942" ht="12.75" customHeight="1" x14ac:dyDescent="0.2"/>
    <row r="303946" ht="12.75" customHeight="1" x14ac:dyDescent="0.2"/>
    <row r="303950" ht="12.75" customHeight="1" x14ac:dyDescent="0.2"/>
    <row r="303954" ht="12.75" customHeight="1" x14ac:dyDescent="0.2"/>
    <row r="303958" ht="12.75" customHeight="1" x14ac:dyDescent="0.2"/>
    <row r="303962" ht="12.75" customHeight="1" x14ac:dyDescent="0.2"/>
    <row r="303966" ht="12.75" customHeight="1" x14ac:dyDescent="0.2"/>
    <row r="303970" ht="12.75" customHeight="1" x14ac:dyDescent="0.2"/>
    <row r="303974" ht="12.75" customHeight="1" x14ac:dyDescent="0.2"/>
    <row r="303978" ht="12.75" customHeight="1" x14ac:dyDescent="0.2"/>
    <row r="303982" ht="12.75" customHeight="1" x14ac:dyDescent="0.2"/>
    <row r="303986" ht="12.75" customHeight="1" x14ac:dyDescent="0.2"/>
    <row r="303990" ht="12.75" customHeight="1" x14ac:dyDescent="0.2"/>
    <row r="303994" ht="12.75" customHeight="1" x14ac:dyDescent="0.2"/>
    <row r="303998" ht="12.75" customHeight="1" x14ac:dyDescent="0.2"/>
    <row r="304002" ht="12.75" customHeight="1" x14ac:dyDescent="0.2"/>
    <row r="304006" ht="12.75" customHeight="1" x14ac:dyDescent="0.2"/>
    <row r="304010" ht="12.75" customHeight="1" x14ac:dyDescent="0.2"/>
    <row r="304014" ht="12.75" customHeight="1" x14ac:dyDescent="0.2"/>
    <row r="304018" ht="12.75" customHeight="1" x14ac:dyDescent="0.2"/>
    <row r="304022" ht="12.75" customHeight="1" x14ac:dyDescent="0.2"/>
    <row r="304026" ht="12.75" customHeight="1" x14ac:dyDescent="0.2"/>
    <row r="304030" ht="12.75" customHeight="1" x14ac:dyDescent="0.2"/>
    <row r="304034" ht="12.75" customHeight="1" x14ac:dyDescent="0.2"/>
    <row r="304038" ht="12.75" customHeight="1" x14ac:dyDescent="0.2"/>
    <row r="304042" ht="12.75" customHeight="1" x14ac:dyDescent="0.2"/>
    <row r="304046" ht="12.75" customHeight="1" x14ac:dyDescent="0.2"/>
    <row r="304050" ht="12.75" customHeight="1" x14ac:dyDescent="0.2"/>
    <row r="304054" ht="12.75" customHeight="1" x14ac:dyDescent="0.2"/>
    <row r="304058" ht="12.75" customHeight="1" x14ac:dyDescent="0.2"/>
    <row r="304062" ht="12.75" customHeight="1" x14ac:dyDescent="0.2"/>
    <row r="304066" ht="12.75" customHeight="1" x14ac:dyDescent="0.2"/>
    <row r="304070" ht="12.75" customHeight="1" x14ac:dyDescent="0.2"/>
    <row r="304074" ht="12.75" customHeight="1" x14ac:dyDescent="0.2"/>
    <row r="304078" ht="12.75" customHeight="1" x14ac:dyDescent="0.2"/>
    <row r="304082" ht="12.75" customHeight="1" x14ac:dyDescent="0.2"/>
    <row r="304086" ht="12.75" customHeight="1" x14ac:dyDescent="0.2"/>
    <row r="304090" ht="12.75" customHeight="1" x14ac:dyDescent="0.2"/>
    <row r="304094" ht="12.75" customHeight="1" x14ac:dyDescent="0.2"/>
    <row r="304098" ht="12.75" customHeight="1" x14ac:dyDescent="0.2"/>
    <row r="304102" ht="12.75" customHeight="1" x14ac:dyDescent="0.2"/>
    <row r="304106" ht="12.75" customHeight="1" x14ac:dyDescent="0.2"/>
    <row r="304110" ht="12.75" customHeight="1" x14ac:dyDescent="0.2"/>
    <row r="304114" ht="12.75" customHeight="1" x14ac:dyDescent="0.2"/>
    <row r="304118" ht="12.75" customHeight="1" x14ac:dyDescent="0.2"/>
    <row r="304122" ht="12.75" customHeight="1" x14ac:dyDescent="0.2"/>
    <row r="304126" ht="12.75" customHeight="1" x14ac:dyDescent="0.2"/>
    <row r="304130" ht="12.75" customHeight="1" x14ac:dyDescent="0.2"/>
    <row r="304134" ht="12.75" customHeight="1" x14ac:dyDescent="0.2"/>
    <row r="304138" ht="12.75" customHeight="1" x14ac:dyDescent="0.2"/>
    <row r="304142" ht="12.75" customHeight="1" x14ac:dyDescent="0.2"/>
    <row r="304146" ht="12.75" customHeight="1" x14ac:dyDescent="0.2"/>
    <row r="304150" ht="12.75" customHeight="1" x14ac:dyDescent="0.2"/>
    <row r="304154" ht="12.75" customHeight="1" x14ac:dyDescent="0.2"/>
    <row r="304158" ht="12.75" customHeight="1" x14ac:dyDescent="0.2"/>
    <row r="304162" ht="12.75" customHeight="1" x14ac:dyDescent="0.2"/>
    <row r="304166" ht="12.75" customHeight="1" x14ac:dyDescent="0.2"/>
    <row r="304170" ht="12.75" customHeight="1" x14ac:dyDescent="0.2"/>
    <row r="304174" ht="12.75" customHeight="1" x14ac:dyDescent="0.2"/>
    <row r="304178" ht="12.75" customHeight="1" x14ac:dyDescent="0.2"/>
    <row r="304182" ht="12.75" customHeight="1" x14ac:dyDescent="0.2"/>
    <row r="304186" ht="12.75" customHeight="1" x14ac:dyDescent="0.2"/>
    <row r="304190" ht="12.75" customHeight="1" x14ac:dyDescent="0.2"/>
    <row r="304194" ht="12.75" customHeight="1" x14ac:dyDescent="0.2"/>
    <row r="304198" ht="12.75" customHeight="1" x14ac:dyDescent="0.2"/>
    <row r="304202" ht="12.75" customHeight="1" x14ac:dyDescent="0.2"/>
    <row r="304206" ht="12.75" customHeight="1" x14ac:dyDescent="0.2"/>
    <row r="304210" ht="12.75" customHeight="1" x14ac:dyDescent="0.2"/>
    <row r="304214" ht="12.75" customHeight="1" x14ac:dyDescent="0.2"/>
    <row r="304218" ht="12.75" customHeight="1" x14ac:dyDescent="0.2"/>
    <row r="304222" ht="12.75" customHeight="1" x14ac:dyDescent="0.2"/>
    <row r="304226" ht="12.75" customHeight="1" x14ac:dyDescent="0.2"/>
    <row r="304230" ht="12.75" customHeight="1" x14ac:dyDescent="0.2"/>
    <row r="304234" ht="12.75" customHeight="1" x14ac:dyDescent="0.2"/>
    <row r="304238" ht="12.75" customHeight="1" x14ac:dyDescent="0.2"/>
    <row r="304242" ht="12.75" customHeight="1" x14ac:dyDescent="0.2"/>
    <row r="304246" ht="12.75" customHeight="1" x14ac:dyDescent="0.2"/>
    <row r="304250" ht="12.75" customHeight="1" x14ac:dyDescent="0.2"/>
    <row r="304254" ht="12.75" customHeight="1" x14ac:dyDescent="0.2"/>
    <row r="304258" ht="12.75" customHeight="1" x14ac:dyDescent="0.2"/>
    <row r="304262" ht="12.75" customHeight="1" x14ac:dyDescent="0.2"/>
    <row r="304266" ht="12.75" customHeight="1" x14ac:dyDescent="0.2"/>
    <row r="304270" ht="12.75" customHeight="1" x14ac:dyDescent="0.2"/>
    <row r="304274" ht="12.75" customHeight="1" x14ac:dyDescent="0.2"/>
    <row r="304278" ht="12.75" customHeight="1" x14ac:dyDescent="0.2"/>
    <row r="304282" ht="12.75" customHeight="1" x14ac:dyDescent="0.2"/>
    <row r="304286" ht="12.75" customHeight="1" x14ac:dyDescent="0.2"/>
    <row r="304290" ht="12.75" customHeight="1" x14ac:dyDescent="0.2"/>
    <row r="304294" ht="12.75" customHeight="1" x14ac:dyDescent="0.2"/>
    <row r="304298" ht="12.75" customHeight="1" x14ac:dyDescent="0.2"/>
    <row r="304302" ht="12.75" customHeight="1" x14ac:dyDescent="0.2"/>
    <row r="304306" ht="12.75" customHeight="1" x14ac:dyDescent="0.2"/>
    <row r="304310" ht="12.75" customHeight="1" x14ac:dyDescent="0.2"/>
    <row r="304314" ht="12.75" customHeight="1" x14ac:dyDescent="0.2"/>
    <row r="304318" ht="12.75" customHeight="1" x14ac:dyDescent="0.2"/>
    <row r="304322" ht="12.75" customHeight="1" x14ac:dyDescent="0.2"/>
    <row r="304326" ht="12.75" customHeight="1" x14ac:dyDescent="0.2"/>
    <row r="304330" ht="12.75" customHeight="1" x14ac:dyDescent="0.2"/>
    <row r="304334" ht="12.75" customHeight="1" x14ac:dyDescent="0.2"/>
    <row r="304338" ht="12.75" customHeight="1" x14ac:dyDescent="0.2"/>
    <row r="304342" ht="12.75" customHeight="1" x14ac:dyDescent="0.2"/>
    <row r="304346" ht="12.75" customHeight="1" x14ac:dyDescent="0.2"/>
    <row r="304350" ht="12.75" customHeight="1" x14ac:dyDescent="0.2"/>
    <row r="304354" ht="12.75" customHeight="1" x14ac:dyDescent="0.2"/>
    <row r="304358" ht="12.75" customHeight="1" x14ac:dyDescent="0.2"/>
    <row r="304362" ht="12.75" customHeight="1" x14ac:dyDescent="0.2"/>
    <row r="304366" ht="12.75" customHeight="1" x14ac:dyDescent="0.2"/>
    <row r="304370" ht="12.75" customHeight="1" x14ac:dyDescent="0.2"/>
    <row r="304374" ht="12.75" customHeight="1" x14ac:dyDescent="0.2"/>
    <row r="304378" ht="12.75" customHeight="1" x14ac:dyDescent="0.2"/>
    <row r="304382" ht="12.75" customHeight="1" x14ac:dyDescent="0.2"/>
    <row r="304386" ht="12.75" customHeight="1" x14ac:dyDescent="0.2"/>
    <row r="304390" ht="12.75" customHeight="1" x14ac:dyDescent="0.2"/>
    <row r="304394" ht="12.75" customHeight="1" x14ac:dyDescent="0.2"/>
    <row r="304398" ht="12.75" customHeight="1" x14ac:dyDescent="0.2"/>
    <row r="304402" ht="12.75" customHeight="1" x14ac:dyDescent="0.2"/>
    <row r="304406" ht="12.75" customHeight="1" x14ac:dyDescent="0.2"/>
    <row r="304410" ht="12.75" customHeight="1" x14ac:dyDescent="0.2"/>
    <row r="304414" ht="12.75" customHeight="1" x14ac:dyDescent="0.2"/>
    <row r="304418" ht="12.75" customHeight="1" x14ac:dyDescent="0.2"/>
    <row r="304422" ht="12.75" customHeight="1" x14ac:dyDescent="0.2"/>
    <row r="304426" ht="12.75" customHeight="1" x14ac:dyDescent="0.2"/>
    <row r="304430" ht="12.75" customHeight="1" x14ac:dyDescent="0.2"/>
    <row r="304434" ht="12.75" customHeight="1" x14ac:dyDescent="0.2"/>
    <row r="304438" ht="12.75" customHeight="1" x14ac:dyDescent="0.2"/>
    <row r="304442" ht="12.75" customHeight="1" x14ac:dyDescent="0.2"/>
    <row r="304446" ht="12.75" customHeight="1" x14ac:dyDescent="0.2"/>
    <row r="304450" ht="12.75" customHeight="1" x14ac:dyDescent="0.2"/>
    <row r="304454" ht="12.75" customHeight="1" x14ac:dyDescent="0.2"/>
    <row r="304458" ht="12.75" customHeight="1" x14ac:dyDescent="0.2"/>
    <row r="304462" ht="12.75" customHeight="1" x14ac:dyDescent="0.2"/>
    <row r="304466" ht="12.75" customHeight="1" x14ac:dyDescent="0.2"/>
    <row r="304470" ht="12.75" customHeight="1" x14ac:dyDescent="0.2"/>
    <row r="304474" ht="12.75" customHeight="1" x14ac:dyDescent="0.2"/>
    <row r="304478" ht="12.75" customHeight="1" x14ac:dyDescent="0.2"/>
    <row r="304482" ht="12.75" customHeight="1" x14ac:dyDescent="0.2"/>
    <row r="304486" ht="12.75" customHeight="1" x14ac:dyDescent="0.2"/>
    <row r="304490" ht="12.75" customHeight="1" x14ac:dyDescent="0.2"/>
    <row r="304494" ht="12.75" customHeight="1" x14ac:dyDescent="0.2"/>
    <row r="304498" ht="12.75" customHeight="1" x14ac:dyDescent="0.2"/>
    <row r="304502" ht="12.75" customHeight="1" x14ac:dyDescent="0.2"/>
    <row r="304506" ht="12.75" customHeight="1" x14ac:dyDescent="0.2"/>
    <row r="304510" ht="12.75" customHeight="1" x14ac:dyDescent="0.2"/>
    <row r="304514" ht="12.75" customHeight="1" x14ac:dyDescent="0.2"/>
    <row r="304518" ht="12.75" customHeight="1" x14ac:dyDescent="0.2"/>
    <row r="304522" ht="12.75" customHeight="1" x14ac:dyDescent="0.2"/>
    <row r="304526" ht="12.75" customHeight="1" x14ac:dyDescent="0.2"/>
    <row r="304530" ht="12.75" customHeight="1" x14ac:dyDescent="0.2"/>
    <row r="304534" ht="12.75" customHeight="1" x14ac:dyDescent="0.2"/>
    <row r="304538" ht="12.75" customHeight="1" x14ac:dyDescent="0.2"/>
    <row r="304542" ht="12.75" customHeight="1" x14ac:dyDescent="0.2"/>
    <row r="304546" ht="12.75" customHeight="1" x14ac:dyDescent="0.2"/>
    <row r="304550" ht="12.75" customHeight="1" x14ac:dyDescent="0.2"/>
    <row r="304554" ht="12.75" customHeight="1" x14ac:dyDescent="0.2"/>
    <row r="304558" ht="12.75" customHeight="1" x14ac:dyDescent="0.2"/>
    <row r="304562" ht="12.75" customHeight="1" x14ac:dyDescent="0.2"/>
    <row r="304566" ht="12.75" customHeight="1" x14ac:dyDescent="0.2"/>
    <row r="304570" ht="12.75" customHeight="1" x14ac:dyDescent="0.2"/>
    <row r="304574" ht="12.75" customHeight="1" x14ac:dyDescent="0.2"/>
    <row r="304578" ht="12.75" customHeight="1" x14ac:dyDescent="0.2"/>
    <row r="304582" ht="12.75" customHeight="1" x14ac:dyDescent="0.2"/>
    <row r="304586" ht="12.75" customHeight="1" x14ac:dyDescent="0.2"/>
    <row r="304590" ht="12.75" customHeight="1" x14ac:dyDescent="0.2"/>
    <row r="304594" ht="12.75" customHeight="1" x14ac:dyDescent="0.2"/>
    <row r="304598" ht="12.75" customHeight="1" x14ac:dyDescent="0.2"/>
    <row r="304602" ht="12.75" customHeight="1" x14ac:dyDescent="0.2"/>
    <row r="304606" ht="12.75" customHeight="1" x14ac:dyDescent="0.2"/>
    <row r="304610" ht="12.75" customHeight="1" x14ac:dyDescent="0.2"/>
    <row r="304614" ht="12.75" customHeight="1" x14ac:dyDescent="0.2"/>
    <row r="304618" ht="12.75" customHeight="1" x14ac:dyDescent="0.2"/>
    <row r="304622" ht="12.75" customHeight="1" x14ac:dyDescent="0.2"/>
    <row r="304626" ht="12.75" customHeight="1" x14ac:dyDescent="0.2"/>
    <row r="304630" ht="12.75" customHeight="1" x14ac:dyDescent="0.2"/>
    <row r="304634" ht="12.75" customHeight="1" x14ac:dyDescent="0.2"/>
    <row r="304638" ht="12.75" customHeight="1" x14ac:dyDescent="0.2"/>
    <row r="304642" ht="12.75" customHeight="1" x14ac:dyDescent="0.2"/>
    <row r="304646" ht="12.75" customHeight="1" x14ac:dyDescent="0.2"/>
    <row r="304650" ht="12.75" customHeight="1" x14ac:dyDescent="0.2"/>
    <row r="304654" ht="12.75" customHeight="1" x14ac:dyDescent="0.2"/>
    <row r="304658" ht="12.75" customHeight="1" x14ac:dyDescent="0.2"/>
    <row r="304662" ht="12.75" customHeight="1" x14ac:dyDescent="0.2"/>
    <row r="304666" ht="12.75" customHeight="1" x14ac:dyDescent="0.2"/>
    <row r="304670" ht="12.75" customHeight="1" x14ac:dyDescent="0.2"/>
    <row r="304674" ht="12.75" customHeight="1" x14ac:dyDescent="0.2"/>
    <row r="304678" ht="12.75" customHeight="1" x14ac:dyDescent="0.2"/>
    <row r="304682" ht="12.75" customHeight="1" x14ac:dyDescent="0.2"/>
    <row r="304686" ht="12.75" customHeight="1" x14ac:dyDescent="0.2"/>
    <row r="304690" ht="12.75" customHeight="1" x14ac:dyDescent="0.2"/>
    <row r="304694" ht="12.75" customHeight="1" x14ac:dyDescent="0.2"/>
    <row r="304698" ht="12.75" customHeight="1" x14ac:dyDescent="0.2"/>
    <row r="304702" ht="12.75" customHeight="1" x14ac:dyDescent="0.2"/>
    <row r="304706" ht="12.75" customHeight="1" x14ac:dyDescent="0.2"/>
    <row r="304710" ht="12.75" customHeight="1" x14ac:dyDescent="0.2"/>
    <row r="304714" ht="12.75" customHeight="1" x14ac:dyDescent="0.2"/>
    <row r="304718" ht="12.75" customHeight="1" x14ac:dyDescent="0.2"/>
    <row r="304722" ht="12.75" customHeight="1" x14ac:dyDescent="0.2"/>
    <row r="304726" ht="12.75" customHeight="1" x14ac:dyDescent="0.2"/>
    <row r="304730" ht="12.75" customHeight="1" x14ac:dyDescent="0.2"/>
    <row r="304734" ht="12.75" customHeight="1" x14ac:dyDescent="0.2"/>
    <row r="304738" ht="12.75" customHeight="1" x14ac:dyDescent="0.2"/>
    <row r="304742" ht="12.75" customHeight="1" x14ac:dyDescent="0.2"/>
    <row r="304746" ht="12.75" customHeight="1" x14ac:dyDescent="0.2"/>
    <row r="304750" ht="12.75" customHeight="1" x14ac:dyDescent="0.2"/>
    <row r="304754" ht="12.75" customHeight="1" x14ac:dyDescent="0.2"/>
    <row r="304758" ht="12.75" customHeight="1" x14ac:dyDescent="0.2"/>
    <row r="304762" ht="12.75" customHeight="1" x14ac:dyDescent="0.2"/>
    <row r="304766" ht="12.75" customHeight="1" x14ac:dyDescent="0.2"/>
    <row r="304770" ht="12.75" customHeight="1" x14ac:dyDescent="0.2"/>
    <row r="304774" ht="12.75" customHeight="1" x14ac:dyDescent="0.2"/>
    <row r="304778" ht="12.75" customHeight="1" x14ac:dyDescent="0.2"/>
    <row r="304782" ht="12.75" customHeight="1" x14ac:dyDescent="0.2"/>
    <row r="304786" ht="12.75" customHeight="1" x14ac:dyDescent="0.2"/>
    <row r="304790" ht="12.75" customHeight="1" x14ac:dyDescent="0.2"/>
    <row r="304794" ht="12.75" customHeight="1" x14ac:dyDescent="0.2"/>
    <row r="304798" ht="12.75" customHeight="1" x14ac:dyDescent="0.2"/>
    <row r="304802" ht="12.75" customHeight="1" x14ac:dyDescent="0.2"/>
    <row r="304806" ht="12.75" customHeight="1" x14ac:dyDescent="0.2"/>
    <row r="304810" ht="12.75" customHeight="1" x14ac:dyDescent="0.2"/>
    <row r="304814" ht="12.75" customHeight="1" x14ac:dyDescent="0.2"/>
    <row r="304818" ht="12.75" customHeight="1" x14ac:dyDescent="0.2"/>
    <row r="304822" ht="12.75" customHeight="1" x14ac:dyDescent="0.2"/>
    <row r="304826" ht="12.75" customHeight="1" x14ac:dyDescent="0.2"/>
    <row r="304830" ht="12.75" customHeight="1" x14ac:dyDescent="0.2"/>
    <row r="304834" ht="12.75" customHeight="1" x14ac:dyDescent="0.2"/>
    <row r="304838" ht="12.75" customHeight="1" x14ac:dyDescent="0.2"/>
    <row r="304842" ht="12.75" customHeight="1" x14ac:dyDescent="0.2"/>
    <row r="304846" ht="12.75" customHeight="1" x14ac:dyDescent="0.2"/>
    <row r="304850" ht="12.75" customHeight="1" x14ac:dyDescent="0.2"/>
    <row r="304854" ht="12.75" customHeight="1" x14ac:dyDescent="0.2"/>
    <row r="304858" ht="12.75" customHeight="1" x14ac:dyDescent="0.2"/>
    <row r="304862" ht="12.75" customHeight="1" x14ac:dyDescent="0.2"/>
    <row r="304866" ht="12.75" customHeight="1" x14ac:dyDescent="0.2"/>
    <row r="304870" ht="12.75" customHeight="1" x14ac:dyDescent="0.2"/>
    <row r="304874" ht="12.75" customHeight="1" x14ac:dyDescent="0.2"/>
    <row r="304878" ht="12.75" customHeight="1" x14ac:dyDescent="0.2"/>
    <row r="304882" ht="12.75" customHeight="1" x14ac:dyDescent="0.2"/>
    <row r="304886" ht="12.75" customHeight="1" x14ac:dyDescent="0.2"/>
    <row r="304890" ht="12.75" customHeight="1" x14ac:dyDescent="0.2"/>
    <row r="304894" ht="12.75" customHeight="1" x14ac:dyDescent="0.2"/>
    <row r="304898" ht="12.75" customHeight="1" x14ac:dyDescent="0.2"/>
    <row r="304902" ht="12.75" customHeight="1" x14ac:dyDescent="0.2"/>
    <row r="304906" ht="12.75" customHeight="1" x14ac:dyDescent="0.2"/>
    <row r="304910" ht="12.75" customHeight="1" x14ac:dyDescent="0.2"/>
    <row r="304914" ht="12.75" customHeight="1" x14ac:dyDescent="0.2"/>
    <row r="304918" ht="12.75" customHeight="1" x14ac:dyDescent="0.2"/>
    <row r="304922" ht="12.75" customHeight="1" x14ac:dyDescent="0.2"/>
    <row r="304926" ht="12.75" customHeight="1" x14ac:dyDescent="0.2"/>
    <row r="304930" ht="12.75" customHeight="1" x14ac:dyDescent="0.2"/>
    <row r="304934" ht="12.75" customHeight="1" x14ac:dyDescent="0.2"/>
    <row r="304938" ht="12.75" customHeight="1" x14ac:dyDescent="0.2"/>
    <row r="304942" ht="12.75" customHeight="1" x14ac:dyDescent="0.2"/>
    <row r="304946" ht="12.75" customHeight="1" x14ac:dyDescent="0.2"/>
    <row r="304950" ht="12.75" customHeight="1" x14ac:dyDescent="0.2"/>
    <row r="304954" ht="12.75" customHeight="1" x14ac:dyDescent="0.2"/>
    <row r="304958" ht="12.75" customHeight="1" x14ac:dyDescent="0.2"/>
    <row r="304962" ht="12.75" customHeight="1" x14ac:dyDescent="0.2"/>
    <row r="304966" ht="12.75" customHeight="1" x14ac:dyDescent="0.2"/>
    <row r="304970" ht="12.75" customHeight="1" x14ac:dyDescent="0.2"/>
    <row r="304974" ht="12.75" customHeight="1" x14ac:dyDescent="0.2"/>
    <row r="304978" ht="12.75" customHeight="1" x14ac:dyDescent="0.2"/>
    <row r="304982" ht="12.75" customHeight="1" x14ac:dyDescent="0.2"/>
    <row r="304986" ht="12.75" customHeight="1" x14ac:dyDescent="0.2"/>
    <row r="304990" ht="12.75" customHeight="1" x14ac:dyDescent="0.2"/>
    <row r="304994" ht="12.75" customHeight="1" x14ac:dyDescent="0.2"/>
    <row r="304998" ht="12.75" customHeight="1" x14ac:dyDescent="0.2"/>
    <row r="305002" ht="12.75" customHeight="1" x14ac:dyDescent="0.2"/>
    <row r="305006" ht="12.75" customHeight="1" x14ac:dyDescent="0.2"/>
    <row r="305010" ht="12.75" customHeight="1" x14ac:dyDescent="0.2"/>
    <row r="305014" ht="12.75" customHeight="1" x14ac:dyDescent="0.2"/>
    <row r="305018" ht="12.75" customHeight="1" x14ac:dyDescent="0.2"/>
    <row r="305022" ht="12.75" customHeight="1" x14ac:dyDescent="0.2"/>
    <row r="305026" ht="12.75" customHeight="1" x14ac:dyDescent="0.2"/>
    <row r="305030" ht="12.75" customHeight="1" x14ac:dyDescent="0.2"/>
    <row r="305034" ht="12.75" customHeight="1" x14ac:dyDescent="0.2"/>
    <row r="305038" ht="12.75" customHeight="1" x14ac:dyDescent="0.2"/>
    <row r="305042" ht="12.75" customHeight="1" x14ac:dyDescent="0.2"/>
    <row r="305046" ht="12.75" customHeight="1" x14ac:dyDescent="0.2"/>
    <row r="305050" ht="12.75" customHeight="1" x14ac:dyDescent="0.2"/>
    <row r="305054" ht="12.75" customHeight="1" x14ac:dyDescent="0.2"/>
    <row r="305058" ht="12.75" customHeight="1" x14ac:dyDescent="0.2"/>
    <row r="305062" ht="12.75" customHeight="1" x14ac:dyDescent="0.2"/>
    <row r="305066" ht="12.75" customHeight="1" x14ac:dyDescent="0.2"/>
    <row r="305070" ht="12.75" customHeight="1" x14ac:dyDescent="0.2"/>
    <row r="305074" ht="12.75" customHeight="1" x14ac:dyDescent="0.2"/>
    <row r="305078" ht="12.75" customHeight="1" x14ac:dyDescent="0.2"/>
    <row r="305082" ht="12.75" customHeight="1" x14ac:dyDescent="0.2"/>
    <row r="305086" ht="12.75" customHeight="1" x14ac:dyDescent="0.2"/>
    <row r="305090" ht="12.75" customHeight="1" x14ac:dyDescent="0.2"/>
    <row r="305094" ht="12.75" customHeight="1" x14ac:dyDescent="0.2"/>
    <row r="305098" ht="12.75" customHeight="1" x14ac:dyDescent="0.2"/>
    <row r="305102" ht="12.75" customHeight="1" x14ac:dyDescent="0.2"/>
    <row r="305106" ht="12.75" customHeight="1" x14ac:dyDescent="0.2"/>
    <row r="305110" ht="12.75" customHeight="1" x14ac:dyDescent="0.2"/>
    <row r="305114" ht="12.75" customHeight="1" x14ac:dyDescent="0.2"/>
    <row r="305118" ht="12.75" customHeight="1" x14ac:dyDescent="0.2"/>
    <row r="305122" ht="12.75" customHeight="1" x14ac:dyDescent="0.2"/>
    <row r="305126" ht="12.75" customHeight="1" x14ac:dyDescent="0.2"/>
    <row r="305130" ht="12.75" customHeight="1" x14ac:dyDescent="0.2"/>
    <row r="305134" ht="12.75" customHeight="1" x14ac:dyDescent="0.2"/>
    <row r="305138" ht="12.75" customHeight="1" x14ac:dyDescent="0.2"/>
    <row r="305142" ht="12.75" customHeight="1" x14ac:dyDescent="0.2"/>
    <row r="305146" ht="12.75" customHeight="1" x14ac:dyDescent="0.2"/>
    <row r="305150" ht="12.75" customHeight="1" x14ac:dyDescent="0.2"/>
    <row r="305154" ht="12.75" customHeight="1" x14ac:dyDescent="0.2"/>
    <row r="305158" ht="12.75" customHeight="1" x14ac:dyDescent="0.2"/>
    <row r="305162" ht="12.75" customHeight="1" x14ac:dyDescent="0.2"/>
    <row r="305166" ht="12.75" customHeight="1" x14ac:dyDescent="0.2"/>
    <row r="305170" ht="12.75" customHeight="1" x14ac:dyDescent="0.2"/>
    <row r="305174" ht="12.75" customHeight="1" x14ac:dyDescent="0.2"/>
    <row r="305178" ht="12.75" customHeight="1" x14ac:dyDescent="0.2"/>
    <row r="305182" ht="12.75" customHeight="1" x14ac:dyDescent="0.2"/>
    <row r="305186" ht="12.75" customHeight="1" x14ac:dyDescent="0.2"/>
    <row r="305190" ht="12.75" customHeight="1" x14ac:dyDescent="0.2"/>
    <row r="305194" ht="12.75" customHeight="1" x14ac:dyDescent="0.2"/>
    <row r="305198" ht="12.75" customHeight="1" x14ac:dyDescent="0.2"/>
    <row r="305202" ht="12.75" customHeight="1" x14ac:dyDescent="0.2"/>
    <row r="305206" ht="12.75" customHeight="1" x14ac:dyDescent="0.2"/>
    <row r="305210" ht="12.75" customHeight="1" x14ac:dyDescent="0.2"/>
    <row r="305214" ht="12.75" customHeight="1" x14ac:dyDescent="0.2"/>
    <row r="305218" ht="12.75" customHeight="1" x14ac:dyDescent="0.2"/>
    <row r="305222" ht="12.75" customHeight="1" x14ac:dyDescent="0.2"/>
    <row r="305226" ht="12.75" customHeight="1" x14ac:dyDescent="0.2"/>
    <row r="305230" ht="12.75" customHeight="1" x14ac:dyDescent="0.2"/>
    <row r="305234" ht="12.75" customHeight="1" x14ac:dyDescent="0.2"/>
    <row r="305238" ht="12.75" customHeight="1" x14ac:dyDescent="0.2"/>
    <row r="305242" ht="12.75" customHeight="1" x14ac:dyDescent="0.2"/>
    <row r="305246" ht="12.75" customHeight="1" x14ac:dyDescent="0.2"/>
    <row r="305250" ht="12.75" customHeight="1" x14ac:dyDescent="0.2"/>
    <row r="305254" ht="12.75" customHeight="1" x14ac:dyDescent="0.2"/>
    <row r="305258" ht="12.75" customHeight="1" x14ac:dyDescent="0.2"/>
    <row r="305262" ht="12.75" customHeight="1" x14ac:dyDescent="0.2"/>
    <row r="305266" ht="12.75" customHeight="1" x14ac:dyDescent="0.2"/>
    <row r="305270" ht="12.75" customHeight="1" x14ac:dyDescent="0.2"/>
    <row r="305274" ht="12.75" customHeight="1" x14ac:dyDescent="0.2"/>
    <row r="305278" ht="12.75" customHeight="1" x14ac:dyDescent="0.2"/>
    <row r="305282" ht="12.75" customHeight="1" x14ac:dyDescent="0.2"/>
    <row r="305286" ht="12.75" customHeight="1" x14ac:dyDescent="0.2"/>
    <row r="305290" ht="12.75" customHeight="1" x14ac:dyDescent="0.2"/>
    <row r="305294" ht="12.75" customHeight="1" x14ac:dyDescent="0.2"/>
    <row r="305298" ht="12.75" customHeight="1" x14ac:dyDescent="0.2"/>
    <row r="305302" ht="12.75" customHeight="1" x14ac:dyDescent="0.2"/>
    <row r="305306" ht="12.75" customHeight="1" x14ac:dyDescent="0.2"/>
    <row r="305310" ht="12.75" customHeight="1" x14ac:dyDescent="0.2"/>
    <row r="305314" ht="12.75" customHeight="1" x14ac:dyDescent="0.2"/>
    <row r="305318" ht="12.75" customHeight="1" x14ac:dyDescent="0.2"/>
    <row r="305322" ht="12.75" customHeight="1" x14ac:dyDescent="0.2"/>
    <row r="305326" ht="12.75" customHeight="1" x14ac:dyDescent="0.2"/>
    <row r="305330" ht="12.75" customHeight="1" x14ac:dyDescent="0.2"/>
    <row r="305334" ht="12.75" customHeight="1" x14ac:dyDescent="0.2"/>
    <row r="305338" ht="12.75" customHeight="1" x14ac:dyDescent="0.2"/>
    <row r="305342" ht="12.75" customHeight="1" x14ac:dyDescent="0.2"/>
    <row r="305346" ht="12.75" customHeight="1" x14ac:dyDescent="0.2"/>
    <row r="305350" ht="12.75" customHeight="1" x14ac:dyDescent="0.2"/>
    <row r="305354" ht="12.75" customHeight="1" x14ac:dyDescent="0.2"/>
    <row r="305358" ht="12.75" customHeight="1" x14ac:dyDescent="0.2"/>
    <row r="305362" ht="12.75" customHeight="1" x14ac:dyDescent="0.2"/>
    <row r="305366" ht="12.75" customHeight="1" x14ac:dyDescent="0.2"/>
    <row r="305370" ht="12.75" customHeight="1" x14ac:dyDescent="0.2"/>
    <row r="305374" ht="12.75" customHeight="1" x14ac:dyDescent="0.2"/>
    <row r="305378" ht="12.75" customHeight="1" x14ac:dyDescent="0.2"/>
    <row r="305382" ht="12.75" customHeight="1" x14ac:dyDescent="0.2"/>
    <row r="305386" ht="12.75" customHeight="1" x14ac:dyDescent="0.2"/>
    <row r="305390" ht="12.75" customHeight="1" x14ac:dyDescent="0.2"/>
    <row r="305394" ht="12.75" customHeight="1" x14ac:dyDescent="0.2"/>
    <row r="305398" ht="12.75" customHeight="1" x14ac:dyDescent="0.2"/>
    <row r="305402" ht="12.75" customHeight="1" x14ac:dyDescent="0.2"/>
    <row r="305406" ht="12.75" customHeight="1" x14ac:dyDescent="0.2"/>
    <row r="305410" ht="12.75" customHeight="1" x14ac:dyDescent="0.2"/>
    <row r="305414" ht="12.75" customHeight="1" x14ac:dyDescent="0.2"/>
    <row r="305418" ht="12.75" customHeight="1" x14ac:dyDescent="0.2"/>
    <row r="305422" ht="12.75" customHeight="1" x14ac:dyDescent="0.2"/>
    <row r="305426" ht="12.75" customHeight="1" x14ac:dyDescent="0.2"/>
    <row r="305430" ht="12.75" customHeight="1" x14ac:dyDescent="0.2"/>
    <row r="305434" ht="12.75" customHeight="1" x14ac:dyDescent="0.2"/>
    <row r="305438" ht="12.75" customHeight="1" x14ac:dyDescent="0.2"/>
    <row r="305442" ht="12.75" customHeight="1" x14ac:dyDescent="0.2"/>
    <row r="305446" ht="12.75" customHeight="1" x14ac:dyDescent="0.2"/>
    <row r="305450" ht="12.75" customHeight="1" x14ac:dyDescent="0.2"/>
    <row r="305454" ht="12.75" customHeight="1" x14ac:dyDescent="0.2"/>
    <row r="305458" ht="12.75" customHeight="1" x14ac:dyDescent="0.2"/>
    <row r="305462" ht="12.75" customHeight="1" x14ac:dyDescent="0.2"/>
    <row r="305466" ht="12.75" customHeight="1" x14ac:dyDescent="0.2"/>
    <row r="305470" ht="12.75" customHeight="1" x14ac:dyDescent="0.2"/>
    <row r="305474" ht="12.75" customHeight="1" x14ac:dyDescent="0.2"/>
    <row r="305478" ht="12.75" customHeight="1" x14ac:dyDescent="0.2"/>
    <row r="305482" ht="12.75" customHeight="1" x14ac:dyDescent="0.2"/>
    <row r="305486" ht="12.75" customHeight="1" x14ac:dyDescent="0.2"/>
    <row r="305490" ht="12.75" customHeight="1" x14ac:dyDescent="0.2"/>
    <row r="305494" ht="12.75" customHeight="1" x14ac:dyDescent="0.2"/>
    <row r="305498" ht="12.75" customHeight="1" x14ac:dyDescent="0.2"/>
    <row r="305502" ht="12.75" customHeight="1" x14ac:dyDescent="0.2"/>
    <row r="305506" ht="12.75" customHeight="1" x14ac:dyDescent="0.2"/>
    <row r="305510" ht="12.75" customHeight="1" x14ac:dyDescent="0.2"/>
    <row r="305514" ht="12.75" customHeight="1" x14ac:dyDescent="0.2"/>
    <row r="305518" ht="12.75" customHeight="1" x14ac:dyDescent="0.2"/>
    <row r="305522" ht="12.75" customHeight="1" x14ac:dyDescent="0.2"/>
    <row r="305526" ht="12.75" customHeight="1" x14ac:dyDescent="0.2"/>
    <row r="305530" ht="12.75" customHeight="1" x14ac:dyDescent="0.2"/>
    <row r="305534" ht="12.75" customHeight="1" x14ac:dyDescent="0.2"/>
    <row r="305538" ht="12.75" customHeight="1" x14ac:dyDescent="0.2"/>
    <row r="305542" ht="12.75" customHeight="1" x14ac:dyDescent="0.2"/>
    <row r="305546" ht="12.75" customHeight="1" x14ac:dyDescent="0.2"/>
    <row r="305550" ht="12.75" customHeight="1" x14ac:dyDescent="0.2"/>
    <row r="305554" ht="12.75" customHeight="1" x14ac:dyDescent="0.2"/>
    <row r="305558" ht="12.75" customHeight="1" x14ac:dyDescent="0.2"/>
    <row r="305562" ht="12.75" customHeight="1" x14ac:dyDescent="0.2"/>
    <row r="305566" ht="12.75" customHeight="1" x14ac:dyDescent="0.2"/>
    <row r="305570" ht="12.75" customHeight="1" x14ac:dyDescent="0.2"/>
    <row r="305574" ht="12.75" customHeight="1" x14ac:dyDescent="0.2"/>
    <row r="305578" ht="12.75" customHeight="1" x14ac:dyDescent="0.2"/>
    <row r="305582" ht="12.75" customHeight="1" x14ac:dyDescent="0.2"/>
    <row r="305586" ht="12.75" customHeight="1" x14ac:dyDescent="0.2"/>
    <row r="305590" ht="12.75" customHeight="1" x14ac:dyDescent="0.2"/>
    <row r="305594" ht="12.75" customHeight="1" x14ac:dyDescent="0.2"/>
    <row r="305598" ht="12.75" customHeight="1" x14ac:dyDescent="0.2"/>
    <row r="305602" ht="12.75" customHeight="1" x14ac:dyDescent="0.2"/>
    <row r="305606" ht="12.75" customHeight="1" x14ac:dyDescent="0.2"/>
    <row r="305610" ht="12.75" customHeight="1" x14ac:dyDescent="0.2"/>
    <row r="305614" ht="12.75" customHeight="1" x14ac:dyDescent="0.2"/>
    <row r="305618" ht="12.75" customHeight="1" x14ac:dyDescent="0.2"/>
    <row r="305622" ht="12.75" customHeight="1" x14ac:dyDescent="0.2"/>
    <row r="305626" ht="12.75" customHeight="1" x14ac:dyDescent="0.2"/>
    <row r="305630" ht="12.75" customHeight="1" x14ac:dyDescent="0.2"/>
    <row r="305634" ht="12.75" customHeight="1" x14ac:dyDescent="0.2"/>
    <row r="305638" ht="12.75" customHeight="1" x14ac:dyDescent="0.2"/>
    <row r="305642" ht="12.75" customHeight="1" x14ac:dyDescent="0.2"/>
    <row r="305646" ht="12.75" customHeight="1" x14ac:dyDescent="0.2"/>
    <row r="305650" ht="12.75" customHeight="1" x14ac:dyDescent="0.2"/>
    <row r="305654" ht="12.75" customHeight="1" x14ac:dyDescent="0.2"/>
    <row r="305658" ht="12.75" customHeight="1" x14ac:dyDescent="0.2"/>
    <row r="305662" ht="12.75" customHeight="1" x14ac:dyDescent="0.2"/>
    <row r="305666" ht="12.75" customHeight="1" x14ac:dyDescent="0.2"/>
    <row r="305670" ht="12.75" customHeight="1" x14ac:dyDescent="0.2"/>
    <row r="305674" ht="12.75" customHeight="1" x14ac:dyDescent="0.2"/>
    <row r="305678" ht="12.75" customHeight="1" x14ac:dyDescent="0.2"/>
    <row r="305682" ht="12.75" customHeight="1" x14ac:dyDescent="0.2"/>
    <row r="305686" ht="12.75" customHeight="1" x14ac:dyDescent="0.2"/>
    <row r="305690" ht="12.75" customHeight="1" x14ac:dyDescent="0.2"/>
    <row r="305694" ht="12.75" customHeight="1" x14ac:dyDescent="0.2"/>
    <row r="305698" ht="12.75" customHeight="1" x14ac:dyDescent="0.2"/>
    <row r="305702" ht="12.75" customHeight="1" x14ac:dyDescent="0.2"/>
    <row r="305706" ht="12.75" customHeight="1" x14ac:dyDescent="0.2"/>
    <row r="305710" ht="12.75" customHeight="1" x14ac:dyDescent="0.2"/>
    <row r="305714" ht="12.75" customHeight="1" x14ac:dyDescent="0.2"/>
    <row r="305718" ht="12.75" customHeight="1" x14ac:dyDescent="0.2"/>
    <row r="305722" ht="12.75" customHeight="1" x14ac:dyDescent="0.2"/>
    <row r="305726" ht="12.75" customHeight="1" x14ac:dyDescent="0.2"/>
    <row r="305730" ht="12.75" customHeight="1" x14ac:dyDescent="0.2"/>
    <row r="305734" ht="12.75" customHeight="1" x14ac:dyDescent="0.2"/>
    <row r="305738" ht="12.75" customHeight="1" x14ac:dyDescent="0.2"/>
    <row r="305742" ht="12.75" customHeight="1" x14ac:dyDescent="0.2"/>
    <row r="305746" ht="12.75" customHeight="1" x14ac:dyDescent="0.2"/>
    <row r="305750" ht="12.75" customHeight="1" x14ac:dyDescent="0.2"/>
    <row r="305754" ht="12.75" customHeight="1" x14ac:dyDescent="0.2"/>
    <row r="305758" ht="12.75" customHeight="1" x14ac:dyDescent="0.2"/>
    <row r="305762" ht="12.75" customHeight="1" x14ac:dyDescent="0.2"/>
    <row r="305766" ht="12.75" customHeight="1" x14ac:dyDescent="0.2"/>
    <row r="305770" ht="12.75" customHeight="1" x14ac:dyDescent="0.2"/>
    <row r="305774" ht="12.75" customHeight="1" x14ac:dyDescent="0.2"/>
    <row r="305778" ht="12.75" customHeight="1" x14ac:dyDescent="0.2"/>
    <row r="305782" ht="12.75" customHeight="1" x14ac:dyDescent="0.2"/>
    <row r="305786" ht="12.75" customHeight="1" x14ac:dyDescent="0.2"/>
    <row r="305790" ht="12.75" customHeight="1" x14ac:dyDescent="0.2"/>
    <row r="305794" ht="12.75" customHeight="1" x14ac:dyDescent="0.2"/>
    <row r="305798" ht="12.75" customHeight="1" x14ac:dyDescent="0.2"/>
    <row r="305802" ht="12.75" customHeight="1" x14ac:dyDescent="0.2"/>
    <row r="305806" ht="12.75" customHeight="1" x14ac:dyDescent="0.2"/>
    <row r="305810" ht="12.75" customHeight="1" x14ac:dyDescent="0.2"/>
    <row r="305814" ht="12.75" customHeight="1" x14ac:dyDescent="0.2"/>
    <row r="305818" ht="12.75" customHeight="1" x14ac:dyDescent="0.2"/>
    <row r="305822" ht="12.75" customHeight="1" x14ac:dyDescent="0.2"/>
    <row r="305826" ht="12.75" customHeight="1" x14ac:dyDescent="0.2"/>
    <row r="305830" ht="12.75" customHeight="1" x14ac:dyDescent="0.2"/>
    <row r="305834" ht="12.75" customHeight="1" x14ac:dyDescent="0.2"/>
    <row r="305838" ht="12.75" customHeight="1" x14ac:dyDescent="0.2"/>
    <row r="305842" ht="12.75" customHeight="1" x14ac:dyDescent="0.2"/>
    <row r="305846" ht="12.75" customHeight="1" x14ac:dyDescent="0.2"/>
    <row r="305850" ht="12.75" customHeight="1" x14ac:dyDescent="0.2"/>
    <row r="305854" ht="12.75" customHeight="1" x14ac:dyDescent="0.2"/>
    <row r="305858" ht="12.75" customHeight="1" x14ac:dyDescent="0.2"/>
    <row r="305862" ht="12.75" customHeight="1" x14ac:dyDescent="0.2"/>
    <row r="305866" ht="12.75" customHeight="1" x14ac:dyDescent="0.2"/>
    <row r="305870" ht="12.75" customHeight="1" x14ac:dyDescent="0.2"/>
    <row r="305874" ht="12.75" customHeight="1" x14ac:dyDescent="0.2"/>
    <row r="305878" ht="12.75" customHeight="1" x14ac:dyDescent="0.2"/>
    <row r="305882" ht="12.75" customHeight="1" x14ac:dyDescent="0.2"/>
    <row r="305886" ht="12.75" customHeight="1" x14ac:dyDescent="0.2"/>
    <row r="305890" ht="12.75" customHeight="1" x14ac:dyDescent="0.2"/>
    <row r="305894" ht="12.75" customHeight="1" x14ac:dyDescent="0.2"/>
    <row r="305898" ht="12.75" customHeight="1" x14ac:dyDescent="0.2"/>
    <row r="305902" ht="12.75" customHeight="1" x14ac:dyDescent="0.2"/>
    <row r="305906" ht="12.75" customHeight="1" x14ac:dyDescent="0.2"/>
    <row r="305910" ht="12.75" customHeight="1" x14ac:dyDescent="0.2"/>
    <row r="305914" ht="12.75" customHeight="1" x14ac:dyDescent="0.2"/>
    <row r="305918" ht="12.75" customHeight="1" x14ac:dyDescent="0.2"/>
    <row r="305922" ht="12.75" customHeight="1" x14ac:dyDescent="0.2"/>
    <row r="305926" ht="12.75" customHeight="1" x14ac:dyDescent="0.2"/>
    <row r="305930" ht="12.75" customHeight="1" x14ac:dyDescent="0.2"/>
    <row r="305934" ht="12.75" customHeight="1" x14ac:dyDescent="0.2"/>
    <row r="305938" ht="12.75" customHeight="1" x14ac:dyDescent="0.2"/>
    <row r="305942" ht="12.75" customHeight="1" x14ac:dyDescent="0.2"/>
    <row r="305946" ht="12.75" customHeight="1" x14ac:dyDescent="0.2"/>
    <row r="305950" ht="12.75" customHeight="1" x14ac:dyDescent="0.2"/>
    <row r="305954" ht="12.75" customHeight="1" x14ac:dyDescent="0.2"/>
    <row r="305958" ht="12.75" customHeight="1" x14ac:dyDescent="0.2"/>
    <row r="305962" ht="12.75" customHeight="1" x14ac:dyDescent="0.2"/>
    <row r="305966" ht="12.75" customHeight="1" x14ac:dyDescent="0.2"/>
    <row r="305970" ht="12.75" customHeight="1" x14ac:dyDescent="0.2"/>
    <row r="305974" ht="12.75" customHeight="1" x14ac:dyDescent="0.2"/>
    <row r="305978" ht="12.75" customHeight="1" x14ac:dyDescent="0.2"/>
    <row r="305982" ht="12.75" customHeight="1" x14ac:dyDescent="0.2"/>
    <row r="305986" ht="12.75" customHeight="1" x14ac:dyDescent="0.2"/>
    <row r="305990" ht="12.75" customHeight="1" x14ac:dyDescent="0.2"/>
    <row r="305994" ht="12.75" customHeight="1" x14ac:dyDescent="0.2"/>
    <row r="305998" ht="12.75" customHeight="1" x14ac:dyDescent="0.2"/>
    <row r="306002" ht="12.75" customHeight="1" x14ac:dyDescent="0.2"/>
    <row r="306006" ht="12.75" customHeight="1" x14ac:dyDescent="0.2"/>
    <row r="306010" ht="12.75" customHeight="1" x14ac:dyDescent="0.2"/>
    <row r="306014" ht="12.75" customHeight="1" x14ac:dyDescent="0.2"/>
    <row r="306018" ht="12.75" customHeight="1" x14ac:dyDescent="0.2"/>
    <row r="306022" ht="12.75" customHeight="1" x14ac:dyDescent="0.2"/>
    <row r="306026" ht="12.75" customHeight="1" x14ac:dyDescent="0.2"/>
    <row r="306030" ht="12.75" customHeight="1" x14ac:dyDescent="0.2"/>
    <row r="306034" ht="12.75" customHeight="1" x14ac:dyDescent="0.2"/>
    <row r="306038" ht="12.75" customHeight="1" x14ac:dyDescent="0.2"/>
    <row r="306042" ht="12.75" customHeight="1" x14ac:dyDescent="0.2"/>
    <row r="306046" ht="12.75" customHeight="1" x14ac:dyDescent="0.2"/>
    <row r="306050" ht="12.75" customHeight="1" x14ac:dyDescent="0.2"/>
    <row r="306054" ht="12.75" customHeight="1" x14ac:dyDescent="0.2"/>
    <row r="306058" ht="12.75" customHeight="1" x14ac:dyDescent="0.2"/>
    <row r="306062" ht="12.75" customHeight="1" x14ac:dyDescent="0.2"/>
    <row r="306066" ht="12.75" customHeight="1" x14ac:dyDescent="0.2"/>
    <row r="306070" ht="12.75" customHeight="1" x14ac:dyDescent="0.2"/>
    <row r="306074" ht="12.75" customHeight="1" x14ac:dyDescent="0.2"/>
    <row r="306078" ht="12.75" customHeight="1" x14ac:dyDescent="0.2"/>
    <row r="306082" ht="12.75" customHeight="1" x14ac:dyDescent="0.2"/>
    <row r="306086" ht="12.75" customHeight="1" x14ac:dyDescent="0.2"/>
    <row r="306090" ht="12.75" customHeight="1" x14ac:dyDescent="0.2"/>
    <row r="306094" ht="12.75" customHeight="1" x14ac:dyDescent="0.2"/>
    <row r="306098" ht="12.75" customHeight="1" x14ac:dyDescent="0.2"/>
    <row r="306102" ht="12.75" customHeight="1" x14ac:dyDescent="0.2"/>
    <row r="306106" ht="12.75" customHeight="1" x14ac:dyDescent="0.2"/>
    <row r="306110" ht="12.75" customHeight="1" x14ac:dyDescent="0.2"/>
    <row r="306114" ht="12.75" customHeight="1" x14ac:dyDescent="0.2"/>
    <row r="306118" ht="12.75" customHeight="1" x14ac:dyDescent="0.2"/>
    <row r="306122" ht="12.75" customHeight="1" x14ac:dyDescent="0.2"/>
    <row r="306126" ht="12.75" customHeight="1" x14ac:dyDescent="0.2"/>
    <row r="306130" ht="12.75" customHeight="1" x14ac:dyDescent="0.2"/>
    <row r="306134" ht="12.75" customHeight="1" x14ac:dyDescent="0.2"/>
    <row r="306138" ht="12.75" customHeight="1" x14ac:dyDescent="0.2"/>
    <row r="306142" ht="12.75" customHeight="1" x14ac:dyDescent="0.2"/>
    <row r="306146" ht="12.75" customHeight="1" x14ac:dyDescent="0.2"/>
    <row r="306150" ht="12.75" customHeight="1" x14ac:dyDescent="0.2"/>
    <row r="306154" ht="12.75" customHeight="1" x14ac:dyDescent="0.2"/>
    <row r="306158" ht="12.75" customHeight="1" x14ac:dyDescent="0.2"/>
    <row r="306162" ht="12.75" customHeight="1" x14ac:dyDescent="0.2"/>
    <row r="306166" ht="12.75" customHeight="1" x14ac:dyDescent="0.2"/>
    <row r="306170" ht="12.75" customHeight="1" x14ac:dyDescent="0.2"/>
    <row r="306174" ht="12.75" customHeight="1" x14ac:dyDescent="0.2"/>
    <row r="306178" ht="12.75" customHeight="1" x14ac:dyDescent="0.2"/>
    <row r="306182" ht="12.75" customHeight="1" x14ac:dyDescent="0.2"/>
    <row r="306186" ht="12.75" customHeight="1" x14ac:dyDescent="0.2"/>
    <row r="306190" ht="12.75" customHeight="1" x14ac:dyDescent="0.2"/>
    <row r="306194" ht="12.75" customHeight="1" x14ac:dyDescent="0.2"/>
    <row r="306198" ht="12.75" customHeight="1" x14ac:dyDescent="0.2"/>
    <row r="306202" ht="12.75" customHeight="1" x14ac:dyDescent="0.2"/>
    <row r="306206" ht="12.75" customHeight="1" x14ac:dyDescent="0.2"/>
    <row r="306210" ht="12.75" customHeight="1" x14ac:dyDescent="0.2"/>
    <row r="306214" ht="12.75" customHeight="1" x14ac:dyDescent="0.2"/>
    <row r="306218" ht="12.75" customHeight="1" x14ac:dyDescent="0.2"/>
    <row r="306222" ht="12.75" customHeight="1" x14ac:dyDescent="0.2"/>
    <row r="306226" ht="12.75" customHeight="1" x14ac:dyDescent="0.2"/>
    <row r="306230" ht="12.75" customHeight="1" x14ac:dyDescent="0.2"/>
    <row r="306234" ht="12.75" customHeight="1" x14ac:dyDescent="0.2"/>
    <row r="306238" ht="12.75" customHeight="1" x14ac:dyDescent="0.2"/>
    <row r="306242" ht="12.75" customHeight="1" x14ac:dyDescent="0.2"/>
    <row r="306246" ht="12.75" customHeight="1" x14ac:dyDescent="0.2"/>
    <row r="306250" ht="12.75" customHeight="1" x14ac:dyDescent="0.2"/>
    <row r="306254" ht="12.75" customHeight="1" x14ac:dyDescent="0.2"/>
    <row r="306258" ht="12.75" customHeight="1" x14ac:dyDescent="0.2"/>
    <row r="306262" ht="12.75" customHeight="1" x14ac:dyDescent="0.2"/>
    <row r="306266" ht="12.75" customHeight="1" x14ac:dyDescent="0.2"/>
    <row r="306270" ht="12.75" customHeight="1" x14ac:dyDescent="0.2"/>
    <row r="306274" ht="12.75" customHeight="1" x14ac:dyDescent="0.2"/>
    <row r="306278" ht="12.75" customHeight="1" x14ac:dyDescent="0.2"/>
    <row r="306282" ht="12.75" customHeight="1" x14ac:dyDescent="0.2"/>
    <row r="306286" ht="12.75" customHeight="1" x14ac:dyDescent="0.2"/>
    <row r="306290" ht="12.75" customHeight="1" x14ac:dyDescent="0.2"/>
    <row r="306294" ht="12.75" customHeight="1" x14ac:dyDescent="0.2"/>
    <row r="306298" ht="12.75" customHeight="1" x14ac:dyDescent="0.2"/>
    <row r="306302" ht="12.75" customHeight="1" x14ac:dyDescent="0.2"/>
    <row r="306306" ht="12.75" customHeight="1" x14ac:dyDescent="0.2"/>
    <row r="306310" ht="12.75" customHeight="1" x14ac:dyDescent="0.2"/>
    <row r="306314" ht="12.75" customHeight="1" x14ac:dyDescent="0.2"/>
    <row r="306318" ht="12.75" customHeight="1" x14ac:dyDescent="0.2"/>
    <row r="306322" ht="12.75" customHeight="1" x14ac:dyDescent="0.2"/>
    <row r="306326" ht="12.75" customHeight="1" x14ac:dyDescent="0.2"/>
    <row r="306330" ht="12.75" customHeight="1" x14ac:dyDescent="0.2"/>
    <row r="306334" ht="12.75" customHeight="1" x14ac:dyDescent="0.2"/>
    <row r="306338" ht="12.75" customHeight="1" x14ac:dyDescent="0.2"/>
    <row r="306342" ht="12.75" customHeight="1" x14ac:dyDescent="0.2"/>
    <row r="306346" ht="12.75" customHeight="1" x14ac:dyDescent="0.2"/>
    <row r="306350" ht="12.75" customHeight="1" x14ac:dyDescent="0.2"/>
    <row r="306354" ht="12.75" customHeight="1" x14ac:dyDescent="0.2"/>
    <row r="306358" ht="12.75" customHeight="1" x14ac:dyDescent="0.2"/>
    <row r="306362" ht="12.75" customHeight="1" x14ac:dyDescent="0.2"/>
    <row r="306366" ht="12.75" customHeight="1" x14ac:dyDescent="0.2"/>
    <row r="306370" ht="12.75" customHeight="1" x14ac:dyDescent="0.2"/>
    <row r="306374" ht="12.75" customHeight="1" x14ac:dyDescent="0.2"/>
    <row r="306378" ht="12.75" customHeight="1" x14ac:dyDescent="0.2"/>
    <row r="306382" ht="12.75" customHeight="1" x14ac:dyDescent="0.2"/>
    <row r="306386" ht="12.75" customHeight="1" x14ac:dyDescent="0.2"/>
    <row r="306390" ht="12.75" customHeight="1" x14ac:dyDescent="0.2"/>
    <row r="306394" ht="12.75" customHeight="1" x14ac:dyDescent="0.2"/>
    <row r="306398" ht="12.75" customHeight="1" x14ac:dyDescent="0.2"/>
    <row r="306402" ht="12.75" customHeight="1" x14ac:dyDescent="0.2"/>
    <row r="306406" ht="12.75" customHeight="1" x14ac:dyDescent="0.2"/>
    <row r="306410" ht="12.75" customHeight="1" x14ac:dyDescent="0.2"/>
    <row r="306414" ht="12.75" customHeight="1" x14ac:dyDescent="0.2"/>
    <row r="306418" ht="12.75" customHeight="1" x14ac:dyDescent="0.2"/>
    <row r="306422" ht="12.75" customHeight="1" x14ac:dyDescent="0.2"/>
    <row r="306426" ht="12.75" customHeight="1" x14ac:dyDescent="0.2"/>
    <row r="306430" ht="12.75" customHeight="1" x14ac:dyDescent="0.2"/>
    <row r="306434" ht="12.75" customHeight="1" x14ac:dyDescent="0.2"/>
    <row r="306438" ht="12.75" customHeight="1" x14ac:dyDescent="0.2"/>
    <row r="306442" ht="12.75" customHeight="1" x14ac:dyDescent="0.2"/>
    <row r="306446" ht="12.75" customHeight="1" x14ac:dyDescent="0.2"/>
    <row r="306450" ht="12.75" customHeight="1" x14ac:dyDescent="0.2"/>
    <row r="306454" ht="12.75" customHeight="1" x14ac:dyDescent="0.2"/>
    <row r="306458" ht="12.75" customHeight="1" x14ac:dyDescent="0.2"/>
    <row r="306462" ht="12.75" customHeight="1" x14ac:dyDescent="0.2"/>
    <row r="306466" ht="12.75" customHeight="1" x14ac:dyDescent="0.2"/>
    <row r="306470" ht="12.75" customHeight="1" x14ac:dyDescent="0.2"/>
    <row r="306474" ht="12.75" customHeight="1" x14ac:dyDescent="0.2"/>
    <row r="306478" ht="12.75" customHeight="1" x14ac:dyDescent="0.2"/>
    <row r="306482" ht="12.75" customHeight="1" x14ac:dyDescent="0.2"/>
    <row r="306486" ht="12.75" customHeight="1" x14ac:dyDescent="0.2"/>
    <row r="306490" ht="12.75" customHeight="1" x14ac:dyDescent="0.2"/>
    <row r="306494" ht="12.75" customHeight="1" x14ac:dyDescent="0.2"/>
    <row r="306498" ht="12.75" customHeight="1" x14ac:dyDescent="0.2"/>
    <row r="306502" ht="12.75" customHeight="1" x14ac:dyDescent="0.2"/>
    <row r="306506" ht="12.75" customHeight="1" x14ac:dyDescent="0.2"/>
    <row r="306510" ht="12.75" customHeight="1" x14ac:dyDescent="0.2"/>
    <row r="306514" ht="12.75" customHeight="1" x14ac:dyDescent="0.2"/>
    <row r="306518" ht="12.75" customHeight="1" x14ac:dyDescent="0.2"/>
    <row r="306522" ht="12.75" customHeight="1" x14ac:dyDescent="0.2"/>
    <row r="306526" ht="12.75" customHeight="1" x14ac:dyDescent="0.2"/>
    <row r="306530" ht="12.75" customHeight="1" x14ac:dyDescent="0.2"/>
    <row r="306534" ht="12.75" customHeight="1" x14ac:dyDescent="0.2"/>
    <row r="306538" ht="12.75" customHeight="1" x14ac:dyDescent="0.2"/>
    <row r="306542" ht="12.75" customHeight="1" x14ac:dyDescent="0.2"/>
    <row r="306546" ht="12.75" customHeight="1" x14ac:dyDescent="0.2"/>
    <row r="306550" ht="12.75" customHeight="1" x14ac:dyDescent="0.2"/>
    <row r="306554" ht="12.75" customHeight="1" x14ac:dyDescent="0.2"/>
    <row r="306558" ht="12.75" customHeight="1" x14ac:dyDescent="0.2"/>
    <row r="306562" ht="12.75" customHeight="1" x14ac:dyDescent="0.2"/>
    <row r="306566" ht="12.75" customHeight="1" x14ac:dyDescent="0.2"/>
    <row r="306570" ht="12.75" customHeight="1" x14ac:dyDescent="0.2"/>
    <row r="306574" ht="12.75" customHeight="1" x14ac:dyDescent="0.2"/>
    <row r="306578" ht="12.75" customHeight="1" x14ac:dyDescent="0.2"/>
    <row r="306582" ht="12.75" customHeight="1" x14ac:dyDescent="0.2"/>
    <row r="306586" ht="12.75" customHeight="1" x14ac:dyDescent="0.2"/>
    <row r="306590" ht="12.75" customHeight="1" x14ac:dyDescent="0.2"/>
    <row r="306594" ht="12.75" customHeight="1" x14ac:dyDescent="0.2"/>
    <row r="306598" ht="12.75" customHeight="1" x14ac:dyDescent="0.2"/>
    <row r="306602" ht="12.75" customHeight="1" x14ac:dyDescent="0.2"/>
    <row r="306606" ht="12.75" customHeight="1" x14ac:dyDescent="0.2"/>
    <row r="306610" ht="12.75" customHeight="1" x14ac:dyDescent="0.2"/>
    <row r="306614" ht="12.75" customHeight="1" x14ac:dyDescent="0.2"/>
    <row r="306618" ht="12.75" customHeight="1" x14ac:dyDescent="0.2"/>
    <row r="306622" ht="12.75" customHeight="1" x14ac:dyDescent="0.2"/>
    <row r="306626" ht="12.75" customHeight="1" x14ac:dyDescent="0.2"/>
    <row r="306630" ht="12.75" customHeight="1" x14ac:dyDescent="0.2"/>
    <row r="306634" ht="12.75" customHeight="1" x14ac:dyDescent="0.2"/>
    <row r="306638" ht="12.75" customHeight="1" x14ac:dyDescent="0.2"/>
    <row r="306642" ht="12.75" customHeight="1" x14ac:dyDescent="0.2"/>
    <row r="306646" ht="12.75" customHeight="1" x14ac:dyDescent="0.2"/>
    <row r="306650" ht="12.75" customHeight="1" x14ac:dyDescent="0.2"/>
    <row r="306654" ht="12.75" customHeight="1" x14ac:dyDescent="0.2"/>
    <row r="306658" ht="12.75" customHeight="1" x14ac:dyDescent="0.2"/>
    <row r="306662" ht="12.75" customHeight="1" x14ac:dyDescent="0.2"/>
    <row r="306666" ht="12.75" customHeight="1" x14ac:dyDescent="0.2"/>
    <row r="306670" ht="12.75" customHeight="1" x14ac:dyDescent="0.2"/>
    <row r="306674" ht="12.75" customHeight="1" x14ac:dyDescent="0.2"/>
    <row r="306678" ht="12.75" customHeight="1" x14ac:dyDescent="0.2"/>
    <row r="306682" ht="12.75" customHeight="1" x14ac:dyDescent="0.2"/>
    <row r="306686" ht="12.75" customHeight="1" x14ac:dyDescent="0.2"/>
    <row r="306690" ht="12.75" customHeight="1" x14ac:dyDescent="0.2"/>
    <row r="306694" ht="12.75" customHeight="1" x14ac:dyDescent="0.2"/>
    <row r="306698" ht="12.75" customHeight="1" x14ac:dyDescent="0.2"/>
    <row r="306702" ht="12.75" customHeight="1" x14ac:dyDescent="0.2"/>
    <row r="306706" ht="12.75" customHeight="1" x14ac:dyDescent="0.2"/>
    <row r="306710" ht="12.75" customHeight="1" x14ac:dyDescent="0.2"/>
    <row r="306714" ht="12.75" customHeight="1" x14ac:dyDescent="0.2"/>
    <row r="306718" ht="12.75" customHeight="1" x14ac:dyDescent="0.2"/>
    <row r="306722" ht="12.75" customHeight="1" x14ac:dyDescent="0.2"/>
    <row r="306726" ht="12.75" customHeight="1" x14ac:dyDescent="0.2"/>
    <row r="306730" ht="12.75" customHeight="1" x14ac:dyDescent="0.2"/>
    <row r="306734" ht="12.75" customHeight="1" x14ac:dyDescent="0.2"/>
    <row r="306738" ht="12.75" customHeight="1" x14ac:dyDescent="0.2"/>
    <row r="306742" ht="12.75" customHeight="1" x14ac:dyDescent="0.2"/>
    <row r="306746" ht="12.75" customHeight="1" x14ac:dyDescent="0.2"/>
    <row r="306750" ht="12.75" customHeight="1" x14ac:dyDescent="0.2"/>
    <row r="306754" ht="12.75" customHeight="1" x14ac:dyDescent="0.2"/>
    <row r="306758" ht="12.75" customHeight="1" x14ac:dyDescent="0.2"/>
    <row r="306762" ht="12.75" customHeight="1" x14ac:dyDescent="0.2"/>
    <row r="306766" ht="12.75" customHeight="1" x14ac:dyDescent="0.2"/>
    <row r="306770" ht="12.75" customHeight="1" x14ac:dyDescent="0.2"/>
    <row r="306774" ht="12.75" customHeight="1" x14ac:dyDescent="0.2"/>
    <row r="306778" ht="12.75" customHeight="1" x14ac:dyDescent="0.2"/>
    <row r="306782" ht="12.75" customHeight="1" x14ac:dyDescent="0.2"/>
    <row r="306786" ht="12.75" customHeight="1" x14ac:dyDescent="0.2"/>
    <row r="306790" ht="12.75" customHeight="1" x14ac:dyDescent="0.2"/>
    <row r="306794" ht="12.75" customHeight="1" x14ac:dyDescent="0.2"/>
    <row r="306798" ht="12.75" customHeight="1" x14ac:dyDescent="0.2"/>
    <row r="306802" ht="12.75" customHeight="1" x14ac:dyDescent="0.2"/>
    <row r="306806" ht="12.75" customHeight="1" x14ac:dyDescent="0.2"/>
    <row r="306810" ht="12.75" customHeight="1" x14ac:dyDescent="0.2"/>
    <row r="306814" ht="12.75" customHeight="1" x14ac:dyDescent="0.2"/>
    <row r="306818" ht="12.75" customHeight="1" x14ac:dyDescent="0.2"/>
    <row r="306822" ht="12.75" customHeight="1" x14ac:dyDescent="0.2"/>
    <row r="306826" ht="12.75" customHeight="1" x14ac:dyDescent="0.2"/>
    <row r="306830" ht="12.75" customHeight="1" x14ac:dyDescent="0.2"/>
    <row r="306834" ht="12.75" customHeight="1" x14ac:dyDescent="0.2"/>
    <row r="306838" ht="12.75" customHeight="1" x14ac:dyDescent="0.2"/>
    <row r="306842" ht="12.75" customHeight="1" x14ac:dyDescent="0.2"/>
    <row r="306846" ht="12.75" customHeight="1" x14ac:dyDescent="0.2"/>
    <row r="306850" ht="12.75" customHeight="1" x14ac:dyDescent="0.2"/>
    <row r="306854" ht="12.75" customHeight="1" x14ac:dyDescent="0.2"/>
    <row r="306858" ht="12.75" customHeight="1" x14ac:dyDescent="0.2"/>
    <row r="306862" ht="12.75" customHeight="1" x14ac:dyDescent="0.2"/>
    <row r="306866" ht="12.75" customHeight="1" x14ac:dyDescent="0.2"/>
    <row r="306870" ht="12.75" customHeight="1" x14ac:dyDescent="0.2"/>
    <row r="306874" ht="12.75" customHeight="1" x14ac:dyDescent="0.2"/>
    <row r="306878" ht="12.75" customHeight="1" x14ac:dyDescent="0.2"/>
    <row r="306882" ht="12.75" customHeight="1" x14ac:dyDescent="0.2"/>
    <row r="306886" ht="12.75" customHeight="1" x14ac:dyDescent="0.2"/>
    <row r="306890" ht="12.75" customHeight="1" x14ac:dyDescent="0.2"/>
    <row r="306894" ht="12.75" customHeight="1" x14ac:dyDescent="0.2"/>
    <row r="306898" ht="12.75" customHeight="1" x14ac:dyDescent="0.2"/>
    <row r="306902" ht="12.75" customHeight="1" x14ac:dyDescent="0.2"/>
    <row r="306906" ht="12.75" customHeight="1" x14ac:dyDescent="0.2"/>
    <row r="306910" ht="12.75" customHeight="1" x14ac:dyDescent="0.2"/>
    <row r="306914" ht="12.75" customHeight="1" x14ac:dyDescent="0.2"/>
    <row r="306918" ht="12.75" customHeight="1" x14ac:dyDescent="0.2"/>
    <row r="306922" ht="12.75" customHeight="1" x14ac:dyDescent="0.2"/>
    <row r="306926" ht="12.75" customHeight="1" x14ac:dyDescent="0.2"/>
    <row r="306930" ht="12.75" customHeight="1" x14ac:dyDescent="0.2"/>
    <row r="306934" ht="12.75" customHeight="1" x14ac:dyDescent="0.2"/>
    <row r="306938" ht="12.75" customHeight="1" x14ac:dyDescent="0.2"/>
    <row r="306942" ht="12.75" customHeight="1" x14ac:dyDescent="0.2"/>
    <row r="306946" ht="12.75" customHeight="1" x14ac:dyDescent="0.2"/>
    <row r="306950" ht="12.75" customHeight="1" x14ac:dyDescent="0.2"/>
    <row r="306954" ht="12.75" customHeight="1" x14ac:dyDescent="0.2"/>
    <row r="306958" ht="12.75" customHeight="1" x14ac:dyDescent="0.2"/>
    <row r="306962" ht="12.75" customHeight="1" x14ac:dyDescent="0.2"/>
    <row r="306966" ht="12.75" customHeight="1" x14ac:dyDescent="0.2"/>
    <row r="306970" ht="12.75" customHeight="1" x14ac:dyDescent="0.2"/>
    <row r="306974" ht="12.75" customHeight="1" x14ac:dyDescent="0.2"/>
    <row r="306978" ht="12.75" customHeight="1" x14ac:dyDescent="0.2"/>
    <row r="306982" ht="12.75" customHeight="1" x14ac:dyDescent="0.2"/>
    <row r="306986" ht="12.75" customHeight="1" x14ac:dyDescent="0.2"/>
    <row r="306990" ht="12.75" customHeight="1" x14ac:dyDescent="0.2"/>
    <row r="306994" ht="12.75" customHeight="1" x14ac:dyDescent="0.2"/>
    <row r="306998" ht="12.75" customHeight="1" x14ac:dyDescent="0.2"/>
    <row r="307002" ht="12.75" customHeight="1" x14ac:dyDescent="0.2"/>
    <row r="307006" ht="12.75" customHeight="1" x14ac:dyDescent="0.2"/>
    <row r="307010" ht="12.75" customHeight="1" x14ac:dyDescent="0.2"/>
    <row r="307014" ht="12.75" customHeight="1" x14ac:dyDescent="0.2"/>
    <row r="307018" ht="12.75" customHeight="1" x14ac:dyDescent="0.2"/>
    <row r="307022" ht="12.75" customHeight="1" x14ac:dyDescent="0.2"/>
    <row r="307026" ht="12.75" customHeight="1" x14ac:dyDescent="0.2"/>
    <row r="307030" ht="12.75" customHeight="1" x14ac:dyDescent="0.2"/>
    <row r="307034" ht="12.75" customHeight="1" x14ac:dyDescent="0.2"/>
    <row r="307038" ht="12.75" customHeight="1" x14ac:dyDescent="0.2"/>
    <row r="307042" ht="12.75" customHeight="1" x14ac:dyDescent="0.2"/>
    <row r="307046" ht="12.75" customHeight="1" x14ac:dyDescent="0.2"/>
    <row r="307050" ht="12.75" customHeight="1" x14ac:dyDescent="0.2"/>
    <row r="307054" ht="12.75" customHeight="1" x14ac:dyDescent="0.2"/>
    <row r="307058" ht="12.75" customHeight="1" x14ac:dyDescent="0.2"/>
    <row r="307062" ht="12.75" customHeight="1" x14ac:dyDescent="0.2"/>
    <row r="307066" ht="12.75" customHeight="1" x14ac:dyDescent="0.2"/>
    <row r="307070" ht="12.75" customHeight="1" x14ac:dyDescent="0.2"/>
    <row r="307074" ht="12.75" customHeight="1" x14ac:dyDescent="0.2"/>
    <row r="307078" ht="12.75" customHeight="1" x14ac:dyDescent="0.2"/>
    <row r="307082" ht="12.75" customHeight="1" x14ac:dyDescent="0.2"/>
    <row r="307086" ht="12.75" customHeight="1" x14ac:dyDescent="0.2"/>
    <row r="307090" ht="12.75" customHeight="1" x14ac:dyDescent="0.2"/>
    <row r="307094" ht="12.75" customHeight="1" x14ac:dyDescent="0.2"/>
    <row r="307098" ht="12.75" customHeight="1" x14ac:dyDescent="0.2"/>
    <row r="307102" ht="12.75" customHeight="1" x14ac:dyDescent="0.2"/>
    <row r="307106" ht="12.75" customHeight="1" x14ac:dyDescent="0.2"/>
    <row r="307110" ht="12.75" customHeight="1" x14ac:dyDescent="0.2"/>
    <row r="307114" ht="12.75" customHeight="1" x14ac:dyDescent="0.2"/>
    <row r="307118" ht="12.75" customHeight="1" x14ac:dyDescent="0.2"/>
    <row r="307122" ht="12.75" customHeight="1" x14ac:dyDescent="0.2"/>
    <row r="307126" ht="12.75" customHeight="1" x14ac:dyDescent="0.2"/>
    <row r="307130" ht="12.75" customHeight="1" x14ac:dyDescent="0.2"/>
    <row r="307134" ht="12.75" customHeight="1" x14ac:dyDescent="0.2"/>
    <row r="307138" ht="12.75" customHeight="1" x14ac:dyDescent="0.2"/>
    <row r="307142" ht="12.75" customHeight="1" x14ac:dyDescent="0.2"/>
    <row r="307146" ht="12.75" customHeight="1" x14ac:dyDescent="0.2"/>
    <row r="307150" ht="12.75" customHeight="1" x14ac:dyDescent="0.2"/>
    <row r="307154" ht="12.75" customHeight="1" x14ac:dyDescent="0.2"/>
    <row r="307158" ht="12.75" customHeight="1" x14ac:dyDescent="0.2"/>
    <row r="307162" ht="12.75" customHeight="1" x14ac:dyDescent="0.2"/>
    <row r="307166" ht="12.75" customHeight="1" x14ac:dyDescent="0.2"/>
    <row r="307170" ht="12.75" customHeight="1" x14ac:dyDescent="0.2"/>
    <row r="307174" ht="12.75" customHeight="1" x14ac:dyDescent="0.2"/>
    <row r="307178" ht="12.75" customHeight="1" x14ac:dyDescent="0.2"/>
    <row r="307182" ht="12.75" customHeight="1" x14ac:dyDescent="0.2"/>
    <row r="307186" ht="12.75" customHeight="1" x14ac:dyDescent="0.2"/>
    <row r="307190" ht="12.75" customHeight="1" x14ac:dyDescent="0.2"/>
    <row r="307194" ht="12.75" customHeight="1" x14ac:dyDescent="0.2"/>
    <row r="307198" ht="12.75" customHeight="1" x14ac:dyDescent="0.2"/>
    <row r="307202" ht="12.75" customHeight="1" x14ac:dyDescent="0.2"/>
    <row r="307206" ht="12.75" customHeight="1" x14ac:dyDescent="0.2"/>
    <row r="307210" ht="12.75" customHeight="1" x14ac:dyDescent="0.2"/>
    <row r="307214" ht="12.75" customHeight="1" x14ac:dyDescent="0.2"/>
    <row r="307218" ht="12.75" customHeight="1" x14ac:dyDescent="0.2"/>
    <row r="307222" ht="12.75" customHeight="1" x14ac:dyDescent="0.2"/>
    <row r="307226" ht="12.75" customHeight="1" x14ac:dyDescent="0.2"/>
    <row r="307230" ht="12.75" customHeight="1" x14ac:dyDescent="0.2"/>
    <row r="307234" ht="12.75" customHeight="1" x14ac:dyDescent="0.2"/>
    <row r="307238" ht="12.75" customHeight="1" x14ac:dyDescent="0.2"/>
    <row r="307242" ht="12.75" customHeight="1" x14ac:dyDescent="0.2"/>
    <row r="307246" ht="12.75" customHeight="1" x14ac:dyDescent="0.2"/>
    <row r="307250" ht="12.75" customHeight="1" x14ac:dyDescent="0.2"/>
    <row r="307254" ht="12.75" customHeight="1" x14ac:dyDescent="0.2"/>
    <row r="307258" ht="12.75" customHeight="1" x14ac:dyDescent="0.2"/>
    <row r="307262" ht="12.75" customHeight="1" x14ac:dyDescent="0.2"/>
    <row r="307266" ht="12.75" customHeight="1" x14ac:dyDescent="0.2"/>
    <row r="307270" ht="12.75" customHeight="1" x14ac:dyDescent="0.2"/>
    <row r="307274" ht="12.75" customHeight="1" x14ac:dyDescent="0.2"/>
    <row r="307278" ht="12.75" customHeight="1" x14ac:dyDescent="0.2"/>
    <row r="307282" ht="12.75" customHeight="1" x14ac:dyDescent="0.2"/>
    <row r="307286" ht="12.75" customHeight="1" x14ac:dyDescent="0.2"/>
    <row r="307290" ht="12.75" customHeight="1" x14ac:dyDescent="0.2"/>
    <row r="307294" ht="12.75" customHeight="1" x14ac:dyDescent="0.2"/>
    <row r="307298" ht="12.75" customHeight="1" x14ac:dyDescent="0.2"/>
    <row r="307302" ht="12.75" customHeight="1" x14ac:dyDescent="0.2"/>
    <row r="307306" ht="12.75" customHeight="1" x14ac:dyDescent="0.2"/>
    <row r="307310" ht="12.75" customHeight="1" x14ac:dyDescent="0.2"/>
    <row r="307314" ht="12.75" customHeight="1" x14ac:dyDescent="0.2"/>
    <row r="307318" ht="12.75" customHeight="1" x14ac:dyDescent="0.2"/>
    <row r="307322" ht="12.75" customHeight="1" x14ac:dyDescent="0.2"/>
    <row r="307326" ht="12.75" customHeight="1" x14ac:dyDescent="0.2"/>
    <row r="307330" ht="12.75" customHeight="1" x14ac:dyDescent="0.2"/>
    <row r="307334" ht="12.75" customHeight="1" x14ac:dyDescent="0.2"/>
    <row r="307338" ht="12.75" customHeight="1" x14ac:dyDescent="0.2"/>
    <row r="307342" ht="12.75" customHeight="1" x14ac:dyDescent="0.2"/>
    <row r="307346" ht="12.75" customHeight="1" x14ac:dyDescent="0.2"/>
    <row r="307350" ht="12.75" customHeight="1" x14ac:dyDescent="0.2"/>
    <row r="307354" ht="12.75" customHeight="1" x14ac:dyDescent="0.2"/>
    <row r="307358" ht="12.75" customHeight="1" x14ac:dyDescent="0.2"/>
    <row r="307362" ht="12.75" customHeight="1" x14ac:dyDescent="0.2"/>
    <row r="307366" ht="12.75" customHeight="1" x14ac:dyDescent="0.2"/>
    <row r="307370" ht="12.75" customHeight="1" x14ac:dyDescent="0.2"/>
    <row r="307374" ht="12.75" customHeight="1" x14ac:dyDescent="0.2"/>
    <row r="307378" ht="12.75" customHeight="1" x14ac:dyDescent="0.2"/>
    <row r="307382" ht="12.75" customHeight="1" x14ac:dyDescent="0.2"/>
    <row r="307386" ht="12.75" customHeight="1" x14ac:dyDescent="0.2"/>
    <row r="307390" ht="12.75" customHeight="1" x14ac:dyDescent="0.2"/>
    <row r="307394" ht="12.75" customHeight="1" x14ac:dyDescent="0.2"/>
    <row r="307398" ht="12.75" customHeight="1" x14ac:dyDescent="0.2"/>
    <row r="307402" ht="12.75" customHeight="1" x14ac:dyDescent="0.2"/>
    <row r="307406" ht="12.75" customHeight="1" x14ac:dyDescent="0.2"/>
    <row r="307410" ht="12.75" customHeight="1" x14ac:dyDescent="0.2"/>
    <row r="307414" ht="12.75" customHeight="1" x14ac:dyDescent="0.2"/>
    <row r="307418" ht="12.75" customHeight="1" x14ac:dyDescent="0.2"/>
    <row r="307422" ht="12.75" customHeight="1" x14ac:dyDescent="0.2"/>
    <row r="307426" ht="12.75" customHeight="1" x14ac:dyDescent="0.2"/>
    <row r="307430" ht="12.75" customHeight="1" x14ac:dyDescent="0.2"/>
    <row r="307434" ht="12.75" customHeight="1" x14ac:dyDescent="0.2"/>
    <row r="307438" ht="12.75" customHeight="1" x14ac:dyDescent="0.2"/>
    <row r="307442" ht="12.75" customHeight="1" x14ac:dyDescent="0.2"/>
    <row r="307446" ht="12.75" customHeight="1" x14ac:dyDescent="0.2"/>
    <row r="307450" ht="12.75" customHeight="1" x14ac:dyDescent="0.2"/>
    <row r="307454" ht="12.75" customHeight="1" x14ac:dyDescent="0.2"/>
    <row r="307458" ht="12.75" customHeight="1" x14ac:dyDescent="0.2"/>
    <row r="307462" ht="12.75" customHeight="1" x14ac:dyDescent="0.2"/>
    <row r="307466" ht="12.75" customHeight="1" x14ac:dyDescent="0.2"/>
    <row r="307470" ht="12.75" customHeight="1" x14ac:dyDescent="0.2"/>
    <row r="307474" ht="12.75" customHeight="1" x14ac:dyDescent="0.2"/>
    <row r="307478" ht="12.75" customHeight="1" x14ac:dyDescent="0.2"/>
    <row r="307482" ht="12.75" customHeight="1" x14ac:dyDescent="0.2"/>
    <row r="307486" ht="12.75" customHeight="1" x14ac:dyDescent="0.2"/>
    <row r="307490" ht="12.75" customHeight="1" x14ac:dyDescent="0.2"/>
    <row r="307494" ht="12.75" customHeight="1" x14ac:dyDescent="0.2"/>
    <row r="307498" ht="12.75" customHeight="1" x14ac:dyDescent="0.2"/>
    <row r="307502" ht="12.75" customHeight="1" x14ac:dyDescent="0.2"/>
    <row r="307506" ht="12.75" customHeight="1" x14ac:dyDescent="0.2"/>
    <row r="307510" ht="12.75" customHeight="1" x14ac:dyDescent="0.2"/>
    <row r="307514" ht="12.75" customHeight="1" x14ac:dyDescent="0.2"/>
    <row r="307518" ht="12.75" customHeight="1" x14ac:dyDescent="0.2"/>
    <row r="307522" ht="12.75" customHeight="1" x14ac:dyDescent="0.2"/>
    <row r="307526" ht="12.75" customHeight="1" x14ac:dyDescent="0.2"/>
    <row r="307530" ht="12.75" customHeight="1" x14ac:dyDescent="0.2"/>
    <row r="307534" ht="12.75" customHeight="1" x14ac:dyDescent="0.2"/>
    <row r="307538" ht="12.75" customHeight="1" x14ac:dyDescent="0.2"/>
    <row r="307542" ht="12.75" customHeight="1" x14ac:dyDescent="0.2"/>
    <row r="307546" ht="12.75" customHeight="1" x14ac:dyDescent="0.2"/>
    <row r="307550" ht="12.75" customHeight="1" x14ac:dyDescent="0.2"/>
    <row r="307554" ht="12.75" customHeight="1" x14ac:dyDescent="0.2"/>
    <row r="307558" ht="12.75" customHeight="1" x14ac:dyDescent="0.2"/>
    <row r="307562" ht="12.75" customHeight="1" x14ac:dyDescent="0.2"/>
    <row r="307566" ht="12.75" customHeight="1" x14ac:dyDescent="0.2"/>
    <row r="307570" ht="12.75" customHeight="1" x14ac:dyDescent="0.2"/>
    <row r="307574" ht="12.75" customHeight="1" x14ac:dyDescent="0.2"/>
    <row r="307578" ht="12.75" customHeight="1" x14ac:dyDescent="0.2"/>
    <row r="307582" ht="12.75" customHeight="1" x14ac:dyDescent="0.2"/>
    <row r="307586" ht="12.75" customHeight="1" x14ac:dyDescent="0.2"/>
    <row r="307590" ht="12.75" customHeight="1" x14ac:dyDescent="0.2"/>
    <row r="307594" ht="12.75" customHeight="1" x14ac:dyDescent="0.2"/>
    <row r="307598" ht="12.75" customHeight="1" x14ac:dyDescent="0.2"/>
    <row r="307602" ht="12.75" customHeight="1" x14ac:dyDescent="0.2"/>
    <row r="307606" ht="12.75" customHeight="1" x14ac:dyDescent="0.2"/>
    <row r="307610" ht="12.75" customHeight="1" x14ac:dyDescent="0.2"/>
    <row r="307614" ht="12.75" customHeight="1" x14ac:dyDescent="0.2"/>
    <row r="307618" ht="12.75" customHeight="1" x14ac:dyDescent="0.2"/>
    <row r="307622" ht="12.75" customHeight="1" x14ac:dyDescent="0.2"/>
    <row r="307626" ht="12.75" customHeight="1" x14ac:dyDescent="0.2"/>
    <row r="307630" ht="12.75" customHeight="1" x14ac:dyDescent="0.2"/>
    <row r="307634" ht="12.75" customHeight="1" x14ac:dyDescent="0.2"/>
    <row r="307638" ht="12.75" customHeight="1" x14ac:dyDescent="0.2"/>
    <row r="307642" ht="12.75" customHeight="1" x14ac:dyDescent="0.2"/>
    <row r="307646" ht="12.75" customHeight="1" x14ac:dyDescent="0.2"/>
    <row r="307650" ht="12.75" customHeight="1" x14ac:dyDescent="0.2"/>
    <row r="307654" ht="12.75" customHeight="1" x14ac:dyDescent="0.2"/>
    <row r="307658" ht="12.75" customHeight="1" x14ac:dyDescent="0.2"/>
    <row r="307662" ht="12.75" customHeight="1" x14ac:dyDescent="0.2"/>
    <row r="307666" ht="12.75" customHeight="1" x14ac:dyDescent="0.2"/>
    <row r="307670" ht="12.75" customHeight="1" x14ac:dyDescent="0.2"/>
    <row r="307674" ht="12.75" customHeight="1" x14ac:dyDescent="0.2"/>
    <row r="307678" ht="12.75" customHeight="1" x14ac:dyDescent="0.2"/>
    <row r="307682" ht="12.75" customHeight="1" x14ac:dyDescent="0.2"/>
    <row r="307686" ht="12.75" customHeight="1" x14ac:dyDescent="0.2"/>
    <row r="307690" ht="12.75" customHeight="1" x14ac:dyDescent="0.2"/>
    <row r="307694" ht="12.75" customHeight="1" x14ac:dyDescent="0.2"/>
    <row r="307698" ht="12.75" customHeight="1" x14ac:dyDescent="0.2"/>
    <row r="307702" ht="12.75" customHeight="1" x14ac:dyDescent="0.2"/>
    <row r="307706" ht="12.75" customHeight="1" x14ac:dyDescent="0.2"/>
    <row r="307710" ht="12.75" customHeight="1" x14ac:dyDescent="0.2"/>
    <row r="307714" ht="12.75" customHeight="1" x14ac:dyDescent="0.2"/>
    <row r="307718" ht="12.75" customHeight="1" x14ac:dyDescent="0.2"/>
    <row r="307722" ht="12.75" customHeight="1" x14ac:dyDescent="0.2"/>
    <row r="307726" ht="12.75" customHeight="1" x14ac:dyDescent="0.2"/>
    <row r="307730" ht="12.75" customHeight="1" x14ac:dyDescent="0.2"/>
    <row r="307734" ht="12.75" customHeight="1" x14ac:dyDescent="0.2"/>
    <row r="307738" ht="12.75" customHeight="1" x14ac:dyDescent="0.2"/>
    <row r="307742" ht="12.75" customHeight="1" x14ac:dyDescent="0.2"/>
    <row r="307746" ht="12.75" customHeight="1" x14ac:dyDescent="0.2"/>
    <row r="307750" ht="12.75" customHeight="1" x14ac:dyDescent="0.2"/>
    <row r="307754" ht="12.75" customHeight="1" x14ac:dyDescent="0.2"/>
    <row r="307758" ht="12.75" customHeight="1" x14ac:dyDescent="0.2"/>
    <row r="307762" ht="12.75" customHeight="1" x14ac:dyDescent="0.2"/>
    <row r="307766" ht="12.75" customHeight="1" x14ac:dyDescent="0.2"/>
    <row r="307770" ht="12.75" customHeight="1" x14ac:dyDescent="0.2"/>
    <row r="307774" ht="12.75" customHeight="1" x14ac:dyDescent="0.2"/>
    <row r="307778" ht="12.75" customHeight="1" x14ac:dyDescent="0.2"/>
    <row r="307782" ht="12.75" customHeight="1" x14ac:dyDescent="0.2"/>
    <row r="307786" ht="12.75" customHeight="1" x14ac:dyDescent="0.2"/>
    <row r="307790" ht="12.75" customHeight="1" x14ac:dyDescent="0.2"/>
    <row r="307794" ht="12.75" customHeight="1" x14ac:dyDescent="0.2"/>
    <row r="307798" ht="12.75" customHeight="1" x14ac:dyDescent="0.2"/>
    <row r="307802" ht="12.75" customHeight="1" x14ac:dyDescent="0.2"/>
    <row r="307806" ht="12.75" customHeight="1" x14ac:dyDescent="0.2"/>
    <row r="307810" ht="12.75" customHeight="1" x14ac:dyDescent="0.2"/>
    <row r="307814" ht="12.75" customHeight="1" x14ac:dyDescent="0.2"/>
    <row r="307818" ht="12.75" customHeight="1" x14ac:dyDescent="0.2"/>
    <row r="307822" ht="12.75" customHeight="1" x14ac:dyDescent="0.2"/>
    <row r="307826" ht="12.75" customHeight="1" x14ac:dyDescent="0.2"/>
    <row r="307830" ht="12.75" customHeight="1" x14ac:dyDescent="0.2"/>
    <row r="307834" ht="12.75" customHeight="1" x14ac:dyDescent="0.2"/>
    <row r="307838" ht="12.75" customHeight="1" x14ac:dyDescent="0.2"/>
    <row r="307842" ht="12.75" customHeight="1" x14ac:dyDescent="0.2"/>
    <row r="307846" ht="12.75" customHeight="1" x14ac:dyDescent="0.2"/>
    <row r="307850" ht="12.75" customHeight="1" x14ac:dyDescent="0.2"/>
    <row r="307854" ht="12.75" customHeight="1" x14ac:dyDescent="0.2"/>
    <row r="307858" ht="12.75" customHeight="1" x14ac:dyDescent="0.2"/>
    <row r="307862" ht="12.75" customHeight="1" x14ac:dyDescent="0.2"/>
    <row r="307866" ht="12.75" customHeight="1" x14ac:dyDescent="0.2"/>
    <row r="307870" ht="12.75" customHeight="1" x14ac:dyDescent="0.2"/>
    <row r="307874" ht="12.75" customHeight="1" x14ac:dyDescent="0.2"/>
    <row r="307878" ht="12.75" customHeight="1" x14ac:dyDescent="0.2"/>
    <row r="307882" ht="12.75" customHeight="1" x14ac:dyDescent="0.2"/>
    <row r="307886" ht="12.75" customHeight="1" x14ac:dyDescent="0.2"/>
    <row r="307890" ht="12.75" customHeight="1" x14ac:dyDescent="0.2"/>
    <row r="307894" ht="12.75" customHeight="1" x14ac:dyDescent="0.2"/>
    <row r="307898" ht="12.75" customHeight="1" x14ac:dyDescent="0.2"/>
    <row r="307902" ht="12.75" customHeight="1" x14ac:dyDescent="0.2"/>
    <row r="307906" ht="12.75" customHeight="1" x14ac:dyDescent="0.2"/>
    <row r="307910" ht="12.75" customHeight="1" x14ac:dyDescent="0.2"/>
    <row r="307914" ht="12.75" customHeight="1" x14ac:dyDescent="0.2"/>
    <row r="307918" ht="12.75" customHeight="1" x14ac:dyDescent="0.2"/>
    <row r="307922" ht="12.75" customHeight="1" x14ac:dyDescent="0.2"/>
    <row r="307926" ht="12.75" customHeight="1" x14ac:dyDescent="0.2"/>
    <row r="307930" ht="12.75" customHeight="1" x14ac:dyDescent="0.2"/>
    <row r="307934" ht="12.75" customHeight="1" x14ac:dyDescent="0.2"/>
    <row r="307938" ht="12.75" customHeight="1" x14ac:dyDescent="0.2"/>
    <row r="307942" ht="12.75" customHeight="1" x14ac:dyDescent="0.2"/>
    <row r="307946" ht="12.75" customHeight="1" x14ac:dyDescent="0.2"/>
    <row r="307950" ht="12.75" customHeight="1" x14ac:dyDescent="0.2"/>
    <row r="307954" ht="12.75" customHeight="1" x14ac:dyDescent="0.2"/>
    <row r="307958" ht="12.75" customHeight="1" x14ac:dyDescent="0.2"/>
    <row r="307962" ht="12.75" customHeight="1" x14ac:dyDescent="0.2"/>
    <row r="307966" ht="12.75" customHeight="1" x14ac:dyDescent="0.2"/>
    <row r="307970" ht="12.75" customHeight="1" x14ac:dyDescent="0.2"/>
    <row r="307974" ht="12.75" customHeight="1" x14ac:dyDescent="0.2"/>
    <row r="307978" ht="12.75" customHeight="1" x14ac:dyDescent="0.2"/>
    <row r="307982" ht="12.75" customHeight="1" x14ac:dyDescent="0.2"/>
    <row r="307986" ht="12.75" customHeight="1" x14ac:dyDescent="0.2"/>
    <row r="307990" ht="12.75" customHeight="1" x14ac:dyDescent="0.2"/>
    <row r="307994" ht="12.75" customHeight="1" x14ac:dyDescent="0.2"/>
    <row r="307998" ht="12.75" customHeight="1" x14ac:dyDescent="0.2"/>
    <row r="308002" ht="12.75" customHeight="1" x14ac:dyDescent="0.2"/>
    <row r="308006" ht="12.75" customHeight="1" x14ac:dyDescent="0.2"/>
    <row r="308010" ht="12.75" customHeight="1" x14ac:dyDescent="0.2"/>
    <row r="308014" ht="12.75" customHeight="1" x14ac:dyDescent="0.2"/>
    <row r="308018" ht="12.75" customHeight="1" x14ac:dyDescent="0.2"/>
    <row r="308022" ht="12.75" customHeight="1" x14ac:dyDescent="0.2"/>
    <row r="308026" ht="12.75" customHeight="1" x14ac:dyDescent="0.2"/>
    <row r="308030" ht="12.75" customHeight="1" x14ac:dyDescent="0.2"/>
    <row r="308034" ht="12.75" customHeight="1" x14ac:dyDescent="0.2"/>
    <row r="308038" ht="12.75" customHeight="1" x14ac:dyDescent="0.2"/>
    <row r="308042" ht="12.75" customHeight="1" x14ac:dyDescent="0.2"/>
    <row r="308046" ht="12.75" customHeight="1" x14ac:dyDescent="0.2"/>
    <row r="308050" ht="12.75" customHeight="1" x14ac:dyDescent="0.2"/>
    <row r="308054" ht="12.75" customHeight="1" x14ac:dyDescent="0.2"/>
    <row r="308058" ht="12.75" customHeight="1" x14ac:dyDescent="0.2"/>
    <row r="308062" ht="12.75" customHeight="1" x14ac:dyDescent="0.2"/>
    <row r="308066" ht="12.75" customHeight="1" x14ac:dyDescent="0.2"/>
    <row r="308070" ht="12.75" customHeight="1" x14ac:dyDescent="0.2"/>
    <row r="308074" ht="12.75" customHeight="1" x14ac:dyDescent="0.2"/>
    <row r="308078" ht="12.75" customHeight="1" x14ac:dyDescent="0.2"/>
    <row r="308082" ht="12.75" customHeight="1" x14ac:dyDescent="0.2"/>
    <row r="308086" ht="12.75" customHeight="1" x14ac:dyDescent="0.2"/>
    <row r="308090" ht="12.75" customHeight="1" x14ac:dyDescent="0.2"/>
    <row r="308094" ht="12.75" customHeight="1" x14ac:dyDescent="0.2"/>
    <row r="308098" ht="12.75" customHeight="1" x14ac:dyDescent="0.2"/>
    <row r="308102" ht="12.75" customHeight="1" x14ac:dyDescent="0.2"/>
    <row r="308106" ht="12.75" customHeight="1" x14ac:dyDescent="0.2"/>
    <row r="308110" ht="12.75" customHeight="1" x14ac:dyDescent="0.2"/>
    <row r="308114" ht="12.75" customHeight="1" x14ac:dyDescent="0.2"/>
    <row r="308118" ht="12.75" customHeight="1" x14ac:dyDescent="0.2"/>
    <row r="308122" ht="12.75" customHeight="1" x14ac:dyDescent="0.2"/>
    <row r="308126" ht="12.75" customHeight="1" x14ac:dyDescent="0.2"/>
    <row r="308130" ht="12.75" customHeight="1" x14ac:dyDescent="0.2"/>
    <row r="308134" ht="12.75" customHeight="1" x14ac:dyDescent="0.2"/>
    <row r="308138" ht="12.75" customHeight="1" x14ac:dyDescent="0.2"/>
    <row r="308142" ht="12.75" customHeight="1" x14ac:dyDescent="0.2"/>
    <row r="308146" ht="12.75" customHeight="1" x14ac:dyDescent="0.2"/>
    <row r="308150" ht="12.75" customHeight="1" x14ac:dyDescent="0.2"/>
    <row r="308154" ht="12.75" customHeight="1" x14ac:dyDescent="0.2"/>
    <row r="308158" ht="12.75" customHeight="1" x14ac:dyDescent="0.2"/>
    <row r="308162" ht="12.75" customHeight="1" x14ac:dyDescent="0.2"/>
    <row r="308166" ht="12.75" customHeight="1" x14ac:dyDescent="0.2"/>
    <row r="308170" ht="12.75" customHeight="1" x14ac:dyDescent="0.2"/>
    <row r="308174" ht="12.75" customHeight="1" x14ac:dyDescent="0.2"/>
    <row r="308178" ht="12.75" customHeight="1" x14ac:dyDescent="0.2"/>
    <row r="308182" ht="12.75" customHeight="1" x14ac:dyDescent="0.2"/>
    <row r="308186" ht="12.75" customHeight="1" x14ac:dyDescent="0.2"/>
    <row r="308190" ht="12.75" customHeight="1" x14ac:dyDescent="0.2"/>
    <row r="308194" ht="12.75" customHeight="1" x14ac:dyDescent="0.2"/>
    <row r="308198" ht="12.75" customHeight="1" x14ac:dyDescent="0.2"/>
    <row r="308202" ht="12.75" customHeight="1" x14ac:dyDescent="0.2"/>
    <row r="308206" ht="12.75" customHeight="1" x14ac:dyDescent="0.2"/>
    <row r="308210" ht="12.75" customHeight="1" x14ac:dyDescent="0.2"/>
    <row r="308214" ht="12.75" customHeight="1" x14ac:dyDescent="0.2"/>
    <row r="308218" ht="12.75" customHeight="1" x14ac:dyDescent="0.2"/>
    <row r="308222" ht="12.75" customHeight="1" x14ac:dyDescent="0.2"/>
    <row r="308226" ht="12.75" customHeight="1" x14ac:dyDescent="0.2"/>
    <row r="308230" ht="12.75" customHeight="1" x14ac:dyDescent="0.2"/>
    <row r="308234" ht="12.75" customHeight="1" x14ac:dyDescent="0.2"/>
    <row r="308238" ht="12.75" customHeight="1" x14ac:dyDescent="0.2"/>
    <row r="308242" ht="12.75" customHeight="1" x14ac:dyDescent="0.2"/>
    <row r="308246" ht="12.75" customHeight="1" x14ac:dyDescent="0.2"/>
    <row r="308250" ht="12.75" customHeight="1" x14ac:dyDescent="0.2"/>
    <row r="308254" ht="12.75" customHeight="1" x14ac:dyDescent="0.2"/>
    <row r="308258" ht="12.75" customHeight="1" x14ac:dyDescent="0.2"/>
    <row r="308262" ht="12.75" customHeight="1" x14ac:dyDescent="0.2"/>
    <row r="308266" ht="12.75" customHeight="1" x14ac:dyDescent="0.2"/>
    <row r="308270" ht="12.75" customHeight="1" x14ac:dyDescent="0.2"/>
    <row r="308274" ht="12.75" customHeight="1" x14ac:dyDescent="0.2"/>
    <row r="308278" ht="12.75" customHeight="1" x14ac:dyDescent="0.2"/>
    <row r="308282" ht="12.75" customHeight="1" x14ac:dyDescent="0.2"/>
    <row r="308286" ht="12.75" customHeight="1" x14ac:dyDescent="0.2"/>
    <row r="308290" ht="12.75" customHeight="1" x14ac:dyDescent="0.2"/>
    <row r="308294" ht="12.75" customHeight="1" x14ac:dyDescent="0.2"/>
    <row r="308298" ht="12.75" customHeight="1" x14ac:dyDescent="0.2"/>
    <row r="308302" ht="12.75" customHeight="1" x14ac:dyDescent="0.2"/>
    <row r="308306" ht="12.75" customHeight="1" x14ac:dyDescent="0.2"/>
    <row r="308310" ht="12.75" customHeight="1" x14ac:dyDescent="0.2"/>
    <row r="308314" ht="12.75" customHeight="1" x14ac:dyDescent="0.2"/>
    <row r="308318" ht="12.75" customHeight="1" x14ac:dyDescent="0.2"/>
    <row r="308322" ht="12.75" customHeight="1" x14ac:dyDescent="0.2"/>
    <row r="308326" ht="12.75" customHeight="1" x14ac:dyDescent="0.2"/>
    <row r="308330" ht="12.75" customHeight="1" x14ac:dyDescent="0.2"/>
    <row r="308334" ht="12.75" customHeight="1" x14ac:dyDescent="0.2"/>
    <row r="308338" ht="12.75" customHeight="1" x14ac:dyDescent="0.2"/>
    <row r="308342" ht="12.75" customHeight="1" x14ac:dyDescent="0.2"/>
    <row r="308346" ht="12.75" customHeight="1" x14ac:dyDescent="0.2"/>
    <row r="308350" ht="12.75" customHeight="1" x14ac:dyDescent="0.2"/>
    <row r="308354" ht="12.75" customHeight="1" x14ac:dyDescent="0.2"/>
    <row r="308358" ht="12.75" customHeight="1" x14ac:dyDescent="0.2"/>
    <row r="308362" ht="12.75" customHeight="1" x14ac:dyDescent="0.2"/>
    <row r="308366" ht="12.75" customHeight="1" x14ac:dyDescent="0.2"/>
    <row r="308370" ht="12.75" customHeight="1" x14ac:dyDescent="0.2"/>
    <row r="308374" ht="12.75" customHeight="1" x14ac:dyDescent="0.2"/>
    <row r="308378" ht="12.75" customHeight="1" x14ac:dyDescent="0.2"/>
    <row r="308382" ht="12.75" customHeight="1" x14ac:dyDescent="0.2"/>
    <row r="308386" ht="12.75" customHeight="1" x14ac:dyDescent="0.2"/>
    <row r="308390" ht="12.75" customHeight="1" x14ac:dyDescent="0.2"/>
    <row r="308394" ht="12.75" customHeight="1" x14ac:dyDescent="0.2"/>
    <row r="308398" ht="12.75" customHeight="1" x14ac:dyDescent="0.2"/>
    <row r="308402" ht="12.75" customHeight="1" x14ac:dyDescent="0.2"/>
    <row r="308406" ht="12.75" customHeight="1" x14ac:dyDescent="0.2"/>
    <row r="308410" ht="12.75" customHeight="1" x14ac:dyDescent="0.2"/>
    <row r="308414" ht="12.75" customHeight="1" x14ac:dyDescent="0.2"/>
    <row r="308418" ht="12.75" customHeight="1" x14ac:dyDescent="0.2"/>
    <row r="308422" ht="12.75" customHeight="1" x14ac:dyDescent="0.2"/>
    <row r="308426" ht="12.75" customHeight="1" x14ac:dyDescent="0.2"/>
    <row r="308430" ht="12.75" customHeight="1" x14ac:dyDescent="0.2"/>
    <row r="308434" ht="12.75" customHeight="1" x14ac:dyDescent="0.2"/>
    <row r="308438" ht="12.75" customHeight="1" x14ac:dyDescent="0.2"/>
    <row r="308442" ht="12.75" customHeight="1" x14ac:dyDescent="0.2"/>
    <row r="308446" ht="12.75" customHeight="1" x14ac:dyDescent="0.2"/>
    <row r="308450" ht="12.75" customHeight="1" x14ac:dyDescent="0.2"/>
    <row r="308454" ht="12.75" customHeight="1" x14ac:dyDescent="0.2"/>
    <row r="308458" ht="12.75" customHeight="1" x14ac:dyDescent="0.2"/>
    <row r="308462" ht="12.75" customHeight="1" x14ac:dyDescent="0.2"/>
    <row r="308466" ht="12.75" customHeight="1" x14ac:dyDescent="0.2"/>
    <row r="308470" ht="12.75" customHeight="1" x14ac:dyDescent="0.2"/>
    <row r="308474" ht="12.75" customHeight="1" x14ac:dyDescent="0.2"/>
    <row r="308478" ht="12.75" customHeight="1" x14ac:dyDescent="0.2"/>
    <row r="308482" ht="12.75" customHeight="1" x14ac:dyDescent="0.2"/>
    <row r="308486" ht="12.75" customHeight="1" x14ac:dyDescent="0.2"/>
    <row r="308490" ht="12.75" customHeight="1" x14ac:dyDescent="0.2"/>
    <row r="308494" ht="12.75" customHeight="1" x14ac:dyDescent="0.2"/>
    <row r="308498" ht="12.75" customHeight="1" x14ac:dyDescent="0.2"/>
    <row r="308502" ht="12.75" customHeight="1" x14ac:dyDescent="0.2"/>
    <row r="308506" ht="12.75" customHeight="1" x14ac:dyDescent="0.2"/>
    <row r="308510" ht="12.75" customHeight="1" x14ac:dyDescent="0.2"/>
    <row r="308514" ht="12.75" customHeight="1" x14ac:dyDescent="0.2"/>
    <row r="308518" ht="12.75" customHeight="1" x14ac:dyDescent="0.2"/>
    <row r="308522" ht="12.75" customHeight="1" x14ac:dyDescent="0.2"/>
    <row r="308526" ht="12.75" customHeight="1" x14ac:dyDescent="0.2"/>
    <row r="308530" ht="12.75" customHeight="1" x14ac:dyDescent="0.2"/>
    <row r="308534" ht="12.75" customHeight="1" x14ac:dyDescent="0.2"/>
    <row r="308538" ht="12.75" customHeight="1" x14ac:dyDescent="0.2"/>
    <row r="308542" ht="12.75" customHeight="1" x14ac:dyDescent="0.2"/>
    <row r="308546" ht="12.75" customHeight="1" x14ac:dyDescent="0.2"/>
    <row r="308550" ht="12.75" customHeight="1" x14ac:dyDescent="0.2"/>
    <row r="308554" ht="12.75" customHeight="1" x14ac:dyDescent="0.2"/>
    <row r="308558" ht="12.75" customHeight="1" x14ac:dyDescent="0.2"/>
    <row r="308562" ht="12.75" customHeight="1" x14ac:dyDescent="0.2"/>
    <row r="308566" ht="12.75" customHeight="1" x14ac:dyDescent="0.2"/>
    <row r="308570" ht="12.75" customHeight="1" x14ac:dyDescent="0.2"/>
    <row r="308574" ht="12.75" customHeight="1" x14ac:dyDescent="0.2"/>
    <row r="308578" ht="12.75" customHeight="1" x14ac:dyDescent="0.2"/>
    <row r="308582" ht="12.75" customHeight="1" x14ac:dyDescent="0.2"/>
    <row r="308586" ht="12.75" customHeight="1" x14ac:dyDescent="0.2"/>
    <row r="308590" ht="12.75" customHeight="1" x14ac:dyDescent="0.2"/>
    <row r="308594" ht="12.75" customHeight="1" x14ac:dyDescent="0.2"/>
    <row r="308598" ht="12.75" customHeight="1" x14ac:dyDescent="0.2"/>
    <row r="308602" ht="12.75" customHeight="1" x14ac:dyDescent="0.2"/>
    <row r="308606" ht="12.75" customHeight="1" x14ac:dyDescent="0.2"/>
    <row r="308610" ht="12.75" customHeight="1" x14ac:dyDescent="0.2"/>
    <row r="308614" ht="12.75" customHeight="1" x14ac:dyDescent="0.2"/>
    <row r="308618" ht="12.75" customHeight="1" x14ac:dyDescent="0.2"/>
    <row r="308622" ht="12.75" customHeight="1" x14ac:dyDescent="0.2"/>
    <row r="308626" ht="12.75" customHeight="1" x14ac:dyDescent="0.2"/>
    <row r="308630" ht="12.75" customHeight="1" x14ac:dyDescent="0.2"/>
    <row r="308634" ht="12.75" customHeight="1" x14ac:dyDescent="0.2"/>
    <row r="308638" ht="12.75" customHeight="1" x14ac:dyDescent="0.2"/>
    <row r="308642" ht="12.75" customHeight="1" x14ac:dyDescent="0.2"/>
    <row r="308646" ht="12.75" customHeight="1" x14ac:dyDescent="0.2"/>
    <row r="308650" ht="12.75" customHeight="1" x14ac:dyDescent="0.2"/>
    <row r="308654" ht="12.75" customHeight="1" x14ac:dyDescent="0.2"/>
    <row r="308658" ht="12.75" customHeight="1" x14ac:dyDescent="0.2"/>
    <row r="308662" ht="12.75" customHeight="1" x14ac:dyDescent="0.2"/>
    <row r="308666" ht="12.75" customHeight="1" x14ac:dyDescent="0.2"/>
    <row r="308670" ht="12.75" customHeight="1" x14ac:dyDescent="0.2"/>
    <row r="308674" ht="12.75" customHeight="1" x14ac:dyDescent="0.2"/>
    <row r="308678" ht="12.75" customHeight="1" x14ac:dyDescent="0.2"/>
    <row r="308682" ht="12.75" customHeight="1" x14ac:dyDescent="0.2"/>
    <row r="308686" ht="12.75" customHeight="1" x14ac:dyDescent="0.2"/>
    <row r="308690" ht="12.75" customHeight="1" x14ac:dyDescent="0.2"/>
    <row r="308694" ht="12.75" customHeight="1" x14ac:dyDescent="0.2"/>
    <row r="308698" ht="12.75" customHeight="1" x14ac:dyDescent="0.2"/>
    <row r="308702" ht="12.75" customHeight="1" x14ac:dyDescent="0.2"/>
    <row r="308706" ht="12.75" customHeight="1" x14ac:dyDescent="0.2"/>
    <row r="308710" ht="12.75" customHeight="1" x14ac:dyDescent="0.2"/>
    <row r="308714" ht="12.75" customHeight="1" x14ac:dyDescent="0.2"/>
    <row r="308718" ht="12.75" customHeight="1" x14ac:dyDescent="0.2"/>
    <row r="308722" ht="12.75" customHeight="1" x14ac:dyDescent="0.2"/>
    <row r="308726" ht="12.75" customHeight="1" x14ac:dyDescent="0.2"/>
    <row r="308730" ht="12.75" customHeight="1" x14ac:dyDescent="0.2"/>
    <row r="308734" ht="12.75" customHeight="1" x14ac:dyDescent="0.2"/>
    <row r="308738" ht="12.75" customHeight="1" x14ac:dyDescent="0.2"/>
    <row r="308742" ht="12.75" customHeight="1" x14ac:dyDescent="0.2"/>
    <row r="308746" ht="12.75" customHeight="1" x14ac:dyDescent="0.2"/>
    <row r="308750" ht="12.75" customHeight="1" x14ac:dyDescent="0.2"/>
    <row r="308754" ht="12.75" customHeight="1" x14ac:dyDescent="0.2"/>
    <row r="308758" ht="12.75" customHeight="1" x14ac:dyDescent="0.2"/>
    <row r="308762" ht="12.75" customHeight="1" x14ac:dyDescent="0.2"/>
    <row r="308766" ht="12.75" customHeight="1" x14ac:dyDescent="0.2"/>
    <row r="308770" ht="12.75" customHeight="1" x14ac:dyDescent="0.2"/>
    <row r="308774" ht="12.75" customHeight="1" x14ac:dyDescent="0.2"/>
    <row r="308778" ht="12.75" customHeight="1" x14ac:dyDescent="0.2"/>
    <row r="308782" ht="12.75" customHeight="1" x14ac:dyDescent="0.2"/>
    <row r="308786" ht="12.75" customHeight="1" x14ac:dyDescent="0.2"/>
    <row r="308790" ht="12.75" customHeight="1" x14ac:dyDescent="0.2"/>
    <row r="308794" ht="12.75" customHeight="1" x14ac:dyDescent="0.2"/>
    <row r="308798" ht="12.75" customHeight="1" x14ac:dyDescent="0.2"/>
    <row r="308802" ht="12.75" customHeight="1" x14ac:dyDescent="0.2"/>
    <row r="308806" ht="12.75" customHeight="1" x14ac:dyDescent="0.2"/>
    <row r="308810" ht="12.75" customHeight="1" x14ac:dyDescent="0.2"/>
    <row r="308814" ht="12.75" customHeight="1" x14ac:dyDescent="0.2"/>
    <row r="308818" ht="12.75" customHeight="1" x14ac:dyDescent="0.2"/>
    <row r="308822" ht="12.75" customHeight="1" x14ac:dyDescent="0.2"/>
    <row r="308826" ht="12.75" customHeight="1" x14ac:dyDescent="0.2"/>
    <row r="308830" ht="12.75" customHeight="1" x14ac:dyDescent="0.2"/>
    <row r="308834" ht="12.75" customHeight="1" x14ac:dyDescent="0.2"/>
    <row r="308838" ht="12.75" customHeight="1" x14ac:dyDescent="0.2"/>
    <row r="308842" ht="12.75" customHeight="1" x14ac:dyDescent="0.2"/>
    <row r="308846" ht="12.75" customHeight="1" x14ac:dyDescent="0.2"/>
    <row r="308850" ht="12.75" customHeight="1" x14ac:dyDescent="0.2"/>
    <row r="308854" ht="12.75" customHeight="1" x14ac:dyDescent="0.2"/>
    <row r="308858" ht="12.75" customHeight="1" x14ac:dyDescent="0.2"/>
    <row r="308862" ht="12.75" customHeight="1" x14ac:dyDescent="0.2"/>
    <row r="308866" ht="12.75" customHeight="1" x14ac:dyDescent="0.2"/>
    <row r="308870" ht="12.75" customHeight="1" x14ac:dyDescent="0.2"/>
    <row r="308874" ht="12.75" customHeight="1" x14ac:dyDescent="0.2"/>
    <row r="308878" ht="12.75" customHeight="1" x14ac:dyDescent="0.2"/>
    <row r="308882" ht="12.75" customHeight="1" x14ac:dyDescent="0.2"/>
    <row r="308886" ht="12.75" customHeight="1" x14ac:dyDescent="0.2"/>
    <row r="308890" ht="12.75" customHeight="1" x14ac:dyDescent="0.2"/>
    <row r="308894" ht="12.75" customHeight="1" x14ac:dyDescent="0.2"/>
    <row r="308898" ht="12.75" customHeight="1" x14ac:dyDescent="0.2"/>
    <row r="308902" ht="12.75" customHeight="1" x14ac:dyDescent="0.2"/>
    <row r="308906" ht="12.75" customHeight="1" x14ac:dyDescent="0.2"/>
    <row r="308910" ht="12.75" customHeight="1" x14ac:dyDescent="0.2"/>
    <row r="308914" ht="12.75" customHeight="1" x14ac:dyDescent="0.2"/>
    <row r="308918" ht="12.75" customHeight="1" x14ac:dyDescent="0.2"/>
    <row r="308922" ht="12.75" customHeight="1" x14ac:dyDescent="0.2"/>
    <row r="308926" ht="12.75" customHeight="1" x14ac:dyDescent="0.2"/>
    <row r="308930" ht="12.75" customHeight="1" x14ac:dyDescent="0.2"/>
    <row r="308934" ht="12.75" customHeight="1" x14ac:dyDescent="0.2"/>
    <row r="308938" ht="12.75" customHeight="1" x14ac:dyDescent="0.2"/>
    <row r="308942" ht="12.75" customHeight="1" x14ac:dyDescent="0.2"/>
    <row r="308946" ht="12.75" customHeight="1" x14ac:dyDescent="0.2"/>
    <row r="308950" ht="12.75" customHeight="1" x14ac:dyDescent="0.2"/>
    <row r="308954" ht="12.75" customHeight="1" x14ac:dyDescent="0.2"/>
    <row r="308958" ht="12.75" customHeight="1" x14ac:dyDescent="0.2"/>
    <row r="308962" ht="12.75" customHeight="1" x14ac:dyDescent="0.2"/>
    <row r="308966" ht="12.75" customHeight="1" x14ac:dyDescent="0.2"/>
    <row r="308970" ht="12.75" customHeight="1" x14ac:dyDescent="0.2"/>
    <row r="308974" ht="12.75" customHeight="1" x14ac:dyDescent="0.2"/>
    <row r="308978" ht="12.75" customHeight="1" x14ac:dyDescent="0.2"/>
    <row r="308982" ht="12.75" customHeight="1" x14ac:dyDescent="0.2"/>
    <row r="308986" ht="12.75" customHeight="1" x14ac:dyDescent="0.2"/>
    <row r="308990" ht="12.75" customHeight="1" x14ac:dyDescent="0.2"/>
    <row r="308994" ht="12.75" customHeight="1" x14ac:dyDescent="0.2"/>
    <row r="308998" ht="12.75" customHeight="1" x14ac:dyDescent="0.2"/>
    <row r="309002" ht="12.75" customHeight="1" x14ac:dyDescent="0.2"/>
    <row r="309006" ht="12.75" customHeight="1" x14ac:dyDescent="0.2"/>
    <row r="309010" ht="12.75" customHeight="1" x14ac:dyDescent="0.2"/>
    <row r="309014" ht="12.75" customHeight="1" x14ac:dyDescent="0.2"/>
    <row r="309018" ht="12.75" customHeight="1" x14ac:dyDescent="0.2"/>
    <row r="309022" ht="12.75" customHeight="1" x14ac:dyDescent="0.2"/>
    <row r="309026" ht="12.75" customHeight="1" x14ac:dyDescent="0.2"/>
    <row r="309030" ht="12.75" customHeight="1" x14ac:dyDescent="0.2"/>
    <row r="309034" ht="12.75" customHeight="1" x14ac:dyDescent="0.2"/>
    <row r="309038" ht="12.75" customHeight="1" x14ac:dyDescent="0.2"/>
    <row r="309042" ht="12.75" customHeight="1" x14ac:dyDescent="0.2"/>
    <row r="309046" ht="12.75" customHeight="1" x14ac:dyDescent="0.2"/>
    <row r="309050" ht="12.75" customHeight="1" x14ac:dyDescent="0.2"/>
    <row r="309054" ht="12.75" customHeight="1" x14ac:dyDescent="0.2"/>
    <row r="309058" ht="12.75" customHeight="1" x14ac:dyDescent="0.2"/>
    <row r="309062" ht="12.75" customHeight="1" x14ac:dyDescent="0.2"/>
    <row r="309066" ht="12.75" customHeight="1" x14ac:dyDescent="0.2"/>
    <row r="309070" ht="12.75" customHeight="1" x14ac:dyDescent="0.2"/>
    <row r="309074" ht="12.75" customHeight="1" x14ac:dyDescent="0.2"/>
    <row r="309078" ht="12.75" customHeight="1" x14ac:dyDescent="0.2"/>
    <row r="309082" ht="12.75" customHeight="1" x14ac:dyDescent="0.2"/>
    <row r="309086" ht="12.75" customHeight="1" x14ac:dyDescent="0.2"/>
    <row r="309090" ht="12.75" customHeight="1" x14ac:dyDescent="0.2"/>
    <row r="309094" ht="12.75" customHeight="1" x14ac:dyDescent="0.2"/>
    <row r="309098" ht="12.75" customHeight="1" x14ac:dyDescent="0.2"/>
    <row r="309102" ht="12.75" customHeight="1" x14ac:dyDescent="0.2"/>
    <row r="309106" ht="12.75" customHeight="1" x14ac:dyDescent="0.2"/>
    <row r="309110" ht="12.75" customHeight="1" x14ac:dyDescent="0.2"/>
    <row r="309114" ht="12.75" customHeight="1" x14ac:dyDescent="0.2"/>
    <row r="309118" ht="12.75" customHeight="1" x14ac:dyDescent="0.2"/>
    <row r="309122" ht="12.75" customHeight="1" x14ac:dyDescent="0.2"/>
    <row r="309126" ht="12.75" customHeight="1" x14ac:dyDescent="0.2"/>
    <row r="309130" ht="12.75" customHeight="1" x14ac:dyDescent="0.2"/>
    <row r="309134" ht="12.75" customHeight="1" x14ac:dyDescent="0.2"/>
    <row r="309138" ht="12.75" customHeight="1" x14ac:dyDescent="0.2"/>
    <row r="309142" ht="12.75" customHeight="1" x14ac:dyDescent="0.2"/>
    <row r="309146" ht="12.75" customHeight="1" x14ac:dyDescent="0.2"/>
    <row r="309150" ht="12.75" customHeight="1" x14ac:dyDescent="0.2"/>
    <row r="309154" ht="12.75" customHeight="1" x14ac:dyDescent="0.2"/>
    <row r="309158" ht="12.75" customHeight="1" x14ac:dyDescent="0.2"/>
    <row r="309162" ht="12.75" customHeight="1" x14ac:dyDescent="0.2"/>
    <row r="309166" ht="12.75" customHeight="1" x14ac:dyDescent="0.2"/>
    <row r="309170" ht="12.75" customHeight="1" x14ac:dyDescent="0.2"/>
    <row r="309174" ht="12.75" customHeight="1" x14ac:dyDescent="0.2"/>
    <row r="309178" ht="12.75" customHeight="1" x14ac:dyDescent="0.2"/>
    <row r="309182" ht="12.75" customHeight="1" x14ac:dyDescent="0.2"/>
    <row r="309186" ht="12.75" customHeight="1" x14ac:dyDescent="0.2"/>
    <row r="309190" ht="12.75" customHeight="1" x14ac:dyDescent="0.2"/>
    <row r="309194" ht="12.75" customHeight="1" x14ac:dyDescent="0.2"/>
    <row r="309198" ht="12.75" customHeight="1" x14ac:dyDescent="0.2"/>
    <row r="309202" ht="12.75" customHeight="1" x14ac:dyDescent="0.2"/>
    <row r="309206" ht="12.75" customHeight="1" x14ac:dyDescent="0.2"/>
    <row r="309210" ht="12.75" customHeight="1" x14ac:dyDescent="0.2"/>
    <row r="309214" ht="12.75" customHeight="1" x14ac:dyDescent="0.2"/>
    <row r="309218" ht="12.75" customHeight="1" x14ac:dyDescent="0.2"/>
    <row r="309222" ht="12.75" customHeight="1" x14ac:dyDescent="0.2"/>
    <row r="309226" ht="12.75" customHeight="1" x14ac:dyDescent="0.2"/>
    <row r="309230" ht="12.75" customHeight="1" x14ac:dyDescent="0.2"/>
    <row r="309234" ht="12.75" customHeight="1" x14ac:dyDescent="0.2"/>
    <row r="309238" ht="12.75" customHeight="1" x14ac:dyDescent="0.2"/>
    <row r="309242" ht="12.75" customHeight="1" x14ac:dyDescent="0.2"/>
    <row r="309246" ht="12.75" customHeight="1" x14ac:dyDescent="0.2"/>
    <row r="309250" ht="12.75" customHeight="1" x14ac:dyDescent="0.2"/>
    <row r="309254" ht="12.75" customHeight="1" x14ac:dyDescent="0.2"/>
    <row r="309258" ht="12.75" customHeight="1" x14ac:dyDescent="0.2"/>
    <row r="309262" ht="12.75" customHeight="1" x14ac:dyDescent="0.2"/>
    <row r="309266" ht="12.75" customHeight="1" x14ac:dyDescent="0.2"/>
    <row r="309270" ht="12.75" customHeight="1" x14ac:dyDescent="0.2"/>
    <row r="309274" ht="12.75" customHeight="1" x14ac:dyDescent="0.2"/>
    <row r="309278" ht="12.75" customHeight="1" x14ac:dyDescent="0.2"/>
    <row r="309282" ht="12.75" customHeight="1" x14ac:dyDescent="0.2"/>
    <row r="309286" ht="12.75" customHeight="1" x14ac:dyDescent="0.2"/>
    <row r="309290" ht="12.75" customHeight="1" x14ac:dyDescent="0.2"/>
    <row r="309294" ht="12.75" customHeight="1" x14ac:dyDescent="0.2"/>
    <row r="309298" ht="12.75" customHeight="1" x14ac:dyDescent="0.2"/>
    <row r="309302" ht="12.75" customHeight="1" x14ac:dyDescent="0.2"/>
    <row r="309306" ht="12.75" customHeight="1" x14ac:dyDescent="0.2"/>
    <row r="309310" ht="12.75" customHeight="1" x14ac:dyDescent="0.2"/>
    <row r="309314" ht="12.75" customHeight="1" x14ac:dyDescent="0.2"/>
    <row r="309318" ht="12.75" customHeight="1" x14ac:dyDescent="0.2"/>
    <row r="309322" ht="12.75" customHeight="1" x14ac:dyDescent="0.2"/>
    <row r="309326" ht="12.75" customHeight="1" x14ac:dyDescent="0.2"/>
    <row r="309330" ht="12.75" customHeight="1" x14ac:dyDescent="0.2"/>
    <row r="309334" ht="12.75" customHeight="1" x14ac:dyDescent="0.2"/>
    <row r="309338" ht="12.75" customHeight="1" x14ac:dyDescent="0.2"/>
    <row r="309342" ht="12.75" customHeight="1" x14ac:dyDescent="0.2"/>
    <row r="309346" ht="12.75" customHeight="1" x14ac:dyDescent="0.2"/>
    <row r="309350" ht="12.75" customHeight="1" x14ac:dyDescent="0.2"/>
    <row r="309354" ht="12.75" customHeight="1" x14ac:dyDescent="0.2"/>
    <row r="309358" ht="12.75" customHeight="1" x14ac:dyDescent="0.2"/>
    <row r="309362" ht="12.75" customHeight="1" x14ac:dyDescent="0.2"/>
    <row r="309366" ht="12.75" customHeight="1" x14ac:dyDescent="0.2"/>
    <row r="309370" ht="12.75" customHeight="1" x14ac:dyDescent="0.2"/>
    <row r="309374" ht="12.75" customHeight="1" x14ac:dyDescent="0.2"/>
    <row r="309378" ht="12.75" customHeight="1" x14ac:dyDescent="0.2"/>
    <row r="309382" ht="12.75" customHeight="1" x14ac:dyDescent="0.2"/>
    <row r="309386" ht="12.75" customHeight="1" x14ac:dyDescent="0.2"/>
    <row r="309390" ht="12.75" customHeight="1" x14ac:dyDescent="0.2"/>
    <row r="309394" ht="12.75" customHeight="1" x14ac:dyDescent="0.2"/>
    <row r="309398" ht="12.75" customHeight="1" x14ac:dyDescent="0.2"/>
    <row r="309402" ht="12.75" customHeight="1" x14ac:dyDescent="0.2"/>
    <row r="309406" ht="12.75" customHeight="1" x14ac:dyDescent="0.2"/>
    <row r="309410" ht="12.75" customHeight="1" x14ac:dyDescent="0.2"/>
    <row r="309414" ht="12.75" customHeight="1" x14ac:dyDescent="0.2"/>
    <row r="309418" ht="12.75" customHeight="1" x14ac:dyDescent="0.2"/>
    <row r="309422" ht="12.75" customHeight="1" x14ac:dyDescent="0.2"/>
    <row r="309426" ht="12.75" customHeight="1" x14ac:dyDescent="0.2"/>
    <row r="309430" ht="12.75" customHeight="1" x14ac:dyDescent="0.2"/>
    <row r="309434" ht="12.75" customHeight="1" x14ac:dyDescent="0.2"/>
    <row r="309438" ht="12.75" customHeight="1" x14ac:dyDescent="0.2"/>
    <row r="309442" ht="12.75" customHeight="1" x14ac:dyDescent="0.2"/>
    <row r="309446" ht="12.75" customHeight="1" x14ac:dyDescent="0.2"/>
    <row r="309450" ht="12.75" customHeight="1" x14ac:dyDescent="0.2"/>
    <row r="309454" ht="12.75" customHeight="1" x14ac:dyDescent="0.2"/>
    <row r="309458" ht="12.75" customHeight="1" x14ac:dyDescent="0.2"/>
    <row r="309462" ht="12.75" customHeight="1" x14ac:dyDescent="0.2"/>
    <row r="309466" ht="12.75" customHeight="1" x14ac:dyDescent="0.2"/>
    <row r="309470" ht="12.75" customHeight="1" x14ac:dyDescent="0.2"/>
    <row r="309474" ht="12.75" customHeight="1" x14ac:dyDescent="0.2"/>
    <row r="309478" ht="12.75" customHeight="1" x14ac:dyDescent="0.2"/>
    <row r="309482" ht="12.75" customHeight="1" x14ac:dyDescent="0.2"/>
    <row r="309486" ht="12.75" customHeight="1" x14ac:dyDescent="0.2"/>
    <row r="309490" ht="12.75" customHeight="1" x14ac:dyDescent="0.2"/>
    <row r="309494" ht="12.75" customHeight="1" x14ac:dyDescent="0.2"/>
    <row r="309498" ht="12.75" customHeight="1" x14ac:dyDescent="0.2"/>
    <row r="309502" ht="12.75" customHeight="1" x14ac:dyDescent="0.2"/>
    <row r="309506" ht="12.75" customHeight="1" x14ac:dyDescent="0.2"/>
    <row r="309510" ht="12.75" customHeight="1" x14ac:dyDescent="0.2"/>
    <row r="309514" ht="12.75" customHeight="1" x14ac:dyDescent="0.2"/>
    <row r="309518" ht="12.75" customHeight="1" x14ac:dyDescent="0.2"/>
    <row r="309522" ht="12.75" customHeight="1" x14ac:dyDescent="0.2"/>
    <row r="309526" ht="12.75" customHeight="1" x14ac:dyDescent="0.2"/>
    <row r="309530" ht="12.75" customHeight="1" x14ac:dyDescent="0.2"/>
    <row r="309534" ht="12.75" customHeight="1" x14ac:dyDescent="0.2"/>
    <row r="309538" ht="12.75" customHeight="1" x14ac:dyDescent="0.2"/>
    <row r="309542" ht="12.75" customHeight="1" x14ac:dyDescent="0.2"/>
    <row r="309546" ht="12.75" customHeight="1" x14ac:dyDescent="0.2"/>
    <row r="309550" ht="12.75" customHeight="1" x14ac:dyDescent="0.2"/>
    <row r="309554" ht="12.75" customHeight="1" x14ac:dyDescent="0.2"/>
    <row r="309558" ht="12.75" customHeight="1" x14ac:dyDescent="0.2"/>
    <row r="309562" ht="12.75" customHeight="1" x14ac:dyDescent="0.2"/>
    <row r="309566" ht="12.75" customHeight="1" x14ac:dyDescent="0.2"/>
    <row r="309570" ht="12.75" customHeight="1" x14ac:dyDescent="0.2"/>
    <row r="309574" ht="12.75" customHeight="1" x14ac:dyDescent="0.2"/>
    <row r="309578" ht="12.75" customHeight="1" x14ac:dyDescent="0.2"/>
    <row r="309582" ht="12.75" customHeight="1" x14ac:dyDescent="0.2"/>
    <row r="309586" ht="12.75" customHeight="1" x14ac:dyDescent="0.2"/>
    <row r="309590" ht="12.75" customHeight="1" x14ac:dyDescent="0.2"/>
    <row r="309594" ht="12.75" customHeight="1" x14ac:dyDescent="0.2"/>
    <row r="309598" ht="12.75" customHeight="1" x14ac:dyDescent="0.2"/>
    <row r="309602" ht="12.75" customHeight="1" x14ac:dyDescent="0.2"/>
    <row r="309606" ht="12.75" customHeight="1" x14ac:dyDescent="0.2"/>
    <row r="309610" ht="12.75" customHeight="1" x14ac:dyDescent="0.2"/>
    <row r="309614" ht="12.75" customHeight="1" x14ac:dyDescent="0.2"/>
    <row r="309618" ht="12.75" customHeight="1" x14ac:dyDescent="0.2"/>
    <row r="309622" ht="12.75" customHeight="1" x14ac:dyDescent="0.2"/>
    <row r="309626" ht="12.75" customHeight="1" x14ac:dyDescent="0.2"/>
    <row r="309630" ht="12.75" customHeight="1" x14ac:dyDescent="0.2"/>
    <row r="309634" ht="12.75" customHeight="1" x14ac:dyDescent="0.2"/>
    <row r="309638" ht="12.75" customHeight="1" x14ac:dyDescent="0.2"/>
    <row r="309642" ht="12.75" customHeight="1" x14ac:dyDescent="0.2"/>
    <row r="309646" ht="12.75" customHeight="1" x14ac:dyDescent="0.2"/>
    <row r="309650" ht="12.75" customHeight="1" x14ac:dyDescent="0.2"/>
    <row r="309654" ht="12.75" customHeight="1" x14ac:dyDescent="0.2"/>
    <row r="309658" ht="12.75" customHeight="1" x14ac:dyDescent="0.2"/>
    <row r="309662" ht="12.75" customHeight="1" x14ac:dyDescent="0.2"/>
    <row r="309666" ht="12.75" customHeight="1" x14ac:dyDescent="0.2"/>
    <row r="309670" ht="12.75" customHeight="1" x14ac:dyDescent="0.2"/>
    <row r="309674" ht="12.75" customHeight="1" x14ac:dyDescent="0.2"/>
    <row r="309678" ht="12.75" customHeight="1" x14ac:dyDescent="0.2"/>
    <row r="309682" ht="12.75" customHeight="1" x14ac:dyDescent="0.2"/>
    <row r="309686" ht="12.75" customHeight="1" x14ac:dyDescent="0.2"/>
    <row r="309690" ht="12.75" customHeight="1" x14ac:dyDescent="0.2"/>
    <row r="309694" ht="12.75" customHeight="1" x14ac:dyDescent="0.2"/>
    <row r="309698" ht="12.75" customHeight="1" x14ac:dyDescent="0.2"/>
    <row r="309702" ht="12.75" customHeight="1" x14ac:dyDescent="0.2"/>
    <row r="309706" ht="12.75" customHeight="1" x14ac:dyDescent="0.2"/>
    <row r="309710" ht="12.75" customHeight="1" x14ac:dyDescent="0.2"/>
    <row r="309714" ht="12.75" customHeight="1" x14ac:dyDescent="0.2"/>
    <row r="309718" ht="12.75" customHeight="1" x14ac:dyDescent="0.2"/>
    <row r="309722" ht="12.75" customHeight="1" x14ac:dyDescent="0.2"/>
    <row r="309726" ht="12.75" customHeight="1" x14ac:dyDescent="0.2"/>
    <row r="309730" ht="12.75" customHeight="1" x14ac:dyDescent="0.2"/>
    <row r="309734" ht="12.75" customHeight="1" x14ac:dyDescent="0.2"/>
    <row r="309738" ht="12.75" customHeight="1" x14ac:dyDescent="0.2"/>
    <row r="309742" ht="12.75" customHeight="1" x14ac:dyDescent="0.2"/>
    <row r="309746" ht="12.75" customHeight="1" x14ac:dyDescent="0.2"/>
    <row r="309750" ht="12.75" customHeight="1" x14ac:dyDescent="0.2"/>
    <row r="309754" ht="12.75" customHeight="1" x14ac:dyDescent="0.2"/>
    <row r="309758" ht="12.75" customHeight="1" x14ac:dyDescent="0.2"/>
    <row r="309762" ht="12.75" customHeight="1" x14ac:dyDescent="0.2"/>
    <row r="309766" ht="12.75" customHeight="1" x14ac:dyDescent="0.2"/>
    <row r="309770" ht="12.75" customHeight="1" x14ac:dyDescent="0.2"/>
    <row r="309774" ht="12.75" customHeight="1" x14ac:dyDescent="0.2"/>
    <row r="309778" ht="12.75" customHeight="1" x14ac:dyDescent="0.2"/>
    <row r="309782" ht="12.75" customHeight="1" x14ac:dyDescent="0.2"/>
    <row r="309786" ht="12.75" customHeight="1" x14ac:dyDescent="0.2"/>
    <row r="309790" ht="12.75" customHeight="1" x14ac:dyDescent="0.2"/>
    <row r="309794" ht="12.75" customHeight="1" x14ac:dyDescent="0.2"/>
    <row r="309798" ht="12.75" customHeight="1" x14ac:dyDescent="0.2"/>
    <row r="309802" ht="12.75" customHeight="1" x14ac:dyDescent="0.2"/>
    <row r="309806" ht="12.75" customHeight="1" x14ac:dyDescent="0.2"/>
    <row r="309810" ht="12.75" customHeight="1" x14ac:dyDescent="0.2"/>
    <row r="309814" ht="12.75" customHeight="1" x14ac:dyDescent="0.2"/>
    <row r="309818" ht="12.75" customHeight="1" x14ac:dyDescent="0.2"/>
    <row r="309822" ht="12.75" customHeight="1" x14ac:dyDescent="0.2"/>
    <row r="309826" ht="12.75" customHeight="1" x14ac:dyDescent="0.2"/>
    <row r="309830" ht="12.75" customHeight="1" x14ac:dyDescent="0.2"/>
    <row r="309834" ht="12.75" customHeight="1" x14ac:dyDescent="0.2"/>
    <row r="309838" ht="12.75" customHeight="1" x14ac:dyDescent="0.2"/>
    <row r="309842" ht="12.75" customHeight="1" x14ac:dyDescent="0.2"/>
    <row r="309846" ht="12.75" customHeight="1" x14ac:dyDescent="0.2"/>
    <row r="309850" ht="12.75" customHeight="1" x14ac:dyDescent="0.2"/>
    <row r="309854" ht="12.75" customHeight="1" x14ac:dyDescent="0.2"/>
    <row r="309858" ht="12.75" customHeight="1" x14ac:dyDescent="0.2"/>
    <row r="309862" ht="12.75" customHeight="1" x14ac:dyDescent="0.2"/>
    <row r="309866" ht="12.75" customHeight="1" x14ac:dyDescent="0.2"/>
    <row r="309870" ht="12.75" customHeight="1" x14ac:dyDescent="0.2"/>
    <row r="309874" ht="12.75" customHeight="1" x14ac:dyDescent="0.2"/>
    <row r="309878" ht="12.75" customHeight="1" x14ac:dyDescent="0.2"/>
    <row r="309882" ht="12.75" customHeight="1" x14ac:dyDescent="0.2"/>
    <row r="309886" ht="12.75" customHeight="1" x14ac:dyDescent="0.2"/>
    <row r="309890" ht="12.75" customHeight="1" x14ac:dyDescent="0.2"/>
    <row r="309894" ht="12.75" customHeight="1" x14ac:dyDescent="0.2"/>
    <row r="309898" ht="12.75" customHeight="1" x14ac:dyDescent="0.2"/>
    <row r="309902" ht="12.75" customHeight="1" x14ac:dyDescent="0.2"/>
    <row r="309906" ht="12.75" customHeight="1" x14ac:dyDescent="0.2"/>
    <row r="309910" ht="12.75" customHeight="1" x14ac:dyDescent="0.2"/>
    <row r="309914" ht="12.75" customHeight="1" x14ac:dyDescent="0.2"/>
    <row r="309918" ht="12.75" customHeight="1" x14ac:dyDescent="0.2"/>
    <row r="309922" ht="12.75" customHeight="1" x14ac:dyDescent="0.2"/>
    <row r="309926" ht="12.75" customHeight="1" x14ac:dyDescent="0.2"/>
    <row r="309930" ht="12.75" customHeight="1" x14ac:dyDescent="0.2"/>
    <row r="309934" ht="12.75" customHeight="1" x14ac:dyDescent="0.2"/>
    <row r="309938" ht="12.75" customHeight="1" x14ac:dyDescent="0.2"/>
    <row r="309942" ht="12.75" customHeight="1" x14ac:dyDescent="0.2"/>
    <row r="309946" ht="12.75" customHeight="1" x14ac:dyDescent="0.2"/>
    <row r="309950" ht="12.75" customHeight="1" x14ac:dyDescent="0.2"/>
    <row r="309954" ht="12.75" customHeight="1" x14ac:dyDescent="0.2"/>
    <row r="309958" ht="12.75" customHeight="1" x14ac:dyDescent="0.2"/>
    <row r="309962" ht="12.75" customHeight="1" x14ac:dyDescent="0.2"/>
    <row r="309966" ht="12.75" customHeight="1" x14ac:dyDescent="0.2"/>
    <row r="309970" ht="12.75" customHeight="1" x14ac:dyDescent="0.2"/>
    <row r="309974" ht="12.75" customHeight="1" x14ac:dyDescent="0.2"/>
    <row r="309978" ht="12.75" customHeight="1" x14ac:dyDescent="0.2"/>
    <row r="309982" ht="12.75" customHeight="1" x14ac:dyDescent="0.2"/>
    <row r="309986" ht="12.75" customHeight="1" x14ac:dyDescent="0.2"/>
    <row r="309990" ht="12.75" customHeight="1" x14ac:dyDescent="0.2"/>
    <row r="309994" ht="12.75" customHeight="1" x14ac:dyDescent="0.2"/>
    <row r="309998" ht="12.75" customHeight="1" x14ac:dyDescent="0.2"/>
    <row r="310002" ht="12.75" customHeight="1" x14ac:dyDescent="0.2"/>
    <row r="310006" ht="12.75" customHeight="1" x14ac:dyDescent="0.2"/>
    <row r="310010" ht="12.75" customHeight="1" x14ac:dyDescent="0.2"/>
    <row r="310014" ht="12.75" customHeight="1" x14ac:dyDescent="0.2"/>
    <row r="310018" ht="12.75" customHeight="1" x14ac:dyDescent="0.2"/>
    <row r="310022" ht="12.75" customHeight="1" x14ac:dyDescent="0.2"/>
    <row r="310026" ht="12.75" customHeight="1" x14ac:dyDescent="0.2"/>
    <row r="310030" ht="12.75" customHeight="1" x14ac:dyDescent="0.2"/>
    <row r="310034" ht="12.75" customHeight="1" x14ac:dyDescent="0.2"/>
    <row r="310038" ht="12.75" customHeight="1" x14ac:dyDescent="0.2"/>
    <row r="310042" ht="12.75" customHeight="1" x14ac:dyDescent="0.2"/>
    <row r="310046" ht="12.75" customHeight="1" x14ac:dyDescent="0.2"/>
    <row r="310050" ht="12.75" customHeight="1" x14ac:dyDescent="0.2"/>
    <row r="310054" ht="12.75" customHeight="1" x14ac:dyDescent="0.2"/>
    <row r="310058" ht="12.75" customHeight="1" x14ac:dyDescent="0.2"/>
    <row r="310062" ht="12.75" customHeight="1" x14ac:dyDescent="0.2"/>
    <row r="310066" ht="12.75" customHeight="1" x14ac:dyDescent="0.2"/>
    <row r="310070" ht="12.75" customHeight="1" x14ac:dyDescent="0.2"/>
    <row r="310074" ht="12.75" customHeight="1" x14ac:dyDescent="0.2"/>
    <row r="310078" ht="12.75" customHeight="1" x14ac:dyDescent="0.2"/>
    <row r="310082" ht="12.75" customHeight="1" x14ac:dyDescent="0.2"/>
    <row r="310086" ht="12.75" customHeight="1" x14ac:dyDescent="0.2"/>
    <row r="310090" ht="12.75" customHeight="1" x14ac:dyDescent="0.2"/>
    <row r="310094" ht="12.75" customHeight="1" x14ac:dyDescent="0.2"/>
    <row r="310098" ht="12.75" customHeight="1" x14ac:dyDescent="0.2"/>
    <row r="310102" ht="12.75" customHeight="1" x14ac:dyDescent="0.2"/>
    <row r="310106" ht="12.75" customHeight="1" x14ac:dyDescent="0.2"/>
    <row r="310110" ht="12.75" customHeight="1" x14ac:dyDescent="0.2"/>
    <row r="310114" ht="12.75" customHeight="1" x14ac:dyDescent="0.2"/>
    <row r="310118" ht="12.75" customHeight="1" x14ac:dyDescent="0.2"/>
    <row r="310122" ht="12.75" customHeight="1" x14ac:dyDescent="0.2"/>
    <row r="310126" ht="12.75" customHeight="1" x14ac:dyDescent="0.2"/>
    <row r="310130" ht="12.75" customHeight="1" x14ac:dyDescent="0.2"/>
    <row r="310134" ht="12.75" customHeight="1" x14ac:dyDescent="0.2"/>
    <row r="310138" ht="12.75" customHeight="1" x14ac:dyDescent="0.2"/>
    <row r="310142" ht="12.75" customHeight="1" x14ac:dyDescent="0.2"/>
    <row r="310146" ht="12.75" customHeight="1" x14ac:dyDescent="0.2"/>
    <row r="310150" ht="12.75" customHeight="1" x14ac:dyDescent="0.2"/>
    <row r="310154" ht="12.75" customHeight="1" x14ac:dyDescent="0.2"/>
    <row r="310158" ht="12.75" customHeight="1" x14ac:dyDescent="0.2"/>
    <row r="310162" ht="12.75" customHeight="1" x14ac:dyDescent="0.2"/>
    <row r="310166" ht="12.75" customHeight="1" x14ac:dyDescent="0.2"/>
    <row r="310170" ht="12.75" customHeight="1" x14ac:dyDescent="0.2"/>
    <row r="310174" ht="12.75" customHeight="1" x14ac:dyDescent="0.2"/>
    <row r="310178" ht="12.75" customHeight="1" x14ac:dyDescent="0.2"/>
    <row r="310182" ht="12.75" customHeight="1" x14ac:dyDescent="0.2"/>
    <row r="310186" ht="12.75" customHeight="1" x14ac:dyDescent="0.2"/>
    <row r="310190" ht="12.75" customHeight="1" x14ac:dyDescent="0.2"/>
    <row r="310194" ht="12.75" customHeight="1" x14ac:dyDescent="0.2"/>
    <row r="310198" ht="12.75" customHeight="1" x14ac:dyDescent="0.2"/>
    <row r="310202" ht="12.75" customHeight="1" x14ac:dyDescent="0.2"/>
    <row r="310206" ht="12.75" customHeight="1" x14ac:dyDescent="0.2"/>
    <row r="310210" ht="12.75" customHeight="1" x14ac:dyDescent="0.2"/>
    <row r="310214" ht="12.75" customHeight="1" x14ac:dyDescent="0.2"/>
    <row r="310218" ht="12.75" customHeight="1" x14ac:dyDescent="0.2"/>
    <row r="310222" ht="12.75" customHeight="1" x14ac:dyDescent="0.2"/>
    <row r="310226" ht="12.75" customHeight="1" x14ac:dyDescent="0.2"/>
    <row r="310230" ht="12.75" customHeight="1" x14ac:dyDescent="0.2"/>
    <row r="310234" ht="12.75" customHeight="1" x14ac:dyDescent="0.2"/>
    <row r="310238" ht="12.75" customHeight="1" x14ac:dyDescent="0.2"/>
    <row r="310242" ht="12.75" customHeight="1" x14ac:dyDescent="0.2"/>
    <row r="310246" ht="12.75" customHeight="1" x14ac:dyDescent="0.2"/>
    <row r="310250" ht="12.75" customHeight="1" x14ac:dyDescent="0.2"/>
    <row r="310254" ht="12.75" customHeight="1" x14ac:dyDescent="0.2"/>
    <row r="310258" ht="12.75" customHeight="1" x14ac:dyDescent="0.2"/>
    <row r="310262" ht="12.75" customHeight="1" x14ac:dyDescent="0.2"/>
    <row r="310266" ht="12.75" customHeight="1" x14ac:dyDescent="0.2"/>
    <row r="310270" ht="12.75" customHeight="1" x14ac:dyDescent="0.2"/>
    <row r="310274" ht="12.75" customHeight="1" x14ac:dyDescent="0.2"/>
    <row r="310278" ht="12.75" customHeight="1" x14ac:dyDescent="0.2"/>
    <row r="310282" ht="12.75" customHeight="1" x14ac:dyDescent="0.2"/>
    <row r="310286" ht="12.75" customHeight="1" x14ac:dyDescent="0.2"/>
    <row r="310290" ht="12.75" customHeight="1" x14ac:dyDescent="0.2"/>
    <row r="310294" ht="12.75" customHeight="1" x14ac:dyDescent="0.2"/>
    <row r="310298" ht="12.75" customHeight="1" x14ac:dyDescent="0.2"/>
    <row r="310302" ht="12.75" customHeight="1" x14ac:dyDescent="0.2"/>
    <row r="310306" ht="12.75" customHeight="1" x14ac:dyDescent="0.2"/>
    <row r="310310" ht="12.75" customHeight="1" x14ac:dyDescent="0.2"/>
    <row r="310314" ht="12.75" customHeight="1" x14ac:dyDescent="0.2"/>
    <row r="310318" ht="12.75" customHeight="1" x14ac:dyDescent="0.2"/>
    <row r="310322" ht="12.75" customHeight="1" x14ac:dyDescent="0.2"/>
    <row r="310326" ht="12.75" customHeight="1" x14ac:dyDescent="0.2"/>
    <row r="310330" ht="12.75" customHeight="1" x14ac:dyDescent="0.2"/>
    <row r="310334" ht="12.75" customHeight="1" x14ac:dyDescent="0.2"/>
    <row r="310338" ht="12.75" customHeight="1" x14ac:dyDescent="0.2"/>
    <row r="310342" ht="12.75" customHeight="1" x14ac:dyDescent="0.2"/>
    <row r="310346" ht="12.75" customHeight="1" x14ac:dyDescent="0.2"/>
    <row r="310350" ht="12.75" customHeight="1" x14ac:dyDescent="0.2"/>
    <row r="310354" ht="12.75" customHeight="1" x14ac:dyDescent="0.2"/>
    <row r="310358" ht="12.75" customHeight="1" x14ac:dyDescent="0.2"/>
    <row r="310362" ht="12.75" customHeight="1" x14ac:dyDescent="0.2"/>
    <row r="310366" ht="12.75" customHeight="1" x14ac:dyDescent="0.2"/>
    <row r="310370" ht="12.75" customHeight="1" x14ac:dyDescent="0.2"/>
    <row r="310374" ht="12.75" customHeight="1" x14ac:dyDescent="0.2"/>
    <row r="310378" ht="12.75" customHeight="1" x14ac:dyDescent="0.2"/>
    <row r="310382" ht="12.75" customHeight="1" x14ac:dyDescent="0.2"/>
    <row r="310386" ht="12.75" customHeight="1" x14ac:dyDescent="0.2"/>
    <row r="310390" ht="12.75" customHeight="1" x14ac:dyDescent="0.2"/>
    <row r="310394" ht="12.75" customHeight="1" x14ac:dyDescent="0.2"/>
    <row r="310398" ht="12.75" customHeight="1" x14ac:dyDescent="0.2"/>
    <row r="310402" ht="12.75" customHeight="1" x14ac:dyDescent="0.2"/>
    <row r="310406" ht="12.75" customHeight="1" x14ac:dyDescent="0.2"/>
    <row r="310410" ht="12.75" customHeight="1" x14ac:dyDescent="0.2"/>
    <row r="310414" ht="12.75" customHeight="1" x14ac:dyDescent="0.2"/>
    <row r="310418" ht="12.75" customHeight="1" x14ac:dyDescent="0.2"/>
    <row r="310422" ht="12.75" customHeight="1" x14ac:dyDescent="0.2"/>
    <row r="310426" ht="12.75" customHeight="1" x14ac:dyDescent="0.2"/>
    <row r="310430" ht="12.75" customHeight="1" x14ac:dyDescent="0.2"/>
    <row r="310434" ht="12.75" customHeight="1" x14ac:dyDescent="0.2"/>
    <row r="310438" ht="12.75" customHeight="1" x14ac:dyDescent="0.2"/>
    <row r="310442" ht="12.75" customHeight="1" x14ac:dyDescent="0.2"/>
    <row r="310446" ht="12.75" customHeight="1" x14ac:dyDescent="0.2"/>
    <row r="310450" ht="12.75" customHeight="1" x14ac:dyDescent="0.2"/>
    <row r="310454" ht="12.75" customHeight="1" x14ac:dyDescent="0.2"/>
    <row r="310458" ht="12.75" customHeight="1" x14ac:dyDescent="0.2"/>
    <row r="310462" ht="12.75" customHeight="1" x14ac:dyDescent="0.2"/>
    <row r="310466" ht="12.75" customHeight="1" x14ac:dyDescent="0.2"/>
    <row r="310470" ht="12.75" customHeight="1" x14ac:dyDescent="0.2"/>
    <row r="310474" ht="12.75" customHeight="1" x14ac:dyDescent="0.2"/>
    <row r="310478" ht="12.75" customHeight="1" x14ac:dyDescent="0.2"/>
    <row r="310482" ht="12.75" customHeight="1" x14ac:dyDescent="0.2"/>
    <row r="310486" ht="12.75" customHeight="1" x14ac:dyDescent="0.2"/>
    <row r="310490" ht="12.75" customHeight="1" x14ac:dyDescent="0.2"/>
    <row r="310494" ht="12.75" customHeight="1" x14ac:dyDescent="0.2"/>
    <row r="310498" ht="12.75" customHeight="1" x14ac:dyDescent="0.2"/>
    <row r="310502" ht="12.75" customHeight="1" x14ac:dyDescent="0.2"/>
    <row r="310506" ht="12.75" customHeight="1" x14ac:dyDescent="0.2"/>
    <row r="310510" ht="12.75" customHeight="1" x14ac:dyDescent="0.2"/>
    <row r="310514" ht="12.75" customHeight="1" x14ac:dyDescent="0.2"/>
    <row r="310518" ht="12.75" customHeight="1" x14ac:dyDescent="0.2"/>
    <row r="310522" ht="12.75" customHeight="1" x14ac:dyDescent="0.2"/>
    <row r="310526" ht="12.75" customHeight="1" x14ac:dyDescent="0.2"/>
    <row r="310530" ht="12.75" customHeight="1" x14ac:dyDescent="0.2"/>
    <row r="310534" ht="12.75" customHeight="1" x14ac:dyDescent="0.2"/>
    <row r="310538" ht="12.75" customHeight="1" x14ac:dyDescent="0.2"/>
    <row r="310542" ht="12.75" customHeight="1" x14ac:dyDescent="0.2"/>
    <row r="310546" ht="12.75" customHeight="1" x14ac:dyDescent="0.2"/>
    <row r="310550" ht="12.75" customHeight="1" x14ac:dyDescent="0.2"/>
    <row r="310554" ht="12.75" customHeight="1" x14ac:dyDescent="0.2"/>
    <row r="310558" ht="12.75" customHeight="1" x14ac:dyDescent="0.2"/>
    <row r="310562" ht="12.75" customHeight="1" x14ac:dyDescent="0.2"/>
    <row r="310566" ht="12.75" customHeight="1" x14ac:dyDescent="0.2"/>
    <row r="310570" ht="12.75" customHeight="1" x14ac:dyDescent="0.2"/>
    <row r="310574" ht="12.75" customHeight="1" x14ac:dyDescent="0.2"/>
    <row r="310578" ht="12.75" customHeight="1" x14ac:dyDescent="0.2"/>
    <row r="310582" ht="12.75" customHeight="1" x14ac:dyDescent="0.2"/>
    <row r="310586" ht="12.75" customHeight="1" x14ac:dyDescent="0.2"/>
    <row r="310590" ht="12.75" customHeight="1" x14ac:dyDescent="0.2"/>
    <row r="310594" ht="12.75" customHeight="1" x14ac:dyDescent="0.2"/>
    <row r="310598" ht="12.75" customHeight="1" x14ac:dyDescent="0.2"/>
    <row r="310602" ht="12.75" customHeight="1" x14ac:dyDescent="0.2"/>
    <row r="310606" ht="12.75" customHeight="1" x14ac:dyDescent="0.2"/>
    <row r="310610" ht="12.75" customHeight="1" x14ac:dyDescent="0.2"/>
    <row r="310614" ht="12.75" customHeight="1" x14ac:dyDescent="0.2"/>
    <row r="310618" ht="12.75" customHeight="1" x14ac:dyDescent="0.2"/>
    <row r="310622" ht="12.75" customHeight="1" x14ac:dyDescent="0.2"/>
    <row r="310626" ht="12.75" customHeight="1" x14ac:dyDescent="0.2"/>
    <row r="310630" ht="12.75" customHeight="1" x14ac:dyDescent="0.2"/>
    <row r="310634" ht="12.75" customHeight="1" x14ac:dyDescent="0.2"/>
    <row r="310638" ht="12.75" customHeight="1" x14ac:dyDescent="0.2"/>
    <row r="310642" ht="12.75" customHeight="1" x14ac:dyDescent="0.2"/>
    <row r="310646" ht="12.75" customHeight="1" x14ac:dyDescent="0.2"/>
    <row r="310650" ht="12.75" customHeight="1" x14ac:dyDescent="0.2"/>
    <row r="310654" ht="12.75" customHeight="1" x14ac:dyDescent="0.2"/>
    <row r="310658" ht="12.75" customHeight="1" x14ac:dyDescent="0.2"/>
    <row r="310662" ht="12.75" customHeight="1" x14ac:dyDescent="0.2"/>
    <row r="310666" ht="12.75" customHeight="1" x14ac:dyDescent="0.2"/>
    <row r="310670" ht="12.75" customHeight="1" x14ac:dyDescent="0.2"/>
    <row r="310674" ht="12.75" customHeight="1" x14ac:dyDescent="0.2"/>
    <row r="310678" ht="12.75" customHeight="1" x14ac:dyDescent="0.2"/>
    <row r="310682" ht="12.75" customHeight="1" x14ac:dyDescent="0.2"/>
    <row r="310686" ht="12.75" customHeight="1" x14ac:dyDescent="0.2"/>
    <row r="310690" ht="12.75" customHeight="1" x14ac:dyDescent="0.2"/>
    <row r="310694" ht="12.75" customHeight="1" x14ac:dyDescent="0.2"/>
    <row r="310698" ht="12.75" customHeight="1" x14ac:dyDescent="0.2"/>
    <row r="310702" ht="12.75" customHeight="1" x14ac:dyDescent="0.2"/>
    <row r="310706" ht="12.75" customHeight="1" x14ac:dyDescent="0.2"/>
    <row r="310710" ht="12.75" customHeight="1" x14ac:dyDescent="0.2"/>
    <row r="310714" ht="12.75" customHeight="1" x14ac:dyDescent="0.2"/>
    <row r="310718" ht="12.75" customHeight="1" x14ac:dyDescent="0.2"/>
    <row r="310722" ht="12.75" customHeight="1" x14ac:dyDescent="0.2"/>
    <row r="310726" ht="12.75" customHeight="1" x14ac:dyDescent="0.2"/>
    <row r="310730" ht="12.75" customHeight="1" x14ac:dyDescent="0.2"/>
    <row r="310734" ht="12.75" customHeight="1" x14ac:dyDescent="0.2"/>
    <row r="310738" ht="12.75" customHeight="1" x14ac:dyDescent="0.2"/>
    <row r="310742" ht="12.75" customHeight="1" x14ac:dyDescent="0.2"/>
    <row r="310746" ht="12.75" customHeight="1" x14ac:dyDescent="0.2"/>
    <row r="310750" ht="12.75" customHeight="1" x14ac:dyDescent="0.2"/>
    <row r="310754" ht="12.75" customHeight="1" x14ac:dyDescent="0.2"/>
    <row r="310758" ht="12.75" customHeight="1" x14ac:dyDescent="0.2"/>
    <row r="310762" ht="12.75" customHeight="1" x14ac:dyDescent="0.2"/>
    <row r="310766" ht="12.75" customHeight="1" x14ac:dyDescent="0.2"/>
    <row r="310770" ht="12.75" customHeight="1" x14ac:dyDescent="0.2"/>
    <row r="310774" ht="12.75" customHeight="1" x14ac:dyDescent="0.2"/>
    <row r="310778" ht="12.75" customHeight="1" x14ac:dyDescent="0.2"/>
    <row r="310782" ht="12.75" customHeight="1" x14ac:dyDescent="0.2"/>
    <row r="310786" ht="12.75" customHeight="1" x14ac:dyDescent="0.2"/>
    <row r="310790" ht="12.75" customHeight="1" x14ac:dyDescent="0.2"/>
    <row r="310794" ht="12.75" customHeight="1" x14ac:dyDescent="0.2"/>
    <row r="310798" ht="12.75" customHeight="1" x14ac:dyDescent="0.2"/>
    <row r="310802" ht="12.75" customHeight="1" x14ac:dyDescent="0.2"/>
    <row r="310806" ht="12.75" customHeight="1" x14ac:dyDescent="0.2"/>
    <row r="310810" ht="12.75" customHeight="1" x14ac:dyDescent="0.2"/>
    <row r="310814" ht="12.75" customHeight="1" x14ac:dyDescent="0.2"/>
    <row r="310818" ht="12.75" customHeight="1" x14ac:dyDescent="0.2"/>
    <row r="310822" ht="12.75" customHeight="1" x14ac:dyDescent="0.2"/>
    <row r="310826" ht="12.75" customHeight="1" x14ac:dyDescent="0.2"/>
    <row r="310830" ht="12.75" customHeight="1" x14ac:dyDescent="0.2"/>
    <row r="310834" ht="12.75" customHeight="1" x14ac:dyDescent="0.2"/>
    <row r="310838" ht="12.75" customHeight="1" x14ac:dyDescent="0.2"/>
    <row r="310842" ht="12.75" customHeight="1" x14ac:dyDescent="0.2"/>
    <row r="310846" ht="12.75" customHeight="1" x14ac:dyDescent="0.2"/>
    <row r="310850" ht="12.75" customHeight="1" x14ac:dyDescent="0.2"/>
    <row r="310854" ht="12.75" customHeight="1" x14ac:dyDescent="0.2"/>
    <row r="310858" ht="12.75" customHeight="1" x14ac:dyDescent="0.2"/>
    <row r="310862" ht="12.75" customHeight="1" x14ac:dyDescent="0.2"/>
    <row r="310866" ht="12.75" customHeight="1" x14ac:dyDescent="0.2"/>
    <row r="310870" ht="12.75" customHeight="1" x14ac:dyDescent="0.2"/>
    <row r="310874" ht="12.75" customHeight="1" x14ac:dyDescent="0.2"/>
    <row r="310878" ht="12.75" customHeight="1" x14ac:dyDescent="0.2"/>
    <row r="310882" ht="12.75" customHeight="1" x14ac:dyDescent="0.2"/>
    <row r="310886" ht="12.75" customHeight="1" x14ac:dyDescent="0.2"/>
    <row r="310890" ht="12.75" customHeight="1" x14ac:dyDescent="0.2"/>
    <row r="310894" ht="12.75" customHeight="1" x14ac:dyDescent="0.2"/>
    <row r="310898" ht="12.75" customHeight="1" x14ac:dyDescent="0.2"/>
    <row r="310902" ht="12.75" customHeight="1" x14ac:dyDescent="0.2"/>
    <row r="310906" ht="12.75" customHeight="1" x14ac:dyDescent="0.2"/>
    <row r="310910" ht="12.75" customHeight="1" x14ac:dyDescent="0.2"/>
    <row r="310914" ht="12.75" customHeight="1" x14ac:dyDescent="0.2"/>
    <row r="310918" ht="12.75" customHeight="1" x14ac:dyDescent="0.2"/>
    <row r="310922" ht="12.75" customHeight="1" x14ac:dyDescent="0.2"/>
    <row r="310926" ht="12.75" customHeight="1" x14ac:dyDescent="0.2"/>
    <row r="310930" ht="12.75" customHeight="1" x14ac:dyDescent="0.2"/>
    <row r="310934" ht="12.75" customHeight="1" x14ac:dyDescent="0.2"/>
    <row r="310938" ht="12.75" customHeight="1" x14ac:dyDescent="0.2"/>
    <row r="310942" ht="12.75" customHeight="1" x14ac:dyDescent="0.2"/>
    <row r="310946" ht="12.75" customHeight="1" x14ac:dyDescent="0.2"/>
    <row r="310950" ht="12.75" customHeight="1" x14ac:dyDescent="0.2"/>
    <row r="310954" ht="12.75" customHeight="1" x14ac:dyDescent="0.2"/>
    <row r="310958" ht="12.75" customHeight="1" x14ac:dyDescent="0.2"/>
    <row r="310962" ht="12.75" customHeight="1" x14ac:dyDescent="0.2"/>
    <row r="310966" ht="12.75" customHeight="1" x14ac:dyDescent="0.2"/>
    <row r="310970" ht="12.75" customHeight="1" x14ac:dyDescent="0.2"/>
    <row r="310974" ht="12.75" customHeight="1" x14ac:dyDescent="0.2"/>
    <row r="310978" ht="12.75" customHeight="1" x14ac:dyDescent="0.2"/>
    <row r="310982" ht="12.75" customHeight="1" x14ac:dyDescent="0.2"/>
    <row r="310986" ht="12.75" customHeight="1" x14ac:dyDescent="0.2"/>
    <row r="310990" ht="12.75" customHeight="1" x14ac:dyDescent="0.2"/>
    <row r="310994" ht="12.75" customHeight="1" x14ac:dyDescent="0.2"/>
    <row r="310998" ht="12.75" customHeight="1" x14ac:dyDescent="0.2"/>
    <row r="311002" ht="12.75" customHeight="1" x14ac:dyDescent="0.2"/>
    <row r="311006" ht="12.75" customHeight="1" x14ac:dyDescent="0.2"/>
    <row r="311010" ht="12.75" customHeight="1" x14ac:dyDescent="0.2"/>
    <row r="311014" ht="12.75" customHeight="1" x14ac:dyDescent="0.2"/>
    <row r="311018" ht="12.75" customHeight="1" x14ac:dyDescent="0.2"/>
    <row r="311022" ht="12.75" customHeight="1" x14ac:dyDescent="0.2"/>
    <row r="311026" ht="12.75" customHeight="1" x14ac:dyDescent="0.2"/>
    <row r="311030" ht="12.75" customHeight="1" x14ac:dyDescent="0.2"/>
    <row r="311034" ht="12.75" customHeight="1" x14ac:dyDescent="0.2"/>
    <row r="311038" ht="12.75" customHeight="1" x14ac:dyDescent="0.2"/>
    <row r="311042" ht="12.75" customHeight="1" x14ac:dyDescent="0.2"/>
    <row r="311046" ht="12.75" customHeight="1" x14ac:dyDescent="0.2"/>
    <row r="311050" ht="12.75" customHeight="1" x14ac:dyDescent="0.2"/>
    <row r="311054" ht="12.75" customHeight="1" x14ac:dyDescent="0.2"/>
    <row r="311058" ht="12.75" customHeight="1" x14ac:dyDescent="0.2"/>
    <row r="311062" ht="12.75" customHeight="1" x14ac:dyDescent="0.2"/>
    <row r="311066" ht="12.75" customHeight="1" x14ac:dyDescent="0.2"/>
    <row r="311070" ht="12.75" customHeight="1" x14ac:dyDescent="0.2"/>
    <row r="311074" ht="12.75" customHeight="1" x14ac:dyDescent="0.2"/>
    <row r="311078" ht="12.75" customHeight="1" x14ac:dyDescent="0.2"/>
    <row r="311082" ht="12.75" customHeight="1" x14ac:dyDescent="0.2"/>
    <row r="311086" ht="12.75" customHeight="1" x14ac:dyDescent="0.2"/>
    <row r="311090" ht="12.75" customHeight="1" x14ac:dyDescent="0.2"/>
    <row r="311094" ht="12.75" customHeight="1" x14ac:dyDescent="0.2"/>
    <row r="311098" ht="12.75" customHeight="1" x14ac:dyDescent="0.2"/>
    <row r="311102" ht="12.75" customHeight="1" x14ac:dyDescent="0.2"/>
    <row r="311106" ht="12.75" customHeight="1" x14ac:dyDescent="0.2"/>
    <row r="311110" ht="12.75" customHeight="1" x14ac:dyDescent="0.2"/>
    <row r="311114" ht="12.75" customHeight="1" x14ac:dyDescent="0.2"/>
    <row r="311118" ht="12.75" customHeight="1" x14ac:dyDescent="0.2"/>
    <row r="311122" ht="12.75" customHeight="1" x14ac:dyDescent="0.2"/>
    <row r="311126" ht="12.75" customHeight="1" x14ac:dyDescent="0.2"/>
    <row r="311130" ht="12.75" customHeight="1" x14ac:dyDescent="0.2"/>
    <row r="311134" ht="12.75" customHeight="1" x14ac:dyDescent="0.2"/>
    <row r="311138" ht="12.75" customHeight="1" x14ac:dyDescent="0.2"/>
    <row r="311142" ht="12.75" customHeight="1" x14ac:dyDescent="0.2"/>
    <row r="311146" ht="12.75" customHeight="1" x14ac:dyDescent="0.2"/>
    <row r="311150" ht="12.75" customHeight="1" x14ac:dyDescent="0.2"/>
    <row r="311154" ht="12.75" customHeight="1" x14ac:dyDescent="0.2"/>
    <row r="311158" ht="12.75" customHeight="1" x14ac:dyDescent="0.2"/>
    <row r="311162" ht="12.75" customHeight="1" x14ac:dyDescent="0.2"/>
    <row r="311166" ht="12.75" customHeight="1" x14ac:dyDescent="0.2"/>
    <row r="311170" ht="12.75" customHeight="1" x14ac:dyDescent="0.2"/>
    <row r="311174" ht="12.75" customHeight="1" x14ac:dyDescent="0.2"/>
    <row r="311178" ht="12.75" customHeight="1" x14ac:dyDescent="0.2"/>
    <row r="311182" ht="12.75" customHeight="1" x14ac:dyDescent="0.2"/>
    <row r="311186" ht="12.75" customHeight="1" x14ac:dyDescent="0.2"/>
    <row r="311190" ht="12.75" customHeight="1" x14ac:dyDescent="0.2"/>
    <row r="311194" ht="12.75" customHeight="1" x14ac:dyDescent="0.2"/>
    <row r="311198" ht="12.75" customHeight="1" x14ac:dyDescent="0.2"/>
    <row r="311202" ht="12.75" customHeight="1" x14ac:dyDescent="0.2"/>
    <row r="311206" ht="12.75" customHeight="1" x14ac:dyDescent="0.2"/>
    <row r="311210" ht="12.75" customHeight="1" x14ac:dyDescent="0.2"/>
    <row r="311214" ht="12.75" customHeight="1" x14ac:dyDescent="0.2"/>
    <row r="311218" ht="12.75" customHeight="1" x14ac:dyDescent="0.2"/>
    <row r="311222" ht="12.75" customHeight="1" x14ac:dyDescent="0.2"/>
    <row r="311226" ht="12.75" customHeight="1" x14ac:dyDescent="0.2"/>
    <row r="311230" ht="12.75" customHeight="1" x14ac:dyDescent="0.2"/>
    <row r="311234" ht="12.75" customHeight="1" x14ac:dyDescent="0.2"/>
    <row r="311238" ht="12.75" customHeight="1" x14ac:dyDescent="0.2"/>
    <row r="311242" ht="12.75" customHeight="1" x14ac:dyDescent="0.2"/>
    <row r="311246" ht="12.75" customHeight="1" x14ac:dyDescent="0.2"/>
    <row r="311250" ht="12.75" customHeight="1" x14ac:dyDescent="0.2"/>
    <row r="311254" ht="12.75" customHeight="1" x14ac:dyDescent="0.2"/>
    <row r="311258" ht="12.75" customHeight="1" x14ac:dyDescent="0.2"/>
    <row r="311262" ht="12.75" customHeight="1" x14ac:dyDescent="0.2"/>
    <row r="311266" ht="12.75" customHeight="1" x14ac:dyDescent="0.2"/>
    <row r="311270" ht="12.75" customHeight="1" x14ac:dyDescent="0.2"/>
    <row r="311274" ht="12.75" customHeight="1" x14ac:dyDescent="0.2"/>
    <row r="311278" ht="12.75" customHeight="1" x14ac:dyDescent="0.2"/>
    <row r="311282" ht="12.75" customHeight="1" x14ac:dyDescent="0.2"/>
    <row r="311286" ht="12.75" customHeight="1" x14ac:dyDescent="0.2"/>
    <row r="311290" ht="12.75" customHeight="1" x14ac:dyDescent="0.2"/>
    <row r="311294" ht="12.75" customHeight="1" x14ac:dyDescent="0.2"/>
    <row r="311298" ht="12.75" customHeight="1" x14ac:dyDescent="0.2"/>
    <row r="311302" ht="12.75" customHeight="1" x14ac:dyDescent="0.2"/>
    <row r="311306" ht="12.75" customHeight="1" x14ac:dyDescent="0.2"/>
    <row r="311310" ht="12.75" customHeight="1" x14ac:dyDescent="0.2"/>
    <row r="311314" ht="12.75" customHeight="1" x14ac:dyDescent="0.2"/>
    <row r="311318" ht="12.75" customHeight="1" x14ac:dyDescent="0.2"/>
    <row r="311322" ht="12.75" customHeight="1" x14ac:dyDescent="0.2"/>
    <row r="311326" ht="12.75" customHeight="1" x14ac:dyDescent="0.2"/>
    <row r="311330" ht="12.75" customHeight="1" x14ac:dyDescent="0.2"/>
    <row r="311334" ht="12.75" customHeight="1" x14ac:dyDescent="0.2"/>
    <row r="311338" ht="12.75" customHeight="1" x14ac:dyDescent="0.2"/>
    <row r="311342" ht="12.75" customHeight="1" x14ac:dyDescent="0.2"/>
    <row r="311346" ht="12.75" customHeight="1" x14ac:dyDescent="0.2"/>
    <row r="311350" ht="12.75" customHeight="1" x14ac:dyDescent="0.2"/>
    <row r="311354" ht="12.75" customHeight="1" x14ac:dyDescent="0.2"/>
    <row r="311358" ht="12.75" customHeight="1" x14ac:dyDescent="0.2"/>
    <row r="311362" ht="12.75" customHeight="1" x14ac:dyDescent="0.2"/>
    <row r="311366" ht="12.75" customHeight="1" x14ac:dyDescent="0.2"/>
    <row r="311370" ht="12.75" customHeight="1" x14ac:dyDescent="0.2"/>
    <row r="311374" ht="12.75" customHeight="1" x14ac:dyDescent="0.2"/>
    <row r="311378" ht="12.75" customHeight="1" x14ac:dyDescent="0.2"/>
    <row r="311382" ht="12.75" customHeight="1" x14ac:dyDescent="0.2"/>
    <row r="311386" ht="12.75" customHeight="1" x14ac:dyDescent="0.2"/>
    <row r="311390" ht="12.75" customHeight="1" x14ac:dyDescent="0.2"/>
    <row r="311394" ht="12.75" customHeight="1" x14ac:dyDescent="0.2"/>
    <row r="311398" ht="12.75" customHeight="1" x14ac:dyDescent="0.2"/>
    <row r="311402" ht="12.75" customHeight="1" x14ac:dyDescent="0.2"/>
    <row r="311406" ht="12.75" customHeight="1" x14ac:dyDescent="0.2"/>
    <row r="311410" ht="12.75" customHeight="1" x14ac:dyDescent="0.2"/>
    <row r="311414" ht="12.75" customHeight="1" x14ac:dyDescent="0.2"/>
    <row r="311418" ht="12.75" customHeight="1" x14ac:dyDescent="0.2"/>
    <row r="311422" ht="12.75" customHeight="1" x14ac:dyDescent="0.2"/>
    <row r="311426" ht="12.75" customHeight="1" x14ac:dyDescent="0.2"/>
    <row r="311430" ht="12.75" customHeight="1" x14ac:dyDescent="0.2"/>
    <row r="311434" ht="12.75" customHeight="1" x14ac:dyDescent="0.2"/>
    <row r="311438" ht="12.75" customHeight="1" x14ac:dyDescent="0.2"/>
    <row r="311442" ht="12.75" customHeight="1" x14ac:dyDescent="0.2"/>
    <row r="311446" ht="12.75" customHeight="1" x14ac:dyDescent="0.2"/>
    <row r="311450" ht="12.75" customHeight="1" x14ac:dyDescent="0.2"/>
    <row r="311454" ht="12.75" customHeight="1" x14ac:dyDescent="0.2"/>
    <row r="311458" ht="12.75" customHeight="1" x14ac:dyDescent="0.2"/>
    <row r="311462" ht="12.75" customHeight="1" x14ac:dyDescent="0.2"/>
    <row r="311466" ht="12.75" customHeight="1" x14ac:dyDescent="0.2"/>
    <row r="311470" ht="12.75" customHeight="1" x14ac:dyDescent="0.2"/>
    <row r="311474" ht="12.75" customHeight="1" x14ac:dyDescent="0.2"/>
    <row r="311478" ht="12.75" customHeight="1" x14ac:dyDescent="0.2"/>
    <row r="311482" ht="12.75" customHeight="1" x14ac:dyDescent="0.2"/>
    <row r="311486" ht="12.75" customHeight="1" x14ac:dyDescent="0.2"/>
    <row r="311490" ht="12.75" customHeight="1" x14ac:dyDescent="0.2"/>
    <row r="311494" ht="12.75" customHeight="1" x14ac:dyDescent="0.2"/>
    <row r="311498" ht="12.75" customHeight="1" x14ac:dyDescent="0.2"/>
    <row r="311502" ht="12.75" customHeight="1" x14ac:dyDescent="0.2"/>
    <row r="311506" ht="12.75" customHeight="1" x14ac:dyDescent="0.2"/>
    <row r="311510" ht="12.75" customHeight="1" x14ac:dyDescent="0.2"/>
    <row r="311514" ht="12.75" customHeight="1" x14ac:dyDescent="0.2"/>
    <row r="311518" ht="12.75" customHeight="1" x14ac:dyDescent="0.2"/>
    <row r="311522" ht="12.75" customHeight="1" x14ac:dyDescent="0.2"/>
    <row r="311526" ht="12.75" customHeight="1" x14ac:dyDescent="0.2"/>
    <row r="311530" ht="12.75" customHeight="1" x14ac:dyDescent="0.2"/>
    <row r="311534" ht="12.75" customHeight="1" x14ac:dyDescent="0.2"/>
    <row r="311538" ht="12.75" customHeight="1" x14ac:dyDescent="0.2"/>
    <row r="311542" ht="12.75" customHeight="1" x14ac:dyDescent="0.2"/>
    <row r="311546" ht="12.75" customHeight="1" x14ac:dyDescent="0.2"/>
    <row r="311550" ht="12.75" customHeight="1" x14ac:dyDescent="0.2"/>
    <row r="311554" ht="12.75" customHeight="1" x14ac:dyDescent="0.2"/>
    <row r="311558" ht="12.75" customHeight="1" x14ac:dyDescent="0.2"/>
    <row r="311562" ht="12.75" customHeight="1" x14ac:dyDescent="0.2"/>
    <row r="311566" ht="12.75" customHeight="1" x14ac:dyDescent="0.2"/>
    <row r="311570" ht="12.75" customHeight="1" x14ac:dyDescent="0.2"/>
    <row r="311574" ht="12.75" customHeight="1" x14ac:dyDescent="0.2"/>
    <row r="311578" ht="12.75" customHeight="1" x14ac:dyDescent="0.2"/>
    <row r="311582" ht="12.75" customHeight="1" x14ac:dyDescent="0.2"/>
    <row r="311586" ht="12.75" customHeight="1" x14ac:dyDescent="0.2"/>
    <row r="311590" ht="12.75" customHeight="1" x14ac:dyDescent="0.2"/>
    <row r="311594" ht="12.75" customHeight="1" x14ac:dyDescent="0.2"/>
    <row r="311598" ht="12.75" customHeight="1" x14ac:dyDescent="0.2"/>
    <row r="311602" ht="12.75" customHeight="1" x14ac:dyDescent="0.2"/>
    <row r="311606" ht="12.75" customHeight="1" x14ac:dyDescent="0.2"/>
    <row r="311610" ht="12.75" customHeight="1" x14ac:dyDescent="0.2"/>
    <row r="311614" ht="12.75" customHeight="1" x14ac:dyDescent="0.2"/>
    <row r="311618" ht="12.75" customHeight="1" x14ac:dyDescent="0.2"/>
    <row r="311622" ht="12.75" customHeight="1" x14ac:dyDescent="0.2"/>
    <row r="311626" ht="12.75" customHeight="1" x14ac:dyDescent="0.2"/>
    <row r="311630" ht="12.75" customHeight="1" x14ac:dyDescent="0.2"/>
    <row r="311634" ht="12.75" customHeight="1" x14ac:dyDescent="0.2"/>
    <row r="311638" ht="12.75" customHeight="1" x14ac:dyDescent="0.2"/>
    <row r="311642" ht="12.75" customHeight="1" x14ac:dyDescent="0.2"/>
    <row r="311646" ht="12.75" customHeight="1" x14ac:dyDescent="0.2"/>
    <row r="311650" ht="12.75" customHeight="1" x14ac:dyDescent="0.2"/>
    <row r="311654" ht="12.75" customHeight="1" x14ac:dyDescent="0.2"/>
    <row r="311658" ht="12.75" customHeight="1" x14ac:dyDescent="0.2"/>
    <row r="311662" ht="12.75" customHeight="1" x14ac:dyDescent="0.2"/>
    <row r="311666" ht="12.75" customHeight="1" x14ac:dyDescent="0.2"/>
    <row r="311670" ht="12.75" customHeight="1" x14ac:dyDescent="0.2"/>
    <row r="311674" ht="12.75" customHeight="1" x14ac:dyDescent="0.2"/>
    <row r="311678" ht="12.75" customHeight="1" x14ac:dyDescent="0.2"/>
    <row r="311682" ht="12.75" customHeight="1" x14ac:dyDescent="0.2"/>
    <row r="311686" ht="12.75" customHeight="1" x14ac:dyDescent="0.2"/>
    <row r="311690" ht="12.75" customHeight="1" x14ac:dyDescent="0.2"/>
    <row r="311694" ht="12.75" customHeight="1" x14ac:dyDescent="0.2"/>
    <row r="311698" ht="12.75" customHeight="1" x14ac:dyDescent="0.2"/>
    <row r="311702" ht="12.75" customHeight="1" x14ac:dyDescent="0.2"/>
    <row r="311706" ht="12.75" customHeight="1" x14ac:dyDescent="0.2"/>
    <row r="311710" ht="12.75" customHeight="1" x14ac:dyDescent="0.2"/>
    <row r="311714" ht="12.75" customHeight="1" x14ac:dyDescent="0.2"/>
    <row r="311718" ht="12.75" customHeight="1" x14ac:dyDescent="0.2"/>
    <row r="311722" ht="12.75" customHeight="1" x14ac:dyDescent="0.2"/>
    <row r="311726" ht="12.75" customHeight="1" x14ac:dyDescent="0.2"/>
    <row r="311730" ht="12.75" customHeight="1" x14ac:dyDescent="0.2"/>
    <row r="311734" ht="12.75" customHeight="1" x14ac:dyDescent="0.2"/>
    <row r="311738" ht="12.75" customHeight="1" x14ac:dyDescent="0.2"/>
    <row r="311742" ht="12.75" customHeight="1" x14ac:dyDescent="0.2"/>
    <row r="311746" ht="12.75" customHeight="1" x14ac:dyDescent="0.2"/>
    <row r="311750" ht="12.75" customHeight="1" x14ac:dyDescent="0.2"/>
    <row r="311754" ht="12.75" customHeight="1" x14ac:dyDescent="0.2"/>
    <row r="311758" ht="12.75" customHeight="1" x14ac:dyDescent="0.2"/>
    <row r="311762" ht="12.75" customHeight="1" x14ac:dyDescent="0.2"/>
    <row r="311766" ht="12.75" customHeight="1" x14ac:dyDescent="0.2"/>
    <row r="311770" ht="12.75" customHeight="1" x14ac:dyDescent="0.2"/>
    <row r="311774" ht="12.75" customHeight="1" x14ac:dyDescent="0.2"/>
    <row r="311778" ht="12.75" customHeight="1" x14ac:dyDescent="0.2"/>
    <row r="311782" ht="12.75" customHeight="1" x14ac:dyDescent="0.2"/>
    <row r="311786" ht="12.75" customHeight="1" x14ac:dyDescent="0.2"/>
    <row r="311790" ht="12.75" customHeight="1" x14ac:dyDescent="0.2"/>
    <row r="311794" ht="12.75" customHeight="1" x14ac:dyDescent="0.2"/>
    <row r="311798" ht="12.75" customHeight="1" x14ac:dyDescent="0.2"/>
    <row r="311802" ht="12.75" customHeight="1" x14ac:dyDescent="0.2"/>
    <row r="311806" ht="12.75" customHeight="1" x14ac:dyDescent="0.2"/>
    <row r="311810" ht="12.75" customHeight="1" x14ac:dyDescent="0.2"/>
    <row r="311814" ht="12.75" customHeight="1" x14ac:dyDescent="0.2"/>
    <row r="311818" ht="12.75" customHeight="1" x14ac:dyDescent="0.2"/>
    <row r="311822" ht="12.75" customHeight="1" x14ac:dyDescent="0.2"/>
    <row r="311826" ht="12.75" customHeight="1" x14ac:dyDescent="0.2"/>
    <row r="311830" ht="12.75" customHeight="1" x14ac:dyDescent="0.2"/>
    <row r="311834" ht="12.75" customHeight="1" x14ac:dyDescent="0.2"/>
    <row r="311838" ht="12.75" customHeight="1" x14ac:dyDescent="0.2"/>
    <row r="311842" ht="12.75" customHeight="1" x14ac:dyDescent="0.2"/>
    <row r="311846" ht="12.75" customHeight="1" x14ac:dyDescent="0.2"/>
    <row r="311850" ht="12.75" customHeight="1" x14ac:dyDescent="0.2"/>
    <row r="311854" ht="12.75" customHeight="1" x14ac:dyDescent="0.2"/>
    <row r="311858" ht="12.75" customHeight="1" x14ac:dyDescent="0.2"/>
    <row r="311862" ht="12.75" customHeight="1" x14ac:dyDescent="0.2"/>
    <row r="311866" ht="12.75" customHeight="1" x14ac:dyDescent="0.2"/>
    <row r="311870" ht="12.75" customHeight="1" x14ac:dyDescent="0.2"/>
    <row r="311874" ht="12.75" customHeight="1" x14ac:dyDescent="0.2"/>
    <row r="311878" ht="12.75" customHeight="1" x14ac:dyDescent="0.2"/>
    <row r="311882" ht="12.75" customHeight="1" x14ac:dyDescent="0.2"/>
    <row r="311886" ht="12.75" customHeight="1" x14ac:dyDescent="0.2"/>
    <row r="311890" ht="12.75" customHeight="1" x14ac:dyDescent="0.2"/>
    <row r="311894" ht="12.75" customHeight="1" x14ac:dyDescent="0.2"/>
    <row r="311898" ht="12.75" customHeight="1" x14ac:dyDescent="0.2"/>
    <row r="311902" ht="12.75" customHeight="1" x14ac:dyDescent="0.2"/>
    <row r="311906" ht="12.75" customHeight="1" x14ac:dyDescent="0.2"/>
    <row r="311910" ht="12.75" customHeight="1" x14ac:dyDescent="0.2"/>
    <row r="311914" ht="12.75" customHeight="1" x14ac:dyDescent="0.2"/>
    <row r="311918" ht="12.75" customHeight="1" x14ac:dyDescent="0.2"/>
    <row r="311922" ht="12.75" customHeight="1" x14ac:dyDescent="0.2"/>
    <row r="311926" ht="12.75" customHeight="1" x14ac:dyDescent="0.2"/>
    <row r="311930" ht="12.75" customHeight="1" x14ac:dyDescent="0.2"/>
    <row r="311934" ht="12.75" customHeight="1" x14ac:dyDescent="0.2"/>
    <row r="311938" ht="12.75" customHeight="1" x14ac:dyDescent="0.2"/>
    <row r="311942" ht="12.75" customHeight="1" x14ac:dyDescent="0.2"/>
    <row r="311946" ht="12.75" customHeight="1" x14ac:dyDescent="0.2"/>
    <row r="311950" ht="12.75" customHeight="1" x14ac:dyDescent="0.2"/>
    <row r="311954" ht="12.75" customHeight="1" x14ac:dyDescent="0.2"/>
    <row r="311958" ht="12.75" customHeight="1" x14ac:dyDescent="0.2"/>
    <row r="311962" ht="12.75" customHeight="1" x14ac:dyDescent="0.2"/>
    <row r="311966" ht="12.75" customHeight="1" x14ac:dyDescent="0.2"/>
    <row r="311970" ht="12.75" customHeight="1" x14ac:dyDescent="0.2"/>
    <row r="311974" ht="12.75" customHeight="1" x14ac:dyDescent="0.2"/>
    <row r="311978" ht="12.75" customHeight="1" x14ac:dyDescent="0.2"/>
    <row r="311982" ht="12.75" customHeight="1" x14ac:dyDescent="0.2"/>
    <row r="311986" ht="12.75" customHeight="1" x14ac:dyDescent="0.2"/>
    <row r="311990" ht="12.75" customHeight="1" x14ac:dyDescent="0.2"/>
    <row r="311994" ht="12.75" customHeight="1" x14ac:dyDescent="0.2"/>
    <row r="311998" ht="12.75" customHeight="1" x14ac:dyDescent="0.2"/>
    <row r="312002" ht="12.75" customHeight="1" x14ac:dyDescent="0.2"/>
    <row r="312006" ht="12.75" customHeight="1" x14ac:dyDescent="0.2"/>
    <row r="312010" ht="12.75" customHeight="1" x14ac:dyDescent="0.2"/>
    <row r="312014" ht="12.75" customHeight="1" x14ac:dyDescent="0.2"/>
    <row r="312018" ht="12.75" customHeight="1" x14ac:dyDescent="0.2"/>
    <row r="312022" ht="12.75" customHeight="1" x14ac:dyDescent="0.2"/>
    <row r="312026" ht="12.75" customHeight="1" x14ac:dyDescent="0.2"/>
    <row r="312030" ht="12.75" customHeight="1" x14ac:dyDescent="0.2"/>
    <row r="312034" ht="12.75" customHeight="1" x14ac:dyDescent="0.2"/>
    <row r="312038" ht="12.75" customHeight="1" x14ac:dyDescent="0.2"/>
    <row r="312042" ht="12.75" customHeight="1" x14ac:dyDescent="0.2"/>
    <row r="312046" ht="12.75" customHeight="1" x14ac:dyDescent="0.2"/>
    <row r="312050" ht="12.75" customHeight="1" x14ac:dyDescent="0.2"/>
    <row r="312054" ht="12.75" customHeight="1" x14ac:dyDescent="0.2"/>
    <row r="312058" ht="12.75" customHeight="1" x14ac:dyDescent="0.2"/>
    <row r="312062" ht="12.75" customHeight="1" x14ac:dyDescent="0.2"/>
    <row r="312066" ht="12.75" customHeight="1" x14ac:dyDescent="0.2"/>
    <row r="312070" ht="12.75" customHeight="1" x14ac:dyDescent="0.2"/>
    <row r="312074" ht="12.75" customHeight="1" x14ac:dyDescent="0.2"/>
    <row r="312078" ht="12.75" customHeight="1" x14ac:dyDescent="0.2"/>
    <row r="312082" ht="12.75" customHeight="1" x14ac:dyDescent="0.2"/>
    <row r="312086" ht="12.75" customHeight="1" x14ac:dyDescent="0.2"/>
    <row r="312090" ht="12.75" customHeight="1" x14ac:dyDescent="0.2"/>
    <row r="312094" ht="12.75" customHeight="1" x14ac:dyDescent="0.2"/>
    <row r="312098" ht="12.75" customHeight="1" x14ac:dyDescent="0.2"/>
    <row r="312102" ht="12.75" customHeight="1" x14ac:dyDescent="0.2"/>
    <row r="312106" ht="12.75" customHeight="1" x14ac:dyDescent="0.2"/>
    <row r="312110" ht="12.75" customHeight="1" x14ac:dyDescent="0.2"/>
    <row r="312114" ht="12.75" customHeight="1" x14ac:dyDescent="0.2"/>
    <row r="312118" ht="12.75" customHeight="1" x14ac:dyDescent="0.2"/>
    <row r="312122" ht="12.75" customHeight="1" x14ac:dyDescent="0.2"/>
    <row r="312126" ht="12.75" customHeight="1" x14ac:dyDescent="0.2"/>
    <row r="312130" ht="12.75" customHeight="1" x14ac:dyDescent="0.2"/>
    <row r="312134" ht="12.75" customHeight="1" x14ac:dyDescent="0.2"/>
    <row r="312138" ht="12.75" customHeight="1" x14ac:dyDescent="0.2"/>
    <row r="312142" ht="12.75" customHeight="1" x14ac:dyDescent="0.2"/>
    <row r="312146" ht="12.75" customHeight="1" x14ac:dyDescent="0.2"/>
    <row r="312150" ht="12.75" customHeight="1" x14ac:dyDescent="0.2"/>
    <row r="312154" ht="12.75" customHeight="1" x14ac:dyDescent="0.2"/>
    <row r="312158" ht="12.75" customHeight="1" x14ac:dyDescent="0.2"/>
    <row r="312162" ht="12.75" customHeight="1" x14ac:dyDescent="0.2"/>
    <row r="312166" ht="12.75" customHeight="1" x14ac:dyDescent="0.2"/>
    <row r="312170" ht="12.75" customHeight="1" x14ac:dyDescent="0.2"/>
    <row r="312174" ht="12.75" customHeight="1" x14ac:dyDescent="0.2"/>
    <row r="312178" ht="12.75" customHeight="1" x14ac:dyDescent="0.2"/>
    <row r="312182" ht="12.75" customHeight="1" x14ac:dyDescent="0.2"/>
    <row r="312186" ht="12.75" customHeight="1" x14ac:dyDescent="0.2"/>
    <row r="312190" ht="12.75" customHeight="1" x14ac:dyDescent="0.2"/>
    <row r="312194" ht="12.75" customHeight="1" x14ac:dyDescent="0.2"/>
    <row r="312198" ht="12.75" customHeight="1" x14ac:dyDescent="0.2"/>
    <row r="312202" ht="12.75" customHeight="1" x14ac:dyDescent="0.2"/>
    <row r="312206" ht="12.75" customHeight="1" x14ac:dyDescent="0.2"/>
    <row r="312210" ht="12.75" customHeight="1" x14ac:dyDescent="0.2"/>
    <row r="312214" ht="12.75" customHeight="1" x14ac:dyDescent="0.2"/>
    <row r="312218" ht="12.75" customHeight="1" x14ac:dyDescent="0.2"/>
    <row r="312222" ht="12.75" customHeight="1" x14ac:dyDescent="0.2"/>
    <row r="312226" ht="12.75" customHeight="1" x14ac:dyDescent="0.2"/>
    <row r="312230" ht="12.75" customHeight="1" x14ac:dyDescent="0.2"/>
    <row r="312234" ht="12.75" customHeight="1" x14ac:dyDescent="0.2"/>
    <row r="312238" ht="12.75" customHeight="1" x14ac:dyDescent="0.2"/>
    <row r="312242" ht="12.75" customHeight="1" x14ac:dyDescent="0.2"/>
    <row r="312246" ht="12.75" customHeight="1" x14ac:dyDescent="0.2"/>
    <row r="312250" ht="12.75" customHeight="1" x14ac:dyDescent="0.2"/>
    <row r="312254" ht="12.75" customHeight="1" x14ac:dyDescent="0.2"/>
    <row r="312258" ht="12.75" customHeight="1" x14ac:dyDescent="0.2"/>
    <row r="312262" ht="12.75" customHeight="1" x14ac:dyDescent="0.2"/>
    <row r="312266" ht="12.75" customHeight="1" x14ac:dyDescent="0.2"/>
    <row r="312270" ht="12.75" customHeight="1" x14ac:dyDescent="0.2"/>
    <row r="312274" ht="12.75" customHeight="1" x14ac:dyDescent="0.2"/>
    <row r="312278" ht="12.75" customHeight="1" x14ac:dyDescent="0.2"/>
    <row r="312282" ht="12.75" customHeight="1" x14ac:dyDescent="0.2"/>
    <row r="312286" ht="12.75" customHeight="1" x14ac:dyDescent="0.2"/>
    <row r="312290" ht="12.75" customHeight="1" x14ac:dyDescent="0.2"/>
    <row r="312294" ht="12.75" customHeight="1" x14ac:dyDescent="0.2"/>
    <row r="312298" ht="12.75" customHeight="1" x14ac:dyDescent="0.2"/>
    <row r="312302" ht="12.75" customHeight="1" x14ac:dyDescent="0.2"/>
    <row r="312306" ht="12.75" customHeight="1" x14ac:dyDescent="0.2"/>
    <row r="312310" ht="12.75" customHeight="1" x14ac:dyDescent="0.2"/>
    <row r="312314" ht="12.75" customHeight="1" x14ac:dyDescent="0.2"/>
    <row r="312318" ht="12.75" customHeight="1" x14ac:dyDescent="0.2"/>
    <row r="312322" ht="12.75" customHeight="1" x14ac:dyDescent="0.2"/>
    <row r="312326" ht="12.75" customHeight="1" x14ac:dyDescent="0.2"/>
    <row r="312330" ht="12.75" customHeight="1" x14ac:dyDescent="0.2"/>
    <row r="312334" ht="12.75" customHeight="1" x14ac:dyDescent="0.2"/>
    <row r="312338" ht="12.75" customHeight="1" x14ac:dyDescent="0.2"/>
    <row r="312342" ht="12.75" customHeight="1" x14ac:dyDescent="0.2"/>
    <row r="312346" ht="12.75" customHeight="1" x14ac:dyDescent="0.2"/>
    <row r="312350" ht="12.75" customHeight="1" x14ac:dyDescent="0.2"/>
    <row r="312354" ht="12.75" customHeight="1" x14ac:dyDescent="0.2"/>
    <row r="312358" ht="12.75" customHeight="1" x14ac:dyDescent="0.2"/>
    <row r="312362" ht="12.75" customHeight="1" x14ac:dyDescent="0.2"/>
    <row r="312366" ht="12.75" customHeight="1" x14ac:dyDescent="0.2"/>
    <row r="312370" ht="12.75" customHeight="1" x14ac:dyDescent="0.2"/>
    <row r="312374" ht="12.75" customHeight="1" x14ac:dyDescent="0.2"/>
    <row r="312378" ht="12.75" customHeight="1" x14ac:dyDescent="0.2"/>
    <row r="312382" ht="12.75" customHeight="1" x14ac:dyDescent="0.2"/>
    <row r="312386" ht="12.75" customHeight="1" x14ac:dyDescent="0.2"/>
    <row r="312390" ht="12.75" customHeight="1" x14ac:dyDescent="0.2"/>
    <row r="312394" ht="12.75" customHeight="1" x14ac:dyDescent="0.2"/>
    <row r="312398" ht="12.75" customHeight="1" x14ac:dyDescent="0.2"/>
    <row r="312402" ht="12.75" customHeight="1" x14ac:dyDescent="0.2"/>
    <row r="312406" ht="12.75" customHeight="1" x14ac:dyDescent="0.2"/>
    <row r="312410" ht="12.75" customHeight="1" x14ac:dyDescent="0.2"/>
    <row r="312414" ht="12.75" customHeight="1" x14ac:dyDescent="0.2"/>
    <row r="312418" ht="12.75" customHeight="1" x14ac:dyDescent="0.2"/>
    <row r="312422" ht="12.75" customHeight="1" x14ac:dyDescent="0.2"/>
    <row r="312426" ht="12.75" customHeight="1" x14ac:dyDescent="0.2"/>
    <row r="312430" ht="12.75" customHeight="1" x14ac:dyDescent="0.2"/>
    <row r="312434" ht="12.75" customHeight="1" x14ac:dyDescent="0.2"/>
    <row r="312438" ht="12.75" customHeight="1" x14ac:dyDescent="0.2"/>
    <row r="312442" ht="12.75" customHeight="1" x14ac:dyDescent="0.2"/>
    <row r="312446" ht="12.75" customHeight="1" x14ac:dyDescent="0.2"/>
    <row r="312450" ht="12.75" customHeight="1" x14ac:dyDescent="0.2"/>
    <row r="312454" ht="12.75" customHeight="1" x14ac:dyDescent="0.2"/>
    <row r="312458" ht="12.75" customHeight="1" x14ac:dyDescent="0.2"/>
    <row r="312462" ht="12.75" customHeight="1" x14ac:dyDescent="0.2"/>
    <row r="312466" ht="12.75" customHeight="1" x14ac:dyDescent="0.2"/>
    <row r="312470" ht="12.75" customHeight="1" x14ac:dyDescent="0.2"/>
    <row r="312474" ht="12.75" customHeight="1" x14ac:dyDescent="0.2"/>
    <row r="312478" ht="12.75" customHeight="1" x14ac:dyDescent="0.2"/>
    <row r="312482" ht="12.75" customHeight="1" x14ac:dyDescent="0.2"/>
    <row r="312486" ht="12.75" customHeight="1" x14ac:dyDescent="0.2"/>
    <row r="312490" ht="12.75" customHeight="1" x14ac:dyDescent="0.2"/>
    <row r="312494" ht="12.75" customHeight="1" x14ac:dyDescent="0.2"/>
    <row r="312498" ht="12.75" customHeight="1" x14ac:dyDescent="0.2"/>
    <row r="312502" ht="12.75" customHeight="1" x14ac:dyDescent="0.2"/>
    <row r="312506" ht="12.75" customHeight="1" x14ac:dyDescent="0.2"/>
    <row r="312510" ht="12.75" customHeight="1" x14ac:dyDescent="0.2"/>
    <row r="312514" ht="12.75" customHeight="1" x14ac:dyDescent="0.2"/>
    <row r="312518" ht="12.75" customHeight="1" x14ac:dyDescent="0.2"/>
    <row r="312522" ht="12.75" customHeight="1" x14ac:dyDescent="0.2"/>
    <row r="312526" ht="12.75" customHeight="1" x14ac:dyDescent="0.2"/>
    <row r="312530" ht="12.75" customHeight="1" x14ac:dyDescent="0.2"/>
    <row r="312534" ht="12.75" customHeight="1" x14ac:dyDescent="0.2"/>
    <row r="312538" ht="12.75" customHeight="1" x14ac:dyDescent="0.2"/>
    <row r="312542" ht="12.75" customHeight="1" x14ac:dyDescent="0.2"/>
    <row r="312546" ht="12.75" customHeight="1" x14ac:dyDescent="0.2"/>
    <row r="312550" ht="12.75" customHeight="1" x14ac:dyDescent="0.2"/>
    <row r="312554" ht="12.75" customHeight="1" x14ac:dyDescent="0.2"/>
    <row r="312558" ht="12.75" customHeight="1" x14ac:dyDescent="0.2"/>
    <row r="312562" ht="12.75" customHeight="1" x14ac:dyDescent="0.2"/>
    <row r="312566" ht="12.75" customHeight="1" x14ac:dyDescent="0.2"/>
    <row r="312570" ht="12.75" customHeight="1" x14ac:dyDescent="0.2"/>
    <row r="312574" ht="12.75" customHeight="1" x14ac:dyDescent="0.2"/>
    <row r="312578" ht="12.75" customHeight="1" x14ac:dyDescent="0.2"/>
    <row r="312582" ht="12.75" customHeight="1" x14ac:dyDescent="0.2"/>
    <row r="312586" ht="12.75" customHeight="1" x14ac:dyDescent="0.2"/>
    <row r="312590" ht="12.75" customHeight="1" x14ac:dyDescent="0.2"/>
    <row r="312594" ht="12.75" customHeight="1" x14ac:dyDescent="0.2"/>
    <row r="312598" ht="12.75" customHeight="1" x14ac:dyDescent="0.2"/>
    <row r="312602" ht="12.75" customHeight="1" x14ac:dyDescent="0.2"/>
    <row r="312606" ht="12.75" customHeight="1" x14ac:dyDescent="0.2"/>
    <row r="312610" ht="12.75" customHeight="1" x14ac:dyDescent="0.2"/>
    <row r="312614" ht="12.75" customHeight="1" x14ac:dyDescent="0.2"/>
    <row r="312618" ht="12.75" customHeight="1" x14ac:dyDescent="0.2"/>
    <row r="312622" ht="12.75" customHeight="1" x14ac:dyDescent="0.2"/>
    <row r="312626" ht="12.75" customHeight="1" x14ac:dyDescent="0.2"/>
    <row r="312630" ht="12.75" customHeight="1" x14ac:dyDescent="0.2"/>
    <row r="312634" ht="12.75" customHeight="1" x14ac:dyDescent="0.2"/>
    <row r="312638" ht="12.75" customHeight="1" x14ac:dyDescent="0.2"/>
    <row r="312642" ht="12.75" customHeight="1" x14ac:dyDescent="0.2"/>
    <row r="312646" ht="12.75" customHeight="1" x14ac:dyDescent="0.2"/>
    <row r="312650" ht="12.75" customHeight="1" x14ac:dyDescent="0.2"/>
    <row r="312654" ht="12.75" customHeight="1" x14ac:dyDescent="0.2"/>
    <row r="312658" ht="12.75" customHeight="1" x14ac:dyDescent="0.2"/>
    <row r="312662" ht="12.75" customHeight="1" x14ac:dyDescent="0.2"/>
    <row r="312666" ht="12.75" customHeight="1" x14ac:dyDescent="0.2"/>
    <row r="312670" ht="12.75" customHeight="1" x14ac:dyDescent="0.2"/>
    <row r="312674" ht="12.75" customHeight="1" x14ac:dyDescent="0.2"/>
    <row r="312678" ht="12.75" customHeight="1" x14ac:dyDescent="0.2"/>
    <row r="312682" ht="12.75" customHeight="1" x14ac:dyDescent="0.2"/>
    <row r="312686" ht="12.75" customHeight="1" x14ac:dyDescent="0.2"/>
    <row r="312690" ht="12.75" customHeight="1" x14ac:dyDescent="0.2"/>
    <row r="312694" ht="12.75" customHeight="1" x14ac:dyDescent="0.2"/>
    <row r="312698" ht="12.75" customHeight="1" x14ac:dyDescent="0.2"/>
    <row r="312702" ht="12.75" customHeight="1" x14ac:dyDescent="0.2"/>
    <row r="312706" ht="12.75" customHeight="1" x14ac:dyDescent="0.2"/>
    <row r="312710" ht="12.75" customHeight="1" x14ac:dyDescent="0.2"/>
    <row r="312714" ht="12.75" customHeight="1" x14ac:dyDescent="0.2"/>
    <row r="312718" ht="12.75" customHeight="1" x14ac:dyDescent="0.2"/>
    <row r="312722" ht="12.75" customHeight="1" x14ac:dyDescent="0.2"/>
    <row r="312726" ht="12.75" customHeight="1" x14ac:dyDescent="0.2"/>
    <row r="312730" ht="12.75" customHeight="1" x14ac:dyDescent="0.2"/>
    <row r="312734" ht="12.75" customHeight="1" x14ac:dyDescent="0.2"/>
    <row r="312738" ht="12.75" customHeight="1" x14ac:dyDescent="0.2"/>
    <row r="312742" ht="12.75" customHeight="1" x14ac:dyDescent="0.2"/>
    <row r="312746" ht="12.75" customHeight="1" x14ac:dyDescent="0.2"/>
    <row r="312750" ht="12.75" customHeight="1" x14ac:dyDescent="0.2"/>
    <row r="312754" ht="12.75" customHeight="1" x14ac:dyDescent="0.2"/>
    <row r="312758" ht="12.75" customHeight="1" x14ac:dyDescent="0.2"/>
    <row r="312762" ht="12.75" customHeight="1" x14ac:dyDescent="0.2"/>
    <row r="312766" ht="12.75" customHeight="1" x14ac:dyDescent="0.2"/>
    <row r="312770" ht="12.75" customHeight="1" x14ac:dyDescent="0.2"/>
    <row r="312774" ht="12.75" customHeight="1" x14ac:dyDescent="0.2"/>
    <row r="312778" ht="12.75" customHeight="1" x14ac:dyDescent="0.2"/>
    <row r="312782" ht="12.75" customHeight="1" x14ac:dyDescent="0.2"/>
    <row r="312786" ht="12.75" customHeight="1" x14ac:dyDescent="0.2"/>
    <row r="312790" ht="12.75" customHeight="1" x14ac:dyDescent="0.2"/>
    <row r="312794" ht="12.75" customHeight="1" x14ac:dyDescent="0.2"/>
    <row r="312798" ht="12.75" customHeight="1" x14ac:dyDescent="0.2"/>
    <row r="312802" ht="12.75" customHeight="1" x14ac:dyDescent="0.2"/>
    <row r="312806" ht="12.75" customHeight="1" x14ac:dyDescent="0.2"/>
    <row r="312810" ht="12.75" customHeight="1" x14ac:dyDescent="0.2"/>
    <row r="312814" ht="12.75" customHeight="1" x14ac:dyDescent="0.2"/>
    <row r="312818" ht="12.75" customHeight="1" x14ac:dyDescent="0.2"/>
    <row r="312822" ht="12.75" customHeight="1" x14ac:dyDescent="0.2"/>
    <row r="312826" ht="12.75" customHeight="1" x14ac:dyDescent="0.2"/>
    <row r="312830" ht="12.75" customHeight="1" x14ac:dyDescent="0.2"/>
    <row r="312834" ht="12.75" customHeight="1" x14ac:dyDescent="0.2"/>
    <row r="312838" ht="12.75" customHeight="1" x14ac:dyDescent="0.2"/>
    <row r="312842" ht="12.75" customHeight="1" x14ac:dyDescent="0.2"/>
    <row r="312846" ht="12.75" customHeight="1" x14ac:dyDescent="0.2"/>
    <row r="312850" ht="12.75" customHeight="1" x14ac:dyDescent="0.2"/>
    <row r="312854" ht="12.75" customHeight="1" x14ac:dyDescent="0.2"/>
    <row r="312858" ht="12.75" customHeight="1" x14ac:dyDescent="0.2"/>
    <row r="312862" ht="12.75" customHeight="1" x14ac:dyDescent="0.2"/>
    <row r="312866" ht="12.75" customHeight="1" x14ac:dyDescent="0.2"/>
    <row r="312870" ht="12.75" customHeight="1" x14ac:dyDescent="0.2"/>
    <row r="312874" ht="12.75" customHeight="1" x14ac:dyDescent="0.2"/>
    <row r="312878" ht="12.75" customHeight="1" x14ac:dyDescent="0.2"/>
    <row r="312882" ht="12.75" customHeight="1" x14ac:dyDescent="0.2"/>
    <row r="312886" ht="12.75" customHeight="1" x14ac:dyDescent="0.2"/>
    <row r="312890" ht="12.75" customHeight="1" x14ac:dyDescent="0.2"/>
    <row r="312894" ht="12.75" customHeight="1" x14ac:dyDescent="0.2"/>
    <row r="312898" ht="12.75" customHeight="1" x14ac:dyDescent="0.2"/>
    <row r="312902" ht="12.75" customHeight="1" x14ac:dyDescent="0.2"/>
    <row r="312906" ht="12.75" customHeight="1" x14ac:dyDescent="0.2"/>
    <row r="312910" ht="12.75" customHeight="1" x14ac:dyDescent="0.2"/>
    <row r="312914" ht="12.75" customHeight="1" x14ac:dyDescent="0.2"/>
    <row r="312918" ht="12.75" customHeight="1" x14ac:dyDescent="0.2"/>
    <row r="312922" ht="12.75" customHeight="1" x14ac:dyDescent="0.2"/>
    <row r="312926" ht="12.75" customHeight="1" x14ac:dyDescent="0.2"/>
    <row r="312930" ht="12.75" customHeight="1" x14ac:dyDescent="0.2"/>
    <row r="312934" ht="12.75" customHeight="1" x14ac:dyDescent="0.2"/>
    <row r="312938" ht="12.75" customHeight="1" x14ac:dyDescent="0.2"/>
    <row r="312942" ht="12.75" customHeight="1" x14ac:dyDescent="0.2"/>
    <row r="312946" ht="12.75" customHeight="1" x14ac:dyDescent="0.2"/>
    <row r="312950" ht="12.75" customHeight="1" x14ac:dyDescent="0.2"/>
    <row r="312954" ht="12.75" customHeight="1" x14ac:dyDescent="0.2"/>
    <row r="312958" ht="12.75" customHeight="1" x14ac:dyDescent="0.2"/>
    <row r="312962" ht="12.75" customHeight="1" x14ac:dyDescent="0.2"/>
    <row r="312966" ht="12.75" customHeight="1" x14ac:dyDescent="0.2"/>
    <row r="312970" ht="12.75" customHeight="1" x14ac:dyDescent="0.2"/>
    <row r="312974" ht="12.75" customHeight="1" x14ac:dyDescent="0.2"/>
    <row r="312978" ht="12.75" customHeight="1" x14ac:dyDescent="0.2"/>
    <row r="312982" ht="12.75" customHeight="1" x14ac:dyDescent="0.2"/>
    <row r="312986" ht="12.75" customHeight="1" x14ac:dyDescent="0.2"/>
    <row r="312990" ht="12.75" customHeight="1" x14ac:dyDescent="0.2"/>
    <row r="312994" ht="12.75" customHeight="1" x14ac:dyDescent="0.2"/>
    <row r="312998" ht="12.75" customHeight="1" x14ac:dyDescent="0.2"/>
    <row r="313002" ht="12.75" customHeight="1" x14ac:dyDescent="0.2"/>
    <row r="313006" ht="12.75" customHeight="1" x14ac:dyDescent="0.2"/>
    <row r="313010" ht="12.75" customHeight="1" x14ac:dyDescent="0.2"/>
    <row r="313014" ht="12.75" customHeight="1" x14ac:dyDescent="0.2"/>
    <row r="313018" ht="12.75" customHeight="1" x14ac:dyDescent="0.2"/>
    <row r="313022" ht="12.75" customHeight="1" x14ac:dyDescent="0.2"/>
    <row r="313026" ht="12.75" customHeight="1" x14ac:dyDescent="0.2"/>
    <row r="313030" ht="12.75" customHeight="1" x14ac:dyDescent="0.2"/>
    <row r="313034" ht="12.75" customHeight="1" x14ac:dyDescent="0.2"/>
    <row r="313038" ht="12.75" customHeight="1" x14ac:dyDescent="0.2"/>
    <row r="313042" ht="12.75" customHeight="1" x14ac:dyDescent="0.2"/>
    <row r="313046" ht="12.75" customHeight="1" x14ac:dyDescent="0.2"/>
    <row r="313050" ht="12.75" customHeight="1" x14ac:dyDescent="0.2"/>
    <row r="313054" ht="12.75" customHeight="1" x14ac:dyDescent="0.2"/>
    <row r="313058" ht="12.75" customHeight="1" x14ac:dyDescent="0.2"/>
    <row r="313062" ht="12.75" customHeight="1" x14ac:dyDescent="0.2"/>
    <row r="313066" ht="12.75" customHeight="1" x14ac:dyDescent="0.2"/>
    <row r="313070" ht="12.75" customHeight="1" x14ac:dyDescent="0.2"/>
    <row r="313074" ht="12.75" customHeight="1" x14ac:dyDescent="0.2"/>
    <row r="313078" ht="12.75" customHeight="1" x14ac:dyDescent="0.2"/>
    <row r="313082" ht="12.75" customHeight="1" x14ac:dyDescent="0.2"/>
    <row r="313086" ht="12.75" customHeight="1" x14ac:dyDescent="0.2"/>
    <row r="313090" ht="12.75" customHeight="1" x14ac:dyDescent="0.2"/>
    <row r="313094" ht="12.75" customHeight="1" x14ac:dyDescent="0.2"/>
    <row r="313098" ht="12.75" customHeight="1" x14ac:dyDescent="0.2"/>
    <row r="313102" ht="12.75" customHeight="1" x14ac:dyDescent="0.2"/>
    <row r="313106" ht="12.75" customHeight="1" x14ac:dyDescent="0.2"/>
    <row r="313110" ht="12.75" customHeight="1" x14ac:dyDescent="0.2"/>
    <row r="313114" ht="12.75" customHeight="1" x14ac:dyDescent="0.2"/>
    <row r="313118" ht="12.75" customHeight="1" x14ac:dyDescent="0.2"/>
    <row r="313122" ht="12.75" customHeight="1" x14ac:dyDescent="0.2"/>
    <row r="313126" ht="12.75" customHeight="1" x14ac:dyDescent="0.2"/>
    <row r="313130" ht="12.75" customHeight="1" x14ac:dyDescent="0.2"/>
    <row r="313134" ht="12.75" customHeight="1" x14ac:dyDescent="0.2"/>
    <row r="313138" ht="12.75" customHeight="1" x14ac:dyDescent="0.2"/>
    <row r="313142" ht="12.75" customHeight="1" x14ac:dyDescent="0.2"/>
    <row r="313146" ht="12.75" customHeight="1" x14ac:dyDescent="0.2"/>
    <row r="313150" ht="12.75" customHeight="1" x14ac:dyDescent="0.2"/>
    <row r="313154" ht="12.75" customHeight="1" x14ac:dyDescent="0.2"/>
    <row r="313158" ht="12.75" customHeight="1" x14ac:dyDescent="0.2"/>
    <row r="313162" ht="12.75" customHeight="1" x14ac:dyDescent="0.2"/>
    <row r="313166" ht="12.75" customHeight="1" x14ac:dyDescent="0.2"/>
    <row r="313170" ht="12.75" customHeight="1" x14ac:dyDescent="0.2"/>
    <row r="313174" ht="12.75" customHeight="1" x14ac:dyDescent="0.2"/>
    <row r="313178" ht="12.75" customHeight="1" x14ac:dyDescent="0.2"/>
    <row r="313182" ht="12.75" customHeight="1" x14ac:dyDescent="0.2"/>
    <row r="313186" ht="12.75" customHeight="1" x14ac:dyDescent="0.2"/>
    <row r="313190" ht="12.75" customHeight="1" x14ac:dyDescent="0.2"/>
    <row r="313194" ht="12.75" customHeight="1" x14ac:dyDescent="0.2"/>
    <row r="313198" ht="12.75" customHeight="1" x14ac:dyDescent="0.2"/>
    <row r="313202" ht="12.75" customHeight="1" x14ac:dyDescent="0.2"/>
    <row r="313206" ht="12.75" customHeight="1" x14ac:dyDescent="0.2"/>
    <row r="313210" ht="12.75" customHeight="1" x14ac:dyDescent="0.2"/>
    <row r="313214" ht="12.75" customHeight="1" x14ac:dyDescent="0.2"/>
    <row r="313218" ht="12.75" customHeight="1" x14ac:dyDescent="0.2"/>
    <row r="313222" ht="12.75" customHeight="1" x14ac:dyDescent="0.2"/>
    <row r="313226" ht="12.75" customHeight="1" x14ac:dyDescent="0.2"/>
    <row r="313230" ht="12.75" customHeight="1" x14ac:dyDescent="0.2"/>
    <row r="313234" ht="12.75" customHeight="1" x14ac:dyDescent="0.2"/>
    <row r="313238" ht="12.75" customHeight="1" x14ac:dyDescent="0.2"/>
    <row r="313242" ht="12.75" customHeight="1" x14ac:dyDescent="0.2"/>
    <row r="313246" ht="12.75" customHeight="1" x14ac:dyDescent="0.2"/>
    <row r="313250" ht="12.75" customHeight="1" x14ac:dyDescent="0.2"/>
    <row r="313254" ht="12.75" customHeight="1" x14ac:dyDescent="0.2"/>
    <row r="313258" ht="12.75" customHeight="1" x14ac:dyDescent="0.2"/>
    <row r="313262" ht="12.75" customHeight="1" x14ac:dyDescent="0.2"/>
    <row r="313266" ht="12.75" customHeight="1" x14ac:dyDescent="0.2"/>
    <row r="313270" ht="12.75" customHeight="1" x14ac:dyDescent="0.2"/>
    <row r="313274" ht="12.75" customHeight="1" x14ac:dyDescent="0.2"/>
    <row r="313278" ht="12.75" customHeight="1" x14ac:dyDescent="0.2"/>
    <row r="313282" ht="12.75" customHeight="1" x14ac:dyDescent="0.2"/>
    <row r="313286" ht="12.75" customHeight="1" x14ac:dyDescent="0.2"/>
    <row r="313290" ht="12.75" customHeight="1" x14ac:dyDescent="0.2"/>
    <row r="313294" ht="12.75" customHeight="1" x14ac:dyDescent="0.2"/>
    <row r="313298" ht="12.75" customHeight="1" x14ac:dyDescent="0.2"/>
    <row r="313302" ht="12.75" customHeight="1" x14ac:dyDescent="0.2"/>
    <row r="313306" ht="12.75" customHeight="1" x14ac:dyDescent="0.2"/>
    <row r="313310" ht="12.75" customHeight="1" x14ac:dyDescent="0.2"/>
    <row r="313314" ht="12.75" customHeight="1" x14ac:dyDescent="0.2"/>
    <row r="313318" ht="12.75" customHeight="1" x14ac:dyDescent="0.2"/>
    <row r="313322" ht="12.75" customHeight="1" x14ac:dyDescent="0.2"/>
    <row r="313326" ht="12.75" customHeight="1" x14ac:dyDescent="0.2"/>
    <row r="313330" ht="12.75" customHeight="1" x14ac:dyDescent="0.2"/>
    <row r="313334" ht="12.75" customHeight="1" x14ac:dyDescent="0.2"/>
    <row r="313338" ht="12.75" customHeight="1" x14ac:dyDescent="0.2"/>
    <row r="313342" ht="12.75" customHeight="1" x14ac:dyDescent="0.2"/>
    <row r="313346" ht="12.75" customHeight="1" x14ac:dyDescent="0.2"/>
    <row r="313350" ht="12.75" customHeight="1" x14ac:dyDescent="0.2"/>
    <row r="313354" ht="12.75" customHeight="1" x14ac:dyDescent="0.2"/>
    <row r="313358" ht="12.75" customHeight="1" x14ac:dyDescent="0.2"/>
    <row r="313362" ht="12.75" customHeight="1" x14ac:dyDescent="0.2"/>
    <row r="313366" ht="12.75" customHeight="1" x14ac:dyDescent="0.2"/>
    <row r="313370" ht="12.75" customHeight="1" x14ac:dyDescent="0.2"/>
    <row r="313374" ht="12.75" customHeight="1" x14ac:dyDescent="0.2"/>
    <row r="313378" ht="12.75" customHeight="1" x14ac:dyDescent="0.2"/>
    <row r="313382" ht="12.75" customHeight="1" x14ac:dyDescent="0.2"/>
    <row r="313386" ht="12.75" customHeight="1" x14ac:dyDescent="0.2"/>
    <row r="313390" ht="12.75" customHeight="1" x14ac:dyDescent="0.2"/>
    <row r="313394" ht="12.75" customHeight="1" x14ac:dyDescent="0.2"/>
    <row r="313398" ht="12.75" customHeight="1" x14ac:dyDescent="0.2"/>
    <row r="313402" ht="12.75" customHeight="1" x14ac:dyDescent="0.2"/>
    <row r="313406" ht="12.75" customHeight="1" x14ac:dyDescent="0.2"/>
    <row r="313410" ht="12.75" customHeight="1" x14ac:dyDescent="0.2"/>
    <row r="313414" ht="12.75" customHeight="1" x14ac:dyDescent="0.2"/>
    <row r="313418" ht="12.75" customHeight="1" x14ac:dyDescent="0.2"/>
    <row r="313422" ht="12.75" customHeight="1" x14ac:dyDescent="0.2"/>
    <row r="313426" ht="12.75" customHeight="1" x14ac:dyDescent="0.2"/>
    <row r="313430" ht="12.75" customHeight="1" x14ac:dyDescent="0.2"/>
    <row r="313434" ht="12.75" customHeight="1" x14ac:dyDescent="0.2"/>
    <row r="313438" ht="12.75" customHeight="1" x14ac:dyDescent="0.2"/>
    <row r="313442" ht="12.75" customHeight="1" x14ac:dyDescent="0.2"/>
    <row r="313446" ht="12.75" customHeight="1" x14ac:dyDescent="0.2"/>
    <row r="313450" ht="12.75" customHeight="1" x14ac:dyDescent="0.2"/>
    <row r="313454" ht="12.75" customHeight="1" x14ac:dyDescent="0.2"/>
    <row r="313458" ht="12.75" customHeight="1" x14ac:dyDescent="0.2"/>
    <row r="313462" ht="12.75" customHeight="1" x14ac:dyDescent="0.2"/>
    <row r="313466" ht="12.75" customHeight="1" x14ac:dyDescent="0.2"/>
    <row r="313470" ht="12.75" customHeight="1" x14ac:dyDescent="0.2"/>
    <row r="313474" ht="12.75" customHeight="1" x14ac:dyDescent="0.2"/>
    <row r="313478" ht="12.75" customHeight="1" x14ac:dyDescent="0.2"/>
    <row r="313482" ht="12.75" customHeight="1" x14ac:dyDescent="0.2"/>
    <row r="313486" ht="12.75" customHeight="1" x14ac:dyDescent="0.2"/>
    <row r="313490" ht="12.75" customHeight="1" x14ac:dyDescent="0.2"/>
    <row r="313494" ht="12.75" customHeight="1" x14ac:dyDescent="0.2"/>
    <row r="313498" ht="12.75" customHeight="1" x14ac:dyDescent="0.2"/>
    <row r="313502" ht="12.75" customHeight="1" x14ac:dyDescent="0.2"/>
    <row r="313506" ht="12.75" customHeight="1" x14ac:dyDescent="0.2"/>
    <row r="313510" ht="12.75" customHeight="1" x14ac:dyDescent="0.2"/>
    <row r="313514" ht="12.75" customHeight="1" x14ac:dyDescent="0.2"/>
    <row r="313518" ht="12.75" customHeight="1" x14ac:dyDescent="0.2"/>
    <row r="313522" ht="12.75" customHeight="1" x14ac:dyDescent="0.2"/>
    <row r="313526" ht="12.75" customHeight="1" x14ac:dyDescent="0.2"/>
    <row r="313530" ht="12.75" customHeight="1" x14ac:dyDescent="0.2"/>
    <row r="313534" ht="12.75" customHeight="1" x14ac:dyDescent="0.2"/>
    <row r="313538" ht="12.75" customHeight="1" x14ac:dyDescent="0.2"/>
    <row r="313542" ht="12.75" customHeight="1" x14ac:dyDescent="0.2"/>
    <row r="313546" ht="12.75" customHeight="1" x14ac:dyDescent="0.2"/>
    <row r="313550" ht="12.75" customHeight="1" x14ac:dyDescent="0.2"/>
    <row r="313554" ht="12.75" customHeight="1" x14ac:dyDescent="0.2"/>
    <row r="313558" ht="12.75" customHeight="1" x14ac:dyDescent="0.2"/>
    <row r="313562" ht="12.75" customHeight="1" x14ac:dyDescent="0.2"/>
    <row r="313566" ht="12.75" customHeight="1" x14ac:dyDescent="0.2"/>
    <row r="313570" ht="12.75" customHeight="1" x14ac:dyDescent="0.2"/>
    <row r="313574" ht="12.75" customHeight="1" x14ac:dyDescent="0.2"/>
    <row r="313578" ht="12.75" customHeight="1" x14ac:dyDescent="0.2"/>
    <row r="313582" ht="12.75" customHeight="1" x14ac:dyDescent="0.2"/>
    <row r="313586" ht="12.75" customHeight="1" x14ac:dyDescent="0.2"/>
    <row r="313590" ht="12.75" customHeight="1" x14ac:dyDescent="0.2"/>
    <row r="313594" ht="12.75" customHeight="1" x14ac:dyDescent="0.2"/>
    <row r="313598" ht="12.75" customHeight="1" x14ac:dyDescent="0.2"/>
    <row r="313602" ht="12.75" customHeight="1" x14ac:dyDescent="0.2"/>
    <row r="313606" ht="12.75" customHeight="1" x14ac:dyDescent="0.2"/>
    <row r="313610" ht="12.75" customHeight="1" x14ac:dyDescent="0.2"/>
    <row r="313614" ht="12.75" customHeight="1" x14ac:dyDescent="0.2"/>
    <row r="313618" ht="12.75" customHeight="1" x14ac:dyDescent="0.2"/>
    <row r="313622" ht="12.75" customHeight="1" x14ac:dyDescent="0.2"/>
    <row r="313626" ht="12.75" customHeight="1" x14ac:dyDescent="0.2"/>
    <row r="313630" ht="12.75" customHeight="1" x14ac:dyDescent="0.2"/>
    <row r="313634" ht="12.75" customHeight="1" x14ac:dyDescent="0.2"/>
    <row r="313638" ht="12.75" customHeight="1" x14ac:dyDescent="0.2"/>
    <row r="313642" ht="12.75" customHeight="1" x14ac:dyDescent="0.2"/>
    <row r="313646" ht="12.75" customHeight="1" x14ac:dyDescent="0.2"/>
    <row r="313650" ht="12.75" customHeight="1" x14ac:dyDescent="0.2"/>
    <row r="313654" ht="12.75" customHeight="1" x14ac:dyDescent="0.2"/>
    <row r="313658" ht="12.75" customHeight="1" x14ac:dyDescent="0.2"/>
    <row r="313662" ht="12.75" customHeight="1" x14ac:dyDescent="0.2"/>
    <row r="313666" ht="12.75" customHeight="1" x14ac:dyDescent="0.2"/>
    <row r="313670" ht="12.75" customHeight="1" x14ac:dyDescent="0.2"/>
    <row r="313674" ht="12.75" customHeight="1" x14ac:dyDescent="0.2"/>
    <row r="313678" ht="12.75" customHeight="1" x14ac:dyDescent="0.2"/>
    <row r="313682" ht="12.75" customHeight="1" x14ac:dyDescent="0.2"/>
    <row r="313686" ht="12.75" customHeight="1" x14ac:dyDescent="0.2"/>
    <row r="313690" ht="12.75" customHeight="1" x14ac:dyDescent="0.2"/>
    <row r="313694" ht="12.75" customHeight="1" x14ac:dyDescent="0.2"/>
    <row r="313698" ht="12.75" customHeight="1" x14ac:dyDescent="0.2"/>
    <row r="313702" ht="12.75" customHeight="1" x14ac:dyDescent="0.2"/>
    <row r="313706" ht="12.75" customHeight="1" x14ac:dyDescent="0.2"/>
    <row r="313710" ht="12.75" customHeight="1" x14ac:dyDescent="0.2"/>
    <row r="313714" ht="12.75" customHeight="1" x14ac:dyDescent="0.2"/>
    <row r="313718" ht="12.75" customHeight="1" x14ac:dyDescent="0.2"/>
    <row r="313722" ht="12.75" customHeight="1" x14ac:dyDescent="0.2"/>
    <row r="313726" ht="12.75" customHeight="1" x14ac:dyDescent="0.2"/>
    <row r="313730" ht="12.75" customHeight="1" x14ac:dyDescent="0.2"/>
    <row r="313734" ht="12.75" customHeight="1" x14ac:dyDescent="0.2"/>
    <row r="313738" ht="12.75" customHeight="1" x14ac:dyDescent="0.2"/>
    <row r="313742" ht="12.75" customHeight="1" x14ac:dyDescent="0.2"/>
    <row r="313746" ht="12.75" customHeight="1" x14ac:dyDescent="0.2"/>
    <row r="313750" ht="12.75" customHeight="1" x14ac:dyDescent="0.2"/>
    <row r="313754" ht="12.75" customHeight="1" x14ac:dyDescent="0.2"/>
    <row r="313758" ht="12.75" customHeight="1" x14ac:dyDescent="0.2"/>
    <row r="313762" ht="12.75" customHeight="1" x14ac:dyDescent="0.2"/>
    <row r="313766" ht="12.75" customHeight="1" x14ac:dyDescent="0.2"/>
    <row r="313770" ht="12.75" customHeight="1" x14ac:dyDescent="0.2"/>
    <row r="313774" ht="12.75" customHeight="1" x14ac:dyDescent="0.2"/>
    <row r="313778" ht="12.75" customHeight="1" x14ac:dyDescent="0.2"/>
    <row r="313782" ht="12.75" customHeight="1" x14ac:dyDescent="0.2"/>
    <row r="313786" ht="12.75" customHeight="1" x14ac:dyDescent="0.2"/>
    <row r="313790" ht="12.75" customHeight="1" x14ac:dyDescent="0.2"/>
    <row r="313794" ht="12.75" customHeight="1" x14ac:dyDescent="0.2"/>
    <row r="313798" ht="12.75" customHeight="1" x14ac:dyDescent="0.2"/>
    <row r="313802" ht="12.75" customHeight="1" x14ac:dyDescent="0.2"/>
    <row r="313806" ht="12.75" customHeight="1" x14ac:dyDescent="0.2"/>
    <row r="313810" ht="12.75" customHeight="1" x14ac:dyDescent="0.2"/>
    <row r="313814" ht="12.75" customHeight="1" x14ac:dyDescent="0.2"/>
    <row r="313818" ht="12.75" customHeight="1" x14ac:dyDescent="0.2"/>
    <row r="313822" ht="12.75" customHeight="1" x14ac:dyDescent="0.2"/>
    <row r="313826" ht="12.75" customHeight="1" x14ac:dyDescent="0.2"/>
    <row r="313830" ht="12.75" customHeight="1" x14ac:dyDescent="0.2"/>
    <row r="313834" ht="12.75" customHeight="1" x14ac:dyDescent="0.2"/>
    <row r="313838" ht="12.75" customHeight="1" x14ac:dyDescent="0.2"/>
    <row r="313842" ht="12.75" customHeight="1" x14ac:dyDescent="0.2"/>
    <row r="313846" ht="12.75" customHeight="1" x14ac:dyDescent="0.2"/>
    <row r="313850" ht="12.75" customHeight="1" x14ac:dyDescent="0.2"/>
    <row r="313854" ht="12.75" customHeight="1" x14ac:dyDescent="0.2"/>
    <row r="313858" ht="12.75" customHeight="1" x14ac:dyDescent="0.2"/>
    <row r="313862" ht="12.75" customHeight="1" x14ac:dyDescent="0.2"/>
    <row r="313866" ht="12.75" customHeight="1" x14ac:dyDescent="0.2"/>
    <row r="313870" ht="12.75" customHeight="1" x14ac:dyDescent="0.2"/>
    <row r="313874" ht="12.75" customHeight="1" x14ac:dyDescent="0.2"/>
    <row r="313878" ht="12.75" customHeight="1" x14ac:dyDescent="0.2"/>
    <row r="313882" ht="12.75" customHeight="1" x14ac:dyDescent="0.2"/>
    <row r="313886" ht="12.75" customHeight="1" x14ac:dyDescent="0.2"/>
    <row r="313890" ht="12.75" customHeight="1" x14ac:dyDescent="0.2"/>
    <row r="313894" ht="12.75" customHeight="1" x14ac:dyDescent="0.2"/>
    <row r="313898" ht="12.75" customHeight="1" x14ac:dyDescent="0.2"/>
    <row r="313902" ht="12.75" customHeight="1" x14ac:dyDescent="0.2"/>
    <row r="313906" ht="12.75" customHeight="1" x14ac:dyDescent="0.2"/>
    <row r="313910" ht="12.75" customHeight="1" x14ac:dyDescent="0.2"/>
    <row r="313914" ht="12.75" customHeight="1" x14ac:dyDescent="0.2"/>
    <row r="313918" ht="12.75" customHeight="1" x14ac:dyDescent="0.2"/>
    <row r="313922" ht="12.75" customHeight="1" x14ac:dyDescent="0.2"/>
    <row r="313926" ht="12.75" customHeight="1" x14ac:dyDescent="0.2"/>
    <row r="313930" ht="12.75" customHeight="1" x14ac:dyDescent="0.2"/>
    <row r="313934" ht="12.75" customHeight="1" x14ac:dyDescent="0.2"/>
    <row r="313938" ht="12.75" customHeight="1" x14ac:dyDescent="0.2"/>
    <row r="313942" ht="12.75" customHeight="1" x14ac:dyDescent="0.2"/>
    <row r="313946" ht="12.75" customHeight="1" x14ac:dyDescent="0.2"/>
    <row r="313950" ht="12.75" customHeight="1" x14ac:dyDescent="0.2"/>
    <row r="313954" ht="12.75" customHeight="1" x14ac:dyDescent="0.2"/>
    <row r="313958" ht="12.75" customHeight="1" x14ac:dyDescent="0.2"/>
    <row r="313962" ht="12.75" customHeight="1" x14ac:dyDescent="0.2"/>
    <row r="313966" ht="12.75" customHeight="1" x14ac:dyDescent="0.2"/>
    <row r="313970" ht="12.75" customHeight="1" x14ac:dyDescent="0.2"/>
    <row r="313974" ht="12.75" customHeight="1" x14ac:dyDescent="0.2"/>
    <row r="313978" ht="12.75" customHeight="1" x14ac:dyDescent="0.2"/>
    <row r="313982" ht="12.75" customHeight="1" x14ac:dyDescent="0.2"/>
    <row r="313986" ht="12.75" customHeight="1" x14ac:dyDescent="0.2"/>
    <row r="313990" ht="12.75" customHeight="1" x14ac:dyDescent="0.2"/>
    <row r="313994" ht="12.75" customHeight="1" x14ac:dyDescent="0.2"/>
    <row r="313998" ht="12.75" customHeight="1" x14ac:dyDescent="0.2"/>
    <row r="314002" ht="12.75" customHeight="1" x14ac:dyDescent="0.2"/>
    <row r="314006" ht="12.75" customHeight="1" x14ac:dyDescent="0.2"/>
    <row r="314010" ht="12.75" customHeight="1" x14ac:dyDescent="0.2"/>
    <row r="314014" ht="12.75" customHeight="1" x14ac:dyDescent="0.2"/>
    <row r="314018" ht="12.75" customHeight="1" x14ac:dyDescent="0.2"/>
    <row r="314022" ht="12.75" customHeight="1" x14ac:dyDescent="0.2"/>
    <row r="314026" ht="12.75" customHeight="1" x14ac:dyDescent="0.2"/>
    <row r="314030" ht="12.75" customHeight="1" x14ac:dyDescent="0.2"/>
    <row r="314034" ht="12.75" customHeight="1" x14ac:dyDescent="0.2"/>
    <row r="314038" ht="12.75" customHeight="1" x14ac:dyDescent="0.2"/>
    <row r="314042" ht="12.75" customHeight="1" x14ac:dyDescent="0.2"/>
    <row r="314046" ht="12.75" customHeight="1" x14ac:dyDescent="0.2"/>
    <row r="314050" ht="12.75" customHeight="1" x14ac:dyDescent="0.2"/>
    <row r="314054" ht="12.75" customHeight="1" x14ac:dyDescent="0.2"/>
    <row r="314058" ht="12.75" customHeight="1" x14ac:dyDescent="0.2"/>
    <row r="314062" ht="12.75" customHeight="1" x14ac:dyDescent="0.2"/>
    <row r="314066" ht="12.75" customHeight="1" x14ac:dyDescent="0.2"/>
    <row r="314070" ht="12.75" customHeight="1" x14ac:dyDescent="0.2"/>
    <row r="314074" ht="12.75" customHeight="1" x14ac:dyDescent="0.2"/>
    <row r="314078" ht="12.75" customHeight="1" x14ac:dyDescent="0.2"/>
    <row r="314082" ht="12.75" customHeight="1" x14ac:dyDescent="0.2"/>
    <row r="314086" ht="12.75" customHeight="1" x14ac:dyDescent="0.2"/>
    <row r="314090" ht="12.75" customHeight="1" x14ac:dyDescent="0.2"/>
    <row r="314094" ht="12.75" customHeight="1" x14ac:dyDescent="0.2"/>
    <row r="314098" ht="12.75" customHeight="1" x14ac:dyDescent="0.2"/>
    <row r="314102" ht="12.75" customHeight="1" x14ac:dyDescent="0.2"/>
    <row r="314106" ht="12.75" customHeight="1" x14ac:dyDescent="0.2"/>
    <row r="314110" ht="12.75" customHeight="1" x14ac:dyDescent="0.2"/>
    <row r="314114" ht="12.75" customHeight="1" x14ac:dyDescent="0.2"/>
    <row r="314118" ht="12.75" customHeight="1" x14ac:dyDescent="0.2"/>
    <row r="314122" ht="12.75" customHeight="1" x14ac:dyDescent="0.2"/>
    <row r="314126" ht="12.75" customHeight="1" x14ac:dyDescent="0.2"/>
    <row r="314130" ht="12.75" customHeight="1" x14ac:dyDescent="0.2"/>
    <row r="314134" ht="12.75" customHeight="1" x14ac:dyDescent="0.2"/>
    <row r="314138" ht="12.75" customHeight="1" x14ac:dyDescent="0.2"/>
    <row r="314142" ht="12.75" customHeight="1" x14ac:dyDescent="0.2"/>
    <row r="314146" ht="12.75" customHeight="1" x14ac:dyDescent="0.2"/>
    <row r="314150" ht="12.75" customHeight="1" x14ac:dyDescent="0.2"/>
    <row r="314154" ht="12.75" customHeight="1" x14ac:dyDescent="0.2"/>
    <row r="314158" ht="12.75" customHeight="1" x14ac:dyDescent="0.2"/>
    <row r="314162" ht="12.75" customHeight="1" x14ac:dyDescent="0.2"/>
    <row r="314166" ht="12.75" customHeight="1" x14ac:dyDescent="0.2"/>
    <row r="314170" ht="12.75" customHeight="1" x14ac:dyDescent="0.2"/>
    <row r="314174" ht="12.75" customHeight="1" x14ac:dyDescent="0.2"/>
    <row r="314178" ht="12.75" customHeight="1" x14ac:dyDescent="0.2"/>
    <row r="314182" ht="12.75" customHeight="1" x14ac:dyDescent="0.2"/>
    <row r="314186" ht="12.75" customHeight="1" x14ac:dyDescent="0.2"/>
    <row r="314190" ht="12.75" customHeight="1" x14ac:dyDescent="0.2"/>
    <row r="314194" ht="12.75" customHeight="1" x14ac:dyDescent="0.2"/>
    <row r="314198" ht="12.75" customHeight="1" x14ac:dyDescent="0.2"/>
    <row r="314202" ht="12.75" customHeight="1" x14ac:dyDescent="0.2"/>
    <row r="314206" ht="12.75" customHeight="1" x14ac:dyDescent="0.2"/>
    <row r="314210" ht="12.75" customHeight="1" x14ac:dyDescent="0.2"/>
    <row r="314214" ht="12.75" customHeight="1" x14ac:dyDescent="0.2"/>
    <row r="314218" ht="12.75" customHeight="1" x14ac:dyDescent="0.2"/>
    <row r="314222" ht="12.75" customHeight="1" x14ac:dyDescent="0.2"/>
    <row r="314226" ht="12.75" customHeight="1" x14ac:dyDescent="0.2"/>
    <row r="314230" ht="12.75" customHeight="1" x14ac:dyDescent="0.2"/>
    <row r="314234" ht="12.75" customHeight="1" x14ac:dyDescent="0.2"/>
    <row r="314238" ht="12.75" customHeight="1" x14ac:dyDescent="0.2"/>
    <row r="314242" ht="12.75" customHeight="1" x14ac:dyDescent="0.2"/>
    <row r="314246" ht="12.75" customHeight="1" x14ac:dyDescent="0.2"/>
    <row r="314250" ht="12.75" customHeight="1" x14ac:dyDescent="0.2"/>
    <row r="314254" ht="12.75" customHeight="1" x14ac:dyDescent="0.2"/>
    <row r="314258" ht="12.75" customHeight="1" x14ac:dyDescent="0.2"/>
    <row r="314262" ht="12.75" customHeight="1" x14ac:dyDescent="0.2"/>
    <row r="314266" ht="12.75" customHeight="1" x14ac:dyDescent="0.2"/>
    <row r="314270" ht="12.75" customHeight="1" x14ac:dyDescent="0.2"/>
    <row r="314274" ht="12.75" customHeight="1" x14ac:dyDescent="0.2"/>
    <row r="314278" ht="12.75" customHeight="1" x14ac:dyDescent="0.2"/>
    <row r="314282" ht="12.75" customHeight="1" x14ac:dyDescent="0.2"/>
    <row r="314286" ht="12.75" customHeight="1" x14ac:dyDescent="0.2"/>
    <row r="314290" ht="12.75" customHeight="1" x14ac:dyDescent="0.2"/>
    <row r="314294" ht="12.75" customHeight="1" x14ac:dyDescent="0.2"/>
    <row r="314298" ht="12.75" customHeight="1" x14ac:dyDescent="0.2"/>
    <row r="314302" ht="12.75" customHeight="1" x14ac:dyDescent="0.2"/>
    <row r="314306" ht="12.75" customHeight="1" x14ac:dyDescent="0.2"/>
    <row r="314310" ht="12.75" customHeight="1" x14ac:dyDescent="0.2"/>
    <row r="314314" ht="12.75" customHeight="1" x14ac:dyDescent="0.2"/>
    <row r="314318" ht="12.75" customHeight="1" x14ac:dyDescent="0.2"/>
    <row r="314322" ht="12.75" customHeight="1" x14ac:dyDescent="0.2"/>
    <row r="314326" ht="12.75" customHeight="1" x14ac:dyDescent="0.2"/>
    <row r="314330" ht="12.75" customHeight="1" x14ac:dyDescent="0.2"/>
    <row r="314334" ht="12.75" customHeight="1" x14ac:dyDescent="0.2"/>
    <row r="314338" ht="12.75" customHeight="1" x14ac:dyDescent="0.2"/>
    <row r="314342" ht="12.75" customHeight="1" x14ac:dyDescent="0.2"/>
    <row r="314346" ht="12.75" customHeight="1" x14ac:dyDescent="0.2"/>
    <row r="314350" ht="12.75" customHeight="1" x14ac:dyDescent="0.2"/>
    <row r="314354" ht="12.75" customHeight="1" x14ac:dyDescent="0.2"/>
    <row r="314358" ht="12.75" customHeight="1" x14ac:dyDescent="0.2"/>
    <row r="314362" ht="12.75" customHeight="1" x14ac:dyDescent="0.2"/>
    <row r="314366" ht="12.75" customHeight="1" x14ac:dyDescent="0.2"/>
    <row r="314370" ht="12.75" customHeight="1" x14ac:dyDescent="0.2"/>
    <row r="314374" ht="12.75" customHeight="1" x14ac:dyDescent="0.2"/>
    <row r="314378" ht="12.75" customHeight="1" x14ac:dyDescent="0.2"/>
    <row r="314382" ht="12.75" customHeight="1" x14ac:dyDescent="0.2"/>
    <row r="314386" ht="12.75" customHeight="1" x14ac:dyDescent="0.2"/>
    <row r="314390" ht="12.75" customHeight="1" x14ac:dyDescent="0.2"/>
    <row r="314394" ht="12.75" customHeight="1" x14ac:dyDescent="0.2"/>
    <row r="314398" ht="12.75" customHeight="1" x14ac:dyDescent="0.2"/>
    <row r="314402" ht="12.75" customHeight="1" x14ac:dyDescent="0.2"/>
    <row r="314406" ht="12.75" customHeight="1" x14ac:dyDescent="0.2"/>
    <row r="314410" ht="12.75" customHeight="1" x14ac:dyDescent="0.2"/>
    <row r="314414" ht="12.75" customHeight="1" x14ac:dyDescent="0.2"/>
    <row r="314418" ht="12.75" customHeight="1" x14ac:dyDescent="0.2"/>
    <row r="314422" ht="12.75" customHeight="1" x14ac:dyDescent="0.2"/>
    <row r="314426" ht="12.75" customHeight="1" x14ac:dyDescent="0.2"/>
    <row r="314430" ht="12.75" customHeight="1" x14ac:dyDescent="0.2"/>
    <row r="314434" ht="12.75" customHeight="1" x14ac:dyDescent="0.2"/>
    <row r="314438" ht="12.75" customHeight="1" x14ac:dyDescent="0.2"/>
    <row r="314442" ht="12.75" customHeight="1" x14ac:dyDescent="0.2"/>
    <row r="314446" ht="12.75" customHeight="1" x14ac:dyDescent="0.2"/>
    <row r="314450" ht="12.75" customHeight="1" x14ac:dyDescent="0.2"/>
    <row r="314454" ht="12.75" customHeight="1" x14ac:dyDescent="0.2"/>
    <row r="314458" ht="12.75" customHeight="1" x14ac:dyDescent="0.2"/>
    <row r="314462" ht="12.75" customHeight="1" x14ac:dyDescent="0.2"/>
    <row r="314466" ht="12.75" customHeight="1" x14ac:dyDescent="0.2"/>
    <row r="314470" ht="12.75" customHeight="1" x14ac:dyDescent="0.2"/>
    <row r="314474" ht="12.75" customHeight="1" x14ac:dyDescent="0.2"/>
    <row r="314478" ht="12.75" customHeight="1" x14ac:dyDescent="0.2"/>
    <row r="314482" ht="12.75" customHeight="1" x14ac:dyDescent="0.2"/>
    <row r="314486" ht="12.75" customHeight="1" x14ac:dyDescent="0.2"/>
    <row r="314490" ht="12.75" customHeight="1" x14ac:dyDescent="0.2"/>
    <row r="314494" ht="12.75" customHeight="1" x14ac:dyDescent="0.2"/>
    <row r="314498" ht="12.75" customHeight="1" x14ac:dyDescent="0.2"/>
    <row r="314502" ht="12.75" customHeight="1" x14ac:dyDescent="0.2"/>
    <row r="314506" ht="12.75" customHeight="1" x14ac:dyDescent="0.2"/>
    <row r="314510" ht="12.75" customHeight="1" x14ac:dyDescent="0.2"/>
    <row r="314514" ht="12.75" customHeight="1" x14ac:dyDescent="0.2"/>
    <row r="314518" ht="12.75" customHeight="1" x14ac:dyDescent="0.2"/>
    <row r="314522" ht="12.75" customHeight="1" x14ac:dyDescent="0.2"/>
    <row r="314526" ht="12.75" customHeight="1" x14ac:dyDescent="0.2"/>
    <row r="314530" ht="12.75" customHeight="1" x14ac:dyDescent="0.2"/>
    <row r="314534" ht="12.75" customHeight="1" x14ac:dyDescent="0.2"/>
    <row r="314538" ht="12.75" customHeight="1" x14ac:dyDescent="0.2"/>
    <row r="314542" ht="12.75" customHeight="1" x14ac:dyDescent="0.2"/>
    <row r="314546" ht="12.75" customHeight="1" x14ac:dyDescent="0.2"/>
    <row r="314550" ht="12.75" customHeight="1" x14ac:dyDescent="0.2"/>
    <row r="314554" ht="12.75" customHeight="1" x14ac:dyDescent="0.2"/>
    <row r="314558" ht="12.75" customHeight="1" x14ac:dyDescent="0.2"/>
    <row r="314562" ht="12.75" customHeight="1" x14ac:dyDescent="0.2"/>
    <row r="314566" ht="12.75" customHeight="1" x14ac:dyDescent="0.2"/>
    <row r="314570" ht="12.75" customHeight="1" x14ac:dyDescent="0.2"/>
    <row r="314574" ht="12.75" customHeight="1" x14ac:dyDescent="0.2"/>
    <row r="314578" ht="12.75" customHeight="1" x14ac:dyDescent="0.2"/>
    <row r="314582" ht="12.75" customHeight="1" x14ac:dyDescent="0.2"/>
    <row r="314586" ht="12.75" customHeight="1" x14ac:dyDescent="0.2"/>
    <row r="314590" ht="12.75" customHeight="1" x14ac:dyDescent="0.2"/>
    <row r="314594" ht="12.75" customHeight="1" x14ac:dyDescent="0.2"/>
    <row r="314598" ht="12.75" customHeight="1" x14ac:dyDescent="0.2"/>
    <row r="314602" ht="12.75" customHeight="1" x14ac:dyDescent="0.2"/>
    <row r="314606" ht="12.75" customHeight="1" x14ac:dyDescent="0.2"/>
    <row r="314610" ht="12.75" customHeight="1" x14ac:dyDescent="0.2"/>
    <row r="314614" ht="12.75" customHeight="1" x14ac:dyDescent="0.2"/>
    <row r="314618" ht="12.75" customHeight="1" x14ac:dyDescent="0.2"/>
    <row r="314622" ht="12.75" customHeight="1" x14ac:dyDescent="0.2"/>
    <row r="314626" ht="12.75" customHeight="1" x14ac:dyDescent="0.2"/>
    <row r="314630" ht="12.75" customHeight="1" x14ac:dyDescent="0.2"/>
    <row r="314634" ht="12.75" customHeight="1" x14ac:dyDescent="0.2"/>
    <row r="314638" ht="12.75" customHeight="1" x14ac:dyDescent="0.2"/>
    <row r="314642" ht="12.75" customHeight="1" x14ac:dyDescent="0.2"/>
    <row r="314646" ht="12.75" customHeight="1" x14ac:dyDescent="0.2"/>
    <row r="314650" ht="12.75" customHeight="1" x14ac:dyDescent="0.2"/>
    <row r="314654" ht="12.75" customHeight="1" x14ac:dyDescent="0.2"/>
    <row r="314658" ht="12.75" customHeight="1" x14ac:dyDescent="0.2"/>
    <row r="314662" ht="12.75" customHeight="1" x14ac:dyDescent="0.2"/>
    <row r="314666" ht="12.75" customHeight="1" x14ac:dyDescent="0.2"/>
    <row r="314670" ht="12.75" customHeight="1" x14ac:dyDescent="0.2"/>
    <row r="314674" ht="12.75" customHeight="1" x14ac:dyDescent="0.2"/>
    <row r="314678" ht="12.75" customHeight="1" x14ac:dyDescent="0.2"/>
    <row r="314682" ht="12.75" customHeight="1" x14ac:dyDescent="0.2"/>
    <row r="314686" ht="12.75" customHeight="1" x14ac:dyDescent="0.2"/>
    <row r="314690" ht="12.75" customHeight="1" x14ac:dyDescent="0.2"/>
    <row r="314694" ht="12.75" customHeight="1" x14ac:dyDescent="0.2"/>
    <row r="314698" ht="12.75" customHeight="1" x14ac:dyDescent="0.2"/>
    <row r="314702" ht="12.75" customHeight="1" x14ac:dyDescent="0.2"/>
    <row r="314706" ht="12.75" customHeight="1" x14ac:dyDescent="0.2"/>
    <row r="314710" ht="12.75" customHeight="1" x14ac:dyDescent="0.2"/>
    <row r="314714" ht="12.75" customHeight="1" x14ac:dyDescent="0.2"/>
    <row r="314718" ht="12.75" customHeight="1" x14ac:dyDescent="0.2"/>
    <row r="314722" ht="12.75" customHeight="1" x14ac:dyDescent="0.2"/>
    <row r="314726" ht="12.75" customHeight="1" x14ac:dyDescent="0.2"/>
    <row r="314730" ht="12.75" customHeight="1" x14ac:dyDescent="0.2"/>
    <row r="314734" ht="12.75" customHeight="1" x14ac:dyDescent="0.2"/>
    <row r="314738" ht="12.75" customHeight="1" x14ac:dyDescent="0.2"/>
    <row r="314742" ht="12.75" customHeight="1" x14ac:dyDescent="0.2"/>
    <row r="314746" ht="12.75" customHeight="1" x14ac:dyDescent="0.2"/>
    <row r="314750" ht="12.75" customHeight="1" x14ac:dyDescent="0.2"/>
    <row r="314754" ht="12.75" customHeight="1" x14ac:dyDescent="0.2"/>
    <row r="314758" ht="12.75" customHeight="1" x14ac:dyDescent="0.2"/>
    <row r="314762" ht="12.75" customHeight="1" x14ac:dyDescent="0.2"/>
    <row r="314766" ht="12.75" customHeight="1" x14ac:dyDescent="0.2"/>
    <row r="314770" ht="12.75" customHeight="1" x14ac:dyDescent="0.2"/>
    <row r="314774" ht="12.75" customHeight="1" x14ac:dyDescent="0.2"/>
    <row r="314778" ht="12.75" customHeight="1" x14ac:dyDescent="0.2"/>
    <row r="314782" ht="12.75" customHeight="1" x14ac:dyDescent="0.2"/>
    <row r="314786" ht="12.75" customHeight="1" x14ac:dyDescent="0.2"/>
    <row r="314790" ht="12.75" customHeight="1" x14ac:dyDescent="0.2"/>
    <row r="314794" ht="12.75" customHeight="1" x14ac:dyDescent="0.2"/>
    <row r="314798" ht="12.75" customHeight="1" x14ac:dyDescent="0.2"/>
    <row r="314802" ht="12.75" customHeight="1" x14ac:dyDescent="0.2"/>
    <row r="314806" ht="12.75" customHeight="1" x14ac:dyDescent="0.2"/>
    <row r="314810" ht="12.75" customHeight="1" x14ac:dyDescent="0.2"/>
    <row r="314814" ht="12.75" customHeight="1" x14ac:dyDescent="0.2"/>
    <row r="314818" ht="12.75" customHeight="1" x14ac:dyDescent="0.2"/>
    <row r="314822" ht="12.75" customHeight="1" x14ac:dyDescent="0.2"/>
    <row r="314826" ht="12.75" customHeight="1" x14ac:dyDescent="0.2"/>
    <row r="314830" ht="12.75" customHeight="1" x14ac:dyDescent="0.2"/>
    <row r="314834" ht="12.75" customHeight="1" x14ac:dyDescent="0.2"/>
    <row r="314838" ht="12.75" customHeight="1" x14ac:dyDescent="0.2"/>
    <row r="314842" ht="12.75" customHeight="1" x14ac:dyDescent="0.2"/>
    <row r="314846" ht="12.75" customHeight="1" x14ac:dyDescent="0.2"/>
    <row r="314850" ht="12.75" customHeight="1" x14ac:dyDescent="0.2"/>
    <row r="314854" ht="12.75" customHeight="1" x14ac:dyDescent="0.2"/>
    <row r="314858" ht="12.75" customHeight="1" x14ac:dyDescent="0.2"/>
    <row r="314862" ht="12.75" customHeight="1" x14ac:dyDescent="0.2"/>
    <row r="314866" ht="12.75" customHeight="1" x14ac:dyDescent="0.2"/>
    <row r="314870" ht="12.75" customHeight="1" x14ac:dyDescent="0.2"/>
    <row r="314874" ht="12.75" customHeight="1" x14ac:dyDescent="0.2"/>
    <row r="314878" ht="12.75" customHeight="1" x14ac:dyDescent="0.2"/>
    <row r="314882" ht="12.75" customHeight="1" x14ac:dyDescent="0.2"/>
    <row r="314886" ht="12.75" customHeight="1" x14ac:dyDescent="0.2"/>
    <row r="314890" ht="12.75" customHeight="1" x14ac:dyDescent="0.2"/>
    <row r="314894" ht="12.75" customHeight="1" x14ac:dyDescent="0.2"/>
    <row r="314898" ht="12.75" customHeight="1" x14ac:dyDescent="0.2"/>
    <row r="314902" ht="12.75" customHeight="1" x14ac:dyDescent="0.2"/>
    <row r="314906" ht="12.75" customHeight="1" x14ac:dyDescent="0.2"/>
    <row r="314910" ht="12.75" customHeight="1" x14ac:dyDescent="0.2"/>
    <row r="314914" ht="12.75" customHeight="1" x14ac:dyDescent="0.2"/>
    <row r="314918" ht="12.75" customHeight="1" x14ac:dyDescent="0.2"/>
    <row r="314922" ht="12.75" customHeight="1" x14ac:dyDescent="0.2"/>
    <row r="314926" ht="12.75" customHeight="1" x14ac:dyDescent="0.2"/>
    <row r="314930" ht="12.75" customHeight="1" x14ac:dyDescent="0.2"/>
    <row r="314934" ht="12.75" customHeight="1" x14ac:dyDescent="0.2"/>
    <row r="314938" ht="12.75" customHeight="1" x14ac:dyDescent="0.2"/>
    <row r="314942" ht="12.75" customHeight="1" x14ac:dyDescent="0.2"/>
    <row r="314946" ht="12.75" customHeight="1" x14ac:dyDescent="0.2"/>
    <row r="314950" ht="12.75" customHeight="1" x14ac:dyDescent="0.2"/>
    <row r="314954" ht="12.75" customHeight="1" x14ac:dyDescent="0.2"/>
    <row r="314958" ht="12.75" customHeight="1" x14ac:dyDescent="0.2"/>
    <row r="314962" ht="12.75" customHeight="1" x14ac:dyDescent="0.2"/>
    <row r="314966" ht="12.75" customHeight="1" x14ac:dyDescent="0.2"/>
    <row r="314970" ht="12.75" customHeight="1" x14ac:dyDescent="0.2"/>
    <row r="314974" ht="12.75" customHeight="1" x14ac:dyDescent="0.2"/>
    <row r="314978" ht="12.75" customHeight="1" x14ac:dyDescent="0.2"/>
    <row r="314982" ht="12.75" customHeight="1" x14ac:dyDescent="0.2"/>
    <row r="314986" ht="12.75" customHeight="1" x14ac:dyDescent="0.2"/>
    <row r="314990" ht="12.75" customHeight="1" x14ac:dyDescent="0.2"/>
    <row r="314994" ht="12.75" customHeight="1" x14ac:dyDescent="0.2"/>
    <row r="314998" ht="12.75" customHeight="1" x14ac:dyDescent="0.2"/>
    <row r="315002" ht="12.75" customHeight="1" x14ac:dyDescent="0.2"/>
    <row r="315006" ht="12.75" customHeight="1" x14ac:dyDescent="0.2"/>
    <row r="315010" ht="12.75" customHeight="1" x14ac:dyDescent="0.2"/>
    <row r="315014" ht="12.75" customHeight="1" x14ac:dyDescent="0.2"/>
    <row r="315018" ht="12.75" customHeight="1" x14ac:dyDescent="0.2"/>
    <row r="315022" ht="12.75" customHeight="1" x14ac:dyDescent="0.2"/>
    <row r="315026" ht="12.75" customHeight="1" x14ac:dyDescent="0.2"/>
    <row r="315030" ht="12.75" customHeight="1" x14ac:dyDescent="0.2"/>
    <row r="315034" ht="12.75" customHeight="1" x14ac:dyDescent="0.2"/>
    <row r="315038" ht="12.75" customHeight="1" x14ac:dyDescent="0.2"/>
    <row r="315042" ht="12.75" customHeight="1" x14ac:dyDescent="0.2"/>
    <row r="315046" ht="12.75" customHeight="1" x14ac:dyDescent="0.2"/>
    <row r="315050" ht="12.75" customHeight="1" x14ac:dyDescent="0.2"/>
    <row r="315054" ht="12.75" customHeight="1" x14ac:dyDescent="0.2"/>
    <row r="315058" ht="12.75" customHeight="1" x14ac:dyDescent="0.2"/>
    <row r="315062" ht="12.75" customHeight="1" x14ac:dyDescent="0.2"/>
    <row r="315066" ht="12.75" customHeight="1" x14ac:dyDescent="0.2"/>
    <row r="315070" ht="12.75" customHeight="1" x14ac:dyDescent="0.2"/>
    <row r="315074" ht="12.75" customHeight="1" x14ac:dyDescent="0.2"/>
    <row r="315078" ht="12.75" customHeight="1" x14ac:dyDescent="0.2"/>
    <row r="315082" ht="12.75" customHeight="1" x14ac:dyDescent="0.2"/>
    <row r="315086" ht="12.75" customHeight="1" x14ac:dyDescent="0.2"/>
    <row r="315090" ht="12.75" customHeight="1" x14ac:dyDescent="0.2"/>
    <row r="315094" ht="12.75" customHeight="1" x14ac:dyDescent="0.2"/>
    <row r="315098" ht="12.75" customHeight="1" x14ac:dyDescent="0.2"/>
    <row r="315102" ht="12.75" customHeight="1" x14ac:dyDescent="0.2"/>
    <row r="315106" ht="12.75" customHeight="1" x14ac:dyDescent="0.2"/>
    <row r="315110" ht="12.75" customHeight="1" x14ac:dyDescent="0.2"/>
    <row r="315114" ht="12.75" customHeight="1" x14ac:dyDescent="0.2"/>
    <row r="315118" ht="12.75" customHeight="1" x14ac:dyDescent="0.2"/>
    <row r="315122" ht="12.75" customHeight="1" x14ac:dyDescent="0.2"/>
    <row r="315126" ht="12.75" customHeight="1" x14ac:dyDescent="0.2"/>
    <row r="315130" ht="12.75" customHeight="1" x14ac:dyDescent="0.2"/>
    <row r="315134" ht="12.75" customHeight="1" x14ac:dyDescent="0.2"/>
    <row r="315138" ht="12.75" customHeight="1" x14ac:dyDescent="0.2"/>
    <row r="315142" ht="12.75" customHeight="1" x14ac:dyDescent="0.2"/>
    <row r="315146" ht="12.75" customHeight="1" x14ac:dyDescent="0.2"/>
    <row r="315150" ht="12.75" customHeight="1" x14ac:dyDescent="0.2"/>
    <row r="315154" ht="12.75" customHeight="1" x14ac:dyDescent="0.2"/>
    <row r="315158" ht="12.75" customHeight="1" x14ac:dyDescent="0.2"/>
    <row r="315162" ht="12.75" customHeight="1" x14ac:dyDescent="0.2"/>
    <row r="315166" ht="12.75" customHeight="1" x14ac:dyDescent="0.2"/>
    <row r="315170" ht="12.75" customHeight="1" x14ac:dyDescent="0.2"/>
    <row r="315174" ht="12.75" customHeight="1" x14ac:dyDescent="0.2"/>
    <row r="315178" ht="12.75" customHeight="1" x14ac:dyDescent="0.2"/>
    <row r="315182" ht="12.75" customHeight="1" x14ac:dyDescent="0.2"/>
    <row r="315186" ht="12.75" customHeight="1" x14ac:dyDescent="0.2"/>
    <row r="315190" ht="12.75" customHeight="1" x14ac:dyDescent="0.2"/>
    <row r="315194" ht="12.75" customHeight="1" x14ac:dyDescent="0.2"/>
    <row r="315198" ht="12.75" customHeight="1" x14ac:dyDescent="0.2"/>
    <row r="315202" ht="12.75" customHeight="1" x14ac:dyDescent="0.2"/>
    <row r="315206" ht="12.75" customHeight="1" x14ac:dyDescent="0.2"/>
    <row r="315210" ht="12.75" customHeight="1" x14ac:dyDescent="0.2"/>
    <row r="315214" ht="12.75" customHeight="1" x14ac:dyDescent="0.2"/>
    <row r="315218" ht="12.75" customHeight="1" x14ac:dyDescent="0.2"/>
    <row r="315222" ht="12.75" customHeight="1" x14ac:dyDescent="0.2"/>
    <row r="315226" ht="12.75" customHeight="1" x14ac:dyDescent="0.2"/>
    <row r="315230" ht="12.75" customHeight="1" x14ac:dyDescent="0.2"/>
    <row r="315234" ht="12.75" customHeight="1" x14ac:dyDescent="0.2"/>
    <row r="315238" ht="12.75" customHeight="1" x14ac:dyDescent="0.2"/>
    <row r="315242" ht="12.75" customHeight="1" x14ac:dyDescent="0.2"/>
    <row r="315246" ht="12.75" customHeight="1" x14ac:dyDescent="0.2"/>
    <row r="315250" ht="12.75" customHeight="1" x14ac:dyDescent="0.2"/>
    <row r="315254" ht="12.75" customHeight="1" x14ac:dyDescent="0.2"/>
    <row r="315258" ht="12.75" customHeight="1" x14ac:dyDescent="0.2"/>
    <row r="315262" ht="12.75" customHeight="1" x14ac:dyDescent="0.2"/>
    <row r="315266" ht="12.75" customHeight="1" x14ac:dyDescent="0.2"/>
    <row r="315270" ht="12.75" customHeight="1" x14ac:dyDescent="0.2"/>
    <row r="315274" ht="12.75" customHeight="1" x14ac:dyDescent="0.2"/>
    <row r="315278" ht="12.75" customHeight="1" x14ac:dyDescent="0.2"/>
    <row r="315282" ht="12.75" customHeight="1" x14ac:dyDescent="0.2"/>
    <row r="315286" ht="12.75" customHeight="1" x14ac:dyDescent="0.2"/>
    <row r="315290" ht="12.75" customHeight="1" x14ac:dyDescent="0.2"/>
    <row r="315294" ht="12.75" customHeight="1" x14ac:dyDescent="0.2"/>
    <row r="315298" ht="12.75" customHeight="1" x14ac:dyDescent="0.2"/>
    <row r="315302" ht="12.75" customHeight="1" x14ac:dyDescent="0.2"/>
    <row r="315306" ht="12.75" customHeight="1" x14ac:dyDescent="0.2"/>
    <row r="315310" ht="12.75" customHeight="1" x14ac:dyDescent="0.2"/>
    <row r="315314" ht="12.75" customHeight="1" x14ac:dyDescent="0.2"/>
    <row r="315318" ht="12.75" customHeight="1" x14ac:dyDescent="0.2"/>
    <row r="315322" ht="12.75" customHeight="1" x14ac:dyDescent="0.2"/>
    <row r="315326" ht="12.75" customHeight="1" x14ac:dyDescent="0.2"/>
    <row r="315330" ht="12.75" customHeight="1" x14ac:dyDescent="0.2"/>
    <row r="315334" ht="12.75" customHeight="1" x14ac:dyDescent="0.2"/>
    <row r="315338" ht="12.75" customHeight="1" x14ac:dyDescent="0.2"/>
    <row r="315342" ht="12.75" customHeight="1" x14ac:dyDescent="0.2"/>
    <row r="315346" ht="12.75" customHeight="1" x14ac:dyDescent="0.2"/>
    <row r="315350" ht="12.75" customHeight="1" x14ac:dyDescent="0.2"/>
    <row r="315354" ht="12.75" customHeight="1" x14ac:dyDescent="0.2"/>
    <row r="315358" ht="12.75" customHeight="1" x14ac:dyDescent="0.2"/>
    <row r="315362" ht="12.75" customHeight="1" x14ac:dyDescent="0.2"/>
    <row r="315366" ht="12.75" customHeight="1" x14ac:dyDescent="0.2"/>
    <row r="315370" ht="12.75" customHeight="1" x14ac:dyDescent="0.2"/>
    <row r="315374" ht="12.75" customHeight="1" x14ac:dyDescent="0.2"/>
    <row r="315378" ht="12.75" customHeight="1" x14ac:dyDescent="0.2"/>
    <row r="315382" ht="12.75" customHeight="1" x14ac:dyDescent="0.2"/>
    <row r="315386" ht="12.75" customHeight="1" x14ac:dyDescent="0.2"/>
    <row r="315390" ht="12.75" customHeight="1" x14ac:dyDescent="0.2"/>
    <row r="315394" ht="12.75" customHeight="1" x14ac:dyDescent="0.2"/>
    <row r="315398" ht="12.75" customHeight="1" x14ac:dyDescent="0.2"/>
    <row r="315402" ht="12.75" customHeight="1" x14ac:dyDescent="0.2"/>
    <row r="315406" ht="12.75" customHeight="1" x14ac:dyDescent="0.2"/>
    <row r="315410" ht="12.75" customHeight="1" x14ac:dyDescent="0.2"/>
    <row r="315414" ht="12.75" customHeight="1" x14ac:dyDescent="0.2"/>
    <row r="315418" ht="12.75" customHeight="1" x14ac:dyDescent="0.2"/>
    <row r="315422" ht="12.75" customHeight="1" x14ac:dyDescent="0.2"/>
    <row r="315426" ht="12.75" customHeight="1" x14ac:dyDescent="0.2"/>
    <row r="315430" ht="12.75" customHeight="1" x14ac:dyDescent="0.2"/>
    <row r="315434" ht="12.75" customHeight="1" x14ac:dyDescent="0.2"/>
    <row r="315438" ht="12.75" customHeight="1" x14ac:dyDescent="0.2"/>
    <row r="315442" ht="12.75" customHeight="1" x14ac:dyDescent="0.2"/>
    <row r="315446" ht="12.75" customHeight="1" x14ac:dyDescent="0.2"/>
    <row r="315450" ht="12.75" customHeight="1" x14ac:dyDescent="0.2"/>
    <row r="315454" ht="12.75" customHeight="1" x14ac:dyDescent="0.2"/>
    <row r="315458" ht="12.75" customHeight="1" x14ac:dyDescent="0.2"/>
    <row r="315462" ht="12.75" customHeight="1" x14ac:dyDescent="0.2"/>
    <row r="315466" ht="12.75" customHeight="1" x14ac:dyDescent="0.2"/>
    <row r="315470" ht="12.75" customHeight="1" x14ac:dyDescent="0.2"/>
    <row r="315474" ht="12.75" customHeight="1" x14ac:dyDescent="0.2"/>
    <row r="315478" ht="12.75" customHeight="1" x14ac:dyDescent="0.2"/>
    <row r="315482" ht="12.75" customHeight="1" x14ac:dyDescent="0.2"/>
    <row r="315486" ht="12.75" customHeight="1" x14ac:dyDescent="0.2"/>
    <row r="315490" ht="12.75" customHeight="1" x14ac:dyDescent="0.2"/>
    <row r="315494" ht="12.75" customHeight="1" x14ac:dyDescent="0.2"/>
    <row r="315498" ht="12.75" customHeight="1" x14ac:dyDescent="0.2"/>
    <row r="315502" ht="12.75" customHeight="1" x14ac:dyDescent="0.2"/>
    <row r="315506" ht="12.75" customHeight="1" x14ac:dyDescent="0.2"/>
    <row r="315510" ht="12.75" customHeight="1" x14ac:dyDescent="0.2"/>
    <row r="315514" ht="12.75" customHeight="1" x14ac:dyDescent="0.2"/>
    <row r="315518" ht="12.75" customHeight="1" x14ac:dyDescent="0.2"/>
    <row r="315522" ht="12.75" customHeight="1" x14ac:dyDescent="0.2"/>
    <row r="315526" ht="12.75" customHeight="1" x14ac:dyDescent="0.2"/>
    <row r="315530" ht="12.75" customHeight="1" x14ac:dyDescent="0.2"/>
    <row r="315534" ht="12.75" customHeight="1" x14ac:dyDescent="0.2"/>
    <row r="315538" ht="12.75" customHeight="1" x14ac:dyDescent="0.2"/>
    <row r="315542" ht="12.75" customHeight="1" x14ac:dyDescent="0.2"/>
    <row r="315546" ht="12.75" customHeight="1" x14ac:dyDescent="0.2"/>
    <row r="315550" ht="12.75" customHeight="1" x14ac:dyDescent="0.2"/>
    <row r="315554" ht="12.75" customHeight="1" x14ac:dyDescent="0.2"/>
    <row r="315558" ht="12.75" customHeight="1" x14ac:dyDescent="0.2"/>
    <row r="315562" ht="12.75" customHeight="1" x14ac:dyDescent="0.2"/>
    <row r="315566" ht="12.75" customHeight="1" x14ac:dyDescent="0.2"/>
    <row r="315570" ht="12.75" customHeight="1" x14ac:dyDescent="0.2"/>
    <row r="315574" ht="12.75" customHeight="1" x14ac:dyDescent="0.2"/>
    <row r="315578" ht="12.75" customHeight="1" x14ac:dyDescent="0.2"/>
    <row r="315582" ht="12.75" customHeight="1" x14ac:dyDescent="0.2"/>
    <row r="315586" ht="12.75" customHeight="1" x14ac:dyDescent="0.2"/>
    <row r="315590" ht="12.75" customHeight="1" x14ac:dyDescent="0.2"/>
    <row r="315594" ht="12.75" customHeight="1" x14ac:dyDescent="0.2"/>
    <row r="315598" ht="12.75" customHeight="1" x14ac:dyDescent="0.2"/>
    <row r="315602" ht="12.75" customHeight="1" x14ac:dyDescent="0.2"/>
    <row r="315606" ht="12.75" customHeight="1" x14ac:dyDescent="0.2"/>
    <row r="315610" ht="12.75" customHeight="1" x14ac:dyDescent="0.2"/>
    <row r="315614" ht="12.75" customHeight="1" x14ac:dyDescent="0.2"/>
    <row r="315618" ht="12.75" customHeight="1" x14ac:dyDescent="0.2"/>
    <row r="315622" ht="12.75" customHeight="1" x14ac:dyDescent="0.2"/>
    <row r="315626" ht="12.75" customHeight="1" x14ac:dyDescent="0.2"/>
    <row r="315630" ht="12.75" customHeight="1" x14ac:dyDescent="0.2"/>
    <row r="315634" ht="12.75" customHeight="1" x14ac:dyDescent="0.2"/>
    <row r="315638" ht="12.75" customHeight="1" x14ac:dyDescent="0.2"/>
    <row r="315642" ht="12.75" customHeight="1" x14ac:dyDescent="0.2"/>
    <row r="315646" ht="12.75" customHeight="1" x14ac:dyDescent="0.2"/>
    <row r="315650" ht="12.75" customHeight="1" x14ac:dyDescent="0.2"/>
    <row r="315654" ht="12.75" customHeight="1" x14ac:dyDescent="0.2"/>
    <row r="315658" ht="12.75" customHeight="1" x14ac:dyDescent="0.2"/>
    <row r="315662" ht="12.75" customHeight="1" x14ac:dyDescent="0.2"/>
    <row r="315666" ht="12.75" customHeight="1" x14ac:dyDescent="0.2"/>
    <row r="315670" ht="12.75" customHeight="1" x14ac:dyDescent="0.2"/>
    <row r="315674" ht="12.75" customHeight="1" x14ac:dyDescent="0.2"/>
    <row r="315678" ht="12.75" customHeight="1" x14ac:dyDescent="0.2"/>
    <row r="315682" ht="12.75" customHeight="1" x14ac:dyDescent="0.2"/>
    <row r="315686" ht="12.75" customHeight="1" x14ac:dyDescent="0.2"/>
    <row r="315690" ht="12.75" customHeight="1" x14ac:dyDescent="0.2"/>
    <row r="315694" ht="12.75" customHeight="1" x14ac:dyDescent="0.2"/>
    <row r="315698" ht="12.75" customHeight="1" x14ac:dyDescent="0.2"/>
    <row r="315702" ht="12.75" customHeight="1" x14ac:dyDescent="0.2"/>
    <row r="315706" ht="12.75" customHeight="1" x14ac:dyDescent="0.2"/>
    <row r="315710" ht="12.75" customHeight="1" x14ac:dyDescent="0.2"/>
    <row r="315714" ht="12.75" customHeight="1" x14ac:dyDescent="0.2"/>
    <row r="315718" ht="12.75" customHeight="1" x14ac:dyDescent="0.2"/>
    <row r="315722" ht="12.75" customHeight="1" x14ac:dyDescent="0.2"/>
    <row r="315726" ht="12.75" customHeight="1" x14ac:dyDescent="0.2"/>
    <row r="315730" ht="12.75" customHeight="1" x14ac:dyDescent="0.2"/>
    <row r="315734" ht="12.75" customHeight="1" x14ac:dyDescent="0.2"/>
    <row r="315738" ht="12.75" customHeight="1" x14ac:dyDescent="0.2"/>
    <row r="315742" ht="12.75" customHeight="1" x14ac:dyDescent="0.2"/>
    <row r="315746" ht="12.75" customHeight="1" x14ac:dyDescent="0.2"/>
    <row r="315750" ht="12.75" customHeight="1" x14ac:dyDescent="0.2"/>
    <row r="315754" ht="12.75" customHeight="1" x14ac:dyDescent="0.2"/>
    <row r="315758" ht="12.75" customHeight="1" x14ac:dyDescent="0.2"/>
    <row r="315762" ht="12.75" customHeight="1" x14ac:dyDescent="0.2"/>
    <row r="315766" ht="12.75" customHeight="1" x14ac:dyDescent="0.2"/>
    <row r="315770" ht="12.75" customHeight="1" x14ac:dyDescent="0.2"/>
    <row r="315774" ht="12.75" customHeight="1" x14ac:dyDescent="0.2"/>
    <row r="315778" ht="12.75" customHeight="1" x14ac:dyDescent="0.2"/>
    <row r="315782" ht="12.75" customHeight="1" x14ac:dyDescent="0.2"/>
    <row r="315786" ht="12.75" customHeight="1" x14ac:dyDescent="0.2"/>
    <row r="315790" ht="12.75" customHeight="1" x14ac:dyDescent="0.2"/>
    <row r="315794" ht="12.75" customHeight="1" x14ac:dyDescent="0.2"/>
    <row r="315798" ht="12.75" customHeight="1" x14ac:dyDescent="0.2"/>
    <row r="315802" ht="12.75" customHeight="1" x14ac:dyDescent="0.2"/>
    <row r="315806" ht="12.75" customHeight="1" x14ac:dyDescent="0.2"/>
    <row r="315810" ht="12.75" customHeight="1" x14ac:dyDescent="0.2"/>
    <row r="315814" ht="12.75" customHeight="1" x14ac:dyDescent="0.2"/>
    <row r="315818" ht="12.75" customHeight="1" x14ac:dyDescent="0.2"/>
    <row r="315822" ht="12.75" customHeight="1" x14ac:dyDescent="0.2"/>
    <row r="315826" ht="12.75" customHeight="1" x14ac:dyDescent="0.2"/>
    <row r="315830" ht="12.75" customHeight="1" x14ac:dyDescent="0.2"/>
    <row r="315834" ht="12.75" customHeight="1" x14ac:dyDescent="0.2"/>
    <row r="315838" ht="12.75" customHeight="1" x14ac:dyDescent="0.2"/>
    <row r="315842" ht="12.75" customHeight="1" x14ac:dyDescent="0.2"/>
    <row r="315846" ht="12.75" customHeight="1" x14ac:dyDescent="0.2"/>
    <row r="315850" ht="12.75" customHeight="1" x14ac:dyDescent="0.2"/>
    <row r="315854" ht="12.75" customHeight="1" x14ac:dyDescent="0.2"/>
    <row r="315858" ht="12.75" customHeight="1" x14ac:dyDescent="0.2"/>
    <row r="315862" ht="12.75" customHeight="1" x14ac:dyDescent="0.2"/>
    <row r="315866" ht="12.75" customHeight="1" x14ac:dyDescent="0.2"/>
    <row r="315870" ht="12.75" customHeight="1" x14ac:dyDescent="0.2"/>
    <row r="315874" ht="12.75" customHeight="1" x14ac:dyDescent="0.2"/>
    <row r="315878" ht="12.75" customHeight="1" x14ac:dyDescent="0.2"/>
    <row r="315882" ht="12.75" customHeight="1" x14ac:dyDescent="0.2"/>
    <row r="315886" ht="12.75" customHeight="1" x14ac:dyDescent="0.2"/>
    <row r="315890" ht="12.75" customHeight="1" x14ac:dyDescent="0.2"/>
    <row r="315894" ht="12.75" customHeight="1" x14ac:dyDescent="0.2"/>
    <row r="315898" ht="12.75" customHeight="1" x14ac:dyDescent="0.2"/>
    <row r="315902" ht="12.75" customHeight="1" x14ac:dyDescent="0.2"/>
    <row r="315906" ht="12.75" customHeight="1" x14ac:dyDescent="0.2"/>
    <row r="315910" ht="12.75" customHeight="1" x14ac:dyDescent="0.2"/>
    <row r="315914" ht="12.75" customHeight="1" x14ac:dyDescent="0.2"/>
    <row r="315918" ht="12.75" customHeight="1" x14ac:dyDescent="0.2"/>
    <row r="315922" ht="12.75" customHeight="1" x14ac:dyDescent="0.2"/>
    <row r="315926" ht="12.75" customHeight="1" x14ac:dyDescent="0.2"/>
    <row r="315930" ht="12.75" customHeight="1" x14ac:dyDescent="0.2"/>
    <row r="315934" ht="12.75" customHeight="1" x14ac:dyDescent="0.2"/>
    <row r="315938" ht="12.75" customHeight="1" x14ac:dyDescent="0.2"/>
    <row r="315942" ht="12.75" customHeight="1" x14ac:dyDescent="0.2"/>
    <row r="315946" ht="12.75" customHeight="1" x14ac:dyDescent="0.2"/>
    <row r="315950" ht="12.75" customHeight="1" x14ac:dyDescent="0.2"/>
    <row r="315954" ht="12.75" customHeight="1" x14ac:dyDescent="0.2"/>
    <row r="315958" ht="12.75" customHeight="1" x14ac:dyDescent="0.2"/>
    <row r="315962" ht="12.75" customHeight="1" x14ac:dyDescent="0.2"/>
    <row r="315966" ht="12.75" customHeight="1" x14ac:dyDescent="0.2"/>
    <row r="315970" ht="12.75" customHeight="1" x14ac:dyDescent="0.2"/>
    <row r="315974" ht="12.75" customHeight="1" x14ac:dyDescent="0.2"/>
    <row r="315978" ht="12.75" customHeight="1" x14ac:dyDescent="0.2"/>
    <row r="315982" ht="12.75" customHeight="1" x14ac:dyDescent="0.2"/>
    <row r="315986" ht="12.75" customHeight="1" x14ac:dyDescent="0.2"/>
    <row r="315990" ht="12.75" customHeight="1" x14ac:dyDescent="0.2"/>
    <row r="315994" ht="12.75" customHeight="1" x14ac:dyDescent="0.2"/>
    <row r="315998" ht="12.75" customHeight="1" x14ac:dyDescent="0.2"/>
    <row r="316002" ht="12.75" customHeight="1" x14ac:dyDescent="0.2"/>
    <row r="316006" ht="12.75" customHeight="1" x14ac:dyDescent="0.2"/>
    <row r="316010" ht="12.75" customHeight="1" x14ac:dyDescent="0.2"/>
    <row r="316014" ht="12.75" customHeight="1" x14ac:dyDescent="0.2"/>
    <row r="316018" ht="12.75" customHeight="1" x14ac:dyDescent="0.2"/>
    <row r="316022" ht="12.75" customHeight="1" x14ac:dyDescent="0.2"/>
    <row r="316026" ht="12.75" customHeight="1" x14ac:dyDescent="0.2"/>
    <row r="316030" ht="12.75" customHeight="1" x14ac:dyDescent="0.2"/>
    <row r="316034" ht="12.75" customHeight="1" x14ac:dyDescent="0.2"/>
    <row r="316038" ht="12.75" customHeight="1" x14ac:dyDescent="0.2"/>
    <row r="316042" ht="12.75" customHeight="1" x14ac:dyDescent="0.2"/>
    <row r="316046" ht="12.75" customHeight="1" x14ac:dyDescent="0.2"/>
    <row r="316050" ht="12.75" customHeight="1" x14ac:dyDescent="0.2"/>
    <row r="316054" ht="12.75" customHeight="1" x14ac:dyDescent="0.2"/>
    <row r="316058" ht="12.75" customHeight="1" x14ac:dyDescent="0.2"/>
    <row r="316062" ht="12.75" customHeight="1" x14ac:dyDescent="0.2"/>
    <row r="316066" ht="12.75" customHeight="1" x14ac:dyDescent="0.2"/>
    <row r="316070" ht="12.75" customHeight="1" x14ac:dyDescent="0.2"/>
    <row r="316074" ht="12.75" customHeight="1" x14ac:dyDescent="0.2"/>
    <row r="316078" ht="12.75" customHeight="1" x14ac:dyDescent="0.2"/>
    <row r="316082" ht="12.75" customHeight="1" x14ac:dyDescent="0.2"/>
    <row r="316086" ht="12.75" customHeight="1" x14ac:dyDescent="0.2"/>
    <row r="316090" ht="12.75" customHeight="1" x14ac:dyDescent="0.2"/>
    <row r="316094" ht="12.75" customHeight="1" x14ac:dyDescent="0.2"/>
    <row r="316098" ht="12.75" customHeight="1" x14ac:dyDescent="0.2"/>
    <row r="316102" ht="12.75" customHeight="1" x14ac:dyDescent="0.2"/>
    <row r="316106" ht="12.75" customHeight="1" x14ac:dyDescent="0.2"/>
    <row r="316110" ht="12.75" customHeight="1" x14ac:dyDescent="0.2"/>
    <row r="316114" ht="12.75" customHeight="1" x14ac:dyDescent="0.2"/>
    <row r="316118" ht="12.75" customHeight="1" x14ac:dyDescent="0.2"/>
    <row r="316122" ht="12.75" customHeight="1" x14ac:dyDescent="0.2"/>
    <row r="316126" ht="12.75" customHeight="1" x14ac:dyDescent="0.2"/>
    <row r="316130" ht="12.75" customHeight="1" x14ac:dyDescent="0.2"/>
    <row r="316134" ht="12.75" customHeight="1" x14ac:dyDescent="0.2"/>
    <row r="316138" ht="12.75" customHeight="1" x14ac:dyDescent="0.2"/>
    <row r="316142" ht="12.75" customHeight="1" x14ac:dyDescent="0.2"/>
    <row r="316146" ht="12.75" customHeight="1" x14ac:dyDescent="0.2"/>
    <row r="316150" ht="12.75" customHeight="1" x14ac:dyDescent="0.2"/>
    <row r="316154" ht="12.75" customHeight="1" x14ac:dyDescent="0.2"/>
    <row r="316158" ht="12.75" customHeight="1" x14ac:dyDescent="0.2"/>
    <row r="316162" ht="12.75" customHeight="1" x14ac:dyDescent="0.2"/>
    <row r="316166" ht="12.75" customHeight="1" x14ac:dyDescent="0.2"/>
    <row r="316170" ht="12.75" customHeight="1" x14ac:dyDescent="0.2"/>
    <row r="316174" ht="12.75" customHeight="1" x14ac:dyDescent="0.2"/>
    <row r="316178" ht="12.75" customHeight="1" x14ac:dyDescent="0.2"/>
    <row r="316182" ht="12.75" customHeight="1" x14ac:dyDescent="0.2"/>
    <row r="316186" ht="12.75" customHeight="1" x14ac:dyDescent="0.2"/>
    <row r="316190" ht="12.75" customHeight="1" x14ac:dyDescent="0.2"/>
    <row r="316194" ht="12.75" customHeight="1" x14ac:dyDescent="0.2"/>
    <row r="316198" ht="12.75" customHeight="1" x14ac:dyDescent="0.2"/>
    <row r="316202" ht="12.75" customHeight="1" x14ac:dyDescent="0.2"/>
    <row r="316206" ht="12.75" customHeight="1" x14ac:dyDescent="0.2"/>
    <row r="316210" ht="12.75" customHeight="1" x14ac:dyDescent="0.2"/>
    <row r="316214" ht="12.75" customHeight="1" x14ac:dyDescent="0.2"/>
    <row r="316218" ht="12.75" customHeight="1" x14ac:dyDescent="0.2"/>
    <row r="316222" ht="12.75" customHeight="1" x14ac:dyDescent="0.2"/>
    <row r="316226" ht="12.75" customHeight="1" x14ac:dyDescent="0.2"/>
    <row r="316230" ht="12.75" customHeight="1" x14ac:dyDescent="0.2"/>
    <row r="316234" ht="12.75" customHeight="1" x14ac:dyDescent="0.2"/>
    <row r="316238" ht="12.75" customHeight="1" x14ac:dyDescent="0.2"/>
    <row r="316242" ht="12.75" customHeight="1" x14ac:dyDescent="0.2"/>
    <row r="316246" ht="12.75" customHeight="1" x14ac:dyDescent="0.2"/>
    <row r="316250" ht="12.75" customHeight="1" x14ac:dyDescent="0.2"/>
    <row r="316254" ht="12.75" customHeight="1" x14ac:dyDescent="0.2"/>
    <row r="316258" ht="12.75" customHeight="1" x14ac:dyDescent="0.2"/>
    <row r="316262" ht="12.75" customHeight="1" x14ac:dyDescent="0.2"/>
    <row r="316266" ht="12.75" customHeight="1" x14ac:dyDescent="0.2"/>
    <row r="316270" ht="12.75" customHeight="1" x14ac:dyDescent="0.2"/>
    <row r="316274" ht="12.75" customHeight="1" x14ac:dyDescent="0.2"/>
    <row r="316278" ht="12.75" customHeight="1" x14ac:dyDescent="0.2"/>
    <row r="316282" ht="12.75" customHeight="1" x14ac:dyDescent="0.2"/>
    <row r="316286" ht="12.75" customHeight="1" x14ac:dyDescent="0.2"/>
    <row r="316290" ht="12.75" customHeight="1" x14ac:dyDescent="0.2"/>
    <row r="316294" ht="12.75" customHeight="1" x14ac:dyDescent="0.2"/>
    <row r="316298" ht="12.75" customHeight="1" x14ac:dyDescent="0.2"/>
    <row r="316302" ht="12.75" customHeight="1" x14ac:dyDescent="0.2"/>
    <row r="316306" ht="12.75" customHeight="1" x14ac:dyDescent="0.2"/>
    <row r="316310" ht="12.75" customHeight="1" x14ac:dyDescent="0.2"/>
    <row r="316314" ht="12.75" customHeight="1" x14ac:dyDescent="0.2"/>
    <row r="316318" ht="12.75" customHeight="1" x14ac:dyDescent="0.2"/>
    <row r="316322" ht="12.75" customHeight="1" x14ac:dyDescent="0.2"/>
    <row r="316326" ht="12.75" customHeight="1" x14ac:dyDescent="0.2"/>
    <row r="316330" ht="12.75" customHeight="1" x14ac:dyDescent="0.2"/>
    <row r="316334" ht="12.75" customHeight="1" x14ac:dyDescent="0.2"/>
    <row r="316338" ht="12.75" customHeight="1" x14ac:dyDescent="0.2"/>
    <row r="316342" ht="12.75" customHeight="1" x14ac:dyDescent="0.2"/>
    <row r="316346" ht="12.75" customHeight="1" x14ac:dyDescent="0.2"/>
    <row r="316350" ht="12.75" customHeight="1" x14ac:dyDescent="0.2"/>
    <row r="316354" ht="12.75" customHeight="1" x14ac:dyDescent="0.2"/>
    <row r="316358" ht="12.75" customHeight="1" x14ac:dyDescent="0.2"/>
    <row r="316362" ht="12.75" customHeight="1" x14ac:dyDescent="0.2"/>
    <row r="316366" ht="12.75" customHeight="1" x14ac:dyDescent="0.2"/>
    <row r="316370" ht="12.75" customHeight="1" x14ac:dyDescent="0.2"/>
    <row r="316374" ht="12.75" customHeight="1" x14ac:dyDescent="0.2"/>
    <row r="316378" ht="12.75" customHeight="1" x14ac:dyDescent="0.2"/>
    <row r="316382" ht="12.75" customHeight="1" x14ac:dyDescent="0.2"/>
    <row r="316386" ht="12.75" customHeight="1" x14ac:dyDescent="0.2"/>
    <row r="316390" ht="12.75" customHeight="1" x14ac:dyDescent="0.2"/>
    <row r="316394" ht="12.75" customHeight="1" x14ac:dyDescent="0.2"/>
    <row r="316398" ht="12.75" customHeight="1" x14ac:dyDescent="0.2"/>
    <row r="316402" ht="12.75" customHeight="1" x14ac:dyDescent="0.2"/>
    <row r="316406" ht="12.75" customHeight="1" x14ac:dyDescent="0.2"/>
    <row r="316410" ht="12.75" customHeight="1" x14ac:dyDescent="0.2"/>
    <row r="316414" ht="12.75" customHeight="1" x14ac:dyDescent="0.2"/>
    <row r="316418" ht="12.75" customHeight="1" x14ac:dyDescent="0.2"/>
    <row r="316422" ht="12.75" customHeight="1" x14ac:dyDescent="0.2"/>
    <row r="316426" ht="12.75" customHeight="1" x14ac:dyDescent="0.2"/>
    <row r="316430" ht="12.75" customHeight="1" x14ac:dyDescent="0.2"/>
    <row r="316434" ht="12.75" customHeight="1" x14ac:dyDescent="0.2"/>
    <row r="316438" ht="12.75" customHeight="1" x14ac:dyDescent="0.2"/>
    <row r="316442" ht="12.75" customHeight="1" x14ac:dyDescent="0.2"/>
    <row r="316446" ht="12.75" customHeight="1" x14ac:dyDescent="0.2"/>
    <row r="316450" ht="12.75" customHeight="1" x14ac:dyDescent="0.2"/>
    <row r="316454" ht="12.75" customHeight="1" x14ac:dyDescent="0.2"/>
    <row r="316458" ht="12.75" customHeight="1" x14ac:dyDescent="0.2"/>
    <row r="316462" ht="12.75" customHeight="1" x14ac:dyDescent="0.2"/>
    <row r="316466" ht="12.75" customHeight="1" x14ac:dyDescent="0.2"/>
    <row r="316470" ht="12.75" customHeight="1" x14ac:dyDescent="0.2"/>
    <row r="316474" ht="12.75" customHeight="1" x14ac:dyDescent="0.2"/>
    <row r="316478" ht="12.75" customHeight="1" x14ac:dyDescent="0.2"/>
    <row r="316482" ht="12.75" customHeight="1" x14ac:dyDescent="0.2"/>
    <row r="316486" ht="12.75" customHeight="1" x14ac:dyDescent="0.2"/>
    <row r="316490" ht="12.75" customHeight="1" x14ac:dyDescent="0.2"/>
    <row r="316494" ht="12.75" customHeight="1" x14ac:dyDescent="0.2"/>
    <row r="316498" ht="12.75" customHeight="1" x14ac:dyDescent="0.2"/>
    <row r="316502" ht="12.75" customHeight="1" x14ac:dyDescent="0.2"/>
    <row r="316506" ht="12.75" customHeight="1" x14ac:dyDescent="0.2"/>
    <row r="316510" ht="12.75" customHeight="1" x14ac:dyDescent="0.2"/>
    <row r="316514" ht="12.75" customHeight="1" x14ac:dyDescent="0.2"/>
    <row r="316518" ht="12.75" customHeight="1" x14ac:dyDescent="0.2"/>
    <row r="316522" ht="12.75" customHeight="1" x14ac:dyDescent="0.2"/>
    <row r="316526" ht="12.75" customHeight="1" x14ac:dyDescent="0.2"/>
    <row r="316530" ht="12.75" customHeight="1" x14ac:dyDescent="0.2"/>
    <row r="316534" ht="12.75" customHeight="1" x14ac:dyDescent="0.2"/>
    <row r="316538" ht="12.75" customHeight="1" x14ac:dyDescent="0.2"/>
    <row r="316542" ht="12.75" customHeight="1" x14ac:dyDescent="0.2"/>
    <row r="316546" ht="12.75" customHeight="1" x14ac:dyDescent="0.2"/>
    <row r="316550" ht="12.75" customHeight="1" x14ac:dyDescent="0.2"/>
    <row r="316554" ht="12.75" customHeight="1" x14ac:dyDescent="0.2"/>
    <row r="316558" ht="12.75" customHeight="1" x14ac:dyDescent="0.2"/>
    <row r="316562" ht="12.75" customHeight="1" x14ac:dyDescent="0.2"/>
    <row r="316566" ht="12.75" customHeight="1" x14ac:dyDescent="0.2"/>
    <row r="316570" ht="12.75" customHeight="1" x14ac:dyDescent="0.2"/>
    <row r="316574" ht="12.75" customHeight="1" x14ac:dyDescent="0.2"/>
    <row r="316578" ht="12.75" customHeight="1" x14ac:dyDescent="0.2"/>
    <row r="316582" ht="12.75" customHeight="1" x14ac:dyDescent="0.2"/>
    <row r="316586" ht="12.75" customHeight="1" x14ac:dyDescent="0.2"/>
    <row r="316590" ht="12.75" customHeight="1" x14ac:dyDescent="0.2"/>
    <row r="316594" ht="12.75" customHeight="1" x14ac:dyDescent="0.2"/>
    <row r="316598" ht="12.75" customHeight="1" x14ac:dyDescent="0.2"/>
    <row r="316602" ht="12.75" customHeight="1" x14ac:dyDescent="0.2"/>
    <row r="316606" ht="12.75" customHeight="1" x14ac:dyDescent="0.2"/>
    <row r="316610" ht="12.75" customHeight="1" x14ac:dyDescent="0.2"/>
    <row r="316614" ht="12.75" customHeight="1" x14ac:dyDescent="0.2"/>
    <row r="316618" ht="12.75" customHeight="1" x14ac:dyDescent="0.2"/>
    <row r="316622" ht="12.75" customHeight="1" x14ac:dyDescent="0.2"/>
    <row r="316626" ht="12.75" customHeight="1" x14ac:dyDescent="0.2"/>
    <row r="316630" ht="12.75" customHeight="1" x14ac:dyDescent="0.2"/>
    <row r="316634" ht="12.75" customHeight="1" x14ac:dyDescent="0.2"/>
    <row r="316638" ht="12.75" customHeight="1" x14ac:dyDescent="0.2"/>
    <row r="316642" ht="12.75" customHeight="1" x14ac:dyDescent="0.2"/>
    <row r="316646" ht="12.75" customHeight="1" x14ac:dyDescent="0.2"/>
    <row r="316650" ht="12.75" customHeight="1" x14ac:dyDescent="0.2"/>
    <row r="316654" ht="12.75" customHeight="1" x14ac:dyDescent="0.2"/>
    <row r="316658" ht="12.75" customHeight="1" x14ac:dyDescent="0.2"/>
    <row r="316662" ht="12.75" customHeight="1" x14ac:dyDescent="0.2"/>
    <row r="316666" ht="12.75" customHeight="1" x14ac:dyDescent="0.2"/>
    <row r="316670" ht="12.75" customHeight="1" x14ac:dyDescent="0.2"/>
    <row r="316674" ht="12.75" customHeight="1" x14ac:dyDescent="0.2"/>
    <row r="316678" ht="12.75" customHeight="1" x14ac:dyDescent="0.2"/>
    <row r="316682" ht="12.75" customHeight="1" x14ac:dyDescent="0.2"/>
    <row r="316686" ht="12.75" customHeight="1" x14ac:dyDescent="0.2"/>
    <row r="316690" ht="12.75" customHeight="1" x14ac:dyDescent="0.2"/>
    <row r="316694" ht="12.75" customHeight="1" x14ac:dyDescent="0.2"/>
    <row r="316698" ht="12.75" customHeight="1" x14ac:dyDescent="0.2"/>
    <row r="316702" ht="12.75" customHeight="1" x14ac:dyDescent="0.2"/>
    <row r="316706" ht="12.75" customHeight="1" x14ac:dyDescent="0.2"/>
    <row r="316710" ht="12.75" customHeight="1" x14ac:dyDescent="0.2"/>
    <row r="316714" ht="12.75" customHeight="1" x14ac:dyDescent="0.2"/>
    <row r="316718" ht="12.75" customHeight="1" x14ac:dyDescent="0.2"/>
    <row r="316722" ht="12.75" customHeight="1" x14ac:dyDescent="0.2"/>
    <row r="316726" ht="12.75" customHeight="1" x14ac:dyDescent="0.2"/>
    <row r="316730" ht="12.75" customHeight="1" x14ac:dyDescent="0.2"/>
    <row r="316734" ht="12.75" customHeight="1" x14ac:dyDescent="0.2"/>
    <row r="316738" ht="12.75" customHeight="1" x14ac:dyDescent="0.2"/>
    <row r="316742" ht="12.75" customHeight="1" x14ac:dyDescent="0.2"/>
    <row r="316746" ht="12.75" customHeight="1" x14ac:dyDescent="0.2"/>
    <row r="316750" ht="12.75" customHeight="1" x14ac:dyDescent="0.2"/>
    <row r="316754" ht="12.75" customHeight="1" x14ac:dyDescent="0.2"/>
    <row r="316758" ht="12.75" customHeight="1" x14ac:dyDescent="0.2"/>
    <row r="316762" ht="12.75" customHeight="1" x14ac:dyDescent="0.2"/>
    <row r="316766" ht="12.75" customHeight="1" x14ac:dyDescent="0.2"/>
    <row r="316770" ht="12.75" customHeight="1" x14ac:dyDescent="0.2"/>
    <row r="316774" ht="12.75" customHeight="1" x14ac:dyDescent="0.2"/>
    <row r="316778" ht="12.75" customHeight="1" x14ac:dyDescent="0.2"/>
    <row r="316782" ht="12.75" customHeight="1" x14ac:dyDescent="0.2"/>
    <row r="316786" ht="12.75" customHeight="1" x14ac:dyDescent="0.2"/>
    <row r="316790" ht="12.75" customHeight="1" x14ac:dyDescent="0.2"/>
    <row r="316794" ht="12.75" customHeight="1" x14ac:dyDescent="0.2"/>
    <row r="316798" ht="12.75" customHeight="1" x14ac:dyDescent="0.2"/>
    <row r="316802" ht="12.75" customHeight="1" x14ac:dyDescent="0.2"/>
    <row r="316806" ht="12.75" customHeight="1" x14ac:dyDescent="0.2"/>
    <row r="316810" ht="12.75" customHeight="1" x14ac:dyDescent="0.2"/>
    <row r="316814" ht="12.75" customHeight="1" x14ac:dyDescent="0.2"/>
    <row r="316818" ht="12.75" customHeight="1" x14ac:dyDescent="0.2"/>
    <row r="316822" ht="12.75" customHeight="1" x14ac:dyDescent="0.2"/>
    <row r="316826" ht="12.75" customHeight="1" x14ac:dyDescent="0.2"/>
    <row r="316830" ht="12.75" customHeight="1" x14ac:dyDescent="0.2"/>
    <row r="316834" ht="12.75" customHeight="1" x14ac:dyDescent="0.2"/>
    <row r="316838" ht="12.75" customHeight="1" x14ac:dyDescent="0.2"/>
    <row r="316842" ht="12.75" customHeight="1" x14ac:dyDescent="0.2"/>
    <row r="316846" ht="12.75" customHeight="1" x14ac:dyDescent="0.2"/>
    <row r="316850" ht="12.75" customHeight="1" x14ac:dyDescent="0.2"/>
    <row r="316854" ht="12.75" customHeight="1" x14ac:dyDescent="0.2"/>
    <row r="316858" ht="12.75" customHeight="1" x14ac:dyDescent="0.2"/>
    <row r="316862" ht="12.75" customHeight="1" x14ac:dyDescent="0.2"/>
    <row r="316866" ht="12.75" customHeight="1" x14ac:dyDescent="0.2"/>
    <row r="316870" ht="12.75" customHeight="1" x14ac:dyDescent="0.2"/>
    <row r="316874" ht="12.75" customHeight="1" x14ac:dyDescent="0.2"/>
    <row r="316878" ht="12.75" customHeight="1" x14ac:dyDescent="0.2"/>
    <row r="316882" ht="12.75" customHeight="1" x14ac:dyDescent="0.2"/>
    <row r="316886" ht="12.75" customHeight="1" x14ac:dyDescent="0.2"/>
    <row r="316890" ht="12.75" customHeight="1" x14ac:dyDescent="0.2"/>
    <row r="316894" ht="12.75" customHeight="1" x14ac:dyDescent="0.2"/>
    <row r="316898" ht="12.75" customHeight="1" x14ac:dyDescent="0.2"/>
    <row r="316902" ht="12.75" customHeight="1" x14ac:dyDescent="0.2"/>
    <row r="316906" ht="12.75" customHeight="1" x14ac:dyDescent="0.2"/>
    <row r="316910" ht="12.75" customHeight="1" x14ac:dyDescent="0.2"/>
    <row r="316914" ht="12.75" customHeight="1" x14ac:dyDescent="0.2"/>
    <row r="316918" ht="12.75" customHeight="1" x14ac:dyDescent="0.2"/>
    <row r="316922" ht="12.75" customHeight="1" x14ac:dyDescent="0.2"/>
    <row r="316926" ht="12.75" customHeight="1" x14ac:dyDescent="0.2"/>
    <row r="316930" ht="12.75" customHeight="1" x14ac:dyDescent="0.2"/>
    <row r="316934" ht="12.75" customHeight="1" x14ac:dyDescent="0.2"/>
    <row r="316938" ht="12.75" customHeight="1" x14ac:dyDescent="0.2"/>
    <row r="316942" ht="12.75" customHeight="1" x14ac:dyDescent="0.2"/>
    <row r="316946" ht="12.75" customHeight="1" x14ac:dyDescent="0.2"/>
    <row r="316950" ht="12.75" customHeight="1" x14ac:dyDescent="0.2"/>
    <row r="316954" ht="12.75" customHeight="1" x14ac:dyDescent="0.2"/>
    <row r="316958" ht="12.75" customHeight="1" x14ac:dyDescent="0.2"/>
    <row r="316962" ht="12.75" customHeight="1" x14ac:dyDescent="0.2"/>
    <row r="316966" ht="12.75" customHeight="1" x14ac:dyDescent="0.2"/>
    <row r="316970" ht="12.75" customHeight="1" x14ac:dyDescent="0.2"/>
    <row r="316974" ht="12.75" customHeight="1" x14ac:dyDescent="0.2"/>
    <row r="316978" ht="12.75" customHeight="1" x14ac:dyDescent="0.2"/>
    <row r="316982" ht="12.75" customHeight="1" x14ac:dyDescent="0.2"/>
    <row r="316986" ht="12.75" customHeight="1" x14ac:dyDescent="0.2"/>
    <row r="316990" ht="12.75" customHeight="1" x14ac:dyDescent="0.2"/>
    <row r="316994" ht="12.75" customHeight="1" x14ac:dyDescent="0.2"/>
    <row r="316998" ht="12.75" customHeight="1" x14ac:dyDescent="0.2"/>
    <row r="317002" ht="12.75" customHeight="1" x14ac:dyDescent="0.2"/>
    <row r="317006" ht="12.75" customHeight="1" x14ac:dyDescent="0.2"/>
    <row r="317010" ht="12.75" customHeight="1" x14ac:dyDescent="0.2"/>
    <row r="317014" ht="12.75" customHeight="1" x14ac:dyDescent="0.2"/>
    <row r="317018" ht="12.75" customHeight="1" x14ac:dyDescent="0.2"/>
    <row r="317022" ht="12.75" customHeight="1" x14ac:dyDescent="0.2"/>
    <row r="317026" ht="12.75" customHeight="1" x14ac:dyDescent="0.2"/>
    <row r="317030" ht="12.75" customHeight="1" x14ac:dyDescent="0.2"/>
    <row r="317034" ht="12.75" customHeight="1" x14ac:dyDescent="0.2"/>
    <row r="317038" ht="12.75" customHeight="1" x14ac:dyDescent="0.2"/>
    <row r="317042" ht="12.75" customHeight="1" x14ac:dyDescent="0.2"/>
    <row r="317046" ht="12.75" customHeight="1" x14ac:dyDescent="0.2"/>
    <row r="317050" ht="12.75" customHeight="1" x14ac:dyDescent="0.2"/>
    <row r="317054" ht="12.75" customHeight="1" x14ac:dyDescent="0.2"/>
    <row r="317058" ht="12.75" customHeight="1" x14ac:dyDescent="0.2"/>
    <row r="317062" ht="12.75" customHeight="1" x14ac:dyDescent="0.2"/>
    <row r="317066" ht="12.75" customHeight="1" x14ac:dyDescent="0.2"/>
    <row r="317070" ht="12.75" customHeight="1" x14ac:dyDescent="0.2"/>
    <row r="317074" ht="12.75" customHeight="1" x14ac:dyDescent="0.2"/>
    <row r="317078" ht="12.75" customHeight="1" x14ac:dyDescent="0.2"/>
    <row r="317082" ht="12.75" customHeight="1" x14ac:dyDescent="0.2"/>
    <row r="317086" ht="12.75" customHeight="1" x14ac:dyDescent="0.2"/>
    <row r="317090" ht="12.75" customHeight="1" x14ac:dyDescent="0.2"/>
    <row r="317094" ht="12.75" customHeight="1" x14ac:dyDescent="0.2"/>
    <row r="317098" ht="12.75" customHeight="1" x14ac:dyDescent="0.2"/>
    <row r="317102" ht="12.75" customHeight="1" x14ac:dyDescent="0.2"/>
    <row r="317106" ht="12.75" customHeight="1" x14ac:dyDescent="0.2"/>
    <row r="317110" ht="12.75" customHeight="1" x14ac:dyDescent="0.2"/>
    <row r="317114" ht="12.75" customHeight="1" x14ac:dyDescent="0.2"/>
    <row r="317118" ht="12.75" customHeight="1" x14ac:dyDescent="0.2"/>
    <row r="317122" ht="12.75" customHeight="1" x14ac:dyDescent="0.2"/>
    <row r="317126" ht="12.75" customHeight="1" x14ac:dyDescent="0.2"/>
    <row r="317130" ht="12.75" customHeight="1" x14ac:dyDescent="0.2"/>
    <row r="317134" ht="12.75" customHeight="1" x14ac:dyDescent="0.2"/>
    <row r="317138" ht="12.75" customHeight="1" x14ac:dyDescent="0.2"/>
    <row r="317142" ht="12.75" customHeight="1" x14ac:dyDescent="0.2"/>
    <row r="317146" ht="12.75" customHeight="1" x14ac:dyDescent="0.2"/>
    <row r="317150" ht="12.75" customHeight="1" x14ac:dyDescent="0.2"/>
    <row r="317154" ht="12.75" customHeight="1" x14ac:dyDescent="0.2"/>
    <row r="317158" ht="12.75" customHeight="1" x14ac:dyDescent="0.2"/>
    <row r="317162" ht="12.75" customHeight="1" x14ac:dyDescent="0.2"/>
    <row r="317166" ht="12.75" customHeight="1" x14ac:dyDescent="0.2"/>
    <row r="317170" ht="12.75" customHeight="1" x14ac:dyDescent="0.2"/>
    <row r="317174" ht="12.75" customHeight="1" x14ac:dyDescent="0.2"/>
    <row r="317178" ht="12.75" customHeight="1" x14ac:dyDescent="0.2"/>
    <row r="317182" ht="12.75" customHeight="1" x14ac:dyDescent="0.2"/>
    <row r="317186" ht="12.75" customHeight="1" x14ac:dyDescent="0.2"/>
    <row r="317190" ht="12.75" customHeight="1" x14ac:dyDescent="0.2"/>
    <row r="317194" ht="12.75" customHeight="1" x14ac:dyDescent="0.2"/>
    <row r="317198" ht="12.75" customHeight="1" x14ac:dyDescent="0.2"/>
    <row r="317202" ht="12.75" customHeight="1" x14ac:dyDescent="0.2"/>
    <row r="317206" ht="12.75" customHeight="1" x14ac:dyDescent="0.2"/>
    <row r="317210" ht="12.75" customHeight="1" x14ac:dyDescent="0.2"/>
    <row r="317214" ht="12.75" customHeight="1" x14ac:dyDescent="0.2"/>
    <row r="317218" ht="12.75" customHeight="1" x14ac:dyDescent="0.2"/>
    <row r="317222" ht="12.75" customHeight="1" x14ac:dyDescent="0.2"/>
    <row r="317226" ht="12.75" customHeight="1" x14ac:dyDescent="0.2"/>
    <row r="317230" ht="12.75" customHeight="1" x14ac:dyDescent="0.2"/>
    <row r="317234" ht="12.75" customHeight="1" x14ac:dyDescent="0.2"/>
    <row r="317238" ht="12.75" customHeight="1" x14ac:dyDescent="0.2"/>
    <row r="317242" ht="12.75" customHeight="1" x14ac:dyDescent="0.2"/>
    <row r="317246" ht="12.75" customHeight="1" x14ac:dyDescent="0.2"/>
    <row r="317250" ht="12.75" customHeight="1" x14ac:dyDescent="0.2"/>
    <row r="317254" ht="12.75" customHeight="1" x14ac:dyDescent="0.2"/>
    <row r="317258" ht="12.75" customHeight="1" x14ac:dyDescent="0.2"/>
    <row r="317262" ht="12.75" customHeight="1" x14ac:dyDescent="0.2"/>
    <row r="317266" ht="12.75" customHeight="1" x14ac:dyDescent="0.2"/>
    <row r="317270" ht="12.75" customHeight="1" x14ac:dyDescent="0.2"/>
    <row r="317274" ht="12.75" customHeight="1" x14ac:dyDescent="0.2"/>
    <row r="317278" ht="12.75" customHeight="1" x14ac:dyDescent="0.2"/>
    <row r="317282" ht="12.75" customHeight="1" x14ac:dyDescent="0.2"/>
    <row r="317286" ht="12.75" customHeight="1" x14ac:dyDescent="0.2"/>
    <row r="317290" ht="12.75" customHeight="1" x14ac:dyDescent="0.2"/>
    <row r="317294" ht="12.75" customHeight="1" x14ac:dyDescent="0.2"/>
    <row r="317298" ht="12.75" customHeight="1" x14ac:dyDescent="0.2"/>
    <row r="317302" ht="12.75" customHeight="1" x14ac:dyDescent="0.2"/>
    <row r="317306" ht="12.75" customHeight="1" x14ac:dyDescent="0.2"/>
    <row r="317310" ht="12.75" customHeight="1" x14ac:dyDescent="0.2"/>
    <row r="317314" ht="12.75" customHeight="1" x14ac:dyDescent="0.2"/>
    <row r="317318" ht="12.75" customHeight="1" x14ac:dyDescent="0.2"/>
    <row r="317322" ht="12.75" customHeight="1" x14ac:dyDescent="0.2"/>
    <row r="317326" ht="12.75" customHeight="1" x14ac:dyDescent="0.2"/>
    <row r="317330" ht="12.75" customHeight="1" x14ac:dyDescent="0.2"/>
    <row r="317334" ht="12.75" customHeight="1" x14ac:dyDescent="0.2"/>
    <row r="317338" ht="12.75" customHeight="1" x14ac:dyDescent="0.2"/>
    <row r="317342" ht="12.75" customHeight="1" x14ac:dyDescent="0.2"/>
    <row r="317346" ht="12.75" customHeight="1" x14ac:dyDescent="0.2"/>
    <row r="317350" ht="12.75" customHeight="1" x14ac:dyDescent="0.2"/>
    <row r="317354" ht="12.75" customHeight="1" x14ac:dyDescent="0.2"/>
    <row r="317358" ht="12.75" customHeight="1" x14ac:dyDescent="0.2"/>
    <row r="317362" ht="12.75" customHeight="1" x14ac:dyDescent="0.2"/>
    <row r="317366" ht="12.75" customHeight="1" x14ac:dyDescent="0.2"/>
    <row r="317370" ht="12.75" customHeight="1" x14ac:dyDescent="0.2"/>
    <row r="317374" ht="12.75" customHeight="1" x14ac:dyDescent="0.2"/>
    <row r="317378" ht="12.75" customHeight="1" x14ac:dyDescent="0.2"/>
    <row r="317382" ht="12.75" customHeight="1" x14ac:dyDescent="0.2"/>
    <row r="317386" ht="12.75" customHeight="1" x14ac:dyDescent="0.2"/>
    <row r="317390" ht="12.75" customHeight="1" x14ac:dyDescent="0.2"/>
    <row r="317394" ht="12.75" customHeight="1" x14ac:dyDescent="0.2"/>
    <row r="317398" ht="12.75" customHeight="1" x14ac:dyDescent="0.2"/>
    <row r="317402" ht="12.75" customHeight="1" x14ac:dyDescent="0.2"/>
    <row r="317406" ht="12.75" customHeight="1" x14ac:dyDescent="0.2"/>
    <row r="317410" ht="12.75" customHeight="1" x14ac:dyDescent="0.2"/>
    <row r="317414" ht="12.75" customHeight="1" x14ac:dyDescent="0.2"/>
    <row r="317418" ht="12.75" customHeight="1" x14ac:dyDescent="0.2"/>
    <row r="317422" ht="12.75" customHeight="1" x14ac:dyDescent="0.2"/>
    <row r="317426" ht="12.75" customHeight="1" x14ac:dyDescent="0.2"/>
    <row r="317430" ht="12.75" customHeight="1" x14ac:dyDescent="0.2"/>
    <row r="317434" ht="12.75" customHeight="1" x14ac:dyDescent="0.2"/>
    <row r="317438" ht="12.75" customHeight="1" x14ac:dyDescent="0.2"/>
    <row r="317442" ht="12.75" customHeight="1" x14ac:dyDescent="0.2"/>
    <row r="317446" ht="12.75" customHeight="1" x14ac:dyDescent="0.2"/>
    <row r="317450" ht="12.75" customHeight="1" x14ac:dyDescent="0.2"/>
    <row r="317454" ht="12.75" customHeight="1" x14ac:dyDescent="0.2"/>
    <row r="317458" ht="12.75" customHeight="1" x14ac:dyDescent="0.2"/>
    <row r="317462" ht="12.75" customHeight="1" x14ac:dyDescent="0.2"/>
    <row r="317466" ht="12.75" customHeight="1" x14ac:dyDescent="0.2"/>
    <row r="317470" ht="12.75" customHeight="1" x14ac:dyDescent="0.2"/>
    <row r="317474" ht="12.75" customHeight="1" x14ac:dyDescent="0.2"/>
    <row r="317478" ht="12.75" customHeight="1" x14ac:dyDescent="0.2"/>
    <row r="317482" ht="12.75" customHeight="1" x14ac:dyDescent="0.2"/>
    <row r="317486" ht="12.75" customHeight="1" x14ac:dyDescent="0.2"/>
    <row r="317490" ht="12.75" customHeight="1" x14ac:dyDescent="0.2"/>
    <row r="317494" ht="12.75" customHeight="1" x14ac:dyDescent="0.2"/>
    <row r="317498" ht="12.75" customHeight="1" x14ac:dyDescent="0.2"/>
    <row r="317502" ht="12.75" customHeight="1" x14ac:dyDescent="0.2"/>
    <row r="317506" ht="12.75" customHeight="1" x14ac:dyDescent="0.2"/>
    <row r="317510" ht="12.75" customHeight="1" x14ac:dyDescent="0.2"/>
    <row r="317514" ht="12.75" customHeight="1" x14ac:dyDescent="0.2"/>
    <row r="317518" ht="12.75" customHeight="1" x14ac:dyDescent="0.2"/>
    <row r="317522" ht="12.75" customHeight="1" x14ac:dyDescent="0.2"/>
    <row r="317526" ht="12.75" customHeight="1" x14ac:dyDescent="0.2"/>
    <row r="317530" ht="12.75" customHeight="1" x14ac:dyDescent="0.2"/>
    <row r="317534" ht="12.75" customHeight="1" x14ac:dyDescent="0.2"/>
    <row r="317538" ht="12.75" customHeight="1" x14ac:dyDescent="0.2"/>
    <row r="317542" ht="12.75" customHeight="1" x14ac:dyDescent="0.2"/>
    <row r="317546" ht="12.75" customHeight="1" x14ac:dyDescent="0.2"/>
    <row r="317550" ht="12.75" customHeight="1" x14ac:dyDescent="0.2"/>
    <row r="317554" ht="12.75" customHeight="1" x14ac:dyDescent="0.2"/>
    <row r="317558" ht="12.75" customHeight="1" x14ac:dyDescent="0.2"/>
    <row r="317562" ht="12.75" customHeight="1" x14ac:dyDescent="0.2"/>
    <row r="317566" ht="12.75" customHeight="1" x14ac:dyDescent="0.2"/>
    <row r="317570" ht="12.75" customHeight="1" x14ac:dyDescent="0.2"/>
    <row r="317574" ht="12.75" customHeight="1" x14ac:dyDescent="0.2"/>
    <row r="317578" ht="12.75" customHeight="1" x14ac:dyDescent="0.2"/>
    <row r="317582" ht="12.75" customHeight="1" x14ac:dyDescent="0.2"/>
    <row r="317586" ht="12.75" customHeight="1" x14ac:dyDescent="0.2"/>
    <row r="317590" ht="12.75" customHeight="1" x14ac:dyDescent="0.2"/>
    <row r="317594" ht="12.75" customHeight="1" x14ac:dyDescent="0.2"/>
    <row r="317598" ht="12.75" customHeight="1" x14ac:dyDescent="0.2"/>
    <row r="317602" ht="12.75" customHeight="1" x14ac:dyDescent="0.2"/>
    <row r="317606" ht="12.75" customHeight="1" x14ac:dyDescent="0.2"/>
    <row r="317610" ht="12.75" customHeight="1" x14ac:dyDescent="0.2"/>
    <row r="317614" ht="12.75" customHeight="1" x14ac:dyDescent="0.2"/>
    <row r="317618" ht="12.75" customHeight="1" x14ac:dyDescent="0.2"/>
    <row r="317622" ht="12.75" customHeight="1" x14ac:dyDescent="0.2"/>
    <row r="317626" ht="12.75" customHeight="1" x14ac:dyDescent="0.2"/>
    <row r="317630" ht="12.75" customHeight="1" x14ac:dyDescent="0.2"/>
    <row r="317634" ht="12.75" customHeight="1" x14ac:dyDescent="0.2"/>
    <row r="317638" ht="12.75" customHeight="1" x14ac:dyDescent="0.2"/>
    <row r="317642" ht="12.75" customHeight="1" x14ac:dyDescent="0.2"/>
    <row r="317646" ht="12.75" customHeight="1" x14ac:dyDescent="0.2"/>
    <row r="317650" ht="12.75" customHeight="1" x14ac:dyDescent="0.2"/>
    <row r="317654" ht="12.75" customHeight="1" x14ac:dyDescent="0.2"/>
    <row r="317658" ht="12.75" customHeight="1" x14ac:dyDescent="0.2"/>
    <row r="317662" ht="12.75" customHeight="1" x14ac:dyDescent="0.2"/>
    <row r="317666" ht="12.75" customHeight="1" x14ac:dyDescent="0.2"/>
    <row r="317670" ht="12.75" customHeight="1" x14ac:dyDescent="0.2"/>
    <row r="317674" ht="12.75" customHeight="1" x14ac:dyDescent="0.2"/>
    <row r="317678" ht="12.75" customHeight="1" x14ac:dyDescent="0.2"/>
    <row r="317682" ht="12.75" customHeight="1" x14ac:dyDescent="0.2"/>
    <row r="317686" ht="12.75" customHeight="1" x14ac:dyDescent="0.2"/>
    <row r="317690" ht="12.75" customHeight="1" x14ac:dyDescent="0.2"/>
    <row r="317694" ht="12.75" customHeight="1" x14ac:dyDescent="0.2"/>
    <row r="317698" ht="12.75" customHeight="1" x14ac:dyDescent="0.2"/>
    <row r="317702" ht="12.75" customHeight="1" x14ac:dyDescent="0.2"/>
    <row r="317706" ht="12.75" customHeight="1" x14ac:dyDescent="0.2"/>
    <row r="317710" ht="12.75" customHeight="1" x14ac:dyDescent="0.2"/>
    <row r="317714" ht="12.75" customHeight="1" x14ac:dyDescent="0.2"/>
    <row r="317718" ht="12.75" customHeight="1" x14ac:dyDescent="0.2"/>
    <row r="317722" ht="12.75" customHeight="1" x14ac:dyDescent="0.2"/>
    <row r="317726" ht="12.75" customHeight="1" x14ac:dyDescent="0.2"/>
    <row r="317730" ht="12.75" customHeight="1" x14ac:dyDescent="0.2"/>
    <row r="317734" ht="12.75" customHeight="1" x14ac:dyDescent="0.2"/>
    <row r="317738" ht="12.75" customHeight="1" x14ac:dyDescent="0.2"/>
    <row r="317742" ht="12.75" customHeight="1" x14ac:dyDescent="0.2"/>
    <row r="317746" ht="12.75" customHeight="1" x14ac:dyDescent="0.2"/>
    <row r="317750" ht="12.75" customHeight="1" x14ac:dyDescent="0.2"/>
    <row r="317754" ht="12.75" customHeight="1" x14ac:dyDescent="0.2"/>
    <row r="317758" ht="12.75" customHeight="1" x14ac:dyDescent="0.2"/>
    <row r="317762" ht="12.75" customHeight="1" x14ac:dyDescent="0.2"/>
    <row r="317766" ht="12.75" customHeight="1" x14ac:dyDescent="0.2"/>
    <row r="317770" ht="12.75" customHeight="1" x14ac:dyDescent="0.2"/>
    <row r="317774" ht="12.75" customHeight="1" x14ac:dyDescent="0.2"/>
    <row r="317778" ht="12.75" customHeight="1" x14ac:dyDescent="0.2"/>
    <row r="317782" ht="12.75" customHeight="1" x14ac:dyDescent="0.2"/>
    <row r="317786" ht="12.75" customHeight="1" x14ac:dyDescent="0.2"/>
    <row r="317790" ht="12.75" customHeight="1" x14ac:dyDescent="0.2"/>
    <row r="317794" ht="12.75" customHeight="1" x14ac:dyDescent="0.2"/>
    <row r="317798" ht="12.75" customHeight="1" x14ac:dyDescent="0.2"/>
    <row r="317802" ht="12.75" customHeight="1" x14ac:dyDescent="0.2"/>
    <row r="317806" ht="12.75" customHeight="1" x14ac:dyDescent="0.2"/>
    <row r="317810" ht="12.75" customHeight="1" x14ac:dyDescent="0.2"/>
    <row r="317814" ht="12.75" customHeight="1" x14ac:dyDescent="0.2"/>
    <row r="317818" ht="12.75" customHeight="1" x14ac:dyDescent="0.2"/>
    <row r="317822" ht="12.75" customHeight="1" x14ac:dyDescent="0.2"/>
    <row r="317826" ht="12.75" customHeight="1" x14ac:dyDescent="0.2"/>
    <row r="317830" ht="12.75" customHeight="1" x14ac:dyDescent="0.2"/>
    <row r="317834" ht="12.75" customHeight="1" x14ac:dyDescent="0.2"/>
    <row r="317838" ht="12.75" customHeight="1" x14ac:dyDescent="0.2"/>
    <row r="317842" ht="12.75" customHeight="1" x14ac:dyDescent="0.2"/>
    <row r="317846" ht="12.75" customHeight="1" x14ac:dyDescent="0.2"/>
    <row r="317850" ht="12.75" customHeight="1" x14ac:dyDescent="0.2"/>
    <row r="317854" ht="12.75" customHeight="1" x14ac:dyDescent="0.2"/>
    <row r="317858" ht="12.75" customHeight="1" x14ac:dyDescent="0.2"/>
    <row r="317862" ht="12.75" customHeight="1" x14ac:dyDescent="0.2"/>
    <row r="317866" ht="12.75" customHeight="1" x14ac:dyDescent="0.2"/>
    <row r="317870" ht="12.75" customHeight="1" x14ac:dyDescent="0.2"/>
    <row r="317874" ht="12.75" customHeight="1" x14ac:dyDescent="0.2"/>
    <row r="317878" ht="12.75" customHeight="1" x14ac:dyDescent="0.2"/>
    <row r="317882" ht="12.75" customHeight="1" x14ac:dyDescent="0.2"/>
    <row r="317886" ht="12.75" customHeight="1" x14ac:dyDescent="0.2"/>
    <row r="317890" ht="12.75" customHeight="1" x14ac:dyDescent="0.2"/>
    <row r="317894" ht="12.75" customHeight="1" x14ac:dyDescent="0.2"/>
    <row r="317898" ht="12.75" customHeight="1" x14ac:dyDescent="0.2"/>
    <row r="317902" ht="12.75" customHeight="1" x14ac:dyDescent="0.2"/>
    <row r="317906" ht="12.75" customHeight="1" x14ac:dyDescent="0.2"/>
    <row r="317910" ht="12.75" customHeight="1" x14ac:dyDescent="0.2"/>
    <row r="317914" ht="12.75" customHeight="1" x14ac:dyDescent="0.2"/>
    <row r="317918" ht="12.75" customHeight="1" x14ac:dyDescent="0.2"/>
    <row r="317922" ht="12.75" customHeight="1" x14ac:dyDescent="0.2"/>
    <row r="317926" ht="12.75" customHeight="1" x14ac:dyDescent="0.2"/>
    <row r="317930" ht="12.75" customHeight="1" x14ac:dyDescent="0.2"/>
    <row r="317934" ht="12.75" customHeight="1" x14ac:dyDescent="0.2"/>
    <row r="317938" ht="12.75" customHeight="1" x14ac:dyDescent="0.2"/>
    <row r="317942" ht="12.75" customHeight="1" x14ac:dyDescent="0.2"/>
    <row r="317946" ht="12.75" customHeight="1" x14ac:dyDescent="0.2"/>
    <row r="317950" ht="12.75" customHeight="1" x14ac:dyDescent="0.2"/>
    <row r="317954" ht="12.75" customHeight="1" x14ac:dyDescent="0.2"/>
    <row r="317958" ht="12.75" customHeight="1" x14ac:dyDescent="0.2"/>
    <row r="317962" ht="12.75" customHeight="1" x14ac:dyDescent="0.2"/>
    <row r="317966" ht="12.75" customHeight="1" x14ac:dyDescent="0.2"/>
    <row r="317970" ht="12.75" customHeight="1" x14ac:dyDescent="0.2"/>
    <row r="317974" ht="12.75" customHeight="1" x14ac:dyDescent="0.2"/>
    <row r="317978" ht="12.75" customHeight="1" x14ac:dyDescent="0.2"/>
    <row r="317982" ht="12.75" customHeight="1" x14ac:dyDescent="0.2"/>
    <row r="317986" ht="12.75" customHeight="1" x14ac:dyDescent="0.2"/>
    <row r="317990" ht="12.75" customHeight="1" x14ac:dyDescent="0.2"/>
    <row r="317994" ht="12.75" customHeight="1" x14ac:dyDescent="0.2"/>
    <row r="317998" ht="12.75" customHeight="1" x14ac:dyDescent="0.2"/>
    <row r="318002" ht="12.75" customHeight="1" x14ac:dyDescent="0.2"/>
    <row r="318006" ht="12.75" customHeight="1" x14ac:dyDescent="0.2"/>
    <row r="318010" ht="12.75" customHeight="1" x14ac:dyDescent="0.2"/>
    <row r="318014" ht="12.75" customHeight="1" x14ac:dyDescent="0.2"/>
    <row r="318018" ht="12.75" customHeight="1" x14ac:dyDescent="0.2"/>
    <row r="318022" ht="12.75" customHeight="1" x14ac:dyDescent="0.2"/>
    <row r="318026" ht="12.75" customHeight="1" x14ac:dyDescent="0.2"/>
    <row r="318030" ht="12.75" customHeight="1" x14ac:dyDescent="0.2"/>
    <row r="318034" ht="12.75" customHeight="1" x14ac:dyDescent="0.2"/>
    <row r="318038" ht="12.75" customHeight="1" x14ac:dyDescent="0.2"/>
    <row r="318042" ht="12.75" customHeight="1" x14ac:dyDescent="0.2"/>
    <row r="318046" ht="12.75" customHeight="1" x14ac:dyDescent="0.2"/>
    <row r="318050" ht="12.75" customHeight="1" x14ac:dyDescent="0.2"/>
    <row r="318054" ht="12.75" customHeight="1" x14ac:dyDescent="0.2"/>
    <row r="318058" ht="12.75" customHeight="1" x14ac:dyDescent="0.2"/>
    <row r="318062" ht="12.75" customHeight="1" x14ac:dyDescent="0.2"/>
    <row r="318066" ht="12.75" customHeight="1" x14ac:dyDescent="0.2"/>
    <row r="318070" ht="12.75" customHeight="1" x14ac:dyDescent="0.2"/>
    <row r="318074" ht="12.75" customHeight="1" x14ac:dyDescent="0.2"/>
    <row r="318078" ht="12.75" customHeight="1" x14ac:dyDescent="0.2"/>
    <row r="318082" ht="12.75" customHeight="1" x14ac:dyDescent="0.2"/>
    <row r="318086" ht="12.75" customHeight="1" x14ac:dyDescent="0.2"/>
    <row r="318090" ht="12.75" customHeight="1" x14ac:dyDescent="0.2"/>
    <row r="318094" ht="12.75" customHeight="1" x14ac:dyDescent="0.2"/>
    <row r="318098" ht="12.75" customHeight="1" x14ac:dyDescent="0.2"/>
    <row r="318102" ht="12.75" customHeight="1" x14ac:dyDescent="0.2"/>
    <row r="318106" ht="12.75" customHeight="1" x14ac:dyDescent="0.2"/>
    <row r="318110" ht="12.75" customHeight="1" x14ac:dyDescent="0.2"/>
    <row r="318114" ht="12.75" customHeight="1" x14ac:dyDescent="0.2"/>
    <row r="318118" ht="12.75" customHeight="1" x14ac:dyDescent="0.2"/>
    <row r="318122" ht="12.75" customHeight="1" x14ac:dyDescent="0.2"/>
    <row r="318126" ht="12.75" customHeight="1" x14ac:dyDescent="0.2"/>
    <row r="318130" ht="12.75" customHeight="1" x14ac:dyDescent="0.2"/>
    <row r="318134" ht="12.75" customHeight="1" x14ac:dyDescent="0.2"/>
    <row r="318138" ht="12.75" customHeight="1" x14ac:dyDescent="0.2"/>
    <row r="318142" ht="12.75" customHeight="1" x14ac:dyDescent="0.2"/>
    <row r="318146" ht="12.75" customHeight="1" x14ac:dyDescent="0.2"/>
    <row r="318150" ht="12.75" customHeight="1" x14ac:dyDescent="0.2"/>
    <row r="318154" ht="12.75" customHeight="1" x14ac:dyDescent="0.2"/>
    <row r="318158" ht="12.75" customHeight="1" x14ac:dyDescent="0.2"/>
    <row r="318162" ht="12.75" customHeight="1" x14ac:dyDescent="0.2"/>
    <row r="318166" ht="12.75" customHeight="1" x14ac:dyDescent="0.2"/>
    <row r="318170" ht="12.75" customHeight="1" x14ac:dyDescent="0.2"/>
    <row r="318174" ht="12.75" customHeight="1" x14ac:dyDescent="0.2"/>
    <row r="318178" ht="12.75" customHeight="1" x14ac:dyDescent="0.2"/>
    <row r="318182" ht="12.75" customHeight="1" x14ac:dyDescent="0.2"/>
    <row r="318186" ht="12.75" customHeight="1" x14ac:dyDescent="0.2"/>
    <row r="318190" ht="12.75" customHeight="1" x14ac:dyDescent="0.2"/>
    <row r="318194" ht="12.75" customHeight="1" x14ac:dyDescent="0.2"/>
    <row r="318198" ht="12.75" customHeight="1" x14ac:dyDescent="0.2"/>
    <row r="318202" ht="12.75" customHeight="1" x14ac:dyDescent="0.2"/>
    <row r="318206" ht="12.75" customHeight="1" x14ac:dyDescent="0.2"/>
    <row r="318210" ht="12.75" customHeight="1" x14ac:dyDescent="0.2"/>
    <row r="318214" ht="12.75" customHeight="1" x14ac:dyDescent="0.2"/>
    <row r="318218" ht="12.75" customHeight="1" x14ac:dyDescent="0.2"/>
    <row r="318222" ht="12.75" customHeight="1" x14ac:dyDescent="0.2"/>
    <row r="318226" ht="12.75" customHeight="1" x14ac:dyDescent="0.2"/>
    <row r="318230" ht="12.75" customHeight="1" x14ac:dyDescent="0.2"/>
    <row r="318234" ht="12.75" customHeight="1" x14ac:dyDescent="0.2"/>
    <row r="318238" ht="12.75" customHeight="1" x14ac:dyDescent="0.2"/>
    <row r="318242" ht="12.75" customHeight="1" x14ac:dyDescent="0.2"/>
    <row r="318246" ht="12.75" customHeight="1" x14ac:dyDescent="0.2"/>
    <row r="318250" ht="12.75" customHeight="1" x14ac:dyDescent="0.2"/>
    <row r="318254" ht="12.75" customHeight="1" x14ac:dyDescent="0.2"/>
    <row r="318258" ht="12.75" customHeight="1" x14ac:dyDescent="0.2"/>
    <row r="318262" ht="12.75" customHeight="1" x14ac:dyDescent="0.2"/>
    <row r="318266" ht="12.75" customHeight="1" x14ac:dyDescent="0.2"/>
    <row r="318270" ht="12.75" customHeight="1" x14ac:dyDescent="0.2"/>
    <row r="318274" ht="12.75" customHeight="1" x14ac:dyDescent="0.2"/>
    <row r="318278" ht="12.75" customHeight="1" x14ac:dyDescent="0.2"/>
    <row r="318282" ht="12.75" customHeight="1" x14ac:dyDescent="0.2"/>
    <row r="318286" ht="12.75" customHeight="1" x14ac:dyDescent="0.2"/>
    <row r="318290" ht="12.75" customHeight="1" x14ac:dyDescent="0.2"/>
    <row r="318294" ht="12.75" customHeight="1" x14ac:dyDescent="0.2"/>
    <row r="318298" ht="12.75" customHeight="1" x14ac:dyDescent="0.2"/>
    <row r="318302" ht="12.75" customHeight="1" x14ac:dyDescent="0.2"/>
    <row r="318306" ht="12.75" customHeight="1" x14ac:dyDescent="0.2"/>
    <row r="318310" ht="12.75" customHeight="1" x14ac:dyDescent="0.2"/>
    <row r="318314" ht="12.75" customHeight="1" x14ac:dyDescent="0.2"/>
    <row r="318318" ht="12.75" customHeight="1" x14ac:dyDescent="0.2"/>
    <row r="318322" ht="12.75" customHeight="1" x14ac:dyDescent="0.2"/>
    <row r="318326" ht="12.75" customHeight="1" x14ac:dyDescent="0.2"/>
    <row r="318330" ht="12.75" customHeight="1" x14ac:dyDescent="0.2"/>
    <row r="318334" ht="12.75" customHeight="1" x14ac:dyDescent="0.2"/>
    <row r="318338" ht="12.75" customHeight="1" x14ac:dyDescent="0.2"/>
    <row r="318342" ht="12.75" customHeight="1" x14ac:dyDescent="0.2"/>
    <row r="318346" ht="12.75" customHeight="1" x14ac:dyDescent="0.2"/>
    <row r="318350" ht="12.75" customHeight="1" x14ac:dyDescent="0.2"/>
    <row r="318354" ht="12.75" customHeight="1" x14ac:dyDescent="0.2"/>
    <row r="318358" ht="12.75" customHeight="1" x14ac:dyDescent="0.2"/>
    <row r="318362" ht="12.75" customHeight="1" x14ac:dyDescent="0.2"/>
    <row r="318366" ht="12.75" customHeight="1" x14ac:dyDescent="0.2"/>
    <row r="318370" ht="12.75" customHeight="1" x14ac:dyDescent="0.2"/>
    <row r="318374" ht="12.75" customHeight="1" x14ac:dyDescent="0.2"/>
    <row r="318378" ht="12.75" customHeight="1" x14ac:dyDescent="0.2"/>
    <row r="318382" ht="12.75" customHeight="1" x14ac:dyDescent="0.2"/>
    <row r="318386" ht="12.75" customHeight="1" x14ac:dyDescent="0.2"/>
    <row r="318390" ht="12.75" customHeight="1" x14ac:dyDescent="0.2"/>
    <row r="318394" ht="12.75" customHeight="1" x14ac:dyDescent="0.2"/>
    <row r="318398" ht="12.75" customHeight="1" x14ac:dyDescent="0.2"/>
    <row r="318402" ht="12.75" customHeight="1" x14ac:dyDescent="0.2"/>
    <row r="318406" ht="12.75" customHeight="1" x14ac:dyDescent="0.2"/>
    <row r="318410" ht="12.75" customHeight="1" x14ac:dyDescent="0.2"/>
    <row r="318414" ht="12.75" customHeight="1" x14ac:dyDescent="0.2"/>
    <row r="318418" ht="12.75" customHeight="1" x14ac:dyDescent="0.2"/>
    <row r="318422" ht="12.75" customHeight="1" x14ac:dyDescent="0.2"/>
    <row r="318426" ht="12.75" customHeight="1" x14ac:dyDescent="0.2"/>
    <row r="318430" ht="12.75" customHeight="1" x14ac:dyDescent="0.2"/>
    <row r="318434" ht="12.75" customHeight="1" x14ac:dyDescent="0.2"/>
    <row r="318438" ht="12.75" customHeight="1" x14ac:dyDescent="0.2"/>
    <row r="318442" ht="12.75" customHeight="1" x14ac:dyDescent="0.2"/>
    <row r="318446" ht="12.75" customHeight="1" x14ac:dyDescent="0.2"/>
    <row r="318450" ht="12.75" customHeight="1" x14ac:dyDescent="0.2"/>
    <row r="318454" ht="12.75" customHeight="1" x14ac:dyDescent="0.2"/>
    <row r="318458" ht="12.75" customHeight="1" x14ac:dyDescent="0.2"/>
    <row r="318462" ht="12.75" customHeight="1" x14ac:dyDescent="0.2"/>
    <row r="318466" ht="12.75" customHeight="1" x14ac:dyDescent="0.2"/>
    <row r="318470" ht="12.75" customHeight="1" x14ac:dyDescent="0.2"/>
    <row r="318474" ht="12.75" customHeight="1" x14ac:dyDescent="0.2"/>
    <row r="318478" ht="12.75" customHeight="1" x14ac:dyDescent="0.2"/>
    <row r="318482" ht="12.75" customHeight="1" x14ac:dyDescent="0.2"/>
    <row r="318486" ht="12.75" customHeight="1" x14ac:dyDescent="0.2"/>
    <row r="318490" ht="12.75" customHeight="1" x14ac:dyDescent="0.2"/>
    <row r="318494" ht="12.75" customHeight="1" x14ac:dyDescent="0.2"/>
    <row r="318498" ht="12.75" customHeight="1" x14ac:dyDescent="0.2"/>
    <row r="318502" ht="12.75" customHeight="1" x14ac:dyDescent="0.2"/>
    <row r="318506" ht="12.75" customHeight="1" x14ac:dyDescent="0.2"/>
    <row r="318510" ht="12.75" customHeight="1" x14ac:dyDescent="0.2"/>
    <row r="318514" ht="12.75" customHeight="1" x14ac:dyDescent="0.2"/>
    <row r="318518" ht="12.75" customHeight="1" x14ac:dyDescent="0.2"/>
    <row r="318522" ht="12.75" customHeight="1" x14ac:dyDescent="0.2"/>
    <row r="318526" ht="12.75" customHeight="1" x14ac:dyDescent="0.2"/>
    <row r="318530" ht="12.75" customHeight="1" x14ac:dyDescent="0.2"/>
    <row r="318534" ht="12.75" customHeight="1" x14ac:dyDescent="0.2"/>
    <row r="318538" ht="12.75" customHeight="1" x14ac:dyDescent="0.2"/>
    <row r="318542" ht="12.75" customHeight="1" x14ac:dyDescent="0.2"/>
    <row r="318546" ht="12.75" customHeight="1" x14ac:dyDescent="0.2"/>
    <row r="318550" ht="12.75" customHeight="1" x14ac:dyDescent="0.2"/>
    <row r="318554" ht="12.75" customHeight="1" x14ac:dyDescent="0.2"/>
    <row r="318558" ht="12.75" customHeight="1" x14ac:dyDescent="0.2"/>
    <row r="318562" ht="12.75" customHeight="1" x14ac:dyDescent="0.2"/>
    <row r="318566" ht="12.75" customHeight="1" x14ac:dyDescent="0.2"/>
    <row r="318570" ht="12.75" customHeight="1" x14ac:dyDescent="0.2"/>
    <row r="318574" ht="12.75" customHeight="1" x14ac:dyDescent="0.2"/>
    <row r="318578" ht="12.75" customHeight="1" x14ac:dyDescent="0.2"/>
    <row r="318582" ht="12.75" customHeight="1" x14ac:dyDescent="0.2"/>
    <row r="318586" ht="12.75" customHeight="1" x14ac:dyDescent="0.2"/>
    <row r="318590" ht="12.75" customHeight="1" x14ac:dyDescent="0.2"/>
    <row r="318594" ht="12.75" customHeight="1" x14ac:dyDescent="0.2"/>
    <row r="318598" ht="12.75" customHeight="1" x14ac:dyDescent="0.2"/>
    <row r="318602" ht="12.75" customHeight="1" x14ac:dyDescent="0.2"/>
    <row r="318606" ht="12.75" customHeight="1" x14ac:dyDescent="0.2"/>
    <row r="318610" ht="12.75" customHeight="1" x14ac:dyDescent="0.2"/>
    <row r="318614" ht="12.75" customHeight="1" x14ac:dyDescent="0.2"/>
    <row r="318618" ht="12.75" customHeight="1" x14ac:dyDescent="0.2"/>
    <row r="318622" ht="12.75" customHeight="1" x14ac:dyDescent="0.2"/>
    <row r="318626" ht="12.75" customHeight="1" x14ac:dyDescent="0.2"/>
    <row r="318630" ht="12.75" customHeight="1" x14ac:dyDescent="0.2"/>
    <row r="318634" ht="12.75" customHeight="1" x14ac:dyDescent="0.2"/>
    <row r="318638" ht="12.75" customHeight="1" x14ac:dyDescent="0.2"/>
    <row r="318642" ht="12.75" customHeight="1" x14ac:dyDescent="0.2"/>
    <row r="318646" ht="12.75" customHeight="1" x14ac:dyDescent="0.2"/>
    <row r="318650" ht="12.75" customHeight="1" x14ac:dyDescent="0.2"/>
    <row r="318654" ht="12.75" customHeight="1" x14ac:dyDescent="0.2"/>
    <row r="318658" ht="12.75" customHeight="1" x14ac:dyDescent="0.2"/>
    <row r="318662" ht="12.75" customHeight="1" x14ac:dyDescent="0.2"/>
    <row r="318666" ht="12.75" customHeight="1" x14ac:dyDescent="0.2"/>
    <row r="318670" ht="12.75" customHeight="1" x14ac:dyDescent="0.2"/>
    <row r="318674" ht="12.75" customHeight="1" x14ac:dyDescent="0.2"/>
    <row r="318678" ht="12.75" customHeight="1" x14ac:dyDescent="0.2"/>
    <row r="318682" ht="12.75" customHeight="1" x14ac:dyDescent="0.2"/>
    <row r="318686" ht="12.75" customHeight="1" x14ac:dyDescent="0.2"/>
    <row r="318690" ht="12.75" customHeight="1" x14ac:dyDescent="0.2"/>
    <row r="318694" ht="12.75" customHeight="1" x14ac:dyDescent="0.2"/>
    <row r="318698" ht="12.75" customHeight="1" x14ac:dyDescent="0.2"/>
    <row r="318702" ht="12.75" customHeight="1" x14ac:dyDescent="0.2"/>
    <row r="318706" ht="12.75" customHeight="1" x14ac:dyDescent="0.2"/>
    <row r="318710" ht="12.75" customHeight="1" x14ac:dyDescent="0.2"/>
    <row r="318714" ht="12.75" customHeight="1" x14ac:dyDescent="0.2"/>
    <row r="318718" ht="12.75" customHeight="1" x14ac:dyDescent="0.2"/>
    <row r="318722" ht="12.75" customHeight="1" x14ac:dyDescent="0.2"/>
    <row r="318726" ht="12.75" customHeight="1" x14ac:dyDescent="0.2"/>
    <row r="318730" ht="12.75" customHeight="1" x14ac:dyDescent="0.2"/>
    <row r="318734" ht="12.75" customHeight="1" x14ac:dyDescent="0.2"/>
    <row r="318738" ht="12.75" customHeight="1" x14ac:dyDescent="0.2"/>
    <row r="318742" ht="12.75" customHeight="1" x14ac:dyDescent="0.2"/>
    <row r="318746" ht="12.75" customHeight="1" x14ac:dyDescent="0.2"/>
    <row r="318750" ht="12.75" customHeight="1" x14ac:dyDescent="0.2"/>
    <row r="318754" ht="12.75" customHeight="1" x14ac:dyDescent="0.2"/>
    <row r="318758" ht="12.75" customHeight="1" x14ac:dyDescent="0.2"/>
    <row r="318762" ht="12.75" customHeight="1" x14ac:dyDescent="0.2"/>
    <row r="318766" ht="12.75" customHeight="1" x14ac:dyDescent="0.2"/>
    <row r="318770" ht="12.75" customHeight="1" x14ac:dyDescent="0.2"/>
    <row r="318774" ht="12.75" customHeight="1" x14ac:dyDescent="0.2"/>
    <row r="318778" ht="12.75" customHeight="1" x14ac:dyDescent="0.2"/>
    <row r="318782" ht="12.75" customHeight="1" x14ac:dyDescent="0.2"/>
    <row r="318786" ht="12.75" customHeight="1" x14ac:dyDescent="0.2"/>
    <row r="318790" ht="12.75" customHeight="1" x14ac:dyDescent="0.2"/>
    <row r="318794" ht="12.75" customHeight="1" x14ac:dyDescent="0.2"/>
    <row r="318798" ht="12.75" customHeight="1" x14ac:dyDescent="0.2"/>
    <row r="318802" ht="12.75" customHeight="1" x14ac:dyDescent="0.2"/>
    <row r="318806" ht="12.75" customHeight="1" x14ac:dyDescent="0.2"/>
    <row r="318810" ht="12.75" customHeight="1" x14ac:dyDescent="0.2"/>
    <row r="318814" ht="12.75" customHeight="1" x14ac:dyDescent="0.2"/>
    <row r="318818" ht="12.75" customHeight="1" x14ac:dyDescent="0.2"/>
    <row r="318822" ht="12.75" customHeight="1" x14ac:dyDescent="0.2"/>
    <row r="318826" ht="12.75" customHeight="1" x14ac:dyDescent="0.2"/>
    <row r="318830" ht="12.75" customHeight="1" x14ac:dyDescent="0.2"/>
    <row r="318834" ht="12.75" customHeight="1" x14ac:dyDescent="0.2"/>
    <row r="318838" ht="12.75" customHeight="1" x14ac:dyDescent="0.2"/>
    <row r="318842" ht="12.75" customHeight="1" x14ac:dyDescent="0.2"/>
    <row r="318846" ht="12.75" customHeight="1" x14ac:dyDescent="0.2"/>
    <row r="318850" ht="12.75" customHeight="1" x14ac:dyDescent="0.2"/>
    <row r="318854" ht="12.75" customHeight="1" x14ac:dyDescent="0.2"/>
    <row r="318858" ht="12.75" customHeight="1" x14ac:dyDescent="0.2"/>
    <row r="318862" ht="12.75" customHeight="1" x14ac:dyDescent="0.2"/>
    <row r="318866" ht="12.75" customHeight="1" x14ac:dyDescent="0.2"/>
    <row r="318870" ht="12.75" customHeight="1" x14ac:dyDescent="0.2"/>
    <row r="318874" ht="12.75" customHeight="1" x14ac:dyDescent="0.2"/>
    <row r="318878" ht="12.75" customHeight="1" x14ac:dyDescent="0.2"/>
    <row r="318882" ht="12.75" customHeight="1" x14ac:dyDescent="0.2"/>
    <row r="318886" ht="12.75" customHeight="1" x14ac:dyDescent="0.2"/>
    <row r="318890" ht="12.75" customHeight="1" x14ac:dyDescent="0.2"/>
    <row r="318894" ht="12.75" customHeight="1" x14ac:dyDescent="0.2"/>
    <row r="318898" ht="12.75" customHeight="1" x14ac:dyDescent="0.2"/>
    <row r="318902" ht="12.75" customHeight="1" x14ac:dyDescent="0.2"/>
    <row r="318906" ht="12.75" customHeight="1" x14ac:dyDescent="0.2"/>
    <row r="318910" ht="12.75" customHeight="1" x14ac:dyDescent="0.2"/>
    <row r="318914" ht="12.75" customHeight="1" x14ac:dyDescent="0.2"/>
    <row r="318918" ht="12.75" customHeight="1" x14ac:dyDescent="0.2"/>
    <row r="318922" ht="12.75" customHeight="1" x14ac:dyDescent="0.2"/>
    <row r="318926" ht="12.75" customHeight="1" x14ac:dyDescent="0.2"/>
    <row r="318930" ht="12.75" customHeight="1" x14ac:dyDescent="0.2"/>
    <row r="318934" ht="12.75" customHeight="1" x14ac:dyDescent="0.2"/>
    <row r="318938" ht="12.75" customHeight="1" x14ac:dyDescent="0.2"/>
    <row r="318942" ht="12.75" customHeight="1" x14ac:dyDescent="0.2"/>
    <row r="318946" ht="12.75" customHeight="1" x14ac:dyDescent="0.2"/>
    <row r="318950" ht="12.75" customHeight="1" x14ac:dyDescent="0.2"/>
    <row r="318954" ht="12.75" customHeight="1" x14ac:dyDescent="0.2"/>
    <row r="318958" ht="12.75" customHeight="1" x14ac:dyDescent="0.2"/>
    <row r="318962" ht="12.75" customHeight="1" x14ac:dyDescent="0.2"/>
    <row r="318966" ht="12.75" customHeight="1" x14ac:dyDescent="0.2"/>
    <row r="318970" ht="12.75" customHeight="1" x14ac:dyDescent="0.2"/>
    <row r="318974" ht="12.75" customHeight="1" x14ac:dyDescent="0.2"/>
    <row r="318978" ht="12.75" customHeight="1" x14ac:dyDescent="0.2"/>
    <row r="318982" ht="12.75" customHeight="1" x14ac:dyDescent="0.2"/>
    <row r="318986" ht="12.75" customHeight="1" x14ac:dyDescent="0.2"/>
    <row r="318990" ht="12.75" customHeight="1" x14ac:dyDescent="0.2"/>
    <row r="318994" ht="12.75" customHeight="1" x14ac:dyDescent="0.2"/>
    <row r="318998" ht="12.75" customHeight="1" x14ac:dyDescent="0.2"/>
    <row r="319002" ht="12.75" customHeight="1" x14ac:dyDescent="0.2"/>
    <row r="319006" ht="12.75" customHeight="1" x14ac:dyDescent="0.2"/>
    <row r="319010" ht="12.75" customHeight="1" x14ac:dyDescent="0.2"/>
    <row r="319014" ht="12.75" customHeight="1" x14ac:dyDescent="0.2"/>
    <row r="319018" ht="12.75" customHeight="1" x14ac:dyDescent="0.2"/>
    <row r="319022" ht="12.75" customHeight="1" x14ac:dyDescent="0.2"/>
    <row r="319026" ht="12.75" customHeight="1" x14ac:dyDescent="0.2"/>
    <row r="319030" ht="12.75" customHeight="1" x14ac:dyDescent="0.2"/>
    <row r="319034" ht="12.75" customHeight="1" x14ac:dyDescent="0.2"/>
    <row r="319038" ht="12.75" customHeight="1" x14ac:dyDescent="0.2"/>
    <row r="319042" ht="12.75" customHeight="1" x14ac:dyDescent="0.2"/>
    <row r="319046" ht="12.75" customHeight="1" x14ac:dyDescent="0.2"/>
    <row r="319050" ht="12.75" customHeight="1" x14ac:dyDescent="0.2"/>
    <row r="319054" ht="12.75" customHeight="1" x14ac:dyDescent="0.2"/>
    <row r="319058" ht="12.75" customHeight="1" x14ac:dyDescent="0.2"/>
    <row r="319062" ht="12.75" customHeight="1" x14ac:dyDescent="0.2"/>
    <row r="319066" ht="12.75" customHeight="1" x14ac:dyDescent="0.2"/>
    <row r="319070" ht="12.75" customHeight="1" x14ac:dyDescent="0.2"/>
    <row r="319074" ht="12.75" customHeight="1" x14ac:dyDescent="0.2"/>
    <row r="319078" ht="12.75" customHeight="1" x14ac:dyDescent="0.2"/>
    <row r="319082" ht="12.75" customHeight="1" x14ac:dyDescent="0.2"/>
    <row r="319086" ht="12.75" customHeight="1" x14ac:dyDescent="0.2"/>
    <row r="319090" ht="12.75" customHeight="1" x14ac:dyDescent="0.2"/>
    <row r="319094" ht="12.75" customHeight="1" x14ac:dyDescent="0.2"/>
    <row r="319098" ht="12.75" customHeight="1" x14ac:dyDescent="0.2"/>
    <row r="319102" ht="12.75" customHeight="1" x14ac:dyDescent="0.2"/>
    <row r="319106" ht="12.75" customHeight="1" x14ac:dyDescent="0.2"/>
    <row r="319110" ht="12.75" customHeight="1" x14ac:dyDescent="0.2"/>
    <row r="319114" ht="12.75" customHeight="1" x14ac:dyDescent="0.2"/>
    <row r="319118" ht="12.75" customHeight="1" x14ac:dyDescent="0.2"/>
    <row r="319122" ht="12.75" customHeight="1" x14ac:dyDescent="0.2"/>
    <row r="319126" ht="12.75" customHeight="1" x14ac:dyDescent="0.2"/>
    <row r="319130" ht="12.75" customHeight="1" x14ac:dyDescent="0.2"/>
    <row r="319134" ht="12.75" customHeight="1" x14ac:dyDescent="0.2"/>
    <row r="319138" ht="12.75" customHeight="1" x14ac:dyDescent="0.2"/>
    <row r="319142" ht="12.75" customHeight="1" x14ac:dyDescent="0.2"/>
    <row r="319146" ht="12.75" customHeight="1" x14ac:dyDescent="0.2"/>
    <row r="319150" ht="12.75" customHeight="1" x14ac:dyDescent="0.2"/>
    <row r="319154" ht="12.75" customHeight="1" x14ac:dyDescent="0.2"/>
    <row r="319158" ht="12.75" customHeight="1" x14ac:dyDescent="0.2"/>
    <row r="319162" ht="12.75" customHeight="1" x14ac:dyDescent="0.2"/>
    <row r="319166" ht="12.75" customHeight="1" x14ac:dyDescent="0.2"/>
    <row r="319170" ht="12.75" customHeight="1" x14ac:dyDescent="0.2"/>
    <row r="319174" ht="12.75" customHeight="1" x14ac:dyDescent="0.2"/>
    <row r="319178" ht="12.75" customHeight="1" x14ac:dyDescent="0.2"/>
    <row r="319182" ht="12.75" customHeight="1" x14ac:dyDescent="0.2"/>
    <row r="319186" ht="12.75" customHeight="1" x14ac:dyDescent="0.2"/>
    <row r="319190" ht="12.75" customHeight="1" x14ac:dyDescent="0.2"/>
    <row r="319194" ht="12.75" customHeight="1" x14ac:dyDescent="0.2"/>
    <row r="319198" ht="12.75" customHeight="1" x14ac:dyDescent="0.2"/>
    <row r="319202" ht="12.75" customHeight="1" x14ac:dyDescent="0.2"/>
    <row r="319206" ht="12.75" customHeight="1" x14ac:dyDescent="0.2"/>
    <row r="319210" ht="12.75" customHeight="1" x14ac:dyDescent="0.2"/>
    <row r="319214" ht="12.75" customHeight="1" x14ac:dyDescent="0.2"/>
    <row r="319218" ht="12.75" customHeight="1" x14ac:dyDescent="0.2"/>
    <row r="319222" ht="12.75" customHeight="1" x14ac:dyDescent="0.2"/>
    <row r="319226" ht="12.75" customHeight="1" x14ac:dyDescent="0.2"/>
    <row r="319230" ht="12.75" customHeight="1" x14ac:dyDescent="0.2"/>
    <row r="319234" ht="12.75" customHeight="1" x14ac:dyDescent="0.2"/>
    <row r="319238" ht="12.75" customHeight="1" x14ac:dyDescent="0.2"/>
    <row r="319242" ht="12.75" customHeight="1" x14ac:dyDescent="0.2"/>
    <row r="319246" ht="12.75" customHeight="1" x14ac:dyDescent="0.2"/>
    <row r="319250" ht="12.75" customHeight="1" x14ac:dyDescent="0.2"/>
    <row r="319254" ht="12.75" customHeight="1" x14ac:dyDescent="0.2"/>
    <row r="319258" ht="12.75" customHeight="1" x14ac:dyDescent="0.2"/>
    <row r="319262" ht="12.75" customHeight="1" x14ac:dyDescent="0.2"/>
    <row r="319266" ht="12.75" customHeight="1" x14ac:dyDescent="0.2"/>
    <row r="319270" ht="12.75" customHeight="1" x14ac:dyDescent="0.2"/>
    <row r="319274" ht="12.75" customHeight="1" x14ac:dyDescent="0.2"/>
    <row r="319278" ht="12.75" customHeight="1" x14ac:dyDescent="0.2"/>
    <row r="319282" ht="12.75" customHeight="1" x14ac:dyDescent="0.2"/>
    <row r="319286" ht="12.75" customHeight="1" x14ac:dyDescent="0.2"/>
    <row r="319290" ht="12.75" customHeight="1" x14ac:dyDescent="0.2"/>
    <row r="319294" ht="12.75" customHeight="1" x14ac:dyDescent="0.2"/>
    <row r="319298" ht="12.75" customHeight="1" x14ac:dyDescent="0.2"/>
    <row r="319302" ht="12.75" customHeight="1" x14ac:dyDescent="0.2"/>
    <row r="319306" ht="12.75" customHeight="1" x14ac:dyDescent="0.2"/>
    <row r="319310" ht="12.75" customHeight="1" x14ac:dyDescent="0.2"/>
    <row r="319314" ht="12.75" customHeight="1" x14ac:dyDescent="0.2"/>
    <row r="319318" ht="12.75" customHeight="1" x14ac:dyDescent="0.2"/>
    <row r="319322" ht="12.75" customHeight="1" x14ac:dyDescent="0.2"/>
    <row r="319326" ht="12.75" customHeight="1" x14ac:dyDescent="0.2"/>
    <row r="319330" ht="12.75" customHeight="1" x14ac:dyDescent="0.2"/>
    <row r="319334" ht="12.75" customHeight="1" x14ac:dyDescent="0.2"/>
    <row r="319338" ht="12.75" customHeight="1" x14ac:dyDescent="0.2"/>
    <row r="319342" ht="12.75" customHeight="1" x14ac:dyDescent="0.2"/>
    <row r="319346" ht="12.75" customHeight="1" x14ac:dyDescent="0.2"/>
    <row r="319350" ht="12.75" customHeight="1" x14ac:dyDescent="0.2"/>
    <row r="319354" ht="12.75" customHeight="1" x14ac:dyDescent="0.2"/>
    <row r="319358" ht="12.75" customHeight="1" x14ac:dyDescent="0.2"/>
    <row r="319362" ht="12.75" customHeight="1" x14ac:dyDescent="0.2"/>
    <row r="319366" ht="12.75" customHeight="1" x14ac:dyDescent="0.2"/>
    <row r="319370" ht="12.75" customHeight="1" x14ac:dyDescent="0.2"/>
    <row r="319374" ht="12.75" customHeight="1" x14ac:dyDescent="0.2"/>
    <row r="319378" ht="12.75" customHeight="1" x14ac:dyDescent="0.2"/>
    <row r="319382" ht="12.75" customHeight="1" x14ac:dyDescent="0.2"/>
    <row r="319386" ht="12.75" customHeight="1" x14ac:dyDescent="0.2"/>
    <row r="319390" ht="12.75" customHeight="1" x14ac:dyDescent="0.2"/>
    <row r="319394" ht="12.75" customHeight="1" x14ac:dyDescent="0.2"/>
    <row r="319398" ht="12.75" customHeight="1" x14ac:dyDescent="0.2"/>
    <row r="319402" ht="12.75" customHeight="1" x14ac:dyDescent="0.2"/>
    <row r="319406" ht="12.75" customHeight="1" x14ac:dyDescent="0.2"/>
    <row r="319410" ht="12.75" customHeight="1" x14ac:dyDescent="0.2"/>
    <row r="319414" ht="12.75" customHeight="1" x14ac:dyDescent="0.2"/>
    <row r="319418" ht="12.75" customHeight="1" x14ac:dyDescent="0.2"/>
    <row r="319422" ht="12.75" customHeight="1" x14ac:dyDescent="0.2"/>
    <row r="319426" ht="12.75" customHeight="1" x14ac:dyDescent="0.2"/>
    <row r="319430" ht="12.75" customHeight="1" x14ac:dyDescent="0.2"/>
    <row r="319434" ht="12.75" customHeight="1" x14ac:dyDescent="0.2"/>
    <row r="319438" ht="12.75" customHeight="1" x14ac:dyDescent="0.2"/>
    <row r="319442" ht="12.75" customHeight="1" x14ac:dyDescent="0.2"/>
    <row r="319446" ht="12.75" customHeight="1" x14ac:dyDescent="0.2"/>
    <row r="319450" ht="12.75" customHeight="1" x14ac:dyDescent="0.2"/>
    <row r="319454" ht="12.75" customHeight="1" x14ac:dyDescent="0.2"/>
    <row r="319458" ht="12.75" customHeight="1" x14ac:dyDescent="0.2"/>
    <row r="319462" ht="12.75" customHeight="1" x14ac:dyDescent="0.2"/>
    <row r="319466" ht="12.75" customHeight="1" x14ac:dyDescent="0.2"/>
    <row r="319470" ht="12.75" customHeight="1" x14ac:dyDescent="0.2"/>
    <row r="319474" ht="12.75" customHeight="1" x14ac:dyDescent="0.2"/>
    <row r="319478" ht="12.75" customHeight="1" x14ac:dyDescent="0.2"/>
    <row r="319482" ht="12.75" customHeight="1" x14ac:dyDescent="0.2"/>
    <row r="319486" ht="12.75" customHeight="1" x14ac:dyDescent="0.2"/>
    <row r="319490" ht="12.75" customHeight="1" x14ac:dyDescent="0.2"/>
    <row r="319494" ht="12.75" customHeight="1" x14ac:dyDescent="0.2"/>
    <row r="319498" ht="12.75" customHeight="1" x14ac:dyDescent="0.2"/>
    <row r="319502" ht="12.75" customHeight="1" x14ac:dyDescent="0.2"/>
    <row r="319506" ht="12.75" customHeight="1" x14ac:dyDescent="0.2"/>
    <row r="319510" ht="12.75" customHeight="1" x14ac:dyDescent="0.2"/>
    <row r="319514" ht="12.75" customHeight="1" x14ac:dyDescent="0.2"/>
    <row r="319518" ht="12.75" customHeight="1" x14ac:dyDescent="0.2"/>
    <row r="319522" ht="12.75" customHeight="1" x14ac:dyDescent="0.2"/>
    <row r="319526" ht="12.75" customHeight="1" x14ac:dyDescent="0.2"/>
    <row r="319530" ht="12.75" customHeight="1" x14ac:dyDescent="0.2"/>
    <row r="319534" ht="12.75" customHeight="1" x14ac:dyDescent="0.2"/>
    <row r="319538" ht="12.75" customHeight="1" x14ac:dyDescent="0.2"/>
    <row r="319542" ht="12.75" customHeight="1" x14ac:dyDescent="0.2"/>
    <row r="319546" ht="12.75" customHeight="1" x14ac:dyDescent="0.2"/>
    <row r="319550" ht="12.75" customHeight="1" x14ac:dyDescent="0.2"/>
    <row r="319554" ht="12.75" customHeight="1" x14ac:dyDescent="0.2"/>
    <row r="319558" ht="12.75" customHeight="1" x14ac:dyDescent="0.2"/>
    <row r="319562" ht="12.75" customHeight="1" x14ac:dyDescent="0.2"/>
    <row r="319566" ht="12.75" customHeight="1" x14ac:dyDescent="0.2"/>
    <row r="319570" ht="12.75" customHeight="1" x14ac:dyDescent="0.2"/>
    <row r="319574" ht="12.75" customHeight="1" x14ac:dyDescent="0.2"/>
    <row r="319578" ht="12.75" customHeight="1" x14ac:dyDescent="0.2"/>
    <row r="319582" ht="12.75" customHeight="1" x14ac:dyDescent="0.2"/>
    <row r="319586" ht="12.75" customHeight="1" x14ac:dyDescent="0.2"/>
    <row r="319590" ht="12.75" customHeight="1" x14ac:dyDescent="0.2"/>
    <row r="319594" ht="12.75" customHeight="1" x14ac:dyDescent="0.2"/>
    <row r="319598" ht="12.75" customHeight="1" x14ac:dyDescent="0.2"/>
    <row r="319602" ht="12.75" customHeight="1" x14ac:dyDescent="0.2"/>
    <row r="319606" ht="12.75" customHeight="1" x14ac:dyDescent="0.2"/>
    <row r="319610" ht="12.75" customHeight="1" x14ac:dyDescent="0.2"/>
    <row r="319614" ht="12.75" customHeight="1" x14ac:dyDescent="0.2"/>
    <row r="319618" ht="12.75" customHeight="1" x14ac:dyDescent="0.2"/>
    <row r="319622" ht="12.75" customHeight="1" x14ac:dyDescent="0.2"/>
    <row r="319626" ht="12.75" customHeight="1" x14ac:dyDescent="0.2"/>
    <row r="319630" ht="12.75" customHeight="1" x14ac:dyDescent="0.2"/>
    <row r="319634" ht="12.75" customHeight="1" x14ac:dyDescent="0.2"/>
    <row r="319638" ht="12.75" customHeight="1" x14ac:dyDescent="0.2"/>
    <row r="319642" ht="12.75" customHeight="1" x14ac:dyDescent="0.2"/>
    <row r="319646" ht="12.75" customHeight="1" x14ac:dyDescent="0.2"/>
    <row r="319650" ht="12.75" customHeight="1" x14ac:dyDescent="0.2"/>
    <row r="319654" ht="12.75" customHeight="1" x14ac:dyDescent="0.2"/>
    <row r="319658" ht="12.75" customHeight="1" x14ac:dyDescent="0.2"/>
    <row r="319662" ht="12.75" customHeight="1" x14ac:dyDescent="0.2"/>
    <row r="319666" ht="12.75" customHeight="1" x14ac:dyDescent="0.2"/>
    <row r="319670" ht="12.75" customHeight="1" x14ac:dyDescent="0.2"/>
    <row r="319674" ht="12.75" customHeight="1" x14ac:dyDescent="0.2"/>
    <row r="319678" ht="12.75" customHeight="1" x14ac:dyDescent="0.2"/>
    <row r="319682" ht="12.75" customHeight="1" x14ac:dyDescent="0.2"/>
    <row r="319686" ht="12.75" customHeight="1" x14ac:dyDescent="0.2"/>
    <row r="319690" ht="12.75" customHeight="1" x14ac:dyDescent="0.2"/>
    <row r="319694" ht="12.75" customHeight="1" x14ac:dyDescent="0.2"/>
    <row r="319698" ht="12.75" customHeight="1" x14ac:dyDescent="0.2"/>
    <row r="319702" ht="12.75" customHeight="1" x14ac:dyDescent="0.2"/>
    <row r="319706" ht="12.75" customHeight="1" x14ac:dyDescent="0.2"/>
    <row r="319710" ht="12.75" customHeight="1" x14ac:dyDescent="0.2"/>
    <row r="319714" ht="12.75" customHeight="1" x14ac:dyDescent="0.2"/>
    <row r="319718" ht="12.75" customHeight="1" x14ac:dyDescent="0.2"/>
    <row r="319722" ht="12.75" customHeight="1" x14ac:dyDescent="0.2"/>
    <row r="319726" ht="12.75" customHeight="1" x14ac:dyDescent="0.2"/>
    <row r="319730" ht="12.75" customHeight="1" x14ac:dyDescent="0.2"/>
    <row r="319734" ht="12.75" customHeight="1" x14ac:dyDescent="0.2"/>
    <row r="319738" ht="12.75" customHeight="1" x14ac:dyDescent="0.2"/>
    <row r="319742" ht="12.75" customHeight="1" x14ac:dyDescent="0.2"/>
    <row r="319746" ht="12.75" customHeight="1" x14ac:dyDescent="0.2"/>
    <row r="319750" ht="12.75" customHeight="1" x14ac:dyDescent="0.2"/>
    <row r="319754" ht="12.75" customHeight="1" x14ac:dyDescent="0.2"/>
    <row r="319758" ht="12.75" customHeight="1" x14ac:dyDescent="0.2"/>
    <row r="319762" ht="12.75" customHeight="1" x14ac:dyDescent="0.2"/>
    <row r="319766" ht="12.75" customHeight="1" x14ac:dyDescent="0.2"/>
    <row r="319770" ht="12.75" customHeight="1" x14ac:dyDescent="0.2"/>
    <row r="319774" ht="12.75" customHeight="1" x14ac:dyDescent="0.2"/>
    <row r="319778" ht="12.75" customHeight="1" x14ac:dyDescent="0.2"/>
    <row r="319782" ht="12.75" customHeight="1" x14ac:dyDescent="0.2"/>
    <row r="319786" ht="12.75" customHeight="1" x14ac:dyDescent="0.2"/>
    <row r="319790" ht="12.75" customHeight="1" x14ac:dyDescent="0.2"/>
    <row r="319794" ht="12.75" customHeight="1" x14ac:dyDescent="0.2"/>
    <row r="319798" ht="12.75" customHeight="1" x14ac:dyDescent="0.2"/>
    <row r="319802" ht="12.75" customHeight="1" x14ac:dyDescent="0.2"/>
    <row r="319806" ht="12.75" customHeight="1" x14ac:dyDescent="0.2"/>
    <row r="319810" ht="12.75" customHeight="1" x14ac:dyDescent="0.2"/>
    <row r="319814" ht="12.75" customHeight="1" x14ac:dyDescent="0.2"/>
    <row r="319818" ht="12.75" customHeight="1" x14ac:dyDescent="0.2"/>
    <row r="319822" ht="12.75" customHeight="1" x14ac:dyDescent="0.2"/>
    <row r="319826" ht="12.75" customHeight="1" x14ac:dyDescent="0.2"/>
    <row r="319830" ht="12.75" customHeight="1" x14ac:dyDescent="0.2"/>
    <row r="319834" ht="12.75" customHeight="1" x14ac:dyDescent="0.2"/>
    <row r="319838" ht="12.75" customHeight="1" x14ac:dyDescent="0.2"/>
    <row r="319842" ht="12.75" customHeight="1" x14ac:dyDescent="0.2"/>
    <row r="319846" ht="12.75" customHeight="1" x14ac:dyDescent="0.2"/>
    <row r="319850" ht="12.75" customHeight="1" x14ac:dyDescent="0.2"/>
    <row r="319854" ht="12.75" customHeight="1" x14ac:dyDescent="0.2"/>
    <row r="319858" ht="12.75" customHeight="1" x14ac:dyDescent="0.2"/>
    <row r="319862" ht="12.75" customHeight="1" x14ac:dyDescent="0.2"/>
    <row r="319866" ht="12.75" customHeight="1" x14ac:dyDescent="0.2"/>
    <row r="319870" ht="12.75" customHeight="1" x14ac:dyDescent="0.2"/>
    <row r="319874" ht="12.75" customHeight="1" x14ac:dyDescent="0.2"/>
    <row r="319878" ht="12.75" customHeight="1" x14ac:dyDescent="0.2"/>
    <row r="319882" ht="12.75" customHeight="1" x14ac:dyDescent="0.2"/>
    <row r="319886" ht="12.75" customHeight="1" x14ac:dyDescent="0.2"/>
    <row r="319890" ht="12.75" customHeight="1" x14ac:dyDescent="0.2"/>
    <row r="319894" ht="12.75" customHeight="1" x14ac:dyDescent="0.2"/>
    <row r="319898" ht="12.75" customHeight="1" x14ac:dyDescent="0.2"/>
    <row r="319902" ht="12.75" customHeight="1" x14ac:dyDescent="0.2"/>
    <row r="319906" ht="12.75" customHeight="1" x14ac:dyDescent="0.2"/>
    <row r="319910" ht="12.75" customHeight="1" x14ac:dyDescent="0.2"/>
    <row r="319914" ht="12.75" customHeight="1" x14ac:dyDescent="0.2"/>
    <row r="319918" ht="12.75" customHeight="1" x14ac:dyDescent="0.2"/>
    <row r="319922" ht="12.75" customHeight="1" x14ac:dyDescent="0.2"/>
    <row r="319926" ht="12.75" customHeight="1" x14ac:dyDescent="0.2"/>
    <row r="319930" ht="12.75" customHeight="1" x14ac:dyDescent="0.2"/>
    <row r="319934" ht="12.75" customHeight="1" x14ac:dyDescent="0.2"/>
    <row r="319938" ht="12.75" customHeight="1" x14ac:dyDescent="0.2"/>
    <row r="319942" ht="12.75" customHeight="1" x14ac:dyDescent="0.2"/>
    <row r="319946" ht="12.75" customHeight="1" x14ac:dyDescent="0.2"/>
    <row r="319950" ht="12.75" customHeight="1" x14ac:dyDescent="0.2"/>
    <row r="319954" ht="12.75" customHeight="1" x14ac:dyDescent="0.2"/>
    <row r="319958" ht="12.75" customHeight="1" x14ac:dyDescent="0.2"/>
    <row r="319962" ht="12.75" customHeight="1" x14ac:dyDescent="0.2"/>
    <row r="319966" ht="12.75" customHeight="1" x14ac:dyDescent="0.2"/>
    <row r="319970" ht="12.75" customHeight="1" x14ac:dyDescent="0.2"/>
    <row r="319974" ht="12.75" customHeight="1" x14ac:dyDescent="0.2"/>
    <row r="319978" ht="12.75" customHeight="1" x14ac:dyDescent="0.2"/>
    <row r="319982" ht="12.75" customHeight="1" x14ac:dyDescent="0.2"/>
    <row r="319986" ht="12.75" customHeight="1" x14ac:dyDescent="0.2"/>
    <row r="319990" ht="12.75" customHeight="1" x14ac:dyDescent="0.2"/>
    <row r="319994" ht="12.75" customHeight="1" x14ac:dyDescent="0.2"/>
    <row r="319998" ht="12.75" customHeight="1" x14ac:dyDescent="0.2"/>
    <row r="320002" ht="12.75" customHeight="1" x14ac:dyDescent="0.2"/>
    <row r="320006" ht="12.75" customHeight="1" x14ac:dyDescent="0.2"/>
    <row r="320010" ht="12.75" customHeight="1" x14ac:dyDescent="0.2"/>
    <row r="320014" ht="12.75" customHeight="1" x14ac:dyDescent="0.2"/>
    <row r="320018" ht="12.75" customHeight="1" x14ac:dyDescent="0.2"/>
    <row r="320022" ht="12.75" customHeight="1" x14ac:dyDescent="0.2"/>
    <row r="320026" ht="12.75" customHeight="1" x14ac:dyDescent="0.2"/>
    <row r="320030" ht="12.75" customHeight="1" x14ac:dyDescent="0.2"/>
    <row r="320034" ht="12.75" customHeight="1" x14ac:dyDescent="0.2"/>
    <row r="320038" ht="12.75" customHeight="1" x14ac:dyDescent="0.2"/>
    <row r="320042" ht="12.75" customHeight="1" x14ac:dyDescent="0.2"/>
    <row r="320046" ht="12.75" customHeight="1" x14ac:dyDescent="0.2"/>
    <row r="320050" ht="12.75" customHeight="1" x14ac:dyDescent="0.2"/>
    <row r="320054" ht="12.75" customHeight="1" x14ac:dyDescent="0.2"/>
    <row r="320058" ht="12.75" customHeight="1" x14ac:dyDescent="0.2"/>
    <row r="320062" ht="12.75" customHeight="1" x14ac:dyDescent="0.2"/>
    <row r="320066" ht="12.75" customHeight="1" x14ac:dyDescent="0.2"/>
    <row r="320070" ht="12.75" customHeight="1" x14ac:dyDescent="0.2"/>
    <row r="320074" ht="12.75" customHeight="1" x14ac:dyDescent="0.2"/>
    <row r="320078" ht="12.75" customHeight="1" x14ac:dyDescent="0.2"/>
    <row r="320082" ht="12.75" customHeight="1" x14ac:dyDescent="0.2"/>
    <row r="320086" ht="12.75" customHeight="1" x14ac:dyDescent="0.2"/>
    <row r="320090" ht="12.75" customHeight="1" x14ac:dyDescent="0.2"/>
    <row r="320094" ht="12.75" customHeight="1" x14ac:dyDescent="0.2"/>
    <row r="320098" ht="12.75" customHeight="1" x14ac:dyDescent="0.2"/>
    <row r="320102" ht="12.75" customHeight="1" x14ac:dyDescent="0.2"/>
    <row r="320106" ht="12.75" customHeight="1" x14ac:dyDescent="0.2"/>
    <row r="320110" ht="12.75" customHeight="1" x14ac:dyDescent="0.2"/>
    <row r="320114" ht="12.75" customHeight="1" x14ac:dyDescent="0.2"/>
    <row r="320118" ht="12.75" customHeight="1" x14ac:dyDescent="0.2"/>
    <row r="320122" ht="12.75" customHeight="1" x14ac:dyDescent="0.2"/>
    <row r="320126" ht="12.75" customHeight="1" x14ac:dyDescent="0.2"/>
    <row r="320130" ht="12.75" customHeight="1" x14ac:dyDescent="0.2"/>
    <row r="320134" ht="12.75" customHeight="1" x14ac:dyDescent="0.2"/>
    <row r="320138" ht="12.75" customHeight="1" x14ac:dyDescent="0.2"/>
    <row r="320142" ht="12.75" customHeight="1" x14ac:dyDescent="0.2"/>
    <row r="320146" ht="12.75" customHeight="1" x14ac:dyDescent="0.2"/>
    <row r="320150" ht="12.75" customHeight="1" x14ac:dyDescent="0.2"/>
    <row r="320154" ht="12.75" customHeight="1" x14ac:dyDescent="0.2"/>
    <row r="320158" ht="12.75" customHeight="1" x14ac:dyDescent="0.2"/>
    <row r="320162" ht="12.75" customHeight="1" x14ac:dyDescent="0.2"/>
    <row r="320166" ht="12.75" customHeight="1" x14ac:dyDescent="0.2"/>
    <row r="320170" ht="12.75" customHeight="1" x14ac:dyDescent="0.2"/>
    <row r="320174" ht="12.75" customHeight="1" x14ac:dyDescent="0.2"/>
    <row r="320178" ht="12.75" customHeight="1" x14ac:dyDescent="0.2"/>
    <row r="320182" ht="12.75" customHeight="1" x14ac:dyDescent="0.2"/>
    <row r="320186" ht="12.75" customHeight="1" x14ac:dyDescent="0.2"/>
    <row r="320190" ht="12.75" customHeight="1" x14ac:dyDescent="0.2"/>
    <row r="320194" ht="12.75" customHeight="1" x14ac:dyDescent="0.2"/>
    <row r="320198" ht="12.75" customHeight="1" x14ac:dyDescent="0.2"/>
    <row r="320202" ht="12.75" customHeight="1" x14ac:dyDescent="0.2"/>
    <row r="320206" ht="12.75" customHeight="1" x14ac:dyDescent="0.2"/>
    <row r="320210" ht="12.75" customHeight="1" x14ac:dyDescent="0.2"/>
    <row r="320214" ht="12.75" customHeight="1" x14ac:dyDescent="0.2"/>
    <row r="320218" ht="12.75" customHeight="1" x14ac:dyDescent="0.2"/>
    <row r="320222" ht="12.75" customHeight="1" x14ac:dyDescent="0.2"/>
    <row r="320226" ht="12.75" customHeight="1" x14ac:dyDescent="0.2"/>
    <row r="320230" ht="12.75" customHeight="1" x14ac:dyDescent="0.2"/>
    <row r="320234" ht="12.75" customHeight="1" x14ac:dyDescent="0.2"/>
    <row r="320238" ht="12.75" customHeight="1" x14ac:dyDescent="0.2"/>
    <row r="320242" ht="12.75" customHeight="1" x14ac:dyDescent="0.2"/>
    <row r="320246" ht="12.75" customHeight="1" x14ac:dyDescent="0.2"/>
    <row r="320250" ht="12.75" customHeight="1" x14ac:dyDescent="0.2"/>
    <row r="320254" ht="12.75" customHeight="1" x14ac:dyDescent="0.2"/>
    <row r="320258" ht="12.75" customHeight="1" x14ac:dyDescent="0.2"/>
    <row r="320262" ht="12.75" customHeight="1" x14ac:dyDescent="0.2"/>
    <row r="320266" ht="12.75" customHeight="1" x14ac:dyDescent="0.2"/>
    <row r="320270" ht="12.75" customHeight="1" x14ac:dyDescent="0.2"/>
    <row r="320274" ht="12.75" customHeight="1" x14ac:dyDescent="0.2"/>
    <row r="320278" ht="12.75" customHeight="1" x14ac:dyDescent="0.2"/>
    <row r="320282" ht="12.75" customHeight="1" x14ac:dyDescent="0.2"/>
    <row r="320286" ht="12.75" customHeight="1" x14ac:dyDescent="0.2"/>
    <row r="320290" ht="12.75" customHeight="1" x14ac:dyDescent="0.2"/>
    <row r="320294" ht="12.75" customHeight="1" x14ac:dyDescent="0.2"/>
    <row r="320298" ht="12.75" customHeight="1" x14ac:dyDescent="0.2"/>
    <row r="320302" ht="12.75" customHeight="1" x14ac:dyDescent="0.2"/>
    <row r="320306" ht="12.75" customHeight="1" x14ac:dyDescent="0.2"/>
    <row r="320310" ht="12.75" customHeight="1" x14ac:dyDescent="0.2"/>
    <row r="320314" ht="12.75" customHeight="1" x14ac:dyDescent="0.2"/>
    <row r="320318" ht="12.75" customHeight="1" x14ac:dyDescent="0.2"/>
    <row r="320322" ht="12.75" customHeight="1" x14ac:dyDescent="0.2"/>
    <row r="320326" ht="12.75" customHeight="1" x14ac:dyDescent="0.2"/>
    <row r="320330" ht="12.75" customHeight="1" x14ac:dyDescent="0.2"/>
    <row r="320334" ht="12.75" customHeight="1" x14ac:dyDescent="0.2"/>
    <row r="320338" ht="12.75" customHeight="1" x14ac:dyDescent="0.2"/>
    <row r="320342" ht="12.75" customHeight="1" x14ac:dyDescent="0.2"/>
    <row r="320346" ht="12.75" customHeight="1" x14ac:dyDescent="0.2"/>
    <row r="320350" ht="12.75" customHeight="1" x14ac:dyDescent="0.2"/>
    <row r="320354" ht="12.75" customHeight="1" x14ac:dyDescent="0.2"/>
    <row r="320358" ht="12.75" customHeight="1" x14ac:dyDescent="0.2"/>
    <row r="320362" ht="12.75" customHeight="1" x14ac:dyDescent="0.2"/>
    <row r="320366" ht="12.75" customHeight="1" x14ac:dyDescent="0.2"/>
    <row r="320370" ht="12.75" customHeight="1" x14ac:dyDescent="0.2"/>
    <row r="320374" ht="12.75" customHeight="1" x14ac:dyDescent="0.2"/>
    <row r="320378" ht="12.75" customHeight="1" x14ac:dyDescent="0.2"/>
    <row r="320382" ht="12.75" customHeight="1" x14ac:dyDescent="0.2"/>
    <row r="320386" ht="12.75" customHeight="1" x14ac:dyDescent="0.2"/>
    <row r="320390" ht="12.75" customHeight="1" x14ac:dyDescent="0.2"/>
    <row r="320394" ht="12.75" customHeight="1" x14ac:dyDescent="0.2"/>
    <row r="320398" ht="12.75" customHeight="1" x14ac:dyDescent="0.2"/>
    <row r="320402" ht="12.75" customHeight="1" x14ac:dyDescent="0.2"/>
    <row r="320406" ht="12.75" customHeight="1" x14ac:dyDescent="0.2"/>
    <row r="320410" ht="12.75" customHeight="1" x14ac:dyDescent="0.2"/>
    <row r="320414" ht="12.75" customHeight="1" x14ac:dyDescent="0.2"/>
    <row r="320418" ht="12.75" customHeight="1" x14ac:dyDescent="0.2"/>
    <row r="320422" ht="12.75" customHeight="1" x14ac:dyDescent="0.2"/>
    <row r="320426" ht="12.75" customHeight="1" x14ac:dyDescent="0.2"/>
    <row r="320430" ht="12.75" customHeight="1" x14ac:dyDescent="0.2"/>
    <row r="320434" ht="12.75" customHeight="1" x14ac:dyDescent="0.2"/>
    <row r="320438" ht="12.75" customHeight="1" x14ac:dyDescent="0.2"/>
    <row r="320442" ht="12.75" customHeight="1" x14ac:dyDescent="0.2"/>
    <row r="320446" ht="12.75" customHeight="1" x14ac:dyDescent="0.2"/>
    <row r="320450" ht="12.75" customHeight="1" x14ac:dyDescent="0.2"/>
    <row r="320454" ht="12.75" customHeight="1" x14ac:dyDescent="0.2"/>
    <row r="320458" ht="12.75" customHeight="1" x14ac:dyDescent="0.2"/>
    <row r="320462" ht="12.75" customHeight="1" x14ac:dyDescent="0.2"/>
    <row r="320466" ht="12.75" customHeight="1" x14ac:dyDescent="0.2"/>
    <row r="320470" ht="12.75" customHeight="1" x14ac:dyDescent="0.2"/>
    <row r="320474" ht="12.75" customHeight="1" x14ac:dyDescent="0.2"/>
    <row r="320478" ht="12.75" customHeight="1" x14ac:dyDescent="0.2"/>
    <row r="320482" ht="12.75" customHeight="1" x14ac:dyDescent="0.2"/>
    <row r="320486" ht="12.75" customHeight="1" x14ac:dyDescent="0.2"/>
    <row r="320490" ht="12.75" customHeight="1" x14ac:dyDescent="0.2"/>
    <row r="320494" ht="12.75" customHeight="1" x14ac:dyDescent="0.2"/>
    <row r="320498" ht="12.75" customHeight="1" x14ac:dyDescent="0.2"/>
    <row r="320502" ht="12.75" customHeight="1" x14ac:dyDescent="0.2"/>
    <row r="320506" ht="12.75" customHeight="1" x14ac:dyDescent="0.2"/>
    <row r="320510" ht="12.75" customHeight="1" x14ac:dyDescent="0.2"/>
    <row r="320514" ht="12.75" customHeight="1" x14ac:dyDescent="0.2"/>
    <row r="320518" ht="12.75" customHeight="1" x14ac:dyDescent="0.2"/>
    <row r="320522" ht="12.75" customHeight="1" x14ac:dyDescent="0.2"/>
    <row r="320526" ht="12.75" customHeight="1" x14ac:dyDescent="0.2"/>
    <row r="320530" ht="12.75" customHeight="1" x14ac:dyDescent="0.2"/>
    <row r="320534" ht="12.75" customHeight="1" x14ac:dyDescent="0.2"/>
    <row r="320538" ht="12.75" customHeight="1" x14ac:dyDescent="0.2"/>
    <row r="320542" ht="12.75" customHeight="1" x14ac:dyDescent="0.2"/>
    <row r="320546" ht="12.75" customHeight="1" x14ac:dyDescent="0.2"/>
    <row r="320550" ht="12.75" customHeight="1" x14ac:dyDescent="0.2"/>
    <row r="320554" ht="12.75" customHeight="1" x14ac:dyDescent="0.2"/>
    <row r="320558" ht="12.75" customHeight="1" x14ac:dyDescent="0.2"/>
    <row r="320562" ht="12.75" customHeight="1" x14ac:dyDescent="0.2"/>
    <row r="320566" ht="12.75" customHeight="1" x14ac:dyDescent="0.2"/>
    <row r="320570" ht="12.75" customHeight="1" x14ac:dyDescent="0.2"/>
    <row r="320574" ht="12.75" customHeight="1" x14ac:dyDescent="0.2"/>
    <row r="320578" ht="12.75" customHeight="1" x14ac:dyDescent="0.2"/>
    <row r="320582" ht="12.75" customHeight="1" x14ac:dyDescent="0.2"/>
    <row r="320586" ht="12.75" customHeight="1" x14ac:dyDescent="0.2"/>
    <row r="320590" ht="12.75" customHeight="1" x14ac:dyDescent="0.2"/>
    <row r="320594" ht="12.75" customHeight="1" x14ac:dyDescent="0.2"/>
    <row r="320598" ht="12.75" customHeight="1" x14ac:dyDescent="0.2"/>
    <row r="320602" ht="12.75" customHeight="1" x14ac:dyDescent="0.2"/>
    <row r="320606" ht="12.75" customHeight="1" x14ac:dyDescent="0.2"/>
    <row r="320610" ht="12.75" customHeight="1" x14ac:dyDescent="0.2"/>
    <row r="320614" ht="12.75" customHeight="1" x14ac:dyDescent="0.2"/>
    <row r="320618" ht="12.75" customHeight="1" x14ac:dyDescent="0.2"/>
    <row r="320622" ht="12.75" customHeight="1" x14ac:dyDescent="0.2"/>
    <row r="320626" ht="12.75" customHeight="1" x14ac:dyDescent="0.2"/>
    <row r="320630" ht="12.75" customHeight="1" x14ac:dyDescent="0.2"/>
    <row r="320634" ht="12.75" customHeight="1" x14ac:dyDescent="0.2"/>
    <row r="320638" ht="12.75" customHeight="1" x14ac:dyDescent="0.2"/>
    <row r="320642" ht="12.75" customHeight="1" x14ac:dyDescent="0.2"/>
    <row r="320646" ht="12.75" customHeight="1" x14ac:dyDescent="0.2"/>
    <row r="320650" ht="12.75" customHeight="1" x14ac:dyDescent="0.2"/>
    <row r="320654" ht="12.75" customHeight="1" x14ac:dyDescent="0.2"/>
    <row r="320658" ht="12.75" customHeight="1" x14ac:dyDescent="0.2"/>
    <row r="320662" ht="12.75" customHeight="1" x14ac:dyDescent="0.2"/>
    <row r="320666" ht="12.75" customHeight="1" x14ac:dyDescent="0.2"/>
    <row r="320670" ht="12.75" customHeight="1" x14ac:dyDescent="0.2"/>
    <row r="320674" ht="12.75" customHeight="1" x14ac:dyDescent="0.2"/>
    <row r="320678" ht="12.75" customHeight="1" x14ac:dyDescent="0.2"/>
    <row r="320682" ht="12.75" customHeight="1" x14ac:dyDescent="0.2"/>
    <row r="320686" ht="12.75" customHeight="1" x14ac:dyDescent="0.2"/>
    <row r="320690" ht="12.75" customHeight="1" x14ac:dyDescent="0.2"/>
    <row r="320694" ht="12.75" customHeight="1" x14ac:dyDescent="0.2"/>
    <row r="320698" ht="12.75" customHeight="1" x14ac:dyDescent="0.2"/>
    <row r="320702" ht="12.75" customHeight="1" x14ac:dyDescent="0.2"/>
    <row r="320706" ht="12.75" customHeight="1" x14ac:dyDescent="0.2"/>
    <row r="320710" ht="12.75" customHeight="1" x14ac:dyDescent="0.2"/>
    <row r="320714" ht="12.75" customHeight="1" x14ac:dyDescent="0.2"/>
    <row r="320718" ht="12.75" customHeight="1" x14ac:dyDescent="0.2"/>
    <row r="320722" ht="12.75" customHeight="1" x14ac:dyDescent="0.2"/>
    <row r="320726" ht="12.75" customHeight="1" x14ac:dyDescent="0.2"/>
    <row r="320730" ht="12.75" customHeight="1" x14ac:dyDescent="0.2"/>
    <row r="320734" ht="12.75" customHeight="1" x14ac:dyDescent="0.2"/>
    <row r="320738" ht="12.75" customHeight="1" x14ac:dyDescent="0.2"/>
    <row r="320742" ht="12.75" customHeight="1" x14ac:dyDescent="0.2"/>
    <row r="320746" ht="12.75" customHeight="1" x14ac:dyDescent="0.2"/>
    <row r="320750" ht="12.75" customHeight="1" x14ac:dyDescent="0.2"/>
    <row r="320754" ht="12.75" customHeight="1" x14ac:dyDescent="0.2"/>
    <row r="320758" ht="12.75" customHeight="1" x14ac:dyDescent="0.2"/>
    <row r="320762" ht="12.75" customHeight="1" x14ac:dyDescent="0.2"/>
    <row r="320766" ht="12.75" customHeight="1" x14ac:dyDescent="0.2"/>
    <row r="320770" ht="12.75" customHeight="1" x14ac:dyDescent="0.2"/>
    <row r="320774" ht="12.75" customHeight="1" x14ac:dyDescent="0.2"/>
    <row r="320778" ht="12.75" customHeight="1" x14ac:dyDescent="0.2"/>
    <row r="320782" ht="12.75" customHeight="1" x14ac:dyDescent="0.2"/>
    <row r="320786" ht="12.75" customHeight="1" x14ac:dyDescent="0.2"/>
    <row r="320790" ht="12.75" customHeight="1" x14ac:dyDescent="0.2"/>
    <row r="320794" ht="12.75" customHeight="1" x14ac:dyDescent="0.2"/>
    <row r="320798" ht="12.75" customHeight="1" x14ac:dyDescent="0.2"/>
    <row r="320802" ht="12.75" customHeight="1" x14ac:dyDescent="0.2"/>
    <row r="320806" ht="12.75" customHeight="1" x14ac:dyDescent="0.2"/>
    <row r="320810" ht="12.75" customHeight="1" x14ac:dyDescent="0.2"/>
    <row r="320814" ht="12.75" customHeight="1" x14ac:dyDescent="0.2"/>
    <row r="320818" ht="12.75" customHeight="1" x14ac:dyDescent="0.2"/>
    <row r="320822" ht="12.75" customHeight="1" x14ac:dyDescent="0.2"/>
    <row r="320826" ht="12.75" customHeight="1" x14ac:dyDescent="0.2"/>
    <row r="320830" ht="12.75" customHeight="1" x14ac:dyDescent="0.2"/>
    <row r="320834" ht="12.75" customHeight="1" x14ac:dyDescent="0.2"/>
    <row r="320838" ht="12.75" customHeight="1" x14ac:dyDescent="0.2"/>
    <row r="320842" ht="12.75" customHeight="1" x14ac:dyDescent="0.2"/>
    <row r="320846" ht="12.75" customHeight="1" x14ac:dyDescent="0.2"/>
    <row r="320850" ht="12.75" customHeight="1" x14ac:dyDescent="0.2"/>
    <row r="320854" ht="12.75" customHeight="1" x14ac:dyDescent="0.2"/>
    <row r="320858" ht="12.75" customHeight="1" x14ac:dyDescent="0.2"/>
    <row r="320862" ht="12.75" customHeight="1" x14ac:dyDescent="0.2"/>
    <row r="320866" ht="12.75" customHeight="1" x14ac:dyDescent="0.2"/>
    <row r="320870" ht="12.75" customHeight="1" x14ac:dyDescent="0.2"/>
    <row r="320874" ht="12.75" customHeight="1" x14ac:dyDescent="0.2"/>
    <row r="320878" ht="12.75" customHeight="1" x14ac:dyDescent="0.2"/>
    <row r="320882" ht="12.75" customHeight="1" x14ac:dyDescent="0.2"/>
    <row r="320886" ht="12.75" customHeight="1" x14ac:dyDescent="0.2"/>
    <row r="320890" ht="12.75" customHeight="1" x14ac:dyDescent="0.2"/>
    <row r="320894" ht="12.75" customHeight="1" x14ac:dyDescent="0.2"/>
    <row r="320898" ht="12.75" customHeight="1" x14ac:dyDescent="0.2"/>
    <row r="320902" ht="12.75" customHeight="1" x14ac:dyDescent="0.2"/>
    <row r="320906" ht="12.75" customHeight="1" x14ac:dyDescent="0.2"/>
    <row r="320910" ht="12.75" customHeight="1" x14ac:dyDescent="0.2"/>
    <row r="320914" ht="12.75" customHeight="1" x14ac:dyDescent="0.2"/>
    <row r="320918" ht="12.75" customHeight="1" x14ac:dyDescent="0.2"/>
    <row r="320922" ht="12.75" customHeight="1" x14ac:dyDescent="0.2"/>
    <row r="320926" ht="12.75" customHeight="1" x14ac:dyDescent="0.2"/>
    <row r="320930" ht="12.75" customHeight="1" x14ac:dyDescent="0.2"/>
    <row r="320934" ht="12.75" customHeight="1" x14ac:dyDescent="0.2"/>
    <row r="320938" ht="12.75" customHeight="1" x14ac:dyDescent="0.2"/>
    <row r="320942" ht="12.75" customHeight="1" x14ac:dyDescent="0.2"/>
    <row r="320946" ht="12.75" customHeight="1" x14ac:dyDescent="0.2"/>
    <row r="320950" ht="12.75" customHeight="1" x14ac:dyDescent="0.2"/>
    <row r="320954" ht="12.75" customHeight="1" x14ac:dyDescent="0.2"/>
    <row r="320958" ht="12.75" customHeight="1" x14ac:dyDescent="0.2"/>
    <row r="320962" ht="12.75" customHeight="1" x14ac:dyDescent="0.2"/>
    <row r="320966" ht="12.75" customHeight="1" x14ac:dyDescent="0.2"/>
    <row r="320970" ht="12.75" customHeight="1" x14ac:dyDescent="0.2"/>
    <row r="320974" ht="12.75" customHeight="1" x14ac:dyDescent="0.2"/>
    <row r="320978" ht="12.75" customHeight="1" x14ac:dyDescent="0.2"/>
    <row r="320982" ht="12.75" customHeight="1" x14ac:dyDescent="0.2"/>
    <row r="320986" ht="12.75" customHeight="1" x14ac:dyDescent="0.2"/>
    <row r="320990" ht="12.75" customHeight="1" x14ac:dyDescent="0.2"/>
    <row r="320994" ht="12.75" customHeight="1" x14ac:dyDescent="0.2"/>
    <row r="320998" ht="12.75" customHeight="1" x14ac:dyDescent="0.2"/>
    <row r="321002" ht="12.75" customHeight="1" x14ac:dyDescent="0.2"/>
    <row r="321006" ht="12.75" customHeight="1" x14ac:dyDescent="0.2"/>
    <row r="321010" ht="12.75" customHeight="1" x14ac:dyDescent="0.2"/>
    <row r="321014" ht="12.75" customHeight="1" x14ac:dyDescent="0.2"/>
    <row r="321018" ht="12.75" customHeight="1" x14ac:dyDescent="0.2"/>
    <row r="321022" ht="12.75" customHeight="1" x14ac:dyDescent="0.2"/>
    <row r="321026" ht="12.75" customHeight="1" x14ac:dyDescent="0.2"/>
    <row r="321030" ht="12.75" customHeight="1" x14ac:dyDescent="0.2"/>
    <row r="321034" ht="12.75" customHeight="1" x14ac:dyDescent="0.2"/>
    <row r="321038" ht="12.75" customHeight="1" x14ac:dyDescent="0.2"/>
    <row r="321042" ht="12.75" customHeight="1" x14ac:dyDescent="0.2"/>
    <row r="321046" ht="12.75" customHeight="1" x14ac:dyDescent="0.2"/>
    <row r="321050" ht="12.75" customHeight="1" x14ac:dyDescent="0.2"/>
    <row r="321054" ht="12.75" customHeight="1" x14ac:dyDescent="0.2"/>
    <row r="321058" ht="12.75" customHeight="1" x14ac:dyDescent="0.2"/>
    <row r="321062" ht="12.75" customHeight="1" x14ac:dyDescent="0.2"/>
    <row r="321066" ht="12.75" customHeight="1" x14ac:dyDescent="0.2"/>
    <row r="321070" ht="12.75" customHeight="1" x14ac:dyDescent="0.2"/>
    <row r="321074" ht="12.75" customHeight="1" x14ac:dyDescent="0.2"/>
    <row r="321078" ht="12.75" customHeight="1" x14ac:dyDescent="0.2"/>
    <row r="321082" ht="12.75" customHeight="1" x14ac:dyDescent="0.2"/>
    <row r="321086" ht="12.75" customHeight="1" x14ac:dyDescent="0.2"/>
    <row r="321090" ht="12.75" customHeight="1" x14ac:dyDescent="0.2"/>
    <row r="321094" ht="12.75" customHeight="1" x14ac:dyDescent="0.2"/>
    <row r="321098" ht="12.75" customHeight="1" x14ac:dyDescent="0.2"/>
    <row r="321102" ht="12.75" customHeight="1" x14ac:dyDescent="0.2"/>
    <row r="321106" ht="12.75" customHeight="1" x14ac:dyDescent="0.2"/>
    <row r="321110" ht="12.75" customHeight="1" x14ac:dyDescent="0.2"/>
    <row r="321114" ht="12.75" customHeight="1" x14ac:dyDescent="0.2"/>
    <row r="321118" ht="12.75" customHeight="1" x14ac:dyDescent="0.2"/>
    <row r="321122" ht="12.75" customHeight="1" x14ac:dyDescent="0.2"/>
    <row r="321126" ht="12.75" customHeight="1" x14ac:dyDescent="0.2"/>
    <row r="321130" ht="12.75" customHeight="1" x14ac:dyDescent="0.2"/>
    <row r="321134" ht="12.75" customHeight="1" x14ac:dyDescent="0.2"/>
    <row r="321138" ht="12.75" customHeight="1" x14ac:dyDescent="0.2"/>
    <row r="321142" ht="12.75" customHeight="1" x14ac:dyDescent="0.2"/>
    <row r="321146" ht="12.75" customHeight="1" x14ac:dyDescent="0.2"/>
    <row r="321150" ht="12.75" customHeight="1" x14ac:dyDescent="0.2"/>
    <row r="321154" ht="12.75" customHeight="1" x14ac:dyDescent="0.2"/>
    <row r="321158" ht="12.75" customHeight="1" x14ac:dyDescent="0.2"/>
    <row r="321162" ht="12.75" customHeight="1" x14ac:dyDescent="0.2"/>
    <row r="321166" ht="12.75" customHeight="1" x14ac:dyDescent="0.2"/>
    <row r="321170" ht="12.75" customHeight="1" x14ac:dyDescent="0.2"/>
    <row r="321174" ht="12.75" customHeight="1" x14ac:dyDescent="0.2"/>
    <row r="321178" ht="12.75" customHeight="1" x14ac:dyDescent="0.2"/>
    <row r="321182" ht="12.75" customHeight="1" x14ac:dyDescent="0.2"/>
    <row r="321186" ht="12.75" customHeight="1" x14ac:dyDescent="0.2"/>
    <row r="321190" ht="12.75" customHeight="1" x14ac:dyDescent="0.2"/>
    <row r="321194" ht="12.75" customHeight="1" x14ac:dyDescent="0.2"/>
    <row r="321198" ht="12.75" customHeight="1" x14ac:dyDescent="0.2"/>
    <row r="321202" ht="12.75" customHeight="1" x14ac:dyDescent="0.2"/>
    <row r="321206" ht="12.75" customHeight="1" x14ac:dyDescent="0.2"/>
    <row r="321210" ht="12.75" customHeight="1" x14ac:dyDescent="0.2"/>
    <row r="321214" ht="12.75" customHeight="1" x14ac:dyDescent="0.2"/>
    <row r="321218" ht="12.75" customHeight="1" x14ac:dyDescent="0.2"/>
    <row r="321222" ht="12.75" customHeight="1" x14ac:dyDescent="0.2"/>
    <row r="321226" ht="12.75" customHeight="1" x14ac:dyDescent="0.2"/>
    <row r="321230" ht="12.75" customHeight="1" x14ac:dyDescent="0.2"/>
    <row r="321234" ht="12.75" customHeight="1" x14ac:dyDescent="0.2"/>
    <row r="321238" ht="12.75" customHeight="1" x14ac:dyDescent="0.2"/>
    <row r="321242" ht="12.75" customHeight="1" x14ac:dyDescent="0.2"/>
    <row r="321246" ht="12.75" customHeight="1" x14ac:dyDescent="0.2"/>
    <row r="321250" ht="12.75" customHeight="1" x14ac:dyDescent="0.2"/>
    <row r="321254" ht="12.75" customHeight="1" x14ac:dyDescent="0.2"/>
    <row r="321258" ht="12.75" customHeight="1" x14ac:dyDescent="0.2"/>
    <row r="321262" ht="12.75" customHeight="1" x14ac:dyDescent="0.2"/>
    <row r="321266" ht="12.75" customHeight="1" x14ac:dyDescent="0.2"/>
    <row r="321270" ht="12.75" customHeight="1" x14ac:dyDescent="0.2"/>
    <row r="321274" ht="12.75" customHeight="1" x14ac:dyDescent="0.2"/>
    <row r="321278" ht="12.75" customHeight="1" x14ac:dyDescent="0.2"/>
    <row r="321282" ht="12.75" customHeight="1" x14ac:dyDescent="0.2"/>
    <row r="321286" ht="12.75" customHeight="1" x14ac:dyDescent="0.2"/>
    <row r="321290" ht="12.75" customHeight="1" x14ac:dyDescent="0.2"/>
    <row r="321294" ht="12.75" customHeight="1" x14ac:dyDescent="0.2"/>
    <row r="321298" ht="12.75" customHeight="1" x14ac:dyDescent="0.2"/>
    <row r="321302" ht="12.75" customHeight="1" x14ac:dyDescent="0.2"/>
    <row r="321306" ht="12.75" customHeight="1" x14ac:dyDescent="0.2"/>
    <row r="321310" ht="12.75" customHeight="1" x14ac:dyDescent="0.2"/>
    <row r="321314" ht="12.75" customHeight="1" x14ac:dyDescent="0.2"/>
    <row r="321318" ht="12.75" customHeight="1" x14ac:dyDescent="0.2"/>
    <row r="321322" ht="12.75" customHeight="1" x14ac:dyDescent="0.2"/>
    <row r="321326" ht="12.75" customHeight="1" x14ac:dyDescent="0.2"/>
    <row r="321330" ht="12.75" customHeight="1" x14ac:dyDescent="0.2"/>
    <row r="321334" ht="12.75" customHeight="1" x14ac:dyDescent="0.2"/>
    <row r="321338" ht="12.75" customHeight="1" x14ac:dyDescent="0.2"/>
    <row r="321342" ht="12.75" customHeight="1" x14ac:dyDescent="0.2"/>
    <row r="321346" ht="12.75" customHeight="1" x14ac:dyDescent="0.2"/>
    <row r="321350" ht="12.75" customHeight="1" x14ac:dyDescent="0.2"/>
    <row r="321354" ht="12.75" customHeight="1" x14ac:dyDescent="0.2"/>
    <row r="321358" ht="12.75" customHeight="1" x14ac:dyDescent="0.2"/>
    <row r="321362" ht="12.75" customHeight="1" x14ac:dyDescent="0.2"/>
    <row r="321366" ht="12.75" customHeight="1" x14ac:dyDescent="0.2"/>
    <row r="321370" ht="12.75" customHeight="1" x14ac:dyDescent="0.2"/>
    <row r="321374" ht="12.75" customHeight="1" x14ac:dyDescent="0.2"/>
    <row r="321378" ht="12.75" customHeight="1" x14ac:dyDescent="0.2"/>
    <row r="321382" ht="12.75" customHeight="1" x14ac:dyDescent="0.2"/>
    <row r="321386" ht="12.75" customHeight="1" x14ac:dyDescent="0.2"/>
    <row r="321390" ht="12.75" customHeight="1" x14ac:dyDescent="0.2"/>
    <row r="321394" ht="12.75" customHeight="1" x14ac:dyDescent="0.2"/>
    <row r="321398" ht="12.75" customHeight="1" x14ac:dyDescent="0.2"/>
    <row r="321402" ht="12.75" customHeight="1" x14ac:dyDescent="0.2"/>
    <row r="321406" ht="12.75" customHeight="1" x14ac:dyDescent="0.2"/>
    <row r="321410" ht="12.75" customHeight="1" x14ac:dyDescent="0.2"/>
    <row r="321414" ht="12.75" customHeight="1" x14ac:dyDescent="0.2"/>
    <row r="321418" ht="12.75" customHeight="1" x14ac:dyDescent="0.2"/>
    <row r="321422" ht="12.75" customHeight="1" x14ac:dyDescent="0.2"/>
    <row r="321426" ht="12.75" customHeight="1" x14ac:dyDescent="0.2"/>
    <row r="321430" ht="12.75" customHeight="1" x14ac:dyDescent="0.2"/>
    <row r="321434" ht="12.75" customHeight="1" x14ac:dyDescent="0.2"/>
    <row r="321438" ht="12.75" customHeight="1" x14ac:dyDescent="0.2"/>
    <row r="321442" ht="12.75" customHeight="1" x14ac:dyDescent="0.2"/>
    <row r="321446" ht="12.75" customHeight="1" x14ac:dyDescent="0.2"/>
    <row r="321450" ht="12.75" customHeight="1" x14ac:dyDescent="0.2"/>
    <row r="321454" ht="12.75" customHeight="1" x14ac:dyDescent="0.2"/>
    <row r="321458" ht="12.75" customHeight="1" x14ac:dyDescent="0.2"/>
    <row r="321462" ht="12.75" customHeight="1" x14ac:dyDescent="0.2"/>
    <row r="321466" ht="12.75" customHeight="1" x14ac:dyDescent="0.2"/>
    <row r="321470" ht="12.75" customHeight="1" x14ac:dyDescent="0.2"/>
    <row r="321474" ht="12.75" customHeight="1" x14ac:dyDescent="0.2"/>
    <row r="321478" ht="12.75" customHeight="1" x14ac:dyDescent="0.2"/>
    <row r="321482" ht="12.75" customHeight="1" x14ac:dyDescent="0.2"/>
    <row r="321486" ht="12.75" customHeight="1" x14ac:dyDescent="0.2"/>
    <row r="321490" ht="12.75" customHeight="1" x14ac:dyDescent="0.2"/>
    <row r="321494" ht="12.75" customHeight="1" x14ac:dyDescent="0.2"/>
    <row r="321498" ht="12.75" customHeight="1" x14ac:dyDescent="0.2"/>
    <row r="321502" ht="12.75" customHeight="1" x14ac:dyDescent="0.2"/>
    <row r="321506" ht="12.75" customHeight="1" x14ac:dyDescent="0.2"/>
    <row r="321510" ht="12.75" customHeight="1" x14ac:dyDescent="0.2"/>
    <row r="321514" ht="12.75" customHeight="1" x14ac:dyDescent="0.2"/>
    <row r="321518" ht="12.75" customHeight="1" x14ac:dyDescent="0.2"/>
    <row r="321522" ht="12.75" customHeight="1" x14ac:dyDescent="0.2"/>
    <row r="321526" ht="12.75" customHeight="1" x14ac:dyDescent="0.2"/>
    <row r="321530" ht="12.75" customHeight="1" x14ac:dyDescent="0.2"/>
    <row r="321534" ht="12.75" customHeight="1" x14ac:dyDescent="0.2"/>
    <row r="321538" ht="12.75" customHeight="1" x14ac:dyDescent="0.2"/>
    <row r="321542" ht="12.75" customHeight="1" x14ac:dyDescent="0.2"/>
    <row r="321546" ht="12.75" customHeight="1" x14ac:dyDescent="0.2"/>
    <row r="321550" ht="12.75" customHeight="1" x14ac:dyDescent="0.2"/>
    <row r="321554" ht="12.75" customHeight="1" x14ac:dyDescent="0.2"/>
    <row r="321558" ht="12.75" customHeight="1" x14ac:dyDescent="0.2"/>
    <row r="321562" ht="12.75" customHeight="1" x14ac:dyDescent="0.2"/>
    <row r="321566" ht="12.75" customHeight="1" x14ac:dyDescent="0.2"/>
    <row r="321570" ht="12.75" customHeight="1" x14ac:dyDescent="0.2"/>
    <row r="321574" ht="12.75" customHeight="1" x14ac:dyDescent="0.2"/>
    <row r="321578" ht="12.75" customHeight="1" x14ac:dyDescent="0.2"/>
    <row r="321582" ht="12.75" customHeight="1" x14ac:dyDescent="0.2"/>
    <row r="321586" ht="12.75" customHeight="1" x14ac:dyDescent="0.2"/>
    <row r="321590" ht="12.75" customHeight="1" x14ac:dyDescent="0.2"/>
    <row r="321594" ht="12.75" customHeight="1" x14ac:dyDescent="0.2"/>
    <row r="321598" ht="12.75" customHeight="1" x14ac:dyDescent="0.2"/>
    <row r="321602" ht="12.75" customHeight="1" x14ac:dyDescent="0.2"/>
    <row r="321606" ht="12.75" customHeight="1" x14ac:dyDescent="0.2"/>
    <row r="321610" ht="12.75" customHeight="1" x14ac:dyDescent="0.2"/>
    <row r="321614" ht="12.75" customHeight="1" x14ac:dyDescent="0.2"/>
    <row r="321618" ht="12.75" customHeight="1" x14ac:dyDescent="0.2"/>
    <row r="321622" ht="12.75" customHeight="1" x14ac:dyDescent="0.2"/>
    <row r="321626" ht="12.75" customHeight="1" x14ac:dyDescent="0.2"/>
    <row r="321630" ht="12.75" customHeight="1" x14ac:dyDescent="0.2"/>
    <row r="321634" ht="12.75" customHeight="1" x14ac:dyDescent="0.2"/>
    <row r="321638" ht="12.75" customHeight="1" x14ac:dyDescent="0.2"/>
    <row r="321642" ht="12.75" customHeight="1" x14ac:dyDescent="0.2"/>
    <row r="321646" ht="12.75" customHeight="1" x14ac:dyDescent="0.2"/>
    <row r="321650" ht="12.75" customHeight="1" x14ac:dyDescent="0.2"/>
    <row r="321654" ht="12.75" customHeight="1" x14ac:dyDescent="0.2"/>
    <row r="321658" ht="12.75" customHeight="1" x14ac:dyDescent="0.2"/>
    <row r="321662" ht="12.75" customHeight="1" x14ac:dyDescent="0.2"/>
    <row r="321666" ht="12.75" customHeight="1" x14ac:dyDescent="0.2"/>
    <row r="321670" ht="12.75" customHeight="1" x14ac:dyDescent="0.2"/>
    <row r="321674" ht="12.75" customHeight="1" x14ac:dyDescent="0.2"/>
    <row r="321678" ht="12.75" customHeight="1" x14ac:dyDescent="0.2"/>
    <row r="321682" ht="12.75" customHeight="1" x14ac:dyDescent="0.2"/>
    <row r="321686" ht="12.75" customHeight="1" x14ac:dyDescent="0.2"/>
    <row r="321690" ht="12.75" customHeight="1" x14ac:dyDescent="0.2"/>
    <row r="321694" ht="12.75" customHeight="1" x14ac:dyDescent="0.2"/>
    <row r="321698" ht="12.75" customHeight="1" x14ac:dyDescent="0.2"/>
    <row r="321702" ht="12.75" customHeight="1" x14ac:dyDescent="0.2"/>
    <row r="321706" ht="12.75" customHeight="1" x14ac:dyDescent="0.2"/>
    <row r="321710" ht="12.75" customHeight="1" x14ac:dyDescent="0.2"/>
    <row r="321714" ht="12.75" customHeight="1" x14ac:dyDescent="0.2"/>
    <row r="321718" ht="12.75" customHeight="1" x14ac:dyDescent="0.2"/>
    <row r="321722" ht="12.75" customHeight="1" x14ac:dyDescent="0.2"/>
    <row r="321726" ht="12.75" customHeight="1" x14ac:dyDescent="0.2"/>
    <row r="321730" ht="12.75" customHeight="1" x14ac:dyDescent="0.2"/>
    <row r="321734" ht="12.75" customHeight="1" x14ac:dyDescent="0.2"/>
    <row r="321738" ht="12.75" customHeight="1" x14ac:dyDescent="0.2"/>
    <row r="321742" ht="12.75" customHeight="1" x14ac:dyDescent="0.2"/>
    <row r="321746" ht="12.75" customHeight="1" x14ac:dyDescent="0.2"/>
    <row r="321750" ht="12.75" customHeight="1" x14ac:dyDescent="0.2"/>
    <row r="321754" ht="12.75" customHeight="1" x14ac:dyDescent="0.2"/>
    <row r="321758" ht="12.75" customHeight="1" x14ac:dyDescent="0.2"/>
    <row r="321762" ht="12.75" customHeight="1" x14ac:dyDescent="0.2"/>
    <row r="321766" ht="12.75" customHeight="1" x14ac:dyDescent="0.2"/>
    <row r="321770" ht="12.75" customHeight="1" x14ac:dyDescent="0.2"/>
    <row r="321774" ht="12.75" customHeight="1" x14ac:dyDescent="0.2"/>
    <row r="321778" ht="12.75" customHeight="1" x14ac:dyDescent="0.2"/>
    <row r="321782" ht="12.75" customHeight="1" x14ac:dyDescent="0.2"/>
    <row r="321786" ht="12.75" customHeight="1" x14ac:dyDescent="0.2"/>
    <row r="321790" ht="12.75" customHeight="1" x14ac:dyDescent="0.2"/>
    <row r="321794" ht="12.75" customHeight="1" x14ac:dyDescent="0.2"/>
    <row r="321798" ht="12.75" customHeight="1" x14ac:dyDescent="0.2"/>
    <row r="321802" ht="12.75" customHeight="1" x14ac:dyDescent="0.2"/>
    <row r="321806" ht="12.75" customHeight="1" x14ac:dyDescent="0.2"/>
    <row r="321810" ht="12.75" customHeight="1" x14ac:dyDescent="0.2"/>
    <row r="321814" ht="12.75" customHeight="1" x14ac:dyDescent="0.2"/>
    <row r="321818" ht="12.75" customHeight="1" x14ac:dyDescent="0.2"/>
    <row r="321822" ht="12.75" customHeight="1" x14ac:dyDescent="0.2"/>
    <row r="321826" ht="12.75" customHeight="1" x14ac:dyDescent="0.2"/>
    <row r="321830" ht="12.75" customHeight="1" x14ac:dyDescent="0.2"/>
    <row r="321834" ht="12.75" customHeight="1" x14ac:dyDescent="0.2"/>
    <row r="321838" ht="12.75" customHeight="1" x14ac:dyDescent="0.2"/>
    <row r="321842" ht="12.75" customHeight="1" x14ac:dyDescent="0.2"/>
    <row r="321846" ht="12.75" customHeight="1" x14ac:dyDescent="0.2"/>
    <row r="321850" ht="12.75" customHeight="1" x14ac:dyDescent="0.2"/>
    <row r="321854" ht="12.75" customHeight="1" x14ac:dyDescent="0.2"/>
    <row r="321858" ht="12.75" customHeight="1" x14ac:dyDescent="0.2"/>
    <row r="321862" ht="12.75" customHeight="1" x14ac:dyDescent="0.2"/>
    <row r="321866" ht="12.75" customHeight="1" x14ac:dyDescent="0.2"/>
    <row r="321870" ht="12.75" customHeight="1" x14ac:dyDescent="0.2"/>
    <row r="321874" ht="12.75" customHeight="1" x14ac:dyDescent="0.2"/>
    <row r="321878" ht="12.75" customHeight="1" x14ac:dyDescent="0.2"/>
    <row r="321882" ht="12.75" customHeight="1" x14ac:dyDescent="0.2"/>
    <row r="321886" ht="12.75" customHeight="1" x14ac:dyDescent="0.2"/>
    <row r="321890" ht="12.75" customHeight="1" x14ac:dyDescent="0.2"/>
    <row r="321894" ht="12.75" customHeight="1" x14ac:dyDescent="0.2"/>
    <row r="321898" ht="12.75" customHeight="1" x14ac:dyDescent="0.2"/>
    <row r="321902" ht="12.75" customHeight="1" x14ac:dyDescent="0.2"/>
    <row r="321906" ht="12.75" customHeight="1" x14ac:dyDescent="0.2"/>
    <row r="321910" ht="12.75" customHeight="1" x14ac:dyDescent="0.2"/>
    <row r="321914" ht="12.75" customHeight="1" x14ac:dyDescent="0.2"/>
    <row r="321918" ht="12.75" customHeight="1" x14ac:dyDescent="0.2"/>
    <row r="321922" ht="12.75" customHeight="1" x14ac:dyDescent="0.2"/>
    <row r="321926" ht="12.75" customHeight="1" x14ac:dyDescent="0.2"/>
    <row r="321930" ht="12.75" customHeight="1" x14ac:dyDescent="0.2"/>
    <row r="321934" ht="12.75" customHeight="1" x14ac:dyDescent="0.2"/>
    <row r="321938" ht="12.75" customHeight="1" x14ac:dyDescent="0.2"/>
    <row r="321942" ht="12.75" customHeight="1" x14ac:dyDescent="0.2"/>
    <row r="321946" ht="12.75" customHeight="1" x14ac:dyDescent="0.2"/>
    <row r="321950" ht="12.75" customHeight="1" x14ac:dyDescent="0.2"/>
    <row r="321954" ht="12.75" customHeight="1" x14ac:dyDescent="0.2"/>
    <row r="321958" ht="12.75" customHeight="1" x14ac:dyDescent="0.2"/>
    <row r="321962" ht="12.75" customHeight="1" x14ac:dyDescent="0.2"/>
    <row r="321966" ht="12.75" customHeight="1" x14ac:dyDescent="0.2"/>
    <row r="321970" ht="12.75" customHeight="1" x14ac:dyDescent="0.2"/>
    <row r="321974" ht="12.75" customHeight="1" x14ac:dyDescent="0.2"/>
    <row r="321978" ht="12.75" customHeight="1" x14ac:dyDescent="0.2"/>
    <row r="321982" ht="12.75" customHeight="1" x14ac:dyDescent="0.2"/>
    <row r="321986" ht="12.75" customHeight="1" x14ac:dyDescent="0.2"/>
    <row r="321990" ht="12.75" customHeight="1" x14ac:dyDescent="0.2"/>
    <row r="321994" ht="12.75" customHeight="1" x14ac:dyDescent="0.2"/>
    <row r="321998" ht="12.75" customHeight="1" x14ac:dyDescent="0.2"/>
    <row r="322002" ht="12.75" customHeight="1" x14ac:dyDescent="0.2"/>
    <row r="322006" ht="12.75" customHeight="1" x14ac:dyDescent="0.2"/>
    <row r="322010" ht="12.75" customHeight="1" x14ac:dyDescent="0.2"/>
    <row r="322014" ht="12.75" customHeight="1" x14ac:dyDescent="0.2"/>
    <row r="322018" ht="12.75" customHeight="1" x14ac:dyDescent="0.2"/>
    <row r="322022" ht="12.75" customHeight="1" x14ac:dyDescent="0.2"/>
    <row r="322026" ht="12.75" customHeight="1" x14ac:dyDescent="0.2"/>
    <row r="322030" ht="12.75" customHeight="1" x14ac:dyDescent="0.2"/>
    <row r="322034" ht="12.75" customHeight="1" x14ac:dyDescent="0.2"/>
    <row r="322038" ht="12.75" customHeight="1" x14ac:dyDescent="0.2"/>
    <row r="322042" ht="12.75" customHeight="1" x14ac:dyDescent="0.2"/>
    <row r="322046" ht="12.75" customHeight="1" x14ac:dyDescent="0.2"/>
    <row r="322050" ht="12.75" customHeight="1" x14ac:dyDescent="0.2"/>
    <row r="322054" ht="12.75" customHeight="1" x14ac:dyDescent="0.2"/>
    <row r="322058" ht="12.75" customHeight="1" x14ac:dyDescent="0.2"/>
    <row r="322062" ht="12.75" customHeight="1" x14ac:dyDescent="0.2"/>
    <row r="322066" ht="12.75" customHeight="1" x14ac:dyDescent="0.2"/>
    <row r="322070" ht="12.75" customHeight="1" x14ac:dyDescent="0.2"/>
    <row r="322074" ht="12.75" customHeight="1" x14ac:dyDescent="0.2"/>
    <row r="322078" ht="12.75" customHeight="1" x14ac:dyDescent="0.2"/>
    <row r="322082" ht="12.75" customHeight="1" x14ac:dyDescent="0.2"/>
    <row r="322086" ht="12.75" customHeight="1" x14ac:dyDescent="0.2"/>
    <row r="322090" ht="12.75" customHeight="1" x14ac:dyDescent="0.2"/>
    <row r="322094" ht="12.75" customHeight="1" x14ac:dyDescent="0.2"/>
    <row r="322098" ht="12.75" customHeight="1" x14ac:dyDescent="0.2"/>
    <row r="322102" ht="12.75" customHeight="1" x14ac:dyDescent="0.2"/>
    <row r="322106" ht="12.75" customHeight="1" x14ac:dyDescent="0.2"/>
    <row r="322110" ht="12.75" customHeight="1" x14ac:dyDescent="0.2"/>
    <row r="322114" ht="12.75" customHeight="1" x14ac:dyDescent="0.2"/>
    <row r="322118" ht="12.75" customHeight="1" x14ac:dyDescent="0.2"/>
    <row r="322122" ht="12.75" customHeight="1" x14ac:dyDescent="0.2"/>
    <row r="322126" ht="12.75" customHeight="1" x14ac:dyDescent="0.2"/>
    <row r="322130" ht="12.75" customHeight="1" x14ac:dyDescent="0.2"/>
    <row r="322134" ht="12.75" customHeight="1" x14ac:dyDescent="0.2"/>
    <row r="322138" ht="12.75" customHeight="1" x14ac:dyDescent="0.2"/>
    <row r="322142" ht="12.75" customHeight="1" x14ac:dyDescent="0.2"/>
    <row r="322146" ht="12.75" customHeight="1" x14ac:dyDescent="0.2"/>
    <row r="322150" ht="12.75" customHeight="1" x14ac:dyDescent="0.2"/>
    <row r="322154" ht="12.75" customHeight="1" x14ac:dyDescent="0.2"/>
    <row r="322158" ht="12.75" customHeight="1" x14ac:dyDescent="0.2"/>
    <row r="322162" ht="12.75" customHeight="1" x14ac:dyDescent="0.2"/>
    <row r="322166" ht="12.75" customHeight="1" x14ac:dyDescent="0.2"/>
    <row r="322170" ht="12.75" customHeight="1" x14ac:dyDescent="0.2"/>
    <row r="322174" ht="12.75" customHeight="1" x14ac:dyDescent="0.2"/>
    <row r="322178" ht="12.75" customHeight="1" x14ac:dyDescent="0.2"/>
    <row r="322182" ht="12.75" customHeight="1" x14ac:dyDescent="0.2"/>
    <row r="322186" ht="12.75" customHeight="1" x14ac:dyDescent="0.2"/>
    <row r="322190" ht="12.75" customHeight="1" x14ac:dyDescent="0.2"/>
    <row r="322194" ht="12.75" customHeight="1" x14ac:dyDescent="0.2"/>
    <row r="322198" ht="12.75" customHeight="1" x14ac:dyDescent="0.2"/>
    <row r="322202" ht="12.75" customHeight="1" x14ac:dyDescent="0.2"/>
    <row r="322206" ht="12.75" customHeight="1" x14ac:dyDescent="0.2"/>
    <row r="322210" ht="12.75" customHeight="1" x14ac:dyDescent="0.2"/>
    <row r="322214" ht="12.75" customHeight="1" x14ac:dyDescent="0.2"/>
    <row r="322218" ht="12.75" customHeight="1" x14ac:dyDescent="0.2"/>
    <row r="322222" ht="12.75" customHeight="1" x14ac:dyDescent="0.2"/>
    <row r="322226" ht="12.75" customHeight="1" x14ac:dyDescent="0.2"/>
    <row r="322230" ht="12.75" customHeight="1" x14ac:dyDescent="0.2"/>
    <row r="322234" ht="12.75" customHeight="1" x14ac:dyDescent="0.2"/>
    <row r="322238" ht="12.75" customHeight="1" x14ac:dyDescent="0.2"/>
    <row r="322242" ht="12.75" customHeight="1" x14ac:dyDescent="0.2"/>
    <row r="322246" ht="12.75" customHeight="1" x14ac:dyDescent="0.2"/>
    <row r="322250" ht="12.75" customHeight="1" x14ac:dyDescent="0.2"/>
    <row r="322254" ht="12.75" customHeight="1" x14ac:dyDescent="0.2"/>
    <row r="322258" ht="12.75" customHeight="1" x14ac:dyDescent="0.2"/>
    <row r="322262" ht="12.75" customHeight="1" x14ac:dyDescent="0.2"/>
    <row r="322266" ht="12.75" customHeight="1" x14ac:dyDescent="0.2"/>
    <row r="322270" ht="12.75" customHeight="1" x14ac:dyDescent="0.2"/>
    <row r="322274" ht="12.75" customHeight="1" x14ac:dyDescent="0.2"/>
    <row r="322278" ht="12.75" customHeight="1" x14ac:dyDescent="0.2"/>
    <row r="322282" ht="12.75" customHeight="1" x14ac:dyDescent="0.2"/>
    <row r="322286" ht="12.75" customHeight="1" x14ac:dyDescent="0.2"/>
    <row r="322290" ht="12.75" customHeight="1" x14ac:dyDescent="0.2"/>
    <row r="322294" ht="12.75" customHeight="1" x14ac:dyDescent="0.2"/>
    <row r="322298" ht="12.75" customHeight="1" x14ac:dyDescent="0.2"/>
    <row r="322302" ht="12.75" customHeight="1" x14ac:dyDescent="0.2"/>
    <row r="322306" ht="12.75" customHeight="1" x14ac:dyDescent="0.2"/>
    <row r="322310" ht="12.75" customHeight="1" x14ac:dyDescent="0.2"/>
    <row r="322314" ht="12.75" customHeight="1" x14ac:dyDescent="0.2"/>
    <row r="322318" ht="12.75" customHeight="1" x14ac:dyDescent="0.2"/>
    <row r="322322" ht="12.75" customHeight="1" x14ac:dyDescent="0.2"/>
    <row r="322326" ht="12.75" customHeight="1" x14ac:dyDescent="0.2"/>
    <row r="322330" ht="12.75" customHeight="1" x14ac:dyDescent="0.2"/>
    <row r="322334" ht="12.75" customHeight="1" x14ac:dyDescent="0.2"/>
    <row r="322338" ht="12.75" customHeight="1" x14ac:dyDescent="0.2"/>
    <row r="322342" ht="12.75" customHeight="1" x14ac:dyDescent="0.2"/>
    <row r="322346" ht="12.75" customHeight="1" x14ac:dyDescent="0.2"/>
    <row r="322350" ht="12.75" customHeight="1" x14ac:dyDescent="0.2"/>
    <row r="322354" ht="12.75" customHeight="1" x14ac:dyDescent="0.2"/>
    <row r="322358" ht="12.75" customHeight="1" x14ac:dyDescent="0.2"/>
    <row r="322362" ht="12.75" customHeight="1" x14ac:dyDescent="0.2"/>
    <row r="322366" ht="12.75" customHeight="1" x14ac:dyDescent="0.2"/>
    <row r="322370" ht="12.75" customHeight="1" x14ac:dyDescent="0.2"/>
    <row r="322374" ht="12.75" customHeight="1" x14ac:dyDescent="0.2"/>
    <row r="322378" ht="12.75" customHeight="1" x14ac:dyDescent="0.2"/>
    <row r="322382" ht="12.75" customHeight="1" x14ac:dyDescent="0.2"/>
    <row r="322386" ht="12.75" customHeight="1" x14ac:dyDescent="0.2"/>
    <row r="322390" ht="12.75" customHeight="1" x14ac:dyDescent="0.2"/>
    <row r="322394" ht="12.75" customHeight="1" x14ac:dyDescent="0.2"/>
    <row r="322398" ht="12.75" customHeight="1" x14ac:dyDescent="0.2"/>
    <row r="322402" ht="12.75" customHeight="1" x14ac:dyDescent="0.2"/>
    <row r="322406" ht="12.75" customHeight="1" x14ac:dyDescent="0.2"/>
    <row r="322410" ht="12.75" customHeight="1" x14ac:dyDescent="0.2"/>
    <row r="322414" ht="12.75" customHeight="1" x14ac:dyDescent="0.2"/>
    <row r="322418" ht="12.75" customHeight="1" x14ac:dyDescent="0.2"/>
    <row r="322422" ht="12.75" customHeight="1" x14ac:dyDescent="0.2"/>
    <row r="322426" ht="12.75" customHeight="1" x14ac:dyDescent="0.2"/>
    <row r="322430" ht="12.75" customHeight="1" x14ac:dyDescent="0.2"/>
    <row r="322434" ht="12.75" customHeight="1" x14ac:dyDescent="0.2"/>
    <row r="322438" ht="12.75" customHeight="1" x14ac:dyDescent="0.2"/>
    <row r="322442" ht="12.75" customHeight="1" x14ac:dyDescent="0.2"/>
    <row r="322446" ht="12.75" customHeight="1" x14ac:dyDescent="0.2"/>
    <row r="322450" ht="12.75" customHeight="1" x14ac:dyDescent="0.2"/>
    <row r="322454" ht="12.75" customHeight="1" x14ac:dyDescent="0.2"/>
    <row r="322458" ht="12.75" customHeight="1" x14ac:dyDescent="0.2"/>
    <row r="322462" ht="12.75" customHeight="1" x14ac:dyDescent="0.2"/>
    <row r="322466" ht="12.75" customHeight="1" x14ac:dyDescent="0.2"/>
    <row r="322470" ht="12.75" customHeight="1" x14ac:dyDescent="0.2"/>
    <row r="322474" ht="12.75" customHeight="1" x14ac:dyDescent="0.2"/>
    <row r="322478" ht="12.75" customHeight="1" x14ac:dyDescent="0.2"/>
    <row r="322482" ht="12.75" customHeight="1" x14ac:dyDescent="0.2"/>
    <row r="322486" ht="12.75" customHeight="1" x14ac:dyDescent="0.2"/>
    <row r="322490" ht="12.75" customHeight="1" x14ac:dyDescent="0.2"/>
    <row r="322494" ht="12.75" customHeight="1" x14ac:dyDescent="0.2"/>
    <row r="322498" ht="12.75" customHeight="1" x14ac:dyDescent="0.2"/>
    <row r="322502" ht="12.75" customHeight="1" x14ac:dyDescent="0.2"/>
    <row r="322506" ht="12.75" customHeight="1" x14ac:dyDescent="0.2"/>
    <row r="322510" ht="12.75" customHeight="1" x14ac:dyDescent="0.2"/>
    <row r="322514" ht="12.75" customHeight="1" x14ac:dyDescent="0.2"/>
    <row r="322518" ht="12.75" customHeight="1" x14ac:dyDescent="0.2"/>
    <row r="322522" ht="12.75" customHeight="1" x14ac:dyDescent="0.2"/>
    <row r="322526" ht="12.75" customHeight="1" x14ac:dyDescent="0.2"/>
    <row r="322530" ht="12.75" customHeight="1" x14ac:dyDescent="0.2"/>
    <row r="322534" ht="12.75" customHeight="1" x14ac:dyDescent="0.2"/>
    <row r="322538" ht="12.75" customHeight="1" x14ac:dyDescent="0.2"/>
    <row r="322542" ht="12.75" customHeight="1" x14ac:dyDescent="0.2"/>
    <row r="322546" ht="12.75" customHeight="1" x14ac:dyDescent="0.2"/>
    <row r="322550" ht="12.75" customHeight="1" x14ac:dyDescent="0.2"/>
    <row r="322554" ht="12.75" customHeight="1" x14ac:dyDescent="0.2"/>
    <row r="322558" ht="12.75" customHeight="1" x14ac:dyDescent="0.2"/>
    <row r="322562" ht="12.75" customHeight="1" x14ac:dyDescent="0.2"/>
    <row r="322566" ht="12.75" customHeight="1" x14ac:dyDescent="0.2"/>
    <row r="322570" ht="12.75" customHeight="1" x14ac:dyDescent="0.2"/>
    <row r="322574" ht="12.75" customHeight="1" x14ac:dyDescent="0.2"/>
    <row r="322578" ht="12.75" customHeight="1" x14ac:dyDescent="0.2"/>
    <row r="322582" ht="12.75" customHeight="1" x14ac:dyDescent="0.2"/>
    <row r="322586" ht="12.75" customHeight="1" x14ac:dyDescent="0.2"/>
    <row r="322590" ht="12.75" customHeight="1" x14ac:dyDescent="0.2"/>
    <row r="322594" ht="12.75" customHeight="1" x14ac:dyDescent="0.2"/>
    <row r="322598" ht="12.75" customHeight="1" x14ac:dyDescent="0.2"/>
    <row r="322602" ht="12.75" customHeight="1" x14ac:dyDescent="0.2"/>
    <row r="322606" ht="12.75" customHeight="1" x14ac:dyDescent="0.2"/>
    <row r="322610" ht="12.75" customHeight="1" x14ac:dyDescent="0.2"/>
    <row r="322614" ht="12.75" customHeight="1" x14ac:dyDescent="0.2"/>
    <row r="322618" ht="12.75" customHeight="1" x14ac:dyDescent="0.2"/>
    <row r="322622" ht="12.75" customHeight="1" x14ac:dyDescent="0.2"/>
    <row r="322626" ht="12.75" customHeight="1" x14ac:dyDescent="0.2"/>
    <row r="322630" ht="12.75" customHeight="1" x14ac:dyDescent="0.2"/>
    <row r="322634" ht="12.75" customHeight="1" x14ac:dyDescent="0.2"/>
    <row r="322638" ht="12.75" customHeight="1" x14ac:dyDescent="0.2"/>
    <row r="322642" ht="12.75" customHeight="1" x14ac:dyDescent="0.2"/>
    <row r="322646" ht="12.75" customHeight="1" x14ac:dyDescent="0.2"/>
    <row r="322650" ht="12.75" customHeight="1" x14ac:dyDescent="0.2"/>
    <row r="322654" ht="12.75" customHeight="1" x14ac:dyDescent="0.2"/>
    <row r="322658" ht="12.75" customHeight="1" x14ac:dyDescent="0.2"/>
    <row r="322662" ht="12.75" customHeight="1" x14ac:dyDescent="0.2"/>
    <row r="322666" ht="12.75" customHeight="1" x14ac:dyDescent="0.2"/>
    <row r="322670" ht="12.75" customHeight="1" x14ac:dyDescent="0.2"/>
    <row r="322674" ht="12.75" customHeight="1" x14ac:dyDescent="0.2"/>
    <row r="322678" ht="12.75" customHeight="1" x14ac:dyDescent="0.2"/>
    <row r="322682" ht="12.75" customHeight="1" x14ac:dyDescent="0.2"/>
    <row r="322686" ht="12.75" customHeight="1" x14ac:dyDescent="0.2"/>
    <row r="322690" ht="12.75" customHeight="1" x14ac:dyDescent="0.2"/>
    <row r="322694" ht="12.75" customHeight="1" x14ac:dyDescent="0.2"/>
    <row r="322698" ht="12.75" customHeight="1" x14ac:dyDescent="0.2"/>
    <row r="322702" ht="12.75" customHeight="1" x14ac:dyDescent="0.2"/>
    <row r="322706" ht="12.75" customHeight="1" x14ac:dyDescent="0.2"/>
    <row r="322710" ht="12.75" customHeight="1" x14ac:dyDescent="0.2"/>
    <row r="322714" ht="12.75" customHeight="1" x14ac:dyDescent="0.2"/>
    <row r="322718" ht="12.75" customHeight="1" x14ac:dyDescent="0.2"/>
    <row r="322722" ht="12.75" customHeight="1" x14ac:dyDescent="0.2"/>
    <row r="322726" ht="12.75" customHeight="1" x14ac:dyDescent="0.2"/>
    <row r="322730" ht="12.75" customHeight="1" x14ac:dyDescent="0.2"/>
    <row r="322734" ht="12.75" customHeight="1" x14ac:dyDescent="0.2"/>
    <row r="322738" ht="12.75" customHeight="1" x14ac:dyDescent="0.2"/>
    <row r="322742" ht="12.75" customHeight="1" x14ac:dyDescent="0.2"/>
    <row r="322746" ht="12.75" customHeight="1" x14ac:dyDescent="0.2"/>
    <row r="322750" ht="12.75" customHeight="1" x14ac:dyDescent="0.2"/>
    <row r="322754" ht="12.75" customHeight="1" x14ac:dyDescent="0.2"/>
    <row r="322758" ht="12.75" customHeight="1" x14ac:dyDescent="0.2"/>
    <row r="322762" ht="12.75" customHeight="1" x14ac:dyDescent="0.2"/>
    <row r="322766" ht="12.75" customHeight="1" x14ac:dyDescent="0.2"/>
    <row r="322770" ht="12.75" customHeight="1" x14ac:dyDescent="0.2"/>
    <row r="322774" ht="12.75" customHeight="1" x14ac:dyDescent="0.2"/>
    <row r="322778" ht="12.75" customHeight="1" x14ac:dyDescent="0.2"/>
    <row r="322782" ht="12.75" customHeight="1" x14ac:dyDescent="0.2"/>
    <row r="322786" ht="12.75" customHeight="1" x14ac:dyDescent="0.2"/>
    <row r="322790" ht="12.75" customHeight="1" x14ac:dyDescent="0.2"/>
    <row r="322794" ht="12.75" customHeight="1" x14ac:dyDescent="0.2"/>
    <row r="322798" ht="12.75" customHeight="1" x14ac:dyDescent="0.2"/>
    <row r="322802" ht="12.75" customHeight="1" x14ac:dyDescent="0.2"/>
    <row r="322806" ht="12.75" customHeight="1" x14ac:dyDescent="0.2"/>
    <row r="322810" ht="12.75" customHeight="1" x14ac:dyDescent="0.2"/>
    <row r="322814" ht="12.75" customHeight="1" x14ac:dyDescent="0.2"/>
    <row r="322818" ht="12.75" customHeight="1" x14ac:dyDescent="0.2"/>
    <row r="322822" ht="12.75" customHeight="1" x14ac:dyDescent="0.2"/>
    <row r="322826" ht="12.75" customHeight="1" x14ac:dyDescent="0.2"/>
    <row r="322830" ht="12.75" customHeight="1" x14ac:dyDescent="0.2"/>
    <row r="322834" ht="12.75" customHeight="1" x14ac:dyDescent="0.2"/>
    <row r="322838" ht="12.75" customHeight="1" x14ac:dyDescent="0.2"/>
    <row r="322842" ht="12.75" customHeight="1" x14ac:dyDescent="0.2"/>
    <row r="322846" ht="12.75" customHeight="1" x14ac:dyDescent="0.2"/>
    <row r="322850" ht="12.75" customHeight="1" x14ac:dyDescent="0.2"/>
    <row r="322854" ht="12.75" customHeight="1" x14ac:dyDescent="0.2"/>
    <row r="322858" ht="12.75" customHeight="1" x14ac:dyDescent="0.2"/>
    <row r="322862" ht="12.75" customHeight="1" x14ac:dyDescent="0.2"/>
    <row r="322866" ht="12.75" customHeight="1" x14ac:dyDescent="0.2"/>
    <row r="322870" ht="12.75" customHeight="1" x14ac:dyDescent="0.2"/>
    <row r="322874" ht="12.75" customHeight="1" x14ac:dyDescent="0.2"/>
    <row r="322878" ht="12.75" customHeight="1" x14ac:dyDescent="0.2"/>
    <row r="322882" ht="12.75" customHeight="1" x14ac:dyDescent="0.2"/>
    <row r="322886" ht="12.75" customHeight="1" x14ac:dyDescent="0.2"/>
    <row r="322890" ht="12.75" customHeight="1" x14ac:dyDescent="0.2"/>
    <row r="322894" ht="12.75" customHeight="1" x14ac:dyDescent="0.2"/>
    <row r="322898" ht="12.75" customHeight="1" x14ac:dyDescent="0.2"/>
    <row r="322902" ht="12.75" customHeight="1" x14ac:dyDescent="0.2"/>
    <row r="322906" ht="12.75" customHeight="1" x14ac:dyDescent="0.2"/>
    <row r="322910" ht="12.75" customHeight="1" x14ac:dyDescent="0.2"/>
    <row r="322914" ht="12.75" customHeight="1" x14ac:dyDescent="0.2"/>
    <row r="322918" ht="12.75" customHeight="1" x14ac:dyDescent="0.2"/>
    <row r="322922" ht="12.75" customHeight="1" x14ac:dyDescent="0.2"/>
    <row r="322926" ht="12.75" customHeight="1" x14ac:dyDescent="0.2"/>
    <row r="322930" ht="12.75" customHeight="1" x14ac:dyDescent="0.2"/>
    <row r="322934" ht="12.75" customHeight="1" x14ac:dyDescent="0.2"/>
    <row r="322938" ht="12.75" customHeight="1" x14ac:dyDescent="0.2"/>
    <row r="322942" ht="12.75" customHeight="1" x14ac:dyDescent="0.2"/>
    <row r="322946" ht="12.75" customHeight="1" x14ac:dyDescent="0.2"/>
    <row r="322950" ht="12.75" customHeight="1" x14ac:dyDescent="0.2"/>
    <row r="322954" ht="12.75" customHeight="1" x14ac:dyDescent="0.2"/>
    <row r="322958" ht="12.75" customHeight="1" x14ac:dyDescent="0.2"/>
    <row r="322962" ht="12.75" customHeight="1" x14ac:dyDescent="0.2"/>
    <row r="322966" ht="12.75" customHeight="1" x14ac:dyDescent="0.2"/>
    <row r="322970" ht="12.75" customHeight="1" x14ac:dyDescent="0.2"/>
    <row r="322974" ht="12.75" customHeight="1" x14ac:dyDescent="0.2"/>
    <row r="322978" ht="12.75" customHeight="1" x14ac:dyDescent="0.2"/>
    <row r="322982" ht="12.75" customHeight="1" x14ac:dyDescent="0.2"/>
    <row r="322986" ht="12.75" customHeight="1" x14ac:dyDescent="0.2"/>
    <row r="322990" ht="12.75" customHeight="1" x14ac:dyDescent="0.2"/>
    <row r="322994" ht="12.75" customHeight="1" x14ac:dyDescent="0.2"/>
    <row r="322998" ht="12.75" customHeight="1" x14ac:dyDescent="0.2"/>
    <row r="323002" ht="12.75" customHeight="1" x14ac:dyDescent="0.2"/>
    <row r="323006" ht="12.75" customHeight="1" x14ac:dyDescent="0.2"/>
    <row r="323010" ht="12.75" customHeight="1" x14ac:dyDescent="0.2"/>
    <row r="323014" ht="12.75" customHeight="1" x14ac:dyDescent="0.2"/>
    <row r="323018" ht="12.75" customHeight="1" x14ac:dyDescent="0.2"/>
    <row r="323022" ht="12.75" customHeight="1" x14ac:dyDescent="0.2"/>
    <row r="323026" ht="12.75" customHeight="1" x14ac:dyDescent="0.2"/>
    <row r="323030" ht="12.75" customHeight="1" x14ac:dyDescent="0.2"/>
    <row r="323034" ht="12.75" customHeight="1" x14ac:dyDescent="0.2"/>
    <row r="323038" ht="12.75" customHeight="1" x14ac:dyDescent="0.2"/>
    <row r="323042" ht="12.75" customHeight="1" x14ac:dyDescent="0.2"/>
    <row r="323046" ht="12.75" customHeight="1" x14ac:dyDescent="0.2"/>
    <row r="323050" ht="12.75" customHeight="1" x14ac:dyDescent="0.2"/>
    <row r="323054" ht="12.75" customHeight="1" x14ac:dyDescent="0.2"/>
    <row r="323058" ht="12.75" customHeight="1" x14ac:dyDescent="0.2"/>
    <row r="323062" ht="12.75" customHeight="1" x14ac:dyDescent="0.2"/>
    <row r="323066" ht="12.75" customHeight="1" x14ac:dyDescent="0.2"/>
    <row r="323070" ht="12.75" customHeight="1" x14ac:dyDescent="0.2"/>
    <row r="323074" ht="12.75" customHeight="1" x14ac:dyDescent="0.2"/>
    <row r="323078" ht="12.75" customHeight="1" x14ac:dyDescent="0.2"/>
    <row r="323082" ht="12.75" customHeight="1" x14ac:dyDescent="0.2"/>
    <row r="323086" ht="12.75" customHeight="1" x14ac:dyDescent="0.2"/>
    <row r="323090" ht="12.75" customHeight="1" x14ac:dyDescent="0.2"/>
    <row r="323094" ht="12.75" customHeight="1" x14ac:dyDescent="0.2"/>
    <row r="323098" ht="12.75" customHeight="1" x14ac:dyDescent="0.2"/>
    <row r="323102" ht="12.75" customHeight="1" x14ac:dyDescent="0.2"/>
    <row r="323106" ht="12.75" customHeight="1" x14ac:dyDescent="0.2"/>
    <row r="323110" ht="12.75" customHeight="1" x14ac:dyDescent="0.2"/>
    <row r="323114" ht="12.75" customHeight="1" x14ac:dyDescent="0.2"/>
    <row r="323118" ht="12.75" customHeight="1" x14ac:dyDescent="0.2"/>
    <row r="323122" ht="12.75" customHeight="1" x14ac:dyDescent="0.2"/>
    <row r="323126" ht="12.75" customHeight="1" x14ac:dyDescent="0.2"/>
    <row r="323130" ht="12.75" customHeight="1" x14ac:dyDescent="0.2"/>
    <row r="323134" ht="12.75" customHeight="1" x14ac:dyDescent="0.2"/>
    <row r="323138" ht="12.75" customHeight="1" x14ac:dyDescent="0.2"/>
    <row r="323142" ht="12.75" customHeight="1" x14ac:dyDescent="0.2"/>
    <row r="323146" ht="12.75" customHeight="1" x14ac:dyDescent="0.2"/>
    <row r="323150" ht="12.75" customHeight="1" x14ac:dyDescent="0.2"/>
    <row r="323154" ht="12.75" customHeight="1" x14ac:dyDescent="0.2"/>
    <row r="323158" ht="12.75" customHeight="1" x14ac:dyDescent="0.2"/>
    <row r="323162" ht="12.75" customHeight="1" x14ac:dyDescent="0.2"/>
    <row r="323166" ht="12.75" customHeight="1" x14ac:dyDescent="0.2"/>
    <row r="323170" ht="12.75" customHeight="1" x14ac:dyDescent="0.2"/>
    <row r="323174" ht="12.75" customHeight="1" x14ac:dyDescent="0.2"/>
    <row r="323178" ht="12.75" customHeight="1" x14ac:dyDescent="0.2"/>
    <row r="323182" ht="12.75" customHeight="1" x14ac:dyDescent="0.2"/>
    <row r="323186" ht="12.75" customHeight="1" x14ac:dyDescent="0.2"/>
    <row r="323190" ht="12.75" customHeight="1" x14ac:dyDescent="0.2"/>
    <row r="323194" ht="12.75" customHeight="1" x14ac:dyDescent="0.2"/>
    <row r="323198" ht="12.75" customHeight="1" x14ac:dyDescent="0.2"/>
    <row r="323202" ht="12.75" customHeight="1" x14ac:dyDescent="0.2"/>
    <row r="323206" ht="12.75" customHeight="1" x14ac:dyDescent="0.2"/>
    <row r="323210" ht="12.75" customHeight="1" x14ac:dyDescent="0.2"/>
    <row r="323214" ht="12.75" customHeight="1" x14ac:dyDescent="0.2"/>
    <row r="323218" ht="12.75" customHeight="1" x14ac:dyDescent="0.2"/>
    <row r="323222" ht="12.75" customHeight="1" x14ac:dyDescent="0.2"/>
    <row r="323226" ht="12.75" customHeight="1" x14ac:dyDescent="0.2"/>
    <row r="323230" ht="12.75" customHeight="1" x14ac:dyDescent="0.2"/>
    <row r="323234" ht="12.75" customHeight="1" x14ac:dyDescent="0.2"/>
    <row r="323238" ht="12.75" customHeight="1" x14ac:dyDescent="0.2"/>
    <row r="323242" ht="12.75" customHeight="1" x14ac:dyDescent="0.2"/>
    <row r="323246" ht="12.75" customHeight="1" x14ac:dyDescent="0.2"/>
    <row r="323250" ht="12.75" customHeight="1" x14ac:dyDescent="0.2"/>
    <row r="323254" ht="12.75" customHeight="1" x14ac:dyDescent="0.2"/>
    <row r="323258" ht="12.75" customHeight="1" x14ac:dyDescent="0.2"/>
    <row r="323262" ht="12.75" customHeight="1" x14ac:dyDescent="0.2"/>
    <row r="323266" ht="12.75" customHeight="1" x14ac:dyDescent="0.2"/>
    <row r="323270" ht="12.75" customHeight="1" x14ac:dyDescent="0.2"/>
    <row r="323274" ht="12.75" customHeight="1" x14ac:dyDescent="0.2"/>
    <row r="323278" ht="12.75" customHeight="1" x14ac:dyDescent="0.2"/>
    <row r="323282" ht="12.75" customHeight="1" x14ac:dyDescent="0.2"/>
    <row r="323286" ht="12.75" customHeight="1" x14ac:dyDescent="0.2"/>
    <row r="323290" ht="12.75" customHeight="1" x14ac:dyDescent="0.2"/>
    <row r="323294" ht="12.75" customHeight="1" x14ac:dyDescent="0.2"/>
    <row r="323298" ht="12.75" customHeight="1" x14ac:dyDescent="0.2"/>
    <row r="323302" ht="12.75" customHeight="1" x14ac:dyDescent="0.2"/>
    <row r="323306" ht="12.75" customHeight="1" x14ac:dyDescent="0.2"/>
    <row r="323310" ht="12.75" customHeight="1" x14ac:dyDescent="0.2"/>
    <row r="323314" ht="12.75" customHeight="1" x14ac:dyDescent="0.2"/>
    <row r="323318" ht="12.75" customHeight="1" x14ac:dyDescent="0.2"/>
    <row r="323322" ht="12.75" customHeight="1" x14ac:dyDescent="0.2"/>
    <row r="323326" ht="12.75" customHeight="1" x14ac:dyDescent="0.2"/>
    <row r="323330" ht="12.75" customHeight="1" x14ac:dyDescent="0.2"/>
    <row r="323334" ht="12.75" customHeight="1" x14ac:dyDescent="0.2"/>
    <row r="323338" ht="12.75" customHeight="1" x14ac:dyDescent="0.2"/>
    <row r="323342" ht="12.75" customHeight="1" x14ac:dyDescent="0.2"/>
    <row r="323346" ht="12.75" customHeight="1" x14ac:dyDescent="0.2"/>
    <row r="323350" ht="12.75" customHeight="1" x14ac:dyDescent="0.2"/>
    <row r="323354" ht="12.75" customHeight="1" x14ac:dyDescent="0.2"/>
    <row r="323358" ht="12.75" customHeight="1" x14ac:dyDescent="0.2"/>
    <row r="323362" ht="12.75" customHeight="1" x14ac:dyDescent="0.2"/>
    <row r="323366" ht="12.75" customHeight="1" x14ac:dyDescent="0.2"/>
    <row r="323370" ht="12.75" customHeight="1" x14ac:dyDescent="0.2"/>
    <row r="323374" ht="12.75" customHeight="1" x14ac:dyDescent="0.2"/>
    <row r="323378" ht="12.75" customHeight="1" x14ac:dyDescent="0.2"/>
    <row r="323382" ht="12.75" customHeight="1" x14ac:dyDescent="0.2"/>
    <row r="323386" ht="12.75" customHeight="1" x14ac:dyDescent="0.2"/>
    <row r="323390" ht="12.75" customHeight="1" x14ac:dyDescent="0.2"/>
    <row r="323394" ht="12.75" customHeight="1" x14ac:dyDescent="0.2"/>
    <row r="323398" ht="12.75" customHeight="1" x14ac:dyDescent="0.2"/>
    <row r="323402" ht="12.75" customHeight="1" x14ac:dyDescent="0.2"/>
    <row r="323406" ht="12.75" customHeight="1" x14ac:dyDescent="0.2"/>
    <row r="323410" ht="12.75" customHeight="1" x14ac:dyDescent="0.2"/>
    <row r="323414" ht="12.75" customHeight="1" x14ac:dyDescent="0.2"/>
    <row r="323418" ht="12.75" customHeight="1" x14ac:dyDescent="0.2"/>
    <row r="323422" ht="12.75" customHeight="1" x14ac:dyDescent="0.2"/>
    <row r="323426" ht="12.75" customHeight="1" x14ac:dyDescent="0.2"/>
    <row r="323430" ht="12.75" customHeight="1" x14ac:dyDescent="0.2"/>
    <row r="323434" ht="12.75" customHeight="1" x14ac:dyDescent="0.2"/>
    <row r="323438" ht="12.75" customHeight="1" x14ac:dyDescent="0.2"/>
    <row r="323442" ht="12.75" customHeight="1" x14ac:dyDescent="0.2"/>
    <row r="323446" ht="12.75" customHeight="1" x14ac:dyDescent="0.2"/>
    <row r="323450" ht="12.75" customHeight="1" x14ac:dyDescent="0.2"/>
    <row r="323454" ht="12.75" customHeight="1" x14ac:dyDescent="0.2"/>
    <row r="323458" ht="12.75" customHeight="1" x14ac:dyDescent="0.2"/>
    <row r="323462" ht="12.75" customHeight="1" x14ac:dyDescent="0.2"/>
    <row r="323466" ht="12.75" customHeight="1" x14ac:dyDescent="0.2"/>
    <row r="323470" ht="12.75" customHeight="1" x14ac:dyDescent="0.2"/>
    <row r="323474" ht="12.75" customHeight="1" x14ac:dyDescent="0.2"/>
    <row r="323478" ht="12.75" customHeight="1" x14ac:dyDescent="0.2"/>
    <row r="323482" ht="12.75" customHeight="1" x14ac:dyDescent="0.2"/>
    <row r="323486" ht="12.75" customHeight="1" x14ac:dyDescent="0.2"/>
    <row r="323490" ht="12.75" customHeight="1" x14ac:dyDescent="0.2"/>
    <row r="323494" ht="12.75" customHeight="1" x14ac:dyDescent="0.2"/>
    <row r="323498" ht="12.75" customHeight="1" x14ac:dyDescent="0.2"/>
    <row r="323502" ht="12.75" customHeight="1" x14ac:dyDescent="0.2"/>
    <row r="323506" ht="12.75" customHeight="1" x14ac:dyDescent="0.2"/>
    <row r="323510" ht="12.75" customHeight="1" x14ac:dyDescent="0.2"/>
    <row r="323514" ht="12.75" customHeight="1" x14ac:dyDescent="0.2"/>
    <row r="323518" ht="12.75" customHeight="1" x14ac:dyDescent="0.2"/>
    <row r="323522" ht="12.75" customHeight="1" x14ac:dyDescent="0.2"/>
    <row r="323526" ht="12.75" customHeight="1" x14ac:dyDescent="0.2"/>
    <row r="323530" ht="12.75" customHeight="1" x14ac:dyDescent="0.2"/>
    <row r="323534" ht="12.75" customHeight="1" x14ac:dyDescent="0.2"/>
    <row r="323538" ht="12.75" customHeight="1" x14ac:dyDescent="0.2"/>
    <row r="323542" ht="12.75" customHeight="1" x14ac:dyDescent="0.2"/>
    <row r="323546" ht="12.75" customHeight="1" x14ac:dyDescent="0.2"/>
    <row r="323550" ht="12.75" customHeight="1" x14ac:dyDescent="0.2"/>
    <row r="323554" ht="12.75" customHeight="1" x14ac:dyDescent="0.2"/>
    <row r="323558" ht="12.75" customHeight="1" x14ac:dyDescent="0.2"/>
    <row r="323562" ht="12.75" customHeight="1" x14ac:dyDescent="0.2"/>
    <row r="323566" ht="12.75" customHeight="1" x14ac:dyDescent="0.2"/>
    <row r="323570" ht="12.75" customHeight="1" x14ac:dyDescent="0.2"/>
    <row r="323574" ht="12.75" customHeight="1" x14ac:dyDescent="0.2"/>
    <row r="323578" ht="12.75" customHeight="1" x14ac:dyDescent="0.2"/>
    <row r="323582" ht="12.75" customHeight="1" x14ac:dyDescent="0.2"/>
    <row r="323586" ht="12.75" customHeight="1" x14ac:dyDescent="0.2"/>
    <row r="323590" ht="12.75" customHeight="1" x14ac:dyDescent="0.2"/>
    <row r="323594" ht="12.75" customHeight="1" x14ac:dyDescent="0.2"/>
    <row r="323598" ht="12.75" customHeight="1" x14ac:dyDescent="0.2"/>
    <row r="323602" ht="12.75" customHeight="1" x14ac:dyDescent="0.2"/>
    <row r="323606" ht="12.75" customHeight="1" x14ac:dyDescent="0.2"/>
    <row r="323610" ht="12.75" customHeight="1" x14ac:dyDescent="0.2"/>
    <row r="323614" ht="12.75" customHeight="1" x14ac:dyDescent="0.2"/>
    <row r="323618" ht="12.75" customHeight="1" x14ac:dyDescent="0.2"/>
    <row r="323622" ht="12.75" customHeight="1" x14ac:dyDescent="0.2"/>
    <row r="323626" ht="12.75" customHeight="1" x14ac:dyDescent="0.2"/>
    <row r="323630" ht="12.75" customHeight="1" x14ac:dyDescent="0.2"/>
    <row r="323634" ht="12.75" customHeight="1" x14ac:dyDescent="0.2"/>
    <row r="323638" ht="12.75" customHeight="1" x14ac:dyDescent="0.2"/>
    <row r="323642" ht="12.75" customHeight="1" x14ac:dyDescent="0.2"/>
    <row r="323646" ht="12.75" customHeight="1" x14ac:dyDescent="0.2"/>
    <row r="323650" ht="12.75" customHeight="1" x14ac:dyDescent="0.2"/>
    <row r="323654" ht="12.75" customHeight="1" x14ac:dyDescent="0.2"/>
    <row r="323658" ht="12.75" customHeight="1" x14ac:dyDescent="0.2"/>
    <row r="323662" ht="12.75" customHeight="1" x14ac:dyDescent="0.2"/>
    <row r="323666" ht="12.75" customHeight="1" x14ac:dyDescent="0.2"/>
    <row r="323670" ht="12.75" customHeight="1" x14ac:dyDescent="0.2"/>
    <row r="323674" ht="12.75" customHeight="1" x14ac:dyDescent="0.2"/>
    <row r="323678" ht="12.75" customHeight="1" x14ac:dyDescent="0.2"/>
    <row r="323682" ht="12.75" customHeight="1" x14ac:dyDescent="0.2"/>
    <row r="323686" ht="12.75" customHeight="1" x14ac:dyDescent="0.2"/>
    <row r="323690" ht="12.75" customHeight="1" x14ac:dyDescent="0.2"/>
    <row r="323694" ht="12.75" customHeight="1" x14ac:dyDescent="0.2"/>
    <row r="323698" ht="12.75" customHeight="1" x14ac:dyDescent="0.2"/>
    <row r="323702" ht="12.75" customHeight="1" x14ac:dyDescent="0.2"/>
    <row r="323706" ht="12.75" customHeight="1" x14ac:dyDescent="0.2"/>
    <row r="323710" ht="12.75" customHeight="1" x14ac:dyDescent="0.2"/>
    <row r="323714" ht="12.75" customHeight="1" x14ac:dyDescent="0.2"/>
    <row r="323718" ht="12.75" customHeight="1" x14ac:dyDescent="0.2"/>
    <row r="323722" ht="12.75" customHeight="1" x14ac:dyDescent="0.2"/>
    <row r="323726" ht="12.75" customHeight="1" x14ac:dyDescent="0.2"/>
    <row r="323730" ht="12.75" customHeight="1" x14ac:dyDescent="0.2"/>
    <row r="323734" ht="12.75" customHeight="1" x14ac:dyDescent="0.2"/>
    <row r="323738" ht="12.75" customHeight="1" x14ac:dyDescent="0.2"/>
    <row r="323742" ht="12.75" customHeight="1" x14ac:dyDescent="0.2"/>
    <row r="323746" ht="12.75" customHeight="1" x14ac:dyDescent="0.2"/>
    <row r="323750" ht="12.75" customHeight="1" x14ac:dyDescent="0.2"/>
    <row r="323754" ht="12.75" customHeight="1" x14ac:dyDescent="0.2"/>
    <row r="323758" ht="12.75" customHeight="1" x14ac:dyDescent="0.2"/>
    <row r="323762" ht="12.75" customHeight="1" x14ac:dyDescent="0.2"/>
    <row r="323766" ht="12.75" customHeight="1" x14ac:dyDescent="0.2"/>
    <row r="323770" ht="12.75" customHeight="1" x14ac:dyDescent="0.2"/>
    <row r="323774" ht="12.75" customHeight="1" x14ac:dyDescent="0.2"/>
    <row r="323778" ht="12.75" customHeight="1" x14ac:dyDescent="0.2"/>
    <row r="323782" ht="12.75" customHeight="1" x14ac:dyDescent="0.2"/>
    <row r="323786" ht="12.75" customHeight="1" x14ac:dyDescent="0.2"/>
    <row r="323790" ht="12.75" customHeight="1" x14ac:dyDescent="0.2"/>
    <row r="323794" ht="12.75" customHeight="1" x14ac:dyDescent="0.2"/>
    <row r="323798" ht="12.75" customHeight="1" x14ac:dyDescent="0.2"/>
    <row r="323802" ht="12.75" customHeight="1" x14ac:dyDescent="0.2"/>
    <row r="323806" ht="12.75" customHeight="1" x14ac:dyDescent="0.2"/>
    <row r="323810" ht="12.75" customHeight="1" x14ac:dyDescent="0.2"/>
    <row r="323814" ht="12.75" customHeight="1" x14ac:dyDescent="0.2"/>
    <row r="323818" ht="12.75" customHeight="1" x14ac:dyDescent="0.2"/>
    <row r="323822" ht="12.75" customHeight="1" x14ac:dyDescent="0.2"/>
    <row r="323826" ht="12.75" customHeight="1" x14ac:dyDescent="0.2"/>
    <row r="323830" ht="12.75" customHeight="1" x14ac:dyDescent="0.2"/>
    <row r="323834" ht="12.75" customHeight="1" x14ac:dyDescent="0.2"/>
    <row r="323838" ht="12.75" customHeight="1" x14ac:dyDescent="0.2"/>
    <row r="323842" ht="12.75" customHeight="1" x14ac:dyDescent="0.2"/>
    <row r="323846" ht="12.75" customHeight="1" x14ac:dyDescent="0.2"/>
    <row r="323850" ht="12.75" customHeight="1" x14ac:dyDescent="0.2"/>
    <row r="323854" ht="12.75" customHeight="1" x14ac:dyDescent="0.2"/>
    <row r="323858" ht="12.75" customHeight="1" x14ac:dyDescent="0.2"/>
    <row r="323862" ht="12.75" customHeight="1" x14ac:dyDescent="0.2"/>
    <row r="323866" ht="12.75" customHeight="1" x14ac:dyDescent="0.2"/>
    <row r="323870" ht="12.75" customHeight="1" x14ac:dyDescent="0.2"/>
    <row r="323874" ht="12.75" customHeight="1" x14ac:dyDescent="0.2"/>
    <row r="323878" ht="12.75" customHeight="1" x14ac:dyDescent="0.2"/>
    <row r="323882" ht="12.75" customHeight="1" x14ac:dyDescent="0.2"/>
    <row r="323886" ht="12.75" customHeight="1" x14ac:dyDescent="0.2"/>
    <row r="323890" ht="12.75" customHeight="1" x14ac:dyDescent="0.2"/>
    <row r="323894" ht="12.75" customHeight="1" x14ac:dyDescent="0.2"/>
    <row r="323898" ht="12.75" customHeight="1" x14ac:dyDescent="0.2"/>
    <row r="323902" ht="12.75" customHeight="1" x14ac:dyDescent="0.2"/>
    <row r="323906" ht="12.75" customHeight="1" x14ac:dyDescent="0.2"/>
    <row r="323910" ht="12.75" customHeight="1" x14ac:dyDescent="0.2"/>
    <row r="323914" ht="12.75" customHeight="1" x14ac:dyDescent="0.2"/>
    <row r="323918" ht="12.75" customHeight="1" x14ac:dyDescent="0.2"/>
    <row r="323922" ht="12.75" customHeight="1" x14ac:dyDescent="0.2"/>
    <row r="323926" ht="12.75" customHeight="1" x14ac:dyDescent="0.2"/>
    <row r="323930" ht="12.75" customHeight="1" x14ac:dyDescent="0.2"/>
    <row r="323934" ht="12.75" customHeight="1" x14ac:dyDescent="0.2"/>
    <row r="323938" ht="12.75" customHeight="1" x14ac:dyDescent="0.2"/>
    <row r="323942" ht="12.75" customHeight="1" x14ac:dyDescent="0.2"/>
    <row r="323946" ht="12.75" customHeight="1" x14ac:dyDescent="0.2"/>
    <row r="323950" ht="12.75" customHeight="1" x14ac:dyDescent="0.2"/>
    <row r="323954" ht="12.75" customHeight="1" x14ac:dyDescent="0.2"/>
    <row r="323958" ht="12.75" customHeight="1" x14ac:dyDescent="0.2"/>
    <row r="323962" ht="12.75" customHeight="1" x14ac:dyDescent="0.2"/>
    <row r="323966" ht="12.75" customHeight="1" x14ac:dyDescent="0.2"/>
    <row r="323970" ht="12.75" customHeight="1" x14ac:dyDescent="0.2"/>
    <row r="323974" ht="12.75" customHeight="1" x14ac:dyDescent="0.2"/>
    <row r="323978" ht="12.75" customHeight="1" x14ac:dyDescent="0.2"/>
    <row r="323982" ht="12.75" customHeight="1" x14ac:dyDescent="0.2"/>
    <row r="323986" ht="12.75" customHeight="1" x14ac:dyDescent="0.2"/>
    <row r="323990" ht="12.75" customHeight="1" x14ac:dyDescent="0.2"/>
    <row r="323994" ht="12.75" customHeight="1" x14ac:dyDescent="0.2"/>
    <row r="323998" ht="12.75" customHeight="1" x14ac:dyDescent="0.2"/>
    <row r="324002" ht="12.75" customHeight="1" x14ac:dyDescent="0.2"/>
    <row r="324006" ht="12.75" customHeight="1" x14ac:dyDescent="0.2"/>
    <row r="324010" ht="12.75" customHeight="1" x14ac:dyDescent="0.2"/>
    <row r="324014" ht="12.75" customHeight="1" x14ac:dyDescent="0.2"/>
    <row r="324018" ht="12.75" customHeight="1" x14ac:dyDescent="0.2"/>
    <row r="324022" ht="12.75" customHeight="1" x14ac:dyDescent="0.2"/>
    <row r="324026" ht="12.75" customHeight="1" x14ac:dyDescent="0.2"/>
    <row r="324030" ht="12.75" customHeight="1" x14ac:dyDescent="0.2"/>
    <row r="324034" ht="12.75" customHeight="1" x14ac:dyDescent="0.2"/>
    <row r="324038" ht="12.75" customHeight="1" x14ac:dyDescent="0.2"/>
    <row r="324042" ht="12.75" customHeight="1" x14ac:dyDescent="0.2"/>
    <row r="324046" ht="12.75" customHeight="1" x14ac:dyDescent="0.2"/>
    <row r="324050" ht="12.75" customHeight="1" x14ac:dyDescent="0.2"/>
    <row r="324054" ht="12.75" customHeight="1" x14ac:dyDescent="0.2"/>
    <row r="324058" ht="12.75" customHeight="1" x14ac:dyDescent="0.2"/>
    <row r="324062" ht="12.75" customHeight="1" x14ac:dyDescent="0.2"/>
    <row r="324066" ht="12.75" customHeight="1" x14ac:dyDescent="0.2"/>
    <row r="324070" ht="12.75" customHeight="1" x14ac:dyDescent="0.2"/>
    <row r="324074" ht="12.75" customHeight="1" x14ac:dyDescent="0.2"/>
    <row r="324078" ht="12.75" customHeight="1" x14ac:dyDescent="0.2"/>
    <row r="324082" ht="12.75" customHeight="1" x14ac:dyDescent="0.2"/>
    <row r="324086" ht="12.75" customHeight="1" x14ac:dyDescent="0.2"/>
    <row r="324090" ht="12.75" customHeight="1" x14ac:dyDescent="0.2"/>
    <row r="324094" ht="12.75" customHeight="1" x14ac:dyDescent="0.2"/>
    <row r="324098" ht="12.75" customHeight="1" x14ac:dyDescent="0.2"/>
    <row r="324102" ht="12.75" customHeight="1" x14ac:dyDescent="0.2"/>
    <row r="324106" ht="12.75" customHeight="1" x14ac:dyDescent="0.2"/>
    <row r="324110" ht="12.75" customHeight="1" x14ac:dyDescent="0.2"/>
    <row r="324114" ht="12.75" customHeight="1" x14ac:dyDescent="0.2"/>
    <row r="324118" ht="12.75" customHeight="1" x14ac:dyDescent="0.2"/>
    <row r="324122" ht="12.75" customHeight="1" x14ac:dyDescent="0.2"/>
    <row r="324126" ht="12.75" customHeight="1" x14ac:dyDescent="0.2"/>
    <row r="324130" ht="12.75" customHeight="1" x14ac:dyDescent="0.2"/>
    <row r="324134" ht="12.75" customHeight="1" x14ac:dyDescent="0.2"/>
    <row r="324138" ht="12.75" customHeight="1" x14ac:dyDescent="0.2"/>
    <row r="324142" ht="12.75" customHeight="1" x14ac:dyDescent="0.2"/>
    <row r="324146" ht="12.75" customHeight="1" x14ac:dyDescent="0.2"/>
    <row r="324150" ht="12.75" customHeight="1" x14ac:dyDescent="0.2"/>
    <row r="324154" ht="12.75" customHeight="1" x14ac:dyDescent="0.2"/>
    <row r="324158" ht="12.75" customHeight="1" x14ac:dyDescent="0.2"/>
    <row r="324162" ht="12.75" customHeight="1" x14ac:dyDescent="0.2"/>
    <row r="324166" ht="12.75" customHeight="1" x14ac:dyDescent="0.2"/>
    <row r="324170" ht="12.75" customHeight="1" x14ac:dyDescent="0.2"/>
    <row r="324174" ht="12.75" customHeight="1" x14ac:dyDescent="0.2"/>
    <row r="324178" ht="12.75" customHeight="1" x14ac:dyDescent="0.2"/>
    <row r="324182" ht="12.75" customHeight="1" x14ac:dyDescent="0.2"/>
    <row r="324186" ht="12.75" customHeight="1" x14ac:dyDescent="0.2"/>
    <row r="324190" ht="12.75" customHeight="1" x14ac:dyDescent="0.2"/>
    <row r="324194" ht="12.75" customHeight="1" x14ac:dyDescent="0.2"/>
    <row r="324198" ht="12.75" customHeight="1" x14ac:dyDescent="0.2"/>
    <row r="324202" ht="12.75" customHeight="1" x14ac:dyDescent="0.2"/>
    <row r="324206" ht="12.75" customHeight="1" x14ac:dyDescent="0.2"/>
    <row r="324210" ht="12.75" customHeight="1" x14ac:dyDescent="0.2"/>
    <row r="324214" ht="12.75" customHeight="1" x14ac:dyDescent="0.2"/>
    <row r="324218" ht="12.75" customHeight="1" x14ac:dyDescent="0.2"/>
    <row r="324222" ht="12.75" customHeight="1" x14ac:dyDescent="0.2"/>
    <row r="324226" ht="12.75" customHeight="1" x14ac:dyDescent="0.2"/>
    <row r="324230" ht="12.75" customHeight="1" x14ac:dyDescent="0.2"/>
    <row r="324234" ht="12.75" customHeight="1" x14ac:dyDescent="0.2"/>
    <row r="324238" ht="12.75" customHeight="1" x14ac:dyDescent="0.2"/>
    <row r="324242" ht="12.75" customHeight="1" x14ac:dyDescent="0.2"/>
    <row r="324246" ht="12.75" customHeight="1" x14ac:dyDescent="0.2"/>
    <row r="324250" ht="12.75" customHeight="1" x14ac:dyDescent="0.2"/>
    <row r="324254" ht="12.75" customHeight="1" x14ac:dyDescent="0.2"/>
    <row r="324258" ht="12.75" customHeight="1" x14ac:dyDescent="0.2"/>
    <row r="324262" ht="12.75" customHeight="1" x14ac:dyDescent="0.2"/>
    <row r="324266" ht="12.75" customHeight="1" x14ac:dyDescent="0.2"/>
    <row r="324270" ht="12.75" customHeight="1" x14ac:dyDescent="0.2"/>
    <row r="324274" ht="12.75" customHeight="1" x14ac:dyDescent="0.2"/>
    <row r="324278" ht="12.75" customHeight="1" x14ac:dyDescent="0.2"/>
    <row r="324282" ht="12.75" customHeight="1" x14ac:dyDescent="0.2"/>
    <row r="324286" ht="12.75" customHeight="1" x14ac:dyDescent="0.2"/>
    <row r="324290" ht="12.75" customHeight="1" x14ac:dyDescent="0.2"/>
    <row r="324294" ht="12.75" customHeight="1" x14ac:dyDescent="0.2"/>
    <row r="324298" ht="12.75" customHeight="1" x14ac:dyDescent="0.2"/>
    <row r="324302" ht="12.75" customHeight="1" x14ac:dyDescent="0.2"/>
    <row r="324306" ht="12.75" customHeight="1" x14ac:dyDescent="0.2"/>
    <row r="324310" ht="12.75" customHeight="1" x14ac:dyDescent="0.2"/>
    <row r="324314" ht="12.75" customHeight="1" x14ac:dyDescent="0.2"/>
    <row r="324318" ht="12.75" customHeight="1" x14ac:dyDescent="0.2"/>
    <row r="324322" ht="12.75" customHeight="1" x14ac:dyDescent="0.2"/>
    <row r="324326" ht="12.75" customHeight="1" x14ac:dyDescent="0.2"/>
    <row r="324330" ht="12.75" customHeight="1" x14ac:dyDescent="0.2"/>
    <row r="324334" ht="12.75" customHeight="1" x14ac:dyDescent="0.2"/>
    <row r="324338" ht="12.75" customHeight="1" x14ac:dyDescent="0.2"/>
    <row r="324342" ht="12.75" customHeight="1" x14ac:dyDescent="0.2"/>
    <row r="324346" ht="12.75" customHeight="1" x14ac:dyDescent="0.2"/>
    <row r="324350" ht="12.75" customHeight="1" x14ac:dyDescent="0.2"/>
    <row r="324354" ht="12.75" customHeight="1" x14ac:dyDescent="0.2"/>
    <row r="324358" ht="12.75" customHeight="1" x14ac:dyDescent="0.2"/>
    <row r="324362" ht="12.75" customHeight="1" x14ac:dyDescent="0.2"/>
    <row r="324366" ht="12.75" customHeight="1" x14ac:dyDescent="0.2"/>
    <row r="324370" ht="12.75" customHeight="1" x14ac:dyDescent="0.2"/>
    <row r="324374" ht="12.75" customHeight="1" x14ac:dyDescent="0.2"/>
    <row r="324378" ht="12.75" customHeight="1" x14ac:dyDescent="0.2"/>
    <row r="324382" ht="12.75" customHeight="1" x14ac:dyDescent="0.2"/>
    <row r="324386" ht="12.75" customHeight="1" x14ac:dyDescent="0.2"/>
    <row r="324390" ht="12.75" customHeight="1" x14ac:dyDescent="0.2"/>
    <row r="324394" ht="12.75" customHeight="1" x14ac:dyDescent="0.2"/>
    <row r="324398" ht="12.75" customHeight="1" x14ac:dyDescent="0.2"/>
    <row r="324402" ht="12.75" customHeight="1" x14ac:dyDescent="0.2"/>
    <row r="324406" ht="12.75" customHeight="1" x14ac:dyDescent="0.2"/>
    <row r="324410" ht="12.75" customHeight="1" x14ac:dyDescent="0.2"/>
    <row r="324414" ht="12.75" customHeight="1" x14ac:dyDescent="0.2"/>
    <row r="324418" ht="12.75" customHeight="1" x14ac:dyDescent="0.2"/>
    <row r="324422" ht="12.75" customHeight="1" x14ac:dyDescent="0.2"/>
    <row r="324426" ht="12.75" customHeight="1" x14ac:dyDescent="0.2"/>
    <row r="324430" ht="12.75" customHeight="1" x14ac:dyDescent="0.2"/>
    <row r="324434" ht="12.75" customHeight="1" x14ac:dyDescent="0.2"/>
    <row r="324438" ht="12.75" customHeight="1" x14ac:dyDescent="0.2"/>
    <row r="324442" ht="12.75" customHeight="1" x14ac:dyDescent="0.2"/>
    <row r="324446" ht="12.75" customHeight="1" x14ac:dyDescent="0.2"/>
    <row r="324450" ht="12.75" customHeight="1" x14ac:dyDescent="0.2"/>
    <row r="324454" ht="12.75" customHeight="1" x14ac:dyDescent="0.2"/>
    <row r="324458" ht="12.75" customHeight="1" x14ac:dyDescent="0.2"/>
    <row r="324462" ht="12.75" customHeight="1" x14ac:dyDescent="0.2"/>
    <row r="324466" ht="12.75" customHeight="1" x14ac:dyDescent="0.2"/>
    <row r="324470" ht="12.75" customHeight="1" x14ac:dyDescent="0.2"/>
    <row r="324474" ht="12.75" customHeight="1" x14ac:dyDescent="0.2"/>
    <row r="324478" ht="12.75" customHeight="1" x14ac:dyDescent="0.2"/>
    <row r="324482" ht="12.75" customHeight="1" x14ac:dyDescent="0.2"/>
    <row r="324486" ht="12.75" customHeight="1" x14ac:dyDescent="0.2"/>
    <row r="324490" ht="12.75" customHeight="1" x14ac:dyDescent="0.2"/>
    <row r="324494" ht="12.75" customHeight="1" x14ac:dyDescent="0.2"/>
    <row r="324498" ht="12.75" customHeight="1" x14ac:dyDescent="0.2"/>
    <row r="324502" ht="12.75" customHeight="1" x14ac:dyDescent="0.2"/>
    <row r="324506" ht="12.75" customHeight="1" x14ac:dyDescent="0.2"/>
    <row r="324510" ht="12.75" customHeight="1" x14ac:dyDescent="0.2"/>
    <row r="324514" ht="12.75" customHeight="1" x14ac:dyDescent="0.2"/>
    <row r="324518" ht="12.75" customHeight="1" x14ac:dyDescent="0.2"/>
    <row r="324522" ht="12.75" customHeight="1" x14ac:dyDescent="0.2"/>
    <row r="324526" ht="12.75" customHeight="1" x14ac:dyDescent="0.2"/>
    <row r="324530" ht="12.75" customHeight="1" x14ac:dyDescent="0.2"/>
    <row r="324534" ht="12.75" customHeight="1" x14ac:dyDescent="0.2"/>
    <row r="324538" ht="12.75" customHeight="1" x14ac:dyDescent="0.2"/>
    <row r="324542" ht="12.75" customHeight="1" x14ac:dyDescent="0.2"/>
    <row r="324546" ht="12.75" customHeight="1" x14ac:dyDescent="0.2"/>
    <row r="324550" ht="12.75" customHeight="1" x14ac:dyDescent="0.2"/>
    <row r="324554" ht="12.75" customHeight="1" x14ac:dyDescent="0.2"/>
    <row r="324558" ht="12.75" customHeight="1" x14ac:dyDescent="0.2"/>
    <row r="324562" ht="12.75" customHeight="1" x14ac:dyDescent="0.2"/>
    <row r="324566" ht="12.75" customHeight="1" x14ac:dyDescent="0.2"/>
    <row r="324570" ht="12.75" customHeight="1" x14ac:dyDescent="0.2"/>
    <row r="324574" ht="12.75" customHeight="1" x14ac:dyDescent="0.2"/>
    <row r="324578" ht="12.75" customHeight="1" x14ac:dyDescent="0.2"/>
    <row r="324582" ht="12.75" customHeight="1" x14ac:dyDescent="0.2"/>
    <row r="324586" ht="12.75" customHeight="1" x14ac:dyDescent="0.2"/>
    <row r="324590" ht="12.75" customHeight="1" x14ac:dyDescent="0.2"/>
    <row r="324594" ht="12.75" customHeight="1" x14ac:dyDescent="0.2"/>
    <row r="324598" ht="12.75" customHeight="1" x14ac:dyDescent="0.2"/>
    <row r="324602" ht="12.75" customHeight="1" x14ac:dyDescent="0.2"/>
    <row r="324606" ht="12.75" customHeight="1" x14ac:dyDescent="0.2"/>
    <row r="324610" ht="12.75" customHeight="1" x14ac:dyDescent="0.2"/>
    <row r="324614" ht="12.75" customHeight="1" x14ac:dyDescent="0.2"/>
    <row r="324618" ht="12.75" customHeight="1" x14ac:dyDescent="0.2"/>
    <row r="324622" ht="12.75" customHeight="1" x14ac:dyDescent="0.2"/>
    <row r="324626" ht="12.75" customHeight="1" x14ac:dyDescent="0.2"/>
    <row r="324630" ht="12.75" customHeight="1" x14ac:dyDescent="0.2"/>
    <row r="324634" ht="12.75" customHeight="1" x14ac:dyDescent="0.2"/>
    <row r="324638" ht="12.75" customHeight="1" x14ac:dyDescent="0.2"/>
    <row r="324642" ht="12.75" customHeight="1" x14ac:dyDescent="0.2"/>
    <row r="324646" ht="12.75" customHeight="1" x14ac:dyDescent="0.2"/>
    <row r="324650" ht="12.75" customHeight="1" x14ac:dyDescent="0.2"/>
    <row r="324654" ht="12.75" customHeight="1" x14ac:dyDescent="0.2"/>
    <row r="324658" ht="12.75" customHeight="1" x14ac:dyDescent="0.2"/>
    <row r="324662" ht="12.75" customHeight="1" x14ac:dyDescent="0.2"/>
    <row r="324666" ht="12.75" customHeight="1" x14ac:dyDescent="0.2"/>
    <row r="324670" ht="12.75" customHeight="1" x14ac:dyDescent="0.2"/>
    <row r="324674" ht="12.75" customHeight="1" x14ac:dyDescent="0.2"/>
    <row r="324678" ht="12.75" customHeight="1" x14ac:dyDescent="0.2"/>
    <row r="324682" ht="12.75" customHeight="1" x14ac:dyDescent="0.2"/>
    <row r="324686" ht="12.75" customHeight="1" x14ac:dyDescent="0.2"/>
    <row r="324690" ht="12.75" customHeight="1" x14ac:dyDescent="0.2"/>
    <row r="324694" ht="12.75" customHeight="1" x14ac:dyDescent="0.2"/>
    <row r="324698" ht="12.75" customHeight="1" x14ac:dyDescent="0.2"/>
    <row r="324702" ht="12.75" customHeight="1" x14ac:dyDescent="0.2"/>
    <row r="324706" ht="12.75" customHeight="1" x14ac:dyDescent="0.2"/>
    <row r="324710" ht="12.75" customHeight="1" x14ac:dyDescent="0.2"/>
    <row r="324714" ht="12.75" customHeight="1" x14ac:dyDescent="0.2"/>
    <row r="324718" ht="12.75" customHeight="1" x14ac:dyDescent="0.2"/>
    <row r="324722" ht="12.75" customHeight="1" x14ac:dyDescent="0.2"/>
    <row r="324726" ht="12.75" customHeight="1" x14ac:dyDescent="0.2"/>
    <row r="324730" ht="12.75" customHeight="1" x14ac:dyDescent="0.2"/>
    <row r="324734" ht="12.75" customHeight="1" x14ac:dyDescent="0.2"/>
    <row r="324738" ht="12.75" customHeight="1" x14ac:dyDescent="0.2"/>
    <row r="324742" ht="12.75" customHeight="1" x14ac:dyDescent="0.2"/>
    <row r="324746" ht="12.75" customHeight="1" x14ac:dyDescent="0.2"/>
    <row r="324750" ht="12.75" customHeight="1" x14ac:dyDescent="0.2"/>
    <row r="324754" ht="12.75" customHeight="1" x14ac:dyDescent="0.2"/>
    <row r="324758" ht="12.75" customHeight="1" x14ac:dyDescent="0.2"/>
    <row r="324762" ht="12.75" customHeight="1" x14ac:dyDescent="0.2"/>
    <row r="324766" ht="12.75" customHeight="1" x14ac:dyDescent="0.2"/>
    <row r="324770" ht="12.75" customHeight="1" x14ac:dyDescent="0.2"/>
    <row r="324774" ht="12.75" customHeight="1" x14ac:dyDescent="0.2"/>
    <row r="324778" ht="12.75" customHeight="1" x14ac:dyDescent="0.2"/>
    <row r="324782" ht="12.75" customHeight="1" x14ac:dyDescent="0.2"/>
    <row r="324786" ht="12.75" customHeight="1" x14ac:dyDescent="0.2"/>
    <row r="324790" ht="12.75" customHeight="1" x14ac:dyDescent="0.2"/>
    <row r="324794" ht="12.75" customHeight="1" x14ac:dyDescent="0.2"/>
    <row r="324798" ht="12.75" customHeight="1" x14ac:dyDescent="0.2"/>
    <row r="324802" ht="12.75" customHeight="1" x14ac:dyDescent="0.2"/>
    <row r="324806" ht="12.75" customHeight="1" x14ac:dyDescent="0.2"/>
    <row r="324810" ht="12.75" customHeight="1" x14ac:dyDescent="0.2"/>
    <row r="324814" ht="12.75" customHeight="1" x14ac:dyDescent="0.2"/>
    <row r="324818" ht="12.75" customHeight="1" x14ac:dyDescent="0.2"/>
    <row r="324822" ht="12.75" customHeight="1" x14ac:dyDescent="0.2"/>
    <row r="324826" ht="12.75" customHeight="1" x14ac:dyDescent="0.2"/>
    <row r="324830" ht="12.75" customHeight="1" x14ac:dyDescent="0.2"/>
    <row r="324834" ht="12.75" customHeight="1" x14ac:dyDescent="0.2"/>
    <row r="324838" ht="12.75" customHeight="1" x14ac:dyDescent="0.2"/>
    <row r="324842" ht="12.75" customHeight="1" x14ac:dyDescent="0.2"/>
    <row r="324846" ht="12.75" customHeight="1" x14ac:dyDescent="0.2"/>
    <row r="324850" ht="12.75" customHeight="1" x14ac:dyDescent="0.2"/>
    <row r="324854" ht="12.75" customHeight="1" x14ac:dyDescent="0.2"/>
    <row r="324858" ht="12.75" customHeight="1" x14ac:dyDescent="0.2"/>
    <row r="324862" ht="12.75" customHeight="1" x14ac:dyDescent="0.2"/>
    <row r="324866" ht="12.75" customHeight="1" x14ac:dyDescent="0.2"/>
    <row r="324870" ht="12.75" customHeight="1" x14ac:dyDescent="0.2"/>
    <row r="324874" ht="12.75" customHeight="1" x14ac:dyDescent="0.2"/>
    <row r="324878" ht="12.75" customHeight="1" x14ac:dyDescent="0.2"/>
    <row r="324882" ht="12.75" customHeight="1" x14ac:dyDescent="0.2"/>
    <row r="324886" ht="12.75" customHeight="1" x14ac:dyDescent="0.2"/>
    <row r="324890" ht="12.75" customHeight="1" x14ac:dyDescent="0.2"/>
    <row r="324894" ht="12.75" customHeight="1" x14ac:dyDescent="0.2"/>
    <row r="324898" ht="12.75" customHeight="1" x14ac:dyDescent="0.2"/>
    <row r="324902" ht="12.75" customHeight="1" x14ac:dyDescent="0.2"/>
    <row r="324906" ht="12.75" customHeight="1" x14ac:dyDescent="0.2"/>
    <row r="324910" ht="12.75" customHeight="1" x14ac:dyDescent="0.2"/>
    <row r="324914" ht="12.75" customHeight="1" x14ac:dyDescent="0.2"/>
    <row r="324918" ht="12.75" customHeight="1" x14ac:dyDescent="0.2"/>
    <row r="324922" ht="12.75" customHeight="1" x14ac:dyDescent="0.2"/>
    <row r="324926" ht="12.75" customHeight="1" x14ac:dyDescent="0.2"/>
    <row r="324930" ht="12.75" customHeight="1" x14ac:dyDescent="0.2"/>
    <row r="324934" ht="12.75" customHeight="1" x14ac:dyDescent="0.2"/>
    <row r="324938" ht="12.75" customHeight="1" x14ac:dyDescent="0.2"/>
    <row r="324942" ht="12.75" customHeight="1" x14ac:dyDescent="0.2"/>
    <row r="324946" ht="12.75" customHeight="1" x14ac:dyDescent="0.2"/>
    <row r="324950" ht="12.75" customHeight="1" x14ac:dyDescent="0.2"/>
    <row r="324954" ht="12.75" customHeight="1" x14ac:dyDescent="0.2"/>
    <row r="324958" ht="12.75" customHeight="1" x14ac:dyDescent="0.2"/>
    <row r="324962" ht="12.75" customHeight="1" x14ac:dyDescent="0.2"/>
    <row r="324966" ht="12.75" customHeight="1" x14ac:dyDescent="0.2"/>
    <row r="324970" ht="12.75" customHeight="1" x14ac:dyDescent="0.2"/>
    <row r="324974" ht="12.75" customHeight="1" x14ac:dyDescent="0.2"/>
    <row r="324978" ht="12.75" customHeight="1" x14ac:dyDescent="0.2"/>
    <row r="324982" ht="12.75" customHeight="1" x14ac:dyDescent="0.2"/>
    <row r="324986" ht="12.75" customHeight="1" x14ac:dyDescent="0.2"/>
    <row r="324990" ht="12.75" customHeight="1" x14ac:dyDescent="0.2"/>
    <row r="324994" ht="12.75" customHeight="1" x14ac:dyDescent="0.2"/>
    <row r="324998" ht="12.75" customHeight="1" x14ac:dyDescent="0.2"/>
    <row r="325002" ht="12.75" customHeight="1" x14ac:dyDescent="0.2"/>
    <row r="325006" ht="12.75" customHeight="1" x14ac:dyDescent="0.2"/>
    <row r="325010" ht="12.75" customHeight="1" x14ac:dyDescent="0.2"/>
    <row r="325014" ht="12.75" customHeight="1" x14ac:dyDescent="0.2"/>
    <row r="325018" ht="12.75" customHeight="1" x14ac:dyDescent="0.2"/>
    <row r="325022" ht="12.75" customHeight="1" x14ac:dyDescent="0.2"/>
    <row r="325026" ht="12.75" customHeight="1" x14ac:dyDescent="0.2"/>
    <row r="325030" ht="12.75" customHeight="1" x14ac:dyDescent="0.2"/>
    <row r="325034" ht="12.75" customHeight="1" x14ac:dyDescent="0.2"/>
    <row r="325038" ht="12.75" customHeight="1" x14ac:dyDescent="0.2"/>
    <row r="325042" ht="12.75" customHeight="1" x14ac:dyDescent="0.2"/>
    <row r="325046" ht="12.75" customHeight="1" x14ac:dyDescent="0.2"/>
    <row r="325050" ht="12.75" customHeight="1" x14ac:dyDescent="0.2"/>
    <row r="325054" ht="12.75" customHeight="1" x14ac:dyDescent="0.2"/>
    <row r="325058" ht="12.75" customHeight="1" x14ac:dyDescent="0.2"/>
    <row r="325062" ht="12.75" customHeight="1" x14ac:dyDescent="0.2"/>
    <row r="325066" ht="12.75" customHeight="1" x14ac:dyDescent="0.2"/>
    <row r="325070" ht="12.75" customHeight="1" x14ac:dyDescent="0.2"/>
    <row r="325074" ht="12.75" customHeight="1" x14ac:dyDescent="0.2"/>
    <row r="325078" ht="12.75" customHeight="1" x14ac:dyDescent="0.2"/>
    <row r="325082" ht="12.75" customHeight="1" x14ac:dyDescent="0.2"/>
    <row r="325086" ht="12.75" customHeight="1" x14ac:dyDescent="0.2"/>
    <row r="325090" ht="12.75" customHeight="1" x14ac:dyDescent="0.2"/>
    <row r="325094" ht="12.75" customHeight="1" x14ac:dyDescent="0.2"/>
    <row r="325098" ht="12.75" customHeight="1" x14ac:dyDescent="0.2"/>
    <row r="325102" ht="12.75" customHeight="1" x14ac:dyDescent="0.2"/>
    <row r="325106" ht="12.75" customHeight="1" x14ac:dyDescent="0.2"/>
    <row r="325110" ht="12.75" customHeight="1" x14ac:dyDescent="0.2"/>
    <row r="325114" ht="12.75" customHeight="1" x14ac:dyDescent="0.2"/>
    <row r="325118" ht="12.75" customHeight="1" x14ac:dyDescent="0.2"/>
    <row r="325122" ht="12.75" customHeight="1" x14ac:dyDescent="0.2"/>
    <row r="325126" ht="12.75" customHeight="1" x14ac:dyDescent="0.2"/>
    <row r="325130" ht="12.75" customHeight="1" x14ac:dyDescent="0.2"/>
    <row r="325134" ht="12.75" customHeight="1" x14ac:dyDescent="0.2"/>
    <row r="325138" ht="12.75" customHeight="1" x14ac:dyDescent="0.2"/>
    <row r="325142" ht="12.75" customHeight="1" x14ac:dyDescent="0.2"/>
    <row r="325146" ht="12.75" customHeight="1" x14ac:dyDescent="0.2"/>
    <row r="325150" ht="12.75" customHeight="1" x14ac:dyDescent="0.2"/>
    <row r="325154" ht="12.75" customHeight="1" x14ac:dyDescent="0.2"/>
    <row r="325158" ht="12.75" customHeight="1" x14ac:dyDescent="0.2"/>
    <row r="325162" ht="12.75" customHeight="1" x14ac:dyDescent="0.2"/>
    <row r="325166" ht="12.75" customHeight="1" x14ac:dyDescent="0.2"/>
    <row r="325170" ht="12.75" customHeight="1" x14ac:dyDescent="0.2"/>
    <row r="325174" ht="12.75" customHeight="1" x14ac:dyDescent="0.2"/>
    <row r="325178" ht="12.75" customHeight="1" x14ac:dyDescent="0.2"/>
    <row r="325182" ht="12.75" customHeight="1" x14ac:dyDescent="0.2"/>
    <row r="325186" ht="12.75" customHeight="1" x14ac:dyDescent="0.2"/>
    <row r="325190" ht="12.75" customHeight="1" x14ac:dyDescent="0.2"/>
    <row r="325194" ht="12.75" customHeight="1" x14ac:dyDescent="0.2"/>
    <row r="325198" ht="12.75" customHeight="1" x14ac:dyDescent="0.2"/>
    <row r="325202" ht="12.75" customHeight="1" x14ac:dyDescent="0.2"/>
    <row r="325206" ht="12.75" customHeight="1" x14ac:dyDescent="0.2"/>
    <row r="325210" ht="12.75" customHeight="1" x14ac:dyDescent="0.2"/>
    <row r="325214" ht="12.75" customHeight="1" x14ac:dyDescent="0.2"/>
    <row r="325218" ht="12.75" customHeight="1" x14ac:dyDescent="0.2"/>
    <row r="325222" ht="12.75" customHeight="1" x14ac:dyDescent="0.2"/>
    <row r="325226" ht="12.75" customHeight="1" x14ac:dyDescent="0.2"/>
    <row r="325230" ht="12.75" customHeight="1" x14ac:dyDescent="0.2"/>
    <row r="325234" ht="12.75" customHeight="1" x14ac:dyDescent="0.2"/>
    <row r="325238" ht="12.75" customHeight="1" x14ac:dyDescent="0.2"/>
    <row r="325242" ht="12.75" customHeight="1" x14ac:dyDescent="0.2"/>
    <row r="325246" ht="12.75" customHeight="1" x14ac:dyDescent="0.2"/>
    <row r="325250" ht="12.75" customHeight="1" x14ac:dyDescent="0.2"/>
    <row r="325254" ht="12.75" customHeight="1" x14ac:dyDescent="0.2"/>
    <row r="325258" ht="12.75" customHeight="1" x14ac:dyDescent="0.2"/>
    <row r="325262" ht="12.75" customHeight="1" x14ac:dyDescent="0.2"/>
    <row r="325266" ht="12.75" customHeight="1" x14ac:dyDescent="0.2"/>
    <row r="325270" ht="12.75" customHeight="1" x14ac:dyDescent="0.2"/>
    <row r="325274" ht="12.75" customHeight="1" x14ac:dyDescent="0.2"/>
    <row r="325278" ht="12.75" customHeight="1" x14ac:dyDescent="0.2"/>
    <row r="325282" ht="12.75" customHeight="1" x14ac:dyDescent="0.2"/>
    <row r="325286" ht="12.75" customHeight="1" x14ac:dyDescent="0.2"/>
    <row r="325290" ht="12.75" customHeight="1" x14ac:dyDescent="0.2"/>
    <row r="325294" ht="12.75" customHeight="1" x14ac:dyDescent="0.2"/>
    <row r="325298" ht="12.75" customHeight="1" x14ac:dyDescent="0.2"/>
    <row r="325302" ht="12.75" customHeight="1" x14ac:dyDescent="0.2"/>
    <row r="325306" ht="12.75" customHeight="1" x14ac:dyDescent="0.2"/>
    <row r="325310" ht="12.75" customHeight="1" x14ac:dyDescent="0.2"/>
    <row r="325314" ht="12.75" customHeight="1" x14ac:dyDescent="0.2"/>
    <row r="325318" ht="12.75" customHeight="1" x14ac:dyDescent="0.2"/>
    <row r="325322" ht="12.75" customHeight="1" x14ac:dyDescent="0.2"/>
    <row r="325326" ht="12.75" customHeight="1" x14ac:dyDescent="0.2"/>
    <row r="325330" ht="12.75" customHeight="1" x14ac:dyDescent="0.2"/>
    <row r="325334" ht="12.75" customHeight="1" x14ac:dyDescent="0.2"/>
    <row r="325338" ht="12.75" customHeight="1" x14ac:dyDescent="0.2"/>
    <row r="325342" ht="12.75" customHeight="1" x14ac:dyDescent="0.2"/>
    <row r="325346" ht="12.75" customHeight="1" x14ac:dyDescent="0.2"/>
    <row r="325350" ht="12.75" customHeight="1" x14ac:dyDescent="0.2"/>
    <row r="325354" ht="12.75" customHeight="1" x14ac:dyDescent="0.2"/>
    <row r="325358" ht="12.75" customHeight="1" x14ac:dyDescent="0.2"/>
    <row r="325362" ht="12.75" customHeight="1" x14ac:dyDescent="0.2"/>
    <row r="325366" ht="12.75" customHeight="1" x14ac:dyDescent="0.2"/>
    <row r="325370" ht="12.75" customHeight="1" x14ac:dyDescent="0.2"/>
    <row r="325374" ht="12.75" customHeight="1" x14ac:dyDescent="0.2"/>
    <row r="325378" ht="12.75" customHeight="1" x14ac:dyDescent="0.2"/>
    <row r="325382" ht="12.75" customHeight="1" x14ac:dyDescent="0.2"/>
    <row r="325386" ht="12.75" customHeight="1" x14ac:dyDescent="0.2"/>
    <row r="325390" ht="12.75" customHeight="1" x14ac:dyDescent="0.2"/>
    <row r="325394" ht="12.75" customHeight="1" x14ac:dyDescent="0.2"/>
    <row r="325398" ht="12.75" customHeight="1" x14ac:dyDescent="0.2"/>
    <row r="325402" ht="12.75" customHeight="1" x14ac:dyDescent="0.2"/>
    <row r="325406" ht="12.75" customHeight="1" x14ac:dyDescent="0.2"/>
    <row r="325410" ht="12.75" customHeight="1" x14ac:dyDescent="0.2"/>
    <row r="325414" ht="12.75" customHeight="1" x14ac:dyDescent="0.2"/>
    <row r="325418" ht="12.75" customHeight="1" x14ac:dyDescent="0.2"/>
    <row r="325422" ht="12.75" customHeight="1" x14ac:dyDescent="0.2"/>
    <row r="325426" ht="12.75" customHeight="1" x14ac:dyDescent="0.2"/>
    <row r="325430" ht="12.75" customHeight="1" x14ac:dyDescent="0.2"/>
    <row r="325434" ht="12.75" customHeight="1" x14ac:dyDescent="0.2"/>
    <row r="325438" ht="12.75" customHeight="1" x14ac:dyDescent="0.2"/>
    <row r="325442" ht="12.75" customHeight="1" x14ac:dyDescent="0.2"/>
    <row r="325446" ht="12.75" customHeight="1" x14ac:dyDescent="0.2"/>
    <row r="325450" ht="12.75" customHeight="1" x14ac:dyDescent="0.2"/>
    <row r="325454" ht="12.75" customHeight="1" x14ac:dyDescent="0.2"/>
    <row r="325458" ht="12.75" customHeight="1" x14ac:dyDescent="0.2"/>
    <row r="325462" ht="12.75" customHeight="1" x14ac:dyDescent="0.2"/>
    <row r="325466" ht="12.75" customHeight="1" x14ac:dyDescent="0.2"/>
    <row r="325470" ht="12.75" customHeight="1" x14ac:dyDescent="0.2"/>
    <row r="325474" ht="12.75" customHeight="1" x14ac:dyDescent="0.2"/>
    <row r="325478" ht="12.75" customHeight="1" x14ac:dyDescent="0.2"/>
    <row r="325482" ht="12.75" customHeight="1" x14ac:dyDescent="0.2"/>
    <row r="325486" ht="12.75" customHeight="1" x14ac:dyDescent="0.2"/>
    <row r="325490" ht="12.75" customHeight="1" x14ac:dyDescent="0.2"/>
    <row r="325494" ht="12.75" customHeight="1" x14ac:dyDescent="0.2"/>
    <row r="325498" ht="12.75" customHeight="1" x14ac:dyDescent="0.2"/>
    <row r="325502" ht="12.75" customHeight="1" x14ac:dyDescent="0.2"/>
    <row r="325506" ht="12.75" customHeight="1" x14ac:dyDescent="0.2"/>
    <row r="325510" ht="12.75" customHeight="1" x14ac:dyDescent="0.2"/>
    <row r="325514" ht="12.75" customHeight="1" x14ac:dyDescent="0.2"/>
    <row r="325518" ht="12.75" customHeight="1" x14ac:dyDescent="0.2"/>
    <row r="325522" ht="12.75" customHeight="1" x14ac:dyDescent="0.2"/>
    <row r="325526" ht="12.75" customHeight="1" x14ac:dyDescent="0.2"/>
    <row r="325530" ht="12.75" customHeight="1" x14ac:dyDescent="0.2"/>
    <row r="325534" ht="12.75" customHeight="1" x14ac:dyDescent="0.2"/>
    <row r="325538" ht="12.75" customHeight="1" x14ac:dyDescent="0.2"/>
    <row r="325542" ht="12.75" customHeight="1" x14ac:dyDescent="0.2"/>
    <row r="325546" ht="12.75" customHeight="1" x14ac:dyDescent="0.2"/>
    <row r="325550" ht="12.75" customHeight="1" x14ac:dyDescent="0.2"/>
    <row r="325554" ht="12.75" customHeight="1" x14ac:dyDescent="0.2"/>
    <row r="325558" ht="12.75" customHeight="1" x14ac:dyDescent="0.2"/>
    <row r="325562" ht="12.75" customHeight="1" x14ac:dyDescent="0.2"/>
    <row r="325566" ht="12.75" customHeight="1" x14ac:dyDescent="0.2"/>
    <row r="325570" ht="12.75" customHeight="1" x14ac:dyDescent="0.2"/>
    <row r="325574" ht="12.75" customHeight="1" x14ac:dyDescent="0.2"/>
    <row r="325578" ht="12.75" customHeight="1" x14ac:dyDescent="0.2"/>
    <row r="325582" ht="12.75" customHeight="1" x14ac:dyDescent="0.2"/>
    <row r="325586" ht="12.75" customHeight="1" x14ac:dyDescent="0.2"/>
    <row r="325590" ht="12.75" customHeight="1" x14ac:dyDescent="0.2"/>
    <row r="325594" ht="12.75" customHeight="1" x14ac:dyDescent="0.2"/>
    <row r="325598" ht="12.75" customHeight="1" x14ac:dyDescent="0.2"/>
    <row r="325602" ht="12.75" customHeight="1" x14ac:dyDescent="0.2"/>
    <row r="325606" ht="12.75" customHeight="1" x14ac:dyDescent="0.2"/>
    <row r="325610" ht="12.75" customHeight="1" x14ac:dyDescent="0.2"/>
    <row r="325614" ht="12.75" customHeight="1" x14ac:dyDescent="0.2"/>
    <row r="325618" ht="12.75" customHeight="1" x14ac:dyDescent="0.2"/>
    <row r="325622" ht="12.75" customHeight="1" x14ac:dyDescent="0.2"/>
    <row r="325626" ht="12.75" customHeight="1" x14ac:dyDescent="0.2"/>
    <row r="325630" ht="12.75" customHeight="1" x14ac:dyDescent="0.2"/>
    <row r="325634" ht="12.75" customHeight="1" x14ac:dyDescent="0.2"/>
    <row r="325638" ht="12.75" customHeight="1" x14ac:dyDescent="0.2"/>
    <row r="325642" ht="12.75" customHeight="1" x14ac:dyDescent="0.2"/>
    <row r="325646" ht="12.75" customHeight="1" x14ac:dyDescent="0.2"/>
    <row r="325650" ht="12.75" customHeight="1" x14ac:dyDescent="0.2"/>
    <row r="325654" ht="12.75" customHeight="1" x14ac:dyDescent="0.2"/>
    <row r="325658" ht="12.75" customHeight="1" x14ac:dyDescent="0.2"/>
    <row r="325662" ht="12.75" customHeight="1" x14ac:dyDescent="0.2"/>
    <row r="325666" ht="12.75" customHeight="1" x14ac:dyDescent="0.2"/>
    <row r="325670" ht="12.75" customHeight="1" x14ac:dyDescent="0.2"/>
    <row r="325674" ht="12.75" customHeight="1" x14ac:dyDescent="0.2"/>
    <row r="325678" ht="12.75" customHeight="1" x14ac:dyDescent="0.2"/>
    <row r="325682" ht="12.75" customHeight="1" x14ac:dyDescent="0.2"/>
    <row r="325686" ht="12.75" customHeight="1" x14ac:dyDescent="0.2"/>
    <row r="325690" ht="12.75" customHeight="1" x14ac:dyDescent="0.2"/>
    <row r="325694" ht="12.75" customHeight="1" x14ac:dyDescent="0.2"/>
    <row r="325698" ht="12.75" customHeight="1" x14ac:dyDescent="0.2"/>
    <row r="325702" ht="12.75" customHeight="1" x14ac:dyDescent="0.2"/>
    <row r="325706" ht="12.75" customHeight="1" x14ac:dyDescent="0.2"/>
    <row r="325710" ht="12.75" customHeight="1" x14ac:dyDescent="0.2"/>
    <row r="325714" ht="12.75" customHeight="1" x14ac:dyDescent="0.2"/>
    <row r="325718" ht="12.75" customHeight="1" x14ac:dyDescent="0.2"/>
    <row r="325722" ht="12.75" customHeight="1" x14ac:dyDescent="0.2"/>
    <row r="325726" ht="12.75" customHeight="1" x14ac:dyDescent="0.2"/>
    <row r="325730" ht="12.75" customHeight="1" x14ac:dyDescent="0.2"/>
    <row r="325734" ht="12.75" customHeight="1" x14ac:dyDescent="0.2"/>
    <row r="325738" ht="12.75" customHeight="1" x14ac:dyDescent="0.2"/>
    <row r="325742" ht="12.75" customHeight="1" x14ac:dyDescent="0.2"/>
    <row r="325746" ht="12.75" customHeight="1" x14ac:dyDescent="0.2"/>
    <row r="325750" ht="12.75" customHeight="1" x14ac:dyDescent="0.2"/>
    <row r="325754" ht="12.75" customHeight="1" x14ac:dyDescent="0.2"/>
    <row r="325758" ht="12.75" customHeight="1" x14ac:dyDescent="0.2"/>
    <row r="325762" ht="12.75" customHeight="1" x14ac:dyDescent="0.2"/>
    <row r="325766" ht="12.75" customHeight="1" x14ac:dyDescent="0.2"/>
    <row r="325770" ht="12.75" customHeight="1" x14ac:dyDescent="0.2"/>
    <row r="325774" ht="12.75" customHeight="1" x14ac:dyDescent="0.2"/>
    <row r="325778" ht="12.75" customHeight="1" x14ac:dyDescent="0.2"/>
    <row r="325782" ht="12.75" customHeight="1" x14ac:dyDescent="0.2"/>
    <row r="325786" ht="12.75" customHeight="1" x14ac:dyDescent="0.2"/>
    <row r="325790" ht="12.75" customHeight="1" x14ac:dyDescent="0.2"/>
    <row r="325794" ht="12.75" customHeight="1" x14ac:dyDescent="0.2"/>
    <row r="325798" ht="12.75" customHeight="1" x14ac:dyDescent="0.2"/>
    <row r="325802" ht="12.75" customHeight="1" x14ac:dyDescent="0.2"/>
    <row r="325806" ht="12.75" customHeight="1" x14ac:dyDescent="0.2"/>
    <row r="325810" ht="12.75" customHeight="1" x14ac:dyDescent="0.2"/>
    <row r="325814" ht="12.75" customHeight="1" x14ac:dyDescent="0.2"/>
    <row r="325818" ht="12.75" customHeight="1" x14ac:dyDescent="0.2"/>
    <row r="325822" ht="12.75" customHeight="1" x14ac:dyDescent="0.2"/>
    <row r="325826" ht="12.75" customHeight="1" x14ac:dyDescent="0.2"/>
    <row r="325830" ht="12.75" customHeight="1" x14ac:dyDescent="0.2"/>
    <row r="325834" ht="12.75" customHeight="1" x14ac:dyDescent="0.2"/>
    <row r="325838" ht="12.75" customHeight="1" x14ac:dyDescent="0.2"/>
    <row r="325842" ht="12.75" customHeight="1" x14ac:dyDescent="0.2"/>
    <row r="325846" ht="12.75" customHeight="1" x14ac:dyDescent="0.2"/>
    <row r="325850" ht="12.75" customHeight="1" x14ac:dyDescent="0.2"/>
    <row r="325854" ht="12.75" customHeight="1" x14ac:dyDescent="0.2"/>
    <row r="325858" ht="12.75" customHeight="1" x14ac:dyDescent="0.2"/>
    <row r="325862" ht="12.75" customHeight="1" x14ac:dyDescent="0.2"/>
    <row r="325866" ht="12.75" customHeight="1" x14ac:dyDescent="0.2"/>
    <row r="325870" ht="12.75" customHeight="1" x14ac:dyDescent="0.2"/>
    <row r="325874" ht="12.75" customHeight="1" x14ac:dyDescent="0.2"/>
    <row r="325878" ht="12.75" customHeight="1" x14ac:dyDescent="0.2"/>
    <row r="325882" ht="12.75" customHeight="1" x14ac:dyDescent="0.2"/>
    <row r="325886" ht="12.75" customHeight="1" x14ac:dyDescent="0.2"/>
    <row r="325890" ht="12.75" customHeight="1" x14ac:dyDescent="0.2"/>
    <row r="325894" ht="12.75" customHeight="1" x14ac:dyDescent="0.2"/>
    <row r="325898" ht="12.75" customHeight="1" x14ac:dyDescent="0.2"/>
    <row r="325902" ht="12.75" customHeight="1" x14ac:dyDescent="0.2"/>
    <row r="325906" ht="12.75" customHeight="1" x14ac:dyDescent="0.2"/>
    <row r="325910" ht="12.75" customHeight="1" x14ac:dyDescent="0.2"/>
    <row r="325914" ht="12.75" customHeight="1" x14ac:dyDescent="0.2"/>
    <row r="325918" ht="12.75" customHeight="1" x14ac:dyDescent="0.2"/>
    <row r="325922" ht="12.75" customHeight="1" x14ac:dyDescent="0.2"/>
    <row r="325926" ht="12.75" customHeight="1" x14ac:dyDescent="0.2"/>
    <row r="325930" ht="12.75" customHeight="1" x14ac:dyDescent="0.2"/>
    <row r="325934" ht="12.75" customHeight="1" x14ac:dyDescent="0.2"/>
    <row r="325938" ht="12.75" customHeight="1" x14ac:dyDescent="0.2"/>
    <row r="325942" ht="12.75" customHeight="1" x14ac:dyDescent="0.2"/>
    <row r="325946" ht="12.75" customHeight="1" x14ac:dyDescent="0.2"/>
    <row r="325950" ht="12.75" customHeight="1" x14ac:dyDescent="0.2"/>
    <row r="325954" ht="12.75" customHeight="1" x14ac:dyDescent="0.2"/>
    <row r="325958" ht="12.75" customHeight="1" x14ac:dyDescent="0.2"/>
    <row r="325962" ht="12.75" customHeight="1" x14ac:dyDescent="0.2"/>
    <row r="325966" ht="12.75" customHeight="1" x14ac:dyDescent="0.2"/>
    <row r="325970" ht="12.75" customHeight="1" x14ac:dyDescent="0.2"/>
    <row r="325974" ht="12.75" customHeight="1" x14ac:dyDescent="0.2"/>
    <row r="325978" ht="12.75" customHeight="1" x14ac:dyDescent="0.2"/>
    <row r="325982" ht="12.75" customHeight="1" x14ac:dyDescent="0.2"/>
    <row r="325986" ht="12.75" customHeight="1" x14ac:dyDescent="0.2"/>
    <row r="325990" ht="12.75" customHeight="1" x14ac:dyDescent="0.2"/>
    <row r="325994" ht="12.75" customHeight="1" x14ac:dyDescent="0.2"/>
    <row r="325998" ht="12.75" customHeight="1" x14ac:dyDescent="0.2"/>
    <row r="326002" ht="12.75" customHeight="1" x14ac:dyDescent="0.2"/>
    <row r="326006" ht="12.75" customHeight="1" x14ac:dyDescent="0.2"/>
    <row r="326010" ht="12.75" customHeight="1" x14ac:dyDescent="0.2"/>
    <row r="326014" ht="12.75" customHeight="1" x14ac:dyDescent="0.2"/>
    <row r="326018" ht="12.75" customHeight="1" x14ac:dyDescent="0.2"/>
    <row r="326022" ht="12.75" customHeight="1" x14ac:dyDescent="0.2"/>
    <row r="326026" ht="12.75" customHeight="1" x14ac:dyDescent="0.2"/>
    <row r="326030" ht="12.75" customHeight="1" x14ac:dyDescent="0.2"/>
    <row r="326034" ht="12.75" customHeight="1" x14ac:dyDescent="0.2"/>
    <row r="326038" ht="12.75" customHeight="1" x14ac:dyDescent="0.2"/>
    <row r="326042" ht="12.75" customHeight="1" x14ac:dyDescent="0.2"/>
    <row r="326046" ht="12.75" customHeight="1" x14ac:dyDescent="0.2"/>
    <row r="326050" ht="12.75" customHeight="1" x14ac:dyDescent="0.2"/>
    <row r="326054" ht="12.75" customHeight="1" x14ac:dyDescent="0.2"/>
    <row r="326058" ht="12.75" customHeight="1" x14ac:dyDescent="0.2"/>
    <row r="326062" ht="12.75" customHeight="1" x14ac:dyDescent="0.2"/>
    <row r="326066" ht="12.75" customHeight="1" x14ac:dyDescent="0.2"/>
    <row r="326070" ht="12.75" customHeight="1" x14ac:dyDescent="0.2"/>
    <row r="326074" ht="12.75" customHeight="1" x14ac:dyDescent="0.2"/>
    <row r="326078" ht="12.75" customHeight="1" x14ac:dyDescent="0.2"/>
    <row r="326082" ht="12.75" customHeight="1" x14ac:dyDescent="0.2"/>
    <row r="326086" ht="12.75" customHeight="1" x14ac:dyDescent="0.2"/>
    <row r="326090" ht="12.75" customHeight="1" x14ac:dyDescent="0.2"/>
    <row r="326094" ht="12.75" customHeight="1" x14ac:dyDescent="0.2"/>
    <row r="326098" ht="12.75" customHeight="1" x14ac:dyDescent="0.2"/>
    <row r="326102" ht="12.75" customHeight="1" x14ac:dyDescent="0.2"/>
    <row r="326106" ht="12.75" customHeight="1" x14ac:dyDescent="0.2"/>
    <row r="326110" ht="12.75" customHeight="1" x14ac:dyDescent="0.2"/>
    <row r="326114" ht="12.75" customHeight="1" x14ac:dyDescent="0.2"/>
    <row r="326118" ht="12.75" customHeight="1" x14ac:dyDescent="0.2"/>
    <row r="326122" ht="12.75" customHeight="1" x14ac:dyDescent="0.2"/>
    <row r="326126" ht="12.75" customHeight="1" x14ac:dyDescent="0.2"/>
    <row r="326130" ht="12.75" customHeight="1" x14ac:dyDescent="0.2"/>
    <row r="326134" ht="12.75" customHeight="1" x14ac:dyDescent="0.2"/>
    <row r="326138" ht="12.75" customHeight="1" x14ac:dyDescent="0.2"/>
    <row r="326142" ht="12.75" customHeight="1" x14ac:dyDescent="0.2"/>
    <row r="326146" ht="12.75" customHeight="1" x14ac:dyDescent="0.2"/>
    <row r="326150" ht="12.75" customHeight="1" x14ac:dyDescent="0.2"/>
    <row r="326154" ht="12.75" customHeight="1" x14ac:dyDescent="0.2"/>
    <row r="326158" ht="12.75" customHeight="1" x14ac:dyDescent="0.2"/>
    <row r="326162" ht="12.75" customHeight="1" x14ac:dyDescent="0.2"/>
    <row r="326166" ht="12.75" customHeight="1" x14ac:dyDescent="0.2"/>
    <row r="326170" ht="12.75" customHeight="1" x14ac:dyDescent="0.2"/>
    <row r="326174" ht="12.75" customHeight="1" x14ac:dyDescent="0.2"/>
    <row r="326178" ht="12.75" customHeight="1" x14ac:dyDescent="0.2"/>
    <row r="326182" ht="12.75" customHeight="1" x14ac:dyDescent="0.2"/>
    <row r="326186" ht="12.75" customHeight="1" x14ac:dyDescent="0.2"/>
    <row r="326190" ht="12.75" customHeight="1" x14ac:dyDescent="0.2"/>
    <row r="326194" ht="12.75" customHeight="1" x14ac:dyDescent="0.2"/>
    <row r="326198" ht="12.75" customHeight="1" x14ac:dyDescent="0.2"/>
    <row r="326202" ht="12.75" customHeight="1" x14ac:dyDescent="0.2"/>
    <row r="326206" ht="12.75" customHeight="1" x14ac:dyDescent="0.2"/>
    <row r="326210" ht="12.75" customHeight="1" x14ac:dyDescent="0.2"/>
    <row r="326214" ht="12.75" customHeight="1" x14ac:dyDescent="0.2"/>
    <row r="326218" ht="12.75" customHeight="1" x14ac:dyDescent="0.2"/>
    <row r="326222" ht="12.75" customHeight="1" x14ac:dyDescent="0.2"/>
    <row r="326226" ht="12.75" customHeight="1" x14ac:dyDescent="0.2"/>
    <row r="326230" ht="12.75" customHeight="1" x14ac:dyDescent="0.2"/>
    <row r="326234" ht="12.75" customHeight="1" x14ac:dyDescent="0.2"/>
    <row r="326238" ht="12.75" customHeight="1" x14ac:dyDescent="0.2"/>
    <row r="326242" ht="12.75" customHeight="1" x14ac:dyDescent="0.2"/>
    <row r="326246" ht="12.75" customHeight="1" x14ac:dyDescent="0.2"/>
    <row r="326250" ht="12.75" customHeight="1" x14ac:dyDescent="0.2"/>
    <row r="326254" ht="12.75" customHeight="1" x14ac:dyDescent="0.2"/>
    <row r="326258" ht="12.75" customHeight="1" x14ac:dyDescent="0.2"/>
    <row r="326262" ht="12.75" customHeight="1" x14ac:dyDescent="0.2"/>
    <row r="326266" ht="12.75" customHeight="1" x14ac:dyDescent="0.2"/>
    <row r="326270" ht="12.75" customHeight="1" x14ac:dyDescent="0.2"/>
    <row r="326274" ht="12.75" customHeight="1" x14ac:dyDescent="0.2"/>
    <row r="326278" ht="12.75" customHeight="1" x14ac:dyDescent="0.2"/>
    <row r="326282" ht="12.75" customHeight="1" x14ac:dyDescent="0.2"/>
    <row r="326286" ht="12.75" customHeight="1" x14ac:dyDescent="0.2"/>
    <row r="326290" ht="12.75" customHeight="1" x14ac:dyDescent="0.2"/>
    <row r="326294" ht="12.75" customHeight="1" x14ac:dyDescent="0.2"/>
    <row r="326298" ht="12.75" customHeight="1" x14ac:dyDescent="0.2"/>
    <row r="326302" ht="12.75" customHeight="1" x14ac:dyDescent="0.2"/>
    <row r="326306" ht="12.75" customHeight="1" x14ac:dyDescent="0.2"/>
    <row r="326310" ht="12.75" customHeight="1" x14ac:dyDescent="0.2"/>
    <row r="326314" ht="12.75" customHeight="1" x14ac:dyDescent="0.2"/>
    <row r="326318" ht="12.75" customHeight="1" x14ac:dyDescent="0.2"/>
    <row r="326322" ht="12.75" customHeight="1" x14ac:dyDescent="0.2"/>
    <row r="326326" ht="12.75" customHeight="1" x14ac:dyDescent="0.2"/>
    <row r="326330" ht="12.75" customHeight="1" x14ac:dyDescent="0.2"/>
    <row r="326334" ht="12.75" customHeight="1" x14ac:dyDescent="0.2"/>
    <row r="326338" ht="12.75" customHeight="1" x14ac:dyDescent="0.2"/>
    <row r="326342" ht="12.75" customHeight="1" x14ac:dyDescent="0.2"/>
    <row r="326346" ht="12.75" customHeight="1" x14ac:dyDescent="0.2"/>
    <row r="326350" ht="12.75" customHeight="1" x14ac:dyDescent="0.2"/>
    <row r="326354" ht="12.75" customHeight="1" x14ac:dyDescent="0.2"/>
    <row r="326358" ht="12.75" customHeight="1" x14ac:dyDescent="0.2"/>
    <row r="326362" ht="12.75" customHeight="1" x14ac:dyDescent="0.2"/>
    <row r="326366" ht="12.75" customHeight="1" x14ac:dyDescent="0.2"/>
    <row r="326370" ht="12.75" customHeight="1" x14ac:dyDescent="0.2"/>
    <row r="326374" ht="12.75" customHeight="1" x14ac:dyDescent="0.2"/>
    <row r="326378" ht="12.75" customHeight="1" x14ac:dyDescent="0.2"/>
    <row r="326382" ht="12.75" customHeight="1" x14ac:dyDescent="0.2"/>
    <row r="326386" ht="12.75" customHeight="1" x14ac:dyDescent="0.2"/>
    <row r="326390" ht="12.75" customHeight="1" x14ac:dyDescent="0.2"/>
    <row r="326394" ht="12.75" customHeight="1" x14ac:dyDescent="0.2"/>
    <row r="326398" ht="12.75" customHeight="1" x14ac:dyDescent="0.2"/>
    <row r="326402" ht="12.75" customHeight="1" x14ac:dyDescent="0.2"/>
    <row r="326406" ht="12.75" customHeight="1" x14ac:dyDescent="0.2"/>
    <row r="326410" ht="12.75" customHeight="1" x14ac:dyDescent="0.2"/>
    <row r="326414" ht="12.75" customHeight="1" x14ac:dyDescent="0.2"/>
    <row r="326418" ht="12.75" customHeight="1" x14ac:dyDescent="0.2"/>
    <row r="326422" ht="12.75" customHeight="1" x14ac:dyDescent="0.2"/>
    <row r="326426" ht="12.75" customHeight="1" x14ac:dyDescent="0.2"/>
    <row r="326430" ht="12.75" customHeight="1" x14ac:dyDescent="0.2"/>
    <row r="326434" ht="12.75" customHeight="1" x14ac:dyDescent="0.2"/>
    <row r="326438" ht="12.75" customHeight="1" x14ac:dyDescent="0.2"/>
    <row r="326442" ht="12.75" customHeight="1" x14ac:dyDescent="0.2"/>
    <row r="326446" ht="12.75" customHeight="1" x14ac:dyDescent="0.2"/>
    <row r="326450" ht="12.75" customHeight="1" x14ac:dyDescent="0.2"/>
    <row r="326454" ht="12.75" customHeight="1" x14ac:dyDescent="0.2"/>
    <row r="326458" ht="12.75" customHeight="1" x14ac:dyDescent="0.2"/>
    <row r="326462" ht="12.75" customHeight="1" x14ac:dyDescent="0.2"/>
    <row r="326466" ht="12.75" customHeight="1" x14ac:dyDescent="0.2"/>
    <row r="326470" ht="12.75" customHeight="1" x14ac:dyDescent="0.2"/>
    <row r="326474" ht="12.75" customHeight="1" x14ac:dyDescent="0.2"/>
    <row r="326478" ht="12.75" customHeight="1" x14ac:dyDescent="0.2"/>
    <row r="326482" ht="12.75" customHeight="1" x14ac:dyDescent="0.2"/>
    <row r="326486" ht="12.75" customHeight="1" x14ac:dyDescent="0.2"/>
    <row r="326490" ht="12.75" customHeight="1" x14ac:dyDescent="0.2"/>
    <row r="326494" ht="12.75" customHeight="1" x14ac:dyDescent="0.2"/>
    <row r="326498" ht="12.75" customHeight="1" x14ac:dyDescent="0.2"/>
    <row r="326502" ht="12.75" customHeight="1" x14ac:dyDescent="0.2"/>
    <row r="326506" ht="12.75" customHeight="1" x14ac:dyDescent="0.2"/>
    <row r="326510" ht="12.75" customHeight="1" x14ac:dyDescent="0.2"/>
    <row r="326514" ht="12.75" customHeight="1" x14ac:dyDescent="0.2"/>
    <row r="326518" ht="12.75" customHeight="1" x14ac:dyDescent="0.2"/>
    <row r="326522" ht="12.75" customHeight="1" x14ac:dyDescent="0.2"/>
    <row r="326526" ht="12.75" customHeight="1" x14ac:dyDescent="0.2"/>
    <row r="326530" ht="12.75" customHeight="1" x14ac:dyDescent="0.2"/>
    <row r="326534" ht="12.75" customHeight="1" x14ac:dyDescent="0.2"/>
    <row r="326538" ht="12.75" customHeight="1" x14ac:dyDescent="0.2"/>
    <row r="326542" ht="12.75" customHeight="1" x14ac:dyDescent="0.2"/>
    <row r="326546" ht="12.75" customHeight="1" x14ac:dyDescent="0.2"/>
    <row r="326550" ht="12.75" customHeight="1" x14ac:dyDescent="0.2"/>
    <row r="326554" ht="12.75" customHeight="1" x14ac:dyDescent="0.2"/>
    <row r="326558" ht="12.75" customHeight="1" x14ac:dyDescent="0.2"/>
    <row r="326562" ht="12.75" customHeight="1" x14ac:dyDescent="0.2"/>
    <row r="326566" ht="12.75" customHeight="1" x14ac:dyDescent="0.2"/>
    <row r="326570" ht="12.75" customHeight="1" x14ac:dyDescent="0.2"/>
    <row r="326574" ht="12.75" customHeight="1" x14ac:dyDescent="0.2"/>
    <row r="326578" ht="12.75" customHeight="1" x14ac:dyDescent="0.2"/>
    <row r="326582" ht="12.75" customHeight="1" x14ac:dyDescent="0.2"/>
    <row r="326586" ht="12.75" customHeight="1" x14ac:dyDescent="0.2"/>
    <row r="326590" ht="12.75" customHeight="1" x14ac:dyDescent="0.2"/>
    <row r="326594" ht="12.75" customHeight="1" x14ac:dyDescent="0.2"/>
    <row r="326598" ht="12.75" customHeight="1" x14ac:dyDescent="0.2"/>
    <row r="326602" ht="12.75" customHeight="1" x14ac:dyDescent="0.2"/>
    <row r="326606" ht="12.75" customHeight="1" x14ac:dyDescent="0.2"/>
    <row r="326610" ht="12.75" customHeight="1" x14ac:dyDescent="0.2"/>
    <row r="326614" ht="12.75" customHeight="1" x14ac:dyDescent="0.2"/>
    <row r="326618" ht="12.75" customHeight="1" x14ac:dyDescent="0.2"/>
    <row r="326622" ht="12.75" customHeight="1" x14ac:dyDescent="0.2"/>
    <row r="326626" ht="12.75" customHeight="1" x14ac:dyDescent="0.2"/>
    <row r="326630" ht="12.75" customHeight="1" x14ac:dyDescent="0.2"/>
    <row r="326634" ht="12.75" customHeight="1" x14ac:dyDescent="0.2"/>
    <row r="326638" ht="12.75" customHeight="1" x14ac:dyDescent="0.2"/>
    <row r="326642" ht="12.75" customHeight="1" x14ac:dyDescent="0.2"/>
    <row r="326646" ht="12.75" customHeight="1" x14ac:dyDescent="0.2"/>
    <row r="326650" ht="12.75" customHeight="1" x14ac:dyDescent="0.2"/>
    <row r="326654" ht="12.75" customHeight="1" x14ac:dyDescent="0.2"/>
    <row r="326658" ht="12.75" customHeight="1" x14ac:dyDescent="0.2"/>
    <row r="326662" ht="12.75" customHeight="1" x14ac:dyDescent="0.2"/>
    <row r="326666" ht="12.75" customHeight="1" x14ac:dyDescent="0.2"/>
    <row r="326670" ht="12.75" customHeight="1" x14ac:dyDescent="0.2"/>
    <row r="326674" ht="12.75" customHeight="1" x14ac:dyDescent="0.2"/>
    <row r="326678" ht="12.75" customHeight="1" x14ac:dyDescent="0.2"/>
    <row r="326682" ht="12.75" customHeight="1" x14ac:dyDescent="0.2"/>
    <row r="326686" ht="12.75" customHeight="1" x14ac:dyDescent="0.2"/>
    <row r="326690" ht="12.75" customHeight="1" x14ac:dyDescent="0.2"/>
    <row r="326694" ht="12.75" customHeight="1" x14ac:dyDescent="0.2"/>
    <row r="326698" ht="12.75" customHeight="1" x14ac:dyDescent="0.2"/>
    <row r="326702" ht="12.75" customHeight="1" x14ac:dyDescent="0.2"/>
    <row r="326706" ht="12.75" customHeight="1" x14ac:dyDescent="0.2"/>
    <row r="326710" ht="12.75" customHeight="1" x14ac:dyDescent="0.2"/>
    <row r="326714" ht="12.75" customHeight="1" x14ac:dyDescent="0.2"/>
    <row r="326718" ht="12.75" customHeight="1" x14ac:dyDescent="0.2"/>
    <row r="326722" ht="12.75" customHeight="1" x14ac:dyDescent="0.2"/>
    <row r="326726" ht="12.75" customHeight="1" x14ac:dyDescent="0.2"/>
    <row r="326730" ht="12.75" customHeight="1" x14ac:dyDescent="0.2"/>
    <row r="326734" ht="12.75" customHeight="1" x14ac:dyDescent="0.2"/>
    <row r="326738" ht="12.75" customHeight="1" x14ac:dyDescent="0.2"/>
    <row r="326742" ht="12.75" customHeight="1" x14ac:dyDescent="0.2"/>
    <row r="326746" ht="12.75" customHeight="1" x14ac:dyDescent="0.2"/>
    <row r="326750" ht="12.75" customHeight="1" x14ac:dyDescent="0.2"/>
    <row r="326754" ht="12.75" customHeight="1" x14ac:dyDescent="0.2"/>
    <row r="326758" ht="12.75" customHeight="1" x14ac:dyDescent="0.2"/>
    <row r="326762" ht="12.75" customHeight="1" x14ac:dyDescent="0.2"/>
    <row r="326766" ht="12.75" customHeight="1" x14ac:dyDescent="0.2"/>
    <row r="326770" ht="12.75" customHeight="1" x14ac:dyDescent="0.2"/>
    <row r="326774" ht="12.75" customHeight="1" x14ac:dyDescent="0.2"/>
    <row r="326778" ht="12.75" customHeight="1" x14ac:dyDescent="0.2"/>
    <row r="326782" ht="12.75" customHeight="1" x14ac:dyDescent="0.2"/>
    <row r="326786" ht="12.75" customHeight="1" x14ac:dyDescent="0.2"/>
    <row r="326790" ht="12.75" customHeight="1" x14ac:dyDescent="0.2"/>
    <row r="326794" ht="12.75" customHeight="1" x14ac:dyDescent="0.2"/>
    <row r="326798" ht="12.75" customHeight="1" x14ac:dyDescent="0.2"/>
    <row r="326802" ht="12.75" customHeight="1" x14ac:dyDescent="0.2"/>
    <row r="326806" ht="12.75" customHeight="1" x14ac:dyDescent="0.2"/>
    <row r="326810" ht="12.75" customHeight="1" x14ac:dyDescent="0.2"/>
    <row r="326814" ht="12.75" customHeight="1" x14ac:dyDescent="0.2"/>
    <row r="326818" ht="12.75" customHeight="1" x14ac:dyDescent="0.2"/>
    <row r="326822" ht="12.75" customHeight="1" x14ac:dyDescent="0.2"/>
    <row r="326826" ht="12.75" customHeight="1" x14ac:dyDescent="0.2"/>
    <row r="326830" ht="12.75" customHeight="1" x14ac:dyDescent="0.2"/>
    <row r="326834" ht="12.75" customHeight="1" x14ac:dyDescent="0.2"/>
    <row r="326838" ht="12.75" customHeight="1" x14ac:dyDescent="0.2"/>
    <row r="326842" ht="12.75" customHeight="1" x14ac:dyDescent="0.2"/>
    <row r="326846" ht="12.75" customHeight="1" x14ac:dyDescent="0.2"/>
    <row r="326850" ht="12.75" customHeight="1" x14ac:dyDescent="0.2"/>
    <row r="326854" ht="12.75" customHeight="1" x14ac:dyDescent="0.2"/>
    <row r="326858" ht="12.75" customHeight="1" x14ac:dyDescent="0.2"/>
    <row r="326862" ht="12.75" customHeight="1" x14ac:dyDescent="0.2"/>
    <row r="326866" ht="12.75" customHeight="1" x14ac:dyDescent="0.2"/>
    <row r="326870" ht="12.75" customHeight="1" x14ac:dyDescent="0.2"/>
    <row r="326874" ht="12.75" customHeight="1" x14ac:dyDescent="0.2"/>
    <row r="326878" ht="12.75" customHeight="1" x14ac:dyDescent="0.2"/>
    <row r="326882" ht="12.75" customHeight="1" x14ac:dyDescent="0.2"/>
    <row r="326886" ht="12.75" customHeight="1" x14ac:dyDescent="0.2"/>
    <row r="326890" ht="12.75" customHeight="1" x14ac:dyDescent="0.2"/>
    <row r="326894" ht="12.75" customHeight="1" x14ac:dyDescent="0.2"/>
    <row r="326898" ht="12.75" customHeight="1" x14ac:dyDescent="0.2"/>
    <row r="326902" ht="12.75" customHeight="1" x14ac:dyDescent="0.2"/>
    <row r="326906" ht="12.75" customHeight="1" x14ac:dyDescent="0.2"/>
    <row r="326910" ht="12.75" customHeight="1" x14ac:dyDescent="0.2"/>
    <row r="326914" ht="12.75" customHeight="1" x14ac:dyDescent="0.2"/>
    <row r="326918" ht="12.75" customHeight="1" x14ac:dyDescent="0.2"/>
    <row r="326922" ht="12.75" customHeight="1" x14ac:dyDescent="0.2"/>
    <row r="326926" ht="12.75" customHeight="1" x14ac:dyDescent="0.2"/>
    <row r="326930" ht="12.75" customHeight="1" x14ac:dyDescent="0.2"/>
    <row r="326934" ht="12.75" customHeight="1" x14ac:dyDescent="0.2"/>
    <row r="326938" ht="12.75" customHeight="1" x14ac:dyDescent="0.2"/>
    <row r="326942" ht="12.75" customHeight="1" x14ac:dyDescent="0.2"/>
    <row r="326946" ht="12.75" customHeight="1" x14ac:dyDescent="0.2"/>
    <row r="326950" ht="12.75" customHeight="1" x14ac:dyDescent="0.2"/>
    <row r="326954" ht="12.75" customHeight="1" x14ac:dyDescent="0.2"/>
    <row r="326958" ht="12.75" customHeight="1" x14ac:dyDescent="0.2"/>
    <row r="326962" ht="12.75" customHeight="1" x14ac:dyDescent="0.2"/>
    <row r="326966" ht="12.75" customHeight="1" x14ac:dyDescent="0.2"/>
    <row r="326970" ht="12.75" customHeight="1" x14ac:dyDescent="0.2"/>
    <row r="326974" ht="12.75" customHeight="1" x14ac:dyDescent="0.2"/>
    <row r="326978" ht="12.75" customHeight="1" x14ac:dyDescent="0.2"/>
    <row r="326982" ht="12.75" customHeight="1" x14ac:dyDescent="0.2"/>
    <row r="326986" ht="12.75" customHeight="1" x14ac:dyDescent="0.2"/>
    <row r="326990" ht="12.75" customHeight="1" x14ac:dyDescent="0.2"/>
    <row r="326994" ht="12.75" customHeight="1" x14ac:dyDescent="0.2"/>
    <row r="326998" ht="12.75" customHeight="1" x14ac:dyDescent="0.2"/>
    <row r="327002" ht="12.75" customHeight="1" x14ac:dyDescent="0.2"/>
    <row r="327006" ht="12.75" customHeight="1" x14ac:dyDescent="0.2"/>
    <row r="327010" ht="12.75" customHeight="1" x14ac:dyDescent="0.2"/>
    <row r="327014" ht="12.75" customHeight="1" x14ac:dyDescent="0.2"/>
    <row r="327018" ht="12.75" customHeight="1" x14ac:dyDescent="0.2"/>
    <row r="327022" ht="12.75" customHeight="1" x14ac:dyDescent="0.2"/>
    <row r="327026" ht="12.75" customHeight="1" x14ac:dyDescent="0.2"/>
    <row r="327030" ht="12.75" customHeight="1" x14ac:dyDescent="0.2"/>
    <row r="327034" ht="12.75" customHeight="1" x14ac:dyDescent="0.2"/>
    <row r="327038" ht="12.75" customHeight="1" x14ac:dyDescent="0.2"/>
    <row r="327042" ht="12.75" customHeight="1" x14ac:dyDescent="0.2"/>
    <row r="327046" ht="12.75" customHeight="1" x14ac:dyDescent="0.2"/>
    <row r="327050" ht="12.75" customHeight="1" x14ac:dyDescent="0.2"/>
    <row r="327054" ht="12.75" customHeight="1" x14ac:dyDescent="0.2"/>
    <row r="327058" ht="12.75" customHeight="1" x14ac:dyDescent="0.2"/>
    <row r="327062" ht="12.75" customHeight="1" x14ac:dyDescent="0.2"/>
    <row r="327066" ht="12.75" customHeight="1" x14ac:dyDescent="0.2"/>
    <row r="327070" ht="12.75" customHeight="1" x14ac:dyDescent="0.2"/>
    <row r="327074" ht="12.75" customHeight="1" x14ac:dyDescent="0.2"/>
    <row r="327078" ht="12.75" customHeight="1" x14ac:dyDescent="0.2"/>
    <row r="327082" ht="12.75" customHeight="1" x14ac:dyDescent="0.2"/>
    <row r="327086" ht="12.75" customHeight="1" x14ac:dyDescent="0.2"/>
    <row r="327090" ht="12.75" customHeight="1" x14ac:dyDescent="0.2"/>
    <row r="327094" ht="12.75" customHeight="1" x14ac:dyDescent="0.2"/>
    <row r="327098" ht="12.75" customHeight="1" x14ac:dyDescent="0.2"/>
    <row r="327102" ht="12.75" customHeight="1" x14ac:dyDescent="0.2"/>
    <row r="327106" ht="12.75" customHeight="1" x14ac:dyDescent="0.2"/>
    <row r="327110" ht="12.75" customHeight="1" x14ac:dyDescent="0.2"/>
    <row r="327114" ht="12.75" customHeight="1" x14ac:dyDescent="0.2"/>
    <row r="327118" ht="12.75" customHeight="1" x14ac:dyDescent="0.2"/>
    <row r="327122" ht="12.75" customHeight="1" x14ac:dyDescent="0.2"/>
    <row r="327126" ht="12.75" customHeight="1" x14ac:dyDescent="0.2"/>
    <row r="327130" ht="12.75" customHeight="1" x14ac:dyDescent="0.2"/>
    <row r="327134" ht="12.75" customHeight="1" x14ac:dyDescent="0.2"/>
    <row r="327138" ht="12.75" customHeight="1" x14ac:dyDescent="0.2"/>
    <row r="327142" ht="12.75" customHeight="1" x14ac:dyDescent="0.2"/>
    <row r="327146" ht="12.75" customHeight="1" x14ac:dyDescent="0.2"/>
    <row r="327150" ht="12.75" customHeight="1" x14ac:dyDescent="0.2"/>
    <row r="327154" ht="12.75" customHeight="1" x14ac:dyDescent="0.2"/>
    <row r="327158" ht="12.75" customHeight="1" x14ac:dyDescent="0.2"/>
    <row r="327162" ht="12.75" customHeight="1" x14ac:dyDescent="0.2"/>
    <row r="327166" ht="12.75" customHeight="1" x14ac:dyDescent="0.2"/>
    <row r="327170" ht="12.75" customHeight="1" x14ac:dyDescent="0.2"/>
    <row r="327174" ht="12.75" customHeight="1" x14ac:dyDescent="0.2"/>
    <row r="327178" ht="12.75" customHeight="1" x14ac:dyDescent="0.2"/>
    <row r="327182" ht="12.75" customHeight="1" x14ac:dyDescent="0.2"/>
    <row r="327186" ht="12.75" customHeight="1" x14ac:dyDescent="0.2"/>
    <row r="327190" ht="12.75" customHeight="1" x14ac:dyDescent="0.2"/>
    <row r="327194" ht="12.75" customHeight="1" x14ac:dyDescent="0.2"/>
    <row r="327198" ht="12.75" customHeight="1" x14ac:dyDescent="0.2"/>
    <row r="327202" ht="12.75" customHeight="1" x14ac:dyDescent="0.2"/>
    <row r="327206" ht="12.75" customHeight="1" x14ac:dyDescent="0.2"/>
    <row r="327210" ht="12.75" customHeight="1" x14ac:dyDescent="0.2"/>
    <row r="327214" ht="12.75" customHeight="1" x14ac:dyDescent="0.2"/>
    <row r="327218" ht="12.75" customHeight="1" x14ac:dyDescent="0.2"/>
    <row r="327222" ht="12.75" customHeight="1" x14ac:dyDescent="0.2"/>
    <row r="327226" ht="12.75" customHeight="1" x14ac:dyDescent="0.2"/>
    <row r="327230" ht="12.75" customHeight="1" x14ac:dyDescent="0.2"/>
    <row r="327234" ht="12.75" customHeight="1" x14ac:dyDescent="0.2"/>
    <row r="327238" ht="12.75" customHeight="1" x14ac:dyDescent="0.2"/>
    <row r="327242" ht="12.75" customHeight="1" x14ac:dyDescent="0.2"/>
    <row r="327246" ht="12.75" customHeight="1" x14ac:dyDescent="0.2"/>
    <row r="327250" ht="12.75" customHeight="1" x14ac:dyDescent="0.2"/>
    <row r="327254" ht="12.75" customHeight="1" x14ac:dyDescent="0.2"/>
    <row r="327258" ht="12.75" customHeight="1" x14ac:dyDescent="0.2"/>
    <row r="327262" ht="12.75" customHeight="1" x14ac:dyDescent="0.2"/>
    <row r="327266" ht="12.75" customHeight="1" x14ac:dyDescent="0.2"/>
    <row r="327270" ht="12.75" customHeight="1" x14ac:dyDescent="0.2"/>
    <row r="327274" ht="12.75" customHeight="1" x14ac:dyDescent="0.2"/>
    <row r="327278" ht="12.75" customHeight="1" x14ac:dyDescent="0.2"/>
    <row r="327282" ht="12.75" customHeight="1" x14ac:dyDescent="0.2"/>
    <row r="327286" ht="12.75" customHeight="1" x14ac:dyDescent="0.2"/>
    <row r="327290" ht="12.75" customHeight="1" x14ac:dyDescent="0.2"/>
    <row r="327294" ht="12.75" customHeight="1" x14ac:dyDescent="0.2"/>
    <row r="327298" ht="12.75" customHeight="1" x14ac:dyDescent="0.2"/>
    <row r="327302" ht="12.75" customHeight="1" x14ac:dyDescent="0.2"/>
    <row r="327306" ht="12.75" customHeight="1" x14ac:dyDescent="0.2"/>
    <row r="327310" ht="12.75" customHeight="1" x14ac:dyDescent="0.2"/>
    <row r="327314" ht="12.75" customHeight="1" x14ac:dyDescent="0.2"/>
    <row r="327318" ht="12.75" customHeight="1" x14ac:dyDescent="0.2"/>
    <row r="327322" ht="12.75" customHeight="1" x14ac:dyDescent="0.2"/>
    <row r="327326" ht="12.75" customHeight="1" x14ac:dyDescent="0.2"/>
    <row r="327330" ht="12.75" customHeight="1" x14ac:dyDescent="0.2"/>
    <row r="327334" ht="12.75" customHeight="1" x14ac:dyDescent="0.2"/>
    <row r="327338" ht="12.75" customHeight="1" x14ac:dyDescent="0.2"/>
    <row r="327342" ht="12.75" customHeight="1" x14ac:dyDescent="0.2"/>
    <row r="327346" ht="12.75" customHeight="1" x14ac:dyDescent="0.2"/>
    <row r="327350" ht="12.75" customHeight="1" x14ac:dyDescent="0.2"/>
    <row r="327354" ht="12.75" customHeight="1" x14ac:dyDescent="0.2"/>
    <row r="327358" ht="12.75" customHeight="1" x14ac:dyDescent="0.2"/>
    <row r="327362" ht="12.75" customHeight="1" x14ac:dyDescent="0.2"/>
    <row r="327366" ht="12.75" customHeight="1" x14ac:dyDescent="0.2"/>
    <row r="327370" ht="12.75" customHeight="1" x14ac:dyDescent="0.2"/>
    <row r="327374" ht="12.75" customHeight="1" x14ac:dyDescent="0.2"/>
    <row r="327378" ht="12.75" customHeight="1" x14ac:dyDescent="0.2"/>
    <row r="327382" ht="12.75" customHeight="1" x14ac:dyDescent="0.2"/>
    <row r="327386" ht="12.75" customHeight="1" x14ac:dyDescent="0.2"/>
    <row r="327390" ht="12.75" customHeight="1" x14ac:dyDescent="0.2"/>
    <row r="327394" ht="12.75" customHeight="1" x14ac:dyDescent="0.2"/>
    <row r="327398" ht="12.75" customHeight="1" x14ac:dyDescent="0.2"/>
    <row r="327402" ht="12.75" customHeight="1" x14ac:dyDescent="0.2"/>
    <row r="327406" ht="12.75" customHeight="1" x14ac:dyDescent="0.2"/>
    <row r="327410" ht="12.75" customHeight="1" x14ac:dyDescent="0.2"/>
    <row r="327414" ht="12.75" customHeight="1" x14ac:dyDescent="0.2"/>
    <row r="327418" ht="12.75" customHeight="1" x14ac:dyDescent="0.2"/>
    <row r="327422" ht="12.75" customHeight="1" x14ac:dyDescent="0.2"/>
    <row r="327426" ht="12.75" customHeight="1" x14ac:dyDescent="0.2"/>
    <row r="327430" ht="12.75" customHeight="1" x14ac:dyDescent="0.2"/>
    <row r="327434" ht="12.75" customHeight="1" x14ac:dyDescent="0.2"/>
    <row r="327438" ht="12.75" customHeight="1" x14ac:dyDescent="0.2"/>
    <row r="327442" ht="12.75" customHeight="1" x14ac:dyDescent="0.2"/>
    <row r="327446" ht="12.75" customHeight="1" x14ac:dyDescent="0.2"/>
    <row r="327450" ht="12.75" customHeight="1" x14ac:dyDescent="0.2"/>
    <row r="327454" ht="12.75" customHeight="1" x14ac:dyDescent="0.2"/>
    <row r="327458" ht="12.75" customHeight="1" x14ac:dyDescent="0.2"/>
    <row r="327462" ht="12.75" customHeight="1" x14ac:dyDescent="0.2"/>
    <row r="327466" ht="12.75" customHeight="1" x14ac:dyDescent="0.2"/>
    <row r="327470" ht="12.75" customHeight="1" x14ac:dyDescent="0.2"/>
    <row r="327474" ht="12.75" customHeight="1" x14ac:dyDescent="0.2"/>
    <row r="327478" ht="12.75" customHeight="1" x14ac:dyDescent="0.2"/>
    <row r="327482" ht="12.75" customHeight="1" x14ac:dyDescent="0.2"/>
    <row r="327486" ht="12.75" customHeight="1" x14ac:dyDescent="0.2"/>
    <row r="327490" ht="12.75" customHeight="1" x14ac:dyDescent="0.2"/>
    <row r="327494" ht="12.75" customHeight="1" x14ac:dyDescent="0.2"/>
    <row r="327498" ht="12.75" customHeight="1" x14ac:dyDescent="0.2"/>
    <row r="327502" ht="12.75" customHeight="1" x14ac:dyDescent="0.2"/>
    <row r="327506" ht="12.75" customHeight="1" x14ac:dyDescent="0.2"/>
    <row r="327510" ht="12.75" customHeight="1" x14ac:dyDescent="0.2"/>
    <row r="327514" ht="12.75" customHeight="1" x14ac:dyDescent="0.2"/>
    <row r="327518" ht="12.75" customHeight="1" x14ac:dyDescent="0.2"/>
    <row r="327522" ht="12.75" customHeight="1" x14ac:dyDescent="0.2"/>
    <row r="327526" ht="12.75" customHeight="1" x14ac:dyDescent="0.2"/>
    <row r="327530" ht="12.75" customHeight="1" x14ac:dyDescent="0.2"/>
    <row r="327534" ht="12.75" customHeight="1" x14ac:dyDescent="0.2"/>
    <row r="327538" ht="12.75" customHeight="1" x14ac:dyDescent="0.2"/>
    <row r="327542" ht="12.75" customHeight="1" x14ac:dyDescent="0.2"/>
    <row r="327546" ht="12.75" customHeight="1" x14ac:dyDescent="0.2"/>
    <row r="327550" ht="12.75" customHeight="1" x14ac:dyDescent="0.2"/>
    <row r="327554" ht="12.75" customHeight="1" x14ac:dyDescent="0.2"/>
    <row r="327558" ht="12.75" customHeight="1" x14ac:dyDescent="0.2"/>
    <row r="327562" ht="12.75" customHeight="1" x14ac:dyDescent="0.2"/>
    <row r="327566" ht="12.75" customHeight="1" x14ac:dyDescent="0.2"/>
    <row r="327570" ht="12.75" customHeight="1" x14ac:dyDescent="0.2"/>
    <row r="327574" ht="12.75" customHeight="1" x14ac:dyDescent="0.2"/>
    <row r="327578" ht="12.75" customHeight="1" x14ac:dyDescent="0.2"/>
    <row r="327582" ht="12.75" customHeight="1" x14ac:dyDescent="0.2"/>
    <row r="327586" ht="12.75" customHeight="1" x14ac:dyDescent="0.2"/>
    <row r="327590" ht="12.75" customHeight="1" x14ac:dyDescent="0.2"/>
    <row r="327594" ht="12.75" customHeight="1" x14ac:dyDescent="0.2"/>
    <row r="327598" ht="12.75" customHeight="1" x14ac:dyDescent="0.2"/>
    <row r="327602" ht="12.75" customHeight="1" x14ac:dyDescent="0.2"/>
    <row r="327606" ht="12.75" customHeight="1" x14ac:dyDescent="0.2"/>
    <row r="327610" ht="12.75" customHeight="1" x14ac:dyDescent="0.2"/>
    <row r="327614" ht="12.75" customHeight="1" x14ac:dyDescent="0.2"/>
    <row r="327618" ht="12.75" customHeight="1" x14ac:dyDescent="0.2"/>
    <row r="327622" ht="12.75" customHeight="1" x14ac:dyDescent="0.2"/>
    <row r="327626" ht="12.75" customHeight="1" x14ac:dyDescent="0.2"/>
    <row r="327630" ht="12.75" customHeight="1" x14ac:dyDescent="0.2"/>
    <row r="327634" ht="12.75" customHeight="1" x14ac:dyDescent="0.2"/>
    <row r="327638" ht="12.75" customHeight="1" x14ac:dyDescent="0.2"/>
    <row r="327642" ht="12.75" customHeight="1" x14ac:dyDescent="0.2"/>
    <row r="327646" ht="12.75" customHeight="1" x14ac:dyDescent="0.2"/>
    <row r="327650" ht="12.75" customHeight="1" x14ac:dyDescent="0.2"/>
    <row r="327654" ht="12.75" customHeight="1" x14ac:dyDescent="0.2"/>
    <row r="327658" ht="12.75" customHeight="1" x14ac:dyDescent="0.2"/>
    <row r="327662" ht="12.75" customHeight="1" x14ac:dyDescent="0.2"/>
    <row r="327666" ht="12.75" customHeight="1" x14ac:dyDescent="0.2"/>
    <row r="327670" ht="12.75" customHeight="1" x14ac:dyDescent="0.2"/>
    <row r="327674" ht="12.75" customHeight="1" x14ac:dyDescent="0.2"/>
    <row r="327678" ht="12.75" customHeight="1" x14ac:dyDescent="0.2"/>
    <row r="327682" ht="12.75" customHeight="1" x14ac:dyDescent="0.2"/>
    <row r="327686" ht="12.75" customHeight="1" x14ac:dyDescent="0.2"/>
    <row r="327690" ht="12.75" customHeight="1" x14ac:dyDescent="0.2"/>
    <row r="327694" ht="12.75" customHeight="1" x14ac:dyDescent="0.2"/>
    <row r="327698" ht="12.75" customHeight="1" x14ac:dyDescent="0.2"/>
    <row r="327702" ht="12.75" customHeight="1" x14ac:dyDescent="0.2"/>
    <row r="327706" ht="12.75" customHeight="1" x14ac:dyDescent="0.2"/>
    <row r="327710" ht="12.75" customHeight="1" x14ac:dyDescent="0.2"/>
    <row r="327714" ht="12.75" customHeight="1" x14ac:dyDescent="0.2"/>
    <row r="327718" ht="12.75" customHeight="1" x14ac:dyDescent="0.2"/>
    <row r="327722" ht="12.75" customHeight="1" x14ac:dyDescent="0.2"/>
    <row r="327726" ht="12.75" customHeight="1" x14ac:dyDescent="0.2"/>
    <row r="327730" ht="12.75" customHeight="1" x14ac:dyDescent="0.2"/>
    <row r="327734" ht="12.75" customHeight="1" x14ac:dyDescent="0.2"/>
    <row r="327738" ht="12.75" customHeight="1" x14ac:dyDescent="0.2"/>
    <row r="327742" ht="12.75" customHeight="1" x14ac:dyDescent="0.2"/>
    <row r="327746" ht="12.75" customHeight="1" x14ac:dyDescent="0.2"/>
    <row r="327750" ht="12.75" customHeight="1" x14ac:dyDescent="0.2"/>
    <row r="327754" ht="12.75" customHeight="1" x14ac:dyDescent="0.2"/>
    <row r="327758" ht="12.75" customHeight="1" x14ac:dyDescent="0.2"/>
    <row r="327762" ht="12.75" customHeight="1" x14ac:dyDescent="0.2"/>
    <row r="327766" ht="12.75" customHeight="1" x14ac:dyDescent="0.2"/>
    <row r="327770" ht="12.75" customHeight="1" x14ac:dyDescent="0.2"/>
    <row r="327774" ht="12.75" customHeight="1" x14ac:dyDescent="0.2"/>
    <row r="327778" ht="12.75" customHeight="1" x14ac:dyDescent="0.2"/>
    <row r="327782" ht="12.75" customHeight="1" x14ac:dyDescent="0.2"/>
    <row r="327786" ht="12.75" customHeight="1" x14ac:dyDescent="0.2"/>
    <row r="327790" ht="12.75" customHeight="1" x14ac:dyDescent="0.2"/>
    <row r="327794" ht="12.75" customHeight="1" x14ac:dyDescent="0.2"/>
    <row r="327798" ht="12.75" customHeight="1" x14ac:dyDescent="0.2"/>
    <row r="327802" ht="12.75" customHeight="1" x14ac:dyDescent="0.2"/>
    <row r="327806" ht="12.75" customHeight="1" x14ac:dyDescent="0.2"/>
    <row r="327810" ht="12.75" customHeight="1" x14ac:dyDescent="0.2"/>
    <row r="327814" ht="12.75" customHeight="1" x14ac:dyDescent="0.2"/>
    <row r="327818" ht="12.75" customHeight="1" x14ac:dyDescent="0.2"/>
    <row r="327822" ht="12.75" customHeight="1" x14ac:dyDescent="0.2"/>
    <row r="327826" ht="12.75" customHeight="1" x14ac:dyDescent="0.2"/>
    <row r="327830" ht="12.75" customHeight="1" x14ac:dyDescent="0.2"/>
    <row r="327834" ht="12.75" customHeight="1" x14ac:dyDescent="0.2"/>
    <row r="327838" ht="12.75" customHeight="1" x14ac:dyDescent="0.2"/>
    <row r="327842" ht="12.75" customHeight="1" x14ac:dyDescent="0.2"/>
    <row r="327846" ht="12.75" customHeight="1" x14ac:dyDescent="0.2"/>
    <row r="327850" ht="12.75" customHeight="1" x14ac:dyDescent="0.2"/>
    <row r="327854" ht="12.75" customHeight="1" x14ac:dyDescent="0.2"/>
    <row r="327858" ht="12.75" customHeight="1" x14ac:dyDescent="0.2"/>
    <row r="327862" ht="12.75" customHeight="1" x14ac:dyDescent="0.2"/>
    <row r="327866" ht="12.75" customHeight="1" x14ac:dyDescent="0.2"/>
    <row r="327870" ht="12.75" customHeight="1" x14ac:dyDescent="0.2"/>
    <row r="327874" ht="12.75" customHeight="1" x14ac:dyDescent="0.2"/>
    <row r="327878" ht="12.75" customHeight="1" x14ac:dyDescent="0.2"/>
    <row r="327882" ht="12.75" customHeight="1" x14ac:dyDescent="0.2"/>
    <row r="327886" ht="12.75" customHeight="1" x14ac:dyDescent="0.2"/>
    <row r="327890" ht="12.75" customHeight="1" x14ac:dyDescent="0.2"/>
    <row r="327894" ht="12.75" customHeight="1" x14ac:dyDescent="0.2"/>
    <row r="327898" ht="12.75" customHeight="1" x14ac:dyDescent="0.2"/>
    <row r="327902" ht="12.75" customHeight="1" x14ac:dyDescent="0.2"/>
    <row r="327906" ht="12.75" customHeight="1" x14ac:dyDescent="0.2"/>
    <row r="327910" ht="12.75" customHeight="1" x14ac:dyDescent="0.2"/>
    <row r="327914" ht="12.75" customHeight="1" x14ac:dyDescent="0.2"/>
    <row r="327918" ht="12.75" customHeight="1" x14ac:dyDescent="0.2"/>
    <row r="327922" ht="12.75" customHeight="1" x14ac:dyDescent="0.2"/>
    <row r="327926" ht="12.75" customHeight="1" x14ac:dyDescent="0.2"/>
    <row r="327930" ht="12.75" customHeight="1" x14ac:dyDescent="0.2"/>
    <row r="327934" ht="12.75" customHeight="1" x14ac:dyDescent="0.2"/>
    <row r="327938" ht="12.75" customHeight="1" x14ac:dyDescent="0.2"/>
    <row r="327942" ht="12.75" customHeight="1" x14ac:dyDescent="0.2"/>
    <row r="327946" ht="12.75" customHeight="1" x14ac:dyDescent="0.2"/>
    <row r="327950" ht="12.75" customHeight="1" x14ac:dyDescent="0.2"/>
    <row r="327954" ht="12.75" customHeight="1" x14ac:dyDescent="0.2"/>
    <row r="327958" ht="12.75" customHeight="1" x14ac:dyDescent="0.2"/>
    <row r="327962" ht="12.75" customHeight="1" x14ac:dyDescent="0.2"/>
    <row r="327966" ht="12.75" customHeight="1" x14ac:dyDescent="0.2"/>
    <row r="327970" ht="12.75" customHeight="1" x14ac:dyDescent="0.2"/>
    <row r="327974" ht="12.75" customHeight="1" x14ac:dyDescent="0.2"/>
    <row r="327978" ht="12.75" customHeight="1" x14ac:dyDescent="0.2"/>
    <row r="327982" ht="12.75" customHeight="1" x14ac:dyDescent="0.2"/>
    <row r="327986" ht="12.75" customHeight="1" x14ac:dyDescent="0.2"/>
    <row r="327990" ht="12.75" customHeight="1" x14ac:dyDescent="0.2"/>
    <row r="327994" ht="12.75" customHeight="1" x14ac:dyDescent="0.2"/>
    <row r="327998" ht="12.75" customHeight="1" x14ac:dyDescent="0.2"/>
    <row r="328002" ht="12.75" customHeight="1" x14ac:dyDescent="0.2"/>
    <row r="328006" ht="12.75" customHeight="1" x14ac:dyDescent="0.2"/>
    <row r="328010" ht="12.75" customHeight="1" x14ac:dyDescent="0.2"/>
    <row r="328014" ht="12.75" customHeight="1" x14ac:dyDescent="0.2"/>
    <row r="328018" ht="12.75" customHeight="1" x14ac:dyDescent="0.2"/>
    <row r="328022" ht="12.75" customHeight="1" x14ac:dyDescent="0.2"/>
    <row r="328026" ht="12.75" customHeight="1" x14ac:dyDescent="0.2"/>
    <row r="328030" ht="12.75" customHeight="1" x14ac:dyDescent="0.2"/>
    <row r="328034" ht="12.75" customHeight="1" x14ac:dyDescent="0.2"/>
    <row r="328038" ht="12.75" customHeight="1" x14ac:dyDescent="0.2"/>
    <row r="328042" ht="12.75" customHeight="1" x14ac:dyDescent="0.2"/>
    <row r="328046" ht="12.75" customHeight="1" x14ac:dyDescent="0.2"/>
    <row r="328050" ht="12.75" customHeight="1" x14ac:dyDescent="0.2"/>
    <row r="328054" ht="12.75" customHeight="1" x14ac:dyDescent="0.2"/>
    <row r="328058" ht="12.75" customHeight="1" x14ac:dyDescent="0.2"/>
    <row r="328062" ht="12.75" customHeight="1" x14ac:dyDescent="0.2"/>
    <row r="328066" ht="12.75" customHeight="1" x14ac:dyDescent="0.2"/>
    <row r="328070" ht="12.75" customHeight="1" x14ac:dyDescent="0.2"/>
    <row r="328074" ht="12.75" customHeight="1" x14ac:dyDescent="0.2"/>
    <row r="328078" ht="12.75" customHeight="1" x14ac:dyDescent="0.2"/>
    <row r="328082" ht="12.75" customHeight="1" x14ac:dyDescent="0.2"/>
    <row r="328086" ht="12.75" customHeight="1" x14ac:dyDescent="0.2"/>
    <row r="328090" ht="12.75" customHeight="1" x14ac:dyDescent="0.2"/>
    <row r="328094" ht="12.75" customHeight="1" x14ac:dyDescent="0.2"/>
    <row r="328098" ht="12.75" customHeight="1" x14ac:dyDescent="0.2"/>
    <row r="328102" ht="12.75" customHeight="1" x14ac:dyDescent="0.2"/>
    <row r="328106" ht="12.75" customHeight="1" x14ac:dyDescent="0.2"/>
    <row r="328110" ht="12.75" customHeight="1" x14ac:dyDescent="0.2"/>
    <row r="328114" ht="12.75" customHeight="1" x14ac:dyDescent="0.2"/>
    <row r="328118" ht="12.75" customHeight="1" x14ac:dyDescent="0.2"/>
    <row r="328122" ht="12.75" customHeight="1" x14ac:dyDescent="0.2"/>
    <row r="328126" ht="12.75" customHeight="1" x14ac:dyDescent="0.2"/>
    <row r="328130" ht="12.75" customHeight="1" x14ac:dyDescent="0.2"/>
    <row r="328134" ht="12.75" customHeight="1" x14ac:dyDescent="0.2"/>
    <row r="328138" ht="12.75" customHeight="1" x14ac:dyDescent="0.2"/>
    <row r="328142" ht="12.75" customHeight="1" x14ac:dyDescent="0.2"/>
    <row r="328146" ht="12.75" customHeight="1" x14ac:dyDescent="0.2"/>
    <row r="328150" ht="12.75" customHeight="1" x14ac:dyDescent="0.2"/>
    <row r="328154" ht="12.75" customHeight="1" x14ac:dyDescent="0.2"/>
    <row r="328158" ht="12.75" customHeight="1" x14ac:dyDescent="0.2"/>
    <row r="328162" ht="12.75" customHeight="1" x14ac:dyDescent="0.2"/>
    <row r="328166" ht="12.75" customHeight="1" x14ac:dyDescent="0.2"/>
    <row r="328170" ht="12.75" customHeight="1" x14ac:dyDescent="0.2"/>
    <row r="328174" ht="12.75" customHeight="1" x14ac:dyDescent="0.2"/>
    <row r="328178" ht="12.75" customHeight="1" x14ac:dyDescent="0.2"/>
    <row r="328182" ht="12.75" customHeight="1" x14ac:dyDescent="0.2"/>
    <row r="328186" ht="12.75" customHeight="1" x14ac:dyDescent="0.2"/>
    <row r="328190" ht="12.75" customHeight="1" x14ac:dyDescent="0.2"/>
    <row r="328194" ht="12.75" customHeight="1" x14ac:dyDescent="0.2"/>
    <row r="328198" ht="12.75" customHeight="1" x14ac:dyDescent="0.2"/>
    <row r="328202" ht="12.75" customHeight="1" x14ac:dyDescent="0.2"/>
    <row r="328206" ht="12.75" customHeight="1" x14ac:dyDescent="0.2"/>
    <row r="328210" ht="12.75" customHeight="1" x14ac:dyDescent="0.2"/>
    <row r="328214" ht="12.75" customHeight="1" x14ac:dyDescent="0.2"/>
    <row r="328218" ht="12.75" customHeight="1" x14ac:dyDescent="0.2"/>
    <row r="328222" ht="12.75" customHeight="1" x14ac:dyDescent="0.2"/>
    <row r="328226" ht="12.75" customHeight="1" x14ac:dyDescent="0.2"/>
    <row r="328230" ht="12.75" customHeight="1" x14ac:dyDescent="0.2"/>
    <row r="328234" ht="12.75" customHeight="1" x14ac:dyDescent="0.2"/>
    <row r="328238" ht="12.75" customHeight="1" x14ac:dyDescent="0.2"/>
    <row r="328242" ht="12.75" customHeight="1" x14ac:dyDescent="0.2"/>
    <row r="328246" ht="12.75" customHeight="1" x14ac:dyDescent="0.2"/>
    <row r="328250" ht="12.75" customHeight="1" x14ac:dyDescent="0.2"/>
    <row r="328254" ht="12.75" customHeight="1" x14ac:dyDescent="0.2"/>
    <row r="328258" ht="12.75" customHeight="1" x14ac:dyDescent="0.2"/>
    <row r="328262" ht="12.75" customHeight="1" x14ac:dyDescent="0.2"/>
    <row r="328266" ht="12.75" customHeight="1" x14ac:dyDescent="0.2"/>
    <row r="328270" ht="12.75" customHeight="1" x14ac:dyDescent="0.2"/>
    <row r="328274" ht="12.75" customHeight="1" x14ac:dyDescent="0.2"/>
    <row r="328278" ht="12.75" customHeight="1" x14ac:dyDescent="0.2"/>
    <row r="328282" ht="12.75" customHeight="1" x14ac:dyDescent="0.2"/>
    <row r="328286" ht="12.75" customHeight="1" x14ac:dyDescent="0.2"/>
    <row r="328290" ht="12.75" customHeight="1" x14ac:dyDescent="0.2"/>
    <row r="328294" ht="12.75" customHeight="1" x14ac:dyDescent="0.2"/>
    <row r="328298" ht="12.75" customHeight="1" x14ac:dyDescent="0.2"/>
    <row r="328302" ht="12.75" customHeight="1" x14ac:dyDescent="0.2"/>
    <row r="328306" ht="12.75" customHeight="1" x14ac:dyDescent="0.2"/>
    <row r="328310" ht="12.75" customHeight="1" x14ac:dyDescent="0.2"/>
    <row r="328314" ht="12.75" customHeight="1" x14ac:dyDescent="0.2"/>
    <row r="328318" ht="12.75" customHeight="1" x14ac:dyDescent="0.2"/>
    <row r="328322" ht="12.75" customHeight="1" x14ac:dyDescent="0.2"/>
    <row r="328326" ht="12.75" customHeight="1" x14ac:dyDescent="0.2"/>
    <row r="328330" ht="12.75" customHeight="1" x14ac:dyDescent="0.2"/>
    <row r="328334" ht="12.75" customHeight="1" x14ac:dyDescent="0.2"/>
    <row r="328338" ht="12.75" customHeight="1" x14ac:dyDescent="0.2"/>
    <row r="328342" ht="12.75" customHeight="1" x14ac:dyDescent="0.2"/>
    <row r="328346" ht="12.75" customHeight="1" x14ac:dyDescent="0.2"/>
    <row r="328350" ht="12.75" customHeight="1" x14ac:dyDescent="0.2"/>
    <row r="328354" ht="12.75" customHeight="1" x14ac:dyDescent="0.2"/>
    <row r="328358" ht="12.75" customHeight="1" x14ac:dyDescent="0.2"/>
    <row r="328362" ht="12.75" customHeight="1" x14ac:dyDescent="0.2"/>
    <row r="328366" ht="12.75" customHeight="1" x14ac:dyDescent="0.2"/>
    <row r="328370" ht="12.75" customHeight="1" x14ac:dyDescent="0.2"/>
    <row r="328374" ht="12.75" customHeight="1" x14ac:dyDescent="0.2"/>
    <row r="328378" ht="12.75" customHeight="1" x14ac:dyDescent="0.2"/>
    <row r="328382" ht="12.75" customHeight="1" x14ac:dyDescent="0.2"/>
    <row r="328386" ht="12.75" customHeight="1" x14ac:dyDescent="0.2"/>
    <row r="328390" ht="12.75" customHeight="1" x14ac:dyDescent="0.2"/>
    <row r="328394" ht="12.75" customHeight="1" x14ac:dyDescent="0.2"/>
    <row r="328398" ht="12.75" customHeight="1" x14ac:dyDescent="0.2"/>
    <row r="328402" ht="12.75" customHeight="1" x14ac:dyDescent="0.2"/>
    <row r="328406" ht="12.75" customHeight="1" x14ac:dyDescent="0.2"/>
    <row r="328410" ht="12.75" customHeight="1" x14ac:dyDescent="0.2"/>
    <row r="328414" ht="12.75" customHeight="1" x14ac:dyDescent="0.2"/>
    <row r="328418" ht="12.75" customHeight="1" x14ac:dyDescent="0.2"/>
    <row r="328422" ht="12.75" customHeight="1" x14ac:dyDescent="0.2"/>
    <row r="328426" ht="12.75" customHeight="1" x14ac:dyDescent="0.2"/>
    <row r="328430" ht="12.75" customHeight="1" x14ac:dyDescent="0.2"/>
    <row r="328434" ht="12.75" customHeight="1" x14ac:dyDescent="0.2"/>
    <row r="328438" ht="12.75" customHeight="1" x14ac:dyDescent="0.2"/>
    <row r="328442" ht="12.75" customHeight="1" x14ac:dyDescent="0.2"/>
    <row r="328446" ht="12.75" customHeight="1" x14ac:dyDescent="0.2"/>
    <row r="328450" ht="12.75" customHeight="1" x14ac:dyDescent="0.2"/>
    <row r="328454" ht="12.75" customHeight="1" x14ac:dyDescent="0.2"/>
    <row r="328458" ht="12.75" customHeight="1" x14ac:dyDescent="0.2"/>
    <row r="328462" ht="12.75" customHeight="1" x14ac:dyDescent="0.2"/>
    <row r="328466" ht="12.75" customHeight="1" x14ac:dyDescent="0.2"/>
    <row r="328470" ht="12.75" customHeight="1" x14ac:dyDescent="0.2"/>
    <row r="328474" ht="12.75" customHeight="1" x14ac:dyDescent="0.2"/>
    <row r="328478" ht="12.75" customHeight="1" x14ac:dyDescent="0.2"/>
    <row r="328482" ht="12.75" customHeight="1" x14ac:dyDescent="0.2"/>
    <row r="328486" ht="12.75" customHeight="1" x14ac:dyDescent="0.2"/>
    <row r="328490" ht="12.75" customHeight="1" x14ac:dyDescent="0.2"/>
    <row r="328494" ht="12.75" customHeight="1" x14ac:dyDescent="0.2"/>
    <row r="328498" ht="12.75" customHeight="1" x14ac:dyDescent="0.2"/>
    <row r="328502" ht="12.75" customHeight="1" x14ac:dyDescent="0.2"/>
    <row r="328506" ht="12.75" customHeight="1" x14ac:dyDescent="0.2"/>
    <row r="328510" ht="12.75" customHeight="1" x14ac:dyDescent="0.2"/>
    <row r="328514" ht="12.75" customHeight="1" x14ac:dyDescent="0.2"/>
    <row r="328518" ht="12.75" customHeight="1" x14ac:dyDescent="0.2"/>
    <row r="328522" ht="12.75" customHeight="1" x14ac:dyDescent="0.2"/>
    <row r="328526" ht="12.75" customHeight="1" x14ac:dyDescent="0.2"/>
    <row r="328530" ht="12.75" customHeight="1" x14ac:dyDescent="0.2"/>
    <row r="328534" ht="12.75" customHeight="1" x14ac:dyDescent="0.2"/>
    <row r="328538" ht="12.75" customHeight="1" x14ac:dyDescent="0.2"/>
    <row r="328542" ht="12.75" customHeight="1" x14ac:dyDescent="0.2"/>
    <row r="328546" ht="12.75" customHeight="1" x14ac:dyDescent="0.2"/>
    <row r="328550" ht="12.75" customHeight="1" x14ac:dyDescent="0.2"/>
    <row r="328554" ht="12.75" customHeight="1" x14ac:dyDescent="0.2"/>
    <row r="328558" ht="12.75" customHeight="1" x14ac:dyDescent="0.2"/>
    <row r="328562" ht="12.75" customHeight="1" x14ac:dyDescent="0.2"/>
    <row r="328566" ht="12.75" customHeight="1" x14ac:dyDescent="0.2"/>
    <row r="328570" ht="12.75" customHeight="1" x14ac:dyDescent="0.2"/>
    <row r="328574" ht="12.75" customHeight="1" x14ac:dyDescent="0.2"/>
    <row r="328578" ht="12.75" customHeight="1" x14ac:dyDescent="0.2"/>
    <row r="328582" ht="12.75" customHeight="1" x14ac:dyDescent="0.2"/>
    <row r="328586" ht="12.75" customHeight="1" x14ac:dyDescent="0.2"/>
    <row r="328590" ht="12.75" customHeight="1" x14ac:dyDescent="0.2"/>
    <row r="328594" ht="12.75" customHeight="1" x14ac:dyDescent="0.2"/>
    <row r="328598" ht="12.75" customHeight="1" x14ac:dyDescent="0.2"/>
    <row r="328602" ht="12.75" customHeight="1" x14ac:dyDescent="0.2"/>
    <row r="328606" ht="12.75" customHeight="1" x14ac:dyDescent="0.2"/>
    <row r="328610" ht="12.75" customHeight="1" x14ac:dyDescent="0.2"/>
    <row r="328614" ht="12.75" customHeight="1" x14ac:dyDescent="0.2"/>
    <row r="328618" ht="12.75" customHeight="1" x14ac:dyDescent="0.2"/>
    <row r="328622" ht="12.75" customHeight="1" x14ac:dyDescent="0.2"/>
    <row r="328626" ht="12.75" customHeight="1" x14ac:dyDescent="0.2"/>
    <row r="328630" ht="12.75" customHeight="1" x14ac:dyDescent="0.2"/>
    <row r="328634" ht="12.75" customHeight="1" x14ac:dyDescent="0.2"/>
    <row r="328638" ht="12.75" customHeight="1" x14ac:dyDescent="0.2"/>
    <row r="328642" ht="12.75" customHeight="1" x14ac:dyDescent="0.2"/>
    <row r="328646" ht="12.75" customHeight="1" x14ac:dyDescent="0.2"/>
    <row r="328650" ht="12.75" customHeight="1" x14ac:dyDescent="0.2"/>
    <row r="328654" ht="12.75" customHeight="1" x14ac:dyDescent="0.2"/>
    <row r="328658" ht="12.75" customHeight="1" x14ac:dyDescent="0.2"/>
    <row r="328662" ht="12.75" customHeight="1" x14ac:dyDescent="0.2"/>
    <row r="328666" ht="12.75" customHeight="1" x14ac:dyDescent="0.2"/>
    <row r="328670" ht="12.75" customHeight="1" x14ac:dyDescent="0.2"/>
    <row r="328674" ht="12.75" customHeight="1" x14ac:dyDescent="0.2"/>
    <row r="328678" ht="12.75" customHeight="1" x14ac:dyDescent="0.2"/>
    <row r="328682" ht="12.75" customHeight="1" x14ac:dyDescent="0.2"/>
    <row r="328686" ht="12.75" customHeight="1" x14ac:dyDescent="0.2"/>
    <row r="328690" ht="12.75" customHeight="1" x14ac:dyDescent="0.2"/>
    <row r="328694" ht="12.75" customHeight="1" x14ac:dyDescent="0.2"/>
    <row r="328698" ht="12.75" customHeight="1" x14ac:dyDescent="0.2"/>
    <row r="328702" ht="12.75" customHeight="1" x14ac:dyDescent="0.2"/>
    <row r="328706" ht="12.75" customHeight="1" x14ac:dyDescent="0.2"/>
    <row r="328710" ht="12.75" customHeight="1" x14ac:dyDescent="0.2"/>
    <row r="328714" ht="12.75" customHeight="1" x14ac:dyDescent="0.2"/>
    <row r="328718" ht="12.75" customHeight="1" x14ac:dyDescent="0.2"/>
    <row r="328722" ht="12.75" customHeight="1" x14ac:dyDescent="0.2"/>
    <row r="328726" ht="12.75" customHeight="1" x14ac:dyDescent="0.2"/>
    <row r="328730" ht="12.75" customHeight="1" x14ac:dyDescent="0.2"/>
    <row r="328734" ht="12.75" customHeight="1" x14ac:dyDescent="0.2"/>
    <row r="328738" ht="12.75" customHeight="1" x14ac:dyDescent="0.2"/>
    <row r="328742" ht="12.75" customHeight="1" x14ac:dyDescent="0.2"/>
    <row r="328746" ht="12.75" customHeight="1" x14ac:dyDescent="0.2"/>
    <row r="328750" ht="12.75" customHeight="1" x14ac:dyDescent="0.2"/>
    <row r="328754" ht="12.75" customHeight="1" x14ac:dyDescent="0.2"/>
    <row r="328758" ht="12.75" customHeight="1" x14ac:dyDescent="0.2"/>
    <row r="328762" ht="12.75" customHeight="1" x14ac:dyDescent="0.2"/>
    <row r="328766" ht="12.75" customHeight="1" x14ac:dyDescent="0.2"/>
    <row r="328770" ht="12.75" customHeight="1" x14ac:dyDescent="0.2"/>
    <row r="328774" ht="12.75" customHeight="1" x14ac:dyDescent="0.2"/>
    <row r="328778" ht="12.75" customHeight="1" x14ac:dyDescent="0.2"/>
    <row r="328782" ht="12.75" customHeight="1" x14ac:dyDescent="0.2"/>
    <row r="328786" ht="12.75" customHeight="1" x14ac:dyDescent="0.2"/>
    <row r="328790" ht="12.75" customHeight="1" x14ac:dyDescent="0.2"/>
    <row r="328794" ht="12.75" customHeight="1" x14ac:dyDescent="0.2"/>
    <row r="328798" ht="12.75" customHeight="1" x14ac:dyDescent="0.2"/>
    <row r="328802" ht="12.75" customHeight="1" x14ac:dyDescent="0.2"/>
    <row r="328806" ht="12.75" customHeight="1" x14ac:dyDescent="0.2"/>
    <row r="328810" ht="12.75" customHeight="1" x14ac:dyDescent="0.2"/>
    <row r="328814" ht="12.75" customHeight="1" x14ac:dyDescent="0.2"/>
    <row r="328818" ht="12.75" customHeight="1" x14ac:dyDescent="0.2"/>
    <row r="328822" ht="12.75" customHeight="1" x14ac:dyDescent="0.2"/>
    <row r="328826" ht="12.75" customHeight="1" x14ac:dyDescent="0.2"/>
    <row r="328830" ht="12.75" customHeight="1" x14ac:dyDescent="0.2"/>
    <row r="328834" ht="12.75" customHeight="1" x14ac:dyDescent="0.2"/>
    <row r="328838" ht="12.75" customHeight="1" x14ac:dyDescent="0.2"/>
    <row r="328842" ht="12.75" customHeight="1" x14ac:dyDescent="0.2"/>
    <row r="328846" ht="12.75" customHeight="1" x14ac:dyDescent="0.2"/>
    <row r="328850" ht="12.75" customHeight="1" x14ac:dyDescent="0.2"/>
    <row r="328854" ht="12.75" customHeight="1" x14ac:dyDescent="0.2"/>
    <row r="328858" ht="12.75" customHeight="1" x14ac:dyDescent="0.2"/>
    <row r="328862" ht="12.75" customHeight="1" x14ac:dyDescent="0.2"/>
    <row r="328866" ht="12.75" customHeight="1" x14ac:dyDescent="0.2"/>
    <row r="328870" ht="12.75" customHeight="1" x14ac:dyDescent="0.2"/>
    <row r="328874" ht="12.75" customHeight="1" x14ac:dyDescent="0.2"/>
    <row r="328878" ht="12.75" customHeight="1" x14ac:dyDescent="0.2"/>
    <row r="328882" ht="12.75" customHeight="1" x14ac:dyDescent="0.2"/>
    <row r="328886" ht="12.75" customHeight="1" x14ac:dyDescent="0.2"/>
    <row r="328890" ht="12.75" customHeight="1" x14ac:dyDescent="0.2"/>
    <row r="328894" ht="12.75" customHeight="1" x14ac:dyDescent="0.2"/>
    <row r="328898" ht="12.75" customHeight="1" x14ac:dyDescent="0.2"/>
    <row r="328902" ht="12.75" customHeight="1" x14ac:dyDescent="0.2"/>
    <row r="328906" ht="12.75" customHeight="1" x14ac:dyDescent="0.2"/>
    <row r="328910" ht="12.75" customHeight="1" x14ac:dyDescent="0.2"/>
    <row r="328914" ht="12.75" customHeight="1" x14ac:dyDescent="0.2"/>
    <row r="328918" ht="12.75" customHeight="1" x14ac:dyDescent="0.2"/>
    <row r="328922" ht="12.75" customHeight="1" x14ac:dyDescent="0.2"/>
    <row r="328926" ht="12.75" customHeight="1" x14ac:dyDescent="0.2"/>
    <row r="328930" ht="12.75" customHeight="1" x14ac:dyDescent="0.2"/>
    <row r="328934" ht="12.75" customHeight="1" x14ac:dyDescent="0.2"/>
    <row r="328938" ht="12.75" customHeight="1" x14ac:dyDescent="0.2"/>
    <row r="328942" ht="12.75" customHeight="1" x14ac:dyDescent="0.2"/>
    <row r="328946" ht="12.75" customHeight="1" x14ac:dyDescent="0.2"/>
    <row r="328950" ht="12.75" customHeight="1" x14ac:dyDescent="0.2"/>
    <row r="328954" ht="12.75" customHeight="1" x14ac:dyDescent="0.2"/>
    <row r="328958" ht="12.75" customHeight="1" x14ac:dyDescent="0.2"/>
    <row r="328962" ht="12.75" customHeight="1" x14ac:dyDescent="0.2"/>
    <row r="328966" ht="12.75" customHeight="1" x14ac:dyDescent="0.2"/>
    <row r="328970" ht="12.75" customHeight="1" x14ac:dyDescent="0.2"/>
    <row r="328974" ht="12.75" customHeight="1" x14ac:dyDescent="0.2"/>
    <row r="328978" ht="12.75" customHeight="1" x14ac:dyDescent="0.2"/>
    <row r="328982" ht="12.75" customHeight="1" x14ac:dyDescent="0.2"/>
    <row r="328986" ht="12.75" customHeight="1" x14ac:dyDescent="0.2"/>
    <row r="328990" ht="12.75" customHeight="1" x14ac:dyDescent="0.2"/>
    <row r="328994" ht="12.75" customHeight="1" x14ac:dyDescent="0.2"/>
    <row r="328998" ht="12.75" customHeight="1" x14ac:dyDescent="0.2"/>
    <row r="329002" ht="12.75" customHeight="1" x14ac:dyDescent="0.2"/>
    <row r="329006" ht="12.75" customHeight="1" x14ac:dyDescent="0.2"/>
    <row r="329010" ht="12.75" customHeight="1" x14ac:dyDescent="0.2"/>
    <row r="329014" ht="12.75" customHeight="1" x14ac:dyDescent="0.2"/>
    <row r="329018" ht="12.75" customHeight="1" x14ac:dyDescent="0.2"/>
    <row r="329022" ht="12.75" customHeight="1" x14ac:dyDescent="0.2"/>
    <row r="329026" ht="12.75" customHeight="1" x14ac:dyDescent="0.2"/>
    <row r="329030" ht="12.75" customHeight="1" x14ac:dyDescent="0.2"/>
    <row r="329034" ht="12.75" customHeight="1" x14ac:dyDescent="0.2"/>
    <row r="329038" ht="12.75" customHeight="1" x14ac:dyDescent="0.2"/>
    <row r="329042" ht="12.75" customHeight="1" x14ac:dyDescent="0.2"/>
    <row r="329046" ht="12.75" customHeight="1" x14ac:dyDescent="0.2"/>
    <row r="329050" ht="12.75" customHeight="1" x14ac:dyDescent="0.2"/>
    <row r="329054" ht="12.75" customHeight="1" x14ac:dyDescent="0.2"/>
    <row r="329058" ht="12.75" customHeight="1" x14ac:dyDescent="0.2"/>
    <row r="329062" ht="12.75" customHeight="1" x14ac:dyDescent="0.2"/>
    <row r="329066" ht="12.75" customHeight="1" x14ac:dyDescent="0.2"/>
    <row r="329070" ht="12.75" customHeight="1" x14ac:dyDescent="0.2"/>
    <row r="329074" ht="12.75" customHeight="1" x14ac:dyDescent="0.2"/>
    <row r="329078" ht="12.75" customHeight="1" x14ac:dyDescent="0.2"/>
    <row r="329082" ht="12.75" customHeight="1" x14ac:dyDescent="0.2"/>
    <row r="329086" ht="12.75" customHeight="1" x14ac:dyDescent="0.2"/>
    <row r="329090" ht="12.75" customHeight="1" x14ac:dyDescent="0.2"/>
    <row r="329094" ht="12.75" customHeight="1" x14ac:dyDescent="0.2"/>
    <row r="329098" ht="12.75" customHeight="1" x14ac:dyDescent="0.2"/>
    <row r="329102" ht="12.75" customHeight="1" x14ac:dyDescent="0.2"/>
    <row r="329106" ht="12.75" customHeight="1" x14ac:dyDescent="0.2"/>
    <row r="329110" ht="12.75" customHeight="1" x14ac:dyDescent="0.2"/>
    <row r="329114" ht="12.75" customHeight="1" x14ac:dyDescent="0.2"/>
    <row r="329118" ht="12.75" customHeight="1" x14ac:dyDescent="0.2"/>
    <row r="329122" ht="12.75" customHeight="1" x14ac:dyDescent="0.2"/>
    <row r="329126" ht="12.75" customHeight="1" x14ac:dyDescent="0.2"/>
    <row r="329130" ht="12.75" customHeight="1" x14ac:dyDescent="0.2"/>
    <row r="329134" ht="12.75" customHeight="1" x14ac:dyDescent="0.2"/>
    <row r="329138" ht="12.75" customHeight="1" x14ac:dyDescent="0.2"/>
    <row r="329142" ht="12.75" customHeight="1" x14ac:dyDescent="0.2"/>
    <row r="329146" ht="12.75" customHeight="1" x14ac:dyDescent="0.2"/>
    <row r="329150" ht="12.75" customHeight="1" x14ac:dyDescent="0.2"/>
    <row r="329154" ht="12.75" customHeight="1" x14ac:dyDescent="0.2"/>
    <row r="329158" ht="12.75" customHeight="1" x14ac:dyDescent="0.2"/>
    <row r="329162" ht="12.75" customHeight="1" x14ac:dyDescent="0.2"/>
    <row r="329166" ht="12.75" customHeight="1" x14ac:dyDescent="0.2"/>
    <row r="329170" ht="12.75" customHeight="1" x14ac:dyDescent="0.2"/>
    <row r="329174" ht="12.75" customHeight="1" x14ac:dyDescent="0.2"/>
    <row r="329178" ht="12.75" customHeight="1" x14ac:dyDescent="0.2"/>
    <row r="329182" ht="12.75" customHeight="1" x14ac:dyDescent="0.2"/>
    <row r="329186" ht="12.75" customHeight="1" x14ac:dyDescent="0.2"/>
    <row r="329190" ht="12.75" customHeight="1" x14ac:dyDescent="0.2"/>
    <row r="329194" ht="12.75" customHeight="1" x14ac:dyDescent="0.2"/>
    <row r="329198" ht="12.75" customHeight="1" x14ac:dyDescent="0.2"/>
    <row r="329202" ht="12.75" customHeight="1" x14ac:dyDescent="0.2"/>
    <row r="329206" ht="12.75" customHeight="1" x14ac:dyDescent="0.2"/>
    <row r="329210" ht="12.75" customHeight="1" x14ac:dyDescent="0.2"/>
    <row r="329214" ht="12.75" customHeight="1" x14ac:dyDescent="0.2"/>
    <row r="329218" ht="12.75" customHeight="1" x14ac:dyDescent="0.2"/>
    <row r="329222" ht="12.75" customHeight="1" x14ac:dyDescent="0.2"/>
    <row r="329226" ht="12.75" customHeight="1" x14ac:dyDescent="0.2"/>
    <row r="329230" ht="12.75" customHeight="1" x14ac:dyDescent="0.2"/>
    <row r="329234" ht="12.75" customHeight="1" x14ac:dyDescent="0.2"/>
    <row r="329238" ht="12.75" customHeight="1" x14ac:dyDescent="0.2"/>
    <row r="329242" ht="12.75" customHeight="1" x14ac:dyDescent="0.2"/>
    <row r="329246" ht="12.75" customHeight="1" x14ac:dyDescent="0.2"/>
    <row r="329250" ht="12.75" customHeight="1" x14ac:dyDescent="0.2"/>
    <row r="329254" ht="12.75" customHeight="1" x14ac:dyDescent="0.2"/>
    <row r="329258" ht="12.75" customHeight="1" x14ac:dyDescent="0.2"/>
    <row r="329262" ht="12.75" customHeight="1" x14ac:dyDescent="0.2"/>
    <row r="329266" ht="12.75" customHeight="1" x14ac:dyDescent="0.2"/>
    <row r="329270" ht="12.75" customHeight="1" x14ac:dyDescent="0.2"/>
    <row r="329274" ht="12.75" customHeight="1" x14ac:dyDescent="0.2"/>
    <row r="329278" ht="12.75" customHeight="1" x14ac:dyDescent="0.2"/>
    <row r="329282" ht="12.75" customHeight="1" x14ac:dyDescent="0.2"/>
    <row r="329286" ht="12.75" customHeight="1" x14ac:dyDescent="0.2"/>
    <row r="329290" ht="12.75" customHeight="1" x14ac:dyDescent="0.2"/>
    <row r="329294" ht="12.75" customHeight="1" x14ac:dyDescent="0.2"/>
    <row r="329298" ht="12.75" customHeight="1" x14ac:dyDescent="0.2"/>
    <row r="329302" ht="12.75" customHeight="1" x14ac:dyDescent="0.2"/>
    <row r="329306" ht="12.75" customHeight="1" x14ac:dyDescent="0.2"/>
    <row r="329310" ht="12.75" customHeight="1" x14ac:dyDescent="0.2"/>
    <row r="329314" ht="12.75" customHeight="1" x14ac:dyDescent="0.2"/>
    <row r="329318" ht="12.75" customHeight="1" x14ac:dyDescent="0.2"/>
    <row r="329322" ht="12.75" customHeight="1" x14ac:dyDescent="0.2"/>
    <row r="329326" ht="12.75" customHeight="1" x14ac:dyDescent="0.2"/>
    <row r="329330" ht="12.75" customHeight="1" x14ac:dyDescent="0.2"/>
    <row r="329334" ht="12.75" customHeight="1" x14ac:dyDescent="0.2"/>
    <row r="329338" ht="12.75" customHeight="1" x14ac:dyDescent="0.2"/>
    <row r="329342" ht="12.75" customHeight="1" x14ac:dyDescent="0.2"/>
    <row r="329346" ht="12.75" customHeight="1" x14ac:dyDescent="0.2"/>
    <row r="329350" ht="12.75" customHeight="1" x14ac:dyDescent="0.2"/>
    <row r="329354" ht="12.75" customHeight="1" x14ac:dyDescent="0.2"/>
    <row r="329358" ht="12.75" customHeight="1" x14ac:dyDescent="0.2"/>
    <row r="329362" ht="12.75" customHeight="1" x14ac:dyDescent="0.2"/>
    <row r="329366" ht="12.75" customHeight="1" x14ac:dyDescent="0.2"/>
    <row r="329370" ht="12.75" customHeight="1" x14ac:dyDescent="0.2"/>
    <row r="329374" ht="12.75" customHeight="1" x14ac:dyDescent="0.2"/>
    <row r="329378" ht="12.75" customHeight="1" x14ac:dyDescent="0.2"/>
    <row r="329382" ht="12.75" customHeight="1" x14ac:dyDescent="0.2"/>
    <row r="329386" ht="12.75" customHeight="1" x14ac:dyDescent="0.2"/>
    <row r="329390" ht="12.75" customHeight="1" x14ac:dyDescent="0.2"/>
    <row r="329394" ht="12.75" customHeight="1" x14ac:dyDescent="0.2"/>
    <row r="329398" ht="12.75" customHeight="1" x14ac:dyDescent="0.2"/>
    <row r="329402" ht="12.75" customHeight="1" x14ac:dyDescent="0.2"/>
    <row r="329406" ht="12.75" customHeight="1" x14ac:dyDescent="0.2"/>
    <row r="329410" ht="12.75" customHeight="1" x14ac:dyDescent="0.2"/>
    <row r="329414" ht="12.75" customHeight="1" x14ac:dyDescent="0.2"/>
    <row r="329418" ht="12.75" customHeight="1" x14ac:dyDescent="0.2"/>
    <row r="329422" ht="12.75" customHeight="1" x14ac:dyDescent="0.2"/>
    <row r="329426" ht="12.75" customHeight="1" x14ac:dyDescent="0.2"/>
    <row r="329430" ht="12.75" customHeight="1" x14ac:dyDescent="0.2"/>
    <row r="329434" ht="12.75" customHeight="1" x14ac:dyDescent="0.2"/>
    <row r="329438" ht="12.75" customHeight="1" x14ac:dyDescent="0.2"/>
    <row r="329442" ht="12.75" customHeight="1" x14ac:dyDescent="0.2"/>
    <row r="329446" ht="12.75" customHeight="1" x14ac:dyDescent="0.2"/>
    <row r="329450" ht="12.75" customHeight="1" x14ac:dyDescent="0.2"/>
    <row r="329454" ht="12.75" customHeight="1" x14ac:dyDescent="0.2"/>
    <row r="329458" ht="12.75" customHeight="1" x14ac:dyDescent="0.2"/>
    <row r="329462" ht="12.75" customHeight="1" x14ac:dyDescent="0.2"/>
    <row r="329466" ht="12.75" customHeight="1" x14ac:dyDescent="0.2"/>
    <row r="329470" ht="12.75" customHeight="1" x14ac:dyDescent="0.2"/>
    <row r="329474" ht="12.75" customHeight="1" x14ac:dyDescent="0.2"/>
    <row r="329478" ht="12.75" customHeight="1" x14ac:dyDescent="0.2"/>
    <row r="329482" ht="12.75" customHeight="1" x14ac:dyDescent="0.2"/>
    <row r="329486" ht="12.75" customHeight="1" x14ac:dyDescent="0.2"/>
    <row r="329490" ht="12.75" customHeight="1" x14ac:dyDescent="0.2"/>
    <row r="329494" ht="12.75" customHeight="1" x14ac:dyDescent="0.2"/>
    <row r="329498" ht="12.75" customHeight="1" x14ac:dyDescent="0.2"/>
    <row r="329502" ht="12.75" customHeight="1" x14ac:dyDescent="0.2"/>
    <row r="329506" ht="12.75" customHeight="1" x14ac:dyDescent="0.2"/>
    <row r="329510" ht="12.75" customHeight="1" x14ac:dyDescent="0.2"/>
    <row r="329514" ht="12.75" customHeight="1" x14ac:dyDescent="0.2"/>
    <row r="329518" ht="12.75" customHeight="1" x14ac:dyDescent="0.2"/>
    <row r="329522" ht="12.75" customHeight="1" x14ac:dyDescent="0.2"/>
    <row r="329526" ht="12.75" customHeight="1" x14ac:dyDescent="0.2"/>
    <row r="329530" ht="12.75" customHeight="1" x14ac:dyDescent="0.2"/>
    <row r="329534" ht="12.75" customHeight="1" x14ac:dyDescent="0.2"/>
    <row r="329538" ht="12.75" customHeight="1" x14ac:dyDescent="0.2"/>
    <row r="329542" ht="12.75" customHeight="1" x14ac:dyDescent="0.2"/>
    <row r="329546" ht="12.75" customHeight="1" x14ac:dyDescent="0.2"/>
    <row r="329550" ht="12.75" customHeight="1" x14ac:dyDescent="0.2"/>
    <row r="329554" ht="12.75" customHeight="1" x14ac:dyDescent="0.2"/>
    <row r="329558" ht="12.75" customHeight="1" x14ac:dyDescent="0.2"/>
    <row r="329562" ht="12.75" customHeight="1" x14ac:dyDescent="0.2"/>
    <row r="329566" ht="12.75" customHeight="1" x14ac:dyDescent="0.2"/>
    <row r="329570" ht="12.75" customHeight="1" x14ac:dyDescent="0.2"/>
    <row r="329574" ht="12.75" customHeight="1" x14ac:dyDescent="0.2"/>
    <row r="329578" ht="12.75" customHeight="1" x14ac:dyDescent="0.2"/>
    <row r="329582" ht="12.75" customHeight="1" x14ac:dyDescent="0.2"/>
    <row r="329586" ht="12.75" customHeight="1" x14ac:dyDescent="0.2"/>
    <row r="329590" ht="12.75" customHeight="1" x14ac:dyDescent="0.2"/>
    <row r="329594" ht="12.75" customHeight="1" x14ac:dyDescent="0.2"/>
    <row r="329598" ht="12.75" customHeight="1" x14ac:dyDescent="0.2"/>
    <row r="329602" ht="12.75" customHeight="1" x14ac:dyDescent="0.2"/>
    <row r="329606" ht="12.75" customHeight="1" x14ac:dyDescent="0.2"/>
    <row r="329610" ht="12.75" customHeight="1" x14ac:dyDescent="0.2"/>
    <row r="329614" ht="12.75" customHeight="1" x14ac:dyDescent="0.2"/>
    <row r="329618" ht="12.75" customHeight="1" x14ac:dyDescent="0.2"/>
    <row r="329622" ht="12.75" customHeight="1" x14ac:dyDescent="0.2"/>
    <row r="329626" ht="12.75" customHeight="1" x14ac:dyDescent="0.2"/>
    <row r="329630" ht="12.75" customHeight="1" x14ac:dyDescent="0.2"/>
    <row r="329634" ht="12.75" customHeight="1" x14ac:dyDescent="0.2"/>
    <row r="329638" ht="12.75" customHeight="1" x14ac:dyDescent="0.2"/>
    <row r="329642" ht="12.75" customHeight="1" x14ac:dyDescent="0.2"/>
    <row r="329646" ht="12.75" customHeight="1" x14ac:dyDescent="0.2"/>
    <row r="329650" ht="12.75" customHeight="1" x14ac:dyDescent="0.2"/>
    <row r="329654" ht="12.75" customHeight="1" x14ac:dyDescent="0.2"/>
    <row r="329658" ht="12.75" customHeight="1" x14ac:dyDescent="0.2"/>
    <row r="329662" ht="12.75" customHeight="1" x14ac:dyDescent="0.2"/>
    <row r="329666" ht="12.75" customHeight="1" x14ac:dyDescent="0.2"/>
    <row r="329670" ht="12.75" customHeight="1" x14ac:dyDescent="0.2"/>
    <row r="329674" ht="12.75" customHeight="1" x14ac:dyDescent="0.2"/>
    <row r="329678" ht="12.75" customHeight="1" x14ac:dyDescent="0.2"/>
    <row r="329682" ht="12.75" customHeight="1" x14ac:dyDescent="0.2"/>
    <row r="329686" ht="12.75" customHeight="1" x14ac:dyDescent="0.2"/>
    <row r="329690" ht="12.75" customHeight="1" x14ac:dyDescent="0.2"/>
    <row r="329694" ht="12.75" customHeight="1" x14ac:dyDescent="0.2"/>
    <row r="329698" ht="12.75" customHeight="1" x14ac:dyDescent="0.2"/>
    <row r="329702" ht="12.75" customHeight="1" x14ac:dyDescent="0.2"/>
    <row r="329706" ht="12.75" customHeight="1" x14ac:dyDescent="0.2"/>
    <row r="329710" ht="12.75" customHeight="1" x14ac:dyDescent="0.2"/>
    <row r="329714" ht="12.75" customHeight="1" x14ac:dyDescent="0.2"/>
    <row r="329718" ht="12.75" customHeight="1" x14ac:dyDescent="0.2"/>
    <row r="329722" ht="12.75" customHeight="1" x14ac:dyDescent="0.2"/>
    <row r="329726" ht="12.75" customHeight="1" x14ac:dyDescent="0.2"/>
    <row r="329730" ht="12.75" customHeight="1" x14ac:dyDescent="0.2"/>
    <row r="329734" ht="12.75" customHeight="1" x14ac:dyDescent="0.2"/>
    <row r="329738" ht="12.75" customHeight="1" x14ac:dyDescent="0.2"/>
    <row r="329742" ht="12.75" customHeight="1" x14ac:dyDescent="0.2"/>
    <row r="329746" ht="12.75" customHeight="1" x14ac:dyDescent="0.2"/>
    <row r="329750" ht="12.75" customHeight="1" x14ac:dyDescent="0.2"/>
    <row r="329754" ht="12.75" customHeight="1" x14ac:dyDescent="0.2"/>
    <row r="329758" ht="12.75" customHeight="1" x14ac:dyDescent="0.2"/>
    <row r="329762" ht="12.75" customHeight="1" x14ac:dyDescent="0.2"/>
    <row r="329766" ht="12.75" customHeight="1" x14ac:dyDescent="0.2"/>
    <row r="329770" ht="12.75" customHeight="1" x14ac:dyDescent="0.2"/>
    <row r="329774" ht="12.75" customHeight="1" x14ac:dyDescent="0.2"/>
    <row r="329778" ht="12.75" customHeight="1" x14ac:dyDescent="0.2"/>
    <row r="329782" ht="12.75" customHeight="1" x14ac:dyDescent="0.2"/>
    <row r="329786" ht="12.75" customHeight="1" x14ac:dyDescent="0.2"/>
    <row r="329790" ht="12.75" customHeight="1" x14ac:dyDescent="0.2"/>
    <row r="329794" ht="12.75" customHeight="1" x14ac:dyDescent="0.2"/>
    <row r="329798" ht="12.75" customHeight="1" x14ac:dyDescent="0.2"/>
    <row r="329802" ht="12.75" customHeight="1" x14ac:dyDescent="0.2"/>
    <row r="329806" ht="12.75" customHeight="1" x14ac:dyDescent="0.2"/>
    <row r="329810" ht="12.75" customHeight="1" x14ac:dyDescent="0.2"/>
    <row r="329814" ht="12.75" customHeight="1" x14ac:dyDescent="0.2"/>
    <row r="329818" ht="12.75" customHeight="1" x14ac:dyDescent="0.2"/>
    <row r="329822" ht="12.75" customHeight="1" x14ac:dyDescent="0.2"/>
    <row r="329826" ht="12.75" customHeight="1" x14ac:dyDescent="0.2"/>
    <row r="329830" ht="12.75" customHeight="1" x14ac:dyDescent="0.2"/>
    <row r="329834" ht="12.75" customHeight="1" x14ac:dyDescent="0.2"/>
    <row r="329838" ht="12.75" customHeight="1" x14ac:dyDescent="0.2"/>
    <row r="329842" ht="12.75" customHeight="1" x14ac:dyDescent="0.2"/>
    <row r="329846" ht="12.75" customHeight="1" x14ac:dyDescent="0.2"/>
    <row r="329850" ht="12.75" customHeight="1" x14ac:dyDescent="0.2"/>
    <row r="329854" ht="12.75" customHeight="1" x14ac:dyDescent="0.2"/>
    <row r="329858" ht="12.75" customHeight="1" x14ac:dyDescent="0.2"/>
    <row r="329862" ht="12.75" customHeight="1" x14ac:dyDescent="0.2"/>
    <row r="329866" ht="12.75" customHeight="1" x14ac:dyDescent="0.2"/>
    <row r="329870" ht="12.75" customHeight="1" x14ac:dyDescent="0.2"/>
    <row r="329874" ht="12.75" customHeight="1" x14ac:dyDescent="0.2"/>
    <row r="329878" ht="12.75" customHeight="1" x14ac:dyDescent="0.2"/>
    <row r="329882" ht="12.75" customHeight="1" x14ac:dyDescent="0.2"/>
    <row r="329886" ht="12.75" customHeight="1" x14ac:dyDescent="0.2"/>
    <row r="329890" ht="12.75" customHeight="1" x14ac:dyDescent="0.2"/>
    <row r="329894" ht="12.75" customHeight="1" x14ac:dyDescent="0.2"/>
    <row r="329898" ht="12.75" customHeight="1" x14ac:dyDescent="0.2"/>
    <row r="329902" ht="12.75" customHeight="1" x14ac:dyDescent="0.2"/>
    <row r="329906" ht="12.75" customHeight="1" x14ac:dyDescent="0.2"/>
    <row r="329910" ht="12.75" customHeight="1" x14ac:dyDescent="0.2"/>
    <row r="329914" ht="12.75" customHeight="1" x14ac:dyDescent="0.2"/>
    <row r="329918" ht="12.75" customHeight="1" x14ac:dyDescent="0.2"/>
    <row r="329922" ht="12.75" customHeight="1" x14ac:dyDescent="0.2"/>
    <row r="329926" ht="12.75" customHeight="1" x14ac:dyDescent="0.2"/>
    <row r="329930" ht="12.75" customHeight="1" x14ac:dyDescent="0.2"/>
    <row r="329934" ht="12.75" customHeight="1" x14ac:dyDescent="0.2"/>
    <row r="329938" ht="12.75" customHeight="1" x14ac:dyDescent="0.2"/>
    <row r="329942" ht="12.75" customHeight="1" x14ac:dyDescent="0.2"/>
    <row r="329946" ht="12.75" customHeight="1" x14ac:dyDescent="0.2"/>
    <row r="329950" ht="12.75" customHeight="1" x14ac:dyDescent="0.2"/>
    <row r="329954" ht="12.75" customHeight="1" x14ac:dyDescent="0.2"/>
    <row r="329958" ht="12.75" customHeight="1" x14ac:dyDescent="0.2"/>
    <row r="329962" ht="12.75" customHeight="1" x14ac:dyDescent="0.2"/>
    <row r="329966" ht="12.75" customHeight="1" x14ac:dyDescent="0.2"/>
    <row r="329970" ht="12.75" customHeight="1" x14ac:dyDescent="0.2"/>
    <row r="329974" ht="12.75" customHeight="1" x14ac:dyDescent="0.2"/>
    <row r="329978" ht="12.75" customHeight="1" x14ac:dyDescent="0.2"/>
    <row r="329982" ht="12.75" customHeight="1" x14ac:dyDescent="0.2"/>
    <row r="329986" ht="12.75" customHeight="1" x14ac:dyDescent="0.2"/>
    <row r="329990" ht="12.75" customHeight="1" x14ac:dyDescent="0.2"/>
    <row r="329994" ht="12.75" customHeight="1" x14ac:dyDescent="0.2"/>
    <row r="329998" ht="12.75" customHeight="1" x14ac:dyDescent="0.2"/>
    <row r="330002" ht="12.75" customHeight="1" x14ac:dyDescent="0.2"/>
    <row r="330006" ht="12.75" customHeight="1" x14ac:dyDescent="0.2"/>
    <row r="330010" ht="12.75" customHeight="1" x14ac:dyDescent="0.2"/>
    <row r="330014" ht="12.75" customHeight="1" x14ac:dyDescent="0.2"/>
    <row r="330018" ht="12.75" customHeight="1" x14ac:dyDescent="0.2"/>
    <row r="330022" ht="12.75" customHeight="1" x14ac:dyDescent="0.2"/>
    <row r="330026" ht="12.75" customHeight="1" x14ac:dyDescent="0.2"/>
    <row r="330030" ht="12.75" customHeight="1" x14ac:dyDescent="0.2"/>
    <row r="330034" ht="12.75" customHeight="1" x14ac:dyDescent="0.2"/>
    <row r="330038" ht="12.75" customHeight="1" x14ac:dyDescent="0.2"/>
    <row r="330042" ht="12.75" customHeight="1" x14ac:dyDescent="0.2"/>
    <row r="330046" ht="12.75" customHeight="1" x14ac:dyDescent="0.2"/>
    <row r="330050" ht="12.75" customHeight="1" x14ac:dyDescent="0.2"/>
    <row r="330054" ht="12.75" customHeight="1" x14ac:dyDescent="0.2"/>
    <row r="330058" ht="12.75" customHeight="1" x14ac:dyDescent="0.2"/>
    <row r="330062" ht="12.75" customHeight="1" x14ac:dyDescent="0.2"/>
    <row r="330066" ht="12.75" customHeight="1" x14ac:dyDescent="0.2"/>
    <row r="330070" ht="12.75" customHeight="1" x14ac:dyDescent="0.2"/>
    <row r="330074" ht="12.75" customHeight="1" x14ac:dyDescent="0.2"/>
    <row r="330078" ht="12.75" customHeight="1" x14ac:dyDescent="0.2"/>
    <row r="330082" ht="12.75" customHeight="1" x14ac:dyDescent="0.2"/>
    <row r="330086" ht="12.75" customHeight="1" x14ac:dyDescent="0.2"/>
    <row r="330090" ht="12.75" customHeight="1" x14ac:dyDescent="0.2"/>
    <row r="330094" ht="12.75" customHeight="1" x14ac:dyDescent="0.2"/>
    <row r="330098" ht="12.75" customHeight="1" x14ac:dyDescent="0.2"/>
    <row r="330102" ht="12.75" customHeight="1" x14ac:dyDescent="0.2"/>
    <row r="330106" ht="12.75" customHeight="1" x14ac:dyDescent="0.2"/>
    <row r="330110" ht="12.75" customHeight="1" x14ac:dyDescent="0.2"/>
    <row r="330114" ht="12.75" customHeight="1" x14ac:dyDescent="0.2"/>
    <row r="330118" ht="12.75" customHeight="1" x14ac:dyDescent="0.2"/>
    <row r="330122" ht="12.75" customHeight="1" x14ac:dyDescent="0.2"/>
    <row r="330126" ht="12.75" customHeight="1" x14ac:dyDescent="0.2"/>
    <row r="330130" ht="12.75" customHeight="1" x14ac:dyDescent="0.2"/>
    <row r="330134" ht="12.75" customHeight="1" x14ac:dyDescent="0.2"/>
    <row r="330138" ht="12.75" customHeight="1" x14ac:dyDescent="0.2"/>
    <row r="330142" ht="12.75" customHeight="1" x14ac:dyDescent="0.2"/>
    <row r="330146" ht="12.75" customHeight="1" x14ac:dyDescent="0.2"/>
    <row r="330150" ht="12.75" customHeight="1" x14ac:dyDescent="0.2"/>
    <row r="330154" ht="12.75" customHeight="1" x14ac:dyDescent="0.2"/>
    <row r="330158" ht="12.75" customHeight="1" x14ac:dyDescent="0.2"/>
    <row r="330162" ht="12.75" customHeight="1" x14ac:dyDescent="0.2"/>
    <row r="330166" ht="12.75" customHeight="1" x14ac:dyDescent="0.2"/>
    <row r="330170" ht="12.75" customHeight="1" x14ac:dyDescent="0.2"/>
    <row r="330174" ht="12.75" customHeight="1" x14ac:dyDescent="0.2"/>
    <row r="330178" ht="12.75" customHeight="1" x14ac:dyDescent="0.2"/>
    <row r="330182" ht="12.75" customHeight="1" x14ac:dyDescent="0.2"/>
    <row r="330186" ht="12.75" customHeight="1" x14ac:dyDescent="0.2"/>
    <row r="330190" ht="12.75" customHeight="1" x14ac:dyDescent="0.2"/>
    <row r="330194" ht="12.75" customHeight="1" x14ac:dyDescent="0.2"/>
    <row r="330198" ht="12.75" customHeight="1" x14ac:dyDescent="0.2"/>
    <row r="330202" ht="12.75" customHeight="1" x14ac:dyDescent="0.2"/>
    <row r="330206" ht="12.75" customHeight="1" x14ac:dyDescent="0.2"/>
    <row r="330210" ht="12.75" customHeight="1" x14ac:dyDescent="0.2"/>
    <row r="330214" ht="12.75" customHeight="1" x14ac:dyDescent="0.2"/>
    <row r="330218" ht="12.75" customHeight="1" x14ac:dyDescent="0.2"/>
    <row r="330222" ht="12.75" customHeight="1" x14ac:dyDescent="0.2"/>
    <row r="330226" ht="12.75" customHeight="1" x14ac:dyDescent="0.2"/>
    <row r="330230" ht="12.75" customHeight="1" x14ac:dyDescent="0.2"/>
    <row r="330234" ht="12.75" customHeight="1" x14ac:dyDescent="0.2"/>
    <row r="330238" ht="12.75" customHeight="1" x14ac:dyDescent="0.2"/>
    <row r="330242" ht="12.75" customHeight="1" x14ac:dyDescent="0.2"/>
    <row r="330246" ht="12.75" customHeight="1" x14ac:dyDescent="0.2"/>
    <row r="330250" ht="12.75" customHeight="1" x14ac:dyDescent="0.2"/>
    <row r="330254" ht="12.75" customHeight="1" x14ac:dyDescent="0.2"/>
    <row r="330258" ht="12.75" customHeight="1" x14ac:dyDescent="0.2"/>
    <row r="330262" ht="12.75" customHeight="1" x14ac:dyDescent="0.2"/>
    <row r="330266" ht="12.75" customHeight="1" x14ac:dyDescent="0.2"/>
    <row r="330270" ht="12.75" customHeight="1" x14ac:dyDescent="0.2"/>
    <row r="330274" ht="12.75" customHeight="1" x14ac:dyDescent="0.2"/>
    <row r="330278" ht="12.75" customHeight="1" x14ac:dyDescent="0.2"/>
    <row r="330282" ht="12.75" customHeight="1" x14ac:dyDescent="0.2"/>
    <row r="330286" ht="12.75" customHeight="1" x14ac:dyDescent="0.2"/>
    <row r="330290" ht="12.75" customHeight="1" x14ac:dyDescent="0.2"/>
    <row r="330294" ht="12.75" customHeight="1" x14ac:dyDescent="0.2"/>
    <row r="330298" ht="12.75" customHeight="1" x14ac:dyDescent="0.2"/>
    <row r="330302" ht="12.75" customHeight="1" x14ac:dyDescent="0.2"/>
    <row r="330306" ht="12.75" customHeight="1" x14ac:dyDescent="0.2"/>
    <row r="330310" ht="12.75" customHeight="1" x14ac:dyDescent="0.2"/>
    <row r="330314" ht="12.75" customHeight="1" x14ac:dyDescent="0.2"/>
    <row r="330318" ht="12.75" customHeight="1" x14ac:dyDescent="0.2"/>
    <row r="330322" ht="12.75" customHeight="1" x14ac:dyDescent="0.2"/>
    <row r="330326" ht="12.75" customHeight="1" x14ac:dyDescent="0.2"/>
    <row r="330330" ht="12.75" customHeight="1" x14ac:dyDescent="0.2"/>
    <row r="330334" ht="12.75" customHeight="1" x14ac:dyDescent="0.2"/>
    <row r="330338" ht="12.75" customHeight="1" x14ac:dyDescent="0.2"/>
    <row r="330342" ht="12.75" customHeight="1" x14ac:dyDescent="0.2"/>
    <row r="330346" ht="12.75" customHeight="1" x14ac:dyDescent="0.2"/>
    <row r="330350" ht="12.75" customHeight="1" x14ac:dyDescent="0.2"/>
    <row r="330354" ht="12.75" customHeight="1" x14ac:dyDescent="0.2"/>
    <row r="330358" ht="12.75" customHeight="1" x14ac:dyDescent="0.2"/>
    <row r="330362" ht="12.75" customHeight="1" x14ac:dyDescent="0.2"/>
    <row r="330366" ht="12.75" customHeight="1" x14ac:dyDescent="0.2"/>
    <row r="330370" ht="12.75" customHeight="1" x14ac:dyDescent="0.2"/>
    <row r="330374" ht="12.75" customHeight="1" x14ac:dyDescent="0.2"/>
    <row r="330378" ht="12.75" customHeight="1" x14ac:dyDescent="0.2"/>
    <row r="330382" ht="12.75" customHeight="1" x14ac:dyDescent="0.2"/>
    <row r="330386" ht="12.75" customHeight="1" x14ac:dyDescent="0.2"/>
    <row r="330390" ht="12.75" customHeight="1" x14ac:dyDescent="0.2"/>
    <row r="330394" ht="12.75" customHeight="1" x14ac:dyDescent="0.2"/>
    <row r="330398" ht="12.75" customHeight="1" x14ac:dyDescent="0.2"/>
    <row r="330402" ht="12.75" customHeight="1" x14ac:dyDescent="0.2"/>
    <row r="330406" ht="12.75" customHeight="1" x14ac:dyDescent="0.2"/>
    <row r="330410" ht="12.75" customHeight="1" x14ac:dyDescent="0.2"/>
    <row r="330414" ht="12.75" customHeight="1" x14ac:dyDescent="0.2"/>
    <row r="330418" ht="12.75" customHeight="1" x14ac:dyDescent="0.2"/>
    <row r="330422" ht="12.75" customHeight="1" x14ac:dyDescent="0.2"/>
    <row r="330426" ht="12.75" customHeight="1" x14ac:dyDescent="0.2"/>
    <row r="330430" ht="12.75" customHeight="1" x14ac:dyDescent="0.2"/>
    <row r="330434" ht="12.75" customHeight="1" x14ac:dyDescent="0.2"/>
    <row r="330438" ht="12.75" customHeight="1" x14ac:dyDescent="0.2"/>
    <row r="330442" ht="12.75" customHeight="1" x14ac:dyDescent="0.2"/>
    <row r="330446" ht="12.75" customHeight="1" x14ac:dyDescent="0.2"/>
    <row r="330450" ht="12.75" customHeight="1" x14ac:dyDescent="0.2"/>
    <row r="330454" ht="12.75" customHeight="1" x14ac:dyDescent="0.2"/>
    <row r="330458" ht="12.75" customHeight="1" x14ac:dyDescent="0.2"/>
    <row r="330462" ht="12.75" customHeight="1" x14ac:dyDescent="0.2"/>
    <row r="330466" ht="12.75" customHeight="1" x14ac:dyDescent="0.2"/>
    <row r="330470" ht="12.75" customHeight="1" x14ac:dyDescent="0.2"/>
    <row r="330474" ht="12.75" customHeight="1" x14ac:dyDescent="0.2"/>
    <row r="330478" ht="12.75" customHeight="1" x14ac:dyDescent="0.2"/>
    <row r="330482" ht="12.75" customHeight="1" x14ac:dyDescent="0.2"/>
    <row r="330486" ht="12.75" customHeight="1" x14ac:dyDescent="0.2"/>
    <row r="330490" ht="12.75" customHeight="1" x14ac:dyDescent="0.2"/>
    <row r="330494" ht="12.75" customHeight="1" x14ac:dyDescent="0.2"/>
    <row r="330498" ht="12.75" customHeight="1" x14ac:dyDescent="0.2"/>
    <row r="330502" ht="12.75" customHeight="1" x14ac:dyDescent="0.2"/>
    <row r="330506" ht="12.75" customHeight="1" x14ac:dyDescent="0.2"/>
    <row r="330510" ht="12.75" customHeight="1" x14ac:dyDescent="0.2"/>
    <row r="330514" ht="12.75" customHeight="1" x14ac:dyDescent="0.2"/>
    <row r="330518" ht="12.75" customHeight="1" x14ac:dyDescent="0.2"/>
    <row r="330522" ht="12.75" customHeight="1" x14ac:dyDescent="0.2"/>
    <row r="330526" ht="12.75" customHeight="1" x14ac:dyDescent="0.2"/>
    <row r="330530" ht="12.75" customHeight="1" x14ac:dyDescent="0.2"/>
    <row r="330534" ht="12.75" customHeight="1" x14ac:dyDescent="0.2"/>
    <row r="330538" ht="12.75" customHeight="1" x14ac:dyDescent="0.2"/>
    <row r="330542" ht="12.75" customHeight="1" x14ac:dyDescent="0.2"/>
    <row r="330546" ht="12.75" customHeight="1" x14ac:dyDescent="0.2"/>
    <row r="330550" ht="12.75" customHeight="1" x14ac:dyDescent="0.2"/>
    <row r="330554" ht="12.75" customHeight="1" x14ac:dyDescent="0.2"/>
    <row r="330558" ht="12.75" customHeight="1" x14ac:dyDescent="0.2"/>
    <row r="330562" ht="12.75" customHeight="1" x14ac:dyDescent="0.2"/>
    <row r="330566" ht="12.75" customHeight="1" x14ac:dyDescent="0.2"/>
    <row r="330570" ht="12.75" customHeight="1" x14ac:dyDescent="0.2"/>
    <row r="330574" ht="12.75" customHeight="1" x14ac:dyDescent="0.2"/>
    <row r="330578" ht="12.75" customHeight="1" x14ac:dyDescent="0.2"/>
    <row r="330582" ht="12.75" customHeight="1" x14ac:dyDescent="0.2"/>
    <row r="330586" ht="12.75" customHeight="1" x14ac:dyDescent="0.2"/>
    <row r="330590" ht="12.75" customHeight="1" x14ac:dyDescent="0.2"/>
    <row r="330594" ht="12.75" customHeight="1" x14ac:dyDescent="0.2"/>
    <row r="330598" ht="12.75" customHeight="1" x14ac:dyDescent="0.2"/>
    <row r="330602" ht="12.75" customHeight="1" x14ac:dyDescent="0.2"/>
    <row r="330606" ht="12.75" customHeight="1" x14ac:dyDescent="0.2"/>
    <row r="330610" ht="12.75" customHeight="1" x14ac:dyDescent="0.2"/>
    <row r="330614" ht="12.75" customHeight="1" x14ac:dyDescent="0.2"/>
    <row r="330618" ht="12.75" customHeight="1" x14ac:dyDescent="0.2"/>
    <row r="330622" ht="12.75" customHeight="1" x14ac:dyDescent="0.2"/>
    <row r="330626" ht="12.75" customHeight="1" x14ac:dyDescent="0.2"/>
    <row r="330630" ht="12.75" customHeight="1" x14ac:dyDescent="0.2"/>
    <row r="330634" ht="12.75" customHeight="1" x14ac:dyDescent="0.2"/>
    <row r="330638" ht="12.75" customHeight="1" x14ac:dyDescent="0.2"/>
    <row r="330642" ht="12.75" customHeight="1" x14ac:dyDescent="0.2"/>
    <row r="330646" ht="12.75" customHeight="1" x14ac:dyDescent="0.2"/>
    <row r="330650" ht="12.75" customHeight="1" x14ac:dyDescent="0.2"/>
    <row r="330654" ht="12.75" customHeight="1" x14ac:dyDescent="0.2"/>
    <row r="330658" ht="12.75" customHeight="1" x14ac:dyDescent="0.2"/>
    <row r="330662" ht="12.75" customHeight="1" x14ac:dyDescent="0.2"/>
    <row r="330666" ht="12.75" customHeight="1" x14ac:dyDescent="0.2"/>
    <row r="330670" ht="12.75" customHeight="1" x14ac:dyDescent="0.2"/>
    <row r="330674" ht="12.75" customHeight="1" x14ac:dyDescent="0.2"/>
    <row r="330678" ht="12.75" customHeight="1" x14ac:dyDescent="0.2"/>
    <row r="330682" ht="12.75" customHeight="1" x14ac:dyDescent="0.2"/>
    <row r="330686" ht="12.75" customHeight="1" x14ac:dyDescent="0.2"/>
    <row r="330690" ht="12.75" customHeight="1" x14ac:dyDescent="0.2"/>
    <row r="330694" ht="12.75" customHeight="1" x14ac:dyDescent="0.2"/>
    <row r="330698" ht="12.75" customHeight="1" x14ac:dyDescent="0.2"/>
    <row r="330702" ht="12.75" customHeight="1" x14ac:dyDescent="0.2"/>
    <row r="330706" ht="12.75" customHeight="1" x14ac:dyDescent="0.2"/>
    <row r="330710" ht="12.75" customHeight="1" x14ac:dyDescent="0.2"/>
    <row r="330714" ht="12.75" customHeight="1" x14ac:dyDescent="0.2"/>
    <row r="330718" ht="12.75" customHeight="1" x14ac:dyDescent="0.2"/>
    <row r="330722" ht="12.75" customHeight="1" x14ac:dyDescent="0.2"/>
    <row r="330726" ht="12.75" customHeight="1" x14ac:dyDescent="0.2"/>
    <row r="330730" ht="12.75" customHeight="1" x14ac:dyDescent="0.2"/>
    <row r="330734" ht="12.75" customHeight="1" x14ac:dyDescent="0.2"/>
    <row r="330738" ht="12.75" customHeight="1" x14ac:dyDescent="0.2"/>
    <row r="330742" ht="12.75" customHeight="1" x14ac:dyDescent="0.2"/>
    <row r="330746" ht="12.75" customHeight="1" x14ac:dyDescent="0.2"/>
    <row r="330750" ht="12.75" customHeight="1" x14ac:dyDescent="0.2"/>
    <row r="330754" ht="12.75" customHeight="1" x14ac:dyDescent="0.2"/>
    <row r="330758" ht="12.75" customHeight="1" x14ac:dyDescent="0.2"/>
    <row r="330762" ht="12.75" customHeight="1" x14ac:dyDescent="0.2"/>
    <row r="330766" ht="12.75" customHeight="1" x14ac:dyDescent="0.2"/>
    <row r="330770" ht="12.75" customHeight="1" x14ac:dyDescent="0.2"/>
    <row r="330774" ht="12.75" customHeight="1" x14ac:dyDescent="0.2"/>
    <row r="330778" ht="12.75" customHeight="1" x14ac:dyDescent="0.2"/>
    <row r="330782" ht="12.75" customHeight="1" x14ac:dyDescent="0.2"/>
    <row r="330786" ht="12.75" customHeight="1" x14ac:dyDescent="0.2"/>
    <row r="330790" ht="12.75" customHeight="1" x14ac:dyDescent="0.2"/>
    <row r="330794" ht="12.75" customHeight="1" x14ac:dyDescent="0.2"/>
    <row r="330798" ht="12.75" customHeight="1" x14ac:dyDescent="0.2"/>
    <row r="330802" ht="12.75" customHeight="1" x14ac:dyDescent="0.2"/>
    <row r="330806" ht="12.75" customHeight="1" x14ac:dyDescent="0.2"/>
    <row r="330810" ht="12.75" customHeight="1" x14ac:dyDescent="0.2"/>
    <row r="330814" ht="12.75" customHeight="1" x14ac:dyDescent="0.2"/>
    <row r="330818" ht="12.75" customHeight="1" x14ac:dyDescent="0.2"/>
    <row r="330822" ht="12.75" customHeight="1" x14ac:dyDescent="0.2"/>
    <row r="330826" ht="12.75" customHeight="1" x14ac:dyDescent="0.2"/>
    <row r="330830" ht="12.75" customHeight="1" x14ac:dyDescent="0.2"/>
    <row r="330834" ht="12.75" customHeight="1" x14ac:dyDescent="0.2"/>
    <row r="330838" ht="12.75" customHeight="1" x14ac:dyDescent="0.2"/>
    <row r="330842" ht="12.75" customHeight="1" x14ac:dyDescent="0.2"/>
    <row r="330846" ht="12.75" customHeight="1" x14ac:dyDescent="0.2"/>
    <row r="330850" ht="12.75" customHeight="1" x14ac:dyDescent="0.2"/>
    <row r="330854" ht="12.75" customHeight="1" x14ac:dyDescent="0.2"/>
    <row r="330858" ht="12.75" customHeight="1" x14ac:dyDescent="0.2"/>
    <row r="330862" ht="12.75" customHeight="1" x14ac:dyDescent="0.2"/>
    <row r="330866" ht="12.75" customHeight="1" x14ac:dyDescent="0.2"/>
    <row r="330870" ht="12.75" customHeight="1" x14ac:dyDescent="0.2"/>
    <row r="330874" ht="12.75" customHeight="1" x14ac:dyDescent="0.2"/>
    <row r="330878" ht="12.75" customHeight="1" x14ac:dyDescent="0.2"/>
    <row r="330882" ht="12.75" customHeight="1" x14ac:dyDescent="0.2"/>
    <row r="330886" ht="12.75" customHeight="1" x14ac:dyDescent="0.2"/>
    <row r="330890" ht="12.75" customHeight="1" x14ac:dyDescent="0.2"/>
    <row r="330894" ht="12.75" customHeight="1" x14ac:dyDescent="0.2"/>
    <row r="330898" ht="12.75" customHeight="1" x14ac:dyDescent="0.2"/>
    <row r="330902" ht="12.75" customHeight="1" x14ac:dyDescent="0.2"/>
    <row r="330906" ht="12.75" customHeight="1" x14ac:dyDescent="0.2"/>
    <row r="330910" ht="12.75" customHeight="1" x14ac:dyDescent="0.2"/>
    <row r="330914" ht="12.75" customHeight="1" x14ac:dyDescent="0.2"/>
    <row r="330918" ht="12.75" customHeight="1" x14ac:dyDescent="0.2"/>
    <row r="330922" ht="12.75" customHeight="1" x14ac:dyDescent="0.2"/>
    <row r="330926" ht="12.75" customHeight="1" x14ac:dyDescent="0.2"/>
    <row r="330930" ht="12.75" customHeight="1" x14ac:dyDescent="0.2"/>
    <row r="330934" ht="12.75" customHeight="1" x14ac:dyDescent="0.2"/>
    <row r="330938" ht="12.75" customHeight="1" x14ac:dyDescent="0.2"/>
    <row r="330942" ht="12.75" customHeight="1" x14ac:dyDescent="0.2"/>
    <row r="330946" ht="12.75" customHeight="1" x14ac:dyDescent="0.2"/>
    <row r="330950" ht="12.75" customHeight="1" x14ac:dyDescent="0.2"/>
    <row r="330954" ht="12.75" customHeight="1" x14ac:dyDescent="0.2"/>
    <row r="330958" ht="12.75" customHeight="1" x14ac:dyDescent="0.2"/>
    <row r="330962" ht="12.75" customHeight="1" x14ac:dyDescent="0.2"/>
    <row r="330966" ht="12.75" customHeight="1" x14ac:dyDescent="0.2"/>
    <row r="330970" ht="12.75" customHeight="1" x14ac:dyDescent="0.2"/>
    <row r="330974" ht="12.75" customHeight="1" x14ac:dyDescent="0.2"/>
    <row r="330978" ht="12.75" customHeight="1" x14ac:dyDescent="0.2"/>
    <row r="330982" ht="12.75" customHeight="1" x14ac:dyDescent="0.2"/>
    <row r="330986" ht="12.75" customHeight="1" x14ac:dyDescent="0.2"/>
    <row r="330990" ht="12.75" customHeight="1" x14ac:dyDescent="0.2"/>
    <row r="330994" ht="12.75" customHeight="1" x14ac:dyDescent="0.2"/>
    <row r="330998" ht="12.75" customHeight="1" x14ac:dyDescent="0.2"/>
    <row r="331002" ht="12.75" customHeight="1" x14ac:dyDescent="0.2"/>
    <row r="331006" ht="12.75" customHeight="1" x14ac:dyDescent="0.2"/>
    <row r="331010" ht="12.75" customHeight="1" x14ac:dyDescent="0.2"/>
    <row r="331014" ht="12.75" customHeight="1" x14ac:dyDescent="0.2"/>
    <row r="331018" ht="12.75" customHeight="1" x14ac:dyDescent="0.2"/>
    <row r="331022" ht="12.75" customHeight="1" x14ac:dyDescent="0.2"/>
    <row r="331026" ht="12.75" customHeight="1" x14ac:dyDescent="0.2"/>
    <row r="331030" ht="12.75" customHeight="1" x14ac:dyDescent="0.2"/>
    <row r="331034" ht="12.75" customHeight="1" x14ac:dyDescent="0.2"/>
    <row r="331038" ht="12.75" customHeight="1" x14ac:dyDescent="0.2"/>
    <row r="331042" ht="12.75" customHeight="1" x14ac:dyDescent="0.2"/>
    <row r="331046" ht="12.75" customHeight="1" x14ac:dyDescent="0.2"/>
    <row r="331050" ht="12.75" customHeight="1" x14ac:dyDescent="0.2"/>
    <row r="331054" ht="12.75" customHeight="1" x14ac:dyDescent="0.2"/>
    <row r="331058" ht="12.75" customHeight="1" x14ac:dyDescent="0.2"/>
    <row r="331062" ht="12.75" customHeight="1" x14ac:dyDescent="0.2"/>
    <row r="331066" ht="12.75" customHeight="1" x14ac:dyDescent="0.2"/>
    <row r="331070" ht="12.75" customHeight="1" x14ac:dyDescent="0.2"/>
    <row r="331074" ht="12.75" customHeight="1" x14ac:dyDescent="0.2"/>
    <row r="331078" ht="12.75" customHeight="1" x14ac:dyDescent="0.2"/>
    <row r="331082" ht="12.75" customHeight="1" x14ac:dyDescent="0.2"/>
    <row r="331086" ht="12.75" customHeight="1" x14ac:dyDescent="0.2"/>
    <row r="331090" ht="12.75" customHeight="1" x14ac:dyDescent="0.2"/>
    <row r="331094" ht="12.75" customHeight="1" x14ac:dyDescent="0.2"/>
    <row r="331098" ht="12.75" customHeight="1" x14ac:dyDescent="0.2"/>
    <row r="331102" ht="12.75" customHeight="1" x14ac:dyDescent="0.2"/>
    <row r="331106" ht="12.75" customHeight="1" x14ac:dyDescent="0.2"/>
    <row r="331110" ht="12.75" customHeight="1" x14ac:dyDescent="0.2"/>
    <row r="331114" ht="12.75" customHeight="1" x14ac:dyDescent="0.2"/>
    <row r="331118" ht="12.75" customHeight="1" x14ac:dyDescent="0.2"/>
    <row r="331122" ht="12.75" customHeight="1" x14ac:dyDescent="0.2"/>
    <row r="331126" ht="12.75" customHeight="1" x14ac:dyDescent="0.2"/>
    <row r="331130" ht="12.75" customHeight="1" x14ac:dyDescent="0.2"/>
    <row r="331134" ht="12.75" customHeight="1" x14ac:dyDescent="0.2"/>
    <row r="331138" ht="12.75" customHeight="1" x14ac:dyDescent="0.2"/>
    <row r="331142" ht="12.75" customHeight="1" x14ac:dyDescent="0.2"/>
    <row r="331146" ht="12.75" customHeight="1" x14ac:dyDescent="0.2"/>
    <row r="331150" ht="12.75" customHeight="1" x14ac:dyDescent="0.2"/>
    <row r="331154" ht="12.75" customHeight="1" x14ac:dyDescent="0.2"/>
    <row r="331158" ht="12.75" customHeight="1" x14ac:dyDescent="0.2"/>
    <row r="331162" ht="12.75" customHeight="1" x14ac:dyDescent="0.2"/>
    <row r="331166" ht="12.75" customHeight="1" x14ac:dyDescent="0.2"/>
    <row r="331170" ht="12.75" customHeight="1" x14ac:dyDescent="0.2"/>
    <row r="331174" ht="12.75" customHeight="1" x14ac:dyDescent="0.2"/>
    <row r="331178" ht="12.75" customHeight="1" x14ac:dyDescent="0.2"/>
    <row r="331182" ht="12.75" customHeight="1" x14ac:dyDescent="0.2"/>
    <row r="331186" ht="12.75" customHeight="1" x14ac:dyDescent="0.2"/>
    <row r="331190" ht="12.75" customHeight="1" x14ac:dyDescent="0.2"/>
    <row r="331194" ht="12.75" customHeight="1" x14ac:dyDescent="0.2"/>
    <row r="331198" ht="12.75" customHeight="1" x14ac:dyDescent="0.2"/>
    <row r="331202" ht="12.75" customHeight="1" x14ac:dyDescent="0.2"/>
    <row r="331206" ht="12.75" customHeight="1" x14ac:dyDescent="0.2"/>
    <row r="331210" ht="12.75" customHeight="1" x14ac:dyDescent="0.2"/>
    <row r="331214" ht="12.75" customHeight="1" x14ac:dyDescent="0.2"/>
    <row r="331218" ht="12.75" customHeight="1" x14ac:dyDescent="0.2"/>
    <row r="331222" ht="12.75" customHeight="1" x14ac:dyDescent="0.2"/>
    <row r="331226" ht="12.75" customHeight="1" x14ac:dyDescent="0.2"/>
    <row r="331230" ht="12.75" customHeight="1" x14ac:dyDescent="0.2"/>
    <row r="331234" ht="12.75" customHeight="1" x14ac:dyDescent="0.2"/>
    <row r="331238" ht="12.75" customHeight="1" x14ac:dyDescent="0.2"/>
    <row r="331242" ht="12.75" customHeight="1" x14ac:dyDescent="0.2"/>
    <row r="331246" ht="12.75" customHeight="1" x14ac:dyDescent="0.2"/>
    <row r="331250" ht="12.75" customHeight="1" x14ac:dyDescent="0.2"/>
    <row r="331254" ht="12.75" customHeight="1" x14ac:dyDescent="0.2"/>
    <row r="331258" ht="12.75" customHeight="1" x14ac:dyDescent="0.2"/>
    <row r="331262" ht="12.75" customHeight="1" x14ac:dyDescent="0.2"/>
    <row r="331266" ht="12.75" customHeight="1" x14ac:dyDescent="0.2"/>
    <row r="331270" ht="12.75" customHeight="1" x14ac:dyDescent="0.2"/>
    <row r="331274" ht="12.75" customHeight="1" x14ac:dyDescent="0.2"/>
    <row r="331278" ht="12.75" customHeight="1" x14ac:dyDescent="0.2"/>
    <row r="331282" ht="12.75" customHeight="1" x14ac:dyDescent="0.2"/>
    <row r="331286" ht="12.75" customHeight="1" x14ac:dyDescent="0.2"/>
    <row r="331290" ht="12.75" customHeight="1" x14ac:dyDescent="0.2"/>
    <row r="331294" ht="12.75" customHeight="1" x14ac:dyDescent="0.2"/>
    <row r="331298" ht="12.75" customHeight="1" x14ac:dyDescent="0.2"/>
    <row r="331302" ht="12.75" customHeight="1" x14ac:dyDescent="0.2"/>
    <row r="331306" ht="12.75" customHeight="1" x14ac:dyDescent="0.2"/>
    <row r="331310" ht="12.75" customHeight="1" x14ac:dyDescent="0.2"/>
    <row r="331314" ht="12.75" customHeight="1" x14ac:dyDescent="0.2"/>
    <row r="331318" ht="12.75" customHeight="1" x14ac:dyDescent="0.2"/>
    <row r="331322" ht="12.75" customHeight="1" x14ac:dyDescent="0.2"/>
    <row r="331326" ht="12.75" customHeight="1" x14ac:dyDescent="0.2"/>
    <row r="331330" ht="12.75" customHeight="1" x14ac:dyDescent="0.2"/>
    <row r="331334" ht="12.75" customHeight="1" x14ac:dyDescent="0.2"/>
    <row r="331338" ht="12.75" customHeight="1" x14ac:dyDescent="0.2"/>
    <row r="331342" ht="12.75" customHeight="1" x14ac:dyDescent="0.2"/>
    <row r="331346" ht="12.75" customHeight="1" x14ac:dyDescent="0.2"/>
    <row r="331350" ht="12.75" customHeight="1" x14ac:dyDescent="0.2"/>
    <row r="331354" ht="12.75" customHeight="1" x14ac:dyDescent="0.2"/>
    <row r="331358" ht="12.75" customHeight="1" x14ac:dyDescent="0.2"/>
    <row r="331362" ht="12.75" customHeight="1" x14ac:dyDescent="0.2"/>
    <row r="331366" ht="12.75" customHeight="1" x14ac:dyDescent="0.2"/>
    <row r="331370" ht="12.75" customHeight="1" x14ac:dyDescent="0.2"/>
    <row r="331374" ht="12.75" customHeight="1" x14ac:dyDescent="0.2"/>
    <row r="331378" ht="12.75" customHeight="1" x14ac:dyDescent="0.2"/>
    <row r="331382" ht="12.75" customHeight="1" x14ac:dyDescent="0.2"/>
    <row r="331386" ht="12.75" customHeight="1" x14ac:dyDescent="0.2"/>
    <row r="331390" ht="12.75" customHeight="1" x14ac:dyDescent="0.2"/>
    <row r="331394" ht="12.75" customHeight="1" x14ac:dyDescent="0.2"/>
    <row r="331398" ht="12.75" customHeight="1" x14ac:dyDescent="0.2"/>
    <row r="331402" ht="12.75" customHeight="1" x14ac:dyDescent="0.2"/>
    <row r="331406" ht="12.75" customHeight="1" x14ac:dyDescent="0.2"/>
    <row r="331410" ht="12.75" customHeight="1" x14ac:dyDescent="0.2"/>
    <row r="331414" ht="12.75" customHeight="1" x14ac:dyDescent="0.2"/>
    <row r="331418" ht="12.75" customHeight="1" x14ac:dyDescent="0.2"/>
    <row r="331422" ht="12.75" customHeight="1" x14ac:dyDescent="0.2"/>
    <row r="331426" ht="12.75" customHeight="1" x14ac:dyDescent="0.2"/>
    <row r="331430" ht="12.75" customHeight="1" x14ac:dyDescent="0.2"/>
    <row r="331434" ht="12.75" customHeight="1" x14ac:dyDescent="0.2"/>
    <row r="331438" ht="12.75" customHeight="1" x14ac:dyDescent="0.2"/>
    <row r="331442" ht="12.75" customHeight="1" x14ac:dyDescent="0.2"/>
    <row r="331446" ht="12.75" customHeight="1" x14ac:dyDescent="0.2"/>
    <row r="331450" ht="12.75" customHeight="1" x14ac:dyDescent="0.2"/>
    <row r="331454" ht="12.75" customHeight="1" x14ac:dyDescent="0.2"/>
    <row r="331458" ht="12.75" customHeight="1" x14ac:dyDescent="0.2"/>
    <row r="331462" ht="12.75" customHeight="1" x14ac:dyDescent="0.2"/>
    <row r="331466" ht="12.75" customHeight="1" x14ac:dyDescent="0.2"/>
    <row r="331470" ht="12.75" customHeight="1" x14ac:dyDescent="0.2"/>
    <row r="331474" ht="12.75" customHeight="1" x14ac:dyDescent="0.2"/>
    <row r="331478" ht="12.75" customHeight="1" x14ac:dyDescent="0.2"/>
    <row r="331482" ht="12.75" customHeight="1" x14ac:dyDescent="0.2"/>
    <row r="331486" ht="12.75" customHeight="1" x14ac:dyDescent="0.2"/>
    <row r="331490" ht="12.75" customHeight="1" x14ac:dyDescent="0.2"/>
    <row r="331494" ht="12.75" customHeight="1" x14ac:dyDescent="0.2"/>
    <row r="331498" ht="12.75" customHeight="1" x14ac:dyDescent="0.2"/>
    <row r="331502" ht="12.75" customHeight="1" x14ac:dyDescent="0.2"/>
    <row r="331506" ht="12.75" customHeight="1" x14ac:dyDescent="0.2"/>
    <row r="331510" ht="12.75" customHeight="1" x14ac:dyDescent="0.2"/>
    <row r="331514" ht="12.75" customHeight="1" x14ac:dyDescent="0.2"/>
    <row r="331518" ht="12.75" customHeight="1" x14ac:dyDescent="0.2"/>
    <row r="331522" ht="12.75" customHeight="1" x14ac:dyDescent="0.2"/>
    <row r="331526" ht="12.75" customHeight="1" x14ac:dyDescent="0.2"/>
    <row r="331530" ht="12.75" customHeight="1" x14ac:dyDescent="0.2"/>
    <row r="331534" ht="12.75" customHeight="1" x14ac:dyDescent="0.2"/>
    <row r="331538" ht="12.75" customHeight="1" x14ac:dyDescent="0.2"/>
    <row r="331542" ht="12.75" customHeight="1" x14ac:dyDescent="0.2"/>
    <row r="331546" ht="12.75" customHeight="1" x14ac:dyDescent="0.2"/>
    <row r="331550" ht="12.75" customHeight="1" x14ac:dyDescent="0.2"/>
    <row r="331554" ht="12.75" customHeight="1" x14ac:dyDescent="0.2"/>
    <row r="331558" ht="12.75" customHeight="1" x14ac:dyDescent="0.2"/>
    <row r="331562" ht="12.75" customHeight="1" x14ac:dyDescent="0.2"/>
    <row r="331566" ht="12.75" customHeight="1" x14ac:dyDescent="0.2"/>
    <row r="331570" ht="12.75" customHeight="1" x14ac:dyDescent="0.2"/>
    <row r="331574" ht="12.75" customHeight="1" x14ac:dyDescent="0.2"/>
    <row r="331578" ht="12.75" customHeight="1" x14ac:dyDescent="0.2"/>
    <row r="331582" ht="12.75" customHeight="1" x14ac:dyDescent="0.2"/>
    <row r="331586" ht="12.75" customHeight="1" x14ac:dyDescent="0.2"/>
    <row r="331590" ht="12.75" customHeight="1" x14ac:dyDescent="0.2"/>
    <row r="331594" ht="12.75" customHeight="1" x14ac:dyDescent="0.2"/>
    <row r="331598" ht="12.75" customHeight="1" x14ac:dyDescent="0.2"/>
    <row r="331602" ht="12.75" customHeight="1" x14ac:dyDescent="0.2"/>
    <row r="331606" ht="12.75" customHeight="1" x14ac:dyDescent="0.2"/>
    <row r="331610" ht="12.75" customHeight="1" x14ac:dyDescent="0.2"/>
    <row r="331614" ht="12.75" customHeight="1" x14ac:dyDescent="0.2"/>
    <row r="331618" ht="12.75" customHeight="1" x14ac:dyDescent="0.2"/>
    <row r="331622" ht="12.75" customHeight="1" x14ac:dyDescent="0.2"/>
    <row r="331626" ht="12.75" customHeight="1" x14ac:dyDescent="0.2"/>
    <row r="331630" ht="12.75" customHeight="1" x14ac:dyDescent="0.2"/>
    <row r="331634" ht="12.75" customHeight="1" x14ac:dyDescent="0.2"/>
    <row r="331638" ht="12.75" customHeight="1" x14ac:dyDescent="0.2"/>
    <row r="331642" ht="12.75" customHeight="1" x14ac:dyDescent="0.2"/>
    <row r="331646" ht="12.75" customHeight="1" x14ac:dyDescent="0.2"/>
    <row r="331650" ht="12.75" customHeight="1" x14ac:dyDescent="0.2"/>
    <row r="331654" ht="12.75" customHeight="1" x14ac:dyDescent="0.2"/>
    <row r="331658" ht="12.75" customHeight="1" x14ac:dyDescent="0.2"/>
    <row r="331662" ht="12.75" customHeight="1" x14ac:dyDescent="0.2"/>
    <row r="331666" ht="12.75" customHeight="1" x14ac:dyDescent="0.2"/>
    <row r="331670" ht="12.75" customHeight="1" x14ac:dyDescent="0.2"/>
    <row r="331674" ht="12.75" customHeight="1" x14ac:dyDescent="0.2"/>
    <row r="331678" ht="12.75" customHeight="1" x14ac:dyDescent="0.2"/>
    <row r="331682" ht="12.75" customHeight="1" x14ac:dyDescent="0.2"/>
    <row r="331686" ht="12.75" customHeight="1" x14ac:dyDescent="0.2"/>
    <row r="331690" ht="12.75" customHeight="1" x14ac:dyDescent="0.2"/>
    <row r="331694" ht="12.75" customHeight="1" x14ac:dyDescent="0.2"/>
    <row r="331698" ht="12.75" customHeight="1" x14ac:dyDescent="0.2"/>
    <row r="331702" ht="12.75" customHeight="1" x14ac:dyDescent="0.2"/>
    <row r="331706" ht="12.75" customHeight="1" x14ac:dyDescent="0.2"/>
    <row r="331710" ht="12.75" customHeight="1" x14ac:dyDescent="0.2"/>
    <row r="331714" ht="12.75" customHeight="1" x14ac:dyDescent="0.2"/>
    <row r="331718" ht="12.75" customHeight="1" x14ac:dyDescent="0.2"/>
    <row r="331722" ht="12.75" customHeight="1" x14ac:dyDescent="0.2"/>
    <row r="331726" ht="12.75" customHeight="1" x14ac:dyDescent="0.2"/>
    <row r="331730" ht="12.75" customHeight="1" x14ac:dyDescent="0.2"/>
    <row r="331734" ht="12.75" customHeight="1" x14ac:dyDescent="0.2"/>
    <row r="331738" ht="12.75" customHeight="1" x14ac:dyDescent="0.2"/>
    <row r="331742" ht="12.75" customHeight="1" x14ac:dyDescent="0.2"/>
    <row r="331746" ht="12.75" customHeight="1" x14ac:dyDescent="0.2"/>
    <row r="331750" ht="12.75" customHeight="1" x14ac:dyDescent="0.2"/>
    <row r="331754" ht="12.75" customHeight="1" x14ac:dyDescent="0.2"/>
    <row r="331758" ht="12.75" customHeight="1" x14ac:dyDescent="0.2"/>
    <row r="331762" ht="12.75" customHeight="1" x14ac:dyDescent="0.2"/>
    <row r="331766" ht="12.75" customHeight="1" x14ac:dyDescent="0.2"/>
    <row r="331770" ht="12.75" customHeight="1" x14ac:dyDescent="0.2"/>
    <row r="331774" ht="12.75" customHeight="1" x14ac:dyDescent="0.2"/>
    <row r="331778" ht="12.75" customHeight="1" x14ac:dyDescent="0.2"/>
    <row r="331782" ht="12.75" customHeight="1" x14ac:dyDescent="0.2"/>
    <row r="331786" ht="12.75" customHeight="1" x14ac:dyDescent="0.2"/>
    <row r="331790" ht="12.75" customHeight="1" x14ac:dyDescent="0.2"/>
    <row r="331794" ht="12.75" customHeight="1" x14ac:dyDescent="0.2"/>
    <row r="331798" ht="12.75" customHeight="1" x14ac:dyDescent="0.2"/>
    <row r="331802" ht="12.75" customHeight="1" x14ac:dyDescent="0.2"/>
    <row r="331806" ht="12.75" customHeight="1" x14ac:dyDescent="0.2"/>
    <row r="331810" ht="12.75" customHeight="1" x14ac:dyDescent="0.2"/>
    <row r="331814" ht="12.75" customHeight="1" x14ac:dyDescent="0.2"/>
    <row r="331818" ht="12.75" customHeight="1" x14ac:dyDescent="0.2"/>
    <row r="331822" ht="12.75" customHeight="1" x14ac:dyDescent="0.2"/>
    <row r="331826" ht="12.75" customHeight="1" x14ac:dyDescent="0.2"/>
    <row r="331830" ht="12.75" customHeight="1" x14ac:dyDescent="0.2"/>
    <row r="331834" ht="12.75" customHeight="1" x14ac:dyDescent="0.2"/>
    <row r="331838" ht="12.75" customHeight="1" x14ac:dyDescent="0.2"/>
    <row r="331842" ht="12.75" customHeight="1" x14ac:dyDescent="0.2"/>
    <row r="331846" ht="12.75" customHeight="1" x14ac:dyDescent="0.2"/>
    <row r="331850" ht="12.75" customHeight="1" x14ac:dyDescent="0.2"/>
    <row r="331854" ht="12.75" customHeight="1" x14ac:dyDescent="0.2"/>
    <row r="331858" ht="12.75" customHeight="1" x14ac:dyDescent="0.2"/>
    <row r="331862" ht="12.75" customHeight="1" x14ac:dyDescent="0.2"/>
    <row r="331866" ht="12.75" customHeight="1" x14ac:dyDescent="0.2"/>
    <row r="331870" ht="12.75" customHeight="1" x14ac:dyDescent="0.2"/>
    <row r="331874" ht="12.75" customHeight="1" x14ac:dyDescent="0.2"/>
    <row r="331878" ht="12.75" customHeight="1" x14ac:dyDescent="0.2"/>
    <row r="331882" ht="12.75" customHeight="1" x14ac:dyDescent="0.2"/>
    <row r="331886" ht="12.75" customHeight="1" x14ac:dyDescent="0.2"/>
    <row r="331890" ht="12.75" customHeight="1" x14ac:dyDescent="0.2"/>
    <row r="331894" ht="12.75" customHeight="1" x14ac:dyDescent="0.2"/>
    <row r="331898" ht="12.75" customHeight="1" x14ac:dyDescent="0.2"/>
    <row r="331902" ht="12.75" customHeight="1" x14ac:dyDescent="0.2"/>
    <row r="331906" ht="12.75" customHeight="1" x14ac:dyDescent="0.2"/>
    <row r="331910" ht="12.75" customHeight="1" x14ac:dyDescent="0.2"/>
    <row r="331914" ht="12.75" customHeight="1" x14ac:dyDescent="0.2"/>
    <row r="331918" ht="12.75" customHeight="1" x14ac:dyDescent="0.2"/>
    <row r="331922" ht="12.75" customHeight="1" x14ac:dyDescent="0.2"/>
    <row r="331926" ht="12.75" customHeight="1" x14ac:dyDescent="0.2"/>
    <row r="331930" ht="12.75" customHeight="1" x14ac:dyDescent="0.2"/>
    <row r="331934" ht="12.75" customHeight="1" x14ac:dyDescent="0.2"/>
    <row r="331938" ht="12.75" customHeight="1" x14ac:dyDescent="0.2"/>
    <row r="331942" ht="12.75" customHeight="1" x14ac:dyDescent="0.2"/>
    <row r="331946" ht="12.75" customHeight="1" x14ac:dyDescent="0.2"/>
    <row r="331950" ht="12.75" customHeight="1" x14ac:dyDescent="0.2"/>
    <row r="331954" ht="12.75" customHeight="1" x14ac:dyDescent="0.2"/>
    <row r="331958" ht="12.75" customHeight="1" x14ac:dyDescent="0.2"/>
    <row r="331962" ht="12.75" customHeight="1" x14ac:dyDescent="0.2"/>
    <row r="331966" ht="12.75" customHeight="1" x14ac:dyDescent="0.2"/>
    <row r="331970" ht="12.75" customHeight="1" x14ac:dyDescent="0.2"/>
    <row r="331974" ht="12.75" customHeight="1" x14ac:dyDescent="0.2"/>
    <row r="331978" ht="12.75" customHeight="1" x14ac:dyDescent="0.2"/>
    <row r="331982" ht="12.75" customHeight="1" x14ac:dyDescent="0.2"/>
    <row r="331986" ht="12.75" customHeight="1" x14ac:dyDescent="0.2"/>
    <row r="331990" ht="12.75" customHeight="1" x14ac:dyDescent="0.2"/>
    <row r="331994" ht="12.75" customHeight="1" x14ac:dyDescent="0.2"/>
    <row r="331998" ht="12.75" customHeight="1" x14ac:dyDescent="0.2"/>
    <row r="332002" ht="12.75" customHeight="1" x14ac:dyDescent="0.2"/>
    <row r="332006" ht="12.75" customHeight="1" x14ac:dyDescent="0.2"/>
    <row r="332010" ht="12.75" customHeight="1" x14ac:dyDescent="0.2"/>
    <row r="332014" ht="12.75" customHeight="1" x14ac:dyDescent="0.2"/>
    <row r="332018" ht="12.75" customHeight="1" x14ac:dyDescent="0.2"/>
    <row r="332022" ht="12.75" customHeight="1" x14ac:dyDescent="0.2"/>
    <row r="332026" ht="12.75" customHeight="1" x14ac:dyDescent="0.2"/>
    <row r="332030" ht="12.75" customHeight="1" x14ac:dyDescent="0.2"/>
    <row r="332034" ht="12.75" customHeight="1" x14ac:dyDescent="0.2"/>
    <row r="332038" ht="12.75" customHeight="1" x14ac:dyDescent="0.2"/>
    <row r="332042" ht="12.75" customHeight="1" x14ac:dyDescent="0.2"/>
    <row r="332046" ht="12.75" customHeight="1" x14ac:dyDescent="0.2"/>
    <row r="332050" ht="12.75" customHeight="1" x14ac:dyDescent="0.2"/>
    <row r="332054" ht="12.75" customHeight="1" x14ac:dyDescent="0.2"/>
    <row r="332058" ht="12.75" customHeight="1" x14ac:dyDescent="0.2"/>
    <row r="332062" ht="12.75" customHeight="1" x14ac:dyDescent="0.2"/>
    <row r="332066" ht="12.75" customHeight="1" x14ac:dyDescent="0.2"/>
    <row r="332070" ht="12.75" customHeight="1" x14ac:dyDescent="0.2"/>
    <row r="332074" ht="12.75" customHeight="1" x14ac:dyDescent="0.2"/>
    <row r="332078" ht="12.75" customHeight="1" x14ac:dyDescent="0.2"/>
    <row r="332082" ht="12.75" customHeight="1" x14ac:dyDescent="0.2"/>
    <row r="332086" ht="12.75" customHeight="1" x14ac:dyDescent="0.2"/>
    <row r="332090" ht="12.75" customHeight="1" x14ac:dyDescent="0.2"/>
    <row r="332094" ht="12.75" customHeight="1" x14ac:dyDescent="0.2"/>
    <row r="332098" ht="12.75" customHeight="1" x14ac:dyDescent="0.2"/>
    <row r="332102" ht="12.75" customHeight="1" x14ac:dyDescent="0.2"/>
    <row r="332106" ht="12.75" customHeight="1" x14ac:dyDescent="0.2"/>
    <row r="332110" ht="12.75" customHeight="1" x14ac:dyDescent="0.2"/>
    <row r="332114" ht="12.75" customHeight="1" x14ac:dyDescent="0.2"/>
    <row r="332118" ht="12.75" customHeight="1" x14ac:dyDescent="0.2"/>
    <row r="332122" ht="12.75" customHeight="1" x14ac:dyDescent="0.2"/>
    <row r="332126" ht="12.75" customHeight="1" x14ac:dyDescent="0.2"/>
    <row r="332130" ht="12.75" customHeight="1" x14ac:dyDescent="0.2"/>
    <row r="332134" ht="12.75" customHeight="1" x14ac:dyDescent="0.2"/>
    <row r="332138" ht="12.75" customHeight="1" x14ac:dyDescent="0.2"/>
    <row r="332142" ht="12.75" customHeight="1" x14ac:dyDescent="0.2"/>
    <row r="332146" ht="12.75" customHeight="1" x14ac:dyDescent="0.2"/>
    <row r="332150" ht="12.75" customHeight="1" x14ac:dyDescent="0.2"/>
    <row r="332154" ht="12.75" customHeight="1" x14ac:dyDescent="0.2"/>
    <row r="332158" ht="12.75" customHeight="1" x14ac:dyDescent="0.2"/>
    <row r="332162" ht="12.75" customHeight="1" x14ac:dyDescent="0.2"/>
    <row r="332166" ht="12.75" customHeight="1" x14ac:dyDescent="0.2"/>
    <row r="332170" ht="12.75" customHeight="1" x14ac:dyDescent="0.2"/>
    <row r="332174" ht="12.75" customHeight="1" x14ac:dyDescent="0.2"/>
    <row r="332178" ht="12.75" customHeight="1" x14ac:dyDescent="0.2"/>
    <row r="332182" ht="12.75" customHeight="1" x14ac:dyDescent="0.2"/>
    <row r="332186" ht="12.75" customHeight="1" x14ac:dyDescent="0.2"/>
    <row r="332190" ht="12.75" customHeight="1" x14ac:dyDescent="0.2"/>
    <row r="332194" ht="12.75" customHeight="1" x14ac:dyDescent="0.2"/>
    <row r="332198" ht="12.75" customHeight="1" x14ac:dyDescent="0.2"/>
    <row r="332202" ht="12.75" customHeight="1" x14ac:dyDescent="0.2"/>
    <row r="332206" ht="12.75" customHeight="1" x14ac:dyDescent="0.2"/>
    <row r="332210" ht="12.75" customHeight="1" x14ac:dyDescent="0.2"/>
    <row r="332214" ht="12.75" customHeight="1" x14ac:dyDescent="0.2"/>
    <row r="332218" ht="12.75" customHeight="1" x14ac:dyDescent="0.2"/>
    <row r="332222" ht="12.75" customHeight="1" x14ac:dyDescent="0.2"/>
    <row r="332226" ht="12.75" customHeight="1" x14ac:dyDescent="0.2"/>
    <row r="332230" ht="12.75" customHeight="1" x14ac:dyDescent="0.2"/>
    <row r="332234" ht="12.75" customHeight="1" x14ac:dyDescent="0.2"/>
    <row r="332238" ht="12.75" customHeight="1" x14ac:dyDescent="0.2"/>
    <row r="332242" ht="12.75" customHeight="1" x14ac:dyDescent="0.2"/>
    <row r="332246" ht="12.75" customHeight="1" x14ac:dyDescent="0.2"/>
    <row r="332250" ht="12.75" customHeight="1" x14ac:dyDescent="0.2"/>
    <row r="332254" ht="12.75" customHeight="1" x14ac:dyDescent="0.2"/>
    <row r="332258" ht="12.75" customHeight="1" x14ac:dyDescent="0.2"/>
    <row r="332262" ht="12.75" customHeight="1" x14ac:dyDescent="0.2"/>
    <row r="332266" ht="12.75" customHeight="1" x14ac:dyDescent="0.2"/>
    <row r="332270" ht="12.75" customHeight="1" x14ac:dyDescent="0.2"/>
    <row r="332274" ht="12.75" customHeight="1" x14ac:dyDescent="0.2"/>
    <row r="332278" ht="12.75" customHeight="1" x14ac:dyDescent="0.2"/>
    <row r="332282" ht="12.75" customHeight="1" x14ac:dyDescent="0.2"/>
    <row r="332286" ht="12.75" customHeight="1" x14ac:dyDescent="0.2"/>
    <row r="332290" ht="12.75" customHeight="1" x14ac:dyDescent="0.2"/>
    <row r="332294" ht="12.75" customHeight="1" x14ac:dyDescent="0.2"/>
    <row r="332298" ht="12.75" customHeight="1" x14ac:dyDescent="0.2"/>
    <row r="332302" ht="12.75" customHeight="1" x14ac:dyDescent="0.2"/>
    <row r="332306" ht="12.75" customHeight="1" x14ac:dyDescent="0.2"/>
    <row r="332310" ht="12.75" customHeight="1" x14ac:dyDescent="0.2"/>
    <row r="332314" ht="12.75" customHeight="1" x14ac:dyDescent="0.2"/>
    <row r="332318" ht="12.75" customHeight="1" x14ac:dyDescent="0.2"/>
    <row r="332322" ht="12.75" customHeight="1" x14ac:dyDescent="0.2"/>
    <row r="332326" ht="12.75" customHeight="1" x14ac:dyDescent="0.2"/>
    <row r="332330" ht="12.75" customHeight="1" x14ac:dyDescent="0.2"/>
    <row r="332334" ht="12.75" customHeight="1" x14ac:dyDescent="0.2"/>
    <row r="332338" ht="12.75" customHeight="1" x14ac:dyDescent="0.2"/>
    <row r="332342" ht="12.75" customHeight="1" x14ac:dyDescent="0.2"/>
    <row r="332346" ht="12.75" customHeight="1" x14ac:dyDescent="0.2"/>
    <row r="332350" ht="12.75" customHeight="1" x14ac:dyDescent="0.2"/>
    <row r="332354" ht="12.75" customHeight="1" x14ac:dyDescent="0.2"/>
    <row r="332358" ht="12.75" customHeight="1" x14ac:dyDescent="0.2"/>
    <row r="332362" ht="12.75" customHeight="1" x14ac:dyDescent="0.2"/>
    <row r="332366" ht="12.75" customHeight="1" x14ac:dyDescent="0.2"/>
    <row r="332370" ht="12.75" customHeight="1" x14ac:dyDescent="0.2"/>
    <row r="332374" ht="12.75" customHeight="1" x14ac:dyDescent="0.2"/>
    <row r="332378" ht="12.75" customHeight="1" x14ac:dyDescent="0.2"/>
    <row r="332382" ht="12.75" customHeight="1" x14ac:dyDescent="0.2"/>
    <row r="332386" ht="12.75" customHeight="1" x14ac:dyDescent="0.2"/>
    <row r="332390" ht="12.75" customHeight="1" x14ac:dyDescent="0.2"/>
    <row r="332394" ht="12.75" customHeight="1" x14ac:dyDescent="0.2"/>
    <row r="332398" ht="12.75" customHeight="1" x14ac:dyDescent="0.2"/>
    <row r="332402" ht="12.75" customHeight="1" x14ac:dyDescent="0.2"/>
    <row r="332406" ht="12.75" customHeight="1" x14ac:dyDescent="0.2"/>
    <row r="332410" ht="12.75" customHeight="1" x14ac:dyDescent="0.2"/>
    <row r="332414" ht="12.75" customHeight="1" x14ac:dyDescent="0.2"/>
    <row r="332418" ht="12.75" customHeight="1" x14ac:dyDescent="0.2"/>
    <row r="332422" ht="12.75" customHeight="1" x14ac:dyDescent="0.2"/>
    <row r="332426" ht="12.75" customHeight="1" x14ac:dyDescent="0.2"/>
    <row r="332430" ht="12.75" customHeight="1" x14ac:dyDescent="0.2"/>
    <row r="332434" ht="12.75" customHeight="1" x14ac:dyDescent="0.2"/>
    <row r="332438" ht="12.75" customHeight="1" x14ac:dyDescent="0.2"/>
    <row r="332442" ht="12.75" customHeight="1" x14ac:dyDescent="0.2"/>
    <row r="332446" ht="12.75" customHeight="1" x14ac:dyDescent="0.2"/>
    <row r="332450" ht="12.75" customHeight="1" x14ac:dyDescent="0.2"/>
    <row r="332454" ht="12.75" customHeight="1" x14ac:dyDescent="0.2"/>
    <row r="332458" ht="12.75" customHeight="1" x14ac:dyDescent="0.2"/>
    <row r="332462" ht="12.75" customHeight="1" x14ac:dyDescent="0.2"/>
    <row r="332466" ht="12.75" customHeight="1" x14ac:dyDescent="0.2"/>
    <row r="332470" ht="12.75" customHeight="1" x14ac:dyDescent="0.2"/>
    <row r="332474" ht="12.75" customHeight="1" x14ac:dyDescent="0.2"/>
    <row r="332478" ht="12.75" customHeight="1" x14ac:dyDescent="0.2"/>
    <row r="332482" ht="12.75" customHeight="1" x14ac:dyDescent="0.2"/>
    <row r="332486" ht="12.75" customHeight="1" x14ac:dyDescent="0.2"/>
    <row r="332490" ht="12.75" customHeight="1" x14ac:dyDescent="0.2"/>
    <row r="332494" ht="12.75" customHeight="1" x14ac:dyDescent="0.2"/>
    <row r="332498" ht="12.75" customHeight="1" x14ac:dyDescent="0.2"/>
    <row r="332502" ht="12.75" customHeight="1" x14ac:dyDescent="0.2"/>
    <row r="332506" ht="12.75" customHeight="1" x14ac:dyDescent="0.2"/>
    <row r="332510" ht="12.75" customHeight="1" x14ac:dyDescent="0.2"/>
    <row r="332514" ht="12.75" customHeight="1" x14ac:dyDescent="0.2"/>
    <row r="332518" ht="12.75" customHeight="1" x14ac:dyDescent="0.2"/>
    <row r="332522" ht="12.75" customHeight="1" x14ac:dyDescent="0.2"/>
    <row r="332526" ht="12.75" customHeight="1" x14ac:dyDescent="0.2"/>
    <row r="332530" ht="12.75" customHeight="1" x14ac:dyDescent="0.2"/>
    <row r="332534" ht="12.75" customHeight="1" x14ac:dyDescent="0.2"/>
    <row r="332538" ht="12.75" customHeight="1" x14ac:dyDescent="0.2"/>
    <row r="332542" ht="12.75" customHeight="1" x14ac:dyDescent="0.2"/>
    <row r="332546" ht="12.75" customHeight="1" x14ac:dyDescent="0.2"/>
    <row r="332550" ht="12.75" customHeight="1" x14ac:dyDescent="0.2"/>
    <row r="332554" ht="12.75" customHeight="1" x14ac:dyDescent="0.2"/>
    <row r="332558" ht="12.75" customHeight="1" x14ac:dyDescent="0.2"/>
    <row r="332562" ht="12.75" customHeight="1" x14ac:dyDescent="0.2"/>
    <row r="332566" ht="12.75" customHeight="1" x14ac:dyDescent="0.2"/>
    <row r="332570" ht="12.75" customHeight="1" x14ac:dyDescent="0.2"/>
    <row r="332574" ht="12.75" customHeight="1" x14ac:dyDescent="0.2"/>
    <row r="332578" ht="12.75" customHeight="1" x14ac:dyDescent="0.2"/>
    <row r="332582" ht="12.75" customHeight="1" x14ac:dyDescent="0.2"/>
    <row r="332586" ht="12.75" customHeight="1" x14ac:dyDescent="0.2"/>
    <row r="332590" ht="12.75" customHeight="1" x14ac:dyDescent="0.2"/>
    <row r="332594" ht="12.75" customHeight="1" x14ac:dyDescent="0.2"/>
    <row r="332598" ht="12.75" customHeight="1" x14ac:dyDescent="0.2"/>
    <row r="332602" ht="12.75" customHeight="1" x14ac:dyDescent="0.2"/>
    <row r="332606" ht="12.75" customHeight="1" x14ac:dyDescent="0.2"/>
    <row r="332610" ht="12.75" customHeight="1" x14ac:dyDescent="0.2"/>
    <row r="332614" ht="12.75" customHeight="1" x14ac:dyDescent="0.2"/>
    <row r="332618" ht="12.75" customHeight="1" x14ac:dyDescent="0.2"/>
    <row r="332622" ht="12.75" customHeight="1" x14ac:dyDescent="0.2"/>
    <row r="332626" ht="12.75" customHeight="1" x14ac:dyDescent="0.2"/>
    <row r="332630" ht="12.75" customHeight="1" x14ac:dyDescent="0.2"/>
    <row r="332634" ht="12.75" customHeight="1" x14ac:dyDescent="0.2"/>
    <row r="332638" ht="12.75" customHeight="1" x14ac:dyDescent="0.2"/>
    <row r="332642" ht="12.75" customHeight="1" x14ac:dyDescent="0.2"/>
    <row r="332646" ht="12.75" customHeight="1" x14ac:dyDescent="0.2"/>
    <row r="332650" ht="12.75" customHeight="1" x14ac:dyDescent="0.2"/>
    <row r="332654" ht="12.75" customHeight="1" x14ac:dyDescent="0.2"/>
    <row r="332658" ht="12.75" customHeight="1" x14ac:dyDescent="0.2"/>
    <row r="332662" ht="12.75" customHeight="1" x14ac:dyDescent="0.2"/>
    <row r="332666" ht="12.75" customHeight="1" x14ac:dyDescent="0.2"/>
    <row r="332670" ht="12.75" customHeight="1" x14ac:dyDescent="0.2"/>
    <row r="332674" ht="12.75" customHeight="1" x14ac:dyDescent="0.2"/>
    <row r="332678" ht="12.75" customHeight="1" x14ac:dyDescent="0.2"/>
    <row r="332682" ht="12.75" customHeight="1" x14ac:dyDescent="0.2"/>
    <row r="332686" ht="12.75" customHeight="1" x14ac:dyDescent="0.2"/>
    <row r="332690" ht="12.75" customHeight="1" x14ac:dyDescent="0.2"/>
    <row r="332694" ht="12.75" customHeight="1" x14ac:dyDescent="0.2"/>
    <row r="332698" ht="12.75" customHeight="1" x14ac:dyDescent="0.2"/>
    <row r="332702" ht="12.75" customHeight="1" x14ac:dyDescent="0.2"/>
    <row r="332706" ht="12.75" customHeight="1" x14ac:dyDescent="0.2"/>
    <row r="332710" ht="12.75" customHeight="1" x14ac:dyDescent="0.2"/>
    <row r="332714" ht="12.75" customHeight="1" x14ac:dyDescent="0.2"/>
    <row r="332718" ht="12.75" customHeight="1" x14ac:dyDescent="0.2"/>
    <row r="332722" ht="12.75" customHeight="1" x14ac:dyDescent="0.2"/>
    <row r="332726" ht="12.75" customHeight="1" x14ac:dyDescent="0.2"/>
    <row r="332730" ht="12.75" customHeight="1" x14ac:dyDescent="0.2"/>
    <row r="332734" ht="12.75" customHeight="1" x14ac:dyDescent="0.2"/>
    <row r="332738" ht="12.75" customHeight="1" x14ac:dyDescent="0.2"/>
    <row r="332742" ht="12.75" customHeight="1" x14ac:dyDescent="0.2"/>
    <row r="332746" ht="12.75" customHeight="1" x14ac:dyDescent="0.2"/>
    <row r="332750" ht="12.75" customHeight="1" x14ac:dyDescent="0.2"/>
    <row r="332754" ht="12.75" customHeight="1" x14ac:dyDescent="0.2"/>
    <row r="332758" ht="12.75" customHeight="1" x14ac:dyDescent="0.2"/>
    <row r="332762" ht="12.75" customHeight="1" x14ac:dyDescent="0.2"/>
    <row r="332766" ht="12.75" customHeight="1" x14ac:dyDescent="0.2"/>
    <row r="332770" ht="12.75" customHeight="1" x14ac:dyDescent="0.2"/>
    <row r="332774" ht="12.75" customHeight="1" x14ac:dyDescent="0.2"/>
    <row r="332778" ht="12.75" customHeight="1" x14ac:dyDescent="0.2"/>
    <row r="332782" ht="12.75" customHeight="1" x14ac:dyDescent="0.2"/>
    <row r="332786" ht="12.75" customHeight="1" x14ac:dyDescent="0.2"/>
    <row r="332790" ht="12.75" customHeight="1" x14ac:dyDescent="0.2"/>
    <row r="332794" ht="12.75" customHeight="1" x14ac:dyDescent="0.2"/>
    <row r="332798" ht="12.75" customHeight="1" x14ac:dyDescent="0.2"/>
    <row r="332802" ht="12.75" customHeight="1" x14ac:dyDescent="0.2"/>
    <row r="332806" ht="12.75" customHeight="1" x14ac:dyDescent="0.2"/>
    <row r="332810" ht="12.75" customHeight="1" x14ac:dyDescent="0.2"/>
    <row r="332814" ht="12.75" customHeight="1" x14ac:dyDescent="0.2"/>
    <row r="332818" ht="12.75" customHeight="1" x14ac:dyDescent="0.2"/>
    <row r="332822" ht="12.75" customHeight="1" x14ac:dyDescent="0.2"/>
    <row r="332826" ht="12.75" customHeight="1" x14ac:dyDescent="0.2"/>
    <row r="332830" ht="12.75" customHeight="1" x14ac:dyDescent="0.2"/>
    <row r="332834" ht="12.75" customHeight="1" x14ac:dyDescent="0.2"/>
    <row r="332838" ht="12.75" customHeight="1" x14ac:dyDescent="0.2"/>
    <row r="332842" ht="12.75" customHeight="1" x14ac:dyDescent="0.2"/>
    <row r="332846" ht="12.75" customHeight="1" x14ac:dyDescent="0.2"/>
    <row r="332850" ht="12.75" customHeight="1" x14ac:dyDescent="0.2"/>
    <row r="332854" ht="12.75" customHeight="1" x14ac:dyDescent="0.2"/>
    <row r="332858" ht="12.75" customHeight="1" x14ac:dyDescent="0.2"/>
    <row r="332862" ht="12.75" customHeight="1" x14ac:dyDescent="0.2"/>
    <row r="332866" ht="12.75" customHeight="1" x14ac:dyDescent="0.2"/>
    <row r="332870" ht="12.75" customHeight="1" x14ac:dyDescent="0.2"/>
    <row r="332874" ht="12.75" customHeight="1" x14ac:dyDescent="0.2"/>
    <row r="332878" ht="12.75" customHeight="1" x14ac:dyDescent="0.2"/>
    <row r="332882" ht="12.75" customHeight="1" x14ac:dyDescent="0.2"/>
    <row r="332886" ht="12.75" customHeight="1" x14ac:dyDescent="0.2"/>
    <row r="332890" ht="12.75" customHeight="1" x14ac:dyDescent="0.2"/>
    <row r="332894" ht="12.75" customHeight="1" x14ac:dyDescent="0.2"/>
    <row r="332898" ht="12.75" customHeight="1" x14ac:dyDescent="0.2"/>
    <row r="332902" ht="12.75" customHeight="1" x14ac:dyDescent="0.2"/>
    <row r="332906" ht="12.75" customHeight="1" x14ac:dyDescent="0.2"/>
    <row r="332910" ht="12.75" customHeight="1" x14ac:dyDescent="0.2"/>
    <row r="332914" ht="12.75" customHeight="1" x14ac:dyDescent="0.2"/>
    <row r="332918" ht="12.75" customHeight="1" x14ac:dyDescent="0.2"/>
    <row r="332922" ht="12.75" customHeight="1" x14ac:dyDescent="0.2"/>
    <row r="332926" ht="12.75" customHeight="1" x14ac:dyDescent="0.2"/>
    <row r="332930" ht="12.75" customHeight="1" x14ac:dyDescent="0.2"/>
    <row r="332934" ht="12.75" customHeight="1" x14ac:dyDescent="0.2"/>
    <row r="332938" ht="12.75" customHeight="1" x14ac:dyDescent="0.2"/>
    <row r="332942" ht="12.75" customHeight="1" x14ac:dyDescent="0.2"/>
    <row r="332946" ht="12.75" customHeight="1" x14ac:dyDescent="0.2"/>
    <row r="332950" ht="12.75" customHeight="1" x14ac:dyDescent="0.2"/>
    <row r="332954" ht="12.75" customHeight="1" x14ac:dyDescent="0.2"/>
    <row r="332958" ht="12.75" customHeight="1" x14ac:dyDescent="0.2"/>
    <row r="332962" ht="12.75" customHeight="1" x14ac:dyDescent="0.2"/>
    <row r="332966" ht="12.75" customHeight="1" x14ac:dyDescent="0.2"/>
    <row r="332970" ht="12.75" customHeight="1" x14ac:dyDescent="0.2"/>
    <row r="332974" ht="12.75" customHeight="1" x14ac:dyDescent="0.2"/>
    <row r="332978" ht="12.75" customHeight="1" x14ac:dyDescent="0.2"/>
    <row r="332982" ht="12.75" customHeight="1" x14ac:dyDescent="0.2"/>
    <row r="332986" ht="12.75" customHeight="1" x14ac:dyDescent="0.2"/>
    <row r="332990" ht="12.75" customHeight="1" x14ac:dyDescent="0.2"/>
    <row r="332994" ht="12.75" customHeight="1" x14ac:dyDescent="0.2"/>
    <row r="332998" ht="12.75" customHeight="1" x14ac:dyDescent="0.2"/>
    <row r="333002" ht="12.75" customHeight="1" x14ac:dyDescent="0.2"/>
    <row r="333006" ht="12.75" customHeight="1" x14ac:dyDescent="0.2"/>
    <row r="333010" ht="12.75" customHeight="1" x14ac:dyDescent="0.2"/>
    <row r="333014" ht="12.75" customHeight="1" x14ac:dyDescent="0.2"/>
    <row r="333018" ht="12.75" customHeight="1" x14ac:dyDescent="0.2"/>
    <row r="333022" ht="12.75" customHeight="1" x14ac:dyDescent="0.2"/>
    <row r="333026" ht="12.75" customHeight="1" x14ac:dyDescent="0.2"/>
    <row r="333030" ht="12.75" customHeight="1" x14ac:dyDescent="0.2"/>
    <row r="333034" ht="12.75" customHeight="1" x14ac:dyDescent="0.2"/>
    <row r="333038" ht="12.75" customHeight="1" x14ac:dyDescent="0.2"/>
    <row r="333042" ht="12.75" customHeight="1" x14ac:dyDescent="0.2"/>
    <row r="333046" ht="12.75" customHeight="1" x14ac:dyDescent="0.2"/>
    <row r="333050" ht="12.75" customHeight="1" x14ac:dyDescent="0.2"/>
    <row r="333054" ht="12.75" customHeight="1" x14ac:dyDescent="0.2"/>
    <row r="333058" ht="12.75" customHeight="1" x14ac:dyDescent="0.2"/>
    <row r="333062" ht="12.75" customHeight="1" x14ac:dyDescent="0.2"/>
    <row r="333066" ht="12.75" customHeight="1" x14ac:dyDescent="0.2"/>
    <row r="333070" ht="12.75" customHeight="1" x14ac:dyDescent="0.2"/>
    <row r="333074" ht="12.75" customHeight="1" x14ac:dyDescent="0.2"/>
    <row r="333078" ht="12.75" customHeight="1" x14ac:dyDescent="0.2"/>
    <row r="333082" ht="12.75" customHeight="1" x14ac:dyDescent="0.2"/>
    <row r="333086" ht="12.75" customHeight="1" x14ac:dyDescent="0.2"/>
    <row r="333090" ht="12.75" customHeight="1" x14ac:dyDescent="0.2"/>
    <row r="333094" ht="12.75" customHeight="1" x14ac:dyDescent="0.2"/>
    <row r="333098" ht="12.75" customHeight="1" x14ac:dyDescent="0.2"/>
    <row r="333102" ht="12.75" customHeight="1" x14ac:dyDescent="0.2"/>
    <row r="333106" ht="12.75" customHeight="1" x14ac:dyDescent="0.2"/>
    <row r="333110" ht="12.75" customHeight="1" x14ac:dyDescent="0.2"/>
    <row r="333114" ht="12.75" customHeight="1" x14ac:dyDescent="0.2"/>
    <row r="333118" ht="12.75" customHeight="1" x14ac:dyDescent="0.2"/>
    <row r="333122" ht="12.75" customHeight="1" x14ac:dyDescent="0.2"/>
    <row r="333126" ht="12.75" customHeight="1" x14ac:dyDescent="0.2"/>
    <row r="333130" ht="12.75" customHeight="1" x14ac:dyDescent="0.2"/>
    <row r="333134" ht="12.75" customHeight="1" x14ac:dyDescent="0.2"/>
    <row r="333138" ht="12.75" customHeight="1" x14ac:dyDescent="0.2"/>
    <row r="333142" ht="12.75" customHeight="1" x14ac:dyDescent="0.2"/>
    <row r="333146" ht="12.75" customHeight="1" x14ac:dyDescent="0.2"/>
    <row r="333150" ht="12.75" customHeight="1" x14ac:dyDescent="0.2"/>
    <row r="333154" ht="12.75" customHeight="1" x14ac:dyDescent="0.2"/>
    <row r="333158" ht="12.75" customHeight="1" x14ac:dyDescent="0.2"/>
    <row r="333162" ht="12.75" customHeight="1" x14ac:dyDescent="0.2"/>
    <row r="333166" ht="12.75" customHeight="1" x14ac:dyDescent="0.2"/>
    <row r="333170" ht="12.75" customHeight="1" x14ac:dyDescent="0.2"/>
    <row r="333174" ht="12.75" customHeight="1" x14ac:dyDescent="0.2"/>
    <row r="333178" ht="12.75" customHeight="1" x14ac:dyDescent="0.2"/>
    <row r="333182" ht="12.75" customHeight="1" x14ac:dyDescent="0.2"/>
    <row r="333186" ht="12.75" customHeight="1" x14ac:dyDescent="0.2"/>
    <row r="333190" ht="12.75" customHeight="1" x14ac:dyDescent="0.2"/>
    <row r="333194" ht="12.75" customHeight="1" x14ac:dyDescent="0.2"/>
    <row r="333198" ht="12.75" customHeight="1" x14ac:dyDescent="0.2"/>
    <row r="333202" ht="12.75" customHeight="1" x14ac:dyDescent="0.2"/>
    <row r="333206" ht="12.75" customHeight="1" x14ac:dyDescent="0.2"/>
    <row r="333210" ht="12.75" customHeight="1" x14ac:dyDescent="0.2"/>
    <row r="333214" ht="12.75" customHeight="1" x14ac:dyDescent="0.2"/>
    <row r="333218" ht="12.75" customHeight="1" x14ac:dyDescent="0.2"/>
    <row r="333222" ht="12.75" customHeight="1" x14ac:dyDescent="0.2"/>
    <row r="333226" ht="12.75" customHeight="1" x14ac:dyDescent="0.2"/>
    <row r="333230" ht="12.75" customHeight="1" x14ac:dyDescent="0.2"/>
    <row r="333234" ht="12.75" customHeight="1" x14ac:dyDescent="0.2"/>
    <row r="333238" ht="12.75" customHeight="1" x14ac:dyDescent="0.2"/>
    <row r="333242" ht="12.75" customHeight="1" x14ac:dyDescent="0.2"/>
    <row r="333246" ht="12.75" customHeight="1" x14ac:dyDescent="0.2"/>
    <row r="333250" ht="12.75" customHeight="1" x14ac:dyDescent="0.2"/>
    <row r="333254" ht="12.75" customHeight="1" x14ac:dyDescent="0.2"/>
    <row r="333258" ht="12.75" customHeight="1" x14ac:dyDescent="0.2"/>
    <row r="333262" ht="12.75" customHeight="1" x14ac:dyDescent="0.2"/>
    <row r="333266" ht="12.75" customHeight="1" x14ac:dyDescent="0.2"/>
    <row r="333270" ht="12.75" customHeight="1" x14ac:dyDescent="0.2"/>
    <row r="333274" ht="12.75" customHeight="1" x14ac:dyDescent="0.2"/>
    <row r="333278" ht="12.75" customHeight="1" x14ac:dyDescent="0.2"/>
    <row r="333282" ht="12.75" customHeight="1" x14ac:dyDescent="0.2"/>
    <row r="333286" ht="12.75" customHeight="1" x14ac:dyDescent="0.2"/>
    <row r="333290" ht="12.75" customHeight="1" x14ac:dyDescent="0.2"/>
    <row r="333294" ht="12.75" customHeight="1" x14ac:dyDescent="0.2"/>
    <row r="333298" ht="12.75" customHeight="1" x14ac:dyDescent="0.2"/>
    <row r="333302" ht="12.75" customHeight="1" x14ac:dyDescent="0.2"/>
    <row r="333306" ht="12.75" customHeight="1" x14ac:dyDescent="0.2"/>
    <row r="333310" ht="12.75" customHeight="1" x14ac:dyDescent="0.2"/>
    <row r="333314" ht="12.75" customHeight="1" x14ac:dyDescent="0.2"/>
    <row r="333318" ht="12.75" customHeight="1" x14ac:dyDescent="0.2"/>
    <row r="333322" ht="12.75" customHeight="1" x14ac:dyDescent="0.2"/>
    <row r="333326" ht="12.75" customHeight="1" x14ac:dyDescent="0.2"/>
    <row r="333330" ht="12.75" customHeight="1" x14ac:dyDescent="0.2"/>
    <row r="333334" ht="12.75" customHeight="1" x14ac:dyDescent="0.2"/>
    <row r="333338" ht="12.75" customHeight="1" x14ac:dyDescent="0.2"/>
    <row r="333342" ht="12.75" customHeight="1" x14ac:dyDescent="0.2"/>
    <row r="333346" ht="12.75" customHeight="1" x14ac:dyDescent="0.2"/>
    <row r="333350" ht="12.75" customHeight="1" x14ac:dyDescent="0.2"/>
    <row r="333354" ht="12.75" customHeight="1" x14ac:dyDescent="0.2"/>
    <row r="333358" ht="12.75" customHeight="1" x14ac:dyDescent="0.2"/>
    <row r="333362" ht="12.75" customHeight="1" x14ac:dyDescent="0.2"/>
    <row r="333366" ht="12.75" customHeight="1" x14ac:dyDescent="0.2"/>
    <row r="333370" ht="12.75" customHeight="1" x14ac:dyDescent="0.2"/>
    <row r="333374" ht="12.75" customHeight="1" x14ac:dyDescent="0.2"/>
    <row r="333378" ht="12.75" customHeight="1" x14ac:dyDescent="0.2"/>
    <row r="333382" ht="12.75" customHeight="1" x14ac:dyDescent="0.2"/>
    <row r="333386" ht="12.75" customHeight="1" x14ac:dyDescent="0.2"/>
    <row r="333390" ht="12.75" customHeight="1" x14ac:dyDescent="0.2"/>
    <row r="333394" ht="12.75" customHeight="1" x14ac:dyDescent="0.2"/>
    <row r="333398" ht="12.75" customHeight="1" x14ac:dyDescent="0.2"/>
    <row r="333402" ht="12.75" customHeight="1" x14ac:dyDescent="0.2"/>
    <row r="333406" ht="12.75" customHeight="1" x14ac:dyDescent="0.2"/>
    <row r="333410" ht="12.75" customHeight="1" x14ac:dyDescent="0.2"/>
    <row r="333414" ht="12.75" customHeight="1" x14ac:dyDescent="0.2"/>
    <row r="333418" ht="12.75" customHeight="1" x14ac:dyDescent="0.2"/>
    <row r="333422" ht="12.75" customHeight="1" x14ac:dyDescent="0.2"/>
    <row r="333426" ht="12.75" customHeight="1" x14ac:dyDescent="0.2"/>
    <row r="333430" ht="12.75" customHeight="1" x14ac:dyDescent="0.2"/>
    <row r="333434" ht="12.75" customHeight="1" x14ac:dyDescent="0.2"/>
    <row r="333438" ht="12.75" customHeight="1" x14ac:dyDescent="0.2"/>
    <row r="333442" ht="12.75" customHeight="1" x14ac:dyDescent="0.2"/>
    <row r="333446" ht="12.75" customHeight="1" x14ac:dyDescent="0.2"/>
    <row r="333450" ht="12.75" customHeight="1" x14ac:dyDescent="0.2"/>
    <row r="333454" ht="12.75" customHeight="1" x14ac:dyDescent="0.2"/>
    <row r="333458" ht="12.75" customHeight="1" x14ac:dyDescent="0.2"/>
    <row r="333462" ht="12.75" customHeight="1" x14ac:dyDescent="0.2"/>
    <row r="333466" ht="12.75" customHeight="1" x14ac:dyDescent="0.2"/>
    <row r="333470" ht="12.75" customHeight="1" x14ac:dyDescent="0.2"/>
    <row r="333474" ht="12.75" customHeight="1" x14ac:dyDescent="0.2"/>
    <row r="333478" ht="12.75" customHeight="1" x14ac:dyDescent="0.2"/>
    <row r="333482" ht="12.75" customHeight="1" x14ac:dyDescent="0.2"/>
    <row r="333486" ht="12.75" customHeight="1" x14ac:dyDescent="0.2"/>
    <row r="333490" ht="12.75" customHeight="1" x14ac:dyDescent="0.2"/>
    <row r="333494" ht="12.75" customHeight="1" x14ac:dyDescent="0.2"/>
    <row r="333498" ht="12.75" customHeight="1" x14ac:dyDescent="0.2"/>
    <row r="333502" ht="12.75" customHeight="1" x14ac:dyDescent="0.2"/>
    <row r="333506" ht="12.75" customHeight="1" x14ac:dyDescent="0.2"/>
    <row r="333510" ht="12.75" customHeight="1" x14ac:dyDescent="0.2"/>
    <row r="333514" ht="12.75" customHeight="1" x14ac:dyDescent="0.2"/>
    <row r="333518" ht="12.75" customHeight="1" x14ac:dyDescent="0.2"/>
    <row r="333522" ht="12.75" customHeight="1" x14ac:dyDescent="0.2"/>
    <row r="333526" ht="12.75" customHeight="1" x14ac:dyDescent="0.2"/>
    <row r="333530" ht="12.75" customHeight="1" x14ac:dyDescent="0.2"/>
    <row r="333534" ht="12.75" customHeight="1" x14ac:dyDescent="0.2"/>
    <row r="333538" ht="12.75" customHeight="1" x14ac:dyDescent="0.2"/>
    <row r="333542" ht="12.75" customHeight="1" x14ac:dyDescent="0.2"/>
    <row r="333546" ht="12.75" customHeight="1" x14ac:dyDescent="0.2"/>
    <row r="333550" ht="12.75" customHeight="1" x14ac:dyDescent="0.2"/>
    <row r="333554" ht="12.75" customHeight="1" x14ac:dyDescent="0.2"/>
    <row r="333558" ht="12.75" customHeight="1" x14ac:dyDescent="0.2"/>
    <row r="333562" ht="12.75" customHeight="1" x14ac:dyDescent="0.2"/>
    <row r="333566" ht="12.75" customHeight="1" x14ac:dyDescent="0.2"/>
    <row r="333570" ht="12.75" customHeight="1" x14ac:dyDescent="0.2"/>
    <row r="333574" ht="12.75" customHeight="1" x14ac:dyDescent="0.2"/>
    <row r="333578" ht="12.75" customHeight="1" x14ac:dyDescent="0.2"/>
    <row r="333582" ht="12.75" customHeight="1" x14ac:dyDescent="0.2"/>
    <row r="333586" ht="12.75" customHeight="1" x14ac:dyDescent="0.2"/>
    <row r="333590" ht="12.75" customHeight="1" x14ac:dyDescent="0.2"/>
    <row r="333594" ht="12.75" customHeight="1" x14ac:dyDescent="0.2"/>
    <row r="333598" ht="12.75" customHeight="1" x14ac:dyDescent="0.2"/>
    <row r="333602" ht="12.75" customHeight="1" x14ac:dyDescent="0.2"/>
    <row r="333606" ht="12.75" customHeight="1" x14ac:dyDescent="0.2"/>
    <row r="333610" ht="12.75" customHeight="1" x14ac:dyDescent="0.2"/>
    <row r="333614" ht="12.75" customHeight="1" x14ac:dyDescent="0.2"/>
    <row r="333618" ht="12.75" customHeight="1" x14ac:dyDescent="0.2"/>
    <row r="333622" ht="12.75" customHeight="1" x14ac:dyDescent="0.2"/>
    <row r="333626" ht="12.75" customHeight="1" x14ac:dyDescent="0.2"/>
    <row r="333630" ht="12.75" customHeight="1" x14ac:dyDescent="0.2"/>
    <row r="333634" ht="12.75" customHeight="1" x14ac:dyDescent="0.2"/>
    <row r="333638" ht="12.75" customHeight="1" x14ac:dyDescent="0.2"/>
    <row r="333642" ht="12.75" customHeight="1" x14ac:dyDescent="0.2"/>
    <row r="333646" ht="12.75" customHeight="1" x14ac:dyDescent="0.2"/>
    <row r="333650" ht="12.75" customHeight="1" x14ac:dyDescent="0.2"/>
    <row r="333654" ht="12.75" customHeight="1" x14ac:dyDescent="0.2"/>
    <row r="333658" ht="12.75" customHeight="1" x14ac:dyDescent="0.2"/>
    <row r="333662" ht="12.75" customHeight="1" x14ac:dyDescent="0.2"/>
    <row r="333666" ht="12.75" customHeight="1" x14ac:dyDescent="0.2"/>
    <row r="333670" ht="12.75" customHeight="1" x14ac:dyDescent="0.2"/>
    <row r="333674" ht="12.75" customHeight="1" x14ac:dyDescent="0.2"/>
    <row r="333678" ht="12.75" customHeight="1" x14ac:dyDescent="0.2"/>
    <row r="333682" ht="12.75" customHeight="1" x14ac:dyDescent="0.2"/>
    <row r="333686" ht="12.75" customHeight="1" x14ac:dyDescent="0.2"/>
    <row r="333690" ht="12.75" customHeight="1" x14ac:dyDescent="0.2"/>
    <row r="333694" ht="12.75" customHeight="1" x14ac:dyDescent="0.2"/>
    <row r="333698" ht="12.75" customHeight="1" x14ac:dyDescent="0.2"/>
    <row r="333702" ht="12.75" customHeight="1" x14ac:dyDescent="0.2"/>
    <row r="333706" ht="12.75" customHeight="1" x14ac:dyDescent="0.2"/>
    <row r="333710" ht="12.75" customHeight="1" x14ac:dyDescent="0.2"/>
    <row r="333714" ht="12.75" customHeight="1" x14ac:dyDescent="0.2"/>
    <row r="333718" ht="12.75" customHeight="1" x14ac:dyDescent="0.2"/>
    <row r="333722" ht="12.75" customHeight="1" x14ac:dyDescent="0.2"/>
    <row r="333726" ht="12.75" customHeight="1" x14ac:dyDescent="0.2"/>
    <row r="333730" ht="12.75" customHeight="1" x14ac:dyDescent="0.2"/>
    <row r="333734" ht="12.75" customHeight="1" x14ac:dyDescent="0.2"/>
    <row r="333738" ht="12.75" customHeight="1" x14ac:dyDescent="0.2"/>
    <row r="333742" ht="12.75" customHeight="1" x14ac:dyDescent="0.2"/>
    <row r="333746" ht="12.75" customHeight="1" x14ac:dyDescent="0.2"/>
    <row r="333750" ht="12.75" customHeight="1" x14ac:dyDescent="0.2"/>
    <row r="333754" ht="12.75" customHeight="1" x14ac:dyDescent="0.2"/>
    <row r="333758" ht="12.75" customHeight="1" x14ac:dyDescent="0.2"/>
    <row r="333762" ht="12.75" customHeight="1" x14ac:dyDescent="0.2"/>
    <row r="333766" ht="12.75" customHeight="1" x14ac:dyDescent="0.2"/>
    <row r="333770" ht="12.75" customHeight="1" x14ac:dyDescent="0.2"/>
    <row r="333774" ht="12.75" customHeight="1" x14ac:dyDescent="0.2"/>
    <row r="333778" ht="12.75" customHeight="1" x14ac:dyDescent="0.2"/>
    <row r="333782" ht="12.75" customHeight="1" x14ac:dyDescent="0.2"/>
    <row r="333786" ht="12.75" customHeight="1" x14ac:dyDescent="0.2"/>
    <row r="333790" ht="12.75" customHeight="1" x14ac:dyDescent="0.2"/>
    <row r="333794" ht="12.75" customHeight="1" x14ac:dyDescent="0.2"/>
    <row r="333798" ht="12.75" customHeight="1" x14ac:dyDescent="0.2"/>
    <row r="333802" ht="12.75" customHeight="1" x14ac:dyDescent="0.2"/>
    <row r="333806" ht="12.75" customHeight="1" x14ac:dyDescent="0.2"/>
    <row r="333810" ht="12.75" customHeight="1" x14ac:dyDescent="0.2"/>
    <row r="333814" ht="12.75" customHeight="1" x14ac:dyDescent="0.2"/>
    <row r="333818" ht="12.75" customHeight="1" x14ac:dyDescent="0.2"/>
    <row r="333822" ht="12.75" customHeight="1" x14ac:dyDescent="0.2"/>
    <row r="333826" ht="12.75" customHeight="1" x14ac:dyDescent="0.2"/>
    <row r="333830" ht="12.75" customHeight="1" x14ac:dyDescent="0.2"/>
    <row r="333834" ht="12.75" customHeight="1" x14ac:dyDescent="0.2"/>
    <row r="333838" ht="12.75" customHeight="1" x14ac:dyDescent="0.2"/>
    <row r="333842" ht="12.75" customHeight="1" x14ac:dyDescent="0.2"/>
    <row r="333846" ht="12.75" customHeight="1" x14ac:dyDescent="0.2"/>
    <row r="333850" ht="12.75" customHeight="1" x14ac:dyDescent="0.2"/>
    <row r="333854" ht="12.75" customHeight="1" x14ac:dyDescent="0.2"/>
    <row r="333858" ht="12.75" customHeight="1" x14ac:dyDescent="0.2"/>
    <row r="333862" ht="12.75" customHeight="1" x14ac:dyDescent="0.2"/>
    <row r="333866" ht="12.75" customHeight="1" x14ac:dyDescent="0.2"/>
    <row r="333870" ht="12.75" customHeight="1" x14ac:dyDescent="0.2"/>
    <row r="333874" ht="12.75" customHeight="1" x14ac:dyDescent="0.2"/>
    <row r="333878" ht="12.75" customHeight="1" x14ac:dyDescent="0.2"/>
    <row r="333882" ht="12.75" customHeight="1" x14ac:dyDescent="0.2"/>
    <row r="333886" ht="12.75" customHeight="1" x14ac:dyDescent="0.2"/>
    <row r="333890" ht="12.75" customHeight="1" x14ac:dyDescent="0.2"/>
    <row r="333894" ht="12.75" customHeight="1" x14ac:dyDescent="0.2"/>
    <row r="333898" ht="12.75" customHeight="1" x14ac:dyDescent="0.2"/>
    <row r="333902" ht="12.75" customHeight="1" x14ac:dyDescent="0.2"/>
    <row r="333906" ht="12.75" customHeight="1" x14ac:dyDescent="0.2"/>
    <row r="333910" ht="12.75" customHeight="1" x14ac:dyDescent="0.2"/>
    <row r="333914" ht="12.75" customHeight="1" x14ac:dyDescent="0.2"/>
    <row r="333918" ht="12.75" customHeight="1" x14ac:dyDescent="0.2"/>
    <row r="333922" ht="12.75" customHeight="1" x14ac:dyDescent="0.2"/>
    <row r="333926" ht="12.75" customHeight="1" x14ac:dyDescent="0.2"/>
    <row r="333930" ht="12.75" customHeight="1" x14ac:dyDescent="0.2"/>
    <row r="333934" ht="12.75" customHeight="1" x14ac:dyDescent="0.2"/>
    <row r="333938" ht="12.75" customHeight="1" x14ac:dyDescent="0.2"/>
    <row r="333942" ht="12.75" customHeight="1" x14ac:dyDescent="0.2"/>
    <row r="333946" ht="12.75" customHeight="1" x14ac:dyDescent="0.2"/>
    <row r="333950" ht="12.75" customHeight="1" x14ac:dyDescent="0.2"/>
    <row r="333954" ht="12.75" customHeight="1" x14ac:dyDescent="0.2"/>
    <row r="333958" ht="12.75" customHeight="1" x14ac:dyDescent="0.2"/>
    <row r="333962" ht="12.75" customHeight="1" x14ac:dyDescent="0.2"/>
    <row r="333966" ht="12.75" customHeight="1" x14ac:dyDescent="0.2"/>
    <row r="333970" ht="12.75" customHeight="1" x14ac:dyDescent="0.2"/>
    <row r="333974" ht="12.75" customHeight="1" x14ac:dyDescent="0.2"/>
    <row r="333978" ht="12.75" customHeight="1" x14ac:dyDescent="0.2"/>
    <row r="333982" ht="12.75" customHeight="1" x14ac:dyDescent="0.2"/>
    <row r="333986" ht="12.75" customHeight="1" x14ac:dyDescent="0.2"/>
    <row r="333990" ht="12.75" customHeight="1" x14ac:dyDescent="0.2"/>
    <row r="333994" ht="12.75" customHeight="1" x14ac:dyDescent="0.2"/>
    <row r="333998" ht="12.75" customHeight="1" x14ac:dyDescent="0.2"/>
    <row r="334002" ht="12.75" customHeight="1" x14ac:dyDescent="0.2"/>
    <row r="334006" ht="12.75" customHeight="1" x14ac:dyDescent="0.2"/>
    <row r="334010" ht="12.75" customHeight="1" x14ac:dyDescent="0.2"/>
    <row r="334014" ht="12.75" customHeight="1" x14ac:dyDescent="0.2"/>
    <row r="334018" ht="12.75" customHeight="1" x14ac:dyDescent="0.2"/>
    <row r="334022" ht="12.75" customHeight="1" x14ac:dyDescent="0.2"/>
    <row r="334026" ht="12.75" customHeight="1" x14ac:dyDescent="0.2"/>
    <row r="334030" ht="12.75" customHeight="1" x14ac:dyDescent="0.2"/>
    <row r="334034" ht="12.75" customHeight="1" x14ac:dyDescent="0.2"/>
    <row r="334038" ht="12.75" customHeight="1" x14ac:dyDescent="0.2"/>
    <row r="334042" ht="12.75" customHeight="1" x14ac:dyDescent="0.2"/>
    <row r="334046" ht="12.75" customHeight="1" x14ac:dyDescent="0.2"/>
    <row r="334050" ht="12.75" customHeight="1" x14ac:dyDescent="0.2"/>
    <row r="334054" ht="12.75" customHeight="1" x14ac:dyDescent="0.2"/>
    <row r="334058" ht="12.75" customHeight="1" x14ac:dyDescent="0.2"/>
    <row r="334062" ht="12.75" customHeight="1" x14ac:dyDescent="0.2"/>
    <row r="334066" ht="12.75" customHeight="1" x14ac:dyDescent="0.2"/>
    <row r="334070" ht="12.75" customHeight="1" x14ac:dyDescent="0.2"/>
    <row r="334074" ht="12.75" customHeight="1" x14ac:dyDescent="0.2"/>
    <row r="334078" ht="12.75" customHeight="1" x14ac:dyDescent="0.2"/>
    <row r="334082" ht="12.75" customHeight="1" x14ac:dyDescent="0.2"/>
    <row r="334086" ht="12.75" customHeight="1" x14ac:dyDescent="0.2"/>
    <row r="334090" ht="12.75" customHeight="1" x14ac:dyDescent="0.2"/>
    <row r="334094" ht="12.75" customHeight="1" x14ac:dyDescent="0.2"/>
    <row r="334098" ht="12.75" customHeight="1" x14ac:dyDescent="0.2"/>
    <row r="334102" ht="12.75" customHeight="1" x14ac:dyDescent="0.2"/>
    <row r="334106" ht="12.75" customHeight="1" x14ac:dyDescent="0.2"/>
    <row r="334110" ht="12.75" customHeight="1" x14ac:dyDescent="0.2"/>
    <row r="334114" ht="12.75" customHeight="1" x14ac:dyDescent="0.2"/>
    <row r="334118" ht="12.75" customHeight="1" x14ac:dyDescent="0.2"/>
    <row r="334122" ht="12.75" customHeight="1" x14ac:dyDescent="0.2"/>
    <row r="334126" ht="12.75" customHeight="1" x14ac:dyDescent="0.2"/>
    <row r="334130" ht="12.75" customHeight="1" x14ac:dyDescent="0.2"/>
    <row r="334134" ht="12.75" customHeight="1" x14ac:dyDescent="0.2"/>
    <row r="334138" ht="12.75" customHeight="1" x14ac:dyDescent="0.2"/>
    <row r="334142" ht="12.75" customHeight="1" x14ac:dyDescent="0.2"/>
    <row r="334146" ht="12.75" customHeight="1" x14ac:dyDescent="0.2"/>
    <row r="334150" ht="12.75" customHeight="1" x14ac:dyDescent="0.2"/>
    <row r="334154" ht="12.75" customHeight="1" x14ac:dyDescent="0.2"/>
    <row r="334158" ht="12.75" customHeight="1" x14ac:dyDescent="0.2"/>
    <row r="334162" ht="12.75" customHeight="1" x14ac:dyDescent="0.2"/>
    <row r="334166" ht="12.75" customHeight="1" x14ac:dyDescent="0.2"/>
    <row r="334170" ht="12.75" customHeight="1" x14ac:dyDescent="0.2"/>
    <row r="334174" ht="12.75" customHeight="1" x14ac:dyDescent="0.2"/>
    <row r="334178" ht="12.75" customHeight="1" x14ac:dyDescent="0.2"/>
    <row r="334182" ht="12.75" customHeight="1" x14ac:dyDescent="0.2"/>
    <row r="334186" ht="12.75" customHeight="1" x14ac:dyDescent="0.2"/>
    <row r="334190" ht="12.75" customHeight="1" x14ac:dyDescent="0.2"/>
    <row r="334194" ht="12.75" customHeight="1" x14ac:dyDescent="0.2"/>
    <row r="334198" ht="12.75" customHeight="1" x14ac:dyDescent="0.2"/>
    <row r="334202" ht="12.75" customHeight="1" x14ac:dyDescent="0.2"/>
    <row r="334206" ht="12.75" customHeight="1" x14ac:dyDescent="0.2"/>
    <row r="334210" ht="12.75" customHeight="1" x14ac:dyDescent="0.2"/>
    <row r="334214" ht="12.75" customHeight="1" x14ac:dyDescent="0.2"/>
    <row r="334218" ht="12.75" customHeight="1" x14ac:dyDescent="0.2"/>
    <row r="334222" ht="12.75" customHeight="1" x14ac:dyDescent="0.2"/>
    <row r="334226" ht="12.75" customHeight="1" x14ac:dyDescent="0.2"/>
    <row r="334230" ht="12.75" customHeight="1" x14ac:dyDescent="0.2"/>
    <row r="334234" ht="12.75" customHeight="1" x14ac:dyDescent="0.2"/>
    <row r="334238" ht="12.75" customHeight="1" x14ac:dyDescent="0.2"/>
    <row r="334242" ht="12.75" customHeight="1" x14ac:dyDescent="0.2"/>
    <row r="334246" ht="12.75" customHeight="1" x14ac:dyDescent="0.2"/>
    <row r="334250" ht="12.75" customHeight="1" x14ac:dyDescent="0.2"/>
    <row r="334254" ht="12.75" customHeight="1" x14ac:dyDescent="0.2"/>
    <row r="334258" ht="12.75" customHeight="1" x14ac:dyDescent="0.2"/>
    <row r="334262" ht="12.75" customHeight="1" x14ac:dyDescent="0.2"/>
    <row r="334266" ht="12.75" customHeight="1" x14ac:dyDescent="0.2"/>
    <row r="334270" ht="12.75" customHeight="1" x14ac:dyDescent="0.2"/>
    <row r="334274" ht="12.75" customHeight="1" x14ac:dyDescent="0.2"/>
    <row r="334278" ht="12.75" customHeight="1" x14ac:dyDescent="0.2"/>
    <row r="334282" ht="12.75" customHeight="1" x14ac:dyDescent="0.2"/>
    <row r="334286" ht="12.75" customHeight="1" x14ac:dyDescent="0.2"/>
    <row r="334290" ht="12.75" customHeight="1" x14ac:dyDescent="0.2"/>
    <row r="334294" ht="12.75" customHeight="1" x14ac:dyDescent="0.2"/>
    <row r="334298" ht="12.75" customHeight="1" x14ac:dyDescent="0.2"/>
    <row r="334302" ht="12.75" customHeight="1" x14ac:dyDescent="0.2"/>
    <row r="334306" ht="12.75" customHeight="1" x14ac:dyDescent="0.2"/>
    <row r="334310" ht="12.75" customHeight="1" x14ac:dyDescent="0.2"/>
    <row r="334314" ht="12.75" customHeight="1" x14ac:dyDescent="0.2"/>
    <row r="334318" ht="12.75" customHeight="1" x14ac:dyDescent="0.2"/>
    <row r="334322" ht="12.75" customHeight="1" x14ac:dyDescent="0.2"/>
    <row r="334326" ht="12.75" customHeight="1" x14ac:dyDescent="0.2"/>
    <row r="334330" ht="12.75" customHeight="1" x14ac:dyDescent="0.2"/>
    <row r="334334" ht="12.75" customHeight="1" x14ac:dyDescent="0.2"/>
    <row r="334338" ht="12.75" customHeight="1" x14ac:dyDescent="0.2"/>
    <row r="334342" ht="12.75" customHeight="1" x14ac:dyDescent="0.2"/>
    <row r="334346" ht="12.75" customHeight="1" x14ac:dyDescent="0.2"/>
    <row r="334350" ht="12.75" customHeight="1" x14ac:dyDescent="0.2"/>
    <row r="334354" ht="12.75" customHeight="1" x14ac:dyDescent="0.2"/>
    <row r="334358" ht="12.75" customHeight="1" x14ac:dyDescent="0.2"/>
    <row r="334362" ht="12.75" customHeight="1" x14ac:dyDescent="0.2"/>
    <row r="334366" ht="12.75" customHeight="1" x14ac:dyDescent="0.2"/>
    <row r="334370" ht="12.75" customHeight="1" x14ac:dyDescent="0.2"/>
    <row r="334374" ht="12.75" customHeight="1" x14ac:dyDescent="0.2"/>
    <row r="334378" ht="12.75" customHeight="1" x14ac:dyDescent="0.2"/>
    <row r="334382" ht="12.75" customHeight="1" x14ac:dyDescent="0.2"/>
    <row r="334386" ht="12.75" customHeight="1" x14ac:dyDescent="0.2"/>
    <row r="334390" ht="12.75" customHeight="1" x14ac:dyDescent="0.2"/>
    <row r="334394" ht="12.75" customHeight="1" x14ac:dyDescent="0.2"/>
    <row r="334398" ht="12.75" customHeight="1" x14ac:dyDescent="0.2"/>
    <row r="334402" ht="12.75" customHeight="1" x14ac:dyDescent="0.2"/>
    <row r="334406" ht="12.75" customHeight="1" x14ac:dyDescent="0.2"/>
    <row r="334410" ht="12.75" customHeight="1" x14ac:dyDescent="0.2"/>
    <row r="334414" ht="12.75" customHeight="1" x14ac:dyDescent="0.2"/>
    <row r="334418" ht="12.75" customHeight="1" x14ac:dyDescent="0.2"/>
    <row r="334422" ht="12.75" customHeight="1" x14ac:dyDescent="0.2"/>
    <row r="334426" ht="12.75" customHeight="1" x14ac:dyDescent="0.2"/>
    <row r="334430" ht="12.75" customHeight="1" x14ac:dyDescent="0.2"/>
    <row r="334434" ht="12.75" customHeight="1" x14ac:dyDescent="0.2"/>
    <row r="334438" ht="12.75" customHeight="1" x14ac:dyDescent="0.2"/>
    <row r="334442" ht="12.75" customHeight="1" x14ac:dyDescent="0.2"/>
    <row r="334446" ht="12.75" customHeight="1" x14ac:dyDescent="0.2"/>
    <row r="334450" ht="12.75" customHeight="1" x14ac:dyDescent="0.2"/>
    <row r="334454" ht="12.75" customHeight="1" x14ac:dyDescent="0.2"/>
    <row r="334458" ht="12.75" customHeight="1" x14ac:dyDescent="0.2"/>
    <row r="334462" ht="12.75" customHeight="1" x14ac:dyDescent="0.2"/>
    <row r="334466" ht="12.75" customHeight="1" x14ac:dyDescent="0.2"/>
    <row r="334470" ht="12.75" customHeight="1" x14ac:dyDescent="0.2"/>
    <row r="334474" ht="12.75" customHeight="1" x14ac:dyDescent="0.2"/>
    <row r="334478" ht="12.75" customHeight="1" x14ac:dyDescent="0.2"/>
    <row r="334482" ht="12.75" customHeight="1" x14ac:dyDescent="0.2"/>
    <row r="334486" ht="12.75" customHeight="1" x14ac:dyDescent="0.2"/>
    <row r="334490" ht="12.75" customHeight="1" x14ac:dyDescent="0.2"/>
    <row r="334494" ht="12.75" customHeight="1" x14ac:dyDescent="0.2"/>
    <row r="334498" ht="12.75" customHeight="1" x14ac:dyDescent="0.2"/>
    <row r="334502" ht="12.75" customHeight="1" x14ac:dyDescent="0.2"/>
    <row r="334506" ht="12.75" customHeight="1" x14ac:dyDescent="0.2"/>
    <row r="334510" ht="12.75" customHeight="1" x14ac:dyDescent="0.2"/>
    <row r="334514" ht="12.75" customHeight="1" x14ac:dyDescent="0.2"/>
    <row r="334518" ht="12.75" customHeight="1" x14ac:dyDescent="0.2"/>
    <row r="334522" ht="12.75" customHeight="1" x14ac:dyDescent="0.2"/>
    <row r="334526" ht="12.75" customHeight="1" x14ac:dyDescent="0.2"/>
    <row r="334530" ht="12.75" customHeight="1" x14ac:dyDescent="0.2"/>
    <row r="334534" ht="12.75" customHeight="1" x14ac:dyDescent="0.2"/>
    <row r="334538" ht="12.75" customHeight="1" x14ac:dyDescent="0.2"/>
    <row r="334542" ht="12.75" customHeight="1" x14ac:dyDescent="0.2"/>
    <row r="334546" ht="12.75" customHeight="1" x14ac:dyDescent="0.2"/>
    <row r="334550" ht="12.75" customHeight="1" x14ac:dyDescent="0.2"/>
    <row r="334554" ht="12.75" customHeight="1" x14ac:dyDescent="0.2"/>
    <row r="334558" ht="12.75" customHeight="1" x14ac:dyDescent="0.2"/>
    <row r="334562" ht="12.75" customHeight="1" x14ac:dyDescent="0.2"/>
    <row r="334566" ht="12.75" customHeight="1" x14ac:dyDescent="0.2"/>
    <row r="334570" ht="12.75" customHeight="1" x14ac:dyDescent="0.2"/>
    <row r="334574" ht="12.75" customHeight="1" x14ac:dyDescent="0.2"/>
    <row r="334578" ht="12.75" customHeight="1" x14ac:dyDescent="0.2"/>
    <row r="334582" ht="12.75" customHeight="1" x14ac:dyDescent="0.2"/>
    <row r="334586" ht="12.75" customHeight="1" x14ac:dyDescent="0.2"/>
    <row r="334590" ht="12.75" customHeight="1" x14ac:dyDescent="0.2"/>
    <row r="334594" ht="12.75" customHeight="1" x14ac:dyDescent="0.2"/>
    <row r="334598" ht="12.75" customHeight="1" x14ac:dyDescent="0.2"/>
    <row r="334602" ht="12.75" customHeight="1" x14ac:dyDescent="0.2"/>
    <row r="334606" ht="12.75" customHeight="1" x14ac:dyDescent="0.2"/>
    <row r="334610" ht="12.75" customHeight="1" x14ac:dyDescent="0.2"/>
    <row r="334614" ht="12.75" customHeight="1" x14ac:dyDescent="0.2"/>
    <row r="334618" ht="12.75" customHeight="1" x14ac:dyDescent="0.2"/>
    <row r="334622" ht="12.75" customHeight="1" x14ac:dyDescent="0.2"/>
    <row r="334626" ht="12.75" customHeight="1" x14ac:dyDescent="0.2"/>
    <row r="334630" ht="12.75" customHeight="1" x14ac:dyDescent="0.2"/>
    <row r="334634" ht="12.75" customHeight="1" x14ac:dyDescent="0.2"/>
    <row r="334638" ht="12.75" customHeight="1" x14ac:dyDescent="0.2"/>
    <row r="334642" ht="12.75" customHeight="1" x14ac:dyDescent="0.2"/>
    <row r="334646" ht="12.75" customHeight="1" x14ac:dyDescent="0.2"/>
    <row r="334650" ht="12.75" customHeight="1" x14ac:dyDescent="0.2"/>
    <row r="334654" ht="12.75" customHeight="1" x14ac:dyDescent="0.2"/>
    <row r="334658" ht="12.75" customHeight="1" x14ac:dyDescent="0.2"/>
    <row r="334662" ht="12.75" customHeight="1" x14ac:dyDescent="0.2"/>
    <row r="334666" ht="12.75" customHeight="1" x14ac:dyDescent="0.2"/>
    <row r="334670" ht="12.75" customHeight="1" x14ac:dyDescent="0.2"/>
    <row r="334674" ht="12.75" customHeight="1" x14ac:dyDescent="0.2"/>
    <row r="334678" ht="12.75" customHeight="1" x14ac:dyDescent="0.2"/>
    <row r="334682" ht="12.75" customHeight="1" x14ac:dyDescent="0.2"/>
    <row r="334686" ht="12.75" customHeight="1" x14ac:dyDescent="0.2"/>
    <row r="334690" ht="12.75" customHeight="1" x14ac:dyDescent="0.2"/>
    <row r="334694" ht="12.75" customHeight="1" x14ac:dyDescent="0.2"/>
    <row r="334698" ht="12.75" customHeight="1" x14ac:dyDescent="0.2"/>
    <row r="334702" ht="12.75" customHeight="1" x14ac:dyDescent="0.2"/>
    <row r="334706" ht="12.75" customHeight="1" x14ac:dyDescent="0.2"/>
    <row r="334710" ht="12.75" customHeight="1" x14ac:dyDescent="0.2"/>
    <row r="334714" ht="12.75" customHeight="1" x14ac:dyDescent="0.2"/>
    <row r="334718" ht="12.75" customHeight="1" x14ac:dyDescent="0.2"/>
    <row r="334722" ht="12.75" customHeight="1" x14ac:dyDescent="0.2"/>
    <row r="334726" ht="12.75" customHeight="1" x14ac:dyDescent="0.2"/>
    <row r="334730" ht="12.75" customHeight="1" x14ac:dyDescent="0.2"/>
    <row r="334734" ht="12.75" customHeight="1" x14ac:dyDescent="0.2"/>
    <row r="334738" ht="12.75" customHeight="1" x14ac:dyDescent="0.2"/>
    <row r="334742" ht="12.75" customHeight="1" x14ac:dyDescent="0.2"/>
    <row r="334746" ht="12.75" customHeight="1" x14ac:dyDescent="0.2"/>
    <row r="334750" ht="12.75" customHeight="1" x14ac:dyDescent="0.2"/>
    <row r="334754" ht="12.75" customHeight="1" x14ac:dyDescent="0.2"/>
    <row r="334758" ht="12.75" customHeight="1" x14ac:dyDescent="0.2"/>
    <row r="334762" ht="12.75" customHeight="1" x14ac:dyDescent="0.2"/>
    <row r="334766" ht="12.75" customHeight="1" x14ac:dyDescent="0.2"/>
    <row r="334770" ht="12.75" customHeight="1" x14ac:dyDescent="0.2"/>
    <row r="334774" ht="12.75" customHeight="1" x14ac:dyDescent="0.2"/>
    <row r="334778" ht="12.75" customHeight="1" x14ac:dyDescent="0.2"/>
    <row r="334782" ht="12.75" customHeight="1" x14ac:dyDescent="0.2"/>
    <row r="334786" ht="12.75" customHeight="1" x14ac:dyDescent="0.2"/>
    <row r="334790" ht="12.75" customHeight="1" x14ac:dyDescent="0.2"/>
    <row r="334794" ht="12.75" customHeight="1" x14ac:dyDescent="0.2"/>
    <row r="334798" ht="12.75" customHeight="1" x14ac:dyDescent="0.2"/>
    <row r="334802" ht="12.75" customHeight="1" x14ac:dyDescent="0.2"/>
    <row r="334806" ht="12.75" customHeight="1" x14ac:dyDescent="0.2"/>
    <row r="334810" ht="12.75" customHeight="1" x14ac:dyDescent="0.2"/>
    <row r="334814" ht="12.75" customHeight="1" x14ac:dyDescent="0.2"/>
    <row r="334818" ht="12.75" customHeight="1" x14ac:dyDescent="0.2"/>
    <row r="334822" ht="12.75" customHeight="1" x14ac:dyDescent="0.2"/>
    <row r="334826" ht="12.75" customHeight="1" x14ac:dyDescent="0.2"/>
    <row r="334830" ht="12.75" customHeight="1" x14ac:dyDescent="0.2"/>
    <row r="334834" ht="12.75" customHeight="1" x14ac:dyDescent="0.2"/>
    <row r="334838" ht="12.75" customHeight="1" x14ac:dyDescent="0.2"/>
    <row r="334842" ht="12.75" customHeight="1" x14ac:dyDescent="0.2"/>
    <row r="334846" ht="12.75" customHeight="1" x14ac:dyDescent="0.2"/>
    <row r="334850" ht="12.75" customHeight="1" x14ac:dyDescent="0.2"/>
    <row r="334854" ht="12.75" customHeight="1" x14ac:dyDescent="0.2"/>
    <row r="334858" ht="12.75" customHeight="1" x14ac:dyDescent="0.2"/>
    <row r="334862" ht="12.75" customHeight="1" x14ac:dyDescent="0.2"/>
    <row r="334866" ht="12.75" customHeight="1" x14ac:dyDescent="0.2"/>
    <row r="334870" ht="12.75" customHeight="1" x14ac:dyDescent="0.2"/>
    <row r="334874" ht="12.75" customHeight="1" x14ac:dyDescent="0.2"/>
    <row r="334878" ht="12.75" customHeight="1" x14ac:dyDescent="0.2"/>
    <row r="334882" ht="12.75" customHeight="1" x14ac:dyDescent="0.2"/>
    <row r="334886" ht="12.75" customHeight="1" x14ac:dyDescent="0.2"/>
    <row r="334890" ht="12.75" customHeight="1" x14ac:dyDescent="0.2"/>
    <row r="334894" ht="12.75" customHeight="1" x14ac:dyDescent="0.2"/>
    <row r="334898" ht="12.75" customHeight="1" x14ac:dyDescent="0.2"/>
    <row r="334902" ht="12.75" customHeight="1" x14ac:dyDescent="0.2"/>
    <row r="334906" ht="12.75" customHeight="1" x14ac:dyDescent="0.2"/>
    <row r="334910" ht="12.75" customHeight="1" x14ac:dyDescent="0.2"/>
    <row r="334914" ht="12.75" customHeight="1" x14ac:dyDescent="0.2"/>
    <row r="334918" ht="12.75" customHeight="1" x14ac:dyDescent="0.2"/>
    <row r="334922" ht="12.75" customHeight="1" x14ac:dyDescent="0.2"/>
    <row r="334926" ht="12.75" customHeight="1" x14ac:dyDescent="0.2"/>
    <row r="334930" ht="12.75" customHeight="1" x14ac:dyDescent="0.2"/>
    <row r="334934" ht="12.75" customHeight="1" x14ac:dyDescent="0.2"/>
    <row r="334938" ht="12.75" customHeight="1" x14ac:dyDescent="0.2"/>
    <row r="334942" ht="12.75" customHeight="1" x14ac:dyDescent="0.2"/>
    <row r="334946" ht="12.75" customHeight="1" x14ac:dyDescent="0.2"/>
    <row r="334950" ht="12.75" customHeight="1" x14ac:dyDescent="0.2"/>
    <row r="334954" ht="12.75" customHeight="1" x14ac:dyDescent="0.2"/>
    <row r="334958" ht="12.75" customHeight="1" x14ac:dyDescent="0.2"/>
    <row r="334962" ht="12.75" customHeight="1" x14ac:dyDescent="0.2"/>
    <row r="334966" ht="12.75" customHeight="1" x14ac:dyDescent="0.2"/>
    <row r="334970" ht="12.75" customHeight="1" x14ac:dyDescent="0.2"/>
    <row r="334974" ht="12.75" customHeight="1" x14ac:dyDescent="0.2"/>
    <row r="334978" ht="12.75" customHeight="1" x14ac:dyDescent="0.2"/>
    <row r="334982" ht="12.75" customHeight="1" x14ac:dyDescent="0.2"/>
    <row r="334986" ht="12.75" customHeight="1" x14ac:dyDescent="0.2"/>
    <row r="334990" ht="12.75" customHeight="1" x14ac:dyDescent="0.2"/>
    <row r="334994" ht="12.75" customHeight="1" x14ac:dyDescent="0.2"/>
    <row r="334998" ht="12.75" customHeight="1" x14ac:dyDescent="0.2"/>
    <row r="335002" ht="12.75" customHeight="1" x14ac:dyDescent="0.2"/>
    <row r="335006" ht="12.75" customHeight="1" x14ac:dyDescent="0.2"/>
    <row r="335010" ht="12.75" customHeight="1" x14ac:dyDescent="0.2"/>
    <row r="335014" ht="12.75" customHeight="1" x14ac:dyDescent="0.2"/>
    <row r="335018" ht="12.75" customHeight="1" x14ac:dyDescent="0.2"/>
    <row r="335022" ht="12.75" customHeight="1" x14ac:dyDescent="0.2"/>
    <row r="335026" ht="12.75" customHeight="1" x14ac:dyDescent="0.2"/>
    <row r="335030" ht="12.75" customHeight="1" x14ac:dyDescent="0.2"/>
    <row r="335034" ht="12.75" customHeight="1" x14ac:dyDescent="0.2"/>
    <row r="335038" ht="12.75" customHeight="1" x14ac:dyDescent="0.2"/>
    <row r="335042" ht="12.75" customHeight="1" x14ac:dyDescent="0.2"/>
    <row r="335046" ht="12.75" customHeight="1" x14ac:dyDescent="0.2"/>
    <row r="335050" ht="12.75" customHeight="1" x14ac:dyDescent="0.2"/>
    <row r="335054" ht="12.75" customHeight="1" x14ac:dyDescent="0.2"/>
    <row r="335058" ht="12.75" customHeight="1" x14ac:dyDescent="0.2"/>
    <row r="335062" ht="12.75" customHeight="1" x14ac:dyDescent="0.2"/>
    <row r="335066" ht="12.75" customHeight="1" x14ac:dyDescent="0.2"/>
    <row r="335070" ht="12.75" customHeight="1" x14ac:dyDescent="0.2"/>
    <row r="335074" ht="12.75" customHeight="1" x14ac:dyDescent="0.2"/>
    <row r="335078" ht="12.75" customHeight="1" x14ac:dyDescent="0.2"/>
    <row r="335082" ht="12.75" customHeight="1" x14ac:dyDescent="0.2"/>
    <row r="335086" ht="12.75" customHeight="1" x14ac:dyDescent="0.2"/>
    <row r="335090" ht="12.75" customHeight="1" x14ac:dyDescent="0.2"/>
    <row r="335094" ht="12.75" customHeight="1" x14ac:dyDescent="0.2"/>
    <row r="335098" ht="12.75" customHeight="1" x14ac:dyDescent="0.2"/>
    <row r="335102" ht="12.75" customHeight="1" x14ac:dyDescent="0.2"/>
    <row r="335106" ht="12.75" customHeight="1" x14ac:dyDescent="0.2"/>
    <row r="335110" ht="12.75" customHeight="1" x14ac:dyDescent="0.2"/>
    <row r="335114" ht="12.75" customHeight="1" x14ac:dyDescent="0.2"/>
    <row r="335118" ht="12.75" customHeight="1" x14ac:dyDescent="0.2"/>
    <row r="335122" ht="12.75" customHeight="1" x14ac:dyDescent="0.2"/>
    <row r="335126" ht="12.75" customHeight="1" x14ac:dyDescent="0.2"/>
    <row r="335130" ht="12.75" customHeight="1" x14ac:dyDescent="0.2"/>
    <row r="335134" ht="12.75" customHeight="1" x14ac:dyDescent="0.2"/>
    <row r="335138" ht="12.75" customHeight="1" x14ac:dyDescent="0.2"/>
    <row r="335142" ht="12.75" customHeight="1" x14ac:dyDescent="0.2"/>
    <row r="335146" ht="12.75" customHeight="1" x14ac:dyDescent="0.2"/>
    <row r="335150" ht="12.75" customHeight="1" x14ac:dyDescent="0.2"/>
    <row r="335154" ht="12.75" customHeight="1" x14ac:dyDescent="0.2"/>
    <row r="335158" ht="12.75" customHeight="1" x14ac:dyDescent="0.2"/>
    <row r="335162" ht="12.75" customHeight="1" x14ac:dyDescent="0.2"/>
    <row r="335166" ht="12.75" customHeight="1" x14ac:dyDescent="0.2"/>
    <row r="335170" ht="12.75" customHeight="1" x14ac:dyDescent="0.2"/>
    <row r="335174" ht="12.75" customHeight="1" x14ac:dyDescent="0.2"/>
    <row r="335178" ht="12.75" customHeight="1" x14ac:dyDescent="0.2"/>
    <row r="335182" ht="12.75" customHeight="1" x14ac:dyDescent="0.2"/>
    <row r="335186" ht="12.75" customHeight="1" x14ac:dyDescent="0.2"/>
    <row r="335190" ht="12.75" customHeight="1" x14ac:dyDescent="0.2"/>
    <row r="335194" ht="12.75" customHeight="1" x14ac:dyDescent="0.2"/>
    <row r="335198" ht="12.75" customHeight="1" x14ac:dyDescent="0.2"/>
    <row r="335202" ht="12.75" customHeight="1" x14ac:dyDescent="0.2"/>
    <row r="335206" ht="12.75" customHeight="1" x14ac:dyDescent="0.2"/>
    <row r="335210" ht="12.75" customHeight="1" x14ac:dyDescent="0.2"/>
    <row r="335214" ht="12.75" customHeight="1" x14ac:dyDescent="0.2"/>
    <row r="335218" ht="12.75" customHeight="1" x14ac:dyDescent="0.2"/>
    <row r="335222" ht="12.75" customHeight="1" x14ac:dyDescent="0.2"/>
    <row r="335226" ht="12.75" customHeight="1" x14ac:dyDescent="0.2"/>
    <row r="335230" ht="12.75" customHeight="1" x14ac:dyDescent="0.2"/>
    <row r="335234" ht="12.75" customHeight="1" x14ac:dyDescent="0.2"/>
    <row r="335238" ht="12.75" customHeight="1" x14ac:dyDescent="0.2"/>
    <row r="335242" ht="12.75" customHeight="1" x14ac:dyDescent="0.2"/>
    <row r="335246" ht="12.75" customHeight="1" x14ac:dyDescent="0.2"/>
    <row r="335250" ht="12.75" customHeight="1" x14ac:dyDescent="0.2"/>
    <row r="335254" ht="12.75" customHeight="1" x14ac:dyDescent="0.2"/>
    <row r="335258" ht="12.75" customHeight="1" x14ac:dyDescent="0.2"/>
    <row r="335262" ht="12.75" customHeight="1" x14ac:dyDescent="0.2"/>
    <row r="335266" ht="12.75" customHeight="1" x14ac:dyDescent="0.2"/>
    <row r="335270" ht="12.75" customHeight="1" x14ac:dyDescent="0.2"/>
    <row r="335274" ht="12.75" customHeight="1" x14ac:dyDescent="0.2"/>
    <row r="335278" ht="12.75" customHeight="1" x14ac:dyDescent="0.2"/>
    <row r="335282" ht="12.75" customHeight="1" x14ac:dyDescent="0.2"/>
    <row r="335286" ht="12.75" customHeight="1" x14ac:dyDescent="0.2"/>
    <row r="335290" ht="12.75" customHeight="1" x14ac:dyDescent="0.2"/>
    <row r="335294" ht="12.75" customHeight="1" x14ac:dyDescent="0.2"/>
    <row r="335298" ht="12.75" customHeight="1" x14ac:dyDescent="0.2"/>
    <row r="335302" ht="12.75" customHeight="1" x14ac:dyDescent="0.2"/>
    <row r="335306" ht="12.75" customHeight="1" x14ac:dyDescent="0.2"/>
    <row r="335310" ht="12.75" customHeight="1" x14ac:dyDescent="0.2"/>
    <row r="335314" ht="12.75" customHeight="1" x14ac:dyDescent="0.2"/>
    <row r="335318" ht="12.75" customHeight="1" x14ac:dyDescent="0.2"/>
    <row r="335322" ht="12.75" customHeight="1" x14ac:dyDescent="0.2"/>
    <row r="335326" ht="12.75" customHeight="1" x14ac:dyDescent="0.2"/>
    <row r="335330" ht="12.75" customHeight="1" x14ac:dyDescent="0.2"/>
    <row r="335334" ht="12.75" customHeight="1" x14ac:dyDescent="0.2"/>
    <row r="335338" ht="12.75" customHeight="1" x14ac:dyDescent="0.2"/>
    <row r="335342" ht="12.75" customHeight="1" x14ac:dyDescent="0.2"/>
    <row r="335346" ht="12.75" customHeight="1" x14ac:dyDescent="0.2"/>
    <row r="335350" ht="12.75" customHeight="1" x14ac:dyDescent="0.2"/>
    <row r="335354" ht="12.75" customHeight="1" x14ac:dyDescent="0.2"/>
    <row r="335358" ht="12.75" customHeight="1" x14ac:dyDescent="0.2"/>
    <row r="335362" ht="12.75" customHeight="1" x14ac:dyDescent="0.2"/>
    <row r="335366" ht="12.75" customHeight="1" x14ac:dyDescent="0.2"/>
    <row r="335370" ht="12.75" customHeight="1" x14ac:dyDescent="0.2"/>
    <row r="335374" ht="12.75" customHeight="1" x14ac:dyDescent="0.2"/>
    <row r="335378" ht="12.75" customHeight="1" x14ac:dyDescent="0.2"/>
    <row r="335382" ht="12.75" customHeight="1" x14ac:dyDescent="0.2"/>
    <row r="335386" ht="12.75" customHeight="1" x14ac:dyDescent="0.2"/>
    <row r="335390" ht="12.75" customHeight="1" x14ac:dyDescent="0.2"/>
    <row r="335394" ht="12.75" customHeight="1" x14ac:dyDescent="0.2"/>
    <row r="335398" ht="12.75" customHeight="1" x14ac:dyDescent="0.2"/>
    <row r="335402" ht="12.75" customHeight="1" x14ac:dyDescent="0.2"/>
    <row r="335406" ht="12.75" customHeight="1" x14ac:dyDescent="0.2"/>
    <row r="335410" ht="12.75" customHeight="1" x14ac:dyDescent="0.2"/>
    <row r="335414" ht="12.75" customHeight="1" x14ac:dyDescent="0.2"/>
    <row r="335418" ht="12.75" customHeight="1" x14ac:dyDescent="0.2"/>
    <row r="335422" ht="12.75" customHeight="1" x14ac:dyDescent="0.2"/>
    <row r="335426" ht="12.75" customHeight="1" x14ac:dyDescent="0.2"/>
    <row r="335430" ht="12.75" customHeight="1" x14ac:dyDescent="0.2"/>
    <row r="335434" ht="12.75" customHeight="1" x14ac:dyDescent="0.2"/>
    <row r="335438" ht="12.75" customHeight="1" x14ac:dyDescent="0.2"/>
    <row r="335442" ht="12.75" customHeight="1" x14ac:dyDescent="0.2"/>
    <row r="335446" ht="12.75" customHeight="1" x14ac:dyDescent="0.2"/>
    <row r="335450" ht="12.75" customHeight="1" x14ac:dyDescent="0.2"/>
    <row r="335454" ht="12.75" customHeight="1" x14ac:dyDescent="0.2"/>
    <row r="335458" ht="12.75" customHeight="1" x14ac:dyDescent="0.2"/>
    <row r="335462" ht="12.75" customHeight="1" x14ac:dyDescent="0.2"/>
    <row r="335466" ht="12.75" customHeight="1" x14ac:dyDescent="0.2"/>
    <row r="335470" ht="12.75" customHeight="1" x14ac:dyDescent="0.2"/>
    <row r="335474" ht="12.75" customHeight="1" x14ac:dyDescent="0.2"/>
    <row r="335478" ht="12.75" customHeight="1" x14ac:dyDescent="0.2"/>
    <row r="335482" ht="12.75" customHeight="1" x14ac:dyDescent="0.2"/>
    <row r="335486" ht="12.75" customHeight="1" x14ac:dyDescent="0.2"/>
    <row r="335490" ht="12.75" customHeight="1" x14ac:dyDescent="0.2"/>
    <row r="335494" ht="12.75" customHeight="1" x14ac:dyDescent="0.2"/>
    <row r="335498" ht="12.75" customHeight="1" x14ac:dyDescent="0.2"/>
    <row r="335502" ht="12.75" customHeight="1" x14ac:dyDescent="0.2"/>
    <row r="335506" ht="12.75" customHeight="1" x14ac:dyDescent="0.2"/>
    <row r="335510" ht="12.75" customHeight="1" x14ac:dyDescent="0.2"/>
    <row r="335514" ht="12.75" customHeight="1" x14ac:dyDescent="0.2"/>
    <row r="335518" ht="12.75" customHeight="1" x14ac:dyDescent="0.2"/>
    <row r="335522" ht="12.75" customHeight="1" x14ac:dyDescent="0.2"/>
    <row r="335526" ht="12.75" customHeight="1" x14ac:dyDescent="0.2"/>
    <row r="335530" ht="12.75" customHeight="1" x14ac:dyDescent="0.2"/>
    <row r="335534" ht="12.75" customHeight="1" x14ac:dyDescent="0.2"/>
    <row r="335538" ht="12.75" customHeight="1" x14ac:dyDescent="0.2"/>
    <row r="335542" ht="12.75" customHeight="1" x14ac:dyDescent="0.2"/>
    <row r="335546" ht="12.75" customHeight="1" x14ac:dyDescent="0.2"/>
    <row r="335550" ht="12.75" customHeight="1" x14ac:dyDescent="0.2"/>
    <row r="335554" ht="12.75" customHeight="1" x14ac:dyDescent="0.2"/>
    <row r="335558" ht="12.75" customHeight="1" x14ac:dyDescent="0.2"/>
    <row r="335562" ht="12.75" customHeight="1" x14ac:dyDescent="0.2"/>
    <row r="335566" ht="12.75" customHeight="1" x14ac:dyDescent="0.2"/>
    <row r="335570" ht="12.75" customHeight="1" x14ac:dyDescent="0.2"/>
    <row r="335574" ht="12.75" customHeight="1" x14ac:dyDescent="0.2"/>
    <row r="335578" ht="12.75" customHeight="1" x14ac:dyDescent="0.2"/>
    <row r="335582" ht="12.75" customHeight="1" x14ac:dyDescent="0.2"/>
    <row r="335586" ht="12.75" customHeight="1" x14ac:dyDescent="0.2"/>
    <row r="335590" ht="12.75" customHeight="1" x14ac:dyDescent="0.2"/>
    <row r="335594" ht="12.75" customHeight="1" x14ac:dyDescent="0.2"/>
    <row r="335598" ht="12.75" customHeight="1" x14ac:dyDescent="0.2"/>
    <row r="335602" ht="12.75" customHeight="1" x14ac:dyDescent="0.2"/>
    <row r="335606" ht="12.75" customHeight="1" x14ac:dyDescent="0.2"/>
    <row r="335610" ht="12.75" customHeight="1" x14ac:dyDescent="0.2"/>
    <row r="335614" ht="12.75" customHeight="1" x14ac:dyDescent="0.2"/>
    <row r="335618" ht="12.75" customHeight="1" x14ac:dyDescent="0.2"/>
    <row r="335622" ht="12.75" customHeight="1" x14ac:dyDescent="0.2"/>
    <row r="335626" ht="12.75" customHeight="1" x14ac:dyDescent="0.2"/>
    <row r="335630" ht="12.75" customHeight="1" x14ac:dyDescent="0.2"/>
    <row r="335634" ht="12.75" customHeight="1" x14ac:dyDescent="0.2"/>
    <row r="335638" ht="12.75" customHeight="1" x14ac:dyDescent="0.2"/>
    <row r="335642" ht="12.75" customHeight="1" x14ac:dyDescent="0.2"/>
    <row r="335646" ht="12.75" customHeight="1" x14ac:dyDescent="0.2"/>
    <row r="335650" ht="12.75" customHeight="1" x14ac:dyDescent="0.2"/>
    <row r="335654" ht="12.75" customHeight="1" x14ac:dyDescent="0.2"/>
    <row r="335658" ht="12.75" customHeight="1" x14ac:dyDescent="0.2"/>
    <row r="335662" ht="12.75" customHeight="1" x14ac:dyDescent="0.2"/>
    <row r="335666" ht="12.75" customHeight="1" x14ac:dyDescent="0.2"/>
    <row r="335670" ht="12.75" customHeight="1" x14ac:dyDescent="0.2"/>
    <row r="335674" ht="12.75" customHeight="1" x14ac:dyDescent="0.2"/>
    <row r="335678" ht="12.75" customHeight="1" x14ac:dyDescent="0.2"/>
    <row r="335682" ht="12.75" customHeight="1" x14ac:dyDescent="0.2"/>
    <row r="335686" ht="12.75" customHeight="1" x14ac:dyDescent="0.2"/>
    <row r="335690" ht="12.75" customHeight="1" x14ac:dyDescent="0.2"/>
    <row r="335694" ht="12.75" customHeight="1" x14ac:dyDescent="0.2"/>
    <row r="335698" ht="12.75" customHeight="1" x14ac:dyDescent="0.2"/>
    <row r="335702" ht="12.75" customHeight="1" x14ac:dyDescent="0.2"/>
    <row r="335706" ht="12.75" customHeight="1" x14ac:dyDescent="0.2"/>
    <row r="335710" ht="12.75" customHeight="1" x14ac:dyDescent="0.2"/>
    <row r="335714" ht="12.75" customHeight="1" x14ac:dyDescent="0.2"/>
    <row r="335718" ht="12.75" customHeight="1" x14ac:dyDescent="0.2"/>
    <row r="335722" ht="12.75" customHeight="1" x14ac:dyDescent="0.2"/>
    <row r="335726" ht="12.75" customHeight="1" x14ac:dyDescent="0.2"/>
    <row r="335730" ht="12.75" customHeight="1" x14ac:dyDescent="0.2"/>
    <row r="335734" ht="12.75" customHeight="1" x14ac:dyDescent="0.2"/>
    <row r="335738" ht="12.75" customHeight="1" x14ac:dyDescent="0.2"/>
    <row r="335742" ht="12.75" customHeight="1" x14ac:dyDescent="0.2"/>
    <row r="335746" ht="12.75" customHeight="1" x14ac:dyDescent="0.2"/>
    <row r="335750" ht="12.75" customHeight="1" x14ac:dyDescent="0.2"/>
    <row r="335754" ht="12.75" customHeight="1" x14ac:dyDescent="0.2"/>
    <row r="335758" ht="12.75" customHeight="1" x14ac:dyDescent="0.2"/>
    <row r="335762" ht="12.75" customHeight="1" x14ac:dyDescent="0.2"/>
    <row r="335766" ht="12.75" customHeight="1" x14ac:dyDescent="0.2"/>
    <row r="335770" ht="12.75" customHeight="1" x14ac:dyDescent="0.2"/>
    <row r="335774" ht="12.75" customHeight="1" x14ac:dyDescent="0.2"/>
    <row r="335778" ht="12.75" customHeight="1" x14ac:dyDescent="0.2"/>
    <row r="335782" ht="12.75" customHeight="1" x14ac:dyDescent="0.2"/>
    <row r="335786" ht="12.75" customHeight="1" x14ac:dyDescent="0.2"/>
    <row r="335790" ht="12.75" customHeight="1" x14ac:dyDescent="0.2"/>
    <row r="335794" ht="12.75" customHeight="1" x14ac:dyDescent="0.2"/>
    <row r="335798" ht="12.75" customHeight="1" x14ac:dyDescent="0.2"/>
    <row r="335802" ht="12.75" customHeight="1" x14ac:dyDescent="0.2"/>
    <row r="335806" ht="12.75" customHeight="1" x14ac:dyDescent="0.2"/>
    <row r="335810" ht="12.75" customHeight="1" x14ac:dyDescent="0.2"/>
    <row r="335814" ht="12.75" customHeight="1" x14ac:dyDescent="0.2"/>
    <row r="335818" ht="12.75" customHeight="1" x14ac:dyDescent="0.2"/>
    <row r="335822" ht="12.75" customHeight="1" x14ac:dyDescent="0.2"/>
    <row r="335826" ht="12.75" customHeight="1" x14ac:dyDescent="0.2"/>
    <row r="335830" ht="12.75" customHeight="1" x14ac:dyDescent="0.2"/>
    <row r="335834" ht="12.75" customHeight="1" x14ac:dyDescent="0.2"/>
    <row r="335838" ht="12.75" customHeight="1" x14ac:dyDescent="0.2"/>
    <row r="335842" ht="12.75" customHeight="1" x14ac:dyDescent="0.2"/>
    <row r="335846" ht="12.75" customHeight="1" x14ac:dyDescent="0.2"/>
    <row r="335850" ht="12.75" customHeight="1" x14ac:dyDescent="0.2"/>
    <row r="335854" ht="12.75" customHeight="1" x14ac:dyDescent="0.2"/>
    <row r="335858" ht="12.75" customHeight="1" x14ac:dyDescent="0.2"/>
    <row r="335862" ht="12.75" customHeight="1" x14ac:dyDescent="0.2"/>
    <row r="335866" ht="12.75" customHeight="1" x14ac:dyDescent="0.2"/>
    <row r="335870" ht="12.75" customHeight="1" x14ac:dyDescent="0.2"/>
    <row r="335874" ht="12.75" customHeight="1" x14ac:dyDescent="0.2"/>
    <row r="335878" ht="12.75" customHeight="1" x14ac:dyDescent="0.2"/>
    <row r="335882" ht="12.75" customHeight="1" x14ac:dyDescent="0.2"/>
    <row r="335886" ht="12.75" customHeight="1" x14ac:dyDescent="0.2"/>
    <row r="335890" ht="12.75" customHeight="1" x14ac:dyDescent="0.2"/>
    <row r="335894" ht="12.75" customHeight="1" x14ac:dyDescent="0.2"/>
    <row r="335898" ht="12.75" customHeight="1" x14ac:dyDescent="0.2"/>
    <row r="335902" ht="12.75" customHeight="1" x14ac:dyDescent="0.2"/>
    <row r="335906" ht="12.75" customHeight="1" x14ac:dyDescent="0.2"/>
    <row r="335910" ht="12.75" customHeight="1" x14ac:dyDescent="0.2"/>
    <row r="335914" ht="12.75" customHeight="1" x14ac:dyDescent="0.2"/>
    <row r="335918" ht="12.75" customHeight="1" x14ac:dyDescent="0.2"/>
    <row r="335922" ht="12.75" customHeight="1" x14ac:dyDescent="0.2"/>
    <row r="335926" ht="12.75" customHeight="1" x14ac:dyDescent="0.2"/>
    <row r="335930" ht="12.75" customHeight="1" x14ac:dyDescent="0.2"/>
    <row r="335934" ht="12.75" customHeight="1" x14ac:dyDescent="0.2"/>
    <row r="335938" ht="12.75" customHeight="1" x14ac:dyDescent="0.2"/>
    <row r="335942" ht="12.75" customHeight="1" x14ac:dyDescent="0.2"/>
    <row r="335946" ht="12.75" customHeight="1" x14ac:dyDescent="0.2"/>
    <row r="335950" ht="12.75" customHeight="1" x14ac:dyDescent="0.2"/>
    <row r="335954" ht="12.75" customHeight="1" x14ac:dyDescent="0.2"/>
    <row r="335958" ht="12.75" customHeight="1" x14ac:dyDescent="0.2"/>
    <row r="335962" ht="12.75" customHeight="1" x14ac:dyDescent="0.2"/>
    <row r="335966" ht="12.75" customHeight="1" x14ac:dyDescent="0.2"/>
    <row r="335970" ht="12.75" customHeight="1" x14ac:dyDescent="0.2"/>
    <row r="335974" ht="12.75" customHeight="1" x14ac:dyDescent="0.2"/>
    <row r="335978" ht="12.75" customHeight="1" x14ac:dyDescent="0.2"/>
    <row r="335982" ht="12.75" customHeight="1" x14ac:dyDescent="0.2"/>
    <row r="335986" ht="12.75" customHeight="1" x14ac:dyDescent="0.2"/>
    <row r="335990" ht="12.75" customHeight="1" x14ac:dyDescent="0.2"/>
    <row r="335994" ht="12.75" customHeight="1" x14ac:dyDescent="0.2"/>
    <row r="335998" ht="12.75" customHeight="1" x14ac:dyDescent="0.2"/>
    <row r="336002" ht="12.75" customHeight="1" x14ac:dyDescent="0.2"/>
    <row r="336006" ht="12.75" customHeight="1" x14ac:dyDescent="0.2"/>
    <row r="336010" ht="12.75" customHeight="1" x14ac:dyDescent="0.2"/>
    <row r="336014" ht="12.75" customHeight="1" x14ac:dyDescent="0.2"/>
    <row r="336018" ht="12.75" customHeight="1" x14ac:dyDescent="0.2"/>
    <row r="336022" ht="12.75" customHeight="1" x14ac:dyDescent="0.2"/>
    <row r="336026" ht="12.75" customHeight="1" x14ac:dyDescent="0.2"/>
    <row r="336030" ht="12.75" customHeight="1" x14ac:dyDescent="0.2"/>
    <row r="336034" ht="12.75" customHeight="1" x14ac:dyDescent="0.2"/>
    <row r="336038" ht="12.75" customHeight="1" x14ac:dyDescent="0.2"/>
    <row r="336042" ht="12.75" customHeight="1" x14ac:dyDescent="0.2"/>
    <row r="336046" ht="12.75" customHeight="1" x14ac:dyDescent="0.2"/>
    <row r="336050" ht="12.75" customHeight="1" x14ac:dyDescent="0.2"/>
    <row r="336054" ht="12.75" customHeight="1" x14ac:dyDescent="0.2"/>
    <row r="336058" ht="12.75" customHeight="1" x14ac:dyDescent="0.2"/>
    <row r="336062" ht="12.75" customHeight="1" x14ac:dyDescent="0.2"/>
    <row r="336066" ht="12.75" customHeight="1" x14ac:dyDescent="0.2"/>
    <row r="336070" ht="12.75" customHeight="1" x14ac:dyDescent="0.2"/>
    <row r="336074" ht="12.75" customHeight="1" x14ac:dyDescent="0.2"/>
    <row r="336078" ht="12.75" customHeight="1" x14ac:dyDescent="0.2"/>
    <row r="336082" ht="12.75" customHeight="1" x14ac:dyDescent="0.2"/>
    <row r="336086" ht="12.75" customHeight="1" x14ac:dyDescent="0.2"/>
    <row r="336090" ht="12.75" customHeight="1" x14ac:dyDescent="0.2"/>
    <row r="336094" ht="12.75" customHeight="1" x14ac:dyDescent="0.2"/>
    <row r="336098" ht="12.75" customHeight="1" x14ac:dyDescent="0.2"/>
    <row r="336102" ht="12.75" customHeight="1" x14ac:dyDescent="0.2"/>
    <row r="336106" ht="12.75" customHeight="1" x14ac:dyDescent="0.2"/>
    <row r="336110" ht="12.75" customHeight="1" x14ac:dyDescent="0.2"/>
    <row r="336114" ht="12.75" customHeight="1" x14ac:dyDescent="0.2"/>
    <row r="336118" ht="12.75" customHeight="1" x14ac:dyDescent="0.2"/>
    <row r="336122" ht="12.75" customHeight="1" x14ac:dyDescent="0.2"/>
    <row r="336126" ht="12.75" customHeight="1" x14ac:dyDescent="0.2"/>
    <row r="336130" ht="12.75" customHeight="1" x14ac:dyDescent="0.2"/>
    <row r="336134" ht="12.75" customHeight="1" x14ac:dyDescent="0.2"/>
    <row r="336138" ht="12.75" customHeight="1" x14ac:dyDescent="0.2"/>
    <row r="336142" ht="12.75" customHeight="1" x14ac:dyDescent="0.2"/>
    <row r="336146" ht="12.75" customHeight="1" x14ac:dyDescent="0.2"/>
    <row r="336150" ht="12.75" customHeight="1" x14ac:dyDescent="0.2"/>
    <row r="336154" ht="12.75" customHeight="1" x14ac:dyDescent="0.2"/>
    <row r="336158" ht="12.75" customHeight="1" x14ac:dyDescent="0.2"/>
    <row r="336162" ht="12.75" customHeight="1" x14ac:dyDescent="0.2"/>
    <row r="336166" ht="12.75" customHeight="1" x14ac:dyDescent="0.2"/>
    <row r="336170" ht="12.75" customHeight="1" x14ac:dyDescent="0.2"/>
    <row r="336174" ht="12.75" customHeight="1" x14ac:dyDescent="0.2"/>
    <row r="336178" ht="12.75" customHeight="1" x14ac:dyDescent="0.2"/>
    <row r="336182" ht="12.75" customHeight="1" x14ac:dyDescent="0.2"/>
    <row r="336186" ht="12.75" customHeight="1" x14ac:dyDescent="0.2"/>
    <row r="336190" ht="12.75" customHeight="1" x14ac:dyDescent="0.2"/>
    <row r="336194" ht="12.75" customHeight="1" x14ac:dyDescent="0.2"/>
    <row r="336198" ht="12.75" customHeight="1" x14ac:dyDescent="0.2"/>
    <row r="336202" ht="12.75" customHeight="1" x14ac:dyDescent="0.2"/>
    <row r="336206" ht="12.75" customHeight="1" x14ac:dyDescent="0.2"/>
    <row r="336210" ht="12.75" customHeight="1" x14ac:dyDescent="0.2"/>
    <row r="336214" ht="12.75" customHeight="1" x14ac:dyDescent="0.2"/>
    <row r="336218" ht="12.75" customHeight="1" x14ac:dyDescent="0.2"/>
    <row r="336222" ht="12.75" customHeight="1" x14ac:dyDescent="0.2"/>
    <row r="336226" ht="12.75" customHeight="1" x14ac:dyDescent="0.2"/>
    <row r="336230" ht="12.75" customHeight="1" x14ac:dyDescent="0.2"/>
    <row r="336234" ht="12.75" customHeight="1" x14ac:dyDescent="0.2"/>
    <row r="336238" ht="12.75" customHeight="1" x14ac:dyDescent="0.2"/>
    <row r="336242" ht="12.75" customHeight="1" x14ac:dyDescent="0.2"/>
    <row r="336246" ht="12.75" customHeight="1" x14ac:dyDescent="0.2"/>
    <row r="336250" ht="12.75" customHeight="1" x14ac:dyDescent="0.2"/>
    <row r="336254" ht="12.75" customHeight="1" x14ac:dyDescent="0.2"/>
    <row r="336258" ht="12.75" customHeight="1" x14ac:dyDescent="0.2"/>
    <row r="336262" ht="12.75" customHeight="1" x14ac:dyDescent="0.2"/>
    <row r="336266" ht="12.75" customHeight="1" x14ac:dyDescent="0.2"/>
    <row r="336270" ht="12.75" customHeight="1" x14ac:dyDescent="0.2"/>
    <row r="336274" ht="12.75" customHeight="1" x14ac:dyDescent="0.2"/>
    <row r="336278" ht="12.75" customHeight="1" x14ac:dyDescent="0.2"/>
    <row r="336282" ht="12.75" customHeight="1" x14ac:dyDescent="0.2"/>
    <row r="336286" ht="12.75" customHeight="1" x14ac:dyDescent="0.2"/>
    <row r="336290" ht="12.75" customHeight="1" x14ac:dyDescent="0.2"/>
    <row r="336294" ht="12.75" customHeight="1" x14ac:dyDescent="0.2"/>
    <row r="336298" ht="12.75" customHeight="1" x14ac:dyDescent="0.2"/>
    <row r="336302" ht="12.75" customHeight="1" x14ac:dyDescent="0.2"/>
    <row r="336306" ht="12.75" customHeight="1" x14ac:dyDescent="0.2"/>
    <row r="336310" ht="12.75" customHeight="1" x14ac:dyDescent="0.2"/>
    <row r="336314" ht="12.75" customHeight="1" x14ac:dyDescent="0.2"/>
    <row r="336318" ht="12.75" customHeight="1" x14ac:dyDescent="0.2"/>
    <row r="336322" ht="12.75" customHeight="1" x14ac:dyDescent="0.2"/>
    <row r="336326" ht="12.75" customHeight="1" x14ac:dyDescent="0.2"/>
    <row r="336330" ht="12.75" customHeight="1" x14ac:dyDescent="0.2"/>
    <row r="336334" ht="12.75" customHeight="1" x14ac:dyDescent="0.2"/>
    <row r="336338" ht="12.75" customHeight="1" x14ac:dyDescent="0.2"/>
    <row r="336342" ht="12.75" customHeight="1" x14ac:dyDescent="0.2"/>
    <row r="336346" ht="12.75" customHeight="1" x14ac:dyDescent="0.2"/>
    <row r="336350" ht="12.75" customHeight="1" x14ac:dyDescent="0.2"/>
    <row r="336354" ht="12.75" customHeight="1" x14ac:dyDescent="0.2"/>
    <row r="336358" ht="12.75" customHeight="1" x14ac:dyDescent="0.2"/>
    <row r="336362" ht="12.75" customHeight="1" x14ac:dyDescent="0.2"/>
    <row r="336366" ht="12.75" customHeight="1" x14ac:dyDescent="0.2"/>
    <row r="336370" ht="12.75" customHeight="1" x14ac:dyDescent="0.2"/>
    <row r="336374" ht="12.75" customHeight="1" x14ac:dyDescent="0.2"/>
    <row r="336378" ht="12.75" customHeight="1" x14ac:dyDescent="0.2"/>
    <row r="336382" ht="12.75" customHeight="1" x14ac:dyDescent="0.2"/>
    <row r="336386" ht="12.75" customHeight="1" x14ac:dyDescent="0.2"/>
    <row r="336390" ht="12.75" customHeight="1" x14ac:dyDescent="0.2"/>
    <row r="336394" ht="12.75" customHeight="1" x14ac:dyDescent="0.2"/>
    <row r="336398" ht="12.75" customHeight="1" x14ac:dyDescent="0.2"/>
    <row r="336402" ht="12.75" customHeight="1" x14ac:dyDescent="0.2"/>
    <row r="336406" ht="12.75" customHeight="1" x14ac:dyDescent="0.2"/>
    <row r="336410" ht="12.75" customHeight="1" x14ac:dyDescent="0.2"/>
    <row r="336414" ht="12.75" customHeight="1" x14ac:dyDescent="0.2"/>
    <row r="336418" ht="12.75" customHeight="1" x14ac:dyDescent="0.2"/>
    <row r="336422" ht="12.75" customHeight="1" x14ac:dyDescent="0.2"/>
    <row r="336426" ht="12.75" customHeight="1" x14ac:dyDescent="0.2"/>
    <row r="336430" ht="12.75" customHeight="1" x14ac:dyDescent="0.2"/>
    <row r="336434" ht="12.75" customHeight="1" x14ac:dyDescent="0.2"/>
    <row r="336438" ht="12.75" customHeight="1" x14ac:dyDescent="0.2"/>
    <row r="336442" ht="12.75" customHeight="1" x14ac:dyDescent="0.2"/>
    <row r="336446" ht="12.75" customHeight="1" x14ac:dyDescent="0.2"/>
    <row r="336450" ht="12.75" customHeight="1" x14ac:dyDescent="0.2"/>
    <row r="336454" ht="12.75" customHeight="1" x14ac:dyDescent="0.2"/>
    <row r="336458" ht="12.75" customHeight="1" x14ac:dyDescent="0.2"/>
    <row r="336462" ht="12.75" customHeight="1" x14ac:dyDescent="0.2"/>
    <row r="336466" ht="12.75" customHeight="1" x14ac:dyDescent="0.2"/>
    <row r="336470" ht="12.75" customHeight="1" x14ac:dyDescent="0.2"/>
    <row r="336474" ht="12.75" customHeight="1" x14ac:dyDescent="0.2"/>
    <row r="336478" ht="12.75" customHeight="1" x14ac:dyDescent="0.2"/>
    <row r="336482" ht="12.75" customHeight="1" x14ac:dyDescent="0.2"/>
    <row r="336486" ht="12.75" customHeight="1" x14ac:dyDescent="0.2"/>
    <row r="336490" ht="12.75" customHeight="1" x14ac:dyDescent="0.2"/>
    <row r="336494" ht="12.75" customHeight="1" x14ac:dyDescent="0.2"/>
    <row r="336498" ht="12.75" customHeight="1" x14ac:dyDescent="0.2"/>
    <row r="336502" ht="12.75" customHeight="1" x14ac:dyDescent="0.2"/>
    <row r="336506" ht="12.75" customHeight="1" x14ac:dyDescent="0.2"/>
    <row r="336510" ht="12.75" customHeight="1" x14ac:dyDescent="0.2"/>
    <row r="336514" ht="12.75" customHeight="1" x14ac:dyDescent="0.2"/>
    <row r="336518" ht="12.75" customHeight="1" x14ac:dyDescent="0.2"/>
    <row r="336522" ht="12.75" customHeight="1" x14ac:dyDescent="0.2"/>
    <row r="336526" ht="12.75" customHeight="1" x14ac:dyDescent="0.2"/>
    <row r="336530" ht="12.75" customHeight="1" x14ac:dyDescent="0.2"/>
    <row r="336534" ht="12.75" customHeight="1" x14ac:dyDescent="0.2"/>
    <row r="336538" ht="12.75" customHeight="1" x14ac:dyDescent="0.2"/>
    <row r="336542" ht="12.75" customHeight="1" x14ac:dyDescent="0.2"/>
    <row r="336546" ht="12.75" customHeight="1" x14ac:dyDescent="0.2"/>
    <row r="336550" ht="12.75" customHeight="1" x14ac:dyDescent="0.2"/>
    <row r="336554" ht="12.75" customHeight="1" x14ac:dyDescent="0.2"/>
    <row r="336558" ht="12.75" customHeight="1" x14ac:dyDescent="0.2"/>
    <row r="336562" ht="12.75" customHeight="1" x14ac:dyDescent="0.2"/>
    <row r="336566" ht="12.75" customHeight="1" x14ac:dyDescent="0.2"/>
    <row r="336570" ht="12.75" customHeight="1" x14ac:dyDescent="0.2"/>
    <row r="336574" ht="12.75" customHeight="1" x14ac:dyDescent="0.2"/>
    <row r="336578" ht="12.75" customHeight="1" x14ac:dyDescent="0.2"/>
    <row r="336582" ht="12.75" customHeight="1" x14ac:dyDescent="0.2"/>
    <row r="336586" ht="12.75" customHeight="1" x14ac:dyDescent="0.2"/>
    <row r="336590" ht="12.75" customHeight="1" x14ac:dyDescent="0.2"/>
    <row r="336594" ht="12.75" customHeight="1" x14ac:dyDescent="0.2"/>
    <row r="336598" ht="12.75" customHeight="1" x14ac:dyDescent="0.2"/>
    <row r="336602" ht="12.75" customHeight="1" x14ac:dyDescent="0.2"/>
    <row r="336606" ht="12.75" customHeight="1" x14ac:dyDescent="0.2"/>
    <row r="336610" ht="12.75" customHeight="1" x14ac:dyDescent="0.2"/>
    <row r="336614" ht="12.75" customHeight="1" x14ac:dyDescent="0.2"/>
    <row r="336618" ht="12.75" customHeight="1" x14ac:dyDescent="0.2"/>
    <row r="336622" ht="12.75" customHeight="1" x14ac:dyDescent="0.2"/>
    <row r="336626" ht="12.75" customHeight="1" x14ac:dyDescent="0.2"/>
    <row r="336630" ht="12.75" customHeight="1" x14ac:dyDescent="0.2"/>
    <row r="336634" ht="12.75" customHeight="1" x14ac:dyDescent="0.2"/>
    <row r="336638" ht="12.75" customHeight="1" x14ac:dyDescent="0.2"/>
    <row r="336642" ht="12.75" customHeight="1" x14ac:dyDescent="0.2"/>
    <row r="336646" ht="12.75" customHeight="1" x14ac:dyDescent="0.2"/>
    <row r="336650" ht="12.75" customHeight="1" x14ac:dyDescent="0.2"/>
    <row r="336654" ht="12.75" customHeight="1" x14ac:dyDescent="0.2"/>
    <row r="336658" ht="12.75" customHeight="1" x14ac:dyDescent="0.2"/>
    <row r="336662" ht="12.75" customHeight="1" x14ac:dyDescent="0.2"/>
    <row r="336666" ht="12.75" customHeight="1" x14ac:dyDescent="0.2"/>
    <row r="336670" ht="12.75" customHeight="1" x14ac:dyDescent="0.2"/>
    <row r="336674" ht="12.75" customHeight="1" x14ac:dyDescent="0.2"/>
    <row r="336678" ht="12.75" customHeight="1" x14ac:dyDescent="0.2"/>
    <row r="336682" ht="12.75" customHeight="1" x14ac:dyDescent="0.2"/>
    <row r="336686" ht="12.75" customHeight="1" x14ac:dyDescent="0.2"/>
    <row r="336690" ht="12.75" customHeight="1" x14ac:dyDescent="0.2"/>
    <row r="336694" ht="12.75" customHeight="1" x14ac:dyDescent="0.2"/>
    <row r="336698" ht="12.75" customHeight="1" x14ac:dyDescent="0.2"/>
    <row r="336702" ht="12.75" customHeight="1" x14ac:dyDescent="0.2"/>
    <row r="336706" ht="12.75" customHeight="1" x14ac:dyDescent="0.2"/>
    <row r="336710" ht="12.75" customHeight="1" x14ac:dyDescent="0.2"/>
    <row r="336714" ht="12.75" customHeight="1" x14ac:dyDescent="0.2"/>
    <row r="336718" ht="12.75" customHeight="1" x14ac:dyDescent="0.2"/>
    <row r="336722" ht="12.75" customHeight="1" x14ac:dyDescent="0.2"/>
    <row r="336726" ht="12.75" customHeight="1" x14ac:dyDescent="0.2"/>
    <row r="336730" ht="12.75" customHeight="1" x14ac:dyDescent="0.2"/>
    <row r="336734" ht="12.75" customHeight="1" x14ac:dyDescent="0.2"/>
    <row r="336738" ht="12.75" customHeight="1" x14ac:dyDescent="0.2"/>
    <row r="336742" ht="12.75" customHeight="1" x14ac:dyDescent="0.2"/>
    <row r="336746" ht="12.75" customHeight="1" x14ac:dyDescent="0.2"/>
    <row r="336750" ht="12.75" customHeight="1" x14ac:dyDescent="0.2"/>
    <row r="336754" ht="12.75" customHeight="1" x14ac:dyDescent="0.2"/>
    <row r="336758" ht="12.75" customHeight="1" x14ac:dyDescent="0.2"/>
    <row r="336762" ht="12.75" customHeight="1" x14ac:dyDescent="0.2"/>
    <row r="336766" ht="12.75" customHeight="1" x14ac:dyDescent="0.2"/>
    <row r="336770" ht="12.75" customHeight="1" x14ac:dyDescent="0.2"/>
    <row r="336774" ht="12.75" customHeight="1" x14ac:dyDescent="0.2"/>
    <row r="336778" ht="12.75" customHeight="1" x14ac:dyDescent="0.2"/>
    <row r="336782" ht="12.75" customHeight="1" x14ac:dyDescent="0.2"/>
    <row r="336786" ht="12.75" customHeight="1" x14ac:dyDescent="0.2"/>
    <row r="336790" ht="12.75" customHeight="1" x14ac:dyDescent="0.2"/>
    <row r="336794" ht="12.75" customHeight="1" x14ac:dyDescent="0.2"/>
    <row r="336798" ht="12.75" customHeight="1" x14ac:dyDescent="0.2"/>
    <row r="336802" ht="12.75" customHeight="1" x14ac:dyDescent="0.2"/>
    <row r="336806" ht="12.75" customHeight="1" x14ac:dyDescent="0.2"/>
    <row r="336810" ht="12.75" customHeight="1" x14ac:dyDescent="0.2"/>
    <row r="336814" ht="12.75" customHeight="1" x14ac:dyDescent="0.2"/>
    <row r="336818" ht="12.75" customHeight="1" x14ac:dyDescent="0.2"/>
    <row r="336822" ht="12.75" customHeight="1" x14ac:dyDescent="0.2"/>
    <row r="336826" ht="12.75" customHeight="1" x14ac:dyDescent="0.2"/>
    <row r="336830" ht="12.75" customHeight="1" x14ac:dyDescent="0.2"/>
    <row r="336834" ht="12.75" customHeight="1" x14ac:dyDescent="0.2"/>
    <row r="336838" ht="12.75" customHeight="1" x14ac:dyDescent="0.2"/>
    <row r="336842" ht="12.75" customHeight="1" x14ac:dyDescent="0.2"/>
    <row r="336846" ht="12.75" customHeight="1" x14ac:dyDescent="0.2"/>
    <row r="336850" ht="12.75" customHeight="1" x14ac:dyDescent="0.2"/>
    <row r="336854" ht="12.75" customHeight="1" x14ac:dyDescent="0.2"/>
    <row r="336858" ht="12.75" customHeight="1" x14ac:dyDescent="0.2"/>
    <row r="336862" ht="12.75" customHeight="1" x14ac:dyDescent="0.2"/>
    <row r="336866" ht="12.75" customHeight="1" x14ac:dyDescent="0.2"/>
    <row r="336870" ht="12.75" customHeight="1" x14ac:dyDescent="0.2"/>
    <row r="336874" ht="12.75" customHeight="1" x14ac:dyDescent="0.2"/>
    <row r="336878" ht="12.75" customHeight="1" x14ac:dyDescent="0.2"/>
    <row r="336882" ht="12.75" customHeight="1" x14ac:dyDescent="0.2"/>
    <row r="336886" ht="12.75" customHeight="1" x14ac:dyDescent="0.2"/>
    <row r="336890" ht="12.75" customHeight="1" x14ac:dyDescent="0.2"/>
    <row r="336894" ht="12.75" customHeight="1" x14ac:dyDescent="0.2"/>
    <row r="336898" ht="12.75" customHeight="1" x14ac:dyDescent="0.2"/>
    <row r="336902" ht="12.75" customHeight="1" x14ac:dyDescent="0.2"/>
    <row r="336906" ht="12.75" customHeight="1" x14ac:dyDescent="0.2"/>
    <row r="336910" ht="12.75" customHeight="1" x14ac:dyDescent="0.2"/>
    <row r="336914" ht="12.75" customHeight="1" x14ac:dyDescent="0.2"/>
    <row r="336918" ht="12.75" customHeight="1" x14ac:dyDescent="0.2"/>
    <row r="336922" ht="12.75" customHeight="1" x14ac:dyDescent="0.2"/>
    <row r="336926" ht="12.75" customHeight="1" x14ac:dyDescent="0.2"/>
    <row r="336930" ht="12.75" customHeight="1" x14ac:dyDescent="0.2"/>
    <row r="336934" ht="12.75" customHeight="1" x14ac:dyDescent="0.2"/>
    <row r="336938" ht="12.75" customHeight="1" x14ac:dyDescent="0.2"/>
    <row r="336942" ht="12.75" customHeight="1" x14ac:dyDescent="0.2"/>
    <row r="336946" ht="12.75" customHeight="1" x14ac:dyDescent="0.2"/>
    <row r="336950" ht="12.75" customHeight="1" x14ac:dyDescent="0.2"/>
    <row r="336954" ht="12.75" customHeight="1" x14ac:dyDescent="0.2"/>
    <row r="336958" ht="12.75" customHeight="1" x14ac:dyDescent="0.2"/>
    <row r="336962" ht="12.75" customHeight="1" x14ac:dyDescent="0.2"/>
    <row r="336966" ht="12.75" customHeight="1" x14ac:dyDescent="0.2"/>
    <row r="336970" ht="12.75" customHeight="1" x14ac:dyDescent="0.2"/>
    <row r="336974" ht="12.75" customHeight="1" x14ac:dyDescent="0.2"/>
    <row r="336978" ht="12.75" customHeight="1" x14ac:dyDescent="0.2"/>
    <row r="336982" ht="12.75" customHeight="1" x14ac:dyDescent="0.2"/>
    <row r="336986" ht="12.75" customHeight="1" x14ac:dyDescent="0.2"/>
    <row r="336990" ht="12.75" customHeight="1" x14ac:dyDescent="0.2"/>
    <row r="336994" ht="12.75" customHeight="1" x14ac:dyDescent="0.2"/>
    <row r="336998" ht="12.75" customHeight="1" x14ac:dyDescent="0.2"/>
    <row r="337002" ht="12.75" customHeight="1" x14ac:dyDescent="0.2"/>
    <row r="337006" ht="12.75" customHeight="1" x14ac:dyDescent="0.2"/>
    <row r="337010" ht="12.75" customHeight="1" x14ac:dyDescent="0.2"/>
    <row r="337014" ht="12.75" customHeight="1" x14ac:dyDescent="0.2"/>
    <row r="337018" ht="12.75" customHeight="1" x14ac:dyDescent="0.2"/>
    <row r="337022" ht="12.75" customHeight="1" x14ac:dyDescent="0.2"/>
    <row r="337026" ht="12.75" customHeight="1" x14ac:dyDescent="0.2"/>
    <row r="337030" ht="12.75" customHeight="1" x14ac:dyDescent="0.2"/>
    <row r="337034" ht="12.75" customHeight="1" x14ac:dyDescent="0.2"/>
    <row r="337038" ht="12.75" customHeight="1" x14ac:dyDescent="0.2"/>
    <row r="337042" ht="12.75" customHeight="1" x14ac:dyDescent="0.2"/>
    <row r="337046" ht="12.75" customHeight="1" x14ac:dyDescent="0.2"/>
    <row r="337050" ht="12.75" customHeight="1" x14ac:dyDescent="0.2"/>
    <row r="337054" ht="12.75" customHeight="1" x14ac:dyDescent="0.2"/>
    <row r="337058" ht="12.75" customHeight="1" x14ac:dyDescent="0.2"/>
    <row r="337062" ht="12.75" customHeight="1" x14ac:dyDescent="0.2"/>
    <row r="337066" ht="12.75" customHeight="1" x14ac:dyDescent="0.2"/>
    <row r="337070" ht="12.75" customHeight="1" x14ac:dyDescent="0.2"/>
    <row r="337074" ht="12.75" customHeight="1" x14ac:dyDescent="0.2"/>
    <row r="337078" ht="12.75" customHeight="1" x14ac:dyDescent="0.2"/>
    <row r="337082" ht="12.75" customHeight="1" x14ac:dyDescent="0.2"/>
    <row r="337086" ht="12.75" customHeight="1" x14ac:dyDescent="0.2"/>
    <row r="337090" ht="12.75" customHeight="1" x14ac:dyDescent="0.2"/>
    <row r="337094" ht="12.75" customHeight="1" x14ac:dyDescent="0.2"/>
    <row r="337098" ht="12.75" customHeight="1" x14ac:dyDescent="0.2"/>
    <row r="337102" ht="12.75" customHeight="1" x14ac:dyDescent="0.2"/>
    <row r="337106" ht="12.75" customHeight="1" x14ac:dyDescent="0.2"/>
    <row r="337110" ht="12.75" customHeight="1" x14ac:dyDescent="0.2"/>
    <row r="337114" ht="12.75" customHeight="1" x14ac:dyDescent="0.2"/>
    <row r="337118" ht="12.75" customHeight="1" x14ac:dyDescent="0.2"/>
    <row r="337122" ht="12.75" customHeight="1" x14ac:dyDescent="0.2"/>
    <row r="337126" ht="12.75" customHeight="1" x14ac:dyDescent="0.2"/>
    <row r="337130" ht="12.75" customHeight="1" x14ac:dyDescent="0.2"/>
    <row r="337134" ht="12.75" customHeight="1" x14ac:dyDescent="0.2"/>
    <row r="337138" ht="12.75" customHeight="1" x14ac:dyDescent="0.2"/>
    <row r="337142" ht="12.75" customHeight="1" x14ac:dyDescent="0.2"/>
    <row r="337146" ht="12.75" customHeight="1" x14ac:dyDescent="0.2"/>
    <row r="337150" ht="12.75" customHeight="1" x14ac:dyDescent="0.2"/>
    <row r="337154" ht="12.75" customHeight="1" x14ac:dyDescent="0.2"/>
    <row r="337158" ht="12.75" customHeight="1" x14ac:dyDescent="0.2"/>
    <row r="337162" ht="12.75" customHeight="1" x14ac:dyDescent="0.2"/>
    <row r="337166" ht="12.75" customHeight="1" x14ac:dyDescent="0.2"/>
    <row r="337170" ht="12.75" customHeight="1" x14ac:dyDescent="0.2"/>
    <row r="337174" ht="12.75" customHeight="1" x14ac:dyDescent="0.2"/>
    <row r="337178" ht="12.75" customHeight="1" x14ac:dyDescent="0.2"/>
    <row r="337182" ht="12.75" customHeight="1" x14ac:dyDescent="0.2"/>
    <row r="337186" ht="12.75" customHeight="1" x14ac:dyDescent="0.2"/>
    <row r="337190" ht="12.75" customHeight="1" x14ac:dyDescent="0.2"/>
    <row r="337194" ht="12.75" customHeight="1" x14ac:dyDescent="0.2"/>
    <row r="337198" ht="12.75" customHeight="1" x14ac:dyDescent="0.2"/>
    <row r="337202" ht="12.75" customHeight="1" x14ac:dyDescent="0.2"/>
    <row r="337206" ht="12.75" customHeight="1" x14ac:dyDescent="0.2"/>
    <row r="337210" ht="12.75" customHeight="1" x14ac:dyDescent="0.2"/>
    <row r="337214" ht="12.75" customHeight="1" x14ac:dyDescent="0.2"/>
    <row r="337218" ht="12.75" customHeight="1" x14ac:dyDescent="0.2"/>
    <row r="337222" ht="12.75" customHeight="1" x14ac:dyDescent="0.2"/>
    <row r="337226" ht="12.75" customHeight="1" x14ac:dyDescent="0.2"/>
    <row r="337230" ht="12.75" customHeight="1" x14ac:dyDescent="0.2"/>
    <row r="337234" ht="12.75" customHeight="1" x14ac:dyDescent="0.2"/>
    <row r="337238" ht="12.75" customHeight="1" x14ac:dyDescent="0.2"/>
    <row r="337242" ht="12.75" customHeight="1" x14ac:dyDescent="0.2"/>
    <row r="337246" ht="12.75" customHeight="1" x14ac:dyDescent="0.2"/>
    <row r="337250" ht="12.75" customHeight="1" x14ac:dyDescent="0.2"/>
    <row r="337254" ht="12.75" customHeight="1" x14ac:dyDescent="0.2"/>
    <row r="337258" ht="12.75" customHeight="1" x14ac:dyDescent="0.2"/>
    <row r="337262" ht="12.75" customHeight="1" x14ac:dyDescent="0.2"/>
    <row r="337266" ht="12.75" customHeight="1" x14ac:dyDescent="0.2"/>
    <row r="337270" ht="12.75" customHeight="1" x14ac:dyDescent="0.2"/>
    <row r="337274" ht="12.75" customHeight="1" x14ac:dyDescent="0.2"/>
    <row r="337278" ht="12.75" customHeight="1" x14ac:dyDescent="0.2"/>
    <row r="337282" ht="12.75" customHeight="1" x14ac:dyDescent="0.2"/>
    <row r="337286" ht="12.75" customHeight="1" x14ac:dyDescent="0.2"/>
    <row r="337290" ht="12.75" customHeight="1" x14ac:dyDescent="0.2"/>
    <row r="337294" ht="12.75" customHeight="1" x14ac:dyDescent="0.2"/>
    <row r="337298" ht="12.75" customHeight="1" x14ac:dyDescent="0.2"/>
    <row r="337302" ht="12.75" customHeight="1" x14ac:dyDescent="0.2"/>
    <row r="337306" ht="12.75" customHeight="1" x14ac:dyDescent="0.2"/>
    <row r="337310" ht="12.75" customHeight="1" x14ac:dyDescent="0.2"/>
    <row r="337314" ht="12.75" customHeight="1" x14ac:dyDescent="0.2"/>
    <row r="337318" ht="12.75" customHeight="1" x14ac:dyDescent="0.2"/>
    <row r="337322" ht="12.75" customHeight="1" x14ac:dyDescent="0.2"/>
    <row r="337326" ht="12.75" customHeight="1" x14ac:dyDescent="0.2"/>
    <row r="337330" ht="12.75" customHeight="1" x14ac:dyDescent="0.2"/>
    <row r="337334" ht="12.75" customHeight="1" x14ac:dyDescent="0.2"/>
    <row r="337338" ht="12.75" customHeight="1" x14ac:dyDescent="0.2"/>
    <row r="337342" ht="12.75" customHeight="1" x14ac:dyDescent="0.2"/>
    <row r="337346" ht="12.75" customHeight="1" x14ac:dyDescent="0.2"/>
    <row r="337350" ht="12.75" customHeight="1" x14ac:dyDescent="0.2"/>
    <row r="337354" ht="12.75" customHeight="1" x14ac:dyDescent="0.2"/>
    <row r="337358" ht="12.75" customHeight="1" x14ac:dyDescent="0.2"/>
    <row r="337362" ht="12.75" customHeight="1" x14ac:dyDescent="0.2"/>
    <row r="337366" ht="12.75" customHeight="1" x14ac:dyDescent="0.2"/>
    <row r="337370" ht="12.75" customHeight="1" x14ac:dyDescent="0.2"/>
    <row r="337374" ht="12.75" customHeight="1" x14ac:dyDescent="0.2"/>
    <row r="337378" ht="12.75" customHeight="1" x14ac:dyDescent="0.2"/>
    <row r="337382" ht="12.75" customHeight="1" x14ac:dyDescent="0.2"/>
    <row r="337386" ht="12.75" customHeight="1" x14ac:dyDescent="0.2"/>
    <row r="337390" ht="12.75" customHeight="1" x14ac:dyDescent="0.2"/>
    <row r="337394" ht="12.75" customHeight="1" x14ac:dyDescent="0.2"/>
    <row r="337398" ht="12.75" customHeight="1" x14ac:dyDescent="0.2"/>
    <row r="337402" ht="12.75" customHeight="1" x14ac:dyDescent="0.2"/>
    <row r="337406" ht="12.75" customHeight="1" x14ac:dyDescent="0.2"/>
    <row r="337410" ht="12.75" customHeight="1" x14ac:dyDescent="0.2"/>
    <row r="337414" ht="12.75" customHeight="1" x14ac:dyDescent="0.2"/>
    <row r="337418" ht="12.75" customHeight="1" x14ac:dyDescent="0.2"/>
    <row r="337422" ht="12.75" customHeight="1" x14ac:dyDescent="0.2"/>
    <row r="337426" ht="12.75" customHeight="1" x14ac:dyDescent="0.2"/>
    <row r="337430" ht="12.75" customHeight="1" x14ac:dyDescent="0.2"/>
    <row r="337434" ht="12.75" customHeight="1" x14ac:dyDescent="0.2"/>
    <row r="337438" ht="12.75" customHeight="1" x14ac:dyDescent="0.2"/>
    <row r="337442" ht="12.75" customHeight="1" x14ac:dyDescent="0.2"/>
    <row r="337446" ht="12.75" customHeight="1" x14ac:dyDescent="0.2"/>
    <row r="337450" ht="12.75" customHeight="1" x14ac:dyDescent="0.2"/>
    <row r="337454" ht="12.75" customHeight="1" x14ac:dyDescent="0.2"/>
    <row r="337458" ht="12.75" customHeight="1" x14ac:dyDescent="0.2"/>
    <row r="337462" ht="12.75" customHeight="1" x14ac:dyDescent="0.2"/>
    <row r="337466" ht="12.75" customHeight="1" x14ac:dyDescent="0.2"/>
    <row r="337470" ht="12.75" customHeight="1" x14ac:dyDescent="0.2"/>
    <row r="337474" ht="12.75" customHeight="1" x14ac:dyDescent="0.2"/>
    <row r="337478" ht="12.75" customHeight="1" x14ac:dyDescent="0.2"/>
    <row r="337482" ht="12.75" customHeight="1" x14ac:dyDescent="0.2"/>
    <row r="337486" ht="12.75" customHeight="1" x14ac:dyDescent="0.2"/>
    <row r="337490" ht="12.75" customHeight="1" x14ac:dyDescent="0.2"/>
    <row r="337494" ht="12.75" customHeight="1" x14ac:dyDescent="0.2"/>
    <row r="337498" ht="12.75" customHeight="1" x14ac:dyDescent="0.2"/>
    <row r="337502" ht="12.75" customHeight="1" x14ac:dyDescent="0.2"/>
    <row r="337506" ht="12.75" customHeight="1" x14ac:dyDescent="0.2"/>
    <row r="337510" ht="12.75" customHeight="1" x14ac:dyDescent="0.2"/>
    <row r="337514" ht="12.75" customHeight="1" x14ac:dyDescent="0.2"/>
    <row r="337518" ht="12.75" customHeight="1" x14ac:dyDescent="0.2"/>
    <row r="337522" ht="12.75" customHeight="1" x14ac:dyDescent="0.2"/>
    <row r="337526" ht="12.75" customHeight="1" x14ac:dyDescent="0.2"/>
    <row r="337530" ht="12.75" customHeight="1" x14ac:dyDescent="0.2"/>
    <row r="337534" ht="12.75" customHeight="1" x14ac:dyDescent="0.2"/>
    <row r="337538" ht="12.75" customHeight="1" x14ac:dyDescent="0.2"/>
    <row r="337542" ht="12.75" customHeight="1" x14ac:dyDescent="0.2"/>
    <row r="337546" ht="12.75" customHeight="1" x14ac:dyDescent="0.2"/>
    <row r="337550" ht="12.75" customHeight="1" x14ac:dyDescent="0.2"/>
    <row r="337554" ht="12.75" customHeight="1" x14ac:dyDescent="0.2"/>
    <row r="337558" ht="12.75" customHeight="1" x14ac:dyDescent="0.2"/>
    <row r="337562" ht="12.75" customHeight="1" x14ac:dyDescent="0.2"/>
    <row r="337566" ht="12.75" customHeight="1" x14ac:dyDescent="0.2"/>
    <row r="337570" ht="12.75" customHeight="1" x14ac:dyDescent="0.2"/>
    <row r="337574" ht="12.75" customHeight="1" x14ac:dyDescent="0.2"/>
    <row r="337578" ht="12.75" customHeight="1" x14ac:dyDescent="0.2"/>
    <row r="337582" ht="12.75" customHeight="1" x14ac:dyDescent="0.2"/>
    <row r="337586" ht="12.75" customHeight="1" x14ac:dyDescent="0.2"/>
    <row r="337590" ht="12.75" customHeight="1" x14ac:dyDescent="0.2"/>
    <row r="337594" ht="12.75" customHeight="1" x14ac:dyDescent="0.2"/>
    <row r="337598" ht="12.75" customHeight="1" x14ac:dyDescent="0.2"/>
    <row r="337602" ht="12.75" customHeight="1" x14ac:dyDescent="0.2"/>
    <row r="337606" ht="12.75" customHeight="1" x14ac:dyDescent="0.2"/>
    <row r="337610" ht="12.75" customHeight="1" x14ac:dyDescent="0.2"/>
    <row r="337614" ht="12.75" customHeight="1" x14ac:dyDescent="0.2"/>
    <row r="337618" ht="12.75" customHeight="1" x14ac:dyDescent="0.2"/>
    <row r="337622" ht="12.75" customHeight="1" x14ac:dyDescent="0.2"/>
    <row r="337626" ht="12.75" customHeight="1" x14ac:dyDescent="0.2"/>
    <row r="337630" ht="12.75" customHeight="1" x14ac:dyDescent="0.2"/>
    <row r="337634" ht="12.75" customHeight="1" x14ac:dyDescent="0.2"/>
    <row r="337638" ht="12.75" customHeight="1" x14ac:dyDescent="0.2"/>
    <row r="337642" ht="12.75" customHeight="1" x14ac:dyDescent="0.2"/>
    <row r="337646" ht="12.75" customHeight="1" x14ac:dyDescent="0.2"/>
    <row r="337650" ht="12.75" customHeight="1" x14ac:dyDescent="0.2"/>
    <row r="337654" ht="12.75" customHeight="1" x14ac:dyDescent="0.2"/>
    <row r="337658" ht="12.75" customHeight="1" x14ac:dyDescent="0.2"/>
    <row r="337662" ht="12.75" customHeight="1" x14ac:dyDescent="0.2"/>
    <row r="337666" ht="12.75" customHeight="1" x14ac:dyDescent="0.2"/>
    <row r="337670" ht="12.75" customHeight="1" x14ac:dyDescent="0.2"/>
    <row r="337674" ht="12.75" customHeight="1" x14ac:dyDescent="0.2"/>
    <row r="337678" ht="12.75" customHeight="1" x14ac:dyDescent="0.2"/>
    <row r="337682" ht="12.75" customHeight="1" x14ac:dyDescent="0.2"/>
    <row r="337686" ht="12.75" customHeight="1" x14ac:dyDescent="0.2"/>
    <row r="337690" ht="12.75" customHeight="1" x14ac:dyDescent="0.2"/>
    <row r="337694" ht="12.75" customHeight="1" x14ac:dyDescent="0.2"/>
    <row r="337698" ht="12.75" customHeight="1" x14ac:dyDescent="0.2"/>
    <row r="337702" ht="12.75" customHeight="1" x14ac:dyDescent="0.2"/>
    <row r="337706" ht="12.75" customHeight="1" x14ac:dyDescent="0.2"/>
    <row r="337710" ht="12.75" customHeight="1" x14ac:dyDescent="0.2"/>
    <row r="337714" ht="12.75" customHeight="1" x14ac:dyDescent="0.2"/>
    <row r="337718" ht="12.75" customHeight="1" x14ac:dyDescent="0.2"/>
    <row r="337722" ht="12.75" customHeight="1" x14ac:dyDescent="0.2"/>
    <row r="337726" ht="12.75" customHeight="1" x14ac:dyDescent="0.2"/>
    <row r="337730" ht="12.75" customHeight="1" x14ac:dyDescent="0.2"/>
    <row r="337734" ht="12.75" customHeight="1" x14ac:dyDescent="0.2"/>
    <row r="337738" ht="12.75" customHeight="1" x14ac:dyDescent="0.2"/>
    <row r="337742" ht="12.75" customHeight="1" x14ac:dyDescent="0.2"/>
    <row r="337746" ht="12.75" customHeight="1" x14ac:dyDescent="0.2"/>
    <row r="337750" ht="12.75" customHeight="1" x14ac:dyDescent="0.2"/>
    <row r="337754" ht="12.75" customHeight="1" x14ac:dyDescent="0.2"/>
    <row r="337758" ht="12.75" customHeight="1" x14ac:dyDescent="0.2"/>
    <row r="337762" ht="12.75" customHeight="1" x14ac:dyDescent="0.2"/>
    <row r="337766" ht="12.75" customHeight="1" x14ac:dyDescent="0.2"/>
    <row r="337770" ht="12.75" customHeight="1" x14ac:dyDescent="0.2"/>
    <row r="337774" ht="12.75" customHeight="1" x14ac:dyDescent="0.2"/>
    <row r="337778" ht="12.75" customHeight="1" x14ac:dyDescent="0.2"/>
    <row r="337782" ht="12.75" customHeight="1" x14ac:dyDescent="0.2"/>
    <row r="337786" ht="12.75" customHeight="1" x14ac:dyDescent="0.2"/>
    <row r="337790" ht="12.75" customHeight="1" x14ac:dyDescent="0.2"/>
    <row r="337794" ht="12.75" customHeight="1" x14ac:dyDescent="0.2"/>
    <row r="337798" ht="12.75" customHeight="1" x14ac:dyDescent="0.2"/>
    <row r="337802" ht="12.75" customHeight="1" x14ac:dyDescent="0.2"/>
    <row r="337806" ht="12.75" customHeight="1" x14ac:dyDescent="0.2"/>
    <row r="337810" ht="12.75" customHeight="1" x14ac:dyDescent="0.2"/>
    <row r="337814" ht="12.75" customHeight="1" x14ac:dyDescent="0.2"/>
    <row r="337818" ht="12.75" customHeight="1" x14ac:dyDescent="0.2"/>
    <row r="337822" ht="12.75" customHeight="1" x14ac:dyDescent="0.2"/>
    <row r="337826" ht="12.75" customHeight="1" x14ac:dyDescent="0.2"/>
    <row r="337830" ht="12.75" customHeight="1" x14ac:dyDescent="0.2"/>
    <row r="337834" ht="12.75" customHeight="1" x14ac:dyDescent="0.2"/>
    <row r="337838" ht="12.75" customHeight="1" x14ac:dyDescent="0.2"/>
    <row r="337842" ht="12.75" customHeight="1" x14ac:dyDescent="0.2"/>
    <row r="337846" ht="12.75" customHeight="1" x14ac:dyDescent="0.2"/>
    <row r="337850" ht="12.75" customHeight="1" x14ac:dyDescent="0.2"/>
    <row r="337854" ht="12.75" customHeight="1" x14ac:dyDescent="0.2"/>
    <row r="337858" ht="12.75" customHeight="1" x14ac:dyDescent="0.2"/>
    <row r="337862" ht="12.75" customHeight="1" x14ac:dyDescent="0.2"/>
    <row r="337866" ht="12.75" customHeight="1" x14ac:dyDescent="0.2"/>
    <row r="337870" ht="12.75" customHeight="1" x14ac:dyDescent="0.2"/>
    <row r="337874" ht="12.75" customHeight="1" x14ac:dyDescent="0.2"/>
    <row r="337878" ht="12.75" customHeight="1" x14ac:dyDescent="0.2"/>
    <row r="337882" ht="12.75" customHeight="1" x14ac:dyDescent="0.2"/>
    <row r="337886" ht="12.75" customHeight="1" x14ac:dyDescent="0.2"/>
    <row r="337890" ht="12.75" customHeight="1" x14ac:dyDescent="0.2"/>
    <row r="337894" ht="12.75" customHeight="1" x14ac:dyDescent="0.2"/>
    <row r="337898" ht="12.75" customHeight="1" x14ac:dyDescent="0.2"/>
    <row r="337902" ht="12.75" customHeight="1" x14ac:dyDescent="0.2"/>
    <row r="337906" ht="12.75" customHeight="1" x14ac:dyDescent="0.2"/>
    <row r="337910" ht="12.75" customHeight="1" x14ac:dyDescent="0.2"/>
    <row r="337914" ht="12.75" customHeight="1" x14ac:dyDescent="0.2"/>
    <row r="337918" ht="12.75" customHeight="1" x14ac:dyDescent="0.2"/>
    <row r="337922" ht="12.75" customHeight="1" x14ac:dyDescent="0.2"/>
    <row r="337926" ht="12.75" customHeight="1" x14ac:dyDescent="0.2"/>
    <row r="337930" ht="12.75" customHeight="1" x14ac:dyDescent="0.2"/>
    <row r="337934" ht="12.75" customHeight="1" x14ac:dyDescent="0.2"/>
    <row r="337938" ht="12.75" customHeight="1" x14ac:dyDescent="0.2"/>
    <row r="337942" ht="12.75" customHeight="1" x14ac:dyDescent="0.2"/>
    <row r="337946" ht="12.75" customHeight="1" x14ac:dyDescent="0.2"/>
    <row r="337950" ht="12.75" customHeight="1" x14ac:dyDescent="0.2"/>
    <row r="337954" ht="12.75" customHeight="1" x14ac:dyDescent="0.2"/>
    <row r="337958" ht="12.75" customHeight="1" x14ac:dyDescent="0.2"/>
    <row r="337962" ht="12.75" customHeight="1" x14ac:dyDescent="0.2"/>
    <row r="337966" ht="12.75" customHeight="1" x14ac:dyDescent="0.2"/>
    <row r="337970" ht="12.75" customHeight="1" x14ac:dyDescent="0.2"/>
    <row r="337974" ht="12.75" customHeight="1" x14ac:dyDescent="0.2"/>
    <row r="337978" ht="12.75" customHeight="1" x14ac:dyDescent="0.2"/>
    <row r="337982" ht="12.75" customHeight="1" x14ac:dyDescent="0.2"/>
    <row r="337986" ht="12.75" customHeight="1" x14ac:dyDescent="0.2"/>
    <row r="337990" ht="12.75" customHeight="1" x14ac:dyDescent="0.2"/>
    <row r="337994" ht="12.75" customHeight="1" x14ac:dyDescent="0.2"/>
    <row r="337998" ht="12.75" customHeight="1" x14ac:dyDescent="0.2"/>
    <row r="338002" ht="12.75" customHeight="1" x14ac:dyDescent="0.2"/>
    <row r="338006" ht="12.75" customHeight="1" x14ac:dyDescent="0.2"/>
    <row r="338010" ht="12.75" customHeight="1" x14ac:dyDescent="0.2"/>
    <row r="338014" ht="12.75" customHeight="1" x14ac:dyDescent="0.2"/>
    <row r="338018" ht="12.75" customHeight="1" x14ac:dyDescent="0.2"/>
    <row r="338022" ht="12.75" customHeight="1" x14ac:dyDescent="0.2"/>
    <row r="338026" ht="12.75" customHeight="1" x14ac:dyDescent="0.2"/>
    <row r="338030" ht="12.75" customHeight="1" x14ac:dyDescent="0.2"/>
    <row r="338034" ht="12.75" customHeight="1" x14ac:dyDescent="0.2"/>
    <row r="338038" ht="12.75" customHeight="1" x14ac:dyDescent="0.2"/>
    <row r="338042" ht="12.75" customHeight="1" x14ac:dyDescent="0.2"/>
    <row r="338046" ht="12.75" customHeight="1" x14ac:dyDescent="0.2"/>
    <row r="338050" ht="12.75" customHeight="1" x14ac:dyDescent="0.2"/>
    <row r="338054" ht="12.75" customHeight="1" x14ac:dyDescent="0.2"/>
    <row r="338058" ht="12.75" customHeight="1" x14ac:dyDescent="0.2"/>
    <row r="338062" ht="12.75" customHeight="1" x14ac:dyDescent="0.2"/>
    <row r="338066" ht="12.75" customHeight="1" x14ac:dyDescent="0.2"/>
    <row r="338070" ht="12.75" customHeight="1" x14ac:dyDescent="0.2"/>
    <row r="338074" ht="12.75" customHeight="1" x14ac:dyDescent="0.2"/>
    <row r="338078" ht="12.75" customHeight="1" x14ac:dyDescent="0.2"/>
    <row r="338082" ht="12.75" customHeight="1" x14ac:dyDescent="0.2"/>
    <row r="338086" ht="12.75" customHeight="1" x14ac:dyDescent="0.2"/>
    <row r="338090" ht="12.75" customHeight="1" x14ac:dyDescent="0.2"/>
    <row r="338094" ht="12.75" customHeight="1" x14ac:dyDescent="0.2"/>
    <row r="338098" ht="12.75" customHeight="1" x14ac:dyDescent="0.2"/>
    <row r="338102" ht="12.75" customHeight="1" x14ac:dyDescent="0.2"/>
    <row r="338106" ht="12.75" customHeight="1" x14ac:dyDescent="0.2"/>
    <row r="338110" ht="12.75" customHeight="1" x14ac:dyDescent="0.2"/>
    <row r="338114" ht="12.75" customHeight="1" x14ac:dyDescent="0.2"/>
    <row r="338118" ht="12.75" customHeight="1" x14ac:dyDescent="0.2"/>
    <row r="338122" ht="12.75" customHeight="1" x14ac:dyDescent="0.2"/>
    <row r="338126" ht="12.75" customHeight="1" x14ac:dyDescent="0.2"/>
    <row r="338130" ht="12.75" customHeight="1" x14ac:dyDescent="0.2"/>
    <row r="338134" ht="12.75" customHeight="1" x14ac:dyDescent="0.2"/>
    <row r="338138" ht="12.75" customHeight="1" x14ac:dyDescent="0.2"/>
    <row r="338142" ht="12.75" customHeight="1" x14ac:dyDescent="0.2"/>
    <row r="338146" ht="12.75" customHeight="1" x14ac:dyDescent="0.2"/>
    <row r="338150" ht="12.75" customHeight="1" x14ac:dyDescent="0.2"/>
    <row r="338154" ht="12.75" customHeight="1" x14ac:dyDescent="0.2"/>
    <row r="338158" ht="12.75" customHeight="1" x14ac:dyDescent="0.2"/>
    <row r="338162" ht="12.75" customHeight="1" x14ac:dyDescent="0.2"/>
    <row r="338166" ht="12.75" customHeight="1" x14ac:dyDescent="0.2"/>
    <row r="338170" ht="12.75" customHeight="1" x14ac:dyDescent="0.2"/>
    <row r="338174" ht="12.75" customHeight="1" x14ac:dyDescent="0.2"/>
    <row r="338178" ht="12.75" customHeight="1" x14ac:dyDescent="0.2"/>
    <row r="338182" ht="12.75" customHeight="1" x14ac:dyDescent="0.2"/>
    <row r="338186" ht="12.75" customHeight="1" x14ac:dyDescent="0.2"/>
    <row r="338190" ht="12.75" customHeight="1" x14ac:dyDescent="0.2"/>
    <row r="338194" ht="12.75" customHeight="1" x14ac:dyDescent="0.2"/>
    <row r="338198" ht="12.75" customHeight="1" x14ac:dyDescent="0.2"/>
    <row r="338202" ht="12.75" customHeight="1" x14ac:dyDescent="0.2"/>
    <row r="338206" ht="12.75" customHeight="1" x14ac:dyDescent="0.2"/>
    <row r="338210" ht="12.75" customHeight="1" x14ac:dyDescent="0.2"/>
    <row r="338214" ht="12.75" customHeight="1" x14ac:dyDescent="0.2"/>
    <row r="338218" ht="12.75" customHeight="1" x14ac:dyDescent="0.2"/>
    <row r="338222" ht="12.75" customHeight="1" x14ac:dyDescent="0.2"/>
    <row r="338226" ht="12.75" customHeight="1" x14ac:dyDescent="0.2"/>
    <row r="338230" ht="12.75" customHeight="1" x14ac:dyDescent="0.2"/>
    <row r="338234" ht="12.75" customHeight="1" x14ac:dyDescent="0.2"/>
    <row r="338238" ht="12.75" customHeight="1" x14ac:dyDescent="0.2"/>
    <row r="338242" ht="12.75" customHeight="1" x14ac:dyDescent="0.2"/>
    <row r="338246" ht="12.75" customHeight="1" x14ac:dyDescent="0.2"/>
    <row r="338250" ht="12.75" customHeight="1" x14ac:dyDescent="0.2"/>
    <row r="338254" ht="12.75" customHeight="1" x14ac:dyDescent="0.2"/>
    <row r="338258" ht="12.75" customHeight="1" x14ac:dyDescent="0.2"/>
    <row r="338262" ht="12.75" customHeight="1" x14ac:dyDescent="0.2"/>
    <row r="338266" ht="12.75" customHeight="1" x14ac:dyDescent="0.2"/>
    <row r="338270" ht="12.75" customHeight="1" x14ac:dyDescent="0.2"/>
    <row r="338274" ht="12.75" customHeight="1" x14ac:dyDescent="0.2"/>
    <row r="338278" ht="12.75" customHeight="1" x14ac:dyDescent="0.2"/>
    <row r="338282" ht="12.75" customHeight="1" x14ac:dyDescent="0.2"/>
    <row r="338286" ht="12.75" customHeight="1" x14ac:dyDescent="0.2"/>
    <row r="338290" ht="12.75" customHeight="1" x14ac:dyDescent="0.2"/>
    <row r="338294" ht="12.75" customHeight="1" x14ac:dyDescent="0.2"/>
    <row r="338298" ht="12.75" customHeight="1" x14ac:dyDescent="0.2"/>
    <row r="338302" ht="12.75" customHeight="1" x14ac:dyDescent="0.2"/>
    <row r="338306" ht="12.75" customHeight="1" x14ac:dyDescent="0.2"/>
    <row r="338310" ht="12.75" customHeight="1" x14ac:dyDescent="0.2"/>
    <row r="338314" ht="12.75" customHeight="1" x14ac:dyDescent="0.2"/>
    <row r="338318" ht="12.75" customHeight="1" x14ac:dyDescent="0.2"/>
    <row r="338322" ht="12.75" customHeight="1" x14ac:dyDescent="0.2"/>
    <row r="338326" ht="12.75" customHeight="1" x14ac:dyDescent="0.2"/>
    <row r="338330" ht="12.75" customHeight="1" x14ac:dyDescent="0.2"/>
    <row r="338334" ht="12.75" customHeight="1" x14ac:dyDescent="0.2"/>
    <row r="338338" ht="12.75" customHeight="1" x14ac:dyDescent="0.2"/>
    <row r="338342" ht="12.75" customHeight="1" x14ac:dyDescent="0.2"/>
    <row r="338346" ht="12.75" customHeight="1" x14ac:dyDescent="0.2"/>
    <row r="338350" ht="12.75" customHeight="1" x14ac:dyDescent="0.2"/>
    <row r="338354" ht="12.75" customHeight="1" x14ac:dyDescent="0.2"/>
    <row r="338358" ht="12.75" customHeight="1" x14ac:dyDescent="0.2"/>
    <row r="338362" ht="12.75" customHeight="1" x14ac:dyDescent="0.2"/>
    <row r="338366" ht="12.75" customHeight="1" x14ac:dyDescent="0.2"/>
    <row r="338370" ht="12.75" customHeight="1" x14ac:dyDescent="0.2"/>
    <row r="338374" ht="12.75" customHeight="1" x14ac:dyDescent="0.2"/>
    <row r="338378" ht="12.75" customHeight="1" x14ac:dyDescent="0.2"/>
    <row r="338382" ht="12.75" customHeight="1" x14ac:dyDescent="0.2"/>
    <row r="338386" ht="12.75" customHeight="1" x14ac:dyDescent="0.2"/>
    <row r="338390" ht="12.75" customHeight="1" x14ac:dyDescent="0.2"/>
    <row r="338394" ht="12.75" customHeight="1" x14ac:dyDescent="0.2"/>
    <row r="338398" ht="12.75" customHeight="1" x14ac:dyDescent="0.2"/>
    <row r="338402" ht="12.75" customHeight="1" x14ac:dyDescent="0.2"/>
    <row r="338406" ht="12.75" customHeight="1" x14ac:dyDescent="0.2"/>
    <row r="338410" ht="12.75" customHeight="1" x14ac:dyDescent="0.2"/>
    <row r="338414" ht="12.75" customHeight="1" x14ac:dyDescent="0.2"/>
    <row r="338418" ht="12.75" customHeight="1" x14ac:dyDescent="0.2"/>
    <row r="338422" ht="12.75" customHeight="1" x14ac:dyDescent="0.2"/>
    <row r="338426" ht="12.75" customHeight="1" x14ac:dyDescent="0.2"/>
    <row r="338430" ht="12.75" customHeight="1" x14ac:dyDescent="0.2"/>
    <row r="338434" ht="12.75" customHeight="1" x14ac:dyDescent="0.2"/>
    <row r="338438" ht="12.75" customHeight="1" x14ac:dyDescent="0.2"/>
    <row r="338442" ht="12.75" customHeight="1" x14ac:dyDescent="0.2"/>
    <row r="338446" ht="12.75" customHeight="1" x14ac:dyDescent="0.2"/>
    <row r="338450" ht="12.75" customHeight="1" x14ac:dyDescent="0.2"/>
    <row r="338454" ht="12.75" customHeight="1" x14ac:dyDescent="0.2"/>
    <row r="338458" ht="12.75" customHeight="1" x14ac:dyDescent="0.2"/>
    <row r="338462" ht="12.75" customHeight="1" x14ac:dyDescent="0.2"/>
    <row r="338466" ht="12.75" customHeight="1" x14ac:dyDescent="0.2"/>
    <row r="338470" ht="12.75" customHeight="1" x14ac:dyDescent="0.2"/>
    <row r="338474" ht="12.75" customHeight="1" x14ac:dyDescent="0.2"/>
    <row r="338478" ht="12.75" customHeight="1" x14ac:dyDescent="0.2"/>
    <row r="338482" ht="12.75" customHeight="1" x14ac:dyDescent="0.2"/>
    <row r="338486" ht="12.75" customHeight="1" x14ac:dyDescent="0.2"/>
    <row r="338490" ht="12.75" customHeight="1" x14ac:dyDescent="0.2"/>
    <row r="338494" ht="12.75" customHeight="1" x14ac:dyDescent="0.2"/>
    <row r="338498" ht="12.75" customHeight="1" x14ac:dyDescent="0.2"/>
    <row r="338502" ht="12.75" customHeight="1" x14ac:dyDescent="0.2"/>
    <row r="338506" ht="12.75" customHeight="1" x14ac:dyDescent="0.2"/>
    <row r="338510" ht="12.75" customHeight="1" x14ac:dyDescent="0.2"/>
    <row r="338514" ht="12.75" customHeight="1" x14ac:dyDescent="0.2"/>
    <row r="338518" ht="12.75" customHeight="1" x14ac:dyDescent="0.2"/>
    <row r="338522" ht="12.75" customHeight="1" x14ac:dyDescent="0.2"/>
    <row r="338526" ht="12.75" customHeight="1" x14ac:dyDescent="0.2"/>
    <row r="338530" ht="12.75" customHeight="1" x14ac:dyDescent="0.2"/>
    <row r="338534" ht="12.75" customHeight="1" x14ac:dyDescent="0.2"/>
    <row r="338538" ht="12.75" customHeight="1" x14ac:dyDescent="0.2"/>
    <row r="338542" ht="12.75" customHeight="1" x14ac:dyDescent="0.2"/>
    <row r="338546" ht="12.75" customHeight="1" x14ac:dyDescent="0.2"/>
    <row r="338550" ht="12.75" customHeight="1" x14ac:dyDescent="0.2"/>
    <row r="338554" ht="12.75" customHeight="1" x14ac:dyDescent="0.2"/>
    <row r="338558" ht="12.75" customHeight="1" x14ac:dyDescent="0.2"/>
    <row r="338562" ht="12.75" customHeight="1" x14ac:dyDescent="0.2"/>
    <row r="338566" ht="12.75" customHeight="1" x14ac:dyDescent="0.2"/>
    <row r="338570" ht="12.75" customHeight="1" x14ac:dyDescent="0.2"/>
    <row r="338574" ht="12.75" customHeight="1" x14ac:dyDescent="0.2"/>
    <row r="338578" ht="12.75" customHeight="1" x14ac:dyDescent="0.2"/>
    <row r="338582" ht="12.75" customHeight="1" x14ac:dyDescent="0.2"/>
    <row r="338586" ht="12.75" customHeight="1" x14ac:dyDescent="0.2"/>
    <row r="338590" ht="12.75" customHeight="1" x14ac:dyDescent="0.2"/>
    <row r="338594" ht="12.75" customHeight="1" x14ac:dyDescent="0.2"/>
    <row r="338598" ht="12.75" customHeight="1" x14ac:dyDescent="0.2"/>
    <row r="338602" ht="12.75" customHeight="1" x14ac:dyDescent="0.2"/>
    <row r="338606" ht="12.75" customHeight="1" x14ac:dyDescent="0.2"/>
    <row r="338610" ht="12.75" customHeight="1" x14ac:dyDescent="0.2"/>
    <row r="338614" ht="12.75" customHeight="1" x14ac:dyDescent="0.2"/>
    <row r="338618" ht="12.75" customHeight="1" x14ac:dyDescent="0.2"/>
    <row r="338622" ht="12.75" customHeight="1" x14ac:dyDescent="0.2"/>
    <row r="338626" ht="12.75" customHeight="1" x14ac:dyDescent="0.2"/>
    <row r="338630" ht="12.75" customHeight="1" x14ac:dyDescent="0.2"/>
    <row r="338634" ht="12.75" customHeight="1" x14ac:dyDescent="0.2"/>
    <row r="338638" ht="12.75" customHeight="1" x14ac:dyDescent="0.2"/>
    <row r="338642" ht="12.75" customHeight="1" x14ac:dyDescent="0.2"/>
    <row r="338646" ht="12.75" customHeight="1" x14ac:dyDescent="0.2"/>
    <row r="338650" ht="12.75" customHeight="1" x14ac:dyDescent="0.2"/>
    <row r="338654" ht="12.75" customHeight="1" x14ac:dyDescent="0.2"/>
    <row r="338658" ht="12.75" customHeight="1" x14ac:dyDescent="0.2"/>
    <row r="338662" ht="12.75" customHeight="1" x14ac:dyDescent="0.2"/>
    <row r="338666" ht="12.75" customHeight="1" x14ac:dyDescent="0.2"/>
    <row r="338670" ht="12.75" customHeight="1" x14ac:dyDescent="0.2"/>
    <row r="338674" ht="12.75" customHeight="1" x14ac:dyDescent="0.2"/>
    <row r="338678" ht="12.75" customHeight="1" x14ac:dyDescent="0.2"/>
    <row r="338682" ht="12.75" customHeight="1" x14ac:dyDescent="0.2"/>
    <row r="338686" ht="12.75" customHeight="1" x14ac:dyDescent="0.2"/>
    <row r="338690" ht="12.75" customHeight="1" x14ac:dyDescent="0.2"/>
    <row r="338694" ht="12.75" customHeight="1" x14ac:dyDescent="0.2"/>
    <row r="338698" ht="12.75" customHeight="1" x14ac:dyDescent="0.2"/>
    <row r="338702" ht="12.75" customHeight="1" x14ac:dyDescent="0.2"/>
    <row r="338706" ht="12.75" customHeight="1" x14ac:dyDescent="0.2"/>
    <row r="338710" ht="12.75" customHeight="1" x14ac:dyDescent="0.2"/>
    <row r="338714" ht="12.75" customHeight="1" x14ac:dyDescent="0.2"/>
    <row r="338718" ht="12.75" customHeight="1" x14ac:dyDescent="0.2"/>
    <row r="338722" ht="12.75" customHeight="1" x14ac:dyDescent="0.2"/>
    <row r="338726" ht="12.75" customHeight="1" x14ac:dyDescent="0.2"/>
    <row r="338730" ht="12.75" customHeight="1" x14ac:dyDescent="0.2"/>
    <row r="338734" ht="12.75" customHeight="1" x14ac:dyDescent="0.2"/>
    <row r="338738" ht="12.75" customHeight="1" x14ac:dyDescent="0.2"/>
    <row r="338742" ht="12.75" customHeight="1" x14ac:dyDescent="0.2"/>
    <row r="338746" ht="12.75" customHeight="1" x14ac:dyDescent="0.2"/>
    <row r="338750" ht="12.75" customHeight="1" x14ac:dyDescent="0.2"/>
    <row r="338754" ht="12.75" customHeight="1" x14ac:dyDescent="0.2"/>
    <row r="338758" ht="12.75" customHeight="1" x14ac:dyDescent="0.2"/>
    <row r="338762" ht="12.75" customHeight="1" x14ac:dyDescent="0.2"/>
    <row r="338766" ht="12.75" customHeight="1" x14ac:dyDescent="0.2"/>
    <row r="338770" ht="12.75" customHeight="1" x14ac:dyDescent="0.2"/>
    <row r="338774" ht="12.75" customHeight="1" x14ac:dyDescent="0.2"/>
    <row r="338778" ht="12.75" customHeight="1" x14ac:dyDescent="0.2"/>
    <row r="338782" ht="12.75" customHeight="1" x14ac:dyDescent="0.2"/>
    <row r="338786" ht="12.75" customHeight="1" x14ac:dyDescent="0.2"/>
    <row r="338790" ht="12.75" customHeight="1" x14ac:dyDescent="0.2"/>
    <row r="338794" ht="12.75" customHeight="1" x14ac:dyDescent="0.2"/>
    <row r="338798" ht="12.75" customHeight="1" x14ac:dyDescent="0.2"/>
    <row r="338802" ht="12.75" customHeight="1" x14ac:dyDescent="0.2"/>
    <row r="338806" ht="12.75" customHeight="1" x14ac:dyDescent="0.2"/>
    <row r="338810" ht="12.75" customHeight="1" x14ac:dyDescent="0.2"/>
    <row r="338814" ht="12.75" customHeight="1" x14ac:dyDescent="0.2"/>
    <row r="338818" ht="12.75" customHeight="1" x14ac:dyDescent="0.2"/>
    <row r="338822" ht="12.75" customHeight="1" x14ac:dyDescent="0.2"/>
    <row r="338826" ht="12.75" customHeight="1" x14ac:dyDescent="0.2"/>
    <row r="338830" ht="12.75" customHeight="1" x14ac:dyDescent="0.2"/>
    <row r="338834" ht="12.75" customHeight="1" x14ac:dyDescent="0.2"/>
    <row r="338838" ht="12.75" customHeight="1" x14ac:dyDescent="0.2"/>
    <row r="338842" ht="12.75" customHeight="1" x14ac:dyDescent="0.2"/>
    <row r="338846" ht="12.75" customHeight="1" x14ac:dyDescent="0.2"/>
    <row r="338850" ht="12.75" customHeight="1" x14ac:dyDescent="0.2"/>
    <row r="338854" ht="12.75" customHeight="1" x14ac:dyDescent="0.2"/>
    <row r="338858" ht="12.75" customHeight="1" x14ac:dyDescent="0.2"/>
    <row r="338862" ht="12.75" customHeight="1" x14ac:dyDescent="0.2"/>
    <row r="338866" ht="12.75" customHeight="1" x14ac:dyDescent="0.2"/>
    <row r="338870" ht="12.75" customHeight="1" x14ac:dyDescent="0.2"/>
    <row r="338874" ht="12.75" customHeight="1" x14ac:dyDescent="0.2"/>
    <row r="338878" ht="12.75" customHeight="1" x14ac:dyDescent="0.2"/>
    <row r="338882" ht="12.75" customHeight="1" x14ac:dyDescent="0.2"/>
    <row r="338886" ht="12.75" customHeight="1" x14ac:dyDescent="0.2"/>
    <row r="338890" ht="12.75" customHeight="1" x14ac:dyDescent="0.2"/>
    <row r="338894" ht="12.75" customHeight="1" x14ac:dyDescent="0.2"/>
    <row r="338898" ht="12.75" customHeight="1" x14ac:dyDescent="0.2"/>
    <row r="338902" ht="12.75" customHeight="1" x14ac:dyDescent="0.2"/>
    <row r="338906" ht="12.75" customHeight="1" x14ac:dyDescent="0.2"/>
    <row r="338910" ht="12.75" customHeight="1" x14ac:dyDescent="0.2"/>
    <row r="338914" ht="12.75" customHeight="1" x14ac:dyDescent="0.2"/>
    <row r="338918" ht="12.75" customHeight="1" x14ac:dyDescent="0.2"/>
    <row r="338922" ht="12.75" customHeight="1" x14ac:dyDescent="0.2"/>
    <row r="338926" ht="12.75" customHeight="1" x14ac:dyDescent="0.2"/>
    <row r="338930" ht="12.75" customHeight="1" x14ac:dyDescent="0.2"/>
    <row r="338934" ht="12.75" customHeight="1" x14ac:dyDescent="0.2"/>
    <row r="338938" ht="12.75" customHeight="1" x14ac:dyDescent="0.2"/>
    <row r="338942" ht="12.75" customHeight="1" x14ac:dyDescent="0.2"/>
    <row r="338946" ht="12.75" customHeight="1" x14ac:dyDescent="0.2"/>
    <row r="338950" ht="12.75" customHeight="1" x14ac:dyDescent="0.2"/>
    <row r="338954" ht="12.75" customHeight="1" x14ac:dyDescent="0.2"/>
    <row r="338958" ht="12.75" customHeight="1" x14ac:dyDescent="0.2"/>
    <row r="338962" ht="12.75" customHeight="1" x14ac:dyDescent="0.2"/>
    <row r="338966" ht="12.75" customHeight="1" x14ac:dyDescent="0.2"/>
    <row r="338970" ht="12.75" customHeight="1" x14ac:dyDescent="0.2"/>
    <row r="338974" ht="12.75" customHeight="1" x14ac:dyDescent="0.2"/>
    <row r="338978" ht="12.75" customHeight="1" x14ac:dyDescent="0.2"/>
    <row r="338982" ht="12.75" customHeight="1" x14ac:dyDescent="0.2"/>
    <row r="338986" ht="12.75" customHeight="1" x14ac:dyDescent="0.2"/>
    <row r="338990" ht="12.75" customHeight="1" x14ac:dyDescent="0.2"/>
    <row r="338994" ht="12.75" customHeight="1" x14ac:dyDescent="0.2"/>
    <row r="338998" ht="12.75" customHeight="1" x14ac:dyDescent="0.2"/>
    <row r="339002" ht="12.75" customHeight="1" x14ac:dyDescent="0.2"/>
    <row r="339006" ht="12.75" customHeight="1" x14ac:dyDescent="0.2"/>
    <row r="339010" ht="12.75" customHeight="1" x14ac:dyDescent="0.2"/>
    <row r="339014" ht="12.75" customHeight="1" x14ac:dyDescent="0.2"/>
    <row r="339018" ht="12.75" customHeight="1" x14ac:dyDescent="0.2"/>
    <row r="339022" ht="12.75" customHeight="1" x14ac:dyDescent="0.2"/>
    <row r="339026" ht="12.75" customHeight="1" x14ac:dyDescent="0.2"/>
    <row r="339030" ht="12.75" customHeight="1" x14ac:dyDescent="0.2"/>
    <row r="339034" ht="12.75" customHeight="1" x14ac:dyDescent="0.2"/>
    <row r="339038" ht="12.75" customHeight="1" x14ac:dyDescent="0.2"/>
    <row r="339042" ht="12.75" customHeight="1" x14ac:dyDescent="0.2"/>
    <row r="339046" ht="12.75" customHeight="1" x14ac:dyDescent="0.2"/>
    <row r="339050" ht="12.75" customHeight="1" x14ac:dyDescent="0.2"/>
    <row r="339054" ht="12.75" customHeight="1" x14ac:dyDescent="0.2"/>
    <row r="339058" ht="12.75" customHeight="1" x14ac:dyDescent="0.2"/>
    <row r="339062" ht="12.75" customHeight="1" x14ac:dyDescent="0.2"/>
    <row r="339066" ht="12.75" customHeight="1" x14ac:dyDescent="0.2"/>
    <row r="339070" ht="12.75" customHeight="1" x14ac:dyDescent="0.2"/>
    <row r="339074" ht="12.75" customHeight="1" x14ac:dyDescent="0.2"/>
    <row r="339078" ht="12.75" customHeight="1" x14ac:dyDescent="0.2"/>
    <row r="339082" ht="12.75" customHeight="1" x14ac:dyDescent="0.2"/>
    <row r="339086" ht="12.75" customHeight="1" x14ac:dyDescent="0.2"/>
    <row r="339090" ht="12.75" customHeight="1" x14ac:dyDescent="0.2"/>
    <row r="339094" ht="12.75" customHeight="1" x14ac:dyDescent="0.2"/>
    <row r="339098" ht="12.75" customHeight="1" x14ac:dyDescent="0.2"/>
    <row r="339102" ht="12.75" customHeight="1" x14ac:dyDescent="0.2"/>
    <row r="339106" ht="12.75" customHeight="1" x14ac:dyDescent="0.2"/>
    <row r="339110" ht="12.75" customHeight="1" x14ac:dyDescent="0.2"/>
    <row r="339114" ht="12.75" customHeight="1" x14ac:dyDescent="0.2"/>
    <row r="339118" ht="12.75" customHeight="1" x14ac:dyDescent="0.2"/>
    <row r="339122" ht="12.75" customHeight="1" x14ac:dyDescent="0.2"/>
    <row r="339126" ht="12.75" customHeight="1" x14ac:dyDescent="0.2"/>
    <row r="339130" ht="12.75" customHeight="1" x14ac:dyDescent="0.2"/>
    <row r="339134" ht="12.75" customHeight="1" x14ac:dyDescent="0.2"/>
    <row r="339138" ht="12.75" customHeight="1" x14ac:dyDescent="0.2"/>
    <row r="339142" ht="12.75" customHeight="1" x14ac:dyDescent="0.2"/>
    <row r="339146" ht="12.75" customHeight="1" x14ac:dyDescent="0.2"/>
    <row r="339150" ht="12.75" customHeight="1" x14ac:dyDescent="0.2"/>
    <row r="339154" ht="12.75" customHeight="1" x14ac:dyDescent="0.2"/>
    <row r="339158" ht="12.75" customHeight="1" x14ac:dyDescent="0.2"/>
    <row r="339162" ht="12.75" customHeight="1" x14ac:dyDescent="0.2"/>
    <row r="339166" ht="12.75" customHeight="1" x14ac:dyDescent="0.2"/>
    <row r="339170" ht="12.75" customHeight="1" x14ac:dyDescent="0.2"/>
    <row r="339174" ht="12.75" customHeight="1" x14ac:dyDescent="0.2"/>
    <row r="339178" ht="12.75" customHeight="1" x14ac:dyDescent="0.2"/>
    <row r="339182" ht="12.75" customHeight="1" x14ac:dyDescent="0.2"/>
    <row r="339186" ht="12.75" customHeight="1" x14ac:dyDescent="0.2"/>
    <row r="339190" ht="12.75" customHeight="1" x14ac:dyDescent="0.2"/>
    <row r="339194" ht="12.75" customHeight="1" x14ac:dyDescent="0.2"/>
    <row r="339198" ht="12.75" customHeight="1" x14ac:dyDescent="0.2"/>
    <row r="339202" ht="12.75" customHeight="1" x14ac:dyDescent="0.2"/>
    <row r="339206" ht="12.75" customHeight="1" x14ac:dyDescent="0.2"/>
    <row r="339210" ht="12.75" customHeight="1" x14ac:dyDescent="0.2"/>
    <row r="339214" ht="12.75" customHeight="1" x14ac:dyDescent="0.2"/>
    <row r="339218" ht="12.75" customHeight="1" x14ac:dyDescent="0.2"/>
    <row r="339222" ht="12.75" customHeight="1" x14ac:dyDescent="0.2"/>
    <row r="339226" ht="12.75" customHeight="1" x14ac:dyDescent="0.2"/>
    <row r="339230" ht="12.75" customHeight="1" x14ac:dyDescent="0.2"/>
    <row r="339234" ht="12.75" customHeight="1" x14ac:dyDescent="0.2"/>
    <row r="339238" ht="12.75" customHeight="1" x14ac:dyDescent="0.2"/>
    <row r="339242" ht="12.75" customHeight="1" x14ac:dyDescent="0.2"/>
    <row r="339246" ht="12.75" customHeight="1" x14ac:dyDescent="0.2"/>
    <row r="339250" ht="12.75" customHeight="1" x14ac:dyDescent="0.2"/>
    <row r="339254" ht="12.75" customHeight="1" x14ac:dyDescent="0.2"/>
    <row r="339258" ht="12.75" customHeight="1" x14ac:dyDescent="0.2"/>
    <row r="339262" ht="12.75" customHeight="1" x14ac:dyDescent="0.2"/>
    <row r="339266" ht="12.75" customHeight="1" x14ac:dyDescent="0.2"/>
    <row r="339270" ht="12.75" customHeight="1" x14ac:dyDescent="0.2"/>
    <row r="339274" ht="12.75" customHeight="1" x14ac:dyDescent="0.2"/>
    <row r="339278" ht="12.75" customHeight="1" x14ac:dyDescent="0.2"/>
    <row r="339282" ht="12.75" customHeight="1" x14ac:dyDescent="0.2"/>
    <row r="339286" ht="12.75" customHeight="1" x14ac:dyDescent="0.2"/>
    <row r="339290" ht="12.75" customHeight="1" x14ac:dyDescent="0.2"/>
    <row r="339294" ht="12.75" customHeight="1" x14ac:dyDescent="0.2"/>
    <row r="339298" ht="12.75" customHeight="1" x14ac:dyDescent="0.2"/>
    <row r="339302" ht="12.75" customHeight="1" x14ac:dyDescent="0.2"/>
    <row r="339306" ht="12.75" customHeight="1" x14ac:dyDescent="0.2"/>
    <row r="339310" ht="12.75" customHeight="1" x14ac:dyDescent="0.2"/>
    <row r="339314" ht="12.75" customHeight="1" x14ac:dyDescent="0.2"/>
    <row r="339318" ht="12.75" customHeight="1" x14ac:dyDescent="0.2"/>
    <row r="339322" ht="12.75" customHeight="1" x14ac:dyDescent="0.2"/>
    <row r="339326" ht="12.75" customHeight="1" x14ac:dyDescent="0.2"/>
    <row r="339330" ht="12.75" customHeight="1" x14ac:dyDescent="0.2"/>
    <row r="339334" ht="12.75" customHeight="1" x14ac:dyDescent="0.2"/>
    <row r="339338" ht="12.75" customHeight="1" x14ac:dyDescent="0.2"/>
    <row r="339342" ht="12.75" customHeight="1" x14ac:dyDescent="0.2"/>
    <row r="339346" ht="12.75" customHeight="1" x14ac:dyDescent="0.2"/>
    <row r="339350" ht="12.75" customHeight="1" x14ac:dyDescent="0.2"/>
    <row r="339354" ht="12.75" customHeight="1" x14ac:dyDescent="0.2"/>
    <row r="339358" ht="12.75" customHeight="1" x14ac:dyDescent="0.2"/>
    <row r="339362" ht="12.75" customHeight="1" x14ac:dyDescent="0.2"/>
    <row r="339366" ht="12.75" customHeight="1" x14ac:dyDescent="0.2"/>
    <row r="339370" ht="12.75" customHeight="1" x14ac:dyDescent="0.2"/>
    <row r="339374" ht="12.75" customHeight="1" x14ac:dyDescent="0.2"/>
    <row r="339378" ht="12.75" customHeight="1" x14ac:dyDescent="0.2"/>
    <row r="339382" ht="12.75" customHeight="1" x14ac:dyDescent="0.2"/>
    <row r="339386" ht="12.75" customHeight="1" x14ac:dyDescent="0.2"/>
    <row r="339390" ht="12.75" customHeight="1" x14ac:dyDescent="0.2"/>
    <row r="339394" ht="12.75" customHeight="1" x14ac:dyDescent="0.2"/>
    <row r="339398" ht="12.75" customHeight="1" x14ac:dyDescent="0.2"/>
    <row r="339402" ht="12.75" customHeight="1" x14ac:dyDescent="0.2"/>
    <row r="339406" ht="12.75" customHeight="1" x14ac:dyDescent="0.2"/>
    <row r="339410" ht="12.75" customHeight="1" x14ac:dyDescent="0.2"/>
    <row r="339414" ht="12.75" customHeight="1" x14ac:dyDescent="0.2"/>
    <row r="339418" ht="12.75" customHeight="1" x14ac:dyDescent="0.2"/>
    <row r="339422" ht="12.75" customHeight="1" x14ac:dyDescent="0.2"/>
    <row r="339426" ht="12.75" customHeight="1" x14ac:dyDescent="0.2"/>
    <row r="339430" ht="12.75" customHeight="1" x14ac:dyDescent="0.2"/>
    <row r="339434" ht="12.75" customHeight="1" x14ac:dyDescent="0.2"/>
    <row r="339438" ht="12.75" customHeight="1" x14ac:dyDescent="0.2"/>
    <row r="339442" ht="12.75" customHeight="1" x14ac:dyDescent="0.2"/>
    <row r="339446" ht="12.75" customHeight="1" x14ac:dyDescent="0.2"/>
    <row r="339450" ht="12.75" customHeight="1" x14ac:dyDescent="0.2"/>
    <row r="339454" ht="12.75" customHeight="1" x14ac:dyDescent="0.2"/>
    <row r="339458" ht="12.75" customHeight="1" x14ac:dyDescent="0.2"/>
    <row r="339462" ht="12.75" customHeight="1" x14ac:dyDescent="0.2"/>
    <row r="339466" ht="12.75" customHeight="1" x14ac:dyDescent="0.2"/>
    <row r="339470" ht="12.75" customHeight="1" x14ac:dyDescent="0.2"/>
    <row r="339474" ht="12.75" customHeight="1" x14ac:dyDescent="0.2"/>
    <row r="339478" ht="12.75" customHeight="1" x14ac:dyDescent="0.2"/>
    <row r="339482" ht="12.75" customHeight="1" x14ac:dyDescent="0.2"/>
    <row r="339486" ht="12.75" customHeight="1" x14ac:dyDescent="0.2"/>
    <row r="339490" ht="12.75" customHeight="1" x14ac:dyDescent="0.2"/>
    <row r="339494" ht="12.75" customHeight="1" x14ac:dyDescent="0.2"/>
    <row r="339498" ht="12.75" customHeight="1" x14ac:dyDescent="0.2"/>
    <row r="339502" ht="12.75" customHeight="1" x14ac:dyDescent="0.2"/>
    <row r="339506" ht="12.75" customHeight="1" x14ac:dyDescent="0.2"/>
    <row r="339510" ht="12.75" customHeight="1" x14ac:dyDescent="0.2"/>
    <row r="339514" ht="12.75" customHeight="1" x14ac:dyDescent="0.2"/>
    <row r="339518" ht="12.75" customHeight="1" x14ac:dyDescent="0.2"/>
    <row r="339522" ht="12.75" customHeight="1" x14ac:dyDescent="0.2"/>
    <row r="339526" ht="12.75" customHeight="1" x14ac:dyDescent="0.2"/>
    <row r="339530" ht="12.75" customHeight="1" x14ac:dyDescent="0.2"/>
    <row r="339534" ht="12.75" customHeight="1" x14ac:dyDescent="0.2"/>
    <row r="339538" ht="12.75" customHeight="1" x14ac:dyDescent="0.2"/>
    <row r="339542" ht="12.75" customHeight="1" x14ac:dyDescent="0.2"/>
    <row r="339546" ht="12.75" customHeight="1" x14ac:dyDescent="0.2"/>
    <row r="339550" ht="12.75" customHeight="1" x14ac:dyDescent="0.2"/>
    <row r="339554" ht="12.75" customHeight="1" x14ac:dyDescent="0.2"/>
    <row r="339558" ht="12.75" customHeight="1" x14ac:dyDescent="0.2"/>
    <row r="339562" ht="12.75" customHeight="1" x14ac:dyDescent="0.2"/>
    <row r="339566" ht="12.75" customHeight="1" x14ac:dyDescent="0.2"/>
    <row r="339570" ht="12.75" customHeight="1" x14ac:dyDescent="0.2"/>
    <row r="339574" ht="12.75" customHeight="1" x14ac:dyDescent="0.2"/>
    <row r="339578" ht="12.75" customHeight="1" x14ac:dyDescent="0.2"/>
    <row r="339582" ht="12.75" customHeight="1" x14ac:dyDescent="0.2"/>
    <row r="339586" ht="12.75" customHeight="1" x14ac:dyDescent="0.2"/>
    <row r="339590" ht="12.75" customHeight="1" x14ac:dyDescent="0.2"/>
    <row r="339594" ht="12.75" customHeight="1" x14ac:dyDescent="0.2"/>
    <row r="339598" ht="12.75" customHeight="1" x14ac:dyDescent="0.2"/>
    <row r="339602" ht="12.75" customHeight="1" x14ac:dyDescent="0.2"/>
    <row r="339606" ht="12.75" customHeight="1" x14ac:dyDescent="0.2"/>
    <row r="339610" ht="12.75" customHeight="1" x14ac:dyDescent="0.2"/>
    <row r="339614" ht="12.75" customHeight="1" x14ac:dyDescent="0.2"/>
    <row r="339618" ht="12.75" customHeight="1" x14ac:dyDescent="0.2"/>
    <row r="339622" ht="12.75" customHeight="1" x14ac:dyDescent="0.2"/>
    <row r="339626" ht="12.75" customHeight="1" x14ac:dyDescent="0.2"/>
    <row r="339630" ht="12.75" customHeight="1" x14ac:dyDescent="0.2"/>
    <row r="339634" ht="12.75" customHeight="1" x14ac:dyDescent="0.2"/>
    <row r="339638" ht="12.75" customHeight="1" x14ac:dyDescent="0.2"/>
    <row r="339642" ht="12.75" customHeight="1" x14ac:dyDescent="0.2"/>
    <row r="339646" ht="12.75" customHeight="1" x14ac:dyDescent="0.2"/>
    <row r="339650" ht="12.75" customHeight="1" x14ac:dyDescent="0.2"/>
    <row r="339654" ht="12.75" customHeight="1" x14ac:dyDescent="0.2"/>
    <row r="339658" ht="12.75" customHeight="1" x14ac:dyDescent="0.2"/>
    <row r="339662" ht="12.75" customHeight="1" x14ac:dyDescent="0.2"/>
    <row r="339666" ht="12.75" customHeight="1" x14ac:dyDescent="0.2"/>
    <row r="339670" ht="12.75" customHeight="1" x14ac:dyDescent="0.2"/>
    <row r="339674" ht="12.75" customHeight="1" x14ac:dyDescent="0.2"/>
    <row r="339678" ht="12.75" customHeight="1" x14ac:dyDescent="0.2"/>
    <row r="339682" ht="12.75" customHeight="1" x14ac:dyDescent="0.2"/>
    <row r="339686" ht="12.75" customHeight="1" x14ac:dyDescent="0.2"/>
    <row r="339690" ht="12.75" customHeight="1" x14ac:dyDescent="0.2"/>
    <row r="339694" ht="12.75" customHeight="1" x14ac:dyDescent="0.2"/>
    <row r="339698" ht="12.75" customHeight="1" x14ac:dyDescent="0.2"/>
    <row r="339702" ht="12.75" customHeight="1" x14ac:dyDescent="0.2"/>
    <row r="339706" ht="12.75" customHeight="1" x14ac:dyDescent="0.2"/>
    <row r="339710" ht="12.75" customHeight="1" x14ac:dyDescent="0.2"/>
    <row r="339714" ht="12.75" customHeight="1" x14ac:dyDescent="0.2"/>
    <row r="339718" ht="12.75" customHeight="1" x14ac:dyDescent="0.2"/>
    <row r="339722" ht="12.75" customHeight="1" x14ac:dyDescent="0.2"/>
    <row r="339726" ht="12.75" customHeight="1" x14ac:dyDescent="0.2"/>
    <row r="339730" ht="12.75" customHeight="1" x14ac:dyDescent="0.2"/>
    <row r="339734" ht="12.75" customHeight="1" x14ac:dyDescent="0.2"/>
    <row r="339738" ht="12.75" customHeight="1" x14ac:dyDescent="0.2"/>
    <row r="339742" ht="12.75" customHeight="1" x14ac:dyDescent="0.2"/>
    <row r="339746" ht="12.75" customHeight="1" x14ac:dyDescent="0.2"/>
    <row r="339750" ht="12.75" customHeight="1" x14ac:dyDescent="0.2"/>
    <row r="339754" ht="12.75" customHeight="1" x14ac:dyDescent="0.2"/>
    <row r="339758" ht="12.75" customHeight="1" x14ac:dyDescent="0.2"/>
    <row r="339762" ht="12.75" customHeight="1" x14ac:dyDescent="0.2"/>
    <row r="339766" ht="12.75" customHeight="1" x14ac:dyDescent="0.2"/>
    <row r="339770" ht="12.75" customHeight="1" x14ac:dyDescent="0.2"/>
    <row r="339774" ht="12.75" customHeight="1" x14ac:dyDescent="0.2"/>
    <row r="339778" ht="12.75" customHeight="1" x14ac:dyDescent="0.2"/>
    <row r="339782" ht="12.75" customHeight="1" x14ac:dyDescent="0.2"/>
    <row r="339786" ht="12.75" customHeight="1" x14ac:dyDescent="0.2"/>
    <row r="339790" ht="12.75" customHeight="1" x14ac:dyDescent="0.2"/>
    <row r="339794" ht="12.75" customHeight="1" x14ac:dyDescent="0.2"/>
    <row r="339798" ht="12.75" customHeight="1" x14ac:dyDescent="0.2"/>
    <row r="339802" ht="12.75" customHeight="1" x14ac:dyDescent="0.2"/>
    <row r="339806" ht="12.75" customHeight="1" x14ac:dyDescent="0.2"/>
    <row r="339810" ht="12.75" customHeight="1" x14ac:dyDescent="0.2"/>
    <row r="339814" ht="12.75" customHeight="1" x14ac:dyDescent="0.2"/>
    <row r="339818" ht="12.75" customHeight="1" x14ac:dyDescent="0.2"/>
    <row r="339822" ht="12.75" customHeight="1" x14ac:dyDescent="0.2"/>
    <row r="339826" ht="12.75" customHeight="1" x14ac:dyDescent="0.2"/>
    <row r="339830" ht="12.75" customHeight="1" x14ac:dyDescent="0.2"/>
    <row r="339834" ht="12.75" customHeight="1" x14ac:dyDescent="0.2"/>
    <row r="339838" ht="12.75" customHeight="1" x14ac:dyDescent="0.2"/>
    <row r="339842" ht="12.75" customHeight="1" x14ac:dyDescent="0.2"/>
    <row r="339846" ht="12.75" customHeight="1" x14ac:dyDescent="0.2"/>
    <row r="339850" ht="12.75" customHeight="1" x14ac:dyDescent="0.2"/>
    <row r="339854" ht="12.75" customHeight="1" x14ac:dyDescent="0.2"/>
    <row r="339858" ht="12.75" customHeight="1" x14ac:dyDescent="0.2"/>
    <row r="339862" ht="12.75" customHeight="1" x14ac:dyDescent="0.2"/>
    <row r="339866" ht="12.75" customHeight="1" x14ac:dyDescent="0.2"/>
    <row r="339870" ht="12.75" customHeight="1" x14ac:dyDescent="0.2"/>
    <row r="339874" ht="12.75" customHeight="1" x14ac:dyDescent="0.2"/>
    <row r="339878" ht="12.75" customHeight="1" x14ac:dyDescent="0.2"/>
    <row r="339882" ht="12.75" customHeight="1" x14ac:dyDescent="0.2"/>
    <row r="339886" ht="12.75" customHeight="1" x14ac:dyDescent="0.2"/>
    <row r="339890" ht="12.75" customHeight="1" x14ac:dyDescent="0.2"/>
    <row r="339894" ht="12.75" customHeight="1" x14ac:dyDescent="0.2"/>
    <row r="339898" ht="12.75" customHeight="1" x14ac:dyDescent="0.2"/>
    <row r="339902" ht="12.75" customHeight="1" x14ac:dyDescent="0.2"/>
    <row r="339906" ht="12.75" customHeight="1" x14ac:dyDescent="0.2"/>
    <row r="339910" ht="12.75" customHeight="1" x14ac:dyDescent="0.2"/>
    <row r="339914" ht="12.75" customHeight="1" x14ac:dyDescent="0.2"/>
    <row r="339918" ht="12.75" customHeight="1" x14ac:dyDescent="0.2"/>
    <row r="339922" ht="12.75" customHeight="1" x14ac:dyDescent="0.2"/>
    <row r="339926" ht="12.75" customHeight="1" x14ac:dyDescent="0.2"/>
    <row r="339930" ht="12.75" customHeight="1" x14ac:dyDescent="0.2"/>
    <row r="339934" ht="12.75" customHeight="1" x14ac:dyDescent="0.2"/>
    <row r="339938" ht="12.75" customHeight="1" x14ac:dyDescent="0.2"/>
    <row r="339942" ht="12.75" customHeight="1" x14ac:dyDescent="0.2"/>
    <row r="339946" ht="12.75" customHeight="1" x14ac:dyDescent="0.2"/>
    <row r="339950" ht="12.75" customHeight="1" x14ac:dyDescent="0.2"/>
    <row r="339954" ht="12.75" customHeight="1" x14ac:dyDescent="0.2"/>
    <row r="339958" ht="12.75" customHeight="1" x14ac:dyDescent="0.2"/>
    <row r="339962" ht="12.75" customHeight="1" x14ac:dyDescent="0.2"/>
    <row r="339966" ht="12.75" customHeight="1" x14ac:dyDescent="0.2"/>
    <row r="339970" ht="12.75" customHeight="1" x14ac:dyDescent="0.2"/>
    <row r="339974" ht="12.75" customHeight="1" x14ac:dyDescent="0.2"/>
    <row r="339978" ht="12.75" customHeight="1" x14ac:dyDescent="0.2"/>
    <row r="339982" ht="12.75" customHeight="1" x14ac:dyDescent="0.2"/>
    <row r="339986" ht="12.75" customHeight="1" x14ac:dyDescent="0.2"/>
    <row r="339990" ht="12.75" customHeight="1" x14ac:dyDescent="0.2"/>
    <row r="339994" ht="12.75" customHeight="1" x14ac:dyDescent="0.2"/>
    <row r="339998" ht="12.75" customHeight="1" x14ac:dyDescent="0.2"/>
    <row r="340002" ht="12.75" customHeight="1" x14ac:dyDescent="0.2"/>
    <row r="340006" ht="12.75" customHeight="1" x14ac:dyDescent="0.2"/>
    <row r="340010" ht="12.75" customHeight="1" x14ac:dyDescent="0.2"/>
    <row r="340014" ht="12.75" customHeight="1" x14ac:dyDescent="0.2"/>
    <row r="340018" ht="12.75" customHeight="1" x14ac:dyDescent="0.2"/>
    <row r="340022" ht="12.75" customHeight="1" x14ac:dyDescent="0.2"/>
    <row r="340026" ht="12.75" customHeight="1" x14ac:dyDescent="0.2"/>
    <row r="340030" ht="12.75" customHeight="1" x14ac:dyDescent="0.2"/>
    <row r="340034" ht="12.75" customHeight="1" x14ac:dyDescent="0.2"/>
    <row r="340038" ht="12.75" customHeight="1" x14ac:dyDescent="0.2"/>
    <row r="340042" ht="12.75" customHeight="1" x14ac:dyDescent="0.2"/>
    <row r="340046" ht="12.75" customHeight="1" x14ac:dyDescent="0.2"/>
    <row r="340050" ht="12.75" customHeight="1" x14ac:dyDescent="0.2"/>
    <row r="340054" ht="12.75" customHeight="1" x14ac:dyDescent="0.2"/>
    <row r="340058" ht="12.75" customHeight="1" x14ac:dyDescent="0.2"/>
    <row r="340062" ht="12.75" customHeight="1" x14ac:dyDescent="0.2"/>
    <row r="340066" ht="12.75" customHeight="1" x14ac:dyDescent="0.2"/>
    <row r="340070" ht="12.75" customHeight="1" x14ac:dyDescent="0.2"/>
    <row r="340074" ht="12.75" customHeight="1" x14ac:dyDescent="0.2"/>
    <row r="340078" ht="12.75" customHeight="1" x14ac:dyDescent="0.2"/>
    <row r="340082" ht="12.75" customHeight="1" x14ac:dyDescent="0.2"/>
    <row r="340086" ht="12.75" customHeight="1" x14ac:dyDescent="0.2"/>
    <row r="340090" ht="12.75" customHeight="1" x14ac:dyDescent="0.2"/>
    <row r="340094" ht="12.75" customHeight="1" x14ac:dyDescent="0.2"/>
    <row r="340098" ht="12.75" customHeight="1" x14ac:dyDescent="0.2"/>
    <row r="340102" ht="12.75" customHeight="1" x14ac:dyDescent="0.2"/>
    <row r="340106" ht="12.75" customHeight="1" x14ac:dyDescent="0.2"/>
    <row r="340110" ht="12.75" customHeight="1" x14ac:dyDescent="0.2"/>
    <row r="340114" ht="12.75" customHeight="1" x14ac:dyDescent="0.2"/>
    <row r="340118" ht="12.75" customHeight="1" x14ac:dyDescent="0.2"/>
    <row r="340122" ht="12.75" customHeight="1" x14ac:dyDescent="0.2"/>
    <row r="340126" ht="12.75" customHeight="1" x14ac:dyDescent="0.2"/>
    <row r="340130" ht="12.75" customHeight="1" x14ac:dyDescent="0.2"/>
    <row r="340134" ht="12.75" customHeight="1" x14ac:dyDescent="0.2"/>
    <row r="340138" ht="12.75" customHeight="1" x14ac:dyDescent="0.2"/>
    <row r="340142" ht="12.75" customHeight="1" x14ac:dyDescent="0.2"/>
    <row r="340146" ht="12.75" customHeight="1" x14ac:dyDescent="0.2"/>
    <row r="340150" ht="12.75" customHeight="1" x14ac:dyDescent="0.2"/>
    <row r="340154" ht="12.75" customHeight="1" x14ac:dyDescent="0.2"/>
    <row r="340158" ht="12.75" customHeight="1" x14ac:dyDescent="0.2"/>
    <row r="340162" ht="12.75" customHeight="1" x14ac:dyDescent="0.2"/>
    <row r="340166" ht="12.75" customHeight="1" x14ac:dyDescent="0.2"/>
    <row r="340170" ht="12.75" customHeight="1" x14ac:dyDescent="0.2"/>
    <row r="340174" ht="12.75" customHeight="1" x14ac:dyDescent="0.2"/>
    <row r="340178" ht="12.75" customHeight="1" x14ac:dyDescent="0.2"/>
    <row r="340182" ht="12.75" customHeight="1" x14ac:dyDescent="0.2"/>
    <row r="340186" ht="12.75" customHeight="1" x14ac:dyDescent="0.2"/>
    <row r="340190" ht="12.75" customHeight="1" x14ac:dyDescent="0.2"/>
    <row r="340194" ht="12.75" customHeight="1" x14ac:dyDescent="0.2"/>
    <row r="340198" ht="12.75" customHeight="1" x14ac:dyDescent="0.2"/>
    <row r="340202" ht="12.75" customHeight="1" x14ac:dyDescent="0.2"/>
    <row r="340206" ht="12.75" customHeight="1" x14ac:dyDescent="0.2"/>
    <row r="340210" ht="12.75" customHeight="1" x14ac:dyDescent="0.2"/>
    <row r="340214" ht="12.75" customHeight="1" x14ac:dyDescent="0.2"/>
    <row r="340218" ht="12.75" customHeight="1" x14ac:dyDescent="0.2"/>
    <row r="340222" ht="12.75" customHeight="1" x14ac:dyDescent="0.2"/>
    <row r="340226" ht="12.75" customHeight="1" x14ac:dyDescent="0.2"/>
    <row r="340230" ht="12.75" customHeight="1" x14ac:dyDescent="0.2"/>
    <row r="340234" ht="12.75" customHeight="1" x14ac:dyDescent="0.2"/>
    <row r="340238" ht="12.75" customHeight="1" x14ac:dyDescent="0.2"/>
    <row r="340242" ht="12.75" customHeight="1" x14ac:dyDescent="0.2"/>
    <row r="340246" ht="12.75" customHeight="1" x14ac:dyDescent="0.2"/>
    <row r="340250" ht="12.75" customHeight="1" x14ac:dyDescent="0.2"/>
    <row r="340254" ht="12.75" customHeight="1" x14ac:dyDescent="0.2"/>
    <row r="340258" ht="12.75" customHeight="1" x14ac:dyDescent="0.2"/>
    <row r="340262" ht="12.75" customHeight="1" x14ac:dyDescent="0.2"/>
    <row r="340266" ht="12.75" customHeight="1" x14ac:dyDescent="0.2"/>
    <row r="340270" ht="12.75" customHeight="1" x14ac:dyDescent="0.2"/>
    <row r="340274" ht="12.75" customHeight="1" x14ac:dyDescent="0.2"/>
    <row r="340278" ht="12.75" customHeight="1" x14ac:dyDescent="0.2"/>
    <row r="340282" ht="12.75" customHeight="1" x14ac:dyDescent="0.2"/>
    <row r="340286" ht="12.75" customHeight="1" x14ac:dyDescent="0.2"/>
    <row r="340290" ht="12.75" customHeight="1" x14ac:dyDescent="0.2"/>
    <row r="340294" ht="12.75" customHeight="1" x14ac:dyDescent="0.2"/>
    <row r="340298" ht="12.75" customHeight="1" x14ac:dyDescent="0.2"/>
    <row r="340302" ht="12.75" customHeight="1" x14ac:dyDescent="0.2"/>
    <row r="340306" ht="12.75" customHeight="1" x14ac:dyDescent="0.2"/>
    <row r="340310" ht="12.75" customHeight="1" x14ac:dyDescent="0.2"/>
    <row r="340314" ht="12.75" customHeight="1" x14ac:dyDescent="0.2"/>
    <row r="340318" ht="12.75" customHeight="1" x14ac:dyDescent="0.2"/>
    <row r="340322" ht="12.75" customHeight="1" x14ac:dyDescent="0.2"/>
    <row r="340326" ht="12.75" customHeight="1" x14ac:dyDescent="0.2"/>
    <row r="340330" ht="12.75" customHeight="1" x14ac:dyDescent="0.2"/>
    <row r="340334" ht="12.75" customHeight="1" x14ac:dyDescent="0.2"/>
    <row r="340338" ht="12.75" customHeight="1" x14ac:dyDescent="0.2"/>
    <row r="340342" ht="12.75" customHeight="1" x14ac:dyDescent="0.2"/>
    <row r="340346" ht="12.75" customHeight="1" x14ac:dyDescent="0.2"/>
    <row r="340350" ht="12.75" customHeight="1" x14ac:dyDescent="0.2"/>
    <row r="340354" ht="12.75" customHeight="1" x14ac:dyDescent="0.2"/>
    <row r="340358" ht="12.75" customHeight="1" x14ac:dyDescent="0.2"/>
    <row r="340362" ht="12.75" customHeight="1" x14ac:dyDescent="0.2"/>
    <row r="340366" ht="12.75" customHeight="1" x14ac:dyDescent="0.2"/>
    <row r="340370" ht="12.75" customHeight="1" x14ac:dyDescent="0.2"/>
    <row r="340374" ht="12.75" customHeight="1" x14ac:dyDescent="0.2"/>
    <row r="340378" ht="12.75" customHeight="1" x14ac:dyDescent="0.2"/>
    <row r="340382" ht="12.75" customHeight="1" x14ac:dyDescent="0.2"/>
    <row r="340386" ht="12.75" customHeight="1" x14ac:dyDescent="0.2"/>
    <row r="340390" ht="12.75" customHeight="1" x14ac:dyDescent="0.2"/>
    <row r="340394" ht="12.75" customHeight="1" x14ac:dyDescent="0.2"/>
    <row r="340398" ht="12.75" customHeight="1" x14ac:dyDescent="0.2"/>
    <row r="340402" ht="12.75" customHeight="1" x14ac:dyDescent="0.2"/>
    <row r="340406" ht="12.75" customHeight="1" x14ac:dyDescent="0.2"/>
    <row r="340410" ht="12.75" customHeight="1" x14ac:dyDescent="0.2"/>
    <row r="340414" ht="12.75" customHeight="1" x14ac:dyDescent="0.2"/>
    <row r="340418" ht="12.75" customHeight="1" x14ac:dyDescent="0.2"/>
    <row r="340422" ht="12.75" customHeight="1" x14ac:dyDescent="0.2"/>
    <row r="340426" ht="12.75" customHeight="1" x14ac:dyDescent="0.2"/>
    <row r="340430" ht="12.75" customHeight="1" x14ac:dyDescent="0.2"/>
    <row r="340434" ht="12.75" customHeight="1" x14ac:dyDescent="0.2"/>
    <row r="340438" ht="12.75" customHeight="1" x14ac:dyDescent="0.2"/>
    <row r="340442" ht="12.75" customHeight="1" x14ac:dyDescent="0.2"/>
    <row r="340446" ht="12.75" customHeight="1" x14ac:dyDescent="0.2"/>
    <row r="340450" ht="12.75" customHeight="1" x14ac:dyDescent="0.2"/>
    <row r="340454" ht="12.75" customHeight="1" x14ac:dyDescent="0.2"/>
    <row r="340458" ht="12.75" customHeight="1" x14ac:dyDescent="0.2"/>
    <row r="340462" ht="12.75" customHeight="1" x14ac:dyDescent="0.2"/>
    <row r="340466" ht="12.75" customHeight="1" x14ac:dyDescent="0.2"/>
    <row r="340470" ht="12.75" customHeight="1" x14ac:dyDescent="0.2"/>
    <row r="340474" ht="12.75" customHeight="1" x14ac:dyDescent="0.2"/>
    <row r="340478" ht="12.75" customHeight="1" x14ac:dyDescent="0.2"/>
    <row r="340482" ht="12.75" customHeight="1" x14ac:dyDescent="0.2"/>
    <row r="340486" ht="12.75" customHeight="1" x14ac:dyDescent="0.2"/>
    <row r="340490" ht="12.75" customHeight="1" x14ac:dyDescent="0.2"/>
    <row r="340494" ht="12.75" customHeight="1" x14ac:dyDescent="0.2"/>
    <row r="340498" ht="12.75" customHeight="1" x14ac:dyDescent="0.2"/>
    <row r="340502" ht="12.75" customHeight="1" x14ac:dyDescent="0.2"/>
    <row r="340506" ht="12.75" customHeight="1" x14ac:dyDescent="0.2"/>
    <row r="340510" ht="12.75" customHeight="1" x14ac:dyDescent="0.2"/>
    <row r="340514" ht="12.75" customHeight="1" x14ac:dyDescent="0.2"/>
    <row r="340518" ht="12.75" customHeight="1" x14ac:dyDescent="0.2"/>
    <row r="340522" ht="12.75" customHeight="1" x14ac:dyDescent="0.2"/>
    <row r="340526" ht="12.75" customHeight="1" x14ac:dyDescent="0.2"/>
    <row r="340530" ht="12.75" customHeight="1" x14ac:dyDescent="0.2"/>
    <row r="340534" ht="12.75" customHeight="1" x14ac:dyDescent="0.2"/>
    <row r="340538" ht="12.75" customHeight="1" x14ac:dyDescent="0.2"/>
    <row r="340542" ht="12.75" customHeight="1" x14ac:dyDescent="0.2"/>
    <row r="340546" ht="12.75" customHeight="1" x14ac:dyDescent="0.2"/>
    <row r="340550" ht="12.75" customHeight="1" x14ac:dyDescent="0.2"/>
    <row r="340554" ht="12.75" customHeight="1" x14ac:dyDescent="0.2"/>
    <row r="340558" ht="12.75" customHeight="1" x14ac:dyDescent="0.2"/>
    <row r="340562" ht="12.75" customHeight="1" x14ac:dyDescent="0.2"/>
    <row r="340566" ht="12.75" customHeight="1" x14ac:dyDescent="0.2"/>
    <row r="340570" ht="12.75" customHeight="1" x14ac:dyDescent="0.2"/>
    <row r="340574" ht="12.75" customHeight="1" x14ac:dyDescent="0.2"/>
    <row r="340578" ht="12.75" customHeight="1" x14ac:dyDescent="0.2"/>
    <row r="340582" ht="12.75" customHeight="1" x14ac:dyDescent="0.2"/>
    <row r="340586" ht="12.75" customHeight="1" x14ac:dyDescent="0.2"/>
    <row r="340590" ht="12.75" customHeight="1" x14ac:dyDescent="0.2"/>
    <row r="340594" ht="12.75" customHeight="1" x14ac:dyDescent="0.2"/>
    <row r="340598" ht="12.75" customHeight="1" x14ac:dyDescent="0.2"/>
    <row r="340602" ht="12.75" customHeight="1" x14ac:dyDescent="0.2"/>
    <row r="340606" ht="12.75" customHeight="1" x14ac:dyDescent="0.2"/>
    <row r="340610" ht="12.75" customHeight="1" x14ac:dyDescent="0.2"/>
    <row r="340614" ht="12.75" customHeight="1" x14ac:dyDescent="0.2"/>
    <row r="340618" ht="12.75" customHeight="1" x14ac:dyDescent="0.2"/>
    <row r="340622" ht="12.75" customHeight="1" x14ac:dyDescent="0.2"/>
    <row r="340626" ht="12.75" customHeight="1" x14ac:dyDescent="0.2"/>
    <row r="340630" ht="12.75" customHeight="1" x14ac:dyDescent="0.2"/>
    <row r="340634" ht="12.75" customHeight="1" x14ac:dyDescent="0.2"/>
    <row r="340638" ht="12.75" customHeight="1" x14ac:dyDescent="0.2"/>
    <row r="340642" ht="12.75" customHeight="1" x14ac:dyDescent="0.2"/>
    <row r="340646" ht="12.75" customHeight="1" x14ac:dyDescent="0.2"/>
    <row r="340650" ht="12.75" customHeight="1" x14ac:dyDescent="0.2"/>
    <row r="340654" ht="12.75" customHeight="1" x14ac:dyDescent="0.2"/>
    <row r="340658" ht="12.75" customHeight="1" x14ac:dyDescent="0.2"/>
    <row r="340662" ht="12.75" customHeight="1" x14ac:dyDescent="0.2"/>
    <row r="340666" ht="12.75" customHeight="1" x14ac:dyDescent="0.2"/>
    <row r="340670" ht="12.75" customHeight="1" x14ac:dyDescent="0.2"/>
    <row r="340674" ht="12.75" customHeight="1" x14ac:dyDescent="0.2"/>
    <row r="340678" ht="12.75" customHeight="1" x14ac:dyDescent="0.2"/>
    <row r="340682" ht="12.75" customHeight="1" x14ac:dyDescent="0.2"/>
    <row r="340686" ht="12.75" customHeight="1" x14ac:dyDescent="0.2"/>
    <row r="340690" ht="12.75" customHeight="1" x14ac:dyDescent="0.2"/>
    <row r="340694" ht="12.75" customHeight="1" x14ac:dyDescent="0.2"/>
    <row r="340698" ht="12.75" customHeight="1" x14ac:dyDescent="0.2"/>
    <row r="340702" ht="12.75" customHeight="1" x14ac:dyDescent="0.2"/>
    <row r="340706" ht="12.75" customHeight="1" x14ac:dyDescent="0.2"/>
    <row r="340710" ht="12.75" customHeight="1" x14ac:dyDescent="0.2"/>
    <row r="340714" ht="12.75" customHeight="1" x14ac:dyDescent="0.2"/>
    <row r="340718" ht="12.75" customHeight="1" x14ac:dyDescent="0.2"/>
    <row r="340722" ht="12.75" customHeight="1" x14ac:dyDescent="0.2"/>
    <row r="340726" ht="12.75" customHeight="1" x14ac:dyDescent="0.2"/>
    <row r="340730" ht="12.75" customHeight="1" x14ac:dyDescent="0.2"/>
    <row r="340734" ht="12.75" customHeight="1" x14ac:dyDescent="0.2"/>
    <row r="340738" ht="12.75" customHeight="1" x14ac:dyDescent="0.2"/>
    <row r="340742" ht="12.75" customHeight="1" x14ac:dyDescent="0.2"/>
    <row r="340746" ht="12.75" customHeight="1" x14ac:dyDescent="0.2"/>
    <row r="340750" ht="12.75" customHeight="1" x14ac:dyDescent="0.2"/>
    <row r="340754" ht="12.75" customHeight="1" x14ac:dyDescent="0.2"/>
    <row r="340758" ht="12.75" customHeight="1" x14ac:dyDescent="0.2"/>
    <row r="340762" ht="12.75" customHeight="1" x14ac:dyDescent="0.2"/>
    <row r="340766" ht="12.75" customHeight="1" x14ac:dyDescent="0.2"/>
    <row r="340770" ht="12.75" customHeight="1" x14ac:dyDescent="0.2"/>
    <row r="340774" ht="12.75" customHeight="1" x14ac:dyDescent="0.2"/>
    <row r="340778" ht="12.75" customHeight="1" x14ac:dyDescent="0.2"/>
    <row r="340782" ht="12.75" customHeight="1" x14ac:dyDescent="0.2"/>
    <row r="340786" ht="12.75" customHeight="1" x14ac:dyDescent="0.2"/>
    <row r="340790" ht="12.75" customHeight="1" x14ac:dyDescent="0.2"/>
    <row r="340794" ht="12.75" customHeight="1" x14ac:dyDescent="0.2"/>
    <row r="340798" ht="12.75" customHeight="1" x14ac:dyDescent="0.2"/>
    <row r="340802" ht="12.75" customHeight="1" x14ac:dyDescent="0.2"/>
    <row r="340806" ht="12.75" customHeight="1" x14ac:dyDescent="0.2"/>
    <row r="340810" ht="12.75" customHeight="1" x14ac:dyDescent="0.2"/>
    <row r="340814" ht="12.75" customHeight="1" x14ac:dyDescent="0.2"/>
    <row r="340818" ht="12.75" customHeight="1" x14ac:dyDescent="0.2"/>
    <row r="340822" ht="12.75" customHeight="1" x14ac:dyDescent="0.2"/>
    <row r="340826" ht="12.75" customHeight="1" x14ac:dyDescent="0.2"/>
    <row r="340830" ht="12.75" customHeight="1" x14ac:dyDescent="0.2"/>
    <row r="340834" ht="12.75" customHeight="1" x14ac:dyDescent="0.2"/>
    <row r="340838" ht="12.75" customHeight="1" x14ac:dyDescent="0.2"/>
    <row r="340842" ht="12.75" customHeight="1" x14ac:dyDescent="0.2"/>
    <row r="340846" ht="12.75" customHeight="1" x14ac:dyDescent="0.2"/>
    <row r="340850" ht="12.75" customHeight="1" x14ac:dyDescent="0.2"/>
    <row r="340854" ht="12.75" customHeight="1" x14ac:dyDescent="0.2"/>
    <row r="340858" ht="12.75" customHeight="1" x14ac:dyDescent="0.2"/>
    <row r="340862" ht="12.75" customHeight="1" x14ac:dyDescent="0.2"/>
    <row r="340866" ht="12.75" customHeight="1" x14ac:dyDescent="0.2"/>
    <row r="340870" ht="12.75" customHeight="1" x14ac:dyDescent="0.2"/>
    <row r="340874" ht="12.75" customHeight="1" x14ac:dyDescent="0.2"/>
    <row r="340878" ht="12.75" customHeight="1" x14ac:dyDescent="0.2"/>
    <row r="340882" ht="12.75" customHeight="1" x14ac:dyDescent="0.2"/>
    <row r="340886" ht="12.75" customHeight="1" x14ac:dyDescent="0.2"/>
    <row r="340890" ht="12.75" customHeight="1" x14ac:dyDescent="0.2"/>
    <row r="340894" ht="12.75" customHeight="1" x14ac:dyDescent="0.2"/>
    <row r="340898" ht="12.75" customHeight="1" x14ac:dyDescent="0.2"/>
    <row r="340902" ht="12.75" customHeight="1" x14ac:dyDescent="0.2"/>
    <row r="340906" ht="12.75" customHeight="1" x14ac:dyDescent="0.2"/>
    <row r="340910" ht="12.75" customHeight="1" x14ac:dyDescent="0.2"/>
    <row r="340914" ht="12.75" customHeight="1" x14ac:dyDescent="0.2"/>
    <row r="340918" ht="12.75" customHeight="1" x14ac:dyDescent="0.2"/>
    <row r="340922" ht="12.75" customHeight="1" x14ac:dyDescent="0.2"/>
    <row r="340926" ht="12.75" customHeight="1" x14ac:dyDescent="0.2"/>
    <row r="340930" ht="12.75" customHeight="1" x14ac:dyDescent="0.2"/>
    <row r="340934" ht="12.75" customHeight="1" x14ac:dyDescent="0.2"/>
    <row r="340938" ht="12.75" customHeight="1" x14ac:dyDescent="0.2"/>
    <row r="340942" ht="12.75" customHeight="1" x14ac:dyDescent="0.2"/>
    <row r="340946" ht="12.75" customHeight="1" x14ac:dyDescent="0.2"/>
    <row r="340950" ht="12.75" customHeight="1" x14ac:dyDescent="0.2"/>
    <row r="340954" ht="12.75" customHeight="1" x14ac:dyDescent="0.2"/>
    <row r="340958" ht="12.75" customHeight="1" x14ac:dyDescent="0.2"/>
    <row r="340962" ht="12.75" customHeight="1" x14ac:dyDescent="0.2"/>
    <row r="340966" ht="12.75" customHeight="1" x14ac:dyDescent="0.2"/>
    <row r="340970" ht="12.75" customHeight="1" x14ac:dyDescent="0.2"/>
    <row r="340974" ht="12.75" customHeight="1" x14ac:dyDescent="0.2"/>
    <row r="340978" ht="12.75" customHeight="1" x14ac:dyDescent="0.2"/>
    <row r="340982" ht="12.75" customHeight="1" x14ac:dyDescent="0.2"/>
    <row r="340986" ht="12.75" customHeight="1" x14ac:dyDescent="0.2"/>
    <row r="340990" ht="12.75" customHeight="1" x14ac:dyDescent="0.2"/>
    <row r="340994" ht="12.75" customHeight="1" x14ac:dyDescent="0.2"/>
    <row r="340998" ht="12.75" customHeight="1" x14ac:dyDescent="0.2"/>
    <row r="341002" ht="12.75" customHeight="1" x14ac:dyDescent="0.2"/>
    <row r="341006" ht="12.75" customHeight="1" x14ac:dyDescent="0.2"/>
    <row r="341010" ht="12.75" customHeight="1" x14ac:dyDescent="0.2"/>
    <row r="341014" ht="12.75" customHeight="1" x14ac:dyDescent="0.2"/>
    <row r="341018" ht="12.75" customHeight="1" x14ac:dyDescent="0.2"/>
    <row r="341022" ht="12.75" customHeight="1" x14ac:dyDescent="0.2"/>
    <row r="341026" ht="12.75" customHeight="1" x14ac:dyDescent="0.2"/>
    <row r="341030" ht="12.75" customHeight="1" x14ac:dyDescent="0.2"/>
    <row r="341034" ht="12.75" customHeight="1" x14ac:dyDescent="0.2"/>
    <row r="341038" ht="12.75" customHeight="1" x14ac:dyDescent="0.2"/>
    <row r="341042" ht="12.75" customHeight="1" x14ac:dyDescent="0.2"/>
    <row r="341046" ht="12.75" customHeight="1" x14ac:dyDescent="0.2"/>
    <row r="341050" ht="12.75" customHeight="1" x14ac:dyDescent="0.2"/>
    <row r="341054" ht="12.75" customHeight="1" x14ac:dyDescent="0.2"/>
    <row r="341058" ht="12.75" customHeight="1" x14ac:dyDescent="0.2"/>
    <row r="341062" ht="12.75" customHeight="1" x14ac:dyDescent="0.2"/>
    <row r="341066" ht="12.75" customHeight="1" x14ac:dyDescent="0.2"/>
    <row r="341070" ht="12.75" customHeight="1" x14ac:dyDescent="0.2"/>
    <row r="341074" ht="12.75" customHeight="1" x14ac:dyDescent="0.2"/>
    <row r="341078" ht="12.75" customHeight="1" x14ac:dyDescent="0.2"/>
    <row r="341082" ht="12.75" customHeight="1" x14ac:dyDescent="0.2"/>
    <row r="341086" ht="12.75" customHeight="1" x14ac:dyDescent="0.2"/>
    <row r="341090" ht="12.75" customHeight="1" x14ac:dyDescent="0.2"/>
    <row r="341094" ht="12.75" customHeight="1" x14ac:dyDescent="0.2"/>
    <row r="341098" ht="12.75" customHeight="1" x14ac:dyDescent="0.2"/>
    <row r="341102" ht="12.75" customHeight="1" x14ac:dyDescent="0.2"/>
    <row r="341106" ht="12.75" customHeight="1" x14ac:dyDescent="0.2"/>
    <row r="341110" ht="12.75" customHeight="1" x14ac:dyDescent="0.2"/>
    <row r="341114" ht="12.75" customHeight="1" x14ac:dyDescent="0.2"/>
    <row r="341118" ht="12.75" customHeight="1" x14ac:dyDescent="0.2"/>
    <row r="341122" ht="12.75" customHeight="1" x14ac:dyDescent="0.2"/>
    <row r="341126" ht="12.75" customHeight="1" x14ac:dyDescent="0.2"/>
    <row r="341130" ht="12.75" customHeight="1" x14ac:dyDescent="0.2"/>
    <row r="341134" ht="12.75" customHeight="1" x14ac:dyDescent="0.2"/>
    <row r="341138" ht="12.75" customHeight="1" x14ac:dyDescent="0.2"/>
    <row r="341142" ht="12.75" customHeight="1" x14ac:dyDescent="0.2"/>
    <row r="341146" ht="12.75" customHeight="1" x14ac:dyDescent="0.2"/>
    <row r="341150" ht="12.75" customHeight="1" x14ac:dyDescent="0.2"/>
    <row r="341154" ht="12.75" customHeight="1" x14ac:dyDescent="0.2"/>
    <row r="341158" ht="12.75" customHeight="1" x14ac:dyDescent="0.2"/>
    <row r="341162" ht="12.75" customHeight="1" x14ac:dyDescent="0.2"/>
    <row r="341166" ht="12.75" customHeight="1" x14ac:dyDescent="0.2"/>
    <row r="341170" ht="12.75" customHeight="1" x14ac:dyDescent="0.2"/>
    <row r="341174" ht="12.75" customHeight="1" x14ac:dyDescent="0.2"/>
    <row r="341178" ht="12.75" customHeight="1" x14ac:dyDescent="0.2"/>
    <row r="341182" ht="12.75" customHeight="1" x14ac:dyDescent="0.2"/>
    <row r="341186" ht="12.75" customHeight="1" x14ac:dyDescent="0.2"/>
    <row r="341190" ht="12.75" customHeight="1" x14ac:dyDescent="0.2"/>
    <row r="341194" ht="12.75" customHeight="1" x14ac:dyDescent="0.2"/>
    <row r="341198" ht="12.75" customHeight="1" x14ac:dyDescent="0.2"/>
    <row r="341202" ht="12.75" customHeight="1" x14ac:dyDescent="0.2"/>
    <row r="341206" ht="12.75" customHeight="1" x14ac:dyDescent="0.2"/>
    <row r="341210" ht="12.75" customHeight="1" x14ac:dyDescent="0.2"/>
    <row r="341214" ht="12.75" customHeight="1" x14ac:dyDescent="0.2"/>
    <row r="341218" ht="12.75" customHeight="1" x14ac:dyDescent="0.2"/>
    <row r="341222" ht="12.75" customHeight="1" x14ac:dyDescent="0.2"/>
    <row r="341226" ht="12.75" customHeight="1" x14ac:dyDescent="0.2"/>
    <row r="341230" ht="12.75" customHeight="1" x14ac:dyDescent="0.2"/>
    <row r="341234" ht="12.75" customHeight="1" x14ac:dyDescent="0.2"/>
    <row r="341238" ht="12.75" customHeight="1" x14ac:dyDescent="0.2"/>
    <row r="341242" ht="12.75" customHeight="1" x14ac:dyDescent="0.2"/>
    <row r="341246" ht="12.75" customHeight="1" x14ac:dyDescent="0.2"/>
    <row r="341250" ht="12.75" customHeight="1" x14ac:dyDescent="0.2"/>
    <row r="341254" ht="12.75" customHeight="1" x14ac:dyDescent="0.2"/>
    <row r="341258" ht="12.75" customHeight="1" x14ac:dyDescent="0.2"/>
    <row r="341262" ht="12.75" customHeight="1" x14ac:dyDescent="0.2"/>
    <row r="341266" ht="12.75" customHeight="1" x14ac:dyDescent="0.2"/>
    <row r="341270" ht="12.75" customHeight="1" x14ac:dyDescent="0.2"/>
    <row r="341274" ht="12.75" customHeight="1" x14ac:dyDescent="0.2"/>
    <row r="341278" ht="12.75" customHeight="1" x14ac:dyDescent="0.2"/>
    <row r="341282" ht="12.75" customHeight="1" x14ac:dyDescent="0.2"/>
    <row r="341286" ht="12.75" customHeight="1" x14ac:dyDescent="0.2"/>
    <row r="341290" ht="12.75" customHeight="1" x14ac:dyDescent="0.2"/>
    <row r="341294" ht="12.75" customHeight="1" x14ac:dyDescent="0.2"/>
    <row r="341298" ht="12.75" customHeight="1" x14ac:dyDescent="0.2"/>
    <row r="341302" ht="12.75" customHeight="1" x14ac:dyDescent="0.2"/>
    <row r="341306" ht="12.75" customHeight="1" x14ac:dyDescent="0.2"/>
    <row r="341310" ht="12.75" customHeight="1" x14ac:dyDescent="0.2"/>
    <row r="341314" ht="12.75" customHeight="1" x14ac:dyDescent="0.2"/>
    <row r="341318" ht="12.75" customHeight="1" x14ac:dyDescent="0.2"/>
    <row r="341322" ht="12.75" customHeight="1" x14ac:dyDescent="0.2"/>
    <row r="341326" ht="12.75" customHeight="1" x14ac:dyDescent="0.2"/>
    <row r="341330" ht="12.75" customHeight="1" x14ac:dyDescent="0.2"/>
    <row r="341334" ht="12.75" customHeight="1" x14ac:dyDescent="0.2"/>
    <row r="341338" ht="12.75" customHeight="1" x14ac:dyDescent="0.2"/>
    <row r="341342" ht="12.75" customHeight="1" x14ac:dyDescent="0.2"/>
    <row r="341346" ht="12.75" customHeight="1" x14ac:dyDescent="0.2"/>
    <row r="341350" ht="12.75" customHeight="1" x14ac:dyDescent="0.2"/>
    <row r="341354" ht="12.75" customHeight="1" x14ac:dyDescent="0.2"/>
    <row r="341358" ht="12.75" customHeight="1" x14ac:dyDescent="0.2"/>
    <row r="341362" ht="12.75" customHeight="1" x14ac:dyDescent="0.2"/>
    <row r="341366" ht="12.75" customHeight="1" x14ac:dyDescent="0.2"/>
    <row r="341370" ht="12.75" customHeight="1" x14ac:dyDescent="0.2"/>
    <row r="341374" ht="12.75" customHeight="1" x14ac:dyDescent="0.2"/>
    <row r="341378" ht="12.75" customHeight="1" x14ac:dyDescent="0.2"/>
    <row r="341382" ht="12.75" customHeight="1" x14ac:dyDescent="0.2"/>
    <row r="341386" ht="12.75" customHeight="1" x14ac:dyDescent="0.2"/>
    <row r="341390" ht="12.75" customHeight="1" x14ac:dyDescent="0.2"/>
    <row r="341394" ht="12.75" customHeight="1" x14ac:dyDescent="0.2"/>
    <row r="341398" ht="12.75" customHeight="1" x14ac:dyDescent="0.2"/>
    <row r="341402" ht="12.75" customHeight="1" x14ac:dyDescent="0.2"/>
    <row r="341406" ht="12.75" customHeight="1" x14ac:dyDescent="0.2"/>
    <row r="341410" ht="12.75" customHeight="1" x14ac:dyDescent="0.2"/>
    <row r="341414" ht="12.75" customHeight="1" x14ac:dyDescent="0.2"/>
    <row r="341418" ht="12.75" customHeight="1" x14ac:dyDescent="0.2"/>
    <row r="341422" ht="12.75" customHeight="1" x14ac:dyDescent="0.2"/>
    <row r="341426" ht="12.75" customHeight="1" x14ac:dyDescent="0.2"/>
    <row r="341430" ht="12.75" customHeight="1" x14ac:dyDescent="0.2"/>
    <row r="341434" ht="12.75" customHeight="1" x14ac:dyDescent="0.2"/>
    <row r="341438" ht="12.75" customHeight="1" x14ac:dyDescent="0.2"/>
    <row r="341442" ht="12.75" customHeight="1" x14ac:dyDescent="0.2"/>
    <row r="341446" ht="12.75" customHeight="1" x14ac:dyDescent="0.2"/>
    <row r="341450" ht="12.75" customHeight="1" x14ac:dyDescent="0.2"/>
    <row r="341454" ht="12.75" customHeight="1" x14ac:dyDescent="0.2"/>
    <row r="341458" ht="12.75" customHeight="1" x14ac:dyDescent="0.2"/>
    <row r="341462" ht="12.75" customHeight="1" x14ac:dyDescent="0.2"/>
    <row r="341466" ht="12.75" customHeight="1" x14ac:dyDescent="0.2"/>
    <row r="341470" ht="12.75" customHeight="1" x14ac:dyDescent="0.2"/>
    <row r="341474" ht="12.75" customHeight="1" x14ac:dyDescent="0.2"/>
    <row r="341478" ht="12.75" customHeight="1" x14ac:dyDescent="0.2"/>
    <row r="341482" ht="12.75" customHeight="1" x14ac:dyDescent="0.2"/>
    <row r="341486" ht="12.75" customHeight="1" x14ac:dyDescent="0.2"/>
    <row r="341490" ht="12.75" customHeight="1" x14ac:dyDescent="0.2"/>
    <row r="341494" ht="12.75" customHeight="1" x14ac:dyDescent="0.2"/>
    <row r="341498" ht="12.75" customHeight="1" x14ac:dyDescent="0.2"/>
    <row r="341502" ht="12.75" customHeight="1" x14ac:dyDescent="0.2"/>
    <row r="341506" ht="12.75" customHeight="1" x14ac:dyDescent="0.2"/>
    <row r="341510" ht="12.75" customHeight="1" x14ac:dyDescent="0.2"/>
    <row r="341514" ht="12.75" customHeight="1" x14ac:dyDescent="0.2"/>
    <row r="341518" ht="12.75" customHeight="1" x14ac:dyDescent="0.2"/>
    <row r="341522" ht="12.75" customHeight="1" x14ac:dyDescent="0.2"/>
    <row r="341526" ht="12.75" customHeight="1" x14ac:dyDescent="0.2"/>
    <row r="341530" ht="12.75" customHeight="1" x14ac:dyDescent="0.2"/>
    <row r="341534" ht="12.75" customHeight="1" x14ac:dyDescent="0.2"/>
    <row r="341538" ht="12.75" customHeight="1" x14ac:dyDescent="0.2"/>
    <row r="341542" ht="12.75" customHeight="1" x14ac:dyDescent="0.2"/>
    <row r="341546" ht="12.75" customHeight="1" x14ac:dyDescent="0.2"/>
    <row r="341550" ht="12.75" customHeight="1" x14ac:dyDescent="0.2"/>
    <row r="341554" ht="12.75" customHeight="1" x14ac:dyDescent="0.2"/>
    <row r="341558" ht="12.75" customHeight="1" x14ac:dyDescent="0.2"/>
    <row r="341562" ht="12.75" customHeight="1" x14ac:dyDescent="0.2"/>
    <row r="341566" ht="12.75" customHeight="1" x14ac:dyDescent="0.2"/>
    <row r="341570" ht="12.75" customHeight="1" x14ac:dyDescent="0.2"/>
    <row r="341574" ht="12.75" customHeight="1" x14ac:dyDescent="0.2"/>
    <row r="341578" ht="12.75" customHeight="1" x14ac:dyDescent="0.2"/>
    <row r="341582" ht="12.75" customHeight="1" x14ac:dyDescent="0.2"/>
    <row r="341586" ht="12.75" customHeight="1" x14ac:dyDescent="0.2"/>
    <row r="341590" ht="12.75" customHeight="1" x14ac:dyDescent="0.2"/>
    <row r="341594" ht="12.75" customHeight="1" x14ac:dyDescent="0.2"/>
    <row r="341598" ht="12.75" customHeight="1" x14ac:dyDescent="0.2"/>
    <row r="341602" ht="12.75" customHeight="1" x14ac:dyDescent="0.2"/>
    <row r="341606" ht="12.75" customHeight="1" x14ac:dyDescent="0.2"/>
    <row r="341610" ht="12.75" customHeight="1" x14ac:dyDescent="0.2"/>
    <row r="341614" ht="12.75" customHeight="1" x14ac:dyDescent="0.2"/>
    <row r="341618" ht="12.75" customHeight="1" x14ac:dyDescent="0.2"/>
    <row r="341622" ht="12.75" customHeight="1" x14ac:dyDescent="0.2"/>
    <row r="341626" ht="12.75" customHeight="1" x14ac:dyDescent="0.2"/>
    <row r="341630" ht="12.75" customHeight="1" x14ac:dyDescent="0.2"/>
    <row r="341634" ht="12.75" customHeight="1" x14ac:dyDescent="0.2"/>
    <row r="341638" ht="12.75" customHeight="1" x14ac:dyDescent="0.2"/>
    <row r="341642" ht="12.75" customHeight="1" x14ac:dyDescent="0.2"/>
    <row r="341646" ht="12.75" customHeight="1" x14ac:dyDescent="0.2"/>
    <row r="341650" ht="12.75" customHeight="1" x14ac:dyDescent="0.2"/>
    <row r="341654" ht="12.75" customHeight="1" x14ac:dyDescent="0.2"/>
    <row r="341658" ht="12.75" customHeight="1" x14ac:dyDescent="0.2"/>
    <row r="341662" ht="12.75" customHeight="1" x14ac:dyDescent="0.2"/>
    <row r="341666" ht="12.75" customHeight="1" x14ac:dyDescent="0.2"/>
    <row r="341670" ht="12.75" customHeight="1" x14ac:dyDescent="0.2"/>
    <row r="341674" ht="12.75" customHeight="1" x14ac:dyDescent="0.2"/>
    <row r="341678" ht="12.75" customHeight="1" x14ac:dyDescent="0.2"/>
    <row r="341682" ht="12.75" customHeight="1" x14ac:dyDescent="0.2"/>
    <row r="341686" ht="12.75" customHeight="1" x14ac:dyDescent="0.2"/>
    <row r="341690" ht="12.75" customHeight="1" x14ac:dyDescent="0.2"/>
    <row r="341694" ht="12.75" customHeight="1" x14ac:dyDescent="0.2"/>
    <row r="341698" ht="12.75" customHeight="1" x14ac:dyDescent="0.2"/>
    <row r="341702" ht="12.75" customHeight="1" x14ac:dyDescent="0.2"/>
    <row r="341706" ht="12.75" customHeight="1" x14ac:dyDescent="0.2"/>
    <row r="341710" ht="12.75" customHeight="1" x14ac:dyDescent="0.2"/>
    <row r="341714" ht="12.75" customHeight="1" x14ac:dyDescent="0.2"/>
    <row r="341718" ht="12.75" customHeight="1" x14ac:dyDescent="0.2"/>
    <row r="341722" ht="12.75" customHeight="1" x14ac:dyDescent="0.2"/>
    <row r="341726" ht="12.75" customHeight="1" x14ac:dyDescent="0.2"/>
    <row r="341730" ht="12.75" customHeight="1" x14ac:dyDescent="0.2"/>
    <row r="341734" ht="12.75" customHeight="1" x14ac:dyDescent="0.2"/>
    <row r="341738" ht="12.75" customHeight="1" x14ac:dyDescent="0.2"/>
    <row r="341742" ht="12.75" customHeight="1" x14ac:dyDescent="0.2"/>
    <row r="341746" ht="12.75" customHeight="1" x14ac:dyDescent="0.2"/>
    <row r="341750" ht="12.75" customHeight="1" x14ac:dyDescent="0.2"/>
    <row r="341754" ht="12.75" customHeight="1" x14ac:dyDescent="0.2"/>
    <row r="341758" ht="12.75" customHeight="1" x14ac:dyDescent="0.2"/>
    <row r="341762" ht="12.75" customHeight="1" x14ac:dyDescent="0.2"/>
    <row r="341766" ht="12.75" customHeight="1" x14ac:dyDescent="0.2"/>
    <row r="341770" ht="12.75" customHeight="1" x14ac:dyDescent="0.2"/>
    <row r="341774" ht="12.75" customHeight="1" x14ac:dyDescent="0.2"/>
    <row r="341778" ht="12.75" customHeight="1" x14ac:dyDescent="0.2"/>
    <row r="341782" ht="12.75" customHeight="1" x14ac:dyDescent="0.2"/>
    <row r="341786" ht="12.75" customHeight="1" x14ac:dyDescent="0.2"/>
    <row r="341790" ht="12.75" customHeight="1" x14ac:dyDescent="0.2"/>
    <row r="341794" ht="12.75" customHeight="1" x14ac:dyDescent="0.2"/>
    <row r="341798" ht="12.75" customHeight="1" x14ac:dyDescent="0.2"/>
    <row r="341802" ht="12.75" customHeight="1" x14ac:dyDescent="0.2"/>
    <row r="341806" ht="12.75" customHeight="1" x14ac:dyDescent="0.2"/>
    <row r="341810" ht="12.75" customHeight="1" x14ac:dyDescent="0.2"/>
    <row r="341814" ht="12.75" customHeight="1" x14ac:dyDescent="0.2"/>
    <row r="341818" ht="12.75" customHeight="1" x14ac:dyDescent="0.2"/>
    <row r="341822" ht="12.75" customHeight="1" x14ac:dyDescent="0.2"/>
    <row r="341826" ht="12.75" customHeight="1" x14ac:dyDescent="0.2"/>
    <row r="341830" ht="12.75" customHeight="1" x14ac:dyDescent="0.2"/>
    <row r="341834" ht="12.75" customHeight="1" x14ac:dyDescent="0.2"/>
    <row r="341838" ht="12.75" customHeight="1" x14ac:dyDescent="0.2"/>
    <row r="341842" ht="12.75" customHeight="1" x14ac:dyDescent="0.2"/>
    <row r="341846" ht="12.75" customHeight="1" x14ac:dyDescent="0.2"/>
    <row r="341850" ht="12.75" customHeight="1" x14ac:dyDescent="0.2"/>
    <row r="341854" ht="12.75" customHeight="1" x14ac:dyDescent="0.2"/>
    <row r="341858" ht="12.75" customHeight="1" x14ac:dyDescent="0.2"/>
    <row r="341862" ht="12.75" customHeight="1" x14ac:dyDescent="0.2"/>
    <row r="341866" ht="12.75" customHeight="1" x14ac:dyDescent="0.2"/>
    <row r="341870" ht="12.75" customHeight="1" x14ac:dyDescent="0.2"/>
    <row r="341874" ht="12.75" customHeight="1" x14ac:dyDescent="0.2"/>
    <row r="341878" ht="12.75" customHeight="1" x14ac:dyDescent="0.2"/>
    <row r="341882" ht="12.75" customHeight="1" x14ac:dyDescent="0.2"/>
    <row r="341886" ht="12.75" customHeight="1" x14ac:dyDescent="0.2"/>
    <row r="341890" ht="12.75" customHeight="1" x14ac:dyDescent="0.2"/>
    <row r="341894" ht="12.75" customHeight="1" x14ac:dyDescent="0.2"/>
    <row r="341898" ht="12.75" customHeight="1" x14ac:dyDescent="0.2"/>
    <row r="341902" ht="12.75" customHeight="1" x14ac:dyDescent="0.2"/>
    <row r="341906" ht="12.75" customHeight="1" x14ac:dyDescent="0.2"/>
    <row r="341910" ht="12.75" customHeight="1" x14ac:dyDescent="0.2"/>
    <row r="341914" ht="12.75" customHeight="1" x14ac:dyDescent="0.2"/>
    <row r="341918" ht="12.75" customHeight="1" x14ac:dyDescent="0.2"/>
    <row r="341922" ht="12.75" customHeight="1" x14ac:dyDescent="0.2"/>
    <row r="341926" ht="12.75" customHeight="1" x14ac:dyDescent="0.2"/>
    <row r="341930" ht="12.75" customHeight="1" x14ac:dyDescent="0.2"/>
    <row r="341934" ht="12.75" customHeight="1" x14ac:dyDescent="0.2"/>
    <row r="341938" ht="12.75" customHeight="1" x14ac:dyDescent="0.2"/>
    <row r="341942" ht="12.75" customHeight="1" x14ac:dyDescent="0.2"/>
    <row r="341946" ht="12.75" customHeight="1" x14ac:dyDescent="0.2"/>
    <row r="341950" ht="12.75" customHeight="1" x14ac:dyDescent="0.2"/>
    <row r="341954" ht="12.75" customHeight="1" x14ac:dyDescent="0.2"/>
    <row r="341958" ht="12.75" customHeight="1" x14ac:dyDescent="0.2"/>
    <row r="341962" ht="12.75" customHeight="1" x14ac:dyDescent="0.2"/>
    <row r="341966" ht="12.75" customHeight="1" x14ac:dyDescent="0.2"/>
    <row r="341970" ht="12.75" customHeight="1" x14ac:dyDescent="0.2"/>
    <row r="341974" ht="12.75" customHeight="1" x14ac:dyDescent="0.2"/>
    <row r="341978" ht="12.75" customHeight="1" x14ac:dyDescent="0.2"/>
    <row r="341982" ht="12.75" customHeight="1" x14ac:dyDescent="0.2"/>
    <row r="341986" ht="12.75" customHeight="1" x14ac:dyDescent="0.2"/>
    <row r="341990" ht="12.75" customHeight="1" x14ac:dyDescent="0.2"/>
    <row r="341994" ht="12.75" customHeight="1" x14ac:dyDescent="0.2"/>
    <row r="341998" ht="12.75" customHeight="1" x14ac:dyDescent="0.2"/>
    <row r="342002" ht="12.75" customHeight="1" x14ac:dyDescent="0.2"/>
    <row r="342006" ht="12.75" customHeight="1" x14ac:dyDescent="0.2"/>
    <row r="342010" ht="12.75" customHeight="1" x14ac:dyDescent="0.2"/>
    <row r="342014" ht="12.75" customHeight="1" x14ac:dyDescent="0.2"/>
    <row r="342018" ht="12.75" customHeight="1" x14ac:dyDescent="0.2"/>
    <row r="342022" ht="12.75" customHeight="1" x14ac:dyDescent="0.2"/>
    <row r="342026" ht="12.75" customHeight="1" x14ac:dyDescent="0.2"/>
    <row r="342030" ht="12.75" customHeight="1" x14ac:dyDescent="0.2"/>
    <row r="342034" ht="12.75" customHeight="1" x14ac:dyDescent="0.2"/>
    <row r="342038" ht="12.75" customHeight="1" x14ac:dyDescent="0.2"/>
    <row r="342042" ht="12.75" customHeight="1" x14ac:dyDescent="0.2"/>
    <row r="342046" ht="12.75" customHeight="1" x14ac:dyDescent="0.2"/>
    <row r="342050" ht="12.75" customHeight="1" x14ac:dyDescent="0.2"/>
    <row r="342054" ht="12.75" customHeight="1" x14ac:dyDescent="0.2"/>
    <row r="342058" ht="12.75" customHeight="1" x14ac:dyDescent="0.2"/>
    <row r="342062" ht="12.75" customHeight="1" x14ac:dyDescent="0.2"/>
    <row r="342066" ht="12.75" customHeight="1" x14ac:dyDescent="0.2"/>
    <row r="342070" ht="12.75" customHeight="1" x14ac:dyDescent="0.2"/>
    <row r="342074" ht="12.75" customHeight="1" x14ac:dyDescent="0.2"/>
    <row r="342078" ht="12.75" customHeight="1" x14ac:dyDescent="0.2"/>
    <row r="342082" ht="12.75" customHeight="1" x14ac:dyDescent="0.2"/>
    <row r="342086" ht="12.75" customHeight="1" x14ac:dyDescent="0.2"/>
    <row r="342090" ht="12.75" customHeight="1" x14ac:dyDescent="0.2"/>
    <row r="342094" ht="12.75" customHeight="1" x14ac:dyDescent="0.2"/>
    <row r="342098" ht="12.75" customHeight="1" x14ac:dyDescent="0.2"/>
    <row r="342102" ht="12.75" customHeight="1" x14ac:dyDescent="0.2"/>
    <row r="342106" ht="12.75" customHeight="1" x14ac:dyDescent="0.2"/>
    <row r="342110" ht="12.75" customHeight="1" x14ac:dyDescent="0.2"/>
    <row r="342114" ht="12.75" customHeight="1" x14ac:dyDescent="0.2"/>
    <row r="342118" ht="12.75" customHeight="1" x14ac:dyDescent="0.2"/>
    <row r="342122" ht="12.75" customHeight="1" x14ac:dyDescent="0.2"/>
    <row r="342126" ht="12.75" customHeight="1" x14ac:dyDescent="0.2"/>
    <row r="342130" ht="12.75" customHeight="1" x14ac:dyDescent="0.2"/>
    <row r="342134" ht="12.75" customHeight="1" x14ac:dyDescent="0.2"/>
    <row r="342138" ht="12.75" customHeight="1" x14ac:dyDescent="0.2"/>
    <row r="342142" ht="12.75" customHeight="1" x14ac:dyDescent="0.2"/>
    <row r="342146" ht="12.75" customHeight="1" x14ac:dyDescent="0.2"/>
    <row r="342150" ht="12.75" customHeight="1" x14ac:dyDescent="0.2"/>
    <row r="342154" ht="12.75" customHeight="1" x14ac:dyDescent="0.2"/>
    <row r="342158" ht="12.75" customHeight="1" x14ac:dyDescent="0.2"/>
    <row r="342162" ht="12.75" customHeight="1" x14ac:dyDescent="0.2"/>
    <row r="342166" ht="12.75" customHeight="1" x14ac:dyDescent="0.2"/>
    <row r="342170" ht="12.75" customHeight="1" x14ac:dyDescent="0.2"/>
    <row r="342174" ht="12.75" customHeight="1" x14ac:dyDescent="0.2"/>
    <row r="342178" ht="12.75" customHeight="1" x14ac:dyDescent="0.2"/>
    <row r="342182" ht="12.75" customHeight="1" x14ac:dyDescent="0.2"/>
    <row r="342186" ht="12.75" customHeight="1" x14ac:dyDescent="0.2"/>
    <row r="342190" ht="12.75" customHeight="1" x14ac:dyDescent="0.2"/>
    <row r="342194" ht="12.75" customHeight="1" x14ac:dyDescent="0.2"/>
    <row r="342198" ht="12.75" customHeight="1" x14ac:dyDescent="0.2"/>
    <row r="342202" ht="12.75" customHeight="1" x14ac:dyDescent="0.2"/>
    <row r="342206" ht="12.75" customHeight="1" x14ac:dyDescent="0.2"/>
    <row r="342210" ht="12.75" customHeight="1" x14ac:dyDescent="0.2"/>
    <row r="342214" ht="12.75" customHeight="1" x14ac:dyDescent="0.2"/>
    <row r="342218" ht="12.75" customHeight="1" x14ac:dyDescent="0.2"/>
    <row r="342222" ht="12.75" customHeight="1" x14ac:dyDescent="0.2"/>
    <row r="342226" ht="12.75" customHeight="1" x14ac:dyDescent="0.2"/>
    <row r="342230" ht="12.75" customHeight="1" x14ac:dyDescent="0.2"/>
    <row r="342234" ht="12.75" customHeight="1" x14ac:dyDescent="0.2"/>
    <row r="342238" ht="12.75" customHeight="1" x14ac:dyDescent="0.2"/>
    <row r="342242" ht="12.75" customHeight="1" x14ac:dyDescent="0.2"/>
    <row r="342246" ht="12.75" customHeight="1" x14ac:dyDescent="0.2"/>
    <row r="342250" ht="12.75" customHeight="1" x14ac:dyDescent="0.2"/>
    <row r="342254" ht="12.75" customHeight="1" x14ac:dyDescent="0.2"/>
    <row r="342258" ht="12.75" customHeight="1" x14ac:dyDescent="0.2"/>
    <row r="342262" ht="12.75" customHeight="1" x14ac:dyDescent="0.2"/>
    <row r="342266" ht="12.75" customHeight="1" x14ac:dyDescent="0.2"/>
    <row r="342270" ht="12.75" customHeight="1" x14ac:dyDescent="0.2"/>
    <row r="342274" ht="12.75" customHeight="1" x14ac:dyDescent="0.2"/>
    <row r="342278" ht="12.75" customHeight="1" x14ac:dyDescent="0.2"/>
    <row r="342282" ht="12.75" customHeight="1" x14ac:dyDescent="0.2"/>
    <row r="342286" ht="12.75" customHeight="1" x14ac:dyDescent="0.2"/>
    <row r="342290" ht="12.75" customHeight="1" x14ac:dyDescent="0.2"/>
    <row r="342294" ht="12.75" customHeight="1" x14ac:dyDescent="0.2"/>
    <row r="342298" ht="12.75" customHeight="1" x14ac:dyDescent="0.2"/>
    <row r="342302" ht="12.75" customHeight="1" x14ac:dyDescent="0.2"/>
    <row r="342306" ht="12.75" customHeight="1" x14ac:dyDescent="0.2"/>
    <row r="342310" ht="12.75" customHeight="1" x14ac:dyDescent="0.2"/>
    <row r="342314" ht="12.75" customHeight="1" x14ac:dyDescent="0.2"/>
    <row r="342318" ht="12.75" customHeight="1" x14ac:dyDescent="0.2"/>
    <row r="342322" ht="12.75" customHeight="1" x14ac:dyDescent="0.2"/>
    <row r="342326" ht="12.75" customHeight="1" x14ac:dyDescent="0.2"/>
    <row r="342330" ht="12.75" customHeight="1" x14ac:dyDescent="0.2"/>
    <row r="342334" ht="12.75" customHeight="1" x14ac:dyDescent="0.2"/>
    <row r="342338" ht="12.75" customHeight="1" x14ac:dyDescent="0.2"/>
    <row r="342342" ht="12.75" customHeight="1" x14ac:dyDescent="0.2"/>
    <row r="342346" ht="12.75" customHeight="1" x14ac:dyDescent="0.2"/>
    <row r="342350" ht="12.75" customHeight="1" x14ac:dyDescent="0.2"/>
    <row r="342354" ht="12.75" customHeight="1" x14ac:dyDescent="0.2"/>
    <row r="342358" ht="12.75" customHeight="1" x14ac:dyDescent="0.2"/>
    <row r="342362" ht="12.75" customHeight="1" x14ac:dyDescent="0.2"/>
    <row r="342366" ht="12.75" customHeight="1" x14ac:dyDescent="0.2"/>
    <row r="342370" ht="12.75" customHeight="1" x14ac:dyDescent="0.2"/>
    <row r="342374" ht="12.75" customHeight="1" x14ac:dyDescent="0.2"/>
    <row r="342378" ht="12.75" customHeight="1" x14ac:dyDescent="0.2"/>
    <row r="342382" ht="12.75" customHeight="1" x14ac:dyDescent="0.2"/>
    <row r="342386" ht="12.75" customHeight="1" x14ac:dyDescent="0.2"/>
    <row r="342390" ht="12.75" customHeight="1" x14ac:dyDescent="0.2"/>
    <row r="342394" ht="12.75" customHeight="1" x14ac:dyDescent="0.2"/>
    <row r="342398" ht="12.75" customHeight="1" x14ac:dyDescent="0.2"/>
    <row r="342402" ht="12.75" customHeight="1" x14ac:dyDescent="0.2"/>
    <row r="342406" ht="12.75" customHeight="1" x14ac:dyDescent="0.2"/>
    <row r="342410" ht="12.75" customHeight="1" x14ac:dyDescent="0.2"/>
    <row r="342414" ht="12.75" customHeight="1" x14ac:dyDescent="0.2"/>
    <row r="342418" ht="12.75" customHeight="1" x14ac:dyDescent="0.2"/>
    <row r="342422" ht="12.75" customHeight="1" x14ac:dyDescent="0.2"/>
    <row r="342426" ht="12.75" customHeight="1" x14ac:dyDescent="0.2"/>
    <row r="342430" ht="12.75" customHeight="1" x14ac:dyDescent="0.2"/>
    <row r="342434" ht="12.75" customHeight="1" x14ac:dyDescent="0.2"/>
    <row r="342438" ht="12.75" customHeight="1" x14ac:dyDescent="0.2"/>
    <row r="342442" ht="12.75" customHeight="1" x14ac:dyDescent="0.2"/>
    <row r="342446" ht="12.75" customHeight="1" x14ac:dyDescent="0.2"/>
    <row r="342450" ht="12.75" customHeight="1" x14ac:dyDescent="0.2"/>
    <row r="342454" ht="12.75" customHeight="1" x14ac:dyDescent="0.2"/>
    <row r="342458" ht="12.75" customHeight="1" x14ac:dyDescent="0.2"/>
    <row r="342462" ht="12.75" customHeight="1" x14ac:dyDescent="0.2"/>
    <row r="342466" ht="12.75" customHeight="1" x14ac:dyDescent="0.2"/>
    <row r="342470" ht="12.75" customHeight="1" x14ac:dyDescent="0.2"/>
    <row r="342474" ht="12.75" customHeight="1" x14ac:dyDescent="0.2"/>
    <row r="342478" ht="12.75" customHeight="1" x14ac:dyDescent="0.2"/>
    <row r="342482" ht="12.75" customHeight="1" x14ac:dyDescent="0.2"/>
    <row r="342486" ht="12.75" customHeight="1" x14ac:dyDescent="0.2"/>
    <row r="342490" ht="12.75" customHeight="1" x14ac:dyDescent="0.2"/>
    <row r="342494" ht="12.75" customHeight="1" x14ac:dyDescent="0.2"/>
    <row r="342498" ht="12.75" customHeight="1" x14ac:dyDescent="0.2"/>
    <row r="342502" ht="12.75" customHeight="1" x14ac:dyDescent="0.2"/>
    <row r="342506" ht="12.75" customHeight="1" x14ac:dyDescent="0.2"/>
    <row r="342510" ht="12.75" customHeight="1" x14ac:dyDescent="0.2"/>
    <row r="342514" ht="12.75" customHeight="1" x14ac:dyDescent="0.2"/>
    <row r="342518" ht="12.75" customHeight="1" x14ac:dyDescent="0.2"/>
    <row r="342522" ht="12.75" customHeight="1" x14ac:dyDescent="0.2"/>
    <row r="342526" ht="12.75" customHeight="1" x14ac:dyDescent="0.2"/>
    <row r="342530" ht="12.75" customHeight="1" x14ac:dyDescent="0.2"/>
    <row r="342534" ht="12.75" customHeight="1" x14ac:dyDescent="0.2"/>
    <row r="342538" ht="12.75" customHeight="1" x14ac:dyDescent="0.2"/>
    <row r="342542" ht="12.75" customHeight="1" x14ac:dyDescent="0.2"/>
    <row r="342546" ht="12.75" customHeight="1" x14ac:dyDescent="0.2"/>
    <row r="342550" ht="12.75" customHeight="1" x14ac:dyDescent="0.2"/>
    <row r="342554" ht="12.75" customHeight="1" x14ac:dyDescent="0.2"/>
    <row r="342558" ht="12.75" customHeight="1" x14ac:dyDescent="0.2"/>
    <row r="342562" ht="12.75" customHeight="1" x14ac:dyDescent="0.2"/>
    <row r="342566" ht="12.75" customHeight="1" x14ac:dyDescent="0.2"/>
    <row r="342570" ht="12.75" customHeight="1" x14ac:dyDescent="0.2"/>
    <row r="342574" ht="12.75" customHeight="1" x14ac:dyDescent="0.2"/>
    <row r="342578" ht="12.75" customHeight="1" x14ac:dyDescent="0.2"/>
    <row r="342582" ht="12.75" customHeight="1" x14ac:dyDescent="0.2"/>
    <row r="342586" ht="12.75" customHeight="1" x14ac:dyDescent="0.2"/>
    <row r="342590" ht="12.75" customHeight="1" x14ac:dyDescent="0.2"/>
    <row r="342594" ht="12.75" customHeight="1" x14ac:dyDescent="0.2"/>
    <row r="342598" ht="12.75" customHeight="1" x14ac:dyDescent="0.2"/>
    <row r="342602" ht="12.75" customHeight="1" x14ac:dyDescent="0.2"/>
    <row r="342606" ht="12.75" customHeight="1" x14ac:dyDescent="0.2"/>
    <row r="342610" ht="12.75" customHeight="1" x14ac:dyDescent="0.2"/>
    <row r="342614" ht="12.75" customHeight="1" x14ac:dyDescent="0.2"/>
    <row r="342618" ht="12.75" customHeight="1" x14ac:dyDescent="0.2"/>
    <row r="342622" ht="12.75" customHeight="1" x14ac:dyDescent="0.2"/>
    <row r="342626" ht="12.75" customHeight="1" x14ac:dyDescent="0.2"/>
    <row r="342630" ht="12.75" customHeight="1" x14ac:dyDescent="0.2"/>
    <row r="342634" ht="12.75" customHeight="1" x14ac:dyDescent="0.2"/>
    <row r="342638" ht="12.75" customHeight="1" x14ac:dyDescent="0.2"/>
    <row r="342642" ht="12.75" customHeight="1" x14ac:dyDescent="0.2"/>
    <row r="342646" ht="12.75" customHeight="1" x14ac:dyDescent="0.2"/>
    <row r="342650" ht="12.75" customHeight="1" x14ac:dyDescent="0.2"/>
    <row r="342654" ht="12.75" customHeight="1" x14ac:dyDescent="0.2"/>
    <row r="342658" ht="12.75" customHeight="1" x14ac:dyDescent="0.2"/>
    <row r="342662" ht="12.75" customHeight="1" x14ac:dyDescent="0.2"/>
    <row r="342666" ht="12.75" customHeight="1" x14ac:dyDescent="0.2"/>
    <row r="342670" ht="12.75" customHeight="1" x14ac:dyDescent="0.2"/>
    <row r="342674" ht="12.75" customHeight="1" x14ac:dyDescent="0.2"/>
    <row r="342678" ht="12.75" customHeight="1" x14ac:dyDescent="0.2"/>
    <row r="342682" ht="12.75" customHeight="1" x14ac:dyDescent="0.2"/>
    <row r="342686" ht="12.75" customHeight="1" x14ac:dyDescent="0.2"/>
    <row r="342690" ht="12.75" customHeight="1" x14ac:dyDescent="0.2"/>
    <row r="342694" ht="12.75" customHeight="1" x14ac:dyDescent="0.2"/>
    <row r="342698" ht="12.75" customHeight="1" x14ac:dyDescent="0.2"/>
    <row r="342702" ht="12.75" customHeight="1" x14ac:dyDescent="0.2"/>
    <row r="342706" ht="12.75" customHeight="1" x14ac:dyDescent="0.2"/>
    <row r="342710" ht="12.75" customHeight="1" x14ac:dyDescent="0.2"/>
    <row r="342714" ht="12.75" customHeight="1" x14ac:dyDescent="0.2"/>
    <row r="342718" ht="12.75" customHeight="1" x14ac:dyDescent="0.2"/>
    <row r="342722" ht="12.75" customHeight="1" x14ac:dyDescent="0.2"/>
    <row r="342726" ht="12.75" customHeight="1" x14ac:dyDescent="0.2"/>
    <row r="342730" ht="12.75" customHeight="1" x14ac:dyDescent="0.2"/>
    <row r="342734" ht="12.75" customHeight="1" x14ac:dyDescent="0.2"/>
    <row r="342738" ht="12.75" customHeight="1" x14ac:dyDescent="0.2"/>
    <row r="342742" ht="12.75" customHeight="1" x14ac:dyDescent="0.2"/>
    <row r="342746" ht="12.75" customHeight="1" x14ac:dyDescent="0.2"/>
    <row r="342750" ht="12.75" customHeight="1" x14ac:dyDescent="0.2"/>
    <row r="342754" ht="12.75" customHeight="1" x14ac:dyDescent="0.2"/>
    <row r="342758" ht="12.75" customHeight="1" x14ac:dyDescent="0.2"/>
    <row r="342762" ht="12.75" customHeight="1" x14ac:dyDescent="0.2"/>
    <row r="342766" ht="12.75" customHeight="1" x14ac:dyDescent="0.2"/>
    <row r="342770" ht="12.75" customHeight="1" x14ac:dyDescent="0.2"/>
    <row r="342774" ht="12.75" customHeight="1" x14ac:dyDescent="0.2"/>
    <row r="342778" ht="12.75" customHeight="1" x14ac:dyDescent="0.2"/>
    <row r="342782" ht="12.75" customHeight="1" x14ac:dyDescent="0.2"/>
    <row r="342786" ht="12.75" customHeight="1" x14ac:dyDescent="0.2"/>
    <row r="342790" ht="12.75" customHeight="1" x14ac:dyDescent="0.2"/>
    <row r="342794" ht="12.75" customHeight="1" x14ac:dyDescent="0.2"/>
    <row r="342798" ht="12.75" customHeight="1" x14ac:dyDescent="0.2"/>
    <row r="342802" ht="12.75" customHeight="1" x14ac:dyDescent="0.2"/>
    <row r="342806" ht="12.75" customHeight="1" x14ac:dyDescent="0.2"/>
    <row r="342810" ht="12.75" customHeight="1" x14ac:dyDescent="0.2"/>
    <row r="342814" ht="12.75" customHeight="1" x14ac:dyDescent="0.2"/>
    <row r="342818" ht="12.75" customHeight="1" x14ac:dyDescent="0.2"/>
    <row r="342822" ht="12.75" customHeight="1" x14ac:dyDescent="0.2"/>
    <row r="342826" ht="12.75" customHeight="1" x14ac:dyDescent="0.2"/>
    <row r="342830" ht="12.75" customHeight="1" x14ac:dyDescent="0.2"/>
    <row r="342834" ht="12.75" customHeight="1" x14ac:dyDescent="0.2"/>
    <row r="342838" ht="12.75" customHeight="1" x14ac:dyDescent="0.2"/>
    <row r="342842" ht="12.75" customHeight="1" x14ac:dyDescent="0.2"/>
    <row r="342846" ht="12.75" customHeight="1" x14ac:dyDescent="0.2"/>
    <row r="342850" ht="12.75" customHeight="1" x14ac:dyDescent="0.2"/>
    <row r="342854" ht="12.75" customHeight="1" x14ac:dyDescent="0.2"/>
    <row r="342858" ht="12.75" customHeight="1" x14ac:dyDescent="0.2"/>
    <row r="342862" ht="12.75" customHeight="1" x14ac:dyDescent="0.2"/>
    <row r="342866" ht="12.75" customHeight="1" x14ac:dyDescent="0.2"/>
    <row r="342870" ht="12.75" customHeight="1" x14ac:dyDescent="0.2"/>
    <row r="342874" ht="12.75" customHeight="1" x14ac:dyDescent="0.2"/>
    <row r="342878" ht="12.75" customHeight="1" x14ac:dyDescent="0.2"/>
    <row r="342882" ht="12.75" customHeight="1" x14ac:dyDescent="0.2"/>
    <row r="342886" ht="12.75" customHeight="1" x14ac:dyDescent="0.2"/>
    <row r="342890" ht="12.75" customHeight="1" x14ac:dyDescent="0.2"/>
    <row r="342894" ht="12.75" customHeight="1" x14ac:dyDescent="0.2"/>
    <row r="342898" ht="12.75" customHeight="1" x14ac:dyDescent="0.2"/>
    <row r="342902" ht="12.75" customHeight="1" x14ac:dyDescent="0.2"/>
    <row r="342906" ht="12.75" customHeight="1" x14ac:dyDescent="0.2"/>
    <row r="342910" ht="12.75" customHeight="1" x14ac:dyDescent="0.2"/>
    <row r="342914" ht="12.75" customHeight="1" x14ac:dyDescent="0.2"/>
    <row r="342918" ht="12.75" customHeight="1" x14ac:dyDescent="0.2"/>
    <row r="342922" ht="12.75" customHeight="1" x14ac:dyDescent="0.2"/>
    <row r="342926" ht="12.75" customHeight="1" x14ac:dyDescent="0.2"/>
    <row r="342930" ht="12.75" customHeight="1" x14ac:dyDescent="0.2"/>
    <row r="342934" ht="12.75" customHeight="1" x14ac:dyDescent="0.2"/>
    <row r="342938" ht="12.75" customHeight="1" x14ac:dyDescent="0.2"/>
    <row r="342942" ht="12.75" customHeight="1" x14ac:dyDescent="0.2"/>
    <row r="342946" ht="12.75" customHeight="1" x14ac:dyDescent="0.2"/>
    <row r="342950" ht="12.75" customHeight="1" x14ac:dyDescent="0.2"/>
    <row r="342954" ht="12.75" customHeight="1" x14ac:dyDescent="0.2"/>
    <row r="342958" ht="12.75" customHeight="1" x14ac:dyDescent="0.2"/>
    <row r="342962" ht="12.75" customHeight="1" x14ac:dyDescent="0.2"/>
    <row r="342966" ht="12.75" customHeight="1" x14ac:dyDescent="0.2"/>
    <row r="342970" ht="12.75" customHeight="1" x14ac:dyDescent="0.2"/>
    <row r="342974" ht="12.75" customHeight="1" x14ac:dyDescent="0.2"/>
    <row r="342978" ht="12.75" customHeight="1" x14ac:dyDescent="0.2"/>
    <row r="342982" ht="12.75" customHeight="1" x14ac:dyDescent="0.2"/>
    <row r="342986" ht="12.75" customHeight="1" x14ac:dyDescent="0.2"/>
    <row r="342990" ht="12.75" customHeight="1" x14ac:dyDescent="0.2"/>
    <row r="342994" ht="12.75" customHeight="1" x14ac:dyDescent="0.2"/>
    <row r="342998" ht="12.75" customHeight="1" x14ac:dyDescent="0.2"/>
    <row r="343002" ht="12.75" customHeight="1" x14ac:dyDescent="0.2"/>
    <row r="343006" ht="12.75" customHeight="1" x14ac:dyDescent="0.2"/>
    <row r="343010" ht="12.75" customHeight="1" x14ac:dyDescent="0.2"/>
    <row r="343014" ht="12.75" customHeight="1" x14ac:dyDescent="0.2"/>
    <row r="343018" ht="12.75" customHeight="1" x14ac:dyDescent="0.2"/>
    <row r="343022" ht="12.75" customHeight="1" x14ac:dyDescent="0.2"/>
    <row r="343026" ht="12.75" customHeight="1" x14ac:dyDescent="0.2"/>
    <row r="343030" ht="12.75" customHeight="1" x14ac:dyDescent="0.2"/>
    <row r="343034" ht="12.75" customHeight="1" x14ac:dyDescent="0.2"/>
    <row r="343038" ht="12.75" customHeight="1" x14ac:dyDescent="0.2"/>
    <row r="343042" ht="12.75" customHeight="1" x14ac:dyDescent="0.2"/>
    <row r="343046" ht="12.75" customHeight="1" x14ac:dyDescent="0.2"/>
    <row r="343050" ht="12.75" customHeight="1" x14ac:dyDescent="0.2"/>
    <row r="343054" ht="12.75" customHeight="1" x14ac:dyDescent="0.2"/>
    <row r="343058" ht="12.75" customHeight="1" x14ac:dyDescent="0.2"/>
    <row r="343062" ht="12.75" customHeight="1" x14ac:dyDescent="0.2"/>
    <row r="343066" ht="12.75" customHeight="1" x14ac:dyDescent="0.2"/>
    <row r="343070" ht="12.75" customHeight="1" x14ac:dyDescent="0.2"/>
    <row r="343074" ht="12.75" customHeight="1" x14ac:dyDescent="0.2"/>
    <row r="343078" ht="12.75" customHeight="1" x14ac:dyDescent="0.2"/>
    <row r="343082" ht="12.75" customHeight="1" x14ac:dyDescent="0.2"/>
    <row r="343086" ht="12.75" customHeight="1" x14ac:dyDescent="0.2"/>
    <row r="343090" ht="12.75" customHeight="1" x14ac:dyDescent="0.2"/>
    <row r="343094" ht="12.75" customHeight="1" x14ac:dyDescent="0.2"/>
    <row r="343098" ht="12.75" customHeight="1" x14ac:dyDescent="0.2"/>
    <row r="343102" ht="12.75" customHeight="1" x14ac:dyDescent="0.2"/>
    <row r="343106" ht="12.75" customHeight="1" x14ac:dyDescent="0.2"/>
    <row r="343110" ht="12.75" customHeight="1" x14ac:dyDescent="0.2"/>
    <row r="343114" ht="12.75" customHeight="1" x14ac:dyDescent="0.2"/>
    <row r="343118" ht="12.75" customHeight="1" x14ac:dyDescent="0.2"/>
    <row r="343122" ht="12.75" customHeight="1" x14ac:dyDescent="0.2"/>
    <row r="343126" ht="12.75" customHeight="1" x14ac:dyDescent="0.2"/>
    <row r="343130" ht="12.75" customHeight="1" x14ac:dyDescent="0.2"/>
    <row r="343134" ht="12.75" customHeight="1" x14ac:dyDescent="0.2"/>
    <row r="343138" ht="12.75" customHeight="1" x14ac:dyDescent="0.2"/>
    <row r="343142" ht="12.75" customHeight="1" x14ac:dyDescent="0.2"/>
    <row r="343146" ht="12.75" customHeight="1" x14ac:dyDescent="0.2"/>
    <row r="343150" ht="12.75" customHeight="1" x14ac:dyDescent="0.2"/>
    <row r="343154" ht="12.75" customHeight="1" x14ac:dyDescent="0.2"/>
    <row r="343158" ht="12.75" customHeight="1" x14ac:dyDescent="0.2"/>
    <row r="343162" ht="12.75" customHeight="1" x14ac:dyDescent="0.2"/>
    <row r="343166" ht="12.75" customHeight="1" x14ac:dyDescent="0.2"/>
    <row r="343170" ht="12.75" customHeight="1" x14ac:dyDescent="0.2"/>
    <row r="343174" ht="12.75" customHeight="1" x14ac:dyDescent="0.2"/>
    <row r="343178" ht="12.75" customHeight="1" x14ac:dyDescent="0.2"/>
    <row r="343182" ht="12.75" customHeight="1" x14ac:dyDescent="0.2"/>
    <row r="343186" ht="12.75" customHeight="1" x14ac:dyDescent="0.2"/>
    <row r="343190" ht="12.75" customHeight="1" x14ac:dyDescent="0.2"/>
    <row r="343194" ht="12.75" customHeight="1" x14ac:dyDescent="0.2"/>
    <row r="343198" ht="12.75" customHeight="1" x14ac:dyDescent="0.2"/>
    <row r="343202" ht="12.75" customHeight="1" x14ac:dyDescent="0.2"/>
    <row r="343206" ht="12.75" customHeight="1" x14ac:dyDescent="0.2"/>
    <row r="343210" ht="12.75" customHeight="1" x14ac:dyDescent="0.2"/>
    <row r="343214" ht="12.75" customHeight="1" x14ac:dyDescent="0.2"/>
    <row r="343218" ht="12.75" customHeight="1" x14ac:dyDescent="0.2"/>
    <row r="343222" ht="12.75" customHeight="1" x14ac:dyDescent="0.2"/>
    <row r="343226" ht="12.75" customHeight="1" x14ac:dyDescent="0.2"/>
    <row r="343230" ht="12.75" customHeight="1" x14ac:dyDescent="0.2"/>
    <row r="343234" ht="12.75" customHeight="1" x14ac:dyDescent="0.2"/>
    <row r="343238" ht="12.75" customHeight="1" x14ac:dyDescent="0.2"/>
    <row r="343242" ht="12.75" customHeight="1" x14ac:dyDescent="0.2"/>
    <row r="343246" ht="12.75" customHeight="1" x14ac:dyDescent="0.2"/>
    <row r="343250" ht="12.75" customHeight="1" x14ac:dyDescent="0.2"/>
    <row r="343254" ht="12.75" customHeight="1" x14ac:dyDescent="0.2"/>
    <row r="343258" ht="12.75" customHeight="1" x14ac:dyDescent="0.2"/>
    <row r="343262" ht="12.75" customHeight="1" x14ac:dyDescent="0.2"/>
    <row r="343266" ht="12.75" customHeight="1" x14ac:dyDescent="0.2"/>
    <row r="343270" ht="12.75" customHeight="1" x14ac:dyDescent="0.2"/>
    <row r="343274" ht="12.75" customHeight="1" x14ac:dyDescent="0.2"/>
    <row r="343278" ht="12.75" customHeight="1" x14ac:dyDescent="0.2"/>
    <row r="343282" ht="12.75" customHeight="1" x14ac:dyDescent="0.2"/>
    <row r="343286" ht="12.75" customHeight="1" x14ac:dyDescent="0.2"/>
    <row r="343290" ht="12.75" customHeight="1" x14ac:dyDescent="0.2"/>
    <row r="343294" ht="12.75" customHeight="1" x14ac:dyDescent="0.2"/>
    <row r="343298" ht="12.75" customHeight="1" x14ac:dyDescent="0.2"/>
    <row r="343302" ht="12.75" customHeight="1" x14ac:dyDescent="0.2"/>
    <row r="343306" ht="12.75" customHeight="1" x14ac:dyDescent="0.2"/>
    <row r="343310" ht="12.75" customHeight="1" x14ac:dyDescent="0.2"/>
    <row r="343314" ht="12.75" customHeight="1" x14ac:dyDescent="0.2"/>
    <row r="343318" ht="12.75" customHeight="1" x14ac:dyDescent="0.2"/>
    <row r="343322" ht="12.75" customHeight="1" x14ac:dyDescent="0.2"/>
    <row r="343326" ht="12.75" customHeight="1" x14ac:dyDescent="0.2"/>
    <row r="343330" ht="12.75" customHeight="1" x14ac:dyDescent="0.2"/>
    <row r="343334" ht="12.75" customHeight="1" x14ac:dyDescent="0.2"/>
    <row r="343338" ht="12.75" customHeight="1" x14ac:dyDescent="0.2"/>
    <row r="343342" ht="12.75" customHeight="1" x14ac:dyDescent="0.2"/>
    <row r="343346" ht="12.75" customHeight="1" x14ac:dyDescent="0.2"/>
    <row r="343350" ht="12.75" customHeight="1" x14ac:dyDescent="0.2"/>
    <row r="343354" ht="12.75" customHeight="1" x14ac:dyDescent="0.2"/>
    <row r="343358" ht="12.75" customHeight="1" x14ac:dyDescent="0.2"/>
    <row r="343362" ht="12.75" customHeight="1" x14ac:dyDescent="0.2"/>
    <row r="343366" ht="12.75" customHeight="1" x14ac:dyDescent="0.2"/>
    <row r="343370" ht="12.75" customHeight="1" x14ac:dyDescent="0.2"/>
    <row r="343374" ht="12.75" customHeight="1" x14ac:dyDescent="0.2"/>
    <row r="343378" ht="12.75" customHeight="1" x14ac:dyDescent="0.2"/>
    <row r="343382" ht="12.75" customHeight="1" x14ac:dyDescent="0.2"/>
    <row r="343386" ht="12.75" customHeight="1" x14ac:dyDescent="0.2"/>
    <row r="343390" ht="12.75" customHeight="1" x14ac:dyDescent="0.2"/>
    <row r="343394" ht="12.75" customHeight="1" x14ac:dyDescent="0.2"/>
    <row r="343398" ht="12.75" customHeight="1" x14ac:dyDescent="0.2"/>
    <row r="343402" ht="12.75" customHeight="1" x14ac:dyDescent="0.2"/>
    <row r="343406" ht="12.75" customHeight="1" x14ac:dyDescent="0.2"/>
    <row r="343410" ht="12.75" customHeight="1" x14ac:dyDescent="0.2"/>
    <row r="343414" ht="12.75" customHeight="1" x14ac:dyDescent="0.2"/>
    <row r="343418" ht="12.75" customHeight="1" x14ac:dyDescent="0.2"/>
    <row r="343422" ht="12.75" customHeight="1" x14ac:dyDescent="0.2"/>
    <row r="343426" ht="12.75" customHeight="1" x14ac:dyDescent="0.2"/>
    <row r="343430" ht="12.75" customHeight="1" x14ac:dyDescent="0.2"/>
    <row r="343434" ht="12.75" customHeight="1" x14ac:dyDescent="0.2"/>
    <row r="343438" ht="12.75" customHeight="1" x14ac:dyDescent="0.2"/>
    <row r="343442" ht="12.75" customHeight="1" x14ac:dyDescent="0.2"/>
    <row r="343446" ht="12.75" customHeight="1" x14ac:dyDescent="0.2"/>
    <row r="343450" ht="12.75" customHeight="1" x14ac:dyDescent="0.2"/>
    <row r="343454" ht="12.75" customHeight="1" x14ac:dyDescent="0.2"/>
    <row r="343458" ht="12.75" customHeight="1" x14ac:dyDescent="0.2"/>
    <row r="343462" ht="12.75" customHeight="1" x14ac:dyDescent="0.2"/>
    <row r="343466" ht="12.75" customHeight="1" x14ac:dyDescent="0.2"/>
    <row r="343470" ht="12.75" customHeight="1" x14ac:dyDescent="0.2"/>
    <row r="343474" ht="12.75" customHeight="1" x14ac:dyDescent="0.2"/>
    <row r="343478" ht="12.75" customHeight="1" x14ac:dyDescent="0.2"/>
    <row r="343482" ht="12.75" customHeight="1" x14ac:dyDescent="0.2"/>
    <row r="343486" ht="12.75" customHeight="1" x14ac:dyDescent="0.2"/>
    <row r="343490" ht="12.75" customHeight="1" x14ac:dyDescent="0.2"/>
    <row r="343494" ht="12.75" customHeight="1" x14ac:dyDescent="0.2"/>
    <row r="343498" ht="12.75" customHeight="1" x14ac:dyDescent="0.2"/>
    <row r="343502" ht="12.75" customHeight="1" x14ac:dyDescent="0.2"/>
    <row r="343506" ht="12.75" customHeight="1" x14ac:dyDescent="0.2"/>
    <row r="343510" ht="12.75" customHeight="1" x14ac:dyDescent="0.2"/>
    <row r="343514" ht="12.75" customHeight="1" x14ac:dyDescent="0.2"/>
    <row r="343518" ht="12.75" customHeight="1" x14ac:dyDescent="0.2"/>
    <row r="343522" ht="12.75" customHeight="1" x14ac:dyDescent="0.2"/>
    <row r="343526" ht="12.75" customHeight="1" x14ac:dyDescent="0.2"/>
    <row r="343530" ht="12.75" customHeight="1" x14ac:dyDescent="0.2"/>
    <row r="343534" ht="12.75" customHeight="1" x14ac:dyDescent="0.2"/>
    <row r="343538" ht="12.75" customHeight="1" x14ac:dyDescent="0.2"/>
    <row r="343542" ht="12.75" customHeight="1" x14ac:dyDescent="0.2"/>
    <row r="343546" ht="12.75" customHeight="1" x14ac:dyDescent="0.2"/>
    <row r="343550" ht="12.75" customHeight="1" x14ac:dyDescent="0.2"/>
    <row r="343554" ht="12.75" customHeight="1" x14ac:dyDescent="0.2"/>
    <row r="343558" ht="12.75" customHeight="1" x14ac:dyDescent="0.2"/>
    <row r="343562" ht="12.75" customHeight="1" x14ac:dyDescent="0.2"/>
    <row r="343566" ht="12.75" customHeight="1" x14ac:dyDescent="0.2"/>
    <row r="343570" ht="12.75" customHeight="1" x14ac:dyDescent="0.2"/>
    <row r="343574" ht="12.75" customHeight="1" x14ac:dyDescent="0.2"/>
    <row r="343578" ht="12.75" customHeight="1" x14ac:dyDescent="0.2"/>
    <row r="343582" ht="12.75" customHeight="1" x14ac:dyDescent="0.2"/>
    <row r="343586" ht="12.75" customHeight="1" x14ac:dyDescent="0.2"/>
    <row r="343590" ht="12.75" customHeight="1" x14ac:dyDescent="0.2"/>
    <row r="343594" ht="12.75" customHeight="1" x14ac:dyDescent="0.2"/>
    <row r="343598" ht="12.75" customHeight="1" x14ac:dyDescent="0.2"/>
    <row r="343602" ht="12.75" customHeight="1" x14ac:dyDescent="0.2"/>
    <row r="343606" ht="12.75" customHeight="1" x14ac:dyDescent="0.2"/>
    <row r="343610" ht="12.75" customHeight="1" x14ac:dyDescent="0.2"/>
    <row r="343614" ht="12.75" customHeight="1" x14ac:dyDescent="0.2"/>
    <row r="343618" ht="12.75" customHeight="1" x14ac:dyDescent="0.2"/>
    <row r="343622" ht="12.75" customHeight="1" x14ac:dyDescent="0.2"/>
    <row r="343626" ht="12.75" customHeight="1" x14ac:dyDescent="0.2"/>
    <row r="343630" ht="12.75" customHeight="1" x14ac:dyDescent="0.2"/>
    <row r="343634" ht="12.75" customHeight="1" x14ac:dyDescent="0.2"/>
    <row r="343638" ht="12.75" customHeight="1" x14ac:dyDescent="0.2"/>
    <row r="343642" ht="12.75" customHeight="1" x14ac:dyDescent="0.2"/>
    <row r="343646" ht="12.75" customHeight="1" x14ac:dyDescent="0.2"/>
    <row r="343650" ht="12.75" customHeight="1" x14ac:dyDescent="0.2"/>
    <row r="343654" ht="12.75" customHeight="1" x14ac:dyDescent="0.2"/>
    <row r="343658" ht="12.75" customHeight="1" x14ac:dyDescent="0.2"/>
    <row r="343662" ht="12.75" customHeight="1" x14ac:dyDescent="0.2"/>
    <row r="343666" ht="12.75" customHeight="1" x14ac:dyDescent="0.2"/>
    <row r="343670" ht="12.75" customHeight="1" x14ac:dyDescent="0.2"/>
    <row r="343674" ht="12.75" customHeight="1" x14ac:dyDescent="0.2"/>
    <row r="343678" ht="12.75" customHeight="1" x14ac:dyDescent="0.2"/>
    <row r="343682" ht="12.75" customHeight="1" x14ac:dyDescent="0.2"/>
    <row r="343686" ht="12.75" customHeight="1" x14ac:dyDescent="0.2"/>
    <row r="343690" ht="12.75" customHeight="1" x14ac:dyDescent="0.2"/>
    <row r="343694" ht="12.75" customHeight="1" x14ac:dyDescent="0.2"/>
    <row r="343698" ht="12.75" customHeight="1" x14ac:dyDescent="0.2"/>
    <row r="343702" ht="12.75" customHeight="1" x14ac:dyDescent="0.2"/>
    <row r="343706" ht="12.75" customHeight="1" x14ac:dyDescent="0.2"/>
    <row r="343710" ht="12.75" customHeight="1" x14ac:dyDescent="0.2"/>
    <row r="343714" ht="12.75" customHeight="1" x14ac:dyDescent="0.2"/>
    <row r="343718" ht="12.75" customHeight="1" x14ac:dyDescent="0.2"/>
    <row r="343722" ht="12.75" customHeight="1" x14ac:dyDescent="0.2"/>
    <row r="343726" ht="12.75" customHeight="1" x14ac:dyDescent="0.2"/>
    <row r="343730" ht="12.75" customHeight="1" x14ac:dyDescent="0.2"/>
    <row r="343734" ht="12.75" customHeight="1" x14ac:dyDescent="0.2"/>
    <row r="343738" ht="12.75" customHeight="1" x14ac:dyDescent="0.2"/>
    <row r="343742" ht="12.75" customHeight="1" x14ac:dyDescent="0.2"/>
    <row r="343746" ht="12.75" customHeight="1" x14ac:dyDescent="0.2"/>
    <row r="343750" ht="12.75" customHeight="1" x14ac:dyDescent="0.2"/>
    <row r="343754" ht="12.75" customHeight="1" x14ac:dyDescent="0.2"/>
    <row r="343758" ht="12.75" customHeight="1" x14ac:dyDescent="0.2"/>
    <row r="343762" ht="12.75" customHeight="1" x14ac:dyDescent="0.2"/>
    <row r="343766" ht="12.75" customHeight="1" x14ac:dyDescent="0.2"/>
    <row r="343770" ht="12.75" customHeight="1" x14ac:dyDescent="0.2"/>
    <row r="343774" ht="12.75" customHeight="1" x14ac:dyDescent="0.2"/>
    <row r="343778" ht="12.75" customHeight="1" x14ac:dyDescent="0.2"/>
    <row r="343782" ht="12.75" customHeight="1" x14ac:dyDescent="0.2"/>
    <row r="343786" ht="12.75" customHeight="1" x14ac:dyDescent="0.2"/>
    <row r="343790" ht="12.75" customHeight="1" x14ac:dyDescent="0.2"/>
    <row r="343794" ht="12.75" customHeight="1" x14ac:dyDescent="0.2"/>
    <row r="343798" ht="12.75" customHeight="1" x14ac:dyDescent="0.2"/>
    <row r="343802" ht="12.75" customHeight="1" x14ac:dyDescent="0.2"/>
    <row r="343806" ht="12.75" customHeight="1" x14ac:dyDescent="0.2"/>
    <row r="343810" ht="12.75" customHeight="1" x14ac:dyDescent="0.2"/>
    <row r="343814" ht="12.75" customHeight="1" x14ac:dyDescent="0.2"/>
    <row r="343818" ht="12.75" customHeight="1" x14ac:dyDescent="0.2"/>
    <row r="343822" ht="12.75" customHeight="1" x14ac:dyDescent="0.2"/>
    <row r="343826" ht="12.75" customHeight="1" x14ac:dyDescent="0.2"/>
    <row r="343830" ht="12.75" customHeight="1" x14ac:dyDescent="0.2"/>
    <row r="343834" ht="12.75" customHeight="1" x14ac:dyDescent="0.2"/>
    <row r="343838" ht="12.75" customHeight="1" x14ac:dyDescent="0.2"/>
    <row r="343842" ht="12.75" customHeight="1" x14ac:dyDescent="0.2"/>
    <row r="343846" ht="12.75" customHeight="1" x14ac:dyDescent="0.2"/>
    <row r="343850" ht="12.75" customHeight="1" x14ac:dyDescent="0.2"/>
    <row r="343854" ht="12.75" customHeight="1" x14ac:dyDescent="0.2"/>
    <row r="343858" ht="12.75" customHeight="1" x14ac:dyDescent="0.2"/>
    <row r="343862" ht="12.75" customHeight="1" x14ac:dyDescent="0.2"/>
    <row r="343866" ht="12.75" customHeight="1" x14ac:dyDescent="0.2"/>
    <row r="343870" ht="12.75" customHeight="1" x14ac:dyDescent="0.2"/>
    <row r="343874" ht="12.75" customHeight="1" x14ac:dyDescent="0.2"/>
    <row r="343878" ht="12.75" customHeight="1" x14ac:dyDescent="0.2"/>
    <row r="343882" ht="12.75" customHeight="1" x14ac:dyDescent="0.2"/>
    <row r="343886" ht="12.75" customHeight="1" x14ac:dyDescent="0.2"/>
    <row r="343890" ht="12.75" customHeight="1" x14ac:dyDescent="0.2"/>
    <row r="343894" ht="12.75" customHeight="1" x14ac:dyDescent="0.2"/>
    <row r="343898" ht="12.75" customHeight="1" x14ac:dyDescent="0.2"/>
    <row r="343902" ht="12.75" customHeight="1" x14ac:dyDescent="0.2"/>
    <row r="343906" ht="12.75" customHeight="1" x14ac:dyDescent="0.2"/>
    <row r="343910" ht="12.75" customHeight="1" x14ac:dyDescent="0.2"/>
    <row r="343914" ht="12.75" customHeight="1" x14ac:dyDescent="0.2"/>
    <row r="343918" ht="12.75" customHeight="1" x14ac:dyDescent="0.2"/>
    <row r="343922" ht="12.75" customHeight="1" x14ac:dyDescent="0.2"/>
    <row r="343926" ht="12.75" customHeight="1" x14ac:dyDescent="0.2"/>
    <row r="343930" ht="12.75" customHeight="1" x14ac:dyDescent="0.2"/>
    <row r="343934" ht="12.75" customHeight="1" x14ac:dyDescent="0.2"/>
    <row r="343938" ht="12.75" customHeight="1" x14ac:dyDescent="0.2"/>
    <row r="343942" ht="12.75" customHeight="1" x14ac:dyDescent="0.2"/>
    <row r="343946" ht="12.75" customHeight="1" x14ac:dyDescent="0.2"/>
    <row r="343950" ht="12.75" customHeight="1" x14ac:dyDescent="0.2"/>
    <row r="343954" ht="12.75" customHeight="1" x14ac:dyDescent="0.2"/>
    <row r="343958" ht="12.75" customHeight="1" x14ac:dyDescent="0.2"/>
    <row r="343962" ht="12.75" customHeight="1" x14ac:dyDescent="0.2"/>
    <row r="343966" ht="12.75" customHeight="1" x14ac:dyDescent="0.2"/>
    <row r="343970" ht="12.75" customHeight="1" x14ac:dyDescent="0.2"/>
    <row r="343974" ht="12.75" customHeight="1" x14ac:dyDescent="0.2"/>
    <row r="343978" ht="12.75" customHeight="1" x14ac:dyDescent="0.2"/>
    <row r="343982" ht="12.75" customHeight="1" x14ac:dyDescent="0.2"/>
    <row r="343986" ht="12.75" customHeight="1" x14ac:dyDescent="0.2"/>
    <row r="343990" ht="12.75" customHeight="1" x14ac:dyDescent="0.2"/>
    <row r="343994" ht="12.75" customHeight="1" x14ac:dyDescent="0.2"/>
    <row r="343998" ht="12.75" customHeight="1" x14ac:dyDescent="0.2"/>
    <row r="344002" ht="12.75" customHeight="1" x14ac:dyDescent="0.2"/>
    <row r="344006" ht="12.75" customHeight="1" x14ac:dyDescent="0.2"/>
    <row r="344010" ht="12.75" customHeight="1" x14ac:dyDescent="0.2"/>
    <row r="344014" ht="12.75" customHeight="1" x14ac:dyDescent="0.2"/>
    <row r="344018" ht="12.75" customHeight="1" x14ac:dyDescent="0.2"/>
    <row r="344022" ht="12.75" customHeight="1" x14ac:dyDescent="0.2"/>
    <row r="344026" ht="12.75" customHeight="1" x14ac:dyDescent="0.2"/>
    <row r="344030" ht="12.75" customHeight="1" x14ac:dyDescent="0.2"/>
    <row r="344034" ht="12.75" customHeight="1" x14ac:dyDescent="0.2"/>
    <row r="344038" ht="12.75" customHeight="1" x14ac:dyDescent="0.2"/>
    <row r="344042" ht="12.75" customHeight="1" x14ac:dyDescent="0.2"/>
    <row r="344046" ht="12.75" customHeight="1" x14ac:dyDescent="0.2"/>
    <row r="344050" ht="12.75" customHeight="1" x14ac:dyDescent="0.2"/>
    <row r="344054" ht="12.75" customHeight="1" x14ac:dyDescent="0.2"/>
    <row r="344058" ht="12.75" customHeight="1" x14ac:dyDescent="0.2"/>
    <row r="344062" ht="12.75" customHeight="1" x14ac:dyDescent="0.2"/>
    <row r="344066" ht="12.75" customHeight="1" x14ac:dyDescent="0.2"/>
    <row r="344070" ht="12.75" customHeight="1" x14ac:dyDescent="0.2"/>
    <row r="344074" ht="12.75" customHeight="1" x14ac:dyDescent="0.2"/>
    <row r="344078" ht="12.75" customHeight="1" x14ac:dyDescent="0.2"/>
    <row r="344082" ht="12.75" customHeight="1" x14ac:dyDescent="0.2"/>
    <row r="344086" ht="12.75" customHeight="1" x14ac:dyDescent="0.2"/>
    <row r="344090" ht="12.75" customHeight="1" x14ac:dyDescent="0.2"/>
    <row r="344094" ht="12.75" customHeight="1" x14ac:dyDescent="0.2"/>
    <row r="344098" ht="12.75" customHeight="1" x14ac:dyDescent="0.2"/>
    <row r="344102" ht="12.75" customHeight="1" x14ac:dyDescent="0.2"/>
    <row r="344106" ht="12.75" customHeight="1" x14ac:dyDescent="0.2"/>
    <row r="344110" ht="12.75" customHeight="1" x14ac:dyDescent="0.2"/>
    <row r="344114" ht="12.75" customHeight="1" x14ac:dyDescent="0.2"/>
    <row r="344118" ht="12.75" customHeight="1" x14ac:dyDescent="0.2"/>
    <row r="344122" ht="12.75" customHeight="1" x14ac:dyDescent="0.2"/>
    <row r="344126" ht="12.75" customHeight="1" x14ac:dyDescent="0.2"/>
    <row r="344130" ht="12.75" customHeight="1" x14ac:dyDescent="0.2"/>
    <row r="344134" ht="12.75" customHeight="1" x14ac:dyDescent="0.2"/>
    <row r="344138" ht="12.75" customHeight="1" x14ac:dyDescent="0.2"/>
    <row r="344142" ht="12.75" customHeight="1" x14ac:dyDescent="0.2"/>
    <row r="344146" ht="12.75" customHeight="1" x14ac:dyDescent="0.2"/>
    <row r="344150" ht="12.75" customHeight="1" x14ac:dyDescent="0.2"/>
    <row r="344154" ht="12.75" customHeight="1" x14ac:dyDescent="0.2"/>
    <row r="344158" ht="12.75" customHeight="1" x14ac:dyDescent="0.2"/>
    <row r="344162" ht="12.75" customHeight="1" x14ac:dyDescent="0.2"/>
    <row r="344166" ht="12.75" customHeight="1" x14ac:dyDescent="0.2"/>
    <row r="344170" ht="12.75" customHeight="1" x14ac:dyDescent="0.2"/>
    <row r="344174" ht="12.75" customHeight="1" x14ac:dyDescent="0.2"/>
    <row r="344178" ht="12.75" customHeight="1" x14ac:dyDescent="0.2"/>
    <row r="344182" ht="12.75" customHeight="1" x14ac:dyDescent="0.2"/>
    <row r="344186" ht="12.75" customHeight="1" x14ac:dyDescent="0.2"/>
    <row r="344190" ht="12.75" customHeight="1" x14ac:dyDescent="0.2"/>
    <row r="344194" ht="12.75" customHeight="1" x14ac:dyDescent="0.2"/>
    <row r="344198" ht="12.75" customHeight="1" x14ac:dyDescent="0.2"/>
    <row r="344202" ht="12.75" customHeight="1" x14ac:dyDescent="0.2"/>
    <row r="344206" ht="12.75" customHeight="1" x14ac:dyDescent="0.2"/>
    <row r="344210" ht="12.75" customHeight="1" x14ac:dyDescent="0.2"/>
    <row r="344214" ht="12.75" customHeight="1" x14ac:dyDescent="0.2"/>
    <row r="344218" ht="12.75" customHeight="1" x14ac:dyDescent="0.2"/>
    <row r="344222" ht="12.75" customHeight="1" x14ac:dyDescent="0.2"/>
    <row r="344226" ht="12.75" customHeight="1" x14ac:dyDescent="0.2"/>
    <row r="344230" ht="12.75" customHeight="1" x14ac:dyDescent="0.2"/>
    <row r="344234" ht="12.75" customHeight="1" x14ac:dyDescent="0.2"/>
    <row r="344238" ht="12.75" customHeight="1" x14ac:dyDescent="0.2"/>
    <row r="344242" ht="12.75" customHeight="1" x14ac:dyDescent="0.2"/>
    <row r="344246" ht="12.75" customHeight="1" x14ac:dyDescent="0.2"/>
    <row r="344250" ht="12.75" customHeight="1" x14ac:dyDescent="0.2"/>
    <row r="344254" ht="12.75" customHeight="1" x14ac:dyDescent="0.2"/>
    <row r="344258" ht="12.75" customHeight="1" x14ac:dyDescent="0.2"/>
    <row r="344262" ht="12.75" customHeight="1" x14ac:dyDescent="0.2"/>
    <row r="344266" ht="12.75" customHeight="1" x14ac:dyDescent="0.2"/>
    <row r="344270" ht="12.75" customHeight="1" x14ac:dyDescent="0.2"/>
    <row r="344274" ht="12.75" customHeight="1" x14ac:dyDescent="0.2"/>
    <row r="344278" ht="12.75" customHeight="1" x14ac:dyDescent="0.2"/>
    <row r="344282" ht="12.75" customHeight="1" x14ac:dyDescent="0.2"/>
    <row r="344286" ht="12.75" customHeight="1" x14ac:dyDescent="0.2"/>
    <row r="344290" ht="12.75" customHeight="1" x14ac:dyDescent="0.2"/>
    <row r="344294" ht="12.75" customHeight="1" x14ac:dyDescent="0.2"/>
    <row r="344298" ht="12.75" customHeight="1" x14ac:dyDescent="0.2"/>
    <row r="344302" ht="12.75" customHeight="1" x14ac:dyDescent="0.2"/>
    <row r="344306" ht="12.75" customHeight="1" x14ac:dyDescent="0.2"/>
    <row r="344310" ht="12.75" customHeight="1" x14ac:dyDescent="0.2"/>
    <row r="344314" ht="12.75" customHeight="1" x14ac:dyDescent="0.2"/>
    <row r="344318" ht="12.75" customHeight="1" x14ac:dyDescent="0.2"/>
    <row r="344322" ht="12.75" customHeight="1" x14ac:dyDescent="0.2"/>
    <row r="344326" ht="12.75" customHeight="1" x14ac:dyDescent="0.2"/>
    <row r="344330" ht="12.75" customHeight="1" x14ac:dyDescent="0.2"/>
    <row r="344334" ht="12.75" customHeight="1" x14ac:dyDescent="0.2"/>
    <row r="344338" ht="12.75" customHeight="1" x14ac:dyDescent="0.2"/>
    <row r="344342" ht="12.75" customHeight="1" x14ac:dyDescent="0.2"/>
    <row r="344346" ht="12.75" customHeight="1" x14ac:dyDescent="0.2"/>
    <row r="344350" ht="12.75" customHeight="1" x14ac:dyDescent="0.2"/>
    <row r="344354" ht="12.75" customHeight="1" x14ac:dyDescent="0.2"/>
    <row r="344358" ht="12.75" customHeight="1" x14ac:dyDescent="0.2"/>
    <row r="344362" ht="12.75" customHeight="1" x14ac:dyDescent="0.2"/>
    <row r="344366" ht="12.75" customHeight="1" x14ac:dyDescent="0.2"/>
    <row r="344370" ht="12.75" customHeight="1" x14ac:dyDescent="0.2"/>
    <row r="344374" ht="12.75" customHeight="1" x14ac:dyDescent="0.2"/>
    <row r="344378" ht="12.75" customHeight="1" x14ac:dyDescent="0.2"/>
    <row r="344382" ht="12.75" customHeight="1" x14ac:dyDescent="0.2"/>
    <row r="344386" ht="12.75" customHeight="1" x14ac:dyDescent="0.2"/>
    <row r="344390" ht="12.75" customHeight="1" x14ac:dyDescent="0.2"/>
    <row r="344394" ht="12.75" customHeight="1" x14ac:dyDescent="0.2"/>
    <row r="344398" ht="12.75" customHeight="1" x14ac:dyDescent="0.2"/>
    <row r="344402" ht="12.75" customHeight="1" x14ac:dyDescent="0.2"/>
    <row r="344406" ht="12.75" customHeight="1" x14ac:dyDescent="0.2"/>
    <row r="344410" ht="12.75" customHeight="1" x14ac:dyDescent="0.2"/>
    <row r="344414" ht="12.75" customHeight="1" x14ac:dyDescent="0.2"/>
    <row r="344418" ht="12.75" customHeight="1" x14ac:dyDescent="0.2"/>
    <row r="344422" ht="12.75" customHeight="1" x14ac:dyDescent="0.2"/>
    <row r="344426" ht="12.75" customHeight="1" x14ac:dyDescent="0.2"/>
    <row r="344430" ht="12.75" customHeight="1" x14ac:dyDescent="0.2"/>
    <row r="344434" ht="12.75" customHeight="1" x14ac:dyDescent="0.2"/>
    <row r="344438" ht="12.75" customHeight="1" x14ac:dyDescent="0.2"/>
    <row r="344442" ht="12.75" customHeight="1" x14ac:dyDescent="0.2"/>
    <row r="344446" ht="12.75" customHeight="1" x14ac:dyDescent="0.2"/>
    <row r="344450" ht="12.75" customHeight="1" x14ac:dyDescent="0.2"/>
    <row r="344454" ht="12.75" customHeight="1" x14ac:dyDescent="0.2"/>
    <row r="344458" ht="12.75" customHeight="1" x14ac:dyDescent="0.2"/>
    <row r="344462" ht="12.75" customHeight="1" x14ac:dyDescent="0.2"/>
    <row r="344466" ht="12.75" customHeight="1" x14ac:dyDescent="0.2"/>
    <row r="344470" ht="12.75" customHeight="1" x14ac:dyDescent="0.2"/>
    <row r="344474" ht="12.75" customHeight="1" x14ac:dyDescent="0.2"/>
    <row r="344478" ht="12.75" customHeight="1" x14ac:dyDescent="0.2"/>
    <row r="344482" ht="12.75" customHeight="1" x14ac:dyDescent="0.2"/>
    <row r="344486" ht="12.75" customHeight="1" x14ac:dyDescent="0.2"/>
    <row r="344490" ht="12.75" customHeight="1" x14ac:dyDescent="0.2"/>
    <row r="344494" ht="12.75" customHeight="1" x14ac:dyDescent="0.2"/>
    <row r="344498" ht="12.75" customHeight="1" x14ac:dyDescent="0.2"/>
    <row r="344502" ht="12.75" customHeight="1" x14ac:dyDescent="0.2"/>
    <row r="344506" ht="12.75" customHeight="1" x14ac:dyDescent="0.2"/>
    <row r="344510" ht="12.75" customHeight="1" x14ac:dyDescent="0.2"/>
    <row r="344514" ht="12.75" customHeight="1" x14ac:dyDescent="0.2"/>
    <row r="344518" ht="12.75" customHeight="1" x14ac:dyDescent="0.2"/>
    <row r="344522" ht="12.75" customHeight="1" x14ac:dyDescent="0.2"/>
    <row r="344526" ht="12.75" customHeight="1" x14ac:dyDescent="0.2"/>
    <row r="344530" ht="12.75" customHeight="1" x14ac:dyDescent="0.2"/>
    <row r="344534" ht="12.75" customHeight="1" x14ac:dyDescent="0.2"/>
    <row r="344538" ht="12.75" customHeight="1" x14ac:dyDescent="0.2"/>
    <row r="344542" ht="12.75" customHeight="1" x14ac:dyDescent="0.2"/>
    <row r="344546" ht="12.75" customHeight="1" x14ac:dyDescent="0.2"/>
    <row r="344550" ht="12.75" customHeight="1" x14ac:dyDescent="0.2"/>
    <row r="344554" ht="12.75" customHeight="1" x14ac:dyDescent="0.2"/>
    <row r="344558" ht="12.75" customHeight="1" x14ac:dyDescent="0.2"/>
    <row r="344562" ht="12.75" customHeight="1" x14ac:dyDescent="0.2"/>
    <row r="344566" ht="12.75" customHeight="1" x14ac:dyDescent="0.2"/>
    <row r="344570" ht="12.75" customHeight="1" x14ac:dyDescent="0.2"/>
    <row r="344574" ht="12.75" customHeight="1" x14ac:dyDescent="0.2"/>
    <row r="344578" ht="12.75" customHeight="1" x14ac:dyDescent="0.2"/>
    <row r="344582" ht="12.75" customHeight="1" x14ac:dyDescent="0.2"/>
    <row r="344586" ht="12.75" customHeight="1" x14ac:dyDescent="0.2"/>
    <row r="344590" ht="12.75" customHeight="1" x14ac:dyDescent="0.2"/>
    <row r="344594" ht="12.75" customHeight="1" x14ac:dyDescent="0.2"/>
    <row r="344598" ht="12.75" customHeight="1" x14ac:dyDescent="0.2"/>
    <row r="344602" ht="12.75" customHeight="1" x14ac:dyDescent="0.2"/>
    <row r="344606" ht="12.75" customHeight="1" x14ac:dyDescent="0.2"/>
    <row r="344610" ht="12.75" customHeight="1" x14ac:dyDescent="0.2"/>
    <row r="344614" ht="12.75" customHeight="1" x14ac:dyDescent="0.2"/>
    <row r="344618" ht="12.75" customHeight="1" x14ac:dyDescent="0.2"/>
    <row r="344622" ht="12.75" customHeight="1" x14ac:dyDescent="0.2"/>
    <row r="344626" ht="12.75" customHeight="1" x14ac:dyDescent="0.2"/>
    <row r="344630" ht="12.75" customHeight="1" x14ac:dyDescent="0.2"/>
    <row r="344634" ht="12.75" customHeight="1" x14ac:dyDescent="0.2"/>
    <row r="344638" ht="12.75" customHeight="1" x14ac:dyDescent="0.2"/>
    <row r="344642" ht="12.75" customHeight="1" x14ac:dyDescent="0.2"/>
    <row r="344646" ht="12.75" customHeight="1" x14ac:dyDescent="0.2"/>
    <row r="344650" ht="12.75" customHeight="1" x14ac:dyDescent="0.2"/>
    <row r="344654" ht="12.75" customHeight="1" x14ac:dyDescent="0.2"/>
    <row r="344658" ht="12.75" customHeight="1" x14ac:dyDescent="0.2"/>
    <row r="344662" ht="12.75" customHeight="1" x14ac:dyDescent="0.2"/>
    <row r="344666" ht="12.75" customHeight="1" x14ac:dyDescent="0.2"/>
    <row r="344670" ht="12.75" customHeight="1" x14ac:dyDescent="0.2"/>
    <row r="344674" ht="12.75" customHeight="1" x14ac:dyDescent="0.2"/>
    <row r="344678" ht="12.75" customHeight="1" x14ac:dyDescent="0.2"/>
    <row r="344682" ht="12.75" customHeight="1" x14ac:dyDescent="0.2"/>
    <row r="344686" ht="12.75" customHeight="1" x14ac:dyDescent="0.2"/>
    <row r="344690" ht="12.75" customHeight="1" x14ac:dyDescent="0.2"/>
    <row r="344694" ht="12.75" customHeight="1" x14ac:dyDescent="0.2"/>
    <row r="344698" ht="12.75" customHeight="1" x14ac:dyDescent="0.2"/>
    <row r="344702" ht="12.75" customHeight="1" x14ac:dyDescent="0.2"/>
    <row r="344706" ht="12.75" customHeight="1" x14ac:dyDescent="0.2"/>
    <row r="344710" ht="12.75" customHeight="1" x14ac:dyDescent="0.2"/>
    <row r="344714" ht="12.75" customHeight="1" x14ac:dyDescent="0.2"/>
    <row r="344718" ht="12.75" customHeight="1" x14ac:dyDescent="0.2"/>
    <row r="344722" ht="12.75" customHeight="1" x14ac:dyDescent="0.2"/>
    <row r="344726" ht="12.75" customHeight="1" x14ac:dyDescent="0.2"/>
    <row r="344730" ht="12.75" customHeight="1" x14ac:dyDescent="0.2"/>
    <row r="344734" ht="12.75" customHeight="1" x14ac:dyDescent="0.2"/>
    <row r="344738" ht="12.75" customHeight="1" x14ac:dyDescent="0.2"/>
    <row r="344742" ht="12.75" customHeight="1" x14ac:dyDescent="0.2"/>
    <row r="344746" ht="12.75" customHeight="1" x14ac:dyDescent="0.2"/>
    <row r="344750" ht="12.75" customHeight="1" x14ac:dyDescent="0.2"/>
    <row r="344754" ht="12.75" customHeight="1" x14ac:dyDescent="0.2"/>
    <row r="344758" ht="12.75" customHeight="1" x14ac:dyDescent="0.2"/>
    <row r="344762" ht="12.75" customHeight="1" x14ac:dyDescent="0.2"/>
    <row r="344766" ht="12.75" customHeight="1" x14ac:dyDescent="0.2"/>
    <row r="344770" ht="12.75" customHeight="1" x14ac:dyDescent="0.2"/>
    <row r="344774" ht="12.75" customHeight="1" x14ac:dyDescent="0.2"/>
    <row r="344778" ht="12.75" customHeight="1" x14ac:dyDescent="0.2"/>
    <row r="344782" ht="12.75" customHeight="1" x14ac:dyDescent="0.2"/>
    <row r="344786" ht="12.75" customHeight="1" x14ac:dyDescent="0.2"/>
    <row r="344790" ht="12.75" customHeight="1" x14ac:dyDescent="0.2"/>
    <row r="344794" ht="12.75" customHeight="1" x14ac:dyDescent="0.2"/>
    <row r="344798" ht="12.75" customHeight="1" x14ac:dyDescent="0.2"/>
    <row r="344802" ht="12.75" customHeight="1" x14ac:dyDescent="0.2"/>
    <row r="344806" ht="12.75" customHeight="1" x14ac:dyDescent="0.2"/>
    <row r="344810" ht="12.75" customHeight="1" x14ac:dyDescent="0.2"/>
    <row r="344814" ht="12.75" customHeight="1" x14ac:dyDescent="0.2"/>
    <row r="344818" ht="12.75" customHeight="1" x14ac:dyDescent="0.2"/>
    <row r="344822" ht="12.75" customHeight="1" x14ac:dyDescent="0.2"/>
    <row r="344826" ht="12.75" customHeight="1" x14ac:dyDescent="0.2"/>
    <row r="344830" ht="12.75" customHeight="1" x14ac:dyDescent="0.2"/>
    <row r="344834" ht="12.75" customHeight="1" x14ac:dyDescent="0.2"/>
    <row r="344838" ht="12.75" customHeight="1" x14ac:dyDescent="0.2"/>
    <row r="344842" ht="12.75" customHeight="1" x14ac:dyDescent="0.2"/>
    <row r="344846" ht="12.75" customHeight="1" x14ac:dyDescent="0.2"/>
    <row r="344850" ht="12.75" customHeight="1" x14ac:dyDescent="0.2"/>
    <row r="344854" ht="12.75" customHeight="1" x14ac:dyDescent="0.2"/>
    <row r="344858" ht="12.75" customHeight="1" x14ac:dyDescent="0.2"/>
    <row r="344862" ht="12.75" customHeight="1" x14ac:dyDescent="0.2"/>
    <row r="344866" ht="12.75" customHeight="1" x14ac:dyDescent="0.2"/>
    <row r="344870" ht="12.75" customHeight="1" x14ac:dyDescent="0.2"/>
    <row r="344874" ht="12.75" customHeight="1" x14ac:dyDescent="0.2"/>
    <row r="344878" ht="12.75" customHeight="1" x14ac:dyDescent="0.2"/>
    <row r="344882" ht="12.75" customHeight="1" x14ac:dyDescent="0.2"/>
    <row r="344886" ht="12.75" customHeight="1" x14ac:dyDescent="0.2"/>
    <row r="344890" ht="12.75" customHeight="1" x14ac:dyDescent="0.2"/>
    <row r="344894" ht="12.75" customHeight="1" x14ac:dyDescent="0.2"/>
    <row r="344898" ht="12.75" customHeight="1" x14ac:dyDescent="0.2"/>
    <row r="344902" ht="12.75" customHeight="1" x14ac:dyDescent="0.2"/>
    <row r="344906" ht="12.75" customHeight="1" x14ac:dyDescent="0.2"/>
    <row r="344910" ht="12.75" customHeight="1" x14ac:dyDescent="0.2"/>
    <row r="344914" ht="12.75" customHeight="1" x14ac:dyDescent="0.2"/>
    <row r="344918" ht="12.75" customHeight="1" x14ac:dyDescent="0.2"/>
    <row r="344922" ht="12.75" customHeight="1" x14ac:dyDescent="0.2"/>
    <row r="344926" ht="12.75" customHeight="1" x14ac:dyDescent="0.2"/>
    <row r="344930" ht="12.75" customHeight="1" x14ac:dyDescent="0.2"/>
    <row r="344934" ht="12.75" customHeight="1" x14ac:dyDescent="0.2"/>
    <row r="344938" ht="12.75" customHeight="1" x14ac:dyDescent="0.2"/>
    <row r="344942" ht="12.75" customHeight="1" x14ac:dyDescent="0.2"/>
    <row r="344946" ht="12.75" customHeight="1" x14ac:dyDescent="0.2"/>
    <row r="344950" ht="12.75" customHeight="1" x14ac:dyDescent="0.2"/>
    <row r="344954" ht="12.75" customHeight="1" x14ac:dyDescent="0.2"/>
    <row r="344958" ht="12.75" customHeight="1" x14ac:dyDescent="0.2"/>
    <row r="344962" ht="12.75" customHeight="1" x14ac:dyDescent="0.2"/>
    <row r="344966" ht="12.75" customHeight="1" x14ac:dyDescent="0.2"/>
    <row r="344970" ht="12.75" customHeight="1" x14ac:dyDescent="0.2"/>
    <row r="344974" ht="12.75" customHeight="1" x14ac:dyDescent="0.2"/>
    <row r="344978" ht="12.75" customHeight="1" x14ac:dyDescent="0.2"/>
    <row r="344982" ht="12.75" customHeight="1" x14ac:dyDescent="0.2"/>
    <row r="344986" ht="12.75" customHeight="1" x14ac:dyDescent="0.2"/>
    <row r="344990" ht="12.75" customHeight="1" x14ac:dyDescent="0.2"/>
    <row r="344994" ht="12.75" customHeight="1" x14ac:dyDescent="0.2"/>
    <row r="344998" ht="12.75" customHeight="1" x14ac:dyDescent="0.2"/>
    <row r="345002" ht="12.75" customHeight="1" x14ac:dyDescent="0.2"/>
    <row r="345006" ht="12.75" customHeight="1" x14ac:dyDescent="0.2"/>
    <row r="345010" ht="12.75" customHeight="1" x14ac:dyDescent="0.2"/>
    <row r="345014" ht="12.75" customHeight="1" x14ac:dyDescent="0.2"/>
    <row r="345018" ht="12.75" customHeight="1" x14ac:dyDescent="0.2"/>
    <row r="345022" ht="12.75" customHeight="1" x14ac:dyDescent="0.2"/>
    <row r="345026" ht="12.75" customHeight="1" x14ac:dyDescent="0.2"/>
    <row r="345030" ht="12.75" customHeight="1" x14ac:dyDescent="0.2"/>
    <row r="345034" ht="12.75" customHeight="1" x14ac:dyDescent="0.2"/>
    <row r="345038" ht="12.75" customHeight="1" x14ac:dyDescent="0.2"/>
    <row r="345042" ht="12.75" customHeight="1" x14ac:dyDescent="0.2"/>
    <row r="345046" ht="12.75" customHeight="1" x14ac:dyDescent="0.2"/>
    <row r="345050" ht="12.75" customHeight="1" x14ac:dyDescent="0.2"/>
    <row r="345054" ht="12.75" customHeight="1" x14ac:dyDescent="0.2"/>
    <row r="345058" ht="12.75" customHeight="1" x14ac:dyDescent="0.2"/>
    <row r="345062" ht="12.75" customHeight="1" x14ac:dyDescent="0.2"/>
    <row r="345066" ht="12.75" customHeight="1" x14ac:dyDescent="0.2"/>
    <row r="345070" ht="12.75" customHeight="1" x14ac:dyDescent="0.2"/>
    <row r="345074" ht="12.75" customHeight="1" x14ac:dyDescent="0.2"/>
    <row r="345078" ht="12.75" customHeight="1" x14ac:dyDescent="0.2"/>
    <row r="345082" ht="12.75" customHeight="1" x14ac:dyDescent="0.2"/>
    <row r="345086" ht="12.75" customHeight="1" x14ac:dyDescent="0.2"/>
    <row r="345090" ht="12.75" customHeight="1" x14ac:dyDescent="0.2"/>
    <row r="345094" ht="12.75" customHeight="1" x14ac:dyDescent="0.2"/>
    <row r="345098" ht="12.75" customHeight="1" x14ac:dyDescent="0.2"/>
    <row r="345102" ht="12.75" customHeight="1" x14ac:dyDescent="0.2"/>
    <row r="345106" ht="12.75" customHeight="1" x14ac:dyDescent="0.2"/>
    <row r="345110" ht="12.75" customHeight="1" x14ac:dyDescent="0.2"/>
    <row r="345114" ht="12.75" customHeight="1" x14ac:dyDescent="0.2"/>
    <row r="345118" ht="12.75" customHeight="1" x14ac:dyDescent="0.2"/>
    <row r="345122" ht="12.75" customHeight="1" x14ac:dyDescent="0.2"/>
    <row r="345126" ht="12.75" customHeight="1" x14ac:dyDescent="0.2"/>
    <row r="345130" ht="12.75" customHeight="1" x14ac:dyDescent="0.2"/>
    <row r="345134" ht="12.75" customHeight="1" x14ac:dyDescent="0.2"/>
    <row r="345138" ht="12.75" customHeight="1" x14ac:dyDescent="0.2"/>
    <row r="345142" ht="12.75" customHeight="1" x14ac:dyDescent="0.2"/>
    <row r="345146" ht="12.75" customHeight="1" x14ac:dyDescent="0.2"/>
    <row r="345150" ht="12.75" customHeight="1" x14ac:dyDescent="0.2"/>
    <row r="345154" ht="12.75" customHeight="1" x14ac:dyDescent="0.2"/>
    <row r="345158" ht="12.75" customHeight="1" x14ac:dyDescent="0.2"/>
    <row r="345162" ht="12.75" customHeight="1" x14ac:dyDescent="0.2"/>
    <row r="345166" ht="12.75" customHeight="1" x14ac:dyDescent="0.2"/>
    <row r="345170" ht="12.75" customHeight="1" x14ac:dyDescent="0.2"/>
    <row r="345174" ht="12.75" customHeight="1" x14ac:dyDescent="0.2"/>
    <row r="345178" ht="12.75" customHeight="1" x14ac:dyDescent="0.2"/>
    <row r="345182" ht="12.75" customHeight="1" x14ac:dyDescent="0.2"/>
    <row r="345186" ht="12.75" customHeight="1" x14ac:dyDescent="0.2"/>
    <row r="345190" ht="12.75" customHeight="1" x14ac:dyDescent="0.2"/>
    <row r="345194" ht="12.75" customHeight="1" x14ac:dyDescent="0.2"/>
    <row r="345198" ht="12.75" customHeight="1" x14ac:dyDescent="0.2"/>
    <row r="345202" ht="12.75" customHeight="1" x14ac:dyDescent="0.2"/>
    <row r="345206" ht="12.75" customHeight="1" x14ac:dyDescent="0.2"/>
    <row r="345210" ht="12.75" customHeight="1" x14ac:dyDescent="0.2"/>
    <row r="345214" ht="12.75" customHeight="1" x14ac:dyDescent="0.2"/>
    <row r="345218" ht="12.75" customHeight="1" x14ac:dyDescent="0.2"/>
    <row r="345222" ht="12.75" customHeight="1" x14ac:dyDescent="0.2"/>
    <row r="345226" ht="12.75" customHeight="1" x14ac:dyDescent="0.2"/>
    <row r="345230" ht="12.75" customHeight="1" x14ac:dyDescent="0.2"/>
    <row r="345234" ht="12.75" customHeight="1" x14ac:dyDescent="0.2"/>
    <row r="345238" ht="12.75" customHeight="1" x14ac:dyDescent="0.2"/>
    <row r="345242" ht="12.75" customHeight="1" x14ac:dyDescent="0.2"/>
    <row r="345246" ht="12.75" customHeight="1" x14ac:dyDescent="0.2"/>
    <row r="345250" ht="12.75" customHeight="1" x14ac:dyDescent="0.2"/>
    <row r="345254" ht="12.75" customHeight="1" x14ac:dyDescent="0.2"/>
    <row r="345258" ht="12.75" customHeight="1" x14ac:dyDescent="0.2"/>
    <row r="345262" ht="12.75" customHeight="1" x14ac:dyDescent="0.2"/>
    <row r="345266" ht="12.75" customHeight="1" x14ac:dyDescent="0.2"/>
    <row r="345270" ht="12.75" customHeight="1" x14ac:dyDescent="0.2"/>
    <row r="345274" ht="12.75" customHeight="1" x14ac:dyDescent="0.2"/>
    <row r="345278" ht="12.75" customHeight="1" x14ac:dyDescent="0.2"/>
    <row r="345282" ht="12.75" customHeight="1" x14ac:dyDescent="0.2"/>
    <row r="345286" ht="12.75" customHeight="1" x14ac:dyDescent="0.2"/>
    <row r="345290" ht="12.75" customHeight="1" x14ac:dyDescent="0.2"/>
    <row r="345294" ht="12.75" customHeight="1" x14ac:dyDescent="0.2"/>
    <row r="345298" ht="12.75" customHeight="1" x14ac:dyDescent="0.2"/>
    <row r="345302" ht="12.75" customHeight="1" x14ac:dyDescent="0.2"/>
    <row r="345306" ht="12.75" customHeight="1" x14ac:dyDescent="0.2"/>
    <row r="345310" ht="12.75" customHeight="1" x14ac:dyDescent="0.2"/>
    <row r="345314" ht="12.75" customHeight="1" x14ac:dyDescent="0.2"/>
    <row r="345318" ht="12.75" customHeight="1" x14ac:dyDescent="0.2"/>
    <row r="345322" ht="12.75" customHeight="1" x14ac:dyDescent="0.2"/>
    <row r="345326" ht="12.75" customHeight="1" x14ac:dyDescent="0.2"/>
    <row r="345330" ht="12.75" customHeight="1" x14ac:dyDescent="0.2"/>
    <row r="345334" ht="12.75" customHeight="1" x14ac:dyDescent="0.2"/>
    <row r="345338" ht="12.75" customHeight="1" x14ac:dyDescent="0.2"/>
    <row r="345342" ht="12.75" customHeight="1" x14ac:dyDescent="0.2"/>
    <row r="345346" ht="12.75" customHeight="1" x14ac:dyDescent="0.2"/>
    <row r="345350" ht="12.75" customHeight="1" x14ac:dyDescent="0.2"/>
    <row r="345354" ht="12.75" customHeight="1" x14ac:dyDescent="0.2"/>
    <row r="345358" ht="12.75" customHeight="1" x14ac:dyDescent="0.2"/>
    <row r="345362" ht="12.75" customHeight="1" x14ac:dyDescent="0.2"/>
    <row r="345366" ht="12.75" customHeight="1" x14ac:dyDescent="0.2"/>
    <row r="345370" ht="12.75" customHeight="1" x14ac:dyDescent="0.2"/>
    <row r="345374" ht="12.75" customHeight="1" x14ac:dyDescent="0.2"/>
    <row r="345378" ht="12.75" customHeight="1" x14ac:dyDescent="0.2"/>
    <row r="345382" ht="12.75" customHeight="1" x14ac:dyDescent="0.2"/>
    <row r="345386" ht="12.75" customHeight="1" x14ac:dyDescent="0.2"/>
    <row r="345390" ht="12.75" customHeight="1" x14ac:dyDescent="0.2"/>
    <row r="345394" ht="12.75" customHeight="1" x14ac:dyDescent="0.2"/>
    <row r="345398" ht="12.75" customHeight="1" x14ac:dyDescent="0.2"/>
    <row r="345402" ht="12.75" customHeight="1" x14ac:dyDescent="0.2"/>
    <row r="345406" ht="12.75" customHeight="1" x14ac:dyDescent="0.2"/>
    <row r="345410" ht="12.75" customHeight="1" x14ac:dyDescent="0.2"/>
    <row r="345414" ht="12.75" customHeight="1" x14ac:dyDescent="0.2"/>
    <row r="345418" ht="12.75" customHeight="1" x14ac:dyDescent="0.2"/>
    <row r="345422" ht="12.75" customHeight="1" x14ac:dyDescent="0.2"/>
    <row r="345426" ht="12.75" customHeight="1" x14ac:dyDescent="0.2"/>
    <row r="345430" ht="12.75" customHeight="1" x14ac:dyDescent="0.2"/>
    <row r="345434" ht="12.75" customHeight="1" x14ac:dyDescent="0.2"/>
    <row r="345438" ht="12.75" customHeight="1" x14ac:dyDescent="0.2"/>
    <row r="345442" ht="12.75" customHeight="1" x14ac:dyDescent="0.2"/>
    <row r="345446" ht="12.75" customHeight="1" x14ac:dyDescent="0.2"/>
    <row r="345450" ht="12.75" customHeight="1" x14ac:dyDescent="0.2"/>
    <row r="345454" ht="12.75" customHeight="1" x14ac:dyDescent="0.2"/>
    <row r="345458" ht="12.75" customHeight="1" x14ac:dyDescent="0.2"/>
    <row r="345462" ht="12.75" customHeight="1" x14ac:dyDescent="0.2"/>
    <row r="345466" ht="12.75" customHeight="1" x14ac:dyDescent="0.2"/>
    <row r="345470" ht="12.75" customHeight="1" x14ac:dyDescent="0.2"/>
    <row r="345474" ht="12.75" customHeight="1" x14ac:dyDescent="0.2"/>
    <row r="345478" ht="12.75" customHeight="1" x14ac:dyDescent="0.2"/>
    <row r="345482" ht="12.75" customHeight="1" x14ac:dyDescent="0.2"/>
    <row r="345486" ht="12.75" customHeight="1" x14ac:dyDescent="0.2"/>
    <row r="345490" ht="12.75" customHeight="1" x14ac:dyDescent="0.2"/>
    <row r="345494" ht="12.75" customHeight="1" x14ac:dyDescent="0.2"/>
    <row r="345498" ht="12.75" customHeight="1" x14ac:dyDescent="0.2"/>
    <row r="345502" ht="12.75" customHeight="1" x14ac:dyDescent="0.2"/>
    <row r="345506" ht="12.75" customHeight="1" x14ac:dyDescent="0.2"/>
    <row r="345510" ht="12.75" customHeight="1" x14ac:dyDescent="0.2"/>
    <row r="345514" ht="12.75" customHeight="1" x14ac:dyDescent="0.2"/>
    <row r="345518" ht="12.75" customHeight="1" x14ac:dyDescent="0.2"/>
    <row r="345522" ht="12.75" customHeight="1" x14ac:dyDescent="0.2"/>
    <row r="345526" ht="12.75" customHeight="1" x14ac:dyDescent="0.2"/>
    <row r="345530" ht="12.75" customHeight="1" x14ac:dyDescent="0.2"/>
    <row r="345534" ht="12.75" customHeight="1" x14ac:dyDescent="0.2"/>
    <row r="345538" ht="12.75" customHeight="1" x14ac:dyDescent="0.2"/>
    <row r="345542" ht="12.75" customHeight="1" x14ac:dyDescent="0.2"/>
    <row r="345546" ht="12.75" customHeight="1" x14ac:dyDescent="0.2"/>
    <row r="345550" ht="12.75" customHeight="1" x14ac:dyDescent="0.2"/>
    <row r="345554" ht="12.75" customHeight="1" x14ac:dyDescent="0.2"/>
    <row r="345558" ht="12.75" customHeight="1" x14ac:dyDescent="0.2"/>
    <row r="345562" ht="12.75" customHeight="1" x14ac:dyDescent="0.2"/>
    <row r="345566" ht="12.75" customHeight="1" x14ac:dyDescent="0.2"/>
    <row r="345570" ht="12.75" customHeight="1" x14ac:dyDescent="0.2"/>
    <row r="345574" ht="12.75" customHeight="1" x14ac:dyDescent="0.2"/>
    <row r="345578" ht="12.75" customHeight="1" x14ac:dyDescent="0.2"/>
    <row r="345582" ht="12.75" customHeight="1" x14ac:dyDescent="0.2"/>
    <row r="345586" ht="12.75" customHeight="1" x14ac:dyDescent="0.2"/>
    <row r="345590" ht="12.75" customHeight="1" x14ac:dyDescent="0.2"/>
    <row r="345594" ht="12.75" customHeight="1" x14ac:dyDescent="0.2"/>
    <row r="345598" ht="12.75" customHeight="1" x14ac:dyDescent="0.2"/>
    <row r="345602" ht="12.75" customHeight="1" x14ac:dyDescent="0.2"/>
    <row r="345606" ht="12.75" customHeight="1" x14ac:dyDescent="0.2"/>
    <row r="345610" ht="12.75" customHeight="1" x14ac:dyDescent="0.2"/>
    <row r="345614" ht="12.75" customHeight="1" x14ac:dyDescent="0.2"/>
    <row r="345618" ht="12.75" customHeight="1" x14ac:dyDescent="0.2"/>
    <row r="345622" ht="12.75" customHeight="1" x14ac:dyDescent="0.2"/>
    <row r="345626" ht="12.75" customHeight="1" x14ac:dyDescent="0.2"/>
    <row r="345630" ht="12.75" customHeight="1" x14ac:dyDescent="0.2"/>
    <row r="345634" ht="12.75" customHeight="1" x14ac:dyDescent="0.2"/>
    <row r="345638" ht="12.75" customHeight="1" x14ac:dyDescent="0.2"/>
    <row r="345642" ht="12.75" customHeight="1" x14ac:dyDescent="0.2"/>
    <row r="345646" ht="12.75" customHeight="1" x14ac:dyDescent="0.2"/>
    <row r="345650" ht="12.75" customHeight="1" x14ac:dyDescent="0.2"/>
    <row r="345654" ht="12.75" customHeight="1" x14ac:dyDescent="0.2"/>
    <row r="345658" ht="12.75" customHeight="1" x14ac:dyDescent="0.2"/>
    <row r="345662" ht="12.75" customHeight="1" x14ac:dyDescent="0.2"/>
    <row r="345666" ht="12.75" customHeight="1" x14ac:dyDescent="0.2"/>
    <row r="345670" ht="12.75" customHeight="1" x14ac:dyDescent="0.2"/>
    <row r="345674" ht="12.75" customHeight="1" x14ac:dyDescent="0.2"/>
    <row r="345678" ht="12.75" customHeight="1" x14ac:dyDescent="0.2"/>
    <row r="345682" ht="12.75" customHeight="1" x14ac:dyDescent="0.2"/>
    <row r="345686" ht="12.75" customHeight="1" x14ac:dyDescent="0.2"/>
    <row r="345690" ht="12.75" customHeight="1" x14ac:dyDescent="0.2"/>
    <row r="345694" ht="12.75" customHeight="1" x14ac:dyDescent="0.2"/>
    <row r="345698" ht="12.75" customHeight="1" x14ac:dyDescent="0.2"/>
    <row r="345702" ht="12.75" customHeight="1" x14ac:dyDescent="0.2"/>
    <row r="345706" ht="12.75" customHeight="1" x14ac:dyDescent="0.2"/>
    <row r="345710" ht="12.75" customHeight="1" x14ac:dyDescent="0.2"/>
    <row r="345714" ht="12.75" customHeight="1" x14ac:dyDescent="0.2"/>
    <row r="345718" ht="12.75" customHeight="1" x14ac:dyDescent="0.2"/>
    <row r="345722" ht="12.75" customHeight="1" x14ac:dyDescent="0.2"/>
    <row r="345726" ht="12.75" customHeight="1" x14ac:dyDescent="0.2"/>
    <row r="345730" ht="12.75" customHeight="1" x14ac:dyDescent="0.2"/>
    <row r="345734" ht="12.75" customHeight="1" x14ac:dyDescent="0.2"/>
    <row r="345738" ht="12.75" customHeight="1" x14ac:dyDescent="0.2"/>
    <row r="345742" ht="12.75" customHeight="1" x14ac:dyDescent="0.2"/>
    <row r="345746" ht="12.75" customHeight="1" x14ac:dyDescent="0.2"/>
    <row r="345750" ht="12.75" customHeight="1" x14ac:dyDescent="0.2"/>
    <row r="345754" ht="12.75" customHeight="1" x14ac:dyDescent="0.2"/>
    <row r="345758" ht="12.75" customHeight="1" x14ac:dyDescent="0.2"/>
    <row r="345762" ht="12.75" customHeight="1" x14ac:dyDescent="0.2"/>
    <row r="345766" ht="12.75" customHeight="1" x14ac:dyDescent="0.2"/>
    <row r="345770" ht="12.75" customHeight="1" x14ac:dyDescent="0.2"/>
    <row r="345774" ht="12.75" customHeight="1" x14ac:dyDescent="0.2"/>
    <row r="345778" ht="12.75" customHeight="1" x14ac:dyDescent="0.2"/>
    <row r="345782" ht="12.75" customHeight="1" x14ac:dyDescent="0.2"/>
    <row r="345786" ht="12.75" customHeight="1" x14ac:dyDescent="0.2"/>
    <row r="345790" ht="12.75" customHeight="1" x14ac:dyDescent="0.2"/>
    <row r="345794" ht="12.75" customHeight="1" x14ac:dyDescent="0.2"/>
    <row r="345798" ht="12.75" customHeight="1" x14ac:dyDescent="0.2"/>
    <row r="345802" ht="12.75" customHeight="1" x14ac:dyDescent="0.2"/>
    <row r="345806" ht="12.75" customHeight="1" x14ac:dyDescent="0.2"/>
    <row r="345810" ht="12.75" customHeight="1" x14ac:dyDescent="0.2"/>
    <row r="345814" ht="12.75" customHeight="1" x14ac:dyDescent="0.2"/>
    <row r="345818" ht="12.75" customHeight="1" x14ac:dyDescent="0.2"/>
    <row r="345822" ht="12.75" customHeight="1" x14ac:dyDescent="0.2"/>
    <row r="345826" ht="12.75" customHeight="1" x14ac:dyDescent="0.2"/>
    <row r="345830" ht="12.75" customHeight="1" x14ac:dyDescent="0.2"/>
    <row r="345834" ht="12.75" customHeight="1" x14ac:dyDescent="0.2"/>
    <row r="345838" ht="12.75" customHeight="1" x14ac:dyDescent="0.2"/>
    <row r="345842" ht="12.75" customHeight="1" x14ac:dyDescent="0.2"/>
    <row r="345846" ht="12.75" customHeight="1" x14ac:dyDescent="0.2"/>
    <row r="345850" ht="12.75" customHeight="1" x14ac:dyDescent="0.2"/>
    <row r="345854" ht="12.75" customHeight="1" x14ac:dyDescent="0.2"/>
    <row r="345858" ht="12.75" customHeight="1" x14ac:dyDescent="0.2"/>
    <row r="345862" ht="12.75" customHeight="1" x14ac:dyDescent="0.2"/>
    <row r="345866" ht="12.75" customHeight="1" x14ac:dyDescent="0.2"/>
    <row r="345870" ht="12.75" customHeight="1" x14ac:dyDescent="0.2"/>
    <row r="345874" ht="12.75" customHeight="1" x14ac:dyDescent="0.2"/>
    <row r="345878" ht="12.75" customHeight="1" x14ac:dyDescent="0.2"/>
    <row r="345882" ht="12.75" customHeight="1" x14ac:dyDescent="0.2"/>
    <row r="345886" ht="12.75" customHeight="1" x14ac:dyDescent="0.2"/>
    <row r="345890" ht="12.75" customHeight="1" x14ac:dyDescent="0.2"/>
    <row r="345894" ht="12.75" customHeight="1" x14ac:dyDescent="0.2"/>
    <row r="345898" ht="12.75" customHeight="1" x14ac:dyDescent="0.2"/>
    <row r="345902" ht="12.75" customHeight="1" x14ac:dyDescent="0.2"/>
    <row r="345906" ht="12.75" customHeight="1" x14ac:dyDescent="0.2"/>
    <row r="345910" ht="12.75" customHeight="1" x14ac:dyDescent="0.2"/>
    <row r="345914" ht="12.75" customHeight="1" x14ac:dyDescent="0.2"/>
    <row r="345918" ht="12.75" customHeight="1" x14ac:dyDescent="0.2"/>
    <row r="345922" ht="12.75" customHeight="1" x14ac:dyDescent="0.2"/>
    <row r="345926" ht="12.75" customHeight="1" x14ac:dyDescent="0.2"/>
    <row r="345930" ht="12.75" customHeight="1" x14ac:dyDescent="0.2"/>
    <row r="345934" ht="12.75" customHeight="1" x14ac:dyDescent="0.2"/>
    <row r="345938" ht="12.75" customHeight="1" x14ac:dyDescent="0.2"/>
    <row r="345942" ht="12.75" customHeight="1" x14ac:dyDescent="0.2"/>
    <row r="345946" ht="12.75" customHeight="1" x14ac:dyDescent="0.2"/>
    <row r="345950" ht="12.75" customHeight="1" x14ac:dyDescent="0.2"/>
    <row r="345954" ht="12.75" customHeight="1" x14ac:dyDescent="0.2"/>
    <row r="345958" ht="12.75" customHeight="1" x14ac:dyDescent="0.2"/>
    <row r="345962" ht="12.75" customHeight="1" x14ac:dyDescent="0.2"/>
    <row r="345966" ht="12.75" customHeight="1" x14ac:dyDescent="0.2"/>
    <row r="345970" ht="12.75" customHeight="1" x14ac:dyDescent="0.2"/>
    <row r="345974" ht="12.75" customHeight="1" x14ac:dyDescent="0.2"/>
    <row r="345978" ht="12.75" customHeight="1" x14ac:dyDescent="0.2"/>
    <row r="345982" ht="12.75" customHeight="1" x14ac:dyDescent="0.2"/>
    <row r="345986" ht="12.75" customHeight="1" x14ac:dyDescent="0.2"/>
    <row r="345990" ht="12.75" customHeight="1" x14ac:dyDescent="0.2"/>
    <row r="345994" ht="12.75" customHeight="1" x14ac:dyDescent="0.2"/>
    <row r="345998" ht="12.75" customHeight="1" x14ac:dyDescent="0.2"/>
    <row r="346002" ht="12.75" customHeight="1" x14ac:dyDescent="0.2"/>
    <row r="346006" ht="12.75" customHeight="1" x14ac:dyDescent="0.2"/>
    <row r="346010" ht="12.75" customHeight="1" x14ac:dyDescent="0.2"/>
    <row r="346014" ht="12.75" customHeight="1" x14ac:dyDescent="0.2"/>
    <row r="346018" ht="12.75" customHeight="1" x14ac:dyDescent="0.2"/>
    <row r="346022" ht="12.75" customHeight="1" x14ac:dyDescent="0.2"/>
    <row r="346026" ht="12.75" customHeight="1" x14ac:dyDescent="0.2"/>
    <row r="346030" ht="12.75" customHeight="1" x14ac:dyDescent="0.2"/>
    <row r="346034" ht="12.75" customHeight="1" x14ac:dyDescent="0.2"/>
    <row r="346038" ht="12.75" customHeight="1" x14ac:dyDescent="0.2"/>
    <row r="346042" ht="12.75" customHeight="1" x14ac:dyDescent="0.2"/>
    <row r="346046" ht="12.75" customHeight="1" x14ac:dyDescent="0.2"/>
    <row r="346050" ht="12.75" customHeight="1" x14ac:dyDescent="0.2"/>
    <row r="346054" ht="12.75" customHeight="1" x14ac:dyDescent="0.2"/>
    <row r="346058" ht="12.75" customHeight="1" x14ac:dyDescent="0.2"/>
    <row r="346062" ht="12.75" customHeight="1" x14ac:dyDescent="0.2"/>
    <row r="346066" ht="12.75" customHeight="1" x14ac:dyDescent="0.2"/>
    <row r="346070" ht="12.75" customHeight="1" x14ac:dyDescent="0.2"/>
    <row r="346074" ht="12.75" customHeight="1" x14ac:dyDescent="0.2"/>
    <row r="346078" ht="12.75" customHeight="1" x14ac:dyDescent="0.2"/>
    <row r="346082" ht="12.75" customHeight="1" x14ac:dyDescent="0.2"/>
    <row r="346086" ht="12.75" customHeight="1" x14ac:dyDescent="0.2"/>
    <row r="346090" ht="12.75" customHeight="1" x14ac:dyDescent="0.2"/>
    <row r="346094" ht="12.75" customHeight="1" x14ac:dyDescent="0.2"/>
    <row r="346098" ht="12.75" customHeight="1" x14ac:dyDescent="0.2"/>
    <row r="346102" ht="12.75" customHeight="1" x14ac:dyDescent="0.2"/>
    <row r="346106" ht="12.75" customHeight="1" x14ac:dyDescent="0.2"/>
    <row r="346110" ht="12.75" customHeight="1" x14ac:dyDescent="0.2"/>
    <row r="346114" ht="12.75" customHeight="1" x14ac:dyDescent="0.2"/>
    <row r="346118" ht="12.75" customHeight="1" x14ac:dyDescent="0.2"/>
    <row r="346122" ht="12.75" customHeight="1" x14ac:dyDescent="0.2"/>
    <row r="346126" ht="12.75" customHeight="1" x14ac:dyDescent="0.2"/>
    <row r="346130" ht="12.75" customHeight="1" x14ac:dyDescent="0.2"/>
    <row r="346134" ht="12.75" customHeight="1" x14ac:dyDescent="0.2"/>
    <row r="346138" ht="12.75" customHeight="1" x14ac:dyDescent="0.2"/>
    <row r="346142" ht="12.75" customHeight="1" x14ac:dyDescent="0.2"/>
    <row r="346146" ht="12.75" customHeight="1" x14ac:dyDescent="0.2"/>
    <row r="346150" ht="12.75" customHeight="1" x14ac:dyDescent="0.2"/>
    <row r="346154" ht="12.75" customHeight="1" x14ac:dyDescent="0.2"/>
    <row r="346158" ht="12.75" customHeight="1" x14ac:dyDescent="0.2"/>
    <row r="346162" ht="12.75" customHeight="1" x14ac:dyDescent="0.2"/>
    <row r="346166" ht="12.75" customHeight="1" x14ac:dyDescent="0.2"/>
    <row r="346170" ht="12.75" customHeight="1" x14ac:dyDescent="0.2"/>
    <row r="346174" ht="12.75" customHeight="1" x14ac:dyDescent="0.2"/>
    <row r="346178" ht="12.75" customHeight="1" x14ac:dyDescent="0.2"/>
    <row r="346182" ht="12.75" customHeight="1" x14ac:dyDescent="0.2"/>
    <row r="346186" ht="12.75" customHeight="1" x14ac:dyDescent="0.2"/>
    <row r="346190" ht="12.75" customHeight="1" x14ac:dyDescent="0.2"/>
    <row r="346194" ht="12.75" customHeight="1" x14ac:dyDescent="0.2"/>
    <row r="346198" ht="12.75" customHeight="1" x14ac:dyDescent="0.2"/>
    <row r="346202" ht="12.75" customHeight="1" x14ac:dyDescent="0.2"/>
    <row r="346206" ht="12.75" customHeight="1" x14ac:dyDescent="0.2"/>
    <row r="346210" ht="12.75" customHeight="1" x14ac:dyDescent="0.2"/>
    <row r="346214" ht="12.75" customHeight="1" x14ac:dyDescent="0.2"/>
    <row r="346218" ht="12.75" customHeight="1" x14ac:dyDescent="0.2"/>
    <row r="346222" ht="12.75" customHeight="1" x14ac:dyDescent="0.2"/>
    <row r="346226" ht="12.75" customHeight="1" x14ac:dyDescent="0.2"/>
    <row r="346230" ht="12.75" customHeight="1" x14ac:dyDescent="0.2"/>
    <row r="346234" ht="12.75" customHeight="1" x14ac:dyDescent="0.2"/>
    <row r="346238" ht="12.75" customHeight="1" x14ac:dyDescent="0.2"/>
    <row r="346242" ht="12.75" customHeight="1" x14ac:dyDescent="0.2"/>
    <row r="346246" ht="12.75" customHeight="1" x14ac:dyDescent="0.2"/>
    <row r="346250" ht="12.75" customHeight="1" x14ac:dyDescent="0.2"/>
    <row r="346254" ht="12.75" customHeight="1" x14ac:dyDescent="0.2"/>
    <row r="346258" ht="12.75" customHeight="1" x14ac:dyDescent="0.2"/>
    <row r="346262" ht="12.75" customHeight="1" x14ac:dyDescent="0.2"/>
    <row r="346266" ht="12.75" customHeight="1" x14ac:dyDescent="0.2"/>
    <row r="346270" ht="12.75" customHeight="1" x14ac:dyDescent="0.2"/>
    <row r="346274" ht="12.75" customHeight="1" x14ac:dyDescent="0.2"/>
    <row r="346278" ht="12.75" customHeight="1" x14ac:dyDescent="0.2"/>
    <row r="346282" ht="12.75" customHeight="1" x14ac:dyDescent="0.2"/>
    <row r="346286" ht="12.75" customHeight="1" x14ac:dyDescent="0.2"/>
    <row r="346290" ht="12.75" customHeight="1" x14ac:dyDescent="0.2"/>
    <row r="346294" ht="12.75" customHeight="1" x14ac:dyDescent="0.2"/>
    <row r="346298" ht="12.75" customHeight="1" x14ac:dyDescent="0.2"/>
    <row r="346302" ht="12.75" customHeight="1" x14ac:dyDescent="0.2"/>
    <row r="346306" ht="12.75" customHeight="1" x14ac:dyDescent="0.2"/>
    <row r="346310" ht="12.75" customHeight="1" x14ac:dyDescent="0.2"/>
    <row r="346314" ht="12.75" customHeight="1" x14ac:dyDescent="0.2"/>
    <row r="346318" ht="12.75" customHeight="1" x14ac:dyDescent="0.2"/>
    <row r="346322" ht="12.75" customHeight="1" x14ac:dyDescent="0.2"/>
    <row r="346326" ht="12.75" customHeight="1" x14ac:dyDescent="0.2"/>
    <row r="346330" ht="12.75" customHeight="1" x14ac:dyDescent="0.2"/>
    <row r="346334" ht="12.75" customHeight="1" x14ac:dyDescent="0.2"/>
    <row r="346338" ht="12.75" customHeight="1" x14ac:dyDescent="0.2"/>
    <row r="346342" ht="12.75" customHeight="1" x14ac:dyDescent="0.2"/>
    <row r="346346" ht="12.75" customHeight="1" x14ac:dyDescent="0.2"/>
    <row r="346350" ht="12.75" customHeight="1" x14ac:dyDescent="0.2"/>
    <row r="346354" ht="12.75" customHeight="1" x14ac:dyDescent="0.2"/>
    <row r="346358" ht="12.75" customHeight="1" x14ac:dyDescent="0.2"/>
    <row r="346362" ht="12.75" customHeight="1" x14ac:dyDescent="0.2"/>
    <row r="346366" ht="12.75" customHeight="1" x14ac:dyDescent="0.2"/>
    <row r="346370" ht="12.75" customHeight="1" x14ac:dyDescent="0.2"/>
    <row r="346374" ht="12.75" customHeight="1" x14ac:dyDescent="0.2"/>
    <row r="346378" ht="12.75" customHeight="1" x14ac:dyDescent="0.2"/>
    <row r="346382" ht="12.75" customHeight="1" x14ac:dyDescent="0.2"/>
    <row r="346386" ht="12.75" customHeight="1" x14ac:dyDescent="0.2"/>
    <row r="346390" ht="12.75" customHeight="1" x14ac:dyDescent="0.2"/>
    <row r="346394" ht="12.75" customHeight="1" x14ac:dyDescent="0.2"/>
    <row r="346398" ht="12.75" customHeight="1" x14ac:dyDescent="0.2"/>
    <row r="346402" ht="12.75" customHeight="1" x14ac:dyDescent="0.2"/>
    <row r="346406" ht="12.75" customHeight="1" x14ac:dyDescent="0.2"/>
    <row r="346410" ht="12.75" customHeight="1" x14ac:dyDescent="0.2"/>
    <row r="346414" ht="12.75" customHeight="1" x14ac:dyDescent="0.2"/>
    <row r="346418" ht="12.75" customHeight="1" x14ac:dyDescent="0.2"/>
    <row r="346422" ht="12.75" customHeight="1" x14ac:dyDescent="0.2"/>
    <row r="346426" ht="12.75" customHeight="1" x14ac:dyDescent="0.2"/>
    <row r="346430" ht="12.75" customHeight="1" x14ac:dyDescent="0.2"/>
    <row r="346434" ht="12.75" customHeight="1" x14ac:dyDescent="0.2"/>
    <row r="346438" ht="12.75" customHeight="1" x14ac:dyDescent="0.2"/>
    <row r="346442" ht="12.75" customHeight="1" x14ac:dyDescent="0.2"/>
    <row r="346446" ht="12.75" customHeight="1" x14ac:dyDescent="0.2"/>
    <row r="346450" ht="12.75" customHeight="1" x14ac:dyDescent="0.2"/>
    <row r="346454" ht="12.75" customHeight="1" x14ac:dyDescent="0.2"/>
    <row r="346458" ht="12.75" customHeight="1" x14ac:dyDescent="0.2"/>
    <row r="346462" ht="12.75" customHeight="1" x14ac:dyDescent="0.2"/>
    <row r="346466" ht="12.75" customHeight="1" x14ac:dyDescent="0.2"/>
    <row r="346470" ht="12.75" customHeight="1" x14ac:dyDescent="0.2"/>
    <row r="346474" ht="12.75" customHeight="1" x14ac:dyDescent="0.2"/>
    <row r="346478" ht="12.75" customHeight="1" x14ac:dyDescent="0.2"/>
    <row r="346482" ht="12.75" customHeight="1" x14ac:dyDescent="0.2"/>
    <row r="346486" ht="12.75" customHeight="1" x14ac:dyDescent="0.2"/>
    <row r="346490" ht="12.75" customHeight="1" x14ac:dyDescent="0.2"/>
    <row r="346494" ht="12.75" customHeight="1" x14ac:dyDescent="0.2"/>
    <row r="346498" ht="12.75" customHeight="1" x14ac:dyDescent="0.2"/>
    <row r="346502" ht="12.75" customHeight="1" x14ac:dyDescent="0.2"/>
    <row r="346506" ht="12.75" customHeight="1" x14ac:dyDescent="0.2"/>
    <row r="346510" ht="12.75" customHeight="1" x14ac:dyDescent="0.2"/>
    <row r="346514" ht="12.75" customHeight="1" x14ac:dyDescent="0.2"/>
    <row r="346518" ht="12.75" customHeight="1" x14ac:dyDescent="0.2"/>
    <row r="346522" ht="12.75" customHeight="1" x14ac:dyDescent="0.2"/>
    <row r="346526" ht="12.75" customHeight="1" x14ac:dyDescent="0.2"/>
    <row r="346530" ht="12.75" customHeight="1" x14ac:dyDescent="0.2"/>
    <row r="346534" ht="12.75" customHeight="1" x14ac:dyDescent="0.2"/>
    <row r="346538" ht="12.75" customHeight="1" x14ac:dyDescent="0.2"/>
    <row r="346542" ht="12.75" customHeight="1" x14ac:dyDescent="0.2"/>
    <row r="346546" ht="12.75" customHeight="1" x14ac:dyDescent="0.2"/>
    <row r="346550" ht="12.75" customHeight="1" x14ac:dyDescent="0.2"/>
    <row r="346554" ht="12.75" customHeight="1" x14ac:dyDescent="0.2"/>
    <row r="346558" ht="12.75" customHeight="1" x14ac:dyDescent="0.2"/>
    <row r="346562" ht="12.75" customHeight="1" x14ac:dyDescent="0.2"/>
    <row r="346566" ht="12.75" customHeight="1" x14ac:dyDescent="0.2"/>
    <row r="346570" ht="12.75" customHeight="1" x14ac:dyDescent="0.2"/>
    <row r="346574" ht="12.75" customHeight="1" x14ac:dyDescent="0.2"/>
    <row r="346578" ht="12.75" customHeight="1" x14ac:dyDescent="0.2"/>
    <row r="346582" ht="12.75" customHeight="1" x14ac:dyDescent="0.2"/>
    <row r="346586" ht="12.75" customHeight="1" x14ac:dyDescent="0.2"/>
    <row r="346590" ht="12.75" customHeight="1" x14ac:dyDescent="0.2"/>
    <row r="346594" ht="12.75" customHeight="1" x14ac:dyDescent="0.2"/>
    <row r="346598" ht="12.75" customHeight="1" x14ac:dyDescent="0.2"/>
    <row r="346602" ht="12.75" customHeight="1" x14ac:dyDescent="0.2"/>
    <row r="346606" ht="12.75" customHeight="1" x14ac:dyDescent="0.2"/>
    <row r="346610" ht="12.75" customHeight="1" x14ac:dyDescent="0.2"/>
    <row r="346614" ht="12.75" customHeight="1" x14ac:dyDescent="0.2"/>
    <row r="346618" ht="12.75" customHeight="1" x14ac:dyDescent="0.2"/>
    <row r="346622" ht="12.75" customHeight="1" x14ac:dyDescent="0.2"/>
    <row r="346626" ht="12.75" customHeight="1" x14ac:dyDescent="0.2"/>
    <row r="346630" ht="12.75" customHeight="1" x14ac:dyDescent="0.2"/>
    <row r="346634" ht="12.75" customHeight="1" x14ac:dyDescent="0.2"/>
    <row r="346638" ht="12.75" customHeight="1" x14ac:dyDescent="0.2"/>
    <row r="346642" ht="12.75" customHeight="1" x14ac:dyDescent="0.2"/>
    <row r="346646" ht="12.75" customHeight="1" x14ac:dyDescent="0.2"/>
    <row r="346650" ht="12.75" customHeight="1" x14ac:dyDescent="0.2"/>
    <row r="346654" ht="12.75" customHeight="1" x14ac:dyDescent="0.2"/>
    <row r="346658" ht="12.75" customHeight="1" x14ac:dyDescent="0.2"/>
    <row r="346662" ht="12.75" customHeight="1" x14ac:dyDescent="0.2"/>
    <row r="346666" ht="12.75" customHeight="1" x14ac:dyDescent="0.2"/>
    <row r="346670" ht="12.75" customHeight="1" x14ac:dyDescent="0.2"/>
    <row r="346674" ht="12.75" customHeight="1" x14ac:dyDescent="0.2"/>
    <row r="346678" ht="12.75" customHeight="1" x14ac:dyDescent="0.2"/>
    <row r="346682" ht="12.75" customHeight="1" x14ac:dyDescent="0.2"/>
    <row r="346686" ht="12.75" customHeight="1" x14ac:dyDescent="0.2"/>
    <row r="346690" ht="12.75" customHeight="1" x14ac:dyDescent="0.2"/>
    <row r="346694" ht="12.75" customHeight="1" x14ac:dyDescent="0.2"/>
    <row r="346698" ht="12.75" customHeight="1" x14ac:dyDescent="0.2"/>
    <row r="346702" ht="12.75" customHeight="1" x14ac:dyDescent="0.2"/>
    <row r="346706" ht="12.75" customHeight="1" x14ac:dyDescent="0.2"/>
    <row r="346710" ht="12.75" customHeight="1" x14ac:dyDescent="0.2"/>
    <row r="346714" ht="12.75" customHeight="1" x14ac:dyDescent="0.2"/>
    <row r="346718" ht="12.75" customHeight="1" x14ac:dyDescent="0.2"/>
    <row r="346722" ht="12.75" customHeight="1" x14ac:dyDescent="0.2"/>
    <row r="346726" ht="12.75" customHeight="1" x14ac:dyDescent="0.2"/>
    <row r="346730" ht="12.75" customHeight="1" x14ac:dyDescent="0.2"/>
    <row r="346734" ht="12.75" customHeight="1" x14ac:dyDescent="0.2"/>
    <row r="346738" ht="12.75" customHeight="1" x14ac:dyDescent="0.2"/>
    <row r="346742" ht="12.75" customHeight="1" x14ac:dyDescent="0.2"/>
    <row r="346746" ht="12.75" customHeight="1" x14ac:dyDescent="0.2"/>
    <row r="346750" ht="12.75" customHeight="1" x14ac:dyDescent="0.2"/>
    <row r="346754" ht="12.75" customHeight="1" x14ac:dyDescent="0.2"/>
    <row r="346758" ht="12.75" customHeight="1" x14ac:dyDescent="0.2"/>
    <row r="346762" ht="12.75" customHeight="1" x14ac:dyDescent="0.2"/>
    <row r="346766" ht="12.75" customHeight="1" x14ac:dyDescent="0.2"/>
    <row r="346770" ht="12.75" customHeight="1" x14ac:dyDescent="0.2"/>
    <row r="346774" ht="12.75" customHeight="1" x14ac:dyDescent="0.2"/>
    <row r="346778" ht="12.75" customHeight="1" x14ac:dyDescent="0.2"/>
    <row r="346782" ht="12.75" customHeight="1" x14ac:dyDescent="0.2"/>
    <row r="346786" ht="12.75" customHeight="1" x14ac:dyDescent="0.2"/>
    <row r="346790" ht="12.75" customHeight="1" x14ac:dyDescent="0.2"/>
    <row r="346794" ht="12.75" customHeight="1" x14ac:dyDescent="0.2"/>
    <row r="346798" ht="12.75" customHeight="1" x14ac:dyDescent="0.2"/>
    <row r="346802" ht="12.75" customHeight="1" x14ac:dyDescent="0.2"/>
    <row r="346806" ht="12.75" customHeight="1" x14ac:dyDescent="0.2"/>
    <row r="346810" ht="12.75" customHeight="1" x14ac:dyDescent="0.2"/>
    <row r="346814" ht="12.75" customHeight="1" x14ac:dyDescent="0.2"/>
    <row r="346818" ht="12.75" customHeight="1" x14ac:dyDescent="0.2"/>
    <row r="346822" ht="12.75" customHeight="1" x14ac:dyDescent="0.2"/>
    <row r="346826" ht="12.75" customHeight="1" x14ac:dyDescent="0.2"/>
    <row r="346830" ht="12.75" customHeight="1" x14ac:dyDescent="0.2"/>
    <row r="346834" ht="12.75" customHeight="1" x14ac:dyDescent="0.2"/>
    <row r="346838" ht="12.75" customHeight="1" x14ac:dyDescent="0.2"/>
    <row r="346842" ht="12.75" customHeight="1" x14ac:dyDescent="0.2"/>
    <row r="346846" ht="12.75" customHeight="1" x14ac:dyDescent="0.2"/>
    <row r="346850" ht="12.75" customHeight="1" x14ac:dyDescent="0.2"/>
    <row r="346854" ht="12.75" customHeight="1" x14ac:dyDescent="0.2"/>
    <row r="346858" ht="12.75" customHeight="1" x14ac:dyDescent="0.2"/>
    <row r="346862" ht="12.75" customHeight="1" x14ac:dyDescent="0.2"/>
    <row r="346866" ht="12.75" customHeight="1" x14ac:dyDescent="0.2"/>
    <row r="346870" ht="12.75" customHeight="1" x14ac:dyDescent="0.2"/>
    <row r="346874" ht="12.75" customHeight="1" x14ac:dyDescent="0.2"/>
    <row r="346878" ht="12.75" customHeight="1" x14ac:dyDescent="0.2"/>
    <row r="346882" ht="12.75" customHeight="1" x14ac:dyDescent="0.2"/>
    <row r="346886" ht="12.75" customHeight="1" x14ac:dyDescent="0.2"/>
    <row r="346890" ht="12.75" customHeight="1" x14ac:dyDescent="0.2"/>
    <row r="346894" ht="12.75" customHeight="1" x14ac:dyDescent="0.2"/>
    <row r="346898" ht="12.75" customHeight="1" x14ac:dyDescent="0.2"/>
    <row r="346902" ht="12.75" customHeight="1" x14ac:dyDescent="0.2"/>
    <row r="346906" ht="12.75" customHeight="1" x14ac:dyDescent="0.2"/>
    <row r="346910" ht="12.75" customHeight="1" x14ac:dyDescent="0.2"/>
    <row r="346914" ht="12.75" customHeight="1" x14ac:dyDescent="0.2"/>
    <row r="346918" ht="12.75" customHeight="1" x14ac:dyDescent="0.2"/>
    <row r="346922" ht="12.75" customHeight="1" x14ac:dyDescent="0.2"/>
    <row r="346926" ht="12.75" customHeight="1" x14ac:dyDescent="0.2"/>
    <row r="346930" ht="12.75" customHeight="1" x14ac:dyDescent="0.2"/>
    <row r="346934" ht="12.75" customHeight="1" x14ac:dyDescent="0.2"/>
    <row r="346938" ht="12.75" customHeight="1" x14ac:dyDescent="0.2"/>
    <row r="346942" ht="12.75" customHeight="1" x14ac:dyDescent="0.2"/>
    <row r="346946" ht="12.75" customHeight="1" x14ac:dyDescent="0.2"/>
    <row r="346950" ht="12.75" customHeight="1" x14ac:dyDescent="0.2"/>
    <row r="346954" ht="12.75" customHeight="1" x14ac:dyDescent="0.2"/>
    <row r="346958" ht="12.75" customHeight="1" x14ac:dyDescent="0.2"/>
    <row r="346962" ht="12.75" customHeight="1" x14ac:dyDescent="0.2"/>
    <row r="346966" ht="12.75" customHeight="1" x14ac:dyDescent="0.2"/>
    <row r="346970" ht="12.75" customHeight="1" x14ac:dyDescent="0.2"/>
    <row r="346974" ht="12.75" customHeight="1" x14ac:dyDescent="0.2"/>
    <row r="346978" ht="12.75" customHeight="1" x14ac:dyDescent="0.2"/>
    <row r="346982" ht="12.75" customHeight="1" x14ac:dyDescent="0.2"/>
    <row r="346986" ht="12.75" customHeight="1" x14ac:dyDescent="0.2"/>
    <row r="346990" ht="12.75" customHeight="1" x14ac:dyDescent="0.2"/>
    <row r="346994" ht="12.75" customHeight="1" x14ac:dyDescent="0.2"/>
    <row r="346998" ht="12.75" customHeight="1" x14ac:dyDescent="0.2"/>
    <row r="347002" ht="12.75" customHeight="1" x14ac:dyDescent="0.2"/>
    <row r="347006" ht="12.75" customHeight="1" x14ac:dyDescent="0.2"/>
    <row r="347010" ht="12.75" customHeight="1" x14ac:dyDescent="0.2"/>
    <row r="347014" ht="12.75" customHeight="1" x14ac:dyDescent="0.2"/>
    <row r="347018" ht="12.75" customHeight="1" x14ac:dyDescent="0.2"/>
    <row r="347022" ht="12.75" customHeight="1" x14ac:dyDescent="0.2"/>
    <row r="347026" ht="12.75" customHeight="1" x14ac:dyDescent="0.2"/>
    <row r="347030" ht="12.75" customHeight="1" x14ac:dyDescent="0.2"/>
    <row r="347034" ht="12.75" customHeight="1" x14ac:dyDescent="0.2"/>
    <row r="347038" ht="12.75" customHeight="1" x14ac:dyDescent="0.2"/>
    <row r="347042" ht="12.75" customHeight="1" x14ac:dyDescent="0.2"/>
    <row r="347046" ht="12.75" customHeight="1" x14ac:dyDescent="0.2"/>
    <row r="347050" ht="12.75" customHeight="1" x14ac:dyDescent="0.2"/>
    <row r="347054" ht="12.75" customHeight="1" x14ac:dyDescent="0.2"/>
    <row r="347058" ht="12.75" customHeight="1" x14ac:dyDescent="0.2"/>
    <row r="347062" ht="12.75" customHeight="1" x14ac:dyDescent="0.2"/>
    <row r="347066" ht="12.75" customHeight="1" x14ac:dyDescent="0.2"/>
    <row r="347070" ht="12.75" customHeight="1" x14ac:dyDescent="0.2"/>
    <row r="347074" ht="12.75" customHeight="1" x14ac:dyDescent="0.2"/>
    <row r="347078" ht="12.75" customHeight="1" x14ac:dyDescent="0.2"/>
    <row r="347082" ht="12.75" customHeight="1" x14ac:dyDescent="0.2"/>
    <row r="347086" ht="12.75" customHeight="1" x14ac:dyDescent="0.2"/>
    <row r="347090" ht="12.75" customHeight="1" x14ac:dyDescent="0.2"/>
    <row r="347094" ht="12.75" customHeight="1" x14ac:dyDescent="0.2"/>
    <row r="347098" ht="12.75" customHeight="1" x14ac:dyDescent="0.2"/>
    <row r="347102" ht="12.75" customHeight="1" x14ac:dyDescent="0.2"/>
    <row r="347106" ht="12.75" customHeight="1" x14ac:dyDescent="0.2"/>
    <row r="347110" ht="12.75" customHeight="1" x14ac:dyDescent="0.2"/>
    <row r="347114" ht="12.75" customHeight="1" x14ac:dyDescent="0.2"/>
    <row r="347118" ht="12.75" customHeight="1" x14ac:dyDescent="0.2"/>
    <row r="347122" ht="12.75" customHeight="1" x14ac:dyDescent="0.2"/>
    <row r="347126" ht="12.75" customHeight="1" x14ac:dyDescent="0.2"/>
    <row r="347130" ht="12.75" customHeight="1" x14ac:dyDescent="0.2"/>
    <row r="347134" ht="12.75" customHeight="1" x14ac:dyDescent="0.2"/>
    <row r="347138" ht="12.75" customHeight="1" x14ac:dyDescent="0.2"/>
    <row r="347142" ht="12.75" customHeight="1" x14ac:dyDescent="0.2"/>
    <row r="347146" ht="12.75" customHeight="1" x14ac:dyDescent="0.2"/>
    <row r="347150" ht="12.75" customHeight="1" x14ac:dyDescent="0.2"/>
    <row r="347154" ht="12.75" customHeight="1" x14ac:dyDescent="0.2"/>
    <row r="347158" ht="12.75" customHeight="1" x14ac:dyDescent="0.2"/>
    <row r="347162" ht="12.75" customHeight="1" x14ac:dyDescent="0.2"/>
    <row r="347166" ht="12.75" customHeight="1" x14ac:dyDescent="0.2"/>
    <row r="347170" ht="12.75" customHeight="1" x14ac:dyDescent="0.2"/>
    <row r="347174" ht="12.75" customHeight="1" x14ac:dyDescent="0.2"/>
    <row r="347178" ht="12.75" customHeight="1" x14ac:dyDescent="0.2"/>
    <row r="347182" ht="12.75" customHeight="1" x14ac:dyDescent="0.2"/>
    <row r="347186" ht="12.75" customHeight="1" x14ac:dyDescent="0.2"/>
    <row r="347190" ht="12.75" customHeight="1" x14ac:dyDescent="0.2"/>
    <row r="347194" ht="12.75" customHeight="1" x14ac:dyDescent="0.2"/>
    <row r="347198" ht="12.75" customHeight="1" x14ac:dyDescent="0.2"/>
    <row r="347202" ht="12.75" customHeight="1" x14ac:dyDescent="0.2"/>
    <row r="347206" ht="12.75" customHeight="1" x14ac:dyDescent="0.2"/>
    <row r="347210" ht="12.75" customHeight="1" x14ac:dyDescent="0.2"/>
    <row r="347214" ht="12.75" customHeight="1" x14ac:dyDescent="0.2"/>
    <row r="347218" ht="12.75" customHeight="1" x14ac:dyDescent="0.2"/>
    <row r="347222" ht="12.75" customHeight="1" x14ac:dyDescent="0.2"/>
    <row r="347226" ht="12.75" customHeight="1" x14ac:dyDescent="0.2"/>
    <row r="347230" ht="12.75" customHeight="1" x14ac:dyDescent="0.2"/>
    <row r="347234" ht="12.75" customHeight="1" x14ac:dyDescent="0.2"/>
    <row r="347238" ht="12.75" customHeight="1" x14ac:dyDescent="0.2"/>
    <row r="347242" ht="12.75" customHeight="1" x14ac:dyDescent="0.2"/>
    <row r="347246" ht="12.75" customHeight="1" x14ac:dyDescent="0.2"/>
    <row r="347250" ht="12.75" customHeight="1" x14ac:dyDescent="0.2"/>
    <row r="347254" ht="12.75" customHeight="1" x14ac:dyDescent="0.2"/>
    <row r="347258" ht="12.75" customHeight="1" x14ac:dyDescent="0.2"/>
    <row r="347262" ht="12.75" customHeight="1" x14ac:dyDescent="0.2"/>
    <row r="347266" ht="12.75" customHeight="1" x14ac:dyDescent="0.2"/>
    <row r="347270" ht="12.75" customHeight="1" x14ac:dyDescent="0.2"/>
    <row r="347274" ht="12.75" customHeight="1" x14ac:dyDescent="0.2"/>
    <row r="347278" ht="12.75" customHeight="1" x14ac:dyDescent="0.2"/>
    <row r="347282" ht="12.75" customHeight="1" x14ac:dyDescent="0.2"/>
    <row r="347286" ht="12.75" customHeight="1" x14ac:dyDescent="0.2"/>
    <row r="347290" ht="12.75" customHeight="1" x14ac:dyDescent="0.2"/>
    <row r="347294" ht="12.75" customHeight="1" x14ac:dyDescent="0.2"/>
    <row r="347298" ht="12.75" customHeight="1" x14ac:dyDescent="0.2"/>
    <row r="347302" ht="12.75" customHeight="1" x14ac:dyDescent="0.2"/>
    <row r="347306" ht="12.75" customHeight="1" x14ac:dyDescent="0.2"/>
    <row r="347310" ht="12.75" customHeight="1" x14ac:dyDescent="0.2"/>
    <row r="347314" ht="12.75" customHeight="1" x14ac:dyDescent="0.2"/>
    <row r="347318" ht="12.75" customHeight="1" x14ac:dyDescent="0.2"/>
    <row r="347322" ht="12.75" customHeight="1" x14ac:dyDescent="0.2"/>
    <row r="347326" ht="12.75" customHeight="1" x14ac:dyDescent="0.2"/>
    <row r="347330" ht="12.75" customHeight="1" x14ac:dyDescent="0.2"/>
    <row r="347334" ht="12.75" customHeight="1" x14ac:dyDescent="0.2"/>
    <row r="347338" ht="12.75" customHeight="1" x14ac:dyDescent="0.2"/>
    <row r="347342" ht="12.75" customHeight="1" x14ac:dyDescent="0.2"/>
    <row r="347346" ht="12.75" customHeight="1" x14ac:dyDescent="0.2"/>
    <row r="347350" ht="12.75" customHeight="1" x14ac:dyDescent="0.2"/>
    <row r="347354" ht="12.75" customHeight="1" x14ac:dyDescent="0.2"/>
    <row r="347358" ht="12.75" customHeight="1" x14ac:dyDescent="0.2"/>
    <row r="347362" ht="12.75" customHeight="1" x14ac:dyDescent="0.2"/>
    <row r="347366" ht="12.75" customHeight="1" x14ac:dyDescent="0.2"/>
    <row r="347370" ht="12.75" customHeight="1" x14ac:dyDescent="0.2"/>
    <row r="347374" ht="12.75" customHeight="1" x14ac:dyDescent="0.2"/>
    <row r="347378" ht="12.75" customHeight="1" x14ac:dyDescent="0.2"/>
    <row r="347382" ht="12.75" customHeight="1" x14ac:dyDescent="0.2"/>
    <row r="347386" ht="12.75" customHeight="1" x14ac:dyDescent="0.2"/>
    <row r="347390" ht="12.75" customHeight="1" x14ac:dyDescent="0.2"/>
    <row r="347394" ht="12.75" customHeight="1" x14ac:dyDescent="0.2"/>
    <row r="347398" ht="12.75" customHeight="1" x14ac:dyDescent="0.2"/>
    <row r="347402" ht="12.75" customHeight="1" x14ac:dyDescent="0.2"/>
    <row r="347406" ht="12.75" customHeight="1" x14ac:dyDescent="0.2"/>
    <row r="347410" ht="12.75" customHeight="1" x14ac:dyDescent="0.2"/>
    <row r="347414" ht="12.75" customHeight="1" x14ac:dyDescent="0.2"/>
    <row r="347418" ht="12.75" customHeight="1" x14ac:dyDescent="0.2"/>
    <row r="347422" ht="12.75" customHeight="1" x14ac:dyDescent="0.2"/>
    <row r="347426" ht="12.75" customHeight="1" x14ac:dyDescent="0.2"/>
    <row r="347430" ht="12.75" customHeight="1" x14ac:dyDescent="0.2"/>
    <row r="347434" ht="12.75" customHeight="1" x14ac:dyDescent="0.2"/>
    <row r="347438" ht="12.75" customHeight="1" x14ac:dyDescent="0.2"/>
    <row r="347442" ht="12.75" customHeight="1" x14ac:dyDescent="0.2"/>
    <row r="347446" ht="12.75" customHeight="1" x14ac:dyDescent="0.2"/>
    <row r="347450" ht="12.75" customHeight="1" x14ac:dyDescent="0.2"/>
    <row r="347454" ht="12.75" customHeight="1" x14ac:dyDescent="0.2"/>
    <row r="347458" ht="12.75" customHeight="1" x14ac:dyDescent="0.2"/>
    <row r="347462" ht="12.75" customHeight="1" x14ac:dyDescent="0.2"/>
    <row r="347466" ht="12.75" customHeight="1" x14ac:dyDescent="0.2"/>
    <row r="347470" ht="12.75" customHeight="1" x14ac:dyDescent="0.2"/>
    <row r="347474" ht="12.75" customHeight="1" x14ac:dyDescent="0.2"/>
    <row r="347478" ht="12.75" customHeight="1" x14ac:dyDescent="0.2"/>
    <row r="347482" ht="12.75" customHeight="1" x14ac:dyDescent="0.2"/>
    <row r="347486" ht="12.75" customHeight="1" x14ac:dyDescent="0.2"/>
    <row r="347490" ht="12.75" customHeight="1" x14ac:dyDescent="0.2"/>
    <row r="347494" ht="12.75" customHeight="1" x14ac:dyDescent="0.2"/>
    <row r="347498" ht="12.75" customHeight="1" x14ac:dyDescent="0.2"/>
    <row r="347502" ht="12.75" customHeight="1" x14ac:dyDescent="0.2"/>
    <row r="347506" ht="12.75" customHeight="1" x14ac:dyDescent="0.2"/>
    <row r="347510" ht="12.75" customHeight="1" x14ac:dyDescent="0.2"/>
    <row r="347514" ht="12.75" customHeight="1" x14ac:dyDescent="0.2"/>
    <row r="347518" ht="12.75" customHeight="1" x14ac:dyDescent="0.2"/>
    <row r="347522" ht="12.75" customHeight="1" x14ac:dyDescent="0.2"/>
    <row r="347526" ht="12.75" customHeight="1" x14ac:dyDescent="0.2"/>
    <row r="347530" ht="12.75" customHeight="1" x14ac:dyDescent="0.2"/>
    <row r="347534" ht="12.75" customHeight="1" x14ac:dyDescent="0.2"/>
    <row r="347538" ht="12.75" customHeight="1" x14ac:dyDescent="0.2"/>
    <row r="347542" ht="12.75" customHeight="1" x14ac:dyDescent="0.2"/>
    <row r="347546" ht="12.75" customHeight="1" x14ac:dyDescent="0.2"/>
    <row r="347550" ht="12.75" customHeight="1" x14ac:dyDescent="0.2"/>
    <row r="347554" ht="12.75" customHeight="1" x14ac:dyDescent="0.2"/>
    <row r="347558" ht="12.75" customHeight="1" x14ac:dyDescent="0.2"/>
    <row r="347562" ht="12.75" customHeight="1" x14ac:dyDescent="0.2"/>
    <row r="347566" ht="12.75" customHeight="1" x14ac:dyDescent="0.2"/>
    <row r="347570" ht="12.75" customHeight="1" x14ac:dyDescent="0.2"/>
    <row r="347574" ht="12.75" customHeight="1" x14ac:dyDescent="0.2"/>
    <row r="347578" ht="12.75" customHeight="1" x14ac:dyDescent="0.2"/>
    <row r="347582" ht="12.75" customHeight="1" x14ac:dyDescent="0.2"/>
    <row r="347586" ht="12.75" customHeight="1" x14ac:dyDescent="0.2"/>
    <row r="347590" ht="12.75" customHeight="1" x14ac:dyDescent="0.2"/>
    <row r="347594" ht="12.75" customHeight="1" x14ac:dyDescent="0.2"/>
    <row r="347598" ht="12.75" customHeight="1" x14ac:dyDescent="0.2"/>
    <row r="347602" ht="12.75" customHeight="1" x14ac:dyDescent="0.2"/>
    <row r="347606" ht="12.75" customHeight="1" x14ac:dyDescent="0.2"/>
    <row r="347610" ht="12.75" customHeight="1" x14ac:dyDescent="0.2"/>
    <row r="347614" ht="12.75" customHeight="1" x14ac:dyDescent="0.2"/>
    <row r="347618" ht="12.75" customHeight="1" x14ac:dyDescent="0.2"/>
    <row r="347622" ht="12.75" customHeight="1" x14ac:dyDescent="0.2"/>
    <row r="347626" ht="12.75" customHeight="1" x14ac:dyDescent="0.2"/>
    <row r="347630" ht="12.75" customHeight="1" x14ac:dyDescent="0.2"/>
    <row r="347634" ht="12.75" customHeight="1" x14ac:dyDescent="0.2"/>
    <row r="347638" ht="12.75" customHeight="1" x14ac:dyDescent="0.2"/>
    <row r="347642" ht="12.75" customHeight="1" x14ac:dyDescent="0.2"/>
    <row r="347646" ht="12.75" customHeight="1" x14ac:dyDescent="0.2"/>
    <row r="347650" ht="12.75" customHeight="1" x14ac:dyDescent="0.2"/>
    <row r="347654" ht="12.75" customHeight="1" x14ac:dyDescent="0.2"/>
    <row r="347658" ht="12.75" customHeight="1" x14ac:dyDescent="0.2"/>
    <row r="347662" ht="12.75" customHeight="1" x14ac:dyDescent="0.2"/>
    <row r="347666" ht="12.75" customHeight="1" x14ac:dyDescent="0.2"/>
    <row r="347670" ht="12.75" customHeight="1" x14ac:dyDescent="0.2"/>
    <row r="347674" ht="12.75" customHeight="1" x14ac:dyDescent="0.2"/>
    <row r="347678" ht="12.75" customHeight="1" x14ac:dyDescent="0.2"/>
    <row r="347682" ht="12.75" customHeight="1" x14ac:dyDescent="0.2"/>
    <row r="347686" ht="12.75" customHeight="1" x14ac:dyDescent="0.2"/>
    <row r="347690" ht="12.75" customHeight="1" x14ac:dyDescent="0.2"/>
    <row r="347694" ht="12.75" customHeight="1" x14ac:dyDescent="0.2"/>
    <row r="347698" ht="12.75" customHeight="1" x14ac:dyDescent="0.2"/>
    <row r="347702" ht="12.75" customHeight="1" x14ac:dyDescent="0.2"/>
    <row r="347706" ht="12.75" customHeight="1" x14ac:dyDescent="0.2"/>
    <row r="347710" ht="12.75" customHeight="1" x14ac:dyDescent="0.2"/>
    <row r="347714" ht="12.75" customHeight="1" x14ac:dyDescent="0.2"/>
    <row r="347718" ht="12.75" customHeight="1" x14ac:dyDescent="0.2"/>
    <row r="347722" ht="12.75" customHeight="1" x14ac:dyDescent="0.2"/>
    <row r="347726" ht="12.75" customHeight="1" x14ac:dyDescent="0.2"/>
    <row r="347730" ht="12.75" customHeight="1" x14ac:dyDescent="0.2"/>
    <row r="347734" ht="12.75" customHeight="1" x14ac:dyDescent="0.2"/>
    <row r="347738" ht="12.75" customHeight="1" x14ac:dyDescent="0.2"/>
    <row r="347742" ht="12.75" customHeight="1" x14ac:dyDescent="0.2"/>
    <row r="347746" ht="12.75" customHeight="1" x14ac:dyDescent="0.2"/>
    <row r="347750" ht="12.75" customHeight="1" x14ac:dyDescent="0.2"/>
    <row r="347754" ht="12.75" customHeight="1" x14ac:dyDescent="0.2"/>
    <row r="347758" ht="12.75" customHeight="1" x14ac:dyDescent="0.2"/>
    <row r="347762" ht="12.75" customHeight="1" x14ac:dyDescent="0.2"/>
    <row r="347766" ht="12.75" customHeight="1" x14ac:dyDescent="0.2"/>
    <row r="347770" ht="12.75" customHeight="1" x14ac:dyDescent="0.2"/>
    <row r="347774" ht="12.75" customHeight="1" x14ac:dyDescent="0.2"/>
    <row r="347778" ht="12.75" customHeight="1" x14ac:dyDescent="0.2"/>
    <row r="347782" ht="12.75" customHeight="1" x14ac:dyDescent="0.2"/>
    <row r="347786" ht="12.75" customHeight="1" x14ac:dyDescent="0.2"/>
    <row r="347790" ht="12.75" customHeight="1" x14ac:dyDescent="0.2"/>
    <row r="347794" ht="12.75" customHeight="1" x14ac:dyDescent="0.2"/>
    <row r="347798" ht="12.75" customHeight="1" x14ac:dyDescent="0.2"/>
    <row r="347802" ht="12.75" customHeight="1" x14ac:dyDescent="0.2"/>
    <row r="347806" ht="12.75" customHeight="1" x14ac:dyDescent="0.2"/>
    <row r="347810" ht="12.75" customHeight="1" x14ac:dyDescent="0.2"/>
    <row r="347814" ht="12.75" customHeight="1" x14ac:dyDescent="0.2"/>
    <row r="347818" ht="12.75" customHeight="1" x14ac:dyDescent="0.2"/>
    <row r="347822" ht="12.75" customHeight="1" x14ac:dyDescent="0.2"/>
    <row r="347826" ht="12.75" customHeight="1" x14ac:dyDescent="0.2"/>
    <row r="347830" ht="12.75" customHeight="1" x14ac:dyDescent="0.2"/>
    <row r="347834" ht="12.75" customHeight="1" x14ac:dyDescent="0.2"/>
    <row r="347838" ht="12.75" customHeight="1" x14ac:dyDescent="0.2"/>
    <row r="347842" ht="12.75" customHeight="1" x14ac:dyDescent="0.2"/>
    <row r="347846" ht="12.75" customHeight="1" x14ac:dyDescent="0.2"/>
    <row r="347850" ht="12.75" customHeight="1" x14ac:dyDescent="0.2"/>
    <row r="347854" ht="12.75" customHeight="1" x14ac:dyDescent="0.2"/>
    <row r="347858" ht="12.75" customHeight="1" x14ac:dyDescent="0.2"/>
    <row r="347862" ht="12.75" customHeight="1" x14ac:dyDescent="0.2"/>
    <row r="347866" ht="12.75" customHeight="1" x14ac:dyDescent="0.2"/>
    <row r="347870" ht="12.75" customHeight="1" x14ac:dyDescent="0.2"/>
    <row r="347874" ht="12.75" customHeight="1" x14ac:dyDescent="0.2"/>
    <row r="347878" ht="12.75" customHeight="1" x14ac:dyDescent="0.2"/>
    <row r="347882" ht="12.75" customHeight="1" x14ac:dyDescent="0.2"/>
    <row r="347886" ht="12.75" customHeight="1" x14ac:dyDescent="0.2"/>
    <row r="347890" ht="12.75" customHeight="1" x14ac:dyDescent="0.2"/>
    <row r="347894" ht="12.75" customHeight="1" x14ac:dyDescent="0.2"/>
    <row r="347898" ht="12.75" customHeight="1" x14ac:dyDescent="0.2"/>
    <row r="347902" ht="12.75" customHeight="1" x14ac:dyDescent="0.2"/>
    <row r="347906" ht="12.75" customHeight="1" x14ac:dyDescent="0.2"/>
    <row r="347910" ht="12.75" customHeight="1" x14ac:dyDescent="0.2"/>
    <row r="347914" ht="12.75" customHeight="1" x14ac:dyDescent="0.2"/>
    <row r="347918" ht="12.75" customHeight="1" x14ac:dyDescent="0.2"/>
    <row r="347922" ht="12.75" customHeight="1" x14ac:dyDescent="0.2"/>
    <row r="347926" ht="12.75" customHeight="1" x14ac:dyDescent="0.2"/>
    <row r="347930" ht="12.75" customHeight="1" x14ac:dyDescent="0.2"/>
    <row r="347934" ht="12.75" customHeight="1" x14ac:dyDescent="0.2"/>
    <row r="347938" ht="12.75" customHeight="1" x14ac:dyDescent="0.2"/>
    <row r="347942" ht="12.75" customHeight="1" x14ac:dyDescent="0.2"/>
    <row r="347946" ht="12.75" customHeight="1" x14ac:dyDescent="0.2"/>
    <row r="347950" ht="12.75" customHeight="1" x14ac:dyDescent="0.2"/>
    <row r="347954" ht="12.75" customHeight="1" x14ac:dyDescent="0.2"/>
    <row r="347958" ht="12.75" customHeight="1" x14ac:dyDescent="0.2"/>
    <row r="347962" ht="12.75" customHeight="1" x14ac:dyDescent="0.2"/>
    <row r="347966" ht="12.75" customHeight="1" x14ac:dyDescent="0.2"/>
    <row r="347970" ht="12.75" customHeight="1" x14ac:dyDescent="0.2"/>
    <row r="347974" ht="12.75" customHeight="1" x14ac:dyDescent="0.2"/>
    <row r="347978" ht="12.75" customHeight="1" x14ac:dyDescent="0.2"/>
    <row r="347982" ht="12.75" customHeight="1" x14ac:dyDescent="0.2"/>
    <row r="347986" ht="12.75" customHeight="1" x14ac:dyDescent="0.2"/>
    <row r="347990" ht="12.75" customHeight="1" x14ac:dyDescent="0.2"/>
    <row r="347994" ht="12.75" customHeight="1" x14ac:dyDescent="0.2"/>
    <row r="347998" ht="12.75" customHeight="1" x14ac:dyDescent="0.2"/>
    <row r="348002" ht="12.75" customHeight="1" x14ac:dyDescent="0.2"/>
    <row r="348006" ht="12.75" customHeight="1" x14ac:dyDescent="0.2"/>
    <row r="348010" ht="12.75" customHeight="1" x14ac:dyDescent="0.2"/>
    <row r="348014" ht="12.75" customHeight="1" x14ac:dyDescent="0.2"/>
    <row r="348018" ht="12.75" customHeight="1" x14ac:dyDescent="0.2"/>
    <row r="348022" ht="12.75" customHeight="1" x14ac:dyDescent="0.2"/>
    <row r="348026" ht="12.75" customHeight="1" x14ac:dyDescent="0.2"/>
    <row r="348030" ht="12.75" customHeight="1" x14ac:dyDescent="0.2"/>
    <row r="348034" ht="12.75" customHeight="1" x14ac:dyDescent="0.2"/>
    <row r="348038" ht="12.75" customHeight="1" x14ac:dyDescent="0.2"/>
    <row r="348042" ht="12.75" customHeight="1" x14ac:dyDescent="0.2"/>
    <row r="348046" ht="12.75" customHeight="1" x14ac:dyDescent="0.2"/>
    <row r="348050" ht="12.75" customHeight="1" x14ac:dyDescent="0.2"/>
    <row r="348054" ht="12.75" customHeight="1" x14ac:dyDescent="0.2"/>
    <row r="348058" ht="12.75" customHeight="1" x14ac:dyDescent="0.2"/>
    <row r="348062" ht="12.75" customHeight="1" x14ac:dyDescent="0.2"/>
    <row r="348066" ht="12.75" customHeight="1" x14ac:dyDescent="0.2"/>
    <row r="348070" ht="12.75" customHeight="1" x14ac:dyDescent="0.2"/>
    <row r="348074" ht="12.75" customHeight="1" x14ac:dyDescent="0.2"/>
    <row r="348078" ht="12.75" customHeight="1" x14ac:dyDescent="0.2"/>
    <row r="348082" ht="12.75" customHeight="1" x14ac:dyDescent="0.2"/>
    <row r="348086" ht="12.75" customHeight="1" x14ac:dyDescent="0.2"/>
    <row r="348090" ht="12.75" customHeight="1" x14ac:dyDescent="0.2"/>
    <row r="348094" ht="12.75" customHeight="1" x14ac:dyDescent="0.2"/>
    <row r="348098" ht="12.75" customHeight="1" x14ac:dyDescent="0.2"/>
    <row r="348102" ht="12.75" customHeight="1" x14ac:dyDescent="0.2"/>
    <row r="348106" ht="12.75" customHeight="1" x14ac:dyDescent="0.2"/>
    <row r="348110" ht="12.75" customHeight="1" x14ac:dyDescent="0.2"/>
    <row r="348114" ht="12.75" customHeight="1" x14ac:dyDescent="0.2"/>
    <row r="348118" ht="12.75" customHeight="1" x14ac:dyDescent="0.2"/>
    <row r="348122" ht="12.75" customHeight="1" x14ac:dyDescent="0.2"/>
    <row r="348126" ht="12.75" customHeight="1" x14ac:dyDescent="0.2"/>
    <row r="348130" ht="12.75" customHeight="1" x14ac:dyDescent="0.2"/>
    <row r="348134" ht="12.75" customHeight="1" x14ac:dyDescent="0.2"/>
    <row r="348138" ht="12.75" customHeight="1" x14ac:dyDescent="0.2"/>
    <row r="348142" ht="12.75" customHeight="1" x14ac:dyDescent="0.2"/>
    <row r="348146" ht="12.75" customHeight="1" x14ac:dyDescent="0.2"/>
    <row r="348150" ht="12.75" customHeight="1" x14ac:dyDescent="0.2"/>
    <row r="348154" ht="12.75" customHeight="1" x14ac:dyDescent="0.2"/>
    <row r="348158" ht="12.75" customHeight="1" x14ac:dyDescent="0.2"/>
    <row r="348162" ht="12.75" customHeight="1" x14ac:dyDescent="0.2"/>
    <row r="348166" ht="12.75" customHeight="1" x14ac:dyDescent="0.2"/>
    <row r="348170" ht="12.75" customHeight="1" x14ac:dyDescent="0.2"/>
    <row r="348174" ht="12.75" customHeight="1" x14ac:dyDescent="0.2"/>
    <row r="348178" ht="12.75" customHeight="1" x14ac:dyDescent="0.2"/>
    <row r="348182" ht="12.75" customHeight="1" x14ac:dyDescent="0.2"/>
    <row r="348186" ht="12.75" customHeight="1" x14ac:dyDescent="0.2"/>
    <row r="348190" ht="12.75" customHeight="1" x14ac:dyDescent="0.2"/>
    <row r="348194" ht="12.75" customHeight="1" x14ac:dyDescent="0.2"/>
    <row r="348198" ht="12.75" customHeight="1" x14ac:dyDescent="0.2"/>
    <row r="348202" ht="12.75" customHeight="1" x14ac:dyDescent="0.2"/>
    <row r="348206" ht="12.75" customHeight="1" x14ac:dyDescent="0.2"/>
    <row r="348210" ht="12.75" customHeight="1" x14ac:dyDescent="0.2"/>
    <row r="348214" ht="12.75" customHeight="1" x14ac:dyDescent="0.2"/>
    <row r="348218" ht="12.75" customHeight="1" x14ac:dyDescent="0.2"/>
    <row r="348222" ht="12.75" customHeight="1" x14ac:dyDescent="0.2"/>
    <row r="348226" ht="12.75" customHeight="1" x14ac:dyDescent="0.2"/>
    <row r="348230" ht="12.75" customHeight="1" x14ac:dyDescent="0.2"/>
    <row r="348234" ht="12.75" customHeight="1" x14ac:dyDescent="0.2"/>
    <row r="348238" ht="12.75" customHeight="1" x14ac:dyDescent="0.2"/>
    <row r="348242" ht="12.75" customHeight="1" x14ac:dyDescent="0.2"/>
    <row r="348246" ht="12.75" customHeight="1" x14ac:dyDescent="0.2"/>
    <row r="348250" ht="12.75" customHeight="1" x14ac:dyDescent="0.2"/>
    <row r="348254" ht="12.75" customHeight="1" x14ac:dyDescent="0.2"/>
    <row r="348258" ht="12.75" customHeight="1" x14ac:dyDescent="0.2"/>
    <row r="348262" ht="12.75" customHeight="1" x14ac:dyDescent="0.2"/>
    <row r="348266" ht="12.75" customHeight="1" x14ac:dyDescent="0.2"/>
    <row r="348270" ht="12.75" customHeight="1" x14ac:dyDescent="0.2"/>
    <row r="348274" ht="12.75" customHeight="1" x14ac:dyDescent="0.2"/>
    <row r="348278" ht="12.75" customHeight="1" x14ac:dyDescent="0.2"/>
    <row r="348282" ht="12.75" customHeight="1" x14ac:dyDescent="0.2"/>
    <row r="348286" ht="12.75" customHeight="1" x14ac:dyDescent="0.2"/>
    <row r="348290" ht="12.75" customHeight="1" x14ac:dyDescent="0.2"/>
    <row r="348294" ht="12.75" customHeight="1" x14ac:dyDescent="0.2"/>
    <row r="348298" ht="12.75" customHeight="1" x14ac:dyDescent="0.2"/>
    <row r="348302" ht="12.75" customHeight="1" x14ac:dyDescent="0.2"/>
    <row r="348306" ht="12.75" customHeight="1" x14ac:dyDescent="0.2"/>
    <row r="348310" ht="12.75" customHeight="1" x14ac:dyDescent="0.2"/>
    <row r="348314" ht="12.75" customHeight="1" x14ac:dyDescent="0.2"/>
    <row r="348318" ht="12.75" customHeight="1" x14ac:dyDescent="0.2"/>
    <row r="348322" ht="12.75" customHeight="1" x14ac:dyDescent="0.2"/>
    <row r="348326" ht="12.75" customHeight="1" x14ac:dyDescent="0.2"/>
    <row r="348330" ht="12.75" customHeight="1" x14ac:dyDescent="0.2"/>
    <row r="348334" ht="12.75" customHeight="1" x14ac:dyDescent="0.2"/>
    <row r="348338" ht="12.75" customHeight="1" x14ac:dyDescent="0.2"/>
    <row r="348342" ht="12.75" customHeight="1" x14ac:dyDescent="0.2"/>
    <row r="348346" ht="12.75" customHeight="1" x14ac:dyDescent="0.2"/>
    <row r="348350" ht="12.75" customHeight="1" x14ac:dyDescent="0.2"/>
    <row r="348354" ht="12.75" customHeight="1" x14ac:dyDescent="0.2"/>
    <row r="348358" ht="12.75" customHeight="1" x14ac:dyDescent="0.2"/>
    <row r="348362" ht="12.75" customHeight="1" x14ac:dyDescent="0.2"/>
    <row r="348366" ht="12.75" customHeight="1" x14ac:dyDescent="0.2"/>
    <row r="348370" ht="12.75" customHeight="1" x14ac:dyDescent="0.2"/>
    <row r="348374" ht="12.75" customHeight="1" x14ac:dyDescent="0.2"/>
    <row r="348378" ht="12.75" customHeight="1" x14ac:dyDescent="0.2"/>
    <row r="348382" ht="12.75" customHeight="1" x14ac:dyDescent="0.2"/>
    <row r="348386" ht="12.75" customHeight="1" x14ac:dyDescent="0.2"/>
    <row r="348390" ht="12.75" customHeight="1" x14ac:dyDescent="0.2"/>
    <row r="348394" ht="12.75" customHeight="1" x14ac:dyDescent="0.2"/>
    <row r="348398" ht="12.75" customHeight="1" x14ac:dyDescent="0.2"/>
    <row r="348402" ht="12.75" customHeight="1" x14ac:dyDescent="0.2"/>
    <row r="348406" ht="12.75" customHeight="1" x14ac:dyDescent="0.2"/>
    <row r="348410" ht="12.75" customHeight="1" x14ac:dyDescent="0.2"/>
    <row r="348414" ht="12.75" customHeight="1" x14ac:dyDescent="0.2"/>
    <row r="348418" ht="12.75" customHeight="1" x14ac:dyDescent="0.2"/>
    <row r="348422" ht="12.75" customHeight="1" x14ac:dyDescent="0.2"/>
    <row r="348426" ht="12.75" customHeight="1" x14ac:dyDescent="0.2"/>
    <row r="348430" ht="12.75" customHeight="1" x14ac:dyDescent="0.2"/>
    <row r="348434" ht="12.75" customHeight="1" x14ac:dyDescent="0.2"/>
    <row r="348438" ht="12.75" customHeight="1" x14ac:dyDescent="0.2"/>
    <row r="348442" ht="12.75" customHeight="1" x14ac:dyDescent="0.2"/>
    <row r="348446" ht="12.75" customHeight="1" x14ac:dyDescent="0.2"/>
    <row r="348450" ht="12.75" customHeight="1" x14ac:dyDescent="0.2"/>
    <row r="348454" ht="12.75" customHeight="1" x14ac:dyDescent="0.2"/>
    <row r="348458" ht="12.75" customHeight="1" x14ac:dyDescent="0.2"/>
    <row r="348462" ht="12.75" customHeight="1" x14ac:dyDescent="0.2"/>
    <row r="348466" ht="12.75" customHeight="1" x14ac:dyDescent="0.2"/>
    <row r="348470" ht="12.75" customHeight="1" x14ac:dyDescent="0.2"/>
    <row r="348474" ht="12.75" customHeight="1" x14ac:dyDescent="0.2"/>
    <row r="348478" ht="12.75" customHeight="1" x14ac:dyDescent="0.2"/>
    <row r="348482" ht="12.75" customHeight="1" x14ac:dyDescent="0.2"/>
    <row r="348486" ht="12.75" customHeight="1" x14ac:dyDescent="0.2"/>
    <row r="348490" ht="12.75" customHeight="1" x14ac:dyDescent="0.2"/>
    <row r="348494" ht="12.75" customHeight="1" x14ac:dyDescent="0.2"/>
    <row r="348498" ht="12.75" customHeight="1" x14ac:dyDescent="0.2"/>
    <row r="348502" ht="12.75" customHeight="1" x14ac:dyDescent="0.2"/>
    <row r="348506" ht="12.75" customHeight="1" x14ac:dyDescent="0.2"/>
    <row r="348510" ht="12.75" customHeight="1" x14ac:dyDescent="0.2"/>
    <row r="348514" ht="12.75" customHeight="1" x14ac:dyDescent="0.2"/>
    <row r="348518" ht="12.75" customHeight="1" x14ac:dyDescent="0.2"/>
    <row r="348522" ht="12.75" customHeight="1" x14ac:dyDescent="0.2"/>
    <row r="348526" ht="12.75" customHeight="1" x14ac:dyDescent="0.2"/>
    <row r="348530" ht="12.75" customHeight="1" x14ac:dyDescent="0.2"/>
    <row r="348534" ht="12.75" customHeight="1" x14ac:dyDescent="0.2"/>
    <row r="348538" ht="12.75" customHeight="1" x14ac:dyDescent="0.2"/>
    <row r="348542" ht="12.75" customHeight="1" x14ac:dyDescent="0.2"/>
    <row r="348546" ht="12.75" customHeight="1" x14ac:dyDescent="0.2"/>
    <row r="348550" ht="12.75" customHeight="1" x14ac:dyDescent="0.2"/>
    <row r="348554" ht="12.75" customHeight="1" x14ac:dyDescent="0.2"/>
    <row r="348558" ht="12.75" customHeight="1" x14ac:dyDescent="0.2"/>
    <row r="348562" ht="12.75" customHeight="1" x14ac:dyDescent="0.2"/>
    <row r="348566" ht="12.75" customHeight="1" x14ac:dyDescent="0.2"/>
    <row r="348570" ht="12.75" customHeight="1" x14ac:dyDescent="0.2"/>
    <row r="348574" ht="12.75" customHeight="1" x14ac:dyDescent="0.2"/>
    <row r="348578" ht="12.75" customHeight="1" x14ac:dyDescent="0.2"/>
    <row r="348582" ht="12.75" customHeight="1" x14ac:dyDescent="0.2"/>
    <row r="348586" ht="12.75" customHeight="1" x14ac:dyDescent="0.2"/>
    <row r="348590" ht="12.75" customHeight="1" x14ac:dyDescent="0.2"/>
    <row r="348594" ht="12.75" customHeight="1" x14ac:dyDescent="0.2"/>
    <row r="348598" ht="12.75" customHeight="1" x14ac:dyDescent="0.2"/>
    <row r="348602" ht="12.75" customHeight="1" x14ac:dyDescent="0.2"/>
    <row r="348606" ht="12.75" customHeight="1" x14ac:dyDescent="0.2"/>
    <row r="348610" ht="12.75" customHeight="1" x14ac:dyDescent="0.2"/>
    <row r="348614" ht="12.75" customHeight="1" x14ac:dyDescent="0.2"/>
    <row r="348618" ht="12.75" customHeight="1" x14ac:dyDescent="0.2"/>
    <row r="348622" ht="12.75" customHeight="1" x14ac:dyDescent="0.2"/>
    <row r="348626" ht="12.75" customHeight="1" x14ac:dyDescent="0.2"/>
    <row r="348630" ht="12.75" customHeight="1" x14ac:dyDescent="0.2"/>
    <row r="348634" ht="12.75" customHeight="1" x14ac:dyDescent="0.2"/>
    <row r="348638" ht="12.75" customHeight="1" x14ac:dyDescent="0.2"/>
    <row r="348642" ht="12.75" customHeight="1" x14ac:dyDescent="0.2"/>
    <row r="348646" ht="12.75" customHeight="1" x14ac:dyDescent="0.2"/>
    <row r="348650" ht="12.75" customHeight="1" x14ac:dyDescent="0.2"/>
    <row r="348654" ht="12.75" customHeight="1" x14ac:dyDescent="0.2"/>
    <row r="348658" ht="12.75" customHeight="1" x14ac:dyDescent="0.2"/>
    <row r="348662" ht="12.75" customHeight="1" x14ac:dyDescent="0.2"/>
    <row r="348666" ht="12.75" customHeight="1" x14ac:dyDescent="0.2"/>
    <row r="348670" ht="12.75" customHeight="1" x14ac:dyDescent="0.2"/>
    <row r="348674" ht="12.75" customHeight="1" x14ac:dyDescent="0.2"/>
    <row r="348678" ht="12.75" customHeight="1" x14ac:dyDescent="0.2"/>
    <row r="348682" ht="12.75" customHeight="1" x14ac:dyDescent="0.2"/>
    <row r="348686" ht="12.75" customHeight="1" x14ac:dyDescent="0.2"/>
    <row r="348690" ht="12.75" customHeight="1" x14ac:dyDescent="0.2"/>
    <row r="348694" ht="12.75" customHeight="1" x14ac:dyDescent="0.2"/>
    <row r="348698" ht="12.75" customHeight="1" x14ac:dyDescent="0.2"/>
    <row r="348702" ht="12.75" customHeight="1" x14ac:dyDescent="0.2"/>
    <row r="348706" ht="12.75" customHeight="1" x14ac:dyDescent="0.2"/>
    <row r="348710" ht="12.75" customHeight="1" x14ac:dyDescent="0.2"/>
    <row r="348714" ht="12.75" customHeight="1" x14ac:dyDescent="0.2"/>
    <row r="348718" ht="12.75" customHeight="1" x14ac:dyDescent="0.2"/>
    <row r="348722" ht="12.75" customHeight="1" x14ac:dyDescent="0.2"/>
    <row r="348726" ht="12.75" customHeight="1" x14ac:dyDescent="0.2"/>
    <row r="348730" ht="12.75" customHeight="1" x14ac:dyDescent="0.2"/>
    <row r="348734" ht="12.75" customHeight="1" x14ac:dyDescent="0.2"/>
    <row r="348738" ht="12.75" customHeight="1" x14ac:dyDescent="0.2"/>
    <row r="348742" ht="12.75" customHeight="1" x14ac:dyDescent="0.2"/>
    <row r="348746" ht="12.75" customHeight="1" x14ac:dyDescent="0.2"/>
    <row r="348750" ht="12.75" customHeight="1" x14ac:dyDescent="0.2"/>
    <row r="348754" ht="12.75" customHeight="1" x14ac:dyDescent="0.2"/>
    <row r="348758" ht="12.75" customHeight="1" x14ac:dyDescent="0.2"/>
    <row r="348762" ht="12.75" customHeight="1" x14ac:dyDescent="0.2"/>
    <row r="348766" ht="12.75" customHeight="1" x14ac:dyDescent="0.2"/>
    <row r="348770" ht="12.75" customHeight="1" x14ac:dyDescent="0.2"/>
    <row r="348774" ht="12.75" customHeight="1" x14ac:dyDescent="0.2"/>
    <row r="348778" ht="12.75" customHeight="1" x14ac:dyDescent="0.2"/>
    <row r="348782" ht="12.75" customHeight="1" x14ac:dyDescent="0.2"/>
    <row r="348786" ht="12.75" customHeight="1" x14ac:dyDescent="0.2"/>
    <row r="348790" ht="12.75" customHeight="1" x14ac:dyDescent="0.2"/>
    <row r="348794" ht="12.75" customHeight="1" x14ac:dyDescent="0.2"/>
    <row r="348798" ht="12.75" customHeight="1" x14ac:dyDescent="0.2"/>
    <row r="348802" ht="12.75" customHeight="1" x14ac:dyDescent="0.2"/>
    <row r="348806" ht="12.75" customHeight="1" x14ac:dyDescent="0.2"/>
    <row r="348810" ht="12.75" customHeight="1" x14ac:dyDescent="0.2"/>
    <row r="348814" ht="12.75" customHeight="1" x14ac:dyDescent="0.2"/>
    <row r="348818" ht="12.75" customHeight="1" x14ac:dyDescent="0.2"/>
    <row r="348822" ht="12.75" customHeight="1" x14ac:dyDescent="0.2"/>
    <row r="348826" ht="12.75" customHeight="1" x14ac:dyDescent="0.2"/>
    <row r="348830" ht="12.75" customHeight="1" x14ac:dyDescent="0.2"/>
    <row r="348834" ht="12.75" customHeight="1" x14ac:dyDescent="0.2"/>
    <row r="348838" ht="12.75" customHeight="1" x14ac:dyDescent="0.2"/>
    <row r="348842" ht="12.75" customHeight="1" x14ac:dyDescent="0.2"/>
    <row r="348846" ht="12.75" customHeight="1" x14ac:dyDescent="0.2"/>
    <row r="348850" ht="12.75" customHeight="1" x14ac:dyDescent="0.2"/>
    <row r="348854" ht="12.75" customHeight="1" x14ac:dyDescent="0.2"/>
    <row r="348858" ht="12.75" customHeight="1" x14ac:dyDescent="0.2"/>
    <row r="348862" ht="12.75" customHeight="1" x14ac:dyDescent="0.2"/>
    <row r="348866" ht="12.75" customHeight="1" x14ac:dyDescent="0.2"/>
    <row r="348870" ht="12.75" customHeight="1" x14ac:dyDescent="0.2"/>
    <row r="348874" ht="12.75" customHeight="1" x14ac:dyDescent="0.2"/>
    <row r="348878" ht="12.75" customHeight="1" x14ac:dyDescent="0.2"/>
    <row r="348882" ht="12.75" customHeight="1" x14ac:dyDescent="0.2"/>
    <row r="348886" ht="12.75" customHeight="1" x14ac:dyDescent="0.2"/>
    <row r="348890" ht="12.75" customHeight="1" x14ac:dyDescent="0.2"/>
    <row r="348894" ht="12.75" customHeight="1" x14ac:dyDescent="0.2"/>
    <row r="348898" ht="12.75" customHeight="1" x14ac:dyDescent="0.2"/>
    <row r="348902" ht="12.75" customHeight="1" x14ac:dyDescent="0.2"/>
    <row r="348906" ht="12.75" customHeight="1" x14ac:dyDescent="0.2"/>
    <row r="348910" ht="12.75" customHeight="1" x14ac:dyDescent="0.2"/>
    <row r="348914" ht="12.75" customHeight="1" x14ac:dyDescent="0.2"/>
    <row r="348918" ht="12.75" customHeight="1" x14ac:dyDescent="0.2"/>
    <row r="348922" ht="12.75" customHeight="1" x14ac:dyDescent="0.2"/>
    <row r="348926" ht="12.75" customHeight="1" x14ac:dyDescent="0.2"/>
    <row r="348930" ht="12.75" customHeight="1" x14ac:dyDescent="0.2"/>
    <row r="348934" ht="12.75" customHeight="1" x14ac:dyDescent="0.2"/>
    <row r="348938" ht="12.75" customHeight="1" x14ac:dyDescent="0.2"/>
    <row r="348942" ht="12.75" customHeight="1" x14ac:dyDescent="0.2"/>
    <row r="348946" ht="12.75" customHeight="1" x14ac:dyDescent="0.2"/>
    <row r="348950" ht="12.75" customHeight="1" x14ac:dyDescent="0.2"/>
    <row r="348954" ht="12.75" customHeight="1" x14ac:dyDescent="0.2"/>
    <row r="348958" ht="12.75" customHeight="1" x14ac:dyDescent="0.2"/>
    <row r="348962" ht="12.75" customHeight="1" x14ac:dyDescent="0.2"/>
    <row r="348966" ht="12.75" customHeight="1" x14ac:dyDescent="0.2"/>
    <row r="348970" ht="12.75" customHeight="1" x14ac:dyDescent="0.2"/>
    <row r="348974" ht="12.75" customHeight="1" x14ac:dyDescent="0.2"/>
    <row r="348978" ht="12.75" customHeight="1" x14ac:dyDescent="0.2"/>
    <row r="348982" ht="12.75" customHeight="1" x14ac:dyDescent="0.2"/>
    <row r="348986" ht="12.75" customHeight="1" x14ac:dyDescent="0.2"/>
    <row r="348990" ht="12.75" customHeight="1" x14ac:dyDescent="0.2"/>
    <row r="348994" ht="12.75" customHeight="1" x14ac:dyDescent="0.2"/>
    <row r="348998" ht="12.75" customHeight="1" x14ac:dyDescent="0.2"/>
    <row r="349002" ht="12.75" customHeight="1" x14ac:dyDescent="0.2"/>
    <row r="349006" ht="12.75" customHeight="1" x14ac:dyDescent="0.2"/>
    <row r="349010" ht="12.75" customHeight="1" x14ac:dyDescent="0.2"/>
    <row r="349014" ht="12.75" customHeight="1" x14ac:dyDescent="0.2"/>
    <row r="349018" ht="12.75" customHeight="1" x14ac:dyDescent="0.2"/>
    <row r="349022" ht="12.75" customHeight="1" x14ac:dyDescent="0.2"/>
    <row r="349026" ht="12.75" customHeight="1" x14ac:dyDescent="0.2"/>
    <row r="349030" ht="12.75" customHeight="1" x14ac:dyDescent="0.2"/>
    <row r="349034" ht="12.75" customHeight="1" x14ac:dyDescent="0.2"/>
    <row r="349038" ht="12.75" customHeight="1" x14ac:dyDescent="0.2"/>
    <row r="349042" ht="12.75" customHeight="1" x14ac:dyDescent="0.2"/>
    <row r="349046" ht="12.75" customHeight="1" x14ac:dyDescent="0.2"/>
    <row r="349050" ht="12.75" customHeight="1" x14ac:dyDescent="0.2"/>
    <row r="349054" ht="12.75" customHeight="1" x14ac:dyDescent="0.2"/>
    <row r="349058" ht="12.75" customHeight="1" x14ac:dyDescent="0.2"/>
    <row r="349062" ht="12.75" customHeight="1" x14ac:dyDescent="0.2"/>
    <row r="349066" ht="12.75" customHeight="1" x14ac:dyDescent="0.2"/>
    <row r="349070" ht="12.75" customHeight="1" x14ac:dyDescent="0.2"/>
    <row r="349074" ht="12.75" customHeight="1" x14ac:dyDescent="0.2"/>
    <row r="349078" ht="12.75" customHeight="1" x14ac:dyDescent="0.2"/>
    <row r="349082" ht="12.75" customHeight="1" x14ac:dyDescent="0.2"/>
    <row r="349086" ht="12.75" customHeight="1" x14ac:dyDescent="0.2"/>
    <row r="349090" ht="12.75" customHeight="1" x14ac:dyDescent="0.2"/>
    <row r="349094" ht="12.75" customHeight="1" x14ac:dyDescent="0.2"/>
    <row r="349098" ht="12.75" customHeight="1" x14ac:dyDescent="0.2"/>
    <row r="349102" ht="12.75" customHeight="1" x14ac:dyDescent="0.2"/>
    <row r="349106" ht="12.75" customHeight="1" x14ac:dyDescent="0.2"/>
    <row r="349110" ht="12.75" customHeight="1" x14ac:dyDescent="0.2"/>
    <row r="349114" ht="12.75" customHeight="1" x14ac:dyDescent="0.2"/>
    <row r="349118" ht="12.75" customHeight="1" x14ac:dyDescent="0.2"/>
    <row r="349122" ht="12.75" customHeight="1" x14ac:dyDescent="0.2"/>
    <row r="349126" ht="12.75" customHeight="1" x14ac:dyDescent="0.2"/>
    <row r="349130" ht="12.75" customHeight="1" x14ac:dyDescent="0.2"/>
    <row r="349134" ht="12.75" customHeight="1" x14ac:dyDescent="0.2"/>
    <row r="349138" ht="12.75" customHeight="1" x14ac:dyDescent="0.2"/>
    <row r="349142" ht="12.75" customHeight="1" x14ac:dyDescent="0.2"/>
    <row r="349146" ht="12.75" customHeight="1" x14ac:dyDescent="0.2"/>
    <row r="349150" ht="12.75" customHeight="1" x14ac:dyDescent="0.2"/>
    <row r="349154" ht="12.75" customHeight="1" x14ac:dyDescent="0.2"/>
    <row r="349158" ht="12.75" customHeight="1" x14ac:dyDescent="0.2"/>
    <row r="349162" ht="12.75" customHeight="1" x14ac:dyDescent="0.2"/>
    <row r="349166" ht="12.75" customHeight="1" x14ac:dyDescent="0.2"/>
    <row r="349170" ht="12.75" customHeight="1" x14ac:dyDescent="0.2"/>
    <row r="349174" ht="12.75" customHeight="1" x14ac:dyDescent="0.2"/>
    <row r="349178" ht="12.75" customHeight="1" x14ac:dyDescent="0.2"/>
    <row r="349182" ht="12.75" customHeight="1" x14ac:dyDescent="0.2"/>
    <row r="349186" ht="12.75" customHeight="1" x14ac:dyDescent="0.2"/>
    <row r="349190" ht="12.75" customHeight="1" x14ac:dyDescent="0.2"/>
    <row r="349194" ht="12.75" customHeight="1" x14ac:dyDescent="0.2"/>
    <row r="349198" ht="12.75" customHeight="1" x14ac:dyDescent="0.2"/>
    <row r="349202" ht="12.75" customHeight="1" x14ac:dyDescent="0.2"/>
    <row r="349206" ht="12.75" customHeight="1" x14ac:dyDescent="0.2"/>
    <row r="349210" ht="12.75" customHeight="1" x14ac:dyDescent="0.2"/>
    <row r="349214" ht="12.75" customHeight="1" x14ac:dyDescent="0.2"/>
    <row r="349218" ht="12.75" customHeight="1" x14ac:dyDescent="0.2"/>
    <row r="349222" ht="12.75" customHeight="1" x14ac:dyDescent="0.2"/>
    <row r="349226" ht="12.75" customHeight="1" x14ac:dyDescent="0.2"/>
    <row r="349230" ht="12.75" customHeight="1" x14ac:dyDescent="0.2"/>
    <row r="349234" ht="12.75" customHeight="1" x14ac:dyDescent="0.2"/>
    <row r="349238" ht="12.75" customHeight="1" x14ac:dyDescent="0.2"/>
    <row r="349242" ht="12.75" customHeight="1" x14ac:dyDescent="0.2"/>
    <row r="349246" ht="12.75" customHeight="1" x14ac:dyDescent="0.2"/>
    <row r="349250" ht="12.75" customHeight="1" x14ac:dyDescent="0.2"/>
    <row r="349254" ht="12.75" customHeight="1" x14ac:dyDescent="0.2"/>
    <row r="349258" ht="12.75" customHeight="1" x14ac:dyDescent="0.2"/>
    <row r="349262" ht="12.75" customHeight="1" x14ac:dyDescent="0.2"/>
    <row r="349266" ht="12.75" customHeight="1" x14ac:dyDescent="0.2"/>
    <row r="349270" ht="12.75" customHeight="1" x14ac:dyDescent="0.2"/>
    <row r="349274" ht="12.75" customHeight="1" x14ac:dyDescent="0.2"/>
    <row r="349278" ht="12.75" customHeight="1" x14ac:dyDescent="0.2"/>
    <row r="349282" ht="12.75" customHeight="1" x14ac:dyDescent="0.2"/>
    <row r="349286" ht="12.75" customHeight="1" x14ac:dyDescent="0.2"/>
    <row r="349290" ht="12.75" customHeight="1" x14ac:dyDescent="0.2"/>
    <row r="349294" ht="12.75" customHeight="1" x14ac:dyDescent="0.2"/>
    <row r="349298" ht="12.75" customHeight="1" x14ac:dyDescent="0.2"/>
    <row r="349302" ht="12.75" customHeight="1" x14ac:dyDescent="0.2"/>
    <row r="349306" ht="12.75" customHeight="1" x14ac:dyDescent="0.2"/>
    <row r="349310" ht="12.75" customHeight="1" x14ac:dyDescent="0.2"/>
    <row r="349314" ht="12.75" customHeight="1" x14ac:dyDescent="0.2"/>
    <row r="349318" ht="12.75" customHeight="1" x14ac:dyDescent="0.2"/>
    <row r="349322" ht="12.75" customHeight="1" x14ac:dyDescent="0.2"/>
    <row r="349326" ht="12.75" customHeight="1" x14ac:dyDescent="0.2"/>
    <row r="349330" ht="12.75" customHeight="1" x14ac:dyDescent="0.2"/>
    <row r="349334" ht="12.75" customHeight="1" x14ac:dyDescent="0.2"/>
    <row r="349338" ht="12.75" customHeight="1" x14ac:dyDescent="0.2"/>
    <row r="349342" ht="12.75" customHeight="1" x14ac:dyDescent="0.2"/>
    <row r="349346" ht="12.75" customHeight="1" x14ac:dyDescent="0.2"/>
    <row r="349350" ht="12.75" customHeight="1" x14ac:dyDescent="0.2"/>
    <row r="349354" ht="12.75" customHeight="1" x14ac:dyDescent="0.2"/>
    <row r="349358" ht="12.75" customHeight="1" x14ac:dyDescent="0.2"/>
    <row r="349362" ht="12.75" customHeight="1" x14ac:dyDescent="0.2"/>
    <row r="349366" ht="12.75" customHeight="1" x14ac:dyDescent="0.2"/>
    <row r="349370" ht="12.75" customHeight="1" x14ac:dyDescent="0.2"/>
    <row r="349374" ht="12.75" customHeight="1" x14ac:dyDescent="0.2"/>
    <row r="349378" ht="12.75" customHeight="1" x14ac:dyDescent="0.2"/>
    <row r="349382" ht="12.75" customHeight="1" x14ac:dyDescent="0.2"/>
    <row r="349386" ht="12.75" customHeight="1" x14ac:dyDescent="0.2"/>
    <row r="349390" ht="12.75" customHeight="1" x14ac:dyDescent="0.2"/>
    <row r="349394" ht="12.75" customHeight="1" x14ac:dyDescent="0.2"/>
    <row r="349398" ht="12.75" customHeight="1" x14ac:dyDescent="0.2"/>
    <row r="349402" ht="12.75" customHeight="1" x14ac:dyDescent="0.2"/>
    <row r="349406" ht="12.75" customHeight="1" x14ac:dyDescent="0.2"/>
    <row r="349410" ht="12.75" customHeight="1" x14ac:dyDescent="0.2"/>
    <row r="349414" ht="12.75" customHeight="1" x14ac:dyDescent="0.2"/>
    <row r="349418" ht="12.75" customHeight="1" x14ac:dyDescent="0.2"/>
    <row r="349422" ht="12.75" customHeight="1" x14ac:dyDescent="0.2"/>
    <row r="349426" ht="12.75" customHeight="1" x14ac:dyDescent="0.2"/>
    <row r="349430" ht="12.75" customHeight="1" x14ac:dyDescent="0.2"/>
    <row r="349434" ht="12.75" customHeight="1" x14ac:dyDescent="0.2"/>
    <row r="349438" ht="12.75" customHeight="1" x14ac:dyDescent="0.2"/>
    <row r="349442" ht="12.75" customHeight="1" x14ac:dyDescent="0.2"/>
    <row r="349446" ht="12.75" customHeight="1" x14ac:dyDescent="0.2"/>
    <row r="349450" ht="12.75" customHeight="1" x14ac:dyDescent="0.2"/>
    <row r="349454" ht="12.75" customHeight="1" x14ac:dyDescent="0.2"/>
    <row r="349458" ht="12.75" customHeight="1" x14ac:dyDescent="0.2"/>
    <row r="349462" ht="12.75" customHeight="1" x14ac:dyDescent="0.2"/>
    <row r="349466" ht="12.75" customHeight="1" x14ac:dyDescent="0.2"/>
    <row r="349470" ht="12.75" customHeight="1" x14ac:dyDescent="0.2"/>
    <row r="349474" ht="12.75" customHeight="1" x14ac:dyDescent="0.2"/>
    <row r="349478" ht="12.75" customHeight="1" x14ac:dyDescent="0.2"/>
    <row r="349482" ht="12.75" customHeight="1" x14ac:dyDescent="0.2"/>
    <row r="349486" ht="12.75" customHeight="1" x14ac:dyDescent="0.2"/>
    <row r="349490" ht="12.75" customHeight="1" x14ac:dyDescent="0.2"/>
    <row r="349494" ht="12.75" customHeight="1" x14ac:dyDescent="0.2"/>
    <row r="349498" ht="12.75" customHeight="1" x14ac:dyDescent="0.2"/>
    <row r="349502" ht="12.75" customHeight="1" x14ac:dyDescent="0.2"/>
    <row r="349506" ht="12.75" customHeight="1" x14ac:dyDescent="0.2"/>
    <row r="349510" ht="12.75" customHeight="1" x14ac:dyDescent="0.2"/>
    <row r="349514" ht="12.75" customHeight="1" x14ac:dyDescent="0.2"/>
    <row r="349518" ht="12.75" customHeight="1" x14ac:dyDescent="0.2"/>
    <row r="349522" ht="12.75" customHeight="1" x14ac:dyDescent="0.2"/>
    <row r="349526" ht="12.75" customHeight="1" x14ac:dyDescent="0.2"/>
    <row r="349530" ht="12.75" customHeight="1" x14ac:dyDescent="0.2"/>
    <row r="349534" ht="12.75" customHeight="1" x14ac:dyDescent="0.2"/>
    <row r="349538" ht="12.75" customHeight="1" x14ac:dyDescent="0.2"/>
    <row r="349542" ht="12.75" customHeight="1" x14ac:dyDescent="0.2"/>
    <row r="349546" ht="12.75" customHeight="1" x14ac:dyDescent="0.2"/>
    <row r="349550" ht="12.75" customHeight="1" x14ac:dyDescent="0.2"/>
    <row r="349554" ht="12.75" customHeight="1" x14ac:dyDescent="0.2"/>
    <row r="349558" ht="12.75" customHeight="1" x14ac:dyDescent="0.2"/>
    <row r="349562" ht="12.75" customHeight="1" x14ac:dyDescent="0.2"/>
    <row r="349566" ht="12.75" customHeight="1" x14ac:dyDescent="0.2"/>
    <row r="349570" ht="12.75" customHeight="1" x14ac:dyDescent="0.2"/>
    <row r="349574" ht="12.75" customHeight="1" x14ac:dyDescent="0.2"/>
    <row r="349578" ht="12.75" customHeight="1" x14ac:dyDescent="0.2"/>
    <row r="349582" ht="12.75" customHeight="1" x14ac:dyDescent="0.2"/>
    <row r="349586" ht="12.75" customHeight="1" x14ac:dyDescent="0.2"/>
    <row r="349590" ht="12.75" customHeight="1" x14ac:dyDescent="0.2"/>
    <row r="349594" ht="12.75" customHeight="1" x14ac:dyDescent="0.2"/>
    <row r="349598" ht="12.75" customHeight="1" x14ac:dyDescent="0.2"/>
    <row r="349602" ht="12.75" customHeight="1" x14ac:dyDescent="0.2"/>
    <row r="349606" ht="12.75" customHeight="1" x14ac:dyDescent="0.2"/>
    <row r="349610" ht="12.75" customHeight="1" x14ac:dyDescent="0.2"/>
    <row r="349614" ht="12.75" customHeight="1" x14ac:dyDescent="0.2"/>
    <row r="349618" ht="12.75" customHeight="1" x14ac:dyDescent="0.2"/>
    <row r="349622" ht="12.75" customHeight="1" x14ac:dyDescent="0.2"/>
    <row r="349626" ht="12.75" customHeight="1" x14ac:dyDescent="0.2"/>
    <row r="349630" ht="12.75" customHeight="1" x14ac:dyDescent="0.2"/>
    <row r="349634" ht="12.75" customHeight="1" x14ac:dyDescent="0.2"/>
    <row r="349638" ht="12.75" customHeight="1" x14ac:dyDescent="0.2"/>
    <row r="349642" ht="12.75" customHeight="1" x14ac:dyDescent="0.2"/>
    <row r="349646" ht="12.75" customHeight="1" x14ac:dyDescent="0.2"/>
    <row r="349650" ht="12.75" customHeight="1" x14ac:dyDescent="0.2"/>
    <row r="349654" ht="12.75" customHeight="1" x14ac:dyDescent="0.2"/>
    <row r="349658" ht="12.75" customHeight="1" x14ac:dyDescent="0.2"/>
    <row r="349662" ht="12.75" customHeight="1" x14ac:dyDescent="0.2"/>
    <row r="349666" ht="12.75" customHeight="1" x14ac:dyDescent="0.2"/>
    <row r="349670" ht="12.75" customHeight="1" x14ac:dyDescent="0.2"/>
    <row r="349674" ht="12.75" customHeight="1" x14ac:dyDescent="0.2"/>
    <row r="349678" ht="12.75" customHeight="1" x14ac:dyDescent="0.2"/>
    <row r="349682" ht="12.75" customHeight="1" x14ac:dyDescent="0.2"/>
    <row r="349686" ht="12.75" customHeight="1" x14ac:dyDescent="0.2"/>
    <row r="349690" ht="12.75" customHeight="1" x14ac:dyDescent="0.2"/>
    <row r="349694" ht="12.75" customHeight="1" x14ac:dyDescent="0.2"/>
    <row r="349698" ht="12.75" customHeight="1" x14ac:dyDescent="0.2"/>
    <row r="349702" ht="12.75" customHeight="1" x14ac:dyDescent="0.2"/>
    <row r="349706" ht="12.75" customHeight="1" x14ac:dyDescent="0.2"/>
    <row r="349710" ht="12.75" customHeight="1" x14ac:dyDescent="0.2"/>
    <row r="349714" ht="12.75" customHeight="1" x14ac:dyDescent="0.2"/>
    <row r="349718" ht="12.75" customHeight="1" x14ac:dyDescent="0.2"/>
    <row r="349722" ht="12.75" customHeight="1" x14ac:dyDescent="0.2"/>
    <row r="349726" ht="12.75" customHeight="1" x14ac:dyDescent="0.2"/>
    <row r="349730" ht="12.75" customHeight="1" x14ac:dyDescent="0.2"/>
    <row r="349734" ht="12.75" customHeight="1" x14ac:dyDescent="0.2"/>
    <row r="349738" ht="12.75" customHeight="1" x14ac:dyDescent="0.2"/>
    <row r="349742" ht="12.75" customHeight="1" x14ac:dyDescent="0.2"/>
    <row r="349746" ht="12.75" customHeight="1" x14ac:dyDescent="0.2"/>
    <row r="349750" ht="12.75" customHeight="1" x14ac:dyDescent="0.2"/>
    <row r="349754" ht="12.75" customHeight="1" x14ac:dyDescent="0.2"/>
    <row r="349758" ht="12.75" customHeight="1" x14ac:dyDescent="0.2"/>
    <row r="349762" ht="12.75" customHeight="1" x14ac:dyDescent="0.2"/>
    <row r="349766" ht="12.75" customHeight="1" x14ac:dyDescent="0.2"/>
    <row r="349770" ht="12.75" customHeight="1" x14ac:dyDescent="0.2"/>
    <row r="349774" ht="12.75" customHeight="1" x14ac:dyDescent="0.2"/>
    <row r="349778" ht="12.75" customHeight="1" x14ac:dyDescent="0.2"/>
    <row r="349782" ht="12.75" customHeight="1" x14ac:dyDescent="0.2"/>
    <row r="349786" ht="12.75" customHeight="1" x14ac:dyDescent="0.2"/>
    <row r="349790" ht="12.75" customHeight="1" x14ac:dyDescent="0.2"/>
    <row r="349794" ht="12.75" customHeight="1" x14ac:dyDescent="0.2"/>
    <row r="349798" ht="12.75" customHeight="1" x14ac:dyDescent="0.2"/>
    <row r="349802" ht="12.75" customHeight="1" x14ac:dyDescent="0.2"/>
    <row r="349806" ht="12.75" customHeight="1" x14ac:dyDescent="0.2"/>
    <row r="349810" ht="12.75" customHeight="1" x14ac:dyDescent="0.2"/>
    <row r="349814" ht="12.75" customHeight="1" x14ac:dyDescent="0.2"/>
    <row r="349818" ht="12.75" customHeight="1" x14ac:dyDescent="0.2"/>
    <row r="349822" ht="12.75" customHeight="1" x14ac:dyDescent="0.2"/>
    <row r="349826" ht="12.75" customHeight="1" x14ac:dyDescent="0.2"/>
    <row r="349830" ht="12.75" customHeight="1" x14ac:dyDescent="0.2"/>
    <row r="349834" ht="12.75" customHeight="1" x14ac:dyDescent="0.2"/>
    <row r="349838" ht="12.75" customHeight="1" x14ac:dyDescent="0.2"/>
    <row r="349842" ht="12.75" customHeight="1" x14ac:dyDescent="0.2"/>
    <row r="349846" ht="12.75" customHeight="1" x14ac:dyDescent="0.2"/>
    <row r="349850" ht="12.75" customHeight="1" x14ac:dyDescent="0.2"/>
    <row r="349854" ht="12.75" customHeight="1" x14ac:dyDescent="0.2"/>
    <row r="349858" ht="12.75" customHeight="1" x14ac:dyDescent="0.2"/>
    <row r="349862" ht="12.75" customHeight="1" x14ac:dyDescent="0.2"/>
    <row r="349866" ht="12.75" customHeight="1" x14ac:dyDescent="0.2"/>
    <row r="349870" ht="12.75" customHeight="1" x14ac:dyDescent="0.2"/>
    <row r="349874" ht="12.75" customHeight="1" x14ac:dyDescent="0.2"/>
    <row r="349878" ht="12.75" customHeight="1" x14ac:dyDescent="0.2"/>
    <row r="349882" ht="12.75" customHeight="1" x14ac:dyDescent="0.2"/>
    <row r="349886" ht="12.75" customHeight="1" x14ac:dyDescent="0.2"/>
    <row r="349890" ht="12.75" customHeight="1" x14ac:dyDescent="0.2"/>
    <row r="349894" ht="12.75" customHeight="1" x14ac:dyDescent="0.2"/>
    <row r="349898" ht="12.75" customHeight="1" x14ac:dyDescent="0.2"/>
    <row r="349902" ht="12.75" customHeight="1" x14ac:dyDescent="0.2"/>
    <row r="349906" ht="12.75" customHeight="1" x14ac:dyDescent="0.2"/>
    <row r="349910" ht="12.75" customHeight="1" x14ac:dyDescent="0.2"/>
    <row r="349914" ht="12.75" customHeight="1" x14ac:dyDescent="0.2"/>
    <row r="349918" ht="12.75" customHeight="1" x14ac:dyDescent="0.2"/>
    <row r="349922" ht="12.75" customHeight="1" x14ac:dyDescent="0.2"/>
    <row r="349926" ht="12.75" customHeight="1" x14ac:dyDescent="0.2"/>
    <row r="349930" ht="12.75" customHeight="1" x14ac:dyDescent="0.2"/>
    <row r="349934" ht="12.75" customHeight="1" x14ac:dyDescent="0.2"/>
    <row r="349938" ht="12.75" customHeight="1" x14ac:dyDescent="0.2"/>
    <row r="349942" ht="12.75" customHeight="1" x14ac:dyDescent="0.2"/>
    <row r="349946" ht="12.75" customHeight="1" x14ac:dyDescent="0.2"/>
    <row r="349950" ht="12.75" customHeight="1" x14ac:dyDescent="0.2"/>
    <row r="349954" ht="12.75" customHeight="1" x14ac:dyDescent="0.2"/>
    <row r="349958" ht="12.75" customHeight="1" x14ac:dyDescent="0.2"/>
    <row r="349962" ht="12.75" customHeight="1" x14ac:dyDescent="0.2"/>
    <row r="349966" ht="12.75" customHeight="1" x14ac:dyDescent="0.2"/>
    <row r="349970" ht="12.75" customHeight="1" x14ac:dyDescent="0.2"/>
    <row r="349974" ht="12.75" customHeight="1" x14ac:dyDescent="0.2"/>
    <row r="349978" ht="12.75" customHeight="1" x14ac:dyDescent="0.2"/>
    <row r="349982" ht="12.75" customHeight="1" x14ac:dyDescent="0.2"/>
    <row r="349986" ht="12.75" customHeight="1" x14ac:dyDescent="0.2"/>
    <row r="349990" ht="12.75" customHeight="1" x14ac:dyDescent="0.2"/>
    <row r="349994" ht="12.75" customHeight="1" x14ac:dyDescent="0.2"/>
    <row r="349998" ht="12.75" customHeight="1" x14ac:dyDescent="0.2"/>
    <row r="350002" ht="12.75" customHeight="1" x14ac:dyDescent="0.2"/>
    <row r="350006" ht="12.75" customHeight="1" x14ac:dyDescent="0.2"/>
    <row r="350010" ht="12.75" customHeight="1" x14ac:dyDescent="0.2"/>
    <row r="350014" ht="12.75" customHeight="1" x14ac:dyDescent="0.2"/>
    <row r="350018" ht="12.75" customHeight="1" x14ac:dyDescent="0.2"/>
    <row r="350022" ht="12.75" customHeight="1" x14ac:dyDescent="0.2"/>
    <row r="350026" ht="12.75" customHeight="1" x14ac:dyDescent="0.2"/>
    <row r="350030" ht="12.75" customHeight="1" x14ac:dyDescent="0.2"/>
    <row r="350034" ht="12.75" customHeight="1" x14ac:dyDescent="0.2"/>
    <row r="350038" ht="12.75" customHeight="1" x14ac:dyDescent="0.2"/>
    <row r="350042" ht="12.75" customHeight="1" x14ac:dyDescent="0.2"/>
    <row r="350046" ht="12.75" customHeight="1" x14ac:dyDescent="0.2"/>
    <row r="350050" ht="12.75" customHeight="1" x14ac:dyDescent="0.2"/>
    <row r="350054" ht="12.75" customHeight="1" x14ac:dyDescent="0.2"/>
    <row r="350058" ht="12.75" customHeight="1" x14ac:dyDescent="0.2"/>
    <row r="350062" ht="12.75" customHeight="1" x14ac:dyDescent="0.2"/>
    <row r="350066" ht="12.75" customHeight="1" x14ac:dyDescent="0.2"/>
    <row r="350070" ht="12.75" customHeight="1" x14ac:dyDescent="0.2"/>
    <row r="350074" ht="12.75" customHeight="1" x14ac:dyDescent="0.2"/>
    <row r="350078" ht="12.75" customHeight="1" x14ac:dyDescent="0.2"/>
    <row r="350082" ht="12.75" customHeight="1" x14ac:dyDescent="0.2"/>
    <row r="350086" ht="12.75" customHeight="1" x14ac:dyDescent="0.2"/>
    <row r="350090" ht="12.75" customHeight="1" x14ac:dyDescent="0.2"/>
    <row r="350094" ht="12.75" customHeight="1" x14ac:dyDescent="0.2"/>
    <row r="350098" ht="12.75" customHeight="1" x14ac:dyDescent="0.2"/>
    <row r="350102" ht="12.75" customHeight="1" x14ac:dyDescent="0.2"/>
    <row r="350106" ht="12.75" customHeight="1" x14ac:dyDescent="0.2"/>
    <row r="350110" ht="12.75" customHeight="1" x14ac:dyDescent="0.2"/>
    <row r="350114" ht="12.75" customHeight="1" x14ac:dyDescent="0.2"/>
    <row r="350118" ht="12.75" customHeight="1" x14ac:dyDescent="0.2"/>
    <row r="350122" ht="12.75" customHeight="1" x14ac:dyDescent="0.2"/>
    <row r="350126" ht="12.75" customHeight="1" x14ac:dyDescent="0.2"/>
    <row r="350130" ht="12.75" customHeight="1" x14ac:dyDescent="0.2"/>
    <row r="350134" ht="12.75" customHeight="1" x14ac:dyDescent="0.2"/>
    <row r="350138" ht="12.75" customHeight="1" x14ac:dyDescent="0.2"/>
    <row r="350142" ht="12.75" customHeight="1" x14ac:dyDescent="0.2"/>
    <row r="350146" ht="12.75" customHeight="1" x14ac:dyDescent="0.2"/>
    <row r="350150" ht="12.75" customHeight="1" x14ac:dyDescent="0.2"/>
    <row r="350154" ht="12.75" customHeight="1" x14ac:dyDescent="0.2"/>
    <row r="350158" ht="12.75" customHeight="1" x14ac:dyDescent="0.2"/>
    <row r="350162" ht="12.75" customHeight="1" x14ac:dyDescent="0.2"/>
    <row r="350166" ht="12.75" customHeight="1" x14ac:dyDescent="0.2"/>
    <row r="350170" ht="12.75" customHeight="1" x14ac:dyDescent="0.2"/>
    <row r="350174" ht="12.75" customHeight="1" x14ac:dyDescent="0.2"/>
    <row r="350178" ht="12.75" customHeight="1" x14ac:dyDescent="0.2"/>
    <row r="350182" ht="12.75" customHeight="1" x14ac:dyDescent="0.2"/>
    <row r="350186" ht="12.75" customHeight="1" x14ac:dyDescent="0.2"/>
    <row r="350190" ht="12.75" customHeight="1" x14ac:dyDescent="0.2"/>
    <row r="350194" ht="12.75" customHeight="1" x14ac:dyDescent="0.2"/>
    <row r="350198" ht="12.75" customHeight="1" x14ac:dyDescent="0.2"/>
    <row r="350202" ht="12.75" customHeight="1" x14ac:dyDescent="0.2"/>
    <row r="350206" ht="12.75" customHeight="1" x14ac:dyDescent="0.2"/>
    <row r="350210" ht="12.75" customHeight="1" x14ac:dyDescent="0.2"/>
    <row r="350214" ht="12.75" customHeight="1" x14ac:dyDescent="0.2"/>
    <row r="350218" ht="12.75" customHeight="1" x14ac:dyDescent="0.2"/>
    <row r="350222" ht="12.75" customHeight="1" x14ac:dyDescent="0.2"/>
    <row r="350226" ht="12.75" customHeight="1" x14ac:dyDescent="0.2"/>
    <row r="350230" ht="12.75" customHeight="1" x14ac:dyDescent="0.2"/>
    <row r="350234" ht="12.75" customHeight="1" x14ac:dyDescent="0.2"/>
    <row r="350238" ht="12.75" customHeight="1" x14ac:dyDescent="0.2"/>
    <row r="350242" ht="12.75" customHeight="1" x14ac:dyDescent="0.2"/>
    <row r="350246" ht="12.75" customHeight="1" x14ac:dyDescent="0.2"/>
    <row r="350250" ht="12.75" customHeight="1" x14ac:dyDescent="0.2"/>
    <row r="350254" ht="12.75" customHeight="1" x14ac:dyDescent="0.2"/>
    <row r="350258" ht="12.75" customHeight="1" x14ac:dyDescent="0.2"/>
    <row r="350262" ht="12.75" customHeight="1" x14ac:dyDescent="0.2"/>
    <row r="350266" ht="12.75" customHeight="1" x14ac:dyDescent="0.2"/>
    <row r="350270" ht="12.75" customHeight="1" x14ac:dyDescent="0.2"/>
    <row r="350274" ht="12.75" customHeight="1" x14ac:dyDescent="0.2"/>
    <row r="350278" ht="12.75" customHeight="1" x14ac:dyDescent="0.2"/>
    <row r="350282" ht="12.75" customHeight="1" x14ac:dyDescent="0.2"/>
    <row r="350286" ht="12.75" customHeight="1" x14ac:dyDescent="0.2"/>
    <row r="350290" ht="12.75" customHeight="1" x14ac:dyDescent="0.2"/>
    <row r="350294" ht="12.75" customHeight="1" x14ac:dyDescent="0.2"/>
    <row r="350298" ht="12.75" customHeight="1" x14ac:dyDescent="0.2"/>
    <row r="350302" ht="12.75" customHeight="1" x14ac:dyDescent="0.2"/>
    <row r="350306" ht="12.75" customHeight="1" x14ac:dyDescent="0.2"/>
    <row r="350310" ht="12.75" customHeight="1" x14ac:dyDescent="0.2"/>
    <row r="350314" ht="12.75" customHeight="1" x14ac:dyDescent="0.2"/>
    <row r="350318" ht="12.75" customHeight="1" x14ac:dyDescent="0.2"/>
    <row r="350322" ht="12.75" customHeight="1" x14ac:dyDescent="0.2"/>
    <row r="350326" ht="12.75" customHeight="1" x14ac:dyDescent="0.2"/>
    <row r="350330" ht="12.75" customHeight="1" x14ac:dyDescent="0.2"/>
    <row r="350334" ht="12.75" customHeight="1" x14ac:dyDescent="0.2"/>
    <row r="350338" ht="12.75" customHeight="1" x14ac:dyDescent="0.2"/>
    <row r="350342" ht="12.75" customHeight="1" x14ac:dyDescent="0.2"/>
    <row r="350346" ht="12.75" customHeight="1" x14ac:dyDescent="0.2"/>
    <row r="350350" ht="12.75" customHeight="1" x14ac:dyDescent="0.2"/>
    <row r="350354" ht="12.75" customHeight="1" x14ac:dyDescent="0.2"/>
    <row r="350358" ht="12.75" customHeight="1" x14ac:dyDescent="0.2"/>
    <row r="350362" ht="12.75" customHeight="1" x14ac:dyDescent="0.2"/>
    <row r="350366" ht="12.75" customHeight="1" x14ac:dyDescent="0.2"/>
    <row r="350370" ht="12.75" customHeight="1" x14ac:dyDescent="0.2"/>
    <row r="350374" ht="12.75" customHeight="1" x14ac:dyDescent="0.2"/>
    <row r="350378" ht="12.75" customHeight="1" x14ac:dyDescent="0.2"/>
    <row r="350382" ht="12.75" customHeight="1" x14ac:dyDescent="0.2"/>
    <row r="350386" ht="12.75" customHeight="1" x14ac:dyDescent="0.2"/>
    <row r="350390" ht="12.75" customHeight="1" x14ac:dyDescent="0.2"/>
    <row r="350394" ht="12.75" customHeight="1" x14ac:dyDescent="0.2"/>
    <row r="350398" ht="12.75" customHeight="1" x14ac:dyDescent="0.2"/>
    <row r="350402" ht="12.75" customHeight="1" x14ac:dyDescent="0.2"/>
    <row r="350406" ht="12.75" customHeight="1" x14ac:dyDescent="0.2"/>
    <row r="350410" ht="12.75" customHeight="1" x14ac:dyDescent="0.2"/>
    <row r="350414" ht="12.75" customHeight="1" x14ac:dyDescent="0.2"/>
    <row r="350418" ht="12.75" customHeight="1" x14ac:dyDescent="0.2"/>
    <row r="350422" ht="12.75" customHeight="1" x14ac:dyDescent="0.2"/>
    <row r="350426" ht="12.75" customHeight="1" x14ac:dyDescent="0.2"/>
    <row r="350430" ht="12.75" customHeight="1" x14ac:dyDescent="0.2"/>
    <row r="350434" ht="12.75" customHeight="1" x14ac:dyDescent="0.2"/>
    <row r="350438" ht="12.75" customHeight="1" x14ac:dyDescent="0.2"/>
    <row r="350442" ht="12.75" customHeight="1" x14ac:dyDescent="0.2"/>
    <row r="350446" ht="12.75" customHeight="1" x14ac:dyDescent="0.2"/>
    <row r="350450" ht="12.75" customHeight="1" x14ac:dyDescent="0.2"/>
    <row r="350454" ht="12.75" customHeight="1" x14ac:dyDescent="0.2"/>
    <row r="350458" ht="12.75" customHeight="1" x14ac:dyDescent="0.2"/>
    <row r="350462" ht="12.75" customHeight="1" x14ac:dyDescent="0.2"/>
    <row r="350466" ht="12.75" customHeight="1" x14ac:dyDescent="0.2"/>
    <row r="350470" ht="12.75" customHeight="1" x14ac:dyDescent="0.2"/>
    <row r="350474" ht="12.75" customHeight="1" x14ac:dyDescent="0.2"/>
    <row r="350478" ht="12.75" customHeight="1" x14ac:dyDescent="0.2"/>
    <row r="350482" ht="12.75" customHeight="1" x14ac:dyDescent="0.2"/>
    <row r="350486" ht="12.75" customHeight="1" x14ac:dyDescent="0.2"/>
    <row r="350490" ht="12.75" customHeight="1" x14ac:dyDescent="0.2"/>
    <row r="350494" ht="12.75" customHeight="1" x14ac:dyDescent="0.2"/>
    <row r="350498" ht="12.75" customHeight="1" x14ac:dyDescent="0.2"/>
    <row r="350502" ht="12.75" customHeight="1" x14ac:dyDescent="0.2"/>
    <row r="350506" ht="12.75" customHeight="1" x14ac:dyDescent="0.2"/>
    <row r="350510" ht="12.75" customHeight="1" x14ac:dyDescent="0.2"/>
    <row r="350514" ht="12.75" customHeight="1" x14ac:dyDescent="0.2"/>
    <row r="350518" ht="12.75" customHeight="1" x14ac:dyDescent="0.2"/>
    <row r="350522" ht="12.75" customHeight="1" x14ac:dyDescent="0.2"/>
    <row r="350526" ht="12.75" customHeight="1" x14ac:dyDescent="0.2"/>
    <row r="350530" ht="12.75" customHeight="1" x14ac:dyDescent="0.2"/>
    <row r="350534" ht="12.75" customHeight="1" x14ac:dyDescent="0.2"/>
    <row r="350538" ht="12.75" customHeight="1" x14ac:dyDescent="0.2"/>
    <row r="350542" ht="12.75" customHeight="1" x14ac:dyDescent="0.2"/>
    <row r="350546" ht="12.75" customHeight="1" x14ac:dyDescent="0.2"/>
    <row r="350550" ht="12.75" customHeight="1" x14ac:dyDescent="0.2"/>
    <row r="350554" ht="12.75" customHeight="1" x14ac:dyDescent="0.2"/>
    <row r="350558" ht="12.75" customHeight="1" x14ac:dyDescent="0.2"/>
    <row r="350562" ht="12.75" customHeight="1" x14ac:dyDescent="0.2"/>
    <row r="350566" ht="12.75" customHeight="1" x14ac:dyDescent="0.2"/>
    <row r="350570" ht="12.75" customHeight="1" x14ac:dyDescent="0.2"/>
    <row r="350574" ht="12.75" customHeight="1" x14ac:dyDescent="0.2"/>
    <row r="350578" ht="12.75" customHeight="1" x14ac:dyDescent="0.2"/>
    <row r="350582" ht="12.75" customHeight="1" x14ac:dyDescent="0.2"/>
    <row r="350586" ht="12.75" customHeight="1" x14ac:dyDescent="0.2"/>
    <row r="350590" ht="12.75" customHeight="1" x14ac:dyDescent="0.2"/>
    <row r="350594" ht="12.75" customHeight="1" x14ac:dyDescent="0.2"/>
    <row r="350598" ht="12.75" customHeight="1" x14ac:dyDescent="0.2"/>
    <row r="350602" ht="12.75" customHeight="1" x14ac:dyDescent="0.2"/>
    <row r="350606" ht="12.75" customHeight="1" x14ac:dyDescent="0.2"/>
    <row r="350610" ht="12.75" customHeight="1" x14ac:dyDescent="0.2"/>
    <row r="350614" ht="12.75" customHeight="1" x14ac:dyDescent="0.2"/>
    <row r="350618" ht="12.75" customHeight="1" x14ac:dyDescent="0.2"/>
    <row r="350622" ht="12.75" customHeight="1" x14ac:dyDescent="0.2"/>
    <row r="350626" ht="12.75" customHeight="1" x14ac:dyDescent="0.2"/>
    <row r="350630" ht="12.75" customHeight="1" x14ac:dyDescent="0.2"/>
    <row r="350634" ht="12.75" customHeight="1" x14ac:dyDescent="0.2"/>
    <row r="350638" ht="12.75" customHeight="1" x14ac:dyDescent="0.2"/>
    <row r="350642" ht="12.75" customHeight="1" x14ac:dyDescent="0.2"/>
    <row r="350646" ht="12.75" customHeight="1" x14ac:dyDescent="0.2"/>
    <row r="350650" ht="12.75" customHeight="1" x14ac:dyDescent="0.2"/>
    <row r="350654" ht="12.75" customHeight="1" x14ac:dyDescent="0.2"/>
    <row r="350658" ht="12.75" customHeight="1" x14ac:dyDescent="0.2"/>
    <row r="350662" ht="12.75" customHeight="1" x14ac:dyDescent="0.2"/>
    <row r="350666" ht="12.75" customHeight="1" x14ac:dyDescent="0.2"/>
    <row r="350670" ht="12.75" customHeight="1" x14ac:dyDescent="0.2"/>
    <row r="350674" ht="12.75" customHeight="1" x14ac:dyDescent="0.2"/>
    <row r="350678" ht="12.75" customHeight="1" x14ac:dyDescent="0.2"/>
    <row r="350682" ht="12.75" customHeight="1" x14ac:dyDescent="0.2"/>
    <row r="350686" ht="12.75" customHeight="1" x14ac:dyDescent="0.2"/>
    <row r="350690" ht="12.75" customHeight="1" x14ac:dyDescent="0.2"/>
    <row r="350694" ht="12.75" customHeight="1" x14ac:dyDescent="0.2"/>
    <row r="350698" ht="12.75" customHeight="1" x14ac:dyDescent="0.2"/>
    <row r="350702" ht="12.75" customHeight="1" x14ac:dyDescent="0.2"/>
    <row r="350706" ht="12.75" customHeight="1" x14ac:dyDescent="0.2"/>
    <row r="350710" ht="12.75" customHeight="1" x14ac:dyDescent="0.2"/>
    <row r="350714" ht="12.75" customHeight="1" x14ac:dyDescent="0.2"/>
    <row r="350718" ht="12.75" customHeight="1" x14ac:dyDescent="0.2"/>
    <row r="350722" ht="12.75" customHeight="1" x14ac:dyDescent="0.2"/>
    <row r="350726" ht="12.75" customHeight="1" x14ac:dyDescent="0.2"/>
    <row r="350730" ht="12.75" customHeight="1" x14ac:dyDescent="0.2"/>
    <row r="350734" ht="12.75" customHeight="1" x14ac:dyDescent="0.2"/>
    <row r="350738" ht="12.75" customHeight="1" x14ac:dyDescent="0.2"/>
    <row r="350742" ht="12.75" customHeight="1" x14ac:dyDescent="0.2"/>
    <row r="350746" ht="12.75" customHeight="1" x14ac:dyDescent="0.2"/>
    <row r="350750" ht="12.75" customHeight="1" x14ac:dyDescent="0.2"/>
    <row r="350754" ht="12.75" customHeight="1" x14ac:dyDescent="0.2"/>
    <row r="350758" ht="12.75" customHeight="1" x14ac:dyDescent="0.2"/>
    <row r="350762" ht="12.75" customHeight="1" x14ac:dyDescent="0.2"/>
    <row r="350766" ht="12.75" customHeight="1" x14ac:dyDescent="0.2"/>
    <row r="350770" ht="12.75" customHeight="1" x14ac:dyDescent="0.2"/>
    <row r="350774" ht="12.75" customHeight="1" x14ac:dyDescent="0.2"/>
    <row r="350778" ht="12.75" customHeight="1" x14ac:dyDescent="0.2"/>
    <row r="350782" ht="12.75" customHeight="1" x14ac:dyDescent="0.2"/>
    <row r="350786" ht="12.75" customHeight="1" x14ac:dyDescent="0.2"/>
    <row r="350790" ht="12.75" customHeight="1" x14ac:dyDescent="0.2"/>
    <row r="350794" ht="12.75" customHeight="1" x14ac:dyDescent="0.2"/>
    <row r="350798" ht="12.75" customHeight="1" x14ac:dyDescent="0.2"/>
    <row r="350802" ht="12.75" customHeight="1" x14ac:dyDescent="0.2"/>
    <row r="350806" ht="12.75" customHeight="1" x14ac:dyDescent="0.2"/>
    <row r="350810" ht="12.75" customHeight="1" x14ac:dyDescent="0.2"/>
    <row r="350814" ht="12.75" customHeight="1" x14ac:dyDescent="0.2"/>
    <row r="350818" ht="12.75" customHeight="1" x14ac:dyDescent="0.2"/>
    <row r="350822" ht="12.75" customHeight="1" x14ac:dyDescent="0.2"/>
    <row r="350826" ht="12.75" customHeight="1" x14ac:dyDescent="0.2"/>
    <row r="350830" ht="12.75" customHeight="1" x14ac:dyDescent="0.2"/>
    <row r="350834" ht="12.75" customHeight="1" x14ac:dyDescent="0.2"/>
    <row r="350838" ht="12.75" customHeight="1" x14ac:dyDescent="0.2"/>
    <row r="350842" ht="12.75" customHeight="1" x14ac:dyDescent="0.2"/>
    <row r="350846" ht="12.75" customHeight="1" x14ac:dyDescent="0.2"/>
    <row r="350850" ht="12.75" customHeight="1" x14ac:dyDescent="0.2"/>
    <row r="350854" ht="12.75" customHeight="1" x14ac:dyDescent="0.2"/>
    <row r="350858" ht="12.75" customHeight="1" x14ac:dyDescent="0.2"/>
    <row r="350862" ht="12.75" customHeight="1" x14ac:dyDescent="0.2"/>
    <row r="350866" ht="12.75" customHeight="1" x14ac:dyDescent="0.2"/>
    <row r="350870" ht="12.75" customHeight="1" x14ac:dyDescent="0.2"/>
    <row r="350874" ht="12.75" customHeight="1" x14ac:dyDescent="0.2"/>
    <row r="350878" ht="12.75" customHeight="1" x14ac:dyDescent="0.2"/>
    <row r="350882" ht="12.75" customHeight="1" x14ac:dyDescent="0.2"/>
    <row r="350886" ht="12.75" customHeight="1" x14ac:dyDescent="0.2"/>
    <row r="350890" ht="12.75" customHeight="1" x14ac:dyDescent="0.2"/>
    <row r="350894" ht="12.75" customHeight="1" x14ac:dyDescent="0.2"/>
    <row r="350898" ht="12.75" customHeight="1" x14ac:dyDescent="0.2"/>
    <row r="350902" ht="12.75" customHeight="1" x14ac:dyDescent="0.2"/>
    <row r="350906" ht="12.75" customHeight="1" x14ac:dyDescent="0.2"/>
    <row r="350910" ht="12.75" customHeight="1" x14ac:dyDescent="0.2"/>
    <row r="350914" ht="12.75" customHeight="1" x14ac:dyDescent="0.2"/>
    <row r="350918" ht="12.75" customHeight="1" x14ac:dyDescent="0.2"/>
    <row r="350922" ht="12.75" customHeight="1" x14ac:dyDescent="0.2"/>
    <row r="350926" ht="12.75" customHeight="1" x14ac:dyDescent="0.2"/>
    <row r="350930" ht="12.75" customHeight="1" x14ac:dyDescent="0.2"/>
    <row r="350934" ht="12.75" customHeight="1" x14ac:dyDescent="0.2"/>
    <row r="350938" ht="12.75" customHeight="1" x14ac:dyDescent="0.2"/>
    <row r="350942" ht="12.75" customHeight="1" x14ac:dyDescent="0.2"/>
    <row r="350946" ht="12.75" customHeight="1" x14ac:dyDescent="0.2"/>
    <row r="350950" ht="12.75" customHeight="1" x14ac:dyDescent="0.2"/>
    <row r="350954" ht="12.75" customHeight="1" x14ac:dyDescent="0.2"/>
    <row r="350958" ht="12.75" customHeight="1" x14ac:dyDescent="0.2"/>
    <row r="350962" ht="12.75" customHeight="1" x14ac:dyDescent="0.2"/>
    <row r="350966" ht="12.75" customHeight="1" x14ac:dyDescent="0.2"/>
    <row r="350970" ht="12.75" customHeight="1" x14ac:dyDescent="0.2"/>
    <row r="350974" ht="12.75" customHeight="1" x14ac:dyDescent="0.2"/>
    <row r="350978" ht="12.75" customHeight="1" x14ac:dyDescent="0.2"/>
    <row r="350982" ht="12.75" customHeight="1" x14ac:dyDescent="0.2"/>
    <row r="350986" ht="12.75" customHeight="1" x14ac:dyDescent="0.2"/>
    <row r="350990" ht="12.75" customHeight="1" x14ac:dyDescent="0.2"/>
    <row r="350994" ht="12.75" customHeight="1" x14ac:dyDescent="0.2"/>
    <row r="350998" ht="12.75" customHeight="1" x14ac:dyDescent="0.2"/>
    <row r="351002" ht="12.75" customHeight="1" x14ac:dyDescent="0.2"/>
    <row r="351006" ht="12.75" customHeight="1" x14ac:dyDescent="0.2"/>
    <row r="351010" ht="12.75" customHeight="1" x14ac:dyDescent="0.2"/>
    <row r="351014" ht="12.75" customHeight="1" x14ac:dyDescent="0.2"/>
    <row r="351018" ht="12.75" customHeight="1" x14ac:dyDescent="0.2"/>
    <row r="351022" ht="12.75" customHeight="1" x14ac:dyDescent="0.2"/>
    <row r="351026" ht="12.75" customHeight="1" x14ac:dyDescent="0.2"/>
    <row r="351030" ht="12.75" customHeight="1" x14ac:dyDescent="0.2"/>
    <row r="351034" ht="12.75" customHeight="1" x14ac:dyDescent="0.2"/>
    <row r="351038" ht="12.75" customHeight="1" x14ac:dyDescent="0.2"/>
    <row r="351042" ht="12.75" customHeight="1" x14ac:dyDescent="0.2"/>
    <row r="351046" ht="12.75" customHeight="1" x14ac:dyDescent="0.2"/>
    <row r="351050" ht="12.75" customHeight="1" x14ac:dyDescent="0.2"/>
    <row r="351054" ht="12.75" customHeight="1" x14ac:dyDescent="0.2"/>
    <row r="351058" ht="12.75" customHeight="1" x14ac:dyDescent="0.2"/>
    <row r="351062" ht="12.75" customHeight="1" x14ac:dyDescent="0.2"/>
    <row r="351066" ht="12.75" customHeight="1" x14ac:dyDescent="0.2"/>
    <row r="351070" ht="12.75" customHeight="1" x14ac:dyDescent="0.2"/>
    <row r="351074" ht="12.75" customHeight="1" x14ac:dyDescent="0.2"/>
    <row r="351078" ht="12.75" customHeight="1" x14ac:dyDescent="0.2"/>
    <row r="351082" ht="12.75" customHeight="1" x14ac:dyDescent="0.2"/>
    <row r="351086" ht="12.75" customHeight="1" x14ac:dyDescent="0.2"/>
    <row r="351090" ht="12.75" customHeight="1" x14ac:dyDescent="0.2"/>
    <row r="351094" ht="12.75" customHeight="1" x14ac:dyDescent="0.2"/>
    <row r="351098" ht="12.75" customHeight="1" x14ac:dyDescent="0.2"/>
    <row r="351102" ht="12.75" customHeight="1" x14ac:dyDescent="0.2"/>
    <row r="351106" ht="12.75" customHeight="1" x14ac:dyDescent="0.2"/>
    <row r="351110" ht="12.75" customHeight="1" x14ac:dyDescent="0.2"/>
    <row r="351114" ht="12.75" customHeight="1" x14ac:dyDescent="0.2"/>
    <row r="351118" ht="12.75" customHeight="1" x14ac:dyDescent="0.2"/>
    <row r="351122" ht="12.75" customHeight="1" x14ac:dyDescent="0.2"/>
    <row r="351126" ht="12.75" customHeight="1" x14ac:dyDescent="0.2"/>
    <row r="351130" ht="12.75" customHeight="1" x14ac:dyDescent="0.2"/>
    <row r="351134" ht="12.75" customHeight="1" x14ac:dyDescent="0.2"/>
    <row r="351138" ht="12.75" customHeight="1" x14ac:dyDescent="0.2"/>
    <row r="351142" ht="12.75" customHeight="1" x14ac:dyDescent="0.2"/>
    <row r="351146" ht="12.75" customHeight="1" x14ac:dyDescent="0.2"/>
    <row r="351150" ht="12.75" customHeight="1" x14ac:dyDescent="0.2"/>
    <row r="351154" ht="12.75" customHeight="1" x14ac:dyDescent="0.2"/>
    <row r="351158" ht="12.75" customHeight="1" x14ac:dyDescent="0.2"/>
    <row r="351162" ht="12.75" customHeight="1" x14ac:dyDescent="0.2"/>
    <row r="351166" ht="12.75" customHeight="1" x14ac:dyDescent="0.2"/>
    <row r="351170" ht="12.75" customHeight="1" x14ac:dyDescent="0.2"/>
    <row r="351174" ht="12.75" customHeight="1" x14ac:dyDescent="0.2"/>
    <row r="351178" ht="12.75" customHeight="1" x14ac:dyDescent="0.2"/>
    <row r="351182" ht="12.75" customHeight="1" x14ac:dyDescent="0.2"/>
    <row r="351186" ht="12.75" customHeight="1" x14ac:dyDescent="0.2"/>
    <row r="351190" ht="12.75" customHeight="1" x14ac:dyDescent="0.2"/>
    <row r="351194" ht="12.75" customHeight="1" x14ac:dyDescent="0.2"/>
    <row r="351198" ht="12.75" customHeight="1" x14ac:dyDescent="0.2"/>
    <row r="351202" ht="12.75" customHeight="1" x14ac:dyDescent="0.2"/>
    <row r="351206" ht="12.75" customHeight="1" x14ac:dyDescent="0.2"/>
    <row r="351210" ht="12.75" customHeight="1" x14ac:dyDescent="0.2"/>
    <row r="351214" ht="12.75" customHeight="1" x14ac:dyDescent="0.2"/>
    <row r="351218" ht="12.75" customHeight="1" x14ac:dyDescent="0.2"/>
    <row r="351222" ht="12.75" customHeight="1" x14ac:dyDescent="0.2"/>
    <row r="351226" ht="12.75" customHeight="1" x14ac:dyDescent="0.2"/>
    <row r="351230" ht="12.75" customHeight="1" x14ac:dyDescent="0.2"/>
    <row r="351234" ht="12.75" customHeight="1" x14ac:dyDescent="0.2"/>
    <row r="351238" ht="12.75" customHeight="1" x14ac:dyDescent="0.2"/>
    <row r="351242" ht="12.75" customHeight="1" x14ac:dyDescent="0.2"/>
    <row r="351246" ht="12.75" customHeight="1" x14ac:dyDescent="0.2"/>
    <row r="351250" ht="12.75" customHeight="1" x14ac:dyDescent="0.2"/>
    <row r="351254" ht="12.75" customHeight="1" x14ac:dyDescent="0.2"/>
    <row r="351258" ht="12.75" customHeight="1" x14ac:dyDescent="0.2"/>
    <row r="351262" ht="12.75" customHeight="1" x14ac:dyDescent="0.2"/>
    <row r="351266" ht="12.75" customHeight="1" x14ac:dyDescent="0.2"/>
    <row r="351270" ht="12.75" customHeight="1" x14ac:dyDescent="0.2"/>
    <row r="351274" ht="12.75" customHeight="1" x14ac:dyDescent="0.2"/>
    <row r="351278" ht="12.75" customHeight="1" x14ac:dyDescent="0.2"/>
    <row r="351282" ht="12.75" customHeight="1" x14ac:dyDescent="0.2"/>
    <row r="351286" ht="12.75" customHeight="1" x14ac:dyDescent="0.2"/>
    <row r="351290" ht="12.75" customHeight="1" x14ac:dyDescent="0.2"/>
    <row r="351294" ht="12.75" customHeight="1" x14ac:dyDescent="0.2"/>
    <row r="351298" ht="12.75" customHeight="1" x14ac:dyDescent="0.2"/>
    <row r="351302" ht="12.75" customHeight="1" x14ac:dyDescent="0.2"/>
    <row r="351306" ht="12.75" customHeight="1" x14ac:dyDescent="0.2"/>
    <row r="351310" ht="12.75" customHeight="1" x14ac:dyDescent="0.2"/>
    <row r="351314" ht="12.75" customHeight="1" x14ac:dyDescent="0.2"/>
    <row r="351318" ht="12.75" customHeight="1" x14ac:dyDescent="0.2"/>
    <row r="351322" ht="12.75" customHeight="1" x14ac:dyDescent="0.2"/>
    <row r="351326" ht="12.75" customHeight="1" x14ac:dyDescent="0.2"/>
    <row r="351330" ht="12.75" customHeight="1" x14ac:dyDescent="0.2"/>
    <row r="351334" ht="12.75" customHeight="1" x14ac:dyDescent="0.2"/>
    <row r="351338" ht="12.75" customHeight="1" x14ac:dyDescent="0.2"/>
    <row r="351342" ht="12.75" customHeight="1" x14ac:dyDescent="0.2"/>
    <row r="351346" ht="12.75" customHeight="1" x14ac:dyDescent="0.2"/>
    <row r="351350" ht="12.75" customHeight="1" x14ac:dyDescent="0.2"/>
    <row r="351354" ht="12.75" customHeight="1" x14ac:dyDescent="0.2"/>
    <row r="351358" ht="12.75" customHeight="1" x14ac:dyDescent="0.2"/>
    <row r="351362" ht="12.75" customHeight="1" x14ac:dyDescent="0.2"/>
    <row r="351366" ht="12.75" customHeight="1" x14ac:dyDescent="0.2"/>
    <row r="351370" ht="12.75" customHeight="1" x14ac:dyDescent="0.2"/>
    <row r="351374" ht="12.75" customHeight="1" x14ac:dyDescent="0.2"/>
    <row r="351378" ht="12.75" customHeight="1" x14ac:dyDescent="0.2"/>
    <row r="351382" ht="12.75" customHeight="1" x14ac:dyDescent="0.2"/>
    <row r="351386" ht="12.75" customHeight="1" x14ac:dyDescent="0.2"/>
    <row r="351390" ht="12.75" customHeight="1" x14ac:dyDescent="0.2"/>
    <row r="351394" ht="12.75" customHeight="1" x14ac:dyDescent="0.2"/>
    <row r="351398" ht="12.75" customHeight="1" x14ac:dyDescent="0.2"/>
    <row r="351402" ht="12.75" customHeight="1" x14ac:dyDescent="0.2"/>
    <row r="351406" ht="12.75" customHeight="1" x14ac:dyDescent="0.2"/>
    <row r="351410" ht="12.75" customHeight="1" x14ac:dyDescent="0.2"/>
    <row r="351414" ht="12.75" customHeight="1" x14ac:dyDescent="0.2"/>
    <row r="351418" ht="12.75" customHeight="1" x14ac:dyDescent="0.2"/>
    <row r="351422" ht="12.75" customHeight="1" x14ac:dyDescent="0.2"/>
    <row r="351426" ht="12.75" customHeight="1" x14ac:dyDescent="0.2"/>
    <row r="351430" ht="12.75" customHeight="1" x14ac:dyDescent="0.2"/>
    <row r="351434" ht="12.75" customHeight="1" x14ac:dyDescent="0.2"/>
    <row r="351438" ht="12.75" customHeight="1" x14ac:dyDescent="0.2"/>
    <row r="351442" ht="12.75" customHeight="1" x14ac:dyDescent="0.2"/>
    <row r="351446" ht="12.75" customHeight="1" x14ac:dyDescent="0.2"/>
    <row r="351450" ht="12.75" customHeight="1" x14ac:dyDescent="0.2"/>
    <row r="351454" ht="12.75" customHeight="1" x14ac:dyDescent="0.2"/>
    <row r="351458" ht="12.75" customHeight="1" x14ac:dyDescent="0.2"/>
    <row r="351462" ht="12.75" customHeight="1" x14ac:dyDescent="0.2"/>
    <row r="351466" ht="12.75" customHeight="1" x14ac:dyDescent="0.2"/>
    <row r="351470" ht="12.75" customHeight="1" x14ac:dyDescent="0.2"/>
    <row r="351474" ht="12.75" customHeight="1" x14ac:dyDescent="0.2"/>
    <row r="351478" ht="12.75" customHeight="1" x14ac:dyDescent="0.2"/>
    <row r="351482" ht="12.75" customHeight="1" x14ac:dyDescent="0.2"/>
    <row r="351486" ht="12.75" customHeight="1" x14ac:dyDescent="0.2"/>
    <row r="351490" ht="12.75" customHeight="1" x14ac:dyDescent="0.2"/>
    <row r="351494" ht="12.75" customHeight="1" x14ac:dyDescent="0.2"/>
    <row r="351498" ht="12.75" customHeight="1" x14ac:dyDescent="0.2"/>
    <row r="351502" ht="12.75" customHeight="1" x14ac:dyDescent="0.2"/>
    <row r="351506" ht="12.75" customHeight="1" x14ac:dyDescent="0.2"/>
    <row r="351510" ht="12.75" customHeight="1" x14ac:dyDescent="0.2"/>
    <row r="351514" ht="12.75" customHeight="1" x14ac:dyDescent="0.2"/>
    <row r="351518" ht="12.75" customHeight="1" x14ac:dyDescent="0.2"/>
    <row r="351522" ht="12.75" customHeight="1" x14ac:dyDescent="0.2"/>
    <row r="351526" ht="12.75" customHeight="1" x14ac:dyDescent="0.2"/>
    <row r="351530" ht="12.75" customHeight="1" x14ac:dyDescent="0.2"/>
    <row r="351534" ht="12.75" customHeight="1" x14ac:dyDescent="0.2"/>
    <row r="351538" ht="12.75" customHeight="1" x14ac:dyDescent="0.2"/>
    <row r="351542" ht="12.75" customHeight="1" x14ac:dyDescent="0.2"/>
    <row r="351546" ht="12.75" customHeight="1" x14ac:dyDescent="0.2"/>
    <row r="351550" ht="12.75" customHeight="1" x14ac:dyDescent="0.2"/>
    <row r="351554" ht="12.75" customHeight="1" x14ac:dyDescent="0.2"/>
    <row r="351558" ht="12.75" customHeight="1" x14ac:dyDescent="0.2"/>
    <row r="351562" ht="12.75" customHeight="1" x14ac:dyDescent="0.2"/>
    <row r="351566" ht="12.75" customHeight="1" x14ac:dyDescent="0.2"/>
    <row r="351570" ht="12.75" customHeight="1" x14ac:dyDescent="0.2"/>
    <row r="351574" ht="12.75" customHeight="1" x14ac:dyDescent="0.2"/>
    <row r="351578" ht="12.75" customHeight="1" x14ac:dyDescent="0.2"/>
    <row r="351582" ht="12.75" customHeight="1" x14ac:dyDescent="0.2"/>
    <row r="351586" ht="12.75" customHeight="1" x14ac:dyDescent="0.2"/>
    <row r="351590" ht="12.75" customHeight="1" x14ac:dyDescent="0.2"/>
    <row r="351594" ht="12.75" customHeight="1" x14ac:dyDescent="0.2"/>
    <row r="351598" ht="12.75" customHeight="1" x14ac:dyDescent="0.2"/>
    <row r="351602" ht="12.75" customHeight="1" x14ac:dyDescent="0.2"/>
    <row r="351606" ht="12.75" customHeight="1" x14ac:dyDescent="0.2"/>
    <row r="351610" ht="12.75" customHeight="1" x14ac:dyDescent="0.2"/>
    <row r="351614" ht="12.75" customHeight="1" x14ac:dyDescent="0.2"/>
    <row r="351618" ht="12.75" customHeight="1" x14ac:dyDescent="0.2"/>
    <row r="351622" ht="12.75" customHeight="1" x14ac:dyDescent="0.2"/>
    <row r="351626" ht="12.75" customHeight="1" x14ac:dyDescent="0.2"/>
    <row r="351630" ht="12.75" customHeight="1" x14ac:dyDescent="0.2"/>
    <row r="351634" ht="12.75" customHeight="1" x14ac:dyDescent="0.2"/>
    <row r="351638" ht="12.75" customHeight="1" x14ac:dyDescent="0.2"/>
    <row r="351642" ht="12.75" customHeight="1" x14ac:dyDescent="0.2"/>
    <row r="351646" ht="12.75" customHeight="1" x14ac:dyDescent="0.2"/>
    <row r="351650" ht="12.75" customHeight="1" x14ac:dyDescent="0.2"/>
    <row r="351654" ht="12.75" customHeight="1" x14ac:dyDescent="0.2"/>
    <row r="351658" ht="12.75" customHeight="1" x14ac:dyDescent="0.2"/>
    <row r="351662" ht="12.75" customHeight="1" x14ac:dyDescent="0.2"/>
    <row r="351666" ht="12.75" customHeight="1" x14ac:dyDescent="0.2"/>
    <row r="351670" ht="12.75" customHeight="1" x14ac:dyDescent="0.2"/>
    <row r="351674" ht="12.75" customHeight="1" x14ac:dyDescent="0.2"/>
    <row r="351678" ht="12.75" customHeight="1" x14ac:dyDescent="0.2"/>
    <row r="351682" ht="12.75" customHeight="1" x14ac:dyDescent="0.2"/>
    <row r="351686" ht="12.75" customHeight="1" x14ac:dyDescent="0.2"/>
    <row r="351690" ht="12.75" customHeight="1" x14ac:dyDescent="0.2"/>
    <row r="351694" ht="12.75" customHeight="1" x14ac:dyDescent="0.2"/>
    <row r="351698" ht="12.75" customHeight="1" x14ac:dyDescent="0.2"/>
    <row r="351702" ht="12.75" customHeight="1" x14ac:dyDescent="0.2"/>
    <row r="351706" ht="12.75" customHeight="1" x14ac:dyDescent="0.2"/>
    <row r="351710" ht="12.75" customHeight="1" x14ac:dyDescent="0.2"/>
    <row r="351714" ht="12.75" customHeight="1" x14ac:dyDescent="0.2"/>
    <row r="351718" ht="12.75" customHeight="1" x14ac:dyDescent="0.2"/>
    <row r="351722" ht="12.75" customHeight="1" x14ac:dyDescent="0.2"/>
    <row r="351726" ht="12.75" customHeight="1" x14ac:dyDescent="0.2"/>
    <row r="351730" ht="12.75" customHeight="1" x14ac:dyDescent="0.2"/>
    <row r="351734" ht="12.75" customHeight="1" x14ac:dyDescent="0.2"/>
    <row r="351738" ht="12.75" customHeight="1" x14ac:dyDescent="0.2"/>
    <row r="351742" ht="12.75" customHeight="1" x14ac:dyDescent="0.2"/>
    <row r="351746" ht="12.75" customHeight="1" x14ac:dyDescent="0.2"/>
    <row r="351750" ht="12.75" customHeight="1" x14ac:dyDescent="0.2"/>
    <row r="351754" ht="12.75" customHeight="1" x14ac:dyDescent="0.2"/>
    <row r="351758" ht="12.75" customHeight="1" x14ac:dyDescent="0.2"/>
    <row r="351762" ht="12.75" customHeight="1" x14ac:dyDescent="0.2"/>
    <row r="351766" ht="12.75" customHeight="1" x14ac:dyDescent="0.2"/>
    <row r="351770" ht="12.75" customHeight="1" x14ac:dyDescent="0.2"/>
    <row r="351774" ht="12.75" customHeight="1" x14ac:dyDescent="0.2"/>
    <row r="351778" ht="12.75" customHeight="1" x14ac:dyDescent="0.2"/>
    <row r="351782" ht="12.75" customHeight="1" x14ac:dyDescent="0.2"/>
    <row r="351786" ht="12.75" customHeight="1" x14ac:dyDescent="0.2"/>
    <row r="351790" ht="12.75" customHeight="1" x14ac:dyDescent="0.2"/>
    <row r="351794" ht="12.75" customHeight="1" x14ac:dyDescent="0.2"/>
    <row r="351798" ht="12.75" customHeight="1" x14ac:dyDescent="0.2"/>
    <row r="351802" ht="12.75" customHeight="1" x14ac:dyDescent="0.2"/>
    <row r="351806" ht="12.75" customHeight="1" x14ac:dyDescent="0.2"/>
    <row r="351810" ht="12.75" customHeight="1" x14ac:dyDescent="0.2"/>
    <row r="351814" ht="12.75" customHeight="1" x14ac:dyDescent="0.2"/>
    <row r="351818" ht="12.75" customHeight="1" x14ac:dyDescent="0.2"/>
    <row r="351822" ht="12.75" customHeight="1" x14ac:dyDescent="0.2"/>
    <row r="351826" ht="12.75" customHeight="1" x14ac:dyDescent="0.2"/>
    <row r="351830" ht="12.75" customHeight="1" x14ac:dyDescent="0.2"/>
    <row r="351834" ht="12.75" customHeight="1" x14ac:dyDescent="0.2"/>
    <row r="351838" ht="12.75" customHeight="1" x14ac:dyDescent="0.2"/>
    <row r="351842" ht="12.75" customHeight="1" x14ac:dyDescent="0.2"/>
    <row r="351846" ht="12.75" customHeight="1" x14ac:dyDescent="0.2"/>
    <row r="351850" ht="12.75" customHeight="1" x14ac:dyDescent="0.2"/>
    <row r="351854" ht="12.75" customHeight="1" x14ac:dyDescent="0.2"/>
    <row r="351858" ht="12.75" customHeight="1" x14ac:dyDescent="0.2"/>
    <row r="351862" ht="12.75" customHeight="1" x14ac:dyDescent="0.2"/>
    <row r="351866" ht="12.75" customHeight="1" x14ac:dyDescent="0.2"/>
    <row r="351870" ht="12.75" customHeight="1" x14ac:dyDescent="0.2"/>
    <row r="351874" ht="12.75" customHeight="1" x14ac:dyDescent="0.2"/>
    <row r="351878" ht="12.75" customHeight="1" x14ac:dyDescent="0.2"/>
    <row r="351882" ht="12.75" customHeight="1" x14ac:dyDescent="0.2"/>
    <row r="351886" ht="12.75" customHeight="1" x14ac:dyDescent="0.2"/>
    <row r="351890" ht="12.75" customHeight="1" x14ac:dyDescent="0.2"/>
    <row r="351894" ht="12.75" customHeight="1" x14ac:dyDescent="0.2"/>
    <row r="351898" ht="12.75" customHeight="1" x14ac:dyDescent="0.2"/>
    <row r="351902" ht="12.75" customHeight="1" x14ac:dyDescent="0.2"/>
    <row r="351906" ht="12.75" customHeight="1" x14ac:dyDescent="0.2"/>
    <row r="351910" ht="12.75" customHeight="1" x14ac:dyDescent="0.2"/>
    <row r="351914" ht="12.75" customHeight="1" x14ac:dyDescent="0.2"/>
    <row r="351918" ht="12.75" customHeight="1" x14ac:dyDescent="0.2"/>
    <row r="351922" ht="12.75" customHeight="1" x14ac:dyDescent="0.2"/>
    <row r="351926" ht="12.75" customHeight="1" x14ac:dyDescent="0.2"/>
    <row r="351930" ht="12.75" customHeight="1" x14ac:dyDescent="0.2"/>
    <row r="351934" ht="12.75" customHeight="1" x14ac:dyDescent="0.2"/>
    <row r="351938" ht="12.75" customHeight="1" x14ac:dyDescent="0.2"/>
    <row r="351942" ht="12.75" customHeight="1" x14ac:dyDescent="0.2"/>
    <row r="351946" ht="12.75" customHeight="1" x14ac:dyDescent="0.2"/>
    <row r="351950" ht="12.75" customHeight="1" x14ac:dyDescent="0.2"/>
    <row r="351954" ht="12.75" customHeight="1" x14ac:dyDescent="0.2"/>
    <row r="351958" ht="12.75" customHeight="1" x14ac:dyDescent="0.2"/>
    <row r="351962" ht="12.75" customHeight="1" x14ac:dyDescent="0.2"/>
    <row r="351966" ht="12.75" customHeight="1" x14ac:dyDescent="0.2"/>
    <row r="351970" ht="12.75" customHeight="1" x14ac:dyDescent="0.2"/>
    <row r="351974" ht="12.75" customHeight="1" x14ac:dyDescent="0.2"/>
    <row r="351978" ht="12.75" customHeight="1" x14ac:dyDescent="0.2"/>
    <row r="351982" ht="12.75" customHeight="1" x14ac:dyDescent="0.2"/>
    <row r="351986" ht="12.75" customHeight="1" x14ac:dyDescent="0.2"/>
    <row r="351990" ht="12.75" customHeight="1" x14ac:dyDescent="0.2"/>
    <row r="351994" ht="12.75" customHeight="1" x14ac:dyDescent="0.2"/>
    <row r="351998" ht="12.75" customHeight="1" x14ac:dyDescent="0.2"/>
    <row r="352002" ht="12.75" customHeight="1" x14ac:dyDescent="0.2"/>
    <row r="352006" ht="12.75" customHeight="1" x14ac:dyDescent="0.2"/>
    <row r="352010" ht="12.75" customHeight="1" x14ac:dyDescent="0.2"/>
    <row r="352014" ht="12.75" customHeight="1" x14ac:dyDescent="0.2"/>
    <row r="352018" ht="12.75" customHeight="1" x14ac:dyDescent="0.2"/>
    <row r="352022" ht="12.75" customHeight="1" x14ac:dyDescent="0.2"/>
    <row r="352026" ht="12.75" customHeight="1" x14ac:dyDescent="0.2"/>
    <row r="352030" ht="12.75" customHeight="1" x14ac:dyDescent="0.2"/>
    <row r="352034" ht="12.75" customHeight="1" x14ac:dyDescent="0.2"/>
    <row r="352038" ht="12.75" customHeight="1" x14ac:dyDescent="0.2"/>
    <row r="352042" ht="12.75" customHeight="1" x14ac:dyDescent="0.2"/>
    <row r="352046" ht="12.75" customHeight="1" x14ac:dyDescent="0.2"/>
    <row r="352050" ht="12.75" customHeight="1" x14ac:dyDescent="0.2"/>
    <row r="352054" ht="12.75" customHeight="1" x14ac:dyDescent="0.2"/>
    <row r="352058" ht="12.75" customHeight="1" x14ac:dyDescent="0.2"/>
    <row r="352062" ht="12.75" customHeight="1" x14ac:dyDescent="0.2"/>
    <row r="352066" ht="12.75" customHeight="1" x14ac:dyDescent="0.2"/>
    <row r="352070" ht="12.75" customHeight="1" x14ac:dyDescent="0.2"/>
    <row r="352074" ht="12.75" customHeight="1" x14ac:dyDescent="0.2"/>
    <row r="352078" ht="12.75" customHeight="1" x14ac:dyDescent="0.2"/>
    <row r="352082" ht="12.75" customHeight="1" x14ac:dyDescent="0.2"/>
    <row r="352086" ht="12.75" customHeight="1" x14ac:dyDescent="0.2"/>
    <row r="352090" ht="12.75" customHeight="1" x14ac:dyDescent="0.2"/>
    <row r="352094" ht="12.75" customHeight="1" x14ac:dyDescent="0.2"/>
    <row r="352098" ht="12.75" customHeight="1" x14ac:dyDescent="0.2"/>
    <row r="352102" ht="12.75" customHeight="1" x14ac:dyDescent="0.2"/>
    <row r="352106" ht="12.75" customHeight="1" x14ac:dyDescent="0.2"/>
    <row r="352110" ht="12.75" customHeight="1" x14ac:dyDescent="0.2"/>
    <row r="352114" ht="12.75" customHeight="1" x14ac:dyDescent="0.2"/>
    <row r="352118" ht="12.75" customHeight="1" x14ac:dyDescent="0.2"/>
    <row r="352122" ht="12.75" customHeight="1" x14ac:dyDescent="0.2"/>
    <row r="352126" ht="12.75" customHeight="1" x14ac:dyDescent="0.2"/>
    <row r="352130" ht="12.75" customHeight="1" x14ac:dyDescent="0.2"/>
    <row r="352134" ht="12.75" customHeight="1" x14ac:dyDescent="0.2"/>
    <row r="352138" ht="12.75" customHeight="1" x14ac:dyDescent="0.2"/>
    <row r="352142" ht="12.75" customHeight="1" x14ac:dyDescent="0.2"/>
    <row r="352146" ht="12.75" customHeight="1" x14ac:dyDescent="0.2"/>
    <row r="352150" ht="12.75" customHeight="1" x14ac:dyDescent="0.2"/>
    <row r="352154" ht="12.75" customHeight="1" x14ac:dyDescent="0.2"/>
    <row r="352158" ht="12.75" customHeight="1" x14ac:dyDescent="0.2"/>
    <row r="352162" ht="12.75" customHeight="1" x14ac:dyDescent="0.2"/>
    <row r="352166" ht="12.75" customHeight="1" x14ac:dyDescent="0.2"/>
    <row r="352170" ht="12.75" customHeight="1" x14ac:dyDescent="0.2"/>
    <row r="352174" ht="12.75" customHeight="1" x14ac:dyDescent="0.2"/>
    <row r="352178" ht="12.75" customHeight="1" x14ac:dyDescent="0.2"/>
    <row r="352182" ht="12.75" customHeight="1" x14ac:dyDescent="0.2"/>
    <row r="352186" ht="12.75" customHeight="1" x14ac:dyDescent="0.2"/>
    <row r="352190" ht="12.75" customHeight="1" x14ac:dyDescent="0.2"/>
    <row r="352194" ht="12.75" customHeight="1" x14ac:dyDescent="0.2"/>
    <row r="352198" ht="12.75" customHeight="1" x14ac:dyDescent="0.2"/>
    <row r="352202" ht="12.75" customHeight="1" x14ac:dyDescent="0.2"/>
    <row r="352206" ht="12.75" customHeight="1" x14ac:dyDescent="0.2"/>
    <row r="352210" ht="12.75" customHeight="1" x14ac:dyDescent="0.2"/>
    <row r="352214" ht="12.75" customHeight="1" x14ac:dyDescent="0.2"/>
    <row r="352218" ht="12.75" customHeight="1" x14ac:dyDescent="0.2"/>
    <row r="352222" ht="12.75" customHeight="1" x14ac:dyDescent="0.2"/>
    <row r="352226" ht="12.75" customHeight="1" x14ac:dyDescent="0.2"/>
    <row r="352230" ht="12.75" customHeight="1" x14ac:dyDescent="0.2"/>
    <row r="352234" ht="12.75" customHeight="1" x14ac:dyDescent="0.2"/>
    <row r="352238" ht="12.75" customHeight="1" x14ac:dyDescent="0.2"/>
    <row r="352242" ht="12.75" customHeight="1" x14ac:dyDescent="0.2"/>
    <row r="352246" ht="12.75" customHeight="1" x14ac:dyDescent="0.2"/>
    <row r="352250" ht="12.75" customHeight="1" x14ac:dyDescent="0.2"/>
    <row r="352254" ht="12.75" customHeight="1" x14ac:dyDescent="0.2"/>
    <row r="352258" ht="12.75" customHeight="1" x14ac:dyDescent="0.2"/>
    <row r="352262" ht="12.75" customHeight="1" x14ac:dyDescent="0.2"/>
    <row r="352266" ht="12.75" customHeight="1" x14ac:dyDescent="0.2"/>
    <row r="352270" ht="12.75" customHeight="1" x14ac:dyDescent="0.2"/>
    <row r="352274" ht="12.75" customHeight="1" x14ac:dyDescent="0.2"/>
    <row r="352278" ht="12.75" customHeight="1" x14ac:dyDescent="0.2"/>
    <row r="352282" ht="12.75" customHeight="1" x14ac:dyDescent="0.2"/>
    <row r="352286" ht="12.75" customHeight="1" x14ac:dyDescent="0.2"/>
    <row r="352290" ht="12.75" customHeight="1" x14ac:dyDescent="0.2"/>
    <row r="352294" ht="12.75" customHeight="1" x14ac:dyDescent="0.2"/>
    <row r="352298" ht="12.75" customHeight="1" x14ac:dyDescent="0.2"/>
    <row r="352302" ht="12.75" customHeight="1" x14ac:dyDescent="0.2"/>
    <row r="352306" ht="12.75" customHeight="1" x14ac:dyDescent="0.2"/>
    <row r="352310" ht="12.75" customHeight="1" x14ac:dyDescent="0.2"/>
    <row r="352314" ht="12.75" customHeight="1" x14ac:dyDescent="0.2"/>
    <row r="352318" ht="12.75" customHeight="1" x14ac:dyDescent="0.2"/>
    <row r="352322" ht="12.75" customHeight="1" x14ac:dyDescent="0.2"/>
    <row r="352326" ht="12.75" customHeight="1" x14ac:dyDescent="0.2"/>
    <row r="352330" ht="12.75" customHeight="1" x14ac:dyDescent="0.2"/>
    <row r="352334" ht="12.75" customHeight="1" x14ac:dyDescent="0.2"/>
    <row r="352338" ht="12.75" customHeight="1" x14ac:dyDescent="0.2"/>
    <row r="352342" ht="12.75" customHeight="1" x14ac:dyDescent="0.2"/>
    <row r="352346" ht="12.75" customHeight="1" x14ac:dyDescent="0.2"/>
    <row r="352350" ht="12.75" customHeight="1" x14ac:dyDescent="0.2"/>
    <row r="352354" ht="12.75" customHeight="1" x14ac:dyDescent="0.2"/>
    <row r="352358" ht="12.75" customHeight="1" x14ac:dyDescent="0.2"/>
    <row r="352362" ht="12.75" customHeight="1" x14ac:dyDescent="0.2"/>
    <row r="352366" ht="12.75" customHeight="1" x14ac:dyDescent="0.2"/>
    <row r="352370" ht="12.75" customHeight="1" x14ac:dyDescent="0.2"/>
    <row r="352374" ht="12.75" customHeight="1" x14ac:dyDescent="0.2"/>
    <row r="352378" ht="12.75" customHeight="1" x14ac:dyDescent="0.2"/>
    <row r="352382" ht="12.75" customHeight="1" x14ac:dyDescent="0.2"/>
    <row r="352386" ht="12.75" customHeight="1" x14ac:dyDescent="0.2"/>
    <row r="352390" ht="12.75" customHeight="1" x14ac:dyDescent="0.2"/>
    <row r="352394" ht="12.75" customHeight="1" x14ac:dyDescent="0.2"/>
    <row r="352398" ht="12.75" customHeight="1" x14ac:dyDescent="0.2"/>
    <row r="352402" ht="12.75" customHeight="1" x14ac:dyDescent="0.2"/>
    <row r="352406" ht="12.75" customHeight="1" x14ac:dyDescent="0.2"/>
    <row r="352410" ht="12.75" customHeight="1" x14ac:dyDescent="0.2"/>
    <row r="352414" ht="12.75" customHeight="1" x14ac:dyDescent="0.2"/>
    <row r="352418" ht="12.75" customHeight="1" x14ac:dyDescent="0.2"/>
    <row r="352422" ht="12.75" customHeight="1" x14ac:dyDescent="0.2"/>
    <row r="352426" ht="12.75" customHeight="1" x14ac:dyDescent="0.2"/>
    <row r="352430" ht="12.75" customHeight="1" x14ac:dyDescent="0.2"/>
    <row r="352434" ht="12.75" customHeight="1" x14ac:dyDescent="0.2"/>
    <row r="352438" ht="12.75" customHeight="1" x14ac:dyDescent="0.2"/>
    <row r="352442" ht="12.75" customHeight="1" x14ac:dyDescent="0.2"/>
    <row r="352446" ht="12.75" customHeight="1" x14ac:dyDescent="0.2"/>
    <row r="352450" ht="12.75" customHeight="1" x14ac:dyDescent="0.2"/>
    <row r="352454" ht="12.75" customHeight="1" x14ac:dyDescent="0.2"/>
    <row r="352458" ht="12.75" customHeight="1" x14ac:dyDescent="0.2"/>
    <row r="352462" ht="12.75" customHeight="1" x14ac:dyDescent="0.2"/>
    <row r="352466" ht="12.75" customHeight="1" x14ac:dyDescent="0.2"/>
    <row r="352470" ht="12.75" customHeight="1" x14ac:dyDescent="0.2"/>
    <row r="352474" ht="12.75" customHeight="1" x14ac:dyDescent="0.2"/>
    <row r="352478" ht="12.75" customHeight="1" x14ac:dyDescent="0.2"/>
    <row r="352482" ht="12.75" customHeight="1" x14ac:dyDescent="0.2"/>
    <row r="352486" ht="12.75" customHeight="1" x14ac:dyDescent="0.2"/>
    <row r="352490" ht="12.75" customHeight="1" x14ac:dyDescent="0.2"/>
    <row r="352494" ht="12.75" customHeight="1" x14ac:dyDescent="0.2"/>
    <row r="352498" ht="12.75" customHeight="1" x14ac:dyDescent="0.2"/>
    <row r="352502" ht="12.75" customHeight="1" x14ac:dyDescent="0.2"/>
    <row r="352506" ht="12.75" customHeight="1" x14ac:dyDescent="0.2"/>
    <row r="352510" ht="12.75" customHeight="1" x14ac:dyDescent="0.2"/>
    <row r="352514" ht="12.75" customHeight="1" x14ac:dyDescent="0.2"/>
    <row r="352518" ht="12.75" customHeight="1" x14ac:dyDescent="0.2"/>
    <row r="352522" ht="12.75" customHeight="1" x14ac:dyDescent="0.2"/>
    <row r="352526" ht="12.75" customHeight="1" x14ac:dyDescent="0.2"/>
    <row r="352530" ht="12.75" customHeight="1" x14ac:dyDescent="0.2"/>
    <row r="352534" ht="12.75" customHeight="1" x14ac:dyDescent="0.2"/>
    <row r="352538" ht="12.75" customHeight="1" x14ac:dyDescent="0.2"/>
    <row r="352542" ht="12.75" customHeight="1" x14ac:dyDescent="0.2"/>
    <row r="352546" ht="12.75" customHeight="1" x14ac:dyDescent="0.2"/>
    <row r="352550" ht="12.75" customHeight="1" x14ac:dyDescent="0.2"/>
    <row r="352554" ht="12.75" customHeight="1" x14ac:dyDescent="0.2"/>
    <row r="352558" ht="12.75" customHeight="1" x14ac:dyDescent="0.2"/>
    <row r="352562" ht="12.75" customHeight="1" x14ac:dyDescent="0.2"/>
    <row r="352566" ht="12.75" customHeight="1" x14ac:dyDescent="0.2"/>
    <row r="352570" ht="12.75" customHeight="1" x14ac:dyDescent="0.2"/>
    <row r="352574" ht="12.75" customHeight="1" x14ac:dyDescent="0.2"/>
    <row r="352578" ht="12.75" customHeight="1" x14ac:dyDescent="0.2"/>
    <row r="352582" ht="12.75" customHeight="1" x14ac:dyDescent="0.2"/>
    <row r="352586" ht="12.75" customHeight="1" x14ac:dyDescent="0.2"/>
    <row r="352590" ht="12.75" customHeight="1" x14ac:dyDescent="0.2"/>
    <row r="352594" ht="12.75" customHeight="1" x14ac:dyDescent="0.2"/>
    <row r="352598" ht="12.75" customHeight="1" x14ac:dyDescent="0.2"/>
    <row r="352602" ht="12.75" customHeight="1" x14ac:dyDescent="0.2"/>
    <row r="352606" ht="12.75" customHeight="1" x14ac:dyDescent="0.2"/>
    <row r="352610" ht="12.75" customHeight="1" x14ac:dyDescent="0.2"/>
    <row r="352614" ht="12.75" customHeight="1" x14ac:dyDescent="0.2"/>
    <row r="352618" ht="12.75" customHeight="1" x14ac:dyDescent="0.2"/>
    <row r="352622" ht="12.75" customHeight="1" x14ac:dyDescent="0.2"/>
    <row r="352626" ht="12.75" customHeight="1" x14ac:dyDescent="0.2"/>
    <row r="352630" ht="12.75" customHeight="1" x14ac:dyDescent="0.2"/>
    <row r="352634" ht="12.75" customHeight="1" x14ac:dyDescent="0.2"/>
    <row r="352638" ht="12.75" customHeight="1" x14ac:dyDescent="0.2"/>
    <row r="352642" ht="12.75" customHeight="1" x14ac:dyDescent="0.2"/>
    <row r="352646" ht="12.75" customHeight="1" x14ac:dyDescent="0.2"/>
    <row r="352650" ht="12.75" customHeight="1" x14ac:dyDescent="0.2"/>
    <row r="352654" ht="12.75" customHeight="1" x14ac:dyDescent="0.2"/>
    <row r="352658" ht="12.75" customHeight="1" x14ac:dyDescent="0.2"/>
    <row r="352662" ht="12.75" customHeight="1" x14ac:dyDescent="0.2"/>
    <row r="352666" ht="12.75" customHeight="1" x14ac:dyDescent="0.2"/>
    <row r="352670" ht="12.75" customHeight="1" x14ac:dyDescent="0.2"/>
    <row r="352674" ht="12.75" customHeight="1" x14ac:dyDescent="0.2"/>
    <row r="352678" ht="12.75" customHeight="1" x14ac:dyDescent="0.2"/>
    <row r="352682" ht="12.75" customHeight="1" x14ac:dyDescent="0.2"/>
    <row r="352686" ht="12.75" customHeight="1" x14ac:dyDescent="0.2"/>
    <row r="352690" ht="12.75" customHeight="1" x14ac:dyDescent="0.2"/>
    <row r="352694" ht="12.75" customHeight="1" x14ac:dyDescent="0.2"/>
    <row r="352698" ht="12.75" customHeight="1" x14ac:dyDescent="0.2"/>
    <row r="352702" ht="12.75" customHeight="1" x14ac:dyDescent="0.2"/>
    <row r="352706" ht="12.75" customHeight="1" x14ac:dyDescent="0.2"/>
    <row r="352710" ht="12.75" customHeight="1" x14ac:dyDescent="0.2"/>
    <row r="352714" ht="12.75" customHeight="1" x14ac:dyDescent="0.2"/>
    <row r="352718" ht="12.75" customHeight="1" x14ac:dyDescent="0.2"/>
    <row r="352722" ht="12.75" customHeight="1" x14ac:dyDescent="0.2"/>
    <row r="352726" ht="12.75" customHeight="1" x14ac:dyDescent="0.2"/>
    <row r="352730" ht="12.75" customHeight="1" x14ac:dyDescent="0.2"/>
    <row r="352734" ht="12.75" customHeight="1" x14ac:dyDescent="0.2"/>
    <row r="352738" ht="12.75" customHeight="1" x14ac:dyDescent="0.2"/>
    <row r="352742" ht="12.75" customHeight="1" x14ac:dyDescent="0.2"/>
    <row r="352746" ht="12.75" customHeight="1" x14ac:dyDescent="0.2"/>
    <row r="352750" ht="12.75" customHeight="1" x14ac:dyDescent="0.2"/>
    <row r="352754" ht="12.75" customHeight="1" x14ac:dyDescent="0.2"/>
    <row r="352758" ht="12.75" customHeight="1" x14ac:dyDescent="0.2"/>
    <row r="352762" ht="12.75" customHeight="1" x14ac:dyDescent="0.2"/>
    <row r="352766" ht="12.75" customHeight="1" x14ac:dyDescent="0.2"/>
    <row r="352770" ht="12.75" customHeight="1" x14ac:dyDescent="0.2"/>
    <row r="352774" ht="12.75" customHeight="1" x14ac:dyDescent="0.2"/>
    <row r="352778" ht="12.75" customHeight="1" x14ac:dyDescent="0.2"/>
    <row r="352782" ht="12.75" customHeight="1" x14ac:dyDescent="0.2"/>
    <row r="352786" ht="12.75" customHeight="1" x14ac:dyDescent="0.2"/>
    <row r="352790" ht="12.75" customHeight="1" x14ac:dyDescent="0.2"/>
    <row r="352794" ht="12.75" customHeight="1" x14ac:dyDescent="0.2"/>
    <row r="352798" ht="12.75" customHeight="1" x14ac:dyDescent="0.2"/>
    <row r="352802" ht="12.75" customHeight="1" x14ac:dyDescent="0.2"/>
    <row r="352806" ht="12.75" customHeight="1" x14ac:dyDescent="0.2"/>
    <row r="352810" ht="12.75" customHeight="1" x14ac:dyDescent="0.2"/>
    <row r="352814" ht="12.75" customHeight="1" x14ac:dyDescent="0.2"/>
    <row r="352818" ht="12.75" customHeight="1" x14ac:dyDescent="0.2"/>
    <row r="352822" ht="12.75" customHeight="1" x14ac:dyDescent="0.2"/>
    <row r="352826" ht="12.75" customHeight="1" x14ac:dyDescent="0.2"/>
    <row r="352830" ht="12.75" customHeight="1" x14ac:dyDescent="0.2"/>
    <row r="352834" ht="12.75" customHeight="1" x14ac:dyDescent="0.2"/>
    <row r="352838" ht="12.75" customHeight="1" x14ac:dyDescent="0.2"/>
    <row r="352842" ht="12.75" customHeight="1" x14ac:dyDescent="0.2"/>
    <row r="352846" ht="12.75" customHeight="1" x14ac:dyDescent="0.2"/>
    <row r="352850" ht="12.75" customHeight="1" x14ac:dyDescent="0.2"/>
    <row r="352854" ht="12.75" customHeight="1" x14ac:dyDescent="0.2"/>
    <row r="352858" ht="12.75" customHeight="1" x14ac:dyDescent="0.2"/>
    <row r="352862" ht="12.75" customHeight="1" x14ac:dyDescent="0.2"/>
    <row r="352866" ht="12.75" customHeight="1" x14ac:dyDescent="0.2"/>
    <row r="352870" ht="12.75" customHeight="1" x14ac:dyDescent="0.2"/>
    <row r="352874" ht="12.75" customHeight="1" x14ac:dyDescent="0.2"/>
    <row r="352878" ht="12.75" customHeight="1" x14ac:dyDescent="0.2"/>
    <row r="352882" ht="12.75" customHeight="1" x14ac:dyDescent="0.2"/>
    <row r="352886" ht="12.75" customHeight="1" x14ac:dyDescent="0.2"/>
    <row r="352890" ht="12.75" customHeight="1" x14ac:dyDescent="0.2"/>
    <row r="352894" ht="12.75" customHeight="1" x14ac:dyDescent="0.2"/>
    <row r="352898" ht="12.75" customHeight="1" x14ac:dyDescent="0.2"/>
    <row r="352902" ht="12.75" customHeight="1" x14ac:dyDescent="0.2"/>
    <row r="352906" ht="12.75" customHeight="1" x14ac:dyDescent="0.2"/>
    <row r="352910" ht="12.75" customHeight="1" x14ac:dyDescent="0.2"/>
    <row r="352914" ht="12.75" customHeight="1" x14ac:dyDescent="0.2"/>
    <row r="352918" ht="12.75" customHeight="1" x14ac:dyDescent="0.2"/>
    <row r="352922" ht="12.75" customHeight="1" x14ac:dyDescent="0.2"/>
    <row r="352926" ht="12.75" customHeight="1" x14ac:dyDescent="0.2"/>
    <row r="352930" ht="12.75" customHeight="1" x14ac:dyDescent="0.2"/>
    <row r="352934" ht="12.75" customHeight="1" x14ac:dyDescent="0.2"/>
    <row r="352938" ht="12.75" customHeight="1" x14ac:dyDescent="0.2"/>
    <row r="352942" ht="12.75" customHeight="1" x14ac:dyDescent="0.2"/>
    <row r="352946" ht="12.75" customHeight="1" x14ac:dyDescent="0.2"/>
    <row r="352950" ht="12.75" customHeight="1" x14ac:dyDescent="0.2"/>
    <row r="352954" ht="12.75" customHeight="1" x14ac:dyDescent="0.2"/>
    <row r="352958" ht="12.75" customHeight="1" x14ac:dyDescent="0.2"/>
    <row r="352962" ht="12.75" customHeight="1" x14ac:dyDescent="0.2"/>
    <row r="352966" ht="12.75" customHeight="1" x14ac:dyDescent="0.2"/>
    <row r="352970" ht="12.75" customHeight="1" x14ac:dyDescent="0.2"/>
    <row r="352974" ht="12.75" customHeight="1" x14ac:dyDescent="0.2"/>
    <row r="352978" ht="12.75" customHeight="1" x14ac:dyDescent="0.2"/>
    <row r="352982" ht="12.75" customHeight="1" x14ac:dyDescent="0.2"/>
    <row r="352986" ht="12.75" customHeight="1" x14ac:dyDescent="0.2"/>
    <row r="352990" ht="12.75" customHeight="1" x14ac:dyDescent="0.2"/>
    <row r="352994" ht="12.75" customHeight="1" x14ac:dyDescent="0.2"/>
    <row r="352998" ht="12.75" customHeight="1" x14ac:dyDescent="0.2"/>
    <row r="353002" ht="12.75" customHeight="1" x14ac:dyDescent="0.2"/>
    <row r="353006" ht="12.75" customHeight="1" x14ac:dyDescent="0.2"/>
    <row r="353010" ht="12.75" customHeight="1" x14ac:dyDescent="0.2"/>
    <row r="353014" ht="12.75" customHeight="1" x14ac:dyDescent="0.2"/>
    <row r="353018" ht="12.75" customHeight="1" x14ac:dyDescent="0.2"/>
    <row r="353022" ht="12.75" customHeight="1" x14ac:dyDescent="0.2"/>
    <row r="353026" ht="12.75" customHeight="1" x14ac:dyDescent="0.2"/>
    <row r="353030" ht="12.75" customHeight="1" x14ac:dyDescent="0.2"/>
    <row r="353034" ht="12.75" customHeight="1" x14ac:dyDescent="0.2"/>
    <row r="353038" ht="12.75" customHeight="1" x14ac:dyDescent="0.2"/>
    <row r="353042" ht="12.75" customHeight="1" x14ac:dyDescent="0.2"/>
    <row r="353046" ht="12.75" customHeight="1" x14ac:dyDescent="0.2"/>
    <row r="353050" ht="12.75" customHeight="1" x14ac:dyDescent="0.2"/>
    <row r="353054" ht="12.75" customHeight="1" x14ac:dyDescent="0.2"/>
    <row r="353058" ht="12.75" customHeight="1" x14ac:dyDescent="0.2"/>
    <row r="353062" ht="12.75" customHeight="1" x14ac:dyDescent="0.2"/>
    <row r="353066" ht="12.75" customHeight="1" x14ac:dyDescent="0.2"/>
    <row r="353070" ht="12.75" customHeight="1" x14ac:dyDescent="0.2"/>
    <row r="353074" ht="12.75" customHeight="1" x14ac:dyDescent="0.2"/>
    <row r="353078" ht="12.75" customHeight="1" x14ac:dyDescent="0.2"/>
    <row r="353082" ht="12.75" customHeight="1" x14ac:dyDescent="0.2"/>
    <row r="353086" ht="12.75" customHeight="1" x14ac:dyDescent="0.2"/>
    <row r="353090" ht="12.75" customHeight="1" x14ac:dyDescent="0.2"/>
    <row r="353094" ht="12.75" customHeight="1" x14ac:dyDescent="0.2"/>
    <row r="353098" ht="12.75" customHeight="1" x14ac:dyDescent="0.2"/>
    <row r="353102" ht="12.75" customHeight="1" x14ac:dyDescent="0.2"/>
    <row r="353106" ht="12.75" customHeight="1" x14ac:dyDescent="0.2"/>
    <row r="353110" ht="12.75" customHeight="1" x14ac:dyDescent="0.2"/>
    <row r="353114" ht="12.75" customHeight="1" x14ac:dyDescent="0.2"/>
    <row r="353118" ht="12.75" customHeight="1" x14ac:dyDescent="0.2"/>
    <row r="353122" ht="12.75" customHeight="1" x14ac:dyDescent="0.2"/>
    <row r="353126" ht="12.75" customHeight="1" x14ac:dyDescent="0.2"/>
    <row r="353130" ht="12.75" customHeight="1" x14ac:dyDescent="0.2"/>
    <row r="353134" ht="12.75" customHeight="1" x14ac:dyDescent="0.2"/>
    <row r="353138" ht="12.75" customHeight="1" x14ac:dyDescent="0.2"/>
    <row r="353142" ht="12.75" customHeight="1" x14ac:dyDescent="0.2"/>
    <row r="353146" ht="12.75" customHeight="1" x14ac:dyDescent="0.2"/>
    <row r="353150" ht="12.75" customHeight="1" x14ac:dyDescent="0.2"/>
    <row r="353154" ht="12.75" customHeight="1" x14ac:dyDescent="0.2"/>
    <row r="353158" ht="12.75" customHeight="1" x14ac:dyDescent="0.2"/>
    <row r="353162" ht="12.75" customHeight="1" x14ac:dyDescent="0.2"/>
    <row r="353166" ht="12.75" customHeight="1" x14ac:dyDescent="0.2"/>
    <row r="353170" ht="12.75" customHeight="1" x14ac:dyDescent="0.2"/>
    <row r="353174" ht="12.75" customHeight="1" x14ac:dyDescent="0.2"/>
    <row r="353178" ht="12.75" customHeight="1" x14ac:dyDescent="0.2"/>
    <row r="353182" ht="12.75" customHeight="1" x14ac:dyDescent="0.2"/>
    <row r="353186" ht="12.75" customHeight="1" x14ac:dyDescent="0.2"/>
    <row r="353190" ht="12.75" customHeight="1" x14ac:dyDescent="0.2"/>
    <row r="353194" ht="12.75" customHeight="1" x14ac:dyDescent="0.2"/>
    <row r="353198" ht="12.75" customHeight="1" x14ac:dyDescent="0.2"/>
    <row r="353202" ht="12.75" customHeight="1" x14ac:dyDescent="0.2"/>
    <row r="353206" ht="12.75" customHeight="1" x14ac:dyDescent="0.2"/>
    <row r="353210" ht="12.75" customHeight="1" x14ac:dyDescent="0.2"/>
    <row r="353214" ht="12.75" customHeight="1" x14ac:dyDescent="0.2"/>
    <row r="353218" ht="12.75" customHeight="1" x14ac:dyDescent="0.2"/>
    <row r="353222" ht="12.75" customHeight="1" x14ac:dyDescent="0.2"/>
    <row r="353226" ht="12.75" customHeight="1" x14ac:dyDescent="0.2"/>
    <row r="353230" ht="12.75" customHeight="1" x14ac:dyDescent="0.2"/>
    <row r="353234" ht="12.75" customHeight="1" x14ac:dyDescent="0.2"/>
    <row r="353238" ht="12.75" customHeight="1" x14ac:dyDescent="0.2"/>
    <row r="353242" ht="12.75" customHeight="1" x14ac:dyDescent="0.2"/>
    <row r="353246" ht="12.75" customHeight="1" x14ac:dyDescent="0.2"/>
    <row r="353250" ht="12.75" customHeight="1" x14ac:dyDescent="0.2"/>
    <row r="353254" ht="12.75" customHeight="1" x14ac:dyDescent="0.2"/>
    <row r="353258" ht="12.75" customHeight="1" x14ac:dyDescent="0.2"/>
    <row r="353262" ht="12.75" customHeight="1" x14ac:dyDescent="0.2"/>
    <row r="353266" ht="12.75" customHeight="1" x14ac:dyDescent="0.2"/>
    <row r="353270" ht="12.75" customHeight="1" x14ac:dyDescent="0.2"/>
    <row r="353274" ht="12.75" customHeight="1" x14ac:dyDescent="0.2"/>
    <row r="353278" ht="12.75" customHeight="1" x14ac:dyDescent="0.2"/>
    <row r="353282" ht="12.75" customHeight="1" x14ac:dyDescent="0.2"/>
    <row r="353286" ht="12.75" customHeight="1" x14ac:dyDescent="0.2"/>
    <row r="353290" ht="12.75" customHeight="1" x14ac:dyDescent="0.2"/>
    <row r="353294" ht="12.75" customHeight="1" x14ac:dyDescent="0.2"/>
    <row r="353298" ht="12.75" customHeight="1" x14ac:dyDescent="0.2"/>
    <row r="353302" ht="12.75" customHeight="1" x14ac:dyDescent="0.2"/>
    <row r="353306" ht="12.75" customHeight="1" x14ac:dyDescent="0.2"/>
    <row r="353310" ht="12.75" customHeight="1" x14ac:dyDescent="0.2"/>
    <row r="353314" ht="12.75" customHeight="1" x14ac:dyDescent="0.2"/>
    <row r="353318" ht="12.75" customHeight="1" x14ac:dyDescent="0.2"/>
    <row r="353322" ht="12.75" customHeight="1" x14ac:dyDescent="0.2"/>
    <row r="353326" ht="12.75" customHeight="1" x14ac:dyDescent="0.2"/>
    <row r="353330" ht="12.75" customHeight="1" x14ac:dyDescent="0.2"/>
    <row r="353334" ht="12.75" customHeight="1" x14ac:dyDescent="0.2"/>
    <row r="353338" ht="12.75" customHeight="1" x14ac:dyDescent="0.2"/>
    <row r="353342" ht="12.75" customHeight="1" x14ac:dyDescent="0.2"/>
    <row r="353346" ht="12.75" customHeight="1" x14ac:dyDescent="0.2"/>
    <row r="353350" ht="12.75" customHeight="1" x14ac:dyDescent="0.2"/>
    <row r="353354" ht="12.75" customHeight="1" x14ac:dyDescent="0.2"/>
    <row r="353358" ht="12.75" customHeight="1" x14ac:dyDescent="0.2"/>
    <row r="353362" ht="12.75" customHeight="1" x14ac:dyDescent="0.2"/>
    <row r="353366" ht="12.75" customHeight="1" x14ac:dyDescent="0.2"/>
    <row r="353370" ht="12.75" customHeight="1" x14ac:dyDescent="0.2"/>
    <row r="353374" ht="12.75" customHeight="1" x14ac:dyDescent="0.2"/>
    <row r="353378" ht="12.75" customHeight="1" x14ac:dyDescent="0.2"/>
    <row r="353382" ht="12.75" customHeight="1" x14ac:dyDescent="0.2"/>
    <row r="353386" ht="12.75" customHeight="1" x14ac:dyDescent="0.2"/>
    <row r="353390" ht="12.75" customHeight="1" x14ac:dyDescent="0.2"/>
    <row r="353394" ht="12.75" customHeight="1" x14ac:dyDescent="0.2"/>
    <row r="353398" ht="12.75" customHeight="1" x14ac:dyDescent="0.2"/>
    <row r="353402" ht="12.75" customHeight="1" x14ac:dyDescent="0.2"/>
    <row r="353406" ht="12.75" customHeight="1" x14ac:dyDescent="0.2"/>
    <row r="353410" ht="12.75" customHeight="1" x14ac:dyDescent="0.2"/>
    <row r="353414" ht="12.75" customHeight="1" x14ac:dyDescent="0.2"/>
    <row r="353418" ht="12.75" customHeight="1" x14ac:dyDescent="0.2"/>
    <row r="353422" ht="12.75" customHeight="1" x14ac:dyDescent="0.2"/>
    <row r="353426" ht="12.75" customHeight="1" x14ac:dyDescent="0.2"/>
    <row r="353430" ht="12.75" customHeight="1" x14ac:dyDescent="0.2"/>
    <row r="353434" ht="12.75" customHeight="1" x14ac:dyDescent="0.2"/>
    <row r="353438" ht="12.75" customHeight="1" x14ac:dyDescent="0.2"/>
    <row r="353442" ht="12.75" customHeight="1" x14ac:dyDescent="0.2"/>
    <row r="353446" ht="12.75" customHeight="1" x14ac:dyDescent="0.2"/>
    <row r="353450" ht="12.75" customHeight="1" x14ac:dyDescent="0.2"/>
    <row r="353454" ht="12.75" customHeight="1" x14ac:dyDescent="0.2"/>
    <row r="353458" ht="12.75" customHeight="1" x14ac:dyDescent="0.2"/>
    <row r="353462" ht="12.75" customHeight="1" x14ac:dyDescent="0.2"/>
    <row r="353466" ht="12.75" customHeight="1" x14ac:dyDescent="0.2"/>
    <row r="353470" ht="12.75" customHeight="1" x14ac:dyDescent="0.2"/>
    <row r="353474" ht="12.75" customHeight="1" x14ac:dyDescent="0.2"/>
    <row r="353478" ht="12.75" customHeight="1" x14ac:dyDescent="0.2"/>
    <row r="353482" ht="12.75" customHeight="1" x14ac:dyDescent="0.2"/>
    <row r="353486" ht="12.75" customHeight="1" x14ac:dyDescent="0.2"/>
    <row r="353490" ht="12.75" customHeight="1" x14ac:dyDescent="0.2"/>
    <row r="353494" ht="12.75" customHeight="1" x14ac:dyDescent="0.2"/>
    <row r="353498" ht="12.75" customHeight="1" x14ac:dyDescent="0.2"/>
    <row r="353502" ht="12.75" customHeight="1" x14ac:dyDescent="0.2"/>
    <row r="353506" ht="12.75" customHeight="1" x14ac:dyDescent="0.2"/>
    <row r="353510" ht="12.75" customHeight="1" x14ac:dyDescent="0.2"/>
    <row r="353514" ht="12.75" customHeight="1" x14ac:dyDescent="0.2"/>
    <row r="353518" ht="12.75" customHeight="1" x14ac:dyDescent="0.2"/>
    <row r="353522" ht="12.75" customHeight="1" x14ac:dyDescent="0.2"/>
    <row r="353526" ht="12.75" customHeight="1" x14ac:dyDescent="0.2"/>
    <row r="353530" ht="12.75" customHeight="1" x14ac:dyDescent="0.2"/>
    <row r="353534" ht="12.75" customHeight="1" x14ac:dyDescent="0.2"/>
    <row r="353538" ht="12.75" customHeight="1" x14ac:dyDescent="0.2"/>
    <row r="353542" ht="12.75" customHeight="1" x14ac:dyDescent="0.2"/>
    <row r="353546" ht="12.75" customHeight="1" x14ac:dyDescent="0.2"/>
    <row r="353550" ht="12.75" customHeight="1" x14ac:dyDescent="0.2"/>
    <row r="353554" ht="12.75" customHeight="1" x14ac:dyDescent="0.2"/>
    <row r="353558" ht="12.75" customHeight="1" x14ac:dyDescent="0.2"/>
    <row r="353562" ht="12.75" customHeight="1" x14ac:dyDescent="0.2"/>
    <row r="353566" ht="12.75" customHeight="1" x14ac:dyDescent="0.2"/>
    <row r="353570" ht="12.75" customHeight="1" x14ac:dyDescent="0.2"/>
    <row r="353574" ht="12.75" customHeight="1" x14ac:dyDescent="0.2"/>
    <row r="353578" ht="12.75" customHeight="1" x14ac:dyDescent="0.2"/>
    <row r="353582" ht="12.75" customHeight="1" x14ac:dyDescent="0.2"/>
    <row r="353586" ht="12.75" customHeight="1" x14ac:dyDescent="0.2"/>
    <row r="353590" ht="12.75" customHeight="1" x14ac:dyDescent="0.2"/>
    <row r="353594" ht="12.75" customHeight="1" x14ac:dyDescent="0.2"/>
    <row r="353598" ht="12.75" customHeight="1" x14ac:dyDescent="0.2"/>
    <row r="353602" ht="12.75" customHeight="1" x14ac:dyDescent="0.2"/>
    <row r="353606" ht="12.75" customHeight="1" x14ac:dyDescent="0.2"/>
    <row r="353610" ht="12.75" customHeight="1" x14ac:dyDescent="0.2"/>
    <row r="353614" ht="12.75" customHeight="1" x14ac:dyDescent="0.2"/>
    <row r="353618" ht="12.75" customHeight="1" x14ac:dyDescent="0.2"/>
    <row r="353622" ht="12.75" customHeight="1" x14ac:dyDescent="0.2"/>
    <row r="353626" ht="12.75" customHeight="1" x14ac:dyDescent="0.2"/>
    <row r="353630" ht="12.75" customHeight="1" x14ac:dyDescent="0.2"/>
    <row r="353634" ht="12.75" customHeight="1" x14ac:dyDescent="0.2"/>
    <row r="353638" ht="12.75" customHeight="1" x14ac:dyDescent="0.2"/>
    <row r="353642" ht="12.75" customHeight="1" x14ac:dyDescent="0.2"/>
    <row r="353646" ht="12.75" customHeight="1" x14ac:dyDescent="0.2"/>
    <row r="353650" ht="12.75" customHeight="1" x14ac:dyDescent="0.2"/>
    <row r="353654" ht="12.75" customHeight="1" x14ac:dyDescent="0.2"/>
    <row r="353658" ht="12.75" customHeight="1" x14ac:dyDescent="0.2"/>
    <row r="353662" ht="12.75" customHeight="1" x14ac:dyDescent="0.2"/>
    <row r="353666" ht="12.75" customHeight="1" x14ac:dyDescent="0.2"/>
    <row r="353670" ht="12.75" customHeight="1" x14ac:dyDescent="0.2"/>
    <row r="353674" ht="12.75" customHeight="1" x14ac:dyDescent="0.2"/>
    <row r="353678" ht="12.75" customHeight="1" x14ac:dyDescent="0.2"/>
    <row r="353682" ht="12.75" customHeight="1" x14ac:dyDescent="0.2"/>
    <row r="353686" ht="12.75" customHeight="1" x14ac:dyDescent="0.2"/>
    <row r="353690" ht="12.75" customHeight="1" x14ac:dyDescent="0.2"/>
    <row r="353694" ht="12.75" customHeight="1" x14ac:dyDescent="0.2"/>
    <row r="353698" ht="12.75" customHeight="1" x14ac:dyDescent="0.2"/>
    <row r="353702" ht="12.75" customHeight="1" x14ac:dyDescent="0.2"/>
    <row r="353706" ht="12.75" customHeight="1" x14ac:dyDescent="0.2"/>
    <row r="353710" ht="12.75" customHeight="1" x14ac:dyDescent="0.2"/>
    <row r="353714" ht="12.75" customHeight="1" x14ac:dyDescent="0.2"/>
    <row r="353718" ht="12.75" customHeight="1" x14ac:dyDescent="0.2"/>
    <row r="353722" ht="12.75" customHeight="1" x14ac:dyDescent="0.2"/>
    <row r="353726" ht="12.75" customHeight="1" x14ac:dyDescent="0.2"/>
    <row r="353730" ht="12.75" customHeight="1" x14ac:dyDescent="0.2"/>
    <row r="353734" ht="12.75" customHeight="1" x14ac:dyDescent="0.2"/>
    <row r="353738" ht="12.75" customHeight="1" x14ac:dyDescent="0.2"/>
    <row r="353742" ht="12.75" customHeight="1" x14ac:dyDescent="0.2"/>
    <row r="353746" ht="12.75" customHeight="1" x14ac:dyDescent="0.2"/>
    <row r="353750" ht="12.75" customHeight="1" x14ac:dyDescent="0.2"/>
    <row r="353754" ht="12.75" customHeight="1" x14ac:dyDescent="0.2"/>
    <row r="353758" ht="12.75" customHeight="1" x14ac:dyDescent="0.2"/>
    <row r="353762" ht="12.75" customHeight="1" x14ac:dyDescent="0.2"/>
    <row r="353766" ht="12.75" customHeight="1" x14ac:dyDescent="0.2"/>
    <row r="353770" ht="12.75" customHeight="1" x14ac:dyDescent="0.2"/>
    <row r="353774" ht="12.75" customHeight="1" x14ac:dyDescent="0.2"/>
    <row r="353778" ht="12.75" customHeight="1" x14ac:dyDescent="0.2"/>
    <row r="353782" ht="12.75" customHeight="1" x14ac:dyDescent="0.2"/>
    <row r="353786" ht="12.75" customHeight="1" x14ac:dyDescent="0.2"/>
    <row r="353790" ht="12.75" customHeight="1" x14ac:dyDescent="0.2"/>
    <row r="353794" ht="12.75" customHeight="1" x14ac:dyDescent="0.2"/>
    <row r="353798" ht="12.75" customHeight="1" x14ac:dyDescent="0.2"/>
    <row r="353802" ht="12.75" customHeight="1" x14ac:dyDescent="0.2"/>
    <row r="353806" ht="12.75" customHeight="1" x14ac:dyDescent="0.2"/>
    <row r="353810" ht="12.75" customHeight="1" x14ac:dyDescent="0.2"/>
    <row r="353814" ht="12.75" customHeight="1" x14ac:dyDescent="0.2"/>
    <row r="353818" ht="12.75" customHeight="1" x14ac:dyDescent="0.2"/>
    <row r="353822" ht="12.75" customHeight="1" x14ac:dyDescent="0.2"/>
    <row r="353826" ht="12.75" customHeight="1" x14ac:dyDescent="0.2"/>
    <row r="353830" ht="12.75" customHeight="1" x14ac:dyDescent="0.2"/>
    <row r="353834" ht="12.75" customHeight="1" x14ac:dyDescent="0.2"/>
    <row r="353838" ht="12.75" customHeight="1" x14ac:dyDescent="0.2"/>
    <row r="353842" ht="12.75" customHeight="1" x14ac:dyDescent="0.2"/>
    <row r="353846" ht="12.75" customHeight="1" x14ac:dyDescent="0.2"/>
    <row r="353850" ht="12.75" customHeight="1" x14ac:dyDescent="0.2"/>
    <row r="353854" ht="12.75" customHeight="1" x14ac:dyDescent="0.2"/>
    <row r="353858" ht="12.75" customHeight="1" x14ac:dyDescent="0.2"/>
    <row r="353862" ht="12.75" customHeight="1" x14ac:dyDescent="0.2"/>
    <row r="353866" ht="12.75" customHeight="1" x14ac:dyDescent="0.2"/>
    <row r="353870" ht="12.75" customHeight="1" x14ac:dyDescent="0.2"/>
    <row r="353874" ht="12.75" customHeight="1" x14ac:dyDescent="0.2"/>
    <row r="353878" ht="12.75" customHeight="1" x14ac:dyDescent="0.2"/>
    <row r="353882" ht="12.75" customHeight="1" x14ac:dyDescent="0.2"/>
    <row r="353886" ht="12.75" customHeight="1" x14ac:dyDescent="0.2"/>
    <row r="353890" ht="12.75" customHeight="1" x14ac:dyDescent="0.2"/>
    <row r="353894" ht="12.75" customHeight="1" x14ac:dyDescent="0.2"/>
    <row r="353898" ht="12.75" customHeight="1" x14ac:dyDescent="0.2"/>
    <row r="353902" ht="12.75" customHeight="1" x14ac:dyDescent="0.2"/>
    <row r="353906" ht="12.75" customHeight="1" x14ac:dyDescent="0.2"/>
    <row r="353910" ht="12.75" customHeight="1" x14ac:dyDescent="0.2"/>
    <row r="353914" ht="12.75" customHeight="1" x14ac:dyDescent="0.2"/>
    <row r="353918" ht="12.75" customHeight="1" x14ac:dyDescent="0.2"/>
    <row r="353922" ht="12.75" customHeight="1" x14ac:dyDescent="0.2"/>
    <row r="353926" ht="12.75" customHeight="1" x14ac:dyDescent="0.2"/>
    <row r="353930" ht="12.75" customHeight="1" x14ac:dyDescent="0.2"/>
    <row r="353934" ht="12.75" customHeight="1" x14ac:dyDescent="0.2"/>
    <row r="353938" ht="12.75" customHeight="1" x14ac:dyDescent="0.2"/>
    <row r="353942" ht="12.75" customHeight="1" x14ac:dyDescent="0.2"/>
    <row r="353946" ht="12.75" customHeight="1" x14ac:dyDescent="0.2"/>
    <row r="353950" ht="12.75" customHeight="1" x14ac:dyDescent="0.2"/>
    <row r="353954" ht="12.75" customHeight="1" x14ac:dyDescent="0.2"/>
    <row r="353958" ht="12.75" customHeight="1" x14ac:dyDescent="0.2"/>
    <row r="353962" ht="12.75" customHeight="1" x14ac:dyDescent="0.2"/>
    <row r="353966" ht="12.75" customHeight="1" x14ac:dyDescent="0.2"/>
    <row r="353970" ht="12.75" customHeight="1" x14ac:dyDescent="0.2"/>
    <row r="353974" ht="12.75" customHeight="1" x14ac:dyDescent="0.2"/>
    <row r="353978" ht="12.75" customHeight="1" x14ac:dyDescent="0.2"/>
    <row r="353982" ht="12.75" customHeight="1" x14ac:dyDescent="0.2"/>
    <row r="353986" ht="12.75" customHeight="1" x14ac:dyDescent="0.2"/>
    <row r="353990" ht="12.75" customHeight="1" x14ac:dyDescent="0.2"/>
    <row r="353994" ht="12.75" customHeight="1" x14ac:dyDescent="0.2"/>
    <row r="353998" ht="12.75" customHeight="1" x14ac:dyDescent="0.2"/>
    <row r="354002" ht="12.75" customHeight="1" x14ac:dyDescent="0.2"/>
    <row r="354006" ht="12.75" customHeight="1" x14ac:dyDescent="0.2"/>
    <row r="354010" ht="12.75" customHeight="1" x14ac:dyDescent="0.2"/>
    <row r="354014" ht="12.75" customHeight="1" x14ac:dyDescent="0.2"/>
    <row r="354018" ht="12.75" customHeight="1" x14ac:dyDescent="0.2"/>
    <row r="354022" ht="12.75" customHeight="1" x14ac:dyDescent="0.2"/>
    <row r="354026" ht="12.75" customHeight="1" x14ac:dyDescent="0.2"/>
    <row r="354030" ht="12.75" customHeight="1" x14ac:dyDescent="0.2"/>
    <row r="354034" ht="12.75" customHeight="1" x14ac:dyDescent="0.2"/>
    <row r="354038" ht="12.75" customHeight="1" x14ac:dyDescent="0.2"/>
    <row r="354042" ht="12.75" customHeight="1" x14ac:dyDescent="0.2"/>
    <row r="354046" ht="12.75" customHeight="1" x14ac:dyDescent="0.2"/>
    <row r="354050" ht="12.75" customHeight="1" x14ac:dyDescent="0.2"/>
    <row r="354054" ht="12.75" customHeight="1" x14ac:dyDescent="0.2"/>
    <row r="354058" ht="12.75" customHeight="1" x14ac:dyDescent="0.2"/>
    <row r="354062" ht="12.75" customHeight="1" x14ac:dyDescent="0.2"/>
    <row r="354066" ht="12.75" customHeight="1" x14ac:dyDescent="0.2"/>
    <row r="354070" ht="12.75" customHeight="1" x14ac:dyDescent="0.2"/>
    <row r="354074" ht="12.75" customHeight="1" x14ac:dyDescent="0.2"/>
    <row r="354078" ht="12.75" customHeight="1" x14ac:dyDescent="0.2"/>
    <row r="354082" ht="12.75" customHeight="1" x14ac:dyDescent="0.2"/>
    <row r="354086" ht="12.75" customHeight="1" x14ac:dyDescent="0.2"/>
    <row r="354090" ht="12.75" customHeight="1" x14ac:dyDescent="0.2"/>
    <row r="354094" ht="12.75" customHeight="1" x14ac:dyDescent="0.2"/>
    <row r="354098" ht="12.75" customHeight="1" x14ac:dyDescent="0.2"/>
    <row r="354102" ht="12.75" customHeight="1" x14ac:dyDescent="0.2"/>
    <row r="354106" ht="12.75" customHeight="1" x14ac:dyDescent="0.2"/>
    <row r="354110" ht="12.75" customHeight="1" x14ac:dyDescent="0.2"/>
    <row r="354114" ht="12.75" customHeight="1" x14ac:dyDescent="0.2"/>
    <row r="354118" ht="12.75" customHeight="1" x14ac:dyDescent="0.2"/>
    <row r="354122" ht="12.75" customHeight="1" x14ac:dyDescent="0.2"/>
    <row r="354126" ht="12.75" customHeight="1" x14ac:dyDescent="0.2"/>
    <row r="354130" ht="12.75" customHeight="1" x14ac:dyDescent="0.2"/>
    <row r="354134" ht="12.75" customHeight="1" x14ac:dyDescent="0.2"/>
    <row r="354138" ht="12.75" customHeight="1" x14ac:dyDescent="0.2"/>
    <row r="354142" ht="12.75" customHeight="1" x14ac:dyDescent="0.2"/>
    <row r="354146" ht="12.75" customHeight="1" x14ac:dyDescent="0.2"/>
    <row r="354150" ht="12.75" customHeight="1" x14ac:dyDescent="0.2"/>
    <row r="354154" ht="12.75" customHeight="1" x14ac:dyDescent="0.2"/>
    <row r="354158" ht="12.75" customHeight="1" x14ac:dyDescent="0.2"/>
    <row r="354162" ht="12.75" customHeight="1" x14ac:dyDescent="0.2"/>
    <row r="354166" ht="12.75" customHeight="1" x14ac:dyDescent="0.2"/>
    <row r="354170" ht="12.75" customHeight="1" x14ac:dyDescent="0.2"/>
    <row r="354174" ht="12.75" customHeight="1" x14ac:dyDescent="0.2"/>
    <row r="354178" ht="12.75" customHeight="1" x14ac:dyDescent="0.2"/>
    <row r="354182" ht="12.75" customHeight="1" x14ac:dyDescent="0.2"/>
    <row r="354186" ht="12.75" customHeight="1" x14ac:dyDescent="0.2"/>
    <row r="354190" ht="12.75" customHeight="1" x14ac:dyDescent="0.2"/>
    <row r="354194" ht="12.75" customHeight="1" x14ac:dyDescent="0.2"/>
    <row r="354198" ht="12.75" customHeight="1" x14ac:dyDescent="0.2"/>
    <row r="354202" ht="12.75" customHeight="1" x14ac:dyDescent="0.2"/>
    <row r="354206" ht="12.75" customHeight="1" x14ac:dyDescent="0.2"/>
    <row r="354210" ht="12.75" customHeight="1" x14ac:dyDescent="0.2"/>
    <row r="354214" ht="12.75" customHeight="1" x14ac:dyDescent="0.2"/>
    <row r="354218" ht="12.75" customHeight="1" x14ac:dyDescent="0.2"/>
    <row r="354222" ht="12.75" customHeight="1" x14ac:dyDescent="0.2"/>
    <row r="354226" ht="12.75" customHeight="1" x14ac:dyDescent="0.2"/>
    <row r="354230" ht="12.75" customHeight="1" x14ac:dyDescent="0.2"/>
    <row r="354234" ht="12.75" customHeight="1" x14ac:dyDescent="0.2"/>
    <row r="354238" ht="12.75" customHeight="1" x14ac:dyDescent="0.2"/>
    <row r="354242" ht="12.75" customHeight="1" x14ac:dyDescent="0.2"/>
    <row r="354246" ht="12.75" customHeight="1" x14ac:dyDescent="0.2"/>
    <row r="354250" ht="12.75" customHeight="1" x14ac:dyDescent="0.2"/>
    <row r="354254" ht="12.75" customHeight="1" x14ac:dyDescent="0.2"/>
    <row r="354258" ht="12.75" customHeight="1" x14ac:dyDescent="0.2"/>
    <row r="354262" ht="12.75" customHeight="1" x14ac:dyDescent="0.2"/>
    <row r="354266" ht="12.75" customHeight="1" x14ac:dyDescent="0.2"/>
    <row r="354270" ht="12.75" customHeight="1" x14ac:dyDescent="0.2"/>
    <row r="354274" ht="12.75" customHeight="1" x14ac:dyDescent="0.2"/>
    <row r="354278" ht="12.75" customHeight="1" x14ac:dyDescent="0.2"/>
    <row r="354282" ht="12.75" customHeight="1" x14ac:dyDescent="0.2"/>
    <row r="354286" ht="12.75" customHeight="1" x14ac:dyDescent="0.2"/>
    <row r="354290" ht="12.75" customHeight="1" x14ac:dyDescent="0.2"/>
    <row r="354294" ht="12.75" customHeight="1" x14ac:dyDescent="0.2"/>
    <row r="354298" ht="12.75" customHeight="1" x14ac:dyDescent="0.2"/>
    <row r="354302" ht="12.75" customHeight="1" x14ac:dyDescent="0.2"/>
    <row r="354306" ht="12.75" customHeight="1" x14ac:dyDescent="0.2"/>
    <row r="354310" ht="12.75" customHeight="1" x14ac:dyDescent="0.2"/>
    <row r="354314" ht="12.75" customHeight="1" x14ac:dyDescent="0.2"/>
    <row r="354318" ht="12.75" customHeight="1" x14ac:dyDescent="0.2"/>
    <row r="354322" ht="12.75" customHeight="1" x14ac:dyDescent="0.2"/>
    <row r="354326" ht="12.75" customHeight="1" x14ac:dyDescent="0.2"/>
    <row r="354330" ht="12.75" customHeight="1" x14ac:dyDescent="0.2"/>
    <row r="354334" ht="12.75" customHeight="1" x14ac:dyDescent="0.2"/>
    <row r="354338" ht="12.75" customHeight="1" x14ac:dyDescent="0.2"/>
    <row r="354342" ht="12.75" customHeight="1" x14ac:dyDescent="0.2"/>
    <row r="354346" ht="12.75" customHeight="1" x14ac:dyDescent="0.2"/>
    <row r="354350" ht="12.75" customHeight="1" x14ac:dyDescent="0.2"/>
    <row r="354354" ht="12.75" customHeight="1" x14ac:dyDescent="0.2"/>
    <row r="354358" ht="12.75" customHeight="1" x14ac:dyDescent="0.2"/>
    <row r="354362" ht="12.75" customHeight="1" x14ac:dyDescent="0.2"/>
    <row r="354366" ht="12.75" customHeight="1" x14ac:dyDescent="0.2"/>
    <row r="354370" ht="12.75" customHeight="1" x14ac:dyDescent="0.2"/>
    <row r="354374" ht="12.75" customHeight="1" x14ac:dyDescent="0.2"/>
    <row r="354378" ht="12.75" customHeight="1" x14ac:dyDescent="0.2"/>
    <row r="354382" ht="12.75" customHeight="1" x14ac:dyDescent="0.2"/>
    <row r="354386" ht="12.75" customHeight="1" x14ac:dyDescent="0.2"/>
    <row r="354390" ht="12.75" customHeight="1" x14ac:dyDescent="0.2"/>
    <row r="354394" ht="12.75" customHeight="1" x14ac:dyDescent="0.2"/>
    <row r="354398" ht="12.75" customHeight="1" x14ac:dyDescent="0.2"/>
    <row r="354402" ht="12.75" customHeight="1" x14ac:dyDescent="0.2"/>
    <row r="354406" ht="12.75" customHeight="1" x14ac:dyDescent="0.2"/>
    <row r="354410" ht="12.75" customHeight="1" x14ac:dyDescent="0.2"/>
    <row r="354414" ht="12.75" customHeight="1" x14ac:dyDescent="0.2"/>
    <row r="354418" ht="12.75" customHeight="1" x14ac:dyDescent="0.2"/>
    <row r="354422" ht="12.75" customHeight="1" x14ac:dyDescent="0.2"/>
    <row r="354426" ht="12.75" customHeight="1" x14ac:dyDescent="0.2"/>
    <row r="354430" ht="12.75" customHeight="1" x14ac:dyDescent="0.2"/>
    <row r="354434" ht="12.75" customHeight="1" x14ac:dyDescent="0.2"/>
    <row r="354438" ht="12.75" customHeight="1" x14ac:dyDescent="0.2"/>
    <row r="354442" ht="12.75" customHeight="1" x14ac:dyDescent="0.2"/>
    <row r="354446" ht="12.75" customHeight="1" x14ac:dyDescent="0.2"/>
    <row r="354450" ht="12.75" customHeight="1" x14ac:dyDescent="0.2"/>
    <row r="354454" ht="12.75" customHeight="1" x14ac:dyDescent="0.2"/>
    <row r="354458" ht="12.75" customHeight="1" x14ac:dyDescent="0.2"/>
    <row r="354462" ht="12.75" customHeight="1" x14ac:dyDescent="0.2"/>
    <row r="354466" ht="12.75" customHeight="1" x14ac:dyDescent="0.2"/>
    <row r="354470" ht="12.75" customHeight="1" x14ac:dyDescent="0.2"/>
    <row r="354474" ht="12.75" customHeight="1" x14ac:dyDescent="0.2"/>
    <row r="354478" ht="12.75" customHeight="1" x14ac:dyDescent="0.2"/>
    <row r="354482" ht="12.75" customHeight="1" x14ac:dyDescent="0.2"/>
    <row r="354486" ht="12.75" customHeight="1" x14ac:dyDescent="0.2"/>
    <row r="354490" ht="12.75" customHeight="1" x14ac:dyDescent="0.2"/>
    <row r="354494" ht="12.75" customHeight="1" x14ac:dyDescent="0.2"/>
    <row r="354498" ht="12.75" customHeight="1" x14ac:dyDescent="0.2"/>
    <row r="354502" ht="12.75" customHeight="1" x14ac:dyDescent="0.2"/>
    <row r="354506" ht="12.75" customHeight="1" x14ac:dyDescent="0.2"/>
    <row r="354510" ht="12.75" customHeight="1" x14ac:dyDescent="0.2"/>
    <row r="354514" ht="12.75" customHeight="1" x14ac:dyDescent="0.2"/>
    <row r="354518" ht="12.75" customHeight="1" x14ac:dyDescent="0.2"/>
    <row r="354522" ht="12.75" customHeight="1" x14ac:dyDescent="0.2"/>
    <row r="354526" ht="12.75" customHeight="1" x14ac:dyDescent="0.2"/>
    <row r="354530" ht="12.75" customHeight="1" x14ac:dyDescent="0.2"/>
    <row r="354534" ht="12.75" customHeight="1" x14ac:dyDescent="0.2"/>
    <row r="354538" ht="12.75" customHeight="1" x14ac:dyDescent="0.2"/>
    <row r="354542" ht="12.75" customHeight="1" x14ac:dyDescent="0.2"/>
    <row r="354546" ht="12.75" customHeight="1" x14ac:dyDescent="0.2"/>
    <row r="354550" ht="12.75" customHeight="1" x14ac:dyDescent="0.2"/>
    <row r="354554" ht="12.75" customHeight="1" x14ac:dyDescent="0.2"/>
    <row r="354558" ht="12.75" customHeight="1" x14ac:dyDescent="0.2"/>
    <row r="354562" ht="12.75" customHeight="1" x14ac:dyDescent="0.2"/>
    <row r="354566" ht="12.75" customHeight="1" x14ac:dyDescent="0.2"/>
    <row r="354570" ht="12.75" customHeight="1" x14ac:dyDescent="0.2"/>
    <row r="354574" ht="12.75" customHeight="1" x14ac:dyDescent="0.2"/>
    <row r="354578" ht="12.75" customHeight="1" x14ac:dyDescent="0.2"/>
    <row r="354582" ht="12.75" customHeight="1" x14ac:dyDescent="0.2"/>
    <row r="354586" ht="12.75" customHeight="1" x14ac:dyDescent="0.2"/>
    <row r="354590" ht="12.75" customHeight="1" x14ac:dyDescent="0.2"/>
    <row r="354594" ht="12.75" customHeight="1" x14ac:dyDescent="0.2"/>
    <row r="354598" ht="12.75" customHeight="1" x14ac:dyDescent="0.2"/>
    <row r="354602" ht="12.75" customHeight="1" x14ac:dyDescent="0.2"/>
    <row r="354606" ht="12.75" customHeight="1" x14ac:dyDescent="0.2"/>
    <row r="354610" ht="12.75" customHeight="1" x14ac:dyDescent="0.2"/>
    <row r="354614" ht="12.75" customHeight="1" x14ac:dyDescent="0.2"/>
    <row r="354618" ht="12.75" customHeight="1" x14ac:dyDescent="0.2"/>
    <row r="354622" ht="12.75" customHeight="1" x14ac:dyDescent="0.2"/>
    <row r="354626" ht="12.75" customHeight="1" x14ac:dyDescent="0.2"/>
    <row r="354630" ht="12.75" customHeight="1" x14ac:dyDescent="0.2"/>
    <row r="354634" ht="12.75" customHeight="1" x14ac:dyDescent="0.2"/>
    <row r="354638" ht="12.75" customHeight="1" x14ac:dyDescent="0.2"/>
    <row r="354642" ht="12.75" customHeight="1" x14ac:dyDescent="0.2"/>
    <row r="354646" ht="12.75" customHeight="1" x14ac:dyDescent="0.2"/>
    <row r="354650" ht="12.75" customHeight="1" x14ac:dyDescent="0.2"/>
    <row r="354654" ht="12.75" customHeight="1" x14ac:dyDescent="0.2"/>
    <row r="354658" ht="12.75" customHeight="1" x14ac:dyDescent="0.2"/>
    <row r="354662" ht="12.75" customHeight="1" x14ac:dyDescent="0.2"/>
    <row r="354666" ht="12.75" customHeight="1" x14ac:dyDescent="0.2"/>
    <row r="354670" ht="12.75" customHeight="1" x14ac:dyDescent="0.2"/>
    <row r="354674" ht="12.75" customHeight="1" x14ac:dyDescent="0.2"/>
    <row r="354678" ht="12.75" customHeight="1" x14ac:dyDescent="0.2"/>
    <row r="354682" ht="12.75" customHeight="1" x14ac:dyDescent="0.2"/>
    <row r="354686" ht="12.75" customHeight="1" x14ac:dyDescent="0.2"/>
    <row r="354690" ht="12.75" customHeight="1" x14ac:dyDescent="0.2"/>
    <row r="354694" ht="12.75" customHeight="1" x14ac:dyDescent="0.2"/>
    <row r="354698" ht="12.75" customHeight="1" x14ac:dyDescent="0.2"/>
    <row r="354702" ht="12.75" customHeight="1" x14ac:dyDescent="0.2"/>
    <row r="354706" ht="12.75" customHeight="1" x14ac:dyDescent="0.2"/>
    <row r="354710" ht="12.75" customHeight="1" x14ac:dyDescent="0.2"/>
    <row r="354714" ht="12.75" customHeight="1" x14ac:dyDescent="0.2"/>
    <row r="354718" ht="12.75" customHeight="1" x14ac:dyDescent="0.2"/>
    <row r="354722" ht="12.75" customHeight="1" x14ac:dyDescent="0.2"/>
    <row r="354726" ht="12.75" customHeight="1" x14ac:dyDescent="0.2"/>
    <row r="354730" ht="12.75" customHeight="1" x14ac:dyDescent="0.2"/>
    <row r="354734" ht="12.75" customHeight="1" x14ac:dyDescent="0.2"/>
    <row r="354738" ht="12.75" customHeight="1" x14ac:dyDescent="0.2"/>
    <row r="354742" ht="12.75" customHeight="1" x14ac:dyDescent="0.2"/>
    <row r="354746" ht="12.75" customHeight="1" x14ac:dyDescent="0.2"/>
    <row r="354750" ht="12.75" customHeight="1" x14ac:dyDescent="0.2"/>
    <row r="354754" ht="12.75" customHeight="1" x14ac:dyDescent="0.2"/>
    <row r="354758" ht="12.75" customHeight="1" x14ac:dyDescent="0.2"/>
    <row r="354762" ht="12.75" customHeight="1" x14ac:dyDescent="0.2"/>
    <row r="354766" ht="12.75" customHeight="1" x14ac:dyDescent="0.2"/>
    <row r="354770" ht="12.75" customHeight="1" x14ac:dyDescent="0.2"/>
    <row r="354774" ht="12.75" customHeight="1" x14ac:dyDescent="0.2"/>
    <row r="354778" ht="12.75" customHeight="1" x14ac:dyDescent="0.2"/>
    <row r="354782" ht="12.75" customHeight="1" x14ac:dyDescent="0.2"/>
    <row r="354786" ht="12.75" customHeight="1" x14ac:dyDescent="0.2"/>
    <row r="354790" ht="12.75" customHeight="1" x14ac:dyDescent="0.2"/>
    <row r="354794" ht="12.75" customHeight="1" x14ac:dyDescent="0.2"/>
    <row r="354798" ht="12.75" customHeight="1" x14ac:dyDescent="0.2"/>
    <row r="354802" ht="12.75" customHeight="1" x14ac:dyDescent="0.2"/>
    <row r="354806" ht="12.75" customHeight="1" x14ac:dyDescent="0.2"/>
    <row r="354810" ht="12.75" customHeight="1" x14ac:dyDescent="0.2"/>
    <row r="354814" ht="12.75" customHeight="1" x14ac:dyDescent="0.2"/>
    <row r="354818" ht="12.75" customHeight="1" x14ac:dyDescent="0.2"/>
    <row r="354822" ht="12.75" customHeight="1" x14ac:dyDescent="0.2"/>
    <row r="354826" ht="12.75" customHeight="1" x14ac:dyDescent="0.2"/>
    <row r="354830" ht="12.75" customHeight="1" x14ac:dyDescent="0.2"/>
    <row r="354834" ht="12.75" customHeight="1" x14ac:dyDescent="0.2"/>
    <row r="354838" ht="12.75" customHeight="1" x14ac:dyDescent="0.2"/>
    <row r="354842" ht="12.75" customHeight="1" x14ac:dyDescent="0.2"/>
    <row r="354846" ht="12.75" customHeight="1" x14ac:dyDescent="0.2"/>
    <row r="354850" ht="12.75" customHeight="1" x14ac:dyDescent="0.2"/>
    <row r="354854" ht="12.75" customHeight="1" x14ac:dyDescent="0.2"/>
    <row r="354858" ht="12.75" customHeight="1" x14ac:dyDescent="0.2"/>
    <row r="354862" ht="12.75" customHeight="1" x14ac:dyDescent="0.2"/>
    <row r="354866" ht="12.75" customHeight="1" x14ac:dyDescent="0.2"/>
    <row r="354870" ht="12.75" customHeight="1" x14ac:dyDescent="0.2"/>
    <row r="354874" ht="12.75" customHeight="1" x14ac:dyDescent="0.2"/>
    <row r="354878" ht="12.75" customHeight="1" x14ac:dyDescent="0.2"/>
    <row r="354882" ht="12.75" customHeight="1" x14ac:dyDescent="0.2"/>
    <row r="354886" ht="12.75" customHeight="1" x14ac:dyDescent="0.2"/>
    <row r="354890" ht="12.75" customHeight="1" x14ac:dyDescent="0.2"/>
    <row r="354894" ht="12.75" customHeight="1" x14ac:dyDescent="0.2"/>
    <row r="354898" ht="12.75" customHeight="1" x14ac:dyDescent="0.2"/>
    <row r="354902" ht="12.75" customHeight="1" x14ac:dyDescent="0.2"/>
    <row r="354906" ht="12.75" customHeight="1" x14ac:dyDescent="0.2"/>
    <row r="354910" ht="12.75" customHeight="1" x14ac:dyDescent="0.2"/>
    <row r="354914" ht="12.75" customHeight="1" x14ac:dyDescent="0.2"/>
    <row r="354918" ht="12.75" customHeight="1" x14ac:dyDescent="0.2"/>
    <row r="354922" ht="12.75" customHeight="1" x14ac:dyDescent="0.2"/>
    <row r="354926" ht="12.75" customHeight="1" x14ac:dyDescent="0.2"/>
    <row r="354930" ht="12.75" customHeight="1" x14ac:dyDescent="0.2"/>
    <row r="354934" ht="12.75" customHeight="1" x14ac:dyDescent="0.2"/>
    <row r="354938" ht="12.75" customHeight="1" x14ac:dyDescent="0.2"/>
    <row r="354942" ht="12.75" customHeight="1" x14ac:dyDescent="0.2"/>
    <row r="354946" ht="12.75" customHeight="1" x14ac:dyDescent="0.2"/>
    <row r="354950" ht="12.75" customHeight="1" x14ac:dyDescent="0.2"/>
    <row r="354954" ht="12.75" customHeight="1" x14ac:dyDescent="0.2"/>
    <row r="354958" ht="12.75" customHeight="1" x14ac:dyDescent="0.2"/>
    <row r="354962" ht="12.75" customHeight="1" x14ac:dyDescent="0.2"/>
    <row r="354966" ht="12.75" customHeight="1" x14ac:dyDescent="0.2"/>
    <row r="354970" ht="12.75" customHeight="1" x14ac:dyDescent="0.2"/>
    <row r="354974" ht="12.75" customHeight="1" x14ac:dyDescent="0.2"/>
    <row r="354978" ht="12.75" customHeight="1" x14ac:dyDescent="0.2"/>
    <row r="354982" ht="12.75" customHeight="1" x14ac:dyDescent="0.2"/>
    <row r="354986" ht="12.75" customHeight="1" x14ac:dyDescent="0.2"/>
    <row r="354990" ht="12.75" customHeight="1" x14ac:dyDescent="0.2"/>
    <row r="354994" ht="12.75" customHeight="1" x14ac:dyDescent="0.2"/>
    <row r="354998" ht="12.75" customHeight="1" x14ac:dyDescent="0.2"/>
    <row r="355002" ht="12.75" customHeight="1" x14ac:dyDescent="0.2"/>
    <row r="355006" ht="12.75" customHeight="1" x14ac:dyDescent="0.2"/>
    <row r="355010" ht="12.75" customHeight="1" x14ac:dyDescent="0.2"/>
    <row r="355014" ht="12.75" customHeight="1" x14ac:dyDescent="0.2"/>
    <row r="355018" ht="12.75" customHeight="1" x14ac:dyDescent="0.2"/>
    <row r="355022" ht="12.75" customHeight="1" x14ac:dyDescent="0.2"/>
    <row r="355026" ht="12.75" customHeight="1" x14ac:dyDescent="0.2"/>
    <row r="355030" ht="12.75" customHeight="1" x14ac:dyDescent="0.2"/>
    <row r="355034" ht="12.75" customHeight="1" x14ac:dyDescent="0.2"/>
    <row r="355038" ht="12.75" customHeight="1" x14ac:dyDescent="0.2"/>
    <row r="355042" ht="12.75" customHeight="1" x14ac:dyDescent="0.2"/>
    <row r="355046" ht="12.75" customHeight="1" x14ac:dyDescent="0.2"/>
    <row r="355050" ht="12.75" customHeight="1" x14ac:dyDescent="0.2"/>
    <row r="355054" ht="12.75" customHeight="1" x14ac:dyDescent="0.2"/>
    <row r="355058" ht="12.75" customHeight="1" x14ac:dyDescent="0.2"/>
    <row r="355062" ht="12.75" customHeight="1" x14ac:dyDescent="0.2"/>
    <row r="355066" ht="12.75" customHeight="1" x14ac:dyDescent="0.2"/>
    <row r="355070" ht="12.75" customHeight="1" x14ac:dyDescent="0.2"/>
    <row r="355074" ht="12.75" customHeight="1" x14ac:dyDescent="0.2"/>
    <row r="355078" ht="12.75" customHeight="1" x14ac:dyDescent="0.2"/>
    <row r="355082" ht="12.75" customHeight="1" x14ac:dyDescent="0.2"/>
    <row r="355086" ht="12.75" customHeight="1" x14ac:dyDescent="0.2"/>
    <row r="355090" ht="12.75" customHeight="1" x14ac:dyDescent="0.2"/>
    <row r="355094" ht="12.75" customHeight="1" x14ac:dyDescent="0.2"/>
    <row r="355098" ht="12.75" customHeight="1" x14ac:dyDescent="0.2"/>
    <row r="355102" ht="12.75" customHeight="1" x14ac:dyDescent="0.2"/>
    <row r="355106" ht="12.75" customHeight="1" x14ac:dyDescent="0.2"/>
    <row r="355110" ht="12.75" customHeight="1" x14ac:dyDescent="0.2"/>
    <row r="355114" ht="12.75" customHeight="1" x14ac:dyDescent="0.2"/>
    <row r="355118" ht="12.75" customHeight="1" x14ac:dyDescent="0.2"/>
    <row r="355122" ht="12.75" customHeight="1" x14ac:dyDescent="0.2"/>
    <row r="355126" ht="12.75" customHeight="1" x14ac:dyDescent="0.2"/>
    <row r="355130" ht="12.75" customHeight="1" x14ac:dyDescent="0.2"/>
    <row r="355134" ht="12.75" customHeight="1" x14ac:dyDescent="0.2"/>
    <row r="355138" ht="12.75" customHeight="1" x14ac:dyDescent="0.2"/>
    <row r="355142" ht="12.75" customHeight="1" x14ac:dyDescent="0.2"/>
    <row r="355146" ht="12.75" customHeight="1" x14ac:dyDescent="0.2"/>
    <row r="355150" ht="12.75" customHeight="1" x14ac:dyDescent="0.2"/>
    <row r="355154" ht="12.75" customHeight="1" x14ac:dyDescent="0.2"/>
    <row r="355158" ht="12.75" customHeight="1" x14ac:dyDescent="0.2"/>
    <row r="355162" ht="12.75" customHeight="1" x14ac:dyDescent="0.2"/>
    <row r="355166" ht="12.75" customHeight="1" x14ac:dyDescent="0.2"/>
    <row r="355170" ht="12.75" customHeight="1" x14ac:dyDescent="0.2"/>
    <row r="355174" ht="12.75" customHeight="1" x14ac:dyDescent="0.2"/>
    <row r="355178" ht="12.75" customHeight="1" x14ac:dyDescent="0.2"/>
    <row r="355182" ht="12.75" customHeight="1" x14ac:dyDescent="0.2"/>
    <row r="355186" ht="12.75" customHeight="1" x14ac:dyDescent="0.2"/>
    <row r="355190" ht="12.75" customHeight="1" x14ac:dyDescent="0.2"/>
    <row r="355194" ht="12.75" customHeight="1" x14ac:dyDescent="0.2"/>
    <row r="355198" ht="12.75" customHeight="1" x14ac:dyDescent="0.2"/>
    <row r="355202" ht="12.75" customHeight="1" x14ac:dyDescent="0.2"/>
    <row r="355206" ht="12.75" customHeight="1" x14ac:dyDescent="0.2"/>
    <row r="355210" ht="12.75" customHeight="1" x14ac:dyDescent="0.2"/>
    <row r="355214" ht="12.75" customHeight="1" x14ac:dyDescent="0.2"/>
    <row r="355218" ht="12.75" customHeight="1" x14ac:dyDescent="0.2"/>
    <row r="355222" ht="12.75" customHeight="1" x14ac:dyDescent="0.2"/>
    <row r="355226" ht="12.75" customHeight="1" x14ac:dyDescent="0.2"/>
    <row r="355230" ht="12.75" customHeight="1" x14ac:dyDescent="0.2"/>
    <row r="355234" ht="12.75" customHeight="1" x14ac:dyDescent="0.2"/>
    <row r="355238" ht="12.75" customHeight="1" x14ac:dyDescent="0.2"/>
    <row r="355242" ht="12.75" customHeight="1" x14ac:dyDescent="0.2"/>
    <row r="355246" ht="12.75" customHeight="1" x14ac:dyDescent="0.2"/>
    <row r="355250" ht="12.75" customHeight="1" x14ac:dyDescent="0.2"/>
    <row r="355254" ht="12.75" customHeight="1" x14ac:dyDescent="0.2"/>
    <row r="355258" ht="12.75" customHeight="1" x14ac:dyDescent="0.2"/>
    <row r="355262" ht="12.75" customHeight="1" x14ac:dyDescent="0.2"/>
    <row r="355266" ht="12.75" customHeight="1" x14ac:dyDescent="0.2"/>
    <row r="355270" ht="12.75" customHeight="1" x14ac:dyDescent="0.2"/>
    <row r="355274" ht="12.75" customHeight="1" x14ac:dyDescent="0.2"/>
    <row r="355278" ht="12.75" customHeight="1" x14ac:dyDescent="0.2"/>
    <row r="355282" ht="12.75" customHeight="1" x14ac:dyDescent="0.2"/>
    <row r="355286" ht="12.75" customHeight="1" x14ac:dyDescent="0.2"/>
    <row r="355290" ht="12.75" customHeight="1" x14ac:dyDescent="0.2"/>
    <row r="355294" ht="12.75" customHeight="1" x14ac:dyDescent="0.2"/>
    <row r="355298" ht="12.75" customHeight="1" x14ac:dyDescent="0.2"/>
    <row r="355302" ht="12.75" customHeight="1" x14ac:dyDescent="0.2"/>
    <row r="355306" ht="12.75" customHeight="1" x14ac:dyDescent="0.2"/>
    <row r="355310" ht="12.75" customHeight="1" x14ac:dyDescent="0.2"/>
    <row r="355314" ht="12.75" customHeight="1" x14ac:dyDescent="0.2"/>
    <row r="355318" ht="12.75" customHeight="1" x14ac:dyDescent="0.2"/>
    <row r="355322" ht="12.75" customHeight="1" x14ac:dyDescent="0.2"/>
    <row r="355326" ht="12.75" customHeight="1" x14ac:dyDescent="0.2"/>
    <row r="355330" ht="12.75" customHeight="1" x14ac:dyDescent="0.2"/>
    <row r="355334" ht="12.75" customHeight="1" x14ac:dyDescent="0.2"/>
    <row r="355338" ht="12.75" customHeight="1" x14ac:dyDescent="0.2"/>
    <row r="355342" ht="12.75" customHeight="1" x14ac:dyDescent="0.2"/>
    <row r="355346" ht="12.75" customHeight="1" x14ac:dyDescent="0.2"/>
    <row r="355350" ht="12.75" customHeight="1" x14ac:dyDescent="0.2"/>
    <row r="355354" ht="12.75" customHeight="1" x14ac:dyDescent="0.2"/>
    <row r="355358" ht="12.75" customHeight="1" x14ac:dyDescent="0.2"/>
    <row r="355362" ht="12.75" customHeight="1" x14ac:dyDescent="0.2"/>
    <row r="355366" ht="12.75" customHeight="1" x14ac:dyDescent="0.2"/>
    <row r="355370" ht="12.75" customHeight="1" x14ac:dyDescent="0.2"/>
    <row r="355374" ht="12.75" customHeight="1" x14ac:dyDescent="0.2"/>
    <row r="355378" ht="12.75" customHeight="1" x14ac:dyDescent="0.2"/>
    <row r="355382" ht="12.75" customHeight="1" x14ac:dyDescent="0.2"/>
    <row r="355386" ht="12.75" customHeight="1" x14ac:dyDescent="0.2"/>
    <row r="355390" ht="12.75" customHeight="1" x14ac:dyDescent="0.2"/>
    <row r="355394" ht="12.75" customHeight="1" x14ac:dyDescent="0.2"/>
    <row r="355398" ht="12.75" customHeight="1" x14ac:dyDescent="0.2"/>
    <row r="355402" ht="12.75" customHeight="1" x14ac:dyDescent="0.2"/>
    <row r="355406" ht="12.75" customHeight="1" x14ac:dyDescent="0.2"/>
    <row r="355410" ht="12.75" customHeight="1" x14ac:dyDescent="0.2"/>
    <row r="355414" ht="12.75" customHeight="1" x14ac:dyDescent="0.2"/>
    <row r="355418" ht="12.75" customHeight="1" x14ac:dyDescent="0.2"/>
    <row r="355422" ht="12.75" customHeight="1" x14ac:dyDescent="0.2"/>
    <row r="355426" ht="12.75" customHeight="1" x14ac:dyDescent="0.2"/>
    <row r="355430" ht="12.75" customHeight="1" x14ac:dyDescent="0.2"/>
    <row r="355434" ht="12.75" customHeight="1" x14ac:dyDescent="0.2"/>
    <row r="355438" ht="12.75" customHeight="1" x14ac:dyDescent="0.2"/>
    <row r="355442" ht="12.75" customHeight="1" x14ac:dyDescent="0.2"/>
    <row r="355446" ht="12.75" customHeight="1" x14ac:dyDescent="0.2"/>
    <row r="355450" ht="12.75" customHeight="1" x14ac:dyDescent="0.2"/>
    <row r="355454" ht="12.75" customHeight="1" x14ac:dyDescent="0.2"/>
    <row r="355458" ht="12.75" customHeight="1" x14ac:dyDescent="0.2"/>
    <row r="355462" ht="12.75" customHeight="1" x14ac:dyDescent="0.2"/>
    <row r="355466" ht="12.75" customHeight="1" x14ac:dyDescent="0.2"/>
    <row r="355470" ht="12.75" customHeight="1" x14ac:dyDescent="0.2"/>
    <row r="355474" ht="12.75" customHeight="1" x14ac:dyDescent="0.2"/>
    <row r="355478" ht="12.75" customHeight="1" x14ac:dyDescent="0.2"/>
    <row r="355482" ht="12.75" customHeight="1" x14ac:dyDescent="0.2"/>
    <row r="355486" ht="12.75" customHeight="1" x14ac:dyDescent="0.2"/>
    <row r="355490" ht="12.75" customHeight="1" x14ac:dyDescent="0.2"/>
    <row r="355494" ht="12.75" customHeight="1" x14ac:dyDescent="0.2"/>
    <row r="355498" ht="12.75" customHeight="1" x14ac:dyDescent="0.2"/>
    <row r="355502" ht="12.75" customHeight="1" x14ac:dyDescent="0.2"/>
    <row r="355506" ht="12.75" customHeight="1" x14ac:dyDescent="0.2"/>
    <row r="355510" ht="12.75" customHeight="1" x14ac:dyDescent="0.2"/>
    <row r="355514" ht="12.75" customHeight="1" x14ac:dyDescent="0.2"/>
    <row r="355518" ht="12.75" customHeight="1" x14ac:dyDescent="0.2"/>
    <row r="355522" ht="12.75" customHeight="1" x14ac:dyDescent="0.2"/>
    <row r="355526" ht="12.75" customHeight="1" x14ac:dyDescent="0.2"/>
    <row r="355530" ht="12.75" customHeight="1" x14ac:dyDescent="0.2"/>
    <row r="355534" ht="12.75" customHeight="1" x14ac:dyDescent="0.2"/>
    <row r="355538" ht="12.75" customHeight="1" x14ac:dyDescent="0.2"/>
    <row r="355542" ht="12.75" customHeight="1" x14ac:dyDescent="0.2"/>
    <row r="355546" ht="12.75" customHeight="1" x14ac:dyDescent="0.2"/>
    <row r="355550" ht="12.75" customHeight="1" x14ac:dyDescent="0.2"/>
    <row r="355554" ht="12.75" customHeight="1" x14ac:dyDescent="0.2"/>
    <row r="355558" ht="12.75" customHeight="1" x14ac:dyDescent="0.2"/>
    <row r="355562" ht="12.75" customHeight="1" x14ac:dyDescent="0.2"/>
    <row r="355566" ht="12.75" customHeight="1" x14ac:dyDescent="0.2"/>
    <row r="355570" ht="12.75" customHeight="1" x14ac:dyDescent="0.2"/>
    <row r="355574" ht="12.75" customHeight="1" x14ac:dyDescent="0.2"/>
    <row r="355578" ht="12.75" customHeight="1" x14ac:dyDescent="0.2"/>
    <row r="355582" ht="12.75" customHeight="1" x14ac:dyDescent="0.2"/>
    <row r="355586" ht="12.75" customHeight="1" x14ac:dyDescent="0.2"/>
    <row r="355590" ht="12.75" customHeight="1" x14ac:dyDescent="0.2"/>
    <row r="355594" ht="12.75" customHeight="1" x14ac:dyDescent="0.2"/>
    <row r="355598" ht="12.75" customHeight="1" x14ac:dyDescent="0.2"/>
    <row r="355602" ht="12.75" customHeight="1" x14ac:dyDescent="0.2"/>
    <row r="355606" ht="12.75" customHeight="1" x14ac:dyDescent="0.2"/>
    <row r="355610" ht="12.75" customHeight="1" x14ac:dyDescent="0.2"/>
    <row r="355614" ht="12.75" customHeight="1" x14ac:dyDescent="0.2"/>
    <row r="355618" ht="12.75" customHeight="1" x14ac:dyDescent="0.2"/>
    <row r="355622" ht="12.75" customHeight="1" x14ac:dyDescent="0.2"/>
    <row r="355626" ht="12.75" customHeight="1" x14ac:dyDescent="0.2"/>
    <row r="355630" ht="12.75" customHeight="1" x14ac:dyDescent="0.2"/>
    <row r="355634" ht="12.75" customHeight="1" x14ac:dyDescent="0.2"/>
    <row r="355638" ht="12.75" customHeight="1" x14ac:dyDescent="0.2"/>
    <row r="355642" ht="12.75" customHeight="1" x14ac:dyDescent="0.2"/>
    <row r="355646" ht="12.75" customHeight="1" x14ac:dyDescent="0.2"/>
    <row r="355650" ht="12.75" customHeight="1" x14ac:dyDescent="0.2"/>
    <row r="355654" ht="12.75" customHeight="1" x14ac:dyDescent="0.2"/>
    <row r="355658" ht="12.75" customHeight="1" x14ac:dyDescent="0.2"/>
    <row r="355662" ht="12.75" customHeight="1" x14ac:dyDescent="0.2"/>
    <row r="355666" ht="12.75" customHeight="1" x14ac:dyDescent="0.2"/>
    <row r="355670" ht="12.75" customHeight="1" x14ac:dyDescent="0.2"/>
    <row r="355674" ht="12.75" customHeight="1" x14ac:dyDescent="0.2"/>
    <row r="355678" ht="12.75" customHeight="1" x14ac:dyDescent="0.2"/>
    <row r="355682" ht="12.75" customHeight="1" x14ac:dyDescent="0.2"/>
    <row r="355686" ht="12.75" customHeight="1" x14ac:dyDescent="0.2"/>
    <row r="355690" ht="12.75" customHeight="1" x14ac:dyDescent="0.2"/>
    <row r="355694" ht="12.75" customHeight="1" x14ac:dyDescent="0.2"/>
    <row r="355698" ht="12.75" customHeight="1" x14ac:dyDescent="0.2"/>
    <row r="355702" ht="12.75" customHeight="1" x14ac:dyDescent="0.2"/>
    <row r="355706" ht="12.75" customHeight="1" x14ac:dyDescent="0.2"/>
    <row r="355710" ht="12.75" customHeight="1" x14ac:dyDescent="0.2"/>
    <row r="355714" ht="12.75" customHeight="1" x14ac:dyDescent="0.2"/>
    <row r="355718" ht="12.75" customHeight="1" x14ac:dyDescent="0.2"/>
    <row r="355722" ht="12.75" customHeight="1" x14ac:dyDescent="0.2"/>
    <row r="355726" ht="12.75" customHeight="1" x14ac:dyDescent="0.2"/>
    <row r="355730" ht="12.75" customHeight="1" x14ac:dyDescent="0.2"/>
    <row r="355734" ht="12.75" customHeight="1" x14ac:dyDescent="0.2"/>
    <row r="355738" ht="12.75" customHeight="1" x14ac:dyDescent="0.2"/>
    <row r="355742" ht="12.75" customHeight="1" x14ac:dyDescent="0.2"/>
    <row r="355746" ht="12.75" customHeight="1" x14ac:dyDescent="0.2"/>
    <row r="355750" ht="12.75" customHeight="1" x14ac:dyDescent="0.2"/>
    <row r="355754" ht="12.75" customHeight="1" x14ac:dyDescent="0.2"/>
    <row r="355758" ht="12.75" customHeight="1" x14ac:dyDescent="0.2"/>
    <row r="355762" ht="12.75" customHeight="1" x14ac:dyDescent="0.2"/>
    <row r="355766" ht="12.75" customHeight="1" x14ac:dyDescent="0.2"/>
    <row r="355770" ht="12.75" customHeight="1" x14ac:dyDescent="0.2"/>
    <row r="355774" ht="12.75" customHeight="1" x14ac:dyDescent="0.2"/>
    <row r="355778" ht="12.75" customHeight="1" x14ac:dyDescent="0.2"/>
    <row r="355782" ht="12.75" customHeight="1" x14ac:dyDescent="0.2"/>
    <row r="355786" ht="12.75" customHeight="1" x14ac:dyDescent="0.2"/>
    <row r="355790" ht="12.75" customHeight="1" x14ac:dyDescent="0.2"/>
    <row r="355794" ht="12.75" customHeight="1" x14ac:dyDescent="0.2"/>
    <row r="355798" ht="12.75" customHeight="1" x14ac:dyDescent="0.2"/>
    <row r="355802" ht="12.75" customHeight="1" x14ac:dyDescent="0.2"/>
    <row r="355806" ht="12.75" customHeight="1" x14ac:dyDescent="0.2"/>
    <row r="355810" ht="12.75" customHeight="1" x14ac:dyDescent="0.2"/>
    <row r="355814" ht="12.75" customHeight="1" x14ac:dyDescent="0.2"/>
    <row r="355818" ht="12.75" customHeight="1" x14ac:dyDescent="0.2"/>
    <row r="355822" ht="12.75" customHeight="1" x14ac:dyDescent="0.2"/>
    <row r="355826" ht="12.75" customHeight="1" x14ac:dyDescent="0.2"/>
    <row r="355830" ht="12.75" customHeight="1" x14ac:dyDescent="0.2"/>
    <row r="355834" ht="12.75" customHeight="1" x14ac:dyDescent="0.2"/>
    <row r="355838" ht="12.75" customHeight="1" x14ac:dyDescent="0.2"/>
    <row r="355842" ht="12.75" customHeight="1" x14ac:dyDescent="0.2"/>
    <row r="355846" ht="12.75" customHeight="1" x14ac:dyDescent="0.2"/>
    <row r="355850" ht="12.75" customHeight="1" x14ac:dyDescent="0.2"/>
    <row r="355854" ht="12.75" customHeight="1" x14ac:dyDescent="0.2"/>
    <row r="355858" ht="12.75" customHeight="1" x14ac:dyDescent="0.2"/>
    <row r="355862" ht="12.75" customHeight="1" x14ac:dyDescent="0.2"/>
    <row r="355866" ht="12.75" customHeight="1" x14ac:dyDescent="0.2"/>
    <row r="355870" ht="12.75" customHeight="1" x14ac:dyDescent="0.2"/>
    <row r="355874" ht="12.75" customHeight="1" x14ac:dyDescent="0.2"/>
    <row r="355878" ht="12.75" customHeight="1" x14ac:dyDescent="0.2"/>
    <row r="355882" ht="12.75" customHeight="1" x14ac:dyDescent="0.2"/>
    <row r="355886" ht="12.75" customHeight="1" x14ac:dyDescent="0.2"/>
    <row r="355890" ht="12.75" customHeight="1" x14ac:dyDescent="0.2"/>
    <row r="355894" ht="12.75" customHeight="1" x14ac:dyDescent="0.2"/>
    <row r="355898" ht="12.75" customHeight="1" x14ac:dyDescent="0.2"/>
    <row r="355902" ht="12.75" customHeight="1" x14ac:dyDescent="0.2"/>
    <row r="355906" ht="12.75" customHeight="1" x14ac:dyDescent="0.2"/>
    <row r="355910" ht="12.75" customHeight="1" x14ac:dyDescent="0.2"/>
    <row r="355914" ht="12.75" customHeight="1" x14ac:dyDescent="0.2"/>
    <row r="355918" ht="12.75" customHeight="1" x14ac:dyDescent="0.2"/>
    <row r="355922" ht="12.75" customHeight="1" x14ac:dyDescent="0.2"/>
    <row r="355926" ht="12.75" customHeight="1" x14ac:dyDescent="0.2"/>
    <row r="355930" ht="12.75" customHeight="1" x14ac:dyDescent="0.2"/>
    <row r="355934" ht="12.75" customHeight="1" x14ac:dyDescent="0.2"/>
    <row r="355938" ht="12.75" customHeight="1" x14ac:dyDescent="0.2"/>
    <row r="355942" ht="12.75" customHeight="1" x14ac:dyDescent="0.2"/>
    <row r="355946" ht="12.75" customHeight="1" x14ac:dyDescent="0.2"/>
    <row r="355950" ht="12.75" customHeight="1" x14ac:dyDescent="0.2"/>
    <row r="355954" ht="12.75" customHeight="1" x14ac:dyDescent="0.2"/>
    <row r="355958" ht="12.75" customHeight="1" x14ac:dyDescent="0.2"/>
    <row r="355962" ht="12.75" customHeight="1" x14ac:dyDescent="0.2"/>
    <row r="355966" ht="12.75" customHeight="1" x14ac:dyDescent="0.2"/>
    <row r="355970" ht="12.75" customHeight="1" x14ac:dyDescent="0.2"/>
    <row r="355974" ht="12.75" customHeight="1" x14ac:dyDescent="0.2"/>
    <row r="355978" ht="12.75" customHeight="1" x14ac:dyDescent="0.2"/>
    <row r="355982" ht="12.75" customHeight="1" x14ac:dyDescent="0.2"/>
    <row r="355986" ht="12.75" customHeight="1" x14ac:dyDescent="0.2"/>
    <row r="355990" ht="12.75" customHeight="1" x14ac:dyDescent="0.2"/>
    <row r="355994" ht="12.75" customHeight="1" x14ac:dyDescent="0.2"/>
    <row r="355998" ht="12.75" customHeight="1" x14ac:dyDescent="0.2"/>
    <row r="356002" ht="12.75" customHeight="1" x14ac:dyDescent="0.2"/>
    <row r="356006" ht="12.75" customHeight="1" x14ac:dyDescent="0.2"/>
    <row r="356010" ht="12.75" customHeight="1" x14ac:dyDescent="0.2"/>
    <row r="356014" ht="12.75" customHeight="1" x14ac:dyDescent="0.2"/>
    <row r="356018" ht="12.75" customHeight="1" x14ac:dyDescent="0.2"/>
    <row r="356022" ht="12.75" customHeight="1" x14ac:dyDescent="0.2"/>
    <row r="356026" ht="12.75" customHeight="1" x14ac:dyDescent="0.2"/>
    <row r="356030" ht="12.75" customHeight="1" x14ac:dyDescent="0.2"/>
    <row r="356034" ht="12.75" customHeight="1" x14ac:dyDescent="0.2"/>
    <row r="356038" ht="12.75" customHeight="1" x14ac:dyDescent="0.2"/>
    <row r="356042" ht="12.75" customHeight="1" x14ac:dyDescent="0.2"/>
    <row r="356046" ht="12.75" customHeight="1" x14ac:dyDescent="0.2"/>
    <row r="356050" ht="12.75" customHeight="1" x14ac:dyDescent="0.2"/>
    <row r="356054" ht="12.75" customHeight="1" x14ac:dyDescent="0.2"/>
    <row r="356058" ht="12.75" customHeight="1" x14ac:dyDescent="0.2"/>
    <row r="356062" ht="12.75" customHeight="1" x14ac:dyDescent="0.2"/>
    <row r="356066" ht="12.75" customHeight="1" x14ac:dyDescent="0.2"/>
    <row r="356070" ht="12.75" customHeight="1" x14ac:dyDescent="0.2"/>
    <row r="356074" ht="12.75" customHeight="1" x14ac:dyDescent="0.2"/>
    <row r="356078" ht="12.75" customHeight="1" x14ac:dyDescent="0.2"/>
    <row r="356082" ht="12.75" customHeight="1" x14ac:dyDescent="0.2"/>
    <row r="356086" ht="12.75" customHeight="1" x14ac:dyDescent="0.2"/>
    <row r="356090" ht="12.75" customHeight="1" x14ac:dyDescent="0.2"/>
    <row r="356094" ht="12.75" customHeight="1" x14ac:dyDescent="0.2"/>
    <row r="356098" ht="12.75" customHeight="1" x14ac:dyDescent="0.2"/>
    <row r="356102" ht="12.75" customHeight="1" x14ac:dyDescent="0.2"/>
    <row r="356106" ht="12.75" customHeight="1" x14ac:dyDescent="0.2"/>
    <row r="356110" ht="12.75" customHeight="1" x14ac:dyDescent="0.2"/>
    <row r="356114" ht="12.75" customHeight="1" x14ac:dyDescent="0.2"/>
    <row r="356118" ht="12.75" customHeight="1" x14ac:dyDescent="0.2"/>
    <row r="356122" ht="12.75" customHeight="1" x14ac:dyDescent="0.2"/>
    <row r="356126" ht="12.75" customHeight="1" x14ac:dyDescent="0.2"/>
    <row r="356130" ht="12.75" customHeight="1" x14ac:dyDescent="0.2"/>
    <row r="356134" ht="12.75" customHeight="1" x14ac:dyDescent="0.2"/>
    <row r="356138" ht="12.75" customHeight="1" x14ac:dyDescent="0.2"/>
    <row r="356142" ht="12.75" customHeight="1" x14ac:dyDescent="0.2"/>
    <row r="356146" ht="12.75" customHeight="1" x14ac:dyDescent="0.2"/>
    <row r="356150" ht="12.75" customHeight="1" x14ac:dyDescent="0.2"/>
    <row r="356154" ht="12.75" customHeight="1" x14ac:dyDescent="0.2"/>
    <row r="356158" ht="12.75" customHeight="1" x14ac:dyDescent="0.2"/>
    <row r="356162" ht="12.75" customHeight="1" x14ac:dyDescent="0.2"/>
    <row r="356166" ht="12.75" customHeight="1" x14ac:dyDescent="0.2"/>
    <row r="356170" ht="12.75" customHeight="1" x14ac:dyDescent="0.2"/>
    <row r="356174" ht="12.75" customHeight="1" x14ac:dyDescent="0.2"/>
    <row r="356178" ht="12.75" customHeight="1" x14ac:dyDescent="0.2"/>
    <row r="356182" ht="12.75" customHeight="1" x14ac:dyDescent="0.2"/>
    <row r="356186" ht="12.75" customHeight="1" x14ac:dyDescent="0.2"/>
    <row r="356190" ht="12.75" customHeight="1" x14ac:dyDescent="0.2"/>
    <row r="356194" ht="12.75" customHeight="1" x14ac:dyDescent="0.2"/>
    <row r="356198" ht="12.75" customHeight="1" x14ac:dyDescent="0.2"/>
    <row r="356202" ht="12.75" customHeight="1" x14ac:dyDescent="0.2"/>
    <row r="356206" ht="12.75" customHeight="1" x14ac:dyDescent="0.2"/>
    <row r="356210" ht="12.75" customHeight="1" x14ac:dyDescent="0.2"/>
    <row r="356214" ht="12.75" customHeight="1" x14ac:dyDescent="0.2"/>
    <row r="356218" ht="12.75" customHeight="1" x14ac:dyDescent="0.2"/>
    <row r="356222" ht="12.75" customHeight="1" x14ac:dyDescent="0.2"/>
    <row r="356226" ht="12.75" customHeight="1" x14ac:dyDescent="0.2"/>
    <row r="356230" ht="12.75" customHeight="1" x14ac:dyDescent="0.2"/>
    <row r="356234" ht="12.75" customHeight="1" x14ac:dyDescent="0.2"/>
    <row r="356238" ht="12.75" customHeight="1" x14ac:dyDescent="0.2"/>
    <row r="356242" ht="12.75" customHeight="1" x14ac:dyDescent="0.2"/>
    <row r="356246" ht="12.75" customHeight="1" x14ac:dyDescent="0.2"/>
    <row r="356250" ht="12.75" customHeight="1" x14ac:dyDescent="0.2"/>
    <row r="356254" ht="12.75" customHeight="1" x14ac:dyDescent="0.2"/>
    <row r="356258" ht="12.75" customHeight="1" x14ac:dyDescent="0.2"/>
    <row r="356262" ht="12.75" customHeight="1" x14ac:dyDescent="0.2"/>
    <row r="356266" ht="12.75" customHeight="1" x14ac:dyDescent="0.2"/>
    <row r="356270" ht="12.75" customHeight="1" x14ac:dyDescent="0.2"/>
    <row r="356274" ht="12.75" customHeight="1" x14ac:dyDescent="0.2"/>
    <row r="356278" ht="12.75" customHeight="1" x14ac:dyDescent="0.2"/>
    <row r="356282" ht="12.75" customHeight="1" x14ac:dyDescent="0.2"/>
    <row r="356286" ht="12.75" customHeight="1" x14ac:dyDescent="0.2"/>
    <row r="356290" ht="12.75" customHeight="1" x14ac:dyDescent="0.2"/>
    <row r="356294" ht="12.75" customHeight="1" x14ac:dyDescent="0.2"/>
    <row r="356298" ht="12.75" customHeight="1" x14ac:dyDescent="0.2"/>
    <row r="356302" ht="12.75" customHeight="1" x14ac:dyDescent="0.2"/>
    <row r="356306" ht="12.75" customHeight="1" x14ac:dyDescent="0.2"/>
    <row r="356310" ht="12.75" customHeight="1" x14ac:dyDescent="0.2"/>
    <row r="356314" ht="12.75" customHeight="1" x14ac:dyDescent="0.2"/>
    <row r="356318" ht="12.75" customHeight="1" x14ac:dyDescent="0.2"/>
    <row r="356322" ht="12.75" customHeight="1" x14ac:dyDescent="0.2"/>
    <row r="356326" ht="12.75" customHeight="1" x14ac:dyDescent="0.2"/>
    <row r="356330" ht="12.75" customHeight="1" x14ac:dyDescent="0.2"/>
    <row r="356334" ht="12.75" customHeight="1" x14ac:dyDescent="0.2"/>
    <row r="356338" ht="12.75" customHeight="1" x14ac:dyDescent="0.2"/>
    <row r="356342" ht="12.75" customHeight="1" x14ac:dyDescent="0.2"/>
    <row r="356346" ht="12.75" customHeight="1" x14ac:dyDescent="0.2"/>
    <row r="356350" ht="12.75" customHeight="1" x14ac:dyDescent="0.2"/>
    <row r="356354" ht="12.75" customHeight="1" x14ac:dyDescent="0.2"/>
    <row r="356358" ht="12.75" customHeight="1" x14ac:dyDescent="0.2"/>
    <row r="356362" ht="12.75" customHeight="1" x14ac:dyDescent="0.2"/>
    <row r="356366" ht="12.75" customHeight="1" x14ac:dyDescent="0.2"/>
    <row r="356370" ht="12.75" customHeight="1" x14ac:dyDescent="0.2"/>
    <row r="356374" ht="12.75" customHeight="1" x14ac:dyDescent="0.2"/>
    <row r="356378" ht="12.75" customHeight="1" x14ac:dyDescent="0.2"/>
    <row r="356382" ht="12.75" customHeight="1" x14ac:dyDescent="0.2"/>
    <row r="356386" ht="12.75" customHeight="1" x14ac:dyDescent="0.2"/>
    <row r="356390" ht="12.75" customHeight="1" x14ac:dyDescent="0.2"/>
    <row r="356394" ht="12.75" customHeight="1" x14ac:dyDescent="0.2"/>
    <row r="356398" ht="12.75" customHeight="1" x14ac:dyDescent="0.2"/>
    <row r="356402" ht="12.75" customHeight="1" x14ac:dyDescent="0.2"/>
    <row r="356406" ht="12.75" customHeight="1" x14ac:dyDescent="0.2"/>
    <row r="356410" ht="12.75" customHeight="1" x14ac:dyDescent="0.2"/>
    <row r="356414" ht="12.75" customHeight="1" x14ac:dyDescent="0.2"/>
    <row r="356418" ht="12.75" customHeight="1" x14ac:dyDescent="0.2"/>
    <row r="356422" ht="12.75" customHeight="1" x14ac:dyDescent="0.2"/>
    <row r="356426" ht="12.75" customHeight="1" x14ac:dyDescent="0.2"/>
    <row r="356430" ht="12.75" customHeight="1" x14ac:dyDescent="0.2"/>
    <row r="356434" ht="12.75" customHeight="1" x14ac:dyDescent="0.2"/>
    <row r="356438" ht="12.75" customHeight="1" x14ac:dyDescent="0.2"/>
    <row r="356442" ht="12.75" customHeight="1" x14ac:dyDescent="0.2"/>
    <row r="356446" ht="12.75" customHeight="1" x14ac:dyDescent="0.2"/>
    <row r="356450" ht="12.75" customHeight="1" x14ac:dyDescent="0.2"/>
    <row r="356454" ht="12.75" customHeight="1" x14ac:dyDescent="0.2"/>
    <row r="356458" ht="12.75" customHeight="1" x14ac:dyDescent="0.2"/>
    <row r="356462" ht="12.75" customHeight="1" x14ac:dyDescent="0.2"/>
    <row r="356466" ht="12.75" customHeight="1" x14ac:dyDescent="0.2"/>
    <row r="356470" ht="12.75" customHeight="1" x14ac:dyDescent="0.2"/>
    <row r="356474" ht="12.75" customHeight="1" x14ac:dyDescent="0.2"/>
    <row r="356478" ht="12.75" customHeight="1" x14ac:dyDescent="0.2"/>
    <row r="356482" ht="12.75" customHeight="1" x14ac:dyDescent="0.2"/>
    <row r="356486" ht="12.75" customHeight="1" x14ac:dyDescent="0.2"/>
    <row r="356490" ht="12.75" customHeight="1" x14ac:dyDescent="0.2"/>
    <row r="356494" ht="12.75" customHeight="1" x14ac:dyDescent="0.2"/>
    <row r="356498" ht="12.75" customHeight="1" x14ac:dyDescent="0.2"/>
    <row r="356502" ht="12.75" customHeight="1" x14ac:dyDescent="0.2"/>
    <row r="356506" ht="12.75" customHeight="1" x14ac:dyDescent="0.2"/>
    <row r="356510" ht="12.75" customHeight="1" x14ac:dyDescent="0.2"/>
    <row r="356514" ht="12.75" customHeight="1" x14ac:dyDescent="0.2"/>
    <row r="356518" ht="12.75" customHeight="1" x14ac:dyDescent="0.2"/>
    <row r="356522" ht="12.75" customHeight="1" x14ac:dyDescent="0.2"/>
    <row r="356526" ht="12.75" customHeight="1" x14ac:dyDescent="0.2"/>
    <row r="356530" ht="12.75" customHeight="1" x14ac:dyDescent="0.2"/>
    <row r="356534" ht="12.75" customHeight="1" x14ac:dyDescent="0.2"/>
    <row r="356538" ht="12.75" customHeight="1" x14ac:dyDescent="0.2"/>
    <row r="356542" ht="12.75" customHeight="1" x14ac:dyDescent="0.2"/>
    <row r="356546" ht="12.75" customHeight="1" x14ac:dyDescent="0.2"/>
    <row r="356550" ht="12.75" customHeight="1" x14ac:dyDescent="0.2"/>
    <row r="356554" ht="12.75" customHeight="1" x14ac:dyDescent="0.2"/>
    <row r="356558" ht="12.75" customHeight="1" x14ac:dyDescent="0.2"/>
    <row r="356562" ht="12.75" customHeight="1" x14ac:dyDescent="0.2"/>
    <row r="356566" ht="12.75" customHeight="1" x14ac:dyDescent="0.2"/>
    <row r="356570" ht="12.75" customHeight="1" x14ac:dyDescent="0.2"/>
    <row r="356574" ht="12.75" customHeight="1" x14ac:dyDescent="0.2"/>
    <row r="356578" ht="12.75" customHeight="1" x14ac:dyDescent="0.2"/>
    <row r="356582" ht="12.75" customHeight="1" x14ac:dyDescent="0.2"/>
    <row r="356586" ht="12.75" customHeight="1" x14ac:dyDescent="0.2"/>
    <row r="356590" ht="12.75" customHeight="1" x14ac:dyDescent="0.2"/>
    <row r="356594" ht="12.75" customHeight="1" x14ac:dyDescent="0.2"/>
    <row r="356598" ht="12.75" customHeight="1" x14ac:dyDescent="0.2"/>
    <row r="356602" ht="12.75" customHeight="1" x14ac:dyDescent="0.2"/>
    <row r="356606" ht="12.75" customHeight="1" x14ac:dyDescent="0.2"/>
    <row r="356610" ht="12.75" customHeight="1" x14ac:dyDescent="0.2"/>
    <row r="356614" ht="12.75" customHeight="1" x14ac:dyDescent="0.2"/>
    <row r="356618" ht="12.75" customHeight="1" x14ac:dyDescent="0.2"/>
    <row r="356622" ht="12.75" customHeight="1" x14ac:dyDescent="0.2"/>
    <row r="356626" ht="12.75" customHeight="1" x14ac:dyDescent="0.2"/>
    <row r="356630" ht="12.75" customHeight="1" x14ac:dyDescent="0.2"/>
    <row r="356634" ht="12.75" customHeight="1" x14ac:dyDescent="0.2"/>
    <row r="356638" ht="12.75" customHeight="1" x14ac:dyDescent="0.2"/>
    <row r="356642" ht="12.75" customHeight="1" x14ac:dyDescent="0.2"/>
    <row r="356646" ht="12.75" customHeight="1" x14ac:dyDescent="0.2"/>
    <row r="356650" ht="12.75" customHeight="1" x14ac:dyDescent="0.2"/>
    <row r="356654" ht="12.75" customHeight="1" x14ac:dyDescent="0.2"/>
    <row r="356658" ht="12.75" customHeight="1" x14ac:dyDescent="0.2"/>
    <row r="356662" ht="12.75" customHeight="1" x14ac:dyDescent="0.2"/>
    <row r="356666" ht="12.75" customHeight="1" x14ac:dyDescent="0.2"/>
    <row r="356670" ht="12.75" customHeight="1" x14ac:dyDescent="0.2"/>
    <row r="356674" ht="12.75" customHeight="1" x14ac:dyDescent="0.2"/>
    <row r="356678" ht="12.75" customHeight="1" x14ac:dyDescent="0.2"/>
    <row r="356682" ht="12.75" customHeight="1" x14ac:dyDescent="0.2"/>
    <row r="356686" ht="12.75" customHeight="1" x14ac:dyDescent="0.2"/>
    <row r="356690" ht="12.75" customHeight="1" x14ac:dyDescent="0.2"/>
    <row r="356694" ht="12.75" customHeight="1" x14ac:dyDescent="0.2"/>
    <row r="356698" ht="12.75" customHeight="1" x14ac:dyDescent="0.2"/>
    <row r="356702" ht="12.75" customHeight="1" x14ac:dyDescent="0.2"/>
    <row r="356706" ht="12.75" customHeight="1" x14ac:dyDescent="0.2"/>
    <row r="356710" ht="12.75" customHeight="1" x14ac:dyDescent="0.2"/>
    <row r="356714" ht="12.75" customHeight="1" x14ac:dyDescent="0.2"/>
    <row r="356718" ht="12.75" customHeight="1" x14ac:dyDescent="0.2"/>
    <row r="356722" ht="12.75" customHeight="1" x14ac:dyDescent="0.2"/>
    <row r="356726" ht="12.75" customHeight="1" x14ac:dyDescent="0.2"/>
    <row r="356730" ht="12.75" customHeight="1" x14ac:dyDescent="0.2"/>
    <row r="356734" ht="12.75" customHeight="1" x14ac:dyDescent="0.2"/>
    <row r="356738" ht="12.75" customHeight="1" x14ac:dyDescent="0.2"/>
    <row r="356742" ht="12.75" customHeight="1" x14ac:dyDescent="0.2"/>
    <row r="356746" ht="12.75" customHeight="1" x14ac:dyDescent="0.2"/>
    <row r="356750" ht="12.75" customHeight="1" x14ac:dyDescent="0.2"/>
    <row r="356754" ht="12.75" customHeight="1" x14ac:dyDescent="0.2"/>
    <row r="356758" ht="12.75" customHeight="1" x14ac:dyDescent="0.2"/>
    <row r="356762" ht="12.75" customHeight="1" x14ac:dyDescent="0.2"/>
    <row r="356766" ht="12.75" customHeight="1" x14ac:dyDescent="0.2"/>
    <row r="356770" ht="12.75" customHeight="1" x14ac:dyDescent="0.2"/>
    <row r="356774" ht="12.75" customHeight="1" x14ac:dyDescent="0.2"/>
    <row r="356778" ht="12.75" customHeight="1" x14ac:dyDescent="0.2"/>
    <row r="356782" ht="12.75" customHeight="1" x14ac:dyDescent="0.2"/>
    <row r="356786" ht="12.75" customHeight="1" x14ac:dyDescent="0.2"/>
    <row r="356790" ht="12.75" customHeight="1" x14ac:dyDescent="0.2"/>
    <row r="356794" ht="12.75" customHeight="1" x14ac:dyDescent="0.2"/>
    <row r="356798" ht="12.75" customHeight="1" x14ac:dyDescent="0.2"/>
    <row r="356802" ht="12.75" customHeight="1" x14ac:dyDescent="0.2"/>
    <row r="356806" ht="12.75" customHeight="1" x14ac:dyDescent="0.2"/>
    <row r="356810" ht="12.75" customHeight="1" x14ac:dyDescent="0.2"/>
    <row r="356814" ht="12.75" customHeight="1" x14ac:dyDescent="0.2"/>
    <row r="356818" ht="12.75" customHeight="1" x14ac:dyDescent="0.2"/>
    <row r="356822" ht="12.75" customHeight="1" x14ac:dyDescent="0.2"/>
    <row r="356826" ht="12.75" customHeight="1" x14ac:dyDescent="0.2"/>
    <row r="356830" ht="12.75" customHeight="1" x14ac:dyDescent="0.2"/>
    <row r="356834" ht="12.75" customHeight="1" x14ac:dyDescent="0.2"/>
    <row r="356838" ht="12.75" customHeight="1" x14ac:dyDescent="0.2"/>
    <row r="356842" ht="12.75" customHeight="1" x14ac:dyDescent="0.2"/>
    <row r="356846" ht="12.75" customHeight="1" x14ac:dyDescent="0.2"/>
    <row r="356850" ht="12.75" customHeight="1" x14ac:dyDescent="0.2"/>
    <row r="356854" ht="12.75" customHeight="1" x14ac:dyDescent="0.2"/>
    <row r="356858" ht="12.75" customHeight="1" x14ac:dyDescent="0.2"/>
    <row r="356862" ht="12.75" customHeight="1" x14ac:dyDescent="0.2"/>
    <row r="356866" ht="12.75" customHeight="1" x14ac:dyDescent="0.2"/>
    <row r="356870" ht="12.75" customHeight="1" x14ac:dyDescent="0.2"/>
    <row r="356874" ht="12.75" customHeight="1" x14ac:dyDescent="0.2"/>
    <row r="356878" ht="12.75" customHeight="1" x14ac:dyDescent="0.2"/>
    <row r="356882" ht="12.75" customHeight="1" x14ac:dyDescent="0.2"/>
    <row r="356886" ht="12.75" customHeight="1" x14ac:dyDescent="0.2"/>
    <row r="356890" ht="12.75" customHeight="1" x14ac:dyDescent="0.2"/>
    <row r="356894" ht="12.75" customHeight="1" x14ac:dyDescent="0.2"/>
    <row r="356898" ht="12.75" customHeight="1" x14ac:dyDescent="0.2"/>
    <row r="356902" ht="12.75" customHeight="1" x14ac:dyDescent="0.2"/>
    <row r="356906" ht="12.75" customHeight="1" x14ac:dyDescent="0.2"/>
    <row r="356910" ht="12.75" customHeight="1" x14ac:dyDescent="0.2"/>
    <row r="356914" ht="12.75" customHeight="1" x14ac:dyDescent="0.2"/>
    <row r="356918" ht="12.75" customHeight="1" x14ac:dyDescent="0.2"/>
    <row r="356922" ht="12.75" customHeight="1" x14ac:dyDescent="0.2"/>
    <row r="356926" ht="12.75" customHeight="1" x14ac:dyDescent="0.2"/>
    <row r="356930" ht="12.75" customHeight="1" x14ac:dyDescent="0.2"/>
    <row r="356934" ht="12.75" customHeight="1" x14ac:dyDescent="0.2"/>
    <row r="356938" ht="12.75" customHeight="1" x14ac:dyDescent="0.2"/>
    <row r="356942" ht="12.75" customHeight="1" x14ac:dyDescent="0.2"/>
    <row r="356946" ht="12.75" customHeight="1" x14ac:dyDescent="0.2"/>
    <row r="356950" ht="12.75" customHeight="1" x14ac:dyDescent="0.2"/>
    <row r="356954" ht="12.75" customHeight="1" x14ac:dyDescent="0.2"/>
    <row r="356958" ht="12.75" customHeight="1" x14ac:dyDescent="0.2"/>
    <row r="356962" ht="12.75" customHeight="1" x14ac:dyDescent="0.2"/>
    <row r="356966" ht="12.75" customHeight="1" x14ac:dyDescent="0.2"/>
    <row r="356970" ht="12.75" customHeight="1" x14ac:dyDescent="0.2"/>
    <row r="356974" ht="12.75" customHeight="1" x14ac:dyDescent="0.2"/>
    <row r="356978" ht="12.75" customHeight="1" x14ac:dyDescent="0.2"/>
    <row r="356982" ht="12.75" customHeight="1" x14ac:dyDescent="0.2"/>
    <row r="356986" ht="12.75" customHeight="1" x14ac:dyDescent="0.2"/>
    <row r="356990" ht="12.75" customHeight="1" x14ac:dyDescent="0.2"/>
    <row r="356994" ht="12.75" customHeight="1" x14ac:dyDescent="0.2"/>
    <row r="356998" ht="12.75" customHeight="1" x14ac:dyDescent="0.2"/>
    <row r="357002" ht="12.75" customHeight="1" x14ac:dyDescent="0.2"/>
    <row r="357006" ht="12.75" customHeight="1" x14ac:dyDescent="0.2"/>
    <row r="357010" ht="12.75" customHeight="1" x14ac:dyDescent="0.2"/>
    <row r="357014" ht="12.75" customHeight="1" x14ac:dyDescent="0.2"/>
    <row r="357018" ht="12.75" customHeight="1" x14ac:dyDescent="0.2"/>
    <row r="357022" ht="12.75" customHeight="1" x14ac:dyDescent="0.2"/>
    <row r="357026" ht="12.75" customHeight="1" x14ac:dyDescent="0.2"/>
    <row r="357030" ht="12.75" customHeight="1" x14ac:dyDescent="0.2"/>
    <row r="357034" ht="12.75" customHeight="1" x14ac:dyDescent="0.2"/>
    <row r="357038" ht="12.75" customHeight="1" x14ac:dyDescent="0.2"/>
    <row r="357042" ht="12.75" customHeight="1" x14ac:dyDescent="0.2"/>
    <row r="357046" ht="12.75" customHeight="1" x14ac:dyDescent="0.2"/>
    <row r="357050" ht="12.75" customHeight="1" x14ac:dyDescent="0.2"/>
    <row r="357054" ht="12.75" customHeight="1" x14ac:dyDescent="0.2"/>
    <row r="357058" ht="12.75" customHeight="1" x14ac:dyDescent="0.2"/>
    <row r="357062" ht="12.75" customHeight="1" x14ac:dyDescent="0.2"/>
    <row r="357066" ht="12.75" customHeight="1" x14ac:dyDescent="0.2"/>
    <row r="357070" ht="12.75" customHeight="1" x14ac:dyDescent="0.2"/>
    <row r="357074" ht="12.75" customHeight="1" x14ac:dyDescent="0.2"/>
    <row r="357078" ht="12.75" customHeight="1" x14ac:dyDescent="0.2"/>
    <row r="357082" ht="12.75" customHeight="1" x14ac:dyDescent="0.2"/>
    <row r="357086" ht="12.75" customHeight="1" x14ac:dyDescent="0.2"/>
    <row r="357090" ht="12.75" customHeight="1" x14ac:dyDescent="0.2"/>
    <row r="357094" ht="12.75" customHeight="1" x14ac:dyDescent="0.2"/>
    <row r="357098" ht="12.75" customHeight="1" x14ac:dyDescent="0.2"/>
    <row r="357102" ht="12.75" customHeight="1" x14ac:dyDescent="0.2"/>
    <row r="357106" ht="12.75" customHeight="1" x14ac:dyDescent="0.2"/>
    <row r="357110" ht="12.75" customHeight="1" x14ac:dyDescent="0.2"/>
    <row r="357114" ht="12.75" customHeight="1" x14ac:dyDescent="0.2"/>
    <row r="357118" ht="12.75" customHeight="1" x14ac:dyDescent="0.2"/>
    <row r="357122" ht="12.75" customHeight="1" x14ac:dyDescent="0.2"/>
    <row r="357126" ht="12.75" customHeight="1" x14ac:dyDescent="0.2"/>
    <row r="357130" ht="12.75" customHeight="1" x14ac:dyDescent="0.2"/>
    <row r="357134" ht="12.75" customHeight="1" x14ac:dyDescent="0.2"/>
    <row r="357138" ht="12.75" customHeight="1" x14ac:dyDescent="0.2"/>
    <row r="357142" ht="12.75" customHeight="1" x14ac:dyDescent="0.2"/>
    <row r="357146" ht="12.75" customHeight="1" x14ac:dyDescent="0.2"/>
    <row r="357150" ht="12.75" customHeight="1" x14ac:dyDescent="0.2"/>
    <row r="357154" ht="12.75" customHeight="1" x14ac:dyDescent="0.2"/>
    <row r="357158" ht="12.75" customHeight="1" x14ac:dyDescent="0.2"/>
    <row r="357162" ht="12.75" customHeight="1" x14ac:dyDescent="0.2"/>
    <row r="357166" ht="12.75" customHeight="1" x14ac:dyDescent="0.2"/>
    <row r="357170" ht="12.75" customHeight="1" x14ac:dyDescent="0.2"/>
    <row r="357174" ht="12.75" customHeight="1" x14ac:dyDescent="0.2"/>
    <row r="357178" ht="12.75" customHeight="1" x14ac:dyDescent="0.2"/>
    <row r="357182" ht="12.75" customHeight="1" x14ac:dyDescent="0.2"/>
    <row r="357186" ht="12.75" customHeight="1" x14ac:dyDescent="0.2"/>
    <row r="357190" ht="12.75" customHeight="1" x14ac:dyDescent="0.2"/>
    <row r="357194" ht="12.75" customHeight="1" x14ac:dyDescent="0.2"/>
    <row r="357198" ht="12.75" customHeight="1" x14ac:dyDescent="0.2"/>
    <row r="357202" ht="12.75" customHeight="1" x14ac:dyDescent="0.2"/>
    <row r="357206" ht="12.75" customHeight="1" x14ac:dyDescent="0.2"/>
    <row r="357210" ht="12.75" customHeight="1" x14ac:dyDescent="0.2"/>
    <row r="357214" ht="12.75" customHeight="1" x14ac:dyDescent="0.2"/>
    <row r="357218" ht="12.75" customHeight="1" x14ac:dyDescent="0.2"/>
    <row r="357222" ht="12.75" customHeight="1" x14ac:dyDescent="0.2"/>
    <row r="357226" ht="12.75" customHeight="1" x14ac:dyDescent="0.2"/>
    <row r="357230" ht="12.75" customHeight="1" x14ac:dyDescent="0.2"/>
    <row r="357234" ht="12.75" customHeight="1" x14ac:dyDescent="0.2"/>
    <row r="357238" ht="12.75" customHeight="1" x14ac:dyDescent="0.2"/>
    <row r="357242" ht="12.75" customHeight="1" x14ac:dyDescent="0.2"/>
    <row r="357246" ht="12.75" customHeight="1" x14ac:dyDescent="0.2"/>
    <row r="357250" ht="12.75" customHeight="1" x14ac:dyDescent="0.2"/>
    <row r="357254" ht="12.75" customHeight="1" x14ac:dyDescent="0.2"/>
    <row r="357258" ht="12.75" customHeight="1" x14ac:dyDescent="0.2"/>
    <row r="357262" ht="12.75" customHeight="1" x14ac:dyDescent="0.2"/>
    <row r="357266" ht="12.75" customHeight="1" x14ac:dyDescent="0.2"/>
    <row r="357270" ht="12.75" customHeight="1" x14ac:dyDescent="0.2"/>
    <row r="357274" ht="12.75" customHeight="1" x14ac:dyDescent="0.2"/>
    <row r="357278" ht="12.75" customHeight="1" x14ac:dyDescent="0.2"/>
    <row r="357282" ht="12.75" customHeight="1" x14ac:dyDescent="0.2"/>
    <row r="357286" ht="12.75" customHeight="1" x14ac:dyDescent="0.2"/>
    <row r="357290" ht="12.75" customHeight="1" x14ac:dyDescent="0.2"/>
    <row r="357294" ht="12.75" customHeight="1" x14ac:dyDescent="0.2"/>
    <row r="357298" ht="12.75" customHeight="1" x14ac:dyDescent="0.2"/>
    <row r="357302" ht="12.75" customHeight="1" x14ac:dyDescent="0.2"/>
    <row r="357306" ht="12.75" customHeight="1" x14ac:dyDescent="0.2"/>
    <row r="357310" ht="12.75" customHeight="1" x14ac:dyDescent="0.2"/>
    <row r="357314" ht="12.75" customHeight="1" x14ac:dyDescent="0.2"/>
    <row r="357318" ht="12.75" customHeight="1" x14ac:dyDescent="0.2"/>
    <row r="357322" ht="12.75" customHeight="1" x14ac:dyDescent="0.2"/>
    <row r="357326" ht="12.75" customHeight="1" x14ac:dyDescent="0.2"/>
    <row r="357330" ht="12.75" customHeight="1" x14ac:dyDescent="0.2"/>
    <row r="357334" ht="12.75" customHeight="1" x14ac:dyDescent="0.2"/>
    <row r="357338" ht="12.75" customHeight="1" x14ac:dyDescent="0.2"/>
    <row r="357342" ht="12.75" customHeight="1" x14ac:dyDescent="0.2"/>
    <row r="357346" ht="12.75" customHeight="1" x14ac:dyDescent="0.2"/>
    <row r="357350" ht="12.75" customHeight="1" x14ac:dyDescent="0.2"/>
    <row r="357354" ht="12.75" customHeight="1" x14ac:dyDescent="0.2"/>
    <row r="357358" ht="12.75" customHeight="1" x14ac:dyDescent="0.2"/>
    <row r="357362" ht="12.75" customHeight="1" x14ac:dyDescent="0.2"/>
    <row r="357366" ht="12.75" customHeight="1" x14ac:dyDescent="0.2"/>
    <row r="357370" ht="12.75" customHeight="1" x14ac:dyDescent="0.2"/>
    <row r="357374" ht="12.75" customHeight="1" x14ac:dyDescent="0.2"/>
    <row r="357378" ht="12.75" customHeight="1" x14ac:dyDescent="0.2"/>
    <row r="357382" ht="12.75" customHeight="1" x14ac:dyDescent="0.2"/>
    <row r="357386" ht="12.75" customHeight="1" x14ac:dyDescent="0.2"/>
    <row r="357390" ht="12.75" customHeight="1" x14ac:dyDescent="0.2"/>
    <row r="357394" ht="12.75" customHeight="1" x14ac:dyDescent="0.2"/>
    <row r="357398" ht="12.75" customHeight="1" x14ac:dyDescent="0.2"/>
    <row r="357402" ht="12.75" customHeight="1" x14ac:dyDescent="0.2"/>
    <row r="357406" ht="12.75" customHeight="1" x14ac:dyDescent="0.2"/>
    <row r="357410" ht="12.75" customHeight="1" x14ac:dyDescent="0.2"/>
    <row r="357414" ht="12.75" customHeight="1" x14ac:dyDescent="0.2"/>
    <row r="357418" ht="12.75" customHeight="1" x14ac:dyDescent="0.2"/>
    <row r="357422" ht="12.75" customHeight="1" x14ac:dyDescent="0.2"/>
    <row r="357426" ht="12.75" customHeight="1" x14ac:dyDescent="0.2"/>
    <row r="357430" ht="12.75" customHeight="1" x14ac:dyDescent="0.2"/>
    <row r="357434" ht="12.75" customHeight="1" x14ac:dyDescent="0.2"/>
    <row r="357438" ht="12.75" customHeight="1" x14ac:dyDescent="0.2"/>
    <row r="357442" ht="12.75" customHeight="1" x14ac:dyDescent="0.2"/>
    <row r="357446" ht="12.75" customHeight="1" x14ac:dyDescent="0.2"/>
    <row r="357450" ht="12.75" customHeight="1" x14ac:dyDescent="0.2"/>
    <row r="357454" ht="12.75" customHeight="1" x14ac:dyDescent="0.2"/>
    <row r="357458" ht="12.75" customHeight="1" x14ac:dyDescent="0.2"/>
    <row r="357462" ht="12.75" customHeight="1" x14ac:dyDescent="0.2"/>
    <row r="357466" ht="12.75" customHeight="1" x14ac:dyDescent="0.2"/>
    <row r="357470" ht="12.75" customHeight="1" x14ac:dyDescent="0.2"/>
    <row r="357474" ht="12.75" customHeight="1" x14ac:dyDescent="0.2"/>
    <row r="357478" ht="12.75" customHeight="1" x14ac:dyDescent="0.2"/>
    <row r="357482" ht="12.75" customHeight="1" x14ac:dyDescent="0.2"/>
    <row r="357486" ht="12.75" customHeight="1" x14ac:dyDescent="0.2"/>
    <row r="357490" ht="12.75" customHeight="1" x14ac:dyDescent="0.2"/>
    <row r="357494" ht="12.75" customHeight="1" x14ac:dyDescent="0.2"/>
    <row r="357498" ht="12.75" customHeight="1" x14ac:dyDescent="0.2"/>
    <row r="357502" ht="12.75" customHeight="1" x14ac:dyDescent="0.2"/>
    <row r="357506" ht="12.75" customHeight="1" x14ac:dyDescent="0.2"/>
    <row r="357510" ht="12.75" customHeight="1" x14ac:dyDescent="0.2"/>
    <row r="357514" ht="12.75" customHeight="1" x14ac:dyDescent="0.2"/>
    <row r="357518" ht="12.75" customHeight="1" x14ac:dyDescent="0.2"/>
    <row r="357522" ht="12.75" customHeight="1" x14ac:dyDescent="0.2"/>
    <row r="357526" ht="12.75" customHeight="1" x14ac:dyDescent="0.2"/>
    <row r="357530" ht="12.75" customHeight="1" x14ac:dyDescent="0.2"/>
    <row r="357534" ht="12.75" customHeight="1" x14ac:dyDescent="0.2"/>
    <row r="357538" ht="12.75" customHeight="1" x14ac:dyDescent="0.2"/>
    <row r="357542" ht="12.75" customHeight="1" x14ac:dyDescent="0.2"/>
    <row r="357546" ht="12.75" customHeight="1" x14ac:dyDescent="0.2"/>
    <row r="357550" ht="12.75" customHeight="1" x14ac:dyDescent="0.2"/>
    <row r="357554" ht="12.75" customHeight="1" x14ac:dyDescent="0.2"/>
    <row r="357558" ht="12.75" customHeight="1" x14ac:dyDescent="0.2"/>
    <row r="357562" ht="12.75" customHeight="1" x14ac:dyDescent="0.2"/>
    <row r="357566" ht="12.75" customHeight="1" x14ac:dyDescent="0.2"/>
    <row r="357570" ht="12.75" customHeight="1" x14ac:dyDescent="0.2"/>
    <row r="357574" ht="12.75" customHeight="1" x14ac:dyDescent="0.2"/>
    <row r="357578" ht="12.75" customHeight="1" x14ac:dyDescent="0.2"/>
    <row r="357582" ht="12.75" customHeight="1" x14ac:dyDescent="0.2"/>
    <row r="357586" ht="12.75" customHeight="1" x14ac:dyDescent="0.2"/>
    <row r="357590" ht="12.75" customHeight="1" x14ac:dyDescent="0.2"/>
    <row r="357594" ht="12.75" customHeight="1" x14ac:dyDescent="0.2"/>
    <row r="357598" ht="12.75" customHeight="1" x14ac:dyDescent="0.2"/>
    <row r="357602" ht="12.75" customHeight="1" x14ac:dyDescent="0.2"/>
    <row r="357606" ht="12.75" customHeight="1" x14ac:dyDescent="0.2"/>
    <row r="357610" ht="12.75" customHeight="1" x14ac:dyDescent="0.2"/>
    <row r="357614" ht="12.75" customHeight="1" x14ac:dyDescent="0.2"/>
    <row r="357618" ht="12.75" customHeight="1" x14ac:dyDescent="0.2"/>
    <row r="357622" ht="12.75" customHeight="1" x14ac:dyDescent="0.2"/>
    <row r="357626" ht="12.75" customHeight="1" x14ac:dyDescent="0.2"/>
    <row r="357630" ht="12.75" customHeight="1" x14ac:dyDescent="0.2"/>
    <row r="357634" ht="12.75" customHeight="1" x14ac:dyDescent="0.2"/>
    <row r="357638" ht="12.75" customHeight="1" x14ac:dyDescent="0.2"/>
    <row r="357642" ht="12.75" customHeight="1" x14ac:dyDescent="0.2"/>
    <row r="357646" ht="12.75" customHeight="1" x14ac:dyDescent="0.2"/>
    <row r="357650" ht="12.75" customHeight="1" x14ac:dyDescent="0.2"/>
    <row r="357654" ht="12.75" customHeight="1" x14ac:dyDescent="0.2"/>
    <row r="357658" ht="12.75" customHeight="1" x14ac:dyDescent="0.2"/>
    <row r="357662" ht="12.75" customHeight="1" x14ac:dyDescent="0.2"/>
    <row r="357666" ht="12.75" customHeight="1" x14ac:dyDescent="0.2"/>
    <row r="357670" ht="12.75" customHeight="1" x14ac:dyDescent="0.2"/>
    <row r="357674" ht="12.75" customHeight="1" x14ac:dyDescent="0.2"/>
    <row r="357678" ht="12.75" customHeight="1" x14ac:dyDescent="0.2"/>
    <row r="357682" ht="12.75" customHeight="1" x14ac:dyDescent="0.2"/>
    <row r="357686" ht="12.75" customHeight="1" x14ac:dyDescent="0.2"/>
    <row r="357690" ht="12.75" customHeight="1" x14ac:dyDescent="0.2"/>
    <row r="357694" ht="12.75" customHeight="1" x14ac:dyDescent="0.2"/>
    <row r="357698" ht="12.75" customHeight="1" x14ac:dyDescent="0.2"/>
    <row r="357702" ht="12.75" customHeight="1" x14ac:dyDescent="0.2"/>
    <row r="357706" ht="12.75" customHeight="1" x14ac:dyDescent="0.2"/>
    <row r="357710" ht="12.75" customHeight="1" x14ac:dyDescent="0.2"/>
    <row r="357714" ht="12.75" customHeight="1" x14ac:dyDescent="0.2"/>
    <row r="357718" ht="12.75" customHeight="1" x14ac:dyDescent="0.2"/>
    <row r="357722" ht="12.75" customHeight="1" x14ac:dyDescent="0.2"/>
    <row r="357726" ht="12.75" customHeight="1" x14ac:dyDescent="0.2"/>
    <row r="357730" ht="12.75" customHeight="1" x14ac:dyDescent="0.2"/>
    <row r="357734" ht="12.75" customHeight="1" x14ac:dyDescent="0.2"/>
    <row r="357738" ht="12.75" customHeight="1" x14ac:dyDescent="0.2"/>
    <row r="357742" ht="12.75" customHeight="1" x14ac:dyDescent="0.2"/>
    <row r="357746" ht="12.75" customHeight="1" x14ac:dyDescent="0.2"/>
    <row r="357750" ht="12.75" customHeight="1" x14ac:dyDescent="0.2"/>
    <row r="357754" ht="12.75" customHeight="1" x14ac:dyDescent="0.2"/>
    <row r="357758" ht="12.75" customHeight="1" x14ac:dyDescent="0.2"/>
    <row r="357762" ht="12.75" customHeight="1" x14ac:dyDescent="0.2"/>
    <row r="357766" ht="12.75" customHeight="1" x14ac:dyDescent="0.2"/>
    <row r="357770" ht="12.75" customHeight="1" x14ac:dyDescent="0.2"/>
    <row r="357774" ht="12.75" customHeight="1" x14ac:dyDescent="0.2"/>
    <row r="357778" ht="12.75" customHeight="1" x14ac:dyDescent="0.2"/>
    <row r="357782" ht="12.75" customHeight="1" x14ac:dyDescent="0.2"/>
    <row r="357786" ht="12.75" customHeight="1" x14ac:dyDescent="0.2"/>
    <row r="357790" ht="12.75" customHeight="1" x14ac:dyDescent="0.2"/>
    <row r="357794" ht="12.75" customHeight="1" x14ac:dyDescent="0.2"/>
    <row r="357798" ht="12.75" customHeight="1" x14ac:dyDescent="0.2"/>
    <row r="357802" ht="12.75" customHeight="1" x14ac:dyDescent="0.2"/>
    <row r="357806" ht="12.75" customHeight="1" x14ac:dyDescent="0.2"/>
    <row r="357810" ht="12.75" customHeight="1" x14ac:dyDescent="0.2"/>
    <row r="357814" ht="12.75" customHeight="1" x14ac:dyDescent="0.2"/>
    <row r="357818" ht="12.75" customHeight="1" x14ac:dyDescent="0.2"/>
    <row r="357822" ht="12.75" customHeight="1" x14ac:dyDescent="0.2"/>
    <row r="357826" ht="12.75" customHeight="1" x14ac:dyDescent="0.2"/>
    <row r="357830" ht="12.75" customHeight="1" x14ac:dyDescent="0.2"/>
    <row r="357834" ht="12.75" customHeight="1" x14ac:dyDescent="0.2"/>
    <row r="357838" ht="12.75" customHeight="1" x14ac:dyDescent="0.2"/>
    <row r="357842" ht="12.75" customHeight="1" x14ac:dyDescent="0.2"/>
    <row r="357846" ht="12.75" customHeight="1" x14ac:dyDescent="0.2"/>
    <row r="357850" ht="12.75" customHeight="1" x14ac:dyDescent="0.2"/>
    <row r="357854" ht="12.75" customHeight="1" x14ac:dyDescent="0.2"/>
    <row r="357858" ht="12.75" customHeight="1" x14ac:dyDescent="0.2"/>
    <row r="357862" ht="12.75" customHeight="1" x14ac:dyDescent="0.2"/>
    <row r="357866" ht="12.75" customHeight="1" x14ac:dyDescent="0.2"/>
    <row r="357870" ht="12.75" customHeight="1" x14ac:dyDescent="0.2"/>
    <row r="357874" ht="12.75" customHeight="1" x14ac:dyDescent="0.2"/>
    <row r="357878" ht="12.75" customHeight="1" x14ac:dyDescent="0.2"/>
    <row r="357882" ht="12.75" customHeight="1" x14ac:dyDescent="0.2"/>
    <row r="357886" ht="12.75" customHeight="1" x14ac:dyDescent="0.2"/>
    <row r="357890" ht="12.75" customHeight="1" x14ac:dyDescent="0.2"/>
    <row r="357894" ht="12.75" customHeight="1" x14ac:dyDescent="0.2"/>
    <row r="357898" ht="12.75" customHeight="1" x14ac:dyDescent="0.2"/>
    <row r="357902" ht="12.75" customHeight="1" x14ac:dyDescent="0.2"/>
    <row r="357906" ht="12.75" customHeight="1" x14ac:dyDescent="0.2"/>
    <row r="357910" ht="12.75" customHeight="1" x14ac:dyDescent="0.2"/>
    <row r="357914" ht="12.75" customHeight="1" x14ac:dyDescent="0.2"/>
    <row r="357918" ht="12.75" customHeight="1" x14ac:dyDescent="0.2"/>
    <row r="357922" ht="12.75" customHeight="1" x14ac:dyDescent="0.2"/>
    <row r="357926" ht="12.75" customHeight="1" x14ac:dyDescent="0.2"/>
    <row r="357930" ht="12.75" customHeight="1" x14ac:dyDescent="0.2"/>
    <row r="357934" ht="12.75" customHeight="1" x14ac:dyDescent="0.2"/>
    <row r="357938" ht="12.75" customHeight="1" x14ac:dyDescent="0.2"/>
    <row r="357942" ht="12.75" customHeight="1" x14ac:dyDescent="0.2"/>
    <row r="357946" ht="12.75" customHeight="1" x14ac:dyDescent="0.2"/>
    <row r="357950" ht="12.75" customHeight="1" x14ac:dyDescent="0.2"/>
    <row r="357954" ht="12.75" customHeight="1" x14ac:dyDescent="0.2"/>
    <row r="357958" ht="12.75" customHeight="1" x14ac:dyDescent="0.2"/>
    <row r="357962" ht="12.75" customHeight="1" x14ac:dyDescent="0.2"/>
    <row r="357966" ht="12.75" customHeight="1" x14ac:dyDescent="0.2"/>
    <row r="357970" ht="12.75" customHeight="1" x14ac:dyDescent="0.2"/>
    <row r="357974" ht="12.75" customHeight="1" x14ac:dyDescent="0.2"/>
    <row r="357978" ht="12.75" customHeight="1" x14ac:dyDescent="0.2"/>
    <row r="357982" ht="12.75" customHeight="1" x14ac:dyDescent="0.2"/>
    <row r="357986" ht="12.75" customHeight="1" x14ac:dyDescent="0.2"/>
    <row r="357990" ht="12.75" customHeight="1" x14ac:dyDescent="0.2"/>
    <row r="357994" ht="12.75" customHeight="1" x14ac:dyDescent="0.2"/>
    <row r="357998" ht="12.75" customHeight="1" x14ac:dyDescent="0.2"/>
    <row r="358002" ht="12.75" customHeight="1" x14ac:dyDescent="0.2"/>
    <row r="358006" ht="12.75" customHeight="1" x14ac:dyDescent="0.2"/>
    <row r="358010" ht="12.75" customHeight="1" x14ac:dyDescent="0.2"/>
    <row r="358014" ht="12.75" customHeight="1" x14ac:dyDescent="0.2"/>
    <row r="358018" ht="12.75" customHeight="1" x14ac:dyDescent="0.2"/>
    <row r="358022" ht="12.75" customHeight="1" x14ac:dyDescent="0.2"/>
    <row r="358026" ht="12.75" customHeight="1" x14ac:dyDescent="0.2"/>
    <row r="358030" ht="12.75" customHeight="1" x14ac:dyDescent="0.2"/>
    <row r="358034" ht="12.75" customHeight="1" x14ac:dyDescent="0.2"/>
    <row r="358038" ht="12.75" customHeight="1" x14ac:dyDescent="0.2"/>
    <row r="358042" ht="12.75" customHeight="1" x14ac:dyDescent="0.2"/>
    <row r="358046" ht="12.75" customHeight="1" x14ac:dyDescent="0.2"/>
    <row r="358050" ht="12.75" customHeight="1" x14ac:dyDescent="0.2"/>
    <row r="358054" ht="12.75" customHeight="1" x14ac:dyDescent="0.2"/>
    <row r="358058" ht="12.75" customHeight="1" x14ac:dyDescent="0.2"/>
    <row r="358062" ht="12.75" customHeight="1" x14ac:dyDescent="0.2"/>
    <row r="358066" ht="12.75" customHeight="1" x14ac:dyDescent="0.2"/>
    <row r="358070" ht="12.75" customHeight="1" x14ac:dyDescent="0.2"/>
    <row r="358074" ht="12.75" customHeight="1" x14ac:dyDescent="0.2"/>
    <row r="358078" ht="12.75" customHeight="1" x14ac:dyDescent="0.2"/>
    <row r="358082" ht="12.75" customHeight="1" x14ac:dyDescent="0.2"/>
    <row r="358086" ht="12.75" customHeight="1" x14ac:dyDescent="0.2"/>
    <row r="358090" ht="12.75" customHeight="1" x14ac:dyDescent="0.2"/>
    <row r="358094" ht="12.75" customHeight="1" x14ac:dyDescent="0.2"/>
    <row r="358098" ht="12.75" customHeight="1" x14ac:dyDescent="0.2"/>
    <row r="358102" ht="12.75" customHeight="1" x14ac:dyDescent="0.2"/>
    <row r="358106" ht="12.75" customHeight="1" x14ac:dyDescent="0.2"/>
    <row r="358110" ht="12.75" customHeight="1" x14ac:dyDescent="0.2"/>
    <row r="358114" ht="12.75" customHeight="1" x14ac:dyDescent="0.2"/>
    <row r="358118" ht="12.75" customHeight="1" x14ac:dyDescent="0.2"/>
    <row r="358122" ht="12.75" customHeight="1" x14ac:dyDescent="0.2"/>
    <row r="358126" ht="12.75" customHeight="1" x14ac:dyDescent="0.2"/>
    <row r="358130" ht="12.75" customHeight="1" x14ac:dyDescent="0.2"/>
    <row r="358134" ht="12.75" customHeight="1" x14ac:dyDescent="0.2"/>
    <row r="358138" ht="12.75" customHeight="1" x14ac:dyDescent="0.2"/>
    <row r="358142" ht="12.75" customHeight="1" x14ac:dyDescent="0.2"/>
    <row r="358146" ht="12.75" customHeight="1" x14ac:dyDescent="0.2"/>
    <row r="358150" ht="12.75" customHeight="1" x14ac:dyDescent="0.2"/>
    <row r="358154" ht="12.75" customHeight="1" x14ac:dyDescent="0.2"/>
    <row r="358158" ht="12.75" customHeight="1" x14ac:dyDescent="0.2"/>
    <row r="358162" ht="12.75" customHeight="1" x14ac:dyDescent="0.2"/>
    <row r="358166" ht="12.75" customHeight="1" x14ac:dyDescent="0.2"/>
    <row r="358170" ht="12.75" customHeight="1" x14ac:dyDescent="0.2"/>
    <row r="358174" ht="12.75" customHeight="1" x14ac:dyDescent="0.2"/>
    <row r="358178" ht="12.75" customHeight="1" x14ac:dyDescent="0.2"/>
    <row r="358182" ht="12.75" customHeight="1" x14ac:dyDescent="0.2"/>
    <row r="358186" ht="12.75" customHeight="1" x14ac:dyDescent="0.2"/>
    <row r="358190" ht="12.75" customHeight="1" x14ac:dyDescent="0.2"/>
    <row r="358194" ht="12.75" customHeight="1" x14ac:dyDescent="0.2"/>
    <row r="358198" ht="12.75" customHeight="1" x14ac:dyDescent="0.2"/>
    <row r="358202" ht="12.75" customHeight="1" x14ac:dyDescent="0.2"/>
    <row r="358206" ht="12.75" customHeight="1" x14ac:dyDescent="0.2"/>
    <row r="358210" ht="12.75" customHeight="1" x14ac:dyDescent="0.2"/>
    <row r="358214" ht="12.75" customHeight="1" x14ac:dyDescent="0.2"/>
    <row r="358218" ht="12.75" customHeight="1" x14ac:dyDescent="0.2"/>
    <row r="358222" ht="12.75" customHeight="1" x14ac:dyDescent="0.2"/>
    <row r="358226" ht="12.75" customHeight="1" x14ac:dyDescent="0.2"/>
    <row r="358230" ht="12.75" customHeight="1" x14ac:dyDescent="0.2"/>
    <row r="358234" ht="12.75" customHeight="1" x14ac:dyDescent="0.2"/>
    <row r="358238" ht="12.75" customHeight="1" x14ac:dyDescent="0.2"/>
    <row r="358242" ht="12.75" customHeight="1" x14ac:dyDescent="0.2"/>
    <row r="358246" ht="12.75" customHeight="1" x14ac:dyDescent="0.2"/>
    <row r="358250" ht="12.75" customHeight="1" x14ac:dyDescent="0.2"/>
    <row r="358254" ht="12.75" customHeight="1" x14ac:dyDescent="0.2"/>
    <row r="358258" ht="12.75" customHeight="1" x14ac:dyDescent="0.2"/>
    <row r="358262" ht="12.75" customHeight="1" x14ac:dyDescent="0.2"/>
    <row r="358266" ht="12.75" customHeight="1" x14ac:dyDescent="0.2"/>
    <row r="358270" ht="12.75" customHeight="1" x14ac:dyDescent="0.2"/>
    <row r="358274" ht="12.75" customHeight="1" x14ac:dyDescent="0.2"/>
    <row r="358278" ht="12.75" customHeight="1" x14ac:dyDescent="0.2"/>
    <row r="358282" ht="12.75" customHeight="1" x14ac:dyDescent="0.2"/>
    <row r="358286" ht="12.75" customHeight="1" x14ac:dyDescent="0.2"/>
    <row r="358290" ht="12.75" customHeight="1" x14ac:dyDescent="0.2"/>
    <row r="358294" ht="12.75" customHeight="1" x14ac:dyDescent="0.2"/>
    <row r="358298" ht="12.75" customHeight="1" x14ac:dyDescent="0.2"/>
    <row r="358302" ht="12.75" customHeight="1" x14ac:dyDescent="0.2"/>
    <row r="358306" ht="12.75" customHeight="1" x14ac:dyDescent="0.2"/>
    <row r="358310" ht="12.75" customHeight="1" x14ac:dyDescent="0.2"/>
    <row r="358314" ht="12.75" customHeight="1" x14ac:dyDescent="0.2"/>
    <row r="358318" ht="12.75" customHeight="1" x14ac:dyDescent="0.2"/>
    <row r="358322" ht="12.75" customHeight="1" x14ac:dyDescent="0.2"/>
    <row r="358326" ht="12.75" customHeight="1" x14ac:dyDescent="0.2"/>
    <row r="358330" ht="12.75" customHeight="1" x14ac:dyDescent="0.2"/>
    <row r="358334" ht="12.75" customHeight="1" x14ac:dyDescent="0.2"/>
    <row r="358338" ht="12.75" customHeight="1" x14ac:dyDescent="0.2"/>
    <row r="358342" ht="12.75" customHeight="1" x14ac:dyDescent="0.2"/>
    <row r="358346" ht="12.75" customHeight="1" x14ac:dyDescent="0.2"/>
    <row r="358350" ht="12.75" customHeight="1" x14ac:dyDescent="0.2"/>
    <row r="358354" ht="12.75" customHeight="1" x14ac:dyDescent="0.2"/>
    <row r="358358" ht="12.75" customHeight="1" x14ac:dyDescent="0.2"/>
    <row r="358362" ht="12.75" customHeight="1" x14ac:dyDescent="0.2"/>
    <row r="358366" ht="12.75" customHeight="1" x14ac:dyDescent="0.2"/>
    <row r="358370" ht="12.75" customHeight="1" x14ac:dyDescent="0.2"/>
    <row r="358374" ht="12.75" customHeight="1" x14ac:dyDescent="0.2"/>
    <row r="358378" ht="12.75" customHeight="1" x14ac:dyDescent="0.2"/>
    <row r="358382" ht="12.75" customHeight="1" x14ac:dyDescent="0.2"/>
    <row r="358386" ht="12.75" customHeight="1" x14ac:dyDescent="0.2"/>
    <row r="358390" ht="12.75" customHeight="1" x14ac:dyDescent="0.2"/>
    <row r="358394" ht="12.75" customHeight="1" x14ac:dyDescent="0.2"/>
    <row r="358398" ht="12.75" customHeight="1" x14ac:dyDescent="0.2"/>
    <row r="358402" ht="12.75" customHeight="1" x14ac:dyDescent="0.2"/>
    <row r="358406" ht="12.75" customHeight="1" x14ac:dyDescent="0.2"/>
    <row r="358410" ht="12.75" customHeight="1" x14ac:dyDescent="0.2"/>
    <row r="358414" ht="12.75" customHeight="1" x14ac:dyDescent="0.2"/>
    <row r="358418" ht="12.75" customHeight="1" x14ac:dyDescent="0.2"/>
    <row r="358422" ht="12.75" customHeight="1" x14ac:dyDescent="0.2"/>
    <row r="358426" ht="12.75" customHeight="1" x14ac:dyDescent="0.2"/>
    <row r="358430" ht="12.75" customHeight="1" x14ac:dyDescent="0.2"/>
    <row r="358434" ht="12.75" customHeight="1" x14ac:dyDescent="0.2"/>
    <row r="358438" ht="12.75" customHeight="1" x14ac:dyDescent="0.2"/>
    <row r="358442" ht="12.75" customHeight="1" x14ac:dyDescent="0.2"/>
    <row r="358446" ht="12.75" customHeight="1" x14ac:dyDescent="0.2"/>
    <row r="358450" ht="12.75" customHeight="1" x14ac:dyDescent="0.2"/>
    <row r="358454" ht="12.75" customHeight="1" x14ac:dyDescent="0.2"/>
    <row r="358458" ht="12.75" customHeight="1" x14ac:dyDescent="0.2"/>
    <row r="358462" ht="12.75" customHeight="1" x14ac:dyDescent="0.2"/>
    <row r="358466" ht="12.75" customHeight="1" x14ac:dyDescent="0.2"/>
    <row r="358470" ht="12.75" customHeight="1" x14ac:dyDescent="0.2"/>
    <row r="358474" ht="12.75" customHeight="1" x14ac:dyDescent="0.2"/>
    <row r="358478" ht="12.75" customHeight="1" x14ac:dyDescent="0.2"/>
    <row r="358482" ht="12.75" customHeight="1" x14ac:dyDescent="0.2"/>
    <row r="358486" ht="12.75" customHeight="1" x14ac:dyDescent="0.2"/>
    <row r="358490" ht="12.75" customHeight="1" x14ac:dyDescent="0.2"/>
    <row r="358494" ht="12.75" customHeight="1" x14ac:dyDescent="0.2"/>
    <row r="358498" ht="12.75" customHeight="1" x14ac:dyDescent="0.2"/>
    <row r="358502" ht="12.75" customHeight="1" x14ac:dyDescent="0.2"/>
    <row r="358506" ht="12.75" customHeight="1" x14ac:dyDescent="0.2"/>
    <row r="358510" ht="12.75" customHeight="1" x14ac:dyDescent="0.2"/>
    <row r="358514" ht="12.75" customHeight="1" x14ac:dyDescent="0.2"/>
    <row r="358518" ht="12.75" customHeight="1" x14ac:dyDescent="0.2"/>
    <row r="358522" ht="12.75" customHeight="1" x14ac:dyDescent="0.2"/>
    <row r="358526" ht="12.75" customHeight="1" x14ac:dyDescent="0.2"/>
    <row r="358530" ht="12.75" customHeight="1" x14ac:dyDescent="0.2"/>
    <row r="358534" ht="12.75" customHeight="1" x14ac:dyDescent="0.2"/>
    <row r="358538" ht="12.75" customHeight="1" x14ac:dyDescent="0.2"/>
    <row r="358542" ht="12.75" customHeight="1" x14ac:dyDescent="0.2"/>
    <row r="358546" ht="12.75" customHeight="1" x14ac:dyDescent="0.2"/>
    <row r="358550" ht="12.75" customHeight="1" x14ac:dyDescent="0.2"/>
    <row r="358554" ht="12.75" customHeight="1" x14ac:dyDescent="0.2"/>
    <row r="358558" ht="12.75" customHeight="1" x14ac:dyDescent="0.2"/>
    <row r="358562" ht="12.75" customHeight="1" x14ac:dyDescent="0.2"/>
    <row r="358566" ht="12.75" customHeight="1" x14ac:dyDescent="0.2"/>
    <row r="358570" ht="12.75" customHeight="1" x14ac:dyDescent="0.2"/>
    <row r="358574" ht="12.75" customHeight="1" x14ac:dyDescent="0.2"/>
    <row r="358578" ht="12.75" customHeight="1" x14ac:dyDescent="0.2"/>
    <row r="358582" ht="12.75" customHeight="1" x14ac:dyDescent="0.2"/>
    <row r="358586" ht="12.75" customHeight="1" x14ac:dyDescent="0.2"/>
    <row r="358590" ht="12.75" customHeight="1" x14ac:dyDescent="0.2"/>
    <row r="358594" ht="12.75" customHeight="1" x14ac:dyDescent="0.2"/>
    <row r="358598" ht="12.75" customHeight="1" x14ac:dyDescent="0.2"/>
    <row r="358602" ht="12.75" customHeight="1" x14ac:dyDescent="0.2"/>
    <row r="358606" ht="12.75" customHeight="1" x14ac:dyDescent="0.2"/>
    <row r="358610" ht="12.75" customHeight="1" x14ac:dyDescent="0.2"/>
    <row r="358614" ht="12.75" customHeight="1" x14ac:dyDescent="0.2"/>
    <row r="358618" ht="12.75" customHeight="1" x14ac:dyDescent="0.2"/>
    <row r="358622" ht="12.75" customHeight="1" x14ac:dyDescent="0.2"/>
    <row r="358626" ht="12.75" customHeight="1" x14ac:dyDescent="0.2"/>
    <row r="358630" ht="12.75" customHeight="1" x14ac:dyDescent="0.2"/>
    <row r="358634" ht="12.75" customHeight="1" x14ac:dyDescent="0.2"/>
    <row r="358638" ht="12.75" customHeight="1" x14ac:dyDescent="0.2"/>
    <row r="358642" ht="12.75" customHeight="1" x14ac:dyDescent="0.2"/>
    <row r="358646" ht="12.75" customHeight="1" x14ac:dyDescent="0.2"/>
    <row r="358650" ht="12.75" customHeight="1" x14ac:dyDescent="0.2"/>
    <row r="358654" ht="12.75" customHeight="1" x14ac:dyDescent="0.2"/>
    <row r="358658" ht="12.75" customHeight="1" x14ac:dyDescent="0.2"/>
    <row r="358662" ht="12.75" customHeight="1" x14ac:dyDescent="0.2"/>
    <row r="358666" ht="12.75" customHeight="1" x14ac:dyDescent="0.2"/>
    <row r="358670" ht="12.75" customHeight="1" x14ac:dyDescent="0.2"/>
    <row r="358674" ht="12.75" customHeight="1" x14ac:dyDescent="0.2"/>
    <row r="358678" ht="12.75" customHeight="1" x14ac:dyDescent="0.2"/>
    <row r="358682" ht="12.75" customHeight="1" x14ac:dyDescent="0.2"/>
    <row r="358686" ht="12.75" customHeight="1" x14ac:dyDescent="0.2"/>
    <row r="358690" ht="12.75" customHeight="1" x14ac:dyDescent="0.2"/>
    <row r="358694" ht="12.75" customHeight="1" x14ac:dyDescent="0.2"/>
    <row r="358698" ht="12.75" customHeight="1" x14ac:dyDescent="0.2"/>
    <row r="358702" ht="12.75" customHeight="1" x14ac:dyDescent="0.2"/>
    <row r="358706" ht="12.75" customHeight="1" x14ac:dyDescent="0.2"/>
    <row r="358710" ht="12.75" customHeight="1" x14ac:dyDescent="0.2"/>
    <row r="358714" ht="12.75" customHeight="1" x14ac:dyDescent="0.2"/>
    <row r="358718" ht="12.75" customHeight="1" x14ac:dyDescent="0.2"/>
    <row r="358722" ht="12.75" customHeight="1" x14ac:dyDescent="0.2"/>
    <row r="358726" ht="12.75" customHeight="1" x14ac:dyDescent="0.2"/>
    <row r="358730" ht="12.75" customHeight="1" x14ac:dyDescent="0.2"/>
    <row r="358734" ht="12.75" customHeight="1" x14ac:dyDescent="0.2"/>
    <row r="358738" ht="12.75" customHeight="1" x14ac:dyDescent="0.2"/>
    <row r="358742" ht="12.75" customHeight="1" x14ac:dyDescent="0.2"/>
    <row r="358746" ht="12.75" customHeight="1" x14ac:dyDescent="0.2"/>
    <row r="358750" ht="12.75" customHeight="1" x14ac:dyDescent="0.2"/>
    <row r="358754" ht="12.75" customHeight="1" x14ac:dyDescent="0.2"/>
    <row r="358758" ht="12.75" customHeight="1" x14ac:dyDescent="0.2"/>
    <row r="358762" ht="12.75" customHeight="1" x14ac:dyDescent="0.2"/>
    <row r="358766" ht="12.75" customHeight="1" x14ac:dyDescent="0.2"/>
    <row r="358770" ht="12.75" customHeight="1" x14ac:dyDescent="0.2"/>
    <row r="358774" ht="12.75" customHeight="1" x14ac:dyDescent="0.2"/>
    <row r="358778" ht="12.75" customHeight="1" x14ac:dyDescent="0.2"/>
    <row r="358782" ht="12.75" customHeight="1" x14ac:dyDescent="0.2"/>
    <row r="358786" ht="12.75" customHeight="1" x14ac:dyDescent="0.2"/>
    <row r="358790" ht="12.75" customHeight="1" x14ac:dyDescent="0.2"/>
    <row r="358794" ht="12.75" customHeight="1" x14ac:dyDescent="0.2"/>
    <row r="358798" ht="12.75" customHeight="1" x14ac:dyDescent="0.2"/>
    <row r="358802" ht="12.75" customHeight="1" x14ac:dyDescent="0.2"/>
    <row r="358806" ht="12.75" customHeight="1" x14ac:dyDescent="0.2"/>
    <row r="358810" ht="12.75" customHeight="1" x14ac:dyDescent="0.2"/>
    <row r="358814" ht="12.75" customHeight="1" x14ac:dyDescent="0.2"/>
    <row r="358818" ht="12.75" customHeight="1" x14ac:dyDescent="0.2"/>
    <row r="358822" ht="12.75" customHeight="1" x14ac:dyDescent="0.2"/>
    <row r="358826" ht="12.75" customHeight="1" x14ac:dyDescent="0.2"/>
    <row r="358830" ht="12.75" customHeight="1" x14ac:dyDescent="0.2"/>
    <row r="358834" ht="12.75" customHeight="1" x14ac:dyDescent="0.2"/>
    <row r="358838" ht="12.75" customHeight="1" x14ac:dyDescent="0.2"/>
    <row r="358842" ht="12.75" customHeight="1" x14ac:dyDescent="0.2"/>
    <row r="358846" ht="12.75" customHeight="1" x14ac:dyDescent="0.2"/>
    <row r="358850" ht="12.75" customHeight="1" x14ac:dyDescent="0.2"/>
    <row r="358854" ht="12.75" customHeight="1" x14ac:dyDescent="0.2"/>
    <row r="358858" ht="12.75" customHeight="1" x14ac:dyDescent="0.2"/>
    <row r="358862" ht="12.75" customHeight="1" x14ac:dyDescent="0.2"/>
    <row r="358866" ht="12.75" customHeight="1" x14ac:dyDescent="0.2"/>
    <row r="358870" ht="12.75" customHeight="1" x14ac:dyDescent="0.2"/>
    <row r="358874" ht="12.75" customHeight="1" x14ac:dyDescent="0.2"/>
    <row r="358878" ht="12.75" customHeight="1" x14ac:dyDescent="0.2"/>
    <row r="358882" ht="12.75" customHeight="1" x14ac:dyDescent="0.2"/>
    <row r="358886" ht="12.75" customHeight="1" x14ac:dyDescent="0.2"/>
    <row r="358890" ht="12.75" customHeight="1" x14ac:dyDescent="0.2"/>
    <row r="358894" ht="12.75" customHeight="1" x14ac:dyDescent="0.2"/>
    <row r="358898" ht="12.75" customHeight="1" x14ac:dyDescent="0.2"/>
    <row r="358902" ht="12.75" customHeight="1" x14ac:dyDescent="0.2"/>
    <row r="358906" ht="12.75" customHeight="1" x14ac:dyDescent="0.2"/>
    <row r="358910" ht="12.75" customHeight="1" x14ac:dyDescent="0.2"/>
    <row r="358914" ht="12.75" customHeight="1" x14ac:dyDescent="0.2"/>
    <row r="358918" ht="12.75" customHeight="1" x14ac:dyDescent="0.2"/>
    <row r="358922" ht="12.75" customHeight="1" x14ac:dyDescent="0.2"/>
    <row r="358926" ht="12.75" customHeight="1" x14ac:dyDescent="0.2"/>
    <row r="358930" ht="12.75" customHeight="1" x14ac:dyDescent="0.2"/>
    <row r="358934" ht="12.75" customHeight="1" x14ac:dyDescent="0.2"/>
    <row r="358938" ht="12.75" customHeight="1" x14ac:dyDescent="0.2"/>
    <row r="358942" ht="12.75" customHeight="1" x14ac:dyDescent="0.2"/>
    <row r="358946" ht="12.75" customHeight="1" x14ac:dyDescent="0.2"/>
    <row r="358950" ht="12.75" customHeight="1" x14ac:dyDescent="0.2"/>
    <row r="358954" ht="12.75" customHeight="1" x14ac:dyDescent="0.2"/>
    <row r="358958" ht="12.75" customHeight="1" x14ac:dyDescent="0.2"/>
    <row r="358962" ht="12.75" customHeight="1" x14ac:dyDescent="0.2"/>
    <row r="358966" ht="12.75" customHeight="1" x14ac:dyDescent="0.2"/>
    <row r="358970" ht="12.75" customHeight="1" x14ac:dyDescent="0.2"/>
    <row r="358974" ht="12.75" customHeight="1" x14ac:dyDescent="0.2"/>
    <row r="358978" ht="12.75" customHeight="1" x14ac:dyDescent="0.2"/>
    <row r="358982" ht="12.75" customHeight="1" x14ac:dyDescent="0.2"/>
    <row r="358986" ht="12.75" customHeight="1" x14ac:dyDescent="0.2"/>
    <row r="358990" ht="12.75" customHeight="1" x14ac:dyDescent="0.2"/>
    <row r="358994" ht="12.75" customHeight="1" x14ac:dyDescent="0.2"/>
    <row r="358998" ht="12.75" customHeight="1" x14ac:dyDescent="0.2"/>
    <row r="359002" ht="12.75" customHeight="1" x14ac:dyDescent="0.2"/>
    <row r="359006" ht="12.75" customHeight="1" x14ac:dyDescent="0.2"/>
    <row r="359010" ht="12.75" customHeight="1" x14ac:dyDescent="0.2"/>
    <row r="359014" ht="12.75" customHeight="1" x14ac:dyDescent="0.2"/>
    <row r="359018" ht="12.75" customHeight="1" x14ac:dyDescent="0.2"/>
    <row r="359022" ht="12.75" customHeight="1" x14ac:dyDescent="0.2"/>
    <row r="359026" ht="12.75" customHeight="1" x14ac:dyDescent="0.2"/>
    <row r="359030" ht="12.75" customHeight="1" x14ac:dyDescent="0.2"/>
    <row r="359034" ht="12.75" customHeight="1" x14ac:dyDescent="0.2"/>
    <row r="359038" ht="12.75" customHeight="1" x14ac:dyDescent="0.2"/>
    <row r="359042" ht="12.75" customHeight="1" x14ac:dyDescent="0.2"/>
    <row r="359046" ht="12.75" customHeight="1" x14ac:dyDescent="0.2"/>
    <row r="359050" ht="12.75" customHeight="1" x14ac:dyDescent="0.2"/>
    <row r="359054" ht="12.75" customHeight="1" x14ac:dyDescent="0.2"/>
    <row r="359058" ht="12.75" customHeight="1" x14ac:dyDescent="0.2"/>
    <row r="359062" ht="12.75" customHeight="1" x14ac:dyDescent="0.2"/>
    <row r="359066" ht="12.75" customHeight="1" x14ac:dyDescent="0.2"/>
    <row r="359070" ht="12.75" customHeight="1" x14ac:dyDescent="0.2"/>
    <row r="359074" ht="12.75" customHeight="1" x14ac:dyDescent="0.2"/>
    <row r="359078" ht="12.75" customHeight="1" x14ac:dyDescent="0.2"/>
    <row r="359082" ht="12.75" customHeight="1" x14ac:dyDescent="0.2"/>
    <row r="359086" ht="12.75" customHeight="1" x14ac:dyDescent="0.2"/>
    <row r="359090" ht="12.75" customHeight="1" x14ac:dyDescent="0.2"/>
    <row r="359094" ht="12.75" customHeight="1" x14ac:dyDescent="0.2"/>
    <row r="359098" ht="12.75" customHeight="1" x14ac:dyDescent="0.2"/>
    <row r="359102" ht="12.75" customHeight="1" x14ac:dyDescent="0.2"/>
    <row r="359106" ht="12.75" customHeight="1" x14ac:dyDescent="0.2"/>
    <row r="359110" ht="12.75" customHeight="1" x14ac:dyDescent="0.2"/>
    <row r="359114" ht="12.75" customHeight="1" x14ac:dyDescent="0.2"/>
    <row r="359118" ht="12.75" customHeight="1" x14ac:dyDescent="0.2"/>
    <row r="359122" ht="12.75" customHeight="1" x14ac:dyDescent="0.2"/>
    <row r="359126" ht="12.75" customHeight="1" x14ac:dyDescent="0.2"/>
    <row r="359130" ht="12.75" customHeight="1" x14ac:dyDescent="0.2"/>
    <row r="359134" ht="12.75" customHeight="1" x14ac:dyDescent="0.2"/>
    <row r="359138" ht="12.75" customHeight="1" x14ac:dyDescent="0.2"/>
    <row r="359142" ht="12.75" customHeight="1" x14ac:dyDescent="0.2"/>
    <row r="359146" ht="12.75" customHeight="1" x14ac:dyDescent="0.2"/>
    <row r="359150" ht="12.75" customHeight="1" x14ac:dyDescent="0.2"/>
    <row r="359154" ht="12.75" customHeight="1" x14ac:dyDescent="0.2"/>
    <row r="359158" ht="12.75" customHeight="1" x14ac:dyDescent="0.2"/>
    <row r="359162" ht="12.75" customHeight="1" x14ac:dyDescent="0.2"/>
    <row r="359166" ht="12.75" customHeight="1" x14ac:dyDescent="0.2"/>
    <row r="359170" ht="12.75" customHeight="1" x14ac:dyDescent="0.2"/>
    <row r="359174" ht="12.75" customHeight="1" x14ac:dyDescent="0.2"/>
    <row r="359178" ht="12.75" customHeight="1" x14ac:dyDescent="0.2"/>
    <row r="359182" ht="12.75" customHeight="1" x14ac:dyDescent="0.2"/>
    <row r="359186" ht="12.75" customHeight="1" x14ac:dyDescent="0.2"/>
    <row r="359190" ht="12.75" customHeight="1" x14ac:dyDescent="0.2"/>
    <row r="359194" ht="12.75" customHeight="1" x14ac:dyDescent="0.2"/>
    <row r="359198" ht="12.75" customHeight="1" x14ac:dyDescent="0.2"/>
    <row r="359202" ht="12.75" customHeight="1" x14ac:dyDescent="0.2"/>
    <row r="359206" ht="12.75" customHeight="1" x14ac:dyDescent="0.2"/>
    <row r="359210" ht="12.75" customHeight="1" x14ac:dyDescent="0.2"/>
    <row r="359214" ht="12.75" customHeight="1" x14ac:dyDescent="0.2"/>
    <row r="359218" ht="12.75" customHeight="1" x14ac:dyDescent="0.2"/>
    <row r="359222" ht="12.75" customHeight="1" x14ac:dyDescent="0.2"/>
    <row r="359226" ht="12.75" customHeight="1" x14ac:dyDescent="0.2"/>
    <row r="359230" ht="12.75" customHeight="1" x14ac:dyDescent="0.2"/>
    <row r="359234" ht="12.75" customHeight="1" x14ac:dyDescent="0.2"/>
    <row r="359238" ht="12.75" customHeight="1" x14ac:dyDescent="0.2"/>
    <row r="359242" ht="12.75" customHeight="1" x14ac:dyDescent="0.2"/>
    <row r="359246" ht="12.75" customHeight="1" x14ac:dyDescent="0.2"/>
    <row r="359250" ht="12.75" customHeight="1" x14ac:dyDescent="0.2"/>
    <row r="359254" ht="12.75" customHeight="1" x14ac:dyDescent="0.2"/>
    <row r="359258" ht="12.75" customHeight="1" x14ac:dyDescent="0.2"/>
    <row r="359262" ht="12.75" customHeight="1" x14ac:dyDescent="0.2"/>
    <row r="359266" ht="12.75" customHeight="1" x14ac:dyDescent="0.2"/>
    <row r="359270" ht="12.75" customHeight="1" x14ac:dyDescent="0.2"/>
    <row r="359274" ht="12.75" customHeight="1" x14ac:dyDescent="0.2"/>
    <row r="359278" ht="12.75" customHeight="1" x14ac:dyDescent="0.2"/>
    <row r="359282" ht="12.75" customHeight="1" x14ac:dyDescent="0.2"/>
    <row r="359286" ht="12.75" customHeight="1" x14ac:dyDescent="0.2"/>
    <row r="359290" ht="12.75" customHeight="1" x14ac:dyDescent="0.2"/>
    <row r="359294" ht="12.75" customHeight="1" x14ac:dyDescent="0.2"/>
    <row r="359298" ht="12.75" customHeight="1" x14ac:dyDescent="0.2"/>
    <row r="359302" ht="12.75" customHeight="1" x14ac:dyDescent="0.2"/>
    <row r="359306" ht="12.75" customHeight="1" x14ac:dyDescent="0.2"/>
    <row r="359310" ht="12.75" customHeight="1" x14ac:dyDescent="0.2"/>
    <row r="359314" ht="12.75" customHeight="1" x14ac:dyDescent="0.2"/>
    <row r="359318" ht="12.75" customHeight="1" x14ac:dyDescent="0.2"/>
    <row r="359322" ht="12.75" customHeight="1" x14ac:dyDescent="0.2"/>
    <row r="359326" ht="12.75" customHeight="1" x14ac:dyDescent="0.2"/>
    <row r="359330" ht="12.75" customHeight="1" x14ac:dyDescent="0.2"/>
    <row r="359334" ht="12.75" customHeight="1" x14ac:dyDescent="0.2"/>
    <row r="359338" ht="12.75" customHeight="1" x14ac:dyDescent="0.2"/>
    <row r="359342" ht="12.75" customHeight="1" x14ac:dyDescent="0.2"/>
    <row r="359346" ht="12.75" customHeight="1" x14ac:dyDescent="0.2"/>
    <row r="359350" ht="12.75" customHeight="1" x14ac:dyDescent="0.2"/>
    <row r="359354" ht="12.75" customHeight="1" x14ac:dyDescent="0.2"/>
    <row r="359358" ht="12.75" customHeight="1" x14ac:dyDescent="0.2"/>
    <row r="359362" ht="12.75" customHeight="1" x14ac:dyDescent="0.2"/>
    <row r="359366" ht="12.75" customHeight="1" x14ac:dyDescent="0.2"/>
    <row r="359370" ht="12.75" customHeight="1" x14ac:dyDescent="0.2"/>
    <row r="359374" ht="12.75" customHeight="1" x14ac:dyDescent="0.2"/>
    <row r="359378" ht="12.75" customHeight="1" x14ac:dyDescent="0.2"/>
    <row r="359382" ht="12.75" customHeight="1" x14ac:dyDescent="0.2"/>
    <row r="359386" ht="12.75" customHeight="1" x14ac:dyDescent="0.2"/>
    <row r="359390" ht="12.75" customHeight="1" x14ac:dyDescent="0.2"/>
    <row r="359394" ht="12.75" customHeight="1" x14ac:dyDescent="0.2"/>
    <row r="359398" ht="12.75" customHeight="1" x14ac:dyDescent="0.2"/>
    <row r="359402" ht="12.75" customHeight="1" x14ac:dyDescent="0.2"/>
    <row r="359406" ht="12.75" customHeight="1" x14ac:dyDescent="0.2"/>
    <row r="359410" ht="12.75" customHeight="1" x14ac:dyDescent="0.2"/>
    <row r="359414" ht="12.75" customHeight="1" x14ac:dyDescent="0.2"/>
    <row r="359418" ht="12.75" customHeight="1" x14ac:dyDescent="0.2"/>
    <row r="359422" ht="12.75" customHeight="1" x14ac:dyDescent="0.2"/>
    <row r="359426" ht="12.75" customHeight="1" x14ac:dyDescent="0.2"/>
    <row r="359430" ht="12.75" customHeight="1" x14ac:dyDescent="0.2"/>
    <row r="359434" ht="12.75" customHeight="1" x14ac:dyDescent="0.2"/>
    <row r="359438" ht="12.75" customHeight="1" x14ac:dyDescent="0.2"/>
    <row r="359442" ht="12.75" customHeight="1" x14ac:dyDescent="0.2"/>
    <row r="359446" ht="12.75" customHeight="1" x14ac:dyDescent="0.2"/>
    <row r="359450" ht="12.75" customHeight="1" x14ac:dyDescent="0.2"/>
    <row r="359454" ht="12.75" customHeight="1" x14ac:dyDescent="0.2"/>
    <row r="359458" ht="12.75" customHeight="1" x14ac:dyDescent="0.2"/>
    <row r="359462" ht="12.75" customHeight="1" x14ac:dyDescent="0.2"/>
    <row r="359466" ht="12.75" customHeight="1" x14ac:dyDescent="0.2"/>
    <row r="359470" ht="12.75" customHeight="1" x14ac:dyDescent="0.2"/>
    <row r="359474" ht="12.75" customHeight="1" x14ac:dyDescent="0.2"/>
    <row r="359478" ht="12.75" customHeight="1" x14ac:dyDescent="0.2"/>
    <row r="359482" ht="12.75" customHeight="1" x14ac:dyDescent="0.2"/>
    <row r="359486" ht="12.75" customHeight="1" x14ac:dyDescent="0.2"/>
    <row r="359490" ht="12.75" customHeight="1" x14ac:dyDescent="0.2"/>
    <row r="359494" ht="12.75" customHeight="1" x14ac:dyDescent="0.2"/>
    <row r="359498" ht="12.75" customHeight="1" x14ac:dyDescent="0.2"/>
    <row r="359502" ht="12.75" customHeight="1" x14ac:dyDescent="0.2"/>
    <row r="359506" ht="12.75" customHeight="1" x14ac:dyDescent="0.2"/>
    <row r="359510" ht="12.75" customHeight="1" x14ac:dyDescent="0.2"/>
    <row r="359514" ht="12.75" customHeight="1" x14ac:dyDescent="0.2"/>
    <row r="359518" ht="12.75" customHeight="1" x14ac:dyDescent="0.2"/>
    <row r="359522" ht="12.75" customHeight="1" x14ac:dyDescent="0.2"/>
    <row r="359526" ht="12.75" customHeight="1" x14ac:dyDescent="0.2"/>
    <row r="359530" ht="12.75" customHeight="1" x14ac:dyDescent="0.2"/>
    <row r="359534" ht="12.75" customHeight="1" x14ac:dyDescent="0.2"/>
    <row r="359538" ht="12.75" customHeight="1" x14ac:dyDescent="0.2"/>
    <row r="359542" ht="12.75" customHeight="1" x14ac:dyDescent="0.2"/>
    <row r="359546" ht="12.75" customHeight="1" x14ac:dyDescent="0.2"/>
    <row r="359550" ht="12.75" customHeight="1" x14ac:dyDescent="0.2"/>
    <row r="359554" ht="12.75" customHeight="1" x14ac:dyDescent="0.2"/>
    <row r="359558" ht="12.75" customHeight="1" x14ac:dyDescent="0.2"/>
    <row r="359562" ht="12.75" customHeight="1" x14ac:dyDescent="0.2"/>
    <row r="359566" ht="12.75" customHeight="1" x14ac:dyDescent="0.2"/>
    <row r="359570" ht="12.75" customHeight="1" x14ac:dyDescent="0.2"/>
    <row r="359574" ht="12.75" customHeight="1" x14ac:dyDescent="0.2"/>
    <row r="359578" ht="12.75" customHeight="1" x14ac:dyDescent="0.2"/>
    <row r="359582" ht="12.75" customHeight="1" x14ac:dyDescent="0.2"/>
    <row r="359586" ht="12.75" customHeight="1" x14ac:dyDescent="0.2"/>
    <row r="359590" ht="12.75" customHeight="1" x14ac:dyDescent="0.2"/>
    <row r="359594" ht="12.75" customHeight="1" x14ac:dyDescent="0.2"/>
    <row r="359598" ht="12.75" customHeight="1" x14ac:dyDescent="0.2"/>
    <row r="359602" ht="12.75" customHeight="1" x14ac:dyDescent="0.2"/>
    <row r="359606" ht="12.75" customHeight="1" x14ac:dyDescent="0.2"/>
    <row r="359610" ht="12.75" customHeight="1" x14ac:dyDescent="0.2"/>
    <row r="359614" ht="12.75" customHeight="1" x14ac:dyDescent="0.2"/>
    <row r="359618" ht="12.75" customHeight="1" x14ac:dyDescent="0.2"/>
    <row r="359622" ht="12.75" customHeight="1" x14ac:dyDescent="0.2"/>
    <row r="359626" ht="12.75" customHeight="1" x14ac:dyDescent="0.2"/>
    <row r="359630" ht="12.75" customHeight="1" x14ac:dyDescent="0.2"/>
    <row r="359634" ht="12.75" customHeight="1" x14ac:dyDescent="0.2"/>
    <row r="359638" ht="12.75" customHeight="1" x14ac:dyDescent="0.2"/>
    <row r="359642" ht="12.75" customHeight="1" x14ac:dyDescent="0.2"/>
    <row r="359646" ht="12.75" customHeight="1" x14ac:dyDescent="0.2"/>
    <row r="359650" ht="12.75" customHeight="1" x14ac:dyDescent="0.2"/>
    <row r="359654" ht="12.75" customHeight="1" x14ac:dyDescent="0.2"/>
    <row r="359658" ht="12.75" customHeight="1" x14ac:dyDescent="0.2"/>
    <row r="359662" ht="12.75" customHeight="1" x14ac:dyDescent="0.2"/>
    <row r="359666" ht="12.75" customHeight="1" x14ac:dyDescent="0.2"/>
    <row r="359670" ht="12.75" customHeight="1" x14ac:dyDescent="0.2"/>
    <row r="359674" ht="12.75" customHeight="1" x14ac:dyDescent="0.2"/>
    <row r="359678" ht="12.75" customHeight="1" x14ac:dyDescent="0.2"/>
    <row r="359682" ht="12.75" customHeight="1" x14ac:dyDescent="0.2"/>
    <row r="359686" ht="12.75" customHeight="1" x14ac:dyDescent="0.2"/>
    <row r="359690" ht="12.75" customHeight="1" x14ac:dyDescent="0.2"/>
    <row r="359694" ht="12.75" customHeight="1" x14ac:dyDescent="0.2"/>
    <row r="359698" ht="12.75" customHeight="1" x14ac:dyDescent="0.2"/>
    <row r="359702" ht="12.75" customHeight="1" x14ac:dyDescent="0.2"/>
    <row r="359706" ht="12.75" customHeight="1" x14ac:dyDescent="0.2"/>
    <row r="359710" ht="12.75" customHeight="1" x14ac:dyDescent="0.2"/>
    <row r="359714" ht="12.75" customHeight="1" x14ac:dyDescent="0.2"/>
    <row r="359718" ht="12.75" customHeight="1" x14ac:dyDescent="0.2"/>
    <row r="359722" ht="12.75" customHeight="1" x14ac:dyDescent="0.2"/>
    <row r="359726" ht="12.75" customHeight="1" x14ac:dyDescent="0.2"/>
    <row r="359730" ht="12.75" customHeight="1" x14ac:dyDescent="0.2"/>
    <row r="359734" ht="12.75" customHeight="1" x14ac:dyDescent="0.2"/>
    <row r="359738" ht="12.75" customHeight="1" x14ac:dyDescent="0.2"/>
    <row r="359742" ht="12.75" customHeight="1" x14ac:dyDescent="0.2"/>
    <row r="359746" ht="12.75" customHeight="1" x14ac:dyDescent="0.2"/>
    <row r="359750" ht="12.75" customHeight="1" x14ac:dyDescent="0.2"/>
    <row r="359754" ht="12.75" customHeight="1" x14ac:dyDescent="0.2"/>
    <row r="359758" ht="12.75" customHeight="1" x14ac:dyDescent="0.2"/>
    <row r="359762" ht="12.75" customHeight="1" x14ac:dyDescent="0.2"/>
    <row r="359766" ht="12.75" customHeight="1" x14ac:dyDescent="0.2"/>
    <row r="359770" ht="12.75" customHeight="1" x14ac:dyDescent="0.2"/>
    <row r="359774" ht="12.75" customHeight="1" x14ac:dyDescent="0.2"/>
    <row r="359778" ht="12.75" customHeight="1" x14ac:dyDescent="0.2"/>
    <row r="359782" ht="12.75" customHeight="1" x14ac:dyDescent="0.2"/>
    <row r="359786" ht="12.75" customHeight="1" x14ac:dyDescent="0.2"/>
    <row r="359790" ht="12.75" customHeight="1" x14ac:dyDescent="0.2"/>
    <row r="359794" ht="12.75" customHeight="1" x14ac:dyDescent="0.2"/>
    <row r="359798" ht="12.75" customHeight="1" x14ac:dyDescent="0.2"/>
    <row r="359802" ht="12.75" customHeight="1" x14ac:dyDescent="0.2"/>
    <row r="359806" ht="12.75" customHeight="1" x14ac:dyDescent="0.2"/>
    <row r="359810" ht="12.75" customHeight="1" x14ac:dyDescent="0.2"/>
    <row r="359814" ht="12.75" customHeight="1" x14ac:dyDescent="0.2"/>
    <row r="359818" ht="12.75" customHeight="1" x14ac:dyDescent="0.2"/>
    <row r="359822" ht="12.75" customHeight="1" x14ac:dyDescent="0.2"/>
    <row r="359826" ht="12.75" customHeight="1" x14ac:dyDescent="0.2"/>
    <row r="359830" ht="12.75" customHeight="1" x14ac:dyDescent="0.2"/>
    <row r="359834" ht="12.75" customHeight="1" x14ac:dyDescent="0.2"/>
    <row r="359838" ht="12.75" customHeight="1" x14ac:dyDescent="0.2"/>
    <row r="359842" ht="12.75" customHeight="1" x14ac:dyDescent="0.2"/>
    <row r="359846" ht="12.75" customHeight="1" x14ac:dyDescent="0.2"/>
    <row r="359850" ht="12.75" customHeight="1" x14ac:dyDescent="0.2"/>
    <row r="359854" ht="12.75" customHeight="1" x14ac:dyDescent="0.2"/>
    <row r="359858" ht="12.75" customHeight="1" x14ac:dyDescent="0.2"/>
    <row r="359862" ht="12.75" customHeight="1" x14ac:dyDescent="0.2"/>
    <row r="359866" ht="12.75" customHeight="1" x14ac:dyDescent="0.2"/>
    <row r="359870" ht="12.75" customHeight="1" x14ac:dyDescent="0.2"/>
    <row r="359874" ht="12.75" customHeight="1" x14ac:dyDescent="0.2"/>
    <row r="359878" ht="12.75" customHeight="1" x14ac:dyDescent="0.2"/>
    <row r="359882" ht="12.75" customHeight="1" x14ac:dyDescent="0.2"/>
    <row r="359886" ht="12.75" customHeight="1" x14ac:dyDescent="0.2"/>
    <row r="359890" ht="12.75" customHeight="1" x14ac:dyDescent="0.2"/>
    <row r="359894" ht="12.75" customHeight="1" x14ac:dyDescent="0.2"/>
    <row r="359898" ht="12.75" customHeight="1" x14ac:dyDescent="0.2"/>
    <row r="359902" ht="12.75" customHeight="1" x14ac:dyDescent="0.2"/>
    <row r="359906" ht="12.75" customHeight="1" x14ac:dyDescent="0.2"/>
    <row r="359910" ht="12.75" customHeight="1" x14ac:dyDescent="0.2"/>
    <row r="359914" ht="12.75" customHeight="1" x14ac:dyDescent="0.2"/>
    <row r="359918" ht="12.75" customHeight="1" x14ac:dyDescent="0.2"/>
    <row r="359922" ht="12.75" customHeight="1" x14ac:dyDescent="0.2"/>
    <row r="359926" ht="12.75" customHeight="1" x14ac:dyDescent="0.2"/>
    <row r="359930" ht="12.75" customHeight="1" x14ac:dyDescent="0.2"/>
    <row r="359934" ht="12.75" customHeight="1" x14ac:dyDescent="0.2"/>
    <row r="359938" ht="12.75" customHeight="1" x14ac:dyDescent="0.2"/>
    <row r="359942" ht="12.75" customHeight="1" x14ac:dyDescent="0.2"/>
    <row r="359946" ht="12.75" customHeight="1" x14ac:dyDescent="0.2"/>
    <row r="359950" ht="12.75" customHeight="1" x14ac:dyDescent="0.2"/>
    <row r="359954" ht="12.75" customHeight="1" x14ac:dyDescent="0.2"/>
    <row r="359958" ht="12.75" customHeight="1" x14ac:dyDescent="0.2"/>
    <row r="359962" ht="12.75" customHeight="1" x14ac:dyDescent="0.2"/>
    <row r="359966" ht="12.75" customHeight="1" x14ac:dyDescent="0.2"/>
    <row r="359970" ht="12.75" customHeight="1" x14ac:dyDescent="0.2"/>
    <row r="359974" ht="12.75" customHeight="1" x14ac:dyDescent="0.2"/>
    <row r="359978" ht="12.75" customHeight="1" x14ac:dyDescent="0.2"/>
    <row r="359982" ht="12.75" customHeight="1" x14ac:dyDescent="0.2"/>
    <row r="359986" ht="12.75" customHeight="1" x14ac:dyDescent="0.2"/>
    <row r="359990" ht="12.75" customHeight="1" x14ac:dyDescent="0.2"/>
    <row r="359994" ht="12.75" customHeight="1" x14ac:dyDescent="0.2"/>
    <row r="359998" ht="12.75" customHeight="1" x14ac:dyDescent="0.2"/>
    <row r="360002" ht="12.75" customHeight="1" x14ac:dyDescent="0.2"/>
    <row r="360006" ht="12.75" customHeight="1" x14ac:dyDescent="0.2"/>
    <row r="360010" ht="12.75" customHeight="1" x14ac:dyDescent="0.2"/>
    <row r="360014" ht="12.75" customHeight="1" x14ac:dyDescent="0.2"/>
    <row r="360018" ht="12.75" customHeight="1" x14ac:dyDescent="0.2"/>
    <row r="360022" ht="12.75" customHeight="1" x14ac:dyDescent="0.2"/>
    <row r="360026" ht="12.75" customHeight="1" x14ac:dyDescent="0.2"/>
    <row r="360030" ht="12.75" customHeight="1" x14ac:dyDescent="0.2"/>
    <row r="360034" ht="12.75" customHeight="1" x14ac:dyDescent="0.2"/>
    <row r="360038" ht="12.75" customHeight="1" x14ac:dyDescent="0.2"/>
    <row r="360042" ht="12.75" customHeight="1" x14ac:dyDescent="0.2"/>
    <row r="360046" ht="12.75" customHeight="1" x14ac:dyDescent="0.2"/>
    <row r="360050" ht="12.75" customHeight="1" x14ac:dyDescent="0.2"/>
    <row r="360054" ht="12.75" customHeight="1" x14ac:dyDescent="0.2"/>
    <row r="360058" ht="12.75" customHeight="1" x14ac:dyDescent="0.2"/>
    <row r="360062" ht="12.75" customHeight="1" x14ac:dyDescent="0.2"/>
    <row r="360066" ht="12.75" customHeight="1" x14ac:dyDescent="0.2"/>
    <row r="360070" ht="12.75" customHeight="1" x14ac:dyDescent="0.2"/>
    <row r="360074" ht="12.75" customHeight="1" x14ac:dyDescent="0.2"/>
    <row r="360078" ht="12.75" customHeight="1" x14ac:dyDescent="0.2"/>
    <row r="360082" ht="12.75" customHeight="1" x14ac:dyDescent="0.2"/>
    <row r="360086" ht="12.75" customHeight="1" x14ac:dyDescent="0.2"/>
    <row r="360090" ht="12.75" customHeight="1" x14ac:dyDescent="0.2"/>
    <row r="360094" ht="12.75" customHeight="1" x14ac:dyDescent="0.2"/>
    <row r="360098" ht="12.75" customHeight="1" x14ac:dyDescent="0.2"/>
    <row r="360102" ht="12.75" customHeight="1" x14ac:dyDescent="0.2"/>
    <row r="360106" ht="12.75" customHeight="1" x14ac:dyDescent="0.2"/>
    <row r="360110" ht="12.75" customHeight="1" x14ac:dyDescent="0.2"/>
    <row r="360114" ht="12.75" customHeight="1" x14ac:dyDescent="0.2"/>
    <row r="360118" ht="12.75" customHeight="1" x14ac:dyDescent="0.2"/>
    <row r="360122" ht="12.75" customHeight="1" x14ac:dyDescent="0.2"/>
    <row r="360126" ht="12.75" customHeight="1" x14ac:dyDescent="0.2"/>
    <row r="360130" ht="12.75" customHeight="1" x14ac:dyDescent="0.2"/>
    <row r="360134" ht="12.75" customHeight="1" x14ac:dyDescent="0.2"/>
    <row r="360138" ht="12.75" customHeight="1" x14ac:dyDescent="0.2"/>
    <row r="360142" ht="12.75" customHeight="1" x14ac:dyDescent="0.2"/>
    <row r="360146" ht="12.75" customHeight="1" x14ac:dyDescent="0.2"/>
    <row r="360150" ht="12.75" customHeight="1" x14ac:dyDescent="0.2"/>
    <row r="360154" ht="12.75" customHeight="1" x14ac:dyDescent="0.2"/>
    <row r="360158" ht="12.75" customHeight="1" x14ac:dyDescent="0.2"/>
    <row r="360162" ht="12.75" customHeight="1" x14ac:dyDescent="0.2"/>
    <row r="360166" ht="12.75" customHeight="1" x14ac:dyDescent="0.2"/>
    <row r="360170" ht="12.75" customHeight="1" x14ac:dyDescent="0.2"/>
    <row r="360174" ht="12.75" customHeight="1" x14ac:dyDescent="0.2"/>
    <row r="360178" ht="12.75" customHeight="1" x14ac:dyDescent="0.2"/>
    <row r="360182" ht="12.75" customHeight="1" x14ac:dyDescent="0.2"/>
    <row r="360186" ht="12.75" customHeight="1" x14ac:dyDescent="0.2"/>
    <row r="360190" ht="12.75" customHeight="1" x14ac:dyDescent="0.2"/>
    <row r="360194" ht="12.75" customHeight="1" x14ac:dyDescent="0.2"/>
    <row r="360198" ht="12.75" customHeight="1" x14ac:dyDescent="0.2"/>
    <row r="360202" ht="12.75" customHeight="1" x14ac:dyDescent="0.2"/>
    <row r="360206" ht="12.75" customHeight="1" x14ac:dyDescent="0.2"/>
    <row r="360210" ht="12.75" customHeight="1" x14ac:dyDescent="0.2"/>
    <row r="360214" ht="12.75" customHeight="1" x14ac:dyDescent="0.2"/>
    <row r="360218" ht="12.75" customHeight="1" x14ac:dyDescent="0.2"/>
    <row r="360222" ht="12.75" customHeight="1" x14ac:dyDescent="0.2"/>
    <row r="360226" ht="12.75" customHeight="1" x14ac:dyDescent="0.2"/>
    <row r="360230" ht="12.75" customHeight="1" x14ac:dyDescent="0.2"/>
    <row r="360234" ht="12.75" customHeight="1" x14ac:dyDescent="0.2"/>
    <row r="360238" ht="12.75" customHeight="1" x14ac:dyDescent="0.2"/>
    <row r="360242" ht="12.75" customHeight="1" x14ac:dyDescent="0.2"/>
    <row r="360246" ht="12.75" customHeight="1" x14ac:dyDescent="0.2"/>
    <row r="360250" ht="12.75" customHeight="1" x14ac:dyDescent="0.2"/>
    <row r="360254" ht="12.75" customHeight="1" x14ac:dyDescent="0.2"/>
    <row r="360258" ht="12.75" customHeight="1" x14ac:dyDescent="0.2"/>
    <row r="360262" ht="12.75" customHeight="1" x14ac:dyDescent="0.2"/>
    <row r="360266" ht="12.75" customHeight="1" x14ac:dyDescent="0.2"/>
    <row r="360270" ht="12.75" customHeight="1" x14ac:dyDescent="0.2"/>
    <row r="360274" ht="12.75" customHeight="1" x14ac:dyDescent="0.2"/>
    <row r="360278" ht="12.75" customHeight="1" x14ac:dyDescent="0.2"/>
    <row r="360282" ht="12.75" customHeight="1" x14ac:dyDescent="0.2"/>
    <row r="360286" ht="12.75" customHeight="1" x14ac:dyDescent="0.2"/>
    <row r="360290" ht="12.75" customHeight="1" x14ac:dyDescent="0.2"/>
    <row r="360294" ht="12.75" customHeight="1" x14ac:dyDescent="0.2"/>
    <row r="360298" ht="12.75" customHeight="1" x14ac:dyDescent="0.2"/>
    <row r="360302" ht="12.75" customHeight="1" x14ac:dyDescent="0.2"/>
    <row r="360306" ht="12.75" customHeight="1" x14ac:dyDescent="0.2"/>
    <row r="360310" ht="12.75" customHeight="1" x14ac:dyDescent="0.2"/>
    <row r="360314" ht="12.75" customHeight="1" x14ac:dyDescent="0.2"/>
    <row r="360318" ht="12.75" customHeight="1" x14ac:dyDescent="0.2"/>
    <row r="360322" ht="12.75" customHeight="1" x14ac:dyDescent="0.2"/>
    <row r="360326" ht="12.75" customHeight="1" x14ac:dyDescent="0.2"/>
    <row r="360330" ht="12.75" customHeight="1" x14ac:dyDescent="0.2"/>
    <row r="360334" ht="12.75" customHeight="1" x14ac:dyDescent="0.2"/>
    <row r="360338" ht="12.75" customHeight="1" x14ac:dyDescent="0.2"/>
    <row r="360342" ht="12.75" customHeight="1" x14ac:dyDescent="0.2"/>
    <row r="360346" ht="12.75" customHeight="1" x14ac:dyDescent="0.2"/>
    <row r="360350" ht="12.75" customHeight="1" x14ac:dyDescent="0.2"/>
    <row r="360354" ht="12.75" customHeight="1" x14ac:dyDescent="0.2"/>
    <row r="360358" ht="12.75" customHeight="1" x14ac:dyDescent="0.2"/>
    <row r="360362" ht="12.75" customHeight="1" x14ac:dyDescent="0.2"/>
    <row r="360366" ht="12.75" customHeight="1" x14ac:dyDescent="0.2"/>
    <row r="360370" ht="12.75" customHeight="1" x14ac:dyDescent="0.2"/>
    <row r="360374" ht="12.75" customHeight="1" x14ac:dyDescent="0.2"/>
    <row r="360378" ht="12.75" customHeight="1" x14ac:dyDescent="0.2"/>
    <row r="360382" ht="12.75" customHeight="1" x14ac:dyDescent="0.2"/>
    <row r="360386" ht="12.75" customHeight="1" x14ac:dyDescent="0.2"/>
    <row r="360390" ht="12.75" customHeight="1" x14ac:dyDescent="0.2"/>
    <row r="360394" ht="12.75" customHeight="1" x14ac:dyDescent="0.2"/>
    <row r="360398" ht="12.75" customHeight="1" x14ac:dyDescent="0.2"/>
    <row r="360402" ht="12.75" customHeight="1" x14ac:dyDescent="0.2"/>
    <row r="360406" ht="12.75" customHeight="1" x14ac:dyDescent="0.2"/>
    <row r="360410" ht="12.75" customHeight="1" x14ac:dyDescent="0.2"/>
    <row r="360414" ht="12.75" customHeight="1" x14ac:dyDescent="0.2"/>
    <row r="360418" ht="12.75" customHeight="1" x14ac:dyDescent="0.2"/>
    <row r="360422" ht="12.75" customHeight="1" x14ac:dyDescent="0.2"/>
    <row r="360426" ht="12.75" customHeight="1" x14ac:dyDescent="0.2"/>
    <row r="360430" ht="12.75" customHeight="1" x14ac:dyDescent="0.2"/>
    <row r="360434" ht="12.75" customHeight="1" x14ac:dyDescent="0.2"/>
    <row r="360438" ht="12.75" customHeight="1" x14ac:dyDescent="0.2"/>
    <row r="360442" ht="12.75" customHeight="1" x14ac:dyDescent="0.2"/>
    <row r="360446" ht="12.75" customHeight="1" x14ac:dyDescent="0.2"/>
    <row r="360450" ht="12.75" customHeight="1" x14ac:dyDescent="0.2"/>
    <row r="360454" ht="12.75" customHeight="1" x14ac:dyDescent="0.2"/>
    <row r="360458" ht="12.75" customHeight="1" x14ac:dyDescent="0.2"/>
    <row r="360462" ht="12.75" customHeight="1" x14ac:dyDescent="0.2"/>
    <row r="360466" ht="12.75" customHeight="1" x14ac:dyDescent="0.2"/>
    <row r="360470" ht="12.75" customHeight="1" x14ac:dyDescent="0.2"/>
    <row r="360474" ht="12.75" customHeight="1" x14ac:dyDescent="0.2"/>
    <row r="360478" ht="12.75" customHeight="1" x14ac:dyDescent="0.2"/>
    <row r="360482" ht="12.75" customHeight="1" x14ac:dyDescent="0.2"/>
    <row r="360486" ht="12.75" customHeight="1" x14ac:dyDescent="0.2"/>
    <row r="360490" ht="12.75" customHeight="1" x14ac:dyDescent="0.2"/>
    <row r="360494" ht="12.75" customHeight="1" x14ac:dyDescent="0.2"/>
    <row r="360498" ht="12.75" customHeight="1" x14ac:dyDescent="0.2"/>
    <row r="360502" ht="12.75" customHeight="1" x14ac:dyDescent="0.2"/>
    <row r="360506" ht="12.75" customHeight="1" x14ac:dyDescent="0.2"/>
    <row r="360510" ht="12.75" customHeight="1" x14ac:dyDescent="0.2"/>
    <row r="360514" ht="12.75" customHeight="1" x14ac:dyDescent="0.2"/>
    <row r="360518" ht="12.75" customHeight="1" x14ac:dyDescent="0.2"/>
    <row r="360522" ht="12.75" customHeight="1" x14ac:dyDescent="0.2"/>
    <row r="360526" ht="12.75" customHeight="1" x14ac:dyDescent="0.2"/>
    <row r="360530" ht="12.75" customHeight="1" x14ac:dyDescent="0.2"/>
    <row r="360534" ht="12.75" customHeight="1" x14ac:dyDescent="0.2"/>
    <row r="360538" ht="12.75" customHeight="1" x14ac:dyDescent="0.2"/>
    <row r="360542" ht="12.75" customHeight="1" x14ac:dyDescent="0.2"/>
    <row r="360546" ht="12.75" customHeight="1" x14ac:dyDescent="0.2"/>
    <row r="360550" ht="12.75" customHeight="1" x14ac:dyDescent="0.2"/>
    <row r="360554" ht="12.75" customHeight="1" x14ac:dyDescent="0.2"/>
    <row r="360558" ht="12.75" customHeight="1" x14ac:dyDescent="0.2"/>
    <row r="360562" ht="12.75" customHeight="1" x14ac:dyDescent="0.2"/>
    <row r="360566" ht="12.75" customHeight="1" x14ac:dyDescent="0.2"/>
    <row r="360570" ht="12.75" customHeight="1" x14ac:dyDescent="0.2"/>
    <row r="360574" ht="12.75" customHeight="1" x14ac:dyDescent="0.2"/>
    <row r="360578" ht="12.75" customHeight="1" x14ac:dyDescent="0.2"/>
    <row r="360582" ht="12.75" customHeight="1" x14ac:dyDescent="0.2"/>
    <row r="360586" ht="12.75" customHeight="1" x14ac:dyDescent="0.2"/>
    <row r="360590" ht="12.75" customHeight="1" x14ac:dyDescent="0.2"/>
    <row r="360594" ht="12.75" customHeight="1" x14ac:dyDescent="0.2"/>
    <row r="360598" ht="12.75" customHeight="1" x14ac:dyDescent="0.2"/>
    <row r="360602" ht="12.75" customHeight="1" x14ac:dyDescent="0.2"/>
    <row r="360606" ht="12.75" customHeight="1" x14ac:dyDescent="0.2"/>
    <row r="360610" ht="12.75" customHeight="1" x14ac:dyDescent="0.2"/>
    <row r="360614" ht="12.75" customHeight="1" x14ac:dyDescent="0.2"/>
    <row r="360618" ht="12.75" customHeight="1" x14ac:dyDescent="0.2"/>
    <row r="360622" ht="12.75" customHeight="1" x14ac:dyDescent="0.2"/>
    <row r="360626" ht="12.75" customHeight="1" x14ac:dyDescent="0.2"/>
    <row r="360630" ht="12.75" customHeight="1" x14ac:dyDescent="0.2"/>
    <row r="360634" ht="12.75" customHeight="1" x14ac:dyDescent="0.2"/>
    <row r="360638" ht="12.75" customHeight="1" x14ac:dyDescent="0.2"/>
    <row r="360642" ht="12.75" customHeight="1" x14ac:dyDescent="0.2"/>
    <row r="360646" ht="12.75" customHeight="1" x14ac:dyDescent="0.2"/>
    <row r="360650" ht="12.75" customHeight="1" x14ac:dyDescent="0.2"/>
    <row r="360654" ht="12.75" customHeight="1" x14ac:dyDescent="0.2"/>
    <row r="360658" ht="12.75" customHeight="1" x14ac:dyDescent="0.2"/>
    <row r="360662" ht="12.75" customHeight="1" x14ac:dyDescent="0.2"/>
    <row r="360666" ht="12.75" customHeight="1" x14ac:dyDescent="0.2"/>
    <row r="360670" ht="12.75" customHeight="1" x14ac:dyDescent="0.2"/>
    <row r="360674" ht="12.75" customHeight="1" x14ac:dyDescent="0.2"/>
    <row r="360678" ht="12.75" customHeight="1" x14ac:dyDescent="0.2"/>
    <row r="360682" ht="12.75" customHeight="1" x14ac:dyDescent="0.2"/>
    <row r="360686" ht="12.75" customHeight="1" x14ac:dyDescent="0.2"/>
    <row r="360690" ht="12.75" customHeight="1" x14ac:dyDescent="0.2"/>
    <row r="360694" ht="12.75" customHeight="1" x14ac:dyDescent="0.2"/>
    <row r="360698" ht="12.75" customHeight="1" x14ac:dyDescent="0.2"/>
    <row r="360702" ht="12.75" customHeight="1" x14ac:dyDescent="0.2"/>
    <row r="360706" ht="12.75" customHeight="1" x14ac:dyDescent="0.2"/>
    <row r="360710" ht="12.75" customHeight="1" x14ac:dyDescent="0.2"/>
    <row r="360714" ht="12.75" customHeight="1" x14ac:dyDescent="0.2"/>
    <row r="360718" ht="12.75" customHeight="1" x14ac:dyDescent="0.2"/>
    <row r="360722" ht="12.75" customHeight="1" x14ac:dyDescent="0.2"/>
    <row r="360726" ht="12.75" customHeight="1" x14ac:dyDescent="0.2"/>
    <row r="360730" ht="12.75" customHeight="1" x14ac:dyDescent="0.2"/>
    <row r="360734" ht="12.75" customHeight="1" x14ac:dyDescent="0.2"/>
    <row r="360738" ht="12.75" customHeight="1" x14ac:dyDescent="0.2"/>
    <row r="360742" ht="12.75" customHeight="1" x14ac:dyDescent="0.2"/>
    <row r="360746" ht="12.75" customHeight="1" x14ac:dyDescent="0.2"/>
    <row r="360750" ht="12.75" customHeight="1" x14ac:dyDescent="0.2"/>
    <row r="360754" ht="12.75" customHeight="1" x14ac:dyDescent="0.2"/>
    <row r="360758" ht="12.75" customHeight="1" x14ac:dyDescent="0.2"/>
    <row r="360762" ht="12.75" customHeight="1" x14ac:dyDescent="0.2"/>
    <row r="360766" ht="12.75" customHeight="1" x14ac:dyDescent="0.2"/>
    <row r="360770" ht="12.75" customHeight="1" x14ac:dyDescent="0.2"/>
    <row r="360774" ht="12.75" customHeight="1" x14ac:dyDescent="0.2"/>
    <row r="360778" ht="12.75" customHeight="1" x14ac:dyDescent="0.2"/>
    <row r="360782" ht="12.75" customHeight="1" x14ac:dyDescent="0.2"/>
    <row r="360786" ht="12.75" customHeight="1" x14ac:dyDescent="0.2"/>
    <row r="360790" ht="12.75" customHeight="1" x14ac:dyDescent="0.2"/>
    <row r="360794" ht="12.75" customHeight="1" x14ac:dyDescent="0.2"/>
    <row r="360798" ht="12.75" customHeight="1" x14ac:dyDescent="0.2"/>
    <row r="360802" ht="12.75" customHeight="1" x14ac:dyDescent="0.2"/>
    <row r="360806" ht="12.75" customHeight="1" x14ac:dyDescent="0.2"/>
    <row r="360810" ht="12.75" customHeight="1" x14ac:dyDescent="0.2"/>
    <row r="360814" ht="12.75" customHeight="1" x14ac:dyDescent="0.2"/>
    <row r="360818" ht="12.75" customHeight="1" x14ac:dyDescent="0.2"/>
    <row r="360822" ht="12.75" customHeight="1" x14ac:dyDescent="0.2"/>
    <row r="360826" ht="12.75" customHeight="1" x14ac:dyDescent="0.2"/>
    <row r="360830" ht="12.75" customHeight="1" x14ac:dyDescent="0.2"/>
    <row r="360834" ht="12.75" customHeight="1" x14ac:dyDescent="0.2"/>
    <row r="360838" ht="12.75" customHeight="1" x14ac:dyDescent="0.2"/>
    <row r="360842" ht="12.75" customHeight="1" x14ac:dyDescent="0.2"/>
    <row r="360846" ht="12.75" customHeight="1" x14ac:dyDescent="0.2"/>
    <row r="360850" ht="12.75" customHeight="1" x14ac:dyDescent="0.2"/>
    <row r="360854" ht="12.75" customHeight="1" x14ac:dyDescent="0.2"/>
    <row r="360858" ht="12.75" customHeight="1" x14ac:dyDescent="0.2"/>
    <row r="360862" ht="12.75" customHeight="1" x14ac:dyDescent="0.2"/>
    <row r="360866" ht="12.75" customHeight="1" x14ac:dyDescent="0.2"/>
    <row r="360870" ht="12.75" customHeight="1" x14ac:dyDescent="0.2"/>
    <row r="360874" ht="12.75" customHeight="1" x14ac:dyDescent="0.2"/>
    <row r="360878" ht="12.75" customHeight="1" x14ac:dyDescent="0.2"/>
    <row r="360882" ht="12.75" customHeight="1" x14ac:dyDescent="0.2"/>
    <row r="360886" ht="12.75" customHeight="1" x14ac:dyDescent="0.2"/>
    <row r="360890" ht="12.75" customHeight="1" x14ac:dyDescent="0.2"/>
    <row r="360894" ht="12.75" customHeight="1" x14ac:dyDescent="0.2"/>
    <row r="360898" ht="12.75" customHeight="1" x14ac:dyDescent="0.2"/>
    <row r="360902" ht="12.75" customHeight="1" x14ac:dyDescent="0.2"/>
    <row r="360906" ht="12.75" customHeight="1" x14ac:dyDescent="0.2"/>
    <row r="360910" ht="12.75" customHeight="1" x14ac:dyDescent="0.2"/>
    <row r="360914" ht="12.75" customHeight="1" x14ac:dyDescent="0.2"/>
    <row r="360918" ht="12.75" customHeight="1" x14ac:dyDescent="0.2"/>
    <row r="360922" ht="12.75" customHeight="1" x14ac:dyDescent="0.2"/>
    <row r="360926" ht="12.75" customHeight="1" x14ac:dyDescent="0.2"/>
    <row r="360930" ht="12.75" customHeight="1" x14ac:dyDescent="0.2"/>
    <row r="360934" ht="12.75" customHeight="1" x14ac:dyDescent="0.2"/>
    <row r="360938" ht="12.75" customHeight="1" x14ac:dyDescent="0.2"/>
    <row r="360942" ht="12.75" customHeight="1" x14ac:dyDescent="0.2"/>
    <row r="360946" ht="12.75" customHeight="1" x14ac:dyDescent="0.2"/>
    <row r="360950" ht="12.75" customHeight="1" x14ac:dyDescent="0.2"/>
    <row r="360954" ht="12.75" customHeight="1" x14ac:dyDescent="0.2"/>
    <row r="360958" ht="12.75" customHeight="1" x14ac:dyDescent="0.2"/>
    <row r="360962" ht="12.75" customHeight="1" x14ac:dyDescent="0.2"/>
    <row r="360966" ht="12.75" customHeight="1" x14ac:dyDescent="0.2"/>
    <row r="360970" ht="12.75" customHeight="1" x14ac:dyDescent="0.2"/>
    <row r="360974" ht="12.75" customHeight="1" x14ac:dyDescent="0.2"/>
    <row r="360978" ht="12.75" customHeight="1" x14ac:dyDescent="0.2"/>
    <row r="360982" ht="12.75" customHeight="1" x14ac:dyDescent="0.2"/>
    <row r="360986" ht="12.75" customHeight="1" x14ac:dyDescent="0.2"/>
    <row r="360990" ht="12.75" customHeight="1" x14ac:dyDescent="0.2"/>
    <row r="360994" ht="12.75" customHeight="1" x14ac:dyDescent="0.2"/>
    <row r="360998" ht="12.75" customHeight="1" x14ac:dyDescent="0.2"/>
    <row r="361002" ht="12.75" customHeight="1" x14ac:dyDescent="0.2"/>
    <row r="361006" ht="12.75" customHeight="1" x14ac:dyDescent="0.2"/>
    <row r="361010" ht="12.75" customHeight="1" x14ac:dyDescent="0.2"/>
    <row r="361014" ht="12.75" customHeight="1" x14ac:dyDescent="0.2"/>
    <row r="361018" ht="12.75" customHeight="1" x14ac:dyDescent="0.2"/>
    <row r="361022" ht="12.75" customHeight="1" x14ac:dyDescent="0.2"/>
    <row r="361026" ht="12.75" customHeight="1" x14ac:dyDescent="0.2"/>
    <row r="361030" ht="12.75" customHeight="1" x14ac:dyDescent="0.2"/>
    <row r="361034" ht="12.75" customHeight="1" x14ac:dyDescent="0.2"/>
    <row r="361038" ht="12.75" customHeight="1" x14ac:dyDescent="0.2"/>
    <row r="361042" ht="12.75" customHeight="1" x14ac:dyDescent="0.2"/>
    <row r="361046" ht="12.75" customHeight="1" x14ac:dyDescent="0.2"/>
    <row r="361050" ht="12.75" customHeight="1" x14ac:dyDescent="0.2"/>
    <row r="361054" ht="12.75" customHeight="1" x14ac:dyDescent="0.2"/>
    <row r="361058" ht="12.75" customHeight="1" x14ac:dyDescent="0.2"/>
    <row r="361062" ht="12.75" customHeight="1" x14ac:dyDescent="0.2"/>
    <row r="361066" ht="12.75" customHeight="1" x14ac:dyDescent="0.2"/>
    <row r="361070" ht="12.75" customHeight="1" x14ac:dyDescent="0.2"/>
    <row r="361074" ht="12.75" customHeight="1" x14ac:dyDescent="0.2"/>
    <row r="361078" ht="12.75" customHeight="1" x14ac:dyDescent="0.2"/>
    <row r="361082" ht="12.75" customHeight="1" x14ac:dyDescent="0.2"/>
    <row r="361086" ht="12.75" customHeight="1" x14ac:dyDescent="0.2"/>
    <row r="361090" ht="12.75" customHeight="1" x14ac:dyDescent="0.2"/>
    <row r="361094" ht="12.75" customHeight="1" x14ac:dyDescent="0.2"/>
    <row r="361098" ht="12.75" customHeight="1" x14ac:dyDescent="0.2"/>
    <row r="361102" ht="12.75" customHeight="1" x14ac:dyDescent="0.2"/>
    <row r="361106" ht="12.75" customHeight="1" x14ac:dyDescent="0.2"/>
    <row r="361110" ht="12.75" customHeight="1" x14ac:dyDescent="0.2"/>
    <row r="361114" ht="12.75" customHeight="1" x14ac:dyDescent="0.2"/>
    <row r="361118" ht="12.75" customHeight="1" x14ac:dyDescent="0.2"/>
    <row r="361122" ht="12.75" customHeight="1" x14ac:dyDescent="0.2"/>
    <row r="361126" ht="12.75" customHeight="1" x14ac:dyDescent="0.2"/>
    <row r="361130" ht="12.75" customHeight="1" x14ac:dyDescent="0.2"/>
    <row r="361134" ht="12.75" customHeight="1" x14ac:dyDescent="0.2"/>
    <row r="361138" ht="12.75" customHeight="1" x14ac:dyDescent="0.2"/>
    <row r="361142" ht="12.75" customHeight="1" x14ac:dyDescent="0.2"/>
    <row r="361146" ht="12.75" customHeight="1" x14ac:dyDescent="0.2"/>
    <row r="361150" ht="12.75" customHeight="1" x14ac:dyDescent="0.2"/>
    <row r="361154" ht="12.75" customHeight="1" x14ac:dyDescent="0.2"/>
    <row r="361158" ht="12.75" customHeight="1" x14ac:dyDescent="0.2"/>
    <row r="361162" ht="12.75" customHeight="1" x14ac:dyDescent="0.2"/>
    <row r="361166" ht="12.75" customHeight="1" x14ac:dyDescent="0.2"/>
    <row r="361170" ht="12.75" customHeight="1" x14ac:dyDescent="0.2"/>
    <row r="361174" ht="12.75" customHeight="1" x14ac:dyDescent="0.2"/>
    <row r="361178" ht="12.75" customHeight="1" x14ac:dyDescent="0.2"/>
    <row r="361182" ht="12.75" customHeight="1" x14ac:dyDescent="0.2"/>
    <row r="361186" ht="12.75" customHeight="1" x14ac:dyDescent="0.2"/>
    <row r="361190" ht="12.75" customHeight="1" x14ac:dyDescent="0.2"/>
    <row r="361194" ht="12.75" customHeight="1" x14ac:dyDescent="0.2"/>
    <row r="361198" ht="12.75" customHeight="1" x14ac:dyDescent="0.2"/>
    <row r="361202" ht="12.75" customHeight="1" x14ac:dyDescent="0.2"/>
    <row r="361206" ht="12.75" customHeight="1" x14ac:dyDescent="0.2"/>
    <row r="361210" ht="12.75" customHeight="1" x14ac:dyDescent="0.2"/>
    <row r="361214" ht="12.75" customHeight="1" x14ac:dyDescent="0.2"/>
    <row r="361218" ht="12.75" customHeight="1" x14ac:dyDescent="0.2"/>
    <row r="361222" ht="12.75" customHeight="1" x14ac:dyDescent="0.2"/>
    <row r="361226" ht="12.75" customHeight="1" x14ac:dyDescent="0.2"/>
    <row r="361230" ht="12.75" customHeight="1" x14ac:dyDescent="0.2"/>
    <row r="361234" ht="12.75" customHeight="1" x14ac:dyDescent="0.2"/>
    <row r="361238" ht="12.75" customHeight="1" x14ac:dyDescent="0.2"/>
    <row r="361242" ht="12.75" customHeight="1" x14ac:dyDescent="0.2"/>
    <row r="361246" ht="12.75" customHeight="1" x14ac:dyDescent="0.2"/>
    <row r="361250" ht="12.75" customHeight="1" x14ac:dyDescent="0.2"/>
    <row r="361254" ht="12.75" customHeight="1" x14ac:dyDescent="0.2"/>
    <row r="361258" ht="12.75" customHeight="1" x14ac:dyDescent="0.2"/>
    <row r="361262" ht="12.75" customHeight="1" x14ac:dyDescent="0.2"/>
    <row r="361266" ht="12.75" customHeight="1" x14ac:dyDescent="0.2"/>
    <row r="361270" ht="12.75" customHeight="1" x14ac:dyDescent="0.2"/>
    <row r="361274" ht="12.75" customHeight="1" x14ac:dyDescent="0.2"/>
    <row r="361278" ht="12.75" customHeight="1" x14ac:dyDescent="0.2"/>
    <row r="361282" ht="12.75" customHeight="1" x14ac:dyDescent="0.2"/>
    <row r="361286" ht="12.75" customHeight="1" x14ac:dyDescent="0.2"/>
    <row r="361290" ht="12.75" customHeight="1" x14ac:dyDescent="0.2"/>
    <row r="361294" ht="12.75" customHeight="1" x14ac:dyDescent="0.2"/>
    <row r="361298" ht="12.75" customHeight="1" x14ac:dyDescent="0.2"/>
    <row r="361302" ht="12.75" customHeight="1" x14ac:dyDescent="0.2"/>
    <row r="361306" ht="12.75" customHeight="1" x14ac:dyDescent="0.2"/>
    <row r="361310" ht="12.75" customHeight="1" x14ac:dyDescent="0.2"/>
    <row r="361314" ht="12.75" customHeight="1" x14ac:dyDescent="0.2"/>
    <row r="361318" ht="12.75" customHeight="1" x14ac:dyDescent="0.2"/>
    <row r="361322" ht="12.75" customHeight="1" x14ac:dyDescent="0.2"/>
    <row r="361326" ht="12.75" customHeight="1" x14ac:dyDescent="0.2"/>
    <row r="361330" ht="12.75" customHeight="1" x14ac:dyDescent="0.2"/>
    <row r="361334" ht="12.75" customHeight="1" x14ac:dyDescent="0.2"/>
    <row r="361338" ht="12.75" customHeight="1" x14ac:dyDescent="0.2"/>
    <row r="361342" ht="12.75" customHeight="1" x14ac:dyDescent="0.2"/>
    <row r="361346" ht="12.75" customHeight="1" x14ac:dyDescent="0.2"/>
    <row r="361350" ht="12.75" customHeight="1" x14ac:dyDescent="0.2"/>
    <row r="361354" ht="12.75" customHeight="1" x14ac:dyDescent="0.2"/>
    <row r="361358" ht="12.75" customHeight="1" x14ac:dyDescent="0.2"/>
    <row r="361362" ht="12.75" customHeight="1" x14ac:dyDescent="0.2"/>
    <row r="361366" ht="12.75" customHeight="1" x14ac:dyDescent="0.2"/>
    <row r="361370" ht="12.75" customHeight="1" x14ac:dyDescent="0.2"/>
    <row r="361374" ht="12.75" customHeight="1" x14ac:dyDescent="0.2"/>
    <row r="361378" ht="12.75" customHeight="1" x14ac:dyDescent="0.2"/>
    <row r="361382" ht="12.75" customHeight="1" x14ac:dyDescent="0.2"/>
    <row r="361386" ht="12.75" customHeight="1" x14ac:dyDescent="0.2"/>
    <row r="361390" ht="12.75" customHeight="1" x14ac:dyDescent="0.2"/>
    <row r="361394" ht="12.75" customHeight="1" x14ac:dyDescent="0.2"/>
    <row r="361398" ht="12.75" customHeight="1" x14ac:dyDescent="0.2"/>
    <row r="361402" ht="12.75" customHeight="1" x14ac:dyDescent="0.2"/>
    <row r="361406" ht="12.75" customHeight="1" x14ac:dyDescent="0.2"/>
    <row r="361410" ht="12.75" customHeight="1" x14ac:dyDescent="0.2"/>
    <row r="361414" ht="12.75" customHeight="1" x14ac:dyDescent="0.2"/>
    <row r="361418" ht="12.75" customHeight="1" x14ac:dyDescent="0.2"/>
    <row r="361422" ht="12.75" customHeight="1" x14ac:dyDescent="0.2"/>
    <row r="361426" ht="12.75" customHeight="1" x14ac:dyDescent="0.2"/>
    <row r="361430" ht="12.75" customHeight="1" x14ac:dyDescent="0.2"/>
    <row r="361434" ht="12.75" customHeight="1" x14ac:dyDescent="0.2"/>
    <row r="361438" ht="12.75" customHeight="1" x14ac:dyDescent="0.2"/>
    <row r="361442" ht="12.75" customHeight="1" x14ac:dyDescent="0.2"/>
    <row r="361446" ht="12.75" customHeight="1" x14ac:dyDescent="0.2"/>
    <row r="361450" ht="12.75" customHeight="1" x14ac:dyDescent="0.2"/>
    <row r="361454" ht="12.75" customHeight="1" x14ac:dyDescent="0.2"/>
    <row r="361458" ht="12.75" customHeight="1" x14ac:dyDescent="0.2"/>
    <row r="361462" ht="12.75" customHeight="1" x14ac:dyDescent="0.2"/>
    <row r="361466" ht="12.75" customHeight="1" x14ac:dyDescent="0.2"/>
    <row r="361470" ht="12.75" customHeight="1" x14ac:dyDescent="0.2"/>
    <row r="361474" ht="12.75" customHeight="1" x14ac:dyDescent="0.2"/>
    <row r="361478" ht="12.75" customHeight="1" x14ac:dyDescent="0.2"/>
    <row r="361482" ht="12.75" customHeight="1" x14ac:dyDescent="0.2"/>
    <row r="361486" ht="12.75" customHeight="1" x14ac:dyDescent="0.2"/>
    <row r="361490" ht="12.75" customHeight="1" x14ac:dyDescent="0.2"/>
    <row r="361494" ht="12.75" customHeight="1" x14ac:dyDescent="0.2"/>
    <row r="361498" ht="12.75" customHeight="1" x14ac:dyDescent="0.2"/>
    <row r="361502" ht="12.75" customHeight="1" x14ac:dyDescent="0.2"/>
    <row r="361506" ht="12.75" customHeight="1" x14ac:dyDescent="0.2"/>
    <row r="361510" ht="12.75" customHeight="1" x14ac:dyDescent="0.2"/>
    <row r="361514" ht="12.75" customHeight="1" x14ac:dyDescent="0.2"/>
    <row r="361518" ht="12.75" customHeight="1" x14ac:dyDescent="0.2"/>
    <row r="361522" ht="12.75" customHeight="1" x14ac:dyDescent="0.2"/>
    <row r="361526" ht="12.75" customHeight="1" x14ac:dyDescent="0.2"/>
    <row r="361530" ht="12.75" customHeight="1" x14ac:dyDescent="0.2"/>
    <row r="361534" ht="12.75" customHeight="1" x14ac:dyDescent="0.2"/>
    <row r="361538" ht="12.75" customHeight="1" x14ac:dyDescent="0.2"/>
    <row r="361542" ht="12.75" customHeight="1" x14ac:dyDescent="0.2"/>
    <row r="361546" ht="12.75" customHeight="1" x14ac:dyDescent="0.2"/>
    <row r="361550" ht="12.75" customHeight="1" x14ac:dyDescent="0.2"/>
    <row r="361554" ht="12.75" customHeight="1" x14ac:dyDescent="0.2"/>
    <row r="361558" ht="12.75" customHeight="1" x14ac:dyDescent="0.2"/>
    <row r="361562" ht="12.75" customHeight="1" x14ac:dyDescent="0.2"/>
    <row r="361566" ht="12.75" customHeight="1" x14ac:dyDescent="0.2"/>
    <row r="361570" ht="12.75" customHeight="1" x14ac:dyDescent="0.2"/>
    <row r="361574" ht="12.75" customHeight="1" x14ac:dyDescent="0.2"/>
    <row r="361578" ht="12.75" customHeight="1" x14ac:dyDescent="0.2"/>
    <row r="361582" ht="12.75" customHeight="1" x14ac:dyDescent="0.2"/>
    <row r="361586" ht="12.75" customHeight="1" x14ac:dyDescent="0.2"/>
    <row r="361590" ht="12.75" customHeight="1" x14ac:dyDescent="0.2"/>
    <row r="361594" ht="12.75" customHeight="1" x14ac:dyDescent="0.2"/>
    <row r="361598" ht="12.75" customHeight="1" x14ac:dyDescent="0.2"/>
    <row r="361602" ht="12.75" customHeight="1" x14ac:dyDescent="0.2"/>
    <row r="361606" ht="12.75" customHeight="1" x14ac:dyDescent="0.2"/>
    <row r="361610" ht="12.75" customHeight="1" x14ac:dyDescent="0.2"/>
    <row r="361614" ht="12.75" customHeight="1" x14ac:dyDescent="0.2"/>
    <row r="361618" ht="12.75" customHeight="1" x14ac:dyDescent="0.2"/>
    <row r="361622" ht="12.75" customHeight="1" x14ac:dyDescent="0.2"/>
    <row r="361626" ht="12.75" customHeight="1" x14ac:dyDescent="0.2"/>
    <row r="361630" ht="12.75" customHeight="1" x14ac:dyDescent="0.2"/>
    <row r="361634" ht="12.75" customHeight="1" x14ac:dyDescent="0.2"/>
    <row r="361638" ht="12.75" customHeight="1" x14ac:dyDescent="0.2"/>
    <row r="361642" ht="12.75" customHeight="1" x14ac:dyDescent="0.2"/>
    <row r="361646" ht="12.75" customHeight="1" x14ac:dyDescent="0.2"/>
    <row r="361650" ht="12.75" customHeight="1" x14ac:dyDescent="0.2"/>
    <row r="361654" ht="12.75" customHeight="1" x14ac:dyDescent="0.2"/>
    <row r="361658" ht="12.75" customHeight="1" x14ac:dyDescent="0.2"/>
    <row r="361662" ht="12.75" customHeight="1" x14ac:dyDescent="0.2"/>
    <row r="361666" ht="12.75" customHeight="1" x14ac:dyDescent="0.2"/>
    <row r="361670" ht="12.75" customHeight="1" x14ac:dyDescent="0.2"/>
    <row r="361674" ht="12.75" customHeight="1" x14ac:dyDescent="0.2"/>
    <row r="361678" ht="12.75" customHeight="1" x14ac:dyDescent="0.2"/>
    <row r="361682" ht="12.75" customHeight="1" x14ac:dyDescent="0.2"/>
    <row r="361686" ht="12.75" customHeight="1" x14ac:dyDescent="0.2"/>
    <row r="361690" ht="12.75" customHeight="1" x14ac:dyDescent="0.2"/>
    <row r="361694" ht="12.75" customHeight="1" x14ac:dyDescent="0.2"/>
    <row r="361698" ht="12.75" customHeight="1" x14ac:dyDescent="0.2"/>
    <row r="361702" ht="12.75" customHeight="1" x14ac:dyDescent="0.2"/>
    <row r="361706" ht="12.75" customHeight="1" x14ac:dyDescent="0.2"/>
    <row r="361710" ht="12.75" customHeight="1" x14ac:dyDescent="0.2"/>
    <row r="361714" ht="12.75" customHeight="1" x14ac:dyDescent="0.2"/>
    <row r="361718" ht="12.75" customHeight="1" x14ac:dyDescent="0.2"/>
    <row r="361722" ht="12.75" customHeight="1" x14ac:dyDescent="0.2"/>
    <row r="361726" ht="12.75" customHeight="1" x14ac:dyDescent="0.2"/>
    <row r="361730" ht="12.75" customHeight="1" x14ac:dyDescent="0.2"/>
    <row r="361734" ht="12.75" customHeight="1" x14ac:dyDescent="0.2"/>
    <row r="361738" ht="12.75" customHeight="1" x14ac:dyDescent="0.2"/>
    <row r="361742" ht="12.75" customHeight="1" x14ac:dyDescent="0.2"/>
    <row r="361746" ht="12.75" customHeight="1" x14ac:dyDescent="0.2"/>
    <row r="361750" ht="12.75" customHeight="1" x14ac:dyDescent="0.2"/>
    <row r="361754" ht="12.75" customHeight="1" x14ac:dyDescent="0.2"/>
    <row r="361758" ht="12.75" customHeight="1" x14ac:dyDescent="0.2"/>
    <row r="361762" ht="12.75" customHeight="1" x14ac:dyDescent="0.2"/>
    <row r="361766" ht="12.75" customHeight="1" x14ac:dyDescent="0.2"/>
    <row r="361770" ht="12.75" customHeight="1" x14ac:dyDescent="0.2"/>
    <row r="361774" ht="12.75" customHeight="1" x14ac:dyDescent="0.2"/>
    <row r="361778" ht="12.75" customHeight="1" x14ac:dyDescent="0.2"/>
    <row r="361782" ht="12.75" customHeight="1" x14ac:dyDescent="0.2"/>
    <row r="361786" ht="12.75" customHeight="1" x14ac:dyDescent="0.2"/>
    <row r="361790" ht="12.75" customHeight="1" x14ac:dyDescent="0.2"/>
    <row r="361794" ht="12.75" customHeight="1" x14ac:dyDescent="0.2"/>
    <row r="361798" ht="12.75" customHeight="1" x14ac:dyDescent="0.2"/>
    <row r="361802" ht="12.75" customHeight="1" x14ac:dyDescent="0.2"/>
    <row r="361806" ht="12.75" customHeight="1" x14ac:dyDescent="0.2"/>
    <row r="361810" ht="12.75" customHeight="1" x14ac:dyDescent="0.2"/>
    <row r="361814" ht="12.75" customHeight="1" x14ac:dyDescent="0.2"/>
    <row r="361818" ht="12.75" customHeight="1" x14ac:dyDescent="0.2"/>
    <row r="361822" ht="12.75" customHeight="1" x14ac:dyDescent="0.2"/>
    <row r="361826" ht="12.75" customHeight="1" x14ac:dyDescent="0.2"/>
    <row r="361830" ht="12.75" customHeight="1" x14ac:dyDescent="0.2"/>
    <row r="361834" ht="12.75" customHeight="1" x14ac:dyDescent="0.2"/>
    <row r="361838" ht="12.75" customHeight="1" x14ac:dyDescent="0.2"/>
    <row r="361842" ht="12.75" customHeight="1" x14ac:dyDescent="0.2"/>
    <row r="361846" ht="12.75" customHeight="1" x14ac:dyDescent="0.2"/>
    <row r="361850" ht="12.75" customHeight="1" x14ac:dyDescent="0.2"/>
    <row r="361854" ht="12.75" customHeight="1" x14ac:dyDescent="0.2"/>
    <row r="361858" ht="12.75" customHeight="1" x14ac:dyDescent="0.2"/>
    <row r="361862" ht="12.75" customHeight="1" x14ac:dyDescent="0.2"/>
    <row r="361866" ht="12.75" customHeight="1" x14ac:dyDescent="0.2"/>
    <row r="361870" ht="12.75" customHeight="1" x14ac:dyDescent="0.2"/>
    <row r="361874" ht="12.75" customHeight="1" x14ac:dyDescent="0.2"/>
    <row r="361878" ht="12.75" customHeight="1" x14ac:dyDescent="0.2"/>
    <row r="361882" ht="12.75" customHeight="1" x14ac:dyDescent="0.2"/>
    <row r="361886" ht="12.75" customHeight="1" x14ac:dyDescent="0.2"/>
    <row r="361890" ht="12.75" customHeight="1" x14ac:dyDescent="0.2"/>
    <row r="361894" ht="12.75" customHeight="1" x14ac:dyDescent="0.2"/>
    <row r="361898" ht="12.75" customHeight="1" x14ac:dyDescent="0.2"/>
    <row r="361902" ht="12.75" customHeight="1" x14ac:dyDescent="0.2"/>
    <row r="361906" ht="12.75" customHeight="1" x14ac:dyDescent="0.2"/>
    <row r="361910" ht="12.75" customHeight="1" x14ac:dyDescent="0.2"/>
    <row r="361914" ht="12.75" customHeight="1" x14ac:dyDescent="0.2"/>
    <row r="361918" ht="12.75" customHeight="1" x14ac:dyDescent="0.2"/>
    <row r="361922" ht="12.75" customHeight="1" x14ac:dyDescent="0.2"/>
    <row r="361926" ht="12.75" customHeight="1" x14ac:dyDescent="0.2"/>
    <row r="361930" ht="12.75" customHeight="1" x14ac:dyDescent="0.2"/>
    <row r="361934" ht="12.75" customHeight="1" x14ac:dyDescent="0.2"/>
    <row r="361938" ht="12.75" customHeight="1" x14ac:dyDescent="0.2"/>
    <row r="361942" ht="12.75" customHeight="1" x14ac:dyDescent="0.2"/>
    <row r="361946" ht="12.75" customHeight="1" x14ac:dyDescent="0.2"/>
    <row r="361950" ht="12.75" customHeight="1" x14ac:dyDescent="0.2"/>
    <row r="361954" ht="12.75" customHeight="1" x14ac:dyDescent="0.2"/>
    <row r="361958" ht="12.75" customHeight="1" x14ac:dyDescent="0.2"/>
    <row r="361962" ht="12.75" customHeight="1" x14ac:dyDescent="0.2"/>
    <row r="361966" ht="12.75" customHeight="1" x14ac:dyDescent="0.2"/>
    <row r="361970" ht="12.75" customHeight="1" x14ac:dyDescent="0.2"/>
    <row r="361974" ht="12.75" customHeight="1" x14ac:dyDescent="0.2"/>
    <row r="361978" ht="12.75" customHeight="1" x14ac:dyDescent="0.2"/>
    <row r="361982" ht="12.75" customHeight="1" x14ac:dyDescent="0.2"/>
    <row r="361986" ht="12.75" customHeight="1" x14ac:dyDescent="0.2"/>
    <row r="361990" ht="12.75" customHeight="1" x14ac:dyDescent="0.2"/>
    <row r="361994" ht="12.75" customHeight="1" x14ac:dyDescent="0.2"/>
    <row r="361998" ht="12.75" customHeight="1" x14ac:dyDescent="0.2"/>
    <row r="362002" ht="12.75" customHeight="1" x14ac:dyDescent="0.2"/>
    <row r="362006" ht="12.75" customHeight="1" x14ac:dyDescent="0.2"/>
    <row r="362010" ht="12.75" customHeight="1" x14ac:dyDescent="0.2"/>
    <row r="362014" ht="12.75" customHeight="1" x14ac:dyDescent="0.2"/>
    <row r="362018" ht="12.75" customHeight="1" x14ac:dyDescent="0.2"/>
    <row r="362022" ht="12.75" customHeight="1" x14ac:dyDescent="0.2"/>
    <row r="362026" ht="12.75" customHeight="1" x14ac:dyDescent="0.2"/>
    <row r="362030" ht="12.75" customHeight="1" x14ac:dyDescent="0.2"/>
    <row r="362034" ht="12.75" customHeight="1" x14ac:dyDescent="0.2"/>
    <row r="362038" ht="12.75" customHeight="1" x14ac:dyDescent="0.2"/>
    <row r="362042" ht="12.75" customHeight="1" x14ac:dyDescent="0.2"/>
    <row r="362046" ht="12.75" customHeight="1" x14ac:dyDescent="0.2"/>
    <row r="362050" ht="12.75" customHeight="1" x14ac:dyDescent="0.2"/>
    <row r="362054" ht="12.75" customHeight="1" x14ac:dyDescent="0.2"/>
    <row r="362058" ht="12.75" customHeight="1" x14ac:dyDescent="0.2"/>
    <row r="362062" ht="12.75" customHeight="1" x14ac:dyDescent="0.2"/>
    <row r="362066" ht="12.75" customHeight="1" x14ac:dyDescent="0.2"/>
    <row r="362070" ht="12.75" customHeight="1" x14ac:dyDescent="0.2"/>
    <row r="362074" ht="12.75" customHeight="1" x14ac:dyDescent="0.2"/>
    <row r="362078" ht="12.75" customHeight="1" x14ac:dyDescent="0.2"/>
    <row r="362082" ht="12.75" customHeight="1" x14ac:dyDescent="0.2"/>
    <row r="362086" ht="12.75" customHeight="1" x14ac:dyDescent="0.2"/>
    <row r="362090" ht="12.75" customHeight="1" x14ac:dyDescent="0.2"/>
    <row r="362094" ht="12.75" customHeight="1" x14ac:dyDescent="0.2"/>
    <row r="362098" ht="12.75" customHeight="1" x14ac:dyDescent="0.2"/>
    <row r="362102" ht="12.75" customHeight="1" x14ac:dyDescent="0.2"/>
    <row r="362106" ht="12.75" customHeight="1" x14ac:dyDescent="0.2"/>
    <row r="362110" ht="12.75" customHeight="1" x14ac:dyDescent="0.2"/>
    <row r="362114" ht="12.75" customHeight="1" x14ac:dyDescent="0.2"/>
    <row r="362118" ht="12.75" customHeight="1" x14ac:dyDescent="0.2"/>
    <row r="362122" ht="12.75" customHeight="1" x14ac:dyDescent="0.2"/>
    <row r="362126" ht="12.75" customHeight="1" x14ac:dyDescent="0.2"/>
    <row r="362130" ht="12.75" customHeight="1" x14ac:dyDescent="0.2"/>
    <row r="362134" ht="12.75" customHeight="1" x14ac:dyDescent="0.2"/>
    <row r="362138" ht="12.75" customHeight="1" x14ac:dyDescent="0.2"/>
    <row r="362142" ht="12.75" customHeight="1" x14ac:dyDescent="0.2"/>
    <row r="362146" ht="12.75" customHeight="1" x14ac:dyDescent="0.2"/>
    <row r="362150" ht="12.75" customHeight="1" x14ac:dyDescent="0.2"/>
    <row r="362154" ht="12.75" customHeight="1" x14ac:dyDescent="0.2"/>
    <row r="362158" ht="12.75" customHeight="1" x14ac:dyDescent="0.2"/>
    <row r="362162" ht="12.75" customHeight="1" x14ac:dyDescent="0.2"/>
    <row r="362166" ht="12.75" customHeight="1" x14ac:dyDescent="0.2"/>
    <row r="362170" ht="12.75" customHeight="1" x14ac:dyDescent="0.2"/>
    <row r="362174" ht="12.75" customHeight="1" x14ac:dyDescent="0.2"/>
    <row r="362178" ht="12.75" customHeight="1" x14ac:dyDescent="0.2"/>
    <row r="362182" ht="12.75" customHeight="1" x14ac:dyDescent="0.2"/>
    <row r="362186" ht="12.75" customHeight="1" x14ac:dyDescent="0.2"/>
    <row r="362190" ht="12.75" customHeight="1" x14ac:dyDescent="0.2"/>
    <row r="362194" ht="12.75" customHeight="1" x14ac:dyDescent="0.2"/>
    <row r="362198" ht="12.75" customHeight="1" x14ac:dyDescent="0.2"/>
    <row r="362202" ht="12.75" customHeight="1" x14ac:dyDescent="0.2"/>
    <row r="362206" ht="12.75" customHeight="1" x14ac:dyDescent="0.2"/>
    <row r="362210" ht="12.75" customHeight="1" x14ac:dyDescent="0.2"/>
    <row r="362214" ht="12.75" customHeight="1" x14ac:dyDescent="0.2"/>
    <row r="362218" ht="12.75" customHeight="1" x14ac:dyDescent="0.2"/>
    <row r="362222" ht="12.75" customHeight="1" x14ac:dyDescent="0.2"/>
    <row r="362226" ht="12.75" customHeight="1" x14ac:dyDescent="0.2"/>
    <row r="362230" ht="12.75" customHeight="1" x14ac:dyDescent="0.2"/>
    <row r="362234" ht="12.75" customHeight="1" x14ac:dyDescent="0.2"/>
    <row r="362238" ht="12.75" customHeight="1" x14ac:dyDescent="0.2"/>
    <row r="362242" ht="12.75" customHeight="1" x14ac:dyDescent="0.2"/>
    <row r="362246" ht="12.75" customHeight="1" x14ac:dyDescent="0.2"/>
    <row r="362250" ht="12.75" customHeight="1" x14ac:dyDescent="0.2"/>
    <row r="362254" ht="12.75" customHeight="1" x14ac:dyDescent="0.2"/>
    <row r="362258" ht="12.75" customHeight="1" x14ac:dyDescent="0.2"/>
    <row r="362262" ht="12.75" customHeight="1" x14ac:dyDescent="0.2"/>
    <row r="362266" ht="12.75" customHeight="1" x14ac:dyDescent="0.2"/>
    <row r="362270" ht="12.75" customHeight="1" x14ac:dyDescent="0.2"/>
    <row r="362274" ht="12.75" customHeight="1" x14ac:dyDescent="0.2"/>
    <row r="362278" ht="12.75" customHeight="1" x14ac:dyDescent="0.2"/>
    <row r="362282" ht="12.75" customHeight="1" x14ac:dyDescent="0.2"/>
    <row r="362286" ht="12.75" customHeight="1" x14ac:dyDescent="0.2"/>
    <row r="362290" ht="12.75" customHeight="1" x14ac:dyDescent="0.2"/>
    <row r="362294" ht="12.75" customHeight="1" x14ac:dyDescent="0.2"/>
    <row r="362298" ht="12.75" customHeight="1" x14ac:dyDescent="0.2"/>
    <row r="362302" ht="12.75" customHeight="1" x14ac:dyDescent="0.2"/>
    <row r="362306" ht="12.75" customHeight="1" x14ac:dyDescent="0.2"/>
    <row r="362310" ht="12.75" customHeight="1" x14ac:dyDescent="0.2"/>
    <row r="362314" ht="12.75" customHeight="1" x14ac:dyDescent="0.2"/>
    <row r="362318" ht="12.75" customHeight="1" x14ac:dyDescent="0.2"/>
    <row r="362322" ht="12.75" customHeight="1" x14ac:dyDescent="0.2"/>
    <row r="362326" ht="12.75" customHeight="1" x14ac:dyDescent="0.2"/>
    <row r="362330" ht="12.75" customHeight="1" x14ac:dyDescent="0.2"/>
    <row r="362334" ht="12.75" customHeight="1" x14ac:dyDescent="0.2"/>
    <row r="362338" ht="12.75" customHeight="1" x14ac:dyDescent="0.2"/>
    <row r="362342" ht="12.75" customHeight="1" x14ac:dyDescent="0.2"/>
    <row r="362346" ht="12.75" customHeight="1" x14ac:dyDescent="0.2"/>
    <row r="362350" ht="12.75" customHeight="1" x14ac:dyDescent="0.2"/>
    <row r="362354" ht="12.75" customHeight="1" x14ac:dyDescent="0.2"/>
    <row r="362358" ht="12.75" customHeight="1" x14ac:dyDescent="0.2"/>
    <row r="362362" ht="12.75" customHeight="1" x14ac:dyDescent="0.2"/>
    <row r="362366" ht="12.75" customHeight="1" x14ac:dyDescent="0.2"/>
    <row r="362370" ht="12.75" customHeight="1" x14ac:dyDescent="0.2"/>
    <row r="362374" ht="12.75" customHeight="1" x14ac:dyDescent="0.2"/>
    <row r="362378" ht="12.75" customHeight="1" x14ac:dyDescent="0.2"/>
    <row r="362382" ht="12.75" customHeight="1" x14ac:dyDescent="0.2"/>
    <row r="362386" ht="12.75" customHeight="1" x14ac:dyDescent="0.2"/>
    <row r="362390" ht="12.75" customHeight="1" x14ac:dyDescent="0.2"/>
    <row r="362394" ht="12.75" customHeight="1" x14ac:dyDescent="0.2"/>
    <row r="362398" ht="12.75" customHeight="1" x14ac:dyDescent="0.2"/>
    <row r="362402" ht="12.75" customHeight="1" x14ac:dyDescent="0.2"/>
    <row r="362406" ht="12.75" customHeight="1" x14ac:dyDescent="0.2"/>
    <row r="362410" ht="12.75" customHeight="1" x14ac:dyDescent="0.2"/>
    <row r="362414" ht="12.75" customHeight="1" x14ac:dyDescent="0.2"/>
    <row r="362418" ht="12.75" customHeight="1" x14ac:dyDescent="0.2"/>
    <row r="362422" ht="12.75" customHeight="1" x14ac:dyDescent="0.2"/>
    <row r="362426" ht="12.75" customHeight="1" x14ac:dyDescent="0.2"/>
    <row r="362430" ht="12.75" customHeight="1" x14ac:dyDescent="0.2"/>
    <row r="362434" ht="12.75" customHeight="1" x14ac:dyDescent="0.2"/>
    <row r="362438" ht="12.75" customHeight="1" x14ac:dyDescent="0.2"/>
    <row r="362442" ht="12.75" customHeight="1" x14ac:dyDescent="0.2"/>
    <row r="362446" ht="12.75" customHeight="1" x14ac:dyDescent="0.2"/>
    <row r="362450" ht="12.75" customHeight="1" x14ac:dyDescent="0.2"/>
    <row r="362454" ht="12.75" customHeight="1" x14ac:dyDescent="0.2"/>
    <row r="362458" ht="12.75" customHeight="1" x14ac:dyDescent="0.2"/>
    <row r="362462" ht="12.75" customHeight="1" x14ac:dyDescent="0.2"/>
    <row r="362466" ht="12.75" customHeight="1" x14ac:dyDescent="0.2"/>
    <row r="362470" ht="12.75" customHeight="1" x14ac:dyDescent="0.2"/>
    <row r="362474" ht="12.75" customHeight="1" x14ac:dyDescent="0.2"/>
    <row r="362478" ht="12.75" customHeight="1" x14ac:dyDescent="0.2"/>
    <row r="362482" ht="12.75" customHeight="1" x14ac:dyDescent="0.2"/>
    <row r="362486" ht="12.75" customHeight="1" x14ac:dyDescent="0.2"/>
    <row r="362490" ht="12.75" customHeight="1" x14ac:dyDescent="0.2"/>
    <row r="362494" ht="12.75" customHeight="1" x14ac:dyDescent="0.2"/>
    <row r="362498" ht="12.75" customHeight="1" x14ac:dyDescent="0.2"/>
    <row r="362502" ht="12.75" customHeight="1" x14ac:dyDescent="0.2"/>
    <row r="362506" ht="12.75" customHeight="1" x14ac:dyDescent="0.2"/>
    <row r="362510" ht="12.75" customHeight="1" x14ac:dyDescent="0.2"/>
    <row r="362514" ht="12.75" customHeight="1" x14ac:dyDescent="0.2"/>
    <row r="362518" ht="12.75" customHeight="1" x14ac:dyDescent="0.2"/>
    <row r="362522" ht="12.75" customHeight="1" x14ac:dyDescent="0.2"/>
    <row r="362526" ht="12.75" customHeight="1" x14ac:dyDescent="0.2"/>
    <row r="362530" ht="12.75" customHeight="1" x14ac:dyDescent="0.2"/>
    <row r="362534" ht="12.75" customHeight="1" x14ac:dyDescent="0.2"/>
    <row r="362538" ht="12.75" customHeight="1" x14ac:dyDescent="0.2"/>
    <row r="362542" ht="12.75" customHeight="1" x14ac:dyDescent="0.2"/>
    <row r="362546" ht="12.75" customHeight="1" x14ac:dyDescent="0.2"/>
    <row r="362550" ht="12.75" customHeight="1" x14ac:dyDescent="0.2"/>
    <row r="362554" ht="12.75" customHeight="1" x14ac:dyDescent="0.2"/>
    <row r="362558" ht="12.75" customHeight="1" x14ac:dyDescent="0.2"/>
    <row r="362562" ht="12.75" customHeight="1" x14ac:dyDescent="0.2"/>
    <row r="362566" ht="12.75" customHeight="1" x14ac:dyDescent="0.2"/>
    <row r="362570" ht="12.75" customHeight="1" x14ac:dyDescent="0.2"/>
    <row r="362574" ht="12.75" customHeight="1" x14ac:dyDescent="0.2"/>
    <row r="362578" ht="12.75" customHeight="1" x14ac:dyDescent="0.2"/>
    <row r="362582" ht="12.75" customHeight="1" x14ac:dyDescent="0.2"/>
    <row r="362586" ht="12.75" customHeight="1" x14ac:dyDescent="0.2"/>
    <row r="362590" ht="12.75" customHeight="1" x14ac:dyDescent="0.2"/>
    <row r="362594" ht="12.75" customHeight="1" x14ac:dyDescent="0.2"/>
    <row r="362598" ht="12.75" customHeight="1" x14ac:dyDescent="0.2"/>
    <row r="362602" ht="12.75" customHeight="1" x14ac:dyDescent="0.2"/>
    <row r="362606" ht="12.75" customHeight="1" x14ac:dyDescent="0.2"/>
    <row r="362610" ht="12.75" customHeight="1" x14ac:dyDescent="0.2"/>
    <row r="362614" ht="12.75" customHeight="1" x14ac:dyDescent="0.2"/>
    <row r="362618" ht="12.75" customHeight="1" x14ac:dyDescent="0.2"/>
    <row r="362622" ht="12.75" customHeight="1" x14ac:dyDescent="0.2"/>
    <row r="362626" ht="12.75" customHeight="1" x14ac:dyDescent="0.2"/>
    <row r="362630" ht="12.75" customHeight="1" x14ac:dyDescent="0.2"/>
    <row r="362634" ht="12.75" customHeight="1" x14ac:dyDescent="0.2"/>
    <row r="362638" ht="12.75" customHeight="1" x14ac:dyDescent="0.2"/>
    <row r="362642" ht="12.75" customHeight="1" x14ac:dyDescent="0.2"/>
    <row r="362646" ht="12.75" customHeight="1" x14ac:dyDescent="0.2"/>
    <row r="362650" ht="12.75" customHeight="1" x14ac:dyDescent="0.2"/>
    <row r="362654" ht="12.75" customHeight="1" x14ac:dyDescent="0.2"/>
    <row r="362658" ht="12.75" customHeight="1" x14ac:dyDescent="0.2"/>
    <row r="362662" ht="12.75" customHeight="1" x14ac:dyDescent="0.2"/>
    <row r="362666" ht="12.75" customHeight="1" x14ac:dyDescent="0.2"/>
    <row r="362670" ht="12.75" customHeight="1" x14ac:dyDescent="0.2"/>
    <row r="362674" ht="12.75" customHeight="1" x14ac:dyDescent="0.2"/>
    <row r="362678" ht="12.75" customHeight="1" x14ac:dyDescent="0.2"/>
    <row r="362682" ht="12.75" customHeight="1" x14ac:dyDescent="0.2"/>
    <row r="362686" ht="12.75" customHeight="1" x14ac:dyDescent="0.2"/>
    <row r="362690" ht="12.75" customHeight="1" x14ac:dyDescent="0.2"/>
    <row r="362694" ht="12.75" customHeight="1" x14ac:dyDescent="0.2"/>
    <row r="362698" ht="12.75" customHeight="1" x14ac:dyDescent="0.2"/>
    <row r="362702" ht="12.75" customHeight="1" x14ac:dyDescent="0.2"/>
    <row r="362706" ht="12.75" customHeight="1" x14ac:dyDescent="0.2"/>
    <row r="362710" ht="12.75" customHeight="1" x14ac:dyDescent="0.2"/>
    <row r="362714" ht="12.75" customHeight="1" x14ac:dyDescent="0.2"/>
    <row r="362718" ht="12.75" customHeight="1" x14ac:dyDescent="0.2"/>
    <row r="362722" ht="12.75" customHeight="1" x14ac:dyDescent="0.2"/>
    <row r="362726" ht="12.75" customHeight="1" x14ac:dyDescent="0.2"/>
    <row r="362730" ht="12.75" customHeight="1" x14ac:dyDescent="0.2"/>
    <row r="362734" ht="12.75" customHeight="1" x14ac:dyDescent="0.2"/>
    <row r="362738" ht="12.75" customHeight="1" x14ac:dyDescent="0.2"/>
    <row r="362742" ht="12.75" customHeight="1" x14ac:dyDescent="0.2"/>
    <row r="362746" ht="12.75" customHeight="1" x14ac:dyDescent="0.2"/>
    <row r="362750" ht="12.75" customHeight="1" x14ac:dyDescent="0.2"/>
    <row r="362754" ht="12.75" customHeight="1" x14ac:dyDescent="0.2"/>
    <row r="362758" ht="12.75" customHeight="1" x14ac:dyDescent="0.2"/>
    <row r="362762" ht="12.75" customHeight="1" x14ac:dyDescent="0.2"/>
    <row r="362766" ht="12.75" customHeight="1" x14ac:dyDescent="0.2"/>
    <row r="362770" ht="12.75" customHeight="1" x14ac:dyDescent="0.2"/>
    <row r="362774" ht="12.75" customHeight="1" x14ac:dyDescent="0.2"/>
    <row r="362778" ht="12.75" customHeight="1" x14ac:dyDescent="0.2"/>
    <row r="362782" ht="12.75" customHeight="1" x14ac:dyDescent="0.2"/>
    <row r="362786" ht="12.75" customHeight="1" x14ac:dyDescent="0.2"/>
    <row r="362790" ht="12.75" customHeight="1" x14ac:dyDescent="0.2"/>
    <row r="362794" ht="12.75" customHeight="1" x14ac:dyDescent="0.2"/>
    <row r="362798" ht="12.75" customHeight="1" x14ac:dyDescent="0.2"/>
    <row r="362802" ht="12.75" customHeight="1" x14ac:dyDescent="0.2"/>
    <row r="362806" ht="12.75" customHeight="1" x14ac:dyDescent="0.2"/>
    <row r="362810" ht="12.75" customHeight="1" x14ac:dyDescent="0.2"/>
    <row r="362814" ht="12.75" customHeight="1" x14ac:dyDescent="0.2"/>
    <row r="362818" ht="12.75" customHeight="1" x14ac:dyDescent="0.2"/>
    <row r="362822" ht="12.75" customHeight="1" x14ac:dyDescent="0.2"/>
    <row r="362826" ht="12.75" customHeight="1" x14ac:dyDescent="0.2"/>
    <row r="362830" ht="12.75" customHeight="1" x14ac:dyDescent="0.2"/>
    <row r="362834" ht="12.75" customHeight="1" x14ac:dyDescent="0.2"/>
    <row r="362838" ht="12.75" customHeight="1" x14ac:dyDescent="0.2"/>
    <row r="362842" ht="12.75" customHeight="1" x14ac:dyDescent="0.2"/>
    <row r="362846" ht="12.75" customHeight="1" x14ac:dyDescent="0.2"/>
    <row r="362850" ht="12.75" customHeight="1" x14ac:dyDescent="0.2"/>
    <row r="362854" ht="12.75" customHeight="1" x14ac:dyDescent="0.2"/>
    <row r="362858" ht="12.75" customHeight="1" x14ac:dyDescent="0.2"/>
    <row r="362862" ht="12.75" customHeight="1" x14ac:dyDescent="0.2"/>
    <row r="362866" ht="12.75" customHeight="1" x14ac:dyDescent="0.2"/>
    <row r="362870" ht="12.75" customHeight="1" x14ac:dyDescent="0.2"/>
    <row r="362874" ht="12.75" customHeight="1" x14ac:dyDescent="0.2"/>
    <row r="362878" ht="12.75" customHeight="1" x14ac:dyDescent="0.2"/>
    <row r="362882" ht="12.75" customHeight="1" x14ac:dyDescent="0.2"/>
    <row r="362886" ht="12.75" customHeight="1" x14ac:dyDescent="0.2"/>
    <row r="362890" ht="12.75" customHeight="1" x14ac:dyDescent="0.2"/>
    <row r="362894" ht="12.75" customHeight="1" x14ac:dyDescent="0.2"/>
    <row r="362898" ht="12.75" customHeight="1" x14ac:dyDescent="0.2"/>
    <row r="362902" ht="12.75" customHeight="1" x14ac:dyDescent="0.2"/>
    <row r="362906" ht="12.75" customHeight="1" x14ac:dyDescent="0.2"/>
    <row r="362910" ht="12.75" customHeight="1" x14ac:dyDescent="0.2"/>
    <row r="362914" ht="12.75" customHeight="1" x14ac:dyDescent="0.2"/>
    <row r="362918" ht="12.75" customHeight="1" x14ac:dyDescent="0.2"/>
    <row r="362922" ht="12.75" customHeight="1" x14ac:dyDescent="0.2"/>
    <row r="362926" ht="12.75" customHeight="1" x14ac:dyDescent="0.2"/>
    <row r="362930" ht="12.75" customHeight="1" x14ac:dyDescent="0.2"/>
    <row r="362934" ht="12.75" customHeight="1" x14ac:dyDescent="0.2"/>
    <row r="362938" ht="12.75" customHeight="1" x14ac:dyDescent="0.2"/>
    <row r="362942" ht="12.75" customHeight="1" x14ac:dyDescent="0.2"/>
    <row r="362946" ht="12.75" customHeight="1" x14ac:dyDescent="0.2"/>
    <row r="362950" ht="12.75" customHeight="1" x14ac:dyDescent="0.2"/>
    <row r="362954" ht="12.75" customHeight="1" x14ac:dyDescent="0.2"/>
    <row r="362958" ht="12.75" customHeight="1" x14ac:dyDescent="0.2"/>
    <row r="362962" ht="12.75" customHeight="1" x14ac:dyDescent="0.2"/>
    <row r="362966" ht="12.75" customHeight="1" x14ac:dyDescent="0.2"/>
    <row r="362970" ht="12.75" customHeight="1" x14ac:dyDescent="0.2"/>
    <row r="362974" ht="12.75" customHeight="1" x14ac:dyDescent="0.2"/>
    <row r="362978" ht="12.75" customHeight="1" x14ac:dyDescent="0.2"/>
    <row r="362982" ht="12.75" customHeight="1" x14ac:dyDescent="0.2"/>
    <row r="362986" ht="12.75" customHeight="1" x14ac:dyDescent="0.2"/>
    <row r="362990" ht="12.75" customHeight="1" x14ac:dyDescent="0.2"/>
    <row r="362994" ht="12.75" customHeight="1" x14ac:dyDescent="0.2"/>
    <row r="362998" ht="12.75" customHeight="1" x14ac:dyDescent="0.2"/>
    <row r="363002" ht="12.75" customHeight="1" x14ac:dyDescent="0.2"/>
    <row r="363006" ht="12.75" customHeight="1" x14ac:dyDescent="0.2"/>
    <row r="363010" ht="12.75" customHeight="1" x14ac:dyDescent="0.2"/>
    <row r="363014" ht="12.75" customHeight="1" x14ac:dyDescent="0.2"/>
    <row r="363018" ht="12.75" customHeight="1" x14ac:dyDescent="0.2"/>
    <row r="363022" ht="12.75" customHeight="1" x14ac:dyDescent="0.2"/>
    <row r="363026" ht="12.75" customHeight="1" x14ac:dyDescent="0.2"/>
    <row r="363030" ht="12.75" customHeight="1" x14ac:dyDescent="0.2"/>
    <row r="363034" ht="12.75" customHeight="1" x14ac:dyDescent="0.2"/>
    <row r="363038" ht="12.75" customHeight="1" x14ac:dyDescent="0.2"/>
    <row r="363042" ht="12.75" customHeight="1" x14ac:dyDescent="0.2"/>
    <row r="363046" ht="12.75" customHeight="1" x14ac:dyDescent="0.2"/>
    <row r="363050" ht="12.75" customHeight="1" x14ac:dyDescent="0.2"/>
    <row r="363054" ht="12.75" customHeight="1" x14ac:dyDescent="0.2"/>
    <row r="363058" ht="12.75" customHeight="1" x14ac:dyDescent="0.2"/>
    <row r="363062" ht="12.75" customHeight="1" x14ac:dyDescent="0.2"/>
    <row r="363066" ht="12.75" customHeight="1" x14ac:dyDescent="0.2"/>
    <row r="363070" ht="12.75" customHeight="1" x14ac:dyDescent="0.2"/>
    <row r="363074" ht="12.75" customHeight="1" x14ac:dyDescent="0.2"/>
    <row r="363078" ht="12.75" customHeight="1" x14ac:dyDescent="0.2"/>
    <row r="363082" ht="12.75" customHeight="1" x14ac:dyDescent="0.2"/>
    <row r="363086" ht="12.75" customHeight="1" x14ac:dyDescent="0.2"/>
    <row r="363090" ht="12.75" customHeight="1" x14ac:dyDescent="0.2"/>
    <row r="363094" ht="12.75" customHeight="1" x14ac:dyDescent="0.2"/>
    <row r="363098" ht="12.75" customHeight="1" x14ac:dyDescent="0.2"/>
    <row r="363102" ht="12.75" customHeight="1" x14ac:dyDescent="0.2"/>
    <row r="363106" ht="12.75" customHeight="1" x14ac:dyDescent="0.2"/>
    <row r="363110" ht="12.75" customHeight="1" x14ac:dyDescent="0.2"/>
    <row r="363114" ht="12.75" customHeight="1" x14ac:dyDescent="0.2"/>
    <row r="363118" ht="12.75" customHeight="1" x14ac:dyDescent="0.2"/>
    <row r="363122" ht="12.75" customHeight="1" x14ac:dyDescent="0.2"/>
    <row r="363126" ht="12.75" customHeight="1" x14ac:dyDescent="0.2"/>
    <row r="363130" ht="12.75" customHeight="1" x14ac:dyDescent="0.2"/>
    <row r="363134" ht="12.75" customHeight="1" x14ac:dyDescent="0.2"/>
    <row r="363138" ht="12.75" customHeight="1" x14ac:dyDescent="0.2"/>
    <row r="363142" ht="12.75" customHeight="1" x14ac:dyDescent="0.2"/>
    <row r="363146" ht="12.75" customHeight="1" x14ac:dyDescent="0.2"/>
    <row r="363150" ht="12.75" customHeight="1" x14ac:dyDescent="0.2"/>
    <row r="363154" ht="12.75" customHeight="1" x14ac:dyDescent="0.2"/>
    <row r="363158" ht="12.75" customHeight="1" x14ac:dyDescent="0.2"/>
    <row r="363162" ht="12.75" customHeight="1" x14ac:dyDescent="0.2"/>
    <row r="363166" ht="12.75" customHeight="1" x14ac:dyDescent="0.2"/>
    <row r="363170" ht="12.75" customHeight="1" x14ac:dyDescent="0.2"/>
    <row r="363174" ht="12.75" customHeight="1" x14ac:dyDescent="0.2"/>
    <row r="363178" ht="12.75" customHeight="1" x14ac:dyDescent="0.2"/>
    <row r="363182" ht="12.75" customHeight="1" x14ac:dyDescent="0.2"/>
    <row r="363186" ht="12.75" customHeight="1" x14ac:dyDescent="0.2"/>
    <row r="363190" ht="12.75" customHeight="1" x14ac:dyDescent="0.2"/>
    <row r="363194" ht="12.75" customHeight="1" x14ac:dyDescent="0.2"/>
    <row r="363198" ht="12.75" customHeight="1" x14ac:dyDescent="0.2"/>
    <row r="363202" ht="12.75" customHeight="1" x14ac:dyDescent="0.2"/>
    <row r="363206" ht="12.75" customHeight="1" x14ac:dyDescent="0.2"/>
    <row r="363210" ht="12.75" customHeight="1" x14ac:dyDescent="0.2"/>
    <row r="363214" ht="12.75" customHeight="1" x14ac:dyDescent="0.2"/>
    <row r="363218" ht="12.75" customHeight="1" x14ac:dyDescent="0.2"/>
    <row r="363222" ht="12.75" customHeight="1" x14ac:dyDescent="0.2"/>
    <row r="363226" ht="12.75" customHeight="1" x14ac:dyDescent="0.2"/>
    <row r="363230" ht="12.75" customHeight="1" x14ac:dyDescent="0.2"/>
    <row r="363234" ht="12.75" customHeight="1" x14ac:dyDescent="0.2"/>
    <row r="363238" ht="12.75" customHeight="1" x14ac:dyDescent="0.2"/>
    <row r="363242" ht="12.75" customHeight="1" x14ac:dyDescent="0.2"/>
    <row r="363246" ht="12.75" customHeight="1" x14ac:dyDescent="0.2"/>
    <row r="363250" ht="12.75" customHeight="1" x14ac:dyDescent="0.2"/>
    <row r="363254" ht="12.75" customHeight="1" x14ac:dyDescent="0.2"/>
    <row r="363258" ht="12.75" customHeight="1" x14ac:dyDescent="0.2"/>
    <row r="363262" ht="12.75" customHeight="1" x14ac:dyDescent="0.2"/>
    <row r="363266" ht="12.75" customHeight="1" x14ac:dyDescent="0.2"/>
    <row r="363270" ht="12.75" customHeight="1" x14ac:dyDescent="0.2"/>
    <row r="363274" ht="12.75" customHeight="1" x14ac:dyDescent="0.2"/>
    <row r="363278" ht="12.75" customHeight="1" x14ac:dyDescent="0.2"/>
    <row r="363282" ht="12.75" customHeight="1" x14ac:dyDescent="0.2"/>
    <row r="363286" ht="12.75" customHeight="1" x14ac:dyDescent="0.2"/>
    <row r="363290" ht="12.75" customHeight="1" x14ac:dyDescent="0.2"/>
    <row r="363294" ht="12.75" customHeight="1" x14ac:dyDescent="0.2"/>
    <row r="363298" ht="12.75" customHeight="1" x14ac:dyDescent="0.2"/>
    <row r="363302" ht="12.75" customHeight="1" x14ac:dyDescent="0.2"/>
    <row r="363306" ht="12.75" customHeight="1" x14ac:dyDescent="0.2"/>
    <row r="363310" ht="12.75" customHeight="1" x14ac:dyDescent="0.2"/>
    <row r="363314" ht="12.75" customHeight="1" x14ac:dyDescent="0.2"/>
    <row r="363318" ht="12.75" customHeight="1" x14ac:dyDescent="0.2"/>
    <row r="363322" ht="12.75" customHeight="1" x14ac:dyDescent="0.2"/>
    <row r="363326" ht="12.75" customHeight="1" x14ac:dyDescent="0.2"/>
    <row r="363330" ht="12.75" customHeight="1" x14ac:dyDescent="0.2"/>
    <row r="363334" ht="12.75" customHeight="1" x14ac:dyDescent="0.2"/>
    <row r="363338" ht="12.75" customHeight="1" x14ac:dyDescent="0.2"/>
    <row r="363342" ht="12.75" customHeight="1" x14ac:dyDescent="0.2"/>
    <row r="363346" ht="12.75" customHeight="1" x14ac:dyDescent="0.2"/>
    <row r="363350" ht="12.75" customHeight="1" x14ac:dyDescent="0.2"/>
    <row r="363354" ht="12.75" customHeight="1" x14ac:dyDescent="0.2"/>
    <row r="363358" ht="12.75" customHeight="1" x14ac:dyDescent="0.2"/>
    <row r="363362" ht="12.75" customHeight="1" x14ac:dyDescent="0.2"/>
    <row r="363366" ht="12.75" customHeight="1" x14ac:dyDescent="0.2"/>
    <row r="363370" ht="12.75" customHeight="1" x14ac:dyDescent="0.2"/>
    <row r="363374" ht="12.75" customHeight="1" x14ac:dyDescent="0.2"/>
    <row r="363378" ht="12.75" customHeight="1" x14ac:dyDescent="0.2"/>
    <row r="363382" ht="12.75" customHeight="1" x14ac:dyDescent="0.2"/>
    <row r="363386" ht="12.75" customHeight="1" x14ac:dyDescent="0.2"/>
    <row r="363390" ht="12.75" customHeight="1" x14ac:dyDescent="0.2"/>
    <row r="363394" ht="12.75" customHeight="1" x14ac:dyDescent="0.2"/>
    <row r="363398" ht="12.75" customHeight="1" x14ac:dyDescent="0.2"/>
    <row r="363402" ht="12.75" customHeight="1" x14ac:dyDescent="0.2"/>
    <row r="363406" ht="12.75" customHeight="1" x14ac:dyDescent="0.2"/>
    <row r="363410" ht="12.75" customHeight="1" x14ac:dyDescent="0.2"/>
    <row r="363414" ht="12.75" customHeight="1" x14ac:dyDescent="0.2"/>
    <row r="363418" ht="12.75" customHeight="1" x14ac:dyDescent="0.2"/>
    <row r="363422" ht="12.75" customHeight="1" x14ac:dyDescent="0.2"/>
    <row r="363426" ht="12.75" customHeight="1" x14ac:dyDescent="0.2"/>
    <row r="363430" ht="12.75" customHeight="1" x14ac:dyDescent="0.2"/>
    <row r="363434" ht="12.75" customHeight="1" x14ac:dyDescent="0.2"/>
    <row r="363438" ht="12.75" customHeight="1" x14ac:dyDescent="0.2"/>
    <row r="363442" ht="12.75" customHeight="1" x14ac:dyDescent="0.2"/>
    <row r="363446" ht="12.75" customHeight="1" x14ac:dyDescent="0.2"/>
    <row r="363450" ht="12.75" customHeight="1" x14ac:dyDescent="0.2"/>
    <row r="363454" ht="12.75" customHeight="1" x14ac:dyDescent="0.2"/>
    <row r="363458" ht="12.75" customHeight="1" x14ac:dyDescent="0.2"/>
    <row r="363462" ht="12.75" customHeight="1" x14ac:dyDescent="0.2"/>
    <row r="363466" ht="12.75" customHeight="1" x14ac:dyDescent="0.2"/>
    <row r="363470" ht="12.75" customHeight="1" x14ac:dyDescent="0.2"/>
    <row r="363474" ht="12.75" customHeight="1" x14ac:dyDescent="0.2"/>
    <row r="363478" ht="12.75" customHeight="1" x14ac:dyDescent="0.2"/>
    <row r="363482" ht="12.75" customHeight="1" x14ac:dyDescent="0.2"/>
    <row r="363486" ht="12.75" customHeight="1" x14ac:dyDescent="0.2"/>
    <row r="363490" ht="12.75" customHeight="1" x14ac:dyDescent="0.2"/>
    <row r="363494" ht="12.75" customHeight="1" x14ac:dyDescent="0.2"/>
    <row r="363498" ht="12.75" customHeight="1" x14ac:dyDescent="0.2"/>
    <row r="363502" ht="12.75" customHeight="1" x14ac:dyDescent="0.2"/>
    <row r="363506" ht="12.75" customHeight="1" x14ac:dyDescent="0.2"/>
    <row r="363510" ht="12.75" customHeight="1" x14ac:dyDescent="0.2"/>
    <row r="363514" ht="12.75" customHeight="1" x14ac:dyDescent="0.2"/>
    <row r="363518" ht="12.75" customHeight="1" x14ac:dyDescent="0.2"/>
    <row r="363522" ht="12.75" customHeight="1" x14ac:dyDescent="0.2"/>
    <row r="363526" ht="12.75" customHeight="1" x14ac:dyDescent="0.2"/>
    <row r="363530" ht="12.75" customHeight="1" x14ac:dyDescent="0.2"/>
    <row r="363534" ht="12.75" customHeight="1" x14ac:dyDescent="0.2"/>
    <row r="363538" ht="12.75" customHeight="1" x14ac:dyDescent="0.2"/>
    <row r="363542" ht="12.75" customHeight="1" x14ac:dyDescent="0.2"/>
    <row r="363546" ht="12.75" customHeight="1" x14ac:dyDescent="0.2"/>
    <row r="363550" ht="12.75" customHeight="1" x14ac:dyDescent="0.2"/>
    <row r="363554" ht="12.75" customHeight="1" x14ac:dyDescent="0.2"/>
    <row r="363558" ht="12.75" customHeight="1" x14ac:dyDescent="0.2"/>
    <row r="363562" ht="12.75" customHeight="1" x14ac:dyDescent="0.2"/>
    <row r="363566" ht="12.75" customHeight="1" x14ac:dyDescent="0.2"/>
    <row r="363570" ht="12.75" customHeight="1" x14ac:dyDescent="0.2"/>
    <row r="363574" ht="12.75" customHeight="1" x14ac:dyDescent="0.2"/>
    <row r="363578" ht="12.75" customHeight="1" x14ac:dyDescent="0.2"/>
    <row r="363582" ht="12.75" customHeight="1" x14ac:dyDescent="0.2"/>
    <row r="363586" ht="12.75" customHeight="1" x14ac:dyDescent="0.2"/>
    <row r="363590" ht="12.75" customHeight="1" x14ac:dyDescent="0.2"/>
    <row r="363594" ht="12.75" customHeight="1" x14ac:dyDescent="0.2"/>
    <row r="363598" ht="12.75" customHeight="1" x14ac:dyDescent="0.2"/>
    <row r="363602" ht="12.75" customHeight="1" x14ac:dyDescent="0.2"/>
    <row r="363606" ht="12.75" customHeight="1" x14ac:dyDescent="0.2"/>
    <row r="363610" ht="12.75" customHeight="1" x14ac:dyDescent="0.2"/>
    <row r="363614" ht="12.75" customHeight="1" x14ac:dyDescent="0.2"/>
    <row r="363618" ht="12.75" customHeight="1" x14ac:dyDescent="0.2"/>
    <row r="363622" ht="12.75" customHeight="1" x14ac:dyDescent="0.2"/>
    <row r="363626" ht="12.75" customHeight="1" x14ac:dyDescent="0.2"/>
    <row r="363630" ht="12.75" customHeight="1" x14ac:dyDescent="0.2"/>
    <row r="363634" ht="12.75" customHeight="1" x14ac:dyDescent="0.2"/>
    <row r="363638" ht="12.75" customHeight="1" x14ac:dyDescent="0.2"/>
    <row r="363642" ht="12.75" customHeight="1" x14ac:dyDescent="0.2"/>
    <row r="363646" ht="12.75" customHeight="1" x14ac:dyDescent="0.2"/>
    <row r="363650" ht="12.75" customHeight="1" x14ac:dyDescent="0.2"/>
    <row r="363654" ht="12.75" customHeight="1" x14ac:dyDescent="0.2"/>
    <row r="363658" ht="12.75" customHeight="1" x14ac:dyDescent="0.2"/>
    <row r="363662" ht="12.75" customHeight="1" x14ac:dyDescent="0.2"/>
    <row r="363666" ht="12.75" customHeight="1" x14ac:dyDescent="0.2"/>
    <row r="363670" ht="12.75" customHeight="1" x14ac:dyDescent="0.2"/>
    <row r="363674" ht="12.75" customHeight="1" x14ac:dyDescent="0.2"/>
    <row r="363678" ht="12.75" customHeight="1" x14ac:dyDescent="0.2"/>
    <row r="363682" ht="12.75" customHeight="1" x14ac:dyDescent="0.2"/>
    <row r="363686" ht="12.75" customHeight="1" x14ac:dyDescent="0.2"/>
    <row r="363690" ht="12.75" customHeight="1" x14ac:dyDescent="0.2"/>
    <row r="363694" ht="12.75" customHeight="1" x14ac:dyDescent="0.2"/>
    <row r="363698" ht="12.75" customHeight="1" x14ac:dyDescent="0.2"/>
    <row r="363702" ht="12.75" customHeight="1" x14ac:dyDescent="0.2"/>
    <row r="363706" ht="12.75" customHeight="1" x14ac:dyDescent="0.2"/>
    <row r="363710" ht="12.75" customHeight="1" x14ac:dyDescent="0.2"/>
    <row r="363714" ht="12.75" customHeight="1" x14ac:dyDescent="0.2"/>
    <row r="363718" ht="12.75" customHeight="1" x14ac:dyDescent="0.2"/>
    <row r="363722" ht="12.75" customHeight="1" x14ac:dyDescent="0.2"/>
    <row r="363726" ht="12.75" customHeight="1" x14ac:dyDescent="0.2"/>
    <row r="363730" ht="12.75" customHeight="1" x14ac:dyDescent="0.2"/>
    <row r="363734" ht="12.75" customHeight="1" x14ac:dyDescent="0.2"/>
    <row r="363738" ht="12.75" customHeight="1" x14ac:dyDescent="0.2"/>
    <row r="363742" ht="12.75" customHeight="1" x14ac:dyDescent="0.2"/>
    <row r="363746" ht="12.75" customHeight="1" x14ac:dyDescent="0.2"/>
    <row r="363750" ht="12.75" customHeight="1" x14ac:dyDescent="0.2"/>
    <row r="363754" ht="12.75" customHeight="1" x14ac:dyDescent="0.2"/>
    <row r="363758" ht="12.75" customHeight="1" x14ac:dyDescent="0.2"/>
    <row r="363762" ht="12.75" customHeight="1" x14ac:dyDescent="0.2"/>
    <row r="363766" ht="12.75" customHeight="1" x14ac:dyDescent="0.2"/>
    <row r="363770" ht="12.75" customHeight="1" x14ac:dyDescent="0.2"/>
    <row r="363774" ht="12.75" customHeight="1" x14ac:dyDescent="0.2"/>
    <row r="363778" ht="12.75" customHeight="1" x14ac:dyDescent="0.2"/>
    <row r="363782" ht="12.75" customHeight="1" x14ac:dyDescent="0.2"/>
    <row r="363786" ht="12.75" customHeight="1" x14ac:dyDescent="0.2"/>
    <row r="363790" ht="12.75" customHeight="1" x14ac:dyDescent="0.2"/>
    <row r="363794" ht="12.75" customHeight="1" x14ac:dyDescent="0.2"/>
    <row r="363798" ht="12.75" customHeight="1" x14ac:dyDescent="0.2"/>
    <row r="363802" ht="12.75" customHeight="1" x14ac:dyDescent="0.2"/>
    <row r="363806" ht="12.75" customHeight="1" x14ac:dyDescent="0.2"/>
    <row r="363810" ht="12.75" customHeight="1" x14ac:dyDescent="0.2"/>
    <row r="363814" ht="12.75" customHeight="1" x14ac:dyDescent="0.2"/>
    <row r="363818" ht="12.75" customHeight="1" x14ac:dyDescent="0.2"/>
    <row r="363822" ht="12.75" customHeight="1" x14ac:dyDescent="0.2"/>
    <row r="363826" ht="12.75" customHeight="1" x14ac:dyDescent="0.2"/>
    <row r="363830" ht="12.75" customHeight="1" x14ac:dyDescent="0.2"/>
    <row r="363834" ht="12.75" customHeight="1" x14ac:dyDescent="0.2"/>
    <row r="363838" ht="12.75" customHeight="1" x14ac:dyDescent="0.2"/>
    <row r="363842" ht="12.75" customHeight="1" x14ac:dyDescent="0.2"/>
    <row r="363846" ht="12.75" customHeight="1" x14ac:dyDescent="0.2"/>
    <row r="363850" ht="12.75" customHeight="1" x14ac:dyDescent="0.2"/>
    <row r="363854" ht="12.75" customHeight="1" x14ac:dyDescent="0.2"/>
    <row r="363858" ht="12.75" customHeight="1" x14ac:dyDescent="0.2"/>
    <row r="363862" ht="12.75" customHeight="1" x14ac:dyDescent="0.2"/>
    <row r="363866" ht="12.75" customHeight="1" x14ac:dyDescent="0.2"/>
    <row r="363870" ht="12.75" customHeight="1" x14ac:dyDescent="0.2"/>
    <row r="363874" ht="12.75" customHeight="1" x14ac:dyDescent="0.2"/>
    <row r="363878" ht="12.75" customHeight="1" x14ac:dyDescent="0.2"/>
    <row r="363882" ht="12.75" customHeight="1" x14ac:dyDescent="0.2"/>
    <row r="363886" ht="12.75" customHeight="1" x14ac:dyDescent="0.2"/>
    <row r="363890" ht="12.75" customHeight="1" x14ac:dyDescent="0.2"/>
    <row r="363894" ht="12.75" customHeight="1" x14ac:dyDescent="0.2"/>
    <row r="363898" ht="12.75" customHeight="1" x14ac:dyDescent="0.2"/>
    <row r="363902" ht="12.75" customHeight="1" x14ac:dyDescent="0.2"/>
    <row r="363906" ht="12.75" customHeight="1" x14ac:dyDescent="0.2"/>
    <row r="363910" ht="12.75" customHeight="1" x14ac:dyDescent="0.2"/>
    <row r="363914" ht="12.75" customHeight="1" x14ac:dyDescent="0.2"/>
    <row r="363918" ht="12.75" customHeight="1" x14ac:dyDescent="0.2"/>
    <row r="363922" ht="12.75" customHeight="1" x14ac:dyDescent="0.2"/>
    <row r="363926" ht="12.75" customHeight="1" x14ac:dyDescent="0.2"/>
    <row r="363930" ht="12.75" customHeight="1" x14ac:dyDescent="0.2"/>
    <row r="363934" ht="12.75" customHeight="1" x14ac:dyDescent="0.2"/>
    <row r="363938" ht="12.75" customHeight="1" x14ac:dyDescent="0.2"/>
    <row r="363942" ht="12.75" customHeight="1" x14ac:dyDescent="0.2"/>
    <row r="363946" ht="12.75" customHeight="1" x14ac:dyDescent="0.2"/>
    <row r="363950" ht="12.75" customHeight="1" x14ac:dyDescent="0.2"/>
    <row r="363954" ht="12.75" customHeight="1" x14ac:dyDescent="0.2"/>
    <row r="363958" ht="12.75" customHeight="1" x14ac:dyDescent="0.2"/>
    <row r="363962" ht="12.75" customHeight="1" x14ac:dyDescent="0.2"/>
    <row r="363966" ht="12.75" customHeight="1" x14ac:dyDescent="0.2"/>
    <row r="363970" ht="12.75" customHeight="1" x14ac:dyDescent="0.2"/>
    <row r="363974" ht="12.75" customHeight="1" x14ac:dyDescent="0.2"/>
    <row r="363978" ht="12.75" customHeight="1" x14ac:dyDescent="0.2"/>
    <row r="363982" ht="12.75" customHeight="1" x14ac:dyDescent="0.2"/>
    <row r="363986" ht="12.75" customHeight="1" x14ac:dyDescent="0.2"/>
    <row r="363990" ht="12.75" customHeight="1" x14ac:dyDescent="0.2"/>
    <row r="363994" ht="12.75" customHeight="1" x14ac:dyDescent="0.2"/>
    <row r="363998" ht="12.75" customHeight="1" x14ac:dyDescent="0.2"/>
    <row r="364002" ht="12.75" customHeight="1" x14ac:dyDescent="0.2"/>
    <row r="364006" ht="12.75" customHeight="1" x14ac:dyDescent="0.2"/>
    <row r="364010" ht="12.75" customHeight="1" x14ac:dyDescent="0.2"/>
    <row r="364014" ht="12.75" customHeight="1" x14ac:dyDescent="0.2"/>
    <row r="364018" ht="12.75" customHeight="1" x14ac:dyDescent="0.2"/>
    <row r="364022" ht="12.75" customHeight="1" x14ac:dyDescent="0.2"/>
    <row r="364026" ht="12.75" customHeight="1" x14ac:dyDescent="0.2"/>
    <row r="364030" ht="12.75" customHeight="1" x14ac:dyDescent="0.2"/>
    <row r="364034" ht="12.75" customHeight="1" x14ac:dyDescent="0.2"/>
    <row r="364038" ht="12.75" customHeight="1" x14ac:dyDescent="0.2"/>
    <row r="364042" ht="12.75" customHeight="1" x14ac:dyDescent="0.2"/>
    <row r="364046" ht="12.75" customHeight="1" x14ac:dyDescent="0.2"/>
    <row r="364050" ht="12.75" customHeight="1" x14ac:dyDescent="0.2"/>
    <row r="364054" ht="12.75" customHeight="1" x14ac:dyDescent="0.2"/>
    <row r="364058" ht="12.75" customHeight="1" x14ac:dyDescent="0.2"/>
    <row r="364062" ht="12.75" customHeight="1" x14ac:dyDescent="0.2"/>
    <row r="364066" ht="12.75" customHeight="1" x14ac:dyDescent="0.2"/>
    <row r="364070" ht="12.75" customHeight="1" x14ac:dyDescent="0.2"/>
    <row r="364074" ht="12.75" customHeight="1" x14ac:dyDescent="0.2"/>
    <row r="364078" ht="12.75" customHeight="1" x14ac:dyDescent="0.2"/>
    <row r="364082" ht="12.75" customHeight="1" x14ac:dyDescent="0.2"/>
    <row r="364086" ht="12.75" customHeight="1" x14ac:dyDescent="0.2"/>
    <row r="364090" ht="12.75" customHeight="1" x14ac:dyDescent="0.2"/>
    <row r="364094" ht="12.75" customHeight="1" x14ac:dyDescent="0.2"/>
    <row r="364098" ht="12.75" customHeight="1" x14ac:dyDescent="0.2"/>
    <row r="364102" ht="12.75" customHeight="1" x14ac:dyDescent="0.2"/>
    <row r="364106" ht="12.75" customHeight="1" x14ac:dyDescent="0.2"/>
    <row r="364110" ht="12.75" customHeight="1" x14ac:dyDescent="0.2"/>
    <row r="364114" ht="12.75" customHeight="1" x14ac:dyDescent="0.2"/>
    <row r="364118" ht="12.75" customHeight="1" x14ac:dyDescent="0.2"/>
    <row r="364122" ht="12.75" customHeight="1" x14ac:dyDescent="0.2"/>
    <row r="364126" ht="12.75" customHeight="1" x14ac:dyDescent="0.2"/>
    <row r="364130" ht="12.75" customHeight="1" x14ac:dyDescent="0.2"/>
    <row r="364134" ht="12.75" customHeight="1" x14ac:dyDescent="0.2"/>
    <row r="364138" ht="12.75" customHeight="1" x14ac:dyDescent="0.2"/>
    <row r="364142" ht="12.75" customHeight="1" x14ac:dyDescent="0.2"/>
    <row r="364146" ht="12.75" customHeight="1" x14ac:dyDescent="0.2"/>
    <row r="364150" ht="12.75" customHeight="1" x14ac:dyDescent="0.2"/>
    <row r="364154" ht="12.75" customHeight="1" x14ac:dyDescent="0.2"/>
    <row r="364158" ht="12.75" customHeight="1" x14ac:dyDescent="0.2"/>
    <row r="364162" ht="12.75" customHeight="1" x14ac:dyDescent="0.2"/>
    <row r="364166" ht="12.75" customHeight="1" x14ac:dyDescent="0.2"/>
    <row r="364170" ht="12.75" customHeight="1" x14ac:dyDescent="0.2"/>
    <row r="364174" ht="12.75" customHeight="1" x14ac:dyDescent="0.2"/>
    <row r="364178" ht="12.75" customHeight="1" x14ac:dyDescent="0.2"/>
    <row r="364182" ht="12.75" customHeight="1" x14ac:dyDescent="0.2"/>
    <row r="364186" ht="12.75" customHeight="1" x14ac:dyDescent="0.2"/>
    <row r="364190" ht="12.75" customHeight="1" x14ac:dyDescent="0.2"/>
    <row r="364194" ht="12.75" customHeight="1" x14ac:dyDescent="0.2"/>
    <row r="364198" ht="12.75" customHeight="1" x14ac:dyDescent="0.2"/>
    <row r="364202" ht="12.75" customHeight="1" x14ac:dyDescent="0.2"/>
    <row r="364206" ht="12.75" customHeight="1" x14ac:dyDescent="0.2"/>
    <row r="364210" ht="12.75" customHeight="1" x14ac:dyDescent="0.2"/>
    <row r="364214" ht="12.75" customHeight="1" x14ac:dyDescent="0.2"/>
    <row r="364218" ht="12.75" customHeight="1" x14ac:dyDescent="0.2"/>
    <row r="364222" ht="12.75" customHeight="1" x14ac:dyDescent="0.2"/>
    <row r="364226" ht="12.75" customHeight="1" x14ac:dyDescent="0.2"/>
    <row r="364230" ht="12.75" customHeight="1" x14ac:dyDescent="0.2"/>
    <row r="364234" ht="12.75" customHeight="1" x14ac:dyDescent="0.2"/>
    <row r="364238" ht="12.75" customHeight="1" x14ac:dyDescent="0.2"/>
    <row r="364242" ht="12.75" customHeight="1" x14ac:dyDescent="0.2"/>
    <row r="364246" ht="12.75" customHeight="1" x14ac:dyDescent="0.2"/>
    <row r="364250" ht="12.75" customHeight="1" x14ac:dyDescent="0.2"/>
    <row r="364254" ht="12.75" customHeight="1" x14ac:dyDescent="0.2"/>
    <row r="364258" ht="12.75" customHeight="1" x14ac:dyDescent="0.2"/>
    <row r="364262" ht="12.75" customHeight="1" x14ac:dyDescent="0.2"/>
    <row r="364266" ht="12.75" customHeight="1" x14ac:dyDescent="0.2"/>
    <row r="364270" ht="12.75" customHeight="1" x14ac:dyDescent="0.2"/>
    <row r="364274" ht="12.75" customHeight="1" x14ac:dyDescent="0.2"/>
    <row r="364278" ht="12.75" customHeight="1" x14ac:dyDescent="0.2"/>
    <row r="364282" ht="12.75" customHeight="1" x14ac:dyDescent="0.2"/>
    <row r="364286" ht="12.75" customHeight="1" x14ac:dyDescent="0.2"/>
    <row r="364290" ht="12.75" customHeight="1" x14ac:dyDescent="0.2"/>
    <row r="364294" ht="12.75" customHeight="1" x14ac:dyDescent="0.2"/>
    <row r="364298" ht="12.75" customHeight="1" x14ac:dyDescent="0.2"/>
    <row r="364302" ht="12.75" customHeight="1" x14ac:dyDescent="0.2"/>
    <row r="364306" ht="12.75" customHeight="1" x14ac:dyDescent="0.2"/>
    <row r="364310" ht="12.75" customHeight="1" x14ac:dyDescent="0.2"/>
    <row r="364314" ht="12.75" customHeight="1" x14ac:dyDescent="0.2"/>
    <row r="364318" ht="12.75" customHeight="1" x14ac:dyDescent="0.2"/>
    <row r="364322" ht="12.75" customHeight="1" x14ac:dyDescent="0.2"/>
    <row r="364326" ht="12.75" customHeight="1" x14ac:dyDescent="0.2"/>
    <row r="364330" ht="12.75" customHeight="1" x14ac:dyDescent="0.2"/>
    <row r="364334" ht="12.75" customHeight="1" x14ac:dyDescent="0.2"/>
    <row r="364338" ht="12.75" customHeight="1" x14ac:dyDescent="0.2"/>
    <row r="364342" ht="12.75" customHeight="1" x14ac:dyDescent="0.2"/>
    <row r="364346" ht="12.75" customHeight="1" x14ac:dyDescent="0.2"/>
    <row r="364350" ht="12.75" customHeight="1" x14ac:dyDescent="0.2"/>
    <row r="364354" ht="12.75" customHeight="1" x14ac:dyDescent="0.2"/>
    <row r="364358" ht="12.75" customHeight="1" x14ac:dyDescent="0.2"/>
    <row r="364362" ht="12.75" customHeight="1" x14ac:dyDescent="0.2"/>
    <row r="364366" ht="12.75" customHeight="1" x14ac:dyDescent="0.2"/>
    <row r="364370" ht="12.75" customHeight="1" x14ac:dyDescent="0.2"/>
    <row r="364374" ht="12.75" customHeight="1" x14ac:dyDescent="0.2"/>
    <row r="364378" ht="12.75" customHeight="1" x14ac:dyDescent="0.2"/>
    <row r="364382" ht="12.75" customHeight="1" x14ac:dyDescent="0.2"/>
    <row r="364386" ht="12.75" customHeight="1" x14ac:dyDescent="0.2"/>
    <row r="364390" ht="12.75" customHeight="1" x14ac:dyDescent="0.2"/>
    <row r="364394" ht="12.75" customHeight="1" x14ac:dyDescent="0.2"/>
    <row r="364398" ht="12.75" customHeight="1" x14ac:dyDescent="0.2"/>
    <row r="364402" ht="12.75" customHeight="1" x14ac:dyDescent="0.2"/>
    <row r="364406" ht="12.75" customHeight="1" x14ac:dyDescent="0.2"/>
    <row r="364410" ht="12.75" customHeight="1" x14ac:dyDescent="0.2"/>
    <row r="364414" ht="12.75" customHeight="1" x14ac:dyDescent="0.2"/>
    <row r="364418" ht="12.75" customHeight="1" x14ac:dyDescent="0.2"/>
    <row r="364422" ht="12.75" customHeight="1" x14ac:dyDescent="0.2"/>
    <row r="364426" ht="12.75" customHeight="1" x14ac:dyDescent="0.2"/>
    <row r="364430" ht="12.75" customHeight="1" x14ac:dyDescent="0.2"/>
    <row r="364434" ht="12.75" customHeight="1" x14ac:dyDescent="0.2"/>
    <row r="364438" ht="12.75" customHeight="1" x14ac:dyDescent="0.2"/>
    <row r="364442" ht="12.75" customHeight="1" x14ac:dyDescent="0.2"/>
    <row r="364446" ht="12.75" customHeight="1" x14ac:dyDescent="0.2"/>
    <row r="364450" ht="12.75" customHeight="1" x14ac:dyDescent="0.2"/>
    <row r="364454" ht="12.75" customHeight="1" x14ac:dyDescent="0.2"/>
    <row r="364458" ht="12.75" customHeight="1" x14ac:dyDescent="0.2"/>
    <row r="364462" ht="12.75" customHeight="1" x14ac:dyDescent="0.2"/>
    <row r="364466" ht="12.75" customHeight="1" x14ac:dyDescent="0.2"/>
    <row r="364470" ht="12.75" customHeight="1" x14ac:dyDescent="0.2"/>
    <row r="364474" ht="12.75" customHeight="1" x14ac:dyDescent="0.2"/>
    <row r="364478" ht="12.75" customHeight="1" x14ac:dyDescent="0.2"/>
    <row r="364482" ht="12.75" customHeight="1" x14ac:dyDescent="0.2"/>
    <row r="364486" ht="12.75" customHeight="1" x14ac:dyDescent="0.2"/>
    <row r="364490" ht="12.75" customHeight="1" x14ac:dyDescent="0.2"/>
    <row r="364494" ht="12.75" customHeight="1" x14ac:dyDescent="0.2"/>
    <row r="364498" ht="12.75" customHeight="1" x14ac:dyDescent="0.2"/>
    <row r="364502" ht="12.75" customHeight="1" x14ac:dyDescent="0.2"/>
    <row r="364506" ht="12.75" customHeight="1" x14ac:dyDescent="0.2"/>
    <row r="364510" ht="12.75" customHeight="1" x14ac:dyDescent="0.2"/>
    <row r="364514" ht="12.75" customHeight="1" x14ac:dyDescent="0.2"/>
    <row r="364518" ht="12.75" customHeight="1" x14ac:dyDescent="0.2"/>
    <row r="364522" ht="12.75" customHeight="1" x14ac:dyDescent="0.2"/>
    <row r="364526" ht="12.75" customHeight="1" x14ac:dyDescent="0.2"/>
    <row r="364530" ht="12.75" customHeight="1" x14ac:dyDescent="0.2"/>
    <row r="364534" ht="12.75" customHeight="1" x14ac:dyDescent="0.2"/>
    <row r="364538" ht="12.75" customHeight="1" x14ac:dyDescent="0.2"/>
    <row r="364542" ht="12.75" customHeight="1" x14ac:dyDescent="0.2"/>
    <row r="364546" ht="12.75" customHeight="1" x14ac:dyDescent="0.2"/>
    <row r="364550" ht="12.75" customHeight="1" x14ac:dyDescent="0.2"/>
    <row r="364554" ht="12.75" customHeight="1" x14ac:dyDescent="0.2"/>
    <row r="364558" ht="12.75" customHeight="1" x14ac:dyDescent="0.2"/>
    <row r="364562" ht="12.75" customHeight="1" x14ac:dyDescent="0.2"/>
    <row r="364566" ht="12.75" customHeight="1" x14ac:dyDescent="0.2"/>
    <row r="364570" ht="12.75" customHeight="1" x14ac:dyDescent="0.2"/>
    <row r="364574" ht="12.75" customHeight="1" x14ac:dyDescent="0.2"/>
    <row r="364578" ht="12.75" customHeight="1" x14ac:dyDescent="0.2"/>
    <row r="364582" ht="12.75" customHeight="1" x14ac:dyDescent="0.2"/>
    <row r="364586" ht="12.75" customHeight="1" x14ac:dyDescent="0.2"/>
    <row r="364590" ht="12.75" customHeight="1" x14ac:dyDescent="0.2"/>
    <row r="364594" ht="12.75" customHeight="1" x14ac:dyDescent="0.2"/>
    <row r="364598" ht="12.75" customHeight="1" x14ac:dyDescent="0.2"/>
    <row r="364602" ht="12.75" customHeight="1" x14ac:dyDescent="0.2"/>
    <row r="364606" ht="12.75" customHeight="1" x14ac:dyDescent="0.2"/>
    <row r="364610" ht="12.75" customHeight="1" x14ac:dyDescent="0.2"/>
    <row r="364614" ht="12.75" customHeight="1" x14ac:dyDescent="0.2"/>
    <row r="364618" ht="12.75" customHeight="1" x14ac:dyDescent="0.2"/>
    <row r="364622" ht="12.75" customHeight="1" x14ac:dyDescent="0.2"/>
    <row r="364626" ht="12.75" customHeight="1" x14ac:dyDescent="0.2"/>
    <row r="364630" ht="12.75" customHeight="1" x14ac:dyDescent="0.2"/>
    <row r="364634" ht="12.75" customHeight="1" x14ac:dyDescent="0.2"/>
    <row r="364638" ht="12.75" customHeight="1" x14ac:dyDescent="0.2"/>
    <row r="364642" ht="12.75" customHeight="1" x14ac:dyDescent="0.2"/>
    <row r="364646" ht="12.75" customHeight="1" x14ac:dyDescent="0.2"/>
    <row r="364650" ht="12.75" customHeight="1" x14ac:dyDescent="0.2"/>
    <row r="364654" ht="12.75" customHeight="1" x14ac:dyDescent="0.2"/>
    <row r="364658" ht="12.75" customHeight="1" x14ac:dyDescent="0.2"/>
    <row r="364662" ht="12.75" customHeight="1" x14ac:dyDescent="0.2"/>
    <row r="364666" ht="12.75" customHeight="1" x14ac:dyDescent="0.2"/>
    <row r="364670" ht="12.75" customHeight="1" x14ac:dyDescent="0.2"/>
    <row r="364674" ht="12.75" customHeight="1" x14ac:dyDescent="0.2"/>
    <row r="364678" ht="12.75" customHeight="1" x14ac:dyDescent="0.2"/>
    <row r="364682" ht="12.75" customHeight="1" x14ac:dyDescent="0.2"/>
    <row r="364686" ht="12.75" customHeight="1" x14ac:dyDescent="0.2"/>
    <row r="364690" ht="12.75" customHeight="1" x14ac:dyDescent="0.2"/>
    <row r="364694" ht="12.75" customHeight="1" x14ac:dyDescent="0.2"/>
    <row r="364698" ht="12.75" customHeight="1" x14ac:dyDescent="0.2"/>
    <row r="364702" ht="12.75" customHeight="1" x14ac:dyDescent="0.2"/>
    <row r="364706" ht="12.75" customHeight="1" x14ac:dyDescent="0.2"/>
    <row r="364710" ht="12.75" customHeight="1" x14ac:dyDescent="0.2"/>
    <row r="364714" ht="12.75" customHeight="1" x14ac:dyDescent="0.2"/>
    <row r="364718" ht="12.75" customHeight="1" x14ac:dyDescent="0.2"/>
    <row r="364722" ht="12.75" customHeight="1" x14ac:dyDescent="0.2"/>
    <row r="364726" ht="12.75" customHeight="1" x14ac:dyDescent="0.2"/>
    <row r="364730" ht="12.75" customHeight="1" x14ac:dyDescent="0.2"/>
    <row r="364734" ht="12.75" customHeight="1" x14ac:dyDescent="0.2"/>
    <row r="364738" ht="12.75" customHeight="1" x14ac:dyDescent="0.2"/>
    <row r="364742" ht="12.75" customHeight="1" x14ac:dyDescent="0.2"/>
    <row r="364746" ht="12.75" customHeight="1" x14ac:dyDescent="0.2"/>
    <row r="364750" ht="12.75" customHeight="1" x14ac:dyDescent="0.2"/>
    <row r="364754" ht="12.75" customHeight="1" x14ac:dyDescent="0.2"/>
    <row r="364758" ht="12.75" customHeight="1" x14ac:dyDescent="0.2"/>
    <row r="364762" ht="12.75" customHeight="1" x14ac:dyDescent="0.2"/>
    <row r="364766" ht="12.75" customHeight="1" x14ac:dyDescent="0.2"/>
    <row r="364770" ht="12.75" customHeight="1" x14ac:dyDescent="0.2"/>
    <row r="364774" ht="12.75" customHeight="1" x14ac:dyDescent="0.2"/>
    <row r="364778" ht="12.75" customHeight="1" x14ac:dyDescent="0.2"/>
    <row r="364782" ht="12.75" customHeight="1" x14ac:dyDescent="0.2"/>
    <row r="364786" ht="12.75" customHeight="1" x14ac:dyDescent="0.2"/>
    <row r="364790" ht="12.75" customHeight="1" x14ac:dyDescent="0.2"/>
    <row r="364794" ht="12.75" customHeight="1" x14ac:dyDescent="0.2"/>
    <row r="364798" ht="12.75" customHeight="1" x14ac:dyDescent="0.2"/>
    <row r="364802" ht="12.75" customHeight="1" x14ac:dyDescent="0.2"/>
    <row r="364806" ht="12.75" customHeight="1" x14ac:dyDescent="0.2"/>
    <row r="364810" ht="12.75" customHeight="1" x14ac:dyDescent="0.2"/>
    <row r="364814" ht="12.75" customHeight="1" x14ac:dyDescent="0.2"/>
    <row r="364818" ht="12.75" customHeight="1" x14ac:dyDescent="0.2"/>
    <row r="364822" ht="12.75" customHeight="1" x14ac:dyDescent="0.2"/>
    <row r="364826" ht="12.75" customHeight="1" x14ac:dyDescent="0.2"/>
    <row r="364830" ht="12.75" customHeight="1" x14ac:dyDescent="0.2"/>
    <row r="364834" ht="12.75" customHeight="1" x14ac:dyDescent="0.2"/>
    <row r="364838" ht="12.75" customHeight="1" x14ac:dyDescent="0.2"/>
    <row r="364842" ht="12.75" customHeight="1" x14ac:dyDescent="0.2"/>
    <row r="364846" ht="12.75" customHeight="1" x14ac:dyDescent="0.2"/>
    <row r="364850" ht="12.75" customHeight="1" x14ac:dyDescent="0.2"/>
    <row r="364854" ht="12.75" customHeight="1" x14ac:dyDescent="0.2"/>
    <row r="364858" ht="12.75" customHeight="1" x14ac:dyDescent="0.2"/>
    <row r="364862" ht="12.75" customHeight="1" x14ac:dyDescent="0.2"/>
    <row r="364866" ht="12.75" customHeight="1" x14ac:dyDescent="0.2"/>
    <row r="364870" ht="12.75" customHeight="1" x14ac:dyDescent="0.2"/>
    <row r="364874" ht="12.75" customHeight="1" x14ac:dyDescent="0.2"/>
    <row r="364878" ht="12.75" customHeight="1" x14ac:dyDescent="0.2"/>
    <row r="364882" ht="12.75" customHeight="1" x14ac:dyDescent="0.2"/>
    <row r="364886" ht="12.75" customHeight="1" x14ac:dyDescent="0.2"/>
    <row r="364890" ht="12.75" customHeight="1" x14ac:dyDescent="0.2"/>
    <row r="364894" ht="12.75" customHeight="1" x14ac:dyDescent="0.2"/>
    <row r="364898" ht="12.75" customHeight="1" x14ac:dyDescent="0.2"/>
    <row r="364902" ht="12.75" customHeight="1" x14ac:dyDescent="0.2"/>
    <row r="364906" ht="12.75" customHeight="1" x14ac:dyDescent="0.2"/>
    <row r="364910" ht="12.75" customHeight="1" x14ac:dyDescent="0.2"/>
    <row r="364914" ht="12.75" customHeight="1" x14ac:dyDescent="0.2"/>
    <row r="364918" ht="12.75" customHeight="1" x14ac:dyDescent="0.2"/>
    <row r="364922" ht="12.75" customHeight="1" x14ac:dyDescent="0.2"/>
    <row r="364926" ht="12.75" customHeight="1" x14ac:dyDescent="0.2"/>
    <row r="364930" ht="12.75" customHeight="1" x14ac:dyDescent="0.2"/>
    <row r="364934" ht="12.75" customHeight="1" x14ac:dyDescent="0.2"/>
    <row r="364938" ht="12.75" customHeight="1" x14ac:dyDescent="0.2"/>
    <row r="364942" ht="12.75" customHeight="1" x14ac:dyDescent="0.2"/>
    <row r="364946" ht="12.75" customHeight="1" x14ac:dyDescent="0.2"/>
    <row r="364950" ht="12.75" customHeight="1" x14ac:dyDescent="0.2"/>
    <row r="364954" ht="12.75" customHeight="1" x14ac:dyDescent="0.2"/>
    <row r="364958" ht="12.75" customHeight="1" x14ac:dyDescent="0.2"/>
    <row r="364962" ht="12.75" customHeight="1" x14ac:dyDescent="0.2"/>
    <row r="364966" ht="12.75" customHeight="1" x14ac:dyDescent="0.2"/>
    <row r="364970" ht="12.75" customHeight="1" x14ac:dyDescent="0.2"/>
    <row r="364974" ht="12.75" customHeight="1" x14ac:dyDescent="0.2"/>
    <row r="364978" ht="12.75" customHeight="1" x14ac:dyDescent="0.2"/>
    <row r="364982" ht="12.75" customHeight="1" x14ac:dyDescent="0.2"/>
    <row r="364986" ht="12.75" customHeight="1" x14ac:dyDescent="0.2"/>
    <row r="364990" ht="12.75" customHeight="1" x14ac:dyDescent="0.2"/>
    <row r="364994" ht="12.75" customHeight="1" x14ac:dyDescent="0.2"/>
    <row r="364998" ht="12.75" customHeight="1" x14ac:dyDescent="0.2"/>
    <row r="365002" ht="12.75" customHeight="1" x14ac:dyDescent="0.2"/>
    <row r="365006" ht="12.75" customHeight="1" x14ac:dyDescent="0.2"/>
    <row r="365010" ht="12.75" customHeight="1" x14ac:dyDescent="0.2"/>
    <row r="365014" ht="12.75" customHeight="1" x14ac:dyDescent="0.2"/>
    <row r="365018" ht="12.75" customHeight="1" x14ac:dyDescent="0.2"/>
    <row r="365022" ht="12.75" customHeight="1" x14ac:dyDescent="0.2"/>
    <row r="365026" ht="12.75" customHeight="1" x14ac:dyDescent="0.2"/>
    <row r="365030" ht="12.75" customHeight="1" x14ac:dyDescent="0.2"/>
    <row r="365034" ht="12.75" customHeight="1" x14ac:dyDescent="0.2"/>
    <row r="365038" ht="12.75" customHeight="1" x14ac:dyDescent="0.2"/>
    <row r="365042" ht="12.75" customHeight="1" x14ac:dyDescent="0.2"/>
    <row r="365046" ht="12.75" customHeight="1" x14ac:dyDescent="0.2"/>
    <row r="365050" ht="12.75" customHeight="1" x14ac:dyDescent="0.2"/>
    <row r="365054" ht="12.75" customHeight="1" x14ac:dyDescent="0.2"/>
    <row r="365058" ht="12.75" customHeight="1" x14ac:dyDescent="0.2"/>
    <row r="365062" ht="12.75" customHeight="1" x14ac:dyDescent="0.2"/>
    <row r="365066" ht="12.75" customHeight="1" x14ac:dyDescent="0.2"/>
    <row r="365070" ht="12.75" customHeight="1" x14ac:dyDescent="0.2"/>
    <row r="365074" ht="12.75" customHeight="1" x14ac:dyDescent="0.2"/>
    <row r="365078" ht="12.75" customHeight="1" x14ac:dyDescent="0.2"/>
    <row r="365082" ht="12.75" customHeight="1" x14ac:dyDescent="0.2"/>
    <row r="365086" ht="12.75" customHeight="1" x14ac:dyDescent="0.2"/>
    <row r="365090" ht="12.75" customHeight="1" x14ac:dyDescent="0.2"/>
    <row r="365094" ht="12.75" customHeight="1" x14ac:dyDescent="0.2"/>
    <row r="365098" ht="12.75" customHeight="1" x14ac:dyDescent="0.2"/>
    <row r="365102" ht="12.75" customHeight="1" x14ac:dyDescent="0.2"/>
    <row r="365106" ht="12.75" customHeight="1" x14ac:dyDescent="0.2"/>
    <row r="365110" ht="12.75" customHeight="1" x14ac:dyDescent="0.2"/>
    <row r="365114" ht="12.75" customHeight="1" x14ac:dyDescent="0.2"/>
    <row r="365118" ht="12.75" customHeight="1" x14ac:dyDescent="0.2"/>
    <row r="365122" ht="12.75" customHeight="1" x14ac:dyDescent="0.2"/>
    <row r="365126" ht="12.75" customHeight="1" x14ac:dyDescent="0.2"/>
    <row r="365130" ht="12.75" customHeight="1" x14ac:dyDescent="0.2"/>
    <row r="365134" ht="12.75" customHeight="1" x14ac:dyDescent="0.2"/>
    <row r="365138" ht="12.75" customHeight="1" x14ac:dyDescent="0.2"/>
    <row r="365142" ht="12.75" customHeight="1" x14ac:dyDescent="0.2"/>
    <row r="365146" ht="12.75" customHeight="1" x14ac:dyDescent="0.2"/>
    <row r="365150" ht="12.75" customHeight="1" x14ac:dyDescent="0.2"/>
    <row r="365154" ht="12.75" customHeight="1" x14ac:dyDescent="0.2"/>
    <row r="365158" ht="12.75" customHeight="1" x14ac:dyDescent="0.2"/>
    <row r="365162" ht="12.75" customHeight="1" x14ac:dyDescent="0.2"/>
    <row r="365166" ht="12.75" customHeight="1" x14ac:dyDescent="0.2"/>
    <row r="365170" ht="12.75" customHeight="1" x14ac:dyDescent="0.2"/>
    <row r="365174" ht="12.75" customHeight="1" x14ac:dyDescent="0.2"/>
    <row r="365178" ht="12.75" customHeight="1" x14ac:dyDescent="0.2"/>
    <row r="365182" ht="12.75" customHeight="1" x14ac:dyDescent="0.2"/>
    <row r="365186" ht="12.75" customHeight="1" x14ac:dyDescent="0.2"/>
    <row r="365190" ht="12.75" customHeight="1" x14ac:dyDescent="0.2"/>
    <row r="365194" ht="12.75" customHeight="1" x14ac:dyDescent="0.2"/>
    <row r="365198" ht="12.75" customHeight="1" x14ac:dyDescent="0.2"/>
    <row r="365202" ht="12.75" customHeight="1" x14ac:dyDescent="0.2"/>
    <row r="365206" ht="12.75" customHeight="1" x14ac:dyDescent="0.2"/>
    <row r="365210" ht="12.75" customHeight="1" x14ac:dyDescent="0.2"/>
    <row r="365214" ht="12.75" customHeight="1" x14ac:dyDescent="0.2"/>
    <row r="365218" ht="12.75" customHeight="1" x14ac:dyDescent="0.2"/>
    <row r="365222" ht="12.75" customHeight="1" x14ac:dyDescent="0.2"/>
    <row r="365226" ht="12.75" customHeight="1" x14ac:dyDescent="0.2"/>
    <row r="365230" ht="12.75" customHeight="1" x14ac:dyDescent="0.2"/>
    <row r="365234" ht="12.75" customHeight="1" x14ac:dyDescent="0.2"/>
    <row r="365238" ht="12.75" customHeight="1" x14ac:dyDescent="0.2"/>
    <row r="365242" ht="12.75" customHeight="1" x14ac:dyDescent="0.2"/>
    <row r="365246" ht="12.75" customHeight="1" x14ac:dyDescent="0.2"/>
    <row r="365250" ht="12.75" customHeight="1" x14ac:dyDescent="0.2"/>
    <row r="365254" ht="12.75" customHeight="1" x14ac:dyDescent="0.2"/>
    <row r="365258" ht="12.75" customHeight="1" x14ac:dyDescent="0.2"/>
    <row r="365262" ht="12.75" customHeight="1" x14ac:dyDescent="0.2"/>
    <row r="365266" ht="12.75" customHeight="1" x14ac:dyDescent="0.2"/>
    <row r="365270" ht="12.75" customHeight="1" x14ac:dyDescent="0.2"/>
    <row r="365274" ht="12.75" customHeight="1" x14ac:dyDescent="0.2"/>
    <row r="365278" ht="12.75" customHeight="1" x14ac:dyDescent="0.2"/>
    <row r="365282" ht="12.75" customHeight="1" x14ac:dyDescent="0.2"/>
    <row r="365286" ht="12.75" customHeight="1" x14ac:dyDescent="0.2"/>
    <row r="365290" ht="12.75" customHeight="1" x14ac:dyDescent="0.2"/>
    <row r="365294" ht="12.75" customHeight="1" x14ac:dyDescent="0.2"/>
    <row r="365298" ht="12.75" customHeight="1" x14ac:dyDescent="0.2"/>
    <row r="365302" ht="12.75" customHeight="1" x14ac:dyDescent="0.2"/>
    <row r="365306" ht="12.75" customHeight="1" x14ac:dyDescent="0.2"/>
    <row r="365310" ht="12.75" customHeight="1" x14ac:dyDescent="0.2"/>
    <row r="365314" ht="12.75" customHeight="1" x14ac:dyDescent="0.2"/>
    <row r="365318" ht="12.75" customHeight="1" x14ac:dyDescent="0.2"/>
    <row r="365322" ht="12.75" customHeight="1" x14ac:dyDescent="0.2"/>
    <row r="365326" ht="12.75" customHeight="1" x14ac:dyDescent="0.2"/>
    <row r="365330" ht="12.75" customHeight="1" x14ac:dyDescent="0.2"/>
    <row r="365334" ht="12.75" customHeight="1" x14ac:dyDescent="0.2"/>
    <row r="365338" ht="12.75" customHeight="1" x14ac:dyDescent="0.2"/>
    <row r="365342" ht="12.75" customHeight="1" x14ac:dyDescent="0.2"/>
    <row r="365346" ht="12.75" customHeight="1" x14ac:dyDescent="0.2"/>
    <row r="365350" ht="12.75" customHeight="1" x14ac:dyDescent="0.2"/>
    <row r="365354" ht="12.75" customHeight="1" x14ac:dyDescent="0.2"/>
    <row r="365358" ht="12.75" customHeight="1" x14ac:dyDescent="0.2"/>
    <row r="365362" ht="12.75" customHeight="1" x14ac:dyDescent="0.2"/>
    <row r="365366" ht="12.75" customHeight="1" x14ac:dyDescent="0.2"/>
    <row r="365370" ht="12.75" customHeight="1" x14ac:dyDescent="0.2"/>
    <row r="365374" ht="12.75" customHeight="1" x14ac:dyDescent="0.2"/>
    <row r="365378" ht="12.75" customHeight="1" x14ac:dyDescent="0.2"/>
    <row r="365382" ht="12.75" customHeight="1" x14ac:dyDescent="0.2"/>
    <row r="365386" ht="12.75" customHeight="1" x14ac:dyDescent="0.2"/>
    <row r="365390" ht="12.75" customHeight="1" x14ac:dyDescent="0.2"/>
    <row r="365394" ht="12.75" customHeight="1" x14ac:dyDescent="0.2"/>
    <row r="365398" ht="12.75" customHeight="1" x14ac:dyDescent="0.2"/>
    <row r="365402" ht="12.75" customHeight="1" x14ac:dyDescent="0.2"/>
    <row r="365406" ht="12.75" customHeight="1" x14ac:dyDescent="0.2"/>
    <row r="365410" ht="12.75" customHeight="1" x14ac:dyDescent="0.2"/>
    <row r="365414" ht="12.75" customHeight="1" x14ac:dyDescent="0.2"/>
    <row r="365418" ht="12.75" customHeight="1" x14ac:dyDescent="0.2"/>
    <row r="365422" ht="12.75" customHeight="1" x14ac:dyDescent="0.2"/>
    <row r="365426" ht="12.75" customHeight="1" x14ac:dyDescent="0.2"/>
    <row r="365430" ht="12.75" customHeight="1" x14ac:dyDescent="0.2"/>
    <row r="365434" ht="12.75" customHeight="1" x14ac:dyDescent="0.2"/>
    <row r="365438" ht="12.75" customHeight="1" x14ac:dyDescent="0.2"/>
    <row r="365442" ht="12.75" customHeight="1" x14ac:dyDescent="0.2"/>
    <row r="365446" ht="12.75" customHeight="1" x14ac:dyDescent="0.2"/>
    <row r="365450" ht="12.75" customHeight="1" x14ac:dyDescent="0.2"/>
    <row r="365454" ht="12.75" customHeight="1" x14ac:dyDescent="0.2"/>
    <row r="365458" ht="12.75" customHeight="1" x14ac:dyDescent="0.2"/>
    <row r="365462" ht="12.75" customHeight="1" x14ac:dyDescent="0.2"/>
    <row r="365466" ht="12.75" customHeight="1" x14ac:dyDescent="0.2"/>
    <row r="365470" ht="12.75" customHeight="1" x14ac:dyDescent="0.2"/>
    <row r="365474" ht="12.75" customHeight="1" x14ac:dyDescent="0.2"/>
    <row r="365478" ht="12.75" customHeight="1" x14ac:dyDescent="0.2"/>
    <row r="365482" ht="12.75" customHeight="1" x14ac:dyDescent="0.2"/>
    <row r="365486" ht="12.75" customHeight="1" x14ac:dyDescent="0.2"/>
    <row r="365490" ht="12.75" customHeight="1" x14ac:dyDescent="0.2"/>
    <row r="365494" ht="12.75" customHeight="1" x14ac:dyDescent="0.2"/>
    <row r="365498" ht="12.75" customHeight="1" x14ac:dyDescent="0.2"/>
    <row r="365502" ht="12.75" customHeight="1" x14ac:dyDescent="0.2"/>
    <row r="365506" ht="12.75" customHeight="1" x14ac:dyDescent="0.2"/>
    <row r="365510" ht="12.75" customHeight="1" x14ac:dyDescent="0.2"/>
    <row r="365514" ht="12.75" customHeight="1" x14ac:dyDescent="0.2"/>
    <row r="365518" ht="12.75" customHeight="1" x14ac:dyDescent="0.2"/>
    <row r="365522" ht="12.75" customHeight="1" x14ac:dyDescent="0.2"/>
    <row r="365526" ht="12.75" customHeight="1" x14ac:dyDescent="0.2"/>
    <row r="365530" ht="12.75" customHeight="1" x14ac:dyDescent="0.2"/>
    <row r="365534" ht="12.75" customHeight="1" x14ac:dyDescent="0.2"/>
    <row r="365538" ht="12.75" customHeight="1" x14ac:dyDescent="0.2"/>
    <row r="365542" ht="12.75" customHeight="1" x14ac:dyDescent="0.2"/>
    <row r="365546" ht="12.75" customHeight="1" x14ac:dyDescent="0.2"/>
    <row r="365550" ht="12.75" customHeight="1" x14ac:dyDescent="0.2"/>
    <row r="365554" ht="12.75" customHeight="1" x14ac:dyDescent="0.2"/>
    <row r="365558" ht="12.75" customHeight="1" x14ac:dyDescent="0.2"/>
    <row r="365562" ht="12.75" customHeight="1" x14ac:dyDescent="0.2"/>
    <row r="365566" ht="12.75" customHeight="1" x14ac:dyDescent="0.2"/>
    <row r="365570" ht="12.75" customHeight="1" x14ac:dyDescent="0.2"/>
    <row r="365574" ht="12.75" customHeight="1" x14ac:dyDescent="0.2"/>
    <row r="365578" ht="12.75" customHeight="1" x14ac:dyDescent="0.2"/>
    <row r="365582" ht="12.75" customHeight="1" x14ac:dyDescent="0.2"/>
    <row r="365586" ht="12.75" customHeight="1" x14ac:dyDescent="0.2"/>
    <row r="365590" ht="12.75" customHeight="1" x14ac:dyDescent="0.2"/>
    <row r="365594" ht="12.75" customHeight="1" x14ac:dyDescent="0.2"/>
    <row r="365598" ht="12.75" customHeight="1" x14ac:dyDescent="0.2"/>
    <row r="365602" ht="12.75" customHeight="1" x14ac:dyDescent="0.2"/>
    <row r="365606" ht="12.75" customHeight="1" x14ac:dyDescent="0.2"/>
    <row r="365610" ht="12.75" customHeight="1" x14ac:dyDescent="0.2"/>
    <row r="365614" ht="12.75" customHeight="1" x14ac:dyDescent="0.2"/>
    <row r="365618" ht="12.75" customHeight="1" x14ac:dyDescent="0.2"/>
    <row r="365622" ht="12.75" customHeight="1" x14ac:dyDescent="0.2"/>
    <row r="365626" ht="12.75" customHeight="1" x14ac:dyDescent="0.2"/>
    <row r="365630" ht="12.75" customHeight="1" x14ac:dyDescent="0.2"/>
    <row r="365634" ht="12.75" customHeight="1" x14ac:dyDescent="0.2"/>
    <row r="365638" ht="12.75" customHeight="1" x14ac:dyDescent="0.2"/>
    <row r="365642" ht="12.75" customHeight="1" x14ac:dyDescent="0.2"/>
    <row r="365646" ht="12.75" customHeight="1" x14ac:dyDescent="0.2"/>
    <row r="365650" ht="12.75" customHeight="1" x14ac:dyDescent="0.2"/>
    <row r="365654" ht="12.75" customHeight="1" x14ac:dyDescent="0.2"/>
    <row r="365658" ht="12.75" customHeight="1" x14ac:dyDescent="0.2"/>
    <row r="365662" ht="12.75" customHeight="1" x14ac:dyDescent="0.2"/>
    <row r="365666" ht="12.75" customHeight="1" x14ac:dyDescent="0.2"/>
    <row r="365670" ht="12.75" customHeight="1" x14ac:dyDescent="0.2"/>
    <row r="365674" ht="12.75" customHeight="1" x14ac:dyDescent="0.2"/>
    <row r="365678" ht="12.75" customHeight="1" x14ac:dyDescent="0.2"/>
    <row r="365682" ht="12.75" customHeight="1" x14ac:dyDescent="0.2"/>
    <row r="365686" ht="12.75" customHeight="1" x14ac:dyDescent="0.2"/>
    <row r="365690" ht="12.75" customHeight="1" x14ac:dyDescent="0.2"/>
    <row r="365694" ht="12.75" customHeight="1" x14ac:dyDescent="0.2"/>
    <row r="365698" ht="12.75" customHeight="1" x14ac:dyDescent="0.2"/>
    <row r="365702" ht="12.75" customHeight="1" x14ac:dyDescent="0.2"/>
    <row r="365706" ht="12.75" customHeight="1" x14ac:dyDescent="0.2"/>
    <row r="365710" ht="12.75" customHeight="1" x14ac:dyDescent="0.2"/>
    <row r="365714" ht="12.75" customHeight="1" x14ac:dyDescent="0.2"/>
    <row r="365718" ht="12.75" customHeight="1" x14ac:dyDescent="0.2"/>
    <row r="365722" ht="12.75" customHeight="1" x14ac:dyDescent="0.2"/>
    <row r="365726" ht="12.75" customHeight="1" x14ac:dyDescent="0.2"/>
    <row r="365730" ht="12.75" customHeight="1" x14ac:dyDescent="0.2"/>
    <row r="365734" ht="12.75" customHeight="1" x14ac:dyDescent="0.2"/>
    <row r="365738" ht="12.75" customHeight="1" x14ac:dyDescent="0.2"/>
    <row r="365742" ht="12.75" customHeight="1" x14ac:dyDescent="0.2"/>
    <row r="365746" ht="12.75" customHeight="1" x14ac:dyDescent="0.2"/>
    <row r="365750" ht="12.75" customHeight="1" x14ac:dyDescent="0.2"/>
    <row r="365754" ht="12.75" customHeight="1" x14ac:dyDescent="0.2"/>
    <row r="365758" ht="12.75" customHeight="1" x14ac:dyDescent="0.2"/>
    <row r="365762" ht="12.75" customHeight="1" x14ac:dyDescent="0.2"/>
    <row r="365766" ht="12.75" customHeight="1" x14ac:dyDescent="0.2"/>
    <row r="365770" ht="12.75" customHeight="1" x14ac:dyDescent="0.2"/>
    <row r="365774" ht="12.75" customHeight="1" x14ac:dyDescent="0.2"/>
    <row r="365778" ht="12.75" customHeight="1" x14ac:dyDescent="0.2"/>
    <row r="365782" ht="12.75" customHeight="1" x14ac:dyDescent="0.2"/>
    <row r="365786" ht="12.75" customHeight="1" x14ac:dyDescent="0.2"/>
    <row r="365790" ht="12.75" customHeight="1" x14ac:dyDescent="0.2"/>
    <row r="365794" ht="12.75" customHeight="1" x14ac:dyDescent="0.2"/>
    <row r="365798" ht="12.75" customHeight="1" x14ac:dyDescent="0.2"/>
    <row r="365802" ht="12.75" customHeight="1" x14ac:dyDescent="0.2"/>
    <row r="365806" ht="12.75" customHeight="1" x14ac:dyDescent="0.2"/>
    <row r="365810" ht="12.75" customHeight="1" x14ac:dyDescent="0.2"/>
    <row r="365814" ht="12.75" customHeight="1" x14ac:dyDescent="0.2"/>
    <row r="365818" ht="12.75" customHeight="1" x14ac:dyDescent="0.2"/>
    <row r="365822" ht="12.75" customHeight="1" x14ac:dyDescent="0.2"/>
    <row r="365826" ht="12.75" customHeight="1" x14ac:dyDescent="0.2"/>
    <row r="365830" ht="12.75" customHeight="1" x14ac:dyDescent="0.2"/>
    <row r="365834" ht="12.75" customHeight="1" x14ac:dyDescent="0.2"/>
    <row r="365838" ht="12.75" customHeight="1" x14ac:dyDescent="0.2"/>
    <row r="365842" ht="12.75" customHeight="1" x14ac:dyDescent="0.2"/>
    <row r="365846" ht="12.75" customHeight="1" x14ac:dyDescent="0.2"/>
    <row r="365850" ht="12.75" customHeight="1" x14ac:dyDescent="0.2"/>
    <row r="365854" ht="12.75" customHeight="1" x14ac:dyDescent="0.2"/>
    <row r="365858" ht="12.75" customHeight="1" x14ac:dyDescent="0.2"/>
    <row r="365862" ht="12.75" customHeight="1" x14ac:dyDescent="0.2"/>
    <row r="365866" ht="12.75" customHeight="1" x14ac:dyDescent="0.2"/>
    <row r="365870" ht="12.75" customHeight="1" x14ac:dyDescent="0.2"/>
    <row r="365874" ht="12.75" customHeight="1" x14ac:dyDescent="0.2"/>
    <row r="365878" ht="12.75" customHeight="1" x14ac:dyDescent="0.2"/>
    <row r="365882" ht="12.75" customHeight="1" x14ac:dyDescent="0.2"/>
    <row r="365886" ht="12.75" customHeight="1" x14ac:dyDescent="0.2"/>
    <row r="365890" ht="12.75" customHeight="1" x14ac:dyDescent="0.2"/>
    <row r="365894" ht="12.75" customHeight="1" x14ac:dyDescent="0.2"/>
    <row r="365898" ht="12.75" customHeight="1" x14ac:dyDescent="0.2"/>
    <row r="365902" ht="12.75" customHeight="1" x14ac:dyDescent="0.2"/>
    <row r="365906" ht="12.75" customHeight="1" x14ac:dyDescent="0.2"/>
    <row r="365910" ht="12.75" customHeight="1" x14ac:dyDescent="0.2"/>
    <row r="365914" ht="12.75" customHeight="1" x14ac:dyDescent="0.2"/>
    <row r="365918" ht="12.75" customHeight="1" x14ac:dyDescent="0.2"/>
    <row r="365922" ht="12.75" customHeight="1" x14ac:dyDescent="0.2"/>
    <row r="365926" ht="12.75" customHeight="1" x14ac:dyDescent="0.2"/>
    <row r="365930" ht="12.75" customHeight="1" x14ac:dyDescent="0.2"/>
    <row r="365934" ht="12.75" customHeight="1" x14ac:dyDescent="0.2"/>
    <row r="365938" ht="12.75" customHeight="1" x14ac:dyDescent="0.2"/>
    <row r="365942" ht="12.75" customHeight="1" x14ac:dyDescent="0.2"/>
    <row r="365946" ht="12.75" customHeight="1" x14ac:dyDescent="0.2"/>
    <row r="365950" ht="12.75" customHeight="1" x14ac:dyDescent="0.2"/>
    <row r="365954" ht="12.75" customHeight="1" x14ac:dyDescent="0.2"/>
    <row r="365958" ht="12.75" customHeight="1" x14ac:dyDescent="0.2"/>
    <row r="365962" ht="12.75" customHeight="1" x14ac:dyDescent="0.2"/>
    <row r="365966" ht="12.75" customHeight="1" x14ac:dyDescent="0.2"/>
    <row r="365970" ht="12.75" customHeight="1" x14ac:dyDescent="0.2"/>
    <row r="365974" ht="12.75" customHeight="1" x14ac:dyDescent="0.2"/>
    <row r="365978" ht="12.75" customHeight="1" x14ac:dyDescent="0.2"/>
    <row r="365982" ht="12.75" customHeight="1" x14ac:dyDescent="0.2"/>
    <row r="365986" ht="12.75" customHeight="1" x14ac:dyDescent="0.2"/>
    <row r="365990" ht="12.75" customHeight="1" x14ac:dyDescent="0.2"/>
    <row r="365994" ht="12.75" customHeight="1" x14ac:dyDescent="0.2"/>
    <row r="365998" ht="12.75" customHeight="1" x14ac:dyDescent="0.2"/>
    <row r="366002" ht="12.75" customHeight="1" x14ac:dyDescent="0.2"/>
    <row r="366006" ht="12.75" customHeight="1" x14ac:dyDescent="0.2"/>
    <row r="366010" ht="12.75" customHeight="1" x14ac:dyDescent="0.2"/>
    <row r="366014" ht="12.75" customHeight="1" x14ac:dyDescent="0.2"/>
    <row r="366018" ht="12.75" customHeight="1" x14ac:dyDescent="0.2"/>
    <row r="366022" ht="12.75" customHeight="1" x14ac:dyDescent="0.2"/>
    <row r="366026" ht="12.75" customHeight="1" x14ac:dyDescent="0.2"/>
    <row r="366030" ht="12.75" customHeight="1" x14ac:dyDescent="0.2"/>
    <row r="366034" ht="12.75" customHeight="1" x14ac:dyDescent="0.2"/>
    <row r="366038" ht="12.75" customHeight="1" x14ac:dyDescent="0.2"/>
    <row r="366042" ht="12.75" customHeight="1" x14ac:dyDescent="0.2"/>
    <row r="366046" ht="12.75" customHeight="1" x14ac:dyDescent="0.2"/>
    <row r="366050" ht="12.75" customHeight="1" x14ac:dyDescent="0.2"/>
    <row r="366054" ht="12.75" customHeight="1" x14ac:dyDescent="0.2"/>
    <row r="366058" ht="12.75" customHeight="1" x14ac:dyDescent="0.2"/>
    <row r="366062" ht="12.75" customHeight="1" x14ac:dyDescent="0.2"/>
    <row r="366066" ht="12.75" customHeight="1" x14ac:dyDescent="0.2"/>
    <row r="366070" ht="12.75" customHeight="1" x14ac:dyDescent="0.2"/>
    <row r="366074" ht="12.75" customHeight="1" x14ac:dyDescent="0.2"/>
    <row r="366078" ht="12.75" customHeight="1" x14ac:dyDescent="0.2"/>
    <row r="366082" ht="12.75" customHeight="1" x14ac:dyDescent="0.2"/>
    <row r="366086" ht="12.75" customHeight="1" x14ac:dyDescent="0.2"/>
    <row r="366090" ht="12.75" customHeight="1" x14ac:dyDescent="0.2"/>
    <row r="366094" ht="12.75" customHeight="1" x14ac:dyDescent="0.2"/>
    <row r="366098" ht="12.75" customHeight="1" x14ac:dyDescent="0.2"/>
    <row r="366102" ht="12.75" customHeight="1" x14ac:dyDescent="0.2"/>
    <row r="366106" ht="12.75" customHeight="1" x14ac:dyDescent="0.2"/>
    <row r="366110" ht="12.75" customHeight="1" x14ac:dyDescent="0.2"/>
    <row r="366114" ht="12.75" customHeight="1" x14ac:dyDescent="0.2"/>
    <row r="366118" ht="12.75" customHeight="1" x14ac:dyDescent="0.2"/>
    <row r="366122" ht="12.75" customHeight="1" x14ac:dyDescent="0.2"/>
    <row r="366126" ht="12.75" customHeight="1" x14ac:dyDescent="0.2"/>
    <row r="366130" ht="12.75" customHeight="1" x14ac:dyDescent="0.2"/>
    <row r="366134" ht="12.75" customHeight="1" x14ac:dyDescent="0.2"/>
    <row r="366138" ht="12.75" customHeight="1" x14ac:dyDescent="0.2"/>
    <row r="366142" ht="12.75" customHeight="1" x14ac:dyDescent="0.2"/>
    <row r="366146" ht="12.75" customHeight="1" x14ac:dyDescent="0.2"/>
    <row r="366150" ht="12.75" customHeight="1" x14ac:dyDescent="0.2"/>
    <row r="366154" ht="12.75" customHeight="1" x14ac:dyDescent="0.2"/>
    <row r="366158" ht="12.75" customHeight="1" x14ac:dyDescent="0.2"/>
    <row r="366162" ht="12.75" customHeight="1" x14ac:dyDescent="0.2"/>
    <row r="366166" ht="12.75" customHeight="1" x14ac:dyDescent="0.2"/>
    <row r="366170" ht="12.75" customHeight="1" x14ac:dyDescent="0.2"/>
    <row r="366174" ht="12.75" customHeight="1" x14ac:dyDescent="0.2"/>
    <row r="366178" ht="12.75" customHeight="1" x14ac:dyDescent="0.2"/>
    <row r="366182" ht="12.75" customHeight="1" x14ac:dyDescent="0.2"/>
    <row r="366186" ht="12.75" customHeight="1" x14ac:dyDescent="0.2"/>
    <row r="366190" ht="12.75" customHeight="1" x14ac:dyDescent="0.2"/>
    <row r="366194" ht="12.75" customHeight="1" x14ac:dyDescent="0.2"/>
    <row r="366198" ht="12.75" customHeight="1" x14ac:dyDescent="0.2"/>
    <row r="366202" ht="12.75" customHeight="1" x14ac:dyDescent="0.2"/>
    <row r="366206" ht="12.75" customHeight="1" x14ac:dyDescent="0.2"/>
    <row r="366210" ht="12.75" customHeight="1" x14ac:dyDescent="0.2"/>
    <row r="366214" ht="12.75" customHeight="1" x14ac:dyDescent="0.2"/>
    <row r="366218" ht="12.75" customHeight="1" x14ac:dyDescent="0.2"/>
    <row r="366222" ht="12.75" customHeight="1" x14ac:dyDescent="0.2"/>
    <row r="366226" ht="12.75" customHeight="1" x14ac:dyDescent="0.2"/>
    <row r="366230" ht="12.75" customHeight="1" x14ac:dyDescent="0.2"/>
    <row r="366234" ht="12.75" customHeight="1" x14ac:dyDescent="0.2"/>
    <row r="366238" ht="12.75" customHeight="1" x14ac:dyDescent="0.2"/>
    <row r="366242" ht="12.75" customHeight="1" x14ac:dyDescent="0.2"/>
    <row r="366246" ht="12.75" customHeight="1" x14ac:dyDescent="0.2"/>
    <row r="366250" ht="12.75" customHeight="1" x14ac:dyDescent="0.2"/>
    <row r="366254" ht="12.75" customHeight="1" x14ac:dyDescent="0.2"/>
    <row r="366258" ht="12.75" customHeight="1" x14ac:dyDescent="0.2"/>
    <row r="366262" ht="12.75" customHeight="1" x14ac:dyDescent="0.2"/>
    <row r="366266" ht="12.75" customHeight="1" x14ac:dyDescent="0.2"/>
    <row r="366270" ht="12.75" customHeight="1" x14ac:dyDescent="0.2"/>
    <row r="366274" ht="12.75" customHeight="1" x14ac:dyDescent="0.2"/>
    <row r="366278" ht="12.75" customHeight="1" x14ac:dyDescent="0.2"/>
    <row r="366282" ht="12.75" customHeight="1" x14ac:dyDescent="0.2"/>
    <row r="366286" ht="12.75" customHeight="1" x14ac:dyDescent="0.2"/>
    <row r="366290" ht="12.75" customHeight="1" x14ac:dyDescent="0.2"/>
    <row r="366294" ht="12.75" customHeight="1" x14ac:dyDescent="0.2"/>
    <row r="366298" ht="12.75" customHeight="1" x14ac:dyDescent="0.2"/>
    <row r="366302" ht="12.75" customHeight="1" x14ac:dyDescent="0.2"/>
    <row r="366306" ht="12.75" customHeight="1" x14ac:dyDescent="0.2"/>
    <row r="366310" ht="12.75" customHeight="1" x14ac:dyDescent="0.2"/>
    <row r="366314" ht="12.75" customHeight="1" x14ac:dyDescent="0.2"/>
    <row r="366318" ht="12.75" customHeight="1" x14ac:dyDescent="0.2"/>
    <row r="366322" ht="12.75" customHeight="1" x14ac:dyDescent="0.2"/>
    <row r="366326" ht="12.75" customHeight="1" x14ac:dyDescent="0.2"/>
    <row r="366330" ht="12.75" customHeight="1" x14ac:dyDescent="0.2"/>
    <row r="366334" ht="12.75" customHeight="1" x14ac:dyDescent="0.2"/>
    <row r="366338" ht="12.75" customHeight="1" x14ac:dyDescent="0.2"/>
    <row r="366342" ht="12.75" customHeight="1" x14ac:dyDescent="0.2"/>
    <row r="366346" ht="12.75" customHeight="1" x14ac:dyDescent="0.2"/>
    <row r="366350" ht="12.75" customHeight="1" x14ac:dyDescent="0.2"/>
    <row r="366354" ht="12.75" customHeight="1" x14ac:dyDescent="0.2"/>
    <row r="366358" ht="12.75" customHeight="1" x14ac:dyDescent="0.2"/>
    <row r="366362" ht="12.75" customHeight="1" x14ac:dyDescent="0.2"/>
    <row r="366366" ht="12.75" customHeight="1" x14ac:dyDescent="0.2"/>
    <row r="366370" ht="12.75" customHeight="1" x14ac:dyDescent="0.2"/>
    <row r="366374" ht="12.75" customHeight="1" x14ac:dyDescent="0.2"/>
    <row r="366378" ht="12.75" customHeight="1" x14ac:dyDescent="0.2"/>
    <row r="366382" ht="12.75" customHeight="1" x14ac:dyDescent="0.2"/>
    <row r="366386" ht="12.75" customHeight="1" x14ac:dyDescent="0.2"/>
    <row r="366390" ht="12.75" customHeight="1" x14ac:dyDescent="0.2"/>
    <row r="366394" ht="12.75" customHeight="1" x14ac:dyDescent="0.2"/>
    <row r="366398" ht="12.75" customHeight="1" x14ac:dyDescent="0.2"/>
    <row r="366402" ht="12.75" customHeight="1" x14ac:dyDescent="0.2"/>
    <row r="366406" ht="12.75" customHeight="1" x14ac:dyDescent="0.2"/>
    <row r="366410" ht="12.75" customHeight="1" x14ac:dyDescent="0.2"/>
    <row r="366414" ht="12.75" customHeight="1" x14ac:dyDescent="0.2"/>
    <row r="366418" ht="12.75" customHeight="1" x14ac:dyDescent="0.2"/>
    <row r="366422" ht="12.75" customHeight="1" x14ac:dyDescent="0.2"/>
    <row r="366426" ht="12.75" customHeight="1" x14ac:dyDescent="0.2"/>
    <row r="366430" ht="12.75" customHeight="1" x14ac:dyDescent="0.2"/>
    <row r="366434" ht="12.75" customHeight="1" x14ac:dyDescent="0.2"/>
    <row r="366438" ht="12.75" customHeight="1" x14ac:dyDescent="0.2"/>
    <row r="366442" ht="12.75" customHeight="1" x14ac:dyDescent="0.2"/>
    <row r="366446" ht="12.75" customHeight="1" x14ac:dyDescent="0.2"/>
    <row r="366450" ht="12.75" customHeight="1" x14ac:dyDescent="0.2"/>
    <row r="366454" ht="12.75" customHeight="1" x14ac:dyDescent="0.2"/>
    <row r="366458" ht="12.75" customHeight="1" x14ac:dyDescent="0.2"/>
    <row r="366462" ht="12.75" customHeight="1" x14ac:dyDescent="0.2"/>
    <row r="366466" ht="12.75" customHeight="1" x14ac:dyDescent="0.2"/>
    <row r="366470" ht="12.75" customHeight="1" x14ac:dyDescent="0.2"/>
    <row r="366474" ht="12.75" customHeight="1" x14ac:dyDescent="0.2"/>
    <row r="366478" ht="12.75" customHeight="1" x14ac:dyDescent="0.2"/>
    <row r="366482" ht="12.75" customHeight="1" x14ac:dyDescent="0.2"/>
    <row r="366486" ht="12.75" customHeight="1" x14ac:dyDescent="0.2"/>
    <row r="366490" ht="12.75" customHeight="1" x14ac:dyDescent="0.2"/>
    <row r="366494" ht="12.75" customHeight="1" x14ac:dyDescent="0.2"/>
    <row r="366498" ht="12.75" customHeight="1" x14ac:dyDescent="0.2"/>
    <row r="366502" ht="12.75" customHeight="1" x14ac:dyDescent="0.2"/>
    <row r="366506" ht="12.75" customHeight="1" x14ac:dyDescent="0.2"/>
    <row r="366510" ht="12.75" customHeight="1" x14ac:dyDescent="0.2"/>
    <row r="366514" ht="12.75" customHeight="1" x14ac:dyDescent="0.2"/>
    <row r="366518" ht="12.75" customHeight="1" x14ac:dyDescent="0.2"/>
    <row r="366522" ht="12.75" customHeight="1" x14ac:dyDescent="0.2"/>
    <row r="366526" ht="12.75" customHeight="1" x14ac:dyDescent="0.2"/>
    <row r="366530" ht="12.75" customHeight="1" x14ac:dyDescent="0.2"/>
    <row r="366534" ht="12.75" customHeight="1" x14ac:dyDescent="0.2"/>
    <row r="366538" ht="12.75" customHeight="1" x14ac:dyDescent="0.2"/>
    <row r="366542" ht="12.75" customHeight="1" x14ac:dyDescent="0.2"/>
    <row r="366546" ht="12.75" customHeight="1" x14ac:dyDescent="0.2"/>
    <row r="366550" ht="12.75" customHeight="1" x14ac:dyDescent="0.2"/>
    <row r="366554" ht="12.75" customHeight="1" x14ac:dyDescent="0.2"/>
    <row r="366558" ht="12.75" customHeight="1" x14ac:dyDescent="0.2"/>
    <row r="366562" ht="12.75" customHeight="1" x14ac:dyDescent="0.2"/>
    <row r="366566" ht="12.75" customHeight="1" x14ac:dyDescent="0.2"/>
    <row r="366570" ht="12.75" customHeight="1" x14ac:dyDescent="0.2"/>
    <row r="366574" ht="12.75" customHeight="1" x14ac:dyDescent="0.2"/>
    <row r="366578" ht="12.75" customHeight="1" x14ac:dyDescent="0.2"/>
    <row r="366582" ht="12.75" customHeight="1" x14ac:dyDescent="0.2"/>
    <row r="366586" ht="12.75" customHeight="1" x14ac:dyDescent="0.2"/>
    <row r="366590" ht="12.75" customHeight="1" x14ac:dyDescent="0.2"/>
    <row r="366594" ht="12.75" customHeight="1" x14ac:dyDescent="0.2"/>
    <row r="366598" ht="12.75" customHeight="1" x14ac:dyDescent="0.2"/>
    <row r="366602" ht="12.75" customHeight="1" x14ac:dyDescent="0.2"/>
    <row r="366606" ht="12.75" customHeight="1" x14ac:dyDescent="0.2"/>
    <row r="366610" ht="12.75" customHeight="1" x14ac:dyDescent="0.2"/>
    <row r="366614" ht="12.75" customHeight="1" x14ac:dyDescent="0.2"/>
    <row r="366618" ht="12.75" customHeight="1" x14ac:dyDescent="0.2"/>
    <row r="366622" ht="12.75" customHeight="1" x14ac:dyDescent="0.2"/>
    <row r="366626" ht="12.75" customHeight="1" x14ac:dyDescent="0.2"/>
    <row r="366630" ht="12.75" customHeight="1" x14ac:dyDescent="0.2"/>
    <row r="366634" ht="12.75" customHeight="1" x14ac:dyDescent="0.2"/>
    <row r="366638" ht="12.75" customHeight="1" x14ac:dyDescent="0.2"/>
    <row r="366642" ht="12.75" customHeight="1" x14ac:dyDescent="0.2"/>
    <row r="366646" ht="12.75" customHeight="1" x14ac:dyDescent="0.2"/>
    <row r="366650" ht="12.75" customHeight="1" x14ac:dyDescent="0.2"/>
    <row r="366654" ht="12.75" customHeight="1" x14ac:dyDescent="0.2"/>
    <row r="366658" ht="12.75" customHeight="1" x14ac:dyDescent="0.2"/>
    <row r="366662" ht="12.75" customHeight="1" x14ac:dyDescent="0.2"/>
    <row r="366666" ht="12.75" customHeight="1" x14ac:dyDescent="0.2"/>
    <row r="366670" ht="12.75" customHeight="1" x14ac:dyDescent="0.2"/>
    <row r="366674" ht="12.75" customHeight="1" x14ac:dyDescent="0.2"/>
    <row r="366678" ht="12.75" customHeight="1" x14ac:dyDescent="0.2"/>
    <row r="366682" ht="12.75" customHeight="1" x14ac:dyDescent="0.2"/>
    <row r="366686" ht="12.75" customHeight="1" x14ac:dyDescent="0.2"/>
    <row r="366690" ht="12.75" customHeight="1" x14ac:dyDescent="0.2"/>
    <row r="366694" ht="12.75" customHeight="1" x14ac:dyDescent="0.2"/>
    <row r="366698" ht="12.75" customHeight="1" x14ac:dyDescent="0.2"/>
    <row r="366702" ht="12.75" customHeight="1" x14ac:dyDescent="0.2"/>
    <row r="366706" ht="12.75" customHeight="1" x14ac:dyDescent="0.2"/>
    <row r="366710" ht="12.75" customHeight="1" x14ac:dyDescent="0.2"/>
    <row r="366714" ht="12.75" customHeight="1" x14ac:dyDescent="0.2"/>
    <row r="366718" ht="12.75" customHeight="1" x14ac:dyDescent="0.2"/>
    <row r="366722" ht="12.75" customHeight="1" x14ac:dyDescent="0.2"/>
    <row r="366726" ht="12.75" customHeight="1" x14ac:dyDescent="0.2"/>
    <row r="366730" ht="12.75" customHeight="1" x14ac:dyDescent="0.2"/>
    <row r="366734" ht="12.75" customHeight="1" x14ac:dyDescent="0.2"/>
    <row r="366738" ht="12.75" customHeight="1" x14ac:dyDescent="0.2"/>
    <row r="366742" ht="12.75" customHeight="1" x14ac:dyDescent="0.2"/>
    <row r="366746" ht="12.75" customHeight="1" x14ac:dyDescent="0.2"/>
    <row r="366750" ht="12.75" customHeight="1" x14ac:dyDescent="0.2"/>
    <row r="366754" ht="12.75" customHeight="1" x14ac:dyDescent="0.2"/>
    <row r="366758" ht="12.75" customHeight="1" x14ac:dyDescent="0.2"/>
    <row r="366762" ht="12.75" customHeight="1" x14ac:dyDescent="0.2"/>
    <row r="366766" ht="12.75" customHeight="1" x14ac:dyDescent="0.2"/>
    <row r="366770" ht="12.75" customHeight="1" x14ac:dyDescent="0.2"/>
    <row r="366774" ht="12.75" customHeight="1" x14ac:dyDescent="0.2"/>
    <row r="366778" ht="12.75" customHeight="1" x14ac:dyDescent="0.2"/>
    <row r="366782" ht="12.75" customHeight="1" x14ac:dyDescent="0.2"/>
    <row r="366786" ht="12.75" customHeight="1" x14ac:dyDescent="0.2"/>
    <row r="366790" ht="12.75" customHeight="1" x14ac:dyDescent="0.2"/>
    <row r="366794" ht="12.75" customHeight="1" x14ac:dyDescent="0.2"/>
    <row r="366798" ht="12.75" customHeight="1" x14ac:dyDescent="0.2"/>
    <row r="366802" ht="12.75" customHeight="1" x14ac:dyDescent="0.2"/>
    <row r="366806" ht="12.75" customHeight="1" x14ac:dyDescent="0.2"/>
    <row r="366810" ht="12.75" customHeight="1" x14ac:dyDescent="0.2"/>
    <row r="366814" ht="12.75" customHeight="1" x14ac:dyDescent="0.2"/>
    <row r="366818" ht="12.75" customHeight="1" x14ac:dyDescent="0.2"/>
    <row r="366822" ht="12.75" customHeight="1" x14ac:dyDescent="0.2"/>
    <row r="366826" ht="12.75" customHeight="1" x14ac:dyDescent="0.2"/>
    <row r="366830" ht="12.75" customHeight="1" x14ac:dyDescent="0.2"/>
    <row r="366834" ht="12.75" customHeight="1" x14ac:dyDescent="0.2"/>
    <row r="366838" ht="12.75" customHeight="1" x14ac:dyDescent="0.2"/>
    <row r="366842" ht="12.75" customHeight="1" x14ac:dyDescent="0.2"/>
    <row r="366846" ht="12.75" customHeight="1" x14ac:dyDescent="0.2"/>
    <row r="366850" ht="12.75" customHeight="1" x14ac:dyDescent="0.2"/>
    <row r="366854" ht="12.75" customHeight="1" x14ac:dyDescent="0.2"/>
    <row r="366858" ht="12.75" customHeight="1" x14ac:dyDescent="0.2"/>
    <row r="366862" ht="12.75" customHeight="1" x14ac:dyDescent="0.2"/>
    <row r="366866" ht="12.75" customHeight="1" x14ac:dyDescent="0.2"/>
    <row r="366870" ht="12.75" customHeight="1" x14ac:dyDescent="0.2"/>
    <row r="366874" ht="12.75" customHeight="1" x14ac:dyDescent="0.2"/>
    <row r="366878" ht="12.75" customHeight="1" x14ac:dyDescent="0.2"/>
    <row r="366882" ht="12.75" customHeight="1" x14ac:dyDescent="0.2"/>
    <row r="366886" ht="12.75" customHeight="1" x14ac:dyDescent="0.2"/>
    <row r="366890" ht="12.75" customHeight="1" x14ac:dyDescent="0.2"/>
    <row r="366894" ht="12.75" customHeight="1" x14ac:dyDescent="0.2"/>
    <row r="366898" ht="12.75" customHeight="1" x14ac:dyDescent="0.2"/>
    <row r="366902" ht="12.75" customHeight="1" x14ac:dyDescent="0.2"/>
    <row r="366906" ht="12.75" customHeight="1" x14ac:dyDescent="0.2"/>
    <row r="366910" ht="12.75" customHeight="1" x14ac:dyDescent="0.2"/>
    <row r="366914" ht="12.75" customHeight="1" x14ac:dyDescent="0.2"/>
    <row r="366918" ht="12.75" customHeight="1" x14ac:dyDescent="0.2"/>
    <row r="366922" ht="12.75" customHeight="1" x14ac:dyDescent="0.2"/>
    <row r="366926" ht="12.75" customHeight="1" x14ac:dyDescent="0.2"/>
    <row r="366930" ht="12.75" customHeight="1" x14ac:dyDescent="0.2"/>
    <row r="366934" ht="12.75" customHeight="1" x14ac:dyDescent="0.2"/>
    <row r="366938" ht="12.75" customHeight="1" x14ac:dyDescent="0.2"/>
    <row r="366942" ht="12.75" customHeight="1" x14ac:dyDescent="0.2"/>
    <row r="366946" ht="12.75" customHeight="1" x14ac:dyDescent="0.2"/>
    <row r="366950" ht="12.75" customHeight="1" x14ac:dyDescent="0.2"/>
    <row r="366954" ht="12.75" customHeight="1" x14ac:dyDescent="0.2"/>
    <row r="366958" ht="12.75" customHeight="1" x14ac:dyDescent="0.2"/>
    <row r="366962" ht="12.75" customHeight="1" x14ac:dyDescent="0.2"/>
    <row r="366966" ht="12.75" customHeight="1" x14ac:dyDescent="0.2"/>
    <row r="366970" ht="12.75" customHeight="1" x14ac:dyDescent="0.2"/>
    <row r="366974" ht="12.75" customHeight="1" x14ac:dyDescent="0.2"/>
    <row r="366978" ht="12.75" customHeight="1" x14ac:dyDescent="0.2"/>
    <row r="366982" ht="12.75" customHeight="1" x14ac:dyDescent="0.2"/>
    <row r="366986" ht="12.75" customHeight="1" x14ac:dyDescent="0.2"/>
    <row r="366990" ht="12.75" customHeight="1" x14ac:dyDescent="0.2"/>
    <row r="366994" ht="12.75" customHeight="1" x14ac:dyDescent="0.2"/>
    <row r="366998" ht="12.75" customHeight="1" x14ac:dyDescent="0.2"/>
    <row r="367002" ht="12.75" customHeight="1" x14ac:dyDescent="0.2"/>
    <row r="367006" ht="12.75" customHeight="1" x14ac:dyDescent="0.2"/>
    <row r="367010" ht="12.75" customHeight="1" x14ac:dyDescent="0.2"/>
    <row r="367014" ht="12.75" customHeight="1" x14ac:dyDescent="0.2"/>
    <row r="367018" ht="12.75" customHeight="1" x14ac:dyDescent="0.2"/>
    <row r="367022" ht="12.75" customHeight="1" x14ac:dyDescent="0.2"/>
    <row r="367026" ht="12.75" customHeight="1" x14ac:dyDescent="0.2"/>
    <row r="367030" ht="12.75" customHeight="1" x14ac:dyDescent="0.2"/>
    <row r="367034" ht="12.75" customHeight="1" x14ac:dyDescent="0.2"/>
    <row r="367038" ht="12.75" customHeight="1" x14ac:dyDescent="0.2"/>
    <row r="367042" ht="12.75" customHeight="1" x14ac:dyDescent="0.2"/>
    <row r="367046" ht="12.75" customHeight="1" x14ac:dyDescent="0.2"/>
    <row r="367050" ht="12.75" customHeight="1" x14ac:dyDescent="0.2"/>
    <row r="367054" ht="12.75" customHeight="1" x14ac:dyDescent="0.2"/>
    <row r="367058" ht="12.75" customHeight="1" x14ac:dyDescent="0.2"/>
    <row r="367062" ht="12.75" customHeight="1" x14ac:dyDescent="0.2"/>
    <row r="367066" ht="12.75" customHeight="1" x14ac:dyDescent="0.2"/>
    <row r="367070" ht="12.75" customHeight="1" x14ac:dyDescent="0.2"/>
    <row r="367074" ht="12.75" customHeight="1" x14ac:dyDescent="0.2"/>
    <row r="367078" ht="12.75" customHeight="1" x14ac:dyDescent="0.2"/>
    <row r="367082" ht="12.75" customHeight="1" x14ac:dyDescent="0.2"/>
    <row r="367086" ht="12.75" customHeight="1" x14ac:dyDescent="0.2"/>
    <row r="367090" ht="12.75" customHeight="1" x14ac:dyDescent="0.2"/>
    <row r="367094" ht="12.75" customHeight="1" x14ac:dyDescent="0.2"/>
    <row r="367098" ht="12.75" customHeight="1" x14ac:dyDescent="0.2"/>
    <row r="367102" ht="12.75" customHeight="1" x14ac:dyDescent="0.2"/>
    <row r="367106" ht="12.75" customHeight="1" x14ac:dyDescent="0.2"/>
    <row r="367110" ht="12.75" customHeight="1" x14ac:dyDescent="0.2"/>
    <row r="367114" ht="12.75" customHeight="1" x14ac:dyDescent="0.2"/>
    <row r="367118" ht="12.75" customHeight="1" x14ac:dyDescent="0.2"/>
    <row r="367122" ht="12.75" customHeight="1" x14ac:dyDescent="0.2"/>
    <row r="367126" ht="12.75" customHeight="1" x14ac:dyDescent="0.2"/>
    <row r="367130" ht="12.75" customHeight="1" x14ac:dyDescent="0.2"/>
    <row r="367134" ht="12.75" customHeight="1" x14ac:dyDescent="0.2"/>
    <row r="367138" ht="12.75" customHeight="1" x14ac:dyDescent="0.2"/>
    <row r="367142" ht="12.75" customHeight="1" x14ac:dyDescent="0.2"/>
    <row r="367146" ht="12.75" customHeight="1" x14ac:dyDescent="0.2"/>
    <row r="367150" ht="12.75" customHeight="1" x14ac:dyDescent="0.2"/>
    <row r="367154" ht="12.75" customHeight="1" x14ac:dyDescent="0.2"/>
    <row r="367158" ht="12.75" customHeight="1" x14ac:dyDescent="0.2"/>
    <row r="367162" ht="12.75" customHeight="1" x14ac:dyDescent="0.2"/>
    <row r="367166" ht="12.75" customHeight="1" x14ac:dyDescent="0.2"/>
    <row r="367170" ht="12.75" customHeight="1" x14ac:dyDescent="0.2"/>
    <row r="367174" ht="12.75" customHeight="1" x14ac:dyDescent="0.2"/>
    <row r="367178" ht="12.75" customHeight="1" x14ac:dyDescent="0.2"/>
    <row r="367182" ht="12.75" customHeight="1" x14ac:dyDescent="0.2"/>
    <row r="367186" ht="12.75" customHeight="1" x14ac:dyDescent="0.2"/>
    <row r="367190" ht="12.75" customHeight="1" x14ac:dyDescent="0.2"/>
    <row r="367194" ht="12.75" customHeight="1" x14ac:dyDescent="0.2"/>
    <row r="367198" ht="12.75" customHeight="1" x14ac:dyDescent="0.2"/>
    <row r="367202" ht="12.75" customHeight="1" x14ac:dyDescent="0.2"/>
    <row r="367206" ht="12.75" customHeight="1" x14ac:dyDescent="0.2"/>
    <row r="367210" ht="12.75" customHeight="1" x14ac:dyDescent="0.2"/>
    <row r="367214" ht="12.75" customHeight="1" x14ac:dyDescent="0.2"/>
    <row r="367218" ht="12.75" customHeight="1" x14ac:dyDescent="0.2"/>
    <row r="367222" ht="12.75" customHeight="1" x14ac:dyDescent="0.2"/>
    <row r="367226" ht="12.75" customHeight="1" x14ac:dyDescent="0.2"/>
    <row r="367230" ht="12.75" customHeight="1" x14ac:dyDescent="0.2"/>
    <row r="367234" ht="12.75" customHeight="1" x14ac:dyDescent="0.2"/>
    <row r="367238" ht="12.75" customHeight="1" x14ac:dyDescent="0.2"/>
    <row r="367242" ht="12.75" customHeight="1" x14ac:dyDescent="0.2"/>
    <row r="367246" ht="12.75" customHeight="1" x14ac:dyDescent="0.2"/>
    <row r="367250" ht="12.75" customHeight="1" x14ac:dyDescent="0.2"/>
    <row r="367254" ht="12.75" customHeight="1" x14ac:dyDescent="0.2"/>
    <row r="367258" ht="12.75" customHeight="1" x14ac:dyDescent="0.2"/>
    <row r="367262" ht="12.75" customHeight="1" x14ac:dyDescent="0.2"/>
    <row r="367266" ht="12.75" customHeight="1" x14ac:dyDescent="0.2"/>
    <row r="367270" ht="12.75" customHeight="1" x14ac:dyDescent="0.2"/>
    <row r="367274" ht="12.75" customHeight="1" x14ac:dyDescent="0.2"/>
    <row r="367278" ht="12.75" customHeight="1" x14ac:dyDescent="0.2"/>
    <row r="367282" ht="12.75" customHeight="1" x14ac:dyDescent="0.2"/>
    <row r="367286" ht="12.75" customHeight="1" x14ac:dyDescent="0.2"/>
    <row r="367290" ht="12.75" customHeight="1" x14ac:dyDescent="0.2"/>
    <row r="367294" ht="12.75" customHeight="1" x14ac:dyDescent="0.2"/>
    <row r="367298" ht="12.75" customHeight="1" x14ac:dyDescent="0.2"/>
    <row r="367302" ht="12.75" customHeight="1" x14ac:dyDescent="0.2"/>
    <row r="367306" ht="12.75" customHeight="1" x14ac:dyDescent="0.2"/>
    <row r="367310" ht="12.75" customHeight="1" x14ac:dyDescent="0.2"/>
    <row r="367314" ht="12.75" customHeight="1" x14ac:dyDescent="0.2"/>
    <row r="367318" ht="12.75" customHeight="1" x14ac:dyDescent="0.2"/>
    <row r="367322" ht="12.75" customHeight="1" x14ac:dyDescent="0.2"/>
    <row r="367326" ht="12.75" customHeight="1" x14ac:dyDescent="0.2"/>
    <row r="367330" ht="12.75" customHeight="1" x14ac:dyDescent="0.2"/>
    <row r="367334" ht="12.75" customHeight="1" x14ac:dyDescent="0.2"/>
    <row r="367338" ht="12.75" customHeight="1" x14ac:dyDescent="0.2"/>
    <row r="367342" ht="12.75" customHeight="1" x14ac:dyDescent="0.2"/>
    <row r="367346" ht="12.75" customHeight="1" x14ac:dyDescent="0.2"/>
    <row r="367350" ht="12.75" customHeight="1" x14ac:dyDescent="0.2"/>
    <row r="367354" ht="12.75" customHeight="1" x14ac:dyDescent="0.2"/>
    <row r="367358" ht="12.75" customHeight="1" x14ac:dyDescent="0.2"/>
    <row r="367362" ht="12.75" customHeight="1" x14ac:dyDescent="0.2"/>
    <row r="367366" ht="12.75" customHeight="1" x14ac:dyDescent="0.2"/>
    <row r="367370" ht="12.75" customHeight="1" x14ac:dyDescent="0.2"/>
    <row r="367374" ht="12.75" customHeight="1" x14ac:dyDescent="0.2"/>
    <row r="367378" ht="12.75" customHeight="1" x14ac:dyDescent="0.2"/>
    <row r="367382" ht="12.75" customHeight="1" x14ac:dyDescent="0.2"/>
    <row r="367386" ht="12.75" customHeight="1" x14ac:dyDescent="0.2"/>
    <row r="367390" ht="12.75" customHeight="1" x14ac:dyDescent="0.2"/>
    <row r="367394" ht="12.75" customHeight="1" x14ac:dyDescent="0.2"/>
    <row r="367398" ht="12.75" customHeight="1" x14ac:dyDescent="0.2"/>
    <row r="367402" ht="12.75" customHeight="1" x14ac:dyDescent="0.2"/>
    <row r="367406" ht="12.75" customHeight="1" x14ac:dyDescent="0.2"/>
    <row r="367410" ht="12.75" customHeight="1" x14ac:dyDescent="0.2"/>
    <row r="367414" ht="12.75" customHeight="1" x14ac:dyDescent="0.2"/>
    <row r="367418" ht="12.75" customHeight="1" x14ac:dyDescent="0.2"/>
    <row r="367422" ht="12.75" customHeight="1" x14ac:dyDescent="0.2"/>
    <row r="367426" ht="12.75" customHeight="1" x14ac:dyDescent="0.2"/>
    <row r="367430" ht="12.75" customHeight="1" x14ac:dyDescent="0.2"/>
    <row r="367434" ht="12.75" customHeight="1" x14ac:dyDescent="0.2"/>
    <row r="367438" ht="12.75" customHeight="1" x14ac:dyDescent="0.2"/>
    <row r="367442" ht="12.75" customHeight="1" x14ac:dyDescent="0.2"/>
    <row r="367446" ht="12.75" customHeight="1" x14ac:dyDescent="0.2"/>
    <row r="367450" ht="12.75" customHeight="1" x14ac:dyDescent="0.2"/>
    <row r="367454" ht="12.75" customHeight="1" x14ac:dyDescent="0.2"/>
    <row r="367458" ht="12.75" customHeight="1" x14ac:dyDescent="0.2"/>
    <row r="367462" ht="12.75" customHeight="1" x14ac:dyDescent="0.2"/>
    <row r="367466" ht="12.75" customHeight="1" x14ac:dyDescent="0.2"/>
    <row r="367470" ht="12.75" customHeight="1" x14ac:dyDescent="0.2"/>
    <row r="367474" ht="12.75" customHeight="1" x14ac:dyDescent="0.2"/>
    <row r="367478" ht="12.75" customHeight="1" x14ac:dyDescent="0.2"/>
    <row r="367482" ht="12.75" customHeight="1" x14ac:dyDescent="0.2"/>
    <row r="367486" ht="12.75" customHeight="1" x14ac:dyDescent="0.2"/>
    <row r="367490" ht="12.75" customHeight="1" x14ac:dyDescent="0.2"/>
    <row r="367494" ht="12.75" customHeight="1" x14ac:dyDescent="0.2"/>
    <row r="367498" ht="12.75" customHeight="1" x14ac:dyDescent="0.2"/>
    <row r="367502" ht="12.75" customHeight="1" x14ac:dyDescent="0.2"/>
    <row r="367506" ht="12.75" customHeight="1" x14ac:dyDescent="0.2"/>
    <row r="367510" ht="12.75" customHeight="1" x14ac:dyDescent="0.2"/>
    <row r="367514" ht="12.75" customHeight="1" x14ac:dyDescent="0.2"/>
    <row r="367518" ht="12.75" customHeight="1" x14ac:dyDescent="0.2"/>
    <row r="367522" ht="12.75" customHeight="1" x14ac:dyDescent="0.2"/>
    <row r="367526" ht="12.75" customHeight="1" x14ac:dyDescent="0.2"/>
    <row r="367530" ht="12.75" customHeight="1" x14ac:dyDescent="0.2"/>
    <row r="367534" ht="12.75" customHeight="1" x14ac:dyDescent="0.2"/>
    <row r="367538" ht="12.75" customHeight="1" x14ac:dyDescent="0.2"/>
    <row r="367542" ht="12.75" customHeight="1" x14ac:dyDescent="0.2"/>
    <row r="367546" ht="12.75" customHeight="1" x14ac:dyDescent="0.2"/>
    <row r="367550" ht="12.75" customHeight="1" x14ac:dyDescent="0.2"/>
    <row r="367554" ht="12.75" customHeight="1" x14ac:dyDescent="0.2"/>
    <row r="367558" ht="12.75" customHeight="1" x14ac:dyDescent="0.2"/>
    <row r="367562" ht="12.75" customHeight="1" x14ac:dyDescent="0.2"/>
    <row r="367566" ht="12.75" customHeight="1" x14ac:dyDescent="0.2"/>
    <row r="367570" ht="12.75" customHeight="1" x14ac:dyDescent="0.2"/>
    <row r="367574" ht="12.75" customHeight="1" x14ac:dyDescent="0.2"/>
    <row r="367578" ht="12.75" customHeight="1" x14ac:dyDescent="0.2"/>
    <row r="367582" ht="12.75" customHeight="1" x14ac:dyDescent="0.2"/>
    <row r="367586" ht="12.75" customHeight="1" x14ac:dyDescent="0.2"/>
    <row r="367590" ht="12.75" customHeight="1" x14ac:dyDescent="0.2"/>
    <row r="367594" ht="12.75" customHeight="1" x14ac:dyDescent="0.2"/>
    <row r="367598" ht="12.75" customHeight="1" x14ac:dyDescent="0.2"/>
    <row r="367602" ht="12.75" customHeight="1" x14ac:dyDescent="0.2"/>
    <row r="367606" ht="12.75" customHeight="1" x14ac:dyDescent="0.2"/>
    <row r="367610" ht="12.75" customHeight="1" x14ac:dyDescent="0.2"/>
    <row r="367614" ht="12.75" customHeight="1" x14ac:dyDescent="0.2"/>
    <row r="367618" ht="12.75" customHeight="1" x14ac:dyDescent="0.2"/>
    <row r="367622" ht="12.75" customHeight="1" x14ac:dyDescent="0.2"/>
    <row r="367626" ht="12.75" customHeight="1" x14ac:dyDescent="0.2"/>
    <row r="367630" ht="12.75" customHeight="1" x14ac:dyDescent="0.2"/>
    <row r="367634" ht="12.75" customHeight="1" x14ac:dyDescent="0.2"/>
    <row r="367638" ht="12.75" customHeight="1" x14ac:dyDescent="0.2"/>
    <row r="367642" ht="12.75" customHeight="1" x14ac:dyDescent="0.2"/>
    <row r="367646" ht="12.75" customHeight="1" x14ac:dyDescent="0.2"/>
    <row r="367650" ht="12.75" customHeight="1" x14ac:dyDescent="0.2"/>
    <row r="367654" ht="12.75" customHeight="1" x14ac:dyDescent="0.2"/>
    <row r="367658" ht="12.75" customHeight="1" x14ac:dyDescent="0.2"/>
    <row r="367662" ht="12.75" customHeight="1" x14ac:dyDescent="0.2"/>
    <row r="367666" ht="12.75" customHeight="1" x14ac:dyDescent="0.2"/>
    <row r="367670" ht="12.75" customHeight="1" x14ac:dyDescent="0.2"/>
    <row r="367674" ht="12.75" customHeight="1" x14ac:dyDescent="0.2"/>
    <row r="367678" ht="12.75" customHeight="1" x14ac:dyDescent="0.2"/>
    <row r="367682" ht="12.75" customHeight="1" x14ac:dyDescent="0.2"/>
    <row r="367686" ht="12.75" customHeight="1" x14ac:dyDescent="0.2"/>
    <row r="367690" ht="12.75" customHeight="1" x14ac:dyDescent="0.2"/>
    <row r="367694" ht="12.75" customHeight="1" x14ac:dyDescent="0.2"/>
    <row r="367698" ht="12.75" customHeight="1" x14ac:dyDescent="0.2"/>
    <row r="367702" ht="12.75" customHeight="1" x14ac:dyDescent="0.2"/>
    <row r="367706" ht="12.75" customHeight="1" x14ac:dyDescent="0.2"/>
    <row r="367710" ht="12.75" customHeight="1" x14ac:dyDescent="0.2"/>
    <row r="367714" ht="12.75" customHeight="1" x14ac:dyDescent="0.2"/>
    <row r="367718" ht="12.75" customHeight="1" x14ac:dyDescent="0.2"/>
    <row r="367722" ht="12.75" customHeight="1" x14ac:dyDescent="0.2"/>
    <row r="367726" ht="12.75" customHeight="1" x14ac:dyDescent="0.2"/>
    <row r="367730" ht="12.75" customHeight="1" x14ac:dyDescent="0.2"/>
    <row r="367734" ht="12.75" customHeight="1" x14ac:dyDescent="0.2"/>
    <row r="367738" ht="12.75" customHeight="1" x14ac:dyDescent="0.2"/>
    <row r="367742" ht="12.75" customHeight="1" x14ac:dyDescent="0.2"/>
    <row r="367746" ht="12.75" customHeight="1" x14ac:dyDescent="0.2"/>
    <row r="367750" ht="12.75" customHeight="1" x14ac:dyDescent="0.2"/>
    <row r="367754" ht="12.75" customHeight="1" x14ac:dyDescent="0.2"/>
    <row r="367758" ht="12.75" customHeight="1" x14ac:dyDescent="0.2"/>
    <row r="367762" ht="12.75" customHeight="1" x14ac:dyDescent="0.2"/>
    <row r="367766" ht="12.75" customHeight="1" x14ac:dyDescent="0.2"/>
    <row r="367770" ht="12.75" customHeight="1" x14ac:dyDescent="0.2"/>
    <row r="367774" ht="12.75" customHeight="1" x14ac:dyDescent="0.2"/>
    <row r="367778" ht="12.75" customHeight="1" x14ac:dyDescent="0.2"/>
    <row r="367782" ht="12.75" customHeight="1" x14ac:dyDescent="0.2"/>
    <row r="367786" ht="12.75" customHeight="1" x14ac:dyDescent="0.2"/>
    <row r="367790" ht="12.75" customHeight="1" x14ac:dyDescent="0.2"/>
    <row r="367794" ht="12.75" customHeight="1" x14ac:dyDescent="0.2"/>
    <row r="367798" ht="12.75" customHeight="1" x14ac:dyDescent="0.2"/>
    <row r="367802" ht="12.75" customHeight="1" x14ac:dyDescent="0.2"/>
    <row r="367806" ht="12.75" customHeight="1" x14ac:dyDescent="0.2"/>
    <row r="367810" ht="12.75" customHeight="1" x14ac:dyDescent="0.2"/>
    <row r="367814" ht="12.75" customHeight="1" x14ac:dyDescent="0.2"/>
    <row r="367818" ht="12.75" customHeight="1" x14ac:dyDescent="0.2"/>
    <row r="367822" ht="12.75" customHeight="1" x14ac:dyDescent="0.2"/>
    <row r="367826" ht="12.75" customHeight="1" x14ac:dyDescent="0.2"/>
    <row r="367830" ht="12.75" customHeight="1" x14ac:dyDescent="0.2"/>
    <row r="367834" ht="12.75" customHeight="1" x14ac:dyDescent="0.2"/>
    <row r="367838" ht="12.75" customHeight="1" x14ac:dyDescent="0.2"/>
    <row r="367842" ht="12.75" customHeight="1" x14ac:dyDescent="0.2"/>
    <row r="367846" ht="12.75" customHeight="1" x14ac:dyDescent="0.2"/>
    <row r="367850" ht="12.75" customHeight="1" x14ac:dyDescent="0.2"/>
    <row r="367854" ht="12.75" customHeight="1" x14ac:dyDescent="0.2"/>
    <row r="367858" ht="12.75" customHeight="1" x14ac:dyDescent="0.2"/>
    <row r="367862" ht="12.75" customHeight="1" x14ac:dyDescent="0.2"/>
    <row r="367866" ht="12.75" customHeight="1" x14ac:dyDescent="0.2"/>
    <row r="367870" ht="12.75" customHeight="1" x14ac:dyDescent="0.2"/>
    <row r="367874" ht="12.75" customHeight="1" x14ac:dyDescent="0.2"/>
    <row r="367878" ht="12.75" customHeight="1" x14ac:dyDescent="0.2"/>
    <row r="367882" ht="12.75" customHeight="1" x14ac:dyDescent="0.2"/>
    <row r="367886" ht="12.75" customHeight="1" x14ac:dyDescent="0.2"/>
    <row r="367890" ht="12.75" customHeight="1" x14ac:dyDescent="0.2"/>
    <row r="367894" ht="12.75" customHeight="1" x14ac:dyDescent="0.2"/>
    <row r="367898" ht="12.75" customHeight="1" x14ac:dyDescent="0.2"/>
    <row r="367902" ht="12.75" customHeight="1" x14ac:dyDescent="0.2"/>
    <row r="367906" ht="12.75" customHeight="1" x14ac:dyDescent="0.2"/>
    <row r="367910" ht="12.75" customHeight="1" x14ac:dyDescent="0.2"/>
    <row r="367914" ht="12.75" customHeight="1" x14ac:dyDescent="0.2"/>
    <row r="367918" ht="12.75" customHeight="1" x14ac:dyDescent="0.2"/>
    <row r="367922" ht="12.75" customHeight="1" x14ac:dyDescent="0.2"/>
    <row r="367926" ht="12.75" customHeight="1" x14ac:dyDescent="0.2"/>
    <row r="367930" ht="12.75" customHeight="1" x14ac:dyDescent="0.2"/>
    <row r="367934" ht="12.75" customHeight="1" x14ac:dyDescent="0.2"/>
    <row r="367938" ht="12.75" customHeight="1" x14ac:dyDescent="0.2"/>
    <row r="367942" ht="12.75" customHeight="1" x14ac:dyDescent="0.2"/>
    <row r="367946" ht="12.75" customHeight="1" x14ac:dyDescent="0.2"/>
    <row r="367950" ht="12.75" customHeight="1" x14ac:dyDescent="0.2"/>
    <row r="367954" ht="12.75" customHeight="1" x14ac:dyDescent="0.2"/>
    <row r="367958" ht="12.75" customHeight="1" x14ac:dyDescent="0.2"/>
    <row r="367962" ht="12.75" customHeight="1" x14ac:dyDescent="0.2"/>
    <row r="367966" ht="12.75" customHeight="1" x14ac:dyDescent="0.2"/>
    <row r="367970" ht="12.75" customHeight="1" x14ac:dyDescent="0.2"/>
    <row r="367974" ht="12.75" customHeight="1" x14ac:dyDescent="0.2"/>
    <row r="367978" ht="12.75" customHeight="1" x14ac:dyDescent="0.2"/>
    <row r="367982" ht="12.75" customHeight="1" x14ac:dyDescent="0.2"/>
    <row r="367986" ht="12.75" customHeight="1" x14ac:dyDescent="0.2"/>
    <row r="367990" ht="12.75" customHeight="1" x14ac:dyDescent="0.2"/>
    <row r="367994" ht="12.75" customHeight="1" x14ac:dyDescent="0.2"/>
    <row r="367998" ht="12.75" customHeight="1" x14ac:dyDescent="0.2"/>
    <row r="368002" ht="12.75" customHeight="1" x14ac:dyDescent="0.2"/>
    <row r="368006" ht="12.75" customHeight="1" x14ac:dyDescent="0.2"/>
    <row r="368010" ht="12.75" customHeight="1" x14ac:dyDescent="0.2"/>
    <row r="368014" ht="12.75" customHeight="1" x14ac:dyDescent="0.2"/>
    <row r="368018" ht="12.75" customHeight="1" x14ac:dyDescent="0.2"/>
    <row r="368022" ht="12.75" customHeight="1" x14ac:dyDescent="0.2"/>
    <row r="368026" ht="12.75" customHeight="1" x14ac:dyDescent="0.2"/>
    <row r="368030" ht="12.75" customHeight="1" x14ac:dyDescent="0.2"/>
    <row r="368034" ht="12.75" customHeight="1" x14ac:dyDescent="0.2"/>
    <row r="368038" ht="12.75" customHeight="1" x14ac:dyDescent="0.2"/>
    <row r="368042" ht="12.75" customHeight="1" x14ac:dyDescent="0.2"/>
    <row r="368046" ht="12.75" customHeight="1" x14ac:dyDescent="0.2"/>
    <row r="368050" ht="12.75" customHeight="1" x14ac:dyDescent="0.2"/>
    <row r="368054" ht="12.75" customHeight="1" x14ac:dyDescent="0.2"/>
    <row r="368058" ht="12.75" customHeight="1" x14ac:dyDescent="0.2"/>
    <row r="368062" ht="12.75" customHeight="1" x14ac:dyDescent="0.2"/>
    <row r="368066" ht="12.75" customHeight="1" x14ac:dyDescent="0.2"/>
    <row r="368070" ht="12.75" customHeight="1" x14ac:dyDescent="0.2"/>
    <row r="368074" ht="12.75" customHeight="1" x14ac:dyDescent="0.2"/>
    <row r="368078" ht="12.75" customHeight="1" x14ac:dyDescent="0.2"/>
    <row r="368082" ht="12.75" customHeight="1" x14ac:dyDescent="0.2"/>
    <row r="368086" ht="12.75" customHeight="1" x14ac:dyDescent="0.2"/>
    <row r="368090" ht="12.75" customHeight="1" x14ac:dyDescent="0.2"/>
    <row r="368094" ht="12.75" customHeight="1" x14ac:dyDescent="0.2"/>
    <row r="368098" ht="12.75" customHeight="1" x14ac:dyDescent="0.2"/>
    <row r="368102" ht="12.75" customHeight="1" x14ac:dyDescent="0.2"/>
    <row r="368106" ht="12.75" customHeight="1" x14ac:dyDescent="0.2"/>
    <row r="368110" ht="12.75" customHeight="1" x14ac:dyDescent="0.2"/>
    <row r="368114" ht="12.75" customHeight="1" x14ac:dyDescent="0.2"/>
    <row r="368118" ht="12.75" customHeight="1" x14ac:dyDescent="0.2"/>
    <row r="368122" ht="12.75" customHeight="1" x14ac:dyDescent="0.2"/>
    <row r="368126" ht="12.75" customHeight="1" x14ac:dyDescent="0.2"/>
    <row r="368130" ht="12.75" customHeight="1" x14ac:dyDescent="0.2"/>
    <row r="368134" ht="12.75" customHeight="1" x14ac:dyDescent="0.2"/>
    <row r="368138" ht="12.75" customHeight="1" x14ac:dyDescent="0.2"/>
    <row r="368142" ht="12.75" customHeight="1" x14ac:dyDescent="0.2"/>
    <row r="368146" ht="12.75" customHeight="1" x14ac:dyDescent="0.2"/>
    <row r="368150" ht="12.75" customHeight="1" x14ac:dyDescent="0.2"/>
    <row r="368154" ht="12.75" customHeight="1" x14ac:dyDescent="0.2"/>
    <row r="368158" ht="12.75" customHeight="1" x14ac:dyDescent="0.2"/>
    <row r="368162" ht="12.75" customHeight="1" x14ac:dyDescent="0.2"/>
    <row r="368166" ht="12.75" customHeight="1" x14ac:dyDescent="0.2"/>
    <row r="368170" ht="12.75" customHeight="1" x14ac:dyDescent="0.2"/>
    <row r="368174" ht="12.75" customHeight="1" x14ac:dyDescent="0.2"/>
    <row r="368178" ht="12.75" customHeight="1" x14ac:dyDescent="0.2"/>
    <row r="368182" ht="12.75" customHeight="1" x14ac:dyDescent="0.2"/>
    <row r="368186" ht="12.75" customHeight="1" x14ac:dyDescent="0.2"/>
    <row r="368190" ht="12.75" customHeight="1" x14ac:dyDescent="0.2"/>
    <row r="368194" ht="12.75" customHeight="1" x14ac:dyDescent="0.2"/>
    <row r="368198" ht="12.75" customHeight="1" x14ac:dyDescent="0.2"/>
    <row r="368202" ht="12.75" customHeight="1" x14ac:dyDescent="0.2"/>
    <row r="368206" ht="12.75" customHeight="1" x14ac:dyDescent="0.2"/>
    <row r="368210" ht="12.75" customHeight="1" x14ac:dyDescent="0.2"/>
    <row r="368214" ht="12.75" customHeight="1" x14ac:dyDescent="0.2"/>
    <row r="368218" ht="12.75" customHeight="1" x14ac:dyDescent="0.2"/>
    <row r="368222" ht="12.75" customHeight="1" x14ac:dyDescent="0.2"/>
    <row r="368226" ht="12.75" customHeight="1" x14ac:dyDescent="0.2"/>
    <row r="368230" ht="12.75" customHeight="1" x14ac:dyDescent="0.2"/>
    <row r="368234" ht="12.75" customHeight="1" x14ac:dyDescent="0.2"/>
    <row r="368238" ht="12.75" customHeight="1" x14ac:dyDescent="0.2"/>
    <row r="368242" ht="12.75" customHeight="1" x14ac:dyDescent="0.2"/>
    <row r="368246" ht="12.75" customHeight="1" x14ac:dyDescent="0.2"/>
    <row r="368250" ht="12.75" customHeight="1" x14ac:dyDescent="0.2"/>
    <row r="368254" ht="12.75" customHeight="1" x14ac:dyDescent="0.2"/>
    <row r="368258" ht="12.75" customHeight="1" x14ac:dyDescent="0.2"/>
    <row r="368262" ht="12.75" customHeight="1" x14ac:dyDescent="0.2"/>
    <row r="368266" ht="12.75" customHeight="1" x14ac:dyDescent="0.2"/>
    <row r="368270" ht="12.75" customHeight="1" x14ac:dyDescent="0.2"/>
    <row r="368274" ht="12.75" customHeight="1" x14ac:dyDescent="0.2"/>
    <row r="368278" ht="12.75" customHeight="1" x14ac:dyDescent="0.2"/>
    <row r="368282" ht="12.75" customHeight="1" x14ac:dyDescent="0.2"/>
    <row r="368286" ht="12.75" customHeight="1" x14ac:dyDescent="0.2"/>
    <row r="368290" ht="12.75" customHeight="1" x14ac:dyDescent="0.2"/>
    <row r="368294" ht="12.75" customHeight="1" x14ac:dyDescent="0.2"/>
    <row r="368298" ht="12.75" customHeight="1" x14ac:dyDescent="0.2"/>
    <row r="368302" ht="12.75" customHeight="1" x14ac:dyDescent="0.2"/>
    <row r="368306" ht="12.75" customHeight="1" x14ac:dyDescent="0.2"/>
    <row r="368310" ht="12.75" customHeight="1" x14ac:dyDescent="0.2"/>
    <row r="368314" ht="12.75" customHeight="1" x14ac:dyDescent="0.2"/>
    <row r="368318" ht="12.75" customHeight="1" x14ac:dyDescent="0.2"/>
    <row r="368322" ht="12.75" customHeight="1" x14ac:dyDescent="0.2"/>
    <row r="368326" ht="12.75" customHeight="1" x14ac:dyDescent="0.2"/>
    <row r="368330" ht="12.75" customHeight="1" x14ac:dyDescent="0.2"/>
    <row r="368334" ht="12.75" customHeight="1" x14ac:dyDescent="0.2"/>
    <row r="368338" ht="12.75" customHeight="1" x14ac:dyDescent="0.2"/>
    <row r="368342" ht="12.75" customHeight="1" x14ac:dyDescent="0.2"/>
    <row r="368346" ht="12.75" customHeight="1" x14ac:dyDescent="0.2"/>
    <row r="368350" ht="12.75" customHeight="1" x14ac:dyDescent="0.2"/>
    <row r="368354" ht="12.75" customHeight="1" x14ac:dyDescent="0.2"/>
    <row r="368358" ht="12.75" customHeight="1" x14ac:dyDescent="0.2"/>
    <row r="368362" ht="12.75" customHeight="1" x14ac:dyDescent="0.2"/>
    <row r="368366" ht="12.75" customHeight="1" x14ac:dyDescent="0.2"/>
    <row r="368370" ht="12.75" customHeight="1" x14ac:dyDescent="0.2"/>
    <row r="368374" ht="12.75" customHeight="1" x14ac:dyDescent="0.2"/>
    <row r="368378" ht="12.75" customHeight="1" x14ac:dyDescent="0.2"/>
    <row r="368382" ht="12.75" customHeight="1" x14ac:dyDescent="0.2"/>
    <row r="368386" ht="12.75" customHeight="1" x14ac:dyDescent="0.2"/>
    <row r="368390" ht="12.75" customHeight="1" x14ac:dyDescent="0.2"/>
    <row r="368394" ht="12.75" customHeight="1" x14ac:dyDescent="0.2"/>
    <row r="368398" ht="12.75" customHeight="1" x14ac:dyDescent="0.2"/>
    <row r="368402" ht="12.75" customHeight="1" x14ac:dyDescent="0.2"/>
    <row r="368406" ht="12.75" customHeight="1" x14ac:dyDescent="0.2"/>
    <row r="368410" ht="12.75" customHeight="1" x14ac:dyDescent="0.2"/>
    <row r="368414" ht="12.75" customHeight="1" x14ac:dyDescent="0.2"/>
    <row r="368418" ht="12.75" customHeight="1" x14ac:dyDescent="0.2"/>
    <row r="368422" ht="12.75" customHeight="1" x14ac:dyDescent="0.2"/>
    <row r="368426" ht="12.75" customHeight="1" x14ac:dyDescent="0.2"/>
    <row r="368430" ht="12.75" customHeight="1" x14ac:dyDescent="0.2"/>
    <row r="368434" ht="12.75" customHeight="1" x14ac:dyDescent="0.2"/>
    <row r="368438" ht="12.75" customHeight="1" x14ac:dyDescent="0.2"/>
    <row r="368442" ht="12.75" customHeight="1" x14ac:dyDescent="0.2"/>
    <row r="368446" ht="12.75" customHeight="1" x14ac:dyDescent="0.2"/>
    <row r="368450" ht="12.75" customHeight="1" x14ac:dyDescent="0.2"/>
    <row r="368454" ht="12.75" customHeight="1" x14ac:dyDescent="0.2"/>
    <row r="368458" ht="12.75" customHeight="1" x14ac:dyDescent="0.2"/>
    <row r="368462" ht="12.75" customHeight="1" x14ac:dyDescent="0.2"/>
    <row r="368466" ht="12.75" customHeight="1" x14ac:dyDescent="0.2"/>
    <row r="368470" ht="12.75" customHeight="1" x14ac:dyDescent="0.2"/>
    <row r="368474" ht="12.75" customHeight="1" x14ac:dyDescent="0.2"/>
    <row r="368478" ht="12.75" customHeight="1" x14ac:dyDescent="0.2"/>
    <row r="368482" ht="12.75" customHeight="1" x14ac:dyDescent="0.2"/>
    <row r="368486" ht="12.75" customHeight="1" x14ac:dyDescent="0.2"/>
    <row r="368490" ht="12.75" customHeight="1" x14ac:dyDescent="0.2"/>
    <row r="368494" ht="12.75" customHeight="1" x14ac:dyDescent="0.2"/>
    <row r="368498" ht="12.75" customHeight="1" x14ac:dyDescent="0.2"/>
    <row r="368502" ht="12.75" customHeight="1" x14ac:dyDescent="0.2"/>
    <row r="368506" ht="12.75" customHeight="1" x14ac:dyDescent="0.2"/>
    <row r="368510" ht="12.75" customHeight="1" x14ac:dyDescent="0.2"/>
    <row r="368514" ht="12.75" customHeight="1" x14ac:dyDescent="0.2"/>
    <row r="368518" ht="12.75" customHeight="1" x14ac:dyDescent="0.2"/>
    <row r="368522" ht="12.75" customHeight="1" x14ac:dyDescent="0.2"/>
    <row r="368526" ht="12.75" customHeight="1" x14ac:dyDescent="0.2"/>
    <row r="368530" ht="12.75" customHeight="1" x14ac:dyDescent="0.2"/>
    <row r="368534" ht="12.75" customHeight="1" x14ac:dyDescent="0.2"/>
    <row r="368538" ht="12.75" customHeight="1" x14ac:dyDescent="0.2"/>
    <row r="368542" ht="12.75" customHeight="1" x14ac:dyDescent="0.2"/>
    <row r="368546" ht="12.75" customHeight="1" x14ac:dyDescent="0.2"/>
    <row r="368550" ht="12.75" customHeight="1" x14ac:dyDescent="0.2"/>
    <row r="368554" ht="12.75" customHeight="1" x14ac:dyDescent="0.2"/>
    <row r="368558" ht="12.75" customHeight="1" x14ac:dyDescent="0.2"/>
    <row r="368562" ht="12.75" customHeight="1" x14ac:dyDescent="0.2"/>
    <row r="368566" ht="12.75" customHeight="1" x14ac:dyDescent="0.2"/>
    <row r="368570" ht="12.75" customHeight="1" x14ac:dyDescent="0.2"/>
    <row r="368574" ht="12.75" customHeight="1" x14ac:dyDescent="0.2"/>
    <row r="368578" ht="12.75" customHeight="1" x14ac:dyDescent="0.2"/>
    <row r="368582" ht="12.75" customHeight="1" x14ac:dyDescent="0.2"/>
    <row r="368586" ht="12.75" customHeight="1" x14ac:dyDescent="0.2"/>
    <row r="368590" ht="12.75" customHeight="1" x14ac:dyDescent="0.2"/>
    <row r="368594" ht="12.75" customHeight="1" x14ac:dyDescent="0.2"/>
    <row r="368598" ht="12.75" customHeight="1" x14ac:dyDescent="0.2"/>
    <row r="368602" ht="12.75" customHeight="1" x14ac:dyDescent="0.2"/>
    <row r="368606" ht="12.75" customHeight="1" x14ac:dyDescent="0.2"/>
    <row r="368610" ht="12.75" customHeight="1" x14ac:dyDescent="0.2"/>
    <row r="368614" ht="12.75" customHeight="1" x14ac:dyDescent="0.2"/>
    <row r="368618" ht="12.75" customHeight="1" x14ac:dyDescent="0.2"/>
    <row r="368622" ht="12.75" customHeight="1" x14ac:dyDescent="0.2"/>
    <row r="368626" ht="12.75" customHeight="1" x14ac:dyDescent="0.2"/>
    <row r="368630" ht="12.75" customHeight="1" x14ac:dyDescent="0.2"/>
    <row r="368634" ht="12.75" customHeight="1" x14ac:dyDescent="0.2"/>
    <row r="368638" ht="12.75" customHeight="1" x14ac:dyDescent="0.2"/>
    <row r="368642" ht="12.75" customHeight="1" x14ac:dyDescent="0.2"/>
    <row r="368646" ht="12.75" customHeight="1" x14ac:dyDescent="0.2"/>
    <row r="368650" ht="12.75" customHeight="1" x14ac:dyDescent="0.2"/>
    <row r="368654" ht="12.75" customHeight="1" x14ac:dyDescent="0.2"/>
    <row r="368658" ht="12.75" customHeight="1" x14ac:dyDescent="0.2"/>
    <row r="368662" ht="12.75" customHeight="1" x14ac:dyDescent="0.2"/>
    <row r="368666" ht="12.75" customHeight="1" x14ac:dyDescent="0.2"/>
    <row r="368670" ht="12.75" customHeight="1" x14ac:dyDescent="0.2"/>
    <row r="368674" ht="12.75" customHeight="1" x14ac:dyDescent="0.2"/>
    <row r="368678" ht="12.75" customHeight="1" x14ac:dyDescent="0.2"/>
    <row r="368682" ht="12.75" customHeight="1" x14ac:dyDescent="0.2"/>
    <row r="368686" ht="12.75" customHeight="1" x14ac:dyDescent="0.2"/>
    <row r="368690" ht="12.75" customHeight="1" x14ac:dyDescent="0.2"/>
    <row r="368694" ht="12.75" customHeight="1" x14ac:dyDescent="0.2"/>
    <row r="368698" ht="12.75" customHeight="1" x14ac:dyDescent="0.2"/>
    <row r="368702" ht="12.75" customHeight="1" x14ac:dyDescent="0.2"/>
    <row r="368706" ht="12.75" customHeight="1" x14ac:dyDescent="0.2"/>
    <row r="368710" ht="12.75" customHeight="1" x14ac:dyDescent="0.2"/>
    <row r="368714" ht="12.75" customHeight="1" x14ac:dyDescent="0.2"/>
    <row r="368718" ht="12.75" customHeight="1" x14ac:dyDescent="0.2"/>
    <row r="368722" ht="12.75" customHeight="1" x14ac:dyDescent="0.2"/>
    <row r="368726" ht="12.75" customHeight="1" x14ac:dyDescent="0.2"/>
    <row r="368730" ht="12.75" customHeight="1" x14ac:dyDescent="0.2"/>
    <row r="368734" ht="12.75" customHeight="1" x14ac:dyDescent="0.2"/>
    <row r="368738" ht="12.75" customHeight="1" x14ac:dyDescent="0.2"/>
    <row r="368742" ht="12.75" customHeight="1" x14ac:dyDescent="0.2"/>
    <row r="368746" ht="12.75" customHeight="1" x14ac:dyDescent="0.2"/>
    <row r="368750" ht="12.75" customHeight="1" x14ac:dyDescent="0.2"/>
    <row r="368754" ht="12.75" customHeight="1" x14ac:dyDescent="0.2"/>
    <row r="368758" ht="12.75" customHeight="1" x14ac:dyDescent="0.2"/>
    <row r="368762" ht="12.75" customHeight="1" x14ac:dyDescent="0.2"/>
    <row r="368766" ht="12.75" customHeight="1" x14ac:dyDescent="0.2"/>
    <row r="368770" ht="12.75" customHeight="1" x14ac:dyDescent="0.2"/>
    <row r="368774" ht="12.75" customHeight="1" x14ac:dyDescent="0.2"/>
    <row r="368778" ht="12.75" customHeight="1" x14ac:dyDescent="0.2"/>
    <row r="368782" ht="12.75" customHeight="1" x14ac:dyDescent="0.2"/>
    <row r="368786" ht="12.75" customHeight="1" x14ac:dyDescent="0.2"/>
    <row r="368790" ht="12.75" customHeight="1" x14ac:dyDescent="0.2"/>
    <row r="368794" ht="12.75" customHeight="1" x14ac:dyDescent="0.2"/>
    <row r="368798" ht="12.75" customHeight="1" x14ac:dyDescent="0.2"/>
    <row r="368802" ht="12.75" customHeight="1" x14ac:dyDescent="0.2"/>
    <row r="368806" ht="12.75" customHeight="1" x14ac:dyDescent="0.2"/>
    <row r="368810" ht="12.75" customHeight="1" x14ac:dyDescent="0.2"/>
    <row r="368814" ht="12.75" customHeight="1" x14ac:dyDescent="0.2"/>
    <row r="368818" ht="12.75" customHeight="1" x14ac:dyDescent="0.2"/>
    <row r="368822" ht="12.75" customHeight="1" x14ac:dyDescent="0.2"/>
    <row r="368826" ht="12.75" customHeight="1" x14ac:dyDescent="0.2"/>
    <row r="368830" ht="12.75" customHeight="1" x14ac:dyDescent="0.2"/>
    <row r="368834" ht="12.75" customHeight="1" x14ac:dyDescent="0.2"/>
    <row r="368838" ht="12.75" customHeight="1" x14ac:dyDescent="0.2"/>
    <row r="368842" ht="12.75" customHeight="1" x14ac:dyDescent="0.2"/>
    <row r="368846" ht="12.75" customHeight="1" x14ac:dyDescent="0.2"/>
    <row r="368850" ht="12.75" customHeight="1" x14ac:dyDescent="0.2"/>
    <row r="368854" ht="12.75" customHeight="1" x14ac:dyDescent="0.2"/>
    <row r="368858" ht="12.75" customHeight="1" x14ac:dyDescent="0.2"/>
    <row r="368862" ht="12.75" customHeight="1" x14ac:dyDescent="0.2"/>
    <row r="368866" ht="12.75" customHeight="1" x14ac:dyDescent="0.2"/>
    <row r="368870" ht="12.75" customHeight="1" x14ac:dyDescent="0.2"/>
    <row r="368874" ht="12.75" customHeight="1" x14ac:dyDescent="0.2"/>
    <row r="368878" ht="12.75" customHeight="1" x14ac:dyDescent="0.2"/>
    <row r="368882" ht="12.75" customHeight="1" x14ac:dyDescent="0.2"/>
    <row r="368886" ht="12.75" customHeight="1" x14ac:dyDescent="0.2"/>
    <row r="368890" ht="12.75" customHeight="1" x14ac:dyDescent="0.2"/>
    <row r="368894" ht="12.75" customHeight="1" x14ac:dyDescent="0.2"/>
    <row r="368898" ht="12.75" customHeight="1" x14ac:dyDescent="0.2"/>
    <row r="368902" ht="12.75" customHeight="1" x14ac:dyDescent="0.2"/>
    <row r="368906" ht="12.75" customHeight="1" x14ac:dyDescent="0.2"/>
    <row r="368910" ht="12.75" customHeight="1" x14ac:dyDescent="0.2"/>
    <row r="368914" ht="12.75" customHeight="1" x14ac:dyDescent="0.2"/>
    <row r="368918" ht="12.75" customHeight="1" x14ac:dyDescent="0.2"/>
    <row r="368922" ht="12.75" customHeight="1" x14ac:dyDescent="0.2"/>
    <row r="368926" ht="12.75" customHeight="1" x14ac:dyDescent="0.2"/>
    <row r="368930" ht="12.75" customHeight="1" x14ac:dyDescent="0.2"/>
    <row r="368934" ht="12.75" customHeight="1" x14ac:dyDescent="0.2"/>
    <row r="368938" ht="12.75" customHeight="1" x14ac:dyDescent="0.2"/>
    <row r="368942" ht="12.75" customHeight="1" x14ac:dyDescent="0.2"/>
    <row r="368946" ht="12.75" customHeight="1" x14ac:dyDescent="0.2"/>
    <row r="368950" ht="12.75" customHeight="1" x14ac:dyDescent="0.2"/>
    <row r="368954" ht="12.75" customHeight="1" x14ac:dyDescent="0.2"/>
    <row r="368958" ht="12.75" customHeight="1" x14ac:dyDescent="0.2"/>
    <row r="368962" ht="12.75" customHeight="1" x14ac:dyDescent="0.2"/>
    <row r="368966" ht="12.75" customHeight="1" x14ac:dyDescent="0.2"/>
    <row r="368970" ht="12.75" customHeight="1" x14ac:dyDescent="0.2"/>
    <row r="368974" ht="12.75" customHeight="1" x14ac:dyDescent="0.2"/>
    <row r="368978" ht="12.75" customHeight="1" x14ac:dyDescent="0.2"/>
    <row r="368982" ht="12.75" customHeight="1" x14ac:dyDescent="0.2"/>
    <row r="368986" ht="12.75" customHeight="1" x14ac:dyDescent="0.2"/>
    <row r="368990" ht="12.75" customHeight="1" x14ac:dyDescent="0.2"/>
    <row r="368994" ht="12.75" customHeight="1" x14ac:dyDescent="0.2"/>
    <row r="368998" ht="12.75" customHeight="1" x14ac:dyDescent="0.2"/>
    <row r="369002" ht="12.75" customHeight="1" x14ac:dyDescent="0.2"/>
    <row r="369006" ht="12.75" customHeight="1" x14ac:dyDescent="0.2"/>
    <row r="369010" ht="12.75" customHeight="1" x14ac:dyDescent="0.2"/>
    <row r="369014" ht="12.75" customHeight="1" x14ac:dyDescent="0.2"/>
    <row r="369018" ht="12.75" customHeight="1" x14ac:dyDescent="0.2"/>
    <row r="369022" ht="12.75" customHeight="1" x14ac:dyDescent="0.2"/>
    <row r="369026" ht="12.75" customHeight="1" x14ac:dyDescent="0.2"/>
    <row r="369030" ht="12.75" customHeight="1" x14ac:dyDescent="0.2"/>
    <row r="369034" ht="12.75" customHeight="1" x14ac:dyDescent="0.2"/>
    <row r="369038" ht="12.75" customHeight="1" x14ac:dyDescent="0.2"/>
    <row r="369042" ht="12.75" customHeight="1" x14ac:dyDescent="0.2"/>
    <row r="369046" ht="12.75" customHeight="1" x14ac:dyDescent="0.2"/>
    <row r="369050" ht="12.75" customHeight="1" x14ac:dyDescent="0.2"/>
    <row r="369054" ht="12.75" customHeight="1" x14ac:dyDescent="0.2"/>
    <row r="369058" ht="12.75" customHeight="1" x14ac:dyDescent="0.2"/>
    <row r="369062" ht="12.75" customHeight="1" x14ac:dyDescent="0.2"/>
    <row r="369066" ht="12.75" customHeight="1" x14ac:dyDescent="0.2"/>
    <row r="369070" ht="12.75" customHeight="1" x14ac:dyDescent="0.2"/>
    <row r="369074" ht="12.75" customHeight="1" x14ac:dyDescent="0.2"/>
    <row r="369078" ht="12.75" customHeight="1" x14ac:dyDescent="0.2"/>
    <row r="369082" ht="12.75" customHeight="1" x14ac:dyDescent="0.2"/>
    <row r="369086" ht="12.75" customHeight="1" x14ac:dyDescent="0.2"/>
    <row r="369090" ht="12.75" customHeight="1" x14ac:dyDescent="0.2"/>
    <row r="369094" ht="12.75" customHeight="1" x14ac:dyDescent="0.2"/>
    <row r="369098" ht="12.75" customHeight="1" x14ac:dyDescent="0.2"/>
    <row r="369102" ht="12.75" customHeight="1" x14ac:dyDescent="0.2"/>
    <row r="369106" ht="12.75" customHeight="1" x14ac:dyDescent="0.2"/>
    <row r="369110" ht="12.75" customHeight="1" x14ac:dyDescent="0.2"/>
    <row r="369114" ht="12.75" customHeight="1" x14ac:dyDescent="0.2"/>
    <row r="369118" ht="12.75" customHeight="1" x14ac:dyDescent="0.2"/>
    <row r="369122" ht="12.75" customHeight="1" x14ac:dyDescent="0.2"/>
    <row r="369126" ht="12.75" customHeight="1" x14ac:dyDescent="0.2"/>
    <row r="369130" ht="12.75" customHeight="1" x14ac:dyDescent="0.2"/>
    <row r="369134" ht="12.75" customHeight="1" x14ac:dyDescent="0.2"/>
    <row r="369138" ht="12.75" customHeight="1" x14ac:dyDescent="0.2"/>
    <row r="369142" ht="12.75" customHeight="1" x14ac:dyDescent="0.2"/>
    <row r="369146" ht="12.75" customHeight="1" x14ac:dyDescent="0.2"/>
    <row r="369150" ht="12.75" customHeight="1" x14ac:dyDescent="0.2"/>
    <row r="369154" ht="12.75" customHeight="1" x14ac:dyDescent="0.2"/>
    <row r="369158" ht="12.75" customHeight="1" x14ac:dyDescent="0.2"/>
    <row r="369162" ht="12.75" customHeight="1" x14ac:dyDescent="0.2"/>
    <row r="369166" ht="12.75" customHeight="1" x14ac:dyDescent="0.2"/>
    <row r="369170" ht="12.75" customHeight="1" x14ac:dyDescent="0.2"/>
    <row r="369174" ht="12.75" customHeight="1" x14ac:dyDescent="0.2"/>
    <row r="369178" ht="12.75" customHeight="1" x14ac:dyDescent="0.2"/>
    <row r="369182" ht="12.75" customHeight="1" x14ac:dyDescent="0.2"/>
    <row r="369186" ht="12.75" customHeight="1" x14ac:dyDescent="0.2"/>
    <row r="369190" ht="12.75" customHeight="1" x14ac:dyDescent="0.2"/>
    <row r="369194" ht="12.75" customHeight="1" x14ac:dyDescent="0.2"/>
    <row r="369198" ht="12.75" customHeight="1" x14ac:dyDescent="0.2"/>
    <row r="369202" ht="12.75" customHeight="1" x14ac:dyDescent="0.2"/>
    <row r="369206" ht="12.75" customHeight="1" x14ac:dyDescent="0.2"/>
    <row r="369210" ht="12.75" customHeight="1" x14ac:dyDescent="0.2"/>
    <row r="369214" ht="12.75" customHeight="1" x14ac:dyDescent="0.2"/>
    <row r="369218" ht="12.75" customHeight="1" x14ac:dyDescent="0.2"/>
    <row r="369222" ht="12.75" customHeight="1" x14ac:dyDescent="0.2"/>
    <row r="369226" ht="12.75" customHeight="1" x14ac:dyDescent="0.2"/>
    <row r="369230" ht="12.75" customHeight="1" x14ac:dyDescent="0.2"/>
    <row r="369234" ht="12.75" customHeight="1" x14ac:dyDescent="0.2"/>
    <row r="369238" ht="12.75" customHeight="1" x14ac:dyDescent="0.2"/>
    <row r="369242" ht="12.75" customHeight="1" x14ac:dyDescent="0.2"/>
    <row r="369246" ht="12.75" customHeight="1" x14ac:dyDescent="0.2"/>
    <row r="369250" ht="12.75" customHeight="1" x14ac:dyDescent="0.2"/>
    <row r="369254" ht="12.75" customHeight="1" x14ac:dyDescent="0.2"/>
    <row r="369258" ht="12.75" customHeight="1" x14ac:dyDescent="0.2"/>
    <row r="369262" ht="12.75" customHeight="1" x14ac:dyDescent="0.2"/>
    <row r="369266" ht="12.75" customHeight="1" x14ac:dyDescent="0.2"/>
    <row r="369270" ht="12.75" customHeight="1" x14ac:dyDescent="0.2"/>
    <row r="369274" ht="12.75" customHeight="1" x14ac:dyDescent="0.2"/>
    <row r="369278" ht="12.75" customHeight="1" x14ac:dyDescent="0.2"/>
    <row r="369282" ht="12.75" customHeight="1" x14ac:dyDescent="0.2"/>
    <row r="369286" ht="12.75" customHeight="1" x14ac:dyDescent="0.2"/>
    <row r="369290" ht="12.75" customHeight="1" x14ac:dyDescent="0.2"/>
    <row r="369294" ht="12.75" customHeight="1" x14ac:dyDescent="0.2"/>
    <row r="369298" ht="12.75" customHeight="1" x14ac:dyDescent="0.2"/>
    <row r="369302" ht="12.75" customHeight="1" x14ac:dyDescent="0.2"/>
    <row r="369306" ht="12.75" customHeight="1" x14ac:dyDescent="0.2"/>
    <row r="369310" ht="12.75" customHeight="1" x14ac:dyDescent="0.2"/>
    <row r="369314" ht="12.75" customHeight="1" x14ac:dyDescent="0.2"/>
    <row r="369318" ht="12.75" customHeight="1" x14ac:dyDescent="0.2"/>
    <row r="369322" ht="12.75" customHeight="1" x14ac:dyDescent="0.2"/>
    <row r="369326" ht="12.75" customHeight="1" x14ac:dyDescent="0.2"/>
    <row r="369330" ht="12.75" customHeight="1" x14ac:dyDescent="0.2"/>
    <row r="369334" ht="12.75" customHeight="1" x14ac:dyDescent="0.2"/>
    <row r="369338" ht="12.75" customHeight="1" x14ac:dyDescent="0.2"/>
    <row r="369342" ht="12.75" customHeight="1" x14ac:dyDescent="0.2"/>
    <row r="369346" ht="12.75" customHeight="1" x14ac:dyDescent="0.2"/>
    <row r="369350" ht="12.75" customHeight="1" x14ac:dyDescent="0.2"/>
    <row r="369354" ht="12.75" customHeight="1" x14ac:dyDescent="0.2"/>
    <row r="369358" ht="12.75" customHeight="1" x14ac:dyDescent="0.2"/>
    <row r="369362" ht="12.75" customHeight="1" x14ac:dyDescent="0.2"/>
    <row r="369366" ht="12.75" customHeight="1" x14ac:dyDescent="0.2"/>
    <row r="369370" ht="12.75" customHeight="1" x14ac:dyDescent="0.2"/>
    <row r="369374" ht="12.75" customHeight="1" x14ac:dyDescent="0.2"/>
    <row r="369378" ht="12.75" customHeight="1" x14ac:dyDescent="0.2"/>
    <row r="369382" ht="12.75" customHeight="1" x14ac:dyDescent="0.2"/>
    <row r="369386" ht="12.75" customHeight="1" x14ac:dyDescent="0.2"/>
    <row r="369390" ht="12.75" customHeight="1" x14ac:dyDescent="0.2"/>
    <row r="369394" ht="12.75" customHeight="1" x14ac:dyDescent="0.2"/>
    <row r="369398" ht="12.75" customHeight="1" x14ac:dyDescent="0.2"/>
    <row r="369402" ht="12.75" customHeight="1" x14ac:dyDescent="0.2"/>
    <row r="369406" ht="12.75" customHeight="1" x14ac:dyDescent="0.2"/>
    <row r="369410" ht="12.75" customHeight="1" x14ac:dyDescent="0.2"/>
    <row r="369414" ht="12.75" customHeight="1" x14ac:dyDescent="0.2"/>
    <row r="369418" ht="12.75" customHeight="1" x14ac:dyDescent="0.2"/>
    <row r="369422" ht="12.75" customHeight="1" x14ac:dyDescent="0.2"/>
    <row r="369426" ht="12.75" customHeight="1" x14ac:dyDescent="0.2"/>
    <row r="369430" ht="12.75" customHeight="1" x14ac:dyDescent="0.2"/>
    <row r="369434" ht="12.75" customHeight="1" x14ac:dyDescent="0.2"/>
    <row r="369438" ht="12.75" customHeight="1" x14ac:dyDescent="0.2"/>
    <row r="369442" ht="12.75" customHeight="1" x14ac:dyDescent="0.2"/>
    <row r="369446" ht="12.75" customHeight="1" x14ac:dyDescent="0.2"/>
    <row r="369450" ht="12.75" customHeight="1" x14ac:dyDescent="0.2"/>
    <row r="369454" ht="12.75" customHeight="1" x14ac:dyDescent="0.2"/>
    <row r="369458" ht="12.75" customHeight="1" x14ac:dyDescent="0.2"/>
    <row r="369462" ht="12.75" customHeight="1" x14ac:dyDescent="0.2"/>
    <row r="369466" ht="12.75" customHeight="1" x14ac:dyDescent="0.2"/>
    <row r="369470" ht="12.75" customHeight="1" x14ac:dyDescent="0.2"/>
    <row r="369474" ht="12.75" customHeight="1" x14ac:dyDescent="0.2"/>
    <row r="369478" ht="12.75" customHeight="1" x14ac:dyDescent="0.2"/>
    <row r="369482" ht="12.75" customHeight="1" x14ac:dyDescent="0.2"/>
    <row r="369486" ht="12.75" customHeight="1" x14ac:dyDescent="0.2"/>
    <row r="369490" ht="12.75" customHeight="1" x14ac:dyDescent="0.2"/>
    <row r="369494" ht="12.75" customHeight="1" x14ac:dyDescent="0.2"/>
    <row r="369498" ht="12.75" customHeight="1" x14ac:dyDescent="0.2"/>
    <row r="369502" ht="12.75" customHeight="1" x14ac:dyDescent="0.2"/>
    <row r="369506" ht="12.75" customHeight="1" x14ac:dyDescent="0.2"/>
    <row r="369510" ht="12.75" customHeight="1" x14ac:dyDescent="0.2"/>
    <row r="369514" ht="12.75" customHeight="1" x14ac:dyDescent="0.2"/>
    <row r="369518" ht="12.75" customHeight="1" x14ac:dyDescent="0.2"/>
    <row r="369522" ht="12.75" customHeight="1" x14ac:dyDescent="0.2"/>
    <row r="369526" ht="12.75" customHeight="1" x14ac:dyDescent="0.2"/>
    <row r="369530" ht="12.75" customHeight="1" x14ac:dyDescent="0.2"/>
    <row r="369534" ht="12.75" customHeight="1" x14ac:dyDescent="0.2"/>
    <row r="369538" ht="12.75" customHeight="1" x14ac:dyDescent="0.2"/>
    <row r="369542" ht="12.75" customHeight="1" x14ac:dyDescent="0.2"/>
    <row r="369546" ht="12.75" customHeight="1" x14ac:dyDescent="0.2"/>
    <row r="369550" ht="12.75" customHeight="1" x14ac:dyDescent="0.2"/>
    <row r="369554" ht="12.75" customHeight="1" x14ac:dyDescent="0.2"/>
    <row r="369558" ht="12.75" customHeight="1" x14ac:dyDescent="0.2"/>
    <row r="369562" ht="12.75" customHeight="1" x14ac:dyDescent="0.2"/>
    <row r="369566" ht="12.75" customHeight="1" x14ac:dyDescent="0.2"/>
    <row r="369570" ht="12.75" customHeight="1" x14ac:dyDescent="0.2"/>
    <row r="369574" ht="12.75" customHeight="1" x14ac:dyDescent="0.2"/>
    <row r="369578" ht="12.75" customHeight="1" x14ac:dyDescent="0.2"/>
    <row r="369582" ht="12.75" customHeight="1" x14ac:dyDescent="0.2"/>
    <row r="369586" ht="12.75" customHeight="1" x14ac:dyDescent="0.2"/>
    <row r="369590" ht="12.75" customHeight="1" x14ac:dyDescent="0.2"/>
    <row r="369594" ht="12.75" customHeight="1" x14ac:dyDescent="0.2"/>
    <row r="369598" ht="12.75" customHeight="1" x14ac:dyDescent="0.2"/>
    <row r="369602" ht="12.75" customHeight="1" x14ac:dyDescent="0.2"/>
    <row r="369606" ht="12.75" customHeight="1" x14ac:dyDescent="0.2"/>
    <row r="369610" ht="12.75" customHeight="1" x14ac:dyDescent="0.2"/>
    <row r="369614" ht="12.75" customHeight="1" x14ac:dyDescent="0.2"/>
    <row r="369618" ht="12.75" customHeight="1" x14ac:dyDescent="0.2"/>
    <row r="369622" ht="12.75" customHeight="1" x14ac:dyDescent="0.2"/>
    <row r="369626" ht="12.75" customHeight="1" x14ac:dyDescent="0.2"/>
    <row r="369630" ht="12.75" customHeight="1" x14ac:dyDescent="0.2"/>
    <row r="369634" ht="12.75" customHeight="1" x14ac:dyDescent="0.2"/>
    <row r="369638" ht="12.75" customHeight="1" x14ac:dyDescent="0.2"/>
    <row r="369642" ht="12.75" customHeight="1" x14ac:dyDescent="0.2"/>
    <row r="369646" ht="12.75" customHeight="1" x14ac:dyDescent="0.2"/>
    <row r="369650" ht="12.75" customHeight="1" x14ac:dyDescent="0.2"/>
    <row r="369654" ht="12.75" customHeight="1" x14ac:dyDescent="0.2"/>
    <row r="369658" ht="12.75" customHeight="1" x14ac:dyDescent="0.2"/>
    <row r="369662" ht="12.75" customHeight="1" x14ac:dyDescent="0.2"/>
    <row r="369666" ht="12.75" customHeight="1" x14ac:dyDescent="0.2"/>
    <row r="369670" ht="12.75" customHeight="1" x14ac:dyDescent="0.2"/>
    <row r="369674" ht="12.75" customHeight="1" x14ac:dyDescent="0.2"/>
    <row r="369678" ht="12.75" customHeight="1" x14ac:dyDescent="0.2"/>
    <row r="369682" ht="12.75" customHeight="1" x14ac:dyDescent="0.2"/>
    <row r="369686" ht="12.75" customHeight="1" x14ac:dyDescent="0.2"/>
    <row r="369690" ht="12.75" customHeight="1" x14ac:dyDescent="0.2"/>
    <row r="369694" ht="12.75" customHeight="1" x14ac:dyDescent="0.2"/>
    <row r="369698" ht="12.75" customHeight="1" x14ac:dyDescent="0.2"/>
    <row r="369702" ht="12.75" customHeight="1" x14ac:dyDescent="0.2"/>
    <row r="369706" ht="12.75" customHeight="1" x14ac:dyDescent="0.2"/>
    <row r="369710" ht="12.75" customHeight="1" x14ac:dyDescent="0.2"/>
    <row r="369714" ht="12.75" customHeight="1" x14ac:dyDescent="0.2"/>
    <row r="369718" ht="12.75" customHeight="1" x14ac:dyDescent="0.2"/>
    <row r="369722" ht="12.75" customHeight="1" x14ac:dyDescent="0.2"/>
    <row r="369726" ht="12.75" customHeight="1" x14ac:dyDescent="0.2"/>
    <row r="369730" ht="12.75" customHeight="1" x14ac:dyDescent="0.2"/>
    <row r="369734" ht="12.75" customHeight="1" x14ac:dyDescent="0.2"/>
    <row r="369738" ht="12.75" customHeight="1" x14ac:dyDescent="0.2"/>
    <row r="369742" ht="12.75" customHeight="1" x14ac:dyDescent="0.2"/>
    <row r="369746" ht="12.75" customHeight="1" x14ac:dyDescent="0.2"/>
    <row r="369750" ht="12.75" customHeight="1" x14ac:dyDescent="0.2"/>
    <row r="369754" ht="12.75" customHeight="1" x14ac:dyDescent="0.2"/>
    <row r="369758" ht="12.75" customHeight="1" x14ac:dyDescent="0.2"/>
    <row r="369762" ht="12.75" customHeight="1" x14ac:dyDescent="0.2"/>
    <row r="369766" ht="12.75" customHeight="1" x14ac:dyDescent="0.2"/>
    <row r="369770" ht="12.75" customHeight="1" x14ac:dyDescent="0.2"/>
    <row r="369774" ht="12.75" customHeight="1" x14ac:dyDescent="0.2"/>
    <row r="369778" ht="12.75" customHeight="1" x14ac:dyDescent="0.2"/>
    <row r="369782" ht="12.75" customHeight="1" x14ac:dyDescent="0.2"/>
    <row r="369786" ht="12.75" customHeight="1" x14ac:dyDescent="0.2"/>
    <row r="369790" ht="12.75" customHeight="1" x14ac:dyDescent="0.2"/>
    <row r="369794" ht="12.75" customHeight="1" x14ac:dyDescent="0.2"/>
    <row r="369798" ht="12.75" customHeight="1" x14ac:dyDescent="0.2"/>
    <row r="369802" ht="12.75" customHeight="1" x14ac:dyDescent="0.2"/>
    <row r="369806" ht="12.75" customHeight="1" x14ac:dyDescent="0.2"/>
    <row r="369810" ht="12.75" customHeight="1" x14ac:dyDescent="0.2"/>
    <row r="369814" ht="12.75" customHeight="1" x14ac:dyDescent="0.2"/>
    <row r="369818" ht="12.75" customHeight="1" x14ac:dyDescent="0.2"/>
    <row r="369822" ht="12.75" customHeight="1" x14ac:dyDescent="0.2"/>
    <row r="369826" ht="12.75" customHeight="1" x14ac:dyDescent="0.2"/>
    <row r="369830" ht="12.75" customHeight="1" x14ac:dyDescent="0.2"/>
    <row r="369834" ht="12.75" customHeight="1" x14ac:dyDescent="0.2"/>
    <row r="369838" ht="12.75" customHeight="1" x14ac:dyDescent="0.2"/>
    <row r="369842" ht="12.75" customHeight="1" x14ac:dyDescent="0.2"/>
    <row r="369846" ht="12.75" customHeight="1" x14ac:dyDescent="0.2"/>
    <row r="369850" ht="12.75" customHeight="1" x14ac:dyDescent="0.2"/>
    <row r="369854" ht="12.75" customHeight="1" x14ac:dyDescent="0.2"/>
    <row r="369858" ht="12.75" customHeight="1" x14ac:dyDescent="0.2"/>
    <row r="369862" ht="12.75" customHeight="1" x14ac:dyDescent="0.2"/>
    <row r="369866" ht="12.75" customHeight="1" x14ac:dyDescent="0.2"/>
    <row r="369870" ht="12.75" customHeight="1" x14ac:dyDescent="0.2"/>
    <row r="369874" ht="12.75" customHeight="1" x14ac:dyDescent="0.2"/>
    <row r="369878" ht="12.75" customHeight="1" x14ac:dyDescent="0.2"/>
    <row r="369882" ht="12.75" customHeight="1" x14ac:dyDescent="0.2"/>
    <row r="369886" ht="12.75" customHeight="1" x14ac:dyDescent="0.2"/>
    <row r="369890" ht="12.75" customHeight="1" x14ac:dyDescent="0.2"/>
    <row r="369894" ht="12.75" customHeight="1" x14ac:dyDescent="0.2"/>
    <row r="369898" ht="12.75" customHeight="1" x14ac:dyDescent="0.2"/>
    <row r="369902" ht="12.75" customHeight="1" x14ac:dyDescent="0.2"/>
    <row r="369906" ht="12.75" customHeight="1" x14ac:dyDescent="0.2"/>
    <row r="369910" ht="12.75" customHeight="1" x14ac:dyDescent="0.2"/>
    <row r="369914" ht="12.75" customHeight="1" x14ac:dyDescent="0.2"/>
    <row r="369918" ht="12.75" customHeight="1" x14ac:dyDescent="0.2"/>
    <row r="369922" ht="12.75" customHeight="1" x14ac:dyDescent="0.2"/>
    <row r="369926" ht="12.75" customHeight="1" x14ac:dyDescent="0.2"/>
    <row r="369930" ht="12.75" customHeight="1" x14ac:dyDescent="0.2"/>
    <row r="369934" ht="12.75" customHeight="1" x14ac:dyDescent="0.2"/>
    <row r="369938" ht="12.75" customHeight="1" x14ac:dyDescent="0.2"/>
    <row r="369942" ht="12.75" customHeight="1" x14ac:dyDescent="0.2"/>
    <row r="369946" ht="12.75" customHeight="1" x14ac:dyDescent="0.2"/>
    <row r="369950" ht="12.75" customHeight="1" x14ac:dyDescent="0.2"/>
    <row r="369954" ht="12.75" customHeight="1" x14ac:dyDescent="0.2"/>
    <row r="369958" ht="12.75" customHeight="1" x14ac:dyDescent="0.2"/>
    <row r="369962" ht="12.75" customHeight="1" x14ac:dyDescent="0.2"/>
    <row r="369966" ht="12.75" customHeight="1" x14ac:dyDescent="0.2"/>
    <row r="369970" ht="12.75" customHeight="1" x14ac:dyDescent="0.2"/>
    <row r="369974" ht="12.75" customHeight="1" x14ac:dyDescent="0.2"/>
    <row r="369978" ht="12.75" customHeight="1" x14ac:dyDescent="0.2"/>
    <row r="369982" ht="12.75" customHeight="1" x14ac:dyDescent="0.2"/>
    <row r="369986" ht="12.75" customHeight="1" x14ac:dyDescent="0.2"/>
    <row r="369990" ht="12.75" customHeight="1" x14ac:dyDescent="0.2"/>
    <row r="369994" ht="12.75" customHeight="1" x14ac:dyDescent="0.2"/>
    <row r="369998" ht="12.75" customHeight="1" x14ac:dyDescent="0.2"/>
    <row r="370002" ht="12.75" customHeight="1" x14ac:dyDescent="0.2"/>
    <row r="370006" ht="12.75" customHeight="1" x14ac:dyDescent="0.2"/>
    <row r="370010" ht="12.75" customHeight="1" x14ac:dyDescent="0.2"/>
    <row r="370014" ht="12.75" customHeight="1" x14ac:dyDescent="0.2"/>
    <row r="370018" ht="12.75" customHeight="1" x14ac:dyDescent="0.2"/>
    <row r="370022" ht="12.75" customHeight="1" x14ac:dyDescent="0.2"/>
    <row r="370026" ht="12.75" customHeight="1" x14ac:dyDescent="0.2"/>
    <row r="370030" ht="12.75" customHeight="1" x14ac:dyDescent="0.2"/>
    <row r="370034" ht="12.75" customHeight="1" x14ac:dyDescent="0.2"/>
    <row r="370038" ht="12.75" customHeight="1" x14ac:dyDescent="0.2"/>
    <row r="370042" ht="12.75" customHeight="1" x14ac:dyDescent="0.2"/>
    <row r="370046" ht="12.75" customHeight="1" x14ac:dyDescent="0.2"/>
    <row r="370050" ht="12.75" customHeight="1" x14ac:dyDescent="0.2"/>
    <row r="370054" ht="12.75" customHeight="1" x14ac:dyDescent="0.2"/>
    <row r="370058" ht="12.75" customHeight="1" x14ac:dyDescent="0.2"/>
    <row r="370062" ht="12.75" customHeight="1" x14ac:dyDescent="0.2"/>
    <row r="370066" ht="12.75" customHeight="1" x14ac:dyDescent="0.2"/>
    <row r="370070" ht="12.75" customHeight="1" x14ac:dyDescent="0.2"/>
    <row r="370074" ht="12.75" customHeight="1" x14ac:dyDescent="0.2"/>
    <row r="370078" ht="12.75" customHeight="1" x14ac:dyDescent="0.2"/>
    <row r="370082" ht="12.75" customHeight="1" x14ac:dyDescent="0.2"/>
    <row r="370086" ht="12.75" customHeight="1" x14ac:dyDescent="0.2"/>
    <row r="370090" ht="12.75" customHeight="1" x14ac:dyDescent="0.2"/>
    <row r="370094" ht="12.75" customHeight="1" x14ac:dyDescent="0.2"/>
    <row r="370098" ht="12.75" customHeight="1" x14ac:dyDescent="0.2"/>
    <row r="370102" ht="12.75" customHeight="1" x14ac:dyDescent="0.2"/>
    <row r="370106" ht="12.75" customHeight="1" x14ac:dyDescent="0.2"/>
    <row r="370110" ht="12.75" customHeight="1" x14ac:dyDescent="0.2"/>
    <row r="370114" ht="12.75" customHeight="1" x14ac:dyDescent="0.2"/>
    <row r="370118" ht="12.75" customHeight="1" x14ac:dyDescent="0.2"/>
    <row r="370122" ht="12.75" customHeight="1" x14ac:dyDescent="0.2"/>
    <row r="370126" ht="12.75" customHeight="1" x14ac:dyDescent="0.2"/>
    <row r="370130" ht="12.75" customHeight="1" x14ac:dyDescent="0.2"/>
    <row r="370134" ht="12.75" customHeight="1" x14ac:dyDescent="0.2"/>
    <row r="370138" ht="12.75" customHeight="1" x14ac:dyDescent="0.2"/>
    <row r="370142" ht="12.75" customHeight="1" x14ac:dyDescent="0.2"/>
    <row r="370146" ht="12.75" customHeight="1" x14ac:dyDescent="0.2"/>
    <row r="370150" ht="12.75" customHeight="1" x14ac:dyDescent="0.2"/>
    <row r="370154" ht="12.75" customHeight="1" x14ac:dyDescent="0.2"/>
    <row r="370158" ht="12.75" customHeight="1" x14ac:dyDescent="0.2"/>
    <row r="370162" ht="12.75" customHeight="1" x14ac:dyDescent="0.2"/>
    <row r="370166" ht="12.75" customHeight="1" x14ac:dyDescent="0.2"/>
    <row r="370170" ht="12.75" customHeight="1" x14ac:dyDescent="0.2"/>
    <row r="370174" ht="12.75" customHeight="1" x14ac:dyDescent="0.2"/>
    <row r="370178" ht="12.75" customHeight="1" x14ac:dyDescent="0.2"/>
    <row r="370182" ht="12.75" customHeight="1" x14ac:dyDescent="0.2"/>
    <row r="370186" ht="12.75" customHeight="1" x14ac:dyDescent="0.2"/>
    <row r="370190" ht="12.75" customHeight="1" x14ac:dyDescent="0.2"/>
    <row r="370194" ht="12.75" customHeight="1" x14ac:dyDescent="0.2"/>
    <row r="370198" ht="12.75" customHeight="1" x14ac:dyDescent="0.2"/>
    <row r="370202" ht="12.75" customHeight="1" x14ac:dyDescent="0.2"/>
    <row r="370206" ht="12.75" customHeight="1" x14ac:dyDescent="0.2"/>
    <row r="370210" ht="12.75" customHeight="1" x14ac:dyDescent="0.2"/>
    <row r="370214" ht="12.75" customHeight="1" x14ac:dyDescent="0.2"/>
    <row r="370218" ht="12.75" customHeight="1" x14ac:dyDescent="0.2"/>
    <row r="370222" ht="12.75" customHeight="1" x14ac:dyDescent="0.2"/>
    <row r="370226" ht="12.75" customHeight="1" x14ac:dyDescent="0.2"/>
    <row r="370230" ht="12.75" customHeight="1" x14ac:dyDescent="0.2"/>
    <row r="370234" ht="12.75" customHeight="1" x14ac:dyDescent="0.2"/>
    <row r="370238" ht="12.75" customHeight="1" x14ac:dyDescent="0.2"/>
    <row r="370242" ht="12.75" customHeight="1" x14ac:dyDescent="0.2"/>
    <row r="370246" ht="12.75" customHeight="1" x14ac:dyDescent="0.2"/>
    <row r="370250" ht="12.75" customHeight="1" x14ac:dyDescent="0.2"/>
    <row r="370254" ht="12.75" customHeight="1" x14ac:dyDescent="0.2"/>
    <row r="370258" ht="12.75" customHeight="1" x14ac:dyDescent="0.2"/>
    <row r="370262" ht="12.75" customHeight="1" x14ac:dyDescent="0.2"/>
    <row r="370266" ht="12.75" customHeight="1" x14ac:dyDescent="0.2"/>
    <row r="370270" ht="12.75" customHeight="1" x14ac:dyDescent="0.2"/>
    <row r="370274" ht="12.75" customHeight="1" x14ac:dyDescent="0.2"/>
    <row r="370278" ht="12.75" customHeight="1" x14ac:dyDescent="0.2"/>
    <row r="370282" ht="12.75" customHeight="1" x14ac:dyDescent="0.2"/>
    <row r="370286" ht="12.75" customHeight="1" x14ac:dyDescent="0.2"/>
    <row r="370290" ht="12.75" customHeight="1" x14ac:dyDescent="0.2"/>
    <row r="370294" ht="12.75" customHeight="1" x14ac:dyDescent="0.2"/>
    <row r="370298" ht="12.75" customHeight="1" x14ac:dyDescent="0.2"/>
    <row r="370302" ht="12.75" customHeight="1" x14ac:dyDescent="0.2"/>
    <row r="370306" ht="12.75" customHeight="1" x14ac:dyDescent="0.2"/>
    <row r="370310" ht="12.75" customHeight="1" x14ac:dyDescent="0.2"/>
    <row r="370314" ht="12.75" customHeight="1" x14ac:dyDescent="0.2"/>
    <row r="370318" ht="12.75" customHeight="1" x14ac:dyDescent="0.2"/>
    <row r="370322" ht="12.75" customHeight="1" x14ac:dyDescent="0.2"/>
    <row r="370326" ht="12.75" customHeight="1" x14ac:dyDescent="0.2"/>
    <row r="370330" ht="12.75" customHeight="1" x14ac:dyDescent="0.2"/>
    <row r="370334" ht="12.75" customHeight="1" x14ac:dyDescent="0.2"/>
    <row r="370338" ht="12.75" customHeight="1" x14ac:dyDescent="0.2"/>
    <row r="370342" ht="12.75" customHeight="1" x14ac:dyDescent="0.2"/>
    <row r="370346" ht="12.75" customHeight="1" x14ac:dyDescent="0.2"/>
    <row r="370350" ht="12.75" customHeight="1" x14ac:dyDescent="0.2"/>
    <row r="370354" ht="12.75" customHeight="1" x14ac:dyDescent="0.2"/>
    <row r="370358" ht="12.75" customHeight="1" x14ac:dyDescent="0.2"/>
    <row r="370362" ht="12.75" customHeight="1" x14ac:dyDescent="0.2"/>
    <row r="370366" ht="12.75" customHeight="1" x14ac:dyDescent="0.2"/>
    <row r="370370" ht="12.75" customHeight="1" x14ac:dyDescent="0.2"/>
    <row r="370374" ht="12.75" customHeight="1" x14ac:dyDescent="0.2"/>
    <row r="370378" ht="12.75" customHeight="1" x14ac:dyDescent="0.2"/>
    <row r="370382" ht="12.75" customHeight="1" x14ac:dyDescent="0.2"/>
    <row r="370386" ht="12.75" customHeight="1" x14ac:dyDescent="0.2"/>
    <row r="370390" ht="12.75" customHeight="1" x14ac:dyDescent="0.2"/>
    <row r="370394" ht="12.75" customHeight="1" x14ac:dyDescent="0.2"/>
    <row r="370398" ht="12.75" customHeight="1" x14ac:dyDescent="0.2"/>
    <row r="370402" ht="12.75" customHeight="1" x14ac:dyDescent="0.2"/>
    <row r="370406" ht="12.75" customHeight="1" x14ac:dyDescent="0.2"/>
    <row r="370410" ht="12.75" customHeight="1" x14ac:dyDescent="0.2"/>
    <row r="370414" ht="12.75" customHeight="1" x14ac:dyDescent="0.2"/>
    <row r="370418" ht="12.75" customHeight="1" x14ac:dyDescent="0.2"/>
    <row r="370422" ht="12.75" customHeight="1" x14ac:dyDescent="0.2"/>
    <row r="370426" ht="12.75" customHeight="1" x14ac:dyDescent="0.2"/>
    <row r="370430" ht="12.75" customHeight="1" x14ac:dyDescent="0.2"/>
    <row r="370434" ht="12.75" customHeight="1" x14ac:dyDescent="0.2"/>
    <row r="370438" ht="12.75" customHeight="1" x14ac:dyDescent="0.2"/>
    <row r="370442" ht="12.75" customHeight="1" x14ac:dyDescent="0.2"/>
    <row r="370446" ht="12.75" customHeight="1" x14ac:dyDescent="0.2"/>
    <row r="370450" ht="12.75" customHeight="1" x14ac:dyDescent="0.2"/>
    <row r="370454" ht="12.75" customHeight="1" x14ac:dyDescent="0.2"/>
    <row r="370458" ht="12.75" customHeight="1" x14ac:dyDescent="0.2"/>
    <row r="370462" ht="12.75" customHeight="1" x14ac:dyDescent="0.2"/>
    <row r="370466" ht="12.75" customHeight="1" x14ac:dyDescent="0.2"/>
    <row r="370470" ht="12.75" customHeight="1" x14ac:dyDescent="0.2"/>
    <row r="370474" ht="12.75" customHeight="1" x14ac:dyDescent="0.2"/>
    <row r="370478" ht="12.75" customHeight="1" x14ac:dyDescent="0.2"/>
    <row r="370482" ht="12.75" customHeight="1" x14ac:dyDescent="0.2"/>
    <row r="370486" ht="12.75" customHeight="1" x14ac:dyDescent="0.2"/>
    <row r="370490" ht="12.75" customHeight="1" x14ac:dyDescent="0.2"/>
    <row r="370494" ht="12.75" customHeight="1" x14ac:dyDescent="0.2"/>
    <row r="370498" ht="12.75" customHeight="1" x14ac:dyDescent="0.2"/>
    <row r="370502" ht="12.75" customHeight="1" x14ac:dyDescent="0.2"/>
    <row r="370506" ht="12.75" customHeight="1" x14ac:dyDescent="0.2"/>
    <row r="370510" ht="12.75" customHeight="1" x14ac:dyDescent="0.2"/>
    <row r="370514" ht="12.75" customHeight="1" x14ac:dyDescent="0.2"/>
    <row r="370518" ht="12.75" customHeight="1" x14ac:dyDescent="0.2"/>
    <row r="370522" ht="12.75" customHeight="1" x14ac:dyDescent="0.2"/>
    <row r="370526" ht="12.75" customHeight="1" x14ac:dyDescent="0.2"/>
    <row r="370530" ht="12.75" customHeight="1" x14ac:dyDescent="0.2"/>
    <row r="370534" ht="12.75" customHeight="1" x14ac:dyDescent="0.2"/>
    <row r="370538" ht="12.75" customHeight="1" x14ac:dyDescent="0.2"/>
    <row r="370542" ht="12.75" customHeight="1" x14ac:dyDescent="0.2"/>
    <row r="370546" ht="12.75" customHeight="1" x14ac:dyDescent="0.2"/>
    <row r="370550" ht="12.75" customHeight="1" x14ac:dyDescent="0.2"/>
    <row r="370554" ht="12.75" customHeight="1" x14ac:dyDescent="0.2"/>
    <row r="370558" ht="12.75" customHeight="1" x14ac:dyDescent="0.2"/>
    <row r="370562" ht="12.75" customHeight="1" x14ac:dyDescent="0.2"/>
    <row r="370566" ht="12.75" customHeight="1" x14ac:dyDescent="0.2"/>
    <row r="370570" ht="12.75" customHeight="1" x14ac:dyDescent="0.2"/>
    <row r="370574" ht="12.75" customHeight="1" x14ac:dyDescent="0.2"/>
    <row r="370578" ht="12.75" customHeight="1" x14ac:dyDescent="0.2"/>
    <row r="370582" ht="12.75" customHeight="1" x14ac:dyDescent="0.2"/>
    <row r="370586" ht="12.75" customHeight="1" x14ac:dyDescent="0.2"/>
    <row r="370590" ht="12.75" customHeight="1" x14ac:dyDescent="0.2"/>
    <row r="370594" ht="12.75" customHeight="1" x14ac:dyDescent="0.2"/>
    <row r="370598" ht="12.75" customHeight="1" x14ac:dyDescent="0.2"/>
    <row r="370602" ht="12.75" customHeight="1" x14ac:dyDescent="0.2"/>
    <row r="370606" ht="12.75" customHeight="1" x14ac:dyDescent="0.2"/>
    <row r="370610" ht="12.75" customHeight="1" x14ac:dyDescent="0.2"/>
    <row r="370614" ht="12.75" customHeight="1" x14ac:dyDescent="0.2"/>
    <row r="370618" ht="12.75" customHeight="1" x14ac:dyDescent="0.2"/>
    <row r="370622" ht="12.75" customHeight="1" x14ac:dyDescent="0.2"/>
    <row r="370626" ht="12.75" customHeight="1" x14ac:dyDescent="0.2"/>
    <row r="370630" ht="12.75" customHeight="1" x14ac:dyDescent="0.2"/>
    <row r="370634" ht="12.75" customHeight="1" x14ac:dyDescent="0.2"/>
    <row r="370638" ht="12.75" customHeight="1" x14ac:dyDescent="0.2"/>
    <row r="370642" ht="12.75" customHeight="1" x14ac:dyDescent="0.2"/>
    <row r="370646" ht="12.75" customHeight="1" x14ac:dyDescent="0.2"/>
    <row r="370650" ht="12.75" customHeight="1" x14ac:dyDescent="0.2"/>
    <row r="370654" ht="12.75" customHeight="1" x14ac:dyDescent="0.2"/>
    <row r="370658" ht="12.75" customHeight="1" x14ac:dyDescent="0.2"/>
    <row r="370662" ht="12.75" customHeight="1" x14ac:dyDescent="0.2"/>
    <row r="370666" ht="12.75" customHeight="1" x14ac:dyDescent="0.2"/>
    <row r="370670" ht="12.75" customHeight="1" x14ac:dyDescent="0.2"/>
    <row r="370674" ht="12.75" customHeight="1" x14ac:dyDescent="0.2"/>
    <row r="370678" ht="12.75" customHeight="1" x14ac:dyDescent="0.2"/>
    <row r="370682" ht="12.75" customHeight="1" x14ac:dyDescent="0.2"/>
    <row r="370686" ht="12.75" customHeight="1" x14ac:dyDescent="0.2"/>
    <row r="370690" ht="12.75" customHeight="1" x14ac:dyDescent="0.2"/>
    <row r="370694" ht="12.75" customHeight="1" x14ac:dyDescent="0.2"/>
    <row r="370698" ht="12.75" customHeight="1" x14ac:dyDescent="0.2"/>
    <row r="370702" ht="12.75" customHeight="1" x14ac:dyDescent="0.2"/>
    <row r="370706" ht="12.75" customHeight="1" x14ac:dyDescent="0.2"/>
    <row r="370710" ht="12.75" customHeight="1" x14ac:dyDescent="0.2"/>
    <row r="370714" ht="12.75" customHeight="1" x14ac:dyDescent="0.2"/>
    <row r="370718" ht="12.75" customHeight="1" x14ac:dyDescent="0.2"/>
    <row r="370722" ht="12.75" customHeight="1" x14ac:dyDescent="0.2"/>
    <row r="370726" ht="12.75" customHeight="1" x14ac:dyDescent="0.2"/>
    <row r="370730" ht="12.75" customHeight="1" x14ac:dyDescent="0.2"/>
    <row r="370734" ht="12.75" customHeight="1" x14ac:dyDescent="0.2"/>
    <row r="370738" ht="12.75" customHeight="1" x14ac:dyDescent="0.2"/>
    <row r="370742" ht="12.75" customHeight="1" x14ac:dyDescent="0.2"/>
    <row r="370746" ht="12.75" customHeight="1" x14ac:dyDescent="0.2"/>
    <row r="370750" ht="12.75" customHeight="1" x14ac:dyDescent="0.2"/>
    <row r="370754" ht="12.75" customHeight="1" x14ac:dyDescent="0.2"/>
    <row r="370758" ht="12.75" customHeight="1" x14ac:dyDescent="0.2"/>
    <row r="370762" ht="12.75" customHeight="1" x14ac:dyDescent="0.2"/>
    <row r="370766" ht="12.75" customHeight="1" x14ac:dyDescent="0.2"/>
    <row r="370770" ht="12.75" customHeight="1" x14ac:dyDescent="0.2"/>
    <row r="370774" ht="12.75" customHeight="1" x14ac:dyDescent="0.2"/>
    <row r="370778" ht="12.75" customHeight="1" x14ac:dyDescent="0.2"/>
    <row r="370782" ht="12.75" customHeight="1" x14ac:dyDescent="0.2"/>
    <row r="370786" ht="12.75" customHeight="1" x14ac:dyDescent="0.2"/>
    <row r="370790" ht="12.75" customHeight="1" x14ac:dyDescent="0.2"/>
    <row r="370794" ht="12.75" customHeight="1" x14ac:dyDescent="0.2"/>
    <row r="370798" ht="12.75" customHeight="1" x14ac:dyDescent="0.2"/>
    <row r="370802" ht="12.75" customHeight="1" x14ac:dyDescent="0.2"/>
    <row r="370806" ht="12.75" customHeight="1" x14ac:dyDescent="0.2"/>
    <row r="370810" ht="12.75" customHeight="1" x14ac:dyDescent="0.2"/>
    <row r="370814" ht="12.75" customHeight="1" x14ac:dyDescent="0.2"/>
    <row r="370818" ht="12.75" customHeight="1" x14ac:dyDescent="0.2"/>
    <row r="370822" ht="12.75" customHeight="1" x14ac:dyDescent="0.2"/>
    <row r="370826" ht="12.75" customHeight="1" x14ac:dyDescent="0.2"/>
    <row r="370830" ht="12.75" customHeight="1" x14ac:dyDescent="0.2"/>
    <row r="370834" ht="12.75" customHeight="1" x14ac:dyDescent="0.2"/>
    <row r="370838" ht="12.75" customHeight="1" x14ac:dyDescent="0.2"/>
    <row r="370842" ht="12.75" customHeight="1" x14ac:dyDescent="0.2"/>
    <row r="370846" ht="12.75" customHeight="1" x14ac:dyDescent="0.2"/>
    <row r="370850" ht="12.75" customHeight="1" x14ac:dyDescent="0.2"/>
    <row r="370854" ht="12.75" customHeight="1" x14ac:dyDescent="0.2"/>
    <row r="370858" ht="12.75" customHeight="1" x14ac:dyDescent="0.2"/>
    <row r="370862" ht="12.75" customHeight="1" x14ac:dyDescent="0.2"/>
    <row r="370866" ht="12.75" customHeight="1" x14ac:dyDescent="0.2"/>
    <row r="370870" ht="12.75" customHeight="1" x14ac:dyDescent="0.2"/>
    <row r="370874" ht="12.75" customHeight="1" x14ac:dyDescent="0.2"/>
    <row r="370878" ht="12.75" customHeight="1" x14ac:dyDescent="0.2"/>
    <row r="370882" ht="12.75" customHeight="1" x14ac:dyDescent="0.2"/>
    <row r="370886" ht="12.75" customHeight="1" x14ac:dyDescent="0.2"/>
    <row r="370890" ht="12.75" customHeight="1" x14ac:dyDescent="0.2"/>
    <row r="370894" ht="12.75" customHeight="1" x14ac:dyDescent="0.2"/>
    <row r="370898" ht="12.75" customHeight="1" x14ac:dyDescent="0.2"/>
    <row r="370902" ht="12.75" customHeight="1" x14ac:dyDescent="0.2"/>
    <row r="370906" ht="12.75" customHeight="1" x14ac:dyDescent="0.2"/>
    <row r="370910" ht="12.75" customHeight="1" x14ac:dyDescent="0.2"/>
    <row r="370914" ht="12.75" customHeight="1" x14ac:dyDescent="0.2"/>
    <row r="370918" ht="12.75" customHeight="1" x14ac:dyDescent="0.2"/>
    <row r="370922" ht="12.75" customHeight="1" x14ac:dyDescent="0.2"/>
    <row r="370926" ht="12.75" customHeight="1" x14ac:dyDescent="0.2"/>
    <row r="370930" ht="12.75" customHeight="1" x14ac:dyDescent="0.2"/>
    <row r="370934" ht="12.75" customHeight="1" x14ac:dyDescent="0.2"/>
    <row r="370938" ht="12.75" customHeight="1" x14ac:dyDescent="0.2"/>
    <row r="370942" ht="12.75" customHeight="1" x14ac:dyDescent="0.2"/>
    <row r="370946" ht="12.75" customHeight="1" x14ac:dyDescent="0.2"/>
    <row r="370950" ht="12.75" customHeight="1" x14ac:dyDescent="0.2"/>
    <row r="370954" ht="12.75" customHeight="1" x14ac:dyDescent="0.2"/>
    <row r="370958" ht="12.75" customHeight="1" x14ac:dyDescent="0.2"/>
    <row r="370962" ht="12.75" customHeight="1" x14ac:dyDescent="0.2"/>
    <row r="370966" ht="12.75" customHeight="1" x14ac:dyDescent="0.2"/>
    <row r="370970" ht="12.75" customHeight="1" x14ac:dyDescent="0.2"/>
    <row r="370974" ht="12.75" customHeight="1" x14ac:dyDescent="0.2"/>
    <row r="370978" ht="12.75" customHeight="1" x14ac:dyDescent="0.2"/>
    <row r="370982" ht="12.75" customHeight="1" x14ac:dyDescent="0.2"/>
    <row r="370986" ht="12.75" customHeight="1" x14ac:dyDescent="0.2"/>
    <row r="370990" ht="12.75" customHeight="1" x14ac:dyDescent="0.2"/>
    <row r="370994" ht="12.75" customHeight="1" x14ac:dyDescent="0.2"/>
    <row r="370998" ht="12.75" customHeight="1" x14ac:dyDescent="0.2"/>
    <row r="371002" ht="12.75" customHeight="1" x14ac:dyDescent="0.2"/>
    <row r="371006" ht="12.75" customHeight="1" x14ac:dyDescent="0.2"/>
    <row r="371010" ht="12.75" customHeight="1" x14ac:dyDescent="0.2"/>
    <row r="371014" ht="12.75" customHeight="1" x14ac:dyDescent="0.2"/>
    <row r="371018" ht="12.75" customHeight="1" x14ac:dyDescent="0.2"/>
    <row r="371022" ht="12.75" customHeight="1" x14ac:dyDescent="0.2"/>
    <row r="371026" ht="12.75" customHeight="1" x14ac:dyDescent="0.2"/>
    <row r="371030" ht="12.75" customHeight="1" x14ac:dyDescent="0.2"/>
    <row r="371034" ht="12.75" customHeight="1" x14ac:dyDescent="0.2"/>
    <row r="371038" ht="12.75" customHeight="1" x14ac:dyDescent="0.2"/>
    <row r="371042" ht="12.75" customHeight="1" x14ac:dyDescent="0.2"/>
    <row r="371046" ht="12.75" customHeight="1" x14ac:dyDescent="0.2"/>
    <row r="371050" ht="12.75" customHeight="1" x14ac:dyDescent="0.2"/>
    <row r="371054" ht="12.75" customHeight="1" x14ac:dyDescent="0.2"/>
    <row r="371058" ht="12.75" customHeight="1" x14ac:dyDescent="0.2"/>
    <row r="371062" ht="12.75" customHeight="1" x14ac:dyDescent="0.2"/>
    <row r="371066" ht="12.75" customHeight="1" x14ac:dyDescent="0.2"/>
    <row r="371070" ht="12.75" customHeight="1" x14ac:dyDescent="0.2"/>
    <row r="371074" ht="12.75" customHeight="1" x14ac:dyDescent="0.2"/>
    <row r="371078" ht="12.75" customHeight="1" x14ac:dyDescent="0.2"/>
    <row r="371082" ht="12.75" customHeight="1" x14ac:dyDescent="0.2"/>
    <row r="371086" ht="12.75" customHeight="1" x14ac:dyDescent="0.2"/>
    <row r="371090" ht="12.75" customHeight="1" x14ac:dyDescent="0.2"/>
    <row r="371094" ht="12.75" customHeight="1" x14ac:dyDescent="0.2"/>
    <row r="371098" ht="12.75" customHeight="1" x14ac:dyDescent="0.2"/>
    <row r="371102" ht="12.75" customHeight="1" x14ac:dyDescent="0.2"/>
    <row r="371106" ht="12.75" customHeight="1" x14ac:dyDescent="0.2"/>
    <row r="371110" ht="12.75" customHeight="1" x14ac:dyDescent="0.2"/>
    <row r="371114" ht="12.75" customHeight="1" x14ac:dyDescent="0.2"/>
    <row r="371118" ht="12.75" customHeight="1" x14ac:dyDescent="0.2"/>
    <row r="371122" ht="12.75" customHeight="1" x14ac:dyDescent="0.2"/>
    <row r="371126" ht="12.75" customHeight="1" x14ac:dyDescent="0.2"/>
    <row r="371130" ht="12.75" customHeight="1" x14ac:dyDescent="0.2"/>
    <row r="371134" ht="12.75" customHeight="1" x14ac:dyDescent="0.2"/>
    <row r="371138" ht="12.75" customHeight="1" x14ac:dyDescent="0.2"/>
    <row r="371142" ht="12.75" customHeight="1" x14ac:dyDescent="0.2"/>
    <row r="371146" ht="12.75" customHeight="1" x14ac:dyDescent="0.2"/>
    <row r="371150" ht="12.75" customHeight="1" x14ac:dyDescent="0.2"/>
    <row r="371154" ht="12.75" customHeight="1" x14ac:dyDescent="0.2"/>
    <row r="371158" ht="12.75" customHeight="1" x14ac:dyDescent="0.2"/>
    <row r="371162" ht="12.75" customHeight="1" x14ac:dyDescent="0.2"/>
    <row r="371166" ht="12.75" customHeight="1" x14ac:dyDescent="0.2"/>
    <row r="371170" ht="12.75" customHeight="1" x14ac:dyDescent="0.2"/>
    <row r="371174" ht="12.75" customHeight="1" x14ac:dyDescent="0.2"/>
    <row r="371178" ht="12.75" customHeight="1" x14ac:dyDescent="0.2"/>
    <row r="371182" ht="12.75" customHeight="1" x14ac:dyDescent="0.2"/>
    <row r="371186" ht="12.75" customHeight="1" x14ac:dyDescent="0.2"/>
    <row r="371190" ht="12.75" customHeight="1" x14ac:dyDescent="0.2"/>
    <row r="371194" ht="12.75" customHeight="1" x14ac:dyDescent="0.2"/>
    <row r="371198" ht="12.75" customHeight="1" x14ac:dyDescent="0.2"/>
    <row r="371202" ht="12.75" customHeight="1" x14ac:dyDescent="0.2"/>
    <row r="371206" ht="12.75" customHeight="1" x14ac:dyDescent="0.2"/>
    <row r="371210" ht="12.75" customHeight="1" x14ac:dyDescent="0.2"/>
    <row r="371214" ht="12.75" customHeight="1" x14ac:dyDescent="0.2"/>
    <row r="371218" ht="12.75" customHeight="1" x14ac:dyDescent="0.2"/>
    <row r="371222" ht="12.75" customHeight="1" x14ac:dyDescent="0.2"/>
    <row r="371226" ht="12.75" customHeight="1" x14ac:dyDescent="0.2"/>
    <row r="371230" ht="12.75" customHeight="1" x14ac:dyDescent="0.2"/>
    <row r="371234" ht="12.75" customHeight="1" x14ac:dyDescent="0.2"/>
    <row r="371238" ht="12.75" customHeight="1" x14ac:dyDescent="0.2"/>
    <row r="371242" ht="12.75" customHeight="1" x14ac:dyDescent="0.2"/>
    <row r="371246" ht="12.75" customHeight="1" x14ac:dyDescent="0.2"/>
    <row r="371250" ht="12.75" customHeight="1" x14ac:dyDescent="0.2"/>
    <row r="371254" ht="12.75" customHeight="1" x14ac:dyDescent="0.2"/>
    <row r="371258" ht="12.75" customHeight="1" x14ac:dyDescent="0.2"/>
    <row r="371262" ht="12.75" customHeight="1" x14ac:dyDescent="0.2"/>
    <row r="371266" ht="12.75" customHeight="1" x14ac:dyDescent="0.2"/>
    <row r="371270" ht="12.75" customHeight="1" x14ac:dyDescent="0.2"/>
    <row r="371274" ht="12.75" customHeight="1" x14ac:dyDescent="0.2"/>
    <row r="371278" ht="12.75" customHeight="1" x14ac:dyDescent="0.2"/>
    <row r="371282" ht="12.75" customHeight="1" x14ac:dyDescent="0.2"/>
    <row r="371286" ht="12.75" customHeight="1" x14ac:dyDescent="0.2"/>
    <row r="371290" ht="12.75" customHeight="1" x14ac:dyDescent="0.2"/>
    <row r="371294" ht="12.75" customHeight="1" x14ac:dyDescent="0.2"/>
    <row r="371298" ht="12.75" customHeight="1" x14ac:dyDescent="0.2"/>
    <row r="371302" ht="12.75" customHeight="1" x14ac:dyDescent="0.2"/>
    <row r="371306" ht="12.75" customHeight="1" x14ac:dyDescent="0.2"/>
    <row r="371310" ht="12.75" customHeight="1" x14ac:dyDescent="0.2"/>
    <row r="371314" ht="12.75" customHeight="1" x14ac:dyDescent="0.2"/>
    <row r="371318" ht="12.75" customHeight="1" x14ac:dyDescent="0.2"/>
    <row r="371322" ht="12.75" customHeight="1" x14ac:dyDescent="0.2"/>
    <row r="371326" ht="12.75" customHeight="1" x14ac:dyDescent="0.2"/>
    <row r="371330" ht="12.75" customHeight="1" x14ac:dyDescent="0.2"/>
    <row r="371334" ht="12.75" customHeight="1" x14ac:dyDescent="0.2"/>
    <row r="371338" ht="12.75" customHeight="1" x14ac:dyDescent="0.2"/>
    <row r="371342" ht="12.75" customHeight="1" x14ac:dyDescent="0.2"/>
    <row r="371346" ht="12.75" customHeight="1" x14ac:dyDescent="0.2"/>
    <row r="371350" ht="12.75" customHeight="1" x14ac:dyDescent="0.2"/>
    <row r="371354" ht="12.75" customHeight="1" x14ac:dyDescent="0.2"/>
    <row r="371358" ht="12.75" customHeight="1" x14ac:dyDescent="0.2"/>
    <row r="371362" ht="12.75" customHeight="1" x14ac:dyDescent="0.2"/>
    <row r="371366" ht="12.75" customHeight="1" x14ac:dyDescent="0.2"/>
    <row r="371370" ht="12.75" customHeight="1" x14ac:dyDescent="0.2"/>
    <row r="371374" ht="12.75" customHeight="1" x14ac:dyDescent="0.2"/>
    <row r="371378" ht="12.75" customHeight="1" x14ac:dyDescent="0.2"/>
    <row r="371382" ht="12.75" customHeight="1" x14ac:dyDescent="0.2"/>
    <row r="371386" ht="12.75" customHeight="1" x14ac:dyDescent="0.2"/>
    <row r="371390" ht="12.75" customHeight="1" x14ac:dyDescent="0.2"/>
    <row r="371394" ht="12.75" customHeight="1" x14ac:dyDescent="0.2"/>
    <row r="371398" ht="12.75" customHeight="1" x14ac:dyDescent="0.2"/>
    <row r="371402" ht="12.75" customHeight="1" x14ac:dyDescent="0.2"/>
    <row r="371406" ht="12.75" customHeight="1" x14ac:dyDescent="0.2"/>
    <row r="371410" ht="12.75" customHeight="1" x14ac:dyDescent="0.2"/>
    <row r="371414" ht="12.75" customHeight="1" x14ac:dyDescent="0.2"/>
    <row r="371418" ht="12.75" customHeight="1" x14ac:dyDescent="0.2"/>
    <row r="371422" ht="12.75" customHeight="1" x14ac:dyDescent="0.2"/>
    <row r="371426" ht="12.75" customHeight="1" x14ac:dyDescent="0.2"/>
    <row r="371430" ht="12.75" customHeight="1" x14ac:dyDescent="0.2"/>
    <row r="371434" ht="12.75" customHeight="1" x14ac:dyDescent="0.2"/>
    <row r="371438" ht="12.75" customHeight="1" x14ac:dyDescent="0.2"/>
    <row r="371442" ht="12.75" customHeight="1" x14ac:dyDescent="0.2"/>
    <row r="371446" ht="12.75" customHeight="1" x14ac:dyDescent="0.2"/>
    <row r="371450" ht="12.75" customHeight="1" x14ac:dyDescent="0.2"/>
    <row r="371454" ht="12.75" customHeight="1" x14ac:dyDescent="0.2"/>
    <row r="371458" ht="12.75" customHeight="1" x14ac:dyDescent="0.2"/>
    <row r="371462" ht="12.75" customHeight="1" x14ac:dyDescent="0.2"/>
    <row r="371466" ht="12.75" customHeight="1" x14ac:dyDescent="0.2"/>
    <row r="371470" ht="12.75" customHeight="1" x14ac:dyDescent="0.2"/>
    <row r="371474" ht="12.75" customHeight="1" x14ac:dyDescent="0.2"/>
    <row r="371478" ht="12.75" customHeight="1" x14ac:dyDescent="0.2"/>
    <row r="371482" ht="12.75" customHeight="1" x14ac:dyDescent="0.2"/>
    <row r="371486" ht="12.75" customHeight="1" x14ac:dyDescent="0.2"/>
    <row r="371490" ht="12.75" customHeight="1" x14ac:dyDescent="0.2"/>
    <row r="371494" ht="12.75" customHeight="1" x14ac:dyDescent="0.2"/>
    <row r="371498" ht="12.75" customHeight="1" x14ac:dyDescent="0.2"/>
    <row r="371502" ht="12.75" customHeight="1" x14ac:dyDescent="0.2"/>
    <row r="371506" ht="12.75" customHeight="1" x14ac:dyDescent="0.2"/>
    <row r="371510" ht="12.75" customHeight="1" x14ac:dyDescent="0.2"/>
    <row r="371514" ht="12.75" customHeight="1" x14ac:dyDescent="0.2"/>
    <row r="371518" ht="12.75" customHeight="1" x14ac:dyDescent="0.2"/>
    <row r="371522" ht="12.75" customHeight="1" x14ac:dyDescent="0.2"/>
    <row r="371526" ht="12.75" customHeight="1" x14ac:dyDescent="0.2"/>
    <row r="371530" ht="12.75" customHeight="1" x14ac:dyDescent="0.2"/>
    <row r="371534" ht="12.75" customHeight="1" x14ac:dyDescent="0.2"/>
    <row r="371538" ht="12.75" customHeight="1" x14ac:dyDescent="0.2"/>
    <row r="371542" ht="12.75" customHeight="1" x14ac:dyDescent="0.2"/>
    <row r="371546" ht="12.75" customHeight="1" x14ac:dyDescent="0.2"/>
    <row r="371550" ht="12.75" customHeight="1" x14ac:dyDescent="0.2"/>
    <row r="371554" ht="12.75" customHeight="1" x14ac:dyDescent="0.2"/>
    <row r="371558" ht="12.75" customHeight="1" x14ac:dyDescent="0.2"/>
    <row r="371562" ht="12.75" customHeight="1" x14ac:dyDescent="0.2"/>
    <row r="371566" ht="12.75" customHeight="1" x14ac:dyDescent="0.2"/>
    <row r="371570" ht="12.75" customHeight="1" x14ac:dyDescent="0.2"/>
    <row r="371574" ht="12.75" customHeight="1" x14ac:dyDescent="0.2"/>
    <row r="371578" ht="12.75" customHeight="1" x14ac:dyDescent="0.2"/>
    <row r="371582" ht="12.75" customHeight="1" x14ac:dyDescent="0.2"/>
    <row r="371586" ht="12.75" customHeight="1" x14ac:dyDescent="0.2"/>
    <row r="371590" ht="12.75" customHeight="1" x14ac:dyDescent="0.2"/>
    <row r="371594" ht="12.75" customHeight="1" x14ac:dyDescent="0.2"/>
    <row r="371598" ht="12.75" customHeight="1" x14ac:dyDescent="0.2"/>
    <row r="371602" ht="12.75" customHeight="1" x14ac:dyDescent="0.2"/>
    <row r="371606" ht="12.75" customHeight="1" x14ac:dyDescent="0.2"/>
    <row r="371610" ht="12.75" customHeight="1" x14ac:dyDescent="0.2"/>
    <row r="371614" ht="12.75" customHeight="1" x14ac:dyDescent="0.2"/>
    <row r="371618" ht="12.75" customHeight="1" x14ac:dyDescent="0.2"/>
    <row r="371622" ht="12.75" customHeight="1" x14ac:dyDescent="0.2"/>
    <row r="371626" ht="12.75" customHeight="1" x14ac:dyDescent="0.2"/>
    <row r="371630" ht="12.75" customHeight="1" x14ac:dyDescent="0.2"/>
    <row r="371634" ht="12.75" customHeight="1" x14ac:dyDescent="0.2"/>
    <row r="371638" ht="12.75" customHeight="1" x14ac:dyDescent="0.2"/>
    <row r="371642" ht="12.75" customHeight="1" x14ac:dyDescent="0.2"/>
    <row r="371646" ht="12.75" customHeight="1" x14ac:dyDescent="0.2"/>
    <row r="371650" ht="12.75" customHeight="1" x14ac:dyDescent="0.2"/>
    <row r="371654" ht="12.75" customHeight="1" x14ac:dyDescent="0.2"/>
    <row r="371658" ht="12.75" customHeight="1" x14ac:dyDescent="0.2"/>
    <row r="371662" ht="12.75" customHeight="1" x14ac:dyDescent="0.2"/>
    <row r="371666" ht="12.75" customHeight="1" x14ac:dyDescent="0.2"/>
    <row r="371670" ht="12.75" customHeight="1" x14ac:dyDescent="0.2"/>
    <row r="371674" ht="12.75" customHeight="1" x14ac:dyDescent="0.2"/>
    <row r="371678" ht="12.75" customHeight="1" x14ac:dyDescent="0.2"/>
    <row r="371682" ht="12.75" customHeight="1" x14ac:dyDescent="0.2"/>
    <row r="371686" ht="12.75" customHeight="1" x14ac:dyDescent="0.2"/>
    <row r="371690" ht="12.75" customHeight="1" x14ac:dyDescent="0.2"/>
    <row r="371694" ht="12.75" customHeight="1" x14ac:dyDescent="0.2"/>
    <row r="371698" ht="12.75" customHeight="1" x14ac:dyDescent="0.2"/>
    <row r="371702" ht="12.75" customHeight="1" x14ac:dyDescent="0.2"/>
    <row r="371706" ht="12.75" customHeight="1" x14ac:dyDescent="0.2"/>
    <row r="371710" ht="12.75" customHeight="1" x14ac:dyDescent="0.2"/>
    <row r="371714" ht="12.75" customHeight="1" x14ac:dyDescent="0.2"/>
    <row r="371718" ht="12.75" customHeight="1" x14ac:dyDescent="0.2"/>
    <row r="371722" ht="12.75" customHeight="1" x14ac:dyDescent="0.2"/>
    <row r="371726" ht="12.75" customHeight="1" x14ac:dyDescent="0.2"/>
    <row r="371730" ht="12.75" customHeight="1" x14ac:dyDescent="0.2"/>
    <row r="371734" ht="12.75" customHeight="1" x14ac:dyDescent="0.2"/>
    <row r="371738" ht="12.75" customHeight="1" x14ac:dyDescent="0.2"/>
    <row r="371742" ht="12.75" customHeight="1" x14ac:dyDescent="0.2"/>
    <row r="371746" ht="12.75" customHeight="1" x14ac:dyDescent="0.2"/>
    <row r="371750" ht="12.75" customHeight="1" x14ac:dyDescent="0.2"/>
    <row r="371754" ht="12.75" customHeight="1" x14ac:dyDescent="0.2"/>
    <row r="371758" ht="12.75" customHeight="1" x14ac:dyDescent="0.2"/>
    <row r="371762" ht="12.75" customHeight="1" x14ac:dyDescent="0.2"/>
    <row r="371766" ht="12.75" customHeight="1" x14ac:dyDescent="0.2"/>
    <row r="371770" ht="12.75" customHeight="1" x14ac:dyDescent="0.2"/>
    <row r="371774" ht="12.75" customHeight="1" x14ac:dyDescent="0.2"/>
    <row r="371778" ht="12.75" customHeight="1" x14ac:dyDescent="0.2"/>
    <row r="371782" ht="12.75" customHeight="1" x14ac:dyDescent="0.2"/>
    <row r="371786" ht="12.75" customHeight="1" x14ac:dyDescent="0.2"/>
    <row r="371790" ht="12.75" customHeight="1" x14ac:dyDescent="0.2"/>
    <row r="371794" ht="12.75" customHeight="1" x14ac:dyDescent="0.2"/>
    <row r="371798" ht="12.75" customHeight="1" x14ac:dyDescent="0.2"/>
    <row r="371802" ht="12.75" customHeight="1" x14ac:dyDescent="0.2"/>
    <row r="371806" ht="12.75" customHeight="1" x14ac:dyDescent="0.2"/>
    <row r="371810" ht="12.75" customHeight="1" x14ac:dyDescent="0.2"/>
    <row r="371814" ht="12.75" customHeight="1" x14ac:dyDescent="0.2"/>
    <row r="371818" ht="12.75" customHeight="1" x14ac:dyDescent="0.2"/>
    <row r="371822" ht="12.75" customHeight="1" x14ac:dyDescent="0.2"/>
    <row r="371826" ht="12.75" customHeight="1" x14ac:dyDescent="0.2"/>
    <row r="371830" ht="12.75" customHeight="1" x14ac:dyDescent="0.2"/>
    <row r="371834" ht="12.75" customHeight="1" x14ac:dyDescent="0.2"/>
    <row r="371838" ht="12.75" customHeight="1" x14ac:dyDescent="0.2"/>
    <row r="371842" ht="12.75" customHeight="1" x14ac:dyDescent="0.2"/>
    <row r="371846" ht="12.75" customHeight="1" x14ac:dyDescent="0.2"/>
    <row r="371850" ht="12.75" customHeight="1" x14ac:dyDescent="0.2"/>
    <row r="371854" ht="12.75" customHeight="1" x14ac:dyDescent="0.2"/>
    <row r="371858" ht="12.75" customHeight="1" x14ac:dyDescent="0.2"/>
    <row r="371862" ht="12.75" customHeight="1" x14ac:dyDescent="0.2"/>
    <row r="371866" ht="12.75" customHeight="1" x14ac:dyDescent="0.2"/>
    <row r="371870" ht="12.75" customHeight="1" x14ac:dyDescent="0.2"/>
    <row r="371874" ht="12.75" customHeight="1" x14ac:dyDescent="0.2"/>
    <row r="371878" ht="12.75" customHeight="1" x14ac:dyDescent="0.2"/>
    <row r="371882" ht="12.75" customHeight="1" x14ac:dyDescent="0.2"/>
    <row r="371886" ht="12.75" customHeight="1" x14ac:dyDescent="0.2"/>
    <row r="371890" ht="12.75" customHeight="1" x14ac:dyDescent="0.2"/>
    <row r="371894" ht="12.75" customHeight="1" x14ac:dyDescent="0.2"/>
    <row r="371898" ht="12.75" customHeight="1" x14ac:dyDescent="0.2"/>
    <row r="371902" ht="12.75" customHeight="1" x14ac:dyDescent="0.2"/>
    <row r="371906" ht="12.75" customHeight="1" x14ac:dyDescent="0.2"/>
    <row r="371910" ht="12.75" customHeight="1" x14ac:dyDescent="0.2"/>
    <row r="371914" ht="12.75" customHeight="1" x14ac:dyDescent="0.2"/>
    <row r="371918" ht="12.75" customHeight="1" x14ac:dyDescent="0.2"/>
    <row r="371922" ht="12.75" customHeight="1" x14ac:dyDescent="0.2"/>
    <row r="371926" ht="12.75" customHeight="1" x14ac:dyDescent="0.2"/>
    <row r="371930" ht="12.75" customHeight="1" x14ac:dyDescent="0.2"/>
    <row r="371934" ht="12.75" customHeight="1" x14ac:dyDescent="0.2"/>
    <row r="371938" ht="12.75" customHeight="1" x14ac:dyDescent="0.2"/>
    <row r="371942" ht="12.75" customHeight="1" x14ac:dyDescent="0.2"/>
    <row r="371946" ht="12.75" customHeight="1" x14ac:dyDescent="0.2"/>
    <row r="371950" ht="12.75" customHeight="1" x14ac:dyDescent="0.2"/>
    <row r="371954" ht="12.75" customHeight="1" x14ac:dyDescent="0.2"/>
    <row r="371958" ht="12.75" customHeight="1" x14ac:dyDescent="0.2"/>
    <row r="371962" ht="12.75" customHeight="1" x14ac:dyDescent="0.2"/>
    <row r="371966" ht="12.75" customHeight="1" x14ac:dyDescent="0.2"/>
    <row r="371970" ht="12.75" customHeight="1" x14ac:dyDescent="0.2"/>
    <row r="371974" ht="12.75" customHeight="1" x14ac:dyDescent="0.2"/>
    <row r="371978" ht="12.75" customHeight="1" x14ac:dyDescent="0.2"/>
    <row r="371982" ht="12.75" customHeight="1" x14ac:dyDescent="0.2"/>
    <row r="371986" ht="12.75" customHeight="1" x14ac:dyDescent="0.2"/>
    <row r="371990" ht="12.75" customHeight="1" x14ac:dyDescent="0.2"/>
    <row r="371994" ht="12.75" customHeight="1" x14ac:dyDescent="0.2"/>
    <row r="371998" ht="12.75" customHeight="1" x14ac:dyDescent="0.2"/>
    <row r="372002" ht="12.75" customHeight="1" x14ac:dyDescent="0.2"/>
    <row r="372006" ht="12.75" customHeight="1" x14ac:dyDescent="0.2"/>
    <row r="372010" ht="12.75" customHeight="1" x14ac:dyDescent="0.2"/>
    <row r="372014" ht="12.75" customHeight="1" x14ac:dyDescent="0.2"/>
    <row r="372018" ht="12.75" customHeight="1" x14ac:dyDescent="0.2"/>
    <row r="372022" ht="12.75" customHeight="1" x14ac:dyDescent="0.2"/>
    <row r="372026" ht="12.75" customHeight="1" x14ac:dyDescent="0.2"/>
    <row r="372030" ht="12.75" customHeight="1" x14ac:dyDescent="0.2"/>
    <row r="372034" ht="12.75" customHeight="1" x14ac:dyDescent="0.2"/>
    <row r="372038" ht="12.75" customHeight="1" x14ac:dyDescent="0.2"/>
    <row r="372042" ht="12.75" customHeight="1" x14ac:dyDescent="0.2"/>
    <row r="372046" ht="12.75" customHeight="1" x14ac:dyDescent="0.2"/>
    <row r="372050" ht="12.75" customHeight="1" x14ac:dyDescent="0.2"/>
    <row r="372054" ht="12.75" customHeight="1" x14ac:dyDescent="0.2"/>
    <row r="372058" ht="12.75" customHeight="1" x14ac:dyDescent="0.2"/>
    <row r="372062" ht="12.75" customHeight="1" x14ac:dyDescent="0.2"/>
    <row r="372066" ht="12.75" customHeight="1" x14ac:dyDescent="0.2"/>
    <row r="372070" ht="12.75" customHeight="1" x14ac:dyDescent="0.2"/>
    <row r="372074" ht="12.75" customHeight="1" x14ac:dyDescent="0.2"/>
    <row r="372078" ht="12.75" customHeight="1" x14ac:dyDescent="0.2"/>
    <row r="372082" ht="12.75" customHeight="1" x14ac:dyDescent="0.2"/>
    <row r="372086" ht="12.75" customHeight="1" x14ac:dyDescent="0.2"/>
    <row r="372090" ht="12.75" customHeight="1" x14ac:dyDescent="0.2"/>
    <row r="372094" ht="12.75" customHeight="1" x14ac:dyDescent="0.2"/>
    <row r="372098" ht="12.75" customHeight="1" x14ac:dyDescent="0.2"/>
    <row r="372102" ht="12.75" customHeight="1" x14ac:dyDescent="0.2"/>
    <row r="372106" ht="12.75" customHeight="1" x14ac:dyDescent="0.2"/>
    <row r="372110" ht="12.75" customHeight="1" x14ac:dyDescent="0.2"/>
    <row r="372114" ht="12.75" customHeight="1" x14ac:dyDescent="0.2"/>
    <row r="372118" ht="12.75" customHeight="1" x14ac:dyDescent="0.2"/>
    <row r="372122" ht="12.75" customHeight="1" x14ac:dyDescent="0.2"/>
    <row r="372126" ht="12.75" customHeight="1" x14ac:dyDescent="0.2"/>
    <row r="372130" ht="12.75" customHeight="1" x14ac:dyDescent="0.2"/>
    <row r="372134" ht="12.75" customHeight="1" x14ac:dyDescent="0.2"/>
    <row r="372138" ht="12.75" customHeight="1" x14ac:dyDescent="0.2"/>
    <row r="372142" ht="12.75" customHeight="1" x14ac:dyDescent="0.2"/>
    <row r="372146" ht="12.75" customHeight="1" x14ac:dyDescent="0.2"/>
    <row r="372150" ht="12.75" customHeight="1" x14ac:dyDescent="0.2"/>
    <row r="372154" ht="12.75" customHeight="1" x14ac:dyDescent="0.2"/>
    <row r="372158" ht="12.75" customHeight="1" x14ac:dyDescent="0.2"/>
    <row r="372162" ht="12.75" customHeight="1" x14ac:dyDescent="0.2"/>
    <row r="372166" ht="12.75" customHeight="1" x14ac:dyDescent="0.2"/>
    <row r="372170" ht="12.75" customHeight="1" x14ac:dyDescent="0.2"/>
    <row r="372174" ht="12.75" customHeight="1" x14ac:dyDescent="0.2"/>
    <row r="372178" ht="12.75" customHeight="1" x14ac:dyDescent="0.2"/>
    <row r="372182" ht="12.75" customHeight="1" x14ac:dyDescent="0.2"/>
    <row r="372186" ht="12.75" customHeight="1" x14ac:dyDescent="0.2"/>
    <row r="372190" ht="12.75" customHeight="1" x14ac:dyDescent="0.2"/>
    <row r="372194" ht="12.75" customHeight="1" x14ac:dyDescent="0.2"/>
    <row r="372198" ht="12.75" customHeight="1" x14ac:dyDescent="0.2"/>
    <row r="372202" ht="12.75" customHeight="1" x14ac:dyDescent="0.2"/>
    <row r="372206" ht="12.75" customHeight="1" x14ac:dyDescent="0.2"/>
    <row r="372210" ht="12.75" customHeight="1" x14ac:dyDescent="0.2"/>
    <row r="372214" ht="12.75" customHeight="1" x14ac:dyDescent="0.2"/>
    <row r="372218" ht="12.75" customHeight="1" x14ac:dyDescent="0.2"/>
    <row r="372222" ht="12.75" customHeight="1" x14ac:dyDescent="0.2"/>
    <row r="372226" ht="12.75" customHeight="1" x14ac:dyDescent="0.2"/>
    <row r="372230" ht="12.75" customHeight="1" x14ac:dyDescent="0.2"/>
    <row r="372234" ht="12.75" customHeight="1" x14ac:dyDescent="0.2"/>
    <row r="372238" ht="12.75" customHeight="1" x14ac:dyDescent="0.2"/>
    <row r="372242" ht="12.75" customHeight="1" x14ac:dyDescent="0.2"/>
    <row r="372246" ht="12.75" customHeight="1" x14ac:dyDescent="0.2"/>
    <row r="372250" ht="12.75" customHeight="1" x14ac:dyDescent="0.2"/>
    <row r="372254" ht="12.75" customHeight="1" x14ac:dyDescent="0.2"/>
    <row r="372258" ht="12.75" customHeight="1" x14ac:dyDescent="0.2"/>
    <row r="372262" ht="12.75" customHeight="1" x14ac:dyDescent="0.2"/>
    <row r="372266" ht="12.75" customHeight="1" x14ac:dyDescent="0.2"/>
    <row r="372270" ht="12.75" customHeight="1" x14ac:dyDescent="0.2"/>
    <row r="372274" ht="12.75" customHeight="1" x14ac:dyDescent="0.2"/>
    <row r="372278" ht="12.75" customHeight="1" x14ac:dyDescent="0.2"/>
    <row r="372282" ht="12.75" customHeight="1" x14ac:dyDescent="0.2"/>
    <row r="372286" ht="12.75" customHeight="1" x14ac:dyDescent="0.2"/>
    <row r="372290" ht="12.75" customHeight="1" x14ac:dyDescent="0.2"/>
    <row r="372294" ht="12.75" customHeight="1" x14ac:dyDescent="0.2"/>
    <row r="372298" ht="12.75" customHeight="1" x14ac:dyDescent="0.2"/>
    <row r="372302" ht="12.75" customHeight="1" x14ac:dyDescent="0.2"/>
    <row r="372306" ht="12.75" customHeight="1" x14ac:dyDescent="0.2"/>
    <row r="372310" ht="12.75" customHeight="1" x14ac:dyDescent="0.2"/>
    <row r="372314" ht="12.75" customHeight="1" x14ac:dyDescent="0.2"/>
    <row r="372318" ht="12.75" customHeight="1" x14ac:dyDescent="0.2"/>
    <row r="372322" ht="12.75" customHeight="1" x14ac:dyDescent="0.2"/>
    <row r="372326" ht="12.75" customHeight="1" x14ac:dyDescent="0.2"/>
    <row r="372330" ht="12.75" customHeight="1" x14ac:dyDescent="0.2"/>
    <row r="372334" ht="12.75" customHeight="1" x14ac:dyDescent="0.2"/>
    <row r="372338" ht="12.75" customHeight="1" x14ac:dyDescent="0.2"/>
    <row r="372342" ht="12.75" customHeight="1" x14ac:dyDescent="0.2"/>
    <row r="372346" ht="12.75" customHeight="1" x14ac:dyDescent="0.2"/>
    <row r="372350" ht="12.75" customHeight="1" x14ac:dyDescent="0.2"/>
    <row r="372354" ht="12.75" customHeight="1" x14ac:dyDescent="0.2"/>
    <row r="372358" ht="12.75" customHeight="1" x14ac:dyDescent="0.2"/>
    <row r="372362" ht="12.75" customHeight="1" x14ac:dyDescent="0.2"/>
    <row r="372366" ht="12.75" customHeight="1" x14ac:dyDescent="0.2"/>
    <row r="372370" ht="12.75" customHeight="1" x14ac:dyDescent="0.2"/>
    <row r="372374" ht="12.75" customHeight="1" x14ac:dyDescent="0.2"/>
    <row r="372378" ht="12.75" customHeight="1" x14ac:dyDescent="0.2"/>
    <row r="372382" ht="12.75" customHeight="1" x14ac:dyDescent="0.2"/>
    <row r="372386" ht="12.75" customHeight="1" x14ac:dyDescent="0.2"/>
    <row r="372390" ht="12.75" customHeight="1" x14ac:dyDescent="0.2"/>
    <row r="372394" ht="12.75" customHeight="1" x14ac:dyDescent="0.2"/>
    <row r="372398" ht="12.75" customHeight="1" x14ac:dyDescent="0.2"/>
    <row r="372402" ht="12.75" customHeight="1" x14ac:dyDescent="0.2"/>
    <row r="372406" ht="12.75" customHeight="1" x14ac:dyDescent="0.2"/>
    <row r="372410" ht="12.75" customHeight="1" x14ac:dyDescent="0.2"/>
    <row r="372414" ht="12.75" customHeight="1" x14ac:dyDescent="0.2"/>
    <row r="372418" ht="12.75" customHeight="1" x14ac:dyDescent="0.2"/>
    <row r="372422" ht="12.75" customHeight="1" x14ac:dyDescent="0.2"/>
    <row r="372426" ht="12.75" customHeight="1" x14ac:dyDescent="0.2"/>
    <row r="372430" ht="12.75" customHeight="1" x14ac:dyDescent="0.2"/>
    <row r="372434" ht="12.75" customHeight="1" x14ac:dyDescent="0.2"/>
    <row r="372438" ht="12.75" customHeight="1" x14ac:dyDescent="0.2"/>
    <row r="372442" ht="12.75" customHeight="1" x14ac:dyDescent="0.2"/>
    <row r="372446" ht="12.75" customHeight="1" x14ac:dyDescent="0.2"/>
    <row r="372450" ht="12.75" customHeight="1" x14ac:dyDescent="0.2"/>
    <row r="372454" ht="12.75" customHeight="1" x14ac:dyDescent="0.2"/>
    <row r="372458" ht="12.75" customHeight="1" x14ac:dyDescent="0.2"/>
    <row r="372462" ht="12.75" customHeight="1" x14ac:dyDescent="0.2"/>
    <row r="372466" ht="12.75" customHeight="1" x14ac:dyDescent="0.2"/>
    <row r="372470" ht="12.75" customHeight="1" x14ac:dyDescent="0.2"/>
    <row r="372474" ht="12.75" customHeight="1" x14ac:dyDescent="0.2"/>
    <row r="372478" ht="12.75" customHeight="1" x14ac:dyDescent="0.2"/>
    <row r="372482" ht="12.75" customHeight="1" x14ac:dyDescent="0.2"/>
    <row r="372486" ht="12.75" customHeight="1" x14ac:dyDescent="0.2"/>
    <row r="372490" ht="12.75" customHeight="1" x14ac:dyDescent="0.2"/>
    <row r="372494" ht="12.75" customHeight="1" x14ac:dyDescent="0.2"/>
    <row r="372498" ht="12.75" customHeight="1" x14ac:dyDescent="0.2"/>
    <row r="372502" ht="12.75" customHeight="1" x14ac:dyDescent="0.2"/>
    <row r="372506" ht="12.75" customHeight="1" x14ac:dyDescent="0.2"/>
    <row r="372510" ht="12.75" customHeight="1" x14ac:dyDescent="0.2"/>
    <row r="372514" ht="12.75" customHeight="1" x14ac:dyDescent="0.2"/>
    <row r="372518" ht="12.75" customHeight="1" x14ac:dyDescent="0.2"/>
    <row r="372522" ht="12.75" customHeight="1" x14ac:dyDescent="0.2"/>
    <row r="372526" ht="12.75" customHeight="1" x14ac:dyDescent="0.2"/>
    <row r="372530" ht="12.75" customHeight="1" x14ac:dyDescent="0.2"/>
    <row r="372534" ht="12.75" customHeight="1" x14ac:dyDescent="0.2"/>
    <row r="372538" ht="12.75" customHeight="1" x14ac:dyDescent="0.2"/>
    <row r="372542" ht="12.75" customHeight="1" x14ac:dyDescent="0.2"/>
    <row r="372546" ht="12.75" customHeight="1" x14ac:dyDescent="0.2"/>
    <row r="372550" ht="12.75" customHeight="1" x14ac:dyDescent="0.2"/>
    <row r="372554" ht="12.75" customHeight="1" x14ac:dyDescent="0.2"/>
    <row r="372558" ht="12.75" customHeight="1" x14ac:dyDescent="0.2"/>
    <row r="372562" ht="12.75" customHeight="1" x14ac:dyDescent="0.2"/>
    <row r="372566" ht="12.75" customHeight="1" x14ac:dyDescent="0.2"/>
    <row r="372570" ht="12.75" customHeight="1" x14ac:dyDescent="0.2"/>
    <row r="372574" ht="12.75" customHeight="1" x14ac:dyDescent="0.2"/>
    <row r="372578" ht="12.75" customHeight="1" x14ac:dyDescent="0.2"/>
    <row r="372582" ht="12.75" customHeight="1" x14ac:dyDescent="0.2"/>
    <row r="372586" ht="12.75" customHeight="1" x14ac:dyDescent="0.2"/>
    <row r="372590" ht="12.75" customHeight="1" x14ac:dyDescent="0.2"/>
    <row r="372594" ht="12.75" customHeight="1" x14ac:dyDescent="0.2"/>
    <row r="372598" ht="12.75" customHeight="1" x14ac:dyDescent="0.2"/>
    <row r="372602" ht="12.75" customHeight="1" x14ac:dyDescent="0.2"/>
    <row r="372606" ht="12.75" customHeight="1" x14ac:dyDescent="0.2"/>
    <row r="372610" ht="12.75" customHeight="1" x14ac:dyDescent="0.2"/>
    <row r="372614" ht="12.75" customHeight="1" x14ac:dyDescent="0.2"/>
    <row r="372618" ht="12.75" customHeight="1" x14ac:dyDescent="0.2"/>
    <row r="372622" ht="12.75" customHeight="1" x14ac:dyDescent="0.2"/>
    <row r="372626" ht="12.75" customHeight="1" x14ac:dyDescent="0.2"/>
    <row r="372630" ht="12.75" customHeight="1" x14ac:dyDescent="0.2"/>
    <row r="372634" ht="12.75" customHeight="1" x14ac:dyDescent="0.2"/>
    <row r="372638" ht="12.75" customHeight="1" x14ac:dyDescent="0.2"/>
    <row r="372642" ht="12.75" customHeight="1" x14ac:dyDescent="0.2"/>
    <row r="372646" ht="12.75" customHeight="1" x14ac:dyDescent="0.2"/>
    <row r="372650" ht="12.75" customHeight="1" x14ac:dyDescent="0.2"/>
    <row r="372654" ht="12.75" customHeight="1" x14ac:dyDescent="0.2"/>
    <row r="372658" ht="12.75" customHeight="1" x14ac:dyDescent="0.2"/>
    <row r="372662" ht="12.75" customHeight="1" x14ac:dyDescent="0.2"/>
    <row r="372666" ht="12.75" customHeight="1" x14ac:dyDescent="0.2"/>
    <row r="372670" ht="12.75" customHeight="1" x14ac:dyDescent="0.2"/>
    <row r="372674" ht="12.75" customHeight="1" x14ac:dyDescent="0.2"/>
    <row r="372678" ht="12.75" customHeight="1" x14ac:dyDescent="0.2"/>
    <row r="372682" ht="12.75" customHeight="1" x14ac:dyDescent="0.2"/>
    <row r="372686" ht="12.75" customHeight="1" x14ac:dyDescent="0.2"/>
    <row r="372690" ht="12.75" customHeight="1" x14ac:dyDescent="0.2"/>
    <row r="372694" ht="12.75" customHeight="1" x14ac:dyDescent="0.2"/>
    <row r="372698" ht="12.75" customHeight="1" x14ac:dyDescent="0.2"/>
    <row r="372702" ht="12.75" customHeight="1" x14ac:dyDescent="0.2"/>
    <row r="372706" ht="12.75" customHeight="1" x14ac:dyDescent="0.2"/>
    <row r="372710" ht="12.75" customHeight="1" x14ac:dyDescent="0.2"/>
    <row r="372714" ht="12.75" customHeight="1" x14ac:dyDescent="0.2"/>
    <row r="372718" ht="12.75" customHeight="1" x14ac:dyDescent="0.2"/>
    <row r="372722" ht="12.75" customHeight="1" x14ac:dyDescent="0.2"/>
    <row r="372726" ht="12.75" customHeight="1" x14ac:dyDescent="0.2"/>
    <row r="372730" ht="12.75" customHeight="1" x14ac:dyDescent="0.2"/>
    <row r="372734" ht="12.75" customHeight="1" x14ac:dyDescent="0.2"/>
    <row r="372738" ht="12.75" customHeight="1" x14ac:dyDescent="0.2"/>
    <row r="372742" ht="12.75" customHeight="1" x14ac:dyDescent="0.2"/>
    <row r="372746" ht="12.75" customHeight="1" x14ac:dyDescent="0.2"/>
    <row r="372750" ht="12.75" customHeight="1" x14ac:dyDescent="0.2"/>
    <row r="372754" ht="12.75" customHeight="1" x14ac:dyDescent="0.2"/>
    <row r="372758" ht="12.75" customHeight="1" x14ac:dyDescent="0.2"/>
    <row r="372762" ht="12.75" customHeight="1" x14ac:dyDescent="0.2"/>
    <row r="372766" ht="12.75" customHeight="1" x14ac:dyDescent="0.2"/>
    <row r="372770" ht="12.75" customHeight="1" x14ac:dyDescent="0.2"/>
    <row r="372774" ht="12.75" customHeight="1" x14ac:dyDescent="0.2"/>
    <row r="372778" ht="12.75" customHeight="1" x14ac:dyDescent="0.2"/>
    <row r="372782" ht="12.75" customHeight="1" x14ac:dyDescent="0.2"/>
    <row r="372786" ht="12.75" customHeight="1" x14ac:dyDescent="0.2"/>
    <row r="372790" ht="12.75" customHeight="1" x14ac:dyDescent="0.2"/>
    <row r="372794" ht="12.75" customHeight="1" x14ac:dyDescent="0.2"/>
    <row r="372798" ht="12.75" customHeight="1" x14ac:dyDescent="0.2"/>
    <row r="372802" ht="12.75" customHeight="1" x14ac:dyDescent="0.2"/>
    <row r="372806" ht="12.75" customHeight="1" x14ac:dyDescent="0.2"/>
    <row r="372810" ht="12.75" customHeight="1" x14ac:dyDescent="0.2"/>
    <row r="372814" ht="12.75" customHeight="1" x14ac:dyDescent="0.2"/>
    <row r="372818" ht="12.75" customHeight="1" x14ac:dyDescent="0.2"/>
    <row r="372822" ht="12.75" customHeight="1" x14ac:dyDescent="0.2"/>
    <row r="372826" ht="12.75" customHeight="1" x14ac:dyDescent="0.2"/>
    <row r="372830" ht="12.75" customHeight="1" x14ac:dyDescent="0.2"/>
    <row r="372834" ht="12.75" customHeight="1" x14ac:dyDescent="0.2"/>
    <row r="372838" ht="12.75" customHeight="1" x14ac:dyDescent="0.2"/>
    <row r="372842" ht="12.75" customHeight="1" x14ac:dyDescent="0.2"/>
    <row r="372846" ht="12.75" customHeight="1" x14ac:dyDescent="0.2"/>
    <row r="372850" ht="12.75" customHeight="1" x14ac:dyDescent="0.2"/>
    <row r="372854" ht="12.75" customHeight="1" x14ac:dyDescent="0.2"/>
    <row r="372858" ht="12.75" customHeight="1" x14ac:dyDescent="0.2"/>
    <row r="372862" ht="12.75" customHeight="1" x14ac:dyDescent="0.2"/>
    <row r="372866" ht="12.75" customHeight="1" x14ac:dyDescent="0.2"/>
    <row r="372870" ht="12.75" customHeight="1" x14ac:dyDescent="0.2"/>
    <row r="372874" ht="12.75" customHeight="1" x14ac:dyDescent="0.2"/>
    <row r="372878" ht="12.75" customHeight="1" x14ac:dyDescent="0.2"/>
    <row r="372882" ht="12.75" customHeight="1" x14ac:dyDescent="0.2"/>
    <row r="372886" ht="12.75" customHeight="1" x14ac:dyDescent="0.2"/>
    <row r="372890" ht="12.75" customHeight="1" x14ac:dyDescent="0.2"/>
    <row r="372894" ht="12.75" customHeight="1" x14ac:dyDescent="0.2"/>
    <row r="372898" ht="12.75" customHeight="1" x14ac:dyDescent="0.2"/>
    <row r="372902" ht="12.75" customHeight="1" x14ac:dyDescent="0.2"/>
    <row r="372906" ht="12.75" customHeight="1" x14ac:dyDescent="0.2"/>
    <row r="372910" ht="12.75" customHeight="1" x14ac:dyDescent="0.2"/>
    <row r="372914" ht="12.75" customHeight="1" x14ac:dyDescent="0.2"/>
    <row r="372918" ht="12.75" customHeight="1" x14ac:dyDescent="0.2"/>
    <row r="372922" ht="12.75" customHeight="1" x14ac:dyDescent="0.2"/>
    <row r="372926" ht="12.75" customHeight="1" x14ac:dyDescent="0.2"/>
    <row r="372930" ht="12.75" customHeight="1" x14ac:dyDescent="0.2"/>
    <row r="372934" ht="12.75" customHeight="1" x14ac:dyDescent="0.2"/>
    <row r="372938" ht="12.75" customHeight="1" x14ac:dyDescent="0.2"/>
    <row r="372942" ht="12.75" customHeight="1" x14ac:dyDescent="0.2"/>
    <row r="372946" ht="12.75" customHeight="1" x14ac:dyDescent="0.2"/>
    <row r="372950" ht="12.75" customHeight="1" x14ac:dyDescent="0.2"/>
    <row r="372954" ht="12.75" customHeight="1" x14ac:dyDescent="0.2"/>
    <row r="372958" ht="12.75" customHeight="1" x14ac:dyDescent="0.2"/>
    <row r="372962" ht="12.75" customHeight="1" x14ac:dyDescent="0.2"/>
    <row r="372966" ht="12.75" customHeight="1" x14ac:dyDescent="0.2"/>
    <row r="372970" ht="12.75" customHeight="1" x14ac:dyDescent="0.2"/>
    <row r="372974" ht="12.75" customHeight="1" x14ac:dyDescent="0.2"/>
    <row r="372978" ht="12.75" customHeight="1" x14ac:dyDescent="0.2"/>
    <row r="372982" ht="12.75" customHeight="1" x14ac:dyDescent="0.2"/>
    <row r="372986" ht="12.75" customHeight="1" x14ac:dyDescent="0.2"/>
    <row r="372990" ht="12.75" customHeight="1" x14ac:dyDescent="0.2"/>
    <row r="372994" ht="12.75" customHeight="1" x14ac:dyDescent="0.2"/>
    <row r="372998" ht="12.75" customHeight="1" x14ac:dyDescent="0.2"/>
    <row r="373002" ht="12.75" customHeight="1" x14ac:dyDescent="0.2"/>
    <row r="373006" ht="12.75" customHeight="1" x14ac:dyDescent="0.2"/>
    <row r="373010" ht="12.75" customHeight="1" x14ac:dyDescent="0.2"/>
    <row r="373014" ht="12.75" customHeight="1" x14ac:dyDescent="0.2"/>
    <row r="373018" ht="12.75" customHeight="1" x14ac:dyDescent="0.2"/>
    <row r="373022" ht="12.75" customHeight="1" x14ac:dyDescent="0.2"/>
    <row r="373026" ht="12.75" customHeight="1" x14ac:dyDescent="0.2"/>
    <row r="373030" ht="12.75" customHeight="1" x14ac:dyDescent="0.2"/>
    <row r="373034" ht="12.75" customHeight="1" x14ac:dyDescent="0.2"/>
    <row r="373038" ht="12.75" customHeight="1" x14ac:dyDescent="0.2"/>
    <row r="373042" ht="12.75" customHeight="1" x14ac:dyDescent="0.2"/>
    <row r="373046" ht="12.75" customHeight="1" x14ac:dyDescent="0.2"/>
    <row r="373050" ht="12.75" customHeight="1" x14ac:dyDescent="0.2"/>
    <row r="373054" ht="12.75" customHeight="1" x14ac:dyDescent="0.2"/>
    <row r="373058" ht="12.75" customHeight="1" x14ac:dyDescent="0.2"/>
    <row r="373062" ht="12.75" customHeight="1" x14ac:dyDescent="0.2"/>
    <row r="373066" ht="12.75" customHeight="1" x14ac:dyDescent="0.2"/>
    <row r="373070" ht="12.75" customHeight="1" x14ac:dyDescent="0.2"/>
    <row r="373074" ht="12.75" customHeight="1" x14ac:dyDescent="0.2"/>
    <row r="373078" ht="12.75" customHeight="1" x14ac:dyDescent="0.2"/>
    <row r="373082" ht="12.75" customHeight="1" x14ac:dyDescent="0.2"/>
    <row r="373086" ht="12.75" customHeight="1" x14ac:dyDescent="0.2"/>
    <row r="373090" ht="12.75" customHeight="1" x14ac:dyDescent="0.2"/>
    <row r="373094" ht="12.75" customHeight="1" x14ac:dyDescent="0.2"/>
    <row r="373098" ht="12.75" customHeight="1" x14ac:dyDescent="0.2"/>
    <row r="373102" ht="12.75" customHeight="1" x14ac:dyDescent="0.2"/>
    <row r="373106" ht="12.75" customHeight="1" x14ac:dyDescent="0.2"/>
    <row r="373110" ht="12.75" customHeight="1" x14ac:dyDescent="0.2"/>
    <row r="373114" ht="12.75" customHeight="1" x14ac:dyDescent="0.2"/>
    <row r="373118" ht="12.75" customHeight="1" x14ac:dyDescent="0.2"/>
    <row r="373122" ht="12.75" customHeight="1" x14ac:dyDescent="0.2"/>
    <row r="373126" ht="12.75" customHeight="1" x14ac:dyDescent="0.2"/>
    <row r="373130" ht="12.75" customHeight="1" x14ac:dyDescent="0.2"/>
    <row r="373134" ht="12.75" customHeight="1" x14ac:dyDescent="0.2"/>
    <row r="373138" ht="12.75" customHeight="1" x14ac:dyDescent="0.2"/>
    <row r="373142" ht="12.75" customHeight="1" x14ac:dyDescent="0.2"/>
    <row r="373146" ht="12.75" customHeight="1" x14ac:dyDescent="0.2"/>
    <row r="373150" ht="12.75" customHeight="1" x14ac:dyDescent="0.2"/>
    <row r="373154" ht="12.75" customHeight="1" x14ac:dyDescent="0.2"/>
    <row r="373158" ht="12.75" customHeight="1" x14ac:dyDescent="0.2"/>
    <row r="373162" ht="12.75" customHeight="1" x14ac:dyDescent="0.2"/>
    <row r="373166" ht="12.75" customHeight="1" x14ac:dyDescent="0.2"/>
    <row r="373170" ht="12.75" customHeight="1" x14ac:dyDescent="0.2"/>
    <row r="373174" ht="12.75" customHeight="1" x14ac:dyDescent="0.2"/>
    <row r="373178" ht="12.75" customHeight="1" x14ac:dyDescent="0.2"/>
    <row r="373182" ht="12.75" customHeight="1" x14ac:dyDescent="0.2"/>
    <row r="373186" ht="12.75" customHeight="1" x14ac:dyDescent="0.2"/>
    <row r="373190" ht="12.75" customHeight="1" x14ac:dyDescent="0.2"/>
    <row r="373194" ht="12.75" customHeight="1" x14ac:dyDescent="0.2"/>
    <row r="373198" ht="12.75" customHeight="1" x14ac:dyDescent="0.2"/>
    <row r="373202" ht="12.75" customHeight="1" x14ac:dyDescent="0.2"/>
    <row r="373206" ht="12.75" customHeight="1" x14ac:dyDescent="0.2"/>
    <row r="373210" ht="12.75" customHeight="1" x14ac:dyDescent="0.2"/>
    <row r="373214" ht="12.75" customHeight="1" x14ac:dyDescent="0.2"/>
    <row r="373218" ht="12.75" customHeight="1" x14ac:dyDescent="0.2"/>
    <row r="373222" ht="12.75" customHeight="1" x14ac:dyDescent="0.2"/>
    <row r="373226" ht="12.75" customHeight="1" x14ac:dyDescent="0.2"/>
    <row r="373230" ht="12.75" customHeight="1" x14ac:dyDescent="0.2"/>
    <row r="373234" ht="12.75" customHeight="1" x14ac:dyDescent="0.2"/>
    <row r="373238" ht="12.75" customHeight="1" x14ac:dyDescent="0.2"/>
    <row r="373242" ht="12.75" customHeight="1" x14ac:dyDescent="0.2"/>
    <row r="373246" ht="12.75" customHeight="1" x14ac:dyDescent="0.2"/>
    <row r="373250" ht="12.75" customHeight="1" x14ac:dyDescent="0.2"/>
    <row r="373254" ht="12.75" customHeight="1" x14ac:dyDescent="0.2"/>
    <row r="373258" ht="12.75" customHeight="1" x14ac:dyDescent="0.2"/>
    <row r="373262" ht="12.75" customHeight="1" x14ac:dyDescent="0.2"/>
    <row r="373266" ht="12.75" customHeight="1" x14ac:dyDescent="0.2"/>
    <row r="373270" ht="12.75" customHeight="1" x14ac:dyDescent="0.2"/>
    <row r="373274" ht="12.75" customHeight="1" x14ac:dyDescent="0.2"/>
    <row r="373278" ht="12.75" customHeight="1" x14ac:dyDescent="0.2"/>
    <row r="373282" ht="12.75" customHeight="1" x14ac:dyDescent="0.2"/>
    <row r="373286" ht="12.75" customHeight="1" x14ac:dyDescent="0.2"/>
    <row r="373290" ht="12.75" customHeight="1" x14ac:dyDescent="0.2"/>
    <row r="373294" ht="12.75" customHeight="1" x14ac:dyDescent="0.2"/>
    <row r="373298" ht="12.75" customHeight="1" x14ac:dyDescent="0.2"/>
    <row r="373302" ht="12.75" customHeight="1" x14ac:dyDescent="0.2"/>
    <row r="373306" ht="12.75" customHeight="1" x14ac:dyDescent="0.2"/>
    <row r="373310" ht="12.75" customHeight="1" x14ac:dyDescent="0.2"/>
    <row r="373314" ht="12.75" customHeight="1" x14ac:dyDescent="0.2"/>
    <row r="373318" ht="12.75" customHeight="1" x14ac:dyDescent="0.2"/>
    <row r="373322" ht="12.75" customHeight="1" x14ac:dyDescent="0.2"/>
    <row r="373326" ht="12.75" customHeight="1" x14ac:dyDescent="0.2"/>
    <row r="373330" ht="12.75" customHeight="1" x14ac:dyDescent="0.2"/>
    <row r="373334" ht="12.75" customHeight="1" x14ac:dyDescent="0.2"/>
    <row r="373338" ht="12.75" customHeight="1" x14ac:dyDescent="0.2"/>
    <row r="373342" ht="12.75" customHeight="1" x14ac:dyDescent="0.2"/>
    <row r="373346" ht="12.75" customHeight="1" x14ac:dyDescent="0.2"/>
    <row r="373350" ht="12.75" customHeight="1" x14ac:dyDescent="0.2"/>
    <row r="373354" ht="12.75" customHeight="1" x14ac:dyDescent="0.2"/>
    <row r="373358" ht="12.75" customHeight="1" x14ac:dyDescent="0.2"/>
    <row r="373362" ht="12.75" customHeight="1" x14ac:dyDescent="0.2"/>
    <row r="373366" ht="12.75" customHeight="1" x14ac:dyDescent="0.2"/>
    <row r="373370" ht="12.75" customHeight="1" x14ac:dyDescent="0.2"/>
    <row r="373374" ht="12.75" customHeight="1" x14ac:dyDescent="0.2"/>
    <row r="373378" ht="12.75" customHeight="1" x14ac:dyDescent="0.2"/>
    <row r="373382" ht="12.75" customHeight="1" x14ac:dyDescent="0.2"/>
    <row r="373386" ht="12.75" customHeight="1" x14ac:dyDescent="0.2"/>
    <row r="373390" ht="12.75" customHeight="1" x14ac:dyDescent="0.2"/>
    <row r="373394" ht="12.75" customHeight="1" x14ac:dyDescent="0.2"/>
    <row r="373398" ht="12.75" customHeight="1" x14ac:dyDescent="0.2"/>
    <row r="373402" ht="12.75" customHeight="1" x14ac:dyDescent="0.2"/>
    <row r="373406" ht="12.75" customHeight="1" x14ac:dyDescent="0.2"/>
    <row r="373410" ht="12.75" customHeight="1" x14ac:dyDescent="0.2"/>
    <row r="373414" ht="12.75" customHeight="1" x14ac:dyDescent="0.2"/>
    <row r="373418" ht="12.75" customHeight="1" x14ac:dyDescent="0.2"/>
    <row r="373422" ht="12.75" customHeight="1" x14ac:dyDescent="0.2"/>
    <row r="373426" ht="12.75" customHeight="1" x14ac:dyDescent="0.2"/>
    <row r="373430" ht="12.75" customHeight="1" x14ac:dyDescent="0.2"/>
    <row r="373434" ht="12.75" customHeight="1" x14ac:dyDescent="0.2"/>
    <row r="373438" ht="12.75" customHeight="1" x14ac:dyDescent="0.2"/>
    <row r="373442" ht="12.75" customHeight="1" x14ac:dyDescent="0.2"/>
    <row r="373446" ht="12.75" customHeight="1" x14ac:dyDescent="0.2"/>
    <row r="373450" ht="12.75" customHeight="1" x14ac:dyDescent="0.2"/>
    <row r="373454" ht="12.75" customHeight="1" x14ac:dyDescent="0.2"/>
    <row r="373458" ht="12.75" customHeight="1" x14ac:dyDescent="0.2"/>
    <row r="373462" ht="12.75" customHeight="1" x14ac:dyDescent="0.2"/>
    <row r="373466" ht="12.75" customHeight="1" x14ac:dyDescent="0.2"/>
    <row r="373470" ht="12.75" customHeight="1" x14ac:dyDescent="0.2"/>
    <row r="373474" ht="12.75" customHeight="1" x14ac:dyDescent="0.2"/>
    <row r="373478" ht="12.75" customHeight="1" x14ac:dyDescent="0.2"/>
    <row r="373482" ht="12.75" customHeight="1" x14ac:dyDescent="0.2"/>
    <row r="373486" ht="12.75" customHeight="1" x14ac:dyDescent="0.2"/>
    <row r="373490" ht="12.75" customHeight="1" x14ac:dyDescent="0.2"/>
    <row r="373494" ht="12.75" customHeight="1" x14ac:dyDescent="0.2"/>
    <row r="373498" ht="12.75" customHeight="1" x14ac:dyDescent="0.2"/>
    <row r="373502" ht="12.75" customHeight="1" x14ac:dyDescent="0.2"/>
    <row r="373506" ht="12.75" customHeight="1" x14ac:dyDescent="0.2"/>
    <row r="373510" ht="12.75" customHeight="1" x14ac:dyDescent="0.2"/>
    <row r="373514" ht="12.75" customHeight="1" x14ac:dyDescent="0.2"/>
    <row r="373518" ht="12.75" customHeight="1" x14ac:dyDescent="0.2"/>
    <row r="373522" ht="12.75" customHeight="1" x14ac:dyDescent="0.2"/>
    <row r="373526" ht="12.75" customHeight="1" x14ac:dyDescent="0.2"/>
    <row r="373530" ht="12.75" customHeight="1" x14ac:dyDescent="0.2"/>
    <row r="373534" ht="12.75" customHeight="1" x14ac:dyDescent="0.2"/>
    <row r="373538" ht="12.75" customHeight="1" x14ac:dyDescent="0.2"/>
    <row r="373542" ht="12.75" customHeight="1" x14ac:dyDescent="0.2"/>
    <row r="373546" ht="12.75" customHeight="1" x14ac:dyDescent="0.2"/>
    <row r="373550" ht="12.75" customHeight="1" x14ac:dyDescent="0.2"/>
    <row r="373554" ht="12.75" customHeight="1" x14ac:dyDescent="0.2"/>
    <row r="373558" ht="12.75" customHeight="1" x14ac:dyDescent="0.2"/>
    <row r="373562" ht="12.75" customHeight="1" x14ac:dyDescent="0.2"/>
    <row r="373566" ht="12.75" customHeight="1" x14ac:dyDescent="0.2"/>
    <row r="373570" ht="12.75" customHeight="1" x14ac:dyDescent="0.2"/>
    <row r="373574" ht="12.75" customHeight="1" x14ac:dyDescent="0.2"/>
    <row r="373578" ht="12.75" customHeight="1" x14ac:dyDescent="0.2"/>
    <row r="373582" ht="12.75" customHeight="1" x14ac:dyDescent="0.2"/>
    <row r="373586" ht="12.75" customHeight="1" x14ac:dyDescent="0.2"/>
    <row r="373590" ht="12.75" customHeight="1" x14ac:dyDescent="0.2"/>
    <row r="373594" ht="12.75" customHeight="1" x14ac:dyDescent="0.2"/>
    <row r="373598" ht="12.75" customHeight="1" x14ac:dyDescent="0.2"/>
    <row r="373602" ht="12.75" customHeight="1" x14ac:dyDescent="0.2"/>
    <row r="373606" ht="12.75" customHeight="1" x14ac:dyDescent="0.2"/>
    <row r="373610" ht="12.75" customHeight="1" x14ac:dyDescent="0.2"/>
    <row r="373614" ht="12.75" customHeight="1" x14ac:dyDescent="0.2"/>
    <row r="373618" ht="12.75" customHeight="1" x14ac:dyDescent="0.2"/>
    <row r="373622" ht="12.75" customHeight="1" x14ac:dyDescent="0.2"/>
    <row r="373626" ht="12.75" customHeight="1" x14ac:dyDescent="0.2"/>
    <row r="373630" ht="12.75" customHeight="1" x14ac:dyDescent="0.2"/>
    <row r="373634" ht="12.75" customHeight="1" x14ac:dyDescent="0.2"/>
    <row r="373638" ht="12.75" customHeight="1" x14ac:dyDescent="0.2"/>
    <row r="373642" ht="12.75" customHeight="1" x14ac:dyDescent="0.2"/>
    <row r="373646" ht="12.75" customHeight="1" x14ac:dyDescent="0.2"/>
    <row r="373650" ht="12.75" customHeight="1" x14ac:dyDescent="0.2"/>
    <row r="373654" ht="12.75" customHeight="1" x14ac:dyDescent="0.2"/>
    <row r="373658" ht="12.75" customHeight="1" x14ac:dyDescent="0.2"/>
    <row r="373662" ht="12.75" customHeight="1" x14ac:dyDescent="0.2"/>
    <row r="373666" ht="12.75" customHeight="1" x14ac:dyDescent="0.2"/>
    <row r="373670" ht="12.75" customHeight="1" x14ac:dyDescent="0.2"/>
    <row r="373674" ht="12.75" customHeight="1" x14ac:dyDescent="0.2"/>
    <row r="373678" ht="12.75" customHeight="1" x14ac:dyDescent="0.2"/>
    <row r="373682" ht="12.75" customHeight="1" x14ac:dyDescent="0.2"/>
    <row r="373686" ht="12.75" customHeight="1" x14ac:dyDescent="0.2"/>
    <row r="373690" ht="12.75" customHeight="1" x14ac:dyDescent="0.2"/>
    <row r="373694" ht="12.75" customHeight="1" x14ac:dyDescent="0.2"/>
    <row r="373698" ht="12.75" customHeight="1" x14ac:dyDescent="0.2"/>
    <row r="373702" ht="12.75" customHeight="1" x14ac:dyDescent="0.2"/>
    <row r="373706" ht="12.75" customHeight="1" x14ac:dyDescent="0.2"/>
    <row r="373710" ht="12.75" customHeight="1" x14ac:dyDescent="0.2"/>
    <row r="373714" ht="12.75" customHeight="1" x14ac:dyDescent="0.2"/>
    <row r="373718" ht="12.75" customHeight="1" x14ac:dyDescent="0.2"/>
    <row r="373722" ht="12.75" customHeight="1" x14ac:dyDescent="0.2"/>
    <row r="373726" ht="12.75" customHeight="1" x14ac:dyDescent="0.2"/>
    <row r="373730" ht="12.75" customHeight="1" x14ac:dyDescent="0.2"/>
    <row r="373734" ht="12.75" customHeight="1" x14ac:dyDescent="0.2"/>
    <row r="373738" ht="12.75" customHeight="1" x14ac:dyDescent="0.2"/>
    <row r="373742" ht="12.75" customHeight="1" x14ac:dyDescent="0.2"/>
    <row r="373746" ht="12.75" customHeight="1" x14ac:dyDescent="0.2"/>
    <row r="373750" ht="12.75" customHeight="1" x14ac:dyDescent="0.2"/>
    <row r="373754" ht="12.75" customHeight="1" x14ac:dyDescent="0.2"/>
    <row r="373758" ht="12.75" customHeight="1" x14ac:dyDescent="0.2"/>
    <row r="373762" ht="12.75" customHeight="1" x14ac:dyDescent="0.2"/>
    <row r="373766" ht="12.75" customHeight="1" x14ac:dyDescent="0.2"/>
    <row r="373770" ht="12.75" customHeight="1" x14ac:dyDescent="0.2"/>
    <row r="373774" ht="12.75" customHeight="1" x14ac:dyDescent="0.2"/>
    <row r="373778" ht="12.75" customHeight="1" x14ac:dyDescent="0.2"/>
    <row r="373782" ht="12.75" customHeight="1" x14ac:dyDescent="0.2"/>
    <row r="373786" ht="12.75" customHeight="1" x14ac:dyDescent="0.2"/>
    <row r="373790" ht="12.75" customHeight="1" x14ac:dyDescent="0.2"/>
    <row r="373794" ht="12.75" customHeight="1" x14ac:dyDescent="0.2"/>
    <row r="373798" ht="12.75" customHeight="1" x14ac:dyDescent="0.2"/>
    <row r="373802" ht="12.75" customHeight="1" x14ac:dyDescent="0.2"/>
    <row r="373806" ht="12.75" customHeight="1" x14ac:dyDescent="0.2"/>
    <row r="373810" ht="12.75" customHeight="1" x14ac:dyDescent="0.2"/>
    <row r="373814" ht="12.75" customHeight="1" x14ac:dyDescent="0.2"/>
    <row r="373818" ht="12.75" customHeight="1" x14ac:dyDescent="0.2"/>
    <row r="373822" ht="12.75" customHeight="1" x14ac:dyDescent="0.2"/>
    <row r="373826" ht="12.75" customHeight="1" x14ac:dyDescent="0.2"/>
    <row r="373830" ht="12.75" customHeight="1" x14ac:dyDescent="0.2"/>
    <row r="373834" ht="12.75" customHeight="1" x14ac:dyDescent="0.2"/>
    <row r="373838" ht="12.75" customHeight="1" x14ac:dyDescent="0.2"/>
    <row r="373842" ht="12.75" customHeight="1" x14ac:dyDescent="0.2"/>
    <row r="373846" ht="12.75" customHeight="1" x14ac:dyDescent="0.2"/>
    <row r="373850" ht="12.75" customHeight="1" x14ac:dyDescent="0.2"/>
    <row r="373854" ht="12.75" customHeight="1" x14ac:dyDescent="0.2"/>
    <row r="373858" ht="12.75" customHeight="1" x14ac:dyDescent="0.2"/>
    <row r="373862" ht="12.75" customHeight="1" x14ac:dyDescent="0.2"/>
    <row r="373866" ht="12.75" customHeight="1" x14ac:dyDescent="0.2"/>
    <row r="373870" ht="12.75" customHeight="1" x14ac:dyDescent="0.2"/>
    <row r="373874" ht="12.75" customHeight="1" x14ac:dyDescent="0.2"/>
    <row r="373878" ht="12.75" customHeight="1" x14ac:dyDescent="0.2"/>
    <row r="373882" ht="12.75" customHeight="1" x14ac:dyDescent="0.2"/>
    <row r="373886" ht="12.75" customHeight="1" x14ac:dyDescent="0.2"/>
    <row r="373890" ht="12.75" customHeight="1" x14ac:dyDescent="0.2"/>
    <row r="373894" ht="12.75" customHeight="1" x14ac:dyDescent="0.2"/>
    <row r="373898" ht="12.75" customHeight="1" x14ac:dyDescent="0.2"/>
    <row r="373902" ht="12.75" customHeight="1" x14ac:dyDescent="0.2"/>
    <row r="373906" ht="12.75" customHeight="1" x14ac:dyDescent="0.2"/>
    <row r="373910" ht="12.75" customHeight="1" x14ac:dyDescent="0.2"/>
    <row r="373914" ht="12.75" customHeight="1" x14ac:dyDescent="0.2"/>
    <row r="373918" ht="12.75" customHeight="1" x14ac:dyDescent="0.2"/>
    <row r="373922" ht="12.75" customHeight="1" x14ac:dyDescent="0.2"/>
    <row r="373926" ht="12.75" customHeight="1" x14ac:dyDescent="0.2"/>
    <row r="373930" ht="12.75" customHeight="1" x14ac:dyDescent="0.2"/>
    <row r="373934" ht="12.75" customHeight="1" x14ac:dyDescent="0.2"/>
    <row r="373938" ht="12.75" customHeight="1" x14ac:dyDescent="0.2"/>
    <row r="373942" ht="12.75" customHeight="1" x14ac:dyDescent="0.2"/>
    <row r="373946" ht="12.75" customHeight="1" x14ac:dyDescent="0.2"/>
    <row r="373950" ht="12.75" customHeight="1" x14ac:dyDescent="0.2"/>
    <row r="373954" ht="12.75" customHeight="1" x14ac:dyDescent="0.2"/>
    <row r="373958" ht="12.75" customHeight="1" x14ac:dyDescent="0.2"/>
    <row r="373962" ht="12.75" customHeight="1" x14ac:dyDescent="0.2"/>
    <row r="373966" ht="12.75" customHeight="1" x14ac:dyDescent="0.2"/>
    <row r="373970" ht="12.75" customHeight="1" x14ac:dyDescent="0.2"/>
    <row r="373974" ht="12.75" customHeight="1" x14ac:dyDescent="0.2"/>
    <row r="373978" ht="12.75" customHeight="1" x14ac:dyDescent="0.2"/>
    <row r="373982" ht="12.75" customHeight="1" x14ac:dyDescent="0.2"/>
    <row r="373986" ht="12.75" customHeight="1" x14ac:dyDescent="0.2"/>
    <row r="373990" ht="12.75" customHeight="1" x14ac:dyDescent="0.2"/>
    <row r="373994" ht="12.75" customHeight="1" x14ac:dyDescent="0.2"/>
    <row r="373998" ht="12.75" customHeight="1" x14ac:dyDescent="0.2"/>
    <row r="374002" ht="12.75" customHeight="1" x14ac:dyDescent="0.2"/>
    <row r="374006" ht="12.75" customHeight="1" x14ac:dyDescent="0.2"/>
    <row r="374010" ht="12.75" customHeight="1" x14ac:dyDescent="0.2"/>
    <row r="374014" ht="12.75" customHeight="1" x14ac:dyDescent="0.2"/>
    <row r="374018" ht="12.75" customHeight="1" x14ac:dyDescent="0.2"/>
    <row r="374022" ht="12.75" customHeight="1" x14ac:dyDescent="0.2"/>
    <row r="374026" ht="12.75" customHeight="1" x14ac:dyDescent="0.2"/>
    <row r="374030" ht="12.75" customHeight="1" x14ac:dyDescent="0.2"/>
    <row r="374034" ht="12.75" customHeight="1" x14ac:dyDescent="0.2"/>
    <row r="374038" ht="12.75" customHeight="1" x14ac:dyDescent="0.2"/>
    <row r="374042" ht="12.75" customHeight="1" x14ac:dyDescent="0.2"/>
    <row r="374046" ht="12.75" customHeight="1" x14ac:dyDescent="0.2"/>
    <row r="374050" ht="12.75" customHeight="1" x14ac:dyDescent="0.2"/>
    <row r="374054" ht="12.75" customHeight="1" x14ac:dyDescent="0.2"/>
    <row r="374058" ht="12.75" customHeight="1" x14ac:dyDescent="0.2"/>
    <row r="374062" ht="12.75" customHeight="1" x14ac:dyDescent="0.2"/>
    <row r="374066" ht="12.75" customHeight="1" x14ac:dyDescent="0.2"/>
    <row r="374070" ht="12.75" customHeight="1" x14ac:dyDescent="0.2"/>
    <row r="374074" ht="12.75" customHeight="1" x14ac:dyDescent="0.2"/>
    <row r="374078" ht="12.75" customHeight="1" x14ac:dyDescent="0.2"/>
    <row r="374082" ht="12.75" customHeight="1" x14ac:dyDescent="0.2"/>
    <row r="374086" ht="12.75" customHeight="1" x14ac:dyDescent="0.2"/>
    <row r="374090" ht="12.75" customHeight="1" x14ac:dyDescent="0.2"/>
    <row r="374094" ht="12.75" customHeight="1" x14ac:dyDescent="0.2"/>
    <row r="374098" ht="12.75" customHeight="1" x14ac:dyDescent="0.2"/>
    <row r="374102" ht="12.75" customHeight="1" x14ac:dyDescent="0.2"/>
    <row r="374106" ht="12.75" customHeight="1" x14ac:dyDescent="0.2"/>
    <row r="374110" ht="12.75" customHeight="1" x14ac:dyDescent="0.2"/>
    <row r="374114" ht="12.75" customHeight="1" x14ac:dyDescent="0.2"/>
    <row r="374118" ht="12.75" customHeight="1" x14ac:dyDescent="0.2"/>
    <row r="374122" ht="12.75" customHeight="1" x14ac:dyDescent="0.2"/>
    <row r="374126" ht="12.75" customHeight="1" x14ac:dyDescent="0.2"/>
    <row r="374130" ht="12.75" customHeight="1" x14ac:dyDescent="0.2"/>
    <row r="374134" ht="12.75" customHeight="1" x14ac:dyDescent="0.2"/>
    <row r="374138" ht="12.75" customHeight="1" x14ac:dyDescent="0.2"/>
    <row r="374142" ht="12.75" customHeight="1" x14ac:dyDescent="0.2"/>
    <row r="374146" ht="12.75" customHeight="1" x14ac:dyDescent="0.2"/>
    <row r="374150" ht="12.75" customHeight="1" x14ac:dyDescent="0.2"/>
    <row r="374154" ht="12.75" customHeight="1" x14ac:dyDescent="0.2"/>
    <row r="374158" ht="12.75" customHeight="1" x14ac:dyDescent="0.2"/>
    <row r="374162" ht="12.75" customHeight="1" x14ac:dyDescent="0.2"/>
    <row r="374166" ht="12.75" customHeight="1" x14ac:dyDescent="0.2"/>
    <row r="374170" ht="12.75" customHeight="1" x14ac:dyDescent="0.2"/>
    <row r="374174" ht="12.75" customHeight="1" x14ac:dyDescent="0.2"/>
    <row r="374178" ht="12.75" customHeight="1" x14ac:dyDescent="0.2"/>
    <row r="374182" ht="12.75" customHeight="1" x14ac:dyDescent="0.2"/>
    <row r="374186" ht="12.75" customHeight="1" x14ac:dyDescent="0.2"/>
    <row r="374190" ht="12.75" customHeight="1" x14ac:dyDescent="0.2"/>
    <row r="374194" ht="12.75" customHeight="1" x14ac:dyDescent="0.2"/>
    <row r="374198" ht="12.75" customHeight="1" x14ac:dyDescent="0.2"/>
    <row r="374202" ht="12.75" customHeight="1" x14ac:dyDescent="0.2"/>
    <row r="374206" ht="12.75" customHeight="1" x14ac:dyDescent="0.2"/>
    <row r="374210" ht="12.75" customHeight="1" x14ac:dyDescent="0.2"/>
    <row r="374214" ht="12.75" customHeight="1" x14ac:dyDescent="0.2"/>
    <row r="374218" ht="12.75" customHeight="1" x14ac:dyDescent="0.2"/>
    <row r="374222" ht="12.75" customHeight="1" x14ac:dyDescent="0.2"/>
    <row r="374226" ht="12.75" customHeight="1" x14ac:dyDescent="0.2"/>
    <row r="374230" ht="12.75" customHeight="1" x14ac:dyDescent="0.2"/>
    <row r="374234" ht="12.75" customHeight="1" x14ac:dyDescent="0.2"/>
    <row r="374238" ht="12.75" customHeight="1" x14ac:dyDescent="0.2"/>
    <row r="374242" ht="12.75" customHeight="1" x14ac:dyDescent="0.2"/>
    <row r="374246" ht="12.75" customHeight="1" x14ac:dyDescent="0.2"/>
    <row r="374250" ht="12.75" customHeight="1" x14ac:dyDescent="0.2"/>
    <row r="374254" ht="12.75" customHeight="1" x14ac:dyDescent="0.2"/>
    <row r="374258" ht="12.75" customHeight="1" x14ac:dyDescent="0.2"/>
    <row r="374262" ht="12.75" customHeight="1" x14ac:dyDescent="0.2"/>
    <row r="374266" ht="12.75" customHeight="1" x14ac:dyDescent="0.2"/>
    <row r="374270" ht="12.75" customHeight="1" x14ac:dyDescent="0.2"/>
    <row r="374274" ht="12.75" customHeight="1" x14ac:dyDescent="0.2"/>
    <row r="374278" ht="12.75" customHeight="1" x14ac:dyDescent="0.2"/>
    <row r="374282" ht="12.75" customHeight="1" x14ac:dyDescent="0.2"/>
    <row r="374286" ht="12.75" customHeight="1" x14ac:dyDescent="0.2"/>
    <row r="374290" ht="12.75" customHeight="1" x14ac:dyDescent="0.2"/>
    <row r="374294" ht="12.75" customHeight="1" x14ac:dyDescent="0.2"/>
    <row r="374298" ht="12.75" customHeight="1" x14ac:dyDescent="0.2"/>
    <row r="374302" ht="12.75" customHeight="1" x14ac:dyDescent="0.2"/>
    <row r="374306" ht="12.75" customHeight="1" x14ac:dyDescent="0.2"/>
    <row r="374310" ht="12.75" customHeight="1" x14ac:dyDescent="0.2"/>
    <row r="374314" ht="12.75" customHeight="1" x14ac:dyDescent="0.2"/>
    <row r="374318" ht="12.75" customHeight="1" x14ac:dyDescent="0.2"/>
    <row r="374322" ht="12.75" customHeight="1" x14ac:dyDescent="0.2"/>
    <row r="374326" ht="12.75" customHeight="1" x14ac:dyDescent="0.2"/>
    <row r="374330" ht="12.75" customHeight="1" x14ac:dyDescent="0.2"/>
    <row r="374334" ht="12.75" customHeight="1" x14ac:dyDescent="0.2"/>
    <row r="374338" ht="12.75" customHeight="1" x14ac:dyDescent="0.2"/>
    <row r="374342" ht="12.75" customHeight="1" x14ac:dyDescent="0.2"/>
    <row r="374346" ht="12.75" customHeight="1" x14ac:dyDescent="0.2"/>
    <row r="374350" ht="12.75" customHeight="1" x14ac:dyDescent="0.2"/>
    <row r="374354" ht="12.75" customHeight="1" x14ac:dyDescent="0.2"/>
    <row r="374358" ht="12.75" customHeight="1" x14ac:dyDescent="0.2"/>
    <row r="374362" ht="12.75" customHeight="1" x14ac:dyDescent="0.2"/>
    <row r="374366" ht="12.75" customHeight="1" x14ac:dyDescent="0.2"/>
    <row r="374370" ht="12.75" customHeight="1" x14ac:dyDescent="0.2"/>
    <row r="374374" ht="12.75" customHeight="1" x14ac:dyDescent="0.2"/>
    <row r="374378" ht="12.75" customHeight="1" x14ac:dyDescent="0.2"/>
    <row r="374382" ht="12.75" customHeight="1" x14ac:dyDescent="0.2"/>
    <row r="374386" ht="12.75" customHeight="1" x14ac:dyDescent="0.2"/>
    <row r="374390" ht="12.75" customHeight="1" x14ac:dyDescent="0.2"/>
    <row r="374394" ht="12.75" customHeight="1" x14ac:dyDescent="0.2"/>
    <row r="374398" ht="12.75" customHeight="1" x14ac:dyDescent="0.2"/>
    <row r="374402" ht="12.75" customHeight="1" x14ac:dyDescent="0.2"/>
    <row r="374406" ht="12.75" customHeight="1" x14ac:dyDescent="0.2"/>
    <row r="374410" ht="12.75" customHeight="1" x14ac:dyDescent="0.2"/>
    <row r="374414" ht="12.75" customHeight="1" x14ac:dyDescent="0.2"/>
    <row r="374418" ht="12.75" customHeight="1" x14ac:dyDescent="0.2"/>
    <row r="374422" ht="12.75" customHeight="1" x14ac:dyDescent="0.2"/>
    <row r="374426" ht="12.75" customHeight="1" x14ac:dyDescent="0.2"/>
    <row r="374430" ht="12.75" customHeight="1" x14ac:dyDescent="0.2"/>
    <row r="374434" ht="12.75" customHeight="1" x14ac:dyDescent="0.2"/>
    <row r="374438" ht="12.75" customHeight="1" x14ac:dyDescent="0.2"/>
    <row r="374442" ht="12.75" customHeight="1" x14ac:dyDescent="0.2"/>
    <row r="374446" ht="12.75" customHeight="1" x14ac:dyDescent="0.2"/>
    <row r="374450" ht="12.75" customHeight="1" x14ac:dyDescent="0.2"/>
    <row r="374454" ht="12.75" customHeight="1" x14ac:dyDescent="0.2"/>
    <row r="374458" ht="12.75" customHeight="1" x14ac:dyDescent="0.2"/>
    <row r="374462" ht="12.75" customHeight="1" x14ac:dyDescent="0.2"/>
    <row r="374466" ht="12.75" customHeight="1" x14ac:dyDescent="0.2"/>
    <row r="374470" ht="12.75" customHeight="1" x14ac:dyDescent="0.2"/>
    <row r="374474" ht="12.75" customHeight="1" x14ac:dyDescent="0.2"/>
    <row r="374478" ht="12.75" customHeight="1" x14ac:dyDescent="0.2"/>
    <row r="374482" ht="12.75" customHeight="1" x14ac:dyDescent="0.2"/>
    <row r="374486" ht="12.75" customHeight="1" x14ac:dyDescent="0.2"/>
    <row r="374490" ht="12.75" customHeight="1" x14ac:dyDescent="0.2"/>
    <row r="374494" ht="12.75" customHeight="1" x14ac:dyDescent="0.2"/>
    <row r="374498" ht="12.75" customHeight="1" x14ac:dyDescent="0.2"/>
    <row r="374502" ht="12.75" customHeight="1" x14ac:dyDescent="0.2"/>
    <row r="374506" ht="12.75" customHeight="1" x14ac:dyDescent="0.2"/>
    <row r="374510" ht="12.75" customHeight="1" x14ac:dyDescent="0.2"/>
    <row r="374514" ht="12.75" customHeight="1" x14ac:dyDescent="0.2"/>
    <row r="374518" ht="12.75" customHeight="1" x14ac:dyDescent="0.2"/>
    <row r="374522" ht="12.75" customHeight="1" x14ac:dyDescent="0.2"/>
    <row r="374526" ht="12.75" customHeight="1" x14ac:dyDescent="0.2"/>
    <row r="374530" ht="12.75" customHeight="1" x14ac:dyDescent="0.2"/>
    <row r="374534" ht="12.75" customHeight="1" x14ac:dyDescent="0.2"/>
    <row r="374538" ht="12.75" customHeight="1" x14ac:dyDescent="0.2"/>
    <row r="374542" ht="12.75" customHeight="1" x14ac:dyDescent="0.2"/>
    <row r="374546" ht="12.75" customHeight="1" x14ac:dyDescent="0.2"/>
    <row r="374550" ht="12.75" customHeight="1" x14ac:dyDescent="0.2"/>
    <row r="374554" ht="12.75" customHeight="1" x14ac:dyDescent="0.2"/>
    <row r="374558" ht="12.75" customHeight="1" x14ac:dyDescent="0.2"/>
    <row r="374562" ht="12.75" customHeight="1" x14ac:dyDescent="0.2"/>
    <row r="374566" ht="12.75" customHeight="1" x14ac:dyDescent="0.2"/>
    <row r="374570" ht="12.75" customHeight="1" x14ac:dyDescent="0.2"/>
    <row r="374574" ht="12.75" customHeight="1" x14ac:dyDescent="0.2"/>
    <row r="374578" ht="12.75" customHeight="1" x14ac:dyDescent="0.2"/>
    <row r="374582" ht="12.75" customHeight="1" x14ac:dyDescent="0.2"/>
    <row r="374586" ht="12.75" customHeight="1" x14ac:dyDescent="0.2"/>
    <row r="374590" ht="12.75" customHeight="1" x14ac:dyDescent="0.2"/>
    <row r="374594" ht="12.75" customHeight="1" x14ac:dyDescent="0.2"/>
    <row r="374598" ht="12.75" customHeight="1" x14ac:dyDescent="0.2"/>
    <row r="374602" ht="12.75" customHeight="1" x14ac:dyDescent="0.2"/>
    <row r="374606" ht="12.75" customHeight="1" x14ac:dyDescent="0.2"/>
    <row r="374610" ht="12.75" customHeight="1" x14ac:dyDescent="0.2"/>
    <row r="374614" ht="12.75" customHeight="1" x14ac:dyDescent="0.2"/>
    <row r="374618" ht="12.75" customHeight="1" x14ac:dyDescent="0.2"/>
    <row r="374622" ht="12.75" customHeight="1" x14ac:dyDescent="0.2"/>
    <row r="374626" ht="12.75" customHeight="1" x14ac:dyDescent="0.2"/>
    <row r="374630" ht="12.75" customHeight="1" x14ac:dyDescent="0.2"/>
    <row r="374634" ht="12.75" customHeight="1" x14ac:dyDescent="0.2"/>
    <row r="374638" ht="12.75" customHeight="1" x14ac:dyDescent="0.2"/>
    <row r="374642" ht="12.75" customHeight="1" x14ac:dyDescent="0.2"/>
    <row r="374646" ht="12.75" customHeight="1" x14ac:dyDescent="0.2"/>
    <row r="374650" ht="12.75" customHeight="1" x14ac:dyDescent="0.2"/>
    <row r="374654" ht="12.75" customHeight="1" x14ac:dyDescent="0.2"/>
    <row r="374658" ht="12.75" customHeight="1" x14ac:dyDescent="0.2"/>
    <row r="374662" ht="12.75" customHeight="1" x14ac:dyDescent="0.2"/>
    <row r="374666" ht="12.75" customHeight="1" x14ac:dyDescent="0.2"/>
    <row r="374670" ht="12.75" customHeight="1" x14ac:dyDescent="0.2"/>
    <row r="374674" ht="12.75" customHeight="1" x14ac:dyDescent="0.2"/>
    <row r="374678" ht="12.75" customHeight="1" x14ac:dyDescent="0.2"/>
    <row r="374682" ht="12.75" customHeight="1" x14ac:dyDescent="0.2"/>
    <row r="374686" ht="12.75" customHeight="1" x14ac:dyDescent="0.2"/>
    <row r="374690" ht="12.75" customHeight="1" x14ac:dyDescent="0.2"/>
    <row r="374694" ht="12.75" customHeight="1" x14ac:dyDescent="0.2"/>
    <row r="374698" ht="12.75" customHeight="1" x14ac:dyDescent="0.2"/>
    <row r="374702" ht="12.75" customHeight="1" x14ac:dyDescent="0.2"/>
    <row r="374706" ht="12.75" customHeight="1" x14ac:dyDescent="0.2"/>
    <row r="374710" ht="12.75" customHeight="1" x14ac:dyDescent="0.2"/>
    <row r="374714" ht="12.75" customHeight="1" x14ac:dyDescent="0.2"/>
    <row r="374718" ht="12.75" customHeight="1" x14ac:dyDescent="0.2"/>
    <row r="374722" ht="12.75" customHeight="1" x14ac:dyDescent="0.2"/>
    <row r="374726" ht="12.75" customHeight="1" x14ac:dyDescent="0.2"/>
    <row r="374730" ht="12.75" customHeight="1" x14ac:dyDescent="0.2"/>
    <row r="374734" ht="12.75" customHeight="1" x14ac:dyDescent="0.2"/>
    <row r="374738" ht="12.75" customHeight="1" x14ac:dyDescent="0.2"/>
    <row r="374742" ht="12.75" customHeight="1" x14ac:dyDescent="0.2"/>
    <row r="374746" ht="12.75" customHeight="1" x14ac:dyDescent="0.2"/>
    <row r="374750" ht="12.75" customHeight="1" x14ac:dyDescent="0.2"/>
    <row r="374754" ht="12.75" customHeight="1" x14ac:dyDescent="0.2"/>
    <row r="374758" ht="12.75" customHeight="1" x14ac:dyDescent="0.2"/>
    <row r="374762" ht="12.75" customHeight="1" x14ac:dyDescent="0.2"/>
    <row r="374766" ht="12.75" customHeight="1" x14ac:dyDescent="0.2"/>
    <row r="374770" ht="12.75" customHeight="1" x14ac:dyDescent="0.2"/>
    <row r="374774" ht="12.75" customHeight="1" x14ac:dyDescent="0.2"/>
    <row r="374778" ht="12.75" customHeight="1" x14ac:dyDescent="0.2"/>
    <row r="374782" ht="12.75" customHeight="1" x14ac:dyDescent="0.2"/>
    <row r="374786" ht="12.75" customHeight="1" x14ac:dyDescent="0.2"/>
    <row r="374790" ht="12.75" customHeight="1" x14ac:dyDescent="0.2"/>
    <row r="374794" ht="12.75" customHeight="1" x14ac:dyDescent="0.2"/>
    <row r="374798" ht="12.75" customHeight="1" x14ac:dyDescent="0.2"/>
    <row r="374802" ht="12.75" customHeight="1" x14ac:dyDescent="0.2"/>
    <row r="374806" ht="12.75" customHeight="1" x14ac:dyDescent="0.2"/>
    <row r="374810" ht="12.75" customHeight="1" x14ac:dyDescent="0.2"/>
    <row r="374814" ht="12.75" customHeight="1" x14ac:dyDescent="0.2"/>
    <row r="374818" ht="12.75" customHeight="1" x14ac:dyDescent="0.2"/>
    <row r="374822" ht="12.75" customHeight="1" x14ac:dyDescent="0.2"/>
    <row r="374826" ht="12.75" customHeight="1" x14ac:dyDescent="0.2"/>
    <row r="374830" ht="12.75" customHeight="1" x14ac:dyDescent="0.2"/>
    <row r="374834" ht="12.75" customHeight="1" x14ac:dyDescent="0.2"/>
    <row r="374838" ht="12.75" customHeight="1" x14ac:dyDescent="0.2"/>
    <row r="374842" ht="12.75" customHeight="1" x14ac:dyDescent="0.2"/>
    <row r="374846" ht="12.75" customHeight="1" x14ac:dyDescent="0.2"/>
    <row r="374850" ht="12.75" customHeight="1" x14ac:dyDescent="0.2"/>
    <row r="374854" ht="12.75" customHeight="1" x14ac:dyDescent="0.2"/>
    <row r="374858" ht="12.75" customHeight="1" x14ac:dyDescent="0.2"/>
    <row r="374862" ht="12.75" customHeight="1" x14ac:dyDescent="0.2"/>
    <row r="374866" ht="12.75" customHeight="1" x14ac:dyDescent="0.2"/>
    <row r="374870" ht="12.75" customHeight="1" x14ac:dyDescent="0.2"/>
    <row r="374874" ht="12.75" customHeight="1" x14ac:dyDescent="0.2"/>
    <row r="374878" ht="12.75" customHeight="1" x14ac:dyDescent="0.2"/>
    <row r="374882" ht="12.75" customHeight="1" x14ac:dyDescent="0.2"/>
    <row r="374886" ht="12.75" customHeight="1" x14ac:dyDescent="0.2"/>
    <row r="374890" ht="12.75" customHeight="1" x14ac:dyDescent="0.2"/>
    <row r="374894" ht="12.75" customHeight="1" x14ac:dyDescent="0.2"/>
    <row r="374898" ht="12.75" customHeight="1" x14ac:dyDescent="0.2"/>
    <row r="374902" ht="12.75" customHeight="1" x14ac:dyDescent="0.2"/>
    <row r="374906" ht="12.75" customHeight="1" x14ac:dyDescent="0.2"/>
    <row r="374910" ht="12.75" customHeight="1" x14ac:dyDescent="0.2"/>
    <row r="374914" ht="12.75" customHeight="1" x14ac:dyDescent="0.2"/>
    <row r="374918" ht="12.75" customHeight="1" x14ac:dyDescent="0.2"/>
    <row r="374922" ht="12.75" customHeight="1" x14ac:dyDescent="0.2"/>
    <row r="374926" ht="12.75" customHeight="1" x14ac:dyDescent="0.2"/>
    <row r="374930" ht="12.75" customHeight="1" x14ac:dyDescent="0.2"/>
    <row r="374934" ht="12.75" customHeight="1" x14ac:dyDescent="0.2"/>
    <row r="374938" ht="12.75" customHeight="1" x14ac:dyDescent="0.2"/>
    <row r="374942" ht="12.75" customHeight="1" x14ac:dyDescent="0.2"/>
    <row r="374946" ht="12.75" customHeight="1" x14ac:dyDescent="0.2"/>
    <row r="374950" ht="12.75" customHeight="1" x14ac:dyDescent="0.2"/>
    <row r="374954" ht="12.75" customHeight="1" x14ac:dyDescent="0.2"/>
    <row r="374958" ht="12.75" customHeight="1" x14ac:dyDescent="0.2"/>
    <row r="374962" ht="12.75" customHeight="1" x14ac:dyDescent="0.2"/>
    <row r="374966" ht="12.75" customHeight="1" x14ac:dyDescent="0.2"/>
    <row r="374970" ht="12.75" customHeight="1" x14ac:dyDescent="0.2"/>
    <row r="374974" ht="12.75" customHeight="1" x14ac:dyDescent="0.2"/>
    <row r="374978" ht="12.75" customHeight="1" x14ac:dyDescent="0.2"/>
    <row r="374982" ht="12.75" customHeight="1" x14ac:dyDescent="0.2"/>
    <row r="374986" ht="12.75" customHeight="1" x14ac:dyDescent="0.2"/>
    <row r="374990" ht="12.75" customHeight="1" x14ac:dyDescent="0.2"/>
    <row r="374994" ht="12.75" customHeight="1" x14ac:dyDescent="0.2"/>
    <row r="374998" ht="12.75" customHeight="1" x14ac:dyDescent="0.2"/>
    <row r="375002" ht="12.75" customHeight="1" x14ac:dyDescent="0.2"/>
    <row r="375006" ht="12.75" customHeight="1" x14ac:dyDescent="0.2"/>
    <row r="375010" ht="12.75" customHeight="1" x14ac:dyDescent="0.2"/>
    <row r="375014" ht="12.75" customHeight="1" x14ac:dyDescent="0.2"/>
    <row r="375018" ht="12.75" customHeight="1" x14ac:dyDescent="0.2"/>
    <row r="375022" ht="12.75" customHeight="1" x14ac:dyDescent="0.2"/>
    <row r="375026" ht="12.75" customHeight="1" x14ac:dyDescent="0.2"/>
    <row r="375030" ht="12.75" customHeight="1" x14ac:dyDescent="0.2"/>
    <row r="375034" ht="12.75" customHeight="1" x14ac:dyDescent="0.2"/>
    <row r="375038" ht="12.75" customHeight="1" x14ac:dyDescent="0.2"/>
    <row r="375042" ht="12.75" customHeight="1" x14ac:dyDescent="0.2"/>
    <row r="375046" ht="12.75" customHeight="1" x14ac:dyDescent="0.2"/>
    <row r="375050" ht="12.75" customHeight="1" x14ac:dyDescent="0.2"/>
    <row r="375054" ht="12.75" customHeight="1" x14ac:dyDescent="0.2"/>
    <row r="375058" ht="12.75" customHeight="1" x14ac:dyDescent="0.2"/>
    <row r="375062" ht="12.75" customHeight="1" x14ac:dyDescent="0.2"/>
    <row r="375066" ht="12.75" customHeight="1" x14ac:dyDescent="0.2"/>
    <row r="375070" ht="12.75" customHeight="1" x14ac:dyDescent="0.2"/>
    <row r="375074" ht="12.75" customHeight="1" x14ac:dyDescent="0.2"/>
    <row r="375078" ht="12.75" customHeight="1" x14ac:dyDescent="0.2"/>
    <row r="375082" ht="12.75" customHeight="1" x14ac:dyDescent="0.2"/>
    <row r="375086" ht="12.75" customHeight="1" x14ac:dyDescent="0.2"/>
    <row r="375090" ht="12.75" customHeight="1" x14ac:dyDescent="0.2"/>
    <row r="375094" ht="12.75" customHeight="1" x14ac:dyDescent="0.2"/>
    <row r="375098" ht="12.75" customHeight="1" x14ac:dyDescent="0.2"/>
    <row r="375102" ht="12.75" customHeight="1" x14ac:dyDescent="0.2"/>
    <row r="375106" ht="12.75" customHeight="1" x14ac:dyDescent="0.2"/>
    <row r="375110" ht="12.75" customHeight="1" x14ac:dyDescent="0.2"/>
    <row r="375114" ht="12.75" customHeight="1" x14ac:dyDescent="0.2"/>
    <row r="375118" ht="12.75" customHeight="1" x14ac:dyDescent="0.2"/>
    <row r="375122" ht="12.75" customHeight="1" x14ac:dyDescent="0.2"/>
    <row r="375126" ht="12.75" customHeight="1" x14ac:dyDescent="0.2"/>
    <row r="375130" ht="12.75" customHeight="1" x14ac:dyDescent="0.2"/>
    <row r="375134" ht="12.75" customHeight="1" x14ac:dyDescent="0.2"/>
    <row r="375138" ht="12.75" customHeight="1" x14ac:dyDescent="0.2"/>
    <row r="375142" ht="12.75" customHeight="1" x14ac:dyDescent="0.2"/>
    <row r="375146" ht="12.75" customHeight="1" x14ac:dyDescent="0.2"/>
    <row r="375150" ht="12.75" customHeight="1" x14ac:dyDescent="0.2"/>
    <row r="375154" ht="12.75" customHeight="1" x14ac:dyDescent="0.2"/>
    <row r="375158" ht="12.75" customHeight="1" x14ac:dyDescent="0.2"/>
    <row r="375162" ht="12.75" customHeight="1" x14ac:dyDescent="0.2"/>
    <row r="375166" ht="12.75" customHeight="1" x14ac:dyDescent="0.2"/>
    <row r="375170" ht="12.75" customHeight="1" x14ac:dyDescent="0.2"/>
    <row r="375174" ht="12.75" customHeight="1" x14ac:dyDescent="0.2"/>
    <row r="375178" ht="12.75" customHeight="1" x14ac:dyDescent="0.2"/>
    <row r="375182" ht="12.75" customHeight="1" x14ac:dyDescent="0.2"/>
    <row r="375186" ht="12.75" customHeight="1" x14ac:dyDescent="0.2"/>
    <row r="375190" ht="12.75" customHeight="1" x14ac:dyDescent="0.2"/>
    <row r="375194" ht="12.75" customHeight="1" x14ac:dyDescent="0.2"/>
    <row r="375198" ht="12.75" customHeight="1" x14ac:dyDescent="0.2"/>
    <row r="375202" ht="12.75" customHeight="1" x14ac:dyDescent="0.2"/>
    <row r="375206" ht="12.75" customHeight="1" x14ac:dyDescent="0.2"/>
    <row r="375210" ht="12.75" customHeight="1" x14ac:dyDescent="0.2"/>
    <row r="375214" ht="12.75" customHeight="1" x14ac:dyDescent="0.2"/>
    <row r="375218" ht="12.75" customHeight="1" x14ac:dyDescent="0.2"/>
    <row r="375222" ht="12.75" customHeight="1" x14ac:dyDescent="0.2"/>
    <row r="375226" ht="12.75" customHeight="1" x14ac:dyDescent="0.2"/>
    <row r="375230" ht="12.75" customHeight="1" x14ac:dyDescent="0.2"/>
    <row r="375234" ht="12.75" customHeight="1" x14ac:dyDescent="0.2"/>
    <row r="375238" ht="12.75" customHeight="1" x14ac:dyDescent="0.2"/>
    <row r="375242" ht="12.75" customHeight="1" x14ac:dyDescent="0.2"/>
    <row r="375246" ht="12.75" customHeight="1" x14ac:dyDescent="0.2"/>
    <row r="375250" ht="12.75" customHeight="1" x14ac:dyDescent="0.2"/>
    <row r="375254" ht="12.75" customHeight="1" x14ac:dyDescent="0.2"/>
    <row r="375258" ht="12.75" customHeight="1" x14ac:dyDescent="0.2"/>
    <row r="375262" ht="12.75" customHeight="1" x14ac:dyDescent="0.2"/>
    <row r="375266" ht="12.75" customHeight="1" x14ac:dyDescent="0.2"/>
    <row r="375270" ht="12.75" customHeight="1" x14ac:dyDescent="0.2"/>
    <row r="375274" ht="12.75" customHeight="1" x14ac:dyDescent="0.2"/>
    <row r="375278" ht="12.75" customHeight="1" x14ac:dyDescent="0.2"/>
    <row r="375282" ht="12.75" customHeight="1" x14ac:dyDescent="0.2"/>
    <row r="375286" ht="12.75" customHeight="1" x14ac:dyDescent="0.2"/>
    <row r="375290" ht="12.75" customHeight="1" x14ac:dyDescent="0.2"/>
    <row r="375294" ht="12.75" customHeight="1" x14ac:dyDescent="0.2"/>
    <row r="375298" ht="12.75" customHeight="1" x14ac:dyDescent="0.2"/>
    <row r="375302" ht="12.75" customHeight="1" x14ac:dyDescent="0.2"/>
    <row r="375306" ht="12.75" customHeight="1" x14ac:dyDescent="0.2"/>
    <row r="375310" ht="12.75" customHeight="1" x14ac:dyDescent="0.2"/>
    <row r="375314" ht="12.75" customHeight="1" x14ac:dyDescent="0.2"/>
    <row r="375318" ht="12.75" customHeight="1" x14ac:dyDescent="0.2"/>
    <row r="375322" ht="12.75" customHeight="1" x14ac:dyDescent="0.2"/>
    <row r="375326" ht="12.75" customHeight="1" x14ac:dyDescent="0.2"/>
    <row r="375330" ht="12.75" customHeight="1" x14ac:dyDescent="0.2"/>
    <row r="375334" ht="12.75" customHeight="1" x14ac:dyDescent="0.2"/>
    <row r="375338" ht="12.75" customHeight="1" x14ac:dyDescent="0.2"/>
    <row r="375342" ht="12.75" customHeight="1" x14ac:dyDescent="0.2"/>
    <row r="375346" ht="12.75" customHeight="1" x14ac:dyDescent="0.2"/>
    <row r="375350" ht="12.75" customHeight="1" x14ac:dyDescent="0.2"/>
    <row r="375354" ht="12.75" customHeight="1" x14ac:dyDescent="0.2"/>
    <row r="375358" ht="12.75" customHeight="1" x14ac:dyDescent="0.2"/>
    <row r="375362" ht="12.75" customHeight="1" x14ac:dyDescent="0.2"/>
    <row r="375366" ht="12.75" customHeight="1" x14ac:dyDescent="0.2"/>
    <row r="375370" ht="12.75" customHeight="1" x14ac:dyDescent="0.2"/>
    <row r="375374" ht="12.75" customHeight="1" x14ac:dyDescent="0.2"/>
    <row r="375378" ht="12.75" customHeight="1" x14ac:dyDescent="0.2"/>
    <row r="375382" ht="12.75" customHeight="1" x14ac:dyDescent="0.2"/>
    <row r="375386" ht="12.75" customHeight="1" x14ac:dyDescent="0.2"/>
    <row r="375390" ht="12.75" customHeight="1" x14ac:dyDescent="0.2"/>
    <row r="375394" ht="12.75" customHeight="1" x14ac:dyDescent="0.2"/>
    <row r="375398" ht="12.75" customHeight="1" x14ac:dyDescent="0.2"/>
    <row r="375402" ht="12.75" customHeight="1" x14ac:dyDescent="0.2"/>
    <row r="375406" ht="12.75" customHeight="1" x14ac:dyDescent="0.2"/>
    <row r="375410" ht="12.75" customHeight="1" x14ac:dyDescent="0.2"/>
    <row r="375414" ht="12.75" customHeight="1" x14ac:dyDescent="0.2"/>
    <row r="375418" ht="12.75" customHeight="1" x14ac:dyDescent="0.2"/>
    <row r="375422" ht="12.75" customHeight="1" x14ac:dyDescent="0.2"/>
    <row r="375426" ht="12.75" customHeight="1" x14ac:dyDescent="0.2"/>
    <row r="375430" ht="12.75" customHeight="1" x14ac:dyDescent="0.2"/>
    <row r="375434" ht="12.75" customHeight="1" x14ac:dyDescent="0.2"/>
    <row r="375438" ht="12.75" customHeight="1" x14ac:dyDescent="0.2"/>
    <row r="375442" ht="12.75" customHeight="1" x14ac:dyDescent="0.2"/>
    <row r="375446" ht="12.75" customHeight="1" x14ac:dyDescent="0.2"/>
    <row r="375450" ht="12.75" customHeight="1" x14ac:dyDescent="0.2"/>
    <row r="375454" ht="12.75" customHeight="1" x14ac:dyDescent="0.2"/>
    <row r="375458" ht="12.75" customHeight="1" x14ac:dyDescent="0.2"/>
    <row r="375462" ht="12.75" customHeight="1" x14ac:dyDescent="0.2"/>
    <row r="375466" ht="12.75" customHeight="1" x14ac:dyDescent="0.2"/>
    <row r="375470" ht="12.75" customHeight="1" x14ac:dyDescent="0.2"/>
    <row r="375474" ht="12.75" customHeight="1" x14ac:dyDescent="0.2"/>
    <row r="375478" ht="12.75" customHeight="1" x14ac:dyDescent="0.2"/>
    <row r="375482" ht="12.75" customHeight="1" x14ac:dyDescent="0.2"/>
    <row r="375486" ht="12.75" customHeight="1" x14ac:dyDescent="0.2"/>
    <row r="375490" ht="12.75" customHeight="1" x14ac:dyDescent="0.2"/>
    <row r="375494" ht="12.75" customHeight="1" x14ac:dyDescent="0.2"/>
    <row r="375498" ht="12.75" customHeight="1" x14ac:dyDescent="0.2"/>
    <row r="375502" ht="12.75" customHeight="1" x14ac:dyDescent="0.2"/>
    <row r="375506" ht="12.75" customHeight="1" x14ac:dyDescent="0.2"/>
    <row r="375510" ht="12.75" customHeight="1" x14ac:dyDescent="0.2"/>
    <row r="375514" ht="12.75" customHeight="1" x14ac:dyDescent="0.2"/>
    <row r="375518" ht="12.75" customHeight="1" x14ac:dyDescent="0.2"/>
    <row r="375522" ht="12.75" customHeight="1" x14ac:dyDescent="0.2"/>
    <row r="375526" ht="12.75" customHeight="1" x14ac:dyDescent="0.2"/>
    <row r="375530" ht="12.75" customHeight="1" x14ac:dyDescent="0.2"/>
    <row r="375534" ht="12.75" customHeight="1" x14ac:dyDescent="0.2"/>
    <row r="375538" ht="12.75" customHeight="1" x14ac:dyDescent="0.2"/>
    <row r="375542" ht="12.75" customHeight="1" x14ac:dyDescent="0.2"/>
    <row r="375546" ht="12.75" customHeight="1" x14ac:dyDescent="0.2"/>
    <row r="375550" ht="12.75" customHeight="1" x14ac:dyDescent="0.2"/>
    <row r="375554" ht="12.75" customHeight="1" x14ac:dyDescent="0.2"/>
    <row r="375558" ht="12.75" customHeight="1" x14ac:dyDescent="0.2"/>
    <row r="375562" ht="12.75" customHeight="1" x14ac:dyDescent="0.2"/>
    <row r="375566" ht="12.75" customHeight="1" x14ac:dyDescent="0.2"/>
    <row r="375570" ht="12.75" customHeight="1" x14ac:dyDescent="0.2"/>
    <row r="375574" ht="12.75" customHeight="1" x14ac:dyDescent="0.2"/>
    <row r="375578" ht="12.75" customHeight="1" x14ac:dyDescent="0.2"/>
    <row r="375582" ht="12.75" customHeight="1" x14ac:dyDescent="0.2"/>
    <row r="375586" ht="12.75" customHeight="1" x14ac:dyDescent="0.2"/>
    <row r="375590" ht="12.75" customHeight="1" x14ac:dyDescent="0.2"/>
    <row r="375594" ht="12.75" customHeight="1" x14ac:dyDescent="0.2"/>
    <row r="375598" ht="12.75" customHeight="1" x14ac:dyDescent="0.2"/>
    <row r="375602" ht="12.75" customHeight="1" x14ac:dyDescent="0.2"/>
    <row r="375606" ht="12.75" customHeight="1" x14ac:dyDescent="0.2"/>
    <row r="375610" ht="12.75" customHeight="1" x14ac:dyDescent="0.2"/>
    <row r="375614" ht="12.75" customHeight="1" x14ac:dyDescent="0.2"/>
    <row r="375618" ht="12.75" customHeight="1" x14ac:dyDescent="0.2"/>
    <row r="375622" ht="12.75" customHeight="1" x14ac:dyDescent="0.2"/>
    <row r="375626" ht="12.75" customHeight="1" x14ac:dyDescent="0.2"/>
    <row r="375630" ht="12.75" customHeight="1" x14ac:dyDescent="0.2"/>
    <row r="375634" ht="12.75" customHeight="1" x14ac:dyDescent="0.2"/>
    <row r="375638" ht="12.75" customHeight="1" x14ac:dyDescent="0.2"/>
    <row r="375642" ht="12.75" customHeight="1" x14ac:dyDescent="0.2"/>
    <row r="375646" ht="12.75" customHeight="1" x14ac:dyDescent="0.2"/>
    <row r="375650" ht="12.75" customHeight="1" x14ac:dyDescent="0.2"/>
    <row r="375654" ht="12.75" customHeight="1" x14ac:dyDescent="0.2"/>
    <row r="375658" ht="12.75" customHeight="1" x14ac:dyDescent="0.2"/>
    <row r="375662" ht="12.75" customHeight="1" x14ac:dyDescent="0.2"/>
    <row r="375666" ht="12.75" customHeight="1" x14ac:dyDescent="0.2"/>
    <row r="375670" ht="12.75" customHeight="1" x14ac:dyDescent="0.2"/>
    <row r="375674" ht="12.75" customHeight="1" x14ac:dyDescent="0.2"/>
    <row r="375678" ht="12.75" customHeight="1" x14ac:dyDescent="0.2"/>
    <row r="375682" ht="12.75" customHeight="1" x14ac:dyDescent="0.2"/>
    <row r="375686" ht="12.75" customHeight="1" x14ac:dyDescent="0.2"/>
    <row r="375690" ht="12.75" customHeight="1" x14ac:dyDescent="0.2"/>
    <row r="375694" ht="12.75" customHeight="1" x14ac:dyDescent="0.2"/>
    <row r="375698" ht="12.75" customHeight="1" x14ac:dyDescent="0.2"/>
    <row r="375702" ht="12.75" customHeight="1" x14ac:dyDescent="0.2"/>
    <row r="375706" ht="12.75" customHeight="1" x14ac:dyDescent="0.2"/>
    <row r="375710" ht="12.75" customHeight="1" x14ac:dyDescent="0.2"/>
    <row r="375714" ht="12.75" customHeight="1" x14ac:dyDescent="0.2"/>
    <row r="375718" ht="12.75" customHeight="1" x14ac:dyDescent="0.2"/>
    <row r="375722" ht="12.75" customHeight="1" x14ac:dyDescent="0.2"/>
    <row r="375726" ht="12.75" customHeight="1" x14ac:dyDescent="0.2"/>
    <row r="375730" ht="12.75" customHeight="1" x14ac:dyDescent="0.2"/>
    <row r="375734" ht="12.75" customHeight="1" x14ac:dyDescent="0.2"/>
    <row r="375738" ht="12.75" customHeight="1" x14ac:dyDescent="0.2"/>
    <row r="375742" ht="12.75" customHeight="1" x14ac:dyDescent="0.2"/>
    <row r="375746" ht="12.75" customHeight="1" x14ac:dyDescent="0.2"/>
    <row r="375750" ht="12.75" customHeight="1" x14ac:dyDescent="0.2"/>
    <row r="375754" ht="12.75" customHeight="1" x14ac:dyDescent="0.2"/>
    <row r="375758" ht="12.75" customHeight="1" x14ac:dyDescent="0.2"/>
    <row r="375762" ht="12.75" customHeight="1" x14ac:dyDescent="0.2"/>
    <row r="375766" ht="12.75" customHeight="1" x14ac:dyDescent="0.2"/>
    <row r="375770" ht="12.75" customHeight="1" x14ac:dyDescent="0.2"/>
    <row r="375774" ht="12.75" customHeight="1" x14ac:dyDescent="0.2"/>
    <row r="375778" ht="12.75" customHeight="1" x14ac:dyDescent="0.2"/>
    <row r="375782" ht="12.75" customHeight="1" x14ac:dyDescent="0.2"/>
    <row r="375786" ht="12.75" customHeight="1" x14ac:dyDescent="0.2"/>
    <row r="375790" ht="12.75" customHeight="1" x14ac:dyDescent="0.2"/>
    <row r="375794" ht="12.75" customHeight="1" x14ac:dyDescent="0.2"/>
    <row r="375798" ht="12.75" customHeight="1" x14ac:dyDescent="0.2"/>
    <row r="375802" ht="12.75" customHeight="1" x14ac:dyDescent="0.2"/>
    <row r="375806" ht="12.75" customHeight="1" x14ac:dyDescent="0.2"/>
    <row r="375810" ht="12.75" customHeight="1" x14ac:dyDescent="0.2"/>
    <row r="375814" ht="12.75" customHeight="1" x14ac:dyDescent="0.2"/>
    <row r="375818" ht="12.75" customHeight="1" x14ac:dyDescent="0.2"/>
    <row r="375822" ht="12.75" customHeight="1" x14ac:dyDescent="0.2"/>
    <row r="375826" ht="12.75" customHeight="1" x14ac:dyDescent="0.2"/>
    <row r="375830" ht="12.75" customHeight="1" x14ac:dyDescent="0.2"/>
    <row r="375834" ht="12.75" customHeight="1" x14ac:dyDescent="0.2"/>
    <row r="375838" ht="12.75" customHeight="1" x14ac:dyDescent="0.2"/>
    <row r="375842" ht="12.75" customHeight="1" x14ac:dyDescent="0.2"/>
    <row r="375846" ht="12.75" customHeight="1" x14ac:dyDescent="0.2"/>
    <row r="375850" ht="12.75" customHeight="1" x14ac:dyDescent="0.2"/>
    <row r="375854" ht="12.75" customHeight="1" x14ac:dyDescent="0.2"/>
    <row r="375858" ht="12.75" customHeight="1" x14ac:dyDescent="0.2"/>
    <row r="375862" ht="12.75" customHeight="1" x14ac:dyDescent="0.2"/>
    <row r="375866" ht="12.75" customHeight="1" x14ac:dyDescent="0.2"/>
    <row r="375870" ht="12.75" customHeight="1" x14ac:dyDescent="0.2"/>
    <row r="375874" ht="12.75" customHeight="1" x14ac:dyDescent="0.2"/>
    <row r="375878" ht="12.75" customHeight="1" x14ac:dyDescent="0.2"/>
    <row r="375882" ht="12.75" customHeight="1" x14ac:dyDescent="0.2"/>
    <row r="375886" ht="12.75" customHeight="1" x14ac:dyDescent="0.2"/>
    <row r="375890" ht="12.75" customHeight="1" x14ac:dyDescent="0.2"/>
    <row r="375894" ht="12.75" customHeight="1" x14ac:dyDescent="0.2"/>
    <row r="375898" ht="12.75" customHeight="1" x14ac:dyDescent="0.2"/>
    <row r="375902" ht="12.75" customHeight="1" x14ac:dyDescent="0.2"/>
    <row r="375906" ht="12.75" customHeight="1" x14ac:dyDescent="0.2"/>
    <row r="375910" ht="12.75" customHeight="1" x14ac:dyDescent="0.2"/>
    <row r="375914" ht="12.75" customHeight="1" x14ac:dyDescent="0.2"/>
    <row r="375918" ht="12.75" customHeight="1" x14ac:dyDescent="0.2"/>
    <row r="375922" ht="12.75" customHeight="1" x14ac:dyDescent="0.2"/>
    <row r="375926" ht="12.75" customHeight="1" x14ac:dyDescent="0.2"/>
    <row r="375930" ht="12.75" customHeight="1" x14ac:dyDescent="0.2"/>
    <row r="375934" ht="12.75" customHeight="1" x14ac:dyDescent="0.2"/>
    <row r="375938" ht="12.75" customHeight="1" x14ac:dyDescent="0.2"/>
    <row r="375942" ht="12.75" customHeight="1" x14ac:dyDescent="0.2"/>
    <row r="375946" ht="12.75" customHeight="1" x14ac:dyDescent="0.2"/>
    <row r="375950" ht="12.75" customHeight="1" x14ac:dyDescent="0.2"/>
    <row r="375954" ht="12.75" customHeight="1" x14ac:dyDescent="0.2"/>
    <row r="375958" ht="12.75" customHeight="1" x14ac:dyDescent="0.2"/>
    <row r="375962" ht="12.75" customHeight="1" x14ac:dyDescent="0.2"/>
    <row r="375966" ht="12.75" customHeight="1" x14ac:dyDescent="0.2"/>
    <row r="375970" ht="12.75" customHeight="1" x14ac:dyDescent="0.2"/>
    <row r="375974" ht="12.75" customHeight="1" x14ac:dyDescent="0.2"/>
    <row r="375978" ht="12.75" customHeight="1" x14ac:dyDescent="0.2"/>
    <row r="375982" ht="12.75" customHeight="1" x14ac:dyDescent="0.2"/>
    <row r="375986" ht="12.75" customHeight="1" x14ac:dyDescent="0.2"/>
    <row r="375990" ht="12.75" customHeight="1" x14ac:dyDescent="0.2"/>
    <row r="375994" ht="12.75" customHeight="1" x14ac:dyDescent="0.2"/>
    <row r="375998" ht="12.75" customHeight="1" x14ac:dyDescent="0.2"/>
    <row r="376002" ht="12.75" customHeight="1" x14ac:dyDescent="0.2"/>
    <row r="376006" ht="12.75" customHeight="1" x14ac:dyDescent="0.2"/>
    <row r="376010" ht="12.75" customHeight="1" x14ac:dyDescent="0.2"/>
    <row r="376014" ht="12.75" customHeight="1" x14ac:dyDescent="0.2"/>
    <row r="376018" ht="12.75" customHeight="1" x14ac:dyDescent="0.2"/>
    <row r="376022" ht="12.75" customHeight="1" x14ac:dyDescent="0.2"/>
    <row r="376026" ht="12.75" customHeight="1" x14ac:dyDescent="0.2"/>
    <row r="376030" ht="12.75" customHeight="1" x14ac:dyDescent="0.2"/>
    <row r="376034" ht="12.75" customHeight="1" x14ac:dyDescent="0.2"/>
    <row r="376038" ht="12.75" customHeight="1" x14ac:dyDescent="0.2"/>
    <row r="376042" ht="12.75" customHeight="1" x14ac:dyDescent="0.2"/>
    <row r="376046" ht="12.75" customHeight="1" x14ac:dyDescent="0.2"/>
    <row r="376050" ht="12.75" customHeight="1" x14ac:dyDescent="0.2"/>
    <row r="376054" ht="12.75" customHeight="1" x14ac:dyDescent="0.2"/>
    <row r="376058" ht="12.75" customHeight="1" x14ac:dyDescent="0.2"/>
    <row r="376062" ht="12.75" customHeight="1" x14ac:dyDescent="0.2"/>
    <row r="376066" ht="12.75" customHeight="1" x14ac:dyDescent="0.2"/>
    <row r="376070" ht="12.75" customHeight="1" x14ac:dyDescent="0.2"/>
    <row r="376074" ht="12.75" customHeight="1" x14ac:dyDescent="0.2"/>
    <row r="376078" ht="12.75" customHeight="1" x14ac:dyDescent="0.2"/>
    <row r="376082" ht="12.75" customHeight="1" x14ac:dyDescent="0.2"/>
    <row r="376086" ht="12.75" customHeight="1" x14ac:dyDescent="0.2"/>
    <row r="376090" ht="12.75" customHeight="1" x14ac:dyDescent="0.2"/>
    <row r="376094" ht="12.75" customHeight="1" x14ac:dyDescent="0.2"/>
    <row r="376098" ht="12.75" customHeight="1" x14ac:dyDescent="0.2"/>
    <row r="376102" ht="12.75" customHeight="1" x14ac:dyDescent="0.2"/>
    <row r="376106" ht="12.75" customHeight="1" x14ac:dyDescent="0.2"/>
    <row r="376110" ht="12.75" customHeight="1" x14ac:dyDescent="0.2"/>
    <row r="376114" ht="12.75" customHeight="1" x14ac:dyDescent="0.2"/>
    <row r="376118" ht="12.75" customHeight="1" x14ac:dyDescent="0.2"/>
    <row r="376122" ht="12.75" customHeight="1" x14ac:dyDescent="0.2"/>
    <row r="376126" ht="12.75" customHeight="1" x14ac:dyDescent="0.2"/>
    <row r="376130" ht="12.75" customHeight="1" x14ac:dyDescent="0.2"/>
    <row r="376134" ht="12.75" customHeight="1" x14ac:dyDescent="0.2"/>
    <row r="376138" ht="12.75" customHeight="1" x14ac:dyDescent="0.2"/>
    <row r="376142" ht="12.75" customHeight="1" x14ac:dyDescent="0.2"/>
    <row r="376146" ht="12.75" customHeight="1" x14ac:dyDescent="0.2"/>
    <row r="376150" ht="12.75" customHeight="1" x14ac:dyDescent="0.2"/>
    <row r="376154" ht="12.75" customHeight="1" x14ac:dyDescent="0.2"/>
    <row r="376158" ht="12.75" customHeight="1" x14ac:dyDescent="0.2"/>
    <row r="376162" ht="12.75" customHeight="1" x14ac:dyDescent="0.2"/>
    <row r="376166" ht="12.75" customHeight="1" x14ac:dyDescent="0.2"/>
    <row r="376170" ht="12.75" customHeight="1" x14ac:dyDescent="0.2"/>
    <row r="376174" ht="12.75" customHeight="1" x14ac:dyDescent="0.2"/>
    <row r="376178" ht="12.75" customHeight="1" x14ac:dyDescent="0.2"/>
    <row r="376182" ht="12.75" customHeight="1" x14ac:dyDescent="0.2"/>
    <row r="376186" ht="12.75" customHeight="1" x14ac:dyDescent="0.2"/>
    <row r="376190" ht="12.75" customHeight="1" x14ac:dyDescent="0.2"/>
    <row r="376194" ht="12.75" customHeight="1" x14ac:dyDescent="0.2"/>
    <row r="376198" ht="12.75" customHeight="1" x14ac:dyDescent="0.2"/>
    <row r="376202" ht="12.75" customHeight="1" x14ac:dyDescent="0.2"/>
    <row r="376206" ht="12.75" customHeight="1" x14ac:dyDescent="0.2"/>
    <row r="376210" ht="12.75" customHeight="1" x14ac:dyDescent="0.2"/>
    <row r="376214" ht="12.75" customHeight="1" x14ac:dyDescent="0.2"/>
    <row r="376218" ht="12.75" customHeight="1" x14ac:dyDescent="0.2"/>
    <row r="376222" ht="12.75" customHeight="1" x14ac:dyDescent="0.2"/>
    <row r="376226" ht="12.75" customHeight="1" x14ac:dyDescent="0.2"/>
    <row r="376230" ht="12.75" customHeight="1" x14ac:dyDescent="0.2"/>
    <row r="376234" ht="12.75" customHeight="1" x14ac:dyDescent="0.2"/>
    <row r="376238" ht="12.75" customHeight="1" x14ac:dyDescent="0.2"/>
    <row r="376242" ht="12.75" customHeight="1" x14ac:dyDescent="0.2"/>
    <row r="376246" ht="12.75" customHeight="1" x14ac:dyDescent="0.2"/>
    <row r="376250" ht="12.75" customHeight="1" x14ac:dyDescent="0.2"/>
    <row r="376254" ht="12.75" customHeight="1" x14ac:dyDescent="0.2"/>
    <row r="376258" ht="12.75" customHeight="1" x14ac:dyDescent="0.2"/>
    <row r="376262" ht="12.75" customHeight="1" x14ac:dyDescent="0.2"/>
    <row r="376266" ht="12.75" customHeight="1" x14ac:dyDescent="0.2"/>
    <row r="376270" ht="12.75" customHeight="1" x14ac:dyDescent="0.2"/>
    <row r="376274" ht="12.75" customHeight="1" x14ac:dyDescent="0.2"/>
    <row r="376278" ht="12.75" customHeight="1" x14ac:dyDescent="0.2"/>
    <row r="376282" ht="12.75" customHeight="1" x14ac:dyDescent="0.2"/>
    <row r="376286" ht="12.75" customHeight="1" x14ac:dyDescent="0.2"/>
    <row r="376290" ht="12.75" customHeight="1" x14ac:dyDescent="0.2"/>
    <row r="376294" ht="12.75" customHeight="1" x14ac:dyDescent="0.2"/>
    <row r="376298" ht="12.75" customHeight="1" x14ac:dyDescent="0.2"/>
    <row r="376302" ht="12.75" customHeight="1" x14ac:dyDescent="0.2"/>
    <row r="376306" ht="12.75" customHeight="1" x14ac:dyDescent="0.2"/>
    <row r="376310" ht="12.75" customHeight="1" x14ac:dyDescent="0.2"/>
    <row r="376314" ht="12.75" customHeight="1" x14ac:dyDescent="0.2"/>
    <row r="376318" ht="12.75" customHeight="1" x14ac:dyDescent="0.2"/>
    <row r="376322" ht="12.75" customHeight="1" x14ac:dyDescent="0.2"/>
    <row r="376326" ht="12.75" customHeight="1" x14ac:dyDescent="0.2"/>
    <row r="376330" ht="12.75" customHeight="1" x14ac:dyDescent="0.2"/>
    <row r="376334" ht="12.75" customHeight="1" x14ac:dyDescent="0.2"/>
    <row r="376338" ht="12.75" customHeight="1" x14ac:dyDescent="0.2"/>
    <row r="376342" ht="12.75" customHeight="1" x14ac:dyDescent="0.2"/>
    <row r="376346" ht="12.75" customHeight="1" x14ac:dyDescent="0.2"/>
    <row r="376350" ht="12.75" customHeight="1" x14ac:dyDescent="0.2"/>
    <row r="376354" ht="12.75" customHeight="1" x14ac:dyDescent="0.2"/>
    <row r="376358" ht="12.75" customHeight="1" x14ac:dyDescent="0.2"/>
    <row r="376362" ht="12.75" customHeight="1" x14ac:dyDescent="0.2"/>
    <row r="376366" ht="12.75" customHeight="1" x14ac:dyDescent="0.2"/>
    <row r="376370" ht="12.75" customHeight="1" x14ac:dyDescent="0.2"/>
    <row r="376374" ht="12.75" customHeight="1" x14ac:dyDescent="0.2"/>
    <row r="376378" ht="12.75" customHeight="1" x14ac:dyDescent="0.2"/>
    <row r="376382" ht="12.75" customHeight="1" x14ac:dyDescent="0.2"/>
    <row r="376386" ht="12.75" customHeight="1" x14ac:dyDescent="0.2"/>
    <row r="376390" ht="12.75" customHeight="1" x14ac:dyDescent="0.2"/>
    <row r="376394" ht="12.75" customHeight="1" x14ac:dyDescent="0.2"/>
    <row r="376398" ht="12.75" customHeight="1" x14ac:dyDescent="0.2"/>
    <row r="376402" ht="12.75" customHeight="1" x14ac:dyDescent="0.2"/>
    <row r="376406" ht="12.75" customHeight="1" x14ac:dyDescent="0.2"/>
    <row r="376410" ht="12.75" customHeight="1" x14ac:dyDescent="0.2"/>
    <row r="376414" ht="12.75" customHeight="1" x14ac:dyDescent="0.2"/>
    <row r="376418" ht="12.75" customHeight="1" x14ac:dyDescent="0.2"/>
    <row r="376422" ht="12.75" customHeight="1" x14ac:dyDescent="0.2"/>
    <row r="376426" ht="12.75" customHeight="1" x14ac:dyDescent="0.2"/>
    <row r="376430" ht="12.75" customHeight="1" x14ac:dyDescent="0.2"/>
    <row r="376434" ht="12.75" customHeight="1" x14ac:dyDescent="0.2"/>
    <row r="376438" ht="12.75" customHeight="1" x14ac:dyDescent="0.2"/>
    <row r="376442" ht="12.75" customHeight="1" x14ac:dyDescent="0.2"/>
    <row r="376446" ht="12.75" customHeight="1" x14ac:dyDescent="0.2"/>
    <row r="376450" ht="12.75" customHeight="1" x14ac:dyDescent="0.2"/>
    <row r="376454" ht="12.75" customHeight="1" x14ac:dyDescent="0.2"/>
    <row r="376458" ht="12.75" customHeight="1" x14ac:dyDescent="0.2"/>
    <row r="376462" ht="12.75" customHeight="1" x14ac:dyDescent="0.2"/>
    <row r="376466" ht="12.75" customHeight="1" x14ac:dyDescent="0.2"/>
    <row r="376470" ht="12.75" customHeight="1" x14ac:dyDescent="0.2"/>
    <row r="376474" ht="12.75" customHeight="1" x14ac:dyDescent="0.2"/>
    <row r="376478" ht="12.75" customHeight="1" x14ac:dyDescent="0.2"/>
    <row r="376482" ht="12.75" customHeight="1" x14ac:dyDescent="0.2"/>
    <row r="376486" ht="12.75" customHeight="1" x14ac:dyDescent="0.2"/>
    <row r="376490" ht="12.75" customHeight="1" x14ac:dyDescent="0.2"/>
    <row r="376494" ht="12.75" customHeight="1" x14ac:dyDescent="0.2"/>
    <row r="376498" ht="12.75" customHeight="1" x14ac:dyDescent="0.2"/>
    <row r="376502" ht="12.75" customHeight="1" x14ac:dyDescent="0.2"/>
    <row r="376506" ht="12.75" customHeight="1" x14ac:dyDescent="0.2"/>
    <row r="376510" ht="12.75" customHeight="1" x14ac:dyDescent="0.2"/>
    <row r="376514" ht="12.75" customHeight="1" x14ac:dyDescent="0.2"/>
    <row r="376518" ht="12.75" customHeight="1" x14ac:dyDescent="0.2"/>
    <row r="376522" ht="12.75" customHeight="1" x14ac:dyDescent="0.2"/>
    <row r="376526" ht="12.75" customHeight="1" x14ac:dyDescent="0.2"/>
    <row r="376530" ht="12.75" customHeight="1" x14ac:dyDescent="0.2"/>
    <row r="376534" ht="12.75" customHeight="1" x14ac:dyDescent="0.2"/>
    <row r="376538" ht="12.75" customHeight="1" x14ac:dyDescent="0.2"/>
    <row r="376542" ht="12.75" customHeight="1" x14ac:dyDescent="0.2"/>
    <row r="376546" ht="12.75" customHeight="1" x14ac:dyDescent="0.2"/>
    <row r="376550" ht="12.75" customHeight="1" x14ac:dyDescent="0.2"/>
    <row r="376554" ht="12.75" customHeight="1" x14ac:dyDescent="0.2"/>
    <row r="376558" ht="12.75" customHeight="1" x14ac:dyDescent="0.2"/>
    <row r="376562" ht="12.75" customHeight="1" x14ac:dyDescent="0.2"/>
    <row r="376566" ht="12.75" customHeight="1" x14ac:dyDescent="0.2"/>
    <row r="376570" ht="12.75" customHeight="1" x14ac:dyDescent="0.2"/>
    <row r="376574" ht="12.75" customHeight="1" x14ac:dyDescent="0.2"/>
    <row r="376578" ht="12.75" customHeight="1" x14ac:dyDescent="0.2"/>
    <row r="376582" ht="12.75" customHeight="1" x14ac:dyDescent="0.2"/>
    <row r="376586" ht="12.75" customHeight="1" x14ac:dyDescent="0.2"/>
    <row r="376590" ht="12.75" customHeight="1" x14ac:dyDescent="0.2"/>
    <row r="376594" ht="12.75" customHeight="1" x14ac:dyDescent="0.2"/>
    <row r="376598" ht="12.75" customHeight="1" x14ac:dyDescent="0.2"/>
    <row r="376602" ht="12.75" customHeight="1" x14ac:dyDescent="0.2"/>
    <row r="376606" ht="12.75" customHeight="1" x14ac:dyDescent="0.2"/>
    <row r="376610" ht="12.75" customHeight="1" x14ac:dyDescent="0.2"/>
    <row r="376614" ht="12.75" customHeight="1" x14ac:dyDescent="0.2"/>
    <row r="376618" ht="12.75" customHeight="1" x14ac:dyDescent="0.2"/>
    <row r="376622" ht="12.75" customHeight="1" x14ac:dyDescent="0.2"/>
    <row r="376626" ht="12.75" customHeight="1" x14ac:dyDescent="0.2"/>
    <row r="376630" ht="12.75" customHeight="1" x14ac:dyDescent="0.2"/>
    <row r="376634" ht="12.75" customHeight="1" x14ac:dyDescent="0.2"/>
    <row r="376638" ht="12.75" customHeight="1" x14ac:dyDescent="0.2"/>
    <row r="376642" ht="12.75" customHeight="1" x14ac:dyDescent="0.2"/>
    <row r="376646" ht="12.75" customHeight="1" x14ac:dyDescent="0.2"/>
    <row r="376650" ht="12.75" customHeight="1" x14ac:dyDescent="0.2"/>
    <row r="376654" ht="12.75" customHeight="1" x14ac:dyDescent="0.2"/>
    <row r="376658" ht="12.75" customHeight="1" x14ac:dyDescent="0.2"/>
    <row r="376662" ht="12.75" customHeight="1" x14ac:dyDescent="0.2"/>
    <row r="376666" ht="12.75" customHeight="1" x14ac:dyDescent="0.2"/>
    <row r="376670" ht="12.75" customHeight="1" x14ac:dyDescent="0.2"/>
    <row r="376674" ht="12.75" customHeight="1" x14ac:dyDescent="0.2"/>
    <row r="376678" ht="12.75" customHeight="1" x14ac:dyDescent="0.2"/>
    <row r="376682" ht="12.75" customHeight="1" x14ac:dyDescent="0.2"/>
    <row r="376686" ht="12.75" customHeight="1" x14ac:dyDescent="0.2"/>
    <row r="376690" ht="12.75" customHeight="1" x14ac:dyDescent="0.2"/>
    <row r="376694" ht="12.75" customHeight="1" x14ac:dyDescent="0.2"/>
    <row r="376698" ht="12.75" customHeight="1" x14ac:dyDescent="0.2"/>
    <row r="376702" ht="12.75" customHeight="1" x14ac:dyDescent="0.2"/>
    <row r="376706" ht="12.75" customHeight="1" x14ac:dyDescent="0.2"/>
    <row r="376710" ht="12.75" customHeight="1" x14ac:dyDescent="0.2"/>
    <row r="376714" ht="12.75" customHeight="1" x14ac:dyDescent="0.2"/>
    <row r="376718" ht="12.75" customHeight="1" x14ac:dyDescent="0.2"/>
    <row r="376722" ht="12.75" customHeight="1" x14ac:dyDescent="0.2"/>
    <row r="376726" ht="12.75" customHeight="1" x14ac:dyDescent="0.2"/>
    <row r="376730" ht="12.75" customHeight="1" x14ac:dyDescent="0.2"/>
    <row r="376734" ht="12.75" customHeight="1" x14ac:dyDescent="0.2"/>
    <row r="376738" ht="12.75" customHeight="1" x14ac:dyDescent="0.2"/>
    <row r="376742" ht="12.75" customHeight="1" x14ac:dyDescent="0.2"/>
    <row r="376746" ht="12.75" customHeight="1" x14ac:dyDescent="0.2"/>
    <row r="376750" ht="12.75" customHeight="1" x14ac:dyDescent="0.2"/>
    <row r="376754" ht="12.75" customHeight="1" x14ac:dyDescent="0.2"/>
    <row r="376758" ht="12.75" customHeight="1" x14ac:dyDescent="0.2"/>
    <row r="376762" ht="12.75" customHeight="1" x14ac:dyDescent="0.2"/>
    <row r="376766" ht="12.75" customHeight="1" x14ac:dyDescent="0.2"/>
    <row r="376770" ht="12.75" customHeight="1" x14ac:dyDescent="0.2"/>
    <row r="376774" ht="12.75" customHeight="1" x14ac:dyDescent="0.2"/>
    <row r="376778" ht="12.75" customHeight="1" x14ac:dyDescent="0.2"/>
    <row r="376782" ht="12.75" customHeight="1" x14ac:dyDescent="0.2"/>
    <row r="376786" ht="12.75" customHeight="1" x14ac:dyDescent="0.2"/>
    <row r="376790" ht="12.75" customHeight="1" x14ac:dyDescent="0.2"/>
    <row r="376794" ht="12.75" customHeight="1" x14ac:dyDescent="0.2"/>
    <row r="376798" ht="12.75" customHeight="1" x14ac:dyDescent="0.2"/>
    <row r="376802" ht="12.75" customHeight="1" x14ac:dyDescent="0.2"/>
    <row r="376806" ht="12.75" customHeight="1" x14ac:dyDescent="0.2"/>
    <row r="376810" ht="12.75" customHeight="1" x14ac:dyDescent="0.2"/>
    <row r="376814" ht="12.75" customHeight="1" x14ac:dyDescent="0.2"/>
    <row r="376818" ht="12.75" customHeight="1" x14ac:dyDescent="0.2"/>
    <row r="376822" ht="12.75" customHeight="1" x14ac:dyDescent="0.2"/>
    <row r="376826" ht="12.75" customHeight="1" x14ac:dyDescent="0.2"/>
    <row r="376830" ht="12.75" customHeight="1" x14ac:dyDescent="0.2"/>
    <row r="376834" ht="12.75" customHeight="1" x14ac:dyDescent="0.2"/>
    <row r="376838" ht="12.75" customHeight="1" x14ac:dyDescent="0.2"/>
    <row r="376842" ht="12.75" customHeight="1" x14ac:dyDescent="0.2"/>
    <row r="376846" ht="12.75" customHeight="1" x14ac:dyDescent="0.2"/>
    <row r="376850" ht="12.75" customHeight="1" x14ac:dyDescent="0.2"/>
    <row r="376854" ht="12.75" customHeight="1" x14ac:dyDescent="0.2"/>
    <row r="376858" ht="12.75" customHeight="1" x14ac:dyDescent="0.2"/>
    <row r="376862" ht="12.75" customHeight="1" x14ac:dyDescent="0.2"/>
    <row r="376866" ht="12.75" customHeight="1" x14ac:dyDescent="0.2"/>
    <row r="376870" ht="12.75" customHeight="1" x14ac:dyDescent="0.2"/>
    <row r="376874" ht="12.75" customHeight="1" x14ac:dyDescent="0.2"/>
    <row r="376878" ht="12.75" customHeight="1" x14ac:dyDescent="0.2"/>
    <row r="376882" ht="12.75" customHeight="1" x14ac:dyDescent="0.2"/>
    <row r="376886" ht="12.75" customHeight="1" x14ac:dyDescent="0.2"/>
    <row r="376890" ht="12.75" customHeight="1" x14ac:dyDescent="0.2"/>
    <row r="376894" ht="12.75" customHeight="1" x14ac:dyDescent="0.2"/>
    <row r="376898" ht="12.75" customHeight="1" x14ac:dyDescent="0.2"/>
    <row r="376902" ht="12.75" customHeight="1" x14ac:dyDescent="0.2"/>
    <row r="376906" ht="12.75" customHeight="1" x14ac:dyDescent="0.2"/>
    <row r="376910" ht="12.75" customHeight="1" x14ac:dyDescent="0.2"/>
    <row r="376914" ht="12.75" customHeight="1" x14ac:dyDescent="0.2"/>
    <row r="376918" ht="12.75" customHeight="1" x14ac:dyDescent="0.2"/>
    <row r="376922" ht="12.75" customHeight="1" x14ac:dyDescent="0.2"/>
    <row r="376926" ht="12.75" customHeight="1" x14ac:dyDescent="0.2"/>
    <row r="376930" ht="12.75" customHeight="1" x14ac:dyDescent="0.2"/>
    <row r="376934" ht="12.75" customHeight="1" x14ac:dyDescent="0.2"/>
    <row r="376938" ht="12.75" customHeight="1" x14ac:dyDescent="0.2"/>
    <row r="376942" ht="12.75" customHeight="1" x14ac:dyDescent="0.2"/>
    <row r="376946" ht="12.75" customHeight="1" x14ac:dyDescent="0.2"/>
    <row r="376950" ht="12.75" customHeight="1" x14ac:dyDescent="0.2"/>
    <row r="376954" ht="12.75" customHeight="1" x14ac:dyDescent="0.2"/>
    <row r="376958" ht="12.75" customHeight="1" x14ac:dyDescent="0.2"/>
    <row r="376962" ht="12.75" customHeight="1" x14ac:dyDescent="0.2"/>
    <row r="376966" ht="12.75" customHeight="1" x14ac:dyDescent="0.2"/>
    <row r="376970" ht="12.75" customHeight="1" x14ac:dyDescent="0.2"/>
    <row r="376974" ht="12.75" customHeight="1" x14ac:dyDescent="0.2"/>
    <row r="376978" ht="12.75" customHeight="1" x14ac:dyDescent="0.2"/>
    <row r="376982" ht="12.75" customHeight="1" x14ac:dyDescent="0.2"/>
    <row r="376986" ht="12.75" customHeight="1" x14ac:dyDescent="0.2"/>
    <row r="376990" ht="12.75" customHeight="1" x14ac:dyDescent="0.2"/>
    <row r="376994" ht="12.75" customHeight="1" x14ac:dyDescent="0.2"/>
    <row r="376998" ht="12.75" customHeight="1" x14ac:dyDescent="0.2"/>
    <row r="377002" ht="12.75" customHeight="1" x14ac:dyDescent="0.2"/>
    <row r="377006" ht="12.75" customHeight="1" x14ac:dyDescent="0.2"/>
    <row r="377010" ht="12.75" customHeight="1" x14ac:dyDescent="0.2"/>
    <row r="377014" ht="12.75" customHeight="1" x14ac:dyDescent="0.2"/>
    <row r="377018" ht="12.75" customHeight="1" x14ac:dyDescent="0.2"/>
    <row r="377022" ht="12.75" customHeight="1" x14ac:dyDescent="0.2"/>
    <row r="377026" ht="12.75" customHeight="1" x14ac:dyDescent="0.2"/>
    <row r="377030" ht="12.75" customHeight="1" x14ac:dyDescent="0.2"/>
    <row r="377034" ht="12.75" customHeight="1" x14ac:dyDescent="0.2"/>
    <row r="377038" ht="12.75" customHeight="1" x14ac:dyDescent="0.2"/>
    <row r="377042" ht="12.75" customHeight="1" x14ac:dyDescent="0.2"/>
    <row r="377046" ht="12.75" customHeight="1" x14ac:dyDescent="0.2"/>
    <row r="377050" ht="12.75" customHeight="1" x14ac:dyDescent="0.2"/>
    <row r="377054" ht="12.75" customHeight="1" x14ac:dyDescent="0.2"/>
    <row r="377058" ht="12.75" customHeight="1" x14ac:dyDescent="0.2"/>
    <row r="377062" ht="12.75" customHeight="1" x14ac:dyDescent="0.2"/>
    <row r="377066" ht="12.75" customHeight="1" x14ac:dyDescent="0.2"/>
    <row r="377070" ht="12.75" customHeight="1" x14ac:dyDescent="0.2"/>
    <row r="377074" ht="12.75" customHeight="1" x14ac:dyDescent="0.2"/>
    <row r="377078" ht="12.75" customHeight="1" x14ac:dyDescent="0.2"/>
    <row r="377082" ht="12.75" customHeight="1" x14ac:dyDescent="0.2"/>
    <row r="377086" ht="12.75" customHeight="1" x14ac:dyDescent="0.2"/>
    <row r="377090" ht="12.75" customHeight="1" x14ac:dyDescent="0.2"/>
    <row r="377094" ht="12.75" customHeight="1" x14ac:dyDescent="0.2"/>
    <row r="377098" ht="12.75" customHeight="1" x14ac:dyDescent="0.2"/>
    <row r="377102" ht="12.75" customHeight="1" x14ac:dyDescent="0.2"/>
    <row r="377106" ht="12.75" customHeight="1" x14ac:dyDescent="0.2"/>
    <row r="377110" ht="12.75" customHeight="1" x14ac:dyDescent="0.2"/>
    <row r="377114" ht="12.75" customHeight="1" x14ac:dyDescent="0.2"/>
    <row r="377118" ht="12.75" customHeight="1" x14ac:dyDescent="0.2"/>
    <row r="377122" ht="12.75" customHeight="1" x14ac:dyDescent="0.2"/>
    <row r="377126" ht="12.75" customHeight="1" x14ac:dyDescent="0.2"/>
    <row r="377130" ht="12.75" customHeight="1" x14ac:dyDescent="0.2"/>
    <row r="377134" ht="12.75" customHeight="1" x14ac:dyDescent="0.2"/>
    <row r="377138" ht="12.75" customHeight="1" x14ac:dyDescent="0.2"/>
    <row r="377142" ht="12.75" customHeight="1" x14ac:dyDescent="0.2"/>
    <row r="377146" ht="12.75" customHeight="1" x14ac:dyDescent="0.2"/>
    <row r="377150" ht="12.75" customHeight="1" x14ac:dyDescent="0.2"/>
    <row r="377154" ht="12.75" customHeight="1" x14ac:dyDescent="0.2"/>
    <row r="377158" ht="12.75" customHeight="1" x14ac:dyDescent="0.2"/>
    <row r="377162" ht="12.75" customHeight="1" x14ac:dyDescent="0.2"/>
    <row r="377166" ht="12.75" customHeight="1" x14ac:dyDescent="0.2"/>
    <row r="377170" ht="12.75" customHeight="1" x14ac:dyDescent="0.2"/>
    <row r="377174" ht="12.75" customHeight="1" x14ac:dyDescent="0.2"/>
    <row r="377178" ht="12.75" customHeight="1" x14ac:dyDescent="0.2"/>
    <row r="377182" ht="12.75" customHeight="1" x14ac:dyDescent="0.2"/>
    <row r="377186" ht="12.75" customHeight="1" x14ac:dyDescent="0.2"/>
    <row r="377190" ht="12.75" customHeight="1" x14ac:dyDescent="0.2"/>
    <row r="377194" ht="12.75" customHeight="1" x14ac:dyDescent="0.2"/>
    <row r="377198" ht="12.75" customHeight="1" x14ac:dyDescent="0.2"/>
    <row r="377202" ht="12.75" customHeight="1" x14ac:dyDescent="0.2"/>
    <row r="377206" ht="12.75" customHeight="1" x14ac:dyDescent="0.2"/>
    <row r="377210" ht="12.75" customHeight="1" x14ac:dyDescent="0.2"/>
    <row r="377214" ht="12.75" customHeight="1" x14ac:dyDescent="0.2"/>
    <row r="377218" ht="12.75" customHeight="1" x14ac:dyDescent="0.2"/>
    <row r="377222" ht="12.75" customHeight="1" x14ac:dyDescent="0.2"/>
    <row r="377226" ht="12.75" customHeight="1" x14ac:dyDescent="0.2"/>
    <row r="377230" ht="12.75" customHeight="1" x14ac:dyDescent="0.2"/>
    <row r="377234" ht="12.75" customHeight="1" x14ac:dyDescent="0.2"/>
    <row r="377238" ht="12.75" customHeight="1" x14ac:dyDescent="0.2"/>
    <row r="377242" ht="12.75" customHeight="1" x14ac:dyDescent="0.2"/>
    <row r="377246" ht="12.75" customHeight="1" x14ac:dyDescent="0.2"/>
    <row r="377250" ht="12.75" customHeight="1" x14ac:dyDescent="0.2"/>
    <row r="377254" ht="12.75" customHeight="1" x14ac:dyDescent="0.2"/>
    <row r="377258" ht="12.75" customHeight="1" x14ac:dyDescent="0.2"/>
    <row r="377262" ht="12.75" customHeight="1" x14ac:dyDescent="0.2"/>
    <row r="377266" ht="12.75" customHeight="1" x14ac:dyDescent="0.2"/>
    <row r="377270" ht="12.75" customHeight="1" x14ac:dyDescent="0.2"/>
    <row r="377274" ht="12.75" customHeight="1" x14ac:dyDescent="0.2"/>
    <row r="377278" ht="12.75" customHeight="1" x14ac:dyDescent="0.2"/>
    <row r="377282" ht="12.75" customHeight="1" x14ac:dyDescent="0.2"/>
    <row r="377286" ht="12.75" customHeight="1" x14ac:dyDescent="0.2"/>
    <row r="377290" ht="12.75" customHeight="1" x14ac:dyDescent="0.2"/>
    <row r="377294" ht="12.75" customHeight="1" x14ac:dyDescent="0.2"/>
    <row r="377298" ht="12.75" customHeight="1" x14ac:dyDescent="0.2"/>
    <row r="377302" ht="12.75" customHeight="1" x14ac:dyDescent="0.2"/>
    <row r="377306" ht="12.75" customHeight="1" x14ac:dyDescent="0.2"/>
    <row r="377310" ht="12.75" customHeight="1" x14ac:dyDescent="0.2"/>
    <row r="377314" ht="12.75" customHeight="1" x14ac:dyDescent="0.2"/>
    <row r="377318" ht="12.75" customHeight="1" x14ac:dyDescent="0.2"/>
    <row r="377322" ht="12.75" customHeight="1" x14ac:dyDescent="0.2"/>
    <row r="377326" ht="12.75" customHeight="1" x14ac:dyDescent="0.2"/>
    <row r="377330" ht="12.75" customHeight="1" x14ac:dyDescent="0.2"/>
    <row r="377334" ht="12.75" customHeight="1" x14ac:dyDescent="0.2"/>
    <row r="377338" ht="12.75" customHeight="1" x14ac:dyDescent="0.2"/>
    <row r="377342" ht="12.75" customHeight="1" x14ac:dyDescent="0.2"/>
    <row r="377346" ht="12.75" customHeight="1" x14ac:dyDescent="0.2"/>
    <row r="377350" ht="12.75" customHeight="1" x14ac:dyDescent="0.2"/>
    <row r="377354" ht="12.75" customHeight="1" x14ac:dyDescent="0.2"/>
    <row r="377358" ht="12.75" customHeight="1" x14ac:dyDescent="0.2"/>
    <row r="377362" ht="12.75" customHeight="1" x14ac:dyDescent="0.2"/>
    <row r="377366" ht="12.75" customHeight="1" x14ac:dyDescent="0.2"/>
    <row r="377370" ht="12.75" customHeight="1" x14ac:dyDescent="0.2"/>
    <row r="377374" ht="12.75" customHeight="1" x14ac:dyDescent="0.2"/>
    <row r="377378" ht="12.75" customHeight="1" x14ac:dyDescent="0.2"/>
    <row r="377382" ht="12.75" customHeight="1" x14ac:dyDescent="0.2"/>
    <row r="377386" ht="12.75" customHeight="1" x14ac:dyDescent="0.2"/>
    <row r="377390" ht="12.75" customHeight="1" x14ac:dyDescent="0.2"/>
    <row r="377394" ht="12.75" customHeight="1" x14ac:dyDescent="0.2"/>
    <row r="377398" ht="12.75" customHeight="1" x14ac:dyDescent="0.2"/>
    <row r="377402" ht="12.75" customHeight="1" x14ac:dyDescent="0.2"/>
    <row r="377406" ht="12.75" customHeight="1" x14ac:dyDescent="0.2"/>
    <row r="377410" ht="12.75" customHeight="1" x14ac:dyDescent="0.2"/>
    <row r="377414" ht="12.75" customHeight="1" x14ac:dyDescent="0.2"/>
    <row r="377418" ht="12.75" customHeight="1" x14ac:dyDescent="0.2"/>
    <row r="377422" ht="12.75" customHeight="1" x14ac:dyDescent="0.2"/>
    <row r="377426" ht="12.75" customHeight="1" x14ac:dyDescent="0.2"/>
    <row r="377430" ht="12.75" customHeight="1" x14ac:dyDescent="0.2"/>
    <row r="377434" ht="12.75" customHeight="1" x14ac:dyDescent="0.2"/>
    <row r="377438" ht="12.75" customHeight="1" x14ac:dyDescent="0.2"/>
    <row r="377442" ht="12.75" customHeight="1" x14ac:dyDescent="0.2"/>
    <row r="377446" ht="12.75" customHeight="1" x14ac:dyDescent="0.2"/>
    <row r="377450" ht="12.75" customHeight="1" x14ac:dyDescent="0.2"/>
    <row r="377454" ht="12.75" customHeight="1" x14ac:dyDescent="0.2"/>
    <row r="377458" ht="12.75" customHeight="1" x14ac:dyDescent="0.2"/>
    <row r="377462" ht="12.75" customHeight="1" x14ac:dyDescent="0.2"/>
    <row r="377466" ht="12.75" customHeight="1" x14ac:dyDescent="0.2"/>
    <row r="377470" ht="12.75" customHeight="1" x14ac:dyDescent="0.2"/>
    <row r="377474" ht="12.75" customHeight="1" x14ac:dyDescent="0.2"/>
    <row r="377478" ht="12.75" customHeight="1" x14ac:dyDescent="0.2"/>
    <row r="377482" ht="12.75" customHeight="1" x14ac:dyDescent="0.2"/>
    <row r="377486" ht="12.75" customHeight="1" x14ac:dyDescent="0.2"/>
    <row r="377490" ht="12.75" customHeight="1" x14ac:dyDescent="0.2"/>
    <row r="377494" ht="12.75" customHeight="1" x14ac:dyDescent="0.2"/>
    <row r="377498" ht="12.75" customHeight="1" x14ac:dyDescent="0.2"/>
    <row r="377502" ht="12.75" customHeight="1" x14ac:dyDescent="0.2"/>
    <row r="377506" ht="12.75" customHeight="1" x14ac:dyDescent="0.2"/>
    <row r="377510" ht="12.75" customHeight="1" x14ac:dyDescent="0.2"/>
    <row r="377514" ht="12.75" customHeight="1" x14ac:dyDescent="0.2"/>
    <row r="377518" ht="12.75" customHeight="1" x14ac:dyDescent="0.2"/>
    <row r="377522" ht="12.75" customHeight="1" x14ac:dyDescent="0.2"/>
    <row r="377526" ht="12.75" customHeight="1" x14ac:dyDescent="0.2"/>
    <row r="377530" ht="12.75" customHeight="1" x14ac:dyDescent="0.2"/>
    <row r="377534" ht="12.75" customHeight="1" x14ac:dyDescent="0.2"/>
    <row r="377538" ht="12.75" customHeight="1" x14ac:dyDescent="0.2"/>
    <row r="377542" ht="12.75" customHeight="1" x14ac:dyDescent="0.2"/>
    <row r="377546" ht="12.75" customHeight="1" x14ac:dyDescent="0.2"/>
    <row r="377550" ht="12.75" customHeight="1" x14ac:dyDescent="0.2"/>
    <row r="377554" ht="12.75" customHeight="1" x14ac:dyDescent="0.2"/>
    <row r="377558" ht="12.75" customHeight="1" x14ac:dyDescent="0.2"/>
    <row r="377562" ht="12.75" customHeight="1" x14ac:dyDescent="0.2"/>
    <row r="377566" ht="12.75" customHeight="1" x14ac:dyDescent="0.2"/>
    <row r="377570" ht="12.75" customHeight="1" x14ac:dyDescent="0.2"/>
    <row r="377574" ht="12.75" customHeight="1" x14ac:dyDescent="0.2"/>
    <row r="377578" ht="12.75" customHeight="1" x14ac:dyDescent="0.2"/>
    <row r="377582" ht="12.75" customHeight="1" x14ac:dyDescent="0.2"/>
    <row r="377586" ht="12.75" customHeight="1" x14ac:dyDescent="0.2"/>
    <row r="377590" ht="12.75" customHeight="1" x14ac:dyDescent="0.2"/>
    <row r="377594" ht="12.75" customHeight="1" x14ac:dyDescent="0.2"/>
    <row r="377598" ht="12.75" customHeight="1" x14ac:dyDescent="0.2"/>
    <row r="377602" ht="12.75" customHeight="1" x14ac:dyDescent="0.2"/>
    <row r="377606" ht="12.75" customHeight="1" x14ac:dyDescent="0.2"/>
    <row r="377610" ht="12.75" customHeight="1" x14ac:dyDescent="0.2"/>
    <row r="377614" ht="12.75" customHeight="1" x14ac:dyDescent="0.2"/>
    <row r="377618" ht="12.75" customHeight="1" x14ac:dyDescent="0.2"/>
    <row r="377622" ht="12.75" customHeight="1" x14ac:dyDescent="0.2"/>
    <row r="377626" ht="12.75" customHeight="1" x14ac:dyDescent="0.2"/>
    <row r="377630" ht="12.75" customHeight="1" x14ac:dyDescent="0.2"/>
    <row r="377634" ht="12.75" customHeight="1" x14ac:dyDescent="0.2"/>
    <row r="377638" ht="12.75" customHeight="1" x14ac:dyDescent="0.2"/>
    <row r="377642" ht="12.75" customHeight="1" x14ac:dyDescent="0.2"/>
    <row r="377646" ht="12.75" customHeight="1" x14ac:dyDescent="0.2"/>
    <row r="377650" ht="12.75" customHeight="1" x14ac:dyDescent="0.2"/>
    <row r="377654" ht="12.75" customHeight="1" x14ac:dyDescent="0.2"/>
    <row r="377658" ht="12.75" customHeight="1" x14ac:dyDescent="0.2"/>
    <row r="377662" ht="12.75" customHeight="1" x14ac:dyDescent="0.2"/>
    <row r="377666" ht="12.75" customHeight="1" x14ac:dyDescent="0.2"/>
    <row r="377670" ht="12.75" customHeight="1" x14ac:dyDescent="0.2"/>
    <row r="377674" ht="12.75" customHeight="1" x14ac:dyDescent="0.2"/>
    <row r="377678" ht="12.75" customHeight="1" x14ac:dyDescent="0.2"/>
    <row r="377682" ht="12.75" customHeight="1" x14ac:dyDescent="0.2"/>
    <row r="377686" ht="12.75" customHeight="1" x14ac:dyDescent="0.2"/>
    <row r="377690" ht="12.75" customHeight="1" x14ac:dyDescent="0.2"/>
    <row r="377694" ht="12.75" customHeight="1" x14ac:dyDescent="0.2"/>
    <row r="377698" ht="12.75" customHeight="1" x14ac:dyDescent="0.2"/>
    <row r="377702" ht="12.75" customHeight="1" x14ac:dyDescent="0.2"/>
    <row r="377706" ht="12.75" customHeight="1" x14ac:dyDescent="0.2"/>
    <row r="377710" ht="12.75" customHeight="1" x14ac:dyDescent="0.2"/>
    <row r="377714" ht="12.75" customHeight="1" x14ac:dyDescent="0.2"/>
    <row r="377718" ht="12.75" customHeight="1" x14ac:dyDescent="0.2"/>
    <row r="377722" ht="12.75" customHeight="1" x14ac:dyDescent="0.2"/>
    <row r="377726" ht="12.75" customHeight="1" x14ac:dyDescent="0.2"/>
    <row r="377730" ht="12.75" customHeight="1" x14ac:dyDescent="0.2"/>
    <row r="377734" ht="12.75" customHeight="1" x14ac:dyDescent="0.2"/>
    <row r="377738" ht="12.75" customHeight="1" x14ac:dyDescent="0.2"/>
    <row r="377742" ht="12.75" customHeight="1" x14ac:dyDescent="0.2"/>
    <row r="377746" ht="12.75" customHeight="1" x14ac:dyDescent="0.2"/>
    <row r="377750" ht="12.75" customHeight="1" x14ac:dyDescent="0.2"/>
    <row r="377754" ht="12.75" customHeight="1" x14ac:dyDescent="0.2"/>
    <row r="377758" ht="12.75" customHeight="1" x14ac:dyDescent="0.2"/>
    <row r="377762" ht="12.75" customHeight="1" x14ac:dyDescent="0.2"/>
    <row r="377766" ht="12.75" customHeight="1" x14ac:dyDescent="0.2"/>
    <row r="377770" ht="12.75" customHeight="1" x14ac:dyDescent="0.2"/>
    <row r="377774" ht="12.75" customHeight="1" x14ac:dyDescent="0.2"/>
    <row r="377778" ht="12.75" customHeight="1" x14ac:dyDescent="0.2"/>
    <row r="377782" ht="12.75" customHeight="1" x14ac:dyDescent="0.2"/>
    <row r="377786" ht="12.75" customHeight="1" x14ac:dyDescent="0.2"/>
    <row r="377790" ht="12.75" customHeight="1" x14ac:dyDescent="0.2"/>
    <row r="377794" ht="12.75" customHeight="1" x14ac:dyDescent="0.2"/>
    <row r="377798" ht="12.75" customHeight="1" x14ac:dyDescent="0.2"/>
    <row r="377802" ht="12.75" customHeight="1" x14ac:dyDescent="0.2"/>
    <row r="377806" ht="12.75" customHeight="1" x14ac:dyDescent="0.2"/>
    <row r="377810" ht="12.75" customHeight="1" x14ac:dyDescent="0.2"/>
    <row r="377814" ht="12.75" customHeight="1" x14ac:dyDescent="0.2"/>
    <row r="377818" ht="12.75" customHeight="1" x14ac:dyDescent="0.2"/>
    <row r="377822" ht="12.75" customHeight="1" x14ac:dyDescent="0.2"/>
    <row r="377826" ht="12.75" customHeight="1" x14ac:dyDescent="0.2"/>
    <row r="377830" ht="12.75" customHeight="1" x14ac:dyDescent="0.2"/>
    <row r="377834" ht="12.75" customHeight="1" x14ac:dyDescent="0.2"/>
    <row r="377838" ht="12.75" customHeight="1" x14ac:dyDescent="0.2"/>
    <row r="377842" ht="12.75" customHeight="1" x14ac:dyDescent="0.2"/>
    <row r="377846" ht="12.75" customHeight="1" x14ac:dyDescent="0.2"/>
    <row r="377850" ht="12.75" customHeight="1" x14ac:dyDescent="0.2"/>
    <row r="377854" ht="12.75" customHeight="1" x14ac:dyDescent="0.2"/>
    <row r="377858" ht="12.75" customHeight="1" x14ac:dyDescent="0.2"/>
    <row r="377862" ht="12.75" customHeight="1" x14ac:dyDescent="0.2"/>
    <row r="377866" ht="12.75" customHeight="1" x14ac:dyDescent="0.2"/>
    <row r="377870" ht="12.75" customHeight="1" x14ac:dyDescent="0.2"/>
    <row r="377874" ht="12.75" customHeight="1" x14ac:dyDescent="0.2"/>
    <row r="377878" ht="12.75" customHeight="1" x14ac:dyDescent="0.2"/>
    <row r="377882" ht="12.75" customHeight="1" x14ac:dyDescent="0.2"/>
    <row r="377886" ht="12.75" customHeight="1" x14ac:dyDescent="0.2"/>
    <row r="377890" ht="12.75" customHeight="1" x14ac:dyDescent="0.2"/>
    <row r="377894" ht="12.75" customHeight="1" x14ac:dyDescent="0.2"/>
    <row r="377898" ht="12.75" customHeight="1" x14ac:dyDescent="0.2"/>
    <row r="377902" ht="12.75" customHeight="1" x14ac:dyDescent="0.2"/>
    <row r="377906" ht="12.75" customHeight="1" x14ac:dyDescent="0.2"/>
    <row r="377910" ht="12.75" customHeight="1" x14ac:dyDescent="0.2"/>
    <row r="377914" ht="12.75" customHeight="1" x14ac:dyDescent="0.2"/>
    <row r="377918" ht="12.75" customHeight="1" x14ac:dyDescent="0.2"/>
    <row r="377922" ht="12.75" customHeight="1" x14ac:dyDescent="0.2"/>
    <row r="377926" ht="12.75" customHeight="1" x14ac:dyDescent="0.2"/>
    <row r="377930" ht="12.75" customHeight="1" x14ac:dyDescent="0.2"/>
    <row r="377934" ht="12.75" customHeight="1" x14ac:dyDescent="0.2"/>
    <row r="377938" ht="12.75" customHeight="1" x14ac:dyDescent="0.2"/>
    <row r="377942" ht="12.75" customHeight="1" x14ac:dyDescent="0.2"/>
    <row r="377946" ht="12.75" customHeight="1" x14ac:dyDescent="0.2"/>
    <row r="377950" ht="12.75" customHeight="1" x14ac:dyDescent="0.2"/>
    <row r="377954" ht="12.75" customHeight="1" x14ac:dyDescent="0.2"/>
    <row r="377958" ht="12.75" customHeight="1" x14ac:dyDescent="0.2"/>
    <row r="377962" ht="12.75" customHeight="1" x14ac:dyDescent="0.2"/>
    <row r="377966" ht="12.75" customHeight="1" x14ac:dyDescent="0.2"/>
    <row r="377970" ht="12.75" customHeight="1" x14ac:dyDescent="0.2"/>
    <row r="377974" ht="12.75" customHeight="1" x14ac:dyDescent="0.2"/>
    <row r="377978" ht="12.75" customHeight="1" x14ac:dyDescent="0.2"/>
    <row r="377982" ht="12.75" customHeight="1" x14ac:dyDescent="0.2"/>
    <row r="377986" ht="12.75" customHeight="1" x14ac:dyDescent="0.2"/>
    <row r="377990" ht="12.75" customHeight="1" x14ac:dyDescent="0.2"/>
    <row r="377994" ht="12.75" customHeight="1" x14ac:dyDescent="0.2"/>
    <row r="377998" ht="12.75" customHeight="1" x14ac:dyDescent="0.2"/>
    <row r="378002" ht="12.75" customHeight="1" x14ac:dyDescent="0.2"/>
    <row r="378006" ht="12.75" customHeight="1" x14ac:dyDescent="0.2"/>
    <row r="378010" ht="12.75" customHeight="1" x14ac:dyDescent="0.2"/>
    <row r="378014" ht="12.75" customHeight="1" x14ac:dyDescent="0.2"/>
    <row r="378018" ht="12.75" customHeight="1" x14ac:dyDescent="0.2"/>
    <row r="378022" ht="12.75" customHeight="1" x14ac:dyDescent="0.2"/>
    <row r="378026" ht="12.75" customHeight="1" x14ac:dyDescent="0.2"/>
    <row r="378030" ht="12.75" customHeight="1" x14ac:dyDescent="0.2"/>
    <row r="378034" ht="12.75" customHeight="1" x14ac:dyDescent="0.2"/>
    <row r="378038" ht="12.75" customHeight="1" x14ac:dyDescent="0.2"/>
    <row r="378042" ht="12.75" customHeight="1" x14ac:dyDescent="0.2"/>
    <row r="378046" ht="12.75" customHeight="1" x14ac:dyDescent="0.2"/>
    <row r="378050" ht="12.75" customHeight="1" x14ac:dyDescent="0.2"/>
    <row r="378054" ht="12.75" customHeight="1" x14ac:dyDescent="0.2"/>
    <row r="378058" ht="12.75" customHeight="1" x14ac:dyDescent="0.2"/>
    <row r="378062" ht="12.75" customHeight="1" x14ac:dyDescent="0.2"/>
    <row r="378066" ht="12.75" customHeight="1" x14ac:dyDescent="0.2"/>
    <row r="378070" ht="12.75" customHeight="1" x14ac:dyDescent="0.2"/>
    <row r="378074" ht="12.75" customHeight="1" x14ac:dyDescent="0.2"/>
    <row r="378078" ht="12.75" customHeight="1" x14ac:dyDescent="0.2"/>
    <row r="378082" ht="12.75" customHeight="1" x14ac:dyDescent="0.2"/>
    <row r="378086" ht="12.75" customHeight="1" x14ac:dyDescent="0.2"/>
    <row r="378090" ht="12.75" customHeight="1" x14ac:dyDescent="0.2"/>
    <row r="378094" ht="12.75" customHeight="1" x14ac:dyDescent="0.2"/>
    <row r="378098" ht="12.75" customHeight="1" x14ac:dyDescent="0.2"/>
    <row r="378102" ht="12.75" customHeight="1" x14ac:dyDescent="0.2"/>
    <row r="378106" ht="12.75" customHeight="1" x14ac:dyDescent="0.2"/>
    <row r="378110" ht="12.75" customHeight="1" x14ac:dyDescent="0.2"/>
    <row r="378114" ht="12.75" customHeight="1" x14ac:dyDescent="0.2"/>
    <row r="378118" ht="12.75" customHeight="1" x14ac:dyDescent="0.2"/>
    <row r="378122" ht="12.75" customHeight="1" x14ac:dyDescent="0.2"/>
    <row r="378126" ht="12.75" customHeight="1" x14ac:dyDescent="0.2"/>
    <row r="378130" ht="12.75" customHeight="1" x14ac:dyDescent="0.2"/>
    <row r="378134" ht="12.75" customHeight="1" x14ac:dyDescent="0.2"/>
    <row r="378138" ht="12.75" customHeight="1" x14ac:dyDescent="0.2"/>
    <row r="378142" ht="12.75" customHeight="1" x14ac:dyDescent="0.2"/>
    <row r="378146" ht="12.75" customHeight="1" x14ac:dyDescent="0.2"/>
    <row r="378150" ht="12.75" customHeight="1" x14ac:dyDescent="0.2"/>
    <row r="378154" ht="12.75" customHeight="1" x14ac:dyDescent="0.2"/>
    <row r="378158" ht="12.75" customHeight="1" x14ac:dyDescent="0.2"/>
    <row r="378162" ht="12.75" customHeight="1" x14ac:dyDescent="0.2"/>
    <row r="378166" ht="12.75" customHeight="1" x14ac:dyDescent="0.2"/>
    <row r="378170" ht="12.75" customHeight="1" x14ac:dyDescent="0.2"/>
    <row r="378174" ht="12.75" customHeight="1" x14ac:dyDescent="0.2"/>
    <row r="378178" ht="12.75" customHeight="1" x14ac:dyDescent="0.2"/>
    <row r="378182" ht="12.75" customHeight="1" x14ac:dyDescent="0.2"/>
    <row r="378186" ht="12.75" customHeight="1" x14ac:dyDescent="0.2"/>
    <row r="378190" ht="12.75" customHeight="1" x14ac:dyDescent="0.2"/>
    <row r="378194" ht="12.75" customHeight="1" x14ac:dyDescent="0.2"/>
    <row r="378198" ht="12.75" customHeight="1" x14ac:dyDescent="0.2"/>
    <row r="378202" ht="12.75" customHeight="1" x14ac:dyDescent="0.2"/>
    <row r="378206" ht="12.75" customHeight="1" x14ac:dyDescent="0.2"/>
    <row r="378210" ht="12.75" customHeight="1" x14ac:dyDescent="0.2"/>
    <row r="378214" ht="12.75" customHeight="1" x14ac:dyDescent="0.2"/>
    <row r="378218" ht="12.75" customHeight="1" x14ac:dyDescent="0.2"/>
    <row r="378222" ht="12.75" customHeight="1" x14ac:dyDescent="0.2"/>
    <row r="378226" ht="12.75" customHeight="1" x14ac:dyDescent="0.2"/>
    <row r="378230" ht="12.75" customHeight="1" x14ac:dyDescent="0.2"/>
    <row r="378234" ht="12.75" customHeight="1" x14ac:dyDescent="0.2"/>
    <row r="378238" ht="12.75" customHeight="1" x14ac:dyDescent="0.2"/>
    <row r="378242" ht="12.75" customHeight="1" x14ac:dyDescent="0.2"/>
    <row r="378246" ht="12.75" customHeight="1" x14ac:dyDescent="0.2"/>
    <row r="378250" ht="12.75" customHeight="1" x14ac:dyDescent="0.2"/>
    <row r="378254" ht="12.75" customHeight="1" x14ac:dyDescent="0.2"/>
    <row r="378258" ht="12.75" customHeight="1" x14ac:dyDescent="0.2"/>
    <row r="378262" ht="12.75" customHeight="1" x14ac:dyDescent="0.2"/>
    <row r="378266" ht="12.75" customHeight="1" x14ac:dyDescent="0.2"/>
    <row r="378270" ht="12.75" customHeight="1" x14ac:dyDescent="0.2"/>
    <row r="378274" ht="12.75" customHeight="1" x14ac:dyDescent="0.2"/>
    <row r="378278" ht="12.75" customHeight="1" x14ac:dyDescent="0.2"/>
    <row r="378282" ht="12.75" customHeight="1" x14ac:dyDescent="0.2"/>
    <row r="378286" ht="12.75" customHeight="1" x14ac:dyDescent="0.2"/>
    <row r="378290" ht="12.75" customHeight="1" x14ac:dyDescent="0.2"/>
    <row r="378294" ht="12.75" customHeight="1" x14ac:dyDescent="0.2"/>
    <row r="378298" ht="12.75" customHeight="1" x14ac:dyDescent="0.2"/>
    <row r="378302" ht="12.75" customHeight="1" x14ac:dyDescent="0.2"/>
    <row r="378306" ht="12.75" customHeight="1" x14ac:dyDescent="0.2"/>
    <row r="378310" ht="12.75" customHeight="1" x14ac:dyDescent="0.2"/>
    <row r="378314" ht="12.75" customHeight="1" x14ac:dyDescent="0.2"/>
    <row r="378318" ht="12.75" customHeight="1" x14ac:dyDescent="0.2"/>
    <row r="378322" ht="12.75" customHeight="1" x14ac:dyDescent="0.2"/>
    <row r="378326" ht="12.75" customHeight="1" x14ac:dyDescent="0.2"/>
    <row r="378330" ht="12.75" customHeight="1" x14ac:dyDescent="0.2"/>
    <row r="378334" ht="12.75" customHeight="1" x14ac:dyDescent="0.2"/>
    <row r="378338" ht="12.75" customHeight="1" x14ac:dyDescent="0.2"/>
    <row r="378342" ht="12.75" customHeight="1" x14ac:dyDescent="0.2"/>
    <row r="378346" ht="12.75" customHeight="1" x14ac:dyDescent="0.2"/>
    <row r="378350" ht="12.75" customHeight="1" x14ac:dyDescent="0.2"/>
    <row r="378354" ht="12.75" customHeight="1" x14ac:dyDescent="0.2"/>
    <row r="378358" ht="12.75" customHeight="1" x14ac:dyDescent="0.2"/>
    <row r="378362" ht="12.75" customHeight="1" x14ac:dyDescent="0.2"/>
    <row r="378366" ht="12.75" customHeight="1" x14ac:dyDescent="0.2"/>
    <row r="378370" ht="12.75" customHeight="1" x14ac:dyDescent="0.2"/>
    <row r="378374" ht="12.75" customHeight="1" x14ac:dyDescent="0.2"/>
    <row r="378378" ht="12.75" customHeight="1" x14ac:dyDescent="0.2"/>
    <row r="378382" ht="12.75" customHeight="1" x14ac:dyDescent="0.2"/>
    <row r="378386" ht="12.75" customHeight="1" x14ac:dyDescent="0.2"/>
    <row r="378390" ht="12.75" customHeight="1" x14ac:dyDescent="0.2"/>
    <row r="378394" ht="12.75" customHeight="1" x14ac:dyDescent="0.2"/>
    <row r="378398" ht="12.75" customHeight="1" x14ac:dyDescent="0.2"/>
    <row r="378402" ht="12.75" customHeight="1" x14ac:dyDescent="0.2"/>
    <row r="378406" ht="12.75" customHeight="1" x14ac:dyDescent="0.2"/>
    <row r="378410" ht="12.75" customHeight="1" x14ac:dyDescent="0.2"/>
    <row r="378414" ht="12.75" customHeight="1" x14ac:dyDescent="0.2"/>
    <row r="378418" ht="12.75" customHeight="1" x14ac:dyDescent="0.2"/>
    <row r="378422" ht="12.75" customHeight="1" x14ac:dyDescent="0.2"/>
    <row r="378426" ht="12.75" customHeight="1" x14ac:dyDescent="0.2"/>
    <row r="378430" ht="12.75" customHeight="1" x14ac:dyDescent="0.2"/>
    <row r="378434" ht="12.75" customHeight="1" x14ac:dyDescent="0.2"/>
    <row r="378438" ht="12.75" customHeight="1" x14ac:dyDescent="0.2"/>
    <row r="378442" ht="12.75" customHeight="1" x14ac:dyDescent="0.2"/>
    <row r="378446" ht="12.75" customHeight="1" x14ac:dyDescent="0.2"/>
    <row r="378450" ht="12.75" customHeight="1" x14ac:dyDescent="0.2"/>
    <row r="378454" ht="12.75" customHeight="1" x14ac:dyDescent="0.2"/>
    <row r="378458" ht="12.75" customHeight="1" x14ac:dyDescent="0.2"/>
    <row r="378462" ht="12.75" customHeight="1" x14ac:dyDescent="0.2"/>
    <row r="378466" ht="12.75" customHeight="1" x14ac:dyDescent="0.2"/>
    <row r="378470" ht="12.75" customHeight="1" x14ac:dyDescent="0.2"/>
    <row r="378474" ht="12.75" customHeight="1" x14ac:dyDescent="0.2"/>
    <row r="378478" ht="12.75" customHeight="1" x14ac:dyDescent="0.2"/>
    <row r="378482" ht="12.75" customHeight="1" x14ac:dyDescent="0.2"/>
    <row r="378486" ht="12.75" customHeight="1" x14ac:dyDescent="0.2"/>
    <row r="378490" ht="12.75" customHeight="1" x14ac:dyDescent="0.2"/>
    <row r="378494" ht="12.75" customHeight="1" x14ac:dyDescent="0.2"/>
    <row r="378498" ht="12.75" customHeight="1" x14ac:dyDescent="0.2"/>
    <row r="378502" ht="12.75" customHeight="1" x14ac:dyDescent="0.2"/>
    <row r="378506" ht="12.75" customHeight="1" x14ac:dyDescent="0.2"/>
    <row r="378510" ht="12.75" customHeight="1" x14ac:dyDescent="0.2"/>
    <row r="378514" ht="12.75" customHeight="1" x14ac:dyDescent="0.2"/>
    <row r="378518" ht="12.75" customHeight="1" x14ac:dyDescent="0.2"/>
    <row r="378522" ht="12.75" customHeight="1" x14ac:dyDescent="0.2"/>
    <row r="378526" ht="12.75" customHeight="1" x14ac:dyDescent="0.2"/>
    <row r="378530" ht="12.75" customHeight="1" x14ac:dyDescent="0.2"/>
    <row r="378534" ht="12.75" customHeight="1" x14ac:dyDescent="0.2"/>
    <row r="378538" ht="12.75" customHeight="1" x14ac:dyDescent="0.2"/>
    <row r="378542" ht="12.75" customHeight="1" x14ac:dyDescent="0.2"/>
    <row r="378546" ht="12.75" customHeight="1" x14ac:dyDescent="0.2"/>
    <row r="378550" ht="12.75" customHeight="1" x14ac:dyDescent="0.2"/>
    <row r="378554" ht="12.75" customHeight="1" x14ac:dyDescent="0.2"/>
    <row r="378558" ht="12.75" customHeight="1" x14ac:dyDescent="0.2"/>
    <row r="378562" ht="12.75" customHeight="1" x14ac:dyDescent="0.2"/>
    <row r="378566" ht="12.75" customHeight="1" x14ac:dyDescent="0.2"/>
    <row r="378570" ht="12.75" customHeight="1" x14ac:dyDescent="0.2"/>
    <row r="378574" ht="12.75" customHeight="1" x14ac:dyDescent="0.2"/>
    <row r="378578" ht="12.75" customHeight="1" x14ac:dyDescent="0.2"/>
    <row r="378582" ht="12.75" customHeight="1" x14ac:dyDescent="0.2"/>
    <row r="378586" ht="12.75" customHeight="1" x14ac:dyDescent="0.2"/>
    <row r="378590" ht="12.75" customHeight="1" x14ac:dyDescent="0.2"/>
    <row r="378594" ht="12.75" customHeight="1" x14ac:dyDescent="0.2"/>
    <row r="378598" ht="12.75" customHeight="1" x14ac:dyDescent="0.2"/>
    <row r="378602" ht="12.75" customHeight="1" x14ac:dyDescent="0.2"/>
    <row r="378606" ht="12.75" customHeight="1" x14ac:dyDescent="0.2"/>
    <row r="378610" ht="12.75" customHeight="1" x14ac:dyDescent="0.2"/>
    <row r="378614" ht="12.75" customHeight="1" x14ac:dyDescent="0.2"/>
    <row r="378618" ht="12.75" customHeight="1" x14ac:dyDescent="0.2"/>
    <row r="378622" ht="12.75" customHeight="1" x14ac:dyDescent="0.2"/>
    <row r="378626" ht="12.75" customHeight="1" x14ac:dyDescent="0.2"/>
    <row r="378630" ht="12.75" customHeight="1" x14ac:dyDescent="0.2"/>
    <row r="378634" ht="12.75" customHeight="1" x14ac:dyDescent="0.2"/>
    <row r="378638" ht="12.75" customHeight="1" x14ac:dyDescent="0.2"/>
    <row r="378642" ht="12.75" customHeight="1" x14ac:dyDescent="0.2"/>
    <row r="378646" ht="12.75" customHeight="1" x14ac:dyDescent="0.2"/>
    <row r="378650" ht="12.75" customHeight="1" x14ac:dyDescent="0.2"/>
    <row r="378654" ht="12.75" customHeight="1" x14ac:dyDescent="0.2"/>
    <row r="378658" ht="12.75" customHeight="1" x14ac:dyDescent="0.2"/>
    <row r="378662" ht="12.75" customHeight="1" x14ac:dyDescent="0.2"/>
    <row r="378666" ht="12.75" customHeight="1" x14ac:dyDescent="0.2"/>
    <row r="378670" ht="12.75" customHeight="1" x14ac:dyDescent="0.2"/>
    <row r="378674" ht="12.75" customHeight="1" x14ac:dyDescent="0.2"/>
    <row r="378678" ht="12.75" customHeight="1" x14ac:dyDescent="0.2"/>
    <row r="378682" ht="12.75" customHeight="1" x14ac:dyDescent="0.2"/>
    <row r="378686" ht="12.75" customHeight="1" x14ac:dyDescent="0.2"/>
    <row r="378690" ht="12.75" customHeight="1" x14ac:dyDescent="0.2"/>
    <row r="378694" ht="12.75" customHeight="1" x14ac:dyDescent="0.2"/>
    <row r="378698" ht="12.75" customHeight="1" x14ac:dyDescent="0.2"/>
    <row r="378702" ht="12.75" customHeight="1" x14ac:dyDescent="0.2"/>
    <row r="378706" ht="12.75" customHeight="1" x14ac:dyDescent="0.2"/>
    <row r="378710" ht="12.75" customHeight="1" x14ac:dyDescent="0.2"/>
    <row r="378714" ht="12.75" customHeight="1" x14ac:dyDescent="0.2"/>
    <row r="378718" ht="12.75" customHeight="1" x14ac:dyDescent="0.2"/>
    <row r="378722" ht="12.75" customHeight="1" x14ac:dyDescent="0.2"/>
    <row r="378726" ht="12.75" customHeight="1" x14ac:dyDescent="0.2"/>
    <row r="378730" ht="12.75" customHeight="1" x14ac:dyDescent="0.2"/>
    <row r="378734" ht="12.75" customHeight="1" x14ac:dyDescent="0.2"/>
    <row r="378738" ht="12.75" customHeight="1" x14ac:dyDescent="0.2"/>
    <row r="378742" ht="12.75" customHeight="1" x14ac:dyDescent="0.2"/>
    <row r="378746" ht="12.75" customHeight="1" x14ac:dyDescent="0.2"/>
    <row r="378750" ht="12.75" customHeight="1" x14ac:dyDescent="0.2"/>
    <row r="378754" ht="12.75" customHeight="1" x14ac:dyDescent="0.2"/>
    <row r="378758" ht="12.75" customHeight="1" x14ac:dyDescent="0.2"/>
    <row r="378762" ht="12.75" customHeight="1" x14ac:dyDescent="0.2"/>
    <row r="378766" ht="12.75" customHeight="1" x14ac:dyDescent="0.2"/>
    <row r="378770" ht="12.75" customHeight="1" x14ac:dyDescent="0.2"/>
    <row r="378774" ht="12.75" customHeight="1" x14ac:dyDescent="0.2"/>
    <row r="378778" ht="12.75" customHeight="1" x14ac:dyDescent="0.2"/>
    <row r="378782" ht="12.75" customHeight="1" x14ac:dyDescent="0.2"/>
    <row r="378786" ht="12.75" customHeight="1" x14ac:dyDescent="0.2"/>
    <row r="378790" ht="12.75" customHeight="1" x14ac:dyDescent="0.2"/>
    <row r="378794" ht="12.75" customHeight="1" x14ac:dyDescent="0.2"/>
    <row r="378798" ht="12.75" customHeight="1" x14ac:dyDescent="0.2"/>
    <row r="378802" ht="12.75" customHeight="1" x14ac:dyDescent="0.2"/>
    <row r="378806" ht="12.75" customHeight="1" x14ac:dyDescent="0.2"/>
    <row r="378810" ht="12.75" customHeight="1" x14ac:dyDescent="0.2"/>
    <row r="378814" ht="12.75" customHeight="1" x14ac:dyDescent="0.2"/>
    <row r="378818" ht="12.75" customHeight="1" x14ac:dyDescent="0.2"/>
    <row r="378822" ht="12.75" customHeight="1" x14ac:dyDescent="0.2"/>
    <row r="378826" ht="12.75" customHeight="1" x14ac:dyDescent="0.2"/>
    <row r="378830" ht="12.75" customHeight="1" x14ac:dyDescent="0.2"/>
    <row r="378834" ht="12.75" customHeight="1" x14ac:dyDescent="0.2"/>
    <row r="378838" ht="12.75" customHeight="1" x14ac:dyDescent="0.2"/>
    <row r="378842" ht="12.75" customHeight="1" x14ac:dyDescent="0.2"/>
    <row r="378846" ht="12.75" customHeight="1" x14ac:dyDescent="0.2"/>
    <row r="378850" ht="12.75" customHeight="1" x14ac:dyDescent="0.2"/>
    <row r="378854" ht="12.75" customHeight="1" x14ac:dyDescent="0.2"/>
    <row r="378858" ht="12.75" customHeight="1" x14ac:dyDescent="0.2"/>
    <row r="378862" ht="12.75" customHeight="1" x14ac:dyDescent="0.2"/>
    <row r="378866" ht="12.75" customHeight="1" x14ac:dyDescent="0.2"/>
    <row r="378870" ht="12.75" customHeight="1" x14ac:dyDescent="0.2"/>
    <row r="378874" ht="12.75" customHeight="1" x14ac:dyDescent="0.2"/>
    <row r="378878" ht="12.75" customHeight="1" x14ac:dyDescent="0.2"/>
    <row r="378882" ht="12.75" customHeight="1" x14ac:dyDescent="0.2"/>
    <row r="378886" ht="12.75" customHeight="1" x14ac:dyDescent="0.2"/>
    <row r="378890" ht="12.75" customHeight="1" x14ac:dyDescent="0.2"/>
    <row r="378894" ht="12.75" customHeight="1" x14ac:dyDescent="0.2"/>
    <row r="378898" ht="12.75" customHeight="1" x14ac:dyDescent="0.2"/>
    <row r="378902" ht="12.75" customHeight="1" x14ac:dyDescent="0.2"/>
    <row r="378906" ht="12.75" customHeight="1" x14ac:dyDescent="0.2"/>
    <row r="378910" ht="12.75" customHeight="1" x14ac:dyDescent="0.2"/>
    <row r="378914" ht="12.75" customHeight="1" x14ac:dyDescent="0.2"/>
    <row r="378918" ht="12.75" customHeight="1" x14ac:dyDescent="0.2"/>
    <row r="378922" ht="12.75" customHeight="1" x14ac:dyDescent="0.2"/>
    <row r="378926" ht="12.75" customHeight="1" x14ac:dyDescent="0.2"/>
    <row r="378930" ht="12.75" customHeight="1" x14ac:dyDescent="0.2"/>
    <row r="378934" ht="12.75" customHeight="1" x14ac:dyDescent="0.2"/>
    <row r="378938" ht="12.75" customHeight="1" x14ac:dyDescent="0.2"/>
    <row r="378942" ht="12.75" customHeight="1" x14ac:dyDescent="0.2"/>
    <row r="378946" ht="12.75" customHeight="1" x14ac:dyDescent="0.2"/>
    <row r="378950" ht="12.75" customHeight="1" x14ac:dyDescent="0.2"/>
    <row r="378954" ht="12.75" customHeight="1" x14ac:dyDescent="0.2"/>
    <row r="378958" ht="12.75" customHeight="1" x14ac:dyDescent="0.2"/>
    <row r="378962" ht="12.75" customHeight="1" x14ac:dyDescent="0.2"/>
    <row r="378966" ht="12.75" customHeight="1" x14ac:dyDescent="0.2"/>
    <row r="378970" ht="12.75" customHeight="1" x14ac:dyDescent="0.2"/>
    <row r="378974" ht="12.75" customHeight="1" x14ac:dyDescent="0.2"/>
    <row r="378978" ht="12.75" customHeight="1" x14ac:dyDescent="0.2"/>
    <row r="378982" ht="12.75" customHeight="1" x14ac:dyDescent="0.2"/>
    <row r="378986" ht="12.75" customHeight="1" x14ac:dyDescent="0.2"/>
    <row r="378990" ht="12.75" customHeight="1" x14ac:dyDescent="0.2"/>
    <row r="378994" ht="12.75" customHeight="1" x14ac:dyDescent="0.2"/>
    <row r="378998" ht="12.75" customHeight="1" x14ac:dyDescent="0.2"/>
    <row r="379002" ht="12.75" customHeight="1" x14ac:dyDescent="0.2"/>
    <row r="379006" ht="12.75" customHeight="1" x14ac:dyDescent="0.2"/>
    <row r="379010" ht="12.75" customHeight="1" x14ac:dyDescent="0.2"/>
    <row r="379014" ht="12.75" customHeight="1" x14ac:dyDescent="0.2"/>
    <row r="379018" ht="12.75" customHeight="1" x14ac:dyDescent="0.2"/>
    <row r="379022" ht="12.75" customHeight="1" x14ac:dyDescent="0.2"/>
    <row r="379026" ht="12.75" customHeight="1" x14ac:dyDescent="0.2"/>
    <row r="379030" ht="12.75" customHeight="1" x14ac:dyDescent="0.2"/>
    <row r="379034" ht="12.75" customHeight="1" x14ac:dyDescent="0.2"/>
    <row r="379038" ht="12.75" customHeight="1" x14ac:dyDescent="0.2"/>
    <row r="379042" ht="12.75" customHeight="1" x14ac:dyDescent="0.2"/>
    <row r="379046" ht="12.75" customHeight="1" x14ac:dyDescent="0.2"/>
    <row r="379050" ht="12.75" customHeight="1" x14ac:dyDescent="0.2"/>
    <row r="379054" ht="12.75" customHeight="1" x14ac:dyDescent="0.2"/>
    <row r="379058" ht="12.75" customHeight="1" x14ac:dyDescent="0.2"/>
    <row r="379062" ht="12.75" customHeight="1" x14ac:dyDescent="0.2"/>
    <row r="379066" ht="12.75" customHeight="1" x14ac:dyDescent="0.2"/>
    <row r="379070" ht="12.75" customHeight="1" x14ac:dyDescent="0.2"/>
    <row r="379074" ht="12.75" customHeight="1" x14ac:dyDescent="0.2"/>
    <row r="379078" ht="12.75" customHeight="1" x14ac:dyDescent="0.2"/>
    <row r="379082" ht="12.75" customHeight="1" x14ac:dyDescent="0.2"/>
    <row r="379086" ht="12.75" customHeight="1" x14ac:dyDescent="0.2"/>
    <row r="379090" ht="12.75" customHeight="1" x14ac:dyDescent="0.2"/>
    <row r="379094" ht="12.75" customHeight="1" x14ac:dyDescent="0.2"/>
    <row r="379098" ht="12.75" customHeight="1" x14ac:dyDescent="0.2"/>
    <row r="379102" ht="12.75" customHeight="1" x14ac:dyDescent="0.2"/>
    <row r="379106" ht="12.75" customHeight="1" x14ac:dyDescent="0.2"/>
    <row r="379110" ht="12.75" customHeight="1" x14ac:dyDescent="0.2"/>
    <row r="379114" ht="12.75" customHeight="1" x14ac:dyDescent="0.2"/>
    <row r="379118" ht="12.75" customHeight="1" x14ac:dyDescent="0.2"/>
    <row r="379122" ht="12.75" customHeight="1" x14ac:dyDescent="0.2"/>
    <row r="379126" ht="12.75" customHeight="1" x14ac:dyDescent="0.2"/>
    <row r="379130" ht="12.75" customHeight="1" x14ac:dyDescent="0.2"/>
    <row r="379134" ht="12.75" customHeight="1" x14ac:dyDescent="0.2"/>
    <row r="379138" ht="12.75" customHeight="1" x14ac:dyDescent="0.2"/>
    <row r="379142" ht="12.75" customHeight="1" x14ac:dyDescent="0.2"/>
    <row r="379146" ht="12.75" customHeight="1" x14ac:dyDescent="0.2"/>
    <row r="379150" ht="12.75" customHeight="1" x14ac:dyDescent="0.2"/>
    <row r="379154" ht="12.75" customHeight="1" x14ac:dyDescent="0.2"/>
    <row r="379158" ht="12.75" customHeight="1" x14ac:dyDescent="0.2"/>
    <row r="379162" ht="12.75" customHeight="1" x14ac:dyDescent="0.2"/>
    <row r="379166" ht="12.75" customHeight="1" x14ac:dyDescent="0.2"/>
    <row r="379170" ht="12.75" customHeight="1" x14ac:dyDescent="0.2"/>
    <row r="379174" ht="12.75" customHeight="1" x14ac:dyDescent="0.2"/>
    <row r="379178" ht="12.75" customHeight="1" x14ac:dyDescent="0.2"/>
    <row r="379182" ht="12.75" customHeight="1" x14ac:dyDescent="0.2"/>
    <row r="379186" ht="12.75" customHeight="1" x14ac:dyDescent="0.2"/>
    <row r="379190" ht="12.75" customHeight="1" x14ac:dyDescent="0.2"/>
    <row r="379194" ht="12.75" customHeight="1" x14ac:dyDescent="0.2"/>
    <row r="379198" ht="12.75" customHeight="1" x14ac:dyDescent="0.2"/>
    <row r="379202" ht="12.75" customHeight="1" x14ac:dyDescent="0.2"/>
    <row r="379206" ht="12.75" customHeight="1" x14ac:dyDescent="0.2"/>
    <row r="379210" ht="12.75" customHeight="1" x14ac:dyDescent="0.2"/>
    <row r="379214" ht="12.75" customHeight="1" x14ac:dyDescent="0.2"/>
    <row r="379218" ht="12.75" customHeight="1" x14ac:dyDescent="0.2"/>
    <row r="379222" ht="12.75" customHeight="1" x14ac:dyDescent="0.2"/>
    <row r="379226" ht="12.75" customHeight="1" x14ac:dyDescent="0.2"/>
    <row r="379230" ht="12.75" customHeight="1" x14ac:dyDescent="0.2"/>
    <row r="379234" ht="12.75" customHeight="1" x14ac:dyDescent="0.2"/>
    <row r="379238" ht="12.75" customHeight="1" x14ac:dyDescent="0.2"/>
    <row r="379242" ht="12.75" customHeight="1" x14ac:dyDescent="0.2"/>
    <row r="379246" ht="12.75" customHeight="1" x14ac:dyDescent="0.2"/>
    <row r="379250" ht="12.75" customHeight="1" x14ac:dyDescent="0.2"/>
    <row r="379254" ht="12.75" customHeight="1" x14ac:dyDescent="0.2"/>
    <row r="379258" ht="12.75" customHeight="1" x14ac:dyDescent="0.2"/>
    <row r="379262" ht="12.75" customHeight="1" x14ac:dyDescent="0.2"/>
    <row r="379266" ht="12.75" customHeight="1" x14ac:dyDescent="0.2"/>
    <row r="379270" ht="12.75" customHeight="1" x14ac:dyDescent="0.2"/>
    <row r="379274" ht="12.75" customHeight="1" x14ac:dyDescent="0.2"/>
    <row r="379278" ht="12.75" customHeight="1" x14ac:dyDescent="0.2"/>
    <row r="379282" ht="12.75" customHeight="1" x14ac:dyDescent="0.2"/>
    <row r="379286" ht="12.75" customHeight="1" x14ac:dyDescent="0.2"/>
    <row r="379290" ht="12.75" customHeight="1" x14ac:dyDescent="0.2"/>
    <row r="379294" ht="12.75" customHeight="1" x14ac:dyDescent="0.2"/>
    <row r="379298" ht="12.75" customHeight="1" x14ac:dyDescent="0.2"/>
    <row r="379302" ht="12.75" customHeight="1" x14ac:dyDescent="0.2"/>
    <row r="379306" ht="12.75" customHeight="1" x14ac:dyDescent="0.2"/>
    <row r="379310" ht="12.75" customHeight="1" x14ac:dyDescent="0.2"/>
    <row r="379314" ht="12.75" customHeight="1" x14ac:dyDescent="0.2"/>
    <row r="379318" ht="12.75" customHeight="1" x14ac:dyDescent="0.2"/>
    <row r="379322" ht="12.75" customHeight="1" x14ac:dyDescent="0.2"/>
    <row r="379326" ht="12.75" customHeight="1" x14ac:dyDescent="0.2"/>
    <row r="379330" ht="12.75" customHeight="1" x14ac:dyDescent="0.2"/>
    <row r="379334" ht="12.75" customHeight="1" x14ac:dyDescent="0.2"/>
    <row r="379338" ht="12.75" customHeight="1" x14ac:dyDescent="0.2"/>
    <row r="379342" ht="12.75" customHeight="1" x14ac:dyDescent="0.2"/>
    <row r="379346" ht="12.75" customHeight="1" x14ac:dyDescent="0.2"/>
    <row r="379350" ht="12.75" customHeight="1" x14ac:dyDescent="0.2"/>
    <row r="379354" ht="12.75" customHeight="1" x14ac:dyDescent="0.2"/>
    <row r="379358" ht="12.75" customHeight="1" x14ac:dyDescent="0.2"/>
    <row r="379362" ht="12.75" customHeight="1" x14ac:dyDescent="0.2"/>
    <row r="379366" ht="12.75" customHeight="1" x14ac:dyDescent="0.2"/>
    <row r="379370" ht="12.75" customHeight="1" x14ac:dyDescent="0.2"/>
    <row r="379374" ht="12.75" customHeight="1" x14ac:dyDescent="0.2"/>
    <row r="379378" ht="12.75" customHeight="1" x14ac:dyDescent="0.2"/>
    <row r="379382" ht="12.75" customHeight="1" x14ac:dyDescent="0.2"/>
    <row r="379386" ht="12.75" customHeight="1" x14ac:dyDescent="0.2"/>
    <row r="379390" ht="12.75" customHeight="1" x14ac:dyDescent="0.2"/>
    <row r="379394" ht="12.75" customHeight="1" x14ac:dyDescent="0.2"/>
    <row r="379398" ht="12.75" customHeight="1" x14ac:dyDescent="0.2"/>
    <row r="379402" ht="12.75" customHeight="1" x14ac:dyDescent="0.2"/>
    <row r="379406" ht="12.75" customHeight="1" x14ac:dyDescent="0.2"/>
    <row r="379410" ht="12.75" customHeight="1" x14ac:dyDescent="0.2"/>
    <row r="379414" ht="12.75" customHeight="1" x14ac:dyDescent="0.2"/>
    <row r="379418" ht="12.75" customHeight="1" x14ac:dyDescent="0.2"/>
    <row r="379422" ht="12.75" customHeight="1" x14ac:dyDescent="0.2"/>
    <row r="379426" ht="12.75" customHeight="1" x14ac:dyDescent="0.2"/>
    <row r="379430" ht="12.75" customHeight="1" x14ac:dyDescent="0.2"/>
    <row r="379434" ht="12.75" customHeight="1" x14ac:dyDescent="0.2"/>
    <row r="379438" ht="12.75" customHeight="1" x14ac:dyDescent="0.2"/>
    <row r="379442" ht="12.75" customHeight="1" x14ac:dyDescent="0.2"/>
    <row r="379446" ht="12.75" customHeight="1" x14ac:dyDescent="0.2"/>
    <row r="379450" ht="12.75" customHeight="1" x14ac:dyDescent="0.2"/>
    <row r="379454" ht="12.75" customHeight="1" x14ac:dyDescent="0.2"/>
    <row r="379458" ht="12.75" customHeight="1" x14ac:dyDescent="0.2"/>
    <row r="379462" ht="12.75" customHeight="1" x14ac:dyDescent="0.2"/>
    <row r="379466" ht="12.75" customHeight="1" x14ac:dyDescent="0.2"/>
    <row r="379470" ht="12.75" customHeight="1" x14ac:dyDescent="0.2"/>
    <row r="379474" ht="12.75" customHeight="1" x14ac:dyDescent="0.2"/>
    <row r="379478" ht="12.75" customHeight="1" x14ac:dyDescent="0.2"/>
    <row r="379482" ht="12.75" customHeight="1" x14ac:dyDescent="0.2"/>
    <row r="379486" ht="12.75" customHeight="1" x14ac:dyDescent="0.2"/>
    <row r="379490" ht="12.75" customHeight="1" x14ac:dyDescent="0.2"/>
    <row r="379494" ht="12.75" customHeight="1" x14ac:dyDescent="0.2"/>
    <row r="379498" ht="12.75" customHeight="1" x14ac:dyDescent="0.2"/>
    <row r="379502" ht="12.75" customHeight="1" x14ac:dyDescent="0.2"/>
    <row r="379506" ht="12.75" customHeight="1" x14ac:dyDescent="0.2"/>
    <row r="379510" ht="12.75" customHeight="1" x14ac:dyDescent="0.2"/>
    <row r="379514" ht="12.75" customHeight="1" x14ac:dyDescent="0.2"/>
    <row r="379518" ht="12.75" customHeight="1" x14ac:dyDescent="0.2"/>
    <row r="379522" ht="12.75" customHeight="1" x14ac:dyDescent="0.2"/>
    <row r="379526" ht="12.75" customHeight="1" x14ac:dyDescent="0.2"/>
    <row r="379530" ht="12.75" customHeight="1" x14ac:dyDescent="0.2"/>
    <row r="379534" ht="12.75" customHeight="1" x14ac:dyDescent="0.2"/>
    <row r="379538" ht="12.75" customHeight="1" x14ac:dyDescent="0.2"/>
    <row r="379542" ht="12.75" customHeight="1" x14ac:dyDescent="0.2"/>
    <row r="379546" ht="12.75" customHeight="1" x14ac:dyDescent="0.2"/>
    <row r="379550" ht="12.75" customHeight="1" x14ac:dyDescent="0.2"/>
    <row r="379554" ht="12.75" customHeight="1" x14ac:dyDescent="0.2"/>
    <row r="379558" ht="12.75" customHeight="1" x14ac:dyDescent="0.2"/>
    <row r="379562" ht="12.75" customHeight="1" x14ac:dyDescent="0.2"/>
    <row r="379566" ht="12.75" customHeight="1" x14ac:dyDescent="0.2"/>
    <row r="379570" ht="12.75" customHeight="1" x14ac:dyDescent="0.2"/>
    <row r="379574" ht="12.75" customHeight="1" x14ac:dyDescent="0.2"/>
    <row r="379578" ht="12.75" customHeight="1" x14ac:dyDescent="0.2"/>
    <row r="379582" ht="12.75" customHeight="1" x14ac:dyDescent="0.2"/>
    <row r="379586" ht="12.75" customHeight="1" x14ac:dyDescent="0.2"/>
    <row r="379590" ht="12.75" customHeight="1" x14ac:dyDescent="0.2"/>
    <row r="379594" ht="12.75" customHeight="1" x14ac:dyDescent="0.2"/>
    <row r="379598" ht="12.75" customHeight="1" x14ac:dyDescent="0.2"/>
    <row r="379602" ht="12.75" customHeight="1" x14ac:dyDescent="0.2"/>
    <row r="379606" ht="12.75" customHeight="1" x14ac:dyDescent="0.2"/>
    <row r="379610" ht="12.75" customHeight="1" x14ac:dyDescent="0.2"/>
    <row r="379614" ht="12.75" customHeight="1" x14ac:dyDescent="0.2"/>
    <row r="379618" ht="12.75" customHeight="1" x14ac:dyDescent="0.2"/>
    <row r="379622" ht="12.75" customHeight="1" x14ac:dyDescent="0.2"/>
    <row r="379626" ht="12.75" customHeight="1" x14ac:dyDescent="0.2"/>
    <row r="379630" ht="12.75" customHeight="1" x14ac:dyDescent="0.2"/>
    <row r="379634" ht="12.75" customHeight="1" x14ac:dyDescent="0.2"/>
    <row r="379638" ht="12.75" customHeight="1" x14ac:dyDescent="0.2"/>
    <row r="379642" ht="12.75" customHeight="1" x14ac:dyDescent="0.2"/>
    <row r="379646" ht="12.75" customHeight="1" x14ac:dyDescent="0.2"/>
    <row r="379650" ht="12.75" customHeight="1" x14ac:dyDescent="0.2"/>
    <row r="379654" ht="12.75" customHeight="1" x14ac:dyDescent="0.2"/>
    <row r="379658" ht="12.75" customHeight="1" x14ac:dyDescent="0.2"/>
    <row r="379662" ht="12.75" customHeight="1" x14ac:dyDescent="0.2"/>
    <row r="379666" ht="12.75" customHeight="1" x14ac:dyDescent="0.2"/>
    <row r="379670" ht="12.75" customHeight="1" x14ac:dyDescent="0.2"/>
    <row r="379674" ht="12.75" customHeight="1" x14ac:dyDescent="0.2"/>
    <row r="379678" ht="12.75" customHeight="1" x14ac:dyDescent="0.2"/>
    <row r="379682" ht="12.75" customHeight="1" x14ac:dyDescent="0.2"/>
    <row r="379686" ht="12.75" customHeight="1" x14ac:dyDescent="0.2"/>
    <row r="379690" ht="12.75" customHeight="1" x14ac:dyDescent="0.2"/>
    <row r="379694" ht="12.75" customHeight="1" x14ac:dyDescent="0.2"/>
    <row r="379698" ht="12.75" customHeight="1" x14ac:dyDescent="0.2"/>
    <row r="379702" ht="12.75" customHeight="1" x14ac:dyDescent="0.2"/>
    <row r="379706" ht="12.75" customHeight="1" x14ac:dyDescent="0.2"/>
    <row r="379710" ht="12.75" customHeight="1" x14ac:dyDescent="0.2"/>
    <row r="379714" ht="12.75" customHeight="1" x14ac:dyDescent="0.2"/>
    <row r="379718" ht="12.75" customHeight="1" x14ac:dyDescent="0.2"/>
    <row r="379722" ht="12.75" customHeight="1" x14ac:dyDescent="0.2"/>
    <row r="379726" ht="12.75" customHeight="1" x14ac:dyDescent="0.2"/>
    <row r="379730" ht="12.75" customHeight="1" x14ac:dyDescent="0.2"/>
    <row r="379734" ht="12.75" customHeight="1" x14ac:dyDescent="0.2"/>
    <row r="379738" ht="12.75" customHeight="1" x14ac:dyDescent="0.2"/>
    <row r="379742" ht="12.75" customHeight="1" x14ac:dyDescent="0.2"/>
    <row r="379746" ht="12.75" customHeight="1" x14ac:dyDescent="0.2"/>
    <row r="379750" ht="12.75" customHeight="1" x14ac:dyDescent="0.2"/>
    <row r="379754" ht="12.75" customHeight="1" x14ac:dyDescent="0.2"/>
    <row r="379758" ht="12.75" customHeight="1" x14ac:dyDescent="0.2"/>
    <row r="379762" ht="12.75" customHeight="1" x14ac:dyDescent="0.2"/>
    <row r="379766" ht="12.75" customHeight="1" x14ac:dyDescent="0.2"/>
    <row r="379770" ht="12.75" customHeight="1" x14ac:dyDescent="0.2"/>
    <row r="379774" ht="12.75" customHeight="1" x14ac:dyDescent="0.2"/>
    <row r="379778" ht="12.75" customHeight="1" x14ac:dyDescent="0.2"/>
    <row r="379782" ht="12.75" customHeight="1" x14ac:dyDescent="0.2"/>
    <row r="379786" ht="12.75" customHeight="1" x14ac:dyDescent="0.2"/>
    <row r="379790" ht="12.75" customHeight="1" x14ac:dyDescent="0.2"/>
    <row r="379794" ht="12.75" customHeight="1" x14ac:dyDescent="0.2"/>
    <row r="379798" ht="12.75" customHeight="1" x14ac:dyDescent="0.2"/>
    <row r="379802" ht="12.75" customHeight="1" x14ac:dyDescent="0.2"/>
    <row r="379806" ht="12.75" customHeight="1" x14ac:dyDescent="0.2"/>
    <row r="379810" ht="12.75" customHeight="1" x14ac:dyDescent="0.2"/>
    <row r="379814" ht="12.75" customHeight="1" x14ac:dyDescent="0.2"/>
    <row r="379818" ht="12.75" customHeight="1" x14ac:dyDescent="0.2"/>
    <row r="379822" ht="12.75" customHeight="1" x14ac:dyDescent="0.2"/>
    <row r="379826" ht="12.75" customHeight="1" x14ac:dyDescent="0.2"/>
    <row r="379830" ht="12.75" customHeight="1" x14ac:dyDescent="0.2"/>
    <row r="379834" ht="12.75" customHeight="1" x14ac:dyDescent="0.2"/>
    <row r="379838" ht="12.75" customHeight="1" x14ac:dyDescent="0.2"/>
    <row r="379842" ht="12.75" customHeight="1" x14ac:dyDescent="0.2"/>
    <row r="379846" ht="12.75" customHeight="1" x14ac:dyDescent="0.2"/>
    <row r="379850" ht="12.75" customHeight="1" x14ac:dyDescent="0.2"/>
    <row r="379854" ht="12.75" customHeight="1" x14ac:dyDescent="0.2"/>
    <row r="379858" ht="12.75" customHeight="1" x14ac:dyDescent="0.2"/>
    <row r="379862" ht="12.75" customHeight="1" x14ac:dyDescent="0.2"/>
    <row r="379866" ht="12.75" customHeight="1" x14ac:dyDescent="0.2"/>
    <row r="379870" ht="12.75" customHeight="1" x14ac:dyDescent="0.2"/>
    <row r="379874" ht="12.75" customHeight="1" x14ac:dyDescent="0.2"/>
    <row r="379878" ht="12.75" customHeight="1" x14ac:dyDescent="0.2"/>
    <row r="379882" ht="12.75" customHeight="1" x14ac:dyDescent="0.2"/>
    <row r="379886" ht="12.75" customHeight="1" x14ac:dyDescent="0.2"/>
    <row r="379890" ht="12.75" customHeight="1" x14ac:dyDescent="0.2"/>
    <row r="379894" ht="12.75" customHeight="1" x14ac:dyDescent="0.2"/>
    <row r="379898" ht="12.75" customHeight="1" x14ac:dyDescent="0.2"/>
    <row r="379902" ht="12.75" customHeight="1" x14ac:dyDescent="0.2"/>
    <row r="379906" ht="12.75" customHeight="1" x14ac:dyDescent="0.2"/>
    <row r="379910" ht="12.75" customHeight="1" x14ac:dyDescent="0.2"/>
    <row r="379914" ht="12.75" customHeight="1" x14ac:dyDescent="0.2"/>
    <row r="379918" ht="12.75" customHeight="1" x14ac:dyDescent="0.2"/>
    <row r="379922" ht="12.75" customHeight="1" x14ac:dyDescent="0.2"/>
    <row r="379926" ht="12.75" customHeight="1" x14ac:dyDescent="0.2"/>
    <row r="379930" ht="12.75" customHeight="1" x14ac:dyDescent="0.2"/>
    <row r="379934" ht="12.75" customHeight="1" x14ac:dyDescent="0.2"/>
    <row r="379938" ht="12.75" customHeight="1" x14ac:dyDescent="0.2"/>
    <row r="379942" ht="12.75" customHeight="1" x14ac:dyDescent="0.2"/>
    <row r="379946" ht="12.75" customHeight="1" x14ac:dyDescent="0.2"/>
    <row r="379950" ht="12.75" customHeight="1" x14ac:dyDescent="0.2"/>
    <row r="379954" ht="12.75" customHeight="1" x14ac:dyDescent="0.2"/>
    <row r="379958" ht="12.75" customHeight="1" x14ac:dyDescent="0.2"/>
    <row r="379962" ht="12.75" customHeight="1" x14ac:dyDescent="0.2"/>
    <row r="379966" ht="12.75" customHeight="1" x14ac:dyDescent="0.2"/>
    <row r="379970" ht="12.75" customHeight="1" x14ac:dyDescent="0.2"/>
    <row r="379974" ht="12.75" customHeight="1" x14ac:dyDescent="0.2"/>
    <row r="379978" ht="12.75" customHeight="1" x14ac:dyDescent="0.2"/>
    <row r="379982" ht="12.75" customHeight="1" x14ac:dyDescent="0.2"/>
    <row r="379986" ht="12.75" customHeight="1" x14ac:dyDescent="0.2"/>
    <row r="379990" ht="12.75" customHeight="1" x14ac:dyDescent="0.2"/>
    <row r="379994" ht="12.75" customHeight="1" x14ac:dyDescent="0.2"/>
    <row r="379998" ht="12.75" customHeight="1" x14ac:dyDescent="0.2"/>
    <row r="380002" ht="12.75" customHeight="1" x14ac:dyDescent="0.2"/>
    <row r="380006" ht="12.75" customHeight="1" x14ac:dyDescent="0.2"/>
    <row r="380010" ht="12.75" customHeight="1" x14ac:dyDescent="0.2"/>
    <row r="380014" ht="12.75" customHeight="1" x14ac:dyDescent="0.2"/>
    <row r="380018" ht="12.75" customHeight="1" x14ac:dyDescent="0.2"/>
    <row r="380022" ht="12.75" customHeight="1" x14ac:dyDescent="0.2"/>
    <row r="380026" ht="12.75" customHeight="1" x14ac:dyDescent="0.2"/>
    <row r="380030" ht="12.75" customHeight="1" x14ac:dyDescent="0.2"/>
    <row r="380034" ht="12.75" customHeight="1" x14ac:dyDescent="0.2"/>
    <row r="380038" ht="12.75" customHeight="1" x14ac:dyDescent="0.2"/>
    <row r="380042" ht="12.75" customHeight="1" x14ac:dyDescent="0.2"/>
    <row r="380046" ht="12.75" customHeight="1" x14ac:dyDescent="0.2"/>
    <row r="380050" ht="12.75" customHeight="1" x14ac:dyDescent="0.2"/>
    <row r="380054" ht="12.75" customHeight="1" x14ac:dyDescent="0.2"/>
    <row r="380058" ht="12.75" customHeight="1" x14ac:dyDescent="0.2"/>
    <row r="380062" ht="12.75" customHeight="1" x14ac:dyDescent="0.2"/>
    <row r="380066" ht="12.75" customHeight="1" x14ac:dyDescent="0.2"/>
    <row r="380070" ht="12.75" customHeight="1" x14ac:dyDescent="0.2"/>
    <row r="380074" ht="12.75" customHeight="1" x14ac:dyDescent="0.2"/>
    <row r="380078" ht="12.75" customHeight="1" x14ac:dyDescent="0.2"/>
    <row r="380082" ht="12.75" customHeight="1" x14ac:dyDescent="0.2"/>
    <row r="380086" ht="12.75" customHeight="1" x14ac:dyDescent="0.2"/>
    <row r="380090" ht="12.75" customHeight="1" x14ac:dyDescent="0.2"/>
    <row r="380094" ht="12.75" customHeight="1" x14ac:dyDescent="0.2"/>
    <row r="380098" ht="12.75" customHeight="1" x14ac:dyDescent="0.2"/>
    <row r="380102" ht="12.75" customHeight="1" x14ac:dyDescent="0.2"/>
    <row r="380106" ht="12.75" customHeight="1" x14ac:dyDescent="0.2"/>
    <row r="380110" ht="12.75" customHeight="1" x14ac:dyDescent="0.2"/>
    <row r="380114" ht="12.75" customHeight="1" x14ac:dyDescent="0.2"/>
    <row r="380118" ht="12.75" customHeight="1" x14ac:dyDescent="0.2"/>
    <row r="380122" ht="12.75" customHeight="1" x14ac:dyDescent="0.2"/>
    <row r="380126" ht="12.75" customHeight="1" x14ac:dyDescent="0.2"/>
    <row r="380130" ht="12.75" customHeight="1" x14ac:dyDescent="0.2"/>
    <row r="380134" ht="12.75" customHeight="1" x14ac:dyDescent="0.2"/>
    <row r="380138" ht="12.75" customHeight="1" x14ac:dyDescent="0.2"/>
    <row r="380142" ht="12.75" customHeight="1" x14ac:dyDescent="0.2"/>
    <row r="380146" ht="12.75" customHeight="1" x14ac:dyDescent="0.2"/>
    <row r="380150" ht="12.75" customHeight="1" x14ac:dyDescent="0.2"/>
    <row r="380154" ht="12.75" customHeight="1" x14ac:dyDescent="0.2"/>
    <row r="380158" ht="12.75" customHeight="1" x14ac:dyDescent="0.2"/>
    <row r="380162" ht="12.75" customHeight="1" x14ac:dyDescent="0.2"/>
    <row r="380166" ht="12.75" customHeight="1" x14ac:dyDescent="0.2"/>
    <row r="380170" ht="12.75" customHeight="1" x14ac:dyDescent="0.2"/>
    <row r="380174" ht="12.75" customHeight="1" x14ac:dyDescent="0.2"/>
    <row r="380178" ht="12.75" customHeight="1" x14ac:dyDescent="0.2"/>
    <row r="380182" ht="12.75" customHeight="1" x14ac:dyDescent="0.2"/>
    <row r="380186" ht="12.75" customHeight="1" x14ac:dyDescent="0.2"/>
    <row r="380190" ht="12.75" customHeight="1" x14ac:dyDescent="0.2"/>
    <row r="380194" ht="12.75" customHeight="1" x14ac:dyDescent="0.2"/>
    <row r="380198" ht="12.75" customHeight="1" x14ac:dyDescent="0.2"/>
    <row r="380202" ht="12.75" customHeight="1" x14ac:dyDescent="0.2"/>
    <row r="380206" ht="12.75" customHeight="1" x14ac:dyDescent="0.2"/>
    <row r="380210" ht="12.75" customHeight="1" x14ac:dyDescent="0.2"/>
    <row r="380214" ht="12.75" customHeight="1" x14ac:dyDescent="0.2"/>
    <row r="380218" ht="12.75" customHeight="1" x14ac:dyDescent="0.2"/>
    <row r="380222" ht="12.75" customHeight="1" x14ac:dyDescent="0.2"/>
    <row r="380226" ht="12.75" customHeight="1" x14ac:dyDescent="0.2"/>
    <row r="380230" ht="12.75" customHeight="1" x14ac:dyDescent="0.2"/>
    <row r="380234" ht="12.75" customHeight="1" x14ac:dyDescent="0.2"/>
    <row r="380238" ht="12.75" customHeight="1" x14ac:dyDescent="0.2"/>
    <row r="380242" ht="12.75" customHeight="1" x14ac:dyDescent="0.2"/>
    <row r="380246" ht="12.75" customHeight="1" x14ac:dyDescent="0.2"/>
    <row r="380250" ht="12.75" customHeight="1" x14ac:dyDescent="0.2"/>
    <row r="380254" ht="12.75" customHeight="1" x14ac:dyDescent="0.2"/>
    <row r="380258" ht="12.75" customHeight="1" x14ac:dyDescent="0.2"/>
    <row r="380262" ht="12.75" customHeight="1" x14ac:dyDescent="0.2"/>
    <row r="380266" ht="12.75" customHeight="1" x14ac:dyDescent="0.2"/>
    <row r="380270" ht="12.75" customHeight="1" x14ac:dyDescent="0.2"/>
    <row r="380274" ht="12.75" customHeight="1" x14ac:dyDescent="0.2"/>
    <row r="380278" ht="12.75" customHeight="1" x14ac:dyDescent="0.2"/>
    <row r="380282" ht="12.75" customHeight="1" x14ac:dyDescent="0.2"/>
    <row r="380286" ht="12.75" customHeight="1" x14ac:dyDescent="0.2"/>
    <row r="380290" ht="12.75" customHeight="1" x14ac:dyDescent="0.2"/>
    <row r="380294" ht="12.75" customHeight="1" x14ac:dyDescent="0.2"/>
    <row r="380298" ht="12.75" customHeight="1" x14ac:dyDescent="0.2"/>
    <row r="380302" ht="12.75" customHeight="1" x14ac:dyDescent="0.2"/>
    <row r="380306" ht="12.75" customHeight="1" x14ac:dyDescent="0.2"/>
    <row r="380310" ht="12.75" customHeight="1" x14ac:dyDescent="0.2"/>
    <row r="380314" ht="12.75" customHeight="1" x14ac:dyDescent="0.2"/>
    <row r="380318" ht="12.75" customHeight="1" x14ac:dyDescent="0.2"/>
    <row r="380322" ht="12.75" customHeight="1" x14ac:dyDescent="0.2"/>
    <row r="380326" ht="12.75" customHeight="1" x14ac:dyDescent="0.2"/>
    <row r="380330" ht="12.75" customHeight="1" x14ac:dyDescent="0.2"/>
    <row r="380334" ht="12.75" customHeight="1" x14ac:dyDescent="0.2"/>
    <row r="380338" ht="12.75" customHeight="1" x14ac:dyDescent="0.2"/>
    <row r="380342" ht="12.75" customHeight="1" x14ac:dyDescent="0.2"/>
    <row r="380346" ht="12.75" customHeight="1" x14ac:dyDescent="0.2"/>
    <row r="380350" ht="12.75" customHeight="1" x14ac:dyDescent="0.2"/>
    <row r="380354" ht="12.75" customHeight="1" x14ac:dyDescent="0.2"/>
    <row r="380358" ht="12.75" customHeight="1" x14ac:dyDescent="0.2"/>
    <row r="380362" ht="12.75" customHeight="1" x14ac:dyDescent="0.2"/>
    <row r="380366" ht="12.75" customHeight="1" x14ac:dyDescent="0.2"/>
    <row r="380370" ht="12.75" customHeight="1" x14ac:dyDescent="0.2"/>
    <row r="380374" ht="12.75" customHeight="1" x14ac:dyDescent="0.2"/>
    <row r="380378" ht="12.75" customHeight="1" x14ac:dyDescent="0.2"/>
    <row r="380382" ht="12.75" customHeight="1" x14ac:dyDescent="0.2"/>
    <row r="380386" ht="12.75" customHeight="1" x14ac:dyDescent="0.2"/>
    <row r="380390" ht="12.75" customHeight="1" x14ac:dyDescent="0.2"/>
    <row r="380394" ht="12.75" customHeight="1" x14ac:dyDescent="0.2"/>
    <row r="380398" ht="12.75" customHeight="1" x14ac:dyDescent="0.2"/>
    <row r="380402" ht="12.75" customHeight="1" x14ac:dyDescent="0.2"/>
    <row r="380406" ht="12.75" customHeight="1" x14ac:dyDescent="0.2"/>
    <row r="380410" ht="12.75" customHeight="1" x14ac:dyDescent="0.2"/>
    <row r="380414" ht="12.75" customHeight="1" x14ac:dyDescent="0.2"/>
    <row r="380418" ht="12.75" customHeight="1" x14ac:dyDescent="0.2"/>
    <row r="380422" ht="12.75" customHeight="1" x14ac:dyDescent="0.2"/>
    <row r="380426" ht="12.75" customHeight="1" x14ac:dyDescent="0.2"/>
    <row r="380430" ht="12.75" customHeight="1" x14ac:dyDescent="0.2"/>
    <row r="380434" ht="12.75" customHeight="1" x14ac:dyDescent="0.2"/>
    <row r="380438" ht="12.75" customHeight="1" x14ac:dyDescent="0.2"/>
    <row r="380442" ht="12.75" customHeight="1" x14ac:dyDescent="0.2"/>
    <row r="380446" ht="12.75" customHeight="1" x14ac:dyDescent="0.2"/>
    <row r="380450" ht="12.75" customHeight="1" x14ac:dyDescent="0.2"/>
    <row r="380454" ht="12.75" customHeight="1" x14ac:dyDescent="0.2"/>
    <row r="380458" ht="12.75" customHeight="1" x14ac:dyDescent="0.2"/>
    <row r="380462" ht="12.75" customHeight="1" x14ac:dyDescent="0.2"/>
    <row r="380466" ht="12.75" customHeight="1" x14ac:dyDescent="0.2"/>
    <row r="380470" ht="12.75" customHeight="1" x14ac:dyDescent="0.2"/>
    <row r="380474" ht="12.75" customHeight="1" x14ac:dyDescent="0.2"/>
    <row r="380478" ht="12.75" customHeight="1" x14ac:dyDescent="0.2"/>
    <row r="380482" ht="12.75" customHeight="1" x14ac:dyDescent="0.2"/>
    <row r="380486" ht="12.75" customHeight="1" x14ac:dyDescent="0.2"/>
    <row r="380490" ht="12.75" customHeight="1" x14ac:dyDescent="0.2"/>
    <row r="380494" ht="12.75" customHeight="1" x14ac:dyDescent="0.2"/>
    <row r="380498" ht="12.75" customHeight="1" x14ac:dyDescent="0.2"/>
    <row r="380502" ht="12.75" customHeight="1" x14ac:dyDescent="0.2"/>
    <row r="380506" ht="12.75" customHeight="1" x14ac:dyDescent="0.2"/>
    <row r="380510" ht="12.75" customHeight="1" x14ac:dyDescent="0.2"/>
    <row r="380514" ht="12.75" customHeight="1" x14ac:dyDescent="0.2"/>
    <row r="380518" ht="12.75" customHeight="1" x14ac:dyDescent="0.2"/>
    <row r="380522" ht="12.75" customHeight="1" x14ac:dyDescent="0.2"/>
    <row r="380526" ht="12.75" customHeight="1" x14ac:dyDescent="0.2"/>
    <row r="380530" ht="12.75" customHeight="1" x14ac:dyDescent="0.2"/>
    <row r="380534" ht="12.75" customHeight="1" x14ac:dyDescent="0.2"/>
    <row r="380538" ht="12.75" customHeight="1" x14ac:dyDescent="0.2"/>
    <row r="380542" ht="12.75" customHeight="1" x14ac:dyDescent="0.2"/>
    <row r="380546" ht="12.75" customHeight="1" x14ac:dyDescent="0.2"/>
    <row r="380550" ht="12.75" customHeight="1" x14ac:dyDescent="0.2"/>
    <row r="380554" ht="12.75" customHeight="1" x14ac:dyDescent="0.2"/>
    <row r="380558" ht="12.75" customHeight="1" x14ac:dyDescent="0.2"/>
    <row r="380562" ht="12.75" customHeight="1" x14ac:dyDescent="0.2"/>
    <row r="380566" ht="12.75" customHeight="1" x14ac:dyDescent="0.2"/>
    <row r="380570" ht="12.75" customHeight="1" x14ac:dyDescent="0.2"/>
    <row r="380574" ht="12.75" customHeight="1" x14ac:dyDescent="0.2"/>
    <row r="380578" ht="12.75" customHeight="1" x14ac:dyDescent="0.2"/>
    <row r="380582" ht="12.75" customHeight="1" x14ac:dyDescent="0.2"/>
    <row r="380586" ht="12.75" customHeight="1" x14ac:dyDescent="0.2"/>
    <row r="380590" ht="12.75" customHeight="1" x14ac:dyDescent="0.2"/>
    <row r="380594" ht="12.75" customHeight="1" x14ac:dyDescent="0.2"/>
    <row r="380598" ht="12.75" customHeight="1" x14ac:dyDescent="0.2"/>
    <row r="380602" ht="12.75" customHeight="1" x14ac:dyDescent="0.2"/>
    <row r="380606" ht="12.75" customHeight="1" x14ac:dyDescent="0.2"/>
    <row r="380610" ht="12.75" customHeight="1" x14ac:dyDescent="0.2"/>
    <row r="380614" ht="12.75" customHeight="1" x14ac:dyDescent="0.2"/>
    <row r="380618" ht="12.75" customHeight="1" x14ac:dyDescent="0.2"/>
    <row r="380622" ht="12.75" customHeight="1" x14ac:dyDescent="0.2"/>
    <row r="380626" ht="12.75" customHeight="1" x14ac:dyDescent="0.2"/>
    <row r="380630" ht="12.75" customHeight="1" x14ac:dyDescent="0.2"/>
    <row r="380634" ht="12.75" customHeight="1" x14ac:dyDescent="0.2"/>
    <row r="380638" ht="12.75" customHeight="1" x14ac:dyDescent="0.2"/>
    <row r="380642" ht="12.75" customHeight="1" x14ac:dyDescent="0.2"/>
    <row r="380646" ht="12.75" customHeight="1" x14ac:dyDescent="0.2"/>
    <row r="380650" ht="12.75" customHeight="1" x14ac:dyDescent="0.2"/>
    <row r="380654" ht="12.75" customHeight="1" x14ac:dyDescent="0.2"/>
    <row r="380658" ht="12.75" customHeight="1" x14ac:dyDescent="0.2"/>
    <row r="380662" ht="12.75" customHeight="1" x14ac:dyDescent="0.2"/>
    <row r="380666" ht="12.75" customHeight="1" x14ac:dyDescent="0.2"/>
    <row r="380670" ht="12.75" customHeight="1" x14ac:dyDescent="0.2"/>
    <row r="380674" ht="12.75" customHeight="1" x14ac:dyDescent="0.2"/>
    <row r="380678" ht="12.75" customHeight="1" x14ac:dyDescent="0.2"/>
    <row r="380682" ht="12.75" customHeight="1" x14ac:dyDescent="0.2"/>
    <row r="380686" ht="12.75" customHeight="1" x14ac:dyDescent="0.2"/>
    <row r="380690" ht="12.75" customHeight="1" x14ac:dyDescent="0.2"/>
    <row r="380694" ht="12.75" customHeight="1" x14ac:dyDescent="0.2"/>
    <row r="380698" ht="12.75" customHeight="1" x14ac:dyDescent="0.2"/>
    <row r="380702" ht="12.75" customHeight="1" x14ac:dyDescent="0.2"/>
    <row r="380706" ht="12.75" customHeight="1" x14ac:dyDescent="0.2"/>
    <row r="380710" ht="12.75" customHeight="1" x14ac:dyDescent="0.2"/>
    <row r="380714" ht="12.75" customHeight="1" x14ac:dyDescent="0.2"/>
    <row r="380718" ht="12.75" customHeight="1" x14ac:dyDescent="0.2"/>
    <row r="380722" ht="12.75" customHeight="1" x14ac:dyDescent="0.2"/>
    <row r="380726" ht="12.75" customHeight="1" x14ac:dyDescent="0.2"/>
    <row r="380730" ht="12.75" customHeight="1" x14ac:dyDescent="0.2"/>
    <row r="380734" ht="12.75" customHeight="1" x14ac:dyDescent="0.2"/>
    <row r="380738" ht="12.75" customHeight="1" x14ac:dyDescent="0.2"/>
    <row r="380742" ht="12.75" customHeight="1" x14ac:dyDescent="0.2"/>
    <row r="380746" ht="12.75" customHeight="1" x14ac:dyDescent="0.2"/>
    <row r="380750" ht="12.75" customHeight="1" x14ac:dyDescent="0.2"/>
    <row r="380754" ht="12.75" customHeight="1" x14ac:dyDescent="0.2"/>
    <row r="380758" ht="12.75" customHeight="1" x14ac:dyDescent="0.2"/>
    <row r="380762" ht="12.75" customHeight="1" x14ac:dyDescent="0.2"/>
    <row r="380766" ht="12.75" customHeight="1" x14ac:dyDescent="0.2"/>
    <row r="380770" ht="12.75" customHeight="1" x14ac:dyDescent="0.2"/>
    <row r="380774" ht="12.75" customHeight="1" x14ac:dyDescent="0.2"/>
    <row r="380778" ht="12.75" customHeight="1" x14ac:dyDescent="0.2"/>
    <row r="380782" ht="12.75" customHeight="1" x14ac:dyDescent="0.2"/>
    <row r="380786" ht="12.75" customHeight="1" x14ac:dyDescent="0.2"/>
    <row r="380790" ht="12.75" customHeight="1" x14ac:dyDescent="0.2"/>
    <row r="380794" ht="12.75" customHeight="1" x14ac:dyDescent="0.2"/>
    <row r="380798" ht="12.75" customHeight="1" x14ac:dyDescent="0.2"/>
    <row r="380802" ht="12.75" customHeight="1" x14ac:dyDescent="0.2"/>
    <row r="380806" ht="12.75" customHeight="1" x14ac:dyDescent="0.2"/>
    <row r="380810" ht="12.75" customHeight="1" x14ac:dyDescent="0.2"/>
    <row r="380814" ht="12.75" customHeight="1" x14ac:dyDescent="0.2"/>
    <row r="380818" ht="12.75" customHeight="1" x14ac:dyDescent="0.2"/>
    <row r="380822" ht="12.75" customHeight="1" x14ac:dyDescent="0.2"/>
    <row r="380826" ht="12.75" customHeight="1" x14ac:dyDescent="0.2"/>
    <row r="380830" ht="12.75" customHeight="1" x14ac:dyDescent="0.2"/>
    <row r="380834" ht="12.75" customHeight="1" x14ac:dyDescent="0.2"/>
    <row r="380838" ht="12.75" customHeight="1" x14ac:dyDescent="0.2"/>
    <row r="380842" ht="12.75" customHeight="1" x14ac:dyDescent="0.2"/>
    <row r="380846" ht="12.75" customHeight="1" x14ac:dyDescent="0.2"/>
    <row r="380850" ht="12.75" customHeight="1" x14ac:dyDescent="0.2"/>
    <row r="380854" ht="12.75" customHeight="1" x14ac:dyDescent="0.2"/>
    <row r="380858" ht="12.75" customHeight="1" x14ac:dyDescent="0.2"/>
    <row r="380862" ht="12.75" customHeight="1" x14ac:dyDescent="0.2"/>
    <row r="380866" ht="12.75" customHeight="1" x14ac:dyDescent="0.2"/>
    <row r="380870" ht="12.75" customHeight="1" x14ac:dyDescent="0.2"/>
    <row r="380874" ht="12.75" customHeight="1" x14ac:dyDescent="0.2"/>
    <row r="380878" ht="12.75" customHeight="1" x14ac:dyDescent="0.2"/>
    <row r="380882" ht="12.75" customHeight="1" x14ac:dyDescent="0.2"/>
    <row r="380886" ht="12.75" customHeight="1" x14ac:dyDescent="0.2"/>
    <row r="380890" ht="12.75" customHeight="1" x14ac:dyDescent="0.2"/>
    <row r="380894" ht="12.75" customHeight="1" x14ac:dyDescent="0.2"/>
    <row r="380898" ht="12.75" customHeight="1" x14ac:dyDescent="0.2"/>
    <row r="380902" ht="12.75" customHeight="1" x14ac:dyDescent="0.2"/>
    <row r="380906" ht="12.75" customHeight="1" x14ac:dyDescent="0.2"/>
    <row r="380910" ht="12.75" customHeight="1" x14ac:dyDescent="0.2"/>
    <row r="380914" ht="12.75" customHeight="1" x14ac:dyDescent="0.2"/>
    <row r="380918" ht="12.75" customHeight="1" x14ac:dyDescent="0.2"/>
    <row r="380922" ht="12.75" customHeight="1" x14ac:dyDescent="0.2"/>
    <row r="380926" ht="12.75" customHeight="1" x14ac:dyDescent="0.2"/>
    <row r="380930" ht="12.75" customHeight="1" x14ac:dyDescent="0.2"/>
    <row r="380934" ht="12.75" customHeight="1" x14ac:dyDescent="0.2"/>
    <row r="380938" ht="12.75" customHeight="1" x14ac:dyDescent="0.2"/>
    <row r="380942" ht="12.75" customHeight="1" x14ac:dyDescent="0.2"/>
    <row r="380946" ht="12.75" customHeight="1" x14ac:dyDescent="0.2"/>
    <row r="380950" ht="12.75" customHeight="1" x14ac:dyDescent="0.2"/>
    <row r="380954" ht="12.75" customHeight="1" x14ac:dyDescent="0.2"/>
    <row r="380958" ht="12.75" customHeight="1" x14ac:dyDescent="0.2"/>
    <row r="380962" ht="12.75" customHeight="1" x14ac:dyDescent="0.2"/>
    <row r="380966" ht="12.75" customHeight="1" x14ac:dyDescent="0.2"/>
    <row r="380970" ht="12.75" customHeight="1" x14ac:dyDescent="0.2"/>
    <row r="380974" ht="12.75" customHeight="1" x14ac:dyDescent="0.2"/>
    <row r="380978" ht="12.75" customHeight="1" x14ac:dyDescent="0.2"/>
    <row r="380982" ht="12.75" customHeight="1" x14ac:dyDescent="0.2"/>
    <row r="380986" ht="12.75" customHeight="1" x14ac:dyDescent="0.2"/>
    <row r="380990" ht="12.75" customHeight="1" x14ac:dyDescent="0.2"/>
    <row r="380994" ht="12.75" customHeight="1" x14ac:dyDescent="0.2"/>
    <row r="380998" ht="12.75" customHeight="1" x14ac:dyDescent="0.2"/>
    <row r="381002" ht="12.75" customHeight="1" x14ac:dyDescent="0.2"/>
    <row r="381006" ht="12.75" customHeight="1" x14ac:dyDescent="0.2"/>
    <row r="381010" ht="12.75" customHeight="1" x14ac:dyDescent="0.2"/>
    <row r="381014" ht="12.75" customHeight="1" x14ac:dyDescent="0.2"/>
    <row r="381018" ht="12.75" customHeight="1" x14ac:dyDescent="0.2"/>
    <row r="381022" ht="12.75" customHeight="1" x14ac:dyDescent="0.2"/>
    <row r="381026" ht="12.75" customHeight="1" x14ac:dyDescent="0.2"/>
    <row r="381030" ht="12.75" customHeight="1" x14ac:dyDescent="0.2"/>
    <row r="381034" ht="12.75" customHeight="1" x14ac:dyDescent="0.2"/>
    <row r="381038" ht="12.75" customHeight="1" x14ac:dyDescent="0.2"/>
    <row r="381042" ht="12.75" customHeight="1" x14ac:dyDescent="0.2"/>
    <row r="381046" ht="12.75" customHeight="1" x14ac:dyDescent="0.2"/>
    <row r="381050" ht="12.75" customHeight="1" x14ac:dyDescent="0.2"/>
    <row r="381054" ht="12.75" customHeight="1" x14ac:dyDescent="0.2"/>
    <row r="381058" ht="12.75" customHeight="1" x14ac:dyDescent="0.2"/>
    <row r="381062" ht="12.75" customHeight="1" x14ac:dyDescent="0.2"/>
    <row r="381066" ht="12.75" customHeight="1" x14ac:dyDescent="0.2"/>
    <row r="381070" ht="12.75" customHeight="1" x14ac:dyDescent="0.2"/>
    <row r="381074" ht="12.75" customHeight="1" x14ac:dyDescent="0.2"/>
    <row r="381078" ht="12.75" customHeight="1" x14ac:dyDescent="0.2"/>
    <row r="381082" ht="12.75" customHeight="1" x14ac:dyDescent="0.2"/>
    <row r="381086" ht="12.75" customHeight="1" x14ac:dyDescent="0.2"/>
    <row r="381090" ht="12.75" customHeight="1" x14ac:dyDescent="0.2"/>
    <row r="381094" ht="12.75" customHeight="1" x14ac:dyDescent="0.2"/>
    <row r="381098" ht="12.75" customHeight="1" x14ac:dyDescent="0.2"/>
    <row r="381102" ht="12.75" customHeight="1" x14ac:dyDescent="0.2"/>
    <row r="381106" ht="12.75" customHeight="1" x14ac:dyDescent="0.2"/>
    <row r="381110" ht="12.75" customHeight="1" x14ac:dyDescent="0.2"/>
    <row r="381114" ht="12.75" customHeight="1" x14ac:dyDescent="0.2"/>
    <row r="381118" ht="12.75" customHeight="1" x14ac:dyDescent="0.2"/>
    <row r="381122" ht="12.75" customHeight="1" x14ac:dyDescent="0.2"/>
    <row r="381126" ht="12.75" customHeight="1" x14ac:dyDescent="0.2"/>
    <row r="381130" ht="12.75" customHeight="1" x14ac:dyDescent="0.2"/>
    <row r="381134" ht="12.75" customHeight="1" x14ac:dyDescent="0.2"/>
    <row r="381138" ht="12.75" customHeight="1" x14ac:dyDescent="0.2"/>
    <row r="381142" ht="12.75" customHeight="1" x14ac:dyDescent="0.2"/>
    <row r="381146" ht="12.75" customHeight="1" x14ac:dyDescent="0.2"/>
    <row r="381150" ht="12.75" customHeight="1" x14ac:dyDescent="0.2"/>
    <row r="381154" ht="12.75" customHeight="1" x14ac:dyDescent="0.2"/>
    <row r="381158" ht="12.75" customHeight="1" x14ac:dyDescent="0.2"/>
    <row r="381162" ht="12.75" customHeight="1" x14ac:dyDescent="0.2"/>
    <row r="381166" ht="12.75" customHeight="1" x14ac:dyDescent="0.2"/>
    <row r="381170" ht="12.75" customHeight="1" x14ac:dyDescent="0.2"/>
    <row r="381174" ht="12.75" customHeight="1" x14ac:dyDescent="0.2"/>
    <row r="381178" ht="12.75" customHeight="1" x14ac:dyDescent="0.2"/>
    <row r="381182" ht="12.75" customHeight="1" x14ac:dyDescent="0.2"/>
    <row r="381186" ht="12.75" customHeight="1" x14ac:dyDescent="0.2"/>
    <row r="381190" ht="12.75" customHeight="1" x14ac:dyDescent="0.2"/>
    <row r="381194" ht="12.75" customHeight="1" x14ac:dyDescent="0.2"/>
    <row r="381198" ht="12.75" customHeight="1" x14ac:dyDescent="0.2"/>
    <row r="381202" ht="12.75" customHeight="1" x14ac:dyDescent="0.2"/>
    <row r="381206" ht="12.75" customHeight="1" x14ac:dyDescent="0.2"/>
    <row r="381210" ht="12.75" customHeight="1" x14ac:dyDescent="0.2"/>
    <row r="381214" ht="12.75" customHeight="1" x14ac:dyDescent="0.2"/>
    <row r="381218" ht="12.75" customHeight="1" x14ac:dyDescent="0.2"/>
    <row r="381222" ht="12.75" customHeight="1" x14ac:dyDescent="0.2"/>
    <row r="381226" ht="12.75" customHeight="1" x14ac:dyDescent="0.2"/>
    <row r="381230" ht="12.75" customHeight="1" x14ac:dyDescent="0.2"/>
    <row r="381234" ht="12.75" customHeight="1" x14ac:dyDescent="0.2"/>
    <row r="381238" ht="12.75" customHeight="1" x14ac:dyDescent="0.2"/>
    <row r="381242" ht="12.75" customHeight="1" x14ac:dyDescent="0.2"/>
    <row r="381246" ht="12.75" customHeight="1" x14ac:dyDescent="0.2"/>
    <row r="381250" ht="12.75" customHeight="1" x14ac:dyDescent="0.2"/>
    <row r="381254" ht="12.75" customHeight="1" x14ac:dyDescent="0.2"/>
    <row r="381258" ht="12.75" customHeight="1" x14ac:dyDescent="0.2"/>
    <row r="381262" ht="12.75" customHeight="1" x14ac:dyDescent="0.2"/>
    <row r="381266" ht="12.75" customHeight="1" x14ac:dyDescent="0.2"/>
    <row r="381270" ht="12.75" customHeight="1" x14ac:dyDescent="0.2"/>
    <row r="381274" ht="12.75" customHeight="1" x14ac:dyDescent="0.2"/>
    <row r="381278" ht="12.75" customHeight="1" x14ac:dyDescent="0.2"/>
    <row r="381282" ht="12.75" customHeight="1" x14ac:dyDescent="0.2"/>
    <row r="381286" ht="12.75" customHeight="1" x14ac:dyDescent="0.2"/>
    <row r="381290" ht="12.75" customHeight="1" x14ac:dyDescent="0.2"/>
    <row r="381294" ht="12.75" customHeight="1" x14ac:dyDescent="0.2"/>
    <row r="381298" ht="12.75" customHeight="1" x14ac:dyDescent="0.2"/>
    <row r="381302" ht="12.75" customHeight="1" x14ac:dyDescent="0.2"/>
    <row r="381306" ht="12.75" customHeight="1" x14ac:dyDescent="0.2"/>
    <row r="381310" ht="12.75" customHeight="1" x14ac:dyDescent="0.2"/>
    <row r="381314" ht="12.75" customHeight="1" x14ac:dyDescent="0.2"/>
    <row r="381318" ht="12.75" customHeight="1" x14ac:dyDescent="0.2"/>
    <row r="381322" ht="12.75" customHeight="1" x14ac:dyDescent="0.2"/>
    <row r="381326" ht="12.75" customHeight="1" x14ac:dyDescent="0.2"/>
    <row r="381330" ht="12.75" customHeight="1" x14ac:dyDescent="0.2"/>
    <row r="381334" ht="12.75" customHeight="1" x14ac:dyDescent="0.2"/>
    <row r="381338" ht="12.75" customHeight="1" x14ac:dyDescent="0.2"/>
    <row r="381342" ht="12.75" customHeight="1" x14ac:dyDescent="0.2"/>
    <row r="381346" ht="12.75" customHeight="1" x14ac:dyDescent="0.2"/>
    <row r="381350" ht="12.75" customHeight="1" x14ac:dyDescent="0.2"/>
    <row r="381354" ht="12.75" customHeight="1" x14ac:dyDescent="0.2"/>
    <row r="381358" ht="12.75" customHeight="1" x14ac:dyDescent="0.2"/>
    <row r="381362" ht="12.75" customHeight="1" x14ac:dyDescent="0.2"/>
    <row r="381366" ht="12.75" customHeight="1" x14ac:dyDescent="0.2"/>
    <row r="381370" ht="12.75" customHeight="1" x14ac:dyDescent="0.2"/>
    <row r="381374" ht="12.75" customHeight="1" x14ac:dyDescent="0.2"/>
    <row r="381378" ht="12.75" customHeight="1" x14ac:dyDescent="0.2"/>
    <row r="381382" ht="12.75" customHeight="1" x14ac:dyDescent="0.2"/>
    <row r="381386" ht="12.75" customHeight="1" x14ac:dyDescent="0.2"/>
    <row r="381390" ht="12.75" customHeight="1" x14ac:dyDescent="0.2"/>
    <row r="381394" ht="12.75" customHeight="1" x14ac:dyDescent="0.2"/>
    <row r="381398" ht="12.75" customHeight="1" x14ac:dyDescent="0.2"/>
    <row r="381402" ht="12.75" customHeight="1" x14ac:dyDescent="0.2"/>
    <row r="381406" ht="12.75" customHeight="1" x14ac:dyDescent="0.2"/>
    <row r="381410" ht="12.75" customHeight="1" x14ac:dyDescent="0.2"/>
    <row r="381414" ht="12.75" customHeight="1" x14ac:dyDescent="0.2"/>
    <row r="381418" ht="12.75" customHeight="1" x14ac:dyDescent="0.2"/>
    <row r="381422" ht="12.75" customHeight="1" x14ac:dyDescent="0.2"/>
    <row r="381426" ht="12.75" customHeight="1" x14ac:dyDescent="0.2"/>
    <row r="381430" ht="12.75" customHeight="1" x14ac:dyDescent="0.2"/>
    <row r="381434" ht="12.75" customHeight="1" x14ac:dyDescent="0.2"/>
    <row r="381438" ht="12.75" customHeight="1" x14ac:dyDescent="0.2"/>
    <row r="381442" ht="12.75" customHeight="1" x14ac:dyDescent="0.2"/>
    <row r="381446" ht="12.75" customHeight="1" x14ac:dyDescent="0.2"/>
    <row r="381450" ht="12.75" customHeight="1" x14ac:dyDescent="0.2"/>
    <row r="381454" ht="12.75" customHeight="1" x14ac:dyDescent="0.2"/>
    <row r="381458" ht="12.75" customHeight="1" x14ac:dyDescent="0.2"/>
    <row r="381462" ht="12.75" customHeight="1" x14ac:dyDescent="0.2"/>
    <row r="381466" ht="12.75" customHeight="1" x14ac:dyDescent="0.2"/>
    <row r="381470" ht="12.75" customHeight="1" x14ac:dyDescent="0.2"/>
    <row r="381474" ht="12.75" customHeight="1" x14ac:dyDescent="0.2"/>
    <row r="381478" ht="12.75" customHeight="1" x14ac:dyDescent="0.2"/>
    <row r="381482" ht="12.75" customHeight="1" x14ac:dyDescent="0.2"/>
    <row r="381486" ht="12.75" customHeight="1" x14ac:dyDescent="0.2"/>
    <row r="381490" ht="12.75" customHeight="1" x14ac:dyDescent="0.2"/>
    <row r="381494" ht="12.75" customHeight="1" x14ac:dyDescent="0.2"/>
    <row r="381498" ht="12.75" customHeight="1" x14ac:dyDescent="0.2"/>
    <row r="381502" ht="12.75" customHeight="1" x14ac:dyDescent="0.2"/>
    <row r="381506" ht="12.75" customHeight="1" x14ac:dyDescent="0.2"/>
    <row r="381510" ht="12.75" customHeight="1" x14ac:dyDescent="0.2"/>
    <row r="381514" ht="12.75" customHeight="1" x14ac:dyDescent="0.2"/>
    <row r="381518" ht="12.75" customHeight="1" x14ac:dyDescent="0.2"/>
    <row r="381522" ht="12.75" customHeight="1" x14ac:dyDescent="0.2"/>
    <row r="381526" ht="12.75" customHeight="1" x14ac:dyDescent="0.2"/>
    <row r="381530" ht="12.75" customHeight="1" x14ac:dyDescent="0.2"/>
    <row r="381534" ht="12.75" customHeight="1" x14ac:dyDescent="0.2"/>
    <row r="381538" ht="12.75" customHeight="1" x14ac:dyDescent="0.2"/>
    <row r="381542" ht="12.75" customHeight="1" x14ac:dyDescent="0.2"/>
    <row r="381546" ht="12.75" customHeight="1" x14ac:dyDescent="0.2"/>
    <row r="381550" ht="12.75" customHeight="1" x14ac:dyDescent="0.2"/>
    <row r="381554" ht="12.75" customHeight="1" x14ac:dyDescent="0.2"/>
    <row r="381558" ht="12.75" customHeight="1" x14ac:dyDescent="0.2"/>
    <row r="381562" ht="12.75" customHeight="1" x14ac:dyDescent="0.2"/>
    <row r="381566" ht="12.75" customHeight="1" x14ac:dyDescent="0.2"/>
    <row r="381570" ht="12.75" customHeight="1" x14ac:dyDescent="0.2"/>
    <row r="381574" ht="12.75" customHeight="1" x14ac:dyDescent="0.2"/>
    <row r="381578" ht="12.75" customHeight="1" x14ac:dyDescent="0.2"/>
    <row r="381582" ht="12.75" customHeight="1" x14ac:dyDescent="0.2"/>
    <row r="381586" ht="12.75" customHeight="1" x14ac:dyDescent="0.2"/>
    <row r="381590" ht="12.75" customHeight="1" x14ac:dyDescent="0.2"/>
    <row r="381594" ht="12.75" customHeight="1" x14ac:dyDescent="0.2"/>
    <row r="381598" ht="12.75" customHeight="1" x14ac:dyDescent="0.2"/>
    <row r="381602" ht="12.75" customHeight="1" x14ac:dyDescent="0.2"/>
    <row r="381606" ht="12.75" customHeight="1" x14ac:dyDescent="0.2"/>
    <row r="381610" ht="12.75" customHeight="1" x14ac:dyDescent="0.2"/>
    <row r="381614" ht="12.75" customHeight="1" x14ac:dyDescent="0.2"/>
    <row r="381618" ht="12.75" customHeight="1" x14ac:dyDescent="0.2"/>
    <row r="381622" ht="12.75" customHeight="1" x14ac:dyDescent="0.2"/>
    <row r="381626" ht="12.75" customHeight="1" x14ac:dyDescent="0.2"/>
    <row r="381630" ht="12.75" customHeight="1" x14ac:dyDescent="0.2"/>
    <row r="381634" ht="12.75" customHeight="1" x14ac:dyDescent="0.2"/>
    <row r="381638" ht="12.75" customHeight="1" x14ac:dyDescent="0.2"/>
    <row r="381642" ht="12.75" customHeight="1" x14ac:dyDescent="0.2"/>
    <row r="381646" ht="12.75" customHeight="1" x14ac:dyDescent="0.2"/>
    <row r="381650" ht="12.75" customHeight="1" x14ac:dyDescent="0.2"/>
    <row r="381654" ht="12.75" customHeight="1" x14ac:dyDescent="0.2"/>
    <row r="381658" ht="12.75" customHeight="1" x14ac:dyDescent="0.2"/>
    <row r="381662" ht="12.75" customHeight="1" x14ac:dyDescent="0.2"/>
    <row r="381666" ht="12.75" customHeight="1" x14ac:dyDescent="0.2"/>
    <row r="381670" ht="12.75" customHeight="1" x14ac:dyDescent="0.2"/>
    <row r="381674" ht="12.75" customHeight="1" x14ac:dyDescent="0.2"/>
    <row r="381678" ht="12.75" customHeight="1" x14ac:dyDescent="0.2"/>
    <row r="381682" ht="12.75" customHeight="1" x14ac:dyDescent="0.2"/>
    <row r="381686" ht="12.75" customHeight="1" x14ac:dyDescent="0.2"/>
    <row r="381690" ht="12.75" customHeight="1" x14ac:dyDescent="0.2"/>
    <row r="381694" ht="12.75" customHeight="1" x14ac:dyDescent="0.2"/>
    <row r="381698" ht="12.75" customHeight="1" x14ac:dyDescent="0.2"/>
    <row r="381702" ht="12.75" customHeight="1" x14ac:dyDescent="0.2"/>
    <row r="381706" ht="12.75" customHeight="1" x14ac:dyDescent="0.2"/>
    <row r="381710" ht="12.75" customHeight="1" x14ac:dyDescent="0.2"/>
    <row r="381714" ht="12.75" customHeight="1" x14ac:dyDescent="0.2"/>
    <row r="381718" ht="12.75" customHeight="1" x14ac:dyDescent="0.2"/>
    <row r="381722" ht="12.75" customHeight="1" x14ac:dyDescent="0.2"/>
    <row r="381726" ht="12.75" customHeight="1" x14ac:dyDescent="0.2"/>
    <row r="381730" ht="12.75" customHeight="1" x14ac:dyDescent="0.2"/>
    <row r="381734" ht="12.75" customHeight="1" x14ac:dyDescent="0.2"/>
    <row r="381738" ht="12.75" customHeight="1" x14ac:dyDescent="0.2"/>
    <row r="381742" ht="12.75" customHeight="1" x14ac:dyDescent="0.2"/>
    <row r="381746" ht="12.75" customHeight="1" x14ac:dyDescent="0.2"/>
    <row r="381750" ht="12.75" customHeight="1" x14ac:dyDescent="0.2"/>
    <row r="381754" ht="12.75" customHeight="1" x14ac:dyDescent="0.2"/>
    <row r="381758" ht="12.75" customHeight="1" x14ac:dyDescent="0.2"/>
    <row r="381762" ht="12.75" customHeight="1" x14ac:dyDescent="0.2"/>
    <row r="381766" ht="12.75" customHeight="1" x14ac:dyDescent="0.2"/>
    <row r="381770" ht="12.75" customHeight="1" x14ac:dyDescent="0.2"/>
    <row r="381774" ht="12.75" customHeight="1" x14ac:dyDescent="0.2"/>
    <row r="381778" ht="12.75" customHeight="1" x14ac:dyDescent="0.2"/>
    <row r="381782" ht="12.75" customHeight="1" x14ac:dyDescent="0.2"/>
    <row r="381786" ht="12.75" customHeight="1" x14ac:dyDescent="0.2"/>
    <row r="381790" ht="12.75" customHeight="1" x14ac:dyDescent="0.2"/>
    <row r="381794" ht="12.75" customHeight="1" x14ac:dyDescent="0.2"/>
    <row r="381798" ht="12.75" customHeight="1" x14ac:dyDescent="0.2"/>
    <row r="381802" ht="12.75" customHeight="1" x14ac:dyDescent="0.2"/>
    <row r="381806" ht="12.75" customHeight="1" x14ac:dyDescent="0.2"/>
    <row r="381810" ht="12.75" customHeight="1" x14ac:dyDescent="0.2"/>
    <row r="381814" ht="12.75" customHeight="1" x14ac:dyDescent="0.2"/>
    <row r="381818" ht="12.75" customHeight="1" x14ac:dyDescent="0.2"/>
    <row r="381822" ht="12.75" customHeight="1" x14ac:dyDescent="0.2"/>
    <row r="381826" ht="12.75" customHeight="1" x14ac:dyDescent="0.2"/>
    <row r="381830" ht="12.75" customHeight="1" x14ac:dyDescent="0.2"/>
    <row r="381834" ht="12.75" customHeight="1" x14ac:dyDescent="0.2"/>
    <row r="381838" ht="12.75" customHeight="1" x14ac:dyDescent="0.2"/>
    <row r="381842" ht="12.75" customHeight="1" x14ac:dyDescent="0.2"/>
    <row r="381846" ht="12.75" customHeight="1" x14ac:dyDescent="0.2"/>
    <row r="381850" ht="12.75" customHeight="1" x14ac:dyDescent="0.2"/>
    <row r="381854" ht="12.75" customHeight="1" x14ac:dyDescent="0.2"/>
    <row r="381858" ht="12.75" customHeight="1" x14ac:dyDescent="0.2"/>
    <row r="381862" ht="12.75" customHeight="1" x14ac:dyDescent="0.2"/>
    <row r="381866" ht="12.75" customHeight="1" x14ac:dyDescent="0.2"/>
    <row r="381870" ht="12.75" customHeight="1" x14ac:dyDescent="0.2"/>
    <row r="381874" ht="12.75" customHeight="1" x14ac:dyDescent="0.2"/>
    <row r="381878" ht="12.75" customHeight="1" x14ac:dyDescent="0.2"/>
    <row r="381882" ht="12.75" customHeight="1" x14ac:dyDescent="0.2"/>
    <row r="381886" ht="12.75" customHeight="1" x14ac:dyDescent="0.2"/>
    <row r="381890" ht="12.75" customHeight="1" x14ac:dyDescent="0.2"/>
    <row r="381894" ht="12.75" customHeight="1" x14ac:dyDescent="0.2"/>
    <row r="381898" ht="12.75" customHeight="1" x14ac:dyDescent="0.2"/>
    <row r="381902" ht="12.75" customHeight="1" x14ac:dyDescent="0.2"/>
    <row r="381906" ht="12.75" customHeight="1" x14ac:dyDescent="0.2"/>
    <row r="381910" ht="12.75" customHeight="1" x14ac:dyDescent="0.2"/>
    <row r="381914" ht="12.75" customHeight="1" x14ac:dyDescent="0.2"/>
    <row r="381918" ht="12.75" customHeight="1" x14ac:dyDescent="0.2"/>
    <row r="381922" ht="12.75" customHeight="1" x14ac:dyDescent="0.2"/>
    <row r="381926" ht="12.75" customHeight="1" x14ac:dyDescent="0.2"/>
    <row r="381930" ht="12.75" customHeight="1" x14ac:dyDescent="0.2"/>
    <row r="381934" ht="12.75" customHeight="1" x14ac:dyDescent="0.2"/>
    <row r="381938" ht="12.75" customHeight="1" x14ac:dyDescent="0.2"/>
    <row r="381942" ht="12.75" customHeight="1" x14ac:dyDescent="0.2"/>
    <row r="381946" ht="12.75" customHeight="1" x14ac:dyDescent="0.2"/>
    <row r="381950" ht="12.75" customHeight="1" x14ac:dyDescent="0.2"/>
    <row r="381954" ht="12.75" customHeight="1" x14ac:dyDescent="0.2"/>
    <row r="381958" ht="12.75" customHeight="1" x14ac:dyDescent="0.2"/>
    <row r="381962" ht="12.75" customHeight="1" x14ac:dyDescent="0.2"/>
    <row r="381966" ht="12.75" customHeight="1" x14ac:dyDescent="0.2"/>
    <row r="381970" ht="12.75" customHeight="1" x14ac:dyDescent="0.2"/>
    <row r="381974" ht="12.75" customHeight="1" x14ac:dyDescent="0.2"/>
    <row r="381978" ht="12.75" customHeight="1" x14ac:dyDescent="0.2"/>
    <row r="381982" ht="12.75" customHeight="1" x14ac:dyDescent="0.2"/>
    <row r="381986" ht="12.75" customHeight="1" x14ac:dyDescent="0.2"/>
    <row r="381990" ht="12.75" customHeight="1" x14ac:dyDescent="0.2"/>
    <row r="381994" ht="12.75" customHeight="1" x14ac:dyDescent="0.2"/>
    <row r="381998" ht="12.75" customHeight="1" x14ac:dyDescent="0.2"/>
    <row r="382002" ht="12.75" customHeight="1" x14ac:dyDescent="0.2"/>
    <row r="382006" ht="12.75" customHeight="1" x14ac:dyDescent="0.2"/>
    <row r="382010" ht="12.75" customHeight="1" x14ac:dyDescent="0.2"/>
    <row r="382014" ht="12.75" customHeight="1" x14ac:dyDescent="0.2"/>
    <row r="382018" ht="12.75" customHeight="1" x14ac:dyDescent="0.2"/>
    <row r="382022" ht="12.75" customHeight="1" x14ac:dyDescent="0.2"/>
    <row r="382026" ht="12.75" customHeight="1" x14ac:dyDescent="0.2"/>
    <row r="382030" ht="12.75" customHeight="1" x14ac:dyDescent="0.2"/>
    <row r="382034" ht="12.75" customHeight="1" x14ac:dyDescent="0.2"/>
    <row r="382038" ht="12.75" customHeight="1" x14ac:dyDescent="0.2"/>
    <row r="382042" ht="12.75" customHeight="1" x14ac:dyDescent="0.2"/>
    <row r="382046" ht="12.75" customHeight="1" x14ac:dyDescent="0.2"/>
    <row r="382050" ht="12.75" customHeight="1" x14ac:dyDescent="0.2"/>
    <row r="382054" ht="12.75" customHeight="1" x14ac:dyDescent="0.2"/>
    <row r="382058" ht="12.75" customHeight="1" x14ac:dyDescent="0.2"/>
    <row r="382062" ht="12.75" customHeight="1" x14ac:dyDescent="0.2"/>
    <row r="382066" ht="12.75" customHeight="1" x14ac:dyDescent="0.2"/>
    <row r="382070" ht="12.75" customHeight="1" x14ac:dyDescent="0.2"/>
    <row r="382074" ht="12.75" customHeight="1" x14ac:dyDescent="0.2"/>
    <row r="382078" ht="12.75" customHeight="1" x14ac:dyDescent="0.2"/>
    <row r="382082" ht="12.75" customHeight="1" x14ac:dyDescent="0.2"/>
    <row r="382086" ht="12.75" customHeight="1" x14ac:dyDescent="0.2"/>
    <row r="382090" ht="12.75" customHeight="1" x14ac:dyDescent="0.2"/>
    <row r="382094" ht="12.75" customHeight="1" x14ac:dyDescent="0.2"/>
    <row r="382098" ht="12.75" customHeight="1" x14ac:dyDescent="0.2"/>
    <row r="382102" ht="12.75" customHeight="1" x14ac:dyDescent="0.2"/>
    <row r="382106" ht="12.75" customHeight="1" x14ac:dyDescent="0.2"/>
    <row r="382110" ht="12.75" customHeight="1" x14ac:dyDescent="0.2"/>
    <row r="382114" ht="12.75" customHeight="1" x14ac:dyDescent="0.2"/>
    <row r="382118" ht="12.75" customHeight="1" x14ac:dyDescent="0.2"/>
    <row r="382122" ht="12.75" customHeight="1" x14ac:dyDescent="0.2"/>
    <row r="382126" ht="12.75" customHeight="1" x14ac:dyDescent="0.2"/>
    <row r="382130" ht="12.75" customHeight="1" x14ac:dyDescent="0.2"/>
    <row r="382134" ht="12.75" customHeight="1" x14ac:dyDescent="0.2"/>
    <row r="382138" ht="12.75" customHeight="1" x14ac:dyDescent="0.2"/>
    <row r="382142" ht="12.75" customHeight="1" x14ac:dyDescent="0.2"/>
    <row r="382146" ht="12.75" customHeight="1" x14ac:dyDescent="0.2"/>
    <row r="382150" ht="12.75" customHeight="1" x14ac:dyDescent="0.2"/>
    <row r="382154" ht="12.75" customHeight="1" x14ac:dyDescent="0.2"/>
    <row r="382158" ht="12.75" customHeight="1" x14ac:dyDescent="0.2"/>
    <row r="382162" ht="12.75" customHeight="1" x14ac:dyDescent="0.2"/>
    <row r="382166" ht="12.75" customHeight="1" x14ac:dyDescent="0.2"/>
    <row r="382170" ht="12.75" customHeight="1" x14ac:dyDescent="0.2"/>
    <row r="382174" ht="12.75" customHeight="1" x14ac:dyDescent="0.2"/>
    <row r="382178" ht="12.75" customHeight="1" x14ac:dyDescent="0.2"/>
    <row r="382182" ht="12.75" customHeight="1" x14ac:dyDescent="0.2"/>
    <row r="382186" ht="12.75" customHeight="1" x14ac:dyDescent="0.2"/>
    <row r="382190" ht="12.75" customHeight="1" x14ac:dyDescent="0.2"/>
    <row r="382194" ht="12.75" customHeight="1" x14ac:dyDescent="0.2"/>
    <row r="382198" ht="12.75" customHeight="1" x14ac:dyDescent="0.2"/>
    <row r="382202" ht="12.75" customHeight="1" x14ac:dyDescent="0.2"/>
    <row r="382206" ht="12.75" customHeight="1" x14ac:dyDescent="0.2"/>
    <row r="382210" ht="12.75" customHeight="1" x14ac:dyDescent="0.2"/>
    <row r="382214" ht="12.75" customHeight="1" x14ac:dyDescent="0.2"/>
    <row r="382218" ht="12.75" customHeight="1" x14ac:dyDescent="0.2"/>
    <row r="382222" ht="12.75" customHeight="1" x14ac:dyDescent="0.2"/>
    <row r="382226" ht="12.75" customHeight="1" x14ac:dyDescent="0.2"/>
    <row r="382230" ht="12.75" customHeight="1" x14ac:dyDescent="0.2"/>
    <row r="382234" ht="12.75" customHeight="1" x14ac:dyDescent="0.2"/>
    <row r="382238" ht="12.75" customHeight="1" x14ac:dyDescent="0.2"/>
    <row r="382242" ht="12.75" customHeight="1" x14ac:dyDescent="0.2"/>
    <row r="382246" ht="12.75" customHeight="1" x14ac:dyDescent="0.2"/>
    <row r="382250" ht="12.75" customHeight="1" x14ac:dyDescent="0.2"/>
    <row r="382254" ht="12.75" customHeight="1" x14ac:dyDescent="0.2"/>
    <row r="382258" ht="12.75" customHeight="1" x14ac:dyDescent="0.2"/>
    <row r="382262" ht="12.75" customHeight="1" x14ac:dyDescent="0.2"/>
    <row r="382266" ht="12.75" customHeight="1" x14ac:dyDescent="0.2"/>
    <row r="382270" ht="12.75" customHeight="1" x14ac:dyDescent="0.2"/>
    <row r="382274" ht="12.75" customHeight="1" x14ac:dyDescent="0.2"/>
    <row r="382278" ht="12.75" customHeight="1" x14ac:dyDescent="0.2"/>
    <row r="382282" ht="12.75" customHeight="1" x14ac:dyDescent="0.2"/>
    <row r="382286" ht="12.75" customHeight="1" x14ac:dyDescent="0.2"/>
    <row r="382290" ht="12.75" customHeight="1" x14ac:dyDescent="0.2"/>
    <row r="382294" ht="12.75" customHeight="1" x14ac:dyDescent="0.2"/>
    <row r="382298" ht="12.75" customHeight="1" x14ac:dyDescent="0.2"/>
    <row r="382302" ht="12.75" customHeight="1" x14ac:dyDescent="0.2"/>
    <row r="382306" ht="12.75" customHeight="1" x14ac:dyDescent="0.2"/>
    <row r="382310" ht="12.75" customHeight="1" x14ac:dyDescent="0.2"/>
    <row r="382314" ht="12.75" customHeight="1" x14ac:dyDescent="0.2"/>
    <row r="382318" ht="12.75" customHeight="1" x14ac:dyDescent="0.2"/>
    <row r="382322" ht="12.75" customHeight="1" x14ac:dyDescent="0.2"/>
    <row r="382326" ht="12.75" customHeight="1" x14ac:dyDescent="0.2"/>
    <row r="382330" ht="12.75" customHeight="1" x14ac:dyDescent="0.2"/>
    <row r="382334" ht="12.75" customHeight="1" x14ac:dyDescent="0.2"/>
    <row r="382338" ht="12.75" customHeight="1" x14ac:dyDescent="0.2"/>
    <row r="382342" ht="12.75" customHeight="1" x14ac:dyDescent="0.2"/>
    <row r="382346" ht="12.75" customHeight="1" x14ac:dyDescent="0.2"/>
    <row r="382350" ht="12.75" customHeight="1" x14ac:dyDescent="0.2"/>
    <row r="382354" ht="12.75" customHeight="1" x14ac:dyDescent="0.2"/>
    <row r="382358" ht="12.75" customHeight="1" x14ac:dyDescent="0.2"/>
    <row r="382362" ht="12.75" customHeight="1" x14ac:dyDescent="0.2"/>
    <row r="382366" ht="12.75" customHeight="1" x14ac:dyDescent="0.2"/>
    <row r="382370" ht="12.75" customHeight="1" x14ac:dyDescent="0.2"/>
    <row r="382374" ht="12.75" customHeight="1" x14ac:dyDescent="0.2"/>
    <row r="382378" ht="12.75" customHeight="1" x14ac:dyDescent="0.2"/>
    <row r="382382" ht="12.75" customHeight="1" x14ac:dyDescent="0.2"/>
    <row r="382386" ht="12.75" customHeight="1" x14ac:dyDescent="0.2"/>
    <row r="382390" ht="12.75" customHeight="1" x14ac:dyDescent="0.2"/>
    <row r="382394" ht="12.75" customHeight="1" x14ac:dyDescent="0.2"/>
    <row r="382398" ht="12.75" customHeight="1" x14ac:dyDescent="0.2"/>
    <row r="382402" ht="12.75" customHeight="1" x14ac:dyDescent="0.2"/>
    <row r="382406" ht="12.75" customHeight="1" x14ac:dyDescent="0.2"/>
    <row r="382410" ht="12.75" customHeight="1" x14ac:dyDescent="0.2"/>
    <row r="382414" ht="12.75" customHeight="1" x14ac:dyDescent="0.2"/>
    <row r="382418" ht="12.75" customHeight="1" x14ac:dyDescent="0.2"/>
    <row r="382422" ht="12.75" customHeight="1" x14ac:dyDescent="0.2"/>
    <row r="382426" ht="12.75" customHeight="1" x14ac:dyDescent="0.2"/>
    <row r="382430" ht="12.75" customHeight="1" x14ac:dyDescent="0.2"/>
    <row r="382434" ht="12.75" customHeight="1" x14ac:dyDescent="0.2"/>
    <row r="382438" ht="12.75" customHeight="1" x14ac:dyDescent="0.2"/>
    <row r="382442" ht="12.75" customHeight="1" x14ac:dyDescent="0.2"/>
    <row r="382446" ht="12.75" customHeight="1" x14ac:dyDescent="0.2"/>
    <row r="382450" ht="12.75" customHeight="1" x14ac:dyDescent="0.2"/>
    <row r="382454" ht="12.75" customHeight="1" x14ac:dyDescent="0.2"/>
    <row r="382458" ht="12.75" customHeight="1" x14ac:dyDescent="0.2"/>
    <row r="382462" ht="12.75" customHeight="1" x14ac:dyDescent="0.2"/>
    <row r="382466" ht="12.75" customHeight="1" x14ac:dyDescent="0.2"/>
    <row r="382470" ht="12.75" customHeight="1" x14ac:dyDescent="0.2"/>
    <row r="382474" ht="12.75" customHeight="1" x14ac:dyDescent="0.2"/>
    <row r="382478" ht="12.75" customHeight="1" x14ac:dyDescent="0.2"/>
    <row r="382482" ht="12.75" customHeight="1" x14ac:dyDescent="0.2"/>
    <row r="382486" ht="12.75" customHeight="1" x14ac:dyDescent="0.2"/>
    <row r="382490" ht="12.75" customHeight="1" x14ac:dyDescent="0.2"/>
    <row r="382494" ht="12.75" customHeight="1" x14ac:dyDescent="0.2"/>
    <row r="382498" ht="12.75" customHeight="1" x14ac:dyDescent="0.2"/>
    <row r="382502" ht="12.75" customHeight="1" x14ac:dyDescent="0.2"/>
    <row r="382506" ht="12.75" customHeight="1" x14ac:dyDescent="0.2"/>
    <row r="382510" ht="12.75" customHeight="1" x14ac:dyDescent="0.2"/>
    <row r="382514" ht="12.75" customHeight="1" x14ac:dyDescent="0.2"/>
    <row r="382518" ht="12.75" customHeight="1" x14ac:dyDescent="0.2"/>
    <row r="382522" ht="12.75" customHeight="1" x14ac:dyDescent="0.2"/>
    <row r="382526" ht="12.75" customHeight="1" x14ac:dyDescent="0.2"/>
    <row r="382530" ht="12.75" customHeight="1" x14ac:dyDescent="0.2"/>
    <row r="382534" ht="12.75" customHeight="1" x14ac:dyDescent="0.2"/>
    <row r="382538" ht="12.75" customHeight="1" x14ac:dyDescent="0.2"/>
    <row r="382542" ht="12.75" customHeight="1" x14ac:dyDescent="0.2"/>
    <row r="382546" ht="12.75" customHeight="1" x14ac:dyDescent="0.2"/>
    <row r="382550" ht="12.75" customHeight="1" x14ac:dyDescent="0.2"/>
    <row r="382554" ht="12.75" customHeight="1" x14ac:dyDescent="0.2"/>
    <row r="382558" ht="12.75" customHeight="1" x14ac:dyDescent="0.2"/>
    <row r="382562" ht="12.75" customHeight="1" x14ac:dyDescent="0.2"/>
    <row r="382566" ht="12.75" customHeight="1" x14ac:dyDescent="0.2"/>
    <row r="382570" ht="12.75" customHeight="1" x14ac:dyDescent="0.2"/>
    <row r="382574" ht="12.75" customHeight="1" x14ac:dyDescent="0.2"/>
    <row r="382578" ht="12.75" customHeight="1" x14ac:dyDescent="0.2"/>
    <row r="382582" ht="12.75" customHeight="1" x14ac:dyDescent="0.2"/>
    <row r="382586" ht="12.75" customHeight="1" x14ac:dyDescent="0.2"/>
    <row r="382590" ht="12.75" customHeight="1" x14ac:dyDescent="0.2"/>
    <row r="382594" ht="12.75" customHeight="1" x14ac:dyDescent="0.2"/>
    <row r="382598" ht="12.75" customHeight="1" x14ac:dyDescent="0.2"/>
    <row r="382602" ht="12.75" customHeight="1" x14ac:dyDescent="0.2"/>
    <row r="382606" ht="12.75" customHeight="1" x14ac:dyDescent="0.2"/>
    <row r="382610" ht="12.75" customHeight="1" x14ac:dyDescent="0.2"/>
    <row r="382614" ht="12.75" customHeight="1" x14ac:dyDescent="0.2"/>
    <row r="382618" ht="12.75" customHeight="1" x14ac:dyDescent="0.2"/>
    <row r="382622" ht="12.75" customHeight="1" x14ac:dyDescent="0.2"/>
    <row r="382626" ht="12.75" customHeight="1" x14ac:dyDescent="0.2"/>
    <row r="382630" ht="12.75" customHeight="1" x14ac:dyDescent="0.2"/>
    <row r="382634" ht="12.75" customHeight="1" x14ac:dyDescent="0.2"/>
    <row r="382638" ht="12.75" customHeight="1" x14ac:dyDescent="0.2"/>
    <row r="382642" ht="12.75" customHeight="1" x14ac:dyDescent="0.2"/>
    <row r="382646" ht="12.75" customHeight="1" x14ac:dyDescent="0.2"/>
    <row r="382650" ht="12.75" customHeight="1" x14ac:dyDescent="0.2"/>
    <row r="382654" ht="12.75" customHeight="1" x14ac:dyDescent="0.2"/>
    <row r="382658" ht="12.75" customHeight="1" x14ac:dyDescent="0.2"/>
    <row r="382662" ht="12.75" customHeight="1" x14ac:dyDescent="0.2"/>
    <row r="382666" ht="12.75" customHeight="1" x14ac:dyDescent="0.2"/>
    <row r="382670" ht="12.75" customHeight="1" x14ac:dyDescent="0.2"/>
    <row r="382674" ht="12.75" customHeight="1" x14ac:dyDescent="0.2"/>
    <row r="382678" ht="12.75" customHeight="1" x14ac:dyDescent="0.2"/>
    <row r="382682" ht="12.75" customHeight="1" x14ac:dyDescent="0.2"/>
    <row r="382686" ht="12.75" customHeight="1" x14ac:dyDescent="0.2"/>
    <row r="382690" ht="12.75" customHeight="1" x14ac:dyDescent="0.2"/>
    <row r="382694" ht="12.75" customHeight="1" x14ac:dyDescent="0.2"/>
    <row r="382698" ht="12.75" customHeight="1" x14ac:dyDescent="0.2"/>
    <row r="382702" ht="12.75" customHeight="1" x14ac:dyDescent="0.2"/>
    <row r="382706" ht="12.75" customHeight="1" x14ac:dyDescent="0.2"/>
    <row r="382710" ht="12.75" customHeight="1" x14ac:dyDescent="0.2"/>
    <row r="382714" ht="12.75" customHeight="1" x14ac:dyDescent="0.2"/>
    <row r="382718" ht="12.75" customHeight="1" x14ac:dyDescent="0.2"/>
    <row r="382722" ht="12.75" customHeight="1" x14ac:dyDescent="0.2"/>
    <row r="382726" ht="12.75" customHeight="1" x14ac:dyDescent="0.2"/>
    <row r="382730" ht="12.75" customHeight="1" x14ac:dyDescent="0.2"/>
    <row r="382734" ht="12.75" customHeight="1" x14ac:dyDescent="0.2"/>
    <row r="382738" ht="12.75" customHeight="1" x14ac:dyDescent="0.2"/>
    <row r="382742" ht="12.75" customHeight="1" x14ac:dyDescent="0.2"/>
    <row r="382746" ht="12.75" customHeight="1" x14ac:dyDescent="0.2"/>
    <row r="382750" ht="12.75" customHeight="1" x14ac:dyDescent="0.2"/>
    <row r="382754" ht="12.75" customHeight="1" x14ac:dyDescent="0.2"/>
    <row r="382758" ht="12.75" customHeight="1" x14ac:dyDescent="0.2"/>
    <row r="382762" ht="12.75" customHeight="1" x14ac:dyDescent="0.2"/>
    <row r="382766" ht="12.75" customHeight="1" x14ac:dyDescent="0.2"/>
    <row r="382770" ht="12.75" customHeight="1" x14ac:dyDescent="0.2"/>
    <row r="382774" ht="12.75" customHeight="1" x14ac:dyDescent="0.2"/>
    <row r="382778" ht="12.75" customHeight="1" x14ac:dyDescent="0.2"/>
    <row r="382782" ht="12.75" customHeight="1" x14ac:dyDescent="0.2"/>
    <row r="382786" ht="12.75" customHeight="1" x14ac:dyDescent="0.2"/>
    <row r="382790" ht="12.75" customHeight="1" x14ac:dyDescent="0.2"/>
    <row r="382794" ht="12.75" customHeight="1" x14ac:dyDescent="0.2"/>
    <row r="382798" ht="12.75" customHeight="1" x14ac:dyDescent="0.2"/>
    <row r="382802" ht="12.75" customHeight="1" x14ac:dyDescent="0.2"/>
    <row r="382806" ht="12.75" customHeight="1" x14ac:dyDescent="0.2"/>
    <row r="382810" ht="12.75" customHeight="1" x14ac:dyDescent="0.2"/>
    <row r="382814" ht="12.75" customHeight="1" x14ac:dyDescent="0.2"/>
    <row r="382818" ht="12.75" customHeight="1" x14ac:dyDescent="0.2"/>
    <row r="382822" ht="12.75" customHeight="1" x14ac:dyDescent="0.2"/>
    <row r="382826" ht="12.75" customHeight="1" x14ac:dyDescent="0.2"/>
    <row r="382830" ht="12.75" customHeight="1" x14ac:dyDescent="0.2"/>
    <row r="382834" ht="12.75" customHeight="1" x14ac:dyDescent="0.2"/>
    <row r="382838" ht="12.75" customHeight="1" x14ac:dyDescent="0.2"/>
    <row r="382842" ht="12.75" customHeight="1" x14ac:dyDescent="0.2"/>
    <row r="382846" ht="12.75" customHeight="1" x14ac:dyDescent="0.2"/>
    <row r="382850" ht="12.75" customHeight="1" x14ac:dyDescent="0.2"/>
    <row r="382854" ht="12.75" customHeight="1" x14ac:dyDescent="0.2"/>
    <row r="382858" ht="12.75" customHeight="1" x14ac:dyDescent="0.2"/>
    <row r="382862" ht="12.75" customHeight="1" x14ac:dyDescent="0.2"/>
    <row r="382866" ht="12.75" customHeight="1" x14ac:dyDescent="0.2"/>
    <row r="382870" ht="12.75" customHeight="1" x14ac:dyDescent="0.2"/>
    <row r="382874" ht="12.75" customHeight="1" x14ac:dyDescent="0.2"/>
    <row r="382878" ht="12.75" customHeight="1" x14ac:dyDescent="0.2"/>
    <row r="382882" ht="12.75" customHeight="1" x14ac:dyDescent="0.2"/>
    <row r="382886" ht="12.75" customHeight="1" x14ac:dyDescent="0.2"/>
    <row r="382890" ht="12.75" customHeight="1" x14ac:dyDescent="0.2"/>
    <row r="382894" ht="12.75" customHeight="1" x14ac:dyDescent="0.2"/>
    <row r="382898" ht="12.75" customHeight="1" x14ac:dyDescent="0.2"/>
    <row r="382902" ht="12.75" customHeight="1" x14ac:dyDescent="0.2"/>
    <row r="382906" ht="12.75" customHeight="1" x14ac:dyDescent="0.2"/>
    <row r="382910" ht="12.75" customHeight="1" x14ac:dyDescent="0.2"/>
    <row r="382914" ht="12.75" customHeight="1" x14ac:dyDescent="0.2"/>
    <row r="382918" ht="12.75" customHeight="1" x14ac:dyDescent="0.2"/>
    <row r="382922" ht="12.75" customHeight="1" x14ac:dyDescent="0.2"/>
    <row r="382926" ht="12.75" customHeight="1" x14ac:dyDescent="0.2"/>
    <row r="382930" ht="12.75" customHeight="1" x14ac:dyDescent="0.2"/>
    <row r="382934" ht="12.75" customHeight="1" x14ac:dyDescent="0.2"/>
    <row r="382938" ht="12.75" customHeight="1" x14ac:dyDescent="0.2"/>
    <row r="382942" ht="12.75" customHeight="1" x14ac:dyDescent="0.2"/>
    <row r="382946" ht="12.75" customHeight="1" x14ac:dyDescent="0.2"/>
    <row r="382950" ht="12.75" customHeight="1" x14ac:dyDescent="0.2"/>
    <row r="382954" ht="12.75" customHeight="1" x14ac:dyDescent="0.2"/>
    <row r="382958" ht="12.75" customHeight="1" x14ac:dyDescent="0.2"/>
    <row r="382962" ht="12.75" customHeight="1" x14ac:dyDescent="0.2"/>
    <row r="382966" ht="12.75" customHeight="1" x14ac:dyDescent="0.2"/>
    <row r="382970" ht="12.75" customHeight="1" x14ac:dyDescent="0.2"/>
    <row r="382974" ht="12.75" customHeight="1" x14ac:dyDescent="0.2"/>
    <row r="382978" ht="12.75" customHeight="1" x14ac:dyDescent="0.2"/>
    <row r="382982" ht="12.75" customHeight="1" x14ac:dyDescent="0.2"/>
    <row r="382986" ht="12.75" customHeight="1" x14ac:dyDescent="0.2"/>
    <row r="382990" ht="12.75" customHeight="1" x14ac:dyDescent="0.2"/>
    <row r="382994" ht="12.75" customHeight="1" x14ac:dyDescent="0.2"/>
    <row r="382998" ht="12.75" customHeight="1" x14ac:dyDescent="0.2"/>
    <row r="383002" ht="12.75" customHeight="1" x14ac:dyDescent="0.2"/>
    <row r="383006" ht="12.75" customHeight="1" x14ac:dyDescent="0.2"/>
    <row r="383010" ht="12.75" customHeight="1" x14ac:dyDescent="0.2"/>
    <row r="383014" ht="12.75" customHeight="1" x14ac:dyDescent="0.2"/>
    <row r="383018" ht="12.75" customHeight="1" x14ac:dyDescent="0.2"/>
    <row r="383022" ht="12.75" customHeight="1" x14ac:dyDescent="0.2"/>
    <row r="383026" ht="12.75" customHeight="1" x14ac:dyDescent="0.2"/>
    <row r="383030" ht="12.75" customHeight="1" x14ac:dyDescent="0.2"/>
    <row r="383034" ht="12.75" customHeight="1" x14ac:dyDescent="0.2"/>
    <row r="383038" ht="12.75" customHeight="1" x14ac:dyDescent="0.2"/>
    <row r="383042" ht="12.75" customHeight="1" x14ac:dyDescent="0.2"/>
    <row r="383046" ht="12.75" customHeight="1" x14ac:dyDescent="0.2"/>
    <row r="383050" ht="12.75" customHeight="1" x14ac:dyDescent="0.2"/>
    <row r="383054" ht="12.75" customHeight="1" x14ac:dyDescent="0.2"/>
    <row r="383058" ht="12.75" customHeight="1" x14ac:dyDescent="0.2"/>
    <row r="383062" ht="12.75" customHeight="1" x14ac:dyDescent="0.2"/>
    <row r="383066" ht="12.75" customHeight="1" x14ac:dyDescent="0.2"/>
    <row r="383070" ht="12.75" customHeight="1" x14ac:dyDescent="0.2"/>
    <row r="383074" ht="12.75" customHeight="1" x14ac:dyDescent="0.2"/>
    <row r="383078" ht="12.75" customHeight="1" x14ac:dyDescent="0.2"/>
    <row r="383082" ht="12.75" customHeight="1" x14ac:dyDescent="0.2"/>
    <row r="383086" ht="12.75" customHeight="1" x14ac:dyDescent="0.2"/>
    <row r="383090" ht="12.75" customHeight="1" x14ac:dyDescent="0.2"/>
    <row r="383094" ht="12.75" customHeight="1" x14ac:dyDescent="0.2"/>
    <row r="383098" ht="12.75" customHeight="1" x14ac:dyDescent="0.2"/>
    <row r="383102" ht="12.75" customHeight="1" x14ac:dyDescent="0.2"/>
    <row r="383106" ht="12.75" customHeight="1" x14ac:dyDescent="0.2"/>
    <row r="383110" ht="12.75" customHeight="1" x14ac:dyDescent="0.2"/>
    <row r="383114" ht="12.75" customHeight="1" x14ac:dyDescent="0.2"/>
    <row r="383118" ht="12.75" customHeight="1" x14ac:dyDescent="0.2"/>
    <row r="383122" ht="12.75" customHeight="1" x14ac:dyDescent="0.2"/>
    <row r="383126" ht="12.75" customHeight="1" x14ac:dyDescent="0.2"/>
    <row r="383130" ht="12.75" customHeight="1" x14ac:dyDescent="0.2"/>
    <row r="383134" ht="12.75" customHeight="1" x14ac:dyDescent="0.2"/>
    <row r="383138" ht="12.75" customHeight="1" x14ac:dyDescent="0.2"/>
    <row r="383142" ht="12.75" customHeight="1" x14ac:dyDescent="0.2"/>
    <row r="383146" ht="12.75" customHeight="1" x14ac:dyDescent="0.2"/>
    <row r="383150" ht="12.75" customHeight="1" x14ac:dyDescent="0.2"/>
    <row r="383154" ht="12.75" customHeight="1" x14ac:dyDescent="0.2"/>
    <row r="383158" ht="12.75" customHeight="1" x14ac:dyDescent="0.2"/>
    <row r="383162" ht="12.75" customHeight="1" x14ac:dyDescent="0.2"/>
    <row r="383166" ht="12.75" customHeight="1" x14ac:dyDescent="0.2"/>
    <row r="383170" ht="12.75" customHeight="1" x14ac:dyDescent="0.2"/>
    <row r="383174" ht="12.75" customHeight="1" x14ac:dyDescent="0.2"/>
    <row r="383178" ht="12.75" customHeight="1" x14ac:dyDescent="0.2"/>
    <row r="383182" ht="12.75" customHeight="1" x14ac:dyDescent="0.2"/>
    <row r="383186" ht="12.75" customHeight="1" x14ac:dyDescent="0.2"/>
    <row r="383190" ht="12.75" customHeight="1" x14ac:dyDescent="0.2"/>
    <row r="383194" ht="12.75" customHeight="1" x14ac:dyDescent="0.2"/>
    <row r="383198" ht="12.75" customHeight="1" x14ac:dyDescent="0.2"/>
    <row r="383202" ht="12.75" customHeight="1" x14ac:dyDescent="0.2"/>
    <row r="383206" ht="12.75" customHeight="1" x14ac:dyDescent="0.2"/>
    <row r="383210" ht="12.75" customHeight="1" x14ac:dyDescent="0.2"/>
    <row r="383214" ht="12.75" customHeight="1" x14ac:dyDescent="0.2"/>
    <row r="383218" ht="12.75" customHeight="1" x14ac:dyDescent="0.2"/>
    <row r="383222" ht="12.75" customHeight="1" x14ac:dyDescent="0.2"/>
    <row r="383226" ht="12.75" customHeight="1" x14ac:dyDescent="0.2"/>
    <row r="383230" ht="12.75" customHeight="1" x14ac:dyDescent="0.2"/>
    <row r="383234" ht="12.75" customHeight="1" x14ac:dyDescent="0.2"/>
    <row r="383238" ht="12.75" customHeight="1" x14ac:dyDescent="0.2"/>
    <row r="383242" ht="12.75" customHeight="1" x14ac:dyDescent="0.2"/>
    <row r="383246" ht="12.75" customHeight="1" x14ac:dyDescent="0.2"/>
    <row r="383250" ht="12.75" customHeight="1" x14ac:dyDescent="0.2"/>
    <row r="383254" ht="12.75" customHeight="1" x14ac:dyDescent="0.2"/>
    <row r="383258" ht="12.75" customHeight="1" x14ac:dyDescent="0.2"/>
    <row r="383262" ht="12.75" customHeight="1" x14ac:dyDescent="0.2"/>
    <row r="383266" ht="12.75" customHeight="1" x14ac:dyDescent="0.2"/>
    <row r="383270" ht="12.75" customHeight="1" x14ac:dyDescent="0.2"/>
    <row r="383274" ht="12.75" customHeight="1" x14ac:dyDescent="0.2"/>
    <row r="383278" ht="12.75" customHeight="1" x14ac:dyDescent="0.2"/>
    <row r="383282" ht="12.75" customHeight="1" x14ac:dyDescent="0.2"/>
    <row r="383286" ht="12.75" customHeight="1" x14ac:dyDescent="0.2"/>
    <row r="383290" ht="12.75" customHeight="1" x14ac:dyDescent="0.2"/>
    <row r="383294" ht="12.75" customHeight="1" x14ac:dyDescent="0.2"/>
    <row r="383298" ht="12.75" customHeight="1" x14ac:dyDescent="0.2"/>
    <row r="383302" ht="12.75" customHeight="1" x14ac:dyDescent="0.2"/>
    <row r="383306" ht="12.75" customHeight="1" x14ac:dyDescent="0.2"/>
    <row r="383310" ht="12.75" customHeight="1" x14ac:dyDescent="0.2"/>
    <row r="383314" ht="12.75" customHeight="1" x14ac:dyDescent="0.2"/>
    <row r="383318" ht="12.75" customHeight="1" x14ac:dyDescent="0.2"/>
    <row r="383322" ht="12.75" customHeight="1" x14ac:dyDescent="0.2"/>
    <row r="383326" ht="12.75" customHeight="1" x14ac:dyDescent="0.2"/>
    <row r="383330" ht="12.75" customHeight="1" x14ac:dyDescent="0.2"/>
    <row r="383334" ht="12.75" customHeight="1" x14ac:dyDescent="0.2"/>
    <row r="383338" ht="12.75" customHeight="1" x14ac:dyDescent="0.2"/>
    <row r="383342" ht="12.75" customHeight="1" x14ac:dyDescent="0.2"/>
    <row r="383346" ht="12.75" customHeight="1" x14ac:dyDescent="0.2"/>
    <row r="383350" ht="12.75" customHeight="1" x14ac:dyDescent="0.2"/>
    <row r="383354" ht="12.75" customHeight="1" x14ac:dyDescent="0.2"/>
    <row r="383358" ht="12.75" customHeight="1" x14ac:dyDescent="0.2"/>
    <row r="383362" ht="12.75" customHeight="1" x14ac:dyDescent="0.2"/>
    <row r="383366" ht="12.75" customHeight="1" x14ac:dyDescent="0.2"/>
    <row r="383370" ht="12.75" customHeight="1" x14ac:dyDescent="0.2"/>
    <row r="383374" ht="12.75" customHeight="1" x14ac:dyDescent="0.2"/>
    <row r="383378" ht="12.75" customHeight="1" x14ac:dyDescent="0.2"/>
    <row r="383382" ht="12.75" customHeight="1" x14ac:dyDescent="0.2"/>
    <row r="383386" ht="12.75" customHeight="1" x14ac:dyDescent="0.2"/>
    <row r="383390" ht="12.75" customHeight="1" x14ac:dyDescent="0.2"/>
    <row r="383394" ht="12.75" customHeight="1" x14ac:dyDescent="0.2"/>
    <row r="383398" ht="12.75" customHeight="1" x14ac:dyDescent="0.2"/>
    <row r="383402" ht="12.75" customHeight="1" x14ac:dyDescent="0.2"/>
    <row r="383406" ht="12.75" customHeight="1" x14ac:dyDescent="0.2"/>
    <row r="383410" ht="12.75" customHeight="1" x14ac:dyDescent="0.2"/>
    <row r="383414" ht="12.75" customHeight="1" x14ac:dyDescent="0.2"/>
    <row r="383418" ht="12.75" customHeight="1" x14ac:dyDescent="0.2"/>
    <row r="383422" ht="12.75" customHeight="1" x14ac:dyDescent="0.2"/>
    <row r="383426" ht="12.75" customHeight="1" x14ac:dyDescent="0.2"/>
    <row r="383430" ht="12.75" customHeight="1" x14ac:dyDescent="0.2"/>
    <row r="383434" ht="12.75" customHeight="1" x14ac:dyDescent="0.2"/>
    <row r="383438" ht="12.75" customHeight="1" x14ac:dyDescent="0.2"/>
    <row r="383442" ht="12.75" customHeight="1" x14ac:dyDescent="0.2"/>
    <row r="383446" ht="12.75" customHeight="1" x14ac:dyDescent="0.2"/>
    <row r="383450" ht="12.75" customHeight="1" x14ac:dyDescent="0.2"/>
    <row r="383454" ht="12.75" customHeight="1" x14ac:dyDescent="0.2"/>
    <row r="383458" ht="12.75" customHeight="1" x14ac:dyDescent="0.2"/>
    <row r="383462" ht="12.75" customHeight="1" x14ac:dyDescent="0.2"/>
    <row r="383466" ht="12.75" customHeight="1" x14ac:dyDescent="0.2"/>
    <row r="383470" ht="12.75" customHeight="1" x14ac:dyDescent="0.2"/>
    <row r="383474" ht="12.75" customHeight="1" x14ac:dyDescent="0.2"/>
    <row r="383478" ht="12.75" customHeight="1" x14ac:dyDescent="0.2"/>
    <row r="383482" ht="12.75" customHeight="1" x14ac:dyDescent="0.2"/>
    <row r="383486" ht="12.75" customHeight="1" x14ac:dyDescent="0.2"/>
    <row r="383490" ht="12.75" customHeight="1" x14ac:dyDescent="0.2"/>
    <row r="383494" ht="12.75" customHeight="1" x14ac:dyDescent="0.2"/>
    <row r="383498" ht="12.75" customHeight="1" x14ac:dyDescent="0.2"/>
    <row r="383502" ht="12.75" customHeight="1" x14ac:dyDescent="0.2"/>
    <row r="383506" ht="12.75" customHeight="1" x14ac:dyDescent="0.2"/>
    <row r="383510" ht="12.75" customHeight="1" x14ac:dyDescent="0.2"/>
    <row r="383514" ht="12.75" customHeight="1" x14ac:dyDescent="0.2"/>
    <row r="383518" ht="12.75" customHeight="1" x14ac:dyDescent="0.2"/>
    <row r="383522" ht="12.75" customHeight="1" x14ac:dyDescent="0.2"/>
    <row r="383526" ht="12.75" customHeight="1" x14ac:dyDescent="0.2"/>
    <row r="383530" ht="12.75" customHeight="1" x14ac:dyDescent="0.2"/>
    <row r="383534" ht="12.75" customHeight="1" x14ac:dyDescent="0.2"/>
    <row r="383538" ht="12.75" customHeight="1" x14ac:dyDescent="0.2"/>
    <row r="383542" ht="12.75" customHeight="1" x14ac:dyDescent="0.2"/>
    <row r="383546" ht="12.75" customHeight="1" x14ac:dyDescent="0.2"/>
    <row r="383550" ht="12.75" customHeight="1" x14ac:dyDescent="0.2"/>
    <row r="383554" ht="12.75" customHeight="1" x14ac:dyDescent="0.2"/>
    <row r="383558" ht="12.75" customHeight="1" x14ac:dyDescent="0.2"/>
    <row r="383562" ht="12.75" customHeight="1" x14ac:dyDescent="0.2"/>
    <row r="383566" ht="12.75" customHeight="1" x14ac:dyDescent="0.2"/>
    <row r="383570" ht="12.75" customHeight="1" x14ac:dyDescent="0.2"/>
    <row r="383574" ht="12.75" customHeight="1" x14ac:dyDescent="0.2"/>
    <row r="383578" ht="12.75" customHeight="1" x14ac:dyDescent="0.2"/>
    <row r="383582" ht="12.75" customHeight="1" x14ac:dyDescent="0.2"/>
    <row r="383586" ht="12.75" customHeight="1" x14ac:dyDescent="0.2"/>
    <row r="383590" ht="12.75" customHeight="1" x14ac:dyDescent="0.2"/>
    <row r="383594" ht="12.75" customHeight="1" x14ac:dyDescent="0.2"/>
    <row r="383598" ht="12.75" customHeight="1" x14ac:dyDescent="0.2"/>
    <row r="383602" ht="12.75" customHeight="1" x14ac:dyDescent="0.2"/>
    <row r="383606" ht="12.75" customHeight="1" x14ac:dyDescent="0.2"/>
    <row r="383610" ht="12.75" customHeight="1" x14ac:dyDescent="0.2"/>
    <row r="383614" ht="12.75" customHeight="1" x14ac:dyDescent="0.2"/>
    <row r="383618" ht="12.75" customHeight="1" x14ac:dyDescent="0.2"/>
    <row r="383622" ht="12.75" customHeight="1" x14ac:dyDescent="0.2"/>
    <row r="383626" ht="12.75" customHeight="1" x14ac:dyDescent="0.2"/>
    <row r="383630" ht="12.75" customHeight="1" x14ac:dyDescent="0.2"/>
    <row r="383634" ht="12.75" customHeight="1" x14ac:dyDescent="0.2"/>
    <row r="383638" ht="12.75" customHeight="1" x14ac:dyDescent="0.2"/>
    <row r="383642" ht="12.75" customHeight="1" x14ac:dyDescent="0.2"/>
    <row r="383646" ht="12.75" customHeight="1" x14ac:dyDescent="0.2"/>
    <row r="383650" ht="12.75" customHeight="1" x14ac:dyDescent="0.2"/>
    <row r="383654" ht="12.75" customHeight="1" x14ac:dyDescent="0.2"/>
    <row r="383658" ht="12.75" customHeight="1" x14ac:dyDescent="0.2"/>
    <row r="383662" ht="12.75" customHeight="1" x14ac:dyDescent="0.2"/>
    <row r="383666" ht="12.75" customHeight="1" x14ac:dyDescent="0.2"/>
    <row r="383670" ht="12.75" customHeight="1" x14ac:dyDescent="0.2"/>
    <row r="383674" ht="12.75" customHeight="1" x14ac:dyDescent="0.2"/>
    <row r="383678" ht="12.75" customHeight="1" x14ac:dyDescent="0.2"/>
    <row r="383682" ht="12.75" customHeight="1" x14ac:dyDescent="0.2"/>
    <row r="383686" ht="12.75" customHeight="1" x14ac:dyDescent="0.2"/>
    <row r="383690" ht="12.75" customHeight="1" x14ac:dyDescent="0.2"/>
    <row r="383694" ht="12.75" customHeight="1" x14ac:dyDescent="0.2"/>
    <row r="383698" ht="12.75" customHeight="1" x14ac:dyDescent="0.2"/>
    <row r="383702" ht="12.75" customHeight="1" x14ac:dyDescent="0.2"/>
    <row r="383706" ht="12.75" customHeight="1" x14ac:dyDescent="0.2"/>
    <row r="383710" ht="12.75" customHeight="1" x14ac:dyDescent="0.2"/>
    <row r="383714" ht="12.75" customHeight="1" x14ac:dyDescent="0.2"/>
    <row r="383718" ht="12.75" customHeight="1" x14ac:dyDescent="0.2"/>
    <row r="383722" ht="12.75" customHeight="1" x14ac:dyDescent="0.2"/>
    <row r="383726" ht="12.75" customHeight="1" x14ac:dyDescent="0.2"/>
    <row r="383730" ht="12.75" customHeight="1" x14ac:dyDescent="0.2"/>
    <row r="383734" ht="12.75" customHeight="1" x14ac:dyDescent="0.2"/>
    <row r="383738" ht="12.75" customHeight="1" x14ac:dyDescent="0.2"/>
    <row r="383742" ht="12.75" customHeight="1" x14ac:dyDescent="0.2"/>
    <row r="383746" ht="12.75" customHeight="1" x14ac:dyDescent="0.2"/>
    <row r="383750" ht="12.75" customHeight="1" x14ac:dyDescent="0.2"/>
    <row r="383754" ht="12.75" customHeight="1" x14ac:dyDescent="0.2"/>
    <row r="383758" ht="12.75" customHeight="1" x14ac:dyDescent="0.2"/>
    <row r="383762" ht="12.75" customHeight="1" x14ac:dyDescent="0.2"/>
    <row r="383766" ht="12.75" customHeight="1" x14ac:dyDescent="0.2"/>
    <row r="383770" ht="12.75" customHeight="1" x14ac:dyDescent="0.2"/>
    <row r="383774" ht="12.75" customHeight="1" x14ac:dyDescent="0.2"/>
    <row r="383778" ht="12.75" customHeight="1" x14ac:dyDescent="0.2"/>
    <row r="383782" ht="12.75" customHeight="1" x14ac:dyDescent="0.2"/>
    <row r="383786" ht="12.75" customHeight="1" x14ac:dyDescent="0.2"/>
    <row r="383790" ht="12.75" customHeight="1" x14ac:dyDescent="0.2"/>
    <row r="383794" ht="12.75" customHeight="1" x14ac:dyDescent="0.2"/>
    <row r="383798" ht="12.75" customHeight="1" x14ac:dyDescent="0.2"/>
    <row r="383802" ht="12.75" customHeight="1" x14ac:dyDescent="0.2"/>
    <row r="383806" ht="12.75" customHeight="1" x14ac:dyDescent="0.2"/>
    <row r="383810" ht="12.75" customHeight="1" x14ac:dyDescent="0.2"/>
    <row r="383814" ht="12.75" customHeight="1" x14ac:dyDescent="0.2"/>
    <row r="383818" ht="12.75" customHeight="1" x14ac:dyDescent="0.2"/>
    <row r="383822" ht="12.75" customHeight="1" x14ac:dyDescent="0.2"/>
    <row r="383826" ht="12.75" customHeight="1" x14ac:dyDescent="0.2"/>
    <row r="383830" ht="12.75" customHeight="1" x14ac:dyDescent="0.2"/>
    <row r="383834" ht="12.75" customHeight="1" x14ac:dyDescent="0.2"/>
    <row r="383838" ht="12.75" customHeight="1" x14ac:dyDescent="0.2"/>
    <row r="383842" ht="12.75" customHeight="1" x14ac:dyDescent="0.2"/>
    <row r="383846" ht="12.75" customHeight="1" x14ac:dyDescent="0.2"/>
    <row r="383850" ht="12.75" customHeight="1" x14ac:dyDescent="0.2"/>
    <row r="383854" ht="12.75" customHeight="1" x14ac:dyDescent="0.2"/>
    <row r="383858" ht="12.75" customHeight="1" x14ac:dyDescent="0.2"/>
    <row r="383862" ht="12.75" customHeight="1" x14ac:dyDescent="0.2"/>
    <row r="383866" ht="12.75" customHeight="1" x14ac:dyDescent="0.2"/>
    <row r="383870" ht="12.75" customHeight="1" x14ac:dyDescent="0.2"/>
    <row r="383874" ht="12.75" customHeight="1" x14ac:dyDescent="0.2"/>
    <row r="383878" ht="12.75" customHeight="1" x14ac:dyDescent="0.2"/>
    <row r="383882" ht="12.75" customHeight="1" x14ac:dyDescent="0.2"/>
    <row r="383886" ht="12.75" customHeight="1" x14ac:dyDescent="0.2"/>
    <row r="383890" ht="12.75" customHeight="1" x14ac:dyDescent="0.2"/>
    <row r="383894" ht="12.75" customHeight="1" x14ac:dyDescent="0.2"/>
    <row r="383898" ht="12.75" customHeight="1" x14ac:dyDescent="0.2"/>
    <row r="383902" ht="12.75" customHeight="1" x14ac:dyDescent="0.2"/>
    <row r="383906" ht="12.75" customHeight="1" x14ac:dyDescent="0.2"/>
    <row r="383910" ht="12.75" customHeight="1" x14ac:dyDescent="0.2"/>
    <row r="383914" ht="12.75" customHeight="1" x14ac:dyDescent="0.2"/>
    <row r="383918" ht="12.75" customHeight="1" x14ac:dyDescent="0.2"/>
    <row r="383922" ht="12.75" customHeight="1" x14ac:dyDescent="0.2"/>
    <row r="383926" ht="12.75" customHeight="1" x14ac:dyDescent="0.2"/>
    <row r="383930" ht="12.75" customHeight="1" x14ac:dyDescent="0.2"/>
    <row r="383934" ht="12.75" customHeight="1" x14ac:dyDescent="0.2"/>
    <row r="383938" ht="12.75" customHeight="1" x14ac:dyDescent="0.2"/>
    <row r="383942" ht="12.75" customHeight="1" x14ac:dyDescent="0.2"/>
    <row r="383946" ht="12.75" customHeight="1" x14ac:dyDescent="0.2"/>
    <row r="383950" ht="12.75" customHeight="1" x14ac:dyDescent="0.2"/>
    <row r="383954" ht="12.75" customHeight="1" x14ac:dyDescent="0.2"/>
    <row r="383958" ht="12.75" customHeight="1" x14ac:dyDescent="0.2"/>
    <row r="383962" ht="12.75" customHeight="1" x14ac:dyDescent="0.2"/>
    <row r="383966" ht="12.75" customHeight="1" x14ac:dyDescent="0.2"/>
    <row r="383970" ht="12.75" customHeight="1" x14ac:dyDescent="0.2"/>
    <row r="383974" ht="12.75" customHeight="1" x14ac:dyDescent="0.2"/>
    <row r="383978" ht="12.75" customHeight="1" x14ac:dyDescent="0.2"/>
    <row r="383982" ht="12.75" customHeight="1" x14ac:dyDescent="0.2"/>
    <row r="383986" ht="12.75" customHeight="1" x14ac:dyDescent="0.2"/>
    <row r="383990" ht="12.75" customHeight="1" x14ac:dyDescent="0.2"/>
    <row r="383994" ht="12.75" customHeight="1" x14ac:dyDescent="0.2"/>
    <row r="383998" ht="12.75" customHeight="1" x14ac:dyDescent="0.2"/>
    <row r="384002" ht="12.75" customHeight="1" x14ac:dyDescent="0.2"/>
    <row r="384006" ht="12.75" customHeight="1" x14ac:dyDescent="0.2"/>
    <row r="384010" ht="12.75" customHeight="1" x14ac:dyDescent="0.2"/>
    <row r="384014" ht="12.75" customHeight="1" x14ac:dyDescent="0.2"/>
    <row r="384018" ht="12.75" customHeight="1" x14ac:dyDescent="0.2"/>
    <row r="384022" ht="12.75" customHeight="1" x14ac:dyDescent="0.2"/>
    <row r="384026" ht="12.75" customHeight="1" x14ac:dyDescent="0.2"/>
    <row r="384030" ht="12.75" customHeight="1" x14ac:dyDescent="0.2"/>
    <row r="384034" ht="12.75" customHeight="1" x14ac:dyDescent="0.2"/>
    <row r="384038" ht="12.75" customHeight="1" x14ac:dyDescent="0.2"/>
    <row r="384042" ht="12.75" customHeight="1" x14ac:dyDescent="0.2"/>
    <row r="384046" ht="12.75" customHeight="1" x14ac:dyDescent="0.2"/>
    <row r="384050" ht="12.75" customHeight="1" x14ac:dyDescent="0.2"/>
    <row r="384054" ht="12.75" customHeight="1" x14ac:dyDescent="0.2"/>
    <row r="384058" ht="12.75" customHeight="1" x14ac:dyDescent="0.2"/>
    <row r="384062" ht="12.75" customHeight="1" x14ac:dyDescent="0.2"/>
    <row r="384066" ht="12.75" customHeight="1" x14ac:dyDescent="0.2"/>
    <row r="384070" ht="12.75" customHeight="1" x14ac:dyDescent="0.2"/>
    <row r="384074" ht="12.75" customHeight="1" x14ac:dyDescent="0.2"/>
    <row r="384078" ht="12.75" customHeight="1" x14ac:dyDescent="0.2"/>
    <row r="384082" ht="12.75" customHeight="1" x14ac:dyDescent="0.2"/>
    <row r="384086" ht="12.75" customHeight="1" x14ac:dyDescent="0.2"/>
    <row r="384090" ht="12.75" customHeight="1" x14ac:dyDescent="0.2"/>
    <row r="384094" ht="12.75" customHeight="1" x14ac:dyDescent="0.2"/>
    <row r="384098" ht="12.75" customHeight="1" x14ac:dyDescent="0.2"/>
    <row r="384102" ht="12.75" customHeight="1" x14ac:dyDescent="0.2"/>
    <row r="384106" ht="12.75" customHeight="1" x14ac:dyDescent="0.2"/>
    <row r="384110" ht="12.75" customHeight="1" x14ac:dyDescent="0.2"/>
    <row r="384114" ht="12.75" customHeight="1" x14ac:dyDescent="0.2"/>
    <row r="384118" ht="12.75" customHeight="1" x14ac:dyDescent="0.2"/>
    <row r="384122" ht="12.75" customHeight="1" x14ac:dyDescent="0.2"/>
    <row r="384126" ht="12.75" customHeight="1" x14ac:dyDescent="0.2"/>
    <row r="384130" ht="12.75" customHeight="1" x14ac:dyDescent="0.2"/>
    <row r="384134" ht="12.75" customHeight="1" x14ac:dyDescent="0.2"/>
    <row r="384138" ht="12.75" customHeight="1" x14ac:dyDescent="0.2"/>
    <row r="384142" ht="12.75" customHeight="1" x14ac:dyDescent="0.2"/>
    <row r="384146" ht="12.75" customHeight="1" x14ac:dyDescent="0.2"/>
    <row r="384150" ht="12.75" customHeight="1" x14ac:dyDescent="0.2"/>
    <row r="384154" ht="12.75" customHeight="1" x14ac:dyDescent="0.2"/>
    <row r="384158" ht="12.75" customHeight="1" x14ac:dyDescent="0.2"/>
    <row r="384162" ht="12.75" customHeight="1" x14ac:dyDescent="0.2"/>
    <row r="384166" ht="12.75" customHeight="1" x14ac:dyDescent="0.2"/>
    <row r="384170" ht="12.75" customHeight="1" x14ac:dyDescent="0.2"/>
    <row r="384174" ht="12.75" customHeight="1" x14ac:dyDescent="0.2"/>
    <row r="384178" ht="12.75" customHeight="1" x14ac:dyDescent="0.2"/>
    <row r="384182" ht="12.75" customHeight="1" x14ac:dyDescent="0.2"/>
    <row r="384186" ht="12.75" customHeight="1" x14ac:dyDescent="0.2"/>
    <row r="384190" ht="12.75" customHeight="1" x14ac:dyDescent="0.2"/>
    <row r="384194" ht="12.75" customHeight="1" x14ac:dyDescent="0.2"/>
    <row r="384198" ht="12.75" customHeight="1" x14ac:dyDescent="0.2"/>
    <row r="384202" ht="12.75" customHeight="1" x14ac:dyDescent="0.2"/>
    <row r="384206" ht="12.75" customHeight="1" x14ac:dyDescent="0.2"/>
    <row r="384210" ht="12.75" customHeight="1" x14ac:dyDescent="0.2"/>
    <row r="384214" ht="12.75" customHeight="1" x14ac:dyDescent="0.2"/>
    <row r="384218" ht="12.75" customHeight="1" x14ac:dyDescent="0.2"/>
    <row r="384222" ht="12.75" customHeight="1" x14ac:dyDescent="0.2"/>
    <row r="384226" ht="12.75" customHeight="1" x14ac:dyDescent="0.2"/>
    <row r="384230" ht="12.75" customHeight="1" x14ac:dyDescent="0.2"/>
    <row r="384234" ht="12.75" customHeight="1" x14ac:dyDescent="0.2"/>
    <row r="384238" ht="12.75" customHeight="1" x14ac:dyDescent="0.2"/>
    <row r="384242" ht="12.75" customHeight="1" x14ac:dyDescent="0.2"/>
    <row r="384246" ht="12.75" customHeight="1" x14ac:dyDescent="0.2"/>
    <row r="384250" ht="12.75" customHeight="1" x14ac:dyDescent="0.2"/>
    <row r="384254" ht="12.75" customHeight="1" x14ac:dyDescent="0.2"/>
    <row r="384258" ht="12.75" customHeight="1" x14ac:dyDescent="0.2"/>
    <row r="384262" ht="12.75" customHeight="1" x14ac:dyDescent="0.2"/>
    <row r="384266" ht="12.75" customHeight="1" x14ac:dyDescent="0.2"/>
    <row r="384270" ht="12.75" customHeight="1" x14ac:dyDescent="0.2"/>
    <row r="384274" ht="12.75" customHeight="1" x14ac:dyDescent="0.2"/>
    <row r="384278" ht="12.75" customHeight="1" x14ac:dyDescent="0.2"/>
    <row r="384282" ht="12.75" customHeight="1" x14ac:dyDescent="0.2"/>
    <row r="384286" ht="12.75" customHeight="1" x14ac:dyDescent="0.2"/>
    <row r="384290" ht="12.75" customHeight="1" x14ac:dyDescent="0.2"/>
    <row r="384294" ht="12.75" customHeight="1" x14ac:dyDescent="0.2"/>
    <row r="384298" ht="12.75" customHeight="1" x14ac:dyDescent="0.2"/>
    <row r="384302" ht="12.75" customHeight="1" x14ac:dyDescent="0.2"/>
    <row r="384306" ht="12.75" customHeight="1" x14ac:dyDescent="0.2"/>
    <row r="384310" ht="12.75" customHeight="1" x14ac:dyDescent="0.2"/>
    <row r="384314" ht="12.75" customHeight="1" x14ac:dyDescent="0.2"/>
    <row r="384318" ht="12.75" customHeight="1" x14ac:dyDescent="0.2"/>
    <row r="384322" ht="12.75" customHeight="1" x14ac:dyDescent="0.2"/>
    <row r="384326" ht="12.75" customHeight="1" x14ac:dyDescent="0.2"/>
    <row r="384330" ht="12.75" customHeight="1" x14ac:dyDescent="0.2"/>
    <row r="384334" ht="12.75" customHeight="1" x14ac:dyDescent="0.2"/>
    <row r="384338" ht="12.75" customHeight="1" x14ac:dyDescent="0.2"/>
    <row r="384342" ht="12.75" customHeight="1" x14ac:dyDescent="0.2"/>
    <row r="384346" ht="12.75" customHeight="1" x14ac:dyDescent="0.2"/>
    <row r="384350" ht="12.75" customHeight="1" x14ac:dyDescent="0.2"/>
    <row r="384354" ht="12.75" customHeight="1" x14ac:dyDescent="0.2"/>
    <row r="384358" ht="12.75" customHeight="1" x14ac:dyDescent="0.2"/>
    <row r="384362" ht="12.75" customHeight="1" x14ac:dyDescent="0.2"/>
    <row r="384366" ht="12.75" customHeight="1" x14ac:dyDescent="0.2"/>
    <row r="384370" ht="12.75" customHeight="1" x14ac:dyDescent="0.2"/>
    <row r="384374" ht="12.75" customHeight="1" x14ac:dyDescent="0.2"/>
    <row r="384378" ht="12.75" customHeight="1" x14ac:dyDescent="0.2"/>
    <row r="384382" ht="12.75" customHeight="1" x14ac:dyDescent="0.2"/>
    <row r="384386" ht="12.75" customHeight="1" x14ac:dyDescent="0.2"/>
    <row r="384390" ht="12.75" customHeight="1" x14ac:dyDescent="0.2"/>
    <row r="384394" ht="12.75" customHeight="1" x14ac:dyDescent="0.2"/>
    <row r="384398" ht="12.75" customHeight="1" x14ac:dyDescent="0.2"/>
    <row r="384402" ht="12.75" customHeight="1" x14ac:dyDescent="0.2"/>
    <row r="384406" ht="12.75" customHeight="1" x14ac:dyDescent="0.2"/>
    <row r="384410" ht="12.75" customHeight="1" x14ac:dyDescent="0.2"/>
    <row r="384414" ht="12.75" customHeight="1" x14ac:dyDescent="0.2"/>
    <row r="384418" ht="12.75" customHeight="1" x14ac:dyDescent="0.2"/>
    <row r="384422" ht="12.75" customHeight="1" x14ac:dyDescent="0.2"/>
    <row r="384426" ht="12.75" customHeight="1" x14ac:dyDescent="0.2"/>
    <row r="384430" ht="12.75" customHeight="1" x14ac:dyDescent="0.2"/>
    <row r="384434" ht="12.75" customHeight="1" x14ac:dyDescent="0.2"/>
    <row r="384438" ht="12.75" customHeight="1" x14ac:dyDescent="0.2"/>
    <row r="384442" ht="12.75" customHeight="1" x14ac:dyDescent="0.2"/>
    <row r="384446" ht="12.75" customHeight="1" x14ac:dyDescent="0.2"/>
    <row r="384450" ht="12.75" customHeight="1" x14ac:dyDescent="0.2"/>
    <row r="384454" ht="12.75" customHeight="1" x14ac:dyDescent="0.2"/>
    <row r="384458" ht="12.75" customHeight="1" x14ac:dyDescent="0.2"/>
    <row r="384462" ht="12.75" customHeight="1" x14ac:dyDescent="0.2"/>
    <row r="384466" ht="12.75" customHeight="1" x14ac:dyDescent="0.2"/>
    <row r="384470" ht="12.75" customHeight="1" x14ac:dyDescent="0.2"/>
    <row r="384474" ht="12.75" customHeight="1" x14ac:dyDescent="0.2"/>
    <row r="384478" ht="12.75" customHeight="1" x14ac:dyDescent="0.2"/>
    <row r="384482" ht="12.75" customHeight="1" x14ac:dyDescent="0.2"/>
    <row r="384486" ht="12.75" customHeight="1" x14ac:dyDescent="0.2"/>
    <row r="384490" ht="12.75" customHeight="1" x14ac:dyDescent="0.2"/>
    <row r="384494" ht="12.75" customHeight="1" x14ac:dyDescent="0.2"/>
    <row r="384498" ht="12.75" customHeight="1" x14ac:dyDescent="0.2"/>
    <row r="384502" ht="12.75" customHeight="1" x14ac:dyDescent="0.2"/>
    <row r="384506" ht="12.75" customHeight="1" x14ac:dyDescent="0.2"/>
    <row r="384510" ht="12.75" customHeight="1" x14ac:dyDescent="0.2"/>
    <row r="384514" ht="12.75" customHeight="1" x14ac:dyDescent="0.2"/>
    <row r="384518" ht="12.75" customHeight="1" x14ac:dyDescent="0.2"/>
    <row r="384522" ht="12.75" customHeight="1" x14ac:dyDescent="0.2"/>
    <row r="384526" ht="12.75" customHeight="1" x14ac:dyDescent="0.2"/>
    <row r="384530" ht="12.75" customHeight="1" x14ac:dyDescent="0.2"/>
    <row r="384534" ht="12.75" customHeight="1" x14ac:dyDescent="0.2"/>
    <row r="384538" ht="12.75" customHeight="1" x14ac:dyDescent="0.2"/>
    <row r="384542" ht="12.75" customHeight="1" x14ac:dyDescent="0.2"/>
    <row r="384546" ht="12.75" customHeight="1" x14ac:dyDescent="0.2"/>
    <row r="384550" ht="12.75" customHeight="1" x14ac:dyDescent="0.2"/>
    <row r="384554" ht="12.75" customHeight="1" x14ac:dyDescent="0.2"/>
    <row r="384558" ht="12.75" customHeight="1" x14ac:dyDescent="0.2"/>
    <row r="384562" ht="12.75" customHeight="1" x14ac:dyDescent="0.2"/>
    <row r="384566" ht="12.75" customHeight="1" x14ac:dyDescent="0.2"/>
    <row r="384570" ht="12.75" customHeight="1" x14ac:dyDescent="0.2"/>
    <row r="384574" ht="12.75" customHeight="1" x14ac:dyDescent="0.2"/>
    <row r="384578" ht="12.75" customHeight="1" x14ac:dyDescent="0.2"/>
    <row r="384582" ht="12.75" customHeight="1" x14ac:dyDescent="0.2"/>
    <row r="384586" ht="12.75" customHeight="1" x14ac:dyDescent="0.2"/>
    <row r="384590" ht="12.75" customHeight="1" x14ac:dyDescent="0.2"/>
    <row r="384594" ht="12.75" customHeight="1" x14ac:dyDescent="0.2"/>
    <row r="384598" ht="12.75" customHeight="1" x14ac:dyDescent="0.2"/>
    <row r="384602" ht="12.75" customHeight="1" x14ac:dyDescent="0.2"/>
    <row r="384606" ht="12.75" customHeight="1" x14ac:dyDescent="0.2"/>
    <row r="384610" ht="12.75" customHeight="1" x14ac:dyDescent="0.2"/>
    <row r="384614" ht="12.75" customHeight="1" x14ac:dyDescent="0.2"/>
    <row r="384618" ht="12.75" customHeight="1" x14ac:dyDescent="0.2"/>
    <row r="384622" ht="12.75" customHeight="1" x14ac:dyDescent="0.2"/>
    <row r="384626" ht="12.75" customHeight="1" x14ac:dyDescent="0.2"/>
    <row r="384630" ht="12.75" customHeight="1" x14ac:dyDescent="0.2"/>
    <row r="384634" ht="12.75" customHeight="1" x14ac:dyDescent="0.2"/>
    <row r="384638" ht="12.75" customHeight="1" x14ac:dyDescent="0.2"/>
    <row r="384642" ht="12.75" customHeight="1" x14ac:dyDescent="0.2"/>
    <row r="384646" ht="12.75" customHeight="1" x14ac:dyDescent="0.2"/>
    <row r="384650" ht="12.75" customHeight="1" x14ac:dyDescent="0.2"/>
    <row r="384654" ht="12.75" customHeight="1" x14ac:dyDescent="0.2"/>
    <row r="384658" ht="12.75" customHeight="1" x14ac:dyDescent="0.2"/>
    <row r="384662" ht="12.75" customHeight="1" x14ac:dyDescent="0.2"/>
    <row r="384666" ht="12.75" customHeight="1" x14ac:dyDescent="0.2"/>
    <row r="384670" ht="12.75" customHeight="1" x14ac:dyDescent="0.2"/>
    <row r="384674" ht="12.75" customHeight="1" x14ac:dyDescent="0.2"/>
    <row r="384678" ht="12.75" customHeight="1" x14ac:dyDescent="0.2"/>
    <row r="384682" ht="12.75" customHeight="1" x14ac:dyDescent="0.2"/>
    <row r="384686" ht="12.75" customHeight="1" x14ac:dyDescent="0.2"/>
    <row r="384690" ht="12.75" customHeight="1" x14ac:dyDescent="0.2"/>
    <row r="384694" ht="12.75" customHeight="1" x14ac:dyDescent="0.2"/>
    <row r="384698" ht="12.75" customHeight="1" x14ac:dyDescent="0.2"/>
    <row r="384702" ht="12.75" customHeight="1" x14ac:dyDescent="0.2"/>
    <row r="384706" ht="12.75" customHeight="1" x14ac:dyDescent="0.2"/>
    <row r="384710" ht="12.75" customHeight="1" x14ac:dyDescent="0.2"/>
    <row r="384714" ht="12.75" customHeight="1" x14ac:dyDescent="0.2"/>
    <row r="384718" ht="12.75" customHeight="1" x14ac:dyDescent="0.2"/>
    <row r="384722" ht="12.75" customHeight="1" x14ac:dyDescent="0.2"/>
    <row r="384726" ht="12.75" customHeight="1" x14ac:dyDescent="0.2"/>
    <row r="384730" ht="12.75" customHeight="1" x14ac:dyDescent="0.2"/>
    <row r="384734" ht="12.75" customHeight="1" x14ac:dyDescent="0.2"/>
    <row r="384738" ht="12.75" customHeight="1" x14ac:dyDescent="0.2"/>
    <row r="384742" ht="12.75" customHeight="1" x14ac:dyDescent="0.2"/>
    <row r="384746" ht="12.75" customHeight="1" x14ac:dyDescent="0.2"/>
    <row r="384750" ht="12.75" customHeight="1" x14ac:dyDescent="0.2"/>
    <row r="384754" ht="12.75" customHeight="1" x14ac:dyDescent="0.2"/>
    <row r="384758" ht="12.75" customHeight="1" x14ac:dyDescent="0.2"/>
    <row r="384762" ht="12.75" customHeight="1" x14ac:dyDescent="0.2"/>
    <row r="384766" ht="12.75" customHeight="1" x14ac:dyDescent="0.2"/>
    <row r="384770" ht="12.75" customHeight="1" x14ac:dyDescent="0.2"/>
    <row r="384774" ht="12.75" customHeight="1" x14ac:dyDescent="0.2"/>
    <row r="384778" ht="12.75" customHeight="1" x14ac:dyDescent="0.2"/>
    <row r="384782" ht="12.75" customHeight="1" x14ac:dyDescent="0.2"/>
    <row r="384786" ht="12.75" customHeight="1" x14ac:dyDescent="0.2"/>
    <row r="384790" ht="12.75" customHeight="1" x14ac:dyDescent="0.2"/>
    <row r="384794" ht="12.75" customHeight="1" x14ac:dyDescent="0.2"/>
    <row r="384798" ht="12.75" customHeight="1" x14ac:dyDescent="0.2"/>
    <row r="384802" ht="12.75" customHeight="1" x14ac:dyDescent="0.2"/>
    <row r="384806" ht="12.75" customHeight="1" x14ac:dyDescent="0.2"/>
    <row r="384810" ht="12.75" customHeight="1" x14ac:dyDescent="0.2"/>
    <row r="384814" ht="12.75" customHeight="1" x14ac:dyDescent="0.2"/>
    <row r="384818" ht="12.75" customHeight="1" x14ac:dyDescent="0.2"/>
    <row r="384822" ht="12.75" customHeight="1" x14ac:dyDescent="0.2"/>
    <row r="384826" ht="12.75" customHeight="1" x14ac:dyDescent="0.2"/>
    <row r="384830" ht="12.75" customHeight="1" x14ac:dyDescent="0.2"/>
    <row r="384834" ht="12.75" customHeight="1" x14ac:dyDescent="0.2"/>
    <row r="384838" ht="12.75" customHeight="1" x14ac:dyDescent="0.2"/>
    <row r="384842" ht="12.75" customHeight="1" x14ac:dyDescent="0.2"/>
    <row r="384846" ht="12.75" customHeight="1" x14ac:dyDescent="0.2"/>
    <row r="384850" ht="12.75" customHeight="1" x14ac:dyDescent="0.2"/>
    <row r="384854" ht="12.75" customHeight="1" x14ac:dyDescent="0.2"/>
    <row r="384858" ht="12.75" customHeight="1" x14ac:dyDescent="0.2"/>
    <row r="384862" ht="12.75" customHeight="1" x14ac:dyDescent="0.2"/>
    <row r="384866" ht="12.75" customHeight="1" x14ac:dyDescent="0.2"/>
    <row r="384870" ht="12.75" customHeight="1" x14ac:dyDescent="0.2"/>
    <row r="384874" ht="12.75" customHeight="1" x14ac:dyDescent="0.2"/>
    <row r="384878" ht="12.75" customHeight="1" x14ac:dyDescent="0.2"/>
    <row r="384882" ht="12.75" customHeight="1" x14ac:dyDescent="0.2"/>
    <row r="384886" ht="12.75" customHeight="1" x14ac:dyDescent="0.2"/>
    <row r="384890" ht="12.75" customHeight="1" x14ac:dyDescent="0.2"/>
    <row r="384894" ht="12.75" customHeight="1" x14ac:dyDescent="0.2"/>
    <row r="384898" ht="12.75" customHeight="1" x14ac:dyDescent="0.2"/>
    <row r="384902" ht="12.75" customHeight="1" x14ac:dyDescent="0.2"/>
    <row r="384906" ht="12.75" customHeight="1" x14ac:dyDescent="0.2"/>
    <row r="384910" ht="12.75" customHeight="1" x14ac:dyDescent="0.2"/>
    <row r="384914" ht="12.75" customHeight="1" x14ac:dyDescent="0.2"/>
    <row r="384918" ht="12.75" customHeight="1" x14ac:dyDescent="0.2"/>
    <row r="384922" ht="12.75" customHeight="1" x14ac:dyDescent="0.2"/>
    <row r="384926" ht="12.75" customHeight="1" x14ac:dyDescent="0.2"/>
    <row r="384930" ht="12.75" customHeight="1" x14ac:dyDescent="0.2"/>
    <row r="384934" ht="12.75" customHeight="1" x14ac:dyDescent="0.2"/>
    <row r="384938" ht="12.75" customHeight="1" x14ac:dyDescent="0.2"/>
    <row r="384942" ht="12.75" customHeight="1" x14ac:dyDescent="0.2"/>
    <row r="384946" ht="12.75" customHeight="1" x14ac:dyDescent="0.2"/>
    <row r="384950" ht="12.75" customHeight="1" x14ac:dyDescent="0.2"/>
    <row r="384954" ht="12.75" customHeight="1" x14ac:dyDescent="0.2"/>
    <row r="384958" ht="12.75" customHeight="1" x14ac:dyDescent="0.2"/>
    <row r="384962" ht="12.75" customHeight="1" x14ac:dyDescent="0.2"/>
    <row r="384966" ht="12.75" customHeight="1" x14ac:dyDescent="0.2"/>
    <row r="384970" ht="12.75" customHeight="1" x14ac:dyDescent="0.2"/>
    <row r="384974" ht="12.75" customHeight="1" x14ac:dyDescent="0.2"/>
    <row r="384978" ht="12.75" customHeight="1" x14ac:dyDescent="0.2"/>
    <row r="384982" ht="12.75" customHeight="1" x14ac:dyDescent="0.2"/>
    <row r="384986" ht="12.75" customHeight="1" x14ac:dyDescent="0.2"/>
    <row r="384990" ht="12.75" customHeight="1" x14ac:dyDescent="0.2"/>
    <row r="384994" ht="12.75" customHeight="1" x14ac:dyDescent="0.2"/>
    <row r="384998" ht="12.75" customHeight="1" x14ac:dyDescent="0.2"/>
    <row r="385002" ht="12.75" customHeight="1" x14ac:dyDescent="0.2"/>
    <row r="385006" ht="12.75" customHeight="1" x14ac:dyDescent="0.2"/>
    <row r="385010" ht="12.75" customHeight="1" x14ac:dyDescent="0.2"/>
    <row r="385014" ht="12.75" customHeight="1" x14ac:dyDescent="0.2"/>
    <row r="385018" ht="12.75" customHeight="1" x14ac:dyDescent="0.2"/>
    <row r="385022" ht="12.75" customHeight="1" x14ac:dyDescent="0.2"/>
    <row r="385026" ht="12.75" customHeight="1" x14ac:dyDescent="0.2"/>
    <row r="385030" ht="12.75" customHeight="1" x14ac:dyDescent="0.2"/>
    <row r="385034" ht="12.75" customHeight="1" x14ac:dyDescent="0.2"/>
    <row r="385038" ht="12.75" customHeight="1" x14ac:dyDescent="0.2"/>
    <row r="385042" ht="12.75" customHeight="1" x14ac:dyDescent="0.2"/>
    <row r="385046" ht="12.75" customHeight="1" x14ac:dyDescent="0.2"/>
    <row r="385050" ht="12.75" customHeight="1" x14ac:dyDescent="0.2"/>
    <row r="385054" ht="12.75" customHeight="1" x14ac:dyDescent="0.2"/>
    <row r="385058" ht="12.75" customHeight="1" x14ac:dyDescent="0.2"/>
    <row r="385062" ht="12.75" customHeight="1" x14ac:dyDescent="0.2"/>
    <row r="385066" ht="12.75" customHeight="1" x14ac:dyDescent="0.2"/>
    <row r="385070" ht="12.75" customHeight="1" x14ac:dyDescent="0.2"/>
    <row r="385074" ht="12.75" customHeight="1" x14ac:dyDescent="0.2"/>
    <row r="385078" ht="12.75" customHeight="1" x14ac:dyDescent="0.2"/>
    <row r="385082" ht="12.75" customHeight="1" x14ac:dyDescent="0.2"/>
    <row r="385086" ht="12.75" customHeight="1" x14ac:dyDescent="0.2"/>
    <row r="385090" ht="12.75" customHeight="1" x14ac:dyDescent="0.2"/>
    <row r="385094" ht="12.75" customHeight="1" x14ac:dyDescent="0.2"/>
    <row r="385098" ht="12.75" customHeight="1" x14ac:dyDescent="0.2"/>
    <row r="385102" ht="12.75" customHeight="1" x14ac:dyDescent="0.2"/>
    <row r="385106" ht="12.75" customHeight="1" x14ac:dyDescent="0.2"/>
    <row r="385110" ht="12.75" customHeight="1" x14ac:dyDescent="0.2"/>
    <row r="385114" ht="12.75" customHeight="1" x14ac:dyDescent="0.2"/>
    <row r="385118" ht="12.75" customHeight="1" x14ac:dyDescent="0.2"/>
    <row r="385122" ht="12.75" customHeight="1" x14ac:dyDescent="0.2"/>
    <row r="385126" ht="12.75" customHeight="1" x14ac:dyDescent="0.2"/>
    <row r="385130" ht="12.75" customHeight="1" x14ac:dyDescent="0.2"/>
    <row r="385134" ht="12.75" customHeight="1" x14ac:dyDescent="0.2"/>
    <row r="385138" ht="12.75" customHeight="1" x14ac:dyDescent="0.2"/>
    <row r="385142" ht="12.75" customHeight="1" x14ac:dyDescent="0.2"/>
    <row r="385146" ht="12.75" customHeight="1" x14ac:dyDescent="0.2"/>
    <row r="385150" ht="12.75" customHeight="1" x14ac:dyDescent="0.2"/>
    <row r="385154" ht="12.75" customHeight="1" x14ac:dyDescent="0.2"/>
    <row r="385158" ht="12.75" customHeight="1" x14ac:dyDescent="0.2"/>
    <row r="385162" ht="12.75" customHeight="1" x14ac:dyDescent="0.2"/>
    <row r="385166" ht="12.75" customHeight="1" x14ac:dyDescent="0.2"/>
    <row r="385170" ht="12.75" customHeight="1" x14ac:dyDescent="0.2"/>
    <row r="385174" ht="12.75" customHeight="1" x14ac:dyDescent="0.2"/>
    <row r="385178" ht="12.75" customHeight="1" x14ac:dyDescent="0.2"/>
    <row r="385182" ht="12.75" customHeight="1" x14ac:dyDescent="0.2"/>
    <row r="385186" ht="12.75" customHeight="1" x14ac:dyDescent="0.2"/>
    <row r="385190" ht="12.75" customHeight="1" x14ac:dyDescent="0.2"/>
    <row r="385194" ht="12.75" customHeight="1" x14ac:dyDescent="0.2"/>
    <row r="385198" ht="12.75" customHeight="1" x14ac:dyDescent="0.2"/>
    <row r="385202" ht="12.75" customHeight="1" x14ac:dyDescent="0.2"/>
    <row r="385206" ht="12.75" customHeight="1" x14ac:dyDescent="0.2"/>
    <row r="385210" ht="12.75" customHeight="1" x14ac:dyDescent="0.2"/>
    <row r="385214" ht="12.75" customHeight="1" x14ac:dyDescent="0.2"/>
    <row r="385218" ht="12.75" customHeight="1" x14ac:dyDescent="0.2"/>
    <row r="385222" ht="12.75" customHeight="1" x14ac:dyDescent="0.2"/>
    <row r="385226" ht="12.75" customHeight="1" x14ac:dyDescent="0.2"/>
    <row r="385230" ht="12.75" customHeight="1" x14ac:dyDescent="0.2"/>
    <row r="385234" ht="12.75" customHeight="1" x14ac:dyDescent="0.2"/>
    <row r="385238" ht="12.75" customHeight="1" x14ac:dyDescent="0.2"/>
    <row r="385242" ht="12.75" customHeight="1" x14ac:dyDescent="0.2"/>
    <row r="385246" ht="12.75" customHeight="1" x14ac:dyDescent="0.2"/>
    <row r="385250" ht="12.75" customHeight="1" x14ac:dyDescent="0.2"/>
    <row r="385254" ht="12.75" customHeight="1" x14ac:dyDescent="0.2"/>
    <row r="385258" ht="12.75" customHeight="1" x14ac:dyDescent="0.2"/>
    <row r="385262" ht="12.75" customHeight="1" x14ac:dyDescent="0.2"/>
    <row r="385266" ht="12.75" customHeight="1" x14ac:dyDescent="0.2"/>
    <row r="385270" ht="12.75" customHeight="1" x14ac:dyDescent="0.2"/>
    <row r="385274" ht="12.75" customHeight="1" x14ac:dyDescent="0.2"/>
    <row r="385278" ht="12.75" customHeight="1" x14ac:dyDescent="0.2"/>
    <row r="385282" ht="12.75" customHeight="1" x14ac:dyDescent="0.2"/>
    <row r="385286" ht="12.75" customHeight="1" x14ac:dyDescent="0.2"/>
    <row r="385290" ht="12.75" customHeight="1" x14ac:dyDescent="0.2"/>
    <row r="385294" ht="12.75" customHeight="1" x14ac:dyDescent="0.2"/>
    <row r="385298" ht="12.75" customHeight="1" x14ac:dyDescent="0.2"/>
    <row r="385302" ht="12.75" customHeight="1" x14ac:dyDescent="0.2"/>
    <row r="385306" ht="12.75" customHeight="1" x14ac:dyDescent="0.2"/>
    <row r="385310" ht="12.75" customHeight="1" x14ac:dyDescent="0.2"/>
    <row r="385314" ht="12.75" customHeight="1" x14ac:dyDescent="0.2"/>
    <row r="385318" ht="12.75" customHeight="1" x14ac:dyDescent="0.2"/>
    <row r="385322" ht="12.75" customHeight="1" x14ac:dyDescent="0.2"/>
    <row r="385326" ht="12.75" customHeight="1" x14ac:dyDescent="0.2"/>
    <row r="385330" ht="12.75" customHeight="1" x14ac:dyDescent="0.2"/>
    <row r="385334" ht="12.75" customHeight="1" x14ac:dyDescent="0.2"/>
    <row r="385338" ht="12.75" customHeight="1" x14ac:dyDescent="0.2"/>
    <row r="385342" ht="12.75" customHeight="1" x14ac:dyDescent="0.2"/>
    <row r="385346" ht="12.75" customHeight="1" x14ac:dyDescent="0.2"/>
    <row r="385350" ht="12.75" customHeight="1" x14ac:dyDescent="0.2"/>
    <row r="385354" ht="12.75" customHeight="1" x14ac:dyDescent="0.2"/>
    <row r="385358" ht="12.75" customHeight="1" x14ac:dyDescent="0.2"/>
    <row r="385362" ht="12.75" customHeight="1" x14ac:dyDescent="0.2"/>
    <row r="385366" ht="12.75" customHeight="1" x14ac:dyDescent="0.2"/>
    <row r="385370" ht="12.75" customHeight="1" x14ac:dyDescent="0.2"/>
    <row r="385374" ht="12.75" customHeight="1" x14ac:dyDescent="0.2"/>
    <row r="385378" ht="12.75" customHeight="1" x14ac:dyDescent="0.2"/>
    <row r="385382" ht="12.75" customHeight="1" x14ac:dyDescent="0.2"/>
    <row r="385386" ht="12.75" customHeight="1" x14ac:dyDescent="0.2"/>
    <row r="385390" ht="12.75" customHeight="1" x14ac:dyDescent="0.2"/>
    <row r="385394" ht="12.75" customHeight="1" x14ac:dyDescent="0.2"/>
    <row r="385398" ht="12.75" customHeight="1" x14ac:dyDescent="0.2"/>
    <row r="385402" ht="12.75" customHeight="1" x14ac:dyDescent="0.2"/>
    <row r="385406" ht="12.75" customHeight="1" x14ac:dyDescent="0.2"/>
    <row r="385410" ht="12.75" customHeight="1" x14ac:dyDescent="0.2"/>
    <row r="385414" ht="12.75" customHeight="1" x14ac:dyDescent="0.2"/>
    <row r="385418" ht="12.75" customHeight="1" x14ac:dyDescent="0.2"/>
    <row r="385422" ht="12.75" customHeight="1" x14ac:dyDescent="0.2"/>
    <row r="385426" ht="12.75" customHeight="1" x14ac:dyDescent="0.2"/>
    <row r="385430" ht="12.75" customHeight="1" x14ac:dyDescent="0.2"/>
    <row r="385434" ht="12.75" customHeight="1" x14ac:dyDescent="0.2"/>
    <row r="385438" ht="12.75" customHeight="1" x14ac:dyDescent="0.2"/>
    <row r="385442" ht="12.75" customHeight="1" x14ac:dyDescent="0.2"/>
    <row r="385446" ht="12.75" customHeight="1" x14ac:dyDescent="0.2"/>
    <row r="385450" ht="12.75" customHeight="1" x14ac:dyDescent="0.2"/>
    <row r="385454" ht="12.75" customHeight="1" x14ac:dyDescent="0.2"/>
    <row r="385458" ht="12.75" customHeight="1" x14ac:dyDescent="0.2"/>
    <row r="385462" ht="12.75" customHeight="1" x14ac:dyDescent="0.2"/>
    <row r="385466" ht="12.75" customHeight="1" x14ac:dyDescent="0.2"/>
    <row r="385470" ht="12.75" customHeight="1" x14ac:dyDescent="0.2"/>
    <row r="385474" ht="12.75" customHeight="1" x14ac:dyDescent="0.2"/>
    <row r="385478" ht="12.75" customHeight="1" x14ac:dyDescent="0.2"/>
    <row r="385482" ht="12.75" customHeight="1" x14ac:dyDescent="0.2"/>
    <row r="385486" ht="12.75" customHeight="1" x14ac:dyDescent="0.2"/>
    <row r="385490" ht="12.75" customHeight="1" x14ac:dyDescent="0.2"/>
    <row r="385494" ht="12.75" customHeight="1" x14ac:dyDescent="0.2"/>
    <row r="385498" ht="12.75" customHeight="1" x14ac:dyDescent="0.2"/>
    <row r="385502" ht="12.75" customHeight="1" x14ac:dyDescent="0.2"/>
    <row r="385506" ht="12.75" customHeight="1" x14ac:dyDescent="0.2"/>
    <row r="385510" ht="12.75" customHeight="1" x14ac:dyDescent="0.2"/>
    <row r="385514" ht="12.75" customHeight="1" x14ac:dyDescent="0.2"/>
    <row r="385518" ht="12.75" customHeight="1" x14ac:dyDescent="0.2"/>
    <row r="385522" ht="12.75" customHeight="1" x14ac:dyDescent="0.2"/>
    <row r="385526" ht="12.75" customHeight="1" x14ac:dyDescent="0.2"/>
    <row r="385530" ht="12.75" customHeight="1" x14ac:dyDescent="0.2"/>
    <row r="385534" ht="12.75" customHeight="1" x14ac:dyDescent="0.2"/>
    <row r="385538" ht="12.75" customHeight="1" x14ac:dyDescent="0.2"/>
    <row r="385542" ht="12.75" customHeight="1" x14ac:dyDescent="0.2"/>
    <row r="385546" ht="12.75" customHeight="1" x14ac:dyDescent="0.2"/>
    <row r="385550" ht="12.75" customHeight="1" x14ac:dyDescent="0.2"/>
    <row r="385554" ht="12.75" customHeight="1" x14ac:dyDescent="0.2"/>
    <row r="385558" ht="12.75" customHeight="1" x14ac:dyDescent="0.2"/>
    <row r="385562" ht="12.75" customHeight="1" x14ac:dyDescent="0.2"/>
    <row r="385566" ht="12.75" customHeight="1" x14ac:dyDescent="0.2"/>
    <row r="385570" ht="12.75" customHeight="1" x14ac:dyDescent="0.2"/>
    <row r="385574" ht="12.75" customHeight="1" x14ac:dyDescent="0.2"/>
    <row r="385578" ht="12.75" customHeight="1" x14ac:dyDescent="0.2"/>
    <row r="385582" ht="12.75" customHeight="1" x14ac:dyDescent="0.2"/>
    <row r="385586" ht="12.75" customHeight="1" x14ac:dyDescent="0.2"/>
    <row r="385590" ht="12.75" customHeight="1" x14ac:dyDescent="0.2"/>
    <row r="385594" ht="12.75" customHeight="1" x14ac:dyDescent="0.2"/>
    <row r="385598" ht="12.75" customHeight="1" x14ac:dyDescent="0.2"/>
    <row r="385602" ht="12.75" customHeight="1" x14ac:dyDescent="0.2"/>
    <row r="385606" ht="12.75" customHeight="1" x14ac:dyDescent="0.2"/>
    <row r="385610" ht="12.75" customHeight="1" x14ac:dyDescent="0.2"/>
    <row r="385614" ht="12.75" customHeight="1" x14ac:dyDescent="0.2"/>
    <row r="385618" ht="12.75" customHeight="1" x14ac:dyDescent="0.2"/>
    <row r="385622" ht="12.75" customHeight="1" x14ac:dyDescent="0.2"/>
    <row r="385626" ht="12.75" customHeight="1" x14ac:dyDescent="0.2"/>
    <row r="385630" ht="12.75" customHeight="1" x14ac:dyDescent="0.2"/>
    <row r="385634" ht="12.75" customHeight="1" x14ac:dyDescent="0.2"/>
    <row r="385638" ht="12.75" customHeight="1" x14ac:dyDescent="0.2"/>
    <row r="385642" ht="12.75" customHeight="1" x14ac:dyDescent="0.2"/>
    <row r="385646" ht="12.75" customHeight="1" x14ac:dyDescent="0.2"/>
    <row r="385650" ht="12.75" customHeight="1" x14ac:dyDescent="0.2"/>
    <row r="385654" ht="12.75" customHeight="1" x14ac:dyDescent="0.2"/>
    <row r="385658" ht="12.75" customHeight="1" x14ac:dyDescent="0.2"/>
    <row r="385662" ht="12.75" customHeight="1" x14ac:dyDescent="0.2"/>
    <row r="385666" ht="12.75" customHeight="1" x14ac:dyDescent="0.2"/>
    <row r="385670" ht="12.75" customHeight="1" x14ac:dyDescent="0.2"/>
    <row r="385674" ht="12.75" customHeight="1" x14ac:dyDescent="0.2"/>
    <row r="385678" ht="12.75" customHeight="1" x14ac:dyDescent="0.2"/>
    <row r="385682" ht="12.75" customHeight="1" x14ac:dyDescent="0.2"/>
    <row r="385686" ht="12.75" customHeight="1" x14ac:dyDescent="0.2"/>
    <row r="385690" ht="12.75" customHeight="1" x14ac:dyDescent="0.2"/>
    <row r="385694" ht="12.75" customHeight="1" x14ac:dyDescent="0.2"/>
    <row r="385698" ht="12.75" customHeight="1" x14ac:dyDescent="0.2"/>
    <row r="385702" ht="12.75" customHeight="1" x14ac:dyDescent="0.2"/>
    <row r="385706" ht="12.75" customHeight="1" x14ac:dyDescent="0.2"/>
    <row r="385710" ht="12.75" customHeight="1" x14ac:dyDescent="0.2"/>
    <row r="385714" ht="12.75" customHeight="1" x14ac:dyDescent="0.2"/>
    <row r="385718" ht="12.75" customHeight="1" x14ac:dyDescent="0.2"/>
    <row r="385722" ht="12.75" customHeight="1" x14ac:dyDescent="0.2"/>
    <row r="385726" ht="12.75" customHeight="1" x14ac:dyDescent="0.2"/>
    <row r="385730" ht="12.75" customHeight="1" x14ac:dyDescent="0.2"/>
    <row r="385734" ht="12.75" customHeight="1" x14ac:dyDescent="0.2"/>
    <row r="385738" ht="12.75" customHeight="1" x14ac:dyDescent="0.2"/>
    <row r="385742" ht="12.75" customHeight="1" x14ac:dyDescent="0.2"/>
    <row r="385746" ht="12.75" customHeight="1" x14ac:dyDescent="0.2"/>
    <row r="385750" ht="12.75" customHeight="1" x14ac:dyDescent="0.2"/>
    <row r="385754" ht="12.75" customHeight="1" x14ac:dyDescent="0.2"/>
    <row r="385758" ht="12.75" customHeight="1" x14ac:dyDescent="0.2"/>
    <row r="385762" ht="12.75" customHeight="1" x14ac:dyDescent="0.2"/>
    <row r="385766" ht="12.75" customHeight="1" x14ac:dyDescent="0.2"/>
    <row r="385770" ht="12.75" customHeight="1" x14ac:dyDescent="0.2"/>
    <row r="385774" ht="12.75" customHeight="1" x14ac:dyDescent="0.2"/>
    <row r="385778" ht="12.75" customHeight="1" x14ac:dyDescent="0.2"/>
    <row r="385782" ht="12.75" customHeight="1" x14ac:dyDescent="0.2"/>
    <row r="385786" ht="12.75" customHeight="1" x14ac:dyDescent="0.2"/>
    <row r="385790" ht="12.75" customHeight="1" x14ac:dyDescent="0.2"/>
    <row r="385794" ht="12.75" customHeight="1" x14ac:dyDescent="0.2"/>
    <row r="385798" ht="12.75" customHeight="1" x14ac:dyDescent="0.2"/>
    <row r="385802" ht="12.75" customHeight="1" x14ac:dyDescent="0.2"/>
    <row r="385806" ht="12.75" customHeight="1" x14ac:dyDescent="0.2"/>
    <row r="385810" ht="12.75" customHeight="1" x14ac:dyDescent="0.2"/>
    <row r="385814" ht="12.75" customHeight="1" x14ac:dyDescent="0.2"/>
    <row r="385818" ht="12.75" customHeight="1" x14ac:dyDescent="0.2"/>
    <row r="385822" ht="12.75" customHeight="1" x14ac:dyDescent="0.2"/>
    <row r="385826" ht="12.75" customHeight="1" x14ac:dyDescent="0.2"/>
    <row r="385830" ht="12.75" customHeight="1" x14ac:dyDescent="0.2"/>
    <row r="385834" ht="12.75" customHeight="1" x14ac:dyDescent="0.2"/>
    <row r="385838" ht="12.75" customHeight="1" x14ac:dyDescent="0.2"/>
    <row r="385842" ht="12.75" customHeight="1" x14ac:dyDescent="0.2"/>
    <row r="385846" ht="12.75" customHeight="1" x14ac:dyDescent="0.2"/>
    <row r="385850" ht="12.75" customHeight="1" x14ac:dyDescent="0.2"/>
    <row r="385854" ht="12.75" customHeight="1" x14ac:dyDescent="0.2"/>
    <row r="385858" ht="12.75" customHeight="1" x14ac:dyDescent="0.2"/>
    <row r="385862" ht="12.75" customHeight="1" x14ac:dyDescent="0.2"/>
    <row r="385866" ht="12.75" customHeight="1" x14ac:dyDescent="0.2"/>
    <row r="385870" ht="12.75" customHeight="1" x14ac:dyDescent="0.2"/>
    <row r="385874" ht="12.75" customHeight="1" x14ac:dyDescent="0.2"/>
    <row r="385878" ht="12.75" customHeight="1" x14ac:dyDescent="0.2"/>
    <row r="385882" ht="12.75" customHeight="1" x14ac:dyDescent="0.2"/>
    <row r="385886" ht="12.75" customHeight="1" x14ac:dyDescent="0.2"/>
    <row r="385890" ht="12.75" customHeight="1" x14ac:dyDescent="0.2"/>
    <row r="385894" ht="12.75" customHeight="1" x14ac:dyDescent="0.2"/>
    <row r="385898" ht="12.75" customHeight="1" x14ac:dyDescent="0.2"/>
    <row r="385902" ht="12.75" customHeight="1" x14ac:dyDescent="0.2"/>
    <row r="385906" ht="12.75" customHeight="1" x14ac:dyDescent="0.2"/>
    <row r="385910" ht="12.75" customHeight="1" x14ac:dyDescent="0.2"/>
    <row r="385914" ht="12.75" customHeight="1" x14ac:dyDescent="0.2"/>
    <row r="385918" ht="12.75" customHeight="1" x14ac:dyDescent="0.2"/>
    <row r="385922" ht="12.75" customHeight="1" x14ac:dyDescent="0.2"/>
    <row r="385926" ht="12.75" customHeight="1" x14ac:dyDescent="0.2"/>
    <row r="385930" ht="12.75" customHeight="1" x14ac:dyDescent="0.2"/>
    <row r="385934" ht="12.75" customHeight="1" x14ac:dyDescent="0.2"/>
    <row r="385938" ht="12.75" customHeight="1" x14ac:dyDescent="0.2"/>
    <row r="385942" ht="12.75" customHeight="1" x14ac:dyDescent="0.2"/>
    <row r="385946" ht="12.75" customHeight="1" x14ac:dyDescent="0.2"/>
    <row r="385950" ht="12.75" customHeight="1" x14ac:dyDescent="0.2"/>
    <row r="385954" ht="12.75" customHeight="1" x14ac:dyDescent="0.2"/>
    <row r="385958" ht="12.75" customHeight="1" x14ac:dyDescent="0.2"/>
    <row r="385962" ht="12.75" customHeight="1" x14ac:dyDescent="0.2"/>
    <row r="385966" ht="12.75" customHeight="1" x14ac:dyDescent="0.2"/>
    <row r="385970" ht="12.75" customHeight="1" x14ac:dyDescent="0.2"/>
    <row r="385974" ht="12.75" customHeight="1" x14ac:dyDescent="0.2"/>
    <row r="385978" ht="12.75" customHeight="1" x14ac:dyDescent="0.2"/>
    <row r="385982" ht="12.75" customHeight="1" x14ac:dyDescent="0.2"/>
    <row r="385986" ht="12.75" customHeight="1" x14ac:dyDescent="0.2"/>
    <row r="385990" ht="12.75" customHeight="1" x14ac:dyDescent="0.2"/>
    <row r="385994" ht="12.75" customHeight="1" x14ac:dyDescent="0.2"/>
    <row r="385998" ht="12.75" customHeight="1" x14ac:dyDescent="0.2"/>
    <row r="386002" ht="12.75" customHeight="1" x14ac:dyDescent="0.2"/>
    <row r="386006" ht="12.75" customHeight="1" x14ac:dyDescent="0.2"/>
    <row r="386010" ht="12.75" customHeight="1" x14ac:dyDescent="0.2"/>
    <row r="386014" ht="12.75" customHeight="1" x14ac:dyDescent="0.2"/>
    <row r="386018" ht="12.75" customHeight="1" x14ac:dyDescent="0.2"/>
    <row r="386022" ht="12.75" customHeight="1" x14ac:dyDescent="0.2"/>
    <row r="386026" ht="12.75" customHeight="1" x14ac:dyDescent="0.2"/>
    <row r="386030" ht="12.75" customHeight="1" x14ac:dyDescent="0.2"/>
    <row r="386034" ht="12.75" customHeight="1" x14ac:dyDescent="0.2"/>
    <row r="386038" ht="12.75" customHeight="1" x14ac:dyDescent="0.2"/>
    <row r="386042" ht="12.75" customHeight="1" x14ac:dyDescent="0.2"/>
    <row r="386046" ht="12.75" customHeight="1" x14ac:dyDescent="0.2"/>
    <row r="386050" ht="12.75" customHeight="1" x14ac:dyDescent="0.2"/>
    <row r="386054" ht="12.75" customHeight="1" x14ac:dyDescent="0.2"/>
    <row r="386058" ht="12.75" customHeight="1" x14ac:dyDescent="0.2"/>
    <row r="386062" ht="12.75" customHeight="1" x14ac:dyDescent="0.2"/>
    <row r="386066" ht="12.75" customHeight="1" x14ac:dyDescent="0.2"/>
    <row r="386070" ht="12.75" customHeight="1" x14ac:dyDescent="0.2"/>
    <row r="386074" ht="12.75" customHeight="1" x14ac:dyDescent="0.2"/>
    <row r="386078" ht="12.75" customHeight="1" x14ac:dyDescent="0.2"/>
    <row r="386082" ht="12.75" customHeight="1" x14ac:dyDescent="0.2"/>
    <row r="386086" ht="12.75" customHeight="1" x14ac:dyDescent="0.2"/>
    <row r="386090" ht="12.75" customHeight="1" x14ac:dyDescent="0.2"/>
    <row r="386094" ht="12.75" customHeight="1" x14ac:dyDescent="0.2"/>
    <row r="386098" ht="12.75" customHeight="1" x14ac:dyDescent="0.2"/>
    <row r="386102" ht="12.75" customHeight="1" x14ac:dyDescent="0.2"/>
    <row r="386106" ht="12.75" customHeight="1" x14ac:dyDescent="0.2"/>
    <row r="386110" ht="12.75" customHeight="1" x14ac:dyDescent="0.2"/>
    <row r="386114" ht="12.75" customHeight="1" x14ac:dyDescent="0.2"/>
    <row r="386118" ht="12.75" customHeight="1" x14ac:dyDescent="0.2"/>
    <row r="386122" ht="12.75" customHeight="1" x14ac:dyDescent="0.2"/>
    <row r="386126" ht="12.75" customHeight="1" x14ac:dyDescent="0.2"/>
    <row r="386130" ht="12.75" customHeight="1" x14ac:dyDescent="0.2"/>
    <row r="386134" ht="12.75" customHeight="1" x14ac:dyDescent="0.2"/>
    <row r="386138" ht="12.75" customHeight="1" x14ac:dyDescent="0.2"/>
    <row r="386142" ht="12.75" customHeight="1" x14ac:dyDescent="0.2"/>
    <row r="386146" ht="12.75" customHeight="1" x14ac:dyDescent="0.2"/>
    <row r="386150" ht="12.75" customHeight="1" x14ac:dyDescent="0.2"/>
    <row r="386154" ht="12.75" customHeight="1" x14ac:dyDescent="0.2"/>
    <row r="386158" ht="12.75" customHeight="1" x14ac:dyDescent="0.2"/>
    <row r="386162" ht="12.75" customHeight="1" x14ac:dyDescent="0.2"/>
    <row r="386166" ht="12.75" customHeight="1" x14ac:dyDescent="0.2"/>
    <row r="386170" ht="12.75" customHeight="1" x14ac:dyDescent="0.2"/>
    <row r="386174" ht="12.75" customHeight="1" x14ac:dyDescent="0.2"/>
    <row r="386178" ht="12.75" customHeight="1" x14ac:dyDescent="0.2"/>
    <row r="386182" ht="12.75" customHeight="1" x14ac:dyDescent="0.2"/>
    <row r="386186" ht="12.75" customHeight="1" x14ac:dyDescent="0.2"/>
    <row r="386190" ht="12.75" customHeight="1" x14ac:dyDescent="0.2"/>
    <row r="386194" ht="12.75" customHeight="1" x14ac:dyDescent="0.2"/>
    <row r="386198" ht="12.75" customHeight="1" x14ac:dyDescent="0.2"/>
    <row r="386202" ht="12.75" customHeight="1" x14ac:dyDescent="0.2"/>
    <row r="386206" ht="12.75" customHeight="1" x14ac:dyDescent="0.2"/>
    <row r="386210" ht="12.75" customHeight="1" x14ac:dyDescent="0.2"/>
    <row r="386214" ht="12.75" customHeight="1" x14ac:dyDescent="0.2"/>
    <row r="386218" ht="12.75" customHeight="1" x14ac:dyDescent="0.2"/>
    <row r="386222" ht="12.75" customHeight="1" x14ac:dyDescent="0.2"/>
    <row r="386226" ht="12.75" customHeight="1" x14ac:dyDescent="0.2"/>
    <row r="386230" ht="12.75" customHeight="1" x14ac:dyDescent="0.2"/>
    <row r="386234" ht="12.75" customHeight="1" x14ac:dyDescent="0.2"/>
    <row r="386238" ht="12.75" customHeight="1" x14ac:dyDescent="0.2"/>
    <row r="386242" ht="12.75" customHeight="1" x14ac:dyDescent="0.2"/>
    <row r="386246" ht="12.75" customHeight="1" x14ac:dyDescent="0.2"/>
    <row r="386250" ht="12.75" customHeight="1" x14ac:dyDescent="0.2"/>
    <row r="386254" ht="12.75" customHeight="1" x14ac:dyDescent="0.2"/>
    <row r="386258" ht="12.75" customHeight="1" x14ac:dyDescent="0.2"/>
    <row r="386262" ht="12.75" customHeight="1" x14ac:dyDescent="0.2"/>
    <row r="386266" ht="12.75" customHeight="1" x14ac:dyDescent="0.2"/>
    <row r="386270" ht="12.75" customHeight="1" x14ac:dyDescent="0.2"/>
    <row r="386274" ht="12.75" customHeight="1" x14ac:dyDescent="0.2"/>
    <row r="386278" ht="12.75" customHeight="1" x14ac:dyDescent="0.2"/>
    <row r="386282" ht="12.75" customHeight="1" x14ac:dyDescent="0.2"/>
    <row r="386286" ht="12.75" customHeight="1" x14ac:dyDescent="0.2"/>
    <row r="386290" ht="12.75" customHeight="1" x14ac:dyDescent="0.2"/>
    <row r="386294" ht="12.75" customHeight="1" x14ac:dyDescent="0.2"/>
    <row r="386298" ht="12.75" customHeight="1" x14ac:dyDescent="0.2"/>
    <row r="386302" ht="12.75" customHeight="1" x14ac:dyDescent="0.2"/>
    <row r="386306" ht="12.75" customHeight="1" x14ac:dyDescent="0.2"/>
    <row r="386310" ht="12.75" customHeight="1" x14ac:dyDescent="0.2"/>
    <row r="386314" ht="12.75" customHeight="1" x14ac:dyDescent="0.2"/>
    <row r="386318" ht="12.75" customHeight="1" x14ac:dyDescent="0.2"/>
    <row r="386322" ht="12.75" customHeight="1" x14ac:dyDescent="0.2"/>
    <row r="386326" ht="12.75" customHeight="1" x14ac:dyDescent="0.2"/>
    <row r="386330" ht="12.75" customHeight="1" x14ac:dyDescent="0.2"/>
    <row r="386334" ht="12.75" customHeight="1" x14ac:dyDescent="0.2"/>
    <row r="386338" ht="12.75" customHeight="1" x14ac:dyDescent="0.2"/>
    <row r="386342" ht="12.75" customHeight="1" x14ac:dyDescent="0.2"/>
    <row r="386346" ht="12.75" customHeight="1" x14ac:dyDescent="0.2"/>
    <row r="386350" ht="12.75" customHeight="1" x14ac:dyDescent="0.2"/>
    <row r="386354" ht="12.75" customHeight="1" x14ac:dyDescent="0.2"/>
    <row r="386358" ht="12.75" customHeight="1" x14ac:dyDescent="0.2"/>
    <row r="386362" ht="12.75" customHeight="1" x14ac:dyDescent="0.2"/>
    <row r="386366" ht="12.75" customHeight="1" x14ac:dyDescent="0.2"/>
    <row r="386370" ht="12.75" customHeight="1" x14ac:dyDescent="0.2"/>
    <row r="386374" ht="12.75" customHeight="1" x14ac:dyDescent="0.2"/>
    <row r="386378" ht="12.75" customHeight="1" x14ac:dyDescent="0.2"/>
    <row r="386382" ht="12.75" customHeight="1" x14ac:dyDescent="0.2"/>
    <row r="386386" ht="12.75" customHeight="1" x14ac:dyDescent="0.2"/>
    <row r="386390" ht="12.75" customHeight="1" x14ac:dyDescent="0.2"/>
    <row r="386394" ht="12.75" customHeight="1" x14ac:dyDescent="0.2"/>
    <row r="386398" ht="12.75" customHeight="1" x14ac:dyDescent="0.2"/>
    <row r="386402" ht="12.75" customHeight="1" x14ac:dyDescent="0.2"/>
    <row r="386406" ht="12.75" customHeight="1" x14ac:dyDescent="0.2"/>
    <row r="386410" ht="12.75" customHeight="1" x14ac:dyDescent="0.2"/>
    <row r="386414" ht="12.75" customHeight="1" x14ac:dyDescent="0.2"/>
    <row r="386418" ht="12.75" customHeight="1" x14ac:dyDescent="0.2"/>
    <row r="386422" ht="12.75" customHeight="1" x14ac:dyDescent="0.2"/>
    <row r="386426" ht="12.75" customHeight="1" x14ac:dyDescent="0.2"/>
    <row r="386430" ht="12.75" customHeight="1" x14ac:dyDescent="0.2"/>
    <row r="386434" ht="12.75" customHeight="1" x14ac:dyDescent="0.2"/>
    <row r="386438" ht="12.75" customHeight="1" x14ac:dyDescent="0.2"/>
    <row r="386442" ht="12.75" customHeight="1" x14ac:dyDescent="0.2"/>
    <row r="386446" ht="12.75" customHeight="1" x14ac:dyDescent="0.2"/>
    <row r="386450" ht="12.75" customHeight="1" x14ac:dyDescent="0.2"/>
    <row r="386454" ht="12.75" customHeight="1" x14ac:dyDescent="0.2"/>
    <row r="386458" ht="12.75" customHeight="1" x14ac:dyDescent="0.2"/>
    <row r="386462" ht="12.75" customHeight="1" x14ac:dyDescent="0.2"/>
    <row r="386466" ht="12.75" customHeight="1" x14ac:dyDescent="0.2"/>
    <row r="386470" ht="12.75" customHeight="1" x14ac:dyDescent="0.2"/>
    <row r="386474" ht="12.75" customHeight="1" x14ac:dyDescent="0.2"/>
    <row r="386478" ht="12.75" customHeight="1" x14ac:dyDescent="0.2"/>
    <row r="386482" ht="12.75" customHeight="1" x14ac:dyDescent="0.2"/>
    <row r="386486" ht="12.75" customHeight="1" x14ac:dyDescent="0.2"/>
    <row r="386490" ht="12.75" customHeight="1" x14ac:dyDescent="0.2"/>
    <row r="386494" ht="12.75" customHeight="1" x14ac:dyDescent="0.2"/>
    <row r="386498" ht="12.75" customHeight="1" x14ac:dyDescent="0.2"/>
    <row r="386502" ht="12.75" customHeight="1" x14ac:dyDescent="0.2"/>
    <row r="386506" ht="12.75" customHeight="1" x14ac:dyDescent="0.2"/>
    <row r="386510" ht="12.75" customHeight="1" x14ac:dyDescent="0.2"/>
    <row r="386514" ht="12.75" customHeight="1" x14ac:dyDescent="0.2"/>
    <row r="386518" ht="12.75" customHeight="1" x14ac:dyDescent="0.2"/>
    <row r="386522" ht="12.75" customHeight="1" x14ac:dyDescent="0.2"/>
    <row r="386526" ht="12.75" customHeight="1" x14ac:dyDescent="0.2"/>
    <row r="386530" ht="12.75" customHeight="1" x14ac:dyDescent="0.2"/>
    <row r="386534" ht="12.75" customHeight="1" x14ac:dyDescent="0.2"/>
    <row r="386538" ht="12.75" customHeight="1" x14ac:dyDescent="0.2"/>
    <row r="386542" ht="12.75" customHeight="1" x14ac:dyDescent="0.2"/>
    <row r="386546" ht="12.75" customHeight="1" x14ac:dyDescent="0.2"/>
    <row r="386550" ht="12.75" customHeight="1" x14ac:dyDescent="0.2"/>
    <row r="386554" ht="12.75" customHeight="1" x14ac:dyDescent="0.2"/>
    <row r="386558" ht="12.75" customHeight="1" x14ac:dyDescent="0.2"/>
    <row r="386562" ht="12.75" customHeight="1" x14ac:dyDescent="0.2"/>
    <row r="386566" ht="12.75" customHeight="1" x14ac:dyDescent="0.2"/>
    <row r="386570" ht="12.75" customHeight="1" x14ac:dyDescent="0.2"/>
    <row r="386574" ht="12.75" customHeight="1" x14ac:dyDescent="0.2"/>
    <row r="386578" ht="12.75" customHeight="1" x14ac:dyDescent="0.2"/>
    <row r="386582" ht="12.75" customHeight="1" x14ac:dyDescent="0.2"/>
    <row r="386586" ht="12.75" customHeight="1" x14ac:dyDescent="0.2"/>
    <row r="386590" ht="12.75" customHeight="1" x14ac:dyDescent="0.2"/>
    <row r="386594" ht="12.75" customHeight="1" x14ac:dyDescent="0.2"/>
    <row r="386598" ht="12.75" customHeight="1" x14ac:dyDescent="0.2"/>
    <row r="386602" ht="12.75" customHeight="1" x14ac:dyDescent="0.2"/>
    <row r="386606" ht="12.75" customHeight="1" x14ac:dyDescent="0.2"/>
    <row r="386610" ht="12.75" customHeight="1" x14ac:dyDescent="0.2"/>
    <row r="386614" ht="12.75" customHeight="1" x14ac:dyDescent="0.2"/>
    <row r="386618" ht="12.75" customHeight="1" x14ac:dyDescent="0.2"/>
    <row r="386622" ht="12.75" customHeight="1" x14ac:dyDescent="0.2"/>
    <row r="386626" ht="12.75" customHeight="1" x14ac:dyDescent="0.2"/>
    <row r="386630" ht="12.75" customHeight="1" x14ac:dyDescent="0.2"/>
    <row r="386634" ht="12.75" customHeight="1" x14ac:dyDescent="0.2"/>
    <row r="386638" ht="12.75" customHeight="1" x14ac:dyDescent="0.2"/>
    <row r="386642" ht="12.75" customHeight="1" x14ac:dyDescent="0.2"/>
    <row r="386646" ht="12.75" customHeight="1" x14ac:dyDescent="0.2"/>
    <row r="386650" ht="12.75" customHeight="1" x14ac:dyDescent="0.2"/>
    <row r="386654" ht="12.75" customHeight="1" x14ac:dyDescent="0.2"/>
    <row r="386658" ht="12.75" customHeight="1" x14ac:dyDescent="0.2"/>
    <row r="386662" ht="12.75" customHeight="1" x14ac:dyDescent="0.2"/>
    <row r="386666" ht="12.75" customHeight="1" x14ac:dyDescent="0.2"/>
    <row r="386670" ht="12.75" customHeight="1" x14ac:dyDescent="0.2"/>
    <row r="386674" ht="12.75" customHeight="1" x14ac:dyDescent="0.2"/>
    <row r="386678" ht="12.75" customHeight="1" x14ac:dyDescent="0.2"/>
    <row r="386682" ht="12.75" customHeight="1" x14ac:dyDescent="0.2"/>
    <row r="386686" ht="12.75" customHeight="1" x14ac:dyDescent="0.2"/>
    <row r="386690" ht="12.75" customHeight="1" x14ac:dyDescent="0.2"/>
    <row r="386694" ht="12.75" customHeight="1" x14ac:dyDescent="0.2"/>
    <row r="386698" ht="12.75" customHeight="1" x14ac:dyDescent="0.2"/>
    <row r="386702" ht="12.75" customHeight="1" x14ac:dyDescent="0.2"/>
    <row r="386706" ht="12.75" customHeight="1" x14ac:dyDescent="0.2"/>
    <row r="386710" ht="12.75" customHeight="1" x14ac:dyDescent="0.2"/>
    <row r="386714" ht="12.75" customHeight="1" x14ac:dyDescent="0.2"/>
    <row r="386718" ht="12.75" customHeight="1" x14ac:dyDescent="0.2"/>
    <row r="386722" ht="12.75" customHeight="1" x14ac:dyDescent="0.2"/>
    <row r="386726" ht="12.75" customHeight="1" x14ac:dyDescent="0.2"/>
    <row r="386730" ht="12.75" customHeight="1" x14ac:dyDescent="0.2"/>
    <row r="386734" ht="12.75" customHeight="1" x14ac:dyDescent="0.2"/>
    <row r="386738" ht="12.75" customHeight="1" x14ac:dyDescent="0.2"/>
    <row r="386742" ht="12.75" customHeight="1" x14ac:dyDescent="0.2"/>
    <row r="386746" ht="12.75" customHeight="1" x14ac:dyDescent="0.2"/>
    <row r="386750" ht="12.75" customHeight="1" x14ac:dyDescent="0.2"/>
    <row r="386754" ht="12.75" customHeight="1" x14ac:dyDescent="0.2"/>
    <row r="386758" ht="12.75" customHeight="1" x14ac:dyDescent="0.2"/>
    <row r="386762" ht="12.75" customHeight="1" x14ac:dyDescent="0.2"/>
    <row r="386766" ht="12.75" customHeight="1" x14ac:dyDescent="0.2"/>
    <row r="386770" ht="12.75" customHeight="1" x14ac:dyDescent="0.2"/>
    <row r="386774" ht="12.75" customHeight="1" x14ac:dyDescent="0.2"/>
    <row r="386778" ht="12.75" customHeight="1" x14ac:dyDescent="0.2"/>
    <row r="386782" ht="12.75" customHeight="1" x14ac:dyDescent="0.2"/>
    <row r="386786" ht="12.75" customHeight="1" x14ac:dyDescent="0.2"/>
    <row r="386790" ht="12.75" customHeight="1" x14ac:dyDescent="0.2"/>
    <row r="386794" ht="12.75" customHeight="1" x14ac:dyDescent="0.2"/>
    <row r="386798" ht="12.75" customHeight="1" x14ac:dyDescent="0.2"/>
    <row r="386802" ht="12.75" customHeight="1" x14ac:dyDescent="0.2"/>
    <row r="386806" ht="12.75" customHeight="1" x14ac:dyDescent="0.2"/>
    <row r="386810" ht="12.75" customHeight="1" x14ac:dyDescent="0.2"/>
    <row r="386814" ht="12.75" customHeight="1" x14ac:dyDescent="0.2"/>
    <row r="386818" ht="12.75" customHeight="1" x14ac:dyDescent="0.2"/>
    <row r="386822" ht="12.75" customHeight="1" x14ac:dyDescent="0.2"/>
    <row r="386826" ht="12.75" customHeight="1" x14ac:dyDescent="0.2"/>
    <row r="386830" ht="12.75" customHeight="1" x14ac:dyDescent="0.2"/>
    <row r="386834" ht="12.75" customHeight="1" x14ac:dyDescent="0.2"/>
    <row r="386838" ht="12.75" customHeight="1" x14ac:dyDescent="0.2"/>
    <row r="386842" ht="12.75" customHeight="1" x14ac:dyDescent="0.2"/>
    <row r="386846" ht="12.75" customHeight="1" x14ac:dyDescent="0.2"/>
    <row r="386850" ht="12.75" customHeight="1" x14ac:dyDescent="0.2"/>
    <row r="386854" ht="12.75" customHeight="1" x14ac:dyDescent="0.2"/>
    <row r="386858" ht="12.75" customHeight="1" x14ac:dyDescent="0.2"/>
    <row r="386862" ht="12.75" customHeight="1" x14ac:dyDescent="0.2"/>
    <row r="386866" ht="12.75" customHeight="1" x14ac:dyDescent="0.2"/>
    <row r="386870" ht="12.75" customHeight="1" x14ac:dyDescent="0.2"/>
    <row r="386874" ht="12.75" customHeight="1" x14ac:dyDescent="0.2"/>
    <row r="386878" ht="12.75" customHeight="1" x14ac:dyDescent="0.2"/>
    <row r="386882" ht="12.75" customHeight="1" x14ac:dyDescent="0.2"/>
    <row r="386886" ht="12.75" customHeight="1" x14ac:dyDescent="0.2"/>
    <row r="386890" ht="12.75" customHeight="1" x14ac:dyDescent="0.2"/>
    <row r="386894" ht="12.75" customHeight="1" x14ac:dyDescent="0.2"/>
    <row r="386898" ht="12.75" customHeight="1" x14ac:dyDescent="0.2"/>
    <row r="386902" ht="12.75" customHeight="1" x14ac:dyDescent="0.2"/>
    <row r="386906" ht="12.75" customHeight="1" x14ac:dyDescent="0.2"/>
    <row r="386910" ht="12.75" customHeight="1" x14ac:dyDescent="0.2"/>
    <row r="386914" ht="12.75" customHeight="1" x14ac:dyDescent="0.2"/>
    <row r="386918" ht="12.75" customHeight="1" x14ac:dyDescent="0.2"/>
    <row r="386922" ht="12.75" customHeight="1" x14ac:dyDescent="0.2"/>
    <row r="386926" ht="12.75" customHeight="1" x14ac:dyDescent="0.2"/>
    <row r="386930" ht="12.75" customHeight="1" x14ac:dyDescent="0.2"/>
    <row r="386934" ht="12.75" customHeight="1" x14ac:dyDescent="0.2"/>
    <row r="386938" ht="12.75" customHeight="1" x14ac:dyDescent="0.2"/>
    <row r="386942" ht="12.75" customHeight="1" x14ac:dyDescent="0.2"/>
    <row r="386946" ht="12.75" customHeight="1" x14ac:dyDescent="0.2"/>
    <row r="386950" ht="12.75" customHeight="1" x14ac:dyDescent="0.2"/>
    <row r="386954" ht="12.75" customHeight="1" x14ac:dyDescent="0.2"/>
    <row r="386958" ht="12.75" customHeight="1" x14ac:dyDescent="0.2"/>
    <row r="386962" ht="12.75" customHeight="1" x14ac:dyDescent="0.2"/>
    <row r="386966" ht="12.75" customHeight="1" x14ac:dyDescent="0.2"/>
    <row r="386970" ht="12.75" customHeight="1" x14ac:dyDescent="0.2"/>
    <row r="386974" ht="12.75" customHeight="1" x14ac:dyDescent="0.2"/>
    <row r="386978" ht="12.75" customHeight="1" x14ac:dyDescent="0.2"/>
    <row r="386982" ht="12.75" customHeight="1" x14ac:dyDescent="0.2"/>
    <row r="386986" ht="12.75" customHeight="1" x14ac:dyDescent="0.2"/>
    <row r="386990" ht="12.75" customHeight="1" x14ac:dyDescent="0.2"/>
    <row r="386994" ht="12.75" customHeight="1" x14ac:dyDescent="0.2"/>
    <row r="386998" ht="12.75" customHeight="1" x14ac:dyDescent="0.2"/>
    <row r="387002" ht="12.75" customHeight="1" x14ac:dyDescent="0.2"/>
    <row r="387006" ht="12.75" customHeight="1" x14ac:dyDescent="0.2"/>
    <row r="387010" ht="12.75" customHeight="1" x14ac:dyDescent="0.2"/>
    <row r="387014" ht="12.75" customHeight="1" x14ac:dyDescent="0.2"/>
    <row r="387018" ht="12.75" customHeight="1" x14ac:dyDescent="0.2"/>
    <row r="387022" ht="12.75" customHeight="1" x14ac:dyDescent="0.2"/>
    <row r="387026" ht="12.75" customHeight="1" x14ac:dyDescent="0.2"/>
    <row r="387030" ht="12.75" customHeight="1" x14ac:dyDescent="0.2"/>
    <row r="387034" ht="12.75" customHeight="1" x14ac:dyDescent="0.2"/>
    <row r="387038" ht="12.75" customHeight="1" x14ac:dyDescent="0.2"/>
    <row r="387042" ht="12.75" customHeight="1" x14ac:dyDescent="0.2"/>
    <row r="387046" ht="12.75" customHeight="1" x14ac:dyDescent="0.2"/>
    <row r="387050" ht="12.75" customHeight="1" x14ac:dyDescent="0.2"/>
    <row r="387054" ht="12.75" customHeight="1" x14ac:dyDescent="0.2"/>
    <row r="387058" ht="12.75" customHeight="1" x14ac:dyDescent="0.2"/>
    <row r="387062" ht="12.75" customHeight="1" x14ac:dyDescent="0.2"/>
    <row r="387066" ht="12.75" customHeight="1" x14ac:dyDescent="0.2"/>
    <row r="387070" ht="12.75" customHeight="1" x14ac:dyDescent="0.2"/>
    <row r="387074" ht="12.75" customHeight="1" x14ac:dyDescent="0.2"/>
    <row r="387078" ht="12.75" customHeight="1" x14ac:dyDescent="0.2"/>
    <row r="387082" ht="12.75" customHeight="1" x14ac:dyDescent="0.2"/>
    <row r="387086" ht="12.75" customHeight="1" x14ac:dyDescent="0.2"/>
    <row r="387090" ht="12.75" customHeight="1" x14ac:dyDescent="0.2"/>
    <row r="387094" ht="12.75" customHeight="1" x14ac:dyDescent="0.2"/>
    <row r="387098" ht="12.75" customHeight="1" x14ac:dyDescent="0.2"/>
    <row r="387102" ht="12.75" customHeight="1" x14ac:dyDescent="0.2"/>
    <row r="387106" ht="12.75" customHeight="1" x14ac:dyDescent="0.2"/>
    <row r="387110" ht="12.75" customHeight="1" x14ac:dyDescent="0.2"/>
    <row r="387114" ht="12.75" customHeight="1" x14ac:dyDescent="0.2"/>
    <row r="387118" ht="12.75" customHeight="1" x14ac:dyDescent="0.2"/>
    <row r="387122" ht="12.75" customHeight="1" x14ac:dyDescent="0.2"/>
    <row r="387126" ht="12.75" customHeight="1" x14ac:dyDescent="0.2"/>
    <row r="387130" ht="12.75" customHeight="1" x14ac:dyDescent="0.2"/>
    <row r="387134" ht="12.75" customHeight="1" x14ac:dyDescent="0.2"/>
    <row r="387138" ht="12.75" customHeight="1" x14ac:dyDescent="0.2"/>
    <row r="387142" ht="12.75" customHeight="1" x14ac:dyDescent="0.2"/>
    <row r="387146" ht="12.75" customHeight="1" x14ac:dyDescent="0.2"/>
    <row r="387150" ht="12.75" customHeight="1" x14ac:dyDescent="0.2"/>
    <row r="387154" ht="12.75" customHeight="1" x14ac:dyDescent="0.2"/>
    <row r="387158" ht="12.75" customHeight="1" x14ac:dyDescent="0.2"/>
    <row r="387162" ht="12.75" customHeight="1" x14ac:dyDescent="0.2"/>
    <row r="387166" ht="12.75" customHeight="1" x14ac:dyDescent="0.2"/>
    <row r="387170" ht="12.75" customHeight="1" x14ac:dyDescent="0.2"/>
    <row r="387174" ht="12.75" customHeight="1" x14ac:dyDescent="0.2"/>
    <row r="387178" ht="12.75" customHeight="1" x14ac:dyDescent="0.2"/>
    <row r="387182" ht="12.75" customHeight="1" x14ac:dyDescent="0.2"/>
    <row r="387186" ht="12.75" customHeight="1" x14ac:dyDescent="0.2"/>
    <row r="387190" ht="12.75" customHeight="1" x14ac:dyDescent="0.2"/>
    <row r="387194" ht="12.75" customHeight="1" x14ac:dyDescent="0.2"/>
    <row r="387198" ht="12.75" customHeight="1" x14ac:dyDescent="0.2"/>
    <row r="387202" ht="12.75" customHeight="1" x14ac:dyDescent="0.2"/>
    <row r="387206" ht="12.75" customHeight="1" x14ac:dyDescent="0.2"/>
    <row r="387210" ht="12.75" customHeight="1" x14ac:dyDescent="0.2"/>
    <row r="387214" ht="12.75" customHeight="1" x14ac:dyDescent="0.2"/>
    <row r="387218" ht="12.75" customHeight="1" x14ac:dyDescent="0.2"/>
    <row r="387222" ht="12.75" customHeight="1" x14ac:dyDescent="0.2"/>
    <row r="387226" ht="12.75" customHeight="1" x14ac:dyDescent="0.2"/>
    <row r="387230" ht="12.75" customHeight="1" x14ac:dyDescent="0.2"/>
    <row r="387234" ht="12.75" customHeight="1" x14ac:dyDescent="0.2"/>
    <row r="387238" ht="12.75" customHeight="1" x14ac:dyDescent="0.2"/>
    <row r="387242" ht="12.75" customHeight="1" x14ac:dyDescent="0.2"/>
    <row r="387246" ht="12.75" customHeight="1" x14ac:dyDescent="0.2"/>
    <row r="387250" ht="12.75" customHeight="1" x14ac:dyDescent="0.2"/>
    <row r="387254" ht="12.75" customHeight="1" x14ac:dyDescent="0.2"/>
    <row r="387258" ht="12.75" customHeight="1" x14ac:dyDescent="0.2"/>
    <row r="387262" ht="12.75" customHeight="1" x14ac:dyDescent="0.2"/>
    <row r="387266" ht="12.75" customHeight="1" x14ac:dyDescent="0.2"/>
    <row r="387270" ht="12.75" customHeight="1" x14ac:dyDescent="0.2"/>
    <row r="387274" ht="12.75" customHeight="1" x14ac:dyDescent="0.2"/>
    <row r="387278" ht="12.75" customHeight="1" x14ac:dyDescent="0.2"/>
    <row r="387282" ht="12.75" customHeight="1" x14ac:dyDescent="0.2"/>
    <row r="387286" ht="12.75" customHeight="1" x14ac:dyDescent="0.2"/>
    <row r="387290" ht="12.75" customHeight="1" x14ac:dyDescent="0.2"/>
    <row r="387294" ht="12.75" customHeight="1" x14ac:dyDescent="0.2"/>
    <row r="387298" ht="12.75" customHeight="1" x14ac:dyDescent="0.2"/>
    <row r="387302" ht="12.75" customHeight="1" x14ac:dyDescent="0.2"/>
    <row r="387306" ht="12.75" customHeight="1" x14ac:dyDescent="0.2"/>
    <row r="387310" ht="12.75" customHeight="1" x14ac:dyDescent="0.2"/>
    <row r="387314" ht="12.75" customHeight="1" x14ac:dyDescent="0.2"/>
    <row r="387318" ht="12.75" customHeight="1" x14ac:dyDescent="0.2"/>
    <row r="387322" ht="12.75" customHeight="1" x14ac:dyDescent="0.2"/>
    <row r="387326" ht="12.75" customHeight="1" x14ac:dyDescent="0.2"/>
    <row r="387330" ht="12.75" customHeight="1" x14ac:dyDescent="0.2"/>
    <row r="387334" ht="12.75" customHeight="1" x14ac:dyDescent="0.2"/>
    <row r="387338" ht="12.75" customHeight="1" x14ac:dyDescent="0.2"/>
    <row r="387342" ht="12.75" customHeight="1" x14ac:dyDescent="0.2"/>
    <row r="387346" ht="12.75" customHeight="1" x14ac:dyDescent="0.2"/>
    <row r="387350" ht="12.75" customHeight="1" x14ac:dyDescent="0.2"/>
    <row r="387354" ht="12.75" customHeight="1" x14ac:dyDescent="0.2"/>
    <row r="387358" ht="12.75" customHeight="1" x14ac:dyDescent="0.2"/>
    <row r="387362" ht="12.75" customHeight="1" x14ac:dyDescent="0.2"/>
    <row r="387366" ht="12.75" customHeight="1" x14ac:dyDescent="0.2"/>
    <row r="387370" ht="12.75" customHeight="1" x14ac:dyDescent="0.2"/>
    <row r="387374" ht="12.75" customHeight="1" x14ac:dyDescent="0.2"/>
    <row r="387378" ht="12.75" customHeight="1" x14ac:dyDescent="0.2"/>
    <row r="387382" ht="12.75" customHeight="1" x14ac:dyDescent="0.2"/>
    <row r="387386" ht="12.75" customHeight="1" x14ac:dyDescent="0.2"/>
    <row r="387390" ht="12.75" customHeight="1" x14ac:dyDescent="0.2"/>
    <row r="387394" ht="12.75" customHeight="1" x14ac:dyDescent="0.2"/>
    <row r="387398" ht="12.75" customHeight="1" x14ac:dyDescent="0.2"/>
    <row r="387402" ht="12.75" customHeight="1" x14ac:dyDescent="0.2"/>
    <row r="387406" ht="12.75" customHeight="1" x14ac:dyDescent="0.2"/>
    <row r="387410" ht="12.75" customHeight="1" x14ac:dyDescent="0.2"/>
    <row r="387414" ht="12.75" customHeight="1" x14ac:dyDescent="0.2"/>
    <row r="387418" ht="12.75" customHeight="1" x14ac:dyDescent="0.2"/>
    <row r="387422" ht="12.75" customHeight="1" x14ac:dyDescent="0.2"/>
    <row r="387426" ht="12.75" customHeight="1" x14ac:dyDescent="0.2"/>
    <row r="387430" ht="12.75" customHeight="1" x14ac:dyDescent="0.2"/>
    <row r="387434" ht="12.75" customHeight="1" x14ac:dyDescent="0.2"/>
    <row r="387438" ht="12.75" customHeight="1" x14ac:dyDescent="0.2"/>
    <row r="387442" ht="12.75" customHeight="1" x14ac:dyDescent="0.2"/>
    <row r="387446" ht="12.75" customHeight="1" x14ac:dyDescent="0.2"/>
    <row r="387450" ht="12.75" customHeight="1" x14ac:dyDescent="0.2"/>
    <row r="387454" ht="12.75" customHeight="1" x14ac:dyDescent="0.2"/>
    <row r="387458" ht="12.75" customHeight="1" x14ac:dyDescent="0.2"/>
    <row r="387462" ht="12.75" customHeight="1" x14ac:dyDescent="0.2"/>
    <row r="387466" ht="12.75" customHeight="1" x14ac:dyDescent="0.2"/>
    <row r="387470" ht="12.75" customHeight="1" x14ac:dyDescent="0.2"/>
    <row r="387474" ht="12.75" customHeight="1" x14ac:dyDescent="0.2"/>
    <row r="387478" ht="12.75" customHeight="1" x14ac:dyDescent="0.2"/>
    <row r="387482" ht="12.75" customHeight="1" x14ac:dyDescent="0.2"/>
    <row r="387486" ht="12.75" customHeight="1" x14ac:dyDescent="0.2"/>
    <row r="387490" ht="12.75" customHeight="1" x14ac:dyDescent="0.2"/>
    <row r="387494" ht="12.75" customHeight="1" x14ac:dyDescent="0.2"/>
    <row r="387498" ht="12.75" customHeight="1" x14ac:dyDescent="0.2"/>
    <row r="387502" ht="12.75" customHeight="1" x14ac:dyDescent="0.2"/>
    <row r="387506" ht="12.75" customHeight="1" x14ac:dyDescent="0.2"/>
    <row r="387510" ht="12.75" customHeight="1" x14ac:dyDescent="0.2"/>
    <row r="387514" ht="12.75" customHeight="1" x14ac:dyDescent="0.2"/>
    <row r="387518" ht="12.75" customHeight="1" x14ac:dyDescent="0.2"/>
    <row r="387522" ht="12.75" customHeight="1" x14ac:dyDescent="0.2"/>
    <row r="387526" ht="12.75" customHeight="1" x14ac:dyDescent="0.2"/>
    <row r="387530" ht="12.75" customHeight="1" x14ac:dyDescent="0.2"/>
    <row r="387534" ht="12.75" customHeight="1" x14ac:dyDescent="0.2"/>
    <row r="387538" ht="12.75" customHeight="1" x14ac:dyDescent="0.2"/>
    <row r="387542" ht="12.75" customHeight="1" x14ac:dyDescent="0.2"/>
    <row r="387546" ht="12.75" customHeight="1" x14ac:dyDescent="0.2"/>
    <row r="387550" ht="12.75" customHeight="1" x14ac:dyDescent="0.2"/>
    <row r="387554" ht="12.75" customHeight="1" x14ac:dyDescent="0.2"/>
    <row r="387558" ht="12.75" customHeight="1" x14ac:dyDescent="0.2"/>
    <row r="387562" ht="12.75" customHeight="1" x14ac:dyDescent="0.2"/>
    <row r="387566" ht="12.75" customHeight="1" x14ac:dyDescent="0.2"/>
    <row r="387570" ht="12.75" customHeight="1" x14ac:dyDescent="0.2"/>
    <row r="387574" ht="12.75" customHeight="1" x14ac:dyDescent="0.2"/>
    <row r="387578" ht="12.75" customHeight="1" x14ac:dyDescent="0.2"/>
    <row r="387582" ht="12.75" customHeight="1" x14ac:dyDescent="0.2"/>
    <row r="387586" ht="12.75" customHeight="1" x14ac:dyDescent="0.2"/>
    <row r="387590" ht="12.75" customHeight="1" x14ac:dyDescent="0.2"/>
    <row r="387594" ht="12.75" customHeight="1" x14ac:dyDescent="0.2"/>
    <row r="387598" ht="12.75" customHeight="1" x14ac:dyDescent="0.2"/>
    <row r="387602" ht="12.75" customHeight="1" x14ac:dyDescent="0.2"/>
    <row r="387606" ht="12.75" customHeight="1" x14ac:dyDescent="0.2"/>
    <row r="387610" ht="12.75" customHeight="1" x14ac:dyDescent="0.2"/>
    <row r="387614" ht="12.75" customHeight="1" x14ac:dyDescent="0.2"/>
    <row r="387618" ht="12.75" customHeight="1" x14ac:dyDescent="0.2"/>
    <row r="387622" ht="12.75" customHeight="1" x14ac:dyDescent="0.2"/>
    <row r="387626" ht="12.75" customHeight="1" x14ac:dyDescent="0.2"/>
    <row r="387630" ht="12.75" customHeight="1" x14ac:dyDescent="0.2"/>
    <row r="387634" ht="12.75" customHeight="1" x14ac:dyDescent="0.2"/>
    <row r="387638" ht="12.75" customHeight="1" x14ac:dyDescent="0.2"/>
    <row r="387642" ht="12.75" customHeight="1" x14ac:dyDescent="0.2"/>
    <row r="387646" ht="12.75" customHeight="1" x14ac:dyDescent="0.2"/>
    <row r="387650" ht="12.75" customHeight="1" x14ac:dyDescent="0.2"/>
    <row r="387654" ht="12.75" customHeight="1" x14ac:dyDescent="0.2"/>
    <row r="387658" ht="12.75" customHeight="1" x14ac:dyDescent="0.2"/>
    <row r="387662" ht="12.75" customHeight="1" x14ac:dyDescent="0.2"/>
    <row r="387666" ht="12.75" customHeight="1" x14ac:dyDescent="0.2"/>
    <row r="387670" ht="12.75" customHeight="1" x14ac:dyDescent="0.2"/>
    <row r="387674" ht="12.75" customHeight="1" x14ac:dyDescent="0.2"/>
    <row r="387678" ht="12.75" customHeight="1" x14ac:dyDescent="0.2"/>
    <row r="387682" ht="12.75" customHeight="1" x14ac:dyDescent="0.2"/>
    <row r="387686" ht="12.75" customHeight="1" x14ac:dyDescent="0.2"/>
    <row r="387690" ht="12.75" customHeight="1" x14ac:dyDescent="0.2"/>
    <row r="387694" ht="12.75" customHeight="1" x14ac:dyDescent="0.2"/>
    <row r="387698" ht="12.75" customHeight="1" x14ac:dyDescent="0.2"/>
    <row r="387702" ht="12.75" customHeight="1" x14ac:dyDescent="0.2"/>
    <row r="387706" ht="12.75" customHeight="1" x14ac:dyDescent="0.2"/>
    <row r="387710" ht="12.75" customHeight="1" x14ac:dyDescent="0.2"/>
    <row r="387714" ht="12.75" customHeight="1" x14ac:dyDescent="0.2"/>
    <row r="387718" ht="12.75" customHeight="1" x14ac:dyDescent="0.2"/>
    <row r="387722" ht="12.75" customHeight="1" x14ac:dyDescent="0.2"/>
    <row r="387726" ht="12.75" customHeight="1" x14ac:dyDescent="0.2"/>
    <row r="387730" ht="12.75" customHeight="1" x14ac:dyDescent="0.2"/>
    <row r="387734" ht="12.75" customHeight="1" x14ac:dyDescent="0.2"/>
    <row r="387738" ht="12.75" customHeight="1" x14ac:dyDescent="0.2"/>
    <row r="387742" ht="12.75" customHeight="1" x14ac:dyDescent="0.2"/>
    <row r="387746" ht="12.75" customHeight="1" x14ac:dyDescent="0.2"/>
    <row r="387750" ht="12.75" customHeight="1" x14ac:dyDescent="0.2"/>
    <row r="387754" ht="12.75" customHeight="1" x14ac:dyDescent="0.2"/>
    <row r="387758" ht="12.75" customHeight="1" x14ac:dyDescent="0.2"/>
    <row r="387762" ht="12.75" customHeight="1" x14ac:dyDescent="0.2"/>
    <row r="387766" ht="12.75" customHeight="1" x14ac:dyDescent="0.2"/>
    <row r="387770" ht="12.75" customHeight="1" x14ac:dyDescent="0.2"/>
    <row r="387774" ht="12.75" customHeight="1" x14ac:dyDescent="0.2"/>
    <row r="387778" ht="12.75" customHeight="1" x14ac:dyDescent="0.2"/>
    <row r="387782" ht="12.75" customHeight="1" x14ac:dyDescent="0.2"/>
    <row r="387786" ht="12.75" customHeight="1" x14ac:dyDescent="0.2"/>
    <row r="387790" ht="12.75" customHeight="1" x14ac:dyDescent="0.2"/>
    <row r="387794" ht="12.75" customHeight="1" x14ac:dyDescent="0.2"/>
    <row r="387798" ht="12.75" customHeight="1" x14ac:dyDescent="0.2"/>
    <row r="387802" ht="12.75" customHeight="1" x14ac:dyDescent="0.2"/>
    <row r="387806" ht="12.75" customHeight="1" x14ac:dyDescent="0.2"/>
    <row r="387810" ht="12.75" customHeight="1" x14ac:dyDescent="0.2"/>
    <row r="387814" ht="12.75" customHeight="1" x14ac:dyDescent="0.2"/>
    <row r="387818" ht="12.75" customHeight="1" x14ac:dyDescent="0.2"/>
    <row r="387822" ht="12.75" customHeight="1" x14ac:dyDescent="0.2"/>
    <row r="387826" ht="12.75" customHeight="1" x14ac:dyDescent="0.2"/>
    <row r="387830" ht="12.75" customHeight="1" x14ac:dyDescent="0.2"/>
    <row r="387834" ht="12.75" customHeight="1" x14ac:dyDescent="0.2"/>
    <row r="387838" ht="12.75" customHeight="1" x14ac:dyDescent="0.2"/>
    <row r="387842" ht="12.75" customHeight="1" x14ac:dyDescent="0.2"/>
    <row r="387846" ht="12.75" customHeight="1" x14ac:dyDescent="0.2"/>
    <row r="387850" ht="12.75" customHeight="1" x14ac:dyDescent="0.2"/>
    <row r="387854" ht="12.75" customHeight="1" x14ac:dyDescent="0.2"/>
    <row r="387858" ht="12.75" customHeight="1" x14ac:dyDescent="0.2"/>
    <row r="387862" ht="12.75" customHeight="1" x14ac:dyDescent="0.2"/>
    <row r="387866" ht="12.75" customHeight="1" x14ac:dyDescent="0.2"/>
    <row r="387870" ht="12.75" customHeight="1" x14ac:dyDescent="0.2"/>
    <row r="387874" ht="12.75" customHeight="1" x14ac:dyDescent="0.2"/>
    <row r="387878" ht="12.75" customHeight="1" x14ac:dyDescent="0.2"/>
    <row r="387882" ht="12.75" customHeight="1" x14ac:dyDescent="0.2"/>
    <row r="387886" ht="12.75" customHeight="1" x14ac:dyDescent="0.2"/>
    <row r="387890" ht="12.75" customHeight="1" x14ac:dyDescent="0.2"/>
    <row r="387894" ht="12.75" customHeight="1" x14ac:dyDescent="0.2"/>
    <row r="387898" ht="12.75" customHeight="1" x14ac:dyDescent="0.2"/>
    <row r="387902" ht="12.75" customHeight="1" x14ac:dyDescent="0.2"/>
    <row r="387906" ht="12.75" customHeight="1" x14ac:dyDescent="0.2"/>
    <row r="387910" ht="12.75" customHeight="1" x14ac:dyDescent="0.2"/>
    <row r="387914" ht="12.75" customHeight="1" x14ac:dyDescent="0.2"/>
    <row r="387918" ht="12.75" customHeight="1" x14ac:dyDescent="0.2"/>
    <row r="387922" ht="12.75" customHeight="1" x14ac:dyDescent="0.2"/>
    <row r="387926" ht="12.75" customHeight="1" x14ac:dyDescent="0.2"/>
    <row r="387930" ht="12.75" customHeight="1" x14ac:dyDescent="0.2"/>
    <row r="387934" ht="12.75" customHeight="1" x14ac:dyDescent="0.2"/>
    <row r="387938" ht="12.75" customHeight="1" x14ac:dyDescent="0.2"/>
    <row r="387942" ht="12.75" customHeight="1" x14ac:dyDescent="0.2"/>
    <row r="387946" ht="12.75" customHeight="1" x14ac:dyDescent="0.2"/>
    <row r="387950" ht="12.75" customHeight="1" x14ac:dyDescent="0.2"/>
    <row r="387954" ht="12.75" customHeight="1" x14ac:dyDescent="0.2"/>
    <row r="387958" ht="12.75" customHeight="1" x14ac:dyDescent="0.2"/>
    <row r="387962" ht="12.75" customHeight="1" x14ac:dyDescent="0.2"/>
    <row r="387966" ht="12.75" customHeight="1" x14ac:dyDescent="0.2"/>
    <row r="387970" ht="12.75" customHeight="1" x14ac:dyDescent="0.2"/>
    <row r="387974" ht="12.75" customHeight="1" x14ac:dyDescent="0.2"/>
    <row r="387978" ht="12.75" customHeight="1" x14ac:dyDescent="0.2"/>
    <row r="387982" ht="12.75" customHeight="1" x14ac:dyDescent="0.2"/>
    <row r="387986" ht="12.75" customHeight="1" x14ac:dyDescent="0.2"/>
    <row r="387990" ht="12.75" customHeight="1" x14ac:dyDescent="0.2"/>
    <row r="387994" ht="12.75" customHeight="1" x14ac:dyDescent="0.2"/>
    <row r="387998" ht="12.75" customHeight="1" x14ac:dyDescent="0.2"/>
    <row r="388002" ht="12.75" customHeight="1" x14ac:dyDescent="0.2"/>
    <row r="388006" ht="12.75" customHeight="1" x14ac:dyDescent="0.2"/>
    <row r="388010" ht="12.75" customHeight="1" x14ac:dyDescent="0.2"/>
    <row r="388014" ht="12.75" customHeight="1" x14ac:dyDescent="0.2"/>
    <row r="388018" ht="12.75" customHeight="1" x14ac:dyDescent="0.2"/>
    <row r="388022" ht="12.75" customHeight="1" x14ac:dyDescent="0.2"/>
    <row r="388026" ht="12.75" customHeight="1" x14ac:dyDescent="0.2"/>
    <row r="388030" ht="12.75" customHeight="1" x14ac:dyDescent="0.2"/>
    <row r="388034" ht="12.75" customHeight="1" x14ac:dyDescent="0.2"/>
    <row r="388038" ht="12.75" customHeight="1" x14ac:dyDescent="0.2"/>
    <row r="388042" ht="12.75" customHeight="1" x14ac:dyDescent="0.2"/>
    <row r="388046" ht="12.75" customHeight="1" x14ac:dyDescent="0.2"/>
    <row r="388050" ht="12.75" customHeight="1" x14ac:dyDescent="0.2"/>
    <row r="388054" ht="12.75" customHeight="1" x14ac:dyDescent="0.2"/>
    <row r="388058" ht="12.75" customHeight="1" x14ac:dyDescent="0.2"/>
    <row r="388062" ht="12.75" customHeight="1" x14ac:dyDescent="0.2"/>
    <row r="388066" ht="12.75" customHeight="1" x14ac:dyDescent="0.2"/>
    <row r="388070" ht="12.75" customHeight="1" x14ac:dyDescent="0.2"/>
    <row r="388074" ht="12.75" customHeight="1" x14ac:dyDescent="0.2"/>
    <row r="388078" ht="12.75" customHeight="1" x14ac:dyDescent="0.2"/>
    <row r="388082" ht="12.75" customHeight="1" x14ac:dyDescent="0.2"/>
    <row r="388086" ht="12.75" customHeight="1" x14ac:dyDescent="0.2"/>
    <row r="388090" ht="12.75" customHeight="1" x14ac:dyDescent="0.2"/>
    <row r="388094" ht="12.75" customHeight="1" x14ac:dyDescent="0.2"/>
    <row r="388098" ht="12.75" customHeight="1" x14ac:dyDescent="0.2"/>
    <row r="388102" ht="12.75" customHeight="1" x14ac:dyDescent="0.2"/>
    <row r="388106" ht="12.75" customHeight="1" x14ac:dyDescent="0.2"/>
    <row r="388110" ht="12.75" customHeight="1" x14ac:dyDescent="0.2"/>
    <row r="388114" ht="12.75" customHeight="1" x14ac:dyDescent="0.2"/>
    <row r="388118" ht="12.75" customHeight="1" x14ac:dyDescent="0.2"/>
    <row r="388122" ht="12.75" customHeight="1" x14ac:dyDescent="0.2"/>
    <row r="388126" ht="12.75" customHeight="1" x14ac:dyDescent="0.2"/>
    <row r="388130" ht="12.75" customHeight="1" x14ac:dyDescent="0.2"/>
    <row r="388134" ht="12.75" customHeight="1" x14ac:dyDescent="0.2"/>
    <row r="388138" ht="12.75" customHeight="1" x14ac:dyDescent="0.2"/>
    <row r="388142" ht="12.75" customHeight="1" x14ac:dyDescent="0.2"/>
    <row r="388146" ht="12.75" customHeight="1" x14ac:dyDescent="0.2"/>
    <row r="388150" ht="12.75" customHeight="1" x14ac:dyDescent="0.2"/>
    <row r="388154" ht="12.75" customHeight="1" x14ac:dyDescent="0.2"/>
    <row r="388158" ht="12.75" customHeight="1" x14ac:dyDescent="0.2"/>
    <row r="388162" ht="12.75" customHeight="1" x14ac:dyDescent="0.2"/>
    <row r="388166" ht="12.75" customHeight="1" x14ac:dyDescent="0.2"/>
    <row r="388170" ht="12.75" customHeight="1" x14ac:dyDescent="0.2"/>
    <row r="388174" ht="12.75" customHeight="1" x14ac:dyDescent="0.2"/>
    <row r="388178" ht="12.75" customHeight="1" x14ac:dyDescent="0.2"/>
    <row r="388182" ht="12.75" customHeight="1" x14ac:dyDescent="0.2"/>
    <row r="388186" ht="12.75" customHeight="1" x14ac:dyDescent="0.2"/>
    <row r="388190" ht="12.75" customHeight="1" x14ac:dyDescent="0.2"/>
    <row r="388194" ht="12.75" customHeight="1" x14ac:dyDescent="0.2"/>
    <row r="388198" ht="12.75" customHeight="1" x14ac:dyDescent="0.2"/>
    <row r="388202" ht="12.75" customHeight="1" x14ac:dyDescent="0.2"/>
    <row r="388206" ht="12.75" customHeight="1" x14ac:dyDescent="0.2"/>
    <row r="388210" ht="12.75" customHeight="1" x14ac:dyDescent="0.2"/>
    <row r="388214" ht="12.75" customHeight="1" x14ac:dyDescent="0.2"/>
    <row r="388218" ht="12.75" customHeight="1" x14ac:dyDescent="0.2"/>
    <row r="388222" ht="12.75" customHeight="1" x14ac:dyDescent="0.2"/>
    <row r="388226" ht="12.75" customHeight="1" x14ac:dyDescent="0.2"/>
    <row r="388230" ht="12.75" customHeight="1" x14ac:dyDescent="0.2"/>
    <row r="388234" ht="12.75" customHeight="1" x14ac:dyDescent="0.2"/>
    <row r="388238" ht="12.75" customHeight="1" x14ac:dyDescent="0.2"/>
    <row r="388242" ht="12.75" customHeight="1" x14ac:dyDescent="0.2"/>
    <row r="388246" ht="12.75" customHeight="1" x14ac:dyDescent="0.2"/>
    <row r="388250" ht="12.75" customHeight="1" x14ac:dyDescent="0.2"/>
    <row r="388254" ht="12.75" customHeight="1" x14ac:dyDescent="0.2"/>
    <row r="388258" ht="12.75" customHeight="1" x14ac:dyDescent="0.2"/>
    <row r="388262" ht="12.75" customHeight="1" x14ac:dyDescent="0.2"/>
    <row r="388266" ht="12.75" customHeight="1" x14ac:dyDescent="0.2"/>
    <row r="388270" ht="12.75" customHeight="1" x14ac:dyDescent="0.2"/>
    <row r="388274" ht="12.75" customHeight="1" x14ac:dyDescent="0.2"/>
    <row r="388278" ht="12.75" customHeight="1" x14ac:dyDescent="0.2"/>
    <row r="388282" ht="12.75" customHeight="1" x14ac:dyDescent="0.2"/>
    <row r="388286" ht="12.75" customHeight="1" x14ac:dyDescent="0.2"/>
    <row r="388290" ht="12.75" customHeight="1" x14ac:dyDescent="0.2"/>
    <row r="388294" ht="12.75" customHeight="1" x14ac:dyDescent="0.2"/>
    <row r="388298" ht="12.75" customHeight="1" x14ac:dyDescent="0.2"/>
    <row r="388302" ht="12.75" customHeight="1" x14ac:dyDescent="0.2"/>
    <row r="388306" ht="12.75" customHeight="1" x14ac:dyDescent="0.2"/>
    <row r="388310" ht="12.75" customHeight="1" x14ac:dyDescent="0.2"/>
    <row r="388314" ht="12.75" customHeight="1" x14ac:dyDescent="0.2"/>
    <row r="388318" ht="12.75" customHeight="1" x14ac:dyDescent="0.2"/>
    <row r="388322" ht="12.75" customHeight="1" x14ac:dyDescent="0.2"/>
    <row r="388326" ht="12.75" customHeight="1" x14ac:dyDescent="0.2"/>
    <row r="388330" ht="12.75" customHeight="1" x14ac:dyDescent="0.2"/>
    <row r="388334" ht="12.75" customHeight="1" x14ac:dyDescent="0.2"/>
    <row r="388338" ht="12.75" customHeight="1" x14ac:dyDescent="0.2"/>
    <row r="388342" ht="12.75" customHeight="1" x14ac:dyDescent="0.2"/>
    <row r="388346" ht="12.75" customHeight="1" x14ac:dyDescent="0.2"/>
    <row r="388350" ht="12.75" customHeight="1" x14ac:dyDescent="0.2"/>
    <row r="388354" ht="12.75" customHeight="1" x14ac:dyDescent="0.2"/>
    <row r="388358" ht="12.75" customHeight="1" x14ac:dyDescent="0.2"/>
    <row r="388362" ht="12.75" customHeight="1" x14ac:dyDescent="0.2"/>
    <row r="388366" ht="12.75" customHeight="1" x14ac:dyDescent="0.2"/>
    <row r="388370" ht="12.75" customHeight="1" x14ac:dyDescent="0.2"/>
    <row r="388374" ht="12.75" customHeight="1" x14ac:dyDescent="0.2"/>
    <row r="388378" ht="12.75" customHeight="1" x14ac:dyDescent="0.2"/>
    <row r="388382" ht="12.75" customHeight="1" x14ac:dyDescent="0.2"/>
    <row r="388386" ht="12.75" customHeight="1" x14ac:dyDescent="0.2"/>
    <row r="388390" ht="12.75" customHeight="1" x14ac:dyDescent="0.2"/>
    <row r="388394" ht="12.75" customHeight="1" x14ac:dyDescent="0.2"/>
    <row r="388398" ht="12.75" customHeight="1" x14ac:dyDescent="0.2"/>
    <row r="388402" ht="12.75" customHeight="1" x14ac:dyDescent="0.2"/>
    <row r="388406" ht="12.75" customHeight="1" x14ac:dyDescent="0.2"/>
    <row r="388410" ht="12.75" customHeight="1" x14ac:dyDescent="0.2"/>
    <row r="388414" ht="12.75" customHeight="1" x14ac:dyDescent="0.2"/>
    <row r="388418" ht="12.75" customHeight="1" x14ac:dyDescent="0.2"/>
    <row r="388422" ht="12.75" customHeight="1" x14ac:dyDescent="0.2"/>
    <row r="388426" ht="12.75" customHeight="1" x14ac:dyDescent="0.2"/>
    <row r="388430" ht="12.75" customHeight="1" x14ac:dyDescent="0.2"/>
    <row r="388434" ht="12.75" customHeight="1" x14ac:dyDescent="0.2"/>
    <row r="388438" ht="12.75" customHeight="1" x14ac:dyDescent="0.2"/>
    <row r="388442" ht="12.75" customHeight="1" x14ac:dyDescent="0.2"/>
    <row r="388446" ht="12.75" customHeight="1" x14ac:dyDescent="0.2"/>
    <row r="388450" ht="12.75" customHeight="1" x14ac:dyDescent="0.2"/>
    <row r="388454" ht="12.75" customHeight="1" x14ac:dyDescent="0.2"/>
    <row r="388458" ht="12.75" customHeight="1" x14ac:dyDescent="0.2"/>
    <row r="388462" ht="12.75" customHeight="1" x14ac:dyDescent="0.2"/>
    <row r="388466" ht="12.75" customHeight="1" x14ac:dyDescent="0.2"/>
    <row r="388470" ht="12.75" customHeight="1" x14ac:dyDescent="0.2"/>
    <row r="388474" ht="12.75" customHeight="1" x14ac:dyDescent="0.2"/>
    <row r="388478" ht="12.75" customHeight="1" x14ac:dyDescent="0.2"/>
    <row r="388482" ht="12.75" customHeight="1" x14ac:dyDescent="0.2"/>
    <row r="388486" ht="12.75" customHeight="1" x14ac:dyDescent="0.2"/>
    <row r="388490" ht="12.75" customHeight="1" x14ac:dyDescent="0.2"/>
    <row r="388494" ht="12.75" customHeight="1" x14ac:dyDescent="0.2"/>
    <row r="388498" ht="12.75" customHeight="1" x14ac:dyDescent="0.2"/>
    <row r="388502" ht="12.75" customHeight="1" x14ac:dyDescent="0.2"/>
    <row r="388506" ht="12.75" customHeight="1" x14ac:dyDescent="0.2"/>
    <row r="388510" ht="12.75" customHeight="1" x14ac:dyDescent="0.2"/>
    <row r="388514" ht="12.75" customHeight="1" x14ac:dyDescent="0.2"/>
    <row r="388518" ht="12.75" customHeight="1" x14ac:dyDescent="0.2"/>
    <row r="388522" ht="12.75" customHeight="1" x14ac:dyDescent="0.2"/>
    <row r="388526" ht="12.75" customHeight="1" x14ac:dyDescent="0.2"/>
    <row r="388530" ht="12.75" customHeight="1" x14ac:dyDescent="0.2"/>
    <row r="388534" ht="12.75" customHeight="1" x14ac:dyDescent="0.2"/>
    <row r="388538" ht="12.75" customHeight="1" x14ac:dyDescent="0.2"/>
    <row r="388542" ht="12.75" customHeight="1" x14ac:dyDescent="0.2"/>
    <row r="388546" ht="12.75" customHeight="1" x14ac:dyDescent="0.2"/>
    <row r="388550" ht="12.75" customHeight="1" x14ac:dyDescent="0.2"/>
    <row r="388554" ht="12.75" customHeight="1" x14ac:dyDescent="0.2"/>
    <row r="388558" ht="12.75" customHeight="1" x14ac:dyDescent="0.2"/>
    <row r="388562" ht="12.75" customHeight="1" x14ac:dyDescent="0.2"/>
    <row r="388566" ht="12.75" customHeight="1" x14ac:dyDescent="0.2"/>
    <row r="388570" ht="12.75" customHeight="1" x14ac:dyDescent="0.2"/>
    <row r="388574" ht="12.75" customHeight="1" x14ac:dyDescent="0.2"/>
    <row r="388578" ht="12.75" customHeight="1" x14ac:dyDescent="0.2"/>
    <row r="388582" ht="12.75" customHeight="1" x14ac:dyDescent="0.2"/>
    <row r="388586" ht="12.75" customHeight="1" x14ac:dyDescent="0.2"/>
    <row r="388590" ht="12.75" customHeight="1" x14ac:dyDescent="0.2"/>
    <row r="388594" ht="12.75" customHeight="1" x14ac:dyDescent="0.2"/>
    <row r="388598" ht="12.75" customHeight="1" x14ac:dyDescent="0.2"/>
    <row r="388602" ht="12.75" customHeight="1" x14ac:dyDescent="0.2"/>
    <row r="388606" ht="12.75" customHeight="1" x14ac:dyDescent="0.2"/>
    <row r="388610" ht="12.75" customHeight="1" x14ac:dyDescent="0.2"/>
    <row r="388614" ht="12.75" customHeight="1" x14ac:dyDescent="0.2"/>
    <row r="388618" ht="12.75" customHeight="1" x14ac:dyDescent="0.2"/>
    <row r="388622" ht="12.75" customHeight="1" x14ac:dyDescent="0.2"/>
    <row r="388626" ht="12.75" customHeight="1" x14ac:dyDescent="0.2"/>
    <row r="388630" ht="12.75" customHeight="1" x14ac:dyDescent="0.2"/>
    <row r="388634" ht="12.75" customHeight="1" x14ac:dyDescent="0.2"/>
    <row r="388638" ht="12.75" customHeight="1" x14ac:dyDescent="0.2"/>
    <row r="388642" ht="12.75" customHeight="1" x14ac:dyDescent="0.2"/>
    <row r="388646" ht="12.75" customHeight="1" x14ac:dyDescent="0.2"/>
    <row r="388650" ht="12.75" customHeight="1" x14ac:dyDescent="0.2"/>
    <row r="388654" ht="12.75" customHeight="1" x14ac:dyDescent="0.2"/>
    <row r="388658" ht="12.75" customHeight="1" x14ac:dyDescent="0.2"/>
    <row r="388662" ht="12.75" customHeight="1" x14ac:dyDescent="0.2"/>
    <row r="388666" ht="12.75" customHeight="1" x14ac:dyDescent="0.2"/>
    <row r="388670" ht="12.75" customHeight="1" x14ac:dyDescent="0.2"/>
    <row r="388674" ht="12.75" customHeight="1" x14ac:dyDescent="0.2"/>
    <row r="388678" ht="12.75" customHeight="1" x14ac:dyDescent="0.2"/>
    <row r="388682" ht="12.75" customHeight="1" x14ac:dyDescent="0.2"/>
    <row r="388686" ht="12.75" customHeight="1" x14ac:dyDescent="0.2"/>
    <row r="388690" ht="12.75" customHeight="1" x14ac:dyDescent="0.2"/>
    <row r="388694" ht="12.75" customHeight="1" x14ac:dyDescent="0.2"/>
    <row r="388698" ht="12.75" customHeight="1" x14ac:dyDescent="0.2"/>
    <row r="388702" ht="12.75" customHeight="1" x14ac:dyDescent="0.2"/>
    <row r="388706" ht="12.75" customHeight="1" x14ac:dyDescent="0.2"/>
    <row r="388710" ht="12.75" customHeight="1" x14ac:dyDescent="0.2"/>
    <row r="388714" ht="12.75" customHeight="1" x14ac:dyDescent="0.2"/>
    <row r="388718" ht="12.75" customHeight="1" x14ac:dyDescent="0.2"/>
    <row r="388722" ht="12.75" customHeight="1" x14ac:dyDescent="0.2"/>
    <row r="388726" ht="12.75" customHeight="1" x14ac:dyDescent="0.2"/>
    <row r="388730" ht="12.75" customHeight="1" x14ac:dyDescent="0.2"/>
    <row r="388734" ht="12.75" customHeight="1" x14ac:dyDescent="0.2"/>
    <row r="388738" ht="12.75" customHeight="1" x14ac:dyDescent="0.2"/>
    <row r="388742" ht="12.75" customHeight="1" x14ac:dyDescent="0.2"/>
    <row r="388746" ht="12.75" customHeight="1" x14ac:dyDescent="0.2"/>
    <row r="388750" ht="12.75" customHeight="1" x14ac:dyDescent="0.2"/>
    <row r="388754" ht="12.75" customHeight="1" x14ac:dyDescent="0.2"/>
    <row r="388758" ht="12.75" customHeight="1" x14ac:dyDescent="0.2"/>
    <row r="388762" ht="12.75" customHeight="1" x14ac:dyDescent="0.2"/>
    <row r="388766" ht="12.75" customHeight="1" x14ac:dyDescent="0.2"/>
    <row r="388770" ht="12.75" customHeight="1" x14ac:dyDescent="0.2"/>
    <row r="388774" ht="12.75" customHeight="1" x14ac:dyDescent="0.2"/>
    <row r="388778" ht="12.75" customHeight="1" x14ac:dyDescent="0.2"/>
    <row r="388782" ht="12.75" customHeight="1" x14ac:dyDescent="0.2"/>
    <row r="388786" ht="12.75" customHeight="1" x14ac:dyDescent="0.2"/>
    <row r="388790" ht="12.75" customHeight="1" x14ac:dyDescent="0.2"/>
    <row r="388794" ht="12.75" customHeight="1" x14ac:dyDescent="0.2"/>
    <row r="388798" ht="12.75" customHeight="1" x14ac:dyDescent="0.2"/>
    <row r="388802" ht="12.75" customHeight="1" x14ac:dyDescent="0.2"/>
    <row r="388806" ht="12.75" customHeight="1" x14ac:dyDescent="0.2"/>
    <row r="388810" ht="12.75" customHeight="1" x14ac:dyDescent="0.2"/>
    <row r="388814" ht="12.75" customHeight="1" x14ac:dyDescent="0.2"/>
    <row r="388818" ht="12.75" customHeight="1" x14ac:dyDescent="0.2"/>
    <row r="388822" ht="12.75" customHeight="1" x14ac:dyDescent="0.2"/>
    <row r="388826" ht="12.75" customHeight="1" x14ac:dyDescent="0.2"/>
    <row r="388830" ht="12.75" customHeight="1" x14ac:dyDescent="0.2"/>
    <row r="388834" ht="12.75" customHeight="1" x14ac:dyDescent="0.2"/>
    <row r="388838" ht="12.75" customHeight="1" x14ac:dyDescent="0.2"/>
    <row r="388842" ht="12.75" customHeight="1" x14ac:dyDescent="0.2"/>
    <row r="388846" ht="12.75" customHeight="1" x14ac:dyDescent="0.2"/>
    <row r="388850" ht="12.75" customHeight="1" x14ac:dyDescent="0.2"/>
    <row r="388854" ht="12.75" customHeight="1" x14ac:dyDescent="0.2"/>
    <row r="388858" ht="12.75" customHeight="1" x14ac:dyDescent="0.2"/>
    <row r="388862" ht="12.75" customHeight="1" x14ac:dyDescent="0.2"/>
    <row r="388866" ht="12.75" customHeight="1" x14ac:dyDescent="0.2"/>
    <row r="388870" ht="12.75" customHeight="1" x14ac:dyDescent="0.2"/>
    <row r="388874" ht="12.75" customHeight="1" x14ac:dyDescent="0.2"/>
    <row r="388878" ht="12.75" customHeight="1" x14ac:dyDescent="0.2"/>
    <row r="388882" ht="12.75" customHeight="1" x14ac:dyDescent="0.2"/>
    <row r="388886" ht="12.75" customHeight="1" x14ac:dyDescent="0.2"/>
    <row r="388890" ht="12.75" customHeight="1" x14ac:dyDescent="0.2"/>
    <row r="388894" ht="12.75" customHeight="1" x14ac:dyDescent="0.2"/>
    <row r="388898" ht="12.75" customHeight="1" x14ac:dyDescent="0.2"/>
    <row r="388902" ht="12.75" customHeight="1" x14ac:dyDescent="0.2"/>
    <row r="388906" ht="12.75" customHeight="1" x14ac:dyDescent="0.2"/>
    <row r="388910" ht="12.75" customHeight="1" x14ac:dyDescent="0.2"/>
    <row r="388914" ht="12.75" customHeight="1" x14ac:dyDescent="0.2"/>
    <row r="388918" ht="12.75" customHeight="1" x14ac:dyDescent="0.2"/>
    <row r="388922" ht="12.75" customHeight="1" x14ac:dyDescent="0.2"/>
    <row r="388926" ht="12.75" customHeight="1" x14ac:dyDescent="0.2"/>
    <row r="388930" ht="12.75" customHeight="1" x14ac:dyDescent="0.2"/>
    <row r="388934" ht="12.75" customHeight="1" x14ac:dyDescent="0.2"/>
    <row r="388938" ht="12.75" customHeight="1" x14ac:dyDescent="0.2"/>
    <row r="388942" ht="12.75" customHeight="1" x14ac:dyDescent="0.2"/>
    <row r="388946" ht="12.75" customHeight="1" x14ac:dyDescent="0.2"/>
    <row r="388950" ht="12.75" customHeight="1" x14ac:dyDescent="0.2"/>
    <row r="388954" ht="12.75" customHeight="1" x14ac:dyDescent="0.2"/>
    <row r="388958" ht="12.75" customHeight="1" x14ac:dyDescent="0.2"/>
    <row r="388962" ht="12.75" customHeight="1" x14ac:dyDescent="0.2"/>
    <row r="388966" ht="12.75" customHeight="1" x14ac:dyDescent="0.2"/>
    <row r="388970" ht="12.75" customHeight="1" x14ac:dyDescent="0.2"/>
    <row r="388974" ht="12.75" customHeight="1" x14ac:dyDescent="0.2"/>
    <row r="388978" ht="12.75" customHeight="1" x14ac:dyDescent="0.2"/>
    <row r="388982" ht="12.75" customHeight="1" x14ac:dyDescent="0.2"/>
    <row r="388986" ht="12.75" customHeight="1" x14ac:dyDescent="0.2"/>
    <row r="388990" ht="12.75" customHeight="1" x14ac:dyDescent="0.2"/>
    <row r="388994" ht="12.75" customHeight="1" x14ac:dyDescent="0.2"/>
    <row r="388998" ht="12.75" customHeight="1" x14ac:dyDescent="0.2"/>
    <row r="389002" ht="12.75" customHeight="1" x14ac:dyDescent="0.2"/>
    <row r="389006" ht="12.75" customHeight="1" x14ac:dyDescent="0.2"/>
    <row r="389010" ht="12.75" customHeight="1" x14ac:dyDescent="0.2"/>
    <row r="389014" ht="12.75" customHeight="1" x14ac:dyDescent="0.2"/>
    <row r="389018" ht="12.75" customHeight="1" x14ac:dyDescent="0.2"/>
    <row r="389022" ht="12.75" customHeight="1" x14ac:dyDescent="0.2"/>
    <row r="389026" ht="12.75" customHeight="1" x14ac:dyDescent="0.2"/>
    <row r="389030" ht="12.75" customHeight="1" x14ac:dyDescent="0.2"/>
    <row r="389034" ht="12.75" customHeight="1" x14ac:dyDescent="0.2"/>
    <row r="389038" ht="12.75" customHeight="1" x14ac:dyDescent="0.2"/>
    <row r="389042" ht="12.75" customHeight="1" x14ac:dyDescent="0.2"/>
    <row r="389046" ht="12.75" customHeight="1" x14ac:dyDescent="0.2"/>
    <row r="389050" ht="12.75" customHeight="1" x14ac:dyDescent="0.2"/>
    <row r="389054" ht="12.75" customHeight="1" x14ac:dyDescent="0.2"/>
    <row r="389058" ht="12.75" customHeight="1" x14ac:dyDescent="0.2"/>
    <row r="389062" ht="12.75" customHeight="1" x14ac:dyDescent="0.2"/>
    <row r="389066" ht="12.75" customHeight="1" x14ac:dyDescent="0.2"/>
    <row r="389070" ht="12.75" customHeight="1" x14ac:dyDescent="0.2"/>
    <row r="389074" ht="12.75" customHeight="1" x14ac:dyDescent="0.2"/>
    <row r="389078" ht="12.75" customHeight="1" x14ac:dyDescent="0.2"/>
    <row r="389082" ht="12.75" customHeight="1" x14ac:dyDescent="0.2"/>
    <row r="389086" ht="12.75" customHeight="1" x14ac:dyDescent="0.2"/>
    <row r="389090" ht="12.75" customHeight="1" x14ac:dyDescent="0.2"/>
    <row r="389094" ht="12.75" customHeight="1" x14ac:dyDescent="0.2"/>
    <row r="389098" ht="12.75" customHeight="1" x14ac:dyDescent="0.2"/>
    <row r="389102" ht="12.75" customHeight="1" x14ac:dyDescent="0.2"/>
    <row r="389106" ht="12.75" customHeight="1" x14ac:dyDescent="0.2"/>
    <row r="389110" ht="12.75" customHeight="1" x14ac:dyDescent="0.2"/>
    <row r="389114" ht="12.75" customHeight="1" x14ac:dyDescent="0.2"/>
    <row r="389118" ht="12.75" customHeight="1" x14ac:dyDescent="0.2"/>
    <row r="389122" ht="12.75" customHeight="1" x14ac:dyDescent="0.2"/>
    <row r="389126" ht="12.75" customHeight="1" x14ac:dyDescent="0.2"/>
    <row r="389130" ht="12.75" customHeight="1" x14ac:dyDescent="0.2"/>
    <row r="389134" ht="12.75" customHeight="1" x14ac:dyDescent="0.2"/>
    <row r="389138" ht="12.75" customHeight="1" x14ac:dyDescent="0.2"/>
    <row r="389142" ht="12.75" customHeight="1" x14ac:dyDescent="0.2"/>
    <row r="389146" ht="12.75" customHeight="1" x14ac:dyDescent="0.2"/>
    <row r="389150" ht="12.75" customHeight="1" x14ac:dyDescent="0.2"/>
    <row r="389154" ht="12.75" customHeight="1" x14ac:dyDescent="0.2"/>
    <row r="389158" ht="12.75" customHeight="1" x14ac:dyDescent="0.2"/>
    <row r="389162" ht="12.75" customHeight="1" x14ac:dyDescent="0.2"/>
    <row r="389166" ht="12.75" customHeight="1" x14ac:dyDescent="0.2"/>
    <row r="389170" ht="12.75" customHeight="1" x14ac:dyDescent="0.2"/>
    <row r="389174" ht="12.75" customHeight="1" x14ac:dyDescent="0.2"/>
    <row r="389178" ht="12.75" customHeight="1" x14ac:dyDescent="0.2"/>
    <row r="389182" ht="12.75" customHeight="1" x14ac:dyDescent="0.2"/>
    <row r="389186" ht="12.75" customHeight="1" x14ac:dyDescent="0.2"/>
    <row r="389190" ht="12.75" customHeight="1" x14ac:dyDescent="0.2"/>
    <row r="389194" ht="12.75" customHeight="1" x14ac:dyDescent="0.2"/>
    <row r="389198" ht="12.75" customHeight="1" x14ac:dyDescent="0.2"/>
    <row r="389202" ht="12.75" customHeight="1" x14ac:dyDescent="0.2"/>
    <row r="389206" ht="12.75" customHeight="1" x14ac:dyDescent="0.2"/>
    <row r="389210" ht="12.75" customHeight="1" x14ac:dyDescent="0.2"/>
    <row r="389214" ht="12.75" customHeight="1" x14ac:dyDescent="0.2"/>
    <row r="389218" ht="12.75" customHeight="1" x14ac:dyDescent="0.2"/>
    <row r="389222" ht="12.75" customHeight="1" x14ac:dyDescent="0.2"/>
    <row r="389226" ht="12.75" customHeight="1" x14ac:dyDescent="0.2"/>
    <row r="389230" ht="12.75" customHeight="1" x14ac:dyDescent="0.2"/>
    <row r="389234" ht="12.75" customHeight="1" x14ac:dyDescent="0.2"/>
    <row r="389238" ht="12.75" customHeight="1" x14ac:dyDescent="0.2"/>
    <row r="389242" ht="12.75" customHeight="1" x14ac:dyDescent="0.2"/>
    <row r="389246" ht="12.75" customHeight="1" x14ac:dyDescent="0.2"/>
    <row r="389250" ht="12.75" customHeight="1" x14ac:dyDescent="0.2"/>
    <row r="389254" ht="12.75" customHeight="1" x14ac:dyDescent="0.2"/>
    <row r="389258" ht="12.75" customHeight="1" x14ac:dyDescent="0.2"/>
    <row r="389262" ht="12.75" customHeight="1" x14ac:dyDescent="0.2"/>
    <row r="389266" ht="12.75" customHeight="1" x14ac:dyDescent="0.2"/>
    <row r="389270" ht="12.75" customHeight="1" x14ac:dyDescent="0.2"/>
    <row r="389274" ht="12.75" customHeight="1" x14ac:dyDescent="0.2"/>
    <row r="389278" ht="12.75" customHeight="1" x14ac:dyDescent="0.2"/>
    <row r="389282" ht="12.75" customHeight="1" x14ac:dyDescent="0.2"/>
    <row r="389286" ht="12.75" customHeight="1" x14ac:dyDescent="0.2"/>
    <row r="389290" ht="12.75" customHeight="1" x14ac:dyDescent="0.2"/>
    <row r="389294" ht="12.75" customHeight="1" x14ac:dyDescent="0.2"/>
    <row r="389298" ht="12.75" customHeight="1" x14ac:dyDescent="0.2"/>
    <row r="389302" ht="12.75" customHeight="1" x14ac:dyDescent="0.2"/>
    <row r="389306" ht="12.75" customHeight="1" x14ac:dyDescent="0.2"/>
    <row r="389310" ht="12.75" customHeight="1" x14ac:dyDescent="0.2"/>
    <row r="389314" ht="12.75" customHeight="1" x14ac:dyDescent="0.2"/>
    <row r="389318" ht="12.75" customHeight="1" x14ac:dyDescent="0.2"/>
    <row r="389322" ht="12.75" customHeight="1" x14ac:dyDescent="0.2"/>
    <row r="389326" ht="12.75" customHeight="1" x14ac:dyDescent="0.2"/>
    <row r="389330" ht="12.75" customHeight="1" x14ac:dyDescent="0.2"/>
    <row r="389334" ht="12.75" customHeight="1" x14ac:dyDescent="0.2"/>
    <row r="389338" ht="12.75" customHeight="1" x14ac:dyDescent="0.2"/>
    <row r="389342" ht="12.75" customHeight="1" x14ac:dyDescent="0.2"/>
    <row r="389346" ht="12.75" customHeight="1" x14ac:dyDescent="0.2"/>
    <row r="389350" ht="12.75" customHeight="1" x14ac:dyDescent="0.2"/>
    <row r="389354" ht="12.75" customHeight="1" x14ac:dyDescent="0.2"/>
    <row r="389358" ht="12.75" customHeight="1" x14ac:dyDescent="0.2"/>
    <row r="389362" ht="12.75" customHeight="1" x14ac:dyDescent="0.2"/>
    <row r="389366" ht="12.75" customHeight="1" x14ac:dyDescent="0.2"/>
    <row r="389370" ht="12.75" customHeight="1" x14ac:dyDescent="0.2"/>
    <row r="389374" ht="12.75" customHeight="1" x14ac:dyDescent="0.2"/>
    <row r="389378" ht="12.75" customHeight="1" x14ac:dyDescent="0.2"/>
    <row r="389382" ht="12.75" customHeight="1" x14ac:dyDescent="0.2"/>
    <row r="389386" ht="12.75" customHeight="1" x14ac:dyDescent="0.2"/>
    <row r="389390" ht="12.75" customHeight="1" x14ac:dyDescent="0.2"/>
    <row r="389394" ht="12.75" customHeight="1" x14ac:dyDescent="0.2"/>
    <row r="389398" ht="12.75" customHeight="1" x14ac:dyDescent="0.2"/>
    <row r="389402" ht="12.75" customHeight="1" x14ac:dyDescent="0.2"/>
    <row r="389406" ht="12.75" customHeight="1" x14ac:dyDescent="0.2"/>
    <row r="389410" ht="12.75" customHeight="1" x14ac:dyDescent="0.2"/>
    <row r="389414" ht="12.75" customHeight="1" x14ac:dyDescent="0.2"/>
    <row r="389418" ht="12.75" customHeight="1" x14ac:dyDescent="0.2"/>
    <row r="389422" ht="12.75" customHeight="1" x14ac:dyDescent="0.2"/>
    <row r="389426" ht="12.75" customHeight="1" x14ac:dyDescent="0.2"/>
    <row r="389430" ht="12.75" customHeight="1" x14ac:dyDescent="0.2"/>
    <row r="389434" ht="12.75" customHeight="1" x14ac:dyDescent="0.2"/>
    <row r="389438" ht="12.75" customHeight="1" x14ac:dyDescent="0.2"/>
    <row r="389442" ht="12.75" customHeight="1" x14ac:dyDescent="0.2"/>
    <row r="389446" ht="12.75" customHeight="1" x14ac:dyDescent="0.2"/>
    <row r="389450" ht="12.75" customHeight="1" x14ac:dyDescent="0.2"/>
    <row r="389454" ht="12.75" customHeight="1" x14ac:dyDescent="0.2"/>
    <row r="389458" ht="12.75" customHeight="1" x14ac:dyDescent="0.2"/>
    <row r="389462" ht="12.75" customHeight="1" x14ac:dyDescent="0.2"/>
    <row r="389466" ht="12.75" customHeight="1" x14ac:dyDescent="0.2"/>
    <row r="389470" ht="12.75" customHeight="1" x14ac:dyDescent="0.2"/>
    <row r="389474" ht="12.75" customHeight="1" x14ac:dyDescent="0.2"/>
    <row r="389478" ht="12.75" customHeight="1" x14ac:dyDescent="0.2"/>
    <row r="389482" ht="12.75" customHeight="1" x14ac:dyDescent="0.2"/>
    <row r="389486" ht="12.75" customHeight="1" x14ac:dyDescent="0.2"/>
    <row r="389490" ht="12.75" customHeight="1" x14ac:dyDescent="0.2"/>
    <row r="389494" ht="12.75" customHeight="1" x14ac:dyDescent="0.2"/>
    <row r="389498" ht="12.75" customHeight="1" x14ac:dyDescent="0.2"/>
    <row r="389502" ht="12.75" customHeight="1" x14ac:dyDescent="0.2"/>
    <row r="389506" ht="12.75" customHeight="1" x14ac:dyDescent="0.2"/>
    <row r="389510" ht="12.75" customHeight="1" x14ac:dyDescent="0.2"/>
    <row r="389514" ht="12.75" customHeight="1" x14ac:dyDescent="0.2"/>
    <row r="389518" ht="12.75" customHeight="1" x14ac:dyDescent="0.2"/>
    <row r="389522" ht="12.75" customHeight="1" x14ac:dyDescent="0.2"/>
    <row r="389526" ht="12.75" customHeight="1" x14ac:dyDescent="0.2"/>
    <row r="389530" ht="12.75" customHeight="1" x14ac:dyDescent="0.2"/>
    <row r="389534" ht="12.75" customHeight="1" x14ac:dyDescent="0.2"/>
    <row r="389538" ht="12.75" customHeight="1" x14ac:dyDescent="0.2"/>
    <row r="389542" ht="12.75" customHeight="1" x14ac:dyDescent="0.2"/>
    <row r="389546" ht="12.75" customHeight="1" x14ac:dyDescent="0.2"/>
    <row r="389550" ht="12.75" customHeight="1" x14ac:dyDescent="0.2"/>
    <row r="389554" ht="12.75" customHeight="1" x14ac:dyDescent="0.2"/>
    <row r="389558" ht="12.75" customHeight="1" x14ac:dyDescent="0.2"/>
    <row r="389562" ht="12.75" customHeight="1" x14ac:dyDescent="0.2"/>
    <row r="389566" ht="12.75" customHeight="1" x14ac:dyDescent="0.2"/>
    <row r="389570" ht="12.75" customHeight="1" x14ac:dyDescent="0.2"/>
    <row r="389574" ht="12.75" customHeight="1" x14ac:dyDescent="0.2"/>
    <row r="389578" ht="12.75" customHeight="1" x14ac:dyDescent="0.2"/>
    <row r="389582" ht="12.75" customHeight="1" x14ac:dyDescent="0.2"/>
    <row r="389586" ht="12.75" customHeight="1" x14ac:dyDescent="0.2"/>
    <row r="389590" ht="12.75" customHeight="1" x14ac:dyDescent="0.2"/>
    <row r="389594" ht="12.75" customHeight="1" x14ac:dyDescent="0.2"/>
    <row r="389598" ht="12.75" customHeight="1" x14ac:dyDescent="0.2"/>
    <row r="389602" ht="12.75" customHeight="1" x14ac:dyDescent="0.2"/>
    <row r="389606" ht="12.75" customHeight="1" x14ac:dyDescent="0.2"/>
    <row r="389610" ht="12.75" customHeight="1" x14ac:dyDescent="0.2"/>
    <row r="389614" ht="12.75" customHeight="1" x14ac:dyDescent="0.2"/>
    <row r="389618" ht="12.75" customHeight="1" x14ac:dyDescent="0.2"/>
    <row r="389622" ht="12.75" customHeight="1" x14ac:dyDescent="0.2"/>
    <row r="389626" ht="12.75" customHeight="1" x14ac:dyDescent="0.2"/>
    <row r="389630" ht="12.75" customHeight="1" x14ac:dyDescent="0.2"/>
    <row r="389634" ht="12.75" customHeight="1" x14ac:dyDescent="0.2"/>
    <row r="389638" ht="12.75" customHeight="1" x14ac:dyDescent="0.2"/>
    <row r="389642" ht="12.75" customHeight="1" x14ac:dyDescent="0.2"/>
    <row r="389646" ht="12.75" customHeight="1" x14ac:dyDescent="0.2"/>
    <row r="389650" ht="12.75" customHeight="1" x14ac:dyDescent="0.2"/>
    <row r="389654" ht="12.75" customHeight="1" x14ac:dyDescent="0.2"/>
    <row r="389658" ht="12.75" customHeight="1" x14ac:dyDescent="0.2"/>
    <row r="389662" ht="12.75" customHeight="1" x14ac:dyDescent="0.2"/>
    <row r="389666" ht="12.75" customHeight="1" x14ac:dyDescent="0.2"/>
    <row r="389670" ht="12.75" customHeight="1" x14ac:dyDescent="0.2"/>
    <row r="389674" ht="12.75" customHeight="1" x14ac:dyDescent="0.2"/>
    <row r="389678" ht="12.75" customHeight="1" x14ac:dyDescent="0.2"/>
    <row r="389682" ht="12.75" customHeight="1" x14ac:dyDescent="0.2"/>
    <row r="389686" ht="12.75" customHeight="1" x14ac:dyDescent="0.2"/>
    <row r="389690" ht="12.75" customHeight="1" x14ac:dyDescent="0.2"/>
    <row r="389694" ht="12.75" customHeight="1" x14ac:dyDescent="0.2"/>
    <row r="389698" ht="12.75" customHeight="1" x14ac:dyDescent="0.2"/>
    <row r="389702" ht="12.75" customHeight="1" x14ac:dyDescent="0.2"/>
    <row r="389706" ht="12.75" customHeight="1" x14ac:dyDescent="0.2"/>
    <row r="389710" ht="12.75" customHeight="1" x14ac:dyDescent="0.2"/>
    <row r="389714" ht="12.75" customHeight="1" x14ac:dyDescent="0.2"/>
    <row r="389718" ht="12.75" customHeight="1" x14ac:dyDescent="0.2"/>
    <row r="389722" ht="12.75" customHeight="1" x14ac:dyDescent="0.2"/>
    <row r="389726" ht="12.75" customHeight="1" x14ac:dyDescent="0.2"/>
    <row r="389730" ht="12.75" customHeight="1" x14ac:dyDescent="0.2"/>
    <row r="389734" ht="12.75" customHeight="1" x14ac:dyDescent="0.2"/>
    <row r="389738" ht="12.75" customHeight="1" x14ac:dyDescent="0.2"/>
    <row r="389742" ht="12.75" customHeight="1" x14ac:dyDescent="0.2"/>
    <row r="389746" ht="12.75" customHeight="1" x14ac:dyDescent="0.2"/>
    <row r="389750" ht="12.75" customHeight="1" x14ac:dyDescent="0.2"/>
    <row r="389754" ht="12.75" customHeight="1" x14ac:dyDescent="0.2"/>
    <row r="389758" ht="12.75" customHeight="1" x14ac:dyDescent="0.2"/>
    <row r="389762" ht="12.75" customHeight="1" x14ac:dyDescent="0.2"/>
    <row r="389766" ht="12.75" customHeight="1" x14ac:dyDescent="0.2"/>
    <row r="389770" ht="12.75" customHeight="1" x14ac:dyDescent="0.2"/>
    <row r="389774" ht="12.75" customHeight="1" x14ac:dyDescent="0.2"/>
    <row r="389778" ht="12.75" customHeight="1" x14ac:dyDescent="0.2"/>
    <row r="389782" ht="12.75" customHeight="1" x14ac:dyDescent="0.2"/>
    <row r="389786" ht="12.75" customHeight="1" x14ac:dyDescent="0.2"/>
    <row r="389790" ht="12.75" customHeight="1" x14ac:dyDescent="0.2"/>
    <row r="389794" ht="12.75" customHeight="1" x14ac:dyDescent="0.2"/>
    <row r="389798" ht="12.75" customHeight="1" x14ac:dyDescent="0.2"/>
    <row r="389802" ht="12.75" customHeight="1" x14ac:dyDescent="0.2"/>
    <row r="389806" ht="12.75" customHeight="1" x14ac:dyDescent="0.2"/>
    <row r="389810" ht="12.75" customHeight="1" x14ac:dyDescent="0.2"/>
    <row r="389814" ht="12.75" customHeight="1" x14ac:dyDescent="0.2"/>
    <row r="389818" ht="12.75" customHeight="1" x14ac:dyDescent="0.2"/>
    <row r="389822" ht="12.75" customHeight="1" x14ac:dyDescent="0.2"/>
    <row r="389826" ht="12.75" customHeight="1" x14ac:dyDescent="0.2"/>
    <row r="389830" ht="12.75" customHeight="1" x14ac:dyDescent="0.2"/>
    <row r="389834" ht="12.75" customHeight="1" x14ac:dyDescent="0.2"/>
    <row r="389838" ht="12.75" customHeight="1" x14ac:dyDescent="0.2"/>
    <row r="389842" ht="12.75" customHeight="1" x14ac:dyDescent="0.2"/>
    <row r="389846" ht="12.75" customHeight="1" x14ac:dyDescent="0.2"/>
    <row r="389850" ht="12.75" customHeight="1" x14ac:dyDescent="0.2"/>
    <row r="389854" ht="12.75" customHeight="1" x14ac:dyDescent="0.2"/>
    <row r="389858" ht="12.75" customHeight="1" x14ac:dyDescent="0.2"/>
    <row r="389862" ht="12.75" customHeight="1" x14ac:dyDescent="0.2"/>
    <row r="389866" ht="12.75" customHeight="1" x14ac:dyDescent="0.2"/>
    <row r="389870" ht="12.75" customHeight="1" x14ac:dyDescent="0.2"/>
    <row r="389874" ht="12.75" customHeight="1" x14ac:dyDescent="0.2"/>
    <row r="389878" ht="12.75" customHeight="1" x14ac:dyDescent="0.2"/>
    <row r="389882" ht="12.75" customHeight="1" x14ac:dyDescent="0.2"/>
    <row r="389886" ht="12.75" customHeight="1" x14ac:dyDescent="0.2"/>
    <row r="389890" ht="12.75" customHeight="1" x14ac:dyDescent="0.2"/>
    <row r="389894" ht="12.75" customHeight="1" x14ac:dyDescent="0.2"/>
    <row r="389898" ht="12.75" customHeight="1" x14ac:dyDescent="0.2"/>
    <row r="389902" ht="12.75" customHeight="1" x14ac:dyDescent="0.2"/>
    <row r="389906" ht="12.75" customHeight="1" x14ac:dyDescent="0.2"/>
    <row r="389910" ht="12.75" customHeight="1" x14ac:dyDescent="0.2"/>
    <row r="389914" ht="12.75" customHeight="1" x14ac:dyDescent="0.2"/>
    <row r="389918" ht="12.75" customHeight="1" x14ac:dyDescent="0.2"/>
    <row r="389922" ht="12.75" customHeight="1" x14ac:dyDescent="0.2"/>
    <row r="389926" ht="12.75" customHeight="1" x14ac:dyDescent="0.2"/>
    <row r="389930" ht="12.75" customHeight="1" x14ac:dyDescent="0.2"/>
    <row r="389934" ht="12.75" customHeight="1" x14ac:dyDescent="0.2"/>
    <row r="389938" ht="12.75" customHeight="1" x14ac:dyDescent="0.2"/>
    <row r="389942" ht="12.75" customHeight="1" x14ac:dyDescent="0.2"/>
    <row r="389946" ht="12.75" customHeight="1" x14ac:dyDescent="0.2"/>
    <row r="389950" ht="12.75" customHeight="1" x14ac:dyDescent="0.2"/>
    <row r="389954" ht="12.75" customHeight="1" x14ac:dyDescent="0.2"/>
    <row r="389958" ht="12.75" customHeight="1" x14ac:dyDescent="0.2"/>
    <row r="389962" ht="12.75" customHeight="1" x14ac:dyDescent="0.2"/>
    <row r="389966" ht="12.75" customHeight="1" x14ac:dyDescent="0.2"/>
    <row r="389970" ht="12.75" customHeight="1" x14ac:dyDescent="0.2"/>
    <row r="389974" ht="12.75" customHeight="1" x14ac:dyDescent="0.2"/>
    <row r="389978" ht="12.75" customHeight="1" x14ac:dyDescent="0.2"/>
    <row r="389982" ht="12.75" customHeight="1" x14ac:dyDescent="0.2"/>
    <row r="389986" ht="12.75" customHeight="1" x14ac:dyDescent="0.2"/>
    <row r="389990" ht="12.75" customHeight="1" x14ac:dyDescent="0.2"/>
    <row r="389994" ht="12.75" customHeight="1" x14ac:dyDescent="0.2"/>
    <row r="389998" ht="12.75" customHeight="1" x14ac:dyDescent="0.2"/>
    <row r="390002" ht="12.75" customHeight="1" x14ac:dyDescent="0.2"/>
    <row r="390006" ht="12.75" customHeight="1" x14ac:dyDescent="0.2"/>
    <row r="390010" ht="12.75" customHeight="1" x14ac:dyDescent="0.2"/>
    <row r="390014" ht="12.75" customHeight="1" x14ac:dyDescent="0.2"/>
    <row r="390018" ht="12.75" customHeight="1" x14ac:dyDescent="0.2"/>
    <row r="390022" ht="12.75" customHeight="1" x14ac:dyDescent="0.2"/>
    <row r="390026" ht="12.75" customHeight="1" x14ac:dyDescent="0.2"/>
    <row r="390030" ht="12.75" customHeight="1" x14ac:dyDescent="0.2"/>
    <row r="390034" ht="12.75" customHeight="1" x14ac:dyDescent="0.2"/>
    <row r="390038" ht="12.75" customHeight="1" x14ac:dyDescent="0.2"/>
    <row r="390042" ht="12.75" customHeight="1" x14ac:dyDescent="0.2"/>
    <row r="390046" ht="12.75" customHeight="1" x14ac:dyDescent="0.2"/>
    <row r="390050" ht="12.75" customHeight="1" x14ac:dyDescent="0.2"/>
    <row r="390054" ht="12.75" customHeight="1" x14ac:dyDescent="0.2"/>
    <row r="390058" ht="12.75" customHeight="1" x14ac:dyDescent="0.2"/>
    <row r="390062" ht="12.75" customHeight="1" x14ac:dyDescent="0.2"/>
    <row r="390066" ht="12.75" customHeight="1" x14ac:dyDescent="0.2"/>
    <row r="390070" ht="12.75" customHeight="1" x14ac:dyDescent="0.2"/>
    <row r="390074" ht="12.75" customHeight="1" x14ac:dyDescent="0.2"/>
    <row r="390078" ht="12.75" customHeight="1" x14ac:dyDescent="0.2"/>
    <row r="390082" ht="12.75" customHeight="1" x14ac:dyDescent="0.2"/>
    <row r="390086" ht="12.75" customHeight="1" x14ac:dyDescent="0.2"/>
    <row r="390090" ht="12.75" customHeight="1" x14ac:dyDescent="0.2"/>
    <row r="390094" ht="12.75" customHeight="1" x14ac:dyDescent="0.2"/>
    <row r="390098" ht="12.75" customHeight="1" x14ac:dyDescent="0.2"/>
    <row r="390102" ht="12.75" customHeight="1" x14ac:dyDescent="0.2"/>
    <row r="390106" ht="12.75" customHeight="1" x14ac:dyDescent="0.2"/>
    <row r="390110" ht="12.75" customHeight="1" x14ac:dyDescent="0.2"/>
    <row r="390114" ht="12.75" customHeight="1" x14ac:dyDescent="0.2"/>
    <row r="390118" ht="12.75" customHeight="1" x14ac:dyDescent="0.2"/>
    <row r="390122" ht="12.75" customHeight="1" x14ac:dyDescent="0.2"/>
    <row r="390126" ht="12.75" customHeight="1" x14ac:dyDescent="0.2"/>
    <row r="390130" ht="12.75" customHeight="1" x14ac:dyDescent="0.2"/>
    <row r="390134" ht="12.75" customHeight="1" x14ac:dyDescent="0.2"/>
    <row r="390138" ht="12.75" customHeight="1" x14ac:dyDescent="0.2"/>
    <row r="390142" ht="12.75" customHeight="1" x14ac:dyDescent="0.2"/>
    <row r="390146" ht="12.75" customHeight="1" x14ac:dyDescent="0.2"/>
    <row r="390150" ht="12.75" customHeight="1" x14ac:dyDescent="0.2"/>
    <row r="390154" ht="12.75" customHeight="1" x14ac:dyDescent="0.2"/>
    <row r="390158" ht="12.75" customHeight="1" x14ac:dyDescent="0.2"/>
    <row r="390162" ht="12.75" customHeight="1" x14ac:dyDescent="0.2"/>
    <row r="390166" ht="12.75" customHeight="1" x14ac:dyDescent="0.2"/>
    <row r="390170" ht="12.75" customHeight="1" x14ac:dyDescent="0.2"/>
    <row r="390174" ht="12.75" customHeight="1" x14ac:dyDescent="0.2"/>
    <row r="390178" ht="12.75" customHeight="1" x14ac:dyDescent="0.2"/>
    <row r="390182" ht="12.75" customHeight="1" x14ac:dyDescent="0.2"/>
    <row r="390186" ht="12.75" customHeight="1" x14ac:dyDescent="0.2"/>
    <row r="390190" ht="12.75" customHeight="1" x14ac:dyDescent="0.2"/>
    <row r="390194" ht="12.75" customHeight="1" x14ac:dyDescent="0.2"/>
    <row r="390198" ht="12.75" customHeight="1" x14ac:dyDescent="0.2"/>
    <row r="390202" ht="12.75" customHeight="1" x14ac:dyDescent="0.2"/>
    <row r="390206" ht="12.75" customHeight="1" x14ac:dyDescent="0.2"/>
    <row r="390210" ht="12.75" customHeight="1" x14ac:dyDescent="0.2"/>
    <row r="390214" ht="12.75" customHeight="1" x14ac:dyDescent="0.2"/>
    <row r="390218" ht="12.75" customHeight="1" x14ac:dyDescent="0.2"/>
    <row r="390222" ht="12.75" customHeight="1" x14ac:dyDescent="0.2"/>
    <row r="390226" ht="12.75" customHeight="1" x14ac:dyDescent="0.2"/>
    <row r="390230" ht="12.75" customHeight="1" x14ac:dyDescent="0.2"/>
    <row r="390234" ht="12.75" customHeight="1" x14ac:dyDescent="0.2"/>
    <row r="390238" ht="12.75" customHeight="1" x14ac:dyDescent="0.2"/>
    <row r="390242" ht="12.75" customHeight="1" x14ac:dyDescent="0.2"/>
    <row r="390246" ht="12.75" customHeight="1" x14ac:dyDescent="0.2"/>
    <row r="390250" ht="12.75" customHeight="1" x14ac:dyDescent="0.2"/>
    <row r="390254" ht="12.75" customHeight="1" x14ac:dyDescent="0.2"/>
    <row r="390258" ht="12.75" customHeight="1" x14ac:dyDescent="0.2"/>
    <row r="390262" ht="12.75" customHeight="1" x14ac:dyDescent="0.2"/>
    <row r="390266" ht="12.75" customHeight="1" x14ac:dyDescent="0.2"/>
    <row r="390270" ht="12.75" customHeight="1" x14ac:dyDescent="0.2"/>
    <row r="390274" ht="12.75" customHeight="1" x14ac:dyDescent="0.2"/>
    <row r="390278" ht="12.75" customHeight="1" x14ac:dyDescent="0.2"/>
    <row r="390282" ht="12.75" customHeight="1" x14ac:dyDescent="0.2"/>
    <row r="390286" ht="12.75" customHeight="1" x14ac:dyDescent="0.2"/>
    <row r="390290" ht="12.75" customHeight="1" x14ac:dyDescent="0.2"/>
    <row r="390294" ht="12.75" customHeight="1" x14ac:dyDescent="0.2"/>
    <row r="390298" ht="12.75" customHeight="1" x14ac:dyDescent="0.2"/>
    <row r="390302" ht="12.75" customHeight="1" x14ac:dyDescent="0.2"/>
    <row r="390306" ht="12.75" customHeight="1" x14ac:dyDescent="0.2"/>
    <row r="390310" ht="12.75" customHeight="1" x14ac:dyDescent="0.2"/>
    <row r="390314" ht="12.75" customHeight="1" x14ac:dyDescent="0.2"/>
    <row r="390318" ht="12.75" customHeight="1" x14ac:dyDescent="0.2"/>
    <row r="390322" ht="12.75" customHeight="1" x14ac:dyDescent="0.2"/>
    <row r="390326" ht="12.75" customHeight="1" x14ac:dyDescent="0.2"/>
    <row r="390330" ht="12.75" customHeight="1" x14ac:dyDescent="0.2"/>
    <row r="390334" ht="12.75" customHeight="1" x14ac:dyDescent="0.2"/>
    <row r="390338" ht="12.75" customHeight="1" x14ac:dyDescent="0.2"/>
    <row r="390342" ht="12.75" customHeight="1" x14ac:dyDescent="0.2"/>
    <row r="390346" ht="12.75" customHeight="1" x14ac:dyDescent="0.2"/>
    <row r="390350" ht="12.75" customHeight="1" x14ac:dyDescent="0.2"/>
    <row r="390354" ht="12.75" customHeight="1" x14ac:dyDescent="0.2"/>
    <row r="390358" ht="12.75" customHeight="1" x14ac:dyDescent="0.2"/>
    <row r="390362" ht="12.75" customHeight="1" x14ac:dyDescent="0.2"/>
    <row r="390366" ht="12.75" customHeight="1" x14ac:dyDescent="0.2"/>
    <row r="390370" ht="12.75" customHeight="1" x14ac:dyDescent="0.2"/>
    <row r="390374" ht="12.75" customHeight="1" x14ac:dyDescent="0.2"/>
    <row r="390378" ht="12.75" customHeight="1" x14ac:dyDescent="0.2"/>
    <row r="390382" ht="12.75" customHeight="1" x14ac:dyDescent="0.2"/>
    <row r="390386" ht="12.75" customHeight="1" x14ac:dyDescent="0.2"/>
    <row r="390390" ht="12.75" customHeight="1" x14ac:dyDescent="0.2"/>
    <row r="390394" ht="12.75" customHeight="1" x14ac:dyDescent="0.2"/>
    <row r="390398" ht="12.75" customHeight="1" x14ac:dyDescent="0.2"/>
    <row r="390402" ht="12.75" customHeight="1" x14ac:dyDescent="0.2"/>
    <row r="390406" ht="12.75" customHeight="1" x14ac:dyDescent="0.2"/>
    <row r="390410" ht="12.75" customHeight="1" x14ac:dyDescent="0.2"/>
    <row r="390414" ht="12.75" customHeight="1" x14ac:dyDescent="0.2"/>
    <row r="390418" ht="12.75" customHeight="1" x14ac:dyDescent="0.2"/>
    <row r="390422" ht="12.75" customHeight="1" x14ac:dyDescent="0.2"/>
    <row r="390426" ht="12.75" customHeight="1" x14ac:dyDescent="0.2"/>
    <row r="390430" ht="12.75" customHeight="1" x14ac:dyDescent="0.2"/>
    <row r="390434" ht="12.75" customHeight="1" x14ac:dyDescent="0.2"/>
    <row r="390438" ht="12.75" customHeight="1" x14ac:dyDescent="0.2"/>
    <row r="390442" ht="12.75" customHeight="1" x14ac:dyDescent="0.2"/>
    <row r="390446" ht="12.75" customHeight="1" x14ac:dyDescent="0.2"/>
    <row r="390450" ht="12.75" customHeight="1" x14ac:dyDescent="0.2"/>
    <row r="390454" ht="12.75" customHeight="1" x14ac:dyDescent="0.2"/>
    <row r="390458" ht="12.75" customHeight="1" x14ac:dyDescent="0.2"/>
    <row r="390462" ht="12.75" customHeight="1" x14ac:dyDescent="0.2"/>
    <row r="390466" ht="12.75" customHeight="1" x14ac:dyDescent="0.2"/>
    <row r="390470" ht="12.75" customHeight="1" x14ac:dyDescent="0.2"/>
    <row r="390474" ht="12.75" customHeight="1" x14ac:dyDescent="0.2"/>
    <row r="390478" ht="12.75" customHeight="1" x14ac:dyDescent="0.2"/>
    <row r="390482" ht="12.75" customHeight="1" x14ac:dyDescent="0.2"/>
    <row r="390486" ht="12.75" customHeight="1" x14ac:dyDescent="0.2"/>
    <row r="390490" ht="12.75" customHeight="1" x14ac:dyDescent="0.2"/>
    <row r="390494" ht="12.75" customHeight="1" x14ac:dyDescent="0.2"/>
    <row r="390498" ht="12.75" customHeight="1" x14ac:dyDescent="0.2"/>
    <row r="390502" ht="12.75" customHeight="1" x14ac:dyDescent="0.2"/>
    <row r="390506" ht="12.75" customHeight="1" x14ac:dyDescent="0.2"/>
    <row r="390510" ht="12.75" customHeight="1" x14ac:dyDescent="0.2"/>
    <row r="390514" ht="12.75" customHeight="1" x14ac:dyDescent="0.2"/>
    <row r="390518" ht="12.75" customHeight="1" x14ac:dyDescent="0.2"/>
    <row r="390522" ht="12.75" customHeight="1" x14ac:dyDescent="0.2"/>
    <row r="390526" ht="12.75" customHeight="1" x14ac:dyDescent="0.2"/>
    <row r="390530" ht="12.75" customHeight="1" x14ac:dyDescent="0.2"/>
    <row r="390534" ht="12.75" customHeight="1" x14ac:dyDescent="0.2"/>
    <row r="390538" ht="12.75" customHeight="1" x14ac:dyDescent="0.2"/>
    <row r="390542" ht="12.75" customHeight="1" x14ac:dyDescent="0.2"/>
    <row r="390546" ht="12.75" customHeight="1" x14ac:dyDescent="0.2"/>
    <row r="390550" ht="12.75" customHeight="1" x14ac:dyDescent="0.2"/>
    <row r="390554" ht="12.75" customHeight="1" x14ac:dyDescent="0.2"/>
    <row r="390558" ht="12.75" customHeight="1" x14ac:dyDescent="0.2"/>
    <row r="390562" ht="12.75" customHeight="1" x14ac:dyDescent="0.2"/>
    <row r="390566" ht="12.75" customHeight="1" x14ac:dyDescent="0.2"/>
    <row r="390570" ht="12.75" customHeight="1" x14ac:dyDescent="0.2"/>
    <row r="390574" ht="12.75" customHeight="1" x14ac:dyDescent="0.2"/>
    <row r="390578" ht="12.75" customHeight="1" x14ac:dyDescent="0.2"/>
    <row r="390582" ht="12.75" customHeight="1" x14ac:dyDescent="0.2"/>
    <row r="390586" ht="12.75" customHeight="1" x14ac:dyDescent="0.2"/>
    <row r="390590" ht="12.75" customHeight="1" x14ac:dyDescent="0.2"/>
    <row r="390594" ht="12.75" customHeight="1" x14ac:dyDescent="0.2"/>
    <row r="390598" ht="12.75" customHeight="1" x14ac:dyDescent="0.2"/>
    <row r="390602" ht="12.75" customHeight="1" x14ac:dyDescent="0.2"/>
    <row r="390606" ht="12.75" customHeight="1" x14ac:dyDescent="0.2"/>
    <row r="390610" ht="12.75" customHeight="1" x14ac:dyDescent="0.2"/>
    <row r="390614" ht="12.75" customHeight="1" x14ac:dyDescent="0.2"/>
    <row r="390618" ht="12.75" customHeight="1" x14ac:dyDescent="0.2"/>
    <row r="390622" ht="12.75" customHeight="1" x14ac:dyDescent="0.2"/>
    <row r="390626" ht="12.75" customHeight="1" x14ac:dyDescent="0.2"/>
    <row r="390630" ht="12.75" customHeight="1" x14ac:dyDescent="0.2"/>
    <row r="390634" ht="12.75" customHeight="1" x14ac:dyDescent="0.2"/>
    <row r="390638" ht="12.75" customHeight="1" x14ac:dyDescent="0.2"/>
    <row r="390642" ht="12.75" customHeight="1" x14ac:dyDescent="0.2"/>
    <row r="390646" ht="12.75" customHeight="1" x14ac:dyDescent="0.2"/>
    <row r="390650" ht="12.75" customHeight="1" x14ac:dyDescent="0.2"/>
    <row r="390654" ht="12.75" customHeight="1" x14ac:dyDescent="0.2"/>
    <row r="390658" ht="12.75" customHeight="1" x14ac:dyDescent="0.2"/>
    <row r="390662" ht="12.75" customHeight="1" x14ac:dyDescent="0.2"/>
    <row r="390666" ht="12.75" customHeight="1" x14ac:dyDescent="0.2"/>
    <row r="390670" ht="12.75" customHeight="1" x14ac:dyDescent="0.2"/>
    <row r="390674" ht="12.75" customHeight="1" x14ac:dyDescent="0.2"/>
    <row r="390678" ht="12.75" customHeight="1" x14ac:dyDescent="0.2"/>
    <row r="390682" ht="12.75" customHeight="1" x14ac:dyDescent="0.2"/>
    <row r="390686" ht="12.75" customHeight="1" x14ac:dyDescent="0.2"/>
    <row r="390690" ht="12.75" customHeight="1" x14ac:dyDescent="0.2"/>
    <row r="390694" ht="12.75" customHeight="1" x14ac:dyDescent="0.2"/>
    <row r="390698" ht="12.75" customHeight="1" x14ac:dyDescent="0.2"/>
    <row r="390702" ht="12.75" customHeight="1" x14ac:dyDescent="0.2"/>
    <row r="390706" ht="12.75" customHeight="1" x14ac:dyDescent="0.2"/>
    <row r="390710" ht="12.75" customHeight="1" x14ac:dyDescent="0.2"/>
    <row r="390714" ht="12.75" customHeight="1" x14ac:dyDescent="0.2"/>
    <row r="390718" ht="12.75" customHeight="1" x14ac:dyDescent="0.2"/>
    <row r="390722" ht="12.75" customHeight="1" x14ac:dyDescent="0.2"/>
    <row r="390726" ht="12.75" customHeight="1" x14ac:dyDescent="0.2"/>
    <row r="390730" ht="12.75" customHeight="1" x14ac:dyDescent="0.2"/>
    <row r="390734" ht="12.75" customHeight="1" x14ac:dyDescent="0.2"/>
    <row r="390738" ht="12.75" customHeight="1" x14ac:dyDescent="0.2"/>
    <row r="390742" ht="12.75" customHeight="1" x14ac:dyDescent="0.2"/>
    <row r="390746" ht="12.75" customHeight="1" x14ac:dyDescent="0.2"/>
    <row r="390750" ht="12.75" customHeight="1" x14ac:dyDescent="0.2"/>
    <row r="390754" ht="12.75" customHeight="1" x14ac:dyDescent="0.2"/>
    <row r="390758" ht="12.75" customHeight="1" x14ac:dyDescent="0.2"/>
    <row r="390762" ht="12.75" customHeight="1" x14ac:dyDescent="0.2"/>
    <row r="390766" ht="12.75" customHeight="1" x14ac:dyDescent="0.2"/>
    <row r="390770" ht="12.75" customHeight="1" x14ac:dyDescent="0.2"/>
    <row r="390774" ht="12.75" customHeight="1" x14ac:dyDescent="0.2"/>
    <row r="390778" ht="12.75" customHeight="1" x14ac:dyDescent="0.2"/>
    <row r="390782" ht="12.75" customHeight="1" x14ac:dyDescent="0.2"/>
    <row r="390786" ht="12.75" customHeight="1" x14ac:dyDescent="0.2"/>
    <row r="390790" ht="12.75" customHeight="1" x14ac:dyDescent="0.2"/>
    <row r="390794" ht="12.75" customHeight="1" x14ac:dyDescent="0.2"/>
    <row r="390798" ht="12.75" customHeight="1" x14ac:dyDescent="0.2"/>
    <row r="390802" ht="12.75" customHeight="1" x14ac:dyDescent="0.2"/>
    <row r="390806" ht="12.75" customHeight="1" x14ac:dyDescent="0.2"/>
    <row r="390810" ht="12.75" customHeight="1" x14ac:dyDescent="0.2"/>
    <row r="390814" ht="12.75" customHeight="1" x14ac:dyDescent="0.2"/>
    <row r="390818" ht="12.75" customHeight="1" x14ac:dyDescent="0.2"/>
    <row r="390822" ht="12.75" customHeight="1" x14ac:dyDescent="0.2"/>
    <row r="390826" ht="12.75" customHeight="1" x14ac:dyDescent="0.2"/>
    <row r="390830" ht="12.75" customHeight="1" x14ac:dyDescent="0.2"/>
    <row r="390834" ht="12.75" customHeight="1" x14ac:dyDescent="0.2"/>
    <row r="390838" ht="12.75" customHeight="1" x14ac:dyDescent="0.2"/>
    <row r="390842" ht="12.75" customHeight="1" x14ac:dyDescent="0.2"/>
    <row r="390846" ht="12.75" customHeight="1" x14ac:dyDescent="0.2"/>
    <row r="390850" ht="12.75" customHeight="1" x14ac:dyDescent="0.2"/>
    <row r="390854" ht="12.75" customHeight="1" x14ac:dyDescent="0.2"/>
    <row r="390858" ht="12.75" customHeight="1" x14ac:dyDescent="0.2"/>
    <row r="390862" ht="12.75" customHeight="1" x14ac:dyDescent="0.2"/>
    <row r="390866" ht="12.75" customHeight="1" x14ac:dyDescent="0.2"/>
    <row r="390870" ht="12.75" customHeight="1" x14ac:dyDescent="0.2"/>
    <row r="390874" ht="12.75" customHeight="1" x14ac:dyDescent="0.2"/>
    <row r="390878" ht="12.75" customHeight="1" x14ac:dyDescent="0.2"/>
    <row r="390882" ht="12.75" customHeight="1" x14ac:dyDescent="0.2"/>
    <row r="390886" ht="12.75" customHeight="1" x14ac:dyDescent="0.2"/>
    <row r="390890" ht="12.75" customHeight="1" x14ac:dyDescent="0.2"/>
    <row r="390894" ht="12.75" customHeight="1" x14ac:dyDescent="0.2"/>
    <row r="390898" ht="12.75" customHeight="1" x14ac:dyDescent="0.2"/>
    <row r="390902" ht="12.75" customHeight="1" x14ac:dyDescent="0.2"/>
    <row r="390906" ht="12.75" customHeight="1" x14ac:dyDescent="0.2"/>
    <row r="390910" ht="12.75" customHeight="1" x14ac:dyDescent="0.2"/>
    <row r="390914" ht="12.75" customHeight="1" x14ac:dyDescent="0.2"/>
    <row r="390918" ht="12.75" customHeight="1" x14ac:dyDescent="0.2"/>
    <row r="390922" ht="12.75" customHeight="1" x14ac:dyDescent="0.2"/>
    <row r="390926" ht="12.75" customHeight="1" x14ac:dyDescent="0.2"/>
    <row r="390930" ht="12.75" customHeight="1" x14ac:dyDescent="0.2"/>
    <row r="390934" ht="12.75" customHeight="1" x14ac:dyDescent="0.2"/>
    <row r="390938" ht="12.75" customHeight="1" x14ac:dyDescent="0.2"/>
    <row r="390942" ht="12.75" customHeight="1" x14ac:dyDescent="0.2"/>
    <row r="390946" ht="12.75" customHeight="1" x14ac:dyDescent="0.2"/>
    <row r="390950" ht="12.75" customHeight="1" x14ac:dyDescent="0.2"/>
    <row r="390954" ht="12.75" customHeight="1" x14ac:dyDescent="0.2"/>
    <row r="390958" ht="12.75" customHeight="1" x14ac:dyDescent="0.2"/>
    <row r="390962" ht="12.75" customHeight="1" x14ac:dyDescent="0.2"/>
    <row r="390966" ht="12.75" customHeight="1" x14ac:dyDescent="0.2"/>
    <row r="390970" ht="12.75" customHeight="1" x14ac:dyDescent="0.2"/>
    <row r="390974" ht="12.75" customHeight="1" x14ac:dyDescent="0.2"/>
    <row r="390978" ht="12.75" customHeight="1" x14ac:dyDescent="0.2"/>
    <row r="390982" ht="12.75" customHeight="1" x14ac:dyDescent="0.2"/>
    <row r="390986" ht="12.75" customHeight="1" x14ac:dyDescent="0.2"/>
    <row r="390990" ht="12.75" customHeight="1" x14ac:dyDescent="0.2"/>
    <row r="390994" ht="12.75" customHeight="1" x14ac:dyDescent="0.2"/>
    <row r="390998" ht="12.75" customHeight="1" x14ac:dyDescent="0.2"/>
    <row r="391002" ht="12.75" customHeight="1" x14ac:dyDescent="0.2"/>
    <row r="391006" ht="12.75" customHeight="1" x14ac:dyDescent="0.2"/>
    <row r="391010" ht="12.75" customHeight="1" x14ac:dyDescent="0.2"/>
    <row r="391014" ht="12.75" customHeight="1" x14ac:dyDescent="0.2"/>
    <row r="391018" ht="12.75" customHeight="1" x14ac:dyDescent="0.2"/>
    <row r="391022" ht="12.75" customHeight="1" x14ac:dyDescent="0.2"/>
    <row r="391026" ht="12.75" customHeight="1" x14ac:dyDescent="0.2"/>
    <row r="391030" ht="12.75" customHeight="1" x14ac:dyDescent="0.2"/>
    <row r="391034" ht="12.75" customHeight="1" x14ac:dyDescent="0.2"/>
    <row r="391038" ht="12.75" customHeight="1" x14ac:dyDescent="0.2"/>
    <row r="391042" ht="12.75" customHeight="1" x14ac:dyDescent="0.2"/>
    <row r="391046" ht="12.75" customHeight="1" x14ac:dyDescent="0.2"/>
    <row r="391050" ht="12.75" customHeight="1" x14ac:dyDescent="0.2"/>
    <row r="391054" ht="12.75" customHeight="1" x14ac:dyDescent="0.2"/>
    <row r="391058" ht="12.75" customHeight="1" x14ac:dyDescent="0.2"/>
    <row r="391062" ht="12.75" customHeight="1" x14ac:dyDescent="0.2"/>
    <row r="391066" ht="12.75" customHeight="1" x14ac:dyDescent="0.2"/>
    <row r="391070" ht="12.75" customHeight="1" x14ac:dyDescent="0.2"/>
    <row r="391074" ht="12.75" customHeight="1" x14ac:dyDescent="0.2"/>
    <row r="391078" ht="12.75" customHeight="1" x14ac:dyDescent="0.2"/>
    <row r="391082" ht="12.75" customHeight="1" x14ac:dyDescent="0.2"/>
    <row r="391086" ht="12.75" customHeight="1" x14ac:dyDescent="0.2"/>
    <row r="391090" ht="12.75" customHeight="1" x14ac:dyDescent="0.2"/>
    <row r="391094" ht="12.75" customHeight="1" x14ac:dyDescent="0.2"/>
    <row r="391098" ht="12.75" customHeight="1" x14ac:dyDescent="0.2"/>
    <row r="391102" ht="12.75" customHeight="1" x14ac:dyDescent="0.2"/>
    <row r="391106" ht="12.75" customHeight="1" x14ac:dyDescent="0.2"/>
    <row r="391110" ht="12.75" customHeight="1" x14ac:dyDescent="0.2"/>
    <row r="391114" ht="12.75" customHeight="1" x14ac:dyDescent="0.2"/>
    <row r="391118" ht="12.75" customHeight="1" x14ac:dyDescent="0.2"/>
    <row r="391122" ht="12.75" customHeight="1" x14ac:dyDescent="0.2"/>
    <row r="391126" ht="12.75" customHeight="1" x14ac:dyDescent="0.2"/>
    <row r="391130" ht="12.75" customHeight="1" x14ac:dyDescent="0.2"/>
    <row r="391134" ht="12.75" customHeight="1" x14ac:dyDescent="0.2"/>
    <row r="391138" ht="12.75" customHeight="1" x14ac:dyDescent="0.2"/>
    <row r="391142" ht="12.75" customHeight="1" x14ac:dyDescent="0.2"/>
    <row r="391146" ht="12.75" customHeight="1" x14ac:dyDescent="0.2"/>
    <row r="391150" ht="12.75" customHeight="1" x14ac:dyDescent="0.2"/>
    <row r="391154" ht="12.75" customHeight="1" x14ac:dyDescent="0.2"/>
    <row r="391158" ht="12.75" customHeight="1" x14ac:dyDescent="0.2"/>
    <row r="391162" ht="12.75" customHeight="1" x14ac:dyDescent="0.2"/>
    <row r="391166" ht="12.75" customHeight="1" x14ac:dyDescent="0.2"/>
    <row r="391170" ht="12.75" customHeight="1" x14ac:dyDescent="0.2"/>
    <row r="391174" ht="12.75" customHeight="1" x14ac:dyDescent="0.2"/>
    <row r="391178" ht="12.75" customHeight="1" x14ac:dyDescent="0.2"/>
    <row r="391182" ht="12.75" customHeight="1" x14ac:dyDescent="0.2"/>
    <row r="391186" ht="12.75" customHeight="1" x14ac:dyDescent="0.2"/>
    <row r="391190" ht="12.75" customHeight="1" x14ac:dyDescent="0.2"/>
    <row r="391194" ht="12.75" customHeight="1" x14ac:dyDescent="0.2"/>
    <row r="391198" ht="12.75" customHeight="1" x14ac:dyDescent="0.2"/>
    <row r="391202" ht="12.75" customHeight="1" x14ac:dyDescent="0.2"/>
    <row r="391206" ht="12.75" customHeight="1" x14ac:dyDescent="0.2"/>
    <row r="391210" ht="12.75" customHeight="1" x14ac:dyDescent="0.2"/>
    <row r="391214" ht="12.75" customHeight="1" x14ac:dyDescent="0.2"/>
    <row r="391218" ht="12.75" customHeight="1" x14ac:dyDescent="0.2"/>
    <row r="391222" ht="12.75" customHeight="1" x14ac:dyDescent="0.2"/>
    <row r="391226" ht="12.75" customHeight="1" x14ac:dyDescent="0.2"/>
    <row r="391230" ht="12.75" customHeight="1" x14ac:dyDescent="0.2"/>
    <row r="391234" ht="12.75" customHeight="1" x14ac:dyDescent="0.2"/>
    <row r="391238" ht="12.75" customHeight="1" x14ac:dyDescent="0.2"/>
    <row r="391242" ht="12.75" customHeight="1" x14ac:dyDescent="0.2"/>
    <row r="391246" ht="12.75" customHeight="1" x14ac:dyDescent="0.2"/>
    <row r="391250" ht="12.75" customHeight="1" x14ac:dyDescent="0.2"/>
    <row r="391254" ht="12.75" customHeight="1" x14ac:dyDescent="0.2"/>
    <row r="391258" ht="12.75" customHeight="1" x14ac:dyDescent="0.2"/>
    <row r="391262" ht="12.75" customHeight="1" x14ac:dyDescent="0.2"/>
    <row r="391266" ht="12.75" customHeight="1" x14ac:dyDescent="0.2"/>
    <row r="391270" ht="12.75" customHeight="1" x14ac:dyDescent="0.2"/>
    <row r="391274" ht="12.75" customHeight="1" x14ac:dyDescent="0.2"/>
    <row r="391278" ht="12.75" customHeight="1" x14ac:dyDescent="0.2"/>
    <row r="391282" ht="12.75" customHeight="1" x14ac:dyDescent="0.2"/>
    <row r="391286" ht="12.75" customHeight="1" x14ac:dyDescent="0.2"/>
    <row r="391290" ht="12.75" customHeight="1" x14ac:dyDescent="0.2"/>
    <row r="391294" ht="12.75" customHeight="1" x14ac:dyDescent="0.2"/>
    <row r="391298" ht="12.75" customHeight="1" x14ac:dyDescent="0.2"/>
    <row r="391302" ht="12.75" customHeight="1" x14ac:dyDescent="0.2"/>
    <row r="391306" ht="12.75" customHeight="1" x14ac:dyDescent="0.2"/>
    <row r="391310" ht="12.75" customHeight="1" x14ac:dyDescent="0.2"/>
    <row r="391314" ht="12.75" customHeight="1" x14ac:dyDescent="0.2"/>
    <row r="391318" ht="12.75" customHeight="1" x14ac:dyDescent="0.2"/>
    <row r="391322" ht="12.75" customHeight="1" x14ac:dyDescent="0.2"/>
    <row r="391326" ht="12.75" customHeight="1" x14ac:dyDescent="0.2"/>
    <row r="391330" ht="12.75" customHeight="1" x14ac:dyDescent="0.2"/>
    <row r="391334" ht="12.75" customHeight="1" x14ac:dyDescent="0.2"/>
    <row r="391338" ht="12.75" customHeight="1" x14ac:dyDescent="0.2"/>
    <row r="391342" ht="12.75" customHeight="1" x14ac:dyDescent="0.2"/>
    <row r="391346" ht="12.75" customHeight="1" x14ac:dyDescent="0.2"/>
    <row r="391350" ht="12.75" customHeight="1" x14ac:dyDescent="0.2"/>
    <row r="391354" ht="12.75" customHeight="1" x14ac:dyDescent="0.2"/>
    <row r="391358" ht="12.75" customHeight="1" x14ac:dyDescent="0.2"/>
    <row r="391362" ht="12.75" customHeight="1" x14ac:dyDescent="0.2"/>
    <row r="391366" ht="12.75" customHeight="1" x14ac:dyDescent="0.2"/>
    <row r="391370" ht="12.75" customHeight="1" x14ac:dyDescent="0.2"/>
    <row r="391374" ht="12.75" customHeight="1" x14ac:dyDescent="0.2"/>
    <row r="391378" ht="12.75" customHeight="1" x14ac:dyDescent="0.2"/>
    <row r="391382" ht="12.75" customHeight="1" x14ac:dyDescent="0.2"/>
    <row r="391386" ht="12.75" customHeight="1" x14ac:dyDescent="0.2"/>
    <row r="391390" ht="12.75" customHeight="1" x14ac:dyDescent="0.2"/>
    <row r="391394" ht="12.75" customHeight="1" x14ac:dyDescent="0.2"/>
    <row r="391398" ht="12.75" customHeight="1" x14ac:dyDescent="0.2"/>
    <row r="391402" ht="12.75" customHeight="1" x14ac:dyDescent="0.2"/>
    <row r="391406" ht="12.75" customHeight="1" x14ac:dyDescent="0.2"/>
    <row r="391410" ht="12.75" customHeight="1" x14ac:dyDescent="0.2"/>
    <row r="391414" ht="12.75" customHeight="1" x14ac:dyDescent="0.2"/>
    <row r="391418" ht="12.75" customHeight="1" x14ac:dyDescent="0.2"/>
    <row r="391422" ht="12.75" customHeight="1" x14ac:dyDescent="0.2"/>
    <row r="391426" ht="12.75" customHeight="1" x14ac:dyDescent="0.2"/>
    <row r="391430" ht="12.75" customHeight="1" x14ac:dyDescent="0.2"/>
    <row r="391434" ht="12.75" customHeight="1" x14ac:dyDescent="0.2"/>
    <row r="391438" ht="12.75" customHeight="1" x14ac:dyDescent="0.2"/>
    <row r="391442" ht="12.75" customHeight="1" x14ac:dyDescent="0.2"/>
    <row r="391446" ht="12.75" customHeight="1" x14ac:dyDescent="0.2"/>
    <row r="391450" ht="12.75" customHeight="1" x14ac:dyDescent="0.2"/>
    <row r="391454" ht="12.75" customHeight="1" x14ac:dyDescent="0.2"/>
    <row r="391458" ht="12.75" customHeight="1" x14ac:dyDescent="0.2"/>
    <row r="391462" ht="12.75" customHeight="1" x14ac:dyDescent="0.2"/>
    <row r="391466" ht="12.75" customHeight="1" x14ac:dyDescent="0.2"/>
    <row r="391470" ht="12.75" customHeight="1" x14ac:dyDescent="0.2"/>
    <row r="391474" ht="12.75" customHeight="1" x14ac:dyDescent="0.2"/>
    <row r="391478" ht="12.75" customHeight="1" x14ac:dyDescent="0.2"/>
    <row r="391482" ht="12.75" customHeight="1" x14ac:dyDescent="0.2"/>
    <row r="391486" ht="12.75" customHeight="1" x14ac:dyDescent="0.2"/>
    <row r="391490" ht="12.75" customHeight="1" x14ac:dyDescent="0.2"/>
    <row r="391494" ht="12.75" customHeight="1" x14ac:dyDescent="0.2"/>
    <row r="391498" ht="12.75" customHeight="1" x14ac:dyDescent="0.2"/>
    <row r="391502" ht="12.75" customHeight="1" x14ac:dyDescent="0.2"/>
    <row r="391506" ht="12.75" customHeight="1" x14ac:dyDescent="0.2"/>
    <row r="391510" ht="12.75" customHeight="1" x14ac:dyDescent="0.2"/>
    <row r="391514" ht="12.75" customHeight="1" x14ac:dyDescent="0.2"/>
    <row r="391518" ht="12.75" customHeight="1" x14ac:dyDescent="0.2"/>
    <row r="391522" ht="12.75" customHeight="1" x14ac:dyDescent="0.2"/>
    <row r="391526" ht="12.75" customHeight="1" x14ac:dyDescent="0.2"/>
    <row r="391530" ht="12.75" customHeight="1" x14ac:dyDescent="0.2"/>
    <row r="391534" ht="12.75" customHeight="1" x14ac:dyDescent="0.2"/>
    <row r="391538" ht="12.75" customHeight="1" x14ac:dyDescent="0.2"/>
    <row r="391542" ht="12.75" customHeight="1" x14ac:dyDescent="0.2"/>
    <row r="391546" ht="12.75" customHeight="1" x14ac:dyDescent="0.2"/>
    <row r="391550" ht="12.75" customHeight="1" x14ac:dyDescent="0.2"/>
    <row r="391554" ht="12.75" customHeight="1" x14ac:dyDescent="0.2"/>
    <row r="391558" ht="12.75" customHeight="1" x14ac:dyDescent="0.2"/>
    <row r="391562" ht="12.75" customHeight="1" x14ac:dyDescent="0.2"/>
    <row r="391566" ht="12.75" customHeight="1" x14ac:dyDescent="0.2"/>
    <row r="391570" ht="12.75" customHeight="1" x14ac:dyDescent="0.2"/>
    <row r="391574" ht="12.75" customHeight="1" x14ac:dyDescent="0.2"/>
    <row r="391578" ht="12.75" customHeight="1" x14ac:dyDescent="0.2"/>
    <row r="391582" ht="12.75" customHeight="1" x14ac:dyDescent="0.2"/>
    <row r="391586" ht="12.75" customHeight="1" x14ac:dyDescent="0.2"/>
    <row r="391590" ht="12.75" customHeight="1" x14ac:dyDescent="0.2"/>
    <row r="391594" ht="12.75" customHeight="1" x14ac:dyDescent="0.2"/>
    <row r="391598" ht="12.75" customHeight="1" x14ac:dyDescent="0.2"/>
    <row r="391602" ht="12.75" customHeight="1" x14ac:dyDescent="0.2"/>
    <row r="391606" ht="12.75" customHeight="1" x14ac:dyDescent="0.2"/>
    <row r="391610" ht="12.75" customHeight="1" x14ac:dyDescent="0.2"/>
    <row r="391614" ht="12.75" customHeight="1" x14ac:dyDescent="0.2"/>
    <row r="391618" ht="12.75" customHeight="1" x14ac:dyDescent="0.2"/>
    <row r="391622" ht="12.75" customHeight="1" x14ac:dyDescent="0.2"/>
    <row r="391626" ht="12.75" customHeight="1" x14ac:dyDescent="0.2"/>
    <row r="391630" ht="12.75" customHeight="1" x14ac:dyDescent="0.2"/>
    <row r="391634" ht="12.75" customHeight="1" x14ac:dyDescent="0.2"/>
    <row r="391638" ht="12.75" customHeight="1" x14ac:dyDescent="0.2"/>
    <row r="391642" ht="12.75" customHeight="1" x14ac:dyDescent="0.2"/>
    <row r="391646" ht="12.75" customHeight="1" x14ac:dyDescent="0.2"/>
    <row r="391650" ht="12.75" customHeight="1" x14ac:dyDescent="0.2"/>
    <row r="391654" ht="12.75" customHeight="1" x14ac:dyDescent="0.2"/>
    <row r="391658" ht="12.75" customHeight="1" x14ac:dyDescent="0.2"/>
    <row r="391662" ht="12.75" customHeight="1" x14ac:dyDescent="0.2"/>
    <row r="391666" ht="12.75" customHeight="1" x14ac:dyDescent="0.2"/>
    <row r="391670" ht="12.75" customHeight="1" x14ac:dyDescent="0.2"/>
    <row r="391674" ht="12.75" customHeight="1" x14ac:dyDescent="0.2"/>
    <row r="391678" ht="12.75" customHeight="1" x14ac:dyDescent="0.2"/>
    <row r="391682" ht="12.75" customHeight="1" x14ac:dyDescent="0.2"/>
    <row r="391686" ht="12.75" customHeight="1" x14ac:dyDescent="0.2"/>
    <row r="391690" ht="12.75" customHeight="1" x14ac:dyDescent="0.2"/>
    <row r="391694" ht="12.75" customHeight="1" x14ac:dyDescent="0.2"/>
    <row r="391698" ht="12.75" customHeight="1" x14ac:dyDescent="0.2"/>
    <row r="391702" ht="12.75" customHeight="1" x14ac:dyDescent="0.2"/>
    <row r="391706" ht="12.75" customHeight="1" x14ac:dyDescent="0.2"/>
    <row r="391710" ht="12.75" customHeight="1" x14ac:dyDescent="0.2"/>
    <row r="391714" ht="12.75" customHeight="1" x14ac:dyDescent="0.2"/>
    <row r="391718" ht="12.75" customHeight="1" x14ac:dyDescent="0.2"/>
    <row r="391722" ht="12.75" customHeight="1" x14ac:dyDescent="0.2"/>
    <row r="391726" ht="12.75" customHeight="1" x14ac:dyDescent="0.2"/>
    <row r="391730" ht="12.75" customHeight="1" x14ac:dyDescent="0.2"/>
    <row r="391734" ht="12.75" customHeight="1" x14ac:dyDescent="0.2"/>
    <row r="391738" ht="12.75" customHeight="1" x14ac:dyDescent="0.2"/>
    <row r="391742" ht="12.75" customHeight="1" x14ac:dyDescent="0.2"/>
    <row r="391746" ht="12.75" customHeight="1" x14ac:dyDescent="0.2"/>
    <row r="391750" ht="12.75" customHeight="1" x14ac:dyDescent="0.2"/>
    <row r="391754" ht="12.75" customHeight="1" x14ac:dyDescent="0.2"/>
    <row r="391758" ht="12.75" customHeight="1" x14ac:dyDescent="0.2"/>
    <row r="391762" ht="12.75" customHeight="1" x14ac:dyDescent="0.2"/>
    <row r="391766" ht="12.75" customHeight="1" x14ac:dyDescent="0.2"/>
    <row r="391770" ht="12.75" customHeight="1" x14ac:dyDescent="0.2"/>
    <row r="391774" ht="12.75" customHeight="1" x14ac:dyDescent="0.2"/>
    <row r="391778" ht="12.75" customHeight="1" x14ac:dyDescent="0.2"/>
    <row r="391782" ht="12.75" customHeight="1" x14ac:dyDescent="0.2"/>
    <row r="391786" ht="12.75" customHeight="1" x14ac:dyDescent="0.2"/>
    <row r="391790" ht="12.75" customHeight="1" x14ac:dyDescent="0.2"/>
    <row r="391794" ht="12.75" customHeight="1" x14ac:dyDescent="0.2"/>
    <row r="391798" ht="12.75" customHeight="1" x14ac:dyDescent="0.2"/>
    <row r="391802" ht="12.75" customHeight="1" x14ac:dyDescent="0.2"/>
    <row r="391806" ht="12.75" customHeight="1" x14ac:dyDescent="0.2"/>
    <row r="391810" ht="12.75" customHeight="1" x14ac:dyDescent="0.2"/>
    <row r="391814" ht="12.75" customHeight="1" x14ac:dyDescent="0.2"/>
    <row r="391818" ht="12.75" customHeight="1" x14ac:dyDescent="0.2"/>
    <row r="391822" ht="12.75" customHeight="1" x14ac:dyDescent="0.2"/>
    <row r="391826" ht="12.75" customHeight="1" x14ac:dyDescent="0.2"/>
    <row r="391830" ht="12.75" customHeight="1" x14ac:dyDescent="0.2"/>
    <row r="391834" ht="12.75" customHeight="1" x14ac:dyDescent="0.2"/>
    <row r="391838" ht="12.75" customHeight="1" x14ac:dyDescent="0.2"/>
    <row r="391842" ht="12.75" customHeight="1" x14ac:dyDescent="0.2"/>
    <row r="391846" ht="12.75" customHeight="1" x14ac:dyDescent="0.2"/>
    <row r="391850" ht="12.75" customHeight="1" x14ac:dyDescent="0.2"/>
    <row r="391854" ht="12.75" customHeight="1" x14ac:dyDescent="0.2"/>
    <row r="391858" ht="12.75" customHeight="1" x14ac:dyDescent="0.2"/>
    <row r="391862" ht="12.75" customHeight="1" x14ac:dyDescent="0.2"/>
    <row r="391866" ht="12.75" customHeight="1" x14ac:dyDescent="0.2"/>
    <row r="391870" ht="12.75" customHeight="1" x14ac:dyDescent="0.2"/>
    <row r="391874" ht="12.75" customHeight="1" x14ac:dyDescent="0.2"/>
    <row r="391878" ht="12.75" customHeight="1" x14ac:dyDescent="0.2"/>
    <row r="391882" ht="12.75" customHeight="1" x14ac:dyDescent="0.2"/>
    <row r="391886" ht="12.75" customHeight="1" x14ac:dyDescent="0.2"/>
    <row r="391890" ht="12.75" customHeight="1" x14ac:dyDescent="0.2"/>
    <row r="391894" ht="12.75" customHeight="1" x14ac:dyDescent="0.2"/>
    <row r="391898" ht="12.75" customHeight="1" x14ac:dyDescent="0.2"/>
    <row r="391902" ht="12.75" customHeight="1" x14ac:dyDescent="0.2"/>
    <row r="391906" ht="12.75" customHeight="1" x14ac:dyDescent="0.2"/>
    <row r="391910" ht="12.75" customHeight="1" x14ac:dyDescent="0.2"/>
    <row r="391914" ht="12.75" customHeight="1" x14ac:dyDescent="0.2"/>
    <row r="391918" ht="12.75" customHeight="1" x14ac:dyDescent="0.2"/>
    <row r="391922" ht="12.75" customHeight="1" x14ac:dyDescent="0.2"/>
    <row r="391926" ht="12.75" customHeight="1" x14ac:dyDescent="0.2"/>
    <row r="391930" ht="12.75" customHeight="1" x14ac:dyDescent="0.2"/>
    <row r="391934" ht="12.75" customHeight="1" x14ac:dyDescent="0.2"/>
    <row r="391938" ht="12.75" customHeight="1" x14ac:dyDescent="0.2"/>
    <row r="391942" ht="12.75" customHeight="1" x14ac:dyDescent="0.2"/>
    <row r="391946" ht="12.75" customHeight="1" x14ac:dyDescent="0.2"/>
    <row r="391950" ht="12.75" customHeight="1" x14ac:dyDescent="0.2"/>
    <row r="391954" ht="12.75" customHeight="1" x14ac:dyDescent="0.2"/>
    <row r="391958" ht="12.75" customHeight="1" x14ac:dyDescent="0.2"/>
    <row r="391962" ht="12.75" customHeight="1" x14ac:dyDescent="0.2"/>
    <row r="391966" ht="12.75" customHeight="1" x14ac:dyDescent="0.2"/>
    <row r="391970" ht="12.75" customHeight="1" x14ac:dyDescent="0.2"/>
    <row r="391974" ht="12.75" customHeight="1" x14ac:dyDescent="0.2"/>
    <row r="391978" ht="12.75" customHeight="1" x14ac:dyDescent="0.2"/>
    <row r="391982" ht="12.75" customHeight="1" x14ac:dyDescent="0.2"/>
    <row r="391986" ht="12.75" customHeight="1" x14ac:dyDescent="0.2"/>
    <row r="391990" ht="12.75" customHeight="1" x14ac:dyDescent="0.2"/>
    <row r="391994" ht="12.75" customHeight="1" x14ac:dyDescent="0.2"/>
    <row r="391998" ht="12.75" customHeight="1" x14ac:dyDescent="0.2"/>
    <row r="392002" ht="12.75" customHeight="1" x14ac:dyDescent="0.2"/>
    <row r="392006" ht="12.75" customHeight="1" x14ac:dyDescent="0.2"/>
    <row r="392010" ht="12.75" customHeight="1" x14ac:dyDescent="0.2"/>
    <row r="392014" ht="12.75" customHeight="1" x14ac:dyDescent="0.2"/>
    <row r="392018" ht="12.75" customHeight="1" x14ac:dyDescent="0.2"/>
    <row r="392022" ht="12.75" customHeight="1" x14ac:dyDescent="0.2"/>
    <row r="392026" ht="12.75" customHeight="1" x14ac:dyDescent="0.2"/>
    <row r="392030" ht="12.75" customHeight="1" x14ac:dyDescent="0.2"/>
    <row r="392034" ht="12.75" customHeight="1" x14ac:dyDescent="0.2"/>
    <row r="392038" ht="12.75" customHeight="1" x14ac:dyDescent="0.2"/>
    <row r="392042" ht="12.75" customHeight="1" x14ac:dyDescent="0.2"/>
    <row r="392046" ht="12.75" customHeight="1" x14ac:dyDescent="0.2"/>
    <row r="392050" ht="12.75" customHeight="1" x14ac:dyDescent="0.2"/>
    <row r="392054" ht="12.75" customHeight="1" x14ac:dyDescent="0.2"/>
    <row r="392058" ht="12.75" customHeight="1" x14ac:dyDescent="0.2"/>
    <row r="392062" ht="12.75" customHeight="1" x14ac:dyDescent="0.2"/>
    <row r="392066" ht="12.75" customHeight="1" x14ac:dyDescent="0.2"/>
    <row r="392070" ht="12.75" customHeight="1" x14ac:dyDescent="0.2"/>
    <row r="392074" ht="12.75" customHeight="1" x14ac:dyDescent="0.2"/>
    <row r="392078" ht="12.75" customHeight="1" x14ac:dyDescent="0.2"/>
    <row r="392082" ht="12.75" customHeight="1" x14ac:dyDescent="0.2"/>
    <row r="392086" ht="12.75" customHeight="1" x14ac:dyDescent="0.2"/>
    <row r="392090" ht="12.75" customHeight="1" x14ac:dyDescent="0.2"/>
    <row r="392094" ht="12.75" customHeight="1" x14ac:dyDescent="0.2"/>
    <row r="392098" ht="12.75" customHeight="1" x14ac:dyDescent="0.2"/>
    <row r="392102" ht="12.75" customHeight="1" x14ac:dyDescent="0.2"/>
    <row r="392106" ht="12.75" customHeight="1" x14ac:dyDescent="0.2"/>
    <row r="392110" ht="12.75" customHeight="1" x14ac:dyDescent="0.2"/>
    <row r="392114" ht="12.75" customHeight="1" x14ac:dyDescent="0.2"/>
    <row r="392118" ht="12.75" customHeight="1" x14ac:dyDescent="0.2"/>
    <row r="392122" ht="12.75" customHeight="1" x14ac:dyDescent="0.2"/>
    <row r="392126" ht="12.75" customHeight="1" x14ac:dyDescent="0.2"/>
    <row r="392130" ht="12.75" customHeight="1" x14ac:dyDescent="0.2"/>
    <row r="392134" ht="12.75" customHeight="1" x14ac:dyDescent="0.2"/>
    <row r="392138" ht="12.75" customHeight="1" x14ac:dyDescent="0.2"/>
    <row r="392142" ht="12.75" customHeight="1" x14ac:dyDescent="0.2"/>
    <row r="392146" ht="12.75" customHeight="1" x14ac:dyDescent="0.2"/>
    <row r="392150" ht="12.75" customHeight="1" x14ac:dyDescent="0.2"/>
    <row r="392154" ht="12.75" customHeight="1" x14ac:dyDescent="0.2"/>
    <row r="392158" ht="12.75" customHeight="1" x14ac:dyDescent="0.2"/>
    <row r="392162" ht="12.75" customHeight="1" x14ac:dyDescent="0.2"/>
    <row r="392166" ht="12.75" customHeight="1" x14ac:dyDescent="0.2"/>
    <row r="392170" ht="12.75" customHeight="1" x14ac:dyDescent="0.2"/>
    <row r="392174" ht="12.75" customHeight="1" x14ac:dyDescent="0.2"/>
    <row r="392178" ht="12.75" customHeight="1" x14ac:dyDescent="0.2"/>
    <row r="392182" ht="12.75" customHeight="1" x14ac:dyDescent="0.2"/>
    <row r="392186" ht="12.75" customHeight="1" x14ac:dyDescent="0.2"/>
    <row r="392190" ht="12.75" customHeight="1" x14ac:dyDescent="0.2"/>
    <row r="392194" ht="12.75" customHeight="1" x14ac:dyDescent="0.2"/>
    <row r="392198" ht="12.75" customHeight="1" x14ac:dyDescent="0.2"/>
    <row r="392202" ht="12.75" customHeight="1" x14ac:dyDescent="0.2"/>
    <row r="392206" ht="12.75" customHeight="1" x14ac:dyDescent="0.2"/>
    <row r="392210" ht="12.75" customHeight="1" x14ac:dyDescent="0.2"/>
    <row r="392214" ht="12.75" customHeight="1" x14ac:dyDescent="0.2"/>
    <row r="392218" ht="12.75" customHeight="1" x14ac:dyDescent="0.2"/>
    <row r="392222" ht="12.75" customHeight="1" x14ac:dyDescent="0.2"/>
    <row r="392226" ht="12.75" customHeight="1" x14ac:dyDescent="0.2"/>
    <row r="392230" ht="12.75" customHeight="1" x14ac:dyDescent="0.2"/>
    <row r="392234" ht="12.75" customHeight="1" x14ac:dyDescent="0.2"/>
    <row r="392238" ht="12.75" customHeight="1" x14ac:dyDescent="0.2"/>
    <row r="392242" ht="12.75" customHeight="1" x14ac:dyDescent="0.2"/>
    <row r="392246" ht="12.75" customHeight="1" x14ac:dyDescent="0.2"/>
    <row r="392250" ht="12.75" customHeight="1" x14ac:dyDescent="0.2"/>
    <row r="392254" ht="12.75" customHeight="1" x14ac:dyDescent="0.2"/>
    <row r="392258" ht="12.75" customHeight="1" x14ac:dyDescent="0.2"/>
    <row r="392262" ht="12.75" customHeight="1" x14ac:dyDescent="0.2"/>
    <row r="392266" ht="12.75" customHeight="1" x14ac:dyDescent="0.2"/>
    <row r="392270" ht="12.75" customHeight="1" x14ac:dyDescent="0.2"/>
    <row r="392274" ht="12.75" customHeight="1" x14ac:dyDescent="0.2"/>
    <row r="392278" ht="12.75" customHeight="1" x14ac:dyDescent="0.2"/>
    <row r="392282" ht="12.75" customHeight="1" x14ac:dyDescent="0.2"/>
    <row r="392286" ht="12.75" customHeight="1" x14ac:dyDescent="0.2"/>
    <row r="392290" ht="12.75" customHeight="1" x14ac:dyDescent="0.2"/>
    <row r="392294" ht="12.75" customHeight="1" x14ac:dyDescent="0.2"/>
    <row r="392298" ht="12.75" customHeight="1" x14ac:dyDescent="0.2"/>
    <row r="392302" ht="12.75" customHeight="1" x14ac:dyDescent="0.2"/>
    <row r="392306" ht="12.75" customHeight="1" x14ac:dyDescent="0.2"/>
    <row r="392310" ht="12.75" customHeight="1" x14ac:dyDescent="0.2"/>
    <row r="392314" ht="12.75" customHeight="1" x14ac:dyDescent="0.2"/>
    <row r="392318" ht="12.75" customHeight="1" x14ac:dyDescent="0.2"/>
    <row r="392322" ht="12.75" customHeight="1" x14ac:dyDescent="0.2"/>
    <row r="392326" ht="12.75" customHeight="1" x14ac:dyDescent="0.2"/>
    <row r="392330" ht="12.75" customHeight="1" x14ac:dyDescent="0.2"/>
    <row r="392334" ht="12.75" customHeight="1" x14ac:dyDescent="0.2"/>
    <row r="392338" ht="12.75" customHeight="1" x14ac:dyDescent="0.2"/>
    <row r="392342" ht="12.75" customHeight="1" x14ac:dyDescent="0.2"/>
    <row r="392346" ht="12.75" customHeight="1" x14ac:dyDescent="0.2"/>
    <row r="392350" ht="12.75" customHeight="1" x14ac:dyDescent="0.2"/>
    <row r="392354" ht="12.75" customHeight="1" x14ac:dyDescent="0.2"/>
    <row r="392358" ht="12.75" customHeight="1" x14ac:dyDescent="0.2"/>
    <row r="392362" ht="12.75" customHeight="1" x14ac:dyDescent="0.2"/>
    <row r="392366" ht="12.75" customHeight="1" x14ac:dyDescent="0.2"/>
    <row r="392370" ht="12.75" customHeight="1" x14ac:dyDescent="0.2"/>
    <row r="392374" ht="12.75" customHeight="1" x14ac:dyDescent="0.2"/>
    <row r="392378" ht="12.75" customHeight="1" x14ac:dyDescent="0.2"/>
    <row r="392382" ht="12.75" customHeight="1" x14ac:dyDescent="0.2"/>
    <row r="392386" ht="12.75" customHeight="1" x14ac:dyDescent="0.2"/>
    <row r="392390" ht="12.75" customHeight="1" x14ac:dyDescent="0.2"/>
    <row r="392394" ht="12.75" customHeight="1" x14ac:dyDescent="0.2"/>
    <row r="392398" ht="12.75" customHeight="1" x14ac:dyDescent="0.2"/>
    <row r="392402" ht="12.75" customHeight="1" x14ac:dyDescent="0.2"/>
    <row r="392406" ht="12.75" customHeight="1" x14ac:dyDescent="0.2"/>
    <row r="392410" ht="12.75" customHeight="1" x14ac:dyDescent="0.2"/>
    <row r="392414" ht="12.75" customHeight="1" x14ac:dyDescent="0.2"/>
    <row r="392418" ht="12.75" customHeight="1" x14ac:dyDescent="0.2"/>
    <row r="392422" ht="12.75" customHeight="1" x14ac:dyDescent="0.2"/>
    <row r="392426" ht="12.75" customHeight="1" x14ac:dyDescent="0.2"/>
    <row r="392430" ht="12.75" customHeight="1" x14ac:dyDescent="0.2"/>
    <row r="392434" ht="12.75" customHeight="1" x14ac:dyDescent="0.2"/>
    <row r="392438" ht="12.75" customHeight="1" x14ac:dyDescent="0.2"/>
    <row r="392442" ht="12.75" customHeight="1" x14ac:dyDescent="0.2"/>
    <row r="392446" ht="12.75" customHeight="1" x14ac:dyDescent="0.2"/>
    <row r="392450" ht="12.75" customHeight="1" x14ac:dyDescent="0.2"/>
    <row r="392454" ht="12.75" customHeight="1" x14ac:dyDescent="0.2"/>
    <row r="392458" ht="12.75" customHeight="1" x14ac:dyDescent="0.2"/>
    <row r="392462" ht="12.75" customHeight="1" x14ac:dyDescent="0.2"/>
    <row r="392466" ht="12.75" customHeight="1" x14ac:dyDescent="0.2"/>
    <row r="392470" ht="12.75" customHeight="1" x14ac:dyDescent="0.2"/>
    <row r="392474" ht="12.75" customHeight="1" x14ac:dyDescent="0.2"/>
    <row r="392478" ht="12.75" customHeight="1" x14ac:dyDescent="0.2"/>
    <row r="392482" ht="12.75" customHeight="1" x14ac:dyDescent="0.2"/>
    <row r="392486" ht="12.75" customHeight="1" x14ac:dyDescent="0.2"/>
    <row r="392490" ht="12.75" customHeight="1" x14ac:dyDescent="0.2"/>
    <row r="392494" ht="12.75" customHeight="1" x14ac:dyDescent="0.2"/>
    <row r="392498" ht="12.75" customHeight="1" x14ac:dyDescent="0.2"/>
    <row r="392502" ht="12.75" customHeight="1" x14ac:dyDescent="0.2"/>
    <row r="392506" ht="12.75" customHeight="1" x14ac:dyDescent="0.2"/>
    <row r="392510" ht="12.75" customHeight="1" x14ac:dyDescent="0.2"/>
    <row r="392514" ht="12.75" customHeight="1" x14ac:dyDescent="0.2"/>
    <row r="392518" ht="12.75" customHeight="1" x14ac:dyDescent="0.2"/>
    <row r="392522" ht="12.75" customHeight="1" x14ac:dyDescent="0.2"/>
    <row r="392526" ht="12.75" customHeight="1" x14ac:dyDescent="0.2"/>
    <row r="392530" ht="12.75" customHeight="1" x14ac:dyDescent="0.2"/>
    <row r="392534" ht="12.75" customHeight="1" x14ac:dyDescent="0.2"/>
    <row r="392538" ht="12.75" customHeight="1" x14ac:dyDescent="0.2"/>
    <row r="392542" ht="12.75" customHeight="1" x14ac:dyDescent="0.2"/>
    <row r="392546" ht="12.75" customHeight="1" x14ac:dyDescent="0.2"/>
    <row r="392550" ht="12.75" customHeight="1" x14ac:dyDescent="0.2"/>
    <row r="392554" ht="12.75" customHeight="1" x14ac:dyDescent="0.2"/>
    <row r="392558" ht="12.75" customHeight="1" x14ac:dyDescent="0.2"/>
    <row r="392562" ht="12.75" customHeight="1" x14ac:dyDescent="0.2"/>
    <row r="392566" ht="12.75" customHeight="1" x14ac:dyDescent="0.2"/>
    <row r="392570" ht="12.75" customHeight="1" x14ac:dyDescent="0.2"/>
    <row r="392574" ht="12.75" customHeight="1" x14ac:dyDescent="0.2"/>
    <row r="392578" ht="12.75" customHeight="1" x14ac:dyDescent="0.2"/>
    <row r="392582" ht="12.75" customHeight="1" x14ac:dyDescent="0.2"/>
    <row r="392586" ht="12.75" customHeight="1" x14ac:dyDescent="0.2"/>
    <row r="392590" ht="12.75" customHeight="1" x14ac:dyDescent="0.2"/>
    <row r="392594" ht="12.75" customHeight="1" x14ac:dyDescent="0.2"/>
    <row r="392598" ht="12.75" customHeight="1" x14ac:dyDescent="0.2"/>
    <row r="392602" ht="12.75" customHeight="1" x14ac:dyDescent="0.2"/>
    <row r="392606" ht="12.75" customHeight="1" x14ac:dyDescent="0.2"/>
    <row r="392610" ht="12.75" customHeight="1" x14ac:dyDescent="0.2"/>
    <row r="392614" ht="12.75" customHeight="1" x14ac:dyDescent="0.2"/>
    <row r="392618" ht="12.75" customHeight="1" x14ac:dyDescent="0.2"/>
    <row r="392622" ht="12.75" customHeight="1" x14ac:dyDescent="0.2"/>
    <row r="392626" ht="12.75" customHeight="1" x14ac:dyDescent="0.2"/>
    <row r="392630" ht="12.75" customHeight="1" x14ac:dyDescent="0.2"/>
    <row r="392634" ht="12.75" customHeight="1" x14ac:dyDescent="0.2"/>
    <row r="392638" ht="12.75" customHeight="1" x14ac:dyDescent="0.2"/>
    <row r="392642" ht="12.75" customHeight="1" x14ac:dyDescent="0.2"/>
    <row r="392646" ht="12.75" customHeight="1" x14ac:dyDescent="0.2"/>
    <row r="392650" ht="12.75" customHeight="1" x14ac:dyDescent="0.2"/>
    <row r="392654" ht="12.75" customHeight="1" x14ac:dyDescent="0.2"/>
    <row r="392658" ht="12.75" customHeight="1" x14ac:dyDescent="0.2"/>
    <row r="392662" ht="12.75" customHeight="1" x14ac:dyDescent="0.2"/>
    <row r="392666" ht="12.75" customHeight="1" x14ac:dyDescent="0.2"/>
    <row r="392670" ht="12.75" customHeight="1" x14ac:dyDescent="0.2"/>
    <row r="392674" ht="12.75" customHeight="1" x14ac:dyDescent="0.2"/>
    <row r="392678" ht="12.75" customHeight="1" x14ac:dyDescent="0.2"/>
    <row r="392682" ht="12.75" customHeight="1" x14ac:dyDescent="0.2"/>
    <row r="392686" ht="12.75" customHeight="1" x14ac:dyDescent="0.2"/>
    <row r="392690" ht="12.75" customHeight="1" x14ac:dyDescent="0.2"/>
    <row r="392694" ht="12.75" customHeight="1" x14ac:dyDescent="0.2"/>
    <row r="392698" ht="12.75" customHeight="1" x14ac:dyDescent="0.2"/>
    <row r="392702" ht="12.75" customHeight="1" x14ac:dyDescent="0.2"/>
    <row r="392706" ht="12.75" customHeight="1" x14ac:dyDescent="0.2"/>
    <row r="392710" ht="12.75" customHeight="1" x14ac:dyDescent="0.2"/>
    <row r="392714" ht="12.75" customHeight="1" x14ac:dyDescent="0.2"/>
    <row r="392718" ht="12.75" customHeight="1" x14ac:dyDescent="0.2"/>
    <row r="392722" ht="12.75" customHeight="1" x14ac:dyDescent="0.2"/>
    <row r="392726" ht="12.75" customHeight="1" x14ac:dyDescent="0.2"/>
    <row r="392730" ht="12.75" customHeight="1" x14ac:dyDescent="0.2"/>
    <row r="392734" ht="12.75" customHeight="1" x14ac:dyDescent="0.2"/>
    <row r="392738" ht="12.75" customHeight="1" x14ac:dyDescent="0.2"/>
    <row r="392742" ht="12.75" customHeight="1" x14ac:dyDescent="0.2"/>
    <row r="392746" ht="12.75" customHeight="1" x14ac:dyDescent="0.2"/>
    <row r="392750" ht="12.75" customHeight="1" x14ac:dyDescent="0.2"/>
    <row r="392754" ht="12.75" customHeight="1" x14ac:dyDescent="0.2"/>
    <row r="392758" ht="12.75" customHeight="1" x14ac:dyDescent="0.2"/>
    <row r="392762" ht="12.75" customHeight="1" x14ac:dyDescent="0.2"/>
    <row r="392766" ht="12.75" customHeight="1" x14ac:dyDescent="0.2"/>
    <row r="392770" ht="12.75" customHeight="1" x14ac:dyDescent="0.2"/>
    <row r="392774" ht="12.75" customHeight="1" x14ac:dyDescent="0.2"/>
    <row r="392778" ht="12.75" customHeight="1" x14ac:dyDescent="0.2"/>
    <row r="392782" ht="12.75" customHeight="1" x14ac:dyDescent="0.2"/>
    <row r="392786" ht="12.75" customHeight="1" x14ac:dyDescent="0.2"/>
    <row r="392790" ht="12.75" customHeight="1" x14ac:dyDescent="0.2"/>
    <row r="392794" ht="12.75" customHeight="1" x14ac:dyDescent="0.2"/>
    <row r="392798" ht="12.75" customHeight="1" x14ac:dyDescent="0.2"/>
    <row r="392802" ht="12.75" customHeight="1" x14ac:dyDescent="0.2"/>
    <row r="392806" ht="12.75" customHeight="1" x14ac:dyDescent="0.2"/>
    <row r="392810" ht="12.75" customHeight="1" x14ac:dyDescent="0.2"/>
    <row r="392814" ht="12.75" customHeight="1" x14ac:dyDescent="0.2"/>
    <row r="392818" ht="12.75" customHeight="1" x14ac:dyDescent="0.2"/>
    <row r="392822" ht="12.75" customHeight="1" x14ac:dyDescent="0.2"/>
    <row r="392826" ht="12.75" customHeight="1" x14ac:dyDescent="0.2"/>
    <row r="392830" ht="12.75" customHeight="1" x14ac:dyDescent="0.2"/>
    <row r="392834" ht="12.75" customHeight="1" x14ac:dyDescent="0.2"/>
    <row r="392838" ht="12.75" customHeight="1" x14ac:dyDescent="0.2"/>
    <row r="392842" ht="12.75" customHeight="1" x14ac:dyDescent="0.2"/>
    <row r="392846" ht="12.75" customHeight="1" x14ac:dyDescent="0.2"/>
    <row r="392850" ht="12.75" customHeight="1" x14ac:dyDescent="0.2"/>
    <row r="392854" ht="12.75" customHeight="1" x14ac:dyDescent="0.2"/>
    <row r="392858" ht="12.75" customHeight="1" x14ac:dyDescent="0.2"/>
    <row r="392862" ht="12.75" customHeight="1" x14ac:dyDescent="0.2"/>
    <row r="392866" ht="12.75" customHeight="1" x14ac:dyDescent="0.2"/>
    <row r="392870" ht="12.75" customHeight="1" x14ac:dyDescent="0.2"/>
    <row r="392874" ht="12.75" customHeight="1" x14ac:dyDescent="0.2"/>
    <row r="392878" ht="12.75" customHeight="1" x14ac:dyDescent="0.2"/>
    <row r="392882" ht="12.75" customHeight="1" x14ac:dyDescent="0.2"/>
    <row r="392886" ht="12.75" customHeight="1" x14ac:dyDescent="0.2"/>
    <row r="392890" ht="12.75" customHeight="1" x14ac:dyDescent="0.2"/>
    <row r="392894" ht="12.75" customHeight="1" x14ac:dyDescent="0.2"/>
    <row r="392898" ht="12.75" customHeight="1" x14ac:dyDescent="0.2"/>
    <row r="392902" ht="12.75" customHeight="1" x14ac:dyDescent="0.2"/>
    <row r="392906" ht="12.75" customHeight="1" x14ac:dyDescent="0.2"/>
    <row r="392910" ht="12.75" customHeight="1" x14ac:dyDescent="0.2"/>
    <row r="392914" ht="12.75" customHeight="1" x14ac:dyDescent="0.2"/>
    <row r="392918" ht="12.75" customHeight="1" x14ac:dyDescent="0.2"/>
    <row r="392922" ht="12.75" customHeight="1" x14ac:dyDescent="0.2"/>
    <row r="392926" ht="12.75" customHeight="1" x14ac:dyDescent="0.2"/>
    <row r="392930" ht="12.75" customHeight="1" x14ac:dyDescent="0.2"/>
    <row r="392934" ht="12.75" customHeight="1" x14ac:dyDescent="0.2"/>
    <row r="392938" ht="12.75" customHeight="1" x14ac:dyDescent="0.2"/>
    <row r="392942" ht="12.75" customHeight="1" x14ac:dyDescent="0.2"/>
    <row r="392946" ht="12.75" customHeight="1" x14ac:dyDescent="0.2"/>
    <row r="392950" ht="12.75" customHeight="1" x14ac:dyDescent="0.2"/>
    <row r="392954" ht="12.75" customHeight="1" x14ac:dyDescent="0.2"/>
    <row r="392958" ht="12.75" customHeight="1" x14ac:dyDescent="0.2"/>
    <row r="392962" ht="12.75" customHeight="1" x14ac:dyDescent="0.2"/>
    <row r="392966" ht="12.75" customHeight="1" x14ac:dyDescent="0.2"/>
    <row r="392970" ht="12.75" customHeight="1" x14ac:dyDescent="0.2"/>
    <row r="392974" ht="12.75" customHeight="1" x14ac:dyDescent="0.2"/>
    <row r="392978" ht="12.75" customHeight="1" x14ac:dyDescent="0.2"/>
    <row r="392982" ht="12.75" customHeight="1" x14ac:dyDescent="0.2"/>
    <row r="392986" ht="12.75" customHeight="1" x14ac:dyDescent="0.2"/>
    <row r="392990" ht="12.75" customHeight="1" x14ac:dyDescent="0.2"/>
    <row r="392994" ht="12.75" customHeight="1" x14ac:dyDescent="0.2"/>
    <row r="392998" ht="12.75" customHeight="1" x14ac:dyDescent="0.2"/>
    <row r="393002" ht="12.75" customHeight="1" x14ac:dyDescent="0.2"/>
    <row r="393006" ht="12.75" customHeight="1" x14ac:dyDescent="0.2"/>
    <row r="393010" ht="12.75" customHeight="1" x14ac:dyDescent="0.2"/>
    <row r="393014" ht="12.75" customHeight="1" x14ac:dyDescent="0.2"/>
    <row r="393018" ht="12.75" customHeight="1" x14ac:dyDescent="0.2"/>
    <row r="393022" ht="12.75" customHeight="1" x14ac:dyDescent="0.2"/>
    <row r="393026" ht="12.75" customHeight="1" x14ac:dyDescent="0.2"/>
    <row r="393030" ht="12.75" customHeight="1" x14ac:dyDescent="0.2"/>
    <row r="393034" ht="12.75" customHeight="1" x14ac:dyDescent="0.2"/>
    <row r="393038" ht="12.75" customHeight="1" x14ac:dyDescent="0.2"/>
    <row r="393042" ht="12.75" customHeight="1" x14ac:dyDescent="0.2"/>
    <row r="393046" ht="12.75" customHeight="1" x14ac:dyDescent="0.2"/>
    <row r="393050" ht="12.75" customHeight="1" x14ac:dyDescent="0.2"/>
    <row r="393054" ht="12.75" customHeight="1" x14ac:dyDescent="0.2"/>
    <row r="393058" ht="12.75" customHeight="1" x14ac:dyDescent="0.2"/>
    <row r="393062" ht="12.75" customHeight="1" x14ac:dyDescent="0.2"/>
    <row r="393066" ht="12.75" customHeight="1" x14ac:dyDescent="0.2"/>
    <row r="393070" ht="12.75" customHeight="1" x14ac:dyDescent="0.2"/>
    <row r="393074" ht="12.75" customHeight="1" x14ac:dyDescent="0.2"/>
    <row r="393078" ht="12.75" customHeight="1" x14ac:dyDescent="0.2"/>
    <row r="393082" ht="12.75" customHeight="1" x14ac:dyDescent="0.2"/>
    <row r="393086" ht="12.75" customHeight="1" x14ac:dyDescent="0.2"/>
    <row r="393090" ht="12.75" customHeight="1" x14ac:dyDescent="0.2"/>
    <row r="393094" ht="12.75" customHeight="1" x14ac:dyDescent="0.2"/>
    <row r="393098" ht="12.75" customHeight="1" x14ac:dyDescent="0.2"/>
    <row r="393102" ht="12.75" customHeight="1" x14ac:dyDescent="0.2"/>
    <row r="393106" ht="12.75" customHeight="1" x14ac:dyDescent="0.2"/>
    <row r="393110" ht="12.75" customHeight="1" x14ac:dyDescent="0.2"/>
    <row r="393114" ht="12.75" customHeight="1" x14ac:dyDescent="0.2"/>
    <row r="393118" ht="12.75" customHeight="1" x14ac:dyDescent="0.2"/>
    <row r="393122" ht="12.75" customHeight="1" x14ac:dyDescent="0.2"/>
    <row r="393126" ht="12.75" customHeight="1" x14ac:dyDescent="0.2"/>
    <row r="393130" ht="12.75" customHeight="1" x14ac:dyDescent="0.2"/>
    <row r="393134" ht="12.75" customHeight="1" x14ac:dyDescent="0.2"/>
    <row r="393138" ht="12.75" customHeight="1" x14ac:dyDescent="0.2"/>
    <row r="393142" ht="12.75" customHeight="1" x14ac:dyDescent="0.2"/>
    <row r="393146" ht="12.75" customHeight="1" x14ac:dyDescent="0.2"/>
    <row r="393150" ht="12.75" customHeight="1" x14ac:dyDescent="0.2"/>
    <row r="393154" ht="12.75" customHeight="1" x14ac:dyDescent="0.2"/>
    <row r="393158" ht="12.75" customHeight="1" x14ac:dyDescent="0.2"/>
    <row r="393162" ht="12.75" customHeight="1" x14ac:dyDescent="0.2"/>
    <row r="393166" ht="12.75" customHeight="1" x14ac:dyDescent="0.2"/>
    <row r="393170" ht="12.75" customHeight="1" x14ac:dyDescent="0.2"/>
    <row r="393174" ht="12.75" customHeight="1" x14ac:dyDescent="0.2"/>
    <row r="393178" ht="12.75" customHeight="1" x14ac:dyDescent="0.2"/>
    <row r="393182" ht="12.75" customHeight="1" x14ac:dyDescent="0.2"/>
    <row r="393186" ht="12.75" customHeight="1" x14ac:dyDescent="0.2"/>
    <row r="393190" ht="12.75" customHeight="1" x14ac:dyDescent="0.2"/>
    <row r="393194" ht="12.75" customHeight="1" x14ac:dyDescent="0.2"/>
    <row r="393198" ht="12.75" customHeight="1" x14ac:dyDescent="0.2"/>
    <row r="393202" ht="12.75" customHeight="1" x14ac:dyDescent="0.2"/>
    <row r="393206" ht="12.75" customHeight="1" x14ac:dyDescent="0.2"/>
    <row r="393210" ht="12.75" customHeight="1" x14ac:dyDescent="0.2"/>
    <row r="393214" ht="12.75" customHeight="1" x14ac:dyDescent="0.2"/>
    <row r="393218" ht="12.75" customHeight="1" x14ac:dyDescent="0.2"/>
    <row r="393222" ht="12.75" customHeight="1" x14ac:dyDescent="0.2"/>
    <row r="393226" ht="12.75" customHeight="1" x14ac:dyDescent="0.2"/>
    <row r="393230" ht="12.75" customHeight="1" x14ac:dyDescent="0.2"/>
    <row r="393234" ht="12.75" customHeight="1" x14ac:dyDescent="0.2"/>
    <row r="393238" ht="12.75" customHeight="1" x14ac:dyDescent="0.2"/>
    <row r="393242" ht="12.75" customHeight="1" x14ac:dyDescent="0.2"/>
    <row r="393246" ht="12.75" customHeight="1" x14ac:dyDescent="0.2"/>
    <row r="393250" ht="12.75" customHeight="1" x14ac:dyDescent="0.2"/>
    <row r="393254" ht="12.75" customHeight="1" x14ac:dyDescent="0.2"/>
    <row r="393258" ht="12.75" customHeight="1" x14ac:dyDescent="0.2"/>
    <row r="393262" ht="12.75" customHeight="1" x14ac:dyDescent="0.2"/>
    <row r="393266" ht="12.75" customHeight="1" x14ac:dyDescent="0.2"/>
    <row r="393270" ht="12.75" customHeight="1" x14ac:dyDescent="0.2"/>
    <row r="393274" ht="12.75" customHeight="1" x14ac:dyDescent="0.2"/>
    <row r="393278" ht="12.75" customHeight="1" x14ac:dyDescent="0.2"/>
    <row r="393282" ht="12.75" customHeight="1" x14ac:dyDescent="0.2"/>
    <row r="393286" ht="12.75" customHeight="1" x14ac:dyDescent="0.2"/>
    <row r="393290" ht="12.75" customHeight="1" x14ac:dyDescent="0.2"/>
    <row r="393294" ht="12.75" customHeight="1" x14ac:dyDescent="0.2"/>
    <row r="393298" ht="12.75" customHeight="1" x14ac:dyDescent="0.2"/>
    <row r="393302" ht="12.75" customHeight="1" x14ac:dyDescent="0.2"/>
    <row r="393306" ht="12.75" customHeight="1" x14ac:dyDescent="0.2"/>
    <row r="393310" ht="12.75" customHeight="1" x14ac:dyDescent="0.2"/>
    <row r="393314" ht="12.75" customHeight="1" x14ac:dyDescent="0.2"/>
    <row r="393318" ht="12.75" customHeight="1" x14ac:dyDescent="0.2"/>
    <row r="393322" ht="12.75" customHeight="1" x14ac:dyDescent="0.2"/>
    <row r="393326" ht="12.75" customHeight="1" x14ac:dyDescent="0.2"/>
    <row r="393330" ht="12.75" customHeight="1" x14ac:dyDescent="0.2"/>
    <row r="393334" ht="12.75" customHeight="1" x14ac:dyDescent="0.2"/>
    <row r="393338" ht="12.75" customHeight="1" x14ac:dyDescent="0.2"/>
    <row r="393342" ht="12.75" customHeight="1" x14ac:dyDescent="0.2"/>
    <row r="393346" ht="12.75" customHeight="1" x14ac:dyDescent="0.2"/>
    <row r="393350" ht="12.75" customHeight="1" x14ac:dyDescent="0.2"/>
    <row r="393354" ht="12.75" customHeight="1" x14ac:dyDescent="0.2"/>
    <row r="393358" ht="12.75" customHeight="1" x14ac:dyDescent="0.2"/>
    <row r="393362" ht="12.75" customHeight="1" x14ac:dyDescent="0.2"/>
    <row r="393366" ht="12.75" customHeight="1" x14ac:dyDescent="0.2"/>
    <row r="393370" ht="12.75" customHeight="1" x14ac:dyDescent="0.2"/>
    <row r="393374" ht="12.75" customHeight="1" x14ac:dyDescent="0.2"/>
    <row r="393378" ht="12.75" customHeight="1" x14ac:dyDescent="0.2"/>
    <row r="393382" ht="12.75" customHeight="1" x14ac:dyDescent="0.2"/>
    <row r="393386" ht="12.75" customHeight="1" x14ac:dyDescent="0.2"/>
    <row r="393390" ht="12.75" customHeight="1" x14ac:dyDescent="0.2"/>
    <row r="393394" ht="12.75" customHeight="1" x14ac:dyDescent="0.2"/>
    <row r="393398" ht="12.75" customHeight="1" x14ac:dyDescent="0.2"/>
    <row r="393402" ht="12.75" customHeight="1" x14ac:dyDescent="0.2"/>
    <row r="393406" ht="12.75" customHeight="1" x14ac:dyDescent="0.2"/>
    <row r="393410" ht="12.75" customHeight="1" x14ac:dyDescent="0.2"/>
    <row r="393414" ht="12.75" customHeight="1" x14ac:dyDescent="0.2"/>
    <row r="393418" ht="12.75" customHeight="1" x14ac:dyDescent="0.2"/>
    <row r="393422" ht="12.75" customHeight="1" x14ac:dyDescent="0.2"/>
    <row r="393426" ht="12.75" customHeight="1" x14ac:dyDescent="0.2"/>
    <row r="393430" ht="12.75" customHeight="1" x14ac:dyDescent="0.2"/>
    <row r="393434" ht="12.75" customHeight="1" x14ac:dyDescent="0.2"/>
    <row r="393438" ht="12.75" customHeight="1" x14ac:dyDescent="0.2"/>
    <row r="393442" ht="12.75" customHeight="1" x14ac:dyDescent="0.2"/>
    <row r="393446" ht="12.75" customHeight="1" x14ac:dyDescent="0.2"/>
    <row r="393450" ht="12.75" customHeight="1" x14ac:dyDescent="0.2"/>
    <row r="393454" ht="12.75" customHeight="1" x14ac:dyDescent="0.2"/>
    <row r="393458" ht="12.75" customHeight="1" x14ac:dyDescent="0.2"/>
    <row r="393462" ht="12.75" customHeight="1" x14ac:dyDescent="0.2"/>
    <row r="393466" ht="12.75" customHeight="1" x14ac:dyDescent="0.2"/>
    <row r="393470" ht="12.75" customHeight="1" x14ac:dyDescent="0.2"/>
    <row r="393474" ht="12.75" customHeight="1" x14ac:dyDescent="0.2"/>
    <row r="393478" ht="12.75" customHeight="1" x14ac:dyDescent="0.2"/>
    <row r="393482" ht="12.75" customHeight="1" x14ac:dyDescent="0.2"/>
    <row r="393486" ht="12.75" customHeight="1" x14ac:dyDescent="0.2"/>
    <row r="393490" ht="12.75" customHeight="1" x14ac:dyDescent="0.2"/>
    <row r="393494" ht="12.75" customHeight="1" x14ac:dyDescent="0.2"/>
    <row r="393498" ht="12.75" customHeight="1" x14ac:dyDescent="0.2"/>
    <row r="393502" ht="12.75" customHeight="1" x14ac:dyDescent="0.2"/>
    <row r="393506" ht="12.75" customHeight="1" x14ac:dyDescent="0.2"/>
    <row r="393510" ht="12.75" customHeight="1" x14ac:dyDescent="0.2"/>
    <row r="393514" ht="12.75" customHeight="1" x14ac:dyDescent="0.2"/>
    <row r="393518" ht="12.75" customHeight="1" x14ac:dyDescent="0.2"/>
    <row r="393522" ht="12.75" customHeight="1" x14ac:dyDescent="0.2"/>
    <row r="393526" ht="12.75" customHeight="1" x14ac:dyDescent="0.2"/>
    <row r="393530" ht="12.75" customHeight="1" x14ac:dyDescent="0.2"/>
    <row r="393534" ht="12.75" customHeight="1" x14ac:dyDescent="0.2"/>
    <row r="393538" ht="12.75" customHeight="1" x14ac:dyDescent="0.2"/>
    <row r="393542" ht="12.75" customHeight="1" x14ac:dyDescent="0.2"/>
    <row r="393546" ht="12.75" customHeight="1" x14ac:dyDescent="0.2"/>
    <row r="393550" ht="12.75" customHeight="1" x14ac:dyDescent="0.2"/>
    <row r="393554" ht="12.75" customHeight="1" x14ac:dyDescent="0.2"/>
    <row r="393558" ht="12.75" customHeight="1" x14ac:dyDescent="0.2"/>
    <row r="393562" ht="12.75" customHeight="1" x14ac:dyDescent="0.2"/>
    <row r="393566" ht="12.75" customHeight="1" x14ac:dyDescent="0.2"/>
    <row r="393570" ht="12.75" customHeight="1" x14ac:dyDescent="0.2"/>
    <row r="393574" ht="12.75" customHeight="1" x14ac:dyDescent="0.2"/>
    <row r="393578" ht="12.75" customHeight="1" x14ac:dyDescent="0.2"/>
    <row r="393582" ht="12.75" customHeight="1" x14ac:dyDescent="0.2"/>
    <row r="393586" ht="12.75" customHeight="1" x14ac:dyDescent="0.2"/>
    <row r="393590" ht="12.75" customHeight="1" x14ac:dyDescent="0.2"/>
    <row r="393594" ht="12.75" customHeight="1" x14ac:dyDescent="0.2"/>
    <row r="393598" ht="12.75" customHeight="1" x14ac:dyDescent="0.2"/>
    <row r="393602" ht="12.75" customHeight="1" x14ac:dyDescent="0.2"/>
    <row r="393606" ht="12.75" customHeight="1" x14ac:dyDescent="0.2"/>
    <row r="393610" ht="12.75" customHeight="1" x14ac:dyDescent="0.2"/>
    <row r="393614" ht="12.75" customHeight="1" x14ac:dyDescent="0.2"/>
    <row r="393618" ht="12.75" customHeight="1" x14ac:dyDescent="0.2"/>
    <row r="393622" ht="12.75" customHeight="1" x14ac:dyDescent="0.2"/>
    <row r="393626" ht="12.75" customHeight="1" x14ac:dyDescent="0.2"/>
    <row r="393630" ht="12.75" customHeight="1" x14ac:dyDescent="0.2"/>
    <row r="393634" ht="12.75" customHeight="1" x14ac:dyDescent="0.2"/>
    <row r="393638" ht="12.75" customHeight="1" x14ac:dyDescent="0.2"/>
    <row r="393642" ht="12.75" customHeight="1" x14ac:dyDescent="0.2"/>
    <row r="393646" ht="12.75" customHeight="1" x14ac:dyDescent="0.2"/>
    <row r="393650" ht="12.75" customHeight="1" x14ac:dyDescent="0.2"/>
    <row r="393654" ht="12.75" customHeight="1" x14ac:dyDescent="0.2"/>
    <row r="393658" ht="12.75" customHeight="1" x14ac:dyDescent="0.2"/>
    <row r="393662" ht="12.75" customHeight="1" x14ac:dyDescent="0.2"/>
    <row r="393666" ht="12.75" customHeight="1" x14ac:dyDescent="0.2"/>
    <row r="393670" ht="12.75" customHeight="1" x14ac:dyDescent="0.2"/>
    <row r="393674" ht="12.75" customHeight="1" x14ac:dyDescent="0.2"/>
    <row r="393678" ht="12.75" customHeight="1" x14ac:dyDescent="0.2"/>
    <row r="393682" ht="12.75" customHeight="1" x14ac:dyDescent="0.2"/>
    <row r="393686" ht="12.75" customHeight="1" x14ac:dyDescent="0.2"/>
    <row r="393690" ht="12.75" customHeight="1" x14ac:dyDescent="0.2"/>
    <row r="393694" ht="12.75" customHeight="1" x14ac:dyDescent="0.2"/>
    <row r="393698" ht="12.75" customHeight="1" x14ac:dyDescent="0.2"/>
    <row r="393702" ht="12.75" customHeight="1" x14ac:dyDescent="0.2"/>
    <row r="393706" ht="12.75" customHeight="1" x14ac:dyDescent="0.2"/>
    <row r="393710" ht="12.75" customHeight="1" x14ac:dyDescent="0.2"/>
    <row r="393714" ht="12.75" customHeight="1" x14ac:dyDescent="0.2"/>
    <row r="393718" ht="12.75" customHeight="1" x14ac:dyDescent="0.2"/>
    <row r="393722" ht="12.75" customHeight="1" x14ac:dyDescent="0.2"/>
    <row r="393726" ht="12.75" customHeight="1" x14ac:dyDescent="0.2"/>
    <row r="393730" ht="12.75" customHeight="1" x14ac:dyDescent="0.2"/>
    <row r="393734" ht="12.75" customHeight="1" x14ac:dyDescent="0.2"/>
    <row r="393738" ht="12.75" customHeight="1" x14ac:dyDescent="0.2"/>
    <row r="393742" ht="12.75" customHeight="1" x14ac:dyDescent="0.2"/>
    <row r="393746" ht="12.75" customHeight="1" x14ac:dyDescent="0.2"/>
    <row r="393750" ht="12.75" customHeight="1" x14ac:dyDescent="0.2"/>
    <row r="393754" ht="12.75" customHeight="1" x14ac:dyDescent="0.2"/>
    <row r="393758" ht="12.75" customHeight="1" x14ac:dyDescent="0.2"/>
    <row r="393762" ht="12.75" customHeight="1" x14ac:dyDescent="0.2"/>
    <row r="393766" ht="12.75" customHeight="1" x14ac:dyDescent="0.2"/>
    <row r="393770" ht="12.75" customHeight="1" x14ac:dyDescent="0.2"/>
    <row r="393774" ht="12.75" customHeight="1" x14ac:dyDescent="0.2"/>
    <row r="393778" ht="12.75" customHeight="1" x14ac:dyDescent="0.2"/>
    <row r="393782" ht="12.75" customHeight="1" x14ac:dyDescent="0.2"/>
    <row r="393786" ht="12.75" customHeight="1" x14ac:dyDescent="0.2"/>
    <row r="393790" ht="12.75" customHeight="1" x14ac:dyDescent="0.2"/>
    <row r="393794" ht="12.75" customHeight="1" x14ac:dyDescent="0.2"/>
    <row r="393798" ht="12.75" customHeight="1" x14ac:dyDescent="0.2"/>
    <row r="393802" ht="12.75" customHeight="1" x14ac:dyDescent="0.2"/>
    <row r="393806" ht="12.75" customHeight="1" x14ac:dyDescent="0.2"/>
    <row r="393810" ht="12.75" customHeight="1" x14ac:dyDescent="0.2"/>
    <row r="393814" ht="12.75" customHeight="1" x14ac:dyDescent="0.2"/>
    <row r="393818" ht="12.75" customHeight="1" x14ac:dyDescent="0.2"/>
    <row r="393822" ht="12.75" customHeight="1" x14ac:dyDescent="0.2"/>
    <row r="393826" ht="12.75" customHeight="1" x14ac:dyDescent="0.2"/>
    <row r="393830" ht="12.75" customHeight="1" x14ac:dyDescent="0.2"/>
    <row r="393834" ht="12.75" customHeight="1" x14ac:dyDescent="0.2"/>
    <row r="393838" ht="12.75" customHeight="1" x14ac:dyDescent="0.2"/>
    <row r="393842" ht="12.75" customHeight="1" x14ac:dyDescent="0.2"/>
    <row r="393846" ht="12.75" customHeight="1" x14ac:dyDescent="0.2"/>
    <row r="393850" ht="12.75" customHeight="1" x14ac:dyDescent="0.2"/>
    <row r="393854" ht="12.75" customHeight="1" x14ac:dyDescent="0.2"/>
    <row r="393858" ht="12.75" customHeight="1" x14ac:dyDescent="0.2"/>
    <row r="393862" ht="12.75" customHeight="1" x14ac:dyDescent="0.2"/>
    <row r="393866" ht="12.75" customHeight="1" x14ac:dyDescent="0.2"/>
    <row r="393870" ht="12.75" customHeight="1" x14ac:dyDescent="0.2"/>
    <row r="393874" ht="12.75" customHeight="1" x14ac:dyDescent="0.2"/>
    <row r="393878" ht="12.75" customHeight="1" x14ac:dyDescent="0.2"/>
    <row r="393882" ht="12.75" customHeight="1" x14ac:dyDescent="0.2"/>
    <row r="393886" ht="12.75" customHeight="1" x14ac:dyDescent="0.2"/>
    <row r="393890" ht="12.75" customHeight="1" x14ac:dyDescent="0.2"/>
    <row r="393894" ht="12.75" customHeight="1" x14ac:dyDescent="0.2"/>
    <row r="393898" ht="12.75" customHeight="1" x14ac:dyDescent="0.2"/>
    <row r="393902" ht="12.75" customHeight="1" x14ac:dyDescent="0.2"/>
    <row r="393906" ht="12.75" customHeight="1" x14ac:dyDescent="0.2"/>
    <row r="393910" ht="12.75" customHeight="1" x14ac:dyDescent="0.2"/>
    <row r="393914" ht="12.75" customHeight="1" x14ac:dyDescent="0.2"/>
    <row r="393918" ht="12.75" customHeight="1" x14ac:dyDescent="0.2"/>
    <row r="393922" ht="12.75" customHeight="1" x14ac:dyDescent="0.2"/>
    <row r="393926" ht="12.75" customHeight="1" x14ac:dyDescent="0.2"/>
    <row r="393930" ht="12.75" customHeight="1" x14ac:dyDescent="0.2"/>
    <row r="393934" ht="12.75" customHeight="1" x14ac:dyDescent="0.2"/>
    <row r="393938" ht="12.75" customHeight="1" x14ac:dyDescent="0.2"/>
    <row r="393942" ht="12.75" customHeight="1" x14ac:dyDescent="0.2"/>
    <row r="393946" ht="12.75" customHeight="1" x14ac:dyDescent="0.2"/>
    <row r="393950" ht="12.75" customHeight="1" x14ac:dyDescent="0.2"/>
    <row r="393954" ht="12.75" customHeight="1" x14ac:dyDescent="0.2"/>
    <row r="393958" ht="12.75" customHeight="1" x14ac:dyDescent="0.2"/>
    <row r="393962" ht="12.75" customHeight="1" x14ac:dyDescent="0.2"/>
    <row r="393966" ht="12.75" customHeight="1" x14ac:dyDescent="0.2"/>
    <row r="393970" ht="12.75" customHeight="1" x14ac:dyDescent="0.2"/>
    <row r="393974" ht="12.75" customHeight="1" x14ac:dyDescent="0.2"/>
    <row r="393978" ht="12.75" customHeight="1" x14ac:dyDescent="0.2"/>
    <row r="393982" ht="12.75" customHeight="1" x14ac:dyDescent="0.2"/>
    <row r="393986" ht="12.75" customHeight="1" x14ac:dyDescent="0.2"/>
    <row r="393990" ht="12.75" customHeight="1" x14ac:dyDescent="0.2"/>
    <row r="393994" ht="12.75" customHeight="1" x14ac:dyDescent="0.2"/>
    <row r="393998" ht="12.75" customHeight="1" x14ac:dyDescent="0.2"/>
    <row r="394002" ht="12.75" customHeight="1" x14ac:dyDescent="0.2"/>
    <row r="394006" ht="12.75" customHeight="1" x14ac:dyDescent="0.2"/>
    <row r="394010" ht="12.75" customHeight="1" x14ac:dyDescent="0.2"/>
    <row r="394014" ht="12.75" customHeight="1" x14ac:dyDescent="0.2"/>
    <row r="394018" ht="12.75" customHeight="1" x14ac:dyDescent="0.2"/>
    <row r="394022" ht="12.75" customHeight="1" x14ac:dyDescent="0.2"/>
    <row r="394026" ht="12.75" customHeight="1" x14ac:dyDescent="0.2"/>
    <row r="394030" ht="12.75" customHeight="1" x14ac:dyDescent="0.2"/>
    <row r="394034" ht="12.75" customHeight="1" x14ac:dyDescent="0.2"/>
    <row r="394038" ht="12.75" customHeight="1" x14ac:dyDescent="0.2"/>
    <row r="394042" ht="12.75" customHeight="1" x14ac:dyDescent="0.2"/>
    <row r="394046" ht="12.75" customHeight="1" x14ac:dyDescent="0.2"/>
    <row r="394050" ht="12.75" customHeight="1" x14ac:dyDescent="0.2"/>
    <row r="394054" ht="12.75" customHeight="1" x14ac:dyDescent="0.2"/>
    <row r="394058" ht="12.75" customHeight="1" x14ac:dyDescent="0.2"/>
    <row r="394062" ht="12.75" customHeight="1" x14ac:dyDescent="0.2"/>
    <row r="394066" ht="12.75" customHeight="1" x14ac:dyDescent="0.2"/>
    <row r="394070" ht="12.75" customHeight="1" x14ac:dyDescent="0.2"/>
    <row r="394074" ht="12.75" customHeight="1" x14ac:dyDescent="0.2"/>
    <row r="394078" ht="12.75" customHeight="1" x14ac:dyDescent="0.2"/>
    <row r="394082" ht="12.75" customHeight="1" x14ac:dyDescent="0.2"/>
    <row r="394086" ht="12.75" customHeight="1" x14ac:dyDescent="0.2"/>
    <row r="394090" ht="12.75" customHeight="1" x14ac:dyDescent="0.2"/>
    <row r="394094" ht="12.75" customHeight="1" x14ac:dyDescent="0.2"/>
    <row r="394098" ht="12.75" customHeight="1" x14ac:dyDescent="0.2"/>
    <row r="394102" ht="12.75" customHeight="1" x14ac:dyDescent="0.2"/>
    <row r="394106" ht="12.75" customHeight="1" x14ac:dyDescent="0.2"/>
    <row r="394110" ht="12.75" customHeight="1" x14ac:dyDescent="0.2"/>
    <row r="394114" ht="12.75" customHeight="1" x14ac:dyDescent="0.2"/>
    <row r="394118" ht="12.75" customHeight="1" x14ac:dyDescent="0.2"/>
    <row r="394122" ht="12.75" customHeight="1" x14ac:dyDescent="0.2"/>
    <row r="394126" ht="12.75" customHeight="1" x14ac:dyDescent="0.2"/>
    <row r="394130" ht="12.75" customHeight="1" x14ac:dyDescent="0.2"/>
    <row r="394134" ht="12.75" customHeight="1" x14ac:dyDescent="0.2"/>
    <row r="394138" ht="12.75" customHeight="1" x14ac:dyDescent="0.2"/>
    <row r="394142" ht="12.75" customHeight="1" x14ac:dyDescent="0.2"/>
    <row r="394146" ht="12.75" customHeight="1" x14ac:dyDescent="0.2"/>
    <row r="394150" ht="12.75" customHeight="1" x14ac:dyDescent="0.2"/>
    <row r="394154" ht="12.75" customHeight="1" x14ac:dyDescent="0.2"/>
    <row r="394158" ht="12.75" customHeight="1" x14ac:dyDescent="0.2"/>
    <row r="394162" ht="12.75" customHeight="1" x14ac:dyDescent="0.2"/>
    <row r="394166" ht="12.75" customHeight="1" x14ac:dyDescent="0.2"/>
    <row r="394170" ht="12.75" customHeight="1" x14ac:dyDescent="0.2"/>
    <row r="394174" ht="12.75" customHeight="1" x14ac:dyDescent="0.2"/>
    <row r="394178" ht="12.75" customHeight="1" x14ac:dyDescent="0.2"/>
    <row r="394182" ht="12.75" customHeight="1" x14ac:dyDescent="0.2"/>
    <row r="394186" ht="12.75" customHeight="1" x14ac:dyDescent="0.2"/>
    <row r="394190" ht="12.75" customHeight="1" x14ac:dyDescent="0.2"/>
    <row r="394194" ht="12.75" customHeight="1" x14ac:dyDescent="0.2"/>
    <row r="394198" ht="12.75" customHeight="1" x14ac:dyDescent="0.2"/>
    <row r="394202" ht="12.75" customHeight="1" x14ac:dyDescent="0.2"/>
    <row r="394206" ht="12.75" customHeight="1" x14ac:dyDescent="0.2"/>
    <row r="394210" ht="12.75" customHeight="1" x14ac:dyDescent="0.2"/>
    <row r="394214" ht="12.75" customHeight="1" x14ac:dyDescent="0.2"/>
    <row r="394218" ht="12.75" customHeight="1" x14ac:dyDescent="0.2"/>
    <row r="394222" ht="12.75" customHeight="1" x14ac:dyDescent="0.2"/>
    <row r="394226" ht="12.75" customHeight="1" x14ac:dyDescent="0.2"/>
    <row r="394230" ht="12.75" customHeight="1" x14ac:dyDescent="0.2"/>
    <row r="394234" ht="12.75" customHeight="1" x14ac:dyDescent="0.2"/>
    <row r="394238" ht="12.75" customHeight="1" x14ac:dyDescent="0.2"/>
    <row r="394242" ht="12.75" customHeight="1" x14ac:dyDescent="0.2"/>
    <row r="394246" ht="12.75" customHeight="1" x14ac:dyDescent="0.2"/>
    <row r="394250" ht="12.75" customHeight="1" x14ac:dyDescent="0.2"/>
    <row r="394254" ht="12.75" customHeight="1" x14ac:dyDescent="0.2"/>
    <row r="394258" ht="12.75" customHeight="1" x14ac:dyDescent="0.2"/>
    <row r="394262" ht="12.75" customHeight="1" x14ac:dyDescent="0.2"/>
    <row r="394266" ht="12.75" customHeight="1" x14ac:dyDescent="0.2"/>
    <row r="394270" ht="12.75" customHeight="1" x14ac:dyDescent="0.2"/>
    <row r="394274" ht="12.75" customHeight="1" x14ac:dyDescent="0.2"/>
    <row r="394278" ht="12.75" customHeight="1" x14ac:dyDescent="0.2"/>
    <row r="394282" ht="12.75" customHeight="1" x14ac:dyDescent="0.2"/>
    <row r="394286" ht="12.75" customHeight="1" x14ac:dyDescent="0.2"/>
    <row r="394290" ht="12.75" customHeight="1" x14ac:dyDescent="0.2"/>
    <row r="394294" ht="12.75" customHeight="1" x14ac:dyDescent="0.2"/>
    <row r="394298" ht="12.75" customHeight="1" x14ac:dyDescent="0.2"/>
    <row r="394302" ht="12.75" customHeight="1" x14ac:dyDescent="0.2"/>
    <row r="394306" ht="12.75" customHeight="1" x14ac:dyDescent="0.2"/>
    <row r="394310" ht="12.75" customHeight="1" x14ac:dyDescent="0.2"/>
    <row r="394314" ht="12.75" customHeight="1" x14ac:dyDescent="0.2"/>
    <row r="394318" ht="12.75" customHeight="1" x14ac:dyDescent="0.2"/>
    <row r="394322" ht="12.75" customHeight="1" x14ac:dyDescent="0.2"/>
    <row r="394326" ht="12.75" customHeight="1" x14ac:dyDescent="0.2"/>
    <row r="394330" ht="12.75" customHeight="1" x14ac:dyDescent="0.2"/>
    <row r="394334" ht="12.75" customHeight="1" x14ac:dyDescent="0.2"/>
    <row r="394338" ht="12.75" customHeight="1" x14ac:dyDescent="0.2"/>
    <row r="394342" ht="12.75" customHeight="1" x14ac:dyDescent="0.2"/>
    <row r="394346" ht="12.75" customHeight="1" x14ac:dyDescent="0.2"/>
    <row r="394350" ht="12.75" customHeight="1" x14ac:dyDescent="0.2"/>
    <row r="394354" ht="12.75" customHeight="1" x14ac:dyDescent="0.2"/>
    <row r="394358" ht="12.75" customHeight="1" x14ac:dyDescent="0.2"/>
    <row r="394362" ht="12.75" customHeight="1" x14ac:dyDescent="0.2"/>
    <row r="394366" ht="12.75" customHeight="1" x14ac:dyDescent="0.2"/>
    <row r="394370" ht="12.75" customHeight="1" x14ac:dyDescent="0.2"/>
    <row r="394374" ht="12.75" customHeight="1" x14ac:dyDescent="0.2"/>
    <row r="394378" ht="12.75" customHeight="1" x14ac:dyDescent="0.2"/>
    <row r="394382" ht="12.75" customHeight="1" x14ac:dyDescent="0.2"/>
    <row r="394386" ht="12.75" customHeight="1" x14ac:dyDescent="0.2"/>
    <row r="394390" ht="12.75" customHeight="1" x14ac:dyDescent="0.2"/>
    <row r="394394" ht="12.75" customHeight="1" x14ac:dyDescent="0.2"/>
    <row r="394398" ht="12.75" customHeight="1" x14ac:dyDescent="0.2"/>
    <row r="394402" ht="12.75" customHeight="1" x14ac:dyDescent="0.2"/>
    <row r="394406" ht="12.75" customHeight="1" x14ac:dyDescent="0.2"/>
    <row r="394410" ht="12.75" customHeight="1" x14ac:dyDescent="0.2"/>
    <row r="394414" ht="12.75" customHeight="1" x14ac:dyDescent="0.2"/>
    <row r="394418" ht="12.75" customHeight="1" x14ac:dyDescent="0.2"/>
    <row r="394422" ht="12.75" customHeight="1" x14ac:dyDescent="0.2"/>
    <row r="394426" ht="12.75" customHeight="1" x14ac:dyDescent="0.2"/>
    <row r="394430" ht="12.75" customHeight="1" x14ac:dyDescent="0.2"/>
    <row r="394434" ht="12.75" customHeight="1" x14ac:dyDescent="0.2"/>
    <row r="394438" ht="12.75" customHeight="1" x14ac:dyDescent="0.2"/>
    <row r="394442" ht="12.75" customHeight="1" x14ac:dyDescent="0.2"/>
    <row r="394446" ht="12.75" customHeight="1" x14ac:dyDescent="0.2"/>
    <row r="394450" ht="12.75" customHeight="1" x14ac:dyDescent="0.2"/>
    <row r="394454" ht="12.75" customHeight="1" x14ac:dyDescent="0.2"/>
    <row r="394458" ht="12.75" customHeight="1" x14ac:dyDescent="0.2"/>
    <row r="394462" ht="12.75" customHeight="1" x14ac:dyDescent="0.2"/>
    <row r="394466" ht="12.75" customHeight="1" x14ac:dyDescent="0.2"/>
    <row r="394470" ht="12.75" customHeight="1" x14ac:dyDescent="0.2"/>
    <row r="394474" ht="12.75" customHeight="1" x14ac:dyDescent="0.2"/>
    <row r="394478" ht="12.75" customHeight="1" x14ac:dyDescent="0.2"/>
    <row r="394482" ht="12.75" customHeight="1" x14ac:dyDescent="0.2"/>
    <row r="394486" ht="12.75" customHeight="1" x14ac:dyDescent="0.2"/>
    <row r="394490" ht="12.75" customHeight="1" x14ac:dyDescent="0.2"/>
    <row r="394494" ht="12.75" customHeight="1" x14ac:dyDescent="0.2"/>
    <row r="394498" ht="12.75" customHeight="1" x14ac:dyDescent="0.2"/>
    <row r="394502" ht="12.75" customHeight="1" x14ac:dyDescent="0.2"/>
    <row r="394506" ht="12.75" customHeight="1" x14ac:dyDescent="0.2"/>
    <row r="394510" ht="12.75" customHeight="1" x14ac:dyDescent="0.2"/>
    <row r="394514" ht="12.75" customHeight="1" x14ac:dyDescent="0.2"/>
    <row r="394518" ht="12.75" customHeight="1" x14ac:dyDescent="0.2"/>
    <row r="394522" ht="12.75" customHeight="1" x14ac:dyDescent="0.2"/>
    <row r="394526" ht="12.75" customHeight="1" x14ac:dyDescent="0.2"/>
    <row r="394530" ht="12.75" customHeight="1" x14ac:dyDescent="0.2"/>
    <row r="394534" ht="12.75" customHeight="1" x14ac:dyDescent="0.2"/>
    <row r="394538" ht="12.75" customHeight="1" x14ac:dyDescent="0.2"/>
    <row r="394542" ht="12.75" customHeight="1" x14ac:dyDescent="0.2"/>
    <row r="394546" ht="12.75" customHeight="1" x14ac:dyDescent="0.2"/>
    <row r="394550" ht="12.75" customHeight="1" x14ac:dyDescent="0.2"/>
    <row r="394554" ht="12.75" customHeight="1" x14ac:dyDescent="0.2"/>
    <row r="394558" ht="12.75" customHeight="1" x14ac:dyDescent="0.2"/>
    <row r="394562" ht="12.75" customHeight="1" x14ac:dyDescent="0.2"/>
    <row r="394566" ht="12.75" customHeight="1" x14ac:dyDescent="0.2"/>
    <row r="394570" ht="12.75" customHeight="1" x14ac:dyDescent="0.2"/>
    <row r="394574" ht="12.75" customHeight="1" x14ac:dyDescent="0.2"/>
    <row r="394578" ht="12.75" customHeight="1" x14ac:dyDescent="0.2"/>
    <row r="394582" ht="12.75" customHeight="1" x14ac:dyDescent="0.2"/>
    <row r="394586" ht="12.75" customHeight="1" x14ac:dyDescent="0.2"/>
    <row r="394590" ht="12.75" customHeight="1" x14ac:dyDescent="0.2"/>
    <row r="394594" ht="12.75" customHeight="1" x14ac:dyDescent="0.2"/>
    <row r="394598" ht="12.75" customHeight="1" x14ac:dyDescent="0.2"/>
    <row r="394602" ht="12.75" customHeight="1" x14ac:dyDescent="0.2"/>
    <row r="394606" ht="12.75" customHeight="1" x14ac:dyDescent="0.2"/>
    <row r="394610" ht="12.75" customHeight="1" x14ac:dyDescent="0.2"/>
    <row r="394614" ht="12.75" customHeight="1" x14ac:dyDescent="0.2"/>
    <row r="394618" ht="12.75" customHeight="1" x14ac:dyDescent="0.2"/>
    <row r="394622" ht="12.75" customHeight="1" x14ac:dyDescent="0.2"/>
    <row r="394626" ht="12.75" customHeight="1" x14ac:dyDescent="0.2"/>
    <row r="394630" ht="12.75" customHeight="1" x14ac:dyDescent="0.2"/>
    <row r="394634" ht="12.75" customHeight="1" x14ac:dyDescent="0.2"/>
    <row r="394638" ht="12.75" customHeight="1" x14ac:dyDescent="0.2"/>
    <row r="394642" ht="12.75" customHeight="1" x14ac:dyDescent="0.2"/>
    <row r="394646" ht="12.75" customHeight="1" x14ac:dyDescent="0.2"/>
    <row r="394650" ht="12.75" customHeight="1" x14ac:dyDescent="0.2"/>
    <row r="394654" ht="12.75" customHeight="1" x14ac:dyDescent="0.2"/>
    <row r="394658" ht="12.75" customHeight="1" x14ac:dyDescent="0.2"/>
    <row r="394662" ht="12.75" customHeight="1" x14ac:dyDescent="0.2"/>
    <row r="394666" ht="12.75" customHeight="1" x14ac:dyDescent="0.2"/>
    <row r="394670" ht="12.75" customHeight="1" x14ac:dyDescent="0.2"/>
    <row r="394674" ht="12.75" customHeight="1" x14ac:dyDescent="0.2"/>
    <row r="394678" ht="12.75" customHeight="1" x14ac:dyDescent="0.2"/>
    <row r="394682" ht="12.75" customHeight="1" x14ac:dyDescent="0.2"/>
    <row r="394686" ht="12.75" customHeight="1" x14ac:dyDescent="0.2"/>
    <row r="394690" ht="12.75" customHeight="1" x14ac:dyDescent="0.2"/>
    <row r="394694" ht="12.75" customHeight="1" x14ac:dyDescent="0.2"/>
    <row r="394698" ht="12.75" customHeight="1" x14ac:dyDescent="0.2"/>
    <row r="394702" ht="12.75" customHeight="1" x14ac:dyDescent="0.2"/>
    <row r="394706" ht="12.75" customHeight="1" x14ac:dyDescent="0.2"/>
    <row r="394710" ht="12.75" customHeight="1" x14ac:dyDescent="0.2"/>
    <row r="394714" ht="12.75" customHeight="1" x14ac:dyDescent="0.2"/>
    <row r="394718" ht="12.75" customHeight="1" x14ac:dyDescent="0.2"/>
    <row r="394722" ht="12.75" customHeight="1" x14ac:dyDescent="0.2"/>
    <row r="394726" ht="12.75" customHeight="1" x14ac:dyDescent="0.2"/>
    <row r="394730" ht="12.75" customHeight="1" x14ac:dyDescent="0.2"/>
    <row r="394734" ht="12.75" customHeight="1" x14ac:dyDescent="0.2"/>
    <row r="394738" ht="12.75" customHeight="1" x14ac:dyDescent="0.2"/>
    <row r="394742" ht="12.75" customHeight="1" x14ac:dyDescent="0.2"/>
    <row r="394746" ht="12.75" customHeight="1" x14ac:dyDescent="0.2"/>
    <row r="394750" ht="12.75" customHeight="1" x14ac:dyDescent="0.2"/>
    <row r="394754" ht="12.75" customHeight="1" x14ac:dyDescent="0.2"/>
    <row r="394758" ht="12.75" customHeight="1" x14ac:dyDescent="0.2"/>
    <row r="394762" ht="12.75" customHeight="1" x14ac:dyDescent="0.2"/>
    <row r="394766" ht="12.75" customHeight="1" x14ac:dyDescent="0.2"/>
    <row r="394770" ht="12.75" customHeight="1" x14ac:dyDescent="0.2"/>
    <row r="394774" ht="12.75" customHeight="1" x14ac:dyDescent="0.2"/>
    <row r="394778" ht="12.75" customHeight="1" x14ac:dyDescent="0.2"/>
    <row r="394782" ht="12.75" customHeight="1" x14ac:dyDescent="0.2"/>
    <row r="394786" ht="12.75" customHeight="1" x14ac:dyDescent="0.2"/>
    <row r="394790" ht="12.75" customHeight="1" x14ac:dyDescent="0.2"/>
    <row r="394794" ht="12.75" customHeight="1" x14ac:dyDescent="0.2"/>
    <row r="394798" ht="12.75" customHeight="1" x14ac:dyDescent="0.2"/>
    <row r="394802" ht="12.75" customHeight="1" x14ac:dyDescent="0.2"/>
    <row r="394806" ht="12.75" customHeight="1" x14ac:dyDescent="0.2"/>
    <row r="394810" ht="12.75" customHeight="1" x14ac:dyDescent="0.2"/>
    <row r="394814" ht="12.75" customHeight="1" x14ac:dyDescent="0.2"/>
    <row r="394818" ht="12.75" customHeight="1" x14ac:dyDescent="0.2"/>
    <row r="394822" ht="12.75" customHeight="1" x14ac:dyDescent="0.2"/>
    <row r="394826" ht="12.75" customHeight="1" x14ac:dyDescent="0.2"/>
    <row r="394830" ht="12.75" customHeight="1" x14ac:dyDescent="0.2"/>
    <row r="394834" ht="12.75" customHeight="1" x14ac:dyDescent="0.2"/>
    <row r="394838" ht="12.75" customHeight="1" x14ac:dyDescent="0.2"/>
    <row r="394842" ht="12.75" customHeight="1" x14ac:dyDescent="0.2"/>
    <row r="394846" ht="12.75" customHeight="1" x14ac:dyDescent="0.2"/>
    <row r="394850" ht="12.75" customHeight="1" x14ac:dyDescent="0.2"/>
    <row r="394854" ht="12.75" customHeight="1" x14ac:dyDescent="0.2"/>
    <row r="394858" ht="12.75" customHeight="1" x14ac:dyDescent="0.2"/>
    <row r="394862" ht="12.75" customHeight="1" x14ac:dyDescent="0.2"/>
    <row r="394866" ht="12.75" customHeight="1" x14ac:dyDescent="0.2"/>
    <row r="394870" ht="12.75" customHeight="1" x14ac:dyDescent="0.2"/>
    <row r="394874" ht="12.75" customHeight="1" x14ac:dyDescent="0.2"/>
    <row r="394878" ht="12.75" customHeight="1" x14ac:dyDescent="0.2"/>
    <row r="394882" ht="12.75" customHeight="1" x14ac:dyDescent="0.2"/>
    <row r="394886" ht="12.75" customHeight="1" x14ac:dyDescent="0.2"/>
    <row r="394890" ht="12.75" customHeight="1" x14ac:dyDescent="0.2"/>
    <row r="394894" ht="12.75" customHeight="1" x14ac:dyDescent="0.2"/>
    <row r="394898" ht="12.75" customHeight="1" x14ac:dyDescent="0.2"/>
    <row r="394902" ht="12.75" customHeight="1" x14ac:dyDescent="0.2"/>
    <row r="394906" ht="12.75" customHeight="1" x14ac:dyDescent="0.2"/>
    <row r="394910" ht="12.75" customHeight="1" x14ac:dyDescent="0.2"/>
    <row r="394914" ht="12.75" customHeight="1" x14ac:dyDescent="0.2"/>
    <row r="394918" ht="12.75" customHeight="1" x14ac:dyDescent="0.2"/>
    <row r="394922" ht="12.75" customHeight="1" x14ac:dyDescent="0.2"/>
    <row r="394926" ht="12.75" customHeight="1" x14ac:dyDescent="0.2"/>
    <row r="394930" ht="12.75" customHeight="1" x14ac:dyDescent="0.2"/>
    <row r="394934" ht="12.75" customHeight="1" x14ac:dyDescent="0.2"/>
    <row r="394938" ht="12.75" customHeight="1" x14ac:dyDescent="0.2"/>
    <row r="394942" ht="12.75" customHeight="1" x14ac:dyDescent="0.2"/>
    <row r="394946" ht="12.75" customHeight="1" x14ac:dyDescent="0.2"/>
    <row r="394950" ht="12.75" customHeight="1" x14ac:dyDescent="0.2"/>
    <row r="394954" ht="12.75" customHeight="1" x14ac:dyDescent="0.2"/>
    <row r="394958" ht="12.75" customHeight="1" x14ac:dyDescent="0.2"/>
    <row r="394962" ht="12.75" customHeight="1" x14ac:dyDescent="0.2"/>
    <row r="394966" ht="12.75" customHeight="1" x14ac:dyDescent="0.2"/>
    <row r="394970" ht="12.75" customHeight="1" x14ac:dyDescent="0.2"/>
    <row r="394974" ht="12.75" customHeight="1" x14ac:dyDescent="0.2"/>
    <row r="394978" ht="12.75" customHeight="1" x14ac:dyDescent="0.2"/>
    <row r="394982" ht="12.75" customHeight="1" x14ac:dyDescent="0.2"/>
    <row r="394986" ht="12.75" customHeight="1" x14ac:dyDescent="0.2"/>
    <row r="394990" ht="12.75" customHeight="1" x14ac:dyDescent="0.2"/>
    <row r="394994" ht="12.75" customHeight="1" x14ac:dyDescent="0.2"/>
    <row r="394998" ht="12.75" customHeight="1" x14ac:dyDescent="0.2"/>
    <row r="395002" ht="12.75" customHeight="1" x14ac:dyDescent="0.2"/>
    <row r="395006" ht="12.75" customHeight="1" x14ac:dyDescent="0.2"/>
    <row r="395010" ht="12.75" customHeight="1" x14ac:dyDescent="0.2"/>
    <row r="395014" ht="12.75" customHeight="1" x14ac:dyDescent="0.2"/>
    <row r="395018" ht="12.75" customHeight="1" x14ac:dyDescent="0.2"/>
    <row r="395022" ht="12.75" customHeight="1" x14ac:dyDescent="0.2"/>
    <row r="395026" ht="12.75" customHeight="1" x14ac:dyDescent="0.2"/>
    <row r="395030" ht="12.75" customHeight="1" x14ac:dyDescent="0.2"/>
    <row r="395034" ht="12.75" customHeight="1" x14ac:dyDescent="0.2"/>
    <row r="395038" ht="12.75" customHeight="1" x14ac:dyDescent="0.2"/>
    <row r="395042" ht="12.75" customHeight="1" x14ac:dyDescent="0.2"/>
    <row r="395046" ht="12.75" customHeight="1" x14ac:dyDescent="0.2"/>
    <row r="395050" ht="12.75" customHeight="1" x14ac:dyDescent="0.2"/>
    <row r="395054" ht="12.75" customHeight="1" x14ac:dyDescent="0.2"/>
    <row r="395058" ht="12.75" customHeight="1" x14ac:dyDescent="0.2"/>
    <row r="395062" ht="12.75" customHeight="1" x14ac:dyDescent="0.2"/>
    <row r="395066" ht="12.75" customHeight="1" x14ac:dyDescent="0.2"/>
    <row r="395070" ht="12.75" customHeight="1" x14ac:dyDescent="0.2"/>
    <row r="395074" ht="12.75" customHeight="1" x14ac:dyDescent="0.2"/>
    <row r="395078" ht="12.75" customHeight="1" x14ac:dyDescent="0.2"/>
    <row r="395082" ht="12.75" customHeight="1" x14ac:dyDescent="0.2"/>
    <row r="395086" ht="12.75" customHeight="1" x14ac:dyDescent="0.2"/>
    <row r="395090" ht="12.75" customHeight="1" x14ac:dyDescent="0.2"/>
    <row r="395094" ht="12.75" customHeight="1" x14ac:dyDescent="0.2"/>
    <row r="395098" ht="12.75" customHeight="1" x14ac:dyDescent="0.2"/>
    <row r="395102" ht="12.75" customHeight="1" x14ac:dyDescent="0.2"/>
    <row r="395106" ht="12.75" customHeight="1" x14ac:dyDescent="0.2"/>
    <row r="395110" ht="12.75" customHeight="1" x14ac:dyDescent="0.2"/>
    <row r="395114" ht="12.75" customHeight="1" x14ac:dyDescent="0.2"/>
    <row r="395118" ht="12.75" customHeight="1" x14ac:dyDescent="0.2"/>
    <row r="395122" ht="12.75" customHeight="1" x14ac:dyDescent="0.2"/>
    <row r="395126" ht="12.75" customHeight="1" x14ac:dyDescent="0.2"/>
    <row r="395130" ht="12.75" customHeight="1" x14ac:dyDescent="0.2"/>
    <row r="395134" ht="12.75" customHeight="1" x14ac:dyDescent="0.2"/>
    <row r="395138" ht="12.75" customHeight="1" x14ac:dyDescent="0.2"/>
    <row r="395142" ht="12.75" customHeight="1" x14ac:dyDescent="0.2"/>
    <row r="395146" ht="12.75" customHeight="1" x14ac:dyDescent="0.2"/>
    <row r="395150" ht="12.75" customHeight="1" x14ac:dyDescent="0.2"/>
    <row r="395154" ht="12.75" customHeight="1" x14ac:dyDescent="0.2"/>
    <row r="395158" ht="12.75" customHeight="1" x14ac:dyDescent="0.2"/>
    <row r="395162" ht="12.75" customHeight="1" x14ac:dyDescent="0.2"/>
    <row r="395166" ht="12.75" customHeight="1" x14ac:dyDescent="0.2"/>
    <row r="395170" ht="12.75" customHeight="1" x14ac:dyDescent="0.2"/>
    <row r="395174" ht="12.75" customHeight="1" x14ac:dyDescent="0.2"/>
    <row r="395178" ht="12.75" customHeight="1" x14ac:dyDescent="0.2"/>
    <row r="395182" ht="12.75" customHeight="1" x14ac:dyDescent="0.2"/>
    <row r="395186" ht="12.75" customHeight="1" x14ac:dyDescent="0.2"/>
    <row r="395190" ht="12.75" customHeight="1" x14ac:dyDescent="0.2"/>
    <row r="395194" ht="12.75" customHeight="1" x14ac:dyDescent="0.2"/>
    <row r="395198" ht="12.75" customHeight="1" x14ac:dyDescent="0.2"/>
    <row r="395202" ht="12.75" customHeight="1" x14ac:dyDescent="0.2"/>
    <row r="395206" ht="12.75" customHeight="1" x14ac:dyDescent="0.2"/>
    <row r="395210" ht="12.75" customHeight="1" x14ac:dyDescent="0.2"/>
    <row r="395214" ht="12.75" customHeight="1" x14ac:dyDescent="0.2"/>
    <row r="395218" ht="12.75" customHeight="1" x14ac:dyDescent="0.2"/>
    <row r="395222" ht="12.75" customHeight="1" x14ac:dyDescent="0.2"/>
    <row r="395226" ht="12.75" customHeight="1" x14ac:dyDescent="0.2"/>
    <row r="395230" ht="12.75" customHeight="1" x14ac:dyDescent="0.2"/>
    <row r="395234" ht="12.75" customHeight="1" x14ac:dyDescent="0.2"/>
    <row r="395238" ht="12.75" customHeight="1" x14ac:dyDescent="0.2"/>
    <row r="395242" ht="12.75" customHeight="1" x14ac:dyDescent="0.2"/>
    <row r="395246" ht="12.75" customHeight="1" x14ac:dyDescent="0.2"/>
    <row r="395250" ht="12.75" customHeight="1" x14ac:dyDescent="0.2"/>
    <row r="395254" ht="12.75" customHeight="1" x14ac:dyDescent="0.2"/>
    <row r="395258" ht="12.75" customHeight="1" x14ac:dyDescent="0.2"/>
    <row r="395262" ht="12.75" customHeight="1" x14ac:dyDescent="0.2"/>
    <row r="395266" ht="12.75" customHeight="1" x14ac:dyDescent="0.2"/>
    <row r="395270" ht="12.75" customHeight="1" x14ac:dyDescent="0.2"/>
    <row r="395274" ht="12.75" customHeight="1" x14ac:dyDescent="0.2"/>
    <row r="395278" ht="12.75" customHeight="1" x14ac:dyDescent="0.2"/>
    <row r="395282" ht="12.75" customHeight="1" x14ac:dyDescent="0.2"/>
    <row r="395286" ht="12.75" customHeight="1" x14ac:dyDescent="0.2"/>
    <row r="395290" ht="12.75" customHeight="1" x14ac:dyDescent="0.2"/>
    <row r="395294" ht="12.75" customHeight="1" x14ac:dyDescent="0.2"/>
    <row r="395298" ht="12.75" customHeight="1" x14ac:dyDescent="0.2"/>
    <row r="395302" ht="12.75" customHeight="1" x14ac:dyDescent="0.2"/>
    <row r="395306" ht="12.75" customHeight="1" x14ac:dyDescent="0.2"/>
    <row r="395310" ht="12.75" customHeight="1" x14ac:dyDescent="0.2"/>
    <row r="395314" ht="12.75" customHeight="1" x14ac:dyDescent="0.2"/>
    <row r="395318" ht="12.75" customHeight="1" x14ac:dyDescent="0.2"/>
    <row r="395322" ht="12.75" customHeight="1" x14ac:dyDescent="0.2"/>
    <row r="395326" ht="12.75" customHeight="1" x14ac:dyDescent="0.2"/>
    <row r="395330" ht="12.75" customHeight="1" x14ac:dyDescent="0.2"/>
    <row r="395334" ht="12.75" customHeight="1" x14ac:dyDescent="0.2"/>
    <row r="395338" ht="12.75" customHeight="1" x14ac:dyDescent="0.2"/>
    <row r="395342" ht="12.75" customHeight="1" x14ac:dyDescent="0.2"/>
    <row r="395346" ht="12.75" customHeight="1" x14ac:dyDescent="0.2"/>
    <row r="395350" ht="12.75" customHeight="1" x14ac:dyDescent="0.2"/>
    <row r="395354" ht="12.75" customHeight="1" x14ac:dyDescent="0.2"/>
    <row r="395358" ht="12.75" customHeight="1" x14ac:dyDescent="0.2"/>
    <row r="395362" ht="12.75" customHeight="1" x14ac:dyDescent="0.2"/>
    <row r="395366" ht="12.75" customHeight="1" x14ac:dyDescent="0.2"/>
    <row r="395370" ht="12.75" customHeight="1" x14ac:dyDescent="0.2"/>
    <row r="395374" ht="12.75" customHeight="1" x14ac:dyDescent="0.2"/>
    <row r="395378" ht="12.75" customHeight="1" x14ac:dyDescent="0.2"/>
    <row r="395382" ht="12.75" customHeight="1" x14ac:dyDescent="0.2"/>
    <row r="395386" ht="12.75" customHeight="1" x14ac:dyDescent="0.2"/>
    <row r="395390" ht="12.75" customHeight="1" x14ac:dyDescent="0.2"/>
    <row r="395394" ht="12.75" customHeight="1" x14ac:dyDescent="0.2"/>
    <row r="395398" ht="12.75" customHeight="1" x14ac:dyDescent="0.2"/>
    <row r="395402" ht="12.75" customHeight="1" x14ac:dyDescent="0.2"/>
    <row r="395406" ht="12.75" customHeight="1" x14ac:dyDescent="0.2"/>
    <row r="395410" ht="12.75" customHeight="1" x14ac:dyDescent="0.2"/>
    <row r="395414" ht="12.75" customHeight="1" x14ac:dyDescent="0.2"/>
    <row r="395418" ht="12.75" customHeight="1" x14ac:dyDescent="0.2"/>
    <row r="395422" ht="12.75" customHeight="1" x14ac:dyDescent="0.2"/>
    <row r="395426" ht="12.75" customHeight="1" x14ac:dyDescent="0.2"/>
    <row r="395430" ht="12.75" customHeight="1" x14ac:dyDescent="0.2"/>
    <row r="395434" ht="12.75" customHeight="1" x14ac:dyDescent="0.2"/>
    <row r="395438" ht="12.75" customHeight="1" x14ac:dyDescent="0.2"/>
    <row r="395442" ht="12.75" customHeight="1" x14ac:dyDescent="0.2"/>
    <row r="395446" ht="12.75" customHeight="1" x14ac:dyDescent="0.2"/>
    <row r="395450" ht="12.75" customHeight="1" x14ac:dyDescent="0.2"/>
    <row r="395454" ht="12.75" customHeight="1" x14ac:dyDescent="0.2"/>
    <row r="395458" ht="12.75" customHeight="1" x14ac:dyDescent="0.2"/>
    <row r="395462" ht="12.75" customHeight="1" x14ac:dyDescent="0.2"/>
    <row r="395466" ht="12.75" customHeight="1" x14ac:dyDescent="0.2"/>
    <row r="395470" ht="12.75" customHeight="1" x14ac:dyDescent="0.2"/>
    <row r="395474" ht="12.75" customHeight="1" x14ac:dyDescent="0.2"/>
    <row r="395478" ht="12.75" customHeight="1" x14ac:dyDescent="0.2"/>
    <row r="395482" ht="12.75" customHeight="1" x14ac:dyDescent="0.2"/>
    <row r="395486" ht="12.75" customHeight="1" x14ac:dyDescent="0.2"/>
    <row r="395490" ht="12.75" customHeight="1" x14ac:dyDescent="0.2"/>
    <row r="395494" ht="12.75" customHeight="1" x14ac:dyDescent="0.2"/>
    <row r="395498" ht="12.75" customHeight="1" x14ac:dyDescent="0.2"/>
    <row r="395502" ht="12.75" customHeight="1" x14ac:dyDescent="0.2"/>
    <row r="395506" ht="12.75" customHeight="1" x14ac:dyDescent="0.2"/>
    <row r="395510" ht="12.75" customHeight="1" x14ac:dyDescent="0.2"/>
    <row r="395514" ht="12.75" customHeight="1" x14ac:dyDescent="0.2"/>
    <row r="395518" ht="12.75" customHeight="1" x14ac:dyDescent="0.2"/>
    <row r="395522" ht="12.75" customHeight="1" x14ac:dyDescent="0.2"/>
    <row r="395526" ht="12.75" customHeight="1" x14ac:dyDescent="0.2"/>
    <row r="395530" ht="12.75" customHeight="1" x14ac:dyDescent="0.2"/>
    <row r="395534" ht="12.75" customHeight="1" x14ac:dyDescent="0.2"/>
    <row r="395538" ht="12.75" customHeight="1" x14ac:dyDescent="0.2"/>
    <row r="395542" ht="12.75" customHeight="1" x14ac:dyDescent="0.2"/>
    <row r="395546" ht="12.75" customHeight="1" x14ac:dyDescent="0.2"/>
    <row r="395550" ht="12.75" customHeight="1" x14ac:dyDescent="0.2"/>
    <row r="395554" ht="12.75" customHeight="1" x14ac:dyDescent="0.2"/>
    <row r="395558" ht="12.75" customHeight="1" x14ac:dyDescent="0.2"/>
    <row r="395562" ht="12.75" customHeight="1" x14ac:dyDescent="0.2"/>
    <row r="395566" ht="12.75" customHeight="1" x14ac:dyDescent="0.2"/>
    <row r="395570" ht="12.75" customHeight="1" x14ac:dyDescent="0.2"/>
    <row r="395574" ht="12.75" customHeight="1" x14ac:dyDescent="0.2"/>
    <row r="395578" ht="12.75" customHeight="1" x14ac:dyDescent="0.2"/>
    <row r="395582" ht="12.75" customHeight="1" x14ac:dyDescent="0.2"/>
    <row r="395586" ht="12.75" customHeight="1" x14ac:dyDescent="0.2"/>
    <row r="395590" ht="12.75" customHeight="1" x14ac:dyDescent="0.2"/>
    <row r="395594" ht="12.75" customHeight="1" x14ac:dyDescent="0.2"/>
    <row r="395598" ht="12.75" customHeight="1" x14ac:dyDescent="0.2"/>
    <row r="395602" ht="12.75" customHeight="1" x14ac:dyDescent="0.2"/>
    <row r="395606" ht="12.75" customHeight="1" x14ac:dyDescent="0.2"/>
    <row r="395610" ht="12.75" customHeight="1" x14ac:dyDescent="0.2"/>
    <row r="395614" ht="12.75" customHeight="1" x14ac:dyDescent="0.2"/>
    <row r="395618" ht="12.75" customHeight="1" x14ac:dyDescent="0.2"/>
    <row r="395622" ht="12.75" customHeight="1" x14ac:dyDescent="0.2"/>
    <row r="395626" ht="12.75" customHeight="1" x14ac:dyDescent="0.2"/>
    <row r="395630" ht="12.75" customHeight="1" x14ac:dyDescent="0.2"/>
    <row r="395634" ht="12.75" customHeight="1" x14ac:dyDescent="0.2"/>
    <row r="395638" ht="12.75" customHeight="1" x14ac:dyDescent="0.2"/>
    <row r="395642" ht="12.75" customHeight="1" x14ac:dyDescent="0.2"/>
    <row r="395646" ht="12.75" customHeight="1" x14ac:dyDescent="0.2"/>
    <row r="395650" ht="12.75" customHeight="1" x14ac:dyDescent="0.2"/>
    <row r="395654" ht="12.75" customHeight="1" x14ac:dyDescent="0.2"/>
    <row r="395658" ht="12.75" customHeight="1" x14ac:dyDescent="0.2"/>
    <row r="395662" ht="12.75" customHeight="1" x14ac:dyDescent="0.2"/>
    <row r="395666" ht="12.75" customHeight="1" x14ac:dyDescent="0.2"/>
    <row r="395670" ht="12.75" customHeight="1" x14ac:dyDescent="0.2"/>
    <row r="395674" ht="12.75" customHeight="1" x14ac:dyDescent="0.2"/>
    <row r="395678" ht="12.75" customHeight="1" x14ac:dyDescent="0.2"/>
    <row r="395682" ht="12.75" customHeight="1" x14ac:dyDescent="0.2"/>
    <row r="395686" ht="12.75" customHeight="1" x14ac:dyDescent="0.2"/>
    <row r="395690" ht="12.75" customHeight="1" x14ac:dyDescent="0.2"/>
    <row r="395694" ht="12.75" customHeight="1" x14ac:dyDescent="0.2"/>
    <row r="395698" ht="12.75" customHeight="1" x14ac:dyDescent="0.2"/>
    <row r="395702" ht="12.75" customHeight="1" x14ac:dyDescent="0.2"/>
    <row r="395706" ht="12.75" customHeight="1" x14ac:dyDescent="0.2"/>
    <row r="395710" ht="12.75" customHeight="1" x14ac:dyDescent="0.2"/>
    <row r="395714" ht="12.75" customHeight="1" x14ac:dyDescent="0.2"/>
    <row r="395718" ht="12.75" customHeight="1" x14ac:dyDescent="0.2"/>
    <row r="395722" ht="12.75" customHeight="1" x14ac:dyDescent="0.2"/>
    <row r="395726" ht="12.75" customHeight="1" x14ac:dyDescent="0.2"/>
    <row r="395730" ht="12.75" customHeight="1" x14ac:dyDescent="0.2"/>
    <row r="395734" ht="12.75" customHeight="1" x14ac:dyDescent="0.2"/>
    <row r="395738" ht="12.75" customHeight="1" x14ac:dyDescent="0.2"/>
    <row r="395742" ht="12.75" customHeight="1" x14ac:dyDescent="0.2"/>
    <row r="395746" ht="12.75" customHeight="1" x14ac:dyDescent="0.2"/>
    <row r="395750" ht="12.75" customHeight="1" x14ac:dyDescent="0.2"/>
    <row r="395754" ht="12.75" customHeight="1" x14ac:dyDescent="0.2"/>
    <row r="395758" ht="12.75" customHeight="1" x14ac:dyDescent="0.2"/>
    <row r="395762" ht="12.75" customHeight="1" x14ac:dyDescent="0.2"/>
    <row r="395766" ht="12.75" customHeight="1" x14ac:dyDescent="0.2"/>
    <row r="395770" ht="12.75" customHeight="1" x14ac:dyDescent="0.2"/>
    <row r="395774" ht="12.75" customHeight="1" x14ac:dyDescent="0.2"/>
    <row r="395778" ht="12.75" customHeight="1" x14ac:dyDescent="0.2"/>
    <row r="395782" ht="12.75" customHeight="1" x14ac:dyDescent="0.2"/>
    <row r="395786" ht="12.75" customHeight="1" x14ac:dyDescent="0.2"/>
    <row r="395790" ht="12.75" customHeight="1" x14ac:dyDescent="0.2"/>
    <row r="395794" ht="12.75" customHeight="1" x14ac:dyDescent="0.2"/>
    <row r="395798" ht="12.75" customHeight="1" x14ac:dyDescent="0.2"/>
    <row r="395802" ht="12.75" customHeight="1" x14ac:dyDescent="0.2"/>
    <row r="395806" ht="12.75" customHeight="1" x14ac:dyDescent="0.2"/>
    <row r="395810" ht="12.75" customHeight="1" x14ac:dyDescent="0.2"/>
    <row r="395814" ht="12.75" customHeight="1" x14ac:dyDescent="0.2"/>
    <row r="395818" ht="12.75" customHeight="1" x14ac:dyDescent="0.2"/>
    <row r="395822" ht="12.75" customHeight="1" x14ac:dyDescent="0.2"/>
    <row r="395826" ht="12.75" customHeight="1" x14ac:dyDescent="0.2"/>
    <row r="395830" ht="12.75" customHeight="1" x14ac:dyDescent="0.2"/>
    <row r="395834" ht="12.75" customHeight="1" x14ac:dyDescent="0.2"/>
    <row r="395838" ht="12.75" customHeight="1" x14ac:dyDescent="0.2"/>
    <row r="395842" ht="12.75" customHeight="1" x14ac:dyDescent="0.2"/>
    <row r="395846" ht="12.75" customHeight="1" x14ac:dyDescent="0.2"/>
    <row r="395850" ht="12.75" customHeight="1" x14ac:dyDescent="0.2"/>
    <row r="395854" ht="12.75" customHeight="1" x14ac:dyDescent="0.2"/>
    <row r="395858" ht="12.75" customHeight="1" x14ac:dyDescent="0.2"/>
    <row r="395862" ht="12.75" customHeight="1" x14ac:dyDescent="0.2"/>
    <row r="395866" ht="12.75" customHeight="1" x14ac:dyDescent="0.2"/>
    <row r="395870" ht="12.75" customHeight="1" x14ac:dyDescent="0.2"/>
    <row r="395874" ht="12.75" customHeight="1" x14ac:dyDescent="0.2"/>
    <row r="395878" ht="12.75" customHeight="1" x14ac:dyDescent="0.2"/>
    <row r="395882" ht="12.75" customHeight="1" x14ac:dyDescent="0.2"/>
    <row r="395886" ht="12.75" customHeight="1" x14ac:dyDescent="0.2"/>
    <row r="395890" ht="12.75" customHeight="1" x14ac:dyDescent="0.2"/>
    <row r="395894" ht="12.75" customHeight="1" x14ac:dyDescent="0.2"/>
    <row r="395898" ht="12.75" customHeight="1" x14ac:dyDescent="0.2"/>
    <row r="395902" ht="12.75" customHeight="1" x14ac:dyDescent="0.2"/>
    <row r="395906" ht="12.75" customHeight="1" x14ac:dyDescent="0.2"/>
    <row r="395910" ht="12.75" customHeight="1" x14ac:dyDescent="0.2"/>
    <row r="395914" ht="12.75" customHeight="1" x14ac:dyDescent="0.2"/>
    <row r="395918" ht="12.75" customHeight="1" x14ac:dyDescent="0.2"/>
    <row r="395922" ht="12.75" customHeight="1" x14ac:dyDescent="0.2"/>
    <row r="395926" ht="12.75" customHeight="1" x14ac:dyDescent="0.2"/>
    <row r="395930" ht="12.75" customHeight="1" x14ac:dyDescent="0.2"/>
    <row r="395934" ht="12.75" customHeight="1" x14ac:dyDescent="0.2"/>
    <row r="395938" ht="12.75" customHeight="1" x14ac:dyDescent="0.2"/>
    <row r="395942" ht="12.75" customHeight="1" x14ac:dyDescent="0.2"/>
    <row r="395946" ht="12.75" customHeight="1" x14ac:dyDescent="0.2"/>
    <row r="395950" ht="12.75" customHeight="1" x14ac:dyDescent="0.2"/>
    <row r="395954" ht="12.75" customHeight="1" x14ac:dyDescent="0.2"/>
    <row r="395958" ht="12.75" customHeight="1" x14ac:dyDescent="0.2"/>
    <row r="395962" ht="12.75" customHeight="1" x14ac:dyDescent="0.2"/>
    <row r="395966" ht="12.75" customHeight="1" x14ac:dyDescent="0.2"/>
    <row r="395970" ht="12.75" customHeight="1" x14ac:dyDescent="0.2"/>
    <row r="395974" ht="12.75" customHeight="1" x14ac:dyDescent="0.2"/>
    <row r="395978" ht="12.75" customHeight="1" x14ac:dyDescent="0.2"/>
    <row r="395982" ht="12.75" customHeight="1" x14ac:dyDescent="0.2"/>
    <row r="395986" ht="12.75" customHeight="1" x14ac:dyDescent="0.2"/>
    <row r="395990" ht="12.75" customHeight="1" x14ac:dyDescent="0.2"/>
    <row r="395994" ht="12.75" customHeight="1" x14ac:dyDescent="0.2"/>
    <row r="395998" ht="12.75" customHeight="1" x14ac:dyDescent="0.2"/>
    <row r="396002" ht="12.75" customHeight="1" x14ac:dyDescent="0.2"/>
    <row r="396006" ht="12.75" customHeight="1" x14ac:dyDescent="0.2"/>
    <row r="396010" ht="12.75" customHeight="1" x14ac:dyDescent="0.2"/>
    <row r="396014" ht="12.75" customHeight="1" x14ac:dyDescent="0.2"/>
    <row r="396018" ht="12.75" customHeight="1" x14ac:dyDescent="0.2"/>
    <row r="396022" ht="12.75" customHeight="1" x14ac:dyDescent="0.2"/>
    <row r="396026" ht="12.75" customHeight="1" x14ac:dyDescent="0.2"/>
    <row r="396030" ht="12.75" customHeight="1" x14ac:dyDescent="0.2"/>
    <row r="396034" ht="12.75" customHeight="1" x14ac:dyDescent="0.2"/>
    <row r="396038" ht="12.75" customHeight="1" x14ac:dyDescent="0.2"/>
    <row r="396042" ht="12.75" customHeight="1" x14ac:dyDescent="0.2"/>
    <row r="396046" ht="12.75" customHeight="1" x14ac:dyDescent="0.2"/>
    <row r="396050" ht="12.75" customHeight="1" x14ac:dyDescent="0.2"/>
    <row r="396054" ht="12.75" customHeight="1" x14ac:dyDescent="0.2"/>
    <row r="396058" ht="12.75" customHeight="1" x14ac:dyDescent="0.2"/>
    <row r="396062" ht="12.75" customHeight="1" x14ac:dyDescent="0.2"/>
    <row r="396066" ht="12.75" customHeight="1" x14ac:dyDescent="0.2"/>
    <row r="396070" ht="12.75" customHeight="1" x14ac:dyDescent="0.2"/>
    <row r="396074" ht="12.75" customHeight="1" x14ac:dyDescent="0.2"/>
    <row r="396078" ht="12.75" customHeight="1" x14ac:dyDescent="0.2"/>
    <row r="396082" ht="12.75" customHeight="1" x14ac:dyDescent="0.2"/>
    <row r="396086" ht="12.75" customHeight="1" x14ac:dyDescent="0.2"/>
    <row r="396090" ht="12.75" customHeight="1" x14ac:dyDescent="0.2"/>
    <row r="396094" ht="12.75" customHeight="1" x14ac:dyDescent="0.2"/>
    <row r="396098" ht="12.75" customHeight="1" x14ac:dyDescent="0.2"/>
    <row r="396102" ht="12.75" customHeight="1" x14ac:dyDescent="0.2"/>
    <row r="396106" ht="12.75" customHeight="1" x14ac:dyDescent="0.2"/>
    <row r="396110" ht="12.75" customHeight="1" x14ac:dyDescent="0.2"/>
    <row r="396114" ht="12.75" customHeight="1" x14ac:dyDescent="0.2"/>
    <row r="396118" ht="12.75" customHeight="1" x14ac:dyDescent="0.2"/>
    <row r="396122" ht="12.75" customHeight="1" x14ac:dyDescent="0.2"/>
    <row r="396126" ht="12.75" customHeight="1" x14ac:dyDescent="0.2"/>
    <row r="396130" ht="12.75" customHeight="1" x14ac:dyDescent="0.2"/>
    <row r="396134" ht="12.75" customHeight="1" x14ac:dyDescent="0.2"/>
    <row r="396138" ht="12.75" customHeight="1" x14ac:dyDescent="0.2"/>
    <row r="396142" ht="12.75" customHeight="1" x14ac:dyDescent="0.2"/>
    <row r="396146" ht="12.75" customHeight="1" x14ac:dyDescent="0.2"/>
    <row r="396150" ht="12.75" customHeight="1" x14ac:dyDescent="0.2"/>
    <row r="396154" ht="12.75" customHeight="1" x14ac:dyDescent="0.2"/>
    <row r="396158" ht="12.75" customHeight="1" x14ac:dyDescent="0.2"/>
    <row r="396162" ht="12.75" customHeight="1" x14ac:dyDescent="0.2"/>
    <row r="396166" ht="12.75" customHeight="1" x14ac:dyDescent="0.2"/>
    <row r="396170" ht="12.75" customHeight="1" x14ac:dyDescent="0.2"/>
    <row r="396174" ht="12.75" customHeight="1" x14ac:dyDescent="0.2"/>
    <row r="396178" ht="12.75" customHeight="1" x14ac:dyDescent="0.2"/>
    <row r="396182" ht="12.75" customHeight="1" x14ac:dyDescent="0.2"/>
    <row r="396186" ht="12.75" customHeight="1" x14ac:dyDescent="0.2"/>
    <row r="396190" ht="12.75" customHeight="1" x14ac:dyDescent="0.2"/>
    <row r="396194" ht="12.75" customHeight="1" x14ac:dyDescent="0.2"/>
    <row r="396198" ht="12.75" customHeight="1" x14ac:dyDescent="0.2"/>
    <row r="396202" ht="12.75" customHeight="1" x14ac:dyDescent="0.2"/>
    <row r="396206" ht="12.75" customHeight="1" x14ac:dyDescent="0.2"/>
    <row r="396210" ht="12.75" customHeight="1" x14ac:dyDescent="0.2"/>
    <row r="396214" ht="12.75" customHeight="1" x14ac:dyDescent="0.2"/>
    <row r="396218" ht="12.75" customHeight="1" x14ac:dyDescent="0.2"/>
    <row r="396222" ht="12.75" customHeight="1" x14ac:dyDescent="0.2"/>
    <row r="396226" ht="12.75" customHeight="1" x14ac:dyDescent="0.2"/>
    <row r="396230" ht="12.75" customHeight="1" x14ac:dyDescent="0.2"/>
    <row r="396234" ht="12.75" customHeight="1" x14ac:dyDescent="0.2"/>
    <row r="396238" ht="12.75" customHeight="1" x14ac:dyDescent="0.2"/>
    <row r="396242" ht="12.75" customHeight="1" x14ac:dyDescent="0.2"/>
    <row r="396246" ht="12.75" customHeight="1" x14ac:dyDescent="0.2"/>
    <row r="396250" ht="12.75" customHeight="1" x14ac:dyDescent="0.2"/>
    <row r="396254" ht="12.75" customHeight="1" x14ac:dyDescent="0.2"/>
    <row r="396258" ht="12.75" customHeight="1" x14ac:dyDescent="0.2"/>
    <row r="396262" ht="12.75" customHeight="1" x14ac:dyDescent="0.2"/>
    <row r="396266" ht="12.75" customHeight="1" x14ac:dyDescent="0.2"/>
    <row r="396270" ht="12.75" customHeight="1" x14ac:dyDescent="0.2"/>
    <row r="396274" ht="12.75" customHeight="1" x14ac:dyDescent="0.2"/>
    <row r="396278" ht="12.75" customHeight="1" x14ac:dyDescent="0.2"/>
    <row r="396282" ht="12.75" customHeight="1" x14ac:dyDescent="0.2"/>
    <row r="396286" ht="12.75" customHeight="1" x14ac:dyDescent="0.2"/>
    <row r="396290" ht="12.75" customHeight="1" x14ac:dyDescent="0.2"/>
    <row r="396294" ht="12.75" customHeight="1" x14ac:dyDescent="0.2"/>
    <row r="396298" ht="12.75" customHeight="1" x14ac:dyDescent="0.2"/>
    <row r="396302" ht="12.75" customHeight="1" x14ac:dyDescent="0.2"/>
    <row r="396306" ht="12.75" customHeight="1" x14ac:dyDescent="0.2"/>
    <row r="396310" ht="12.75" customHeight="1" x14ac:dyDescent="0.2"/>
    <row r="396314" ht="12.75" customHeight="1" x14ac:dyDescent="0.2"/>
    <row r="396318" ht="12.75" customHeight="1" x14ac:dyDescent="0.2"/>
    <row r="396322" ht="12.75" customHeight="1" x14ac:dyDescent="0.2"/>
    <row r="396326" ht="12.75" customHeight="1" x14ac:dyDescent="0.2"/>
    <row r="396330" ht="12.75" customHeight="1" x14ac:dyDescent="0.2"/>
    <row r="396334" ht="12.75" customHeight="1" x14ac:dyDescent="0.2"/>
    <row r="396338" ht="12.75" customHeight="1" x14ac:dyDescent="0.2"/>
    <row r="396342" ht="12.75" customHeight="1" x14ac:dyDescent="0.2"/>
    <row r="396346" ht="12.75" customHeight="1" x14ac:dyDescent="0.2"/>
    <row r="396350" ht="12.75" customHeight="1" x14ac:dyDescent="0.2"/>
    <row r="396354" ht="12.75" customHeight="1" x14ac:dyDescent="0.2"/>
    <row r="396358" ht="12.75" customHeight="1" x14ac:dyDescent="0.2"/>
    <row r="396362" ht="12.75" customHeight="1" x14ac:dyDescent="0.2"/>
    <row r="396366" ht="12.75" customHeight="1" x14ac:dyDescent="0.2"/>
    <row r="396370" ht="12.75" customHeight="1" x14ac:dyDescent="0.2"/>
    <row r="396374" ht="12.75" customHeight="1" x14ac:dyDescent="0.2"/>
    <row r="396378" ht="12.75" customHeight="1" x14ac:dyDescent="0.2"/>
    <row r="396382" ht="12.75" customHeight="1" x14ac:dyDescent="0.2"/>
    <row r="396386" ht="12.75" customHeight="1" x14ac:dyDescent="0.2"/>
    <row r="396390" ht="12.75" customHeight="1" x14ac:dyDescent="0.2"/>
    <row r="396394" ht="12.75" customHeight="1" x14ac:dyDescent="0.2"/>
    <row r="396398" ht="12.75" customHeight="1" x14ac:dyDescent="0.2"/>
    <row r="396402" ht="12.75" customHeight="1" x14ac:dyDescent="0.2"/>
    <row r="396406" ht="12.75" customHeight="1" x14ac:dyDescent="0.2"/>
    <row r="396410" ht="12.75" customHeight="1" x14ac:dyDescent="0.2"/>
    <row r="396414" ht="12.75" customHeight="1" x14ac:dyDescent="0.2"/>
    <row r="396418" ht="12.75" customHeight="1" x14ac:dyDescent="0.2"/>
    <row r="396422" ht="12.75" customHeight="1" x14ac:dyDescent="0.2"/>
    <row r="396426" ht="12.75" customHeight="1" x14ac:dyDescent="0.2"/>
    <row r="396430" ht="12.75" customHeight="1" x14ac:dyDescent="0.2"/>
    <row r="396434" ht="12.75" customHeight="1" x14ac:dyDescent="0.2"/>
    <row r="396438" ht="12.75" customHeight="1" x14ac:dyDescent="0.2"/>
    <row r="396442" ht="12.75" customHeight="1" x14ac:dyDescent="0.2"/>
    <row r="396446" ht="12.75" customHeight="1" x14ac:dyDescent="0.2"/>
    <row r="396450" ht="12.75" customHeight="1" x14ac:dyDescent="0.2"/>
    <row r="396454" ht="12.75" customHeight="1" x14ac:dyDescent="0.2"/>
    <row r="396458" ht="12.75" customHeight="1" x14ac:dyDescent="0.2"/>
    <row r="396462" ht="12.75" customHeight="1" x14ac:dyDescent="0.2"/>
    <row r="396466" ht="12.75" customHeight="1" x14ac:dyDescent="0.2"/>
    <row r="396470" ht="12.75" customHeight="1" x14ac:dyDescent="0.2"/>
    <row r="396474" ht="12.75" customHeight="1" x14ac:dyDescent="0.2"/>
    <row r="396478" ht="12.75" customHeight="1" x14ac:dyDescent="0.2"/>
    <row r="396482" ht="12.75" customHeight="1" x14ac:dyDescent="0.2"/>
    <row r="396486" ht="12.75" customHeight="1" x14ac:dyDescent="0.2"/>
    <row r="396490" ht="12.75" customHeight="1" x14ac:dyDescent="0.2"/>
    <row r="396494" ht="12.75" customHeight="1" x14ac:dyDescent="0.2"/>
    <row r="396498" ht="12.75" customHeight="1" x14ac:dyDescent="0.2"/>
    <row r="396502" ht="12.75" customHeight="1" x14ac:dyDescent="0.2"/>
    <row r="396506" ht="12.75" customHeight="1" x14ac:dyDescent="0.2"/>
    <row r="396510" ht="12.75" customHeight="1" x14ac:dyDescent="0.2"/>
    <row r="396514" ht="12.75" customHeight="1" x14ac:dyDescent="0.2"/>
    <row r="396518" ht="12.75" customHeight="1" x14ac:dyDescent="0.2"/>
    <row r="396522" ht="12.75" customHeight="1" x14ac:dyDescent="0.2"/>
    <row r="396526" ht="12.75" customHeight="1" x14ac:dyDescent="0.2"/>
    <row r="396530" ht="12.75" customHeight="1" x14ac:dyDescent="0.2"/>
    <row r="396534" ht="12.75" customHeight="1" x14ac:dyDescent="0.2"/>
    <row r="396538" ht="12.75" customHeight="1" x14ac:dyDescent="0.2"/>
    <row r="396542" ht="12.75" customHeight="1" x14ac:dyDescent="0.2"/>
    <row r="396546" ht="12.75" customHeight="1" x14ac:dyDescent="0.2"/>
    <row r="396550" ht="12.75" customHeight="1" x14ac:dyDescent="0.2"/>
    <row r="396554" ht="12.75" customHeight="1" x14ac:dyDescent="0.2"/>
    <row r="396558" ht="12.75" customHeight="1" x14ac:dyDescent="0.2"/>
    <row r="396562" ht="12.75" customHeight="1" x14ac:dyDescent="0.2"/>
    <row r="396566" ht="12.75" customHeight="1" x14ac:dyDescent="0.2"/>
    <row r="396570" ht="12.75" customHeight="1" x14ac:dyDescent="0.2"/>
    <row r="396574" ht="12.75" customHeight="1" x14ac:dyDescent="0.2"/>
    <row r="396578" ht="12.75" customHeight="1" x14ac:dyDescent="0.2"/>
    <row r="396582" ht="12.75" customHeight="1" x14ac:dyDescent="0.2"/>
    <row r="396586" ht="12.75" customHeight="1" x14ac:dyDescent="0.2"/>
    <row r="396590" ht="12.75" customHeight="1" x14ac:dyDescent="0.2"/>
    <row r="396594" ht="12.75" customHeight="1" x14ac:dyDescent="0.2"/>
    <row r="396598" ht="12.75" customHeight="1" x14ac:dyDescent="0.2"/>
    <row r="396602" ht="12.75" customHeight="1" x14ac:dyDescent="0.2"/>
    <row r="396606" ht="12.75" customHeight="1" x14ac:dyDescent="0.2"/>
    <row r="396610" ht="12.75" customHeight="1" x14ac:dyDescent="0.2"/>
    <row r="396614" ht="12.75" customHeight="1" x14ac:dyDescent="0.2"/>
    <row r="396618" ht="12.75" customHeight="1" x14ac:dyDescent="0.2"/>
    <row r="396622" ht="12.75" customHeight="1" x14ac:dyDescent="0.2"/>
    <row r="396626" ht="12.75" customHeight="1" x14ac:dyDescent="0.2"/>
    <row r="396630" ht="12.75" customHeight="1" x14ac:dyDescent="0.2"/>
    <row r="396634" ht="12.75" customHeight="1" x14ac:dyDescent="0.2"/>
    <row r="396638" ht="12.75" customHeight="1" x14ac:dyDescent="0.2"/>
    <row r="396642" ht="12.75" customHeight="1" x14ac:dyDescent="0.2"/>
    <row r="396646" ht="12.75" customHeight="1" x14ac:dyDescent="0.2"/>
    <row r="396650" ht="12.75" customHeight="1" x14ac:dyDescent="0.2"/>
    <row r="396654" ht="12.75" customHeight="1" x14ac:dyDescent="0.2"/>
    <row r="396658" ht="12.75" customHeight="1" x14ac:dyDescent="0.2"/>
    <row r="396662" ht="12.75" customHeight="1" x14ac:dyDescent="0.2"/>
    <row r="396666" ht="12.75" customHeight="1" x14ac:dyDescent="0.2"/>
    <row r="396670" ht="12.75" customHeight="1" x14ac:dyDescent="0.2"/>
    <row r="396674" ht="12.75" customHeight="1" x14ac:dyDescent="0.2"/>
    <row r="396678" ht="12.75" customHeight="1" x14ac:dyDescent="0.2"/>
    <row r="396682" ht="12.75" customHeight="1" x14ac:dyDescent="0.2"/>
    <row r="396686" ht="12.75" customHeight="1" x14ac:dyDescent="0.2"/>
    <row r="396690" ht="12.75" customHeight="1" x14ac:dyDescent="0.2"/>
    <row r="396694" ht="12.75" customHeight="1" x14ac:dyDescent="0.2"/>
    <row r="396698" ht="12.75" customHeight="1" x14ac:dyDescent="0.2"/>
    <row r="396702" ht="12.75" customHeight="1" x14ac:dyDescent="0.2"/>
    <row r="396706" ht="12.75" customHeight="1" x14ac:dyDescent="0.2"/>
    <row r="396710" ht="12.75" customHeight="1" x14ac:dyDescent="0.2"/>
    <row r="396714" ht="12.75" customHeight="1" x14ac:dyDescent="0.2"/>
    <row r="396718" ht="12.75" customHeight="1" x14ac:dyDescent="0.2"/>
    <row r="396722" ht="12.75" customHeight="1" x14ac:dyDescent="0.2"/>
    <row r="396726" ht="12.75" customHeight="1" x14ac:dyDescent="0.2"/>
    <row r="396730" ht="12.75" customHeight="1" x14ac:dyDescent="0.2"/>
    <row r="396734" ht="12.75" customHeight="1" x14ac:dyDescent="0.2"/>
    <row r="396738" ht="12.75" customHeight="1" x14ac:dyDescent="0.2"/>
    <row r="396742" ht="12.75" customHeight="1" x14ac:dyDescent="0.2"/>
    <row r="396746" ht="12.75" customHeight="1" x14ac:dyDescent="0.2"/>
    <row r="396750" ht="12.75" customHeight="1" x14ac:dyDescent="0.2"/>
    <row r="396754" ht="12.75" customHeight="1" x14ac:dyDescent="0.2"/>
    <row r="396758" ht="12.75" customHeight="1" x14ac:dyDescent="0.2"/>
    <row r="396762" ht="12.75" customHeight="1" x14ac:dyDescent="0.2"/>
    <row r="396766" ht="12.75" customHeight="1" x14ac:dyDescent="0.2"/>
    <row r="396770" ht="12.75" customHeight="1" x14ac:dyDescent="0.2"/>
    <row r="396774" ht="12.75" customHeight="1" x14ac:dyDescent="0.2"/>
    <row r="396778" ht="12.75" customHeight="1" x14ac:dyDescent="0.2"/>
    <row r="396782" ht="12.75" customHeight="1" x14ac:dyDescent="0.2"/>
    <row r="396786" ht="12.75" customHeight="1" x14ac:dyDescent="0.2"/>
    <row r="396790" ht="12.75" customHeight="1" x14ac:dyDescent="0.2"/>
    <row r="396794" ht="12.75" customHeight="1" x14ac:dyDescent="0.2"/>
    <row r="396798" ht="12.75" customHeight="1" x14ac:dyDescent="0.2"/>
    <row r="396802" ht="12.75" customHeight="1" x14ac:dyDescent="0.2"/>
    <row r="396806" ht="12.75" customHeight="1" x14ac:dyDescent="0.2"/>
    <row r="396810" ht="12.75" customHeight="1" x14ac:dyDescent="0.2"/>
    <row r="396814" ht="12.75" customHeight="1" x14ac:dyDescent="0.2"/>
    <row r="396818" ht="12.75" customHeight="1" x14ac:dyDescent="0.2"/>
    <row r="396822" ht="12.75" customHeight="1" x14ac:dyDescent="0.2"/>
    <row r="396826" ht="12.75" customHeight="1" x14ac:dyDescent="0.2"/>
    <row r="396830" ht="12.75" customHeight="1" x14ac:dyDescent="0.2"/>
    <row r="396834" ht="12.75" customHeight="1" x14ac:dyDescent="0.2"/>
    <row r="396838" ht="12.75" customHeight="1" x14ac:dyDescent="0.2"/>
    <row r="396842" ht="12.75" customHeight="1" x14ac:dyDescent="0.2"/>
    <row r="396846" ht="12.75" customHeight="1" x14ac:dyDescent="0.2"/>
    <row r="396850" ht="12.75" customHeight="1" x14ac:dyDescent="0.2"/>
    <row r="396854" ht="12.75" customHeight="1" x14ac:dyDescent="0.2"/>
    <row r="396858" ht="12.75" customHeight="1" x14ac:dyDescent="0.2"/>
    <row r="396862" ht="12.75" customHeight="1" x14ac:dyDescent="0.2"/>
    <row r="396866" ht="12.75" customHeight="1" x14ac:dyDescent="0.2"/>
    <row r="396870" ht="12.75" customHeight="1" x14ac:dyDescent="0.2"/>
    <row r="396874" ht="12.75" customHeight="1" x14ac:dyDescent="0.2"/>
    <row r="396878" ht="12.75" customHeight="1" x14ac:dyDescent="0.2"/>
    <row r="396882" ht="12.75" customHeight="1" x14ac:dyDescent="0.2"/>
    <row r="396886" ht="12.75" customHeight="1" x14ac:dyDescent="0.2"/>
    <row r="396890" ht="12.75" customHeight="1" x14ac:dyDescent="0.2"/>
    <row r="396894" ht="12.75" customHeight="1" x14ac:dyDescent="0.2"/>
    <row r="396898" ht="12.75" customHeight="1" x14ac:dyDescent="0.2"/>
    <row r="396902" ht="12.75" customHeight="1" x14ac:dyDescent="0.2"/>
    <row r="396906" ht="12.75" customHeight="1" x14ac:dyDescent="0.2"/>
    <row r="396910" ht="12.75" customHeight="1" x14ac:dyDescent="0.2"/>
    <row r="396914" ht="12.75" customHeight="1" x14ac:dyDescent="0.2"/>
    <row r="396918" ht="12.75" customHeight="1" x14ac:dyDescent="0.2"/>
    <row r="396922" ht="12.75" customHeight="1" x14ac:dyDescent="0.2"/>
    <row r="396926" ht="12.75" customHeight="1" x14ac:dyDescent="0.2"/>
    <row r="396930" ht="12.75" customHeight="1" x14ac:dyDescent="0.2"/>
    <row r="396934" ht="12.75" customHeight="1" x14ac:dyDescent="0.2"/>
    <row r="396938" ht="12.75" customHeight="1" x14ac:dyDescent="0.2"/>
    <row r="396942" ht="12.75" customHeight="1" x14ac:dyDescent="0.2"/>
    <row r="396946" ht="12.75" customHeight="1" x14ac:dyDescent="0.2"/>
    <row r="396950" ht="12.75" customHeight="1" x14ac:dyDescent="0.2"/>
    <row r="396954" ht="12.75" customHeight="1" x14ac:dyDescent="0.2"/>
    <row r="396958" ht="12.75" customHeight="1" x14ac:dyDescent="0.2"/>
    <row r="396962" ht="12.75" customHeight="1" x14ac:dyDescent="0.2"/>
    <row r="396966" ht="12.75" customHeight="1" x14ac:dyDescent="0.2"/>
    <row r="396970" ht="12.75" customHeight="1" x14ac:dyDescent="0.2"/>
    <row r="396974" ht="12.75" customHeight="1" x14ac:dyDescent="0.2"/>
    <row r="396978" ht="12.75" customHeight="1" x14ac:dyDescent="0.2"/>
    <row r="396982" ht="12.75" customHeight="1" x14ac:dyDescent="0.2"/>
    <row r="396986" ht="12.75" customHeight="1" x14ac:dyDescent="0.2"/>
    <row r="396990" ht="12.75" customHeight="1" x14ac:dyDescent="0.2"/>
    <row r="396994" ht="12.75" customHeight="1" x14ac:dyDescent="0.2"/>
    <row r="396998" ht="12.75" customHeight="1" x14ac:dyDescent="0.2"/>
    <row r="397002" ht="12.75" customHeight="1" x14ac:dyDescent="0.2"/>
    <row r="397006" ht="12.75" customHeight="1" x14ac:dyDescent="0.2"/>
    <row r="397010" ht="12.75" customHeight="1" x14ac:dyDescent="0.2"/>
    <row r="397014" ht="12.75" customHeight="1" x14ac:dyDescent="0.2"/>
    <row r="397018" ht="12.75" customHeight="1" x14ac:dyDescent="0.2"/>
    <row r="397022" ht="12.75" customHeight="1" x14ac:dyDescent="0.2"/>
    <row r="397026" ht="12.75" customHeight="1" x14ac:dyDescent="0.2"/>
    <row r="397030" ht="12.75" customHeight="1" x14ac:dyDescent="0.2"/>
    <row r="397034" ht="12.75" customHeight="1" x14ac:dyDescent="0.2"/>
    <row r="397038" ht="12.75" customHeight="1" x14ac:dyDescent="0.2"/>
    <row r="397042" ht="12.75" customHeight="1" x14ac:dyDescent="0.2"/>
    <row r="397046" ht="12.75" customHeight="1" x14ac:dyDescent="0.2"/>
    <row r="397050" ht="12.75" customHeight="1" x14ac:dyDescent="0.2"/>
    <row r="397054" ht="12.75" customHeight="1" x14ac:dyDescent="0.2"/>
    <row r="397058" ht="12.75" customHeight="1" x14ac:dyDescent="0.2"/>
    <row r="397062" ht="12.75" customHeight="1" x14ac:dyDescent="0.2"/>
    <row r="397066" ht="12.75" customHeight="1" x14ac:dyDescent="0.2"/>
    <row r="397070" ht="12.75" customHeight="1" x14ac:dyDescent="0.2"/>
    <row r="397074" ht="12.75" customHeight="1" x14ac:dyDescent="0.2"/>
    <row r="397078" ht="12.75" customHeight="1" x14ac:dyDescent="0.2"/>
    <row r="397082" ht="12.75" customHeight="1" x14ac:dyDescent="0.2"/>
    <row r="397086" ht="12.75" customHeight="1" x14ac:dyDescent="0.2"/>
    <row r="397090" ht="12.75" customHeight="1" x14ac:dyDescent="0.2"/>
    <row r="397094" ht="12.75" customHeight="1" x14ac:dyDescent="0.2"/>
    <row r="397098" ht="12.75" customHeight="1" x14ac:dyDescent="0.2"/>
    <row r="397102" ht="12.75" customHeight="1" x14ac:dyDescent="0.2"/>
    <row r="397106" ht="12.75" customHeight="1" x14ac:dyDescent="0.2"/>
    <row r="397110" ht="12.75" customHeight="1" x14ac:dyDescent="0.2"/>
    <row r="397114" ht="12.75" customHeight="1" x14ac:dyDescent="0.2"/>
    <row r="397118" ht="12.75" customHeight="1" x14ac:dyDescent="0.2"/>
    <row r="397122" ht="12.75" customHeight="1" x14ac:dyDescent="0.2"/>
    <row r="397126" ht="12.75" customHeight="1" x14ac:dyDescent="0.2"/>
    <row r="397130" ht="12.75" customHeight="1" x14ac:dyDescent="0.2"/>
    <row r="397134" ht="12.75" customHeight="1" x14ac:dyDescent="0.2"/>
    <row r="397138" ht="12.75" customHeight="1" x14ac:dyDescent="0.2"/>
    <row r="397142" ht="12.75" customHeight="1" x14ac:dyDescent="0.2"/>
    <row r="397146" ht="12.75" customHeight="1" x14ac:dyDescent="0.2"/>
    <row r="397150" ht="12.75" customHeight="1" x14ac:dyDescent="0.2"/>
    <row r="397154" ht="12.75" customHeight="1" x14ac:dyDescent="0.2"/>
    <row r="397158" ht="12.75" customHeight="1" x14ac:dyDescent="0.2"/>
    <row r="397162" ht="12.75" customHeight="1" x14ac:dyDescent="0.2"/>
    <row r="397166" ht="12.75" customHeight="1" x14ac:dyDescent="0.2"/>
    <row r="397170" ht="12.75" customHeight="1" x14ac:dyDescent="0.2"/>
    <row r="397174" ht="12.75" customHeight="1" x14ac:dyDescent="0.2"/>
    <row r="397178" ht="12.75" customHeight="1" x14ac:dyDescent="0.2"/>
    <row r="397182" ht="12.75" customHeight="1" x14ac:dyDescent="0.2"/>
    <row r="397186" ht="12.75" customHeight="1" x14ac:dyDescent="0.2"/>
    <row r="397190" ht="12.75" customHeight="1" x14ac:dyDescent="0.2"/>
    <row r="397194" ht="12.75" customHeight="1" x14ac:dyDescent="0.2"/>
    <row r="397198" ht="12.75" customHeight="1" x14ac:dyDescent="0.2"/>
    <row r="397202" ht="12.75" customHeight="1" x14ac:dyDescent="0.2"/>
    <row r="397206" ht="12.75" customHeight="1" x14ac:dyDescent="0.2"/>
    <row r="397210" ht="12.75" customHeight="1" x14ac:dyDescent="0.2"/>
    <row r="397214" ht="12.75" customHeight="1" x14ac:dyDescent="0.2"/>
    <row r="397218" ht="12.75" customHeight="1" x14ac:dyDescent="0.2"/>
    <row r="397222" ht="12.75" customHeight="1" x14ac:dyDescent="0.2"/>
    <row r="397226" ht="12.75" customHeight="1" x14ac:dyDescent="0.2"/>
    <row r="397230" ht="12.75" customHeight="1" x14ac:dyDescent="0.2"/>
    <row r="397234" ht="12.75" customHeight="1" x14ac:dyDescent="0.2"/>
    <row r="397238" ht="12.75" customHeight="1" x14ac:dyDescent="0.2"/>
    <row r="397242" ht="12.75" customHeight="1" x14ac:dyDescent="0.2"/>
    <row r="397246" ht="12.75" customHeight="1" x14ac:dyDescent="0.2"/>
    <row r="397250" ht="12.75" customHeight="1" x14ac:dyDescent="0.2"/>
    <row r="397254" ht="12.75" customHeight="1" x14ac:dyDescent="0.2"/>
    <row r="397258" ht="12.75" customHeight="1" x14ac:dyDescent="0.2"/>
    <row r="397262" ht="12.75" customHeight="1" x14ac:dyDescent="0.2"/>
    <row r="397266" ht="12.75" customHeight="1" x14ac:dyDescent="0.2"/>
    <row r="397270" ht="12.75" customHeight="1" x14ac:dyDescent="0.2"/>
    <row r="397274" ht="12.75" customHeight="1" x14ac:dyDescent="0.2"/>
    <row r="397278" ht="12.75" customHeight="1" x14ac:dyDescent="0.2"/>
    <row r="397282" ht="12.75" customHeight="1" x14ac:dyDescent="0.2"/>
    <row r="397286" ht="12.75" customHeight="1" x14ac:dyDescent="0.2"/>
    <row r="397290" ht="12.75" customHeight="1" x14ac:dyDescent="0.2"/>
    <row r="397294" ht="12.75" customHeight="1" x14ac:dyDescent="0.2"/>
    <row r="397298" ht="12.75" customHeight="1" x14ac:dyDescent="0.2"/>
    <row r="397302" ht="12.75" customHeight="1" x14ac:dyDescent="0.2"/>
    <row r="397306" ht="12.75" customHeight="1" x14ac:dyDescent="0.2"/>
    <row r="397310" ht="12.75" customHeight="1" x14ac:dyDescent="0.2"/>
    <row r="397314" ht="12.75" customHeight="1" x14ac:dyDescent="0.2"/>
    <row r="397318" ht="12.75" customHeight="1" x14ac:dyDescent="0.2"/>
    <row r="397322" ht="12.75" customHeight="1" x14ac:dyDescent="0.2"/>
    <row r="397326" ht="12.75" customHeight="1" x14ac:dyDescent="0.2"/>
    <row r="397330" ht="12.75" customHeight="1" x14ac:dyDescent="0.2"/>
    <row r="397334" ht="12.75" customHeight="1" x14ac:dyDescent="0.2"/>
    <row r="397338" ht="12.75" customHeight="1" x14ac:dyDescent="0.2"/>
    <row r="397342" ht="12.75" customHeight="1" x14ac:dyDescent="0.2"/>
    <row r="397346" ht="12.75" customHeight="1" x14ac:dyDescent="0.2"/>
    <row r="397350" ht="12.75" customHeight="1" x14ac:dyDescent="0.2"/>
    <row r="397354" ht="12.75" customHeight="1" x14ac:dyDescent="0.2"/>
    <row r="397358" ht="12.75" customHeight="1" x14ac:dyDescent="0.2"/>
    <row r="397362" ht="12.75" customHeight="1" x14ac:dyDescent="0.2"/>
    <row r="397366" ht="12.75" customHeight="1" x14ac:dyDescent="0.2"/>
    <row r="397370" ht="12.75" customHeight="1" x14ac:dyDescent="0.2"/>
    <row r="397374" ht="12.75" customHeight="1" x14ac:dyDescent="0.2"/>
    <row r="397378" ht="12.75" customHeight="1" x14ac:dyDescent="0.2"/>
    <row r="397382" ht="12.75" customHeight="1" x14ac:dyDescent="0.2"/>
    <row r="397386" ht="12.75" customHeight="1" x14ac:dyDescent="0.2"/>
    <row r="397390" ht="12.75" customHeight="1" x14ac:dyDescent="0.2"/>
    <row r="397394" ht="12.75" customHeight="1" x14ac:dyDescent="0.2"/>
    <row r="397398" ht="12.75" customHeight="1" x14ac:dyDescent="0.2"/>
    <row r="397402" ht="12.75" customHeight="1" x14ac:dyDescent="0.2"/>
    <row r="397406" ht="12.75" customHeight="1" x14ac:dyDescent="0.2"/>
    <row r="397410" ht="12.75" customHeight="1" x14ac:dyDescent="0.2"/>
    <row r="397414" ht="12.75" customHeight="1" x14ac:dyDescent="0.2"/>
    <row r="397418" ht="12.75" customHeight="1" x14ac:dyDescent="0.2"/>
    <row r="397422" ht="12.75" customHeight="1" x14ac:dyDescent="0.2"/>
    <row r="397426" ht="12.75" customHeight="1" x14ac:dyDescent="0.2"/>
    <row r="397430" ht="12.75" customHeight="1" x14ac:dyDescent="0.2"/>
    <row r="397434" ht="12.75" customHeight="1" x14ac:dyDescent="0.2"/>
    <row r="397438" ht="12.75" customHeight="1" x14ac:dyDescent="0.2"/>
    <row r="397442" ht="12.75" customHeight="1" x14ac:dyDescent="0.2"/>
    <row r="397446" ht="12.75" customHeight="1" x14ac:dyDescent="0.2"/>
    <row r="397450" ht="12.75" customHeight="1" x14ac:dyDescent="0.2"/>
    <row r="397454" ht="12.75" customHeight="1" x14ac:dyDescent="0.2"/>
    <row r="397458" ht="12.75" customHeight="1" x14ac:dyDescent="0.2"/>
    <row r="397462" ht="12.75" customHeight="1" x14ac:dyDescent="0.2"/>
    <row r="397466" ht="12.75" customHeight="1" x14ac:dyDescent="0.2"/>
    <row r="397470" ht="12.75" customHeight="1" x14ac:dyDescent="0.2"/>
    <row r="397474" ht="12.75" customHeight="1" x14ac:dyDescent="0.2"/>
    <row r="397478" ht="12.75" customHeight="1" x14ac:dyDescent="0.2"/>
    <row r="397482" ht="12.75" customHeight="1" x14ac:dyDescent="0.2"/>
    <row r="397486" ht="12.75" customHeight="1" x14ac:dyDescent="0.2"/>
    <row r="397490" ht="12.75" customHeight="1" x14ac:dyDescent="0.2"/>
    <row r="397494" ht="12.75" customHeight="1" x14ac:dyDescent="0.2"/>
    <row r="397498" ht="12.75" customHeight="1" x14ac:dyDescent="0.2"/>
    <row r="397502" ht="12.75" customHeight="1" x14ac:dyDescent="0.2"/>
    <row r="397506" ht="12.75" customHeight="1" x14ac:dyDescent="0.2"/>
    <row r="397510" ht="12.75" customHeight="1" x14ac:dyDescent="0.2"/>
    <row r="397514" ht="12.75" customHeight="1" x14ac:dyDescent="0.2"/>
    <row r="397518" ht="12.75" customHeight="1" x14ac:dyDescent="0.2"/>
    <row r="397522" ht="12.75" customHeight="1" x14ac:dyDescent="0.2"/>
    <row r="397526" ht="12.75" customHeight="1" x14ac:dyDescent="0.2"/>
    <row r="397530" ht="12.75" customHeight="1" x14ac:dyDescent="0.2"/>
    <row r="397534" ht="12.75" customHeight="1" x14ac:dyDescent="0.2"/>
    <row r="397538" ht="12.75" customHeight="1" x14ac:dyDescent="0.2"/>
    <row r="397542" ht="12.75" customHeight="1" x14ac:dyDescent="0.2"/>
    <row r="397546" ht="12.75" customHeight="1" x14ac:dyDescent="0.2"/>
    <row r="397550" ht="12.75" customHeight="1" x14ac:dyDescent="0.2"/>
    <row r="397554" ht="12.75" customHeight="1" x14ac:dyDescent="0.2"/>
    <row r="397558" ht="12.75" customHeight="1" x14ac:dyDescent="0.2"/>
    <row r="397562" ht="12.75" customHeight="1" x14ac:dyDescent="0.2"/>
    <row r="397566" ht="12.75" customHeight="1" x14ac:dyDescent="0.2"/>
    <row r="397570" ht="12.75" customHeight="1" x14ac:dyDescent="0.2"/>
    <row r="397574" ht="12.75" customHeight="1" x14ac:dyDescent="0.2"/>
    <row r="397578" ht="12.75" customHeight="1" x14ac:dyDescent="0.2"/>
    <row r="397582" ht="12.75" customHeight="1" x14ac:dyDescent="0.2"/>
    <row r="397586" ht="12.75" customHeight="1" x14ac:dyDescent="0.2"/>
    <row r="397590" ht="12.75" customHeight="1" x14ac:dyDescent="0.2"/>
    <row r="397594" ht="12.75" customHeight="1" x14ac:dyDescent="0.2"/>
    <row r="397598" ht="12.75" customHeight="1" x14ac:dyDescent="0.2"/>
    <row r="397602" ht="12.75" customHeight="1" x14ac:dyDescent="0.2"/>
    <row r="397606" ht="12.75" customHeight="1" x14ac:dyDescent="0.2"/>
    <row r="397610" ht="12.75" customHeight="1" x14ac:dyDescent="0.2"/>
    <row r="397614" ht="12.75" customHeight="1" x14ac:dyDescent="0.2"/>
    <row r="397618" ht="12.75" customHeight="1" x14ac:dyDescent="0.2"/>
    <row r="397622" ht="12.75" customHeight="1" x14ac:dyDescent="0.2"/>
    <row r="397626" ht="12.75" customHeight="1" x14ac:dyDescent="0.2"/>
    <row r="397630" ht="12.75" customHeight="1" x14ac:dyDescent="0.2"/>
    <row r="397634" ht="12.75" customHeight="1" x14ac:dyDescent="0.2"/>
    <row r="397638" ht="12.75" customHeight="1" x14ac:dyDescent="0.2"/>
    <row r="397642" ht="12.75" customHeight="1" x14ac:dyDescent="0.2"/>
    <row r="397646" ht="12.75" customHeight="1" x14ac:dyDescent="0.2"/>
    <row r="397650" ht="12.75" customHeight="1" x14ac:dyDescent="0.2"/>
    <row r="397654" ht="12.75" customHeight="1" x14ac:dyDescent="0.2"/>
    <row r="397658" ht="12.75" customHeight="1" x14ac:dyDescent="0.2"/>
    <row r="397662" ht="12.75" customHeight="1" x14ac:dyDescent="0.2"/>
    <row r="397666" ht="12.75" customHeight="1" x14ac:dyDescent="0.2"/>
    <row r="397670" ht="12.75" customHeight="1" x14ac:dyDescent="0.2"/>
    <row r="397674" ht="12.75" customHeight="1" x14ac:dyDescent="0.2"/>
    <row r="397678" ht="12.75" customHeight="1" x14ac:dyDescent="0.2"/>
    <row r="397682" ht="12.75" customHeight="1" x14ac:dyDescent="0.2"/>
    <row r="397686" ht="12.75" customHeight="1" x14ac:dyDescent="0.2"/>
    <row r="397690" ht="12.75" customHeight="1" x14ac:dyDescent="0.2"/>
    <row r="397694" ht="12.75" customHeight="1" x14ac:dyDescent="0.2"/>
    <row r="397698" ht="12.75" customHeight="1" x14ac:dyDescent="0.2"/>
    <row r="397702" ht="12.75" customHeight="1" x14ac:dyDescent="0.2"/>
    <row r="397706" ht="12.75" customHeight="1" x14ac:dyDescent="0.2"/>
    <row r="397710" ht="12.75" customHeight="1" x14ac:dyDescent="0.2"/>
    <row r="397714" ht="12.75" customHeight="1" x14ac:dyDescent="0.2"/>
    <row r="397718" ht="12.75" customHeight="1" x14ac:dyDescent="0.2"/>
    <row r="397722" ht="12.75" customHeight="1" x14ac:dyDescent="0.2"/>
    <row r="397726" ht="12.75" customHeight="1" x14ac:dyDescent="0.2"/>
    <row r="397730" ht="12.75" customHeight="1" x14ac:dyDescent="0.2"/>
    <row r="397734" ht="12.75" customHeight="1" x14ac:dyDescent="0.2"/>
    <row r="397738" ht="12.75" customHeight="1" x14ac:dyDescent="0.2"/>
    <row r="397742" ht="12.75" customHeight="1" x14ac:dyDescent="0.2"/>
    <row r="397746" ht="12.75" customHeight="1" x14ac:dyDescent="0.2"/>
    <row r="397750" ht="12.75" customHeight="1" x14ac:dyDescent="0.2"/>
    <row r="397754" ht="12.75" customHeight="1" x14ac:dyDescent="0.2"/>
    <row r="397758" ht="12.75" customHeight="1" x14ac:dyDescent="0.2"/>
    <row r="397762" ht="12.75" customHeight="1" x14ac:dyDescent="0.2"/>
    <row r="397766" ht="12.75" customHeight="1" x14ac:dyDescent="0.2"/>
    <row r="397770" ht="12.75" customHeight="1" x14ac:dyDescent="0.2"/>
    <row r="397774" ht="12.75" customHeight="1" x14ac:dyDescent="0.2"/>
    <row r="397778" ht="12.75" customHeight="1" x14ac:dyDescent="0.2"/>
    <row r="397782" ht="12.75" customHeight="1" x14ac:dyDescent="0.2"/>
    <row r="397786" ht="12.75" customHeight="1" x14ac:dyDescent="0.2"/>
    <row r="397790" ht="12.75" customHeight="1" x14ac:dyDescent="0.2"/>
    <row r="397794" ht="12.75" customHeight="1" x14ac:dyDescent="0.2"/>
    <row r="397798" ht="12.75" customHeight="1" x14ac:dyDescent="0.2"/>
    <row r="397802" ht="12.75" customHeight="1" x14ac:dyDescent="0.2"/>
    <row r="397806" ht="12.75" customHeight="1" x14ac:dyDescent="0.2"/>
    <row r="397810" ht="12.75" customHeight="1" x14ac:dyDescent="0.2"/>
    <row r="397814" ht="12.75" customHeight="1" x14ac:dyDescent="0.2"/>
    <row r="397818" ht="12.75" customHeight="1" x14ac:dyDescent="0.2"/>
    <row r="397822" ht="12.75" customHeight="1" x14ac:dyDescent="0.2"/>
    <row r="397826" ht="12.75" customHeight="1" x14ac:dyDescent="0.2"/>
    <row r="397830" ht="12.75" customHeight="1" x14ac:dyDescent="0.2"/>
    <row r="397834" ht="12.75" customHeight="1" x14ac:dyDescent="0.2"/>
    <row r="397838" ht="12.75" customHeight="1" x14ac:dyDescent="0.2"/>
    <row r="397842" ht="12.75" customHeight="1" x14ac:dyDescent="0.2"/>
    <row r="397846" ht="12.75" customHeight="1" x14ac:dyDescent="0.2"/>
    <row r="397850" ht="12.75" customHeight="1" x14ac:dyDescent="0.2"/>
    <row r="397854" ht="12.75" customHeight="1" x14ac:dyDescent="0.2"/>
    <row r="397858" ht="12.75" customHeight="1" x14ac:dyDescent="0.2"/>
    <row r="397862" ht="12.75" customHeight="1" x14ac:dyDescent="0.2"/>
    <row r="397866" ht="12.75" customHeight="1" x14ac:dyDescent="0.2"/>
    <row r="397870" ht="12.75" customHeight="1" x14ac:dyDescent="0.2"/>
    <row r="397874" ht="12.75" customHeight="1" x14ac:dyDescent="0.2"/>
    <row r="397878" ht="12.75" customHeight="1" x14ac:dyDescent="0.2"/>
    <row r="397882" ht="12.75" customHeight="1" x14ac:dyDescent="0.2"/>
    <row r="397886" ht="12.75" customHeight="1" x14ac:dyDescent="0.2"/>
    <row r="397890" ht="12.75" customHeight="1" x14ac:dyDescent="0.2"/>
    <row r="397894" ht="12.75" customHeight="1" x14ac:dyDescent="0.2"/>
    <row r="397898" ht="12.75" customHeight="1" x14ac:dyDescent="0.2"/>
    <row r="397902" ht="12.75" customHeight="1" x14ac:dyDescent="0.2"/>
    <row r="397906" ht="12.75" customHeight="1" x14ac:dyDescent="0.2"/>
    <row r="397910" ht="12.75" customHeight="1" x14ac:dyDescent="0.2"/>
    <row r="397914" ht="12.75" customHeight="1" x14ac:dyDescent="0.2"/>
    <row r="397918" ht="12.75" customHeight="1" x14ac:dyDescent="0.2"/>
    <row r="397922" ht="12.75" customHeight="1" x14ac:dyDescent="0.2"/>
    <row r="397926" ht="12.75" customHeight="1" x14ac:dyDescent="0.2"/>
    <row r="397930" ht="12.75" customHeight="1" x14ac:dyDescent="0.2"/>
    <row r="397934" ht="12.75" customHeight="1" x14ac:dyDescent="0.2"/>
    <row r="397938" ht="12.75" customHeight="1" x14ac:dyDescent="0.2"/>
    <row r="397942" ht="12.75" customHeight="1" x14ac:dyDescent="0.2"/>
    <row r="397946" ht="12.75" customHeight="1" x14ac:dyDescent="0.2"/>
    <row r="397950" ht="12.75" customHeight="1" x14ac:dyDescent="0.2"/>
    <row r="397954" ht="12.75" customHeight="1" x14ac:dyDescent="0.2"/>
    <row r="397958" ht="12.75" customHeight="1" x14ac:dyDescent="0.2"/>
    <row r="397962" ht="12.75" customHeight="1" x14ac:dyDescent="0.2"/>
    <row r="397966" ht="12.75" customHeight="1" x14ac:dyDescent="0.2"/>
    <row r="397970" ht="12.75" customHeight="1" x14ac:dyDescent="0.2"/>
    <row r="397974" ht="12.75" customHeight="1" x14ac:dyDescent="0.2"/>
    <row r="397978" ht="12.75" customHeight="1" x14ac:dyDescent="0.2"/>
    <row r="397982" ht="12.75" customHeight="1" x14ac:dyDescent="0.2"/>
    <row r="397986" ht="12.75" customHeight="1" x14ac:dyDescent="0.2"/>
    <row r="397990" ht="12.75" customHeight="1" x14ac:dyDescent="0.2"/>
    <row r="397994" ht="12.75" customHeight="1" x14ac:dyDescent="0.2"/>
    <row r="397998" ht="12.75" customHeight="1" x14ac:dyDescent="0.2"/>
    <row r="398002" ht="12.75" customHeight="1" x14ac:dyDescent="0.2"/>
    <row r="398006" ht="12.75" customHeight="1" x14ac:dyDescent="0.2"/>
    <row r="398010" ht="12.75" customHeight="1" x14ac:dyDescent="0.2"/>
    <row r="398014" ht="12.75" customHeight="1" x14ac:dyDescent="0.2"/>
    <row r="398018" ht="12.75" customHeight="1" x14ac:dyDescent="0.2"/>
    <row r="398022" ht="12.75" customHeight="1" x14ac:dyDescent="0.2"/>
    <row r="398026" ht="12.75" customHeight="1" x14ac:dyDescent="0.2"/>
    <row r="398030" ht="12.75" customHeight="1" x14ac:dyDescent="0.2"/>
    <row r="398034" ht="12.75" customHeight="1" x14ac:dyDescent="0.2"/>
    <row r="398038" ht="12.75" customHeight="1" x14ac:dyDescent="0.2"/>
    <row r="398042" ht="12.75" customHeight="1" x14ac:dyDescent="0.2"/>
    <row r="398046" ht="12.75" customHeight="1" x14ac:dyDescent="0.2"/>
    <row r="398050" ht="12.75" customHeight="1" x14ac:dyDescent="0.2"/>
    <row r="398054" ht="12.75" customHeight="1" x14ac:dyDescent="0.2"/>
    <row r="398058" ht="12.75" customHeight="1" x14ac:dyDescent="0.2"/>
    <row r="398062" ht="12.75" customHeight="1" x14ac:dyDescent="0.2"/>
    <row r="398066" ht="12.75" customHeight="1" x14ac:dyDescent="0.2"/>
    <row r="398070" ht="12.75" customHeight="1" x14ac:dyDescent="0.2"/>
    <row r="398074" ht="12.75" customHeight="1" x14ac:dyDescent="0.2"/>
    <row r="398078" ht="12.75" customHeight="1" x14ac:dyDescent="0.2"/>
    <row r="398082" ht="12.75" customHeight="1" x14ac:dyDescent="0.2"/>
    <row r="398086" ht="12.75" customHeight="1" x14ac:dyDescent="0.2"/>
    <row r="398090" ht="12.75" customHeight="1" x14ac:dyDescent="0.2"/>
    <row r="398094" ht="12.75" customHeight="1" x14ac:dyDescent="0.2"/>
    <row r="398098" ht="12.75" customHeight="1" x14ac:dyDescent="0.2"/>
    <row r="398102" ht="12.75" customHeight="1" x14ac:dyDescent="0.2"/>
    <row r="398106" ht="12.75" customHeight="1" x14ac:dyDescent="0.2"/>
    <row r="398110" ht="12.75" customHeight="1" x14ac:dyDescent="0.2"/>
    <row r="398114" ht="12.75" customHeight="1" x14ac:dyDescent="0.2"/>
    <row r="398118" ht="12.75" customHeight="1" x14ac:dyDescent="0.2"/>
    <row r="398122" ht="12.75" customHeight="1" x14ac:dyDescent="0.2"/>
    <row r="398126" ht="12.75" customHeight="1" x14ac:dyDescent="0.2"/>
    <row r="398130" ht="12.75" customHeight="1" x14ac:dyDescent="0.2"/>
    <row r="398134" ht="12.75" customHeight="1" x14ac:dyDescent="0.2"/>
    <row r="398138" ht="12.75" customHeight="1" x14ac:dyDescent="0.2"/>
    <row r="398142" ht="12.75" customHeight="1" x14ac:dyDescent="0.2"/>
    <row r="398146" ht="12.75" customHeight="1" x14ac:dyDescent="0.2"/>
    <row r="398150" ht="12.75" customHeight="1" x14ac:dyDescent="0.2"/>
    <row r="398154" ht="12.75" customHeight="1" x14ac:dyDescent="0.2"/>
    <row r="398158" ht="12.75" customHeight="1" x14ac:dyDescent="0.2"/>
    <row r="398162" ht="12.75" customHeight="1" x14ac:dyDescent="0.2"/>
    <row r="398166" ht="12.75" customHeight="1" x14ac:dyDescent="0.2"/>
    <row r="398170" ht="12.75" customHeight="1" x14ac:dyDescent="0.2"/>
    <row r="398174" ht="12.75" customHeight="1" x14ac:dyDescent="0.2"/>
    <row r="398178" ht="12.75" customHeight="1" x14ac:dyDescent="0.2"/>
    <row r="398182" ht="12.75" customHeight="1" x14ac:dyDescent="0.2"/>
    <row r="398186" ht="12.75" customHeight="1" x14ac:dyDescent="0.2"/>
    <row r="398190" ht="12.75" customHeight="1" x14ac:dyDescent="0.2"/>
    <row r="398194" ht="12.75" customHeight="1" x14ac:dyDescent="0.2"/>
    <row r="398198" ht="12.75" customHeight="1" x14ac:dyDescent="0.2"/>
    <row r="398202" ht="12.75" customHeight="1" x14ac:dyDescent="0.2"/>
    <row r="398206" ht="12.75" customHeight="1" x14ac:dyDescent="0.2"/>
    <row r="398210" ht="12.75" customHeight="1" x14ac:dyDescent="0.2"/>
    <row r="398214" ht="12.75" customHeight="1" x14ac:dyDescent="0.2"/>
    <row r="398218" ht="12.75" customHeight="1" x14ac:dyDescent="0.2"/>
    <row r="398222" ht="12.75" customHeight="1" x14ac:dyDescent="0.2"/>
    <row r="398226" ht="12.75" customHeight="1" x14ac:dyDescent="0.2"/>
    <row r="398230" ht="12.75" customHeight="1" x14ac:dyDescent="0.2"/>
    <row r="398234" ht="12.75" customHeight="1" x14ac:dyDescent="0.2"/>
    <row r="398238" ht="12.75" customHeight="1" x14ac:dyDescent="0.2"/>
    <row r="398242" ht="12.75" customHeight="1" x14ac:dyDescent="0.2"/>
    <row r="398246" ht="12.75" customHeight="1" x14ac:dyDescent="0.2"/>
    <row r="398250" ht="12.75" customHeight="1" x14ac:dyDescent="0.2"/>
    <row r="398254" ht="12.75" customHeight="1" x14ac:dyDescent="0.2"/>
    <row r="398258" ht="12.75" customHeight="1" x14ac:dyDescent="0.2"/>
    <row r="398262" ht="12.75" customHeight="1" x14ac:dyDescent="0.2"/>
    <row r="398266" ht="12.75" customHeight="1" x14ac:dyDescent="0.2"/>
    <row r="398270" ht="12.75" customHeight="1" x14ac:dyDescent="0.2"/>
    <row r="398274" ht="12.75" customHeight="1" x14ac:dyDescent="0.2"/>
    <row r="398278" ht="12.75" customHeight="1" x14ac:dyDescent="0.2"/>
    <row r="398282" ht="12.75" customHeight="1" x14ac:dyDescent="0.2"/>
    <row r="398286" ht="12.75" customHeight="1" x14ac:dyDescent="0.2"/>
    <row r="398290" ht="12.75" customHeight="1" x14ac:dyDescent="0.2"/>
    <row r="398294" ht="12.75" customHeight="1" x14ac:dyDescent="0.2"/>
    <row r="398298" ht="12.75" customHeight="1" x14ac:dyDescent="0.2"/>
    <row r="398302" ht="12.75" customHeight="1" x14ac:dyDescent="0.2"/>
    <row r="398306" ht="12.75" customHeight="1" x14ac:dyDescent="0.2"/>
    <row r="398310" ht="12.75" customHeight="1" x14ac:dyDescent="0.2"/>
    <row r="398314" ht="12.75" customHeight="1" x14ac:dyDescent="0.2"/>
    <row r="398318" ht="12.75" customHeight="1" x14ac:dyDescent="0.2"/>
    <row r="398322" ht="12.75" customHeight="1" x14ac:dyDescent="0.2"/>
    <row r="398326" ht="12.75" customHeight="1" x14ac:dyDescent="0.2"/>
    <row r="398330" ht="12.75" customHeight="1" x14ac:dyDescent="0.2"/>
    <row r="398334" ht="12.75" customHeight="1" x14ac:dyDescent="0.2"/>
    <row r="398338" ht="12.75" customHeight="1" x14ac:dyDescent="0.2"/>
    <row r="398342" ht="12.75" customHeight="1" x14ac:dyDescent="0.2"/>
    <row r="398346" ht="12.75" customHeight="1" x14ac:dyDescent="0.2"/>
    <row r="398350" ht="12.75" customHeight="1" x14ac:dyDescent="0.2"/>
    <row r="398354" ht="12.75" customHeight="1" x14ac:dyDescent="0.2"/>
    <row r="398358" ht="12.75" customHeight="1" x14ac:dyDescent="0.2"/>
    <row r="398362" ht="12.75" customHeight="1" x14ac:dyDescent="0.2"/>
    <row r="398366" ht="12.75" customHeight="1" x14ac:dyDescent="0.2"/>
    <row r="398370" ht="12.75" customHeight="1" x14ac:dyDescent="0.2"/>
    <row r="398374" ht="12.75" customHeight="1" x14ac:dyDescent="0.2"/>
    <row r="398378" ht="12.75" customHeight="1" x14ac:dyDescent="0.2"/>
    <row r="398382" ht="12.75" customHeight="1" x14ac:dyDescent="0.2"/>
    <row r="398386" ht="12.75" customHeight="1" x14ac:dyDescent="0.2"/>
    <row r="398390" ht="12.75" customHeight="1" x14ac:dyDescent="0.2"/>
    <row r="398394" ht="12.75" customHeight="1" x14ac:dyDescent="0.2"/>
    <row r="398398" ht="12.75" customHeight="1" x14ac:dyDescent="0.2"/>
    <row r="398402" ht="12.75" customHeight="1" x14ac:dyDescent="0.2"/>
    <row r="398406" ht="12.75" customHeight="1" x14ac:dyDescent="0.2"/>
    <row r="398410" ht="12.75" customHeight="1" x14ac:dyDescent="0.2"/>
    <row r="398414" ht="12.75" customHeight="1" x14ac:dyDescent="0.2"/>
    <row r="398418" ht="12.75" customHeight="1" x14ac:dyDescent="0.2"/>
    <row r="398422" ht="12.75" customHeight="1" x14ac:dyDescent="0.2"/>
    <row r="398426" ht="12.75" customHeight="1" x14ac:dyDescent="0.2"/>
    <row r="398430" ht="12.75" customHeight="1" x14ac:dyDescent="0.2"/>
    <row r="398434" ht="12.75" customHeight="1" x14ac:dyDescent="0.2"/>
    <row r="398438" ht="12.75" customHeight="1" x14ac:dyDescent="0.2"/>
    <row r="398442" ht="12.75" customHeight="1" x14ac:dyDescent="0.2"/>
    <row r="398446" ht="12.75" customHeight="1" x14ac:dyDescent="0.2"/>
    <row r="398450" ht="12.75" customHeight="1" x14ac:dyDescent="0.2"/>
    <row r="398454" ht="12.75" customHeight="1" x14ac:dyDescent="0.2"/>
    <row r="398458" ht="12.75" customHeight="1" x14ac:dyDescent="0.2"/>
    <row r="398462" ht="12.75" customHeight="1" x14ac:dyDescent="0.2"/>
    <row r="398466" ht="12.75" customHeight="1" x14ac:dyDescent="0.2"/>
    <row r="398470" ht="12.75" customHeight="1" x14ac:dyDescent="0.2"/>
    <row r="398474" ht="12.75" customHeight="1" x14ac:dyDescent="0.2"/>
    <row r="398478" ht="12.75" customHeight="1" x14ac:dyDescent="0.2"/>
    <row r="398482" ht="12.75" customHeight="1" x14ac:dyDescent="0.2"/>
    <row r="398486" ht="12.75" customHeight="1" x14ac:dyDescent="0.2"/>
    <row r="398490" ht="12.75" customHeight="1" x14ac:dyDescent="0.2"/>
    <row r="398494" ht="12.75" customHeight="1" x14ac:dyDescent="0.2"/>
    <row r="398498" ht="12.75" customHeight="1" x14ac:dyDescent="0.2"/>
    <row r="398502" ht="12.75" customHeight="1" x14ac:dyDescent="0.2"/>
    <row r="398506" ht="12.75" customHeight="1" x14ac:dyDescent="0.2"/>
    <row r="398510" ht="12.75" customHeight="1" x14ac:dyDescent="0.2"/>
    <row r="398514" ht="12.75" customHeight="1" x14ac:dyDescent="0.2"/>
    <row r="398518" ht="12.75" customHeight="1" x14ac:dyDescent="0.2"/>
    <row r="398522" ht="12.75" customHeight="1" x14ac:dyDescent="0.2"/>
    <row r="398526" ht="12.75" customHeight="1" x14ac:dyDescent="0.2"/>
    <row r="398530" ht="12.75" customHeight="1" x14ac:dyDescent="0.2"/>
    <row r="398534" ht="12.75" customHeight="1" x14ac:dyDescent="0.2"/>
    <row r="398538" ht="12.75" customHeight="1" x14ac:dyDescent="0.2"/>
    <row r="398542" ht="12.75" customHeight="1" x14ac:dyDescent="0.2"/>
    <row r="398546" ht="12.75" customHeight="1" x14ac:dyDescent="0.2"/>
    <row r="398550" ht="12.75" customHeight="1" x14ac:dyDescent="0.2"/>
    <row r="398554" ht="12.75" customHeight="1" x14ac:dyDescent="0.2"/>
    <row r="398558" ht="12.75" customHeight="1" x14ac:dyDescent="0.2"/>
    <row r="398562" ht="12.75" customHeight="1" x14ac:dyDescent="0.2"/>
    <row r="398566" ht="12.75" customHeight="1" x14ac:dyDescent="0.2"/>
    <row r="398570" ht="12.75" customHeight="1" x14ac:dyDescent="0.2"/>
    <row r="398574" ht="12.75" customHeight="1" x14ac:dyDescent="0.2"/>
    <row r="398578" ht="12.75" customHeight="1" x14ac:dyDescent="0.2"/>
    <row r="398582" ht="12.75" customHeight="1" x14ac:dyDescent="0.2"/>
    <row r="398586" ht="12.75" customHeight="1" x14ac:dyDescent="0.2"/>
    <row r="398590" ht="12.75" customHeight="1" x14ac:dyDescent="0.2"/>
    <row r="398594" ht="12.75" customHeight="1" x14ac:dyDescent="0.2"/>
    <row r="398598" ht="12.75" customHeight="1" x14ac:dyDescent="0.2"/>
    <row r="398602" ht="12.75" customHeight="1" x14ac:dyDescent="0.2"/>
    <row r="398606" ht="12.75" customHeight="1" x14ac:dyDescent="0.2"/>
    <row r="398610" ht="12.75" customHeight="1" x14ac:dyDescent="0.2"/>
    <row r="398614" ht="12.75" customHeight="1" x14ac:dyDescent="0.2"/>
    <row r="398618" ht="12.75" customHeight="1" x14ac:dyDescent="0.2"/>
    <row r="398622" ht="12.75" customHeight="1" x14ac:dyDescent="0.2"/>
    <row r="398626" ht="12.75" customHeight="1" x14ac:dyDescent="0.2"/>
    <row r="398630" ht="12.75" customHeight="1" x14ac:dyDescent="0.2"/>
    <row r="398634" ht="12.75" customHeight="1" x14ac:dyDescent="0.2"/>
    <row r="398638" ht="12.75" customHeight="1" x14ac:dyDescent="0.2"/>
    <row r="398642" ht="12.75" customHeight="1" x14ac:dyDescent="0.2"/>
    <row r="398646" ht="12.75" customHeight="1" x14ac:dyDescent="0.2"/>
    <row r="398650" ht="12.75" customHeight="1" x14ac:dyDescent="0.2"/>
    <row r="398654" ht="12.75" customHeight="1" x14ac:dyDescent="0.2"/>
    <row r="398658" ht="12.75" customHeight="1" x14ac:dyDescent="0.2"/>
    <row r="398662" ht="12.75" customHeight="1" x14ac:dyDescent="0.2"/>
    <row r="398666" ht="12.75" customHeight="1" x14ac:dyDescent="0.2"/>
    <row r="398670" ht="12.75" customHeight="1" x14ac:dyDescent="0.2"/>
    <row r="398674" ht="12.75" customHeight="1" x14ac:dyDescent="0.2"/>
    <row r="398678" ht="12.75" customHeight="1" x14ac:dyDescent="0.2"/>
    <row r="398682" ht="12.75" customHeight="1" x14ac:dyDescent="0.2"/>
    <row r="398686" ht="12.75" customHeight="1" x14ac:dyDescent="0.2"/>
    <row r="398690" ht="12.75" customHeight="1" x14ac:dyDescent="0.2"/>
    <row r="398694" ht="12.75" customHeight="1" x14ac:dyDescent="0.2"/>
    <row r="398698" ht="12.75" customHeight="1" x14ac:dyDescent="0.2"/>
    <row r="398702" ht="12.75" customHeight="1" x14ac:dyDescent="0.2"/>
    <row r="398706" ht="12.75" customHeight="1" x14ac:dyDescent="0.2"/>
    <row r="398710" ht="12.75" customHeight="1" x14ac:dyDescent="0.2"/>
    <row r="398714" ht="12.75" customHeight="1" x14ac:dyDescent="0.2"/>
    <row r="398718" ht="12.75" customHeight="1" x14ac:dyDescent="0.2"/>
    <row r="398722" ht="12.75" customHeight="1" x14ac:dyDescent="0.2"/>
    <row r="398726" ht="12.75" customHeight="1" x14ac:dyDescent="0.2"/>
    <row r="398730" ht="12.75" customHeight="1" x14ac:dyDescent="0.2"/>
    <row r="398734" ht="12.75" customHeight="1" x14ac:dyDescent="0.2"/>
    <row r="398738" ht="12.75" customHeight="1" x14ac:dyDescent="0.2"/>
    <row r="398742" ht="12.75" customHeight="1" x14ac:dyDescent="0.2"/>
    <row r="398746" ht="12.75" customHeight="1" x14ac:dyDescent="0.2"/>
    <row r="398750" ht="12.75" customHeight="1" x14ac:dyDescent="0.2"/>
    <row r="398754" ht="12.75" customHeight="1" x14ac:dyDescent="0.2"/>
    <row r="398758" ht="12.75" customHeight="1" x14ac:dyDescent="0.2"/>
    <row r="398762" ht="12.75" customHeight="1" x14ac:dyDescent="0.2"/>
    <row r="398766" ht="12.75" customHeight="1" x14ac:dyDescent="0.2"/>
    <row r="398770" ht="12.75" customHeight="1" x14ac:dyDescent="0.2"/>
    <row r="398774" ht="12.75" customHeight="1" x14ac:dyDescent="0.2"/>
    <row r="398778" ht="12.75" customHeight="1" x14ac:dyDescent="0.2"/>
    <row r="398782" ht="12.75" customHeight="1" x14ac:dyDescent="0.2"/>
    <row r="398786" ht="12.75" customHeight="1" x14ac:dyDescent="0.2"/>
    <row r="398790" ht="12.75" customHeight="1" x14ac:dyDescent="0.2"/>
    <row r="398794" ht="12.75" customHeight="1" x14ac:dyDescent="0.2"/>
    <row r="398798" ht="12.75" customHeight="1" x14ac:dyDescent="0.2"/>
    <row r="398802" ht="12.75" customHeight="1" x14ac:dyDescent="0.2"/>
    <row r="398806" ht="12.75" customHeight="1" x14ac:dyDescent="0.2"/>
    <row r="398810" ht="12.75" customHeight="1" x14ac:dyDescent="0.2"/>
    <row r="398814" ht="12.75" customHeight="1" x14ac:dyDescent="0.2"/>
    <row r="398818" ht="12.75" customHeight="1" x14ac:dyDescent="0.2"/>
    <row r="398822" ht="12.75" customHeight="1" x14ac:dyDescent="0.2"/>
    <row r="398826" ht="12.75" customHeight="1" x14ac:dyDescent="0.2"/>
    <row r="398830" ht="12.75" customHeight="1" x14ac:dyDescent="0.2"/>
    <row r="398834" ht="12.75" customHeight="1" x14ac:dyDescent="0.2"/>
    <row r="398838" ht="12.75" customHeight="1" x14ac:dyDescent="0.2"/>
    <row r="398842" ht="12.75" customHeight="1" x14ac:dyDescent="0.2"/>
    <row r="398846" ht="12.75" customHeight="1" x14ac:dyDescent="0.2"/>
    <row r="398850" ht="12.75" customHeight="1" x14ac:dyDescent="0.2"/>
    <row r="398854" ht="12.75" customHeight="1" x14ac:dyDescent="0.2"/>
    <row r="398858" ht="12.75" customHeight="1" x14ac:dyDescent="0.2"/>
    <row r="398862" ht="12.75" customHeight="1" x14ac:dyDescent="0.2"/>
    <row r="398866" ht="12.75" customHeight="1" x14ac:dyDescent="0.2"/>
    <row r="398870" ht="12.75" customHeight="1" x14ac:dyDescent="0.2"/>
    <row r="398874" ht="12.75" customHeight="1" x14ac:dyDescent="0.2"/>
    <row r="398878" ht="12.75" customHeight="1" x14ac:dyDescent="0.2"/>
    <row r="398882" ht="12.75" customHeight="1" x14ac:dyDescent="0.2"/>
    <row r="398886" ht="12.75" customHeight="1" x14ac:dyDescent="0.2"/>
    <row r="398890" ht="12.75" customHeight="1" x14ac:dyDescent="0.2"/>
    <row r="398894" ht="12.75" customHeight="1" x14ac:dyDescent="0.2"/>
    <row r="398898" ht="12.75" customHeight="1" x14ac:dyDescent="0.2"/>
    <row r="398902" ht="12.75" customHeight="1" x14ac:dyDescent="0.2"/>
    <row r="398906" ht="12.75" customHeight="1" x14ac:dyDescent="0.2"/>
    <row r="398910" ht="12.75" customHeight="1" x14ac:dyDescent="0.2"/>
    <row r="398914" ht="12.75" customHeight="1" x14ac:dyDescent="0.2"/>
    <row r="398918" ht="12.75" customHeight="1" x14ac:dyDescent="0.2"/>
    <row r="398922" ht="12.75" customHeight="1" x14ac:dyDescent="0.2"/>
    <row r="398926" ht="12.75" customHeight="1" x14ac:dyDescent="0.2"/>
    <row r="398930" ht="12.75" customHeight="1" x14ac:dyDescent="0.2"/>
    <row r="398934" ht="12.75" customHeight="1" x14ac:dyDescent="0.2"/>
    <row r="398938" ht="12.75" customHeight="1" x14ac:dyDescent="0.2"/>
    <row r="398942" ht="12.75" customHeight="1" x14ac:dyDescent="0.2"/>
    <row r="398946" ht="12.75" customHeight="1" x14ac:dyDescent="0.2"/>
    <row r="398950" ht="12.75" customHeight="1" x14ac:dyDescent="0.2"/>
    <row r="398954" ht="12.75" customHeight="1" x14ac:dyDescent="0.2"/>
    <row r="398958" ht="12.75" customHeight="1" x14ac:dyDescent="0.2"/>
    <row r="398962" ht="12.75" customHeight="1" x14ac:dyDescent="0.2"/>
    <row r="398966" ht="12.75" customHeight="1" x14ac:dyDescent="0.2"/>
    <row r="398970" ht="12.75" customHeight="1" x14ac:dyDescent="0.2"/>
    <row r="398974" ht="12.75" customHeight="1" x14ac:dyDescent="0.2"/>
    <row r="398978" ht="12.75" customHeight="1" x14ac:dyDescent="0.2"/>
    <row r="398982" ht="12.75" customHeight="1" x14ac:dyDescent="0.2"/>
    <row r="398986" ht="12.75" customHeight="1" x14ac:dyDescent="0.2"/>
    <row r="398990" ht="12.75" customHeight="1" x14ac:dyDescent="0.2"/>
    <row r="398994" ht="12.75" customHeight="1" x14ac:dyDescent="0.2"/>
    <row r="398998" ht="12.75" customHeight="1" x14ac:dyDescent="0.2"/>
    <row r="399002" ht="12.75" customHeight="1" x14ac:dyDescent="0.2"/>
    <row r="399006" ht="12.75" customHeight="1" x14ac:dyDescent="0.2"/>
    <row r="399010" ht="12.75" customHeight="1" x14ac:dyDescent="0.2"/>
    <row r="399014" ht="12.75" customHeight="1" x14ac:dyDescent="0.2"/>
    <row r="399018" ht="12.75" customHeight="1" x14ac:dyDescent="0.2"/>
    <row r="399022" ht="12.75" customHeight="1" x14ac:dyDescent="0.2"/>
    <row r="399026" ht="12.75" customHeight="1" x14ac:dyDescent="0.2"/>
    <row r="399030" ht="12.75" customHeight="1" x14ac:dyDescent="0.2"/>
    <row r="399034" ht="12.75" customHeight="1" x14ac:dyDescent="0.2"/>
    <row r="399038" ht="12.75" customHeight="1" x14ac:dyDescent="0.2"/>
    <row r="399042" ht="12.75" customHeight="1" x14ac:dyDescent="0.2"/>
    <row r="399046" ht="12.75" customHeight="1" x14ac:dyDescent="0.2"/>
    <row r="399050" ht="12.75" customHeight="1" x14ac:dyDescent="0.2"/>
    <row r="399054" ht="12.75" customHeight="1" x14ac:dyDescent="0.2"/>
    <row r="399058" ht="12.75" customHeight="1" x14ac:dyDescent="0.2"/>
    <row r="399062" ht="12.75" customHeight="1" x14ac:dyDescent="0.2"/>
    <row r="399066" ht="12.75" customHeight="1" x14ac:dyDescent="0.2"/>
    <row r="399070" ht="12.75" customHeight="1" x14ac:dyDescent="0.2"/>
    <row r="399074" ht="12.75" customHeight="1" x14ac:dyDescent="0.2"/>
    <row r="399078" ht="12.75" customHeight="1" x14ac:dyDescent="0.2"/>
    <row r="399082" ht="12.75" customHeight="1" x14ac:dyDescent="0.2"/>
    <row r="399086" ht="12.75" customHeight="1" x14ac:dyDescent="0.2"/>
    <row r="399090" ht="12.75" customHeight="1" x14ac:dyDescent="0.2"/>
    <row r="399094" ht="12.75" customHeight="1" x14ac:dyDescent="0.2"/>
    <row r="399098" ht="12.75" customHeight="1" x14ac:dyDescent="0.2"/>
    <row r="399102" ht="12.75" customHeight="1" x14ac:dyDescent="0.2"/>
    <row r="399106" ht="12.75" customHeight="1" x14ac:dyDescent="0.2"/>
    <row r="399110" ht="12.75" customHeight="1" x14ac:dyDescent="0.2"/>
    <row r="399114" ht="12.75" customHeight="1" x14ac:dyDescent="0.2"/>
    <row r="399118" ht="12.75" customHeight="1" x14ac:dyDescent="0.2"/>
    <row r="399122" ht="12.75" customHeight="1" x14ac:dyDescent="0.2"/>
    <row r="399126" ht="12.75" customHeight="1" x14ac:dyDescent="0.2"/>
    <row r="399130" ht="12.75" customHeight="1" x14ac:dyDescent="0.2"/>
    <row r="399134" ht="12.75" customHeight="1" x14ac:dyDescent="0.2"/>
    <row r="399138" ht="12.75" customHeight="1" x14ac:dyDescent="0.2"/>
    <row r="399142" ht="12.75" customHeight="1" x14ac:dyDescent="0.2"/>
    <row r="399146" ht="12.75" customHeight="1" x14ac:dyDescent="0.2"/>
    <row r="399150" ht="12.75" customHeight="1" x14ac:dyDescent="0.2"/>
    <row r="399154" ht="12.75" customHeight="1" x14ac:dyDescent="0.2"/>
    <row r="399158" ht="12.75" customHeight="1" x14ac:dyDescent="0.2"/>
    <row r="399162" ht="12.75" customHeight="1" x14ac:dyDescent="0.2"/>
    <row r="399166" ht="12.75" customHeight="1" x14ac:dyDescent="0.2"/>
    <row r="399170" ht="12.75" customHeight="1" x14ac:dyDescent="0.2"/>
    <row r="399174" ht="12.75" customHeight="1" x14ac:dyDescent="0.2"/>
    <row r="399178" ht="12.75" customHeight="1" x14ac:dyDescent="0.2"/>
    <row r="399182" ht="12.75" customHeight="1" x14ac:dyDescent="0.2"/>
    <row r="399186" ht="12.75" customHeight="1" x14ac:dyDescent="0.2"/>
    <row r="399190" ht="12.75" customHeight="1" x14ac:dyDescent="0.2"/>
    <row r="399194" ht="12.75" customHeight="1" x14ac:dyDescent="0.2"/>
    <row r="399198" ht="12.75" customHeight="1" x14ac:dyDescent="0.2"/>
    <row r="399202" ht="12.75" customHeight="1" x14ac:dyDescent="0.2"/>
    <row r="399206" ht="12.75" customHeight="1" x14ac:dyDescent="0.2"/>
    <row r="399210" ht="12.75" customHeight="1" x14ac:dyDescent="0.2"/>
    <row r="399214" ht="12.75" customHeight="1" x14ac:dyDescent="0.2"/>
    <row r="399218" ht="12.75" customHeight="1" x14ac:dyDescent="0.2"/>
    <row r="399222" ht="12.75" customHeight="1" x14ac:dyDescent="0.2"/>
    <row r="399226" ht="12.75" customHeight="1" x14ac:dyDescent="0.2"/>
    <row r="399230" ht="12.75" customHeight="1" x14ac:dyDescent="0.2"/>
    <row r="399234" ht="12.75" customHeight="1" x14ac:dyDescent="0.2"/>
    <row r="399238" ht="12.75" customHeight="1" x14ac:dyDescent="0.2"/>
    <row r="399242" ht="12.75" customHeight="1" x14ac:dyDescent="0.2"/>
    <row r="399246" ht="12.75" customHeight="1" x14ac:dyDescent="0.2"/>
    <row r="399250" ht="12.75" customHeight="1" x14ac:dyDescent="0.2"/>
    <row r="399254" ht="12.75" customHeight="1" x14ac:dyDescent="0.2"/>
    <row r="399258" ht="12.75" customHeight="1" x14ac:dyDescent="0.2"/>
    <row r="399262" ht="12.75" customHeight="1" x14ac:dyDescent="0.2"/>
    <row r="399266" ht="12.75" customHeight="1" x14ac:dyDescent="0.2"/>
    <row r="399270" ht="12.75" customHeight="1" x14ac:dyDescent="0.2"/>
    <row r="399274" ht="12.75" customHeight="1" x14ac:dyDescent="0.2"/>
    <row r="399278" ht="12.75" customHeight="1" x14ac:dyDescent="0.2"/>
    <row r="399282" ht="12.75" customHeight="1" x14ac:dyDescent="0.2"/>
    <row r="399286" ht="12.75" customHeight="1" x14ac:dyDescent="0.2"/>
    <row r="399290" ht="12.75" customHeight="1" x14ac:dyDescent="0.2"/>
    <row r="399294" ht="12.75" customHeight="1" x14ac:dyDescent="0.2"/>
    <row r="399298" ht="12.75" customHeight="1" x14ac:dyDescent="0.2"/>
    <row r="399302" ht="12.75" customHeight="1" x14ac:dyDescent="0.2"/>
    <row r="399306" ht="12.75" customHeight="1" x14ac:dyDescent="0.2"/>
    <row r="399310" ht="12.75" customHeight="1" x14ac:dyDescent="0.2"/>
    <row r="399314" ht="12.75" customHeight="1" x14ac:dyDescent="0.2"/>
    <row r="399318" ht="12.75" customHeight="1" x14ac:dyDescent="0.2"/>
    <row r="399322" ht="12.75" customHeight="1" x14ac:dyDescent="0.2"/>
    <row r="399326" ht="12.75" customHeight="1" x14ac:dyDescent="0.2"/>
    <row r="399330" ht="12.75" customHeight="1" x14ac:dyDescent="0.2"/>
    <row r="399334" ht="12.75" customHeight="1" x14ac:dyDescent="0.2"/>
    <row r="399338" ht="12.75" customHeight="1" x14ac:dyDescent="0.2"/>
    <row r="399342" ht="12.75" customHeight="1" x14ac:dyDescent="0.2"/>
    <row r="399346" ht="12.75" customHeight="1" x14ac:dyDescent="0.2"/>
    <row r="399350" ht="12.75" customHeight="1" x14ac:dyDescent="0.2"/>
    <row r="399354" ht="12.75" customHeight="1" x14ac:dyDescent="0.2"/>
    <row r="399358" ht="12.75" customHeight="1" x14ac:dyDescent="0.2"/>
    <row r="399362" ht="12.75" customHeight="1" x14ac:dyDescent="0.2"/>
    <row r="399366" ht="12.75" customHeight="1" x14ac:dyDescent="0.2"/>
    <row r="399370" ht="12.75" customHeight="1" x14ac:dyDescent="0.2"/>
    <row r="399374" ht="12.75" customHeight="1" x14ac:dyDescent="0.2"/>
    <row r="399378" ht="12.75" customHeight="1" x14ac:dyDescent="0.2"/>
    <row r="399382" ht="12.75" customHeight="1" x14ac:dyDescent="0.2"/>
    <row r="399386" ht="12.75" customHeight="1" x14ac:dyDescent="0.2"/>
    <row r="399390" ht="12.75" customHeight="1" x14ac:dyDescent="0.2"/>
    <row r="399394" ht="12.75" customHeight="1" x14ac:dyDescent="0.2"/>
    <row r="399398" ht="12.75" customHeight="1" x14ac:dyDescent="0.2"/>
    <row r="399402" ht="12.75" customHeight="1" x14ac:dyDescent="0.2"/>
    <row r="399406" ht="12.75" customHeight="1" x14ac:dyDescent="0.2"/>
    <row r="399410" ht="12.75" customHeight="1" x14ac:dyDescent="0.2"/>
    <row r="399414" ht="12.75" customHeight="1" x14ac:dyDescent="0.2"/>
    <row r="399418" ht="12.75" customHeight="1" x14ac:dyDescent="0.2"/>
    <row r="399422" ht="12.75" customHeight="1" x14ac:dyDescent="0.2"/>
    <row r="399426" ht="12.75" customHeight="1" x14ac:dyDescent="0.2"/>
    <row r="399430" ht="12.75" customHeight="1" x14ac:dyDescent="0.2"/>
    <row r="399434" ht="12.75" customHeight="1" x14ac:dyDescent="0.2"/>
    <row r="399438" ht="12.75" customHeight="1" x14ac:dyDescent="0.2"/>
    <row r="399442" ht="12.75" customHeight="1" x14ac:dyDescent="0.2"/>
    <row r="399446" ht="12.75" customHeight="1" x14ac:dyDescent="0.2"/>
    <row r="399450" ht="12.75" customHeight="1" x14ac:dyDescent="0.2"/>
    <row r="399454" ht="12.75" customHeight="1" x14ac:dyDescent="0.2"/>
    <row r="399458" ht="12.75" customHeight="1" x14ac:dyDescent="0.2"/>
    <row r="399462" ht="12.75" customHeight="1" x14ac:dyDescent="0.2"/>
    <row r="399466" ht="12.75" customHeight="1" x14ac:dyDescent="0.2"/>
    <row r="399470" ht="12.75" customHeight="1" x14ac:dyDescent="0.2"/>
    <row r="399474" ht="12.75" customHeight="1" x14ac:dyDescent="0.2"/>
    <row r="399478" ht="12.75" customHeight="1" x14ac:dyDescent="0.2"/>
    <row r="399482" ht="12.75" customHeight="1" x14ac:dyDescent="0.2"/>
    <row r="399486" ht="12.75" customHeight="1" x14ac:dyDescent="0.2"/>
    <row r="399490" ht="12.75" customHeight="1" x14ac:dyDescent="0.2"/>
    <row r="399494" ht="12.75" customHeight="1" x14ac:dyDescent="0.2"/>
    <row r="399498" ht="12.75" customHeight="1" x14ac:dyDescent="0.2"/>
    <row r="399502" ht="12.75" customHeight="1" x14ac:dyDescent="0.2"/>
    <row r="399506" ht="12.75" customHeight="1" x14ac:dyDescent="0.2"/>
    <row r="399510" ht="12.75" customHeight="1" x14ac:dyDescent="0.2"/>
    <row r="399514" ht="12.75" customHeight="1" x14ac:dyDescent="0.2"/>
    <row r="399518" ht="12.75" customHeight="1" x14ac:dyDescent="0.2"/>
    <row r="399522" ht="12.75" customHeight="1" x14ac:dyDescent="0.2"/>
    <row r="399526" ht="12.75" customHeight="1" x14ac:dyDescent="0.2"/>
    <row r="399530" ht="12.75" customHeight="1" x14ac:dyDescent="0.2"/>
    <row r="399534" ht="12.75" customHeight="1" x14ac:dyDescent="0.2"/>
    <row r="399538" ht="12.75" customHeight="1" x14ac:dyDescent="0.2"/>
    <row r="399542" ht="12.75" customHeight="1" x14ac:dyDescent="0.2"/>
    <row r="399546" ht="12.75" customHeight="1" x14ac:dyDescent="0.2"/>
    <row r="399550" ht="12.75" customHeight="1" x14ac:dyDescent="0.2"/>
    <row r="399554" ht="12.75" customHeight="1" x14ac:dyDescent="0.2"/>
    <row r="399558" ht="12.75" customHeight="1" x14ac:dyDescent="0.2"/>
    <row r="399562" ht="12.75" customHeight="1" x14ac:dyDescent="0.2"/>
    <row r="399566" ht="12.75" customHeight="1" x14ac:dyDescent="0.2"/>
    <row r="399570" ht="12.75" customHeight="1" x14ac:dyDescent="0.2"/>
    <row r="399574" ht="12.75" customHeight="1" x14ac:dyDescent="0.2"/>
    <row r="399578" ht="12.75" customHeight="1" x14ac:dyDescent="0.2"/>
    <row r="399582" ht="12.75" customHeight="1" x14ac:dyDescent="0.2"/>
    <row r="399586" ht="12.75" customHeight="1" x14ac:dyDescent="0.2"/>
    <row r="399590" ht="12.75" customHeight="1" x14ac:dyDescent="0.2"/>
    <row r="399594" ht="12.75" customHeight="1" x14ac:dyDescent="0.2"/>
    <row r="399598" ht="12.75" customHeight="1" x14ac:dyDescent="0.2"/>
    <row r="399602" ht="12.75" customHeight="1" x14ac:dyDescent="0.2"/>
    <row r="399606" ht="12.75" customHeight="1" x14ac:dyDescent="0.2"/>
    <row r="399610" ht="12.75" customHeight="1" x14ac:dyDescent="0.2"/>
    <row r="399614" ht="12.75" customHeight="1" x14ac:dyDescent="0.2"/>
    <row r="399618" ht="12.75" customHeight="1" x14ac:dyDescent="0.2"/>
    <row r="399622" ht="12.75" customHeight="1" x14ac:dyDescent="0.2"/>
    <row r="399626" ht="12.75" customHeight="1" x14ac:dyDescent="0.2"/>
    <row r="399630" ht="12.75" customHeight="1" x14ac:dyDescent="0.2"/>
    <row r="399634" ht="12.75" customHeight="1" x14ac:dyDescent="0.2"/>
    <row r="399638" ht="12.75" customHeight="1" x14ac:dyDescent="0.2"/>
    <row r="399642" ht="12.75" customHeight="1" x14ac:dyDescent="0.2"/>
    <row r="399646" ht="12.75" customHeight="1" x14ac:dyDescent="0.2"/>
    <row r="399650" ht="12.75" customHeight="1" x14ac:dyDescent="0.2"/>
    <row r="399654" ht="12.75" customHeight="1" x14ac:dyDescent="0.2"/>
    <row r="399658" ht="12.75" customHeight="1" x14ac:dyDescent="0.2"/>
    <row r="399662" ht="12.75" customHeight="1" x14ac:dyDescent="0.2"/>
    <row r="399666" ht="12.75" customHeight="1" x14ac:dyDescent="0.2"/>
    <row r="399670" ht="12.75" customHeight="1" x14ac:dyDescent="0.2"/>
    <row r="399674" ht="12.75" customHeight="1" x14ac:dyDescent="0.2"/>
    <row r="399678" ht="12.75" customHeight="1" x14ac:dyDescent="0.2"/>
    <row r="399682" ht="12.75" customHeight="1" x14ac:dyDescent="0.2"/>
    <row r="399686" ht="12.75" customHeight="1" x14ac:dyDescent="0.2"/>
    <row r="399690" ht="12.75" customHeight="1" x14ac:dyDescent="0.2"/>
    <row r="399694" ht="12.75" customHeight="1" x14ac:dyDescent="0.2"/>
    <row r="399698" ht="12.75" customHeight="1" x14ac:dyDescent="0.2"/>
    <row r="399702" ht="12.75" customHeight="1" x14ac:dyDescent="0.2"/>
    <row r="399706" ht="12.75" customHeight="1" x14ac:dyDescent="0.2"/>
    <row r="399710" ht="12.75" customHeight="1" x14ac:dyDescent="0.2"/>
    <row r="399714" ht="12.75" customHeight="1" x14ac:dyDescent="0.2"/>
    <row r="399718" ht="12.75" customHeight="1" x14ac:dyDescent="0.2"/>
    <row r="399722" ht="12.75" customHeight="1" x14ac:dyDescent="0.2"/>
    <row r="399726" ht="12.75" customHeight="1" x14ac:dyDescent="0.2"/>
    <row r="399730" ht="12.75" customHeight="1" x14ac:dyDescent="0.2"/>
    <row r="399734" ht="12.75" customHeight="1" x14ac:dyDescent="0.2"/>
    <row r="399738" ht="12.75" customHeight="1" x14ac:dyDescent="0.2"/>
    <row r="399742" ht="12.75" customHeight="1" x14ac:dyDescent="0.2"/>
    <row r="399746" ht="12.75" customHeight="1" x14ac:dyDescent="0.2"/>
    <row r="399750" ht="12.75" customHeight="1" x14ac:dyDescent="0.2"/>
    <row r="399754" ht="12.75" customHeight="1" x14ac:dyDescent="0.2"/>
    <row r="399758" ht="12.75" customHeight="1" x14ac:dyDescent="0.2"/>
    <row r="399762" ht="12.75" customHeight="1" x14ac:dyDescent="0.2"/>
    <row r="399766" ht="12.75" customHeight="1" x14ac:dyDescent="0.2"/>
    <row r="399770" ht="12.75" customHeight="1" x14ac:dyDescent="0.2"/>
    <row r="399774" ht="12.75" customHeight="1" x14ac:dyDescent="0.2"/>
    <row r="399778" ht="12.75" customHeight="1" x14ac:dyDescent="0.2"/>
    <row r="399782" ht="12.75" customHeight="1" x14ac:dyDescent="0.2"/>
    <row r="399786" ht="12.75" customHeight="1" x14ac:dyDescent="0.2"/>
    <row r="399790" ht="12.75" customHeight="1" x14ac:dyDescent="0.2"/>
    <row r="399794" ht="12.75" customHeight="1" x14ac:dyDescent="0.2"/>
    <row r="399798" ht="12.75" customHeight="1" x14ac:dyDescent="0.2"/>
    <row r="399802" ht="12.75" customHeight="1" x14ac:dyDescent="0.2"/>
    <row r="399806" ht="12.75" customHeight="1" x14ac:dyDescent="0.2"/>
    <row r="399810" ht="12.75" customHeight="1" x14ac:dyDescent="0.2"/>
    <row r="399814" ht="12.75" customHeight="1" x14ac:dyDescent="0.2"/>
    <row r="399818" ht="12.75" customHeight="1" x14ac:dyDescent="0.2"/>
    <row r="399822" ht="12.75" customHeight="1" x14ac:dyDescent="0.2"/>
    <row r="399826" ht="12.75" customHeight="1" x14ac:dyDescent="0.2"/>
    <row r="399830" ht="12.75" customHeight="1" x14ac:dyDescent="0.2"/>
    <row r="399834" ht="12.75" customHeight="1" x14ac:dyDescent="0.2"/>
    <row r="399838" ht="12.75" customHeight="1" x14ac:dyDescent="0.2"/>
    <row r="399842" ht="12.75" customHeight="1" x14ac:dyDescent="0.2"/>
    <row r="399846" ht="12.75" customHeight="1" x14ac:dyDescent="0.2"/>
    <row r="399850" ht="12.75" customHeight="1" x14ac:dyDescent="0.2"/>
    <row r="399854" ht="12.75" customHeight="1" x14ac:dyDescent="0.2"/>
    <row r="399858" ht="12.75" customHeight="1" x14ac:dyDescent="0.2"/>
    <row r="399862" ht="12.75" customHeight="1" x14ac:dyDescent="0.2"/>
    <row r="399866" ht="12.75" customHeight="1" x14ac:dyDescent="0.2"/>
    <row r="399870" ht="12.75" customHeight="1" x14ac:dyDescent="0.2"/>
    <row r="399874" ht="12.75" customHeight="1" x14ac:dyDescent="0.2"/>
    <row r="399878" ht="12.75" customHeight="1" x14ac:dyDescent="0.2"/>
    <row r="399882" ht="12.75" customHeight="1" x14ac:dyDescent="0.2"/>
    <row r="399886" ht="12.75" customHeight="1" x14ac:dyDescent="0.2"/>
    <row r="399890" ht="12.75" customHeight="1" x14ac:dyDescent="0.2"/>
    <row r="399894" ht="12.75" customHeight="1" x14ac:dyDescent="0.2"/>
    <row r="399898" ht="12.75" customHeight="1" x14ac:dyDescent="0.2"/>
    <row r="399902" ht="12.75" customHeight="1" x14ac:dyDescent="0.2"/>
    <row r="399906" ht="12.75" customHeight="1" x14ac:dyDescent="0.2"/>
    <row r="399910" ht="12.75" customHeight="1" x14ac:dyDescent="0.2"/>
    <row r="399914" ht="12.75" customHeight="1" x14ac:dyDescent="0.2"/>
    <row r="399918" ht="12.75" customHeight="1" x14ac:dyDescent="0.2"/>
    <row r="399922" ht="12.75" customHeight="1" x14ac:dyDescent="0.2"/>
    <row r="399926" ht="12.75" customHeight="1" x14ac:dyDescent="0.2"/>
    <row r="399930" ht="12.75" customHeight="1" x14ac:dyDescent="0.2"/>
    <row r="399934" ht="12.75" customHeight="1" x14ac:dyDescent="0.2"/>
    <row r="399938" ht="12.75" customHeight="1" x14ac:dyDescent="0.2"/>
    <row r="399942" ht="12.75" customHeight="1" x14ac:dyDescent="0.2"/>
    <row r="399946" ht="12.75" customHeight="1" x14ac:dyDescent="0.2"/>
    <row r="399950" ht="12.75" customHeight="1" x14ac:dyDescent="0.2"/>
    <row r="399954" ht="12.75" customHeight="1" x14ac:dyDescent="0.2"/>
    <row r="399958" ht="12.75" customHeight="1" x14ac:dyDescent="0.2"/>
    <row r="399962" ht="12.75" customHeight="1" x14ac:dyDescent="0.2"/>
    <row r="399966" ht="12.75" customHeight="1" x14ac:dyDescent="0.2"/>
    <row r="399970" ht="12.75" customHeight="1" x14ac:dyDescent="0.2"/>
    <row r="399974" ht="12.75" customHeight="1" x14ac:dyDescent="0.2"/>
    <row r="399978" ht="12.75" customHeight="1" x14ac:dyDescent="0.2"/>
    <row r="399982" ht="12.75" customHeight="1" x14ac:dyDescent="0.2"/>
    <row r="399986" ht="12.75" customHeight="1" x14ac:dyDescent="0.2"/>
    <row r="399990" ht="12.75" customHeight="1" x14ac:dyDescent="0.2"/>
    <row r="399994" ht="12.75" customHeight="1" x14ac:dyDescent="0.2"/>
    <row r="399998" ht="12.75" customHeight="1" x14ac:dyDescent="0.2"/>
    <row r="400002" ht="12.75" customHeight="1" x14ac:dyDescent="0.2"/>
    <row r="400006" ht="12.75" customHeight="1" x14ac:dyDescent="0.2"/>
    <row r="400010" ht="12.75" customHeight="1" x14ac:dyDescent="0.2"/>
    <row r="400014" ht="12.75" customHeight="1" x14ac:dyDescent="0.2"/>
    <row r="400018" ht="12.75" customHeight="1" x14ac:dyDescent="0.2"/>
    <row r="400022" ht="12.75" customHeight="1" x14ac:dyDescent="0.2"/>
    <row r="400026" ht="12.75" customHeight="1" x14ac:dyDescent="0.2"/>
    <row r="400030" ht="12.75" customHeight="1" x14ac:dyDescent="0.2"/>
    <row r="400034" ht="12.75" customHeight="1" x14ac:dyDescent="0.2"/>
    <row r="400038" ht="12.75" customHeight="1" x14ac:dyDescent="0.2"/>
    <row r="400042" ht="12.75" customHeight="1" x14ac:dyDescent="0.2"/>
    <row r="400046" ht="12.75" customHeight="1" x14ac:dyDescent="0.2"/>
    <row r="400050" ht="12.75" customHeight="1" x14ac:dyDescent="0.2"/>
    <row r="400054" ht="12.75" customHeight="1" x14ac:dyDescent="0.2"/>
    <row r="400058" ht="12.75" customHeight="1" x14ac:dyDescent="0.2"/>
    <row r="400062" ht="12.75" customHeight="1" x14ac:dyDescent="0.2"/>
    <row r="400066" ht="12.75" customHeight="1" x14ac:dyDescent="0.2"/>
    <row r="400070" ht="12.75" customHeight="1" x14ac:dyDescent="0.2"/>
    <row r="400074" ht="12.75" customHeight="1" x14ac:dyDescent="0.2"/>
    <row r="400078" ht="12.75" customHeight="1" x14ac:dyDescent="0.2"/>
    <row r="400082" ht="12.75" customHeight="1" x14ac:dyDescent="0.2"/>
    <row r="400086" ht="12.75" customHeight="1" x14ac:dyDescent="0.2"/>
    <row r="400090" ht="12.75" customHeight="1" x14ac:dyDescent="0.2"/>
    <row r="400094" ht="12.75" customHeight="1" x14ac:dyDescent="0.2"/>
    <row r="400098" ht="12.75" customHeight="1" x14ac:dyDescent="0.2"/>
    <row r="400102" ht="12.75" customHeight="1" x14ac:dyDescent="0.2"/>
    <row r="400106" ht="12.75" customHeight="1" x14ac:dyDescent="0.2"/>
    <row r="400110" ht="12.75" customHeight="1" x14ac:dyDescent="0.2"/>
    <row r="400114" ht="12.75" customHeight="1" x14ac:dyDescent="0.2"/>
    <row r="400118" ht="12.75" customHeight="1" x14ac:dyDescent="0.2"/>
    <row r="400122" ht="12.75" customHeight="1" x14ac:dyDescent="0.2"/>
    <row r="400126" ht="12.75" customHeight="1" x14ac:dyDescent="0.2"/>
    <row r="400130" ht="12.75" customHeight="1" x14ac:dyDescent="0.2"/>
    <row r="400134" ht="12.75" customHeight="1" x14ac:dyDescent="0.2"/>
    <row r="400138" ht="12.75" customHeight="1" x14ac:dyDescent="0.2"/>
    <row r="400142" ht="12.75" customHeight="1" x14ac:dyDescent="0.2"/>
    <row r="400146" ht="12.75" customHeight="1" x14ac:dyDescent="0.2"/>
    <row r="400150" ht="12.75" customHeight="1" x14ac:dyDescent="0.2"/>
    <row r="400154" ht="12.75" customHeight="1" x14ac:dyDescent="0.2"/>
    <row r="400158" ht="12.75" customHeight="1" x14ac:dyDescent="0.2"/>
    <row r="400162" ht="12.75" customHeight="1" x14ac:dyDescent="0.2"/>
    <row r="400166" ht="12.75" customHeight="1" x14ac:dyDescent="0.2"/>
    <row r="400170" ht="12.75" customHeight="1" x14ac:dyDescent="0.2"/>
    <row r="400174" ht="12.75" customHeight="1" x14ac:dyDescent="0.2"/>
    <row r="400178" ht="12.75" customHeight="1" x14ac:dyDescent="0.2"/>
    <row r="400182" ht="12.75" customHeight="1" x14ac:dyDescent="0.2"/>
    <row r="400186" ht="12.75" customHeight="1" x14ac:dyDescent="0.2"/>
    <row r="400190" ht="12.75" customHeight="1" x14ac:dyDescent="0.2"/>
    <row r="400194" ht="12.75" customHeight="1" x14ac:dyDescent="0.2"/>
    <row r="400198" ht="12.75" customHeight="1" x14ac:dyDescent="0.2"/>
    <row r="400202" ht="12.75" customHeight="1" x14ac:dyDescent="0.2"/>
    <row r="400206" ht="12.75" customHeight="1" x14ac:dyDescent="0.2"/>
    <row r="400210" ht="12.75" customHeight="1" x14ac:dyDescent="0.2"/>
    <row r="400214" ht="12.75" customHeight="1" x14ac:dyDescent="0.2"/>
    <row r="400218" ht="12.75" customHeight="1" x14ac:dyDescent="0.2"/>
    <row r="400222" ht="12.75" customHeight="1" x14ac:dyDescent="0.2"/>
    <row r="400226" ht="12.75" customHeight="1" x14ac:dyDescent="0.2"/>
    <row r="400230" ht="12.75" customHeight="1" x14ac:dyDescent="0.2"/>
    <row r="400234" ht="12.75" customHeight="1" x14ac:dyDescent="0.2"/>
    <row r="400238" ht="12.75" customHeight="1" x14ac:dyDescent="0.2"/>
    <row r="400242" ht="12.75" customHeight="1" x14ac:dyDescent="0.2"/>
    <row r="400246" ht="12.75" customHeight="1" x14ac:dyDescent="0.2"/>
    <row r="400250" ht="12.75" customHeight="1" x14ac:dyDescent="0.2"/>
    <row r="400254" ht="12.75" customHeight="1" x14ac:dyDescent="0.2"/>
    <row r="400258" ht="12.75" customHeight="1" x14ac:dyDescent="0.2"/>
    <row r="400262" ht="12.75" customHeight="1" x14ac:dyDescent="0.2"/>
    <row r="400266" ht="12.75" customHeight="1" x14ac:dyDescent="0.2"/>
    <row r="400270" ht="12.75" customHeight="1" x14ac:dyDescent="0.2"/>
    <row r="400274" ht="12.75" customHeight="1" x14ac:dyDescent="0.2"/>
    <row r="400278" ht="12.75" customHeight="1" x14ac:dyDescent="0.2"/>
    <row r="400282" ht="12.75" customHeight="1" x14ac:dyDescent="0.2"/>
    <row r="400286" ht="12.75" customHeight="1" x14ac:dyDescent="0.2"/>
    <row r="400290" ht="12.75" customHeight="1" x14ac:dyDescent="0.2"/>
    <row r="400294" ht="12.75" customHeight="1" x14ac:dyDescent="0.2"/>
    <row r="400298" ht="12.75" customHeight="1" x14ac:dyDescent="0.2"/>
    <row r="400302" ht="12.75" customHeight="1" x14ac:dyDescent="0.2"/>
    <row r="400306" ht="12.75" customHeight="1" x14ac:dyDescent="0.2"/>
    <row r="400310" ht="12.75" customHeight="1" x14ac:dyDescent="0.2"/>
    <row r="400314" ht="12.75" customHeight="1" x14ac:dyDescent="0.2"/>
    <row r="400318" ht="12.75" customHeight="1" x14ac:dyDescent="0.2"/>
    <row r="400322" ht="12.75" customHeight="1" x14ac:dyDescent="0.2"/>
    <row r="400326" ht="12.75" customHeight="1" x14ac:dyDescent="0.2"/>
    <row r="400330" ht="12.75" customHeight="1" x14ac:dyDescent="0.2"/>
    <row r="400334" ht="12.75" customHeight="1" x14ac:dyDescent="0.2"/>
    <row r="400338" ht="12.75" customHeight="1" x14ac:dyDescent="0.2"/>
    <row r="400342" ht="12.75" customHeight="1" x14ac:dyDescent="0.2"/>
    <row r="400346" ht="12.75" customHeight="1" x14ac:dyDescent="0.2"/>
    <row r="400350" ht="12.75" customHeight="1" x14ac:dyDescent="0.2"/>
    <row r="400354" ht="12.75" customHeight="1" x14ac:dyDescent="0.2"/>
    <row r="400358" ht="12.75" customHeight="1" x14ac:dyDescent="0.2"/>
    <row r="400362" ht="12.75" customHeight="1" x14ac:dyDescent="0.2"/>
    <row r="400366" ht="12.75" customHeight="1" x14ac:dyDescent="0.2"/>
    <row r="400370" ht="12.75" customHeight="1" x14ac:dyDescent="0.2"/>
    <row r="400374" ht="12.75" customHeight="1" x14ac:dyDescent="0.2"/>
    <row r="400378" ht="12.75" customHeight="1" x14ac:dyDescent="0.2"/>
    <row r="400382" ht="12.75" customHeight="1" x14ac:dyDescent="0.2"/>
    <row r="400386" ht="12.75" customHeight="1" x14ac:dyDescent="0.2"/>
    <row r="400390" ht="12.75" customHeight="1" x14ac:dyDescent="0.2"/>
    <row r="400394" ht="12.75" customHeight="1" x14ac:dyDescent="0.2"/>
    <row r="400398" ht="12.75" customHeight="1" x14ac:dyDescent="0.2"/>
    <row r="400402" ht="12.75" customHeight="1" x14ac:dyDescent="0.2"/>
    <row r="400406" ht="12.75" customHeight="1" x14ac:dyDescent="0.2"/>
    <row r="400410" ht="12.75" customHeight="1" x14ac:dyDescent="0.2"/>
    <row r="400414" ht="12.75" customHeight="1" x14ac:dyDescent="0.2"/>
    <row r="400418" ht="12.75" customHeight="1" x14ac:dyDescent="0.2"/>
    <row r="400422" ht="12.75" customHeight="1" x14ac:dyDescent="0.2"/>
    <row r="400426" ht="12.75" customHeight="1" x14ac:dyDescent="0.2"/>
    <row r="400430" ht="12.75" customHeight="1" x14ac:dyDescent="0.2"/>
    <row r="400434" ht="12.75" customHeight="1" x14ac:dyDescent="0.2"/>
    <row r="400438" ht="12.75" customHeight="1" x14ac:dyDescent="0.2"/>
    <row r="400442" ht="12.75" customHeight="1" x14ac:dyDescent="0.2"/>
    <row r="400446" ht="12.75" customHeight="1" x14ac:dyDescent="0.2"/>
    <row r="400450" ht="12.75" customHeight="1" x14ac:dyDescent="0.2"/>
    <row r="400454" ht="12.75" customHeight="1" x14ac:dyDescent="0.2"/>
    <row r="400458" ht="12.75" customHeight="1" x14ac:dyDescent="0.2"/>
    <row r="400462" ht="12.75" customHeight="1" x14ac:dyDescent="0.2"/>
    <row r="400466" ht="12.75" customHeight="1" x14ac:dyDescent="0.2"/>
    <row r="400470" ht="12.75" customHeight="1" x14ac:dyDescent="0.2"/>
    <row r="400474" ht="12.75" customHeight="1" x14ac:dyDescent="0.2"/>
    <row r="400478" ht="12.75" customHeight="1" x14ac:dyDescent="0.2"/>
    <row r="400482" ht="12.75" customHeight="1" x14ac:dyDescent="0.2"/>
    <row r="400486" ht="12.75" customHeight="1" x14ac:dyDescent="0.2"/>
    <row r="400490" ht="12.75" customHeight="1" x14ac:dyDescent="0.2"/>
    <row r="400494" ht="12.75" customHeight="1" x14ac:dyDescent="0.2"/>
    <row r="400498" ht="12.75" customHeight="1" x14ac:dyDescent="0.2"/>
    <row r="400502" ht="12.75" customHeight="1" x14ac:dyDescent="0.2"/>
    <row r="400506" ht="12.75" customHeight="1" x14ac:dyDescent="0.2"/>
    <row r="400510" ht="12.75" customHeight="1" x14ac:dyDescent="0.2"/>
    <row r="400514" ht="12.75" customHeight="1" x14ac:dyDescent="0.2"/>
    <row r="400518" ht="12.75" customHeight="1" x14ac:dyDescent="0.2"/>
    <row r="400522" ht="12.75" customHeight="1" x14ac:dyDescent="0.2"/>
    <row r="400526" ht="12.75" customHeight="1" x14ac:dyDescent="0.2"/>
    <row r="400530" ht="12.75" customHeight="1" x14ac:dyDescent="0.2"/>
    <row r="400534" ht="12.75" customHeight="1" x14ac:dyDescent="0.2"/>
    <row r="400538" ht="12.75" customHeight="1" x14ac:dyDescent="0.2"/>
    <row r="400542" ht="12.75" customHeight="1" x14ac:dyDescent="0.2"/>
    <row r="400546" ht="12.75" customHeight="1" x14ac:dyDescent="0.2"/>
    <row r="400550" ht="12.75" customHeight="1" x14ac:dyDescent="0.2"/>
    <row r="400554" ht="12.75" customHeight="1" x14ac:dyDescent="0.2"/>
    <row r="400558" ht="12.75" customHeight="1" x14ac:dyDescent="0.2"/>
    <row r="400562" ht="12.75" customHeight="1" x14ac:dyDescent="0.2"/>
    <row r="400566" ht="12.75" customHeight="1" x14ac:dyDescent="0.2"/>
    <row r="400570" ht="12.75" customHeight="1" x14ac:dyDescent="0.2"/>
    <row r="400574" ht="12.75" customHeight="1" x14ac:dyDescent="0.2"/>
    <row r="400578" ht="12.75" customHeight="1" x14ac:dyDescent="0.2"/>
    <row r="400582" ht="12.75" customHeight="1" x14ac:dyDescent="0.2"/>
    <row r="400586" ht="12.75" customHeight="1" x14ac:dyDescent="0.2"/>
    <row r="400590" ht="12.75" customHeight="1" x14ac:dyDescent="0.2"/>
    <row r="400594" ht="12.75" customHeight="1" x14ac:dyDescent="0.2"/>
    <row r="400598" ht="12.75" customHeight="1" x14ac:dyDescent="0.2"/>
    <row r="400602" ht="12.75" customHeight="1" x14ac:dyDescent="0.2"/>
    <row r="400606" ht="12.75" customHeight="1" x14ac:dyDescent="0.2"/>
    <row r="400610" ht="12.75" customHeight="1" x14ac:dyDescent="0.2"/>
    <row r="400614" ht="12.75" customHeight="1" x14ac:dyDescent="0.2"/>
    <row r="400618" ht="12.75" customHeight="1" x14ac:dyDescent="0.2"/>
    <row r="400622" ht="12.75" customHeight="1" x14ac:dyDescent="0.2"/>
    <row r="400626" ht="12.75" customHeight="1" x14ac:dyDescent="0.2"/>
    <row r="400630" ht="12.75" customHeight="1" x14ac:dyDescent="0.2"/>
    <row r="400634" ht="12.75" customHeight="1" x14ac:dyDescent="0.2"/>
    <row r="400638" ht="12.75" customHeight="1" x14ac:dyDescent="0.2"/>
    <row r="400642" ht="12.75" customHeight="1" x14ac:dyDescent="0.2"/>
    <row r="400646" ht="12.75" customHeight="1" x14ac:dyDescent="0.2"/>
    <row r="400650" ht="12.75" customHeight="1" x14ac:dyDescent="0.2"/>
    <row r="400654" ht="12.75" customHeight="1" x14ac:dyDescent="0.2"/>
    <row r="400658" ht="12.75" customHeight="1" x14ac:dyDescent="0.2"/>
    <row r="400662" ht="12.75" customHeight="1" x14ac:dyDescent="0.2"/>
    <row r="400666" ht="12.75" customHeight="1" x14ac:dyDescent="0.2"/>
    <row r="400670" ht="12.75" customHeight="1" x14ac:dyDescent="0.2"/>
    <row r="400674" ht="12.75" customHeight="1" x14ac:dyDescent="0.2"/>
    <row r="400678" ht="12.75" customHeight="1" x14ac:dyDescent="0.2"/>
    <row r="400682" ht="12.75" customHeight="1" x14ac:dyDescent="0.2"/>
    <row r="400686" ht="12.75" customHeight="1" x14ac:dyDescent="0.2"/>
    <row r="400690" ht="12.75" customHeight="1" x14ac:dyDescent="0.2"/>
    <row r="400694" ht="12.75" customHeight="1" x14ac:dyDescent="0.2"/>
    <row r="400698" ht="12.75" customHeight="1" x14ac:dyDescent="0.2"/>
    <row r="400702" ht="12.75" customHeight="1" x14ac:dyDescent="0.2"/>
    <row r="400706" ht="12.75" customHeight="1" x14ac:dyDescent="0.2"/>
    <row r="400710" ht="12.75" customHeight="1" x14ac:dyDescent="0.2"/>
    <row r="400714" ht="12.75" customHeight="1" x14ac:dyDescent="0.2"/>
    <row r="400718" ht="12.75" customHeight="1" x14ac:dyDescent="0.2"/>
    <row r="400722" ht="12.75" customHeight="1" x14ac:dyDescent="0.2"/>
    <row r="400726" ht="12.75" customHeight="1" x14ac:dyDescent="0.2"/>
    <row r="400730" ht="12.75" customHeight="1" x14ac:dyDescent="0.2"/>
    <row r="400734" ht="12.75" customHeight="1" x14ac:dyDescent="0.2"/>
    <row r="400738" ht="12.75" customHeight="1" x14ac:dyDescent="0.2"/>
    <row r="400742" ht="12.75" customHeight="1" x14ac:dyDescent="0.2"/>
    <row r="400746" ht="12.75" customHeight="1" x14ac:dyDescent="0.2"/>
    <row r="400750" ht="12.75" customHeight="1" x14ac:dyDescent="0.2"/>
    <row r="400754" ht="12.75" customHeight="1" x14ac:dyDescent="0.2"/>
    <row r="400758" ht="12.75" customHeight="1" x14ac:dyDescent="0.2"/>
    <row r="400762" ht="12.75" customHeight="1" x14ac:dyDescent="0.2"/>
    <row r="400766" ht="12.75" customHeight="1" x14ac:dyDescent="0.2"/>
    <row r="400770" ht="12.75" customHeight="1" x14ac:dyDescent="0.2"/>
    <row r="400774" ht="12.75" customHeight="1" x14ac:dyDescent="0.2"/>
    <row r="400778" ht="12.75" customHeight="1" x14ac:dyDescent="0.2"/>
    <row r="400782" ht="12.75" customHeight="1" x14ac:dyDescent="0.2"/>
    <row r="400786" ht="12.75" customHeight="1" x14ac:dyDescent="0.2"/>
    <row r="400790" ht="12.75" customHeight="1" x14ac:dyDescent="0.2"/>
    <row r="400794" ht="12.75" customHeight="1" x14ac:dyDescent="0.2"/>
    <row r="400798" ht="12.75" customHeight="1" x14ac:dyDescent="0.2"/>
    <row r="400802" ht="12.75" customHeight="1" x14ac:dyDescent="0.2"/>
    <row r="400806" ht="12.75" customHeight="1" x14ac:dyDescent="0.2"/>
    <row r="400810" ht="12.75" customHeight="1" x14ac:dyDescent="0.2"/>
    <row r="400814" ht="12.75" customHeight="1" x14ac:dyDescent="0.2"/>
    <row r="400818" ht="12.75" customHeight="1" x14ac:dyDescent="0.2"/>
    <row r="400822" ht="12.75" customHeight="1" x14ac:dyDescent="0.2"/>
    <row r="400826" ht="12.75" customHeight="1" x14ac:dyDescent="0.2"/>
    <row r="400830" ht="12.75" customHeight="1" x14ac:dyDescent="0.2"/>
    <row r="400834" ht="12.75" customHeight="1" x14ac:dyDescent="0.2"/>
    <row r="400838" ht="12.75" customHeight="1" x14ac:dyDescent="0.2"/>
    <row r="400842" ht="12.75" customHeight="1" x14ac:dyDescent="0.2"/>
    <row r="400846" ht="12.75" customHeight="1" x14ac:dyDescent="0.2"/>
    <row r="400850" ht="12.75" customHeight="1" x14ac:dyDescent="0.2"/>
    <row r="400854" ht="12.75" customHeight="1" x14ac:dyDescent="0.2"/>
    <row r="400858" ht="12.75" customHeight="1" x14ac:dyDescent="0.2"/>
    <row r="400862" ht="12.75" customHeight="1" x14ac:dyDescent="0.2"/>
    <row r="400866" ht="12.75" customHeight="1" x14ac:dyDescent="0.2"/>
    <row r="400870" ht="12.75" customHeight="1" x14ac:dyDescent="0.2"/>
    <row r="400874" ht="12.75" customHeight="1" x14ac:dyDescent="0.2"/>
    <row r="400878" ht="12.75" customHeight="1" x14ac:dyDescent="0.2"/>
    <row r="400882" ht="12.75" customHeight="1" x14ac:dyDescent="0.2"/>
    <row r="400886" ht="12.75" customHeight="1" x14ac:dyDescent="0.2"/>
    <row r="400890" ht="12.75" customHeight="1" x14ac:dyDescent="0.2"/>
    <row r="400894" ht="12.75" customHeight="1" x14ac:dyDescent="0.2"/>
    <row r="400898" ht="12.75" customHeight="1" x14ac:dyDescent="0.2"/>
    <row r="400902" ht="12.75" customHeight="1" x14ac:dyDescent="0.2"/>
    <row r="400906" ht="12.75" customHeight="1" x14ac:dyDescent="0.2"/>
    <row r="400910" ht="12.75" customHeight="1" x14ac:dyDescent="0.2"/>
    <row r="400914" ht="12.75" customHeight="1" x14ac:dyDescent="0.2"/>
    <row r="400918" ht="12.75" customHeight="1" x14ac:dyDescent="0.2"/>
    <row r="400922" ht="12.75" customHeight="1" x14ac:dyDescent="0.2"/>
    <row r="400926" ht="12.75" customHeight="1" x14ac:dyDescent="0.2"/>
    <row r="400930" ht="12.75" customHeight="1" x14ac:dyDescent="0.2"/>
    <row r="400934" ht="12.75" customHeight="1" x14ac:dyDescent="0.2"/>
    <row r="400938" ht="12.75" customHeight="1" x14ac:dyDescent="0.2"/>
    <row r="400942" ht="12.75" customHeight="1" x14ac:dyDescent="0.2"/>
    <row r="400946" ht="12.75" customHeight="1" x14ac:dyDescent="0.2"/>
    <row r="400950" ht="12.75" customHeight="1" x14ac:dyDescent="0.2"/>
    <row r="400954" ht="12.75" customHeight="1" x14ac:dyDescent="0.2"/>
    <row r="400958" ht="12.75" customHeight="1" x14ac:dyDescent="0.2"/>
    <row r="400962" ht="12.75" customHeight="1" x14ac:dyDescent="0.2"/>
    <row r="400966" ht="12.75" customHeight="1" x14ac:dyDescent="0.2"/>
    <row r="400970" ht="12.75" customHeight="1" x14ac:dyDescent="0.2"/>
    <row r="400974" ht="12.75" customHeight="1" x14ac:dyDescent="0.2"/>
    <row r="400978" ht="12.75" customHeight="1" x14ac:dyDescent="0.2"/>
    <row r="400982" ht="12.75" customHeight="1" x14ac:dyDescent="0.2"/>
    <row r="400986" ht="12.75" customHeight="1" x14ac:dyDescent="0.2"/>
    <row r="400990" ht="12.75" customHeight="1" x14ac:dyDescent="0.2"/>
    <row r="400994" ht="12.75" customHeight="1" x14ac:dyDescent="0.2"/>
    <row r="400998" ht="12.75" customHeight="1" x14ac:dyDescent="0.2"/>
    <row r="401002" ht="12.75" customHeight="1" x14ac:dyDescent="0.2"/>
    <row r="401006" ht="12.75" customHeight="1" x14ac:dyDescent="0.2"/>
    <row r="401010" ht="12.75" customHeight="1" x14ac:dyDescent="0.2"/>
    <row r="401014" ht="12.75" customHeight="1" x14ac:dyDescent="0.2"/>
    <row r="401018" ht="12.75" customHeight="1" x14ac:dyDescent="0.2"/>
    <row r="401022" ht="12.75" customHeight="1" x14ac:dyDescent="0.2"/>
    <row r="401026" ht="12.75" customHeight="1" x14ac:dyDescent="0.2"/>
    <row r="401030" ht="12.75" customHeight="1" x14ac:dyDescent="0.2"/>
    <row r="401034" ht="12.75" customHeight="1" x14ac:dyDescent="0.2"/>
    <row r="401038" ht="12.75" customHeight="1" x14ac:dyDescent="0.2"/>
    <row r="401042" ht="12.75" customHeight="1" x14ac:dyDescent="0.2"/>
    <row r="401046" ht="12.75" customHeight="1" x14ac:dyDescent="0.2"/>
    <row r="401050" ht="12.75" customHeight="1" x14ac:dyDescent="0.2"/>
    <row r="401054" ht="12.75" customHeight="1" x14ac:dyDescent="0.2"/>
    <row r="401058" ht="12.75" customHeight="1" x14ac:dyDescent="0.2"/>
    <row r="401062" ht="12.75" customHeight="1" x14ac:dyDescent="0.2"/>
    <row r="401066" ht="12.75" customHeight="1" x14ac:dyDescent="0.2"/>
    <row r="401070" ht="12.75" customHeight="1" x14ac:dyDescent="0.2"/>
    <row r="401074" ht="12.75" customHeight="1" x14ac:dyDescent="0.2"/>
    <row r="401078" ht="12.75" customHeight="1" x14ac:dyDescent="0.2"/>
    <row r="401082" ht="12.75" customHeight="1" x14ac:dyDescent="0.2"/>
    <row r="401086" ht="12.75" customHeight="1" x14ac:dyDescent="0.2"/>
    <row r="401090" ht="12.75" customHeight="1" x14ac:dyDescent="0.2"/>
    <row r="401094" ht="12.75" customHeight="1" x14ac:dyDescent="0.2"/>
    <row r="401098" ht="12.75" customHeight="1" x14ac:dyDescent="0.2"/>
    <row r="401102" ht="12.75" customHeight="1" x14ac:dyDescent="0.2"/>
    <row r="401106" ht="12.75" customHeight="1" x14ac:dyDescent="0.2"/>
    <row r="401110" ht="12.75" customHeight="1" x14ac:dyDescent="0.2"/>
    <row r="401114" ht="12.75" customHeight="1" x14ac:dyDescent="0.2"/>
    <row r="401118" ht="12.75" customHeight="1" x14ac:dyDescent="0.2"/>
    <row r="401122" ht="12.75" customHeight="1" x14ac:dyDescent="0.2"/>
    <row r="401126" ht="12.75" customHeight="1" x14ac:dyDescent="0.2"/>
    <row r="401130" ht="12.75" customHeight="1" x14ac:dyDescent="0.2"/>
    <row r="401134" ht="12.75" customHeight="1" x14ac:dyDescent="0.2"/>
    <row r="401138" ht="12.75" customHeight="1" x14ac:dyDescent="0.2"/>
    <row r="401142" ht="12.75" customHeight="1" x14ac:dyDescent="0.2"/>
    <row r="401146" ht="12.75" customHeight="1" x14ac:dyDescent="0.2"/>
    <row r="401150" ht="12.75" customHeight="1" x14ac:dyDescent="0.2"/>
    <row r="401154" ht="12.75" customHeight="1" x14ac:dyDescent="0.2"/>
    <row r="401158" ht="12.75" customHeight="1" x14ac:dyDescent="0.2"/>
    <row r="401162" ht="12.75" customHeight="1" x14ac:dyDescent="0.2"/>
    <row r="401166" ht="12.75" customHeight="1" x14ac:dyDescent="0.2"/>
    <row r="401170" ht="12.75" customHeight="1" x14ac:dyDescent="0.2"/>
    <row r="401174" ht="12.75" customHeight="1" x14ac:dyDescent="0.2"/>
    <row r="401178" ht="12.75" customHeight="1" x14ac:dyDescent="0.2"/>
    <row r="401182" ht="12.75" customHeight="1" x14ac:dyDescent="0.2"/>
    <row r="401186" ht="12.75" customHeight="1" x14ac:dyDescent="0.2"/>
    <row r="401190" ht="12.75" customHeight="1" x14ac:dyDescent="0.2"/>
    <row r="401194" ht="12.75" customHeight="1" x14ac:dyDescent="0.2"/>
    <row r="401198" ht="12.75" customHeight="1" x14ac:dyDescent="0.2"/>
    <row r="401202" ht="12.75" customHeight="1" x14ac:dyDescent="0.2"/>
    <row r="401206" ht="12.75" customHeight="1" x14ac:dyDescent="0.2"/>
    <row r="401210" ht="12.75" customHeight="1" x14ac:dyDescent="0.2"/>
    <row r="401214" ht="12.75" customHeight="1" x14ac:dyDescent="0.2"/>
    <row r="401218" ht="12.75" customHeight="1" x14ac:dyDescent="0.2"/>
    <row r="401222" ht="12.75" customHeight="1" x14ac:dyDescent="0.2"/>
    <row r="401226" ht="12.75" customHeight="1" x14ac:dyDescent="0.2"/>
    <row r="401230" ht="12.75" customHeight="1" x14ac:dyDescent="0.2"/>
    <row r="401234" ht="12.75" customHeight="1" x14ac:dyDescent="0.2"/>
    <row r="401238" ht="12.75" customHeight="1" x14ac:dyDescent="0.2"/>
    <row r="401242" ht="12.75" customHeight="1" x14ac:dyDescent="0.2"/>
    <row r="401246" ht="12.75" customHeight="1" x14ac:dyDescent="0.2"/>
    <row r="401250" ht="12.75" customHeight="1" x14ac:dyDescent="0.2"/>
    <row r="401254" ht="12.75" customHeight="1" x14ac:dyDescent="0.2"/>
    <row r="401258" ht="12.75" customHeight="1" x14ac:dyDescent="0.2"/>
    <row r="401262" ht="12.75" customHeight="1" x14ac:dyDescent="0.2"/>
    <row r="401266" ht="12.75" customHeight="1" x14ac:dyDescent="0.2"/>
    <row r="401270" ht="12.75" customHeight="1" x14ac:dyDescent="0.2"/>
    <row r="401274" ht="12.75" customHeight="1" x14ac:dyDescent="0.2"/>
    <row r="401278" ht="12.75" customHeight="1" x14ac:dyDescent="0.2"/>
    <row r="401282" ht="12.75" customHeight="1" x14ac:dyDescent="0.2"/>
    <row r="401286" ht="12.75" customHeight="1" x14ac:dyDescent="0.2"/>
    <row r="401290" ht="12.75" customHeight="1" x14ac:dyDescent="0.2"/>
    <row r="401294" ht="12.75" customHeight="1" x14ac:dyDescent="0.2"/>
    <row r="401298" ht="12.75" customHeight="1" x14ac:dyDescent="0.2"/>
    <row r="401302" ht="12.75" customHeight="1" x14ac:dyDescent="0.2"/>
    <row r="401306" ht="12.75" customHeight="1" x14ac:dyDescent="0.2"/>
    <row r="401310" ht="12.75" customHeight="1" x14ac:dyDescent="0.2"/>
    <row r="401314" ht="12.75" customHeight="1" x14ac:dyDescent="0.2"/>
    <row r="401318" ht="12.75" customHeight="1" x14ac:dyDescent="0.2"/>
    <row r="401322" ht="12.75" customHeight="1" x14ac:dyDescent="0.2"/>
    <row r="401326" ht="12.75" customHeight="1" x14ac:dyDescent="0.2"/>
    <row r="401330" ht="12.75" customHeight="1" x14ac:dyDescent="0.2"/>
    <row r="401334" ht="12.75" customHeight="1" x14ac:dyDescent="0.2"/>
    <row r="401338" ht="12.75" customHeight="1" x14ac:dyDescent="0.2"/>
    <row r="401342" ht="12.75" customHeight="1" x14ac:dyDescent="0.2"/>
    <row r="401346" ht="12.75" customHeight="1" x14ac:dyDescent="0.2"/>
    <row r="401350" ht="12.75" customHeight="1" x14ac:dyDescent="0.2"/>
    <row r="401354" ht="12.75" customHeight="1" x14ac:dyDescent="0.2"/>
    <row r="401358" ht="12.75" customHeight="1" x14ac:dyDescent="0.2"/>
    <row r="401362" ht="12.75" customHeight="1" x14ac:dyDescent="0.2"/>
    <row r="401366" ht="12.75" customHeight="1" x14ac:dyDescent="0.2"/>
    <row r="401370" ht="12.75" customHeight="1" x14ac:dyDescent="0.2"/>
    <row r="401374" ht="12.75" customHeight="1" x14ac:dyDescent="0.2"/>
    <row r="401378" ht="12.75" customHeight="1" x14ac:dyDescent="0.2"/>
    <row r="401382" ht="12.75" customHeight="1" x14ac:dyDescent="0.2"/>
    <row r="401386" ht="12.75" customHeight="1" x14ac:dyDescent="0.2"/>
    <row r="401390" ht="12.75" customHeight="1" x14ac:dyDescent="0.2"/>
    <row r="401394" ht="12.75" customHeight="1" x14ac:dyDescent="0.2"/>
    <row r="401398" ht="12.75" customHeight="1" x14ac:dyDescent="0.2"/>
    <row r="401402" ht="12.75" customHeight="1" x14ac:dyDescent="0.2"/>
    <row r="401406" ht="12.75" customHeight="1" x14ac:dyDescent="0.2"/>
    <row r="401410" ht="12.75" customHeight="1" x14ac:dyDescent="0.2"/>
    <row r="401414" ht="12.75" customHeight="1" x14ac:dyDescent="0.2"/>
    <row r="401418" ht="12.75" customHeight="1" x14ac:dyDescent="0.2"/>
    <row r="401422" ht="12.75" customHeight="1" x14ac:dyDescent="0.2"/>
    <row r="401426" ht="12.75" customHeight="1" x14ac:dyDescent="0.2"/>
    <row r="401430" ht="12.75" customHeight="1" x14ac:dyDescent="0.2"/>
    <row r="401434" ht="12.75" customHeight="1" x14ac:dyDescent="0.2"/>
    <row r="401438" ht="12.75" customHeight="1" x14ac:dyDescent="0.2"/>
    <row r="401442" ht="12.75" customHeight="1" x14ac:dyDescent="0.2"/>
    <row r="401446" ht="12.75" customHeight="1" x14ac:dyDescent="0.2"/>
    <row r="401450" ht="12.75" customHeight="1" x14ac:dyDescent="0.2"/>
    <row r="401454" ht="12.75" customHeight="1" x14ac:dyDescent="0.2"/>
    <row r="401458" ht="12.75" customHeight="1" x14ac:dyDescent="0.2"/>
    <row r="401462" ht="12.75" customHeight="1" x14ac:dyDescent="0.2"/>
    <row r="401466" ht="12.75" customHeight="1" x14ac:dyDescent="0.2"/>
    <row r="401470" ht="12.75" customHeight="1" x14ac:dyDescent="0.2"/>
    <row r="401474" ht="12.75" customHeight="1" x14ac:dyDescent="0.2"/>
    <row r="401478" ht="12.75" customHeight="1" x14ac:dyDescent="0.2"/>
    <row r="401482" ht="12.75" customHeight="1" x14ac:dyDescent="0.2"/>
    <row r="401486" ht="12.75" customHeight="1" x14ac:dyDescent="0.2"/>
    <row r="401490" ht="12.75" customHeight="1" x14ac:dyDescent="0.2"/>
    <row r="401494" ht="12.75" customHeight="1" x14ac:dyDescent="0.2"/>
    <row r="401498" ht="12.75" customHeight="1" x14ac:dyDescent="0.2"/>
    <row r="401502" ht="12.75" customHeight="1" x14ac:dyDescent="0.2"/>
    <row r="401506" ht="12.75" customHeight="1" x14ac:dyDescent="0.2"/>
    <row r="401510" ht="12.75" customHeight="1" x14ac:dyDescent="0.2"/>
    <row r="401514" ht="12.75" customHeight="1" x14ac:dyDescent="0.2"/>
    <row r="401518" ht="12.75" customHeight="1" x14ac:dyDescent="0.2"/>
    <row r="401522" ht="12.75" customHeight="1" x14ac:dyDescent="0.2"/>
    <row r="401526" ht="12.75" customHeight="1" x14ac:dyDescent="0.2"/>
    <row r="401530" ht="12.75" customHeight="1" x14ac:dyDescent="0.2"/>
    <row r="401534" ht="12.75" customHeight="1" x14ac:dyDescent="0.2"/>
    <row r="401538" ht="12.75" customHeight="1" x14ac:dyDescent="0.2"/>
    <row r="401542" ht="12.75" customHeight="1" x14ac:dyDescent="0.2"/>
    <row r="401546" ht="12.75" customHeight="1" x14ac:dyDescent="0.2"/>
    <row r="401550" ht="12.75" customHeight="1" x14ac:dyDescent="0.2"/>
    <row r="401554" ht="12.75" customHeight="1" x14ac:dyDescent="0.2"/>
    <row r="401558" ht="12.75" customHeight="1" x14ac:dyDescent="0.2"/>
    <row r="401562" ht="12.75" customHeight="1" x14ac:dyDescent="0.2"/>
    <row r="401566" ht="12.75" customHeight="1" x14ac:dyDescent="0.2"/>
    <row r="401570" ht="12.75" customHeight="1" x14ac:dyDescent="0.2"/>
    <row r="401574" ht="12.75" customHeight="1" x14ac:dyDescent="0.2"/>
    <row r="401578" ht="12.75" customHeight="1" x14ac:dyDescent="0.2"/>
    <row r="401582" ht="12.75" customHeight="1" x14ac:dyDescent="0.2"/>
    <row r="401586" ht="12.75" customHeight="1" x14ac:dyDescent="0.2"/>
    <row r="401590" ht="12.75" customHeight="1" x14ac:dyDescent="0.2"/>
    <row r="401594" ht="12.75" customHeight="1" x14ac:dyDescent="0.2"/>
    <row r="401598" ht="12.75" customHeight="1" x14ac:dyDescent="0.2"/>
    <row r="401602" ht="12.75" customHeight="1" x14ac:dyDescent="0.2"/>
    <row r="401606" ht="12.75" customHeight="1" x14ac:dyDescent="0.2"/>
    <row r="401610" ht="12.75" customHeight="1" x14ac:dyDescent="0.2"/>
    <row r="401614" ht="12.75" customHeight="1" x14ac:dyDescent="0.2"/>
    <row r="401618" ht="12.75" customHeight="1" x14ac:dyDescent="0.2"/>
    <row r="401622" ht="12.75" customHeight="1" x14ac:dyDescent="0.2"/>
    <row r="401626" ht="12.75" customHeight="1" x14ac:dyDescent="0.2"/>
    <row r="401630" ht="12.75" customHeight="1" x14ac:dyDescent="0.2"/>
    <row r="401634" ht="12.75" customHeight="1" x14ac:dyDescent="0.2"/>
    <row r="401638" ht="12.75" customHeight="1" x14ac:dyDescent="0.2"/>
    <row r="401642" ht="12.75" customHeight="1" x14ac:dyDescent="0.2"/>
    <row r="401646" ht="12.75" customHeight="1" x14ac:dyDescent="0.2"/>
    <row r="401650" ht="12.75" customHeight="1" x14ac:dyDescent="0.2"/>
    <row r="401654" ht="12.75" customHeight="1" x14ac:dyDescent="0.2"/>
    <row r="401658" ht="12.75" customHeight="1" x14ac:dyDescent="0.2"/>
    <row r="401662" ht="12.75" customHeight="1" x14ac:dyDescent="0.2"/>
    <row r="401666" ht="12.75" customHeight="1" x14ac:dyDescent="0.2"/>
    <row r="401670" ht="12.75" customHeight="1" x14ac:dyDescent="0.2"/>
    <row r="401674" ht="12.75" customHeight="1" x14ac:dyDescent="0.2"/>
    <row r="401678" ht="12.75" customHeight="1" x14ac:dyDescent="0.2"/>
    <row r="401682" ht="12.75" customHeight="1" x14ac:dyDescent="0.2"/>
    <row r="401686" ht="12.75" customHeight="1" x14ac:dyDescent="0.2"/>
    <row r="401690" ht="12.75" customHeight="1" x14ac:dyDescent="0.2"/>
    <row r="401694" ht="12.75" customHeight="1" x14ac:dyDescent="0.2"/>
    <row r="401698" ht="12.75" customHeight="1" x14ac:dyDescent="0.2"/>
    <row r="401702" ht="12.75" customHeight="1" x14ac:dyDescent="0.2"/>
    <row r="401706" ht="12.75" customHeight="1" x14ac:dyDescent="0.2"/>
    <row r="401710" ht="12.75" customHeight="1" x14ac:dyDescent="0.2"/>
    <row r="401714" ht="12.75" customHeight="1" x14ac:dyDescent="0.2"/>
    <row r="401718" ht="12.75" customHeight="1" x14ac:dyDescent="0.2"/>
    <row r="401722" ht="12.75" customHeight="1" x14ac:dyDescent="0.2"/>
    <row r="401726" ht="12.75" customHeight="1" x14ac:dyDescent="0.2"/>
    <row r="401730" ht="12.75" customHeight="1" x14ac:dyDescent="0.2"/>
    <row r="401734" ht="12.75" customHeight="1" x14ac:dyDescent="0.2"/>
    <row r="401738" ht="12.75" customHeight="1" x14ac:dyDescent="0.2"/>
    <row r="401742" ht="12.75" customHeight="1" x14ac:dyDescent="0.2"/>
    <row r="401746" ht="12.75" customHeight="1" x14ac:dyDescent="0.2"/>
    <row r="401750" ht="12.75" customHeight="1" x14ac:dyDescent="0.2"/>
    <row r="401754" ht="12.75" customHeight="1" x14ac:dyDescent="0.2"/>
    <row r="401758" ht="12.75" customHeight="1" x14ac:dyDescent="0.2"/>
    <row r="401762" ht="12.75" customHeight="1" x14ac:dyDescent="0.2"/>
    <row r="401766" ht="12.75" customHeight="1" x14ac:dyDescent="0.2"/>
    <row r="401770" ht="12.75" customHeight="1" x14ac:dyDescent="0.2"/>
    <row r="401774" ht="12.75" customHeight="1" x14ac:dyDescent="0.2"/>
    <row r="401778" ht="12.75" customHeight="1" x14ac:dyDescent="0.2"/>
    <row r="401782" ht="12.75" customHeight="1" x14ac:dyDescent="0.2"/>
    <row r="401786" ht="12.75" customHeight="1" x14ac:dyDescent="0.2"/>
    <row r="401790" ht="12.75" customHeight="1" x14ac:dyDescent="0.2"/>
    <row r="401794" ht="12.75" customHeight="1" x14ac:dyDescent="0.2"/>
    <row r="401798" ht="12.75" customHeight="1" x14ac:dyDescent="0.2"/>
    <row r="401802" ht="12.75" customHeight="1" x14ac:dyDescent="0.2"/>
    <row r="401806" ht="12.75" customHeight="1" x14ac:dyDescent="0.2"/>
    <row r="401810" ht="12.75" customHeight="1" x14ac:dyDescent="0.2"/>
    <row r="401814" ht="12.75" customHeight="1" x14ac:dyDescent="0.2"/>
    <row r="401818" ht="12.75" customHeight="1" x14ac:dyDescent="0.2"/>
    <row r="401822" ht="12.75" customHeight="1" x14ac:dyDescent="0.2"/>
    <row r="401826" ht="12.75" customHeight="1" x14ac:dyDescent="0.2"/>
    <row r="401830" ht="12.75" customHeight="1" x14ac:dyDescent="0.2"/>
    <row r="401834" ht="12.75" customHeight="1" x14ac:dyDescent="0.2"/>
    <row r="401838" ht="12.75" customHeight="1" x14ac:dyDescent="0.2"/>
    <row r="401842" ht="12.75" customHeight="1" x14ac:dyDescent="0.2"/>
    <row r="401846" ht="12.75" customHeight="1" x14ac:dyDescent="0.2"/>
    <row r="401850" ht="12.75" customHeight="1" x14ac:dyDescent="0.2"/>
    <row r="401854" ht="12.75" customHeight="1" x14ac:dyDescent="0.2"/>
    <row r="401858" ht="12.75" customHeight="1" x14ac:dyDescent="0.2"/>
    <row r="401862" ht="12.75" customHeight="1" x14ac:dyDescent="0.2"/>
    <row r="401866" ht="12.75" customHeight="1" x14ac:dyDescent="0.2"/>
    <row r="401870" ht="12.75" customHeight="1" x14ac:dyDescent="0.2"/>
    <row r="401874" ht="12.75" customHeight="1" x14ac:dyDescent="0.2"/>
    <row r="401878" ht="12.75" customHeight="1" x14ac:dyDescent="0.2"/>
    <row r="401882" ht="12.75" customHeight="1" x14ac:dyDescent="0.2"/>
    <row r="401886" ht="12.75" customHeight="1" x14ac:dyDescent="0.2"/>
    <row r="401890" ht="12.75" customHeight="1" x14ac:dyDescent="0.2"/>
    <row r="401894" ht="12.75" customHeight="1" x14ac:dyDescent="0.2"/>
    <row r="401898" ht="12.75" customHeight="1" x14ac:dyDescent="0.2"/>
    <row r="401902" ht="12.75" customHeight="1" x14ac:dyDescent="0.2"/>
    <row r="401906" ht="12.75" customHeight="1" x14ac:dyDescent="0.2"/>
    <row r="401910" ht="12.75" customHeight="1" x14ac:dyDescent="0.2"/>
    <row r="401914" ht="12.75" customHeight="1" x14ac:dyDescent="0.2"/>
    <row r="401918" ht="12.75" customHeight="1" x14ac:dyDescent="0.2"/>
    <row r="401922" ht="12.75" customHeight="1" x14ac:dyDescent="0.2"/>
    <row r="401926" ht="12.75" customHeight="1" x14ac:dyDescent="0.2"/>
    <row r="401930" ht="12.75" customHeight="1" x14ac:dyDescent="0.2"/>
    <row r="401934" ht="12.75" customHeight="1" x14ac:dyDescent="0.2"/>
    <row r="401938" ht="12.75" customHeight="1" x14ac:dyDescent="0.2"/>
    <row r="401942" ht="12.75" customHeight="1" x14ac:dyDescent="0.2"/>
    <row r="401946" ht="12.75" customHeight="1" x14ac:dyDescent="0.2"/>
    <row r="401950" ht="12.75" customHeight="1" x14ac:dyDescent="0.2"/>
    <row r="401954" ht="12.75" customHeight="1" x14ac:dyDescent="0.2"/>
    <row r="401958" ht="12.75" customHeight="1" x14ac:dyDescent="0.2"/>
    <row r="401962" ht="12.75" customHeight="1" x14ac:dyDescent="0.2"/>
    <row r="401966" ht="12.75" customHeight="1" x14ac:dyDescent="0.2"/>
    <row r="401970" ht="12.75" customHeight="1" x14ac:dyDescent="0.2"/>
    <row r="401974" ht="12.75" customHeight="1" x14ac:dyDescent="0.2"/>
    <row r="401978" ht="12.75" customHeight="1" x14ac:dyDescent="0.2"/>
    <row r="401982" ht="12.75" customHeight="1" x14ac:dyDescent="0.2"/>
    <row r="401986" ht="12.75" customHeight="1" x14ac:dyDescent="0.2"/>
    <row r="401990" ht="12.75" customHeight="1" x14ac:dyDescent="0.2"/>
    <row r="401994" ht="12.75" customHeight="1" x14ac:dyDescent="0.2"/>
    <row r="401998" ht="12.75" customHeight="1" x14ac:dyDescent="0.2"/>
    <row r="402002" ht="12.75" customHeight="1" x14ac:dyDescent="0.2"/>
    <row r="402006" ht="12.75" customHeight="1" x14ac:dyDescent="0.2"/>
    <row r="402010" ht="12.75" customHeight="1" x14ac:dyDescent="0.2"/>
    <row r="402014" ht="12.75" customHeight="1" x14ac:dyDescent="0.2"/>
    <row r="402018" ht="12.75" customHeight="1" x14ac:dyDescent="0.2"/>
    <row r="402022" ht="12.75" customHeight="1" x14ac:dyDescent="0.2"/>
    <row r="402026" ht="12.75" customHeight="1" x14ac:dyDescent="0.2"/>
    <row r="402030" ht="12.75" customHeight="1" x14ac:dyDescent="0.2"/>
    <row r="402034" ht="12.75" customHeight="1" x14ac:dyDescent="0.2"/>
    <row r="402038" ht="12.75" customHeight="1" x14ac:dyDescent="0.2"/>
    <row r="402042" ht="12.75" customHeight="1" x14ac:dyDescent="0.2"/>
    <row r="402046" ht="12.75" customHeight="1" x14ac:dyDescent="0.2"/>
    <row r="402050" ht="12.75" customHeight="1" x14ac:dyDescent="0.2"/>
    <row r="402054" ht="12.75" customHeight="1" x14ac:dyDescent="0.2"/>
    <row r="402058" ht="12.75" customHeight="1" x14ac:dyDescent="0.2"/>
    <row r="402062" ht="12.75" customHeight="1" x14ac:dyDescent="0.2"/>
    <row r="402066" ht="12.75" customHeight="1" x14ac:dyDescent="0.2"/>
    <row r="402070" ht="12.75" customHeight="1" x14ac:dyDescent="0.2"/>
    <row r="402074" ht="12.75" customHeight="1" x14ac:dyDescent="0.2"/>
    <row r="402078" ht="12.75" customHeight="1" x14ac:dyDescent="0.2"/>
    <row r="402082" ht="12.75" customHeight="1" x14ac:dyDescent="0.2"/>
    <row r="402086" ht="12.75" customHeight="1" x14ac:dyDescent="0.2"/>
    <row r="402090" ht="12.75" customHeight="1" x14ac:dyDescent="0.2"/>
    <row r="402094" ht="12.75" customHeight="1" x14ac:dyDescent="0.2"/>
    <row r="402098" ht="12.75" customHeight="1" x14ac:dyDescent="0.2"/>
    <row r="402102" ht="12.75" customHeight="1" x14ac:dyDescent="0.2"/>
    <row r="402106" ht="12.75" customHeight="1" x14ac:dyDescent="0.2"/>
    <row r="402110" ht="12.75" customHeight="1" x14ac:dyDescent="0.2"/>
    <row r="402114" ht="12.75" customHeight="1" x14ac:dyDescent="0.2"/>
    <row r="402118" ht="12.75" customHeight="1" x14ac:dyDescent="0.2"/>
    <row r="402122" ht="12.75" customHeight="1" x14ac:dyDescent="0.2"/>
    <row r="402126" ht="12.75" customHeight="1" x14ac:dyDescent="0.2"/>
    <row r="402130" ht="12.75" customHeight="1" x14ac:dyDescent="0.2"/>
    <row r="402134" ht="12.75" customHeight="1" x14ac:dyDescent="0.2"/>
    <row r="402138" ht="12.75" customHeight="1" x14ac:dyDescent="0.2"/>
    <row r="402142" ht="12.75" customHeight="1" x14ac:dyDescent="0.2"/>
    <row r="402146" ht="12.75" customHeight="1" x14ac:dyDescent="0.2"/>
    <row r="402150" ht="12.75" customHeight="1" x14ac:dyDescent="0.2"/>
    <row r="402154" ht="12.75" customHeight="1" x14ac:dyDescent="0.2"/>
    <row r="402158" ht="12.75" customHeight="1" x14ac:dyDescent="0.2"/>
    <row r="402162" ht="12.75" customHeight="1" x14ac:dyDescent="0.2"/>
    <row r="402166" ht="12.75" customHeight="1" x14ac:dyDescent="0.2"/>
    <row r="402170" ht="12.75" customHeight="1" x14ac:dyDescent="0.2"/>
    <row r="402174" ht="12.75" customHeight="1" x14ac:dyDescent="0.2"/>
    <row r="402178" ht="12.75" customHeight="1" x14ac:dyDescent="0.2"/>
    <row r="402182" ht="12.75" customHeight="1" x14ac:dyDescent="0.2"/>
    <row r="402186" ht="12.75" customHeight="1" x14ac:dyDescent="0.2"/>
    <row r="402190" ht="12.75" customHeight="1" x14ac:dyDescent="0.2"/>
    <row r="402194" ht="12.75" customHeight="1" x14ac:dyDescent="0.2"/>
    <row r="402198" ht="12.75" customHeight="1" x14ac:dyDescent="0.2"/>
    <row r="402202" ht="12.75" customHeight="1" x14ac:dyDescent="0.2"/>
    <row r="402206" ht="12.75" customHeight="1" x14ac:dyDescent="0.2"/>
    <row r="402210" ht="12.75" customHeight="1" x14ac:dyDescent="0.2"/>
    <row r="402214" ht="12.75" customHeight="1" x14ac:dyDescent="0.2"/>
    <row r="402218" ht="12.75" customHeight="1" x14ac:dyDescent="0.2"/>
    <row r="402222" ht="12.75" customHeight="1" x14ac:dyDescent="0.2"/>
    <row r="402226" ht="12.75" customHeight="1" x14ac:dyDescent="0.2"/>
    <row r="402230" ht="12.75" customHeight="1" x14ac:dyDescent="0.2"/>
    <row r="402234" ht="12.75" customHeight="1" x14ac:dyDescent="0.2"/>
    <row r="402238" ht="12.75" customHeight="1" x14ac:dyDescent="0.2"/>
    <row r="402242" ht="12.75" customHeight="1" x14ac:dyDescent="0.2"/>
    <row r="402246" ht="12.75" customHeight="1" x14ac:dyDescent="0.2"/>
    <row r="402250" ht="12.75" customHeight="1" x14ac:dyDescent="0.2"/>
    <row r="402254" ht="12.75" customHeight="1" x14ac:dyDescent="0.2"/>
    <row r="402258" ht="12.75" customHeight="1" x14ac:dyDescent="0.2"/>
    <row r="402262" ht="12.75" customHeight="1" x14ac:dyDescent="0.2"/>
    <row r="402266" ht="12.75" customHeight="1" x14ac:dyDescent="0.2"/>
    <row r="402270" ht="12.75" customHeight="1" x14ac:dyDescent="0.2"/>
    <row r="402274" ht="12.75" customHeight="1" x14ac:dyDescent="0.2"/>
    <row r="402278" ht="12.75" customHeight="1" x14ac:dyDescent="0.2"/>
    <row r="402282" ht="12.75" customHeight="1" x14ac:dyDescent="0.2"/>
    <row r="402286" ht="12.75" customHeight="1" x14ac:dyDescent="0.2"/>
    <row r="402290" ht="12.75" customHeight="1" x14ac:dyDescent="0.2"/>
    <row r="402294" ht="12.75" customHeight="1" x14ac:dyDescent="0.2"/>
    <row r="402298" ht="12.75" customHeight="1" x14ac:dyDescent="0.2"/>
    <row r="402302" ht="12.75" customHeight="1" x14ac:dyDescent="0.2"/>
    <row r="402306" ht="12.75" customHeight="1" x14ac:dyDescent="0.2"/>
    <row r="402310" ht="12.75" customHeight="1" x14ac:dyDescent="0.2"/>
    <row r="402314" ht="12.75" customHeight="1" x14ac:dyDescent="0.2"/>
    <row r="402318" ht="12.75" customHeight="1" x14ac:dyDescent="0.2"/>
    <row r="402322" ht="12.75" customHeight="1" x14ac:dyDescent="0.2"/>
    <row r="402326" ht="12.75" customHeight="1" x14ac:dyDescent="0.2"/>
    <row r="402330" ht="12.75" customHeight="1" x14ac:dyDescent="0.2"/>
    <row r="402334" ht="12.75" customHeight="1" x14ac:dyDescent="0.2"/>
    <row r="402338" ht="12.75" customHeight="1" x14ac:dyDescent="0.2"/>
    <row r="402342" ht="12.75" customHeight="1" x14ac:dyDescent="0.2"/>
    <row r="402346" ht="12.75" customHeight="1" x14ac:dyDescent="0.2"/>
    <row r="402350" ht="12.75" customHeight="1" x14ac:dyDescent="0.2"/>
    <row r="402354" ht="12.75" customHeight="1" x14ac:dyDescent="0.2"/>
    <row r="402358" ht="12.75" customHeight="1" x14ac:dyDescent="0.2"/>
    <row r="402362" ht="12.75" customHeight="1" x14ac:dyDescent="0.2"/>
    <row r="402366" ht="12.75" customHeight="1" x14ac:dyDescent="0.2"/>
    <row r="402370" ht="12.75" customHeight="1" x14ac:dyDescent="0.2"/>
    <row r="402374" ht="12.75" customHeight="1" x14ac:dyDescent="0.2"/>
    <row r="402378" ht="12.75" customHeight="1" x14ac:dyDescent="0.2"/>
    <row r="402382" ht="12.75" customHeight="1" x14ac:dyDescent="0.2"/>
    <row r="402386" ht="12.75" customHeight="1" x14ac:dyDescent="0.2"/>
    <row r="402390" ht="12.75" customHeight="1" x14ac:dyDescent="0.2"/>
    <row r="402394" ht="12.75" customHeight="1" x14ac:dyDescent="0.2"/>
    <row r="402398" ht="12.75" customHeight="1" x14ac:dyDescent="0.2"/>
    <row r="402402" ht="12.75" customHeight="1" x14ac:dyDescent="0.2"/>
    <row r="402406" ht="12.75" customHeight="1" x14ac:dyDescent="0.2"/>
    <row r="402410" ht="12.75" customHeight="1" x14ac:dyDescent="0.2"/>
    <row r="402414" ht="12.75" customHeight="1" x14ac:dyDescent="0.2"/>
    <row r="402418" ht="12.75" customHeight="1" x14ac:dyDescent="0.2"/>
    <row r="402422" ht="12.75" customHeight="1" x14ac:dyDescent="0.2"/>
    <row r="402426" ht="12.75" customHeight="1" x14ac:dyDescent="0.2"/>
    <row r="402430" ht="12.75" customHeight="1" x14ac:dyDescent="0.2"/>
    <row r="402434" ht="12.75" customHeight="1" x14ac:dyDescent="0.2"/>
    <row r="402438" ht="12.75" customHeight="1" x14ac:dyDescent="0.2"/>
    <row r="402442" ht="12.75" customHeight="1" x14ac:dyDescent="0.2"/>
    <row r="402446" ht="12.75" customHeight="1" x14ac:dyDescent="0.2"/>
    <row r="402450" ht="12.75" customHeight="1" x14ac:dyDescent="0.2"/>
    <row r="402454" ht="12.75" customHeight="1" x14ac:dyDescent="0.2"/>
    <row r="402458" ht="12.75" customHeight="1" x14ac:dyDescent="0.2"/>
    <row r="402462" ht="12.75" customHeight="1" x14ac:dyDescent="0.2"/>
    <row r="402466" ht="12.75" customHeight="1" x14ac:dyDescent="0.2"/>
    <row r="402470" ht="12.75" customHeight="1" x14ac:dyDescent="0.2"/>
    <row r="402474" ht="12.75" customHeight="1" x14ac:dyDescent="0.2"/>
    <row r="402478" ht="12.75" customHeight="1" x14ac:dyDescent="0.2"/>
    <row r="402482" ht="12.75" customHeight="1" x14ac:dyDescent="0.2"/>
    <row r="402486" ht="12.75" customHeight="1" x14ac:dyDescent="0.2"/>
    <row r="402490" ht="12.75" customHeight="1" x14ac:dyDescent="0.2"/>
    <row r="402494" ht="12.75" customHeight="1" x14ac:dyDescent="0.2"/>
    <row r="402498" ht="12.75" customHeight="1" x14ac:dyDescent="0.2"/>
    <row r="402502" ht="12.75" customHeight="1" x14ac:dyDescent="0.2"/>
    <row r="402506" ht="12.75" customHeight="1" x14ac:dyDescent="0.2"/>
    <row r="402510" ht="12.75" customHeight="1" x14ac:dyDescent="0.2"/>
    <row r="402514" ht="12.75" customHeight="1" x14ac:dyDescent="0.2"/>
    <row r="402518" ht="12.75" customHeight="1" x14ac:dyDescent="0.2"/>
    <row r="402522" ht="12.75" customHeight="1" x14ac:dyDescent="0.2"/>
    <row r="402526" ht="12.75" customHeight="1" x14ac:dyDescent="0.2"/>
    <row r="402530" ht="12.75" customHeight="1" x14ac:dyDescent="0.2"/>
    <row r="402534" ht="12.75" customHeight="1" x14ac:dyDescent="0.2"/>
    <row r="402538" ht="12.75" customHeight="1" x14ac:dyDescent="0.2"/>
    <row r="402542" ht="12.75" customHeight="1" x14ac:dyDescent="0.2"/>
    <row r="402546" ht="12.75" customHeight="1" x14ac:dyDescent="0.2"/>
    <row r="402550" ht="12.75" customHeight="1" x14ac:dyDescent="0.2"/>
    <row r="402554" ht="12.75" customHeight="1" x14ac:dyDescent="0.2"/>
    <row r="402558" ht="12.75" customHeight="1" x14ac:dyDescent="0.2"/>
    <row r="402562" ht="12.75" customHeight="1" x14ac:dyDescent="0.2"/>
    <row r="402566" ht="12.75" customHeight="1" x14ac:dyDescent="0.2"/>
    <row r="402570" ht="12.75" customHeight="1" x14ac:dyDescent="0.2"/>
    <row r="402574" ht="12.75" customHeight="1" x14ac:dyDescent="0.2"/>
    <row r="402578" ht="12.75" customHeight="1" x14ac:dyDescent="0.2"/>
    <row r="402582" ht="12.75" customHeight="1" x14ac:dyDescent="0.2"/>
    <row r="402586" ht="12.75" customHeight="1" x14ac:dyDescent="0.2"/>
    <row r="402590" ht="12.75" customHeight="1" x14ac:dyDescent="0.2"/>
    <row r="402594" ht="12.75" customHeight="1" x14ac:dyDescent="0.2"/>
    <row r="402598" ht="12.75" customHeight="1" x14ac:dyDescent="0.2"/>
    <row r="402602" ht="12.75" customHeight="1" x14ac:dyDescent="0.2"/>
    <row r="402606" ht="12.75" customHeight="1" x14ac:dyDescent="0.2"/>
    <row r="402610" ht="12.75" customHeight="1" x14ac:dyDescent="0.2"/>
    <row r="402614" ht="12.75" customHeight="1" x14ac:dyDescent="0.2"/>
    <row r="402618" ht="12.75" customHeight="1" x14ac:dyDescent="0.2"/>
    <row r="402622" ht="12.75" customHeight="1" x14ac:dyDescent="0.2"/>
    <row r="402626" ht="12.75" customHeight="1" x14ac:dyDescent="0.2"/>
    <row r="402630" ht="12.75" customHeight="1" x14ac:dyDescent="0.2"/>
    <row r="402634" ht="12.75" customHeight="1" x14ac:dyDescent="0.2"/>
    <row r="402638" ht="12.75" customHeight="1" x14ac:dyDescent="0.2"/>
    <row r="402642" ht="12.75" customHeight="1" x14ac:dyDescent="0.2"/>
    <row r="402646" ht="12.75" customHeight="1" x14ac:dyDescent="0.2"/>
    <row r="402650" ht="12.75" customHeight="1" x14ac:dyDescent="0.2"/>
    <row r="402654" ht="12.75" customHeight="1" x14ac:dyDescent="0.2"/>
    <row r="402658" ht="12.75" customHeight="1" x14ac:dyDescent="0.2"/>
    <row r="402662" ht="12.75" customHeight="1" x14ac:dyDescent="0.2"/>
    <row r="402666" ht="12.75" customHeight="1" x14ac:dyDescent="0.2"/>
    <row r="402670" ht="12.75" customHeight="1" x14ac:dyDescent="0.2"/>
    <row r="402674" ht="12.75" customHeight="1" x14ac:dyDescent="0.2"/>
    <row r="402678" ht="12.75" customHeight="1" x14ac:dyDescent="0.2"/>
    <row r="402682" ht="12.75" customHeight="1" x14ac:dyDescent="0.2"/>
    <row r="402686" ht="12.75" customHeight="1" x14ac:dyDescent="0.2"/>
    <row r="402690" ht="12.75" customHeight="1" x14ac:dyDescent="0.2"/>
    <row r="402694" ht="12.75" customHeight="1" x14ac:dyDescent="0.2"/>
    <row r="402698" ht="12.75" customHeight="1" x14ac:dyDescent="0.2"/>
    <row r="402702" ht="12.75" customHeight="1" x14ac:dyDescent="0.2"/>
    <row r="402706" ht="12.75" customHeight="1" x14ac:dyDescent="0.2"/>
    <row r="402710" ht="12.75" customHeight="1" x14ac:dyDescent="0.2"/>
    <row r="402714" ht="12.75" customHeight="1" x14ac:dyDescent="0.2"/>
    <row r="402718" ht="12.75" customHeight="1" x14ac:dyDescent="0.2"/>
    <row r="402722" ht="12.75" customHeight="1" x14ac:dyDescent="0.2"/>
    <row r="402726" ht="12.75" customHeight="1" x14ac:dyDescent="0.2"/>
    <row r="402730" ht="12.75" customHeight="1" x14ac:dyDescent="0.2"/>
    <row r="402734" ht="12.75" customHeight="1" x14ac:dyDescent="0.2"/>
    <row r="402738" ht="12.75" customHeight="1" x14ac:dyDescent="0.2"/>
    <row r="402742" ht="12.75" customHeight="1" x14ac:dyDescent="0.2"/>
    <row r="402746" ht="12.75" customHeight="1" x14ac:dyDescent="0.2"/>
    <row r="402750" ht="12.75" customHeight="1" x14ac:dyDescent="0.2"/>
    <row r="402754" ht="12.75" customHeight="1" x14ac:dyDescent="0.2"/>
    <row r="402758" ht="12.75" customHeight="1" x14ac:dyDescent="0.2"/>
    <row r="402762" ht="12.75" customHeight="1" x14ac:dyDescent="0.2"/>
    <row r="402766" ht="12.75" customHeight="1" x14ac:dyDescent="0.2"/>
    <row r="402770" ht="12.75" customHeight="1" x14ac:dyDescent="0.2"/>
    <row r="402774" ht="12.75" customHeight="1" x14ac:dyDescent="0.2"/>
    <row r="402778" ht="12.75" customHeight="1" x14ac:dyDescent="0.2"/>
    <row r="402782" ht="12.75" customHeight="1" x14ac:dyDescent="0.2"/>
    <row r="402786" ht="12.75" customHeight="1" x14ac:dyDescent="0.2"/>
    <row r="402790" ht="12.75" customHeight="1" x14ac:dyDescent="0.2"/>
    <row r="402794" ht="12.75" customHeight="1" x14ac:dyDescent="0.2"/>
    <row r="402798" ht="12.75" customHeight="1" x14ac:dyDescent="0.2"/>
    <row r="402802" ht="12.75" customHeight="1" x14ac:dyDescent="0.2"/>
    <row r="402806" ht="12.75" customHeight="1" x14ac:dyDescent="0.2"/>
    <row r="402810" ht="12.75" customHeight="1" x14ac:dyDescent="0.2"/>
    <row r="402814" ht="12.75" customHeight="1" x14ac:dyDescent="0.2"/>
    <row r="402818" ht="12.75" customHeight="1" x14ac:dyDescent="0.2"/>
    <row r="402822" ht="12.75" customHeight="1" x14ac:dyDescent="0.2"/>
    <row r="402826" ht="12.75" customHeight="1" x14ac:dyDescent="0.2"/>
    <row r="402830" ht="12.75" customHeight="1" x14ac:dyDescent="0.2"/>
    <row r="402834" ht="12.75" customHeight="1" x14ac:dyDescent="0.2"/>
    <row r="402838" ht="12.75" customHeight="1" x14ac:dyDescent="0.2"/>
    <row r="402842" ht="12.75" customHeight="1" x14ac:dyDescent="0.2"/>
    <row r="402846" ht="12.75" customHeight="1" x14ac:dyDescent="0.2"/>
    <row r="402850" ht="12.75" customHeight="1" x14ac:dyDescent="0.2"/>
    <row r="402854" ht="12.75" customHeight="1" x14ac:dyDescent="0.2"/>
    <row r="402858" ht="12.75" customHeight="1" x14ac:dyDescent="0.2"/>
    <row r="402862" ht="12.75" customHeight="1" x14ac:dyDescent="0.2"/>
    <row r="402866" ht="12.75" customHeight="1" x14ac:dyDescent="0.2"/>
    <row r="402870" ht="12.75" customHeight="1" x14ac:dyDescent="0.2"/>
    <row r="402874" ht="12.75" customHeight="1" x14ac:dyDescent="0.2"/>
    <row r="402878" ht="12.75" customHeight="1" x14ac:dyDescent="0.2"/>
    <row r="402882" ht="12.75" customHeight="1" x14ac:dyDescent="0.2"/>
    <row r="402886" ht="12.75" customHeight="1" x14ac:dyDescent="0.2"/>
    <row r="402890" ht="12.75" customHeight="1" x14ac:dyDescent="0.2"/>
    <row r="402894" ht="12.75" customHeight="1" x14ac:dyDescent="0.2"/>
    <row r="402898" ht="12.75" customHeight="1" x14ac:dyDescent="0.2"/>
    <row r="402902" ht="12.75" customHeight="1" x14ac:dyDescent="0.2"/>
    <row r="402906" ht="12.75" customHeight="1" x14ac:dyDescent="0.2"/>
    <row r="402910" ht="12.75" customHeight="1" x14ac:dyDescent="0.2"/>
    <row r="402914" ht="12.75" customHeight="1" x14ac:dyDescent="0.2"/>
    <row r="402918" ht="12.75" customHeight="1" x14ac:dyDescent="0.2"/>
    <row r="402922" ht="12.75" customHeight="1" x14ac:dyDescent="0.2"/>
    <row r="402926" ht="12.75" customHeight="1" x14ac:dyDescent="0.2"/>
    <row r="402930" ht="12.75" customHeight="1" x14ac:dyDescent="0.2"/>
    <row r="402934" ht="12.75" customHeight="1" x14ac:dyDescent="0.2"/>
    <row r="402938" ht="12.75" customHeight="1" x14ac:dyDescent="0.2"/>
    <row r="402942" ht="12.75" customHeight="1" x14ac:dyDescent="0.2"/>
    <row r="402946" ht="12.75" customHeight="1" x14ac:dyDescent="0.2"/>
    <row r="402950" ht="12.75" customHeight="1" x14ac:dyDescent="0.2"/>
    <row r="402954" ht="12.75" customHeight="1" x14ac:dyDescent="0.2"/>
    <row r="402958" ht="12.75" customHeight="1" x14ac:dyDescent="0.2"/>
    <row r="402962" ht="12.75" customHeight="1" x14ac:dyDescent="0.2"/>
    <row r="402966" ht="12.75" customHeight="1" x14ac:dyDescent="0.2"/>
    <row r="402970" ht="12.75" customHeight="1" x14ac:dyDescent="0.2"/>
    <row r="402974" ht="12.75" customHeight="1" x14ac:dyDescent="0.2"/>
    <row r="402978" ht="12.75" customHeight="1" x14ac:dyDescent="0.2"/>
    <row r="402982" ht="12.75" customHeight="1" x14ac:dyDescent="0.2"/>
    <row r="402986" ht="12.75" customHeight="1" x14ac:dyDescent="0.2"/>
    <row r="402990" ht="12.75" customHeight="1" x14ac:dyDescent="0.2"/>
    <row r="402994" ht="12.75" customHeight="1" x14ac:dyDescent="0.2"/>
    <row r="402998" ht="12.75" customHeight="1" x14ac:dyDescent="0.2"/>
    <row r="403002" ht="12.75" customHeight="1" x14ac:dyDescent="0.2"/>
    <row r="403006" ht="12.75" customHeight="1" x14ac:dyDescent="0.2"/>
    <row r="403010" ht="12.75" customHeight="1" x14ac:dyDescent="0.2"/>
    <row r="403014" ht="12.75" customHeight="1" x14ac:dyDescent="0.2"/>
    <row r="403018" ht="12.75" customHeight="1" x14ac:dyDescent="0.2"/>
    <row r="403022" ht="12.75" customHeight="1" x14ac:dyDescent="0.2"/>
    <row r="403026" ht="12.75" customHeight="1" x14ac:dyDescent="0.2"/>
    <row r="403030" ht="12.75" customHeight="1" x14ac:dyDescent="0.2"/>
    <row r="403034" ht="12.75" customHeight="1" x14ac:dyDescent="0.2"/>
    <row r="403038" ht="12.75" customHeight="1" x14ac:dyDescent="0.2"/>
    <row r="403042" ht="12.75" customHeight="1" x14ac:dyDescent="0.2"/>
    <row r="403046" ht="12.75" customHeight="1" x14ac:dyDescent="0.2"/>
    <row r="403050" ht="12.75" customHeight="1" x14ac:dyDescent="0.2"/>
    <row r="403054" ht="12.75" customHeight="1" x14ac:dyDescent="0.2"/>
    <row r="403058" ht="12.75" customHeight="1" x14ac:dyDescent="0.2"/>
    <row r="403062" ht="12.75" customHeight="1" x14ac:dyDescent="0.2"/>
    <row r="403066" ht="12.75" customHeight="1" x14ac:dyDescent="0.2"/>
    <row r="403070" ht="12.75" customHeight="1" x14ac:dyDescent="0.2"/>
    <row r="403074" ht="12.75" customHeight="1" x14ac:dyDescent="0.2"/>
    <row r="403078" ht="12.75" customHeight="1" x14ac:dyDescent="0.2"/>
    <row r="403082" ht="12.75" customHeight="1" x14ac:dyDescent="0.2"/>
    <row r="403086" ht="12.75" customHeight="1" x14ac:dyDescent="0.2"/>
    <row r="403090" ht="12.75" customHeight="1" x14ac:dyDescent="0.2"/>
    <row r="403094" ht="12.75" customHeight="1" x14ac:dyDescent="0.2"/>
    <row r="403098" ht="12.75" customHeight="1" x14ac:dyDescent="0.2"/>
    <row r="403102" ht="12.75" customHeight="1" x14ac:dyDescent="0.2"/>
    <row r="403106" ht="12.75" customHeight="1" x14ac:dyDescent="0.2"/>
    <row r="403110" ht="12.75" customHeight="1" x14ac:dyDescent="0.2"/>
    <row r="403114" ht="12.75" customHeight="1" x14ac:dyDescent="0.2"/>
    <row r="403118" ht="12.75" customHeight="1" x14ac:dyDescent="0.2"/>
    <row r="403122" ht="12.75" customHeight="1" x14ac:dyDescent="0.2"/>
    <row r="403126" ht="12.75" customHeight="1" x14ac:dyDescent="0.2"/>
    <row r="403130" ht="12.75" customHeight="1" x14ac:dyDescent="0.2"/>
    <row r="403134" ht="12.75" customHeight="1" x14ac:dyDescent="0.2"/>
    <row r="403138" ht="12.75" customHeight="1" x14ac:dyDescent="0.2"/>
    <row r="403142" ht="12.75" customHeight="1" x14ac:dyDescent="0.2"/>
    <row r="403146" ht="12.75" customHeight="1" x14ac:dyDescent="0.2"/>
    <row r="403150" ht="12.75" customHeight="1" x14ac:dyDescent="0.2"/>
    <row r="403154" ht="12.75" customHeight="1" x14ac:dyDescent="0.2"/>
    <row r="403158" ht="12.75" customHeight="1" x14ac:dyDescent="0.2"/>
    <row r="403162" ht="12.75" customHeight="1" x14ac:dyDescent="0.2"/>
    <row r="403166" ht="12.75" customHeight="1" x14ac:dyDescent="0.2"/>
    <row r="403170" ht="12.75" customHeight="1" x14ac:dyDescent="0.2"/>
    <row r="403174" ht="12.75" customHeight="1" x14ac:dyDescent="0.2"/>
    <row r="403178" ht="12.75" customHeight="1" x14ac:dyDescent="0.2"/>
    <row r="403182" ht="12.75" customHeight="1" x14ac:dyDescent="0.2"/>
    <row r="403186" ht="12.75" customHeight="1" x14ac:dyDescent="0.2"/>
    <row r="403190" ht="12.75" customHeight="1" x14ac:dyDescent="0.2"/>
    <row r="403194" ht="12.75" customHeight="1" x14ac:dyDescent="0.2"/>
    <row r="403198" ht="12.75" customHeight="1" x14ac:dyDescent="0.2"/>
    <row r="403202" ht="12.75" customHeight="1" x14ac:dyDescent="0.2"/>
    <row r="403206" ht="12.75" customHeight="1" x14ac:dyDescent="0.2"/>
    <row r="403210" ht="12.75" customHeight="1" x14ac:dyDescent="0.2"/>
    <row r="403214" ht="12.75" customHeight="1" x14ac:dyDescent="0.2"/>
    <row r="403218" ht="12.75" customHeight="1" x14ac:dyDescent="0.2"/>
    <row r="403222" ht="12.75" customHeight="1" x14ac:dyDescent="0.2"/>
    <row r="403226" ht="12.75" customHeight="1" x14ac:dyDescent="0.2"/>
    <row r="403230" ht="12.75" customHeight="1" x14ac:dyDescent="0.2"/>
    <row r="403234" ht="12.75" customHeight="1" x14ac:dyDescent="0.2"/>
    <row r="403238" ht="12.75" customHeight="1" x14ac:dyDescent="0.2"/>
    <row r="403242" ht="12.75" customHeight="1" x14ac:dyDescent="0.2"/>
    <row r="403246" ht="12.75" customHeight="1" x14ac:dyDescent="0.2"/>
    <row r="403250" ht="12.75" customHeight="1" x14ac:dyDescent="0.2"/>
    <row r="403254" ht="12.75" customHeight="1" x14ac:dyDescent="0.2"/>
    <row r="403258" ht="12.75" customHeight="1" x14ac:dyDescent="0.2"/>
    <row r="403262" ht="12.75" customHeight="1" x14ac:dyDescent="0.2"/>
    <row r="403266" ht="12.75" customHeight="1" x14ac:dyDescent="0.2"/>
    <row r="403270" ht="12.75" customHeight="1" x14ac:dyDescent="0.2"/>
    <row r="403274" ht="12.75" customHeight="1" x14ac:dyDescent="0.2"/>
    <row r="403278" ht="12.75" customHeight="1" x14ac:dyDescent="0.2"/>
    <row r="403282" ht="12.75" customHeight="1" x14ac:dyDescent="0.2"/>
    <row r="403286" ht="12.75" customHeight="1" x14ac:dyDescent="0.2"/>
    <row r="403290" ht="12.75" customHeight="1" x14ac:dyDescent="0.2"/>
    <row r="403294" ht="12.75" customHeight="1" x14ac:dyDescent="0.2"/>
    <row r="403298" ht="12.75" customHeight="1" x14ac:dyDescent="0.2"/>
    <row r="403302" ht="12.75" customHeight="1" x14ac:dyDescent="0.2"/>
    <row r="403306" ht="12.75" customHeight="1" x14ac:dyDescent="0.2"/>
    <row r="403310" ht="12.75" customHeight="1" x14ac:dyDescent="0.2"/>
    <row r="403314" ht="12.75" customHeight="1" x14ac:dyDescent="0.2"/>
    <row r="403318" ht="12.75" customHeight="1" x14ac:dyDescent="0.2"/>
    <row r="403322" ht="12.75" customHeight="1" x14ac:dyDescent="0.2"/>
    <row r="403326" ht="12.75" customHeight="1" x14ac:dyDescent="0.2"/>
    <row r="403330" ht="12.75" customHeight="1" x14ac:dyDescent="0.2"/>
    <row r="403334" ht="12.75" customHeight="1" x14ac:dyDescent="0.2"/>
    <row r="403338" ht="12.75" customHeight="1" x14ac:dyDescent="0.2"/>
    <row r="403342" ht="12.75" customHeight="1" x14ac:dyDescent="0.2"/>
    <row r="403346" ht="12.75" customHeight="1" x14ac:dyDescent="0.2"/>
    <row r="403350" ht="12.75" customHeight="1" x14ac:dyDescent="0.2"/>
    <row r="403354" ht="12.75" customHeight="1" x14ac:dyDescent="0.2"/>
    <row r="403358" ht="12.75" customHeight="1" x14ac:dyDescent="0.2"/>
    <row r="403362" ht="12.75" customHeight="1" x14ac:dyDescent="0.2"/>
    <row r="403366" ht="12.75" customHeight="1" x14ac:dyDescent="0.2"/>
    <row r="403370" ht="12.75" customHeight="1" x14ac:dyDescent="0.2"/>
    <row r="403374" ht="12.75" customHeight="1" x14ac:dyDescent="0.2"/>
    <row r="403378" ht="12.75" customHeight="1" x14ac:dyDescent="0.2"/>
    <row r="403382" ht="12.75" customHeight="1" x14ac:dyDescent="0.2"/>
    <row r="403386" ht="12.75" customHeight="1" x14ac:dyDescent="0.2"/>
    <row r="403390" ht="12.75" customHeight="1" x14ac:dyDescent="0.2"/>
    <row r="403394" ht="12.75" customHeight="1" x14ac:dyDescent="0.2"/>
    <row r="403398" ht="12.75" customHeight="1" x14ac:dyDescent="0.2"/>
    <row r="403402" ht="12.75" customHeight="1" x14ac:dyDescent="0.2"/>
    <row r="403406" ht="12.75" customHeight="1" x14ac:dyDescent="0.2"/>
    <row r="403410" ht="12.75" customHeight="1" x14ac:dyDescent="0.2"/>
    <row r="403414" ht="12.75" customHeight="1" x14ac:dyDescent="0.2"/>
    <row r="403418" ht="12.75" customHeight="1" x14ac:dyDescent="0.2"/>
    <row r="403422" ht="12.75" customHeight="1" x14ac:dyDescent="0.2"/>
    <row r="403426" ht="12.75" customHeight="1" x14ac:dyDescent="0.2"/>
    <row r="403430" ht="12.75" customHeight="1" x14ac:dyDescent="0.2"/>
    <row r="403434" ht="12.75" customHeight="1" x14ac:dyDescent="0.2"/>
    <row r="403438" ht="12.75" customHeight="1" x14ac:dyDescent="0.2"/>
    <row r="403442" ht="12.75" customHeight="1" x14ac:dyDescent="0.2"/>
    <row r="403446" ht="12.75" customHeight="1" x14ac:dyDescent="0.2"/>
    <row r="403450" ht="12.75" customHeight="1" x14ac:dyDescent="0.2"/>
    <row r="403454" ht="12.75" customHeight="1" x14ac:dyDescent="0.2"/>
    <row r="403458" ht="12.75" customHeight="1" x14ac:dyDescent="0.2"/>
    <row r="403462" ht="12.75" customHeight="1" x14ac:dyDescent="0.2"/>
    <row r="403466" ht="12.75" customHeight="1" x14ac:dyDescent="0.2"/>
    <row r="403470" ht="12.75" customHeight="1" x14ac:dyDescent="0.2"/>
    <row r="403474" ht="12.75" customHeight="1" x14ac:dyDescent="0.2"/>
    <row r="403478" ht="12.75" customHeight="1" x14ac:dyDescent="0.2"/>
    <row r="403482" ht="12.75" customHeight="1" x14ac:dyDescent="0.2"/>
    <row r="403486" ht="12.75" customHeight="1" x14ac:dyDescent="0.2"/>
    <row r="403490" ht="12.75" customHeight="1" x14ac:dyDescent="0.2"/>
    <row r="403494" ht="12.75" customHeight="1" x14ac:dyDescent="0.2"/>
    <row r="403498" ht="12.75" customHeight="1" x14ac:dyDescent="0.2"/>
    <row r="403502" ht="12.75" customHeight="1" x14ac:dyDescent="0.2"/>
    <row r="403506" ht="12.75" customHeight="1" x14ac:dyDescent="0.2"/>
    <row r="403510" ht="12.75" customHeight="1" x14ac:dyDescent="0.2"/>
    <row r="403514" ht="12.75" customHeight="1" x14ac:dyDescent="0.2"/>
    <row r="403518" ht="12.75" customHeight="1" x14ac:dyDescent="0.2"/>
    <row r="403522" ht="12.75" customHeight="1" x14ac:dyDescent="0.2"/>
    <row r="403526" ht="12.75" customHeight="1" x14ac:dyDescent="0.2"/>
    <row r="403530" ht="12.75" customHeight="1" x14ac:dyDescent="0.2"/>
    <row r="403534" ht="12.75" customHeight="1" x14ac:dyDescent="0.2"/>
    <row r="403538" ht="12.75" customHeight="1" x14ac:dyDescent="0.2"/>
    <row r="403542" ht="12.75" customHeight="1" x14ac:dyDescent="0.2"/>
    <row r="403546" ht="12.75" customHeight="1" x14ac:dyDescent="0.2"/>
    <row r="403550" ht="12.75" customHeight="1" x14ac:dyDescent="0.2"/>
    <row r="403554" ht="12.75" customHeight="1" x14ac:dyDescent="0.2"/>
    <row r="403558" ht="12.75" customHeight="1" x14ac:dyDescent="0.2"/>
    <row r="403562" ht="12.75" customHeight="1" x14ac:dyDescent="0.2"/>
    <row r="403566" ht="12.75" customHeight="1" x14ac:dyDescent="0.2"/>
    <row r="403570" ht="12.75" customHeight="1" x14ac:dyDescent="0.2"/>
    <row r="403574" ht="12.75" customHeight="1" x14ac:dyDescent="0.2"/>
    <row r="403578" ht="12.75" customHeight="1" x14ac:dyDescent="0.2"/>
    <row r="403582" ht="12.75" customHeight="1" x14ac:dyDescent="0.2"/>
    <row r="403586" ht="12.75" customHeight="1" x14ac:dyDescent="0.2"/>
    <row r="403590" ht="12.75" customHeight="1" x14ac:dyDescent="0.2"/>
    <row r="403594" ht="12.75" customHeight="1" x14ac:dyDescent="0.2"/>
    <row r="403598" ht="12.75" customHeight="1" x14ac:dyDescent="0.2"/>
    <row r="403602" ht="12.75" customHeight="1" x14ac:dyDescent="0.2"/>
    <row r="403606" ht="12.75" customHeight="1" x14ac:dyDescent="0.2"/>
    <row r="403610" ht="12.75" customHeight="1" x14ac:dyDescent="0.2"/>
    <row r="403614" ht="12.75" customHeight="1" x14ac:dyDescent="0.2"/>
    <row r="403618" ht="12.75" customHeight="1" x14ac:dyDescent="0.2"/>
    <row r="403622" ht="12.75" customHeight="1" x14ac:dyDescent="0.2"/>
    <row r="403626" ht="12.75" customHeight="1" x14ac:dyDescent="0.2"/>
    <row r="403630" ht="12.75" customHeight="1" x14ac:dyDescent="0.2"/>
    <row r="403634" ht="12.75" customHeight="1" x14ac:dyDescent="0.2"/>
    <row r="403638" ht="12.75" customHeight="1" x14ac:dyDescent="0.2"/>
    <row r="403642" ht="12.75" customHeight="1" x14ac:dyDescent="0.2"/>
    <row r="403646" ht="12.75" customHeight="1" x14ac:dyDescent="0.2"/>
    <row r="403650" ht="12.75" customHeight="1" x14ac:dyDescent="0.2"/>
    <row r="403654" ht="12.75" customHeight="1" x14ac:dyDescent="0.2"/>
    <row r="403658" ht="12.75" customHeight="1" x14ac:dyDescent="0.2"/>
    <row r="403662" ht="12.75" customHeight="1" x14ac:dyDescent="0.2"/>
    <row r="403666" ht="12.75" customHeight="1" x14ac:dyDescent="0.2"/>
    <row r="403670" ht="12.75" customHeight="1" x14ac:dyDescent="0.2"/>
    <row r="403674" ht="12.75" customHeight="1" x14ac:dyDescent="0.2"/>
    <row r="403678" ht="12.75" customHeight="1" x14ac:dyDescent="0.2"/>
    <row r="403682" ht="12.75" customHeight="1" x14ac:dyDescent="0.2"/>
    <row r="403686" ht="12.75" customHeight="1" x14ac:dyDescent="0.2"/>
    <row r="403690" ht="12.75" customHeight="1" x14ac:dyDescent="0.2"/>
    <row r="403694" ht="12.75" customHeight="1" x14ac:dyDescent="0.2"/>
    <row r="403698" ht="12.75" customHeight="1" x14ac:dyDescent="0.2"/>
    <row r="403702" ht="12.75" customHeight="1" x14ac:dyDescent="0.2"/>
    <row r="403706" ht="12.75" customHeight="1" x14ac:dyDescent="0.2"/>
    <row r="403710" ht="12.75" customHeight="1" x14ac:dyDescent="0.2"/>
    <row r="403714" ht="12.75" customHeight="1" x14ac:dyDescent="0.2"/>
    <row r="403718" ht="12.75" customHeight="1" x14ac:dyDescent="0.2"/>
    <row r="403722" ht="12.75" customHeight="1" x14ac:dyDescent="0.2"/>
    <row r="403726" ht="12.75" customHeight="1" x14ac:dyDescent="0.2"/>
    <row r="403730" ht="12.75" customHeight="1" x14ac:dyDescent="0.2"/>
    <row r="403734" ht="12.75" customHeight="1" x14ac:dyDescent="0.2"/>
    <row r="403738" ht="12.75" customHeight="1" x14ac:dyDescent="0.2"/>
    <row r="403742" ht="12.75" customHeight="1" x14ac:dyDescent="0.2"/>
    <row r="403746" ht="12.75" customHeight="1" x14ac:dyDescent="0.2"/>
    <row r="403750" ht="12.75" customHeight="1" x14ac:dyDescent="0.2"/>
    <row r="403754" ht="12.75" customHeight="1" x14ac:dyDescent="0.2"/>
    <row r="403758" ht="12.75" customHeight="1" x14ac:dyDescent="0.2"/>
    <row r="403762" ht="12.75" customHeight="1" x14ac:dyDescent="0.2"/>
    <row r="403766" ht="12.75" customHeight="1" x14ac:dyDescent="0.2"/>
    <row r="403770" ht="12.75" customHeight="1" x14ac:dyDescent="0.2"/>
    <row r="403774" ht="12.75" customHeight="1" x14ac:dyDescent="0.2"/>
    <row r="403778" ht="12.75" customHeight="1" x14ac:dyDescent="0.2"/>
    <row r="403782" ht="12.75" customHeight="1" x14ac:dyDescent="0.2"/>
    <row r="403786" ht="12.75" customHeight="1" x14ac:dyDescent="0.2"/>
    <row r="403790" ht="12.75" customHeight="1" x14ac:dyDescent="0.2"/>
    <row r="403794" ht="12.75" customHeight="1" x14ac:dyDescent="0.2"/>
    <row r="403798" ht="12.75" customHeight="1" x14ac:dyDescent="0.2"/>
    <row r="403802" ht="12.75" customHeight="1" x14ac:dyDescent="0.2"/>
    <row r="403806" ht="12.75" customHeight="1" x14ac:dyDescent="0.2"/>
    <row r="403810" ht="12.75" customHeight="1" x14ac:dyDescent="0.2"/>
    <row r="403814" ht="12.75" customHeight="1" x14ac:dyDescent="0.2"/>
    <row r="403818" ht="12.75" customHeight="1" x14ac:dyDescent="0.2"/>
    <row r="403822" ht="12.75" customHeight="1" x14ac:dyDescent="0.2"/>
    <row r="403826" ht="12.75" customHeight="1" x14ac:dyDescent="0.2"/>
    <row r="403830" ht="12.75" customHeight="1" x14ac:dyDescent="0.2"/>
    <row r="403834" ht="12.75" customHeight="1" x14ac:dyDescent="0.2"/>
    <row r="403838" ht="12.75" customHeight="1" x14ac:dyDescent="0.2"/>
    <row r="403842" ht="12.75" customHeight="1" x14ac:dyDescent="0.2"/>
    <row r="403846" ht="12.75" customHeight="1" x14ac:dyDescent="0.2"/>
    <row r="403850" ht="12.75" customHeight="1" x14ac:dyDescent="0.2"/>
    <row r="403854" ht="12.75" customHeight="1" x14ac:dyDescent="0.2"/>
    <row r="403858" ht="12.75" customHeight="1" x14ac:dyDescent="0.2"/>
    <row r="403862" ht="12.75" customHeight="1" x14ac:dyDescent="0.2"/>
    <row r="403866" ht="12.75" customHeight="1" x14ac:dyDescent="0.2"/>
    <row r="403870" ht="12.75" customHeight="1" x14ac:dyDescent="0.2"/>
    <row r="403874" ht="12.75" customHeight="1" x14ac:dyDescent="0.2"/>
    <row r="403878" ht="12.75" customHeight="1" x14ac:dyDescent="0.2"/>
    <row r="403882" ht="12.75" customHeight="1" x14ac:dyDescent="0.2"/>
    <row r="403886" ht="12.75" customHeight="1" x14ac:dyDescent="0.2"/>
    <row r="403890" ht="12.75" customHeight="1" x14ac:dyDescent="0.2"/>
    <row r="403894" ht="12.75" customHeight="1" x14ac:dyDescent="0.2"/>
    <row r="403898" ht="12.75" customHeight="1" x14ac:dyDescent="0.2"/>
    <row r="403902" ht="12.75" customHeight="1" x14ac:dyDescent="0.2"/>
    <row r="403906" ht="12.75" customHeight="1" x14ac:dyDescent="0.2"/>
    <row r="403910" ht="12.75" customHeight="1" x14ac:dyDescent="0.2"/>
    <row r="403914" ht="12.75" customHeight="1" x14ac:dyDescent="0.2"/>
    <row r="403918" ht="12.75" customHeight="1" x14ac:dyDescent="0.2"/>
    <row r="403922" ht="12.75" customHeight="1" x14ac:dyDescent="0.2"/>
    <row r="403926" ht="12.75" customHeight="1" x14ac:dyDescent="0.2"/>
    <row r="403930" ht="12.75" customHeight="1" x14ac:dyDescent="0.2"/>
    <row r="403934" ht="12.75" customHeight="1" x14ac:dyDescent="0.2"/>
    <row r="403938" ht="12.75" customHeight="1" x14ac:dyDescent="0.2"/>
    <row r="403942" ht="12.75" customHeight="1" x14ac:dyDescent="0.2"/>
    <row r="403946" ht="12.75" customHeight="1" x14ac:dyDescent="0.2"/>
    <row r="403950" ht="12.75" customHeight="1" x14ac:dyDescent="0.2"/>
    <row r="403954" ht="12.75" customHeight="1" x14ac:dyDescent="0.2"/>
    <row r="403958" ht="12.75" customHeight="1" x14ac:dyDescent="0.2"/>
    <row r="403962" ht="12.75" customHeight="1" x14ac:dyDescent="0.2"/>
    <row r="403966" ht="12.75" customHeight="1" x14ac:dyDescent="0.2"/>
    <row r="403970" ht="12.75" customHeight="1" x14ac:dyDescent="0.2"/>
    <row r="403974" ht="12.75" customHeight="1" x14ac:dyDescent="0.2"/>
    <row r="403978" ht="12.75" customHeight="1" x14ac:dyDescent="0.2"/>
    <row r="403982" ht="12.75" customHeight="1" x14ac:dyDescent="0.2"/>
    <row r="403986" ht="12.75" customHeight="1" x14ac:dyDescent="0.2"/>
    <row r="403990" ht="12.75" customHeight="1" x14ac:dyDescent="0.2"/>
    <row r="403994" ht="12.75" customHeight="1" x14ac:dyDescent="0.2"/>
    <row r="403998" ht="12.75" customHeight="1" x14ac:dyDescent="0.2"/>
    <row r="404002" ht="12.75" customHeight="1" x14ac:dyDescent="0.2"/>
    <row r="404006" ht="12.75" customHeight="1" x14ac:dyDescent="0.2"/>
    <row r="404010" ht="12.75" customHeight="1" x14ac:dyDescent="0.2"/>
    <row r="404014" ht="12.75" customHeight="1" x14ac:dyDescent="0.2"/>
    <row r="404018" ht="12.75" customHeight="1" x14ac:dyDescent="0.2"/>
    <row r="404022" ht="12.75" customHeight="1" x14ac:dyDescent="0.2"/>
    <row r="404026" ht="12.75" customHeight="1" x14ac:dyDescent="0.2"/>
    <row r="404030" ht="12.75" customHeight="1" x14ac:dyDescent="0.2"/>
    <row r="404034" ht="12.75" customHeight="1" x14ac:dyDescent="0.2"/>
    <row r="404038" ht="12.75" customHeight="1" x14ac:dyDescent="0.2"/>
    <row r="404042" ht="12.75" customHeight="1" x14ac:dyDescent="0.2"/>
    <row r="404046" ht="12.75" customHeight="1" x14ac:dyDescent="0.2"/>
    <row r="404050" ht="12.75" customHeight="1" x14ac:dyDescent="0.2"/>
    <row r="404054" ht="12.75" customHeight="1" x14ac:dyDescent="0.2"/>
    <row r="404058" ht="12.75" customHeight="1" x14ac:dyDescent="0.2"/>
    <row r="404062" ht="12.75" customHeight="1" x14ac:dyDescent="0.2"/>
    <row r="404066" ht="12.75" customHeight="1" x14ac:dyDescent="0.2"/>
    <row r="404070" ht="12.75" customHeight="1" x14ac:dyDescent="0.2"/>
    <row r="404074" ht="12.75" customHeight="1" x14ac:dyDescent="0.2"/>
    <row r="404078" ht="12.75" customHeight="1" x14ac:dyDescent="0.2"/>
    <row r="404082" ht="12.75" customHeight="1" x14ac:dyDescent="0.2"/>
    <row r="404086" ht="12.75" customHeight="1" x14ac:dyDescent="0.2"/>
    <row r="404090" ht="12.75" customHeight="1" x14ac:dyDescent="0.2"/>
    <row r="404094" ht="12.75" customHeight="1" x14ac:dyDescent="0.2"/>
    <row r="404098" ht="12.75" customHeight="1" x14ac:dyDescent="0.2"/>
    <row r="404102" ht="12.75" customHeight="1" x14ac:dyDescent="0.2"/>
    <row r="404106" ht="12.75" customHeight="1" x14ac:dyDescent="0.2"/>
    <row r="404110" ht="12.75" customHeight="1" x14ac:dyDescent="0.2"/>
    <row r="404114" ht="12.75" customHeight="1" x14ac:dyDescent="0.2"/>
    <row r="404118" ht="12.75" customHeight="1" x14ac:dyDescent="0.2"/>
    <row r="404122" ht="12.75" customHeight="1" x14ac:dyDescent="0.2"/>
    <row r="404126" ht="12.75" customHeight="1" x14ac:dyDescent="0.2"/>
    <row r="404130" ht="12.75" customHeight="1" x14ac:dyDescent="0.2"/>
    <row r="404134" ht="12.75" customHeight="1" x14ac:dyDescent="0.2"/>
    <row r="404138" ht="12.75" customHeight="1" x14ac:dyDescent="0.2"/>
    <row r="404142" ht="12.75" customHeight="1" x14ac:dyDescent="0.2"/>
    <row r="404146" ht="12.75" customHeight="1" x14ac:dyDescent="0.2"/>
    <row r="404150" ht="12.75" customHeight="1" x14ac:dyDescent="0.2"/>
    <row r="404154" ht="12.75" customHeight="1" x14ac:dyDescent="0.2"/>
    <row r="404158" ht="12.75" customHeight="1" x14ac:dyDescent="0.2"/>
    <row r="404162" ht="12.75" customHeight="1" x14ac:dyDescent="0.2"/>
    <row r="404166" ht="12.75" customHeight="1" x14ac:dyDescent="0.2"/>
    <row r="404170" ht="12.75" customHeight="1" x14ac:dyDescent="0.2"/>
    <row r="404174" ht="12.75" customHeight="1" x14ac:dyDescent="0.2"/>
    <row r="404178" ht="12.75" customHeight="1" x14ac:dyDescent="0.2"/>
    <row r="404182" ht="12.75" customHeight="1" x14ac:dyDescent="0.2"/>
    <row r="404186" ht="12.75" customHeight="1" x14ac:dyDescent="0.2"/>
    <row r="404190" ht="12.75" customHeight="1" x14ac:dyDescent="0.2"/>
    <row r="404194" ht="12.75" customHeight="1" x14ac:dyDescent="0.2"/>
    <row r="404198" ht="12.75" customHeight="1" x14ac:dyDescent="0.2"/>
    <row r="404202" ht="12.75" customHeight="1" x14ac:dyDescent="0.2"/>
    <row r="404206" ht="12.75" customHeight="1" x14ac:dyDescent="0.2"/>
    <row r="404210" ht="12.75" customHeight="1" x14ac:dyDescent="0.2"/>
    <row r="404214" ht="12.75" customHeight="1" x14ac:dyDescent="0.2"/>
    <row r="404218" ht="12.75" customHeight="1" x14ac:dyDescent="0.2"/>
    <row r="404222" ht="12.75" customHeight="1" x14ac:dyDescent="0.2"/>
    <row r="404226" ht="12.75" customHeight="1" x14ac:dyDescent="0.2"/>
    <row r="404230" ht="12.75" customHeight="1" x14ac:dyDescent="0.2"/>
    <row r="404234" ht="12.75" customHeight="1" x14ac:dyDescent="0.2"/>
    <row r="404238" ht="12.75" customHeight="1" x14ac:dyDescent="0.2"/>
    <row r="404242" ht="12.75" customHeight="1" x14ac:dyDescent="0.2"/>
    <row r="404246" ht="12.75" customHeight="1" x14ac:dyDescent="0.2"/>
    <row r="404250" ht="12.75" customHeight="1" x14ac:dyDescent="0.2"/>
    <row r="404254" ht="12.75" customHeight="1" x14ac:dyDescent="0.2"/>
    <row r="404258" ht="12.75" customHeight="1" x14ac:dyDescent="0.2"/>
    <row r="404262" ht="12.75" customHeight="1" x14ac:dyDescent="0.2"/>
    <row r="404266" ht="12.75" customHeight="1" x14ac:dyDescent="0.2"/>
    <row r="404270" ht="12.75" customHeight="1" x14ac:dyDescent="0.2"/>
    <row r="404274" ht="12.75" customHeight="1" x14ac:dyDescent="0.2"/>
    <row r="404278" ht="12.75" customHeight="1" x14ac:dyDescent="0.2"/>
    <row r="404282" ht="12.75" customHeight="1" x14ac:dyDescent="0.2"/>
    <row r="404286" ht="12.75" customHeight="1" x14ac:dyDescent="0.2"/>
    <row r="404290" ht="12.75" customHeight="1" x14ac:dyDescent="0.2"/>
    <row r="404294" ht="12.75" customHeight="1" x14ac:dyDescent="0.2"/>
    <row r="404298" ht="12.75" customHeight="1" x14ac:dyDescent="0.2"/>
    <row r="404302" ht="12.75" customHeight="1" x14ac:dyDescent="0.2"/>
    <row r="404306" ht="12.75" customHeight="1" x14ac:dyDescent="0.2"/>
    <row r="404310" ht="12.75" customHeight="1" x14ac:dyDescent="0.2"/>
    <row r="404314" ht="12.75" customHeight="1" x14ac:dyDescent="0.2"/>
    <row r="404318" ht="12.75" customHeight="1" x14ac:dyDescent="0.2"/>
    <row r="404322" ht="12.75" customHeight="1" x14ac:dyDescent="0.2"/>
    <row r="404326" ht="12.75" customHeight="1" x14ac:dyDescent="0.2"/>
    <row r="404330" ht="12.75" customHeight="1" x14ac:dyDescent="0.2"/>
    <row r="404334" ht="12.75" customHeight="1" x14ac:dyDescent="0.2"/>
    <row r="404338" ht="12.75" customHeight="1" x14ac:dyDescent="0.2"/>
    <row r="404342" ht="12.75" customHeight="1" x14ac:dyDescent="0.2"/>
    <row r="404346" ht="12.75" customHeight="1" x14ac:dyDescent="0.2"/>
    <row r="404350" ht="12.75" customHeight="1" x14ac:dyDescent="0.2"/>
    <row r="404354" ht="12.75" customHeight="1" x14ac:dyDescent="0.2"/>
    <row r="404358" ht="12.75" customHeight="1" x14ac:dyDescent="0.2"/>
    <row r="404362" ht="12.75" customHeight="1" x14ac:dyDescent="0.2"/>
    <row r="404366" ht="12.75" customHeight="1" x14ac:dyDescent="0.2"/>
    <row r="404370" ht="12.75" customHeight="1" x14ac:dyDescent="0.2"/>
    <row r="404374" ht="12.75" customHeight="1" x14ac:dyDescent="0.2"/>
    <row r="404378" ht="12.75" customHeight="1" x14ac:dyDescent="0.2"/>
    <row r="404382" ht="12.75" customHeight="1" x14ac:dyDescent="0.2"/>
    <row r="404386" ht="12.75" customHeight="1" x14ac:dyDescent="0.2"/>
    <row r="404390" ht="12.75" customHeight="1" x14ac:dyDescent="0.2"/>
    <row r="404394" ht="12.75" customHeight="1" x14ac:dyDescent="0.2"/>
    <row r="404398" ht="12.75" customHeight="1" x14ac:dyDescent="0.2"/>
    <row r="404402" ht="12.75" customHeight="1" x14ac:dyDescent="0.2"/>
    <row r="404406" ht="12.75" customHeight="1" x14ac:dyDescent="0.2"/>
    <row r="404410" ht="12.75" customHeight="1" x14ac:dyDescent="0.2"/>
    <row r="404414" ht="12.75" customHeight="1" x14ac:dyDescent="0.2"/>
    <row r="404418" ht="12.75" customHeight="1" x14ac:dyDescent="0.2"/>
    <row r="404422" ht="12.75" customHeight="1" x14ac:dyDescent="0.2"/>
    <row r="404426" ht="12.75" customHeight="1" x14ac:dyDescent="0.2"/>
    <row r="404430" ht="12.75" customHeight="1" x14ac:dyDescent="0.2"/>
    <row r="404434" ht="12.75" customHeight="1" x14ac:dyDescent="0.2"/>
    <row r="404438" ht="12.75" customHeight="1" x14ac:dyDescent="0.2"/>
    <row r="404442" ht="12.75" customHeight="1" x14ac:dyDescent="0.2"/>
    <row r="404446" ht="12.75" customHeight="1" x14ac:dyDescent="0.2"/>
    <row r="404450" ht="12.75" customHeight="1" x14ac:dyDescent="0.2"/>
    <row r="404454" ht="12.75" customHeight="1" x14ac:dyDescent="0.2"/>
    <row r="404458" ht="12.75" customHeight="1" x14ac:dyDescent="0.2"/>
    <row r="404462" ht="12.75" customHeight="1" x14ac:dyDescent="0.2"/>
    <row r="404466" ht="12.75" customHeight="1" x14ac:dyDescent="0.2"/>
    <row r="404470" ht="12.75" customHeight="1" x14ac:dyDescent="0.2"/>
    <row r="404474" ht="12.75" customHeight="1" x14ac:dyDescent="0.2"/>
    <row r="404478" ht="12.75" customHeight="1" x14ac:dyDescent="0.2"/>
    <row r="404482" ht="12.75" customHeight="1" x14ac:dyDescent="0.2"/>
    <row r="404486" ht="12.75" customHeight="1" x14ac:dyDescent="0.2"/>
    <row r="404490" ht="12.75" customHeight="1" x14ac:dyDescent="0.2"/>
    <row r="404494" ht="12.75" customHeight="1" x14ac:dyDescent="0.2"/>
    <row r="404498" ht="12.75" customHeight="1" x14ac:dyDescent="0.2"/>
    <row r="404502" ht="12.75" customHeight="1" x14ac:dyDescent="0.2"/>
    <row r="404506" ht="12.75" customHeight="1" x14ac:dyDescent="0.2"/>
    <row r="404510" ht="12.75" customHeight="1" x14ac:dyDescent="0.2"/>
    <row r="404514" ht="12.75" customHeight="1" x14ac:dyDescent="0.2"/>
    <row r="404518" ht="12.75" customHeight="1" x14ac:dyDescent="0.2"/>
    <row r="404522" ht="12.75" customHeight="1" x14ac:dyDescent="0.2"/>
    <row r="404526" ht="12.75" customHeight="1" x14ac:dyDescent="0.2"/>
    <row r="404530" ht="12.75" customHeight="1" x14ac:dyDescent="0.2"/>
    <row r="404534" ht="12.75" customHeight="1" x14ac:dyDescent="0.2"/>
    <row r="404538" ht="12.75" customHeight="1" x14ac:dyDescent="0.2"/>
    <row r="404542" ht="12.75" customHeight="1" x14ac:dyDescent="0.2"/>
    <row r="404546" ht="12.75" customHeight="1" x14ac:dyDescent="0.2"/>
    <row r="404550" ht="12.75" customHeight="1" x14ac:dyDescent="0.2"/>
    <row r="404554" ht="12.75" customHeight="1" x14ac:dyDescent="0.2"/>
    <row r="404558" ht="12.75" customHeight="1" x14ac:dyDescent="0.2"/>
    <row r="404562" ht="12.75" customHeight="1" x14ac:dyDescent="0.2"/>
    <row r="404566" ht="12.75" customHeight="1" x14ac:dyDescent="0.2"/>
    <row r="404570" ht="12.75" customHeight="1" x14ac:dyDescent="0.2"/>
    <row r="404574" ht="12.75" customHeight="1" x14ac:dyDescent="0.2"/>
    <row r="404578" ht="12.75" customHeight="1" x14ac:dyDescent="0.2"/>
    <row r="404582" ht="12.75" customHeight="1" x14ac:dyDescent="0.2"/>
    <row r="404586" ht="12.75" customHeight="1" x14ac:dyDescent="0.2"/>
    <row r="404590" ht="12.75" customHeight="1" x14ac:dyDescent="0.2"/>
    <row r="404594" ht="12.75" customHeight="1" x14ac:dyDescent="0.2"/>
    <row r="404598" ht="12.75" customHeight="1" x14ac:dyDescent="0.2"/>
    <row r="404602" ht="12.75" customHeight="1" x14ac:dyDescent="0.2"/>
    <row r="404606" ht="12.75" customHeight="1" x14ac:dyDescent="0.2"/>
    <row r="404610" ht="12.75" customHeight="1" x14ac:dyDescent="0.2"/>
    <row r="404614" ht="12.75" customHeight="1" x14ac:dyDescent="0.2"/>
    <row r="404618" ht="12.75" customHeight="1" x14ac:dyDescent="0.2"/>
    <row r="404622" ht="12.75" customHeight="1" x14ac:dyDescent="0.2"/>
    <row r="404626" ht="12.75" customHeight="1" x14ac:dyDescent="0.2"/>
    <row r="404630" ht="12.75" customHeight="1" x14ac:dyDescent="0.2"/>
    <row r="404634" ht="12.75" customHeight="1" x14ac:dyDescent="0.2"/>
    <row r="404638" ht="12.75" customHeight="1" x14ac:dyDescent="0.2"/>
    <row r="404642" ht="12.75" customHeight="1" x14ac:dyDescent="0.2"/>
    <row r="404646" ht="12.75" customHeight="1" x14ac:dyDescent="0.2"/>
    <row r="404650" ht="12.75" customHeight="1" x14ac:dyDescent="0.2"/>
    <row r="404654" ht="12.75" customHeight="1" x14ac:dyDescent="0.2"/>
    <row r="404658" ht="12.75" customHeight="1" x14ac:dyDescent="0.2"/>
    <row r="404662" ht="12.75" customHeight="1" x14ac:dyDescent="0.2"/>
    <row r="404666" ht="12.75" customHeight="1" x14ac:dyDescent="0.2"/>
    <row r="404670" ht="12.75" customHeight="1" x14ac:dyDescent="0.2"/>
    <row r="404674" ht="12.75" customHeight="1" x14ac:dyDescent="0.2"/>
    <row r="404678" ht="12.75" customHeight="1" x14ac:dyDescent="0.2"/>
    <row r="404682" ht="12.75" customHeight="1" x14ac:dyDescent="0.2"/>
    <row r="404686" ht="12.75" customHeight="1" x14ac:dyDescent="0.2"/>
    <row r="404690" ht="12.75" customHeight="1" x14ac:dyDescent="0.2"/>
    <row r="404694" ht="12.75" customHeight="1" x14ac:dyDescent="0.2"/>
    <row r="404698" ht="12.75" customHeight="1" x14ac:dyDescent="0.2"/>
    <row r="404702" ht="12.75" customHeight="1" x14ac:dyDescent="0.2"/>
    <row r="404706" ht="12.75" customHeight="1" x14ac:dyDescent="0.2"/>
    <row r="404710" ht="12.75" customHeight="1" x14ac:dyDescent="0.2"/>
    <row r="404714" ht="12.75" customHeight="1" x14ac:dyDescent="0.2"/>
    <row r="404718" ht="12.75" customHeight="1" x14ac:dyDescent="0.2"/>
    <row r="404722" ht="12.75" customHeight="1" x14ac:dyDescent="0.2"/>
    <row r="404726" ht="12.75" customHeight="1" x14ac:dyDescent="0.2"/>
    <row r="404730" ht="12.75" customHeight="1" x14ac:dyDescent="0.2"/>
    <row r="404734" ht="12.75" customHeight="1" x14ac:dyDescent="0.2"/>
    <row r="404738" ht="12.75" customHeight="1" x14ac:dyDescent="0.2"/>
    <row r="404742" ht="12.75" customHeight="1" x14ac:dyDescent="0.2"/>
    <row r="404746" ht="12.75" customHeight="1" x14ac:dyDescent="0.2"/>
    <row r="404750" ht="12.75" customHeight="1" x14ac:dyDescent="0.2"/>
    <row r="404754" ht="12.75" customHeight="1" x14ac:dyDescent="0.2"/>
    <row r="404758" ht="12.75" customHeight="1" x14ac:dyDescent="0.2"/>
    <row r="404762" ht="12.75" customHeight="1" x14ac:dyDescent="0.2"/>
    <row r="404766" ht="12.75" customHeight="1" x14ac:dyDescent="0.2"/>
    <row r="404770" ht="12.75" customHeight="1" x14ac:dyDescent="0.2"/>
    <row r="404774" ht="12.75" customHeight="1" x14ac:dyDescent="0.2"/>
    <row r="404778" ht="12.75" customHeight="1" x14ac:dyDescent="0.2"/>
    <row r="404782" ht="12.75" customHeight="1" x14ac:dyDescent="0.2"/>
    <row r="404786" ht="12.75" customHeight="1" x14ac:dyDescent="0.2"/>
    <row r="404790" ht="12.75" customHeight="1" x14ac:dyDescent="0.2"/>
    <row r="404794" ht="12.75" customHeight="1" x14ac:dyDescent="0.2"/>
    <row r="404798" ht="12.75" customHeight="1" x14ac:dyDescent="0.2"/>
    <row r="404802" ht="12.75" customHeight="1" x14ac:dyDescent="0.2"/>
    <row r="404806" ht="12.75" customHeight="1" x14ac:dyDescent="0.2"/>
    <row r="404810" ht="12.75" customHeight="1" x14ac:dyDescent="0.2"/>
    <row r="404814" ht="12.75" customHeight="1" x14ac:dyDescent="0.2"/>
    <row r="404818" ht="12.75" customHeight="1" x14ac:dyDescent="0.2"/>
    <row r="404822" ht="12.75" customHeight="1" x14ac:dyDescent="0.2"/>
    <row r="404826" ht="12.75" customHeight="1" x14ac:dyDescent="0.2"/>
    <row r="404830" ht="12.75" customHeight="1" x14ac:dyDescent="0.2"/>
    <row r="404834" ht="12.75" customHeight="1" x14ac:dyDescent="0.2"/>
    <row r="404838" ht="12.75" customHeight="1" x14ac:dyDescent="0.2"/>
    <row r="404842" ht="12.75" customHeight="1" x14ac:dyDescent="0.2"/>
    <row r="404846" ht="12.75" customHeight="1" x14ac:dyDescent="0.2"/>
    <row r="404850" ht="12.75" customHeight="1" x14ac:dyDescent="0.2"/>
    <row r="404854" ht="12.75" customHeight="1" x14ac:dyDescent="0.2"/>
    <row r="404858" ht="12.75" customHeight="1" x14ac:dyDescent="0.2"/>
    <row r="404862" ht="12.75" customHeight="1" x14ac:dyDescent="0.2"/>
    <row r="404866" ht="12.75" customHeight="1" x14ac:dyDescent="0.2"/>
    <row r="404870" ht="12.75" customHeight="1" x14ac:dyDescent="0.2"/>
    <row r="404874" ht="12.75" customHeight="1" x14ac:dyDescent="0.2"/>
    <row r="404878" ht="12.75" customHeight="1" x14ac:dyDescent="0.2"/>
    <row r="404882" ht="12.75" customHeight="1" x14ac:dyDescent="0.2"/>
    <row r="404886" ht="12.75" customHeight="1" x14ac:dyDescent="0.2"/>
    <row r="404890" ht="12.75" customHeight="1" x14ac:dyDescent="0.2"/>
    <row r="404894" ht="12.75" customHeight="1" x14ac:dyDescent="0.2"/>
    <row r="404898" ht="12.75" customHeight="1" x14ac:dyDescent="0.2"/>
    <row r="404902" ht="12.75" customHeight="1" x14ac:dyDescent="0.2"/>
    <row r="404906" ht="12.75" customHeight="1" x14ac:dyDescent="0.2"/>
    <row r="404910" ht="12.75" customHeight="1" x14ac:dyDescent="0.2"/>
    <row r="404914" ht="12.75" customHeight="1" x14ac:dyDescent="0.2"/>
    <row r="404918" ht="12.75" customHeight="1" x14ac:dyDescent="0.2"/>
    <row r="404922" ht="12.75" customHeight="1" x14ac:dyDescent="0.2"/>
    <row r="404926" ht="12.75" customHeight="1" x14ac:dyDescent="0.2"/>
    <row r="404930" ht="12.75" customHeight="1" x14ac:dyDescent="0.2"/>
    <row r="404934" ht="12.75" customHeight="1" x14ac:dyDescent="0.2"/>
    <row r="404938" ht="12.75" customHeight="1" x14ac:dyDescent="0.2"/>
    <row r="404942" ht="12.75" customHeight="1" x14ac:dyDescent="0.2"/>
    <row r="404946" ht="12.75" customHeight="1" x14ac:dyDescent="0.2"/>
    <row r="404950" ht="12.75" customHeight="1" x14ac:dyDescent="0.2"/>
    <row r="404954" ht="12.75" customHeight="1" x14ac:dyDescent="0.2"/>
    <row r="404958" ht="12.75" customHeight="1" x14ac:dyDescent="0.2"/>
    <row r="404962" ht="12.75" customHeight="1" x14ac:dyDescent="0.2"/>
    <row r="404966" ht="12.75" customHeight="1" x14ac:dyDescent="0.2"/>
    <row r="404970" ht="12.75" customHeight="1" x14ac:dyDescent="0.2"/>
    <row r="404974" ht="12.75" customHeight="1" x14ac:dyDescent="0.2"/>
    <row r="404978" ht="12.75" customHeight="1" x14ac:dyDescent="0.2"/>
    <row r="404982" ht="12.75" customHeight="1" x14ac:dyDescent="0.2"/>
    <row r="404986" ht="12.75" customHeight="1" x14ac:dyDescent="0.2"/>
    <row r="404990" ht="12.75" customHeight="1" x14ac:dyDescent="0.2"/>
    <row r="404994" ht="12.75" customHeight="1" x14ac:dyDescent="0.2"/>
    <row r="404998" ht="12.75" customHeight="1" x14ac:dyDescent="0.2"/>
    <row r="405002" ht="12.75" customHeight="1" x14ac:dyDescent="0.2"/>
    <row r="405006" ht="12.75" customHeight="1" x14ac:dyDescent="0.2"/>
    <row r="405010" ht="12.75" customHeight="1" x14ac:dyDescent="0.2"/>
    <row r="405014" ht="12.75" customHeight="1" x14ac:dyDescent="0.2"/>
    <row r="405018" ht="12.75" customHeight="1" x14ac:dyDescent="0.2"/>
    <row r="405022" ht="12.75" customHeight="1" x14ac:dyDescent="0.2"/>
    <row r="405026" ht="12.75" customHeight="1" x14ac:dyDescent="0.2"/>
    <row r="405030" ht="12.75" customHeight="1" x14ac:dyDescent="0.2"/>
    <row r="405034" ht="12.75" customHeight="1" x14ac:dyDescent="0.2"/>
    <row r="405038" ht="12.75" customHeight="1" x14ac:dyDescent="0.2"/>
    <row r="405042" ht="12.75" customHeight="1" x14ac:dyDescent="0.2"/>
    <row r="405046" ht="12.75" customHeight="1" x14ac:dyDescent="0.2"/>
    <row r="405050" ht="12.75" customHeight="1" x14ac:dyDescent="0.2"/>
    <row r="405054" ht="12.75" customHeight="1" x14ac:dyDescent="0.2"/>
    <row r="405058" ht="12.75" customHeight="1" x14ac:dyDescent="0.2"/>
    <row r="405062" ht="12.75" customHeight="1" x14ac:dyDescent="0.2"/>
    <row r="405066" ht="12.75" customHeight="1" x14ac:dyDescent="0.2"/>
    <row r="405070" ht="12.75" customHeight="1" x14ac:dyDescent="0.2"/>
    <row r="405074" ht="12.75" customHeight="1" x14ac:dyDescent="0.2"/>
    <row r="405078" ht="12.75" customHeight="1" x14ac:dyDescent="0.2"/>
    <row r="405082" ht="12.75" customHeight="1" x14ac:dyDescent="0.2"/>
    <row r="405086" ht="12.75" customHeight="1" x14ac:dyDescent="0.2"/>
    <row r="405090" ht="12.75" customHeight="1" x14ac:dyDescent="0.2"/>
    <row r="405094" ht="12.75" customHeight="1" x14ac:dyDescent="0.2"/>
    <row r="405098" ht="12.75" customHeight="1" x14ac:dyDescent="0.2"/>
    <row r="405102" ht="12.75" customHeight="1" x14ac:dyDescent="0.2"/>
    <row r="405106" ht="12.75" customHeight="1" x14ac:dyDescent="0.2"/>
    <row r="405110" ht="12.75" customHeight="1" x14ac:dyDescent="0.2"/>
    <row r="405114" ht="12.75" customHeight="1" x14ac:dyDescent="0.2"/>
    <row r="405118" ht="12.75" customHeight="1" x14ac:dyDescent="0.2"/>
    <row r="405122" ht="12.75" customHeight="1" x14ac:dyDescent="0.2"/>
    <row r="405126" ht="12.75" customHeight="1" x14ac:dyDescent="0.2"/>
    <row r="405130" ht="12.75" customHeight="1" x14ac:dyDescent="0.2"/>
    <row r="405134" ht="12.75" customHeight="1" x14ac:dyDescent="0.2"/>
    <row r="405138" ht="12.75" customHeight="1" x14ac:dyDescent="0.2"/>
    <row r="405142" ht="12.75" customHeight="1" x14ac:dyDescent="0.2"/>
    <row r="405146" ht="12.75" customHeight="1" x14ac:dyDescent="0.2"/>
    <row r="405150" ht="12.75" customHeight="1" x14ac:dyDescent="0.2"/>
    <row r="405154" ht="12.75" customHeight="1" x14ac:dyDescent="0.2"/>
    <row r="405158" ht="12.75" customHeight="1" x14ac:dyDescent="0.2"/>
    <row r="405162" ht="12.75" customHeight="1" x14ac:dyDescent="0.2"/>
    <row r="405166" ht="12.75" customHeight="1" x14ac:dyDescent="0.2"/>
    <row r="405170" ht="12.75" customHeight="1" x14ac:dyDescent="0.2"/>
    <row r="405174" ht="12.75" customHeight="1" x14ac:dyDescent="0.2"/>
    <row r="405178" ht="12.75" customHeight="1" x14ac:dyDescent="0.2"/>
    <row r="405182" ht="12.75" customHeight="1" x14ac:dyDescent="0.2"/>
    <row r="405186" ht="12.75" customHeight="1" x14ac:dyDescent="0.2"/>
    <row r="405190" ht="12.75" customHeight="1" x14ac:dyDescent="0.2"/>
    <row r="405194" ht="12.75" customHeight="1" x14ac:dyDescent="0.2"/>
    <row r="405198" ht="12.75" customHeight="1" x14ac:dyDescent="0.2"/>
    <row r="405202" ht="12.75" customHeight="1" x14ac:dyDescent="0.2"/>
    <row r="405206" ht="12.75" customHeight="1" x14ac:dyDescent="0.2"/>
    <row r="405210" ht="12.75" customHeight="1" x14ac:dyDescent="0.2"/>
    <row r="405214" ht="12.75" customHeight="1" x14ac:dyDescent="0.2"/>
    <row r="405218" ht="12.75" customHeight="1" x14ac:dyDescent="0.2"/>
    <row r="405222" ht="12.75" customHeight="1" x14ac:dyDescent="0.2"/>
    <row r="405226" ht="12.75" customHeight="1" x14ac:dyDescent="0.2"/>
    <row r="405230" ht="12.75" customHeight="1" x14ac:dyDescent="0.2"/>
    <row r="405234" ht="12.75" customHeight="1" x14ac:dyDescent="0.2"/>
    <row r="405238" ht="12.75" customHeight="1" x14ac:dyDescent="0.2"/>
    <row r="405242" ht="12.75" customHeight="1" x14ac:dyDescent="0.2"/>
    <row r="405246" ht="12.75" customHeight="1" x14ac:dyDescent="0.2"/>
    <row r="405250" ht="12.75" customHeight="1" x14ac:dyDescent="0.2"/>
    <row r="405254" ht="12.75" customHeight="1" x14ac:dyDescent="0.2"/>
    <row r="405258" ht="12.75" customHeight="1" x14ac:dyDescent="0.2"/>
    <row r="405262" ht="12.75" customHeight="1" x14ac:dyDescent="0.2"/>
    <row r="405266" ht="12.75" customHeight="1" x14ac:dyDescent="0.2"/>
    <row r="405270" ht="12.75" customHeight="1" x14ac:dyDescent="0.2"/>
    <row r="405274" ht="12.75" customHeight="1" x14ac:dyDescent="0.2"/>
    <row r="405278" ht="12.75" customHeight="1" x14ac:dyDescent="0.2"/>
    <row r="405282" ht="12.75" customHeight="1" x14ac:dyDescent="0.2"/>
    <row r="405286" ht="12.75" customHeight="1" x14ac:dyDescent="0.2"/>
    <row r="405290" ht="12.75" customHeight="1" x14ac:dyDescent="0.2"/>
    <row r="405294" ht="12.75" customHeight="1" x14ac:dyDescent="0.2"/>
    <row r="405298" ht="12.75" customHeight="1" x14ac:dyDescent="0.2"/>
    <row r="405302" ht="12.75" customHeight="1" x14ac:dyDescent="0.2"/>
    <row r="405306" ht="12.75" customHeight="1" x14ac:dyDescent="0.2"/>
    <row r="405310" ht="12.75" customHeight="1" x14ac:dyDescent="0.2"/>
    <row r="405314" ht="12.75" customHeight="1" x14ac:dyDescent="0.2"/>
    <row r="405318" ht="12.75" customHeight="1" x14ac:dyDescent="0.2"/>
    <row r="405322" ht="12.75" customHeight="1" x14ac:dyDescent="0.2"/>
    <row r="405326" ht="12.75" customHeight="1" x14ac:dyDescent="0.2"/>
    <row r="405330" ht="12.75" customHeight="1" x14ac:dyDescent="0.2"/>
    <row r="405334" ht="12.75" customHeight="1" x14ac:dyDescent="0.2"/>
    <row r="405338" ht="12.75" customHeight="1" x14ac:dyDescent="0.2"/>
    <row r="405342" ht="12.75" customHeight="1" x14ac:dyDescent="0.2"/>
    <row r="405346" ht="12.75" customHeight="1" x14ac:dyDescent="0.2"/>
    <row r="405350" ht="12.75" customHeight="1" x14ac:dyDescent="0.2"/>
    <row r="405354" ht="12.75" customHeight="1" x14ac:dyDescent="0.2"/>
    <row r="405358" ht="12.75" customHeight="1" x14ac:dyDescent="0.2"/>
    <row r="405362" ht="12.75" customHeight="1" x14ac:dyDescent="0.2"/>
    <row r="405366" ht="12.75" customHeight="1" x14ac:dyDescent="0.2"/>
    <row r="405370" ht="12.75" customHeight="1" x14ac:dyDescent="0.2"/>
    <row r="405374" ht="12.75" customHeight="1" x14ac:dyDescent="0.2"/>
    <row r="405378" ht="12.75" customHeight="1" x14ac:dyDescent="0.2"/>
    <row r="405382" ht="12.75" customHeight="1" x14ac:dyDescent="0.2"/>
    <row r="405386" ht="12.75" customHeight="1" x14ac:dyDescent="0.2"/>
    <row r="405390" ht="12.75" customHeight="1" x14ac:dyDescent="0.2"/>
    <row r="405394" ht="12.75" customHeight="1" x14ac:dyDescent="0.2"/>
    <row r="405398" ht="12.75" customHeight="1" x14ac:dyDescent="0.2"/>
    <row r="405402" ht="12.75" customHeight="1" x14ac:dyDescent="0.2"/>
    <row r="405406" ht="12.75" customHeight="1" x14ac:dyDescent="0.2"/>
    <row r="405410" ht="12.75" customHeight="1" x14ac:dyDescent="0.2"/>
    <row r="405414" ht="12.75" customHeight="1" x14ac:dyDescent="0.2"/>
    <row r="405418" ht="12.75" customHeight="1" x14ac:dyDescent="0.2"/>
    <row r="405422" ht="12.75" customHeight="1" x14ac:dyDescent="0.2"/>
    <row r="405426" ht="12.75" customHeight="1" x14ac:dyDescent="0.2"/>
    <row r="405430" ht="12.75" customHeight="1" x14ac:dyDescent="0.2"/>
    <row r="405434" ht="12.75" customHeight="1" x14ac:dyDescent="0.2"/>
    <row r="405438" ht="12.75" customHeight="1" x14ac:dyDescent="0.2"/>
    <row r="405442" ht="12.75" customHeight="1" x14ac:dyDescent="0.2"/>
    <row r="405446" ht="12.75" customHeight="1" x14ac:dyDescent="0.2"/>
    <row r="405450" ht="12.75" customHeight="1" x14ac:dyDescent="0.2"/>
    <row r="405454" ht="12.75" customHeight="1" x14ac:dyDescent="0.2"/>
    <row r="405458" ht="12.75" customHeight="1" x14ac:dyDescent="0.2"/>
    <row r="405462" ht="12.75" customHeight="1" x14ac:dyDescent="0.2"/>
    <row r="405466" ht="12.75" customHeight="1" x14ac:dyDescent="0.2"/>
    <row r="405470" ht="12.75" customHeight="1" x14ac:dyDescent="0.2"/>
    <row r="405474" ht="12.75" customHeight="1" x14ac:dyDescent="0.2"/>
    <row r="405478" ht="12.75" customHeight="1" x14ac:dyDescent="0.2"/>
    <row r="405482" ht="12.75" customHeight="1" x14ac:dyDescent="0.2"/>
    <row r="405486" ht="12.75" customHeight="1" x14ac:dyDescent="0.2"/>
    <row r="405490" ht="12.75" customHeight="1" x14ac:dyDescent="0.2"/>
    <row r="405494" ht="12.75" customHeight="1" x14ac:dyDescent="0.2"/>
    <row r="405498" ht="12.75" customHeight="1" x14ac:dyDescent="0.2"/>
    <row r="405502" ht="12.75" customHeight="1" x14ac:dyDescent="0.2"/>
    <row r="405506" ht="12.75" customHeight="1" x14ac:dyDescent="0.2"/>
    <row r="405510" ht="12.75" customHeight="1" x14ac:dyDescent="0.2"/>
    <row r="405514" ht="12.75" customHeight="1" x14ac:dyDescent="0.2"/>
    <row r="405518" ht="12.75" customHeight="1" x14ac:dyDescent="0.2"/>
    <row r="405522" ht="12.75" customHeight="1" x14ac:dyDescent="0.2"/>
    <row r="405526" ht="12.75" customHeight="1" x14ac:dyDescent="0.2"/>
    <row r="405530" ht="12.75" customHeight="1" x14ac:dyDescent="0.2"/>
    <row r="405534" ht="12.75" customHeight="1" x14ac:dyDescent="0.2"/>
    <row r="405538" ht="12.75" customHeight="1" x14ac:dyDescent="0.2"/>
    <row r="405542" ht="12.75" customHeight="1" x14ac:dyDescent="0.2"/>
    <row r="405546" ht="12.75" customHeight="1" x14ac:dyDescent="0.2"/>
    <row r="405550" ht="12.75" customHeight="1" x14ac:dyDescent="0.2"/>
    <row r="405554" ht="12.75" customHeight="1" x14ac:dyDescent="0.2"/>
    <row r="405558" ht="12.75" customHeight="1" x14ac:dyDescent="0.2"/>
    <row r="405562" ht="12.75" customHeight="1" x14ac:dyDescent="0.2"/>
    <row r="405566" ht="12.75" customHeight="1" x14ac:dyDescent="0.2"/>
    <row r="405570" ht="12.75" customHeight="1" x14ac:dyDescent="0.2"/>
    <row r="405574" ht="12.75" customHeight="1" x14ac:dyDescent="0.2"/>
    <row r="405578" ht="12.75" customHeight="1" x14ac:dyDescent="0.2"/>
    <row r="405582" ht="12.75" customHeight="1" x14ac:dyDescent="0.2"/>
    <row r="405586" ht="12.75" customHeight="1" x14ac:dyDescent="0.2"/>
    <row r="405590" ht="12.75" customHeight="1" x14ac:dyDescent="0.2"/>
    <row r="405594" ht="12.75" customHeight="1" x14ac:dyDescent="0.2"/>
    <row r="405598" ht="12.75" customHeight="1" x14ac:dyDescent="0.2"/>
    <row r="405602" ht="12.75" customHeight="1" x14ac:dyDescent="0.2"/>
    <row r="405606" ht="12.75" customHeight="1" x14ac:dyDescent="0.2"/>
    <row r="405610" ht="12.75" customHeight="1" x14ac:dyDescent="0.2"/>
    <row r="405614" ht="12.75" customHeight="1" x14ac:dyDescent="0.2"/>
    <row r="405618" ht="12.75" customHeight="1" x14ac:dyDescent="0.2"/>
    <row r="405622" ht="12.75" customHeight="1" x14ac:dyDescent="0.2"/>
    <row r="405626" ht="12.75" customHeight="1" x14ac:dyDescent="0.2"/>
    <row r="405630" ht="12.75" customHeight="1" x14ac:dyDescent="0.2"/>
    <row r="405634" ht="12.75" customHeight="1" x14ac:dyDescent="0.2"/>
    <row r="405638" ht="12.75" customHeight="1" x14ac:dyDescent="0.2"/>
    <row r="405642" ht="12.75" customHeight="1" x14ac:dyDescent="0.2"/>
    <row r="405646" ht="12.75" customHeight="1" x14ac:dyDescent="0.2"/>
    <row r="405650" ht="12.75" customHeight="1" x14ac:dyDescent="0.2"/>
    <row r="405654" ht="12.75" customHeight="1" x14ac:dyDescent="0.2"/>
    <row r="405658" ht="12.75" customHeight="1" x14ac:dyDescent="0.2"/>
    <row r="405662" ht="12.75" customHeight="1" x14ac:dyDescent="0.2"/>
    <row r="405666" ht="12.75" customHeight="1" x14ac:dyDescent="0.2"/>
    <row r="405670" ht="12.75" customHeight="1" x14ac:dyDescent="0.2"/>
    <row r="405674" ht="12.75" customHeight="1" x14ac:dyDescent="0.2"/>
    <row r="405678" ht="12.75" customHeight="1" x14ac:dyDescent="0.2"/>
    <row r="405682" ht="12.75" customHeight="1" x14ac:dyDescent="0.2"/>
    <row r="405686" ht="12.75" customHeight="1" x14ac:dyDescent="0.2"/>
    <row r="405690" ht="12.75" customHeight="1" x14ac:dyDescent="0.2"/>
    <row r="405694" ht="12.75" customHeight="1" x14ac:dyDescent="0.2"/>
    <row r="405698" ht="12.75" customHeight="1" x14ac:dyDescent="0.2"/>
    <row r="405702" ht="12.75" customHeight="1" x14ac:dyDescent="0.2"/>
    <row r="405706" ht="12.75" customHeight="1" x14ac:dyDescent="0.2"/>
    <row r="405710" ht="12.75" customHeight="1" x14ac:dyDescent="0.2"/>
    <row r="405714" ht="12.75" customHeight="1" x14ac:dyDescent="0.2"/>
    <row r="405718" ht="12.75" customHeight="1" x14ac:dyDescent="0.2"/>
    <row r="405722" ht="12.75" customHeight="1" x14ac:dyDescent="0.2"/>
    <row r="405726" ht="12.75" customHeight="1" x14ac:dyDescent="0.2"/>
    <row r="405730" ht="12.75" customHeight="1" x14ac:dyDescent="0.2"/>
    <row r="405734" ht="12.75" customHeight="1" x14ac:dyDescent="0.2"/>
    <row r="405738" ht="12.75" customHeight="1" x14ac:dyDescent="0.2"/>
    <row r="405742" ht="12.75" customHeight="1" x14ac:dyDescent="0.2"/>
    <row r="405746" ht="12.75" customHeight="1" x14ac:dyDescent="0.2"/>
    <row r="405750" ht="12.75" customHeight="1" x14ac:dyDescent="0.2"/>
    <row r="405754" ht="12.75" customHeight="1" x14ac:dyDescent="0.2"/>
    <row r="405758" ht="12.75" customHeight="1" x14ac:dyDescent="0.2"/>
    <row r="405762" ht="12.75" customHeight="1" x14ac:dyDescent="0.2"/>
    <row r="405766" ht="12.75" customHeight="1" x14ac:dyDescent="0.2"/>
    <row r="405770" ht="12.75" customHeight="1" x14ac:dyDescent="0.2"/>
    <row r="405774" ht="12.75" customHeight="1" x14ac:dyDescent="0.2"/>
    <row r="405778" ht="12.75" customHeight="1" x14ac:dyDescent="0.2"/>
    <row r="405782" ht="12.75" customHeight="1" x14ac:dyDescent="0.2"/>
    <row r="405786" ht="12.75" customHeight="1" x14ac:dyDescent="0.2"/>
    <row r="405790" ht="12.75" customHeight="1" x14ac:dyDescent="0.2"/>
    <row r="405794" ht="12.75" customHeight="1" x14ac:dyDescent="0.2"/>
    <row r="405798" ht="12.75" customHeight="1" x14ac:dyDescent="0.2"/>
    <row r="405802" ht="12.75" customHeight="1" x14ac:dyDescent="0.2"/>
    <row r="405806" ht="12.75" customHeight="1" x14ac:dyDescent="0.2"/>
    <row r="405810" ht="12.75" customHeight="1" x14ac:dyDescent="0.2"/>
    <row r="405814" ht="12.75" customHeight="1" x14ac:dyDescent="0.2"/>
    <row r="405818" ht="12.75" customHeight="1" x14ac:dyDescent="0.2"/>
    <row r="405822" ht="12.75" customHeight="1" x14ac:dyDescent="0.2"/>
    <row r="405826" ht="12.75" customHeight="1" x14ac:dyDescent="0.2"/>
    <row r="405830" ht="12.75" customHeight="1" x14ac:dyDescent="0.2"/>
    <row r="405834" ht="12.75" customHeight="1" x14ac:dyDescent="0.2"/>
    <row r="405838" ht="12.75" customHeight="1" x14ac:dyDescent="0.2"/>
    <row r="405842" ht="12.75" customHeight="1" x14ac:dyDescent="0.2"/>
    <row r="405846" ht="12.75" customHeight="1" x14ac:dyDescent="0.2"/>
    <row r="405850" ht="12.75" customHeight="1" x14ac:dyDescent="0.2"/>
    <row r="405854" ht="12.75" customHeight="1" x14ac:dyDescent="0.2"/>
    <row r="405858" ht="12.75" customHeight="1" x14ac:dyDescent="0.2"/>
    <row r="405862" ht="12.75" customHeight="1" x14ac:dyDescent="0.2"/>
    <row r="405866" ht="12.75" customHeight="1" x14ac:dyDescent="0.2"/>
    <row r="405870" ht="12.75" customHeight="1" x14ac:dyDescent="0.2"/>
    <row r="405874" ht="12.75" customHeight="1" x14ac:dyDescent="0.2"/>
    <row r="405878" ht="12.75" customHeight="1" x14ac:dyDescent="0.2"/>
    <row r="405882" ht="12.75" customHeight="1" x14ac:dyDescent="0.2"/>
    <row r="405886" ht="12.75" customHeight="1" x14ac:dyDescent="0.2"/>
    <row r="405890" ht="12.75" customHeight="1" x14ac:dyDescent="0.2"/>
    <row r="405894" ht="12.75" customHeight="1" x14ac:dyDescent="0.2"/>
    <row r="405898" ht="12.75" customHeight="1" x14ac:dyDescent="0.2"/>
    <row r="405902" ht="12.75" customHeight="1" x14ac:dyDescent="0.2"/>
    <row r="405906" ht="12.75" customHeight="1" x14ac:dyDescent="0.2"/>
    <row r="405910" ht="12.75" customHeight="1" x14ac:dyDescent="0.2"/>
    <row r="405914" ht="12.75" customHeight="1" x14ac:dyDescent="0.2"/>
    <row r="405918" ht="12.75" customHeight="1" x14ac:dyDescent="0.2"/>
    <row r="405922" ht="12.75" customHeight="1" x14ac:dyDescent="0.2"/>
    <row r="405926" ht="12.75" customHeight="1" x14ac:dyDescent="0.2"/>
    <row r="405930" ht="12.75" customHeight="1" x14ac:dyDescent="0.2"/>
    <row r="405934" ht="12.75" customHeight="1" x14ac:dyDescent="0.2"/>
    <row r="405938" ht="12.75" customHeight="1" x14ac:dyDescent="0.2"/>
    <row r="405942" ht="12.75" customHeight="1" x14ac:dyDescent="0.2"/>
    <row r="405946" ht="12.75" customHeight="1" x14ac:dyDescent="0.2"/>
    <row r="405950" ht="12.75" customHeight="1" x14ac:dyDescent="0.2"/>
    <row r="405954" ht="12.75" customHeight="1" x14ac:dyDescent="0.2"/>
    <row r="405958" ht="12.75" customHeight="1" x14ac:dyDescent="0.2"/>
    <row r="405962" ht="12.75" customHeight="1" x14ac:dyDescent="0.2"/>
    <row r="405966" ht="12.75" customHeight="1" x14ac:dyDescent="0.2"/>
    <row r="405970" ht="12.75" customHeight="1" x14ac:dyDescent="0.2"/>
    <row r="405974" ht="12.75" customHeight="1" x14ac:dyDescent="0.2"/>
    <row r="405978" ht="12.75" customHeight="1" x14ac:dyDescent="0.2"/>
    <row r="405982" ht="12.75" customHeight="1" x14ac:dyDescent="0.2"/>
    <row r="405986" ht="12.75" customHeight="1" x14ac:dyDescent="0.2"/>
    <row r="405990" ht="12.75" customHeight="1" x14ac:dyDescent="0.2"/>
    <row r="405994" ht="12.75" customHeight="1" x14ac:dyDescent="0.2"/>
    <row r="405998" ht="12.75" customHeight="1" x14ac:dyDescent="0.2"/>
    <row r="406002" ht="12.75" customHeight="1" x14ac:dyDescent="0.2"/>
    <row r="406006" ht="12.75" customHeight="1" x14ac:dyDescent="0.2"/>
    <row r="406010" ht="12.75" customHeight="1" x14ac:dyDescent="0.2"/>
    <row r="406014" ht="12.75" customHeight="1" x14ac:dyDescent="0.2"/>
    <row r="406018" ht="12.75" customHeight="1" x14ac:dyDescent="0.2"/>
    <row r="406022" ht="12.75" customHeight="1" x14ac:dyDescent="0.2"/>
    <row r="406026" ht="12.75" customHeight="1" x14ac:dyDescent="0.2"/>
    <row r="406030" ht="12.75" customHeight="1" x14ac:dyDescent="0.2"/>
    <row r="406034" ht="12.75" customHeight="1" x14ac:dyDescent="0.2"/>
    <row r="406038" ht="12.75" customHeight="1" x14ac:dyDescent="0.2"/>
    <row r="406042" ht="12.75" customHeight="1" x14ac:dyDescent="0.2"/>
    <row r="406046" ht="12.75" customHeight="1" x14ac:dyDescent="0.2"/>
    <row r="406050" ht="12.75" customHeight="1" x14ac:dyDescent="0.2"/>
    <row r="406054" ht="12.75" customHeight="1" x14ac:dyDescent="0.2"/>
    <row r="406058" ht="12.75" customHeight="1" x14ac:dyDescent="0.2"/>
    <row r="406062" ht="12.75" customHeight="1" x14ac:dyDescent="0.2"/>
    <row r="406066" ht="12.75" customHeight="1" x14ac:dyDescent="0.2"/>
    <row r="406070" ht="12.75" customHeight="1" x14ac:dyDescent="0.2"/>
    <row r="406074" ht="12.75" customHeight="1" x14ac:dyDescent="0.2"/>
    <row r="406078" ht="12.75" customHeight="1" x14ac:dyDescent="0.2"/>
    <row r="406082" ht="12.75" customHeight="1" x14ac:dyDescent="0.2"/>
    <row r="406086" ht="12.75" customHeight="1" x14ac:dyDescent="0.2"/>
    <row r="406090" ht="12.75" customHeight="1" x14ac:dyDescent="0.2"/>
    <row r="406094" ht="12.75" customHeight="1" x14ac:dyDescent="0.2"/>
    <row r="406098" ht="12.75" customHeight="1" x14ac:dyDescent="0.2"/>
    <row r="406102" ht="12.75" customHeight="1" x14ac:dyDescent="0.2"/>
    <row r="406106" ht="12.75" customHeight="1" x14ac:dyDescent="0.2"/>
    <row r="406110" ht="12.75" customHeight="1" x14ac:dyDescent="0.2"/>
    <row r="406114" ht="12.75" customHeight="1" x14ac:dyDescent="0.2"/>
    <row r="406118" ht="12.75" customHeight="1" x14ac:dyDescent="0.2"/>
    <row r="406122" ht="12.75" customHeight="1" x14ac:dyDescent="0.2"/>
    <row r="406126" ht="12.75" customHeight="1" x14ac:dyDescent="0.2"/>
    <row r="406130" ht="12.75" customHeight="1" x14ac:dyDescent="0.2"/>
    <row r="406134" ht="12.75" customHeight="1" x14ac:dyDescent="0.2"/>
    <row r="406138" ht="12.75" customHeight="1" x14ac:dyDescent="0.2"/>
    <row r="406142" ht="12.75" customHeight="1" x14ac:dyDescent="0.2"/>
    <row r="406146" ht="12.75" customHeight="1" x14ac:dyDescent="0.2"/>
    <row r="406150" ht="12.75" customHeight="1" x14ac:dyDescent="0.2"/>
    <row r="406154" ht="12.75" customHeight="1" x14ac:dyDescent="0.2"/>
    <row r="406158" ht="12.75" customHeight="1" x14ac:dyDescent="0.2"/>
    <row r="406162" ht="12.75" customHeight="1" x14ac:dyDescent="0.2"/>
    <row r="406166" ht="12.75" customHeight="1" x14ac:dyDescent="0.2"/>
    <row r="406170" ht="12.75" customHeight="1" x14ac:dyDescent="0.2"/>
    <row r="406174" ht="12.75" customHeight="1" x14ac:dyDescent="0.2"/>
    <row r="406178" ht="12.75" customHeight="1" x14ac:dyDescent="0.2"/>
    <row r="406182" ht="12.75" customHeight="1" x14ac:dyDescent="0.2"/>
    <row r="406186" ht="12.75" customHeight="1" x14ac:dyDescent="0.2"/>
    <row r="406190" ht="12.75" customHeight="1" x14ac:dyDescent="0.2"/>
    <row r="406194" ht="12.75" customHeight="1" x14ac:dyDescent="0.2"/>
    <row r="406198" ht="12.75" customHeight="1" x14ac:dyDescent="0.2"/>
    <row r="406202" ht="12.75" customHeight="1" x14ac:dyDescent="0.2"/>
    <row r="406206" ht="12.75" customHeight="1" x14ac:dyDescent="0.2"/>
    <row r="406210" ht="12.75" customHeight="1" x14ac:dyDescent="0.2"/>
    <row r="406214" ht="12.75" customHeight="1" x14ac:dyDescent="0.2"/>
    <row r="406218" ht="12.75" customHeight="1" x14ac:dyDescent="0.2"/>
    <row r="406222" ht="12.75" customHeight="1" x14ac:dyDescent="0.2"/>
    <row r="406226" ht="12.75" customHeight="1" x14ac:dyDescent="0.2"/>
    <row r="406230" ht="12.75" customHeight="1" x14ac:dyDescent="0.2"/>
    <row r="406234" ht="12.75" customHeight="1" x14ac:dyDescent="0.2"/>
    <row r="406238" ht="12.75" customHeight="1" x14ac:dyDescent="0.2"/>
    <row r="406242" ht="12.75" customHeight="1" x14ac:dyDescent="0.2"/>
    <row r="406246" ht="12.75" customHeight="1" x14ac:dyDescent="0.2"/>
    <row r="406250" ht="12.75" customHeight="1" x14ac:dyDescent="0.2"/>
    <row r="406254" ht="12.75" customHeight="1" x14ac:dyDescent="0.2"/>
    <row r="406258" ht="12.75" customHeight="1" x14ac:dyDescent="0.2"/>
    <row r="406262" ht="12.75" customHeight="1" x14ac:dyDescent="0.2"/>
    <row r="406266" ht="12.75" customHeight="1" x14ac:dyDescent="0.2"/>
    <row r="406270" ht="12.75" customHeight="1" x14ac:dyDescent="0.2"/>
    <row r="406274" ht="12.75" customHeight="1" x14ac:dyDescent="0.2"/>
    <row r="406278" ht="12.75" customHeight="1" x14ac:dyDescent="0.2"/>
    <row r="406282" ht="12.75" customHeight="1" x14ac:dyDescent="0.2"/>
    <row r="406286" ht="12.75" customHeight="1" x14ac:dyDescent="0.2"/>
    <row r="406290" ht="12.75" customHeight="1" x14ac:dyDescent="0.2"/>
    <row r="406294" ht="12.75" customHeight="1" x14ac:dyDescent="0.2"/>
    <row r="406298" ht="12.75" customHeight="1" x14ac:dyDescent="0.2"/>
    <row r="406302" ht="12.75" customHeight="1" x14ac:dyDescent="0.2"/>
    <row r="406306" ht="12.75" customHeight="1" x14ac:dyDescent="0.2"/>
    <row r="406310" ht="12.75" customHeight="1" x14ac:dyDescent="0.2"/>
    <row r="406314" ht="12.75" customHeight="1" x14ac:dyDescent="0.2"/>
    <row r="406318" ht="12.75" customHeight="1" x14ac:dyDescent="0.2"/>
    <row r="406322" ht="12.75" customHeight="1" x14ac:dyDescent="0.2"/>
    <row r="406326" ht="12.75" customHeight="1" x14ac:dyDescent="0.2"/>
    <row r="406330" ht="12.75" customHeight="1" x14ac:dyDescent="0.2"/>
    <row r="406334" ht="12.75" customHeight="1" x14ac:dyDescent="0.2"/>
    <row r="406338" ht="12.75" customHeight="1" x14ac:dyDescent="0.2"/>
    <row r="406342" ht="12.75" customHeight="1" x14ac:dyDescent="0.2"/>
    <row r="406346" ht="12.75" customHeight="1" x14ac:dyDescent="0.2"/>
    <row r="406350" ht="12.75" customHeight="1" x14ac:dyDescent="0.2"/>
    <row r="406354" ht="12.75" customHeight="1" x14ac:dyDescent="0.2"/>
    <row r="406358" ht="12.75" customHeight="1" x14ac:dyDescent="0.2"/>
    <row r="406362" ht="12.75" customHeight="1" x14ac:dyDescent="0.2"/>
    <row r="406366" ht="12.75" customHeight="1" x14ac:dyDescent="0.2"/>
    <row r="406370" ht="12.75" customHeight="1" x14ac:dyDescent="0.2"/>
    <row r="406374" ht="12.75" customHeight="1" x14ac:dyDescent="0.2"/>
    <row r="406378" ht="12.75" customHeight="1" x14ac:dyDescent="0.2"/>
    <row r="406382" ht="12.75" customHeight="1" x14ac:dyDescent="0.2"/>
    <row r="406386" ht="12.75" customHeight="1" x14ac:dyDescent="0.2"/>
    <row r="406390" ht="12.75" customHeight="1" x14ac:dyDescent="0.2"/>
    <row r="406394" ht="12.75" customHeight="1" x14ac:dyDescent="0.2"/>
    <row r="406398" ht="12.75" customHeight="1" x14ac:dyDescent="0.2"/>
    <row r="406402" ht="12.75" customHeight="1" x14ac:dyDescent="0.2"/>
    <row r="406406" ht="12.75" customHeight="1" x14ac:dyDescent="0.2"/>
    <row r="406410" ht="12.75" customHeight="1" x14ac:dyDescent="0.2"/>
    <row r="406414" ht="12.75" customHeight="1" x14ac:dyDescent="0.2"/>
    <row r="406418" ht="12.75" customHeight="1" x14ac:dyDescent="0.2"/>
    <row r="406422" ht="12.75" customHeight="1" x14ac:dyDescent="0.2"/>
    <row r="406426" ht="12.75" customHeight="1" x14ac:dyDescent="0.2"/>
    <row r="406430" ht="12.75" customHeight="1" x14ac:dyDescent="0.2"/>
    <row r="406434" ht="12.75" customHeight="1" x14ac:dyDescent="0.2"/>
    <row r="406438" ht="12.75" customHeight="1" x14ac:dyDescent="0.2"/>
    <row r="406442" ht="12.75" customHeight="1" x14ac:dyDescent="0.2"/>
    <row r="406446" ht="12.75" customHeight="1" x14ac:dyDescent="0.2"/>
    <row r="406450" ht="12.75" customHeight="1" x14ac:dyDescent="0.2"/>
    <row r="406454" ht="12.75" customHeight="1" x14ac:dyDescent="0.2"/>
    <row r="406458" ht="12.75" customHeight="1" x14ac:dyDescent="0.2"/>
    <row r="406462" ht="12.75" customHeight="1" x14ac:dyDescent="0.2"/>
    <row r="406466" ht="12.75" customHeight="1" x14ac:dyDescent="0.2"/>
    <row r="406470" ht="12.75" customHeight="1" x14ac:dyDescent="0.2"/>
    <row r="406474" ht="12.75" customHeight="1" x14ac:dyDescent="0.2"/>
    <row r="406478" ht="12.75" customHeight="1" x14ac:dyDescent="0.2"/>
    <row r="406482" ht="12.75" customHeight="1" x14ac:dyDescent="0.2"/>
    <row r="406486" ht="12.75" customHeight="1" x14ac:dyDescent="0.2"/>
    <row r="406490" ht="12.75" customHeight="1" x14ac:dyDescent="0.2"/>
    <row r="406494" ht="12.75" customHeight="1" x14ac:dyDescent="0.2"/>
    <row r="406498" ht="12.75" customHeight="1" x14ac:dyDescent="0.2"/>
    <row r="406502" ht="12.75" customHeight="1" x14ac:dyDescent="0.2"/>
    <row r="406506" ht="12.75" customHeight="1" x14ac:dyDescent="0.2"/>
    <row r="406510" ht="12.75" customHeight="1" x14ac:dyDescent="0.2"/>
    <row r="406514" ht="12.75" customHeight="1" x14ac:dyDescent="0.2"/>
    <row r="406518" ht="12.75" customHeight="1" x14ac:dyDescent="0.2"/>
    <row r="406522" ht="12.75" customHeight="1" x14ac:dyDescent="0.2"/>
    <row r="406526" ht="12.75" customHeight="1" x14ac:dyDescent="0.2"/>
    <row r="406530" ht="12.75" customHeight="1" x14ac:dyDescent="0.2"/>
    <row r="406534" ht="12.75" customHeight="1" x14ac:dyDescent="0.2"/>
    <row r="406538" ht="12.75" customHeight="1" x14ac:dyDescent="0.2"/>
    <row r="406542" ht="12.75" customHeight="1" x14ac:dyDescent="0.2"/>
    <row r="406546" ht="12.75" customHeight="1" x14ac:dyDescent="0.2"/>
    <row r="406550" ht="12.75" customHeight="1" x14ac:dyDescent="0.2"/>
    <row r="406554" ht="12.75" customHeight="1" x14ac:dyDescent="0.2"/>
    <row r="406558" ht="12.75" customHeight="1" x14ac:dyDescent="0.2"/>
    <row r="406562" ht="12.75" customHeight="1" x14ac:dyDescent="0.2"/>
    <row r="406566" ht="12.75" customHeight="1" x14ac:dyDescent="0.2"/>
    <row r="406570" ht="12.75" customHeight="1" x14ac:dyDescent="0.2"/>
    <row r="406574" ht="12.75" customHeight="1" x14ac:dyDescent="0.2"/>
    <row r="406578" ht="12.75" customHeight="1" x14ac:dyDescent="0.2"/>
    <row r="406582" ht="12.75" customHeight="1" x14ac:dyDescent="0.2"/>
    <row r="406586" ht="12.75" customHeight="1" x14ac:dyDescent="0.2"/>
    <row r="406590" ht="12.75" customHeight="1" x14ac:dyDescent="0.2"/>
    <row r="406594" ht="12.75" customHeight="1" x14ac:dyDescent="0.2"/>
    <row r="406598" ht="12.75" customHeight="1" x14ac:dyDescent="0.2"/>
    <row r="406602" ht="12.75" customHeight="1" x14ac:dyDescent="0.2"/>
    <row r="406606" ht="12.75" customHeight="1" x14ac:dyDescent="0.2"/>
    <row r="406610" ht="12.75" customHeight="1" x14ac:dyDescent="0.2"/>
    <row r="406614" ht="12.75" customHeight="1" x14ac:dyDescent="0.2"/>
    <row r="406618" ht="12.75" customHeight="1" x14ac:dyDescent="0.2"/>
    <row r="406622" ht="12.75" customHeight="1" x14ac:dyDescent="0.2"/>
    <row r="406626" ht="12.75" customHeight="1" x14ac:dyDescent="0.2"/>
    <row r="406630" ht="12.75" customHeight="1" x14ac:dyDescent="0.2"/>
    <row r="406634" ht="12.75" customHeight="1" x14ac:dyDescent="0.2"/>
    <row r="406638" ht="12.75" customHeight="1" x14ac:dyDescent="0.2"/>
    <row r="406642" ht="12.75" customHeight="1" x14ac:dyDescent="0.2"/>
    <row r="406646" ht="12.75" customHeight="1" x14ac:dyDescent="0.2"/>
    <row r="406650" ht="12.75" customHeight="1" x14ac:dyDescent="0.2"/>
    <row r="406654" ht="12.75" customHeight="1" x14ac:dyDescent="0.2"/>
    <row r="406658" ht="12.75" customHeight="1" x14ac:dyDescent="0.2"/>
    <row r="406662" ht="12.75" customHeight="1" x14ac:dyDescent="0.2"/>
    <row r="406666" ht="12.75" customHeight="1" x14ac:dyDescent="0.2"/>
    <row r="406670" ht="12.75" customHeight="1" x14ac:dyDescent="0.2"/>
    <row r="406674" ht="12.75" customHeight="1" x14ac:dyDescent="0.2"/>
    <row r="406678" ht="12.75" customHeight="1" x14ac:dyDescent="0.2"/>
    <row r="406682" ht="12.75" customHeight="1" x14ac:dyDescent="0.2"/>
    <row r="406686" ht="12.75" customHeight="1" x14ac:dyDescent="0.2"/>
    <row r="406690" ht="12.75" customHeight="1" x14ac:dyDescent="0.2"/>
    <row r="406694" ht="12.75" customHeight="1" x14ac:dyDescent="0.2"/>
    <row r="406698" ht="12.75" customHeight="1" x14ac:dyDescent="0.2"/>
    <row r="406702" ht="12.75" customHeight="1" x14ac:dyDescent="0.2"/>
    <row r="406706" ht="12.75" customHeight="1" x14ac:dyDescent="0.2"/>
    <row r="406710" ht="12.75" customHeight="1" x14ac:dyDescent="0.2"/>
    <row r="406714" ht="12.75" customHeight="1" x14ac:dyDescent="0.2"/>
    <row r="406718" ht="12.75" customHeight="1" x14ac:dyDescent="0.2"/>
    <row r="406722" ht="12.75" customHeight="1" x14ac:dyDescent="0.2"/>
    <row r="406726" ht="12.75" customHeight="1" x14ac:dyDescent="0.2"/>
    <row r="406730" ht="12.75" customHeight="1" x14ac:dyDescent="0.2"/>
    <row r="406734" ht="12.75" customHeight="1" x14ac:dyDescent="0.2"/>
    <row r="406738" ht="12.75" customHeight="1" x14ac:dyDescent="0.2"/>
    <row r="406742" ht="12.75" customHeight="1" x14ac:dyDescent="0.2"/>
    <row r="406746" ht="12.75" customHeight="1" x14ac:dyDescent="0.2"/>
    <row r="406750" ht="12.75" customHeight="1" x14ac:dyDescent="0.2"/>
    <row r="406754" ht="12.75" customHeight="1" x14ac:dyDescent="0.2"/>
    <row r="406758" ht="12.75" customHeight="1" x14ac:dyDescent="0.2"/>
    <row r="406762" ht="12.75" customHeight="1" x14ac:dyDescent="0.2"/>
    <row r="406766" ht="12.75" customHeight="1" x14ac:dyDescent="0.2"/>
    <row r="406770" ht="12.75" customHeight="1" x14ac:dyDescent="0.2"/>
    <row r="406774" ht="12.75" customHeight="1" x14ac:dyDescent="0.2"/>
    <row r="406778" ht="12.75" customHeight="1" x14ac:dyDescent="0.2"/>
    <row r="406782" ht="12.75" customHeight="1" x14ac:dyDescent="0.2"/>
    <row r="406786" ht="12.75" customHeight="1" x14ac:dyDescent="0.2"/>
    <row r="406790" ht="12.75" customHeight="1" x14ac:dyDescent="0.2"/>
    <row r="406794" ht="12.75" customHeight="1" x14ac:dyDescent="0.2"/>
    <row r="406798" ht="12.75" customHeight="1" x14ac:dyDescent="0.2"/>
    <row r="406802" ht="12.75" customHeight="1" x14ac:dyDescent="0.2"/>
    <row r="406806" ht="12.75" customHeight="1" x14ac:dyDescent="0.2"/>
    <row r="406810" ht="12.75" customHeight="1" x14ac:dyDescent="0.2"/>
    <row r="406814" ht="12.75" customHeight="1" x14ac:dyDescent="0.2"/>
    <row r="406818" ht="12.75" customHeight="1" x14ac:dyDescent="0.2"/>
    <row r="406822" ht="12.75" customHeight="1" x14ac:dyDescent="0.2"/>
    <row r="406826" ht="12.75" customHeight="1" x14ac:dyDescent="0.2"/>
    <row r="406830" ht="12.75" customHeight="1" x14ac:dyDescent="0.2"/>
    <row r="406834" ht="12.75" customHeight="1" x14ac:dyDescent="0.2"/>
    <row r="406838" ht="12.75" customHeight="1" x14ac:dyDescent="0.2"/>
    <row r="406842" ht="12.75" customHeight="1" x14ac:dyDescent="0.2"/>
    <row r="406846" ht="12.75" customHeight="1" x14ac:dyDescent="0.2"/>
    <row r="406850" ht="12.75" customHeight="1" x14ac:dyDescent="0.2"/>
    <row r="406854" ht="12.75" customHeight="1" x14ac:dyDescent="0.2"/>
    <row r="406858" ht="12.75" customHeight="1" x14ac:dyDescent="0.2"/>
    <row r="406862" ht="12.75" customHeight="1" x14ac:dyDescent="0.2"/>
    <row r="406866" ht="12.75" customHeight="1" x14ac:dyDescent="0.2"/>
    <row r="406870" ht="12.75" customHeight="1" x14ac:dyDescent="0.2"/>
    <row r="406874" ht="12.75" customHeight="1" x14ac:dyDescent="0.2"/>
    <row r="406878" ht="12.75" customHeight="1" x14ac:dyDescent="0.2"/>
    <row r="406882" ht="12.75" customHeight="1" x14ac:dyDescent="0.2"/>
    <row r="406886" ht="12.75" customHeight="1" x14ac:dyDescent="0.2"/>
    <row r="406890" ht="12.75" customHeight="1" x14ac:dyDescent="0.2"/>
    <row r="406894" ht="12.75" customHeight="1" x14ac:dyDescent="0.2"/>
    <row r="406898" ht="12.75" customHeight="1" x14ac:dyDescent="0.2"/>
    <row r="406902" ht="12.75" customHeight="1" x14ac:dyDescent="0.2"/>
    <row r="406906" ht="12.75" customHeight="1" x14ac:dyDescent="0.2"/>
    <row r="406910" ht="12.75" customHeight="1" x14ac:dyDescent="0.2"/>
    <row r="406914" ht="12.75" customHeight="1" x14ac:dyDescent="0.2"/>
    <row r="406918" ht="12.75" customHeight="1" x14ac:dyDescent="0.2"/>
    <row r="406922" ht="12.75" customHeight="1" x14ac:dyDescent="0.2"/>
    <row r="406926" ht="12.75" customHeight="1" x14ac:dyDescent="0.2"/>
    <row r="406930" ht="12.75" customHeight="1" x14ac:dyDescent="0.2"/>
    <row r="406934" ht="12.75" customHeight="1" x14ac:dyDescent="0.2"/>
    <row r="406938" ht="12.75" customHeight="1" x14ac:dyDescent="0.2"/>
    <row r="406942" ht="12.75" customHeight="1" x14ac:dyDescent="0.2"/>
    <row r="406946" ht="12.75" customHeight="1" x14ac:dyDescent="0.2"/>
    <row r="406950" ht="12.75" customHeight="1" x14ac:dyDescent="0.2"/>
    <row r="406954" ht="12.75" customHeight="1" x14ac:dyDescent="0.2"/>
    <row r="406958" ht="12.75" customHeight="1" x14ac:dyDescent="0.2"/>
    <row r="406962" ht="12.75" customHeight="1" x14ac:dyDescent="0.2"/>
    <row r="406966" ht="12.75" customHeight="1" x14ac:dyDescent="0.2"/>
    <row r="406970" ht="12.75" customHeight="1" x14ac:dyDescent="0.2"/>
    <row r="406974" ht="12.75" customHeight="1" x14ac:dyDescent="0.2"/>
    <row r="406978" ht="12.75" customHeight="1" x14ac:dyDescent="0.2"/>
    <row r="406982" ht="12.75" customHeight="1" x14ac:dyDescent="0.2"/>
    <row r="406986" ht="12.75" customHeight="1" x14ac:dyDescent="0.2"/>
    <row r="406990" ht="12.75" customHeight="1" x14ac:dyDescent="0.2"/>
    <row r="406994" ht="12.75" customHeight="1" x14ac:dyDescent="0.2"/>
    <row r="406998" ht="12.75" customHeight="1" x14ac:dyDescent="0.2"/>
    <row r="407002" ht="12.75" customHeight="1" x14ac:dyDescent="0.2"/>
    <row r="407006" ht="12.75" customHeight="1" x14ac:dyDescent="0.2"/>
    <row r="407010" ht="12.75" customHeight="1" x14ac:dyDescent="0.2"/>
    <row r="407014" ht="12.75" customHeight="1" x14ac:dyDescent="0.2"/>
    <row r="407018" ht="12.75" customHeight="1" x14ac:dyDescent="0.2"/>
    <row r="407022" ht="12.75" customHeight="1" x14ac:dyDescent="0.2"/>
    <row r="407026" ht="12.75" customHeight="1" x14ac:dyDescent="0.2"/>
    <row r="407030" ht="12.75" customHeight="1" x14ac:dyDescent="0.2"/>
    <row r="407034" ht="12.75" customHeight="1" x14ac:dyDescent="0.2"/>
    <row r="407038" ht="12.75" customHeight="1" x14ac:dyDescent="0.2"/>
    <row r="407042" ht="12.75" customHeight="1" x14ac:dyDescent="0.2"/>
    <row r="407046" ht="12.75" customHeight="1" x14ac:dyDescent="0.2"/>
    <row r="407050" ht="12.75" customHeight="1" x14ac:dyDescent="0.2"/>
    <row r="407054" ht="12.75" customHeight="1" x14ac:dyDescent="0.2"/>
    <row r="407058" ht="12.75" customHeight="1" x14ac:dyDescent="0.2"/>
    <row r="407062" ht="12.75" customHeight="1" x14ac:dyDescent="0.2"/>
    <row r="407066" ht="12.75" customHeight="1" x14ac:dyDescent="0.2"/>
    <row r="407070" ht="12.75" customHeight="1" x14ac:dyDescent="0.2"/>
    <row r="407074" ht="12.75" customHeight="1" x14ac:dyDescent="0.2"/>
    <row r="407078" ht="12.75" customHeight="1" x14ac:dyDescent="0.2"/>
    <row r="407082" ht="12.75" customHeight="1" x14ac:dyDescent="0.2"/>
    <row r="407086" ht="12.75" customHeight="1" x14ac:dyDescent="0.2"/>
    <row r="407090" ht="12.75" customHeight="1" x14ac:dyDescent="0.2"/>
    <row r="407094" ht="12.75" customHeight="1" x14ac:dyDescent="0.2"/>
    <row r="407098" ht="12.75" customHeight="1" x14ac:dyDescent="0.2"/>
    <row r="407102" ht="12.75" customHeight="1" x14ac:dyDescent="0.2"/>
    <row r="407106" ht="12.75" customHeight="1" x14ac:dyDescent="0.2"/>
    <row r="407110" ht="12.75" customHeight="1" x14ac:dyDescent="0.2"/>
    <row r="407114" ht="12.75" customHeight="1" x14ac:dyDescent="0.2"/>
    <row r="407118" ht="12.75" customHeight="1" x14ac:dyDescent="0.2"/>
    <row r="407122" ht="12.75" customHeight="1" x14ac:dyDescent="0.2"/>
    <row r="407126" ht="12.75" customHeight="1" x14ac:dyDescent="0.2"/>
    <row r="407130" ht="12.75" customHeight="1" x14ac:dyDescent="0.2"/>
    <row r="407134" ht="12.75" customHeight="1" x14ac:dyDescent="0.2"/>
    <row r="407138" ht="12.75" customHeight="1" x14ac:dyDescent="0.2"/>
    <row r="407142" ht="12.75" customHeight="1" x14ac:dyDescent="0.2"/>
    <row r="407146" ht="12.75" customHeight="1" x14ac:dyDescent="0.2"/>
    <row r="407150" ht="12.75" customHeight="1" x14ac:dyDescent="0.2"/>
    <row r="407154" ht="12.75" customHeight="1" x14ac:dyDescent="0.2"/>
    <row r="407158" ht="12.75" customHeight="1" x14ac:dyDescent="0.2"/>
    <row r="407162" ht="12.75" customHeight="1" x14ac:dyDescent="0.2"/>
    <row r="407166" ht="12.75" customHeight="1" x14ac:dyDescent="0.2"/>
    <row r="407170" ht="12.75" customHeight="1" x14ac:dyDescent="0.2"/>
    <row r="407174" ht="12.75" customHeight="1" x14ac:dyDescent="0.2"/>
    <row r="407178" ht="12.75" customHeight="1" x14ac:dyDescent="0.2"/>
    <row r="407182" ht="12.75" customHeight="1" x14ac:dyDescent="0.2"/>
    <row r="407186" ht="12.75" customHeight="1" x14ac:dyDescent="0.2"/>
    <row r="407190" ht="12.75" customHeight="1" x14ac:dyDescent="0.2"/>
    <row r="407194" ht="12.75" customHeight="1" x14ac:dyDescent="0.2"/>
    <row r="407198" ht="12.75" customHeight="1" x14ac:dyDescent="0.2"/>
    <row r="407202" ht="12.75" customHeight="1" x14ac:dyDescent="0.2"/>
    <row r="407206" ht="12.75" customHeight="1" x14ac:dyDescent="0.2"/>
    <row r="407210" ht="12.75" customHeight="1" x14ac:dyDescent="0.2"/>
    <row r="407214" ht="12.75" customHeight="1" x14ac:dyDescent="0.2"/>
    <row r="407218" ht="12.75" customHeight="1" x14ac:dyDescent="0.2"/>
    <row r="407222" ht="12.75" customHeight="1" x14ac:dyDescent="0.2"/>
    <row r="407226" ht="12.75" customHeight="1" x14ac:dyDescent="0.2"/>
    <row r="407230" ht="12.75" customHeight="1" x14ac:dyDescent="0.2"/>
    <row r="407234" ht="12.75" customHeight="1" x14ac:dyDescent="0.2"/>
    <row r="407238" ht="12.75" customHeight="1" x14ac:dyDescent="0.2"/>
    <row r="407242" ht="12.75" customHeight="1" x14ac:dyDescent="0.2"/>
    <row r="407246" ht="12.75" customHeight="1" x14ac:dyDescent="0.2"/>
    <row r="407250" ht="12.75" customHeight="1" x14ac:dyDescent="0.2"/>
    <row r="407254" ht="12.75" customHeight="1" x14ac:dyDescent="0.2"/>
    <row r="407258" ht="12.75" customHeight="1" x14ac:dyDescent="0.2"/>
    <row r="407262" ht="12.75" customHeight="1" x14ac:dyDescent="0.2"/>
    <row r="407266" ht="12.75" customHeight="1" x14ac:dyDescent="0.2"/>
    <row r="407270" ht="12.75" customHeight="1" x14ac:dyDescent="0.2"/>
    <row r="407274" ht="12.75" customHeight="1" x14ac:dyDescent="0.2"/>
    <row r="407278" ht="12.75" customHeight="1" x14ac:dyDescent="0.2"/>
    <row r="407282" ht="12.75" customHeight="1" x14ac:dyDescent="0.2"/>
    <row r="407286" ht="12.75" customHeight="1" x14ac:dyDescent="0.2"/>
    <row r="407290" ht="12.75" customHeight="1" x14ac:dyDescent="0.2"/>
    <row r="407294" ht="12.75" customHeight="1" x14ac:dyDescent="0.2"/>
    <row r="407298" ht="12.75" customHeight="1" x14ac:dyDescent="0.2"/>
    <row r="407302" ht="12.75" customHeight="1" x14ac:dyDescent="0.2"/>
    <row r="407306" ht="12.75" customHeight="1" x14ac:dyDescent="0.2"/>
    <row r="407310" ht="12.75" customHeight="1" x14ac:dyDescent="0.2"/>
    <row r="407314" ht="12.75" customHeight="1" x14ac:dyDescent="0.2"/>
    <row r="407318" ht="12.75" customHeight="1" x14ac:dyDescent="0.2"/>
    <row r="407322" ht="12.75" customHeight="1" x14ac:dyDescent="0.2"/>
    <row r="407326" ht="12.75" customHeight="1" x14ac:dyDescent="0.2"/>
    <row r="407330" ht="12.75" customHeight="1" x14ac:dyDescent="0.2"/>
    <row r="407334" ht="12.75" customHeight="1" x14ac:dyDescent="0.2"/>
    <row r="407338" ht="12.75" customHeight="1" x14ac:dyDescent="0.2"/>
    <row r="407342" ht="12.75" customHeight="1" x14ac:dyDescent="0.2"/>
    <row r="407346" ht="12.75" customHeight="1" x14ac:dyDescent="0.2"/>
    <row r="407350" ht="12.75" customHeight="1" x14ac:dyDescent="0.2"/>
    <row r="407354" ht="12.75" customHeight="1" x14ac:dyDescent="0.2"/>
    <row r="407358" ht="12.75" customHeight="1" x14ac:dyDescent="0.2"/>
    <row r="407362" ht="12.75" customHeight="1" x14ac:dyDescent="0.2"/>
    <row r="407366" ht="12.75" customHeight="1" x14ac:dyDescent="0.2"/>
    <row r="407370" ht="12.75" customHeight="1" x14ac:dyDescent="0.2"/>
    <row r="407374" ht="12.75" customHeight="1" x14ac:dyDescent="0.2"/>
    <row r="407378" ht="12.75" customHeight="1" x14ac:dyDescent="0.2"/>
    <row r="407382" ht="12.75" customHeight="1" x14ac:dyDescent="0.2"/>
    <row r="407386" ht="12.75" customHeight="1" x14ac:dyDescent="0.2"/>
    <row r="407390" ht="12.75" customHeight="1" x14ac:dyDescent="0.2"/>
    <row r="407394" ht="12.75" customHeight="1" x14ac:dyDescent="0.2"/>
    <row r="407398" ht="12.75" customHeight="1" x14ac:dyDescent="0.2"/>
    <row r="407402" ht="12.75" customHeight="1" x14ac:dyDescent="0.2"/>
    <row r="407406" ht="12.75" customHeight="1" x14ac:dyDescent="0.2"/>
    <row r="407410" ht="12.75" customHeight="1" x14ac:dyDescent="0.2"/>
    <row r="407414" ht="12.75" customHeight="1" x14ac:dyDescent="0.2"/>
    <row r="407418" ht="12.75" customHeight="1" x14ac:dyDescent="0.2"/>
    <row r="407422" ht="12.75" customHeight="1" x14ac:dyDescent="0.2"/>
    <row r="407426" ht="12.75" customHeight="1" x14ac:dyDescent="0.2"/>
    <row r="407430" ht="12.75" customHeight="1" x14ac:dyDescent="0.2"/>
    <row r="407434" ht="12.75" customHeight="1" x14ac:dyDescent="0.2"/>
    <row r="407438" ht="12.75" customHeight="1" x14ac:dyDescent="0.2"/>
    <row r="407442" ht="12.75" customHeight="1" x14ac:dyDescent="0.2"/>
    <row r="407446" ht="12.75" customHeight="1" x14ac:dyDescent="0.2"/>
    <row r="407450" ht="12.75" customHeight="1" x14ac:dyDescent="0.2"/>
    <row r="407454" ht="12.75" customHeight="1" x14ac:dyDescent="0.2"/>
    <row r="407458" ht="12.75" customHeight="1" x14ac:dyDescent="0.2"/>
    <row r="407462" ht="12.75" customHeight="1" x14ac:dyDescent="0.2"/>
    <row r="407466" ht="12.75" customHeight="1" x14ac:dyDescent="0.2"/>
    <row r="407470" ht="12.75" customHeight="1" x14ac:dyDescent="0.2"/>
    <row r="407474" ht="12.75" customHeight="1" x14ac:dyDescent="0.2"/>
    <row r="407478" ht="12.75" customHeight="1" x14ac:dyDescent="0.2"/>
    <row r="407482" ht="12.75" customHeight="1" x14ac:dyDescent="0.2"/>
    <row r="407486" ht="12.75" customHeight="1" x14ac:dyDescent="0.2"/>
    <row r="407490" ht="12.75" customHeight="1" x14ac:dyDescent="0.2"/>
    <row r="407494" ht="12.75" customHeight="1" x14ac:dyDescent="0.2"/>
    <row r="407498" ht="12.75" customHeight="1" x14ac:dyDescent="0.2"/>
    <row r="407502" ht="12.75" customHeight="1" x14ac:dyDescent="0.2"/>
    <row r="407506" ht="12.75" customHeight="1" x14ac:dyDescent="0.2"/>
    <row r="407510" ht="12.75" customHeight="1" x14ac:dyDescent="0.2"/>
    <row r="407514" ht="12.75" customHeight="1" x14ac:dyDescent="0.2"/>
    <row r="407518" ht="12.75" customHeight="1" x14ac:dyDescent="0.2"/>
    <row r="407522" ht="12.75" customHeight="1" x14ac:dyDescent="0.2"/>
    <row r="407526" ht="12.75" customHeight="1" x14ac:dyDescent="0.2"/>
    <row r="407530" ht="12.75" customHeight="1" x14ac:dyDescent="0.2"/>
    <row r="407534" ht="12.75" customHeight="1" x14ac:dyDescent="0.2"/>
    <row r="407538" ht="12.75" customHeight="1" x14ac:dyDescent="0.2"/>
    <row r="407542" ht="12.75" customHeight="1" x14ac:dyDescent="0.2"/>
    <row r="407546" ht="12.75" customHeight="1" x14ac:dyDescent="0.2"/>
    <row r="407550" ht="12.75" customHeight="1" x14ac:dyDescent="0.2"/>
    <row r="407554" ht="12.75" customHeight="1" x14ac:dyDescent="0.2"/>
    <row r="407558" ht="12.75" customHeight="1" x14ac:dyDescent="0.2"/>
    <row r="407562" ht="12.75" customHeight="1" x14ac:dyDescent="0.2"/>
    <row r="407566" ht="12.75" customHeight="1" x14ac:dyDescent="0.2"/>
    <row r="407570" ht="12.75" customHeight="1" x14ac:dyDescent="0.2"/>
    <row r="407574" ht="12.75" customHeight="1" x14ac:dyDescent="0.2"/>
    <row r="407578" ht="12.75" customHeight="1" x14ac:dyDescent="0.2"/>
    <row r="407582" ht="12.75" customHeight="1" x14ac:dyDescent="0.2"/>
    <row r="407586" ht="12.75" customHeight="1" x14ac:dyDescent="0.2"/>
    <row r="407590" ht="12.75" customHeight="1" x14ac:dyDescent="0.2"/>
    <row r="407594" ht="12.75" customHeight="1" x14ac:dyDescent="0.2"/>
    <row r="407598" ht="12.75" customHeight="1" x14ac:dyDescent="0.2"/>
    <row r="407602" ht="12.75" customHeight="1" x14ac:dyDescent="0.2"/>
    <row r="407606" ht="12.75" customHeight="1" x14ac:dyDescent="0.2"/>
    <row r="407610" ht="12.75" customHeight="1" x14ac:dyDescent="0.2"/>
    <row r="407614" ht="12.75" customHeight="1" x14ac:dyDescent="0.2"/>
    <row r="407618" ht="12.75" customHeight="1" x14ac:dyDescent="0.2"/>
    <row r="407622" ht="12.75" customHeight="1" x14ac:dyDescent="0.2"/>
    <row r="407626" ht="12.75" customHeight="1" x14ac:dyDescent="0.2"/>
    <row r="407630" ht="12.75" customHeight="1" x14ac:dyDescent="0.2"/>
    <row r="407634" ht="12.75" customHeight="1" x14ac:dyDescent="0.2"/>
    <row r="407638" ht="12.75" customHeight="1" x14ac:dyDescent="0.2"/>
    <row r="407642" ht="12.75" customHeight="1" x14ac:dyDescent="0.2"/>
    <row r="407646" ht="12.75" customHeight="1" x14ac:dyDescent="0.2"/>
    <row r="407650" ht="12.75" customHeight="1" x14ac:dyDescent="0.2"/>
    <row r="407654" ht="12.75" customHeight="1" x14ac:dyDescent="0.2"/>
    <row r="407658" ht="12.75" customHeight="1" x14ac:dyDescent="0.2"/>
    <row r="407662" ht="12.75" customHeight="1" x14ac:dyDescent="0.2"/>
    <row r="407666" ht="12.75" customHeight="1" x14ac:dyDescent="0.2"/>
    <row r="407670" ht="12.75" customHeight="1" x14ac:dyDescent="0.2"/>
    <row r="407674" ht="12.75" customHeight="1" x14ac:dyDescent="0.2"/>
    <row r="407678" ht="12.75" customHeight="1" x14ac:dyDescent="0.2"/>
    <row r="407682" ht="12.75" customHeight="1" x14ac:dyDescent="0.2"/>
    <row r="407686" ht="12.75" customHeight="1" x14ac:dyDescent="0.2"/>
    <row r="407690" ht="12.75" customHeight="1" x14ac:dyDescent="0.2"/>
    <row r="407694" ht="12.75" customHeight="1" x14ac:dyDescent="0.2"/>
    <row r="407698" ht="12.75" customHeight="1" x14ac:dyDescent="0.2"/>
    <row r="407702" ht="12.75" customHeight="1" x14ac:dyDescent="0.2"/>
    <row r="407706" ht="12.75" customHeight="1" x14ac:dyDescent="0.2"/>
    <row r="407710" ht="12.75" customHeight="1" x14ac:dyDescent="0.2"/>
    <row r="407714" ht="12.75" customHeight="1" x14ac:dyDescent="0.2"/>
    <row r="407718" ht="12.75" customHeight="1" x14ac:dyDescent="0.2"/>
    <row r="407722" ht="12.75" customHeight="1" x14ac:dyDescent="0.2"/>
    <row r="407726" ht="12.75" customHeight="1" x14ac:dyDescent="0.2"/>
    <row r="407730" ht="12.75" customHeight="1" x14ac:dyDescent="0.2"/>
    <row r="407734" ht="12.75" customHeight="1" x14ac:dyDescent="0.2"/>
    <row r="407738" ht="12.75" customHeight="1" x14ac:dyDescent="0.2"/>
    <row r="407742" ht="12.75" customHeight="1" x14ac:dyDescent="0.2"/>
    <row r="407746" ht="12.75" customHeight="1" x14ac:dyDescent="0.2"/>
    <row r="407750" ht="12.75" customHeight="1" x14ac:dyDescent="0.2"/>
    <row r="407754" ht="12.75" customHeight="1" x14ac:dyDescent="0.2"/>
    <row r="407758" ht="12.75" customHeight="1" x14ac:dyDescent="0.2"/>
    <row r="407762" ht="12.75" customHeight="1" x14ac:dyDescent="0.2"/>
    <row r="407766" ht="12.75" customHeight="1" x14ac:dyDescent="0.2"/>
    <row r="407770" ht="12.75" customHeight="1" x14ac:dyDescent="0.2"/>
    <row r="407774" ht="12.75" customHeight="1" x14ac:dyDescent="0.2"/>
    <row r="407778" ht="12.75" customHeight="1" x14ac:dyDescent="0.2"/>
    <row r="407782" ht="12.75" customHeight="1" x14ac:dyDescent="0.2"/>
    <row r="407786" ht="12.75" customHeight="1" x14ac:dyDescent="0.2"/>
    <row r="407790" ht="12.75" customHeight="1" x14ac:dyDescent="0.2"/>
    <row r="407794" ht="12.75" customHeight="1" x14ac:dyDescent="0.2"/>
    <row r="407798" ht="12.75" customHeight="1" x14ac:dyDescent="0.2"/>
    <row r="407802" ht="12.75" customHeight="1" x14ac:dyDescent="0.2"/>
    <row r="407806" ht="12.75" customHeight="1" x14ac:dyDescent="0.2"/>
    <row r="407810" ht="12.75" customHeight="1" x14ac:dyDescent="0.2"/>
    <row r="407814" ht="12.75" customHeight="1" x14ac:dyDescent="0.2"/>
    <row r="407818" ht="12.75" customHeight="1" x14ac:dyDescent="0.2"/>
    <row r="407822" ht="12.75" customHeight="1" x14ac:dyDescent="0.2"/>
    <row r="407826" ht="12.75" customHeight="1" x14ac:dyDescent="0.2"/>
    <row r="407830" ht="12.75" customHeight="1" x14ac:dyDescent="0.2"/>
    <row r="407834" ht="12.75" customHeight="1" x14ac:dyDescent="0.2"/>
    <row r="407838" ht="12.75" customHeight="1" x14ac:dyDescent="0.2"/>
    <row r="407842" ht="12.75" customHeight="1" x14ac:dyDescent="0.2"/>
    <row r="407846" ht="12.75" customHeight="1" x14ac:dyDescent="0.2"/>
    <row r="407850" ht="12.75" customHeight="1" x14ac:dyDescent="0.2"/>
    <row r="407854" ht="12.75" customHeight="1" x14ac:dyDescent="0.2"/>
    <row r="407858" ht="12.75" customHeight="1" x14ac:dyDescent="0.2"/>
    <row r="407862" ht="12.75" customHeight="1" x14ac:dyDescent="0.2"/>
    <row r="407866" ht="12.75" customHeight="1" x14ac:dyDescent="0.2"/>
    <row r="407870" ht="12.75" customHeight="1" x14ac:dyDescent="0.2"/>
    <row r="407874" ht="12.75" customHeight="1" x14ac:dyDescent="0.2"/>
    <row r="407878" ht="12.75" customHeight="1" x14ac:dyDescent="0.2"/>
    <row r="407882" ht="12.75" customHeight="1" x14ac:dyDescent="0.2"/>
    <row r="407886" ht="12.75" customHeight="1" x14ac:dyDescent="0.2"/>
    <row r="407890" ht="12.75" customHeight="1" x14ac:dyDescent="0.2"/>
    <row r="407894" ht="12.75" customHeight="1" x14ac:dyDescent="0.2"/>
    <row r="407898" ht="12.75" customHeight="1" x14ac:dyDescent="0.2"/>
    <row r="407902" ht="12.75" customHeight="1" x14ac:dyDescent="0.2"/>
    <row r="407906" ht="12.75" customHeight="1" x14ac:dyDescent="0.2"/>
    <row r="407910" ht="12.75" customHeight="1" x14ac:dyDescent="0.2"/>
    <row r="407914" ht="12.75" customHeight="1" x14ac:dyDescent="0.2"/>
    <row r="407918" ht="12.75" customHeight="1" x14ac:dyDescent="0.2"/>
    <row r="407922" ht="12.75" customHeight="1" x14ac:dyDescent="0.2"/>
    <row r="407926" ht="12.75" customHeight="1" x14ac:dyDescent="0.2"/>
    <row r="407930" ht="12.75" customHeight="1" x14ac:dyDescent="0.2"/>
    <row r="407934" ht="12.75" customHeight="1" x14ac:dyDescent="0.2"/>
    <row r="407938" ht="12.75" customHeight="1" x14ac:dyDescent="0.2"/>
    <row r="407942" ht="12.75" customHeight="1" x14ac:dyDescent="0.2"/>
    <row r="407946" ht="12.75" customHeight="1" x14ac:dyDescent="0.2"/>
    <row r="407950" ht="12.75" customHeight="1" x14ac:dyDescent="0.2"/>
    <row r="407954" ht="12.75" customHeight="1" x14ac:dyDescent="0.2"/>
    <row r="407958" ht="12.75" customHeight="1" x14ac:dyDescent="0.2"/>
    <row r="407962" ht="12.75" customHeight="1" x14ac:dyDescent="0.2"/>
    <row r="407966" ht="12.75" customHeight="1" x14ac:dyDescent="0.2"/>
    <row r="407970" ht="12.75" customHeight="1" x14ac:dyDescent="0.2"/>
    <row r="407974" ht="12.75" customHeight="1" x14ac:dyDescent="0.2"/>
    <row r="407978" ht="12.75" customHeight="1" x14ac:dyDescent="0.2"/>
    <row r="407982" ht="12.75" customHeight="1" x14ac:dyDescent="0.2"/>
    <row r="407986" ht="12.75" customHeight="1" x14ac:dyDescent="0.2"/>
    <row r="407990" ht="12.75" customHeight="1" x14ac:dyDescent="0.2"/>
    <row r="407994" ht="12.75" customHeight="1" x14ac:dyDescent="0.2"/>
    <row r="407998" ht="12.75" customHeight="1" x14ac:dyDescent="0.2"/>
    <row r="408002" ht="12.75" customHeight="1" x14ac:dyDescent="0.2"/>
    <row r="408006" ht="12.75" customHeight="1" x14ac:dyDescent="0.2"/>
    <row r="408010" ht="12.75" customHeight="1" x14ac:dyDescent="0.2"/>
    <row r="408014" ht="12.75" customHeight="1" x14ac:dyDescent="0.2"/>
    <row r="408018" ht="12.75" customHeight="1" x14ac:dyDescent="0.2"/>
    <row r="408022" ht="12.75" customHeight="1" x14ac:dyDescent="0.2"/>
    <row r="408026" ht="12.75" customHeight="1" x14ac:dyDescent="0.2"/>
    <row r="408030" ht="12.75" customHeight="1" x14ac:dyDescent="0.2"/>
    <row r="408034" ht="12.75" customHeight="1" x14ac:dyDescent="0.2"/>
    <row r="408038" ht="12.75" customHeight="1" x14ac:dyDescent="0.2"/>
    <row r="408042" ht="12.75" customHeight="1" x14ac:dyDescent="0.2"/>
    <row r="408046" ht="12.75" customHeight="1" x14ac:dyDescent="0.2"/>
    <row r="408050" ht="12.75" customHeight="1" x14ac:dyDescent="0.2"/>
    <row r="408054" ht="12.75" customHeight="1" x14ac:dyDescent="0.2"/>
    <row r="408058" ht="12.75" customHeight="1" x14ac:dyDescent="0.2"/>
    <row r="408062" ht="12.75" customHeight="1" x14ac:dyDescent="0.2"/>
    <row r="408066" ht="12.75" customHeight="1" x14ac:dyDescent="0.2"/>
    <row r="408070" ht="12.75" customHeight="1" x14ac:dyDescent="0.2"/>
    <row r="408074" ht="12.75" customHeight="1" x14ac:dyDescent="0.2"/>
    <row r="408078" ht="12.75" customHeight="1" x14ac:dyDescent="0.2"/>
    <row r="408082" ht="12.75" customHeight="1" x14ac:dyDescent="0.2"/>
    <row r="408086" ht="12.75" customHeight="1" x14ac:dyDescent="0.2"/>
    <row r="408090" ht="12.75" customHeight="1" x14ac:dyDescent="0.2"/>
    <row r="408094" ht="12.75" customHeight="1" x14ac:dyDescent="0.2"/>
    <row r="408098" ht="12.75" customHeight="1" x14ac:dyDescent="0.2"/>
    <row r="408102" ht="12.75" customHeight="1" x14ac:dyDescent="0.2"/>
    <row r="408106" ht="12.75" customHeight="1" x14ac:dyDescent="0.2"/>
    <row r="408110" ht="12.75" customHeight="1" x14ac:dyDescent="0.2"/>
    <row r="408114" ht="12.75" customHeight="1" x14ac:dyDescent="0.2"/>
    <row r="408118" ht="12.75" customHeight="1" x14ac:dyDescent="0.2"/>
    <row r="408122" ht="12.75" customHeight="1" x14ac:dyDescent="0.2"/>
    <row r="408126" ht="12.75" customHeight="1" x14ac:dyDescent="0.2"/>
    <row r="408130" ht="12.75" customHeight="1" x14ac:dyDescent="0.2"/>
    <row r="408134" ht="12.75" customHeight="1" x14ac:dyDescent="0.2"/>
    <row r="408138" ht="12.75" customHeight="1" x14ac:dyDescent="0.2"/>
    <row r="408142" ht="12.75" customHeight="1" x14ac:dyDescent="0.2"/>
    <row r="408146" ht="12.75" customHeight="1" x14ac:dyDescent="0.2"/>
    <row r="408150" ht="12.75" customHeight="1" x14ac:dyDescent="0.2"/>
    <row r="408154" ht="12.75" customHeight="1" x14ac:dyDescent="0.2"/>
    <row r="408158" ht="12.75" customHeight="1" x14ac:dyDescent="0.2"/>
    <row r="408162" ht="12.75" customHeight="1" x14ac:dyDescent="0.2"/>
    <row r="408166" ht="12.75" customHeight="1" x14ac:dyDescent="0.2"/>
    <row r="408170" ht="12.75" customHeight="1" x14ac:dyDescent="0.2"/>
    <row r="408174" ht="12.75" customHeight="1" x14ac:dyDescent="0.2"/>
    <row r="408178" ht="12.75" customHeight="1" x14ac:dyDescent="0.2"/>
    <row r="408182" ht="12.75" customHeight="1" x14ac:dyDescent="0.2"/>
    <row r="408186" ht="12.75" customHeight="1" x14ac:dyDescent="0.2"/>
    <row r="408190" ht="12.75" customHeight="1" x14ac:dyDescent="0.2"/>
    <row r="408194" ht="12.75" customHeight="1" x14ac:dyDescent="0.2"/>
    <row r="408198" ht="12.75" customHeight="1" x14ac:dyDescent="0.2"/>
    <row r="408202" ht="12.75" customHeight="1" x14ac:dyDescent="0.2"/>
    <row r="408206" ht="12.75" customHeight="1" x14ac:dyDescent="0.2"/>
    <row r="408210" ht="12.75" customHeight="1" x14ac:dyDescent="0.2"/>
    <row r="408214" ht="12.75" customHeight="1" x14ac:dyDescent="0.2"/>
    <row r="408218" ht="12.75" customHeight="1" x14ac:dyDescent="0.2"/>
    <row r="408222" ht="12.75" customHeight="1" x14ac:dyDescent="0.2"/>
    <row r="408226" ht="12.75" customHeight="1" x14ac:dyDescent="0.2"/>
    <row r="408230" ht="12.75" customHeight="1" x14ac:dyDescent="0.2"/>
    <row r="408234" ht="12.75" customHeight="1" x14ac:dyDescent="0.2"/>
    <row r="408238" ht="12.75" customHeight="1" x14ac:dyDescent="0.2"/>
    <row r="408242" ht="12.75" customHeight="1" x14ac:dyDescent="0.2"/>
    <row r="408246" ht="12.75" customHeight="1" x14ac:dyDescent="0.2"/>
    <row r="408250" ht="12.75" customHeight="1" x14ac:dyDescent="0.2"/>
    <row r="408254" ht="12.75" customHeight="1" x14ac:dyDescent="0.2"/>
    <row r="408258" ht="12.75" customHeight="1" x14ac:dyDescent="0.2"/>
    <row r="408262" ht="12.75" customHeight="1" x14ac:dyDescent="0.2"/>
    <row r="408266" ht="12.75" customHeight="1" x14ac:dyDescent="0.2"/>
    <row r="408270" ht="12.75" customHeight="1" x14ac:dyDescent="0.2"/>
    <row r="408274" ht="12.75" customHeight="1" x14ac:dyDescent="0.2"/>
    <row r="408278" ht="12.75" customHeight="1" x14ac:dyDescent="0.2"/>
    <row r="408282" ht="12.75" customHeight="1" x14ac:dyDescent="0.2"/>
    <row r="408286" ht="12.75" customHeight="1" x14ac:dyDescent="0.2"/>
    <row r="408290" ht="12.75" customHeight="1" x14ac:dyDescent="0.2"/>
    <row r="408294" ht="12.75" customHeight="1" x14ac:dyDescent="0.2"/>
    <row r="408298" ht="12.75" customHeight="1" x14ac:dyDescent="0.2"/>
    <row r="408302" ht="12.75" customHeight="1" x14ac:dyDescent="0.2"/>
    <row r="408306" ht="12.75" customHeight="1" x14ac:dyDescent="0.2"/>
    <row r="408310" ht="12.75" customHeight="1" x14ac:dyDescent="0.2"/>
    <row r="408314" ht="12.75" customHeight="1" x14ac:dyDescent="0.2"/>
    <row r="408318" ht="12.75" customHeight="1" x14ac:dyDescent="0.2"/>
    <row r="408322" ht="12.75" customHeight="1" x14ac:dyDescent="0.2"/>
    <row r="408326" ht="12.75" customHeight="1" x14ac:dyDescent="0.2"/>
    <row r="408330" ht="12.75" customHeight="1" x14ac:dyDescent="0.2"/>
    <row r="408334" ht="12.75" customHeight="1" x14ac:dyDescent="0.2"/>
    <row r="408338" ht="12.75" customHeight="1" x14ac:dyDescent="0.2"/>
    <row r="408342" ht="12.75" customHeight="1" x14ac:dyDescent="0.2"/>
    <row r="408346" ht="12.75" customHeight="1" x14ac:dyDescent="0.2"/>
    <row r="408350" ht="12.75" customHeight="1" x14ac:dyDescent="0.2"/>
    <row r="408354" ht="12.75" customHeight="1" x14ac:dyDescent="0.2"/>
    <row r="408358" ht="12.75" customHeight="1" x14ac:dyDescent="0.2"/>
    <row r="408362" ht="12.75" customHeight="1" x14ac:dyDescent="0.2"/>
    <row r="408366" ht="12.75" customHeight="1" x14ac:dyDescent="0.2"/>
    <row r="408370" ht="12.75" customHeight="1" x14ac:dyDescent="0.2"/>
    <row r="408374" ht="12.75" customHeight="1" x14ac:dyDescent="0.2"/>
    <row r="408378" ht="12.75" customHeight="1" x14ac:dyDescent="0.2"/>
    <row r="408382" ht="12.75" customHeight="1" x14ac:dyDescent="0.2"/>
    <row r="408386" ht="12.75" customHeight="1" x14ac:dyDescent="0.2"/>
    <row r="408390" ht="12.75" customHeight="1" x14ac:dyDescent="0.2"/>
    <row r="408394" ht="12.75" customHeight="1" x14ac:dyDescent="0.2"/>
    <row r="408398" ht="12.75" customHeight="1" x14ac:dyDescent="0.2"/>
    <row r="408402" ht="12.75" customHeight="1" x14ac:dyDescent="0.2"/>
    <row r="408406" ht="12.75" customHeight="1" x14ac:dyDescent="0.2"/>
    <row r="408410" ht="12.75" customHeight="1" x14ac:dyDescent="0.2"/>
    <row r="408414" ht="12.75" customHeight="1" x14ac:dyDescent="0.2"/>
    <row r="408418" ht="12.75" customHeight="1" x14ac:dyDescent="0.2"/>
    <row r="408422" ht="12.75" customHeight="1" x14ac:dyDescent="0.2"/>
    <row r="408426" ht="12.75" customHeight="1" x14ac:dyDescent="0.2"/>
    <row r="408430" ht="12.75" customHeight="1" x14ac:dyDescent="0.2"/>
    <row r="408434" ht="12.75" customHeight="1" x14ac:dyDescent="0.2"/>
    <row r="408438" ht="12.75" customHeight="1" x14ac:dyDescent="0.2"/>
    <row r="408442" ht="12.75" customHeight="1" x14ac:dyDescent="0.2"/>
    <row r="408446" ht="12.75" customHeight="1" x14ac:dyDescent="0.2"/>
    <row r="408450" ht="12.75" customHeight="1" x14ac:dyDescent="0.2"/>
    <row r="408454" ht="12.75" customHeight="1" x14ac:dyDescent="0.2"/>
    <row r="408458" ht="12.75" customHeight="1" x14ac:dyDescent="0.2"/>
    <row r="408462" ht="12.75" customHeight="1" x14ac:dyDescent="0.2"/>
    <row r="408466" ht="12.75" customHeight="1" x14ac:dyDescent="0.2"/>
    <row r="408470" ht="12.75" customHeight="1" x14ac:dyDescent="0.2"/>
    <row r="408474" ht="12.75" customHeight="1" x14ac:dyDescent="0.2"/>
    <row r="408478" ht="12.75" customHeight="1" x14ac:dyDescent="0.2"/>
    <row r="408482" ht="12.75" customHeight="1" x14ac:dyDescent="0.2"/>
    <row r="408486" ht="12.75" customHeight="1" x14ac:dyDescent="0.2"/>
    <row r="408490" ht="12.75" customHeight="1" x14ac:dyDescent="0.2"/>
    <row r="408494" ht="12.75" customHeight="1" x14ac:dyDescent="0.2"/>
    <row r="408498" ht="12.75" customHeight="1" x14ac:dyDescent="0.2"/>
    <row r="408502" ht="12.75" customHeight="1" x14ac:dyDescent="0.2"/>
    <row r="408506" ht="12.75" customHeight="1" x14ac:dyDescent="0.2"/>
    <row r="408510" ht="12.75" customHeight="1" x14ac:dyDescent="0.2"/>
    <row r="408514" ht="12.75" customHeight="1" x14ac:dyDescent="0.2"/>
    <row r="408518" ht="12.75" customHeight="1" x14ac:dyDescent="0.2"/>
    <row r="408522" ht="12.75" customHeight="1" x14ac:dyDescent="0.2"/>
    <row r="408526" ht="12.75" customHeight="1" x14ac:dyDescent="0.2"/>
    <row r="408530" ht="12.75" customHeight="1" x14ac:dyDescent="0.2"/>
    <row r="408534" ht="12.75" customHeight="1" x14ac:dyDescent="0.2"/>
    <row r="408538" ht="12.75" customHeight="1" x14ac:dyDescent="0.2"/>
    <row r="408542" ht="12.75" customHeight="1" x14ac:dyDescent="0.2"/>
    <row r="408546" ht="12.75" customHeight="1" x14ac:dyDescent="0.2"/>
    <row r="408550" ht="12.75" customHeight="1" x14ac:dyDescent="0.2"/>
    <row r="408554" ht="12.75" customHeight="1" x14ac:dyDescent="0.2"/>
    <row r="408558" ht="12.75" customHeight="1" x14ac:dyDescent="0.2"/>
    <row r="408562" ht="12.75" customHeight="1" x14ac:dyDescent="0.2"/>
    <row r="408566" ht="12.75" customHeight="1" x14ac:dyDescent="0.2"/>
    <row r="408570" ht="12.75" customHeight="1" x14ac:dyDescent="0.2"/>
    <row r="408574" ht="12.75" customHeight="1" x14ac:dyDescent="0.2"/>
    <row r="408578" ht="12.75" customHeight="1" x14ac:dyDescent="0.2"/>
    <row r="408582" ht="12.75" customHeight="1" x14ac:dyDescent="0.2"/>
    <row r="408586" ht="12.75" customHeight="1" x14ac:dyDescent="0.2"/>
    <row r="408590" ht="12.75" customHeight="1" x14ac:dyDescent="0.2"/>
    <row r="408594" ht="12.75" customHeight="1" x14ac:dyDescent="0.2"/>
    <row r="408598" ht="12.75" customHeight="1" x14ac:dyDescent="0.2"/>
    <row r="408602" ht="12.75" customHeight="1" x14ac:dyDescent="0.2"/>
    <row r="408606" ht="12.75" customHeight="1" x14ac:dyDescent="0.2"/>
    <row r="408610" ht="12.75" customHeight="1" x14ac:dyDescent="0.2"/>
    <row r="408614" ht="12.75" customHeight="1" x14ac:dyDescent="0.2"/>
    <row r="408618" ht="12.75" customHeight="1" x14ac:dyDescent="0.2"/>
    <row r="408622" ht="12.75" customHeight="1" x14ac:dyDescent="0.2"/>
    <row r="408626" ht="12.75" customHeight="1" x14ac:dyDescent="0.2"/>
    <row r="408630" ht="12.75" customHeight="1" x14ac:dyDescent="0.2"/>
    <row r="408634" ht="12.75" customHeight="1" x14ac:dyDescent="0.2"/>
    <row r="408638" ht="12.75" customHeight="1" x14ac:dyDescent="0.2"/>
    <row r="408642" ht="12.75" customHeight="1" x14ac:dyDescent="0.2"/>
    <row r="408646" ht="12.75" customHeight="1" x14ac:dyDescent="0.2"/>
    <row r="408650" ht="12.75" customHeight="1" x14ac:dyDescent="0.2"/>
    <row r="408654" ht="12.75" customHeight="1" x14ac:dyDescent="0.2"/>
    <row r="408658" ht="12.75" customHeight="1" x14ac:dyDescent="0.2"/>
    <row r="408662" ht="12.75" customHeight="1" x14ac:dyDescent="0.2"/>
    <row r="408666" ht="12.75" customHeight="1" x14ac:dyDescent="0.2"/>
    <row r="408670" ht="12.75" customHeight="1" x14ac:dyDescent="0.2"/>
    <row r="408674" ht="12.75" customHeight="1" x14ac:dyDescent="0.2"/>
    <row r="408678" ht="12.75" customHeight="1" x14ac:dyDescent="0.2"/>
    <row r="408682" ht="12.75" customHeight="1" x14ac:dyDescent="0.2"/>
    <row r="408686" ht="12.75" customHeight="1" x14ac:dyDescent="0.2"/>
    <row r="408690" ht="12.75" customHeight="1" x14ac:dyDescent="0.2"/>
    <row r="408694" ht="12.75" customHeight="1" x14ac:dyDescent="0.2"/>
    <row r="408698" ht="12.75" customHeight="1" x14ac:dyDescent="0.2"/>
    <row r="408702" ht="12.75" customHeight="1" x14ac:dyDescent="0.2"/>
    <row r="408706" ht="12.75" customHeight="1" x14ac:dyDescent="0.2"/>
    <row r="408710" ht="12.75" customHeight="1" x14ac:dyDescent="0.2"/>
    <row r="408714" ht="12.75" customHeight="1" x14ac:dyDescent="0.2"/>
    <row r="408718" ht="12.75" customHeight="1" x14ac:dyDescent="0.2"/>
    <row r="408722" ht="12.75" customHeight="1" x14ac:dyDescent="0.2"/>
    <row r="408726" ht="12.75" customHeight="1" x14ac:dyDescent="0.2"/>
    <row r="408730" ht="12.75" customHeight="1" x14ac:dyDescent="0.2"/>
    <row r="408734" ht="12.75" customHeight="1" x14ac:dyDescent="0.2"/>
    <row r="408738" ht="12.75" customHeight="1" x14ac:dyDescent="0.2"/>
    <row r="408742" ht="12.75" customHeight="1" x14ac:dyDescent="0.2"/>
    <row r="408746" ht="12.75" customHeight="1" x14ac:dyDescent="0.2"/>
    <row r="408750" ht="12.75" customHeight="1" x14ac:dyDescent="0.2"/>
    <row r="408754" ht="12.75" customHeight="1" x14ac:dyDescent="0.2"/>
    <row r="408758" ht="12.75" customHeight="1" x14ac:dyDescent="0.2"/>
    <row r="408762" ht="12.75" customHeight="1" x14ac:dyDescent="0.2"/>
    <row r="408766" ht="12.75" customHeight="1" x14ac:dyDescent="0.2"/>
    <row r="408770" ht="12.75" customHeight="1" x14ac:dyDescent="0.2"/>
    <row r="408774" ht="12.75" customHeight="1" x14ac:dyDescent="0.2"/>
    <row r="408778" ht="12.75" customHeight="1" x14ac:dyDescent="0.2"/>
    <row r="408782" ht="12.75" customHeight="1" x14ac:dyDescent="0.2"/>
    <row r="408786" ht="12.75" customHeight="1" x14ac:dyDescent="0.2"/>
    <row r="408790" ht="12.75" customHeight="1" x14ac:dyDescent="0.2"/>
    <row r="408794" ht="12.75" customHeight="1" x14ac:dyDescent="0.2"/>
    <row r="408798" ht="12.75" customHeight="1" x14ac:dyDescent="0.2"/>
    <row r="408802" ht="12.75" customHeight="1" x14ac:dyDescent="0.2"/>
    <row r="408806" ht="12.75" customHeight="1" x14ac:dyDescent="0.2"/>
    <row r="408810" ht="12.75" customHeight="1" x14ac:dyDescent="0.2"/>
    <row r="408814" ht="12.75" customHeight="1" x14ac:dyDescent="0.2"/>
    <row r="408818" ht="12.75" customHeight="1" x14ac:dyDescent="0.2"/>
    <row r="408822" ht="12.75" customHeight="1" x14ac:dyDescent="0.2"/>
    <row r="408826" ht="12.75" customHeight="1" x14ac:dyDescent="0.2"/>
    <row r="408830" ht="12.75" customHeight="1" x14ac:dyDescent="0.2"/>
    <row r="408834" ht="12.75" customHeight="1" x14ac:dyDescent="0.2"/>
    <row r="408838" ht="12.75" customHeight="1" x14ac:dyDescent="0.2"/>
    <row r="408842" ht="12.75" customHeight="1" x14ac:dyDescent="0.2"/>
    <row r="408846" ht="12.75" customHeight="1" x14ac:dyDescent="0.2"/>
    <row r="408850" ht="12.75" customHeight="1" x14ac:dyDescent="0.2"/>
    <row r="408854" ht="12.75" customHeight="1" x14ac:dyDescent="0.2"/>
    <row r="408858" ht="12.75" customHeight="1" x14ac:dyDescent="0.2"/>
    <row r="408862" ht="12.75" customHeight="1" x14ac:dyDescent="0.2"/>
    <row r="408866" ht="12.75" customHeight="1" x14ac:dyDescent="0.2"/>
    <row r="408870" ht="12.75" customHeight="1" x14ac:dyDescent="0.2"/>
    <row r="408874" ht="12.75" customHeight="1" x14ac:dyDescent="0.2"/>
    <row r="408878" ht="12.75" customHeight="1" x14ac:dyDescent="0.2"/>
    <row r="408882" ht="12.75" customHeight="1" x14ac:dyDescent="0.2"/>
    <row r="408886" ht="12.75" customHeight="1" x14ac:dyDescent="0.2"/>
    <row r="408890" ht="12.75" customHeight="1" x14ac:dyDescent="0.2"/>
    <row r="408894" ht="12.75" customHeight="1" x14ac:dyDescent="0.2"/>
    <row r="408898" ht="12.75" customHeight="1" x14ac:dyDescent="0.2"/>
    <row r="408902" ht="12.75" customHeight="1" x14ac:dyDescent="0.2"/>
    <row r="408906" ht="12.75" customHeight="1" x14ac:dyDescent="0.2"/>
    <row r="408910" ht="12.75" customHeight="1" x14ac:dyDescent="0.2"/>
    <row r="408914" ht="12.75" customHeight="1" x14ac:dyDescent="0.2"/>
    <row r="408918" ht="12.75" customHeight="1" x14ac:dyDescent="0.2"/>
    <row r="408922" ht="12.75" customHeight="1" x14ac:dyDescent="0.2"/>
    <row r="408926" ht="12.75" customHeight="1" x14ac:dyDescent="0.2"/>
    <row r="408930" ht="12.75" customHeight="1" x14ac:dyDescent="0.2"/>
    <row r="408934" ht="12.75" customHeight="1" x14ac:dyDescent="0.2"/>
    <row r="408938" ht="12.75" customHeight="1" x14ac:dyDescent="0.2"/>
    <row r="408942" ht="12.75" customHeight="1" x14ac:dyDescent="0.2"/>
    <row r="408946" ht="12.75" customHeight="1" x14ac:dyDescent="0.2"/>
    <row r="408950" ht="12.75" customHeight="1" x14ac:dyDescent="0.2"/>
    <row r="408954" ht="12.75" customHeight="1" x14ac:dyDescent="0.2"/>
    <row r="408958" ht="12.75" customHeight="1" x14ac:dyDescent="0.2"/>
    <row r="408962" ht="12.75" customHeight="1" x14ac:dyDescent="0.2"/>
    <row r="408966" ht="12.75" customHeight="1" x14ac:dyDescent="0.2"/>
    <row r="408970" ht="12.75" customHeight="1" x14ac:dyDescent="0.2"/>
    <row r="408974" ht="12.75" customHeight="1" x14ac:dyDescent="0.2"/>
    <row r="408978" ht="12.75" customHeight="1" x14ac:dyDescent="0.2"/>
    <row r="408982" ht="12.75" customHeight="1" x14ac:dyDescent="0.2"/>
    <row r="408986" ht="12.75" customHeight="1" x14ac:dyDescent="0.2"/>
    <row r="408990" ht="12.75" customHeight="1" x14ac:dyDescent="0.2"/>
    <row r="408994" ht="12.75" customHeight="1" x14ac:dyDescent="0.2"/>
    <row r="408998" ht="12.75" customHeight="1" x14ac:dyDescent="0.2"/>
    <row r="409002" ht="12.75" customHeight="1" x14ac:dyDescent="0.2"/>
    <row r="409006" ht="12.75" customHeight="1" x14ac:dyDescent="0.2"/>
    <row r="409010" ht="12.75" customHeight="1" x14ac:dyDescent="0.2"/>
    <row r="409014" ht="12.75" customHeight="1" x14ac:dyDescent="0.2"/>
    <row r="409018" ht="12.75" customHeight="1" x14ac:dyDescent="0.2"/>
    <row r="409022" ht="12.75" customHeight="1" x14ac:dyDescent="0.2"/>
    <row r="409026" ht="12.75" customHeight="1" x14ac:dyDescent="0.2"/>
    <row r="409030" ht="12.75" customHeight="1" x14ac:dyDescent="0.2"/>
    <row r="409034" ht="12.75" customHeight="1" x14ac:dyDescent="0.2"/>
    <row r="409038" ht="12.75" customHeight="1" x14ac:dyDescent="0.2"/>
    <row r="409042" ht="12.75" customHeight="1" x14ac:dyDescent="0.2"/>
    <row r="409046" ht="12.75" customHeight="1" x14ac:dyDescent="0.2"/>
    <row r="409050" ht="12.75" customHeight="1" x14ac:dyDescent="0.2"/>
    <row r="409054" ht="12.75" customHeight="1" x14ac:dyDescent="0.2"/>
    <row r="409058" ht="12.75" customHeight="1" x14ac:dyDescent="0.2"/>
    <row r="409062" ht="12.75" customHeight="1" x14ac:dyDescent="0.2"/>
    <row r="409066" ht="12.75" customHeight="1" x14ac:dyDescent="0.2"/>
    <row r="409070" ht="12.75" customHeight="1" x14ac:dyDescent="0.2"/>
    <row r="409074" ht="12.75" customHeight="1" x14ac:dyDescent="0.2"/>
    <row r="409078" ht="12.75" customHeight="1" x14ac:dyDescent="0.2"/>
    <row r="409082" ht="12.75" customHeight="1" x14ac:dyDescent="0.2"/>
    <row r="409086" ht="12.75" customHeight="1" x14ac:dyDescent="0.2"/>
    <row r="409090" ht="12.75" customHeight="1" x14ac:dyDescent="0.2"/>
    <row r="409094" ht="12.75" customHeight="1" x14ac:dyDescent="0.2"/>
    <row r="409098" ht="12.75" customHeight="1" x14ac:dyDescent="0.2"/>
    <row r="409102" ht="12.75" customHeight="1" x14ac:dyDescent="0.2"/>
    <row r="409106" ht="12.75" customHeight="1" x14ac:dyDescent="0.2"/>
    <row r="409110" ht="12.75" customHeight="1" x14ac:dyDescent="0.2"/>
    <row r="409114" ht="12.75" customHeight="1" x14ac:dyDescent="0.2"/>
    <row r="409118" ht="12.75" customHeight="1" x14ac:dyDescent="0.2"/>
    <row r="409122" ht="12.75" customHeight="1" x14ac:dyDescent="0.2"/>
    <row r="409126" ht="12.75" customHeight="1" x14ac:dyDescent="0.2"/>
    <row r="409130" ht="12.75" customHeight="1" x14ac:dyDescent="0.2"/>
    <row r="409134" ht="12.75" customHeight="1" x14ac:dyDescent="0.2"/>
    <row r="409138" ht="12.75" customHeight="1" x14ac:dyDescent="0.2"/>
    <row r="409142" ht="12.75" customHeight="1" x14ac:dyDescent="0.2"/>
    <row r="409146" ht="12.75" customHeight="1" x14ac:dyDescent="0.2"/>
    <row r="409150" ht="12.75" customHeight="1" x14ac:dyDescent="0.2"/>
    <row r="409154" ht="12.75" customHeight="1" x14ac:dyDescent="0.2"/>
    <row r="409158" ht="12.75" customHeight="1" x14ac:dyDescent="0.2"/>
    <row r="409162" ht="12.75" customHeight="1" x14ac:dyDescent="0.2"/>
    <row r="409166" ht="12.75" customHeight="1" x14ac:dyDescent="0.2"/>
    <row r="409170" ht="12.75" customHeight="1" x14ac:dyDescent="0.2"/>
    <row r="409174" ht="12.75" customHeight="1" x14ac:dyDescent="0.2"/>
    <row r="409178" ht="12.75" customHeight="1" x14ac:dyDescent="0.2"/>
    <row r="409182" ht="12.75" customHeight="1" x14ac:dyDescent="0.2"/>
    <row r="409186" ht="12.75" customHeight="1" x14ac:dyDescent="0.2"/>
    <row r="409190" ht="12.75" customHeight="1" x14ac:dyDescent="0.2"/>
    <row r="409194" ht="12.75" customHeight="1" x14ac:dyDescent="0.2"/>
    <row r="409198" ht="12.75" customHeight="1" x14ac:dyDescent="0.2"/>
    <row r="409202" ht="12.75" customHeight="1" x14ac:dyDescent="0.2"/>
    <row r="409206" ht="12.75" customHeight="1" x14ac:dyDescent="0.2"/>
    <row r="409210" ht="12.75" customHeight="1" x14ac:dyDescent="0.2"/>
    <row r="409214" ht="12.75" customHeight="1" x14ac:dyDescent="0.2"/>
    <row r="409218" ht="12.75" customHeight="1" x14ac:dyDescent="0.2"/>
    <row r="409222" ht="12.75" customHeight="1" x14ac:dyDescent="0.2"/>
    <row r="409226" ht="12.75" customHeight="1" x14ac:dyDescent="0.2"/>
    <row r="409230" ht="12.75" customHeight="1" x14ac:dyDescent="0.2"/>
    <row r="409234" ht="12.75" customHeight="1" x14ac:dyDescent="0.2"/>
    <row r="409238" ht="12.75" customHeight="1" x14ac:dyDescent="0.2"/>
    <row r="409242" ht="12.75" customHeight="1" x14ac:dyDescent="0.2"/>
    <row r="409246" ht="12.75" customHeight="1" x14ac:dyDescent="0.2"/>
    <row r="409250" ht="12.75" customHeight="1" x14ac:dyDescent="0.2"/>
    <row r="409254" ht="12.75" customHeight="1" x14ac:dyDescent="0.2"/>
    <row r="409258" ht="12.75" customHeight="1" x14ac:dyDescent="0.2"/>
    <row r="409262" ht="12.75" customHeight="1" x14ac:dyDescent="0.2"/>
    <row r="409266" ht="12.75" customHeight="1" x14ac:dyDescent="0.2"/>
    <row r="409270" ht="12.75" customHeight="1" x14ac:dyDescent="0.2"/>
    <row r="409274" ht="12.75" customHeight="1" x14ac:dyDescent="0.2"/>
    <row r="409278" ht="12.75" customHeight="1" x14ac:dyDescent="0.2"/>
    <row r="409282" ht="12.75" customHeight="1" x14ac:dyDescent="0.2"/>
    <row r="409286" ht="12.75" customHeight="1" x14ac:dyDescent="0.2"/>
    <row r="409290" ht="12.75" customHeight="1" x14ac:dyDescent="0.2"/>
    <row r="409294" ht="12.75" customHeight="1" x14ac:dyDescent="0.2"/>
    <row r="409298" ht="12.75" customHeight="1" x14ac:dyDescent="0.2"/>
    <row r="409302" ht="12.75" customHeight="1" x14ac:dyDescent="0.2"/>
    <row r="409306" ht="12.75" customHeight="1" x14ac:dyDescent="0.2"/>
    <row r="409310" ht="12.75" customHeight="1" x14ac:dyDescent="0.2"/>
    <row r="409314" ht="12.75" customHeight="1" x14ac:dyDescent="0.2"/>
    <row r="409318" ht="12.75" customHeight="1" x14ac:dyDescent="0.2"/>
    <row r="409322" ht="12.75" customHeight="1" x14ac:dyDescent="0.2"/>
    <row r="409326" ht="12.75" customHeight="1" x14ac:dyDescent="0.2"/>
    <row r="409330" ht="12.75" customHeight="1" x14ac:dyDescent="0.2"/>
    <row r="409334" ht="12.75" customHeight="1" x14ac:dyDescent="0.2"/>
    <row r="409338" ht="12.75" customHeight="1" x14ac:dyDescent="0.2"/>
    <row r="409342" ht="12.75" customHeight="1" x14ac:dyDescent="0.2"/>
    <row r="409346" ht="12.75" customHeight="1" x14ac:dyDescent="0.2"/>
    <row r="409350" ht="12.75" customHeight="1" x14ac:dyDescent="0.2"/>
    <row r="409354" ht="12.75" customHeight="1" x14ac:dyDescent="0.2"/>
    <row r="409358" ht="12.75" customHeight="1" x14ac:dyDescent="0.2"/>
    <row r="409362" ht="12.75" customHeight="1" x14ac:dyDescent="0.2"/>
    <row r="409366" ht="12.75" customHeight="1" x14ac:dyDescent="0.2"/>
    <row r="409370" ht="12.75" customHeight="1" x14ac:dyDescent="0.2"/>
    <row r="409374" ht="12.75" customHeight="1" x14ac:dyDescent="0.2"/>
    <row r="409378" ht="12.75" customHeight="1" x14ac:dyDescent="0.2"/>
    <row r="409382" ht="12.75" customHeight="1" x14ac:dyDescent="0.2"/>
    <row r="409386" ht="12.75" customHeight="1" x14ac:dyDescent="0.2"/>
    <row r="409390" ht="12.75" customHeight="1" x14ac:dyDescent="0.2"/>
    <row r="409394" ht="12.75" customHeight="1" x14ac:dyDescent="0.2"/>
    <row r="409398" ht="12.75" customHeight="1" x14ac:dyDescent="0.2"/>
    <row r="409402" ht="12.75" customHeight="1" x14ac:dyDescent="0.2"/>
    <row r="409406" ht="12.75" customHeight="1" x14ac:dyDescent="0.2"/>
    <row r="409410" ht="12.75" customHeight="1" x14ac:dyDescent="0.2"/>
    <row r="409414" ht="12.75" customHeight="1" x14ac:dyDescent="0.2"/>
    <row r="409418" ht="12.75" customHeight="1" x14ac:dyDescent="0.2"/>
    <row r="409422" ht="12.75" customHeight="1" x14ac:dyDescent="0.2"/>
    <row r="409426" ht="12.75" customHeight="1" x14ac:dyDescent="0.2"/>
    <row r="409430" ht="12.75" customHeight="1" x14ac:dyDescent="0.2"/>
    <row r="409434" ht="12.75" customHeight="1" x14ac:dyDescent="0.2"/>
    <row r="409438" ht="12.75" customHeight="1" x14ac:dyDescent="0.2"/>
    <row r="409442" ht="12.75" customHeight="1" x14ac:dyDescent="0.2"/>
    <row r="409446" ht="12.75" customHeight="1" x14ac:dyDescent="0.2"/>
    <row r="409450" ht="12.75" customHeight="1" x14ac:dyDescent="0.2"/>
    <row r="409454" ht="12.75" customHeight="1" x14ac:dyDescent="0.2"/>
    <row r="409458" ht="12.75" customHeight="1" x14ac:dyDescent="0.2"/>
    <row r="409462" ht="12.75" customHeight="1" x14ac:dyDescent="0.2"/>
    <row r="409466" ht="12.75" customHeight="1" x14ac:dyDescent="0.2"/>
    <row r="409470" ht="12.75" customHeight="1" x14ac:dyDescent="0.2"/>
    <row r="409474" ht="12.75" customHeight="1" x14ac:dyDescent="0.2"/>
    <row r="409478" ht="12.75" customHeight="1" x14ac:dyDescent="0.2"/>
    <row r="409482" ht="12.75" customHeight="1" x14ac:dyDescent="0.2"/>
    <row r="409486" ht="12.75" customHeight="1" x14ac:dyDescent="0.2"/>
    <row r="409490" ht="12.75" customHeight="1" x14ac:dyDescent="0.2"/>
    <row r="409494" ht="12.75" customHeight="1" x14ac:dyDescent="0.2"/>
    <row r="409498" ht="12.75" customHeight="1" x14ac:dyDescent="0.2"/>
    <row r="409502" ht="12.75" customHeight="1" x14ac:dyDescent="0.2"/>
    <row r="409506" ht="12.75" customHeight="1" x14ac:dyDescent="0.2"/>
    <row r="409510" ht="12.75" customHeight="1" x14ac:dyDescent="0.2"/>
    <row r="409514" ht="12.75" customHeight="1" x14ac:dyDescent="0.2"/>
    <row r="409518" ht="12.75" customHeight="1" x14ac:dyDescent="0.2"/>
    <row r="409522" ht="12.75" customHeight="1" x14ac:dyDescent="0.2"/>
    <row r="409526" ht="12.75" customHeight="1" x14ac:dyDescent="0.2"/>
    <row r="409530" ht="12.75" customHeight="1" x14ac:dyDescent="0.2"/>
    <row r="409534" ht="12.75" customHeight="1" x14ac:dyDescent="0.2"/>
    <row r="409538" ht="12.75" customHeight="1" x14ac:dyDescent="0.2"/>
    <row r="409542" ht="12.75" customHeight="1" x14ac:dyDescent="0.2"/>
    <row r="409546" ht="12.75" customHeight="1" x14ac:dyDescent="0.2"/>
    <row r="409550" ht="12.75" customHeight="1" x14ac:dyDescent="0.2"/>
    <row r="409554" ht="12.75" customHeight="1" x14ac:dyDescent="0.2"/>
    <row r="409558" ht="12.75" customHeight="1" x14ac:dyDescent="0.2"/>
    <row r="409562" ht="12.75" customHeight="1" x14ac:dyDescent="0.2"/>
    <row r="409566" ht="12.75" customHeight="1" x14ac:dyDescent="0.2"/>
    <row r="409570" ht="12.75" customHeight="1" x14ac:dyDescent="0.2"/>
    <row r="409574" ht="12.75" customHeight="1" x14ac:dyDescent="0.2"/>
    <row r="409578" ht="12.75" customHeight="1" x14ac:dyDescent="0.2"/>
    <row r="409582" ht="12.75" customHeight="1" x14ac:dyDescent="0.2"/>
    <row r="409586" ht="12.75" customHeight="1" x14ac:dyDescent="0.2"/>
    <row r="409590" ht="12.75" customHeight="1" x14ac:dyDescent="0.2"/>
    <row r="409594" ht="12.75" customHeight="1" x14ac:dyDescent="0.2"/>
    <row r="409598" ht="12.75" customHeight="1" x14ac:dyDescent="0.2"/>
    <row r="409602" ht="12.75" customHeight="1" x14ac:dyDescent="0.2"/>
    <row r="409606" ht="12.75" customHeight="1" x14ac:dyDescent="0.2"/>
    <row r="409610" ht="12.75" customHeight="1" x14ac:dyDescent="0.2"/>
    <row r="409614" ht="12.75" customHeight="1" x14ac:dyDescent="0.2"/>
    <row r="409618" ht="12.75" customHeight="1" x14ac:dyDescent="0.2"/>
    <row r="409622" ht="12.75" customHeight="1" x14ac:dyDescent="0.2"/>
    <row r="409626" ht="12.75" customHeight="1" x14ac:dyDescent="0.2"/>
    <row r="409630" ht="12.75" customHeight="1" x14ac:dyDescent="0.2"/>
    <row r="409634" ht="12.75" customHeight="1" x14ac:dyDescent="0.2"/>
    <row r="409638" ht="12.75" customHeight="1" x14ac:dyDescent="0.2"/>
    <row r="409642" ht="12.75" customHeight="1" x14ac:dyDescent="0.2"/>
    <row r="409646" ht="12.75" customHeight="1" x14ac:dyDescent="0.2"/>
    <row r="409650" ht="12.75" customHeight="1" x14ac:dyDescent="0.2"/>
    <row r="409654" ht="12.75" customHeight="1" x14ac:dyDescent="0.2"/>
    <row r="409658" ht="12.75" customHeight="1" x14ac:dyDescent="0.2"/>
    <row r="409662" ht="12.75" customHeight="1" x14ac:dyDescent="0.2"/>
    <row r="409666" ht="12.75" customHeight="1" x14ac:dyDescent="0.2"/>
    <row r="409670" ht="12.75" customHeight="1" x14ac:dyDescent="0.2"/>
    <row r="409674" ht="12.75" customHeight="1" x14ac:dyDescent="0.2"/>
    <row r="409678" ht="12.75" customHeight="1" x14ac:dyDescent="0.2"/>
    <row r="409682" ht="12.75" customHeight="1" x14ac:dyDescent="0.2"/>
    <row r="409686" ht="12.75" customHeight="1" x14ac:dyDescent="0.2"/>
    <row r="409690" ht="12.75" customHeight="1" x14ac:dyDescent="0.2"/>
    <row r="409694" ht="12.75" customHeight="1" x14ac:dyDescent="0.2"/>
    <row r="409698" ht="12.75" customHeight="1" x14ac:dyDescent="0.2"/>
    <row r="409702" ht="12.75" customHeight="1" x14ac:dyDescent="0.2"/>
    <row r="409706" ht="12.75" customHeight="1" x14ac:dyDescent="0.2"/>
    <row r="409710" ht="12.75" customHeight="1" x14ac:dyDescent="0.2"/>
    <row r="409714" ht="12.75" customHeight="1" x14ac:dyDescent="0.2"/>
    <row r="409718" ht="12.75" customHeight="1" x14ac:dyDescent="0.2"/>
    <row r="409722" ht="12.75" customHeight="1" x14ac:dyDescent="0.2"/>
    <row r="409726" ht="12.75" customHeight="1" x14ac:dyDescent="0.2"/>
    <row r="409730" ht="12.75" customHeight="1" x14ac:dyDescent="0.2"/>
    <row r="409734" ht="12.75" customHeight="1" x14ac:dyDescent="0.2"/>
    <row r="409738" ht="12.75" customHeight="1" x14ac:dyDescent="0.2"/>
    <row r="409742" ht="12.75" customHeight="1" x14ac:dyDescent="0.2"/>
    <row r="409746" ht="12.75" customHeight="1" x14ac:dyDescent="0.2"/>
    <row r="409750" ht="12.75" customHeight="1" x14ac:dyDescent="0.2"/>
    <row r="409754" ht="12.75" customHeight="1" x14ac:dyDescent="0.2"/>
    <row r="409758" ht="12.75" customHeight="1" x14ac:dyDescent="0.2"/>
    <row r="409762" ht="12.75" customHeight="1" x14ac:dyDescent="0.2"/>
    <row r="409766" ht="12.75" customHeight="1" x14ac:dyDescent="0.2"/>
    <row r="409770" ht="12.75" customHeight="1" x14ac:dyDescent="0.2"/>
    <row r="409774" ht="12.75" customHeight="1" x14ac:dyDescent="0.2"/>
    <row r="409778" ht="12.75" customHeight="1" x14ac:dyDescent="0.2"/>
    <row r="409782" ht="12.75" customHeight="1" x14ac:dyDescent="0.2"/>
    <row r="409786" ht="12.75" customHeight="1" x14ac:dyDescent="0.2"/>
    <row r="409790" ht="12.75" customHeight="1" x14ac:dyDescent="0.2"/>
    <row r="409794" ht="12.75" customHeight="1" x14ac:dyDescent="0.2"/>
    <row r="409798" ht="12.75" customHeight="1" x14ac:dyDescent="0.2"/>
    <row r="409802" ht="12.75" customHeight="1" x14ac:dyDescent="0.2"/>
    <row r="409806" ht="12.75" customHeight="1" x14ac:dyDescent="0.2"/>
    <row r="409810" ht="12.75" customHeight="1" x14ac:dyDescent="0.2"/>
    <row r="409814" ht="12.75" customHeight="1" x14ac:dyDescent="0.2"/>
    <row r="409818" ht="12.75" customHeight="1" x14ac:dyDescent="0.2"/>
    <row r="409822" ht="12.75" customHeight="1" x14ac:dyDescent="0.2"/>
    <row r="409826" ht="12.75" customHeight="1" x14ac:dyDescent="0.2"/>
    <row r="409830" ht="12.75" customHeight="1" x14ac:dyDescent="0.2"/>
    <row r="409834" ht="12.75" customHeight="1" x14ac:dyDescent="0.2"/>
    <row r="409838" ht="12.75" customHeight="1" x14ac:dyDescent="0.2"/>
    <row r="409842" ht="12.75" customHeight="1" x14ac:dyDescent="0.2"/>
    <row r="409846" ht="12.75" customHeight="1" x14ac:dyDescent="0.2"/>
    <row r="409850" ht="12.75" customHeight="1" x14ac:dyDescent="0.2"/>
    <row r="409854" ht="12.75" customHeight="1" x14ac:dyDescent="0.2"/>
    <row r="409858" ht="12.75" customHeight="1" x14ac:dyDescent="0.2"/>
    <row r="409862" ht="12.75" customHeight="1" x14ac:dyDescent="0.2"/>
    <row r="409866" ht="12.75" customHeight="1" x14ac:dyDescent="0.2"/>
    <row r="409870" ht="12.75" customHeight="1" x14ac:dyDescent="0.2"/>
    <row r="409874" ht="12.75" customHeight="1" x14ac:dyDescent="0.2"/>
    <row r="409878" ht="12.75" customHeight="1" x14ac:dyDescent="0.2"/>
    <row r="409882" ht="12.75" customHeight="1" x14ac:dyDescent="0.2"/>
    <row r="409886" ht="12.75" customHeight="1" x14ac:dyDescent="0.2"/>
    <row r="409890" ht="12.75" customHeight="1" x14ac:dyDescent="0.2"/>
    <row r="409894" ht="12.75" customHeight="1" x14ac:dyDescent="0.2"/>
    <row r="409898" ht="12.75" customHeight="1" x14ac:dyDescent="0.2"/>
    <row r="409902" ht="12.75" customHeight="1" x14ac:dyDescent="0.2"/>
    <row r="409906" ht="12.75" customHeight="1" x14ac:dyDescent="0.2"/>
    <row r="409910" ht="12.75" customHeight="1" x14ac:dyDescent="0.2"/>
    <row r="409914" ht="12.75" customHeight="1" x14ac:dyDescent="0.2"/>
    <row r="409918" ht="12.75" customHeight="1" x14ac:dyDescent="0.2"/>
    <row r="409922" ht="12.75" customHeight="1" x14ac:dyDescent="0.2"/>
    <row r="409926" ht="12.75" customHeight="1" x14ac:dyDescent="0.2"/>
    <row r="409930" ht="12.75" customHeight="1" x14ac:dyDescent="0.2"/>
    <row r="409934" ht="12.75" customHeight="1" x14ac:dyDescent="0.2"/>
    <row r="409938" ht="12.75" customHeight="1" x14ac:dyDescent="0.2"/>
    <row r="409942" ht="12.75" customHeight="1" x14ac:dyDescent="0.2"/>
    <row r="409946" ht="12.75" customHeight="1" x14ac:dyDescent="0.2"/>
    <row r="409950" ht="12.75" customHeight="1" x14ac:dyDescent="0.2"/>
    <row r="409954" ht="12.75" customHeight="1" x14ac:dyDescent="0.2"/>
    <row r="409958" ht="12.75" customHeight="1" x14ac:dyDescent="0.2"/>
    <row r="409962" ht="12.75" customHeight="1" x14ac:dyDescent="0.2"/>
    <row r="409966" ht="12.75" customHeight="1" x14ac:dyDescent="0.2"/>
    <row r="409970" ht="12.75" customHeight="1" x14ac:dyDescent="0.2"/>
    <row r="409974" ht="12.75" customHeight="1" x14ac:dyDescent="0.2"/>
    <row r="409978" ht="12.75" customHeight="1" x14ac:dyDescent="0.2"/>
    <row r="409982" ht="12.75" customHeight="1" x14ac:dyDescent="0.2"/>
    <row r="409986" ht="12.75" customHeight="1" x14ac:dyDescent="0.2"/>
    <row r="409990" ht="12.75" customHeight="1" x14ac:dyDescent="0.2"/>
    <row r="409994" ht="12.75" customHeight="1" x14ac:dyDescent="0.2"/>
    <row r="409998" ht="12.75" customHeight="1" x14ac:dyDescent="0.2"/>
    <row r="410002" ht="12.75" customHeight="1" x14ac:dyDescent="0.2"/>
    <row r="410006" ht="12.75" customHeight="1" x14ac:dyDescent="0.2"/>
    <row r="410010" ht="12.75" customHeight="1" x14ac:dyDescent="0.2"/>
    <row r="410014" ht="12.75" customHeight="1" x14ac:dyDescent="0.2"/>
    <row r="410018" ht="12.75" customHeight="1" x14ac:dyDescent="0.2"/>
    <row r="410022" ht="12.75" customHeight="1" x14ac:dyDescent="0.2"/>
    <row r="410026" ht="12.75" customHeight="1" x14ac:dyDescent="0.2"/>
    <row r="410030" ht="12.75" customHeight="1" x14ac:dyDescent="0.2"/>
    <row r="410034" ht="12.75" customHeight="1" x14ac:dyDescent="0.2"/>
    <row r="410038" ht="12.75" customHeight="1" x14ac:dyDescent="0.2"/>
    <row r="410042" ht="12.75" customHeight="1" x14ac:dyDescent="0.2"/>
    <row r="410046" ht="12.75" customHeight="1" x14ac:dyDescent="0.2"/>
    <row r="410050" ht="12.75" customHeight="1" x14ac:dyDescent="0.2"/>
    <row r="410054" ht="12.75" customHeight="1" x14ac:dyDescent="0.2"/>
    <row r="410058" ht="12.75" customHeight="1" x14ac:dyDescent="0.2"/>
    <row r="410062" ht="12.75" customHeight="1" x14ac:dyDescent="0.2"/>
    <row r="410066" ht="12.75" customHeight="1" x14ac:dyDescent="0.2"/>
    <row r="410070" ht="12.75" customHeight="1" x14ac:dyDescent="0.2"/>
    <row r="410074" ht="12.75" customHeight="1" x14ac:dyDescent="0.2"/>
    <row r="410078" ht="12.75" customHeight="1" x14ac:dyDescent="0.2"/>
    <row r="410082" ht="12.75" customHeight="1" x14ac:dyDescent="0.2"/>
    <row r="410086" ht="12.75" customHeight="1" x14ac:dyDescent="0.2"/>
    <row r="410090" ht="12.75" customHeight="1" x14ac:dyDescent="0.2"/>
    <row r="410094" ht="12.75" customHeight="1" x14ac:dyDescent="0.2"/>
    <row r="410098" ht="12.75" customHeight="1" x14ac:dyDescent="0.2"/>
    <row r="410102" ht="12.75" customHeight="1" x14ac:dyDescent="0.2"/>
    <row r="410106" ht="12.75" customHeight="1" x14ac:dyDescent="0.2"/>
    <row r="410110" ht="12.75" customHeight="1" x14ac:dyDescent="0.2"/>
    <row r="410114" ht="12.75" customHeight="1" x14ac:dyDescent="0.2"/>
    <row r="410118" ht="12.75" customHeight="1" x14ac:dyDescent="0.2"/>
    <row r="410122" ht="12.75" customHeight="1" x14ac:dyDescent="0.2"/>
    <row r="410126" ht="12.75" customHeight="1" x14ac:dyDescent="0.2"/>
    <row r="410130" ht="12.75" customHeight="1" x14ac:dyDescent="0.2"/>
    <row r="410134" ht="12.75" customHeight="1" x14ac:dyDescent="0.2"/>
    <row r="410138" ht="12.75" customHeight="1" x14ac:dyDescent="0.2"/>
    <row r="410142" ht="12.75" customHeight="1" x14ac:dyDescent="0.2"/>
    <row r="410146" ht="12.75" customHeight="1" x14ac:dyDescent="0.2"/>
    <row r="410150" ht="12.75" customHeight="1" x14ac:dyDescent="0.2"/>
    <row r="410154" ht="12.75" customHeight="1" x14ac:dyDescent="0.2"/>
    <row r="410158" ht="12.75" customHeight="1" x14ac:dyDescent="0.2"/>
    <row r="410162" ht="12.75" customHeight="1" x14ac:dyDescent="0.2"/>
    <row r="410166" ht="12.75" customHeight="1" x14ac:dyDescent="0.2"/>
    <row r="410170" ht="12.75" customHeight="1" x14ac:dyDescent="0.2"/>
    <row r="410174" ht="12.75" customHeight="1" x14ac:dyDescent="0.2"/>
    <row r="410178" ht="12.75" customHeight="1" x14ac:dyDescent="0.2"/>
    <row r="410182" ht="12.75" customHeight="1" x14ac:dyDescent="0.2"/>
    <row r="410186" ht="12.75" customHeight="1" x14ac:dyDescent="0.2"/>
    <row r="410190" ht="12.75" customHeight="1" x14ac:dyDescent="0.2"/>
    <row r="410194" ht="12.75" customHeight="1" x14ac:dyDescent="0.2"/>
    <row r="410198" ht="12.75" customHeight="1" x14ac:dyDescent="0.2"/>
    <row r="410202" ht="12.75" customHeight="1" x14ac:dyDescent="0.2"/>
    <row r="410206" ht="12.75" customHeight="1" x14ac:dyDescent="0.2"/>
    <row r="410210" ht="12.75" customHeight="1" x14ac:dyDescent="0.2"/>
    <row r="410214" ht="12.75" customHeight="1" x14ac:dyDescent="0.2"/>
    <row r="410218" ht="12.75" customHeight="1" x14ac:dyDescent="0.2"/>
    <row r="410222" ht="12.75" customHeight="1" x14ac:dyDescent="0.2"/>
    <row r="410226" ht="12.75" customHeight="1" x14ac:dyDescent="0.2"/>
    <row r="410230" ht="12.75" customHeight="1" x14ac:dyDescent="0.2"/>
    <row r="410234" ht="12.75" customHeight="1" x14ac:dyDescent="0.2"/>
    <row r="410238" ht="12.75" customHeight="1" x14ac:dyDescent="0.2"/>
    <row r="410242" ht="12.75" customHeight="1" x14ac:dyDescent="0.2"/>
    <row r="410246" ht="12.75" customHeight="1" x14ac:dyDescent="0.2"/>
    <row r="410250" ht="12.75" customHeight="1" x14ac:dyDescent="0.2"/>
    <row r="410254" ht="12.75" customHeight="1" x14ac:dyDescent="0.2"/>
    <row r="410258" ht="12.75" customHeight="1" x14ac:dyDescent="0.2"/>
    <row r="410262" ht="12.75" customHeight="1" x14ac:dyDescent="0.2"/>
    <row r="410266" ht="12.75" customHeight="1" x14ac:dyDescent="0.2"/>
    <row r="410270" ht="12.75" customHeight="1" x14ac:dyDescent="0.2"/>
    <row r="410274" ht="12.75" customHeight="1" x14ac:dyDescent="0.2"/>
    <row r="410278" ht="12.75" customHeight="1" x14ac:dyDescent="0.2"/>
    <row r="410282" ht="12.75" customHeight="1" x14ac:dyDescent="0.2"/>
    <row r="410286" ht="12.75" customHeight="1" x14ac:dyDescent="0.2"/>
    <row r="410290" ht="12.75" customHeight="1" x14ac:dyDescent="0.2"/>
    <row r="410294" ht="12.75" customHeight="1" x14ac:dyDescent="0.2"/>
    <row r="410298" ht="12.75" customHeight="1" x14ac:dyDescent="0.2"/>
    <row r="410302" ht="12.75" customHeight="1" x14ac:dyDescent="0.2"/>
    <row r="410306" ht="12.75" customHeight="1" x14ac:dyDescent="0.2"/>
    <row r="410310" ht="12.75" customHeight="1" x14ac:dyDescent="0.2"/>
    <row r="410314" ht="12.75" customHeight="1" x14ac:dyDescent="0.2"/>
    <row r="410318" ht="12.75" customHeight="1" x14ac:dyDescent="0.2"/>
    <row r="410322" ht="12.75" customHeight="1" x14ac:dyDescent="0.2"/>
    <row r="410326" ht="12.75" customHeight="1" x14ac:dyDescent="0.2"/>
    <row r="410330" ht="12.75" customHeight="1" x14ac:dyDescent="0.2"/>
    <row r="410334" ht="12.75" customHeight="1" x14ac:dyDescent="0.2"/>
    <row r="410338" ht="12.75" customHeight="1" x14ac:dyDescent="0.2"/>
    <row r="410342" ht="12.75" customHeight="1" x14ac:dyDescent="0.2"/>
    <row r="410346" ht="12.75" customHeight="1" x14ac:dyDescent="0.2"/>
    <row r="410350" ht="12.75" customHeight="1" x14ac:dyDescent="0.2"/>
    <row r="410354" ht="12.75" customHeight="1" x14ac:dyDescent="0.2"/>
    <row r="410358" ht="12.75" customHeight="1" x14ac:dyDescent="0.2"/>
    <row r="410362" ht="12.75" customHeight="1" x14ac:dyDescent="0.2"/>
    <row r="410366" ht="12.75" customHeight="1" x14ac:dyDescent="0.2"/>
    <row r="410370" ht="12.75" customHeight="1" x14ac:dyDescent="0.2"/>
    <row r="410374" ht="12.75" customHeight="1" x14ac:dyDescent="0.2"/>
    <row r="410378" ht="12.75" customHeight="1" x14ac:dyDescent="0.2"/>
    <row r="410382" ht="12.75" customHeight="1" x14ac:dyDescent="0.2"/>
    <row r="410386" ht="12.75" customHeight="1" x14ac:dyDescent="0.2"/>
    <row r="410390" ht="12.75" customHeight="1" x14ac:dyDescent="0.2"/>
    <row r="410394" ht="12.75" customHeight="1" x14ac:dyDescent="0.2"/>
    <row r="410398" ht="12.75" customHeight="1" x14ac:dyDescent="0.2"/>
    <row r="410402" ht="12.75" customHeight="1" x14ac:dyDescent="0.2"/>
    <row r="410406" ht="12.75" customHeight="1" x14ac:dyDescent="0.2"/>
    <row r="410410" ht="12.75" customHeight="1" x14ac:dyDescent="0.2"/>
    <row r="410414" ht="12.75" customHeight="1" x14ac:dyDescent="0.2"/>
    <row r="410418" ht="12.75" customHeight="1" x14ac:dyDescent="0.2"/>
    <row r="410422" ht="12.75" customHeight="1" x14ac:dyDescent="0.2"/>
    <row r="410426" ht="12.75" customHeight="1" x14ac:dyDescent="0.2"/>
    <row r="410430" ht="12.75" customHeight="1" x14ac:dyDescent="0.2"/>
    <row r="410434" ht="12.75" customHeight="1" x14ac:dyDescent="0.2"/>
    <row r="410438" ht="12.75" customHeight="1" x14ac:dyDescent="0.2"/>
    <row r="410442" ht="12.75" customHeight="1" x14ac:dyDescent="0.2"/>
    <row r="410446" ht="12.75" customHeight="1" x14ac:dyDescent="0.2"/>
    <row r="410450" ht="12.75" customHeight="1" x14ac:dyDescent="0.2"/>
    <row r="410454" ht="12.75" customHeight="1" x14ac:dyDescent="0.2"/>
    <row r="410458" ht="12.75" customHeight="1" x14ac:dyDescent="0.2"/>
    <row r="410462" ht="12.75" customHeight="1" x14ac:dyDescent="0.2"/>
    <row r="410466" ht="12.75" customHeight="1" x14ac:dyDescent="0.2"/>
    <row r="410470" ht="12.75" customHeight="1" x14ac:dyDescent="0.2"/>
    <row r="410474" ht="12.75" customHeight="1" x14ac:dyDescent="0.2"/>
    <row r="410478" ht="12.75" customHeight="1" x14ac:dyDescent="0.2"/>
    <row r="410482" ht="12.75" customHeight="1" x14ac:dyDescent="0.2"/>
    <row r="410486" ht="12.75" customHeight="1" x14ac:dyDescent="0.2"/>
    <row r="410490" ht="12.75" customHeight="1" x14ac:dyDescent="0.2"/>
    <row r="410494" ht="12.75" customHeight="1" x14ac:dyDescent="0.2"/>
    <row r="410498" ht="12.75" customHeight="1" x14ac:dyDescent="0.2"/>
    <row r="410502" ht="12.75" customHeight="1" x14ac:dyDescent="0.2"/>
    <row r="410506" ht="12.75" customHeight="1" x14ac:dyDescent="0.2"/>
    <row r="410510" ht="12.75" customHeight="1" x14ac:dyDescent="0.2"/>
    <row r="410514" ht="12.75" customHeight="1" x14ac:dyDescent="0.2"/>
    <row r="410518" ht="12.75" customHeight="1" x14ac:dyDescent="0.2"/>
    <row r="410522" ht="12.75" customHeight="1" x14ac:dyDescent="0.2"/>
    <row r="410526" ht="12.75" customHeight="1" x14ac:dyDescent="0.2"/>
    <row r="410530" ht="12.75" customHeight="1" x14ac:dyDescent="0.2"/>
    <row r="410534" ht="12.75" customHeight="1" x14ac:dyDescent="0.2"/>
    <row r="410538" ht="12.75" customHeight="1" x14ac:dyDescent="0.2"/>
    <row r="410542" ht="12.75" customHeight="1" x14ac:dyDescent="0.2"/>
    <row r="410546" ht="12.75" customHeight="1" x14ac:dyDescent="0.2"/>
    <row r="410550" ht="12.75" customHeight="1" x14ac:dyDescent="0.2"/>
    <row r="410554" ht="12.75" customHeight="1" x14ac:dyDescent="0.2"/>
    <row r="410558" ht="12.75" customHeight="1" x14ac:dyDescent="0.2"/>
    <row r="410562" ht="12.75" customHeight="1" x14ac:dyDescent="0.2"/>
    <row r="410566" ht="12.75" customHeight="1" x14ac:dyDescent="0.2"/>
    <row r="410570" ht="12.75" customHeight="1" x14ac:dyDescent="0.2"/>
    <row r="410574" ht="12.75" customHeight="1" x14ac:dyDescent="0.2"/>
    <row r="410578" ht="12.75" customHeight="1" x14ac:dyDescent="0.2"/>
    <row r="410582" ht="12.75" customHeight="1" x14ac:dyDescent="0.2"/>
    <row r="410586" ht="12.75" customHeight="1" x14ac:dyDescent="0.2"/>
    <row r="410590" ht="12.75" customHeight="1" x14ac:dyDescent="0.2"/>
    <row r="410594" ht="12.75" customHeight="1" x14ac:dyDescent="0.2"/>
    <row r="410598" ht="12.75" customHeight="1" x14ac:dyDescent="0.2"/>
    <row r="410602" ht="12.75" customHeight="1" x14ac:dyDescent="0.2"/>
    <row r="410606" ht="12.75" customHeight="1" x14ac:dyDescent="0.2"/>
    <row r="410610" ht="12.75" customHeight="1" x14ac:dyDescent="0.2"/>
    <row r="410614" ht="12.75" customHeight="1" x14ac:dyDescent="0.2"/>
    <row r="410618" ht="12.75" customHeight="1" x14ac:dyDescent="0.2"/>
    <row r="410622" ht="12.75" customHeight="1" x14ac:dyDescent="0.2"/>
    <row r="410626" ht="12.75" customHeight="1" x14ac:dyDescent="0.2"/>
    <row r="410630" ht="12.75" customHeight="1" x14ac:dyDescent="0.2"/>
    <row r="410634" ht="12.75" customHeight="1" x14ac:dyDescent="0.2"/>
    <row r="410638" ht="12.75" customHeight="1" x14ac:dyDescent="0.2"/>
    <row r="410642" ht="12.75" customHeight="1" x14ac:dyDescent="0.2"/>
    <row r="410646" ht="12.75" customHeight="1" x14ac:dyDescent="0.2"/>
    <row r="410650" ht="12.75" customHeight="1" x14ac:dyDescent="0.2"/>
    <row r="410654" ht="12.75" customHeight="1" x14ac:dyDescent="0.2"/>
    <row r="410658" ht="12.75" customHeight="1" x14ac:dyDescent="0.2"/>
    <row r="410662" ht="12.75" customHeight="1" x14ac:dyDescent="0.2"/>
    <row r="410666" ht="12.75" customHeight="1" x14ac:dyDescent="0.2"/>
    <row r="410670" ht="12.75" customHeight="1" x14ac:dyDescent="0.2"/>
    <row r="410674" ht="12.75" customHeight="1" x14ac:dyDescent="0.2"/>
    <row r="410678" ht="12.75" customHeight="1" x14ac:dyDescent="0.2"/>
    <row r="410682" ht="12.75" customHeight="1" x14ac:dyDescent="0.2"/>
    <row r="410686" ht="12.75" customHeight="1" x14ac:dyDescent="0.2"/>
    <row r="410690" ht="12.75" customHeight="1" x14ac:dyDescent="0.2"/>
    <row r="410694" ht="12.75" customHeight="1" x14ac:dyDescent="0.2"/>
    <row r="410698" ht="12.75" customHeight="1" x14ac:dyDescent="0.2"/>
    <row r="410702" ht="12.75" customHeight="1" x14ac:dyDescent="0.2"/>
    <row r="410706" ht="12.75" customHeight="1" x14ac:dyDescent="0.2"/>
    <row r="410710" ht="12.75" customHeight="1" x14ac:dyDescent="0.2"/>
    <row r="410714" ht="12.75" customHeight="1" x14ac:dyDescent="0.2"/>
    <row r="410718" ht="12.75" customHeight="1" x14ac:dyDescent="0.2"/>
    <row r="410722" ht="12.75" customHeight="1" x14ac:dyDescent="0.2"/>
    <row r="410726" ht="12.75" customHeight="1" x14ac:dyDescent="0.2"/>
    <row r="410730" ht="12.75" customHeight="1" x14ac:dyDescent="0.2"/>
    <row r="410734" ht="12.75" customHeight="1" x14ac:dyDescent="0.2"/>
    <row r="410738" ht="12.75" customHeight="1" x14ac:dyDescent="0.2"/>
    <row r="410742" ht="12.75" customHeight="1" x14ac:dyDescent="0.2"/>
    <row r="410746" ht="12.75" customHeight="1" x14ac:dyDescent="0.2"/>
    <row r="410750" ht="12.75" customHeight="1" x14ac:dyDescent="0.2"/>
    <row r="410754" ht="12.75" customHeight="1" x14ac:dyDescent="0.2"/>
    <row r="410758" ht="12.75" customHeight="1" x14ac:dyDescent="0.2"/>
    <row r="410762" ht="12.75" customHeight="1" x14ac:dyDescent="0.2"/>
    <row r="410766" ht="12.75" customHeight="1" x14ac:dyDescent="0.2"/>
    <row r="410770" ht="12.75" customHeight="1" x14ac:dyDescent="0.2"/>
    <row r="410774" ht="12.75" customHeight="1" x14ac:dyDescent="0.2"/>
    <row r="410778" ht="12.75" customHeight="1" x14ac:dyDescent="0.2"/>
    <row r="410782" ht="12.75" customHeight="1" x14ac:dyDescent="0.2"/>
    <row r="410786" ht="12.75" customHeight="1" x14ac:dyDescent="0.2"/>
    <row r="410790" ht="12.75" customHeight="1" x14ac:dyDescent="0.2"/>
    <row r="410794" ht="12.75" customHeight="1" x14ac:dyDescent="0.2"/>
    <row r="410798" ht="12.75" customHeight="1" x14ac:dyDescent="0.2"/>
    <row r="410802" ht="12.75" customHeight="1" x14ac:dyDescent="0.2"/>
    <row r="410806" ht="12.75" customHeight="1" x14ac:dyDescent="0.2"/>
    <row r="410810" ht="12.75" customHeight="1" x14ac:dyDescent="0.2"/>
    <row r="410814" ht="12.75" customHeight="1" x14ac:dyDescent="0.2"/>
    <row r="410818" ht="12.75" customHeight="1" x14ac:dyDescent="0.2"/>
    <row r="410822" ht="12.75" customHeight="1" x14ac:dyDescent="0.2"/>
    <row r="410826" ht="12.75" customHeight="1" x14ac:dyDescent="0.2"/>
    <row r="410830" ht="12.75" customHeight="1" x14ac:dyDescent="0.2"/>
    <row r="410834" ht="12.75" customHeight="1" x14ac:dyDescent="0.2"/>
    <row r="410838" ht="12.75" customHeight="1" x14ac:dyDescent="0.2"/>
    <row r="410842" ht="12.75" customHeight="1" x14ac:dyDescent="0.2"/>
    <row r="410846" ht="12.75" customHeight="1" x14ac:dyDescent="0.2"/>
    <row r="410850" ht="12.75" customHeight="1" x14ac:dyDescent="0.2"/>
    <row r="410854" ht="12.75" customHeight="1" x14ac:dyDescent="0.2"/>
    <row r="410858" ht="12.75" customHeight="1" x14ac:dyDescent="0.2"/>
    <row r="410862" ht="12.75" customHeight="1" x14ac:dyDescent="0.2"/>
    <row r="410866" ht="12.75" customHeight="1" x14ac:dyDescent="0.2"/>
    <row r="410870" ht="12.75" customHeight="1" x14ac:dyDescent="0.2"/>
    <row r="410874" ht="12.75" customHeight="1" x14ac:dyDescent="0.2"/>
    <row r="410878" ht="12.75" customHeight="1" x14ac:dyDescent="0.2"/>
    <row r="410882" ht="12.75" customHeight="1" x14ac:dyDescent="0.2"/>
    <row r="410886" ht="12.75" customHeight="1" x14ac:dyDescent="0.2"/>
    <row r="410890" ht="12.75" customHeight="1" x14ac:dyDescent="0.2"/>
    <row r="410894" ht="12.75" customHeight="1" x14ac:dyDescent="0.2"/>
    <row r="410898" ht="12.75" customHeight="1" x14ac:dyDescent="0.2"/>
    <row r="410902" ht="12.75" customHeight="1" x14ac:dyDescent="0.2"/>
    <row r="410906" ht="12.75" customHeight="1" x14ac:dyDescent="0.2"/>
    <row r="410910" ht="12.75" customHeight="1" x14ac:dyDescent="0.2"/>
    <row r="410914" ht="12.75" customHeight="1" x14ac:dyDescent="0.2"/>
    <row r="410918" ht="12.75" customHeight="1" x14ac:dyDescent="0.2"/>
    <row r="410922" ht="12.75" customHeight="1" x14ac:dyDescent="0.2"/>
    <row r="410926" ht="12.75" customHeight="1" x14ac:dyDescent="0.2"/>
    <row r="410930" ht="12.75" customHeight="1" x14ac:dyDescent="0.2"/>
    <row r="410934" ht="12.75" customHeight="1" x14ac:dyDescent="0.2"/>
    <row r="410938" ht="12.75" customHeight="1" x14ac:dyDescent="0.2"/>
    <row r="410942" ht="12.75" customHeight="1" x14ac:dyDescent="0.2"/>
    <row r="410946" ht="12.75" customHeight="1" x14ac:dyDescent="0.2"/>
    <row r="410950" ht="12.75" customHeight="1" x14ac:dyDescent="0.2"/>
    <row r="410954" ht="12.75" customHeight="1" x14ac:dyDescent="0.2"/>
    <row r="410958" ht="12.75" customHeight="1" x14ac:dyDescent="0.2"/>
    <row r="410962" ht="12.75" customHeight="1" x14ac:dyDescent="0.2"/>
    <row r="410966" ht="12.75" customHeight="1" x14ac:dyDescent="0.2"/>
    <row r="410970" ht="12.75" customHeight="1" x14ac:dyDescent="0.2"/>
    <row r="410974" ht="12.75" customHeight="1" x14ac:dyDescent="0.2"/>
    <row r="410978" ht="12.75" customHeight="1" x14ac:dyDescent="0.2"/>
    <row r="410982" ht="12.75" customHeight="1" x14ac:dyDescent="0.2"/>
    <row r="410986" ht="12.75" customHeight="1" x14ac:dyDescent="0.2"/>
    <row r="410990" ht="12.75" customHeight="1" x14ac:dyDescent="0.2"/>
    <row r="410994" ht="12.75" customHeight="1" x14ac:dyDescent="0.2"/>
    <row r="410998" ht="12.75" customHeight="1" x14ac:dyDescent="0.2"/>
    <row r="411002" ht="12.75" customHeight="1" x14ac:dyDescent="0.2"/>
    <row r="411006" ht="12.75" customHeight="1" x14ac:dyDescent="0.2"/>
    <row r="411010" ht="12.75" customHeight="1" x14ac:dyDescent="0.2"/>
    <row r="411014" ht="12.75" customHeight="1" x14ac:dyDescent="0.2"/>
    <row r="411018" ht="12.75" customHeight="1" x14ac:dyDescent="0.2"/>
    <row r="411022" ht="12.75" customHeight="1" x14ac:dyDescent="0.2"/>
    <row r="411026" ht="12.75" customHeight="1" x14ac:dyDescent="0.2"/>
    <row r="411030" ht="12.75" customHeight="1" x14ac:dyDescent="0.2"/>
    <row r="411034" ht="12.75" customHeight="1" x14ac:dyDescent="0.2"/>
    <row r="411038" ht="12.75" customHeight="1" x14ac:dyDescent="0.2"/>
    <row r="411042" ht="12.75" customHeight="1" x14ac:dyDescent="0.2"/>
    <row r="411046" ht="12.75" customHeight="1" x14ac:dyDescent="0.2"/>
    <row r="411050" ht="12.75" customHeight="1" x14ac:dyDescent="0.2"/>
    <row r="411054" ht="12.75" customHeight="1" x14ac:dyDescent="0.2"/>
    <row r="411058" ht="12.75" customHeight="1" x14ac:dyDescent="0.2"/>
    <row r="411062" ht="12.75" customHeight="1" x14ac:dyDescent="0.2"/>
    <row r="411066" ht="12.75" customHeight="1" x14ac:dyDescent="0.2"/>
    <row r="411070" ht="12.75" customHeight="1" x14ac:dyDescent="0.2"/>
    <row r="411074" ht="12.75" customHeight="1" x14ac:dyDescent="0.2"/>
    <row r="411078" ht="12.75" customHeight="1" x14ac:dyDescent="0.2"/>
    <row r="411082" ht="12.75" customHeight="1" x14ac:dyDescent="0.2"/>
    <row r="411086" ht="12.75" customHeight="1" x14ac:dyDescent="0.2"/>
    <row r="411090" ht="12.75" customHeight="1" x14ac:dyDescent="0.2"/>
    <row r="411094" ht="12.75" customHeight="1" x14ac:dyDescent="0.2"/>
    <row r="411098" ht="12.75" customHeight="1" x14ac:dyDescent="0.2"/>
    <row r="411102" ht="12.75" customHeight="1" x14ac:dyDescent="0.2"/>
    <row r="411106" ht="12.75" customHeight="1" x14ac:dyDescent="0.2"/>
    <row r="411110" ht="12.75" customHeight="1" x14ac:dyDescent="0.2"/>
    <row r="411114" ht="12.75" customHeight="1" x14ac:dyDescent="0.2"/>
    <row r="411118" ht="12.75" customHeight="1" x14ac:dyDescent="0.2"/>
    <row r="411122" ht="12.75" customHeight="1" x14ac:dyDescent="0.2"/>
    <row r="411126" ht="12.75" customHeight="1" x14ac:dyDescent="0.2"/>
    <row r="411130" ht="12.75" customHeight="1" x14ac:dyDescent="0.2"/>
    <row r="411134" ht="12.75" customHeight="1" x14ac:dyDescent="0.2"/>
    <row r="411138" ht="12.75" customHeight="1" x14ac:dyDescent="0.2"/>
    <row r="411142" ht="12.75" customHeight="1" x14ac:dyDescent="0.2"/>
    <row r="411146" ht="12.75" customHeight="1" x14ac:dyDescent="0.2"/>
    <row r="411150" ht="12.75" customHeight="1" x14ac:dyDescent="0.2"/>
    <row r="411154" ht="12.75" customHeight="1" x14ac:dyDescent="0.2"/>
    <row r="411158" ht="12.75" customHeight="1" x14ac:dyDescent="0.2"/>
    <row r="411162" ht="12.75" customHeight="1" x14ac:dyDescent="0.2"/>
    <row r="411166" ht="12.75" customHeight="1" x14ac:dyDescent="0.2"/>
    <row r="411170" ht="12.75" customHeight="1" x14ac:dyDescent="0.2"/>
    <row r="411174" ht="12.75" customHeight="1" x14ac:dyDescent="0.2"/>
    <row r="411178" ht="12.75" customHeight="1" x14ac:dyDescent="0.2"/>
    <row r="411182" ht="12.75" customHeight="1" x14ac:dyDescent="0.2"/>
    <row r="411186" ht="12.75" customHeight="1" x14ac:dyDescent="0.2"/>
    <row r="411190" ht="12.75" customHeight="1" x14ac:dyDescent="0.2"/>
    <row r="411194" ht="12.75" customHeight="1" x14ac:dyDescent="0.2"/>
    <row r="411198" ht="12.75" customHeight="1" x14ac:dyDescent="0.2"/>
    <row r="411202" ht="12.75" customHeight="1" x14ac:dyDescent="0.2"/>
    <row r="411206" ht="12.75" customHeight="1" x14ac:dyDescent="0.2"/>
    <row r="411210" ht="12.75" customHeight="1" x14ac:dyDescent="0.2"/>
    <row r="411214" ht="12.75" customHeight="1" x14ac:dyDescent="0.2"/>
    <row r="411218" ht="12.75" customHeight="1" x14ac:dyDescent="0.2"/>
    <row r="411222" ht="12.75" customHeight="1" x14ac:dyDescent="0.2"/>
    <row r="411226" ht="12.75" customHeight="1" x14ac:dyDescent="0.2"/>
    <row r="411230" ht="12.75" customHeight="1" x14ac:dyDescent="0.2"/>
    <row r="411234" ht="12.75" customHeight="1" x14ac:dyDescent="0.2"/>
    <row r="411238" ht="12.75" customHeight="1" x14ac:dyDescent="0.2"/>
    <row r="411242" ht="12.75" customHeight="1" x14ac:dyDescent="0.2"/>
    <row r="411246" ht="12.75" customHeight="1" x14ac:dyDescent="0.2"/>
    <row r="411250" ht="12.75" customHeight="1" x14ac:dyDescent="0.2"/>
    <row r="411254" ht="12.75" customHeight="1" x14ac:dyDescent="0.2"/>
    <row r="411258" ht="12.75" customHeight="1" x14ac:dyDescent="0.2"/>
    <row r="411262" ht="12.75" customHeight="1" x14ac:dyDescent="0.2"/>
    <row r="411266" ht="12.75" customHeight="1" x14ac:dyDescent="0.2"/>
    <row r="411270" ht="12.75" customHeight="1" x14ac:dyDescent="0.2"/>
    <row r="411274" ht="12.75" customHeight="1" x14ac:dyDescent="0.2"/>
    <row r="411278" ht="12.75" customHeight="1" x14ac:dyDescent="0.2"/>
    <row r="411282" ht="12.75" customHeight="1" x14ac:dyDescent="0.2"/>
    <row r="411286" ht="12.75" customHeight="1" x14ac:dyDescent="0.2"/>
    <row r="411290" ht="12.75" customHeight="1" x14ac:dyDescent="0.2"/>
    <row r="411294" ht="12.75" customHeight="1" x14ac:dyDescent="0.2"/>
    <row r="411298" ht="12.75" customHeight="1" x14ac:dyDescent="0.2"/>
    <row r="411302" ht="12.75" customHeight="1" x14ac:dyDescent="0.2"/>
    <row r="411306" ht="12.75" customHeight="1" x14ac:dyDescent="0.2"/>
    <row r="411310" ht="12.75" customHeight="1" x14ac:dyDescent="0.2"/>
    <row r="411314" ht="12.75" customHeight="1" x14ac:dyDescent="0.2"/>
    <row r="411318" ht="12.75" customHeight="1" x14ac:dyDescent="0.2"/>
    <row r="411322" ht="12.75" customHeight="1" x14ac:dyDescent="0.2"/>
    <row r="411326" ht="12.75" customHeight="1" x14ac:dyDescent="0.2"/>
    <row r="411330" ht="12.75" customHeight="1" x14ac:dyDescent="0.2"/>
    <row r="411334" ht="12.75" customHeight="1" x14ac:dyDescent="0.2"/>
    <row r="411338" ht="12.75" customHeight="1" x14ac:dyDescent="0.2"/>
    <row r="411342" ht="12.75" customHeight="1" x14ac:dyDescent="0.2"/>
    <row r="411346" ht="12.75" customHeight="1" x14ac:dyDescent="0.2"/>
    <row r="411350" ht="12.75" customHeight="1" x14ac:dyDescent="0.2"/>
    <row r="411354" ht="12.75" customHeight="1" x14ac:dyDescent="0.2"/>
    <row r="411358" ht="12.75" customHeight="1" x14ac:dyDescent="0.2"/>
    <row r="411362" ht="12.75" customHeight="1" x14ac:dyDescent="0.2"/>
    <row r="411366" ht="12.75" customHeight="1" x14ac:dyDescent="0.2"/>
    <row r="411370" ht="12.75" customHeight="1" x14ac:dyDescent="0.2"/>
    <row r="411374" ht="12.75" customHeight="1" x14ac:dyDescent="0.2"/>
    <row r="411378" ht="12.75" customHeight="1" x14ac:dyDescent="0.2"/>
    <row r="411382" ht="12.75" customHeight="1" x14ac:dyDescent="0.2"/>
    <row r="411386" ht="12.75" customHeight="1" x14ac:dyDescent="0.2"/>
    <row r="411390" ht="12.75" customHeight="1" x14ac:dyDescent="0.2"/>
    <row r="411394" ht="12.75" customHeight="1" x14ac:dyDescent="0.2"/>
    <row r="411398" ht="12.75" customHeight="1" x14ac:dyDescent="0.2"/>
    <row r="411402" ht="12.75" customHeight="1" x14ac:dyDescent="0.2"/>
    <row r="411406" ht="12.75" customHeight="1" x14ac:dyDescent="0.2"/>
    <row r="411410" ht="12.75" customHeight="1" x14ac:dyDescent="0.2"/>
    <row r="411414" ht="12.75" customHeight="1" x14ac:dyDescent="0.2"/>
    <row r="411418" ht="12.75" customHeight="1" x14ac:dyDescent="0.2"/>
    <row r="411422" ht="12.75" customHeight="1" x14ac:dyDescent="0.2"/>
    <row r="411426" ht="12.75" customHeight="1" x14ac:dyDescent="0.2"/>
    <row r="411430" ht="12.75" customHeight="1" x14ac:dyDescent="0.2"/>
    <row r="411434" ht="12.75" customHeight="1" x14ac:dyDescent="0.2"/>
    <row r="411438" ht="12.75" customHeight="1" x14ac:dyDescent="0.2"/>
    <row r="411442" ht="12.75" customHeight="1" x14ac:dyDescent="0.2"/>
    <row r="411446" ht="12.75" customHeight="1" x14ac:dyDescent="0.2"/>
    <row r="411450" ht="12.75" customHeight="1" x14ac:dyDescent="0.2"/>
    <row r="411454" ht="12.75" customHeight="1" x14ac:dyDescent="0.2"/>
    <row r="411458" ht="12.75" customHeight="1" x14ac:dyDescent="0.2"/>
    <row r="411462" ht="12.75" customHeight="1" x14ac:dyDescent="0.2"/>
    <row r="411466" ht="12.75" customHeight="1" x14ac:dyDescent="0.2"/>
    <row r="411470" ht="12.75" customHeight="1" x14ac:dyDescent="0.2"/>
    <row r="411474" ht="12.75" customHeight="1" x14ac:dyDescent="0.2"/>
    <row r="411478" ht="12.75" customHeight="1" x14ac:dyDescent="0.2"/>
    <row r="411482" ht="12.75" customHeight="1" x14ac:dyDescent="0.2"/>
    <row r="411486" ht="12.75" customHeight="1" x14ac:dyDescent="0.2"/>
    <row r="411490" ht="12.75" customHeight="1" x14ac:dyDescent="0.2"/>
    <row r="411494" ht="12.75" customHeight="1" x14ac:dyDescent="0.2"/>
    <row r="411498" ht="12.75" customHeight="1" x14ac:dyDescent="0.2"/>
    <row r="411502" ht="12.75" customHeight="1" x14ac:dyDescent="0.2"/>
    <row r="411506" ht="12.75" customHeight="1" x14ac:dyDescent="0.2"/>
    <row r="411510" ht="12.75" customHeight="1" x14ac:dyDescent="0.2"/>
    <row r="411514" ht="12.75" customHeight="1" x14ac:dyDescent="0.2"/>
    <row r="411518" ht="12.75" customHeight="1" x14ac:dyDescent="0.2"/>
    <row r="411522" ht="12.75" customHeight="1" x14ac:dyDescent="0.2"/>
    <row r="411526" ht="12.75" customHeight="1" x14ac:dyDescent="0.2"/>
    <row r="411530" ht="12.75" customHeight="1" x14ac:dyDescent="0.2"/>
    <row r="411534" ht="12.75" customHeight="1" x14ac:dyDescent="0.2"/>
    <row r="411538" ht="12.75" customHeight="1" x14ac:dyDescent="0.2"/>
    <row r="411542" ht="12.75" customHeight="1" x14ac:dyDescent="0.2"/>
    <row r="411546" ht="12.75" customHeight="1" x14ac:dyDescent="0.2"/>
    <row r="411550" ht="12.75" customHeight="1" x14ac:dyDescent="0.2"/>
    <row r="411554" ht="12.75" customHeight="1" x14ac:dyDescent="0.2"/>
    <row r="411558" ht="12.75" customHeight="1" x14ac:dyDescent="0.2"/>
    <row r="411562" ht="12.75" customHeight="1" x14ac:dyDescent="0.2"/>
    <row r="411566" ht="12.75" customHeight="1" x14ac:dyDescent="0.2"/>
    <row r="411570" ht="12.75" customHeight="1" x14ac:dyDescent="0.2"/>
    <row r="411574" ht="12.75" customHeight="1" x14ac:dyDescent="0.2"/>
    <row r="411578" ht="12.75" customHeight="1" x14ac:dyDescent="0.2"/>
    <row r="411582" ht="12.75" customHeight="1" x14ac:dyDescent="0.2"/>
    <row r="411586" ht="12.75" customHeight="1" x14ac:dyDescent="0.2"/>
    <row r="411590" ht="12.75" customHeight="1" x14ac:dyDescent="0.2"/>
    <row r="411594" ht="12.75" customHeight="1" x14ac:dyDescent="0.2"/>
    <row r="411598" ht="12.75" customHeight="1" x14ac:dyDescent="0.2"/>
    <row r="411602" ht="12.75" customHeight="1" x14ac:dyDescent="0.2"/>
    <row r="411606" ht="12.75" customHeight="1" x14ac:dyDescent="0.2"/>
    <row r="411610" ht="12.75" customHeight="1" x14ac:dyDescent="0.2"/>
    <row r="411614" ht="12.75" customHeight="1" x14ac:dyDescent="0.2"/>
    <row r="411618" ht="12.75" customHeight="1" x14ac:dyDescent="0.2"/>
    <row r="411622" ht="12.75" customHeight="1" x14ac:dyDescent="0.2"/>
    <row r="411626" ht="12.75" customHeight="1" x14ac:dyDescent="0.2"/>
    <row r="411630" ht="12.75" customHeight="1" x14ac:dyDescent="0.2"/>
    <row r="411634" ht="12.75" customHeight="1" x14ac:dyDescent="0.2"/>
    <row r="411638" ht="12.75" customHeight="1" x14ac:dyDescent="0.2"/>
    <row r="411642" ht="12.75" customHeight="1" x14ac:dyDescent="0.2"/>
    <row r="411646" ht="12.75" customHeight="1" x14ac:dyDescent="0.2"/>
    <row r="411650" ht="12.75" customHeight="1" x14ac:dyDescent="0.2"/>
    <row r="411654" ht="12.75" customHeight="1" x14ac:dyDescent="0.2"/>
    <row r="411658" ht="12.75" customHeight="1" x14ac:dyDescent="0.2"/>
    <row r="411662" ht="12.75" customHeight="1" x14ac:dyDescent="0.2"/>
    <row r="411666" ht="12.75" customHeight="1" x14ac:dyDescent="0.2"/>
    <row r="411670" ht="12.75" customHeight="1" x14ac:dyDescent="0.2"/>
    <row r="411674" ht="12.75" customHeight="1" x14ac:dyDescent="0.2"/>
    <row r="411678" ht="12.75" customHeight="1" x14ac:dyDescent="0.2"/>
    <row r="411682" ht="12.75" customHeight="1" x14ac:dyDescent="0.2"/>
    <row r="411686" ht="12.75" customHeight="1" x14ac:dyDescent="0.2"/>
    <row r="411690" ht="12.75" customHeight="1" x14ac:dyDescent="0.2"/>
    <row r="411694" ht="12.75" customHeight="1" x14ac:dyDescent="0.2"/>
    <row r="411698" ht="12.75" customHeight="1" x14ac:dyDescent="0.2"/>
    <row r="411702" ht="12.75" customHeight="1" x14ac:dyDescent="0.2"/>
    <row r="411706" ht="12.75" customHeight="1" x14ac:dyDescent="0.2"/>
    <row r="411710" ht="12.75" customHeight="1" x14ac:dyDescent="0.2"/>
    <row r="411714" ht="12.75" customHeight="1" x14ac:dyDescent="0.2"/>
    <row r="411718" ht="12.75" customHeight="1" x14ac:dyDescent="0.2"/>
    <row r="411722" ht="12.75" customHeight="1" x14ac:dyDescent="0.2"/>
    <row r="411726" ht="12.75" customHeight="1" x14ac:dyDescent="0.2"/>
    <row r="411730" ht="12.75" customHeight="1" x14ac:dyDescent="0.2"/>
    <row r="411734" ht="12.75" customHeight="1" x14ac:dyDescent="0.2"/>
    <row r="411738" ht="12.75" customHeight="1" x14ac:dyDescent="0.2"/>
    <row r="411742" ht="12.75" customHeight="1" x14ac:dyDescent="0.2"/>
    <row r="411746" ht="12.75" customHeight="1" x14ac:dyDescent="0.2"/>
    <row r="411750" ht="12.75" customHeight="1" x14ac:dyDescent="0.2"/>
    <row r="411754" ht="12.75" customHeight="1" x14ac:dyDescent="0.2"/>
    <row r="411758" ht="12.75" customHeight="1" x14ac:dyDescent="0.2"/>
    <row r="411762" ht="12.75" customHeight="1" x14ac:dyDescent="0.2"/>
    <row r="411766" ht="12.75" customHeight="1" x14ac:dyDescent="0.2"/>
    <row r="411770" ht="12.75" customHeight="1" x14ac:dyDescent="0.2"/>
    <row r="411774" ht="12.75" customHeight="1" x14ac:dyDescent="0.2"/>
    <row r="411778" ht="12.75" customHeight="1" x14ac:dyDescent="0.2"/>
    <row r="411782" ht="12.75" customHeight="1" x14ac:dyDescent="0.2"/>
    <row r="411786" ht="12.75" customHeight="1" x14ac:dyDescent="0.2"/>
    <row r="411790" ht="12.75" customHeight="1" x14ac:dyDescent="0.2"/>
    <row r="411794" ht="12.75" customHeight="1" x14ac:dyDescent="0.2"/>
    <row r="411798" ht="12.75" customHeight="1" x14ac:dyDescent="0.2"/>
    <row r="411802" ht="12.75" customHeight="1" x14ac:dyDescent="0.2"/>
    <row r="411806" ht="12.75" customHeight="1" x14ac:dyDescent="0.2"/>
    <row r="411810" ht="12.75" customHeight="1" x14ac:dyDescent="0.2"/>
    <row r="411814" ht="12.75" customHeight="1" x14ac:dyDescent="0.2"/>
    <row r="411818" ht="12.75" customHeight="1" x14ac:dyDescent="0.2"/>
    <row r="411822" ht="12.75" customHeight="1" x14ac:dyDescent="0.2"/>
    <row r="411826" ht="12.75" customHeight="1" x14ac:dyDescent="0.2"/>
    <row r="411830" ht="12.75" customHeight="1" x14ac:dyDescent="0.2"/>
    <row r="411834" ht="12.75" customHeight="1" x14ac:dyDescent="0.2"/>
    <row r="411838" ht="12.75" customHeight="1" x14ac:dyDescent="0.2"/>
    <row r="411842" ht="12.75" customHeight="1" x14ac:dyDescent="0.2"/>
    <row r="411846" ht="12.75" customHeight="1" x14ac:dyDescent="0.2"/>
    <row r="411850" ht="12.75" customHeight="1" x14ac:dyDescent="0.2"/>
    <row r="411854" ht="12.75" customHeight="1" x14ac:dyDescent="0.2"/>
    <row r="411858" ht="12.75" customHeight="1" x14ac:dyDescent="0.2"/>
    <row r="411862" ht="12.75" customHeight="1" x14ac:dyDescent="0.2"/>
    <row r="411866" ht="12.75" customHeight="1" x14ac:dyDescent="0.2"/>
    <row r="411870" ht="12.75" customHeight="1" x14ac:dyDescent="0.2"/>
    <row r="411874" ht="12.75" customHeight="1" x14ac:dyDescent="0.2"/>
    <row r="411878" ht="12.75" customHeight="1" x14ac:dyDescent="0.2"/>
    <row r="411882" ht="12.75" customHeight="1" x14ac:dyDescent="0.2"/>
    <row r="411886" ht="12.75" customHeight="1" x14ac:dyDescent="0.2"/>
    <row r="411890" ht="12.75" customHeight="1" x14ac:dyDescent="0.2"/>
    <row r="411894" ht="12.75" customHeight="1" x14ac:dyDescent="0.2"/>
    <row r="411898" ht="12.75" customHeight="1" x14ac:dyDescent="0.2"/>
    <row r="411902" ht="12.75" customHeight="1" x14ac:dyDescent="0.2"/>
    <row r="411906" ht="12.75" customHeight="1" x14ac:dyDescent="0.2"/>
    <row r="411910" ht="12.75" customHeight="1" x14ac:dyDescent="0.2"/>
    <row r="411914" ht="12.75" customHeight="1" x14ac:dyDescent="0.2"/>
    <row r="411918" ht="12.75" customHeight="1" x14ac:dyDescent="0.2"/>
    <row r="411922" ht="12.75" customHeight="1" x14ac:dyDescent="0.2"/>
    <row r="411926" ht="12.75" customHeight="1" x14ac:dyDescent="0.2"/>
    <row r="411930" ht="12.75" customHeight="1" x14ac:dyDescent="0.2"/>
    <row r="411934" ht="12.75" customHeight="1" x14ac:dyDescent="0.2"/>
    <row r="411938" ht="12.75" customHeight="1" x14ac:dyDescent="0.2"/>
    <row r="411942" ht="12.75" customHeight="1" x14ac:dyDescent="0.2"/>
    <row r="411946" ht="12.75" customHeight="1" x14ac:dyDescent="0.2"/>
    <row r="411950" ht="12.75" customHeight="1" x14ac:dyDescent="0.2"/>
    <row r="411954" ht="12.75" customHeight="1" x14ac:dyDescent="0.2"/>
    <row r="411958" ht="12.75" customHeight="1" x14ac:dyDescent="0.2"/>
    <row r="411962" ht="12.75" customHeight="1" x14ac:dyDescent="0.2"/>
    <row r="411966" ht="12.75" customHeight="1" x14ac:dyDescent="0.2"/>
    <row r="411970" ht="12.75" customHeight="1" x14ac:dyDescent="0.2"/>
    <row r="411974" ht="12.75" customHeight="1" x14ac:dyDescent="0.2"/>
    <row r="411978" ht="12.75" customHeight="1" x14ac:dyDescent="0.2"/>
    <row r="411982" ht="12.75" customHeight="1" x14ac:dyDescent="0.2"/>
    <row r="411986" ht="12.75" customHeight="1" x14ac:dyDescent="0.2"/>
    <row r="411990" ht="12.75" customHeight="1" x14ac:dyDescent="0.2"/>
    <row r="411994" ht="12.75" customHeight="1" x14ac:dyDescent="0.2"/>
    <row r="411998" ht="12.75" customHeight="1" x14ac:dyDescent="0.2"/>
    <row r="412002" ht="12.75" customHeight="1" x14ac:dyDescent="0.2"/>
    <row r="412006" ht="12.75" customHeight="1" x14ac:dyDescent="0.2"/>
    <row r="412010" ht="12.75" customHeight="1" x14ac:dyDescent="0.2"/>
    <row r="412014" ht="12.75" customHeight="1" x14ac:dyDescent="0.2"/>
    <row r="412018" ht="12.75" customHeight="1" x14ac:dyDescent="0.2"/>
    <row r="412022" ht="12.75" customHeight="1" x14ac:dyDescent="0.2"/>
    <row r="412026" ht="12.75" customHeight="1" x14ac:dyDescent="0.2"/>
    <row r="412030" ht="12.75" customHeight="1" x14ac:dyDescent="0.2"/>
    <row r="412034" ht="12.75" customHeight="1" x14ac:dyDescent="0.2"/>
    <row r="412038" ht="12.75" customHeight="1" x14ac:dyDescent="0.2"/>
    <row r="412042" ht="12.75" customHeight="1" x14ac:dyDescent="0.2"/>
    <row r="412046" ht="12.75" customHeight="1" x14ac:dyDescent="0.2"/>
    <row r="412050" ht="12.75" customHeight="1" x14ac:dyDescent="0.2"/>
    <row r="412054" ht="12.75" customHeight="1" x14ac:dyDescent="0.2"/>
    <row r="412058" ht="12.75" customHeight="1" x14ac:dyDescent="0.2"/>
    <row r="412062" ht="12.75" customHeight="1" x14ac:dyDescent="0.2"/>
    <row r="412066" ht="12.75" customHeight="1" x14ac:dyDescent="0.2"/>
    <row r="412070" ht="12.75" customHeight="1" x14ac:dyDescent="0.2"/>
    <row r="412074" ht="12.75" customHeight="1" x14ac:dyDescent="0.2"/>
    <row r="412078" ht="12.75" customHeight="1" x14ac:dyDescent="0.2"/>
    <row r="412082" ht="12.75" customHeight="1" x14ac:dyDescent="0.2"/>
    <row r="412086" ht="12.75" customHeight="1" x14ac:dyDescent="0.2"/>
    <row r="412090" ht="12.75" customHeight="1" x14ac:dyDescent="0.2"/>
    <row r="412094" ht="12.75" customHeight="1" x14ac:dyDescent="0.2"/>
    <row r="412098" ht="12.75" customHeight="1" x14ac:dyDescent="0.2"/>
    <row r="412102" ht="12.75" customHeight="1" x14ac:dyDescent="0.2"/>
    <row r="412106" ht="12.75" customHeight="1" x14ac:dyDescent="0.2"/>
    <row r="412110" ht="12.75" customHeight="1" x14ac:dyDescent="0.2"/>
    <row r="412114" ht="12.75" customHeight="1" x14ac:dyDescent="0.2"/>
    <row r="412118" ht="12.75" customHeight="1" x14ac:dyDescent="0.2"/>
    <row r="412122" ht="12.75" customHeight="1" x14ac:dyDescent="0.2"/>
    <row r="412126" ht="12.75" customHeight="1" x14ac:dyDescent="0.2"/>
    <row r="412130" ht="12.75" customHeight="1" x14ac:dyDescent="0.2"/>
    <row r="412134" ht="12.75" customHeight="1" x14ac:dyDescent="0.2"/>
    <row r="412138" ht="12.75" customHeight="1" x14ac:dyDescent="0.2"/>
    <row r="412142" ht="12.75" customHeight="1" x14ac:dyDescent="0.2"/>
    <row r="412146" ht="12.75" customHeight="1" x14ac:dyDescent="0.2"/>
    <row r="412150" ht="12.75" customHeight="1" x14ac:dyDescent="0.2"/>
    <row r="412154" ht="12.75" customHeight="1" x14ac:dyDescent="0.2"/>
    <row r="412158" ht="12.75" customHeight="1" x14ac:dyDescent="0.2"/>
    <row r="412162" ht="12.75" customHeight="1" x14ac:dyDescent="0.2"/>
    <row r="412166" ht="12.75" customHeight="1" x14ac:dyDescent="0.2"/>
    <row r="412170" ht="12.75" customHeight="1" x14ac:dyDescent="0.2"/>
    <row r="412174" ht="12.75" customHeight="1" x14ac:dyDescent="0.2"/>
    <row r="412178" ht="12.75" customHeight="1" x14ac:dyDescent="0.2"/>
    <row r="412182" ht="12.75" customHeight="1" x14ac:dyDescent="0.2"/>
    <row r="412186" ht="12.75" customHeight="1" x14ac:dyDescent="0.2"/>
    <row r="412190" ht="12.75" customHeight="1" x14ac:dyDescent="0.2"/>
    <row r="412194" ht="12.75" customHeight="1" x14ac:dyDescent="0.2"/>
    <row r="412198" ht="12.75" customHeight="1" x14ac:dyDescent="0.2"/>
    <row r="412202" ht="12.75" customHeight="1" x14ac:dyDescent="0.2"/>
    <row r="412206" ht="12.75" customHeight="1" x14ac:dyDescent="0.2"/>
    <row r="412210" ht="12.75" customHeight="1" x14ac:dyDescent="0.2"/>
    <row r="412214" ht="12.75" customHeight="1" x14ac:dyDescent="0.2"/>
    <row r="412218" ht="12.75" customHeight="1" x14ac:dyDescent="0.2"/>
    <row r="412222" ht="12.75" customHeight="1" x14ac:dyDescent="0.2"/>
    <row r="412226" ht="12.75" customHeight="1" x14ac:dyDescent="0.2"/>
    <row r="412230" ht="12.75" customHeight="1" x14ac:dyDescent="0.2"/>
    <row r="412234" ht="12.75" customHeight="1" x14ac:dyDescent="0.2"/>
    <row r="412238" ht="12.75" customHeight="1" x14ac:dyDescent="0.2"/>
    <row r="412242" ht="12.75" customHeight="1" x14ac:dyDescent="0.2"/>
    <row r="412246" ht="12.75" customHeight="1" x14ac:dyDescent="0.2"/>
    <row r="412250" ht="12.75" customHeight="1" x14ac:dyDescent="0.2"/>
    <row r="412254" ht="12.75" customHeight="1" x14ac:dyDescent="0.2"/>
    <row r="412258" ht="12.75" customHeight="1" x14ac:dyDescent="0.2"/>
    <row r="412262" ht="12.75" customHeight="1" x14ac:dyDescent="0.2"/>
    <row r="412266" ht="12.75" customHeight="1" x14ac:dyDescent="0.2"/>
    <row r="412270" ht="12.75" customHeight="1" x14ac:dyDescent="0.2"/>
    <row r="412274" ht="12.75" customHeight="1" x14ac:dyDescent="0.2"/>
    <row r="412278" ht="12.75" customHeight="1" x14ac:dyDescent="0.2"/>
    <row r="412282" ht="12.75" customHeight="1" x14ac:dyDescent="0.2"/>
    <row r="412286" ht="12.75" customHeight="1" x14ac:dyDescent="0.2"/>
    <row r="412290" ht="12.75" customHeight="1" x14ac:dyDescent="0.2"/>
    <row r="412294" ht="12.75" customHeight="1" x14ac:dyDescent="0.2"/>
    <row r="412298" ht="12.75" customHeight="1" x14ac:dyDescent="0.2"/>
    <row r="412302" ht="12.75" customHeight="1" x14ac:dyDescent="0.2"/>
    <row r="412306" ht="12.75" customHeight="1" x14ac:dyDescent="0.2"/>
    <row r="412310" ht="12.75" customHeight="1" x14ac:dyDescent="0.2"/>
    <row r="412314" ht="12.75" customHeight="1" x14ac:dyDescent="0.2"/>
    <row r="412318" ht="12.75" customHeight="1" x14ac:dyDescent="0.2"/>
    <row r="412322" ht="12.75" customHeight="1" x14ac:dyDescent="0.2"/>
    <row r="412326" ht="12.75" customHeight="1" x14ac:dyDescent="0.2"/>
    <row r="412330" ht="12.75" customHeight="1" x14ac:dyDescent="0.2"/>
    <row r="412334" ht="12.75" customHeight="1" x14ac:dyDescent="0.2"/>
    <row r="412338" ht="12.75" customHeight="1" x14ac:dyDescent="0.2"/>
    <row r="412342" ht="12.75" customHeight="1" x14ac:dyDescent="0.2"/>
    <row r="412346" ht="12.75" customHeight="1" x14ac:dyDescent="0.2"/>
    <row r="412350" ht="12.75" customHeight="1" x14ac:dyDescent="0.2"/>
    <row r="412354" ht="12.75" customHeight="1" x14ac:dyDescent="0.2"/>
    <row r="412358" ht="12.75" customHeight="1" x14ac:dyDescent="0.2"/>
    <row r="412362" ht="12.75" customHeight="1" x14ac:dyDescent="0.2"/>
    <row r="412366" ht="12.75" customHeight="1" x14ac:dyDescent="0.2"/>
    <row r="412370" ht="12.75" customHeight="1" x14ac:dyDescent="0.2"/>
    <row r="412374" ht="12.75" customHeight="1" x14ac:dyDescent="0.2"/>
    <row r="412378" ht="12.75" customHeight="1" x14ac:dyDescent="0.2"/>
    <row r="412382" ht="12.75" customHeight="1" x14ac:dyDescent="0.2"/>
    <row r="412386" ht="12.75" customHeight="1" x14ac:dyDescent="0.2"/>
    <row r="412390" ht="12.75" customHeight="1" x14ac:dyDescent="0.2"/>
    <row r="412394" ht="12.75" customHeight="1" x14ac:dyDescent="0.2"/>
    <row r="412398" ht="12.75" customHeight="1" x14ac:dyDescent="0.2"/>
    <row r="412402" ht="12.75" customHeight="1" x14ac:dyDescent="0.2"/>
    <row r="412406" ht="12.75" customHeight="1" x14ac:dyDescent="0.2"/>
    <row r="412410" ht="12.75" customHeight="1" x14ac:dyDescent="0.2"/>
    <row r="412414" ht="12.75" customHeight="1" x14ac:dyDescent="0.2"/>
    <row r="412418" ht="12.75" customHeight="1" x14ac:dyDescent="0.2"/>
    <row r="412422" ht="12.75" customHeight="1" x14ac:dyDescent="0.2"/>
    <row r="412426" ht="12.75" customHeight="1" x14ac:dyDescent="0.2"/>
    <row r="412430" ht="12.75" customHeight="1" x14ac:dyDescent="0.2"/>
    <row r="412434" ht="12.75" customHeight="1" x14ac:dyDescent="0.2"/>
    <row r="412438" ht="12.75" customHeight="1" x14ac:dyDescent="0.2"/>
    <row r="412442" ht="12.75" customHeight="1" x14ac:dyDescent="0.2"/>
    <row r="412446" ht="12.75" customHeight="1" x14ac:dyDescent="0.2"/>
    <row r="412450" ht="12.75" customHeight="1" x14ac:dyDescent="0.2"/>
    <row r="412454" ht="12.75" customHeight="1" x14ac:dyDescent="0.2"/>
    <row r="412458" ht="12.75" customHeight="1" x14ac:dyDescent="0.2"/>
    <row r="412462" ht="12.75" customHeight="1" x14ac:dyDescent="0.2"/>
    <row r="412466" ht="12.75" customHeight="1" x14ac:dyDescent="0.2"/>
    <row r="412470" ht="12.75" customHeight="1" x14ac:dyDescent="0.2"/>
    <row r="412474" ht="12.75" customHeight="1" x14ac:dyDescent="0.2"/>
    <row r="412478" ht="12.75" customHeight="1" x14ac:dyDescent="0.2"/>
    <row r="412482" ht="12.75" customHeight="1" x14ac:dyDescent="0.2"/>
    <row r="412486" ht="12.75" customHeight="1" x14ac:dyDescent="0.2"/>
    <row r="412490" ht="12.75" customHeight="1" x14ac:dyDescent="0.2"/>
    <row r="412494" ht="12.75" customHeight="1" x14ac:dyDescent="0.2"/>
    <row r="412498" ht="12.75" customHeight="1" x14ac:dyDescent="0.2"/>
    <row r="412502" ht="12.75" customHeight="1" x14ac:dyDescent="0.2"/>
    <row r="412506" ht="12.75" customHeight="1" x14ac:dyDescent="0.2"/>
    <row r="412510" ht="12.75" customHeight="1" x14ac:dyDescent="0.2"/>
    <row r="412514" ht="12.75" customHeight="1" x14ac:dyDescent="0.2"/>
    <row r="412518" ht="12.75" customHeight="1" x14ac:dyDescent="0.2"/>
    <row r="412522" ht="12.75" customHeight="1" x14ac:dyDescent="0.2"/>
    <row r="412526" ht="12.75" customHeight="1" x14ac:dyDescent="0.2"/>
    <row r="412530" ht="12.75" customHeight="1" x14ac:dyDescent="0.2"/>
    <row r="412534" ht="12.75" customHeight="1" x14ac:dyDescent="0.2"/>
    <row r="412538" ht="12.75" customHeight="1" x14ac:dyDescent="0.2"/>
    <row r="412542" ht="12.75" customHeight="1" x14ac:dyDescent="0.2"/>
    <row r="412546" ht="12.75" customHeight="1" x14ac:dyDescent="0.2"/>
    <row r="412550" ht="12.75" customHeight="1" x14ac:dyDescent="0.2"/>
    <row r="412554" ht="12.75" customHeight="1" x14ac:dyDescent="0.2"/>
    <row r="412558" ht="12.75" customHeight="1" x14ac:dyDescent="0.2"/>
    <row r="412562" ht="12.75" customHeight="1" x14ac:dyDescent="0.2"/>
    <row r="412566" ht="12.75" customHeight="1" x14ac:dyDescent="0.2"/>
    <row r="412570" ht="12.75" customHeight="1" x14ac:dyDescent="0.2"/>
    <row r="412574" ht="12.75" customHeight="1" x14ac:dyDescent="0.2"/>
    <row r="412578" ht="12.75" customHeight="1" x14ac:dyDescent="0.2"/>
    <row r="412582" ht="12.75" customHeight="1" x14ac:dyDescent="0.2"/>
    <row r="412586" ht="12.75" customHeight="1" x14ac:dyDescent="0.2"/>
    <row r="412590" ht="12.75" customHeight="1" x14ac:dyDescent="0.2"/>
    <row r="412594" ht="12.75" customHeight="1" x14ac:dyDescent="0.2"/>
    <row r="412598" ht="12.75" customHeight="1" x14ac:dyDescent="0.2"/>
    <row r="412602" ht="12.75" customHeight="1" x14ac:dyDescent="0.2"/>
    <row r="412606" ht="12.75" customHeight="1" x14ac:dyDescent="0.2"/>
    <row r="412610" ht="12.75" customHeight="1" x14ac:dyDescent="0.2"/>
    <row r="412614" ht="12.75" customHeight="1" x14ac:dyDescent="0.2"/>
    <row r="412618" ht="12.75" customHeight="1" x14ac:dyDescent="0.2"/>
    <row r="412622" ht="12.75" customHeight="1" x14ac:dyDescent="0.2"/>
    <row r="412626" ht="12.75" customHeight="1" x14ac:dyDescent="0.2"/>
    <row r="412630" ht="12.75" customHeight="1" x14ac:dyDescent="0.2"/>
    <row r="412634" ht="12.75" customHeight="1" x14ac:dyDescent="0.2"/>
    <row r="412638" ht="12.75" customHeight="1" x14ac:dyDescent="0.2"/>
    <row r="412642" ht="12.75" customHeight="1" x14ac:dyDescent="0.2"/>
    <row r="412646" ht="12.75" customHeight="1" x14ac:dyDescent="0.2"/>
    <row r="412650" ht="12.75" customHeight="1" x14ac:dyDescent="0.2"/>
    <row r="412654" ht="12.75" customHeight="1" x14ac:dyDescent="0.2"/>
    <row r="412658" ht="12.75" customHeight="1" x14ac:dyDescent="0.2"/>
    <row r="412662" ht="12.75" customHeight="1" x14ac:dyDescent="0.2"/>
    <row r="412666" ht="12.75" customHeight="1" x14ac:dyDescent="0.2"/>
    <row r="412670" ht="12.75" customHeight="1" x14ac:dyDescent="0.2"/>
    <row r="412674" ht="12.75" customHeight="1" x14ac:dyDescent="0.2"/>
    <row r="412678" ht="12.75" customHeight="1" x14ac:dyDescent="0.2"/>
    <row r="412682" ht="12.75" customHeight="1" x14ac:dyDescent="0.2"/>
    <row r="412686" ht="12.75" customHeight="1" x14ac:dyDescent="0.2"/>
    <row r="412690" ht="12.75" customHeight="1" x14ac:dyDescent="0.2"/>
    <row r="412694" ht="12.75" customHeight="1" x14ac:dyDescent="0.2"/>
    <row r="412698" ht="12.75" customHeight="1" x14ac:dyDescent="0.2"/>
    <row r="412702" ht="12.75" customHeight="1" x14ac:dyDescent="0.2"/>
    <row r="412706" ht="12.75" customHeight="1" x14ac:dyDescent="0.2"/>
    <row r="412710" ht="12.75" customHeight="1" x14ac:dyDescent="0.2"/>
    <row r="412714" ht="12.75" customHeight="1" x14ac:dyDescent="0.2"/>
    <row r="412718" ht="12.75" customHeight="1" x14ac:dyDescent="0.2"/>
    <row r="412722" ht="12.75" customHeight="1" x14ac:dyDescent="0.2"/>
    <row r="412726" ht="12.75" customHeight="1" x14ac:dyDescent="0.2"/>
    <row r="412730" ht="12.75" customHeight="1" x14ac:dyDescent="0.2"/>
    <row r="412734" ht="12.75" customHeight="1" x14ac:dyDescent="0.2"/>
    <row r="412738" ht="12.75" customHeight="1" x14ac:dyDescent="0.2"/>
    <row r="412742" ht="12.75" customHeight="1" x14ac:dyDescent="0.2"/>
    <row r="412746" ht="12.75" customHeight="1" x14ac:dyDescent="0.2"/>
    <row r="412750" ht="12.75" customHeight="1" x14ac:dyDescent="0.2"/>
    <row r="412754" ht="12.75" customHeight="1" x14ac:dyDescent="0.2"/>
    <row r="412758" ht="12.75" customHeight="1" x14ac:dyDescent="0.2"/>
    <row r="412762" ht="12.75" customHeight="1" x14ac:dyDescent="0.2"/>
    <row r="412766" ht="12.75" customHeight="1" x14ac:dyDescent="0.2"/>
    <row r="412770" ht="12.75" customHeight="1" x14ac:dyDescent="0.2"/>
    <row r="412774" ht="12.75" customHeight="1" x14ac:dyDescent="0.2"/>
    <row r="412778" ht="12.75" customHeight="1" x14ac:dyDescent="0.2"/>
    <row r="412782" ht="12.75" customHeight="1" x14ac:dyDescent="0.2"/>
    <row r="412786" ht="12.75" customHeight="1" x14ac:dyDescent="0.2"/>
    <row r="412790" ht="12.75" customHeight="1" x14ac:dyDescent="0.2"/>
    <row r="412794" ht="12.75" customHeight="1" x14ac:dyDescent="0.2"/>
    <row r="412798" ht="12.75" customHeight="1" x14ac:dyDescent="0.2"/>
    <row r="412802" ht="12.75" customHeight="1" x14ac:dyDescent="0.2"/>
    <row r="412806" ht="12.75" customHeight="1" x14ac:dyDescent="0.2"/>
    <row r="412810" ht="12.75" customHeight="1" x14ac:dyDescent="0.2"/>
    <row r="412814" ht="12.75" customHeight="1" x14ac:dyDescent="0.2"/>
    <row r="412818" ht="12.75" customHeight="1" x14ac:dyDescent="0.2"/>
    <row r="412822" ht="12.75" customHeight="1" x14ac:dyDescent="0.2"/>
    <row r="412826" ht="12.75" customHeight="1" x14ac:dyDescent="0.2"/>
    <row r="412830" ht="12.75" customHeight="1" x14ac:dyDescent="0.2"/>
    <row r="412834" ht="12.75" customHeight="1" x14ac:dyDescent="0.2"/>
    <row r="412838" ht="12.75" customHeight="1" x14ac:dyDescent="0.2"/>
    <row r="412842" ht="12.75" customHeight="1" x14ac:dyDescent="0.2"/>
    <row r="412846" ht="12.75" customHeight="1" x14ac:dyDescent="0.2"/>
    <row r="412850" ht="12.75" customHeight="1" x14ac:dyDescent="0.2"/>
    <row r="412854" ht="12.75" customHeight="1" x14ac:dyDescent="0.2"/>
    <row r="412858" ht="12.75" customHeight="1" x14ac:dyDescent="0.2"/>
    <row r="412862" ht="12.75" customHeight="1" x14ac:dyDescent="0.2"/>
    <row r="412866" ht="12.75" customHeight="1" x14ac:dyDescent="0.2"/>
    <row r="412870" ht="12.75" customHeight="1" x14ac:dyDescent="0.2"/>
    <row r="412874" ht="12.75" customHeight="1" x14ac:dyDescent="0.2"/>
    <row r="412878" ht="12.75" customHeight="1" x14ac:dyDescent="0.2"/>
    <row r="412882" ht="12.75" customHeight="1" x14ac:dyDescent="0.2"/>
    <row r="412886" ht="12.75" customHeight="1" x14ac:dyDescent="0.2"/>
    <row r="412890" ht="12.75" customHeight="1" x14ac:dyDescent="0.2"/>
    <row r="412894" ht="12.75" customHeight="1" x14ac:dyDescent="0.2"/>
    <row r="412898" ht="12.75" customHeight="1" x14ac:dyDescent="0.2"/>
    <row r="412902" ht="12.75" customHeight="1" x14ac:dyDescent="0.2"/>
    <row r="412906" ht="12.75" customHeight="1" x14ac:dyDescent="0.2"/>
    <row r="412910" ht="12.75" customHeight="1" x14ac:dyDescent="0.2"/>
    <row r="412914" ht="12.75" customHeight="1" x14ac:dyDescent="0.2"/>
    <row r="412918" ht="12.75" customHeight="1" x14ac:dyDescent="0.2"/>
    <row r="412922" ht="12.75" customHeight="1" x14ac:dyDescent="0.2"/>
    <row r="412926" ht="12.75" customHeight="1" x14ac:dyDescent="0.2"/>
    <row r="412930" ht="12.75" customHeight="1" x14ac:dyDescent="0.2"/>
    <row r="412934" ht="12.75" customHeight="1" x14ac:dyDescent="0.2"/>
    <row r="412938" ht="12.75" customHeight="1" x14ac:dyDescent="0.2"/>
    <row r="412942" ht="12.75" customHeight="1" x14ac:dyDescent="0.2"/>
    <row r="412946" ht="12.75" customHeight="1" x14ac:dyDescent="0.2"/>
    <row r="412950" ht="12.75" customHeight="1" x14ac:dyDescent="0.2"/>
    <row r="412954" ht="12.75" customHeight="1" x14ac:dyDescent="0.2"/>
    <row r="412958" ht="12.75" customHeight="1" x14ac:dyDescent="0.2"/>
    <row r="412962" ht="12.75" customHeight="1" x14ac:dyDescent="0.2"/>
    <row r="412966" ht="12.75" customHeight="1" x14ac:dyDescent="0.2"/>
    <row r="412970" ht="12.75" customHeight="1" x14ac:dyDescent="0.2"/>
    <row r="412974" ht="12.75" customHeight="1" x14ac:dyDescent="0.2"/>
    <row r="412978" ht="12.75" customHeight="1" x14ac:dyDescent="0.2"/>
    <row r="412982" ht="12.75" customHeight="1" x14ac:dyDescent="0.2"/>
    <row r="412986" ht="12.75" customHeight="1" x14ac:dyDescent="0.2"/>
    <row r="412990" ht="12.75" customHeight="1" x14ac:dyDescent="0.2"/>
    <row r="412994" ht="12.75" customHeight="1" x14ac:dyDescent="0.2"/>
    <row r="412998" ht="12.75" customHeight="1" x14ac:dyDescent="0.2"/>
    <row r="413002" ht="12.75" customHeight="1" x14ac:dyDescent="0.2"/>
    <row r="413006" ht="12.75" customHeight="1" x14ac:dyDescent="0.2"/>
    <row r="413010" ht="12.75" customHeight="1" x14ac:dyDescent="0.2"/>
    <row r="413014" ht="12.75" customHeight="1" x14ac:dyDescent="0.2"/>
    <row r="413018" ht="12.75" customHeight="1" x14ac:dyDescent="0.2"/>
    <row r="413022" ht="12.75" customHeight="1" x14ac:dyDescent="0.2"/>
    <row r="413026" ht="12.75" customHeight="1" x14ac:dyDescent="0.2"/>
    <row r="413030" ht="12.75" customHeight="1" x14ac:dyDescent="0.2"/>
    <row r="413034" ht="12.75" customHeight="1" x14ac:dyDescent="0.2"/>
    <row r="413038" ht="12.75" customHeight="1" x14ac:dyDescent="0.2"/>
    <row r="413042" ht="12.75" customHeight="1" x14ac:dyDescent="0.2"/>
    <row r="413046" ht="12.75" customHeight="1" x14ac:dyDescent="0.2"/>
    <row r="413050" ht="12.75" customHeight="1" x14ac:dyDescent="0.2"/>
    <row r="413054" ht="12.75" customHeight="1" x14ac:dyDescent="0.2"/>
    <row r="413058" ht="12.75" customHeight="1" x14ac:dyDescent="0.2"/>
    <row r="413062" ht="12.75" customHeight="1" x14ac:dyDescent="0.2"/>
    <row r="413066" ht="12.75" customHeight="1" x14ac:dyDescent="0.2"/>
    <row r="413070" ht="12.75" customHeight="1" x14ac:dyDescent="0.2"/>
    <row r="413074" ht="12.75" customHeight="1" x14ac:dyDescent="0.2"/>
    <row r="413078" ht="12.75" customHeight="1" x14ac:dyDescent="0.2"/>
    <row r="413082" ht="12.75" customHeight="1" x14ac:dyDescent="0.2"/>
    <row r="413086" ht="12.75" customHeight="1" x14ac:dyDescent="0.2"/>
    <row r="413090" ht="12.75" customHeight="1" x14ac:dyDescent="0.2"/>
    <row r="413094" ht="12.75" customHeight="1" x14ac:dyDescent="0.2"/>
    <row r="413098" ht="12.75" customHeight="1" x14ac:dyDescent="0.2"/>
    <row r="413102" ht="12.75" customHeight="1" x14ac:dyDescent="0.2"/>
    <row r="413106" ht="12.75" customHeight="1" x14ac:dyDescent="0.2"/>
    <row r="413110" ht="12.75" customHeight="1" x14ac:dyDescent="0.2"/>
    <row r="413114" ht="12.75" customHeight="1" x14ac:dyDescent="0.2"/>
    <row r="413118" ht="12.75" customHeight="1" x14ac:dyDescent="0.2"/>
    <row r="413122" ht="12.75" customHeight="1" x14ac:dyDescent="0.2"/>
    <row r="413126" ht="12.75" customHeight="1" x14ac:dyDescent="0.2"/>
    <row r="413130" ht="12.75" customHeight="1" x14ac:dyDescent="0.2"/>
    <row r="413134" ht="12.75" customHeight="1" x14ac:dyDescent="0.2"/>
    <row r="413138" ht="12.75" customHeight="1" x14ac:dyDescent="0.2"/>
    <row r="413142" ht="12.75" customHeight="1" x14ac:dyDescent="0.2"/>
    <row r="413146" ht="12.75" customHeight="1" x14ac:dyDescent="0.2"/>
    <row r="413150" ht="12.75" customHeight="1" x14ac:dyDescent="0.2"/>
    <row r="413154" ht="12.75" customHeight="1" x14ac:dyDescent="0.2"/>
    <row r="413158" ht="12.75" customHeight="1" x14ac:dyDescent="0.2"/>
    <row r="413162" ht="12.75" customHeight="1" x14ac:dyDescent="0.2"/>
    <row r="413166" ht="12.75" customHeight="1" x14ac:dyDescent="0.2"/>
    <row r="413170" ht="12.75" customHeight="1" x14ac:dyDescent="0.2"/>
    <row r="413174" ht="12.75" customHeight="1" x14ac:dyDescent="0.2"/>
    <row r="413178" ht="12.75" customHeight="1" x14ac:dyDescent="0.2"/>
    <row r="413182" ht="12.75" customHeight="1" x14ac:dyDescent="0.2"/>
    <row r="413186" ht="12.75" customHeight="1" x14ac:dyDescent="0.2"/>
    <row r="413190" ht="12.75" customHeight="1" x14ac:dyDescent="0.2"/>
    <row r="413194" ht="12.75" customHeight="1" x14ac:dyDescent="0.2"/>
    <row r="413198" ht="12.75" customHeight="1" x14ac:dyDescent="0.2"/>
    <row r="413202" ht="12.75" customHeight="1" x14ac:dyDescent="0.2"/>
    <row r="413206" ht="12.75" customHeight="1" x14ac:dyDescent="0.2"/>
    <row r="413210" ht="12.75" customHeight="1" x14ac:dyDescent="0.2"/>
    <row r="413214" ht="12.75" customHeight="1" x14ac:dyDescent="0.2"/>
    <row r="413218" ht="12.75" customHeight="1" x14ac:dyDescent="0.2"/>
    <row r="413222" ht="12.75" customHeight="1" x14ac:dyDescent="0.2"/>
    <row r="413226" ht="12.75" customHeight="1" x14ac:dyDescent="0.2"/>
    <row r="413230" ht="12.75" customHeight="1" x14ac:dyDescent="0.2"/>
    <row r="413234" ht="12.75" customHeight="1" x14ac:dyDescent="0.2"/>
    <row r="413238" ht="12.75" customHeight="1" x14ac:dyDescent="0.2"/>
    <row r="413242" ht="12.75" customHeight="1" x14ac:dyDescent="0.2"/>
    <row r="413246" ht="12.75" customHeight="1" x14ac:dyDescent="0.2"/>
    <row r="413250" ht="12.75" customHeight="1" x14ac:dyDescent="0.2"/>
    <row r="413254" ht="12.75" customHeight="1" x14ac:dyDescent="0.2"/>
    <row r="413258" ht="12.75" customHeight="1" x14ac:dyDescent="0.2"/>
    <row r="413262" ht="12.75" customHeight="1" x14ac:dyDescent="0.2"/>
    <row r="413266" ht="12.75" customHeight="1" x14ac:dyDescent="0.2"/>
    <row r="413270" ht="12.75" customHeight="1" x14ac:dyDescent="0.2"/>
    <row r="413274" ht="12.75" customHeight="1" x14ac:dyDescent="0.2"/>
    <row r="413278" ht="12.75" customHeight="1" x14ac:dyDescent="0.2"/>
    <row r="413282" ht="12.75" customHeight="1" x14ac:dyDescent="0.2"/>
    <row r="413286" ht="12.75" customHeight="1" x14ac:dyDescent="0.2"/>
    <row r="413290" ht="12.75" customHeight="1" x14ac:dyDescent="0.2"/>
    <row r="413294" ht="12.75" customHeight="1" x14ac:dyDescent="0.2"/>
    <row r="413298" ht="12.75" customHeight="1" x14ac:dyDescent="0.2"/>
    <row r="413302" ht="12.75" customHeight="1" x14ac:dyDescent="0.2"/>
    <row r="413306" ht="12.75" customHeight="1" x14ac:dyDescent="0.2"/>
    <row r="413310" ht="12.75" customHeight="1" x14ac:dyDescent="0.2"/>
    <row r="413314" ht="12.75" customHeight="1" x14ac:dyDescent="0.2"/>
    <row r="413318" ht="12.75" customHeight="1" x14ac:dyDescent="0.2"/>
    <row r="413322" ht="12.75" customHeight="1" x14ac:dyDescent="0.2"/>
    <row r="413326" ht="12.75" customHeight="1" x14ac:dyDescent="0.2"/>
    <row r="413330" ht="12.75" customHeight="1" x14ac:dyDescent="0.2"/>
    <row r="413334" ht="12.75" customHeight="1" x14ac:dyDescent="0.2"/>
    <row r="413338" ht="12.75" customHeight="1" x14ac:dyDescent="0.2"/>
    <row r="413342" ht="12.75" customHeight="1" x14ac:dyDescent="0.2"/>
    <row r="413346" ht="12.75" customHeight="1" x14ac:dyDescent="0.2"/>
    <row r="413350" ht="12.75" customHeight="1" x14ac:dyDescent="0.2"/>
    <row r="413354" ht="12.75" customHeight="1" x14ac:dyDescent="0.2"/>
    <row r="413358" ht="12.75" customHeight="1" x14ac:dyDescent="0.2"/>
    <row r="413362" ht="12.75" customHeight="1" x14ac:dyDescent="0.2"/>
    <row r="413366" ht="12.75" customHeight="1" x14ac:dyDescent="0.2"/>
    <row r="413370" ht="12.75" customHeight="1" x14ac:dyDescent="0.2"/>
    <row r="413374" ht="12.75" customHeight="1" x14ac:dyDescent="0.2"/>
    <row r="413378" ht="12.75" customHeight="1" x14ac:dyDescent="0.2"/>
    <row r="413382" ht="12.75" customHeight="1" x14ac:dyDescent="0.2"/>
    <row r="413386" ht="12.75" customHeight="1" x14ac:dyDescent="0.2"/>
    <row r="413390" ht="12.75" customHeight="1" x14ac:dyDescent="0.2"/>
    <row r="413394" ht="12.75" customHeight="1" x14ac:dyDescent="0.2"/>
    <row r="413398" ht="12.75" customHeight="1" x14ac:dyDescent="0.2"/>
    <row r="413402" ht="12.75" customHeight="1" x14ac:dyDescent="0.2"/>
    <row r="413406" ht="12.75" customHeight="1" x14ac:dyDescent="0.2"/>
    <row r="413410" ht="12.75" customHeight="1" x14ac:dyDescent="0.2"/>
    <row r="413414" ht="12.75" customHeight="1" x14ac:dyDescent="0.2"/>
    <row r="413418" ht="12.75" customHeight="1" x14ac:dyDescent="0.2"/>
    <row r="413422" ht="12.75" customHeight="1" x14ac:dyDescent="0.2"/>
    <row r="413426" ht="12.75" customHeight="1" x14ac:dyDescent="0.2"/>
    <row r="413430" ht="12.75" customHeight="1" x14ac:dyDescent="0.2"/>
    <row r="413434" ht="12.75" customHeight="1" x14ac:dyDescent="0.2"/>
    <row r="413438" ht="12.75" customHeight="1" x14ac:dyDescent="0.2"/>
    <row r="413442" ht="12.75" customHeight="1" x14ac:dyDescent="0.2"/>
    <row r="413446" ht="12.75" customHeight="1" x14ac:dyDescent="0.2"/>
    <row r="413450" ht="12.75" customHeight="1" x14ac:dyDescent="0.2"/>
    <row r="413454" ht="12.75" customHeight="1" x14ac:dyDescent="0.2"/>
    <row r="413458" ht="12.75" customHeight="1" x14ac:dyDescent="0.2"/>
    <row r="413462" ht="12.75" customHeight="1" x14ac:dyDescent="0.2"/>
    <row r="413466" ht="12.75" customHeight="1" x14ac:dyDescent="0.2"/>
    <row r="413470" ht="12.75" customHeight="1" x14ac:dyDescent="0.2"/>
    <row r="413474" ht="12.75" customHeight="1" x14ac:dyDescent="0.2"/>
    <row r="413478" ht="12.75" customHeight="1" x14ac:dyDescent="0.2"/>
    <row r="413482" ht="12.75" customHeight="1" x14ac:dyDescent="0.2"/>
    <row r="413486" ht="12.75" customHeight="1" x14ac:dyDescent="0.2"/>
    <row r="413490" ht="12.75" customHeight="1" x14ac:dyDescent="0.2"/>
    <row r="413494" ht="12.75" customHeight="1" x14ac:dyDescent="0.2"/>
    <row r="413498" ht="12.75" customHeight="1" x14ac:dyDescent="0.2"/>
    <row r="413502" ht="12.75" customHeight="1" x14ac:dyDescent="0.2"/>
    <row r="413506" ht="12.75" customHeight="1" x14ac:dyDescent="0.2"/>
    <row r="413510" ht="12.75" customHeight="1" x14ac:dyDescent="0.2"/>
    <row r="413514" ht="12.75" customHeight="1" x14ac:dyDescent="0.2"/>
    <row r="413518" ht="12.75" customHeight="1" x14ac:dyDescent="0.2"/>
    <row r="413522" ht="12.75" customHeight="1" x14ac:dyDescent="0.2"/>
    <row r="413526" ht="12.75" customHeight="1" x14ac:dyDescent="0.2"/>
    <row r="413530" ht="12.75" customHeight="1" x14ac:dyDescent="0.2"/>
    <row r="413534" ht="12.75" customHeight="1" x14ac:dyDescent="0.2"/>
    <row r="413538" ht="12.75" customHeight="1" x14ac:dyDescent="0.2"/>
    <row r="413542" ht="12.75" customHeight="1" x14ac:dyDescent="0.2"/>
    <row r="413546" ht="12.75" customHeight="1" x14ac:dyDescent="0.2"/>
    <row r="413550" ht="12.75" customHeight="1" x14ac:dyDescent="0.2"/>
    <row r="413554" ht="12.75" customHeight="1" x14ac:dyDescent="0.2"/>
    <row r="413558" ht="12.75" customHeight="1" x14ac:dyDescent="0.2"/>
    <row r="413562" ht="12.75" customHeight="1" x14ac:dyDescent="0.2"/>
    <row r="413566" ht="12.75" customHeight="1" x14ac:dyDescent="0.2"/>
    <row r="413570" ht="12.75" customHeight="1" x14ac:dyDescent="0.2"/>
    <row r="413574" ht="12.75" customHeight="1" x14ac:dyDescent="0.2"/>
    <row r="413578" ht="12.75" customHeight="1" x14ac:dyDescent="0.2"/>
    <row r="413582" ht="12.75" customHeight="1" x14ac:dyDescent="0.2"/>
    <row r="413586" ht="12.75" customHeight="1" x14ac:dyDescent="0.2"/>
    <row r="413590" ht="12.75" customHeight="1" x14ac:dyDescent="0.2"/>
    <row r="413594" ht="12.75" customHeight="1" x14ac:dyDescent="0.2"/>
    <row r="413598" ht="12.75" customHeight="1" x14ac:dyDescent="0.2"/>
    <row r="413602" ht="12.75" customHeight="1" x14ac:dyDescent="0.2"/>
    <row r="413606" ht="12.75" customHeight="1" x14ac:dyDescent="0.2"/>
    <row r="413610" ht="12.75" customHeight="1" x14ac:dyDescent="0.2"/>
    <row r="413614" ht="12.75" customHeight="1" x14ac:dyDescent="0.2"/>
    <row r="413618" ht="12.75" customHeight="1" x14ac:dyDescent="0.2"/>
    <row r="413622" ht="12.75" customHeight="1" x14ac:dyDescent="0.2"/>
    <row r="413626" ht="12.75" customHeight="1" x14ac:dyDescent="0.2"/>
    <row r="413630" ht="12.75" customHeight="1" x14ac:dyDescent="0.2"/>
    <row r="413634" ht="12.75" customHeight="1" x14ac:dyDescent="0.2"/>
    <row r="413638" ht="12.75" customHeight="1" x14ac:dyDescent="0.2"/>
    <row r="413642" ht="12.75" customHeight="1" x14ac:dyDescent="0.2"/>
    <row r="413646" ht="12.75" customHeight="1" x14ac:dyDescent="0.2"/>
    <row r="413650" ht="12.75" customHeight="1" x14ac:dyDescent="0.2"/>
    <row r="413654" ht="12.75" customHeight="1" x14ac:dyDescent="0.2"/>
    <row r="413658" ht="12.75" customHeight="1" x14ac:dyDescent="0.2"/>
    <row r="413662" ht="12.75" customHeight="1" x14ac:dyDescent="0.2"/>
    <row r="413666" ht="12.75" customHeight="1" x14ac:dyDescent="0.2"/>
    <row r="413670" ht="12.75" customHeight="1" x14ac:dyDescent="0.2"/>
    <row r="413674" ht="12.75" customHeight="1" x14ac:dyDescent="0.2"/>
    <row r="413678" ht="12.75" customHeight="1" x14ac:dyDescent="0.2"/>
    <row r="413682" ht="12.75" customHeight="1" x14ac:dyDescent="0.2"/>
    <row r="413686" ht="12.75" customHeight="1" x14ac:dyDescent="0.2"/>
    <row r="413690" ht="12.75" customHeight="1" x14ac:dyDescent="0.2"/>
    <row r="413694" ht="12.75" customHeight="1" x14ac:dyDescent="0.2"/>
    <row r="413698" ht="12.75" customHeight="1" x14ac:dyDescent="0.2"/>
    <row r="413702" ht="12.75" customHeight="1" x14ac:dyDescent="0.2"/>
    <row r="413706" ht="12.75" customHeight="1" x14ac:dyDescent="0.2"/>
    <row r="413710" ht="12.75" customHeight="1" x14ac:dyDescent="0.2"/>
    <row r="413714" ht="12.75" customHeight="1" x14ac:dyDescent="0.2"/>
    <row r="413718" ht="12.75" customHeight="1" x14ac:dyDescent="0.2"/>
    <row r="413722" ht="12.75" customHeight="1" x14ac:dyDescent="0.2"/>
    <row r="413726" ht="12.75" customHeight="1" x14ac:dyDescent="0.2"/>
    <row r="413730" ht="12.75" customHeight="1" x14ac:dyDescent="0.2"/>
    <row r="413734" ht="12.75" customHeight="1" x14ac:dyDescent="0.2"/>
    <row r="413738" ht="12.75" customHeight="1" x14ac:dyDescent="0.2"/>
    <row r="413742" ht="12.75" customHeight="1" x14ac:dyDescent="0.2"/>
    <row r="413746" ht="12.75" customHeight="1" x14ac:dyDescent="0.2"/>
    <row r="413750" ht="12.75" customHeight="1" x14ac:dyDescent="0.2"/>
    <row r="413754" ht="12.75" customHeight="1" x14ac:dyDescent="0.2"/>
    <row r="413758" ht="12.75" customHeight="1" x14ac:dyDescent="0.2"/>
    <row r="413762" ht="12.75" customHeight="1" x14ac:dyDescent="0.2"/>
    <row r="413766" ht="12.75" customHeight="1" x14ac:dyDescent="0.2"/>
    <row r="413770" ht="12.75" customHeight="1" x14ac:dyDescent="0.2"/>
    <row r="413774" ht="12.75" customHeight="1" x14ac:dyDescent="0.2"/>
    <row r="413778" ht="12.75" customHeight="1" x14ac:dyDescent="0.2"/>
    <row r="413782" ht="12.75" customHeight="1" x14ac:dyDescent="0.2"/>
    <row r="413786" ht="12.75" customHeight="1" x14ac:dyDescent="0.2"/>
    <row r="413790" ht="12.75" customHeight="1" x14ac:dyDescent="0.2"/>
    <row r="413794" ht="12.75" customHeight="1" x14ac:dyDescent="0.2"/>
    <row r="413798" ht="12.75" customHeight="1" x14ac:dyDescent="0.2"/>
    <row r="413802" ht="12.75" customHeight="1" x14ac:dyDescent="0.2"/>
    <row r="413806" ht="12.75" customHeight="1" x14ac:dyDescent="0.2"/>
    <row r="413810" ht="12.75" customHeight="1" x14ac:dyDescent="0.2"/>
    <row r="413814" ht="12.75" customHeight="1" x14ac:dyDescent="0.2"/>
    <row r="413818" ht="12.75" customHeight="1" x14ac:dyDescent="0.2"/>
    <row r="413822" ht="12.75" customHeight="1" x14ac:dyDescent="0.2"/>
    <row r="413826" ht="12.75" customHeight="1" x14ac:dyDescent="0.2"/>
    <row r="413830" ht="12.75" customHeight="1" x14ac:dyDescent="0.2"/>
    <row r="413834" ht="12.75" customHeight="1" x14ac:dyDescent="0.2"/>
    <row r="413838" ht="12.75" customHeight="1" x14ac:dyDescent="0.2"/>
    <row r="413842" ht="12.75" customHeight="1" x14ac:dyDescent="0.2"/>
    <row r="413846" ht="12.75" customHeight="1" x14ac:dyDescent="0.2"/>
    <row r="413850" ht="12.75" customHeight="1" x14ac:dyDescent="0.2"/>
    <row r="413854" ht="12.75" customHeight="1" x14ac:dyDescent="0.2"/>
    <row r="413858" ht="12.75" customHeight="1" x14ac:dyDescent="0.2"/>
    <row r="413862" ht="12.75" customHeight="1" x14ac:dyDescent="0.2"/>
    <row r="413866" ht="12.75" customHeight="1" x14ac:dyDescent="0.2"/>
    <row r="413870" ht="12.75" customHeight="1" x14ac:dyDescent="0.2"/>
    <row r="413874" ht="12.75" customHeight="1" x14ac:dyDescent="0.2"/>
    <row r="413878" ht="12.75" customHeight="1" x14ac:dyDescent="0.2"/>
    <row r="413882" ht="12.75" customHeight="1" x14ac:dyDescent="0.2"/>
    <row r="413886" ht="12.75" customHeight="1" x14ac:dyDescent="0.2"/>
    <row r="413890" ht="12.75" customHeight="1" x14ac:dyDescent="0.2"/>
    <row r="413894" ht="12.75" customHeight="1" x14ac:dyDescent="0.2"/>
    <row r="413898" ht="12.75" customHeight="1" x14ac:dyDescent="0.2"/>
    <row r="413902" ht="12.75" customHeight="1" x14ac:dyDescent="0.2"/>
    <row r="413906" ht="12.75" customHeight="1" x14ac:dyDescent="0.2"/>
    <row r="413910" ht="12.75" customHeight="1" x14ac:dyDescent="0.2"/>
    <row r="413914" ht="12.75" customHeight="1" x14ac:dyDescent="0.2"/>
    <row r="413918" ht="12.75" customHeight="1" x14ac:dyDescent="0.2"/>
    <row r="413922" ht="12.75" customHeight="1" x14ac:dyDescent="0.2"/>
    <row r="413926" ht="12.75" customHeight="1" x14ac:dyDescent="0.2"/>
    <row r="413930" ht="12.75" customHeight="1" x14ac:dyDescent="0.2"/>
    <row r="413934" ht="12.75" customHeight="1" x14ac:dyDescent="0.2"/>
    <row r="413938" ht="12.75" customHeight="1" x14ac:dyDescent="0.2"/>
    <row r="413942" ht="12.75" customHeight="1" x14ac:dyDescent="0.2"/>
    <row r="413946" ht="12.75" customHeight="1" x14ac:dyDescent="0.2"/>
    <row r="413950" ht="12.75" customHeight="1" x14ac:dyDescent="0.2"/>
    <row r="413954" ht="12.75" customHeight="1" x14ac:dyDescent="0.2"/>
    <row r="413958" ht="12.75" customHeight="1" x14ac:dyDescent="0.2"/>
    <row r="413962" ht="12.75" customHeight="1" x14ac:dyDescent="0.2"/>
    <row r="413966" ht="12.75" customHeight="1" x14ac:dyDescent="0.2"/>
    <row r="413970" ht="12.75" customHeight="1" x14ac:dyDescent="0.2"/>
    <row r="413974" ht="12.75" customHeight="1" x14ac:dyDescent="0.2"/>
    <row r="413978" ht="12.75" customHeight="1" x14ac:dyDescent="0.2"/>
    <row r="413982" ht="12.75" customHeight="1" x14ac:dyDescent="0.2"/>
    <row r="413986" ht="12.75" customHeight="1" x14ac:dyDescent="0.2"/>
    <row r="413990" ht="12.75" customHeight="1" x14ac:dyDescent="0.2"/>
    <row r="413994" ht="12.75" customHeight="1" x14ac:dyDescent="0.2"/>
    <row r="413998" ht="12.75" customHeight="1" x14ac:dyDescent="0.2"/>
    <row r="414002" ht="12.75" customHeight="1" x14ac:dyDescent="0.2"/>
    <row r="414006" ht="12.75" customHeight="1" x14ac:dyDescent="0.2"/>
    <row r="414010" ht="12.75" customHeight="1" x14ac:dyDescent="0.2"/>
    <row r="414014" ht="12.75" customHeight="1" x14ac:dyDescent="0.2"/>
    <row r="414018" ht="12.75" customHeight="1" x14ac:dyDescent="0.2"/>
    <row r="414022" ht="12.75" customHeight="1" x14ac:dyDescent="0.2"/>
    <row r="414026" ht="12.75" customHeight="1" x14ac:dyDescent="0.2"/>
    <row r="414030" ht="12.75" customHeight="1" x14ac:dyDescent="0.2"/>
    <row r="414034" ht="12.75" customHeight="1" x14ac:dyDescent="0.2"/>
    <row r="414038" ht="12.75" customHeight="1" x14ac:dyDescent="0.2"/>
    <row r="414042" ht="12.75" customHeight="1" x14ac:dyDescent="0.2"/>
    <row r="414046" ht="12.75" customHeight="1" x14ac:dyDescent="0.2"/>
    <row r="414050" ht="12.75" customHeight="1" x14ac:dyDescent="0.2"/>
    <row r="414054" ht="12.75" customHeight="1" x14ac:dyDescent="0.2"/>
    <row r="414058" ht="12.75" customHeight="1" x14ac:dyDescent="0.2"/>
    <row r="414062" ht="12.75" customHeight="1" x14ac:dyDescent="0.2"/>
    <row r="414066" ht="12.75" customHeight="1" x14ac:dyDescent="0.2"/>
    <row r="414070" ht="12.75" customHeight="1" x14ac:dyDescent="0.2"/>
    <row r="414074" ht="12.75" customHeight="1" x14ac:dyDescent="0.2"/>
    <row r="414078" ht="12.75" customHeight="1" x14ac:dyDescent="0.2"/>
    <row r="414082" ht="12.75" customHeight="1" x14ac:dyDescent="0.2"/>
    <row r="414086" ht="12.75" customHeight="1" x14ac:dyDescent="0.2"/>
    <row r="414090" ht="12.75" customHeight="1" x14ac:dyDescent="0.2"/>
    <row r="414094" ht="12.75" customHeight="1" x14ac:dyDescent="0.2"/>
    <row r="414098" ht="12.75" customHeight="1" x14ac:dyDescent="0.2"/>
    <row r="414102" ht="12.75" customHeight="1" x14ac:dyDescent="0.2"/>
    <row r="414106" ht="12.75" customHeight="1" x14ac:dyDescent="0.2"/>
    <row r="414110" ht="12.75" customHeight="1" x14ac:dyDescent="0.2"/>
    <row r="414114" ht="12.75" customHeight="1" x14ac:dyDescent="0.2"/>
    <row r="414118" ht="12.75" customHeight="1" x14ac:dyDescent="0.2"/>
    <row r="414122" ht="12.75" customHeight="1" x14ac:dyDescent="0.2"/>
    <row r="414126" ht="12.75" customHeight="1" x14ac:dyDescent="0.2"/>
    <row r="414130" ht="12.75" customHeight="1" x14ac:dyDescent="0.2"/>
    <row r="414134" ht="12.75" customHeight="1" x14ac:dyDescent="0.2"/>
    <row r="414138" ht="12.75" customHeight="1" x14ac:dyDescent="0.2"/>
    <row r="414142" ht="12.75" customHeight="1" x14ac:dyDescent="0.2"/>
    <row r="414146" ht="12.75" customHeight="1" x14ac:dyDescent="0.2"/>
    <row r="414150" ht="12.75" customHeight="1" x14ac:dyDescent="0.2"/>
    <row r="414154" ht="12.75" customHeight="1" x14ac:dyDescent="0.2"/>
    <row r="414158" ht="12.75" customHeight="1" x14ac:dyDescent="0.2"/>
    <row r="414162" ht="12.75" customHeight="1" x14ac:dyDescent="0.2"/>
    <row r="414166" ht="12.75" customHeight="1" x14ac:dyDescent="0.2"/>
    <row r="414170" ht="12.75" customHeight="1" x14ac:dyDescent="0.2"/>
    <row r="414174" ht="12.75" customHeight="1" x14ac:dyDescent="0.2"/>
    <row r="414178" ht="12.75" customHeight="1" x14ac:dyDescent="0.2"/>
    <row r="414182" ht="12.75" customHeight="1" x14ac:dyDescent="0.2"/>
    <row r="414186" ht="12.75" customHeight="1" x14ac:dyDescent="0.2"/>
    <row r="414190" ht="12.75" customHeight="1" x14ac:dyDescent="0.2"/>
    <row r="414194" ht="12.75" customHeight="1" x14ac:dyDescent="0.2"/>
    <row r="414198" ht="12.75" customHeight="1" x14ac:dyDescent="0.2"/>
    <row r="414202" ht="12.75" customHeight="1" x14ac:dyDescent="0.2"/>
    <row r="414206" ht="12.75" customHeight="1" x14ac:dyDescent="0.2"/>
    <row r="414210" ht="12.75" customHeight="1" x14ac:dyDescent="0.2"/>
    <row r="414214" ht="12.75" customHeight="1" x14ac:dyDescent="0.2"/>
    <row r="414218" ht="12.75" customHeight="1" x14ac:dyDescent="0.2"/>
    <row r="414222" ht="12.75" customHeight="1" x14ac:dyDescent="0.2"/>
    <row r="414226" ht="12.75" customHeight="1" x14ac:dyDescent="0.2"/>
    <row r="414230" ht="12.75" customHeight="1" x14ac:dyDescent="0.2"/>
    <row r="414234" ht="12.75" customHeight="1" x14ac:dyDescent="0.2"/>
    <row r="414238" ht="12.75" customHeight="1" x14ac:dyDescent="0.2"/>
    <row r="414242" ht="12.75" customHeight="1" x14ac:dyDescent="0.2"/>
    <row r="414246" ht="12.75" customHeight="1" x14ac:dyDescent="0.2"/>
    <row r="414250" ht="12.75" customHeight="1" x14ac:dyDescent="0.2"/>
    <row r="414254" ht="12.75" customHeight="1" x14ac:dyDescent="0.2"/>
    <row r="414258" ht="12.75" customHeight="1" x14ac:dyDescent="0.2"/>
    <row r="414262" ht="12.75" customHeight="1" x14ac:dyDescent="0.2"/>
    <row r="414266" ht="12.75" customHeight="1" x14ac:dyDescent="0.2"/>
    <row r="414270" ht="12.75" customHeight="1" x14ac:dyDescent="0.2"/>
    <row r="414274" ht="12.75" customHeight="1" x14ac:dyDescent="0.2"/>
    <row r="414278" ht="12.75" customHeight="1" x14ac:dyDescent="0.2"/>
    <row r="414282" ht="12.75" customHeight="1" x14ac:dyDescent="0.2"/>
    <row r="414286" ht="12.75" customHeight="1" x14ac:dyDescent="0.2"/>
    <row r="414290" ht="12.75" customHeight="1" x14ac:dyDescent="0.2"/>
    <row r="414294" ht="12.75" customHeight="1" x14ac:dyDescent="0.2"/>
    <row r="414298" ht="12.75" customHeight="1" x14ac:dyDescent="0.2"/>
    <row r="414302" ht="12.75" customHeight="1" x14ac:dyDescent="0.2"/>
    <row r="414306" ht="12.75" customHeight="1" x14ac:dyDescent="0.2"/>
    <row r="414310" ht="12.75" customHeight="1" x14ac:dyDescent="0.2"/>
    <row r="414314" ht="12.75" customHeight="1" x14ac:dyDescent="0.2"/>
    <row r="414318" ht="12.75" customHeight="1" x14ac:dyDescent="0.2"/>
    <row r="414322" ht="12.75" customHeight="1" x14ac:dyDescent="0.2"/>
    <row r="414326" ht="12.75" customHeight="1" x14ac:dyDescent="0.2"/>
    <row r="414330" ht="12.75" customHeight="1" x14ac:dyDescent="0.2"/>
    <row r="414334" ht="12.75" customHeight="1" x14ac:dyDescent="0.2"/>
    <row r="414338" ht="12.75" customHeight="1" x14ac:dyDescent="0.2"/>
    <row r="414342" ht="12.75" customHeight="1" x14ac:dyDescent="0.2"/>
    <row r="414346" ht="12.75" customHeight="1" x14ac:dyDescent="0.2"/>
    <row r="414350" ht="12.75" customHeight="1" x14ac:dyDescent="0.2"/>
    <row r="414354" ht="12.75" customHeight="1" x14ac:dyDescent="0.2"/>
    <row r="414358" ht="12.75" customHeight="1" x14ac:dyDescent="0.2"/>
    <row r="414362" ht="12.75" customHeight="1" x14ac:dyDescent="0.2"/>
    <row r="414366" ht="12.75" customHeight="1" x14ac:dyDescent="0.2"/>
    <row r="414370" ht="12.75" customHeight="1" x14ac:dyDescent="0.2"/>
    <row r="414374" ht="12.75" customHeight="1" x14ac:dyDescent="0.2"/>
    <row r="414378" ht="12.75" customHeight="1" x14ac:dyDescent="0.2"/>
    <row r="414382" ht="12.75" customHeight="1" x14ac:dyDescent="0.2"/>
    <row r="414386" ht="12.75" customHeight="1" x14ac:dyDescent="0.2"/>
    <row r="414390" ht="12.75" customHeight="1" x14ac:dyDescent="0.2"/>
    <row r="414394" ht="12.75" customHeight="1" x14ac:dyDescent="0.2"/>
    <row r="414398" ht="12.75" customHeight="1" x14ac:dyDescent="0.2"/>
    <row r="414402" ht="12.75" customHeight="1" x14ac:dyDescent="0.2"/>
    <row r="414406" ht="12.75" customHeight="1" x14ac:dyDescent="0.2"/>
    <row r="414410" ht="12.75" customHeight="1" x14ac:dyDescent="0.2"/>
    <row r="414414" ht="12.75" customHeight="1" x14ac:dyDescent="0.2"/>
    <row r="414418" ht="12.75" customHeight="1" x14ac:dyDescent="0.2"/>
    <row r="414422" ht="12.75" customHeight="1" x14ac:dyDescent="0.2"/>
    <row r="414426" ht="12.75" customHeight="1" x14ac:dyDescent="0.2"/>
    <row r="414430" ht="12.75" customHeight="1" x14ac:dyDescent="0.2"/>
    <row r="414434" ht="12.75" customHeight="1" x14ac:dyDescent="0.2"/>
    <row r="414438" ht="12.75" customHeight="1" x14ac:dyDescent="0.2"/>
    <row r="414442" ht="12.75" customHeight="1" x14ac:dyDescent="0.2"/>
    <row r="414446" ht="12.75" customHeight="1" x14ac:dyDescent="0.2"/>
    <row r="414450" ht="12.75" customHeight="1" x14ac:dyDescent="0.2"/>
    <row r="414454" ht="12.75" customHeight="1" x14ac:dyDescent="0.2"/>
    <row r="414458" ht="12.75" customHeight="1" x14ac:dyDescent="0.2"/>
    <row r="414462" ht="12.75" customHeight="1" x14ac:dyDescent="0.2"/>
    <row r="414466" ht="12.75" customHeight="1" x14ac:dyDescent="0.2"/>
    <row r="414470" ht="12.75" customHeight="1" x14ac:dyDescent="0.2"/>
    <row r="414474" ht="12.75" customHeight="1" x14ac:dyDescent="0.2"/>
    <row r="414478" ht="12.75" customHeight="1" x14ac:dyDescent="0.2"/>
    <row r="414482" ht="12.75" customHeight="1" x14ac:dyDescent="0.2"/>
    <row r="414486" ht="12.75" customHeight="1" x14ac:dyDescent="0.2"/>
    <row r="414490" ht="12.75" customHeight="1" x14ac:dyDescent="0.2"/>
    <row r="414494" ht="12.75" customHeight="1" x14ac:dyDescent="0.2"/>
    <row r="414498" ht="12.75" customHeight="1" x14ac:dyDescent="0.2"/>
    <row r="414502" ht="12.75" customHeight="1" x14ac:dyDescent="0.2"/>
    <row r="414506" ht="12.75" customHeight="1" x14ac:dyDescent="0.2"/>
    <row r="414510" ht="12.75" customHeight="1" x14ac:dyDescent="0.2"/>
    <row r="414514" ht="12.75" customHeight="1" x14ac:dyDescent="0.2"/>
    <row r="414518" ht="12.75" customHeight="1" x14ac:dyDescent="0.2"/>
    <row r="414522" ht="12.75" customHeight="1" x14ac:dyDescent="0.2"/>
    <row r="414526" ht="12.75" customHeight="1" x14ac:dyDescent="0.2"/>
    <row r="414530" ht="12.75" customHeight="1" x14ac:dyDescent="0.2"/>
    <row r="414534" ht="12.75" customHeight="1" x14ac:dyDescent="0.2"/>
    <row r="414538" ht="12.75" customHeight="1" x14ac:dyDescent="0.2"/>
    <row r="414542" ht="12.75" customHeight="1" x14ac:dyDescent="0.2"/>
    <row r="414546" ht="12.75" customHeight="1" x14ac:dyDescent="0.2"/>
    <row r="414550" ht="12.75" customHeight="1" x14ac:dyDescent="0.2"/>
    <row r="414554" ht="12.75" customHeight="1" x14ac:dyDescent="0.2"/>
    <row r="414558" ht="12.75" customHeight="1" x14ac:dyDescent="0.2"/>
    <row r="414562" ht="12.75" customHeight="1" x14ac:dyDescent="0.2"/>
    <row r="414566" ht="12.75" customHeight="1" x14ac:dyDescent="0.2"/>
    <row r="414570" ht="12.75" customHeight="1" x14ac:dyDescent="0.2"/>
    <row r="414574" ht="12.75" customHeight="1" x14ac:dyDescent="0.2"/>
    <row r="414578" ht="12.75" customHeight="1" x14ac:dyDescent="0.2"/>
    <row r="414582" ht="12.75" customHeight="1" x14ac:dyDescent="0.2"/>
    <row r="414586" ht="12.75" customHeight="1" x14ac:dyDescent="0.2"/>
    <row r="414590" ht="12.75" customHeight="1" x14ac:dyDescent="0.2"/>
    <row r="414594" ht="12.75" customHeight="1" x14ac:dyDescent="0.2"/>
    <row r="414598" ht="12.75" customHeight="1" x14ac:dyDescent="0.2"/>
    <row r="414602" ht="12.75" customHeight="1" x14ac:dyDescent="0.2"/>
    <row r="414606" ht="12.75" customHeight="1" x14ac:dyDescent="0.2"/>
    <row r="414610" ht="12.75" customHeight="1" x14ac:dyDescent="0.2"/>
    <row r="414614" ht="12.75" customHeight="1" x14ac:dyDescent="0.2"/>
    <row r="414618" ht="12.75" customHeight="1" x14ac:dyDescent="0.2"/>
    <row r="414622" ht="12.75" customHeight="1" x14ac:dyDescent="0.2"/>
    <row r="414626" ht="12.75" customHeight="1" x14ac:dyDescent="0.2"/>
    <row r="414630" ht="12.75" customHeight="1" x14ac:dyDescent="0.2"/>
    <row r="414634" ht="12.75" customHeight="1" x14ac:dyDescent="0.2"/>
    <row r="414638" ht="12.75" customHeight="1" x14ac:dyDescent="0.2"/>
    <row r="414642" ht="12.75" customHeight="1" x14ac:dyDescent="0.2"/>
    <row r="414646" ht="12.75" customHeight="1" x14ac:dyDescent="0.2"/>
    <row r="414650" ht="12.75" customHeight="1" x14ac:dyDescent="0.2"/>
    <row r="414654" ht="12.75" customHeight="1" x14ac:dyDescent="0.2"/>
    <row r="414658" ht="12.75" customHeight="1" x14ac:dyDescent="0.2"/>
    <row r="414662" ht="12.75" customHeight="1" x14ac:dyDescent="0.2"/>
    <row r="414666" ht="12.75" customHeight="1" x14ac:dyDescent="0.2"/>
    <row r="414670" ht="12.75" customHeight="1" x14ac:dyDescent="0.2"/>
    <row r="414674" ht="12.75" customHeight="1" x14ac:dyDescent="0.2"/>
    <row r="414678" ht="12.75" customHeight="1" x14ac:dyDescent="0.2"/>
    <row r="414682" ht="12.75" customHeight="1" x14ac:dyDescent="0.2"/>
    <row r="414686" ht="12.75" customHeight="1" x14ac:dyDescent="0.2"/>
    <row r="414690" ht="12.75" customHeight="1" x14ac:dyDescent="0.2"/>
    <row r="414694" ht="12.75" customHeight="1" x14ac:dyDescent="0.2"/>
    <row r="414698" ht="12.75" customHeight="1" x14ac:dyDescent="0.2"/>
    <row r="414702" ht="12.75" customHeight="1" x14ac:dyDescent="0.2"/>
    <row r="414706" ht="12.75" customHeight="1" x14ac:dyDescent="0.2"/>
    <row r="414710" ht="12.75" customHeight="1" x14ac:dyDescent="0.2"/>
    <row r="414714" ht="12.75" customHeight="1" x14ac:dyDescent="0.2"/>
    <row r="414718" ht="12.75" customHeight="1" x14ac:dyDescent="0.2"/>
    <row r="414722" ht="12.75" customHeight="1" x14ac:dyDescent="0.2"/>
    <row r="414726" ht="12.75" customHeight="1" x14ac:dyDescent="0.2"/>
    <row r="414730" ht="12.75" customHeight="1" x14ac:dyDescent="0.2"/>
    <row r="414734" ht="12.75" customHeight="1" x14ac:dyDescent="0.2"/>
    <row r="414738" ht="12.75" customHeight="1" x14ac:dyDescent="0.2"/>
    <row r="414742" ht="12.75" customHeight="1" x14ac:dyDescent="0.2"/>
    <row r="414746" ht="12.75" customHeight="1" x14ac:dyDescent="0.2"/>
    <row r="414750" ht="12.75" customHeight="1" x14ac:dyDescent="0.2"/>
    <row r="414754" ht="12.75" customHeight="1" x14ac:dyDescent="0.2"/>
    <row r="414758" ht="12.75" customHeight="1" x14ac:dyDescent="0.2"/>
    <row r="414762" ht="12.75" customHeight="1" x14ac:dyDescent="0.2"/>
    <row r="414766" ht="12.75" customHeight="1" x14ac:dyDescent="0.2"/>
    <row r="414770" ht="12.75" customHeight="1" x14ac:dyDescent="0.2"/>
    <row r="414774" ht="12.75" customHeight="1" x14ac:dyDescent="0.2"/>
    <row r="414778" ht="12.75" customHeight="1" x14ac:dyDescent="0.2"/>
    <row r="414782" ht="12.75" customHeight="1" x14ac:dyDescent="0.2"/>
    <row r="414786" ht="12.75" customHeight="1" x14ac:dyDescent="0.2"/>
    <row r="414790" ht="12.75" customHeight="1" x14ac:dyDescent="0.2"/>
    <row r="414794" ht="12.75" customHeight="1" x14ac:dyDescent="0.2"/>
    <row r="414798" ht="12.75" customHeight="1" x14ac:dyDescent="0.2"/>
    <row r="414802" ht="12.75" customHeight="1" x14ac:dyDescent="0.2"/>
    <row r="414806" ht="12.75" customHeight="1" x14ac:dyDescent="0.2"/>
    <row r="414810" ht="12.75" customHeight="1" x14ac:dyDescent="0.2"/>
    <row r="414814" ht="12.75" customHeight="1" x14ac:dyDescent="0.2"/>
    <row r="414818" ht="12.75" customHeight="1" x14ac:dyDescent="0.2"/>
    <row r="414822" ht="12.75" customHeight="1" x14ac:dyDescent="0.2"/>
    <row r="414826" ht="12.75" customHeight="1" x14ac:dyDescent="0.2"/>
    <row r="414830" ht="12.75" customHeight="1" x14ac:dyDescent="0.2"/>
    <row r="414834" ht="12.75" customHeight="1" x14ac:dyDescent="0.2"/>
    <row r="414838" ht="12.75" customHeight="1" x14ac:dyDescent="0.2"/>
    <row r="414842" ht="12.75" customHeight="1" x14ac:dyDescent="0.2"/>
    <row r="414846" ht="12.75" customHeight="1" x14ac:dyDescent="0.2"/>
    <row r="414850" ht="12.75" customHeight="1" x14ac:dyDescent="0.2"/>
    <row r="414854" ht="12.75" customHeight="1" x14ac:dyDescent="0.2"/>
    <row r="414858" ht="12.75" customHeight="1" x14ac:dyDescent="0.2"/>
    <row r="414862" ht="12.75" customHeight="1" x14ac:dyDescent="0.2"/>
    <row r="414866" ht="12.75" customHeight="1" x14ac:dyDescent="0.2"/>
    <row r="414870" ht="12.75" customHeight="1" x14ac:dyDescent="0.2"/>
    <row r="414874" ht="12.75" customHeight="1" x14ac:dyDescent="0.2"/>
    <row r="414878" ht="12.75" customHeight="1" x14ac:dyDescent="0.2"/>
    <row r="414882" ht="12.75" customHeight="1" x14ac:dyDescent="0.2"/>
    <row r="414886" ht="12.75" customHeight="1" x14ac:dyDescent="0.2"/>
    <row r="414890" ht="12.75" customHeight="1" x14ac:dyDescent="0.2"/>
    <row r="414894" ht="12.75" customHeight="1" x14ac:dyDescent="0.2"/>
    <row r="414898" ht="12.75" customHeight="1" x14ac:dyDescent="0.2"/>
    <row r="414902" ht="12.75" customHeight="1" x14ac:dyDescent="0.2"/>
    <row r="414906" ht="12.75" customHeight="1" x14ac:dyDescent="0.2"/>
    <row r="414910" ht="12.75" customHeight="1" x14ac:dyDescent="0.2"/>
    <row r="414914" ht="12.75" customHeight="1" x14ac:dyDescent="0.2"/>
    <row r="414918" ht="12.75" customHeight="1" x14ac:dyDescent="0.2"/>
    <row r="414922" ht="12.75" customHeight="1" x14ac:dyDescent="0.2"/>
    <row r="414926" ht="12.75" customHeight="1" x14ac:dyDescent="0.2"/>
    <row r="414930" ht="12.75" customHeight="1" x14ac:dyDescent="0.2"/>
    <row r="414934" ht="12.75" customHeight="1" x14ac:dyDescent="0.2"/>
    <row r="414938" ht="12.75" customHeight="1" x14ac:dyDescent="0.2"/>
    <row r="414942" ht="12.75" customHeight="1" x14ac:dyDescent="0.2"/>
    <row r="414946" ht="12.75" customHeight="1" x14ac:dyDescent="0.2"/>
    <row r="414950" ht="12.75" customHeight="1" x14ac:dyDescent="0.2"/>
    <row r="414954" ht="12.75" customHeight="1" x14ac:dyDescent="0.2"/>
    <row r="414958" ht="12.75" customHeight="1" x14ac:dyDescent="0.2"/>
    <row r="414962" ht="12.75" customHeight="1" x14ac:dyDescent="0.2"/>
    <row r="414966" ht="12.75" customHeight="1" x14ac:dyDescent="0.2"/>
    <row r="414970" ht="12.75" customHeight="1" x14ac:dyDescent="0.2"/>
    <row r="414974" ht="12.75" customHeight="1" x14ac:dyDescent="0.2"/>
    <row r="414978" ht="12.75" customHeight="1" x14ac:dyDescent="0.2"/>
    <row r="414982" ht="12.75" customHeight="1" x14ac:dyDescent="0.2"/>
    <row r="414986" ht="12.75" customHeight="1" x14ac:dyDescent="0.2"/>
    <row r="414990" ht="12.75" customHeight="1" x14ac:dyDescent="0.2"/>
    <row r="414994" ht="12.75" customHeight="1" x14ac:dyDescent="0.2"/>
    <row r="414998" ht="12.75" customHeight="1" x14ac:dyDescent="0.2"/>
    <row r="415002" ht="12.75" customHeight="1" x14ac:dyDescent="0.2"/>
    <row r="415006" ht="12.75" customHeight="1" x14ac:dyDescent="0.2"/>
    <row r="415010" ht="12.75" customHeight="1" x14ac:dyDescent="0.2"/>
    <row r="415014" ht="12.75" customHeight="1" x14ac:dyDescent="0.2"/>
    <row r="415018" ht="12.75" customHeight="1" x14ac:dyDescent="0.2"/>
    <row r="415022" ht="12.75" customHeight="1" x14ac:dyDescent="0.2"/>
    <row r="415026" ht="12.75" customHeight="1" x14ac:dyDescent="0.2"/>
    <row r="415030" ht="12.75" customHeight="1" x14ac:dyDescent="0.2"/>
    <row r="415034" ht="12.75" customHeight="1" x14ac:dyDescent="0.2"/>
    <row r="415038" ht="12.75" customHeight="1" x14ac:dyDescent="0.2"/>
    <row r="415042" ht="12.75" customHeight="1" x14ac:dyDescent="0.2"/>
    <row r="415046" ht="12.75" customHeight="1" x14ac:dyDescent="0.2"/>
    <row r="415050" ht="12.75" customHeight="1" x14ac:dyDescent="0.2"/>
    <row r="415054" ht="12.75" customHeight="1" x14ac:dyDescent="0.2"/>
    <row r="415058" ht="12.75" customHeight="1" x14ac:dyDescent="0.2"/>
    <row r="415062" ht="12.75" customHeight="1" x14ac:dyDescent="0.2"/>
    <row r="415066" ht="12.75" customHeight="1" x14ac:dyDescent="0.2"/>
    <row r="415070" ht="12.75" customHeight="1" x14ac:dyDescent="0.2"/>
    <row r="415074" ht="12.75" customHeight="1" x14ac:dyDescent="0.2"/>
    <row r="415078" ht="12.75" customHeight="1" x14ac:dyDescent="0.2"/>
    <row r="415082" ht="12.75" customHeight="1" x14ac:dyDescent="0.2"/>
    <row r="415086" ht="12.75" customHeight="1" x14ac:dyDescent="0.2"/>
    <row r="415090" ht="12.75" customHeight="1" x14ac:dyDescent="0.2"/>
    <row r="415094" ht="12.75" customHeight="1" x14ac:dyDescent="0.2"/>
    <row r="415098" ht="12.75" customHeight="1" x14ac:dyDescent="0.2"/>
    <row r="415102" ht="12.75" customHeight="1" x14ac:dyDescent="0.2"/>
    <row r="415106" ht="12.75" customHeight="1" x14ac:dyDescent="0.2"/>
    <row r="415110" ht="12.75" customHeight="1" x14ac:dyDescent="0.2"/>
    <row r="415114" ht="12.75" customHeight="1" x14ac:dyDescent="0.2"/>
    <row r="415118" ht="12.75" customHeight="1" x14ac:dyDescent="0.2"/>
    <row r="415122" ht="12.75" customHeight="1" x14ac:dyDescent="0.2"/>
    <row r="415126" ht="12.75" customHeight="1" x14ac:dyDescent="0.2"/>
    <row r="415130" ht="12.75" customHeight="1" x14ac:dyDescent="0.2"/>
    <row r="415134" ht="12.75" customHeight="1" x14ac:dyDescent="0.2"/>
    <row r="415138" ht="12.75" customHeight="1" x14ac:dyDescent="0.2"/>
    <row r="415142" ht="12.75" customHeight="1" x14ac:dyDescent="0.2"/>
    <row r="415146" ht="12.75" customHeight="1" x14ac:dyDescent="0.2"/>
    <row r="415150" ht="12.75" customHeight="1" x14ac:dyDescent="0.2"/>
    <row r="415154" ht="12.75" customHeight="1" x14ac:dyDescent="0.2"/>
    <row r="415158" ht="12.75" customHeight="1" x14ac:dyDescent="0.2"/>
    <row r="415162" ht="12.75" customHeight="1" x14ac:dyDescent="0.2"/>
    <row r="415166" ht="12.75" customHeight="1" x14ac:dyDescent="0.2"/>
    <row r="415170" ht="12.75" customHeight="1" x14ac:dyDescent="0.2"/>
    <row r="415174" ht="12.75" customHeight="1" x14ac:dyDescent="0.2"/>
    <row r="415178" ht="12.75" customHeight="1" x14ac:dyDescent="0.2"/>
    <row r="415182" ht="12.75" customHeight="1" x14ac:dyDescent="0.2"/>
    <row r="415186" ht="12.75" customHeight="1" x14ac:dyDescent="0.2"/>
    <row r="415190" ht="12.75" customHeight="1" x14ac:dyDescent="0.2"/>
    <row r="415194" ht="12.75" customHeight="1" x14ac:dyDescent="0.2"/>
    <row r="415198" ht="12.75" customHeight="1" x14ac:dyDescent="0.2"/>
    <row r="415202" ht="12.75" customHeight="1" x14ac:dyDescent="0.2"/>
    <row r="415206" ht="12.75" customHeight="1" x14ac:dyDescent="0.2"/>
    <row r="415210" ht="12.75" customHeight="1" x14ac:dyDescent="0.2"/>
    <row r="415214" ht="12.75" customHeight="1" x14ac:dyDescent="0.2"/>
    <row r="415218" ht="12.75" customHeight="1" x14ac:dyDescent="0.2"/>
    <row r="415222" ht="12.75" customHeight="1" x14ac:dyDescent="0.2"/>
    <row r="415226" ht="12.75" customHeight="1" x14ac:dyDescent="0.2"/>
    <row r="415230" ht="12.75" customHeight="1" x14ac:dyDescent="0.2"/>
    <row r="415234" ht="12.75" customHeight="1" x14ac:dyDescent="0.2"/>
    <row r="415238" ht="12.75" customHeight="1" x14ac:dyDescent="0.2"/>
    <row r="415242" ht="12.75" customHeight="1" x14ac:dyDescent="0.2"/>
    <row r="415246" ht="12.75" customHeight="1" x14ac:dyDescent="0.2"/>
    <row r="415250" ht="12.75" customHeight="1" x14ac:dyDescent="0.2"/>
    <row r="415254" ht="12.75" customHeight="1" x14ac:dyDescent="0.2"/>
    <row r="415258" ht="12.75" customHeight="1" x14ac:dyDescent="0.2"/>
    <row r="415262" ht="12.75" customHeight="1" x14ac:dyDescent="0.2"/>
    <row r="415266" ht="12.75" customHeight="1" x14ac:dyDescent="0.2"/>
    <row r="415270" ht="12.75" customHeight="1" x14ac:dyDescent="0.2"/>
    <row r="415274" ht="12.75" customHeight="1" x14ac:dyDescent="0.2"/>
    <row r="415278" ht="12.75" customHeight="1" x14ac:dyDescent="0.2"/>
    <row r="415282" ht="12.75" customHeight="1" x14ac:dyDescent="0.2"/>
    <row r="415286" ht="12.75" customHeight="1" x14ac:dyDescent="0.2"/>
    <row r="415290" ht="12.75" customHeight="1" x14ac:dyDescent="0.2"/>
    <row r="415294" ht="12.75" customHeight="1" x14ac:dyDescent="0.2"/>
    <row r="415298" ht="12.75" customHeight="1" x14ac:dyDescent="0.2"/>
    <row r="415302" ht="12.75" customHeight="1" x14ac:dyDescent="0.2"/>
    <row r="415306" ht="12.75" customHeight="1" x14ac:dyDescent="0.2"/>
    <row r="415310" ht="12.75" customHeight="1" x14ac:dyDescent="0.2"/>
    <row r="415314" ht="12.75" customHeight="1" x14ac:dyDescent="0.2"/>
    <row r="415318" ht="12.75" customHeight="1" x14ac:dyDescent="0.2"/>
    <row r="415322" ht="12.75" customHeight="1" x14ac:dyDescent="0.2"/>
    <row r="415326" ht="12.75" customHeight="1" x14ac:dyDescent="0.2"/>
    <row r="415330" ht="12.75" customHeight="1" x14ac:dyDescent="0.2"/>
    <row r="415334" ht="12.75" customHeight="1" x14ac:dyDescent="0.2"/>
    <row r="415338" ht="12.75" customHeight="1" x14ac:dyDescent="0.2"/>
    <row r="415342" ht="12.75" customHeight="1" x14ac:dyDescent="0.2"/>
    <row r="415346" ht="12.75" customHeight="1" x14ac:dyDescent="0.2"/>
    <row r="415350" ht="12.75" customHeight="1" x14ac:dyDescent="0.2"/>
    <row r="415354" ht="12.75" customHeight="1" x14ac:dyDescent="0.2"/>
    <row r="415358" ht="12.75" customHeight="1" x14ac:dyDescent="0.2"/>
    <row r="415362" ht="12.75" customHeight="1" x14ac:dyDescent="0.2"/>
    <row r="415366" ht="12.75" customHeight="1" x14ac:dyDescent="0.2"/>
    <row r="415370" ht="12.75" customHeight="1" x14ac:dyDescent="0.2"/>
    <row r="415374" ht="12.75" customHeight="1" x14ac:dyDescent="0.2"/>
    <row r="415378" ht="12.75" customHeight="1" x14ac:dyDescent="0.2"/>
    <row r="415382" ht="12.75" customHeight="1" x14ac:dyDescent="0.2"/>
    <row r="415386" ht="12.75" customHeight="1" x14ac:dyDescent="0.2"/>
    <row r="415390" ht="12.75" customHeight="1" x14ac:dyDescent="0.2"/>
    <row r="415394" ht="12.75" customHeight="1" x14ac:dyDescent="0.2"/>
    <row r="415398" ht="12.75" customHeight="1" x14ac:dyDescent="0.2"/>
    <row r="415402" ht="12.75" customHeight="1" x14ac:dyDescent="0.2"/>
    <row r="415406" ht="12.75" customHeight="1" x14ac:dyDescent="0.2"/>
    <row r="415410" ht="12.75" customHeight="1" x14ac:dyDescent="0.2"/>
    <row r="415414" ht="12.75" customHeight="1" x14ac:dyDescent="0.2"/>
    <row r="415418" ht="12.75" customHeight="1" x14ac:dyDescent="0.2"/>
    <row r="415422" ht="12.75" customHeight="1" x14ac:dyDescent="0.2"/>
    <row r="415426" ht="12.75" customHeight="1" x14ac:dyDescent="0.2"/>
    <row r="415430" ht="12.75" customHeight="1" x14ac:dyDescent="0.2"/>
    <row r="415434" ht="12.75" customHeight="1" x14ac:dyDescent="0.2"/>
    <row r="415438" ht="12.75" customHeight="1" x14ac:dyDescent="0.2"/>
    <row r="415442" ht="12.75" customHeight="1" x14ac:dyDescent="0.2"/>
    <row r="415446" ht="12.75" customHeight="1" x14ac:dyDescent="0.2"/>
    <row r="415450" ht="12.75" customHeight="1" x14ac:dyDescent="0.2"/>
    <row r="415454" ht="12.75" customHeight="1" x14ac:dyDescent="0.2"/>
    <row r="415458" ht="12.75" customHeight="1" x14ac:dyDescent="0.2"/>
    <row r="415462" ht="12.75" customHeight="1" x14ac:dyDescent="0.2"/>
    <row r="415466" ht="12.75" customHeight="1" x14ac:dyDescent="0.2"/>
    <row r="415470" ht="12.75" customHeight="1" x14ac:dyDescent="0.2"/>
    <row r="415474" ht="12.75" customHeight="1" x14ac:dyDescent="0.2"/>
    <row r="415478" ht="12.75" customHeight="1" x14ac:dyDescent="0.2"/>
    <row r="415482" ht="12.75" customHeight="1" x14ac:dyDescent="0.2"/>
    <row r="415486" ht="12.75" customHeight="1" x14ac:dyDescent="0.2"/>
    <row r="415490" ht="12.75" customHeight="1" x14ac:dyDescent="0.2"/>
    <row r="415494" ht="12.75" customHeight="1" x14ac:dyDescent="0.2"/>
    <row r="415498" ht="12.75" customHeight="1" x14ac:dyDescent="0.2"/>
    <row r="415502" ht="12.75" customHeight="1" x14ac:dyDescent="0.2"/>
    <row r="415506" ht="12.75" customHeight="1" x14ac:dyDescent="0.2"/>
    <row r="415510" ht="12.75" customHeight="1" x14ac:dyDescent="0.2"/>
    <row r="415514" ht="12.75" customHeight="1" x14ac:dyDescent="0.2"/>
    <row r="415518" ht="12.75" customHeight="1" x14ac:dyDescent="0.2"/>
    <row r="415522" ht="12.75" customHeight="1" x14ac:dyDescent="0.2"/>
    <row r="415526" ht="12.75" customHeight="1" x14ac:dyDescent="0.2"/>
    <row r="415530" ht="12.75" customHeight="1" x14ac:dyDescent="0.2"/>
    <row r="415534" ht="12.75" customHeight="1" x14ac:dyDescent="0.2"/>
    <row r="415538" ht="12.75" customHeight="1" x14ac:dyDescent="0.2"/>
    <row r="415542" ht="12.75" customHeight="1" x14ac:dyDescent="0.2"/>
    <row r="415546" ht="12.75" customHeight="1" x14ac:dyDescent="0.2"/>
    <row r="415550" ht="12.75" customHeight="1" x14ac:dyDescent="0.2"/>
    <row r="415554" ht="12.75" customHeight="1" x14ac:dyDescent="0.2"/>
    <row r="415558" ht="12.75" customHeight="1" x14ac:dyDescent="0.2"/>
    <row r="415562" ht="12.75" customHeight="1" x14ac:dyDescent="0.2"/>
    <row r="415566" ht="12.75" customHeight="1" x14ac:dyDescent="0.2"/>
    <row r="415570" ht="12.75" customHeight="1" x14ac:dyDescent="0.2"/>
    <row r="415574" ht="12.75" customHeight="1" x14ac:dyDescent="0.2"/>
    <row r="415578" ht="12.75" customHeight="1" x14ac:dyDescent="0.2"/>
    <row r="415582" ht="12.75" customHeight="1" x14ac:dyDescent="0.2"/>
    <row r="415586" ht="12.75" customHeight="1" x14ac:dyDescent="0.2"/>
    <row r="415590" ht="12.75" customHeight="1" x14ac:dyDescent="0.2"/>
    <row r="415594" ht="12.75" customHeight="1" x14ac:dyDescent="0.2"/>
    <row r="415598" ht="12.75" customHeight="1" x14ac:dyDescent="0.2"/>
    <row r="415602" ht="12.75" customHeight="1" x14ac:dyDescent="0.2"/>
    <row r="415606" ht="12.75" customHeight="1" x14ac:dyDescent="0.2"/>
    <row r="415610" ht="12.75" customHeight="1" x14ac:dyDescent="0.2"/>
    <row r="415614" ht="12.75" customHeight="1" x14ac:dyDescent="0.2"/>
    <row r="415618" ht="12.75" customHeight="1" x14ac:dyDescent="0.2"/>
    <row r="415622" ht="12.75" customHeight="1" x14ac:dyDescent="0.2"/>
    <row r="415626" ht="12.75" customHeight="1" x14ac:dyDescent="0.2"/>
    <row r="415630" ht="12.75" customHeight="1" x14ac:dyDescent="0.2"/>
    <row r="415634" ht="12.75" customHeight="1" x14ac:dyDescent="0.2"/>
    <row r="415638" ht="12.75" customHeight="1" x14ac:dyDescent="0.2"/>
    <row r="415642" ht="12.75" customHeight="1" x14ac:dyDescent="0.2"/>
    <row r="415646" ht="12.75" customHeight="1" x14ac:dyDescent="0.2"/>
    <row r="415650" ht="12.75" customHeight="1" x14ac:dyDescent="0.2"/>
    <row r="415654" ht="12.75" customHeight="1" x14ac:dyDescent="0.2"/>
    <row r="415658" ht="12.75" customHeight="1" x14ac:dyDescent="0.2"/>
    <row r="415662" ht="12.75" customHeight="1" x14ac:dyDescent="0.2"/>
    <row r="415666" ht="12.75" customHeight="1" x14ac:dyDescent="0.2"/>
    <row r="415670" ht="12.75" customHeight="1" x14ac:dyDescent="0.2"/>
    <row r="415674" ht="12.75" customHeight="1" x14ac:dyDescent="0.2"/>
    <row r="415678" ht="12.75" customHeight="1" x14ac:dyDescent="0.2"/>
    <row r="415682" ht="12.75" customHeight="1" x14ac:dyDescent="0.2"/>
    <row r="415686" ht="12.75" customHeight="1" x14ac:dyDescent="0.2"/>
    <row r="415690" ht="12.75" customHeight="1" x14ac:dyDescent="0.2"/>
    <row r="415694" ht="12.75" customHeight="1" x14ac:dyDescent="0.2"/>
    <row r="415698" ht="12.75" customHeight="1" x14ac:dyDescent="0.2"/>
    <row r="415702" ht="12.75" customHeight="1" x14ac:dyDescent="0.2"/>
    <row r="415706" ht="12.75" customHeight="1" x14ac:dyDescent="0.2"/>
    <row r="415710" ht="12.75" customHeight="1" x14ac:dyDescent="0.2"/>
    <row r="415714" ht="12.75" customHeight="1" x14ac:dyDescent="0.2"/>
    <row r="415718" ht="12.75" customHeight="1" x14ac:dyDescent="0.2"/>
    <row r="415722" ht="12.75" customHeight="1" x14ac:dyDescent="0.2"/>
    <row r="415726" ht="12.75" customHeight="1" x14ac:dyDescent="0.2"/>
    <row r="415730" ht="12.75" customHeight="1" x14ac:dyDescent="0.2"/>
    <row r="415734" ht="12.75" customHeight="1" x14ac:dyDescent="0.2"/>
    <row r="415738" ht="12.75" customHeight="1" x14ac:dyDescent="0.2"/>
    <row r="415742" ht="12.75" customHeight="1" x14ac:dyDescent="0.2"/>
    <row r="415746" ht="12.75" customHeight="1" x14ac:dyDescent="0.2"/>
    <row r="415750" ht="12.75" customHeight="1" x14ac:dyDescent="0.2"/>
    <row r="415754" ht="12.75" customHeight="1" x14ac:dyDescent="0.2"/>
    <row r="415758" ht="12.75" customHeight="1" x14ac:dyDescent="0.2"/>
    <row r="415762" ht="12.75" customHeight="1" x14ac:dyDescent="0.2"/>
    <row r="415766" ht="12.75" customHeight="1" x14ac:dyDescent="0.2"/>
    <row r="415770" ht="12.75" customHeight="1" x14ac:dyDescent="0.2"/>
    <row r="415774" ht="12.75" customHeight="1" x14ac:dyDescent="0.2"/>
    <row r="415778" ht="12.75" customHeight="1" x14ac:dyDescent="0.2"/>
    <row r="415782" ht="12.75" customHeight="1" x14ac:dyDescent="0.2"/>
    <row r="415786" ht="12.75" customHeight="1" x14ac:dyDescent="0.2"/>
    <row r="415790" ht="12.75" customHeight="1" x14ac:dyDescent="0.2"/>
    <row r="415794" ht="12.75" customHeight="1" x14ac:dyDescent="0.2"/>
    <row r="415798" ht="12.75" customHeight="1" x14ac:dyDescent="0.2"/>
    <row r="415802" ht="12.75" customHeight="1" x14ac:dyDescent="0.2"/>
    <row r="415806" ht="12.75" customHeight="1" x14ac:dyDescent="0.2"/>
    <row r="415810" ht="12.75" customHeight="1" x14ac:dyDescent="0.2"/>
    <row r="415814" ht="12.75" customHeight="1" x14ac:dyDescent="0.2"/>
    <row r="415818" ht="12.75" customHeight="1" x14ac:dyDescent="0.2"/>
    <row r="415822" ht="12.75" customHeight="1" x14ac:dyDescent="0.2"/>
    <row r="415826" ht="12.75" customHeight="1" x14ac:dyDescent="0.2"/>
    <row r="415830" ht="12.75" customHeight="1" x14ac:dyDescent="0.2"/>
    <row r="415834" ht="12.75" customHeight="1" x14ac:dyDescent="0.2"/>
    <row r="415838" ht="12.75" customHeight="1" x14ac:dyDescent="0.2"/>
    <row r="415842" ht="12.75" customHeight="1" x14ac:dyDescent="0.2"/>
    <row r="415846" ht="12.75" customHeight="1" x14ac:dyDescent="0.2"/>
    <row r="415850" ht="12.75" customHeight="1" x14ac:dyDescent="0.2"/>
    <row r="415854" ht="12.75" customHeight="1" x14ac:dyDescent="0.2"/>
    <row r="415858" ht="12.75" customHeight="1" x14ac:dyDescent="0.2"/>
    <row r="415862" ht="12.75" customHeight="1" x14ac:dyDescent="0.2"/>
    <row r="415866" ht="12.75" customHeight="1" x14ac:dyDescent="0.2"/>
    <row r="415870" ht="12.75" customHeight="1" x14ac:dyDescent="0.2"/>
    <row r="415874" ht="12.75" customHeight="1" x14ac:dyDescent="0.2"/>
    <row r="415878" ht="12.75" customHeight="1" x14ac:dyDescent="0.2"/>
    <row r="415882" ht="12.75" customHeight="1" x14ac:dyDescent="0.2"/>
    <row r="415886" ht="12.75" customHeight="1" x14ac:dyDescent="0.2"/>
    <row r="415890" ht="12.75" customHeight="1" x14ac:dyDescent="0.2"/>
    <row r="415894" ht="12.75" customHeight="1" x14ac:dyDescent="0.2"/>
    <row r="415898" ht="12.75" customHeight="1" x14ac:dyDescent="0.2"/>
    <row r="415902" ht="12.75" customHeight="1" x14ac:dyDescent="0.2"/>
    <row r="415906" ht="12.75" customHeight="1" x14ac:dyDescent="0.2"/>
    <row r="415910" ht="12.75" customHeight="1" x14ac:dyDescent="0.2"/>
    <row r="415914" ht="12.75" customHeight="1" x14ac:dyDescent="0.2"/>
    <row r="415918" ht="12.75" customHeight="1" x14ac:dyDescent="0.2"/>
    <row r="415922" ht="12.75" customHeight="1" x14ac:dyDescent="0.2"/>
    <row r="415926" ht="12.75" customHeight="1" x14ac:dyDescent="0.2"/>
    <row r="415930" ht="12.75" customHeight="1" x14ac:dyDescent="0.2"/>
    <row r="415934" ht="12.75" customHeight="1" x14ac:dyDescent="0.2"/>
    <row r="415938" ht="12.75" customHeight="1" x14ac:dyDescent="0.2"/>
    <row r="415942" ht="12.75" customHeight="1" x14ac:dyDescent="0.2"/>
    <row r="415946" ht="12.75" customHeight="1" x14ac:dyDescent="0.2"/>
    <row r="415950" ht="12.75" customHeight="1" x14ac:dyDescent="0.2"/>
    <row r="415954" ht="12.75" customHeight="1" x14ac:dyDescent="0.2"/>
    <row r="415958" ht="12.75" customHeight="1" x14ac:dyDescent="0.2"/>
    <row r="415962" ht="12.75" customHeight="1" x14ac:dyDescent="0.2"/>
    <row r="415966" ht="12.75" customHeight="1" x14ac:dyDescent="0.2"/>
    <row r="415970" ht="12.75" customHeight="1" x14ac:dyDescent="0.2"/>
    <row r="415974" ht="12.75" customHeight="1" x14ac:dyDescent="0.2"/>
    <row r="415978" ht="12.75" customHeight="1" x14ac:dyDescent="0.2"/>
    <row r="415982" ht="12.75" customHeight="1" x14ac:dyDescent="0.2"/>
    <row r="415986" ht="12.75" customHeight="1" x14ac:dyDescent="0.2"/>
    <row r="415990" ht="12.75" customHeight="1" x14ac:dyDescent="0.2"/>
    <row r="415994" ht="12.75" customHeight="1" x14ac:dyDescent="0.2"/>
    <row r="415998" ht="12.75" customHeight="1" x14ac:dyDescent="0.2"/>
    <row r="416002" ht="12.75" customHeight="1" x14ac:dyDescent="0.2"/>
    <row r="416006" ht="12.75" customHeight="1" x14ac:dyDescent="0.2"/>
    <row r="416010" ht="12.75" customHeight="1" x14ac:dyDescent="0.2"/>
    <row r="416014" ht="12.75" customHeight="1" x14ac:dyDescent="0.2"/>
    <row r="416018" ht="12.75" customHeight="1" x14ac:dyDescent="0.2"/>
    <row r="416022" ht="12.75" customHeight="1" x14ac:dyDescent="0.2"/>
    <row r="416026" ht="12.75" customHeight="1" x14ac:dyDescent="0.2"/>
    <row r="416030" ht="12.75" customHeight="1" x14ac:dyDescent="0.2"/>
    <row r="416034" ht="12.75" customHeight="1" x14ac:dyDescent="0.2"/>
    <row r="416038" ht="12.75" customHeight="1" x14ac:dyDescent="0.2"/>
    <row r="416042" ht="12.75" customHeight="1" x14ac:dyDescent="0.2"/>
    <row r="416046" ht="12.75" customHeight="1" x14ac:dyDescent="0.2"/>
    <row r="416050" ht="12.75" customHeight="1" x14ac:dyDescent="0.2"/>
    <row r="416054" ht="12.75" customHeight="1" x14ac:dyDescent="0.2"/>
    <row r="416058" ht="12.75" customHeight="1" x14ac:dyDescent="0.2"/>
    <row r="416062" ht="12.75" customHeight="1" x14ac:dyDescent="0.2"/>
    <row r="416066" ht="12.75" customHeight="1" x14ac:dyDescent="0.2"/>
    <row r="416070" ht="12.75" customHeight="1" x14ac:dyDescent="0.2"/>
    <row r="416074" ht="12.75" customHeight="1" x14ac:dyDescent="0.2"/>
    <row r="416078" ht="12.75" customHeight="1" x14ac:dyDescent="0.2"/>
    <row r="416082" ht="12.75" customHeight="1" x14ac:dyDescent="0.2"/>
    <row r="416086" ht="12.75" customHeight="1" x14ac:dyDescent="0.2"/>
    <row r="416090" ht="12.75" customHeight="1" x14ac:dyDescent="0.2"/>
    <row r="416094" ht="12.75" customHeight="1" x14ac:dyDescent="0.2"/>
    <row r="416098" ht="12.75" customHeight="1" x14ac:dyDescent="0.2"/>
    <row r="416102" ht="12.75" customHeight="1" x14ac:dyDescent="0.2"/>
    <row r="416106" ht="12.75" customHeight="1" x14ac:dyDescent="0.2"/>
    <row r="416110" ht="12.75" customHeight="1" x14ac:dyDescent="0.2"/>
    <row r="416114" ht="12.75" customHeight="1" x14ac:dyDescent="0.2"/>
    <row r="416118" ht="12.75" customHeight="1" x14ac:dyDescent="0.2"/>
    <row r="416122" ht="12.75" customHeight="1" x14ac:dyDescent="0.2"/>
    <row r="416126" ht="12.75" customHeight="1" x14ac:dyDescent="0.2"/>
    <row r="416130" ht="12.75" customHeight="1" x14ac:dyDescent="0.2"/>
    <row r="416134" ht="12.75" customHeight="1" x14ac:dyDescent="0.2"/>
    <row r="416138" ht="12.75" customHeight="1" x14ac:dyDescent="0.2"/>
    <row r="416142" ht="12.75" customHeight="1" x14ac:dyDescent="0.2"/>
    <row r="416146" ht="12.75" customHeight="1" x14ac:dyDescent="0.2"/>
    <row r="416150" ht="12.75" customHeight="1" x14ac:dyDescent="0.2"/>
    <row r="416154" ht="12.75" customHeight="1" x14ac:dyDescent="0.2"/>
    <row r="416158" ht="12.75" customHeight="1" x14ac:dyDescent="0.2"/>
    <row r="416162" ht="12.75" customHeight="1" x14ac:dyDescent="0.2"/>
    <row r="416166" ht="12.75" customHeight="1" x14ac:dyDescent="0.2"/>
    <row r="416170" ht="12.75" customHeight="1" x14ac:dyDescent="0.2"/>
    <row r="416174" ht="12.75" customHeight="1" x14ac:dyDescent="0.2"/>
    <row r="416178" ht="12.75" customHeight="1" x14ac:dyDescent="0.2"/>
    <row r="416182" ht="12.75" customHeight="1" x14ac:dyDescent="0.2"/>
    <row r="416186" ht="12.75" customHeight="1" x14ac:dyDescent="0.2"/>
    <row r="416190" ht="12.75" customHeight="1" x14ac:dyDescent="0.2"/>
    <row r="416194" ht="12.75" customHeight="1" x14ac:dyDescent="0.2"/>
    <row r="416198" ht="12.75" customHeight="1" x14ac:dyDescent="0.2"/>
    <row r="416202" ht="12.75" customHeight="1" x14ac:dyDescent="0.2"/>
    <row r="416206" ht="12.75" customHeight="1" x14ac:dyDescent="0.2"/>
    <row r="416210" ht="12.75" customHeight="1" x14ac:dyDescent="0.2"/>
    <row r="416214" ht="12.75" customHeight="1" x14ac:dyDescent="0.2"/>
    <row r="416218" ht="12.75" customHeight="1" x14ac:dyDescent="0.2"/>
    <row r="416222" ht="12.75" customHeight="1" x14ac:dyDescent="0.2"/>
    <row r="416226" ht="12.75" customHeight="1" x14ac:dyDescent="0.2"/>
    <row r="416230" ht="12.75" customHeight="1" x14ac:dyDescent="0.2"/>
    <row r="416234" ht="12.75" customHeight="1" x14ac:dyDescent="0.2"/>
    <row r="416238" ht="12.75" customHeight="1" x14ac:dyDescent="0.2"/>
    <row r="416242" ht="12.75" customHeight="1" x14ac:dyDescent="0.2"/>
    <row r="416246" ht="12.75" customHeight="1" x14ac:dyDescent="0.2"/>
    <row r="416250" ht="12.75" customHeight="1" x14ac:dyDescent="0.2"/>
    <row r="416254" ht="12.75" customHeight="1" x14ac:dyDescent="0.2"/>
    <row r="416258" ht="12.75" customHeight="1" x14ac:dyDescent="0.2"/>
    <row r="416262" ht="12.75" customHeight="1" x14ac:dyDescent="0.2"/>
    <row r="416266" ht="12.75" customHeight="1" x14ac:dyDescent="0.2"/>
    <row r="416270" ht="12.75" customHeight="1" x14ac:dyDescent="0.2"/>
    <row r="416274" ht="12.75" customHeight="1" x14ac:dyDescent="0.2"/>
    <row r="416278" ht="12.75" customHeight="1" x14ac:dyDescent="0.2"/>
    <row r="416282" ht="12.75" customHeight="1" x14ac:dyDescent="0.2"/>
    <row r="416286" ht="12.75" customHeight="1" x14ac:dyDescent="0.2"/>
    <row r="416290" ht="12.75" customHeight="1" x14ac:dyDescent="0.2"/>
    <row r="416294" ht="12.75" customHeight="1" x14ac:dyDescent="0.2"/>
    <row r="416298" ht="12.75" customHeight="1" x14ac:dyDescent="0.2"/>
    <row r="416302" ht="12.75" customHeight="1" x14ac:dyDescent="0.2"/>
    <row r="416306" ht="12.75" customHeight="1" x14ac:dyDescent="0.2"/>
    <row r="416310" ht="12.75" customHeight="1" x14ac:dyDescent="0.2"/>
    <row r="416314" ht="12.75" customHeight="1" x14ac:dyDescent="0.2"/>
    <row r="416318" ht="12.75" customHeight="1" x14ac:dyDescent="0.2"/>
    <row r="416322" ht="12.75" customHeight="1" x14ac:dyDescent="0.2"/>
    <row r="416326" ht="12.75" customHeight="1" x14ac:dyDescent="0.2"/>
    <row r="416330" ht="12.75" customHeight="1" x14ac:dyDescent="0.2"/>
    <row r="416334" ht="12.75" customHeight="1" x14ac:dyDescent="0.2"/>
    <row r="416338" ht="12.75" customHeight="1" x14ac:dyDescent="0.2"/>
    <row r="416342" ht="12.75" customHeight="1" x14ac:dyDescent="0.2"/>
    <row r="416346" ht="12.75" customHeight="1" x14ac:dyDescent="0.2"/>
    <row r="416350" ht="12.75" customHeight="1" x14ac:dyDescent="0.2"/>
    <row r="416354" ht="12.75" customHeight="1" x14ac:dyDescent="0.2"/>
    <row r="416358" ht="12.75" customHeight="1" x14ac:dyDescent="0.2"/>
    <row r="416362" ht="12.75" customHeight="1" x14ac:dyDescent="0.2"/>
    <row r="416366" ht="12.75" customHeight="1" x14ac:dyDescent="0.2"/>
    <row r="416370" ht="12.75" customHeight="1" x14ac:dyDescent="0.2"/>
    <row r="416374" ht="12.75" customHeight="1" x14ac:dyDescent="0.2"/>
    <row r="416378" ht="12.75" customHeight="1" x14ac:dyDescent="0.2"/>
    <row r="416382" ht="12.75" customHeight="1" x14ac:dyDescent="0.2"/>
    <row r="416386" ht="12.75" customHeight="1" x14ac:dyDescent="0.2"/>
    <row r="416390" ht="12.75" customHeight="1" x14ac:dyDescent="0.2"/>
    <row r="416394" ht="12.75" customHeight="1" x14ac:dyDescent="0.2"/>
    <row r="416398" ht="12.75" customHeight="1" x14ac:dyDescent="0.2"/>
    <row r="416402" ht="12.75" customHeight="1" x14ac:dyDescent="0.2"/>
    <row r="416406" ht="12.75" customHeight="1" x14ac:dyDescent="0.2"/>
    <row r="416410" ht="12.75" customHeight="1" x14ac:dyDescent="0.2"/>
    <row r="416414" ht="12.75" customHeight="1" x14ac:dyDescent="0.2"/>
    <row r="416418" ht="12.75" customHeight="1" x14ac:dyDescent="0.2"/>
    <row r="416422" ht="12.75" customHeight="1" x14ac:dyDescent="0.2"/>
    <row r="416426" ht="12.75" customHeight="1" x14ac:dyDescent="0.2"/>
    <row r="416430" ht="12.75" customHeight="1" x14ac:dyDescent="0.2"/>
    <row r="416434" ht="12.75" customHeight="1" x14ac:dyDescent="0.2"/>
    <row r="416438" ht="12.75" customHeight="1" x14ac:dyDescent="0.2"/>
    <row r="416442" ht="12.75" customHeight="1" x14ac:dyDescent="0.2"/>
    <row r="416446" ht="12.75" customHeight="1" x14ac:dyDescent="0.2"/>
    <row r="416450" ht="12.75" customHeight="1" x14ac:dyDescent="0.2"/>
    <row r="416454" ht="12.75" customHeight="1" x14ac:dyDescent="0.2"/>
    <row r="416458" ht="12.75" customHeight="1" x14ac:dyDescent="0.2"/>
    <row r="416462" ht="12.75" customHeight="1" x14ac:dyDescent="0.2"/>
    <row r="416466" ht="12.75" customHeight="1" x14ac:dyDescent="0.2"/>
    <row r="416470" ht="12.75" customHeight="1" x14ac:dyDescent="0.2"/>
    <row r="416474" ht="12.75" customHeight="1" x14ac:dyDescent="0.2"/>
    <row r="416478" ht="12.75" customHeight="1" x14ac:dyDescent="0.2"/>
    <row r="416482" ht="12.75" customHeight="1" x14ac:dyDescent="0.2"/>
    <row r="416486" ht="12.75" customHeight="1" x14ac:dyDescent="0.2"/>
    <row r="416490" ht="12.75" customHeight="1" x14ac:dyDescent="0.2"/>
    <row r="416494" ht="12.75" customHeight="1" x14ac:dyDescent="0.2"/>
    <row r="416498" ht="12.75" customHeight="1" x14ac:dyDescent="0.2"/>
    <row r="416502" ht="12.75" customHeight="1" x14ac:dyDescent="0.2"/>
    <row r="416506" ht="12.75" customHeight="1" x14ac:dyDescent="0.2"/>
    <row r="416510" ht="12.75" customHeight="1" x14ac:dyDescent="0.2"/>
    <row r="416514" ht="12.75" customHeight="1" x14ac:dyDescent="0.2"/>
    <row r="416518" ht="12.75" customHeight="1" x14ac:dyDescent="0.2"/>
    <row r="416522" ht="12.75" customHeight="1" x14ac:dyDescent="0.2"/>
    <row r="416526" ht="12.75" customHeight="1" x14ac:dyDescent="0.2"/>
    <row r="416530" ht="12.75" customHeight="1" x14ac:dyDescent="0.2"/>
    <row r="416534" ht="12.75" customHeight="1" x14ac:dyDescent="0.2"/>
    <row r="416538" ht="12.75" customHeight="1" x14ac:dyDescent="0.2"/>
    <row r="416542" ht="12.75" customHeight="1" x14ac:dyDescent="0.2"/>
    <row r="416546" ht="12.75" customHeight="1" x14ac:dyDescent="0.2"/>
    <row r="416550" ht="12.75" customHeight="1" x14ac:dyDescent="0.2"/>
    <row r="416554" ht="12.75" customHeight="1" x14ac:dyDescent="0.2"/>
    <row r="416558" ht="12.75" customHeight="1" x14ac:dyDescent="0.2"/>
    <row r="416562" ht="12.75" customHeight="1" x14ac:dyDescent="0.2"/>
    <row r="416566" ht="12.75" customHeight="1" x14ac:dyDescent="0.2"/>
    <row r="416570" ht="12.75" customHeight="1" x14ac:dyDescent="0.2"/>
    <row r="416574" ht="12.75" customHeight="1" x14ac:dyDescent="0.2"/>
    <row r="416578" ht="12.75" customHeight="1" x14ac:dyDescent="0.2"/>
    <row r="416582" ht="12.75" customHeight="1" x14ac:dyDescent="0.2"/>
    <row r="416586" ht="12.75" customHeight="1" x14ac:dyDescent="0.2"/>
    <row r="416590" ht="12.75" customHeight="1" x14ac:dyDescent="0.2"/>
    <row r="416594" ht="12.75" customHeight="1" x14ac:dyDescent="0.2"/>
    <row r="416598" ht="12.75" customHeight="1" x14ac:dyDescent="0.2"/>
    <row r="416602" ht="12.75" customHeight="1" x14ac:dyDescent="0.2"/>
    <row r="416606" ht="12.75" customHeight="1" x14ac:dyDescent="0.2"/>
    <row r="416610" ht="12.75" customHeight="1" x14ac:dyDescent="0.2"/>
    <row r="416614" ht="12.75" customHeight="1" x14ac:dyDescent="0.2"/>
    <row r="416618" ht="12.75" customHeight="1" x14ac:dyDescent="0.2"/>
    <row r="416622" ht="12.75" customHeight="1" x14ac:dyDescent="0.2"/>
    <row r="416626" ht="12.75" customHeight="1" x14ac:dyDescent="0.2"/>
    <row r="416630" ht="12.75" customHeight="1" x14ac:dyDescent="0.2"/>
    <row r="416634" ht="12.75" customHeight="1" x14ac:dyDescent="0.2"/>
    <row r="416638" ht="12.75" customHeight="1" x14ac:dyDescent="0.2"/>
    <row r="416642" ht="12.75" customHeight="1" x14ac:dyDescent="0.2"/>
    <row r="416646" ht="12.75" customHeight="1" x14ac:dyDescent="0.2"/>
    <row r="416650" ht="12.75" customHeight="1" x14ac:dyDescent="0.2"/>
    <row r="416654" ht="12.75" customHeight="1" x14ac:dyDescent="0.2"/>
    <row r="416658" ht="12.75" customHeight="1" x14ac:dyDescent="0.2"/>
    <row r="416662" ht="12.75" customHeight="1" x14ac:dyDescent="0.2"/>
    <row r="416666" ht="12.75" customHeight="1" x14ac:dyDescent="0.2"/>
    <row r="416670" ht="12.75" customHeight="1" x14ac:dyDescent="0.2"/>
    <row r="416674" ht="12.75" customHeight="1" x14ac:dyDescent="0.2"/>
    <row r="416678" ht="12.75" customHeight="1" x14ac:dyDescent="0.2"/>
    <row r="416682" ht="12.75" customHeight="1" x14ac:dyDescent="0.2"/>
    <row r="416686" ht="12.75" customHeight="1" x14ac:dyDescent="0.2"/>
    <row r="416690" ht="12.75" customHeight="1" x14ac:dyDescent="0.2"/>
    <row r="416694" ht="12.75" customHeight="1" x14ac:dyDescent="0.2"/>
    <row r="416698" ht="12.75" customHeight="1" x14ac:dyDescent="0.2"/>
    <row r="416702" ht="12.75" customHeight="1" x14ac:dyDescent="0.2"/>
    <row r="416706" ht="12.75" customHeight="1" x14ac:dyDescent="0.2"/>
    <row r="416710" ht="12.75" customHeight="1" x14ac:dyDescent="0.2"/>
    <row r="416714" ht="12.75" customHeight="1" x14ac:dyDescent="0.2"/>
    <row r="416718" ht="12.75" customHeight="1" x14ac:dyDescent="0.2"/>
    <row r="416722" ht="12.75" customHeight="1" x14ac:dyDescent="0.2"/>
    <row r="416726" ht="12.75" customHeight="1" x14ac:dyDescent="0.2"/>
    <row r="416730" ht="12.75" customHeight="1" x14ac:dyDescent="0.2"/>
    <row r="416734" ht="12.75" customHeight="1" x14ac:dyDescent="0.2"/>
    <row r="416738" ht="12.75" customHeight="1" x14ac:dyDescent="0.2"/>
    <row r="416742" ht="12.75" customHeight="1" x14ac:dyDescent="0.2"/>
    <row r="416746" ht="12.75" customHeight="1" x14ac:dyDescent="0.2"/>
    <row r="416750" ht="12.75" customHeight="1" x14ac:dyDescent="0.2"/>
    <row r="416754" ht="12.75" customHeight="1" x14ac:dyDescent="0.2"/>
    <row r="416758" ht="12.75" customHeight="1" x14ac:dyDescent="0.2"/>
    <row r="416762" ht="12.75" customHeight="1" x14ac:dyDescent="0.2"/>
    <row r="416766" ht="12.75" customHeight="1" x14ac:dyDescent="0.2"/>
    <row r="416770" ht="12.75" customHeight="1" x14ac:dyDescent="0.2"/>
    <row r="416774" ht="12.75" customHeight="1" x14ac:dyDescent="0.2"/>
    <row r="416778" ht="12.75" customHeight="1" x14ac:dyDescent="0.2"/>
    <row r="416782" ht="12.75" customHeight="1" x14ac:dyDescent="0.2"/>
    <row r="416786" ht="12.75" customHeight="1" x14ac:dyDescent="0.2"/>
    <row r="416790" ht="12.75" customHeight="1" x14ac:dyDescent="0.2"/>
    <row r="416794" ht="12.75" customHeight="1" x14ac:dyDescent="0.2"/>
    <row r="416798" ht="12.75" customHeight="1" x14ac:dyDescent="0.2"/>
    <row r="416802" ht="12.75" customHeight="1" x14ac:dyDescent="0.2"/>
    <row r="416806" ht="12.75" customHeight="1" x14ac:dyDescent="0.2"/>
    <row r="416810" ht="12.75" customHeight="1" x14ac:dyDescent="0.2"/>
    <row r="416814" ht="12.75" customHeight="1" x14ac:dyDescent="0.2"/>
    <row r="416818" ht="12.75" customHeight="1" x14ac:dyDescent="0.2"/>
    <row r="416822" ht="12.75" customHeight="1" x14ac:dyDescent="0.2"/>
    <row r="416826" ht="12.75" customHeight="1" x14ac:dyDescent="0.2"/>
    <row r="416830" ht="12.75" customHeight="1" x14ac:dyDescent="0.2"/>
    <row r="416834" ht="12.75" customHeight="1" x14ac:dyDescent="0.2"/>
    <row r="416838" ht="12.75" customHeight="1" x14ac:dyDescent="0.2"/>
    <row r="416842" ht="12.75" customHeight="1" x14ac:dyDescent="0.2"/>
    <row r="416846" ht="12.75" customHeight="1" x14ac:dyDescent="0.2"/>
    <row r="416850" ht="12.75" customHeight="1" x14ac:dyDescent="0.2"/>
    <row r="416854" ht="12.75" customHeight="1" x14ac:dyDescent="0.2"/>
    <row r="416858" ht="12.75" customHeight="1" x14ac:dyDescent="0.2"/>
    <row r="416862" ht="12.75" customHeight="1" x14ac:dyDescent="0.2"/>
    <row r="416866" ht="12.75" customHeight="1" x14ac:dyDescent="0.2"/>
    <row r="416870" ht="12.75" customHeight="1" x14ac:dyDescent="0.2"/>
    <row r="416874" ht="12.75" customHeight="1" x14ac:dyDescent="0.2"/>
    <row r="416878" ht="12.75" customHeight="1" x14ac:dyDescent="0.2"/>
    <row r="416882" ht="12.75" customHeight="1" x14ac:dyDescent="0.2"/>
    <row r="416886" ht="12.75" customHeight="1" x14ac:dyDescent="0.2"/>
    <row r="416890" ht="12.75" customHeight="1" x14ac:dyDescent="0.2"/>
    <row r="416894" ht="12.75" customHeight="1" x14ac:dyDescent="0.2"/>
    <row r="416898" ht="12.75" customHeight="1" x14ac:dyDescent="0.2"/>
    <row r="416902" ht="12.75" customHeight="1" x14ac:dyDescent="0.2"/>
    <row r="416906" ht="12.75" customHeight="1" x14ac:dyDescent="0.2"/>
    <row r="416910" ht="12.75" customHeight="1" x14ac:dyDescent="0.2"/>
    <row r="416914" ht="12.75" customHeight="1" x14ac:dyDescent="0.2"/>
    <row r="416918" ht="12.75" customHeight="1" x14ac:dyDescent="0.2"/>
    <row r="416922" ht="12.75" customHeight="1" x14ac:dyDescent="0.2"/>
    <row r="416926" ht="12.75" customHeight="1" x14ac:dyDescent="0.2"/>
    <row r="416930" ht="12.75" customHeight="1" x14ac:dyDescent="0.2"/>
    <row r="416934" ht="12.75" customHeight="1" x14ac:dyDescent="0.2"/>
    <row r="416938" ht="12.75" customHeight="1" x14ac:dyDescent="0.2"/>
    <row r="416942" ht="12.75" customHeight="1" x14ac:dyDescent="0.2"/>
    <row r="416946" ht="12.75" customHeight="1" x14ac:dyDescent="0.2"/>
    <row r="416950" ht="12.75" customHeight="1" x14ac:dyDescent="0.2"/>
    <row r="416954" ht="12.75" customHeight="1" x14ac:dyDescent="0.2"/>
    <row r="416958" ht="12.75" customHeight="1" x14ac:dyDescent="0.2"/>
    <row r="416962" ht="12.75" customHeight="1" x14ac:dyDescent="0.2"/>
    <row r="416966" ht="12.75" customHeight="1" x14ac:dyDescent="0.2"/>
    <row r="416970" ht="12.75" customHeight="1" x14ac:dyDescent="0.2"/>
    <row r="416974" ht="12.75" customHeight="1" x14ac:dyDescent="0.2"/>
    <row r="416978" ht="12.75" customHeight="1" x14ac:dyDescent="0.2"/>
    <row r="416982" ht="12.75" customHeight="1" x14ac:dyDescent="0.2"/>
    <row r="416986" ht="12.75" customHeight="1" x14ac:dyDescent="0.2"/>
    <row r="416990" ht="12.75" customHeight="1" x14ac:dyDescent="0.2"/>
    <row r="416994" ht="12.75" customHeight="1" x14ac:dyDescent="0.2"/>
    <row r="416998" ht="12.75" customHeight="1" x14ac:dyDescent="0.2"/>
    <row r="417002" ht="12.75" customHeight="1" x14ac:dyDescent="0.2"/>
    <row r="417006" ht="12.75" customHeight="1" x14ac:dyDescent="0.2"/>
    <row r="417010" ht="12.75" customHeight="1" x14ac:dyDescent="0.2"/>
    <row r="417014" ht="12.75" customHeight="1" x14ac:dyDescent="0.2"/>
    <row r="417018" ht="12.75" customHeight="1" x14ac:dyDescent="0.2"/>
    <row r="417022" ht="12.75" customHeight="1" x14ac:dyDescent="0.2"/>
    <row r="417026" ht="12.75" customHeight="1" x14ac:dyDescent="0.2"/>
    <row r="417030" ht="12.75" customHeight="1" x14ac:dyDescent="0.2"/>
    <row r="417034" ht="12.75" customHeight="1" x14ac:dyDescent="0.2"/>
    <row r="417038" ht="12.75" customHeight="1" x14ac:dyDescent="0.2"/>
    <row r="417042" ht="12.75" customHeight="1" x14ac:dyDescent="0.2"/>
    <row r="417046" ht="12.75" customHeight="1" x14ac:dyDescent="0.2"/>
    <row r="417050" ht="12.75" customHeight="1" x14ac:dyDescent="0.2"/>
    <row r="417054" ht="12.75" customHeight="1" x14ac:dyDescent="0.2"/>
    <row r="417058" ht="12.75" customHeight="1" x14ac:dyDescent="0.2"/>
    <row r="417062" ht="12.75" customHeight="1" x14ac:dyDescent="0.2"/>
    <row r="417066" ht="12.75" customHeight="1" x14ac:dyDescent="0.2"/>
    <row r="417070" ht="12.75" customHeight="1" x14ac:dyDescent="0.2"/>
    <row r="417074" ht="12.75" customHeight="1" x14ac:dyDescent="0.2"/>
    <row r="417078" ht="12.75" customHeight="1" x14ac:dyDescent="0.2"/>
    <row r="417082" ht="12.75" customHeight="1" x14ac:dyDescent="0.2"/>
    <row r="417086" ht="12.75" customHeight="1" x14ac:dyDescent="0.2"/>
    <row r="417090" ht="12.75" customHeight="1" x14ac:dyDescent="0.2"/>
    <row r="417094" ht="12.75" customHeight="1" x14ac:dyDescent="0.2"/>
    <row r="417098" ht="12.75" customHeight="1" x14ac:dyDescent="0.2"/>
    <row r="417102" ht="12.75" customHeight="1" x14ac:dyDescent="0.2"/>
    <row r="417106" ht="12.75" customHeight="1" x14ac:dyDescent="0.2"/>
    <row r="417110" ht="12.75" customHeight="1" x14ac:dyDescent="0.2"/>
    <row r="417114" ht="12.75" customHeight="1" x14ac:dyDescent="0.2"/>
    <row r="417118" ht="12.75" customHeight="1" x14ac:dyDescent="0.2"/>
    <row r="417122" ht="12.75" customHeight="1" x14ac:dyDescent="0.2"/>
    <row r="417126" ht="12.75" customHeight="1" x14ac:dyDescent="0.2"/>
    <row r="417130" ht="12.75" customHeight="1" x14ac:dyDescent="0.2"/>
    <row r="417134" ht="12.75" customHeight="1" x14ac:dyDescent="0.2"/>
    <row r="417138" ht="12.75" customHeight="1" x14ac:dyDescent="0.2"/>
    <row r="417142" ht="12.75" customHeight="1" x14ac:dyDescent="0.2"/>
    <row r="417146" ht="12.75" customHeight="1" x14ac:dyDescent="0.2"/>
    <row r="417150" ht="12.75" customHeight="1" x14ac:dyDescent="0.2"/>
    <row r="417154" ht="12.75" customHeight="1" x14ac:dyDescent="0.2"/>
    <row r="417158" ht="12.75" customHeight="1" x14ac:dyDescent="0.2"/>
    <row r="417162" ht="12.75" customHeight="1" x14ac:dyDescent="0.2"/>
    <row r="417166" ht="12.75" customHeight="1" x14ac:dyDescent="0.2"/>
    <row r="417170" ht="12.75" customHeight="1" x14ac:dyDescent="0.2"/>
    <row r="417174" ht="12.75" customHeight="1" x14ac:dyDescent="0.2"/>
    <row r="417178" ht="12.75" customHeight="1" x14ac:dyDescent="0.2"/>
    <row r="417182" ht="12.75" customHeight="1" x14ac:dyDescent="0.2"/>
    <row r="417186" ht="12.75" customHeight="1" x14ac:dyDescent="0.2"/>
    <row r="417190" ht="12.75" customHeight="1" x14ac:dyDescent="0.2"/>
    <row r="417194" ht="12.75" customHeight="1" x14ac:dyDescent="0.2"/>
    <row r="417198" ht="12.75" customHeight="1" x14ac:dyDescent="0.2"/>
    <row r="417202" ht="12.75" customHeight="1" x14ac:dyDescent="0.2"/>
    <row r="417206" ht="12.75" customHeight="1" x14ac:dyDescent="0.2"/>
    <row r="417210" ht="12.75" customHeight="1" x14ac:dyDescent="0.2"/>
    <row r="417214" ht="12.75" customHeight="1" x14ac:dyDescent="0.2"/>
    <row r="417218" ht="12.75" customHeight="1" x14ac:dyDescent="0.2"/>
    <row r="417222" ht="12.75" customHeight="1" x14ac:dyDescent="0.2"/>
    <row r="417226" ht="12.75" customHeight="1" x14ac:dyDescent="0.2"/>
    <row r="417230" ht="12.75" customHeight="1" x14ac:dyDescent="0.2"/>
    <row r="417234" ht="12.75" customHeight="1" x14ac:dyDescent="0.2"/>
    <row r="417238" ht="12.75" customHeight="1" x14ac:dyDescent="0.2"/>
    <row r="417242" ht="12.75" customHeight="1" x14ac:dyDescent="0.2"/>
    <row r="417246" ht="12.75" customHeight="1" x14ac:dyDescent="0.2"/>
    <row r="417250" ht="12.75" customHeight="1" x14ac:dyDescent="0.2"/>
    <row r="417254" ht="12.75" customHeight="1" x14ac:dyDescent="0.2"/>
    <row r="417258" ht="12.75" customHeight="1" x14ac:dyDescent="0.2"/>
    <row r="417262" ht="12.75" customHeight="1" x14ac:dyDescent="0.2"/>
    <row r="417266" ht="12.75" customHeight="1" x14ac:dyDescent="0.2"/>
    <row r="417270" ht="12.75" customHeight="1" x14ac:dyDescent="0.2"/>
    <row r="417274" ht="12.75" customHeight="1" x14ac:dyDescent="0.2"/>
    <row r="417278" ht="12.75" customHeight="1" x14ac:dyDescent="0.2"/>
    <row r="417282" ht="12.75" customHeight="1" x14ac:dyDescent="0.2"/>
    <row r="417286" ht="12.75" customHeight="1" x14ac:dyDescent="0.2"/>
    <row r="417290" ht="12.75" customHeight="1" x14ac:dyDescent="0.2"/>
    <row r="417294" ht="12.75" customHeight="1" x14ac:dyDescent="0.2"/>
    <row r="417298" ht="12.75" customHeight="1" x14ac:dyDescent="0.2"/>
    <row r="417302" ht="12.75" customHeight="1" x14ac:dyDescent="0.2"/>
    <row r="417306" ht="12.75" customHeight="1" x14ac:dyDescent="0.2"/>
    <row r="417310" ht="12.75" customHeight="1" x14ac:dyDescent="0.2"/>
    <row r="417314" ht="12.75" customHeight="1" x14ac:dyDescent="0.2"/>
    <row r="417318" ht="12.75" customHeight="1" x14ac:dyDescent="0.2"/>
    <row r="417322" ht="12.75" customHeight="1" x14ac:dyDescent="0.2"/>
    <row r="417326" ht="12.75" customHeight="1" x14ac:dyDescent="0.2"/>
    <row r="417330" ht="12.75" customHeight="1" x14ac:dyDescent="0.2"/>
    <row r="417334" ht="12.75" customHeight="1" x14ac:dyDescent="0.2"/>
    <row r="417338" ht="12.75" customHeight="1" x14ac:dyDescent="0.2"/>
    <row r="417342" ht="12.75" customHeight="1" x14ac:dyDescent="0.2"/>
    <row r="417346" ht="12.75" customHeight="1" x14ac:dyDescent="0.2"/>
    <row r="417350" ht="12.75" customHeight="1" x14ac:dyDescent="0.2"/>
    <row r="417354" ht="12.75" customHeight="1" x14ac:dyDescent="0.2"/>
    <row r="417358" ht="12.75" customHeight="1" x14ac:dyDescent="0.2"/>
    <row r="417362" ht="12.75" customHeight="1" x14ac:dyDescent="0.2"/>
    <row r="417366" ht="12.75" customHeight="1" x14ac:dyDescent="0.2"/>
    <row r="417370" ht="12.75" customHeight="1" x14ac:dyDescent="0.2"/>
    <row r="417374" ht="12.75" customHeight="1" x14ac:dyDescent="0.2"/>
    <row r="417378" ht="12.75" customHeight="1" x14ac:dyDescent="0.2"/>
    <row r="417382" ht="12.75" customHeight="1" x14ac:dyDescent="0.2"/>
    <row r="417386" ht="12.75" customHeight="1" x14ac:dyDescent="0.2"/>
    <row r="417390" ht="12.75" customHeight="1" x14ac:dyDescent="0.2"/>
    <row r="417394" ht="12.75" customHeight="1" x14ac:dyDescent="0.2"/>
    <row r="417398" ht="12.75" customHeight="1" x14ac:dyDescent="0.2"/>
    <row r="417402" ht="12.75" customHeight="1" x14ac:dyDescent="0.2"/>
    <row r="417406" ht="12.75" customHeight="1" x14ac:dyDescent="0.2"/>
    <row r="417410" ht="12.75" customHeight="1" x14ac:dyDescent="0.2"/>
    <row r="417414" ht="12.75" customHeight="1" x14ac:dyDescent="0.2"/>
    <row r="417418" ht="12.75" customHeight="1" x14ac:dyDescent="0.2"/>
    <row r="417422" ht="12.75" customHeight="1" x14ac:dyDescent="0.2"/>
    <row r="417426" ht="12.75" customHeight="1" x14ac:dyDescent="0.2"/>
    <row r="417430" ht="12.75" customHeight="1" x14ac:dyDescent="0.2"/>
    <row r="417434" ht="12.75" customHeight="1" x14ac:dyDescent="0.2"/>
    <row r="417438" ht="12.75" customHeight="1" x14ac:dyDescent="0.2"/>
    <row r="417442" ht="12.75" customHeight="1" x14ac:dyDescent="0.2"/>
    <row r="417446" ht="12.75" customHeight="1" x14ac:dyDescent="0.2"/>
    <row r="417450" ht="12.75" customHeight="1" x14ac:dyDescent="0.2"/>
    <row r="417454" ht="12.75" customHeight="1" x14ac:dyDescent="0.2"/>
    <row r="417458" ht="12.75" customHeight="1" x14ac:dyDescent="0.2"/>
    <row r="417462" ht="12.75" customHeight="1" x14ac:dyDescent="0.2"/>
    <row r="417466" ht="12.75" customHeight="1" x14ac:dyDescent="0.2"/>
    <row r="417470" ht="12.75" customHeight="1" x14ac:dyDescent="0.2"/>
    <row r="417474" ht="12.75" customHeight="1" x14ac:dyDescent="0.2"/>
    <row r="417478" ht="12.75" customHeight="1" x14ac:dyDescent="0.2"/>
    <row r="417482" ht="12.75" customHeight="1" x14ac:dyDescent="0.2"/>
    <row r="417486" ht="12.75" customHeight="1" x14ac:dyDescent="0.2"/>
    <row r="417490" ht="12.75" customHeight="1" x14ac:dyDescent="0.2"/>
    <row r="417494" ht="12.75" customHeight="1" x14ac:dyDescent="0.2"/>
    <row r="417498" ht="12.75" customHeight="1" x14ac:dyDescent="0.2"/>
    <row r="417502" ht="12.75" customHeight="1" x14ac:dyDescent="0.2"/>
    <row r="417506" ht="12.75" customHeight="1" x14ac:dyDescent="0.2"/>
    <row r="417510" ht="12.75" customHeight="1" x14ac:dyDescent="0.2"/>
    <row r="417514" ht="12.75" customHeight="1" x14ac:dyDescent="0.2"/>
    <row r="417518" ht="12.75" customHeight="1" x14ac:dyDescent="0.2"/>
    <row r="417522" ht="12.75" customHeight="1" x14ac:dyDescent="0.2"/>
    <row r="417526" ht="12.75" customHeight="1" x14ac:dyDescent="0.2"/>
    <row r="417530" ht="12.75" customHeight="1" x14ac:dyDescent="0.2"/>
    <row r="417534" ht="12.75" customHeight="1" x14ac:dyDescent="0.2"/>
    <row r="417538" ht="12.75" customHeight="1" x14ac:dyDescent="0.2"/>
    <row r="417542" ht="12.75" customHeight="1" x14ac:dyDescent="0.2"/>
    <row r="417546" ht="12.75" customHeight="1" x14ac:dyDescent="0.2"/>
    <row r="417550" ht="12.75" customHeight="1" x14ac:dyDescent="0.2"/>
    <row r="417554" ht="12.75" customHeight="1" x14ac:dyDescent="0.2"/>
    <row r="417558" ht="12.75" customHeight="1" x14ac:dyDescent="0.2"/>
    <row r="417562" ht="12.75" customHeight="1" x14ac:dyDescent="0.2"/>
    <row r="417566" ht="12.75" customHeight="1" x14ac:dyDescent="0.2"/>
    <row r="417570" ht="12.75" customHeight="1" x14ac:dyDescent="0.2"/>
    <row r="417574" ht="12.75" customHeight="1" x14ac:dyDescent="0.2"/>
    <row r="417578" ht="12.75" customHeight="1" x14ac:dyDescent="0.2"/>
    <row r="417582" ht="12.75" customHeight="1" x14ac:dyDescent="0.2"/>
    <row r="417586" ht="12.75" customHeight="1" x14ac:dyDescent="0.2"/>
    <row r="417590" ht="12.75" customHeight="1" x14ac:dyDescent="0.2"/>
    <row r="417594" ht="12.75" customHeight="1" x14ac:dyDescent="0.2"/>
    <row r="417598" ht="12.75" customHeight="1" x14ac:dyDescent="0.2"/>
    <row r="417602" ht="12.75" customHeight="1" x14ac:dyDescent="0.2"/>
    <row r="417606" ht="12.75" customHeight="1" x14ac:dyDescent="0.2"/>
    <row r="417610" ht="12.75" customHeight="1" x14ac:dyDescent="0.2"/>
    <row r="417614" ht="12.75" customHeight="1" x14ac:dyDescent="0.2"/>
    <row r="417618" ht="12.75" customHeight="1" x14ac:dyDescent="0.2"/>
    <row r="417622" ht="12.75" customHeight="1" x14ac:dyDescent="0.2"/>
    <row r="417626" ht="12.75" customHeight="1" x14ac:dyDescent="0.2"/>
    <row r="417630" ht="12.75" customHeight="1" x14ac:dyDescent="0.2"/>
    <row r="417634" ht="12.75" customHeight="1" x14ac:dyDescent="0.2"/>
    <row r="417638" ht="12.75" customHeight="1" x14ac:dyDescent="0.2"/>
    <row r="417642" ht="12.75" customHeight="1" x14ac:dyDescent="0.2"/>
    <row r="417646" ht="12.75" customHeight="1" x14ac:dyDescent="0.2"/>
    <row r="417650" ht="12.75" customHeight="1" x14ac:dyDescent="0.2"/>
    <row r="417654" ht="12.75" customHeight="1" x14ac:dyDescent="0.2"/>
    <row r="417658" ht="12.75" customHeight="1" x14ac:dyDescent="0.2"/>
    <row r="417662" ht="12.75" customHeight="1" x14ac:dyDescent="0.2"/>
    <row r="417666" ht="12.75" customHeight="1" x14ac:dyDescent="0.2"/>
    <row r="417670" ht="12.75" customHeight="1" x14ac:dyDescent="0.2"/>
    <row r="417674" ht="12.75" customHeight="1" x14ac:dyDescent="0.2"/>
    <row r="417678" ht="12.75" customHeight="1" x14ac:dyDescent="0.2"/>
    <row r="417682" ht="12.75" customHeight="1" x14ac:dyDescent="0.2"/>
    <row r="417686" ht="12.75" customHeight="1" x14ac:dyDescent="0.2"/>
    <row r="417690" ht="12.75" customHeight="1" x14ac:dyDescent="0.2"/>
    <row r="417694" ht="12.75" customHeight="1" x14ac:dyDescent="0.2"/>
    <row r="417698" ht="12.75" customHeight="1" x14ac:dyDescent="0.2"/>
    <row r="417702" ht="12.75" customHeight="1" x14ac:dyDescent="0.2"/>
    <row r="417706" ht="12.75" customHeight="1" x14ac:dyDescent="0.2"/>
    <row r="417710" ht="12.75" customHeight="1" x14ac:dyDescent="0.2"/>
    <row r="417714" ht="12.75" customHeight="1" x14ac:dyDescent="0.2"/>
    <row r="417718" ht="12.75" customHeight="1" x14ac:dyDescent="0.2"/>
    <row r="417722" ht="12.75" customHeight="1" x14ac:dyDescent="0.2"/>
    <row r="417726" ht="12.75" customHeight="1" x14ac:dyDescent="0.2"/>
    <row r="417730" ht="12.75" customHeight="1" x14ac:dyDescent="0.2"/>
    <row r="417734" ht="12.75" customHeight="1" x14ac:dyDescent="0.2"/>
    <row r="417738" ht="12.75" customHeight="1" x14ac:dyDescent="0.2"/>
    <row r="417742" ht="12.75" customHeight="1" x14ac:dyDescent="0.2"/>
    <row r="417746" ht="12.75" customHeight="1" x14ac:dyDescent="0.2"/>
    <row r="417750" ht="12.75" customHeight="1" x14ac:dyDescent="0.2"/>
    <row r="417754" ht="12.75" customHeight="1" x14ac:dyDescent="0.2"/>
    <row r="417758" ht="12.75" customHeight="1" x14ac:dyDescent="0.2"/>
    <row r="417762" ht="12.75" customHeight="1" x14ac:dyDescent="0.2"/>
    <row r="417766" ht="12.75" customHeight="1" x14ac:dyDescent="0.2"/>
    <row r="417770" ht="12.75" customHeight="1" x14ac:dyDescent="0.2"/>
    <row r="417774" ht="12.75" customHeight="1" x14ac:dyDescent="0.2"/>
    <row r="417778" ht="12.75" customHeight="1" x14ac:dyDescent="0.2"/>
    <row r="417782" ht="12.75" customHeight="1" x14ac:dyDescent="0.2"/>
    <row r="417786" ht="12.75" customHeight="1" x14ac:dyDescent="0.2"/>
    <row r="417790" ht="12.75" customHeight="1" x14ac:dyDescent="0.2"/>
    <row r="417794" ht="12.75" customHeight="1" x14ac:dyDescent="0.2"/>
    <row r="417798" ht="12.75" customHeight="1" x14ac:dyDescent="0.2"/>
    <row r="417802" ht="12.75" customHeight="1" x14ac:dyDescent="0.2"/>
    <row r="417806" ht="12.75" customHeight="1" x14ac:dyDescent="0.2"/>
    <row r="417810" ht="12.75" customHeight="1" x14ac:dyDescent="0.2"/>
    <row r="417814" ht="12.75" customHeight="1" x14ac:dyDescent="0.2"/>
    <row r="417818" ht="12.75" customHeight="1" x14ac:dyDescent="0.2"/>
    <row r="417822" ht="12.75" customHeight="1" x14ac:dyDescent="0.2"/>
    <row r="417826" ht="12.75" customHeight="1" x14ac:dyDescent="0.2"/>
    <row r="417830" ht="12.75" customHeight="1" x14ac:dyDescent="0.2"/>
    <row r="417834" ht="12.75" customHeight="1" x14ac:dyDescent="0.2"/>
    <row r="417838" ht="12.75" customHeight="1" x14ac:dyDescent="0.2"/>
    <row r="417842" ht="12.75" customHeight="1" x14ac:dyDescent="0.2"/>
    <row r="417846" ht="12.75" customHeight="1" x14ac:dyDescent="0.2"/>
    <row r="417850" ht="12.75" customHeight="1" x14ac:dyDescent="0.2"/>
    <row r="417854" ht="12.75" customHeight="1" x14ac:dyDescent="0.2"/>
    <row r="417858" ht="12.75" customHeight="1" x14ac:dyDescent="0.2"/>
    <row r="417862" ht="12.75" customHeight="1" x14ac:dyDescent="0.2"/>
    <row r="417866" ht="12.75" customHeight="1" x14ac:dyDescent="0.2"/>
    <row r="417870" ht="12.75" customHeight="1" x14ac:dyDescent="0.2"/>
    <row r="417874" ht="12.75" customHeight="1" x14ac:dyDescent="0.2"/>
    <row r="417878" ht="12.75" customHeight="1" x14ac:dyDescent="0.2"/>
    <row r="417882" ht="12.75" customHeight="1" x14ac:dyDescent="0.2"/>
    <row r="417886" ht="12.75" customHeight="1" x14ac:dyDescent="0.2"/>
    <row r="417890" ht="12.75" customHeight="1" x14ac:dyDescent="0.2"/>
    <row r="417894" ht="12.75" customHeight="1" x14ac:dyDescent="0.2"/>
    <row r="417898" ht="12.75" customHeight="1" x14ac:dyDescent="0.2"/>
    <row r="417902" ht="12.75" customHeight="1" x14ac:dyDescent="0.2"/>
    <row r="417906" ht="12.75" customHeight="1" x14ac:dyDescent="0.2"/>
    <row r="417910" ht="12.75" customHeight="1" x14ac:dyDescent="0.2"/>
    <row r="417914" ht="12.75" customHeight="1" x14ac:dyDescent="0.2"/>
    <row r="417918" ht="12.75" customHeight="1" x14ac:dyDescent="0.2"/>
    <row r="417922" ht="12.75" customHeight="1" x14ac:dyDescent="0.2"/>
    <row r="417926" ht="12.75" customHeight="1" x14ac:dyDescent="0.2"/>
    <row r="417930" ht="12.75" customHeight="1" x14ac:dyDescent="0.2"/>
    <row r="417934" ht="12.75" customHeight="1" x14ac:dyDescent="0.2"/>
    <row r="417938" ht="12.75" customHeight="1" x14ac:dyDescent="0.2"/>
    <row r="417942" ht="12.75" customHeight="1" x14ac:dyDescent="0.2"/>
    <row r="417946" ht="12.75" customHeight="1" x14ac:dyDescent="0.2"/>
    <row r="417950" ht="12.75" customHeight="1" x14ac:dyDescent="0.2"/>
    <row r="417954" ht="12.75" customHeight="1" x14ac:dyDescent="0.2"/>
    <row r="417958" ht="12.75" customHeight="1" x14ac:dyDescent="0.2"/>
    <row r="417962" ht="12.75" customHeight="1" x14ac:dyDescent="0.2"/>
    <row r="417966" ht="12.75" customHeight="1" x14ac:dyDescent="0.2"/>
    <row r="417970" ht="12.75" customHeight="1" x14ac:dyDescent="0.2"/>
    <row r="417974" ht="12.75" customHeight="1" x14ac:dyDescent="0.2"/>
    <row r="417978" ht="12.75" customHeight="1" x14ac:dyDescent="0.2"/>
    <row r="417982" ht="12.75" customHeight="1" x14ac:dyDescent="0.2"/>
    <row r="417986" ht="12.75" customHeight="1" x14ac:dyDescent="0.2"/>
    <row r="417990" ht="12.75" customHeight="1" x14ac:dyDescent="0.2"/>
    <row r="417994" ht="12.75" customHeight="1" x14ac:dyDescent="0.2"/>
    <row r="417998" ht="12.75" customHeight="1" x14ac:dyDescent="0.2"/>
    <row r="418002" ht="12.75" customHeight="1" x14ac:dyDescent="0.2"/>
    <row r="418006" ht="12.75" customHeight="1" x14ac:dyDescent="0.2"/>
    <row r="418010" ht="12.75" customHeight="1" x14ac:dyDescent="0.2"/>
    <row r="418014" ht="12.75" customHeight="1" x14ac:dyDescent="0.2"/>
    <row r="418018" ht="12.75" customHeight="1" x14ac:dyDescent="0.2"/>
    <row r="418022" ht="12.75" customHeight="1" x14ac:dyDescent="0.2"/>
    <row r="418026" ht="12.75" customHeight="1" x14ac:dyDescent="0.2"/>
    <row r="418030" ht="12.75" customHeight="1" x14ac:dyDescent="0.2"/>
    <row r="418034" ht="12.75" customHeight="1" x14ac:dyDescent="0.2"/>
    <row r="418038" ht="12.75" customHeight="1" x14ac:dyDescent="0.2"/>
    <row r="418042" ht="12.75" customHeight="1" x14ac:dyDescent="0.2"/>
    <row r="418046" ht="12.75" customHeight="1" x14ac:dyDescent="0.2"/>
    <row r="418050" ht="12.75" customHeight="1" x14ac:dyDescent="0.2"/>
    <row r="418054" ht="12.75" customHeight="1" x14ac:dyDescent="0.2"/>
    <row r="418058" ht="12.75" customHeight="1" x14ac:dyDescent="0.2"/>
    <row r="418062" ht="12.75" customHeight="1" x14ac:dyDescent="0.2"/>
    <row r="418066" ht="12.75" customHeight="1" x14ac:dyDescent="0.2"/>
    <row r="418070" ht="12.75" customHeight="1" x14ac:dyDescent="0.2"/>
    <row r="418074" ht="12.75" customHeight="1" x14ac:dyDescent="0.2"/>
    <row r="418078" ht="12.75" customHeight="1" x14ac:dyDescent="0.2"/>
    <row r="418082" ht="12.75" customHeight="1" x14ac:dyDescent="0.2"/>
    <row r="418086" ht="12.75" customHeight="1" x14ac:dyDescent="0.2"/>
    <row r="418090" ht="12.75" customHeight="1" x14ac:dyDescent="0.2"/>
    <row r="418094" ht="12.75" customHeight="1" x14ac:dyDescent="0.2"/>
    <row r="418098" ht="12.75" customHeight="1" x14ac:dyDescent="0.2"/>
    <row r="418102" ht="12.75" customHeight="1" x14ac:dyDescent="0.2"/>
    <row r="418106" ht="12.75" customHeight="1" x14ac:dyDescent="0.2"/>
    <row r="418110" ht="12.75" customHeight="1" x14ac:dyDescent="0.2"/>
    <row r="418114" ht="12.75" customHeight="1" x14ac:dyDescent="0.2"/>
    <row r="418118" ht="12.75" customHeight="1" x14ac:dyDescent="0.2"/>
    <row r="418122" ht="12.75" customHeight="1" x14ac:dyDescent="0.2"/>
    <row r="418126" ht="12.75" customHeight="1" x14ac:dyDescent="0.2"/>
    <row r="418130" ht="12.75" customHeight="1" x14ac:dyDescent="0.2"/>
    <row r="418134" ht="12.75" customHeight="1" x14ac:dyDescent="0.2"/>
    <row r="418138" ht="12.75" customHeight="1" x14ac:dyDescent="0.2"/>
    <row r="418142" ht="12.75" customHeight="1" x14ac:dyDescent="0.2"/>
    <row r="418146" ht="12.75" customHeight="1" x14ac:dyDescent="0.2"/>
    <row r="418150" ht="12.75" customHeight="1" x14ac:dyDescent="0.2"/>
    <row r="418154" ht="12.75" customHeight="1" x14ac:dyDescent="0.2"/>
    <row r="418158" ht="12.75" customHeight="1" x14ac:dyDescent="0.2"/>
    <row r="418162" ht="12.75" customHeight="1" x14ac:dyDescent="0.2"/>
    <row r="418166" ht="12.75" customHeight="1" x14ac:dyDescent="0.2"/>
    <row r="418170" ht="12.75" customHeight="1" x14ac:dyDescent="0.2"/>
    <row r="418174" ht="12.75" customHeight="1" x14ac:dyDescent="0.2"/>
    <row r="418178" ht="12.75" customHeight="1" x14ac:dyDescent="0.2"/>
    <row r="418182" ht="12.75" customHeight="1" x14ac:dyDescent="0.2"/>
    <row r="418186" ht="12.75" customHeight="1" x14ac:dyDescent="0.2"/>
    <row r="418190" ht="12.75" customHeight="1" x14ac:dyDescent="0.2"/>
    <row r="418194" ht="12.75" customHeight="1" x14ac:dyDescent="0.2"/>
    <row r="418198" ht="12.75" customHeight="1" x14ac:dyDescent="0.2"/>
    <row r="418202" ht="12.75" customHeight="1" x14ac:dyDescent="0.2"/>
    <row r="418206" ht="12.75" customHeight="1" x14ac:dyDescent="0.2"/>
    <row r="418210" ht="12.75" customHeight="1" x14ac:dyDescent="0.2"/>
    <row r="418214" ht="12.75" customHeight="1" x14ac:dyDescent="0.2"/>
    <row r="418218" ht="12.75" customHeight="1" x14ac:dyDescent="0.2"/>
    <row r="418222" ht="12.75" customHeight="1" x14ac:dyDescent="0.2"/>
    <row r="418226" ht="12.75" customHeight="1" x14ac:dyDescent="0.2"/>
    <row r="418230" ht="12.75" customHeight="1" x14ac:dyDescent="0.2"/>
    <row r="418234" ht="12.75" customHeight="1" x14ac:dyDescent="0.2"/>
    <row r="418238" ht="12.75" customHeight="1" x14ac:dyDescent="0.2"/>
    <row r="418242" ht="12.75" customHeight="1" x14ac:dyDescent="0.2"/>
    <row r="418246" ht="12.75" customHeight="1" x14ac:dyDescent="0.2"/>
    <row r="418250" ht="12.75" customHeight="1" x14ac:dyDescent="0.2"/>
    <row r="418254" ht="12.75" customHeight="1" x14ac:dyDescent="0.2"/>
    <row r="418258" ht="12.75" customHeight="1" x14ac:dyDescent="0.2"/>
    <row r="418262" ht="12.75" customHeight="1" x14ac:dyDescent="0.2"/>
    <row r="418266" ht="12.75" customHeight="1" x14ac:dyDescent="0.2"/>
    <row r="418270" ht="12.75" customHeight="1" x14ac:dyDescent="0.2"/>
    <row r="418274" ht="12.75" customHeight="1" x14ac:dyDescent="0.2"/>
    <row r="418278" ht="12.75" customHeight="1" x14ac:dyDescent="0.2"/>
    <row r="418282" ht="12.75" customHeight="1" x14ac:dyDescent="0.2"/>
    <row r="418286" ht="12.75" customHeight="1" x14ac:dyDescent="0.2"/>
    <row r="418290" ht="12.75" customHeight="1" x14ac:dyDescent="0.2"/>
    <row r="418294" ht="12.75" customHeight="1" x14ac:dyDescent="0.2"/>
    <row r="418298" ht="12.75" customHeight="1" x14ac:dyDescent="0.2"/>
    <row r="418302" ht="12.75" customHeight="1" x14ac:dyDescent="0.2"/>
    <row r="418306" ht="12.75" customHeight="1" x14ac:dyDescent="0.2"/>
    <row r="418310" ht="12.75" customHeight="1" x14ac:dyDescent="0.2"/>
    <row r="418314" ht="12.75" customHeight="1" x14ac:dyDescent="0.2"/>
    <row r="418318" ht="12.75" customHeight="1" x14ac:dyDescent="0.2"/>
    <row r="418322" ht="12.75" customHeight="1" x14ac:dyDescent="0.2"/>
    <row r="418326" ht="12.75" customHeight="1" x14ac:dyDescent="0.2"/>
    <row r="418330" ht="12.75" customHeight="1" x14ac:dyDescent="0.2"/>
    <row r="418334" ht="12.75" customHeight="1" x14ac:dyDescent="0.2"/>
    <row r="418338" ht="12.75" customHeight="1" x14ac:dyDescent="0.2"/>
    <row r="418342" ht="12.75" customHeight="1" x14ac:dyDescent="0.2"/>
    <row r="418346" ht="12.75" customHeight="1" x14ac:dyDescent="0.2"/>
    <row r="418350" ht="12.75" customHeight="1" x14ac:dyDescent="0.2"/>
    <row r="418354" ht="12.75" customHeight="1" x14ac:dyDescent="0.2"/>
    <row r="418358" ht="12.75" customHeight="1" x14ac:dyDescent="0.2"/>
    <row r="418362" ht="12.75" customHeight="1" x14ac:dyDescent="0.2"/>
    <row r="418366" ht="12.75" customHeight="1" x14ac:dyDescent="0.2"/>
    <row r="418370" ht="12.75" customHeight="1" x14ac:dyDescent="0.2"/>
    <row r="418374" ht="12.75" customHeight="1" x14ac:dyDescent="0.2"/>
    <row r="418378" ht="12.75" customHeight="1" x14ac:dyDescent="0.2"/>
    <row r="418382" ht="12.75" customHeight="1" x14ac:dyDescent="0.2"/>
    <row r="418386" ht="12.75" customHeight="1" x14ac:dyDescent="0.2"/>
    <row r="418390" ht="12.75" customHeight="1" x14ac:dyDescent="0.2"/>
    <row r="418394" ht="12.75" customHeight="1" x14ac:dyDescent="0.2"/>
    <row r="418398" ht="12.75" customHeight="1" x14ac:dyDescent="0.2"/>
    <row r="418402" ht="12.75" customHeight="1" x14ac:dyDescent="0.2"/>
    <row r="418406" ht="12.75" customHeight="1" x14ac:dyDescent="0.2"/>
    <row r="418410" ht="12.75" customHeight="1" x14ac:dyDescent="0.2"/>
    <row r="418414" ht="12.75" customHeight="1" x14ac:dyDescent="0.2"/>
    <row r="418418" ht="12.75" customHeight="1" x14ac:dyDescent="0.2"/>
    <row r="418422" ht="12.75" customHeight="1" x14ac:dyDescent="0.2"/>
    <row r="418426" ht="12.75" customHeight="1" x14ac:dyDescent="0.2"/>
    <row r="418430" ht="12.75" customHeight="1" x14ac:dyDescent="0.2"/>
    <row r="418434" ht="12.75" customHeight="1" x14ac:dyDescent="0.2"/>
    <row r="418438" ht="12.75" customHeight="1" x14ac:dyDescent="0.2"/>
    <row r="418442" ht="12.75" customHeight="1" x14ac:dyDescent="0.2"/>
    <row r="418446" ht="12.75" customHeight="1" x14ac:dyDescent="0.2"/>
    <row r="418450" ht="12.75" customHeight="1" x14ac:dyDescent="0.2"/>
    <row r="418454" ht="12.75" customHeight="1" x14ac:dyDescent="0.2"/>
    <row r="418458" ht="12.75" customHeight="1" x14ac:dyDescent="0.2"/>
    <row r="418462" ht="12.75" customHeight="1" x14ac:dyDescent="0.2"/>
    <row r="418466" ht="12.75" customHeight="1" x14ac:dyDescent="0.2"/>
    <row r="418470" ht="12.75" customHeight="1" x14ac:dyDescent="0.2"/>
    <row r="418474" ht="12.75" customHeight="1" x14ac:dyDescent="0.2"/>
    <row r="418478" ht="12.75" customHeight="1" x14ac:dyDescent="0.2"/>
    <row r="418482" ht="12.75" customHeight="1" x14ac:dyDescent="0.2"/>
    <row r="418486" ht="12.75" customHeight="1" x14ac:dyDescent="0.2"/>
    <row r="418490" ht="12.75" customHeight="1" x14ac:dyDescent="0.2"/>
    <row r="418494" ht="12.75" customHeight="1" x14ac:dyDescent="0.2"/>
    <row r="418498" ht="12.75" customHeight="1" x14ac:dyDescent="0.2"/>
    <row r="418502" ht="12.75" customHeight="1" x14ac:dyDescent="0.2"/>
    <row r="418506" ht="12.75" customHeight="1" x14ac:dyDescent="0.2"/>
    <row r="418510" ht="12.75" customHeight="1" x14ac:dyDescent="0.2"/>
    <row r="418514" ht="12.75" customHeight="1" x14ac:dyDescent="0.2"/>
    <row r="418518" ht="12.75" customHeight="1" x14ac:dyDescent="0.2"/>
    <row r="418522" ht="12.75" customHeight="1" x14ac:dyDescent="0.2"/>
    <row r="418526" ht="12.75" customHeight="1" x14ac:dyDescent="0.2"/>
    <row r="418530" ht="12.75" customHeight="1" x14ac:dyDescent="0.2"/>
    <row r="418534" ht="12.75" customHeight="1" x14ac:dyDescent="0.2"/>
    <row r="418538" ht="12.75" customHeight="1" x14ac:dyDescent="0.2"/>
    <row r="418542" ht="12.75" customHeight="1" x14ac:dyDescent="0.2"/>
    <row r="418546" ht="12.75" customHeight="1" x14ac:dyDescent="0.2"/>
    <row r="418550" ht="12.75" customHeight="1" x14ac:dyDescent="0.2"/>
    <row r="418554" ht="12.75" customHeight="1" x14ac:dyDescent="0.2"/>
    <row r="418558" ht="12.75" customHeight="1" x14ac:dyDescent="0.2"/>
    <row r="418562" ht="12.75" customHeight="1" x14ac:dyDescent="0.2"/>
    <row r="418566" ht="12.75" customHeight="1" x14ac:dyDescent="0.2"/>
    <row r="418570" ht="12.75" customHeight="1" x14ac:dyDescent="0.2"/>
    <row r="418574" ht="12.75" customHeight="1" x14ac:dyDescent="0.2"/>
    <row r="418578" ht="12.75" customHeight="1" x14ac:dyDescent="0.2"/>
    <row r="418582" ht="12.75" customHeight="1" x14ac:dyDescent="0.2"/>
    <row r="418586" ht="12.75" customHeight="1" x14ac:dyDescent="0.2"/>
    <row r="418590" ht="12.75" customHeight="1" x14ac:dyDescent="0.2"/>
    <row r="418594" ht="12.75" customHeight="1" x14ac:dyDescent="0.2"/>
    <row r="418598" ht="12.75" customHeight="1" x14ac:dyDescent="0.2"/>
    <row r="418602" ht="12.75" customHeight="1" x14ac:dyDescent="0.2"/>
    <row r="418606" ht="12.75" customHeight="1" x14ac:dyDescent="0.2"/>
    <row r="418610" ht="12.75" customHeight="1" x14ac:dyDescent="0.2"/>
    <row r="418614" ht="12.75" customHeight="1" x14ac:dyDescent="0.2"/>
    <row r="418618" ht="12.75" customHeight="1" x14ac:dyDescent="0.2"/>
    <row r="418622" ht="12.75" customHeight="1" x14ac:dyDescent="0.2"/>
    <row r="418626" ht="12.75" customHeight="1" x14ac:dyDescent="0.2"/>
    <row r="418630" ht="12.75" customHeight="1" x14ac:dyDescent="0.2"/>
    <row r="418634" ht="12.75" customHeight="1" x14ac:dyDescent="0.2"/>
    <row r="418638" ht="12.75" customHeight="1" x14ac:dyDescent="0.2"/>
    <row r="418642" ht="12.75" customHeight="1" x14ac:dyDescent="0.2"/>
    <row r="418646" ht="12.75" customHeight="1" x14ac:dyDescent="0.2"/>
    <row r="418650" ht="12.75" customHeight="1" x14ac:dyDescent="0.2"/>
    <row r="418654" ht="12.75" customHeight="1" x14ac:dyDescent="0.2"/>
    <row r="418658" ht="12.75" customHeight="1" x14ac:dyDescent="0.2"/>
    <row r="418662" ht="12.75" customHeight="1" x14ac:dyDescent="0.2"/>
    <row r="418666" ht="12.75" customHeight="1" x14ac:dyDescent="0.2"/>
    <row r="418670" ht="12.75" customHeight="1" x14ac:dyDescent="0.2"/>
    <row r="418674" ht="12.75" customHeight="1" x14ac:dyDescent="0.2"/>
    <row r="418678" ht="12.75" customHeight="1" x14ac:dyDescent="0.2"/>
    <row r="418682" ht="12.75" customHeight="1" x14ac:dyDescent="0.2"/>
    <row r="418686" ht="12.75" customHeight="1" x14ac:dyDescent="0.2"/>
    <row r="418690" ht="12.75" customHeight="1" x14ac:dyDescent="0.2"/>
    <row r="418694" ht="12.75" customHeight="1" x14ac:dyDescent="0.2"/>
    <row r="418698" ht="12.75" customHeight="1" x14ac:dyDescent="0.2"/>
    <row r="418702" ht="12.75" customHeight="1" x14ac:dyDescent="0.2"/>
    <row r="418706" ht="12.75" customHeight="1" x14ac:dyDescent="0.2"/>
    <row r="418710" ht="12.75" customHeight="1" x14ac:dyDescent="0.2"/>
    <row r="418714" ht="12.75" customHeight="1" x14ac:dyDescent="0.2"/>
    <row r="418718" ht="12.75" customHeight="1" x14ac:dyDescent="0.2"/>
    <row r="418722" ht="12.75" customHeight="1" x14ac:dyDescent="0.2"/>
    <row r="418726" ht="12.75" customHeight="1" x14ac:dyDescent="0.2"/>
    <row r="418730" ht="12.75" customHeight="1" x14ac:dyDescent="0.2"/>
    <row r="418734" ht="12.75" customHeight="1" x14ac:dyDescent="0.2"/>
    <row r="418738" ht="12.75" customHeight="1" x14ac:dyDescent="0.2"/>
    <row r="418742" ht="12.75" customHeight="1" x14ac:dyDescent="0.2"/>
    <row r="418746" ht="12.75" customHeight="1" x14ac:dyDescent="0.2"/>
    <row r="418750" ht="12.75" customHeight="1" x14ac:dyDescent="0.2"/>
    <row r="418754" ht="12.75" customHeight="1" x14ac:dyDescent="0.2"/>
    <row r="418758" ht="12.75" customHeight="1" x14ac:dyDescent="0.2"/>
    <row r="418762" ht="12.75" customHeight="1" x14ac:dyDescent="0.2"/>
    <row r="418766" ht="12.75" customHeight="1" x14ac:dyDescent="0.2"/>
    <row r="418770" ht="12.75" customHeight="1" x14ac:dyDescent="0.2"/>
    <row r="418774" ht="12.75" customHeight="1" x14ac:dyDescent="0.2"/>
    <row r="418778" ht="12.75" customHeight="1" x14ac:dyDescent="0.2"/>
    <row r="418782" ht="12.75" customHeight="1" x14ac:dyDescent="0.2"/>
    <row r="418786" ht="12.75" customHeight="1" x14ac:dyDescent="0.2"/>
    <row r="418790" ht="12.75" customHeight="1" x14ac:dyDescent="0.2"/>
    <row r="418794" ht="12.75" customHeight="1" x14ac:dyDescent="0.2"/>
    <row r="418798" ht="12.75" customHeight="1" x14ac:dyDescent="0.2"/>
    <row r="418802" ht="12.75" customHeight="1" x14ac:dyDescent="0.2"/>
    <row r="418806" ht="12.75" customHeight="1" x14ac:dyDescent="0.2"/>
    <row r="418810" ht="12.75" customHeight="1" x14ac:dyDescent="0.2"/>
    <row r="418814" ht="12.75" customHeight="1" x14ac:dyDescent="0.2"/>
    <row r="418818" ht="12.75" customHeight="1" x14ac:dyDescent="0.2"/>
    <row r="418822" ht="12.75" customHeight="1" x14ac:dyDescent="0.2"/>
    <row r="418826" ht="12.75" customHeight="1" x14ac:dyDescent="0.2"/>
    <row r="418830" ht="12.75" customHeight="1" x14ac:dyDescent="0.2"/>
    <row r="418834" ht="12.75" customHeight="1" x14ac:dyDescent="0.2"/>
    <row r="418838" ht="12.75" customHeight="1" x14ac:dyDescent="0.2"/>
    <row r="418842" ht="12.75" customHeight="1" x14ac:dyDescent="0.2"/>
    <row r="418846" ht="12.75" customHeight="1" x14ac:dyDescent="0.2"/>
    <row r="418850" ht="12.75" customHeight="1" x14ac:dyDescent="0.2"/>
    <row r="418854" ht="12.75" customHeight="1" x14ac:dyDescent="0.2"/>
    <row r="418858" ht="12.75" customHeight="1" x14ac:dyDescent="0.2"/>
    <row r="418862" ht="12.75" customHeight="1" x14ac:dyDescent="0.2"/>
    <row r="418866" ht="12.75" customHeight="1" x14ac:dyDescent="0.2"/>
    <row r="418870" ht="12.75" customHeight="1" x14ac:dyDescent="0.2"/>
    <row r="418874" ht="12.75" customHeight="1" x14ac:dyDescent="0.2"/>
    <row r="418878" ht="12.75" customHeight="1" x14ac:dyDescent="0.2"/>
    <row r="418882" ht="12.75" customHeight="1" x14ac:dyDescent="0.2"/>
    <row r="418886" ht="12.75" customHeight="1" x14ac:dyDescent="0.2"/>
    <row r="418890" ht="12.75" customHeight="1" x14ac:dyDescent="0.2"/>
    <row r="418894" ht="12.75" customHeight="1" x14ac:dyDescent="0.2"/>
    <row r="418898" ht="12.75" customHeight="1" x14ac:dyDescent="0.2"/>
    <row r="418902" ht="12.75" customHeight="1" x14ac:dyDescent="0.2"/>
    <row r="418906" ht="12.75" customHeight="1" x14ac:dyDescent="0.2"/>
    <row r="418910" ht="12.75" customHeight="1" x14ac:dyDescent="0.2"/>
    <row r="418914" ht="12.75" customHeight="1" x14ac:dyDescent="0.2"/>
    <row r="418918" ht="12.75" customHeight="1" x14ac:dyDescent="0.2"/>
    <row r="418922" ht="12.75" customHeight="1" x14ac:dyDescent="0.2"/>
    <row r="418926" ht="12.75" customHeight="1" x14ac:dyDescent="0.2"/>
    <row r="418930" ht="12.75" customHeight="1" x14ac:dyDescent="0.2"/>
    <row r="418934" ht="12.75" customHeight="1" x14ac:dyDescent="0.2"/>
    <row r="418938" ht="12.75" customHeight="1" x14ac:dyDescent="0.2"/>
    <row r="418942" ht="12.75" customHeight="1" x14ac:dyDescent="0.2"/>
    <row r="418946" ht="12.75" customHeight="1" x14ac:dyDescent="0.2"/>
    <row r="418950" ht="12.75" customHeight="1" x14ac:dyDescent="0.2"/>
    <row r="418954" ht="12.75" customHeight="1" x14ac:dyDescent="0.2"/>
    <row r="418958" ht="12.75" customHeight="1" x14ac:dyDescent="0.2"/>
    <row r="418962" ht="12.75" customHeight="1" x14ac:dyDescent="0.2"/>
    <row r="418966" ht="12.75" customHeight="1" x14ac:dyDescent="0.2"/>
    <row r="418970" ht="12.75" customHeight="1" x14ac:dyDescent="0.2"/>
    <row r="418974" ht="12.75" customHeight="1" x14ac:dyDescent="0.2"/>
    <row r="418978" ht="12.75" customHeight="1" x14ac:dyDescent="0.2"/>
    <row r="418982" ht="12.75" customHeight="1" x14ac:dyDescent="0.2"/>
    <row r="418986" ht="12.75" customHeight="1" x14ac:dyDescent="0.2"/>
    <row r="418990" ht="12.75" customHeight="1" x14ac:dyDescent="0.2"/>
    <row r="418994" ht="12.75" customHeight="1" x14ac:dyDescent="0.2"/>
    <row r="418998" ht="12.75" customHeight="1" x14ac:dyDescent="0.2"/>
    <row r="419002" ht="12.75" customHeight="1" x14ac:dyDescent="0.2"/>
    <row r="419006" ht="12.75" customHeight="1" x14ac:dyDescent="0.2"/>
    <row r="419010" ht="12.75" customHeight="1" x14ac:dyDescent="0.2"/>
    <row r="419014" ht="12.75" customHeight="1" x14ac:dyDescent="0.2"/>
    <row r="419018" ht="12.75" customHeight="1" x14ac:dyDescent="0.2"/>
    <row r="419022" ht="12.75" customHeight="1" x14ac:dyDescent="0.2"/>
    <row r="419026" ht="12.75" customHeight="1" x14ac:dyDescent="0.2"/>
    <row r="419030" ht="12.75" customHeight="1" x14ac:dyDescent="0.2"/>
    <row r="419034" ht="12.75" customHeight="1" x14ac:dyDescent="0.2"/>
    <row r="419038" ht="12.75" customHeight="1" x14ac:dyDescent="0.2"/>
    <row r="419042" ht="12.75" customHeight="1" x14ac:dyDescent="0.2"/>
    <row r="419046" ht="12.75" customHeight="1" x14ac:dyDescent="0.2"/>
    <row r="419050" ht="12.75" customHeight="1" x14ac:dyDescent="0.2"/>
    <row r="419054" ht="12.75" customHeight="1" x14ac:dyDescent="0.2"/>
    <row r="419058" ht="12.75" customHeight="1" x14ac:dyDescent="0.2"/>
    <row r="419062" ht="12.75" customHeight="1" x14ac:dyDescent="0.2"/>
    <row r="419066" ht="12.75" customHeight="1" x14ac:dyDescent="0.2"/>
    <row r="419070" ht="12.75" customHeight="1" x14ac:dyDescent="0.2"/>
    <row r="419074" ht="12.75" customHeight="1" x14ac:dyDescent="0.2"/>
    <row r="419078" ht="12.75" customHeight="1" x14ac:dyDescent="0.2"/>
    <row r="419082" ht="12.75" customHeight="1" x14ac:dyDescent="0.2"/>
    <row r="419086" ht="12.75" customHeight="1" x14ac:dyDescent="0.2"/>
    <row r="419090" ht="12.75" customHeight="1" x14ac:dyDescent="0.2"/>
    <row r="419094" ht="12.75" customHeight="1" x14ac:dyDescent="0.2"/>
    <row r="419098" ht="12.75" customHeight="1" x14ac:dyDescent="0.2"/>
    <row r="419102" ht="12.75" customHeight="1" x14ac:dyDescent="0.2"/>
    <row r="419106" ht="12.75" customHeight="1" x14ac:dyDescent="0.2"/>
    <row r="419110" ht="12.75" customHeight="1" x14ac:dyDescent="0.2"/>
    <row r="419114" ht="12.75" customHeight="1" x14ac:dyDescent="0.2"/>
    <row r="419118" ht="12.75" customHeight="1" x14ac:dyDescent="0.2"/>
    <row r="419122" ht="12.75" customHeight="1" x14ac:dyDescent="0.2"/>
    <row r="419126" ht="12.75" customHeight="1" x14ac:dyDescent="0.2"/>
    <row r="419130" ht="12.75" customHeight="1" x14ac:dyDescent="0.2"/>
    <row r="419134" ht="12.75" customHeight="1" x14ac:dyDescent="0.2"/>
    <row r="419138" ht="12.75" customHeight="1" x14ac:dyDescent="0.2"/>
    <row r="419142" ht="12.75" customHeight="1" x14ac:dyDescent="0.2"/>
    <row r="419146" ht="12.75" customHeight="1" x14ac:dyDescent="0.2"/>
    <row r="419150" ht="12.75" customHeight="1" x14ac:dyDescent="0.2"/>
    <row r="419154" ht="12.75" customHeight="1" x14ac:dyDescent="0.2"/>
    <row r="419158" ht="12.75" customHeight="1" x14ac:dyDescent="0.2"/>
    <row r="419162" ht="12.75" customHeight="1" x14ac:dyDescent="0.2"/>
    <row r="419166" ht="12.75" customHeight="1" x14ac:dyDescent="0.2"/>
    <row r="419170" ht="12.75" customHeight="1" x14ac:dyDescent="0.2"/>
    <row r="419174" ht="12.75" customHeight="1" x14ac:dyDescent="0.2"/>
    <row r="419178" ht="12.75" customHeight="1" x14ac:dyDescent="0.2"/>
    <row r="419182" ht="12.75" customHeight="1" x14ac:dyDescent="0.2"/>
    <row r="419186" ht="12.75" customHeight="1" x14ac:dyDescent="0.2"/>
    <row r="419190" ht="12.75" customHeight="1" x14ac:dyDescent="0.2"/>
    <row r="419194" ht="12.75" customHeight="1" x14ac:dyDescent="0.2"/>
    <row r="419198" ht="12.75" customHeight="1" x14ac:dyDescent="0.2"/>
    <row r="419202" ht="12.75" customHeight="1" x14ac:dyDescent="0.2"/>
    <row r="419206" ht="12.75" customHeight="1" x14ac:dyDescent="0.2"/>
    <row r="419210" ht="12.75" customHeight="1" x14ac:dyDescent="0.2"/>
    <row r="419214" ht="12.75" customHeight="1" x14ac:dyDescent="0.2"/>
    <row r="419218" ht="12.75" customHeight="1" x14ac:dyDescent="0.2"/>
    <row r="419222" ht="12.75" customHeight="1" x14ac:dyDescent="0.2"/>
    <row r="419226" ht="12.75" customHeight="1" x14ac:dyDescent="0.2"/>
    <row r="419230" ht="12.75" customHeight="1" x14ac:dyDescent="0.2"/>
    <row r="419234" ht="12.75" customHeight="1" x14ac:dyDescent="0.2"/>
    <row r="419238" ht="12.75" customHeight="1" x14ac:dyDescent="0.2"/>
    <row r="419242" ht="12.75" customHeight="1" x14ac:dyDescent="0.2"/>
    <row r="419246" ht="12.75" customHeight="1" x14ac:dyDescent="0.2"/>
    <row r="419250" ht="12.75" customHeight="1" x14ac:dyDescent="0.2"/>
    <row r="419254" ht="12.75" customHeight="1" x14ac:dyDescent="0.2"/>
    <row r="419258" ht="12.75" customHeight="1" x14ac:dyDescent="0.2"/>
    <row r="419262" ht="12.75" customHeight="1" x14ac:dyDescent="0.2"/>
    <row r="419266" ht="12.75" customHeight="1" x14ac:dyDescent="0.2"/>
    <row r="419270" ht="12.75" customHeight="1" x14ac:dyDescent="0.2"/>
    <row r="419274" ht="12.75" customHeight="1" x14ac:dyDescent="0.2"/>
    <row r="419278" ht="12.75" customHeight="1" x14ac:dyDescent="0.2"/>
    <row r="419282" ht="12.75" customHeight="1" x14ac:dyDescent="0.2"/>
    <row r="419286" ht="12.75" customHeight="1" x14ac:dyDescent="0.2"/>
    <row r="419290" ht="12.75" customHeight="1" x14ac:dyDescent="0.2"/>
    <row r="419294" ht="12.75" customHeight="1" x14ac:dyDescent="0.2"/>
    <row r="419298" ht="12.75" customHeight="1" x14ac:dyDescent="0.2"/>
    <row r="419302" ht="12.75" customHeight="1" x14ac:dyDescent="0.2"/>
    <row r="419306" ht="12.75" customHeight="1" x14ac:dyDescent="0.2"/>
    <row r="419310" ht="12.75" customHeight="1" x14ac:dyDescent="0.2"/>
    <row r="419314" ht="12.75" customHeight="1" x14ac:dyDescent="0.2"/>
    <row r="419318" ht="12.75" customHeight="1" x14ac:dyDescent="0.2"/>
    <row r="419322" ht="12.75" customHeight="1" x14ac:dyDescent="0.2"/>
    <row r="419326" ht="12.75" customHeight="1" x14ac:dyDescent="0.2"/>
    <row r="419330" ht="12.75" customHeight="1" x14ac:dyDescent="0.2"/>
    <row r="419334" ht="12.75" customHeight="1" x14ac:dyDescent="0.2"/>
    <row r="419338" ht="12.75" customHeight="1" x14ac:dyDescent="0.2"/>
    <row r="419342" ht="12.75" customHeight="1" x14ac:dyDescent="0.2"/>
    <row r="419346" ht="12.75" customHeight="1" x14ac:dyDescent="0.2"/>
    <row r="419350" ht="12.75" customHeight="1" x14ac:dyDescent="0.2"/>
    <row r="419354" ht="12.75" customHeight="1" x14ac:dyDescent="0.2"/>
    <row r="419358" ht="12.75" customHeight="1" x14ac:dyDescent="0.2"/>
    <row r="419362" ht="12.75" customHeight="1" x14ac:dyDescent="0.2"/>
    <row r="419366" ht="12.75" customHeight="1" x14ac:dyDescent="0.2"/>
    <row r="419370" ht="12.75" customHeight="1" x14ac:dyDescent="0.2"/>
    <row r="419374" ht="12.75" customHeight="1" x14ac:dyDescent="0.2"/>
    <row r="419378" ht="12.75" customHeight="1" x14ac:dyDescent="0.2"/>
    <row r="419382" ht="12.75" customHeight="1" x14ac:dyDescent="0.2"/>
    <row r="419386" ht="12.75" customHeight="1" x14ac:dyDescent="0.2"/>
    <row r="419390" ht="12.75" customHeight="1" x14ac:dyDescent="0.2"/>
    <row r="419394" ht="12.75" customHeight="1" x14ac:dyDescent="0.2"/>
    <row r="419398" ht="12.75" customHeight="1" x14ac:dyDescent="0.2"/>
    <row r="419402" ht="12.75" customHeight="1" x14ac:dyDescent="0.2"/>
    <row r="419406" ht="12.75" customHeight="1" x14ac:dyDescent="0.2"/>
    <row r="419410" ht="12.75" customHeight="1" x14ac:dyDescent="0.2"/>
    <row r="419414" ht="12.75" customHeight="1" x14ac:dyDescent="0.2"/>
    <row r="419418" ht="12.75" customHeight="1" x14ac:dyDescent="0.2"/>
    <row r="419422" ht="12.75" customHeight="1" x14ac:dyDescent="0.2"/>
    <row r="419426" ht="12.75" customHeight="1" x14ac:dyDescent="0.2"/>
    <row r="419430" ht="12.75" customHeight="1" x14ac:dyDescent="0.2"/>
    <row r="419434" ht="12.75" customHeight="1" x14ac:dyDescent="0.2"/>
    <row r="419438" ht="12.75" customHeight="1" x14ac:dyDescent="0.2"/>
    <row r="419442" ht="12.75" customHeight="1" x14ac:dyDescent="0.2"/>
    <row r="419446" ht="12.75" customHeight="1" x14ac:dyDescent="0.2"/>
    <row r="419450" ht="12.75" customHeight="1" x14ac:dyDescent="0.2"/>
    <row r="419454" ht="12.75" customHeight="1" x14ac:dyDescent="0.2"/>
    <row r="419458" ht="12.75" customHeight="1" x14ac:dyDescent="0.2"/>
    <row r="419462" ht="12.75" customHeight="1" x14ac:dyDescent="0.2"/>
    <row r="419466" ht="12.75" customHeight="1" x14ac:dyDescent="0.2"/>
    <row r="419470" ht="12.75" customHeight="1" x14ac:dyDescent="0.2"/>
    <row r="419474" ht="12.75" customHeight="1" x14ac:dyDescent="0.2"/>
    <row r="419478" ht="12.75" customHeight="1" x14ac:dyDescent="0.2"/>
    <row r="419482" ht="12.75" customHeight="1" x14ac:dyDescent="0.2"/>
    <row r="419486" ht="12.75" customHeight="1" x14ac:dyDescent="0.2"/>
    <row r="419490" ht="12.75" customHeight="1" x14ac:dyDescent="0.2"/>
    <row r="419494" ht="12.75" customHeight="1" x14ac:dyDescent="0.2"/>
    <row r="419498" ht="12.75" customHeight="1" x14ac:dyDescent="0.2"/>
    <row r="419502" ht="12.75" customHeight="1" x14ac:dyDescent="0.2"/>
    <row r="419506" ht="12.75" customHeight="1" x14ac:dyDescent="0.2"/>
    <row r="419510" ht="12.75" customHeight="1" x14ac:dyDescent="0.2"/>
    <row r="419514" ht="12.75" customHeight="1" x14ac:dyDescent="0.2"/>
    <row r="419518" ht="12.75" customHeight="1" x14ac:dyDescent="0.2"/>
    <row r="419522" ht="12.75" customHeight="1" x14ac:dyDescent="0.2"/>
    <row r="419526" ht="12.75" customHeight="1" x14ac:dyDescent="0.2"/>
    <row r="419530" ht="12.75" customHeight="1" x14ac:dyDescent="0.2"/>
    <row r="419534" ht="12.75" customHeight="1" x14ac:dyDescent="0.2"/>
    <row r="419538" ht="12.75" customHeight="1" x14ac:dyDescent="0.2"/>
    <row r="419542" ht="12.75" customHeight="1" x14ac:dyDescent="0.2"/>
    <row r="419546" ht="12.75" customHeight="1" x14ac:dyDescent="0.2"/>
    <row r="419550" ht="12.75" customHeight="1" x14ac:dyDescent="0.2"/>
    <row r="419554" ht="12.75" customHeight="1" x14ac:dyDescent="0.2"/>
    <row r="419558" ht="12.75" customHeight="1" x14ac:dyDescent="0.2"/>
    <row r="419562" ht="12.75" customHeight="1" x14ac:dyDescent="0.2"/>
    <row r="419566" ht="12.75" customHeight="1" x14ac:dyDescent="0.2"/>
    <row r="419570" ht="12.75" customHeight="1" x14ac:dyDescent="0.2"/>
    <row r="419574" ht="12.75" customHeight="1" x14ac:dyDescent="0.2"/>
    <row r="419578" ht="12.75" customHeight="1" x14ac:dyDescent="0.2"/>
    <row r="419582" ht="12.75" customHeight="1" x14ac:dyDescent="0.2"/>
    <row r="419586" ht="12.75" customHeight="1" x14ac:dyDescent="0.2"/>
    <row r="419590" ht="12.75" customHeight="1" x14ac:dyDescent="0.2"/>
    <row r="419594" ht="12.75" customHeight="1" x14ac:dyDescent="0.2"/>
    <row r="419598" ht="12.75" customHeight="1" x14ac:dyDescent="0.2"/>
    <row r="419602" ht="12.75" customHeight="1" x14ac:dyDescent="0.2"/>
    <row r="419606" ht="12.75" customHeight="1" x14ac:dyDescent="0.2"/>
    <row r="419610" ht="12.75" customHeight="1" x14ac:dyDescent="0.2"/>
    <row r="419614" ht="12.75" customHeight="1" x14ac:dyDescent="0.2"/>
    <row r="419618" ht="12.75" customHeight="1" x14ac:dyDescent="0.2"/>
    <row r="419622" ht="12.75" customHeight="1" x14ac:dyDescent="0.2"/>
    <row r="419626" ht="12.75" customHeight="1" x14ac:dyDescent="0.2"/>
    <row r="419630" ht="12.75" customHeight="1" x14ac:dyDescent="0.2"/>
    <row r="419634" ht="12.75" customHeight="1" x14ac:dyDescent="0.2"/>
    <row r="419638" ht="12.75" customHeight="1" x14ac:dyDescent="0.2"/>
    <row r="419642" ht="12.75" customHeight="1" x14ac:dyDescent="0.2"/>
    <row r="419646" ht="12.75" customHeight="1" x14ac:dyDescent="0.2"/>
    <row r="419650" ht="12.75" customHeight="1" x14ac:dyDescent="0.2"/>
    <row r="419654" ht="12.75" customHeight="1" x14ac:dyDescent="0.2"/>
    <row r="419658" ht="12.75" customHeight="1" x14ac:dyDescent="0.2"/>
    <row r="419662" ht="12.75" customHeight="1" x14ac:dyDescent="0.2"/>
    <row r="419666" ht="12.75" customHeight="1" x14ac:dyDescent="0.2"/>
    <row r="419670" ht="12.75" customHeight="1" x14ac:dyDescent="0.2"/>
    <row r="419674" ht="12.75" customHeight="1" x14ac:dyDescent="0.2"/>
    <row r="419678" ht="12.75" customHeight="1" x14ac:dyDescent="0.2"/>
    <row r="419682" ht="12.75" customHeight="1" x14ac:dyDescent="0.2"/>
    <row r="419686" ht="12.75" customHeight="1" x14ac:dyDescent="0.2"/>
    <row r="419690" ht="12.75" customHeight="1" x14ac:dyDescent="0.2"/>
    <row r="419694" ht="12.75" customHeight="1" x14ac:dyDescent="0.2"/>
    <row r="419698" ht="12.75" customHeight="1" x14ac:dyDescent="0.2"/>
    <row r="419702" ht="12.75" customHeight="1" x14ac:dyDescent="0.2"/>
    <row r="419706" ht="12.75" customHeight="1" x14ac:dyDescent="0.2"/>
    <row r="419710" ht="12.75" customHeight="1" x14ac:dyDescent="0.2"/>
    <row r="419714" ht="12.75" customHeight="1" x14ac:dyDescent="0.2"/>
    <row r="419718" ht="12.75" customHeight="1" x14ac:dyDescent="0.2"/>
    <row r="419722" ht="12.75" customHeight="1" x14ac:dyDescent="0.2"/>
    <row r="419726" ht="12.75" customHeight="1" x14ac:dyDescent="0.2"/>
    <row r="419730" ht="12.75" customHeight="1" x14ac:dyDescent="0.2"/>
    <row r="419734" ht="12.75" customHeight="1" x14ac:dyDescent="0.2"/>
    <row r="419738" ht="12.75" customHeight="1" x14ac:dyDescent="0.2"/>
    <row r="419742" ht="12.75" customHeight="1" x14ac:dyDescent="0.2"/>
    <row r="419746" ht="12.75" customHeight="1" x14ac:dyDescent="0.2"/>
    <row r="419750" ht="12.75" customHeight="1" x14ac:dyDescent="0.2"/>
    <row r="419754" ht="12.75" customHeight="1" x14ac:dyDescent="0.2"/>
    <row r="419758" ht="12.75" customHeight="1" x14ac:dyDescent="0.2"/>
    <row r="419762" ht="12.75" customHeight="1" x14ac:dyDescent="0.2"/>
    <row r="419766" ht="12.75" customHeight="1" x14ac:dyDescent="0.2"/>
    <row r="419770" ht="12.75" customHeight="1" x14ac:dyDescent="0.2"/>
    <row r="419774" ht="12.75" customHeight="1" x14ac:dyDescent="0.2"/>
    <row r="419778" ht="12.75" customHeight="1" x14ac:dyDescent="0.2"/>
    <row r="419782" ht="12.75" customHeight="1" x14ac:dyDescent="0.2"/>
    <row r="419786" ht="12.75" customHeight="1" x14ac:dyDescent="0.2"/>
    <row r="419790" ht="12.75" customHeight="1" x14ac:dyDescent="0.2"/>
    <row r="419794" ht="12.75" customHeight="1" x14ac:dyDescent="0.2"/>
    <row r="419798" ht="12.75" customHeight="1" x14ac:dyDescent="0.2"/>
    <row r="419802" ht="12.75" customHeight="1" x14ac:dyDescent="0.2"/>
    <row r="419806" ht="12.75" customHeight="1" x14ac:dyDescent="0.2"/>
    <row r="419810" ht="12.75" customHeight="1" x14ac:dyDescent="0.2"/>
    <row r="419814" ht="12.75" customHeight="1" x14ac:dyDescent="0.2"/>
    <row r="419818" ht="12.75" customHeight="1" x14ac:dyDescent="0.2"/>
    <row r="419822" ht="12.75" customHeight="1" x14ac:dyDescent="0.2"/>
    <row r="419826" ht="12.75" customHeight="1" x14ac:dyDescent="0.2"/>
    <row r="419830" ht="12.75" customHeight="1" x14ac:dyDescent="0.2"/>
    <row r="419834" ht="12.75" customHeight="1" x14ac:dyDescent="0.2"/>
    <row r="419838" ht="12.75" customHeight="1" x14ac:dyDescent="0.2"/>
    <row r="419842" ht="12.75" customHeight="1" x14ac:dyDescent="0.2"/>
    <row r="419846" ht="12.75" customHeight="1" x14ac:dyDescent="0.2"/>
    <row r="419850" ht="12.75" customHeight="1" x14ac:dyDescent="0.2"/>
    <row r="419854" ht="12.75" customHeight="1" x14ac:dyDescent="0.2"/>
    <row r="419858" ht="12.75" customHeight="1" x14ac:dyDescent="0.2"/>
    <row r="419862" ht="12.75" customHeight="1" x14ac:dyDescent="0.2"/>
    <row r="419866" ht="12.75" customHeight="1" x14ac:dyDescent="0.2"/>
    <row r="419870" ht="12.75" customHeight="1" x14ac:dyDescent="0.2"/>
    <row r="419874" ht="12.75" customHeight="1" x14ac:dyDescent="0.2"/>
    <row r="419878" ht="12.75" customHeight="1" x14ac:dyDescent="0.2"/>
    <row r="419882" ht="12.75" customHeight="1" x14ac:dyDescent="0.2"/>
    <row r="419886" ht="12.75" customHeight="1" x14ac:dyDescent="0.2"/>
    <row r="419890" ht="12.75" customHeight="1" x14ac:dyDescent="0.2"/>
    <row r="419894" ht="12.75" customHeight="1" x14ac:dyDescent="0.2"/>
    <row r="419898" ht="12.75" customHeight="1" x14ac:dyDescent="0.2"/>
    <row r="419902" ht="12.75" customHeight="1" x14ac:dyDescent="0.2"/>
    <row r="419906" ht="12.75" customHeight="1" x14ac:dyDescent="0.2"/>
    <row r="419910" ht="12.75" customHeight="1" x14ac:dyDescent="0.2"/>
    <row r="419914" ht="12.75" customHeight="1" x14ac:dyDescent="0.2"/>
    <row r="419918" ht="12.75" customHeight="1" x14ac:dyDescent="0.2"/>
    <row r="419922" ht="12.75" customHeight="1" x14ac:dyDescent="0.2"/>
    <row r="419926" ht="12.75" customHeight="1" x14ac:dyDescent="0.2"/>
    <row r="419930" ht="12.75" customHeight="1" x14ac:dyDescent="0.2"/>
    <row r="419934" ht="12.75" customHeight="1" x14ac:dyDescent="0.2"/>
    <row r="419938" ht="12.75" customHeight="1" x14ac:dyDescent="0.2"/>
    <row r="419942" ht="12.75" customHeight="1" x14ac:dyDescent="0.2"/>
    <row r="419946" ht="12.75" customHeight="1" x14ac:dyDescent="0.2"/>
    <row r="419950" ht="12.75" customHeight="1" x14ac:dyDescent="0.2"/>
    <row r="419954" ht="12.75" customHeight="1" x14ac:dyDescent="0.2"/>
    <row r="419958" ht="12.75" customHeight="1" x14ac:dyDescent="0.2"/>
    <row r="419962" ht="12.75" customHeight="1" x14ac:dyDescent="0.2"/>
    <row r="419966" ht="12.75" customHeight="1" x14ac:dyDescent="0.2"/>
    <row r="419970" ht="12.75" customHeight="1" x14ac:dyDescent="0.2"/>
    <row r="419974" ht="12.75" customHeight="1" x14ac:dyDescent="0.2"/>
    <row r="419978" ht="12.75" customHeight="1" x14ac:dyDescent="0.2"/>
    <row r="419982" ht="12.75" customHeight="1" x14ac:dyDescent="0.2"/>
    <row r="419986" ht="12.75" customHeight="1" x14ac:dyDescent="0.2"/>
    <row r="419990" ht="12.75" customHeight="1" x14ac:dyDescent="0.2"/>
    <row r="419994" ht="12.75" customHeight="1" x14ac:dyDescent="0.2"/>
    <row r="419998" ht="12.75" customHeight="1" x14ac:dyDescent="0.2"/>
    <row r="420002" ht="12.75" customHeight="1" x14ac:dyDescent="0.2"/>
    <row r="420006" ht="12.75" customHeight="1" x14ac:dyDescent="0.2"/>
    <row r="420010" ht="12.75" customHeight="1" x14ac:dyDescent="0.2"/>
    <row r="420014" ht="12.75" customHeight="1" x14ac:dyDescent="0.2"/>
    <row r="420018" ht="12.75" customHeight="1" x14ac:dyDescent="0.2"/>
    <row r="420022" ht="12.75" customHeight="1" x14ac:dyDescent="0.2"/>
    <row r="420026" ht="12.75" customHeight="1" x14ac:dyDescent="0.2"/>
    <row r="420030" ht="12.75" customHeight="1" x14ac:dyDescent="0.2"/>
    <row r="420034" ht="12.75" customHeight="1" x14ac:dyDescent="0.2"/>
    <row r="420038" ht="12.75" customHeight="1" x14ac:dyDescent="0.2"/>
    <row r="420042" ht="12.75" customHeight="1" x14ac:dyDescent="0.2"/>
    <row r="420046" ht="12.75" customHeight="1" x14ac:dyDescent="0.2"/>
    <row r="420050" ht="12.75" customHeight="1" x14ac:dyDescent="0.2"/>
    <row r="420054" ht="12.75" customHeight="1" x14ac:dyDescent="0.2"/>
    <row r="420058" ht="12.75" customHeight="1" x14ac:dyDescent="0.2"/>
    <row r="420062" ht="12.75" customHeight="1" x14ac:dyDescent="0.2"/>
    <row r="420066" ht="12.75" customHeight="1" x14ac:dyDescent="0.2"/>
    <row r="420070" ht="12.75" customHeight="1" x14ac:dyDescent="0.2"/>
    <row r="420074" ht="12.75" customHeight="1" x14ac:dyDescent="0.2"/>
    <row r="420078" ht="12.75" customHeight="1" x14ac:dyDescent="0.2"/>
    <row r="420082" ht="12.75" customHeight="1" x14ac:dyDescent="0.2"/>
    <row r="420086" ht="12.75" customHeight="1" x14ac:dyDescent="0.2"/>
    <row r="420090" ht="12.75" customHeight="1" x14ac:dyDescent="0.2"/>
    <row r="420094" ht="12.75" customHeight="1" x14ac:dyDescent="0.2"/>
    <row r="420098" ht="12.75" customHeight="1" x14ac:dyDescent="0.2"/>
    <row r="420102" ht="12.75" customHeight="1" x14ac:dyDescent="0.2"/>
    <row r="420106" ht="12.75" customHeight="1" x14ac:dyDescent="0.2"/>
    <row r="420110" ht="12.75" customHeight="1" x14ac:dyDescent="0.2"/>
    <row r="420114" ht="12.75" customHeight="1" x14ac:dyDescent="0.2"/>
    <row r="420118" ht="12.75" customHeight="1" x14ac:dyDescent="0.2"/>
    <row r="420122" ht="12.75" customHeight="1" x14ac:dyDescent="0.2"/>
    <row r="420126" ht="12.75" customHeight="1" x14ac:dyDescent="0.2"/>
    <row r="420130" ht="12.75" customHeight="1" x14ac:dyDescent="0.2"/>
    <row r="420134" ht="12.75" customHeight="1" x14ac:dyDescent="0.2"/>
    <row r="420138" ht="12.75" customHeight="1" x14ac:dyDescent="0.2"/>
    <row r="420142" ht="12.75" customHeight="1" x14ac:dyDescent="0.2"/>
    <row r="420146" ht="12.75" customHeight="1" x14ac:dyDescent="0.2"/>
    <row r="420150" ht="12.75" customHeight="1" x14ac:dyDescent="0.2"/>
    <row r="420154" ht="12.75" customHeight="1" x14ac:dyDescent="0.2"/>
    <row r="420158" ht="12.75" customHeight="1" x14ac:dyDescent="0.2"/>
    <row r="420162" ht="12.75" customHeight="1" x14ac:dyDescent="0.2"/>
    <row r="420166" ht="12.75" customHeight="1" x14ac:dyDescent="0.2"/>
    <row r="420170" ht="12.75" customHeight="1" x14ac:dyDescent="0.2"/>
    <row r="420174" ht="12.75" customHeight="1" x14ac:dyDescent="0.2"/>
    <row r="420178" ht="12.75" customHeight="1" x14ac:dyDescent="0.2"/>
    <row r="420182" ht="12.75" customHeight="1" x14ac:dyDescent="0.2"/>
    <row r="420186" ht="12.75" customHeight="1" x14ac:dyDescent="0.2"/>
    <row r="420190" ht="12.75" customHeight="1" x14ac:dyDescent="0.2"/>
    <row r="420194" ht="12.75" customHeight="1" x14ac:dyDescent="0.2"/>
    <row r="420198" ht="12.75" customHeight="1" x14ac:dyDescent="0.2"/>
    <row r="420202" ht="12.75" customHeight="1" x14ac:dyDescent="0.2"/>
    <row r="420206" ht="12.75" customHeight="1" x14ac:dyDescent="0.2"/>
    <row r="420210" ht="12.75" customHeight="1" x14ac:dyDescent="0.2"/>
    <row r="420214" ht="12.75" customHeight="1" x14ac:dyDescent="0.2"/>
    <row r="420218" ht="12.75" customHeight="1" x14ac:dyDescent="0.2"/>
    <row r="420222" ht="12.75" customHeight="1" x14ac:dyDescent="0.2"/>
    <row r="420226" ht="12.75" customHeight="1" x14ac:dyDescent="0.2"/>
    <row r="420230" ht="12.75" customHeight="1" x14ac:dyDescent="0.2"/>
    <row r="420234" ht="12.75" customHeight="1" x14ac:dyDescent="0.2"/>
    <row r="420238" ht="12.75" customHeight="1" x14ac:dyDescent="0.2"/>
    <row r="420242" ht="12.75" customHeight="1" x14ac:dyDescent="0.2"/>
    <row r="420246" ht="12.75" customHeight="1" x14ac:dyDescent="0.2"/>
    <row r="420250" ht="12.75" customHeight="1" x14ac:dyDescent="0.2"/>
    <row r="420254" ht="12.75" customHeight="1" x14ac:dyDescent="0.2"/>
    <row r="420258" ht="12.75" customHeight="1" x14ac:dyDescent="0.2"/>
    <row r="420262" ht="12.75" customHeight="1" x14ac:dyDescent="0.2"/>
    <row r="420266" ht="12.75" customHeight="1" x14ac:dyDescent="0.2"/>
    <row r="420270" ht="12.75" customHeight="1" x14ac:dyDescent="0.2"/>
    <row r="420274" ht="12.75" customHeight="1" x14ac:dyDescent="0.2"/>
    <row r="420278" ht="12.75" customHeight="1" x14ac:dyDescent="0.2"/>
    <row r="420282" ht="12.75" customHeight="1" x14ac:dyDescent="0.2"/>
    <row r="420286" ht="12.75" customHeight="1" x14ac:dyDescent="0.2"/>
    <row r="420290" ht="12.75" customHeight="1" x14ac:dyDescent="0.2"/>
    <row r="420294" ht="12.75" customHeight="1" x14ac:dyDescent="0.2"/>
    <row r="420298" ht="12.75" customHeight="1" x14ac:dyDescent="0.2"/>
    <row r="420302" ht="12.75" customHeight="1" x14ac:dyDescent="0.2"/>
    <row r="420306" ht="12.75" customHeight="1" x14ac:dyDescent="0.2"/>
    <row r="420310" ht="12.75" customHeight="1" x14ac:dyDescent="0.2"/>
    <row r="420314" ht="12.75" customHeight="1" x14ac:dyDescent="0.2"/>
    <row r="420318" ht="12.75" customHeight="1" x14ac:dyDescent="0.2"/>
    <row r="420322" ht="12.75" customHeight="1" x14ac:dyDescent="0.2"/>
    <row r="420326" ht="12.75" customHeight="1" x14ac:dyDescent="0.2"/>
    <row r="420330" ht="12.75" customHeight="1" x14ac:dyDescent="0.2"/>
    <row r="420334" ht="12.75" customHeight="1" x14ac:dyDescent="0.2"/>
    <row r="420338" ht="12.75" customHeight="1" x14ac:dyDescent="0.2"/>
    <row r="420342" ht="12.75" customHeight="1" x14ac:dyDescent="0.2"/>
    <row r="420346" ht="12.75" customHeight="1" x14ac:dyDescent="0.2"/>
    <row r="420350" ht="12.75" customHeight="1" x14ac:dyDescent="0.2"/>
    <row r="420354" ht="12.75" customHeight="1" x14ac:dyDescent="0.2"/>
    <row r="420358" ht="12.75" customHeight="1" x14ac:dyDescent="0.2"/>
    <row r="420362" ht="12.75" customHeight="1" x14ac:dyDescent="0.2"/>
    <row r="420366" ht="12.75" customHeight="1" x14ac:dyDescent="0.2"/>
    <row r="420370" ht="12.75" customHeight="1" x14ac:dyDescent="0.2"/>
    <row r="420374" ht="12.75" customHeight="1" x14ac:dyDescent="0.2"/>
    <row r="420378" ht="12.75" customHeight="1" x14ac:dyDescent="0.2"/>
    <row r="420382" ht="12.75" customHeight="1" x14ac:dyDescent="0.2"/>
    <row r="420386" ht="12.75" customHeight="1" x14ac:dyDescent="0.2"/>
    <row r="420390" ht="12.75" customHeight="1" x14ac:dyDescent="0.2"/>
    <row r="420394" ht="12.75" customHeight="1" x14ac:dyDescent="0.2"/>
    <row r="420398" ht="12.75" customHeight="1" x14ac:dyDescent="0.2"/>
    <row r="420402" ht="12.75" customHeight="1" x14ac:dyDescent="0.2"/>
    <row r="420406" ht="12.75" customHeight="1" x14ac:dyDescent="0.2"/>
    <row r="420410" ht="12.75" customHeight="1" x14ac:dyDescent="0.2"/>
    <row r="420414" ht="12.75" customHeight="1" x14ac:dyDescent="0.2"/>
    <row r="420418" ht="12.75" customHeight="1" x14ac:dyDescent="0.2"/>
    <row r="420422" ht="12.75" customHeight="1" x14ac:dyDescent="0.2"/>
    <row r="420426" ht="12.75" customHeight="1" x14ac:dyDescent="0.2"/>
    <row r="420430" ht="12.75" customHeight="1" x14ac:dyDescent="0.2"/>
    <row r="420434" ht="12.75" customHeight="1" x14ac:dyDescent="0.2"/>
    <row r="420438" ht="12.75" customHeight="1" x14ac:dyDescent="0.2"/>
    <row r="420442" ht="12.75" customHeight="1" x14ac:dyDescent="0.2"/>
    <row r="420446" ht="12.75" customHeight="1" x14ac:dyDescent="0.2"/>
    <row r="420450" ht="12.75" customHeight="1" x14ac:dyDescent="0.2"/>
    <row r="420454" ht="12.75" customHeight="1" x14ac:dyDescent="0.2"/>
    <row r="420458" ht="12.75" customHeight="1" x14ac:dyDescent="0.2"/>
    <row r="420462" ht="12.75" customHeight="1" x14ac:dyDescent="0.2"/>
    <row r="420466" ht="12.75" customHeight="1" x14ac:dyDescent="0.2"/>
    <row r="420470" ht="12.75" customHeight="1" x14ac:dyDescent="0.2"/>
    <row r="420474" ht="12.75" customHeight="1" x14ac:dyDescent="0.2"/>
    <row r="420478" ht="12.75" customHeight="1" x14ac:dyDescent="0.2"/>
    <row r="420482" ht="12.75" customHeight="1" x14ac:dyDescent="0.2"/>
    <row r="420486" ht="12.75" customHeight="1" x14ac:dyDescent="0.2"/>
    <row r="420490" ht="12.75" customHeight="1" x14ac:dyDescent="0.2"/>
    <row r="420494" ht="12.75" customHeight="1" x14ac:dyDescent="0.2"/>
    <row r="420498" ht="12.75" customHeight="1" x14ac:dyDescent="0.2"/>
    <row r="420502" ht="12.75" customHeight="1" x14ac:dyDescent="0.2"/>
    <row r="420506" ht="12.75" customHeight="1" x14ac:dyDescent="0.2"/>
    <row r="420510" ht="12.75" customHeight="1" x14ac:dyDescent="0.2"/>
    <row r="420514" ht="12.75" customHeight="1" x14ac:dyDescent="0.2"/>
    <row r="420518" ht="12.75" customHeight="1" x14ac:dyDescent="0.2"/>
    <row r="420522" ht="12.75" customHeight="1" x14ac:dyDescent="0.2"/>
    <row r="420526" ht="12.75" customHeight="1" x14ac:dyDescent="0.2"/>
    <row r="420530" ht="12.75" customHeight="1" x14ac:dyDescent="0.2"/>
    <row r="420534" ht="12.75" customHeight="1" x14ac:dyDescent="0.2"/>
    <row r="420538" ht="12.75" customHeight="1" x14ac:dyDescent="0.2"/>
    <row r="420542" ht="12.75" customHeight="1" x14ac:dyDescent="0.2"/>
    <row r="420546" ht="12.75" customHeight="1" x14ac:dyDescent="0.2"/>
    <row r="420550" ht="12.75" customHeight="1" x14ac:dyDescent="0.2"/>
    <row r="420554" ht="12.75" customHeight="1" x14ac:dyDescent="0.2"/>
    <row r="420558" ht="12.75" customHeight="1" x14ac:dyDescent="0.2"/>
    <row r="420562" ht="12.75" customHeight="1" x14ac:dyDescent="0.2"/>
    <row r="420566" ht="12.75" customHeight="1" x14ac:dyDescent="0.2"/>
    <row r="420570" ht="12.75" customHeight="1" x14ac:dyDescent="0.2"/>
    <row r="420574" ht="12.75" customHeight="1" x14ac:dyDescent="0.2"/>
    <row r="420578" ht="12.75" customHeight="1" x14ac:dyDescent="0.2"/>
    <row r="420582" ht="12.75" customHeight="1" x14ac:dyDescent="0.2"/>
    <row r="420586" ht="12.75" customHeight="1" x14ac:dyDescent="0.2"/>
    <row r="420590" ht="12.75" customHeight="1" x14ac:dyDescent="0.2"/>
    <row r="420594" ht="12.75" customHeight="1" x14ac:dyDescent="0.2"/>
    <row r="420598" ht="12.75" customHeight="1" x14ac:dyDescent="0.2"/>
    <row r="420602" ht="12.75" customHeight="1" x14ac:dyDescent="0.2"/>
    <row r="420606" ht="12.75" customHeight="1" x14ac:dyDescent="0.2"/>
    <row r="420610" ht="12.75" customHeight="1" x14ac:dyDescent="0.2"/>
    <row r="420614" ht="12.75" customHeight="1" x14ac:dyDescent="0.2"/>
    <row r="420618" ht="12.75" customHeight="1" x14ac:dyDescent="0.2"/>
    <row r="420622" ht="12.75" customHeight="1" x14ac:dyDescent="0.2"/>
    <row r="420626" ht="12.75" customHeight="1" x14ac:dyDescent="0.2"/>
    <row r="420630" ht="12.75" customHeight="1" x14ac:dyDescent="0.2"/>
    <row r="420634" ht="12.75" customHeight="1" x14ac:dyDescent="0.2"/>
    <row r="420638" ht="12.75" customHeight="1" x14ac:dyDescent="0.2"/>
    <row r="420642" ht="12.75" customHeight="1" x14ac:dyDescent="0.2"/>
    <row r="420646" ht="12.75" customHeight="1" x14ac:dyDescent="0.2"/>
    <row r="420650" ht="12.75" customHeight="1" x14ac:dyDescent="0.2"/>
    <row r="420654" ht="12.75" customHeight="1" x14ac:dyDescent="0.2"/>
    <row r="420658" ht="12.75" customHeight="1" x14ac:dyDescent="0.2"/>
    <row r="420662" ht="12.75" customHeight="1" x14ac:dyDescent="0.2"/>
    <row r="420666" ht="12.75" customHeight="1" x14ac:dyDescent="0.2"/>
    <row r="420670" ht="12.75" customHeight="1" x14ac:dyDescent="0.2"/>
    <row r="420674" ht="12.75" customHeight="1" x14ac:dyDescent="0.2"/>
    <row r="420678" ht="12.75" customHeight="1" x14ac:dyDescent="0.2"/>
    <row r="420682" ht="12.75" customHeight="1" x14ac:dyDescent="0.2"/>
    <row r="420686" ht="12.75" customHeight="1" x14ac:dyDescent="0.2"/>
    <row r="420690" ht="12.75" customHeight="1" x14ac:dyDescent="0.2"/>
    <row r="420694" ht="12.75" customHeight="1" x14ac:dyDescent="0.2"/>
    <row r="420698" ht="12.75" customHeight="1" x14ac:dyDescent="0.2"/>
    <row r="420702" ht="12.75" customHeight="1" x14ac:dyDescent="0.2"/>
    <row r="420706" ht="12.75" customHeight="1" x14ac:dyDescent="0.2"/>
    <row r="420710" ht="12.75" customHeight="1" x14ac:dyDescent="0.2"/>
    <row r="420714" ht="12.75" customHeight="1" x14ac:dyDescent="0.2"/>
    <row r="420718" ht="12.75" customHeight="1" x14ac:dyDescent="0.2"/>
    <row r="420722" ht="12.75" customHeight="1" x14ac:dyDescent="0.2"/>
    <row r="420726" ht="12.75" customHeight="1" x14ac:dyDescent="0.2"/>
    <row r="420730" ht="12.75" customHeight="1" x14ac:dyDescent="0.2"/>
    <row r="420734" ht="12.75" customHeight="1" x14ac:dyDescent="0.2"/>
    <row r="420738" ht="12.75" customHeight="1" x14ac:dyDescent="0.2"/>
    <row r="420742" ht="12.75" customHeight="1" x14ac:dyDescent="0.2"/>
    <row r="420746" ht="12.75" customHeight="1" x14ac:dyDescent="0.2"/>
    <row r="420750" ht="12.75" customHeight="1" x14ac:dyDescent="0.2"/>
    <row r="420754" ht="12.75" customHeight="1" x14ac:dyDescent="0.2"/>
    <row r="420758" ht="12.75" customHeight="1" x14ac:dyDescent="0.2"/>
    <row r="420762" ht="12.75" customHeight="1" x14ac:dyDescent="0.2"/>
    <row r="420766" ht="12.75" customHeight="1" x14ac:dyDescent="0.2"/>
    <row r="420770" ht="12.75" customHeight="1" x14ac:dyDescent="0.2"/>
    <row r="420774" ht="12.75" customHeight="1" x14ac:dyDescent="0.2"/>
    <row r="420778" ht="12.75" customHeight="1" x14ac:dyDescent="0.2"/>
    <row r="420782" ht="12.75" customHeight="1" x14ac:dyDescent="0.2"/>
    <row r="420786" ht="12.75" customHeight="1" x14ac:dyDescent="0.2"/>
    <row r="420790" ht="12.75" customHeight="1" x14ac:dyDescent="0.2"/>
    <row r="420794" ht="12.75" customHeight="1" x14ac:dyDescent="0.2"/>
    <row r="420798" ht="12.75" customHeight="1" x14ac:dyDescent="0.2"/>
    <row r="420802" ht="12.75" customHeight="1" x14ac:dyDescent="0.2"/>
    <row r="420806" ht="12.75" customHeight="1" x14ac:dyDescent="0.2"/>
    <row r="420810" ht="12.75" customHeight="1" x14ac:dyDescent="0.2"/>
    <row r="420814" ht="12.75" customHeight="1" x14ac:dyDescent="0.2"/>
    <row r="420818" ht="12.75" customHeight="1" x14ac:dyDescent="0.2"/>
    <row r="420822" ht="12.75" customHeight="1" x14ac:dyDescent="0.2"/>
    <row r="420826" ht="12.75" customHeight="1" x14ac:dyDescent="0.2"/>
    <row r="420830" ht="12.75" customHeight="1" x14ac:dyDescent="0.2"/>
    <row r="420834" ht="12.75" customHeight="1" x14ac:dyDescent="0.2"/>
    <row r="420838" ht="12.75" customHeight="1" x14ac:dyDescent="0.2"/>
    <row r="420842" ht="12.75" customHeight="1" x14ac:dyDescent="0.2"/>
    <row r="420846" ht="12.75" customHeight="1" x14ac:dyDescent="0.2"/>
    <row r="420850" ht="12.75" customHeight="1" x14ac:dyDescent="0.2"/>
    <row r="420854" ht="12.75" customHeight="1" x14ac:dyDescent="0.2"/>
    <row r="420858" ht="12.75" customHeight="1" x14ac:dyDescent="0.2"/>
    <row r="420862" ht="12.75" customHeight="1" x14ac:dyDescent="0.2"/>
    <row r="420866" ht="12.75" customHeight="1" x14ac:dyDescent="0.2"/>
    <row r="420870" ht="12.75" customHeight="1" x14ac:dyDescent="0.2"/>
    <row r="420874" ht="12.75" customHeight="1" x14ac:dyDescent="0.2"/>
    <row r="420878" ht="12.75" customHeight="1" x14ac:dyDescent="0.2"/>
    <row r="420882" ht="12.75" customHeight="1" x14ac:dyDescent="0.2"/>
    <row r="420886" ht="12.75" customHeight="1" x14ac:dyDescent="0.2"/>
    <row r="420890" ht="12.75" customHeight="1" x14ac:dyDescent="0.2"/>
    <row r="420894" ht="12.75" customHeight="1" x14ac:dyDescent="0.2"/>
    <row r="420898" ht="12.75" customHeight="1" x14ac:dyDescent="0.2"/>
    <row r="420902" ht="12.75" customHeight="1" x14ac:dyDescent="0.2"/>
    <row r="420906" ht="12.75" customHeight="1" x14ac:dyDescent="0.2"/>
    <row r="420910" ht="12.75" customHeight="1" x14ac:dyDescent="0.2"/>
    <row r="420914" ht="12.75" customHeight="1" x14ac:dyDescent="0.2"/>
    <row r="420918" ht="12.75" customHeight="1" x14ac:dyDescent="0.2"/>
    <row r="420922" ht="12.75" customHeight="1" x14ac:dyDescent="0.2"/>
    <row r="420926" ht="12.75" customHeight="1" x14ac:dyDescent="0.2"/>
    <row r="420930" ht="12.75" customHeight="1" x14ac:dyDescent="0.2"/>
    <row r="420934" ht="12.75" customHeight="1" x14ac:dyDescent="0.2"/>
    <row r="420938" ht="12.75" customHeight="1" x14ac:dyDescent="0.2"/>
    <row r="420942" ht="12.75" customHeight="1" x14ac:dyDescent="0.2"/>
    <row r="420946" ht="12.75" customHeight="1" x14ac:dyDescent="0.2"/>
    <row r="420950" ht="12.75" customHeight="1" x14ac:dyDescent="0.2"/>
    <row r="420954" ht="12.75" customHeight="1" x14ac:dyDescent="0.2"/>
    <row r="420958" ht="12.75" customHeight="1" x14ac:dyDescent="0.2"/>
    <row r="420962" ht="12.75" customHeight="1" x14ac:dyDescent="0.2"/>
    <row r="420966" ht="12.75" customHeight="1" x14ac:dyDescent="0.2"/>
    <row r="420970" ht="12.75" customHeight="1" x14ac:dyDescent="0.2"/>
    <row r="420974" ht="12.75" customHeight="1" x14ac:dyDescent="0.2"/>
    <row r="420978" ht="12.75" customHeight="1" x14ac:dyDescent="0.2"/>
    <row r="420982" ht="12.75" customHeight="1" x14ac:dyDescent="0.2"/>
    <row r="420986" ht="12.75" customHeight="1" x14ac:dyDescent="0.2"/>
    <row r="420990" ht="12.75" customHeight="1" x14ac:dyDescent="0.2"/>
    <row r="420994" ht="12.75" customHeight="1" x14ac:dyDescent="0.2"/>
    <row r="420998" ht="12.75" customHeight="1" x14ac:dyDescent="0.2"/>
    <row r="421002" ht="12.75" customHeight="1" x14ac:dyDescent="0.2"/>
    <row r="421006" ht="12.75" customHeight="1" x14ac:dyDescent="0.2"/>
    <row r="421010" ht="12.75" customHeight="1" x14ac:dyDescent="0.2"/>
    <row r="421014" ht="12.75" customHeight="1" x14ac:dyDescent="0.2"/>
    <row r="421018" ht="12.75" customHeight="1" x14ac:dyDescent="0.2"/>
    <row r="421022" ht="12.75" customHeight="1" x14ac:dyDescent="0.2"/>
    <row r="421026" ht="12.75" customHeight="1" x14ac:dyDescent="0.2"/>
    <row r="421030" ht="12.75" customHeight="1" x14ac:dyDescent="0.2"/>
    <row r="421034" ht="12.75" customHeight="1" x14ac:dyDescent="0.2"/>
    <row r="421038" ht="12.75" customHeight="1" x14ac:dyDescent="0.2"/>
    <row r="421042" ht="12.75" customHeight="1" x14ac:dyDescent="0.2"/>
    <row r="421046" ht="12.75" customHeight="1" x14ac:dyDescent="0.2"/>
    <row r="421050" ht="12.75" customHeight="1" x14ac:dyDescent="0.2"/>
    <row r="421054" ht="12.75" customHeight="1" x14ac:dyDescent="0.2"/>
    <row r="421058" ht="12.75" customHeight="1" x14ac:dyDescent="0.2"/>
    <row r="421062" ht="12.75" customHeight="1" x14ac:dyDescent="0.2"/>
    <row r="421066" ht="12.75" customHeight="1" x14ac:dyDescent="0.2"/>
    <row r="421070" ht="12.75" customHeight="1" x14ac:dyDescent="0.2"/>
    <row r="421074" ht="12.75" customHeight="1" x14ac:dyDescent="0.2"/>
    <row r="421078" ht="12.75" customHeight="1" x14ac:dyDescent="0.2"/>
    <row r="421082" ht="12.75" customHeight="1" x14ac:dyDescent="0.2"/>
    <row r="421086" ht="12.75" customHeight="1" x14ac:dyDescent="0.2"/>
    <row r="421090" ht="12.75" customHeight="1" x14ac:dyDescent="0.2"/>
    <row r="421094" ht="12.75" customHeight="1" x14ac:dyDescent="0.2"/>
    <row r="421098" ht="12.75" customHeight="1" x14ac:dyDescent="0.2"/>
    <row r="421102" ht="12.75" customHeight="1" x14ac:dyDescent="0.2"/>
    <row r="421106" ht="12.75" customHeight="1" x14ac:dyDescent="0.2"/>
    <row r="421110" ht="12.75" customHeight="1" x14ac:dyDescent="0.2"/>
    <row r="421114" ht="12.75" customHeight="1" x14ac:dyDescent="0.2"/>
    <row r="421118" ht="12.75" customHeight="1" x14ac:dyDescent="0.2"/>
    <row r="421122" ht="12.75" customHeight="1" x14ac:dyDescent="0.2"/>
    <row r="421126" ht="12.75" customHeight="1" x14ac:dyDescent="0.2"/>
    <row r="421130" ht="12.75" customHeight="1" x14ac:dyDescent="0.2"/>
    <row r="421134" ht="12.75" customHeight="1" x14ac:dyDescent="0.2"/>
    <row r="421138" ht="12.75" customHeight="1" x14ac:dyDescent="0.2"/>
    <row r="421142" ht="12.75" customHeight="1" x14ac:dyDescent="0.2"/>
    <row r="421146" ht="12.75" customHeight="1" x14ac:dyDescent="0.2"/>
    <row r="421150" ht="12.75" customHeight="1" x14ac:dyDescent="0.2"/>
    <row r="421154" ht="12.75" customHeight="1" x14ac:dyDescent="0.2"/>
    <row r="421158" ht="12.75" customHeight="1" x14ac:dyDescent="0.2"/>
    <row r="421162" ht="12.75" customHeight="1" x14ac:dyDescent="0.2"/>
    <row r="421166" ht="12.75" customHeight="1" x14ac:dyDescent="0.2"/>
    <row r="421170" ht="12.75" customHeight="1" x14ac:dyDescent="0.2"/>
    <row r="421174" ht="12.75" customHeight="1" x14ac:dyDescent="0.2"/>
    <row r="421178" ht="12.75" customHeight="1" x14ac:dyDescent="0.2"/>
    <row r="421182" ht="12.75" customHeight="1" x14ac:dyDescent="0.2"/>
    <row r="421186" ht="12.75" customHeight="1" x14ac:dyDescent="0.2"/>
    <row r="421190" ht="12.75" customHeight="1" x14ac:dyDescent="0.2"/>
    <row r="421194" ht="12.75" customHeight="1" x14ac:dyDescent="0.2"/>
    <row r="421198" ht="12.75" customHeight="1" x14ac:dyDescent="0.2"/>
    <row r="421202" ht="12.75" customHeight="1" x14ac:dyDescent="0.2"/>
    <row r="421206" ht="12.75" customHeight="1" x14ac:dyDescent="0.2"/>
    <row r="421210" ht="12.75" customHeight="1" x14ac:dyDescent="0.2"/>
    <row r="421214" ht="12.75" customHeight="1" x14ac:dyDescent="0.2"/>
    <row r="421218" ht="12.75" customHeight="1" x14ac:dyDescent="0.2"/>
    <row r="421222" ht="12.75" customHeight="1" x14ac:dyDescent="0.2"/>
    <row r="421226" ht="12.75" customHeight="1" x14ac:dyDescent="0.2"/>
    <row r="421230" ht="12.75" customHeight="1" x14ac:dyDescent="0.2"/>
    <row r="421234" ht="12.75" customHeight="1" x14ac:dyDescent="0.2"/>
    <row r="421238" ht="12.75" customHeight="1" x14ac:dyDescent="0.2"/>
    <row r="421242" ht="12.75" customHeight="1" x14ac:dyDescent="0.2"/>
    <row r="421246" ht="12.75" customHeight="1" x14ac:dyDescent="0.2"/>
    <row r="421250" ht="12.75" customHeight="1" x14ac:dyDescent="0.2"/>
    <row r="421254" ht="12.75" customHeight="1" x14ac:dyDescent="0.2"/>
    <row r="421258" ht="12.75" customHeight="1" x14ac:dyDescent="0.2"/>
    <row r="421262" ht="12.75" customHeight="1" x14ac:dyDescent="0.2"/>
    <row r="421266" ht="12.75" customHeight="1" x14ac:dyDescent="0.2"/>
    <row r="421270" ht="12.75" customHeight="1" x14ac:dyDescent="0.2"/>
    <row r="421274" ht="12.75" customHeight="1" x14ac:dyDescent="0.2"/>
    <row r="421278" ht="12.75" customHeight="1" x14ac:dyDescent="0.2"/>
    <row r="421282" ht="12.75" customHeight="1" x14ac:dyDescent="0.2"/>
    <row r="421286" ht="12.75" customHeight="1" x14ac:dyDescent="0.2"/>
    <row r="421290" ht="12.75" customHeight="1" x14ac:dyDescent="0.2"/>
    <row r="421294" ht="12.75" customHeight="1" x14ac:dyDescent="0.2"/>
    <row r="421298" ht="12.75" customHeight="1" x14ac:dyDescent="0.2"/>
    <row r="421302" ht="12.75" customHeight="1" x14ac:dyDescent="0.2"/>
    <row r="421306" ht="12.75" customHeight="1" x14ac:dyDescent="0.2"/>
    <row r="421310" ht="12.75" customHeight="1" x14ac:dyDescent="0.2"/>
    <row r="421314" ht="12.75" customHeight="1" x14ac:dyDescent="0.2"/>
    <row r="421318" ht="12.75" customHeight="1" x14ac:dyDescent="0.2"/>
    <row r="421322" ht="12.75" customHeight="1" x14ac:dyDescent="0.2"/>
    <row r="421326" ht="12.75" customHeight="1" x14ac:dyDescent="0.2"/>
    <row r="421330" ht="12.75" customHeight="1" x14ac:dyDescent="0.2"/>
    <row r="421334" ht="12.75" customHeight="1" x14ac:dyDescent="0.2"/>
    <row r="421338" ht="12.75" customHeight="1" x14ac:dyDescent="0.2"/>
    <row r="421342" ht="12.75" customHeight="1" x14ac:dyDescent="0.2"/>
    <row r="421346" ht="12.75" customHeight="1" x14ac:dyDescent="0.2"/>
    <row r="421350" ht="12.75" customHeight="1" x14ac:dyDescent="0.2"/>
    <row r="421354" ht="12.75" customHeight="1" x14ac:dyDescent="0.2"/>
    <row r="421358" ht="12.75" customHeight="1" x14ac:dyDescent="0.2"/>
    <row r="421362" ht="12.75" customHeight="1" x14ac:dyDescent="0.2"/>
    <row r="421366" ht="12.75" customHeight="1" x14ac:dyDescent="0.2"/>
    <row r="421370" ht="12.75" customHeight="1" x14ac:dyDescent="0.2"/>
    <row r="421374" ht="12.75" customHeight="1" x14ac:dyDescent="0.2"/>
    <row r="421378" ht="12.75" customHeight="1" x14ac:dyDescent="0.2"/>
    <row r="421382" ht="12.75" customHeight="1" x14ac:dyDescent="0.2"/>
    <row r="421386" ht="12.75" customHeight="1" x14ac:dyDescent="0.2"/>
    <row r="421390" ht="12.75" customHeight="1" x14ac:dyDescent="0.2"/>
    <row r="421394" ht="12.75" customHeight="1" x14ac:dyDescent="0.2"/>
    <row r="421398" ht="12.75" customHeight="1" x14ac:dyDescent="0.2"/>
    <row r="421402" ht="12.75" customHeight="1" x14ac:dyDescent="0.2"/>
    <row r="421406" ht="12.75" customHeight="1" x14ac:dyDescent="0.2"/>
    <row r="421410" ht="12.75" customHeight="1" x14ac:dyDescent="0.2"/>
    <row r="421414" ht="12.75" customHeight="1" x14ac:dyDescent="0.2"/>
    <row r="421418" ht="12.75" customHeight="1" x14ac:dyDescent="0.2"/>
    <row r="421422" ht="12.75" customHeight="1" x14ac:dyDescent="0.2"/>
    <row r="421426" ht="12.75" customHeight="1" x14ac:dyDescent="0.2"/>
    <row r="421430" ht="12.75" customHeight="1" x14ac:dyDescent="0.2"/>
    <row r="421434" ht="12.75" customHeight="1" x14ac:dyDescent="0.2"/>
    <row r="421438" ht="12.75" customHeight="1" x14ac:dyDescent="0.2"/>
    <row r="421442" ht="12.75" customHeight="1" x14ac:dyDescent="0.2"/>
    <row r="421446" ht="12.75" customHeight="1" x14ac:dyDescent="0.2"/>
    <row r="421450" ht="12.75" customHeight="1" x14ac:dyDescent="0.2"/>
    <row r="421454" ht="12.75" customHeight="1" x14ac:dyDescent="0.2"/>
    <row r="421458" ht="12.75" customHeight="1" x14ac:dyDescent="0.2"/>
    <row r="421462" ht="12.75" customHeight="1" x14ac:dyDescent="0.2"/>
    <row r="421466" ht="12.75" customHeight="1" x14ac:dyDescent="0.2"/>
    <row r="421470" ht="12.75" customHeight="1" x14ac:dyDescent="0.2"/>
    <row r="421474" ht="12.75" customHeight="1" x14ac:dyDescent="0.2"/>
    <row r="421478" ht="12.75" customHeight="1" x14ac:dyDescent="0.2"/>
    <row r="421482" ht="12.75" customHeight="1" x14ac:dyDescent="0.2"/>
    <row r="421486" ht="12.75" customHeight="1" x14ac:dyDescent="0.2"/>
    <row r="421490" ht="12.75" customHeight="1" x14ac:dyDescent="0.2"/>
    <row r="421494" ht="12.75" customHeight="1" x14ac:dyDescent="0.2"/>
    <row r="421498" ht="12.75" customHeight="1" x14ac:dyDescent="0.2"/>
    <row r="421502" ht="12.75" customHeight="1" x14ac:dyDescent="0.2"/>
    <row r="421506" ht="12.75" customHeight="1" x14ac:dyDescent="0.2"/>
    <row r="421510" ht="12.75" customHeight="1" x14ac:dyDescent="0.2"/>
    <row r="421514" ht="12.75" customHeight="1" x14ac:dyDescent="0.2"/>
    <row r="421518" ht="12.75" customHeight="1" x14ac:dyDescent="0.2"/>
    <row r="421522" ht="12.75" customHeight="1" x14ac:dyDescent="0.2"/>
    <row r="421526" ht="12.75" customHeight="1" x14ac:dyDescent="0.2"/>
    <row r="421530" ht="12.75" customHeight="1" x14ac:dyDescent="0.2"/>
    <row r="421534" ht="12.75" customHeight="1" x14ac:dyDescent="0.2"/>
    <row r="421538" ht="12.75" customHeight="1" x14ac:dyDescent="0.2"/>
    <row r="421542" ht="12.75" customHeight="1" x14ac:dyDescent="0.2"/>
    <row r="421546" ht="12.75" customHeight="1" x14ac:dyDescent="0.2"/>
    <row r="421550" ht="12.75" customHeight="1" x14ac:dyDescent="0.2"/>
    <row r="421554" ht="12.75" customHeight="1" x14ac:dyDescent="0.2"/>
    <row r="421558" ht="12.75" customHeight="1" x14ac:dyDescent="0.2"/>
    <row r="421562" ht="12.75" customHeight="1" x14ac:dyDescent="0.2"/>
    <row r="421566" ht="12.75" customHeight="1" x14ac:dyDescent="0.2"/>
    <row r="421570" ht="12.75" customHeight="1" x14ac:dyDescent="0.2"/>
    <row r="421574" ht="12.75" customHeight="1" x14ac:dyDescent="0.2"/>
    <row r="421578" ht="12.75" customHeight="1" x14ac:dyDescent="0.2"/>
    <row r="421582" ht="12.75" customHeight="1" x14ac:dyDescent="0.2"/>
    <row r="421586" ht="12.75" customHeight="1" x14ac:dyDescent="0.2"/>
    <row r="421590" ht="12.75" customHeight="1" x14ac:dyDescent="0.2"/>
    <row r="421594" ht="12.75" customHeight="1" x14ac:dyDescent="0.2"/>
    <row r="421598" ht="12.75" customHeight="1" x14ac:dyDescent="0.2"/>
    <row r="421602" ht="12.75" customHeight="1" x14ac:dyDescent="0.2"/>
    <row r="421606" ht="12.75" customHeight="1" x14ac:dyDescent="0.2"/>
    <row r="421610" ht="12.75" customHeight="1" x14ac:dyDescent="0.2"/>
    <row r="421614" ht="12.75" customHeight="1" x14ac:dyDescent="0.2"/>
    <row r="421618" ht="12.75" customHeight="1" x14ac:dyDescent="0.2"/>
    <row r="421622" ht="12.75" customHeight="1" x14ac:dyDescent="0.2"/>
    <row r="421626" ht="12.75" customHeight="1" x14ac:dyDescent="0.2"/>
    <row r="421630" ht="12.75" customHeight="1" x14ac:dyDescent="0.2"/>
    <row r="421634" ht="12.75" customHeight="1" x14ac:dyDescent="0.2"/>
    <row r="421638" ht="12.75" customHeight="1" x14ac:dyDescent="0.2"/>
    <row r="421642" ht="12.75" customHeight="1" x14ac:dyDescent="0.2"/>
    <row r="421646" ht="12.75" customHeight="1" x14ac:dyDescent="0.2"/>
    <row r="421650" ht="12.75" customHeight="1" x14ac:dyDescent="0.2"/>
    <row r="421654" ht="12.75" customHeight="1" x14ac:dyDescent="0.2"/>
    <row r="421658" ht="12.75" customHeight="1" x14ac:dyDescent="0.2"/>
    <row r="421662" ht="12.75" customHeight="1" x14ac:dyDescent="0.2"/>
    <row r="421666" ht="12.75" customHeight="1" x14ac:dyDescent="0.2"/>
    <row r="421670" ht="12.75" customHeight="1" x14ac:dyDescent="0.2"/>
    <row r="421674" ht="12.75" customHeight="1" x14ac:dyDescent="0.2"/>
    <row r="421678" ht="12.75" customHeight="1" x14ac:dyDescent="0.2"/>
    <row r="421682" ht="12.75" customHeight="1" x14ac:dyDescent="0.2"/>
    <row r="421686" ht="12.75" customHeight="1" x14ac:dyDescent="0.2"/>
    <row r="421690" ht="12.75" customHeight="1" x14ac:dyDescent="0.2"/>
    <row r="421694" ht="12.75" customHeight="1" x14ac:dyDescent="0.2"/>
    <row r="421698" ht="12.75" customHeight="1" x14ac:dyDescent="0.2"/>
    <row r="421702" ht="12.75" customHeight="1" x14ac:dyDescent="0.2"/>
    <row r="421706" ht="12.75" customHeight="1" x14ac:dyDescent="0.2"/>
    <row r="421710" ht="12.75" customHeight="1" x14ac:dyDescent="0.2"/>
    <row r="421714" ht="12.75" customHeight="1" x14ac:dyDescent="0.2"/>
    <row r="421718" ht="12.75" customHeight="1" x14ac:dyDescent="0.2"/>
    <row r="421722" ht="12.75" customHeight="1" x14ac:dyDescent="0.2"/>
    <row r="421726" ht="12.75" customHeight="1" x14ac:dyDescent="0.2"/>
    <row r="421730" ht="12.75" customHeight="1" x14ac:dyDescent="0.2"/>
    <row r="421734" ht="12.75" customHeight="1" x14ac:dyDescent="0.2"/>
    <row r="421738" ht="12.75" customHeight="1" x14ac:dyDescent="0.2"/>
    <row r="421742" ht="12.75" customHeight="1" x14ac:dyDescent="0.2"/>
    <row r="421746" ht="12.75" customHeight="1" x14ac:dyDescent="0.2"/>
    <row r="421750" ht="12.75" customHeight="1" x14ac:dyDescent="0.2"/>
    <row r="421754" ht="12.75" customHeight="1" x14ac:dyDescent="0.2"/>
    <row r="421758" ht="12.75" customHeight="1" x14ac:dyDescent="0.2"/>
    <row r="421762" ht="12.75" customHeight="1" x14ac:dyDescent="0.2"/>
    <row r="421766" ht="12.75" customHeight="1" x14ac:dyDescent="0.2"/>
    <row r="421770" ht="12.75" customHeight="1" x14ac:dyDescent="0.2"/>
    <row r="421774" ht="12.75" customHeight="1" x14ac:dyDescent="0.2"/>
    <row r="421778" ht="12.75" customHeight="1" x14ac:dyDescent="0.2"/>
    <row r="421782" ht="12.75" customHeight="1" x14ac:dyDescent="0.2"/>
    <row r="421786" ht="12.75" customHeight="1" x14ac:dyDescent="0.2"/>
    <row r="421790" ht="12.75" customHeight="1" x14ac:dyDescent="0.2"/>
    <row r="421794" ht="12.75" customHeight="1" x14ac:dyDescent="0.2"/>
    <row r="421798" ht="12.75" customHeight="1" x14ac:dyDescent="0.2"/>
    <row r="421802" ht="12.75" customHeight="1" x14ac:dyDescent="0.2"/>
    <row r="421806" ht="12.75" customHeight="1" x14ac:dyDescent="0.2"/>
    <row r="421810" ht="12.75" customHeight="1" x14ac:dyDescent="0.2"/>
    <row r="421814" ht="12.75" customHeight="1" x14ac:dyDescent="0.2"/>
    <row r="421818" ht="12.75" customHeight="1" x14ac:dyDescent="0.2"/>
    <row r="421822" ht="12.75" customHeight="1" x14ac:dyDescent="0.2"/>
    <row r="421826" ht="12.75" customHeight="1" x14ac:dyDescent="0.2"/>
    <row r="421830" ht="12.75" customHeight="1" x14ac:dyDescent="0.2"/>
    <row r="421834" ht="12.75" customHeight="1" x14ac:dyDescent="0.2"/>
    <row r="421838" ht="12.75" customHeight="1" x14ac:dyDescent="0.2"/>
    <row r="421842" ht="12.75" customHeight="1" x14ac:dyDescent="0.2"/>
    <row r="421846" ht="12.75" customHeight="1" x14ac:dyDescent="0.2"/>
    <row r="421850" ht="12.75" customHeight="1" x14ac:dyDescent="0.2"/>
    <row r="421854" ht="12.75" customHeight="1" x14ac:dyDescent="0.2"/>
    <row r="421858" ht="12.75" customHeight="1" x14ac:dyDescent="0.2"/>
    <row r="421862" ht="12.75" customHeight="1" x14ac:dyDescent="0.2"/>
    <row r="421866" ht="12.75" customHeight="1" x14ac:dyDescent="0.2"/>
    <row r="421870" ht="12.75" customHeight="1" x14ac:dyDescent="0.2"/>
    <row r="421874" ht="12.75" customHeight="1" x14ac:dyDescent="0.2"/>
    <row r="421878" ht="12.75" customHeight="1" x14ac:dyDescent="0.2"/>
    <row r="421882" ht="12.75" customHeight="1" x14ac:dyDescent="0.2"/>
    <row r="421886" ht="12.75" customHeight="1" x14ac:dyDescent="0.2"/>
    <row r="421890" ht="12.75" customHeight="1" x14ac:dyDescent="0.2"/>
    <row r="421894" ht="12.75" customHeight="1" x14ac:dyDescent="0.2"/>
    <row r="421898" ht="12.75" customHeight="1" x14ac:dyDescent="0.2"/>
    <row r="421902" ht="12.75" customHeight="1" x14ac:dyDescent="0.2"/>
    <row r="421906" ht="12.75" customHeight="1" x14ac:dyDescent="0.2"/>
    <row r="421910" ht="12.75" customHeight="1" x14ac:dyDescent="0.2"/>
    <row r="421914" ht="12.75" customHeight="1" x14ac:dyDescent="0.2"/>
    <row r="421918" ht="12.75" customHeight="1" x14ac:dyDescent="0.2"/>
    <row r="421922" ht="12.75" customHeight="1" x14ac:dyDescent="0.2"/>
    <row r="421926" ht="12.75" customHeight="1" x14ac:dyDescent="0.2"/>
    <row r="421930" ht="12.75" customHeight="1" x14ac:dyDescent="0.2"/>
    <row r="421934" ht="12.75" customHeight="1" x14ac:dyDescent="0.2"/>
    <row r="421938" ht="12.75" customHeight="1" x14ac:dyDescent="0.2"/>
    <row r="421942" ht="12.75" customHeight="1" x14ac:dyDescent="0.2"/>
    <row r="421946" ht="12.75" customHeight="1" x14ac:dyDescent="0.2"/>
    <row r="421950" ht="12.75" customHeight="1" x14ac:dyDescent="0.2"/>
    <row r="421954" ht="12.75" customHeight="1" x14ac:dyDescent="0.2"/>
    <row r="421958" ht="12.75" customHeight="1" x14ac:dyDescent="0.2"/>
    <row r="421962" ht="12.75" customHeight="1" x14ac:dyDescent="0.2"/>
    <row r="421966" ht="12.75" customHeight="1" x14ac:dyDescent="0.2"/>
    <row r="421970" ht="12.75" customHeight="1" x14ac:dyDescent="0.2"/>
    <row r="421974" ht="12.75" customHeight="1" x14ac:dyDescent="0.2"/>
    <row r="421978" ht="12.75" customHeight="1" x14ac:dyDescent="0.2"/>
    <row r="421982" ht="12.75" customHeight="1" x14ac:dyDescent="0.2"/>
    <row r="421986" ht="12.75" customHeight="1" x14ac:dyDescent="0.2"/>
    <row r="421990" ht="12.75" customHeight="1" x14ac:dyDescent="0.2"/>
    <row r="421994" ht="12.75" customHeight="1" x14ac:dyDescent="0.2"/>
    <row r="421998" ht="12.75" customHeight="1" x14ac:dyDescent="0.2"/>
    <row r="422002" ht="12.75" customHeight="1" x14ac:dyDescent="0.2"/>
    <row r="422006" ht="12.75" customHeight="1" x14ac:dyDescent="0.2"/>
    <row r="422010" ht="12.75" customHeight="1" x14ac:dyDescent="0.2"/>
    <row r="422014" ht="12.75" customHeight="1" x14ac:dyDescent="0.2"/>
    <row r="422018" ht="12.75" customHeight="1" x14ac:dyDescent="0.2"/>
    <row r="422022" ht="12.75" customHeight="1" x14ac:dyDescent="0.2"/>
    <row r="422026" ht="12.75" customHeight="1" x14ac:dyDescent="0.2"/>
    <row r="422030" ht="12.75" customHeight="1" x14ac:dyDescent="0.2"/>
    <row r="422034" ht="12.75" customHeight="1" x14ac:dyDescent="0.2"/>
    <row r="422038" ht="12.75" customHeight="1" x14ac:dyDescent="0.2"/>
    <row r="422042" ht="12.75" customHeight="1" x14ac:dyDescent="0.2"/>
    <row r="422046" ht="12.75" customHeight="1" x14ac:dyDescent="0.2"/>
    <row r="422050" ht="12.75" customHeight="1" x14ac:dyDescent="0.2"/>
    <row r="422054" ht="12.75" customHeight="1" x14ac:dyDescent="0.2"/>
    <row r="422058" ht="12.75" customHeight="1" x14ac:dyDescent="0.2"/>
    <row r="422062" ht="12.75" customHeight="1" x14ac:dyDescent="0.2"/>
    <row r="422066" ht="12.75" customHeight="1" x14ac:dyDescent="0.2"/>
    <row r="422070" ht="12.75" customHeight="1" x14ac:dyDescent="0.2"/>
    <row r="422074" ht="12.75" customHeight="1" x14ac:dyDescent="0.2"/>
    <row r="422078" ht="12.75" customHeight="1" x14ac:dyDescent="0.2"/>
    <row r="422082" ht="12.75" customHeight="1" x14ac:dyDescent="0.2"/>
    <row r="422086" ht="12.75" customHeight="1" x14ac:dyDescent="0.2"/>
    <row r="422090" ht="12.75" customHeight="1" x14ac:dyDescent="0.2"/>
    <row r="422094" ht="12.75" customHeight="1" x14ac:dyDescent="0.2"/>
    <row r="422098" ht="12.75" customHeight="1" x14ac:dyDescent="0.2"/>
    <row r="422102" ht="12.75" customHeight="1" x14ac:dyDescent="0.2"/>
    <row r="422106" ht="12.75" customHeight="1" x14ac:dyDescent="0.2"/>
    <row r="422110" ht="12.75" customHeight="1" x14ac:dyDescent="0.2"/>
    <row r="422114" ht="12.75" customHeight="1" x14ac:dyDescent="0.2"/>
    <row r="422118" ht="12.75" customHeight="1" x14ac:dyDescent="0.2"/>
    <row r="422122" ht="12.75" customHeight="1" x14ac:dyDescent="0.2"/>
    <row r="422126" ht="12.75" customHeight="1" x14ac:dyDescent="0.2"/>
    <row r="422130" ht="12.75" customHeight="1" x14ac:dyDescent="0.2"/>
    <row r="422134" ht="12.75" customHeight="1" x14ac:dyDescent="0.2"/>
    <row r="422138" ht="12.75" customHeight="1" x14ac:dyDescent="0.2"/>
    <row r="422142" ht="12.75" customHeight="1" x14ac:dyDescent="0.2"/>
    <row r="422146" ht="12.75" customHeight="1" x14ac:dyDescent="0.2"/>
    <row r="422150" ht="12.75" customHeight="1" x14ac:dyDescent="0.2"/>
    <row r="422154" ht="12.75" customHeight="1" x14ac:dyDescent="0.2"/>
    <row r="422158" ht="12.75" customHeight="1" x14ac:dyDescent="0.2"/>
    <row r="422162" ht="12.75" customHeight="1" x14ac:dyDescent="0.2"/>
    <row r="422166" ht="12.75" customHeight="1" x14ac:dyDescent="0.2"/>
    <row r="422170" ht="12.75" customHeight="1" x14ac:dyDescent="0.2"/>
    <row r="422174" ht="12.75" customHeight="1" x14ac:dyDescent="0.2"/>
    <row r="422178" ht="12.75" customHeight="1" x14ac:dyDescent="0.2"/>
    <row r="422182" ht="12.75" customHeight="1" x14ac:dyDescent="0.2"/>
    <row r="422186" ht="12.75" customHeight="1" x14ac:dyDescent="0.2"/>
    <row r="422190" ht="12.75" customHeight="1" x14ac:dyDescent="0.2"/>
    <row r="422194" ht="12.75" customHeight="1" x14ac:dyDescent="0.2"/>
    <row r="422198" ht="12.75" customHeight="1" x14ac:dyDescent="0.2"/>
    <row r="422202" ht="12.75" customHeight="1" x14ac:dyDescent="0.2"/>
    <row r="422206" ht="12.75" customHeight="1" x14ac:dyDescent="0.2"/>
    <row r="422210" ht="12.75" customHeight="1" x14ac:dyDescent="0.2"/>
    <row r="422214" ht="12.75" customHeight="1" x14ac:dyDescent="0.2"/>
    <row r="422218" ht="12.75" customHeight="1" x14ac:dyDescent="0.2"/>
    <row r="422222" ht="12.75" customHeight="1" x14ac:dyDescent="0.2"/>
    <row r="422226" ht="12.75" customHeight="1" x14ac:dyDescent="0.2"/>
    <row r="422230" ht="12.75" customHeight="1" x14ac:dyDescent="0.2"/>
    <row r="422234" ht="12.75" customHeight="1" x14ac:dyDescent="0.2"/>
    <row r="422238" ht="12.75" customHeight="1" x14ac:dyDescent="0.2"/>
    <row r="422242" ht="12.75" customHeight="1" x14ac:dyDescent="0.2"/>
    <row r="422246" ht="12.75" customHeight="1" x14ac:dyDescent="0.2"/>
    <row r="422250" ht="12.75" customHeight="1" x14ac:dyDescent="0.2"/>
    <row r="422254" ht="12.75" customHeight="1" x14ac:dyDescent="0.2"/>
    <row r="422258" ht="12.75" customHeight="1" x14ac:dyDescent="0.2"/>
    <row r="422262" ht="12.75" customHeight="1" x14ac:dyDescent="0.2"/>
    <row r="422266" ht="12.75" customHeight="1" x14ac:dyDescent="0.2"/>
    <row r="422270" ht="12.75" customHeight="1" x14ac:dyDescent="0.2"/>
    <row r="422274" ht="12.75" customHeight="1" x14ac:dyDescent="0.2"/>
    <row r="422278" ht="12.75" customHeight="1" x14ac:dyDescent="0.2"/>
    <row r="422282" ht="12.75" customHeight="1" x14ac:dyDescent="0.2"/>
    <row r="422286" ht="12.75" customHeight="1" x14ac:dyDescent="0.2"/>
    <row r="422290" ht="12.75" customHeight="1" x14ac:dyDescent="0.2"/>
    <row r="422294" ht="12.75" customHeight="1" x14ac:dyDescent="0.2"/>
    <row r="422298" ht="12.75" customHeight="1" x14ac:dyDescent="0.2"/>
    <row r="422302" ht="12.75" customHeight="1" x14ac:dyDescent="0.2"/>
    <row r="422306" ht="12.75" customHeight="1" x14ac:dyDescent="0.2"/>
    <row r="422310" ht="12.75" customHeight="1" x14ac:dyDescent="0.2"/>
    <row r="422314" ht="12.75" customHeight="1" x14ac:dyDescent="0.2"/>
    <row r="422318" ht="12.75" customHeight="1" x14ac:dyDescent="0.2"/>
    <row r="422322" ht="12.75" customHeight="1" x14ac:dyDescent="0.2"/>
    <row r="422326" ht="12.75" customHeight="1" x14ac:dyDescent="0.2"/>
    <row r="422330" ht="12.75" customHeight="1" x14ac:dyDescent="0.2"/>
    <row r="422334" ht="12.75" customHeight="1" x14ac:dyDescent="0.2"/>
    <row r="422338" ht="12.75" customHeight="1" x14ac:dyDescent="0.2"/>
    <row r="422342" ht="12.75" customHeight="1" x14ac:dyDescent="0.2"/>
    <row r="422346" ht="12.75" customHeight="1" x14ac:dyDescent="0.2"/>
    <row r="422350" ht="12.75" customHeight="1" x14ac:dyDescent="0.2"/>
    <row r="422354" ht="12.75" customHeight="1" x14ac:dyDescent="0.2"/>
    <row r="422358" ht="12.75" customHeight="1" x14ac:dyDescent="0.2"/>
    <row r="422362" ht="12.75" customHeight="1" x14ac:dyDescent="0.2"/>
    <row r="422366" ht="12.75" customHeight="1" x14ac:dyDescent="0.2"/>
    <row r="422370" ht="12.75" customHeight="1" x14ac:dyDescent="0.2"/>
    <row r="422374" ht="12.75" customHeight="1" x14ac:dyDescent="0.2"/>
    <row r="422378" ht="12.75" customHeight="1" x14ac:dyDescent="0.2"/>
    <row r="422382" ht="12.75" customHeight="1" x14ac:dyDescent="0.2"/>
    <row r="422386" ht="12.75" customHeight="1" x14ac:dyDescent="0.2"/>
    <row r="422390" ht="12.75" customHeight="1" x14ac:dyDescent="0.2"/>
    <row r="422394" ht="12.75" customHeight="1" x14ac:dyDescent="0.2"/>
    <row r="422398" ht="12.75" customHeight="1" x14ac:dyDescent="0.2"/>
    <row r="422402" ht="12.75" customHeight="1" x14ac:dyDescent="0.2"/>
    <row r="422406" ht="12.75" customHeight="1" x14ac:dyDescent="0.2"/>
    <row r="422410" ht="12.75" customHeight="1" x14ac:dyDescent="0.2"/>
    <row r="422414" ht="12.75" customHeight="1" x14ac:dyDescent="0.2"/>
    <row r="422418" ht="12.75" customHeight="1" x14ac:dyDescent="0.2"/>
    <row r="422422" ht="12.75" customHeight="1" x14ac:dyDescent="0.2"/>
    <row r="422426" ht="12.75" customHeight="1" x14ac:dyDescent="0.2"/>
    <row r="422430" ht="12.75" customHeight="1" x14ac:dyDescent="0.2"/>
    <row r="422434" ht="12.75" customHeight="1" x14ac:dyDescent="0.2"/>
    <row r="422438" ht="12.75" customHeight="1" x14ac:dyDescent="0.2"/>
    <row r="422442" ht="12.75" customHeight="1" x14ac:dyDescent="0.2"/>
    <row r="422446" ht="12.75" customHeight="1" x14ac:dyDescent="0.2"/>
    <row r="422450" ht="12.75" customHeight="1" x14ac:dyDescent="0.2"/>
    <row r="422454" ht="12.75" customHeight="1" x14ac:dyDescent="0.2"/>
    <row r="422458" ht="12.75" customHeight="1" x14ac:dyDescent="0.2"/>
    <row r="422462" ht="12.75" customHeight="1" x14ac:dyDescent="0.2"/>
    <row r="422466" ht="12.75" customHeight="1" x14ac:dyDescent="0.2"/>
    <row r="422470" ht="12.75" customHeight="1" x14ac:dyDescent="0.2"/>
    <row r="422474" ht="12.75" customHeight="1" x14ac:dyDescent="0.2"/>
    <row r="422478" ht="12.75" customHeight="1" x14ac:dyDescent="0.2"/>
    <row r="422482" ht="12.75" customHeight="1" x14ac:dyDescent="0.2"/>
    <row r="422486" ht="12.75" customHeight="1" x14ac:dyDescent="0.2"/>
    <row r="422490" ht="12.75" customHeight="1" x14ac:dyDescent="0.2"/>
    <row r="422494" ht="12.75" customHeight="1" x14ac:dyDescent="0.2"/>
    <row r="422498" ht="12.75" customHeight="1" x14ac:dyDescent="0.2"/>
    <row r="422502" ht="12.75" customHeight="1" x14ac:dyDescent="0.2"/>
    <row r="422506" ht="12.75" customHeight="1" x14ac:dyDescent="0.2"/>
    <row r="422510" ht="12.75" customHeight="1" x14ac:dyDescent="0.2"/>
    <row r="422514" ht="12.75" customHeight="1" x14ac:dyDescent="0.2"/>
    <row r="422518" ht="12.75" customHeight="1" x14ac:dyDescent="0.2"/>
    <row r="422522" ht="12.75" customHeight="1" x14ac:dyDescent="0.2"/>
    <row r="422526" ht="12.75" customHeight="1" x14ac:dyDescent="0.2"/>
    <row r="422530" ht="12.75" customHeight="1" x14ac:dyDescent="0.2"/>
    <row r="422534" ht="12.75" customHeight="1" x14ac:dyDescent="0.2"/>
    <row r="422538" ht="12.75" customHeight="1" x14ac:dyDescent="0.2"/>
    <row r="422542" ht="12.75" customHeight="1" x14ac:dyDescent="0.2"/>
    <row r="422546" ht="12.75" customHeight="1" x14ac:dyDescent="0.2"/>
    <row r="422550" ht="12.75" customHeight="1" x14ac:dyDescent="0.2"/>
    <row r="422554" ht="12.75" customHeight="1" x14ac:dyDescent="0.2"/>
    <row r="422558" ht="12.75" customHeight="1" x14ac:dyDescent="0.2"/>
    <row r="422562" ht="12.75" customHeight="1" x14ac:dyDescent="0.2"/>
    <row r="422566" ht="12.75" customHeight="1" x14ac:dyDescent="0.2"/>
    <row r="422570" ht="12.75" customHeight="1" x14ac:dyDescent="0.2"/>
    <row r="422574" ht="12.75" customHeight="1" x14ac:dyDescent="0.2"/>
    <row r="422578" ht="12.75" customHeight="1" x14ac:dyDescent="0.2"/>
    <row r="422582" ht="12.75" customHeight="1" x14ac:dyDescent="0.2"/>
    <row r="422586" ht="12.75" customHeight="1" x14ac:dyDescent="0.2"/>
    <row r="422590" ht="12.75" customHeight="1" x14ac:dyDescent="0.2"/>
    <row r="422594" ht="12.75" customHeight="1" x14ac:dyDescent="0.2"/>
    <row r="422598" ht="12.75" customHeight="1" x14ac:dyDescent="0.2"/>
    <row r="422602" ht="12.75" customHeight="1" x14ac:dyDescent="0.2"/>
    <row r="422606" ht="12.75" customHeight="1" x14ac:dyDescent="0.2"/>
    <row r="422610" ht="12.75" customHeight="1" x14ac:dyDescent="0.2"/>
    <row r="422614" ht="12.75" customHeight="1" x14ac:dyDescent="0.2"/>
    <row r="422618" ht="12.75" customHeight="1" x14ac:dyDescent="0.2"/>
    <row r="422622" ht="12.75" customHeight="1" x14ac:dyDescent="0.2"/>
    <row r="422626" ht="12.75" customHeight="1" x14ac:dyDescent="0.2"/>
    <row r="422630" ht="12.75" customHeight="1" x14ac:dyDescent="0.2"/>
    <row r="422634" ht="12.75" customHeight="1" x14ac:dyDescent="0.2"/>
    <row r="422638" ht="12.75" customHeight="1" x14ac:dyDescent="0.2"/>
    <row r="422642" ht="12.75" customHeight="1" x14ac:dyDescent="0.2"/>
    <row r="422646" ht="12.75" customHeight="1" x14ac:dyDescent="0.2"/>
    <row r="422650" ht="12.75" customHeight="1" x14ac:dyDescent="0.2"/>
    <row r="422654" ht="12.75" customHeight="1" x14ac:dyDescent="0.2"/>
    <row r="422658" ht="12.75" customHeight="1" x14ac:dyDescent="0.2"/>
    <row r="422662" ht="12.75" customHeight="1" x14ac:dyDescent="0.2"/>
    <row r="422666" ht="12.75" customHeight="1" x14ac:dyDescent="0.2"/>
    <row r="422670" ht="12.75" customHeight="1" x14ac:dyDescent="0.2"/>
    <row r="422674" ht="12.75" customHeight="1" x14ac:dyDescent="0.2"/>
    <row r="422678" ht="12.75" customHeight="1" x14ac:dyDescent="0.2"/>
    <row r="422682" ht="12.75" customHeight="1" x14ac:dyDescent="0.2"/>
    <row r="422686" ht="12.75" customHeight="1" x14ac:dyDescent="0.2"/>
    <row r="422690" ht="12.75" customHeight="1" x14ac:dyDescent="0.2"/>
    <row r="422694" ht="12.75" customHeight="1" x14ac:dyDescent="0.2"/>
    <row r="422698" ht="12.75" customHeight="1" x14ac:dyDescent="0.2"/>
    <row r="422702" ht="12.75" customHeight="1" x14ac:dyDescent="0.2"/>
    <row r="422706" ht="12.75" customHeight="1" x14ac:dyDescent="0.2"/>
    <row r="422710" ht="12.75" customHeight="1" x14ac:dyDescent="0.2"/>
    <row r="422714" ht="12.75" customHeight="1" x14ac:dyDescent="0.2"/>
    <row r="422718" ht="12.75" customHeight="1" x14ac:dyDescent="0.2"/>
    <row r="422722" ht="12.75" customHeight="1" x14ac:dyDescent="0.2"/>
    <row r="422726" ht="12.75" customHeight="1" x14ac:dyDescent="0.2"/>
    <row r="422730" ht="12.75" customHeight="1" x14ac:dyDescent="0.2"/>
    <row r="422734" ht="12.75" customHeight="1" x14ac:dyDescent="0.2"/>
    <row r="422738" ht="12.75" customHeight="1" x14ac:dyDescent="0.2"/>
    <row r="422742" ht="12.75" customHeight="1" x14ac:dyDescent="0.2"/>
    <row r="422746" ht="12.75" customHeight="1" x14ac:dyDescent="0.2"/>
    <row r="422750" ht="12.75" customHeight="1" x14ac:dyDescent="0.2"/>
    <row r="422754" ht="12.75" customHeight="1" x14ac:dyDescent="0.2"/>
    <row r="422758" ht="12.75" customHeight="1" x14ac:dyDescent="0.2"/>
    <row r="422762" ht="12.75" customHeight="1" x14ac:dyDescent="0.2"/>
    <row r="422766" ht="12.75" customHeight="1" x14ac:dyDescent="0.2"/>
    <row r="422770" ht="12.75" customHeight="1" x14ac:dyDescent="0.2"/>
    <row r="422774" ht="12.75" customHeight="1" x14ac:dyDescent="0.2"/>
    <row r="422778" ht="12.75" customHeight="1" x14ac:dyDescent="0.2"/>
    <row r="422782" ht="12.75" customHeight="1" x14ac:dyDescent="0.2"/>
    <row r="422786" ht="12.75" customHeight="1" x14ac:dyDescent="0.2"/>
    <row r="422790" ht="12.75" customHeight="1" x14ac:dyDescent="0.2"/>
    <row r="422794" ht="12.75" customHeight="1" x14ac:dyDescent="0.2"/>
    <row r="422798" ht="12.75" customHeight="1" x14ac:dyDescent="0.2"/>
    <row r="422802" ht="12.75" customHeight="1" x14ac:dyDescent="0.2"/>
    <row r="422806" ht="12.75" customHeight="1" x14ac:dyDescent="0.2"/>
    <row r="422810" ht="12.75" customHeight="1" x14ac:dyDescent="0.2"/>
    <row r="422814" ht="12.75" customHeight="1" x14ac:dyDescent="0.2"/>
    <row r="422818" ht="12.75" customHeight="1" x14ac:dyDescent="0.2"/>
    <row r="422822" ht="12.75" customHeight="1" x14ac:dyDescent="0.2"/>
    <row r="422826" ht="12.75" customHeight="1" x14ac:dyDescent="0.2"/>
    <row r="422830" ht="12.75" customHeight="1" x14ac:dyDescent="0.2"/>
    <row r="422834" ht="12.75" customHeight="1" x14ac:dyDescent="0.2"/>
    <row r="422838" ht="12.75" customHeight="1" x14ac:dyDescent="0.2"/>
    <row r="422842" ht="12.75" customHeight="1" x14ac:dyDescent="0.2"/>
    <row r="422846" ht="12.75" customHeight="1" x14ac:dyDescent="0.2"/>
    <row r="422850" ht="12.75" customHeight="1" x14ac:dyDescent="0.2"/>
    <row r="422854" ht="12.75" customHeight="1" x14ac:dyDescent="0.2"/>
    <row r="422858" ht="12.75" customHeight="1" x14ac:dyDescent="0.2"/>
    <row r="422862" ht="12.75" customHeight="1" x14ac:dyDescent="0.2"/>
    <row r="422866" ht="12.75" customHeight="1" x14ac:dyDescent="0.2"/>
    <row r="422870" ht="12.75" customHeight="1" x14ac:dyDescent="0.2"/>
    <row r="422874" ht="12.75" customHeight="1" x14ac:dyDescent="0.2"/>
    <row r="422878" ht="12.75" customHeight="1" x14ac:dyDescent="0.2"/>
    <row r="422882" ht="12.75" customHeight="1" x14ac:dyDescent="0.2"/>
    <row r="422886" ht="12.75" customHeight="1" x14ac:dyDescent="0.2"/>
    <row r="422890" ht="12.75" customHeight="1" x14ac:dyDescent="0.2"/>
    <row r="422894" ht="12.75" customHeight="1" x14ac:dyDescent="0.2"/>
    <row r="422898" ht="12.75" customHeight="1" x14ac:dyDescent="0.2"/>
    <row r="422902" ht="12.75" customHeight="1" x14ac:dyDescent="0.2"/>
    <row r="422906" ht="12.75" customHeight="1" x14ac:dyDescent="0.2"/>
    <row r="422910" ht="12.75" customHeight="1" x14ac:dyDescent="0.2"/>
    <row r="422914" ht="12.75" customHeight="1" x14ac:dyDescent="0.2"/>
    <row r="422918" ht="12.75" customHeight="1" x14ac:dyDescent="0.2"/>
    <row r="422922" ht="12.75" customHeight="1" x14ac:dyDescent="0.2"/>
    <row r="422926" ht="12.75" customHeight="1" x14ac:dyDescent="0.2"/>
    <row r="422930" ht="12.75" customHeight="1" x14ac:dyDescent="0.2"/>
    <row r="422934" ht="12.75" customHeight="1" x14ac:dyDescent="0.2"/>
    <row r="422938" ht="12.75" customHeight="1" x14ac:dyDescent="0.2"/>
    <row r="422942" ht="12.75" customHeight="1" x14ac:dyDescent="0.2"/>
    <row r="422946" ht="12.75" customHeight="1" x14ac:dyDescent="0.2"/>
    <row r="422950" ht="12.75" customHeight="1" x14ac:dyDescent="0.2"/>
    <row r="422954" ht="12.75" customHeight="1" x14ac:dyDescent="0.2"/>
    <row r="422958" ht="12.75" customHeight="1" x14ac:dyDescent="0.2"/>
    <row r="422962" ht="12.75" customHeight="1" x14ac:dyDescent="0.2"/>
    <row r="422966" ht="12.75" customHeight="1" x14ac:dyDescent="0.2"/>
    <row r="422970" ht="12.75" customHeight="1" x14ac:dyDescent="0.2"/>
    <row r="422974" ht="12.75" customHeight="1" x14ac:dyDescent="0.2"/>
    <row r="422978" ht="12.75" customHeight="1" x14ac:dyDescent="0.2"/>
    <row r="422982" ht="12.75" customHeight="1" x14ac:dyDescent="0.2"/>
    <row r="422986" ht="12.75" customHeight="1" x14ac:dyDescent="0.2"/>
    <row r="422990" ht="12.75" customHeight="1" x14ac:dyDescent="0.2"/>
    <row r="422994" ht="12.75" customHeight="1" x14ac:dyDescent="0.2"/>
    <row r="422998" ht="12.75" customHeight="1" x14ac:dyDescent="0.2"/>
    <row r="423002" ht="12.75" customHeight="1" x14ac:dyDescent="0.2"/>
    <row r="423006" ht="12.75" customHeight="1" x14ac:dyDescent="0.2"/>
    <row r="423010" ht="12.75" customHeight="1" x14ac:dyDescent="0.2"/>
    <row r="423014" ht="12.75" customHeight="1" x14ac:dyDescent="0.2"/>
    <row r="423018" ht="12.75" customHeight="1" x14ac:dyDescent="0.2"/>
    <row r="423022" ht="12.75" customHeight="1" x14ac:dyDescent="0.2"/>
    <row r="423026" ht="12.75" customHeight="1" x14ac:dyDescent="0.2"/>
    <row r="423030" ht="12.75" customHeight="1" x14ac:dyDescent="0.2"/>
    <row r="423034" ht="12.75" customHeight="1" x14ac:dyDescent="0.2"/>
    <row r="423038" ht="12.75" customHeight="1" x14ac:dyDescent="0.2"/>
    <row r="423042" ht="12.75" customHeight="1" x14ac:dyDescent="0.2"/>
    <row r="423046" ht="12.75" customHeight="1" x14ac:dyDescent="0.2"/>
    <row r="423050" ht="12.75" customHeight="1" x14ac:dyDescent="0.2"/>
    <row r="423054" ht="12.75" customHeight="1" x14ac:dyDescent="0.2"/>
    <row r="423058" ht="12.75" customHeight="1" x14ac:dyDescent="0.2"/>
    <row r="423062" ht="12.75" customHeight="1" x14ac:dyDescent="0.2"/>
    <row r="423066" ht="12.75" customHeight="1" x14ac:dyDescent="0.2"/>
    <row r="423070" ht="12.75" customHeight="1" x14ac:dyDescent="0.2"/>
    <row r="423074" ht="12.75" customHeight="1" x14ac:dyDescent="0.2"/>
    <row r="423078" ht="12.75" customHeight="1" x14ac:dyDescent="0.2"/>
    <row r="423082" ht="12.75" customHeight="1" x14ac:dyDescent="0.2"/>
    <row r="423086" ht="12.75" customHeight="1" x14ac:dyDescent="0.2"/>
    <row r="423090" ht="12.75" customHeight="1" x14ac:dyDescent="0.2"/>
    <row r="423094" ht="12.75" customHeight="1" x14ac:dyDescent="0.2"/>
    <row r="423098" ht="12.75" customHeight="1" x14ac:dyDescent="0.2"/>
    <row r="423102" ht="12.75" customHeight="1" x14ac:dyDescent="0.2"/>
    <row r="423106" ht="12.75" customHeight="1" x14ac:dyDescent="0.2"/>
    <row r="423110" ht="12.75" customHeight="1" x14ac:dyDescent="0.2"/>
    <row r="423114" ht="12.75" customHeight="1" x14ac:dyDescent="0.2"/>
    <row r="423118" ht="12.75" customHeight="1" x14ac:dyDescent="0.2"/>
    <row r="423122" ht="12.75" customHeight="1" x14ac:dyDescent="0.2"/>
    <row r="423126" ht="12.75" customHeight="1" x14ac:dyDescent="0.2"/>
    <row r="423130" ht="12.75" customHeight="1" x14ac:dyDescent="0.2"/>
    <row r="423134" ht="12.75" customHeight="1" x14ac:dyDescent="0.2"/>
    <row r="423138" ht="12.75" customHeight="1" x14ac:dyDescent="0.2"/>
    <row r="423142" ht="12.75" customHeight="1" x14ac:dyDescent="0.2"/>
    <row r="423146" ht="12.75" customHeight="1" x14ac:dyDescent="0.2"/>
    <row r="423150" ht="12.75" customHeight="1" x14ac:dyDescent="0.2"/>
    <row r="423154" ht="12.75" customHeight="1" x14ac:dyDescent="0.2"/>
    <row r="423158" ht="12.75" customHeight="1" x14ac:dyDescent="0.2"/>
    <row r="423162" ht="12.75" customHeight="1" x14ac:dyDescent="0.2"/>
    <row r="423166" ht="12.75" customHeight="1" x14ac:dyDescent="0.2"/>
    <row r="423170" ht="12.75" customHeight="1" x14ac:dyDescent="0.2"/>
    <row r="423174" ht="12.75" customHeight="1" x14ac:dyDescent="0.2"/>
    <row r="423178" ht="12.75" customHeight="1" x14ac:dyDescent="0.2"/>
    <row r="423182" ht="12.75" customHeight="1" x14ac:dyDescent="0.2"/>
    <row r="423186" ht="12.75" customHeight="1" x14ac:dyDescent="0.2"/>
    <row r="423190" ht="12.75" customHeight="1" x14ac:dyDescent="0.2"/>
    <row r="423194" ht="12.75" customHeight="1" x14ac:dyDescent="0.2"/>
    <row r="423198" ht="12.75" customHeight="1" x14ac:dyDescent="0.2"/>
    <row r="423202" ht="12.75" customHeight="1" x14ac:dyDescent="0.2"/>
    <row r="423206" ht="12.75" customHeight="1" x14ac:dyDescent="0.2"/>
    <row r="423210" ht="12.75" customHeight="1" x14ac:dyDescent="0.2"/>
    <row r="423214" ht="12.75" customHeight="1" x14ac:dyDescent="0.2"/>
    <row r="423218" ht="12.75" customHeight="1" x14ac:dyDescent="0.2"/>
    <row r="423222" ht="12.75" customHeight="1" x14ac:dyDescent="0.2"/>
    <row r="423226" ht="12.75" customHeight="1" x14ac:dyDescent="0.2"/>
    <row r="423230" ht="12.75" customHeight="1" x14ac:dyDescent="0.2"/>
    <row r="423234" ht="12.75" customHeight="1" x14ac:dyDescent="0.2"/>
    <row r="423238" ht="12.75" customHeight="1" x14ac:dyDescent="0.2"/>
    <row r="423242" ht="12.75" customHeight="1" x14ac:dyDescent="0.2"/>
    <row r="423246" ht="12.75" customHeight="1" x14ac:dyDescent="0.2"/>
    <row r="423250" ht="12.75" customHeight="1" x14ac:dyDescent="0.2"/>
    <row r="423254" ht="12.75" customHeight="1" x14ac:dyDescent="0.2"/>
    <row r="423258" ht="12.75" customHeight="1" x14ac:dyDescent="0.2"/>
    <row r="423262" ht="12.75" customHeight="1" x14ac:dyDescent="0.2"/>
    <row r="423266" ht="12.75" customHeight="1" x14ac:dyDescent="0.2"/>
    <row r="423270" ht="12.75" customHeight="1" x14ac:dyDescent="0.2"/>
    <row r="423274" ht="12.75" customHeight="1" x14ac:dyDescent="0.2"/>
    <row r="423278" ht="12.75" customHeight="1" x14ac:dyDescent="0.2"/>
    <row r="423282" ht="12.75" customHeight="1" x14ac:dyDescent="0.2"/>
    <row r="423286" ht="12.75" customHeight="1" x14ac:dyDescent="0.2"/>
    <row r="423290" ht="12.75" customHeight="1" x14ac:dyDescent="0.2"/>
    <row r="423294" ht="12.75" customHeight="1" x14ac:dyDescent="0.2"/>
    <row r="423298" ht="12.75" customHeight="1" x14ac:dyDescent="0.2"/>
    <row r="423302" ht="12.75" customHeight="1" x14ac:dyDescent="0.2"/>
    <row r="423306" ht="12.75" customHeight="1" x14ac:dyDescent="0.2"/>
    <row r="423310" ht="12.75" customHeight="1" x14ac:dyDescent="0.2"/>
    <row r="423314" ht="12.75" customHeight="1" x14ac:dyDescent="0.2"/>
    <row r="423318" ht="12.75" customHeight="1" x14ac:dyDescent="0.2"/>
    <row r="423322" ht="12.75" customHeight="1" x14ac:dyDescent="0.2"/>
    <row r="423326" ht="12.75" customHeight="1" x14ac:dyDescent="0.2"/>
    <row r="423330" ht="12.75" customHeight="1" x14ac:dyDescent="0.2"/>
    <row r="423334" ht="12.75" customHeight="1" x14ac:dyDescent="0.2"/>
    <row r="423338" ht="12.75" customHeight="1" x14ac:dyDescent="0.2"/>
    <row r="423342" ht="12.75" customHeight="1" x14ac:dyDescent="0.2"/>
    <row r="423346" ht="12.75" customHeight="1" x14ac:dyDescent="0.2"/>
    <row r="423350" ht="12.75" customHeight="1" x14ac:dyDescent="0.2"/>
    <row r="423354" ht="12.75" customHeight="1" x14ac:dyDescent="0.2"/>
    <row r="423358" ht="12.75" customHeight="1" x14ac:dyDescent="0.2"/>
    <row r="423362" ht="12.75" customHeight="1" x14ac:dyDescent="0.2"/>
    <row r="423366" ht="12.75" customHeight="1" x14ac:dyDescent="0.2"/>
    <row r="423370" ht="12.75" customHeight="1" x14ac:dyDescent="0.2"/>
    <row r="423374" ht="12.75" customHeight="1" x14ac:dyDescent="0.2"/>
    <row r="423378" ht="12.75" customHeight="1" x14ac:dyDescent="0.2"/>
    <row r="423382" ht="12.75" customHeight="1" x14ac:dyDescent="0.2"/>
    <row r="423386" ht="12.75" customHeight="1" x14ac:dyDescent="0.2"/>
    <row r="423390" ht="12.75" customHeight="1" x14ac:dyDescent="0.2"/>
    <row r="423394" ht="12.75" customHeight="1" x14ac:dyDescent="0.2"/>
    <row r="423398" ht="12.75" customHeight="1" x14ac:dyDescent="0.2"/>
    <row r="423402" ht="12.75" customHeight="1" x14ac:dyDescent="0.2"/>
    <row r="423406" ht="12.75" customHeight="1" x14ac:dyDescent="0.2"/>
    <row r="423410" ht="12.75" customHeight="1" x14ac:dyDescent="0.2"/>
    <row r="423414" ht="12.75" customHeight="1" x14ac:dyDescent="0.2"/>
    <row r="423418" ht="12.75" customHeight="1" x14ac:dyDescent="0.2"/>
    <row r="423422" ht="12.75" customHeight="1" x14ac:dyDescent="0.2"/>
    <row r="423426" ht="12.75" customHeight="1" x14ac:dyDescent="0.2"/>
    <row r="423430" ht="12.75" customHeight="1" x14ac:dyDescent="0.2"/>
    <row r="423434" ht="12.75" customHeight="1" x14ac:dyDescent="0.2"/>
    <row r="423438" ht="12.75" customHeight="1" x14ac:dyDescent="0.2"/>
    <row r="423442" ht="12.75" customHeight="1" x14ac:dyDescent="0.2"/>
    <row r="423446" ht="12.75" customHeight="1" x14ac:dyDescent="0.2"/>
    <row r="423450" ht="12.75" customHeight="1" x14ac:dyDescent="0.2"/>
    <row r="423454" ht="12.75" customHeight="1" x14ac:dyDescent="0.2"/>
    <row r="423458" ht="12.75" customHeight="1" x14ac:dyDescent="0.2"/>
    <row r="423462" ht="12.75" customHeight="1" x14ac:dyDescent="0.2"/>
    <row r="423466" ht="12.75" customHeight="1" x14ac:dyDescent="0.2"/>
    <row r="423470" ht="12.75" customHeight="1" x14ac:dyDescent="0.2"/>
    <row r="423474" ht="12.75" customHeight="1" x14ac:dyDescent="0.2"/>
    <row r="423478" ht="12.75" customHeight="1" x14ac:dyDescent="0.2"/>
    <row r="423482" ht="12.75" customHeight="1" x14ac:dyDescent="0.2"/>
    <row r="423486" ht="12.75" customHeight="1" x14ac:dyDescent="0.2"/>
    <row r="423490" ht="12.75" customHeight="1" x14ac:dyDescent="0.2"/>
    <row r="423494" ht="12.75" customHeight="1" x14ac:dyDescent="0.2"/>
    <row r="423498" ht="12.75" customHeight="1" x14ac:dyDescent="0.2"/>
    <row r="423502" ht="12.75" customHeight="1" x14ac:dyDescent="0.2"/>
    <row r="423506" ht="12.75" customHeight="1" x14ac:dyDescent="0.2"/>
    <row r="423510" ht="12.75" customHeight="1" x14ac:dyDescent="0.2"/>
    <row r="423514" ht="12.75" customHeight="1" x14ac:dyDescent="0.2"/>
    <row r="423518" ht="12.75" customHeight="1" x14ac:dyDescent="0.2"/>
    <row r="423522" ht="12.75" customHeight="1" x14ac:dyDescent="0.2"/>
    <row r="423526" ht="12.75" customHeight="1" x14ac:dyDescent="0.2"/>
    <row r="423530" ht="12.75" customHeight="1" x14ac:dyDescent="0.2"/>
    <row r="423534" ht="12.75" customHeight="1" x14ac:dyDescent="0.2"/>
    <row r="423538" ht="12.75" customHeight="1" x14ac:dyDescent="0.2"/>
    <row r="423542" ht="12.75" customHeight="1" x14ac:dyDescent="0.2"/>
    <row r="423546" ht="12.75" customHeight="1" x14ac:dyDescent="0.2"/>
    <row r="423550" ht="12.75" customHeight="1" x14ac:dyDescent="0.2"/>
    <row r="423554" ht="12.75" customHeight="1" x14ac:dyDescent="0.2"/>
    <row r="423558" ht="12.75" customHeight="1" x14ac:dyDescent="0.2"/>
    <row r="423562" ht="12.75" customHeight="1" x14ac:dyDescent="0.2"/>
    <row r="423566" ht="12.75" customHeight="1" x14ac:dyDescent="0.2"/>
    <row r="423570" ht="12.75" customHeight="1" x14ac:dyDescent="0.2"/>
    <row r="423574" ht="12.75" customHeight="1" x14ac:dyDescent="0.2"/>
    <row r="423578" ht="12.75" customHeight="1" x14ac:dyDescent="0.2"/>
    <row r="423582" ht="12.75" customHeight="1" x14ac:dyDescent="0.2"/>
    <row r="423586" ht="12.75" customHeight="1" x14ac:dyDescent="0.2"/>
    <row r="423590" ht="12.75" customHeight="1" x14ac:dyDescent="0.2"/>
    <row r="423594" ht="12.75" customHeight="1" x14ac:dyDescent="0.2"/>
    <row r="423598" ht="12.75" customHeight="1" x14ac:dyDescent="0.2"/>
    <row r="423602" ht="12.75" customHeight="1" x14ac:dyDescent="0.2"/>
    <row r="423606" ht="12.75" customHeight="1" x14ac:dyDescent="0.2"/>
    <row r="423610" ht="12.75" customHeight="1" x14ac:dyDescent="0.2"/>
    <row r="423614" ht="12.75" customHeight="1" x14ac:dyDescent="0.2"/>
    <row r="423618" ht="12.75" customHeight="1" x14ac:dyDescent="0.2"/>
    <row r="423622" ht="12.75" customHeight="1" x14ac:dyDescent="0.2"/>
    <row r="423626" ht="12.75" customHeight="1" x14ac:dyDescent="0.2"/>
    <row r="423630" ht="12.75" customHeight="1" x14ac:dyDescent="0.2"/>
    <row r="423634" ht="12.75" customHeight="1" x14ac:dyDescent="0.2"/>
    <row r="423638" ht="12.75" customHeight="1" x14ac:dyDescent="0.2"/>
    <row r="423642" ht="12.75" customHeight="1" x14ac:dyDescent="0.2"/>
    <row r="423646" ht="12.75" customHeight="1" x14ac:dyDescent="0.2"/>
    <row r="423650" ht="12.75" customHeight="1" x14ac:dyDescent="0.2"/>
    <row r="423654" ht="12.75" customHeight="1" x14ac:dyDescent="0.2"/>
    <row r="423658" ht="12.75" customHeight="1" x14ac:dyDescent="0.2"/>
    <row r="423662" ht="12.75" customHeight="1" x14ac:dyDescent="0.2"/>
    <row r="423666" ht="12.75" customHeight="1" x14ac:dyDescent="0.2"/>
    <row r="423670" ht="12.75" customHeight="1" x14ac:dyDescent="0.2"/>
    <row r="423674" ht="12.75" customHeight="1" x14ac:dyDescent="0.2"/>
    <row r="423678" ht="12.75" customHeight="1" x14ac:dyDescent="0.2"/>
    <row r="423682" ht="12.75" customHeight="1" x14ac:dyDescent="0.2"/>
    <row r="423686" ht="12.75" customHeight="1" x14ac:dyDescent="0.2"/>
    <row r="423690" ht="12.75" customHeight="1" x14ac:dyDescent="0.2"/>
    <row r="423694" ht="12.75" customHeight="1" x14ac:dyDescent="0.2"/>
    <row r="423698" ht="12.75" customHeight="1" x14ac:dyDescent="0.2"/>
    <row r="423702" ht="12.75" customHeight="1" x14ac:dyDescent="0.2"/>
    <row r="423706" ht="12.75" customHeight="1" x14ac:dyDescent="0.2"/>
    <row r="423710" ht="12.75" customHeight="1" x14ac:dyDescent="0.2"/>
    <row r="423714" ht="12.75" customHeight="1" x14ac:dyDescent="0.2"/>
    <row r="423718" ht="12.75" customHeight="1" x14ac:dyDescent="0.2"/>
    <row r="423722" ht="12.75" customHeight="1" x14ac:dyDescent="0.2"/>
    <row r="423726" ht="12.75" customHeight="1" x14ac:dyDescent="0.2"/>
    <row r="423730" ht="12.75" customHeight="1" x14ac:dyDescent="0.2"/>
    <row r="423734" ht="12.75" customHeight="1" x14ac:dyDescent="0.2"/>
    <row r="423738" ht="12.75" customHeight="1" x14ac:dyDescent="0.2"/>
    <row r="423742" ht="12.75" customHeight="1" x14ac:dyDescent="0.2"/>
    <row r="423746" ht="12.75" customHeight="1" x14ac:dyDescent="0.2"/>
    <row r="423750" ht="12.75" customHeight="1" x14ac:dyDescent="0.2"/>
    <row r="423754" ht="12.75" customHeight="1" x14ac:dyDescent="0.2"/>
    <row r="423758" ht="12.75" customHeight="1" x14ac:dyDescent="0.2"/>
    <row r="423762" ht="12.75" customHeight="1" x14ac:dyDescent="0.2"/>
    <row r="423766" ht="12.75" customHeight="1" x14ac:dyDescent="0.2"/>
    <row r="423770" ht="12.75" customHeight="1" x14ac:dyDescent="0.2"/>
    <row r="423774" ht="12.75" customHeight="1" x14ac:dyDescent="0.2"/>
    <row r="423778" ht="12.75" customHeight="1" x14ac:dyDescent="0.2"/>
    <row r="423782" ht="12.75" customHeight="1" x14ac:dyDescent="0.2"/>
    <row r="423786" ht="12.75" customHeight="1" x14ac:dyDescent="0.2"/>
    <row r="423790" ht="12.75" customHeight="1" x14ac:dyDescent="0.2"/>
    <row r="423794" ht="12.75" customHeight="1" x14ac:dyDescent="0.2"/>
    <row r="423798" ht="12.75" customHeight="1" x14ac:dyDescent="0.2"/>
    <row r="423802" ht="12.75" customHeight="1" x14ac:dyDescent="0.2"/>
    <row r="423806" ht="12.75" customHeight="1" x14ac:dyDescent="0.2"/>
    <row r="423810" ht="12.75" customHeight="1" x14ac:dyDescent="0.2"/>
    <row r="423814" ht="12.75" customHeight="1" x14ac:dyDescent="0.2"/>
    <row r="423818" ht="12.75" customHeight="1" x14ac:dyDescent="0.2"/>
    <row r="423822" ht="12.75" customHeight="1" x14ac:dyDescent="0.2"/>
    <row r="423826" ht="12.75" customHeight="1" x14ac:dyDescent="0.2"/>
    <row r="423830" ht="12.75" customHeight="1" x14ac:dyDescent="0.2"/>
    <row r="423834" ht="12.75" customHeight="1" x14ac:dyDescent="0.2"/>
    <row r="423838" ht="12.75" customHeight="1" x14ac:dyDescent="0.2"/>
    <row r="423842" ht="12.75" customHeight="1" x14ac:dyDescent="0.2"/>
    <row r="423846" ht="12.75" customHeight="1" x14ac:dyDescent="0.2"/>
    <row r="423850" ht="12.75" customHeight="1" x14ac:dyDescent="0.2"/>
    <row r="423854" ht="12.75" customHeight="1" x14ac:dyDescent="0.2"/>
    <row r="423858" ht="12.75" customHeight="1" x14ac:dyDescent="0.2"/>
    <row r="423862" ht="12.75" customHeight="1" x14ac:dyDescent="0.2"/>
    <row r="423866" ht="12.75" customHeight="1" x14ac:dyDescent="0.2"/>
    <row r="423870" ht="12.75" customHeight="1" x14ac:dyDescent="0.2"/>
    <row r="423874" ht="12.75" customHeight="1" x14ac:dyDescent="0.2"/>
    <row r="423878" ht="12.75" customHeight="1" x14ac:dyDescent="0.2"/>
    <row r="423882" ht="12.75" customHeight="1" x14ac:dyDescent="0.2"/>
    <row r="423886" ht="12.75" customHeight="1" x14ac:dyDescent="0.2"/>
    <row r="423890" ht="12.75" customHeight="1" x14ac:dyDescent="0.2"/>
    <row r="423894" ht="12.75" customHeight="1" x14ac:dyDescent="0.2"/>
    <row r="423898" ht="12.75" customHeight="1" x14ac:dyDescent="0.2"/>
    <row r="423902" ht="12.75" customHeight="1" x14ac:dyDescent="0.2"/>
    <row r="423906" ht="12.75" customHeight="1" x14ac:dyDescent="0.2"/>
    <row r="423910" ht="12.75" customHeight="1" x14ac:dyDescent="0.2"/>
    <row r="423914" ht="12.75" customHeight="1" x14ac:dyDescent="0.2"/>
    <row r="423918" ht="12.75" customHeight="1" x14ac:dyDescent="0.2"/>
    <row r="423922" ht="12.75" customHeight="1" x14ac:dyDescent="0.2"/>
    <row r="423926" ht="12.75" customHeight="1" x14ac:dyDescent="0.2"/>
    <row r="423930" ht="12.75" customHeight="1" x14ac:dyDescent="0.2"/>
    <row r="423934" ht="12.75" customHeight="1" x14ac:dyDescent="0.2"/>
    <row r="423938" ht="12.75" customHeight="1" x14ac:dyDescent="0.2"/>
    <row r="423942" ht="12.75" customHeight="1" x14ac:dyDescent="0.2"/>
    <row r="423946" ht="12.75" customHeight="1" x14ac:dyDescent="0.2"/>
    <row r="423950" ht="12.75" customHeight="1" x14ac:dyDescent="0.2"/>
    <row r="423954" ht="12.75" customHeight="1" x14ac:dyDescent="0.2"/>
    <row r="423958" ht="12.75" customHeight="1" x14ac:dyDescent="0.2"/>
    <row r="423962" ht="12.75" customHeight="1" x14ac:dyDescent="0.2"/>
    <row r="423966" ht="12.75" customHeight="1" x14ac:dyDescent="0.2"/>
    <row r="423970" ht="12.75" customHeight="1" x14ac:dyDescent="0.2"/>
    <row r="423974" ht="12.75" customHeight="1" x14ac:dyDescent="0.2"/>
    <row r="423978" ht="12.75" customHeight="1" x14ac:dyDescent="0.2"/>
    <row r="423982" ht="12.75" customHeight="1" x14ac:dyDescent="0.2"/>
    <row r="423986" ht="12.75" customHeight="1" x14ac:dyDescent="0.2"/>
    <row r="423990" ht="12.75" customHeight="1" x14ac:dyDescent="0.2"/>
    <row r="423994" ht="12.75" customHeight="1" x14ac:dyDescent="0.2"/>
    <row r="423998" ht="12.75" customHeight="1" x14ac:dyDescent="0.2"/>
    <row r="424002" ht="12.75" customHeight="1" x14ac:dyDescent="0.2"/>
    <row r="424006" ht="12.75" customHeight="1" x14ac:dyDescent="0.2"/>
    <row r="424010" ht="12.75" customHeight="1" x14ac:dyDescent="0.2"/>
    <row r="424014" ht="12.75" customHeight="1" x14ac:dyDescent="0.2"/>
    <row r="424018" ht="12.75" customHeight="1" x14ac:dyDescent="0.2"/>
    <row r="424022" ht="12.75" customHeight="1" x14ac:dyDescent="0.2"/>
    <row r="424026" ht="12.75" customHeight="1" x14ac:dyDescent="0.2"/>
    <row r="424030" ht="12.75" customHeight="1" x14ac:dyDescent="0.2"/>
    <row r="424034" ht="12.75" customHeight="1" x14ac:dyDescent="0.2"/>
    <row r="424038" ht="12.75" customHeight="1" x14ac:dyDescent="0.2"/>
    <row r="424042" ht="12.75" customHeight="1" x14ac:dyDescent="0.2"/>
    <row r="424046" ht="12.75" customHeight="1" x14ac:dyDescent="0.2"/>
    <row r="424050" ht="12.75" customHeight="1" x14ac:dyDescent="0.2"/>
    <row r="424054" ht="12.75" customHeight="1" x14ac:dyDescent="0.2"/>
    <row r="424058" ht="12.75" customHeight="1" x14ac:dyDescent="0.2"/>
    <row r="424062" ht="12.75" customHeight="1" x14ac:dyDescent="0.2"/>
    <row r="424066" ht="12.75" customHeight="1" x14ac:dyDescent="0.2"/>
    <row r="424070" ht="12.75" customHeight="1" x14ac:dyDescent="0.2"/>
    <row r="424074" ht="12.75" customHeight="1" x14ac:dyDescent="0.2"/>
    <row r="424078" ht="12.75" customHeight="1" x14ac:dyDescent="0.2"/>
    <row r="424082" ht="12.75" customHeight="1" x14ac:dyDescent="0.2"/>
    <row r="424086" ht="12.75" customHeight="1" x14ac:dyDescent="0.2"/>
    <row r="424090" ht="12.75" customHeight="1" x14ac:dyDescent="0.2"/>
    <row r="424094" ht="12.75" customHeight="1" x14ac:dyDescent="0.2"/>
    <row r="424098" ht="12.75" customHeight="1" x14ac:dyDescent="0.2"/>
    <row r="424102" ht="12.75" customHeight="1" x14ac:dyDescent="0.2"/>
    <row r="424106" ht="12.75" customHeight="1" x14ac:dyDescent="0.2"/>
    <row r="424110" ht="12.75" customHeight="1" x14ac:dyDescent="0.2"/>
    <row r="424114" ht="12.75" customHeight="1" x14ac:dyDescent="0.2"/>
    <row r="424118" ht="12.75" customHeight="1" x14ac:dyDescent="0.2"/>
    <row r="424122" ht="12.75" customHeight="1" x14ac:dyDescent="0.2"/>
    <row r="424126" ht="12.75" customHeight="1" x14ac:dyDescent="0.2"/>
    <row r="424130" ht="12.75" customHeight="1" x14ac:dyDescent="0.2"/>
    <row r="424134" ht="12.75" customHeight="1" x14ac:dyDescent="0.2"/>
    <row r="424138" ht="12.75" customHeight="1" x14ac:dyDescent="0.2"/>
    <row r="424142" ht="12.75" customHeight="1" x14ac:dyDescent="0.2"/>
    <row r="424146" ht="12.75" customHeight="1" x14ac:dyDescent="0.2"/>
    <row r="424150" ht="12.75" customHeight="1" x14ac:dyDescent="0.2"/>
    <row r="424154" ht="12.75" customHeight="1" x14ac:dyDescent="0.2"/>
    <row r="424158" ht="12.75" customHeight="1" x14ac:dyDescent="0.2"/>
    <row r="424162" ht="12.75" customHeight="1" x14ac:dyDescent="0.2"/>
    <row r="424166" ht="12.75" customHeight="1" x14ac:dyDescent="0.2"/>
    <row r="424170" ht="12.75" customHeight="1" x14ac:dyDescent="0.2"/>
    <row r="424174" ht="12.75" customHeight="1" x14ac:dyDescent="0.2"/>
    <row r="424178" ht="12.75" customHeight="1" x14ac:dyDescent="0.2"/>
    <row r="424182" ht="12.75" customHeight="1" x14ac:dyDescent="0.2"/>
    <row r="424186" ht="12.75" customHeight="1" x14ac:dyDescent="0.2"/>
    <row r="424190" ht="12.75" customHeight="1" x14ac:dyDescent="0.2"/>
    <row r="424194" ht="12.75" customHeight="1" x14ac:dyDescent="0.2"/>
    <row r="424198" ht="12.75" customHeight="1" x14ac:dyDescent="0.2"/>
    <row r="424202" ht="12.75" customHeight="1" x14ac:dyDescent="0.2"/>
    <row r="424206" ht="12.75" customHeight="1" x14ac:dyDescent="0.2"/>
    <row r="424210" ht="12.75" customHeight="1" x14ac:dyDescent="0.2"/>
    <row r="424214" ht="12.75" customHeight="1" x14ac:dyDescent="0.2"/>
    <row r="424218" ht="12.75" customHeight="1" x14ac:dyDescent="0.2"/>
    <row r="424222" ht="12.75" customHeight="1" x14ac:dyDescent="0.2"/>
    <row r="424226" ht="12.75" customHeight="1" x14ac:dyDescent="0.2"/>
    <row r="424230" ht="12.75" customHeight="1" x14ac:dyDescent="0.2"/>
    <row r="424234" ht="12.75" customHeight="1" x14ac:dyDescent="0.2"/>
    <row r="424238" ht="12.75" customHeight="1" x14ac:dyDescent="0.2"/>
    <row r="424242" ht="12.75" customHeight="1" x14ac:dyDescent="0.2"/>
    <row r="424246" ht="12.75" customHeight="1" x14ac:dyDescent="0.2"/>
    <row r="424250" ht="12.75" customHeight="1" x14ac:dyDescent="0.2"/>
    <row r="424254" ht="12.75" customHeight="1" x14ac:dyDescent="0.2"/>
    <row r="424258" ht="12.75" customHeight="1" x14ac:dyDescent="0.2"/>
    <row r="424262" ht="12.75" customHeight="1" x14ac:dyDescent="0.2"/>
    <row r="424266" ht="12.75" customHeight="1" x14ac:dyDescent="0.2"/>
    <row r="424270" ht="12.75" customHeight="1" x14ac:dyDescent="0.2"/>
    <row r="424274" ht="12.75" customHeight="1" x14ac:dyDescent="0.2"/>
    <row r="424278" ht="12.75" customHeight="1" x14ac:dyDescent="0.2"/>
    <row r="424282" ht="12.75" customHeight="1" x14ac:dyDescent="0.2"/>
    <row r="424286" ht="12.75" customHeight="1" x14ac:dyDescent="0.2"/>
    <row r="424290" ht="12.75" customHeight="1" x14ac:dyDescent="0.2"/>
    <row r="424294" ht="12.75" customHeight="1" x14ac:dyDescent="0.2"/>
    <row r="424298" ht="12.75" customHeight="1" x14ac:dyDescent="0.2"/>
    <row r="424302" ht="12.75" customHeight="1" x14ac:dyDescent="0.2"/>
    <row r="424306" ht="12.75" customHeight="1" x14ac:dyDescent="0.2"/>
    <row r="424310" ht="12.75" customHeight="1" x14ac:dyDescent="0.2"/>
    <row r="424314" ht="12.75" customHeight="1" x14ac:dyDescent="0.2"/>
    <row r="424318" ht="12.75" customHeight="1" x14ac:dyDescent="0.2"/>
    <row r="424322" ht="12.75" customHeight="1" x14ac:dyDescent="0.2"/>
    <row r="424326" ht="12.75" customHeight="1" x14ac:dyDescent="0.2"/>
    <row r="424330" ht="12.75" customHeight="1" x14ac:dyDescent="0.2"/>
    <row r="424334" ht="12.75" customHeight="1" x14ac:dyDescent="0.2"/>
    <row r="424338" ht="12.75" customHeight="1" x14ac:dyDescent="0.2"/>
    <row r="424342" ht="12.75" customHeight="1" x14ac:dyDescent="0.2"/>
    <row r="424346" ht="12.75" customHeight="1" x14ac:dyDescent="0.2"/>
    <row r="424350" ht="12.75" customHeight="1" x14ac:dyDescent="0.2"/>
    <row r="424354" ht="12.75" customHeight="1" x14ac:dyDescent="0.2"/>
    <row r="424358" ht="12.75" customHeight="1" x14ac:dyDescent="0.2"/>
    <row r="424362" ht="12.75" customHeight="1" x14ac:dyDescent="0.2"/>
    <row r="424366" ht="12.75" customHeight="1" x14ac:dyDescent="0.2"/>
    <row r="424370" ht="12.75" customHeight="1" x14ac:dyDescent="0.2"/>
    <row r="424374" ht="12.75" customHeight="1" x14ac:dyDescent="0.2"/>
    <row r="424378" ht="12.75" customHeight="1" x14ac:dyDescent="0.2"/>
    <row r="424382" ht="12.75" customHeight="1" x14ac:dyDescent="0.2"/>
    <row r="424386" ht="12.75" customHeight="1" x14ac:dyDescent="0.2"/>
    <row r="424390" ht="12.75" customHeight="1" x14ac:dyDescent="0.2"/>
    <row r="424394" ht="12.75" customHeight="1" x14ac:dyDescent="0.2"/>
    <row r="424398" ht="12.75" customHeight="1" x14ac:dyDescent="0.2"/>
    <row r="424402" ht="12.75" customHeight="1" x14ac:dyDescent="0.2"/>
    <row r="424406" ht="12.75" customHeight="1" x14ac:dyDescent="0.2"/>
    <row r="424410" ht="12.75" customHeight="1" x14ac:dyDescent="0.2"/>
    <row r="424414" ht="12.75" customHeight="1" x14ac:dyDescent="0.2"/>
    <row r="424418" ht="12.75" customHeight="1" x14ac:dyDescent="0.2"/>
    <row r="424422" ht="12.75" customHeight="1" x14ac:dyDescent="0.2"/>
    <row r="424426" ht="12.75" customHeight="1" x14ac:dyDescent="0.2"/>
    <row r="424430" ht="12.75" customHeight="1" x14ac:dyDescent="0.2"/>
    <row r="424434" ht="12.75" customHeight="1" x14ac:dyDescent="0.2"/>
    <row r="424438" ht="12.75" customHeight="1" x14ac:dyDescent="0.2"/>
    <row r="424442" ht="12.75" customHeight="1" x14ac:dyDescent="0.2"/>
    <row r="424446" ht="12.75" customHeight="1" x14ac:dyDescent="0.2"/>
    <row r="424450" ht="12.75" customHeight="1" x14ac:dyDescent="0.2"/>
    <row r="424454" ht="12.75" customHeight="1" x14ac:dyDescent="0.2"/>
    <row r="424458" ht="12.75" customHeight="1" x14ac:dyDescent="0.2"/>
    <row r="424462" ht="12.75" customHeight="1" x14ac:dyDescent="0.2"/>
    <row r="424466" ht="12.75" customHeight="1" x14ac:dyDescent="0.2"/>
    <row r="424470" ht="12.75" customHeight="1" x14ac:dyDescent="0.2"/>
    <row r="424474" ht="12.75" customHeight="1" x14ac:dyDescent="0.2"/>
    <row r="424478" ht="12.75" customHeight="1" x14ac:dyDescent="0.2"/>
    <row r="424482" ht="12.75" customHeight="1" x14ac:dyDescent="0.2"/>
    <row r="424486" ht="12.75" customHeight="1" x14ac:dyDescent="0.2"/>
    <row r="424490" ht="12.75" customHeight="1" x14ac:dyDescent="0.2"/>
    <row r="424494" ht="12.75" customHeight="1" x14ac:dyDescent="0.2"/>
    <row r="424498" ht="12.75" customHeight="1" x14ac:dyDescent="0.2"/>
    <row r="424502" ht="12.75" customHeight="1" x14ac:dyDescent="0.2"/>
    <row r="424506" ht="12.75" customHeight="1" x14ac:dyDescent="0.2"/>
    <row r="424510" ht="12.75" customHeight="1" x14ac:dyDescent="0.2"/>
    <row r="424514" ht="12.75" customHeight="1" x14ac:dyDescent="0.2"/>
    <row r="424518" ht="12.75" customHeight="1" x14ac:dyDescent="0.2"/>
    <row r="424522" ht="12.75" customHeight="1" x14ac:dyDescent="0.2"/>
    <row r="424526" ht="12.75" customHeight="1" x14ac:dyDescent="0.2"/>
    <row r="424530" ht="12.75" customHeight="1" x14ac:dyDescent="0.2"/>
    <row r="424534" ht="12.75" customHeight="1" x14ac:dyDescent="0.2"/>
    <row r="424538" ht="12.75" customHeight="1" x14ac:dyDescent="0.2"/>
    <row r="424542" ht="12.75" customHeight="1" x14ac:dyDescent="0.2"/>
    <row r="424546" ht="12.75" customHeight="1" x14ac:dyDescent="0.2"/>
    <row r="424550" ht="12.75" customHeight="1" x14ac:dyDescent="0.2"/>
    <row r="424554" ht="12.75" customHeight="1" x14ac:dyDescent="0.2"/>
    <row r="424558" ht="12.75" customHeight="1" x14ac:dyDescent="0.2"/>
    <row r="424562" ht="12.75" customHeight="1" x14ac:dyDescent="0.2"/>
    <row r="424566" ht="12.75" customHeight="1" x14ac:dyDescent="0.2"/>
    <row r="424570" ht="12.75" customHeight="1" x14ac:dyDescent="0.2"/>
    <row r="424574" ht="12.75" customHeight="1" x14ac:dyDescent="0.2"/>
    <row r="424578" ht="12.75" customHeight="1" x14ac:dyDescent="0.2"/>
    <row r="424582" ht="12.75" customHeight="1" x14ac:dyDescent="0.2"/>
    <row r="424586" ht="12.75" customHeight="1" x14ac:dyDescent="0.2"/>
    <row r="424590" ht="12.75" customHeight="1" x14ac:dyDescent="0.2"/>
    <row r="424594" ht="12.75" customHeight="1" x14ac:dyDescent="0.2"/>
    <row r="424598" ht="12.75" customHeight="1" x14ac:dyDescent="0.2"/>
    <row r="424602" ht="12.75" customHeight="1" x14ac:dyDescent="0.2"/>
    <row r="424606" ht="12.75" customHeight="1" x14ac:dyDescent="0.2"/>
    <row r="424610" ht="12.75" customHeight="1" x14ac:dyDescent="0.2"/>
    <row r="424614" ht="12.75" customHeight="1" x14ac:dyDescent="0.2"/>
    <row r="424618" ht="12.75" customHeight="1" x14ac:dyDescent="0.2"/>
    <row r="424622" ht="12.75" customHeight="1" x14ac:dyDescent="0.2"/>
    <row r="424626" ht="12.75" customHeight="1" x14ac:dyDescent="0.2"/>
    <row r="424630" ht="12.75" customHeight="1" x14ac:dyDescent="0.2"/>
    <row r="424634" ht="12.75" customHeight="1" x14ac:dyDescent="0.2"/>
    <row r="424638" ht="12.75" customHeight="1" x14ac:dyDescent="0.2"/>
    <row r="424642" ht="12.75" customHeight="1" x14ac:dyDescent="0.2"/>
    <row r="424646" ht="12.75" customHeight="1" x14ac:dyDescent="0.2"/>
    <row r="424650" ht="12.75" customHeight="1" x14ac:dyDescent="0.2"/>
    <row r="424654" ht="12.75" customHeight="1" x14ac:dyDescent="0.2"/>
    <row r="424658" ht="12.75" customHeight="1" x14ac:dyDescent="0.2"/>
    <row r="424662" ht="12.75" customHeight="1" x14ac:dyDescent="0.2"/>
    <row r="424666" ht="12.75" customHeight="1" x14ac:dyDescent="0.2"/>
    <row r="424670" ht="12.75" customHeight="1" x14ac:dyDescent="0.2"/>
    <row r="424674" ht="12.75" customHeight="1" x14ac:dyDescent="0.2"/>
    <row r="424678" ht="12.75" customHeight="1" x14ac:dyDescent="0.2"/>
    <row r="424682" ht="12.75" customHeight="1" x14ac:dyDescent="0.2"/>
    <row r="424686" ht="12.75" customHeight="1" x14ac:dyDescent="0.2"/>
    <row r="424690" ht="12.75" customHeight="1" x14ac:dyDescent="0.2"/>
    <row r="424694" ht="12.75" customHeight="1" x14ac:dyDescent="0.2"/>
    <row r="424698" ht="12.75" customHeight="1" x14ac:dyDescent="0.2"/>
    <row r="424702" ht="12.75" customHeight="1" x14ac:dyDescent="0.2"/>
    <row r="424706" ht="12.75" customHeight="1" x14ac:dyDescent="0.2"/>
    <row r="424710" ht="12.75" customHeight="1" x14ac:dyDescent="0.2"/>
    <row r="424714" ht="12.75" customHeight="1" x14ac:dyDescent="0.2"/>
    <row r="424718" ht="12.75" customHeight="1" x14ac:dyDescent="0.2"/>
    <row r="424722" ht="12.75" customHeight="1" x14ac:dyDescent="0.2"/>
    <row r="424726" ht="12.75" customHeight="1" x14ac:dyDescent="0.2"/>
    <row r="424730" ht="12.75" customHeight="1" x14ac:dyDescent="0.2"/>
    <row r="424734" ht="12.75" customHeight="1" x14ac:dyDescent="0.2"/>
    <row r="424738" ht="12.75" customHeight="1" x14ac:dyDescent="0.2"/>
    <row r="424742" ht="12.75" customHeight="1" x14ac:dyDescent="0.2"/>
    <row r="424746" ht="12.75" customHeight="1" x14ac:dyDescent="0.2"/>
    <row r="424750" ht="12.75" customHeight="1" x14ac:dyDescent="0.2"/>
    <row r="424754" ht="12.75" customHeight="1" x14ac:dyDescent="0.2"/>
    <row r="424758" ht="12.75" customHeight="1" x14ac:dyDescent="0.2"/>
    <row r="424762" ht="12.75" customHeight="1" x14ac:dyDescent="0.2"/>
    <row r="424766" ht="12.75" customHeight="1" x14ac:dyDescent="0.2"/>
    <row r="424770" ht="12.75" customHeight="1" x14ac:dyDescent="0.2"/>
    <row r="424774" ht="12.75" customHeight="1" x14ac:dyDescent="0.2"/>
    <row r="424778" ht="12.75" customHeight="1" x14ac:dyDescent="0.2"/>
    <row r="424782" ht="12.75" customHeight="1" x14ac:dyDescent="0.2"/>
    <row r="424786" ht="12.75" customHeight="1" x14ac:dyDescent="0.2"/>
    <row r="424790" ht="12.75" customHeight="1" x14ac:dyDescent="0.2"/>
    <row r="424794" ht="12.75" customHeight="1" x14ac:dyDescent="0.2"/>
    <row r="424798" ht="12.75" customHeight="1" x14ac:dyDescent="0.2"/>
    <row r="424802" ht="12.75" customHeight="1" x14ac:dyDescent="0.2"/>
    <row r="424806" ht="12.75" customHeight="1" x14ac:dyDescent="0.2"/>
    <row r="424810" ht="12.75" customHeight="1" x14ac:dyDescent="0.2"/>
    <row r="424814" ht="12.75" customHeight="1" x14ac:dyDescent="0.2"/>
    <row r="424818" ht="12.75" customHeight="1" x14ac:dyDescent="0.2"/>
    <row r="424822" ht="12.75" customHeight="1" x14ac:dyDescent="0.2"/>
    <row r="424826" ht="12.75" customHeight="1" x14ac:dyDescent="0.2"/>
    <row r="424830" ht="12.75" customHeight="1" x14ac:dyDescent="0.2"/>
    <row r="424834" ht="12.75" customHeight="1" x14ac:dyDescent="0.2"/>
    <row r="424838" ht="12.75" customHeight="1" x14ac:dyDescent="0.2"/>
    <row r="424842" ht="12.75" customHeight="1" x14ac:dyDescent="0.2"/>
    <row r="424846" ht="12.75" customHeight="1" x14ac:dyDescent="0.2"/>
    <row r="424850" ht="12.75" customHeight="1" x14ac:dyDescent="0.2"/>
    <row r="424854" ht="12.75" customHeight="1" x14ac:dyDescent="0.2"/>
    <row r="424858" ht="12.75" customHeight="1" x14ac:dyDescent="0.2"/>
    <row r="424862" ht="12.75" customHeight="1" x14ac:dyDescent="0.2"/>
    <row r="424866" ht="12.75" customHeight="1" x14ac:dyDescent="0.2"/>
    <row r="424870" ht="12.75" customHeight="1" x14ac:dyDescent="0.2"/>
    <row r="424874" ht="12.75" customHeight="1" x14ac:dyDescent="0.2"/>
    <row r="424878" ht="12.75" customHeight="1" x14ac:dyDescent="0.2"/>
    <row r="424882" ht="12.75" customHeight="1" x14ac:dyDescent="0.2"/>
    <row r="424886" ht="12.75" customHeight="1" x14ac:dyDescent="0.2"/>
    <row r="424890" ht="12.75" customHeight="1" x14ac:dyDescent="0.2"/>
    <row r="424894" ht="12.75" customHeight="1" x14ac:dyDescent="0.2"/>
    <row r="424898" ht="12.75" customHeight="1" x14ac:dyDescent="0.2"/>
    <row r="424902" ht="12.75" customHeight="1" x14ac:dyDescent="0.2"/>
    <row r="424906" ht="12.75" customHeight="1" x14ac:dyDescent="0.2"/>
    <row r="424910" ht="12.75" customHeight="1" x14ac:dyDescent="0.2"/>
    <row r="424914" ht="12.75" customHeight="1" x14ac:dyDescent="0.2"/>
    <row r="424918" ht="12.75" customHeight="1" x14ac:dyDescent="0.2"/>
    <row r="424922" ht="12.75" customHeight="1" x14ac:dyDescent="0.2"/>
    <row r="424926" ht="12.75" customHeight="1" x14ac:dyDescent="0.2"/>
    <row r="424930" ht="12.75" customHeight="1" x14ac:dyDescent="0.2"/>
    <row r="424934" ht="12.75" customHeight="1" x14ac:dyDescent="0.2"/>
    <row r="424938" ht="12.75" customHeight="1" x14ac:dyDescent="0.2"/>
    <row r="424942" ht="12.75" customHeight="1" x14ac:dyDescent="0.2"/>
    <row r="424946" ht="12.75" customHeight="1" x14ac:dyDescent="0.2"/>
    <row r="424950" ht="12.75" customHeight="1" x14ac:dyDescent="0.2"/>
    <row r="424954" ht="12.75" customHeight="1" x14ac:dyDescent="0.2"/>
    <row r="424958" ht="12.75" customHeight="1" x14ac:dyDescent="0.2"/>
    <row r="424962" ht="12.75" customHeight="1" x14ac:dyDescent="0.2"/>
    <row r="424966" ht="12.75" customHeight="1" x14ac:dyDescent="0.2"/>
    <row r="424970" ht="12.75" customHeight="1" x14ac:dyDescent="0.2"/>
    <row r="424974" ht="12.75" customHeight="1" x14ac:dyDescent="0.2"/>
    <row r="424978" ht="12.75" customHeight="1" x14ac:dyDescent="0.2"/>
    <row r="424982" ht="12.75" customHeight="1" x14ac:dyDescent="0.2"/>
    <row r="424986" ht="12.75" customHeight="1" x14ac:dyDescent="0.2"/>
    <row r="424990" ht="12.75" customHeight="1" x14ac:dyDescent="0.2"/>
    <row r="424994" ht="12.75" customHeight="1" x14ac:dyDescent="0.2"/>
    <row r="424998" ht="12.75" customHeight="1" x14ac:dyDescent="0.2"/>
    <row r="425002" ht="12.75" customHeight="1" x14ac:dyDescent="0.2"/>
    <row r="425006" ht="12.75" customHeight="1" x14ac:dyDescent="0.2"/>
    <row r="425010" ht="12.75" customHeight="1" x14ac:dyDescent="0.2"/>
    <row r="425014" ht="12.75" customHeight="1" x14ac:dyDescent="0.2"/>
    <row r="425018" ht="12.75" customHeight="1" x14ac:dyDescent="0.2"/>
    <row r="425022" ht="12.75" customHeight="1" x14ac:dyDescent="0.2"/>
    <row r="425026" ht="12.75" customHeight="1" x14ac:dyDescent="0.2"/>
    <row r="425030" ht="12.75" customHeight="1" x14ac:dyDescent="0.2"/>
    <row r="425034" ht="12.75" customHeight="1" x14ac:dyDescent="0.2"/>
    <row r="425038" ht="12.75" customHeight="1" x14ac:dyDescent="0.2"/>
    <row r="425042" ht="12.75" customHeight="1" x14ac:dyDescent="0.2"/>
    <row r="425046" ht="12.75" customHeight="1" x14ac:dyDescent="0.2"/>
    <row r="425050" ht="12.75" customHeight="1" x14ac:dyDescent="0.2"/>
    <row r="425054" ht="12.75" customHeight="1" x14ac:dyDescent="0.2"/>
    <row r="425058" ht="12.75" customHeight="1" x14ac:dyDescent="0.2"/>
    <row r="425062" ht="12.75" customHeight="1" x14ac:dyDescent="0.2"/>
    <row r="425066" ht="12.75" customHeight="1" x14ac:dyDescent="0.2"/>
    <row r="425070" ht="12.75" customHeight="1" x14ac:dyDescent="0.2"/>
    <row r="425074" ht="12.75" customHeight="1" x14ac:dyDescent="0.2"/>
    <row r="425078" ht="12.75" customHeight="1" x14ac:dyDescent="0.2"/>
    <row r="425082" ht="12.75" customHeight="1" x14ac:dyDescent="0.2"/>
    <row r="425086" ht="12.75" customHeight="1" x14ac:dyDescent="0.2"/>
    <row r="425090" ht="12.75" customHeight="1" x14ac:dyDescent="0.2"/>
    <row r="425094" ht="12.75" customHeight="1" x14ac:dyDescent="0.2"/>
    <row r="425098" ht="12.75" customHeight="1" x14ac:dyDescent="0.2"/>
    <row r="425102" ht="12.75" customHeight="1" x14ac:dyDescent="0.2"/>
    <row r="425106" ht="12.75" customHeight="1" x14ac:dyDescent="0.2"/>
    <row r="425110" ht="12.75" customHeight="1" x14ac:dyDescent="0.2"/>
    <row r="425114" ht="12.75" customHeight="1" x14ac:dyDescent="0.2"/>
    <row r="425118" ht="12.75" customHeight="1" x14ac:dyDescent="0.2"/>
    <row r="425122" ht="12.75" customHeight="1" x14ac:dyDescent="0.2"/>
    <row r="425126" ht="12.75" customHeight="1" x14ac:dyDescent="0.2"/>
    <row r="425130" ht="12.75" customHeight="1" x14ac:dyDescent="0.2"/>
    <row r="425134" ht="12.75" customHeight="1" x14ac:dyDescent="0.2"/>
    <row r="425138" ht="12.75" customHeight="1" x14ac:dyDescent="0.2"/>
    <row r="425142" ht="12.75" customHeight="1" x14ac:dyDescent="0.2"/>
    <row r="425146" ht="12.75" customHeight="1" x14ac:dyDescent="0.2"/>
    <row r="425150" ht="12.75" customHeight="1" x14ac:dyDescent="0.2"/>
    <row r="425154" ht="12.75" customHeight="1" x14ac:dyDescent="0.2"/>
    <row r="425158" ht="12.75" customHeight="1" x14ac:dyDescent="0.2"/>
    <row r="425162" ht="12.75" customHeight="1" x14ac:dyDescent="0.2"/>
    <row r="425166" ht="12.75" customHeight="1" x14ac:dyDescent="0.2"/>
    <row r="425170" ht="12.75" customHeight="1" x14ac:dyDescent="0.2"/>
    <row r="425174" ht="12.75" customHeight="1" x14ac:dyDescent="0.2"/>
    <row r="425178" ht="12.75" customHeight="1" x14ac:dyDescent="0.2"/>
    <row r="425182" ht="12.75" customHeight="1" x14ac:dyDescent="0.2"/>
    <row r="425186" ht="12.75" customHeight="1" x14ac:dyDescent="0.2"/>
    <row r="425190" ht="12.75" customHeight="1" x14ac:dyDescent="0.2"/>
    <row r="425194" ht="12.75" customHeight="1" x14ac:dyDescent="0.2"/>
    <row r="425198" ht="12.75" customHeight="1" x14ac:dyDescent="0.2"/>
    <row r="425202" ht="12.75" customHeight="1" x14ac:dyDescent="0.2"/>
    <row r="425206" ht="12.75" customHeight="1" x14ac:dyDescent="0.2"/>
    <row r="425210" ht="12.75" customHeight="1" x14ac:dyDescent="0.2"/>
    <row r="425214" ht="12.75" customHeight="1" x14ac:dyDescent="0.2"/>
    <row r="425218" ht="12.75" customHeight="1" x14ac:dyDescent="0.2"/>
    <row r="425222" ht="12.75" customHeight="1" x14ac:dyDescent="0.2"/>
    <row r="425226" ht="12.75" customHeight="1" x14ac:dyDescent="0.2"/>
    <row r="425230" ht="12.75" customHeight="1" x14ac:dyDescent="0.2"/>
    <row r="425234" ht="12.75" customHeight="1" x14ac:dyDescent="0.2"/>
    <row r="425238" ht="12.75" customHeight="1" x14ac:dyDescent="0.2"/>
    <row r="425242" ht="12.75" customHeight="1" x14ac:dyDescent="0.2"/>
    <row r="425246" ht="12.75" customHeight="1" x14ac:dyDescent="0.2"/>
    <row r="425250" ht="12.75" customHeight="1" x14ac:dyDescent="0.2"/>
    <row r="425254" ht="12.75" customHeight="1" x14ac:dyDescent="0.2"/>
    <row r="425258" ht="12.75" customHeight="1" x14ac:dyDescent="0.2"/>
    <row r="425262" ht="12.75" customHeight="1" x14ac:dyDescent="0.2"/>
    <row r="425266" ht="12.75" customHeight="1" x14ac:dyDescent="0.2"/>
    <row r="425270" ht="12.75" customHeight="1" x14ac:dyDescent="0.2"/>
    <row r="425274" ht="12.75" customHeight="1" x14ac:dyDescent="0.2"/>
    <row r="425278" ht="12.75" customHeight="1" x14ac:dyDescent="0.2"/>
    <row r="425282" ht="12.75" customHeight="1" x14ac:dyDescent="0.2"/>
    <row r="425286" ht="12.75" customHeight="1" x14ac:dyDescent="0.2"/>
    <row r="425290" ht="12.75" customHeight="1" x14ac:dyDescent="0.2"/>
    <row r="425294" ht="12.75" customHeight="1" x14ac:dyDescent="0.2"/>
    <row r="425298" ht="12.75" customHeight="1" x14ac:dyDescent="0.2"/>
    <row r="425302" ht="12.75" customHeight="1" x14ac:dyDescent="0.2"/>
    <row r="425306" ht="12.75" customHeight="1" x14ac:dyDescent="0.2"/>
    <row r="425310" ht="12.75" customHeight="1" x14ac:dyDescent="0.2"/>
    <row r="425314" ht="12.75" customHeight="1" x14ac:dyDescent="0.2"/>
    <row r="425318" ht="12.75" customHeight="1" x14ac:dyDescent="0.2"/>
    <row r="425322" ht="12.75" customHeight="1" x14ac:dyDescent="0.2"/>
    <row r="425326" ht="12.75" customHeight="1" x14ac:dyDescent="0.2"/>
    <row r="425330" ht="12.75" customHeight="1" x14ac:dyDescent="0.2"/>
    <row r="425334" ht="12.75" customHeight="1" x14ac:dyDescent="0.2"/>
    <row r="425338" ht="12.75" customHeight="1" x14ac:dyDescent="0.2"/>
    <row r="425342" ht="12.75" customHeight="1" x14ac:dyDescent="0.2"/>
    <row r="425346" ht="12.75" customHeight="1" x14ac:dyDescent="0.2"/>
    <row r="425350" ht="12.75" customHeight="1" x14ac:dyDescent="0.2"/>
    <row r="425354" ht="12.75" customHeight="1" x14ac:dyDescent="0.2"/>
    <row r="425358" ht="12.75" customHeight="1" x14ac:dyDescent="0.2"/>
    <row r="425362" ht="12.75" customHeight="1" x14ac:dyDescent="0.2"/>
    <row r="425366" ht="12.75" customHeight="1" x14ac:dyDescent="0.2"/>
    <row r="425370" ht="12.75" customHeight="1" x14ac:dyDescent="0.2"/>
    <row r="425374" ht="12.75" customHeight="1" x14ac:dyDescent="0.2"/>
    <row r="425378" ht="12.75" customHeight="1" x14ac:dyDescent="0.2"/>
    <row r="425382" ht="12.75" customHeight="1" x14ac:dyDescent="0.2"/>
    <row r="425386" ht="12.75" customHeight="1" x14ac:dyDescent="0.2"/>
    <row r="425390" ht="12.75" customHeight="1" x14ac:dyDescent="0.2"/>
    <row r="425394" ht="12.75" customHeight="1" x14ac:dyDescent="0.2"/>
    <row r="425398" ht="12.75" customHeight="1" x14ac:dyDescent="0.2"/>
    <row r="425402" ht="12.75" customHeight="1" x14ac:dyDescent="0.2"/>
    <row r="425406" ht="12.75" customHeight="1" x14ac:dyDescent="0.2"/>
    <row r="425410" ht="12.75" customHeight="1" x14ac:dyDescent="0.2"/>
    <row r="425414" ht="12.75" customHeight="1" x14ac:dyDescent="0.2"/>
    <row r="425418" ht="12.75" customHeight="1" x14ac:dyDescent="0.2"/>
    <row r="425422" ht="12.75" customHeight="1" x14ac:dyDescent="0.2"/>
    <row r="425426" ht="12.75" customHeight="1" x14ac:dyDescent="0.2"/>
    <row r="425430" ht="12.75" customHeight="1" x14ac:dyDescent="0.2"/>
    <row r="425434" ht="12.75" customHeight="1" x14ac:dyDescent="0.2"/>
    <row r="425438" ht="12.75" customHeight="1" x14ac:dyDescent="0.2"/>
    <row r="425442" ht="12.75" customHeight="1" x14ac:dyDescent="0.2"/>
    <row r="425446" ht="12.75" customHeight="1" x14ac:dyDescent="0.2"/>
    <row r="425450" ht="12.75" customHeight="1" x14ac:dyDescent="0.2"/>
    <row r="425454" ht="12.75" customHeight="1" x14ac:dyDescent="0.2"/>
    <row r="425458" ht="12.75" customHeight="1" x14ac:dyDescent="0.2"/>
    <row r="425462" ht="12.75" customHeight="1" x14ac:dyDescent="0.2"/>
    <row r="425466" ht="12.75" customHeight="1" x14ac:dyDescent="0.2"/>
    <row r="425470" ht="12.75" customHeight="1" x14ac:dyDescent="0.2"/>
    <row r="425474" ht="12.75" customHeight="1" x14ac:dyDescent="0.2"/>
    <row r="425478" ht="12.75" customHeight="1" x14ac:dyDescent="0.2"/>
    <row r="425482" ht="12.75" customHeight="1" x14ac:dyDescent="0.2"/>
    <row r="425486" ht="12.75" customHeight="1" x14ac:dyDescent="0.2"/>
    <row r="425490" ht="12.75" customHeight="1" x14ac:dyDescent="0.2"/>
    <row r="425494" ht="12.75" customHeight="1" x14ac:dyDescent="0.2"/>
    <row r="425498" ht="12.75" customHeight="1" x14ac:dyDescent="0.2"/>
    <row r="425502" ht="12.75" customHeight="1" x14ac:dyDescent="0.2"/>
    <row r="425506" ht="12.75" customHeight="1" x14ac:dyDescent="0.2"/>
    <row r="425510" ht="12.75" customHeight="1" x14ac:dyDescent="0.2"/>
    <row r="425514" ht="12.75" customHeight="1" x14ac:dyDescent="0.2"/>
    <row r="425518" ht="12.75" customHeight="1" x14ac:dyDescent="0.2"/>
    <row r="425522" ht="12.75" customHeight="1" x14ac:dyDescent="0.2"/>
    <row r="425526" ht="12.75" customHeight="1" x14ac:dyDescent="0.2"/>
    <row r="425530" ht="12.75" customHeight="1" x14ac:dyDescent="0.2"/>
    <row r="425534" ht="12.75" customHeight="1" x14ac:dyDescent="0.2"/>
    <row r="425538" ht="12.75" customHeight="1" x14ac:dyDescent="0.2"/>
    <row r="425542" ht="12.75" customHeight="1" x14ac:dyDescent="0.2"/>
    <row r="425546" ht="12.75" customHeight="1" x14ac:dyDescent="0.2"/>
    <row r="425550" ht="12.75" customHeight="1" x14ac:dyDescent="0.2"/>
    <row r="425554" ht="12.75" customHeight="1" x14ac:dyDescent="0.2"/>
    <row r="425558" ht="12.75" customHeight="1" x14ac:dyDescent="0.2"/>
    <row r="425562" ht="12.75" customHeight="1" x14ac:dyDescent="0.2"/>
    <row r="425566" ht="12.75" customHeight="1" x14ac:dyDescent="0.2"/>
    <row r="425570" ht="12.75" customHeight="1" x14ac:dyDescent="0.2"/>
    <row r="425574" ht="12.75" customHeight="1" x14ac:dyDescent="0.2"/>
    <row r="425578" ht="12.75" customHeight="1" x14ac:dyDescent="0.2"/>
    <row r="425582" ht="12.75" customHeight="1" x14ac:dyDescent="0.2"/>
    <row r="425586" ht="12.75" customHeight="1" x14ac:dyDescent="0.2"/>
    <row r="425590" ht="12.75" customHeight="1" x14ac:dyDescent="0.2"/>
    <row r="425594" ht="12.75" customHeight="1" x14ac:dyDescent="0.2"/>
    <row r="425598" ht="12.75" customHeight="1" x14ac:dyDescent="0.2"/>
    <row r="425602" ht="12.75" customHeight="1" x14ac:dyDescent="0.2"/>
    <row r="425606" ht="12.75" customHeight="1" x14ac:dyDescent="0.2"/>
    <row r="425610" ht="12.75" customHeight="1" x14ac:dyDescent="0.2"/>
    <row r="425614" ht="12.75" customHeight="1" x14ac:dyDescent="0.2"/>
    <row r="425618" ht="12.75" customHeight="1" x14ac:dyDescent="0.2"/>
    <row r="425622" ht="12.75" customHeight="1" x14ac:dyDescent="0.2"/>
    <row r="425626" ht="12.75" customHeight="1" x14ac:dyDescent="0.2"/>
    <row r="425630" ht="12.75" customHeight="1" x14ac:dyDescent="0.2"/>
    <row r="425634" ht="12.75" customHeight="1" x14ac:dyDescent="0.2"/>
    <row r="425638" ht="12.75" customHeight="1" x14ac:dyDescent="0.2"/>
    <row r="425642" ht="12.75" customHeight="1" x14ac:dyDescent="0.2"/>
    <row r="425646" ht="12.75" customHeight="1" x14ac:dyDescent="0.2"/>
    <row r="425650" ht="12.75" customHeight="1" x14ac:dyDescent="0.2"/>
    <row r="425654" ht="12.75" customHeight="1" x14ac:dyDescent="0.2"/>
    <row r="425658" ht="12.75" customHeight="1" x14ac:dyDescent="0.2"/>
    <row r="425662" ht="12.75" customHeight="1" x14ac:dyDescent="0.2"/>
    <row r="425666" ht="12.75" customHeight="1" x14ac:dyDescent="0.2"/>
    <row r="425670" ht="12.75" customHeight="1" x14ac:dyDescent="0.2"/>
    <row r="425674" ht="12.75" customHeight="1" x14ac:dyDescent="0.2"/>
    <row r="425678" ht="12.75" customHeight="1" x14ac:dyDescent="0.2"/>
    <row r="425682" ht="12.75" customHeight="1" x14ac:dyDescent="0.2"/>
    <row r="425686" ht="12.75" customHeight="1" x14ac:dyDescent="0.2"/>
    <row r="425690" ht="12.75" customHeight="1" x14ac:dyDescent="0.2"/>
    <row r="425694" ht="12.75" customHeight="1" x14ac:dyDescent="0.2"/>
    <row r="425698" ht="12.75" customHeight="1" x14ac:dyDescent="0.2"/>
    <row r="425702" ht="12.75" customHeight="1" x14ac:dyDescent="0.2"/>
    <row r="425706" ht="12.75" customHeight="1" x14ac:dyDescent="0.2"/>
    <row r="425710" ht="12.75" customHeight="1" x14ac:dyDescent="0.2"/>
    <row r="425714" ht="12.75" customHeight="1" x14ac:dyDescent="0.2"/>
    <row r="425718" ht="12.75" customHeight="1" x14ac:dyDescent="0.2"/>
    <row r="425722" ht="12.75" customHeight="1" x14ac:dyDescent="0.2"/>
    <row r="425726" ht="12.75" customHeight="1" x14ac:dyDescent="0.2"/>
    <row r="425730" ht="12.75" customHeight="1" x14ac:dyDescent="0.2"/>
    <row r="425734" ht="12.75" customHeight="1" x14ac:dyDescent="0.2"/>
    <row r="425738" ht="12.75" customHeight="1" x14ac:dyDescent="0.2"/>
    <row r="425742" ht="12.75" customHeight="1" x14ac:dyDescent="0.2"/>
    <row r="425746" ht="12.75" customHeight="1" x14ac:dyDescent="0.2"/>
    <row r="425750" ht="12.75" customHeight="1" x14ac:dyDescent="0.2"/>
    <row r="425754" ht="12.75" customHeight="1" x14ac:dyDescent="0.2"/>
    <row r="425758" ht="12.75" customHeight="1" x14ac:dyDescent="0.2"/>
    <row r="425762" ht="12.75" customHeight="1" x14ac:dyDescent="0.2"/>
    <row r="425766" ht="12.75" customHeight="1" x14ac:dyDescent="0.2"/>
    <row r="425770" ht="12.75" customHeight="1" x14ac:dyDescent="0.2"/>
    <row r="425774" ht="12.75" customHeight="1" x14ac:dyDescent="0.2"/>
    <row r="425778" ht="12.75" customHeight="1" x14ac:dyDescent="0.2"/>
    <row r="425782" ht="12.75" customHeight="1" x14ac:dyDescent="0.2"/>
    <row r="425786" ht="12.75" customHeight="1" x14ac:dyDescent="0.2"/>
    <row r="425790" ht="12.75" customHeight="1" x14ac:dyDescent="0.2"/>
    <row r="425794" ht="12.75" customHeight="1" x14ac:dyDescent="0.2"/>
    <row r="425798" ht="12.75" customHeight="1" x14ac:dyDescent="0.2"/>
    <row r="425802" ht="12.75" customHeight="1" x14ac:dyDescent="0.2"/>
    <row r="425806" ht="12.75" customHeight="1" x14ac:dyDescent="0.2"/>
    <row r="425810" ht="12.75" customHeight="1" x14ac:dyDescent="0.2"/>
    <row r="425814" ht="12.75" customHeight="1" x14ac:dyDescent="0.2"/>
    <row r="425818" ht="12.75" customHeight="1" x14ac:dyDescent="0.2"/>
    <row r="425822" ht="12.75" customHeight="1" x14ac:dyDescent="0.2"/>
    <row r="425826" ht="12.75" customHeight="1" x14ac:dyDescent="0.2"/>
    <row r="425830" ht="12.75" customHeight="1" x14ac:dyDescent="0.2"/>
    <row r="425834" ht="12.75" customHeight="1" x14ac:dyDescent="0.2"/>
    <row r="425838" ht="12.75" customHeight="1" x14ac:dyDescent="0.2"/>
    <row r="425842" ht="12.75" customHeight="1" x14ac:dyDescent="0.2"/>
    <row r="425846" ht="12.75" customHeight="1" x14ac:dyDescent="0.2"/>
    <row r="425850" ht="12.75" customHeight="1" x14ac:dyDescent="0.2"/>
    <row r="425854" ht="12.75" customHeight="1" x14ac:dyDescent="0.2"/>
    <row r="425858" ht="12.75" customHeight="1" x14ac:dyDescent="0.2"/>
    <row r="425862" ht="12.75" customHeight="1" x14ac:dyDescent="0.2"/>
    <row r="425866" ht="12.75" customHeight="1" x14ac:dyDescent="0.2"/>
    <row r="425870" ht="12.75" customHeight="1" x14ac:dyDescent="0.2"/>
    <row r="425874" ht="12.75" customHeight="1" x14ac:dyDescent="0.2"/>
    <row r="425878" ht="12.75" customHeight="1" x14ac:dyDescent="0.2"/>
    <row r="425882" ht="12.75" customHeight="1" x14ac:dyDescent="0.2"/>
    <row r="425886" ht="12.75" customHeight="1" x14ac:dyDescent="0.2"/>
    <row r="425890" ht="12.75" customHeight="1" x14ac:dyDescent="0.2"/>
    <row r="425894" ht="12.75" customHeight="1" x14ac:dyDescent="0.2"/>
    <row r="425898" ht="12.75" customHeight="1" x14ac:dyDescent="0.2"/>
    <row r="425902" ht="12.75" customHeight="1" x14ac:dyDescent="0.2"/>
    <row r="425906" ht="12.75" customHeight="1" x14ac:dyDescent="0.2"/>
    <row r="425910" ht="12.75" customHeight="1" x14ac:dyDescent="0.2"/>
    <row r="425914" ht="12.75" customHeight="1" x14ac:dyDescent="0.2"/>
    <row r="425918" ht="12.75" customHeight="1" x14ac:dyDescent="0.2"/>
    <row r="425922" ht="12.75" customHeight="1" x14ac:dyDescent="0.2"/>
    <row r="425926" ht="12.75" customHeight="1" x14ac:dyDescent="0.2"/>
    <row r="425930" ht="12.75" customHeight="1" x14ac:dyDescent="0.2"/>
    <row r="425934" ht="12.75" customHeight="1" x14ac:dyDescent="0.2"/>
    <row r="425938" ht="12.75" customHeight="1" x14ac:dyDescent="0.2"/>
    <row r="425942" ht="12.75" customHeight="1" x14ac:dyDescent="0.2"/>
    <row r="425946" ht="12.75" customHeight="1" x14ac:dyDescent="0.2"/>
    <row r="425950" ht="12.75" customHeight="1" x14ac:dyDescent="0.2"/>
    <row r="425954" ht="12.75" customHeight="1" x14ac:dyDescent="0.2"/>
    <row r="425958" ht="12.75" customHeight="1" x14ac:dyDescent="0.2"/>
    <row r="425962" ht="12.75" customHeight="1" x14ac:dyDescent="0.2"/>
    <row r="425966" ht="12.75" customHeight="1" x14ac:dyDescent="0.2"/>
    <row r="425970" ht="12.75" customHeight="1" x14ac:dyDescent="0.2"/>
    <row r="425974" ht="12.75" customHeight="1" x14ac:dyDescent="0.2"/>
    <row r="425978" ht="12.75" customHeight="1" x14ac:dyDescent="0.2"/>
    <row r="425982" ht="12.75" customHeight="1" x14ac:dyDescent="0.2"/>
    <row r="425986" ht="12.75" customHeight="1" x14ac:dyDescent="0.2"/>
    <row r="425990" ht="12.75" customHeight="1" x14ac:dyDescent="0.2"/>
    <row r="425994" ht="12.75" customHeight="1" x14ac:dyDescent="0.2"/>
    <row r="425998" ht="12.75" customHeight="1" x14ac:dyDescent="0.2"/>
    <row r="426002" ht="12.75" customHeight="1" x14ac:dyDescent="0.2"/>
    <row r="426006" ht="12.75" customHeight="1" x14ac:dyDescent="0.2"/>
    <row r="426010" ht="12.75" customHeight="1" x14ac:dyDescent="0.2"/>
    <row r="426014" ht="12.75" customHeight="1" x14ac:dyDescent="0.2"/>
    <row r="426018" ht="12.75" customHeight="1" x14ac:dyDescent="0.2"/>
    <row r="426022" ht="12.75" customHeight="1" x14ac:dyDescent="0.2"/>
    <row r="426026" ht="12.75" customHeight="1" x14ac:dyDescent="0.2"/>
    <row r="426030" ht="12.75" customHeight="1" x14ac:dyDescent="0.2"/>
    <row r="426034" ht="12.75" customHeight="1" x14ac:dyDescent="0.2"/>
    <row r="426038" ht="12.75" customHeight="1" x14ac:dyDescent="0.2"/>
    <row r="426042" ht="12.75" customHeight="1" x14ac:dyDescent="0.2"/>
    <row r="426046" ht="12.75" customHeight="1" x14ac:dyDescent="0.2"/>
    <row r="426050" ht="12.75" customHeight="1" x14ac:dyDescent="0.2"/>
    <row r="426054" ht="12.75" customHeight="1" x14ac:dyDescent="0.2"/>
    <row r="426058" ht="12.75" customHeight="1" x14ac:dyDescent="0.2"/>
    <row r="426062" ht="12.75" customHeight="1" x14ac:dyDescent="0.2"/>
    <row r="426066" ht="12.75" customHeight="1" x14ac:dyDescent="0.2"/>
    <row r="426070" ht="12.75" customHeight="1" x14ac:dyDescent="0.2"/>
    <row r="426074" ht="12.75" customHeight="1" x14ac:dyDescent="0.2"/>
    <row r="426078" ht="12.75" customHeight="1" x14ac:dyDescent="0.2"/>
    <row r="426082" ht="12.75" customHeight="1" x14ac:dyDescent="0.2"/>
    <row r="426086" ht="12.75" customHeight="1" x14ac:dyDescent="0.2"/>
    <row r="426090" ht="12.75" customHeight="1" x14ac:dyDescent="0.2"/>
    <row r="426094" ht="12.75" customHeight="1" x14ac:dyDescent="0.2"/>
    <row r="426098" ht="12.75" customHeight="1" x14ac:dyDescent="0.2"/>
    <row r="426102" ht="12.75" customHeight="1" x14ac:dyDescent="0.2"/>
    <row r="426106" ht="12.75" customHeight="1" x14ac:dyDescent="0.2"/>
    <row r="426110" ht="12.75" customHeight="1" x14ac:dyDescent="0.2"/>
    <row r="426114" ht="12.75" customHeight="1" x14ac:dyDescent="0.2"/>
    <row r="426118" ht="12.75" customHeight="1" x14ac:dyDescent="0.2"/>
    <row r="426122" ht="12.75" customHeight="1" x14ac:dyDescent="0.2"/>
    <row r="426126" ht="12.75" customHeight="1" x14ac:dyDescent="0.2"/>
    <row r="426130" ht="12.75" customHeight="1" x14ac:dyDescent="0.2"/>
    <row r="426134" ht="12.75" customHeight="1" x14ac:dyDescent="0.2"/>
    <row r="426138" ht="12.75" customHeight="1" x14ac:dyDescent="0.2"/>
    <row r="426142" ht="12.75" customHeight="1" x14ac:dyDescent="0.2"/>
    <row r="426146" ht="12.75" customHeight="1" x14ac:dyDescent="0.2"/>
    <row r="426150" ht="12.75" customHeight="1" x14ac:dyDescent="0.2"/>
    <row r="426154" ht="12.75" customHeight="1" x14ac:dyDescent="0.2"/>
    <row r="426158" ht="12.75" customHeight="1" x14ac:dyDescent="0.2"/>
    <row r="426162" ht="12.75" customHeight="1" x14ac:dyDescent="0.2"/>
    <row r="426166" ht="12.75" customHeight="1" x14ac:dyDescent="0.2"/>
    <row r="426170" ht="12.75" customHeight="1" x14ac:dyDescent="0.2"/>
    <row r="426174" ht="12.75" customHeight="1" x14ac:dyDescent="0.2"/>
    <row r="426178" ht="12.75" customHeight="1" x14ac:dyDescent="0.2"/>
    <row r="426182" ht="12.75" customHeight="1" x14ac:dyDescent="0.2"/>
    <row r="426186" ht="12.75" customHeight="1" x14ac:dyDescent="0.2"/>
    <row r="426190" ht="12.75" customHeight="1" x14ac:dyDescent="0.2"/>
    <row r="426194" ht="12.75" customHeight="1" x14ac:dyDescent="0.2"/>
    <row r="426198" ht="12.75" customHeight="1" x14ac:dyDescent="0.2"/>
    <row r="426202" ht="12.75" customHeight="1" x14ac:dyDescent="0.2"/>
    <row r="426206" ht="12.75" customHeight="1" x14ac:dyDescent="0.2"/>
    <row r="426210" ht="12.75" customHeight="1" x14ac:dyDescent="0.2"/>
    <row r="426214" ht="12.75" customHeight="1" x14ac:dyDescent="0.2"/>
    <row r="426218" ht="12.75" customHeight="1" x14ac:dyDescent="0.2"/>
    <row r="426222" ht="12.75" customHeight="1" x14ac:dyDescent="0.2"/>
    <row r="426226" ht="12.75" customHeight="1" x14ac:dyDescent="0.2"/>
    <row r="426230" ht="12.75" customHeight="1" x14ac:dyDescent="0.2"/>
    <row r="426234" ht="12.75" customHeight="1" x14ac:dyDescent="0.2"/>
    <row r="426238" ht="12.75" customHeight="1" x14ac:dyDescent="0.2"/>
    <row r="426242" ht="12.75" customHeight="1" x14ac:dyDescent="0.2"/>
    <row r="426246" ht="12.75" customHeight="1" x14ac:dyDescent="0.2"/>
    <row r="426250" ht="12.75" customHeight="1" x14ac:dyDescent="0.2"/>
    <row r="426254" ht="12.75" customHeight="1" x14ac:dyDescent="0.2"/>
    <row r="426258" ht="12.75" customHeight="1" x14ac:dyDescent="0.2"/>
    <row r="426262" ht="12.75" customHeight="1" x14ac:dyDescent="0.2"/>
    <row r="426266" ht="12.75" customHeight="1" x14ac:dyDescent="0.2"/>
    <row r="426270" ht="12.75" customHeight="1" x14ac:dyDescent="0.2"/>
    <row r="426274" ht="12.75" customHeight="1" x14ac:dyDescent="0.2"/>
    <row r="426278" ht="12.75" customHeight="1" x14ac:dyDescent="0.2"/>
    <row r="426282" ht="12.75" customHeight="1" x14ac:dyDescent="0.2"/>
    <row r="426286" ht="12.75" customHeight="1" x14ac:dyDescent="0.2"/>
    <row r="426290" ht="12.75" customHeight="1" x14ac:dyDescent="0.2"/>
    <row r="426294" ht="12.75" customHeight="1" x14ac:dyDescent="0.2"/>
    <row r="426298" ht="12.75" customHeight="1" x14ac:dyDescent="0.2"/>
    <row r="426302" ht="12.75" customHeight="1" x14ac:dyDescent="0.2"/>
    <row r="426306" ht="12.75" customHeight="1" x14ac:dyDescent="0.2"/>
    <row r="426310" ht="12.75" customHeight="1" x14ac:dyDescent="0.2"/>
    <row r="426314" ht="12.75" customHeight="1" x14ac:dyDescent="0.2"/>
    <row r="426318" ht="12.75" customHeight="1" x14ac:dyDescent="0.2"/>
    <row r="426322" ht="12.75" customHeight="1" x14ac:dyDescent="0.2"/>
    <row r="426326" ht="12.75" customHeight="1" x14ac:dyDescent="0.2"/>
    <row r="426330" ht="12.75" customHeight="1" x14ac:dyDescent="0.2"/>
    <row r="426334" ht="12.75" customHeight="1" x14ac:dyDescent="0.2"/>
    <row r="426338" ht="12.75" customHeight="1" x14ac:dyDescent="0.2"/>
    <row r="426342" ht="12.75" customHeight="1" x14ac:dyDescent="0.2"/>
    <row r="426346" ht="12.75" customHeight="1" x14ac:dyDescent="0.2"/>
    <row r="426350" ht="12.75" customHeight="1" x14ac:dyDescent="0.2"/>
    <row r="426354" ht="12.75" customHeight="1" x14ac:dyDescent="0.2"/>
    <row r="426358" ht="12.75" customHeight="1" x14ac:dyDescent="0.2"/>
    <row r="426362" ht="12.75" customHeight="1" x14ac:dyDescent="0.2"/>
    <row r="426366" ht="12.75" customHeight="1" x14ac:dyDescent="0.2"/>
    <row r="426370" ht="12.75" customHeight="1" x14ac:dyDescent="0.2"/>
    <row r="426374" ht="12.75" customHeight="1" x14ac:dyDescent="0.2"/>
    <row r="426378" ht="12.75" customHeight="1" x14ac:dyDescent="0.2"/>
    <row r="426382" ht="12.75" customHeight="1" x14ac:dyDescent="0.2"/>
    <row r="426386" ht="12.75" customHeight="1" x14ac:dyDescent="0.2"/>
    <row r="426390" ht="12.75" customHeight="1" x14ac:dyDescent="0.2"/>
    <row r="426394" ht="12.75" customHeight="1" x14ac:dyDescent="0.2"/>
    <row r="426398" ht="12.75" customHeight="1" x14ac:dyDescent="0.2"/>
    <row r="426402" ht="12.75" customHeight="1" x14ac:dyDescent="0.2"/>
    <row r="426406" ht="12.75" customHeight="1" x14ac:dyDescent="0.2"/>
    <row r="426410" ht="12.75" customHeight="1" x14ac:dyDescent="0.2"/>
    <row r="426414" ht="12.75" customHeight="1" x14ac:dyDescent="0.2"/>
    <row r="426418" ht="12.75" customHeight="1" x14ac:dyDescent="0.2"/>
    <row r="426422" ht="12.75" customHeight="1" x14ac:dyDescent="0.2"/>
    <row r="426426" ht="12.75" customHeight="1" x14ac:dyDescent="0.2"/>
    <row r="426430" ht="12.75" customHeight="1" x14ac:dyDescent="0.2"/>
    <row r="426434" ht="12.75" customHeight="1" x14ac:dyDescent="0.2"/>
    <row r="426438" ht="12.75" customHeight="1" x14ac:dyDescent="0.2"/>
    <row r="426442" ht="12.75" customHeight="1" x14ac:dyDescent="0.2"/>
    <row r="426446" ht="12.75" customHeight="1" x14ac:dyDescent="0.2"/>
    <row r="426450" ht="12.75" customHeight="1" x14ac:dyDescent="0.2"/>
    <row r="426454" ht="12.75" customHeight="1" x14ac:dyDescent="0.2"/>
    <row r="426458" ht="12.75" customHeight="1" x14ac:dyDescent="0.2"/>
    <row r="426462" ht="12.75" customHeight="1" x14ac:dyDescent="0.2"/>
    <row r="426466" ht="12.75" customHeight="1" x14ac:dyDescent="0.2"/>
    <row r="426470" ht="12.75" customHeight="1" x14ac:dyDescent="0.2"/>
    <row r="426474" ht="12.75" customHeight="1" x14ac:dyDescent="0.2"/>
    <row r="426478" ht="12.75" customHeight="1" x14ac:dyDescent="0.2"/>
    <row r="426482" ht="12.75" customHeight="1" x14ac:dyDescent="0.2"/>
    <row r="426486" ht="12.75" customHeight="1" x14ac:dyDescent="0.2"/>
    <row r="426490" ht="12.75" customHeight="1" x14ac:dyDescent="0.2"/>
    <row r="426494" ht="12.75" customHeight="1" x14ac:dyDescent="0.2"/>
    <row r="426498" ht="12.75" customHeight="1" x14ac:dyDescent="0.2"/>
    <row r="426502" ht="12.75" customHeight="1" x14ac:dyDescent="0.2"/>
    <row r="426506" ht="12.75" customHeight="1" x14ac:dyDescent="0.2"/>
    <row r="426510" ht="12.75" customHeight="1" x14ac:dyDescent="0.2"/>
    <row r="426514" ht="12.75" customHeight="1" x14ac:dyDescent="0.2"/>
    <row r="426518" ht="12.75" customHeight="1" x14ac:dyDescent="0.2"/>
    <row r="426522" ht="12.75" customHeight="1" x14ac:dyDescent="0.2"/>
    <row r="426526" ht="12.75" customHeight="1" x14ac:dyDescent="0.2"/>
    <row r="426530" ht="12.75" customHeight="1" x14ac:dyDescent="0.2"/>
    <row r="426534" ht="12.75" customHeight="1" x14ac:dyDescent="0.2"/>
    <row r="426538" ht="12.75" customHeight="1" x14ac:dyDescent="0.2"/>
    <row r="426542" ht="12.75" customHeight="1" x14ac:dyDescent="0.2"/>
    <row r="426546" ht="12.75" customHeight="1" x14ac:dyDescent="0.2"/>
    <row r="426550" ht="12.75" customHeight="1" x14ac:dyDescent="0.2"/>
    <row r="426554" ht="12.75" customHeight="1" x14ac:dyDescent="0.2"/>
    <row r="426558" ht="12.75" customHeight="1" x14ac:dyDescent="0.2"/>
    <row r="426562" ht="12.75" customHeight="1" x14ac:dyDescent="0.2"/>
    <row r="426566" ht="12.75" customHeight="1" x14ac:dyDescent="0.2"/>
    <row r="426570" ht="12.75" customHeight="1" x14ac:dyDescent="0.2"/>
    <row r="426574" ht="12.75" customHeight="1" x14ac:dyDescent="0.2"/>
    <row r="426578" ht="12.75" customHeight="1" x14ac:dyDescent="0.2"/>
    <row r="426582" ht="12.75" customHeight="1" x14ac:dyDescent="0.2"/>
    <row r="426586" ht="12.75" customHeight="1" x14ac:dyDescent="0.2"/>
    <row r="426590" ht="12.75" customHeight="1" x14ac:dyDescent="0.2"/>
    <row r="426594" ht="12.75" customHeight="1" x14ac:dyDescent="0.2"/>
    <row r="426598" ht="12.75" customHeight="1" x14ac:dyDescent="0.2"/>
    <row r="426602" ht="12.75" customHeight="1" x14ac:dyDescent="0.2"/>
    <row r="426606" ht="12.75" customHeight="1" x14ac:dyDescent="0.2"/>
    <row r="426610" ht="12.75" customHeight="1" x14ac:dyDescent="0.2"/>
    <row r="426614" ht="12.75" customHeight="1" x14ac:dyDescent="0.2"/>
    <row r="426618" ht="12.75" customHeight="1" x14ac:dyDescent="0.2"/>
    <row r="426622" ht="12.75" customHeight="1" x14ac:dyDescent="0.2"/>
    <row r="426626" ht="12.75" customHeight="1" x14ac:dyDescent="0.2"/>
    <row r="426630" ht="12.75" customHeight="1" x14ac:dyDescent="0.2"/>
    <row r="426634" ht="12.75" customHeight="1" x14ac:dyDescent="0.2"/>
    <row r="426638" ht="12.75" customHeight="1" x14ac:dyDescent="0.2"/>
    <row r="426642" ht="12.75" customHeight="1" x14ac:dyDescent="0.2"/>
    <row r="426646" ht="12.75" customHeight="1" x14ac:dyDescent="0.2"/>
    <row r="426650" ht="12.75" customHeight="1" x14ac:dyDescent="0.2"/>
    <row r="426654" ht="12.75" customHeight="1" x14ac:dyDescent="0.2"/>
    <row r="426658" ht="12.75" customHeight="1" x14ac:dyDescent="0.2"/>
    <row r="426662" ht="12.75" customHeight="1" x14ac:dyDescent="0.2"/>
    <row r="426666" ht="12.75" customHeight="1" x14ac:dyDescent="0.2"/>
    <row r="426670" ht="12.75" customHeight="1" x14ac:dyDescent="0.2"/>
    <row r="426674" ht="12.75" customHeight="1" x14ac:dyDescent="0.2"/>
    <row r="426678" ht="12.75" customHeight="1" x14ac:dyDescent="0.2"/>
    <row r="426682" ht="12.75" customHeight="1" x14ac:dyDescent="0.2"/>
    <row r="426686" ht="12.75" customHeight="1" x14ac:dyDescent="0.2"/>
    <row r="426690" ht="12.75" customHeight="1" x14ac:dyDescent="0.2"/>
    <row r="426694" ht="12.75" customHeight="1" x14ac:dyDescent="0.2"/>
    <row r="426698" ht="12.75" customHeight="1" x14ac:dyDescent="0.2"/>
    <row r="426702" ht="12.75" customHeight="1" x14ac:dyDescent="0.2"/>
    <row r="426706" ht="12.75" customHeight="1" x14ac:dyDescent="0.2"/>
    <row r="426710" ht="12.75" customHeight="1" x14ac:dyDescent="0.2"/>
    <row r="426714" ht="12.75" customHeight="1" x14ac:dyDescent="0.2"/>
    <row r="426718" ht="12.75" customHeight="1" x14ac:dyDescent="0.2"/>
    <row r="426722" ht="12.75" customHeight="1" x14ac:dyDescent="0.2"/>
    <row r="426726" ht="12.75" customHeight="1" x14ac:dyDescent="0.2"/>
    <row r="426730" ht="12.75" customHeight="1" x14ac:dyDescent="0.2"/>
    <row r="426734" ht="12.75" customHeight="1" x14ac:dyDescent="0.2"/>
    <row r="426738" ht="12.75" customHeight="1" x14ac:dyDescent="0.2"/>
    <row r="426742" ht="12.75" customHeight="1" x14ac:dyDescent="0.2"/>
    <row r="426746" ht="12.75" customHeight="1" x14ac:dyDescent="0.2"/>
    <row r="426750" ht="12.75" customHeight="1" x14ac:dyDescent="0.2"/>
    <row r="426754" ht="12.75" customHeight="1" x14ac:dyDescent="0.2"/>
    <row r="426758" ht="12.75" customHeight="1" x14ac:dyDescent="0.2"/>
    <row r="426762" ht="12.75" customHeight="1" x14ac:dyDescent="0.2"/>
    <row r="426766" ht="12.75" customHeight="1" x14ac:dyDescent="0.2"/>
    <row r="426770" ht="12.75" customHeight="1" x14ac:dyDescent="0.2"/>
    <row r="426774" ht="12.75" customHeight="1" x14ac:dyDescent="0.2"/>
    <row r="426778" ht="12.75" customHeight="1" x14ac:dyDescent="0.2"/>
    <row r="426782" ht="12.75" customHeight="1" x14ac:dyDescent="0.2"/>
    <row r="426786" ht="12.75" customHeight="1" x14ac:dyDescent="0.2"/>
    <row r="426790" ht="12.75" customHeight="1" x14ac:dyDescent="0.2"/>
    <row r="426794" ht="12.75" customHeight="1" x14ac:dyDescent="0.2"/>
    <row r="426798" ht="12.75" customHeight="1" x14ac:dyDescent="0.2"/>
    <row r="426802" ht="12.75" customHeight="1" x14ac:dyDescent="0.2"/>
    <row r="426806" ht="12.75" customHeight="1" x14ac:dyDescent="0.2"/>
    <row r="426810" ht="12.75" customHeight="1" x14ac:dyDescent="0.2"/>
    <row r="426814" ht="12.75" customHeight="1" x14ac:dyDescent="0.2"/>
    <row r="426818" ht="12.75" customHeight="1" x14ac:dyDescent="0.2"/>
    <row r="426822" ht="12.75" customHeight="1" x14ac:dyDescent="0.2"/>
    <row r="426826" ht="12.75" customHeight="1" x14ac:dyDescent="0.2"/>
    <row r="426830" ht="12.75" customHeight="1" x14ac:dyDescent="0.2"/>
    <row r="426834" ht="12.75" customHeight="1" x14ac:dyDescent="0.2"/>
    <row r="426838" ht="12.75" customHeight="1" x14ac:dyDescent="0.2"/>
    <row r="426842" ht="12.75" customHeight="1" x14ac:dyDescent="0.2"/>
    <row r="426846" ht="12.75" customHeight="1" x14ac:dyDescent="0.2"/>
    <row r="426850" ht="12.75" customHeight="1" x14ac:dyDescent="0.2"/>
    <row r="426854" ht="12.75" customHeight="1" x14ac:dyDescent="0.2"/>
    <row r="426858" ht="12.75" customHeight="1" x14ac:dyDescent="0.2"/>
    <row r="426862" ht="12.75" customHeight="1" x14ac:dyDescent="0.2"/>
    <row r="426866" ht="12.75" customHeight="1" x14ac:dyDescent="0.2"/>
    <row r="426870" ht="12.75" customHeight="1" x14ac:dyDescent="0.2"/>
    <row r="426874" ht="12.75" customHeight="1" x14ac:dyDescent="0.2"/>
    <row r="426878" ht="12.75" customHeight="1" x14ac:dyDescent="0.2"/>
    <row r="426882" ht="12.75" customHeight="1" x14ac:dyDescent="0.2"/>
    <row r="426886" ht="12.75" customHeight="1" x14ac:dyDescent="0.2"/>
    <row r="426890" ht="12.75" customHeight="1" x14ac:dyDescent="0.2"/>
    <row r="426894" ht="12.75" customHeight="1" x14ac:dyDescent="0.2"/>
    <row r="426898" ht="12.75" customHeight="1" x14ac:dyDescent="0.2"/>
    <row r="426902" ht="12.75" customHeight="1" x14ac:dyDescent="0.2"/>
    <row r="426906" ht="12.75" customHeight="1" x14ac:dyDescent="0.2"/>
    <row r="426910" ht="12.75" customHeight="1" x14ac:dyDescent="0.2"/>
    <row r="426914" ht="12.75" customHeight="1" x14ac:dyDescent="0.2"/>
    <row r="426918" ht="12.75" customHeight="1" x14ac:dyDescent="0.2"/>
    <row r="426922" ht="12.75" customHeight="1" x14ac:dyDescent="0.2"/>
    <row r="426926" ht="12.75" customHeight="1" x14ac:dyDescent="0.2"/>
    <row r="426930" ht="12.75" customHeight="1" x14ac:dyDescent="0.2"/>
    <row r="426934" ht="12.75" customHeight="1" x14ac:dyDescent="0.2"/>
    <row r="426938" ht="12.75" customHeight="1" x14ac:dyDescent="0.2"/>
    <row r="426942" ht="12.75" customHeight="1" x14ac:dyDescent="0.2"/>
    <row r="426946" ht="12.75" customHeight="1" x14ac:dyDescent="0.2"/>
    <row r="426950" ht="12.75" customHeight="1" x14ac:dyDescent="0.2"/>
    <row r="426954" ht="12.75" customHeight="1" x14ac:dyDescent="0.2"/>
    <row r="426958" ht="12.75" customHeight="1" x14ac:dyDescent="0.2"/>
    <row r="426962" ht="12.75" customHeight="1" x14ac:dyDescent="0.2"/>
    <row r="426966" ht="12.75" customHeight="1" x14ac:dyDescent="0.2"/>
    <row r="426970" ht="12.75" customHeight="1" x14ac:dyDescent="0.2"/>
    <row r="426974" ht="12.75" customHeight="1" x14ac:dyDescent="0.2"/>
    <row r="426978" ht="12.75" customHeight="1" x14ac:dyDescent="0.2"/>
    <row r="426982" ht="12.75" customHeight="1" x14ac:dyDescent="0.2"/>
    <row r="426986" ht="12.75" customHeight="1" x14ac:dyDescent="0.2"/>
    <row r="426990" ht="12.75" customHeight="1" x14ac:dyDescent="0.2"/>
    <row r="426994" ht="12.75" customHeight="1" x14ac:dyDescent="0.2"/>
    <row r="426998" ht="12.75" customHeight="1" x14ac:dyDescent="0.2"/>
    <row r="427002" ht="12.75" customHeight="1" x14ac:dyDescent="0.2"/>
    <row r="427006" ht="12.75" customHeight="1" x14ac:dyDescent="0.2"/>
    <row r="427010" ht="12.75" customHeight="1" x14ac:dyDescent="0.2"/>
    <row r="427014" ht="12.75" customHeight="1" x14ac:dyDescent="0.2"/>
    <row r="427018" ht="12.75" customHeight="1" x14ac:dyDescent="0.2"/>
    <row r="427022" ht="12.75" customHeight="1" x14ac:dyDescent="0.2"/>
    <row r="427026" ht="12.75" customHeight="1" x14ac:dyDescent="0.2"/>
    <row r="427030" ht="12.75" customHeight="1" x14ac:dyDescent="0.2"/>
    <row r="427034" ht="12.75" customHeight="1" x14ac:dyDescent="0.2"/>
    <row r="427038" ht="12.75" customHeight="1" x14ac:dyDescent="0.2"/>
    <row r="427042" ht="12.75" customHeight="1" x14ac:dyDescent="0.2"/>
    <row r="427046" ht="12.75" customHeight="1" x14ac:dyDescent="0.2"/>
    <row r="427050" ht="12.75" customHeight="1" x14ac:dyDescent="0.2"/>
    <row r="427054" ht="12.75" customHeight="1" x14ac:dyDescent="0.2"/>
    <row r="427058" ht="12.75" customHeight="1" x14ac:dyDescent="0.2"/>
    <row r="427062" ht="12.75" customHeight="1" x14ac:dyDescent="0.2"/>
    <row r="427066" ht="12.75" customHeight="1" x14ac:dyDescent="0.2"/>
    <row r="427070" ht="12.75" customHeight="1" x14ac:dyDescent="0.2"/>
    <row r="427074" ht="12.75" customHeight="1" x14ac:dyDescent="0.2"/>
    <row r="427078" ht="12.75" customHeight="1" x14ac:dyDescent="0.2"/>
    <row r="427082" ht="12.75" customHeight="1" x14ac:dyDescent="0.2"/>
    <row r="427086" ht="12.75" customHeight="1" x14ac:dyDescent="0.2"/>
    <row r="427090" ht="12.75" customHeight="1" x14ac:dyDescent="0.2"/>
    <row r="427094" ht="12.75" customHeight="1" x14ac:dyDescent="0.2"/>
    <row r="427098" ht="12.75" customHeight="1" x14ac:dyDescent="0.2"/>
    <row r="427102" ht="12.75" customHeight="1" x14ac:dyDescent="0.2"/>
    <row r="427106" ht="12.75" customHeight="1" x14ac:dyDescent="0.2"/>
    <row r="427110" ht="12.75" customHeight="1" x14ac:dyDescent="0.2"/>
    <row r="427114" ht="12.75" customHeight="1" x14ac:dyDescent="0.2"/>
    <row r="427118" ht="12.75" customHeight="1" x14ac:dyDescent="0.2"/>
    <row r="427122" ht="12.75" customHeight="1" x14ac:dyDescent="0.2"/>
    <row r="427126" ht="12.75" customHeight="1" x14ac:dyDescent="0.2"/>
    <row r="427130" ht="12.75" customHeight="1" x14ac:dyDescent="0.2"/>
    <row r="427134" ht="12.75" customHeight="1" x14ac:dyDescent="0.2"/>
    <row r="427138" ht="12.75" customHeight="1" x14ac:dyDescent="0.2"/>
    <row r="427142" ht="12.75" customHeight="1" x14ac:dyDescent="0.2"/>
    <row r="427146" ht="12.75" customHeight="1" x14ac:dyDescent="0.2"/>
    <row r="427150" ht="12.75" customHeight="1" x14ac:dyDescent="0.2"/>
    <row r="427154" ht="12.75" customHeight="1" x14ac:dyDescent="0.2"/>
    <row r="427158" ht="12.75" customHeight="1" x14ac:dyDescent="0.2"/>
    <row r="427162" ht="12.75" customHeight="1" x14ac:dyDescent="0.2"/>
    <row r="427166" ht="12.75" customHeight="1" x14ac:dyDescent="0.2"/>
    <row r="427170" ht="12.75" customHeight="1" x14ac:dyDescent="0.2"/>
    <row r="427174" ht="12.75" customHeight="1" x14ac:dyDescent="0.2"/>
    <row r="427178" ht="12.75" customHeight="1" x14ac:dyDescent="0.2"/>
    <row r="427182" ht="12.75" customHeight="1" x14ac:dyDescent="0.2"/>
    <row r="427186" ht="12.75" customHeight="1" x14ac:dyDescent="0.2"/>
    <row r="427190" ht="12.75" customHeight="1" x14ac:dyDescent="0.2"/>
    <row r="427194" ht="12.75" customHeight="1" x14ac:dyDescent="0.2"/>
    <row r="427198" ht="12.75" customHeight="1" x14ac:dyDescent="0.2"/>
    <row r="427202" ht="12.75" customHeight="1" x14ac:dyDescent="0.2"/>
    <row r="427206" ht="12.75" customHeight="1" x14ac:dyDescent="0.2"/>
    <row r="427210" ht="12.75" customHeight="1" x14ac:dyDescent="0.2"/>
    <row r="427214" ht="12.75" customHeight="1" x14ac:dyDescent="0.2"/>
    <row r="427218" ht="12.75" customHeight="1" x14ac:dyDescent="0.2"/>
    <row r="427222" ht="12.75" customHeight="1" x14ac:dyDescent="0.2"/>
    <row r="427226" ht="12.75" customHeight="1" x14ac:dyDescent="0.2"/>
    <row r="427230" ht="12.75" customHeight="1" x14ac:dyDescent="0.2"/>
    <row r="427234" ht="12.75" customHeight="1" x14ac:dyDescent="0.2"/>
    <row r="427238" ht="12.75" customHeight="1" x14ac:dyDescent="0.2"/>
    <row r="427242" ht="12.75" customHeight="1" x14ac:dyDescent="0.2"/>
    <row r="427246" ht="12.75" customHeight="1" x14ac:dyDescent="0.2"/>
    <row r="427250" ht="12.75" customHeight="1" x14ac:dyDescent="0.2"/>
    <row r="427254" ht="12.75" customHeight="1" x14ac:dyDescent="0.2"/>
    <row r="427258" ht="12.75" customHeight="1" x14ac:dyDescent="0.2"/>
    <row r="427262" ht="12.75" customHeight="1" x14ac:dyDescent="0.2"/>
    <row r="427266" ht="12.75" customHeight="1" x14ac:dyDescent="0.2"/>
    <row r="427270" ht="12.75" customHeight="1" x14ac:dyDescent="0.2"/>
    <row r="427274" ht="12.75" customHeight="1" x14ac:dyDescent="0.2"/>
    <row r="427278" ht="12.75" customHeight="1" x14ac:dyDescent="0.2"/>
    <row r="427282" ht="12.75" customHeight="1" x14ac:dyDescent="0.2"/>
    <row r="427286" ht="12.75" customHeight="1" x14ac:dyDescent="0.2"/>
    <row r="427290" ht="12.75" customHeight="1" x14ac:dyDescent="0.2"/>
    <row r="427294" ht="12.75" customHeight="1" x14ac:dyDescent="0.2"/>
    <row r="427298" ht="12.75" customHeight="1" x14ac:dyDescent="0.2"/>
    <row r="427302" ht="12.75" customHeight="1" x14ac:dyDescent="0.2"/>
    <row r="427306" ht="12.75" customHeight="1" x14ac:dyDescent="0.2"/>
    <row r="427310" ht="12.75" customHeight="1" x14ac:dyDescent="0.2"/>
    <row r="427314" ht="12.75" customHeight="1" x14ac:dyDescent="0.2"/>
    <row r="427318" ht="12.75" customHeight="1" x14ac:dyDescent="0.2"/>
    <row r="427322" ht="12.75" customHeight="1" x14ac:dyDescent="0.2"/>
    <row r="427326" ht="12.75" customHeight="1" x14ac:dyDescent="0.2"/>
    <row r="427330" ht="12.75" customHeight="1" x14ac:dyDescent="0.2"/>
    <row r="427334" ht="12.75" customHeight="1" x14ac:dyDescent="0.2"/>
    <row r="427338" ht="12.75" customHeight="1" x14ac:dyDescent="0.2"/>
    <row r="427342" ht="12.75" customHeight="1" x14ac:dyDescent="0.2"/>
    <row r="427346" ht="12.75" customHeight="1" x14ac:dyDescent="0.2"/>
    <row r="427350" ht="12.75" customHeight="1" x14ac:dyDescent="0.2"/>
    <row r="427354" ht="12.75" customHeight="1" x14ac:dyDescent="0.2"/>
    <row r="427358" ht="12.75" customHeight="1" x14ac:dyDescent="0.2"/>
    <row r="427362" ht="12.75" customHeight="1" x14ac:dyDescent="0.2"/>
    <row r="427366" ht="12.75" customHeight="1" x14ac:dyDescent="0.2"/>
    <row r="427370" ht="12.75" customHeight="1" x14ac:dyDescent="0.2"/>
    <row r="427374" ht="12.75" customHeight="1" x14ac:dyDescent="0.2"/>
    <row r="427378" ht="12.75" customHeight="1" x14ac:dyDescent="0.2"/>
    <row r="427382" ht="12.75" customHeight="1" x14ac:dyDescent="0.2"/>
    <row r="427386" ht="12.75" customHeight="1" x14ac:dyDescent="0.2"/>
    <row r="427390" ht="12.75" customHeight="1" x14ac:dyDescent="0.2"/>
    <row r="427394" ht="12.75" customHeight="1" x14ac:dyDescent="0.2"/>
    <row r="427398" ht="12.75" customHeight="1" x14ac:dyDescent="0.2"/>
    <row r="427402" ht="12.75" customHeight="1" x14ac:dyDescent="0.2"/>
    <row r="427406" ht="12.75" customHeight="1" x14ac:dyDescent="0.2"/>
    <row r="427410" ht="12.75" customHeight="1" x14ac:dyDescent="0.2"/>
    <row r="427414" ht="12.75" customHeight="1" x14ac:dyDescent="0.2"/>
    <row r="427418" ht="12.75" customHeight="1" x14ac:dyDescent="0.2"/>
    <row r="427422" ht="12.75" customHeight="1" x14ac:dyDescent="0.2"/>
    <row r="427426" ht="12.75" customHeight="1" x14ac:dyDescent="0.2"/>
    <row r="427430" ht="12.75" customHeight="1" x14ac:dyDescent="0.2"/>
    <row r="427434" ht="12.75" customHeight="1" x14ac:dyDescent="0.2"/>
    <row r="427438" ht="12.75" customHeight="1" x14ac:dyDescent="0.2"/>
    <row r="427442" ht="12.75" customHeight="1" x14ac:dyDescent="0.2"/>
    <row r="427446" ht="12.75" customHeight="1" x14ac:dyDescent="0.2"/>
    <row r="427450" ht="12.75" customHeight="1" x14ac:dyDescent="0.2"/>
    <row r="427454" ht="12.75" customHeight="1" x14ac:dyDescent="0.2"/>
    <row r="427458" ht="12.75" customHeight="1" x14ac:dyDescent="0.2"/>
    <row r="427462" ht="12.75" customHeight="1" x14ac:dyDescent="0.2"/>
    <row r="427466" ht="12.75" customHeight="1" x14ac:dyDescent="0.2"/>
    <row r="427470" ht="12.75" customHeight="1" x14ac:dyDescent="0.2"/>
    <row r="427474" ht="12.75" customHeight="1" x14ac:dyDescent="0.2"/>
    <row r="427478" ht="12.75" customHeight="1" x14ac:dyDescent="0.2"/>
    <row r="427482" ht="12.75" customHeight="1" x14ac:dyDescent="0.2"/>
    <row r="427486" ht="12.75" customHeight="1" x14ac:dyDescent="0.2"/>
    <row r="427490" ht="12.75" customHeight="1" x14ac:dyDescent="0.2"/>
    <row r="427494" ht="12.75" customHeight="1" x14ac:dyDescent="0.2"/>
    <row r="427498" ht="12.75" customHeight="1" x14ac:dyDescent="0.2"/>
    <row r="427502" ht="12.75" customHeight="1" x14ac:dyDescent="0.2"/>
    <row r="427506" ht="12.75" customHeight="1" x14ac:dyDescent="0.2"/>
    <row r="427510" ht="12.75" customHeight="1" x14ac:dyDescent="0.2"/>
    <row r="427514" ht="12.75" customHeight="1" x14ac:dyDescent="0.2"/>
    <row r="427518" ht="12.75" customHeight="1" x14ac:dyDescent="0.2"/>
    <row r="427522" ht="12.75" customHeight="1" x14ac:dyDescent="0.2"/>
    <row r="427526" ht="12.75" customHeight="1" x14ac:dyDescent="0.2"/>
    <row r="427530" ht="12.75" customHeight="1" x14ac:dyDescent="0.2"/>
    <row r="427534" ht="12.75" customHeight="1" x14ac:dyDescent="0.2"/>
    <row r="427538" ht="12.75" customHeight="1" x14ac:dyDescent="0.2"/>
    <row r="427542" ht="12.75" customHeight="1" x14ac:dyDescent="0.2"/>
    <row r="427546" ht="12.75" customHeight="1" x14ac:dyDescent="0.2"/>
    <row r="427550" ht="12.75" customHeight="1" x14ac:dyDescent="0.2"/>
    <row r="427554" ht="12.75" customHeight="1" x14ac:dyDescent="0.2"/>
    <row r="427558" ht="12.75" customHeight="1" x14ac:dyDescent="0.2"/>
    <row r="427562" ht="12.75" customHeight="1" x14ac:dyDescent="0.2"/>
    <row r="427566" ht="12.75" customHeight="1" x14ac:dyDescent="0.2"/>
    <row r="427570" ht="12.75" customHeight="1" x14ac:dyDescent="0.2"/>
    <row r="427574" ht="12.75" customHeight="1" x14ac:dyDescent="0.2"/>
    <row r="427578" ht="12.75" customHeight="1" x14ac:dyDescent="0.2"/>
    <row r="427582" ht="12.75" customHeight="1" x14ac:dyDescent="0.2"/>
    <row r="427586" ht="12.75" customHeight="1" x14ac:dyDescent="0.2"/>
    <row r="427590" ht="12.75" customHeight="1" x14ac:dyDescent="0.2"/>
    <row r="427594" ht="12.75" customHeight="1" x14ac:dyDescent="0.2"/>
    <row r="427598" ht="12.75" customHeight="1" x14ac:dyDescent="0.2"/>
    <row r="427602" ht="12.75" customHeight="1" x14ac:dyDescent="0.2"/>
    <row r="427606" ht="12.75" customHeight="1" x14ac:dyDescent="0.2"/>
    <row r="427610" ht="12.75" customHeight="1" x14ac:dyDescent="0.2"/>
    <row r="427614" ht="12.75" customHeight="1" x14ac:dyDescent="0.2"/>
    <row r="427618" ht="12.75" customHeight="1" x14ac:dyDescent="0.2"/>
    <row r="427622" ht="12.75" customHeight="1" x14ac:dyDescent="0.2"/>
    <row r="427626" ht="12.75" customHeight="1" x14ac:dyDescent="0.2"/>
    <row r="427630" ht="12.75" customHeight="1" x14ac:dyDescent="0.2"/>
    <row r="427634" ht="12.75" customHeight="1" x14ac:dyDescent="0.2"/>
    <row r="427638" ht="12.75" customHeight="1" x14ac:dyDescent="0.2"/>
    <row r="427642" ht="12.75" customHeight="1" x14ac:dyDescent="0.2"/>
    <row r="427646" ht="12.75" customHeight="1" x14ac:dyDescent="0.2"/>
    <row r="427650" ht="12.75" customHeight="1" x14ac:dyDescent="0.2"/>
    <row r="427654" ht="12.75" customHeight="1" x14ac:dyDescent="0.2"/>
    <row r="427658" ht="12.75" customHeight="1" x14ac:dyDescent="0.2"/>
    <row r="427662" ht="12.75" customHeight="1" x14ac:dyDescent="0.2"/>
    <row r="427666" ht="12.75" customHeight="1" x14ac:dyDescent="0.2"/>
    <row r="427670" ht="12.75" customHeight="1" x14ac:dyDescent="0.2"/>
    <row r="427674" ht="12.75" customHeight="1" x14ac:dyDescent="0.2"/>
    <row r="427678" ht="12.75" customHeight="1" x14ac:dyDescent="0.2"/>
    <row r="427682" ht="12.75" customHeight="1" x14ac:dyDescent="0.2"/>
    <row r="427686" ht="12.75" customHeight="1" x14ac:dyDescent="0.2"/>
    <row r="427690" ht="12.75" customHeight="1" x14ac:dyDescent="0.2"/>
    <row r="427694" ht="12.75" customHeight="1" x14ac:dyDescent="0.2"/>
    <row r="427698" ht="12.75" customHeight="1" x14ac:dyDescent="0.2"/>
    <row r="427702" ht="12.75" customHeight="1" x14ac:dyDescent="0.2"/>
    <row r="427706" ht="12.75" customHeight="1" x14ac:dyDescent="0.2"/>
    <row r="427710" ht="12.75" customHeight="1" x14ac:dyDescent="0.2"/>
    <row r="427714" ht="12.75" customHeight="1" x14ac:dyDescent="0.2"/>
    <row r="427718" ht="12.75" customHeight="1" x14ac:dyDescent="0.2"/>
    <row r="427722" ht="12.75" customHeight="1" x14ac:dyDescent="0.2"/>
    <row r="427726" ht="12.75" customHeight="1" x14ac:dyDescent="0.2"/>
    <row r="427730" ht="12.75" customHeight="1" x14ac:dyDescent="0.2"/>
    <row r="427734" ht="12.75" customHeight="1" x14ac:dyDescent="0.2"/>
    <row r="427738" ht="12.75" customHeight="1" x14ac:dyDescent="0.2"/>
    <row r="427742" ht="12.75" customHeight="1" x14ac:dyDescent="0.2"/>
    <row r="427746" ht="12.75" customHeight="1" x14ac:dyDescent="0.2"/>
    <row r="427750" ht="12.75" customHeight="1" x14ac:dyDescent="0.2"/>
    <row r="427754" ht="12.75" customHeight="1" x14ac:dyDescent="0.2"/>
    <row r="427758" ht="12.75" customHeight="1" x14ac:dyDescent="0.2"/>
    <row r="427762" ht="12.75" customHeight="1" x14ac:dyDescent="0.2"/>
    <row r="427766" ht="12.75" customHeight="1" x14ac:dyDescent="0.2"/>
    <row r="427770" ht="12.75" customHeight="1" x14ac:dyDescent="0.2"/>
    <row r="427774" ht="12.75" customHeight="1" x14ac:dyDescent="0.2"/>
    <row r="427778" ht="12.75" customHeight="1" x14ac:dyDescent="0.2"/>
    <row r="427782" ht="12.75" customHeight="1" x14ac:dyDescent="0.2"/>
    <row r="427786" ht="12.75" customHeight="1" x14ac:dyDescent="0.2"/>
    <row r="427790" ht="12.75" customHeight="1" x14ac:dyDescent="0.2"/>
    <row r="427794" ht="12.75" customHeight="1" x14ac:dyDescent="0.2"/>
    <row r="427798" ht="12.75" customHeight="1" x14ac:dyDescent="0.2"/>
    <row r="427802" ht="12.75" customHeight="1" x14ac:dyDescent="0.2"/>
    <row r="427806" ht="12.75" customHeight="1" x14ac:dyDescent="0.2"/>
    <row r="427810" ht="12.75" customHeight="1" x14ac:dyDescent="0.2"/>
    <row r="427814" ht="12.75" customHeight="1" x14ac:dyDescent="0.2"/>
    <row r="427818" ht="12.75" customHeight="1" x14ac:dyDescent="0.2"/>
    <row r="427822" ht="12.75" customHeight="1" x14ac:dyDescent="0.2"/>
    <row r="427826" ht="12.75" customHeight="1" x14ac:dyDescent="0.2"/>
    <row r="427830" ht="12.75" customHeight="1" x14ac:dyDescent="0.2"/>
    <row r="427834" ht="12.75" customHeight="1" x14ac:dyDescent="0.2"/>
    <row r="427838" ht="12.75" customHeight="1" x14ac:dyDescent="0.2"/>
    <row r="427842" ht="12.75" customHeight="1" x14ac:dyDescent="0.2"/>
    <row r="427846" ht="12.75" customHeight="1" x14ac:dyDescent="0.2"/>
    <row r="427850" ht="12.75" customHeight="1" x14ac:dyDescent="0.2"/>
    <row r="427854" ht="12.75" customHeight="1" x14ac:dyDescent="0.2"/>
    <row r="427858" ht="12.75" customHeight="1" x14ac:dyDescent="0.2"/>
    <row r="427862" ht="12.75" customHeight="1" x14ac:dyDescent="0.2"/>
    <row r="427866" ht="12.75" customHeight="1" x14ac:dyDescent="0.2"/>
    <row r="427870" ht="12.75" customHeight="1" x14ac:dyDescent="0.2"/>
    <row r="427874" ht="12.75" customHeight="1" x14ac:dyDescent="0.2"/>
    <row r="427878" ht="12.75" customHeight="1" x14ac:dyDescent="0.2"/>
    <row r="427882" ht="12.75" customHeight="1" x14ac:dyDescent="0.2"/>
    <row r="427886" ht="12.75" customHeight="1" x14ac:dyDescent="0.2"/>
    <row r="427890" ht="12.75" customHeight="1" x14ac:dyDescent="0.2"/>
    <row r="427894" ht="12.75" customHeight="1" x14ac:dyDescent="0.2"/>
    <row r="427898" ht="12.75" customHeight="1" x14ac:dyDescent="0.2"/>
    <row r="427902" ht="12.75" customHeight="1" x14ac:dyDescent="0.2"/>
    <row r="427906" ht="12.75" customHeight="1" x14ac:dyDescent="0.2"/>
    <row r="427910" ht="12.75" customHeight="1" x14ac:dyDescent="0.2"/>
    <row r="427914" ht="12.75" customHeight="1" x14ac:dyDescent="0.2"/>
    <row r="427918" ht="12.75" customHeight="1" x14ac:dyDescent="0.2"/>
    <row r="427922" ht="12.75" customHeight="1" x14ac:dyDescent="0.2"/>
    <row r="427926" ht="12.75" customHeight="1" x14ac:dyDescent="0.2"/>
    <row r="427930" ht="12.75" customHeight="1" x14ac:dyDescent="0.2"/>
    <row r="427934" ht="12.75" customHeight="1" x14ac:dyDescent="0.2"/>
    <row r="427938" ht="12.75" customHeight="1" x14ac:dyDescent="0.2"/>
    <row r="427942" ht="12.75" customHeight="1" x14ac:dyDescent="0.2"/>
    <row r="427946" ht="12.75" customHeight="1" x14ac:dyDescent="0.2"/>
    <row r="427950" ht="12.75" customHeight="1" x14ac:dyDescent="0.2"/>
    <row r="427954" ht="12.75" customHeight="1" x14ac:dyDescent="0.2"/>
    <row r="427958" ht="12.75" customHeight="1" x14ac:dyDescent="0.2"/>
    <row r="427962" ht="12.75" customHeight="1" x14ac:dyDescent="0.2"/>
    <row r="427966" ht="12.75" customHeight="1" x14ac:dyDescent="0.2"/>
    <row r="427970" ht="12.75" customHeight="1" x14ac:dyDescent="0.2"/>
    <row r="427974" ht="12.75" customHeight="1" x14ac:dyDescent="0.2"/>
    <row r="427978" ht="12.75" customHeight="1" x14ac:dyDescent="0.2"/>
    <row r="427982" ht="12.75" customHeight="1" x14ac:dyDescent="0.2"/>
    <row r="427986" ht="12.75" customHeight="1" x14ac:dyDescent="0.2"/>
    <row r="427990" ht="12.75" customHeight="1" x14ac:dyDescent="0.2"/>
    <row r="427994" ht="12.75" customHeight="1" x14ac:dyDescent="0.2"/>
    <row r="427998" ht="12.75" customHeight="1" x14ac:dyDescent="0.2"/>
    <row r="428002" ht="12.75" customHeight="1" x14ac:dyDescent="0.2"/>
    <row r="428006" ht="12.75" customHeight="1" x14ac:dyDescent="0.2"/>
    <row r="428010" ht="12.75" customHeight="1" x14ac:dyDescent="0.2"/>
    <row r="428014" ht="12.75" customHeight="1" x14ac:dyDescent="0.2"/>
    <row r="428018" ht="12.75" customHeight="1" x14ac:dyDescent="0.2"/>
    <row r="428022" ht="12.75" customHeight="1" x14ac:dyDescent="0.2"/>
    <row r="428026" ht="12.75" customHeight="1" x14ac:dyDescent="0.2"/>
    <row r="428030" ht="12.75" customHeight="1" x14ac:dyDescent="0.2"/>
    <row r="428034" ht="12.75" customHeight="1" x14ac:dyDescent="0.2"/>
    <row r="428038" ht="12.75" customHeight="1" x14ac:dyDescent="0.2"/>
    <row r="428042" ht="12.75" customHeight="1" x14ac:dyDescent="0.2"/>
    <row r="428046" ht="12.75" customHeight="1" x14ac:dyDescent="0.2"/>
    <row r="428050" ht="12.75" customHeight="1" x14ac:dyDescent="0.2"/>
    <row r="428054" ht="12.75" customHeight="1" x14ac:dyDescent="0.2"/>
    <row r="428058" ht="12.75" customHeight="1" x14ac:dyDescent="0.2"/>
    <row r="428062" ht="12.75" customHeight="1" x14ac:dyDescent="0.2"/>
    <row r="428066" ht="12.75" customHeight="1" x14ac:dyDescent="0.2"/>
    <row r="428070" ht="12.75" customHeight="1" x14ac:dyDescent="0.2"/>
    <row r="428074" ht="12.75" customHeight="1" x14ac:dyDescent="0.2"/>
    <row r="428078" ht="12.75" customHeight="1" x14ac:dyDescent="0.2"/>
    <row r="428082" ht="12.75" customHeight="1" x14ac:dyDescent="0.2"/>
    <row r="428086" ht="12.75" customHeight="1" x14ac:dyDescent="0.2"/>
    <row r="428090" ht="12.75" customHeight="1" x14ac:dyDescent="0.2"/>
    <row r="428094" ht="12.75" customHeight="1" x14ac:dyDescent="0.2"/>
    <row r="428098" ht="12.75" customHeight="1" x14ac:dyDescent="0.2"/>
    <row r="428102" ht="12.75" customHeight="1" x14ac:dyDescent="0.2"/>
    <row r="428106" ht="12.75" customHeight="1" x14ac:dyDescent="0.2"/>
    <row r="428110" ht="12.75" customHeight="1" x14ac:dyDescent="0.2"/>
    <row r="428114" ht="12.75" customHeight="1" x14ac:dyDescent="0.2"/>
    <row r="428118" ht="12.75" customHeight="1" x14ac:dyDescent="0.2"/>
    <row r="428122" ht="12.75" customHeight="1" x14ac:dyDescent="0.2"/>
    <row r="428126" ht="12.75" customHeight="1" x14ac:dyDescent="0.2"/>
    <row r="428130" ht="12.75" customHeight="1" x14ac:dyDescent="0.2"/>
    <row r="428134" ht="12.75" customHeight="1" x14ac:dyDescent="0.2"/>
    <row r="428138" ht="12.75" customHeight="1" x14ac:dyDescent="0.2"/>
    <row r="428142" ht="12.75" customHeight="1" x14ac:dyDescent="0.2"/>
    <row r="428146" ht="12.75" customHeight="1" x14ac:dyDescent="0.2"/>
    <row r="428150" ht="12.75" customHeight="1" x14ac:dyDescent="0.2"/>
    <row r="428154" ht="12.75" customHeight="1" x14ac:dyDescent="0.2"/>
    <row r="428158" ht="12.75" customHeight="1" x14ac:dyDescent="0.2"/>
    <row r="428162" ht="12.75" customHeight="1" x14ac:dyDescent="0.2"/>
    <row r="428166" ht="12.75" customHeight="1" x14ac:dyDescent="0.2"/>
    <row r="428170" ht="12.75" customHeight="1" x14ac:dyDescent="0.2"/>
    <row r="428174" ht="12.75" customHeight="1" x14ac:dyDescent="0.2"/>
    <row r="428178" ht="12.75" customHeight="1" x14ac:dyDescent="0.2"/>
    <row r="428182" ht="12.75" customHeight="1" x14ac:dyDescent="0.2"/>
    <row r="428186" ht="12.75" customHeight="1" x14ac:dyDescent="0.2"/>
    <row r="428190" ht="12.75" customHeight="1" x14ac:dyDescent="0.2"/>
    <row r="428194" ht="12.75" customHeight="1" x14ac:dyDescent="0.2"/>
    <row r="428198" ht="12.75" customHeight="1" x14ac:dyDescent="0.2"/>
    <row r="428202" ht="12.75" customHeight="1" x14ac:dyDescent="0.2"/>
    <row r="428206" ht="12.75" customHeight="1" x14ac:dyDescent="0.2"/>
    <row r="428210" ht="12.75" customHeight="1" x14ac:dyDescent="0.2"/>
    <row r="428214" ht="12.75" customHeight="1" x14ac:dyDescent="0.2"/>
    <row r="428218" ht="12.75" customHeight="1" x14ac:dyDescent="0.2"/>
    <row r="428222" ht="12.75" customHeight="1" x14ac:dyDescent="0.2"/>
    <row r="428226" ht="12.75" customHeight="1" x14ac:dyDescent="0.2"/>
    <row r="428230" ht="12.75" customHeight="1" x14ac:dyDescent="0.2"/>
    <row r="428234" ht="12.75" customHeight="1" x14ac:dyDescent="0.2"/>
    <row r="428238" ht="12.75" customHeight="1" x14ac:dyDescent="0.2"/>
    <row r="428242" ht="12.75" customHeight="1" x14ac:dyDescent="0.2"/>
    <row r="428246" ht="12.75" customHeight="1" x14ac:dyDescent="0.2"/>
    <row r="428250" ht="12.75" customHeight="1" x14ac:dyDescent="0.2"/>
    <row r="428254" ht="12.75" customHeight="1" x14ac:dyDescent="0.2"/>
    <row r="428258" ht="12.75" customHeight="1" x14ac:dyDescent="0.2"/>
    <row r="428262" ht="12.75" customHeight="1" x14ac:dyDescent="0.2"/>
    <row r="428266" ht="12.75" customHeight="1" x14ac:dyDescent="0.2"/>
    <row r="428270" ht="12.75" customHeight="1" x14ac:dyDescent="0.2"/>
    <row r="428274" ht="12.75" customHeight="1" x14ac:dyDescent="0.2"/>
    <row r="428278" ht="12.75" customHeight="1" x14ac:dyDescent="0.2"/>
    <row r="428282" ht="12.75" customHeight="1" x14ac:dyDescent="0.2"/>
    <row r="428286" ht="12.75" customHeight="1" x14ac:dyDescent="0.2"/>
    <row r="428290" ht="12.75" customHeight="1" x14ac:dyDescent="0.2"/>
    <row r="428294" ht="12.75" customHeight="1" x14ac:dyDescent="0.2"/>
    <row r="428298" ht="12.75" customHeight="1" x14ac:dyDescent="0.2"/>
    <row r="428302" ht="12.75" customHeight="1" x14ac:dyDescent="0.2"/>
    <row r="428306" ht="12.75" customHeight="1" x14ac:dyDescent="0.2"/>
    <row r="428310" ht="12.75" customHeight="1" x14ac:dyDescent="0.2"/>
    <row r="428314" ht="12.75" customHeight="1" x14ac:dyDescent="0.2"/>
    <row r="428318" ht="12.75" customHeight="1" x14ac:dyDescent="0.2"/>
    <row r="428322" ht="12.75" customHeight="1" x14ac:dyDescent="0.2"/>
    <row r="428326" ht="12.75" customHeight="1" x14ac:dyDescent="0.2"/>
    <row r="428330" ht="12.75" customHeight="1" x14ac:dyDescent="0.2"/>
    <row r="428334" ht="12.75" customHeight="1" x14ac:dyDescent="0.2"/>
    <row r="428338" ht="12.75" customHeight="1" x14ac:dyDescent="0.2"/>
    <row r="428342" ht="12.75" customHeight="1" x14ac:dyDescent="0.2"/>
    <row r="428346" ht="12.75" customHeight="1" x14ac:dyDescent="0.2"/>
    <row r="428350" ht="12.75" customHeight="1" x14ac:dyDescent="0.2"/>
    <row r="428354" ht="12.75" customHeight="1" x14ac:dyDescent="0.2"/>
    <row r="428358" ht="12.75" customHeight="1" x14ac:dyDescent="0.2"/>
    <row r="428362" ht="12.75" customHeight="1" x14ac:dyDescent="0.2"/>
    <row r="428366" ht="12.75" customHeight="1" x14ac:dyDescent="0.2"/>
    <row r="428370" ht="12.75" customHeight="1" x14ac:dyDescent="0.2"/>
    <row r="428374" ht="12.75" customHeight="1" x14ac:dyDescent="0.2"/>
    <row r="428378" ht="12.75" customHeight="1" x14ac:dyDescent="0.2"/>
    <row r="428382" ht="12.75" customHeight="1" x14ac:dyDescent="0.2"/>
    <row r="428386" ht="12.75" customHeight="1" x14ac:dyDescent="0.2"/>
    <row r="428390" ht="12.75" customHeight="1" x14ac:dyDescent="0.2"/>
    <row r="428394" ht="12.75" customHeight="1" x14ac:dyDescent="0.2"/>
    <row r="428398" ht="12.75" customHeight="1" x14ac:dyDescent="0.2"/>
    <row r="428402" ht="12.75" customHeight="1" x14ac:dyDescent="0.2"/>
    <row r="428406" ht="12.75" customHeight="1" x14ac:dyDescent="0.2"/>
    <row r="428410" ht="12.75" customHeight="1" x14ac:dyDescent="0.2"/>
    <row r="428414" ht="12.75" customHeight="1" x14ac:dyDescent="0.2"/>
    <row r="428418" ht="12.75" customHeight="1" x14ac:dyDescent="0.2"/>
    <row r="428422" ht="12.75" customHeight="1" x14ac:dyDescent="0.2"/>
    <row r="428426" ht="12.75" customHeight="1" x14ac:dyDescent="0.2"/>
    <row r="428430" ht="12.75" customHeight="1" x14ac:dyDescent="0.2"/>
    <row r="428434" ht="12.75" customHeight="1" x14ac:dyDescent="0.2"/>
    <row r="428438" ht="12.75" customHeight="1" x14ac:dyDescent="0.2"/>
    <row r="428442" ht="12.75" customHeight="1" x14ac:dyDescent="0.2"/>
    <row r="428446" ht="12.75" customHeight="1" x14ac:dyDescent="0.2"/>
    <row r="428450" ht="12.75" customHeight="1" x14ac:dyDescent="0.2"/>
    <row r="428454" ht="12.75" customHeight="1" x14ac:dyDescent="0.2"/>
    <row r="428458" ht="12.75" customHeight="1" x14ac:dyDescent="0.2"/>
    <row r="428462" ht="12.75" customHeight="1" x14ac:dyDescent="0.2"/>
    <row r="428466" ht="12.75" customHeight="1" x14ac:dyDescent="0.2"/>
    <row r="428470" ht="12.75" customHeight="1" x14ac:dyDescent="0.2"/>
    <row r="428474" ht="12.75" customHeight="1" x14ac:dyDescent="0.2"/>
    <row r="428478" ht="12.75" customHeight="1" x14ac:dyDescent="0.2"/>
    <row r="428482" ht="12.75" customHeight="1" x14ac:dyDescent="0.2"/>
    <row r="428486" ht="12.75" customHeight="1" x14ac:dyDescent="0.2"/>
    <row r="428490" ht="12.75" customHeight="1" x14ac:dyDescent="0.2"/>
    <row r="428494" ht="12.75" customHeight="1" x14ac:dyDescent="0.2"/>
    <row r="428498" ht="12.75" customHeight="1" x14ac:dyDescent="0.2"/>
    <row r="428502" ht="12.75" customHeight="1" x14ac:dyDescent="0.2"/>
    <row r="428506" ht="12.75" customHeight="1" x14ac:dyDescent="0.2"/>
    <row r="428510" ht="12.75" customHeight="1" x14ac:dyDescent="0.2"/>
    <row r="428514" ht="12.75" customHeight="1" x14ac:dyDescent="0.2"/>
    <row r="428518" ht="12.75" customHeight="1" x14ac:dyDescent="0.2"/>
    <row r="428522" ht="12.75" customHeight="1" x14ac:dyDescent="0.2"/>
    <row r="428526" ht="12.75" customHeight="1" x14ac:dyDescent="0.2"/>
    <row r="428530" ht="12.75" customHeight="1" x14ac:dyDescent="0.2"/>
    <row r="428534" ht="12.75" customHeight="1" x14ac:dyDescent="0.2"/>
    <row r="428538" ht="12.75" customHeight="1" x14ac:dyDescent="0.2"/>
    <row r="428542" ht="12.75" customHeight="1" x14ac:dyDescent="0.2"/>
    <row r="428546" ht="12.75" customHeight="1" x14ac:dyDescent="0.2"/>
    <row r="428550" ht="12.75" customHeight="1" x14ac:dyDescent="0.2"/>
    <row r="428554" ht="12.75" customHeight="1" x14ac:dyDescent="0.2"/>
    <row r="428558" ht="12.75" customHeight="1" x14ac:dyDescent="0.2"/>
    <row r="428562" ht="12.75" customHeight="1" x14ac:dyDescent="0.2"/>
    <row r="428566" ht="12.75" customHeight="1" x14ac:dyDescent="0.2"/>
    <row r="428570" ht="12.75" customHeight="1" x14ac:dyDescent="0.2"/>
    <row r="428574" ht="12.75" customHeight="1" x14ac:dyDescent="0.2"/>
    <row r="428578" ht="12.75" customHeight="1" x14ac:dyDescent="0.2"/>
    <row r="428582" ht="12.75" customHeight="1" x14ac:dyDescent="0.2"/>
    <row r="428586" ht="12.75" customHeight="1" x14ac:dyDescent="0.2"/>
    <row r="428590" ht="12.75" customHeight="1" x14ac:dyDescent="0.2"/>
    <row r="428594" ht="12.75" customHeight="1" x14ac:dyDescent="0.2"/>
    <row r="428598" ht="12.75" customHeight="1" x14ac:dyDescent="0.2"/>
    <row r="428602" ht="12.75" customHeight="1" x14ac:dyDescent="0.2"/>
    <row r="428606" ht="12.75" customHeight="1" x14ac:dyDescent="0.2"/>
    <row r="428610" ht="12.75" customHeight="1" x14ac:dyDescent="0.2"/>
    <row r="428614" ht="12.75" customHeight="1" x14ac:dyDescent="0.2"/>
    <row r="428618" ht="12.75" customHeight="1" x14ac:dyDescent="0.2"/>
    <row r="428622" ht="12.75" customHeight="1" x14ac:dyDescent="0.2"/>
    <row r="428626" ht="12.75" customHeight="1" x14ac:dyDescent="0.2"/>
    <row r="428630" ht="12.75" customHeight="1" x14ac:dyDescent="0.2"/>
    <row r="428634" ht="12.75" customHeight="1" x14ac:dyDescent="0.2"/>
    <row r="428638" ht="12.75" customHeight="1" x14ac:dyDescent="0.2"/>
    <row r="428642" ht="12.75" customHeight="1" x14ac:dyDescent="0.2"/>
    <row r="428646" ht="12.75" customHeight="1" x14ac:dyDescent="0.2"/>
    <row r="428650" ht="12.75" customHeight="1" x14ac:dyDescent="0.2"/>
    <row r="428654" ht="12.75" customHeight="1" x14ac:dyDescent="0.2"/>
    <row r="428658" ht="12.75" customHeight="1" x14ac:dyDescent="0.2"/>
    <row r="428662" ht="12.75" customHeight="1" x14ac:dyDescent="0.2"/>
    <row r="428666" ht="12.75" customHeight="1" x14ac:dyDescent="0.2"/>
    <row r="428670" ht="12.75" customHeight="1" x14ac:dyDescent="0.2"/>
    <row r="428674" ht="12.75" customHeight="1" x14ac:dyDescent="0.2"/>
    <row r="428678" ht="12.75" customHeight="1" x14ac:dyDescent="0.2"/>
    <row r="428682" ht="12.75" customHeight="1" x14ac:dyDescent="0.2"/>
    <row r="428686" ht="12.75" customHeight="1" x14ac:dyDescent="0.2"/>
    <row r="428690" ht="12.75" customHeight="1" x14ac:dyDescent="0.2"/>
    <row r="428694" ht="12.75" customHeight="1" x14ac:dyDescent="0.2"/>
    <row r="428698" ht="12.75" customHeight="1" x14ac:dyDescent="0.2"/>
    <row r="428702" ht="12.75" customHeight="1" x14ac:dyDescent="0.2"/>
    <row r="428706" ht="12.75" customHeight="1" x14ac:dyDescent="0.2"/>
    <row r="428710" ht="12.75" customHeight="1" x14ac:dyDescent="0.2"/>
    <row r="428714" ht="12.75" customHeight="1" x14ac:dyDescent="0.2"/>
    <row r="428718" ht="12.75" customHeight="1" x14ac:dyDescent="0.2"/>
    <row r="428722" ht="12.75" customHeight="1" x14ac:dyDescent="0.2"/>
    <row r="428726" ht="12.75" customHeight="1" x14ac:dyDescent="0.2"/>
    <row r="428730" ht="12.75" customHeight="1" x14ac:dyDescent="0.2"/>
    <row r="428734" ht="12.75" customHeight="1" x14ac:dyDescent="0.2"/>
    <row r="428738" ht="12.75" customHeight="1" x14ac:dyDescent="0.2"/>
    <row r="428742" ht="12.75" customHeight="1" x14ac:dyDescent="0.2"/>
    <row r="428746" ht="12.75" customHeight="1" x14ac:dyDescent="0.2"/>
    <row r="428750" ht="12.75" customHeight="1" x14ac:dyDescent="0.2"/>
    <row r="428754" ht="12.75" customHeight="1" x14ac:dyDescent="0.2"/>
    <row r="428758" ht="12.75" customHeight="1" x14ac:dyDescent="0.2"/>
    <row r="428762" ht="12.75" customHeight="1" x14ac:dyDescent="0.2"/>
    <row r="428766" ht="12.75" customHeight="1" x14ac:dyDescent="0.2"/>
    <row r="428770" ht="12.75" customHeight="1" x14ac:dyDescent="0.2"/>
    <row r="428774" ht="12.75" customHeight="1" x14ac:dyDescent="0.2"/>
    <row r="428778" ht="12.75" customHeight="1" x14ac:dyDescent="0.2"/>
    <row r="428782" ht="12.75" customHeight="1" x14ac:dyDescent="0.2"/>
    <row r="428786" ht="12.75" customHeight="1" x14ac:dyDescent="0.2"/>
    <row r="428790" ht="12.75" customHeight="1" x14ac:dyDescent="0.2"/>
    <row r="428794" ht="12.75" customHeight="1" x14ac:dyDescent="0.2"/>
    <row r="428798" ht="12.75" customHeight="1" x14ac:dyDescent="0.2"/>
    <row r="428802" ht="12.75" customHeight="1" x14ac:dyDescent="0.2"/>
    <row r="428806" ht="12.75" customHeight="1" x14ac:dyDescent="0.2"/>
    <row r="428810" ht="12.75" customHeight="1" x14ac:dyDescent="0.2"/>
    <row r="428814" ht="12.75" customHeight="1" x14ac:dyDescent="0.2"/>
    <row r="428818" ht="12.75" customHeight="1" x14ac:dyDescent="0.2"/>
    <row r="428822" ht="12.75" customHeight="1" x14ac:dyDescent="0.2"/>
    <row r="428826" ht="12.75" customHeight="1" x14ac:dyDescent="0.2"/>
    <row r="428830" ht="12.75" customHeight="1" x14ac:dyDescent="0.2"/>
    <row r="428834" ht="12.75" customHeight="1" x14ac:dyDescent="0.2"/>
    <row r="428838" ht="12.75" customHeight="1" x14ac:dyDescent="0.2"/>
    <row r="428842" ht="12.75" customHeight="1" x14ac:dyDescent="0.2"/>
    <row r="428846" ht="12.75" customHeight="1" x14ac:dyDescent="0.2"/>
    <row r="428850" ht="12.75" customHeight="1" x14ac:dyDescent="0.2"/>
    <row r="428854" ht="12.75" customHeight="1" x14ac:dyDescent="0.2"/>
    <row r="428858" ht="12.75" customHeight="1" x14ac:dyDescent="0.2"/>
    <row r="428862" ht="12.75" customHeight="1" x14ac:dyDescent="0.2"/>
    <row r="428866" ht="12.75" customHeight="1" x14ac:dyDescent="0.2"/>
    <row r="428870" ht="12.75" customHeight="1" x14ac:dyDescent="0.2"/>
    <row r="428874" ht="12.75" customHeight="1" x14ac:dyDescent="0.2"/>
    <row r="428878" ht="12.75" customHeight="1" x14ac:dyDescent="0.2"/>
    <row r="428882" ht="12.75" customHeight="1" x14ac:dyDescent="0.2"/>
    <row r="428886" ht="12.75" customHeight="1" x14ac:dyDescent="0.2"/>
    <row r="428890" ht="12.75" customHeight="1" x14ac:dyDescent="0.2"/>
    <row r="428894" ht="12.75" customHeight="1" x14ac:dyDescent="0.2"/>
    <row r="428898" ht="12.75" customHeight="1" x14ac:dyDescent="0.2"/>
    <row r="428902" ht="12.75" customHeight="1" x14ac:dyDescent="0.2"/>
    <row r="428906" ht="12.75" customHeight="1" x14ac:dyDescent="0.2"/>
    <row r="428910" ht="12.75" customHeight="1" x14ac:dyDescent="0.2"/>
    <row r="428914" ht="12.75" customHeight="1" x14ac:dyDescent="0.2"/>
    <row r="428918" ht="12.75" customHeight="1" x14ac:dyDescent="0.2"/>
    <row r="428922" ht="12.75" customHeight="1" x14ac:dyDescent="0.2"/>
    <row r="428926" ht="12.75" customHeight="1" x14ac:dyDescent="0.2"/>
    <row r="428930" ht="12.75" customHeight="1" x14ac:dyDescent="0.2"/>
    <row r="428934" ht="12.75" customHeight="1" x14ac:dyDescent="0.2"/>
    <row r="428938" ht="12.75" customHeight="1" x14ac:dyDescent="0.2"/>
    <row r="428942" ht="12.75" customHeight="1" x14ac:dyDescent="0.2"/>
    <row r="428946" ht="12.75" customHeight="1" x14ac:dyDescent="0.2"/>
    <row r="428950" ht="12.75" customHeight="1" x14ac:dyDescent="0.2"/>
    <row r="428954" ht="12.75" customHeight="1" x14ac:dyDescent="0.2"/>
    <row r="428958" ht="12.75" customHeight="1" x14ac:dyDescent="0.2"/>
    <row r="428962" ht="12.75" customHeight="1" x14ac:dyDescent="0.2"/>
    <row r="428966" ht="12.75" customHeight="1" x14ac:dyDescent="0.2"/>
    <row r="428970" ht="12.75" customHeight="1" x14ac:dyDescent="0.2"/>
    <row r="428974" ht="12.75" customHeight="1" x14ac:dyDescent="0.2"/>
    <row r="428978" ht="12.75" customHeight="1" x14ac:dyDescent="0.2"/>
    <row r="428982" ht="12.75" customHeight="1" x14ac:dyDescent="0.2"/>
    <row r="428986" ht="12.75" customHeight="1" x14ac:dyDescent="0.2"/>
    <row r="428990" ht="12.75" customHeight="1" x14ac:dyDescent="0.2"/>
    <row r="428994" ht="12.75" customHeight="1" x14ac:dyDescent="0.2"/>
    <row r="428998" ht="12.75" customHeight="1" x14ac:dyDescent="0.2"/>
    <row r="429002" ht="12.75" customHeight="1" x14ac:dyDescent="0.2"/>
    <row r="429006" ht="12.75" customHeight="1" x14ac:dyDescent="0.2"/>
    <row r="429010" ht="12.75" customHeight="1" x14ac:dyDescent="0.2"/>
    <row r="429014" ht="12.75" customHeight="1" x14ac:dyDescent="0.2"/>
    <row r="429018" ht="12.75" customHeight="1" x14ac:dyDescent="0.2"/>
    <row r="429022" ht="12.75" customHeight="1" x14ac:dyDescent="0.2"/>
    <row r="429026" ht="12.75" customHeight="1" x14ac:dyDescent="0.2"/>
    <row r="429030" ht="12.75" customHeight="1" x14ac:dyDescent="0.2"/>
    <row r="429034" ht="12.75" customHeight="1" x14ac:dyDescent="0.2"/>
    <row r="429038" ht="12.75" customHeight="1" x14ac:dyDescent="0.2"/>
    <row r="429042" ht="12.75" customHeight="1" x14ac:dyDescent="0.2"/>
    <row r="429046" ht="12.75" customHeight="1" x14ac:dyDescent="0.2"/>
    <row r="429050" ht="12.75" customHeight="1" x14ac:dyDescent="0.2"/>
    <row r="429054" ht="12.75" customHeight="1" x14ac:dyDescent="0.2"/>
    <row r="429058" ht="12.75" customHeight="1" x14ac:dyDescent="0.2"/>
    <row r="429062" ht="12.75" customHeight="1" x14ac:dyDescent="0.2"/>
    <row r="429066" ht="12.75" customHeight="1" x14ac:dyDescent="0.2"/>
    <row r="429070" ht="12.75" customHeight="1" x14ac:dyDescent="0.2"/>
    <row r="429074" ht="12.75" customHeight="1" x14ac:dyDescent="0.2"/>
    <row r="429078" ht="12.75" customHeight="1" x14ac:dyDescent="0.2"/>
    <row r="429082" ht="12.75" customHeight="1" x14ac:dyDescent="0.2"/>
    <row r="429086" ht="12.75" customHeight="1" x14ac:dyDescent="0.2"/>
    <row r="429090" ht="12.75" customHeight="1" x14ac:dyDescent="0.2"/>
    <row r="429094" ht="12.75" customHeight="1" x14ac:dyDescent="0.2"/>
    <row r="429098" ht="12.75" customHeight="1" x14ac:dyDescent="0.2"/>
    <row r="429102" ht="12.75" customHeight="1" x14ac:dyDescent="0.2"/>
    <row r="429106" ht="12.75" customHeight="1" x14ac:dyDescent="0.2"/>
    <row r="429110" ht="12.75" customHeight="1" x14ac:dyDescent="0.2"/>
    <row r="429114" ht="12.75" customHeight="1" x14ac:dyDescent="0.2"/>
    <row r="429118" ht="12.75" customHeight="1" x14ac:dyDescent="0.2"/>
    <row r="429122" ht="12.75" customHeight="1" x14ac:dyDescent="0.2"/>
    <row r="429126" ht="12.75" customHeight="1" x14ac:dyDescent="0.2"/>
    <row r="429130" ht="12.75" customHeight="1" x14ac:dyDescent="0.2"/>
    <row r="429134" ht="12.75" customHeight="1" x14ac:dyDescent="0.2"/>
    <row r="429138" ht="12.75" customHeight="1" x14ac:dyDescent="0.2"/>
    <row r="429142" ht="12.75" customHeight="1" x14ac:dyDescent="0.2"/>
    <row r="429146" ht="12.75" customHeight="1" x14ac:dyDescent="0.2"/>
    <row r="429150" ht="12.75" customHeight="1" x14ac:dyDescent="0.2"/>
    <row r="429154" ht="12.75" customHeight="1" x14ac:dyDescent="0.2"/>
    <row r="429158" ht="12.75" customHeight="1" x14ac:dyDescent="0.2"/>
    <row r="429162" ht="12.75" customHeight="1" x14ac:dyDescent="0.2"/>
    <row r="429166" ht="12.75" customHeight="1" x14ac:dyDescent="0.2"/>
    <row r="429170" ht="12.75" customHeight="1" x14ac:dyDescent="0.2"/>
    <row r="429174" ht="12.75" customHeight="1" x14ac:dyDescent="0.2"/>
    <row r="429178" ht="12.75" customHeight="1" x14ac:dyDescent="0.2"/>
    <row r="429182" ht="12.75" customHeight="1" x14ac:dyDescent="0.2"/>
    <row r="429186" ht="12.75" customHeight="1" x14ac:dyDescent="0.2"/>
    <row r="429190" ht="12.75" customHeight="1" x14ac:dyDescent="0.2"/>
    <row r="429194" ht="12.75" customHeight="1" x14ac:dyDescent="0.2"/>
    <row r="429198" ht="12.75" customHeight="1" x14ac:dyDescent="0.2"/>
    <row r="429202" ht="12.75" customHeight="1" x14ac:dyDescent="0.2"/>
    <row r="429206" ht="12.75" customHeight="1" x14ac:dyDescent="0.2"/>
    <row r="429210" ht="12.75" customHeight="1" x14ac:dyDescent="0.2"/>
    <row r="429214" ht="12.75" customHeight="1" x14ac:dyDescent="0.2"/>
    <row r="429218" ht="12.75" customHeight="1" x14ac:dyDescent="0.2"/>
    <row r="429222" ht="12.75" customHeight="1" x14ac:dyDescent="0.2"/>
    <row r="429226" ht="12.75" customHeight="1" x14ac:dyDescent="0.2"/>
    <row r="429230" ht="12.75" customHeight="1" x14ac:dyDescent="0.2"/>
    <row r="429234" ht="12.75" customHeight="1" x14ac:dyDescent="0.2"/>
    <row r="429238" ht="12.75" customHeight="1" x14ac:dyDescent="0.2"/>
    <row r="429242" ht="12.75" customHeight="1" x14ac:dyDescent="0.2"/>
    <row r="429246" ht="12.75" customHeight="1" x14ac:dyDescent="0.2"/>
    <row r="429250" ht="12.75" customHeight="1" x14ac:dyDescent="0.2"/>
    <row r="429254" ht="12.75" customHeight="1" x14ac:dyDescent="0.2"/>
    <row r="429258" ht="12.75" customHeight="1" x14ac:dyDescent="0.2"/>
    <row r="429262" ht="12.75" customHeight="1" x14ac:dyDescent="0.2"/>
    <row r="429266" ht="12.75" customHeight="1" x14ac:dyDescent="0.2"/>
    <row r="429270" ht="12.75" customHeight="1" x14ac:dyDescent="0.2"/>
    <row r="429274" ht="12.75" customHeight="1" x14ac:dyDescent="0.2"/>
    <row r="429278" ht="12.75" customHeight="1" x14ac:dyDescent="0.2"/>
    <row r="429282" ht="12.75" customHeight="1" x14ac:dyDescent="0.2"/>
    <row r="429286" ht="12.75" customHeight="1" x14ac:dyDescent="0.2"/>
    <row r="429290" ht="12.75" customHeight="1" x14ac:dyDescent="0.2"/>
    <row r="429294" ht="12.75" customHeight="1" x14ac:dyDescent="0.2"/>
    <row r="429298" ht="12.75" customHeight="1" x14ac:dyDescent="0.2"/>
    <row r="429302" ht="12.75" customHeight="1" x14ac:dyDescent="0.2"/>
    <row r="429306" ht="12.75" customHeight="1" x14ac:dyDescent="0.2"/>
    <row r="429310" ht="12.75" customHeight="1" x14ac:dyDescent="0.2"/>
    <row r="429314" ht="12.75" customHeight="1" x14ac:dyDescent="0.2"/>
    <row r="429318" ht="12.75" customHeight="1" x14ac:dyDescent="0.2"/>
    <row r="429322" ht="12.75" customHeight="1" x14ac:dyDescent="0.2"/>
    <row r="429326" ht="12.75" customHeight="1" x14ac:dyDescent="0.2"/>
    <row r="429330" ht="12.75" customHeight="1" x14ac:dyDescent="0.2"/>
    <row r="429334" ht="12.75" customHeight="1" x14ac:dyDescent="0.2"/>
    <row r="429338" ht="12.75" customHeight="1" x14ac:dyDescent="0.2"/>
    <row r="429342" ht="12.75" customHeight="1" x14ac:dyDescent="0.2"/>
    <row r="429346" ht="12.75" customHeight="1" x14ac:dyDescent="0.2"/>
    <row r="429350" ht="12.75" customHeight="1" x14ac:dyDescent="0.2"/>
    <row r="429354" ht="12.75" customHeight="1" x14ac:dyDescent="0.2"/>
    <row r="429358" ht="12.75" customHeight="1" x14ac:dyDescent="0.2"/>
    <row r="429362" ht="12.75" customHeight="1" x14ac:dyDescent="0.2"/>
    <row r="429366" ht="12.75" customHeight="1" x14ac:dyDescent="0.2"/>
    <row r="429370" ht="12.75" customHeight="1" x14ac:dyDescent="0.2"/>
    <row r="429374" ht="12.75" customHeight="1" x14ac:dyDescent="0.2"/>
    <row r="429378" ht="12.75" customHeight="1" x14ac:dyDescent="0.2"/>
    <row r="429382" ht="12.75" customHeight="1" x14ac:dyDescent="0.2"/>
    <row r="429386" ht="12.75" customHeight="1" x14ac:dyDescent="0.2"/>
    <row r="429390" ht="12.75" customHeight="1" x14ac:dyDescent="0.2"/>
    <row r="429394" ht="12.75" customHeight="1" x14ac:dyDescent="0.2"/>
    <row r="429398" ht="12.75" customHeight="1" x14ac:dyDescent="0.2"/>
    <row r="429402" ht="12.75" customHeight="1" x14ac:dyDescent="0.2"/>
    <row r="429406" ht="12.75" customHeight="1" x14ac:dyDescent="0.2"/>
    <row r="429410" ht="12.75" customHeight="1" x14ac:dyDescent="0.2"/>
    <row r="429414" ht="12.75" customHeight="1" x14ac:dyDescent="0.2"/>
    <row r="429418" ht="12.75" customHeight="1" x14ac:dyDescent="0.2"/>
    <row r="429422" ht="12.75" customHeight="1" x14ac:dyDescent="0.2"/>
    <row r="429426" ht="12.75" customHeight="1" x14ac:dyDescent="0.2"/>
    <row r="429430" ht="12.75" customHeight="1" x14ac:dyDescent="0.2"/>
    <row r="429434" ht="12.75" customHeight="1" x14ac:dyDescent="0.2"/>
    <row r="429438" ht="12.75" customHeight="1" x14ac:dyDescent="0.2"/>
    <row r="429442" ht="12.75" customHeight="1" x14ac:dyDescent="0.2"/>
    <row r="429446" ht="12.75" customHeight="1" x14ac:dyDescent="0.2"/>
    <row r="429450" ht="12.75" customHeight="1" x14ac:dyDescent="0.2"/>
    <row r="429454" ht="12.75" customHeight="1" x14ac:dyDescent="0.2"/>
    <row r="429458" ht="12.75" customHeight="1" x14ac:dyDescent="0.2"/>
    <row r="429462" ht="12.75" customHeight="1" x14ac:dyDescent="0.2"/>
    <row r="429466" ht="12.75" customHeight="1" x14ac:dyDescent="0.2"/>
    <row r="429470" ht="12.75" customHeight="1" x14ac:dyDescent="0.2"/>
    <row r="429474" ht="12.75" customHeight="1" x14ac:dyDescent="0.2"/>
    <row r="429478" ht="12.75" customHeight="1" x14ac:dyDescent="0.2"/>
    <row r="429482" ht="12.75" customHeight="1" x14ac:dyDescent="0.2"/>
    <row r="429486" ht="12.75" customHeight="1" x14ac:dyDescent="0.2"/>
    <row r="429490" ht="12.75" customHeight="1" x14ac:dyDescent="0.2"/>
    <row r="429494" ht="12.75" customHeight="1" x14ac:dyDescent="0.2"/>
    <row r="429498" ht="12.75" customHeight="1" x14ac:dyDescent="0.2"/>
    <row r="429502" ht="12.75" customHeight="1" x14ac:dyDescent="0.2"/>
    <row r="429506" ht="12.75" customHeight="1" x14ac:dyDescent="0.2"/>
    <row r="429510" ht="12.75" customHeight="1" x14ac:dyDescent="0.2"/>
    <row r="429514" ht="12.75" customHeight="1" x14ac:dyDescent="0.2"/>
    <row r="429518" ht="12.75" customHeight="1" x14ac:dyDescent="0.2"/>
    <row r="429522" ht="12.75" customHeight="1" x14ac:dyDescent="0.2"/>
    <row r="429526" ht="12.75" customHeight="1" x14ac:dyDescent="0.2"/>
    <row r="429530" ht="12.75" customHeight="1" x14ac:dyDescent="0.2"/>
    <row r="429534" ht="12.75" customHeight="1" x14ac:dyDescent="0.2"/>
    <row r="429538" ht="12.75" customHeight="1" x14ac:dyDescent="0.2"/>
    <row r="429542" ht="12.75" customHeight="1" x14ac:dyDescent="0.2"/>
    <row r="429546" ht="12.75" customHeight="1" x14ac:dyDescent="0.2"/>
    <row r="429550" ht="12.75" customHeight="1" x14ac:dyDescent="0.2"/>
    <row r="429554" ht="12.75" customHeight="1" x14ac:dyDescent="0.2"/>
    <row r="429558" ht="12.75" customHeight="1" x14ac:dyDescent="0.2"/>
    <row r="429562" ht="12.75" customHeight="1" x14ac:dyDescent="0.2"/>
    <row r="429566" ht="12.75" customHeight="1" x14ac:dyDescent="0.2"/>
    <row r="429570" ht="12.75" customHeight="1" x14ac:dyDescent="0.2"/>
    <row r="429574" ht="12.75" customHeight="1" x14ac:dyDescent="0.2"/>
    <row r="429578" ht="12.75" customHeight="1" x14ac:dyDescent="0.2"/>
    <row r="429582" ht="12.75" customHeight="1" x14ac:dyDescent="0.2"/>
    <row r="429586" ht="12.75" customHeight="1" x14ac:dyDescent="0.2"/>
    <row r="429590" ht="12.75" customHeight="1" x14ac:dyDescent="0.2"/>
    <row r="429594" ht="12.75" customHeight="1" x14ac:dyDescent="0.2"/>
    <row r="429598" ht="12.75" customHeight="1" x14ac:dyDescent="0.2"/>
    <row r="429602" ht="12.75" customHeight="1" x14ac:dyDescent="0.2"/>
    <row r="429606" ht="12.75" customHeight="1" x14ac:dyDescent="0.2"/>
    <row r="429610" ht="12.75" customHeight="1" x14ac:dyDescent="0.2"/>
    <row r="429614" ht="12.75" customHeight="1" x14ac:dyDescent="0.2"/>
    <row r="429618" ht="12.75" customHeight="1" x14ac:dyDescent="0.2"/>
    <row r="429622" ht="12.75" customHeight="1" x14ac:dyDescent="0.2"/>
    <row r="429626" ht="12.75" customHeight="1" x14ac:dyDescent="0.2"/>
    <row r="429630" ht="12.75" customHeight="1" x14ac:dyDescent="0.2"/>
    <row r="429634" ht="12.75" customHeight="1" x14ac:dyDescent="0.2"/>
    <row r="429638" ht="12.75" customHeight="1" x14ac:dyDescent="0.2"/>
    <row r="429642" ht="12.75" customHeight="1" x14ac:dyDescent="0.2"/>
    <row r="429646" ht="12.75" customHeight="1" x14ac:dyDescent="0.2"/>
    <row r="429650" ht="12.75" customHeight="1" x14ac:dyDescent="0.2"/>
    <row r="429654" ht="12.75" customHeight="1" x14ac:dyDescent="0.2"/>
    <row r="429658" ht="12.75" customHeight="1" x14ac:dyDescent="0.2"/>
    <row r="429662" ht="12.75" customHeight="1" x14ac:dyDescent="0.2"/>
    <row r="429666" ht="12.75" customHeight="1" x14ac:dyDescent="0.2"/>
    <row r="429670" ht="12.75" customHeight="1" x14ac:dyDescent="0.2"/>
    <row r="429674" ht="12.75" customHeight="1" x14ac:dyDescent="0.2"/>
    <row r="429678" ht="12.75" customHeight="1" x14ac:dyDescent="0.2"/>
    <row r="429682" ht="12.75" customHeight="1" x14ac:dyDescent="0.2"/>
    <row r="429686" ht="12.75" customHeight="1" x14ac:dyDescent="0.2"/>
    <row r="429690" ht="12.75" customHeight="1" x14ac:dyDescent="0.2"/>
    <row r="429694" ht="12.75" customHeight="1" x14ac:dyDescent="0.2"/>
    <row r="429698" ht="12.75" customHeight="1" x14ac:dyDescent="0.2"/>
    <row r="429702" ht="12.75" customHeight="1" x14ac:dyDescent="0.2"/>
    <row r="429706" ht="12.75" customHeight="1" x14ac:dyDescent="0.2"/>
    <row r="429710" ht="12.75" customHeight="1" x14ac:dyDescent="0.2"/>
    <row r="429714" ht="12.75" customHeight="1" x14ac:dyDescent="0.2"/>
    <row r="429718" ht="12.75" customHeight="1" x14ac:dyDescent="0.2"/>
    <row r="429722" ht="12.75" customHeight="1" x14ac:dyDescent="0.2"/>
    <row r="429726" ht="12.75" customHeight="1" x14ac:dyDescent="0.2"/>
    <row r="429730" ht="12.75" customHeight="1" x14ac:dyDescent="0.2"/>
    <row r="429734" ht="12.75" customHeight="1" x14ac:dyDescent="0.2"/>
    <row r="429738" ht="12.75" customHeight="1" x14ac:dyDescent="0.2"/>
    <row r="429742" ht="12.75" customHeight="1" x14ac:dyDescent="0.2"/>
    <row r="429746" ht="12.75" customHeight="1" x14ac:dyDescent="0.2"/>
    <row r="429750" ht="12.75" customHeight="1" x14ac:dyDescent="0.2"/>
    <row r="429754" ht="12.75" customHeight="1" x14ac:dyDescent="0.2"/>
    <row r="429758" ht="12.75" customHeight="1" x14ac:dyDescent="0.2"/>
    <row r="429762" ht="12.75" customHeight="1" x14ac:dyDescent="0.2"/>
    <row r="429766" ht="12.75" customHeight="1" x14ac:dyDescent="0.2"/>
    <row r="429770" ht="12.75" customHeight="1" x14ac:dyDescent="0.2"/>
    <row r="429774" ht="12.75" customHeight="1" x14ac:dyDescent="0.2"/>
    <row r="429778" ht="12.75" customHeight="1" x14ac:dyDescent="0.2"/>
    <row r="429782" ht="12.75" customHeight="1" x14ac:dyDescent="0.2"/>
    <row r="429786" ht="12.75" customHeight="1" x14ac:dyDescent="0.2"/>
    <row r="429790" ht="12.75" customHeight="1" x14ac:dyDescent="0.2"/>
    <row r="429794" ht="12.75" customHeight="1" x14ac:dyDescent="0.2"/>
    <row r="429798" ht="12.75" customHeight="1" x14ac:dyDescent="0.2"/>
    <row r="429802" ht="12.75" customHeight="1" x14ac:dyDescent="0.2"/>
    <row r="429806" ht="12.75" customHeight="1" x14ac:dyDescent="0.2"/>
    <row r="429810" ht="12.75" customHeight="1" x14ac:dyDescent="0.2"/>
    <row r="429814" ht="12.75" customHeight="1" x14ac:dyDescent="0.2"/>
    <row r="429818" ht="12.75" customHeight="1" x14ac:dyDescent="0.2"/>
    <row r="429822" ht="12.75" customHeight="1" x14ac:dyDescent="0.2"/>
    <row r="429826" ht="12.75" customHeight="1" x14ac:dyDescent="0.2"/>
    <row r="429830" ht="12.75" customHeight="1" x14ac:dyDescent="0.2"/>
    <row r="429834" ht="12.75" customHeight="1" x14ac:dyDescent="0.2"/>
    <row r="429838" ht="12.75" customHeight="1" x14ac:dyDescent="0.2"/>
    <row r="429842" ht="12.75" customHeight="1" x14ac:dyDescent="0.2"/>
    <row r="429846" ht="12.75" customHeight="1" x14ac:dyDescent="0.2"/>
    <row r="429850" ht="12.75" customHeight="1" x14ac:dyDescent="0.2"/>
    <row r="429854" ht="12.75" customHeight="1" x14ac:dyDescent="0.2"/>
    <row r="429858" ht="12.75" customHeight="1" x14ac:dyDescent="0.2"/>
    <row r="429862" ht="12.75" customHeight="1" x14ac:dyDescent="0.2"/>
    <row r="429866" ht="12.75" customHeight="1" x14ac:dyDescent="0.2"/>
    <row r="429870" ht="12.75" customHeight="1" x14ac:dyDescent="0.2"/>
    <row r="429874" ht="12.75" customHeight="1" x14ac:dyDescent="0.2"/>
    <row r="429878" ht="12.75" customHeight="1" x14ac:dyDescent="0.2"/>
    <row r="429882" ht="12.75" customHeight="1" x14ac:dyDescent="0.2"/>
    <row r="429886" ht="12.75" customHeight="1" x14ac:dyDescent="0.2"/>
    <row r="429890" ht="12.75" customHeight="1" x14ac:dyDescent="0.2"/>
    <row r="429894" ht="12.75" customHeight="1" x14ac:dyDescent="0.2"/>
    <row r="429898" ht="12.75" customHeight="1" x14ac:dyDescent="0.2"/>
    <row r="429902" ht="12.75" customHeight="1" x14ac:dyDescent="0.2"/>
    <row r="429906" ht="12.75" customHeight="1" x14ac:dyDescent="0.2"/>
    <row r="429910" ht="12.75" customHeight="1" x14ac:dyDescent="0.2"/>
    <row r="429914" ht="12.75" customHeight="1" x14ac:dyDescent="0.2"/>
    <row r="429918" ht="12.75" customHeight="1" x14ac:dyDescent="0.2"/>
    <row r="429922" ht="12.75" customHeight="1" x14ac:dyDescent="0.2"/>
    <row r="429926" ht="12.75" customHeight="1" x14ac:dyDescent="0.2"/>
    <row r="429930" ht="12.75" customHeight="1" x14ac:dyDescent="0.2"/>
    <row r="429934" ht="12.75" customHeight="1" x14ac:dyDescent="0.2"/>
    <row r="429938" ht="12.75" customHeight="1" x14ac:dyDescent="0.2"/>
    <row r="429942" ht="12.75" customHeight="1" x14ac:dyDescent="0.2"/>
    <row r="429946" ht="12.75" customHeight="1" x14ac:dyDescent="0.2"/>
    <row r="429950" ht="12.75" customHeight="1" x14ac:dyDescent="0.2"/>
    <row r="429954" ht="12.75" customHeight="1" x14ac:dyDescent="0.2"/>
    <row r="429958" ht="12.75" customHeight="1" x14ac:dyDescent="0.2"/>
    <row r="429962" ht="12.75" customHeight="1" x14ac:dyDescent="0.2"/>
    <row r="429966" ht="12.75" customHeight="1" x14ac:dyDescent="0.2"/>
    <row r="429970" ht="12.75" customHeight="1" x14ac:dyDescent="0.2"/>
    <row r="429974" ht="12.75" customHeight="1" x14ac:dyDescent="0.2"/>
    <row r="429978" ht="12.75" customHeight="1" x14ac:dyDescent="0.2"/>
    <row r="429982" ht="12.75" customHeight="1" x14ac:dyDescent="0.2"/>
    <row r="429986" ht="12.75" customHeight="1" x14ac:dyDescent="0.2"/>
    <row r="429990" ht="12.75" customHeight="1" x14ac:dyDescent="0.2"/>
    <row r="429994" ht="12.75" customHeight="1" x14ac:dyDescent="0.2"/>
    <row r="429998" ht="12.75" customHeight="1" x14ac:dyDescent="0.2"/>
    <row r="430002" ht="12.75" customHeight="1" x14ac:dyDescent="0.2"/>
    <row r="430006" ht="12.75" customHeight="1" x14ac:dyDescent="0.2"/>
    <row r="430010" ht="12.75" customHeight="1" x14ac:dyDescent="0.2"/>
    <row r="430014" ht="12.75" customHeight="1" x14ac:dyDescent="0.2"/>
    <row r="430018" ht="12.75" customHeight="1" x14ac:dyDescent="0.2"/>
    <row r="430022" ht="12.75" customHeight="1" x14ac:dyDescent="0.2"/>
    <row r="430026" ht="12.75" customHeight="1" x14ac:dyDescent="0.2"/>
    <row r="430030" ht="12.75" customHeight="1" x14ac:dyDescent="0.2"/>
    <row r="430034" ht="12.75" customHeight="1" x14ac:dyDescent="0.2"/>
    <row r="430038" ht="12.75" customHeight="1" x14ac:dyDescent="0.2"/>
    <row r="430042" ht="12.75" customHeight="1" x14ac:dyDescent="0.2"/>
    <row r="430046" ht="12.75" customHeight="1" x14ac:dyDescent="0.2"/>
    <row r="430050" ht="12.75" customHeight="1" x14ac:dyDescent="0.2"/>
    <row r="430054" ht="12.75" customHeight="1" x14ac:dyDescent="0.2"/>
    <row r="430058" ht="12.75" customHeight="1" x14ac:dyDescent="0.2"/>
    <row r="430062" ht="12.75" customHeight="1" x14ac:dyDescent="0.2"/>
    <row r="430066" ht="12.75" customHeight="1" x14ac:dyDescent="0.2"/>
    <row r="430070" ht="12.75" customHeight="1" x14ac:dyDescent="0.2"/>
    <row r="430074" ht="12.75" customHeight="1" x14ac:dyDescent="0.2"/>
    <row r="430078" ht="12.75" customHeight="1" x14ac:dyDescent="0.2"/>
    <row r="430082" ht="12.75" customHeight="1" x14ac:dyDescent="0.2"/>
    <row r="430086" ht="12.75" customHeight="1" x14ac:dyDescent="0.2"/>
    <row r="430090" ht="12.75" customHeight="1" x14ac:dyDescent="0.2"/>
    <row r="430094" ht="12.75" customHeight="1" x14ac:dyDescent="0.2"/>
    <row r="430098" ht="12.75" customHeight="1" x14ac:dyDescent="0.2"/>
    <row r="430102" ht="12.75" customHeight="1" x14ac:dyDescent="0.2"/>
    <row r="430106" ht="12.75" customHeight="1" x14ac:dyDescent="0.2"/>
    <row r="430110" ht="12.75" customHeight="1" x14ac:dyDescent="0.2"/>
    <row r="430114" ht="12.75" customHeight="1" x14ac:dyDescent="0.2"/>
    <row r="430118" ht="12.75" customHeight="1" x14ac:dyDescent="0.2"/>
    <row r="430122" ht="12.75" customHeight="1" x14ac:dyDescent="0.2"/>
    <row r="430126" ht="12.75" customHeight="1" x14ac:dyDescent="0.2"/>
    <row r="430130" ht="12.75" customHeight="1" x14ac:dyDescent="0.2"/>
    <row r="430134" ht="12.75" customHeight="1" x14ac:dyDescent="0.2"/>
    <row r="430138" ht="12.75" customHeight="1" x14ac:dyDescent="0.2"/>
    <row r="430142" ht="12.75" customHeight="1" x14ac:dyDescent="0.2"/>
    <row r="430146" ht="12.75" customHeight="1" x14ac:dyDescent="0.2"/>
    <row r="430150" ht="12.75" customHeight="1" x14ac:dyDescent="0.2"/>
    <row r="430154" ht="12.75" customHeight="1" x14ac:dyDescent="0.2"/>
    <row r="430158" ht="12.75" customHeight="1" x14ac:dyDescent="0.2"/>
    <row r="430162" ht="12.75" customHeight="1" x14ac:dyDescent="0.2"/>
    <row r="430166" ht="12.75" customHeight="1" x14ac:dyDescent="0.2"/>
    <row r="430170" ht="12.75" customHeight="1" x14ac:dyDescent="0.2"/>
    <row r="430174" ht="12.75" customHeight="1" x14ac:dyDescent="0.2"/>
    <row r="430178" ht="12.75" customHeight="1" x14ac:dyDescent="0.2"/>
    <row r="430182" ht="12.75" customHeight="1" x14ac:dyDescent="0.2"/>
    <row r="430186" ht="12.75" customHeight="1" x14ac:dyDescent="0.2"/>
    <row r="430190" ht="12.75" customHeight="1" x14ac:dyDescent="0.2"/>
    <row r="430194" ht="12.75" customHeight="1" x14ac:dyDescent="0.2"/>
    <row r="430198" ht="12.75" customHeight="1" x14ac:dyDescent="0.2"/>
    <row r="430202" ht="12.75" customHeight="1" x14ac:dyDescent="0.2"/>
    <row r="430206" ht="12.75" customHeight="1" x14ac:dyDescent="0.2"/>
    <row r="430210" ht="12.75" customHeight="1" x14ac:dyDescent="0.2"/>
    <row r="430214" ht="12.75" customHeight="1" x14ac:dyDescent="0.2"/>
    <row r="430218" ht="12.75" customHeight="1" x14ac:dyDescent="0.2"/>
    <row r="430222" ht="12.75" customHeight="1" x14ac:dyDescent="0.2"/>
    <row r="430226" ht="12.75" customHeight="1" x14ac:dyDescent="0.2"/>
    <row r="430230" ht="12.75" customHeight="1" x14ac:dyDescent="0.2"/>
    <row r="430234" ht="12.75" customHeight="1" x14ac:dyDescent="0.2"/>
    <row r="430238" ht="12.75" customHeight="1" x14ac:dyDescent="0.2"/>
    <row r="430242" ht="12.75" customHeight="1" x14ac:dyDescent="0.2"/>
    <row r="430246" ht="12.75" customHeight="1" x14ac:dyDescent="0.2"/>
    <row r="430250" ht="12.75" customHeight="1" x14ac:dyDescent="0.2"/>
    <row r="430254" ht="12.75" customHeight="1" x14ac:dyDescent="0.2"/>
    <row r="430258" ht="12.75" customHeight="1" x14ac:dyDescent="0.2"/>
    <row r="430262" ht="12.75" customHeight="1" x14ac:dyDescent="0.2"/>
    <row r="430266" ht="12.75" customHeight="1" x14ac:dyDescent="0.2"/>
    <row r="430270" ht="12.75" customHeight="1" x14ac:dyDescent="0.2"/>
    <row r="430274" ht="12.75" customHeight="1" x14ac:dyDescent="0.2"/>
    <row r="430278" ht="12.75" customHeight="1" x14ac:dyDescent="0.2"/>
    <row r="430282" ht="12.75" customHeight="1" x14ac:dyDescent="0.2"/>
    <row r="430286" ht="12.75" customHeight="1" x14ac:dyDescent="0.2"/>
    <row r="430290" ht="12.75" customHeight="1" x14ac:dyDescent="0.2"/>
    <row r="430294" ht="12.75" customHeight="1" x14ac:dyDescent="0.2"/>
    <row r="430298" ht="12.75" customHeight="1" x14ac:dyDescent="0.2"/>
    <row r="430302" ht="12.75" customHeight="1" x14ac:dyDescent="0.2"/>
    <row r="430306" ht="12.75" customHeight="1" x14ac:dyDescent="0.2"/>
    <row r="430310" ht="12.75" customHeight="1" x14ac:dyDescent="0.2"/>
    <row r="430314" ht="12.75" customHeight="1" x14ac:dyDescent="0.2"/>
    <row r="430318" ht="12.75" customHeight="1" x14ac:dyDescent="0.2"/>
    <row r="430322" ht="12.75" customHeight="1" x14ac:dyDescent="0.2"/>
    <row r="430326" ht="12.75" customHeight="1" x14ac:dyDescent="0.2"/>
    <row r="430330" ht="12.75" customHeight="1" x14ac:dyDescent="0.2"/>
    <row r="430334" ht="12.75" customHeight="1" x14ac:dyDescent="0.2"/>
    <row r="430338" ht="12.75" customHeight="1" x14ac:dyDescent="0.2"/>
    <row r="430342" ht="12.75" customHeight="1" x14ac:dyDescent="0.2"/>
    <row r="430346" ht="12.75" customHeight="1" x14ac:dyDescent="0.2"/>
    <row r="430350" ht="12.75" customHeight="1" x14ac:dyDescent="0.2"/>
    <row r="430354" ht="12.75" customHeight="1" x14ac:dyDescent="0.2"/>
    <row r="430358" ht="12.75" customHeight="1" x14ac:dyDescent="0.2"/>
    <row r="430362" ht="12.75" customHeight="1" x14ac:dyDescent="0.2"/>
    <row r="430366" ht="12.75" customHeight="1" x14ac:dyDescent="0.2"/>
    <row r="430370" ht="12.75" customHeight="1" x14ac:dyDescent="0.2"/>
    <row r="430374" ht="12.75" customHeight="1" x14ac:dyDescent="0.2"/>
    <row r="430378" ht="12.75" customHeight="1" x14ac:dyDescent="0.2"/>
    <row r="430382" ht="12.75" customHeight="1" x14ac:dyDescent="0.2"/>
    <row r="430386" ht="12.75" customHeight="1" x14ac:dyDescent="0.2"/>
    <row r="430390" ht="12.75" customHeight="1" x14ac:dyDescent="0.2"/>
    <row r="430394" ht="12.75" customHeight="1" x14ac:dyDescent="0.2"/>
    <row r="430398" ht="12.75" customHeight="1" x14ac:dyDescent="0.2"/>
    <row r="430402" ht="12.75" customHeight="1" x14ac:dyDescent="0.2"/>
    <row r="430406" ht="12.75" customHeight="1" x14ac:dyDescent="0.2"/>
    <row r="430410" ht="12.75" customHeight="1" x14ac:dyDescent="0.2"/>
    <row r="430414" ht="12.75" customHeight="1" x14ac:dyDescent="0.2"/>
    <row r="430418" ht="12.75" customHeight="1" x14ac:dyDescent="0.2"/>
    <row r="430422" ht="12.75" customHeight="1" x14ac:dyDescent="0.2"/>
    <row r="430426" ht="12.75" customHeight="1" x14ac:dyDescent="0.2"/>
    <row r="430430" ht="12.75" customHeight="1" x14ac:dyDescent="0.2"/>
    <row r="430434" ht="12.75" customHeight="1" x14ac:dyDescent="0.2"/>
    <row r="430438" ht="12.75" customHeight="1" x14ac:dyDescent="0.2"/>
    <row r="430442" ht="12.75" customHeight="1" x14ac:dyDescent="0.2"/>
    <row r="430446" ht="12.75" customHeight="1" x14ac:dyDescent="0.2"/>
    <row r="430450" ht="12.75" customHeight="1" x14ac:dyDescent="0.2"/>
    <row r="430454" ht="12.75" customHeight="1" x14ac:dyDescent="0.2"/>
    <row r="430458" ht="12.75" customHeight="1" x14ac:dyDescent="0.2"/>
    <row r="430462" ht="12.75" customHeight="1" x14ac:dyDescent="0.2"/>
    <row r="430466" ht="12.75" customHeight="1" x14ac:dyDescent="0.2"/>
    <row r="430470" ht="12.75" customHeight="1" x14ac:dyDescent="0.2"/>
    <row r="430474" ht="12.75" customHeight="1" x14ac:dyDescent="0.2"/>
    <row r="430478" ht="12.75" customHeight="1" x14ac:dyDescent="0.2"/>
    <row r="430482" ht="12.75" customHeight="1" x14ac:dyDescent="0.2"/>
    <row r="430486" ht="12.75" customHeight="1" x14ac:dyDescent="0.2"/>
    <row r="430490" ht="12.75" customHeight="1" x14ac:dyDescent="0.2"/>
    <row r="430494" ht="12.75" customHeight="1" x14ac:dyDescent="0.2"/>
    <row r="430498" ht="12.75" customHeight="1" x14ac:dyDescent="0.2"/>
    <row r="430502" ht="12.75" customHeight="1" x14ac:dyDescent="0.2"/>
    <row r="430506" ht="12.75" customHeight="1" x14ac:dyDescent="0.2"/>
    <row r="430510" ht="12.75" customHeight="1" x14ac:dyDescent="0.2"/>
    <row r="430514" ht="12.75" customHeight="1" x14ac:dyDescent="0.2"/>
    <row r="430518" ht="12.75" customHeight="1" x14ac:dyDescent="0.2"/>
    <row r="430522" ht="12.75" customHeight="1" x14ac:dyDescent="0.2"/>
    <row r="430526" ht="12.75" customHeight="1" x14ac:dyDescent="0.2"/>
    <row r="430530" ht="12.75" customHeight="1" x14ac:dyDescent="0.2"/>
    <row r="430534" ht="12.75" customHeight="1" x14ac:dyDescent="0.2"/>
    <row r="430538" ht="12.75" customHeight="1" x14ac:dyDescent="0.2"/>
    <row r="430542" ht="12.75" customHeight="1" x14ac:dyDescent="0.2"/>
    <row r="430546" ht="12.75" customHeight="1" x14ac:dyDescent="0.2"/>
    <row r="430550" ht="12.75" customHeight="1" x14ac:dyDescent="0.2"/>
    <row r="430554" ht="12.75" customHeight="1" x14ac:dyDescent="0.2"/>
    <row r="430558" ht="12.75" customHeight="1" x14ac:dyDescent="0.2"/>
    <row r="430562" ht="12.75" customHeight="1" x14ac:dyDescent="0.2"/>
    <row r="430566" ht="12.75" customHeight="1" x14ac:dyDescent="0.2"/>
    <row r="430570" ht="12.75" customHeight="1" x14ac:dyDescent="0.2"/>
    <row r="430574" ht="12.75" customHeight="1" x14ac:dyDescent="0.2"/>
    <row r="430578" ht="12.75" customHeight="1" x14ac:dyDescent="0.2"/>
    <row r="430582" ht="12.75" customHeight="1" x14ac:dyDescent="0.2"/>
    <row r="430586" ht="12.75" customHeight="1" x14ac:dyDescent="0.2"/>
    <row r="430590" ht="12.75" customHeight="1" x14ac:dyDescent="0.2"/>
    <row r="430594" ht="12.75" customHeight="1" x14ac:dyDescent="0.2"/>
    <row r="430598" ht="12.75" customHeight="1" x14ac:dyDescent="0.2"/>
    <row r="430602" ht="12.75" customHeight="1" x14ac:dyDescent="0.2"/>
    <row r="430606" ht="12.75" customHeight="1" x14ac:dyDescent="0.2"/>
    <row r="430610" ht="12.75" customHeight="1" x14ac:dyDescent="0.2"/>
    <row r="430614" ht="12.75" customHeight="1" x14ac:dyDescent="0.2"/>
    <row r="430618" ht="12.75" customHeight="1" x14ac:dyDescent="0.2"/>
    <row r="430622" ht="12.75" customHeight="1" x14ac:dyDescent="0.2"/>
    <row r="430626" ht="12.75" customHeight="1" x14ac:dyDescent="0.2"/>
    <row r="430630" ht="12.75" customHeight="1" x14ac:dyDescent="0.2"/>
    <row r="430634" ht="12.75" customHeight="1" x14ac:dyDescent="0.2"/>
    <row r="430638" ht="12.75" customHeight="1" x14ac:dyDescent="0.2"/>
    <row r="430642" ht="12.75" customHeight="1" x14ac:dyDescent="0.2"/>
    <row r="430646" ht="12.75" customHeight="1" x14ac:dyDescent="0.2"/>
    <row r="430650" ht="12.75" customHeight="1" x14ac:dyDescent="0.2"/>
    <row r="430654" ht="12.75" customHeight="1" x14ac:dyDescent="0.2"/>
    <row r="430658" ht="12.75" customHeight="1" x14ac:dyDescent="0.2"/>
    <row r="430662" ht="12.75" customHeight="1" x14ac:dyDescent="0.2"/>
    <row r="430666" ht="12.75" customHeight="1" x14ac:dyDescent="0.2"/>
    <row r="430670" ht="12.75" customHeight="1" x14ac:dyDescent="0.2"/>
    <row r="430674" ht="12.75" customHeight="1" x14ac:dyDescent="0.2"/>
    <row r="430678" ht="12.75" customHeight="1" x14ac:dyDescent="0.2"/>
    <row r="430682" ht="12.75" customHeight="1" x14ac:dyDescent="0.2"/>
    <row r="430686" ht="12.75" customHeight="1" x14ac:dyDescent="0.2"/>
    <row r="430690" ht="12.75" customHeight="1" x14ac:dyDescent="0.2"/>
    <row r="430694" ht="12.75" customHeight="1" x14ac:dyDescent="0.2"/>
    <row r="430698" ht="12.75" customHeight="1" x14ac:dyDescent="0.2"/>
    <row r="430702" ht="12.75" customHeight="1" x14ac:dyDescent="0.2"/>
    <row r="430706" ht="12.75" customHeight="1" x14ac:dyDescent="0.2"/>
    <row r="430710" ht="12.75" customHeight="1" x14ac:dyDescent="0.2"/>
    <row r="430714" ht="12.75" customHeight="1" x14ac:dyDescent="0.2"/>
    <row r="430718" ht="12.75" customHeight="1" x14ac:dyDescent="0.2"/>
    <row r="430722" ht="12.75" customHeight="1" x14ac:dyDescent="0.2"/>
    <row r="430726" ht="12.75" customHeight="1" x14ac:dyDescent="0.2"/>
    <row r="430730" ht="12.75" customHeight="1" x14ac:dyDescent="0.2"/>
    <row r="430734" ht="12.75" customHeight="1" x14ac:dyDescent="0.2"/>
    <row r="430738" ht="12.75" customHeight="1" x14ac:dyDescent="0.2"/>
    <row r="430742" ht="12.75" customHeight="1" x14ac:dyDescent="0.2"/>
    <row r="430746" ht="12.75" customHeight="1" x14ac:dyDescent="0.2"/>
    <row r="430750" ht="12.75" customHeight="1" x14ac:dyDescent="0.2"/>
    <row r="430754" ht="12.75" customHeight="1" x14ac:dyDescent="0.2"/>
    <row r="430758" ht="12.75" customHeight="1" x14ac:dyDescent="0.2"/>
    <row r="430762" ht="12.75" customHeight="1" x14ac:dyDescent="0.2"/>
    <row r="430766" ht="12.75" customHeight="1" x14ac:dyDescent="0.2"/>
    <row r="430770" ht="12.75" customHeight="1" x14ac:dyDescent="0.2"/>
    <row r="430774" ht="12.75" customHeight="1" x14ac:dyDescent="0.2"/>
    <row r="430778" ht="12.75" customHeight="1" x14ac:dyDescent="0.2"/>
    <row r="430782" ht="12.75" customHeight="1" x14ac:dyDescent="0.2"/>
    <row r="430786" ht="12.75" customHeight="1" x14ac:dyDescent="0.2"/>
    <row r="430790" ht="12.75" customHeight="1" x14ac:dyDescent="0.2"/>
    <row r="430794" ht="12.75" customHeight="1" x14ac:dyDescent="0.2"/>
    <row r="430798" ht="12.75" customHeight="1" x14ac:dyDescent="0.2"/>
    <row r="430802" ht="12.75" customHeight="1" x14ac:dyDescent="0.2"/>
    <row r="430806" ht="12.75" customHeight="1" x14ac:dyDescent="0.2"/>
    <row r="430810" ht="12.75" customHeight="1" x14ac:dyDescent="0.2"/>
    <row r="430814" ht="12.75" customHeight="1" x14ac:dyDescent="0.2"/>
    <row r="430818" ht="12.75" customHeight="1" x14ac:dyDescent="0.2"/>
    <row r="430822" ht="12.75" customHeight="1" x14ac:dyDescent="0.2"/>
    <row r="430826" ht="12.75" customHeight="1" x14ac:dyDescent="0.2"/>
    <row r="430830" ht="12.75" customHeight="1" x14ac:dyDescent="0.2"/>
    <row r="430834" ht="12.75" customHeight="1" x14ac:dyDescent="0.2"/>
    <row r="430838" ht="12.75" customHeight="1" x14ac:dyDescent="0.2"/>
    <row r="430842" ht="12.75" customHeight="1" x14ac:dyDescent="0.2"/>
    <row r="430846" ht="12.75" customHeight="1" x14ac:dyDescent="0.2"/>
    <row r="430850" ht="12.75" customHeight="1" x14ac:dyDescent="0.2"/>
    <row r="430854" ht="12.75" customHeight="1" x14ac:dyDescent="0.2"/>
    <row r="430858" ht="12.75" customHeight="1" x14ac:dyDescent="0.2"/>
    <row r="430862" ht="12.75" customHeight="1" x14ac:dyDescent="0.2"/>
    <row r="430866" ht="12.75" customHeight="1" x14ac:dyDescent="0.2"/>
    <row r="430870" ht="12.75" customHeight="1" x14ac:dyDescent="0.2"/>
    <row r="430874" ht="12.75" customHeight="1" x14ac:dyDescent="0.2"/>
    <row r="430878" ht="12.75" customHeight="1" x14ac:dyDescent="0.2"/>
    <row r="430882" ht="12.75" customHeight="1" x14ac:dyDescent="0.2"/>
    <row r="430886" ht="12.75" customHeight="1" x14ac:dyDescent="0.2"/>
    <row r="430890" ht="12.75" customHeight="1" x14ac:dyDescent="0.2"/>
    <row r="430894" ht="12.75" customHeight="1" x14ac:dyDescent="0.2"/>
    <row r="430898" ht="12.75" customHeight="1" x14ac:dyDescent="0.2"/>
    <row r="430902" ht="12.75" customHeight="1" x14ac:dyDescent="0.2"/>
    <row r="430906" ht="12.75" customHeight="1" x14ac:dyDescent="0.2"/>
    <row r="430910" ht="12.75" customHeight="1" x14ac:dyDescent="0.2"/>
    <row r="430914" ht="12.75" customHeight="1" x14ac:dyDescent="0.2"/>
    <row r="430918" ht="12.75" customHeight="1" x14ac:dyDescent="0.2"/>
    <row r="430922" ht="12.75" customHeight="1" x14ac:dyDescent="0.2"/>
    <row r="430926" ht="12.75" customHeight="1" x14ac:dyDescent="0.2"/>
    <row r="430930" ht="12.75" customHeight="1" x14ac:dyDescent="0.2"/>
    <row r="430934" ht="12.75" customHeight="1" x14ac:dyDescent="0.2"/>
    <row r="430938" ht="12.75" customHeight="1" x14ac:dyDescent="0.2"/>
    <row r="430942" ht="12.75" customHeight="1" x14ac:dyDescent="0.2"/>
    <row r="430946" ht="12.75" customHeight="1" x14ac:dyDescent="0.2"/>
    <row r="430950" ht="12.75" customHeight="1" x14ac:dyDescent="0.2"/>
    <row r="430954" ht="12.75" customHeight="1" x14ac:dyDescent="0.2"/>
    <row r="430958" ht="12.75" customHeight="1" x14ac:dyDescent="0.2"/>
    <row r="430962" ht="12.75" customHeight="1" x14ac:dyDescent="0.2"/>
    <row r="430966" ht="12.75" customHeight="1" x14ac:dyDescent="0.2"/>
    <row r="430970" ht="12.75" customHeight="1" x14ac:dyDescent="0.2"/>
    <row r="430974" ht="12.75" customHeight="1" x14ac:dyDescent="0.2"/>
    <row r="430978" ht="12.75" customHeight="1" x14ac:dyDescent="0.2"/>
    <row r="430982" ht="12.75" customHeight="1" x14ac:dyDescent="0.2"/>
    <row r="430986" ht="12.75" customHeight="1" x14ac:dyDescent="0.2"/>
    <row r="430990" ht="12.75" customHeight="1" x14ac:dyDescent="0.2"/>
    <row r="430994" ht="12.75" customHeight="1" x14ac:dyDescent="0.2"/>
    <row r="430998" ht="12.75" customHeight="1" x14ac:dyDescent="0.2"/>
    <row r="431002" ht="12.75" customHeight="1" x14ac:dyDescent="0.2"/>
    <row r="431006" ht="12.75" customHeight="1" x14ac:dyDescent="0.2"/>
    <row r="431010" ht="12.75" customHeight="1" x14ac:dyDescent="0.2"/>
    <row r="431014" ht="12.75" customHeight="1" x14ac:dyDescent="0.2"/>
    <row r="431018" ht="12.75" customHeight="1" x14ac:dyDescent="0.2"/>
    <row r="431022" ht="12.75" customHeight="1" x14ac:dyDescent="0.2"/>
    <row r="431026" ht="12.75" customHeight="1" x14ac:dyDescent="0.2"/>
    <row r="431030" ht="12.75" customHeight="1" x14ac:dyDescent="0.2"/>
    <row r="431034" ht="12.75" customHeight="1" x14ac:dyDescent="0.2"/>
    <row r="431038" ht="12.75" customHeight="1" x14ac:dyDescent="0.2"/>
    <row r="431042" ht="12.75" customHeight="1" x14ac:dyDescent="0.2"/>
    <row r="431046" ht="12.75" customHeight="1" x14ac:dyDescent="0.2"/>
    <row r="431050" ht="12.75" customHeight="1" x14ac:dyDescent="0.2"/>
    <row r="431054" ht="12.75" customHeight="1" x14ac:dyDescent="0.2"/>
    <row r="431058" ht="12.75" customHeight="1" x14ac:dyDescent="0.2"/>
    <row r="431062" ht="12.75" customHeight="1" x14ac:dyDescent="0.2"/>
    <row r="431066" ht="12.75" customHeight="1" x14ac:dyDescent="0.2"/>
    <row r="431070" ht="12.75" customHeight="1" x14ac:dyDescent="0.2"/>
    <row r="431074" ht="12.75" customHeight="1" x14ac:dyDescent="0.2"/>
    <row r="431078" ht="12.75" customHeight="1" x14ac:dyDescent="0.2"/>
    <row r="431082" ht="12.75" customHeight="1" x14ac:dyDescent="0.2"/>
    <row r="431086" ht="12.75" customHeight="1" x14ac:dyDescent="0.2"/>
    <row r="431090" ht="12.75" customHeight="1" x14ac:dyDescent="0.2"/>
    <row r="431094" ht="12.75" customHeight="1" x14ac:dyDescent="0.2"/>
    <row r="431098" ht="12.75" customHeight="1" x14ac:dyDescent="0.2"/>
    <row r="431102" ht="12.75" customHeight="1" x14ac:dyDescent="0.2"/>
    <row r="431106" ht="12.75" customHeight="1" x14ac:dyDescent="0.2"/>
    <row r="431110" ht="12.75" customHeight="1" x14ac:dyDescent="0.2"/>
    <row r="431114" ht="12.75" customHeight="1" x14ac:dyDescent="0.2"/>
    <row r="431118" ht="12.75" customHeight="1" x14ac:dyDescent="0.2"/>
    <row r="431122" ht="12.75" customHeight="1" x14ac:dyDescent="0.2"/>
    <row r="431126" ht="12.75" customHeight="1" x14ac:dyDescent="0.2"/>
    <row r="431130" ht="12.75" customHeight="1" x14ac:dyDescent="0.2"/>
    <row r="431134" ht="12.75" customHeight="1" x14ac:dyDescent="0.2"/>
    <row r="431138" ht="12.75" customHeight="1" x14ac:dyDescent="0.2"/>
    <row r="431142" ht="12.75" customHeight="1" x14ac:dyDescent="0.2"/>
    <row r="431146" ht="12.75" customHeight="1" x14ac:dyDescent="0.2"/>
    <row r="431150" ht="12.75" customHeight="1" x14ac:dyDescent="0.2"/>
    <row r="431154" ht="12.75" customHeight="1" x14ac:dyDescent="0.2"/>
    <row r="431158" ht="12.75" customHeight="1" x14ac:dyDescent="0.2"/>
    <row r="431162" ht="12.75" customHeight="1" x14ac:dyDescent="0.2"/>
    <row r="431166" ht="12.75" customHeight="1" x14ac:dyDescent="0.2"/>
    <row r="431170" ht="12.75" customHeight="1" x14ac:dyDescent="0.2"/>
    <row r="431174" ht="12.75" customHeight="1" x14ac:dyDescent="0.2"/>
    <row r="431178" ht="12.75" customHeight="1" x14ac:dyDescent="0.2"/>
    <row r="431182" ht="12.75" customHeight="1" x14ac:dyDescent="0.2"/>
    <row r="431186" ht="12.75" customHeight="1" x14ac:dyDescent="0.2"/>
    <row r="431190" ht="12.75" customHeight="1" x14ac:dyDescent="0.2"/>
    <row r="431194" ht="12.75" customHeight="1" x14ac:dyDescent="0.2"/>
    <row r="431198" ht="12.75" customHeight="1" x14ac:dyDescent="0.2"/>
    <row r="431202" ht="12.75" customHeight="1" x14ac:dyDescent="0.2"/>
    <row r="431206" ht="12.75" customHeight="1" x14ac:dyDescent="0.2"/>
    <row r="431210" ht="12.75" customHeight="1" x14ac:dyDescent="0.2"/>
    <row r="431214" ht="12.75" customHeight="1" x14ac:dyDescent="0.2"/>
    <row r="431218" ht="12.75" customHeight="1" x14ac:dyDescent="0.2"/>
    <row r="431222" ht="12.75" customHeight="1" x14ac:dyDescent="0.2"/>
    <row r="431226" ht="12.75" customHeight="1" x14ac:dyDescent="0.2"/>
    <row r="431230" ht="12.75" customHeight="1" x14ac:dyDescent="0.2"/>
    <row r="431234" ht="12.75" customHeight="1" x14ac:dyDescent="0.2"/>
    <row r="431238" ht="12.75" customHeight="1" x14ac:dyDescent="0.2"/>
    <row r="431242" ht="12.75" customHeight="1" x14ac:dyDescent="0.2"/>
    <row r="431246" ht="12.75" customHeight="1" x14ac:dyDescent="0.2"/>
    <row r="431250" ht="12.75" customHeight="1" x14ac:dyDescent="0.2"/>
    <row r="431254" ht="12.75" customHeight="1" x14ac:dyDescent="0.2"/>
    <row r="431258" ht="12.75" customHeight="1" x14ac:dyDescent="0.2"/>
    <row r="431262" ht="12.75" customHeight="1" x14ac:dyDescent="0.2"/>
    <row r="431266" ht="12.75" customHeight="1" x14ac:dyDescent="0.2"/>
    <row r="431270" ht="12.75" customHeight="1" x14ac:dyDescent="0.2"/>
    <row r="431274" ht="12.75" customHeight="1" x14ac:dyDescent="0.2"/>
    <row r="431278" ht="12.75" customHeight="1" x14ac:dyDescent="0.2"/>
    <row r="431282" ht="12.75" customHeight="1" x14ac:dyDescent="0.2"/>
    <row r="431286" ht="12.75" customHeight="1" x14ac:dyDescent="0.2"/>
    <row r="431290" ht="12.75" customHeight="1" x14ac:dyDescent="0.2"/>
    <row r="431294" ht="12.75" customHeight="1" x14ac:dyDescent="0.2"/>
    <row r="431298" ht="12.75" customHeight="1" x14ac:dyDescent="0.2"/>
    <row r="431302" ht="12.75" customHeight="1" x14ac:dyDescent="0.2"/>
    <row r="431306" ht="12.75" customHeight="1" x14ac:dyDescent="0.2"/>
    <row r="431310" ht="12.75" customHeight="1" x14ac:dyDescent="0.2"/>
    <row r="431314" ht="12.75" customHeight="1" x14ac:dyDescent="0.2"/>
    <row r="431318" ht="12.75" customHeight="1" x14ac:dyDescent="0.2"/>
    <row r="431322" ht="12.75" customHeight="1" x14ac:dyDescent="0.2"/>
    <row r="431326" ht="12.75" customHeight="1" x14ac:dyDescent="0.2"/>
    <row r="431330" ht="12.75" customHeight="1" x14ac:dyDescent="0.2"/>
    <row r="431334" ht="12.75" customHeight="1" x14ac:dyDescent="0.2"/>
    <row r="431338" ht="12.75" customHeight="1" x14ac:dyDescent="0.2"/>
    <row r="431342" ht="12.75" customHeight="1" x14ac:dyDescent="0.2"/>
    <row r="431346" ht="12.75" customHeight="1" x14ac:dyDescent="0.2"/>
    <row r="431350" ht="12.75" customHeight="1" x14ac:dyDescent="0.2"/>
    <row r="431354" ht="12.75" customHeight="1" x14ac:dyDescent="0.2"/>
    <row r="431358" ht="12.75" customHeight="1" x14ac:dyDescent="0.2"/>
    <row r="431362" ht="12.75" customHeight="1" x14ac:dyDescent="0.2"/>
    <row r="431366" ht="12.75" customHeight="1" x14ac:dyDescent="0.2"/>
    <row r="431370" ht="12.75" customHeight="1" x14ac:dyDescent="0.2"/>
    <row r="431374" ht="12.75" customHeight="1" x14ac:dyDescent="0.2"/>
    <row r="431378" ht="12.75" customHeight="1" x14ac:dyDescent="0.2"/>
    <row r="431382" ht="12.75" customHeight="1" x14ac:dyDescent="0.2"/>
    <row r="431386" ht="12.75" customHeight="1" x14ac:dyDescent="0.2"/>
    <row r="431390" ht="12.75" customHeight="1" x14ac:dyDescent="0.2"/>
    <row r="431394" ht="12.75" customHeight="1" x14ac:dyDescent="0.2"/>
    <row r="431398" ht="12.75" customHeight="1" x14ac:dyDescent="0.2"/>
    <row r="431402" ht="12.75" customHeight="1" x14ac:dyDescent="0.2"/>
    <row r="431406" ht="12.75" customHeight="1" x14ac:dyDescent="0.2"/>
    <row r="431410" ht="12.75" customHeight="1" x14ac:dyDescent="0.2"/>
    <row r="431414" ht="12.75" customHeight="1" x14ac:dyDescent="0.2"/>
    <row r="431418" ht="12.75" customHeight="1" x14ac:dyDescent="0.2"/>
    <row r="431422" ht="12.75" customHeight="1" x14ac:dyDescent="0.2"/>
    <row r="431426" ht="12.75" customHeight="1" x14ac:dyDescent="0.2"/>
    <row r="431430" ht="12.75" customHeight="1" x14ac:dyDescent="0.2"/>
    <row r="431434" ht="12.75" customHeight="1" x14ac:dyDescent="0.2"/>
    <row r="431438" ht="12.75" customHeight="1" x14ac:dyDescent="0.2"/>
    <row r="431442" ht="12.75" customHeight="1" x14ac:dyDescent="0.2"/>
    <row r="431446" ht="12.75" customHeight="1" x14ac:dyDescent="0.2"/>
    <row r="431450" ht="12.75" customHeight="1" x14ac:dyDescent="0.2"/>
    <row r="431454" ht="12.75" customHeight="1" x14ac:dyDescent="0.2"/>
    <row r="431458" ht="12.75" customHeight="1" x14ac:dyDescent="0.2"/>
    <row r="431462" ht="12.75" customHeight="1" x14ac:dyDescent="0.2"/>
    <row r="431466" ht="12.75" customHeight="1" x14ac:dyDescent="0.2"/>
    <row r="431470" ht="12.75" customHeight="1" x14ac:dyDescent="0.2"/>
    <row r="431474" ht="12.75" customHeight="1" x14ac:dyDescent="0.2"/>
    <row r="431478" ht="12.75" customHeight="1" x14ac:dyDescent="0.2"/>
    <row r="431482" ht="12.75" customHeight="1" x14ac:dyDescent="0.2"/>
    <row r="431486" ht="12.75" customHeight="1" x14ac:dyDescent="0.2"/>
    <row r="431490" ht="12.75" customHeight="1" x14ac:dyDescent="0.2"/>
    <row r="431494" ht="12.75" customHeight="1" x14ac:dyDescent="0.2"/>
    <row r="431498" ht="12.75" customHeight="1" x14ac:dyDescent="0.2"/>
    <row r="431502" ht="12.75" customHeight="1" x14ac:dyDescent="0.2"/>
    <row r="431506" ht="12.75" customHeight="1" x14ac:dyDescent="0.2"/>
    <row r="431510" ht="12.75" customHeight="1" x14ac:dyDescent="0.2"/>
    <row r="431514" ht="12.75" customHeight="1" x14ac:dyDescent="0.2"/>
    <row r="431518" ht="12.75" customHeight="1" x14ac:dyDescent="0.2"/>
    <row r="431522" ht="12.75" customHeight="1" x14ac:dyDescent="0.2"/>
    <row r="431526" ht="12.75" customHeight="1" x14ac:dyDescent="0.2"/>
    <row r="431530" ht="12.75" customHeight="1" x14ac:dyDescent="0.2"/>
    <row r="431534" ht="12.75" customHeight="1" x14ac:dyDescent="0.2"/>
    <row r="431538" ht="12.75" customHeight="1" x14ac:dyDescent="0.2"/>
    <row r="431542" ht="12.75" customHeight="1" x14ac:dyDescent="0.2"/>
    <row r="431546" ht="12.75" customHeight="1" x14ac:dyDescent="0.2"/>
    <row r="431550" ht="12.75" customHeight="1" x14ac:dyDescent="0.2"/>
    <row r="431554" ht="12.75" customHeight="1" x14ac:dyDescent="0.2"/>
    <row r="431558" ht="12.75" customHeight="1" x14ac:dyDescent="0.2"/>
    <row r="431562" ht="12.75" customHeight="1" x14ac:dyDescent="0.2"/>
    <row r="431566" ht="12.75" customHeight="1" x14ac:dyDescent="0.2"/>
    <row r="431570" ht="12.75" customHeight="1" x14ac:dyDescent="0.2"/>
    <row r="431574" ht="12.75" customHeight="1" x14ac:dyDescent="0.2"/>
    <row r="431578" ht="12.75" customHeight="1" x14ac:dyDescent="0.2"/>
    <row r="431582" ht="12.75" customHeight="1" x14ac:dyDescent="0.2"/>
    <row r="431586" ht="12.75" customHeight="1" x14ac:dyDescent="0.2"/>
    <row r="431590" ht="12.75" customHeight="1" x14ac:dyDescent="0.2"/>
    <row r="431594" ht="12.75" customHeight="1" x14ac:dyDescent="0.2"/>
    <row r="431598" ht="12.75" customHeight="1" x14ac:dyDescent="0.2"/>
    <row r="431602" ht="12.75" customHeight="1" x14ac:dyDescent="0.2"/>
    <row r="431606" ht="12.75" customHeight="1" x14ac:dyDescent="0.2"/>
    <row r="431610" ht="12.75" customHeight="1" x14ac:dyDescent="0.2"/>
    <row r="431614" ht="12.75" customHeight="1" x14ac:dyDescent="0.2"/>
    <row r="431618" ht="12.75" customHeight="1" x14ac:dyDescent="0.2"/>
    <row r="431622" ht="12.75" customHeight="1" x14ac:dyDescent="0.2"/>
    <row r="431626" ht="12.75" customHeight="1" x14ac:dyDescent="0.2"/>
    <row r="431630" ht="12.75" customHeight="1" x14ac:dyDescent="0.2"/>
    <row r="431634" ht="12.75" customHeight="1" x14ac:dyDescent="0.2"/>
    <row r="431638" ht="12.75" customHeight="1" x14ac:dyDescent="0.2"/>
    <row r="431642" ht="12.75" customHeight="1" x14ac:dyDescent="0.2"/>
    <row r="431646" ht="12.75" customHeight="1" x14ac:dyDescent="0.2"/>
    <row r="431650" ht="12.75" customHeight="1" x14ac:dyDescent="0.2"/>
    <row r="431654" ht="12.75" customHeight="1" x14ac:dyDescent="0.2"/>
    <row r="431658" ht="12.75" customHeight="1" x14ac:dyDescent="0.2"/>
    <row r="431662" ht="12.75" customHeight="1" x14ac:dyDescent="0.2"/>
    <row r="431666" ht="12.75" customHeight="1" x14ac:dyDescent="0.2"/>
    <row r="431670" ht="12.75" customHeight="1" x14ac:dyDescent="0.2"/>
    <row r="431674" ht="12.75" customHeight="1" x14ac:dyDescent="0.2"/>
    <row r="431678" ht="12.75" customHeight="1" x14ac:dyDescent="0.2"/>
    <row r="431682" ht="12.75" customHeight="1" x14ac:dyDescent="0.2"/>
    <row r="431686" ht="12.75" customHeight="1" x14ac:dyDescent="0.2"/>
    <row r="431690" ht="12.75" customHeight="1" x14ac:dyDescent="0.2"/>
    <row r="431694" ht="12.75" customHeight="1" x14ac:dyDescent="0.2"/>
    <row r="431698" ht="12.75" customHeight="1" x14ac:dyDescent="0.2"/>
    <row r="431702" ht="12.75" customHeight="1" x14ac:dyDescent="0.2"/>
    <row r="431706" ht="12.75" customHeight="1" x14ac:dyDescent="0.2"/>
    <row r="431710" ht="12.75" customHeight="1" x14ac:dyDescent="0.2"/>
    <row r="431714" ht="12.75" customHeight="1" x14ac:dyDescent="0.2"/>
    <row r="431718" ht="12.75" customHeight="1" x14ac:dyDescent="0.2"/>
    <row r="431722" ht="12.75" customHeight="1" x14ac:dyDescent="0.2"/>
    <row r="431726" ht="12.75" customHeight="1" x14ac:dyDescent="0.2"/>
    <row r="431730" ht="12.75" customHeight="1" x14ac:dyDescent="0.2"/>
    <row r="431734" ht="12.75" customHeight="1" x14ac:dyDescent="0.2"/>
    <row r="431738" ht="12.75" customHeight="1" x14ac:dyDescent="0.2"/>
    <row r="431742" ht="12.75" customHeight="1" x14ac:dyDescent="0.2"/>
    <row r="431746" ht="12.75" customHeight="1" x14ac:dyDescent="0.2"/>
    <row r="431750" ht="12.75" customHeight="1" x14ac:dyDescent="0.2"/>
    <row r="431754" ht="12.75" customHeight="1" x14ac:dyDescent="0.2"/>
    <row r="431758" ht="12.75" customHeight="1" x14ac:dyDescent="0.2"/>
    <row r="431762" ht="12.75" customHeight="1" x14ac:dyDescent="0.2"/>
    <row r="431766" ht="12.75" customHeight="1" x14ac:dyDescent="0.2"/>
    <row r="431770" ht="12.75" customHeight="1" x14ac:dyDescent="0.2"/>
    <row r="431774" ht="12.75" customHeight="1" x14ac:dyDescent="0.2"/>
    <row r="431778" ht="12.75" customHeight="1" x14ac:dyDescent="0.2"/>
    <row r="431782" ht="12.75" customHeight="1" x14ac:dyDescent="0.2"/>
    <row r="431786" ht="12.75" customHeight="1" x14ac:dyDescent="0.2"/>
    <row r="431790" ht="12.75" customHeight="1" x14ac:dyDescent="0.2"/>
    <row r="431794" ht="12.75" customHeight="1" x14ac:dyDescent="0.2"/>
    <row r="431798" ht="12.75" customHeight="1" x14ac:dyDescent="0.2"/>
    <row r="431802" ht="12.75" customHeight="1" x14ac:dyDescent="0.2"/>
    <row r="431806" ht="12.75" customHeight="1" x14ac:dyDescent="0.2"/>
    <row r="431810" ht="12.75" customHeight="1" x14ac:dyDescent="0.2"/>
    <row r="431814" ht="12.75" customHeight="1" x14ac:dyDescent="0.2"/>
    <row r="431818" ht="12.75" customHeight="1" x14ac:dyDescent="0.2"/>
    <row r="431822" ht="12.75" customHeight="1" x14ac:dyDescent="0.2"/>
    <row r="431826" ht="12.75" customHeight="1" x14ac:dyDescent="0.2"/>
    <row r="431830" ht="12.75" customHeight="1" x14ac:dyDescent="0.2"/>
    <row r="431834" ht="12.75" customHeight="1" x14ac:dyDescent="0.2"/>
    <row r="431838" ht="12.75" customHeight="1" x14ac:dyDescent="0.2"/>
    <row r="431842" ht="12.75" customHeight="1" x14ac:dyDescent="0.2"/>
    <row r="431846" ht="12.75" customHeight="1" x14ac:dyDescent="0.2"/>
    <row r="431850" ht="12.75" customHeight="1" x14ac:dyDescent="0.2"/>
    <row r="431854" ht="12.75" customHeight="1" x14ac:dyDescent="0.2"/>
    <row r="431858" ht="12.75" customHeight="1" x14ac:dyDescent="0.2"/>
    <row r="431862" ht="12.75" customHeight="1" x14ac:dyDescent="0.2"/>
    <row r="431866" ht="12.75" customHeight="1" x14ac:dyDescent="0.2"/>
    <row r="431870" ht="12.75" customHeight="1" x14ac:dyDescent="0.2"/>
    <row r="431874" ht="12.75" customHeight="1" x14ac:dyDescent="0.2"/>
    <row r="431878" ht="12.75" customHeight="1" x14ac:dyDescent="0.2"/>
    <row r="431882" ht="12.75" customHeight="1" x14ac:dyDescent="0.2"/>
    <row r="431886" ht="12.75" customHeight="1" x14ac:dyDescent="0.2"/>
    <row r="431890" ht="12.75" customHeight="1" x14ac:dyDescent="0.2"/>
    <row r="431894" ht="12.75" customHeight="1" x14ac:dyDescent="0.2"/>
    <row r="431898" ht="12.75" customHeight="1" x14ac:dyDescent="0.2"/>
    <row r="431902" ht="12.75" customHeight="1" x14ac:dyDescent="0.2"/>
    <row r="431906" ht="12.75" customHeight="1" x14ac:dyDescent="0.2"/>
    <row r="431910" ht="12.75" customHeight="1" x14ac:dyDescent="0.2"/>
    <row r="431914" ht="12.75" customHeight="1" x14ac:dyDescent="0.2"/>
    <row r="431918" ht="12.75" customHeight="1" x14ac:dyDescent="0.2"/>
    <row r="431922" ht="12.75" customHeight="1" x14ac:dyDescent="0.2"/>
    <row r="431926" ht="12.75" customHeight="1" x14ac:dyDescent="0.2"/>
    <row r="431930" ht="12.75" customHeight="1" x14ac:dyDescent="0.2"/>
    <row r="431934" ht="12.75" customHeight="1" x14ac:dyDescent="0.2"/>
    <row r="431938" ht="12.75" customHeight="1" x14ac:dyDescent="0.2"/>
    <row r="431942" ht="12.75" customHeight="1" x14ac:dyDescent="0.2"/>
    <row r="431946" ht="12.75" customHeight="1" x14ac:dyDescent="0.2"/>
    <row r="431950" ht="12.75" customHeight="1" x14ac:dyDescent="0.2"/>
    <row r="431954" ht="12.75" customHeight="1" x14ac:dyDescent="0.2"/>
    <row r="431958" ht="12.75" customHeight="1" x14ac:dyDescent="0.2"/>
    <row r="431962" ht="12.75" customHeight="1" x14ac:dyDescent="0.2"/>
    <row r="431966" ht="12.75" customHeight="1" x14ac:dyDescent="0.2"/>
    <row r="431970" ht="12.75" customHeight="1" x14ac:dyDescent="0.2"/>
    <row r="431974" ht="12.75" customHeight="1" x14ac:dyDescent="0.2"/>
    <row r="431978" ht="12.75" customHeight="1" x14ac:dyDescent="0.2"/>
    <row r="431982" ht="12.75" customHeight="1" x14ac:dyDescent="0.2"/>
    <row r="431986" ht="12.75" customHeight="1" x14ac:dyDescent="0.2"/>
    <row r="431990" ht="12.75" customHeight="1" x14ac:dyDescent="0.2"/>
    <row r="431994" ht="12.75" customHeight="1" x14ac:dyDescent="0.2"/>
    <row r="431998" ht="12.75" customHeight="1" x14ac:dyDescent="0.2"/>
    <row r="432002" ht="12.75" customHeight="1" x14ac:dyDescent="0.2"/>
    <row r="432006" ht="12.75" customHeight="1" x14ac:dyDescent="0.2"/>
    <row r="432010" ht="12.75" customHeight="1" x14ac:dyDescent="0.2"/>
    <row r="432014" ht="12.75" customHeight="1" x14ac:dyDescent="0.2"/>
    <row r="432018" ht="12.75" customHeight="1" x14ac:dyDescent="0.2"/>
    <row r="432022" ht="12.75" customHeight="1" x14ac:dyDescent="0.2"/>
    <row r="432026" ht="12.75" customHeight="1" x14ac:dyDescent="0.2"/>
    <row r="432030" ht="12.75" customHeight="1" x14ac:dyDescent="0.2"/>
    <row r="432034" ht="12.75" customHeight="1" x14ac:dyDescent="0.2"/>
    <row r="432038" ht="12.75" customHeight="1" x14ac:dyDescent="0.2"/>
    <row r="432042" ht="12.75" customHeight="1" x14ac:dyDescent="0.2"/>
    <row r="432046" ht="12.75" customHeight="1" x14ac:dyDescent="0.2"/>
    <row r="432050" ht="12.75" customHeight="1" x14ac:dyDescent="0.2"/>
    <row r="432054" ht="12.75" customHeight="1" x14ac:dyDescent="0.2"/>
    <row r="432058" ht="12.75" customHeight="1" x14ac:dyDescent="0.2"/>
    <row r="432062" ht="12.75" customHeight="1" x14ac:dyDescent="0.2"/>
    <row r="432066" ht="12.75" customHeight="1" x14ac:dyDescent="0.2"/>
    <row r="432070" ht="12.75" customHeight="1" x14ac:dyDescent="0.2"/>
    <row r="432074" ht="12.75" customHeight="1" x14ac:dyDescent="0.2"/>
    <row r="432078" ht="12.75" customHeight="1" x14ac:dyDescent="0.2"/>
    <row r="432082" ht="12.75" customHeight="1" x14ac:dyDescent="0.2"/>
    <row r="432086" ht="12.75" customHeight="1" x14ac:dyDescent="0.2"/>
    <row r="432090" ht="12.75" customHeight="1" x14ac:dyDescent="0.2"/>
    <row r="432094" ht="12.75" customHeight="1" x14ac:dyDescent="0.2"/>
    <row r="432098" ht="12.75" customHeight="1" x14ac:dyDescent="0.2"/>
    <row r="432102" ht="12.75" customHeight="1" x14ac:dyDescent="0.2"/>
    <row r="432106" ht="12.75" customHeight="1" x14ac:dyDescent="0.2"/>
    <row r="432110" ht="12.75" customHeight="1" x14ac:dyDescent="0.2"/>
    <row r="432114" ht="12.75" customHeight="1" x14ac:dyDescent="0.2"/>
    <row r="432118" ht="12.75" customHeight="1" x14ac:dyDescent="0.2"/>
    <row r="432122" ht="12.75" customHeight="1" x14ac:dyDescent="0.2"/>
    <row r="432126" ht="12.75" customHeight="1" x14ac:dyDescent="0.2"/>
    <row r="432130" ht="12.75" customHeight="1" x14ac:dyDescent="0.2"/>
    <row r="432134" ht="12.75" customHeight="1" x14ac:dyDescent="0.2"/>
    <row r="432138" ht="12.75" customHeight="1" x14ac:dyDescent="0.2"/>
    <row r="432142" ht="12.75" customHeight="1" x14ac:dyDescent="0.2"/>
    <row r="432146" ht="12.75" customHeight="1" x14ac:dyDescent="0.2"/>
    <row r="432150" ht="12.75" customHeight="1" x14ac:dyDescent="0.2"/>
    <row r="432154" ht="12.75" customHeight="1" x14ac:dyDescent="0.2"/>
    <row r="432158" ht="12.75" customHeight="1" x14ac:dyDescent="0.2"/>
    <row r="432162" ht="12.75" customHeight="1" x14ac:dyDescent="0.2"/>
    <row r="432166" ht="12.75" customHeight="1" x14ac:dyDescent="0.2"/>
    <row r="432170" ht="12.75" customHeight="1" x14ac:dyDescent="0.2"/>
    <row r="432174" ht="12.75" customHeight="1" x14ac:dyDescent="0.2"/>
    <row r="432178" ht="12.75" customHeight="1" x14ac:dyDescent="0.2"/>
    <row r="432182" ht="12.75" customHeight="1" x14ac:dyDescent="0.2"/>
    <row r="432186" ht="12.75" customHeight="1" x14ac:dyDescent="0.2"/>
    <row r="432190" ht="12.75" customHeight="1" x14ac:dyDescent="0.2"/>
    <row r="432194" ht="12.75" customHeight="1" x14ac:dyDescent="0.2"/>
    <row r="432198" ht="12.75" customHeight="1" x14ac:dyDescent="0.2"/>
    <row r="432202" ht="12.75" customHeight="1" x14ac:dyDescent="0.2"/>
    <row r="432206" ht="12.75" customHeight="1" x14ac:dyDescent="0.2"/>
    <row r="432210" ht="12.75" customHeight="1" x14ac:dyDescent="0.2"/>
    <row r="432214" ht="12.75" customHeight="1" x14ac:dyDescent="0.2"/>
    <row r="432218" ht="12.75" customHeight="1" x14ac:dyDescent="0.2"/>
    <row r="432222" ht="12.75" customHeight="1" x14ac:dyDescent="0.2"/>
    <row r="432226" ht="12.75" customHeight="1" x14ac:dyDescent="0.2"/>
    <row r="432230" ht="12.75" customHeight="1" x14ac:dyDescent="0.2"/>
    <row r="432234" ht="12.75" customHeight="1" x14ac:dyDescent="0.2"/>
    <row r="432238" ht="12.75" customHeight="1" x14ac:dyDescent="0.2"/>
    <row r="432242" ht="12.75" customHeight="1" x14ac:dyDescent="0.2"/>
    <row r="432246" ht="12.75" customHeight="1" x14ac:dyDescent="0.2"/>
    <row r="432250" ht="12.75" customHeight="1" x14ac:dyDescent="0.2"/>
    <row r="432254" ht="12.75" customHeight="1" x14ac:dyDescent="0.2"/>
    <row r="432258" ht="12.75" customHeight="1" x14ac:dyDescent="0.2"/>
    <row r="432262" ht="12.75" customHeight="1" x14ac:dyDescent="0.2"/>
    <row r="432266" ht="12.75" customHeight="1" x14ac:dyDescent="0.2"/>
    <row r="432270" ht="12.75" customHeight="1" x14ac:dyDescent="0.2"/>
    <row r="432274" ht="12.75" customHeight="1" x14ac:dyDescent="0.2"/>
    <row r="432278" ht="12.75" customHeight="1" x14ac:dyDescent="0.2"/>
    <row r="432282" ht="12.75" customHeight="1" x14ac:dyDescent="0.2"/>
    <row r="432286" ht="12.75" customHeight="1" x14ac:dyDescent="0.2"/>
    <row r="432290" ht="12.75" customHeight="1" x14ac:dyDescent="0.2"/>
    <row r="432294" ht="12.75" customHeight="1" x14ac:dyDescent="0.2"/>
    <row r="432298" ht="12.75" customHeight="1" x14ac:dyDescent="0.2"/>
    <row r="432302" ht="12.75" customHeight="1" x14ac:dyDescent="0.2"/>
    <row r="432306" ht="12.75" customHeight="1" x14ac:dyDescent="0.2"/>
    <row r="432310" ht="12.75" customHeight="1" x14ac:dyDescent="0.2"/>
    <row r="432314" ht="12.75" customHeight="1" x14ac:dyDescent="0.2"/>
    <row r="432318" ht="12.75" customHeight="1" x14ac:dyDescent="0.2"/>
    <row r="432322" ht="12.75" customHeight="1" x14ac:dyDescent="0.2"/>
    <row r="432326" ht="12.75" customHeight="1" x14ac:dyDescent="0.2"/>
    <row r="432330" ht="12.75" customHeight="1" x14ac:dyDescent="0.2"/>
    <row r="432334" ht="12.75" customHeight="1" x14ac:dyDescent="0.2"/>
    <row r="432338" ht="12.75" customHeight="1" x14ac:dyDescent="0.2"/>
    <row r="432342" ht="12.75" customHeight="1" x14ac:dyDescent="0.2"/>
    <row r="432346" ht="12.75" customHeight="1" x14ac:dyDescent="0.2"/>
    <row r="432350" ht="12.75" customHeight="1" x14ac:dyDescent="0.2"/>
    <row r="432354" ht="12.75" customHeight="1" x14ac:dyDescent="0.2"/>
    <row r="432358" ht="12.75" customHeight="1" x14ac:dyDescent="0.2"/>
    <row r="432362" ht="12.75" customHeight="1" x14ac:dyDescent="0.2"/>
    <row r="432366" ht="12.75" customHeight="1" x14ac:dyDescent="0.2"/>
    <row r="432370" ht="12.75" customHeight="1" x14ac:dyDescent="0.2"/>
    <row r="432374" ht="12.75" customHeight="1" x14ac:dyDescent="0.2"/>
    <row r="432378" ht="12.75" customHeight="1" x14ac:dyDescent="0.2"/>
    <row r="432382" ht="12.75" customHeight="1" x14ac:dyDescent="0.2"/>
    <row r="432386" ht="12.75" customHeight="1" x14ac:dyDescent="0.2"/>
    <row r="432390" ht="12.75" customHeight="1" x14ac:dyDescent="0.2"/>
    <row r="432394" ht="12.75" customHeight="1" x14ac:dyDescent="0.2"/>
    <row r="432398" ht="12.75" customHeight="1" x14ac:dyDescent="0.2"/>
    <row r="432402" ht="12.75" customHeight="1" x14ac:dyDescent="0.2"/>
    <row r="432406" ht="12.75" customHeight="1" x14ac:dyDescent="0.2"/>
    <row r="432410" ht="12.75" customHeight="1" x14ac:dyDescent="0.2"/>
    <row r="432414" ht="12.75" customHeight="1" x14ac:dyDescent="0.2"/>
    <row r="432418" ht="12.75" customHeight="1" x14ac:dyDescent="0.2"/>
    <row r="432422" ht="12.75" customHeight="1" x14ac:dyDescent="0.2"/>
    <row r="432426" ht="12.75" customHeight="1" x14ac:dyDescent="0.2"/>
    <row r="432430" ht="12.75" customHeight="1" x14ac:dyDescent="0.2"/>
    <row r="432434" ht="12.75" customHeight="1" x14ac:dyDescent="0.2"/>
    <row r="432438" ht="12.75" customHeight="1" x14ac:dyDescent="0.2"/>
    <row r="432442" ht="12.75" customHeight="1" x14ac:dyDescent="0.2"/>
    <row r="432446" ht="12.75" customHeight="1" x14ac:dyDescent="0.2"/>
    <row r="432450" ht="12.75" customHeight="1" x14ac:dyDescent="0.2"/>
    <row r="432454" ht="12.75" customHeight="1" x14ac:dyDescent="0.2"/>
    <row r="432458" ht="12.75" customHeight="1" x14ac:dyDescent="0.2"/>
    <row r="432462" ht="12.75" customHeight="1" x14ac:dyDescent="0.2"/>
    <row r="432466" ht="12.75" customHeight="1" x14ac:dyDescent="0.2"/>
    <row r="432470" ht="12.75" customHeight="1" x14ac:dyDescent="0.2"/>
    <row r="432474" ht="12.75" customHeight="1" x14ac:dyDescent="0.2"/>
    <row r="432478" ht="12.75" customHeight="1" x14ac:dyDescent="0.2"/>
    <row r="432482" ht="12.75" customHeight="1" x14ac:dyDescent="0.2"/>
    <row r="432486" ht="12.75" customHeight="1" x14ac:dyDescent="0.2"/>
    <row r="432490" ht="12.75" customHeight="1" x14ac:dyDescent="0.2"/>
    <row r="432494" ht="12.75" customHeight="1" x14ac:dyDescent="0.2"/>
    <row r="432498" ht="12.75" customHeight="1" x14ac:dyDescent="0.2"/>
    <row r="432502" ht="12.75" customHeight="1" x14ac:dyDescent="0.2"/>
    <row r="432506" ht="12.75" customHeight="1" x14ac:dyDescent="0.2"/>
    <row r="432510" ht="12.75" customHeight="1" x14ac:dyDescent="0.2"/>
    <row r="432514" ht="12.75" customHeight="1" x14ac:dyDescent="0.2"/>
    <row r="432518" ht="12.75" customHeight="1" x14ac:dyDescent="0.2"/>
    <row r="432522" ht="12.75" customHeight="1" x14ac:dyDescent="0.2"/>
    <row r="432526" ht="12.75" customHeight="1" x14ac:dyDescent="0.2"/>
    <row r="432530" ht="12.75" customHeight="1" x14ac:dyDescent="0.2"/>
    <row r="432534" ht="12.75" customHeight="1" x14ac:dyDescent="0.2"/>
    <row r="432538" ht="12.75" customHeight="1" x14ac:dyDescent="0.2"/>
    <row r="432542" ht="12.75" customHeight="1" x14ac:dyDescent="0.2"/>
    <row r="432546" ht="12.75" customHeight="1" x14ac:dyDescent="0.2"/>
    <row r="432550" ht="12.75" customHeight="1" x14ac:dyDescent="0.2"/>
    <row r="432554" ht="12.75" customHeight="1" x14ac:dyDescent="0.2"/>
    <row r="432558" ht="12.75" customHeight="1" x14ac:dyDescent="0.2"/>
    <row r="432562" ht="12.75" customHeight="1" x14ac:dyDescent="0.2"/>
    <row r="432566" ht="12.75" customHeight="1" x14ac:dyDescent="0.2"/>
    <row r="432570" ht="12.75" customHeight="1" x14ac:dyDescent="0.2"/>
    <row r="432574" ht="12.75" customHeight="1" x14ac:dyDescent="0.2"/>
    <row r="432578" ht="12.75" customHeight="1" x14ac:dyDescent="0.2"/>
    <row r="432582" ht="12.75" customHeight="1" x14ac:dyDescent="0.2"/>
    <row r="432586" ht="12.75" customHeight="1" x14ac:dyDescent="0.2"/>
    <row r="432590" ht="12.75" customHeight="1" x14ac:dyDescent="0.2"/>
    <row r="432594" ht="12.75" customHeight="1" x14ac:dyDescent="0.2"/>
    <row r="432598" ht="12.75" customHeight="1" x14ac:dyDescent="0.2"/>
    <row r="432602" ht="12.75" customHeight="1" x14ac:dyDescent="0.2"/>
    <row r="432606" ht="12.75" customHeight="1" x14ac:dyDescent="0.2"/>
    <row r="432610" ht="12.75" customHeight="1" x14ac:dyDescent="0.2"/>
    <row r="432614" ht="12.75" customHeight="1" x14ac:dyDescent="0.2"/>
    <row r="432618" ht="12.75" customHeight="1" x14ac:dyDescent="0.2"/>
    <row r="432622" ht="12.75" customHeight="1" x14ac:dyDescent="0.2"/>
    <row r="432626" ht="12.75" customHeight="1" x14ac:dyDescent="0.2"/>
    <row r="432630" ht="12.75" customHeight="1" x14ac:dyDescent="0.2"/>
    <row r="432634" ht="12.75" customHeight="1" x14ac:dyDescent="0.2"/>
    <row r="432638" ht="12.75" customHeight="1" x14ac:dyDescent="0.2"/>
    <row r="432642" ht="12.75" customHeight="1" x14ac:dyDescent="0.2"/>
    <row r="432646" ht="12.75" customHeight="1" x14ac:dyDescent="0.2"/>
    <row r="432650" ht="12.75" customHeight="1" x14ac:dyDescent="0.2"/>
    <row r="432654" ht="12.75" customHeight="1" x14ac:dyDescent="0.2"/>
    <row r="432658" ht="12.75" customHeight="1" x14ac:dyDescent="0.2"/>
    <row r="432662" ht="12.75" customHeight="1" x14ac:dyDescent="0.2"/>
    <row r="432666" ht="12.75" customHeight="1" x14ac:dyDescent="0.2"/>
    <row r="432670" ht="12.75" customHeight="1" x14ac:dyDescent="0.2"/>
    <row r="432674" ht="12.75" customHeight="1" x14ac:dyDescent="0.2"/>
    <row r="432678" ht="12.75" customHeight="1" x14ac:dyDescent="0.2"/>
    <row r="432682" ht="12.75" customHeight="1" x14ac:dyDescent="0.2"/>
    <row r="432686" ht="12.75" customHeight="1" x14ac:dyDescent="0.2"/>
    <row r="432690" ht="12.75" customHeight="1" x14ac:dyDescent="0.2"/>
    <row r="432694" ht="12.75" customHeight="1" x14ac:dyDescent="0.2"/>
    <row r="432698" ht="12.75" customHeight="1" x14ac:dyDescent="0.2"/>
    <row r="432702" ht="12.75" customHeight="1" x14ac:dyDescent="0.2"/>
    <row r="432706" ht="12.75" customHeight="1" x14ac:dyDescent="0.2"/>
    <row r="432710" ht="12.75" customHeight="1" x14ac:dyDescent="0.2"/>
    <row r="432714" ht="12.75" customHeight="1" x14ac:dyDescent="0.2"/>
    <row r="432718" ht="12.75" customHeight="1" x14ac:dyDescent="0.2"/>
    <row r="432722" ht="12.75" customHeight="1" x14ac:dyDescent="0.2"/>
    <row r="432726" ht="12.75" customHeight="1" x14ac:dyDescent="0.2"/>
    <row r="432730" ht="12.75" customHeight="1" x14ac:dyDescent="0.2"/>
    <row r="432734" ht="12.75" customHeight="1" x14ac:dyDescent="0.2"/>
    <row r="432738" ht="12.75" customHeight="1" x14ac:dyDescent="0.2"/>
    <row r="432742" ht="12.75" customHeight="1" x14ac:dyDescent="0.2"/>
    <row r="432746" ht="12.75" customHeight="1" x14ac:dyDescent="0.2"/>
    <row r="432750" ht="12.75" customHeight="1" x14ac:dyDescent="0.2"/>
    <row r="432754" ht="12.75" customHeight="1" x14ac:dyDescent="0.2"/>
    <row r="432758" ht="12.75" customHeight="1" x14ac:dyDescent="0.2"/>
    <row r="432762" ht="12.75" customHeight="1" x14ac:dyDescent="0.2"/>
    <row r="432766" ht="12.75" customHeight="1" x14ac:dyDescent="0.2"/>
    <row r="432770" ht="12.75" customHeight="1" x14ac:dyDescent="0.2"/>
    <row r="432774" ht="12.75" customHeight="1" x14ac:dyDescent="0.2"/>
    <row r="432778" ht="12.75" customHeight="1" x14ac:dyDescent="0.2"/>
    <row r="432782" ht="12.75" customHeight="1" x14ac:dyDescent="0.2"/>
    <row r="432786" ht="12.75" customHeight="1" x14ac:dyDescent="0.2"/>
    <row r="432790" ht="12.75" customHeight="1" x14ac:dyDescent="0.2"/>
    <row r="432794" ht="12.75" customHeight="1" x14ac:dyDescent="0.2"/>
    <row r="432798" ht="12.75" customHeight="1" x14ac:dyDescent="0.2"/>
    <row r="432802" ht="12.75" customHeight="1" x14ac:dyDescent="0.2"/>
    <row r="432806" ht="12.75" customHeight="1" x14ac:dyDescent="0.2"/>
    <row r="432810" ht="12.75" customHeight="1" x14ac:dyDescent="0.2"/>
    <row r="432814" ht="12.75" customHeight="1" x14ac:dyDescent="0.2"/>
    <row r="432818" ht="12.75" customHeight="1" x14ac:dyDescent="0.2"/>
    <row r="432822" ht="12.75" customHeight="1" x14ac:dyDescent="0.2"/>
    <row r="432826" ht="12.75" customHeight="1" x14ac:dyDescent="0.2"/>
    <row r="432830" ht="12.75" customHeight="1" x14ac:dyDescent="0.2"/>
    <row r="432834" ht="12.75" customHeight="1" x14ac:dyDescent="0.2"/>
    <row r="432838" ht="12.75" customHeight="1" x14ac:dyDescent="0.2"/>
    <row r="432842" ht="12.75" customHeight="1" x14ac:dyDescent="0.2"/>
    <row r="432846" ht="12.75" customHeight="1" x14ac:dyDescent="0.2"/>
    <row r="432850" ht="12.75" customHeight="1" x14ac:dyDescent="0.2"/>
    <row r="432854" ht="12.75" customHeight="1" x14ac:dyDescent="0.2"/>
    <row r="432858" ht="12.75" customHeight="1" x14ac:dyDescent="0.2"/>
    <row r="432862" ht="12.75" customHeight="1" x14ac:dyDescent="0.2"/>
    <row r="432866" ht="12.75" customHeight="1" x14ac:dyDescent="0.2"/>
    <row r="432870" ht="12.75" customHeight="1" x14ac:dyDescent="0.2"/>
    <row r="432874" ht="12.75" customHeight="1" x14ac:dyDescent="0.2"/>
    <row r="432878" ht="12.75" customHeight="1" x14ac:dyDescent="0.2"/>
    <row r="432882" ht="12.75" customHeight="1" x14ac:dyDescent="0.2"/>
    <row r="432886" ht="12.75" customHeight="1" x14ac:dyDescent="0.2"/>
    <row r="432890" ht="12.75" customHeight="1" x14ac:dyDescent="0.2"/>
    <row r="432894" ht="12.75" customHeight="1" x14ac:dyDescent="0.2"/>
    <row r="432898" ht="12.75" customHeight="1" x14ac:dyDescent="0.2"/>
    <row r="432902" ht="12.75" customHeight="1" x14ac:dyDescent="0.2"/>
    <row r="432906" ht="12.75" customHeight="1" x14ac:dyDescent="0.2"/>
    <row r="432910" ht="12.75" customHeight="1" x14ac:dyDescent="0.2"/>
    <row r="432914" ht="12.75" customHeight="1" x14ac:dyDescent="0.2"/>
    <row r="432918" ht="12.75" customHeight="1" x14ac:dyDescent="0.2"/>
    <row r="432922" ht="12.75" customHeight="1" x14ac:dyDescent="0.2"/>
    <row r="432926" ht="12.75" customHeight="1" x14ac:dyDescent="0.2"/>
    <row r="432930" ht="12.75" customHeight="1" x14ac:dyDescent="0.2"/>
    <row r="432934" ht="12.75" customHeight="1" x14ac:dyDescent="0.2"/>
    <row r="432938" ht="12.75" customHeight="1" x14ac:dyDescent="0.2"/>
    <row r="432942" ht="12.75" customHeight="1" x14ac:dyDescent="0.2"/>
    <row r="432946" ht="12.75" customHeight="1" x14ac:dyDescent="0.2"/>
    <row r="432950" ht="12.75" customHeight="1" x14ac:dyDescent="0.2"/>
    <row r="432954" ht="12.75" customHeight="1" x14ac:dyDescent="0.2"/>
    <row r="432958" ht="12.75" customHeight="1" x14ac:dyDescent="0.2"/>
    <row r="432962" ht="12.75" customHeight="1" x14ac:dyDescent="0.2"/>
    <row r="432966" ht="12.75" customHeight="1" x14ac:dyDescent="0.2"/>
    <row r="432970" ht="12.75" customHeight="1" x14ac:dyDescent="0.2"/>
    <row r="432974" ht="12.75" customHeight="1" x14ac:dyDescent="0.2"/>
    <row r="432978" ht="12.75" customHeight="1" x14ac:dyDescent="0.2"/>
    <row r="432982" ht="12.75" customHeight="1" x14ac:dyDescent="0.2"/>
    <row r="432986" ht="12.75" customHeight="1" x14ac:dyDescent="0.2"/>
    <row r="432990" ht="12.75" customHeight="1" x14ac:dyDescent="0.2"/>
    <row r="432994" ht="12.75" customHeight="1" x14ac:dyDescent="0.2"/>
    <row r="432998" ht="12.75" customHeight="1" x14ac:dyDescent="0.2"/>
    <row r="433002" ht="12.75" customHeight="1" x14ac:dyDescent="0.2"/>
    <row r="433006" ht="12.75" customHeight="1" x14ac:dyDescent="0.2"/>
    <row r="433010" ht="12.75" customHeight="1" x14ac:dyDescent="0.2"/>
    <row r="433014" ht="12.75" customHeight="1" x14ac:dyDescent="0.2"/>
    <row r="433018" ht="12.75" customHeight="1" x14ac:dyDescent="0.2"/>
    <row r="433022" ht="12.75" customHeight="1" x14ac:dyDescent="0.2"/>
    <row r="433026" ht="12.75" customHeight="1" x14ac:dyDescent="0.2"/>
    <row r="433030" ht="12.75" customHeight="1" x14ac:dyDescent="0.2"/>
    <row r="433034" ht="12.75" customHeight="1" x14ac:dyDescent="0.2"/>
    <row r="433038" ht="12.75" customHeight="1" x14ac:dyDescent="0.2"/>
    <row r="433042" ht="12.75" customHeight="1" x14ac:dyDescent="0.2"/>
    <row r="433046" ht="12.75" customHeight="1" x14ac:dyDescent="0.2"/>
    <row r="433050" ht="12.75" customHeight="1" x14ac:dyDescent="0.2"/>
    <row r="433054" ht="12.75" customHeight="1" x14ac:dyDescent="0.2"/>
    <row r="433058" ht="12.75" customHeight="1" x14ac:dyDescent="0.2"/>
    <row r="433062" ht="12.75" customHeight="1" x14ac:dyDescent="0.2"/>
    <row r="433066" ht="12.75" customHeight="1" x14ac:dyDescent="0.2"/>
    <row r="433070" ht="12.75" customHeight="1" x14ac:dyDescent="0.2"/>
    <row r="433074" ht="12.75" customHeight="1" x14ac:dyDescent="0.2"/>
    <row r="433078" ht="12.75" customHeight="1" x14ac:dyDescent="0.2"/>
    <row r="433082" ht="12.75" customHeight="1" x14ac:dyDescent="0.2"/>
    <row r="433086" ht="12.75" customHeight="1" x14ac:dyDescent="0.2"/>
    <row r="433090" ht="12.75" customHeight="1" x14ac:dyDescent="0.2"/>
    <row r="433094" ht="12.75" customHeight="1" x14ac:dyDescent="0.2"/>
    <row r="433098" ht="12.75" customHeight="1" x14ac:dyDescent="0.2"/>
    <row r="433102" ht="12.75" customHeight="1" x14ac:dyDescent="0.2"/>
    <row r="433106" ht="12.75" customHeight="1" x14ac:dyDescent="0.2"/>
    <row r="433110" ht="12.75" customHeight="1" x14ac:dyDescent="0.2"/>
    <row r="433114" ht="12.75" customHeight="1" x14ac:dyDescent="0.2"/>
    <row r="433118" ht="12.75" customHeight="1" x14ac:dyDescent="0.2"/>
    <row r="433122" ht="12.75" customHeight="1" x14ac:dyDescent="0.2"/>
    <row r="433126" ht="12.75" customHeight="1" x14ac:dyDescent="0.2"/>
    <row r="433130" ht="12.75" customHeight="1" x14ac:dyDescent="0.2"/>
    <row r="433134" ht="12.75" customHeight="1" x14ac:dyDescent="0.2"/>
    <row r="433138" ht="12.75" customHeight="1" x14ac:dyDescent="0.2"/>
    <row r="433142" ht="12.75" customHeight="1" x14ac:dyDescent="0.2"/>
    <row r="433146" ht="12.75" customHeight="1" x14ac:dyDescent="0.2"/>
    <row r="433150" ht="12.75" customHeight="1" x14ac:dyDescent="0.2"/>
    <row r="433154" ht="12.75" customHeight="1" x14ac:dyDescent="0.2"/>
    <row r="433158" ht="12.75" customHeight="1" x14ac:dyDescent="0.2"/>
    <row r="433162" ht="12.75" customHeight="1" x14ac:dyDescent="0.2"/>
    <row r="433166" ht="12.75" customHeight="1" x14ac:dyDescent="0.2"/>
    <row r="433170" ht="12.75" customHeight="1" x14ac:dyDescent="0.2"/>
    <row r="433174" ht="12.75" customHeight="1" x14ac:dyDescent="0.2"/>
    <row r="433178" ht="12.75" customHeight="1" x14ac:dyDescent="0.2"/>
    <row r="433182" ht="12.75" customHeight="1" x14ac:dyDescent="0.2"/>
    <row r="433186" ht="12.75" customHeight="1" x14ac:dyDescent="0.2"/>
    <row r="433190" ht="12.75" customHeight="1" x14ac:dyDescent="0.2"/>
    <row r="433194" ht="12.75" customHeight="1" x14ac:dyDescent="0.2"/>
    <row r="433198" ht="12.75" customHeight="1" x14ac:dyDescent="0.2"/>
    <row r="433202" ht="12.75" customHeight="1" x14ac:dyDescent="0.2"/>
    <row r="433206" ht="12.75" customHeight="1" x14ac:dyDescent="0.2"/>
    <row r="433210" ht="12.75" customHeight="1" x14ac:dyDescent="0.2"/>
    <row r="433214" ht="12.75" customHeight="1" x14ac:dyDescent="0.2"/>
    <row r="433218" ht="12.75" customHeight="1" x14ac:dyDescent="0.2"/>
    <row r="433222" ht="12.75" customHeight="1" x14ac:dyDescent="0.2"/>
    <row r="433226" ht="12.75" customHeight="1" x14ac:dyDescent="0.2"/>
    <row r="433230" ht="12.75" customHeight="1" x14ac:dyDescent="0.2"/>
    <row r="433234" ht="12.75" customHeight="1" x14ac:dyDescent="0.2"/>
    <row r="433238" ht="12.75" customHeight="1" x14ac:dyDescent="0.2"/>
    <row r="433242" ht="12.75" customHeight="1" x14ac:dyDescent="0.2"/>
    <row r="433246" ht="12.75" customHeight="1" x14ac:dyDescent="0.2"/>
    <row r="433250" ht="12.75" customHeight="1" x14ac:dyDescent="0.2"/>
    <row r="433254" ht="12.75" customHeight="1" x14ac:dyDescent="0.2"/>
    <row r="433258" ht="12.75" customHeight="1" x14ac:dyDescent="0.2"/>
    <row r="433262" ht="12.75" customHeight="1" x14ac:dyDescent="0.2"/>
    <row r="433266" ht="12.75" customHeight="1" x14ac:dyDescent="0.2"/>
    <row r="433270" ht="12.75" customHeight="1" x14ac:dyDescent="0.2"/>
    <row r="433274" ht="12.75" customHeight="1" x14ac:dyDescent="0.2"/>
    <row r="433278" ht="12.75" customHeight="1" x14ac:dyDescent="0.2"/>
    <row r="433282" ht="12.75" customHeight="1" x14ac:dyDescent="0.2"/>
    <row r="433286" ht="12.75" customHeight="1" x14ac:dyDescent="0.2"/>
    <row r="433290" ht="12.75" customHeight="1" x14ac:dyDescent="0.2"/>
    <row r="433294" ht="12.75" customHeight="1" x14ac:dyDescent="0.2"/>
    <row r="433298" ht="12.75" customHeight="1" x14ac:dyDescent="0.2"/>
    <row r="433302" ht="12.75" customHeight="1" x14ac:dyDescent="0.2"/>
    <row r="433306" ht="12.75" customHeight="1" x14ac:dyDescent="0.2"/>
    <row r="433310" ht="12.75" customHeight="1" x14ac:dyDescent="0.2"/>
    <row r="433314" ht="12.75" customHeight="1" x14ac:dyDescent="0.2"/>
    <row r="433318" ht="12.75" customHeight="1" x14ac:dyDescent="0.2"/>
    <row r="433322" ht="12.75" customHeight="1" x14ac:dyDescent="0.2"/>
    <row r="433326" ht="12.75" customHeight="1" x14ac:dyDescent="0.2"/>
    <row r="433330" ht="12.75" customHeight="1" x14ac:dyDescent="0.2"/>
    <row r="433334" ht="12.75" customHeight="1" x14ac:dyDescent="0.2"/>
    <row r="433338" ht="12.75" customHeight="1" x14ac:dyDescent="0.2"/>
    <row r="433342" ht="12.75" customHeight="1" x14ac:dyDescent="0.2"/>
    <row r="433346" ht="12.75" customHeight="1" x14ac:dyDescent="0.2"/>
    <row r="433350" ht="12.75" customHeight="1" x14ac:dyDescent="0.2"/>
    <row r="433354" ht="12.75" customHeight="1" x14ac:dyDescent="0.2"/>
    <row r="433358" ht="12.75" customHeight="1" x14ac:dyDescent="0.2"/>
    <row r="433362" ht="12.75" customHeight="1" x14ac:dyDescent="0.2"/>
    <row r="433366" ht="12.75" customHeight="1" x14ac:dyDescent="0.2"/>
    <row r="433370" ht="12.75" customHeight="1" x14ac:dyDescent="0.2"/>
    <row r="433374" ht="12.75" customHeight="1" x14ac:dyDescent="0.2"/>
    <row r="433378" ht="12.75" customHeight="1" x14ac:dyDescent="0.2"/>
    <row r="433382" ht="12.75" customHeight="1" x14ac:dyDescent="0.2"/>
    <row r="433386" ht="12.75" customHeight="1" x14ac:dyDescent="0.2"/>
    <row r="433390" ht="12.75" customHeight="1" x14ac:dyDescent="0.2"/>
    <row r="433394" ht="12.75" customHeight="1" x14ac:dyDescent="0.2"/>
    <row r="433398" ht="12.75" customHeight="1" x14ac:dyDescent="0.2"/>
    <row r="433402" ht="12.75" customHeight="1" x14ac:dyDescent="0.2"/>
    <row r="433406" ht="12.75" customHeight="1" x14ac:dyDescent="0.2"/>
    <row r="433410" ht="12.75" customHeight="1" x14ac:dyDescent="0.2"/>
    <row r="433414" ht="12.75" customHeight="1" x14ac:dyDescent="0.2"/>
    <row r="433418" ht="12.75" customHeight="1" x14ac:dyDescent="0.2"/>
    <row r="433422" ht="12.75" customHeight="1" x14ac:dyDescent="0.2"/>
    <row r="433426" ht="12.75" customHeight="1" x14ac:dyDescent="0.2"/>
    <row r="433430" ht="12.75" customHeight="1" x14ac:dyDescent="0.2"/>
    <row r="433434" ht="12.75" customHeight="1" x14ac:dyDescent="0.2"/>
    <row r="433438" ht="12.75" customHeight="1" x14ac:dyDescent="0.2"/>
    <row r="433442" ht="12.75" customHeight="1" x14ac:dyDescent="0.2"/>
    <row r="433446" ht="12.75" customHeight="1" x14ac:dyDescent="0.2"/>
    <row r="433450" ht="12.75" customHeight="1" x14ac:dyDescent="0.2"/>
    <row r="433454" ht="12.75" customHeight="1" x14ac:dyDescent="0.2"/>
    <row r="433458" ht="12.75" customHeight="1" x14ac:dyDescent="0.2"/>
    <row r="433462" ht="12.75" customHeight="1" x14ac:dyDescent="0.2"/>
    <row r="433466" ht="12.75" customHeight="1" x14ac:dyDescent="0.2"/>
    <row r="433470" ht="12.75" customHeight="1" x14ac:dyDescent="0.2"/>
    <row r="433474" ht="12.75" customHeight="1" x14ac:dyDescent="0.2"/>
    <row r="433478" ht="12.75" customHeight="1" x14ac:dyDescent="0.2"/>
    <row r="433482" ht="12.75" customHeight="1" x14ac:dyDescent="0.2"/>
    <row r="433486" ht="12.75" customHeight="1" x14ac:dyDescent="0.2"/>
    <row r="433490" ht="12.75" customHeight="1" x14ac:dyDescent="0.2"/>
    <row r="433494" ht="12.75" customHeight="1" x14ac:dyDescent="0.2"/>
    <row r="433498" ht="12.75" customHeight="1" x14ac:dyDescent="0.2"/>
    <row r="433502" ht="12.75" customHeight="1" x14ac:dyDescent="0.2"/>
    <row r="433506" ht="12.75" customHeight="1" x14ac:dyDescent="0.2"/>
    <row r="433510" ht="12.75" customHeight="1" x14ac:dyDescent="0.2"/>
    <row r="433514" ht="12.75" customHeight="1" x14ac:dyDescent="0.2"/>
    <row r="433518" ht="12.75" customHeight="1" x14ac:dyDescent="0.2"/>
    <row r="433522" ht="12.75" customHeight="1" x14ac:dyDescent="0.2"/>
    <row r="433526" ht="12.75" customHeight="1" x14ac:dyDescent="0.2"/>
    <row r="433530" ht="12.75" customHeight="1" x14ac:dyDescent="0.2"/>
    <row r="433534" ht="12.75" customHeight="1" x14ac:dyDescent="0.2"/>
    <row r="433538" ht="12.75" customHeight="1" x14ac:dyDescent="0.2"/>
    <row r="433542" ht="12.75" customHeight="1" x14ac:dyDescent="0.2"/>
    <row r="433546" ht="12.75" customHeight="1" x14ac:dyDescent="0.2"/>
    <row r="433550" ht="12.75" customHeight="1" x14ac:dyDescent="0.2"/>
    <row r="433554" ht="12.75" customHeight="1" x14ac:dyDescent="0.2"/>
    <row r="433558" ht="12.75" customHeight="1" x14ac:dyDescent="0.2"/>
    <row r="433562" ht="12.75" customHeight="1" x14ac:dyDescent="0.2"/>
    <row r="433566" ht="12.75" customHeight="1" x14ac:dyDescent="0.2"/>
    <row r="433570" ht="12.75" customHeight="1" x14ac:dyDescent="0.2"/>
    <row r="433574" ht="12.75" customHeight="1" x14ac:dyDescent="0.2"/>
    <row r="433578" ht="12.75" customHeight="1" x14ac:dyDescent="0.2"/>
    <row r="433582" ht="12.75" customHeight="1" x14ac:dyDescent="0.2"/>
    <row r="433586" ht="12.75" customHeight="1" x14ac:dyDescent="0.2"/>
    <row r="433590" ht="12.75" customHeight="1" x14ac:dyDescent="0.2"/>
    <row r="433594" ht="12.75" customHeight="1" x14ac:dyDescent="0.2"/>
    <row r="433598" ht="12.75" customHeight="1" x14ac:dyDescent="0.2"/>
    <row r="433602" ht="12.75" customHeight="1" x14ac:dyDescent="0.2"/>
    <row r="433606" ht="12.75" customHeight="1" x14ac:dyDescent="0.2"/>
    <row r="433610" ht="12.75" customHeight="1" x14ac:dyDescent="0.2"/>
    <row r="433614" ht="12.75" customHeight="1" x14ac:dyDescent="0.2"/>
    <row r="433618" ht="12.75" customHeight="1" x14ac:dyDescent="0.2"/>
    <row r="433622" ht="12.75" customHeight="1" x14ac:dyDescent="0.2"/>
    <row r="433626" ht="12.75" customHeight="1" x14ac:dyDescent="0.2"/>
    <row r="433630" ht="12.75" customHeight="1" x14ac:dyDescent="0.2"/>
    <row r="433634" ht="12.75" customHeight="1" x14ac:dyDescent="0.2"/>
    <row r="433638" ht="12.75" customHeight="1" x14ac:dyDescent="0.2"/>
    <row r="433642" ht="12.75" customHeight="1" x14ac:dyDescent="0.2"/>
    <row r="433646" ht="12.75" customHeight="1" x14ac:dyDescent="0.2"/>
    <row r="433650" ht="12.75" customHeight="1" x14ac:dyDescent="0.2"/>
    <row r="433654" ht="12.75" customHeight="1" x14ac:dyDescent="0.2"/>
    <row r="433658" ht="12.75" customHeight="1" x14ac:dyDescent="0.2"/>
    <row r="433662" ht="12.75" customHeight="1" x14ac:dyDescent="0.2"/>
    <row r="433666" ht="12.75" customHeight="1" x14ac:dyDescent="0.2"/>
    <row r="433670" ht="12.75" customHeight="1" x14ac:dyDescent="0.2"/>
    <row r="433674" ht="12.75" customHeight="1" x14ac:dyDescent="0.2"/>
    <row r="433678" ht="12.75" customHeight="1" x14ac:dyDescent="0.2"/>
    <row r="433682" ht="12.75" customHeight="1" x14ac:dyDescent="0.2"/>
    <row r="433686" ht="12.75" customHeight="1" x14ac:dyDescent="0.2"/>
    <row r="433690" ht="12.75" customHeight="1" x14ac:dyDescent="0.2"/>
    <row r="433694" ht="12.75" customHeight="1" x14ac:dyDescent="0.2"/>
    <row r="433698" ht="12.75" customHeight="1" x14ac:dyDescent="0.2"/>
    <row r="433702" ht="12.75" customHeight="1" x14ac:dyDescent="0.2"/>
    <row r="433706" ht="12.75" customHeight="1" x14ac:dyDescent="0.2"/>
    <row r="433710" ht="12.75" customHeight="1" x14ac:dyDescent="0.2"/>
    <row r="433714" ht="12.75" customHeight="1" x14ac:dyDescent="0.2"/>
    <row r="433718" ht="12.75" customHeight="1" x14ac:dyDescent="0.2"/>
    <row r="433722" ht="12.75" customHeight="1" x14ac:dyDescent="0.2"/>
    <row r="433726" ht="12.75" customHeight="1" x14ac:dyDescent="0.2"/>
    <row r="433730" ht="12.75" customHeight="1" x14ac:dyDescent="0.2"/>
    <row r="433734" ht="12.75" customHeight="1" x14ac:dyDescent="0.2"/>
    <row r="433738" ht="12.75" customHeight="1" x14ac:dyDescent="0.2"/>
    <row r="433742" ht="12.75" customHeight="1" x14ac:dyDescent="0.2"/>
    <row r="433746" ht="12.75" customHeight="1" x14ac:dyDescent="0.2"/>
    <row r="433750" ht="12.75" customHeight="1" x14ac:dyDescent="0.2"/>
    <row r="433754" ht="12.75" customHeight="1" x14ac:dyDescent="0.2"/>
    <row r="433758" ht="12.75" customHeight="1" x14ac:dyDescent="0.2"/>
    <row r="433762" ht="12.75" customHeight="1" x14ac:dyDescent="0.2"/>
    <row r="433766" ht="12.75" customHeight="1" x14ac:dyDescent="0.2"/>
    <row r="433770" ht="12.75" customHeight="1" x14ac:dyDescent="0.2"/>
    <row r="433774" ht="12.75" customHeight="1" x14ac:dyDescent="0.2"/>
    <row r="433778" ht="12.75" customHeight="1" x14ac:dyDescent="0.2"/>
    <row r="433782" ht="12.75" customHeight="1" x14ac:dyDescent="0.2"/>
    <row r="433786" ht="12.75" customHeight="1" x14ac:dyDescent="0.2"/>
    <row r="433790" ht="12.75" customHeight="1" x14ac:dyDescent="0.2"/>
    <row r="433794" ht="12.75" customHeight="1" x14ac:dyDescent="0.2"/>
    <row r="433798" ht="12.75" customHeight="1" x14ac:dyDescent="0.2"/>
    <row r="433802" ht="12.75" customHeight="1" x14ac:dyDescent="0.2"/>
    <row r="433806" ht="12.75" customHeight="1" x14ac:dyDescent="0.2"/>
    <row r="433810" ht="12.75" customHeight="1" x14ac:dyDescent="0.2"/>
    <row r="433814" ht="12.75" customHeight="1" x14ac:dyDescent="0.2"/>
    <row r="433818" ht="12.75" customHeight="1" x14ac:dyDescent="0.2"/>
    <row r="433822" ht="12.75" customHeight="1" x14ac:dyDescent="0.2"/>
    <row r="433826" ht="12.75" customHeight="1" x14ac:dyDescent="0.2"/>
    <row r="433830" ht="12.75" customHeight="1" x14ac:dyDescent="0.2"/>
    <row r="433834" ht="12.75" customHeight="1" x14ac:dyDescent="0.2"/>
    <row r="433838" ht="12.75" customHeight="1" x14ac:dyDescent="0.2"/>
    <row r="433842" ht="12.75" customHeight="1" x14ac:dyDescent="0.2"/>
    <row r="433846" ht="12.75" customHeight="1" x14ac:dyDescent="0.2"/>
    <row r="433850" ht="12.75" customHeight="1" x14ac:dyDescent="0.2"/>
    <row r="433854" ht="12.75" customHeight="1" x14ac:dyDescent="0.2"/>
    <row r="433858" ht="12.75" customHeight="1" x14ac:dyDescent="0.2"/>
    <row r="433862" ht="12.75" customHeight="1" x14ac:dyDescent="0.2"/>
    <row r="433866" ht="12.75" customHeight="1" x14ac:dyDescent="0.2"/>
    <row r="433870" ht="12.75" customHeight="1" x14ac:dyDescent="0.2"/>
    <row r="433874" ht="12.75" customHeight="1" x14ac:dyDescent="0.2"/>
    <row r="433878" ht="12.75" customHeight="1" x14ac:dyDescent="0.2"/>
    <row r="433882" ht="12.75" customHeight="1" x14ac:dyDescent="0.2"/>
    <row r="433886" ht="12.75" customHeight="1" x14ac:dyDescent="0.2"/>
    <row r="433890" ht="12.75" customHeight="1" x14ac:dyDescent="0.2"/>
    <row r="433894" ht="12.75" customHeight="1" x14ac:dyDescent="0.2"/>
    <row r="433898" ht="12.75" customHeight="1" x14ac:dyDescent="0.2"/>
    <row r="433902" ht="12.75" customHeight="1" x14ac:dyDescent="0.2"/>
    <row r="433906" ht="12.75" customHeight="1" x14ac:dyDescent="0.2"/>
    <row r="433910" ht="12.75" customHeight="1" x14ac:dyDescent="0.2"/>
    <row r="433914" ht="12.75" customHeight="1" x14ac:dyDescent="0.2"/>
    <row r="433918" ht="12.75" customHeight="1" x14ac:dyDescent="0.2"/>
    <row r="433922" ht="12.75" customHeight="1" x14ac:dyDescent="0.2"/>
    <row r="433926" ht="12.75" customHeight="1" x14ac:dyDescent="0.2"/>
    <row r="433930" ht="12.75" customHeight="1" x14ac:dyDescent="0.2"/>
    <row r="433934" ht="12.75" customHeight="1" x14ac:dyDescent="0.2"/>
    <row r="433938" ht="12.75" customHeight="1" x14ac:dyDescent="0.2"/>
    <row r="433942" ht="12.75" customHeight="1" x14ac:dyDescent="0.2"/>
    <row r="433946" ht="12.75" customHeight="1" x14ac:dyDescent="0.2"/>
    <row r="433950" ht="12.75" customHeight="1" x14ac:dyDescent="0.2"/>
    <row r="433954" ht="12.75" customHeight="1" x14ac:dyDescent="0.2"/>
    <row r="433958" ht="12.75" customHeight="1" x14ac:dyDescent="0.2"/>
    <row r="433962" ht="12.75" customHeight="1" x14ac:dyDescent="0.2"/>
    <row r="433966" ht="12.75" customHeight="1" x14ac:dyDescent="0.2"/>
    <row r="433970" ht="12.75" customHeight="1" x14ac:dyDescent="0.2"/>
    <row r="433974" ht="12.75" customHeight="1" x14ac:dyDescent="0.2"/>
    <row r="433978" ht="12.75" customHeight="1" x14ac:dyDescent="0.2"/>
    <row r="433982" ht="12.75" customHeight="1" x14ac:dyDescent="0.2"/>
    <row r="433986" ht="12.75" customHeight="1" x14ac:dyDescent="0.2"/>
    <row r="433990" ht="12.75" customHeight="1" x14ac:dyDescent="0.2"/>
    <row r="433994" ht="12.75" customHeight="1" x14ac:dyDescent="0.2"/>
    <row r="433998" ht="12.75" customHeight="1" x14ac:dyDescent="0.2"/>
    <row r="434002" ht="12.75" customHeight="1" x14ac:dyDescent="0.2"/>
    <row r="434006" ht="12.75" customHeight="1" x14ac:dyDescent="0.2"/>
    <row r="434010" ht="12.75" customHeight="1" x14ac:dyDescent="0.2"/>
    <row r="434014" ht="12.75" customHeight="1" x14ac:dyDescent="0.2"/>
    <row r="434018" ht="12.75" customHeight="1" x14ac:dyDescent="0.2"/>
    <row r="434022" ht="12.75" customHeight="1" x14ac:dyDescent="0.2"/>
    <row r="434026" ht="12.75" customHeight="1" x14ac:dyDescent="0.2"/>
    <row r="434030" ht="12.75" customHeight="1" x14ac:dyDescent="0.2"/>
    <row r="434034" ht="12.75" customHeight="1" x14ac:dyDescent="0.2"/>
    <row r="434038" ht="12.75" customHeight="1" x14ac:dyDescent="0.2"/>
    <row r="434042" ht="12.75" customHeight="1" x14ac:dyDescent="0.2"/>
    <row r="434046" ht="12.75" customHeight="1" x14ac:dyDescent="0.2"/>
    <row r="434050" ht="12.75" customHeight="1" x14ac:dyDescent="0.2"/>
    <row r="434054" ht="12.75" customHeight="1" x14ac:dyDescent="0.2"/>
    <row r="434058" ht="12.75" customHeight="1" x14ac:dyDescent="0.2"/>
    <row r="434062" ht="12.75" customHeight="1" x14ac:dyDescent="0.2"/>
    <row r="434066" ht="12.75" customHeight="1" x14ac:dyDescent="0.2"/>
    <row r="434070" ht="12.75" customHeight="1" x14ac:dyDescent="0.2"/>
    <row r="434074" ht="12.75" customHeight="1" x14ac:dyDescent="0.2"/>
    <row r="434078" ht="12.75" customHeight="1" x14ac:dyDescent="0.2"/>
    <row r="434082" ht="12.75" customHeight="1" x14ac:dyDescent="0.2"/>
    <row r="434086" ht="12.75" customHeight="1" x14ac:dyDescent="0.2"/>
    <row r="434090" ht="12.75" customHeight="1" x14ac:dyDescent="0.2"/>
    <row r="434094" ht="12.75" customHeight="1" x14ac:dyDescent="0.2"/>
    <row r="434098" ht="12.75" customHeight="1" x14ac:dyDescent="0.2"/>
    <row r="434102" ht="12.75" customHeight="1" x14ac:dyDescent="0.2"/>
    <row r="434106" ht="12.75" customHeight="1" x14ac:dyDescent="0.2"/>
    <row r="434110" ht="12.75" customHeight="1" x14ac:dyDescent="0.2"/>
    <row r="434114" ht="12.75" customHeight="1" x14ac:dyDescent="0.2"/>
    <row r="434118" ht="12.75" customHeight="1" x14ac:dyDescent="0.2"/>
    <row r="434122" ht="12.75" customHeight="1" x14ac:dyDescent="0.2"/>
    <row r="434126" ht="12.75" customHeight="1" x14ac:dyDescent="0.2"/>
    <row r="434130" ht="12.75" customHeight="1" x14ac:dyDescent="0.2"/>
    <row r="434134" ht="12.75" customHeight="1" x14ac:dyDescent="0.2"/>
    <row r="434138" ht="12.75" customHeight="1" x14ac:dyDescent="0.2"/>
    <row r="434142" ht="12.75" customHeight="1" x14ac:dyDescent="0.2"/>
    <row r="434146" ht="12.75" customHeight="1" x14ac:dyDescent="0.2"/>
    <row r="434150" ht="12.75" customHeight="1" x14ac:dyDescent="0.2"/>
    <row r="434154" ht="12.75" customHeight="1" x14ac:dyDescent="0.2"/>
    <row r="434158" ht="12.75" customHeight="1" x14ac:dyDescent="0.2"/>
    <row r="434162" ht="12.75" customHeight="1" x14ac:dyDescent="0.2"/>
    <row r="434166" ht="12.75" customHeight="1" x14ac:dyDescent="0.2"/>
    <row r="434170" ht="12.75" customHeight="1" x14ac:dyDescent="0.2"/>
    <row r="434174" ht="12.75" customHeight="1" x14ac:dyDescent="0.2"/>
    <row r="434178" ht="12.75" customHeight="1" x14ac:dyDescent="0.2"/>
    <row r="434182" ht="12.75" customHeight="1" x14ac:dyDescent="0.2"/>
    <row r="434186" ht="12.75" customHeight="1" x14ac:dyDescent="0.2"/>
    <row r="434190" ht="12.75" customHeight="1" x14ac:dyDescent="0.2"/>
    <row r="434194" ht="12.75" customHeight="1" x14ac:dyDescent="0.2"/>
    <row r="434198" ht="12.75" customHeight="1" x14ac:dyDescent="0.2"/>
    <row r="434202" ht="12.75" customHeight="1" x14ac:dyDescent="0.2"/>
    <row r="434206" ht="12.75" customHeight="1" x14ac:dyDescent="0.2"/>
    <row r="434210" ht="12.75" customHeight="1" x14ac:dyDescent="0.2"/>
    <row r="434214" ht="12.75" customHeight="1" x14ac:dyDescent="0.2"/>
    <row r="434218" ht="12.75" customHeight="1" x14ac:dyDescent="0.2"/>
    <row r="434222" ht="12.75" customHeight="1" x14ac:dyDescent="0.2"/>
    <row r="434226" ht="12.75" customHeight="1" x14ac:dyDescent="0.2"/>
    <row r="434230" ht="12.75" customHeight="1" x14ac:dyDescent="0.2"/>
    <row r="434234" ht="12.75" customHeight="1" x14ac:dyDescent="0.2"/>
    <row r="434238" ht="12.75" customHeight="1" x14ac:dyDescent="0.2"/>
    <row r="434242" ht="12.75" customHeight="1" x14ac:dyDescent="0.2"/>
    <row r="434246" ht="12.75" customHeight="1" x14ac:dyDescent="0.2"/>
    <row r="434250" ht="12.75" customHeight="1" x14ac:dyDescent="0.2"/>
    <row r="434254" ht="12.75" customHeight="1" x14ac:dyDescent="0.2"/>
    <row r="434258" ht="12.75" customHeight="1" x14ac:dyDescent="0.2"/>
    <row r="434262" ht="12.75" customHeight="1" x14ac:dyDescent="0.2"/>
    <row r="434266" ht="12.75" customHeight="1" x14ac:dyDescent="0.2"/>
    <row r="434270" ht="12.75" customHeight="1" x14ac:dyDescent="0.2"/>
    <row r="434274" ht="12.75" customHeight="1" x14ac:dyDescent="0.2"/>
    <row r="434278" ht="12.75" customHeight="1" x14ac:dyDescent="0.2"/>
    <row r="434282" ht="12.75" customHeight="1" x14ac:dyDescent="0.2"/>
    <row r="434286" ht="12.75" customHeight="1" x14ac:dyDescent="0.2"/>
    <row r="434290" ht="12.75" customHeight="1" x14ac:dyDescent="0.2"/>
    <row r="434294" ht="12.75" customHeight="1" x14ac:dyDescent="0.2"/>
    <row r="434298" ht="12.75" customHeight="1" x14ac:dyDescent="0.2"/>
    <row r="434302" ht="12.75" customHeight="1" x14ac:dyDescent="0.2"/>
    <row r="434306" ht="12.75" customHeight="1" x14ac:dyDescent="0.2"/>
    <row r="434310" ht="12.75" customHeight="1" x14ac:dyDescent="0.2"/>
    <row r="434314" ht="12.75" customHeight="1" x14ac:dyDescent="0.2"/>
    <row r="434318" ht="12.75" customHeight="1" x14ac:dyDescent="0.2"/>
    <row r="434322" ht="12.75" customHeight="1" x14ac:dyDescent="0.2"/>
    <row r="434326" ht="12.75" customHeight="1" x14ac:dyDescent="0.2"/>
    <row r="434330" ht="12.75" customHeight="1" x14ac:dyDescent="0.2"/>
    <row r="434334" ht="12.75" customHeight="1" x14ac:dyDescent="0.2"/>
    <row r="434338" ht="12.75" customHeight="1" x14ac:dyDescent="0.2"/>
    <row r="434342" ht="12.75" customHeight="1" x14ac:dyDescent="0.2"/>
    <row r="434346" ht="12.75" customHeight="1" x14ac:dyDescent="0.2"/>
    <row r="434350" ht="12.75" customHeight="1" x14ac:dyDescent="0.2"/>
    <row r="434354" ht="12.75" customHeight="1" x14ac:dyDescent="0.2"/>
    <row r="434358" ht="12.75" customHeight="1" x14ac:dyDescent="0.2"/>
    <row r="434362" ht="12.75" customHeight="1" x14ac:dyDescent="0.2"/>
    <row r="434366" ht="12.75" customHeight="1" x14ac:dyDescent="0.2"/>
    <row r="434370" ht="12.75" customHeight="1" x14ac:dyDescent="0.2"/>
    <row r="434374" ht="12.75" customHeight="1" x14ac:dyDescent="0.2"/>
    <row r="434378" ht="12.75" customHeight="1" x14ac:dyDescent="0.2"/>
    <row r="434382" ht="12.75" customHeight="1" x14ac:dyDescent="0.2"/>
    <row r="434386" ht="12.75" customHeight="1" x14ac:dyDescent="0.2"/>
    <row r="434390" ht="12.75" customHeight="1" x14ac:dyDescent="0.2"/>
    <row r="434394" ht="12.75" customHeight="1" x14ac:dyDescent="0.2"/>
    <row r="434398" ht="12.75" customHeight="1" x14ac:dyDescent="0.2"/>
    <row r="434402" ht="12.75" customHeight="1" x14ac:dyDescent="0.2"/>
    <row r="434406" ht="12.75" customHeight="1" x14ac:dyDescent="0.2"/>
    <row r="434410" ht="12.75" customHeight="1" x14ac:dyDescent="0.2"/>
    <row r="434414" ht="12.75" customHeight="1" x14ac:dyDescent="0.2"/>
    <row r="434418" ht="12.75" customHeight="1" x14ac:dyDescent="0.2"/>
    <row r="434422" ht="12.75" customHeight="1" x14ac:dyDescent="0.2"/>
    <row r="434426" ht="12.75" customHeight="1" x14ac:dyDescent="0.2"/>
    <row r="434430" ht="12.75" customHeight="1" x14ac:dyDescent="0.2"/>
    <row r="434434" ht="12.75" customHeight="1" x14ac:dyDescent="0.2"/>
    <row r="434438" ht="12.75" customHeight="1" x14ac:dyDescent="0.2"/>
    <row r="434442" ht="12.75" customHeight="1" x14ac:dyDescent="0.2"/>
    <row r="434446" ht="12.75" customHeight="1" x14ac:dyDescent="0.2"/>
    <row r="434450" ht="12.75" customHeight="1" x14ac:dyDescent="0.2"/>
    <row r="434454" ht="12.75" customHeight="1" x14ac:dyDescent="0.2"/>
    <row r="434458" ht="12.75" customHeight="1" x14ac:dyDescent="0.2"/>
    <row r="434462" ht="12.75" customHeight="1" x14ac:dyDescent="0.2"/>
    <row r="434466" ht="12.75" customHeight="1" x14ac:dyDescent="0.2"/>
    <row r="434470" ht="12.75" customHeight="1" x14ac:dyDescent="0.2"/>
    <row r="434474" ht="12.75" customHeight="1" x14ac:dyDescent="0.2"/>
    <row r="434478" ht="12.75" customHeight="1" x14ac:dyDescent="0.2"/>
    <row r="434482" ht="12.75" customHeight="1" x14ac:dyDescent="0.2"/>
    <row r="434486" ht="12.75" customHeight="1" x14ac:dyDescent="0.2"/>
    <row r="434490" ht="12.75" customHeight="1" x14ac:dyDescent="0.2"/>
    <row r="434494" ht="12.75" customHeight="1" x14ac:dyDescent="0.2"/>
    <row r="434498" ht="12.75" customHeight="1" x14ac:dyDescent="0.2"/>
    <row r="434502" ht="12.75" customHeight="1" x14ac:dyDescent="0.2"/>
    <row r="434506" ht="12.75" customHeight="1" x14ac:dyDescent="0.2"/>
    <row r="434510" ht="12.75" customHeight="1" x14ac:dyDescent="0.2"/>
    <row r="434514" ht="12.75" customHeight="1" x14ac:dyDescent="0.2"/>
    <row r="434518" ht="12.75" customHeight="1" x14ac:dyDescent="0.2"/>
    <row r="434522" ht="12.75" customHeight="1" x14ac:dyDescent="0.2"/>
    <row r="434526" ht="12.75" customHeight="1" x14ac:dyDescent="0.2"/>
    <row r="434530" ht="12.75" customHeight="1" x14ac:dyDescent="0.2"/>
    <row r="434534" ht="12.75" customHeight="1" x14ac:dyDescent="0.2"/>
    <row r="434538" ht="12.75" customHeight="1" x14ac:dyDescent="0.2"/>
    <row r="434542" ht="12.75" customHeight="1" x14ac:dyDescent="0.2"/>
    <row r="434546" ht="12.75" customHeight="1" x14ac:dyDescent="0.2"/>
    <row r="434550" ht="12.75" customHeight="1" x14ac:dyDescent="0.2"/>
    <row r="434554" ht="12.75" customHeight="1" x14ac:dyDescent="0.2"/>
    <row r="434558" ht="12.75" customHeight="1" x14ac:dyDescent="0.2"/>
    <row r="434562" ht="12.75" customHeight="1" x14ac:dyDescent="0.2"/>
    <row r="434566" ht="12.75" customHeight="1" x14ac:dyDescent="0.2"/>
    <row r="434570" ht="12.75" customHeight="1" x14ac:dyDescent="0.2"/>
    <row r="434574" ht="12.75" customHeight="1" x14ac:dyDescent="0.2"/>
    <row r="434578" ht="12.75" customHeight="1" x14ac:dyDescent="0.2"/>
    <row r="434582" ht="12.75" customHeight="1" x14ac:dyDescent="0.2"/>
    <row r="434586" ht="12.75" customHeight="1" x14ac:dyDescent="0.2"/>
    <row r="434590" ht="12.75" customHeight="1" x14ac:dyDescent="0.2"/>
    <row r="434594" ht="12.75" customHeight="1" x14ac:dyDescent="0.2"/>
    <row r="434598" ht="12.75" customHeight="1" x14ac:dyDescent="0.2"/>
    <row r="434602" ht="12.75" customHeight="1" x14ac:dyDescent="0.2"/>
    <row r="434606" ht="12.75" customHeight="1" x14ac:dyDescent="0.2"/>
    <row r="434610" ht="12.75" customHeight="1" x14ac:dyDescent="0.2"/>
    <row r="434614" ht="12.75" customHeight="1" x14ac:dyDescent="0.2"/>
    <row r="434618" ht="12.75" customHeight="1" x14ac:dyDescent="0.2"/>
    <row r="434622" ht="12.75" customHeight="1" x14ac:dyDescent="0.2"/>
    <row r="434626" ht="12.75" customHeight="1" x14ac:dyDescent="0.2"/>
    <row r="434630" ht="12.75" customHeight="1" x14ac:dyDescent="0.2"/>
    <row r="434634" ht="12.75" customHeight="1" x14ac:dyDescent="0.2"/>
    <row r="434638" ht="12.75" customHeight="1" x14ac:dyDescent="0.2"/>
    <row r="434642" ht="12.75" customHeight="1" x14ac:dyDescent="0.2"/>
    <row r="434646" ht="12.75" customHeight="1" x14ac:dyDescent="0.2"/>
    <row r="434650" ht="12.75" customHeight="1" x14ac:dyDescent="0.2"/>
    <row r="434654" ht="12.75" customHeight="1" x14ac:dyDescent="0.2"/>
    <row r="434658" ht="12.75" customHeight="1" x14ac:dyDescent="0.2"/>
    <row r="434662" ht="12.75" customHeight="1" x14ac:dyDescent="0.2"/>
    <row r="434666" ht="12.75" customHeight="1" x14ac:dyDescent="0.2"/>
    <row r="434670" ht="12.75" customHeight="1" x14ac:dyDescent="0.2"/>
    <row r="434674" ht="12.75" customHeight="1" x14ac:dyDescent="0.2"/>
    <row r="434678" ht="12.75" customHeight="1" x14ac:dyDescent="0.2"/>
    <row r="434682" ht="12.75" customHeight="1" x14ac:dyDescent="0.2"/>
    <row r="434686" ht="12.75" customHeight="1" x14ac:dyDescent="0.2"/>
    <row r="434690" ht="12.75" customHeight="1" x14ac:dyDescent="0.2"/>
    <row r="434694" ht="12.75" customHeight="1" x14ac:dyDescent="0.2"/>
    <row r="434698" ht="12.75" customHeight="1" x14ac:dyDescent="0.2"/>
    <row r="434702" ht="12.75" customHeight="1" x14ac:dyDescent="0.2"/>
    <row r="434706" ht="12.75" customHeight="1" x14ac:dyDescent="0.2"/>
    <row r="434710" ht="12.75" customHeight="1" x14ac:dyDescent="0.2"/>
    <row r="434714" ht="12.75" customHeight="1" x14ac:dyDescent="0.2"/>
    <row r="434718" ht="12.75" customHeight="1" x14ac:dyDescent="0.2"/>
    <row r="434722" ht="12.75" customHeight="1" x14ac:dyDescent="0.2"/>
    <row r="434726" ht="12.75" customHeight="1" x14ac:dyDescent="0.2"/>
    <row r="434730" ht="12.75" customHeight="1" x14ac:dyDescent="0.2"/>
    <row r="434734" ht="12.75" customHeight="1" x14ac:dyDescent="0.2"/>
    <row r="434738" ht="12.75" customHeight="1" x14ac:dyDescent="0.2"/>
    <row r="434742" ht="12.75" customHeight="1" x14ac:dyDescent="0.2"/>
    <row r="434746" ht="12.75" customHeight="1" x14ac:dyDescent="0.2"/>
    <row r="434750" ht="12.75" customHeight="1" x14ac:dyDescent="0.2"/>
    <row r="434754" ht="12.75" customHeight="1" x14ac:dyDescent="0.2"/>
    <row r="434758" ht="12.75" customHeight="1" x14ac:dyDescent="0.2"/>
    <row r="434762" ht="12.75" customHeight="1" x14ac:dyDescent="0.2"/>
    <row r="434766" ht="12.75" customHeight="1" x14ac:dyDescent="0.2"/>
    <row r="434770" ht="12.75" customHeight="1" x14ac:dyDescent="0.2"/>
    <row r="434774" ht="12.75" customHeight="1" x14ac:dyDescent="0.2"/>
    <row r="434778" ht="12.75" customHeight="1" x14ac:dyDescent="0.2"/>
    <row r="434782" ht="12.75" customHeight="1" x14ac:dyDescent="0.2"/>
    <row r="434786" ht="12.75" customHeight="1" x14ac:dyDescent="0.2"/>
    <row r="434790" ht="12.75" customHeight="1" x14ac:dyDescent="0.2"/>
    <row r="434794" ht="12.75" customHeight="1" x14ac:dyDescent="0.2"/>
    <row r="434798" ht="12.75" customHeight="1" x14ac:dyDescent="0.2"/>
    <row r="434802" ht="12.75" customHeight="1" x14ac:dyDescent="0.2"/>
    <row r="434806" ht="12.75" customHeight="1" x14ac:dyDescent="0.2"/>
    <row r="434810" ht="12.75" customHeight="1" x14ac:dyDescent="0.2"/>
    <row r="434814" ht="12.75" customHeight="1" x14ac:dyDescent="0.2"/>
    <row r="434818" ht="12.75" customHeight="1" x14ac:dyDescent="0.2"/>
    <row r="434822" ht="12.75" customHeight="1" x14ac:dyDescent="0.2"/>
    <row r="434826" ht="12.75" customHeight="1" x14ac:dyDescent="0.2"/>
    <row r="434830" ht="12.75" customHeight="1" x14ac:dyDescent="0.2"/>
    <row r="434834" ht="12.75" customHeight="1" x14ac:dyDescent="0.2"/>
    <row r="434838" ht="12.75" customHeight="1" x14ac:dyDescent="0.2"/>
    <row r="434842" ht="12.75" customHeight="1" x14ac:dyDescent="0.2"/>
    <row r="434846" ht="12.75" customHeight="1" x14ac:dyDescent="0.2"/>
    <row r="434850" ht="12.75" customHeight="1" x14ac:dyDescent="0.2"/>
    <row r="434854" ht="12.75" customHeight="1" x14ac:dyDescent="0.2"/>
    <row r="434858" ht="12.75" customHeight="1" x14ac:dyDescent="0.2"/>
    <row r="434862" ht="12.75" customHeight="1" x14ac:dyDescent="0.2"/>
    <row r="434866" ht="12.75" customHeight="1" x14ac:dyDescent="0.2"/>
    <row r="434870" ht="12.75" customHeight="1" x14ac:dyDescent="0.2"/>
    <row r="434874" ht="12.75" customHeight="1" x14ac:dyDescent="0.2"/>
    <row r="434878" ht="12.75" customHeight="1" x14ac:dyDescent="0.2"/>
    <row r="434882" ht="12.75" customHeight="1" x14ac:dyDescent="0.2"/>
    <row r="434886" ht="12.75" customHeight="1" x14ac:dyDescent="0.2"/>
    <row r="434890" ht="12.75" customHeight="1" x14ac:dyDescent="0.2"/>
    <row r="434894" ht="12.75" customHeight="1" x14ac:dyDescent="0.2"/>
    <row r="434898" ht="12.75" customHeight="1" x14ac:dyDescent="0.2"/>
    <row r="434902" ht="12.75" customHeight="1" x14ac:dyDescent="0.2"/>
    <row r="434906" ht="12.75" customHeight="1" x14ac:dyDescent="0.2"/>
    <row r="434910" ht="12.75" customHeight="1" x14ac:dyDescent="0.2"/>
    <row r="434914" ht="12.75" customHeight="1" x14ac:dyDescent="0.2"/>
    <row r="434918" ht="12.75" customHeight="1" x14ac:dyDescent="0.2"/>
    <row r="434922" ht="12.75" customHeight="1" x14ac:dyDescent="0.2"/>
    <row r="434926" ht="12.75" customHeight="1" x14ac:dyDescent="0.2"/>
    <row r="434930" ht="12.75" customHeight="1" x14ac:dyDescent="0.2"/>
    <row r="434934" ht="12.75" customHeight="1" x14ac:dyDescent="0.2"/>
    <row r="434938" ht="12.75" customHeight="1" x14ac:dyDescent="0.2"/>
    <row r="434942" ht="12.75" customHeight="1" x14ac:dyDescent="0.2"/>
    <row r="434946" ht="12.75" customHeight="1" x14ac:dyDescent="0.2"/>
    <row r="434950" ht="12.75" customHeight="1" x14ac:dyDescent="0.2"/>
    <row r="434954" ht="12.75" customHeight="1" x14ac:dyDescent="0.2"/>
    <row r="434958" ht="12.75" customHeight="1" x14ac:dyDescent="0.2"/>
    <row r="434962" ht="12.75" customHeight="1" x14ac:dyDescent="0.2"/>
    <row r="434966" ht="12.75" customHeight="1" x14ac:dyDescent="0.2"/>
    <row r="434970" ht="12.75" customHeight="1" x14ac:dyDescent="0.2"/>
    <row r="434974" ht="12.75" customHeight="1" x14ac:dyDescent="0.2"/>
    <row r="434978" ht="12.75" customHeight="1" x14ac:dyDescent="0.2"/>
    <row r="434982" ht="12.75" customHeight="1" x14ac:dyDescent="0.2"/>
    <row r="434986" ht="12.75" customHeight="1" x14ac:dyDescent="0.2"/>
    <row r="434990" ht="12.75" customHeight="1" x14ac:dyDescent="0.2"/>
    <row r="434994" ht="12.75" customHeight="1" x14ac:dyDescent="0.2"/>
    <row r="434998" ht="12.75" customHeight="1" x14ac:dyDescent="0.2"/>
    <row r="435002" ht="12.75" customHeight="1" x14ac:dyDescent="0.2"/>
    <row r="435006" ht="12.75" customHeight="1" x14ac:dyDescent="0.2"/>
    <row r="435010" ht="12.75" customHeight="1" x14ac:dyDescent="0.2"/>
    <row r="435014" ht="12.75" customHeight="1" x14ac:dyDescent="0.2"/>
    <row r="435018" ht="12.75" customHeight="1" x14ac:dyDescent="0.2"/>
    <row r="435022" ht="12.75" customHeight="1" x14ac:dyDescent="0.2"/>
    <row r="435026" ht="12.75" customHeight="1" x14ac:dyDescent="0.2"/>
    <row r="435030" ht="12.75" customHeight="1" x14ac:dyDescent="0.2"/>
    <row r="435034" ht="12.75" customHeight="1" x14ac:dyDescent="0.2"/>
    <row r="435038" ht="12.75" customHeight="1" x14ac:dyDescent="0.2"/>
    <row r="435042" ht="12.75" customHeight="1" x14ac:dyDescent="0.2"/>
    <row r="435046" ht="12.75" customHeight="1" x14ac:dyDescent="0.2"/>
    <row r="435050" ht="12.75" customHeight="1" x14ac:dyDescent="0.2"/>
    <row r="435054" ht="12.75" customHeight="1" x14ac:dyDescent="0.2"/>
    <row r="435058" ht="12.75" customHeight="1" x14ac:dyDescent="0.2"/>
    <row r="435062" ht="12.75" customHeight="1" x14ac:dyDescent="0.2"/>
    <row r="435066" ht="12.75" customHeight="1" x14ac:dyDescent="0.2"/>
    <row r="435070" ht="12.75" customHeight="1" x14ac:dyDescent="0.2"/>
    <row r="435074" ht="12.75" customHeight="1" x14ac:dyDescent="0.2"/>
    <row r="435078" ht="12.75" customHeight="1" x14ac:dyDescent="0.2"/>
    <row r="435082" ht="12.75" customHeight="1" x14ac:dyDescent="0.2"/>
    <row r="435086" ht="12.75" customHeight="1" x14ac:dyDescent="0.2"/>
    <row r="435090" ht="12.75" customHeight="1" x14ac:dyDescent="0.2"/>
    <row r="435094" ht="12.75" customHeight="1" x14ac:dyDescent="0.2"/>
    <row r="435098" ht="12.75" customHeight="1" x14ac:dyDescent="0.2"/>
    <row r="435102" ht="12.75" customHeight="1" x14ac:dyDescent="0.2"/>
    <row r="435106" ht="12.75" customHeight="1" x14ac:dyDescent="0.2"/>
    <row r="435110" ht="12.75" customHeight="1" x14ac:dyDescent="0.2"/>
    <row r="435114" ht="12.75" customHeight="1" x14ac:dyDescent="0.2"/>
    <row r="435118" ht="12.75" customHeight="1" x14ac:dyDescent="0.2"/>
    <row r="435122" ht="12.75" customHeight="1" x14ac:dyDescent="0.2"/>
    <row r="435126" ht="12.75" customHeight="1" x14ac:dyDescent="0.2"/>
    <row r="435130" ht="12.75" customHeight="1" x14ac:dyDescent="0.2"/>
    <row r="435134" ht="12.75" customHeight="1" x14ac:dyDescent="0.2"/>
    <row r="435138" ht="12.75" customHeight="1" x14ac:dyDescent="0.2"/>
    <row r="435142" ht="12.75" customHeight="1" x14ac:dyDescent="0.2"/>
    <row r="435146" ht="12.75" customHeight="1" x14ac:dyDescent="0.2"/>
    <row r="435150" ht="12.75" customHeight="1" x14ac:dyDescent="0.2"/>
    <row r="435154" ht="12.75" customHeight="1" x14ac:dyDescent="0.2"/>
    <row r="435158" ht="12.75" customHeight="1" x14ac:dyDescent="0.2"/>
    <row r="435162" ht="12.75" customHeight="1" x14ac:dyDescent="0.2"/>
    <row r="435166" ht="12.75" customHeight="1" x14ac:dyDescent="0.2"/>
    <row r="435170" ht="12.75" customHeight="1" x14ac:dyDescent="0.2"/>
    <row r="435174" ht="12.75" customHeight="1" x14ac:dyDescent="0.2"/>
    <row r="435178" ht="12.75" customHeight="1" x14ac:dyDescent="0.2"/>
    <row r="435182" ht="12.75" customHeight="1" x14ac:dyDescent="0.2"/>
    <row r="435186" ht="12.75" customHeight="1" x14ac:dyDescent="0.2"/>
    <row r="435190" ht="12.75" customHeight="1" x14ac:dyDescent="0.2"/>
    <row r="435194" ht="12.75" customHeight="1" x14ac:dyDescent="0.2"/>
    <row r="435198" ht="12.75" customHeight="1" x14ac:dyDescent="0.2"/>
    <row r="435202" ht="12.75" customHeight="1" x14ac:dyDescent="0.2"/>
    <row r="435206" ht="12.75" customHeight="1" x14ac:dyDescent="0.2"/>
    <row r="435210" ht="12.75" customHeight="1" x14ac:dyDescent="0.2"/>
    <row r="435214" ht="12.75" customHeight="1" x14ac:dyDescent="0.2"/>
    <row r="435218" ht="12.75" customHeight="1" x14ac:dyDescent="0.2"/>
    <row r="435222" ht="12.75" customHeight="1" x14ac:dyDescent="0.2"/>
    <row r="435226" ht="12.75" customHeight="1" x14ac:dyDescent="0.2"/>
    <row r="435230" ht="12.75" customHeight="1" x14ac:dyDescent="0.2"/>
    <row r="435234" ht="12.75" customHeight="1" x14ac:dyDescent="0.2"/>
    <row r="435238" ht="12.75" customHeight="1" x14ac:dyDescent="0.2"/>
    <row r="435242" ht="12.75" customHeight="1" x14ac:dyDescent="0.2"/>
    <row r="435246" ht="12.75" customHeight="1" x14ac:dyDescent="0.2"/>
    <row r="435250" ht="12.75" customHeight="1" x14ac:dyDescent="0.2"/>
    <row r="435254" ht="12.75" customHeight="1" x14ac:dyDescent="0.2"/>
    <row r="435258" ht="12.75" customHeight="1" x14ac:dyDescent="0.2"/>
    <row r="435262" ht="12.75" customHeight="1" x14ac:dyDescent="0.2"/>
    <row r="435266" ht="12.75" customHeight="1" x14ac:dyDescent="0.2"/>
    <row r="435270" ht="12.75" customHeight="1" x14ac:dyDescent="0.2"/>
    <row r="435274" ht="12.75" customHeight="1" x14ac:dyDescent="0.2"/>
    <row r="435278" ht="12.75" customHeight="1" x14ac:dyDescent="0.2"/>
    <row r="435282" ht="12.75" customHeight="1" x14ac:dyDescent="0.2"/>
    <row r="435286" ht="12.75" customHeight="1" x14ac:dyDescent="0.2"/>
    <row r="435290" ht="12.75" customHeight="1" x14ac:dyDescent="0.2"/>
    <row r="435294" ht="12.75" customHeight="1" x14ac:dyDescent="0.2"/>
    <row r="435298" ht="12.75" customHeight="1" x14ac:dyDescent="0.2"/>
    <row r="435302" ht="12.75" customHeight="1" x14ac:dyDescent="0.2"/>
    <row r="435306" ht="12.75" customHeight="1" x14ac:dyDescent="0.2"/>
    <row r="435310" ht="12.75" customHeight="1" x14ac:dyDescent="0.2"/>
    <row r="435314" ht="12.75" customHeight="1" x14ac:dyDescent="0.2"/>
    <row r="435318" ht="12.75" customHeight="1" x14ac:dyDescent="0.2"/>
    <row r="435322" ht="12.75" customHeight="1" x14ac:dyDescent="0.2"/>
    <row r="435326" ht="12.75" customHeight="1" x14ac:dyDescent="0.2"/>
    <row r="435330" ht="12.75" customHeight="1" x14ac:dyDescent="0.2"/>
    <row r="435334" ht="12.75" customHeight="1" x14ac:dyDescent="0.2"/>
    <row r="435338" ht="12.75" customHeight="1" x14ac:dyDescent="0.2"/>
    <row r="435342" ht="12.75" customHeight="1" x14ac:dyDescent="0.2"/>
    <row r="435346" ht="12.75" customHeight="1" x14ac:dyDescent="0.2"/>
    <row r="435350" ht="12.75" customHeight="1" x14ac:dyDescent="0.2"/>
    <row r="435354" ht="12.75" customHeight="1" x14ac:dyDescent="0.2"/>
    <row r="435358" ht="12.75" customHeight="1" x14ac:dyDescent="0.2"/>
    <row r="435362" ht="12.75" customHeight="1" x14ac:dyDescent="0.2"/>
    <row r="435366" ht="12.75" customHeight="1" x14ac:dyDescent="0.2"/>
    <row r="435370" ht="12.75" customHeight="1" x14ac:dyDescent="0.2"/>
    <row r="435374" ht="12.75" customHeight="1" x14ac:dyDescent="0.2"/>
    <row r="435378" ht="12.75" customHeight="1" x14ac:dyDescent="0.2"/>
    <row r="435382" ht="12.75" customHeight="1" x14ac:dyDescent="0.2"/>
    <row r="435386" ht="12.75" customHeight="1" x14ac:dyDescent="0.2"/>
    <row r="435390" ht="12.75" customHeight="1" x14ac:dyDescent="0.2"/>
    <row r="435394" ht="12.75" customHeight="1" x14ac:dyDescent="0.2"/>
    <row r="435398" ht="12.75" customHeight="1" x14ac:dyDescent="0.2"/>
    <row r="435402" ht="12.75" customHeight="1" x14ac:dyDescent="0.2"/>
    <row r="435406" ht="12.75" customHeight="1" x14ac:dyDescent="0.2"/>
    <row r="435410" ht="12.75" customHeight="1" x14ac:dyDescent="0.2"/>
    <row r="435414" ht="12.75" customHeight="1" x14ac:dyDescent="0.2"/>
    <row r="435418" ht="12.75" customHeight="1" x14ac:dyDescent="0.2"/>
    <row r="435422" ht="12.75" customHeight="1" x14ac:dyDescent="0.2"/>
    <row r="435426" ht="12.75" customHeight="1" x14ac:dyDescent="0.2"/>
    <row r="435430" ht="12.75" customHeight="1" x14ac:dyDescent="0.2"/>
    <row r="435434" ht="12.75" customHeight="1" x14ac:dyDescent="0.2"/>
    <row r="435438" ht="12.75" customHeight="1" x14ac:dyDescent="0.2"/>
    <row r="435442" ht="12.75" customHeight="1" x14ac:dyDescent="0.2"/>
    <row r="435446" ht="12.75" customHeight="1" x14ac:dyDescent="0.2"/>
    <row r="435450" ht="12.75" customHeight="1" x14ac:dyDescent="0.2"/>
    <row r="435454" ht="12.75" customHeight="1" x14ac:dyDescent="0.2"/>
    <row r="435458" ht="12.75" customHeight="1" x14ac:dyDescent="0.2"/>
    <row r="435462" ht="12.75" customHeight="1" x14ac:dyDescent="0.2"/>
    <row r="435466" ht="12.75" customHeight="1" x14ac:dyDescent="0.2"/>
    <row r="435470" ht="12.75" customHeight="1" x14ac:dyDescent="0.2"/>
    <row r="435474" ht="12.75" customHeight="1" x14ac:dyDescent="0.2"/>
    <row r="435478" ht="12.75" customHeight="1" x14ac:dyDescent="0.2"/>
    <row r="435482" ht="12.75" customHeight="1" x14ac:dyDescent="0.2"/>
    <row r="435486" ht="12.75" customHeight="1" x14ac:dyDescent="0.2"/>
    <row r="435490" ht="12.75" customHeight="1" x14ac:dyDescent="0.2"/>
    <row r="435494" ht="12.75" customHeight="1" x14ac:dyDescent="0.2"/>
    <row r="435498" ht="12.75" customHeight="1" x14ac:dyDescent="0.2"/>
    <row r="435502" ht="12.75" customHeight="1" x14ac:dyDescent="0.2"/>
    <row r="435506" ht="12.75" customHeight="1" x14ac:dyDescent="0.2"/>
    <row r="435510" ht="12.75" customHeight="1" x14ac:dyDescent="0.2"/>
    <row r="435514" ht="12.75" customHeight="1" x14ac:dyDescent="0.2"/>
    <row r="435518" ht="12.75" customHeight="1" x14ac:dyDescent="0.2"/>
    <row r="435522" ht="12.75" customHeight="1" x14ac:dyDescent="0.2"/>
    <row r="435526" ht="12.75" customHeight="1" x14ac:dyDescent="0.2"/>
    <row r="435530" ht="12.75" customHeight="1" x14ac:dyDescent="0.2"/>
    <row r="435534" ht="12.75" customHeight="1" x14ac:dyDescent="0.2"/>
    <row r="435538" ht="12.75" customHeight="1" x14ac:dyDescent="0.2"/>
    <row r="435542" ht="12.75" customHeight="1" x14ac:dyDescent="0.2"/>
    <row r="435546" ht="12.75" customHeight="1" x14ac:dyDescent="0.2"/>
    <row r="435550" ht="12.75" customHeight="1" x14ac:dyDescent="0.2"/>
    <row r="435554" ht="12.75" customHeight="1" x14ac:dyDescent="0.2"/>
    <row r="435558" ht="12.75" customHeight="1" x14ac:dyDescent="0.2"/>
    <row r="435562" ht="12.75" customHeight="1" x14ac:dyDescent="0.2"/>
    <row r="435566" ht="12.75" customHeight="1" x14ac:dyDescent="0.2"/>
    <row r="435570" ht="12.75" customHeight="1" x14ac:dyDescent="0.2"/>
    <row r="435574" ht="12.75" customHeight="1" x14ac:dyDescent="0.2"/>
    <row r="435578" ht="12.75" customHeight="1" x14ac:dyDescent="0.2"/>
    <row r="435582" ht="12.75" customHeight="1" x14ac:dyDescent="0.2"/>
    <row r="435586" ht="12.75" customHeight="1" x14ac:dyDescent="0.2"/>
    <row r="435590" ht="12.75" customHeight="1" x14ac:dyDescent="0.2"/>
    <row r="435594" ht="12.75" customHeight="1" x14ac:dyDescent="0.2"/>
    <row r="435598" ht="12.75" customHeight="1" x14ac:dyDescent="0.2"/>
    <row r="435602" ht="12.75" customHeight="1" x14ac:dyDescent="0.2"/>
    <row r="435606" ht="12.75" customHeight="1" x14ac:dyDescent="0.2"/>
    <row r="435610" ht="12.75" customHeight="1" x14ac:dyDescent="0.2"/>
    <row r="435614" ht="12.75" customHeight="1" x14ac:dyDescent="0.2"/>
    <row r="435618" ht="12.75" customHeight="1" x14ac:dyDescent="0.2"/>
    <row r="435622" ht="12.75" customHeight="1" x14ac:dyDescent="0.2"/>
    <row r="435626" ht="12.75" customHeight="1" x14ac:dyDescent="0.2"/>
    <row r="435630" ht="12.75" customHeight="1" x14ac:dyDescent="0.2"/>
    <row r="435634" ht="12.75" customHeight="1" x14ac:dyDescent="0.2"/>
    <row r="435638" ht="12.75" customHeight="1" x14ac:dyDescent="0.2"/>
    <row r="435642" ht="12.75" customHeight="1" x14ac:dyDescent="0.2"/>
    <row r="435646" ht="12.75" customHeight="1" x14ac:dyDescent="0.2"/>
    <row r="435650" ht="12.75" customHeight="1" x14ac:dyDescent="0.2"/>
    <row r="435654" ht="12.75" customHeight="1" x14ac:dyDescent="0.2"/>
    <row r="435658" ht="12.75" customHeight="1" x14ac:dyDescent="0.2"/>
    <row r="435662" ht="12.75" customHeight="1" x14ac:dyDescent="0.2"/>
    <row r="435666" ht="12.75" customHeight="1" x14ac:dyDescent="0.2"/>
    <row r="435670" ht="12.75" customHeight="1" x14ac:dyDescent="0.2"/>
    <row r="435674" ht="12.75" customHeight="1" x14ac:dyDescent="0.2"/>
    <row r="435678" ht="12.75" customHeight="1" x14ac:dyDescent="0.2"/>
    <row r="435682" ht="12.75" customHeight="1" x14ac:dyDescent="0.2"/>
    <row r="435686" ht="12.75" customHeight="1" x14ac:dyDescent="0.2"/>
    <row r="435690" ht="12.75" customHeight="1" x14ac:dyDescent="0.2"/>
    <row r="435694" ht="12.75" customHeight="1" x14ac:dyDescent="0.2"/>
    <row r="435698" ht="12.75" customHeight="1" x14ac:dyDescent="0.2"/>
    <row r="435702" ht="12.75" customHeight="1" x14ac:dyDescent="0.2"/>
    <row r="435706" ht="12.75" customHeight="1" x14ac:dyDescent="0.2"/>
    <row r="435710" ht="12.75" customHeight="1" x14ac:dyDescent="0.2"/>
    <row r="435714" ht="12.75" customHeight="1" x14ac:dyDescent="0.2"/>
    <row r="435718" ht="12.75" customHeight="1" x14ac:dyDescent="0.2"/>
    <row r="435722" ht="12.75" customHeight="1" x14ac:dyDescent="0.2"/>
    <row r="435726" ht="12.75" customHeight="1" x14ac:dyDescent="0.2"/>
    <row r="435730" ht="12.75" customHeight="1" x14ac:dyDescent="0.2"/>
    <row r="435734" ht="12.75" customHeight="1" x14ac:dyDescent="0.2"/>
    <row r="435738" ht="12.75" customHeight="1" x14ac:dyDescent="0.2"/>
    <row r="435742" ht="12.75" customHeight="1" x14ac:dyDescent="0.2"/>
    <row r="435746" ht="12.75" customHeight="1" x14ac:dyDescent="0.2"/>
    <row r="435750" ht="12.75" customHeight="1" x14ac:dyDescent="0.2"/>
    <row r="435754" ht="12.75" customHeight="1" x14ac:dyDescent="0.2"/>
    <row r="435758" ht="12.75" customHeight="1" x14ac:dyDescent="0.2"/>
    <row r="435762" ht="12.75" customHeight="1" x14ac:dyDescent="0.2"/>
    <row r="435766" ht="12.75" customHeight="1" x14ac:dyDescent="0.2"/>
    <row r="435770" ht="12.75" customHeight="1" x14ac:dyDescent="0.2"/>
    <row r="435774" ht="12.75" customHeight="1" x14ac:dyDescent="0.2"/>
    <row r="435778" ht="12.75" customHeight="1" x14ac:dyDescent="0.2"/>
    <row r="435782" ht="12.75" customHeight="1" x14ac:dyDescent="0.2"/>
    <row r="435786" ht="12.75" customHeight="1" x14ac:dyDescent="0.2"/>
    <row r="435790" ht="12.75" customHeight="1" x14ac:dyDescent="0.2"/>
    <row r="435794" ht="12.75" customHeight="1" x14ac:dyDescent="0.2"/>
    <row r="435798" ht="12.75" customHeight="1" x14ac:dyDescent="0.2"/>
    <row r="435802" ht="12.75" customHeight="1" x14ac:dyDescent="0.2"/>
    <row r="435806" ht="12.75" customHeight="1" x14ac:dyDescent="0.2"/>
    <row r="435810" ht="12.75" customHeight="1" x14ac:dyDescent="0.2"/>
    <row r="435814" ht="12.75" customHeight="1" x14ac:dyDescent="0.2"/>
    <row r="435818" ht="12.75" customHeight="1" x14ac:dyDescent="0.2"/>
    <row r="435822" ht="12.75" customHeight="1" x14ac:dyDescent="0.2"/>
    <row r="435826" ht="12.75" customHeight="1" x14ac:dyDescent="0.2"/>
    <row r="435830" ht="12.75" customHeight="1" x14ac:dyDescent="0.2"/>
    <row r="435834" ht="12.75" customHeight="1" x14ac:dyDescent="0.2"/>
    <row r="435838" ht="12.75" customHeight="1" x14ac:dyDescent="0.2"/>
    <row r="435842" ht="12.75" customHeight="1" x14ac:dyDescent="0.2"/>
    <row r="435846" ht="12.75" customHeight="1" x14ac:dyDescent="0.2"/>
    <row r="435850" ht="12.75" customHeight="1" x14ac:dyDescent="0.2"/>
    <row r="435854" ht="12.75" customHeight="1" x14ac:dyDescent="0.2"/>
    <row r="435858" ht="12.75" customHeight="1" x14ac:dyDescent="0.2"/>
    <row r="435862" ht="12.75" customHeight="1" x14ac:dyDescent="0.2"/>
    <row r="435866" ht="12.75" customHeight="1" x14ac:dyDescent="0.2"/>
    <row r="435870" ht="12.75" customHeight="1" x14ac:dyDescent="0.2"/>
    <row r="435874" ht="12.75" customHeight="1" x14ac:dyDescent="0.2"/>
    <row r="435878" ht="12.75" customHeight="1" x14ac:dyDescent="0.2"/>
    <row r="435882" ht="12.75" customHeight="1" x14ac:dyDescent="0.2"/>
    <row r="435886" ht="12.75" customHeight="1" x14ac:dyDescent="0.2"/>
    <row r="435890" ht="12.75" customHeight="1" x14ac:dyDescent="0.2"/>
    <row r="435894" ht="12.75" customHeight="1" x14ac:dyDescent="0.2"/>
    <row r="435898" ht="12.75" customHeight="1" x14ac:dyDescent="0.2"/>
    <row r="435902" ht="12.75" customHeight="1" x14ac:dyDescent="0.2"/>
    <row r="435906" ht="12.75" customHeight="1" x14ac:dyDescent="0.2"/>
    <row r="435910" ht="12.75" customHeight="1" x14ac:dyDescent="0.2"/>
    <row r="435914" ht="12.75" customHeight="1" x14ac:dyDescent="0.2"/>
    <row r="435918" ht="12.75" customHeight="1" x14ac:dyDescent="0.2"/>
    <row r="435922" ht="12.75" customHeight="1" x14ac:dyDescent="0.2"/>
    <row r="435926" ht="12.75" customHeight="1" x14ac:dyDescent="0.2"/>
    <row r="435930" ht="12.75" customHeight="1" x14ac:dyDescent="0.2"/>
    <row r="435934" ht="12.75" customHeight="1" x14ac:dyDescent="0.2"/>
    <row r="435938" ht="12.75" customHeight="1" x14ac:dyDescent="0.2"/>
    <row r="435942" ht="12.75" customHeight="1" x14ac:dyDescent="0.2"/>
    <row r="435946" ht="12.75" customHeight="1" x14ac:dyDescent="0.2"/>
    <row r="435950" ht="12.75" customHeight="1" x14ac:dyDescent="0.2"/>
    <row r="435954" ht="12.75" customHeight="1" x14ac:dyDescent="0.2"/>
    <row r="435958" ht="12.75" customHeight="1" x14ac:dyDescent="0.2"/>
    <row r="435962" ht="12.75" customHeight="1" x14ac:dyDescent="0.2"/>
    <row r="435966" ht="12.75" customHeight="1" x14ac:dyDescent="0.2"/>
    <row r="435970" ht="12.75" customHeight="1" x14ac:dyDescent="0.2"/>
    <row r="435974" ht="12.75" customHeight="1" x14ac:dyDescent="0.2"/>
    <row r="435978" ht="12.75" customHeight="1" x14ac:dyDescent="0.2"/>
    <row r="435982" ht="12.75" customHeight="1" x14ac:dyDescent="0.2"/>
    <row r="435986" ht="12.75" customHeight="1" x14ac:dyDescent="0.2"/>
    <row r="435990" ht="12.75" customHeight="1" x14ac:dyDescent="0.2"/>
    <row r="435994" ht="12.75" customHeight="1" x14ac:dyDescent="0.2"/>
    <row r="435998" ht="12.75" customHeight="1" x14ac:dyDescent="0.2"/>
    <row r="436002" ht="12.75" customHeight="1" x14ac:dyDescent="0.2"/>
    <row r="436006" ht="12.75" customHeight="1" x14ac:dyDescent="0.2"/>
    <row r="436010" ht="12.75" customHeight="1" x14ac:dyDescent="0.2"/>
    <row r="436014" ht="12.75" customHeight="1" x14ac:dyDescent="0.2"/>
    <row r="436018" ht="12.75" customHeight="1" x14ac:dyDescent="0.2"/>
    <row r="436022" ht="12.75" customHeight="1" x14ac:dyDescent="0.2"/>
    <row r="436026" ht="12.75" customHeight="1" x14ac:dyDescent="0.2"/>
    <row r="436030" ht="12.75" customHeight="1" x14ac:dyDescent="0.2"/>
    <row r="436034" ht="12.75" customHeight="1" x14ac:dyDescent="0.2"/>
    <row r="436038" ht="12.75" customHeight="1" x14ac:dyDescent="0.2"/>
    <row r="436042" ht="12.75" customHeight="1" x14ac:dyDescent="0.2"/>
    <row r="436046" ht="12.75" customHeight="1" x14ac:dyDescent="0.2"/>
    <row r="436050" ht="12.75" customHeight="1" x14ac:dyDescent="0.2"/>
    <row r="436054" ht="12.75" customHeight="1" x14ac:dyDescent="0.2"/>
    <row r="436058" ht="12.75" customHeight="1" x14ac:dyDescent="0.2"/>
    <row r="436062" ht="12.75" customHeight="1" x14ac:dyDescent="0.2"/>
    <row r="436066" ht="12.75" customHeight="1" x14ac:dyDescent="0.2"/>
    <row r="436070" ht="12.75" customHeight="1" x14ac:dyDescent="0.2"/>
    <row r="436074" ht="12.75" customHeight="1" x14ac:dyDescent="0.2"/>
    <row r="436078" ht="12.75" customHeight="1" x14ac:dyDescent="0.2"/>
    <row r="436082" ht="12.75" customHeight="1" x14ac:dyDescent="0.2"/>
    <row r="436086" ht="12.75" customHeight="1" x14ac:dyDescent="0.2"/>
    <row r="436090" ht="12.75" customHeight="1" x14ac:dyDescent="0.2"/>
    <row r="436094" ht="12.75" customHeight="1" x14ac:dyDescent="0.2"/>
    <row r="436098" ht="12.75" customHeight="1" x14ac:dyDescent="0.2"/>
    <row r="436102" ht="12.75" customHeight="1" x14ac:dyDescent="0.2"/>
    <row r="436106" ht="12.75" customHeight="1" x14ac:dyDescent="0.2"/>
    <row r="436110" ht="12.75" customHeight="1" x14ac:dyDescent="0.2"/>
    <row r="436114" ht="12.75" customHeight="1" x14ac:dyDescent="0.2"/>
    <row r="436118" ht="12.75" customHeight="1" x14ac:dyDescent="0.2"/>
    <row r="436122" ht="12.75" customHeight="1" x14ac:dyDescent="0.2"/>
    <row r="436126" ht="12.75" customHeight="1" x14ac:dyDescent="0.2"/>
    <row r="436130" ht="12.75" customHeight="1" x14ac:dyDescent="0.2"/>
    <row r="436134" ht="12.75" customHeight="1" x14ac:dyDescent="0.2"/>
    <row r="436138" ht="12.75" customHeight="1" x14ac:dyDescent="0.2"/>
    <row r="436142" ht="12.75" customHeight="1" x14ac:dyDescent="0.2"/>
    <row r="436146" ht="12.75" customHeight="1" x14ac:dyDescent="0.2"/>
    <row r="436150" ht="12.75" customHeight="1" x14ac:dyDescent="0.2"/>
    <row r="436154" ht="12.75" customHeight="1" x14ac:dyDescent="0.2"/>
    <row r="436158" ht="12.75" customHeight="1" x14ac:dyDescent="0.2"/>
    <row r="436162" ht="12.75" customHeight="1" x14ac:dyDescent="0.2"/>
    <row r="436166" ht="12.75" customHeight="1" x14ac:dyDescent="0.2"/>
    <row r="436170" ht="12.75" customHeight="1" x14ac:dyDescent="0.2"/>
    <row r="436174" ht="12.75" customHeight="1" x14ac:dyDescent="0.2"/>
    <row r="436178" ht="12.75" customHeight="1" x14ac:dyDescent="0.2"/>
    <row r="436182" ht="12.75" customHeight="1" x14ac:dyDescent="0.2"/>
    <row r="436186" ht="12.75" customHeight="1" x14ac:dyDescent="0.2"/>
    <row r="436190" ht="12.75" customHeight="1" x14ac:dyDescent="0.2"/>
    <row r="436194" ht="12.75" customHeight="1" x14ac:dyDescent="0.2"/>
    <row r="436198" ht="12.75" customHeight="1" x14ac:dyDescent="0.2"/>
    <row r="436202" ht="12.75" customHeight="1" x14ac:dyDescent="0.2"/>
    <row r="436206" ht="12.75" customHeight="1" x14ac:dyDescent="0.2"/>
    <row r="436210" ht="12.75" customHeight="1" x14ac:dyDescent="0.2"/>
    <row r="436214" ht="12.75" customHeight="1" x14ac:dyDescent="0.2"/>
    <row r="436218" ht="12.75" customHeight="1" x14ac:dyDescent="0.2"/>
    <row r="436222" ht="12.75" customHeight="1" x14ac:dyDescent="0.2"/>
    <row r="436226" ht="12.75" customHeight="1" x14ac:dyDescent="0.2"/>
    <row r="436230" ht="12.75" customHeight="1" x14ac:dyDescent="0.2"/>
    <row r="436234" ht="12.75" customHeight="1" x14ac:dyDescent="0.2"/>
    <row r="436238" ht="12.75" customHeight="1" x14ac:dyDescent="0.2"/>
    <row r="436242" ht="12.75" customHeight="1" x14ac:dyDescent="0.2"/>
    <row r="436246" ht="12.75" customHeight="1" x14ac:dyDescent="0.2"/>
    <row r="436250" ht="12.75" customHeight="1" x14ac:dyDescent="0.2"/>
    <row r="436254" ht="12.75" customHeight="1" x14ac:dyDescent="0.2"/>
    <row r="436258" ht="12.75" customHeight="1" x14ac:dyDescent="0.2"/>
    <row r="436262" ht="12.75" customHeight="1" x14ac:dyDescent="0.2"/>
    <row r="436266" ht="12.75" customHeight="1" x14ac:dyDescent="0.2"/>
    <row r="436270" ht="12.75" customHeight="1" x14ac:dyDescent="0.2"/>
    <row r="436274" ht="12.75" customHeight="1" x14ac:dyDescent="0.2"/>
    <row r="436278" ht="12.75" customHeight="1" x14ac:dyDescent="0.2"/>
    <row r="436282" ht="12.75" customHeight="1" x14ac:dyDescent="0.2"/>
    <row r="436286" ht="12.75" customHeight="1" x14ac:dyDescent="0.2"/>
    <row r="436290" ht="12.75" customHeight="1" x14ac:dyDescent="0.2"/>
    <row r="436294" ht="12.75" customHeight="1" x14ac:dyDescent="0.2"/>
    <row r="436298" ht="12.75" customHeight="1" x14ac:dyDescent="0.2"/>
    <row r="436302" ht="12.75" customHeight="1" x14ac:dyDescent="0.2"/>
    <row r="436306" ht="12.75" customHeight="1" x14ac:dyDescent="0.2"/>
    <row r="436310" ht="12.75" customHeight="1" x14ac:dyDescent="0.2"/>
    <row r="436314" ht="12.75" customHeight="1" x14ac:dyDescent="0.2"/>
    <row r="436318" ht="12.75" customHeight="1" x14ac:dyDescent="0.2"/>
    <row r="436322" ht="12.75" customHeight="1" x14ac:dyDescent="0.2"/>
    <row r="436326" ht="12.75" customHeight="1" x14ac:dyDescent="0.2"/>
    <row r="436330" ht="12.75" customHeight="1" x14ac:dyDescent="0.2"/>
    <row r="436334" ht="12.75" customHeight="1" x14ac:dyDescent="0.2"/>
    <row r="436338" ht="12.75" customHeight="1" x14ac:dyDescent="0.2"/>
    <row r="436342" ht="12.75" customHeight="1" x14ac:dyDescent="0.2"/>
    <row r="436346" ht="12.75" customHeight="1" x14ac:dyDescent="0.2"/>
    <row r="436350" ht="12.75" customHeight="1" x14ac:dyDescent="0.2"/>
    <row r="436354" ht="12.75" customHeight="1" x14ac:dyDescent="0.2"/>
    <row r="436358" ht="12.75" customHeight="1" x14ac:dyDescent="0.2"/>
    <row r="436362" ht="12.75" customHeight="1" x14ac:dyDescent="0.2"/>
    <row r="436366" ht="12.75" customHeight="1" x14ac:dyDescent="0.2"/>
    <row r="436370" ht="12.75" customHeight="1" x14ac:dyDescent="0.2"/>
    <row r="436374" ht="12.75" customHeight="1" x14ac:dyDescent="0.2"/>
    <row r="436378" ht="12.75" customHeight="1" x14ac:dyDescent="0.2"/>
    <row r="436382" ht="12.75" customHeight="1" x14ac:dyDescent="0.2"/>
    <row r="436386" ht="12.75" customHeight="1" x14ac:dyDescent="0.2"/>
    <row r="436390" ht="12.75" customHeight="1" x14ac:dyDescent="0.2"/>
    <row r="436394" ht="12.75" customHeight="1" x14ac:dyDescent="0.2"/>
    <row r="436398" ht="12.75" customHeight="1" x14ac:dyDescent="0.2"/>
    <row r="436402" ht="12.75" customHeight="1" x14ac:dyDescent="0.2"/>
    <row r="436406" ht="12.75" customHeight="1" x14ac:dyDescent="0.2"/>
    <row r="436410" ht="12.75" customHeight="1" x14ac:dyDescent="0.2"/>
    <row r="436414" ht="12.75" customHeight="1" x14ac:dyDescent="0.2"/>
    <row r="436418" ht="12.75" customHeight="1" x14ac:dyDescent="0.2"/>
    <row r="436422" ht="12.75" customHeight="1" x14ac:dyDescent="0.2"/>
    <row r="436426" ht="12.75" customHeight="1" x14ac:dyDescent="0.2"/>
    <row r="436430" ht="12.75" customHeight="1" x14ac:dyDescent="0.2"/>
    <row r="436434" ht="12.75" customHeight="1" x14ac:dyDescent="0.2"/>
    <row r="436438" ht="12.75" customHeight="1" x14ac:dyDescent="0.2"/>
    <row r="436442" ht="12.75" customHeight="1" x14ac:dyDescent="0.2"/>
    <row r="436446" ht="12.75" customHeight="1" x14ac:dyDescent="0.2"/>
    <row r="436450" ht="12.75" customHeight="1" x14ac:dyDescent="0.2"/>
    <row r="436454" ht="12.75" customHeight="1" x14ac:dyDescent="0.2"/>
    <row r="436458" ht="12.75" customHeight="1" x14ac:dyDescent="0.2"/>
    <row r="436462" ht="12.75" customHeight="1" x14ac:dyDescent="0.2"/>
    <row r="436466" ht="12.75" customHeight="1" x14ac:dyDescent="0.2"/>
    <row r="436470" ht="12.75" customHeight="1" x14ac:dyDescent="0.2"/>
    <row r="436474" ht="12.75" customHeight="1" x14ac:dyDescent="0.2"/>
    <row r="436478" ht="12.75" customHeight="1" x14ac:dyDescent="0.2"/>
    <row r="436482" ht="12.75" customHeight="1" x14ac:dyDescent="0.2"/>
    <row r="436486" ht="12.75" customHeight="1" x14ac:dyDescent="0.2"/>
    <row r="436490" ht="12.75" customHeight="1" x14ac:dyDescent="0.2"/>
    <row r="436494" ht="12.75" customHeight="1" x14ac:dyDescent="0.2"/>
    <row r="436498" ht="12.75" customHeight="1" x14ac:dyDescent="0.2"/>
    <row r="436502" ht="12.75" customHeight="1" x14ac:dyDescent="0.2"/>
    <row r="436506" ht="12.75" customHeight="1" x14ac:dyDescent="0.2"/>
    <row r="436510" ht="12.75" customHeight="1" x14ac:dyDescent="0.2"/>
    <row r="436514" ht="12.75" customHeight="1" x14ac:dyDescent="0.2"/>
    <row r="436518" ht="12.75" customHeight="1" x14ac:dyDescent="0.2"/>
    <row r="436522" ht="12.75" customHeight="1" x14ac:dyDescent="0.2"/>
    <row r="436526" ht="12.75" customHeight="1" x14ac:dyDescent="0.2"/>
    <row r="436530" ht="12.75" customHeight="1" x14ac:dyDescent="0.2"/>
    <row r="436534" ht="12.75" customHeight="1" x14ac:dyDescent="0.2"/>
    <row r="436538" ht="12.75" customHeight="1" x14ac:dyDescent="0.2"/>
    <row r="436542" ht="12.75" customHeight="1" x14ac:dyDescent="0.2"/>
    <row r="436546" ht="12.75" customHeight="1" x14ac:dyDescent="0.2"/>
    <row r="436550" ht="12.75" customHeight="1" x14ac:dyDescent="0.2"/>
    <row r="436554" ht="12.75" customHeight="1" x14ac:dyDescent="0.2"/>
    <row r="436558" ht="12.75" customHeight="1" x14ac:dyDescent="0.2"/>
    <row r="436562" ht="12.75" customHeight="1" x14ac:dyDescent="0.2"/>
    <row r="436566" ht="12.75" customHeight="1" x14ac:dyDescent="0.2"/>
    <row r="436570" ht="12.75" customHeight="1" x14ac:dyDescent="0.2"/>
    <row r="436574" ht="12.75" customHeight="1" x14ac:dyDescent="0.2"/>
    <row r="436578" ht="12.75" customHeight="1" x14ac:dyDescent="0.2"/>
    <row r="436582" ht="12.75" customHeight="1" x14ac:dyDescent="0.2"/>
    <row r="436586" ht="12.75" customHeight="1" x14ac:dyDescent="0.2"/>
    <row r="436590" ht="12.75" customHeight="1" x14ac:dyDescent="0.2"/>
    <row r="436594" ht="12.75" customHeight="1" x14ac:dyDescent="0.2"/>
    <row r="436598" ht="12.75" customHeight="1" x14ac:dyDescent="0.2"/>
    <row r="436602" ht="12.75" customHeight="1" x14ac:dyDescent="0.2"/>
    <row r="436606" ht="12.75" customHeight="1" x14ac:dyDescent="0.2"/>
    <row r="436610" ht="12.75" customHeight="1" x14ac:dyDescent="0.2"/>
    <row r="436614" ht="12.75" customHeight="1" x14ac:dyDescent="0.2"/>
    <row r="436618" ht="12.75" customHeight="1" x14ac:dyDescent="0.2"/>
    <row r="436622" ht="12.75" customHeight="1" x14ac:dyDescent="0.2"/>
    <row r="436626" ht="12.75" customHeight="1" x14ac:dyDescent="0.2"/>
    <row r="436630" ht="12.75" customHeight="1" x14ac:dyDescent="0.2"/>
    <row r="436634" ht="12.75" customHeight="1" x14ac:dyDescent="0.2"/>
    <row r="436638" ht="12.75" customHeight="1" x14ac:dyDescent="0.2"/>
    <row r="436642" ht="12.75" customHeight="1" x14ac:dyDescent="0.2"/>
    <row r="436646" ht="12.75" customHeight="1" x14ac:dyDescent="0.2"/>
    <row r="436650" ht="12.75" customHeight="1" x14ac:dyDescent="0.2"/>
    <row r="436654" ht="12.75" customHeight="1" x14ac:dyDescent="0.2"/>
    <row r="436658" ht="12.75" customHeight="1" x14ac:dyDescent="0.2"/>
    <row r="436662" ht="12.75" customHeight="1" x14ac:dyDescent="0.2"/>
    <row r="436666" ht="12.75" customHeight="1" x14ac:dyDescent="0.2"/>
    <row r="436670" ht="12.75" customHeight="1" x14ac:dyDescent="0.2"/>
    <row r="436674" ht="12.75" customHeight="1" x14ac:dyDescent="0.2"/>
    <row r="436678" ht="12.75" customHeight="1" x14ac:dyDescent="0.2"/>
    <row r="436682" ht="12.75" customHeight="1" x14ac:dyDescent="0.2"/>
    <row r="436686" ht="12.75" customHeight="1" x14ac:dyDescent="0.2"/>
    <row r="436690" ht="12.75" customHeight="1" x14ac:dyDescent="0.2"/>
    <row r="436694" ht="12.75" customHeight="1" x14ac:dyDescent="0.2"/>
    <row r="436698" ht="12.75" customHeight="1" x14ac:dyDescent="0.2"/>
    <row r="436702" ht="12.75" customHeight="1" x14ac:dyDescent="0.2"/>
    <row r="436706" ht="12.75" customHeight="1" x14ac:dyDescent="0.2"/>
    <row r="436710" ht="12.75" customHeight="1" x14ac:dyDescent="0.2"/>
    <row r="436714" ht="12.75" customHeight="1" x14ac:dyDescent="0.2"/>
    <row r="436718" ht="12.75" customHeight="1" x14ac:dyDescent="0.2"/>
    <row r="436722" ht="12.75" customHeight="1" x14ac:dyDescent="0.2"/>
    <row r="436726" ht="12.75" customHeight="1" x14ac:dyDescent="0.2"/>
    <row r="436730" ht="12.75" customHeight="1" x14ac:dyDescent="0.2"/>
    <row r="436734" ht="12.75" customHeight="1" x14ac:dyDescent="0.2"/>
    <row r="436738" ht="12.75" customHeight="1" x14ac:dyDescent="0.2"/>
    <row r="436742" ht="12.75" customHeight="1" x14ac:dyDescent="0.2"/>
    <row r="436746" ht="12.75" customHeight="1" x14ac:dyDescent="0.2"/>
    <row r="436750" ht="12.75" customHeight="1" x14ac:dyDescent="0.2"/>
    <row r="436754" ht="12.75" customHeight="1" x14ac:dyDescent="0.2"/>
    <row r="436758" ht="12.75" customHeight="1" x14ac:dyDescent="0.2"/>
    <row r="436762" ht="12.75" customHeight="1" x14ac:dyDescent="0.2"/>
    <row r="436766" ht="12.75" customHeight="1" x14ac:dyDescent="0.2"/>
    <row r="436770" ht="12.75" customHeight="1" x14ac:dyDescent="0.2"/>
    <row r="436774" ht="12.75" customHeight="1" x14ac:dyDescent="0.2"/>
    <row r="436778" ht="12.75" customHeight="1" x14ac:dyDescent="0.2"/>
    <row r="436782" ht="12.75" customHeight="1" x14ac:dyDescent="0.2"/>
    <row r="436786" ht="12.75" customHeight="1" x14ac:dyDescent="0.2"/>
    <row r="436790" ht="12.75" customHeight="1" x14ac:dyDescent="0.2"/>
    <row r="436794" ht="12.75" customHeight="1" x14ac:dyDescent="0.2"/>
    <row r="436798" ht="12.75" customHeight="1" x14ac:dyDescent="0.2"/>
    <row r="436802" ht="12.75" customHeight="1" x14ac:dyDescent="0.2"/>
    <row r="436806" ht="12.75" customHeight="1" x14ac:dyDescent="0.2"/>
    <row r="436810" ht="12.75" customHeight="1" x14ac:dyDescent="0.2"/>
    <row r="436814" ht="12.75" customHeight="1" x14ac:dyDescent="0.2"/>
    <row r="436818" ht="12.75" customHeight="1" x14ac:dyDescent="0.2"/>
    <row r="436822" ht="12.75" customHeight="1" x14ac:dyDescent="0.2"/>
    <row r="436826" ht="12.75" customHeight="1" x14ac:dyDescent="0.2"/>
    <row r="436830" ht="12.75" customHeight="1" x14ac:dyDescent="0.2"/>
    <row r="436834" ht="12.75" customHeight="1" x14ac:dyDescent="0.2"/>
    <row r="436838" ht="12.75" customHeight="1" x14ac:dyDescent="0.2"/>
    <row r="436842" ht="12.75" customHeight="1" x14ac:dyDescent="0.2"/>
    <row r="436846" ht="12.75" customHeight="1" x14ac:dyDescent="0.2"/>
    <row r="436850" ht="12.75" customHeight="1" x14ac:dyDescent="0.2"/>
    <row r="436854" ht="12.75" customHeight="1" x14ac:dyDescent="0.2"/>
    <row r="436858" ht="12.75" customHeight="1" x14ac:dyDescent="0.2"/>
    <row r="436862" ht="12.75" customHeight="1" x14ac:dyDescent="0.2"/>
    <row r="436866" ht="12.75" customHeight="1" x14ac:dyDescent="0.2"/>
    <row r="436870" ht="12.75" customHeight="1" x14ac:dyDescent="0.2"/>
    <row r="436874" ht="12.75" customHeight="1" x14ac:dyDescent="0.2"/>
    <row r="436878" ht="12.75" customHeight="1" x14ac:dyDescent="0.2"/>
    <row r="436882" ht="12.75" customHeight="1" x14ac:dyDescent="0.2"/>
    <row r="436886" ht="12.75" customHeight="1" x14ac:dyDescent="0.2"/>
    <row r="436890" ht="12.75" customHeight="1" x14ac:dyDescent="0.2"/>
    <row r="436894" ht="12.75" customHeight="1" x14ac:dyDescent="0.2"/>
    <row r="436898" ht="12.75" customHeight="1" x14ac:dyDescent="0.2"/>
    <row r="436902" ht="12.75" customHeight="1" x14ac:dyDescent="0.2"/>
    <row r="436906" ht="12.75" customHeight="1" x14ac:dyDescent="0.2"/>
    <row r="436910" ht="12.75" customHeight="1" x14ac:dyDescent="0.2"/>
    <row r="436914" ht="12.75" customHeight="1" x14ac:dyDescent="0.2"/>
    <row r="436918" ht="12.75" customHeight="1" x14ac:dyDescent="0.2"/>
    <row r="436922" ht="12.75" customHeight="1" x14ac:dyDescent="0.2"/>
    <row r="436926" ht="12.75" customHeight="1" x14ac:dyDescent="0.2"/>
    <row r="436930" ht="12.75" customHeight="1" x14ac:dyDescent="0.2"/>
    <row r="436934" ht="12.75" customHeight="1" x14ac:dyDescent="0.2"/>
    <row r="436938" ht="12.75" customHeight="1" x14ac:dyDescent="0.2"/>
    <row r="436942" ht="12.75" customHeight="1" x14ac:dyDescent="0.2"/>
    <row r="436946" ht="12.75" customHeight="1" x14ac:dyDescent="0.2"/>
    <row r="436950" ht="12.75" customHeight="1" x14ac:dyDescent="0.2"/>
    <row r="436954" ht="12.75" customHeight="1" x14ac:dyDescent="0.2"/>
    <row r="436958" ht="12.75" customHeight="1" x14ac:dyDescent="0.2"/>
    <row r="436962" ht="12.75" customHeight="1" x14ac:dyDescent="0.2"/>
    <row r="436966" ht="12.75" customHeight="1" x14ac:dyDescent="0.2"/>
    <row r="436970" ht="12.75" customHeight="1" x14ac:dyDescent="0.2"/>
    <row r="436974" ht="12.75" customHeight="1" x14ac:dyDescent="0.2"/>
    <row r="436978" ht="12.75" customHeight="1" x14ac:dyDescent="0.2"/>
    <row r="436982" ht="12.75" customHeight="1" x14ac:dyDescent="0.2"/>
    <row r="436986" ht="12.75" customHeight="1" x14ac:dyDescent="0.2"/>
    <row r="436990" ht="12.75" customHeight="1" x14ac:dyDescent="0.2"/>
    <row r="436994" ht="12.75" customHeight="1" x14ac:dyDescent="0.2"/>
    <row r="436998" ht="12.75" customHeight="1" x14ac:dyDescent="0.2"/>
    <row r="437002" ht="12.75" customHeight="1" x14ac:dyDescent="0.2"/>
    <row r="437006" ht="12.75" customHeight="1" x14ac:dyDescent="0.2"/>
    <row r="437010" ht="12.75" customHeight="1" x14ac:dyDescent="0.2"/>
    <row r="437014" ht="12.75" customHeight="1" x14ac:dyDescent="0.2"/>
    <row r="437018" ht="12.75" customHeight="1" x14ac:dyDescent="0.2"/>
    <row r="437022" ht="12.75" customHeight="1" x14ac:dyDescent="0.2"/>
    <row r="437026" ht="12.75" customHeight="1" x14ac:dyDescent="0.2"/>
    <row r="437030" ht="12.75" customHeight="1" x14ac:dyDescent="0.2"/>
    <row r="437034" ht="12.75" customHeight="1" x14ac:dyDescent="0.2"/>
    <row r="437038" ht="12.75" customHeight="1" x14ac:dyDescent="0.2"/>
    <row r="437042" ht="12.75" customHeight="1" x14ac:dyDescent="0.2"/>
    <row r="437046" ht="12.75" customHeight="1" x14ac:dyDescent="0.2"/>
    <row r="437050" ht="12.75" customHeight="1" x14ac:dyDescent="0.2"/>
    <row r="437054" ht="12.75" customHeight="1" x14ac:dyDescent="0.2"/>
    <row r="437058" ht="12.75" customHeight="1" x14ac:dyDescent="0.2"/>
    <row r="437062" ht="12.75" customHeight="1" x14ac:dyDescent="0.2"/>
    <row r="437066" ht="12.75" customHeight="1" x14ac:dyDescent="0.2"/>
    <row r="437070" ht="12.75" customHeight="1" x14ac:dyDescent="0.2"/>
    <row r="437074" ht="12.75" customHeight="1" x14ac:dyDescent="0.2"/>
    <row r="437078" ht="12.75" customHeight="1" x14ac:dyDescent="0.2"/>
    <row r="437082" ht="12.75" customHeight="1" x14ac:dyDescent="0.2"/>
    <row r="437086" ht="12.75" customHeight="1" x14ac:dyDescent="0.2"/>
    <row r="437090" ht="12.75" customHeight="1" x14ac:dyDescent="0.2"/>
    <row r="437094" ht="12.75" customHeight="1" x14ac:dyDescent="0.2"/>
    <row r="437098" ht="12.75" customHeight="1" x14ac:dyDescent="0.2"/>
    <row r="437102" ht="12.75" customHeight="1" x14ac:dyDescent="0.2"/>
    <row r="437106" ht="12.75" customHeight="1" x14ac:dyDescent="0.2"/>
    <row r="437110" ht="12.75" customHeight="1" x14ac:dyDescent="0.2"/>
    <row r="437114" ht="12.75" customHeight="1" x14ac:dyDescent="0.2"/>
    <row r="437118" ht="12.75" customHeight="1" x14ac:dyDescent="0.2"/>
    <row r="437122" ht="12.75" customHeight="1" x14ac:dyDescent="0.2"/>
    <row r="437126" ht="12.75" customHeight="1" x14ac:dyDescent="0.2"/>
    <row r="437130" ht="12.75" customHeight="1" x14ac:dyDescent="0.2"/>
    <row r="437134" ht="12.75" customHeight="1" x14ac:dyDescent="0.2"/>
    <row r="437138" ht="12.75" customHeight="1" x14ac:dyDescent="0.2"/>
    <row r="437142" ht="12.75" customHeight="1" x14ac:dyDescent="0.2"/>
    <row r="437146" ht="12.75" customHeight="1" x14ac:dyDescent="0.2"/>
    <row r="437150" ht="12.75" customHeight="1" x14ac:dyDescent="0.2"/>
    <row r="437154" ht="12.75" customHeight="1" x14ac:dyDescent="0.2"/>
    <row r="437158" ht="12.75" customHeight="1" x14ac:dyDescent="0.2"/>
    <row r="437162" ht="12.75" customHeight="1" x14ac:dyDescent="0.2"/>
    <row r="437166" ht="12.75" customHeight="1" x14ac:dyDescent="0.2"/>
    <row r="437170" ht="12.75" customHeight="1" x14ac:dyDescent="0.2"/>
    <row r="437174" ht="12.75" customHeight="1" x14ac:dyDescent="0.2"/>
    <row r="437178" ht="12.75" customHeight="1" x14ac:dyDescent="0.2"/>
    <row r="437182" ht="12.75" customHeight="1" x14ac:dyDescent="0.2"/>
    <row r="437186" ht="12.75" customHeight="1" x14ac:dyDescent="0.2"/>
    <row r="437190" ht="12.75" customHeight="1" x14ac:dyDescent="0.2"/>
    <row r="437194" ht="12.75" customHeight="1" x14ac:dyDescent="0.2"/>
    <row r="437198" ht="12.75" customHeight="1" x14ac:dyDescent="0.2"/>
    <row r="437202" ht="12.75" customHeight="1" x14ac:dyDescent="0.2"/>
    <row r="437206" ht="12.75" customHeight="1" x14ac:dyDescent="0.2"/>
    <row r="437210" ht="12.75" customHeight="1" x14ac:dyDescent="0.2"/>
    <row r="437214" ht="12.75" customHeight="1" x14ac:dyDescent="0.2"/>
    <row r="437218" ht="12.75" customHeight="1" x14ac:dyDescent="0.2"/>
    <row r="437222" ht="12.75" customHeight="1" x14ac:dyDescent="0.2"/>
    <row r="437226" ht="12.75" customHeight="1" x14ac:dyDescent="0.2"/>
    <row r="437230" ht="12.75" customHeight="1" x14ac:dyDescent="0.2"/>
    <row r="437234" ht="12.75" customHeight="1" x14ac:dyDescent="0.2"/>
    <row r="437238" ht="12.75" customHeight="1" x14ac:dyDescent="0.2"/>
    <row r="437242" ht="12.75" customHeight="1" x14ac:dyDescent="0.2"/>
    <row r="437246" ht="12.75" customHeight="1" x14ac:dyDescent="0.2"/>
    <row r="437250" ht="12.75" customHeight="1" x14ac:dyDescent="0.2"/>
    <row r="437254" ht="12.75" customHeight="1" x14ac:dyDescent="0.2"/>
    <row r="437258" ht="12.75" customHeight="1" x14ac:dyDescent="0.2"/>
    <row r="437262" ht="12.75" customHeight="1" x14ac:dyDescent="0.2"/>
    <row r="437266" ht="12.75" customHeight="1" x14ac:dyDescent="0.2"/>
    <row r="437270" ht="12.75" customHeight="1" x14ac:dyDescent="0.2"/>
    <row r="437274" ht="12.75" customHeight="1" x14ac:dyDescent="0.2"/>
    <row r="437278" ht="12.75" customHeight="1" x14ac:dyDescent="0.2"/>
    <row r="437282" ht="12.75" customHeight="1" x14ac:dyDescent="0.2"/>
    <row r="437286" ht="12.75" customHeight="1" x14ac:dyDescent="0.2"/>
    <row r="437290" ht="12.75" customHeight="1" x14ac:dyDescent="0.2"/>
    <row r="437294" ht="12.75" customHeight="1" x14ac:dyDescent="0.2"/>
    <row r="437298" ht="12.75" customHeight="1" x14ac:dyDescent="0.2"/>
    <row r="437302" ht="12.75" customHeight="1" x14ac:dyDescent="0.2"/>
    <row r="437306" ht="12.75" customHeight="1" x14ac:dyDescent="0.2"/>
    <row r="437310" ht="12.75" customHeight="1" x14ac:dyDescent="0.2"/>
    <row r="437314" ht="12.75" customHeight="1" x14ac:dyDescent="0.2"/>
    <row r="437318" ht="12.75" customHeight="1" x14ac:dyDescent="0.2"/>
    <row r="437322" ht="12.75" customHeight="1" x14ac:dyDescent="0.2"/>
    <row r="437326" ht="12.75" customHeight="1" x14ac:dyDescent="0.2"/>
    <row r="437330" ht="12.75" customHeight="1" x14ac:dyDescent="0.2"/>
    <row r="437334" ht="12.75" customHeight="1" x14ac:dyDescent="0.2"/>
    <row r="437338" ht="12.75" customHeight="1" x14ac:dyDescent="0.2"/>
    <row r="437342" ht="12.75" customHeight="1" x14ac:dyDescent="0.2"/>
    <row r="437346" ht="12.75" customHeight="1" x14ac:dyDescent="0.2"/>
    <row r="437350" ht="12.75" customHeight="1" x14ac:dyDescent="0.2"/>
    <row r="437354" ht="12.75" customHeight="1" x14ac:dyDescent="0.2"/>
    <row r="437358" ht="12.75" customHeight="1" x14ac:dyDescent="0.2"/>
    <row r="437362" ht="12.75" customHeight="1" x14ac:dyDescent="0.2"/>
    <row r="437366" ht="12.75" customHeight="1" x14ac:dyDescent="0.2"/>
    <row r="437370" ht="12.75" customHeight="1" x14ac:dyDescent="0.2"/>
    <row r="437374" ht="12.75" customHeight="1" x14ac:dyDescent="0.2"/>
    <row r="437378" ht="12.75" customHeight="1" x14ac:dyDescent="0.2"/>
    <row r="437382" ht="12.75" customHeight="1" x14ac:dyDescent="0.2"/>
    <row r="437386" ht="12.75" customHeight="1" x14ac:dyDescent="0.2"/>
    <row r="437390" ht="12.75" customHeight="1" x14ac:dyDescent="0.2"/>
    <row r="437394" ht="12.75" customHeight="1" x14ac:dyDescent="0.2"/>
    <row r="437398" ht="12.75" customHeight="1" x14ac:dyDescent="0.2"/>
    <row r="437402" ht="12.75" customHeight="1" x14ac:dyDescent="0.2"/>
    <row r="437406" ht="12.75" customHeight="1" x14ac:dyDescent="0.2"/>
    <row r="437410" ht="12.75" customHeight="1" x14ac:dyDescent="0.2"/>
    <row r="437414" ht="12.75" customHeight="1" x14ac:dyDescent="0.2"/>
    <row r="437418" ht="12.75" customHeight="1" x14ac:dyDescent="0.2"/>
    <row r="437422" ht="12.75" customHeight="1" x14ac:dyDescent="0.2"/>
    <row r="437426" ht="12.75" customHeight="1" x14ac:dyDescent="0.2"/>
    <row r="437430" ht="12.75" customHeight="1" x14ac:dyDescent="0.2"/>
    <row r="437434" ht="12.75" customHeight="1" x14ac:dyDescent="0.2"/>
    <row r="437438" ht="12.75" customHeight="1" x14ac:dyDescent="0.2"/>
    <row r="437442" ht="12.75" customHeight="1" x14ac:dyDescent="0.2"/>
    <row r="437446" ht="12.75" customHeight="1" x14ac:dyDescent="0.2"/>
    <row r="437450" ht="12.75" customHeight="1" x14ac:dyDescent="0.2"/>
    <row r="437454" ht="12.75" customHeight="1" x14ac:dyDescent="0.2"/>
    <row r="437458" ht="12.75" customHeight="1" x14ac:dyDescent="0.2"/>
    <row r="437462" ht="12.75" customHeight="1" x14ac:dyDescent="0.2"/>
    <row r="437466" ht="12.75" customHeight="1" x14ac:dyDescent="0.2"/>
    <row r="437470" ht="12.75" customHeight="1" x14ac:dyDescent="0.2"/>
    <row r="437474" ht="12.75" customHeight="1" x14ac:dyDescent="0.2"/>
    <row r="437478" ht="12.75" customHeight="1" x14ac:dyDescent="0.2"/>
    <row r="437482" ht="12.75" customHeight="1" x14ac:dyDescent="0.2"/>
    <row r="437486" ht="12.75" customHeight="1" x14ac:dyDescent="0.2"/>
    <row r="437490" ht="12.75" customHeight="1" x14ac:dyDescent="0.2"/>
    <row r="437494" ht="12.75" customHeight="1" x14ac:dyDescent="0.2"/>
    <row r="437498" ht="12.75" customHeight="1" x14ac:dyDescent="0.2"/>
    <row r="437502" ht="12.75" customHeight="1" x14ac:dyDescent="0.2"/>
    <row r="437506" ht="12.75" customHeight="1" x14ac:dyDescent="0.2"/>
    <row r="437510" ht="12.75" customHeight="1" x14ac:dyDescent="0.2"/>
    <row r="437514" ht="12.75" customHeight="1" x14ac:dyDescent="0.2"/>
    <row r="437518" ht="12.75" customHeight="1" x14ac:dyDescent="0.2"/>
    <row r="437522" ht="12.75" customHeight="1" x14ac:dyDescent="0.2"/>
    <row r="437526" ht="12.75" customHeight="1" x14ac:dyDescent="0.2"/>
    <row r="437530" ht="12.75" customHeight="1" x14ac:dyDescent="0.2"/>
    <row r="437534" ht="12.75" customHeight="1" x14ac:dyDescent="0.2"/>
    <row r="437538" ht="12.75" customHeight="1" x14ac:dyDescent="0.2"/>
    <row r="437542" ht="12.75" customHeight="1" x14ac:dyDescent="0.2"/>
    <row r="437546" ht="12.75" customHeight="1" x14ac:dyDescent="0.2"/>
    <row r="437550" ht="12.75" customHeight="1" x14ac:dyDescent="0.2"/>
    <row r="437554" ht="12.75" customHeight="1" x14ac:dyDescent="0.2"/>
    <row r="437558" ht="12.75" customHeight="1" x14ac:dyDescent="0.2"/>
    <row r="437562" ht="12.75" customHeight="1" x14ac:dyDescent="0.2"/>
    <row r="437566" ht="12.75" customHeight="1" x14ac:dyDescent="0.2"/>
    <row r="437570" ht="12.75" customHeight="1" x14ac:dyDescent="0.2"/>
    <row r="437574" ht="12.75" customHeight="1" x14ac:dyDescent="0.2"/>
    <row r="437578" ht="12.75" customHeight="1" x14ac:dyDescent="0.2"/>
    <row r="437582" ht="12.75" customHeight="1" x14ac:dyDescent="0.2"/>
    <row r="437586" ht="12.75" customHeight="1" x14ac:dyDescent="0.2"/>
    <row r="437590" ht="12.75" customHeight="1" x14ac:dyDescent="0.2"/>
    <row r="437594" ht="12.75" customHeight="1" x14ac:dyDescent="0.2"/>
    <row r="437598" ht="12.75" customHeight="1" x14ac:dyDescent="0.2"/>
    <row r="437602" ht="12.75" customHeight="1" x14ac:dyDescent="0.2"/>
    <row r="437606" ht="12.75" customHeight="1" x14ac:dyDescent="0.2"/>
    <row r="437610" ht="12.75" customHeight="1" x14ac:dyDescent="0.2"/>
    <row r="437614" ht="12.75" customHeight="1" x14ac:dyDescent="0.2"/>
    <row r="437618" ht="12.75" customHeight="1" x14ac:dyDescent="0.2"/>
    <row r="437622" ht="12.75" customHeight="1" x14ac:dyDescent="0.2"/>
    <row r="437626" ht="12.75" customHeight="1" x14ac:dyDescent="0.2"/>
    <row r="437630" ht="12.75" customHeight="1" x14ac:dyDescent="0.2"/>
    <row r="437634" ht="12.75" customHeight="1" x14ac:dyDescent="0.2"/>
    <row r="437638" ht="12.75" customHeight="1" x14ac:dyDescent="0.2"/>
    <row r="437642" ht="12.75" customHeight="1" x14ac:dyDescent="0.2"/>
    <row r="437646" ht="12.75" customHeight="1" x14ac:dyDescent="0.2"/>
    <row r="437650" ht="12.75" customHeight="1" x14ac:dyDescent="0.2"/>
    <row r="437654" ht="12.75" customHeight="1" x14ac:dyDescent="0.2"/>
    <row r="437658" ht="12.75" customHeight="1" x14ac:dyDescent="0.2"/>
    <row r="437662" ht="12.75" customHeight="1" x14ac:dyDescent="0.2"/>
    <row r="437666" ht="12.75" customHeight="1" x14ac:dyDescent="0.2"/>
    <row r="437670" ht="12.75" customHeight="1" x14ac:dyDescent="0.2"/>
    <row r="437674" ht="12.75" customHeight="1" x14ac:dyDescent="0.2"/>
    <row r="437678" ht="12.75" customHeight="1" x14ac:dyDescent="0.2"/>
    <row r="437682" ht="12.75" customHeight="1" x14ac:dyDescent="0.2"/>
    <row r="437686" ht="12.75" customHeight="1" x14ac:dyDescent="0.2"/>
    <row r="437690" ht="12.75" customHeight="1" x14ac:dyDescent="0.2"/>
    <row r="437694" ht="12.75" customHeight="1" x14ac:dyDescent="0.2"/>
    <row r="437698" ht="12.75" customHeight="1" x14ac:dyDescent="0.2"/>
    <row r="437702" ht="12.75" customHeight="1" x14ac:dyDescent="0.2"/>
    <row r="437706" ht="12.75" customHeight="1" x14ac:dyDescent="0.2"/>
    <row r="437710" ht="12.75" customHeight="1" x14ac:dyDescent="0.2"/>
    <row r="437714" ht="12.75" customHeight="1" x14ac:dyDescent="0.2"/>
    <row r="437718" ht="12.75" customHeight="1" x14ac:dyDescent="0.2"/>
    <row r="437722" ht="12.75" customHeight="1" x14ac:dyDescent="0.2"/>
    <row r="437726" ht="12.75" customHeight="1" x14ac:dyDescent="0.2"/>
    <row r="437730" ht="12.75" customHeight="1" x14ac:dyDescent="0.2"/>
    <row r="437734" ht="12.75" customHeight="1" x14ac:dyDescent="0.2"/>
    <row r="437738" ht="12.75" customHeight="1" x14ac:dyDescent="0.2"/>
    <row r="437742" ht="12.75" customHeight="1" x14ac:dyDescent="0.2"/>
    <row r="437746" ht="12.75" customHeight="1" x14ac:dyDescent="0.2"/>
    <row r="437750" ht="12.75" customHeight="1" x14ac:dyDescent="0.2"/>
    <row r="437754" ht="12.75" customHeight="1" x14ac:dyDescent="0.2"/>
    <row r="437758" ht="12.75" customHeight="1" x14ac:dyDescent="0.2"/>
    <row r="437762" ht="12.75" customHeight="1" x14ac:dyDescent="0.2"/>
    <row r="437766" ht="12.75" customHeight="1" x14ac:dyDescent="0.2"/>
    <row r="437770" ht="12.75" customHeight="1" x14ac:dyDescent="0.2"/>
    <row r="437774" ht="12.75" customHeight="1" x14ac:dyDescent="0.2"/>
    <row r="437778" ht="12.75" customHeight="1" x14ac:dyDescent="0.2"/>
    <row r="437782" ht="12.75" customHeight="1" x14ac:dyDescent="0.2"/>
    <row r="437786" ht="12.75" customHeight="1" x14ac:dyDescent="0.2"/>
    <row r="437790" ht="12.75" customHeight="1" x14ac:dyDescent="0.2"/>
    <row r="437794" ht="12.75" customHeight="1" x14ac:dyDescent="0.2"/>
    <row r="437798" ht="12.75" customHeight="1" x14ac:dyDescent="0.2"/>
    <row r="437802" ht="12.75" customHeight="1" x14ac:dyDescent="0.2"/>
    <row r="437806" ht="12.75" customHeight="1" x14ac:dyDescent="0.2"/>
    <row r="437810" ht="12.75" customHeight="1" x14ac:dyDescent="0.2"/>
    <row r="437814" ht="12.75" customHeight="1" x14ac:dyDescent="0.2"/>
    <row r="437818" ht="12.75" customHeight="1" x14ac:dyDescent="0.2"/>
    <row r="437822" ht="12.75" customHeight="1" x14ac:dyDescent="0.2"/>
    <row r="437826" ht="12.75" customHeight="1" x14ac:dyDescent="0.2"/>
    <row r="437830" ht="12.75" customHeight="1" x14ac:dyDescent="0.2"/>
    <row r="437834" ht="12.75" customHeight="1" x14ac:dyDescent="0.2"/>
    <row r="437838" ht="12.75" customHeight="1" x14ac:dyDescent="0.2"/>
    <row r="437842" ht="12.75" customHeight="1" x14ac:dyDescent="0.2"/>
    <row r="437846" ht="12.75" customHeight="1" x14ac:dyDescent="0.2"/>
    <row r="437850" ht="12.75" customHeight="1" x14ac:dyDescent="0.2"/>
    <row r="437854" ht="12.75" customHeight="1" x14ac:dyDescent="0.2"/>
    <row r="437858" ht="12.75" customHeight="1" x14ac:dyDescent="0.2"/>
    <row r="437862" ht="12.75" customHeight="1" x14ac:dyDescent="0.2"/>
    <row r="437866" ht="12.75" customHeight="1" x14ac:dyDescent="0.2"/>
    <row r="437870" ht="12.75" customHeight="1" x14ac:dyDescent="0.2"/>
    <row r="437874" ht="12.75" customHeight="1" x14ac:dyDescent="0.2"/>
    <row r="437878" ht="12.75" customHeight="1" x14ac:dyDescent="0.2"/>
    <row r="437882" ht="12.75" customHeight="1" x14ac:dyDescent="0.2"/>
    <row r="437886" ht="12.75" customHeight="1" x14ac:dyDescent="0.2"/>
    <row r="437890" ht="12.75" customHeight="1" x14ac:dyDescent="0.2"/>
    <row r="437894" ht="12.75" customHeight="1" x14ac:dyDescent="0.2"/>
    <row r="437898" ht="12.75" customHeight="1" x14ac:dyDescent="0.2"/>
    <row r="437902" ht="12.75" customHeight="1" x14ac:dyDescent="0.2"/>
    <row r="437906" ht="12.75" customHeight="1" x14ac:dyDescent="0.2"/>
    <row r="437910" ht="12.75" customHeight="1" x14ac:dyDescent="0.2"/>
    <row r="437914" ht="12.75" customHeight="1" x14ac:dyDescent="0.2"/>
    <row r="437918" ht="12.75" customHeight="1" x14ac:dyDescent="0.2"/>
    <row r="437922" ht="12.75" customHeight="1" x14ac:dyDescent="0.2"/>
    <row r="437926" ht="12.75" customHeight="1" x14ac:dyDescent="0.2"/>
    <row r="437930" ht="12.75" customHeight="1" x14ac:dyDescent="0.2"/>
    <row r="437934" ht="12.75" customHeight="1" x14ac:dyDescent="0.2"/>
    <row r="437938" ht="12.75" customHeight="1" x14ac:dyDescent="0.2"/>
    <row r="437942" ht="12.75" customHeight="1" x14ac:dyDescent="0.2"/>
    <row r="437946" ht="12.75" customHeight="1" x14ac:dyDescent="0.2"/>
    <row r="437950" ht="12.75" customHeight="1" x14ac:dyDescent="0.2"/>
    <row r="437954" ht="12.75" customHeight="1" x14ac:dyDescent="0.2"/>
    <row r="437958" ht="12.75" customHeight="1" x14ac:dyDescent="0.2"/>
    <row r="437962" ht="12.75" customHeight="1" x14ac:dyDescent="0.2"/>
    <row r="437966" ht="12.75" customHeight="1" x14ac:dyDescent="0.2"/>
    <row r="437970" ht="12.75" customHeight="1" x14ac:dyDescent="0.2"/>
    <row r="437974" ht="12.75" customHeight="1" x14ac:dyDescent="0.2"/>
    <row r="437978" ht="12.75" customHeight="1" x14ac:dyDescent="0.2"/>
    <row r="437982" ht="12.75" customHeight="1" x14ac:dyDescent="0.2"/>
    <row r="437986" ht="12.75" customHeight="1" x14ac:dyDescent="0.2"/>
    <row r="437990" ht="12.75" customHeight="1" x14ac:dyDescent="0.2"/>
    <row r="437994" ht="12.75" customHeight="1" x14ac:dyDescent="0.2"/>
    <row r="437998" ht="12.75" customHeight="1" x14ac:dyDescent="0.2"/>
    <row r="438002" ht="12.75" customHeight="1" x14ac:dyDescent="0.2"/>
    <row r="438006" ht="12.75" customHeight="1" x14ac:dyDescent="0.2"/>
    <row r="438010" ht="12.75" customHeight="1" x14ac:dyDescent="0.2"/>
    <row r="438014" ht="12.75" customHeight="1" x14ac:dyDescent="0.2"/>
    <row r="438018" ht="12.75" customHeight="1" x14ac:dyDescent="0.2"/>
    <row r="438022" ht="12.75" customHeight="1" x14ac:dyDescent="0.2"/>
    <row r="438026" ht="12.75" customHeight="1" x14ac:dyDescent="0.2"/>
    <row r="438030" ht="12.75" customHeight="1" x14ac:dyDescent="0.2"/>
    <row r="438034" ht="12.75" customHeight="1" x14ac:dyDescent="0.2"/>
    <row r="438038" ht="12.75" customHeight="1" x14ac:dyDescent="0.2"/>
    <row r="438042" ht="12.75" customHeight="1" x14ac:dyDescent="0.2"/>
    <row r="438046" ht="12.75" customHeight="1" x14ac:dyDescent="0.2"/>
    <row r="438050" ht="12.75" customHeight="1" x14ac:dyDescent="0.2"/>
    <row r="438054" ht="12.75" customHeight="1" x14ac:dyDescent="0.2"/>
    <row r="438058" ht="12.75" customHeight="1" x14ac:dyDescent="0.2"/>
    <row r="438062" ht="12.75" customHeight="1" x14ac:dyDescent="0.2"/>
    <row r="438066" ht="12.75" customHeight="1" x14ac:dyDescent="0.2"/>
    <row r="438070" ht="12.75" customHeight="1" x14ac:dyDescent="0.2"/>
    <row r="438074" ht="12.75" customHeight="1" x14ac:dyDescent="0.2"/>
    <row r="438078" ht="12.75" customHeight="1" x14ac:dyDescent="0.2"/>
    <row r="438082" ht="12.75" customHeight="1" x14ac:dyDescent="0.2"/>
    <row r="438086" ht="12.75" customHeight="1" x14ac:dyDescent="0.2"/>
    <row r="438090" ht="12.75" customHeight="1" x14ac:dyDescent="0.2"/>
    <row r="438094" ht="12.75" customHeight="1" x14ac:dyDescent="0.2"/>
    <row r="438098" ht="12.75" customHeight="1" x14ac:dyDescent="0.2"/>
    <row r="438102" ht="12.75" customHeight="1" x14ac:dyDescent="0.2"/>
    <row r="438106" ht="12.75" customHeight="1" x14ac:dyDescent="0.2"/>
    <row r="438110" ht="12.75" customHeight="1" x14ac:dyDescent="0.2"/>
    <row r="438114" ht="12.75" customHeight="1" x14ac:dyDescent="0.2"/>
    <row r="438118" ht="12.75" customHeight="1" x14ac:dyDescent="0.2"/>
    <row r="438122" ht="12.75" customHeight="1" x14ac:dyDescent="0.2"/>
    <row r="438126" ht="12.75" customHeight="1" x14ac:dyDescent="0.2"/>
    <row r="438130" ht="12.75" customHeight="1" x14ac:dyDescent="0.2"/>
    <row r="438134" ht="12.75" customHeight="1" x14ac:dyDescent="0.2"/>
    <row r="438138" ht="12.75" customHeight="1" x14ac:dyDescent="0.2"/>
    <row r="438142" ht="12.75" customHeight="1" x14ac:dyDescent="0.2"/>
    <row r="438146" ht="12.75" customHeight="1" x14ac:dyDescent="0.2"/>
    <row r="438150" ht="12.75" customHeight="1" x14ac:dyDescent="0.2"/>
    <row r="438154" ht="12.75" customHeight="1" x14ac:dyDescent="0.2"/>
    <row r="438158" ht="12.75" customHeight="1" x14ac:dyDescent="0.2"/>
    <row r="438162" ht="12.75" customHeight="1" x14ac:dyDescent="0.2"/>
    <row r="438166" ht="12.75" customHeight="1" x14ac:dyDescent="0.2"/>
    <row r="438170" ht="12.75" customHeight="1" x14ac:dyDescent="0.2"/>
    <row r="438174" ht="12.75" customHeight="1" x14ac:dyDescent="0.2"/>
    <row r="438178" ht="12.75" customHeight="1" x14ac:dyDescent="0.2"/>
    <row r="438182" ht="12.75" customHeight="1" x14ac:dyDescent="0.2"/>
    <row r="438186" ht="12.75" customHeight="1" x14ac:dyDescent="0.2"/>
    <row r="438190" ht="12.75" customHeight="1" x14ac:dyDescent="0.2"/>
    <row r="438194" ht="12.75" customHeight="1" x14ac:dyDescent="0.2"/>
    <row r="438198" ht="12.75" customHeight="1" x14ac:dyDescent="0.2"/>
    <row r="438202" ht="12.75" customHeight="1" x14ac:dyDescent="0.2"/>
    <row r="438206" ht="12.75" customHeight="1" x14ac:dyDescent="0.2"/>
    <row r="438210" ht="12.75" customHeight="1" x14ac:dyDescent="0.2"/>
    <row r="438214" ht="12.75" customHeight="1" x14ac:dyDescent="0.2"/>
    <row r="438218" ht="12.75" customHeight="1" x14ac:dyDescent="0.2"/>
    <row r="438222" ht="12.75" customHeight="1" x14ac:dyDescent="0.2"/>
    <row r="438226" ht="12.75" customHeight="1" x14ac:dyDescent="0.2"/>
    <row r="438230" ht="12.75" customHeight="1" x14ac:dyDescent="0.2"/>
    <row r="438234" ht="12.75" customHeight="1" x14ac:dyDescent="0.2"/>
    <row r="438238" ht="12.75" customHeight="1" x14ac:dyDescent="0.2"/>
    <row r="438242" ht="12.75" customHeight="1" x14ac:dyDescent="0.2"/>
    <row r="438246" ht="12.75" customHeight="1" x14ac:dyDescent="0.2"/>
    <row r="438250" ht="12.75" customHeight="1" x14ac:dyDescent="0.2"/>
    <row r="438254" ht="12.75" customHeight="1" x14ac:dyDescent="0.2"/>
    <row r="438258" ht="12.75" customHeight="1" x14ac:dyDescent="0.2"/>
    <row r="438262" ht="12.75" customHeight="1" x14ac:dyDescent="0.2"/>
    <row r="438266" ht="12.75" customHeight="1" x14ac:dyDescent="0.2"/>
    <row r="438270" ht="12.75" customHeight="1" x14ac:dyDescent="0.2"/>
    <row r="438274" ht="12.75" customHeight="1" x14ac:dyDescent="0.2"/>
    <row r="438278" ht="12.75" customHeight="1" x14ac:dyDescent="0.2"/>
    <row r="438282" ht="12.75" customHeight="1" x14ac:dyDescent="0.2"/>
    <row r="438286" ht="12.75" customHeight="1" x14ac:dyDescent="0.2"/>
    <row r="438290" ht="12.75" customHeight="1" x14ac:dyDescent="0.2"/>
    <row r="438294" ht="12.75" customHeight="1" x14ac:dyDescent="0.2"/>
    <row r="438298" ht="12.75" customHeight="1" x14ac:dyDescent="0.2"/>
    <row r="438302" ht="12.75" customHeight="1" x14ac:dyDescent="0.2"/>
    <row r="438306" ht="12.75" customHeight="1" x14ac:dyDescent="0.2"/>
    <row r="438310" ht="12.75" customHeight="1" x14ac:dyDescent="0.2"/>
    <row r="438314" ht="12.75" customHeight="1" x14ac:dyDescent="0.2"/>
    <row r="438318" ht="12.75" customHeight="1" x14ac:dyDescent="0.2"/>
    <row r="438322" ht="12.75" customHeight="1" x14ac:dyDescent="0.2"/>
    <row r="438326" ht="12.75" customHeight="1" x14ac:dyDescent="0.2"/>
    <row r="438330" ht="12.75" customHeight="1" x14ac:dyDescent="0.2"/>
    <row r="438334" ht="12.75" customHeight="1" x14ac:dyDescent="0.2"/>
    <row r="438338" ht="12.75" customHeight="1" x14ac:dyDescent="0.2"/>
    <row r="438342" ht="12.75" customHeight="1" x14ac:dyDescent="0.2"/>
    <row r="438346" ht="12.75" customHeight="1" x14ac:dyDescent="0.2"/>
    <row r="438350" ht="12.75" customHeight="1" x14ac:dyDescent="0.2"/>
    <row r="438354" ht="12.75" customHeight="1" x14ac:dyDescent="0.2"/>
    <row r="438358" ht="12.75" customHeight="1" x14ac:dyDescent="0.2"/>
    <row r="438362" ht="12.75" customHeight="1" x14ac:dyDescent="0.2"/>
    <row r="438366" ht="12.75" customHeight="1" x14ac:dyDescent="0.2"/>
    <row r="438370" ht="12.75" customHeight="1" x14ac:dyDescent="0.2"/>
    <row r="438374" ht="12.75" customHeight="1" x14ac:dyDescent="0.2"/>
    <row r="438378" ht="12.75" customHeight="1" x14ac:dyDescent="0.2"/>
    <row r="438382" ht="12.75" customHeight="1" x14ac:dyDescent="0.2"/>
    <row r="438386" ht="12.75" customHeight="1" x14ac:dyDescent="0.2"/>
    <row r="438390" ht="12.75" customHeight="1" x14ac:dyDescent="0.2"/>
    <row r="438394" ht="12.75" customHeight="1" x14ac:dyDescent="0.2"/>
    <row r="438398" ht="12.75" customHeight="1" x14ac:dyDescent="0.2"/>
    <row r="438402" ht="12.75" customHeight="1" x14ac:dyDescent="0.2"/>
    <row r="438406" ht="12.75" customHeight="1" x14ac:dyDescent="0.2"/>
    <row r="438410" ht="12.75" customHeight="1" x14ac:dyDescent="0.2"/>
    <row r="438414" ht="12.75" customHeight="1" x14ac:dyDescent="0.2"/>
    <row r="438418" ht="12.75" customHeight="1" x14ac:dyDescent="0.2"/>
    <row r="438422" ht="12.75" customHeight="1" x14ac:dyDescent="0.2"/>
    <row r="438426" ht="12.75" customHeight="1" x14ac:dyDescent="0.2"/>
    <row r="438430" ht="12.75" customHeight="1" x14ac:dyDescent="0.2"/>
    <row r="438434" ht="12.75" customHeight="1" x14ac:dyDescent="0.2"/>
    <row r="438438" ht="12.75" customHeight="1" x14ac:dyDescent="0.2"/>
    <row r="438442" ht="12.75" customHeight="1" x14ac:dyDescent="0.2"/>
    <row r="438446" ht="12.75" customHeight="1" x14ac:dyDescent="0.2"/>
    <row r="438450" ht="12.75" customHeight="1" x14ac:dyDescent="0.2"/>
    <row r="438454" ht="12.75" customHeight="1" x14ac:dyDescent="0.2"/>
    <row r="438458" ht="12.75" customHeight="1" x14ac:dyDescent="0.2"/>
    <row r="438462" ht="12.75" customHeight="1" x14ac:dyDescent="0.2"/>
    <row r="438466" ht="12.75" customHeight="1" x14ac:dyDescent="0.2"/>
    <row r="438470" ht="12.75" customHeight="1" x14ac:dyDescent="0.2"/>
    <row r="438474" ht="12.75" customHeight="1" x14ac:dyDescent="0.2"/>
    <row r="438478" ht="12.75" customHeight="1" x14ac:dyDescent="0.2"/>
    <row r="438482" ht="12.75" customHeight="1" x14ac:dyDescent="0.2"/>
    <row r="438486" ht="12.75" customHeight="1" x14ac:dyDescent="0.2"/>
    <row r="438490" ht="12.75" customHeight="1" x14ac:dyDescent="0.2"/>
    <row r="438494" ht="12.75" customHeight="1" x14ac:dyDescent="0.2"/>
    <row r="438498" ht="12.75" customHeight="1" x14ac:dyDescent="0.2"/>
    <row r="438502" ht="12.75" customHeight="1" x14ac:dyDescent="0.2"/>
    <row r="438506" ht="12.75" customHeight="1" x14ac:dyDescent="0.2"/>
    <row r="438510" ht="12.75" customHeight="1" x14ac:dyDescent="0.2"/>
    <row r="438514" ht="12.75" customHeight="1" x14ac:dyDescent="0.2"/>
    <row r="438518" ht="12.75" customHeight="1" x14ac:dyDescent="0.2"/>
    <row r="438522" ht="12.75" customHeight="1" x14ac:dyDescent="0.2"/>
    <row r="438526" ht="12.75" customHeight="1" x14ac:dyDescent="0.2"/>
    <row r="438530" ht="12.75" customHeight="1" x14ac:dyDescent="0.2"/>
    <row r="438534" ht="12.75" customHeight="1" x14ac:dyDescent="0.2"/>
    <row r="438538" ht="12.75" customHeight="1" x14ac:dyDescent="0.2"/>
    <row r="438542" ht="12.75" customHeight="1" x14ac:dyDescent="0.2"/>
    <row r="438546" ht="12.75" customHeight="1" x14ac:dyDescent="0.2"/>
    <row r="438550" ht="12.75" customHeight="1" x14ac:dyDescent="0.2"/>
    <row r="438554" ht="12.75" customHeight="1" x14ac:dyDescent="0.2"/>
    <row r="438558" ht="12.75" customHeight="1" x14ac:dyDescent="0.2"/>
    <row r="438562" ht="12.75" customHeight="1" x14ac:dyDescent="0.2"/>
    <row r="438566" ht="12.75" customHeight="1" x14ac:dyDescent="0.2"/>
    <row r="438570" ht="12.75" customHeight="1" x14ac:dyDescent="0.2"/>
    <row r="438574" ht="12.75" customHeight="1" x14ac:dyDescent="0.2"/>
    <row r="438578" ht="12.75" customHeight="1" x14ac:dyDescent="0.2"/>
    <row r="438582" ht="12.75" customHeight="1" x14ac:dyDescent="0.2"/>
    <row r="438586" ht="12.75" customHeight="1" x14ac:dyDescent="0.2"/>
    <row r="438590" ht="12.75" customHeight="1" x14ac:dyDescent="0.2"/>
    <row r="438594" ht="12.75" customHeight="1" x14ac:dyDescent="0.2"/>
    <row r="438598" ht="12.75" customHeight="1" x14ac:dyDescent="0.2"/>
    <row r="438602" ht="12.75" customHeight="1" x14ac:dyDescent="0.2"/>
    <row r="438606" ht="12.75" customHeight="1" x14ac:dyDescent="0.2"/>
    <row r="438610" ht="12.75" customHeight="1" x14ac:dyDescent="0.2"/>
    <row r="438614" ht="12.75" customHeight="1" x14ac:dyDescent="0.2"/>
    <row r="438618" ht="12.75" customHeight="1" x14ac:dyDescent="0.2"/>
    <row r="438622" ht="12.75" customHeight="1" x14ac:dyDescent="0.2"/>
    <row r="438626" ht="12.75" customHeight="1" x14ac:dyDescent="0.2"/>
    <row r="438630" ht="12.75" customHeight="1" x14ac:dyDescent="0.2"/>
    <row r="438634" ht="12.75" customHeight="1" x14ac:dyDescent="0.2"/>
    <row r="438638" ht="12.75" customHeight="1" x14ac:dyDescent="0.2"/>
    <row r="438642" ht="12.75" customHeight="1" x14ac:dyDescent="0.2"/>
    <row r="438646" ht="12.75" customHeight="1" x14ac:dyDescent="0.2"/>
    <row r="438650" ht="12.75" customHeight="1" x14ac:dyDescent="0.2"/>
    <row r="438654" ht="12.75" customHeight="1" x14ac:dyDescent="0.2"/>
    <row r="438658" ht="12.75" customHeight="1" x14ac:dyDescent="0.2"/>
    <row r="438662" ht="12.75" customHeight="1" x14ac:dyDescent="0.2"/>
    <row r="438666" ht="12.75" customHeight="1" x14ac:dyDescent="0.2"/>
    <row r="438670" ht="12.75" customHeight="1" x14ac:dyDescent="0.2"/>
    <row r="438674" ht="12.75" customHeight="1" x14ac:dyDescent="0.2"/>
    <row r="438678" ht="12.75" customHeight="1" x14ac:dyDescent="0.2"/>
    <row r="438682" ht="12.75" customHeight="1" x14ac:dyDescent="0.2"/>
    <row r="438686" ht="12.75" customHeight="1" x14ac:dyDescent="0.2"/>
    <row r="438690" ht="12.75" customHeight="1" x14ac:dyDescent="0.2"/>
    <row r="438694" ht="12.75" customHeight="1" x14ac:dyDescent="0.2"/>
    <row r="438698" ht="12.75" customHeight="1" x14ac:dyDescent="0.2"/>
    <row r="438702" ht="12.75" customHeight="1" x14ac:dyDescent="0.2"/>
    <row r="438706" ht="12.75" customHeight="1" x14ac:dyDescent="0.2"/>
    <row r="438710" ht="12.75" customHeight="1" x14ac:dyDescent="0.2"/>
    <row r="438714" ht="12.75" customHeight="1" x14ac:dyDescent="0.2"/>
    <row r="438718" ht="12.75" customHeight="1" x14ac:dyDescent="0.2"/>
    <row r="438722" ht="12.75" customHeight="1" x14ac:dyDescent="0.2"/>
    <row r="438726" ht="12.75" customHeight="1" x14ac:dyDescent="0.2"/>
    <row r="438730" ht="12.75" customHeight="1" x14ac:dyDescent="0.2"/>
    <row r="438734" ht="12.75" customHeight="1" x14ac:dyDescent="0.2"/>
    <row r="438738" ht="12.75" customHeight="1" x14ac:dyDescent="0.2"/>
    <row r="438742" ht="12.75" customHeight="1" x14ac:dyDescent="0.2"/>
    <row r="438746" ht="12.75" customHeight="1" x14ac:dyDescent="0.2"/>
    <row r="438750" ht="12.75" customHeight="1" x14ac:dyDescent="0.2"/>
    <row r="438754" ht="12.75" customHeight="1" x14ac:dyDescent="0.2"/>
    <row r="438758" ht="12.75" customHeight="1" x14ac:dyDescent="0.2"/>
    <row r="438762" ht="12.75" customHeight="1" x14ac:dyDescent="0.2"/>
    <row r="438766" ht="12.75" customHeight="1" x14ac:dyDescent="0.2"/>
    <row r="438770" ht="12.75" customHeight="1" x14ac:dyDescent="0.2"/>
    <row r="438774" ht="12.75" customHeight="1" x14ac:dyDescent="0.2"/>
    <row r="438778" ht="12.75" customHeight="1" x14ac:dyDescent="0.2"/>
    <row r="438782" ht="12.75" customHeight="1" x14ac:dyDescent="0.2"/>
    <row r="438786" ht="12.75" customHeight="1" x14ac:dyDescent="0.2"/>
    <row r="438790" ht="12.75" customHeight="1" x14ac:dyDescent="0.2"/>
    <row r="438794" ht="12.75" customHeight="1" x14ac:dyDescent="0.2"/>
    <row r="438798" ht="12.75" customHeight="1" x14ac:dyDescent="0.2"/>
    <row r="438802" ht="12.75" customHeight="1" x14ac:dyDescent="0.2"/>
    <row r="438806" ht="12.75" customHeight="1" x14ac:dyDescent="0.2"/>
    <row r="438810" ht="12.75" customHeight="1" x14ac:dyDescent="0.2"/>
    <row r="438814" ht="12.75" customHeight="1" x14ac:dyDescent="0.2"/>
    <row r="438818" ht="12.75" customHeight="1" x14ac:dyDescent="0.2"/>
    <row r="438822" ht="12.75" customHeight="1" x14ac:dyDescent="0.2"/>
    <row r="438826" ht="12.75" customHeight="1" x14ac:dyDescent="0.2"/>
    <row r="438830" ht="12.75" customHeight="1" x14ac:dyDescent="0.2"/>
    <row r="438834" ht="12.75" customHeight="1" x14ac:dyDescent="0.2"/>
    <row r="438838" ht="12.75" customHeight="1" x14ac:dyDescent="0.2"/>
    <row r="438842" ht="12.75" customHeight="1" x14ac:dyDescent="0.2"/>
    <row r="438846" ht="12.75" customHeight="1" x14ac:dyDescent="0.2"/>
    <row r="438850" ht="12.75" customHeight="1" x14ac:dyDescent="0.2"/>
    <row r="438854" ht="12.75" customHeight="1" x14ac:dyDescent="0.2"/>
    <row r="438858" ht="12.75" customHeight="1" x14ac:dyDescent="0.2"/>
    <row r="438862" ht="12.75" customHeight="1" x14ac:dyDescent="0.2"/>
    <row r="438866" ht="12.75" customHeight="1" x14ac:dyDescent="0.2"/>
    <row r="438870" ht="12.75" customHeight="1" x14ac:dyDescent="0.2"/>
    <row r="438874" ht="12.75" customHeight="1" x14ac:dyDescent="0.2"/>
    <row r="438878" ht="12.75" customHeight="1" x14ac:dyDescent="0.2"/>
    <row r="438882" ht="12.75" customHeight="1" x14ac:dyDescent="0.2"/>
    <row r="438886" ht="12.75" customHeight="1" x14ac:dyDescent="0.2"/>
    <row r="438890" ht="12.75" customHeight="1" x14ac:dyDescent="0.2"/>
    <row r="438894" ht="12.75" customHeight="1" x14ac:dyDescent="0.2"/>
    <row r="438898" ht="12.75" customHeight="1" x14ac:dyDescent="0.2"/>
    <row r="438902" ht="12.75" customHeight="1" x14ac:dyDescent="0.2"/>
    <row r="438906" ht="12.75" customHeight="1" x14ac:dyDescent="0.2"/>
    <row r="438910" ht="12.75" customHeight="1" x14ac:dyDescent="0.2"/>
    <row r="438914" ht="12.75" customHeight="1" x14ac:dyDescent="0.2"/>
    <row r="438918" ht="12.75" customHeight="1" x14ac:dyDescent="0.2"/>
    <row r="438922" ht="12.75" customHeight="1" x14ac:dyDescent="0.2"/>
    <row r="438926" ht="12.75" customHeight="1" x14ac:dyDescent="0.2"/>
    <row r="438930" ht="12.75" customHeight="1" x14ac:dyDescent="0.2"/>
    <row r="438934" ht="12.75" customHeight="1" x14ac:dyDescent="0.2"/>
    <row r="438938" ht="12.75" customHeight="1" x14ac:dyDescent="0.2"/>
    <row r="438942" ht="12.75" customHeight="1" x14ac:dyDescent="0.2"/>
    <row r="438946" ht="12.75" customHeight="1" x14ac:dyDescent="0.2"/>
    <row r="438950" ht="12.75" customHeight="1" x14ac:dyDescent="0.2"/>
    <row r="438954" ht="12.75" customHeight="1" x14ac:dyDescent="0.2"/>
    <row r="438958" ht="12.75" customHeight="1" x14ac:dyDescent="0.2"/>
    <row r="438962" ht="12.75" customHeight="1" x14ac:dyDescent="0.2"/>
    <row r="438966" ht="12.75" customHeight="1" x14ac:dyDescent="0.2"/>
    <row r="438970" ht="12.75" customHeight="1" x14ac:dyDescent="0.2"/>
    <row r="438974" ht="12.75" customHeight="1" x14ac:dyDescent="0.2"/>
    <row r="438978" ht="12.75" customHeight="1" x14ac:dyDescent="0.2"/>
    <row r="438982" ht="12.75" customHeight="1" x14ac:dyDescent="0.2"/>
    <row r="438986" ht="12.75" customHeight="1" x14ac:dyDescent="0.2"/>
    <row r="438990" ht="12.75" customHeight="1" x14ac:dyDescent="0.2"/>
    <row r="438994" ht="12.75" customHeight="1" x14ac:dyDescent="0.2"/>
    <row r="438998" ht="12.75" customHeight="1" x14ac:dyDescent="0.2"/>
    <row r="439002" ht="12.75" customHeight="1" x14ac:dyDescent="0.2"/>
    <row r="439006" ht="12.75" customHeight="1" x14ac:dyDescent="0.2"/>
    <row r="439010" ht="12.75" customHeight="1" x14ac:dyDescent="0.2"/>
    <row r="439014" ht="12.75" customHeight="1" x14ac:dyDescent="0.2"/>
    <row r="439018" ht="12.75" customHeight="1" x14ac:dyDescent="0.2"/>
    <row r="439022" ht="12.75" customHeight="1" x14ac:dyDescent="0.2"/>
    <row r="439026" ht="12.75" customHeight="1" x14ac:dyDescent="0.2"/>
    <row r="439030" ht="12.75" customHeight="1" x14ac:dyDescent="0.2"/>
    <row r="439034" ht="12.75" customHeight="1" x14ac:dyDescent="0.2"/>
    <row r="439038" ht="12.75" customHeight="1" x14ac:dyDescent="0.2"/>
    <row r="439042" ht="12.75" customHeight="1" x14ac:dyDescent="0.2"/>
    <row r="439046" ht="12.75" customHeight="1" x14ac:dyDescent="0.2"/>
    <row r="439050" ht="12.75" customHeight="1" x14ac:dyDescent="0.2"/>
    <row r="439054" ht="12.75" customHeight="1" x14ac:dyDescent="0.2"/>
    <row r="439058" ht="12.75" customHeight="1" x14ac:dyDescent="0.2"/>
    <row r="439062" ht="12.75" customHeight="1" x14ac:dyDescent="0.2"/>
    <row r="439066" ht="12.75" customHeight="1" x14ac:dyDescent="0.2"/>
    <row r="439070" ht="12.75" customHeight="1" x14ac:dyDescent="0.2"/>
    <row r="439074" ht="12.75" customHeight="1" x14ac:dyDescent="0.2"/>
    <row r="439078" ht="12.75" customHeight="1" x14ac:dyDescent="0.2"/>
    <row r="439082" ht="12.75" customHeight="1" x14ac:dyDescent="0.2"/>
    <row r="439086" ht="12.75" customHeight="1" x14ac:dyDescent="0.2"/>
    <row r="439090" ht="12.75" customHeight="1" x14ac:dyDescent="0.2"/>
    <row r="439094" ht="12.75" customHeight="1" x14ac:dyDescent="0.2"/>
    <row r="439098" ht="12.75" customHeight="1" x14ac:dyDescent="0.2"/>
    <row r="439102" ht="12.75" customHeight="1" x14ac:dyDescent="0.2"/>
    <row r="439106" ht="12.75" customHeight="1" x14ac:dyDescent="0.2"/>
    <row r="439110" ht="12.75" customHeight="1" x14ac:dyDescent="0.2"/>
    <row r="439114" ht="12.75" customHeight="1" x14ac:dyDescent="0.2"/>
    <row r="439118" ht="12.75" customHeight="1" x14ac:dyDescent="0.2"/>
    <row r="439122" ht="12.75" customHeight="1" x14ac:dyDescent="0.2"/>
    <row r="439126" ht="12.75" customHeight="1" x14ac:dyDescent="0.2"/>
    <row r="439130" ht="12.75" customHeight="1" x14ac:dyDescent="0.2"/>
    <row r="439134" ht="12.75" customHeight="1" x14ac:dyDescent="0.2"/>
    <row r="439138" ht="12.75" customHeight="1" x14ac:dyDescent="0.2"/>
    <row r="439142" ht="12.75" customHeight="1" x14ac:dyDescent="0.2"/>
    <row r="439146" ht="12.75" customHeight="1" x14ac:dyDescent="0.2"/>
    <row r="439150" ht="12.75" customHeight="1" x14ac:dyDescent="0.2"/>
    <row r="439154" ht="12.75" customHeight="1" x14ac:dyDescent="0.2"/>
    <row r="439158" ht="12.75" customHeight="1" x14ac:dyDescent="0.2"/>
    <row r="439162" ht="12.75" customHeight="1" x14ac:dyDescent="0.2"/>
    <row r="439166" ht="12.75" customHeight="1" x14ac:dyDescent="0.2"/>
    <row r="439170" ht="12.75" customHeight="1" x14ac:dyDescent="0.2"/>
    <row r="439174" ht="12.75" customHeight="1" x14ac:dyDescent="0.2"/>
    <row r="439178" ht="12.75" customHeight="1" x14ac:dyDescent="0.2"/>
    <row r="439182" ht="12.75" customHeight="1" x14ac:dyDescent="0.2"/>
    <row r="439186" ht="12.75" customHeight="1" x14ac:dyDescent="0.2"/>
    <row r="439190" ht="12.75" customHeight="1" x14ac:dyDescent="0.2"/>
    <row r="439194" ht="12.75" customHeight="1" x14ac:dyDescent="0.2"/>
    <row r="439198" ht="12.75" customHeight="1" x14ac:dyDescent="0.2"/>
    <row r="439202" ht="12.75" customHeight="1" x14ac:dyDescent="0.2"/>
    <row r="439206" ht="12.75" customHeight="1" x14ac:dyDescent="0.2"/>
    <row r="439210" ht="12.75" customHeight="1" x14ac:dyDescent="0.2"/>
    <row r="439214" ht="12.75" customHeight="1" x14ac:dyDescent="0.2"/>
    <row r="439218" ht="12.75" customHeight="1" x14ac:dyDescent="0.2"/>
    <row r="439222" ht="12.75" customHeight="1" x14ac:dyDescent="0.2"/>
    <row r="439226" ht="12.75" customHeight="1" x14ac:dyDescent="0.2"/>
    <row r="439230" ht="12.75" customHeight="1" x14ac:dyDescent="0.2"/>
    <row r="439234" ht="12.75" customHeight="1" x14ac:dyDescent="0.2"/>
    <row r="439238" ht="12.75" customHeight="1" x14ac:dyDescent="0.2"/>
    <row r="439242" ht="12.75" customHeight="1" x14ac:dyDescent="0.2"/>
    <row r="439246" ht="12.75" customHeight="1" x14ac:dyDescent="0.2"/>
    <row r="439250" ht="12.75" customHeight="1" x14ac:dyDescent="0.2"/>
    <row r="439254" ht="12.75" customHeight="1" x14ac:dyDescent="0.2"/>
    <row r="439258" ht="12.75" customHeight="1" x14ac:dyDescent="0.2"/>
    <row r="439262" ht="12.75" customHeight="1" x14ac:dyDescent="0.2"/>
    <row r="439266" ht="12.75" customHeight="1" x14ac:dyDescent="0.2"/>
    <row r="439270" ht="12.75" customHeight="1" x14ac:dyDescent="0.2"/>
    <row r="439274" ht="12.75" customHeight="1" x14ac:dyDescent="0.2"/>
    <row r="439278" ht="12.75" customHeight="1" x14ac:dyDescent="0.2"/>
    <row r="439282" ht="12.75" customHeight="1" x14ac:dyDescent="0.2"/>
    <row r="439286" ht="12.75" customHeight="1" x14ac:dyDescent="0.2"/>
    <row r="439290" ht="12.75" customHeight="1" x14ac:dyDescent="0.2"/>
    <row r="439294" ht="12.75" customHeight="1" x14ac:dyDescent="0.2"/>
    <row r="439298" ht="12.75" customHeight="1" x14ac:dyDescent="0.2"/>
    <row r="439302" ht="12.75" customHeight="1" x14ac:dyDescent="0.2"/>
    <row r="439306" ht="12.75" customHeight="1" x14ac:dyDescent="0.2"/>
    <row r="439310" ht="12.75" customHeight="1" x14ac:dyDescent="0.2"/>
    <row r="439314" ht="12.75" customHeight="1" x14ac:dyDescent="0.2"/>
    <row r="439318" ht="12.75" customHeight="1" x14ac:dyDescent="0.2"/>
    <row r="439322" ht="12.75" customHeight="1" x14ac:dyDescent="0.2"/>
    <row r="439326" ht="12.75" customHeight="1" x14ac:dyDescent="0.2"/>
    <row r="439330" ht="12.75" customHeight="1" x14ac:dyDescent="0.2"/>
    <row r="439334" ht="12.75" customHeight="1" x14ac:dyDescent="0.2"/>
    <row r="439338" ht="12.75" customHeight="1" x14ac:dyDescent="0.2"/>
    <row r="439342" ht="12.75" customHeight="1" x14ac:dyDescent="0.2"/>
    <row r="439346" ht="12.75" customHeight="1" x14ac:dyDescent="0.2"/>
    <row r="439350" ht="12.75" customHeight="1" x14ac:dyDescent="0.2"/>
    <row r="439354" ht="12.75" customHeight="1" x14ac:dyDescent="0.2"/>
    <row r="439358" ht="12.75" customHeight="1" x14ac:dyDescent="0.2"/>
    <row r="439362" ht="12.75" customHeight="1" x14ac:dyDescent="0.2"/>
    <row r="439366" ht="12.75" customHeight="1" x14ac:dyDescent="0.2"/>
    <row r="439370" ht="12.75" customHeight="1" x14ac:dyDescent="0.2"/>
    <row r="439374" ht="12.75" customHeight="1" x14ac:dyDescent="0.2"/>
    <row r="439378" ht="12.75" customHeight="1" x14ac:dyDescent="0.2"/>
    <row r="439382" ht="12.75" customHeight="1" x14ac:dyDescent="0.2"/>
    <row r="439386" ht="12.75" customHeight="1" x14ac:dyDescent="0.2"/>
    <row r="439390" ht="12.75" customHeight="1" x14ac:dyDescent="0.2"/>
    <row r="439394" ht="12.75" customHeight="1" x14ac:dyDescent="0.2"/>
    <row r="439398" ht="12.75" customHeight="1" x14ac:dyDescent="0.2"/>
    <row r="439402" ht="12.75" customHeight="1" x14ac:dyDescent="0.2"/>
    <row r="439406" ht="12.75" customHeight="1" x14ac:dyDescent="0.2"/>
    <row r="439410" ht="12.75" customHeight="1" x14ac:dyDescent="0.2"/>
    <row r="439414" ht="12.75" customHeight="1" x14ac:dyDescent="0.2"/>
    <row r="439418" ht="12.75" customHeight="1" x14ac:dyDescent="0.2"/>
    <row r="439422" ht="12.75" customHeight="1" x14ac:dyDescent="0.2"/>
    <row r="439426" ht="12.75" customHeight="1" x14ac:dyDescent="0.2"/>
    <row r="439430" ht="12.75" customHeight="1" x14ac:dyDescent="0.2"/>
    <row r="439434" ht="12.75" customHeight="1" x14ac:dyDescent="0.2"/>
    <row r="439438" ht="12.75" customHeight="1" x14ac:dyDescent="0.2"/>
    <row r="439442" ht="12.75" customHeight="1" x14ac:dyDescent="0.2"/>
    <row r="439446" ht="12.75" customHeight="1" x14ac:dyDescent="0.2"/>
    <row r="439450" ht="12.75" customHeight="1" x14ac:dyDescent="0.2"/>
    <row r="439454" ht="12.75" customHeight="1" x14ac:dyDescent="0.2"/>
    <row r="439458" ht="12.75" customHeight="1" x14ac:dyDescent="0.2"/>
    <row r="439462" ht="12.75" customHeight="1" x14ac:dyDescent="0.2"/>
    <row r="439466" ht="12.75" customHeight="1" x14ac:dyDescent="0.2"/>
    <row r="439470" ht="12.75" customHeight="1" x14ac:dyDescent="0.2"/>
    <row r="439474" ht="12.75" customHeight="1" x14ac:dyDescent="0.2"/>
    <row r="439478" ht="12.75" customHeight="1" x14ac:dyDescent="0.2"/>
    <row r="439482" ht="12.75" customHeight="1" x14ac:dyDescent="0.2"/>
    <row r="439486" ht="12.75" customHeight="1" x14ac:dyDescent="0.2"/>
    <row r="439490" ht="12.75" customHeight="1" x14ac:dyDescent="0.2"/>
    <row r="439494" ht="12.75" customHeight="1" x14ac:dyDescent="0.2"/>
    <row r="439498" ht="12.75" customHeight="1" x14ac:dyDescent="0.2"/>
    <row r="439502" ht="12.75" customHeight="1" x14ac:dyDescent="0.2"/>
    <row r="439506" ht="12.75" customHeight="1" x14ac:dyDescent="0.2"/>
    <row r="439510" ht="12.75" customHeight="1" x14ac:dyDescent="0.2"/>
    <row r="439514" ht="12.75" customHeight="1" x14ac:dyDescent="0.2"/>
    <row r="439518" ht="12.75" customHeight="1" x14ac:dyDescent="0.2"/>
    <row r="439522" ht="12.75" customHeight="1" x14ac:dyDescent="0.2"/>
    <row r="439526" ht="12.75" customHeight="1" x14ac:dyDescent="0.2"/>
    <row r="439530" ht="12.75" customHeight="1" x14ac:dyDescent="0.2"/>
    <row r="439534" ht="12.75" customHeight="1" x14ac:dyDescent="0.2"/>
    <row r="439538" ht="12.75" customHeight="1" x14ac:dyDescent="0.2"/>
    <row r="439542" ht="12.75" customHeight="1" x14ac:dyDescent="0.2"/>
    <row r="439546" ht="12.75" customHeight="1" x14ac:dyDescent="0.2"/>
    <row r="439550" ht="12.75" customHeight="1" x14ac:dyDescent="0.2"/>
    <row r="439554" ht="12.75" customHeight="1" x14ac:dyDescent="0.2"/>
    <row r="439558" ht="12.75" customHeight="1" x14ac:dyDescent="0.2"/>
    <row r="439562" ht="12.75" customHeight="1" x14ac:dyDescent="0.2"/>
    <row r="439566" ht="12.75" customHeight="1" x14ac:dyDescent="0.2"/>
    <row r="439570" ht="12.75" customHeight="1" x14ac:dyDescent="0.2"/>
    <row r="439574" ht="12.75" customHeight="1" x14ac:dyDescent="0.2"/>
    <row r="439578" ht="12.75" customHeight="1" x14ac:dyDescent="0.2"/>
    <row r="439582" ht="12.75" customHeight="1" x14ac:dyDescent="0.2"/>
    <row r="439586" ht="12.75" customHeight="1" x14ac:dyDescent="0.2"/>
    <row r="439590" ht="12.75" customHeight="1" x14ac:dyDescent="0.2"/>
    <row r="439594" ht="12.75" customHeight="1" x14ac:dyDescent="0.2"/>
    <row r="439598" ht="12.75" customHeight="1" x14ac:dyDescent="0.2"/>
    <row r="439602" ht="12.75" customHeight="1" x14ac:dyDescent="0.2"/>
    <row r="439606" ht="12.75" customHeight="1" x14ac:dyDescent="0.2"/>
    <row r="439610" ht="12.75" customHeight="1" x14ac:dyDescent="0.2"/>
    <row r="439614" ht="12.75" customHeight="1" x14ac:dyDescent="0.2"/>
    <row r="439618" ht="12.75" customHeight="1" x14ac:dyDescent="0.2"/>
    <row r="439622" ht="12.75" customHeight="1" x14ac:dyDescent="0.2"/>
    <row r="439626" ht="12.75" customHeight="1" x14ac:dyDescent="0.2"/>
    <row r="439630" ht="12.75" customHeight="1" x14ac:dyDescent="0.2"/>
    <row r="439634" ht="12.75" customHeight="1" x14ac:dyDescent="0.2"/>
    <row r="439638" ht="12.75" customHeight="1" x14ac:dyDescent="0.2"/>
    <row r="439642" ht="12.75" customHeight="1" x14ac:dyDescent="0.2"/>
    <row r="439646" ht="12.75" customHeight="1" x14ac:dyDescent="0.2"/>
    <row r="439650" ht="12.75" customHeight="1" x14ac:dyDescent="0.2"/>
    <row r="439654" ht="12.75" customHeight="1" x14ac:dyDescent="0.2"/>
    <row r="439658" ht="12.75" customHeight="1" x14ac:dyDescent="0.2"/>
    <row r="439662" ht="12.75" customHeight="1" x14ac:dyDescent="0.2"/>
    <row r="439666" ht="12.75" customHeight="1" x14ac:dyDescent="0.2"/>
    <row r="439670" ht="12.75" customHeight="1" x14ac:dyDescent="0.2"/>
    <row r="439674" ht="12.75" customHeight="1" x14ac:dyDescent="0.2"/>
    <row r="439678" ht="12.75" customHeight="1" x14ac:dyDescent="0.2"/>
    <row r="439682" ht="12.75" customHeight="1" x14ac:dyDescent="0.2"/>
    <row r="439686" ht="12.75" customHeight="1" x14ac:dyDescent="0.2"/>
    <row r="439690" ht="12.75" customHeight="1" x14ac:dyDescent="0.2"/>
    <row r="439694" ht="12.75" customHeight="1" x14ac:dyDescent="0.2"/>
    <row r="439698" ht="12.75" customHeight="1" x14ac:dyDescent="0.2"/>
    <row r="439702" ht="12.75" customHeight="1" x14ac:dyDescent="0.2"/>
    <row r="439706" ht="12.75" customHeight="1" x14ac:dyDescent="0.2"/>
    <row r="439710" ht="12.75" customHeight="1" x14ac:dyDescent="0.2"/>
    <row r="439714" ht="12.75" customHeight="1" x14ac:dyDescent="0.2"/>
    <row r="439718" ht="12.75" customHeight="1" x14ac:dyDescent="0.2"/>
    <row r="439722" ht="12.75" customHeight="1" x14ac:dyDescent="0.2"/>
    <row r="439726" ht="12.75" customHeight="1" x14ac:dyDescent="0.2"/>
    <row r="439730" ht="12.75" customHeight="1" x14ac:dyDescent="0.2"/>
    <row r="439734" ht="12.75" customHeight="1" x14ac:dyDescent="0.2"/>
    <row r="439738" ht="12.75" customHeight="1" x14ac:dyDescent="0.2"/>
    <row r="439742" ht="12.75" customHeight="1" x14ac:dyDescent="0.2"/>
    <row r="439746" ht="12.75" customHeight="1" x14ac:dyDescent="0.2"/>
    <row r="439750" ht="12.75" customHeight="1" x14ac:dyDescent="0.2"/>
    <row r="439754" ht="12.75" customHeight="1" x14ac:dyDescent="0.2"/>
    <row r="439758" ht="12.75" customHeight="1" x14ac:dyDescent="0.2"/>
    <row r="439762" ht="12.75" customHeight="1" x14ac:dyDescent="0.2"/>
    <row r="439766" ht="12.75" customHeight="1" x14ac:dyDescent="0.2"/>
    <row r="439770" ht="12.75" customHeight="1" x14ac:dyDescent="0.2"/>
    <row r="439774" ht="12.75" customHeight="1" x14ac:dyDescent="0.2"/>
    <row r="439778" ht="12.75" customHeight="1" x14ac:dyDescent="0.2"/>
    <row r="439782" ht="12.75" customHeight="1" x14ac:dyDescent="0.2"/>
    <row r="439786" ht="12.75" customHeight="1" x14ac:dyDescent="0.2"/>
    <row r="439790" ht="12.75" customHeight="1" x14ac:dyDescent="0.2"/>
    <row r="439794" ht="12.75" customHeight="1" x14ac:dyDescent="0.2"/>
    <row r="439798" ht="12.75" customHeight="1" x14ac:dyDescent="0.2"/>
    <row r="439802" ht="12.75" customHeight="1" x14ac:dyDescent="0.2"/>
    <row r="439806" ht="12.75" customHeight="1" x14ac:dyDescent="0.2"/>
    <row r="439810" ht="12.75" customHeight="1" x14ac:dyDescent="0.2"/>
    <row r="439814" ht="12.75" customHeight="1" x14ac:dyDescent="0.2"/>
    <row r="439818" ht="12.75" customHeight="1" x14ac:dyDescent="0.2"/>
    <row r="439822" ht="12.75" customHeight="1" x14ac:dyDescent="0.2"/>
    <row r="439826" ht="12.75" customHeight="1" x14ac:dyDescent="0.2"/>
    <row r="439830" ht="12.75" customHeight="1" x14ac:dyDescent="0.2"/>
    <row r="439834" ht="12.75" customHeight="1" x14ac:dyDescent="0.2"/>
    <row r="439838" ht="12.75" customHeight="1" x14ac:dyDescent="0.2"/>
    <row r="439842" ht="12.75" customHeight="1" x14ac:dyDescent="0.2"/>
    <row r="439846" ht="12.75" customHeight="1" x14ac:dyDescent="0.2"/>
    <row r="439850" ht="12.75" customHeight="1" x14ac:dyDescent="0.2"/>
    <row r="439854" ht="12.75" customHeight="1" x14ac:dyDescent="0.2"/>
    <row r="439858" ht="12.75" customHeight="1" x14ac:dyDescent="0.2"/>
    <row r="439862" ht="12.75" customHeight="1" x14ac:dyDescent="0.2"/>
    <row r="439866" ht="12.75" customHeight="1" x14ac:dyDescent="0.2"/>
    <row r="439870" ht="12.75" customHeight="1" x14ac:dyDescent="0.2"/>
    <row r="439874" ht="12.75" customHeight="1" x14ac:dyDescent="0.2"/>
    <row r="439878" ht="12.75" customHeight="1" x14ac:dyDescent="0.2"/>
    <row r="439882" ht="12.75" customHeight="1" x14ac:dyDescent="0.2"/>
    <row r="439886" ht="12.75" customHeight="1" x14ac:dyDescent="0.2"/>
    <row r="439890" ht="12.75" customHeight="1" x14ac:dyDescent="0.2"/>
    <row r="439894" ht="12.75" customHeight="1" x14ac:dyDescent="0.2"/>
    <row r="439898" ht="12.75" customHeight="1" x14ac:dyDescent="0.2"/>
    <row r="439902" ht="12.75" customHeight="1" x14ac:dyDescent="0.2"/>
    <row r="439906" ht="12.75" customHeight="1" x14ac:dyDescent="0.2"/>
    <row r="439910" ht="12.75" customHeight="1" x14ac:dyDescent="0.2"/>
    <row r="439914" ht="12.75" customHeight="1" x14ac:dyDescent="0.2"/>
    <row r="439918" ht="12.75" customHeight="1" x14ac:dyDescent="0.2"/>
    <row r="439922" ht="12.75" customHeight="1" x14ac:dyDescent="0.2"/>
    <row r="439926" ht="12.75" customHeight="1" x14ac:dyDescent="0.2"/>
    <row r="439930" ht="12.75" customHeight="1" x14ac:dyDescent="0.2"/>
    <row r="439934" ht="12.75" customHeight="1" x14ac:dyDescent="0.2"/>
    <row r="439938" ht="12.75" customHeight="1" x14ac:dyDescent="0.2"/>
    <row r="439942" ht="12.75" customHeight="1" x14ac:dyDescent="0.2"/>
    <row r="439946" ht="12.75" customHeight="1" x14ac:dyDescent="0.2"/>
    <row r="439950" ht="12.75" customHeight="1" x14ac:dyDescent="0.2"/>
    <row r="439954" ht="12.75" customHeight="1" x14ac:dyDescent="0.2"/>
    <row r="439958" ht="12.75" customHeight="1" x14ac:dyDescent="0.2"/>
    <row r="439962" ht="12.75" customHeight="1" x14ac:dyDescent="0.2"/>
    <row r="439966" ht="12.75" customHeight="1" x14ac:dyDescent="0.2"/>
    <row r="439970" ht="12.75" customHeight="1" x14ac:dyDescent="0.2"/>
    <row r="439974" ht="12.75" customHeight="1" x14ac:dyDescent="0.2"/>
    <row r="439978" ht="12.75" customHeight="1" x14ac:dyDescent="0.2"/>
    <row r="439982" ht="12.75" customHeight="1" x14ac:dyDescent="0.2"/>
    <row r="439986" ht="12.75" customHeight="1" x14ac:dyDescent="0.2"/>
    <row r="439990" ht="12.75" customHeight="1" x14ac:dyDescent="0.2"/>
    <row r="439994" ht="12.75" customHeight="1" x14ac:dyDescent="0.2"/>
    <row r="439998" ht="12.75" customHeight="1" x14ac:dyDescent="0.2"/>
    <row r="440002" ht="12.75" customHeight="1" x14ac:dyDescent="0.2"/>
    <row r="440006" ht="12.75" customHeight="1" x14ac:dyDescent="0.2"/>
    <row r="440010" ht="12.75" customHeight="1" x14ac:dyDescent="0.2"/>
    <row r="440014" ht="12.75" customHeight="1" x14ac:dyDescent="0.2"/>
    <row r="440018" ht="12.75" customHeight="1" x14ac:dyDescent="0.2"/>
    <row r="440022" ht="12.75" customHeight="1" x14ac:dyDescent="0.2"/>
    <row r="440026" ht="12.75" customHeight="1" x14ac:dyDescent="0.2"/>
    <row r="440030" ht="12.75" customHeight="1" x14ac:dyDescent="0.2"/>
    <row r="440034" ht="12.75" customHeight="1" x14ac:dyDescent="0.2"/>
    <row r="440038" ht="12.75" customHeight="1" x14ac:dyDescent="0.2"/>
    <row r="440042" ht="12.75" customHeight="1" x14ac:dyDescent="0.2"/>
    <row r="440046" ht="12.75" customHeight="1" x14ac:dyDescent="0.2"/>
    <row r="440050" ht="12.75" customHeight="1" x14ac:dyDescent="0.2"/>
    <row r="440054" ht="12.75" customHeight="1" x14ac:dyDescent="0.2"/>
    <row r="440058" ht="12.75" customHeight="1" x14ac:dyDescent="0.2"/>
    <row r="440062" ht="12.75" customHeight="1" x14ac:dyDescent="0.2"/>
    <row r="440066" ht="12.75" customHeight="1" x14ac:dyDescent="0.2"/>
    <row r="440070" ht="12.75" customHeight="1" x14ac:dyDescent="0.2"/>
    <row r="440074" ht="12.75" customHeight="1" x14ac:dyDescent="0.2"/>
    <row r="440078" ht="12.75" customHeight="1" x14ac:dyDescent="0.2"/>
    <row r="440082" ht="12.75" customHeight="1" x14ac:dyDescent="0.2"/>
    <row r="440086" ht="12.75" customHeight="1" x14ac:dyDescent="0.2"/>
    <row r="440090" ht="12.75" customHeight="1" x14ac:dyDescent="0.2"/>
    <row r="440094" ht="12.75" customHeight="1" x14ac:dyDescent="0.2"/>
    <row r="440098" ht="12.75" customHeight="1" x14ac:dyDescent="0.2"/>
    <row r="440102" ht="12.75" customHeight="1" x14ac:dyDescent="0.2"/>
    <row r="440106" ht="12.75" customHeight="1" x14ac:dyDescent="0.2"/>
    <row r="440110" ht="12.75" customHeight="1" x14ac:dyDescent="0.2"/>
    <row r="440114" ht="12.75" customHeight="1" x14ac:dyDescent="0.2"/>
    <row r="440118" ht="12.75" customHeight="1" x14ac:dyDescent="0.2"/>
    <row r="440122" ht="12.75" customHeight="1" x14ac:dyDescent="0.2"/>
    <row r="440126" ht="12.75" customHeight="1" x14ac:dyDescent="0.2"/>
    <row r="440130" ht="12.75" customHeight="1" x14ac:dyDescent="0.2"/>
    <row r="440134" ht="12.75" customHeight="1" x14ac:dyDescent="0.2"/>
    <row r="440138" ht="12.75" customHeight="1" x14ac:dyDescent="0.2"/>
    <row r="440142" ht="12.75" customHeight="1" x14ac:dyDescent="0.2"/>
    <row r="440146" ht="12.75" customHeight="1" x14ac:dyDescent="0.2"/>
    <row r="440150" ht="12.75" customHeight="1" x14ac:dyDescent="0.2"/>
    <row r="440154" ht="12.75" customHeight="1" x14ac:dyDescent="0.2"/>
    <row r="440158" ht="12.75" customHeight="1" x14ac:dyDescent="0.2"/>
    <row r="440162" ht="12.75" customHeight="1" x14ac:dyDescent="0.2"/>
    <row r="440166" ht="12.75" customHeight="1" x14ac:dyDescent="0.2"/>
    <row r="440170" ht="12.75" customHeight="1" x14ac:dyDescent="0.2"/>
    <row r="440174" ht="12.75" customHeight="1" x14ac:dyDescent="0.2"/>
    <row r="440178" ht="12.75" customHeight="1" x14ac:dyDescent="0.2"/>
    <row r="440182" ht="12.75" customHeight="1" x14ac:dyDescent="0.2"/>
    <row r="440186" ht="12.75" customHeight="1" x14ac:dyDescent="0.2"/>
    <row r="440190" ht="12.75" customHeight="1" x14ac:dyDescent="0.2"/>
    <row r="440194" ht="12.75" customHeight="1" x14ac:dyDescent="0.2"/>
    <row r="440198" ht="12.75" customHeight="1" x14ac:dyDescent="0.2"/>
    <row r="440202" ht="12.75" customHeight="1" x14ac:dyDescent="0.2"/>
    <row r="440206" ht="12.75" customHeight="1" x14ac:dyDescent="0.2"/>
    <row r="440210" ht="12.75" customHeight="1" x14ac:dyDescent="0.2"/>
    <row r="440214" ht="12.75" customHeight="1" x14ac:dyDescent="0.2"/>
    <row r="440218" ht="12.75" customHeight="1" x14ac:dyDescent="0.2"/>
    <row r="440222" ht="12.75" customHeight="1" x14ac:dyDescent="0.2"/>
    <row r="440226" ht="12.75" customHeight="1" x14ac:dyDescent="0.2"/>
    <row r="440230" ht="12.75" customHeight="1" x14ac:dyDescent="0.2"/>
    <row r="440234" ht="12.75" customHeight="1" x14ac:dyDescent="0.2"/>
    <row r="440238" ht="12.75" customHeight="1" x14ac:dyDescent="0.2"/>
    <row r="440242" ht="12.75" customHeight="1" x14ac:dyDescent="0.2"/>
    <row r="440246" ht="12.75" customHeight="1" x14ac:dyDescent="0.2"/>
    <row r="440250" ht="12.75" customHeight="1" x14ac:dyDescent="0.2"/>
    <row r="440254" ht="12.75" customHeight="1" x14ac:dyDescent="0.2"/>
    <row r="440258" ht="12.75" customHeight="1" x14ac:dyDescent="0.2"/>
    <row r="440262" ht="12.75" customHeight="1" x14ac:dyDescent="0.2"/>
    <row r="440266" ht="12.75" customHeight="1" x14ac:dyDescent="0.2"/>
    <row r="440270" ht="12.75" customHeight="1" x14ac:dyDescent="0.2"/>
    <row r="440274" ht="12.75" customHeight="1" x14ac:dyDescent="0.2"/>
    <row r="440278" ht="12.75" customHeight="1" x14ac:dyDescent="0.2"/>
    <row r="440282" ht="12.75" customHeight="1" x14ac:dyDescent="0.2"/>
    <row r="440286" ht="12.75" customHeight="1" x14ac:dyDescent="0.2"/>
    <row r="440290" ht="12.75" customHeight="1" x14ac:dyDescent="0.2"/>
    <row r="440294" ht="12.75" customHeight="1" x14ac:dyDescent="0.2"/>
    <row r="440298" ht="12.75" customHeight="1" x14ac:dyDescent="0.2"/>
    <row r="440302" ht="12.75" customHeight="1" x14ac:dyDescent="0.2"/>
    <row r="440306" ht="12.75" customHeight="1" x14ac:dyDescent="0.2"/>
    <row r="440310" ht="12.75" customHeight="1" x14ac:dyDescent="0.2"/>
    <row r="440314" ht="12.75" customHeight="1" x14ac:dyDescent="0.2"/>
    <row r="440318" ht="12.75" customHeight="1" x14ac:dyDescent="0.2"/>
    <row r="440322" ht="12.75" customHeight="1" x14ac:dyDescent="0.2"/>
    <row r="440326" ht="12.75" customHeight="1" x14ac:dyDescent="0.2"/>
    <row r="440330" ht="12.75" customHeight="1" x14ac:dyDescent="0.2"/>
    <row r="440334" ht="12.75" customHeight="1" x14ac:dyDescent="0.2"/>
    <row r="440338" ht="12.75" customHeight="1" x14ac:dyDescent="0.2"/>
    <row r="440342" ht="12.75" customHeight="1" x14ac:dyDescent="0.2"/>
    <row r="440346" ht="12.75" customHeight="1" x14ac:dyDescent="0.2"/>
    <row r="440350" ht="12.75" customHeight="1" x14ac:dyDescent="0.2"/>
    <row r="440354" ht="12.75" customHeight="1" x14ac:dyDescent="0.2"/>
    <row r="440358" ht="12.75" customHeight="1" x14ac:dyDescent="0.2"/>
    <row r="440362" ht="12.75" customHeight="1" x14ac:dyDescent="0.2"/>
    <row r="440366" ht="12.75" customHeight="1" x14ac:dyDescent="0.2"/>
    <row r="440370" ht="12.75" customHeight="1" x14ac:dyDescent="0.2"/>
    <row r="440374" ht="12.75" customHeight="1" x14ac:dyDescent="0.2"/>
    <row r="440378" ht="12.75" customHeight="1" x14ac:dyDescent="0.2"/>
    <row r="440382" ht="12.75" customHeight="1" x14ac:dyDescent="0.2"/>
    <row r="440386" ht="12.75" customHeight="1" x14ac:dyDescent="0.2"/>
    <row r="440390" ht="12.75" customHeight="1" x14ac:dyDescent="0.2"/>
    <row r="440394" ht="12.75" customHeight="1" x14ac:dyDescent="0.2"/>
    <row r="440398" ht="12.75" customHeight="1" x14ac:dyDescent="0.2"/>
    <row r="440402" ht="12.75" customHeight="1" x14ac:dyDescent="0.2"/>
    <row r="440406" ht="12.75" customHeight="1" x14ac:dyDescent="0.2"/>
    <row r="440410" ht="12.75" customHeight="1" x14ac:dyDescent="0.2"/>
    <row r="440414" ht="12.75" customHeight="1" x14ac:dyDescent="0.2"/>
    <row r="440418" ht="12.75" customHeight="1" x14ac:dyDescent="0.2"/>
    <row r="440422" ht="12.75" customHeight="1" x14ac:dyDescent="0.2"/>
    <row r="440426" ht="12.75" customHeight="1" x14ac:dyDescent="0.2"/>
    <row r="440430" ht="12.75" customHeight="1" x14ac:dyDescent="0.2"/>
    <row r="440434" ht="12.75" customHeight="1" x14ac:dyDescent="0.2"/>
    <row r="440438" ht="12.75" customHeight="1" x14ac:dyDescent="0.2"/>
    <row r="440442" ht="12.75" customHeight="1" x14ac:dyDescent="0.2"/>
    <row r="440446" ht="12.75" customHeight="1" x14ac:dyDescent="0.2"/>
    <row r="440450" ht="12.75" customHeight="1" x14ac:dyDescent="0.2"/>
    <row r="440454" ht="12.75" customHeight="1" x14ac:dyDescent="0.2"/>
    <row r="440458" ht="12.75" customHeight="1" x14ac:dyDescent="0.2"/>
    <row r="440462" ht="12.75" customHeight="1" x14ac:dyDescent="0.2"/>
    <row r="440466" ht="12.75" customHeight="1" x14ac:dyDescent="0.2"/>
    <row r="440470" ht="12.75" customHeight="1" x14ac:dyDescent="0.2"/>
    <row r="440474" ht="12.75" customHeight="1" x14ac:dyDescent="0.2"/>
    <row r="440478" ht="12.75" customHeight="1" x14ac:dyDescent="0.2"/>
    <row r="440482" ht="12.75" customHeight="1" x14ac:dyDescent="0.2"/>
    <row r="440486" ht="12.75" customHeight="1" x14ac:dyDescent="0.2"/>
    <row r="440490" ht="12.75" customHeight="1" x14ac:dyDescent="0.2"/>
    <row r="440494" ht="12.75" customHeight="1" x14ac:dyDescent="0.2"/>
    <row r="440498" ht="12.75" customHeight="1" x14ac:dyDescent="0.2"/>
    <row r="440502" ht="12.75" customHeight="1" x14ac:dyDescent="0.2"/>
    <row r="440506" ht="12.75" customHeight="1" x14ac:dyDescent="0.2"/>
    <row r="440510" ht="12.75" customHeight="1" x14ac:dyDescent="0.2"/>
    <row r="440514" ht="12.75" customHeight="1" x14ac:dyDescent="0.2"/>
    <row r="440518" ht="12.75" customHeight="1" x14ac:dyDescent="0.2"/>
    <row r="440522" ht="12.75" customHeight="1" x14ac:dyDescent="0.2"/>
    <row r="440526" ht="12.75" customHeight="1" x14ac:dyDescent="0.2"/>
    <row r="440530" ht="12.75" customHeight="1" x14ac:dyDescent="0.2"/>
    <row r="440534" ht="12.75" customHeight="1" x14ac:dyDescent="0.2"/>
    <row r="440538" ht="12.75" customHeight="1" x14ac:dyDescent="0.2"/>
    <row r="440542" ht="12.75" customHeight="1" x14ac:dyDescent="0.2"/>
    <row r="440546" ht="12.75" customHeight="1" x14ac:dyDescent="0.2"/>
    <row r="440550" ht="12.75" customHeight="1" x14ac:dyDescent="0.2"/>
    <row r="440554" ht="12.75" customHeight="1" x14ac:dyDescent="0.2"/>
    <row r="440558" ht="12.75" customHeight="1" x14ac:dyDescent="0.2"/>
    <row r="440562" ht="12.75" customHeight="1" x14ac:dyDescent="0.2"/>
    <row r="440566" ht="12.75" customHeight="1" x14ac:dyDescent="0.2"/>
    <row r="440570" ht="12.75" customHeight="1" x14ac:dyDescent="0.2"/>
    <row r="440574" ht="12.75" customHeight="1" x14ac:dyDescent="0.2"/>
    <row r="440578" ht="12.75" customHeight="1" x14ac:dyDescent="0.2"/>
    <row r="440582" ht="12.75" customHeight="1" x14ac:dyDescent="0.2"/>
    <row r="440586" ht="12.75" customHeight="1" x14ac:dyDescent="0.2"/>
    <row r="440590" ht="12.75" customHeight="1" x14ac:dyDescent="0.2"/>
    <row r="440594" ht="12.75" customHeight="1" x14ac:dyDescent="0.2"/>
    <row r="440598" ht="12.75" customHeight="1" x14ac:dyDescent="0.2"/>
    <row r="440602" ht="12.75" customHeight="1" x14ac:dyDescent="0.2"/>
    <row r="440606" ht="12.75" customHeight="1" x14ac:dyDescent="0.2"/>
    <row r="440610" ht="12.75" customHeight="1" x14ac:dyDescent="0.2"/>
    <row r="440614" ht="12.75" customHeight="1" x14ac:dyDescent="0.2"/>
    <row r="440618" ht="12.75" customHeight="1" x14ac:dyDescent="0.2"/>
    <row r="440622" ht="12.75" customHeight="1" x14ac:dyDescent="0.2"/>
    <row r="440626" ht="12.75" customHeight="1" x14ac:dyDescent="0.2"/>
    <row r="440630" ht="12.75" customHeight="1" x14ac:dyDescent="0.2"/>
    <row r="440634" ht="12.75" customHeight="1" x14ac:dyDescent="0.2"/>
    <row r="440638" ht="12.75" customHeight="1" x14ac:dyDescent="0.2"/>
    <row r="440642" ht="12.75" customHeight="1" x14ac:dyDescent="0.2"/>
    <row r="440646" ht="12.75" customHeight="1" x14ac:dyDescent="0.2"/>
    <row r="440650" ht="12.75" customHeight="1" x14ac:dyDescent="0.2"/>
    <row r="440654" ht="12.75" customHeight="1" x14ac:dyDescent="0.2"/>
    <row r="440658" ht="12.75" customHeight="1" x14ac:dyDescent="0.2"/>
    <row r="440662" ht="12.75" customHeight="1" x14ac:dyDescent="0.2"/>
    <row r="440666" ht="12.75" customHeight="1" x14ac:dyDescent="0.2"/>
    <row r="440670" ht="12.75" customHeight="1" x14ac:dyDescent="0.2"/>
    <row r="440674" ht="12.75" customHeight="1" x14ac:dyDescent="0.2"/>
    <row r="440678" ht="12.75" customHeight="1" x14ac:dyDescent="0.2"/>
    <row r="440682" ht="12.75" customHeight="1" x14ac:dyDescent="0.2"/>
    <row r="440686" ht="12.75" customHeight="1" x14ac:dyDescent="0.2"/>
    <row r="440690" ht="12.75" customHeight="1" x14ac:dyDescent="0.2"/>
    <row r="440694" ht="12.75" customHeight="1" x14ac:dyDescent="0.2"/>
    <row r="440698" ht="12.75" customHeight="1" x14ac:dyDescent="0.2"/>
    <row r="440702" ht="12.75" customHeight="1" x14ac:dyDescent="0.2"/>
    <row r="440706" ht="12.75" customHeight="1" x14ac:dyDescent="0.2"/>
    <row r="440710" ht="12.75" customHeight="1" x14ac:dyDescent="0.2"/>
    <row r="440714" ht="12.75" customHeight="1" x14ac:dyDescent="0.2"/>
    <row r="440718" ht="12.75" customHeight="1" x14ac:dyDescent="0.2"/>
    <row r="440722" ht="12.75" customHeight="1" x14ac:dyDescent="0.2"/>
    <row r="440726" ht="12.75" customHeight="1" x14ac:dyDescent="0.2"/>
    <row r="440730" ht="12.75" customHeight="1" x14ac:dyDescent="0.2"/>
    <row r="440734" ht="12.75" customHeight="1" x14ac:dyDescent="0.2"/>
    <row r="440738" ht="12.75" customHeight="1" x14ac:dyDescent="0.2"/>
    <row r="440742" ht="12.75" customHeight="1" x14ac:dyDescent="0.2"/>
    <row r="440746" ht="12.75" customHeight="1" x14ac:dyDescent="0.2"/>
    <row r="440750" ht="12.75" customHeight="1" x14ac:dyDescent="0.2"/>
    <row r="440754" ht="12.75" customHeight="1" x14ac:dyDescent="0.2"/>
    <row r="440758" ht="12.75" customHeight="1" x14ac:dyDescent="0.2"/>
    <row r="440762" ht="12.75" customHeight="1" x14ac:dyDescent="0.2"/>
    <row r="440766" ht="12.75" customHeight="1" x14ac:dyDescent="0.2"/>
    <row r="440770" ht="12.75" customHeight="1" x14ac:dyDescent="0.2"/>
    <row r="440774" ht="12.75" customHeight="1" x14ac:dyDescent="0.2"/>
    <row r="440778" ht="12.75" customHeight="1" x14ac:dyDescent="0.2"/>
    <row r="440782" ht="12.75" customHeight="1" x14ac:dyDescent="0.2"/>
    <row r="440786" ht="12.75" customHeight="1" x14ac:dyDescent="0.2"/>
    <row r="440790" ht="12.75" customHeight="1" x14ac:dyDescent="0.2"/>
    <row r="440794" ht="12.75" customHeight="1" x14ac:dyDescent="0.2"/>
    <row r="440798" ht="12.75" customHeight="1" x14ac:dyDescent="0.2"/>
    <row r="440802" ht="12.75" customHeight="1" x14ac:dyDescent="0.2"/>
    <row r="440806" ht="12.75" customHeight="1" x14ac:dyDescent="0.2"/>
    <row r="440810" ht="12.75" customHeight="1" x14ac:dyDescent="0.2"/>
    <row r="440814" ht="12.75" customHeight="1" x14ac:dyDescent="0.2"/>
    <row r="440818" ht="12.75" customHeight="1" x14ac:dyDescent="0.2"/>
    <row r="440822" ht="12.75" customHeight="1" x14ac:dyDescent="0.2"/>
    <row r="440826" ht="12.75" customHeight="1" x14ac:dyDescent="0.2"/>
    <row r="440830" ht="12.75" customHeight="1" x14ac:dyDescent="0.2"/>
    <row r="440834" ht="12.75" customHeight="1" x14ac:dyDescent="0.2"/>
    <row r="440838" ht="12.75" customHeight="1" x14ac:dyDescent="0.2"/>
    <row r="440842" ht="12.75" customHeight="1" x14ac:dyDescent="0.2"/>
    <row r="440846" ht="12.75" customHeight="1" x14ac:dyDescent="0.2"/>
    <row r="440850" ht="12.75" customHeight="1" x14ac:dyDescent="0.2"/>
    <row r="440854" ht="12.75" customHeight="1" x14ac:dyDescent="0.2"/>
    <row r="440858" ht="12.75" customHeight="1" x14ac:dyDescent="0.2"/>
    <row r="440862" ht="12.75" customHeight="1" x14ac:dyDescent="0.2"/>
    <row r="440866" ht="12.75" customHeight="1" x14ac:dyDescent="0.2"/>
    <row r="440870" ht="12.75" customHeight="1" x14ac:dyDescent="0.2"/>
    <row r="440874" ht="12.75" customHeight="1" x14ac:dyDescent="0.2"/>
    <row r="440878" ht="12.75" customHeight="1" x14ac:dyDescent="0.2"/>
    <row r="440882" ht="12.75" customHeight="1" x14ac:dyDescent="0.2"/>
    <row r="440886" ht="12.75" customHeight="1" x14ac:dyDescent="0.2"/>
    <row r="440890" ht="12.75" customHeight="1" x14ac:dyDescent="0.2"/>
    <row r="440894" ht="12.75" customHeight="1" x14ac:dyDescent="0.2"/>
    <row r="440898" ht="12.75" customHeight="1" x14ac:dyDescent="0.2"/>
    <row r="440902" ht="12.75" customHeight="1" x14ac:dyDescent="0.2"/>
    <row r="440906" ht="12.75" customHeight="1" x14ac:dyDescent="0.2"/>
    <row r="440910" ht="12.75" customHeight="1" x14ac:dyDescent="0.2"/>
    <row r="440914" ht="12.75" customHeight="1" x14ac:dyDescent="0.2"/>
    <row r="440918" ht="12.75" customHeight="1" x14ac:dyDescent="0.2"/>
    <row r="440922" ht="12.75" customHeight="1" x14ac:dyDescent="0.2"/>
    <row r="440926" ht="12.75" customHeight="1" x14ac:dyDescent="0.2"/>
    <row r="440930" ht="12.75" customHeight="1" x14ac:dyDescent="0.2"/>
    <row r="440934" ht="12.75" customHeight="1" x14ac:dyDescent="0.2"/>
    <row r="440938" ht="12.75" customHeight="1" x14ac:dyDescent="0.2"/>
    <row r="440942" ht="12.75" customHeight="1" x14ac:dyDescent="0.2"/>
    <row r="440946" ht="12.75" customHeight="1" x14ac:dyDescent="0.2"/>
    <row r="440950" ht="12.75" customHeight="1" x14ac:dyDescent="0.2"/>
    <row r="440954" ht="12.75" customHeight="1" x14ac:dyDescent="0.2"/>
    <row r="440958" ht="12.75" customHeight="1" x14ac:dyDescent="0.2"/>
    <row r="440962" ht="12.75" customHeight="1" x14ac:dyDescent="0.2"/>
    <row r="440966" ht="12.75" customHeight="1" x14ac:dyDescent="0.2"/>
    <row r="440970" ht="12.75" customHeight="1" x14ac:dyDescent="0.2"/>
    <row r="440974" ht="12.75" customHeight="1" x14ac:dyDescent="0.2"/>
    <row r="440978" ht="12.75" customHeight="1" x14ac:dyDescent="0.2"/>
    <row r="440982" ht="12.75" customHeight="1" x14ac:dyDescent="0.2"/>
    <row r="440986" ht="12.75" customHeight="1" x14ac:dyDescent="0.2"/>
    <row r="440990" ht="12.75" customHeight="1" x14ac:dyDescent="0.2"/>
    <row r="440994" ht="12.75" customHeight="1" x14ac:dyDescent="0.2"/>
    <row r="440998" ht="12.75" customHeight="1" x14ac:dyDescent="0.2"/>
    <row r="441002" ht="12.75" customHeight="1" x14ac:dyDescent="0.2"/>
    <row r="441006" ht="12.75" customHeight="1" x14ac:dyDescent="0.2"/>
    <row r="441010" ht="12.75" customHeight="1" x14ac:dyDescent="0.2"/>
    <row r="441014" ht="12.75" customHeight="1" x14ac:dyDescent="0.2"/>
    <row r="441018" ht="12.75" customHeight="1" x14ac:dyDescent="0.2"/>
    <row r="441022" ht="12.75" customHeight="1" x14ac:dyDescent="0.2"/>
    <row r="441026" ht="12.75" customHeight="1" x14ac:dyDescent="0.2"/>
    <row r="441030" ht="12.75" customHeight="1" x14ac:dyDescent="0.2"/>
    <row r="441034" ht="12.75" customHeight="1" x14ac:dyDescent="0.2"/>
    <row r="441038" ht="12.75" customHeight="1" x14ac:dyDescent="0.2"/>
    <row r="441042" ht="12.75" customHeight="1" x14ac:dyDescent="0.2"/>
    <row r="441046" ht="12.75" customHeight="1" x14ac:dyDescent="0.2"/>
    <row r="441050" ht="12.75" customHeight="1" x14ac:dyDescent="0.2"/>
    <row r="441054" ht="12.75" customHeight="1" x14ac:dyDescent="0.2"/>
    <row r="441058" ht="12.75" customHeight="1" x14ac:dyDescent="0.2"/>
    <row r="441062" ht="12.75" customHeight="1" x14ac:dyDescent="0.2"/>
    <row r="441066" ht="12.75" customHeight="1" x14ac:dyDescent="0.2"/>
    <row r="441070" ht="12.75" customHeight="1" x14ac:dyDescent="0.2"/>
    <row r="441074" ht="12.75" customHeight="1" x14ac:dyDescent="0.2"/>
    <row r="441078" ht="12.75" customHeight="1" x14ac:dyDescent="0.2"/>
    <row r="441082" ht="12.75" customHeight="1" x14ac:dyDescent="0.2"/>
    <row r="441086" ht="12.75" customHeight="1" x14ac:dyDescent="0.2"/>
    <row r="441090" ht="12.75" customHeight="1" x14ac:dyDescent="0.2"/>
    <row r="441094" ht="12.75" customHeight="1" x14ac:dyDescent="0.2"/>
    <row r="441098" ht="12.75" customHeight="1" x14ac:dyDescent="0.2"/>
    <row r="441102" ht="12.75" customHeight="1" x14ac:dyDescent="0.2"/>
    <row r="441106" ht="12.75" customHeight="1" x14ac:dyDescent="0.2"/>
    <row r="441110" ht="12.75" customHeight="1" x14ac:dyDescent="0.2"/>
    <row r="441114" ht="12.75" customHeight="1" x14ac:dyDescent="0.2"/>
    <row r="441118" ht="12.75" customHeight="1" x14ac:dyDescent="0.2"/>
    <row r="441122" ht="12.75" customHeight="1" x14ac:dyDescent="0.2"/>
    <row r="441126" ht="12.75" customHeight="1" x14ac:dyDescent="0.2"/>
    <row r="441130" ht="12.75" customHeight="1" x14ac:dyDescent="0.2"/>
    <row r="441134" ht="12.75" customHeight="1" x14ac:dyDescent="0.2"/>
    <row r="441138" ht="12.75" customHeight="1" x14ac:dyDescent="0.2"/>
    <row r="441142" ht="12.75" customHeight="1" x14ac:dyDescent="0.2"/>
    <row r="441146" ht="12.75" customHeight="1" x14ac:dyDescent="0.2"/>
    <row r="441150" ht="12.75" customHeight="1" x14ac:dyDescent="0.2"/>
    <row r="441154" ht="12.75" customHeight="1" x14ac:dyDescent="0.2"/>
    <row r="441158" ht="12.75" customHeight="1" x14ac:dyDescent="0.2"/>
    <row r="441162" ht="12.75" customHeight="1" x14ac:dyDescent="0.2"/>
    <row r="441166" ht="12.75" customHeight="1" x14ac:dyDescent="0.2"/>
    <row r="441170" ht="12.75" customHeight="1" x14ac:dyDescent="0.2"/>
    <row r="441174" ht="12.75" customHeight="1" x14ac:dyDescent="0.2"/>
    <row r="441178" ht="12.75" customHeight="1" x14ac:dyDescent="0.2"/>
    <row r="441182" ht="12.75" customHeight="1" x14ac:dyDescent="0.2"/>
    <row r="441186" ht="12.75" customHeight="1" x14ac:dyDescent="0.2"/>
    <row r="441190" ht="12.75" customHeight="1" x14ac:dyDescent="0.2"/>
    <row r="441194" ht="12.75" customHeight="1" x14ac:dyDescent="0.2"/>
    <row r="441198" ht="12.75" customHeight="1" x14ac:dyDescent="0.2"/>
    <row r="441202" ht="12.75" customHeight="1" x14ac:dyDescent="0.2"/>
    <row r="441206" ht="12.75" customHeight="1" x14ac:dyDescent="0.2"/>
    <row r="441210" ht="12.75" customHeight="1" x14ac:dyDescent="0.2"/>
    <row r="441214" ht="12.75" customHeight="1" x14ac:dyDescent="0.2"/>
    <row r="441218" ht="12.75" customHeight="1" x14ac:dyDescent="0.2"/>
    <row r="441222" ht="12.75" customHeight="1" x14ac:dyDescent="0.2"/>
    <row r="441226" ht="12.75" customHeight="1" x14ac:dyDescent="0.2"/>
    <row r="441230" ht="12.75" customHeight="1" x14ac:dyDescent="0.2"/>
    <row r="441234" ht="12.75" customHeight="1" x14ac:dyDescent="0.2"/>
    <row r="441238" ht="12.75" customHeight="1" x14ac:dyDescent="0.2"/>
    <row r="441242" ht="12.75" customHeight="1" x14ac:dyDescent="0.2"/>
    <row r="441246" ht="12.75" customHeight="1" x14ac:dyDescent="0.2"/>
    <row r="441250" ht="12.75" customHeight="1" x14ac:dyDescent="0.2"/>
    <row r="441254" ht="12.75" customHeight="1" x14ac:dyDescent="0.2"/>
    <row r="441258" ht="12.75" customHeight="1" x14ac:dyDescent="0.2"/>
    <row r="441262" ht="12.75" customHeight="1" x14ac:dyDescent="0.2"/>
    <row r="441266" ht="12.75" customHeight="1" x14ac:dyDescent="0.2"/>
    <row r="441270" ht="12.75" customHeight="1" x14ac:dyDescent="0.2"/>
    <row r="441274" ht="12.75" customHeight="1" x14ac:dyDescent="0.2"/>
    <row r="441278" ht="12.75" customHeight="1" x14ac:dyDescent="0.2"/>
    <row r="441282" ht="12.75" customHeight="1" x14ac:dyDescent="0.2"/>
    <row r="441286" ht="12.75" customHeight="1" x14ac:dyDescent="0.2"/>
    <row r="441290" ht="12.75" customHeight="1" x14ac:dyDescent="0.2"/>
    <row r="441294" ht="12.75" customHeight="1" x14ac:dyDescent="0.2"/>
    <row r="441298" ht="12.75" customHeight="1" x14ac:dyDescent="0.2"/>
    <row r="441302" ht="12.75" customHeight="1" x14ac:dyDescent="0.2"/>
    <row r="441306" ht="12.75" customHeight="1" x14ac:dyDescent="0.2"/>
    <row r="441310" ht="12.75" customHeight="1" x14ac:dyDescent="0.2"/>
    <row r="441314" ht="12.75" customHeight="1" x14ac:dyDescent="0.2"/>
    <row r="441318" ht="12.75" customHeight="1" x14ac:dyDescent="0.2"/>
    <row r="441322" ht="12.75" customHeight="1" x14ac:dyDescent="0.2"/>
    <row r="441326" ht="12.75" customHeight="1" x14ac:dyDescent="0.2"/>
    <row r="441330" ht="12.75" customHeight="1" x14ac:dyDescent="0.2"/>
    <row r="441334" ht="12.75" customHeight="1" x14ac:dyDescent="0.2"/>
    <row r="441338" ht="12.75" customHeight="1" x14ac:dyDescent="0.2"/>
    <row r="441342" ht="12.75" customHeight="1" x14ac:dyDescent="0.2"/>
    <row r="441346" ht="12.75" customHeight="1" x14ac:dyDescent="0.2"/>
    <row r="441350" ht="12.75" customHeight="1" x14ac:dyDescent="0.2"/>
    <row r="441354" ht="12.75" customHeight="1" x14ac:dyDescent="0.2"/>
    <row r="441358" ht="12.75" customHeight="1" x14ac:dyDescent="0.2"/>
    <row r="441362" ht="12.75" customHeight="1" x14ac:dyDescent="0.2"/>
    <row r="441366" ht="12.75" customHeight="1" x14ac:dyDescent="0.2"/>
    <row r="441370" ht="12.75" customHeight="1" x14ac:dyDescent="0.2"/>
    <row r="441374" ht="12.75" customHeight="1" x14ac:dyDescent="0.2"/>
    <row r="441378" ht="12.75" customHeight="1" x14ac:dyDescent="0.2"/>
    <row r="441382" ht="12.75" customHeight="1" x14ac:dyDescent="0.2"/>
    <row r="441386" ht="12.75" customHeight="1" x14ac:dyDescent="0.2"/>
    <row r="441390" ht="12.75" customHeight="1" x14ac:dyDescent="0.2"/>
    <row r="441394" ht="12.75" customHeight="1" x14ac:dyDescent="0.2"/>
    <row r="441398" ht="12.75" customHeight="1" x14ac:dyDescent="0.2"/>
    <row r="441402" ht="12.75" customHeight="1" x14ac:dyDescent="0.2"/>
    <row r="441406" ht="12.75" customHeight="1" x14ac:dyDescent="0.2"/>
    <row r="441410" ht="12.75" customHeight="1" x14ac:dyDescent="0.2"/>
    <row r="441414" ht="12.75" customHeight="1" x14ac:dyDescent="0.2"/>
    <row r="441418" ht="12.75" customHeight="1" x14ac:dyDescent="0.2"/>
    <row r="441422" ht="12.75" customHeight="1" x14ac:dyDescent="0.2"/>
    <row r="441426" ht="12.75" customHeight="1" x14ac:dyDescent="0.2"/>
    <row r="441430" ht="12.75" customHeight="1" x14ac:dyDescent="0.2"/>
    <row r="441434" ht="12.75" customHeight="1" x14ac:dyDescent="0.2"/>
    <row r="441438" ht="12.75" customHeight="1" x14ac:dyDescent="0.2"/>
    <row r="441442" ht="12.75" customHeight="1" x14ac:dyDescent="0.2"/>
    <row r="441446" ht="12.75" customHeight="1" x14ac:dyDescent="0.2"/>
    <row r="441450" ht="12.75" customHeight="1" x14ac:dyDescent="0.2"/>
    <row r="441454" ht="12.75" customHeight="1" x14ac:dyDescent="0.2"/>
    <row r="441458" ht="12.75" customHeight="1" x14ac:dyDescent="0.2"/>
    <row r="441462" ht="12.75" customHeight="1" x14ac:dyDescent="0.2"/>
    <row r="441466" ht="12.75" customHeight="1" x14ac:dyDescent="0.2"/>
    <row r="441470" ht="12.75" customHeight="1" x14ac:dyDescent="0.2"/>
    <row r="441474" ht="12.75" customHeight="1" x14ac:dyDescent="0.2"/>
    <row r="441478" ht="12.75" customHeight="1" x14ac:dyDescent="0.2"/>
    <row r="441482" ht="12.75" customHeight="1" x14ac:dyDescent="0.2"/>
    <row r="441486" ht="12.75" customHeight="1" x14ac:dyDescent="0.2"/>
    <row r="441490" ht="12.75" customHeight="1" x14ac:dyDescent="0.2"/>
    <row r="441494" ht="12.75" customHeight="1" x14ac:dyDescent="0.2"/>
    <row r="441498" ht="12.75" customHeight="1" x14ac:dyDescent="0.2"/>
    <row r="441502" ht="12.75" customHeight="1" x14ac:dyDescent="0.2"/>
    <row r="441506" ht="12.75" customHeight="1" x14ac:dyDescent="0.2"/>
    <row r="441510" ht="12.75" customHeight="1" x14ac:dyDescent="0.2"/>
    <row r="441514" ht="12.75" customHeight="1" x14ac:dyDescent="0.2"/>
    <row r="441518" ht="12.75" customHeight="1" x14ac:dyDescent="0.2"/>
    <row r="441522" ht="12.75" customHeight="1" x14ac:dyDescent="0.2"/>
    <row r="441526" ht="12.75" customHeight="1" x14ac:dyDescent="0.2"/>
    <row r="441530" ht="12.75" customHeight="1" x14ac:dyDescent="0.2"/>
    <row r="441534" ht="12.75" customHeight="1" x14ac:dyDescent="0.2"/>
    <row r="441538" ht="12.75" customHeight="1" x14ac:dyDescent="0.2"/>
    <row r="441542" ht="12.75" customHeight="1" x14ac:dyDescent="0.2"/>
    <row r="441546" ht="12.75" customHeight="1" x14ac:dyDescent="0.2"/>
    <row r="441550" ht="12.75" customHeight="1" x14ac:dyDescent="0.2"/>
    <row r="441554" ht="12.75" customHeight="1" x14ac:dyDescent="0.2"/>
    <row r="441558" ht="12.75" customHeight="1" x14ac:dyDescent="0.2"/>
    <row r="441562" ht="12.75" customHeight="1" x14ac:dyDescent="0.2"/>
    <row r="441566" ht="12.75" customHeight="1" x14ac:dyDescent="0.2"/>
    <row r="441570" ht="12.75" customHeight="1" x14ac:dyDescent="0.2"/>
    <row r="441574" ht="12.75" customHeight="1" x14ac:dyDescent="0.2"/>
    <row r="441578" ht="12.75" customHeight="1" x14ac:dyDescent="0.2"/>
    <row r="441582" ht="12.75" customHeight="1" x14ac:dyDescent="0.2"/>
    <row r="441586" ht="12.75" customHeight="1" x14ac:dyDescent="0.2"/>
    <row r="441590" ht="12.75" customHeight="1" x14ac:dyDescent="0.2"/>
    <row r="441594" ht="12.75" customHeight="1" x14ac:dyDescent="0.2"/>
    <row r="441598" ht="12.75" customHeight="1" x14ac:dyDescent="0.2"/>
    <row r="441602" ht="12.75" customHeight="1" x14ac:dyDescent="0.2"/>
    <row r="441606" ht="12.75" customHeight="1" x14ac:dyDescent="0.2"/>
    <row r="441610" ht="12.75" customHeight="1" x14ac:dyDescent="0.2"/>
    <row r="441614" ht="12.75" customHeight="1" x14ac:dyDescent="0.2"/>
    <row r="441618" ht="12.75" customHeight="1" x14ac:dyDescent="0.2"/>
    <row r="441622" ht="12.75" customHeight="1" x14ac:dyDescent="0.2"/>
    <row r="441626" ht="12.75" customHeight="1" x14ac:dyDescent="0.2"/>
    <row r="441630" ht="12.75" customHeight="1" x14ac:dyDescent="0.2"/>
    <row r="441634" ht="12.75" customHeight="1" x14ac:dyDescent="0.2"/>
    <row r="441638" ht="12.75" customHeight="1" x14ac:dyDescent="0.2"/>
    <row r="441642" ht="12.75" customHeight="1" x14ac:dyDescent="0.2"/>
    <row r="441646" ht="12.75" customHeight="1" x14ac:dyDescent="0.2"/>
    <row r="441650" ht="12.75" customHeight="1" x14ac:dyDescent="0.2"/>
    <row r="441654" ht="12.75" customHeight="1" x14ac:dyDescent="0.2"/>
    <row r="441658" ht="12.75" customHeight="1" x14ac:dyDescent="0.2"/>
    <row r="441662" ht="12.75" customHeight="1" x14ac:dyDescent="0.2"/>
    <row r="441666" ht="12.75" customHeight="1" x14ac:dyDescent="0.2"/>
    <row r="441670" ht="12.75" customHeight="1" x14ac:dyDescent="0.2"/>
    <row r="441674" ht="12.75" customHeight="1" x14ac:dyDescent="0.2"/>
    <row r="441678" ht="12.75" customHeight="1" x14ac:dyDescent="0.2"/>
    <row r="441682" ht="12.75" customHeight="1" x14ac:dyDescent="0.2"/>
    <row r="441686" ht="12.75" customHeight="1" x14ac:dyDescent="0.2"/>
    <row r="441690" ht="12.75" customHeight="1" x14ac:dyDescent="0.2"/>
    <row r="441694" ht="12.75" customHeight="1" x14ac:dyDescent="0.2"/>
    <row r="441698" ht="12.75" customHeight="1" x14ac:dyDescent="0.2"/>
    <row r="441702" ht="12.75" customHeight="1" x14ac:dyDescent="0.2"/>
    <row r="441706" ht="12.75" customHeight="1" x14ac:dyDescent="0.2"/>
    <row r="441710" ht="12.75" customHeight="1" x14ac:dyDescent="0.2"/>
    <row r="441714" ht="12.75" customHeight="1" x14ac:dyDescent="0.2"/>
    <row r="441718" ht="12.75" customHeight="1" x14ac:dyDescent="0.2"/>
    <row r="441722" ht="12.75" customHeight="1" x14ac:dyDescent="0.2"/>
    <row r="441726" ht="12.75" customHeight="1" x14ac:dyDescent="0.2"/>
    <row r="441730" ht="12.75" customHeight="1" x14ac:dyDescent="0.2"/>
    <row r="441734" ht="12.75" customHeight="1" x14ac:dyDescent="0.2"/>
    <row r="441738" ht="12.75" customHeight="1" x14ac:dyDescent="0.2"/>
    <row r="441742" ht="12.75" customHeight="1" x14ac:dyDescent="0.2"/>
    <row r="441746" ht="12.75" customHeight="1" x14ac:dyDescent="0.2"/>
    <row r="441750" ht="12.75" customHeight="1" x14ac:dyDescent="0.2"/>
    <row r="441754" ht="12.75" customHeight="1" x14ac:dyDescent="0.2"/>
    <row r="441758" ht="12.75" customHeight="1" x14ac:dyDescent="0.2"/>
    <row r="441762" ht="12.75" customHeight="1" x14ac:dyDescent="0.2"/>
    <row r="441766" ht="12.75" customHeight="1" x14ac:dyDescent="0.2"/>
    <row r="441770" ht="12.75" customHeight="1" x14ac:dyDescent="0.2"/>
    <row r="441774" ht="12.75" customHeight="1" x14ac:dyDescent="0.2"/>
    <row r="441778" ht="12.75" customHeight="1" x14ac:dyDescent="0.2"/>
    <row r="441782" ht="12.75" customHeight="1" x14ac:dyDescent="0.2"/>
    <row r="441786" ht="12.75" customHeight="1" x14ac:dyDescent="0.2"/>
    <row r="441790" ht="12.75" customHeight="1" x14ac:dyDescent="0.2"/>
    <row r="441794" ht="12.75" customHeight="1" x14ac:dyDescent="0.2"/>
    <row r="441798" ht="12.75" customHeight="1" x14ac:dyDescent="0.2"/>
    <row r="441802" ht="12.75" customHeight="1" x14ac:dyDescent="0.2"/>
    <row r="441806" ht="12.75" customHeight="1" x14ac:dyDescent="0.2"/>
    <row r="441810" ht="12.75" customHeight="1" x14ac:dyDescent="0.2"/>
    <row r="441814" ht="12.75" customHeight="1" x14ac:dyDescent="0.2"/>
    <row r="441818" ht="12.75" customHeight="1" x14ac:dyDescent="0.2"/>
    <row r="441822" ht="12.75" customHeight="1" x14ac:dyDescent="0.2"/>
    <row r="441826" ht="12.75" customHeight="1" x14ac:dyDescent="0.2"/>
    <row r="441830" ht="12.75" customHeight="1" x14ac:dyDescent="0.2"/>
    <row r="441834" ht="12.75" customHeight="1" x14ac:dyDescent="0.2"/>
    <row r="441838" ht="12.75" customHeight="1" x14ac:dyDescent="0.2"/>
    <row r="441842" ht="12.75" customHeight="1" x14ac:dyDescent="0.2"/>
    <row r="441846" ht="12.75" customHeight="1" x14ac:dyDescent="0.2"/>
    <row r="441850" ht="12.75" customHeight="1" x14ac:dyDescent="0.2"/>
    <row r="441854" ht="12.75" customHeight="1" x14ac:dyDescent="0.2"/>
    <row r="441858" ht="12.75" customHeight="1" x14ac:dyDescent="0.2"/>
    <row r="441862" ht="12.75" customHeight="1" x14ac:dyDescent="0.2"/>
    <row r="441866" ht="12.75" customHeight="1" x14ac:dyDescent="0.2"/>
    <row r="441870" ht="12.75" customHeight="1" x14ac:dyDescent="0.2"/>
    <row r="441874" ht="12.75" customHeight="1" x14ac:dyDescent="0.2"/>
    <row r="441878" ht="12.75" customHeight="1" x14ac:dyDescent="0.2"/>
    <row r="441882" ht="12.75" customHeight="1" x14ac:dyDescent="0.2"/>
    <row r="441886" ht="12.75" customHeight="1" x14ac:dyDescent="0.2"/>
    <row r="441890" ht="12.75" customHeight="1" x14ac:dyDescent="0.2"/>
    <row r="441894" ht="12.75" customHeight="1" x14ac:dyDescent="0.2"/>
    <row r="441898" ht="12.75" customHeight="1" x14ac:dyDescent="0.2"/>
    <row r="441902" ht="12.75" customHeight="1" x14ac:dyDescent="0.2"/>
    <row r="441906" ht="12.75" customHeight="1" x14ac:dyDescent="0.2"/>
    <row r="441910" ht="12.75" customHeight="1" x14ac:dyDescent="0.2"/>
    <row r="441914" ht="12.75" customHeight="1" x14ac:dyDescent="0.2"/>
    <row r="441918" ht="12.75" customHeight="1" x14ac:dyDescent="0.2"/>
    <row r="441922" ht="12.75" customHeight="1" x14ac:dyDescent="0.2"/>
    <row r="441926" ht="12.75" customHeight="1" x14ac:dyDescent="0.2"/>
    <row r="441930" ht="12.75" customHeight="1" x14ac:dyDescent="0.2"/>
    <row r="441934" ht="12.75" customHeight="1" x14ac:dyDescent="0.2"/>
    <row r="441938" ht="12.75" customHeight="1" x14ac:dyDescent="0.2"/>
    <row r="441942" ht="12.75" customHeight="1" x14ac:dyDescent="0.2"/>
    <row r="441946" ht="12.75" customHeight="1" x14ac:dyDescent="0.2"/>
    <row r="441950" ht="12.75" customHeight="1" x14ac:dyDescent="0.2"/>
    <row r="441954" ht="12.75" customHeight="1" x14ac:dyDescent="0.2"/>
    <row r="441958" ht="12.75" customHeight="1" x14ac:dyDescent="0.2"/>
    <row r="441962" ht="12.75" customHeight="1" x14ac:dyDescent="0.2"/>
    <row r="441966" ht="12.75" customHeight="1" x14ac:dyDescent="0.2"/>
    <row r="441970" ht="12.75" customHeight="1" x14ac:dyDescent="0.2"/>
    <row r="441974" ht="12.75" customHeight="1" x14ac:dyDescent="0.2"/>
    <row r="441978" ht="12.75" customHeight="1" x14ac:dyDescent="0.2"/>
    <row r="441982" ht="12.75" customHeight="1" x14ac:dyDescent="0.2"/>
    <row r="441986" ht="12.75" customHeight="1" x14ac:dyDescent="0.2"/>
    <row r="441990" ht="12.75" customHeight="1" x14ac:dyDescent="0.2"/>
    <row r="441994" ht="12.75" customHeight="1" x14ac:dyDescent="0.2"/>
    <row r="441998" ht="12.75" customHeight="1" x14ac:dyDescent="0.2"/>
    <row r="442002" ht="12.75" customHeight="1" x14ac:dyDescent="0.2"/>
    <row r="442006" ht="12.75" customHeight="1" x14ac:dyDescent="0.2"/>
    <row r="442010" ht="12.75" customHeight="1" x14ac:dyDescent="0.2"/>
    <row r="442014" ht="12.75" customHeight="1" x14ac:dyDescent="0.2"/>
    <row r="442018" ht="12.75" customHeight="1" x14ac:dyDescent="0.2"/>
    <row r="442022" ht="12.75" customHeight="1" x14ac:dyDescent="0.2"/>
    <row r="442026" ht="12.75" customHeight="1" x14ac:dyDescent="0.2"/>
    <row r="442030" ht="12.75" customHeight="1" x14ac:dyDescent="0.2"/>
    <row r="442034" ht="12.75" customHeight="1" x14ac:dyDescent="0.2"/>
    <row r="442038" ht="12.75" customHeight="1" x14ac:dyDescent="0.2"/>
    <row r="442042" ht="12.75" customHeight="1" x14ac:dyDescent="0.2"/>
    <row r="442046" ht="12.75" customHeight="1" x14ac:dyDescent="0.2"/>
    <row r="442050" ht="12.75" customHeight="1" x14ac:dyDescent="0.2"/>
    <row r="442054" ht="12.75" customHeight="1" x14ac:dyDescent="0.2"/>
    <row r="442058" ht="12.75" customHeight="1" x14ac:dyDescent="0.2"/>
    <row r="442062" ht="12.75" customHeight="1" x14ac:dyDescent="0.2"/>
    <row r="442066" ht="12.75" customHeight="1" x14ac:dyDescent="0.2"/>
    <row r="442070" ht="12.75" customHeight="1" x14ac:dyDescent="0.2"/>
    <row r="442074" ht="12.75" customHeight="1" x14ac:dyDescent="0.2"/>
    <row r="442078" ht="12.75" customHeight="1" x14ac:dyDescent="0.2"/>
    <row r="442082" ht="12.75" customHeight="1" x14ac:dyDescent="0.2"/>
    <row r="442086" ht="12.75" customHeight="1" x14ac:dyDescent="0.2"/>
    <row r="442090" ht="12.75" customHeight="1" x14ac:dyDescent="0.2"/>
    <row r="442094" ht="12.75" customHeight="1" x14ac:dyDescent="0.2"/>
    <row r="442098" ht="12.75" customHeight="1" x14ac:dyDescent="0.2"/>
    <row r="442102" ht="12.75" customHeight="1" x14ac:dyDescent="0.2"/>
    <row r="442106" ht="12.75" customHeight="1" x14ac:dyDescent="0.2"/>
    <row r="442110" ht="12.75" customHeight="1" x14ac:dyDescent="0.2"/>
    <row r="442114" ht="12.75" customHeight="1" x14ac:dyDescent="0.2"/>
    <row r="442118" ht="12.75" customHeight="1" x14ac:dyDescent="0.2"/>
    <row r="442122" ht="12.75" customHeight="1" x14ac:dyDescent="0.2"/>
    <row r="442126" ht="12.75" customHeight="1" x14ac:dyDescent="0.2"/>
    <row r="442130" ht="12.75" customHeight="1" x14ac:dyDescent="0.2"/>
    <row r="442134" ht="12.75" customHeight="1" x14ac:dyDescent="0.2"/>
    <row r="442138" ht="12.75" customHeight="1" x14ac:dyDescent="0.2"/>
    <row r="442142" ht="12.75" customHeight="1" x14ac:dyDescent="0.2"/>
    <row r="442146" ht="12.75" customHeight="1" x14ac:dyDescent="0.2"/>
    <row r="442150" ht="12.75" customHeight="1" x14ac:dyDescent="0.2"/>
    <row r="442154" ht="12.75" customHeight="1" x14ac:dyDescent="0.2"/>
    <row r="442158" ht="12.75" customHeight="1" x14ac:dyDescent="0.2"/>
    <row r="442162" ht="12.75" customHeight="1" x14ac:dyDescent="0.2"/>
    <row r="442166" ht="12.75" customHeight="1" x14ac:dyDescent="0.2"/>
    <row r="442170" ht="12.75" customHeight="1" x14ac:dyDescent="0.2"/>
    <row r="442174" ht="12.75" customHeight="1" x14ac:dyDescent="0.2"/>
    <row r="442178" ht="12.75" customHeight="1" x14ac:dyDescent="0.2"/>
    <row r="442182" ht="12.75" customHeight="1" x14ac:dyDescent="0.2"/>
    <row r="442186" ht="12.75" customHeight="1" x14ac:dyDescent="0.2"/>
    <row r="442190" ht="12.75" customHeight="1" x14ac:dyDescent="0.2"/>
    <row r="442194" ht="12.75" customHeight="1" x14ac:dyDescent="0.2"/>
    <row r="442198" ht="12.75" customHeight="1" x14ac:dyDescent="0.2"/>
    <row r="442202" ht="12.75" customHeight="1" x14ac:dyDescent="0.2"/>
    <row r="442206" ht="12.75" customHeight="1" x14ac:dyDescent="0.2"/>
    <row r="442210" ht="12.75" customHeight="1" x14ac:dyDescent="0.2"/>
    <row r="442214" ht="12.75" customHeight="1" x14ac:dyDescent="0.2"/>
    <row r="442218" ht="12.75" customHeight="1" x14ac:dyDescent="0.2"/>
    <row r="442222" ht="12.75" customHeight="1" x14ac:dyDescent="0.2"/>
    <row r="442226" ht="12.75" customHeight="1" x14ac:dyDescent="0.2"/>
    <row r="442230" ht="12.75" customHeight="1" x14ac:dyDescent="0.2"/>
    <row r="442234" ht="12.75" customHeight="1" x14ac:dyDescent="0.2"/>
    <row r="442238" ht="12.75" customHeight="1" x14ac:dyDescent="0.2"/>
    <row r="442242" ht="12.75" customHeight="1" x14ac:dyDescent="0.2"/>
    <row r="442246" ht="12.75" customHeight="1" x14ac:dyDescent="0.2"/>
    <row r="442250" ht="12.75" customHeight="1" x14ac:dyDescent="0.2"/>
    <row r="442254" ht="12.75" customHeight="1" x14ac:dyDescent="0.2"/>
    <row r="442258" ht="12.75" customHeight="1" x14ac:dyDescent="0.2"/>
    <row r="442262" ht="12.75" customHeight="1" x14ac:dyDescent="0.2"/>
    <row r="442266" ht="12.75" customHeight="1" x14ac:dyDescent="0.2"/>
    <row r="442270" ht="12.75" customHeight="1" x14ac:dyDescent="0.2"/>
    <row r="442274" ht="12.75" customHeight="1" x14ac:dyDescent="0.2"/>
    <row r="442278" ht="12.75" customHeight="1" x14ac:dyDescent="0.2"/>
    <row r="442282" ht="12.75" customHeight="1" x14ac:dyDescent="0.2"/>
    <row r="442286" ht="12.75" customHeight="1" x14ac:dyDescent="0.2"/>
    <row r="442290" ht="12.75" customHeight="1" x14ac:dyDescent="0.2"/>
    <row r="442294" ht="12.75" customHeight="1" x14ac:dyDescent="0.2"/>
    <row r="442298" ht="12.75" customHeight="1" x14ac:dyDescent="0.2"/>
    <row r="442302" ht="12.75" customHeight="1" x14ac:dyDescent="0.2"/>
    <row r="442306" ht="12.75" customHeight="1" x14ac:dyDescent="0.2"/>
    <row r="442310" ht="12.75" customHeight="1" x14ac:dyDescent="0.2"/>
    <row r="442314" ht="12.75" customHeight="1" x14ac:dyDescent="0.2"/>
    <row r="442318" ht="12.75" customHeight="1" x14ac:dyDescent="0.2"/>
    <row r="442322" ht="12.75" customHeight="1" x14ac:dyDescent="0.2"/>
    <row r="442326" ht="12.75" customHeight="1" x14ac:dyDescent="0.2"/>
    <row r="442330" ht="12.75" customHeight="1" x14ac:dyDescent="0.2"/>
    <row r="442334" ht="12.75" customHeight="1" x14ac:dyDescent="0.2"/>
    <row r="442338" ht="12.75" customHeight="1" x14ac:dyDescent="0.2"/>
    <row r="442342" ht="12.75" customHeight="1" x14ac:dyDescent="0.2"/>
    <row r="442346" ht="12.75" customHeight="1" x14ac:dyDescent="0.2"/>
    <row r="442350" ht="12.75" customHeight="1" x14ac:dyDescent="0.2"/>
    <row r="442354" ht="12.75" customHeight="1" x14ac:dyDescent="0.2"/>
    <row r="442358" ht="12.75" customHeight="1" x14ac:dyDescent="0.2"/>
    <row r="442362" ht="12.75" customHeight="1" x14ac:dyDescent="0.2"/>
    <row r="442366" ht="12.75" customHeight="1" x14ac:dyDescent="0.2"/>
    <row r="442370" ht="12.75" customHeight="1" x14ac:dyDescent="0.2"/>
    <row r="442374" ht="12.75" customHeight="1" x14ac:dyDescent="0.2"/>
    <row r="442378" ht="12.75" customHeight="1" x14ac:dyDescent="0.2"/>
    <row r="442382" ht="12.75" customHeight="1" x14ac:dyDescent="0.2"/>
    <row r="442386" ht="12.75" customHeight="1" x14ac:dyDescent="0.2"/>
    <row r="442390" ht="12.75" customHeight="1" x14ac:dyDescent="0.2"/>
    <row r="442394" ht="12.75" customHeight="1" x14ac:dyDescent="0.2"/>
    <row r="442398" ht="12.75" customHeight="1" x14ac:dyDescent="0.2"/>
    <row r="442402" ht="12.75" customHeight="1" x14ac:dyDescent="0.2"/>
    <row r="442406" ht="12.75" customHeight="1" x14ac:dyDescent="0.2"/>
    <row r="442410" ht="12.75" customHeight="1" x14ac:dyDescent="0.2"/>
    <row r="442414" ht="12.75" customHeight="1" x14ac:dyDescent="0.2"/>
    <row r="442418" ht="12.75" customHeight="1" x14ac:dyDescent="0.2"/>
    <row r="442422" ht="12.75" customHeight="1" x14ac:dyDescent="0.2"/>
    <row r="442426" ht="12.75" customHeight="1" x14ac:dyDescent="0.2"/>
    <row r="442430" ht="12.75" customHeight="1" x14ac:dyDescent="0.2"/>
    <row r="442434" ht="12.75" customHeight="1" x14ac:dyDescent="0.2"/>
    <row r="442438" ht="12.75" customHeight="1" x14ac:dyDescent="0.2"/>
    <row r="442442" ht="12.75" customHeight="1" x14ac:dyDescent="0.2"/>
    <row r="442446" ht="12.75" customHeight="1" x14ac:dyDescent="0.2"/>
    <row r="442450" ht="12.75" customHeight="1" x14ac:dyDescent="0.2"/>
    <row r="442454" ht="12.75" customHeight="1" x14ac:dyDescent="0.2"/>
    <row r="442458" ht="12.75" customHeight="1" x14ac:dyDescent="0.2"/>
    <row r="442462" ht="12.75" customHeight="1" x14ac:dyDescent="0.2"/>
    <row r="442466" ht="12.75" customHeight="1" x14ac:dyDescent="0.2"/>
    <row r="442470" ht="12.75" customHeight="1" x14ac:dyDescent="0.2"/>
    <row r="442474" ht="12.75" customHeight="1" x14ac:dyDescent="0.2"/>
    <row r="442478" ht="12.75" customHeight="1" x14ac:dyDescent="0.2"/>
    <row r="442482" ht="12.75" customHeight="1" x14ac:dyDescent="0.2"/>
    <row r="442486" ht="12.75" customHeight="1" x14ac:dyDescent="0.2"/>
    <row r="442490" ht="12.75" customHeight="1" x14ac:dyDescent="0.2"/>
    <row r="442494" ht="12.75" customHeight="1" x14ac:dyDescent="0.2"/>
    <row r="442498" ht="12.75" customHeight="1" x14ac:dyDescent="0.2"/>
    <row r="442502" ht="12.75" customHeight="1" x14ac:dyDescent="0.2"/>
    <row r="442506" ht="12.75" customHeight="1" x14ac:dyDescent="0.2"/>
    <row r="442510" ht="12.75" customHeight="1" x14ac:dyDescent="0.2"/>
    <row r="442514" ht="12.75" customHeight="1" x14ac:dyDescent="0.2"/>
    <row r="442518" ht="12.75" customHeight="1" x14ac:dyDescent="0.2"/>
    <row r="442522" ht="12.75" customHeight="1" x14ac:dyDescent="0.2"/>
    <row r="442526" ht="12.75" customHeight="1" x14ac:dyDescent="0.2"/>
    <row r="442530" ht="12.75" customHeight="1" x14ac:dyDescent="0.2"/>
    <row r="442534" ht="12.75" customHeight="1" x14ac:dyDescent="0.2"/>
    <row r="442538" ht="12.75" customHeight="1" x14ac:dyDescent="0.2"/>
    <row r="442542" ht="12.75" customHeight="1" x14ac:dyDescent="0.2"/>
    <row r="442546" ht="12.75" customHeight="1" x14ac:dyDescent="0.2"/>
    <row r="442550" ht="12.75" customHeight="1" x14ac:dyDescent="0.2"/>
    <row r="442554" ht="12.75" customHeight="1" x14ac:dyDescent="0.2"/>
    <row r="442558" ht="12.75" customHeight="1" x14ac:dyDescent="0.2"/>
    <row r="442562" ht="12.75" customHeight="1" x14ac:dyDescent="0.2"/>
    <row r="442566" ht="12.75" customHeight="1" x14ac:dyDescent="0.2"/>
    <row r="442570" ht="12.75" customHeight="1" x14ac:dyDescent="0.2"/>
    <row r="442574" ht="12.75" customHeight="1" x14ac:dyDescent="0.2"/>
    <row r="442578" ht="12.75" customHeight="1" x14ac:dyDescent="0.2"/>
    <row r="442582" ht="12.75" customHeight="1" x14ac:dyDescent="0.2"/>
    <row r="442586" ht="12.75" customHeight="1" x14ac:dyDescent="0.2"/>
    <row r="442590" ht="12.75" customHeight="1" x14ac:dyDescent="0.2"/>
    <row r="442594" ht="12.75" customHeight="1" x14ac:dyDescent="0.2"/>
    <row r="442598" ht="12.75" customHeight="1" x14ac:dyDescent="0.2"/>
    <row r="442602" ht="12.75" customHeight="1" x14ac:dyDescent="0.2"/>
    <row r="442606" ht="12.75" customHeight="1" x14ac:dyDescent="0.2"/>
    <row r="442610" ht="12.75" customHeight="1" x14ac:dyDescent="0.2"/>
    <row r="442614" ht="12.75" customHeight="1" x14ac:dyDescent="0.2"/>
    <row r="442618" ht="12.75" customHeight="1" x14ac:dyDescent="0.2"/>
    <row r="442622" ht="12.75" customHeight="1" x14ac:dyDescent="0.2"/>
    <row r="442626" ht="12.75" customHeight="1" x14ac:dyDescent="0.2"/>
    <row r="442630" ht="12.75" customHeight="1" x14ac:dyDescent="0.2"/>
    <row r="442634" ht="12.75" customHeight="1" x14ac:dyDescent="0.2"/>
    <row r="442638" ht="12.75" customHeight="1" x14ac:dyDescent="0.2"/>
    <row r="442642" ht="12.75" customHeight="1" x14ac:dyDescent="0.2"/>
    <row r="442646" ht="12.75" customHeight="1" x14ac:dyDescent="0.2"/>
    <row r="442650" ht="12.75" customHeight="1" x14ac:dyDescent="0.2"/>
    <row r="442654" ht="12.75" customHeight="1" x14ac:dyDescent="0.2"/>
    <row r="442658" ht="12.75" customHeight="1" x14ac:dyDescent="0.2"/>
    <row r="442662" ht="12.75" customHeight="1" x14ac:dyDescent="0.2"/>
    <row r="442666" ht="12.75" customHeight="1" x14ac:dyDescent="0.2"/>
    <row r="442670" ht="12.75" customHeight="1" x14ac:dyDescent="0.2"/>
    <row r="442674" ht="12.75" customHeight="1" x14ac:dyDescent="0.2"/>
    <row r="442678" ht="12.75" customHeight="1" x14ac:dyDescent="0.2"/>
    <row r="442682" ht="12.75" customHeight="1" x14ac:dyDescent="0.2"/>
    <row r="442686" ht="12.75" customHeight="1" x14ac:dyDescent="0.2"/>
    <row r="442690" ht="12.75" customHeight="1" x14ac:dyDescent="0.2"/>
    <row r="442694" ht="12.75" customHeight="1" x14ac:dyDescent="0.2"/>
    <row r="442698" ht="12.75" customHeight="1" x14ac:dyDescent="0.2"/>
    <row r="442702" ht="12.75" customHeight="1" x14ac:dyDescent="0.2"/>
    <row r="442706" ht="12.75" customHeight="1" x14ac:dyDescent="0.2"/>
    <row r="442710" ht="12.75" customHeight="1" x14ac:dyDescent="0.2"/>
    <row r="442714" ht="12.75" customHeight="1" x14ac:dyDescent="0.2"/>
    <row r="442718" ht="12.75" customHeight="1" x14ac:dyDescent="0.2"/>
    <row r="442722" ht="12.75" customHeight="1" x14ac:dyDescent="0.2"/>
    <row r="442726" ht="12.75" customHeight="1" x14ac:dyDescent="0.2"/>
    <row r="442730" ht="12.75" customHeight="1" x14ac:dyDescent="0.2"/>
    <row r="442734" ht="12.75" customHeight="1" x14ac:dyDescent="0.2"/>
    <row r="442738" ht="12.75" customHeight="1" x14ac:dyDescent="0.2"/>
    <row r="442742" ht="12.75" customHeight="1" x14ac:dyDescent="0.2"/>
    <row r="442746" ht="12.75" customHeight="1" x14ac:dyDescent="0.2"/>
    <row r="442750" ht="12.75" customHeight="1" x14ac:dyDescent="0.2"/>
    <row r="442754" ht="12.75" customHeight="1" x14ac:dyDescent="0.2"/>
    <row r="442758" ht="12.75" customHeight="1" x14ac:dyDescent="0.2"/>
    <row r="442762" ht="12.75" customHeight="1" x14ac:dyDescent="0.2"/>
    <row r="442766" ht="12.75" customHeight="1" x14ac:dyDescent="0.2"/>
    <row r="442770" ht="12.75" customHeight="1" x14ac:dyDescent="0.2"/>
    <row r="442774" ht="12.75" customHeight="1" x14ac:dyDescent="0.2"/>
    <row r="442778" ht="12.75" customHeight="1" x14ac:dyDescent="0.2"/>
    <row r="442782" ht="12.75" customHeight="1" x14ac:dyDescent="0.2"/>
    <row r="442786" ht="12.75" customHeight="1" x14ac:dyDescent="0.2"/>
    <row r="442790" ht="12.75" customHeight="1" x14ac:dyDescent="0.2"/>
    <row r="442794" ht="12.75" customHeight="1" x14ac:dyDescent="0.2"/>
    <row r="442798" ht="12.75" customHeight="1" x14ac:dyDescent="0.2"/>
    <row r="442802" ht="12.75" customHeight="1" x14ac:dyDescent="0.2"/>
    <row r="442806" ht="12.75" customHeight="1" x14ac:dyDescent="0.2"/>
    <row r="442810" ht="12.75" customHeight="1" x14ac:dyDescent="0.2"/>
    <row r="442814" ht="12.75" customHeight="1" x14ac:dyDescent="0.2"/>
    <row r="442818" ht="12.75" customHeight="1" x14ac:dyDescent="0.2"/>
    <row r="442822" ht="12.75" customHeight="1" x14ac:dyDescent="0.2"/>
    <row r="442826" ht="12.75" customHeight="1" x14ac:dyDescent="0.2"/>
    <row r="442830" ht="12.75" customHeight="1" x14ac:dyDescent="0.2"/>
    <row r="442834" ht="12.75" customHeight="1" x14ac:dyDescent="0.2"/>
    <row r="442838" ht="12.75" customHeight="1" x14ac:dyDescent="0.2"/>
    <row r="442842" ht="12.75" customHeight="1" x14ac:dyDescent="0.2"/>
    <row r="442846" ht="12.75" customHeight="1" x14ac:dyDescent="0.2"/>
    <row r="442850" ht="12.75" customHeight="1" x14ac:dyDescent="0.2"/>
    <row r="442854" ht="12.75" customHeight="1" x14ac:dyDescent="0.2"/>
    <row r="442858" ht="12.75" customHeight="1" x14ac:dyDescent="0.2"/>
    <row r="442862" ht="12.75" customHeight="1" x14ac:dyDescent="0.2"/>
    <row r="442866" ht="12.75" customHeight="1" x14ac:dyDescent="0.2"/>
    <row r="442870" ht="12.75" customHeight="1" x14ac:dyDescent="0.2"/>
    <row r="442874" ht="12.75" customHeight="1" x14ac:dyDescent="0.2"/>
    <row r="442878" ht="12.75" customHeight="1" x14ac:dyDescent="0.2"/>
    <row r="442882" ht="12.75" customHeight="1" x14ac:dyDescent="0.2"/>
    <row r="442886" ht="12.75" customHeight="1" x14ac:dyDescent="0.2"/>
    <row r="442890" ht="12.75" customHeight="1" x14ac:dyDescent="0.2"/>
    <row r="442894" ht="12.75" customHeight="1" x14ac:dyDescent="0.2"/>
    <row r="442898" ht="12.75" customHeight="1" x14ac:dyDescent="0.2"/>
    <row r="442902" ht="12.75" customHeight="1" x14ac:dyDescent="0.2"/>
    <row r="442906" ht="12.75" customHeight="1" x14ac:dyDescent="0.2"/>
    <row r="442910" ht="12.75" customHeight="1" x14ac:dyDescent="0.2"/>
    <row r="442914" ht="12.75" customHeight="1" x14ac:dyDescent="0.2"/>
    <row r="442918" ht="12.75" customHeight="1" x14ac:dyDescent="0.2"/>
    <row r="442922" ht="12.75" customHeight="1" x14ac:dyDescent="0.2"/>
    <row r="442926" ht="12.75" customHeight="1" x14ac:dyDescent="0.2"/>
    <row r="442930" ht="12.75" customHeight="1" x14ac:dyDescent="0.2"/>
    <row r="442934" ht="12.75" customHeight="1" x14ac:dyDescent="0.2"/>
    <row r="442938" ht="12.75" customHeight="1" x14ac:dyDescent="0.2"/>
    <row r="442942" ht="12.75" customHeight="1" x14ac:dyDescent="0.2"/>
    <row r="442946" ht="12.75" customHeight="1" x14ac:dyDescent="0.2"/>
    <row r="442950" ht="12.75" customHeight="1" x14ac:dyDescent="0.2"/>
    <row r="442954" ht="12.75" customHeight="1" x14ac:dyDescent="0.2"/>
    <row r="442958" ht="12.75" customHeight="1" x14ac:dyDescent="0.2"/>
    <row r="442962" ht="12.75" customHeight="1" x14ac:dyDescent="0.2"/>
    <row r="442966" ht="12.75" customHeight="1" x14ac:dyDescent="0.2"/>
    <row r="442970" ht="12.75" customHeight="1" x14ac:dyDescent="0.2"/>
    <row r="442974" ht="12.75" customHeight="1" x14ac:dyDescent="0.2"/>
    <row r="442978" ht="12.75" customHeight="1" x14ac:dyDescent="0.2"/>
    <row r="442982" ht="12.75" customHeight="1" x14ac:dyDescent="0.2"/>
    <row r="442986" ht="12.75" customHeight="1" x14ac:dyDescent="0.2"/>
    <row r="442990" ht="12.75" customHeight="1" x14ac:dyDescent="0.2"/>
    <row r="442994" ht="12.75" customHeight="1" x14ac:dyDescent="0.2"/>
    <row r="442998" ht="12.75" customHeight="1" x14ac:dyDescent="0.2"/>
    <row r="443002" ht="12.75" customHeight="1" x14ac:dyDescent="0.2"/>
    <row r="443006" ht="12.75" customHeight="1" x14ac:dyDescent="0.2"/>
    <row r="443010" ht="12.75" customHeight="1" x14ac:dyDescent="0.2"/>
    <row r="443014" ht="12.75" customHeight="1" x14ac:dyDescent="0.2"/>
    <row r="443018" ht="12.75" customHeight="1" x14ac:dyDescent="0.2"/>
    <row r="443022" ht="12.75" customHeight="1" x14ac:dyDescent="0.2"/>
    <row r="443026" ht="12.75" customHeight="1" x14ac:dyDescent="0.2"/>
    <row r="443030" ht="12.75" customHeight="1" x14ac:dyDescent="0.2"/>
    <row r="443034" ht="12.75" customHeight="1" x14ac:dyDescent="0.2"/>
    <row r="443038" ht="12.75" customHeight="1" x14ac:dyDescent="0.2"/>
    <row r="443042" ht="12.75" customHeight="1" x14ac:dyDescent="0.2"/>
    <row r="443046" ht="12.75" customHeight="1" x14ac:dyDescent="0.2"/>
    <row r="443050" ht="12.75" customHeight="1" x14ac:dyDescent="0.2"/>
    <row r="443054" ht="12.75" customHeight="1" x14ac:dyDescent="0.2"/>
    <row r="443058" ht="12.75" customHeight="1" x14ac:dyDescent="0.2"/>
    <row r="443062" ht="12.75" customHeight="1" x14ac:dyDescent="0.2"/>
    <row r="443066" ht="12.75" customHeight="1" x14ac:dyDescent="0.2"/>
    <row r="443070" ht="12.75" customHeight="1" x14ac:dyDescent="0.2"/>
    <row r="443074" ht="12.75" customHeight="1" x14ac:dyDescent="0.2"/>
    <row r="443078" ht="12.75" customHeight="1" x14ac:dyDescent="0.2"/>
    <row r="443082" ht="12.75" customHeight="1" x14ac:dyDescent="0.2"/>
    <row r="443086" ht="12.75" customHeight="1" x14ac:dyDescent="0.2"/>
    <row r="443090" ht="12.75" customHeight="1" x14ac:dyDescent="0.2"/>
    <row r="443094" ht="12.75" customHeight="1" x14ac:dyDescent="0.2"/>
    <row r="443098" ht="12.75" customHeight="1" x14ac:dyDescent="0.2"/>
    <row r="443102" ht="12.75" customHeight="1" x14ac:dyDescent="0.2"/>
    <row r="443106" ht="12.75" customHeight="1" x14ac:dyDescent="0.2"/>
    <row r="443110" ht="12.75" customHeight="1" x14ac:dyDescent="0.2"/>
    <row r="443114" ht="12.75" customHeight="1" x14ac:dyDescent="0.2"/>
    <row r="443118" ht="12.75" customHeight="1" x14ac:dyDescent="0.2"/>
    <row r="443122" ht="12.75" customHeight="1" x14ac:dyDescent="0.2"/>
    <row r="443126" ht="12.75" customHeight="1" x14ac:dyDescent="0.2"/>
    <row r="443130" ht="12.75" customHeight="1" x14ac:dyDescent="0.2"/>
    <row r="443134" ht="12.75" customHeight="1" x14ac:dyDescent="0.2"/>
    <row r="443138" ht="12.75" customHeight="1" x14ac:dyDescent="0.2"/>
    <row r="443142" ht="12.75" customHeight="1" x14ac:dyDescent="0.2"/>
    <row r="443146" ht="12.75" customHeight="1" x14ac:dyDescent="0.2"/>
    <row r="443150" ht="12.75" customHeight="1" x14ac:dyDescent="0.2"/>
    <row r="443154" ht="12.75" customHeight="1" x14ac:dyDescent="0.2"/>
    <row r="443158" ht="12.75" customHeight="1" x14ac:dyDescent="0.2"/>
    <row r="443162" ht="12.75" customHeight="1" x14ac:dyDescent="0.2"/>
    <row r="443166" ht="12.75" customHeight="1" x14ac:dyDescent="0.2"/>
    <row r="443170" ht="12.75" customHeight="1" x14ac:dyDescent="0.2"/>
    <row r="443174" ht="12.75" customHeight="1" x14ac:dyDescent="0.2"/>
    <row r="443178" ht="12.75" customHeight="1" x14ac:dyDescent="0.2"/>
    <row r="443182" ht="12.75" customHeight="1" x14ac:dyDescent="0.2"/>
    <row r="443186" ht="12.75" customHeight="1" x14ac:dyDescent="0.2"/>
    <row r="443190" ht="12.75" customHeight="1" x14ac:dyDescent="0.2"/>
    <row r="443194" ht="12.75" customHeight="1" x14ac:dyDescent="0.2"/>
    <row r="443198" ht="12.75" customHeight="1" x14ac:dyDescent="0.2"/>
    <row r="443202" ht="12.75" customHeight="1" x14ac:dyDescent="0.2"/>
    <row r="443206" ht="12.75" customHeight="1" x14ac:dyDescent="0.2"/>
    <row r="443210" ht="12.75" customHeight="1" x14ac:dyDescent="0.2"/>
    <row r="443214" ht="12.75" customHeight="1" x14ac:dyDescent="0.2"/>
    <row r="443218" ht="12.75" customHeight="1" x14ac:dyDescent="0.2"/>
    <row r="443222" ht="12.75" customHeight="1" x14ac:dyDescent="0.2"/>
    <row r="443226" ht="12.75" customHeight="1" x14ac:dyDescent="0.2"/>
    <row r="443230" ht="12.75" customHeight="1" x14ac:dyDescent="0.2"/>
    <row r="443234" ht="12.75" customHeight="1" x14ac:dyDescent="0.2"/>
    <row r="443238" ht="12.75" customHeight="1" x14ac:dyDescent="0.2"/>
    <row r="443242" ht="12.75" customHeight="1" x14ac:dyDescent="0.2"/>
    <row r="443246" ht="12.75" customHeight="1" x14ac:dyDescent="0.2"/>
    <row r="443250" ht="12.75" customHeight="1" x14ac:dyDescent="0.2"/>
    <row r="443254" ht="12.75" customHeight="1" x14ac:dyDescent="0.2"/>
    <row r="443258" ht="12.75" customHeight="1" x14ac:dyDescent="0.2"/>
    <row r="443262" ht="12.75" customHeight="1" x14ac:dyDescent="0.2"/>
    <row r="443266" ht="12.75" customHeight="1" x14ac:dyDescent="0.2"/>
    <row r="443270" ht="12.75" customHeight="1" x14ac:dyDescent="0.2"/>
    <row r="443274" ht="12.75" customHeight="1" x14ac:dyDescent="0.2"/>
    <row r="443278" ht="12.75" customHeight="1" x14ac:dyDescent="0.2"/>
    <row r="443282" ht="12.75" customHeight="1" x14ac:dyDescent="0.2"/>
    <row r="443286" ht="12.75" customHeight="1" x14ac:dyDescent="0.2"/>
    <row r="443290" ht="12.75" customHeight="1" x14ac:dyDescent="0.2"/>
    <row r="443294" ht="12.75" customHeight="1" x14ac:dyDescent="0.2"/>
    <row r="443298" ht="12.75" customHeight="1" x14ac:dyDescent="0.2"/>
    <row r="443302" ht="12.75" customHeight="1" x14ac:dyDescent="0.2"/>
    <row r="443306" ht="12.75" customHeight="1" x14ac:dyDescent="0.2"/>
    <row r="443310" ht="12.75" customHeight="1" x14ac:dyDescent="0.2"/>
    <row r="443314" ht="12.75" customHeight="1" x14ac:dyDescent="0.2"/>
    <row r="443318" ht="12.75" customHeight="1" x14ac:dyDescent="0.2"/>
    <row r="443322" ht="12.75" customHeight="1" x14ac:dyDescent="0.2"/>
    <row r="443326" ht="12.75" customHeight="1" x14ac:dyDescent="0.2"/>
    <row r="443330" ht="12.75" customHeight="1" x14ac:dyDescent="0.2"/>
    <row r="443334" ht="12.75" customHeight="1" x14ac:dyDescent="0.2"/>
    <row r="443338" ht="12.75" customHeight="1" x14ac:dyDescent="0.2"/>
    <row r="443342" ht="12.75" customHeight="1" x14ac:dyDescent="0.2"/>
    <row r="443346" ht="12.75" customHeight="1" x14ac:dyDescent="0.2"/>
    <row r="443350" ht="12.75" customHeight="1" x14ac:dyDescent="0.2"/>
    <row r="443354" ht="12.75" customHeight="1" x14ac:dyDescent="0.2"/>
    <row r="443358" ht="12.75" customHeight="1" x14ac:dyDescent="0.2"/>
    <row r="443362" ht="12.75" customHeight="1" x14ac:dyDescent="0.2"/>
    <row r="443366" ht="12.75" customHeight="1" x14ac:dyDescent="0.2"/>
    <row r="443370" ht="12.75" customHeight="1" x14ac:dyDescent="0.2"/>
    <row r="443374" ht="12.75" customHeight="1" x14ac:dyDescent="0.2"/>
    <row r="443378" ht="12.75" customHeight="1" x14ac:dyDescent="0.2"/>
    <row r="443382" ht="12.75" customHeight="1" x14ac:dyDescent="0.2"/>
    <row r="443386" ht="12.75" customHeight="1" x14ac:dyDescent="0.2"/>
    <row r="443390" ht="12.75" customHeight="1" x14ac:dyDescent="0.2"/>
    <row r="443394" ht="12.75" customHeight="1" x14ac:dyDescent="0.2"/>
    <row r="443398" ht="12.75" customHeight="1" x14ac:dyDescent="0.2"/>
    <row r="443402" ht="12.75" customHeight="1" x14ac:dyDescent="0.2"/>
    <row r="443406" ht="12.75" customHeight="1" x14ac:dyDescent="0.2"/>
    <row r="443410" ht="12.75" customHeight="1" x14ac:dyDescent="0.2"/>
    <row r="443414" ht="12.75" customHeight="1" x14ac:dyDescent="0.2"/>
    <row r="443418" ht="12.75" customHeight="1" x14ac:dyDescent="0.2"/>
    <row r="443422" ht="12.75" customHeight="1" x14ac:dyDescent="0.2"/>
    <row r="443426" ht="12.75" customHeight="1" x14ac:dyDescent="0.2"/>
    <row r="443430" ht="12.75" customHeight="1" x14ac:dyDescent="0.2"/>
    <row r="443434" ht="12.75" customHeight="1" x14ac:dyDescent="0.2"/>
    <row r="443438" ht="12.75" customHeight="1" x14ac:dyDescent="0.2"/>
    <row r="443442" ht="12.75" customHeight="1" x14ac:dyDescent="0.2"/>
    <row r="443446" ht="12.75" customHeight="1" x14ac:dyDescent="0.2"/>
    <row r="443450" ht="12.75" customHeight="1" x14ac:dyDescent="0.2"/>
    <row r="443454" ht="12.75" customHeight="1" x14ac:dyDescent="0.2"/>
    <row r="443458" ht="12.75" customHeight="1" x14ac:dyDescent="0.2"/>
    <row r="443462" ht="12.75" customHeight="1" x14ac:dyDescent="0.2"/>
    <row r="443466" ht="12.75" customHeight="1" x14ac:dyDescent="0.2"/>
    <row r="443470" ht="12.75" customHeight="1" x14ac:dyDescent="0.2"/>
    <row r="443474" ht="12.75" customHeight="1" x14ac:dyDescent="0.2"/>
    <row r="443478" ht="12.75" customHeight="1" x14ac:dyDescent="0.2"/>
    <row r="443482" ht="12.75" customHeight="1" x14ac:dyDescent="0.2"/>
    <row r="443486" ht="12.75" customHeight="1" x14ac:dyDescent="0.2"/>
    <row r="443490" ht="12.75" customHeight="1" x14ac:dyDescent="0.2"/>
    <row r="443494" ht="12.75" customHeight="1" x14ac:dyDescent="0.2"/>
    <row r="443498" ht="12.75" customHeight="1" x14ac:dyDescent="0.2"/>
    <row r="443502" ht="12.75" customHeight="1" x14ac:dyDescent="0.2"/>
    <row r="443506" ht="12.75" customHeight="1" x14ac:dyDescent="0.2"/>
    <row r="443510" ht="12.75" customHeight="1" x14ac:dyDescent="0.2"/>
    <row r="443514" ht="12.75" customHeight="1" x14ac:dyDescent="0.2"/>
    <row r="443518" ht="12.75" customHeight="1" x14ac:dyDescent="0.2"/>
    <row r="443522" ht="12.75" customHeight="1" x14ac:dyDescent="0.2"/>
    <row r="443526" ht="12.75" customHeight="1" x14ac:dyDescent="0.2"/>
    <row r="443530" ht="12.75" customHeight="1" x14ac:dyDescent="0.2"/>
    <row r="443534" ht="12.75" customHeight="1" x14ac:dyDescent="0.2"/>
    <row r="443538" ht="12.75" customHeight="1" x14ac:dyDescent="0.2"/>
    <row r="443542" ht="12.75" customHeight="1" x14ac:dyDescent="0.2"/>
    <row r="443546" ht="12.75" customHeight="1" x14ac:dyDescent="0.2"/>
    <row r="443550" ht="12.75" customHeight="1" x14ac:dyDescent="0.2"/>
    <row r="443554" ht="12.75" customHeight="1" x14ac:dyDescent="0.2"/>
    <row r="443558" ht="12.75" customHeight="1" x14ac:dyDescent="0.2"/>
    <row r="443562" ht="12.75" customHeight="1" x14ac:dyDescent="0.2"/>
    <row r="443566" ht="12.75" customHeight="1" x14ac:dyDescent="0.2"/>
    <row r="443570" ht="12.75" customHeight="1" x14ac:dyDescent="0.2"/>
    <row r="443574" ht="12.75" customHeight="1" x14ac:dyDescent="0.2"/>
    <row r="443578" ht="12.75" customHeight="1" x14ac:dyDescent="0.2"/>
    <row r="443582" ht="12.75" customHeight="1" x14ac:dyDescent="0.2"/>
    <row r="443586" ht="12.75" customHeight="1" x14ac:dyDescent="0.2"/>
    <row r="443590" ht="12.75" customHeight="1" x14ac:dyDescent="0.2"/>
    <row r="443594" ht="12.75" customHeight="1" x14ac:dyDescent="0.2"/>
    <row r="443598" ht="12.75" customHeight="1" x14ac:dyDescent="0.2"/>
    <row r="443602" ht="12.75" customHeight="1" x14ac:dyDescent="0.2"/>
    <row r="443606" ht="12.75" customHeight="1" x14ac:dyDescent="0.2"/>
    <row r="443610" ht="12.75" customHeight="1" x14ac:dyDescent="0.2"/>
    <row r="443614" ht="12.75" customHeight="1" x14ac:dyDescent="0.2"/>
    <row r="443618" ht="12.75" customHeight="1" x14ac:dyDescent="0.2"/>
    <row r="443622" ht="12.75" customHeight="1" x14ac:dyDescent="0.2"/>
    <row r="443626" ht="12.75" customHeight="1" x14ac:dyDescent="0.2"/>
    <row r="443630" ht="12.75" customHeight="1" x14ac:dyDescent="0.2"/>
    <row r="443634" ht="12.75" customHeight="1" x14ac:dyDescent="0.2"/>
    <row r="443638" ht="12.75" customHeight="1" x14ac:dyDescent="0.2"/>
    <row r="443642" ht="12.75" customHeight="1" x14ac:dyDescent="0.2"/>
    <row r="443646" ht="12.75" customHeight="1" x14ac:dyDescent="0.2"/>
    <row r="443650" ht="12.75" customHeight="1" x14ac:dyDescent="0.2"/>
    <row r="443654" ht="12.75" customHeight="1" x14ac:dyDescent="0.2"/>
    <row r="443658" ht="12.75" customHeight="1" x14ac:dyDescent="0.2"/>
    <row r="443662" ht="12.75" customHeight="1" x14ac:dyDescent="0.2"/>
    <row r="443666" ht="12.75" customHeight="1" x14ac:dyDescent="0.2"/>
    <row r="443670" ht="12.75" customHeight="1" x14ac:dyDescent="0.2"/>
    <row r="443674" ht="12.75" customHeight="1" x14ac:dyDescent="0.2"/>
    <row r="443678" ht="12.75" customHeight="1" x14ac:dyDescent="0.2"/>
    <row r="443682" ht="12.75" customHeight="1" x14ac:dyDescent="0.2"/>
    <row r="443686" ht="12.75" customHeight="1" x14ac:dyDescent="0.2"/>
    <row r="443690" ht="12.75" customHeight="1" x14ac:dyDescent="0.2"/>
    <row r="443694" ht="12.75" customHeight="1" x14ac:dyDescent="0.2"/>
    <row r="443698" ht="12.75" customHeight="1" x14ac:dyDescent="0.2"/>
    <row r="443702" ht="12.75" customHeight="1" x14ac:dyDescent="0.2"/>
    <row r="443706" ht="12.75" customHeight="1" x14ac:dyDescent="0.2"/>
    <row r="443710" ht="12.75" customHeight="1" x14ac:dyDescent="0.2"/>
    <row r="443714" ht="12.75" customHeight="1" x14ac:dyDescent="0.2"/>
    <row r="443718" ht="12.75" customHeight="1" x14ac:dyDescent="0.2"/>
    <row r="443722" ht="12.75" customHeight="1" x14ac:dyDescent="0.2"/>
    <row r="443726" ht="12.75" customHeight="1" x14ac:dyDescent="0.2"/>
    <row r="443730" ht="12.75" customHeight="1" x14ac:dyDescent="0.2"/>
    <row r="443734" ht="12.75" customHeight="1" x14ac:dyDescent="0.2"/>
    <row r="443738" ht="12.75" customHeight="1" x14ac:dyDescent="0.2"/>
    <row r="443742" ht="12.75" customHeight="1" x14ac:dyDescent="0.2"/>
    <row r="443746" ht="12.75" customHeight="1" x14ac:dyDescent="0.2"/>
    <row r="443750" ht="12.75" customHeight="1" x14ac:dyDescent="0.2"/>
    <row r="443754" ht="12.75" customHeight="1" x14ac:dyDescent="0.2"/>
    <row r="443758" ht="12.75" customHeight="1" x14ac:dyDescent="0.2"/>
    <row r="443762" ht="12.75" customHeight="1" x14ac:dyDescent="0.2"/>
    <row r="443766" ht="12.75" customHeight="1" x14ac:dyDescent="0.2"/>
    <row r="443770" ht="12.75" customHeight="1" x14ac:dyDescent="0.2"/>
    <row r="443774" ht="12.75" customHeight="1" x14ac:dyDescent="0.2"/>
    <row r="443778" ht="12.75" customHeight="1" x14ac:dyDescent="0.2"/>
    <row r="443782" ht="12.75" customHeight="1" x14ac:dyDescent="0.2"/>
    <row r="443786" ht="12.75" customHeight="1" x14ac:dyDescent="0.2"/>
    <row r="443790" ht="12.75" customHeight="1" x14ac:dyDescent="0.2"/>
    <row r="443794" ht="12.75" customHeight="1" x14ac:dyDescent="0.2"/>
    <row r="443798" ht="12.75" customHeight="1" x14ac:dyDescent="0.2"/>
    <row r="443802" ht="12.75" customHeight="1" x14ac:dyDescent="0.2"/>
    <row r="443806" ht="12.75" customHeight="1" x14ac:dyDescent="0.2"/>
    <row r="443810" ht="12.75" customHeight="1" x14ac:dyDescent="0.2"/>
    <row r="443814" ht="12.75" customHeight="1" x14ac:dyDescent="0.2"/>
    <row r="443818" ht="12.75" customHeight="1" x14ac:dyDescent="0.2"/>
    <row r="443822" ht="12.75" customHeight="1" x14ac:dyDescent="0.2"/>
    <row r="443826" ht="12.75" customHeight="1" x14ac:dyDescent="0.2"/>
    <row r="443830" ht="12.75" customHeight="1" x14ac:dyDescent="0.2"/>
    <row r="443834" ht="12.75" customHeight="1" x14ac:dyDescent="0.2"/>
    <row r="443838" ht="12.75" customHeight="1" x14ac:dyDescent="0.2"/>
    <row r="443842" ht="12.75" customHeight="1" x14ac:dyDescent="0.2"/>
    <row r="443846" ht="12.75" customHeight="1" x14ac:dyDescent="0.2"/>
    <row r="443850" ht="12.75" customHeight="1" x14ac:dyDescent="0.2"/>
    <row r="443854" ht="12.75" customHeight="1" x14ac:dyDescent="0.2"/>
    <row r="443858" ht="12.75" customHeight="1" x14ac:dyDescent="0.2"/>
    <row r="443862" ht="12.75" customHeight="1" x14ac:dyDescent="0.2"/>
    <row r="443866" ht="12.75" customHeight="1" x14ac:dyDescent="0.2"/>
    <row r="443870" ht="12.75" customHeight="1" x14ac:dyDescent="0.2"/>
    <row r="443874" ht="12.75" customHeight="1" x14ac:dyDescent="0.2"/>
    <row r="443878" ht="12.75" customHeight="1" x14ac:dyDescent="0.2"/>
    <row r="443882" ht="12.75" customHeight="1" x14ac:dyDescent="0.2"/>
    <row r="443886" ht="12.75" customHeight="1" x14ac:dyDescent="0.2"/>
    <row r="443890" ht="12.75" customHeight="1" x14ac:dyDescent="0.2"/>
    <row r="443894" ht="12.75" customHeight="1" x14ac:dyDescent="0.2"/>
    <row r="443898" ht="12.75" customHeight="1" x14ac:dyDescent="0.2"/>
    <row r="443902" ht="12.75" customHeight="1" x14ac:dyDescent="0.2"/>
    <row r="443906" ht="12.75" customHeight="1" x14ac:dyDescent="0.2"/>
    <row r="443910" ht="12.75" customHeight="1" x14ac:dyDescent="0.2"/>
    <row r="443914" ht="12.75" customHeight="1" x14ac:dyDescent="0.2"/>
    <row r="443918" ht="12.75" customHeight="1" x14ac:dyDescent="0.2"/>
    <row r="443922" ht="12.75" customHeight="1" x14ac:dyDescent="0.2"/>
    <row r="443926" ht="12.75" customHeight="1" x14ac:dyDescent="0.2"/>
    <row r="443930" ht="12.75" customHeight="1" x14ac:dyDescent="0.2"/>
    <row r="443934" ht="12.75" customHeight="1" x14ac:dyDescent="0.2"/>
    <row r="443938" ht="12.75" customHeight="1" x14ac:dyDescent="0.2"/>
    <row r="443942" ht="12.75" customHeight="1" x14ac:dyDescent="0.2"/>
    <row r="443946" ht="12.75" customHeight="1" x14ac:dyDescent="0.2"/>
    <row r="443950" ht="12.75" customHeight="1" x14ac:dyDescent="0.2"/>
    <row r="443954" ht="12.75" customHeight="1" x14ac:dyDescent="0.2"/>
    <row r="443958" ht="12.75" customHeight="1" x14ac:dyDescent="0.2"/>
    <row r="443962" ht="12.75" customHeight="1" x14ac:dyDescent="0.2"/>
    <row r="443966" ht="12.75" customHeight="1" x14ac:dyDescent="0.2"/>
    <row r="443970" ht="12.75" customHeight="1" x14ac:dyDescent="0.2"/>
    <row r="443974" ht="12.75" customHeight="1" x14ac:dyDescent="0.2"/>
    <row r="443978" ht="12.75" customHeight="1" x14ac:dyDescent="0.2"/>
    <row r="443982" ht="12.75" customHeight="1" x14ac:dyDescent="0.2"/>
    <row r="443986" ht="12.75" customHeight="1" x14ac:dyDescent="0.2"/>
    <row r="443990" ht="12.75" customHeight="1" x14ac:dyDescent="0.2"/>
    <row r="443994" ht="12.75" customHeight="1" x14ac:dyDescent="0.2"/>
    <row r="443998" ht="12.75" customHeight="1" x14ac:dyDescent="0.2"/>
    <row r="444002" ht="12.75" customHeight="1" x14ac:dyDescent="0.2"/>
    <row r="444006" ht="12.75" customHeight="1" x14ac:dyDescent="0.2"/>
    <row r="444010" ht="12.75" customHeight="1" x14ac:dyDescent="0.2"/>
    <row r="444014" ht="12.75" customHeight="1" x14ac:dyDescent="0.2"/>
    <row r="444018" ht="12.75" customHeight="1" x14ac:dyDescent="0.2"/>
    <row r="444022" ht="12.75" customHeight="1" x14ac:dyDescent="0.2"/>
    <row r="444026" ht="12.75" customHeight="1" x14ac:dyDescent="0.2"/>
    <row r="444030" ht="12.75" customHeight="1" x14ac:dyDescent="0.2"/>
    <row r="444034" ht="12.75" customHeight="1" x14ac:dyDescent="0.2"/>
    <row r="444038" ht="12.75" customHeight="1" x14ac:dyDescent="0.2"/>
    <row r="444042" ht="12.75" customHeight="1" x14ac:dyDescent="0.2"/>
    <row r="444046" ht="12.75" customHeight="1" x14ac:dyDescent="0.2"/>
    <row r="444050" ht="12.75" customHeight="1" x14ac:dyDescent="0.2"/>
    <row r="444054" ht="12.75" customHeight="1" x14ac:dyDescent="0.2"/>
    <row r="444058" ht="12.75" customHeight="1" x14ac:dyDescent="0.2"/>
    <row r="444062" ht="12.75" customHeight="1" x14ac:dyDescent="0.2"/>
    <row r="444066" ht="12.75" customHeight="1" x14ac:dyDescent="0.2"/>
    <row r="444070" ht="12.75" customHeight="1" x14ac:dyDescent="0.2"/>
    <row r="444074" ht="12.75" customHeight="1" x14ac:dyDescent="0.2"/>
    <row r="444078" ht="12.75" customHeight="1" x14ac:dyDescent="0.2"/>
    <row r="444082" ht="12.75" customHeight="1" x14ac:dyDescent="0.2"/>
    <row r="444086" ht="12.75" customHeight="1" x14ac:dyDescent="0.2"/>
    <row r="444090" ht="12.75" customHeight="1" x14ac:dyDescent="0.2"/>
    <row r="444094" ht="12.75" customHeight="1" x14ac:dyDescent="0.2"/>
    <row r="444098" ht="12.75" customHeight="1" x14ac:dyDescent="0.2"/>
    <row r="444102" ht="12.75" customHeight="1" x14ac:dyDescent="0.2"/>
    <row r="444106" ht="12.75" customHeight="1" x14ac:dyDescent="0.2"/>
    <row r="444110" ht="12.75" customHeight="1" x14ac:dyDescent="0.2"/>
    <row r="444114" ht="12.75" customHeight="1" x14ac:dyDescent="0.2"/>
    <row r="444118" ht="12.75" customHeight="1" x14ac:dyDescent="0.2"/>
    <row r="444122" ht="12.75" customHeight="1" x14ac:dyDescent="0.2"/>
    <row r="444126" ht="12.75" customHeight="1" x14ac:dyDescent="0.2"/>
    <row r="444130" ht="12.75" customHeight="1" x14ac:dyDescent="0.2"/>
    <row r="444134" ht="12.75" customHeight="1" x14ac:dyDescent="0.2"/>
    <row r="444138" ht="12.75" customHeight="1" x14ac:dyDescent="0.2"/>
    <row r="444142" ht="12.75" customHeight="1" x14ac:dyDescent="0.2"/>
    <row r="444146" ht="12.75" customHeight="1" x14ac:dyDescent="0.2"/>
    <row r="444150" ht="12.75" customHeight="1" x14ac:dyDescent="0.2"/>
    <row r="444154" ht="12.75" customHeight="1" x14ac:dyDescent="0.2"/>
    <row r="444158" ht="12.75" customHeight="1" x14ac:dyDescent="0.2"/>
    <row r="444162" ht="12.75" customHeight="1" x14ac:dyDescent="0.2"/>
    <row r="444166" ht="12.75" customHeight="1" x14ac:dyDescent="0.2"/>
    <row r="444170" ht="12.75" customHeight="1" x14ac:dyDescent="0.2"/>
    <row r="444174" ht="12.75" customHeight="1" x14ac:dyDescent="0.2"/>
    <row r="444178" ht="12.75" customHeight="1" x14ac:dyDescent="0.2"/>
    <row r="444182" ht="12.75" customHeight="1" x14ac:dyDescent="0.2"/>
    <row r="444186" ht="12.75" customHeight="1" x14ac:dyDescent="0.2"/>
    <row r="444190" ht="12.75" customHeight="1" x14ac:dyDescent="0.2"/>
    <row r="444194" ht="12.75" customHeight="1" x14ac:dyDescent="0.2"/>
    <row r="444198" ht="12.75" customHeight="1" x14ac:dyDescent="0.2"/>
    <row r="444202" ht="12.75" customHeight="1" x14ac:dyDescent="0.2"/>
    <row r="444206" ht="12.75" customHeight="1" x14ac:dyDescent="0.2"/>
    <row r="444210" ht="12.75" customHeight="1" x14ac:dyDescent="0.2"/>
    <row r="444214" ht="12.75" customHeight="1" x14ac:dyDescent="0.2"/>
    <row r="444218" ht="12.75" customHeight="1" x14ac:dyDescent="0.2"/>
    <row r="444222" ht="12.75" customHeight="1" x14ac:dyDescent="0.2"/>
    <row r="444226" ht="12.75" customHeight="1" x14ac:dyDescent="0.2"/>
    <row r="444230" ht="12.75" customHeight="1" x14ac:dyDescent="0.2"/>
    <row r="444234" ht="12.75" customHeight="1" x14ac:dyDescent="0.2"/>
    <row r="444238" ht="12.75" customHeight="1" x14ac:dyDescent="0.2"/>
    <row r="444242" ht="12.75" customHeight="1" x14ac:dyDescent="0.2"/>
    <row r="444246" ht="12.75" customHeight="1" x14ac:dyDescent="0.2"/>
    <row r="444250" ht="12.75" customHeight="1" x14ac:dyDescent="0.2"/>
    <row r="444254" ht="12.75" customHeight="1" x14ac:dyDescent="0.2"/>
    <row r="444258" ht="12.75" customHeight="1" x14ac:dyDescent="0.2"/>
    <row r="444262" ht="12.75" customHeight="1" x14ac:dyDescent="0.2"/>
    <row r="444266" ht="12.75" customHeight="1" x14ac:dyDescent="0.2"/>
    <row r="444270" ht="12.75" customHeight="1" x14ac:dyDescent="0.2"/>
    <row r="444274" ht="12.75" customHeight="1" x14ac:dyDescent="0.2"/>
    <row r="444278" ht="12.75" customHeight="1" x14ac:dyDescent="0.2"/>
    <row r="444282" ht="12.75" customHeight="1" x14ac:dyDescent="0.2"/>
    <row r="444286" ht="12.75" customHeight="1" x14ac:dyDescent="0.2"/>
    <row r="444290" ht="12.75" customHeight="1" x14ac:dyDescent="0.2"/>
    <row r="444294" ht="12.75" customHeight="1" x14ac:dyDescent="0.2"/>
    <row r="444298" ht="12.75" customHeight="1" x14ac:dyDescent="0.2"/>
    <row r="444302" ht="12.75" customHeight="1" x14ac:dyDescent="0.2"/>
    <row r="444306" ht="12.75" customHeight="1" x14ac:dyDescent="0.2"/>
    <row r="444310" ht="12.75" customHeight="1" x14ac:dyDescent="0.2"/>
    <row r="444314" ht="12.75" customHeight="1" x14ac:dyDescent="0.2"/>
    <row r="444318" ht="12.75" customHeight="1" x14ac:dyDescent="0.2"/>
    <row r="444322" ht="12.75" customHeight="1" x14ac:dyDescent="0.2"/>
    <row r="444326" ht="12.75" customHeight="1" x14ac:dyDescent="0.2"/>
    <row r="444330" ht="12.75" customHeight="1" x14ac:dyDescent="0.2"/>
    <row r="444334" ht="12.75" customHeight="1" x14ac:dyDescent="0.2"/>
    <row r="444338" ht="12.75" customHeight="1" x14ac:dyDescent="0.2"/>
    <row r="444342" ht="12.75" customHeight="1" x14ac:dyDescent="0.2"/>
    <row r="444346" ht="12.75" customHeight="1" x14ac:dyDescent="0.2"/>
    <row r="444350" ht="12.75" customHeight="1" x14ac:dyDescent="0.2"/>
    <row r="444354" ht="12.75" customHeight="1" x14ac:dyDescent="0.2"/>
    <row r="444358" ht="12.75" customHeight="1" x14ac:dyDescent="0.2"/>
    <row r="444362" ht="12.75" customHeight="1" x14ac:dyDescent="0.2"/>
    <row r="444366" ht="12.75" customHeight="1" x14ac:dyDescent="0.2"/>
    <row r="444370" ht="12.75" customHeight="1" x14ac:dyDescent="0.2"/>
    <row r="444374" ht="12.75" customHeight="1" x14ac:dyDescent="0.2"/>
    <row r="444378" ht="12.75" customHeight="1" x14ac:dyDescent="0.2"/>
    <row r="444382" ht="12.75" customHeight="1" x14ac:dyDescent="0.2"/>
    <row r="444386" ht="12.75" customHeight="1" x14ac:dyDescent="0.2"/>
    <row r="444390" ht="12.75" customHeight="1" x14ac:dyDescent="0.2"/>
    <row r="444394" ht="12.75" customHeight="1" x14ac:dyDescent="0.2"/>
    <row r="444398" ht="12.75" customHeight="1" x14ac:dyDescent="0.2"/>
    <row r="444402" ht="12.75" customHeight="1" x14ac:dyDescent="0.2"/>
    <row r="444406" ht="12.75" customHeight="1" x14ac:dyDescent="0.2"/>
    <row r="444410" ht="12.75" customHeight="1" x14ac:dyDescent="0.2"/>
    <row r="444414" ht="12.75" customHeight="1" x14ac:dyDescent="0.2"/>
    <row r="444418" ht="12.75" customHeight="1" x14ac:dyDescent="0.2"/>
    <row r="444422" ht="12.75" customHeight="1" x14ac:dyDescent="0.2"/>
    <row r="444426" ht="12.75" customHeight="1" x14ac:dyDescent="0.2"/>
    <row r="444430" ht="12.75" customHeight="1" x14ac:dyDescent="0.2"/>
    <row r="444434" ht="12.75" customHeight="1" x14ac:dyDescent="0.2"/>
    <row r="444438" ht="12.75" customHeight="1" x14ac:dyDescent="0.2"/>
    <row r="444442" ht="12.75" customHeight="1" x14ac:dyDescent="0.2"/>
    <row r="444446" ht="12.75" customHeight="1" x14ac:dyDescent="0.2"/>
    <row r="444450" ht="12.75" customHeight="1" x14ac:dyDescent="0.2"/>
    <row r="444454" ht="12.75" customHeight="1" x14ac:dyDescent="0.2"/>
    <row r="444458" ht="12.75" customHeight="1" x14ac:dyDescent="0.2"/>
    <row r="444462" ht="12.75" customHeight="1" x14ac:dyDescent="0.2"/>
    <row r="444466" ht="12.75" customHeight="1" x14ac:dyDescent="0.2"/>
    <row r="444470" ht="12.75" customHeight="1" x14ac:dyDescent="0.2"/>
    <row r="444474" ht="12.75" customHeight="1" x14ac:dyDescent="0.2"/>
    <row r="444478" ht="12.75" customHeight="1" x14ac:dyDescent="0.2"/>
    <row r="444482" ht="12.75" customHeight="1" x14ac:dyDescent="0.2"/>
    <row r="444486" ht="12.75" customHeight="1" x14ac:dyDescent="0.2"/>
    <row r="444490" ht="12.75" customHeight="1" x14ac:dyDescent="0.2"/>
    <row r="444494" ht="12.75" customHeight="1" x14ac:dyDescent="0.2"/>
    <row r="444498" ht="12.75" customHeight="1" x14ac:dyDescent="0.2"/>
    <row r="444502" ht="12.75" customHeight="1" x14ac:dyDescent="0.2"/>
    <row r="444506" ht="12.75" customHeight="1" x14ac:dyDescent="0.2"/>
    <row r="444510" ht="12.75" customHeight="1" x14ac:dyDescent="0.2"/>
    <row r="444514" ht="12.75" customHeight="1" x14ac:dyDescent="0.2"/>
    <row r="444518" ht="12.75" customHeight="1" x14ac:dyDescent="0.2"/>
    <row r="444522" ht="12.75" customHeight="1" x14ac:dyDescent="0.2"/>
    <row r="444526" ht="12.75" customHeight="1" x14ac:dyDescent="0.2"/>
    <row r="444530" ht="12.75" customHeight="1" x14ac:dyDescent="0.2"/>
    <row r="444534" ht="12.75" customHeight="1" x14ac:dyDescent="0.2"/>
    <row r="444538" ht="12.75" customHeight="1" x14ac:dyDescent="0.2"/>
    <row r="444542" ht="12.75" customHeight="1" x14ac:dyDescent="0.2"/>
    <row r="444546" ht="12.75" customHeight="1" x14ac:dyDescent="0.2"/>
    <row r="444550" ht="12.75" customHeight="1" x14ac:dyDescent="0.2"/>
    <row r="444554" ht="12.75" customHeight="1" x14ac:dyDescent="0.2"/>
    <row r="444558" ht="12.75" customHeight="1" x14ac:dyDescent="0.2"/>
    <row r="444562" ht="12.75" customHeight="1" x14ac:dyDescent="0.2"/>
    <row r="444566" ht="12.75" customHeight="1" x14ac:dyDescent="0.2"/>
    <row r="444570" ht="12.75" customHeight="1" x14ac:dyDescent="0.2"/>
    <row r="444574" ht="12.75" customHeight="1" x14ac:dyDescent="0.2"/>
    <row r="444578" ht="12.75" customHeight="1" x14ac:dyDescent="0.2"/>
    <row r="444582" ht="12.75" customHeight="1" x14ac:dyDescent="0.2"/>
    <row r="444586" ht="12.75" customHeight="1" x14ac:dyDescent="0.2"/>
    <row r="444590" ht="12.75" customHeight="1" x14ac:dyDescent="0.2"/>
    <row r="444594" ht="12.75" customHeight="1" x14ac:dyDescent="0.2"/>
    <row r="444598" ht="12.75" customHeight="1" x14ac:dyDescent="0.2"/>
    <row r="444602" ht="12.75" customHeight="1" x14ac:dyDescent="0.2"/>
    <row r="444606" ht="12.75" customHeight="1" x14ac:dyDescent="0.2"/>
    <row r="444610" ht="12.75" customHeight="1" x14ac:dyDescent="0.2"/>
    <row r="444614" ht="12.75" customHeight="1" x14ac:dyDescent="0.2"/>
    <row r="444618" ht="12.75" customHeight="1" x14ac:dyDescent="0.2"/>
    <row r="444622" ht="12.75" customHeight="1" x14ac:dyDescent="0.2"/>
    <row r="444626" ht="12.75" customHeight="1" x14ac:dyDescent="0.2"/>
    <row r="444630" ht="12.75" customHeight="1" x14ac:dyDescent="0.2"/>
    <row r="444634" ht="12.75" customHeight="1" x14ac:dyDescent="0.2"/>
    <row r="444638" ht="12.75" customHeight="1" x14ac:dyDescent="0.2"/>
    <row r="444642" ht="12.75" customHeight="1" x14ac:dyDescent="0.2"/>
    <row r="444646" ht="12.75" customHeight="1" x14ac:dyDescent="0.2"/>
    <row r="444650" ht="12.75" customHeight="1" x14ac:dyDescent="0.2"/>
    <row r="444654" ht="12.75" customHeight="1" x14ac:dyDescent="0.2"/>
    <row r="444658" ht="12.75" customHeight="1" x14ac:dyDescent="0.2"/>
    <row r="444662" ht="12.75" customHeight="1" x14ac:dyDescent="0.2"/>
    <row r="444666" ht="12.75" customHeight="1" x14ac:dyDescent="0.2"/>
    <row r="444670" ht="12.75" customHeight="1" x14ac:dyDescent="0.2"/>
    <row r="444674" ht="12.75" customHeight="1" x14ac:dyDescent="0.2"/>
    <row r="444678" ht="12.75" customHeight="1" x14ac:dyDescent="0.2"/>
    <row r="444682" ht="12.75" customHeight="1" x14ac:dyDescent="0.2"/>
    <row r="444686" ht="12.75" customHeight="1" x14ac:dyDescent="0.2"/>
    <row r="444690" ht="12.75" customHeight="1" x14ac:dyDescent="0.2"/>
    <row r="444694" ht="12.75" customHeight="1" x14ac:dyDescent="0.2"/>
    <row r="444698" ht="12.75" customHeight="1" x14ac:dyDescent="0.2"/>
    <row r="444702" ht="12.75" customHeight="1" x14ac:dyDescent="0.2"/>
    <row r="444706" ht="12.75" customHeight="1" x14ac:dyDescent="0.2"/>
    <row r="444710" ht="12.75" customHeight="1" x14ac:dyDescent="0.2"/>
    <row r="444714" ht="12.75" customHeight="1" x14ac:dyDescent="0.2"/>
    <row r="444718" ht="12.75" customHeight="1" x14ac:dyDescent="0.2"/>
    <row r="444722" ht="12.75" customHeight="1" x14ac:dyDescent="0.2"/>
    <row r="444726" ht="12.75" customHeight="1" x14ac:dyDescent="0.2"/>
    <row r="444730" ht="12.75" customHeight="1" x14ac:dyDescent="0.2"/>
    <row r="444734" ht="12.75" customHeight="1" x14ac:dyDescent="0.2"/>
    <row r="444738" ht="12.75" customHeight="1" x14ac:dyDescent="0.2"/>
    <row r="444742" ht="12.75" customHeight="1" x14ac:dyDescent="0.2"/>
    <row r="444746" ht="12.75" customHeight="1" x14ac:dyDescent="0.2"/>
    <row r="444750" ht="12.75" customHeight="1" x14ac:dyDescent="0.2"/>
    <row r="444754" ht="12.75" customHeight="1" x14ac:dyDescent="0.2"/>
    <row r="444758" ht="12.75" customHeight="1" x14ac:dyDescent="0.2"/>
    <row r="444762" ht="12.75" customHeight="1" x14ac:dyDescent="0.2"/>
    <row r="444766" ht="12.75" customHeight="1" x14ac:dyDescent="0.2"/>
    <row r="444770" ht="12.75" customHeight="1" x14ac:dyDescent="0.2"/>
    <row r="444774" ht="12.75" customHeight="1" x14ac:dyDescent="0.2"/>
    <row r="444778" ht="12.75" customHeight="1" x14ac:dyDescent="0.2"/>
    <row r="444782" ht="12.75" customHeight="1" x14ac:dyDescent="0.2"/>
    <row r="444786" ht="12.75" customHeight="1" x14ac:dyDescent="0.2"/>
    <row r="444790" ht="12.75" customHeight="1" x14ac:dyDescent="0.2"/>
    <row r="444794" ht="12.75" customHeight="1" x14ac:dyDescent="0.2"/>
    <row r="444798" ht="12.75" customHeight="1" x14ac:dyDescent="0.2"/>
    <row r="444802" ht="12.75" customHeight="1" x14ac:dyDescent="0.2"/>
    <row r="444806" ht="12.75" customHeight="1" x14ac:dyDescent="0.2"/>
    <row r="444810" ht="12.75" customHeight="1" x14ac:dyDescent="0.2"/>
    <row r="444814" ht="12.75" customHeight="1" x14ac:dyDescent="0.2"/>
    <row r="444818" ht="12.75" customHeight="1" x14ac:dyDescent="0.2"/>
    <row r="444822" ht="12.75" customHeight="1" x14ac:dyDescent="0.2"/>
    <row r="444826" ht="12.75" customHeight="1" x14ac:dyDescent="0.2"/>
    <row r="444830" ht="12.75" customHeight="1" x14ac:dyDescent="0.2"/>
    <row r="444834" ht="12.75" customHeight="1" x14ac:dyDescent="0.2"/>
    <row r="444838" ht="12.75" customHeight="1" x14ac:dyDescent="0.2"/>
    <row r="444842" ht="12.75" customHeight="1" x14ac:dyDescent="0.2"/>
    <row r="444846" ht="12.75" customHeight="1" x14ac:dyDescent="0.2"/>
    <row r="444850" ht="12.75" customHeight="1" x14ac:dyDescent="0.2"/>
    <row r="444854" ht="12.75" customHeight="1" x14ac:dyDescent="0.2"/>
    <row r="444858" ht="12.75" customHeight="1" x14ac:dyDescent="0.2"/>
    <row r="444862" ht="12.75" customHeight="1" x14ac:dyDescent="0.2"/>
    <row r="444866" ht="12.75" customHeight="1" x14ac:dyDescent="0.2"/>
    <row r="444870" ht="12.75" customHeight="1" x14ac:dyDescent="0.2"/>
    <row r="444874" ht="12.75" customHeight="1" x14ac:dyDescent="0.2"/>
    <row r="444878" ht="12.75" customHeight="1" x14ac:dyDescent="0.2"/>
    <row r="444882" ht="12.75" customHeight="1" x14ac:dyDescent="0.2"/>
    <row r="444886" ht="12.75" customHeight="1" x14ac:dyDescent="0.2"/>
    <row r="444890" ht="12.75" customHeight="1" x14ac:dyDescent="0.2"/>
    <row r="444894" ht="12.75" customHeight="1" x14ac:dyDescent="0.2"/>
    <row r="444898" ht="12.75" customHeight="1" x14ac:dyDescent="0.2"/>
    <row r="444902" ht="12.75" customHeight="1" x14ac:dyDescent="0.2"/>
    <row r="444906" ht="12.75" customHeight="1" x14ac:dyDescent="0.2"/>
    <row r="444910" ht="12.75" customHeight="1" x14ac:dyDescent="0.2"/>
    <row r="444914" ht="12.75" customHeight="1" x14ac:dyDescent="0.2"/>
    <row r="444918" ht="12.75" customHeight="1" x14ac:dyDescent="0.2"/>
    <row r="444922" ht="12.75" customHeight="1" x14ac:dyDescent="0.2"/>
    <row r="444926" ht="12.75" customHeight="1" x14ac:dyDescent="0.2"/>
    <row r="444930" ht="12.75" customHeight="1" x14ac:dyDescent="0.2"/>
    <row r="444934" ht="12.75" customHeight="1" x14ac:dyDescent="0.2"/>
    <row r="444938" ht="12.75" customHeight="1" x14ac:dyDescent="0.2"/>
    <row r="444942" ht="12.75" customHeight="1" x14ac:dyDescent="0.2"/>
    <row r="444946" ht="12.75" customHeight="1" x14ac:dyDescent="0.2"/>
    <row r="444950" ht="12.75" customHeight="1" x14ac:dyDescent="0.2"/>
    <row r="444954" ht="12.75" customHeight="1" x14ac:dyDescent="0.2"/>
    <row r="444958" ht="12.75" customHeight="1" x14ac:dyDescent="0.2"/>
    <row r="444962" ht="12.75" customHeight="1" x14ac:dyDescent="0.2"/>
    <row r="444966" ht="12.75" customHeight="1" x14ac:dyDescent="0.2"/>
    <row r="444970" ht="12.75" customHeight="1" x14ac:dyDescent="0.2"/>
    <row r="444974" ht="12.75" customHeight="1" x14ac:dyDescent="0.2"/>
    <row r="444978" ht="12.75" customHeight="1" x14ac:dyDescent="0.2"/>
    <row r="444982" ht="12.75" customHeight="1" x14ac:dyDescent="0.2"/>
    <row r="444986" ht="12.75" customHeight="1" x14ac:dyDescent="0.2"/>
    <row r="444990" ht="12.75" customHeight="1" x14ac:dyDescent="0.2"/>
    <row r="444994" ht="12.75" customHeight="1" x14ac:dyDescent="0.2"/>
    <row r="444998" ht="12.75" customHeight="1" x14ac:dyDescent="0.2"/>
    <row r="445002" ht="12.75" customHeight="1" x14ac:dyDescent="0.2"/>
    <row r="445006" ht="12.75" customHeight="1" x14ac:dyDescent="0.2"/>
    <row r="445010" ht="12.75" customHeight="1" x14ac:dyDescent="0.2"/>
    <row r="445014" ht="12.75" customHeight="1" x14ac:dyDescent="0.2"/>
    <row r="445018" ht="12.75" customHeight="1" x14ac:dyDescent="0.2"/>
    <row r="445022" ht="12.75" customHeight="1" x14ac:dyDescent="0.2"/>
    <row r="445026" ht="12.75" customHeight="1" x14ac:dyDescent="0.2"/>
    <row r="445030" ht="12.75" customHeight="1" x14ac:dyDescent="0.2"/>
    <row r="445034" ht="12.75" customHeight="1" x14ac:dyDescent="0.2"/>
    <row r="445038" ht="12.75" customHeight="1" x14ac:dyDescent="0.2"/>
    <row r="445042" ht="12.75" customHeight="1" x14ac:dyDescent="0.2"/>
    <row r="445046" ht="12.75" customHeight="1" x14ac:dyDescent="0.2"/>
    <row r="445050" ht="12.75" customHeight="1" x14ac:dyDescent="0.2"/>
    <row r="445054" ht="12.75" customHeight="1" x14ac:dyDescent="0.2"/>
    <row r="445058" ht="12.75" customHeight="1" x14ac:dyDescent="0.2"/>
    <row r="445062" ht="12.75" customHeight="1" x14ac:dyDescent="0.2"/>
    <row r="445066" ht="12.75" customHeight="1" x14ac:dyDescent="0.2"/>
    <row r="445070" ht="12.75" customHeight="1" x14ac:dyDescent="0.2"/>
    <row r="445074" ht="12.75" customHeight="1" x14ac:dyDescent="0.2"/>
    <row r="445078" ht="12.75" customHeight="1" x14ac:dyDescent="0.2"/>
    <row r="445082" ht="12.75" customHeight="1" x14ac:dyDescent="0.2"/>
    <row r="445086" ht="12.75" customHeight="1" x14ac:dyDescent="0.2"/>
    <row r="445090" ht="12.75" customHeight="1" x14ac:dyDescent="0.2"/>
    <row r="445094" ht="12.75" customHeight="1" x14ac:dyDescent="0.2"/>
    <row r="445098" ht="12.75" customHeight="1" x14ac:dyDescent="0.2"/>
    <row r="445102" ht="12.75" customHeight="1" x14ac:dyDescent="0.2"/>
    <row r="445106" ht="12.75" customHeight="1" x14ac:dyDescent="0.2"/>
    <row r="445110" ht="12.75" customHeight="1" x14ac:dyDescent="0.2"/>
    <row r="445114" ht="12.75" customHeight="1" x14ac:dyDescent="0.2"/>
    <row r="445118" ht="12.75" customHeight="1" x14ac:dyDescent="0.2"/>
    <row r="445122" ht="12.75" customHeight="1" x14ac:dyDescent="0.2"/>
    <row r="445126" ht="12.75" customHeight="1" x14ac:dyDescent="0.2"/>
    <row r="445130" ht="12.75" customHeight="1" x14ac:dyDescent="0.2"/>
    <row r="445134" ht="12.75" customHeight="1" x14ac:dyDescent="0.2"/>
    <row r="445138" ht="12.75" customHeight="1" x14ac:dyDescent="0.2"/>
    <row r="445142" ht="12.75" customHeight="1" x14ac:dyDescent="0.2"/>
    <row r="445146" ht="12.75" customHeight="1" x14ac:dyDescent="0.2"/>
    <row r="445150" ht="12.75" customHeight="1" x14ac:dyDescent="0.2"/>
    <row r="445154" ht="12.75" customHeight="1" x14ac:dyDescent="0.2"/>
    <row r="445158" ht="12.75" customHeight="1" x14ac:dyDescent="0.2"/>
    <row r="445162" ht="12.75" customHeight="1" x14ac:dyDescent="0.2"/>
    <row r="445166" ht="12.75" customHeight="1" x14ac:dyDescent="0.2"/>
    <row r="445170" ht="12.75" customHeight="1" x14ac:dyDescent="0.2"/>
    <row r="445174" ht="12.75" customHeight="1" x14ac:dyDescent="0.2"/>
    <row r="445178" ht="12.75" customHeight="1" x14ac:dyDescent="0.2"/>
    <row r="445182" ht="12.75" customHeight="1" x14ac:dyDescent="0.2"/>
    <row r="445186" ht="12.75" customHeight="1" x14ac:dyDescent="0.2"/>
    <row r="445190" ht="12.75" customHeight="1" x14ac:dyDescent="0.2"/>
    <row r="445194" ht="12.75" customHeight="1" x14ac:dyDescent="0.2"/>
    <row r="445198" ht="12.75" customHeight="1" x14ac:dyDescent="0.2"/>
    <row r="445202" ht="12.75" customHeight="1" x14ac:dyDescent="0.2"/>
    <row r="445206" ht="12.75" customHeight="1" x14ac:dyDescent="0.2"/>
    <row r="445210" ht="12.75" customHeight="1" x14ac:dyDescent="0.2"/>
    <row r="445214" ht="12.75" customHeight="1" x14ac:dyDescent="0.2"/>
    <row r="445218" ht="12.75" customHeight="1" x14ac:dyDescent="0.2"/>
    <row r="445222" ht="12.75" customHeight="1" x14ac:dyDescent="0.2"/>
    <row r="445226" ht="12.75" customHeight="1" x14ac:dyDescent="0.2"/>
    <row r="445230" ht="12.75" customHeight="1" x14ac:dyDescent="0.2"/>
    <row r="445234" ht="12.75" customHeight="1" x14ac:dyDescent="0.2"/>
    <row r="445238" ht="12.75" customHeight="1" x14ac:dyDescent="0.2"/>
    <row r="445242" ht="12.75" customHeight="1" x14ac:dyDescent="0.2"/>
    <row r="445246" ht="12.75" customHeight="1" x14ac:dyDescent="0.2"/>
    <row r="445250" ht="12.75" customHeight="1" x14ac:dyDescent="0.2"/>
    <row r="445254" ht="12.75" customHeight="1" x14ac:dyDescent="0.2"/>
    <row r="445258" ht="12.75" customHeight="1" x14ac:dyDescent="0.2"/>
    <row r="445262" ht="12.75" customHeight="1" x14ac:dyDescent="0.2"/>
    <row r="445266" ht="12.75" customHeight="1" x14ac:dyDescent="0.2"/>
    <row r="445270" ht="12.75" customHeight="1" x14ac:dyDescent="0.2"/>
    <row r="445274" ht="12.75" customHeight="1" x14ac:dyDescent="0.2"/>
    <row r="445278" ht="12.75" customHeight="1" x14ac:dyDescent="0.2"/>
    <row r="445282" ht="12.75" customHeight="1" x14ac:dyDescent="0.2"/>
    <row r="445286" ht="12.75" customHeight="1" x14ac:dyDescent="0.2"/>
    <row r="445290" ht="12.75" customHeight="1" x14ac:dyDescent="0.2"/>
    <row r="445294" ht="12.75" customHeight="1" x14ac:dyDescent="0.2"/>
    <row r="445298" ht="12.75" customHeight="1" x14ac:dyDescent="0.2"/>
    <row r="445302" ht="12.75" customHeight="1" x14ac:dyDescent="0.2"/>
    <row r="445306" ht="12.75" customHeight="1" x14ac:dyDescent="0.2"/>
    <row r="445310" ht="12.75" customHeight="1" x14ac:dyDescent="0.2"/>
    <row r="445314" ht="12.75" customHeight="1" x14ac:dyDescent="0.2"/>
    <row r="445318" ht="12.75" customHeight="1" x14ac:dyDescent="0.2"/>
    <row r="445322" ht="12.75" customHeight="1" x14ac:dyDescent="0.2"/>
    <row r="445326" ht="12.75" customHeight="1" x14ac:dyDescent="0.2"/>
    <row r="445330" ht="12.75" customHeight="1" x14ac:dyDescent="0.2"/>
    <row r="445334" ht="12.75" customHeight="1" x14ac:dyDescent="0.2"/>
    <row r="445338" ht="12.75" customHeight="1" x14ac:dyDescent="0.2"/>
    <row r="445342" ht="12.75" customHeight="1" x14ac:dyDescent="0.2"/>
    <row r="445346" ht="12.75" customHeight="1" x14ac:dyDescent="0.2"/>
    <row r="445350" ht="12.75" customHeight="1" x14ac:dyDescent="0.2"/>
    <row r="445354" ht="12.75" customHeight="1" x14ac:dyDescent="0.2"/>
    <row r="445358" ht="12.75" customHeight="1" x14ac:dyDescent="0.2"/>
    <row r="445362" ht="12.75" customHeight="1" x14ac:dyDescent="0.2"/>
    <row r="445366" ht="12.75" customHeight="1" x14ac:dyDescent="0.2"/>
    <row r="445370" ht="12.75" customHeight="1" x14ac:dyDescent="0.2"/>
    <row r="445374" ht="12.75" customHeight="1" x14ac:dyDescent="0.2"/>
    <row r="445378" ht="12.75" customHeight="1" x14ac:dyDescent="0.2"/>
    <row r="445382" ht="12.75" customHeight="1" x14ac:dyDescent="0.2"/>
    <row r="445386" ht="12.75" customHeight="1" x14ac:dyDescent="0.2"/>
    <row r="445390" ht="12.75" customHeight="1" x14ac:dyDescent="0.2"/>
    <row r="445394" ht="12.75" customHeight="1" x14ac:dyDescent="0.2"/>
    <row r="445398" ht="12.75" customHeight="1" x14ac:dyDescent="0.2"/>
    <row r="445402" ht="12.75" customHeight="1" x14ac:dyDescent="0.2"/>
    <row r="445406" ht="12.75" customHeight="1" x14ac:dyDescent="0.2"/>
    <row r="445410" ht="12.75" customHeight="1" x14ac:dyDescent="0.2"/>
    <row r="445414" ht="12.75" customHeight="1" x14ac:dyDescent="0.2"/>
    <row r="445418" ht="12.75" customHeight="1" x14ac:dyDescent="0.2"/>
    <row r="445422" ht="12.75" customHeight="1" x14ac:dyDescent="0.2"/>
    <row r="445426" ht="12.75" customHeight="1" x14ac:dyDescent="0.2"/>
    <row r="445430" ht="12.75" customHeight="1" x14ac:dyDescent="0.2"/>
    <row r="445434" ht="12.75" customHeight="1" x14ac:dyDescent="0.2"/>
    <row r="445438" ht="12.75" customHeight="1" x14ac:dyDescent="0.2"/>
    <row r="445442" ht="12.75" customHeight="1" x14ac:dyDescent="0.2"/>
    <row r="445446" ht="12.75" customHeight="1" x14ac:dyDescent="0.2"/>
    <row r="445450" ht="12.75" customHeight="1" x14ac:dyDescent="0.2"/>
    <row r="445454" ht="12.75" customHeight="1" x14ac:dyDescent="0.2"/>
    <row r="445458" ht="12.75" customHeight="1" x14ac:dyDescent="0.2"/>
    <row r="445462" ht="12.75" customHeight="1" x14ac:dyDescent="0.2"/>
    <row r="445466" ht="12.75" customHeight="1" x14ac:dyDescent="0.2"/>
    <row r="445470" ht="12.75" customHeight="1" x14ac:dyDescent="0.2"/>
    <row r="445474" ht="12.75" customHeight="1" x14ac:dyDescent="0.2"/>
    <row r="445478" ht="12.75" customHeight="1" x14ac:dyDescent="0.2"/>
    <row r="445482" ht="12.75" customHeight="1" x14ac:dyDescent="0.2"/>
    <row r="445486" ht="12.75" customHeight="1" x14ac:dyDescent="0.2"/>
    <row r="445490" ht="12.75" customHeight="1" x14ac:dyDescent="0.2"/>
    <row r="445494" ht="12.75" customHeight="1" x14ac:dyDescent="0.2"/>
    <row r="445498" ht="12.75" customHeight="1" x14ac:dyDescent="0.2"/>
    <row r="445502" ht="12.75" customHeight="1" x14ac:dyDescent="0.2"/>
    <row r="445506" ht="12.75" customHeight="1" x14ac:dyDescent="0.2"/>
    <row r="445510" ht="12.75" customHeight="1" x14ac:dyDescent="0.2"/>
    <row r="445514" ht="12.75" customHeight="1" x14ac:dyDescent="0.2"/>
    <row r="445518" ht="12.75" customHeight="1" x14ac:dyDescent="0.2"/>
    <row r="445522" ht="12.75" customHeight="1" x14ac:dyDescent="0.2"/>
    <row r="445526" ht="12.75" customHeight="1" x14ac:dyDescent="0.2"/>
    <row r="445530" ht="12.75" customHeight="1" x14ac:dyDescent="0.2"/>
    <row r="445534" ht="12.75" customHeight="1" x14ac:dyDescent="0.2"/>
    <row r="445538" ht="12.75" customHeight="1" x14ac:dyDescent="0.2"/>
    <row r="445542" ht="12.75" customHeight="1" x14ac:dyDescent="0.2"/>
    <row r="445546" ht="12.75" customHeight="1" x14ac:dyDescent="0.2"/>
    <row r="445550" ht="12.75" customHeight="1" x14ac:dyDescent="0.2"/>
    <row r="445554" ht="12.75" customHeight="1" x14ac:dyDescent="0.2"/>
    <row r="445558" ht="12.75" customHeight="1" x14ac:dyDescent="0.2"/>
    <row r="445562" ht="12.75" customHeight="1" x14ac:dyDescent="0.2"/>
    <row r="445566" ht="12.75" customHeight="1" x14ac:dyDescent="0.2"/>
    <row r="445570" ht="12.75" customHeight="1" x14ac:dyDescent="0.2"/>
    <row r="445574" ht="12.75" customHeight="1" x14ac:dyDescent="0.2"/>
    <row r="445578" ht="12.75" customHeight="1" x14ac:dyDescent="0.2"/>
    <row r="445582" ht="12.75" customHeight="1" x14ac:dyDescent="0.2"/>
    <row r="445586" ht="12.75" customHeight="1" x14ac:dyDescent="0.2"/>
    <row r="445590" ht="12.75" customHeight="1" x14ac:dyDescent="0.2"/>
    <row r="445594" ht="12.75" customHeight="1" x14ac:dyDescent="0.2"/>
    <row r="445598" ht="12.75" customHeight="1" x14ac:dyDescent="0.2"/>
    <row r="445602" ht="12.75" customHeight="1" x14ac:dyDescent="0.2"/>
    <row r="445606" ht="12.75" customHeight="1" x14ac:dyDescent="0.2"/>
    <row r="445610" ht="12.75" customHeight="1" x14ac:dyDescent="0.2"/>
    <row r="445614" ht="12.75" customHeight="1" x14ac:dyDescent="0.2"/>
    <row r="445618" ht="12.75" customHeight="1" x14ac:dyDescent="0.2"/>
    <row r="445622" ht="12.75" customHeight="1" x14ac:dyDescent="0.2"/>
    <row r="445626" ht="12.75" customHeight="1" x14ac:dyDescent="0.2"/>
    <row r="445630" ht="12.75" customHeight="1" x14ac:dyDescent="0.2"/>
    <row r="445634" ht="12.75" customHeight="1" x14ac:dyDescent="0.2"/>
    <row r="445638" ht="12.75" customHeight="1" x14ac:dyDescent="0.2"/>
    <row r="445642" ht="12.75" customHeight="1" x14ac:dyDescent="0.2"/>
    <row r="445646" ht="12.75" customHeight="1" x14ac:dyDescent="0.2"/>
    <row r="445650" ht="12.75" customHeight="1" x14ac:dyDescent="0.2"/>
    <row r="445654" ht="12.75" customHeight="1" x14ac:dyDescent="0.2"/>
    <row r="445658" ht="12.75" customHeight="1" x14ac:dyDescent="0.2"/>
    <row r="445662" ht="12.75" customHeight="1" x14ac:dyDescent="0.2"/>
    <row r="445666" ht="12.75" customHeight="1" x14ac:dyDescent="0.2"/>
    <row r="445670" ht="12.75" customHeight="1" x14ac:dyDescent="0.2"/>
    <row r="445674" ht="12.75" customHeight="1" x14ac:dyDescent="0.2"/>
    <row r="445678" ht="12.75" customHeight="1" x14ac:dyDescent="0.2"/>
    <row r="445682" ht="12.75" customHeight="1" x14ac:dyDescent="0.2"/>
    <row r="445686" ht="12.75" customHeight="1" x14ac:dyDescent="0.2"/>
    <row r="445690" ht="12.75" customHeight="1" x14ac:dyDescent="0.2"/>
    <row r="445694" ht="12.75" customHeight="1" x14ac:dyDescent="0.2"/>
    <row r="445698" ht="12.75" customHeight="1" x14ac:dyDescent="0.2"/>
    <row r="445702" ht="12.75" customHeight="1" x14ac:dyDescent="0.2"/>
    <row r="445706" ht="12.75" customHeight="1" x14ac:dyDescent="0.2"/>
    <row r="445710" ht="12.75" customHeight="1" x14ac:dyDescent="0.2"/>
    <row r="445714" ht="12.75" customHeight="1" x14ac:dyDescent="0.2"/>
    <row r="445718" ht="12.75" customHeight="1" x14ac:dyDescent="0.2"/>
    <row r="445722" ht="12.75" customHeight="1" x14ac:dyDescent="0.2"/>
    <row r="445726" ht="12.75" customHeight="1" x14ac:dyDescent="0.2"/>
    <row r="445730" ht="12.75" customHeight="1" x14ac:dyDescent="0.2"/>
    <row r="445734" ht="12.75" customHeight="1" x14ac:dyDescent="0.2"/>
    <row r="445738" ht="12.75" customHeight="1" x14ac:dyDescent="0.2"/>
    <row r="445742" ht="12.75" customHeight="1" x14ac:dyDescent="0.2"/>
    <row r="445746" ht="12.75" customHeight="1" x14ac:dyDescent="0.2"/>
    <row r="445750" ht="12.75" customHeight="1" x14ac:dyDescent="0.2"/>
    <row r="445754" ht="12.75" customHeight="1" x14ac:dyDescent="0.2"/>
    <row r="445758" ht="12.75" customHeight="1" x14ac:dyDescent="0.2"/>
    <row r="445762" ht="12.75" customHeight="1" x14ac:dyDescent="0.2"/>
    <row r="445766" ht="12.75" customHeight="1" x14ac:dyDescent="0.2"/>
    <row r="445770" ht="12.75" customHeight="1" x14ac:dyDescent="0.2"/>
    <row r="445774" ht="12.75" customHeight="1" x14ac:dyDescent="0.2"/>
    <row r="445778" ht="12.75" customHeight="1" x14ac:dyDescent="0.2"/>
    <row r="445782" ht="12.75" customHeight="1" x14ac:dyDescent="0.2"/>
    <row r="445786" ht="12.75" customHeight="1" x14ac:dyDescent="0.2"/>
    <row r="445790" ht="12.75" customHeight="1" x14ac:dyDescent="0.2"/>
    <row r="445794" ht="12.75" customHeight="1" x14ac:dyDescent="0.2"/>
    <row r="445798" ht="12.75" customHeight="1" x14ac:dyDescent="0.2"/>
    <row r="445802" ht="12.75" customHeight="1" x14ac:dyDescent="0.2"/>
    <row r="445806" ht="12.75" customHeight="1" x14ac:dyDescent="0.2"/>
    <row r="445810" ht="12.75" customHeight="1" x14ac:dyDescent="0.2"/>
    <row r="445814" ht="12.75" customHeight="1" x14ac:dyDescent="0.2"/>
    <row r="445818" ht="12.75" customHeight="1" x14ac:dyDescent="0.2"/>
    <row r="445822" ht="12.75" customHeight="1" x14ac:dyDescent="0.2"/>
    <row r="445826" ht="12.75" customHeight="1" x14ac:dyDescent="0.2"/>
    <row r="445830" ht="12.75" customHeight="1" x14ac:dyDescent="0.2"/>
    <row r="445834" ht="12.75" customHeight="1" x14ac:dyDescent="0.2"/>
    <row r="445838" ht="12.75" customHeight="1" x14ac:dyDescent="0.2"/>
    <row r="445842" ht="12.75" customHeight="1" x14ac:dyDescent="0.2"/>
    <row r="445846" ht="12.75" customHeight="1" x14ac:dyDescent="0.2"/>
    <row r="445850" ht="12.75" customHeight="1" x14ac:dyDescent="0.2"/>
    <row r="445854" ht="12.75" customHeight="1" x14ac:dyDescent="0.2"/>
    <row r="445858" ht="12.75" customHeight="1" x14ac:dyDescent="0.2"/>
    <row r="445862" ht="12.75" customHeight="1" x14ac:dyDescent="0.2"/>
    <row r="445866" ht="12.75" customHeight="1" x14ac:dyDescent="0.2"/>
    <row r="445870" ht="12.75" customHeight="1" x14ac:dyDescent="0.2"/>
    <row r="445874" ht="12.75" customHeight="1" x14ac:dyDescent="0.2"/>
    <row r="445878" ht="12.75" customHeight="1" x14ac:dyDescent="0.2"/>
    <row r="445882" ht="12.75" customHeight="1" x14ac:dyDescent="0.2"/>
    <row r="445886" ht="12.75" customHeight="1" x14ac:dyDescent="0.2"/>
    <row r="445890" ht="12.75" customHeight="1" x14ac:dyDescent="0.2"/>
    <row r="445894" ht="12.75" customHeight="1" x14ac:dyDescent="0.2"/>
    <row r="445898" ht="12.75" customHeight="1" x14ac:dyDescent="0.2"/>
    <row r="445902" ht="12.75" customHeight="1" x14ac:dyDescent="0.2"/>
    <row r="445906" ht="12.75" customHeight="1" x14ac:dyDescent="0.2"/>
    <row r="445910" ht="12.75" customHeight="1" x14ac:dyDescent="0.2"/>
    <row r="445914" ht="12.75" customHeight="1" x14ac:dyDescent="0.2"/>
    <row r="445918" ht="12.75" customHeight="1" x14ac:dyDescent="0.2"/>
    <row r="445922" ht="12.75" customHeight="1" x14ac:dyDescent="0.2"/>
    <row r="445926" ht="12.75" customHeight="1" x14ac:dyDescent="0.2"/>
    <row r="445930" ht="12.75" customHeight="1" x14ac:dyDescent="0.2"/>
    <row r="445934" ht="12.75" customHeight="1" x14ac:dyDescent="0.2"/>
    <row r="445938" ht="12.75" customHeight="1" x14ac:dyDescent="0.2"/>
    <row r="445942" ht="12.75" customHeight="1" x14ac:dyDescent="0.2"/>
    <row r="445946" ht="12.75" customHeight="1" x14ac:dyDescent="0.2"/>
    <row r="445950" ht="12.75" customHeight="1" x14ac:dyDescent="0.2"/>
    <row r="445954" ht="12.75" customHeight="1" x14ac:dyDescent="0.2"/>
    <row r="445958" ht="12.75" customHeight="1" x14ac:dyDescent="0.2"/>
    <row r="445962" ht="12.75" customHeight="1" x14ac:dyDescent="0.2"/>
    <row r="445966" ht="12.75" customHeight="1" x14ac:dyDescent="0.2"/>
    <row r="445970" ht="12.75" customHeight="1" x14ac:dyDescent="0.2"/>
    <row r="445974" ht="12.75" customHeight="1" x14ac:dyDescent="0.2"/>
    <row r="445978" ht="12.75" customHeight="1" x14ac:dyDescent="0.2"/>
    <row r="445982" ht="12.75" customHeight="1" x14ac:dyDescent="0.2"/>
    <row r="445986" ht="12.75" customHeight="1" x14ac:dyDescent="0.2"/>
    <row r="445990" ht="12.75" customHeight="1" x14ac:dyDescent="0.2"/>
    <row r="445994" ht="12.75" customHeight="1" x14ac:dyDescent="0.2"/>
    <row r="445998" ht="12.75" customHeight="1" x14ac:dyDescent="0.2"/>
    <row r="446002" ht="12.75" customHeight="1" x14ac:dyDescent="0.2"/>
    <row r="446006" ht="12.75" customHeight="1" x14ac:dyDescent="0.2"/>
    <row r="446010" ht="12.75" customHeight="1" x14ac:dyDescent="0.2"/>
    <row r="446014" ht="12.75" customHeight="1" x14ac:dyDescent="0.2"/>
    <row r="446018" ht="12.75" customHeight="1" x14ac:dyDescent="0.2"/>
    <row r="446022" ht="12.75" customHeight="1" x14ac:dyDescent="0.2"/>
    <row r="446026" ht="12.75" customHeight="1" x14ac:dyDescent="0.2"/>
    <row r="446030" ht="12.75" customHeight="1" x14ac:dyDescent="0.2"/>
    <row r="446034" ht="12.75" customHeight="1" x14ac:dyDescent="0.2"/>
    <row r="446038" ht="12.75" customHeight="1" x14ac:dyDescent="0.2"/>
    <row r="446042" ht="12.75" customHeight="1" x14ac:dyDescent="0.2"/>
    <row r="446046" ht="12.75" customHeight="1" x14ac:dyDescent="0.2"/>
    <row r="446050" ht="12.75" customHeight="1" x14ac:dyDescent="0.2"/>
    <row r="446054" ht="12.75" customHeight="1" x14ac:dyDescent="0.2"/>
    <row r="446058" ht="12.75" customHeight="1" x14ac:dyDescent="0.2"/>
    <row r="446062" ht="12.75" customHeight="1" x14ac:dyDescent="0.2"/>
    <row r="446066" ht="12.75" customHeight="1" x14ac:dyDescent="0.2"/>
    <row r="446070" ht="12.75" customHeight="1" x14ac:dyDescent="0.2"/>
    <row r="446074" ht="12.75" customHeight="1" x14ac:dyDescent="0.2"/>
    <row r="446078" ht="12.75" customHeight="1" x14ac:dyDescent="0.2"/>
    <row r="446082" ht="12.75" customHeight="1" x14ac:dyDescent="0.2"/>
    <row r="446086" ht="12.75" customHeight="1" x14ac:dyDescent="0.2"/>
    <row r="446090" ht="12.75" customHeight="1" x14ac:dyDescent="0.2"/>
    <row r="446094" ht="12.75" customHeight="1" x14ac:dyDescent="0.2"/>
    <row r="446098" ht="12.75" customHeight="1" x14ac:dyDescent="0.2"/>
    <row r="446102" ht="12.75" customHeight="1" x14ac:dyDescent="0.2"/>
    <row r="446106" ht="12.75" customHeight="1" x14ac:dyDescent="0.2"/>
    <row r="446110" ht="12.75" customHeight="1" x14ac:dyDescent="0.2"/>
    <row r="446114" ht="12.75" customHeight="1" x14ac:dyDescent="0.2"/>
    <row r="446118" ht="12.75" customHeight="1" x14ac:dyDescent="0.2"/>
    <row r="446122" ht="12.75" customHeight="1" x14ac:dyDescent="0.2"/>
    <row r="446126" ht="12.75" customHeight="1" x14ac:dyDescent="0.2"/>
    <row r="446130" ht="12.75" customHeight="1" x14ac:dyDescent="0.2"/>
    <row r="446134" ht="12.75" customHeight="1" x14ac:dyDescent="0.2"/>
    <row r="446138" ht="12.75" customHeight="1" x14ac:dyDescent="0.2"/>
    <row r="446142" ht="12.75" customHeight="1" x14ac:dyDescent="0.2"/>
    <row r="446146" ht="12.75" customHeight="1" x14ac:dyDescent="0.2"/>
    <row r="446150" ht="12.75" customHeight="1" x14ac:dyDescent="0.2"/>
    <row r="446154" ht="12.75" customHeight="1" x14ac:dyDescent="0.2"/>
    <row r="446158" ht="12.75" customHeight="1" x14ac:dyDescent="0.2"/>
    <row r="446162" ht="12.75" customHeight="1" x14ac:dyDescent="0.2"/>
    <row r="446166" ht="12.75" customHeight="1" x14ac:dyDescent="0.2"/>
    <row r="446170" ht="12.75" customHeight="1" x14ac:dyDescent="0.2"/>
    <row r="446174" ht="12.75" customHeight="1" x14ac:dyDescent="0.2"/>
    <row r="446178" ht="12.75" customHeight="1" x14ac:dyDescent="0.2"/>
    <row r="446182" ht="12.75" customHeight="1" x14ac:dyDescent="0.2"/>
    <row r="446186" ht="12.75" customHeight="1" x14ac:dyDescent="0.2"/>
    <row r="446190" ht="12.75" customHeight="1" x14ac:dyDescent="0.2"/>
    <row r="446194" ht="12.75" customHeight="1" x14ac:dyDescent="0.2"/>
    <row r="446198" ht="12.75" customHeight="1" x14ac:dyDescent="0.2"/>
    <row r="446202" ht="12.75" customHeight="1" x14ac:dyDescent="0.2"/>
    <row r="446206" ht="12.75" customHeight="1" x14ac:dyDescent="0.2"/>
    <row r="446210" ht="12.75" customHeight="1" x14ac:dyDescent="0.2"/>
    <row r="446214" ht="12.75" customHeight="1" x14ac:dyDescent="0.2"/>
    <row r="446218" ht="12.75" customHeight="1" x14ac:dyDescent="0.2"/>
    <row r="446222" ht="12.75" customHeight="1" x14ac:dyDescent="0.2"/>
    <row r="446226" ht="12.75" customHeight="1" x14ac:dyDescent="0.2"/>
    <row r="446230" ht="12.75" customHeight="1" x14ac:dyDescent="0.2"/>
    <row r="446234" ht="12.75" customHeight="1" x14ac:dyDescent="0.2"/>
    <row r="446238" ht="12.75" customHeight="1" x14ac:dyDescent="0.2"/>
    <row r="446242" ht="12.75" customHeight="1" x14ac:dyDescent="0.2"/>
    <row r="446246" ht="12.75" customHeight="1" x14ac:dyDescent="0.2"/>
    <row r="446250" ht="12.75" customHeight="1" x14ac:dyDescent="0.2"/>
    <row r="446254" ht="12.75" customHeight="1" x14ac:dyDescent="0.2"/>
    <row r="446258" ht="12.75" customHeight="1" x14ac:dyDescent="0.2"/>
    <row r="446262" ht="12.75" customHeight="1" x14ac:dyDescent="0.2"/>
    <row r="446266" ht="12.75" customHeight="1" x14ac:dyDescent="0.2"/>
    <row r="446270" ht="12.75" customHeight="1" x14ac:dyDescent="0.2"/>
    <row r="446274" ht="12.75" customHeight="1" x14ac:dyDescent="0.2"/>
    <row r="446278" ht="12.75" customHeight="1" x14ac:dyDescent="0.2"/>
    <row r="446282" ht="12.75" customHeight="1" x14ac:dyDescent="0.2"/>
    <row r="446286" ht="12.75" customHeight="1" x14ac:dyDescent="0.2"/>
    <row r="446290" ht="12.75" customHeight="1" x14ac:dyDescent="0.2"/>
    <row r="446294" ht="12.75" customHeight="1" x14ac:dyDescent="0.2"/>
    <row r="446298" ht="12.75" customHeight="1" x14ac:dyDescent="0.2"/>
    <row r="446302" ht="12.75" customHeight="1" x14ac:dyDescent="0.2"/>
    <row r="446306" ht="12.75" customHeight="1" x14ac:dyDescent="0.2"/>
    <row r="446310" ht="12.75" customHeight="1" x14ac:dyDescent="0.2"/>
    <row r="446314" ht="12.75" customHeight="1" x14ac:dyDescent="0.2"/>
    <row r="446318" ht="12.75" customHeight="1" x14ac:dyDescent="0.2"/>
    <row r="446322" ht="12.75" customHeight="1" x14ac:dyDescent="0.2"/>
    <row r="446326" ht="12.75" customHeight="1" x14ac:dyDescent="0.2"/>
    <row r="446330" ht="12.75" customHeight="1" x14ac:dyDescent="0.2"/>
    <row r="446334" ht="12.75" customHeight="1" x14ac:dyDescent="0.2"/>
    <row r="446338" ht="12.75" customHeight="1" x14ac:dyDescent="0.2"/>
    <row r="446342" ht="12.75" customHeight="1" x14ac:dyDescent="0.2"/>
    <row r="446346" ht="12.75" customHeight="1" x14ac:dyDescent="0.2"/>
    <row r="446350" ht="12.75" customHeight="1" x14ac:dyDescent="0.2"/>
    <row r="446354" ht="12.75" customHeight="1" x14ac:dyDescent="0.2"/>
    <row r="446358" ht="12.75" customHeight="1" x14ac:dyDescent="0.2"/>
    <row r="446362" ht="12.75" customHeight="1" x14ac:dyDescent="0.2"/>
    <row r="446366" ht="12.75" customHeight="1" x14ac:dyDescent="0.2"/>
    <row r="446370" ht="12.75" customHeight="1" x14ac:dyDescent="0.2"/>
    <row r="446374" ht="12.75" customHeight="1" x14ac:dyDescent="0.2"/>
    <row r="446378" ht="12.75" customHeight="1" x14ac:dyDescent="0.2"/>
    <row r="446382" ht="12.75" customHeight="1" x14ac:dyDescent="0.2"/>
    <row r="446386" ht="12.75" customHeight="1" x14ac:dyDescent="0.2"/>
    <row r="446390" ht="12.75" customHeight="1" x14ac:dyDescent="0.2"/>
    <row r="446394" ht="12.75" customHeight="1" x14ac:dyDescent="0.2"/>
    <row r="446398" ht="12.75" customHeight="1" x14ac:dyDescent="0.2"/>
    <row r="446402" ht="12.75" customHeight="1" x14ac:dyDescent="0.2"/>
    <row r="446406" ht="12.75" customHeight="1" x14ac:dyDescent="0.2"/>
    <row r="446410" ht="12.75" customHeight="1" x14ac:dyDescent="0.2"/>
    <row r="446414" ht="12.75" customHeight="1" x14ac:dyDescent="0.2"/>
    <row r="446418" ht="12.75" customHeight="1" x14ac:dyDescent="0.2"/>
    <row r="446422" ht="12.75" customHeight="1" x14ac:dyDescent="0.2"/>
    <row r="446426" ht="12.75" customHeight="1" x14ac:dyDescent="0.2"/>
    <row r="446430" ht="12.75" customHeight="1" x14ac:dyDescent="0.2"/>
    <row r="446434" ht="12.75" customHeight="1" x14ac:dyDescent="0.2"/>
    <row r="446438" ht="12.75" customHeight="1" x14ac:dyDescent="0.2"/>
    <row r="446442" ht="12.75" customHeight="1" x14ac:dyDescent="0.2"/>
    <row r="446446" ht="12.75" customHeight="1" x14ac:dyDescent="0.2"/>
    <row r="446450" ht="12.75" customHeight="1" x14ac:dyDescent="0.2"/>
    <row r="446454" ht="12.75" customHeight="1" x14ac:dyDescent="0.2"/>
    <row r="446458" ht="12.75" customHeight="1" x14ac:dyDescent="0.2"/>
    <row r="446462" ht="12.75" customHeight="1" x14ac:dyDescent="0.2"/>
    <row r="446466" ht="12.75" customHeight="1" x14ac:dyDescent="0.2"/>
    <row r="446470" ht="12.75" customHeight="1" x14ac:dyDescent="0.2"/>
    <row r="446474" ht="12.75" customHeight="1" x14ac:dyDescent="0.2"/>
    <row r="446478" ht="12.75" customHeight="1" x14ac:dyDescent="0.2"/>
    <row r="446482" ht="12.75" customHeight="1" x14ac:dyDescent="0.2"/>
    <row r="446486" ht="12.75" customHeight="1" x14ac:dyDescent="0.2"/>
    <row r="446490" ht="12.75" customHeight="1" x14ac:dyDescent="0.2"/>
    <row r="446494" ht="12.75" customHeight="1" x14ac:dyDescent="0.2"/>
    <row r="446498" ht="12.75" customHeight="1" x14ac:dyDescent="0.2"/>
    <row r="446502" ht="12.75" customHeight="1" x14ac:dyDescent="0.2"/>
    <row r="446506" ht="12.75" customHeight="1" x14ac:dyDescent="0.2"/>
    <row r="446510" ht="12.75" customHeight="1" x14ac:dyDescent="0.2"/>
    <row r="446514" ht="12.75" customHeight="1" x14ac:dyDescent="0.2"/>
    <row r="446518" ht="12.75" customHeight="1" x14ac:dyDescent="0.2"/>
    <row r="446522" ht="12.75" customHeight="1" x14ac:dyDescent="0.2"/>
    <row r="446526" ht="12.75" customHeight="1" x14ac:dyDescent="0.2"/>
    <row r="446530" ht="12.75" customHeight="1" x14ac:dyDescent="0.2"/>
    <row r="446534" ht="12.75" customHeight="1" x14ac:dyDescent="0.2"/>
    <row r="446538" ht="12.75" customHeight="1" x14ac:dyDescent="0.2"/>
    <row r="446542" ht="12.75" customHeight="1" x14ac:dyDescent="0.2"/>
    <row r="446546" ht="12.75" customHeight="1" x14ac:dyDescent="0.2"/>
    <row r="446550" ht="12.75" customHeight="1" x14ac:dyDescent="0.2"/>
    <row r="446554" ht="12.75" customHeight="1" x14ac:dyDescent="0.2"/>
    <row r="446558" ht="12.75" customHeight="1" x14ac:dyDescent="0.2"/>
    <row r="446562" ht="12.75" customHeight="1" x14ac:dyDescent="0.2"/>
    <row r="446566" ht="12.75" customHeight="1" x14ac:dyDescent="0.2"/>
    <row r="446570" ht="12.75" customHeight="1" x14ac:dyDescent="0.2"/>
    <row r="446574" ht="12.75" customHeight="1" x14ac:dyDescent="0.2"/>
    <row r="446578" ht="12.75" customHeight="1" x14ac:dyDescent="0.2"/>
    <row r="446582" ht="12.75" customHeight="1" x14ac:dyDescent="0.2"/>
    <row r="446586" ht="12.75" customHeight="1" x14ac:dyDescent="0.2"/>
    <row r="446590" ht="12.75" customHeight="1" x14ac:dyDescent="0.2"/>
    <row r="446594" ht="12.75" customHeight="1" x14ac:dyDescent="0.2"/>
    <row r="446598" ht="12.75" customHeight="1" x14ac:dyDescent="0.2"/>
    <row r="446602" ht="12.75" customHeight="1" x14ac:dyDescent="0.2"/>
    <row r="446606" ht="12.75" customHeight="1" x14ac:dyDescent="0.2"/>
    <row r="446610" ht="12.75" customHeight="1" x14ac:dyDescent="0.2"/>
    <row r="446614" ht="12.75" customHeight="1" x14ac:dyDescent="0.2"/>
    <row r="446618" ht="12.75" customHeight="1" x14ac:dyDescent="0.2"/>
    <row r="446622" ht="12.75" customHeight="1" x14ac:dyDescent="0.2"/>
    <row r="446626" ht="12.75" customHeight="1" x14ac:dyDescent="0.2"/>
    <row r="446630" ht="12.75" customHeight="1" x14ac:dyDescent="0.2"/>
    <row r="446634" ht="12.75" customHeight="1" x14ac:dyDescent="0.2"/>
    <row r="446638" ht="12.75" customHeight="1" x14ac:dyDescent="0.2"/>
    <row r="446642" ht="12.75" customHeight="1" x14ac:dyDescent="0.2"/>
    <row r="446646" ht="12.75" customHeight="1" x14ac:dyDescent="0.2"/>
    <row r="446650" ht="12.75" customHeight="1" x14ac:dyDescent="0.2"/>
    <row r="446654" ht="12.75" customHeight="1" x14ac:dyDescent="0.2"/>
    <row r="446658" ht="12.75" customHeight="1" x14ac:dyDescent="0.2"/>
    <row r="446662" ht="12.75" customHeight="1" x14ac:dyDescent="0.2"/>
    <row r="446666" ht="12.75" customHeight="1" x14ac:dyDescent="0.2"/>
    <row r="446670" ht="12.75" customHeight="1" x14ac:dyDescent="0.2"/>
    <row r="446674" ht="12.75" customHeight="1" x14ac:dyDescent="0.2"/>
    <row r="446678" ht="12.75" customHeight="1" x14ac:dyDescent="0.2"/>
    <row r="446682" ht="12.75" customHeight="1" x14ac:dyDescent="0.2"/>
    <row r="446686" ht="12.75" customHeight="1" x14ac:dyDescent="0.2"/>
    <row r="446690" ht="12.75" customHeight="1" x14ac:dyDescent="0.2"/>
    <row r="446694" ht="12.75" customHeight="1" x14ac:dyDescent="0.2"/>
    <row r="446698" ht="12.75" customHeight="1" x14ac:dyDescent="0.2"/>
    <row r="446702" ht="12.75" customHeight="1" x14ac:dyDescent="0.2"/>
    <row r="446706" ht="12.75" customHeight="1" x14ac:dyDescent="0.2"/>
    <row r="446710" ht="12.75" customHeight="1" x14ac:dyDescent="0.2"/>
    <row r="446714" ht="12.75" customHeight="1" x14ac:dyDescent="0.2"/>
    <row r="446718" ht="12.75" customHeight="1" x14ac:dyDescent="0.2"/>
    <row r="446722" ht="12.75" customHeight="1" x14ac:dyDescent="0.2"/>
    <row r="446726" ht="12.75" customHeight="1" x14ac:dyDescent="0.2"/>
    <row r="446730" ht="12.75" customHeight="1" x14ac:dyDescent="0.2"/>
    <row r="446734" ht="12.75" customHeight="1" x14ac:dyDescent="0.2"/>
    <row r="446738" ht="12.75" customHeight="1" x14ac:dyDescent="0.2"/>
    <row r="446742" ht="12.75" customHeight="1" x14ac:dyDescent="0.2"/>
    <row r="446746" ht="12.75" customHeight="1" x14ac:dyDescent="0.2"/>
    <row r="446750" ht="12.75" customHeight="1" x14ac:dyDescent="0.2"/>
    <row r="446754" ht="12.75" customHeight="1" x14ac:dyDescent="0.2"/>
    <row r="446758" ht="12.75" customHeight="1" x14ac:dyDescent="0.2"/>
    <row r="446762" ht="12.75" customHeight="1" x14ac:dyDescent="0.2"/>
    <row r="446766" ht="12.75" customHeight="1" x14ac:dyDescent="0.2"/>
    <row r="446770" ht="12.75" customHeight="1" x14ac:dyDescent="0.2"/>
    <row r="446774" ht="12.75" customHeight="1" x14ac:dyDescent="0.2"/>
    <row r="446778" ht="12.75" customHeight="1" x14ac:dyDescent="0.2"/>
    <row r="446782" ht="12.75" customHeight="1" x14ac:dyDescent="0.2"/>
    <row r="446786" ht="12.75" customHeight="1" x14ac:dyDescent="0.2"/>
    <row r="446790" ht="12.75" customHeight="1" x14ac:dyDescent="0.2"/>
    <row r="446794" ht="12.75" customHeight="1" x14ac:dyDescent="0.2"/>
    <row r="446798" ht="12.75" customHeight="1" x14ac:dyDescent="0.2"/>
    <row r="446802" ht="12.75" customHeight="1" x14ac:dyDescent="0.2"/>
    <row r="446806" ht="12.75" customHeight="1" x14ac:dyDescent="0.2"/>
    <row r="446810" ht="12.75" customHeight="1" x14ac:dyDescent="0.2"/>
    <row r="446814" ht="12.75" customHeight="1" x14ac:dyDescent="0.2"/>
    <row r="446818" ht="12.75" customHeight="1" x14ac:dyDescent="0.2"/>
    <row r="446822" ht="12.75" customHeight="1" x14ac:dyDescent="0.2"/>
    <row r="446826" ht="12.75" customHeight="1" x14ac:dyDescent="0.2"/>
    <row r="446830" ht="12.75" customHeight="1" x14ac:dyDescent="0.2"/>
    <row r="446834" ht="12.75" customHeight="1" x14ac:dyDescent="0.2"/>
    <row r="446838" ht="12.75" customHeight="1" x14ac:dyDescent="0.2"/>
    <row r="446842" ht="12.75" customHeight="1" x14ac:dyDescent="0.2"/>
    <row r="446846" ht="12.75" customHeight="1" x14ac:dyDescent="0.2"/>
    <row r="446850" ht="12.75" customHeight="1" x14ac:dyDescent="0.2"/>
    <row r="446854" ht="12.75" customHeight="1" x14ac:dyDescent="0.2"/>
    <row r="446858" ht="12.75" customHeight="1" x14ac:dyDescent="0.2"/>
    <row r="446862" ht="12.75" customHeight="1" x14ac:dyDescent="0.2"/>
    <row r="446866" ht="12.75" customHeight="1" x14ac:dyDescent="0.2"/>
    <row r="446870" ht="12.75" customHeight="1" x14ac:dyDescent="0.2"/>
    <row r="446874" ht="12.75" customHeight="1" x14ac:dyDescent="0.2"/>
    <row r="446878" ht="12.75" customHeight="1" x14ac:dyDescent="0.2"/>
    <row r="446882" ht="12.75" customHeight="1" x14ac:dyDescent="0.2"/>
    <row r="446886" ht="12.75" customHeight="1" x14ac:dyDescent="0.2"/>
    <row r="446890" ht="12.75" customHeight="1" x14ac:dyDescent="0.2"/>
    <row r="446894" ht="12.75" customHeight="1" x14ac:dyDescent="0.2"/>
    <row r="446898" ht="12.75" customHeight="1" x14ac:dyDescent="0.2"/>
    <row r="446902" ht="12.75" customHeight="1" x14ac:dyDescent="0.2"/>
    <row r="446906" ht="12.75" customHeight="1" x14ac:dyDescent="0.2"/>
    <row r="446910" ht="12.75" customHeight="1" x14ac:dyDescent="0.2"/>
    <row r="446914" ht="12.75" customHeight="1" x14ac:dyDescent="0.2"/>
    <row r="446918" ht="12.75" customHeight="1" x14ac:dyDescent="0.2"/>
    <row r="446922" ht="12.75" customHeight="1" x14ac:dyDescent="0.2"/>
    <row r="446926" ht="12.75" customHeight="1" x14ac:dyDescent="0.2"/>
    <row r="446930" ht="12.75" customHeight="1" x14ac:dyDescent="0.2"/>
    <row r="446934" ht="12.75" customHeight="1" x14ac:dyDescent="0.2"/>
    <row r="446938" ht="12.75" customHeight="1" x14ac:dyDescent="0.2"/>
    <row r="446942" ht="12.75" customHeight="1" x14ac:dyDescent="0.2"/>
    <row r="446946" ht="12.75" customHeight="1" x14ac:dyDescent="0.2"/>
    <row r="446950" ht="12.75" customHeight="1" x14ac:dyDescent="0.2"/>
    <row r="446954" ht="12.75" customHeight="1" x14ac:dyDescent="0.2"/>
    <row r="446958" ht="12.75" customHeight="1" x14ac:dyDescent="0.2"/>
    <row r="446962" ht="12.75" customHeight="1" x14ac:dyDescent="0.2"/>
    <row r="446966" ht="12.75" customHeight="1" x14ac:dyDescent="0.2"/>
    <row r="446970" ht="12.75" customHeight="1" x14ac:dyDescent="0.2"/>
    <row r="446974" ht="12.75" customHeight="1" x14ac:dyDescent="0.2"/>
    <row r="446978" ht="12.75" customHeight="1" x14ac:dyDescent="0.2"/>
    <row r="446982" ht="12.75" customHeight="1" x14ac:dyDescent="0.2"/>
    <row r="446986" ht="12.75" customHeight="1" x14ac:dyDescent="0.2"/>
    <row r="446990" ht="12.75" customHeight="1" x14ac:dyDescent="0.2"/>
    <row r="446994" ht="12.75" customHeight="1" x14ac:dyDescent="0.2"/>
    <row r="446998" ht="12.75" customHeight="1" x14ac:dyDescent="0.2"/>
    <row r="447002" ht="12.75" customHeight="1" x14ac:dyDescent="0.2"/>
    <row r="447006" ht="12.75" customHeight="1" x14ac:dyDescent="0.2"/>
    <row r="447010" ht="12.75" customHeight="1" x14ac:dyDescent="0.2"/>
    <row r="447014" ht="12.75" customHeight="1" x14ac:dyDescent="0.2"/>
    <row r="447018" ht="12.75" customHeight="1" x14ac:dyDescent="0.2"/>
    <row r="447022" ht="12.75" customHeight="1" x14ac:dyDescent="0.2"/>
    <row r="447026" ht="12.75" customHeight="1" x14ac:dyDescent="0.2"/>
    <row r="447030" ht="12.75" customHeight="1" x14ac:dyDescent="0.2"/>
    <row r="447034" ht="12.75" customHeight="1" x14ac:dyDescent="0.2"/>
    <row r="447038" ht="12.75" customHeight="1" x14ac:dyDescent="0.2"/>
    <row r="447042" ht="12.75" customHeight="1" x14ac:dyDescent="0.2"/>
    <row r="447046" ht="12.75" customHeight="1" x14ac:dyDescent="0.2"/>
    <row r="447050" ht="12.75" customHeight="1" x14ac:dyDescent="0.2"/>
    <row r="447054" ht="12.75" customHeight="1" x14ac:dyDescent="0.2"/>
    <row r="447058" ht="12.75" customHeight="1" x14ac:dyDescent="0.2"/>
    <row r="447062" ht="12.75" customHeight="1" x14ac:dyDescent="0.2"/>
    <row r="447066" ht="12.75" customHeight="1" x14ac:dyDescent="0.2"/>
    <row r="447070" ht="12.75" customHeight="1" x14ac:dyDescent="0.2"/>
    <row r="447074" ht="12.75" customHeight="1" x14ac:dyDescent="0.2"/>
    <row r="447078" ht="12.75" customHeight="1" x14ac:dyDescent="0.2"/>
    <row r="447082" ht="12.75" customHeight="1" x14ac:dyDescent="0.2"/>
    <row r="447086" ht="12.75" customHeight="1" x14ac:dyDescent="0.2"/>
    <row r="447090" ht="12.75" customHeight="1" x14ac:dyDescent="0.2"/>
    <row r="447094" ht="12.75" customHeight="1" x14ac:dyDescent="0.2"/>
    <row r="447098" ht="12.75" customHeight="1" x14ac:dyDescent="0.2"/>
    <row r="447102" ht="12.75" customHeight="1" x14ac:dyDescent="0.2"/>
    <row r="447106" ht="12.75" customHeight="1" x14ac:dyDescent="0.2"/>
    <row r="447110" ht="12.75" customHeight="1" x14ac:dyDescent="0.2"/>
    <row r="447114" ht="12.75" customHeight="1" x14ac:dyDescent="0.2"/>
    <row r="447118" ht="12.75" customHeight="1" x14ac:dyDescent="0.2"/>
    <row r="447122" ht="12.75" customHeight="1" x14ac:dyDescent="0.2"/>
    <row r="447126" ht="12.75" customHeight="1" x14ac:dyDescent="0.2"/>
    <row r="447130" ht="12.75" customHeight="1" x14ac:dyDescent="0.2"/>
    <row r="447134" ht="12.75" customHeight="1" x14ac:dyDescent="0.2"/>
    <row r="447138" ht="12.75" customHeight="1" x14ac:dyDescent="0.2"/>
    <row r="447142" ht="12.75" customHeight="1" x14ac:dyDescent="0.2"/>
    <row r="447146" ht="12.75" customHeight="1" x14ac:dyDescent="0.2"/>
    <row r="447150" ht="12.75" customHeight="1" x14ac:dyDescent="0.2"/>
    <row r="447154" ht="12.75" customHeight="1" x14ac:dyDescent="0.2"/>
    <row r="447158" ht="12.75" customHeight="1" x14ac:dyDescent="0.2"/>
    <row r="447162" ht="12.75" customHeight="1" x14ac:dyDescent="0.2"/>
    <row r="447166" ht="12.75" customHeight="1" x14ac:dyDescent="0.2"/>
    <row r="447170" ht="12.75" customHeight="1" x14ac:dyDescent="0.2"/>
    <row r="447174" ht="12.75" customHeight="1" x14ac:dyDescent="0.2"/>
    <row r="447178" ht="12.75" customHeight="1" x14ac:dyDescent="0.2"/>
    <row r="447182" ht="12.75" customHeight="1" x14ac:dyDescent="0.2"/>
    <row r="447186" ht="12.75" customHeight="1" x14ac:dyDescent="0.2"/>
    <row r="447190" ht="12.75" customHeight="1" x14ac:dyDescent="0.2"/>
    <row r="447194" ht="12.75" customHeight="1" x14ac:dyDescent="0.2"/>
    <row r="447198" ht="12.75" customHeight="1" x14ac:dyDescent="0.2"/>
    <row r="447202" ht="12.75" customHeight="1" x14ac:dyDescent="0.2"/>
    <row r="447206" ht="12.75" customHeight="1" x14ac:dyDescent="0.2"/>
    <row r="447210" ht="12.75" customHeight="1" x14ac:dyDescent="0.2"/>
    <row r="447214" ht="12.75" customHeight="1" x14ac:dyDescent="0.2"/>
    <row r="447218" ht="12.75" customHeight="1" x14ac:dyDescent="0.2"/>
    <row r="447222" ht="12.75" customHeight="1" x14ac:dyDescent="0.2"/>
    <row r="447226" ht="12.75" customHeight="1" x14ac:dyDescent="0.2"/>
    <row r="447230" ht="12.75" customHeight="1" x14ac:dyDescent="0.2"/>
    <row r="447234" ht="12.75" customHeight="1" x14ac:dyDescent="0.2"/>
    <row r="447238" ht="12.75" customHeight="1" x14ac:dyDescent="0.2"/>
    <row r="447242" ht="12.75" customHeight="1" x14ac:dyDescent="0.2"/>
    <row r="447246" ht="12.75" customHeight="1" x14ac:dyDescent="0.2"/>
    <row r="447250" ht="12.75" customHeight="1" x14ac:dyDescent="0.2"/>
    <row r="447254" ht="12.75" customHeight="1" x14ac:dyDescent="0.2"/>
    <row r="447258" ht="12.75" customHeight="1" x14ac:dyDescent="0.2"/>
    <row r="447262" ht="12.75" customHeight="1" x14ac:dyDescent="0.2"/>
    <row r="447266" ht="12.75" customHeight="1" x14ac:dyDescent="0.2"/>
    <row r="447270" ht="12.75" customHeight="1" x14ac:dyDescent="0.2"/>
    <row r="447274" ht="12.75" customHeight="1" x14ac:dyDescent="0.2"/>
    <row r="447278" ht="12.75" customHeight="1" x14ac:dyDescent="0.2"/>
    <row r="447282" ht="12.75" customHeight="1" x14ac:dyDescent="0.2"/>
    <row r="447286" ht="12.75" customHeight="1" x14ac:dyDescent="0.2"/>
    <row r="447290" ht="12.75" customHeight="1" x14ac:dyDescent="0.2"/>
    <row r="447294" ht="12.75" customHeight="1" x14ac:dyDescent="0.2"/>
    <row r="447298" ht="12.75" customHeight="1" x14ac:dyDescent="0.2"/>
    <row r="447302" ht="12.75" customHeight="1" x14ac:dyDescent="0.2"/>
    <row r="447306" ht="12.75" customHeight="1" x14ac:dyDescent="0.2"/>
    <row r="447310" ht="12.75" customHeight="1" x14ac:dyDescent="0.2"/>
    <row r="447314" ht="12.75" customHeight="1" x14ac:dyDescent="0.2"/>
    <row r="447318" ht="12.75" customHeight="1" x14ac:dyDescent="0.2"/>
    <row r="447322" ht="12.75" customHeight="1" x14ac:dyDescent="0.2"/>
    <row r="447326" ht="12.75" customHeight="1" x14ac:dyDescent="0.2"/>
    <row r="447330" ht="12.75" customHeight="1" x14ac:dyDescent="0.2"/>
    <row r="447334" ht="12.75" customHeight="1" x14ac:dyDescent="0.2"/>
    <row r="447338" ht="12.75" customHeight="1" x14ac:dyDescent="0.2"/>
    <row r="447342" ht="12.75" customHeight="1" x14ac:dyDescent="0.2"/>
    <row r="447346" ht="12.75" customHeight="1" x14ac:dyDescent="0.2"/>
    <row r="447350" ht="12.75" customHeight="1" x14ac:dyDescent="0.2"/>
    <row r="447354" ht="12.75" customHeight="1" x14ac:dyDescent="0.2"/>
    <row r="447358" ht="12.75" customHeight="1" x14ac:dyDescent="0.2"/>
    <row r="447362" ht="12.75" customHeight="1" x14ac:dyDescent="0.2"/>
    <row r="447366" ht="12.75" customHeight="1" x14ac:dyDescent="0.2"/>
    <row r="447370" ht="12.75" customHeight="1" x14ac:dyDescent="0.2"/>
    <row r="447374" ht="12.75" customHeight="1" x14ac:dyDescent="0.2"/>
    <row r="447378" ht="12.75" customHeight="1" x14ac:dyDescent="0.2"/>
    <row r="447382" ht="12.75" customHeight="1" x14ac:dyDescent="0.2"/>
    <row r="447386" ht="12.75" customHeight="1" x14ac:dyDescent="0.2"/>
    <row r="447390" ht="12.75" customHeight="1" x14ac:dyDescent="0.2"/>
    <row r="447394" ht="12.75" customHeight="1" x14ac:dyDescent="0.2"/>
    <row r="447398" ht="12.75" customHeight="1" x14ac:dyDescent="0.2"/>
    <row r="447402" ht="12.75" customHeight="1" x14ac:dyDescent="0.2"/>
    <row r="447406" ht="12.75" customHeight="1" x14ac:dyDescent="0.2"/>
    <row r="447410" ht="12.75" customHeight="1" x14ac:dyDescent="0.2"/>
    <row r="447414" ht="12.75" customHeight="1" x14ac:dyDescent="0.2"/>
    <row r="447418" ht="12.75" customHeight="1" x14ac:dyDescent="0.2"/>
    <row r="447422" ht="12.75" customHeight="1" x14ac:dyDescent="0.2"/>
    <row r="447426" ht="12.75" customHeight="1" x14ac:dyDescent="0.2"/>
    <row r="447430" ht="12.75" customHeight="1" x14ac:dyDescent="0.2"/>
    <row r="447434" ht="12.75" customHeight="1" x14ac:dyDescent="0.2"/>
    <row r="447438" ht="12.75" customHeight="1" x14ac:dyDescent="0.2"/>
    <row r="447442" ht="12.75" customHeight="1" x14ac:dyDescent="0.2"/>
    <row r="447446" ht="12.75" customHeight="1" x14ac:dyDescent="0.2"/>
    <row r="447450" ht="12.75" customHeight="1" x14ac:dyDescent="0.2"/>
    <row r="447454" ht="12.75" customHeight="1" x14ac:dyDescent="0.2"/>
    <row r="447458" ht="12.75" customHeight="1" x14ac:dyDescent="0.2"/>
    <row r="447462" ht="12.75" customHeight="1" x14ac:dyDescent="0.2"/>
    <row r="447466" ht="12.75" customHeight="1" x14ac:dyDescent="0.2"/>
    <row r="447470" ht="12.75" customHeight="1" x14ac:dyDescent="0.2"/>
    <row r="447474" ht="12.75" customHeight="1" x14ac:dyDescent="0.2"/>
    <row r="447478" ht="12.75" customHeight="1" x14ac:dyDescent="0.2"/>
    <row r="447482" ht="12.75" customHeight="1" x14ac:dyDescent="0.2"/>
    <row r="447486" ht="12.75" customHeight="1" x14ac:dyDescent="0.2"/>
    <row r="447490" ht="12.75" customHeight="1" x14ac:dyDescent="0.2"/>
    <row r="447494" ht="12.75" customHeight="1" x14ac:dyDescent="0.2"/>
    <row r="447498" ht="12.75" customHeight="1" x14ac:dyDescent="0.2"/>
    <row r="447502" ht="12.75" customHeight="1" x14ac:dyDescent="0.2"/>
    <row r="447506" ht="12.75" customHeight="1" x14ac:dyDescent="0.2"/>
    <row r="447510" ht="12.75" customHeight="1" x14ac:dyDescent="0.2"/>
    <row r="447514" ht="12.75" customHeight="1" x14ac:dyDescent="0.2"/>
    <row r="447518" ht="12.75" customHeight="1" x14ac:dyDescent="0.2"/>
    <row r="447522" ht="12.75" customHeight="1" x14ac:dyDescent="0.2"/>
    <row r="447526" ht="12.75" customHeight="1" x14ac:dyDescent="0.2"/>
    <row r="447530" ht="12.75" customHeight="1" x14ac:dyDescent="0.2"/>
    <row r="447534" ht="12.75" customHeight="1" x14ac:dyDescent="0.2"/>
    <row r="447538" ht="12.75" customHeight="1" x14ac:dyDescent="0.2"/>
    <row r="447542" ht="12.75" customHeight="1" x14ac:dyDescent="0.2"/>
    <row r="447546" ht="12.75" customHeight="1" x14ac:dyDescent="0.2"/>
    <row r="447550" ht="12.75" customHeight="1" x14ac:dyDescent="0.2"/>
    <row r="447554" ht="12.75" customHeight="1" x14ac:dyDescent="0.2"/>
    <row r="447558" ht="12.75" customHeight="1" x14ac:dyDescent="0.2"/>
    <row r="447562" ht="12.75" customHeight="1" x14ac:dyDescent="0.2"/>
    <row r="447566" ht="12.75" customHeight="1" x14ac:dyDescent="0.2"/>
    <row r="447570" ht="12.75" customHeight="1" x14ac:dyDescent="0.2"/>
    <row r="447574" ht="12.75" customHeight="1" x14ac:dyDescent="0.2"/>
    <row r="447578" ht="12.75" customHeight="1" x14ac:dyDescent="0.2"/>
    <row r="447582" ht="12.75" customHeight="1" x14ac:dyDescent="0.2"/>
    <row r="447586" ht="12.75" customHeight="1" x14ac:dyDescent="0.2"/>
    <row r="447590" ht="12.75" customHeight="1" x14ac:dyDescent="0.2"/>
    <row r="447594" ht="12.75" customHeight="1" x14ac:dyDescent="0.2"/>
    <row r="447598" ht="12.75" customHeight="1" x14ac:dyDescent="0.2"/>
    <row r="447602" ht="12.75" customHeight="1" x14ac:dyDescent="0.2"/>
    <row r="447606" ht="12.75" customHeight="1" x14ac:dyDescent="0.2"/>
    <row r="447610" ht="12.75" customHeight="1" x14ac:dyDescent="0.2"/>
    <row r="447614" ht="12.75" customHeight="1" x14ac:dyDescent="0.2"/>
    <row r="447618" ht="12.75" customHeight="1" x14ac:dyDescent="0.2"/>
    <row r="447622" ht="12.75" customHeight="1" x14ac:dyDescent="0.2"/>
    <row r="447626" ht="12.75" customHeight="1" x14ac:dyDescent="0.2"/>
    <row r="447630" ht="12.75" customHeight="1" x14ac:dyDescent="0.2"/>
    <row r="447634" ht="12.75" customHeight="1" x14ac:dyDescent="0.2"/>
    <row r="447638" ht="12.75" customHeight="1" x14ac:dyDescent="0.2"/>
    <row r="447642" ht="12.75" customHeight="1" x14ac:dyDescent="0.2"/>
    <row r="447646" ht="12.75" customHeight="1" x14ac:dyDescent="0.2"/>
    <row r="447650" ht="12.75" customHeight="1" x14ac:dyDescent="0.2"/>
    <row r="447654" ht="12.75" customHeight="1" x14ac:dyDescent="0.2"/>
    <row r="447658" ht="12.75" customHeight="1" x14ac:dyDescent="0.2"/>
    <row r="447662" ht="12.75" customHeight="1" x14ac:dyDescent="0.2"/>
    <row r="447666" ht="12.75" customHeight="1" x14ac:dyDescent="0.2"/>
    <row r="447670" ht="12.75" customHeight="1" x14ac:dyDescent="0.2"/>
    <row r="447674" ht="12.75" customHeight="1" x14ac:dyDescent="0.2"/>
    <row r="447678" ht="12.75" customHeight="1" x14ac:dyDescent="0.2"/>
    <row r="447682" ht="12.75" customHeight="1" x14ac:dyDescent="0.2"/>
    <row r="447686" ht="12.75" customHeight="1" x14ac:dyDescent="0.2"/>
    <row r="447690" ht="12.75" customHeight="1" x14ac:dyDescent="0.2"/>
    <row r="447694" ht="12.75" customHeight="1" x14ac:dyDescent="0.2"/>
    <row r="447698" ht="12.75" customHeight="1" x14ac:dyDescent="0.2"/>
    <row r="447702" ht="12.75" customHeight="1" x14ac:dyDescent="0.2"/>
    <row r="447706" ht="12.75" customHeight="1" x14ac:dyDescent="0.2"/>
    <row r="447710" ht="12.75" customHeight="1" x14ac:dyDescent="0.2"/>
    <row r="447714" ht="12.75" customHeight="1" x14ac:dyDescent="0.2"/>
    <row r="447718" ht="12.75" customHeight="1" x14ac:dyDescent="0.2"/>
    <row r="447722" ht="12.75" customHeight="1" x14ac:dyDescent="0.2"/>
    <row r="447726" ht="12.75" customHeight="1" x14ac:dyDescent="0.2"/>
    <row r="447730" ht="12.75" customHeight="1" x14ac:dyDescent="0.2"/>
    <row r="447734" ht="12.75" customHeight="1" x14ac:dyDescent="0.2"/>
    <row r="447738" ht="12.75" customHeight="1" x14ac:dyDescent="0.2"/>
    <row r="447742" ht="12.75" customHeight="1" x14ac:dyDescent="0.2"/>
    <row r="447746" ht="12.75" customHeight="1" x14ac:dyDescent="0.2"/>
    <row r="447750" ht="12.75" customHeight="1" x14ac:dyDescent="0.2"/>
    <row r="447754" ht="12.75" customHeight="1" x14ac:dyDescent="0.2"/>
    <row r="447758" ht="12.75" customHeight="1" x14ac:dyDescent="0.2"/>
    <row r="447762" ht="12.75" customHeight="1" x14ac:dyDescent="0.2"/>
    <row r="447766" ht="12.75" customHeight="1" x14ac:dyDescent="0.2"/>
    <row r="447770" ht="12.75" customHeight="1" x14ac:dyDescent="0.2"/>
    <row r="447774" ht="12.75" customHeight="1" x14ac:dyDescent="0.2"/>
    <row r="447778" ht="12.75" customHeight="1" x14ac:dyDescent="0.2"/>
    <row r="447782" ht="12.75" customHeight="1" x14ac:dyDescent="0.2"/>
    <row r="447786" ht="12.75" customHeight="1" x14ac:dyDescent="0.2"/>
    <row r="447790" ht="12.75" customHeight="1" x14ac:dyDescent="0.2"/>
    <row r="447794" ht="12.75" customHeight="1" x14ac:dyDescent="0.2"/>
    <row r="447798" ht="12.75" customHeight="1" x14ac:dyDescent="0.2"/>
    <row r="447802" ht="12.75" customHeight="1" x14ac:dyDescent="0.2"/>
    <row r="447806" ht="12.75" customHeight="1" x14ac:dyDescent="0.2"/>
    <row r="447810" ht="12.75" customHeight="1" x14ac:dyDescent="0.2"/>
    <row r="447814" ht="12.75" customHeight="1" x14ac:dyDescent="0.2"/>
    <row r="447818" ht="12.75" customHeight="1" x14ac:dyDescent="0.2"/>
    <row r="447822" ht="12.75" customHeight="1" x14ac:dyDescent="0.2"/>
    <row r="447826" ht="12.75" customHeight="1" x14ac:dyDescent="0.2"/>
    <row r="447830" ht="12.75" customHeight="1" x14ac:dyDescent="0.2"/>
    <row r="447834" ht="12.75" customHeight="1" x14ac:dyDescent="0.2"/>
    <row r="447838" ht="12.75" customHeight="1" x14ac:dyDescent="0.2"/>
    <row r="447842" ht="12.75" customHeight="1" x14ac:dyDescent="0.2"/>
    <row r="447846" ht="12.75" customHeight="1" x14ac:dyDescent="0.2"/>
    <row r="447850" ht="12.75" customHeight="1" x14ac:dyDescent="0.2"/>
    <row r="447854" ht="12.75" customHeight="1" x14ac:dyDescent="0.2"/>
    <row r="447858" ht="12.75" customHeight="1" x14ac:dyDescent="0.2"/>
    <row r="447862" ht="12.75" customHeight="1" x14ac:dyDescent="0.2"/>
    <row r="447866" ht="12.75" customHeight="1" x14ac:dyDescent="0.2"/>
    <row r="447870" ht="12.75" customHeight="1" x14ac:dyDescent="0.2"/>
    <row r="447874" ht="12.75" customHeight="1" x14ac:dyDescent="0.2"/>
    <row r="447878" ht="12.75" customHeight="1" x14ac:dyDescent="0.2"/>
    <row r="447882" ht="12.75" customHeight="1" x14ac:dyDescent="0.2"/>
    <row r="447886" ht="12.75" customHeight="1" x14ac:dyDescent="0.2"/>
    <row r="447890" ht="12.75" customHeight="1" x14ac:dyDescent="0.2"/>
    <row r="447894" ht="12.75" customHeight="1" x14ac:dyDescent="0.2"/>
    <row r="447898" ht="12.75" customHeight="1" x14ac:dyDescent="0.2"/>
    <row r="447902" ht="12.75" customHeight="1" x14ac:dyDescent="0.2"/>
    <row r="447906" ht="12.75" customHeight="1" x14ac:dyDescent="0.2"/>
    <row r="447910" ht="12.75" customHeight="1" x14ac:dyDescent="0.2"/>
    <row r="447914" ht="12.75" customHeight="1" x14ac:dyDescent="0.2"/>
    <row r="447918" ht="12.75" customHeight="1" x14ac:dyDescent="0.2"/>
    <row r="447922" ht="12.75" customHeight="1" x14ac:dyDescent="0.2"/>
    <row r="447926" ht="12.75" customHeight="1" x14ac:dyDescent="0.2"/>
    <row r="447930" ht="12.75" customHeight="1" x14ac:dyDescent="0.2"/>
    <row r="447934" ht="12.75" customHeight="1" x14ac:dyDescent="0.2"/>
    <row r="447938" ht="12.75" customHeight="1" x14ac:dyDescent="0.2"/>
    <row r="447942" ht="12.75" customHeight="1" x14ac:dyDescent="0.2"/>
    <row r="447946" ht="12.75" customHeight="1" x14ac:dyDescent="0.2"/>
    <row r="447950" ht="12.75" customHeight="1" x14ac:dyDescent="0.2"/>
    <row r="447954" ht="12.75" customHeight="1" x14ac:dyDescent="0.2"/>
    <row r="447958" ht="12.75" customHeight="1" x14ac:dyDescent="0.2"/>
    <row r="447962" ht="12.75" customHeight="1" x14ac:dyDescent="0.2"/>
    <row r="447966" ht="12.75" customHeight="1" x14ac:dyDescent="0.2"/>
    <row r="447970" ht="12.75" customHeight="1" x14ac:dyDescent="0.2"/>
    <row r="447974" ht="12.75" customHeight="1" x14ac:dyDescent="0.2"/>
    <row r="447978" ht="12.75" customHeight="1" x14ac:dyDescent="0.2"/>
    <row r="447982" ht="12.75" customHeight="1" x14ac:dyDescent="0.2"/>
    <row r="447986" ht="12.75" customHeight="1" x14ac:dyDescent="0.2"/>
    <row r="447990" ht="12.75" customHeight="1" x14ac:dyDescent="0.2"/>
    <row r="447994" ht="12.75" customHeight="1" x14ac:dyDescent="0.2"/>
    <row r="447998" ht="12.75" customHeight="1" x14ac:dyDescent="0.2"/>
    <row r="448002" ht="12.75" customHeight="1" x14ac:dyDescent="0.2"/>
    <row r="448006" ht="12.75" customHeight="1" x14ac:dyDescent="0.2"/>
    <row r="448010" ht="12.75" customHeight="1" x14ac:dyDescent="0.2"/>
    <row r="448014" ht="12.75" customHeight="1" x14ac:dyDescent="0.2"/>
    <row r="448018" ht="12.75" customHeight="1" x14ac:dyDescent="0.2"/>
    <row r="448022" ht="12.75" customHeight="1" x14ac:dyDescent="0.2"/>
    <row r="448026" ht="12.75" customHeight="1" x14ac:dyDescent="0.2"/>
    <row r="448030" ht="12.75" customHeight="1" x14ac:dyDescent="0.2"/>
    <row r="448034" ht="12.75" customHeight="1" x14ac:dyDescent="0.2"/>
    <row r="448038" ht="12.75" customHeight="1" x14ac:dyDescent="0.2"/>
    <row r="448042" ht="12.75" customHeight="1" x14ac:dyDescent="0.2"/>
    <row r="448046" ht="12.75" customHeight="1" x14ac:dyDescent="0.2"/>
    <row r="448050" ht="12.75" customHeight="1" x14ac:dyDescent="0.2"/>
    <row r="448054" ht="12.75" customHeight="1" x14ac:dyDescent="0.2"/>
    <row r="448058" ht="12.75" customHeight="1" x14ac:dyDescent="0.2"/>
    <row r="448062" ht="12.75" customHeight="1" x14ac:dyDescent="0.2"/>
    <row r="448066" ht="12.75" customHeight="1" x14ac:dyDescent="0.2"/>
    <row r="448070" ht="12.75" customHeight="1" x14ac:dyDescent="0.2"/>
    <row r="448074" ht="12.75" customHeight="1" x14ac:dyDescent="0.2"/>
    <row r="448078" ht="12.75" customHeight="1" x14ac:dyDescent="0.2"/>
    <row r="448082" ht="12.75" customHeight="1" x14ac:dyDescent="0.2"/>
    <row r="448086" ht="12.75" customHeight="1" x14ac:dyDescent="0.2"/>
    <row r="448090" ht="12.75" customHeight="1" x14ac:dyDescent="0.2"/>
    <row r="448094" ht="12.75" customHeight="1" x14ac:dyDescent="0.2"/>
    <row r="448098" ht="12.75" customHeight="1" x14ac:dyDescent="0.2"/>
    <row r="448102" ht="12.75" customHeight="1" x14ac:dyDescent="0.2"/>
    <row r="448106" ht="12.75" customHeight="1" x14ac:dyDescent="0.2"/>
    <row r="448110" ht="12.75" customHeight="1" x14ac:dyDescent="0.2"/>
    <row r="448114" ht="12.75" customHeight="1" x14ac:dyDescent="0.2"/>
    <row r="448118" ht="12.75" customHeight="1" x14ac:dyDescent="0.2"/>
    <row r="448122" ht="12.75" customHeight="1" x14ac:dyDescent="0.2"/>
    <row r="448126" ht="12.75" customHeight="1" x14ac:dyDescent="0.2"/>
    <row r="448130" ht="12.75" customHeight="1" x14ac:dyDescent="0.2"/>
    <row r="448134" ht="12.75" customHeight="1" x14ac:dyDescent="0.2"/>
    <row r="448138" ht="12.75" customHeight="1" x14ac:dyDescent="0.2"/>
    <row r="448142" ht="12.75" customHeight="1" x14ac:dyDescent="0.2"/>
    <row r="448146" ht="12.75" customHeight="1" x14ac:dyDescent="0.2"/>
    <row r="448150" ht="12.75" customHeight="1" x14ac:dyDescent="0.2"/>
    <row r="448154" ht="12.75" customHeight="1" x14ac:dyDescent="0.2"/>
    <row r="448158" ht="12.75" customHeight="1" x14ac:dyDescent="0.2"/>
    <row r="448162" ht="12.75" customHeight="1" x14ac:dyDescent="0.2"/>
    <row r="448166" ht="12.75" customHeight="1" x14ac:dyDescent="0.2"/>
    <row r="448170" ht="12.75" customHeight="1" x14ac:dyDescent="0.2"/>
    <row r="448174" ht="12.75" customHeight="1" x14ac:dyDescent="0.2"/>
    <row r="448178" ht="12.75" customHeight="1" x14ac:dyDescent="0.2"/>
    <row r="448182" ht="12.75" customHeight="1" x14ac:dyDescent="0.2"/>
    <row r="448186" ht="12.75" customHeight="1" x14ac:dyDescent="0.2"/>
    <row r="448190" ht="12.75" customHeight="1" x14ac:dyDescent="0.2"/>
    <row r="448194" ht="12.75" customHeight="1" x14ac:dyDescent="0.2"/>
    <row r="448198" ht="12.75" customHeight="1" x14ac:dyDescent="0.2"/>
    <row r="448202" ht="12.75" customHeight="1" x14ac:dyDescent="0.2"/>
    <row r="448206" ht="12.75" customHeight="1" x14ac:dyDescent="0.2"/>
    <row r="448210" ht="12.75" customHeight="1" x14ac:dyDescent="0.2"/>
    <row r="448214" ht="12.75" customHeight="1" x14ac:dyDescent="0.2"/>
    <row r="448218" ht="12.75" customHeight="1" x14ac:dyDescent="0.2"/>
    <row r="448222" ht="12.75" customHeight="1" x14ac:dyDescent="0.2"/>
    <row r="448226" ht="12.75" customHeight="1" x14ac:dyDescent="0.2"/>
    <row r="448230" ht="12.75" customHeight="1" x14ac:dyDescent="0.2"/>
    <row r="448234" ht="12.75" customHeight="1" x14ac:dyDescent="0.2"/>
    <row r="448238" ht="12.75" customHeight="1" x14ac:dyDescent="0.2"/>
    <row r="448242" ht="12.75" customHeight="1" x14ac:dyDescent="0.2"/>
    <row r="448246" ht="12.75" customHeight="1" x14ac:dyDescent="0.2"/>
    <row r="448250" ht="12.75" customHeight="1" x14ac:dyDescent="0.2"/>
    <row r="448254" ht="12.75" customHeight="1" x14ac:dyDescent="0.2"/>
    <row r="448258" ht="12.75" customHeight="1" x14ac:dyDescent="0.2"/>
    <row r="448262" ht="12.75" customHeight="1" x14ac:dyDescent="0.2"/>
    <row r="448266" ht="12.75" customHeight="1" x14ac:dyDescent="0.2"/>
    <row r="448270" ht="12.75" customHeight="1" x14ac:dyDescent="0.2"/>
    <row r="448274" ht="12.75" customHeight="1" x14ac:dyDescent="0.2"/>
    <row r="448278" ht="12.75" customHeight="1" x14ac:dyDescent="0.2"/>
    <row r="448282" ht="12.75" customHeight="1" x14ac:dyDescent="0.2"/>
    <row r="448286" ht="12.75" customHeight="1" x14ac:dyDescent="0.2"/>
    <row r="448290" ht="12.75" customHeight="1" x14ac:dyDescent="0.2"/>
    <row r="448294" ht="12.75" customHeight="1" x14ac:dyDescent="0.2"/>
    <row r="448298" ht="12.75" customHeight="1" x14ac:dyDescent="0.2"/>
    <row r="448302" ht="12.75" customHeight="1" x14ac:dyDescent="0.2"/>
    <row r="448306" ht="12.75" customHeight="1" x14ac:dyDescent="0.2"/>
    <row r="448310" ht="12.75" customHeight="1" x14ac:dyDescent="0.2"/>
    <row r="448314" ht="12.75" customHeight="1" x14ac:dyDescent="0.2"/>
    <row r="448318" ht="12.75" customHeight="1" x14ac:dyDescent="0.2"/>
    <row r="448322" ht="12.75" customHeight="1" x14ac:dyDescent="0.2"/>
    <row r="448326" ht="12.75" customHeight="1" x14ac:dyDescent="0.2"/>
    <row r="448330" ht="12.75" customHeight="1" x14ac:dyDescent="0.2"/>
    <row r="448334" ht="12.75" customHeight="1" x14ac:dyDescent="0.2"/>
    <row r="448338" ht="12.75" customHeight="1" x14ac:dyDescent="0.2"/>
    <row r="448342" ht="12.75" customHeight="1" x14ac:dyDescent="0.2"/>
    <row r="448346" ht="12.75" customHeight="1" x14ac:dyDescent="0.2"/>
    <row r="448350" ht="12.75" customHeight="1" x14ac:dyDescent="0.2"/>
    <row r="448354" ht="12.75" customHeight="1" x14ac:dyDescent="0.2"/>
    <row r="448358" ht="12.75" customHeight="1" x14ac:dyDescent="0.2"/>
    <row r="448362" ht="12.75" customHeight="1" x14ac:dyDescent="0.2"/>
    <row r="448366" ht="12.75" customHeight="1" x14ac:dyDescent="0.2"/>
    <row r="448370" ht="12.75" customHeight="1" x14ac:dyDescent="0.2"/>
    <row r="448374" ht="12.75" customHeight="1" x14ac:dyDescent="0.2"/>
    <row r="448378" ht="12.75" customHeight="1" x14ac:dyDescent="0.2"/>
    <row r="448382" ht="12.75" customHeight="1" x14ac:dyDescent="0.2"/>
    <row r="448386" ht="12.75" customHeight="1" x14ac:dyDescent="0.2"/>
    <row r="448390" ht="12.75" customHeight="1" x14ac:dyDescent="0.2"/>
    <row r="448394" ht="12.75" customHeight="1" x14ac:dyDescent="0.2"/>
    <row r="448398" ht="12.75" customHeight="1" x14ac:dyDescent="0.2"/>
    <row r="448402" ht="12.75" customHeight="1" x14ac:dyDescent="0.2"/>
    <row r="448406" ht="12.75" customHeight="1" x14ac:dyDescent="0.2"/>
    <row r="448410" ht="12.75" customHeight="1" x14ac:dyDescent="0.2"/>
    <row r="448414" ht="12.75" customHeight="1" x14ac:dyDescent="0.2"/>
    <row r="448418" ht="12.75" customHeight="1" x14ac:dyDescent="0.2"/>
    <row r="448422" ht="12.75" customHeight="1" x14ac:dyDescent="0.2"/>
    <row r="448426" ht="12.75" customHeight="1" x14ac:dyDescent="0.2"/>
    <row r="448430" ht="12.75" customHeight="1" x14ac:dyDescent="0.2"/>
    <row r="448434" ht="12.75" customHeight="1" x14ac:dyDescent="0.2"/>
    <row r="448438" ht="12.75" customHeight="1" x14ac:dyDescent="0.2"/>
    <row r="448442" ht="12.75" customHeight="1" x14ac:dyDescent="0.2"/>
    <row r="448446" ht="12.75" customHeight="1" x14ac:dyDescent="0.2"/>
    <row r="448450" ht="12.75" customHeight="1" x14ac:dyDescent="0.2"/>
    <row r="448454" ht="12.75" customHeight="1" x14ac:dyDescent="0.2"/>
    <row r="448458" ht="12.75" customHeight="1" x14ac:dyDescent="0.2"/>
    <row r="448462" ht="12.75" customHeight="1" x14ac:dyDescent="0.2"/>
    <row r="448466" ht="12.75" customHeight="1" x14ac:dyDescent="0.2"/>
    <row r="448470" ht="12.75" customHeight="1" x14ac:dyDescent="0.2"/>
    <row r="448474" ht="12.75" customHeight="1" x14ac:dyDescent="0.2"/>
    <row r="448478" ht="12.75" customHeight="1" x14ac:dyDescent="0.2"/>
    <row r="448482" ht="12.75" customHeight="1" x14ac:dyDescent="0.2"/>
    <row r="448486" ht="12.75" customHeight="1" x14ac:dyDescent="0.2"/>
    <row r="448490" ht="12.75" customHeight="1" x14ac:dyDescent="0.2"/>
    <row r="448494" ht="12.75" customHeight="1" x14ac:dyDescent="0.2"/>
    <row r="448498" ht="12.75" customHeight="1" x14ac:dyDescent="0.2"/>
    <row r="448502" ht="12.75" customHeight="1" x14ac:dyDescent="0.2"/>
    <row r="448506" ht="12.75" customHeight="1" x14ac:dyDescent="0.2"/>
    <row r="448510" ht="12.75" customHeight="1" x14ac:dyDescent="0.2"/>
    <row r="448514" ht="12.75" customHeight="1" x14ac:dyDescent="0.2"/>
    <row r="448518" ht="12.75" customHeight="1" x14ac:dyDescent="0.2"/>
    <row r="448522" ht="12.75" customHeight="1" x14ac:dyDescent="0.2"/>
    <row r="448526" ht="12.75" customHeight="1" x14ac:dyDescent="0.2"/>
    <row r="448530" ht="12.75" customHeight="1" x14ac:dyDescent="0.2"/>
    <row r="448534" ht="12.75" customHeight="1" x14ac:dyDescent="0.2"/>
    <row r="448538" ht="12.75" customHeight="1" x14ac:dyDescent="0.2"/>
    <row r="448542" ht="12.75" customHeight="1" x14ac:dyDescent="0.2"/>
    <row r="448546" ht="12.75" customHeight="1" x14ac:dyDescent="0.2"/>
    <row r="448550" ht="12.75" customHeight="1" x14ac:dyDescent="0.2"/>
    <row r="448554" ht="12.75" customHeight="1" x14ac:dyDescent="0.2"/>
    <row r="448558" ht="12.75" customHeight="1" x14ac:dyDescent="0.2"/>
    <row r="448562" ht="12.75" customHeight="1" x14ac:dyDescent="0.2"/>
    <row r="448566" ht="12.75" customHeight="1" x14ac:dyDescent="0.2"/>
    <row r="448570" ht="12.75" customHeight="1" x14ac:dyDescent="0.2"/>
    <row r="448574" ht="12.75" customHeight="1" x14ac:dyDescent="0.2"/>
    <row r="448578" ht="12.75" customHeight="1" x14ac:dyDescent="0.2"/>
    <row r="448582" ht="12.75" customHeight="1" x14ac:dyDescent="0.2"/>
    <row r="448586" ht="12.75" customHeight="1" x14ac:dyDescent="0.2"/>
    <row r="448590" ht="12.75" customHeight="1" x14ac:dyDescent="0.2"/>
    <row r="448594" ht="12.75" customHeight="1" x14ac:dyDescent="0.2"/>
    <row r="448598" ht="12.75" customHeight="1" x14ac:dyDescent="0.2"/>
    <row r="448602" ht="12.75" customHeight="1" x14ac:dyDescent="0.2"/>
    <row r="448606" ht="12.75" customHeight="1" x14ac:dyDescent="0.2"/>
    <row r="448610" ht="12.75" customHeight="1" x14ac:dyDescent="0.2"/>
    <row r="448614" ht="12.75" customHeight="1" x14ac:dyDescent="0.2"/>
    <row r="448618" ht="12.75" customHeight="1" x14ac:dyDescent="0.2"/>
    <row r="448622" ht="12.75" customHeight="1" x14ac:dyDescent="0.2"/>
    <row r="448626" ht="12.75" customHeight="1" x14ac:dyDescent="0.2"/>
    <row r="448630" ht="12.75" customHeight="1" x14ac:dyDescent="0.2"/>
    <row r="448634" ht="12.75" customHeight="1" x14ac:dyDescent="0.2"/>
    <row r="448638" ht="12.75" customHeight="1" x14ac:dyDescent="0.2"/>
    <row r="448642" ht="12.75" customHeight="1" x14ac:dyDescent="0.2"/>
    <row r="448646" ht="12.75" customHeight="1" x14ac:dyDescent="0.2"/>
    <row r="448650" ht="12.75" customHeight="1" x14ac:dyDescent="0.2"/>
    <row r="448654" ht="12.75" customHeight="1" x14ac:dyDescent="0.2"/>
    <row r="448658" ht="12.75" customHeight="1" x14ac:dyDescent="0.2"/>
    <row r="448662" ht="12.75" customHeight="1" x14ac:dyDescent="0.2"/>
    <row r="448666" ht="12.75" customHeight="1" x14ac:dyDescent="0.2"/>
    <row r="448670" ht="12.75" customHeight="1" x14ac:dyDescent="0.2"/>
    <row r="448674" ht="12.75" customHeight="1" x14ac:dyDescent="0.2"/>
    <row r="448678" ht="12.75" customHeight="1" x14ac:dyDescent="0.2"/>
    <row r="448682" ht="12.75" customHeight="1" x14ac:dyDescent="0.2"/>
    <row r="448686" ht="12.75" customHeight="1" x14ac:dyDescent="0.2"/>
    <row r="448690" ht="12.75" customHeight="1" x14ac:dyDescent="0.2"/>
    <row r="448694" ht="12.75" customHeight="1" x14ac:dyDescent="0.2"/>
    <row r="448698" ht="12.75" customHeight="1" x14ac:dyDescent="0.2"/>
    <row r="448702" ht="12.75" customHeight="1" x14ac:dyDescent="0.2"/>
    <row r="448706" ht="12.75" customHeight="1" x14ac:dyDescent="0.2"/>
    <row r="448710" ht="12.75" customHeight="1" x14ac:dyDescent="0.2"/>
    <row r="448714" ht="12.75" customHeight="1" x14ac:dyDescent="0.2"/>
    <row r="448718" ht="12.75" customHeight="1" x14ac:dyDescent="0.2"/>
    <row r="448722" ht="12.75" customHeight="1" x14ac:dyDescent="0.2"/>
    <row r="448726" ht="12.75" customHeight="1" x14ac:dyDescent="0.2"/>
    <row r="448730" ht="12.75" customHeight="1" x14ac:dyDescent="0.2"/>
    <row r="448734" ht="12.75" customHeight="1" x14ac:dyDescent="0.2"/>
    <row r="448738" ht="12.75" customHeight="1" x14ac:dyDescent="0.2"/>
    <row r="448742" ht="12.75" customHeight="1" x14ac:dyDescent="0.2"/>
    <row r="448746" ht="12.75" customHeight="1" x14ac:dyDescent="0.2"/>
    <row r="448750" ht="12.75" customHeight="1" x14ac:dyDescent="0.2"/>
    <row r="448754" ht="12.75" customHeight="1" x14ac:dyDescent="0.2"/>
    <row r="448758" ht="12.75" customHeight="1" x14ac:dyDescent="0.2"/>
    <row r="448762" ht="12.75" customHeight="1" x14ac:dyDescent="0.2"/>
    <row r="448766" ht="12.75" customHeight="1" x14ac:dyDescent="0.2"/>
    <row r="448770" ht="12.75" customHeight="1" x14ac:dyDescent="0.2"/>
    <row r="448774" ht="12.75" customHeight="1" x14ac:dyDescent="0.2"/>
    <row r="448778" ht="12.75" customHeight="1" x14ac:dyDescent="0.2"/>
    <row r="448782" ht="12.75" customHeight="1" x14ac:dyDescent="0.2"/>
    <row r="448786" ht="12.75" customHeight="1" x14ac:dyDescent="0.2"/>
    <row r="448790" ht="12.75" customHeight="1" x14ac:dyDescent="0.2"/>
    <row r="448794" ht="12.75" customHeight="1" x14ac:dyDescent="0.2"/>
    <row r="448798" ht="12.75" customHeight="1" x14ac:dyDescent="0.2"/>
    <row r="448802" ht="12.75" customHeight="1" x14ac:dyDescent="0.2"/>
    <row r="448806" ht="12.75" customHeight="1" x14ac:dyDescent="0.2"/>
    <row r="448810" ht="12.75" customHeight="1" x14ac:dyDescent="0.2"/>
    <row r="448814" ht="12.75" customHeight="1" x14ac:dyDescent="0.2"/>
    <row r="448818" ht="12.75" customHeight="1" x14ac:dyDescent="0.2"/>
    <row r="448822" ht="12.75" customHeight="1" x14ac:dyDescent="0.2"/>
    <row r="448826" ht="12.75" customHeight="1" x14ac:dyDescent="0.2"/>
    <row r="448830" ht="12.75" customHeight="1" x14ac:dyDescent="0.2"/>
    <row r="448834" ht="12.75" customHeight="1" x14ac:dyDescent="0.2"/>
    <row r="448838" ht="12.75" customHeight="1" x14ac:dyDescent="0.2"/>
    <row r="448842" ht="12.75" customHeight="1" x14ac:dyDescent="0.2"/>
    <row r="448846" ht="12.75" customHeight="1" x14ac:dyDescent="0.2"/>
    <row r="448850" ht="12.75" customHeight="1" x14ac:dyDescent="0.2"/>
    <row r="448854" ht="12.75" customHeight="1" x14ac:dyDescent="0.2"/>
    <row r="448858" ht="12.75" customHeight="1" x14ac:dyDescent="0.2"/>
    <row r="448862" ht="12.75" customHeight="1" x14ac:dyDescent="0.2"/>
    <row r="448866" ht="12.75" customHeight="1" x14ac:dyDescent="0.2"/>
    <row r="448870" ht="12.75" customHeight="1" x14ac:dyDescent="0.2"/>
    <row r="448874" ht="12.75" customHeight="1" x14ac:dyDescent="0.2"/>
    <row r="448878" ht="12.75" customHeight="1" x14ac:dyDescent="0.2"/>
    <row r="448882" ht="12.75" customHeight="1" x14ac:dyDescent="0.2"/>
    <row r="448886" ht="12.75" customHeight="1" x14ac:dyDescent="0.2"/>
    <row r="448890" ht="12.75" customHeight="1" x14ac:dyDescent="0.2"/>
    <row r="448894" ht="12.75" customHeight="1" x14ac:dyDescent="0.2"/>
    <row r="448898" ht="12.75" customHeight="1" x14ac:dyDescent="0.2"/>
    <row r="448902" ht="12.75" customHeight="1" x14ac:dyDescent="0.2"/>
    <row r="448906" ht="12.75" customHeight="1" x14ac:dyDescent="0.2"/>
    <row r="448910" ht="12.75" customHeight="1" x14ac:dyDescent="0.2"/>
    <row r="448914" ht="12.75" customHeight="1" x14ac:dyDescent="0.2"/>
    <row r="448918" ht="12.75" customHeight="1" x14ac:dyDescent="0.2"/>
    <row r="448922" ht="12.75" customHeight="1" x14ac:dyDescent="0.2"/>
    <row r="448926" ht="12.75" customHeight="1" x14ac:dyDescent="0.2"/>
    <row r="448930" ht="12.75" customHeight="1" x14ac:dyDescent="0.2"/>
    <row r="448934" ht="12.75" customHeight="1" x14ac:dyDescent="0.2"/>
    <row r="448938" ht="12.75" customHeight="1" x14ac:dyDescent="0.2"/>
    <row r="448942" ht="12.75" customHeight="1" x14ac:dyDescent="0.2"/>
    <row r="448946" ht="12.75" customHeight="1" x14ac:dyDescent="0.2"/>
    <row r="448950" ht="12.75" customHeight="1" x14ac:dyDescent="0.2"/>
    <row r="448954" ht="12.75" customHeight="1" x14ac:dyDescent="0.2"/>
    <row r="448958" ht="12.75" customHeight="1" x14ac:dyDescent="0.2"/>
    <row r="448962" ht="12.75" customHeight="1" x14ac:dyDescent="0.2"/>
    <row r="448966" ht="12.75" customHeight="1" x14ac:dyDescent="0.2"/>
    <row r="448970" ht="12.75" customHeight="1" x14ac:dyDescent="0.2"/>
    <row r="448974" ht="12.75" customHeight="1" x14ac:dyDescent="0.2"/>
    <row r="448978" ht="12.75" customHeight="1" x14ac:dyDescent="0.2"/>
    <row r="448982" ht="12.75" customHeight="1" x14ac:dyDescent="0.2"/>
    <row r="448986" ht="12.75" customHeight="1" x14ac:dyDescent="0.2"/>
    <row r="448990" ht="12.75" customHeight="1" x14ac:dyDescent="0.2"/>
    <row r="448994" ht="12.75" customHeight="1" x14ac:dyDescent="0.2"/>
    <row r="448998" ht="12.75" customHeight="1" x14ac:dyDescent="0.2"/>
    <row r="449002" ht="12.75" customHeight="1" x14ac:dyDescent="0.2"/>
    <row r="449006" ht="12.75" customHeight="1" x14ac:dyDescent="0.2"/>
    <row r="449010" ht="12.75" customHeight="1" x14ac:dyDescent="0.2"/>
    <row r="449014" ht="12.75" customHeight="1" x14ac:dyDescent="0.2"/>
    <row r="449018" ht="12.75" customHeight="1" x14ac:dyDescent="0.2"/>
    <row r="449022" ht="12.75" customHeight="1" x14ac:dyDescent="0.2"/>
    <row r="449026" ht="12.75" customHeight="1" x14ac:dyDescent="0.2"/>
    <row r="449030" ht="12.75" customHeight="1" x14ac:dyDescent="0.2"/>
    <row r="449034" ht="12.75" customHeight="1" x14ac:dyDescent="0.2"/>
    <row r="449038" ht="12.75" customHeight="1" x14ac:dyDescent="0.2"/>
    <row r="449042" ht="12.75" customHeight="1" x14ac:dyDescent="0.2"/>
    <row r="449046" ht="12.75" customHeight="1" x14ac:dyDescent="0.2"/>
    <row r="449050" ht="12.75" customHeight="1" x14ac:dyDescent="0.2"/>
    <row r="449054" ht="12.75" customHeight="1" x14ac:dyDescent="0.2"/>
    <row r="449058" ht="12.75" customHeight="1" x14ac:dyDescent="0.2"/>
    <row r="449062" ht="12.75" customHeight="1" x14ac:dyDescent="0.2"/>
    <row r="449066" ht="12.75" customHeight="1" x14ac:dyDescent="0.2"/>
    <row r="449070" ht="12.75" customHeight="1" x14ac:dyDescent="0.2"/>
    <row r="449074" ht="12.75" customHeight="1" x14ac:dyDescent="0.2"/>
    <row r="449078" ht="12.75" customHeight="1" x14ac:dyDescent="0.2"/>
    <row r="449082" ht="12.75" customHeight="1" x14ac:dyDescent="0.2"/>
    <row r="449086" ht="12.75" customHeight="1" x14ac:dyDescent="0.2"/>
    <row r="449090" ht="12.75" customHeight="1" x14ac:dyDescent="0.2"/>
    <row r="449094" ht="12.75" customHeight="1" x14ac:dyDescent="0.2"/>
    <row r="449098" ht="12.75" customHeight="1" x14ac:dyDescent="0.2"/>
    <row r="449102" ht="12.75" customHeight="1" x14ac:dyDescent="0.2"/>
    <row r="449106" ht="12.75" customHeight="1" x14ac:dyDescent="0.2"/>
    <row r="449110" ht="12.75" customHeight="1" x14ac:dyDescent="0.2"/>
    <row r="449114" ht="12.75" customHeight="1" x14ac:dyDescent="0.2"/>
    <row r="449118" ht="12.75" customHeight="1" x14ac:dyDescent="0.2"/>
    <row r="449122" ht="12.75" customHeight="1" x14ac:dyDescent="0.2"/>
    <row r="449126" ht="12.75" customHeight="1" x14ac:dyDescent="0.2"/>
    <row r="449130" ht="12.75" customHeight="1" x14ac:dyDescent="0.2"/>
    <row r="449134" ht="12.75" customHeight="1" x14ac:dyDescent="0.2"/>
    <row r="449138" ht="12.75" customHeight="1" x14ac:dyDescent="0.2"/>
    <row r="449142" ht="12.75" customHeight="1" x14ac:dyDescent="0.2"/>
    <row r="449146" ht="12.75" customHeight="1" x14ac:dyDescent="0.2"/>
    <row r="449150" ht="12.75" customHeight="1" x14ac:dyDescent="0.2"/>
    <row r="449154" ht="12.75" customHeight="1" x14ac:dyDescent="0.2"/>
    <row r="449158" ht="12.75" customHeight="1" x14ac:dyDescent="0.2"/>
    <row r="449162" ht="12.75" customHeight="1" x14ac:dyDescent="0.2"/>
    <row r="449166" ht="12.75" customHeight="1" x14ac:dyDescent="0.2"/>
    <row r="449170" ht="12.75" customHeight="1" x14ac:dyDescent="0.2"/>
    <row r="449174" ht="12.75" customHeight="1" x14ac:dyDescent="0.2"/>
    <row r="449178" ht="12.75" customHeight="1" x14ac:dyDescent="0.2"/>
    <row r="449182" ht="12.75" customHeight="1" x14ac:dyDescent="0.2"/>
    <row r="449186" ht="12.75" customHeight="1" x14ac:dyDescent="0.2"/>
    <row r="449190" ht="12.75" customHeight="1" x14ac:dyDescent="0.2"/>
    <row r="449194" ht="12.75" customHeight="1" x14ac:dyDescent="0.2"/>
    <row r="449198" ht="12.75" customHeight="1" x14ac:dyDescent="0.2"/>
    <row r="449202" ht="12.75" customHeight="1" x14ac:dyDescent="0.2"/>
    <row r="449206" ht="12.75" customHeight="1" x14ac:dyDescent="0.2"/>
    <row r="449210" ht="12.75" customHeight="1" x14ac:dyDescent="0.2"/>
    <row r="449214" ht="12.75" customHeight="1" x14ac:dyDescent="0.2"/>
    <row r="449218" ht="12.75" customHeight="1" x14ac:dyDescent="0.2"/>
    <row r="449222" ht="12.75" customHeight="1" x14ac:dyDescent="0.2"/>
    <row r="449226" ht="12.75" customHeight="1" x14ac:dyDescent="0.2"/>
    <row r="449230" ht="12.75" customHeight="1" x14ac:dyDescent="0.2"/>
    <row r="449234" ht="12.75" customHeight="1" x14ac:dyDescent="0.2"/>
    <row r="449238" ht="12.75" customHeight="1" x14ac:dyDescent="0.2"/>
    <row r="449242" ht="12.75" customHeight="1" x14ac:dyDescent="0.2"/>
    <row r="449246" ht="12.75" customHeight="1" x14ac:dyDescent="0.2"/>
    <row r="449250" ht="12.75" customHeight="1" x14ac:dyDescent="0.2"/>
    <row r="449254" ht="12.75" customHeight="1" x14ac:dyDescent="0.2"/>
    <row r="449258" ht="12.75" customHeight="1" x14ac:dyDescent="0.2"/>
    <row r="449262" ht="12.75" customHeight="1" x14ac:dyDescent="0.2"/>
    <row r="449266" ht="12.75" customHeight="1" x14ac:dyDescent="0.2"/>
    <row r="449270" ht="12.75" customHeight="1" x14ac:dyDescent="0.2"/>
    <row r="449274" ht="12.75" customHeight="1" x14ac:dyDescent="0.2"/>
    <row r="449278" ht="12.75" customHeight="1" x14ac:dyDescent="0.2"/>
    <row r="449282" ht="12.75" customHeight="1" x14ac:dyDescent="0.2"/>
    <row r="449286" ht="12.75" customHeight="1" x14ac:dyDescent="0.2"/>
    <row r="449290" ht="12.75" customHeight="1" x14ac:dyDescent="0.2"/>
    <row r="449294" ht="12.75" customHeight="1" x14ac:dyDescent="0.2"/>
    <row r="449298" ht="12.75" customHeight="1" x14ac:dyDescent="0.2"/>
    <row r="449302" ht="12.75" customHeight="1" x14ac:dyDescent="0.2"/>
    <row r="449306" ht="12.75" customHeight="1" x14ac:dyDescent="0.2"/>
    <row r="449310" ht="12.75" customHeight="1" x14ac:dyDescent="0.2"/>
    <row r="449314" ht="12.75" customHeight="1" x14ac:dyDescent="0.2"/>
    <row r="449318" ht="12.75" customHeight="1" x14ac:dyDescent="0.2"/>
    <row r="449322" ht="12.75" customHeight="1" x14ac:dyDescent="0.2"/>
    <row r="449326" ht="12.75" customHeight="1" x14ac:dyDescent="0.2"/>
    <row r="449330" ht="12.75" customHeight="1" x14ac:dyDescent="0.2"/>
    <row r="449334" ht="12.75" customHeight="1" x14ac:dyDescent="0.2"/>
    <row r="449338" ht="12.75" customHeight="1" x14ac:dyDescent="0.2"/>
    <row r="449342" ht="12.75" customHeight="1" x14ac:dyDescent="0.2"/>
    <row r="449346" ht="12.75" customHeight="1" x14ac:dyDescent="0.2"/>
    <row r="449350" ht="12.75" customHeight="1" x14ac:dyDescent="0.2"/>
    <row r="449354" ht="12.75" customHeight="1" x14ac:dyDescent="0.2"/>
    <row r="449358" ht="12.75" customHeight="1" x14ac:dyDescent="0.2"/>
    <row r="449362" ht="12.75" customHeight="1" x14ac:dyDescent="0.2"/>
    <row r="449366" ht="12.75" customHeight="1" x14ac:dyDescent="0.2"/>
    <row r="449370" ht="12.75" customHeight="1" x14ac:dyDescent="0.2"/>
    <row r="449374" ht="12.75" customHeight="1" x14ac:dyDescent="0.2"/>
    <row r="449378" ht="12.75" customHeight="1" x14ac:dyDescent="0.2"/>
    <row r="449382" ht="12.75" customHeight="1" x14ac:dyDescent="0.2"/>
    <row r="449386" ht="12.75" customHeight="1" x14ac:dyDescent="0.2"/>
    <row r="449390" ht="12.75" customHeight="1" x14ac:dyDescent="0.2"/>
    <row r="449394" ht="12.75" customHeight="1" x14ac:dyDescent="0.2"/>
    <row r="449398" ht="12.75" customHeight="1" x14ac:dyDescent="0.2"/>
    <row r="449402" ht="12.75" customHeight="1" x14ac:dyDescent="0.2"/>
    <row r="449406" ht="12.75" customHeight="1" x14ac:dyDescent="0.2"/>
    <row r="449410" ht="12.75" customHeight="1" x14ac:dyDescent="0.2"/>
    <row r="449414" ht="12.75" customHeight="1" x14ac:dyDescent="0.2"/>
    <row r="449418" ht="12.75" customHeight="1" x14ac:dyDescent="0.2"/>
    <row r="449422" ht="12.75" customHeight="1" x14ac:dyDescent="0.2"/>
    <row r="449426" ht="12.75" customHeight="1" x14ac:dyDescent="0.2"/>
    <row r="449430" ht="12.75" customHeight="1" x14ac:dyDescent="0.2"/>
    <row r="449434" ht="12.75" customHeight="1" x14ac:dyDescent="0.2"/>
    <row r="449438" ht="12.75" customHeight="1" x14ac:dyDescent="0.2"/>
    <row r="449442" ht="12.75" customHeight="1" x14ac:dyDescent="0.2"/>
    <row r="449446" ht="12.75" customHeight="1" x14ac:dyDescent="0.2"/>
    <row r="449450" ht="12.75" customHeight="1" x14ac:dyDescent="0.2"/>
    <row r="449454" ht="12.75" customHeight="1" x14ac:dyDescent="0.2"/>
    <row r="449458" ht="12.75" customHeight="1" x14ac:dyDescent="0.2"/>
    <row r="449462" ht="12.75" customHeight="1" x14ac:dyDescent="0.2"/>
    <row r="449466" ht="12.75" customHeight="1" x14ac:dyDescent="0.2"/>
    <row r="449470" ht="12.75" customHeight="1" x14ac:dyDescent="0.2"/>
    <row r="449474" ht="12.75" customHeight="1" x14ac:dyDescent="0.2"/>
    <row r="449478" ht="12.75" customHeight="1" x14ac:dyDescent="0.2"/>
    <row r="449482" ht="12.75" customHeight="1" x14ac:dyDescent="0.2"/>
    <row r="449486" ht="12.75" customHeight="1" x14ac:dyDescent="0.2"/>
    <row r="449490" ht="12.75" customHeight="1" x14ac:dyDescent="0.2"/>
    <row r="449494" ht="12.75" customHeight="1" x14ac:dyDescent="0.2"/>
    <row r="449498" ht="12.75" customHeight="1" x14ac:dyDescent="0.2"/>
    <row r="449502" ht="12.75" customHeight="1" x14ac:dyDescent="0.2"/>
    <row r="449506" ht="12.75" customHeight="1" x14ac:dyDescent="0.2"/>
    <row r="449510" ht="12.75" customHeight="1" x14ac:dyDescent="0.2"/>
    <row r="449514" ht="12.75" customHeight="1" x14ac:dyDescent="0.2"/>
    <row r="449518" ht="12.75" customHeight="1" x14ac:dyDescent="0.2"/>
    <row r="449522" ht="12.75" customHeight="1" x14ac:dyDescent="0.2"/>
    <row r="449526" ht="12.75" customHeight="1" x14ac:dyDescent="0.2"/>
    <row r="449530" ht="12.75" customHeight="1" x14ac:dyDescent="0.2"/>
    <row r="449534" ht="12.75" customHeight="1" x14ac:dyDescent="0.2"/>
    <row r="449538" ht="12.75" customHeight="1" x14ac:dyDescent="0.2"/>
    <row r="449542" ht="12.75" customHeight="1" x14ac:dyDescent="0.2"/>
    <row r="449546" ht="12.75" customHeight="1" x14ac:dyDescent="0.2"/>
    <row r="449550" ht="12.75" customHeight="1" x14ac:dyDescent="0.2"/>
    <row r="449554" ht="12.75" customHeight="1" x14ac:dyDescent="0.2"/>
    <row r="449558" ht="12.75" customHeight="1" x14ac:dyDescent="0.2"/>
    <row r="449562" ht="12.75" customHeight="1" x14ac:dyDescent="0.2"/>
    <row r="449566" ht="12.75" customHeight="1" x14ac:dyDescent="0.2"/>
    <row r="449570" ht="12.75" customHeight="1" x14ac:dyDescent="0.2"/>
    <row r="449574" ht="12.75" customHeight="1" x14ac:dyDescent="0.2"/>
    <row r="449578" ht="12.75" customHeight="1" x14ac:dyDescent="0.2"/>
    <row r="449582" ht="12.75" customHeight="1" x14ac:dyDescent="0.2"/>
    <row r="449586" ht="12.75" customHeight="1" x14ac:dyDescent="0.2"/>
    <row r="449590" ht="12.75" customHeight="1" x14ac:dyDescent="0.2"/>
    <row r="449594" ht="12.75" customHeight="1" x14ac:dyDescent="0.2"/>
    <row r="449598" ht="12.75" customHeight="1" x14ac:dyDescent="0.2"/>
    <row r="449602" ht="12.75" customHeight="1" x14ac:dyDescent="0.2"/>
    <row r="449606" ht="12.75" customHeight="1" x14ac:dyDescent="0.2"/>
    <row r="449610" ht="12.75" customHeight="1" x14ac:dyDescent="0.2"/>
    <row r="449614" ht="12.75" customHeight="1" x14ac:dyDescent="0.2"/>
    <row r="449618" ht="12.75" customHeight="1" x14ac:dyDescent="0.2"/>
    <row r="449622" ht="12.75" customHeight="1" x14ac:dyDescent="0.2"/>
    <row r="449626" ht="12.75" customHeight="1" x14ac:dyDescent="0.2"/>
    <row r="449630" ht="12.75" customHeight="1" x14ac:dyDescent="0.2"/>
    <row r="449634" ht="12.75" customHeight="1" x14ac:dyDescent="0.2"/>
    <row r="449638" ht="12.75" customHeight="1" x14ac:dyDescent="0.2"/>
    <row r="449642" ht="12.75" customHeight="1" x14ac:dyDescent="0.2"/>
    <row r="449646" ht="12.75" customHeight="1" x14ac:dyDescent="0.2"/>
    <row r="449650" ht="12.75" customHeight="1" x14ac:dyDescent="0.2"/>
    <row r="449654" ht="12.75" customHeight="1" x14ac:dyDescent="0.2"/>
    <row r="449658" ht="12.75" customHeight="1" x14ac:dyDescent="0.2"/>
    <row r="449662" ht="12.75" customHeight="1" x14ac:dyDescent="0.2"/>
    <row r="449666" ht="12.75" customHeight="1" x14ac:dyDescent="0.2"/>
    <row r="449670" ht="12.75" customHeight="1" x14ac:dyDescent="0.2"/>
    <row r="449674" ht="12.75" customHeight="1" x14ac:dyDescent="0.2"/>
    <row r="449678" ht="12.75" customHeight="1" x14ac:dyDescent="0.2"/>
    <row r="449682" ht="12.75" customHeight="1" x14ac:dyDescent="0.2"/>
    <row r="449686" ht="12.75" customHeight="1" x14ac:dyDescent="0.2"/>
    <row r="449690" ht="12.75" customHeight="1" x14ac:dyDescent="0.2"/>
    <row r="449694" ht="12.75" customHeight="1" x14ac:dyDescent="0.2"/>
    <row r="449698" ht="12.75" customHeight="1" x14ac:dyDescent="0.2"/>
    <row r="449702" ht="12.75" customHeight="1" x14ac:dyDescent="0.2"/>
    <row r="449706" ht="12.75" customHeight="1" x14ac:dyDescent="0.2"/>
    <row r="449710" ht="12.75" customHeight="1" x14ac:dyDescent="0.2"/>
    <row r="449714" ht="12.75" customHeight="1" x14ac:dyDescent="0.2"/>
    <row r="449718" ht="12.75" customHeight="1" x14ac:dyDescent="0.2"/>
    <row r="449722" ht="12.75" customHeight="1" x14ac:dyDescent="0.2"/>
    <row r="449726" ht="12.75" customHeight="1" x14ac:dyDescent="0.2"/>
    <row r="449730" ht="12.75" customHeight="1" x14ac:dyDescent="0.2"/>
    <row r="449734" ht="12.75" customHeight="1" x14ac:dyDescent="0.2"/>
    <row r="449738" ht="12.75" customHeight="1" x14ac:dyDescent="0.2"/>
    <row r="449742" ht="12.75" customHeight="1" x14ac:dyDescent="0.2"/>
    <row r="449746" ht="12.75" customHeight="1" x14ac:dyDescent="0.2"/>
    <row r="449750" ht="12.75" customHeight="1" x14ac:dyDescent="0.2"/>
    <row r="449754" ht="12.75" customHeight="1" x14ac:dyDescent="0.2"/>
    <row r="449758" ht="12.75" customHeight="1" x14ac:dyDescent="0.2"/>
    <row r="449762" ht="12.75" customHeight="1" x14ac:dyDescent="0.2"/>
    <row r="449766" ht="12.75" customHeight="1" x14ac:dyDescent="0.2"/>
    <row r="449770" ht="12.75" customHeight="1" x14ac:dyDescent="0.2"/>
    <row r="449774" ht="12.75" customHeight="1" x14ac:dyDescent="0.2"/>
    <row r="449778" ht="12.75" customHeight="1" x14ac:dyDescent="0.2"/>
    <row r="449782" ht="12.75" customHeight="1" x14ac:dyDescent="0.2"/>
    <row r="449786" ht="12.75" customHeight="1" x14ac:dyDescent="0.2"/>
    <row r="449790" ht="12.75" customHeight="1" x14ac:dyDescent="0.2"/>
    <row r="449794" ht="12.75" customHeight="1" x14ac:dyDescent="0.2"/>
    <row r="449798" ht="12.75" customHeight="1" x14ac:dyDescent="0.2"/>
    <row r="449802" ht="12.75" customHeight="1" x14ac:dyDescent="0.2"/>
    <row r="449806" ht="12.75" customHeight="1" x14ac:dyDescent="0.2"/>
    <row r="449810" ht="12.75" customHeight="1" x14ac:dyDescent="0.2"/>
    <row r="449814" ht="12.75" customHeight="1" x14ac:dyDescent="0.2"/>
    <row r="449818" ht="12.75" customHeight="1" x14ac:dyDescent="0.2"/>
    <row r="449822" ht="12.75" customHeight="1" x14ac:dyDescent="0.2"/>
    <row r="449826" ht="12.75" customHeight="1" x14ac:dyDescent="0.2"/>
    <row r="449830" ht="12.75" customHeight="1" x14ac:dyDescent="0.2"/>
    <row r="449834" ht="12.75" customHeight="1" x14ac:dyDescent="0.2"/>
    <row r="449838" ht="12.75" customHeight="1" x14ac:dyDescent="0.2"/>
    <row r="449842" ht="12.75" customHeight="1" x14ac:dyDescent="0.2"/>
    <row r="449846" ht="12.75" customHeight="1" x14ac:dyDescent="0.2"/>
    <row r="449850" ht="12.75" customHeight="1" x14ac:dyDescent="0.2"/>
    <row r="449854" ht="12.75" customHeight="1" x14ac:dyDescent="0.2"/>
    <row r="449858" ht="12.75" customHeight="1" x14ac:dyDescent="0.2"/>
    <row r="449862" ht="12.75" customHeight="1" x14ac:dyDescent="0.2"/>
    <row r="449866" ht="12.75" customHeight="1" x14ac:dyDescent="0.2"/>
    <row r="449870" ht="12.75" customHeight="1" x14ac:dyDescent="0.2"/>
    <row r="449874" ht="12.75" customHeight="1" x14ac:dyDescent="0.2"/>
    <row r="449878" ht="12.75" customHeight="1" x14ac:dyDescent="0.2"/>
    <row r="449882" ht="12.75" customHeight="1" x14ac:dyDescent="0.2"/>
    <row r="449886" ht="12.75" customHeight="1" x14ac:dyDescent="0.2"/>
    <row r="449890" ht="12.75" customHeight="1" x14ac:dyDescent="0.2"/>
    <row r="449894" ht="12.75" customHeight="1" x14ac:dyDescent="0.2"/>
    <row r="449898" ht="12.75" customHeight="1" x14ac:dyDescent="0.2"/>
    <row r="449902" ht="12.75" customHeight="1" x14ac:dyDescent="0.2"/>
    <row r="449906" ht="12.75" customHeight="1" x14ac:dyDescent="0.2"/>
    <row r="449910" ht="12.75" customHeight="1" x14ac:dyDescent="0.2"/>
    <row r="449914" ht="12.75" customHeight="1" x14ac:dyDescent="0.2"/>
    <row r="449918" ht="12.75" customHeight="1" x14ac:dyDescent="0.2"/>
    <row r="449922" ht="12.75" customHeight="1" x14ac:dyDescent="0.2"/>
    <row r="449926" ht="12.75" customHeight="1" x14ac:dyDescent="0.2"/>
    <row r="449930" ht="12.75" customHeight="1" x14ac:dyDescent="0.2"/>
    <row r="449934" ht="12.75" customHeight="1" x14ac:dyDescent="0.2"/>
    <row r="449938" ht="12.75" customHeight="1" x14ac:dyDescent="0.2"/>
    <row r="449942" ht="12.75" customHeight="1" x14ac:dyDescent="0.2"/>
    <row r="449946" ht="12.75" customHeight="1" x14ac:dyDescent="0.2"/>
    <row r="449950" ht="12.75" customHeight="1" x14ac:dyDescent="0.2"/>
    <row r="449954" ht="12.75" customHeight="1" x14ac:dyDescent="0.2"/>
    <row r="449958" ht="12.75" customHeight="1" x14ac:dyDescent="0.2"/>
    <row r="449962" ht="12.75" customHeight="1" x14ac:dyDescent="0.2"/>
    <row r="449966" ht="12.75" customHeight="1" x14ac:dyDescent="0.2"/>
    <row r="449970" ht="12.75" customHeight="1" x14ac:dyDescent="0.2"/>
    <row r="449974" ht="12.75" customHeight="1" x14ac:dyDescent="0.2"/>
    <row r="449978" ht="12.75" customHeight="1" x14ac:dyDescent="0.2"/>
    <row r="449982" ht="12.75" customHeight="1" x14ac:dyDescent="0.2"/>
    <row r="449986" ht="12.75" customHeight="1" x14ac:dyDescent="0.2"/>
    <row r="449990" ht="12.75" customHeight="1" x14ac:dyDescent="0.2"/>
    <row r="449994" ht="12.75" customHeight="1" x14ac:dyDescent="0.2"/>
    <row r="449998" ht="12.75" customHeight="1" x14ac:dyDescent="0.2"/>
    <row r="450002" ht="12.75" customHeight="1" x14ac:dyDescent="0.2"/>
    <row r="450006" ht="12.75" customHeight="1" x14ac:dyDescent="0.2"/>
    <row r="450010" ht="12.75" customHeight="1" x14ac:dyDescent="0.2"/>
    <row r="450014" ht="12.75" customHeight="1" x14ac:dyDescent="0.2"/>
    <row r="450018" ht="12.75" customHeight="1" x14ac:dyDescent="0.2"/>
    <row r="450022" ht="12.75" customHeight="1" x14ac:dyDescent="0.2"/>
    <row r="450026" ht="12.75" customHeight="1" x14ac:dyDescent="0.2"/>
    <row r="450030" ht="12.75" customHeight="1" x14ac:dyDescent="0.2"/>
    <row r="450034" ht="12.75" customHeight="1" x14ac:dyDescent="0.2"/>
    <row r="450038" ht="12.75" customHeight="1" x14ac:dyDescent="0.2"/>
    <row r="450042" ht="12.75" customHeight="1" x14ac:dyDescent="0.2"/>
    <row r="450046" ht="12.75" customHeight="1" x14ac:dyDescent="0.2"/>
    <row r="450050" ht="12.75" customHeight="1" x14ac:dyDescent="0.2"/>
    <row r="450054" ht="12.75" customHeight="1" x14ac:dyDescent="0.2"/>
    <row r="450058" ht="12.75" customHeight="1" x14ac:dyDescent="0.2"/>
    <row r="450062" ht="12.75" customHeight="1" x14ac:dyDescent="0.2"/>
    <row r="450066" ht="12.75" customHeight="1" x14ac:dyDescent="0.2"/>
    <row r="450070" ht="12.75" customHeight="1" x14ac:dyDescent="0.2"/>
    <row r="450074" ht="12.75" customHeight="1" x14ac:dyDescent="0.2"/>
    <row r="450078" ht="12.75" customHeight="1" x14ac:dyDescent="0.2"/>
    <row r="450082" ht="12.75" customHeight="1" x14ac:dyDescent="0.2"/>
    <row r="450086" ht="12.75" customHeight="1" x14ac:dyDescent="0.2"/>
    <row r="450090" ht="12.75" customHeight="1" x14ac:dyDescent="0.2"/>
    <row r="450094" ht="12.75" customHeight="1" x14ac:dyDescent="0.2"/>
    <row r="450098" ht="12.75" customHeight="1" x14ac:dyDescent="0.2"/>
    <row r="450102" ht="12.75" customHeight="1" x14ac:dyDescent="0.2"/>
    <row r="450106" ht="12.75" customHeight="1" x14ac:dyDescent="0.2"/>
    <row r="450110" ht="12.75" customHeight="1" x14ac:dyDescent="0.2"/>
    <row r="450114" ht="12.75" customHeight="1" x14ac:dyDescent="0.2"/>
    <row r="450118" ht="12.75" customHeight="1" x14ac:dyDescent="0.2"/>
    <row r="450122" ht="12.75" customHeight="1" x14ac:dyDescent="0.2"/>
    <row r="450126" ht="12.75" customHeight="1" x14ac:dyDescent="0.2"/>
    <row r="450130" ht="12.75" customHeight="1" x14ac:dyDescent="0.2"/>
    <row r="450134" ht="12.75" customHeight="1" x14ac:dyDescent="0.2"/>
    <row r="450138" ht="12.75" customHeight="1" x14ac:dyDescent="0.2"/>
    <row r="450142" ht="12.75" customHeight="1" x14ac:dyDescent="0.2"/>
    <row r="450146" ht="12.75" customHeight="1" x14ac:dyDescent="0.2"/>
    <row r="450150" ht="12.75" customHeight="1" x14ac:dyDescent="0.2"/>
    <row r="450154" ht="12.75" customHeight="1" x14ac:dyDescent="0.2"/>
    <row r="450158" ht="12.75" customHeight="1" x14ac:dyDescent="0.2"/>
    <row r="450162" ht="12.75" customHeight="1" x14ac:dyDescent="0.2"/>
    <row r="450166" ht="12.75" customHeight="1" x14ac:dyDescent="0.2"/>
    <row r="450170" ht="12.75" customHeight="1" x14ac:dyDescent="0.2"/>
    <row r="450174" ht="12.75" customHeight="1" x14ac:dyDescent="0.2"/>
    <row r="450178" ht="12.75" customHeight="1" x14ac:dyDescent="0.2"/>
    <row r="450182" ht="12.75" customHeight="1" x14ac:dyDescent="0.2"/>
    <row r="450186" ht="12.75" customHeight="1" x14ac:dyDescent="0.2"/>
    <row r="450190" ht="12.75" customHeight="1" x14ac:dyDescent="0.2"/>
    <row r="450194" ht="12.75" customHeight="1" x14ac:dyDescent="0.2"/>
    <row r="450198" ht="12.75" customHeight="1" x14ac:dyDescent="0.2"/>
    <row r="450202" ht="12.75" customHeight="1" x14ac:dyDescent="0.2"/>
    <row r="450206" ht="12.75" customHeight="1" x14ac:dyDescent="0.2"/>
    <row r="450210" ht="12.75" customHeight="1" x14ac:dyDescent="0.2"/>
    <row r="450214" ht="12.75" customHeight="1" x14ac:dyDescent="0.2"/>
    <row r="450218" ht="12.75" customHeight="1" x14ac:dyDescent="0.2"/>
    <row r="450222" ht="12.75" customHeight="1" x14ac:dyDescent="0.2"/>
    <row r="450226" ht="12.75" customHeight="1" x14ac:dyDescent="0.2"/>
    <row r="450230" ht="12.75" customHeight="1" x14ac:dyDescent="0.2"/>
    <row r="450234" ht="12.75" customHeight="1" x14ac:dyDescent="0.2"/>
    <row r="450238" ht="12.75" customHeight="1" x14ac:dyDescent="0.2"/>
    <row r="450242" ht="12.75" customHeight="1" x14ac:dyDescent="0.2"/>
    <row r="450246" ht="12.75" customHeight="1" x14ac:dyDescent="0.2"/>
    <row r="450250" ht="12.75" customHeight="1" x14ac:dyDescent="0.2"/>
    <row r="450254" ht="12.75" customHeight="1" x14ac:dyDescent="0.2"/>
    <row r="450258" ht="12.75" customHeight="1" x14ac:dyDescent="0.2"/>
    <row r="450262" ht="12.75" customHeight="1" x14ac:dyDescent="0.2"/>
    <row r="450266" ht="12.75" customHeight="1" x14ac:dyDescent="0.2"/>
    <row r="450270" ht="12.75" customHeight="1" x14ac:dyDescent="0.2"/>
    <row r="450274" ht="12.75" customHeight="1" x14ac:dyDescent="0.2"/>
    <row r="450278" ht="12.75" customHeight="1" x14ac:dyDescent="0.2"/>
    <row r="450282" ht="12.75" customHeight="1" x14ac:dyDescent="0.2"/>
    <row r="450286" ht="12.75" customHeight="1" x14ac:dyDescent="0.2"/>
    <row r="450290" ht="12.75" customHeight="1" x14ac:dyDescent="0.2"/>
    <row r="450294" ht="12.75" customHeight="1" x14ac:dyDescent="0.2"/>
    <row r="450298" ht="12.75" customHeight="1" x14ac:dyDescent="0.2"/>
    <row r="450302" ht="12.75" customHeight="1" x14ac:dyDescent="0.2"/>
    <row r="450306" ht="12.75" customHeight="1" x14ac:dyDescent="0.2"/>
    <row r="450310" ht="12.75" customHeight="1" x14ac:dyDescent="0.2"/>
    <row r="450314" ht="12.75" customHeight="1" x14ac:dyDescent="0.2"/>
    <row r="450318" ht="12.75" customHeight="1" x14ac:dyDescent="0.2"/>
    <row r="450322" ht="12.75" customHeight="1" x14ac:dyDescent="0.2"/>
    <row r="450326" ht="12.75" customHeight="1" x14ac:dyDescent="0.2"/>
    <row r="450330" ht="12.75" customHeight="1" x14ac:dyDescent="0.2"/>
    <row r="450334" ht="12.75" customHeight="1" x14ac:dyDescent="0.2"/>
    <row r="450338" ht="12.75" customHeight="1" x14ac:dyDescent="0.2"/>
    <row r="450342" ht="12.75" customHeight="1" x14ac:dyDescent="0.2"/>
    <row r="450346" ht="12.75" customHeight="1" x14ac:dyDescent="0.2"/>
    <row r="450350" ht="12.75" customHeight="1" x14ac:dyDescent="0.2"/>
    <row r="450354" ht="12.75" customHeight="1" x14ac:dyDescent="0.2"/>
    <row r="450358" ht="12.75" customHeight="1" x14ac:dyDescent="0.2"/>
    <row r="450362" ht="12.75" customHeight="1" x14ac:dyDescent="0.2"/>
    <row r="450366" ht="12.75" customHeight="1" x14ac:dyDescent="0.2"/>
    <row r="450370" ht="12.75" customHeight="1" x14ac:dyDescent="0.2"/>
    <row r="450374" ht="12.75" customHeight="1" x14ac:dyDescent="0.2"/>
    <row r="450378" ht="12.75" customHeight="1" x14ac:dyDescent="0.2"/>
    <row r="450382" ht="12.75" customHeight="1" x14ac:dyDescent="0.2"/>
    <row r="450386" ht="12.75" customHeight="1" x14ac:dyDescent="0.2"/>
    <row r="450390" ht="12.75" customHeight="1" x14ac:dyDescent="0.2"/>
    <row r="450394" ht="12.75" customHeight="1" x14ac:dyDescent="0.2"/>
    <row r="450398" ht="12.75" customHeight="1" x14ac:dyDescent="0.2"/>
    <row r="450402" ht="12.75" customHeight="1" x14ac:dyDescent="0.2"/>
    <row r="450406" ht="12.75" customHeight="1" x14ac:dyDescent="0.2"/>
    <row r="450410" ht="12.75" customHeight="1" x14ac:dyDescent="0.2"/>
    <row r="450414" ht="12.75" customHeight="1" x14ac:dyDescent="0.2"/>
    <row r="450418" ht="12.75" customHeight="1" x14ac:dyDescent="0.2"/>
    <row r="450422" ht="12.75" customHeight="1" x14ac:dyDescent="0.2"/>
    <row r="450426" ht="12.75" customHeight="1" x14ac:dyDescent="0.2"/>
    <row r="450430" ht="12.75" customHeight="1" x14ac:dyDescent="0.2"/>
    <row r="450434" ht="12.75" customHeight="1" x14ac:dyDescent="0.2"/>
    <row r="450438" ht="12.75" customHeight="1" x14ac:dyDescent="0.2"/>
    <row r="450442" ht="12.75" customHeight="1" x14ac:dyDescent="0.2"/>
    <row r="450446" ht="12.75" customHeight="1" x14ac:dyDescent="0.2"/>
    <row r="450450" ht="12.75" customHeight="1" x14ac:dyDescent="0.2"/>
    <row r="450454" ht="12.75" customHeight="1" x14ac:dyDescent="0.2"/>
    <row r="450458" ht="12.75" customHeight="1" x14ac:dyDescent="0.2"/>
    <row r="450462" ht="12.75" customHeight="1" x14ac:dyDescent="0.2"/>
    <row r="450466" ht="12.75" customHeight="1" x14ac:dyDescent="0.2"/>
    <row r="450470" ht="12.75" customHeight="1" x14ac:dyDescent="0.2"/>
    <row r="450474" ht="12.75" customHeight="1" x14ac:dyDescent="0.2"/>
    <row r="450478" ht="12.75" customHeight="1" x14ac:dyDescent="0.2"/>
    <row r="450482" ht="12.75" customHeight="1" x14ac:dyDescent="0.2"/>
    <row r="450486" ht="12.75" customHeight="1" x14ac:dyDescent="0.2"/>
    <row r="450490" ht="12.75" customHeight="1" x14ac:dyDescent="0.2"/>
    <row r="450494" ht="12.75" customHeight="1" x14ac:dyDescent="0.2"/>
    <row r="450498" ht="12.75" customHeight="1" x14ac:dyDescent="0.2"/>
    <row r="450502" ht="12.75" customHeight="1" x14ac:dyDescent="0.2"/>
    <row r="450506" ht="12.75" customHeight="1" x14ac:dyDescent="0.2"/>
    <row r="450510" ht="12.75" customHeight="1" x14ac:dyDescent="0.2"/>
    <row r="450514" ht="12.75" customHeight="1" x14ac:dyDescent="0.2"/>
    <row r="450518" ht="12.75" customHeight="1" x14ac:dyDescent="0.2"/>
    <row r="450522" ht="12.75" customHeight="1" x14ac:dyDescent="0.2"/>
    <row r="450526" ht="12.75" customHeight="1" x14ac:dyDescent="0.2"/>
    <row r="450530" ht="12.75" customHeight="1" x14ac:dyDescent="0.2"/>
    <row r="450534" ht="12.75" customHeight="1" x14ac:dyDescent="0.2"/>
    <row r="450538" ht="12.75" customHeight="1" x14ac:dyDescent="0.2"/>
    <row r="450542" ht="12.75" customHeight="1" x14ac:dyDescent="0.2"/>
    <row r="450546" ht="12.75" customHeight="1" x14ac:dyDescent="0.2"/>
    <row r="450550" ht="12.75" customHeight="1" x14ac:dyDescent="0.2"/>
    <row r="450554" ht="12.75" customHeight="1" x14ac:dyDescent="0.2"/>
    <row r="450558" ht="12.75" customHeight="1" x14ac:dyDescent="0.2"/>
    <row r="450562" ht="12.75" customHeight="1" x14ac:dyDescent="0.2"/>
    <row r="450566" ht="12.75" customHeight="1" x14ac:dyDescent="0.2"/>
    <row r="450570" ht="12.75" customHeight="1" x14ac:dyDescent="0.2"/>
    <row r="450574" ht="12.75" customHeight="1" x14ac:dyDescent="0.2"/>
    <row r="450578" ht="12.75" customHeight="1" x14ac:dyDescent="0.2"/>
    <row r="450582" ht="12.75" customHeight="1" x14ac:dyDescent="0.2"/>
    <row r="450586" ht="12.75" customHeight="1" x14ac:dyDescent="0.2"/>
    <row r="450590" ht="12.75" customHeight="1" x14ac:dyDescent="0.2"/>
    <row r="450594" ht="12.75" customHeight="1" x14ac:dyDescent="0.2"/>
    <row r="450598" ht="12.75" customHeight="1" x14ac:dyDescent="0.2"/>
    <row r="450602" ht="12.75" customHeight="1" x14ac:dyDescent="0.2"/>
    <row r="450606" ht="12.75" customHeight="1" x14ac:dyDescent="0.2"/>
    <row r="450610" ht="12.75" customHeight="1" x14ac:dyDescent="0.2"/>
    <row r="450614" ht="12.75" customHeight="1" x14ac:dyDescent="0.2"/>
    <row r="450618" ht="12.75" customHeight="1" x14ac:dyDescent="0.2"/>
    <row r="450622" ht="12.75" customHeight="1" x14ac:dyDescent="0.2"/>
    <row r="450626" ht="12.75" customHeight="1" x14ac:dyDescent="0.2"/>
    <row r="450630" ht="12.75" customHeight="1" x14ac:dyDescent="0.2"/>
    <row r="450634" ht="12.75" customHeight="1" x14ac:dyDescent="0.2"/>
    <row r="450638" ht="12.75" customHeight="1" x14ac:dyDescent="0.2"/>
    <row r="450642" ht="12.75" customHeight="1" x14ac:dyDescent="0.2"/>
    <row r="450646" ht="12.75" customHeight="1" x14ac:dyDescent="0.2"/>
    <row r="450650" ht="12.75" customHeight="1" x14ac:dyDescent="0.2"/>
    <row r="450654" ht="12.75" customHeight="1" x14ac:dyDescent="0.2"/>
    <row r="450658" ht="12.75" customHeight="1" x14ac:dyDescent="0.2"/>
    <row r="450662" ht="12.75" customHeight="1" x14ac:dyDescent="0.2"/>
    <row r="450666" ht="12.75" customHeight="1" x14ac:dyDescent="0.2"/>
    <row r="450670" ht="12.75" customHeight="1" x14ac:dyDescent="0.2"/>
    <row r="450674" ht="12.75" customHeight="1" x14ac:dyDescent="0.2"/>
    <row r="450678" ht="12.75" customHeight="1" x14ac:dyDescent="0.2"/>
    <row r="450682" ht="12.75" customHeight="1" x14ac:dyDescent="0.2"/>
    <row r="450686" ht="12.75" customHeight="1" x14ac:dyDescent="0.2"/>
    <row r="450690" ht="12.75" customHeight="1" x14ac:dyDescent="0.2"/>
    <row r="450694" ht="12.75" customHeight="1" x14ac:dyDescent="0.2"/>
    <row r="450698" ht="12.75" customHeight="1" x14ac:dyDescent="0.2"/>
    <row r="450702" ht="12.75" customHeight="1" x14ac:dyDescent="0.2"/>
    <row r="450706" ht="12.75" customHeight="1" x14ac:dyDescent="0.2"/>
    <row r="450710" ht="12.75" customHeight="1" x14ac:dyDescent="0.2"/>
    <row r="450714" ht="12.75" customHeight="1" x14ac:dyDescent="0.2"/>
    <row r="450718" ht="12.75" customHeight="1" x14ac:dyDescent="0.2"/>
    <row r="450722" ht="12.75" customHeight="1" x14ac:dyDescent="0.2"/>
    <row r="450726" ht="12.75" customHeight="1" x14ac:dyDescent="0.2"/>
    <row r="450730" ht="12.75" customHeight="1" x14ac:dyDescent="0.2"/>
    <row r="450734" ht="12.75" customHeight="1" x14ac:dyDescent="0.2"/>
    <row r="450738" ht="12.75" customHeight="1" x14ac:dyDescent="0.2"/>
    <row r="450742" ht="12.75" customHeight="1" x14ac:dyDescent="0.2"/>
    <row r="450746" ht="12.75" customHeight="1" x14ac:dyDescent="0.2"/>
    <row r="450750" ht="12.75" customHeight="1" x14ac:dyDescent="0.2"/>
    <row r="450754" ht="12.75" customHeight="1" x14ac:dyDescent="0.2"/>
    <row r="450758" ht="12.75" customHeight="1" x14ac:dyDescent="0.2"/>
    <row r="450762" ht="12.75" customHeight="1" x14ac:dyDescent="0.2"/>
    <row r="450766" ht="12.75" customHeight="1" x14ac:dyDescent="0.2"/>
    <row r="450770" ht="12.75" customHeight="1" x14ac:dyDescent="0.2"/>
    <row r="450774" ht="12.75" customHeight="1" x14ac:dyDescent="0.2"/>
    <row r="450778" ht="12.75" customHeight="1" x14ac:dyDescent="0.2"/>
    <row r="450782" ht="12.75" customHeight="1" x14ac:dyDescent="0.2"/>
    <row r="450786" ht="12.75" customHeight="1" x14ac:dyDescent="0.2"/>
    <row r="450790" ht="12.75" customHeight="1" x14ac:dyDescent="0.2"/>
    <row r="450794" ht="12.75" customHeight="1" x14ac:dyDescent="0.2"/>
    <row r="450798" ht="12.75" customHeight="1" x14ac:dyDescent="0.2"/>
    <row r="450802" ht="12.75" customHeight="1" x14ac:dyDescent="0.2"/>
    <row r="450806" ht="12.75" customHeight="1" x14ac:dyDescent="0.2"/>
    <row r="450810" ht="12.75" customHeight="1" x14ac:dyDescent="0.2"/>
    <row r="450814" ht="12.75" customHeight="1" x14ac:dyDescent="0.2"/>
    <row r="450818" ht="12.75" customHeight="1" x14ac:dyDescent="0.2"/>
    <row r="450822" ht="12.75" customHeight="1" x14ac:dyDescent="0.2"/>
    <row r="450826" ht="12.75" customHeight="1" x14ac:dyDescent="0.2"/>
    <row r="450830" ht="12.75" customHeight="1" x14ac:dyDescent="0.2"/>
    <row r="450834" ht="12.75" customHeight="1" x14ac:dyDescent="0.2"/>
    <row r="450838" ht="12.75" customHeight="1" x14ac:dyDescent="0.2"/>
    <row r="450842" ht="12.75" customHeight="1" x14ac:dyDescent="0.2"/>
    <row r="450846" ht="12.75" customHeight="1" x14ac:dyDescent="0.2"/>
    <row r="450850" ht="12.75" customHeight="1" x14ac:dyDescent="0.2"/>
    <row r="450854" ht="12.75" customHeight="1" x14ac:dyDescent="0.2"/>
    <row r="450858" ht="12.75" customHeight="1" x14ac:dyDescent="0.2"/>
    <row r="450862" ht="12.75" customHeight="1" x14ac:dyDescent="0.2"/>
    <row r="450866" ht="12.75" customHeight="1" x14ac:dyDescent="0.2"/>
    <row r="450870" ht="12.75" customHeight="1" x14ac:dyDescent="0.2"/>
    <row r="450874" ht="12.75" customHeight="1" x14ac:dyDescent="0.2"/>
    <row r="450878" ht="12.75" customHeight="1" x14ac:dyDescent="0.2"/>
    <row r="450882" ht="12.75" customHeight="1" x14ac:dyDescent="0.2"/>
    <row r="450886" ht="12.75" customHeight="1" x14ac:dyDescent="0.2"/>
    <row r="450890" ht="12.75" customHeight="1" x14ac:dyDescent="0.2"/>
    <row r="450894" ht="12.75" customHeight="1" x14ac:dyDescent="0.2"/>
    <row r="450898" ht="12.75" customHeight="1" x14ac:dyDescent="0.2"/>
    <row r="450902" ht="12.75" customHeight="1" x14ac:dyDescent="0.2"/>
    <row r="450906" ht="12.75" customHeight="1" x14ac:dyDescent="0.2"/>
    <row r="450910" ht="12.75" customHeight="1" x14ac:dyDescent="0.2"/>
    <row r="450914" ht="12.75" customHeight="1" x14ac:dyDescent="0.2"/>
    <row r="450918" ht="12.75" customHeight="1" x14ac:dyDescent="0.2"/>
    <row r="450922" ht="12.75" customHeight="1" x14ac:dyDescent="0.2"/>
    <row r="450926" ht="12.75" customHeight="1" x14ac:dyDescent="0.2"/>
    <row r="450930" ht="12.75" customHeight="1" x14ac:dyDescent="0.2"/>
    <row r="450934" ht="12.75" customHeight="1" x14ac:dyDescent="0.2"/>
    <row r="450938" ht="12.75" customHeight="1" x14ac:dyDescent="0.2"/>
    <row r="450942" ht="12.75" customHeight="1" x14ac:dyDescent="0.2"/>
    <row r="450946" ht="12.75" customHeight="1" x14ac:dyDescent="0.2"/>
    <row r="450950" ht="12.75" customHeight="1" x14ac:dyDescent="0.2"/>
    <row r="450954" ht="12.75" customHeight="1" x14ac:dyDescent="0.2"/>
    <row r="450958" ht="12.75" customHeight="1" x14ac:dyDescent="0.2"/>
    <row r="450962" ht="12.75" customHeight="1" x14ac:dyDescent="0.2"/>
    <row r="450966" ht="12.75" customHeight="1" x14ac:dyDescent="0.2"/>
    <row r="450970" ht="12.75" customHeight="1" x14ac:dyDescent="0.2"/>
    <row r="450974" ht="12.75" customHeight="1" x14ac:dyDescent="0.2"/>
    <row r="450978" ht="12.75" customHeight="1" x14ac:dyDescent="0.2"/>
    <row r="450982" ht="12.75" customHeight="1" x14ac:dyDescent="0.2"/>
    <row r="450986" ht="12.75" customHeight="1" x14ac:dyDescent="0.2"/>
    <row r="450990" ht="12.75" customHeight="1" x14ac:dyDescent="0.2"/>
    <row r="450994" ht="12.75" customHeight="1" x14ac:dyDescent="0.2"/>
    <row r="450998" ht="12.75" customHeight="1" x14ac:dyDescent="0.2"/>
    <row r="451002" ht="12.75" customHeight="1" x14ac:dyDescent="0.2"/>
    <row r="451006" ht="12.75" customHeight="1" x14ac:dyDescent="0.2"/>
    <row r="451010" ht="12.75" customHeight="1" x14ac:dyDescent="0.2"/>
    <row r="451014" ht="12.75" customHeight="1" x14ac:dyDescent="0.2"/>
    <row r="451018" ht="12.75" customHeight="1" x14ac:dyDescent="0.2"/>
    <row r="451022" ht="12.75" customHeight="1" x14ac:dyDescent="0.2"/>
    <row r="451026" ht="12.75" customHeight="1" x14ac:dyDescent="0.2"/>
    <row r="451030" ht="12.75" customHeight="1" x14ac:dyDescent="0.2"/>
    <row r="451034" ht="12.75" customHeight="1" x14ac:dyDescent="0.2"/>
    <row r="451038" ht="12.75" customHeight="1" x14ac:dyDescent="0.2"/>
    <row r="451042" ht="12.75" customHeight="1" x14ac:dyDescent="0.2"/>
    <row r="451046" ht="12.75" customHeight="1" x14ac:dyDescent="0.2"/>
    <row r="451050" ht="12.75" customHeight="1" x14ac:dyDescent="0.2"/>
    <row r="451054" ht="12.75" customHeight="1" x14ac:dyDescent="0.2"/>
    <row r="451058" ht="12.75" customHeight="1" x14ac:dyDescent="0.2"/>
    <row r="451062" ht="12.75" customHeight="1" x14ac:dyDescent="0.2"/>
    <row r="451066" ht="12.75" customHeight="1" x14ac:dyDescent="0.2"/>
    <row r="451070" ht="12.75" customHeight="1" x14ac:dyDescent="0.2"/>
    <row r="451074" ht="12.75" customHeight="1" x14ac:dyDescent="0.2"/>
    <row r="451078" ht="12.75" customHeight="1" x14ac:dyDescent="0.2"/>
    <row r="451082" ht="12.75" customHeight="1" x14ac:dyDescent="0.2"/>
    <row r="451086" ht="12.75" customHeight="1" x14ac:dyDescent="0.2"/>
    <row r="451090" ht="12.75" customHeight="1" x14ac:dyDescent="0.2"/>
    <row r="451094" ht="12.75" customHeight="1" x14ac:dyDescent="0.2"/>
    <row r="451098" ht="12.75" customHeight="1" x14ac:dyDescent="0.2"/>
    <row r="451102" ht="12.75" customHeight="1" x14ac:dyDescent="0.2"/>
    <row r="451106" ht="12.75" customHeight="1" x14ac:dyDescent="0.2"/>
    <row r="451110" ht="12.75" customHeight="1" x14ac:dyDescent="0.2"/>
    <row r="451114" ht="12.75" customHeight="1" x14ac:dyDescent="0.2"/>
    <row r="451118" ht="12.75" customHeight="1" x14ac:dyDescent="0.2"/>
    <row r="451122" ht="12.75" customHeight="1" x14ac:dyDescent="0.2"/>
    <row r="451126" ht="12.75" customHeight="1" x14ac:dyDescent="0.2"/>
    <row r="451130" ht="12.75" customHeight="1" x14ac:dyDescent="0.2"/>
    <row r="451134" ht="12.75" customHeight="1" x14ac:dyDescent="0.2"/>
    <row r="451138" ht="12.75" customHeight="1" x14ac:dyDescent="0.2"/>
    <row r="451142" ht="12.75" customHeight="1" x14ac:dyDescent="0.2"/>
    <row r="451146" ht="12.75" customHeight="1" x14ac:dyDescent="0.2"/>
    <row r="451150" ht="12.75" customHeight="1" x14ac:dyDescent="0.2"/>
    <row r="451154" ht="12.75" customHeight="1" x14ac:dyDescent="0.2"/>
    <row r="451158" ht="12.75" customHeight="1" x14ac:dyDescent="0.2"/>
    <row r="451162" ht="12.75" customHeight="1" x14ac:dyDescent="0.2"/>
    <row r="451166" ht="12.75" customHeight="1" x14ac:dyDescent="0.2"/>
    <row r="451170" ht="12.75" customHeight="1" x14ac:dyDescent="0.2"/>
    <row r="451174" ht="12.75" customHeight="1" x14ac:dyDescent="0.2"/>
    <row r="451178" ht="12.75" customHeight="1" x14ac:dyDescent="0.2"/>
    <row r="451182" ht="12.75" customHeight="1" x14ac:dyDescent="0.2"/>
    <row r="451186" ht="12.75" customHeight="1" x14ac:dyDescent="0.2"/>
    <row r="451190" ht="12.75" customHeight="1" x14ac:dyDescent="0.2"/>
    <row r="451194" ht="12.75" customHeight="1" x14ac:dyDescent="0.2"/>
    <row r="451198" ht="12.75" customHeight="1" x14ac:dyDescent="0.2"/>
    <row r="451202" ht="12.75" customHeight="1" x14ac:dyDescent="0.2"/>
    <row r="451206" ht="12.75" customHeight="1" x14ac:dyDescent="0.2"/>
    <row r="451210" ht="12.75" customHeight="1" x14ac:dyDescent="0.2"/>
    <row r="451214" ht="12.75" customHeight="1" x14ac:dyDescent="0.2"/>
    <row r="451218" ht="12.75" customHeight="1" x14ac:dyDescent="0.2"/>
    <row r="451222" ht="12.75" customHeight="1" x14ac:dyDescent="0.2"/>
    <row r="451226" ht="12.75" customHeight="1" x14ac:dyDescent="0.2"/>
    <row r="451230" ht="12.75" customHeight="1" x14ac:dyDescent="0.2"/>
    <row r="451234" ht="12.75" customHeight="1" x14ac:dyDescent="0.2"/>
    <row r="451238" ht="12.75" customHeight="1" x14ac:dyDescent="0.2"/>
    <row r="451242" ht="12.75" customHeight="1" x14ac:dyDescent="0.2"/>
    <row r="451246" ht="12.75" customHeight="1" x14ac:dyDescent="0.2"/>
    <row r="451250" ht="12.75" customHeight="1" x14ac:dyDescent="0.2"/>
    <row r="451254" ht="12.75" customHeight="1" x14ac:dyDescent="0.2"/>
    <row r="451258" ht="12.75" customHeight="1" x14ac:dyDescent="0.2"/>
    <row r="451262" ht="12.75" customHeight="1" x14ac:dyDescent="0.2"/>
    <row r="451266" ht="12.75" customHeight="1" x14ac:dyDescent="0.2"/>
    <row r="451270" ht="12.75" customHeight="1" x14ac:dyDescent="0.2"/>
    <row r="451274" ht="12.75" customHeight="1" x14ac:dyDescent="0.2"/>
    <row r="451278" ht="12.75" customHeight="1" x14ac:dyDescent="0.2"/>
    <row r="451282" ht="12.75" customHeight="1" x14ac:dyDescent="0.2"/>
    <row r="451286" ht="12.75" customHeight="1" x14ac:dyDescent="0.2"/>
    <row r="451290" ht="12.75" customHeight="1" x14ac:dyDescent="0.2"/>
    <row r="451294" ht="12.75" customHeight="1" x14ac:dyDescent="0.2"/>
    <row r="451298" ht="12.75" customHeight="1" x14ac:dyDescent="0.2"/>
    <row r="451302" ht="12.75" customHeight="1" x14ac:dyDescent="0.2"/>
    <row r="451306" ht="12.75" customHeight="1" x14ac:dyDescent="0.2"/>
    <row r="451310" ht="12.75" customHeight="1" x14ac:dyDescent="0.2"/>
    <row r="451314" ht="12.75" customHeight="1" x14ac:dyDescent="0.2"/>
    <row r="451318" ht="12.75" customHeight="1" x14ac:dyDescent="0.2"/>
    <row r="451322" ht="12.75" customHeight="1" x14ac:dyDescent="0.2"/>
    <row r="451326" ht="12.75" customHeight="1" x14ac:dyDescent="0.2"/>
    <row r="451330" ht="12.75" customHeight="1" x14ac:dyDescent="0.2"/>
    <row r="451334" ht="12.75" customHeight="1" x14ac:dyDescent="0.2"/>
    <row r="451338" ht="12.75" customHeight="1" x14ac:dyDescent="0.2"/>
    <row r="451342" ht="12.75" customHeight="1" x14ac:dyDescent="0.2"/>
    <row r="451346" ht="12.75" customHeight="1" x14ac:dyDescent="0.2"/>
    <row r="451350" ht="12.75" customHeight="1" x14ac:dyDescent="0.2"/>
    <row r="451354" ht="12.75" customHeight="1" x14ac:dyDescent="0.2"/>
    <row r="451358" ht="12.75" customHeight="1" x14ac:dyDescent="0.2"/>
    <row r="451362" ht="12.75" customHeight="1" x14ac:dyDescent="0.2"/>
    <row r="451366" ht="12.75" customHeight="1" x14ac:dyDescent="0.2"/>
    <row r="451370" ht="12.75" customHeight="1" x14ac:dyDescent="0.2"/>
    <row r="451374" ht="12.75" customHeight="1" x14ac:dyDescent="0.2"/>
    <row r="451378" ht="12.75" customHeight="1" x14ac:dyDescent="0.2"/>
    <row r="451382" ht="12.75" customHeight="1" x14ac:dyDescent="0.2"/>
    <row r="451386" ht="12.75" customHeight="1" x14ac:dyDescent="0.2"/>
    <row r="451390" ht="12.75" customHeight="1" x14ac:dyDescent="0.2"/>
    <row r="451394" ht="12.75" customHeight="1" x14ac:dyDescent="0.2"/>
    <row r="451398" ht="12.75" customHeight="1" x14ac:dyDescent="0.2"/>
    <row r="451402" ht="12.75" customHeight="1" x14ac:dyDescent="0.2"/>
    <row r="451406" ht="12.75" customHeight="1" x14ac:dyDescent="0.2"/>
    <row r="451410" ht="12.75" customHeight="1" x14ac:dyDescent="0.2"/>
    <row r="451414" ht="12.75" customHeight="1" x14ac:dyDescent="0.2"/>
    <row r="451418" ht="12.75" customHeight="1" x14ac:dyDescent="0.2"/>
    <row r="451422" ht="12.75" customHeight="1" x14ac:dyDescent="0.2"/>
    <row r="451426" ht="12.75" customHeight="1" x14ac:dyDescent="0.2"/>
    <row r="451430" ht="12.75" customHeight="1" x14ac:dyDescent="0.2"/>
    <row r="451434" ht="12.75" customHeight="1" x14ac:dyDescent="0.2"/>
    <row r="451438" ht="12.75" customHeight="1" x14ac:dyDescent="0.2"/>
    <row r="451442" ht="12.75" customHeight="1" x14ac:dyDescent="0.2"/>
    <row r="451446" ht="12.75" customHeight="1" x14ac:dyDescent="0.2"/>
    <row r="451450" ht="12.75" customHeight="1" x14ac:dyDescent="0.2"/>
    <row r="451454" ht="12.75" customHeight="1" x14ac:dyDescent="0.2"/>
    <row r="451458" ht="12.75" customHeight="1" x14ac:dyDescent="0.2"/>
    <row r="451462" ht="12.75" customHeight="1" x14ac:dyDescent="0.2"/>
    <row r="451466" ht="12.75" customHeight="1" x14ac:dyDescent="0.2"/>
    <row r="451470" ht="12.75" customHeight="1" x14ac:dyDescent="0.2"/>
    <row r="451474" ht="12.75" customHeight="1" x14ac:dyDescent="0.2"/>
    <row r="451478" ht="12.75" customHeight="1" x14ac:dyDescent="0.2"/>
    <row r="451482" ht="12.75" customHeight="1" x14ac:dyDescent="0.2"/>
    <row r="451486" ht="12.75" customHeight="1" x14ac:dyDescent="0.2"/>
    <row r="451490" ht="12.75" customHeight="1" x14ac:dyDescent="0.2"/>
    <row r="451494" ht="12.75" customHeight="1" x14ac:dyDescent="0.2"/>
    <row r="451498" ht="12.75" customHeight="1" x14ac:dyDescent="0.2"/>
    <row r="451502" ht="12.75" customHeight="1" x14ac:dyDescent="0.2"/>
    <row r="451506" ht="12.75" customHeight="1" x14ac:dyDescent="0.2"/>
    <row r="451510" ht="12.75" customHeight="1" x14ac:dyDescent="0.2"/>
    <row r="451514" ht="12.75" customHeight="1" x14ac:dyDescent="0.2"/>
    <row r="451518" ht="12.75" customHeight="1" x14ac:dyDescent="0.2"/>
    <row r="451522" ht="12.75" customHeight="1" x14ac:dyDescent="0.2"/>
    <row r="451526" ht="12.75" customHeight="1" x14ac:dyDescent="0.2"/>
    <row r="451530" ht="12.75" customHeight="1" x14ac:dyDescent="0.2"/>
    <row r="451534" ht="12.75" customHeight="1" x14ac:dyDescent="0.2"/>
    <row r="451538" ht="12.75" customHeight="1" x14ac:dyDescent="0.2"/>
    <row r="451542" ht="12.75" customHeight="1" x14ac:dyDescent="0.2"/>
    <row r="451546" ht="12.75" customHeight="1" x14ac:dyDescent="0.2"/>
    <row r="451550" ht="12.75" customHeight="1" x14ac:dyDescent="0.2"/>
    <row r="451554" ht="12.75" customHeight="1" x14ac:dyDescent="0.2"/>
    <row r="451558" ht="12.75" customHeight="1" x14ac:dyDescent="0.2"/>
    <row r="451562" ht="12.75" customHeight="1" x14ac:dyDescent="0.2"/>
    <row r="451566" ht="12.75" customHeight="1" x14ac:dyDescent="0.2"/>
    <row r="451570" ht="12.75" customHeight="1" x14ac:dyDescent="0.2"/>
    <row r="451574" ht="12.75" customHeight="1" x14ac:dyDescent="0.2"/>
    <row r="451578" ht="12.75" customHeight="1" x14ac:dyDescent="0.2"/>
    <row r="451582" ht="12.75" customHeight="1" x14ac:dyDescent="0.2"/>
    <row r="451586" ht="12.75" customHeight="1" x14ac:dyDescent="0.2"/>
    <row r="451590" ht="12.75" customHeight="1" x14ac:dyDescent="0.2"/>
    <row r="451594" ht="12.75" customHeight="1" x14ac:dyDescent="0.2"/>
    <row r="451598" ht="12.75" customHeight="1" x14ac:dyDescent="0.2"/>
    <row r="451602" ht="12.75" customHeight="1" x14ac:dyDescent="0.2"/>
    <row r="451606" ht="12.75" customHeight="1" x14ac:dyDescent="0.2"/>
    <row r="451610" ht="12.75" customHeight="1" x14ac:dyDescent="0.2"/>
    <row r="451614" ht="12.75" customHeight="1" x14ac:dyDescent="0.2"/>
    <row r="451618" ht="12.75" customHeight="1" x14ac:dyDescent="0.2"/>
    <row r="451622" ht="12.75" customHeight="1" x14ac:dyDescent="0.2"/>
    <row r="451626" ht="12.75" customHeight="1" x14ac:dyDescent="0.2"/>
    <row r="451630" ht="12.75" customHeight="1" x14ac:dyDescent="0.2"/>
    <row r="451634" ht="12.75" customHeight="1" x14ac:dyDescent="0.2"/>
    <row r="451638" ht="12.75" customHeight="1" x14ac:dyDescent="0.2"/>
    <row r="451642" ht="12.75" customHeight="1" x14ac:dyDescent="0.2"/>
    <row r="451646" ht="12.75" customHeight="1" x14ac:dyDescent="0.2"/>
    <row r="451650" ht="12.75" customHeight="1" x14ac:dyDescent="0.2"/>
    <row r="451654" ht="12.75" customHeight="1" x14ac:dyDescent="0.2"/>
    <row r="451658" ht="12.75" customHeight="1" x14ac:dyDescent="0.2"/>
    <row r="451662" ht="12.75" customHeight="1" x14ac:dyDescent="0.2"/>
    <row r="451666" ht="12.75" customHeight="1" x14ac:dyDescent="0.2"/>
    <row r="451670" ht="12.75" customHeight="1" x14ac:dyDescent="0.2"/>
    <row r="451674" ht="12.75" customHeight="1" x14ac:dyDescent="0.2"/>
    <row r="451678" ht="12.75" customHeight="1" x14ac:dyDescent="0.2"/>
    <row r="451682" ht="12.75" customHeight="1" x14ac:dyDescent="0.2"/>
    <row r="451686" ht="12.75" customHeight="1" x14ac:dyDescent="0.2"/>
    <row r="451690" ht="12.75" customHeight="1" x14ac:dyDescent="0.2"/>
    <row r="451694" ht="12.75" customHeight="1" x14ac:dyDescent="0.2"/>
    <row r="451698" ht="12.75" customHeight="1" x14ac:dyDescent="0.2"/>
    <row r="451702" ht="12.75" customHeight="1" x14ac:dyDescent="0.2"/>
    <row r="451706" ht="12.75" customHeight="1" x14ac:dyDescent="0.2"/>
    <row r="451710" ht="12.75" customHeight="1" x14ac:dyDescent="0.2"/>
    <row r="451714" ht="12.75" customHeight="1" x14ac:dyDescent="0.2"/>
    <row r="451718" ht="12.75" customHeight="1" x14ac:dyDescent="0.2"/>
    <row r="451722" ht="12.75" customHeight="1" x14ac:dyDescent="0.2"/>
    <row r="451726" ht="12.75" customHeight="1" x14ac:dyDescent="0.2"/>
    <row r="451730" ht="12.75" customHeight="1" x14ac:dyDescent="0.2"/>
    <row r="451734" ht="12.75" customHeight="1" x14ac:dyDescent="0.2"/>
    <row r="451738" ht="12.75" customHeight="1" x14ac:dyDescent="0.2"/>
    <row r="451742" ht="12.75" customHeight="1" x14ac:dyDescent="0.2"/>
    <row r="451746" ht="12.75" customHeight="1" x14ac:dyDescent="0.2"/>
    <row r="451750" ht="12.75" customHeight="1" x14ac:dyDescent="0.2"/>
    <row r="451754" ht="12.75" customHeight="1" x14ac:dyDescent="0.2"/>
    <row r="451758" ht="12.75" customHeight="1" x14ac:dyDescent="0.2"/>
    <row r="451762" ht="12.75" customHeight="1" x14ac:dyDescent="0.2"/>
    <row r="451766" ht="12.75" customHeight="1" x14ac:dyDescent="0.2"/>
    <row r="451770" ht="12.75" customHeight="1" x14ac:dyDescent="0.2"/>
    <row r="451774" ht="12.75" customHeight="1" x14ac:dyDescent="0.2"/>
    <row r="451778" ht="12.75" customHeight="1" x14ac:dyDescent="0.2"/>
    <row r="451782" ht="12.75" customHeight="1" x14ac:dyDescent="0.2"/>
    <row r="451786" ht="12.75" customHeight="1" x14ac:dyDescent="0.2"/>
    <row r="451790" ht="12.75" customHeight="1" x14ac:dyDescent="0.2"/>
    <row r="451794" ht="12.75" customHeight="1" x14ac:dyDescent="0.2"/>
    <row r="451798" ht="12.75" customHeight="1" x14ac:dyDescent="0.2"/>
    <row r="451802" ht="12.75" customHeight="1" x14ac:dyDescent="0.2"/>
    <row r="451806" ht="12.75" customHeight="1" x14ac:dyDescent="0.2"/>
    <row r="451810" ht="12.75" customHeight="1" x14ac:dyDescent="0.2"/>
    <row r="451814" ht="12.75" customHeight="1" x14ac:dyDescent="0.2"/>
    <row r="451818" ht="12.75" customHeight="1" x14ac:dyDescent="0.2"/>
    <row r="451822" ht="12.75" customHeight="1" x14ac:dyDescent="0.2"/>
    <row r="451826" ht="12.75" customHeight="1" x14ac:dyDescent="0.2"/>
    <row r="451830" ht="12.75" customHeight="1" x14ac:dyDescent="0.2"/>
    <row r="451834" ht="12.75" customHeight="1" x14ac:dyDescent="0.2"/>
    <row r="451838" ht="12.75" customHeight="1" x14ac:dyDescent="0.2"/>
    <row r="451842" ht="12.75" customHeight="1" x14ac:dyDescent="0.2"/>
    <row r="451846" ht="12.75" customHeight="1" x14ac:dyDescent="0.2"/>
    <row r="451850" ht="12.75" customHeight="1" x14ac:dyDescent="0.2"/>
    <row r="451854" ht="12.75" customHeight="1" x14ac:dyDescent="0.2"/>
    <row r="451858" ht="12.75" customHeight="1" x14ac:dyDescent="0.2"/>
    <row r="451862" ht="12.75" customHeight="1" x14ac:dyDescent="0.2"/>
    <row r="451866" ht="12.75" customHeight="1" x14ac:dyDescent="0.2"/>
    <row r="451870" ht="12.75" customHeight="1" x14ac:dyDescent="0.2"/>
    <row r="451874" ht="12.75" customHeight="1" x14ac:dyDescent="0.2"/>
    <row r="451878" ht="12.75" customHeight="1" x14ac:dyDescent="0.2"/>
    <row r="451882" ht="12.75" customHeight="1" x14ac:dyDescent="0.2"/>
    <row r="451886" ht="12.75" customHeight="1" x14ac:dyDescent="0.2"/>
    <row r="451890" ht="12.75" customHeight="1" x14ac:dyDescent="0.2"/>
    <row r="451894" ht="12.75" customHeight="1" x14ac:dyDescent="0.2"/>
    <row r="451898" ht="12.75" customHeight="1" x14ac:dyDescent="0.2"/>
    <row r="451902" ht="12.75" customHeight="1" x14ac:dyDescent="0.2"/>
    <row r="451906" ht="12.75" customHeight="1" x14ac:dyDescent="0.2"/>
    <row r="451910" ht="12.75" customHeight="1" x14ac:dyDescent="0.2"/>
    <row r="451914" ht="12.75" customHeight="1" x14ac:dyDescent="0.2"/>
    <row r="451918" ht="12.75" customHeight="1" x14ac:dyDescent="0.2"/>
    <row r="451922" ht="12.75" customHeight="1" x14ac:dyDescent="0.2"/>
    <row r="451926" ht="12.75" customHeight="1" x14ac:dyDescent="0.2"/>
    <row r="451930" ht="12.75" customHeight="1" x14ac:dyDescent="0.2"/>
    <row r="451934" ht="12.75" customHeight="1" x14ac:dyDescent="0.2"/>
    <row r="451938" ht="12.75" customHeight="1" x14ac:dyDescent="0.2"/>
    <row r="451942" ht="12.75" customHeight="1" x14ac:dyDescent="0.2"/>
    <row r="451946" ht="12.75" customHeight="1" x14ac:dyDescent="0.2"/>
    <row r="451950" ht="12.75" customHeight="1" x14ac:dyDescent="0.2"/>
    <row r="451954" ht="12.75" customHeight="1" x14ac:dyDescent="0.2"/>
    <row r="451958" ht="12.75" customHeight="1" x14ac:dyDescent="0.2"/>
    <row r="451962" ht="12.75" customHeight="1" x14ac:dyDescent="0.2"/>
    <row r="451966" ht="12.75" customHeight="1" x14ac:dyDescent="0.2"/>
    <row r="451970" ht="12.75" customHeight="1" x14ac:dyDescent="0.2"/>
    <row r="451974" ht="12.75" customHeight="1" x14ac:dyDescent="0.2"/>
    <row r="451978" ht="12.75" customHeight="1" x14ac:dyDescent="0.2"/>
    <row r="451982" ht="12.75" customHeight="1" x14ac:dyDescent="0.2"/>
    <row r="451986" ht="12.75" customHeight="1" x14ac:dyDescent="0.2"/>
    <row r="451990" ht="12.75" customHeight="1" x14ac:dyDescent="0.2"/>
    <row r="451994" ht="12.75" customHeight="1" x14ac:dyDescent="0.2"/>
    <row r="451998" ht="12.75" customHeight="1" x14ac:dyDescent="0.2"/>
    <row r="452002" ht="12.75" customHeight="1" x14ac:dyDescent="0.2"/>
    <row r="452006" ht="12.75" customHeight="1" x14ac:dyDescent="0.2"/>
    <row r="452010" ht="12.75" customHeight="1" x14ac:dyDescent="0.2"/>
    <row r="452014" ht="12.75" customHeight="1" x14ac:dyDescent="0.2"/>
    <row r="452018" ht="12.75" customHeight="1" x14ac:dyDescent="0.2"/>
    <row r="452022" ht="12.75" customHeight="1" x14ac:dyDescent="0.2"/>
    <row r="452026" ht="12.75" customHeight="1" x14ac:dyDescent="0.2"/>
    <row r="452030" ht="12.75" customHeight="1" x14ac:dyDescent="0.2"/>
    <row r="452034" ht="12.75" customHeight="1" x14ac:dyDescent="0.2"/>
    <row r="452038" ht="12.75" customHeight="1" x14ac:dyDescent="0.2"/>
    <row r="452042" ht="12.75" customHeight="1" x14ac:dyDescent="0.2"/>
    <row r="452046" ht="12.75" customHeight="1" x14ac:dyDescent="0.2"/>
    <row r="452050" ht="12.75" customHeight="1" x14ac:dyDescent="0.2"/>
    <row r="452054" ht="12.75" customHeight="1" x14ac:dyDescent="0.2"/>
    <row r="452058" ht="12.75" customHeight="1" x14ac:dyDescent="0.2"/>
    <row r="452062" ht="12.75" customHeight="1" x14ac:dyDescent="0.2"/>
    <row r="452066" ht="12.75" customHeight="1" x14ac:dyDescent="0.2"/>
    <row r="452070" ht="12.75" customHeight="1" x14ac:dyDescent="0.2"/>
    <row r="452074" ht="12.75" customHeight="1" x14ac:dyDescent="0.2"/>
    <row r="452078" ht="12.75" customHeight="1" x14ac:dyDescent="0.2"/>
    <row r="452082" ht="12.75" customHeight="1" x14ac:dyDescent="0.2"/>
    <row r="452086" ht="12.75" customHeight="1" x14ac:dyDescent="0.2"/>
    <row r="452090" ht="12.75" customHeight="1" x14ac:dyDescent="0.2"/>
    <row r="452094" ht="12.75" customHeight="1" x14ac:dyDescent="0.2"/>
    <row r="452098" ht="12.75" customHeight="1" x14ac:dyDescent="0.2"/>
    <row r="452102" ht="12.75" customHeight="1" x14ac:dyDescent="0.2"/>
    <row r="452106" ht="12.75" customHeight="1" x14ac:dyDescent="0.2"/>
    <row r="452110" ht="12.75" customHeight="1" x14ac:dyDescent="0.2"/>
    <row r="452114" ht="12.75" customHeight="1" x14ac:dyDescent="0.2"/>
    <row r="452118" ht="12.75" customHeight="1" x14ac:dyDescent="0.2"/>
    <row r="452122" ht="12.75" customHeight="1" x14ac:dyDescent="0.2"/>
    <row r="452126" ht="12.75" customHeight="1" x14ac:dyDescent="0.2"/>
    <row r="452130" ht="12.75" customHeight="1" x14ac:dyDescent="0.2"/>
    <row r="452134" ht="12.75" customHeight="1" x14ac:dyDescent="0.2"/>
    <row r="452138" ht="12.75" customHeight="1" x14ac:dyDescent="0.2"/>
    <row r="452142" ht="12.75" customHeight="1" x14ac:dyDescent="0.2"/>
    <row r="452146" ht="12.75" customHeight="1" x14ac:dyDescent="0.2"/>
    <row r="452150" ht="12.75" customHeight="1" x14ac:dyDescent="0.2"/>
    <row r="452154" ht="12.75" customHeight="1" x14ac:dyDescent="0.2"/>
    <row r="452158" ht="12.75" customHeight="1" x14ac:dyDescent="0.2"/>
    <row r="452162" ht="12.75" customHeight="1" x14ac:dyDescent="0.2"/>
    <row r="452166" ht="12.75" customHeight="1" x14ac:dyDescent="0.2"/>
    <row r="452170" ht="12.75" customHeight="1" x14ac:dyDescent="0.2"/>
    <row r="452174" ht="12.75" customHeight="1" x14ac:dyDescent="0.2"/>
    <row r="452178" ht="12.75" customHeight="1" x14ac:dyDescent="0.2"/>
    <row r="452182" ht="12.75" customHeight="1" x14ac:dyDescent="0.2"/>
    <row r="452186" ht="12.75" customHeight="1" x14ac:dyDescent="0.2"/>
    <row r="452190" ht="12.75" customHeight="1" x14ac:dyDescent="0.2"/>
    <row r="452194" ht="12.75" customHeight="1" x14ac:dyDescent="0.2"/>
    <row r="452198" ht="12.75" customHeight="1" x14ac:dyDescent="0.2"/>
    <row r="452202" ht="12.75" customHeight="1" x14ac:dyDescent="0.2"/>
    <row r="452206" ht="12.75" customHeight="1" x14ac:dyDescent="0.2"/>
    <row r="452210" ht="12.75" customHeight="1" x14ac:dyDescent="0.2"/>
    <row r="452214" ht="12.75" customHeight="1" x14ac:dyDescent="0.2"/>
    <row r="452218" ht="12.75" customHeight="1" x14ac:dyDescent="0.2"/>
    <row r="452222" ht="12.75" customHeight="1" x14ac:dyDescent="0.2"/>
    <row r="452226" ht="12.75" customHeight="1" x14ac:dyDescent="0.2"/>
    <row r="452230" ht="12.75" customHeight="1" x14ac:dyDescent="0.2"/>
    <row r="452234" ht="12.75" customHeight="1" x14ac:dyDescent="0.2"/>
    <row r="452238" ht="12.75" customHeight="1" x14ac:dyDescent="0.2"/>
    <row r="452242" ht="12.75" customHeight="1" x14ac:dyDescent="0.2"/>
    <row r="452246" ht="12.75" customHeight="1" x14ac:dyDescent="0.2"/>
    <row r="452250" ht="12.75" customHeight="1" x14ac:dyDescent="0.2"/>
    <row r="452254" ht="12.75" customHeight="1" x14ac:dyDescent="0.2"/>
    <row r="452258" ht="12.75" customHeight="1" x14ac:dyDescent="0.2"/>
    <row r="452262" ht="12.75" customHeight="1" x14ac:dyDescent="0.2"/>
    <row r="452266" ht="12.75" customHeight="1" x14ac:dyDescent="0.2"/>
    <row r="452270" ht="12.75" customHeight="1" x14ac:dyDescent="0.2"/>
    <row r="452274" ht="12.75" customHeight="1" x14ac:dyDescent="0.2"/>
    <row r="452278" ht="12.75" customHeight="1" x14ac:dyDescent="0.2"/>
    <row r="452282" ht="12.75" customHeight="1" x14ac:dyDescent="0.2"/>
    <row r="452286" ht="12.75" customHeight="1" x14ac:dyDescent="0.2"/>
    <row r="452290" ht="12.75" customHeight="1" x14ac:dyDescent="0.2"/>
    <row r="452294" ht="12.75" customHeight="1" x14ac:dyDescent="0.2"/>
    <row r="452298" ht="12.75" customHeight="1" x14ac:dyDescent="0.2"/>
    <row r="452302" ht="12.75" customHeight="1" x14ac:dyDescent="0.2"/>
    <row r="452306" ht="12.75" customHeight="1" x14ac:dyDescent="0.2"/>
    <row r="452310" ht="12.75" customHeight="1" x14ac:dyDescent="0.2"/>
    <row r="452314" ht="12.75" customHeight="1" x14ac:dyDescent="0.2"/>
    <row r="452318" ht="12.75" customHeight="1" x14ac:dyDescent="0.2"/>
    <row r="452322" ht="12.75" customHeight="1" x14ac:dyDescent="0.2"/>
    <row r="452326" ht="12.75" customHeight="1" x14ac:dyDescent="0.2"/>
    <row r="452330" ht="12.75" customHeight="1" x14ac:dyDescent="0.2"/>
    <row r="452334" ht="12.75" customHeight="1" x14ac:dyDescent="0.2"/>
    <row r="452338" ht="12.75" customHeight="1" x14ac:dyDescent="0.2"/>
    <row r="452342" ht="12.75" customHeight="1" x14ac:dyDescent="0.2"/>
    <row r="452346" ht="12.75" customHeight="1" x14ac:dyDescent="0.2"/>
    <row r="452350" ht="12.75" customHeight="1" x14ac:dyDescent="0.2"/>
    <row r="452354" ht="12.75" customHeight="1" x14ac:dyDescent="0.2"/>
    <row r="452358" ht="12.75" customHeight="1" x14ac:dyDescent="0.2"/>
    <row r="452362" ht="12.75" customHeight="1" x14ac:dyDescent="0.2"/>
    <row r="452366" ht="12.75" customHeight="1" x14ac:dyDescent="0.2"/>
    <row r="452370" ht="12.75" customHeight="1" x14ac:dyDescent="0.2"/>
    <row r="452374" ht="12.75" customHeight="1" x14ac:dyDescent="0.2"/>
    <row r="452378" ht="12.75" customHeight="1" x14ac:dyDescent="0.2"/>
    <row r="452382" ht="12.75" customHeight="1" x14ac:dyDescent="0.2"/>
    <row r="452386" ht="12.75" customHeight="1" x14ac:dyDescent="0.2"/>
    <row r="452390" ht="12.75" customHeight="1" x14ac:dyDescent="0.2"/>
    <row r="452394" ht="12.75" customHeight="1" x14ac:dyDescent="0.2"/>
    <row r="452398" ht="12.75" customHeight="1" x14ac:dyDescent="0.2"/>
    <row r="452402" ht="12.75" customHeight="1" x14ac:dyDescent="0.2"/>
    <row r="452406" ht="12.75" customHeight="1" x14ac:dyDescent="0.2"/>
    <row r="452410" ht="12.75" customHeight="1" x14ac:dyDescent="0.2"/>
    <row r="452414" ht="12.75" customHeight="1" x14ac:dyDescent="0.2"/>
    <row r="452418" ht="12.75" customHeight="1" x14ac:dyDescent="0.2"/>
    <row r="452422" ht="12.75" customHeight="1" x14ac:dyDescent="0.2"/>
    <row r="452426" ht="12.75" customHeight="1" x14ac:dyDescent="0.2"/>
    <row r="452430" ht="12.75" customHeight="1" x14ac:dyDescent="0.2"/>
    <row r="452434" ht="12.75" customHeight="1" x14ac:dyDescent="0.2"/>
    <row r="452438" ht="12.75" customHeight="1" x14ac:dyDescent="0.2"/>
    <row r="452442" ht="12.75" customHeight="1" x14ac:dyDescent="0.2"/>
    <row r="452446" ht="12.75" customHeight="1" x14ac:dyDescent="0.2"/>
    <row r="452450" ht="12.75" customHeight="1" x14ac:dyDescent="0.2"/>
    <row r="452454" ht="12.75" customHeight="1" x14ac:dyDescent="0.2"/>
    <row r="452458" ht="12.75" customHeight="1" x14ac:dyDescent="0.2"/>
    <row r="452462" ht="12.75" customHeight="1" x14ac:dyDescent="0.2"/>
    <row r="452466" ht="12.75" customHeight="1" x14ac:dyDescent="0.2"/>
    <row r="452470" ht="12.75" customHeight="1" x14ac:dyDescent="0.2"/>
    <row r="452474" ht="12.75" customHeight="1" x14ac:dyDescent="0.2"/>
    <row r="452478" ht="12.75" customHeight="1" x14ac:dyDescent="0.2"/>
    <row r="452482" ht="12.75" customHeight="1" x14ac:dyDescent="0.2"/>
    <row r="452486" ht="12.75" customHeight="1" x14ac:dyDescent="0.2"/>
    <row r="452490" ht="12.75" customHeight="1" x14ac:dyDescent="0.2"/>
    <row r="452494" ht="12.75" customHeight="1" x14ac:dyDescent="0.2"/>
    <row r="452498" ht="12.75" customHeight="1" x14ac:dyDescent="0.2"/>
    <row r="452502" ht="12.75" customHeight="1" x14ac:dyDescent="0.2"/>
    <row r="452506" ht="12.75" customHeight="1" x14ac:dyDescent="0.2"/>
    <row r="452510" ht="12.75" customHeight="1" x14ac:dyDescent="0.2"/>
    <row r="452514" ht="12.75" customHeight="1" x14ac:dyDescent="0.2"/>
    <row r="452518" ht="12.75" customHeight="1" x14ac:dyDescent="0.2"/>
    <row r="452522" ht="12.75" customHeight="1" x14ac:dyDescent="0.2"/>
    <row r="452526" ht="12.75" customHeight="1" x14ac:dyDescent="0.2"/>
    <row r="452530" ht="12.75" customHeight="1" x14ac:dyDescent="0.2"/>
    <row r="452534" ht="12.75" customHeight="1" x14ac:dyDescent="0.2"/>
    <row r="452538" ht="12.75" customHeight="1" x14ac:dyDescent="0.2"/>
    <row r="452542" ht="12.75" customHeight="1" x14ac:dyDescent="0.2"/>
    <row r="452546" ht="12.75" customHeight="1" x14ac:dyDescent="0.2"/>
    <row r="452550" ht="12.75" customHeight="1" x14ac:dyDescent="0.2"/>
    <row r="452554" ht="12.75" customHeight="1" x14ac:dyDescent="0.2"/>
    <row r="452558" ht="12.75" customHeight="1" x14ac:dyDescent="0.2"/>
    <row r="452562" ht="12.75" customHeight="1" x14ac:dyDescent="0.2"/>
    <row r="452566" ht="12.75" customHeight="1" x14ac:dyDescent="0.2"/>
    <row r="452570" ht="12.75" customHeight="1" x14ac:dyDescent="0.2"/>
    <row r="452574" ht="12.75" customHeight="1" x14ac:dyDescent="0.2"/>
    <row r="452578" ht="12.75" customHeight="1" x14ac:dyDescent="0.2"/>
    <row r="452582" ht="12.75" customHeight="1" x14ac:dyDescent="0.2"/>
    <row r="452586" ht="12.75" customHeight="1" x14ac:dyDescent="0.2"/>
    <row r="452590" ht="12.75" customHeight="1" x14ac:dyDescent="0.2"/>
    <row r="452594" ht="12.75" customHeight="1" x14ac:dyDescent="0.2"/>
    <row r="452598" ht="12.75" customHeight="1" x14ac:dyDescent="0.2"/>
    <row r="452602" ht="12.75" customHeight="1" x14ac:dyDescent="0.2"/>
    <row r="452606" ht="12.75" customHeight="1" x14ac:dyDescent="0.2"/>
    <row r="452610" ht="12.75" customHeight="1" x14ac:dyDescent="0.2"/>
    <row r="452614" ht="12.75" customHeight="1" x14ac:dyDescent="0.2"/>
    <row r="452618" ht="12.75" customHeight="1" x14ac:dyDescent="0.2"/>
    <row r="452622" ht="12.75" customHeight="1" x14ac:dyDescent="0.2"/>
    <row r="452626" ht="12.75" customHeight="1" x14ac:dyDescent="0.2"/>
    <row r="452630" ht="12.75" customHeight="1" x14ac:dyDescent="0.2"/>
    <row r="452634" ht="12.75" customHeight="1" x14ac:dyDescent="0.2"/>
    <row r="452638" ht="12.75" customHeight="1" x14ac:dyDescent="0.2"/>
    <row r="452642" ht="12.75" customHeight="1" x14ac:dyDescent="0.2"/>
    <row r="452646" ht="12.75" customHeight="1" x14ac:dyDescent="0.2"/>
    <row r="452650" ht="12.75" customHeight="1" x14ac:dyDescent="0.2"/>
    <row r="452654" ht="12.75" customHeight="1" x14ac:dyDescent="0.2"/>
    <row r="452658" ht="12.75" customHeight="1" x14ac:dyDescent="0.2"/>
    <row r="452662" ht="12.75" customHeight="1" x14ac:dyDescent="0.2"/>
    <row r="452666" ht="12.75" customHeight="1" x14ac:dyDescent="0.2"/>
    <row r="452670" ht="12.75" customHeight="1" x14ac:dyDescent="0.2"/>
    <row r="452674" ht="12.75" customHeight="1" x14ac:dyDescent="0.2"/>
    <row r="452678" ht="12.75" customHeight="1" x14ac:dyDescent="0.2"/>
    <row r="452682" ht="12.75" customHeight="1" x14ac:dyDescent="0.2"/>
    <row r="452686" ht="12.75" customHeight="1" x14ac:dyDescent="0.2"/>
    <row r="452690" ht="12.75" customHeight="1" x14ac:dyDescent="0.2"/>
    <row r="452694" ht="12.75" customHeight="1" x14ac:dyDescent="0.2"/>
    <row r="452698" ht="12.75" customHeight="1" x14ac:dyDescent="0.2"/>
    <row r="452702" ht="12.75" customHeight="1" x14ac:dyDescent="0.2"/>
    <row r="452706" ht="12.75" customHeight="1" x14ac:dyDescent="0.2"/>
    <row r="452710" ht="12.75" customHeight="1" x14ac:dyDescent="0.2"/>
    <row r="452714" ht="12.75" customHeight="1" x14ac:dyDescent="0.2"/>
    <row r="452718" ht="12.75" customHeight="1" x14ac:dyDescent="0.2"/>
    <row r="452722" ht="12.75" customHeight="1" x14ac:dyDescent="0.2"/>
    <row r="452726" ht="12.75" customHeight="1" x14ac:dyDescent="0.2"/>
    <row r="452730" ht="12.75" customHeight="1" x14ac:dyDescent="0.2"/>
    <row r="452734" ht="12.75" customHeight="1" x14ac:dyDescent="0.2"/>
    <row r="452738" ht="12.75" customHeight="1" x14ac:dyDescent="0.2"/>
    <row r="452742" ht="12.75" customHeight="1" x14ac:dyDescent="0.2"/>
    <row r="452746" ht="12.75" customHeight="1" x14ac:dyDescent="0.2"/>
    <row r="452750" ht="12.75" customHeight="1" x14ac:dyDescent="0.2"/>
    <row r="452754" ht="12.75" customHeight="1" x14ac:dyDescent="0.2"/>
    <row r="452758" ht="12.75" customHeight="1" x14ac:dyDescent="0.2"/>
    <row r="452762" ht="12.75" customHeight="1" x14ac:dyDescent="0.2"/>
    <row r="452766" ht="12.75" customHeight="1" x14ac:dyDescent="0.2"/>
    <row r="452770" ht="12.75" customHeight="1" x14ac:dyDescent="0.2"/>
    <row r="452774" ht="12.75" customHeight="1" x14ac:dyDescent="0.2"/>
    <row r="452778" ht="12.75" customHeight="1" x14ac:dyDescent="0.2"/>
    <row r="452782" ht="12.75" customHeight="1" x14ac:dyDescent="0.2"/>
    <row r="452786" ht="12.75" customHeight="1" x14ac:dyDescent="0.2"/>
    <row r="452790" ht="12.75" customHeight="1" x14ac:dyDescent="0.2"/>
    <row r="452794" ht="12.75" customHeight="1" x14ac:dyDescent="0.2"/>
    <row r="452798" ht="12.75" customHeight="1" x14ac:dyDescent="0.2"/>
    <row r="452802" ht="12.75" customHeight="1" x14ac:dyDescent="0.2"/>
    <row r="452806" ht="12.75" customHeight="1" x14ac:dyDescent="0.2"/>
    <row r="452810" ht="12.75" customHeight="1" x14ac:dyDescent="0.2"/>
    <row r="452814" ht="12.75" customHeight="1" x14ac:dyDescent="0.2"/>
    <row r="452818" ht="12.75" customHeight="1" x14ac:dyDescent="0.2"/>
    <row r="452822" ht="12.75" customHeight="1" x14ac:dyDescent="0.2"/>
    <row r="452826" ht="12.75" customHeight="1" x14ac:dyDescent="0.2"/>
    <row r="452830" ht="12.75" customHeight="1" x14ac:dyDescent="0.2"/>
    <row r="452834" ht="12.75" customHeight="1" x14ac:dyDescent="0.2"/>
    <row r="452838" ht="12.75" customHeight="1" x14ac:dyDescent="0.2"/>
    <row r="452842" ht="12.75" customHeight="1" x14ac:dyDescent="0.2"/>
    <row r="452846" ht="12.75" customHeight="1" x14ac:dyDescent="0.2"/>
    <row r="452850" ht="12.75" customHeight="1" x14ac:dyDescent="0.2"/>
    <row r="452854" ht="12.75" customHeight="1" x14ac:dyDescent="0.2"/>
    <row r="452858" ht="12.75" customHeight="1" x14ac:dyDescent="0.2"/>
    <row r="452862" ht="12.75" customHeight="1" x14ac:dyDescent="0.2"/>
    <row r="452866" ht="12.75" customHeight="1" x14ac:dyDescent="0.2"/>
    <row r="452870" ht="12.75" customHeight="1" x14ac:dyDescent="0.2"/>
    <row r="452874" ht="12.75" customHeight="1" x14ac:dyDescent="0.2"/>
    <row r="452878" ht="12.75" customHeight="1" x14ac:dyDescent="0.2"/>
    <row r="452882" ht="12.75" customHeight="1" x14ac:dyDescent="0.2"/>
    <row r="452886" ht="12.75" customHeight="1" x14ac:dyDescent="0.2"/>
    <row r="452890" ht="12.75" customHeight="1" x14ac:dyDescent="0.2"/>
    <row r="452894" ht="12.75" customHeight="1" x14ac:dyDescent="0.2"/>
    <row r="452898" ht="12.75" customHeight="1" x14ac:dyDescent="0.2"/>
    <row r="452902" ht="12.75" customHeight="1" x14ac:dyDescent="0.2"/>
    <row r="452906" ht="12.75" customHeight="1" x14ac:dyDescent="0.2"/>
    <row r="452910" ht="12.75" customHeight="1" x14ac:dyDescent="0.2"/>
    <row r="452914" ht="12.75" customHeight="1" x14ac:dyDescent="0.2"/>
    <row r="452918" ht="12.75" customHeight="1" x14ac:dyDescent="0.2"/>
    <row r="452922" ht="12.75" customHeight="1" x14ac:dyDescent="0.2"/>
    <row r="452926" ht="12.75" customHeight="1" x14ac:dyDescent="0.2"/>
    <row r="452930" ht="12.75" customHeight="1" x14ac:dyDescent="0.2"/>
    <row r="452934" ht="12.75" customHeight="1" x14ac:dyDescent="0.2"/>
    <row r="452938" ht="12.75" customHeight="1" x14ac:dyDescent="0.2"/>
    <row r="452942" ht="12.75" customHeight="1" x14ac:dyDescent="0.2"/>
    <row r="452946" ht="12.75" customHeight="1" x14ac:dyDescent="0.2"/>
    <row r="452950" ht="12.75" customHeight="1" x14ac:dyDescent="0.2"/>
    <row r="452954" ht="12.75" customHeight="1" x14ac:dyDescent="0.2"/>
    <row r="452958" ht="12.75" customHeight="1" x14ac:dyDescent="0.2"/>
    <row r="452962" ht="12.75" customHeight="1" x14ac:dyDescent="0.2"/>
    <row r="452966" ht="12.75" customHeight="1" x14ac:dyDescent="0.2"/>
    <row r="452970" ht="12.75" customHeight="1" x14ac:dyDescent="0.2"/>
    <row r="452974" ht="12.75" customHeight="1" x14ac:dyDescent="0.2"/>
    <row r="452978" ht="12.75" customHeight="1" x14ac:dyDescent="0.2"/>
    <row r="452982" ht="12.75" customHeight="1" x14ac:dyDescent="0.2"/>
    <row r="452986" ht="12.75" customHeight="1" x14ac:dyDescent="0.2"/>
    <row r="452990" ht="12.75" customHeight="1" x14ac:dyDescent="0.2"/>
    <row r="452994" ht="12.75" customHeight="1" x14ac:dyDescent="0.2"/>
    <row r="452998" ht="12.75" customHeight="1" x14ac:dyDescent="0.2"/>
    <row r="453002" ht="12.75" customHeight="1" x14ac:dyDescent="0.2"/>
    <row r="453006" ht="12.75" customHeight="1" x14ac:dyDescent="0.2"/>
    <row r="453010" ht="12.75" customHeight="1" x14ac:dyDescent="0.2"/>
    <row r="453014" ht="12.75" customHeight="1" x14ac:dyDescent="0.2"/>
    <row r="453018" ht="12.75" customHeight="1" x14ac:dyDescent="0.2"/>
    <row r="453022" ht="12.75" customHeight="1" x14ac:dyDescent="0.2"/>
    <row r="453026" ht="12.75" customHeight="1" x14ac:dyDescent="0.2"/>
    <row r="453030" ht="12.75" customHeight="1" x14ac:dyDescent="0.2"/>
    <row r="453034" ht="12.75" customHeight="1" x14ac:dyDescent="0.2"/>
    <row r="453038" ht="12.75" customHeight="1" x14ac:dyDescent="0.2"/>
    <row r="453042" ht="12.75" customHeight="1" x14ac:dyDescent="0.2"/>
    <row r="453046" ht="12.75" customHeight="1" x14ac:dyDescent="0.2"/>
    <row r="453050" ht="12.75" customHeight="1" x14ac:dyDescent="0.2"/>
    <row r="453054" ht="12.75" customHeight="1" x14ac:dyDescent="0.2"/>
    <row r="453058" ht="12.75" customHeight="1" x14ac:dyDescent="0.2"/>
    <row r="453062" ht="12.75" customHeight="1" x14ac:dyDescent="0.2"/>
    <row r="453066" ht="12.75" customHeight="1" x14ac:dyDescent="0.2"/>
    <row r="453070" ht="12.75" customHeight="1" x14ac:dyDescent="0.2"/>
    <row r="453074" ht="12.75" customHeight="1" x14ac:dyDescent="0.2"/>
    <row r="453078" ht="12.75" customHeight="1" x14ac:dyDescent="0.2"/>
    <row r="453082" ht="12.75" customHeight="1" x14ac:dyDescent="0.2"/>
    <row r="453086" ht="12.75" customHeight="1" x14ac:dyDescent="0.2"/>
    <row r="453090" ht="12.75" customHeight="1" x14ac:dyDescent="0.2"/>
    <row r="453094" ht="12.75" customHeight="1" x14ac:dyDescent="0.2"/>
    <row r="453098" ht="12.75" customHeight="1" x14ac:dyDescent="0.2"/>
    <row r="453102" ht="12.75" customHeight="1" x14ac:dyDescent="0.2"/>
    <row r="453106" ht="12.75" customHeight="1" x14ac:dyDescent="0.2"/>
    <row r="453110" ht="12.75" customHeight="1" x14ac:dyDescent="0.2"/>
    <row r="453114" ht="12.75" customHeight="1" x14ac:dyDescent="0.2"/>
    <row r="453118" ht="12.75" customHeight="1" x14ac:dyDescent="0.2"/>
    <row r="453122" ht="12.75" customHeight="1" x14ac:dyDescent="0.2"/>
    <row r="453126" ht="12.75" customHeight="1" x14ac:dyDescent="0.2"/>
    <row r="453130" ht="12.75" customHeight="1" x14ac:dyDescent="0.2"/>
    <row r="453134" ht="12.75" customHeight="1" x14ac:dyDescent="0.2"/>
    <row r="453138" ht="12.75" customHeight="1" x14ac:dyDescent="0.2"/>
    <row r="453142" ht="12.75" customHeight="1" x14ac:dyDescent="0.2"/>
    <row r="453146" ht="12.75" customHeight="1" x14ac:dyDescent="0.2"/>
    <row r="453150" ht="12.75" customHeight="1" x14ac:dyDescent="0.2"/>
    <row r="453154" ht="12.75" customHeight="1" x14ac:dyDescent="0.2"/>
    <row r="453158" ht="12.75" customHeight="1" x14ac:dyDescent="0.2"/>
    <row r="453162" ht="12.75" customHeight="1" x14ac:dyDescent="0.2"/>
    <row r="453166" ht="12.75" customHeight="1" x14ac:dyDescent="0.2"/>
    <row r="453170" ht="12.75" customHeight="1" x14ac:dyDescent="0.2"/>
    <row r="453174" ht="12.75" customHeight="1" x14ac:dyDescent="0.2"/>
    <row r="453178" ht="12.75" customHeight="1" x14ac:dyDescent="0.2"/>
    <row r="453182" ht="12.75" customHeight="1" x14ac:dyDescent="0.2"/>
    <row r="453186" ht="12.75" customHeight="1" x14ac:dyDescent="0.2"/>
    <row r="453190" ht="12.75" customHeight="1" x14ac:dyDescent="0.2"/>
    <row r="453194" ht="12.75" customHeight="1" x14ac:dyDescent="0.2"/>
    <row r="453198" ht="12.75" customHeight="1" x14ac:dyDescent="0.2"/>
    <row r="453202" ht="12.75" customHeight="1" x14ac:dyDescent="0.2"/>
    <row r="453206" ht="12.75" customHeight="1" x14ac:dyDescent="0.2"/>
    <row r="453210" ht="12.75" customHeight="1" x14ac:dyDescent="0.2"/>
    <row r="453214" ht="12.75" customHeight="1" x14ac:dyDescent="0.2"/>
    <row r="453218" ht="12.75" customHeight="1" x14ac:dyDescent="0.2"/>
    <row r="453222" ht="12.75" customHeight="1" x14ac:dyDescent="0.2"/>
    <row r="453226" ht="12.75" customHeight="1" x14ac:dyDescent="0.2"/>
    <row r="453230" ht="12.75" customHeight="1" x14ac:dyDescent="0.2"/>
    <row r="453234" ht="12.75" customHeight="1" x14ac:dyDescent="0.2"/>
    <row r="453238" ht="12.75" customHeight="1" x14ac:dyDescent="0.2"/>
    <row r="453242" ht="12.75" customHeight="1" x14ac:dyDescent="0.2"/>
    <row r="453246" ht="12.75" customHeight="1" x14ac:dyDescent="0.2"/>
    <row r="453250" ht="12.75" customHeight="1" x14ac:dyDescent="0.2"/>
    <row r="453254" ht="12.75" customHeight="1" x14ac:dyDescent="0.2"/>
    <row r="453258" ht="12.75" customHeight="1" x14ac:dyDescent="0.2"/>
    <row r="453262" ht="12.75" customHeight="1" x14ac:dyDescent="0.2"/>
    <row r="453266" ht="12.75" customHeight="1" x14ac:dyDescent="0.2"/>
    <row r="453270" ht="12.75" customHeight="1" x14ac:dyDescent="0.2"/>
    <row r="453274" ht="12.75" customHeight="1" x14ac:dyDescent="0.2"/>
    <row r="453278" ht="12.75" customHeight="1" x14ac:dyDescent="0.2"/>
    <row r="453282" ht="12.75" customHeight="1" x14ac:dyDescent="0.2"/>
    <row r="453286" ht="12.75" customHeight="1" x14ac:dyDescent="0.2"/>
    <row r="453290" ht="12.75" customHeight="1" x14ac:dyDescent="0.2"/>
    <row r="453294" ht="12.75" customHeight="1" x14ac:dyDescent="0.2"/>
    <row r="453298" ht="12.75" customHeight="1" x14ac:dyDescent="0.2"/>
    <row r="453302" ht="12.75" customHeight="1" x14ac:dyDescent="0.2"/>
    <row r="453306" ht="12.75" customHeight="1" x14ac:dyDescent="0.2"/>
    <row r="453310" ht="12.75" customHeight="1" x14ac:dyDescent="0.2"/>
    <row r="453314" ht="12.75" customHeight="1" x14ac:dyDescent="0.2"/>
    <row r="453318" ht="12.75" customHeight="1" x14ac:dyDescent="0.2"/>
    <row r="453322" ht="12.75" customHeight="1" x14ac:dyDescent="0.2"/>
    <row r="453326" ht="12.75" customHeight="1" x14ac:dyDescent="0.2"/>
    <row r="453330" ht="12.75" customHeight="1" x14ac:dyDescent="0.2"/>
    <row r="453334" ht="12.75" customHeight="1" x14ac:dyDescent="0.2"/>
    <row r="453338" ht="12.75" customHeight="1" x14ac:dyDescent="0.2"/>
    <row r="453342" ht="12.75" customHeight="1" x14ac:dyDescent="0.2"/>
    <row r="453346" ht="12.75" customHeight="1" x14ac:dyDescent="0.2"/>
    <row r="453350" ht="12.75" customHeight="1" x14ac:dyDescent="0.2"/>
    <row r="453354" ht="12.75" customHeight="1" x14ac:dyDescent="0.2"/>
    <row r="453358" ht="12.75" customHeight="1" x14ac:dyDescent="0.2"/>
    <row r="453362" ht="12.75" customHeight="1" x14ac:dyDescent="0.2"/>
    <row r="453366" ht="12.75" customHeight="1" x14ac:dyDescent="0.2"/>
    <row r="453370" ht="12.75" customHeight="1" x14ac:dyDescent="0.2"/>
    <row r="453374" ht="12.75" customHeight="1" x14ac:dyDescent="0.2"/>
    <row r="453378" ht="12.75" customHeight="1" x14ac:dyDescent="0.2"/>
    <row r="453382" ht="12.75" customHeight="1" x14ac:dyDescent="0.2"/>
    <row r="453386" ht="12.75" customHeight="1" x14ac:dyDescent="0.2"/>
    <row r="453390" ht="12.75" customHeight="1" x14ac:dyDescent="0.2"/>
    <row r="453394" ht="12.75" customHeight="1" x14ac:dyDescent="0.2"/>
    <row r="453398" ht="12.75" customHeight="1" x14ac:dyDescent="0.2"/>
    <row r="453402" ht="12.75" customHeight="1" x14ac:dyDescent="0.2"/>
    <row r="453406" ht="12.75" customHeight="1" x14ac:dyDescent="0.2"/>
    <row r="453410" ht="12.75" customHeight="1" x14ac:dyDescent="0.2"/>
    <row r="453414" ht="12.75" customHeight="1" x14ac:dyDescent="0.2"/>
    <row r="453418" ht="12.75" customHeight="1" x14ac:dyDescent="0.2"/>
    <row r="453422" ht="12.75" customHeight="1" x14ac:dyDescent="0.2"/>
    <row r="453426" ht="12.75" customHeight="1" x14ac:dyDescent="0.2"/>
    <row r="453430" ht="12.75" customHeight="1" x14ac:dyDescent="0.2"/>
    <row r="453434" ht="12.75" customHeight="1" x14ac:dyDescent="0.2"/>
    <row r="453438" ht="12.75" customHeight="1" x14ac:dyDescent="0.2"/>
    <row r="453442" ht="12.75" customHeight="1" x14ac:dyDescent="0.2"/>
    <row r="453446" ht="12.75" customHeight="1" x14ac:dyDescent="0.2"/>
    <row r="453450" ht="12.75" customHeight="1" x14ac:dyDescent="0.2"/>
    <row r="453454" ht="12.75" customHeight="1" x14ac:dyDescent="0.2"/>
    <row r="453458" ht="12.75" customHeight="1" x14ac:dyDescent="0.2"/>
    <row r="453462" ht="12.75" customHeight="1" x14ac:dyDescent="0.2"/>
    <row r="453466" ht="12.75" customHeight="1" x14ac:dyDescent="0.2"/>
    <row r="453470" ht="12.75" customHeight="1" x14ac:dyDescent="0.2"/>
    <row r="453474" ht="12.75" customHeight="1" x14ac:dyDescent="0.2"/>
    <row r="453478" ht="12.75" customHeight="1" x14ac:dyDescent="0.2"/>
    <row r="453482" ht="12.75" customHeight="1" x14ac:dyDescent="0.2"/>
    <row r="453486" ht="12.75" customHeight="1" x14ac:dyDescent="0.2"/>
    <row r="453490" ht="12.75" customHeight="1" x14ac:dyDescent="0.2"/>
    <row r="453494" ht="12.75" customHeight="1" x14ac:dyDescent="0.2"/>
    <row r="453498" ht="12.75" customHeight="1" x14ac:dyDescent="0.2"/>
    <row r="453502" ht="12.75" customHeight="1" x14ac:dyDescent="0.2"/>
    <row r="453506" ht="12.75" customHeight="1" x14ac:dyDescent="0.2"/>
    <row r="453510" ht="12.75" customHeight="1" x14ac:dyDescent="0.2"/>
    <row r="453514" ht="12.75" customHeight="1" x14ac:dyDescent="0.2"/>
    <row r="453518" ht="12.75" customHeight="1" x14ac:dyDescent="0.2"/>
    <row r="453522" ht="12.75" customHeight="1" x14ac:dyDescent="0.2"/>
    <row r="453526" ht="12.75" customHeight="1" x14ac:dyDescent="0.2"/>
    <row r="453530" ht="12.75" customHeight="1" x14ac:dyDescent="0.2"/>
    <row r="453534" ht="12.75" customHeight="1" x14ac:dyDescent="0.2"/>
    <row r="453538" ht="12.75" customHeight="1" x14ac:dyDescent="0.2"/>
    <row r="453542" ht="12.75" customHeight="1" x14ac:dyDescent="0.2"/>
    <row r="453546" ht="12.75" customHeight="1" x14ac:dyDescent="0.2"/>
    <row r="453550" ht="12.75" customHeight="1" x14ac:dyDescent="0.2"/>
    <row r="453554" ht="12.75" customHeight="1" x14ac:dyDescent="0.2"/>
    <row r="453558" ht="12.75" customHeight="1" x14ac:dyDescent="0.2"/>
    <row r="453562" ht="12.75" customHeight="1" x14ac:dyDescent="0.2"/>
    <row r="453566" ht="12.75" customHeight="1" x14ac:dyDescent="0.2"/>
    <row r="453570" ht="12.75" customHeight="1" x14ac:dyDescent="0.2"/>
    <row r="453574" ht="12.75" customHeight="1" x14ac:dyDescent="0.2"/>
    <row r="453578" ht="12.75" customHeight="1" x14ac:dyDescent="0.2"/>
    <row r="453582" ht="12.75" customHeight="1" x14ac:dyDescent="0.2"/>
    <row r="453586" ht="12.75" customHeight="1" x14ac:dyDescent="0.2"/>
    <row r="453590" ht="12.75" customHeight="1" x14ac:dyDescent="0.2"/>
    <row r="453594" ht="12.75" customHeight="1" x14ac:dyDescent="0.2"/>
    <row r="453598" ht="12.75" customHeight="1" x14ac:dyDescent="0.2"/>
    <row r="453602" ht="12.75" customHeight="1" x14ac:dyDescent="0.2"/>
    <row r="453606" ht="12.75" customHeight="1" x14ac:dyDescent="0.2"/>
    <row r="453610" ht="12.75" customHeight="1" x14ac:dyDescent="0.2"/>
    <row r="453614" ht="12.75" customHeight="1" x14ac:dyDescent="0.2"/>
    <row r="453618" ht="12.75" customHeight="1" x14ac:dyDescent="0.2"/>
    <row r="453622" ht="12.75" customHeight="1" x14ac:dyDescent="0.2"/>
    <row r="453626" ht="12.75" customHeight="1" x14ac:dyDescent="0.2"/>
    <row r="453630" ht="12.75" customHeight="1" x14ac:dyDescent="0.2"/>
    <row r="453634" ht="12.75" customHeight="1" x14ac:dyDescent="0.2"/>
    <row r="453638" ht="12.75" customHeight="1" x14ac:dyDescent="0.2"/>
    <row r="453642" ht="12.75" customHeight="1" x14ac:dyDescent="0.2"/>
    <row r="453646" ht="12.75" customHeight="1" x14ac:dyDescent="0.2"/>
    <row r="453650" ht="12.75" customHeight="1" x14ac:dyDescent="0.2"/>
    <row r="453654" ht="12.75" customHeight="1" x14ac:dyDescent="0.2"/>
    <row r="453658" ht="12.75" customHeight="1" x14ac:dyDescent="0.2"/>
    <row r="453662" ht="12.75" customHeight="1" x14ac:dyDescent="0.2"/>
    <row r="453666" ht="12.75" customHeight="1" x14ac:dyDescent="0.2"/>
    <row r="453670" ht="12.75" customHeight="1" x14ac:dyDescent="0.2"/>
    <row r="453674" ht="12.75" customHeight="1" x14ac:dyDescent="0.2"/>
    <row r="453678" ht="12.75" customHeight="1" x14ac:dyDescent="0.2"/>
    <row r="453682" ht="12.75" customHeight="1" x14ac:dyDescent="0.2"/>
    <row r="453686" ht="12.75" customHeight="1" x14ac:dyDescent="0.2"/>
    <row r="453690" ht="12.75" customHeight="1" x14ac:dyDescent="0.2"/>
    <row r="453694" ht="12.75" customHeight="1" x14ac:dyDescent="0.2"/>
    <row r="453698" ht="12.75" customHeight="1" x14ac:dyDescent="0.2"/>
    <row r="453702" ht="12.75" customHeight="1" x14ac:dyDescent="0.2"/>
    <row r="453706" ht="12.75" customHeight="1" x14ac:dyDescent="0.2"/>
    <row r="453710" ht="12.75" customHeight="1" x14ac:dyDescent="0.2"/>
    <row r="453714" ht="12.75" customHeight="1" x14ac:dyDescent="0.2"/>
    <row r="453718" ht="12.75" customHeight="1" x14ac:dyDescent="0.2"/>
    <row r="453722" ht="12.75" customHeight="1" x14ac:dyDescent="0.2"/>
    <row r="453726" ht="12.75" customHeight="1" x14ac:dyDescent="0.2"/>
    <row r="453730" ht="12.75" customHeight="1" x14ac:dyDescent="0.2"/>
    <row r="453734" ht="12.75" customHeight="1" x14ac:dyDescent="0.2"/>
    <row r="453738" ht="12.75" customHeight="1" x14ac:dyDescent="0.2"/>
    <row r="453742" ht="12.75" customHeight="1" x14ac:dyDescent="0.2"/>
    <row r="453746" ht="12.75" customHeight="1" x14ac:dyDescent="0.2"/>
    <row r="453750" ht="12.75" customHeight="1" x14ac:dyDescent="0.2"/>
    <row r="453754" ht="12.75" customHeight="1" x14ac:dyDescent="0.2"/>
    <row r="453758" ht="12.75" customHeight="1" x14ac:dyDescent="0.2"/>
    <row r="453762" ht="12.75" customHeight="1" x14ac:dyDescent="0.2"/>
    <row r="453766" ht="12.75" customHeight="1" x14ac:dyDescent="0.2"/>
    <row r="453770" ht="12.75" customHeight="1" x14ac:dyDescent="0.2"/>
    <row r="453774" ht="12.75" customHeight="1" x14ac:dyDescent="0.2"/>
    <row r="453778" ht="12.75" customHeight="1" x14ac:dyDescent="0.2"/>
    <row r="453782" ht="12.75" customHeight="1" x14ac:dyDescent="0.2"/>
    <row r="453786" ht="12.75" customHeight="1" x14ac:dyDescent="0.2"/>
    <row r="453790" ht="12.75" customHeight="1" x14ac:dyDescent="0.2"/>
    <row r="453794" ht="12.75" customHeight="1" x14ac:dyDescent="0.2"/>
    <row r="453798" ht="12.75" customHeight="1" x14ac:dyDescent="0.2"/>
    <row r="453802" ht="12.75" customHeight="1" x14ac:dyDescent="0.2"/>
    <row r="453806" ht="12.75" customHeight="1" x14ac:dyDescent="0.2"/>
    <row r="453810" ht="12.75" customHeight="1" x14ac:dyDescent="0.2"/>
    <row r="453814" ht="12.75" customHeight="1" x14ac:dyDescent="0.2"/>
    <row r="453818" ht="12.75" customHeight="1" x14ac:dyDescent="0.2"/>
    <row r="453822" ht="12.75" customHeight="1" x14ac:dyDescent="0.2"/>
    <row r="453826" ht="12.75" customHeight="1" x14ac:dyDescent="0.2"/>
    <row r="453830" ht="12.75" customHeight="1" x14ac:dyDescent="0.2"/>
    <row r="453834" ht="12.75" customHeight="1" x14ac:dyDescent="0.2"/>
    <row r="453838" ht="12.75" customHeight="1" x14ac:dyDescent="0.2"/>
    <row r="453842" ht="12.75" customHeight="1" x14ac:dyDescent="0.2"/>
    <row r="453846" ht="12.75" customHeight="1" x14ac:dyDescent="0.2"/>
    <row r="453850" ht="12.75" customHeight="1" x14ac:dyDescent="0.2"/>
    <row r="453854" ht="12.75" customHeight="1" x14ac:dyDescent="0.2"/>
    <row r="453858" ht="12.75" customHeight="1" x14ac:dyDescent="0.2"/>
    <row r="453862" ht="12.75" customHeight="1" x14ac:dyDescent="0.2"/>
    <row r="453866" ht="12.75" customHeight="1" x14ac:dyDescent="0.2"/>
    <row r="453870" ht="12.75" customHeight="1" x14ac:dyDescent="0.2"/>
    <row r="453874" ht="12.75" customHeight="1" x14ac:dyDescent="0.2"/>
    <row r="453878" ht="12.75" customHeight="1" x14ac:dyDescent="0.2"/>
    <row r="453882" ht="12.75" customHeight="1" x14ac:dyDescent="0.2"/>
    <row r="453886" ht="12.75" customHeight="1" x14ac:dyDescent="0.2"/>
    <row r="453890" ht="12.75" customHeight="1" x14ac:dyDescent="0.2"/>
    <row r="453894" ht="12.75" customHeight="1" x14ac:dyDescent="0.2"/>
    <row r="453898" ht="12.75" customHeight="1" x14ac:dyDescent="0.2"/>
    <row r="453902" ht="12.75" customHeight="1" x14ac:dyDescent="0.2"/>
    <row r="453906" ht="12.75" customHeight="1" x14ac:dyDescent="0.2"/>
    <row r="453910" ht="12.75" customHeight="1" x14ac:dyDescent="0.2"/>
    <row r="453914" ht="12.75" customHeight="1" x14ac:dyDescent="0.2"/>
    <row r="453918" ht="12.75" customHeight="1" x14ac:dyDescent="0.2"/>
    <row r="453922" ht="12.75" customHeight="1" x14ac:dyDescent="0.2"/>
    <row r="453926" ht="12.75" customHeight="1" x14ac:dyDescent="0.2"/>
    <row r="453930" ht="12.75" customHeight="1" x14ac:dyDescent="0.2"/>
    <row r="453934" ht="12.75" customHeight="1" x14ac:dyDescent="0.2"/>
    <row r="453938" ht="12.75" customHeight="1" x14ac:dyDescent="0.2"/>
    <row r="453942" ht="12.75" customHeight="1" x14ac:dyDescent="0.2"/>
    <row r="453946" ht="12.75" customHeight="1" x14ac:dyDescent="0.2"/>
    <row r="453950" ht="12.75" customHeight="1" x14ac:dyDescent="0.2"/>
    <row r="453954" ht="12.75" customHeight="1" x14ac:dyDescent="0.2"/>
    <row r="453958" ht="12.75" customHeight="1" x14ac:dyDescent="0.2"/>
    <row r="453962" ht="12.75" customHeight="1" x14ac:dyDescent="0.2"/>
    <row r="453966" ht="12.75" customHeight="1" x14ac:dyDescent="0.2"/>
    <row r="453970" ht="12.75" customHeight="1" x14ac:dyDescent="0.2"/>
    <row r="453974" ht="12.75" customHeight="1" x14ac:dyDescent="0.2"/>
    <row r="453978" ht="12.75" customHeight="1" x14ac:dyDescent="0.2"/>
    <row r="453982" ht="12.75" customHeight="1" x14ac:dyDescent="0.2"/>
    <row r="453986" ht="12.75" customHeight="1" x14ac:dyDescent="0.2"/>
    <row r="453990" ht="12.75" customHeight="1" x14ac:dyDescent="0.2"/>
    <row r="453994" ht="12.75" customHeight="1" x14ac:dyDescent="0.2"/>
    <row r="453998" ht="12.75" customHeight="1" x14ac:dyDescent="0.2"/>
    <row r="454002" ht="12.75" customHeight="1" x14ac:dyDescent="0.2"/>
    <row r="454006" ht="12.75" customHeight="1" x14ac:dyDescent="0.2"/>
    <row r="454010" ht="12.75" customHeight="1" x14ac:dyDescent="0.2"/>
    <row r="454014" ht="12.75" customHeight="1" x14ac:dyDescent="0.2"/>
    <row r="454018" ht="12.75" customHeight="1" x14ac:dyDescent="0.2"/>
    <row r="454022" ht="12.75" customHeight="1" x14ac:dyDescent="0.2"/>
    <row r="454026" ht="12.75" customHeight="1" x14ac:dyDescent="0.2"/>
    <row r="454030" ht="12.75" customHeight="1" x14ac:dyDescent="0.2"/>
    <row r="454034" ht="12.75" customHeight="1" x14ac:dyDescent="0.2"/>
    <row r="454038" ht="12.75" customHeight="1" x14ac:dyDescent="0.2"/>
    <row r="454042" ht="12.75" customHeight="1" x14ac:dyDescent="0.2"/>
    <row r="454046" ht="12.75" customHeight="1" x14ac:dyDescent="0.2"/>
    <row r="454050" ht="12.75" customHeight="1" x14ac:dyDescent="0.2"/>
    <row r="454054" ht="12.75" customHeight="1" x14ac:dyDescent="0.2"/>
    <row r="454058" ht="12.75" customHeight="1" x14ac:dyDescent="0.2"/>
    <row r="454062" ht="12.75" customHeight="1" x14ac:dyDescent="0.2"/>
    <row r="454066" ht="12.75" customHeight="1" x14ac:dyDescent="0.2"/>
    <row r="454070" ht="12.75" customHeight="1" x14ac:dyDescent="0.2"/>
    <row r="454074" ht="12.75" customHeight="1" x14ac:dyDescent="0.2"/>
    <row r="454078" ht="12.75" customHeight="1" x14ac:dyDescent="0.2"/>
    <row r="454082" ht="12.75" customHeight="1" x14ac:dyDescent="0.2"/>
    <row r="454086" ht="12.75" customHeight="1" x14ac:dyDescent="0.2"/>
    <row r="454090" ht="12.75" customHeight="1" x14ac:dyDescent="0.2"/>
    <row r="454094" ht="12.75" customHeight="1" x14ac:dyDescent="0.2"/>
    <row r="454098" ht="12.75" customHeight="1" x14ac:dyDescent="0.2"/>
    <row r="454102" ht="12.75" customHeight="1" x14ac:dyDescent="0.2"/>
    <row r="454106" ht="12.75" customHeight="1" x14ac:dyDescent="0.2"/>
    <row r="454110" ht="12.75" customHeight="1" x14ac:dyDescent="0.2"/>
    <row r="454114" ht="12.75" customHeight="1" x14ac:dyDescent="0.2"/>
    <row r="454118" ht="12.75" customHeight="1" x14ac:dyDescent="0.2"/>
    <row r="454122" ht="12.75" customHeight="1" x14ac:dyDescent="0.2"/>
    <row r="454126" ht="12.75" customHeight="1" x14ac:dyDescent="0.2"/>
    <row r="454130" ht="12.75" customHeight="1" x14ac:dyDescent="0.2"/>
    <row r="454134" ht="12.75" customHeight="1" x14ac:dyDescent="0.2"/>
    <row r="454138" ht="12.75" customHeight="1" x14ac:dyDescent="0.2"/>
    <row r="454142" ht="12.75" customHeight="1" x14ac:dyDescent="0.2"/>
    <row r="454146" ht="12.75" customHeight="1" x14ac:dyDescent="0.2"/>
    <row r="454150" ht="12.75" customHeight="1" x14ac:dyDescent="0.2"/>
    <row r="454154" ht="12.75" customHeight="1" x14ac:dyDescent="0.2"/>
    <row r="454158" ht="12.75" customHeight="1" x14ac:dyDescent="0.2"/>
    <row r="454162" ht="12.75" customHeight="1" x14ac:dyDescent="0.2"/>
    <row r="454166" ht="12.75" customHeight="1" x14ac:dyDescent="0.2"/>
    <row r="454170" ht="12.75" customHeight="1" x14ac:dyDescent="0.2"/>
    <row r="454174" ht="12.75" customHeight="1" x14ac:dyDescent="0.2"/>
    <row r="454178" ht="12.75" customHeight="1" x14ac:dyDescent="0.2"/>
    <row r="454182" ht="12.75" customHeight="1" x14ac:dyDescent="0.2"/>
    <row r="454186" ht="12.75" customHeight="1" x14ac:dyDescent="0.2"/>
    <row r="454190" ht="12.75" customHeight="1" x14ac:dyDescent="0.2"/>
    <row r="454194" ht="12.75" customHeight="1" x14ac:dyDescent="0.2"/>
    <row r="454198" ht="12.75" customHeight="1" x14ac:dyDescent="0.2"/>
    <row r="454202" ht="12.75" customHeight="1" x14ac:dyDescent="0.2"/>
    <row r="454206" ht="12.75" customHeight="1" x14ac:dyDescent="0.2"/>
    <row r="454210" ht="12.75" customHeight="1" x14ac:dyDescent="0.2"/>
    <row r="454214" ht="12.75" customHeight="1" x14ac:dyDescent="0.2"/>
    <row r="454218" ht="12.75" customHeight="1" x14ac:dyDescent="0.2"/>
    <row r="454222" ht="12.75" customHeight="1" x14ac:dyDescent="0.2"/>
    <row r="454226" ht="12.75" customHeight="1" x14ac:dyDescent="0.2"/>
    <row r="454230" ht="12.75" customHeight="1" x14ac:dyDescent="0.2"/>
    <row r="454234" ht="12.75" customHeight="1" x14ac:dyDescent="0.2"/>
    <row r="454238" ht="12.75" customHeight="1" x14ac:dyDescent="0.2"/>
    <row r="454242" ht="12.75" customHeight="1" x14ac:dyDescent="0.2"/>
    <row r="454246" ht="12.75" customHeight="1" x14ac:dyDescent="0.2"/>
    <row r="454250" ht="12.75" customHeight="1" x14ac:dyDescent="0.2"/>
    <row r="454254" ht="12.75" customHeight="1" x14ac:dyDescent="0.2"/>
    <row r="454258" ht="12.75" customHeight="1" x14ac:dyDescent="0.2"/>
    <row r="454262" ht="12.75" customHeight="1" x14ac:dyDescent="0.2"/>
    <row r="454266" ht="12.75" customHeight="1" x14ac:dyDescent="0.2"/>
    <row r="454270" ht="12.75" customHeight="1" x14ac:dyDescent="0.2"/>
    <row r="454274" ht="12.75" customHeight="1" x14ac:dyDescent="0.2"/>
    <row r="454278" ht="12.75" customHeight="1" x14ac:dyDescent="0.2"/>
    <row r="454282" ht="12.75" customHeight="1" x14ac:dyDescent="0.2"/>
    <row r="454286" ht="12.75" customHeight="1" x14ac:dyDescent="0.2"/>
    <row r="454290" ht="12.75" customHeight="1" x14ac:dyDescent="0.2"/>
    <row r="454294" ht="12.75" customHeight="1" x14ac:dyDescent="0.2"/>
    <row r="454298" ht="12.75" customHeight="1" x14ac:dyDescent="0.2"/>
    <row r="454302" ht="12.75" customHeight="1" x14ac:dyDescent="0.2"/>
    <row r="454306" ht="12.75" customHeight="1" x14ac:dyDescent="0.2"/>
    <row r="454310" ht="12.75" customHeight="1" x14ac:dyDescent="0.2"/>
    <row r="454314" ht="12.75" customHeight="1" x14ac:dyDescent="0.2"/>
    <row r="454318" ht="12.75" customHeight="1" x14ac:dyDescent="0.2"/>
    <row r="454322" ht="12.75" customHeight="1" x14ac:dyDescent="0.2"/>
    <row r="454326" ht="12.75" customHeight="1" x14ac:dyDescent="0.2"/>
    <row r="454330" ht="12.75" customHeight="1" x14ac:dyDescent="0.2"/>
    <row r="454334" ht="12.75" customHeight="1" x14ac:dyDescent="0.2"/>
    <row r="454338" ht="12.75" customHeight="1" x14ac:dyDescent="0.2"/>
    <row r="454342" ht="12.75" customHeight="1" x14ac:dyDescent="0.2"/>
    <row r="454346" ht="12.75" customHeight="1" x14ac:dyDescent="0.2"/>
    <row r="454350" ht="12.75" customHeight="1" x14ac:dyDescent="0.2"/>
    <row r="454354" ht="12.75" customHeight="1" x14ac:dyDescent="0.2"/>
    <row r="454358" ht="12.75" customHeight="1" x14ac:dyDescent="0.2"/>
    <row r="454362" ht="12.75" customHeight="1" x14ac:dyDescent="0.2"/>
    <row r="454366" ht="12.75" customHeight="1" x14ac:dyDescent="0.2"/>
    <row r="454370" ht="12.75" customHeight="1" x14ac:dyDescent="0.2"/>
    <row r="454374" ht="12.75" customHeight="1" x14ac:dyDescent="0.2"/>
    <row r="454378" ht="12.75" customHeight="1" x14ac:dyDescent="0.2"/>
    <row r="454382" ht="12.75" customHeight="1" x14ac:dyDescent="0.2"/>
    <row r="454386" ht="12.75" customHeight="1" x14ac:dyDescent="0.2"/>
    <row r="454390" ht="12.75" customHeight="1" x14ac:dyDescent="0.2"/>
    <row r="454394" ht="12.75" customHeight="1" x14ac:dyDescent="0.2"/>
    <row r="454398" ht="12.75" customHeight="1" x14ac:dyDescent="0.2"/>
    <row r="454402" ht="12.75" customHeight="1" x14ac:dyDescent="0.2"/>
    <row r="454406" ht="12.75" customHeight="1" x14ac:dyDescent="0.2"/>
    <row r="454410" ht="12.75" customHeight="1" x14ac:dyDescent="0.2"/>
    <row r="454414" ht="12.75" customHeight="1" x14ac:dyDescent="0.2"/>
    <row r="454418" ht="12.75" customHeight="1" x14ac:dyDescent="0.2"/>
    <row r="454422" ht="12.75" customHeight="1" x14ac:dyDescent="0.2"/>
    <row r="454426" ht="12.75" customHeight="1" x14ac:dyDescent="0.2"/>
    <row r="454430" ht="12.75" customHeight="1" x14ac:dyDescent="0.2"/>
    <row r="454434" ht="12.75" customHeight="1" x14ac:dyDescent="0.2"/>
    <row r="454438" ht="12.75" customHeight="1" x14ac:dyDescent="0.2"/>
    <row r="454442" ht="12.75" customHeight="1" x14ac:dyDescent="0.2"/>
    <row r="454446" ht="12.75" customHeight="1" x14ac:dyDescent="0.2"/>
    <row r="454450" ht="12.75" customHeight="1" x14ac:dyDescent="0.2"/>
    <row r="454454" ht="12.75" customHeight="1" x14ac:dyDescent="0.2"/>
    <row r="454458" ht="12.75" customHeight="1" x14ac:dyDescent="0.2"/>
    <row r="454462" ht="12.75" customHeight="1" x14ac:dyDescent="0.2"/>
    <row r="454466" ht="12.75" customHeight="1" x14ac:dyDescent="0.2"/>
    <row r="454470" ht="12.75" customHeight="1" x14ac:dyDescent="0.2"/>
    <row r="454474" ht="12.75" customHeight="1" x14ac:dyDescent="0.2"/>
    <row r="454478" ht="12.75" customHeight="1" x14ac:dyDescent="0.2"/>
    <row r="454482" ht="12.75" customHeight="1" x14ac:dyDescent="0.2"/>
    <row r="454486" ht="12.75" customHeight="1" x14ac:dyDescent="0.2"/>
    <row r="454490" ht="12.75" customHeight="1" x14ac:dyDescent="0.2"/>
    <row r="454494" ht="12.75" customHeight="1" x14ac:dyDescent="0.2"/>
    <row r="454498" ht="12.75" customHeight="1" x14ac:dyDescent="0.2"/>
    <row r="454502" ht="12.75" customHeight="1" x14ac:dyDescent="0.2"/>
    <row r="454506" ht="12.75" customHeight="1" x14ac:dyDescent="0.2"/>
    <row r="454510" ht="12.75" customHeight="1" x14ac:dyDescent="0.2"/>
    <row r="454514" ht="12.75" customHeight="1" x14ac:dyDescent="0.2"/>
    <row r="454518" ht="12.75" customHeight="1" x14ac:dyDescent="0.2"/>
    <row r="454522" ht="12.75" customHeight="1" x14ac:dyDescent="0.2"/>
    <row r="454526" ht="12.75" customHeight="1" x14ac:dyDescent="0.2"/>
    <row r="454530" ht="12.75" customHeight="1" x14ac:dyDescent="0.2"/>
    <row r="454534" ht="12.75" customHeight="1" x14ac:dyDescent="0.2"/>
    <row r="454538" ht="12.75" customHeight="1" x14ac:dyDescent="0.2"/>
    <row r="454542" ht="12.75" customHeight="1" x14ac:dyDescent="0.2"/>
    <row r="454546" ht="12.75" customHeight="1" x14ac:dyDescent="0.2"/>
    <row r="454550" ht="12.75" customHeight="1" x14ac:dyDescent="0.2"/>
    <row r="454554" ht="12.75" customHeight="1" x14ac:dyDescent="0.2"/>
    <row r="454558" ht="12.75" customHeight="1" x14ac:dyDescent="0.2"/>
    <row r="454562" ht="12.75" customHeight="1" x14ac:dyDescent="0.2"/>
    <row r="454566" ht="12.75" customHeight="1" x14ac:dyDescent="0.2"/>
    <row r="454570" ht="12.75" customHeight="1" x14ac:dyDescent="0.2"/>
    <row r="454574" ht="12.75" customHeight="1" x14ac:dyDescent="0.2"/>
    <row r="454578" ht="12.75" customHeight="1" x14ac:dyDescent="0.2"/>
    <row r="454582" ht="12.75" customHeight="1" x14ac:dyDescent="0.2"/>
    <row r="454586" ht="12.75" customHeight="1" x14ac:dyDescent="0.2"/>
    <row r="454590" ht="12.75" customHeight="1" x14ac:dyDescent="0.2"/>
    <row r="454594" ht="12.75" customHeight="1" x14ac:dyDescent="0.2"/>
    <row r="454598" ht="12.75" customHeight="1" x14ac:dyDescent="0.2"/>
    <row r="454602" ht="12.75" customHeight="1" x14ac:dyDescent="0.2"/>
    <row r="454606" ht="12.75" customHeight="1" x14ac:dyDescent="0.2"/>
    <row r="454610" ht="12.75" customHeight="1" x14ac:dyDescent="0.2"/>
    <row r="454614" ht="12.75" customHeight="1" x14ac:dyDescent="0.2"/>
    <row r="454618" ht="12.75" customHeight="1" x14ac:dyDescent="0.2"/>
    <row r="454622" ht="12.75" customHeight="1" x14ac:dyDescent="0.2"/>
    <row r="454626" ht="12.75" customHeight="1" x14ac:dyDescent="0.2"/>
    <row r="454630" ht="12.75" customHeight="1" x14ac:dyDescent="0.2"/>
    <row r="454634" ht="12.75" customHeight="1" x14ac:dyDescent="0.2"/>
    <row r="454638" ht="12.75" customHeight="1" x14ac:dyDescent="0.2"/>
    <row r="454642" ht="12.75" customHeight="1" x14ac:dyDescent="0.2"/>
    <row r="454646" ht="12.75" customHeight="1" x14ac:dyDescent="0.2"/>
    <row r="454650" ht="12.75" customHeight="1" x14ac:dyDescent="0.2"/>
    <row r="454654" ht="12.75" customHeight="1" x14ac:dyDescent="0.2"/>
    <row r="454658" ht="12.75" customHeight="1" x14ac:dyDescent="0.2"/>
    <row r="454662" ht="12.75" customHeight="1" x14ac:dyDescent="0.2"/>
    <row r="454666" ht="12.75" customHeight="1" x14ac:dyDescent="0.2"/>
    <row r="454670" ht="12.75" customHeight="1" x14ac:dyDescent="0.2"/>
    <row r="454674" ht="12.75" customHeight="1" x14ac:dyDescent="0.2"/>
    <row r="454678" ht="12.75" customHeight="1" x14ac:dyDescent="0.2"/>
    <row r="454682" ht="12.75" customHeight="1" x14ac:dyDescent="0.2"/>
    <row r="454686" ht="12.75" customHeight="1" x14ac:dyDescent="0.2"/>
    <row r="454690" ht="12.75" customHeight="1" x14ac:dyDescent="0.2"/>
    <row r="454694" ht="12.75" customHeight="1" x14ac:dyDescent="0.2"/>
    <row r="454698" ht="12.75" customHeight="1" x14ac:dyDescent="0.2"/>
    <row r="454702" ht="12.75" customHeight="1" x14ac:dyDescent="0.2"/>
    <row r="454706" ht="12.75" customHeight="1" x14ac:dyDescent="0.2"/>
    <row r="454710" ht="12.75" customHeight="1" x14ac:dyDescent="0.2"/>
    <row r="454714" ht="12.75" customHeight="1" x14ac:dyDescent="0.2"/>
    <row r="454718" ht="12.75" customHeight="1" x14ac:dyDescent="0.2"/>
    <row r="454722" ht="12.75" customHeight="1" x14ac:dyDescent="0.2"/>
    <row r="454726" ht="12.75" customHeight="1" x14ac:dyDescent="0.2"/>
    <row r="454730" ht="12.75" customHeight="1" x14ac:dyDescent="0.2"/>
    <row r="454734" ht="12.75" customHeight="1" x14ac:dyDescent="0.2"/>
    <row r="454738" ht="12.75" customHeight="1" x14ac:dyDescent="0.2"/>
    <row r="454742" ht="12.75" customHeight="1" x14ac:dyDescent="0.2"/>
    <row r="454746" ht="12.75" customHeight="1" x14ac:dyDescent="0.2"/>
    <row r="454750" ht="12.75" customHeight="1" x14ac:dyDescent="0.2"/>
    <row r="454754" ht="12.75" customHeight="1" x14ac:dyDescent="0.2"/>
    <row r="454758" ht="12.75" customHeight="1" x14ac:dyDescent="0.2"/>
    <row r="454762" ht="12.75" customHeight="1" x14ac:dyDescent="0.2"/>
    <row r="454766" ht="12.75" customHeight="1" x14ac:dyDescent="0.2"/>
    <row r="454770" ht="12.75" customHeight="1" x14ac:dyDescent="0.2"/>
    <row r="454774" ht="12.75" customHeight="1" x14ac:dyDescent="0.2"/>
    <row r="454778" ht="12.75" customHeight="1" x14ac:dyDescent="0.2"/>
    <row r="454782" ht="12.75" customHeight="1" x14ac:dyDescent="0.2"/>
    <row r="454786" ht="12.75" customHeight="1" x14ac:dyDescent="0.2"/>
    <row r="454790" ht="12.75" customHeight="1" x14ac:dyDescent="0.2"/>
    <row r="454794" ht="12.75" customHeight="1" x14ac:dyDescent="0.2"/>
    <row r="454798" ht="12.75" customHeight="1" x14ac:dyDescent="0.2"/>
    <row r="454802" ht="12.75" customHeight="1" x14ac:dyDescent="0.2"/>
    <row r="454806" ht="12.75" customHeight="1" x14ac:dyDescent="0.2"/>
    <row r="454810" ht="12.75" customHeight="1" x14ac:dyDescent="0.2"/>
    <row r="454814" ht="12.75" customHeight="1" x14ac:dyDescent="0.2"/>
    <row r="454818" ht="12.75" customHeight="1" x14ac:dyDescent="0.2"/>
    <row r="454822" ht="12.75" customHeight="1" x14ac:dyDescent="0.2"/>
    <row r="454826" ht="12.75" customHeight="1" x14ac:dyDescent="0.2"/>
    <row r="454830" ht="12.75" customHeight="1" x14ac:dyDescent="0.2"/>
    <row r="454834" ht="12.75" customHeight="1" x14ac:dyDescent="0.2"/>
    <row r="454838" ht="12.75" customHeight="1" x14ac:dyDescent="0.2"/>
    <row r="454842" ht="12.75" customHeight="1" x14ac:dyDescent="0.2"/>
    <row r="454846" ht="12.75" customHeight="1" x14ac:dyDescent="0.2"/>
    <row r="454850" ht="12.75" customHeight="1" x14ac:dyDescent="0.2"/>
    <row r="454854" ht="12.75" customHeight="1" x14ac:dyDescent="0.2"/>
    <row r="454858" ht="12.75" customHeight="1" x14ac:dyDescent="0.2"/>
    <row r="454862" ht="12.75" customHeight="1" x14ac:dyDescent="0.2"/>
    <row r="454866" ht="12.75" customHeight="1" x14ac:dyDescent="0.2"/>
    <row r="454870" ht="12.75" customHeight="1" x14ac:dyDescent="0.2"/>
    <row r="454874" ht="12.75" customHeight="1" x14ac:dyDescent="0.2"/>
    <row r="454878" ht="12.75" customHeight="1" x14ac:dyDescent="0.2"/>
    <row r="454882" ht="12.75" customHeight="1" x14ac:dyDescent="0.2"/>
    <row r="454886" ht="12.75" customHeight="1" x14ac:dyDescent="0.2"/>
    <row r="454890" ht="12.75" customHeight="1" x14ac:dyDescent="0.2"/>
    <row r="454894" ht="12.75" customHeight="1" x14ac:dyDescent="0.2"/>
    <row r="454898" ht="12.75" customHeight="1" x14ac:dyDescent="0.2"/>
    <row r="454902" ht="12.75" customHeight="1" x14ac:dyDescent="0.2"/>
    <row r="454906" ht="12.75" customHeight="1" x14ac:dyDescent="0.2"/>
    <row r="454910" ht="12.75" customHeight="1" x14ac:dyDescent="0.2"/>
    <row r="454914" ht="12.75" customHeight="1" x14ac:dyDescent="0.2"/>
    <row r="454918" ht="12.75" customHeight="1" x14ac:dyDescent="0.2"/>
    <row r="454922" ht="12.75" customHeight="1" x14ac:dyDescent="0.2"/>
    <row r="454926" ht="12.75" customHeight="1" x14ac:dyDescent="0.2"/>
    <row r="454930" ht="12.75" customHeight="1" x14ac:dyDescent="0.2"/>
    <row r="454934" ht="12.75" customHeight="1" x14ac:dyDescent="0.2"/>
    <row r="454938" ht="12.75" customHeight="1" x14ac:dyDescent="0.2"/>
    <row r="454942" ht="12.75" customHeight="1" x14ac:dyDescent="0.2"/>
    <row r="454946" ht="12.75" customHeight="1" x14ac:dyDescent="0.2"/>
    <row r="454950" ht="12.75" customHeight="1" x14ac:dyDescent="0.2"/>
    <row r="454954" ht="12.75" customHeight="1" x14ac:dyDescent="0.2"/>
    <row r="454958" ht="12.75" customHeight="1" x14ac:dyDescent="0.2"/>
    <row r="454962" ht="12.75" customHeight="1" x14ac:dyDescent="0.2"/>
    <row r="454966" ht="12.75" customHeight="1" x14ac:dyDescent="0.2"/>
    <row r="454970" ht="12.75" customHeight="1" x14ac:dyDescent="0.2"/>
    <row r="454974" ht="12.75" customHeight="1" x14ac:dyDescent="0.2"/>
    <row r="454978" ht="12.75" customHeight="1" x14ac:dyDescent="0.2"/>
    <row r="454982" ht="12.75" customHeight="1" x14ac:dyDescent="0.2"/>
    <row r="454986" ht="12.75" customHeight="1" x14ac:dyDescent="0.2"/>
    <row r="454990" ht="12.75" customHeight="1" x14ac:dyDescent="0.2"/>
    <row r="454994" ht="12.75" customHeight="1" x14ac:dyDescent="0.2"/>
    <row r="454998" ht="12.75" customHeight="1" x14ac:dyDescent="0.2"/>
    <row r="455002" ht="12.75" customHeight="1" x14ac:dyDescent="0.2"/>
    <row r="455006" ht="12.75" customHeight="1" x14ac:dyDescent="0.2"/>
    <row r="455010" ht="12.75" customHeight="1" x14ac:dyDescent="0.2"/>
    <row r="455014" ht="12.75" customHeight="1" x14ac:dyDescent="0.2"/>
    <row r="455018" ht="12.75" customHeight="1" x14ac:dyDescent="0.2"/>
    <row r="455022" ht="12.75" customHeight="1" x14ac:dyDescent="0.2"/>
    <row r="455026" ht="12.75" customHeight="1" x14ac:dyDescent="0.2"/>
    <row r="455030" ht="12.75" customHeight="1" x14ac:dyDescent="0.2"/>
    <row r="455034" ht="12.75" customHeight="1" x14ac:dyDescent="0.2"/>
    <row r="455038" ht="12.75" customHeight="1" x14ac:dyDescent="0.2"/>
    <row r="455042" ht="12.75" customHeight="1" x14ac:dyDescent="0.2"/>
    <row r="455046" ht="12.75" customHeight="1" x14ac:dyDescent="0.2"/>
    <row r="455050" ht="12.75" customHeight="1" x14ac:dyDescent="0.2"/>
    <row r="455054" ht="12.75" customHeight="1" x14ac:dyDescent="0.2"/>
    <row r="455058" ht="12.75" customHeight="1" x14ac:dyDescent="0.2"/>
    <row r="455062" ht="12.75" customHeight="1" x14ac:dyDescent="0.2"/>
    <row r="455066" ht="12.75" customHeight="1" x14ac:dyDescent="0.2"/>
    <row r="455070" ht="12.75" customHeight="1" x14ac:dyDescent="0.2"/>
    <row r="455074" ht="12.75" customHeight="1" x14ac:dyDescent="0.2"/>
    <row r="455078" ht="12.75" customHeight="1" x14ac:dyDescent="0.2"/>
    <row r="455082" ht="12.75" customHeight="1" x14ac:dyDescent="0.2"/>
    <row r="455086" ht="12.75" customHeight="1" x14ac:dyDescent="0.2"/>
    <row r="455090" ht="12.75" customHeight="1" x14ac:dyDescent="0.2"/>
    <row r="455094" ht="12.75" customHeight="1" x14ac:dyDescent="0.2"/>
    <row r="455098" ht="12.75" customHeight="1" x14ac:dyDescent="0.2"/>
    <row r="455102" ht="12.75" customHeight="1" x14ac:dyDescent="0.2"/>
    <row r="455106" ht="12.75" customHeight="1" x14ac:dyDescent="0.2"/>
    <row r="455110" ht="12.75" customHeight="1" x14ac:dyDescent="0.2"/>
    <row r="455114" ht="12.75" customHeight="1" x14ac:dyDescent="0.2"/>
    <row r="455118" ht="12.75" customHeight="1" x14ac:dyDescent="0.2"/>
    <row r="455122" ht="12.75" customHeight="1" x14ac:dyDescent="0.2"/>
    <row r="455126" ht="12.75" customHeight="1" x14ac:dyDescent="0.2"/>
    <row r="455130" ht="12.75" customHeight="1" x14ac:dyDescent="0.2"/>
    <row r="455134" ht="12.75" customHeight="1" x14ac:dyDescent="0.2"/>
    <row r="455138" ht="12.75" customHeight="1" x14ac:dyDescent="0.2"/>
    <row r="455142" ht="12.75" customHeight="1" x14ac:dyDescent="0.2"/>
    <row r="455146" ht="12.75" customHeight="1" x14ac:dyDescent="0.2"/>
    <row r="455150" ht="12.75" customHeight="1" x14ac:dyDescent="0.2"/>
    <row r="455154" ht="12.75" customHeight="1" x14ac:dyDescent="0.2"/>
    <row r="455158" ht="12.75" customHeight="1" x14ac:dyDescent="0.2"/>
    <row r="455162" ht="12.75" customHeight="1" x14ac:dyDescent="0.2"/>
    <row r="455166" ht="12.75" customHeight="1" x14ac:dyDescent="0.2"/>
    <row r="455170" ht="12.75" customHeight="1" x14ac:dyDescent="0.2"/>
    <row r="455174" ht="12.75" customHeight="1" x14ac:dyDescent="0.2"/>
    <row r="455178" ht="12.75" customHeight="1" x14ac:dyDescent="0.2"/>
    <row r="455182" ht="12.75" customHeight="1" x14ac:dyDescent="0.2"/>
    <row r="455186" ht="12.75" customHeight="1" x14ac:dyDescent="0.2"/>
    <row r="455190" ht="12.75" customHeight="1" x14ac:dyDescent="0.2"/>
    <row r="455194" ht="12.75" customHeight="1" x14ac:dyDescent="0.2"/>
    <row r="455198" ht="12.75" customHeight="1" x14ac:dyDescent="0.2"/>
    <row r="455202" ht="12.75" customHeight="1" x14ac:dyDescent="0.2"/>
    <row r="455206" ht="12.75" customHeight="1" x14ac:dyDescent="0.2"/>
    <row r="455210" ht="12.75" customHeight="1" x14ac:dyDescent="0.2"/>
    <row r="455214" ht="12.75" customHeight="1" x14ac:dyDescent="0.2"/>
    <row r="455218" ht="12.75" customHeight="1" x14ac:dyDescent="0.2"/>
    <row r="455222" ht="12.75" customHeight="1" x14ac:dyDescent="0.2"/>
    <row r="455226" ht="12.75" customHeight="1" x14ac:dyDescent="0.2"/>
    <row r="455230" ht="12.75" customHeight="1" x14ac:dyDescent="0.2"/>
    <row r="455234" ht="12.75" customHeight="1" x14ac:dyDescent="0.2"/>
    <row r="455238" ht="12.75" customHeight="1" x14ac:dyDescent="0.2"/>
    <row r="455242" ht="12.75" customHeight="1" x14ac:dyDescent="0.2"/>
    <row r="455246" ht="12.75" customHeight="1" x14ac:dyDescent="0.2"/>
    <row r="455250" ht="12.75" customHeight="1" x14ac:dyDescent="0.2"/>
    <row r="455254" ht="12.75" customHeight="1" x14ac:dyDescent="0.2"/>
    <row r="455258" ht="12.75" customHeight="1" x14ac:dyDescent="0.2"/>
    <row r="455262" ht="12.75" customHeight="1" x14ac:dyDescent="0.2"/>
    <row r="455266" ht="12.75" customHeight="1" x14ac:dyDescent="0.2"/>
    <row r="455270" ht="12.75" customHeight="1" x14ac:dyDescent="0.2"/>
    <row r="455274" ht="12.75" customHeight="1" x14ac:dyDescent="0.2"/>
    <row r="455278" ht="12.75" customHeight="1" x14ac:dyDescent="0.2"/>
    <row r="455282" ht="12.75" customHeight="1" x14ac:dyDescent="0.2"/>
    <row r="455286" ht="12.75" customHeight="1" x14ac:dyDescent="0.2"/>
    <row r="455290" ht="12.75" customHeight="1" x14ac:dyDescent="0.2"/>
    <row r="455294" ht="12.75" customHeight="1" x14ac:dyDescent="0.2"/>
    <row r="455298" ht="12.75" customHeight="1" x14ac:dyDescent="0.2"/>
    <row r="455302" ht="12.75" customHeight="1" x14ac:dyDescent="0.2"/>
    <row r="455306" ht="12.75" customHeight="1" x14ac:dyDescent="0.2"/>
    <row r="455310" ht="12.75" customHeight="1" x14ac:dyDescent="0.2"/>
    <row r="455314" ht="12.75" customHeight="1" x14ac:dyDescent="0.2"/>
    <row r="455318" ht="12.75" customHeight="1" x14ac:dyDescent="0.2"/>
    <row r="455322" ht="12.75" customHeight="1" x14ac:dyDescent="0.2"/>
    <row r="455326" ht="12.75" customHeight="1" x14ac:dyDescent="0.2"/>
    <row r="455330" ht="12.75" customHeight="1" x14ac:dyDescent="0.2"/>
    <row r="455334" ht="12.75" customHeight="1" x14ac:dyDescent="0.2"/>
    <row r="455338" ht="12.75" customHeight="1" x14ac:dyDescent="0.2"/>
    <row r="455342" ht="12.75" customHeight="1" x14ac:dyDescent="0.2"/>
    <row r="455346" ht="12.75" customHeight="1" x14ac:dyDescent="0.2"/>
    <row r="455350" ht="12.75" customHeight="1" x14ac:dyDescent="0.2"/>
    <row r="455354" ht="12.75" customHeight="1" x14ac:dyDescent="0.2"/>
    <row r="455358" ht="12.75" customHeight="1" x14ac:dyDescent="0.2"/>
    <row r="455362" ht="12.75" customHeight="1" x14ac:dyDescent="0.2"/>
    <row r="455366" ht="12.75" customHeight="1" x14ac:dyDescent="0.2"/>
    <row r="455370" ht="12.75" customHeight="1" x14ac:dyDescent="0.2"/>
    <row r="455374" ht="12.75" customHeight="1" x14ac:dyDescent="0.2"/>
    <row r="455378" ht="12.75" customHeight="1" x14ac:dyDescent="0.2"/>
    <row r="455382" ht="12.75" customHeight="1" x14ac:dyDescent="0.2"/>
    <row r="455386" ht="12.75" customHeight="1" x14ac:dyDescent="0.2"/>
    <row r="455390" ht="12.75" customHeight="1" x14ac:dyDescent="0.2"/>
    <row r="455394" ht="12.75" customHeight="1" x14ac:dyDescent="0.2"/>
    <row r="455398" ht="12.75" customHeight="1" x14ac:dyDescent="0.2"/>
    <row r="455402" ht="12.75" customHeight="1" x14ac:dyDescent="0.2"/>
    <row r="455406" ht="12.75" customHeight="1" x14ac:dyDescent="0.2"/>
    <row r="455410" ht="12.75" customHeight="1" x14ac:dyDescent="0.2"/>
    <row r="455414" ht="12.75" customHeight="1" x14ac:dyDescent="0.2"/>
    <row r="455418" ht="12.75" customHeight="1" x14ac:dyDescent="0.2"/>
    <row r="455422" ht="12.75" customHeight="1" x14ac:dyDescent="0.2"/>
    <row r="455426" ht="12.75" customHeight="1" x14ac:dyDescent="0.2"/>
    <row r="455430" ht="12.75" customHeight="1" x14ac:dyDescent="0.2"/>
    <row r="455434" ht="12.75" customHeight="1" x14ac:dyDescent="0.2"/>
    <row r="455438" ht="12.75" customHeight="1" x14ac:dyDescent="0.2"/>
    <row r="455442" ht="12.75" customHeight="1" x14ac:dyDescent="0.2"/>
    <row r="455446" ht="12.75" customHeight="1" x14ac:dyDescent="0.2"/>
    <row r="455450" ht="12.75" customHeight="1" x14ac:dyDescent="0.2"/>
    <row r="455454" ht="12.75" customHeight="1" x14ac:dyDescent="0.2"/>
    <row r="455458" ht="12.75" customHeight="1" x14ac:dyDescent="0.2"/>
    <row r="455462" ht="12.75" customHeight="1" x14ac:dyDescent="0.2"/>
    <row r="455466" ht="12.75" customHeight="1" x14ac:dyDescent="0.2"/>
    <row r="455470" ht="12.75" customHeight="1" x14ac:dyDescent="0.2"/>
    <row r="455474" ht="12.75" customHeight="1" x14ac:dyDescent="0.2"/>
    <row r="455478" ht="12.75" customHeight="1" x14ac:dyDescent="0.2"/>
    <row r="455482" ht="12.75" customHeight="1" x14ac:dyDescent="0.2"/>
    <row r="455486" ht="12.75" customHeight="1" x14ac:dyDescent="0.2"/>
    <row r="455490" ht="12.75" customHeight="1" x14ac:dyDescent="0.2"/>
    <row r="455494" ht="12.75" customHeight="1" x14ac:dyDescent="0.2"/>
    <row r="455498" ht="12.75" customHeight="1" x14ac:dyDescent="0.2"/>
    <row r="455502" ht="12.75" customHeight="1" x14ac:dyDescent="0.2"/>
    <row r="455506" ht="12.75" customHeight="1" x14ac:dyDescent="0.2"/>
    <row r="455510" ht="12.75" customHeight="1" x14ac:dyDescent="0.2"/>
    <row r="455514" ht="12.75" customHeight="1" x14ac:dyDescent="0.2"/>
    <row r="455518" ht="12.75" customHeight="1" x14ac:dyDescent="0.2"/>
    <row r="455522" ht="12.75" customHeight="1" x14ac:dyDescent="0.2"/>
    <row r="455526" ht="12.75" customHeight="1" x14ac:dyDescent="0.2"/>
    <row r="455530" ht="12.75" customHeight="1" x14ac:dyDescent="0.2"/>
    <row r="455534" ht="12.75" customHeight="1" x14ac:dyDescent="0.2"/>
    <row r="455538" ht="12.75" customHeight="1" x14ac:dyDescent="0.2"/>
    <row r="455542" ht="12.75" customHeight="1" x14ac:dyDescent="0.2"/>
    <row r="455546" ht="12.75" customHeight="1" x14ac:dyDescent="0.2"/>
    <row r="455550" ht="12.75" customHeight="1" x14ac:dyDescent="0.2"/>
    <row r="455554" ht="12.75" customHeight="1" x14ac:dyDescent="0.2"/>
    <row r="455558" ht="12.75" customHeight="1" x14ac:dyDescent="0.2"/>
    <row r="455562" ht="12.75" customHeight="1" x14ac:dyDescent="0.2"/>
    <row r="455566" ht="12.75" customHeight="1" x14ac:dyDescent="0.2"/>
    <row r="455570" ht="12.75" customHeight="1" x14ac:dyDescent="0.2"/>
    <row r="455574" ht="12.75" customHeight="1" x14ac:dyDescent="0.2"/>
    <row r="455578" ht="12.75" customHeight="1" x14ac:dyDescent="0.2"/>
    <row r="455582" ht="12.75" customHeight="1" x14ac:dyDescent="0.2"/>
    <row r="455586" ht="12.75" customHeight="1" x14ac:dyDescent="0.2"/>
    <row r="455590" ht="12.75" customHeight="1" x14ac:dyDescent="0.2"/>
    <row r="455594" ht="12.75" customHeight="1" x14ac:dyDescent="0.2"/>
    <row r="455598" ht="12.75" customHeight="1" x14ac:dyDescent="0.2"/>
    <row r="455602" ht="12.75" customHeight="1" x14ac:dyDescent="0.2"/>
    <row r="455606" ht="12.75" customHeight="1" x14ac:dyDescent="0.2"/>
    <row r="455610" ht="12.75" customHeight="1" x14ac:dyDescent="0.2"/>
    <row r="455614" ht="12.75" customHeight="1" x14ac:dyDescent="0.2"/>
    <row r="455618" ht="12.75" customHeight="1" x14ac:dyDescent="0.2"/>
    <row r="455622" ht="12.75" customHeight="1" x14ac:dyDescent="0.2"/>
    <row r="455626" ht="12.75" customHeight="1" x14ac:dyDescent="0.2"/>
    <row r="455630" ht="12.75" customHeight="1" x14ac:dyDescent="0.2"/>
    <row r="455634" ht="12.75" customHeight="1" x14ac:dyDescent="0.2"/>
    <row r="455638" ht="12.75" customHeight="1" x14ac:dyDescent="0.2"/>
    <row r="455642" ht="12.75" customHeight="1" x14ac:dyDescent="0.2"/>
    <row r="455646" ht="12.75" customHeight="1" x14ac:dyDescent="0.2"/>
    <row r="455650" ht="12.75" customHeight="1" x14ac:dyDescent="0.2"/>
    <row r="455654" ht="12.75" customHeight="1" x14ac:dyDescent="0.2"/>
    <row r="455658" ht="12.75" customHeight="1" x14ac:dyDescent="0.2"/>
    <row r="455662" ht="12.75" customHeight="1" x14ac:dyDescent="0.2"/>
    <row r="455666" ht="12.75" customHeight="1" x14ac:dyDescent="0.2"/>
    <row r="455670" ht="12.75" customHeight="1" x14ac:dyDescent="0.2"/>
    <row r="455674" ht="12.75" customHeight="1" x14ac:dyDescent="0.2"/>
    <row r="455678" ht="12.75" customHeight="1" x14ac:dyDescent="0.2"/>
    <row r="455682" ht="12.75" customHeight="1" x14ac:dyDescent="0.2"/>
    <row r="455686" ht="12.75" customHeight="1" x14ac:dyDescent="0.2"/>
    <row r="455690" ht="12.75" customHeight="1" x14ac:dyDescent="0.2"/>
    <row r="455694" ht="12.75" customHeight="1" x14ac:dyDescent="0.2"/>
    <row r="455698" ht="12.75" customHeight="1" x14ac:dyDescent="0.2"/>
    <row r="455702" ht="12.75" customHeight="1" x14ac:dyDescent="0.2"/>
    <row r="455706" ht="12.75" customHeight="1" x14ac:dyDescent="0.2"/>
    <row r="455710" ht="12.75" customHeight="1" x14ac:dyDescent="0.2"/>
    <row r="455714" ht="12.75" customHeight="1" x14ac:dyDescent="0.2"/>
    <row r="455718" ht="12.75" customHeight="1" x14ac:dyDescent="0.2"/>
    <row r="455722" ht="12.75" customHeight="1" x14ac:dyDescent="0.2"/>
    <row r="455726" ht="12.75" customHeight="1" x14ac:dyDescent="0.2"/>
    <row r="455730" ht="12.75" customHeight="1" x14ac:dyDescent="0.2"/>
    <row r="455734" ht="12.75" customHeight="1" x14ac:dyDescent="0.2"/>
    <row r="455738" ht="12.75" customHeight="1" x14ac:dyDescent="0.2"/>
    <row r="455742" ht="12.75" customHeight="1" x14ac:dyDescent="0.2"/>
    <row r="455746" ht="12.75" customHeight="1" x14ac:dyDescent="0.2"/>
    <row r="455750" ht="12.75" customHeight="1" x14ac:dyDescent="0.2"/>
    <row r="455754" ht="12.75" customHeight="1" x14ac:dyDescent="0.2"/>
    <row r="455758" ht="12.75" customHeight="1" x14ac:dyDescent="0.2"/>
    <row r="455762" ht="12.75" customHeight="1" x14ac:dyDescent="0.2"/>
    <row r="455766" ht="12.75" customHeight="1" x14ac:dyDescent="0.2"/>
    <row r="455770" ht="12.75" customHeight="1" x14ac:dyDescent="0.2"/>
    <row r="455774" ht="12.75" customHeight="1" x14ac:dyDescent="0.2"/>
    <row r="455778" ht="12.75" customHeight="1" x14ac:dyDescent="0.2"/>
    <row r="455782" ht="12.75" customHeight="1" x14ac:dyDescent="0.2"/>
    <row r="455786" ht="12.75" customHeight="1" x14ac:dyDescent="0.2"/>
    <row r="455790" ht="12.75" customHeight="1" x14ac:dyDescent="0.2"/>
    <row r="455794" ht="12.75" customHeight="1" x14ac:dyDescent="0.2"/>
    <row r="455798" ht="12.75" customHeight="1" x14ac:dyDescent="0.2"/>
    <row r="455802" ht="12.75" customHeight="1" x14ac:dyDescent="0.2"/>
    <row r="455806" ht="12.75" customHeight="1" x14ac:dyDescent="0.2"/>
    <row r="455810" ht="12.75" customHeight="1" x14ac:dyDescent="0.2"/>
    <row r="455814" ht="12.75" customHeight="1" x14ac:dyDescent="0.2"/>
    <row r="455818" ht="12.75" customHeight="1" x14ac:dyDescent="0.2"/>
    <row r="455822" ht="12.75" customHeight="1" x14ac:dyDescent="0.2"/>
    <row r="455826" ht="12.75" customHeight="1" x14ac:dyDescent="0.2"/>
    <row r="455830" ht="12.75" customHeight="1" x14ac:dyDescent="0.2"/>
    <row r="455834" ht="12.75" customHeight="1" x14ac:dyDescent="0.2"/>
    <row r="455838" ht="12.75" customHeight="1" x14ac:dyDescent="0.2"/>
    <row r="455842" ht="12.75" customHeight="1" x14ac:dyDescent="0.2"/>
    <row r="455846" ht="12.75" customHeight="1" x14ac:dyDescent="0.2"/>
    <row r="455850" ht="12.75" customHeight="1" x14ac:dyDescent="0.2"/>
    <row r="455854" ht="12.75" customHeight="1" x14ac:dyDescent="0.2"/>
    <row r="455858" ht="12.75" customHeight="1" x14ac:dyDescent="0.2"/>
    <row r="455862" ht="12.75" customHeight="1" x14ac:dyDescent="0.2"/>
    <row r="455866" ht="12.75" customHeight="1" x14ac:dyDescent="0.2"/>
    <row r="455870" ht="12.75" customHeight="1" x14ac:dyDescent="0.2"/>
    <row r="455874" ht="12.75" customHeight="1" x14ac:dyDescent="0.2"/>
    <row r="455878" ht="12.75" customHeight="1" x14ac:dyDescent="0.2"/>
    <row r="455882" ht="12.75" customHeight="1" x14ac:dyDescent="0.2"/>
    <row r="455886" ht="12.75" customHeight="1" x14ac:dyDescent="0.2"/>
    <row r="455890" ht="12.75" customHeight="1" x14ac:dyDescent="0.2"/>
    <row r="455894" ht="12.75" customHeight="1" x14ac:dyDescent="0.2"/>
    <row r="455898" ht="12.75" customHeight="1" x14ac:dyDescent="0.2"/>
    <row r="455902" ht="12.75" customHeight="1" x14ac:dyDescent="0.2"/>
    <row r="455906" ht="12.75" customHeight="1" x14ac:dyDescent="0.2"/>
    <row r="455910" ht="12.75" customHeight="1" x14ac:dyDescent="0.2"/>
    <row r="455914" ht="12.75" customHeight="1" x14ac:dyDescent="0.2"/>
    <row r="455918" ht="12.75" customHeight="1" x14ac:dyDescent="0.2"/>
    <row r="455922" ht="12.75" customHeight="1" x14ac:dyDescent="0.2"/>
    <row r="455926" ht="12.75" customHeight="1" x14ac:dyDescent="0.2"/>
    <row r="455930" ht="12.75" customHeight="1" x14ac:dyDescent="0.2"/>
    <row r="455934" ht="12.75" customHeight="1" x14ac:dyDescent="0.2"/>
    <row r="455938" ht="12.75" customHeight="1" x14ac:dyDescent="0.2"/>
    <row r="455942" ht="12.75" customHeight="1" x14ac:dyDescent="0.2"/>
    <row r="455946" ht="12.75" customHeight="1" x14ac:dyDescent="0.2"/>
    <row r="455950" ht="12.75" customHeight="1" x14ac:dyDescent="0.2"/>
    <row r="455954" ht="12.75" customHeight="1" x14ac:dyDescent="0.2"/>
    <row r="455958" ht="12.75" customHeight="1" x14ac:dyDescent="0.2"/>
    <row r="455962" ht="12.75" customHeight="1" x14ac:dyDescent="0.2"/>
    <row r="455966" ht="12.75" customHeight="1" x14ac:dyDescent="0.2"/>
    <row r="455970" ht="12.75" customHeight="1" x14ac:dyDescent="0.2"/>
    <row r="455974" ht="12.75" customHeight="1" x14ac:dyDescent="0.2"/>
    <row r="455978" ht="12.75" customHeight="1" x14ac:dyDescent="0.2"/>
    <row r="455982" ht="12.75" customHeight="1" x14ac:dyDescent="0.2"/>
    <row r="455986" ht="12.75" customHeight="1" x14ac:dyDescent="0.2"/>
    <row r="455990" ht="12.75" customHeight="1" x14ac:dyDescent="0.2"/>
    <row r="455994" ht="12.75" customHeight="1" x14ac:dyDescent="0.2"/>
    <row r="455998" ht="12.75" customHeight="1" x14ac:dyDescent="0.2"/>
    <row r="456002" ht="12.75" customHeight="1" x14ac:dyDescent="0.2"/>
    <row r="456006" ht="12.75" customHeight="1" x14ac:dyDescent="0.2"/>
    <row r="456010" ht="12.75" customHeight="1" x14ac:dyDescent="0.2"/>
    <row r="456014" ht="12.75" customHeight="1" x14ac:dyDescent="0.2"/>
    <row r="456018" ht="12.75" customHeight="1" x14ac:dyDescent="0.2"/>
    <row r="456022" ht="12.75" customHeight="1" x14ac:dyDescent="0.2"/>
    <row r="456026" ht="12.75" customHeight="1" x14ac:dyDescent="0.2"/>
    <row r="456030" ht="12.75" customHeight="1" x14ac:dyDescent="0.2"/>
    <row r="456034" ht="12.75" customHeight="1" x14ac:dyDescent="0.2"/>
    <row r="456038" ht="12.75" customHeight="1" x14ac:dyDescent="0.2"/>
    <row r="456042" ht="12.75" customHeight="1" x14ac:dyDescent="0.2"/>
    <row r="456046" ht="12.75" customHeight="1" x14ac:dyDescent="0.2"/>
    <row r="456050" ht="12.75" customHeight="1" x14ac:dyDescent="0.2"/>
    <row r="456054" ht="12.75" customHeight="1" x14ac:dyDescent="0.2"/>
    <row r="456058" ht="12.75" customHeight="1" x14ac:dyDescent="0.2"/>
    <row r="456062" ht="12.75" customHeight="1" x14ac:dyDescent="0.2"/>
    <row r="456066" ht="12.75" customHeight="1" x14ac:dyDescent="0.2"/>
    <row r="456070" ht="12.75" customHeight="1" x14ac:dyDescent="0.2"/>
    <row r="456074" ht="12.75" customHeight="1" x14ac:dyDescent="0.2"/>
    <row r="456078" ht="12.75" customHeight="1" x14ac:dyDescent="0.2"/>
    <row r="456082" ht="12.75" customHeight="1" x14ac:dyDescent="0.2"/>
    <row r="456086" ht="12.75" customHeight="1" x14ac:dyDescent="0.2"/>
    <row r="456090" ht="12.75" customHeight="1" x14ac:dyDescent="0.2"/>
    <row r="456094" ht="12.75" customHeight="1" x14ac:dyDescent="0.2"/>
    <row r="456098" ht="12.75" customHeight="1" x14ac:dyDescent="0.2"/>
    <row r="456102" ht="12.75" customHeight="1" x14ac:dyDescent="0.2"/>
    <row r="456106" ht="12.75" customHeight="1" x14ac:dyDescent="0.2"/>
    <row r="456110" ht="12.75" customHeight="1" x14ac:dyDescent="0.2"/>
    <row r="456114" ht="12.75" customHeight="1" x14ac:dyDescent="0.2"/>
    <row r="456118" ht="12.75" customHeight="1" x14ac:dyDescent="0.2"/>
    <row r="456122" ht="12.75" customHeight="1" x14ac:dyDescent="0.2"/>
    <row r="456126" ht="12.75" customHeight="1" x14ac:dyDescent="0.2"/>
    <row r="456130" ht="12.75" customHeight="1" x14ac:dyDescent="0.2"/>
    <row r="456134" ht="12.75" customHeight="1" x14ac:dyDescent="0.2"/>
    <row r="456138" ht="12.75" customHeight="1" x14ac:dyDescent="0.2"/>
    <row r="456142" ht="12.75" customHeight="1" x14ac:dyDescent="0.2"/>
    <row r="456146" ht="12.75" customHeight="1" x14ac:dyDescent="0.2"/>
    <row r="456150" ht="12.75" customHeight="1" x14ac:dyDescent="0.2"/>
    <row r="456154" ht="12.75" customHeight="1" x14ac:dyDescent="0.2"/>
    <row r="456158" ht="12.75" customHeight="1" x14ac:dyDescent="0.2"/>
    <row r="456162" ht="12.75" customHeight="1" x14ac:dyDescent="0.2"/>
    <row r="456166" ht="12.75" customHeight="1" x14ac:dyDescent="0.2"/>
    <row r="456170" ht="12.75" customHeight="1" x14ac:dyDescent="0.2"/>
    <row r="456174" ht="12.75" customHeight="1" x14ac:dyDescent="0.2"/>
    <row r="456178" ht="12.75" customHeight="1" x14ac:dyDescent="0.2"/>
    <row r="456182" ht="12.75" customHeight="1" x14ac:dyDescent="0.2"/>
    <row r="456186" ht="12.75" customHeight="1" x14ac:dyDescent="0.2"/>
    <row r="456190" ht="12.75" customHeight="1" x14ac:dyDescent="0.2"/>
    <row r="456194" ht="12.75" customHeight="1" x14ac:dyDescent="0.2"/>
    <row r="456198" ht="12.75" customHeight="1" x14ac:dyDescent="0.2"/>
    <row r="456202" ht="12.75" customHeight="1" x14ac:dyDescent="0.2"/>
    <row r="456206" ht="12.75" customHeight="1" x14ac:dyDescent="0.2"/>
    <row r="456210" ht="12.75" customHeight="1" x14ac:dyDescent="0.2"/>
    <row r="456214" ht="12.75" customHeight="1" x14ac:dyDescent="0.2"/>
    <row r="456218" ht="12.75" customHeight="1" x14ac:dyDescent="0.2"/>
    <row r="456222" ht="12.75" customHeight="1" x14ac:dyDescent="0.2"/>
    <row r="456226" ht="12.75" customHeight="1" x14ac:dyDescent="0.2"/>
    <row r="456230" ht="12.75" customHeight="1" x14ac:dyDescent="0.2"/>
    <row r="456234" ht="12.75" customHeight="1" x14ac:dyDescent="0.2"/>
    <row r="456238" ht="12.75" customHeight="1" x14ac:dyDescent="0.2"/>
    <row r="456242" ht="12.75" customHeight="1" x14ac:dyDescent="0.2"/>
    <row r="456246" ht="12.75" customHeight="1" x14ac:dyDescent="0.2"/>
    <row r="456250" ht="12.75" customHeight="1" x14ac:dyDescent="0.2"/>
    <row r="456254" ht="12.75" customHeight="1" x14ac:dyDescent="0.2"/>
    <row r="456258" ht="12.75" customHeight="1" x14ac:dyDescent="0.2"/>
    <row r="456262" ht="12.75" customHeight="1" x14ac:dyDescent="0.2"/>
    <row r="456266" ht="12.75" customHeight="1" x14ac:dyDescent="0.2"/>
    <row r="456270" ht="12.75" customHeight="1" x14ac:dyDescent="0.2"/>
    <row r="456274" ht="12.75" customHeight="1" x14ac:dyDescent="0.2"/>
    <row r="456278" ht="12.75" customHeight="1" x14ac:dyDescent="0.2"/>
    <row r="456282" ht="12.75" customHeight="1" x14ac:dyDescent="0.2"/>
    <row r="456286" ht="12.75" customHeight="1" x14ac:dyDescent="0.2"/>
    <row r="456290" ht="12.75" customHeight="1" x14ac:dyDescent="0.2"/>
    <row r="456294" ht="12.75" customHeight="1" x14ac:dyDescent="0.2"/>
    <row r="456298" ht="12.75" customHeight="1" x14ac:dyDescent="0.2"/>
    <row r="456302" ht="12.75" customHeight="1" x14ac:dyDescent="0.2"/>
    <row r="456306" ht="12.75" customHeight="1" x14ac:dyDescent="0.2"/>
    <row r="456310" ht="12.75" customHeight="1" x14ac:dyDescent="0.2"/>
    <row r="456314" ht="12.75" customHeight="1" x14ac:dyDescent="0.2"/>
    <row r="456318" ht="12.75" customHeight="1" x14ac:dyDescent="0.2"/>
    <row r="456322" ht="12.75" customHeight="1" x14ac:dyDescent="0.2"/>
    <row r="456326" ht="12.75" customHeight="1" x14ac:dyDescent="0.2"/>
    <row r="456330" ht="12.75" customHeight="1" x14ac:dyDescent="0.2"/>
    <row r="456334" ht="12.75" customHeight="1" x14ac:dyDescent="0.2"/>
    <row r="456338" ht="12.75" customHeight="1" x14ac:dyDescent="0.2"/>
    <row r="456342" ht="12.75" customHeight="1" x14ac:dyDescent="0.2"/>
    <row r="456346" ht="12.75" customHeight="1" x14ac:dyDescent="0.2"/>
    <row r="456350" ht="12.75" customHeight="1" x14ac:dyDescent="0.2"/>
    <row r="456354" ht="12.75" customHeight="1" x14ac:dyDescent="0.2"/>
    <row r="456358" ht="12.75" customHeight="1" x14ac:dyDescent="0.2"/>
    <row r="456362" ht="12.75" customHeight="1" x14ac:dyDescent="0.2"/>
    <row r="456366" ht="12.75" customHeight="1" x14ac:dyDescent="0.2"/>
    <row r="456370" ht="12.75" customHeight="1" x14ac:dyDescent="0.2"/>
    <row r="456374" ht="12.75" customHeight="1" x14ac:dyDescent="0.2"/>
    <row r="456378" ht="12.75" customHeight="1" x14ac:dyDescent="0.2"/>
    <row r="456382" ht="12.75" customHeight="1" x14ac:dyDescent="0.2"/>
    <row r="456386" ht="12.75" customHeight="1" x14ac:dyDescent="0.2"/>
    <row r="456390" ht="12.75" customHeight="1" x14ac:dyDescent="0.2"/>
    <row r="456394" ht="12.75" customHeight="1" x14ac:dyDescent="0.2"/>
    <row r="456398" ht="12.75" customHeight="1" x14ac:dyDescent="0.2"/>
    <row r="456402" ht="12.75" customHeight="1" x14ac:dyDescent="0.2"/>
    <row r="456406" ht="12.75" customHeight="1" x14ac:dyDescent="0.2"/>
    <row r="456410" ht="12.75" customHeight="1" x14ac:dyDescent="0.2"/>
    <row r="456414" ht="12.75" customHeight="1" x14ac:dyDescent="0.2"/>
    <row r="456418" ht="12.75" customHeight="1" x14ac:dyDescent="0.2"/>
    <row r="456422" ht="12.75" customHeight="1" x14ac:dyDescent="0.2"/>
    <row r="456426" ht="12.75" customHeight="1" x14ac:dyDescent="0.2"/>
    <row r="456430" ht="12.75" customHeight="1" x14ac:dyDescent="0.2"/>
    <row r="456434" ht="12.75" customHeight="1" x14ac:dyDescent="0.2"/>
    <row r="456438" ht="12.75" customHeight="1" x14ac:dyDescent="0.2"/>
    <row r="456442" ht="12.75" customHeight="1" x14ac:dyDescent="0.2"/>
    <row r="456446" ht="12.75" customHeight="1" x14ac:dyDescent="0.2"/>
    <row r="456450" ht="12.75" customHeight="1" x14ac:dyDescent="0.2"/>
    <row r="456454" ht="12.75" customHeight="1" x14ac:dyDescent="0.2"/>
    <row r="456458" ht="12.75" customHeight="1" x14ac:dyDescent="0.2"/>
    <row r="456462" ht="12.75" customHeight="1" x14ac:dyDescent="0.2"/>
    <row r="456466" ht="12.75" customHeight="1" x14ac:dyDescent="0.2"/>
    <row r="456470" ht="12.75" customHeight="1" x14ac:dyDescent="0.2"/>
    <row r="456474" ht="12.75" customHeight="1" x14ac:dyDescent="0.2"/>
    <row r="456478" ht="12.75" customHeight="1" x14ac:dyDescent="0.2"/>
    <row r="456482" ht="12.75" customHeight="1" x14ac:dyDescent="0.2"/>
    <row r="456486" ht="12.75" customHeight="1" x14ac:dyDescent="0.2"/>
    <row r="456490" ht="12.75" customHeight="1" x14ac:dyDescent="0.2"/>
    <row r="456494" ht="12.75" customHeight="1" x14ac:dyDescent="0.2"/>
    <row r="456498" ht="12.75" customHeight="1" x14ac:dyDescent="0.2"/>
    <row r="456502" ht="12.75" customHeight="1" x14ac:dyDescent="0.2"/>
    <row r="456506" ht="12.75" customHeight="1" x14ac:dyDescent="0.2"/>
    <row r="456510" ht="12.75" customHeight="1" x14ac:dyDescent="0.2"/>
    <row r="456514" ht="12.75" customHeight="1" x14ac:dyDescent="0.2"/>
    <row r="456518" ht="12.75" customHeight="1" x14ac:dyDescent="0.2"/>
    <row r="456522" ht="12.75" customHeight="1" x14ac:dyDescent="0.2"/>
    <row r="456526" ht="12.75" customHeight="1" x14ac:dyDescent="0.2"/>
    <row r="456530" ht="12.75" customHeight="1" x14ac:dyDescent="0.2"/>
    <row r="456534" ht="12.75" customHeight="1" x14ac:dyDescent="0.2"/>
    <row r="456538" ht="12.75" customHeight="1" x14ac:dyDescent="0.2"/>
    <row r="456542" ht="12.75" customHeight="1" x14ac:dyDescent="0.2"/>
    <row r="456546" ht="12.75" customHeight="1" x14ac:dyDescent="0.2"/>
    <row r="456550" ht="12.75" customHeight="1" x14ac:dyDescent="0.2"/>
    <row r="456554" ht="12.75" customHeight="1" x14ac:dyDescent="0.2"/>
    <row r="456558" ht="12.75" customHeight="1" x14ac:dyDescent="0.2"/>
    <row r="456562" ht="12.75" customHeight="1" x14ac:dyDescent="0.2"/>
    <row r="456566" ht="12.75" customHeight="1" x14ac:dyDescent="0.2"/>
    <row r="456570" ht="12.75" customHeight="1" x14ac:dyDescent="0.2"/>
    <row r="456574" ht="12.75" customHeight="1" x14ac:dyDescent="0.2"/>
    <row r="456578" ht="12.75" customHeight="1" x14ac:dyDescent="0.2"/>
    <row r="456582" ht="12.75" customHeight="1" x14ac:dyDescent="0.2"/>
    <row r="456586" ht="12.75" customHeight="1" x14ac:dyDescent="0.2"/>
    <row r="456590" ht="12.75" customHeight="1" x14ac:dyDescent="0.2"/>
    <row r="456594" ht="12.75" customHeight="1" x14ac:dyDescent="0.2"/>
    <row r="456598" ht="12.75" customHeight="1" x14ac:dyDescent="0.2"/>
    <row r="456602" ht="12.75" customHeight="1" x14ac:dyDescent="0.2"/>
    <row r="456606" ht="12.75" customHeight="1" x14ac:dyDescent="0.2"/>
    <row r="456610" ht="12.75" customHeight="1" x14ac:dyDescent="0.2"/>
    <row r="456614" ht="12.75" customHeight="1" x14ac:dyDescent="0.2"/>
    <row r="456618" ht="12.75" customHeight="1" x14ac:dyDescent="0.2"/>
    <row r="456622" ht="12.75" customHeight="1" x14ac:dyDescent="0.2"/>
    <row r="456626" ht="12.75" customHeight="1" x14ac:dyDescent="0.2"/>
    <row r="456630" ht="12.75" customHeight="1" x14ac:dyDescent="0.2"/>
    <row r="456634" ht="12.75" customHeight="1" x14ac:dyDescent="0.2"/>
    <row r="456638" ht="12.75" customHeight="1" x14ac:dyDescent="0.2"/>
    <row r="456642" ht="12.75" customHeight="1" x14ac:dyDescent="0.2"/>
    <row r="456646" ht="12.75" customHeight="1" x14ac:dyDescent="0.2"/>
    <row r="456650" ht="12.75" customHeight="1" x14ac:dyDescent="0.2"/>
    <row r="456654" ht="12.75" customHeight="1" x14ac:dyDescent="0.2"/>
    <row r="456658" ht="12.75" customHeight="1" x14ac:dyDescent="0.2"/>
    <row r="456662" ht="12.75" customHeight="1" x14ac:dyDescent="0.2"/>
    <row r="456666" ht="12.75" customHeight="1" x14ac:dyDescent="0.2"/>
    <row r="456670" ht="12.75" customHeight="1" x14ac:dyDescent="0.2"/>
    <row r="456674" ht="12.75" customHeight="1" x14ac:dyDescent="0.2"/>
    <row r="456678" ht="12.75" customHeight="1" x14ac:dyDescent="0.2"/>
    <row r="456682" ht="12.75" customHeight="1" x14ac:dyDescent="0.2"/>
    <row r="456686" ht="12.75" customHeight="1" x14ac:dyDescent="0.2"/>
    <row r="456690" ht="12.75" customHeight="1" x14ac:dyDescent="0.2"/>
    <row r="456694" ht="12.75" customHeight="1" x14ac:dyDescent="0.2"/>
    <row r="456698" ht="12.75" customHeight="1" x14ac:dyDescent="0.2"/>
    <row r="456702" ht="12.75" customHeight="1" x14ac:dyDescent="0.2"/>
    <row r="456706" ht="12.75" customHeight="1" x14ac:dyDescent="0.2"/>
    <row r="456710" ht="12.75" customHeight="1" x14ac:dyDescent="0.2"/>
    <row r="456714" ht="12.75" customHeight="1" x14ac:dyDescent="0.2"/>
    <row r="456718" ht="12.75" customHeight="1" x14ac:dyDescent="0.2"/>
    <row r="456722" ht="12.75" customHeight="1" x14ac:dyDescent="0.2"/>
    <row r="456726" ht="12.75" customHeight="1" x14ac:dyDescent="0.2"/>
    <row r="456730" ht="12.75" customHeight="1" x14ac:dyDescent="0.2"/>
    <row r="456734" ht="12.75" customHeight="1" x14ac:dyDescent="0.2"/>
    <row r="456738" ht="12.75" customHeight="1" x14ac:dyDescent="0.2"/>
    <row r="456742" ht="12.75" customHeight="1" x14ac:dyDescent="0.2"/>
    <row r="456746" ht="12.75" customHeight="1" x14ac:dyDescent="0.2"/>
    <row r="456750" ht="12.75" customHeight="1" x14ac:dyDescent="0.2"/>
    <row r="456754" ht="12.75" customHeight="1" x14ac:dyDescent="0.2"/>
    <row r="456758" ht="12.75" customHeight="1" x14ac:dyDescent="0.2"/>
    <row r="456762" ht="12.75" customHeight="1" x14ac:dyDescent="0.2"/>
    <row r="456766" ht="12.75" customHeight="1" x14ac:dyDescent="0.2"/>
    <row r="456770" ht="12.75" customHeight="1" x14ac:dyDescent="0.2"/>
    <row r="456774" ht="12.75" customHeight="1" x14ac:dyDescent="0.2"/>
    <row r="456778" ht="12.75" customHeight="1" x14ac:dyDescent="0.2"/>
    <row r="456782" ht="12.75" customHeight="1" x14ac:dyDescent="0.2"/>
    <row r="456786" ht="12.75" customHeight="1" x14ac:dyDescent="0.2"/>
    <row r="456790" ht="12.75" customHeight="1" x14ac:dyDescent="0.2"/>
    <row r="456794" ht="12.75" customHeight="1" x14ac:dyDescent="0.2"/>
    <row r="456798" ht="12.75" customHeight="1" x14ac:dyDescent="0.2"/>
    <row r="456802" ht="12.75" customHeight="1" x14ac:dyDescent="0.2"/>
    <row r="456806" ht="12.75" customHeight="1" x14ac:dyDescent="0.2"/>
    <row r="456810" ht="12.75" customHeight="1" x14ac:dyDescent="0.2"/>
    <row r="456814" ht="12.75" customHeight="1" x14ac:dyDescent="0.2"/>
    <row r="456818" ht="12.75" customHeight="1" x14ac:dyDescent="0.2"/>
    <row r="456822" ht="12.75" customHeight="1" x14ac:dyDescent="0.2"/>
    <row r="456826" ht="12.75" customHeight="1" x14ac:dyDescent="0.2"/>
    <row r="456830" ht="12.75" customHeight="1" x14ac:dyDescent="0.2"/>
    <row r="456834" ht="12.75" customHeight="1" x14ac:dyDescent="0.2"/>
    <row r="456838" ht="12.75" customHeight="1" x14ac:dyDescent="0.2"/>
    <row r="456842" ht="12.75" customHeight="1" x14ac:dyDescent="0.2"/>
    <row r="456846" ht="12.75" customHeight="1" x14ac:dyDescent="0.2"/>
    <row r="456850" ht="12.75" customHeight="1" x14ac:dyDescent="0.2"/>
    <row r="456854" ht="12.75" customHeight="1" x14ac:dyDescent="0.2"/>
    <row r="456858" ht="12.75" customHeight="1" x14ac:dyDescent="0.2"/>
    <row r="456862" ht="12.75" customHeight="1" x14ac:dyDescent="0.2"/>
    <row r="456866" ht="12.75" customHeight="1" x14ac:dyDescent="0.2"/>
    <row r="456870" ht="12.75" customHeight="1" x14ac:dyDescent="0.2"/>
    <row r="456874" ht="12.75" customHeight="1" x14ac:dyDescent="0.2"/>
    <row r="456878" ht="12.75" customHeight="1" x14ac:dyDescent="0.2"/>
    <row r="456882" ht="12.75" customHeight="1" x14ac:dyDescent="0.2"/>
    <row r="456886" ht="12.75" customHeight="1" x14ac:dyDescent="0.2"/>
    <row r="456890" ht="12.75" customHeight="1" x14ac:dyDescent="0.2"/>
    <row r="456894" ht="12.75" customHeight="1" x14ac:dyDescent="0.2"/>
    <row r="456898" ht="12.75" customHeight="1" x14ac:dyDescent="0.2"/>
    <row r="456902" ht="12.75" customHeight="1" x14ac:dyDescent="0.2"/>
    <row r="456906" ht="12.75" customHeight="1" x14ac:dyDescent="0.2"/>
    <row r="456910" ht="12.75" customHeight="1" x14ac:dyDescent="0.2"/>
    <row r="456914" ht="12.75" customHeight="1" x14ac:dyDescent="0.2"/>
    <row r="456918" ht="12.75" customHeight="1" x14ac:dyDescent="0.2"/>
    <row r="456922" ht="12.75" customHeight="1" x14ac:dyDescent="0.2"/>
    <row r="456926" ht="12.75" customHeight="1" x14ac:dyDescent="0.2"/>
    <row r="456930" ht="12.75" customHeight="1" x14ac:dyDescent="0.2"/>
    <row r="456934" ht="12.75" customHeight="1" x14ac:dyDescent="0.2"/>
    <row r="456938" ht="12.75" customHeight="1" x14ac:dyDescent="0.2"/>
    <row r="456942" ht="12.75" customHeight="1" x14ac:dyDescent="0.2"/>
    <row r="456946" ht="12.75" customHeight="1" x14ac:dyDescent="0.2"/>
    <row r="456950" ht="12.75" customHeight="1" x14ac:dyDescent="0.2"/>
    <row r="456954" ht="12.75" customHeight="1" x14ac:dyDescent="0.2"/>
    <row r="456958" ht="12.75" customHeight="1" x14ac:dyDescent="0.2"/>
    <row r="456962" ht="12.75" customHeight="1" x14ac:dyDescent="0.2"/>
    <row r="456966" ht="12.75" customHeight="1" x14ac:dyDescent="0.2"/>
    <row r="456970" ht="12.75" customHeight="1" x14ac:dyDescent="0.2"/>
    <row r="456974" ht="12.75" customHeight="1" x14ac:dyDescent="0.2"/>
    <row r="456978" ht="12.75" customHeight="1" x14ac:dyDescent="0.2"/>
    <row r="456982" ht="12.75" customHeight="1" x14ac:dyDescent="0.2"/>
    <row r="456986" ht="12.75" customHeight="1" x14ac:dyDescent="0.2"/>
    <row r="456990" ht="12.75" customHeight="1" x14ac:dyDescent="0.2"/>
    <row r="456994" ht="12.75" customHeight="1" x14ac:dyDescent="0.2"/>
    <row r="456998" ht="12.75" customHeight="1" x14ac:dyDescent="0.2"/>
    <row r="457002" ht="12.75" customHeight="1" x14ac:dyDescent="0.2"/>
    <row r="457006" ht="12.75" customHeight="1" x14ac:dyDescent="0.2"/>
    <row r="457010" ht="12.75" customHeight="1" x14ac:dyDescent="0.2"/>
    <row r="457014" ht="12.75" customHeight="1" x14ac:dyDescent="0.2"/>
    <row r="457018" ht="12.75" customHeight="1" x14ac:dyDescent="0.2"/>
    <row r="457022" ht="12.75" customHeight="1" x14ac:dyDescent="0.2"/>
    <row r="457026" ht="12.75" customHeight="1" x14ac:dyDescent="0.2"/>
    <row r="457030" ht="12.75" customHeight="1" x14ac:dyDescent="0.2"/>
    <row r="457034" ht="12.75" customHeight="1" x14ac:dyDescent="0.2"/>
    <row r="457038" ht="12.75" customHeight="1" x14ac:dyDescent="0.2"/>
    <row r="457042" ht="12.75" customHeight="1" x14ac:dyDescent="0.2"/>
    <row r="457046" ht="12.75" customHeight="1" x14ac:dyDescent="0.2"/>
    <row r="457050" ht="12.75" customHeight="1" x14ac:dyDescent="0.2"/>
    <row r="457054" ht="12.75" customHeight="1" x14ac:dyDescent="0.2"/>
    <row r="457058" ht="12.75" customHeight="1" x14ac:dyDescent="0.2"/>
    <row r="457062" ht="12.75" customHeight="1" x14ac:dyDescent="0.2"/>
    <row r="457066" ht="12.75" customHeight="1" x14ac:dyDescent="0.2"/>
    <row r="457070" ht="12.75" customHeight="1" x14ac:dyDescent="0.2"/>
    <row r="457074" ht="12.75" customHeight="1" x14ac:dyDescent="0.2"/>
    <row r="457078" ht="12.75" customHeight="1" x14ac:dyDescent="0.2"/>
    <row r="457082" ht="12.75" customHeight="1" x14ac:dyDescent="0.2"/>
    <row r="457086" ht="12.75" customHeight="1" x14ac:dyDescent="0.2"/>
    <row r="457090" ht="12.75" customHeight="1" x14ac:dyDescent="0.2"/>
    <row r="457094" ht="12.75" customHeight="1" x14ac:dyDescent="0.2"/>
    <row r="457098" ht="12.75" customHeight="1" x14ac:dyDescent="0.2"/>
    <row r="457102" ht="12.75" customHeight="1" x14ac:dyDescent="0.2"/>
    <row r="457106" ht="12.75" customHeight="1" x14ac:dyDescent="0.2"/>
    <row r="457110" ht="12.75" customHeight="1" x14ac:dyDescent="0.2"/>
    <row r="457114" ht="12.75" customHeight="1" x14ac:dyDescent="0.2"/>
    <row r="457118" ht="12.75" customHeight="1" x14ac:dyDescent="0.2"/>
    <row r="457122" ht="12.75" customHeight="1" x14ac:dyDescent="0.2"/>
    <row r="457126" ht="12.75" customHeight="1" x14ac:dyDescent="0.2"/>
    <row r="457130" ht="12.75" customHeight="1" x14ac:dyDescent="0.2"/>
    <row r="457134" ht="12.75" customHeight="1" x14ac:dyDescent="0.2"/>
    <row r="457138" ht="12.75" customHeight="1" x14ac:dyDescent="0.2"/>
    <row r="457142" ht="12.75" customHeight="1" x14ac:dyDescent="0.2"/>
    <row r="457146" ht="12.75" customHeight="1" x14ac:dyDescent="0.2"/>
    <row r="457150" ht="12.75" customHeight="1" x14ac:dyDescent="0.2"/>
    <row r="457154" ht="12.75" customHeight="1" x14ac:dyDescent="0.2"/>
    <row r="457158" ht="12.75" customHeight="1" x14ac:dyDescent="0.2"/>
    <row r="457162" ht="12.75" customHeight="1" x14ac:dyDescent="0.2"/>
    <row r="457166" ht="12.75" customHeight="1" x14ac:dyDescent="0.2"/>
    <row r="457170" ht="12.75" customHeight="1" x14ac:dyDescent="0.2"/>
    <row r="457174" ht="12.75" customHeight="1" x14ac:dyDescent="0.2"/>
    <row r="457178" ht="12.75" customHeight="1" x14ac:dyDescent="0.2"/>
    <row r="457182" ht="12.75" customHeight="1" x14ac:dyDescent="0.2"/>
    <row r="457186" ht="12.75" customHeight="1" x14ac:dyDescent="0.2"/>
    <row r="457190" ht="12.75" customHeight="1" x14ac:dyDescent="0.2"/>
    <row r="457194" ht="12.75" customHeight="1" x14ac:dyDescent="0.2"/>
    <row r="457198" ht="12.75" customHeight="1" x14ac:dyDescent="0.2"/>
    <row r="457202" ht="12.75" customHeight="1" x14ac:dyDescent="0.2"/>
    <row r="457206" ht="12.75" customHeight="1" x14ac:dyDescent="0.2"/>
    <row r="457210" ht="12.75" customHeight="1" x14ac:dyDescent="0.2"/>
    <row r="457214" ht="12.75" customHeight="1" x14ac:dyDescent="0.2"/>
    <row r="457218" ht="12.75" customHeight="1" x14ac:dyDescent="0.2"/>
    <row r="457222" ht="12.75" customHeight="1" x14ac:dyDescent="0.2"/>
    <row r="457226" ht="12.75" customHeight="1" x14ac:dyDescent="0.2"/>
    <row r="457230" ht="12.75" customHeight="1" x14ac:dyDescent="0.2"/>
    <row r="457234" ht="12.75" customHeight="1" x14ac:dyDescent="0.2"/>
    <row r="457238" ht="12.75" customHeight="1" x14ac:dyDescent="0.2"/>
    <row r="457242" ht="12.75" customHeight="1" x14ac:dyDescent="0.2"/>
    <row r="457246" ht="12.75" customHeight="1" x14ac:dyDescent="0.2"/>
    <row r="457250" ht="12.75" customHeight="1" x14ac:dyDescent="0.2"/>
    <row r="457254" ht="12.75" customHeight="1" x14ac:dyDescent="0.2"/>
    <row r="457258" ht="12.75" customHeight="1" x14ac:dyDescent="0.2"/>
    <row r="457262" ht="12.75" customHeight="1" x14ac:dyDescent="0.2"/>
    <row r="457266" ht="12.75" customHeight="1" x14ac:dyDescent="0.2"/>
    <row r="457270" ht="12.75" customHeight="1" x14ac:dyDescent="0.2"/>
    <row r="457274" ht="12.75" customHeight="1" x14ac:dyDescent="0.2"/>
    <row r="457278" ht="12.75" customHeight="1" x14ac:dyDescent="0.2"/>
    <row r="457282" ht="12.75" customHeight="1" x14ac:dyDescent="0.2"/>
    <row r="457286" ht="12.75" customHeight="1" x14ac:dyDescent="0.2"/>
    <row r="457290" ht="12.75" customHeight="1" x14ac:dyDescent="0.2"/>
    <row r="457294" ht="12.75" customHeight="1" x14ac:dyDescent="0.2"/>
    <row r="457298" ht="12.75" customHeight="1" x14ac:dyDescent="0.2"/>
    <row r="457302" ht="12.75" customHeight="1" x14ac:dyDescent="0.2"/>
    <row r="457306" ht="12.75" customHeight="1" x14ac:dyDescent="0.2"/>
    <row r="457310" ht="12.75" customHeight="1" x14ac:dyDescent="0.2"/>
    <row r="457314" ht="12.75" customHeight="1" x14ac:dyDescent="0.2"/>
    <row r="457318" ht="12.75" customHeight="1" x14ac:dyDescent="0.2"/>
    <row r="457322" ht="12.75" customHeight="1" x14ac:dyDescent="0.2"/>
    <row r="457326" ht="12.75" customHeight="1" x14ac:dyDescent="0.2"/>
    <row r="457330" ht="12.75" customHeight="1" x14ac:dyDescent="0.2"/>
    <row r="457334" ht="12.75" customHeight="1" x14ac:dyDescent="0.2"/>
    <row r="457338" ht="12.75" customHeight="1" x14ac:dyDescent="0.2"/>
    <row r="457342" ht="12.75" customHeight="1" x14ac:dyDescent="0.2"/>
    <row r="457346" ht="12.75" customHeight="1" x14ac:dyDescent="0.2"/>
    <row r="457350" ht="12.75" customHeight="1" x14ac:dyDescent="0.2"/>
    <row r="457354" ht="12.75" customHeight="1" x14ac:dyDescent="0.2"/>
    <row r="457358" ht="12.75" customHeight="1" x14ac:dyDescent="0.2"/>
    <row r="457362" ht="12.75" customHeight="1" x14ac:dyDescent="0.2"/>
    <row r="457366" ht="12.75" customHeight="1" x14ac:dyDescent="0.2"/>
    <row r="457370" ht="12.75" customHeight="1" x14ac:dyDescent="0.2"/>
    <row r="457374" ht="12.75" customHeight="1" x14ac:dyDescent="0.2"/>
    <row r="457378" ht="12.75" customHeight="1" x14ac:dyDescent="0.2"/>
    <row r="457382" ht="12.75" customHeight="1" x14ac:dyDescent="0.2"/>
    <row r="457386" ht="12.75" customHeight="1" x14ac:dyDescent="0.2"/>
    <row r="457390" ht="12.75" customHeight="1" x14ac:dyDescent="0.2"/>
    <row r="457394" ht="12.75" customHeight="1" x14ac:dyDescent="0.2"/>
    <row r="457398" ht="12.75" customHeight="1" x14ac:dyDescent="0.2"/>
    <row r="457402" ht="12.75" customHeight="1" x14ac:dyDescent="0.2"/>
    <row r="457406" ht="12.75" customHeight="1" x14ac:dyDescent="0.2"/>
    <row r="457410" ht="12.75" customHeight="1" x14ac:dyDescent="0.2"/>
    <row r="457414" ht="12.75" customHeight="1" x14ac:dyDescent="0.2"/>
    <row r="457418" ht="12.75" customHeight="1" x14ac:dyDescent="0.2"/>
    <row r="457422" ht="12.75" customHeight="1" x14ac:dyDescent="0.2"/>
    <row r="457426" ht="12.75" customHeight="1" x14ac:dyDescent="0.2"/>
    <row r="457430" ht="12.75" customHeight="1" x14ac:dyDescent="0.2"/>
    <row r="457434" ht="12.75" customHeight="1" x14ac:dyDescent="0.2"/>
    <row r="457438" ht="12.75" customHeight="1" x14ac:dyDescent="0.2"/>
    <row r="457442" ht="12.75" customHeight="1" x14ac:dyDescent="0.2"/>
    <row r="457446" ht="12.75" customHeight="1" x14ac:dyDescent="0.2"/>
    <row r="457450" ht="12.75" customHeight="1" x14ac:dyDescent="0.2"/>
    <row r="457454" ht="12.75" customHeight="1" x14ac:dyDescent="0.2"/>
    <row r="457458" ht="12.75" customHeight="1" x14ac:dyDescent="0.2"/>
    <row r="457462" ht="12.75" customHeight="1" x14ac:dyDescent="0.2"/>
    <row r="457466" ht="12.75" customHeight="1" x14ac:dyDescent="0.2"/>
    <row r="457470" ht="12.75" customHeight="1" x14ac:dyDescent="0.2"/>
    <row r="457474" ht="12.75" customHeight="1" x14ac:dyDescent="0.2"/>
    <row r="457478" ht="12.75" customHeight="1" x14ac:dyDescent="0.2"/>
    <row r="457482" ht="12.75" customHeight="1" x14ac:dyDescent="0.2"/>
    <row r="457486" ht="12.75" customHeight="1" x14ac:dyDescent="0.2"/>
    <row r="457490" ht="12.75" customHeight="1" x14ac:dyDescent="0.2"/>
    <row r="457494" ht="12.75" customHeight="1" x14ac:dyDescent="0.2"/>
    <row r="457498" ht="12.75" customHeight="1" x14ac:dyDescent="0.2"/>
    <row r="457502" ht="12.75" customHeight="1" x14ac:dyDescent="0.2"/>
    <row r="457506" ht="12.75" customHeight="1" x14ac:dyDescent="0.2"/>
    <row r="457510" ht="12.75" customHeight="1" x14ac:dyDescent="0.2"/>
    <row r="457514" ht="12.75" customHeight="1" x14ac:dyDescent="0.2"/>
    <row r="457518" ht="12.75" customHeight="1" x14ac:dyDescent="0.2"/>
    <row r="457522" ht="12.75" customHeight="1" x14ac:dyDescent="0.2"/>
    <row r="457526" ht="12.75" customHeight="1" x14ac:dyDescent="0.2"/>
    <row r="457530" ht="12.75" customHeight="1" x14ac:dyDescent="0.2"/>
    <row r="457534" ht="12.75" customHeight="1" x14ac:dyDescent="0.2"/>
    <row r="457538" ht="12.75" customHeight="1" x14ac:dyDescent="0.2"/>
    <row r="457542" ht="12.75" customHeight="1" x14ac:dyDescent="0.2"/>
    <row r="457546" ht="12.75" customHeight="1" x14ac:dyDescent="0.2"/>
    <row r="457550" ht="12.75" customHeight="1" x14ac:dyDescent="0.2"/>
    <row r="457554" ht="12.75" customHeight="1" x14ac:dyDescent="0.2"/>
    <row r="457558" ht="12.75" customHeight="1" x14ac:dyDescent="0.2"/>
    <row r="457562" ht="12.75" customHeight="1" x14ac:dyDescent="0.2"/>
    <row r="457566" ht="12.75" customHeight="1" x14ac:dyDescent="0.2"/>
    <row r="457570" ht="12.75" customHeight="1" x14ac:dyDescent="0.2"/>
    <row r="457574" ht="12.75" customHeight="1" x14ac:dyDescent="0.2"/>
    <row r="457578" ht="12.75" customHeight="1" x14ac:dyDescent="0.2"/>
    <row r="457582" ht="12.75" customHeight="1" x14ac:dyDescent="0.2"/>
    <row r="457586" ht="12.75" customHeight="1" x14ac:dyDescent="0.2"/>
    <row r="457590" ht="12.75" customHeight="1" x14ac:dyDescent="0.2"/>
    <row r="457594" ht="12.75" customHeight="1" x14ac:dyDescent="0.2"/>
    <row r="457598" ht="12.75" customHeight="1" x14ac:dyDescent="0.2"/>
    <row r="457602" ht="12.75" customHeight="1" x14ac:dyDescent="0.2"/>
    <row r="457606" ht="12.75" customHeight="1" x14ac:dyDescent="0.2"/>
    <row r="457610" ht="12.75" customHeight="1" x14ac:dyDescent="0.2"/>
    <row r="457614" ht="12.75" customHeight="1" x14ac:dyDescent="0.2"/>
    <row r="457618" ht="12.75" customHeight="1" x14ac:dyDescent="0.2"/>
    <row r="457622" ht="12.75" customHeight="1" x14ac:dyDescent="0.2"/>
    <row r="457626" ht="12.75" customHeight="1" x14ac:dyDescent="0.2"/>
    <row r="457630" ht="12.75" customHeight="1" x14ac:dyDescent="0.2"/>
    <row r="457634" ht="12.75" customHeight="1" x14ac:dyDescent="0.2"/>
    <row r="457638" ht="12.75" customHeight="1" x14ac:dyDescent="0.2"/>
    <row r="457642" ht="12.75" customHeight="1" x14ac:dyDescent="0.2"/>
    <row r="457646" ht="12.75" customHeight="1" x14ac:dyDescent="0.2"/>
    <row r="457650" ht="12.75" customHeight="1" x14ac:dyDescent="0.2"/>
    <row r="457654" ht="12.75" customHeight="1" x14ac:dyDescent="0.2"/>
    <row r="457658" ht="12.75" customHeight="1" x14ac:dyDescent="0.2"/>
    <row r="457662" ht="12.75" customHeight="1" x14ac:dyDescent="0.2"/>
    <row r="457666" ht="12.75" customHeight="1" x14ac:dyDescent="0.2"/>
    <row r="457670" ht="12.75" customHeight="1" x14ac:dyDescent="0.2"/>
    <row r="457674" ht="12.75" customHeight="1" x14ac:dyDescent="0.2"/>
    <row r="457678" ht="12.75" customHeight="1" x14ac:dyDescent="0.2"/>
    <row r="457682" ht="12.75" customHeight="1" x14ac:dyDescent="0.2"/>
    <row r="457686" ht="12.75" customHeight="1" x14ac:dyDescent="0.2"/>
    <row r="457690" ht="12.75" customHeight="1" x14ac:dyDescent="0.2"/>
    <row r="457694" ht="12.75" customHeight="1" x14ac:dyDescent="0.2"/>
    <row r="457698" ht="12.75" customHeight="1" x14ac:dyDescent="0.2"/>
    <row r="457702" ht="12.75" customHeight="1" x14ac:dyDescent="0.2"/>
    <row r="457706" ht="12.75" customHeight="1" x14ac:dyDescent="0.2"/>
    <row r="457710" ht="12.75" customHeight="1" x14ac:dyDescent="0.2"/>
    <row r="457714" ht="12.75" customHeight="1" x14ac:dyDescent="0.2"/>
    <row r="457718" ht="12.75" customHeight="1" x14ac:dyDescent="0.2"/>
    <row r="457722" ht="12.75" customHeight="1" x14ac:dyDescent="0.2"/>
    <row r="457726" ht="12.75" customHeight="1" x14ac:dyDescent="0.2"/>
    <row r="457730" ht="12.75" customHeight="1" x14ac:dyDescent="0.2"/>
    <row r="457734" ht="12.75" customHeight="1" x14ac:dyDescent="0.2"/>
    <row r="457738" ht="12.75" customHeight="1" x14ac:dyDescent="0.2"/>
    <row r="457742" ht="12.75" customHeight="1" x14ac:dyDescent="0.2"/>
    <row r="457746" ht="12.75" customHeight="1" x14ac:dyDescent="0.2"/>
    <row r="457750" ht="12.75" customHeight="1" x14ac:dyDescent="0.2"/>
    <row r="457754" ht="12.75" customHeight="1" x14ac:dyDescent="0.2"/>
    <row r="457758" ht="12.75" customHeight="1" x14ac:dyDescent="0.2"/>
    <row r="457762" ht="12.75" customHeight="1" x14ac:dyDescent="0.2"/>
    <row r="457766" ht="12.75" customHeight="1" x14ac:dyDescent="0.2"/>
    <row r="457770" ht="12.75" customHeight="1" x14ac:dyDescent="0.2"/>
    <row r="457774" ht="12.75" customHeight="1" x14ac:dyDescent="0.2"/>
    <row r="457778" ht="12.75" customHeight="1" x14ac:dyDescent="0.2"/>
    <row r="457782" ht="12.75" customHeight="1" x14ac:dyDescent="0.2"/>
    <row r="457786" ht="12.75" customHeight="1" x14ac:dyDescent="0.2"/>
    <row r="457790" ht="12.75" customHeight="1" x14ac:dyDescent="0.2"/>
    <row r="457794" ht="12.75" customHeight="1" x14ac:dyDescent="0.2"/>
    <row r="457798" ht="12.75" customHeight="1" x14ac:dyDescent="0.2"/>
    <row r="457802" ht="12.75" customHeight="1" x14ac:dyDescent="0.2"/>
    <row r="457806" ht="12.75" customHeight="1" x14ac:dyDescent="0.2"/>
    <row r="457810" ht="12.75" customHeight="1" x14ac:dyDescent="0.2"/>
    <row r="457814" ht="12.75" customHeight="1" x14ac:dyDescent="0.2"/>
    <row r="457818" ht="12.75" customHeight="1" x14ac:dyDescent="0.2"/>
    <row r="457822" ht="12.75" customHeight="1" x14ac:dyDescent="0.2"/>
    <row r="457826" ht="12.75" customHeight="1" x14ac:dyDescent="0.2"/>
    <row r="457830" ht="12.75" customHeight="1" x14ac:dyDescent="0.2"/>
    <row r="457834" ht="12.75" customHeight="1" x14ac:dyDescent="0.2"/>
    <row r="457838" ht="12.75" customHeight="1" x14ac:dyDescent="0.2"/>
    <row r="457842" ht="12.75" customHeight="1" x14ac:dyDescent="0.2"/>
    <row r="457846" ht="12.75" customHeight="1" x14ac:dyDescent="0.2"/>
    <row r="457850" ht="12.75" customHeight="1" x14ac:dyDescent="0.2"/>
    <row r="457854" ht="12.75" customHeight="1" x14ac:dyDescent="0.2"/>
    <row r="457858" ht="12.75" customHeight="1" x14ac:dyDescent="0.2"/>
    <row r="457862" ht="12.75" customHeight="1" x14ac:dyDescent="0.2"/>
    <row r="457866" ht="12.75" customHeight="1" x14ac:dyDescent="0.2"/>
    <row r="457870" ht="12.75" customHeight="1" x14ac:dyDescent="0.2"/>
    <row r="457874" ht="12.75" customHeight="1" x14ac:dyDescent="0.2"/>
    <row r="457878" ht="12.75" customHeight="1" x14ac:dyDescent="0.2"/>
    <row r="457882" ht="12.75" customHeight="1" x14ac:dyDescent="0.2"/>
    <row r="457886" ht="12.75" customHeight="1" x14ac:dyDescent="0.2"/>
    <row r="457890" ht="12.75" customHeight="1" x14ac:dyDescent="0.2"/>
    <row r="457894" ht="12.75" customHeight="1" x14ac:dyDescent="0.2"/>
    <row r="457898" ht="12.75" customHeight="1" x14ac:dyDescent="0.2"/>
    <row r="457902" ht="12.75" customHeight="1" x14ac:dyDescent="0.2"/>
    <row r="457906" ht="12.75" customHeight="1" x14ac:dyDescent="0.2"/>
    <row r="457910" ht="12.75" customHeight="1" x14ac:dyDescent="0.2"/>
    <row r="457914" ht="12.75" customHeight="1" x14ac:dyDescent="0.2"/>
    <row r="457918" ht="12.75" customHeight="1" x14ac:dyDescent="0.2"/>
    <row r="457922" ht="12.75" customHeight="1" x14ac:dyDescent="0.2"/>
    <row r="457926" ht="12.75" customHeight="1" x14ac:dyDescent="0.2"/>
    <row r="457930" ht="12.75" customHeight="1" x14ac:dyDescent="0.2"/>
    <row r="457934" ht="12.75" customHeight="1" x14ac:dyDescent="0.2"/>
    <row r="457938" ht="12.75" customHeight="1" x14ac:dyDescent="0.2"/>
    <row r="457942" ht="12.75" customHeight="1" x14ac:dyDescent="0.2"/>
    <row r="457946" ht="12.75" customHeight="1" x14ac:dyDescent="0.2"/>
    <row r="457950" ht="12.75" customHeight="1" x14ac:dyDescent="0.2"/>
    <row r="457954" ht="12.75" customHeight="1" x14ac:dyDescent="0.2"/>
    <row r="457958" ht="12.75" customHeight="1" x14ac:dyDescent="0.2"/>
    <row r="457962" ht="12.75" customHeight="1" x14ac:dyDescent="0.2"/>
    <row r="457966" ht="12.75" customHeight="1" x14ac:dyDescent="0.2"/>
    <row r="457970" ht="12.75" customHeight="1" x14ac:dyDescent="0.2"/>
    <row r="457974" ht="12.75" customHeight="1" x14ac:dyDescent="0.2"/>
    <row r="457978" ht="12.75" customHeight="1" x14ac:dyDescent="0.2"/>
    <row r="457982" ht="12.75" customHeight="1" x14ac:dyDescent="0.2"/>
    <row r="457986" ht="12.75" customHeight="1" x14ac:dyDescent="0.2"/>
    <row r="457990" ht="12.75" customHeight="1" x14ac:dyDescent="0.2"/>
    <row r="457994" ht="12.75" customHeight="1" x14ac:dyDescent="0.2"/>
    <row r="457998" ht="12.75" customHeight="1" x14ac:dyDescent="0.2"/>
    <row r="458002" ht="12.75" customHeight="1" x14ac:dyDescent="0.2"/>
    <row r="458006" ht="12.75" customHeight="1" x14ac:dyDescent="0.2"/>
    <row r="458010" ht="12.75" customHeight="1" x14ac:dyDescent="0.2"/>
    <row r="458014" ht="12.75" customHeight="1" x14ac:dyDescent="0.2"/>
    <row r="458018" ht="12.75" customHeight="1" x14ac:dyDescent="0.2"/>
    <row r="458022" ht="12.75" customHeight="1" x14ac:dyDescent="0.2"/>
    <row r="458026" ht="12.75" customHeight="1" x14ac:dyDescent="0.2"/>
    <row r="458030" ht="12.75" customHeight="1" x14ac:dyDescent="0.2"/>
    <row r="458034" ht="12.75" customHeight="1" x14ac:dyDescent="0.2"/>
    <row r="458038" ht="12.75" customHeight="1" x14ac:dyDescent="0.2"/>
    <row r="458042" ht="12.75" customHeight="1" x14ac:dyDescent="0.2"/>
    <row r="458046" ht="12.75" customHeight="1" x14ac:dyDescent="0.2"/>
    <row r="458050" ht="12.75" customHeight="1" x14ac:dyDescent="0.2"/>
    <row r="458054" ht="12.75" customHeight="1" x14ac:dyDescent="0.2"/>
    <row r="458058" ht="12.75" customHeight="1" x14ac:dyDescent="0.2"/>
    <row r="458062" ht="12.75" customHeight="1" x14ac:dyDescent="0.2"/>
    <row r="458066" ht="12.75" customHeight="1" x14ac:dyDescent="0.2"/>
    <row r="458070" ht="12.75" customHeight="1" x14ac:dyDescent="0.2"/>
    <row r="458074" ht="12.75" customHeight="1" x14ac:dyDescent="0.2"/>
    <row r="458078" ht="12.75" customHeight="1" x14ac:dyDescent="0.2"/>
    <row r="458082" ht="12.75" customHeight="1" x14ac:dyDescent="0.2"/>
    <row r="458086" ht="12.75" customHeight="1" x14ac:dyDescent="0.2"/>
    <row r="458090" ht="12.75" customHeight="1" x14ac:dyDescent="0.2"/>
    <row r="458094" ht="12.75" customHeight="1" x14ac:dyDescent="0.2"/>
    <row r="458098" ht="12.75" customHeight="1" x14ac:dyDescent="0.2"/>
    <row r="458102" ht="12.75" customHeight="1" x14ac:dyDescent="0.2"/>
    <row r="458106" ht="12.75" customHeight="1" x14ac:dyDescent="0.2"/>
    <row r="458110" ht="12.75" customHeight="1" x14ac:dyDescent="0.2"/>
    <row r="458114" ht="12.75" customHeight="1" x14ac:dyDescent="0.2"/>
    <row r="458118" ht="12.75" customHeight="1" x14ac:dyDescent="0.2"/>
    <row r="458122" ht="12.75" customHeight="1" x14ac:dyDescent="0.2"/>
    <row r="458126" ht="12.75" customHeight="1" x14ac:dyDescent="0.2"/>
    <row r="458130" ht="12.75" customHeight="1" x14ac:dyDescent="0.2"/>
    <row r="458134" ht="12.75" customHeight="1" x14ac:dyDescent="0.2"/>
    <row r="458138" ht="12.75" customHeight="1" x14ac:dyDescent="0.2"/>
    <row r="458142" ht="12.75" customHeight="1" x14ac:dyDescent="0.2"/>
    <row r="458146" ht="12.75" customHeight="1" x14ac:dyDescent="0.2"/>
    <row r="458150" ht="12.75" customHeight="1" x14ac:dyDescent="0.2"/>
    <row r="458154" ht="12.75" customHeight="1" x14ac:dyDescent="0.2"/>
    <row r="458158" ht="12.75" customHeight="1" x14ac:dyDescent="0.2"/>
    <row r="458162" ht="12.75" customHeight="1" x14ac:dyDescent="0.2"/>
    <row r="458166" ht="12.75" customHeight="1" x14ac:dyDescent="0.2"/>
    <row r="458170" ht="12.75" customHeight="1" x14ac:dyDescent="0.2"/>
    <row r="458174" ht="12.75" customHeight="1" x14ac:dyDescent="0.2"/>
    <row r="458178" ht="12.75" customHeight="1" x14ac:dyDescent="0.2"/>
    <row r="458182" ht="12.75" customHeight="1" x14ac:dyDescent="0.2"/>
    <row r="458186" ht="12.75" customHeight="1" x14ac:dyDescent="0.2"/>
    <row r="458190" ht="12.75" customHeight="1" x14ac:dyDescent="0.2"/>
    <row r="458194" ht="12.75" customHeight="1" x14ac:dyDescent="0.2"/>
    <row r="458198" ht="12.75" customHeight="1" x14ac:dyDescent="0.2"/>
    <row r="458202" ht="12.75" customHeight="1" x14ac:dyDescent="0.2"/>
    <row r="458206" ht="12.75" customHeight="1" x14ac:dyDescent="0.2"/>
    <row r="458210" ht="12.75" customHeight="1" x14ac:dyDescent="0.2"/>
    <row r="458214" ht="12.75" customHeight="1" x14ac:dyDescent="0.2"/>
    <row r="458218" ht="12.75" customHeight="1" x14ac:dyDescent="0.2"/>
    <row r="458222" ht="12.75" customHeight="1" x14ac:dyDescent="0.2"/>
    <row r="458226" ht="12.75" customHeight="1" x14ac:dyDescent="0.2"/>
    <row r="458230" ht="12.75" customHeight="1" x14ac:dyDescent="0.2"/>
    <row r="458234" ht="12.75" customHeight="1" x14ac:dyDescent="0.2"/>
    <row r="458238" ht="12.75" customHeight="1" x14ac:dyDescent="0.2"/>
    <row r="458242" ht="12.75" customHeight="1" x14ac:dyDescent="0.2"/>
    <row r="458246" ht="12.75" customHeight="1" x14ac:dyDescent="0.2"/>
    <row r="458250" ht="12.75" customHeight="1" x14ac:dyDescent="0.2"/>
    <row r="458254" ht="12.75" customHeight="1" x14ac:dyDescent="0.2"/>
    <row r="458258" ht="12.75" customHeight="1" x14ac:dyDescent="0.2"/>
    <row r="458262" ht="12.75" customHeight="1" x14ac:dyDescent="0.2"/>
    <row r="458266" ht="12.75" customHeight="1" x14ac:dyDescent="0.2"/>
    <row r="458270" ht="12.75" customHeight="1" x14ac:dyDescent="0.2"/>
    <row r="458274" ht="12.75" customHeight="1" x14ac:dyDescent="0.2"/>
    <row r="458278" ht="12.75" customHeight="1" x14ac:dyDescent="0.2"/>
    <row r="458282" ht="12.75" customHeight="1" x14ac:dyDescent="0.2"/>
    <row r="458286" ht="12.75" customHeight="1" x14ac:dyDescent="0.2"/>
    <row r="458290" ht="12.75" customHeight="1" x14ac:dyDescent="0.2"/>
    <row r="458294" ht="12.75" customHeight="1" x14ac:dyDescent="0.2"/>
    <row r="458298" ht="12.75" customHeight="1" x14ac:dyDescent="0.2"/>
    <row r="458302" ht="12.75" customHeight="1" x14ac:dyDescent="0.2"/>
    <row r="458306" ht="12.75" customHeight="1" x14ac:dyDescent="0.2"/>
    <row r="458310" ht="12.75" customHeight="1" x14ac:dyDescent="0.2"/>
    <row r="458314" ht="12.75" customHeight="1" x14ac:dyDescent="0.2"/>
    <row r="458318" ht="12.75" customHeight="1" x14ac:dyDescent="0.2"/>
    <row r="458322" ht="12.75" customHeight="1" x14ac:dyDescent="0.2"/>
    <row r="458326" ht="12.75" customHeight="1" x14ac:dyDescent="0.2"/>
    <row r="458330" ht="12.75" customHeight="1" x14ac:dyDescent="0.2"/>
    <row r="458334" ht="12.75" customHeight="1" x14ac:dyDescent="0.2"/>
    <row r="458338" ht="12.75" customHeight="1" x14ac:dyDescent="0.2"/>
    <row r="458342" ht="12.75" customHeight="1" x14ac:dyDescent="0.2"/>
    <row r="458346" ht="12.75" customHeight="1" x14ac:dyDescent="0.2"/>
    <row r="458350" ht="12.75" customHeight="1" x14ac:dyDescent="0.2"/>
    <row r="458354" ht="12.75" customHeight="1" x14ac:dyDescent="0.2"/>
    <row r="458358" ht="12.75" customHeight="1" x14ac:dyDescent="0.2"/>
    <row r="458362" ht="12.75" customHeight="1" x14ac:dyDescent="0.2"/>
    <row r="458366" ht="12.75" customHeight="1" x14ac:dyDescent="0.2"/>
    <row r="458370" ht="12.75" customHeight="1" x14ac:dyDescent="0.2"/>
    <row r="458374" ht="12.75" customHeight="1" x14ac:dyDescent="0.2"/>
    <row r="458378" ht="12.75" customHeight="1" x14ac:dyDescent="0.2"/>
    <row r="458382" ht="12.75" customHeight="1" x14ac:dyDescent="0.2"/>
    <row r="458386" ht="12.75" customHeight="1" x14ac:dyDescent="0.2"/>
    <row r="458390" ht="12.75" customHeight="1" x14ac:dyDescent="0.2"/>
    <row r="458394" ht="12.75" customHeight="1" x14ac:dyDescent="0.2"/>
    <row r="458398" ht="12.75" customHeight="1" x14ac:dyDescent="0.2"/>
    <row r="458402" ht="12.75" customHeight="1" x14ac:dyDescent="0.2"/>
    <row r="458406" ht="12.75" customHeight="1" x14ac:dyDescent="0.2"/>
    <row r="458410" ht="12.75" customHeight="1" x14ac:dyDescent="0.2"/>
    <row r="458414" ht="12.75" customHeight="1" x14ac:dyDescent="0.2"/>
    <row r="458418" ht="12.75" customHeight="1" x14ac:dyDescent="0.2"/>
    <row r="458422" ht="12.75" customHeight="1" x14ac:dyDescent="0.2"/>
    <row r="458426" ht="12.75" customHeight="1" x14ac:dyDescent="0.2"/>
    <row r="458430" ht="12.75" customHeight="1" x14ac:dyDescent="0.2"/>
    <row r="458434" ht="12.75" customHeight="1" x14ac:dyDescent="0.2"/>
    <row r="458438" ht="12.75" customHeight="1" x14ac:dyDescent="0.2"/>
    <row r="458442" ht="12.75" customHeight="1" x14ac:dyDescent="0.2"/>
    <row r="458446" ht="12.75" customHeight="1" x14ac:dyDescent="0.2"/>
    <row r="458450" ht="12.75" customHeight="1" x14ac:dyDescent="0.2"/>
    <row r="458454" ht="12.75" customHeight="1" x14ac:dyDescent="0.2"/>
    <row r="458458" ht="12.75" customHeight="1" x14ac:dyDescent="0.2"/>
    <row r="458462" ht="12.75" customHeight="1" x14ac:dyDescent="0.2"/>
    <row r="458466" ht="12.75" customHeight="1" x14ac:dyDescent="0.2"/>
    <row r="458470" ht="12.75" customHeight="1" x14ac:dyDescent="0.2"/>
    <row r="458474" ht="12.75" customHeight="1" x14ac:dyDescent="0.2"/>
    <row r="458478" ht="12.75" customHeight="1" x14ac:dyDescent="0.2"/>
    <row r="458482" ht="12.75" customHeight="1" x14ac:dyDescent="0.2"/>
    <row r="458486" ht="12.75" customHeight="1" x14ac:dyDescent="0.2"/>
    <row r="458490" ht="12.75" customHeight="1" x14ac:dyDescent="0.2"/>
    <row r="458494" ht="12.75" customHeight="1" x14ac:dyDescent="0.2"/>
    <row r="458498" ht="12.75" customHeight="1" x14ac:dyDescent="0.2"/>
    <row r="458502" ht="12.75" customHeight="1" x14ac:dyDescent="0.2"/>
    <row r="458506" ht="12.75" customHeight="1" x14ac:dyDescent="0.2"/>
    <row r="458510" ht="12.75" customHeight="1" x14ac:dyDescent="0.2"/>
    <row r="458514" ht="12.75" customHeight="1" x14ac:dyDescent="0.2"/>
    <row r="458518" ht="12.75" customHeight="1" x14ac:dyDescent="0.2"/>
    <row r="458522" ht="12.75" customHeight="1" x14ac:dyDescent="0.2"/>
    <row r="458526" ht="12.75" customHeight="1" x14ac:dyDescent="0.2"/>
    <row r="458530" ht="12.75" customHeight="1" x14ac:dyDescent="0.2"/>
    <row r="458534" ht="12.75" customHeight="1" x14ac:dyDescent="0.2"/>
    <row r="458538" ht="12.75" customHeight="1" x14ac:dyDescent="0.2"/>
    <row r="458542" ht="12.75" customHeight="1" x14ac:dyDescent="0.2"/>
    <row r="458546" ht="12.75" customHeight="1" x14ac:dyDescent="0.2"/>
    <row r="458550" ht="12.75" customHeight="1" x14ac:dyDescent="0.2"/>
    <row r="458554" ht="12.75" customHeight="1" x14ac:dyDescent="0.2"/>
    <row r="458558" ht="12.75" customHeight="1" x14ac:dyDescent="0.2"/>
    <row r="458562" ht="12.75" customHeight="1" x14ac:dyDescent="0.2"/>
    <row r="458566" ht="12.75" customHeight="1" x14ac:dyDescent="0.2"/>
    <row r="458570" ht="12.75" customHeight="1" x14ac:dyDescent="0.2"/>
    <row r="458574" ht="12.75" customHeight="1" x14ac:dyDescent="0.2"/>
    <row r="458578" ht="12.75" customHeight="1" x14ac:dyDescent="0.2"/>
    <row r="458582" ht="12.75" customHeight="1" x14ac:dyDescent="0.2"/>
    <row r="458586" ht="12.75" customHeight="1" x14ac:dyDescent="0.2"/>
    <row r="458590" ht="12.75" customHeight="1" x14ac:dyDescent="0.2"/>
    <row r="458594" ht="12.75" customHeight="1" x14ac:dyDescent="0.2"/>
    <row r="458598" ht="12.75" customHeight="1" x14ac:dyDescent="0.2"/>
    <row r="458602" ht="12.75" customHeight="1" x14ac:dyDescent="0.2"/>
    <row r="458606" ht="12.75" customHeight="1" x14ac:dyDescent="0.2"/>
    <row r="458610" ht="12.75" customHeight="1" x14ac:dyDescent="0.2"/>
    <row r="458614" ht="12.75" customHeight="1" x14ac:dyDescent="0.2"/>
    <row r="458618" ht="12.75" customHeight="1" x14ac:dyDescent="0.2"/>
    <row r="458622" ht="12.75" customHeight="1" x14ac:dyDescent="0.2"/>
    <row r="458626" ht="12.75" customHeight="1" x14ac:dyDescent="0.2"/>
    <row r="458630" ht="12.75" customHeight="1" x14ac:dyDescent="0.2"/>
    <row r="458634" ht="12.75" customHeight="1" x14ac:dyDescent="0.2"/>
    <row r="458638" ht="12.75" customHeight="1" x14ac:dyDescent="0.2"/>
    <row r="458642" ht="12.75" customHeight="1" x14ac:dyDescent="0.2"/>
    <row r="458646" ht="12.75" customHeight="1" x14ac:dyDescent="0.2"/>
    <row r="458650" ht="12.75" customHeight="1" x14ac:dyDescent="0.2"/>
    <row r="458654" ht="12.75" customHeight="1" x14ac:dyDescent="0.2"/>
    <row r="458658" ht="12.75" customHeight="1" x14ac:dyDescent="0.2"/>
    <row r="458662" ht="12.75" customHeight="1" x14ac:dyDescent="0.2"/>
    <row r="458666" ht="12.75" customHeight="1" x14ac:dyDescent="0.2"/>
    <row r="458670" ht="12.75" customHeight="1" x14ac:dyDescent="0.2"/>
    <row r="458674" ht="12.75" customHeight="1" x14ac:dyDescent="0.2"/>
    <row r="458678" ht="12.75" customHeight="1" x14ac:dyDescent="0.2"/>
    <row r="458682" ht="12.75" customHeight="1" x14ac:dyDescent="0.2"/>
    <row r="458686" ht="12.75" customHeight="1" x14ac:dyDescent="0.2"/>
    <row r="458690" ht="12.75" customHeight="1" x14ac:dyDescent="0.2"/>
    <row r="458694" ht="12.75" customHeight="1" x14ac:dyDescent="0.2"/>
    <row r="458698" ht="12.75" customHeight="1" x14ac:dyDescent="0.2"/>
    <row r="458702" ht="12.75" customHeight="1" x14ac:dyDescent="0.2"/>
    <row r="458706" ht="12.75" customHeight="1" x14ac:dyDescent="0.2"/>
    <row r="458710" ht="12.75" customHeight="1" x14ac:dyDescent="0.2"/>
    <row r="458714" ht="12.75" customHeight="1" x14ac:dyDescent="0.2"/>
    <row r="458718" ht="12.75" customHeight="1" x14ac:dyDescent="0.2"/>
    <row r="458722" ht="12.75" customHeight="1" x14ac:dyDescent="0.2"/>
    <row r="458726" ht="12.75" customHeight="1" x14ac:dyDescent="0.2"/>
    <row r="458730" ht="12.75" customHeight="1" x14ac:dyDescent="0.2"/>
    <row r="458734" ht="12.75" customHeight="1" x14ac:dyDescent="0.2"/>
    <row r="458738" ht="12.75" customHeight="1" x14ac:dyDescent="0.2"/>
    <row r="458742" ht="12.75" customHeight="1" x14ac:dyDescent="0.2"/>
    <row r="458746" ht="12.75" customHeight="1" x14ac:dyDescent="0.2"/>
    <row r="458750" ht="12.75" customHeight="1" x14ac:dyDescent="0.2"/>
    <row r="458754" ht="12.75" customHeight="1" x14ac:dyDescent="0.2"/>
    <row r="458758" ht="12.75" customHeight="1" x14ac:dyDescent="0.2"/>
    <row r="458762" ht="12.75" customHeight="1" x14ac:dyDescent="0.2"/>
    <row r="458766" ht="12.75" customHeight="1" x14ac:dyDescent="0.2"/>
    <row r="458770" ht="12.75" customHeight="1" x14ac:dyDescent="0.2"/>
    <row r="458774" ht="12.75" customHeight="1" x14ac:dyDescent="0.2"/>
    <row r="458778" ht="12.75" customHeight="1" x14ac:dyDescent="0.2"/>
    <row r="458782" ht="12.75" customHeight="1" x14ac:dyDescent="0.2"/>
    <row r="458786" ht="12.75" customHeight="1" x14ac:dyDescent="0.2"/>
    <row r="458790" ht="12.75" customHeight="1" x14ac:dyDescent="0.2"/>
    <row r="458794" ht="12.75" customHeight="1" x14ac:dyDescent="0.2"/>
    <row r="458798" ht="12.75" customHeight="1" x14ac:dyDescent="0.2"/>
    <row r="458802" ht="12.75" customHeight="1" x14ac:dyDescent="0.2"/>
    <row r="458806" ht="12.75" customHeight="1" x14ac:dyDescent="0.2"/>
    <row r="458810" ht="12.75" customHeight="1" x14ac:dyDescent="0.2"/>
    <row r="458814" ht="12.75" customHeight="1" x14ac:dyDescent="0.2"/>
    <row r="458818" ht="12.75" customHeight="1" x14ac:dyDescent="0.2"/>
    <row r="458822" ht="12.75" customHeight="1" x14ac:dyDescent="0.2"/>
    <row r="458826" ht="12.75" customHeight="1" x14ac:dyDescent="0.2"/>
    <row r="458830" ht="12.75" customHeight="1" x14ac:dyDescent="0.2"/>
    <row r="458834" ht="12.75" customHeight="1" x14ac:dyDescent="0.2"/>
    <row r="458838" ht="12.75" customHeight="1" x14ac:dyDescent="0.2"/>
    <row r="458842" ht="12.75" customHeight="1" x14ac:dyDescent="0.2"/>
    <row r="458846" ht="12.75" customHeight="1" x14ac:dyDescent="0.2"/>
    <row r="458850" ht="12.75" customHeight="1" x14ac:dyDescent="0.2"/>
    <row r="458854" ht="12.75" customHeight="1" x14ac:dyDescent="0.2"/>
    <row r="458858" ht="12.75" customHeight="1" x14ac:dyDescent="0.2"/>
    <row r="458862" ht="12.75" customHeight="1" x14ac:dyDescent="0.2"/>
    <row r="458866" ht="12.75" customHeight="1" x14ac:dyDescent="0.2"/>
    <row r="458870" ht="12.75" customHeight="1" x14ac:dyDescent="0.2"/>
    <row r="458874" ht="12.75" customHeight="1" x14ac:dyDescent="0.2"/>
    <row r="458878" ht="12.75" customHeight="1" x14ac:dyDescent="0.2"/>
    <row r="458882" ht="12.75" customHeight="1" x14ac:dyDescent="0.2"/>
    <row r="458886" ht="12.75" customHeight="1" x14ac:dyDescent="0.2"/>
    <row r="458890" ht="12.75" customHeight="1" x14ac:dyDescent="0.2"/>
    <row r="458894" ht="12.75" customHeight="1" x14ac:dyDescent="0.2"/>
    <row r="458898" ht="12.75" customHeight="1" x14ac:dyDescent="0.2"/>
    <row r="458902" ht="12.75" customHeight="1" x14ac:dyDescent="0.2"/>
    <row r="458906" ht="12.75" customHeight="1" x14ac:dyDescent="0.2"/>
    <row r="458910" ht="12.75" customHeight="1" x14ac:dyDescent="0.2"/>
    <row r="458914" ht="12.75" customHeight="1" x14ac:dyDescent="0.2"/>
    <row r="458918" ht="12.75" customHeight="1" x14ac:dyDescent="0.2"/>
    <row r="458922" ht="12.75" customHeight="1" x14ac:dyDescent="0.2"/>
    <row r="458926" ht="12.75" customHeight="1" x14ac:dyDescent="0.2"/>
    <row r="458930" ht="12.75" customHeight="1" x14ac:dyDescent="0.2"/>
    <row r="458934" ht="12.75" customHeight="1" x14ac:dyDescent="0.2"/>
    <row r="458938" ht="12.75" customHeight="1" x14ac:dyDescent="0.2"/>
    <row r="458942" ht="12.75" customHeight="1" x14ac:dyDescent="0.2"/>
    <row r="458946" ht="12.75" customHeight="1" x14ac:dyDescent="0.2"/>
    <row r="458950" ht="12.75" customHeight="1" x14ac:dyDescent="0.2"/>
    <row r="458954" ht="12.75" customHeight="1" x14ac:dyDescent="0.2"/>
    <row r="458958" ht="12.75" customHeight="1" x14ac:dyDescent="0.2"/>
    <row r="458962" ht="12.75" customHeight="1" x14ac:dyDescent="0.2"/>
    <row r="458966" ht="12.75" customHeight="1" x14ac:dyDescent="0.2"/>
    <row r="458970" ht="12.75" customHeight="1" x14ac:dyDescent="0.2"/>
    <row r="458974" ht="12.75" customHeight="1" x14ac:dyDescent="0.2"/>
    <row r="458978" ht="12.75" customHeight="1" x14ac:dyDescent="0.2"/>
    <row r="458982" ht="12.75" customHeight="1" x14ac:dyDescent="0.2"/>
    <row r="458986" ht="12.75" customHeight="1" x14ac:dyDescent="0.2"/>
    <row r="458990" ht="12.75" customHeight="1" x14ac:dyDescent="0.2"/>
    <row r="458994" ht="12.75" customHeight="1" x14ac:dyDescent="0.2"/>
    <row r="458998" ht="12.75" customHeight="1" x14ac:dyDescent="0.2"/>
    <row r="459002" ht="12.75" customHeight="1" x14ac:dyDescent="0.2"/>
    <row r="459006" ht="12.75" customHeight="1" x14ac:dyDescent="0.2"/>
    <row r="459010" ht="12.75" customHeight="1" x14ac:dyDescent="0.2"/>
    <row r="459014" ht="12.75" customHeight="1" x14ac:dyDescent="0.2"/>
    <row r="459018" ht="12.75" customHeight="1" x14ac:dyDescent="0.2"/>
    <row r="459022" ht="12.75" customHeight="1" x14ac:dyDescent="0.2"/>
    <row r="459026" ht="12.75" customHeight="1" x14ac:dyDescent="0.2"/>
    <row r="459030" ht="12.75" customHeight="1" x14ac:dyDescent="0.2"/>
    <row r="459034" ht="12.75" customHeight="1" x14ac:dyDescent="0.2"/>
    <row r="459038" ht="12.75" customHeight="1" x14ac:dyDescent="0.2"/>
    <row r="459042" ht="12.75" customHeight="1" x14ac:dyDescent="0.2"/>
    <row r="459046" ht="12.75" customHeight="1" x14ac:dyDescent="0.2"/>
    <row r="459050" ht="12.75" customHeight="1" x14ac:dyDescent="0.2"/>
    <row r="459054" ht="12.75" customHeight="1" x14ac:dyDescent="0.2"/>
    <row r="459058" ht="12.75" customHeight="1" x14ac:dyDescent="0.2"/>
    <row r="459062" ht="12.75" customHeight="1" x14ac:dyDescent="0.2"/>
    <row r="459066" ht="12.75" customHeight="1" x14ac:dyDescent="0.2"/>
    <row r="459070" ht="12.75" customHeight="1" x14ac:dyDescent="0.2"/>
    <row r="459074" ht="12.75" customHeight="1" x14ac:dyDescent="0.2"/>
    <row r="459078" ht="12.75" customHeight="1" x14ac:dyDescent="0.2"/>
    <row r="459082" ht="12.75" customHeight="1" x14ac:dyDescent="0.2"/>
    <row r="459086" ht="12.75" customHeight="1" x14ac:dyDescent="0.2"/>
    <row r="459090" ht="12.75" customHeight="1" x14ac:dyDescent="0.2"/>
    <row r="459094" ht="12.75" customHeight="1" x14ac:dyDescent="0.2"/>
    <row r="459098" ht="12.75" customHeight="1" x14ac:dyDescent="0.2"/>
    <row r="459102" ht="12.75" customHeight="1" x14ac:dyDescent="0.2"/>
    <row r="459106" ht="12.75" customHeight="1" x14ac:dyDescent="0.2"/>
    <row r="459110" ht="12.75" customHeight="1" x14ac:dyDescent="0.2"/>
    <row r="459114" ht="12.75" customHeight="1" x14ac:dyDescent="0.2"/>
    <row r="459118" ht="12.75" customHeight="1" x14ac:dyDescent="0.2"/>
    <row r="459122" ht="12.75" customHeight="1" x14ac:dyDescent="0.2"/>
    <row r="459126" ht="12.75" customHeight="1" x14ac:dyDescent="0.2"/>
    <row r="459130" ht="12.75" customHeight="1" x14ac:dyDescent="0.2"/>
    <row r="459134" ht="12.75" customHeight="1" x14ac:dyDescent="0.2"/>
    <row r="459138" ht="12.75" customHeight="1" x14ac:dyDescent="0.2"/>
    <row r="459142" ht="12.75" customHeight="1" x14ac:dyDescent="0.2"/>
    <row r="459146" ht="12.75" customHeight="1" x14ac:dyDescent="0.2"/>
    <row r="459150" ht="12.75" customHeight="1" x14ac:dyDescent="0.2"/>
    <row r="459154" ht="12.75" customHeight="1" x14ac:dyDescent="0.2"/>
    <row r="459158" ht="12.75" customHeight="1" x14ac:dyDescent="0.2"/>
    <row r="459162" ht="12.75" customHeight="1" x14ac:dyDescent="0.2"/>
    <row r="459166" ht="12.75" customHeight="1" x14ac:dyDescent="0.2"/>
    <row r="459170" ht="12.75" customHeight="1" x14ac:dyDescent="0.2"/>
    <row r="459174" ht="12.75" customHeight="1" x14ac:dyDescent="0.2"/>
    <row r="459178" ht="12.75" customHeight="1" x14ac:dyDescent="0.2"/>
    <row r="459182" ht="12.75" customHeight="1" x14ac:dyDescent="0.2"/>
    <row r="459186" ht="12.75" customHeight="1" x14ac:dyDescent="0.2"/>
    <row r="459190" ht="12.75" customHeight="1" x14ac:dyDescent="0.2"/>
    <row r="459194" ht="12.75" customHeight="1" x14ac:dyDescent="0.2"/>
    <row r="459198" ht="12.75" customHeight="1" x14ac:dyDescent="0.2"/>
    <row r="459202" ht="12.75" customHeight="1" x14ac:dyDescent="0.2"/>
    <row r="459206" ht="12.75" customHeight="1" x14ac:dyDescent="0.2"/>
    <row r="459210" ht="12.75" customHeight="1" x14ac:dyDescent="0.2"/>
    <row r="459214" ht="12.75" customHeight="1" x14ac:dyDescent="0.2"/>
    <row r="459218" ht="12.75" customHeight="1" x14ac:dyDescent="0.2"/>
    <row r="459222" ht="12.75" customHeight="1" x14ac:dyDescent="0.2"/>
    <row r="459226" ht="12.75" customHeight="1" x14ac:dyDescent="0.2"/>
    <row r="459230" ht="12.75" customHeight="1" x14ac:dyDescent="0.2"/>
    <row r="459234" ht="12.75" customHeight="1" x14ac:dyDescent="0.2"/>
    <row r="459238" ht="12.75" customHeight="1" x14ac:dyDescent="0.2"/>
    <row r="459242" ht="12.75" customHeight="1" x14ac:dyDescent="0.2"/>
    <row r="459246" ht="12.75" customHeight="1" x14ac:dyDescent="0.2"/>
    <row r="459250" ht="12.75" customHeight="1" x14ac:dyDescent="0.2"/>
    <row r="459254" ht="12.75" customHeight="1" x14ac:dyDescent="0.2"/>
    <row r="459258" ht="12.75" customHeight="1" x14ac:dyDescent="0.2"/>
    <row r="459262" ht="12.75" customHeight="1" x14ac:dyDescent="0.2"/>
    <row r="459266" ht="12.75" customHeight="1" x14ac:dyDescent="0.2"/>
    <row r="459270" ht="12.75" customHeight="1" x14ac:dyDescent="0.2"/>
    <row r="459274" ht="12.75" customHeight="1" x14ac:dyDescent="0.2"/>
    <row r="459278" ht="12.75" customHeight="1" x14ac:dyDescent="0.2"/>
    <row r="459282" ht="12.75" customHeight="1" x14ac:dyDescent="0.2"/>
    <row r="459286" ht="12.75" customHeight="1" x14ac:dyDescent="0.2"/>
    <row r="459290" ht="12.75" customHeight="1" x14ac:dyDescent="0.2"/>
    <row r="459294" ht="12.75" customHeight="1" x14ac:dyDescent="0.2"/>
    <row r="459298" ht="12.75" customHeight="1" x14ac:dyDescent="0.2"/>
    <row r="459302" ht="12.75" customHeight="1" x14ac:dyDescent="0.2"/>
    <row r="459306" ht="12.75" customHeight="1" x14ac:dyDescent="0.2"/>
    <row r="459310" ht="12.75" customHeight="1" x14ac:dyDescent="0.2"/>
    <row r="459314" ht="12.75" customHeight="1" x14ac:dyDescent="0.2"/>
    <row r="459318" ht="12.75" customHeight="1" x14ac:dyDescent="0.2"/>
    <row r="459322" ht="12.75" customHeight="1" x14ac:dyDescent="0.2"/>
    <row r="459326" ht="12.75" customHeight="1" x14ac:dyDescent="0.2"/>
    <row r="459330" ht="12.75" customHeight="1" x14ac:dyDescent="0.2"/>
    <row r="459334" ht="12.75" customHeight="1" x14ac:dyDescent="0.2"/>
    <row r="459338" ht="12.75" customHeight="1" x14ac:dyDescent="0.2"/>
    <row r="459342" ht="12.75" customHeight="1" x14ac:dyDescent="0.2"/>
    <row r="459346" ht="12.75" customHeight="1" x14ac:dyDescent="0.2"/>
    <row r="459350" ht="12.75" customHeight="1" x14ac:dyDescent="0.2"/>
    <row r="459354" ht="12.75" customHeight="1" x14ac:dyDescent="0.2"/>
    <row r="459358" ht="12.75" customHeight="1" x14ac:dyDescent="0.2"/>
    <row r="459362" ht="12.75" customHeight="1" x14ac:dyDescent="0.2"/>
    <row r="459366" ht="12.75" customHeight="1" x14ac:dyDescent="0.2"/>
    <row r="459370" ht="12.75" customHeight="1" x14ac:dyDescent="0.2"/>
    <row r="459374" ht="12.75" customHeight="1" x14ac:dyDescent="0.2"/>
    <row r="459378" ht="12.75" customHeight="1" x14ac:dyDescent="0.2"/>
    <row r="459382" ht="12.75" customHeight="1" x14ac:dyDescent="0.2"/>
    <row r="459386" ht="12.75" customHeight="1" x14ac:dyDescent="0.2"/>
    <row r="459390" ht="12.75" customHeight="1" x14ac:dyDescent="0.2"/>
    <row r="459394" ht="12.75" customHeight="1" x14ac:dyDescent="0.2"/>
    <row r="459398" ht="12.75" customHeight="1" x14ac:dyDescent="0.2"/>
    <row r="459402" ht="12.75" customHeight="1" x14ac:dyDescent="0.2"/>
    <row r="459406" ht="12.75" customHeight="1" x14ac:dyDescent="0.2"/>
    <row r="459410" ht="12.75" customHeight="1" x14ac:dyDescent="0.2"/>
    <row r="459414" ht="12.75" customHeight="1" x14ac:dyDescent="0.2"/>
    <row r="459418" ht="12.75" customHeight="1" x14ac:dyDescent="0.2"/>
    <row r="459422" ht="12.75" customHeight="1" x14ac:dyDescent="0.2"/>
    <row r="459426" ht="12.75" customHeight="1" x14ac:dyDescent="0.2"/>
    <row r="459430" ht="12.75" customHeight="1" x14ac:dyDescent="0.2"/>
    <row r="459434" ht="12.75" customHeight="1" x14ac:dyDescent="0.2"/>
    <row r="459438" ht="12.75" customHeight="1" x14ac:dyDescent="0.2"/>
    <row r="459442" ht="12.75" customHeight="1" x14ac:dyDescent="0.2"/>
    <row r="459446" ht="12.75" customHeight="1" x14ac:dyDescent="0.2"/>
    <row r="459450" ht="12.75" customHeight="1" x14ac:dyDescent="0.2"/>
    <row r="459454" ht="12.75" customHeight="1" x14ac:dyDescent="0.2"/>
    <row r="459458" ht="12.75" customHeight="1" x14ac:dyDescent="0.2"/>
    <row r="459462" ht="12.75" customHeight="1" x14ac:dyDescent="0.2"/>
    <row r="459466" ht="12.75" customHeight="1" x14ac:dyDescent="0.2"/>
    <row r="459470" ht="12.75" customHeight="1" x14ac:dyDescent="0.2"/>
    <row r="459474" ht="12.75" customHeight="1" x14ac:dyDescent="0.2"/>
    <row r="459478" ht="12.75" customHeight="1" x14ac:dyDescent="0.2"/>
    <row r="459482" ht="12.75" customHeight="1" x14ac:dyDescent="0.2"/>
    <row r="459486" ht="12.75" customHeight="1" x14ac:dyDescent="0.2"/>
    <row r="459490" ht="12.75" customHeight="1" x14ac:dyDescent="0.2"/>
    <row r="459494" ht="12.75" customHeight="1" x14ac:dyDescent="0.2"/>
    <row r="459498" ht="12.75" customHeight="1" x14ac:dyDescent="0.2"/>
    <row r="459502" ht="12.75" customHeight="1" x14ac:dyDescent="0.2"/>
    <row r="459506" ht="12.75" customHeight="1" x14ac:dyDescent="0.2"/>
    <row r="459510" ht="12.75" customHeight="1" x14ac:dyDescent="0.2"/>
    <row r="459514" ht="12.75" customHeight="1" x14ac:dyDescent="0.2"/>
    <row r="459518" ht="12.75" customHeight="1" x14ac:dyDescent="0.2"/>
    <row r="459522" ht="12.75" customHeight="1" x14ac:dyDescent="0.2"/>
    <row r="459526" ht="12.75" customHeight="1" x14ac:dyDescent="0.2"/>
    <row r="459530" ht="12.75" customHeight="1" x14ac:dyDescent="0.2"/>
    <row r="459534" ht="12.75" customHeight="1" x14ac:dyDescent="0.2"/>
    <row r="459538" ht="12.75" customHeight="1" x14ac:dyDescent="0.2"/>
    <row r="459542" ht="12.75" customHeight="1" x14ac:dyDescent="0.2"/>
    <row r="459546" ht="12.75" customHeight="1" x14ac:dyDescent="0.2"/>
    <row r="459550" ht="12.75" customHeight="1" x14ac:dyDescent="0.2"/>
    <row r="459554" ht="12.75" customHeight="1" x14ac:dyDescent="0.2"/>
    <row r="459558" ht="12.75" customHeight="1" x14ac:dyDescent="0.2"/>
    <row r="459562" ht="12.75" customHeight="1" x14ac:dyDescent="0.2"/>
    <row r="459566" ht="12.75" customHeight="1" x14ac:dyDescent="0.2"/>
    <row r="459570" ht="12.75" customHeight="1" x14ac:dyDescent="0.2"/>
    <row r="459574" ht="12.75" customHeight="1" x14ac:dyDescent="0.2"/>
    <row r="459578" ht="12.75" customHeight="1" x14ac:dyDescent="0.2"/>
    <row r="459582" ht="12.75" customHeight="1" x14ac:dyDescent="0.2"/>
    <row r="459586" ht="12.75" customHeight="1" x14ac:dyDescent="0.2"/>
    <row r="459590" ht="12.75" customHeight="1" x14ac:dyDescent="0.2"/>
    <row r="459594" ht="12.75" customHeight="1" x14ac:dyDescent="0.2"/>
    <row r="459598" ht="12.75" customHeight="1" x14ac:dyDescent="0.2"/>
    <row r="459602" ht="12.75" customHeight="1" x14ac:dyDescent="0.2"/>
    <row r="459606" ht="12.75" customHeight="1" x14ac:dyDescent="0.2"/>
    <row r="459610" ht="12.75" customHeight="1" x14ac:dyDescent="0.2"/>
    <row r="459614" ht="12.75" customHeight="1" x14ac:dyDescent="0.2"/>
    <row r="459618" ht="12.75" customHeight="1" x14ac:dyDescent="0.2"/>
    <row r="459622" ht="12.75" customHeight="1" x14ac:dyDescent="0.2"/>
    <row r="459626" ht="12.75" customHeight="1" x14ac:dyDescent="0.2"/>
    <row r="459630" ht="12.75" customHeight="1" x14ac:dyDescent="0.2"/>
    <row r="459634" ht="12.75" customHeight="1" x14ac:dyDescent="0.2"/>
    <row r="459638" ht="12.75" customHeight="1" x14ac:dyDescent="0.2"/>
    <row r="459642" ht="12.75" customHeight="1" x14ac:dyDescent="0.2"/>
    <row r="459646" ht="12.75" customHeight="1" x14ac:dyDescent="0.2"/>
    <row r="459650" ht="12.75" customHeight="1" x14ac:dyDescent="0.2"/>
    <row r="459654" ht="12.75" customHeight="1" x14ac:dyDescent="0.2"/>
    <row r="459658" ht="12.75" customHeight="1" x14ac:dyDescent="0.2"/>
    <row r="459662" ht="12.75" customHeight="1" x14ac:dyDescent="0.2"/>
    <row r="459666" ht="12.75" customHeight="1" x14ac:dyDescent="0.2"/>
    <row r="459670" ht="12.75" customHeight="1" x14ac:dyDescent="0.2"/>
    <row r="459674" ht="12.75" customHeight="1" x14ac:dyDescent="0.2"/>
    <row r="459678" ht="12.75" customHeight="1" x14ac:dyDescent="0.2"/>
    <row r="459682" ht="12.75" customHeight="1" x14ac:dyDescent="0.2"/>
    <row r="459686" ht="12.75" customHeight="1" x14ac:dyDescent="0.2"/>
    <row r="459690" ht="12.75" customHeight="1" x14ac:dyDescent="0.2"/>
    <row r="459694" ht="12.75" customHeight="1" x14ac:dyDescent="0.2"/>
    <row r="459698" ht="12.75" customHeight="1" x14ac:dyDescent="0.2"/>
    <row r="459702" ht="12.75" customHeight="1" x14ac:dyDescent="0.2"/>
    <row r="459706" ht="12.75" customHeight="1" x14ac:dyDescent="0.2"/>
    <row r="459710" ht="12.75" customHeight="1" x14ac:dyDescent="0.2"/>
    <row r="459714" ht="12.75" customHeight="1" x14ac:dyDescent="0.2"/>
    <row r="459718" ht="12.75" customHeight="1" x14ac:dyDescent="0.2"/>
    <row r="459722" ht="12.75" customHeight="1" x14ac:dyDescent="0.2"/>
    <row r="459726" ht="12.75" customHeight="1" x14ac:dyDescent="0.2"/>
    <row r="459730" ht="12.75" customHeight="1" x14ac:dyDescent="0.2"/>
    <row r="459734" ht="12.75" customHeight="1" x14ac:dyDescent="0.2"/>
    <row r="459738" ht="12.75" customHeight="1" x14ac:dyDescent="0.2"/>
    <row r="459742" ht="12.75" customHeight="1" x14ac:dyDescent="0.2"/>
    <row r="459746" ht="12.75" customHeight="1" x14ac:dyDescent="0.2"/>
    <row r="459750" ht="12.75" customHeight="1" x14ac:dyDescent="0.2"/>
    <row r="459754" ht="12.75" customHeight="1" x14ac:dyDescent="0.2"/>
    <row r="459758" ht="12.75" customHeight="1" x14ac:dyDescent="0.2"/>
    <row r="459762" ht="12.75" customHeight="1" x14ac:dyDescent="0.2"/>
    <row r="459766" ht="12.75" customHeight="1" x14ac:dyDescent="0.2"/>
    <row r="459770" ht="12.75" customHeight="1" x14ac:dyDescent="0.2"/>
    <row r="459774" ht="12.75" customHeight="1" x14ac:dyDescent="0.2"/>
    <row r="459778" ht="12.75" customHeight="1" x14ac:dyDescent="0.2"/>
    <row r="459782" ht="12.75" customHeight="1" x14ac:dyDescent="0.2"/>
    <row r="459786" ht="12.75" customHeight="1" x14ac:dyDescent="0.2"/>
    <row r="459790" ht="12.75" customHeight="1" x14ac:dyDescent="0.2"/>
    <row r="459794" ht="12.75" customHeight="1" x14ac:dyDescent="0.2"/>
    <row r="459798" ht="12.75" customHeight="1" x14ac:dyDescent="0.2"/>
    <row r="459802" ht="12.75" customHeight="1" x14ac:dyDescent="0.2"/>
    <row r="459806" ht="12.75" customHeight="1" x14ac:dyDescent="0.2"/>
    <row r="459810" ht="12.75" customHeight="1" x14ac:dyDescent="0.2"/>
    <row r="459814" ht="12.75" customHeight="1" x14ac:dyDescent="0.2"/>
    <row r="459818" ht="12.75" customHeight="1" x14ac:dyDescent="0.2"/>
    <row r="459822" ht="12.75" customHeight="1" x14ac:dyDescent="0.2"/>
    <row r="459826" ht="12.75" customHeight="1" x14ac:dyDescent="0.2"/>
    <row r="459830" ht="12.75" customHeight="1" x14ac:dyDescent="0.2"/>
    <row r="459834" ht="12.75" customHeight="1" x14ac:dyDescent="0.2"/>
    <row r="459838" ht="12.75" customHeight="1" x14ac:dyDescent="0.2"/>
    <row r="459842" ht="12.75" customHeight="1" x14ac:dyDescent="0.2"/>
    <row r="459846" ht="12.75" customHeight="1" x14ac:dyDescent="0.2"/>
    <row r="459850" ht="12.75" customHeight="1" x14ac:dyDescent="0.2"/>
    <row r="459854" ht="12.75" customHeight="1" x14ac:dyDescent="0.2"/>
    <row r="459858" ht="12.75" customHeight="1" x14ac:dyDescent="0.2"/>
    <row r="459862" ht="12.75" customHeight="1" x14ac:dyDescent="0.2"/>
    <row r="459866" ht="12.75" customHeight="1" x14ac:dyDescent="0.2"/>
    <row r="459870" ht="12.75" customHeight="1" x14ac:dyDescent="0.2"/>
    <row r="459874" ht="12.75" customHeight="1" x14ac:dyDescent="0.2"/>
    <row r="459878" ht="12.75" customHeight="1" x14ac:dyDescent="0.2"/>
    <row r="459882" ht="12.75" customHeight="1" x14ac:dyDescent="0.2"/>
    <row r="459886" ht="12.75" customHeight="1" x14ac:dyDescent="0.2"/>
    <row r="459890" ht="12.75" customHeight="1" x14ac:dyDescent="0.2"/>
    <row r="459894" ht="12.75" customHeight="1" x14ac:dyDescent="0.2"/>
    <row r="459898" ht="12.75" customHeight="1" x14ac:dyDescent="0.2"/>
    <row r="459902" ht="12.75" customHeight="1" x14ac:dyDescent="0.2"/>
    <row r="459906" ht="12.75" customHeight="1" x14ac:dyDescent="0.2"/>
    <row r="459910" ht="12.75" customHeight="1" x14ac:dyDescent="0.2"/>
    <row r="459914" ht="12.75" customHeight="1" x14ac:dyDescent="0.2"/>
    <row r="459918" ht="12.75" customHeight="1" x14ac:dyDescent="0.2"/>
    <row r="459922" ht="12.75" customHeight="1" x14ac:dyDescent="0.2"/>
    <row r="459926" ht="12.75" customHeight="1" x14ac:dyDescent="0.2"/>
    <row r="459930" ht="12.75" customHeight="1" x14ac:dyDescent="0.2"/>
    <row r="459934" ht="12.75" customHeight="1" x14ac:dyDescent="0.2"/>
    <row r="459938" ht="12.75" customHeight="1" x14ac:dyDescent="0.2"/>
    <row r="459942" ht="12.75" customHeight="1" x14ac:dyDescent="0.2"/>
    <row r="459946" ht="12.75" customHeight="1" x14ac:dyDescent="0.2"/>
    <row r="459950" ht="12.75" customHeight="1" x14ac:dyDescent="0.2"/>
    <row r="459954" ht="12.75" customHeight="1" x14ac:dyDescent="0.2"/>
    <row r="459958" ht="12.75" customHeight="1" x14ac:dyDescent="0.2"/>
    <row r="459962" ht="12.75" customHeight="1" x14ac:dyDescent="0.2"/>
    <row r="459966" ht="12.75" customHeight="1" x14ac:dyDescent="0.2"/>
    <row r="459970" ht="12.75" customHeight="1" x14ac:dyDescent="0.2"/>
    <row r="459974" ht="12.75" customHeight="1" x14ac:dyDescent="0.2"/>
    <row r="459978" ht="12.75" customHeight="1" x14ac:dyDescent="0.2"/>
    <row r="459982" ht="12.75" customHeight="1" x14ac:dyDescent="0.2"/>
    <row r="459986" ht="12.75" customHeight="1" x14ac:dyDescent="0.2"/>
    <row r="459990" ht="12.75" customHeight="1" x14ac:dyDescent="0.2"/>
    <row r="459994" ht="12.75" customHeight="1" x14ac:dyDescent="0.2"/>
    <row r="459998" ht="12.75" customHeight="1" x14ac:dyDescent="0.2"/>
    <row r="460002" ht="12.75" customHeight="1" x14ac:dyDescent="0.2"/>
    <row r="460006" ht="12.75" customHeight="1" x14ac:dyDescent="0.2"/>
    <row r="460010" ht="12.75" customHeight="1" x14ac:dyDescent="0.2"/>
    <row r="460014" ht="12.75" customHeight="1" x14ac:dyDescent="0.2"/>
    <row r="460018" ht="12.75" customHeight="1" x14ac:dyDescent="0.2"/>
    <row r="460022" ht="12.75" customHeight="1" x14ac:dyDescent="0.2"/>
    <row r="460026" ht="12.75" customHeight="1" x14ac:dyDescent="0.2"/>
    <row r="460030" ht="12.75" customHeight="1" x14ac:dyDescent="0.2"/>
    <row r="460034" ht="12.75" customHeight="1" x14ac:dyDescent="0.2"/>
    <row r="460038" ht="12.75" customHeight="1" x14ac:dyDescent="0.2"/>
    <row r="460042" ht="12.75" customHeight="1" x14ac:dyDescent="0.2"/>
    <row r="460046" ht="12.75" customHeight="1" x14ac:dyDescent="0.2"/>
    <row r="460050" ht="12.75" customHeight="1" x14ac:dyDescent="0.2"/>
    <row r="460054" ht="12.75" customHeight="1" x14ac:dyDescent="0.2"/>
    <row r="460058" ht="12.75" customHeight="1" x14ac:dyDescent="0.2"/>
    <row r="460062" ht="12.75" customHeight="1" x14ac:dyDescent="0.2"/>
    <row r="460066" ht="12.75" customHeight="1" x14ac:dyDescent="0.2"/>
    <row r="460070" ht="12.75" customHeight="1" x14ac:dyDescent="0.2"/>
    <row r="460074" ht="12.75" customHeight="1" x14ac:dyDescent="0.2"/>
    <row r="460078" ht="12.75" customHeight="1" x14ac:dyDescent="0.2"/>
    <row r="460082" ht="12.75" customHeight="1" x14ac:dyDescent="0.2"/>
    <row r="460086" ht="12.75" customHeight="1" x14ac:dyDescent="0.2"/>
    <row r="460090" ht="12.75" customHeight="1" x14ac:dyDescent="0.2"/>
    <row r="460094" ht="12.75" customHeight="1" x14ac:dyDescent="0.2"/>
    <row r="460098" ht="12.75" customHeight="1" x14ac:dyDescent="0.2"/>
    <row r="460102" ht="12.75" customHeight="1" x14ac:dyDescent="0.2"/>
    <row r="460106" ht="12.75" customHeight="1" x14ac:dyDescent="0.2"/>
    <row r="460110" ht="12.75" customHeight="1" x14ac:dyDescent="0.2"/>
    <row r="460114" ht="12.75" customHeight="1" x14ac:dyDescent="0.2"/>
    <row r="460118" ht="12.75" customHeight="1" x14ac:dyDescent="0.2"/>
    <row r="460122" ht="12.75" customHeight="1" x14ac:dyDescent="0.2"/>
    <row r="460126" ht="12.75" customHeight="1" x14ac:dyDescent="0.2"/>
    <row r="460130" ht="12.75" customHeight="1" x14ac:dyDescent="0.2"/>
    <row r="460134" ht="12.75" customHeight="1" x14ac:dyDescent="0.2"/>
    <row r="460138" ht="12.75" customHeight="1" x14ac:dyDescent="0.2"/>
    <row r="460142" ht="12.75" customHeight="1" x14ac:dyDescent="0.2"/>
    <row r="460146" ht="12.75" customHeight="1" x14ac:dyDescent="0.2"/>
    <row r="460150" ht="12.75" customHeight="1" x14ac:dyDescent="0.2"/>
    <row r="460154" ht="12.75" customHeight="1" x14ac:dyDescent="0.2"/>
    <row r="460158" ht="12.75" customHeight="1" x14ac:dyDescent="0.2"/>
    <row r="460162" ht="12.75" customHeight="1" x14ac:dyDescent="0.2"/>
    <row r="460166" ht="12.75" customHeight="1" x14ac:dyDescent="0.2"/>
    <row r="460170" ht="12.75" customHeight="1" x14ac:dyDescent="0.2"/>
    <row r="460174" ht="12.75" customHeight="1" x14ac:dyDescent="0.2"/>
    <row r="460178" ht="12.75" customHeight="1" x14ac:dyDescent="0.2"/>
    <row r="460182" ht="12.75" customHeight="1" x14ac:dyDescent="0.2"/>
    <row r="460186" ht="12.75" customHeight="1" x14ac:dyDescent="0.2"/>
    <row r="460190" ht="12.75" customHeight="1" x14ac:dyDescent="0.2"/>
    <row r="460194" ht="12.75" customHeight="1" x14ac:dyDescent="0.2"/>
    <row r="460198" ht="12.75" customHeight="1" x14ac:dyDescent="0.2"/>
    <row r="460202" ht="12.75" customHeight="1" x14ac:dyDescent="0.2"/>
    <row r="460206" ht="12.75" customHeight="1" x14ac:dyDescent="0.2"/>
    <row r="460210" ht="12.75" customHeight="1" x14ac:dyDescent="0.2"/>
    <row r="460214" ht="12.75" customHeight="1" x14ac:dyDescent="0.2"/>
    <row r="460218" ht="12.75" customHeight="1" x14ac:dyDescent="0.2"/>
    <row r="460222" ht="12.75" customHeight="1" x14ac:dyDescent="0.2"/>
    <row r="460226" ht="12.75" customHeight="1" x14ac:dyDescent="0.2"/>
    <row r="460230" ht="12.75" customHeight="1" x14ac:dyDescent="0.2"/>
    <row r="460234" ht="12.75" customHeight="1" x14ac:dyDescent="0.2"/>
    <row r="460238" ht="12.75" customHeight="1" x14ac:dyDescent="0.2"/>
    <row r="460242" ht="12.75" customHeight="1" x14ac:dyDescent="0.2"/>
    <row r="460246" ht="12.75" customHeight="1" x14ac:dyDescent="0.2"/>
    <row r="460250" ht="12.75" customHeight="1" x14ac:dyDescent="0.2"/>
    <row r="460254" ht="12.75" customHeight="1" x14ac:dyDescent="0.2"/>
    <row r="460258" ht="12.75" customHeight="1" x14ac:dyDescent="0.2"/>
    <row r="460262" ht="12.75" customHeight="1" x14ac:dyDescent="0.2"/>
    <row r="460266" ht="12.75" customHeight="1" x14ac:dyDescent="0.2"/>
    <row r="460270" ht="12.75" customHeight="1" x14ac:dyDescent="0.2"/>
    <row r="460274" ht="12.75" customHeight="1" x14ac:dyDescent="0.2"/>
    <row r="460278" ht="12.75" customHeight="1" x14ac:dyDescent="0.2"/>
    <row r="460282" ht="12.75" customHeight="1" x14ac:dyDescent="0.2"/>
    <row r="460286" ht="12.75" customHeight="1" x14ac:dyDescent="0.2"/>
    <row r="460290" ht="12.75" customHeight="1" x14ac:dyDescent="0.2"/>
    <row r="460294" ht="12.75" customHeight="1" x14ac:dyDescent="0.2"/>
    <row r="460298" ht="12.75" customHeight="1" x14ac:dyDescent="0.2"/>
    <row r="460302" ht="12.75" customHeight="1" x14ac:dyDescent="0.2"/>
    <row r="460306" ht="12.75" customHeight="1" x14ac:dyDescent="0.2"/>
    <row r="460310" ht="12.75" customHeight="1" x14ac:dyDescent="0.2"/>
    <row r="460314" ht="12.75" customHeight="1" x14ac:dyDescent="0.2"/>
    <row r="460318" ht="12.75" customHeight="1" x14ac:dyDescent="0.2"/>
    <row r="460322" ht="12.75" customHeight="1" x14ac:dyDescent="0.2"/>
    <row r="460326" ht="12.75" customHeight="1" x14ac:dyDescent="0.2"/>
    <row r="460330" ht="12.75" customHeight="1" x14ac:dyDescent="0.2"/>
    <row r="460334" ht="12.75" customHeight="1" x14ac:dyDescent="0.2"/>
    <row r="460338" ht="12.75" customHeight="1" x14ac:dyDescent="0.2"/>
    <row r="460342" ht="12.75" customHeight="1" x14ac:dyDescent="0.2"/>
    <row r="460346" ht="12.75" customHeight="1" x14ac:dyDescent="0.2"/>
    <row r="460350" ht="12.75" customHeight="1" x14ac:dyDescent="0.2"/>
    <row r="460354" ht="12.75" customHeight="1" x14ac:dyDescent="0.2"/>
    <row r="460358" ht="12.75" customHeight="1" x14ac:dyDescent="0.2"/>
    <row r="460362" ht="12.75" customHeight="1" x14ac:dyDescent="0.2"/>
    <row r="460366" ht="12.75" customHeight="1" x14ac:dyDescent="0.2"/>
    <row r="460370" ht="12.75" customHeight="1" x14ac:dyDescent="0.2"/>
    <row r="460374" ht="12.75" customHeight="1" x14ac:dyDescent="0.2"/>
    <row r="460378" ht="12.75" customHeight="1" x14ac:dyDescent="0.2"/>
    <row r="460382" ht="12.75" customHeight="1" x14ac:dyDescent="0.2"/>
    <row r="460386" ht="12.75" customHeight="1" x14ac:dyDescent="0.2"/>
    <row r="460390" ht="12.75" customHeight="1" x14ac:dyDescent="0.2"/>
    <row r="460394" ht="12.75" customHeight="1" x14ac:dyDescent="0.2"/>
    <row r="460398" ht="12.75" customHeight="1" x14ac:dyDescent="0.2"/>
    <row r="460402" ht="12.75" customHeight="1" x14ac:dyDescent="0.2"/>
    <row r="460406" ht="12.75" customHeight="1" x14ac:dyDescent="0.2"/>
    <row r="460410" ht="12.75" customHeight="1" x14ac:dyDescent="0.2"/>
    <row r="460414" ht="12.75" customHeight="1" x14ac:dyDescent="0.2"/>
    <row r="460418" ht="12.75" customHeight="1" x14ac:dyDescent="0.2"/>
    <row r="460422" ht="12.75" customHeight="1" x14ac:dyDescent="0.2"/>
    <row r="460426" ht="12.75" customHeight="1" x14ac:dyDescent="0.2"/>
    <row r="460430" ht="12.75" customHeight="1" x14ac:dyDescent="0.2"/>
    <row r="460434" ht="12.75" customHeight="1" x14ac:dyDescent="0.2"/>
    <row r="460438" ht="12.75" customHeight="1" x14ac:dyDescent="0.2"/>
    <row r="460442" ht="12.75" customHeight="1" x14ac:dyDescent="0.2"/>
    <row r="460446" ht="12.75" customHeight="1" x14ac:dyDescent="0.2"/>
    <row r="460450" ht="12.75" customHeight="1" x14ac:dyDescent="0.2"/>
    <row r="460454" ht="12.75" customHeight="1" x14ac:dyDescent="0.2"/>
    <row r="460458" ht="12.75" customHeight="1" x14ac:dyDescent="0.2"/>
    <row r="460462" ht="12.75" customHeight="1" x14ac:dyDescent="0.2"/>
    <row r="460466" ht="12.75" customHeight="1" x14ac:dyDescent="0.2"/>
    <row r="460470" ht="12.75" customHeight="1" x14ac:dyDescent="0.2"/>
    <row r="460474" ht="12.75" customHeight="1" x14ac:dyDescent="0.2"/>
    <row r="460478" ht="12.75" customHeight="1" x14ac:dyDescent="0.2"/>
    <row r="460482" ht="12.75" customHeight="1" x14ac:dyDescent="0.2"/>
    <row r="460486" ht="12.75" customHeight="1" x14ac:dyDescent="0.2"/>
    <row r="460490" ht="12.75" customHeight="1" x14ac:dyDescent="0.2"/>
    <row r="460494" ht="12.75" customHeight="1" x14ac:dyDescent="0.2"/>
    <row r="460498" ht="12.75" customHeight="1" x14ac:dyDescent="0.2"/>
    <row r="460502" ht="12.75" customHeight="1" x14ac:dyDescent="0.2"/>
    <row r="460506" ht="12.75" customHeight="1" x14ac:dyDescent="0.2"/>
    <row r="460510" ht="12.75" customHeight="1" x14ac:dyDescent="0.2"/>
    <row r="460514" ht="12.75" customHeight="1" x14ac:dyDescent="0.2"/>
    <row r="460518" ht="12.75" customHeight="1" x14ac:dyDescent="0.2"/>
    <row r="460522" ht="12.75" customHeight="1" x14ac:dyDescent="0.2"/>
    <row r="460526" ht="12.75" customHeight="1" x14ac:dyDescent="0.2"/>
    <row r="460530" ht="12.75" customHeight="1" x14ac:dyDescent="0.2"/>
    <row r="460534" ht="12.75" customHeight="1" x14ac:dyDescent="0.2"/>
    <row r="460538" ht="12.75" customHeight="1" x14ac:dyDescent="0.2"/>
    <row r="460542" ht="12.75" customHeight="1" x14ac:dyDescent="0.2"/>
    <row r="460546" ht="12.75" customHeight="1" x14ac:dyDescent="0.2"/>
    <row r="460550" ht="12.75" customHeight="1" x14ac:dyDescent="0.2"/>
    <row r="460554" ht="12.75" customHeight="1" x14ac:dyDescent="0.2"/>
    <row r="460558" ht="12.75" customHeight="1" x14ac:dyDescent="0.2"/>
    <row r="460562" ht="12.75" customHeight="1" x14ac:dyDescent="0.2"/>
    <row r="460566" ht="12.75" customHeight="1" x14ac:dyDescent="0.2"/>
    <row r="460570" ht="12.75" customHeight="1" x14ac:dyDescent="0.2"/>
    <row r="460574" ht="12.75" customHeight="1" x14ac:dyDescent="0.2"/>
    <row r="460578" ht="12.75" customHeight="1" x14ac:dyDescent="0.2"/>
    <row r="460582" ht="12.75" customHeight="1" x14ac:dyDescent="0.2"/>
    <row r="460586" ht="12.75" customHeight="1" x14ac:dyDescent="0.2"/>
    <row r="460590" ht="12.75" customHeight="1" x14ac:dyDescent="0.2"/>
    <row r="460594" ht="12.75" customHeight="1" x14ac:dyDescent="0.2"/>
    <row r="460598" ht="12.75" customHeight="1" x14ac:dyDescent="0.2"/>
    <row r="460602" ht="12.75" customHeight="1" x14ac:dyDescent="0.2"/>
    <row r="460606" ht="12.75" customHeight="1" x14ac:dyDescent="0.2"/>
    <row r="460610" ht="12.75" customHeight="1" x14ac:dyDescent="0.2"/>
    <row r="460614" ht="12.75" customHeight="1" x14ac:dyDescent="0.2"/>
    <row r="460618" ht="12.75" customHeight="1" x14ac:dyDescent="0.2"/>
    <row r="460622" ht="12.75" customHeight="1" x14ac:dyDescent="0.2"/>
    <row r="460626" ht="12.75" customHeight="1" x14ac:dyDescent="0.2"/>
    <row r="460630" ht="12.75" customHeight="1" x14ac:dyDescent="0.2"/>
    <row r="460634" ht="12.75" customHeight="1" x14ac:dyDescent="0.2"/>
    <row r="460638" ht="12.75" customHeight="1" x14ac:dyDescent="0.2"/>
    <row r="460642" ht="12.75" customHeight="1" x14ac:dyDescent="0.2"/>
    <row r="460646" ht="12.75" customHeight="1" x14ac:dyDescent="0.2"/>
    <row r="460650" ht="12.75" customHeight="1" x14ac:dyDescent="0.2"/>
    <row r="460654" ht="12.75" customHeight="1" x14ac:dyDescent="0.2"/>
    <row r="460658" ht="12.75" customHeight="1" x14ac:dyDescent="0.2"/>
    <row r="460662" ht="12.75" customHeight="1" x14ac:dyDescent="0.2"/>
    <row r="460666" ht="12.75" customHeight="1" x14ac:dyDescent="0.2"/>
    <row r="460670" ht="12.75" customHeight="1" x14ac:dyDescent="0.2"/>
    <row r="460674" ht="12.75" customHeight="1" x14ac:dyDescent="0.2"/>
    <row r="460678" ht="12.75" customHeight="1" x14ac:dyDescent="0.2"/>
    <row r="460682" ht="12.75" customHeight="1" x14ac:dyDescent="0.2"/>
    <row r="460686" ht="12.75" customHeight="1" x14ac:dyDescent="0.2"/>
    <row r="460690" ht="12.75" customHeight="1" x14ac:dyDescent="0.2"/>
    <row r="460694" ht="12.75" customHeight="1" x14ac:dyDescent="0.2"/>
    <row r="460698" ht="12.75" customHeight="1" x14ac:dyDescent="0.2"/>
    <row r="460702" ht="12.75" customHeight="1" x14ac:dyDescent="0.2"/>
    <row r="460706" ht="12.75" customHeight="1" x14ac:dyDescent="0.2"/>
    <row r="460710" ht="12.75" customHeight="1" x14ac:dyDescent="0.2"/>
    <row r="460714" ht="12.75" customHeight="1" x14ac:dyDescent="0.2"/>
    <row r="460718" ht="12.75" customHeight="1" x14ac:dyDescent="0.2"/>
    <row r="460722" ht="12.75" customHeight="1" x14ac:dyDescent="0.2"/>
    <row r="460726" ht="12.75" customHeight="1" x14ac:dyDescent="0.2"/>
    <row r="460730" ht="12.75" customHeight="1" x14ac:dyDescent="0.2"/>
    <row r="460734" ht="12.75" customHeight="1" x14ac:dyDescent="0.2"/>
    <row r="460738" ht="12.75" customHeight="1" x14ac:dyDescent="0.2"/>
    <row r="460742" ht="12.75" customHeight="1" x14ac:dyDescent="0.2"/>
    <row r="460746" ht="12.75" customHeight="1" x14ac:dyDescent="0.2"/>
    <row r="460750" ht="12.75" customHeight="1" x14ac:dyDescent="0.2"/>
    <row r="460754" ht="12.75" customHeight="1" x14ac:dyDescent="0.2"/>
    <row r="460758" ht="12.75" customHeight="1" x14ac:dyDescent="0.2"/>
    <row r="460762" ht="12.75" customHeight="1" x14ac:dyDescent="0.2"/>
    <row r="460766" ht="12.75" customHeight="1" x14ac:dyDescent="0.2"/>
    <row r="460770" ht="12.75" customHeight="1" x14ac:dyDescent="0.2"/>
    <row r="460774" ht="12.75" customHeight="1" x14ac:dyDescent="0.2"/>
    <row r="460778" ht="12.75" customHeight="1" x14ac:dyDescent="0.2"/>
    <row r="460782" ht="12.75" customHeight="1" x14ac:dyDescent="0.2"/>
    <row r="460786" ht="12.75" customHeight="1" x14ac:dyDescent="0.2"/>
    <row r="460790" ht="12.75" customHeight="1" x14ac:dyDescent="0.2"/>
    <row r="460794" ht="12.75" customHeight="1" x14ac:dyDescent="0.2"/>
    <row r="460798" ht="12.75" customHeight="1" x14ac:dyDescent="0.2"/>
    <row r="460802" ht="12.75" customHeight="1" x14ac:dyDescent="0.2"/>
    <row r="460806" ht="12.75" customHeight="1" x14ac:dyDescent="0.2"/>
    <row r="460810" ht="12.75" customHeight="1" x14ac:dyDescent="0.2"/>
    <row r="460814" ht="12.75" customHeight="1" x14ac:dyDescent="0.2"/>
    <row r="460818" ht="12.75" customHeight="1" x14ac:dyDescent="0.2"/>
    <row r="460822" ht="12.75" customHeight="1" x14ac:dyDescent="0.2"/>
    <row r="460826" ht="12.75" customHeight="1" x14ac:dyDescent="0.2"/>
    <row r="460830" ht="12.75" customHeight="1" x14ac:dyDescent="0.2"/>
    <row r="460834" ht="12.75" customHeight="1" x14ac:dyDescent="0.2"/>
    <row r="460838" ht="12.75" customHeight="1" x14ac:dyDescent="0.2"/>
    <row r="460842" ht="12.75" customHeight="1" x14ac:dyDescent="0.2"/>
    <row r="460846" ht="12.75" customHeight="1" x14ac:dyDescent="0.2"/>
    <row r="460850" ht="12.75" customHeight="1" x14ac:dyDescent="0.2"/>
    <row r="460854" ht="12.75" customHeight="1" x14ac:dyDescent="0.2"/>
    <row r="460858" ht="12.75" customHeight="1" x14ac:dyDescent="0.2"/>
    <row r="460862" ht="12.75" customHeight="1" x14ac:dyDescent="0.2"/>
    <row r="460866" ht="12.75" customHeight="1" x14ac:dyDescent="0.2"/>
    <row r="460870" ht="12.75" customHeight="1" x14ac:dyDescent="0.2"/>
    <row r="460874" ht="12.75" customHeight="1" x14ac:dyDescent="0.2"/>
    <row r="460878" ht="12.75" customHeight="1" x14ac:dyDescent="0.2"/>
    <row r="460882" ht="12.75" customHeight="1" x14ac:dyDescent="0.2"/>
    <row r="460886" ht="12.75" customHeight="1" x14ac:dyDescent="0.2"/>
    <row r="460890" ht="12.75" customHeight="1" x14ac:dyDescent="0.2"/>
    <row r="460894" ht="12.75" customHeight="1" x14ac:dyDescent="0.2"/>
    <row r="460898" ht="12.75" customHeight="1" x14ac:dyDescent="0.2"/>
    <row r="460902" ht="12.75" customHeight="1" x14ac:dyDescent="0.2"/>
    <row r="460906" ht="12.75" customHeight="1" x14ac:dyDescent="0.2"/>
    <row r="460910" ht="12.75" customHeight="1" x14ac:dyDescent="0.2"/>
    <row r="460914" ht="12.75" customHeight="1" x14ac:dyDescent="0.2"/>
    <row r="460918" ht="12.75" customHeight="1" x14ac:dyDescent="0.2"/>
    <row r="460922" ht="12.75" customHeight="1" x14ac:dyDescent="0.2"/>
    <row r="460926" ht="12.75" customHeight="1" x14ac:dyDescent="0.2"/>
    <row r="460930" ht="12.75" customHeight="1" x14ac:dyDescent="0.2"/>
    <row r="460934" ht="12.75" customHeight="1" x14ac:dyDescent="0.2"/>
    <row r="460938" ht="12.75" customHeight="1" x14ac:dyDescent="0.2"/>
    <row r="460942" ht="12.75" customHeight="1" x14ac:dyDescent="0.2"/>
    <row r="460946" ht="12.75" customHeight="1" x14ac:dyDescent="0.2"/>
    <row r="460950" ht="12.75" customHeight="1" x14ac:dyDescent="0.2"/>
    <row r="460954" ht="12.75" customHeight="1" x14ac:dyDescent="0.2"/>
    <row r="460958" ht="12.75" customHeight="1" x14ac:dyDescent="0.2"/>
    <row r="460962" ht="12.75" customHeight="1" x14ac:dyDescent="0.2"/>
    <row r="460966" ht="12.75" customHeight="1" x14ac:dyDescent="0.2"/>
    <row r="460970" ht="12.75" customHeight="1" x14ac:dyDescent="0.2"/>
    <row r="460974" ht="12.75" customHeight="1" x14ac:dyDescent="0.2"/>
    <row r="460978" ht="12.75" customHeight="1" x14ac:dyDescent="0.2"/>
    <row r="460982" ht="12.75" customHeight="1" x14ac:dyDescent="0.2"/>
    <row r="460986" ht="12.75" customHeight="1" x14ac:dyDescent="0.2"/>
    <row r="460990" ht="12.75" customHeight="1" x14ac:dyDescent="0.2"/>
    <row r="460994" ht="12.75" customHeight="1" x14ac:dyDescent="0.2"/>
    <row r="460998" ht="12.75" customHeight="1" x14ac:dyDescent="0.2"/>
    <row r="461002" ht="12.75" customHeight="1" x14ac:dyDescent="0.2"/>
    <row r="461006" ht="12.75" customHeight="1" x14ac:dyDescent="0.2"/>
    <row r="461010" ht="12.75" customHeight="1" x14ac:dyDescent="0.2"/>
    <row r="461014" ht="12.75" customHeight="1" x14ac:dyDescent="0.2"/>
    <row r="461018" ht="12.75" customHeight="1" x14ac:dyDescent="0.2"/>
    <row r="461022" ht="12.75" customHeight="1" x14ac:dyDescent="0.2"/>
    <row r="461026" ht="12.75" customHeight="1" x14ac:dyDescent="0.2"/>
    <row r="461030" ht="12.75" customHeight="1" x14ac:dyDescent="0.2"/>
    <row r="461034" ht="12.75" customHeight="1" x14ac:dyDescent="0.2"/>
    <row r="461038" ht="12.75" customHeight="1" x14ac:dyDescent="0.2"/>
    <row r="461042" ht="12.75" customHeight="1" x14ac:dyDescent="0.2"/>
    <row r="461046" ht="12.75" customHeight="1" x14ac:dyDescent="0.2"/>
    <row r="461050" ht="12.75" customHeight="1" x14ac:dyDescent="0.2"/>
    <row r="461054" ht="12.75" customHeight="1" x14ac:dyDescent="0.2"/>
    <row r="461058" ht="12.75" customHeight="1" x14ac:dyDescent="0.2"/>
    <row r="461062" ht="12.75" customHeight="1" x14ac:dyDescent="0.2"/>
    <row r="461066" ht="12.75" customHeight="1" x14ac:dyDescent="0.2"/>
    <row r="461070" ht="12.75" customHeight="1" x14ac:dyDescent="0.2"/>
    <row r="461074" ht="12.75" customHeight="1" x14ac:dyDescent="0.2"/>
    <row r="461078" ht="12.75" customHeight="1" x14ac:dyDescent="0.2"/>
    <row r="461082" ht="12.75" customHeight="1" x14ac:dyDescent="0.2"/>
    <row r="461086" ht="12.75" customHeight="1" x14ac:dyDescent="0.2"/>
    <row r="461090" ht="12.75" customHeight="1" x14ac:dyDescent="0.2"/>
    <row r="461094" ht="12.75" customHeight="1" x14ac:dyDescent="0.2"/>
    <row r="461098" ht="12.75" customHeight="1" x14ac:dyDescent="0.2"/>
    <row r="461102" ht="12.75" customHeight="1" x14ac:dyDescent="0.2"/>
    <row r="461106" ht="12.75" customHeight="1" x14ac:dyDescent="0.2"/>
    <row r="461110" ht="12.75" customHeight="1" x14ac:dyDescent="0.2"/>
    <row r="461114" ht="12.75" customHeight="1" x14ac:dyDescent="0.2"/>
    <row r="461118" ht="12.75" customHeight="1" x14ac:dyDescent="0.2"/>
    <row r="461122" ht="12.75" customHeight="1" x14ac:dyDescent="0.2"/>
    <row r="461126" ht="12.75" customHeight="1" x14ac:dyDescent="0.2"/>
    <row r="461130" ht="12.75" customHeight="1" x14ac:dyDescent="0.2"/>
    <row r="461134" ht="12.75" customHeight="1" x14ac:dyDescent="0.2"/>
    <row r="461138" ht="12.75" customHeight="1" x14ac:dyDescent="0.2"/>
    <row r="461142" ht="12.75" customHeight="1" x14ac:dyDescent="0.2"/>
    <row r="461146" ht="12.75" customHeight="1" x14ac:dyDescent="0.2"/>
    <row r="461150" ht="12.75" customHeight="1" x14ac:dyDescent="0.2"/>
    <row r="461154" ht="12.75" customHeight="1" x14ac:dyDescent="0.2"/>
    <row r="461158" ht="12.75" customHeight="1" x14ac:dyDescent="0.2"/>
    <row r="461162" ht="12.75" customHeight="1" x14ac:dyDescent="0.2"/>
    <row r="461166" ht="12.75" customHeight="1" x14ac:dyDescent="0.2"/>
    <row r="461170" ht="12.75" customHeight="1" x14ac:dyDescent="0.2"/>
    <row r="461174" ht="12.75" customHeight="1" x14ac:dyDescent="0.2"/>
    <row r="461178" ht="12.75" customHeight="1" x14ac:dyDescent="0.2"/>
    <row r="461182" ht="12.75" customHeight="1" x14ac:dyDescent="0.2"/>
    <row r="461186" ht="12.75" customHeight="1" x14ac:dyDescent="0.2"/>
    <row r="461190" ht="12.75" customHeight="1" x14ac:dyDescent="0.2"/>
    <row r="461194" ht="12.75" customHeight="1" x14ac:dyDescent="0.2"/>
    <row r="461198" ht="12.75" customHeight="1" x14ac:dyDescent="0.2"/>
    <row r="461202" ht="12.75" customHeight="1" x14ac:dyDescent="0.2"/>
    <row r="461206" ht="12.75" customHeight="1" x14ac:dyDescent="0.2"/>
    <row r="461210" ht="12.75" customHeight="1" x14ac:dyDescent="0.2"/>
    <row r="461214" ht="12.75" customHeight="1" x14ac:dyDescent="0.2"/>
    <row r="461218" ht="12.75" customHeight="1" x14ac:dyDescent="0.2"/>
    <row r="461222" ht="12.75" customHeight="1" x14ac:dyDescent="0.2"/>
    <row r="461226" ht="12.75" customHeight="1" x14ac:dyDescent="0.2"/>
    <row r="461230" ht="12.75" customHeight="1" x14ac:dyDescent="0.2"/>
    <row r="461234" ht="12.75" customHeight="1" x14ac:dyDescent="0.2"/>
    <row r="461238" ht="12.75" customHeight="1" x14ac:dyDescent="0.2"/>
    <row r="461242" ht="12.75" customHeight="1" x14ac:dyDescent="0.2"/>
    <row r="461246" ht="12.75" customHeight="1" x14ac:dyDescent="0.2"/>
    <row r="461250" ht="12.75" customHeight="1" x14ac:dyDescent="0.2"/>
    <row r="461254" ht="12.75" customHeight="1" x14ac:dyDescent="0.2"/>
    <row r="461258" ht="12.75" customHeight="1" x14ac:dyDescent="0.2"/>
    <row r="461262" ht="12.75" customHeight="1" x14ac:dyDescent="0.2"/>
    <row r="461266" ht="12.75" customHeight="1" x14ac:dyDescent="0.2"/>
    <row r="461270" ht="12.75" customHeight="1" x14ac:dyDescent="0.2"/>
    <row r="461274" ht="12.75" customHeight="1" x14ac:dyDescent="0.2"/>
    <row r="461278" ht="12.75" customHeight="1" x14ac:dyDescent="0.2"/>
    <row r="461282" ht="12.75" customHeight="1" x14ac:dyDescent="0.2"/>
    <row r="461286" ht="12.75" customHeight="1" x14ac:dyDescent="0.2"/>
    <row r="461290" ht="12.75" customHeight="1" x14ac:dyDescent="0.2"/>
    <row r="461294" ht="12.75" customHeight="1" x14ac:dyDescent="0.2"/>
    <row r="461298" ht="12.75" customHeight="1" x14ac:dyDescent="0.2"/>
    <row r="461302" ht="12.75" customHeight="1" x14ac:dyDescent="0.2"/>
    <row r="461306" ht="12.75" customHeight="1" x14ac:dyDescent="0.2"/>
    <row r="461310" ht="12.75" customHeight="1" x14ac:dyDescent="0.2"/>
    <row r="461314" ht="12.75" customHeight="1" x14ac:dyDescent="0.2"/>
    <row r="461318" ht="12.75" customHeight="1" x14ac:dyDescent="0.2"/>
    <row r="461322" ht="12.75" customHeight="1" x14ac:dyDescent="0.2"/>
    <row r="461326" ht="12.75" customHeight="1" x14ac:dyDescent="0.2"/>
    <row r="461330" ht="12.75" customHeight="1" x14ac:dyDescent="0.2"/>
    <row r="461334" ht="12.75" customHeight="1" x14ac:dyDescent="0.2"/>
    <row r="461338" ht="12.75" customHeight="1" x14ac:dyDescent="0.2"/>
    <row r="461342" ht="12.75" customHeight="1" x14ac:dyDescent="0.2"/>
    <row r="461346" ht="12.75" customHeight="1" x14ac:dyDescent="0.2"/>
    <row r="461350" ht="12.75" customHeight="1" x14ac:dyDescent="0.2"/>
    <row r="461354" ht="12.75" customHeight="1" x14ac:dyDescent="0.2"/>
    <row r="461358" ht="12.75" customHeight="1" x14ac:dyDescent="0.2"/>
    <row r="461362" ht="12.75" customHeight="1" x14ac:dyDescent="0.2"/>
    <row r="461366" ht="12.75" customHeight="1" x14ac:dyDescent="0.2"/>
    <row r="461370" ht="12.75" customHeight="1" x14ac:dyDescent="0.2"/>
    <row r="461374" ht="12.75" customHeight="1" x14ac:dyDescent="0.2"/>
    <row r="461378" ht="12.75" customHeight="1" x14ac:dyDescent="0.2"/>
    <row r="461382" ht="12.75" customHeight="1" x14ac:dyDescent="0.2"/>
    <row r="461386" ht="12.75" customHeight="1" x14ac:dyDescent="0.2"/>
    <row r="461390" ht="12.75" customHeight="1" x14ac:dyDescent="0.2"/>
    <row r="461394" ht="12.75" customHeight="1" x14ac:dyDescent="0.2"/>
    <row r="461398" ht="12.75" customHeight="1" x14ac:dyDescent="0.2"/>
    <row r="461402" ht="12.75" customHeight="1" x14ac:dyDescent="0.2"/>
    <row r="461406" ht="12.75" customHeight="1" x14ac:dyDescent="0.2"/>
    <row r="461410" ht="12.75" customHeight="1" x14ac:dyDescent="0.2"/>
    <row r="461414" ht="12.75" customHeight="1" x14ac:dyDescent="0.2"/>
    <row r="461418" ht="12.75" customHeight="1" x14ac:dyDescent="0.2"/>
    <row r="461422" ht="12.75" customHeight="1" x14ac:dyDescent="0.2"/>
    <row r="461426" ht="12.75" customHeight="1" x14ac:dyDescent="0.2"/>
    <row r="461430" ht="12.75" customHeight="1" x14ac:dyDescent="0.2"/>
    <row r="461434" ht="12.75" customHeight="1" x14ac:dyDescent="0.2"/>
    <row r="461438" ht="12.75" customHeight="1" x14ac:dyDescent="0.2"/>
    <row r="461442" ht="12.75" customHeight="1" x14ac:dyDescent="0.2"/>
    <row r="461446" ht="12.75" customHeight="1" x14ac:dyDescent="0.2"/>
    <row r="461450" ht="12.75" customHeight="1" x14ac:dyDescent="0.2"/>
    <row r="461454" ht="12.75" customHeight="1" x14ac:dyDescent="0.2"/>
    <row r="461458" ht="12.75" customHeight="1" x14ac:dyDescent="0.2"/>
    <row r="461462" ht="12.75" customHeight="1" x14ac:dyDescent="0.2"/>
    <row r="461466" ht="12.75" customHeight="1" x14ac:dyDescent="0.2"/>
    <row r="461470" ht="12.75" customHeight="1" x14ac:dyDescent="0.2"/>
    <row r="461474" ht="12.75" customHeight="1" x14ac:dyDescent="0.2"/>
    <row r="461478" ht="12.75" customHeight="1" x14ac:dyDescent="0.2"/>
    <row r="461482" ht="12.75" customHeight="1" x14ac:dyDescent="0.2"/>
    <row r="461486" ht="12.75" customHeight="1" x14ac:dyDescent="0.2"/>
    <row r="461490" ht="12.75" customHeight="1" x14ac:dyDescent="0.2"/>
    <row r="461494" ht="12.75" customHeight="1" x14ac:dyDescent="0.2"/>
    <row r="461498" ht="12.75" customHeight="1" x14ac:dyDescent="0.2"/>
    <row r="461502" ht="12.75" customHeight="1" x14ac:dyDescent="0.2"/>
    <row r="461506" ht="12.75" customHeight="1" x14ac:dyDescent="0.2"/>
    <row r="461510" ht="12.75" customHeight="1" x14ac:dyDescent="0.2"/>
    <row r="461514" ht="12.75" customHeight="1" x14ac:dyDescent="0.2"/>
    <row r="461518" ht="12.75" customHeight="1" x14ac:dyDescent="0.2"/>
    <row r="461522" ht="12.75" customHeight="1" x14ac:dyDescent="0.2"/>
    <row r="461526" ht="12.75" customHeight="1" x14ac:dyDescent="0.2"/>
    <row r="461530" ht="12.75" customHeight="1" x14ac:dyDescent="0.2"/>
    <row r="461534" ht="12.75" customHeight="1" x14ac:dyDescent="0.2"/>
    <row r="461538" ht="12.75" customHeight="1" x14ac:dyDescent="0.2"/>
    <row r="461542" ht="12.75" customHeight="1" x14ac:dyDescent="0.2"/>
    <row r="461546" ht="12.75" customHeight="1" x14ac:dyDescent="0.2"/>
    <row r="461550" ht="12.75" customHeight="1" x14ac:dyDescent="0.2"/>
    <row r="461554" ht="12.75" customHeight="1" x14ac:dyDescent="0.2"/>
    <row r="461558" ht="12.75" customHeight="1" x14ac:dyDescent="0.2"/>
    <row r="461562" ht="12.75" customHeight="1" x14ac:dyDescent="0.2"/>
    <row r="461566" ht="12.75" customHeight="1" x14ac:dyDescent="0.2"/>
    <row r="461570" ht="12.75" customHeight="1" x14ac:dyDescent="0.2"/>
    <row r="461574" ht="12.75" customHeight="1" x14ac:dyDescent="0.2"/>
    <row r="461578" ht="12.75" customHeight="1" x14ac:dyDescent="0.2"/>
    <row r="461582" ht="12.75" customHeight="1" x14ac:dyDescent="0.2"/>
    <row r="461586" ht="12.75" customHeight="1" x14ac:dyDescent="0.2"/>
    <row r="461590" ht="12.75" customHeight="1" x14ac:dyDescent="0.2"/>
    <row r="461594" ht="12.75" customHeight="1" x14ac:dyDescent="0.2"/>
    <row r="461598" ht="12.75" customHeight="1" x14ac:dyDescent="0.2"/>
    <row r="461602" ht="12.75" customHeight="1" x14ac:dyDescent="0.2"/>
    <row r="461606" ht="12.75" customHeight="1" x14ac:dyDescent="0.2"/>
    <row r="461610" ht="12.75" customHeight="1" x14ac:dyDescent="0.2"/>
    <row r="461614" ht="12.75" customHeight="1" x14ac:dyDescent="0.2"/>
    <row r="461618" ht="12.75" customHeight="1" x14ac:dyDescent="0.2"/>
    <row r="461622" ht="12.75" customHeight="1" x14ac:dyDescent="0.2"/>
    <row r="461626" ht="12.75" customHeight="1" x14ac:dyDescent="0.2"/>
    <row r="461630" ht="12.75" customHeight="1" x14ac:dyDescent="0.2"/>
    <row r="461634" ht="12.75" customHeight="1" x14ac:dyDescent="0.2"/>
    <row r="461638" ht="12.75" customHeight="1" x14ac:dyDescent="0.2"/>
    <row r="461642" ht="12.75" customHeight="1" x14ac:dyDescent="0.2"/>
    <row r="461646" ht="12.75" customHeight="1" x14ac:dyDescent="0.2"/>
    <row r="461650" ht="12.75" customHeight="1" x14ac:dyDescent="0.2"/>
    <row r="461654" ht="12.75" customHeight="1" x14ac:dyDescent="0.2"/>
    <row r="461658" ht="12.75" customHeight="1" x14ac:dyDescent="0.2"/>
    <row r="461662" ht="12.75" customHeight="1" x14ac:dyDescent="0.2"/>
    <row r="461666" ht="12.75" customHeight="1" x14ac:dyDescent="0.2"/>
    <row r="461670" ht="12.75" customHeight="1" x14ac:dyDescent="0.2"/>
    <row r="461674" ht="12.75" customHeight="1" x14ac:dyDescent="0.2"/>
    <row r="461678" ht="12.75" customHeight="1" x14ac:dyDescent="0.2"/>
    <row r="461682" ht="12.75" customHeight="1" x14ac:dyDescent="0.2"/>
    <row r="461686" ht="12.75" customHeight="1" x14ac:dyDescent="0.2"/>
    <row r="461690" ht="12.75" customHeight="1" x14ac:dyDescent="0.2"/>
    <row r="461694" ht="12.75" customHeight="1" x14ac:dyDescent="0.2"/>
    <row r="461698" ht="12.75" customHeight="1" x14ac:dyDescent="0.2"/>
    <row r="461702" ht="12.75" customHeight="1" x14ac:dyDescent="0.2"/>
    <row r="461706" ht="12.75" customHeight="1" x14ac:dyDescent="0.2"/>
    <row r="461710" ht="12.75" customHeight="1" x14ac:dyDescent="0.2"/>
    <row r="461714" ht="12.75" customHeight="1" x14ac:dyDescent="0.2"/>
    <row r="461718" ht="12.75" customHeight="1" x14ac:dyDescent="0.2"/>
    <row r="461722" ht="12.75" customHeight="1" x14ac:dyDescent="0.2"/>
    <row r="461726" ht="12.75" customHeight="1" x14ac:dyDescent="0.2"/>
    <row r="461730" ht="12.75" customHeight="1" x14ac:dyDescent="0.2"/>
    <row r="461734" ht="12.75" customHeight="1" x14ac:dyDescent="0.2"/>
    <row r="461738" ht="12.75" customHeight="1" x14ac:dyDescent="0.2"/>
    <row r="461742" ht="12.75" customHeight="1" x14ac:dyDescent="0.2"/>
    <row r="461746" ht="12.75" customHeight="1" x14ac:dyDescent="0.2"/>
    <row r="461750" ht="12.75" customHeight="1" x14ac:dyDescent="0.2"/>
    <row r="461754" ht="12.75" customHeight="1" x14ac:dyDescent="0.2"/>
    <row r="461758" ht="12.75" customHeight="1" x14ac:dyDescent="0.2"/>
    <row r="461762" ht="12.75" customHeight="1" x14ac:dyDescent="0.2"/>
    <row r="461766" ht="12.75" customHeight="1" x14ac:dyDescent="0.2"/>
    <row r="461770" ht="12.75" customHeight="1" x14ac:dyDescent="0.2"/>
    <row r="461774" ht="12.75" customHeight="1" x14ac:dyDescent="0.2"/>
    <row r="461778" ht="12.75" customHeight="1" x14ac:dyDescent="0.2"/>
    <row r="461782" ht="12.75" customHeight="1" x14ac:dyDescent="0.2"/>
    <row r="461786" ht="12.75" customHeight="1" x14ac:dyDescent="0.2"/>
    <row r="461790" ht="12.75" customHeight="1" x14ac:dyDescent="0.2"/>
    <row r="461794" ht="12.75" customHeight="1" x14ac:dyDescent="0.2"/>
    <row r="461798" ht="12.75" customHeight="1" x14ac:dyDescent="0.2"/>
    <row r="461802" ht="12.75" customHeight="1" x14ac:dyDescent="0.2"/>
    <row r="461806" ht="12.75" customHeight="1" x14ac:dyDescent="0.2"/>
    <row r="461810" ht="12.75" customHeight="1" x14ac:dyDescent="0.2"/>
    <row r="461814" ht="12.75" customHeight="1" x14ac:dyDescent="0.2"/>
    <row r="461818" ht="12.75" customHeight="1" x14ac:dyDescent="0.2"/>
    <row r="461822" ht="12.75" customHeight="1" x14ac:dyDescent="0.2"/>
    <row r="461826" ht="12.75" customHeight="1" x14ac:dyDescent="0.2"/>
    <row r="461830" ht="12.75" customHeight="1" x14ac:dyDescent="0.2"/>
    <row r="461834" ht="12.75" customHeight="1" x14ac:dyDescent="0.2"/>
    <row r="461838" ht="12.75" customHeight="1" x14ac:dyDescent="0.2"/>
    <row r="461842" ht="12.75" customHeight="1" x14ac:dyDescent="0.2"/>
    <row r="461846" ht="12.75" customHeight="1" x14ac:dyDescent="0.2"/>
    <row r="461850" ht="12.75" customHeight="1" x14ac:dyDescent="0.2"/>
    <row r="461854" ht="12.75" customHeight="1" x14ac:dyDescent="0.2"/>
    <row r="461858" ht="12.75" customHeight="1" x14ac:dyDescent="0.2"/>
    <row r="461862" ht="12.75" customHeight="1" x14ac:dyDescent="0.2"/>
    <row r="461866" ht="12.75" customHeight="1" x14ac:dyDescent="0.2"/>
    <row r="461870" ht="12.75" customHeight="1" x14ac:dyDescent="0.2"/>
    <row r="461874" ht="12.75" customHeight="1" x14ac:dyDescent="0.2"/>
    <row r="461878" ht="12.75" customHeight="1" x14ac:dyDescent="0.2"/>
    <row r="461882" ht="12.75" customHeight="1" x14ac:dyDescent="0.2"/>
    <row r="461886" ht="12.75" customHeight="1" x14ac:dyDescent="0.2"/>
    <row r="461890" ht="12.75" customHeight="1" x14ac:dyDescent="0.2"/>
    <row r="461894" ht="12.75" customHeight="1" x14ac:dyDescent="0.2"/>
    <row r="461898" ht="12.75" customHeight="1" x14ac:dyDescent="0.2"/>
    <row r="461902" ht="12.75" customHeight="1" x14ac:dyDescent="0.2"/>
    <row r="461906" ht="12.75" customHeight="1" x14ac:dyDescent="0.2"/>
    <row r="461910" ht="12.75" customHeight="1" x14ac:dyDescent="0.2"/>
    <row r="461914" ht="12.75" customHeight="1" x14ac:dyDescent="0.2"/>
    <row r="461918" ht="12.75" customHeight="1" x14ac:dyDescent="0.2"/>
    <row r="461922" ht="12.75" customHeight="1" x14ac:dyDescent="0.2"/>
    <row r="461926" ht="12.75" customHeight="1" x14ac:dyDescent="0.2"/>
    <row r="461930" ht="12.75" customHeight="1" x14ac:dyDescent="0.2"/>
    <row r="461934" ht="12.75" customHeight="1" x14ac:dyDescent="0.2"/>
    <row r="461938" ht="12.75" customHeight="1" x14ac:dyDescent="0.2"/>
    <row r="461942" ht="12.75" customHeight="1" x14ac:dyDescent="0.2"/>
    <row r="461946" ht="12.75" customHeight="1" x14ac:dyDescent="0.2"/>
    <row r="461950" ht="12.75" customHeight="1" x14ac:dyDescent="0.2"/>
    <row r="461954" ht="12.75" customHeight="1" x14ac:dyDescent="0.2"/>
    <row r="461958" ht="12.75" customHeight="1" x14ac:dyDescent="0.2"/>
    <row r="461962" ht="12.75" customHeight="1" x14ac:dyDescent="0.2"/>
    <row r="461966" ht="12.75" customHeight="1" x14ac:dyDescent="0.2"/>
    <row r="461970" ht="12.75" customHeight="1" x14ac:dyDescent="0.2"/>
    <row r="461974" ht="12.75" customHeight="1" x14ac:dyDescent="0.2"/>
    <row r="461978" ht="12.75" customHeight="1" x14ac:dyDescent="0.2"/>
    <row r="461982" ht="12.75" customHeight="1" x14ac:dyDescent="0.2"/>
    <row r="461986" ht="12.75" customHeight="1" x14ac:dyDescent="0.2"/>
    <row r="461990" ht="12.75" customHeight="1" x14ac:dyDescent="0.2"/>
    <row r="461994" ht="12.75" customHeight="1" x14ac:dyDescent="0.2"/>
    <row r="461998" ht="12.75" customHeight="1" x14ac:dyDescent="0.2"/>
    <row r="462002" ht="12.75" customHeight="1" x14ac:dyDescent="0.2"/>
    <row r="462006" ht="12.75" customHeight="1" x14ac:dyDescent="0.2"/>
    <row r="462010" ht="12.75" customHeight="1" x14ac:dyDescent="0.2"/>
    <row r="462014" ht="12.75" customHeight="1" x14ac:dyDescent="0.2"/>
    <row r="462018" ht="12.75" customHeight="1" x14ac:dyDescent="0.2"/>
    <row r="462022" ht="12.75" customHeight="1" x14ac:dyDescent="0.2"/>
    <row r="462026" ht="12.75" customHeight="1" x14ac:dyDescent="0.2"/>
    <row r="462030" ht="12.75" customHeight="1" x14ac:dyDescent="0.2"/>
    <row r="462034" ht="12.75" customHeight="1" x14ac:dyDescent="0.2"/>
    <row r="462038" ht="12.75" customHeight="1" x14ac:dyDescent="0.2"/>
    <row r="462042" ht="12.75" customHeight="1" x14ac:dyDescent="0.2"/>
    <row r="462046" ht="12.75" customHeight="1" x14ac:dyDescent="0.2"/>
    <row r="462050" ht="12.75" customHeight="1" x14ac:dyDescent="0.2"/>
    <row r="462054" ht="12.75" customHeight="1" x14ac:dyDescent="0.2"/>
    <row r="462058" ht="12.75" customHeight="1" x14ac:dyDescent="0.2"/>
    <row r="462062" ht="12.75" customHeight="1" x14ac:dyDescent="0.2"/>
    <row r="462066" ht="12.75" customHeight="1" x14ac:dyDescent="0.2"/>
    <row r="462070" ht="12.75" customHeight="1" x14ac:dyDescent="0.2"/>
    <row r="462074" ht="12.75" customHeight="1" x14ac:dyDescent="0.2"/>
    <row r="462078" ht="12.75" customHeight="1" x14ac:dyDescent="0.2"/>
    <row r="462082" ht="12.75" customHeight="1" x14ac:dyDescent="0.2"/>
    <row r="462086" ht="12.75" customHeight="1" x14ac:dyDescent="0.2"/>
    <row r="462090" ht="12.75" customHeight="1" x14ac:dyDescent="0.2"/>
    <row r="462094" ht="12.75" customHeight="1" x14ac:dyDescent="0.2"/>
    <row r="462098" ht="12.75" customHeight="1" x14ac:dyDescent="0.2"/>
    <row r="462102" ht="12.75" customHeight="1" x14ac:dyDescent="0.2"/>
    <row r="462106" ht="12.75" customHeight="1" x14ac:dyDescent="0.2"/>
    <row r="462110" ht="12.75" customHeight="1" x14ac:dyDescent="0.2"/>
    <row r="462114" ht="12.75" customHeight="1" x14ac:dyDescent="0.2"/>
    <row r="462118" ht="12.75" customHeight="1" x14ac:dyDescent="0.2"/>
    <row r="462122" ht="12.75" customHeight="1" x14ac:dyDescent="0.2"/>
    <row r="462126" ht="12.75" customHeight="1" x14ac:dyDescent="0.2"/>
    <row r="462130" ht="12.75" customHeight="1" x14ac:dyDescent="0.2"/>
    <row r="462134" ht="12.75" customHeight="1" x14ac:dyDescent="0.2"/>
    <row r="462138" ht="12.75" customHeight="1" x14ac:dyDescent="0.2"/>
    <row r="462142" ht="12.75" customHeight="1" x14ac:dyDescent="0.2"/>
    <row r="462146" ht="12.75" customHeight="1" x14ac:dyDescent="0.2"/>
    <row r="462150" ht="12.75" customHeight="1" x14ac:dyDescent="0.2"/>
    <row r="462154" ht="12.75" customHeight="1" x14ac:dyDescent="0.2"/>
    <row r="462158" ht="12.75" customHeight="1" x14ac:dyDescent="0.2"/>
    <row r="462162" ht="12.75" customHeight="1" x14ac:dyDescent="0.2"/>
    <row r="462166" ht="12.75" customHeight="1" x14ac:dyDescent="0.2"/>
    <row r="462170" ht="12.75" customHeight="1" x14ac:dyDescent="0.2"/>
    <row r="462174" ht="12.75" customHeight="1" x14ac:dyDescent="0.2"/>
    <row r="462178" ht="12.75" customHeight="1" x14ac:dyDescent="0.2"/>
    <row r="462182" ht="12.75" customHeight="1" x14ac:dyDescent="0.2"/>
    <row r="462186" ht="12.75" customHeight="1" x14ac:dyDescent="0.2"/>
    <row r="462190" ht="12.75" customHeight="1" x14ac:dyDescent="0.2"/>
    <row r="462194" ht="12.75" customHeight="1" x14ac:dyDescent="0.2"/>
    <row r="462198" ht="12.75" customHeight="1" x14ac:dyDescent="0.2"/>
    <row r="462202" ht="12.75" customHeight="1" x14ac:dyDescent="0.2"/>
    <row r="462206" ht="12.75" customHeight="1" x14ac:dyDescent="0.2"/>
    <row r="462210" ht="12.75" customHeight="1" x14ac:dyDescent="0.2"/>
    <row r="462214" ht="12.75" customHeight="1" x14ac:dyDescent="0.2"/>
    <row r="462218" ht="12.75" customHeight="1" x14ac:dyDescent="0.2"/>
    <row r="462222" ht="12.75" customHeight="1" x14ac:dyDescent="0.2"/>
    <row r="462226" ht="12.75" customHeight="1" x14ac:dyDescent="0.2"/>
    <row r="462230" ht="12.75" customHeight="1" x14ac:dyDescent="0.2"/>
    <row r="462234" ht="12.75" customHeight="1" x14ac:dyDescent="0.2"/>
    <row r="462238" ht="12.75" customHeight="1" x14ac:dyDescent="0.2"/>
    <row r="462242" ht="12.75" customHeight="1" x14ac:dyDescent="0.2"/>
    <row r="462246" ht="12.75" customHeight="1" x14ac:dyDescent="0.2"/>
    <row r="462250" ht="12.75" customHeight="1" x14ac:dyDescent="0.2"/>
    <row r="462254" ht="12.75" customHeight="1" x14ac:dyDescent="0.2"/>
    <row r="462258" ht="12.75" customHeight="1" x14ac:dyDescent="0.2"/>
    <row r="462262" ht="12.75" customHeight="1" x14ac:dyDescent="0.2"/>
    <row r="462266" ht="12.75" customHeight="1" x14ac:dyDescent="0.2"/>
    <row r="462270" ht="12.75" customHeight="1" x14ac:dyDescent="0.2"/>
    <row r="462274" ht="12.75" customHeight="1" x14ac:dyDescent="0.2"/>
    <row r="462278" ht="12.75" customHeight="1" x14ac:dyDescent="0.2"/>
    <row r="462282" ht="12.75" customHeight="1" x14ac:dyDescent="0.2"/>
    <row r="462286" ht="12.75" customHeight="1" x14ac:dyDescent="0.2"/>
    <row r="462290" ht="12.75" customHeight="1" x14ac:dyDescent="0.2"/>
    <row r="462294" ht="12.75" customHeight="1" x14ac:dyDescent="0.2"/>
    <row r="462298" ht="12.75" customHeight="1" x14ac:dyDescent="0.2"/>
    <row r="462302" ht="12.75" customHeight="1" x14ac:dyDescent="0.2"/>
    <row r="462306" ht="12.75" customHeight="1" x14ac:dyDescent="0.2"/>
    <row r="462310" ht="12.75" customHeight="1" x14ac:dyDescent="0.2"/>
    <row r="462314" ht="12.75" customHeight="1" x14ac:dyDescent="0.2"/>
    <row r="462318" ht="12.75" customHeight="1" x14ac:dyDescent="0.2"/>
    <row r="462322" ht="12.75" customHeight="1" x14ac:dyDescent="0.2"/>
    <row r="462326" ht="12.75" customHeight="1" x14ac:dyDescent="0.2"/>
    <row r="462330" ht="12.75" customHeight="1" x14ac:dyDescent="0.2"/>
    <row r="462334" ht="12.75" customHeight="1" x14ac:dyDescent="0.2"/>
    <row r="462338" ht="12.75" customHeight="1" x14ac:dyDescent="0.2"/>
    <row r="462342" ht="12.75" customHeight="1" x14ac:dyDescent="0.2"/>
    <row r="462346" ht="12.75" customHeight="1" x14ac:dyDescent="0.2"/>
    <row r="462350" ht="12.75" customHeight="1" x14ac:dyDescent="0.2"/>
    <row r="462354" ht="12.75" customHeight="1" x14ac:dyDescent="0.2"/>
    <row r="462358" ht="12.75" customHeight="1" x14ac:dyDescent="0.2"/>
    <row r="462362" ht="12.75" customHeight="1" x14ac:dyDescent="0.2"/>
    <row r="462366" ht="12.75" customHeight="1" x14ac:dyDescent="0.2"/>
    <row r="462370" ht="12.75" customHeight="1" x14ac:dyDescent="0.2"/>
    <row r="462374" ht="12.75" customHeight="1" x14ac:dyDescent="0.2"/>
    <row r="462378" ht="12.75" customHeight="1" x14ac:dyDescent="0.2"/>
    <row r="462382" ht="12.75" customHeight="1" x14ac:dyDescent="0.2"/>
    <row r="462386" ht="12.75" customHeight="1" x14ac:dyDescent="0.2"/>
    <row r="462390" ht="12.75" customHeight="1" x14ac:dyDescent="0.2"/>
    <row r="462394" ht="12.75" customHeight="1" x14ac:dyDescent="0.2"/>
    <row r="462398" ht="12.75" customHeight="1" x14ac:dyDescent="0.2"/>
    <row r="462402" ht="12.75" customHeight="1" x14ac:dyDescent="0.2"/>
    <row r="462406" ht="12.75" customHeight="1" x14ac:dyDescent="0.2"/>
    <row r="462410" ht="12.75" customHeight="1" x14ac:dyDescent="0.2"/>
    <row r="462414" ht="12.75" customHeight="1" x14ac:dyDescent="0.2"/>
    <row r="462418" ht="12.75" customHeight="1" x14ac:dyDescent="0.2"/>
    <row r="462422" ht="12.75" customHeight="1" x14ac:dyDescent="0.2"/>
    <row r="462426" ht="12.75" customHeight="1" x14ac:dyDescent="0.2"/>
    <row r="462430" ht="12.75" customHeight="1" x14ac:dyDescent="0.2"/>
    <row r="462434" ht="12.75" customHeight="1" x14ac:dyDescent="0.2"/>
    <row r="462438" ht="12.75" customHeight="1" x14ac:dyDescent="0.2"/>
    <row r="462442" ht="12.75" customHeight="1" x14ac:dyDescent="0.2"/>
    <row r="462446" ht="12.75" customHeight="1" x14ac:dyDescent="0.2"/>
    <row r="462450" ht="12.75" customHeight="1" x14ac:dyDescent="0.2"/>
    <row r="462454" ht="12.75" customHeight="1" x14ac:dyDescent="0.2"/>
    <row r="462458" ht="12.75" customHeight="1" x14ac:dyDescent="0.2"/>
    <row r="462462" ht="12.75" customHeight="1" x14ac:dyDescent="0.2"/>
    <row r="462466" ht="12.75" customHeight="1" x14ac:dyDescent="0.2"/>
    <row r="462470" ht="12.75" customHeight="1" x14ac:dyDescent="0.2"/>
    <row r="462474" ht="12.75" customHeight="1" x14ac:dyDescent="0.2"/>
    <row r="462478" ht="12.75" customHeight="1" x14ac:dyDescent="0.2"/>
    <row r="462482" ht="12.75" customHeight="1" x14ac:dyDescent="0.2"/>
    <row r="462486" ht="12.75" customHeight="1" x14ac:dyDescent="0.2"/>
    <row r="462490" ht="12.75" customHeight="1" x14ac:dyDescent="0.2"/>
    <row r="462494" ht="12.75" customHeight="1" x14ac:dyDescent="0.2"/>
    <row r="462498" ht="12.75" customHeight="1" x14ac:dyDescent="0.2"/>
    <row r="462502" ht="12.75" customHeight="1" x14ac:dyDescent="0.2"/>
    <row r="462506" ht="12.75" customHeight="1" x14ac:dyDescent="0.2"/>
    <row r="462510" ht="12.75" customHeight="1" x14ac:dyDescent="0.2"/>
    <row r="462514" ht="12.75" customHeight="1" x14ac:dyDescent="0.2"/>
    <row r="462518" ht="12.75" customHeight="1" x14ac:dyDescent="0.2"/>
    <row r="462522" ht="12.75" customHeight="1" x14ac:dyDescent="0.2"/>
    <row r="462526" ht="12.75" customHeight="1" x14ac:dyDescent="0.2"/>
    <row r="462530" ht="12.75" customHeight="1" x14ac:dyDescent="0.2"/>
    <row r="462534" ht="12.75" customHeight="1" x14ac:dyDescent="0.2"/>
    <row r="462538" ht="12.75" customHeight="1" x14ac:dyDescent="0.2"/>
    <row r="462542" ht="12.75" customHeight="1" x14ac:dyDescent="0.2"/>
    <row r="462546" ht="12.75" customHeight="1" x14ac:dyDescent="0.2"/>
    <row r="462550" ht="12.75" customHeight="1" x14ac:dyDescent="0.2"/>
    <row r="462554" ht="12.75" customHeight="1" x14ac:dyDescent="0.2"/>
    <row r="462558" ht="12.75" customHeight="1" x14ac:dyDescent="0.2"/>
    <row r="462562" ht="12.75" customHeight="1" x14ac:dyDescent="0.2"/>
    <row r="462566" ht="12.75" customHeight="1" x14ac:dyDescent="0.2"/>
    <row r="462570" ht="12.75" customHeight="1" x14ac:dyDescent="0.2"/>
    <row r="462574" ht="12.75" customHeight="1" x14ac:dyDescent="0.2"/>
    <row r="462578" ht="12.75" customHeight="1" x14ac:dyDescent="0.2"/>
    <row r="462582" ht="12.75" customHeight="1" x14ac:dyDescent="0.2"/>
    <row r="462586" ht="12.75" customHeight="1" x14ac:dyDescent="0.2"/>
    <row r="462590" ht="12.75" customHeight="1" x14ac:dyDescent="0.2"/>
    <row r="462594" ht="12.75" customHeight="1" x14ac:dyDescent="0.2"/>
    <row r="462598" ht="12.75" customHeight="1" x14ac:dyDescent="0.2"/>
    <row r="462602" ht="12.75" customHeight="1" x14ac:dyDescent="0.2"/>
    <row r="462606" ht="12.75" customHeight="1" x14ac:dyDescent="0.2"/>
    <row r="462610" ht="12.75" customHeight="1" x14ac:dyDescent="0.2"/>
    <row r="462614" ht="12.75" customHeight="1" x14ac:dyDescent="0.2"/>
    <row r="462618" ht="12.75" customHeight="1" x14ac:dyDescent="0.2"/>
    <row r="462622" ht="12.75" customHeight="1" x14ac:dyDescent="0.2"/>
    <row r="462626" ht="12.75" customHeight="1" x14ac:dyDescent="0.2"/>
    <row r="462630" ht="12.75" customHeight="1" x14ac:dyDescent="0.2"/>
    <row r="462634" ht="12.75" customHeight="1" x14ac:dyDescent="0.2"/>
    <row r="462638" ht="12.75" customHeight="1" x14ac:dyDescent="0.2"/>
    <row r="462642" ht="12.75" customHeight="1" x14ac:dyDescent="0.2"/>
    <row r="462646" ht="12.75" customHeight="1" x14ac:dyDescent="0.2"/>
    <row r="462650" ht="12.75" customHeight="1" x14ac:dyDescent="0.2"/>
    <row r="462654" ht="12.75" customHeight="1" x14ac:dyDescent="0.2"/>
    <row r="462658" ht="12.75" customHeight="1" x14ac:dyDescent="0.2"/>
    <row r="462662" ht="12.75" customHeight="1" x14ac:dyDescent="0.2"/>
    <row r="462666" ht="12.75" customHeight="1" x14ac:dyDescent="0.2"/>
    <row r="462670" ht="12.75" customHeight="1" x14ac:dyDescent="0.2"/>
    <row r="462674" ht="12.75" customHeight="1" x14ac:dyDescent="0.2"/>
    <row r="462678" ht="12.75" customHeight="1" x14ac:dyDescent="0.2"/>
    <row r="462682" ht="12.75" customHeight="1" x14ac:dyDescent="0.2"/>
    <row r="462686" ht="12.75" customHeight="1" x14ac:dyDescent="0.2"/>
    <row r="462690" ht="12.75" customHeight="1" x14ac:dyDescent="0.2"/>
    <row r="462694" ht="12.75" customHeight="1" x14ac:dyDescent="0.2"/>
    <row r="462698" ht="12.75" customHeight="1" x14ac:dyDescent="0.2"/>
    <row r="462702" ht="12.75" customHeight="1" x14ac:dyDescent="0.2"/>
    <row r="462706" ht="12.75" customHeight="1" x14ac:dyDescent="0.2"/>
    <row r="462710" ht="12.75" customHeight="1" x14ac:dyDescent="0.2"/>
    <row r="462714" ht="12.75" customHeight="1" x14ac:dyDescent="0.2"/>
    <row r="462718" ht="12.75" customHeight="1" x14ac:dyDescent="0.2"/>
    <row r="462722" ht="12.75" customHeight="1" x14ac:dyDescent="0.2"/>
    <row r="462726" ht="12.75" customHeight="1" x14ac:dyDescent="0.2"/>
    <row r="462730" ht="12.75" customHeight="1" x14ac:dyDescent="0.2"/>
    <row r="462734" ht="12.75" customHeight="1" x14ac:dyDescent="0.2"/>
    <row r="462738" ht="12.75" customHeight="1" x14ac:dyDescent="0.2"/>
    <row r="462742" ht="12.75" customHeight="1" x14ac:dyDescent="0.2"/>
    <row r="462746" ht="12.75" customHeight="1" x14ac:dyDescent="0.2"/>
    <row r="462750" ht="12.75" customHeight="1" x14ac:dyDescent="0.2"/>
    <row r="462754" ht="12.75" customHeight="1" x14ac:dyDescent="0.2"/>
    <row r="462758" ht="12.75" customHeight="1" x14ac:dyDescent="0.2"/>
    <row r="462762" ht="12.75" customHeight="1" x14ac:dyDescent="0.2"/>
    <row r="462766" ht="12.75" customHeight="1" x14ac:dyDescent="0.2"/>
    <row r="462770" ht="12.75" customHeight="1" x14ac:dyDescent="0.2"/>
    <row r="462774" ht="12.75" customHeight="1" x14ac:dyDescent="0.2"/>
    <row r="462778" ht="12.75" customHeight="1" x14ac:dyDescent="0.2"/>
    <row r="462782" ht="12.75" customHeight="1" x14ac:dyDescent="0.2"/>
    <row r="462786" ht="12.75" customHeight="1" x14ac:dyDescent="0.2"/>
    <row r="462790" ht="12.75" customHeight="1" x14ac:dyDescent="0.2"/>
    <row r="462794" ht="12.75" customHeight="1" x14ac:dyDescent="0.2"/>
    <row r="462798" ht="12.75" customHeight="1" x14ac:dyDescent="0.2"/>
    <row r="462802" ht="12.75" customHeight="1" x14ac:dyDescent="0.2"/>
    <row r="462806" ht="12.75" customHeight="1" x14ac:dyDescent="0.2"/>
    <row r="462810" ht="12.75" customHeight="1" x14ac:dyDescent="0.2"/>
    <row r="462814" ht="12.75" customHeight="1" x14ac:dyDescent="0.2"/>
    <row r="462818" ht="12.75" customHeight="1" x14ac:dyDescent="0.2"/>
    <row r="462822" ht="12.75" customHeight="1" x14ac:dyDescent="0.2"/>
    <row r="462826" ht="12.75" customHeight="1" x14ac:dyDescent="0.2"/>
    <row r="462830" ht="12.75" customHeight="1" x14ac:dyDescent="0.2"/>
    <row r="462834" ht="12.75" customHeight="1" x14ac:dyDescent="0.2"/>
    <row r="462838" ht="12.75" customHeight="1" x14ac:dyDescent="0.2"/>
    <row r="462842" ht="12.75" customHeight="1" x14ac:dyDescent="0.2"/>
    <row r="462846" ht="12.75" customHeight="1" x14ac:dyDescent="0.2"/>
    <row r="462850" ht="12.75" customHeight="1" x14ac:dyDescent="0.2"/>
    <row r="462854" ht="12.75" customHeight="1" x14ac:dyDescent="0.2"/>
    <row r="462858" ht="12.75" customHeight="1" x14ac:dyDescent="0.2"/>
    <row r="462862" ht="12.75" customHeight="1" x14ac:dyDescent="0.2"/>
    <row r="462866" ht="12.75" customHeight="1" x14ac:dyDescent="0.2"/>
    <row r="462870" ht="12.75" customHeight="1" x14ac:dyDescent="0.2"/>
    <row r="462874" ht="12.75" customHeight="1" x14ac:dyDescent="0.2"/>
    <row r="462878" ht="12.75" customHeight="1" x14ac:dyDescent="0.2"/>
    <row r="462882" ht="12.75" customHeight="1" x14ac:dyDescent="0.2"/>
    <row r="462886" ht="12.75" customHeight="1" x14ac:dyDescent="0.2"/>
    <row r="462890" ht="12.75" customHeight="1" x14ac:dyDescent="0.2"/>
    <row r="462894" ht="12.75" customHeight="1" x14ac:dyDescent="0.2"/>
    <row r="462898" ht="12.75" customHeight="1" x14ac:dyDescent="0.2"/>
    <row r="462902" ht="12.75" customHeight="1" x14ac:dyDescent="0.2"/>
    <row r="462906" ht="12.75" customHeight="1" x14ac:dyDescent="0.2"/>
    <row r="462910" ht="12.75" customHeight="1" x14ac:dyDescent="0.2"/>
    <row r="462914" ht="12.75" customHeight="1" x14ac:dyDescent="0.2"/>
    <row r="462918" ht="12.75" customHeight="1" x14ac:dyDescent="0.2"/>
    <row r="462922" ht="12.75" customHeight="1" x14ac:dyDescent="0.2"/>
    <row r="462926" ht="12.75" customHeight="1" x14ac:dyDescent="0.2"/>
    <row r="462930" ht="12.75" customHeight="1" x14ac:dyDescent="0.2"/>
    <row r="462934" ht="12.75" customHeight="1" x14ac:dyDescent="0.2"/>
    <row r="462938" ht="12.75" customHeight="1" x14ac:dyDescent="0.2"/>
    <row r="462942" ht="12.75" customHeight="1" x14ac:dyDescent="0.2"/>
    <row r="462946" ht="12.75" customHeight="1" x14ac:dyDescent="0.2"/>
    <row r="462950" ht="12.75" customHeight="1" x14ac:dyDescent="0.2"/>
    <row r="462954" ht="12.75" customHeight="1" x14ac:dyDescent="0.2"/>
    <row r="462958" ht="12.75" customHeight="1" x14ac:dyDescent="0.2"/>
    <row r="462962" ht="12.75" customHeight="1" x14ac:dyDescent="0.2"/>
    <row r="462966" ht="12.75" customHeight="1" x14ac:dyDescent="0.2"/>
    <row r="462970" ht="12.75" customHeight="1" x14ac:dyDescent="0.2"/>
    <row r="462974" ht="12.75" customHeight="1" x14ac:dyDescent="0.2"/>
    <row r="462978" ht="12.75" customHeight="1" x14ac:dyDescent="0.2"/>
    <row r="462982" ht="12.75" customHeight="1" x14ac:dyDescent="0.2"/>
    <row r="462986" ht="12.75" customHeight="1" x14ac:dyDescent="0.2"/>
    <row r="462990" ht="12.75" customHeight="1" x14ac:dyDescent="0.2"/>
    <row r="462994" ht="12.75" customHeight="1" x14ac:dyDescent="0.2"/>
    <row r="462998" ht="12.75" customHeight="1" x14ac:dyDescent="0.2"/>
    <row r="463002" ht="12.75" customHeight="1" x14ac:dyDescent="0.2"/>
    <row r="463006" ht="12.75" customHeight="1" x14ac:dyDescent="0.2"/>
    <row r="463010" ht="12.75" customHeight="1" x14ac:dyDescent="0.2"/>
    <row r="463014" ht="12.75" customHeight="1" x14ac:dyDescent="0.2"/>
    <row r="463018" ht="12.75" customHeight="1" x14ac:dyDescent="0.2"/>
    <row r="463022" ht="12.75" customHeight="1" x14ac:dyDescent="0.2"/>
    <row r="463026" ht="12.75" customHeight="1" x14ac:dyDescent="0.2"/>
    <row r="463030" ht="12.75" customHeight="1" x14ac:dyDescent="0.2"/>
    <row r="463034" ht="12.75" customHeight="1" x14ac:dyDescent="0.2"/>
    <row r="463038" ht="12.75" customHeight="1" x14ac:dyDescent="0.2"/>
    <row r="463042" ht="12.75" customHeight="1" x14ac:dyDescent="0.2"/>
    <row r="463046" ht="12.75" customHeight="1" x14ac:dyDescent="0.2"/>
    <row r="463050" ht="12.75" customHeight="1" x14ac:dyDescent="0.2"/>
    <row r="463054" ht="12.75" customHeight="1" x14ac:dyDescent="0.2"/>
    <row r="463058" ht="12.75" customHeight="1" x14ac:dyDescent="0.2"/>
    <row r="463062" ht="12.75" customHeight="1" x14ac:dyDescent="0.2"/>
    <row r="463066" ht="12.75" customHeight="1" x14ac:dyDescent="0.2"/>
    <row r="463070" ht="12.75" customHeight="1" x14ac:dyDescent="0.2"/>
    <row r="463074" ht="12.75" customHeight="1" x14ac:dyDescent="0.2"/>
    <row r="463078" ht="12.75" customHeight="1" x14ac:dyDescent="0.2"/>
    <row r="463082" ht="12.75" customHeight="1" x14ac:dyDescent="0.2"/>
    <row r="463086" ht="12.75" customHeight="1" x14ac:dyDescent="0.2"/>
    <row r="463090" ht="12.75" customHeight="1" x14ac:dyDescent="0.2"/>
    <row r="463094" ht="12.75" customHeight="1" x14ac:dyDescent="0.2"/>
    <row r="463098" ht="12.75" customHeight="1" x14ac:dyDescent="0.2"/>
    <row r="463102" ht="12.75" customHeight="1" x14ac:dyDescent="0.2"/>
    <row r="463106" ht="12.75" customHeight="1" x14ac:dyDescent="0.2"/>
    <row r="463110" ht="12.75" customHeight="1" x14ac:dyDescent="0.2"/>
    <row r="463114" ht="12.75" customHeight="1" x14ac:dyDescent="0.2"/>
    <row r="463118" ht="12.75" customHeight="1" x14ac:dyDescent="0.2"/>
    <row r="463122" ht="12.75" customHeight="1" x14ac:dyDescent="0.2"/>
    <row r="463126" ht="12.75" customHeight="1" x14ac:dyDescent="0.2"/>
    <row r="463130" ht="12.75" customHeight="1" x14ac:dyDescent="0.2"/>
    <row r="463134" ht="12.75" customHeight="1" x14ac:dyDescent="0.2"/>
    <row r="463138" ht="12.75" customHeight="1" x14ac:dyDescent="0.2"/>
    <row r="463142" ht="12.75" customHeight="1" x14ac:dyDescent="0.2"/>
    <row r="463146" ht="12.75" customHeight="1" x14ac:dyDescent="0.2"/>
    <row r="463150" ht="12.75" customHeight="1" x14ac:dyDescent="0.2"/>
    <row r="463154" ht="12.75" customHeight="1" x14ac:dyDescent="0.2"/>
    <row r="463158" ht="12.75" customHeight="1" x14ac:dyDescent="0.2"/>
    <row r="463162" ht="12.75" customHeight="1" x14ac:dyDescent="0.2"/>
    <row r="463166" ht="12.75" customHeight="1" x14ac:dyDescent="0.2"/>
    <row r="463170" ht="12.75" customHeight="1" x14ac:dyDescent="0.2"/>
    <row r="463174" ht="12.75" customHeight="1" x14ac:dyDescent="0.2"/>
    <row r="463178" ht="12.75" customHeight="1" x14ac:dyDescent="0.2"/>
    <row r="463182" ht="12.75" customHeight="1" x14ac:dyDescent="0.2"/>
    <row r="463186" ht="12.75" customHeight="1" x14ac:dyDescent="0.2"/>
    <row r="463190" ht="12.75" customHeight="1" x14ac:dyDescent="0.2"/>
    <row r="463194" ht="12.75" customHeight="1" x14ac:dyDescent="0.2"/>
    <row r="463198" ht="12.75" customHeight="1" x14ac:dyDescent="0.2"/>
    <row r="463202" ht="12.75" customHeight="1" x14ac:dyDescent="0.2"/>
    <row r="463206" ht="12.75" customHeight="1" x14ac:dyDescent="0.2"/>
    <row r="463210" ht="12.75" customHeight="1" x14ac:dyDescent="0.2"/>
    <row r="463214" ht="12.75" customHeight="1" x14ac:dyDescent="0.2"/>
    <row r="463218" ht="12.75" customHeight="1" x14ac:dyDescent="0.2"/>
    <row r="463222" ht="12.75" customHeight="1" x14ac:dyDescent="0.2"/>
    <row r="463226" ht="12.75" customHeight="1" x14ac:dyDescent="0.2"/>
    <row r="463230" ht="12.75" customHeight="1" x14ac:dyDescent="0.2"/>
    <row r="463234" ht="12.75" customHeight="1" x14ac:dyDescent="0.2"/>
    <row r="463238" ht="12.75" customHeight="1" x14ac:dyDescent="0.2"/>
    <row r="463242" ht="12.75" customHeight="1" x14ac:dyDescent="0.2"/>
    <row r="463246" ht="12.75" customHeight="1" x14ac:dyDescent="0.2"/>
    <row r="463250" ht="12.75" customHeight="1" x14ac:dyDescent="0.2"/>
    <row r="463254" ht="12.75" customHeight="1" x14ac:dyDescent="0.2"/>
    <row r="463258" ht="12.75" customHeight="1" x14ac:dyDescent="0.2"/>
    <row r="463262" ht="12.75" customHeight="1" x14ac:dyDescent="0.2"/>
    <row r="463266" ht="12.75" customHeight="1" x14ac:dyDescent="0.2"/>
    <row r="463270" ht="12.75" customHeight="1" x14ac:dyDescent="0.2"/>
    <row r="463274" ht="12.75" customHeight="1" x14ac:dyDescent="0.2"/>
    <row r="463278" ht="12.75" customHeight="1" x14ac:dyDescent="0.2"/>
    <row r="463282" ht="12.75" customHeight="1" x14ac:dyDescent="0.2"/>
    <row r="463286" ht="12.75" customHeight="1" x14ac:dyDescent="0.2"/>
    <row r="463290" ht="12.75" customHeight="1" x14ac:dyDescent="0.2"/>
    <row r="463294" ht="12.75" customHeight="1" x14ac:dyDescent="0.2"/>
    <row r="463298" ht="12.75" customHeight="1" x14ac:dyDescent="0.2"/>
    <row r="463302" ht="12.75" customHeight="1" x14ac:dyDescent="0.2"/>
    <row r="463306" ht="12.75" customHeight="1" x14ac:dyDescent="0.2"/>
    <row r="463310" ht="12.75" customHeight="1" x14ac:dyDescent="0.2"/>
    <row r="463314" ht="12.75" customHeight="1" x14ac:dyDescent="0.2"/>
    <row r="463318" ht="12.75" customHeight="1" x14ac:dyDescent="0.2"/>
    <row r="463322" ht="12.75" customHeight="1" x14ac:dyDescent="0.2"/>
    <row r="463326" ht="12.75" customHeight="1" x14ac:dyDescent="0.2"/>
    <row r="463330" ht="12.75" customHeight="1" x14ac:dyDescent="0.2"/>
    <row r="463334" ht="12.75" customHeight="1" x14ac:dyDescent="0.2"/>
    <row r="463338" ht="12.75" customHeight="1" x14ac:dyDescent="0.2"/>
    <row r="463342" ht="12.75" customHeight="1" x14ac:dyDescent="0.2"/>
    <row r="463346" ht="12.75" customHeight="1" x14ac:dyDescent="0.2"/>
    <row r="463350" ht="12.75" customHeight="1" x14ac:dyDescent="0.2"/>
    <row r="463354" ht="12.75" customHeight="1" x14ac:dyDescent="0.2"/>
    <row r="463358" ht="12.75" customHeight="1" x14ac:dyDescent="0.2"/>
    <row r="463362" ht="12.75" customHeight="1" x14ac:dyDescent="0.2"/>
    <row r="463366" ht="12.75" customHeight="1" x14ac:dyDescent="0.2"/>
    <row r="463370" ht="12.75" customHeight="1" x14ac:dyDescent="0.2"/>
    <row r="463374" ht="12.75" customHeight="1" x14ac:dyDescent="0.2"/>
    <row r="463378" ht="12.75" customHeight="1" x14ac:dyDescent="0.2"/>
    <row r="463382" ht="12.75" customHeight="1" x14ac:dyDescent="0.2"/>
    <row r="463386" ht="12.75" customHeight="1" x14ac:dyDescent="0.2"/>
    <row r="463390" ht="12.75" customHeight="1" x14ac:dyDescent="0.2"/>
    <row r="463394" ht="12.75" customHeight="1" x14ac:dyDescent="0.2"/>
    <row r="463398" ht="12.75" customHeight="1" x14ac:dyDescent="0.2"/>
    <row r="463402" ht="12.75" customHeight="1" x14ac:dyDescent="0.2"/>
    <row r="463406" ht="12.75" customHeight="1" x14ac:dyDescent="0.2"/>
    <row r="463410" ht="12.75" customHeight="1" x14ac:dyDescent="0.2"/>
    <row r="463414" ht="12.75" customHeight="1" x14ac:dyDescent="0.2"/>
    <row r="463418" ht="12.75" customHeight="1" x14ac:dyDescent="0.2"/>
    <row r="463422" ht="12.75" customHeight="1" x14ac:dyDescent="0.2"/>
    <row r="463426" ht="12.75" customHeight="1" x14ac:dyDescent="0.2"/>
    <row r="463430" ht="12.75" customHeight="1" x14ac:dyDescent="0.2"/>
    <row r="463434" ht="12.75" customHeight="1" x14ac:dyDescent="0.2"/>
    <row r="463438" ht="12.75" customHeight="1" x14ac:dyDescent="0.2"/>
    <row r="463442" ht="12.75" customHeight="1" x14ac:dyDescent="0.2"/>
    <row r="463446" ht="12.75" customHeight="1" x14ac:dyDescent="0.2"/>
    <row r="463450" ht="12.75" customHeight="1" x14ac:dyDescent="0.2"/>
    <row r="463454" ht="12.75" customHeight="1" x14ac:dyDescent="0.2"/>
    <row r="463458" ht="12.75" customHeight="1" x14ac:dyDescent="0.2"/>
    <row r="463462" ht="12.75" customHeight="1" x14ac:dyDescent="0.2"/>
    <row r="463466" ht="12.75" customHeight="1" x14ac:dyDescent="0.2"/>
    <row r="463470" ht="12.75" customHeight="1" x14ac:dyDescent="0.2"/>
    <row r="463474" ht="12.75" customHeight="1" x14ac:dyDescent="0.2"/>
    <row r="463478" ht="12.75" customHeight="1" x14ac:dyDescent="0.2"/>
    <row r="463482" ht="12.75" customHeight="1" x14ac:dyDescent="0.2"/>
    <row r="463486" ht="12.75" customHeight="1" x14ac:dyDescent="0.2"/>
    <row r="463490" ht="12.75" customHeight="1" x14ac:dyDescent="0.2"/>
    <row r="463494" ht="12.75" customHeight="1" x14ac:dyDescent="0.2"/>
    <row r="463498" ht="12.75" customHeight="1" x14ac:dyDescent="0.2"/>
    <row r="463502" ht="12.75" customHeight="1" x14ac:dyDescent="0.2"/>
    <row r="463506" ht="12.75" customHeight="1" x14ac:dyDescent="0.2"/>
    <row r="463510" ht="12.75" customHeight="1" x14ac:dyDescent="0.2"/>
    <row r="463514" ht="12.75" customHeight="1" x14ac:dyDescent="0.2"/>
    <row r="463518" ht="12.75" customHeight="1" x14ac:dyDescent="0.2"/>
    <row r="463522" ht="12.75" customHeight="1" x14ac:dyDescent="0.2"/>
    <row r="463526" ht="12.75" customHeight="1" x14ac:dyDescent="0.2"/>
    <row r="463530" ht="12.75" customHeight="1" x14ac:dyDescent="0.2"/>
    <row r="463534" ht="12.75" customHeight="1" x14ac:dyDescent="0.2"/>
    <row r="463538" ht="12.75" customHeight="1" x14ac:dyDescent="0.2"/>
    <row r="463542" ht="12.75" customHeight="1" x14ac:dyDescent="0.2"/>
    <row r="463546" ht="12.75" customHeight="1" x14ac:dyDescent="0.2"/>
    <row r="463550" ht="12.75" customHeight="1" x14ac:dyDescent="0.2"/>
    <row r="463554" ht="12.75" customHeight="1" x14ac:dyDescent="0.2"/>
    <row r="463558" ht="12.75" customHeight="1" x14ac:dyDescent="0.2"/>
    <row r="463562" ht="12.75" customHeight="1" x14ac:dyDescent="0.2"/>
    <row r="463566" ht="12.75" customHeight="1" x14ac:dyDescent="0.2"/>
    <row r="463570" ht="12.75" customHeight="1" x14ac:dyDescent="0.2"/>
    <row r="463574" ht="12.75" customHeight="1" x14ac:dyDescent="0.2"/>
    <row r="463578" ht="12.75" customHeight="1" x14ac:dyDescent="0.2"/>
    <row r="463582" ht="12.75" customHeight="1" x14ac:dyDescent="0.2"/>
    <row r="463586" ht="12.75" customHeight="1" x14ac:dyDescent="0.2"/>
    <row r="463590" ht="12.75" customHeight="1" x14ac:dyDescent="0.2"/>
    <row r="463594" ht="12.75" customHeight="1" x14ac:dyDescent="0.2"/>
    <row r="463598" ht="12.75" customHeight="1" x14ac:dyDescent="0.2"/>
    <row r="463602" ht="12.75" customHeight="1" x14ac:dyDescent="0.2"/>
    <row r="463606" ht="12.75" customHeight="1" x14ac:dyDescent="0.2"/>
    <row r="463610" ht="12.75" customHeight="1" x14ac:dyDescent="0.2"/>
    <row r="463614" ht="12.75" customHeight="1" x14ac:dyDescent="0.2"/>
    <row r="463618" ht="12.75" customHeight="1" x14ac:dyDescent="0.2"/>
    <row r="463622" ht="12.75" customHeight="1" x14ac:dyDescent="0.2"/>
    <row r="463626" ht="12.75" customHeight="1" x14ac:dyDescent="0.2"/>
    <row r="463630" ht="12.75" customHeight="1" x14ac:dyDescent="0.2"/>
    <row r="463634" ht="12.75" customHeight="1" x14ac:dyDescent="0.2"/>
    <row r="463638" ht="12.75" customHeight="1" x14ac:dyDescent="0.2"/>
    <row r="463642" ht="12.75" customHeight="1" x14ac:dyDescent="0.2"/>
    <row r="463646" ht="12.75" customHeight="1" x14ac:dyDescent="0.2"/>
    <row r="463650" ht="12.75" customHeight="1" x14ac:dyDescent="0.2"/>
    <row r="463654" ht="12.75" customHeight="1" x14ac:dyDescent="0.2"/>
    <row r="463658" ht="12.75" customHeight="1" x14ac:dyDescent="0.2"/>
    <row r="463662" ht="12.75" customHeight="1" x14ac:dyDescent="0.2"/>
    <row r="463666" ht="12.75" customHeight="1" x14ac:dyDescent="0.2"/>
    <row r="463670" ht="12.75" customHeight="1" x14ac:dyDescent="0.2"/>
    <row r="463674" ht="12.75" customHeight="1" x14ac:dyDescent="0.2"/>
    <row r="463678" ht="12.75" customHeight="1" x14ac:dyDescent="0.2"/>
    <row r="463682" ht="12.75" customHeight="1" x14ac:dyDescent="0.2"/>
    <row r="463686" ht="12.75" customHeight="1" x14ac:dyDescent="0.2"/>
    <row r="463690" ht="12.75" customHeight="1" x14ac:dyDescent="0.2"/>
    <row r="463694" ht="12.75" customHeight="1" x14ac:dyDescent="0.2"/>
    <row r="463698" ht="12.75" customHeight="1" x14ac:dyDescent="0.2"/>
    <row r="463702" ht="12.75" customHeight="1" x14ac:dyDescent="0.2"/>
    <row r="463706" ht="12.75" customHeight="1" x14ac:dyDescent="0.2"/>
    <row r="463710" ht="12.75" customHeight="1" x14ac:dyDescent="0.2"/>
    <row r="463714" ht="12.75" customHeight="1" x14ac:dyDescent="0.2"/>
    <row r="463718" ht="12.75" customHeight="1" x14ac:dyDescent="0.2"/>
    <row r="463722" ht="12.75" customHeight="1" x14ac:dyDescent="0.2"/>
    <row r="463726" ht="12.75" customHeight="1" x14ac:dyDescent="0.2"/>
    <row r="463730" ht="12.75" customHeight="1" x14ac:dyDescent="0.2"/>
    <row r="463734" ht="12.75" customHeight="1" x14ac:dyDescent="0.2"/>
    <row r="463738" ht="12.75" customHeight="1" x14ac:dyDescent="0.2"/>
    <row r="463742" ht="12.75" customHeight="1" x14ac:dyDescent="0.2"/>
    <row r="463746" ht="12.75" customHeight="1" x14ac:dyDescent="0.2"/>
    <row r="463750" ht="12.75" customHeight="1" x14ac:dyDescent="0.2"/>
    <row r="463754" ht="12.75" customHeight="1" x14ac:dyDescent="0.2"/>
    <row r="463758" ht="12.75" customHeight="1" x14ac:dyDescent="0.2"/>
    <row r="463762" ht="12.75" customHeight="1" x14ac:dyDescent="0.2"/>
    <row r="463766" ht="12.75" customHeight="1" x14ac:dyDescent="0.2"/>
    <row r="463770" ht="12.75" customHeight="1" x14ac:dyDescent="0.2"/>
    <row r="463774" ht="12.75" customHeight="1" x14ac:dyDescent="0.2"/>
    <row r="463778" ht="12.75" customHeight="1" x14ac:dyDescent="0.2"/>
    <row r="463782" ht="12.75" customHeight="1" x14ac:dyDescent="0.2"/>
    <row r="463786" ht="12.75" customHeight="1" x14ac:dyDescent="0.2"/>
    <row r="463790" ht="12.75" customHeight="1" x14ac:dyDescent="0.2"/>
    <row r="463794" ht="12.75" customHeight="1" x14ac:dyDescent="0.2"/>
    <row r="463798" ht="12.75" customHeight="1" x14ac:dyDescent="0.2"/>
    <row r="463802" ht="12.75" customHeight="1" x14ac:dyDescent="0.2"/>
    <row r="463806" ht="12.75" customHeight="1" x14ac:dyDescent="0.2"/>
    <row r="463810" ht="12.75" customHeight="1" x14ac:dyDescent="0.2"/>
    <row r="463814" ht="12.75" customHeight="1" x14ac:dyDescent="0.2"/>
    <row r="463818" ht="12.75" customHeight="1" x14ac:dyDescent="0.2"/>
    <row r="463822" ht="12.75" customHeight="1" x14ac:dyDescent="0.2"/>
    <row r="463826" ht="12.75" customHeight="1" x14ac:dyDescent="0.2"/>
    <row r="463830" ht="12.75" customHeight="1" x14ac:dyDescent="0.2"/>
    <row r="463834" ht="12.75" customHeight="1" x14ac:dyDescent="0.2"/>
    <row r="463838" ht="12.75" customHeight="1" x14ac:dyDescent="0.2"/>
    <row r="463842" ht="12.75" customHeight="1" x14ac:dyDescent="0.2"/>
    <row r="463846" ht="12.75" customHeight="1" x14ac:dyDescent="0.2"/>
    <row r="463850" ht="12.75" customHeight="1" x14ac:dyDescent="0.2"/>
    <row r="463854" ht="12.75" customHeight="1" x14ac:dyDescent="0.2"/>
    <row r="463858" ht="12.75" customHeight="1" x14ac:dyDescent="0.2"/>
    <row r="463862" ht="12.75" customHeight="1" x14ac:dyDescent="0.2"/>
    <row r="463866" ht="12.75" customHeight="1" x14ac:dyDescent="0.2"/>
    <row r="463870" ht="12.75" customHeight="1" x14ac:dyDescent="0.2"/>
    <row r="463874" ht="12.75" customHeight="1" x14ac:dyDescent="0.2"/>
    <row r="463878" ht="12.75" customHeight="1" x14ac:dyDescent="0.2"/>
    <row r="463882" ht="12.75" customHeight="1" x14ac:dyDescent="0.2"/>
    <row r="463886" ht="12.75" customHeight="1" x14ac:dyDescent="0.2"/>
    <row r="463890" ht="12.75" customHeight="1" x14ac:dyDescent="0.2"/>
    <row r="463894" ht="12.75" customHeight="1" x14ac:dyDescent="0.2"/>
    <row r="463898" ht="12.75" customHeight="1" x14ac:dyDescent="0.2"/>
    <row r="463902" ht="12.75" customHeight="1" x14ac:dyDescent="0.2"/>
    <row r="463906" ht="12.75" customHeight="1" x14ac:dyDescent="0.2"/>
    <row r="463910" ht="12.75" customHeight="1" x14ac:dyDescent="0.2"/>
    <row r="463914" ht="12.75" customHeight="1" x14ac:dyDescent="0.2"/>
    <row r="463918" ht="12.75" customHeight="1" x14ac:dyDescent="0.2"/>
    <row r="463922" ht="12.75" customHeight="1" x14ac:dyDescent="0.2"/>
    <row r="463926" ht="12.75" customHeight="1" x14ac:dyDescent="0.2"/>
    <row r="463930" ht="12.75" customHeight="1" x14ac:dyDescent="0.2"/>
    <row r="463934" ht="12.75" customHeight="1" x14ac:dyDescent="0.2"/>
    <row r="463938" ht="12.75" customHeight="1" x14ac:dyDescent="0.2"/>
    <row r="463942" ht="12.75" customHeight="1" x14ac:dyDescent="0.2"/>
    <row r="463946" ht="12.75" customHeight="1" x14ac:dyDescent="0.2"/>
    <row r="463950" ht="12.75" customHeight="1" x14ac:dyDescent="0.2"/>
    <row r="463954" ht="12.75" customHeight="1" x14ac:dyDescent="0.2"/>
    <row r="463958" ht="12.75" customHeight="1" x14ac:dyDescent="0.2"/>
    <row r="463962" ht="12.75" customHeight="1" x14ac:dyDescent="0.2"/>
    <row r="463966" ht="12.75" customHeight="1" x14ac:dyDescent="0.2"/>
    <row r="463970" ht="12.75" customHeight="1" x14ac:dyDescent="0.2"/>
    <row r="463974" ht="12.75" customHeight="1" x14ac:dyDescent="0.2"/>
    <row r="463978" ht="12.75" customHeight="1" x14ac:dyDescent="0.2"/>
    <row r="463982" ht="12.75" customHeight="1" x14ac:dyDescent="0.2"/>
    <row r="463986" ht="12.75" customHeight="1" x14ac:dyDescent="0.2"/>
    <row r="463990" ht="12.75" customHeight="1" x14ac:dyDescent="0.2"/>
    <row r="463994" ht="12.75" customHeight="1" x14ac:dyDescent="0.2"/>
    <row r="463998" ht="12.75" customHeight="1" x14ac:dyDescent="0.2"/>
    <row r="464002" ht="12.75" customHeight="1" x14ac:dyDescent="0.2"/>
    <row r="464006" ht="12.75" customHeight="1" x14ac:dyDescent="0.2"/>
    <row r="464010" ht="12.75" customHeight="1" x14ac:dyDescent="0.2"/>
    <row r="464014" ht="12.75" customHeight="1" x14ac:dyDescent="0.2"/>
    <row r="464018" ht="12.75" customHeight="1" x14ac:dyDescent="0.2"/>
    <row r="464022" ht="12.75" customHeight="1" x14ac:dyDescent="0.2"/>
    <row r="464026" ht="12.75" customHeight="1" x14ac:dyDescent="0.2"/>
    <row r="464030" ht="12.75" customHeight="1" x14ac:dyDescent="0.2"/>
    <row r="464034" ht="12.75" customHeight="1" x14ac:dyDescent="0.2"/>
    <row r="464038" ht="12.75" customHeight="1" x14ac:dyDescent="0.2"/>
    <row r="464042" ht="12.75" customHeight="1" x14ac:dyDescent="0.2"/>
    <row r="464046" ht="12.75" customHeight="1" x14ac:dyDescent="0.2"/>
    <row r="464050" ht="12.75" customHeight="1" x14ac:dyDescent="0.2"/>
    <row r="464054" ht="12.75" customHeight="1" x14ac:dyDescent="0.2"/>
    <row r="464058" ht="12.75" customHeight="1" x14ac:dyDescent="0.2"/>
    <row r="464062" ht="12.75" customHeight="1" x14ac:dyDescent="0.2"/>
    <row r="464066" ht="12.75" customHeight="1" x14ac:dyDescent="0.2"/>
    <row r="464070" ht="12.75" customHeight="1" x14ac:dyDescent="0.2"/>
    <row r="464074" ht="12.75" customHeight="1" x14ac:dyDescent="0.2"/>
    <row r="464078" ht="12.75" customHeight="1" x14ac:dyDescent="0.2"/>
    <row r="464082" ht="12.75" customHeight="1" x14ac:dyDescent="0.2"/>
    <row r="464086" ht="12.75" customHeight="1" x14ac:dyDescent="0.2"/>
    <row r="464090" ht="12.75" customHeight="1" x14ac:dyDescent="0.2"/>
    <row r="464094" ht="12.75" customHeight="1" x14ac:dyDescent="0.2"/>
    <row r="464098" ht="12.75" customHeight="1" x14ac:dyDescent="0.2"/>
    <row r="464102" ht="12.75" customHeight="1" x14ac:dyDescent="0.2"/>
    <row r="464106" ht="12.75" customHeight="1" x14ac:dyDescent="0.2"/>
    <row r="464110" ht="12.75" customHeight="1" x14ac:dyDescent="0.2"/>
    <row r="464114" ht="12.75" customHeight="1" x14ac:dyDescent="0.2"/>
    <row r="464118" ht="12.75" customHeight="1" x14ac:dyDescent="0.2"/>
    <row r="464122" ht="12.75" customHeight="1" x14ac:dyDescent="0.2"/>
    <row r="464126" ht="12.75" customHeight="1" x14ac:dyDescent="0.2"/>
    <row r="464130" ht="12.75" customHeight="1" x14ac:dyDescent="0.2"/>
    <row r="464134" ht="12.75" customHeight="1" x14ac:dyDescent="0.2"/>
    <row r="464138" ht="12.75" customHeight="1" x14ac:dyDescent="0.2"/>
    <row r="464142" ht="12.75" customHeight="1" x14ac:dyDescent="0.2"/>
    <row r="464146" ht="12.75" customHeight="1" x14ac:dyDescent="0.2"/>
    <row r="464150" ht="12.75" customHeight="1" x14ac:dyDescent="0.2"/>
    <row r="464154" ht="12.75" customHeight="1" x14ac:dyDescent="0.2"/>
    <row r="464158" ht="12.75" customHeight="1" x14ac:dyDescent="0.2"/>
    <row r="464162" ht="12.75" customHeight="1" x14ac:dyDescent="0.2"/>
    <row r="464166" ht="12.75" customHeight="1" x14ac:dyDescent="0.2"/>
    <row r="464170" ht="12.75" customHeight="1" x14ac:dyDescent="0.2"/>
    <row r="464174" ht="12.75" customHeight="1" x14ac:dyDescent="0.2"/>
    <row r="464178" ht="12.75" customHeight="1" x14ac:dyDescent="0.2"/>
    <row r="464182" ht="12.75" customHeight="1" x14ac:dyDescent="0.2"/>
    <row r="464186" ht="12.75" customHeight="1" x14ac:dyDescent="0.2"/>
    <row r="464190" ht="12.75" customHeight="1" x14ac:dyDescent="0.2"/>
    <row r="464194" ht="12.75" customHeight="1" x14ac:dyDescent="0.2"/>
    <row r="464198" ht="12.75" customHeight="1" x14ac:dyDescent="0.2"/>
    <row r="464202" ht="12.75" customHeight="1" x14ac:dyDescent="0.2"/>
    <row r="464206" ht="12.75" customHeight="1" x14ac:dyDescent="0.2"/>
    <row r="464210" ht="12.75" customHeight="1" x14ac:dyDescent="0.2"/>
    <row r="464214" ht="12.75" customHeight="1" x14ac:dyDescent="0.2"/>
    <row r="464218" ht="12.75" customHeight="1" x14ac:dyDescent="0.2"/>
    <row r="464222" ht="12.75" customHeight="1" x14ac:dyDescent="0.2"/>
    <row r="464226" ht="12.75" customHeight="1" x14ac:dyDescent="0.2"/>
    <row r="464230" ht="12.75" customHeight="1" x14ac:dyDescent="0.2"/>
    <row r="464234" ht="12.75" customHeight="1" x14ac:dyDescent="0.2"/>
    <row r="464238" ht="12.75" customHeight="1" x14ac:dyDescent="0.2"/>
    <row r="464242" ht="12.75" customHeight="1" x14ac:dyDescent="0.2"/>
    <row r="464246" ht="12.75" customHeight="1" x14ac:dyDescent="0.2"/>
    <row r="464250" ht="12.75" customHeight="1" x14ac:dyDescent="0.2"/>
    <row r="464254" ht="12.75" customHeight="1" x14ac:dyDescent="0.2"/>
    <row r="464258" ht="12.75" customHeight="1" x14ac:dyDescent="0.2"/>
    <row r="464262" ht="12.75" customHeight="1" x14ac:dyDescent="0.2"/>
    <row r="464266" ht="12.75" customHeight="1" x14ac:dyDescent="0.2"/>
    <row r="464270" ht="12.75" customHeight="1" x14ac:dyDescent="0.2"/>
    <row r="464274" ht="12.75" customHeight="1" x14ac:dyDescent="0.2"/>
    <row r="464278" ht="12.75" customHeight="1" x14ac:dyDescent="0.2"/>
    <row r="464282" ht="12.75" customHeight="1" x14ac:dyDescent="0.2"/>
    <row r="464286" ht="12.75" customHeight="1" x14ac:dyDescent="0.2"/>
    <row r="464290" ht="12.75" customHeight="1" x14ac:dyDescent="0.2"/>
    <row r="464294" ht="12.75" customHeight="1" x14ac:dyDescent="0.2"/>
    <row r="464298" ht="12.75" customHeight="1" x14ac:dyDescent="0.2"/>
    <row r="464302" ht="12.75" customHeight="1" x14ac:dyDescent="0.2"/>
    <row r="464306" ht="12.75" customHeight="1" x14ac:dyDescent="0.2"/>
    <row r="464310" ht="12.75" customHeight="1" x14ac:dyDescent="0.2"/>
    <row r="464314" ht="12.75" customHeight="1" x14ac:dyDescent="0.2"/>
    <row r="464318" ht="12.75" customHeight="1" x14ac:dyDescent="0.2"/>
    <row r="464322" ht="12.75" customHeight="1" x14ac:dyDescent="0.2"/>
    <row r="464326" ht="12.75" customHeight="1" x14ac:dyDescent="0.2"/>
    <row r="464330" ht="12.75" customHeight="1" x14ac:dyDescent="0.2"/>
    <row r="464334" ht="12.75" customHeight="1" x14ac:dyDescent="0.2"/>
    <row r="464338" ht="12.75" customHeight="1" x14ac:dyDescent="0.2"/>
    <row r="464342" ht="12.75" customHeight="1" x14ac:dyDescent="0.2"/>
    <row r="464346" ht="12.75" customHeight="1" x14ac:dyDescent="0.2"/>
    <row r="464350" ht="12.75" customHeight="1" x14ac:dyDescent="0.2"/>
    <row r="464354" ht="12.75" customHeight="1" x14ac:dyDescent="0.2"/>
    <row r="464358" ht="12.75" customHeight="1" x14ac:dyDescent="0.2"/>
    <row r="464362" ht="12.75" customHeight="1" x14ac:dyDescent="0.2"/>
    <row r="464366" ht="12.75" customHeight="1" x14ac:dyDescent="0.2"/>
    <row r="464370" ht="12.75" customHeight="1" x14ac:dyDescent="0.2"/>
    <row r="464374" ht="12.75" customHeight="1" x14ac:dyDescent="0.2"/>
    <row r="464378" ht="12.75" customHeight="1" x14ac:dyDescent="0.2"/>
    <row r="464382" ht="12.75" customHeight="1" x14ac:dyDescent="0.2"/>
    <row r="464386" ht="12.75" customHeight="1" x14ac:dyDescent="0.2"/>
    <row r="464390" ht="12.75" customHeight="1" x14ac:dyDescent="0.2"/>
    <row r="464394" ht="12.75" customHeight="1" x14ac:dyDescent="0.2"/>
    <row r="464398" ht="12.75" customHeight="1" x14ac:dyDescent="0.2"/>
    <row r="464402" ht="12.75" customHeight="1" x14ac:dyDescent="0.2"/>
    <row r="464406" ht="12.75" customHeight="1" x14ac:dyDescent="0.2"/>
    <row r="464410" ht="12.75" customHeight="1" x14ac:dyDescent="0.2"/>
    <row r="464414" ht="12.75" customHeight="1" x14ac:dyDescent="0.2"/>
    <row r="464418" ht="12.75" customHeight="1" x14ac:dyDescent="0.2"/>
    <row r="464422" ht="12.75" customHeight="1" x14ac:dyDescent="0.2"/>
    <row r="464426" ht="12.75" customHeight="1" x14ac:dyDescent="0.2"/>
    <row r="464430" ht="12.75" customHeight="1" x14ac:dyDescent="0.2"/>
    <row r="464434" ht="12.75" customHeight="1" x14ac:dyDescent="0.2"/>
    <row r="464438" ht="12.75" customHeight="1" x14ac:dyDescent="0.2"/>
    <row r="464442" ht="12.75" customHeight="1" x14ac:dyDescent="0.2"/>
    <row r="464446" ht="12.75" customHeight="1" x14ac:dyDescent="0.2"/>
    <row r="464450" ht="12.75" customHeight="1" x14ac:dyDescent="0.2"/>
    <row r="464454" ht="12.75" customHeight="1" x14ac:dyDescent="0.2"/>
    <row r="464458" ht="12.75" customHeight="1" x14ac:dyDescent="0.2"/>
    <row r="464462" ht="12.75" customHeight="1" x14ac:dyDescent="0.2"/>
    <row r="464466" ht="12.75" customHeight="1" x14ac:dyDescent="0.2"/>
    <row r="464470" ht="12.75" customHeight="1" x14ac:dyDescent="0.2"/>
    <row r="464474" ht="12.75" customHeight="1" x14ac:dyDescent="0.2"/>
    <row r="464478" ht="12.75" customHeight="1" x14ac:dyDescent="0.2"/>
    <row r="464482" ht="12.75" customHeight="1" x14ac:dyDescent="0.2"/>
    <row r="464486" ht="12.75" customHeight="1" x14ac:dyDescent="0.2"/>
    <row r="464490" ht="12.75" customHeight="1" x14ac:dyDescent="0.2"/>
    <row r="464494" ht="12.75" customHeight="1" x14ac:dyDescent="0.2"/>
    <row r="464498" ht="12.75" customHeight="1" x14ac:dyDescent="0.2"/>
    <row r="464502" ht="12.75" customHeight="1" x14ac:dyDescent="0.2"/>
    <row r="464506" ht="12.75" customHeight="1" x14ac:dyDescent="0.2"/>
    <row r="464510" ht="12.75" customHeight="1" x14ac:dyDescent="0.2"/>
    <row r="464514" ht="12.75" customHeight="1" x14ac:dyDescent="0.2"/>
    <row r="464518" ht="12.75" customHeight="1" x14ac:dyDescent="0.2"/>
    <row r="464522" ht="12.75" customHeight="1" x14ac:dyDescent="0.2"/>
    <row r="464526" ht="12.75" customHeight="1" x14ac:dyDescent="0.2"/>
    <row r="464530" ht="12.75" customHeight="1" x14ac:dyDescent="0.2"/>
    <row r="464534" ht="12.75" customHeight="1" x14ac:dyDescent="0.2"/>
    <row r="464538" ht="12.75" customHeight="1" x14ac:dyDescent="0.2"/>
    <row r="464542" ht="12.75" customHeight="1" x14ac:dyDescent="0.2"/>
    <row r="464546" ht="12.75" customHeight="1" x14ac:dyDescent="0.2"/>
    <row r="464550" ht="12.75" customHeight="1" x14ac:dyDescent="0.2"/>
    <row r="464554" ht="12.75" customHeight="1" x14ac:dyDescent="0.2"/>
    <row r="464558" ht="12.75" customHeight="1" x14ac:dyDescent="0.2"/>
    <row r="464562" ht="12.75" customHeight="1" x14ac:dyDescent="0.2"/>
    <row r="464566" ht="12.75" customHeight="1" x14ac:dyDescent="0.2"/>
    <row r="464570" ht="12.75" customHeight="1" x14ac:dyDescent="0.2"/>
    <row r="464574" ht="12.75" customHeight="1" x14ac:dyDescent="0.2"/>
    <row r="464578" ht="12.75" customHeight="1" x14ac:dyDescent="0.2"/>
    <row r="464582" ht="12.75" customHeight="1" x14ac:dyDescent="0.2"/>
    <row r="464586" ht="12.75" customHeight="1" x14ac:dyDescent="0.2"/>
    <row r="464590" ht="12.75" customHeight="1" x14ac:dyDescent="0.2"/>
    <row r="464594" ht="12.75" customHeight="1" x14ac:dyDescent="0.2"/>
    <row r="464598" ht="12.75" customHeight="1" x14ac:dyDescent="0.2"/>
    <row r="464602" ht="12.75" customHeight="1" x14ac:dyDescent="0.2"/>
    <row r="464606" ht="12.75" customHeight="1" x14ac:dyDescent="0.2"/>
    <row r="464610" ht="12.75" customHeight="1" x14ac:dyDescent="0.2"/>
    <row r="464614" ht="12.75" customHeight="1" x14ac:dyDescent="0.2"/>
    <row r="464618" ht="12.75" customHeight="1" x14ac:dyDescent="0.2"/>
    <row r="464622" ht="12.75" customHeight="1" x14ac:dyDescent="0.2"/>
    <row r="464626" ht="12.75" customHeight="1" x14ac:dyDescent="0.2"/>
    <row r="464630" ht="12.75" customHeight="1" x14ac:dyDescent="0.2"/>
    <row r="464634" ht="12.75" customHeight="1" x14ac:dyDescent="0.2"/>
    <row r="464638" ht="12.75" customHeight="1" x14ac:dyDescent="0.2"/>
    <row r="464642" ht="12.75" customHeight="1" x14ac:dyDescent="0.2"/>
    <row r="464646" ht="12.75" customHeight="1" x14ac:dyDescent="0.2"/>
    <row r="464650" ht="12.75" customHeight="1" x14ac:dyDescent="0.2"/>
    <row r="464654" ht="12.75" customHeight="1" x14ac:dyDescent="0.2"/>
    <row r="464658" ht="12.75" customHeight="1" x14ac:dyDescent="0.2"/>
    <row r="464662" ht="12.75" customHeight="1" x14ac:dyDescent="0.2"/>
    <row r="464666" ht="12.75" customHeight="1" x14ac:dyDescent="0.2"/>
    <row r="464670" ht="12.75" customHeight="1" x14ac:dyDescent="0.2"/>
    <row r="464674" ht="12.75" customHeight="1" x14ac:dyDescent="0.2"/>
    <row r="464678" ht="12.75" customHeight="1" x14ac:dyDescent="0.2"/>
    <row r="464682" ht="12.75" customHeight="1" x14ac:dyDescent="0.2"/>
    <row r="464686" ht="12.75" customHeight="1" x14ac:dyDescent="0.2"/>
    <row r="464690" ht="12.75" customHeight="1" x14ac:dyDescent="0.2"/>
    <row r="464694" ht="12.75" customHeight="1" x14ac:dyDescent="0.2"/>
    <row r="464698" ht="12.75" customHeight="1" x14ac:dyDescent="0.2"/>
    <row r="464702" ht="12.75" customHeight="1" x14ac:dyDescent="0.2"/>
    <row r="464706" ht="12.75" customHeight="1" x14ac:dyDescent="0.2"/>
    <row r="464710" ht="12.75" customHeight="1" x14ac:dyDescent="0.2"/>
    <row r="464714" ht="12.75" customHeight="1" x14ac:dyDescent="0.2"/>
    <row r="464718" ht="12.75" customHeight="1" x14ac:dyDescent="0.2"/>
    <row r="464722" ht="12.75" customHeight="1" x14ac:dyDescent="0.2"/>
    <row r="464726" ht="12.75" customHeight="1" x14ac:dyDescent="0.2"/>
    <row r="464730" ht="12.75" customHeight="1" x14ac:dyDescent="0.2"/>
    <row r="464734" ht="12.75" customHeight="1" x14ac:dyDescent="0.2"/>
    <row r="464738" ht="12.75" customHeight="1" x14ac:dyDescent="0.2"/>
    <row r="464742" ht="12.75" customHeight="1" x14ac:dyDescent="0.2"/>
    <row r="464746" ht="12.75" customHeight="1" x14ac:dyDescent="0.2"/>
    <row r="464750" ht="12.75" customHeight="1" x14ac:dyDescent="0.2"/>
    <row r="464754" ht="12.75" customHeight="1" x14ac:dyDescent="0.2"/>
    <row r="464758" ht="12.75" customHeight="1" x14ac:dyDescent="0.2"/>
    <row r="464762" ht="12.75" customHeight="1" x14ac:dyDescent="0.2"/>
    <row r="464766" ht="12.75" customHeight="1" x14ac:dyDescent="0.2"/>
    <row r="464770" ht="12.75" customHeight="1" x14ac:dyDescent="0.2"/>
    <row r="464774" ht="12.75" customHeight="1" x14ac:dyDescent="0.2"/>
    <row r="464778" ht="12.75" customHeight="1" x14ac:dyDescent="0.2"/>
    <row r="464782" ht="12.75" customHeight="1" x14ac:dyDescent="0.2"/>
    <row r="464786" ht="12.75" customHeight="1" x14ac:dyDescent="0.2"/>
    <row r="464790" ht="12.75" customHeight="1" x14ac:dyDescent="0.2"/>
    <row r="464794" ht="12.75" customHeight="1" x14ac:dyDescent="0.2"/>
    <row r="464798" ht="12.75" customHeight="1" x14ac:dyDescent="0.2"/>
    <row r="464802" ht="12.75" customHeight="1" x14ac:dyDescent="0.2"/>
    <row r="464806" ht="12.75" customHeight="1" x14ac:dyDescent="0.2"/>
    <row r="464810" ht="12.75" customHeight="1" x14ac:dyDescent="0.2"/>
    <row r="464814" ht="12.75" customHeight="1" x14ac:dyDescent="0.2"/>
    <row r="464818" ht="12.75" customHeight="1" x14ac:dyDescent="0.2"/>
    <row r="464822" ht="12.75" customHeight="1" x14ac:dyDescent="0.2"/>
    <row r="464826" ht="12.75" customHeight="1" x14ac:dyDescent="0.2"/>
    <row r="464830" ht="12.75" customHeight="1" x14ac:dyDescent="0.2"/>
    <row r="464834" ht="12.75" customHeight="1" x14ac:dyDescent="0.2"/>
    <row r="464838" ht="12.75" customHeight="1" x14ac:dyDescent="0.2"/>
    <row r="464842" ht="12.75" customHeight="1" x14ac:dyDescent="0.2"/>
    <row r="464846" ht="12.75" customHeight="1" x14ac:dyDescent="0.2"/>
    <row r="464850" ht="12.75" customHeight="1" x14ac:dyDescent="0.2"/>
    <row r="464854" ht="12.75" customHeight="1" x14ac:dyDescent="0.2"/>
    <row r="464858" ht="12.75" customHeight="1" x14ac:dyDescent="0.2"/>
    <row r="464862" ht="12.75" customHeight="1" x14ac:dyDescent="0.2"/>
    <row r="464866" ht="12.75" customHeight="1" x14ac:dyDescent="0.2"/>
    <row r="464870" ht="12.75" customHeight="1" x14ac:dyDescent="0.2"/>
    <row r="464874" ht="12.75" customHeight="1" x14ac:dyDescent="0.2"/>
    <row r="464878" ht="12.75" customHeight="1" x14ac:dyDescent="0.2"/>
    <row r="464882" ht="12.75" customHeight="1" x14ac:dyDescent="0.2"/>
    <row r="464886" ht="12.75" customHeight="1" x14ac:dyDescent="0.2"/>
    <row r="464890" ht="12.75" customHeight="1" x14ac:dyDescent="0.2"/>
    <row r="464894" ht="12.75" customHeight="1" x14ac:dyDescent="0.2"/>
    <row r="464898" ht="12.75" customHeight="1" x14ac:dyDescent="0.2"/>
    <row r="464902" ht="12.75" customHeight="1" x14ac:dyDescent="0.2"/>
    <row r="464906" ht="12.75" customHeight="1" x14ac:dyDescent="0.2"/>
    <row r="464910" ht="12.75" customHeight="1" x14ac:dyDescent="0.2"/>
    <row r="464914" ht="12.75" customHeight="1" x14ac:dyDescent="0.2"/>
    <row r="464918" ht="12.75" customHeight="1" x14ac:dyDescent="0.2"/>
    <row r="464922" ht="12.75" customHeight="1" x14ac:dyDescent="0.2"/>
    <row r="464926" ht="12.75" customHeight="1" x14ac:dyDescent="0.2"/>
    <row r="464930" ht="12.75" customHeight="1" x14ac:dyDescent="0.2"/>
    <row r="464934" ht="12.75" customHeight="1" x14ac:dyDescent="0.2"/>
    <row r="464938" ht="12.75" customHeight="1" x14ac:dyDescent="0.2"/>
    <row r="464942" ht="12.75" customHeight="1" x14ac:dyDescent="0.2"/>
    <row r="464946" ht="12.75" customHeight="1" x14ac:dyDescent="0.2"/>
    <row r="464950" ht="12.75" customHeight="1" x14ac:dyDescent="0.2"/>
    <row r="464954" ht="12.75" customHeight="1" x14ac:dyDescent="0.2"/>
    <row r="464958" ht="12.75" customHeight="1" x14ac:dyDescent="0.2"/>
    <row r="464962" ht="12.75" customHeight="1" x14ac:dyDescent="0.2"/>
    <row r="464966" ht="12.75" customHeight="1" x14ac:dyDescent="0.2"/>
    <row r="464970" ht="12.75" customHeight="1" x14ac:dyDescent="0.2"/>
    <row r="464974" ht="12.75" customHeight="1" x14ac:dyDescent="0.2"/>
    <row r="464978" ht="12.75" customHeight="1" x14ac:dyDescent="0.2"/>
    <row r="464982" ht="12.75" customHeight="1" x14ac:dyDescent="0.2"/>
    <row r="464986" ht="12.75" customHeight="1" x14ac:dyDescent="0.2"/>
    <row r="464990" ht="12.75" customHeight="1" x14ac:dyDescent="0.2"/>
    <row r="464994" ht="12.75" customHeight="1" x14ac:dyDescent="0.2"/>
    <row r="464998" ht="12.75" customHeight="1" x14ac:dyDescent="0.2"/>
    <row r="465002" ht="12.75" customHeight="1" x14ac:dyDescent="0.2"/>
    <row r="465006" ht="12.75" customHeight="1" x14ac:dyDescent="0.2"/>
    <row r="465010" ht="12.75" customHeight="1" x14ac:dyDescent="0.2"/>
    <row r="465014" ht="12.75" customHeight="1" x14ac:dyDescent="0.2"/>
    <row r="465018" ht="12.75" customHeight="1" x14ac:dyDescent="0.2"/>
    <row r="465022" ht="12.75" customHeight="1" x14ac:dyDescent="0.2"/>
    <row r="465026" ht="12.75" customHeight="1" x14ac:dyDescent="0.2"/>
    <row r="465030" ht="12.75" customHeight="1" x14ac:dyDescent="0.2"/>
    <row r="465034" ht="12.75" customHeight="1" x14ac:dyDescent="0.2"/>
    <row r="465038" ht="12.75" customHeight="1" x14ac:dyDescent="0.2"/>
    <row r="465042" ht="12.75" customHeight="1" x14ac:dyDescent="0.2"/>
    <row r="465046" ht="12.75" customHeight="1" x14ac:dyDescent="0.2"/>
    <row r="465050" ht="12.75" customHeight="1" x14ac:dyDescent="0.2"/>
    <row r="465054" ht="12.75" customHeight="1" x14ac:dyDescent="0.2"/>
    <row r="465058" ht="12.75" customHeight="1" x14ac:dyDescent="0.2"/>
    <row r="465062" ht="12.75" customHeight="1" x14ac:dyDescent="0.2"/>
    <row r="465066" ht="12.75" customHeight="1" x14ac:dyDescent="0.2"/>
    <row r="465070" ht="12.75" customHeight="1" x14ac:dyDescent="0.2"/>
    <row r="465074" ht="12.75" customHeight="1" x14ac:dyDescent="0.2"/>
    <row r="465078" ht="12.75" customHeight="1" x14ac:dyDescent="0.2"/>
    <row r="465082" ht="12.75" customHeight="1" x14ac:dyDescent="0.2"/>
    <row r="465086" ht="12.75" customHeight="1" x14ac:dyDescent="0.2"/>
    <row r="465090" ht="12.75" customHeight="1" x14ac:dyDescent="0.2"/>
    <row r="465094" ht="12.75" customHeight="1" x14ac:dyDescent="0.2"/>
    <row r="465098" ht="12.75" customHeight="1" x14ac:dyDescent="0.2"/>
    <row r="465102" ht="12.75" customHeight="1" x14ac:dyDescent="0.2"/>
    <row r="465106" ht="12.75" customHeight="1" x14ac:dyDescent="0.2"/>
    <row r="465110" ht="12.75" customHeight="1" x14ac:dyDescent="0.2"/>
    <row r="465114" ht="12.75" customHeight="1" x14ac:dyDescent="0.2"/>
    <row r="465118" ht="12.75" customHeight="1" x14ac:dyDescent="0.2"/>
    <row r="465122" ht="12.75" customHeight="1" x14ac:dyDescent="0.2"/>
    <row r="465126" ht="12.75" customHeight="1" x14ac:dyDescent="0.2"/>
    <row r="465130" ht="12.75" customHeight="1" x14ac:dyDescent="0.2"/>
    <row r="465134" ht="12.75" customHeight="1" x14ac:dyDescent="0.2"/>
    <row r="465138" ht="12.75" customHeight="1" x14ac:dyDescent="0.2"/>
    <row r="465142" ht="12.75" customHeight="1" x14ac:dyDescent="0.2"/>
    <row r="465146" ht="12.75" customHeight="1" x14ac:dyDescent="0.2"/>
    <row r="465150" ht="12.75" customHeight="1" x14ac:dyDescent="0.2"/>
    <row r="465154" ht="12.75" customHeight="1" x14ac:dyDescent="0.2"/>
    <row r="465158" ht="12.75" customHeight="1" x14ac:dyDescent="0.2"/>
    <row r="465162" ht="12.75" customHeight="1" x14ac:dyDescent="0.2"/>
    <row r="465166" ht="12.75" customHeight="1" x14ac:dyDescent="0.2"/>
    <row r="465170" ht="12.75" customHeight="1" x14ac:dyDescent="0.2"/>
    <row r="465174" ht="12.75" customHeight="1" x14ac:dyDescent="0.2"/>
    <row r="465178" ht="12.75" customHeight="1" x14ac:dyDescent="0.2"/>
    <row r="465182" ht="12.75" customHeight="1" x14ac:dyDescent="0.2"/>
    <row r="465186" ht="12.75" customHeight="1" x14ac:dyDescent="0.2"/>
    <row r="465190" ht="12.75" customHeight="1" x14ac:dyDescent="0.2"/>
    <row r="465194" ht="12.75" customHeight="1" x14ac:dyDescent="0.2"/>
    <row r="465198" ht="12.75" customHeight="1" x14ac:dyDescent="0.2"/>
    <row r="465202" ht="12.75" customHeight="1" x14ac:dyDescent="0.2"/>
    <row r="465206" ht="12.75" customHeight="1" x14ac:dyDescent="0.2"/>
    <row r="465210" ht="12.75" customHeight="1" x14ac:dyDescent="0.2"/>
    <row r="465214" ht="12.75" customHeight="1" x14ac:dyDescent="0.2"/>
    <row r="465218" ht="12.75" customHeight="1" x14ac:dyDescent="0.2"/>
    <row r="465222" ht="12.75" customHeight="1" x14ac:dyDescent="0.2"/>
    <row r="465226" ht="12.75" customHeight="1" x14ac:dyDescent="0.2"/>
    <row r="465230" ht="12.75" customHeight="1" x14ac:dyDescent="0.2"/>
    <row r="465234" ht="12.75" customHeight="1" x14ac:dyDescent="0.2"/>
    <row r="465238" ht="12.75" customHeight="1" x14ac:dyDescent="0.2"/>
    <row r="465242" ht="12.75" customHeight="1" x14ac:dyDescent="0.2"/>
    <row r="465246" ht="12.75" customHeight="1" x14ac:dyDescent="0.2"/>
    <row r="465250" ht="12.75" customHeight="1" x14ac:dyDescent="0.2"/>
    <row r="465254" ht="12.75" customHeight="1" x14ac:dyDescent="0.2"/>
    <row r="465258" ht="12.75" customHeight="1" x14ac:dyDescent="0.2"/>
    <row r="465262" ht="12.75" customHeight="1" x14ac:dyDescent="0.2"/>
    <row r="465266" ht="12.75" customHeight="1" x14ac:dyDescent="0.2"/>
    <row r="465270" ht="12.75" customHeight="1" x14ac:dyDescent="0.2"/>
    <row r="465274" ht="12.75" customHeight="1" x14ac:dyDescent="0.2"/>
    <row r="465278" ht="12.75" customHeight="1" x14ac:dyDescent="0.2"/>
    <row r="465282" ht="12.75" customHeight="1" x14ac:dyDescent="0.2"/>
    <row r="465286" ht="12.75" customHeight="1" x14ac:dyDescent="0.2"/>
    <row r="465290" ht="12.75" customHeight="1" x14ac:dyDescent="0.2"/>
    <row r="465294" ht="12.75" customHeight="1" x14ac:dyDescent="0.2"/>
    <row r="465298" ht="12.75" customHeight="1" x14ac:dyDescent="0.2"/>
    <row r="465302" ht="12.75" customHeight="1" x14ac:dyDescent="0.2"/>
    <row r="465306" ht="12.75" customHeight="1" x14ac:dyDescent="0.2"/>
    <row r="465310" ht="12.75" customHeight="1" x14ac:dyDescent="0.2"/>
    <row r="465314" ht="12.75" customHeight="1" x14ac:dyDescent="0.2"/>
    <row r="465318" ht="12.75" customHeight="1" x14ac:dyDescent="0.2"/>
    <row r="465322" ht="12.75" customHeight="1" x14ac:dyDescent="0.2"/>
    <row r="465326" ht="12.75" customHeight="1" x14ac:dyDescent="0.2"/>
    <row r="465330" ht="12.75" customHeight="1" x14ac:dyDescent="0.2"/>
    <row r="465334" ht="12.75" customHeight="1" x14ac:dyDescent="0.2"/>
    <row r="465338" ht="12.75" customHeight="1" x14ac:dyDescent="0.2"/>
    <row r="465342" ht="12.75" customHeight="1" x14ac:dyDescent="0.2"/>
    <row r="465346" ht="12.75" customHeight="1" x14ac:dyDescent="0.2"/>
    <row r="465350" ht="12.75" customHeight="1" x14ac:dyDescent="0.2"/>
    <row r="465354" ht="12.75" customHeight="1" x14ac:dyDescent="0.2"/>
    <row r="465358" ht="12.75" customHeight="1" x14ac:dyDescent="0.2"/>
    <row r="465362" ht="12.75" customHeight="1" x14ac:dyDescent="0.2"/>
    <row r="465366" ht="12.75" customHeight="1" x14ac:dyDescent="0.2"/>
    <row r="465370" ht="12.75" customHeight="1" x14ac:dyDescent="0.2"/>
    <row r="465374" ht="12.75" customHeight="1" x14ac:dyDescent="0.2"/>
    <row r="465378" ht="12.75" customHeight="1" x14ac:dyDescent="0.2"/>
    <row r="465382" ht="12.75" customHeight="1" x14ac:dyDescent="0.2"/>
    <row r="465386" ht="12.75" customHeight="1" x14ac:dyDescent="0.2"/>
    <row r="465390" ht="12.75" customHeight="1" x14ac:dyDescent="0.2"/>
    <row r="465394" ht="12.75" customHeight="1" x14ac:dyDescent="0.2"/>
    <row r="465398" ht="12.75" customHeight="1" x14ac:dyDescent="0.2"/>
    <row r="465402" ht="12.75" customHeight="1" x14ac:dyDescent="0.2"/>
    <row r="465406" ht="12.75" customHeight="1" x14ac:dyDescent="0.2"/>
    <row r="465410" ht="12.75" customHeight="1" x14ac:dyDescent="0.2"/>
    <row r="465414" ht="12.75" customHeight="1" x14ac:dyDescent="0.2"/>
    <row r="465418" ht="12.75" customHeight="1" x14ac:dyDescent="0.2"/>
    <row r="465422" ht="12.75" customHeight="1" x14ac:dyDescent="0.2"/>
    <row r="465426" ht="12.75" customHeight="1" x14ac:dyDescent="0.2"/>
    <row r="465430" ht="12.75" customHeight="1" x14ac:dyDescent="0.2"/>
    <row r="465434" ht="12.75" customHeight="1" x14ac:dyDescent="0.2"/>
    <row r="465438" ht="12.75" customHeight="1" x14ac:dyDescent="0.2"/>
    <row r="465442" ht="12.75" customHeight="1" x14ac:dyDescent="0.2"/>
    <row r="465446" ht="12.75" customHeight="1" x14ac:dyDescent="0.2"/>
    <row r="465450" ht="12.75" customHeight="1" x14ac:dyDescent="0.2"/>
    <row r="465454" ht="12.75" customHeight="1" x14ac:dyDescent="0.2"/>
    <row r="465458" ht="12.75" customHeight="1" x14ac:dyDescent="0.2"/>
    <row r="465462" ht="12.75" customHeight="1" x14ac:dyDescent="0.2"/>
    <row r="465466" ht="12.75" customHeight="1" x14ac:dyDescent="0.2"/>
    <row r="465470" ht="12.75" customHeight="1" x14ac:dyDescent="0.2"/>
    <row r="465474" ht="12.75" customHeight="1" x14ac:dyDescent="0.2"/>
    <row r="465478" ht="12.75" customHeight="1" x14ac:dyDescent="0.2"/>
    <row r="465482" ht="12.75" customHeight="1" x14ac:dyDescent="0.2"/>
    <row r="465486" ht="12.75" customHeight="1" x14ac:dyDescent="0.2"/>
    <row r="465490" ht="12.75" customHeight="1" x14ac:dyDescent="0.2"/>
    <row r="465494" ht="12.75" customHeight="1" x14ac:dyDescent="0.2"/>
    <row r="465498" ht="12.75" customHeight="1" x14ac:dyDescent="0.2"/>
    <row r="465502" ht="12.75" customHeight="1" x14ac:dyDescent="0.2"/>
    <row r="465506" ht="12.75" customHeight="1" x14ac:dyDescent="0.2"/>
    <row r="465510" ht="12.75" customHeight="1" x14ac:dyDescent="0.2"/>
    <row r="465514" ht="12.75" customHeight="1" x14ac:dyDescent="0.2"/>
    <row r="465518" ht="12.75" customHeight="1" x14ac:dyDescent="0.2"/>
    <row r="465522" ht="12.75" customHeight="1" x14ac:dyDescent="0.2"/>
    <row r="465526" ht="12.75" customHeight="1" x14ac:dyDescent="0.2"/>
    <row r="465530" ht="12.75" customHeight="1" x14ac:dyDescent="0.2"/>
    <row r="465534" ht="12.75" customHeight="1" x14ac:dyDescent="0.2"/>
    <row r="465538" ht="12.75" customHeight="1" x14ac:dyDescent="0.2"/>
    <row r="465542" ht="12.75" customHeight="1" x14ac:dyDescent="0.2"/>
    <row r="465546" ht="12.75" customHeight="1" x14ac:dyDescent="0.2"/>
    <row r="465550" ht="12.75" customHeight="1" x14ac:dyDescent="0.2"/>
    <row r="465554" ht="12.75" customHeight="1" x14ac:dyDescent="0.2"/>
    <row r="465558" ht="12.75" customHeight="1" x14ac:dyDescent="0.2"/>
    <row r="465562" ht="12.75" customHeight="1" x14ac:dyDescent="0.2"/>
    <row r="465566" ht="12.75" customHeight="1" x14ac:dyDescent="0.2"/>
    <row r="465570" ht="12.75" customHeight="1" x14ac:dyDescent="0.2"/>
    <row r="465574" ht="12.75" customHeight="1" x14ac:dyDescent="0.2"/>
    <row r="465578" ht="12.75" customHeight="1" x14ac:dyDescent="0.2"/>
    <row r="465582" ht="12.75" customHeight="1" x14ac:dyDescent="0.2"/>
    <row r="465586" ht="12.75" customHeight="1" x14ac:dyDescent="0.2"/>
    <row r="465590" ht="12.75" customHeight="1" x14ac:dyDescent="0.2"/>
    <row r="465594" ht="12.75" customHeight="1" x14ac:dyDescent="0.2"/>
    <row r="465598" ht="12.75" customHeight="1" x14ac:dyDescent="0.2"/>
    <row r="465602" ht="12.75" customHeight="1" x14ac:dyDescent="0.2"/>
    <row r="465606" ht="12.75" customHeight="1" x14ac:dyDescent="0.2"/>
    <row r="465610" ht="12.75" customHeight="1" x14ac:dyDescent="0.2"/>
    <row r="465614" ht="12.75" customHeight="1" x14ac:dyDescent="0.2"/>
    <row r="465618" ht="12.75" customHeight="1" x14ac:dyDescent="0.2"/>
    <row r="465622" ht="12.75" customHeight="1" x14ac:dyDescent="0.2"/>
    <row r="465626" ht="12.75" customHeight="1" x14ac:dyDescent="0.2"/>
    <row r="465630" ht="12.75" customHeight="1" x14ac:dyDescent="0.2"/>
    <row r="465634" ht="12.75" customHeight="1" x14ac:dyDescent="0.2"/>
    <row r="465638" ht="12.75" customHeight="1" x14ac:dyDescent="0.2"/>
    <row r="465642" ht="12.75" customHeight="1" x14ac:dyDescent="0.2"/>
    <row r="465646" ht="12.75" customHeight="1" x14ac:dyDescent="0.2"/>
    <row r="465650" ht="12.75" customHeight="1" x14ac:dyDescent="0.2"/>
    <row r="465654" ht="12.75" customHeight="1" x14ac:dyDescent="0.2"/>
    <row r="465658" ht="12.75" customHeight="1" x14ac:dyDescent="0.2"/>
    <row r="465662" ht="12.75" customHeight="1" x14ac:dyDescent="0.2"/>
    <row r="465666" ht="12.75" customHeight="1" x14ac:dyDescent="0.2"/>
    <row r="465670" ht="12.75" customHeight="1" x14ac:dyDescent="0.2"/>
    <row r="465674" ht="12.75" customHeight="1" x14ac:dyDescent="0.2"/>
    <row r="465678" ht="12.75" customHeight="1" x14ac:dyDescent="0.2"/>
    <row r="465682" ht="12.75" customHeight="1" x14ac:dyDescent="0.2"/>
    <row r="465686" ht="12.75" customHeight="1" x14ac:dyDescent="0.2"/>
    <row r="465690" ht="12.75" customHeight="1" x14ac:dyDescent="0.2"/>
    <row r="465694" ht="12.75" customHeight="1" x14ac:dyDescent="0.2"/>
    <row r="465698" ht="12.75" customHeight="1" x14ac:dyDescent="0.2"/>
    <row r="465702" ht="12.75" customHeight="1" x14ac:dyDescent="0.2"/>
    <row r="465706" ht="12.75" customHeight="1" x14ac:dyDescent="0.2"/>
    <row r="465710" ht="12.75" customHeight="1" x14ac:dyDescent="0.2"/>
    <row r="465714" ht="12.75" customHeight="1" x14ac:dyDescent="0.2"/>
    <row r="465718" ht="12.75" customHeight="1" x14ac:dyDescent="0.2"/>
    <row r="465722" ht="12.75" customHeight="1" x14ac:dyDescent="0.2"/>
    <row r="465726" ht="12.75" customHeight="1" x14ac:dyDescent="0.2"/>
    <row r="465730" ht="12.75" customHeight="1" x14ac:dyDescent="0.2"/>
    <row r="465734" ht="12.75" customHeight="1" x14ac:dyDescent="0.2"/>
    <row r="465738" ht="12.75" customHeight="1" x14ac:dyDescent="0.2"/>
    <row r="465742" ht="12.75" customHeight="1" x14ac:dyDescent="0.2"/>
    <row r="465746" ht="12.75" customHeight="1" x14ac:dyDescent="0.2"/>
    <row r="465750" ht="12.75" customHeight="1" x14ac:dyDescent="0.2"/>
    <row r="465754" ht="12.75" customHeight="1" x14ac:dyDescent="0.2"/>
    <row r="465758" ht="12.75" customHeight="1" x14ac:dyDescent="0.2"/>
    <row r="465762" ht="12.75" customHeight="1" x14ac:dyDescent="0.2"/>
    <row r="465766" ht="12.75" customHeight="1" x14ac:dyDescent="0.2"/>
    <row r="465770" ht="12.75" customHeight="1" x14ac:dyDescent="0.2"/>
    <row r="465774" ht="12.75" customHeight="1" x14ac:dyDescent="0.2"/>
    <row r="465778" ht="12.75" customHeight="1" x14ac:dyDescent="0.2"/>
    <row r="465782" ht="12.75" customHeight="1" x14ac:dyDescent="0.2"/>
    <row r="465786" ht="12.75" customHeight="1" x14ac:dyDescent="0.2"/>
    <row r="465790" ht="12.75" customHeight="1" x14ac:dyDescent="0.2"/>
    <row r="465794" ht="12.75" customHeight="1" x14ac:dyDescent="0.2"/>
    <row r="465798" ht="12.75" customHeight="1" x14ac:dyDescent="0.2"/>
    <row r="465802" ht="12.75" customHeight="1" x14ac:dyDescent="0.2"/>
    <row r="465806" ht="12.75" customHeight="1" x14ac:dyDescent="0.2"/>
    <row r="465810" ht="12.75" customHeight="1" x14ac:dyDescent="0.2"/>
    <row r="465814" ht="12.75" customHeight="1" x14ac:dyDescent="0.2"/>
    <row r="465818" ht="12.75" customHeight="1" x14ac:dyDescent="0.2"/>
    <row r="465822" ht="12.75" customHeight="1" x14ac:dyDescent="0.2"/>
    <row r="465826" ht="12.75" customHeight="1" x14ac:dyDescent="0.2"/>
    <row r="465830" ht="12.75" customHeight="1" x14ac:dyDescent="0.2"/>
    <row r="465834" ht="12.75" customHeight="1" x14ac:dyDescent="0.2"/>
    <row r="465838" ht="12.75" customHeight="1" x14ac:dyDescent="0.2"/>
    <row r="465842" ht="12.75" customHeight="1" x14ac:dyDescent="0.2"/>
    <row r="465846" ht="12.75" customHeight="1" x14ac:dyDescent="0.2"/>
    <row r="465850" ht="12.75" customHeight="1" x14ac:dyDescent="0.2"/>
    <row r="465854" ht="12.75" customHeight="1" x14ac:dyDescent="0.2"/>
    <row r="465858" ht="12.75" customHeight="1" x14ac:dyDescent="0.2"/>
    <row r="465862" ht="12.75" customHeight="1" x14ac:dyDescent="0.2"/>
    <row r="465866" ht="12.75" customHeight="1" x14ac:dyDescent="0.2"/>
    <row r="465870" ht="12.75" customHeight="1" x14ac:dyDescent="0.2"/>
    <row r="465874" ht="12.75" customHeight="1" x14ac:dyDescent="0.2"/>
    <row r="465878" ht="12.75" customHeight="1" x14ac:dyDescent="0.2"/>
    <row r="465882" ht="12.75" customHeight="1" x14ac:dyDescent="0.2"/>
    <row r="465886" ht="12.75" customHeight="1" x14ac:dyDescent="0.2"/>
    <row r="465890" ht="12.75" customHeight="1" x14ac:dyDescent="0.2"/>
    <row r="465894" ht="12.75" customHeight="1" x14ac:dyDescent="0.2"/>
    <row r="465898" ht="12.75" customHeight="1" x14ac:dyDescent="0.2"/>
    <row r="465902" ht="12.75" customHeight="1" x14ac:dyDescent="0.2"/>
    <row r="465906" ht="12.75" customHeight="1" x14ac:dyDescent="0.2"/>
    <row r="465910" ht="12.75" customHeight="1" x14ac:dyDescent="0.2"/>
    <row r="465914" ht="12.75" customHeight="1" x14ac:dyDescent="0.2"/>
    <row r="465918" ht="12.75" customHeight="1" x14ac:dyDescent="0.2"/>
    <row r="465922" ht="12.75" customHeight="1" x14ac:dyDescent="0.2"/>
    <row r="465926" ht="12.75" customHeight="1" x14ac:dyDescent="0.2"/>
    <row r="465930" ht="12.75" customHeight="1" x14ac:dyDescent="0.2"/>
    <row r="465934" ht="12.75" customHeight="1" x14ac:dyDescent="0.2"/>
    <row r="465938" ht="12.75" customHeight="1" x14ac:dyDescent="0.2"/>
    <row r="465942" ht="12.75" customHeight="1" x14ac:dyDescent="0.2"/>
    <row r="465946" ht="12.75" customHeight="1" x14ac:dyDescent="0.2"/>
    <row r="465950" ht="12.75" customHeight="1" x14ac:dyDescent="0.2"/>
    <row r="465954" ht="12.75" customHeight="1" x14ac:dyDescent="0.2"/>
    <row r="465958" ht="12.75" customHeight="1" x14ac:dyDescent="0.2"/>
    <row r="465962" ht="12.75" customHeight="1" x14ac:dyDescent="0.2"/>
    <row r="465966" ht="12.75" customHeight="1" x14ac:dyDescent="0.2"/>
    <row r="465970" ht="12.75" customHeight="1" x14ac:dyDescent="0.2"/>
    <row r="465974" ht="12.75" customHeight="1" x14ac:dyDescent="0.2"/>
    <row r="465978" ht="12.75" customHeight="1" x14ac:dyDescent="0.2"/>
    <row r="465982" ht="12.75" customHeight="1" x14ac:dyDescent="0.2"/>
    <row r="465986" ht="12.75" customHeight="1" x14ac:dyDescent="0.2"/>
    <row r="465990" ht="12.75" customHeight="1" x14ac:dyDescent="0.2"/>
    <row r="465994" ht="12.75" customHeight="1" x14ac:dyDescent="0.2"/>
    <row r="465998" ht="12.75" customHeight="1" x14ac:dyDescent="0.2"/>
    <row r="466002" ht="12.75" customHeight="1" x14ac:dyDescent="0.2"/>
    <row r="466006" ht="12.75" customHeight="1" x14ac:dyDescent="0.2"/>
    <row r="466010" ht="12.75" customHeight="1" x14ac:dyDescent="0.2"/>
    <row r="466014" ht="12.75" customHeight="1" x14ac:dyDescent="0.2"/>
    <row r="466018" ht="12.75" customHeight="1" x14ac:dyDescent="0.2"/>
    <row r="466022" ht="12.75" customHeight="1" x14ac:dyDescent="0.2"/>
    <row r="466026" ht="12.75" customHeight="1" x14ac:dyDescent="0.2"/>
    <row r="466030" ht="12.75" customHeight="1" x14ac:dyDescent="0.2"/>
    <row r="466034" ht="12.75" customHeight="1" x14ac:dyDescent="0.2"/>
    <row r="466038" ht="12.75" customHeight="1" x14ac:dyDescent="0.2"/>
    <row r="466042" ht="12.75" customHeight="1" x14ac:dyDescent="0.2"/>
    <row r="466046" ht="12.75" customHeight="1" x14ac:dyDescent="0.2"/>
    <row r="466050" ht="12.75" customHeight="1" x14ac:dyDescent="0.2"/>
    <row r="466054" ht="12.75" customHeight="1" x14ac:dyDescent="0.2"/>
    <row r="466058" ht="12.75" customHeight="1" x14ac:dyDescent="0.2"/>
    <row r="466062" ht="12.75" customHeight="1" x14ac:dyDescent="0.2"/>
    <row r="466066" ht="12.75" customHeight="1" x14ac:dyDescent="0.2"/>
    <row r="466070" ht="12.75" customHeight="1" x14ac:dyDescent="0.2"/>
    <row r="466074" ht="12.75" customHeight="1" x14ac:dyDescent="0.2"/>
    <row r="466078" ht="12.75" customHeight="1" x14ac:dyDescent="0.2"/>
    <row r="466082" ht="12.75" customHeight="1" x14ac:dyDescent="0.2"/>
    <row r="466086" ht="12.75" customHeight="1" x14ac:dyDescent="0.2"/>
    <row r="466090" ht="12.75" customHeight="1" x14ac:dyDescent="0.2"/>
    <row r="466094" ht="12.75" customHeight="1" x14ac:dyDescent="0.2"/>
    <row r="466098" ht="12.75" customHeight="1" x14ac:dyDescent="0.2"/>
    <row r="466102" ht="12.75" customHeight="1" x14ac:dyDescent="0.2"/>
    <row r="466106" ht="12.75" customHeight="1" x14ac:dyDescent="0.2"/>
    <row r="466110" ht="12.75" customHeight="1" x14ac:dyDescent="0.2"/>
    <row r="466114" ht="12.75" customHeight="1" x14ac:dyDescent="0.2"/>
    <row r="466118" ht="12.75" customHeight="1" x14ac:dyDescent="0.2"/>
    <row r="466122" ht="12.75" customHeight="1" x14ac:dyDescent="0.2"/>
    <row r="466126" ht="12.75" customHeight="1" x14ac:dyDescent="0.2"/>
    <row r="466130" ht="12.75" customHeight="1" x14ac:dyDescent="0.2"/>
    <row r="466134" ht="12.75" customHeight="1" x14ac:dyDescent="0.2"/>
    <row r="466138" ht="12.75" customHeight="1" x14ac:dyDescent="0.2"/>
    <row r="466142" ht="12.75" customHeight="1" x14ac:dyDescent="0.2"/>
    <row r="466146" ht="12.75" customHeight="1" x14ac:dyDescent="0.2"/>
    <row r="466150" ht="12.75" customHeight="1" x14ac:dyDescent="0.2"/>
    <row r="466154" ht="12.75" customHeight="1" x14ac:dyDescent="0.2"/>
    <row r="466158" ht="12.75" customHeight="1" x14ac:dyDescent="0.2"/>
    <row r="466162" ht="12.75" customHeight="1" x14ac:dyDescent="0.2"/>
    <row r="466166" ht="12.75" customHeight="1" x14ac:dyDescent="0.2"/>
    <row r="466170" ht="12.75" customHeight="1" x14ac:dyDescent="0.2"/>
    <row r="466174" ht="12.75" customHeight="1" x14ac:dyDescent="0.2"/>
    <row r="466178" ht="12.75" customHeight="1" x14ac:dyDescent="0.2"/>
    <row r="466182" ht="12.75" customHeight="1" x14ac:dyDescent="0.2"/>
    <row r="466186" ht="12.75" customHeight="1" x14ac:dyDescent="0.2"/>
    <row r="466190" ht="12.75" customHeight="1" x14ac:dyDescent="0.2"/>
    <row r="466194" ht="12.75" customHeight="1" x14ac:dyDescent="0.2"/>
    <row r="466198" ht="12.75" customHeight="1" x14ac:dyDescent="0.2"/>
    <row r="466202" ht="12.75" customHeight="1" x14ac:dyDescent="0.2"/>
    <row r="466206" ht="12.75" customHeight="1" x14ac:dyDescent="0.2"/>
    <row r="466210" ht="12.75" customHeight="1" x14ac:dyDescent="0.2"/>
    <row r="466214" ht="12.75" customHeight="1" x14ac:dyDescent="0.2"/>
    <row r="466218" ht="12.75" customHeight="1" x14ac:dyDescent="0.2"/>
    <row r="466222" ht="12.75" customHeight="1" x14ac:dyDescent="0.2"/>
    <row r="466226" ht="12.75" customHeight="1" x14ac:dyDescent="0.2"/>
    <row r="466230" ht="12.75" customHeight="1" x14ac:dyDescent="0.2"/>
    <row r="466234" ht="12.75" customHeight="1" x14ac:dyDescent="0.2"/>
    <row r="466238" ht="12.75" customHeight="1" x14ac:dyDescent="0.2"/>
    <row r="466242" ht="12.75" customHeight="1" x14ac:dyDescent="0.2"/>
    <row r="466246" ht="12.75" customHeight="1" x14ac:dyDescent="0.2"/>
    <row r="466250" ht="12.75" customHeight="1" x14ac:dyDescent="0.2"/>
    <row r="466254" ht="12.75" customHeight="1" x14ac:dyDescent="0.2"/>
    <row r="466258" ht="12.75" customHeight="1" x14ac:dyDescent="0.2"/>
    <row r="466262" ht="12.75" customHeight="1" x14ac:dyDescent="0.2"/>
    <row r="466266" ht="12.75" customHeight="1" x14ac:dyDescent="0.2"/>
    <row r="466270" ht="12.75" customHeight="1" x14ac:dyDescent="0.2"/>
    <row r="466274" ht="12.75" customHeight="1" x14ac:dyDescent="0.2"/>
    <row r="466278" ht="12.75" customHeight="1" x14ac:dyDescent="0.2"/>
    <row r="466282" ht="12.75" customHeight="1" x14ac:dyDescent="0.2"/>
    <row r="466286" ht="12.75" customHeight="1" x14ac:dyDescent="0.2"/>
    <row r="466290" ht="12.75" customHeight="1" x14ac:dyDescent="0.2"/>
    <row r="466294" ht="12.75" customHeight="1" x14ac:dyDescent="0.2"/>
    <row r="466298" ht="12.75" customHeight="1" x14ac:dyDescent="0.2"/>
    <row r="466302" ht="12.75" customHeight="1" x14ac:dyDescent="0.2"/>
    <row r="466306" ht="12.75" customHeight="1" x14ac:dyDescent="0.2"/>
    <row r="466310" ht="12.75" customHeight="1" x14ac:dyDescent="0.2"/>
    <row r="466314" ht="12.75" customHeight="1" x14ac:dyDescent="0.2"/>
    <row r="466318" ht="12.75" customHeight="1" x14ac:dyDescent="0.2"/>
    <row r="466322" ht="12.75" customHeight="1" x14ac:dyDescent="0.2"/>
    <row r="466326" ht="12.75" customHeight="1" x14ac:dyDescent="0.2"/>
    <row r="466330" ht="12.75" customHeight="1" x14ac:dyDescent="0.2"/>
    <row r="466334" ht="12.75" customHeight="1" x14ac:dyDescent="0.2"/>
    <row r="466338" ht="12.75" customHeight="1" x14ac:dyDescent="0.2"/>
    <row r="466342" ht="12.75" customHeight="1" x14ac:dyDescent="0.2"/>
    <row r="466346" ht="12.75" customHeight="1" x14ac:dyDescent="0.2"/>
    <row r="466350" ht="12.75" customHeight="1" x14ac:dyDescent="0.2"/>
    <row r="466354" ht="12.75" customHeight="1" x14ac:dyDescent="0.2"/>
    <row r="466358" ht="12.75" customHeight="1" x14ac:dyDescent="0.2"/>
    <row r="466362" ht="12.75" customHeight="1" x14ac:dyDescent="0.2"/>
    <row r="466366" ht="12.75" customHeight="1" x14ac:dyDescent="0.2"/>
    <row r="466370" ht="12.75" customHeight="1" x14ac:dyDescent="0.2"/>
    <row r="466374" ht="12.75" customHeight="1" x14ac:dyDescent="0.2"/>
    <row r="466378" ht="12.75" customHeight="1" x14ac:dyDescent="0.2"/>
    <row r="466382" ht="12.75" customHeight="1" x14ac:dyDescent="0.2"/>
    <row r="466386" ht="12.75" customHeight="1" x14ac:dyDescent="0.2"/>
    <row r="466390" ht="12.75" customHeight="1" x14ac:dyDescent="0.2"/>
    <row r="466394" ht="12.75" customHeight="1" x14ac:dyDescent="0.2"/>
    <row r="466398" ht="12.75" customHeight="1" x14ac:dyDescent="0.2"/>
    <row r="466402" ht="12.75" customHeight="1" x14ac:dyDescent="0.2"/>
    <row r="466406" ht="12.75" customHeight="1" x14ac:dyDescent="0.2"/>
    <row r="466410" ht="12.75" customHeight="1" x14ac:dyDescent="0.2"/>
    <row r="466414" ht="12.75" customHeight="1" x14ac:dyDescent="0.2"/>
    <row r="466418" ht="12.75" customHeight="1" x14ac:dyDescent="0.2"/>
    <row r="466422" ht="12.75" customHeight="1" x14ac:dyDescent="0.2"/>
    <row r="466426" ht="12.75" customHeight="1" x14ac:dyDescent="0.2"/>
    <row r="466430" ht="12.75" customHeight="1" x14ac:dyDescent="0.2"/>
    <row r="466434" ht="12.75" customHeight="1" x14ac:dyDescent="0.2"/>
    <row r="466438" ht="12.75" customHeight="1" x14ac:dyDescent="0.2"/>
    <row r="466442" ht="12.75" customHeight="1" x14ac:dyDescent="0.2"/>
    <row r="466446" ht="12.75" customHeight="1" x14ac:dyDescent="0.2"/>
    <row r="466450" ht="12.75" customHeight="1" x14ac:dyDescent="0.2"/>
    <row r="466454" ht="12.75" customHeight="1" x14ac:dyDescent="0.2"/>
    <row r="466458" ht="12.75" customHeight="1" x14ac:dyDescent="0.2"/>
    <row r="466462" ht="12.75" customHeight="1" x14ac:dyDescent="0.2"/>
    <row r="466466" ht="12.75" customHeight="1" x14ac:dyDescent="0.2"/>
    <row r="466470" ht="12.75" customHeight="1" x14ac:dyDescent="0.2"/>
    <row r="466474" ht="12.75" customHeight="1" x14ac:dyDescent="0.2"/>
    <row r="466478" ht="12.75" customHeight="1" x14ac:dyDescent="0.2"/>
    <row r="466482" ht="12.75" customHeight="1" x14ac:dyDescent="0.2"/>
    <row r="466486" ht="12.75" customHeight="1" x14ac:dyDescent="0.2"/>
    <row r="466490" ht="12.75" customHeight="1" x14ac:dyDescent="0.2"/>
    <row r="466494" ht="12.75" customHeight="1" x14ac:dyDescent="0.2"/>
    <row r="466498" ht="12.75" customHeight="1" x14ac:dyDescent="0.2"/>
    <row r="466502" ht="12.75" customHeight="1" x14ac:dyDescent="0.2"/>
    <row r="466506" ht="12.75" customHeight="1" x14ac:dyDescent="0.2"/>
    <row r="466510" ht="12.75" customHeight="1" x14ac:dyDescent="0.2"/>
    <row r="466514" ht="12.75" customHeight="1" x14ac:dyDescent="0.2"/>
    <row r="466518" ht="12.75" customHeight="1" x14ac:dyDescent="0.2"/>
    <row r="466522" ht="12.75" customHeight="1" x14ac:dyDescent="0.2"/>
    <row r="466526" ht="12.75" customHeight="1" x14ac:dyDescent="0.2"/>
    <row r="466530" ht="12.75" customHeight="1" x14ac:dyDescent="0.2"/>
    <row r="466534" ht="12.75" customHeight="1" x14ac:dyDescent="0.2"/>
    <row r="466538" ht="12.75" customHeight="1" x14ac:dyDescent="0.2"/>
    <row r="466542" ht="12.75" customHeight="1" x14ac:dyDescent="0.2"/>
    <row r="466546" ht="12.75" customHeight="1" x14ac:dyDescent="0.2"/>
    <row r="466550" ht="12.75" customHeight="1" x14ac:dyDescent="0.2"/>
    <row r="466554" ht="12.75" customHeight="1" x14ac:dyDescent="0.2"/>
    <row r="466558" ht="12.75" customHeight="1" x14ac:dyDescent="0.2"/>
    <row r="466562" ht="12.75" customHeight="1" x14ac:dyDescent="0.2"/>
    <row r="466566" ht="12.75" customHeight="1" x14ac:dyDescent="0.2"/>
    <row r="466570" ht="12.75" customHeight="1" x14ac:dyDescent="0.2"/>
    <row r="466574" ht="12.75" customHeight="1" x14ac:dyDescent="0.2"/>
    <row r="466578" ht="12.75" customHeight="1" x14ac:dyDescent="0.2"/>
    <row r="466582" ht="12.75" customHeight="1" x14ac:dyDescent="0.2"/>
    <row r="466586" ht="12.75" customHeight="1" x14ac:dyDescent="0.2"/>
    <row r="466590" ht="12.75" customHeight="1" x14ac:dyDescent="0.2"/>
    <row r="466594" ht="12.75" customHeight="1" x14ac:dyDescent="0.2"/>
    <row r="466598" ht="12.75" customHeight="1" x14ac:dyDescent="0.2"/>
    <row r="466602" ht="12.75" customHeight="1" x14ac:dyDescent="0.2"/>
    <row r="466606" ht="12.75" customHeight="1" x14ac:dyDescent="0.2"/>
    <row r="466610" ht="12.75" customHeight="1" x14ac:dyDescent="0.2"/>
    <row r="466614" ht="12.75" customHeight="1" x14ac:dyDescent="0.2"/>
    <row r="466618" ht="12.75" customHeight="1" x14ac:dyDescent="0.2"/>
    <row r="466622" ht="12.75" customHeight="1" x14ac:dyDescent="0.2"/>
    <row r="466626" ht="12.75" customHeight="1" x14ac:dyDescent="0.2"/>
    <row r="466630" ht="12.75" customHeight="1" x14ac:dyDescent="0.2"/>
    <row r="466634" ht="12.75" customHeight="1" x14ac:dyDescent="0.2"/>
    <row r="466638" ht="12.75" customHeight="1" x14ac:dyDescent="0.2"/>
    <row r="466642" ht="12.75" customHeight="1" x14ac:dyDescent="0.2"/>
    <row r="466646" ht="12.75" customHeight="1" x14ac:dyDescent="0.2"/>
    <row r="466650" ht="12.75" customHeight="1" x14ac:dyDescent="0.2"/>
    <row r="466654" ht="12.75" customHeight="1" x14ac:dyDescent="0.2"/>
    <row r="466658" ht="12.75" customHeight="1" x14ac:dyDescent="0.2"/>
    <row r="466662" ht="12.75" customHeight="1" x14ac:dyDescent="0.2"/>
    <row r="466666" ht="12.75" customHeight="1" x14ac:dyDescent="0.2"/>
    <row r="466670" ht="12.75" customHeight="1" x14ac:dyDescent="0.2"/>
    <row r="466674" ht="12.75" customHeight="1" x14ac:dyDescent="0.2"/>
    <row r="466678" ht="12.75" customHeight="1" x14ac:dyDescent="0.2"/>
    <row r="466682" ht="12.75" customHeight="1" x14ac:dyDescent="0.2"/>
    <row r="466686" ht="12.75" customHeight="1" x14ac:dyDescent="0.2"/>
    <row r="466690" ht="12.75" customHeight="1" x14ac:dyDescent="0.2"/>
    <row r="466694" ht="12.75" customHeight="1" x14ac:dyDescent="0.2"/>
    <row r="466698" ht="12.75" customHeight="1" x14ac:dyDescent="0.2"/>
    <row r="466702" ht="12.75" customHeight="1" x14ac:dyDescent="0.2"/>
    <row r="466706" ht="12.75" customHeight="1" x14ac:dyDescent="0.2"/>
    <row r="466710" ht="12.75" customHeight="1" x14ac:dyDescent="0.2"/>
    <row r="466714" ht="12.75" customHeight="1" x14ac:dyDescent="0.2"/>
    <row r="466718" ht="12.75" customHeight="1" x14ac:dyDescent="0.2"/>
    <row r="466722" ht="12.75" customHeight="1" x14ac:dyDescent="0.2"/>
    <row r="466726" ht="12.75" customHeight="1" x14ac:dyDescent="0.2"/>
    <row r="466730" ht="12.75" customHeight="1" x14ac:dyDescent="0.2"/>
    <row r="466734" ht="12.75" customHeight="1" x14ac:dyDescent="0.2"/>
    <row r="466738" ht="12.75" customHeight="1" x14ac:dyDescent="0.2"/>
    <row r="466742" ht="12.75" customHeight="1" x14ac:dyDescent="0.2"/>
    <row r="466746" ht="12.75" customHeight="1" x14ac:dyDescent="0.2"/>
    <row r="466750" ht="12.75" customHeight="1" x14ac:dyDescent="0.2"/>
    <row r="466754" ht="12.75" customHeight="1" x14ac:dyDescent="0.2"/>
    <row r="466758" ht="12.75" customHeight="1" x14ac:dyDescent="0.2"/>
    <row r="466762" ht="12.75" customHeight="1" x14ac:dyDescent="0.2"/>
    <row r="466766" ht="12.75" customHeight="1" x14ac:dyDescent="0.2"/>
    <row r="466770" ht="12.75" customHeight="1" x14ac:dyDescent="0.2"/>
    <row r="466774" ht="12.75" customHeight="1" x14ac:dyDescent="0.2"/>
    <row r="466778" ht="12.75" customHeight="1" x14ac:dyDescent="0.2"/>
    <row r="466782" ht="12.75" customHeight="1" x14ac:dyDescent="0.2"/>
    <row r="466786" ht="12.75" customHeight="1" x14ac:dyDescent="0.2"/>
    <row r="466790" ht="12.75" customHeight="1" x14ac:dyDescent="0.2"/>
    <row r="466794" ht="12.75" customHeight="1" x14ac:dyDescent="0.2"/>
    <row r="466798" ht="12.75" customHeight="1" x14ac:dyDescent="0.2"/>
    <row r="466802" ht="12.75" customHeight="1" x14ac:dyDescent="0.2"/>
    <row r="466806" ht="12.75" customHeight="1" x14ac:dyDescent="0.2"/>
    <row r="466810" ht="12.75" customHeight="1" x14ac:dyDescent="0.2"/>
    <row r="466814" ht="12.75" customHeight="1" x14ac:dyDescent="0.2"/>
    <row r="466818" ht="12.75" customHeight="1" x14ac:dyDescent="0.2"/>
    <row r="466822" ht="12.75" customHeight="1" x14ac:dyDescent="0.2"/>
    <row r="466826" ht="12.75" customHeight="1" x14ac:dyDescent="0.2"/>
    <row r="466830" ht="12.75" customHeight="1" x14ac:dyDescent="0.2"/>
    <row r="466834" ht="12.75" customHeight="1" x14ac:dyDescent="0.2"/>
    <row r="466838" ht="12.75" customHeight="1" x14ac:dyDescent="0.2"/>
    <row r="466842" ht="12.75" customHeight="1" x14ac:dyDescent="0.2"/>
    <row r="466846" ht="12.75" customHeight="1" x14ac:dyDescent="0.2"/>
    <row r="466850" ht="12.75" customHeight="1" x14ac:dyDescent="0.2"/>
    <row r="466854" ht="12.75" customHeight="1" x14ac:dyDescent="0.2"/>
    <row r="466858" ht="12.75" customHeight="1" x14ac:dyDescent="0.2"/>
    <row r="466862" ht="12.75" customHeight="1" x14ac:dyDescent="0.2"/>
    <row r="466866" ht="12.75" customHeight="1" x14ac:dyDescent="0.2"/>
    <row r="466870" ht="12.75" customHeight="1" x14ac:dyDescent="0.2"/>
    <row r="466874" ht="12.75" customHeight="1" x14ac:dyDescent="0.2"/>
    <row r="466878" ht="12.75" customHeight="1" x14ac:dyDescent="0.2"/>
    <row r="466882" ht="12.75" customHeight="1" x14ac:dyDescent="0.2"/>
    <row r="466886" ht="12.75" customHeight="1" x14ac:dyDescent="0.2"/>
    <row r="466890" ht="12.75" customHeight="1" x14ac:dyDescent="0.2"/>
    <row r="466894" ht="12.75" customHeight="1" x14ac:dyDescent="0.2"/>
    <row r="466898" ht="12.75" customHeight="1" x14ac:dyDescent="0.2"/>
    <row r="466902" ht="12.75" customHeight="1" x14ac:dyDescent="0.2"/>
    <row r="466906" ht="12.75" customHeight="1" x14ac:dyDescent="0.2"/>
    <row r="466910" ht="12.75" customHeight="1" x14ac:dyDescent="0.2"/>
    <row r="466914" ht="12.75" customHeight="1" x14ac:dyDescent="0.2"/>
    <row r="466918" ht="12.75" customHeight="1" x14ac:dyDescent="0.2"/>
    <row r="466922" ht="12.75" customHeight="1" x14ac:dyDescent="0.2"/>
    <row r="466926" ht="12.75" customHeight="1" x14ac:dyDescent="0.2"/>
    <row r="466930" ht="12.75" customHeight="1" x14ac:dyDescent="0.2"/>
    <row r="466934" ht="12.75" customHeight="1" x14ac:dyDescent="0.2"/>
    <row r="466938" ht="12.75" customHeight="1" x14ac:dyDescent="0.2"/>
    <row r="466942" ht="12.75" customHeight="1" x14ac:dyDescent="0.2"/>
    <row r="466946" ht="12.75" customHeight="1" x14ac:dyDescent="0.2"/>
    <row r="466950" ht="12.75" customHeight="1" x14ac:dyDescent="0.2"/>
    <row r="466954" ht="12.75" customHeight="1" x14ac:dyDescent="0.2"/>
    <row r="466958" ht="12.75" customHeight="1" x14ac:dyDescent="0.2"/>
    <row r="466962" ht="12.75" customHeight="1" x14ac:dyDescent="0.2"/>
    <row r="466966" ht="12.75" customHeight="1" x14ac:dyDescent="0.2"/>
    <row r="466970" ht="12.75" customHeight="1" x14ac:dyDescent="0.2"/>
    <row r="466974" ht="12.75" customHeight="1" x14ac:dyDescent="0.2"/>
    <row r="466978" ht="12.75" customHeight="1" x14ac:dyDescent="0.2"/>
    <row r="466982" ht="12.75" customHeight="1" x14ac:dyDescent="0.2"/>
    <row r="466986" ht="12.75" customHeight="1" x14ac:dyDescent="0.2"/>
    <row r="466990" ht="12.75" customHeight="1" x14ac:dyDescent="0.2"/>
    <row r="466994" ht="12.75" customHeight="1" x14ac:dyDescent="0.2"/>
    <row r="466998" ht="12.75" customHeight="1" x14ac:dyDescent="0.2"/>
    <row r="467002" ht="12.75" customHeight="1" x14ac:dyDescent="0.2"/>
    <row r="467006" ht="12.75" customHeight="1" x14ac:dyDescent="0.2"/>
    <row r="467010" ht="12.75" customHeight="1" x14ac:dyDescent="0.2"/>
    <row r="467014" ht="12.75" customHeight="1" x14ac:dyDescent="0.2"/>
    <row r="467018" ht="12.75" customHeight="1" x14ac:dyDescent="0.2"/>
    <row r="467022" ht="12.75" customHeight="1" x14ac:dyDescent="0.2"/>
    <row r="467026" ht="12.75" customHeight="1" x14ac:dyDescent="0.2"/>
    <row r="467030" ht="12.75" customHeight="1" x14ac:dyDescent="0.2"/>
    <row r="467034" ht="12.75" customHeight="1" x14ac:dyDescent="0.2"/>
    <row r="467038" ht="12.75" customHeight="1" x14ac:dyDescent="0.2"/>
    <row r="467042" ht="12.75" customHeight="1" x14ac:dyDescent="0.2"/>
    <row r="467046" ht="12.75" customHeight="1" x14ac:dyDescent="0.2"/>
    <row r="467050" ht="12.75" customHeight="1" x14ac:dyDescent="0.2"/>
    <row r="467054" ht="12.75" customHeight="1" x14ac:dyDescent="0.2"/>
    <row r="467058" ht="12.75" customHeight="1" x14ac:dyDescent="0.2"/>
    <row r="467062" ht="12.75" customHeight="1" x14ac:dyDescent="0.2"/>
    <row r="467066" ht="12.75" customHeight="1" x14ac:dyDescent="0.2"/>
    <row r="467070" ht="12.75" customHeight="1" x14ac:dyDescent="0.2"/>
    <row r="467074" ht="12.75" customHeight="1" x14ac:dyDescent="0.2"/>
    <row r="467078" ht="12.75" customHeight="1" x14ac:dyDescent="0.2"/>
    <row r="467082" ht="12.75" customHeight="1" x14ac:dyDescent="0.2"/>
    <row r="467086" ht="12.75" customHeight="1" x14ac:dyDescent="0.2"/>
    <row r="467090" ht="12.75" customHeight="1" x14ac:dyDescent="0.2"/>
    <row r="467094" ht="12.75" customHeight="1" x14ac:dyDescent="0.2"/>
    <row r="467098" ht="12.75" customHeight="1" x14ac:dyDescent="0.2"/>
    <row r="467102" ht="12.75" customHeight="1" x14ac:dyDescent="0.2"/>
    <row r="467106" ht="12.75" customHeight="1" x14ac:dyDescent="0.2"/>
    <row r="467110" ht="12.75" customHeight="1" x14ac:dyDescent="0.2"/>
    <row r="467114" ht="12.75" customHeight="1" x14ac:dyDescent="0.2"/>
    <row r="467118" ht="12.75" customHeight="1" x14ac:dyDescent="0.2"/>
    <row r="467122" ht="12.75" customHeight="1" x14ac:dyDescent="0.2"/>
    <row r="467126" ht="12.75" customHeight="1" x14ac:dyDescent="0.2"/>
    <row r="467130" ht="12.75" customHeight="1" x14ac:dyDescent="0.2"/>
    <row r="467134" ht="12.75" customHeight="1" x14ac:dyDescent="0.2"/>
    <row r="467138" ht="12.75" customHeight="1" x14ac:dyDescent="0.2"/>
    <row r="467142" ht="12.75" customHeight="1" x14ac:dyDescent="0.2"/>
    <row r="467146" ht="12.75" customHeight="1" x14ac:dyDescent="0.2"/>
    <row r="467150" ht="12.75" customHeight="1" x14ac:dyDescent="0.2"/>
    <row r="467154" ht="12.75" customHeight="1" x14ac:dyDescent="0.2"/>
    <row r="467158" ht="12.75" customHeight="1" x14ac:dyDescent="0.2"/>
    <row r="467162" ht="12.75" customHeight="1" x14ac:dyDescent="0.2"/>
    <row r="467166" ht="12.75" customHeight="1" x14ac:dyDescent="0.2"/>
    <row r="467170" ht="12.75" customHeight="1" x14ac:dyDescent="0.2"/>
    <row r="467174" ht="12.75" customHeight="1" x14ac:dyDescent="0.2"/>
    <row r="467178" ht="12.75" customHeight="1" x14ac:dyDescent="0.2"/>
    <row r="467182" ht="12.75" customHeight="1" x14ac:dyDescent="0.2"/>
    <row r="467186" ht="12.75" customHeight="1" x14ac:dyDescent="0.2"/>
    <row r="467190" ht="12.75" customHeight="1" x14ac:dyDescent="0.2"/>
    <row r="467194" ht="12.75" customHeight="1" x14ac:dyDescent="0.2"/>
    <row r="467198" ht="12.75" customHeight="1" x14ac:dyDescent="0.2"/>
    <row r="467202" ht="12.75" customHeight="1" x14ac:dyDescent="0.2"/>
    <row r="467206" ht="12.75" customHeight="1" x14ac:dyDescent="0.2"/>
    <row r="467210" ht="12.75" customHeight="1" x14ac:dyDescent="0.2"/>
    <row r="467214" ht="12.75" customHeight="1" x14ac:dyDescent="0.2"/>
    <row r="467218" ht="12.75" customHeight="1" x14ac:dyDescent="0.2"/>
    <row r="467222" ht="12.75" customHeight="1" x14ac:dyDescent="0.2"/>
    <row r="467226" ht="12.75" customHeight="1" x14ac:dyDescent="0.2"/>
    <row r="467230" ht="12.75" customHeight="1" x14ac:dyDescent="0.2"/>
    <row r="467234" ht="12.75" customHeight="1" x14ac:dyDescent="0.2"/>
    <row r="467238" ht="12.75" customHeight="1" x14ac:dyDescent="0.2"/>
    <row r="467242" ht="12.75" customHeight="1" x14ac:dyDescent="0.2"/>
    <row r="467246" ht="12.75" customHeight="1" x14ac:dyDescent="0.2"/>
    <row r="467250" ht="12.75" customHeight="1" x14ac:dyDescent="0.2"/>
    <row r="467254" ht="12.75" customHeight="1" x14ac:dyDescent="0.2"/>
    <row r="467258" ht="12.75" customHeight="1" x14ac:dyDescent="0.2"/>
    <row r="467262" ht="12.75" customHeight="1" x14ac:dyDescent="0.2"/>
    <row r="467266" ht="12.75" customHeight="1" x14ac:dyDescent="0.2"/>
    <row r="467270" ht="12.75" customHeight="1" x14ac:dyDescent="0.2"/>
    <row r="467274" ht="12.75" customHeight="1" x14ac:dyDescent="0.2"/>
    <row r="467278" ht="12.75" customHeight="1" x14ac:dyDescent="0.2"/>
    <row r="467282" ht="12.75" customHeight="1" x14ac:dyDescent="0.2"/>
    <row r="467286" ht="12.75" customHeight="1" x14ac:dyDescent="0.2"/>
    <row r="467290" ht="12.75" customHeight="1" x14ac:dyDescent="0.2"/>
    <row r="467294" ht="12.75" customHeight="1" x14ac:dyDescent="0.2"/>
    <row r="467298" ht="12.75" customHeight="1" x14ac:dyDescent="0.2"/>
    <row r="467302" ht="12.75" customHeight="1" x14ac:dyDescent="0.2"/>
    <row r="467306" ht="12.75" customHeight="1" x14ac:dyDescent="0.2"/>
    <row r="467310" ht="12.75" customHeight="1" x14ac:dyDescent="0.2"/>
    <row r="467314" ht="12.75" customHeight="1" x14ac:dyDescent="0.2"/>
    <row r="467318" ht="12.75" customHeight="1" x14ac:dyDescent="0.2"/>
    <row r="467322" ht="12.75" customHeight="1" x14ac:dyDescent="0.2"/>
    <row r="467326" ht="12.75" customHeight="1" x14ac:dyDescent="0.2"/>
    <row r="467330" ht="12.75" customHeight="1" x14ac:dyDescent="0.2"/>
    <row r="467334" ht="12.75" customHeight="1" x14ac:dyDescent="0.2"/>
    <row r="467338" ht="12.75" customHeight="1" x14ac:dyDescent="0.2"/>
    <row r="467342" ht="12.75" customHeight="1" x14ac:dyDescent="0.2"/>
    <row r="467346" ht="12.75" customHeight="1" x14ac:dyDescent="0.2"/>
    <row r="467350" ht="12.75" customHeight="1" x14ac:dyDescent="0.2"/>
    <row r="467354" ht="12.75" customHeight="1" x14ac:dyDescent="0.2"/>
    <row r="467358" ht="12.75" customHeight="1" x14ac:dyDescent="0.2"/>
    <row r="467362" ht="12.75" customHeight="1" x14ac:dyDescent="0.2"/>
    <row r="467366" ht="12.75" customHeight="1" x14ac:dyDescent="0.2"/>
    <row r="467370" ht="12.75" customHeight="1" x14ac:dyDescent="0.2"/>
    <row r="467374" ht="12.75" customHeight="1" x14ac:dyDescent="0.2"/>
    <row r="467378" ht="12.75" customHeight="1" x14ac:dyDescent="0.2"/>
    <row r="467382" ht="12.75" customHeight="1" x14ac:dyDescent="0.2"/>
    <row r="467386" ht="12.75" customHeight="1" x14ac:dyDescent="0.2"/>
    <row r="467390" ht="12.75" customHeight="1" x14ac:dyDescent="0.2"/>
    <row r="467394" ht="12.75" customHeight="1" x14ac:dyDescent="0.2"/>
    <row r="467398" ht="12.75" customHeight="1" x14ac:dyDescent="0.2"/>
    <row r="467402" ht="12.75" customHeight="1" x14ac:dyDescent="0.2"/>
    <row r="467406" ht="12.75" customHeight="1" x14ac:dyDescent="0.2"/>
    <row r="467410" ht="12.75" customHeight="1" x14ac:dyDescent="0.2"/>
    <row r="467414" ht="12.75" customHeight="1" x14ac:dyDescent="0.2"/>
    <row r="467418" ht="12.75" customHeight="1" x14ac:dyDescent="0.2"/>
    <row r="467422" ht="12.75" customHeight="1" x14ac:dyDescent="0.2"/>
    <row r="467426" ht="12.75" customHeight="1" x14ac:dyDescent="0.2"/>
    <row r="467430" ht="12.75" customHeight="1" x14ac:dyDescent="0.2"/>
    <row r="467434" ht="12.75" customHeight="1" x14ac:dyDescent="0.2"/>
    <row r="467438" ht="12.75" customHeight="1" x14ac:dyDescent="0.2"/>
    <row r="467442" ht="12.75" customHeight="1" x14ac:dyDescent="0.2"/>
    <row r="467446" ht="12.75" customHeight="1" x14ac:dyDescent="0.2"/>
    <row r="467450" ht="12.75" customHeight="1" x14ac:dyDescent="0.2"/>
    <row r="467454" ht="12.75" customHeight="1" x14ac:dyDescent="0.2"/>
    <row r="467458" ht="12.75" customHeight="1" x14ac:dyDescent="0.2"/>
    <row r="467462" ht="12.75" customHeight="1" x14ac:dyDescent="0.2"/>
    <row r="467466" ht="12.75" customHeight="1" x14ac:dyDescent="0.2"/>
    <row r="467470" ht="12.75" customHeight="1" x14ac:dyDescent="0.2"/>
    <row r="467474" ht="12.75" customHeight="1" x14ac:dyDescent="0.2"/>
    <row r="467478" ht="12.75" customHeight="1" x14ac:dyDescent="0.2"/>
    <row r="467482" ht="12.75" customHeight="1" x14ac:dyDescent="0.2"/>
    <row r="467486" ht="12.75" customHeight="1" x14ac:dyDescent="0.2"/>
    <row r="467490" ht="12.75" customHeight="1" x14ac:dyDescent="0.2"/>
    <row r="467494" ht="12.75" customHeight="1" x14ac:dyDescent="0.2"/>
    <row r="467498" ht="12.75" customHeight="1" x14ac:dyDescent="0.2"/>
    <row r="467502" ht="12.75" customHeight="1" x14ac:dyDescent="0.2"/>
    <row r="467506" ht="12.75" customHeight="1" x14ac:dyDescent="0.2"/>
    <row r="467510" ht="12.75" customHeight="1" x14ac:dyDescent="0.2"/>
    <row r="467514" ht="12.75" customHeight="1" x14ac:dyDescent="0.2"/>
    <row r="467518" ht="12.75" customHeight="1" x14ac:dyDescent="0.2"/>
    <row r="467522" ht="12.75" customHeight="1" x14ac:dyDescent="0.2"/>
    <row r="467526" ht="12.75" customHeight="1" x14ac:dyDescent="0.2"/>
    <row r="467530" ht="12.75" customHeight="1" x14ac:dyDescent="0.2"/>
    <row r="467534" ht="12.75" customHeight="1" x14ac:dyDescent="0.2"/>
    <row r="467538" ht="12.75" customHeight="1" x14ac:dyDescent="0.2"/>
    <row r="467542" ht="12.75" customHeight="1" x14ac:dyDescent="0.2"/>
    <row r="467546" ht="12.75" customHeight="1" x14ac:dyDescent="0.2"/>
    <row r="467550" ht="12.75" customHeight="1" x14ac:dyDescent="0.2"/>
    <row r="467554" ht="12.75" customHeight="1" x14ac:dyDescent="0.2"/>
    <row r="467558" ht="12.75" customHeight="1" x14ac:dyDescent="0.2"/>
    <row r="467562" ht="12.75" customHeight="1" x14ac:dyDescent="0.2"/>
    <row r="467566" ht="12.75" customHeight="1" x14ac:dyDescent="0.2"/>
    <row r="467570" ht="12.75" customHeight="1" x14ac:dyDescent="0.2"/>
    <row r="467574" ht="12.75" customHeight="1" x14ac:dyDescent="0.2"/>
    <row r="467578" ht="12.75" customHeight="1" x14ac:dyDescent="0.2"/>
    <row r="467582" ht="12.75" customHeight="1" x14ac:dyDescent="0.2"/>
    <row r="467586" ht="12.75" customHeight="1" x14ac:dyDescent="0.2"/>
    <row r="467590" ht="12.75" customHeight="1" x14ac:dyDescent="0.2"/>
    <row r="467594" ht="12.75" customHeight="1" x14ac:dyDescent="0.2"/>
    <row r="467598" ht="12.75" customHeight="1" x14ac:dyDescent="0.2"/>
    <row r="467602" ht="12.75" customHeight="1" x14ac:dyDescent="0.2"/>
    <row r="467606" ht="12.75" customHeight="1" x14ac:dyDescent="0.2"/>
    <row r="467610" ht="12.75" customHeight="1" x14ac:dyDescent="0.2"/>
    <row r="467614" ht="12.75" customHeight="1" x14ac:dyDescent="0.2"/>
    <row r="467618" ht="12.75" customHeight="1" x14ac:dyDescent="0.2"/>
    <row r="467622" ht="12.75" customHeight="1" x14ac:dyDescent="0.2"/>
    <row r="467626" ht="12.75" customHeight="1" x14ac:dyDescent="0.2"/>
    <row r="467630" ht="12.75" customHeight="1" x14ac:dyDescent="0.2"/>
    <row r="467634" ht="12.75" customHeight="1" x14ac:dyDescent="0.2"/>
    <row r="467638" ht="12.75" customHeight="1" x14ac:dyDescent="0.2"/>
    <row r="467642" ht="12.75" customHeight="1" x14ac:dyDescent="0.2"/>
    <row r="467646" ht="12.75" customHeight="1" x14ac:dyDescent="0.2"/>
    <row r="467650" ht="12.75" customHeight="1" x14ac:dyDescent="0.2"/>
    <row r="467654" ht="12.75" customHeight="1" x14ac:dyDescent="0.2"/>
    <row r="467658" ht="12.75" customHeight="1" x14ac:dyDescent="0.2"/>
    <row r="467662" ht="12.75" customHeight="1" x14ac:dyDescent="0.2"/>
    <row r="467666" ht="12.75" customHeight="1" x14ac:dyDescent="0.2"/>
    <row r="467670" ht="12.75" customHeight="1" x14ac:dyDescent="0.2"/>
    <row r="467674" ht="12.75" customHeight="1" x14ac:dyDescent="0.2"/>
    <row r="467678" ht="12.75" customHeight="1" x14ac:dyDescent="0.2"/>
    <row r="467682" ht="12.75" customHeight="1" x14ac:dyDescent="0.2"/>
    <row r="467686" ht="12.75" customHeight="1" x14ac:dyDescent="0.2"/>
    <row r="467690" ht="12.75" customHeight="1" x14ac:dyDescent="0.2"/>
    <row r="467694" ht="12.75" customHeight="1" x14ac:dyDescent="0.2"/>
    <row r="467698" ht="12.75" customHeight="1" x14ac:dyDescent="0.2"/>
    <row r="467702" ht="12.75" customHeight="1" x14ac:dyDescent="0.2"/>
    <row r="467706" ht="12.75" customHeight="1" x14ac:dyDescent="0.2"/>
    <row r="467710" ht="12.75" customHeight="1" x14ac:dyDescent="0.2"/>
    <row r="467714" ht="12.75" customHeight="1" x14ac:dyDescent="0.2"/>
    <row r="467718" ht="12.75" customHeight="1" x14ac:dyDescent="0.2"/>
    <row r="467722" ht="12.75" customHeight="1" x14ac:dyDescent="0.2"/>
    <row r="467726" ht="12.75" customHeight="1" x14ac:dyDescent="0.2"/>
    <row r="467730" ht="12.75" customHeight="1" x14ac:dyDescent="0.2"/>
    <row r="467734" ht="12.75" customHeight="1" x14ac:dyDescent="0.2"/>
    <row r="467738" ht="12.75" customHeight="1" x14ac:dyDescent="0.2"/>
    <row r="467742" ht="12.75" customHeight="1" x14ac:dyDescent="0.2"/>
    <row r="467746" ht="12.75" customHeight="1" x14ac:dyDescent="0.2"/>
    <row r="467750" ht="12.75" customHeight="1" x14ac:dyDescent="0.2"/>
    <row r="467754" ht="12.75" customHeight="1" x14ac:dyDescent="0.2"/>
    <row r="467758" ht="12.75" customHeight="1" x14ac:dyDescent="0.2"/>
    <row r="467762" ht="12.75" customHeight="1" x14ac:dyDescent="0.2"/>
    <row r="467766" ht="12.75" customHeight="1" x14ac:dyDescent="0.2"/>
    <row r="467770" ht="12.75" customHeight="1" x14ac:dyDescent="0.2"/>
    <row r="467774" ht="12.75" customHeight="1" x14ac:dyDescent="0.2"/>
    <row r="467778" ht="12.75" customHeight="1" x14ac:dyDescent="0.2"/>
    <row r="467782" ht="12.75" customHeight="1" x14ac:dyDescent="0.2"/>
    <row r="467786" ht="12.75" customHeight="1" x14ac:dyDescent="0.2"/>
    <row r="467790" ht="12.75" customHeight="1" x14ac:dyDescent="0.2"/>
    <row r="467794" ht="12.75" customHeight="1" x14ac:dyDescent="0.2"/>
    <row r="467798" ht="12.75" customHeight="1" x14ac:dyDescent="0.2"/>
    <row r="467802" ht="12.75" customHeight="1" x14ac:dyDescent="0.2"/>
    <row r="467806" ht="12.75" customHeight="1" x14ac:dyDescent="0.2"/>
    <row r="467810" ht="12.75" customHeight="1" x14ac:dyDescent="0.2"/>
    <row r="467814" ht="12.75" customHeight="1" x14ac:dyDescent="0.2"/>
    <row r="467818" ht="12.75" customHeight="1" x14ac:dyDescent="0.2"/>
    <row r="467822" ht="12.75" customHeight="1" x14ac:dyDescent="0.2"/>
    <row r="467826" ht="12.75" customHeight="1" x14ac:dyDescent="0.2"/>
    <row r="467830" ht="12.75" customHeight="1" x14ac:dyDescent="0.2"/>
    <row r="467834" ht="12.75" customHeight="1" x14ac:dyDescent="0.2"/>
    <row r="467838" ht="12.75" customHeight="1" x14ac:dyDescent="0.2"/>
    <row r="467842" ht="12.75" customHeight="1" x14ac:dyDescent="0.2"/>
    <row r="467846" ht="12.75" customHeight="1" x14ac:dyDescent="0.2"/>
    <row r="467850" ht="12.75" customHeight="1" x14ac:dyDescent="0.2"/>
    <row r="467854" ht="12.75" customHeight="1" x14ac:dyDescent="0.2"/>
    <row r="467858" ht="12.75" customHeight="1" x14ac:dyDescent="0.2"/>
    <row r="467862" ht="12.75" customHeight="1" x14ac:dyDescent="0.2"/>
    <row r="467866" ht="12.75" customHeight="1" x14ac:dyDescent="0.2"/>
    <row r="467870" ht="12.75" customHeight="1" x14ac:dyDescent="0.2"/>
    <row r="467874" ht="12.75" customHeight="1" x14ac:dyDescent="0.2"/>
    <row r="467878" ht="12.75" customHeight="1" x14ac:dyDescent="0.2"/>
    <row r="467882" ht="12.75" customHeight="1" x14ac:dyDescent="0.2"/>
    <row r="467886" ht="12.75" customHeight="1" x14ac:dyDescent="0.2"/>
    <row r="467890" ht="12.75" customHeight="1" x14ac:dyDescent="0.2"/>
    <row r="467894" ht="12.75" customHeight="1" x14ac:dyDescent="0.2"/>
    <row r="467898" ht="12.75" customHeight="1" x14ac:dyDescent="0.2"/>
    <row r="467902" ht="12.75" customHeight="1" x14ac:dyDescent="0.2"/>
    <row r="467906" ht="12.75" customHeight="1" x14ac:dyDescent="0.2"/>
    <row r="467910" ht="12.75" customHeight="1" x14ac:dyDescent="0.2"/>
    <row r="467914" ht="12.75" customHeight="1" x14ac:dyDescent="0.2"/>
    <row r="467918" ht="12.75" customHeight="1" x14ac:dyDescent="0.2"/>
    <row r="467922" ht="12.75" customHeight="1" x14ac:dyDescent="0.2"/>
    <row r="467926" ht="12.75" customHeight="1" x14ac:dyDescent="0.2"/>
    <row r="467930" ht="12.75" customHeight="1" x14ac:dyDescent="0.2"/>
    <row r="467934" ht="12.75" customHeight="1" x14ac:dyDescent="0.2"/>
    <row r="467938" ht="12.75" customHeight="1" x14ac:dyDescent="0.2"/>
    <row r="467942" ht="12.75" customHeight="1" x14ac:dyDescent="0.2"/>
    <row r="467946" ht="12.75" customHeight="1" x14ac:dyDescent="0.2"/>
    <row r="467950" ht="12.75" customHeight="1" x14ac:dyDescent="0.2"/>
    <row r="467954" ht="12.75" customHeight="1" x14ac:dyDescent="0.2"/>
    <row r="467958" ht="12.75" customHeight="1" x14ac:dyDescent="0.2"/>
    <row r="467962" ht="12.75" customHeight="1" x14ac:dyDescent="0.2"/>
    <row r="467966" ht="12.75" customHeight="1" x14ac:dyDescent="0.2"/>
    <row r="467970" ht="12.75" customHeight="1" x14ac:dyDescent="0.2"/>
    <row r="467974" ht="12.75" customHeight="1" x14ac:dyDescent="0.2"/>
    <row r="467978" ht="12.75" customHeight="1" x14ac:dyDescent="0.2"/>
    <row r="467982" ht="12.75" customHeight="1" x14ac:dyDescent="0.2"/>
    <row r="467986" ht="12.75" customHeight="1" x14ac:dyDescent="0.2"/>
    <row r="467990" ht="12.75" customHeight="1" x14ac:dyDescent="0.2"/>
    <row r="467994" ht="12.75" customHeight="1" x14ac:dyDescent="0.2"/>
    <row r="467998" ht="12.75" customHeight="1" x14ac:dyDescent="0.2"/>
    <row r="468002" ht="12.75" customHeight="1" x14ac:dyDescent="0.2"/>
    <row r="468006" ht="12.75" customHeight="1" x14ac:dyDescent="0.2"/>
    <row r="468010" ht="12.75" customHeight="1" x14ac:dyDescent="0.2"/>
    <row r="468014" ht="12.75" customHeight="1" x14ac:dyDescent="0.2"/>
    <row r="468018" ht="12.75" customHeight="1" x14ac:dyDescent="0.2"/>
    <row r="468022" ht="12.75" customHeight="1" x14ac:dyDescent="0.2"/>
    <row r="468026" ht="12.75" customHeight="1" x14ac:dyDescent="0.2"/>
    <row r="468030" ht="12.75" customHeight="1" x14ac:dyDescent="0.2"/>
    <row r="468034" ht="12.75" customHeight="1" x14ac:dyDescent="0.2"/>
    <row r="468038" ht="12.75" customHeight="1" x14ac:dyDescent="0.2"/>
    <row r="468042" ht="12.75" customHeight="1" x14ac:dyDescent="0.2"/>
    <row r="468046" ht="12.75" customHeight="1" x14ac:dyDescent="0.2"/>
    <row r="468050" ht="12.75" customHeight="1" x14ac:dyDescent="0.2"/>
    <row r="468054" ht="12.75" customHeight="1" x14ac:dyDescent="0.2"/>
    <row r="468058" ht="12.75" customHeight="1" x14ac:dyDescent="0.2"/>
    <row r="468062" ht="12.75" customHeight="1" x14ac:dyDescent="0.2"/>
    <row r="468066" ht="12.75" customHeight="1" x14ac:dyDescent="0.2"/>
    <row r="468070" ht="12.75" customHeight="1" x14ac:dyDescent="0.2"/>
    <row r="468074" ht="12.75" customHeight="1" x14ac:dyDescent="0.2"/>
    <row r="468078" ht="12.75" customHeight="1" x14ac:dyDescent="0.2"/>
    <row r="468082" ht="12.75" customHeight="1" x14ac:dyDescent="0.2"/>
    <row r="468086" ht="12.75" customHeight="1" x14ac:dyDescent="0.2"/>
    <row r="468090" ht="12.75" customHeight="1" x14ac:dyDescent="0.2"/>
    <row r="468094" ht="12.75" customHeight="1" x14ac:dyDescent="0.2"/>
    <row r="468098" ht="12.75" customHeight="1" x14ac:dyDescent="0.2"/>
    <row r="468102" ht="12.75" customHeight="1" x14ac:dyDescent="0.2"/>
    <row r="468106" ht="12.75" customHeight="1" x14ac:dyDescent="0.2"/>
    <row r="468110" ht="12.75" customHeight="1" x14ac:dyDescent="0.2"/>
    <row r="468114" ht="12.75" customHeight="1" x14ac:dyDescent="0.2"/>
    <row r="468118" ht="12.75" customHeight="1" x14ac:dyDescent="0.2"/>
    <row r="468122" ht="12.75" customHeight="1" x14ac:dyDescent="0.2"/>
    <row r="468126" ht="12.75" customHeight="1" x14ac:dyDescent="0.2"/>
    <row r="468130" ht="12.75" customHeight="1" x14ac:dyDescent="0.2"/>
    <row r="468134" ht="12.75" customHeight="1" x14ac:dyDescent="0.2"/>
    <row r="468138" ht="12.75" customHeight="1" x14ac:dyDescent="0.2"/>
    <row r="468142" ht="12.75" customHeight="1" x14ac:dyDescent="0.2"/>
    <row r="468146" ht="12.75" customHeight="1" x14ac:dyDescent="0.2"/>
    <row r="468150" ht="12.75" customHeight="1" x14ac:dyDescent="0.2"/>
    <row r="468154" ht="12.75" customHeight="1" x14ac:dyDescent="0.2"/>
    <row r="468158" ht="12.75" customHeight="1" x14ac:dyDescent="0.2"/>
    <row r="468162" ht="12.75" customHeight="1" x14ac:dyDescent="0.2"/>
    <row r="468166" ht="12.75" customHeight="1" x14ac:dyDescent="0.2"/>
    <row r="468170" ht="12.75" customHeight="1" x14ac:dyDescent="0.2"/>
    <row r="468174" ht="12.75" customHeight="1" x14ac:dyDescent="0.2"/>
    <row r="468178" ht="12.75" customHeight="1" x14ac:dyDescent="0.2"/>
    <row r="468182" ht="12.75" customHeight="1" x14ac:dyDescent="0.2"/>
    <row r="468186" ht="12.75" customHeight="1" x14ac:dyDescent="0.2"/>
    <row r="468190" ht="12.75" customHeight="1" x14ac:dyDescent="0.2"/>
    <row r="468194" ht="12.75" customHeight="1" x14ac:dyDescent="0.2"/>
    <row r="468198" ht="12.75" customHeight="1" x14ac:dyDescent="0.2"/>
    <row r="468202" ht="12.75" customHeight="1" x14ac:dyDescent="0.2"/>
    <row r="468206" ht="12.75" customHeight="1" x14ac:dyDescent="0.2"/>
    <row r="468210" ht="12.75" customHeight="1" x14ac:dyDescent="0.2"/>
    <row r="468214" ht="12.75" customHeight="1" x14ac:dyDescent="0.2"/>
    <row r="468218" ht="12.75" customHeight="1" x14ac:dyDescent="0.2"/>
    <row r="468222" ht="12.75" customHeight="1" x14ac:dyDescent="0.2"/>
    <row r="468226" ht="12.75" customHeight="1" x14ac:dyDescent="0.2"/>
    <row r="468230" ht="12.75" customHeight="1" x14ac:dyDescent="0.2"/>
    <row r="468234" ht="12.75" customHeight="1" x14ac:dyDescent="0.2"/>
    <row r="468238" ht="12.75" customHeight="1" x14ac:dyDescent="0.2"/>
    <row r="468242" ht="12.75" customHeight="1" x14ac:dyDescent="0.2"/>
    <row r="468246" ht="12.75" customHeight="1" x14ac:dyDescent="0.2"/>
    <row r="468250" ht="12.75" customHeight="1" x14ac:dyDescent="0.2"/>
    <row r="468254" ht="12.75" customHeight="1" x14ac:dyDescent="0.2"/>
    <row r="468258" ht="12.75" customHeight="1" x14ac:dyDescent="0.2"/>
    <row r="468262" ht="12.75" customHeight="1" x14ac:dyDescent="0.2"/>
    <row r="468266" ht="12.75" customHeight="1" x14ac:dyDescent="0.2"/>
    <row r="468270" ht="12.75" customHeight="1" x14ac:dyDescent="0.2"/>
    <row r="468274" ht="12.75" customHeight="1" x14ac:dyDescent="0.2"/>
    <row r="468278" ht="12.75" customHeight="1" x14ac:dyDescent="0.2"/>
    <row r="468282" ht="12.75" customHeight="1" x14ac:dyDescent="0.2"/>
    <row r="468286" ht="12.75" customHeight="1" x14ac:dyDescent="0.2"/>
    <row r="468290" ht="12.75" customHeight="1" x14ac:dyDescent="0.2"/>
    <row r="468294" ht="12.75" customHeight="1" x14ac:dyDescent="0.2"/>
    <row r="468298" ht="12.75" customHeight="1" x14ac:dyDescent="0.2"/>
    <row r="468302" ht="12.75" customHeight="1" x14ac:dyDescent="0.2"/>
    <row r="468306" ht="12.75" customHeight="1" x14ac:dyDescent="0.2"/>
    <row r="468310" ht="12.75" customHeight="1" x14ac:dyDescent="0.2"/>
    <row r="468314" ht="12.75" customHeight="1" x14ac:dyDescent="0.2"/>
    <row r="468318" ht="12.75" customHeight="1" x14ac:dyDescent="0.2"/>
    <row r="468322" ht="12.75" customHeight="1" x14ac:dyDescent="0.2"/>
    <row r="468326" ht="12.75" customHeight="1" x14ac:dyDescent="0.2"/>
    <row r="468330" ht="12.75" customHeight="1" x14ac:dyDescent="0.2"/>
    <row r="468334" ht="12.75" customHeight="1" x14ac:dyDescent="0.2"/>
    <row r="468338" ht="12.75" customHeight="1" x14ac:dyDescent="0.2"/>
    <row r="468342" ht="12.75" customHeight="1" x14ac:dyDescent="0.2"/>
    <row r="468346" ht="12.75" customHeight="1" x14ac:dyDescent="0.2"/>
    <row r="468350" ht="12.75" customHeight="1" x14ac:dyDescent="0.2"/>
    <row r="468354" ht="12.75" customHeight="1" x14ac:dyDescent="0.2"/>
    <row r="468358" ht="12.75" customHeight="1" x14ac:dyDescent="0.2"/>
    <row r="468362" ht="12.75" customHeight="1" x14ac:dyDescent="0.2"/>
    <row r="468366" ht="12.75" customHeight="1" x14ac:dyDescent="0.2"/>
    <row r="468370" ht="12.75" customHeight="1" x14ac:dyDescent="0.2"/>
    <row r="468374" ht="12.75" customHeight="1" x14ac:dyDescent="0.2"/>
    <row r="468378" ht="12.75" customHeight="1" x14ac:dyDescent="0.2"/>
    <row r="468382" ht="12.75" customHeight="1" x14ac:dyDescent="0.2"/>
    <row r="468386" ht="12.75" customHeight="1" x14ac:dyDescent="0.2"/>
    <row r="468390" ht="12.75" customHeight="1" x14ac:dyDescent="0.2"/>
    <row r="468394" ht="12.75" customHeight="1" x14ac:dyDescent="0.2"/>
    <row r="468398" ht="12.75" customHeight="1" x14ac:dyDescent="0.2"/>
    <row r="468402" ht="12.75" customHeight="1" x14ac:dyDescent="0.2"/>
    <row r="468406" ht="12.75" customHeight="1" x14ac:dyDescent="0.2"/>
    <row r="468410" ht="12.75" customHeight="1" x14ac:dyDescent="0.2"/>
    <row r="468414" ht="12.75" customHeight="1" x14ac:dyDescent="0.2"/>
    <row r="468418" ht="12.75" customHeight="1" x14ac:dyDescent="0.2"/>
    <row r="468422" ht="12.75" customHeight="1" x14ac:dyDescent="0.2"/>
    <row r="468426" ht="12.75" customHeight="1" x14ac:dyDescent="0.2"/>
    <row r="468430" ht="12.75" customHeight="1" x14ac:dyDescent="0.2"/>
    <row r="468434" ht="12.75" customHeight="1" x14ac:dyDescent="0.2"/>
    <row r="468438" ht="12.75" customHeight="1" x14ac:dyDescent="0.2"/>
    <row r="468442" ht="12.75" customHeight="1" x14ac:dyDescent="0.2"/>
    <row r="468446" ht="12.75" customHeight="1" x14ac:dyDescent="0.2"/>
    <row r="468450" ht="12.75" customHeight="1" x14ac:dyDescent="0.2"/>
    <row r="468454" ht="12.75" customHeight="1" x14ac:dyDescent="0.2"/>
    <row r="468458" ht="12.75" customHeight="1" x14ac:dyDescent="0.2"/>
    <row r="468462" ht="12.75" customHeight="1" x14ac:dyDescent="0.2"/>
    <row r="468466" ht="12.75" customHeight="1" x14ac:dyDescent="0.2"/>
    <row r="468470" ht="12.75" customHeight="1" x14ac:dyDescent="0.2"/>
    <row r="468474" ht="12.75" customHeight="1" x14ac:dyDescent="0.2"/>
    <row r="468478" ht="12.75" customHeight="1" x14ac:dyDescent="0.2"/>
    <row r="468482" ht="12.75" customHeight="1" x14ac:dyDescent="0.2"/>
    <row r="468486" ht="12.75" customHeight="1" x14ac:dyDescent="0.2"/>
    <row r="468490" ht="12.75" customHeight="1" x14ac:dyDescent="0.2"/>
    <row r="468494" ht="12.75" customHeight="1" x14ac:dyDescent="0.2"/>
    <row r="468498" ht="12.75" customHeight="1" x14ac:dyDescent="0.2"/>
    <row r="468502" ht="12.75" customHeight="1" x14ac:dyDescent="0.2"/>
    <row r="468506" ht="12.75" customHeight="1" x14ac:dyDescent="0.2"/>
    <row r="468510" ht="12.75" customHeight="1" x14ac:dyDescent="0.2"/>
    <row r="468514" ht="12.75" customHeight="1" x14ac:dyDescent="0.2"/>
    <row r="468518" ht="12.75" customHeight="1" x14ac:dyDescent="0.2"/>
    <row r="468522" ht="12.75" customHeight="1" x14ac:dyDescent="0.2"/>
    <row r="468526" ht="12.75" customHeight="1" x14ac:dyDescent="0.2"/>
    <row r="468530" ht="12.75" customHeight="1" x14ac:dyDescent="0.2"/>
    <row r="468534" ht="12.75" customHeight="1" x14ac:dyDescent="0.2"/>
    <row r="468538" ht="12.75" customHeight="1" x14ac:dyDescent="0.2"/>
    <row r="468542" ht="12.75" customHeight="1" x14ac:dyDescent="0.2"/>
    <row r="468546" ht="12.75" customHeight="1" x14ac:dyDescent="0.2"/>
    <row r="468550" ht="12.75" customHeight="1" x14ac:dyDescent="0.2"/>
    <row r="468554" ht="12.75" customHeight="1" x14ac:dyDescent="0.2"/>
    <row r="468558" ht="12.75" customHeight="1" x14ac:dyDescent="0.2"/>
    <row r="468562" ht="12.75" customHeight="1" x14ac:dyDescent="0.2"/>
    <row r="468566" ht="12.75" customHeight="1" x14ac:dyDescent="0.2"/>
    <row r="468570" ht="12.75" customHeight="1" x14ac:dyDescent="0.2"/>
    <row r="468574" ht="12.75" customHeight="1" x14ac:dyDescent="0.2"/>
    <row r="468578" ht="12.75" customHeight="1" x14ac:dyDescent="0.2"/>
    <row r="468582" ht="12.75" customHeight="1" x14ac:dyDescent="0.2"/>
    <row r="468586" ht="12.75" customHeight="1" x14ac:dyDescent="0.2"/>
    <row r="468590" ht="12.75" customHeight="1" x14ac:dyDescent="0.2"/>
    <row r="468594" ht="12.75" customHeight="1" x14ac:dyDescent="0.2"/>
    <row r="468598" ht="12.75" customHeight="1" x14ac:dyDescent="0.2"/>
    <row r="468602" ht="12.75" customHeight="1" x14ac:dyDescent="0.2"/>
    <row r="468606" ht="12.75" customHeight="1" x14ac:dyDescent="0.2"/>
    <row r="468610" ht="12.75" customHeight="1" x14ac:dyDescent="0.2"/>
    <row r="468614" ht="12.75" customHeight="1" x14ac:dyDescent="0.2"/>
    <row r="468618" ht="12.75" customHeight="1" x14ac:dyDescent="0.2"/>
    <row r="468622" ht="12.75" customHeight="1" x14ac:dyDescent="0.2"/>
    <row r="468626" ht="12.75" customHeight="1" x14ac:dyDescent="0.2"/>
    <row r="468630" ht="12.75" customHeight="1" x14ac:dyDescent="0.2"/>
    <row r="468634" ht="12.75" customHeight="1" x14ac:dyDescent="0.2"/>
    <row r="468638" ht="12.75" customHeight="1" x14ac:dyDescent="0.2"/>
    <row r="468642" ht="12.75" customHeight="1" x14ac:dyDescent="0.2"/>
    <row r="468646" ht="12.75" customHeight="1" x14ac:dyDescent="0.2"/>
    <row r="468650" ht="12.75" customHeight="1" x14ac:dyDescent="0.2"/>
    <row r="468654" ht="12.75" customHeight="1" x14ac:dyDescent="0.2"/>
    <row r="468658" ht="12.75" customHeight="1" x14ac:dyDescent="0.2"/>
    <row r="468662" ht="12.75" customHeight="1" x14ac:dyDescent="0.2"/>
    <row r="468666" ht="12.75" customHeight="1" x14ac:dyDescent="0.2"/>
    <row r="468670" ht="12.75" customHeight="1" x14ac:dyDescent="0.2"/>
    <row r="468674" ht="12.75" customHeight="1" x14ac:dyDescent="0.2"/>
    <row r="468678" ht="12.75" customHeight="1" x14ac:dyDescent="0.2"/>
    <row r="468682" ht="12.75" customHeight="1" x14ac:dyDescent="0.2"/>
    <row r="468686" ht="12.75" customHeight="1" x14ac:dyDescent="0.2"/>
    <row r="468690" ht="12.75" customHeight="1" x14ac:dyDescent="0.2"/>
    <row r="468694" ht="12.75" customHeight="1" x14ac:dyDescent="0.2"/>
    <row r="468698" ht="12.75" customHeight="1" x14ac:dyDescent="0.2"/>
    <row r="468702" ht="12.75" customHeight="1" x14ac:dyDescent="0.2"/>
    <row r="468706" ht="12.75" customHeight="1" x14ac:dyDescent="0.2"/>
    <row r="468710" ht="12.75" customHeight="1" x14ac:dyDescent="0.2"/>
    <row r="468714" ht="12.75" customHeight="1" x14ac:dyDescent="0.2"/>
    <row r="468718" ht="12.75" customHeight="1" x14ac:dyDescent="0.2"/>
    <row r="468722" ht="12.75" customHeight="1" x14ac:dyDescent="0.2"/>
    <row r="468726" ht="12.75" customHeight="1" x14ac:dyDescent="0.2"/>
    <row r="468730" ht="12.75" customHeight="1" x14ac:dyDescent="0.2"/>
    <row r="468734" ht="12.75" customHeight="1" x14ac:dyDescent="0.2"/>
    <row r="468738" ht="12.75" customHeight="1" x14ac:dyDescent="0.2"/>
    <row r="468742" ht="12.75" customHeight="1" x14ac:dyDescent="0.2"/>
    <row r="468746" ht="12.75" customHeight="1" x14ac:dyDescent="0.2"/>
    <row r="468750" ht="12.75" customHeight="1" x14ac:dyDescent="0.2"/>
    <row r="468754" ht="12.75" customHeight="1" x14ac:dyDescent="0.2"/>
    <row r="468758" ht="12.75" customHeight="1" x14ac:dyDescent="0.2"/>
    <row r="468762" ht="12.75" customHeight="1" x14ac:dyDescent="0.2"/>
    <row r="468766" ht="12.75" customHeight="1" x14ac:dyDescent="0.2"/>
    <row r="468770" ht="12.75" customHeight="1" x14ac:dyDescent="0.2"/>
    <row r="468774" ht="12.75" customHeight="1" x14ac:dyDescent="0.2"/>
    <row r="468778" ht="12.75" customHeight="1" x14ac:dyDescent="0.2"/>
    <row r="468782" ht="12.75" customHeight="1" x14ac:dyDescent="0.2"/>
    <row r="468786" ht="12.75" customHeight="1" x14ac:dyDescent="0.2"/>
    <row r="468790" ht="12.75" customHeight="1" x14ac:dyDescent="0.2"/>
    <row r="468794" ht="12.75" customHeight="1" x14ac:dyDescent="0.2"/>
    <row r="468798" ht="12.75" customHeight="1" x14ac:dyDescent="0.2"/>
    <row r="468802" ht="12.75" customHeight="1" x14ac:dyDescent="0.2"/>
    <row r="468806" ht="12.75" customHeight="1" x14ac:dyDescent="0.2"/>
    <row r="468810" ht="12.75" customHeight="1" x14ac:dyDescent="0.2"/>
    <row r="468814" ht="12.75" customHeight="1" x14ac:dyDescent="0.2"/>
    <row r="468818" ht="12.75" customHeight="1" x14ac:dyDescent="0.2"/>
    <row r="468822" ht="12.75" customHeight="1" x14ac:dyDescent="0.2"/>
    <row r="468826" ht="12.75" customHeight="1" x14ac:dyDescent="0.2"/>
    <row r="468830" ht="12.75" customHeight="1" x14ac:dyDescent="0.2"/>
    <row r="468834" ht="12.75" customHeight="1" x14ac:dyDescent="0.2"/>
    <row r="468838" ht="12.75" customHeight="1" x14ac:dyDescent="0.2"/>
    <row r="468842" ht="12.75" customHeight="1" x14ac:dyDescent="0.2"/>
    <row r="468846" ht="12.75" customHeight="1" x14ac:dyDescent="0.2"/>
    <row r="468850" ht="12.75" customHeight="1" x14ac:dyDescent="0.2"/>
    <row r="468854" ht="12.75" customHeight="1" x14ac:dyDescent="0.2"/>
    <row r="468858" ht="12.75" customHeight="1" x14ac:dyDescent="0.2"/>
    <row r="468862" ht="12.75" customHeight="1" x14ac:dyDescent="0.2"/>
    <row r="468866" ht="12.75" customHeight="1" x14ac:dyDescent="0.2"/>
    <row r="468870" ht="12.75" customHeight="1" x14ac:dyDescent="0.2"/>
    <row r="468874" ht="12.75" customHeight="1" x14ac:dyDescent="0.2"/>
    <row r="468878" ht="12.75" customHeight="1" x14ac:dyDescent="0.2"/>
    <row r="468882" ht="12.75" customHeight="1" x14ac:dyDescent="0.2"/>
    <row r="468886" ht="12.75" customHeight="1" x14ac:dyDescent="0.2"/>
    <row r="468890" ht="12.75" customHeight="1" x14ac:dyDescent="0.2"/>
    <row r="468894" ht="12.75" customHeight="1" x14ac:dyDescent="0.2"/>
    <row r="468898" ht="12.75" customHeight="1" x14ac:dyDescent="0.2"/>
    <row r="468902" ht="12.75" customHeight="1" x14ac:dyDescent="0.2"/>
    <row r="468906" ht="12.75" customHeight="1" x14ac:dyDescent="0.2"/>
    <row r="468910" ht="12.75" customHeight="1" x14ac:dyDescent="0.2"/>
    <row r="468914" ht="12.75" customHeight="1" x14ac:dyDescent="0.2"/>
    <row r="468918" ht="12.75" customHeight="1" x14ac:dyDescent="0.2"/>
    <row r="468922" ht="12.75" customHeight="1" x14ac:dyDescent="0.2"/>
    <row r="468926" ht="12.75" customHeight="1" x14ac:dyDescent="0.2"/>
    <row r="468930" ht="12.75" customHeight="1" x14ac:dyDescent="0.2"/>
    <row r="468934" ht="12.75" customHeight="1" x14ac:dyDescent="0.2"/>
    <row r="468938" ht="12.75" customHeight="1" x14ac:dyDescent="0.2"/>
    <row r="468942" ht="12.75" customHeight="1" x14ac:dyDescent="0.2"/>
    <row r="468946" ht="12.75" customHeight="1" x14ac:dyDescent="0.2"/>
    <row r="468950" ht="12.75" customHeight="1" x14ac:dyDescent="0.2"/>
    <row r="468954" ht="12.75" customHeight="1" x14ac:dyDescent="0.2"/>
    <row r="468958" ht="12.75" customHeight="1" x14ac:dyDescent="0.2"/>
    <row r="468962" ht="12.75" customHeight="1" x14ac:dyDescent="0.2"/>
    <row r="468966" ht="12.75" customHeight="1" x14ac:dyDescent="0.2"/>
    <row r="468970" ht="12.75" customHeight="1" x14ac:dyDescent="0.2"/>
    <row r="468974" ht="12.75" customHeight="1" x14ac:dyDescent="0.2"/>
    <row r="468978" ht="12.75" customHeight="1" x14ac:dyDescent="0.2"/>
    <row r="468982" ht="12.75" customHeight="1" x14ac:dyDescent="0.2"/>
    <row r="468986" ht="12.75" customHeight="1" x14ac:dyDescent="0.2"/>
    <row r="468990" ht="12.75" customHeight="1" x14ac:dyDescent="0.2"/>
    <row r="468994" ht="12.75" customHeight="1" x14ac:dyDescent="0.2"/>
    <row r="468998" ht="12.75" customHeight="1" x14ac:dyDescent="0.2"/>
    <row r="469002" ht="12.75" customHeight="1" x14ac:dyDescent="0.2"/>
    <row r="469006" ht="12.75" customHeight="1" x14ac:dyDescent="0.2"/>
    <row r="469010" ht="12.75" customHeight="1" x14ac:dyDescent="0.2"/>
    <row r="469014" ht="12.75" customHeight="1" x14ac:dyDescent="0.2"/>
    <row r="469018" ht="12.75" customHeight="1" x14ac:dyDescent="0.2"/>
    <row r="469022" ht="12.75" customHeight="1" x14ac:dyDescent="0.2"/>
    <row r="469026" ht="12.75" customHeight="1" x14ac:dyDescent="0.2"/>
    <row r="469030" ht="12.75" customHeight="1" x14ac:dyDescent="0.2"/>
    <row r="469034" ht="12.75" customHeight="1" x14ac:dyDescent="0.2"/>
    <row r="469038" ht="12.75" customHeight="1" x14ac:dyDescent="0.2"/>
    <row r="469042" ht="12.75" customHeight="1" x14ac:dyDescent="0.2"/>
    <row r="469046" ht="12.75" customHeight="1" x14ac:dyDescent="0.2"/>
    <row r="469050" ht="12.75" customHeight="1" x14ac:dyDescent="0.2"/>
    <row r="469054" ht="12.75" customHeight="1" x14ac:dyDescent="0.2"/>
    <row r="469058" ht="12.75" customHeight="1" x14ac:dyDescent="0.2"/>
    <row r="469062" ht="12.75" customHeight="1" x14ac:dyDescent="0.2"/>
    <row r="469066" ht="12.75" customHeight="1" x14ac:dyDescent="0.2"/>
    <row r="469070" ht="12.75" customHeight="1" x14ac:dyDescent="0.2"/>
    <row r="469074" ht="12.75" customHeight="1" x14ac:dyDescent="0.2"/>
    <row r="469078" ht="12.75" customHeight="1" x14ac:dyDescent="0.2"/>
    <row r="469082" ht="12.75" customHeight="1" x14ac:dyDescent="0.2"/>
    <row r="469086" ht="12.75" customHeight="1" x14ac:dyDescent="0.2"/>
    <row r="469090" ht="12.75" customHeight="1" x14ac:dyDescent="0.2"/>
    <row r="469094" ht="12.75" customHeight="1" x14ac:dyDescent="0.2"/>
    <row r="469098" ht="12.75" customHeight="1" x14ac:dyDescent="0.2"/>
    <row r="469102" ht="12.75" customHeight="1" x14ac:dyDescent="0.2"/>
    <row r="469106" ht="12.75" customHeight="1" x14ac:dyDescent="0.2"/>
    <row r="469110" ht="12.75" customHeight="1" x14ac:dyDescent="0.2"/>
    <row r="469114" ht="12.75" customHeight="1" x14ac:dyDescent="0.2"/>
    <row r="469118" ht="12.75" customHeight="1" x14ac:dyDescent="0.2"/>
    <row r="469122" ht="12.75" customHeight="1" x14ac:dyDescent="0.2"/>
    <row r="469126" ht="12.75" customHeight="1" x14ac:dyDescent="0.2"/>
    <row r="469130" ht="12.75" customHeight="1" x14ac:dyDescent="0.2"/>
    <row r="469134" ht="12.75" customHeight="1" x14ac:dyDescent="0.2"/>
    <row r="469138" ht="12.75" customHeight="1" x14ac:dyDescent="0.2"/>
    <row r="469142" ht="12.75" customHeight="1" x14ac:dyDescent="0.2"/>
    <row r="469146" ht="12.75" customHeight="1" x14ac:dyDescent="0.2"/>
    <row r="469150" ht="12.75" customHeight="1" x14ac:dyDescent="0.2"/>
    <row r="469154" ht="12.75" customHeight="1" x14ac:dyDescent="0.2"/>
    <row r="469158" ht="12.75" customHeight="1" x14ac:dyDescent="0.2"/>
    <row r="469162" ht="12.75" customHeight="1" x14ac:dyDescent="0.2"/>
    <row r="469166" ht="12.75" customHeight="1" x14ac:dyDescent="0.2"/>
    <row r="469170" ht="12.75" customHeight="1" x14ac:dyDescent="0.2"/>
    <row r="469174" ht="12.75" customHeight="1" x14ac:dyDescent="0.2"/>
    <row r="469178" ht="12.75" customHeight="1" x14ac:dyDescent="0.2"/>
    <row r="469182" ht="12.75" customHeight="1" x14ac:dyDescent="0.2"/>
    <row r="469186" ht="12.75" customHeight="1" x14ac:dyDescent="0.2"/>
    <row r="469190" ht="12.75" customHeight="1" x14ac:dyDescent="0.2"/>
    <row r="469194" ht="12.75" customHeight="1" x14ac:dyDescent="0.2"/>
    <row r="469198" ht="12.75" customHeight="1" x14ac:dyDescent="0.2"/>
    <row r="469202" ht="12.75" customHeight="1" x14ac:dyDescent="0.2"/>
    <row r="469206" ht="12.75" customHeight="1" x14ac:dyDescent="0.2"/>
    <row r="469210" ht="12.75" customHeight="1" x14ac:dyDescent="0.2"/>
    <row r="469214" ht="12.75" customHeight="1" x14ac:dyDescent="0.2"/>
    <row r="469218" ht="12.75" customHeight="1" x14ac:dyDescent="0.2"/>
    <row r="469222" ht="12.75" customHeight="1" x14ac:dyDescent="0.2"/>
    <row r="469226" ht="12.75" customHeight="1" x14ac:dyDescent="0.2"/>
    <row r="469230" ht="12.75" customHeight="1" x14ac:dyDescent="0.2"/>
    <row r="469234" ht="12.75" customHeight="1" x14ac:dyDescent="0.2"/>
    <row r="469238" ht="12.75" customHeight="1" x14ac:dyDescent="0.2"/>
    <row r="469242" ht="12.75" customHeight="1" x14ac:dyDescent="0.2"/>
    <row r="469246" ht="12.75" customHeight="1" x14ac:dyDescent="0.2"/>
    <row r="469250" ht="12.75" customHeight="1" x14ac:dyDescent="0.2"/>
    <row r="469254" ht="12.75" customHeight="1" x14ac:dyDescent="0.2"/>
    <row r="469258" ht="12.75" customHeight="1" x14ac:dyDescent="0.2"/>
    <row r="469262" ht="12.75" customHeight="1" x14ac:dyDescent="0.2"/>
    <row r="469266" ht="12.75" customHeight="1" x14ac:dyDescent="0.2"/>
    <row r="469270" ht="12.75" customHeight="1" x14ac:dyDescent="0.2"/>
    <row r="469274" ht="12.75" customHeight="1" x14ac:dyDescent="0.2"/>
    <row r="469278" ht="12.75" customHeight="1" x14ac:dyDescent="0.2"/>
    <row r="469282" ht="12.75" customHeight="1" x14ac:dyDescent="0.2"/>
    <row r="469286" ht="12.75" customHeight="1" x14ac:dyDescent="0.2"/>
    <row r="469290" ht="12.75" customHeight="1" x14ac:dyDescent="0.2"/>
    <row r="469294" ht="12.75" customHeight="1" x14ac:dyDescent="0.2"/>
    <row r="469298" ht="12.75" customHeight="1" x14ac:dyDescent="0.2"/>
    <row r="469302" ht="12.75" customHeight="1" x14ac:dyDescent="0.2"/>
    <row r="469306" ht="12.75" customHeight="1" x14ac:dyDescent="0.2"/>
    <row r="469310" ht="12.75" customHeight="1" x14ac:dyDescent="0.2"/>
    <row r="469314" ht="12.75" customHeight="1" x14ac:dyDescent="0.2"/>
    <row r="469318" ht="12.75" customHeight="1" x14ac:dyDescent="0.2"/>
    <row r="469322" ht="12.75" customHeight="1" x14ac:dyDescent="0.2"/>
    <row r="469326" ht="12.75" customHeight="1" x14ac:dyDescent="0.2"/>
    <row r="469330" ht="12.75" customHeight="1" x14ac:dyDescent="0.2"/>
    <row r="469334" ht="12.75" customHeight="1" x14ac:dyDescent="0.2"/>
    <row r="469338" ht="12.75" customHeight="1" x14ac:dyDescent="0.2"/>
    <row r="469342" ht="12.75" customHeight="1" x14ac:dyDescent="0.2"/>
    <row r="469346" ht="12.75" customHeight="1" x14ac:dyDescent="0.2"/>
    <row r="469350" ht="12.75" customHeight="1" x14ac:dyDescent="0.2"/>
    <row r="469354" ht="12.75" customHeight="1" x14ac:dyDescent="0.2"/>
    <row r="469358" ht="12.75" customHeight="1" x14ac:dyDescent="0.2"/>
    <row r="469362" ht="12.75" customHeight="1" x14ac:dyDescent="0.2"/>
    <row r="469366" ht="12.75" customHeight="1" x14ac:dyDescent="0.2"/>
    <row r="469370" ht="12.75" customHeight="1" x14ac:dyDescent="0.2"/>
    <row r="469374" ht="12.75" customHeight="1" x14ac:dyDescent="0.2"/>
    <row r="469378" ht="12.75" customHeight="1" x14ac:dyDescent="0.2"/>
    <row r="469382" ht="12.75" customHeight="1" x14ac:dyDescent="0.2"/>
    <row r="469386" ht="12.75" customHeight="1" x14ac:dyDescent="0.2"/>
    <row r="469390" ht="12.75" customHeight="1" x14ac:dyDescent="0.2"/>
    <row r="469394" ht="12.75" customHeight="1" x14ac:dyDescent="0.2"/>
    <row r="469398" ht="12.75" customHeight="1" x14ac:dyDescent="0.2"/>
    <row r="469402" ht="12.75" customHeight="1" x14ac:dyDescent="0.2"/>
    <row r="469406" ht="12.75" customHeight="1" x14ac:dyDescent="0.2"/>
    <row r="469410" ht="12.75" customHeight="1" x14ac:dyDescent="0.2"/>
    <row r="469414" ht="12.75" customHeight="1" x14ac:dyDescent="0.2"/>
    <row r="469418" ht="12.75" customHeight="1" x14ac:dyDescent="0.2"/>
    <row r="469422" ht="12.75" customHeight="1" x14ac:dyDescent="0.2"/>
    <row r="469426" ht="12.75" customHeight="1" x14ac:dyDescent="0.2"/>
    <row r="469430" ht="12.75" customHeight="1" x14ac:dyDescent="0.2"/>
    <row r="469434" ht="12.75" customHeight="1" x14ac:dyDescent="0.2"/>
    <row r="469438" ht="12.75" customHeight="1" x14ac:dyDescent="0.2"/>
    <row r="469442" ht="12.75" customHeight="1" x14ac:dyDescent="0.2"/>
    <row r="469446" ht="12.75" customHeight="1" x14ac:dyDescent="0.2"/>
    <row r="469450" ht="12.75" customHeight="1" x14ac:dyDescent="0.2"/>
    <row r="469454" ht="12.75" customHeight="1" x14ac:dyDescent="0.2"/>
    <row r="469458" ht="12.75" customHeight="1" x14ac:dyDescent="0.2"/>
    <row r="469462" ht="12.75" customHeight="1" x14ac:dyDescent="0.2"/>
    <row r="469466" ht="12.75" customHeight="1" x14ac:dyDescent="0.2"/>
    <row r="469470" ht="12.75" customHeight="1" x14ac:dyDescent="0.2"/>
    <row r="469474" ht="12.75" customHeight="1" x14ac:dyDescent="0.2"/>
    <row r="469478" ht="12.75" customHeight="1" x14ac:dyDescent="0.2"/>
    <row r="469482" ht="12.75" customHeight="1" x14ac:dyDescent="0.2"/>
    <row r="469486" ht="12.75" customHeight="1" x14ac:dyDescent="0.2"/>
    <row r="469490" ht="12.75" customHeight="1" x14ac:dyDescent="0.2"/>
    <row r="469494" ht="12.75" customHeight="1" x14ac:dyDescent="0.2"/>
    <row r="469498" ht="12.75" customHeight="1" x14ac:dyDescent="0.2"/>
    <row r="469502" ht="12.75" customHeight="1" x14ac:dyDescent="0.2"/>
    <row r="469506" ht="12.75" customHeight="1" x14ac:dyDescent="0.2"/>
    <row r="469510" ht="12.75" customHeight="1" x14ac:dyDescent="0.2"/>
    <row r="469514" ht="12.75" customHeight="1" x14ac:dyDescent="0.2"/>
    <row r="469518" ht="12.75" customHeight="1" x14ac:dyDescent="0.2"/>
    <row r="469522" ht="12.75" customHeight="1" x14ac:dyDescent="0.2"/>
    <row r="469526" ht="12.75" customHeight="1" x14ac:dyDescent="0.2"/>
    <row r="469530" ht="12.75" customHeight="1" x14ac:dyDescent="0.2"/>
    <row r="469534" ht="12.75" customHeight="1" x14ac:dyDescent="0.2"/>
    <row r="469538" ht="12.75" customHeight="1" x14ac:dyDescent="0.2"/>
    <row r="469542" ht="12.75" customHeight="1" x14ac:dyDescent="0.2"/>
    <row r="469546" ht="12.75" customHeight="1" x14ac:dyDescent="0.2"/>
    <row r="469550" ht="12.75" customHeight="1" x14ac:dyDescent="0.2"/>
    <row r="469554" ht="12.75" customHeight="1" x14ac:dyDescent="0.2"/>
    <row r="469558" ht="12.75" customHeight="1" x14ac:dyDescent="0.2"/>
    <row r="469562" ht="12.75" customHeight="1" x14ac:dyDescent="0.2"/>
    <row r="469566" ht="12.75" customHeight="1" x14ac:dyDescent="0.2"/>
    <row r="469570" ht="12.75" customHeight="1" x14ac:dyDescent="0.2"/>
    <row r="469574" ht="12.75" customHeight="1" x14ac:dyDescent="0.2"/>
    <row r="469578" ht="12.75" customHeight="1" x14ac:dyDescent="0.2"/>
    <row r="469582" ht="12.75" customHeight="1" x14ac:dyDescent="0.2"/>
    <row r="469586" ht="12.75" customHeight="1" x14ac:dyDescent="0.2"/>
    <row r="469590" ht="12.75" customHeight="1" x14ac:dyDescent="0.2"/>
    <row r="469594" ht="12.75" customHeight="1" x14ac:dyDescent="0.2"/>
    <row r="469598" ht="12.75" customHeight="1" x14ac:dyDescent="0.2"/>
    <row r="469602" ht="12.75" customHeight="1" x14ac:dyDescent="0.2"/>
    <row r="469606" ht="12.75" customHeight="1" x14ac:dyDescent="0.2"/>
    <row r="469610" ht="12.75" customHeight="1" x14ac:dyDescent="0.2"/>
    <row r="469614" ht="12.75" customHeight="1" x14ac:dyDescent="0.2"/>
    <row r="469618" ht="12.75" customHeight="1" x14ac:dyDescent="0.2"/>
    <row r="469622" ht="12.75" customHeight="1" x14ac:dyDescent="0.2"/>
    <row r="469626" ht="12.75" customHeight="1" x14ac:dyDescent="0.2"/>
    <row r="469630" ht="12.75" customHeight="1" x14ac:dyDescent="0.2"/>
    <row r="469634" ht="12.75" customHeight="1" x14ac:dyDescent="0.2"/>
    <row r="469638" ht="12.75" customHeight="1" x14ac:dyDescent="0.2"/>
    <row r="469642" ht="12.75" customHeight="1" x14ac:dyDescent="0.2"/>
    <row r="469646" ht="12.75" customHeight="1" x14ac:dyDescent="0.2"/>
    <row r="469650" ht="12.75" customHeight="1" x14ac:dyDescent="0.2"/>
    <row r="469654" ht="12.75" customHeight="1" x14ac:dyDescent="0.2"/>
    <row r="469658" ht="12.75" customHeight="1" x14ac:dyDescent="0.2"/>
    <row r="469662" ht="12.75" customHeight="1" x14ac:dyDescent="0.2"/>
    <row r="469666" ht="12.75" customHeight="1" x14ac:dyDescent="0.2"/>
    <row r="469670" ht="12.75" customHeight="1" x14ac:dyDescent="0.2"/>
    <row r="469674" ht="12.75" customHeight="1" x14ac:dyDescent="0.2"/>
    <row r="469678" ht="12.75" customHeight="1" x14ac:dyDescent="0.2"/>
    <row r="469682" ht="12.75" customHeight="1" x14ac:dyDescent="0.2"/>
    <row r="469686" ht="12.75" customHeight="1" x14ac:dyDescent="0.2"/>
    <row r="469690" ht="12.75" customHeight="1" x14ac:dyDescent="0.2"/>
    <row r="469694" ht="12.75" customHeight="1" x14ac:dyDescent="0.2"/>
    <row r="469698" ht="12.75" customHeight="1" x14ac:dyDescent="0.2"/>
    <row r="469702" ht="12.75" customHeight="1" x14ac:dyDescent="0.2"/>
    <row r="469706" ht="12.75" customHeight="1" x14ac:dyDescent="0.2"/>
    <row r="469710" ht="12.75" customHeight="1" x14ac:dyDescent="0.2"/>
    <row r="469714" ht="12.75" customHeight="1" x14ac:dyDescent="0.2"/>
    <row r="469718" ht="12.75" customHeight="1" x14ac:dyDescent="0.2"/>
    <row r="469722" ht="12.75" customHeight="1" x14ac:dyDescent="0.2"/>
    <row r="469726" ht="12.75" customHeight="1" x14ac:dyDescent="0.2"/>
    <row r="469730" ht="12.75" customHeight="1" x14ac:dyDescent="0.2"/>
    <row r="469734" ht="12.75" customHeight="1" x14ac:dyDescent="0.2"/>
    <row r="469738" ht="12.75" customHeight="1" x14ac:dyDescent="0.2"/>
    <row r="469742" ht="12.75" customHeight="1" x14ac:dyDescent="0.2"/>
    <row r="469746" ht="12.75" customHeight="1" x14ac:dyDescent="0.2"/>
    <row r="469750" ht="12.75" customHeight="1" x14ac:dyDescent="0.2"/>
    <row r="469754" ht="12.75" customHeight="1" x14ac:dyDescent="0.2"/>
    <row r="469758" ht="12.75" customHeight="1" x14ac:dyDescent="0.2"/>
    <row r="469762" ht="12.75" customHeight="1" x14ac:dyDescent="0.2"/>
    <row r="469766" ht="12.75" customHeight="1" x14ac:dyDescent="0.2"/>
    <row r="469770" ht="12.75" customHeight="1" x14ac:dyDescent="0.2"/>
    <row r="469774" ht="12.75" customHeight="1" x14ac:dyDescent="0.2"/>
    <row r="469778" ht="12.75" customHeight="1" x14ac:dyDescent="0.2"/>
    <row r="469782" ht="12.75" customHeight="1" x14ac:dyDescent="0.2"/>
    <row r="469786" ht="12.75" customHeight="1" x14ac:dyDescent="0.2"/>
    <row r="469790" ht="12.75" customHeight="1" x14ac:dyDescent="0.2"/>
    <row r="469794" ht="12.75" customHeight="1" x14ac:dyDescent="0.2"/>
    <row r="469798" ht="12.75" customHeight="1" x14ac:dyDescent="0.2"/>
    <row r="469802" ht="12.75" customHeight="1" x14ac:dyDescent="0.2"/>
    <row r="469806" ht="12.75" customHeight="1" x14ac:dyDescent="0.2"/>
    <row r="469810" ht="12.75" customHeight="1" x14ac:dyDescent="0.2"/>
    <row r="469814" ht="12.75" customHeight="1" x14ac:dyDescent="0.2"/>
    <row r="469818" ht="12.75" customHeight="1" x14ac:dyDescent="0.2"/>
    <row r="469822" ht="12.75" customHeight="1" x14ac:dyDescent="0.2"/>
    <row r="469826" ht="12.75" customHeight="1" x14ac:dyDescent="0.2"/>
    <row r="469830" ht="12.75" customHeight="1" x14ac:dyDescent="0.2"/>
    <row r="469834" ht="12.75" customHeight="1" x14ac:dyDescent="0.2"/>
    <row r="469838" ht="12.75" customHeight="1" x14ac:dyDescent="0.2"/>
    <row r="469842" ht="12.75" customHeight="1" x14ac:dyDescent="0.2"/>
    <row r="469846" ht="12.75" customHeight="1" x14ac:dyDescent="0.2"/>
    <row r="469850" ht="12.75" customHeight="1" x14ac:dyDescent="0.2"/>
    <row r="469854" ht="12.75" customHeight="1" x14ac:dyDescent="0.2"/>
    <row r="469858" ht="12.75" customHeight="1" x14ac:dyDescent="0.2"/>
    <row r="469862" ht="12.75" customHeight="1" x14ac:dyDescent="0.2"/>
    <row r="469866" ht="12.75" customHeight="1" x14ac:dyDescent="0.2"/>
    <row r="469870" ht="12.75" customHeight="1" x14ac:dyDescent="0.2"/>
    <row r="469874" ht="12.75" customHeight="1" x14ac:dyDescent="0.2"/>
    <row r="469878" ht="12.75" customHeight="1" x14ac:dyDescent="0.2"/>
    <row r="469882" ht="12.75" customHeight="1" x14ac:dyDescent="0.2"/>
    <row r="469886" ht="12.75" customHeight="1" x14ac:dyDescent="0.2"/>
    <row r="469890" ht="12.75" customHeight="1" x14ac:dyDescent="0.2"/>
    <row r="469894" ht="12.75" customHeight="1" x14ac:dyDescent="0.2"/>
    <row r="469898" ht="12.75" customHeight="1" x14ac:dyDescent="0.2"/>
    <row r="469902" ht="12.75" customHeight="1" x14ac:dyDescent="0.2"/>
    <row r="469906" ht="12.75" customHeight="1" x14ac:dyDescent="0.2"/>
    <row r="469910" ht="12.75" customHeight="1" x14ac:dyDescent="0.2"/>
    <row r="469914" ht="12.75" customHeight="1" x14ac:dyDescent="0.2"/>
    <row r="469918" ht="12.75" customHeight="1" x14ac:dyDescent="0.2"/>
    <row r="469922" ht="12.75" customHeight="1" x14ac:dyDescent="0.2"/>
    <row r="469926" ht="12.75" customHeight="1" x14ac:dyDescent="0.2"/>
    <row r="469930" ht="12.75" customHeight="1" x14ac:dyDescent="0.2"/>
    <row r="469934" ht="12.75" customHeight="1" x14ac:dyDescent="0.2"/>
    <row r="469938" ht="12.75" customHeight="1" x14ac:dyDescent="0.2"/>
    <row r="469942" ht="12.75" customHeight="1" x14ac:dyDescent="0.2"/>
    <row r="469946" ht="12.75" customHeight="1" x14ac:dyDescent="0.2"/>
    <row r="469950" ht="12.75" customHeight="1" x14ac:dyDescent="0.2"/>
    <row r="469954" ht="12.75" customHeight="1" x14ac:dyDescent="0.2"/>
    <row r="469958" ht="12.75" customHeight="1" x14ac:dyDescent="0.2"/>
    <row r="469962" ht="12.75" customHeight="1" x14ac:dyDescent="0.2"/>
    <row r="469966" ht="12.75" customHeight="1" x14ac:dyDescent="0.2"/>
    <row r="469970" ht="12.75" customHeight="1" x14ac:dyDescent="0.2"/>
    <row r="469974" ht="12.75" customHeight="1" x14ac:dyDescent="0.2"/>
    <row r="469978" ht="12.75" customHeight="1" x14ac:dyDescent="0.2"/>
    <row r="469982" ht="12.75" customHeight="1" x14ac:dyDescent="0.2"/>
    <row r="469986" ht="12.75" customHeight="1" x14ac:dyDescent="0.2"/>
    <row r="469990" ht="12.75" customHeight="1" x14ac:dyDescent="0.2"/>
    <row r="469994" ht="12.75" customHeight="1" x14ac:dyDescent="0.2"/>
    <row r="469998" ht="12.75" customHeight="1" x14ac:dyDescent="0.2"/>
    <row r="470002" ht="12.75" customHeight="1" x14ac:dyDescent="0.2"/>
    <row r="470006" ht="12.75" customHeight="1" x14ac:dyDescent="0.2"/>
    <row r="470010" ht="12.75" customHeight="1" x14ac:dyDescent="0.2"/>
    <row r="470014" ht="12.75" customHeight="1" x14ac:dyDescent="0.2"/>
    <row r="470018" ht="12.75" customHeight="1" x14ac:dyDescent="0.2"/>
    <row r="470022" ht="12.75" customHeight="1" x14ac:dyDescent="0.2"/>
    <row r="470026" ht="12.75" customHeight="1" x14ac:dyDescent="0.2"/>
    <row r="470030" ht="12.75" customHeight="1" x14ac:dyDescent="0.2"/>
    <row r="470034" ht="12.75" customHeight="1" x14ac:dyDescent="0.2"/>
    <row r="470038" ht="12.75" customHeight="1" x14ac:dyDescent="0.2"/>
    <row r="470042" ht="12.75" customHeight="1" x14ac:dyDescent="0.2"/>
    <row r="470046" ht="12.75" customHeight="1" x14ac:dyDescent="0.2"/>
    <row r="470050" ht="12.75" customHeight="1" x14ac:dyDescent="0.2"/>
    <row r="470054" ht="12.75" customHeight="1" x14ac:dyDescent="0.2"/>
    <row r="470058" ht="12.75" customHeight="1" x14ac:dyDescent="0.2"/>
    <row r="470062" ht="12.75" customHeight="1" x14ac:dyDescent="0.2"/>
    <row r="470066" ht="12.75" customHeight="1" x14ac:dyDescent="0.2"/>
    <row r="470070" ht="12.75" customHeight="1" x14ac:dyDescent="0.2"/>
    <row r="470074" ht="12.75" customHeight="1" x14ac:dyDescent="0.2"/>
    <row r="470078" ht="12.75" customHeight="1" x14ac:dyDescent="0.2"/>
    <row r="470082" ht="12.75" customHeight="1" x14ac:dyDescent="0.2"/>
    <row r="470086" ht="12.75" customHeight="1" x14ac:dyDescent="0.2"/>
    <row r="470090" ht="12.75" customHeight="1" x14ac:dyDescent="0.2"/>
    <row r="470094" ht="12.75" customHeight="1" x14ac:dyDescent="0.2"/>
    <row r="470098" ht="12.75" customHeight="1" x14ac:dyDescent="0.2"/>
    <row r="470102" ht="12.75" customHeight="1" x14ac:dyDescent="0.2"/>
    <row r="470106" ht="12.75" customHeight="1" x14ac:dyDescent="0.2"/>
    <row r="470110" ht="12.75" customHeight="1" x14ac:dyDescent="0.2"/>
    <row r="470114" ht="12.75" customHeight="1" x14ac:dyDescent="0.2"/>
    <row r="470118" ht="12.75" customHeight="1" x14ac:dyDescent="0.2"/>
    <row r="470122" ht="12.75" customHeight="1" x14ac:dyDescent="0.2"/>
    <row r="470126" ht="12.75" customHeight="1" x14ac:dyDescent="0.2"/>
    <row r="470130" ht="12.75" customHeight="1" x14ac:dyDescent="0.2"/>
    <row r="470134" ht="12.75" customHeight="1" x14ac:dyDescent="0.2"/>
    <row r="470138" ht="12.75" customHeight="1" x14ac:dyDescent="0.2"/>
    <row r="470142" ht="12.75" customHeight="1" x14ac:dyDescent="0.2"/>
    <row r="470146" ht="12.75" customHeight="1" x14ac:dyDescent="0.2"/>
    <row r="470150" ht="12.75" customHeight="1" x14ac:dyDescent="0.2"/>
    <row r="470154" ht="12.75" customHeight="1" x14ac:dyDescent="0.2"/>
    <row r="470158" ht="12.75" customHeight="1" x14ac:dyDescent="0.2"/>
    <row r="470162" ht="12.75" customHeight="1" x14ac:dyDescent="0.2"/>
    <row r="470166" ht="12.75" customHeight="1" x14ac:dyDescent="0.2"/>
    <row r="470170" ht="12.75" customHeight="1" x14ac:dyDescent="0.2"/>
    <row r="470174" ht="12.75" customHeight="1" x14ac:dyDescent="0.2"/>
    <row r="470178" ht="12.75" customHeight="1" x14ac:dyDescent="0.2"/>
    <row r="470182" ht="12.75" customHeight="1" x14ac:dyDescent="0.2"/>
    <row r="470186" ht="12.75" customHeight="1" x14ac:dyDescent="0.2"/>
    <row r="470190" ht="12.75" customHeight="1" x14ac:dyDescent="0.2"/>
    <row r="470194" ht="12.75" customHeight="1" x14ac:dyDescent="0.2"/>
    <row r="470198" ht="12.75" customHeight="1" x14ac:dyDescent="0.2"/>
    <row r="470202" ht="12.75" customHeight="1" x14ac:dyDescent="0.2"/>
    <row r="470206" ht="12.75" customHeight="1" x14ac:dyDescent="0.2"/>
    <row r="470210" ht="12.75" customHeight="1" x14ac:dyDescent="0.2"/>
    <row r="470214" ht="12.75" customHeight="1" x14ac:dyDescent="0.2"/>
    <row r="470218" ht="12.75" customHeight="1" x14ac:dyDescent="0.2"/>
    <row r="470222" ht="12.75" customHeight="1" x14ac:dyDescent="0.2"/>
    <row r="470226" ht="12.75" customHeight="1" x14ac:dyDescent="0.2"/>
    <row r="470230" ht="12.75" customHeight="1" x14ac:dyDescent="0.2"/>
    <row r="470234" ht="12.75" customHeight="1" x14ac:dyDescent="0.2"/>
    <row r="470238" ht="12.75" customHeight="1" x14ac:dyDescent="0.2"/>
    <row r="470242" ht="12.75" customHeight="1" x14ac:dyDescent="0.2"/>
    <row r="470246" ht="12.75" customHeight="1" x14ac:dyDescent="0.2"/>
    <row r="470250" ht="12.75" customHeight="1" x14ac:dyDescent="0.2"/>
    <row r="470254" ht="12.75" customHeight="1" x14ac:dyDescent="0.2"/>
    <row r="470258" ht="12.75" customHeight="1" x14ac:dyDescent="0.2"/>
    <row r="470262" ht="12.75" customHeight="1" x14ac:dyDescent="0.2"/>
    <row r="470266" ht="12.75" customHeight="1" x14ac:dyDescent="0.2"/>
    <row r="470270" ht="12.75" customHeight="1" x14ac:dyDescent="0.2"/>
    <row r="470274" ht="12.75" customHeight="1" x14ac:dyDescent="0.2"/>
    <row r="470278" ht="12.75" customHeight="1" x14ac:dyDescent="0.2"/>
    <row r="470282" ht="12.75" customHeight="1" x14ac:dyDescent="0.2"/>
    <row r="470286" ht="12.75" customHeight="1" x14ac:dyDescent="0.2"/>
    <row r="470290" ht="12.75" customHeight="1" x14ac:dyDescent="0.2"/>
    <row r="470294" ht="12.75" customHeight="1" x14ac:dyDescent="0.2"/>
    <row r="470298" ht="12.75" customHeight="1" x14ac:dyDescent="0.2"/>
    <row r="470302" ht="12.75" customHeight="1" x14ac:dyDescent="0.2"/>
    <row r="470306" ht="12.75" customHeight="1" x14ac:dyDescent="0.2"/>
    <row r="470310" ht="12.75" customHeight="1" x14ac:dyDescent="0.2"/>
    <row r="470314" ht="12.75" customHeight="1" x14ac:dyDescent="0.2"/>
    <row r="470318" ht="12.75" customHeight="1" x14ac:dyDescent="0.2"/>
    <row r="470322" ht="12.75" customHeight="1" x14ac:dyDescent="0.2"/>
    <row r="470326" ht="12.75" customHeight="1" x14ac:dyDescent="0.2"/>
    <row r="470330" ht="12.75" customHeight="1" x14ac:dyDescent="0.2"/>
    <row r="470334" ht="12.75" customHeight="1" x14ac:dyDescent="0.2"/>
    <row r="470338" ht="12.75" customHeight="1" x14ac:dyDescent="0.2"/>
    <row r="470342" ht="12.75" customHeight="1" x14ac:dyDescent="0.2"/>
    <row r="470346" ht="12.75" customHeight="1" x14ac:dyDescent="0.2"/>
    <row r="470350" ht="12.75" customHeight="1" x14ac:dyDescent="0.2"/>
    <row r="470354" ht="12.75" customHeight="1" x14ac:dyDescent="0.2"/>
    <row r="470358" ht="12.75" customHeight="1" x14ac:dyDescent="0.2"/>
    <row r="470362" ht="12.75" customHeight="1" x14ac:dyDescent="0.2"/>
    <row r="470366" ht="12.75" customHeight="1" x14ac:dyDescent="0.2"/>
    <row r="470370" ht="12.75" customHeight="1" x14ac:dyDescent="0.2"/>
    <row r="470374" ht="12.75" customHeight="1" x14ac:dyDescent="0.2"/>
    <row r="470378" ht="12.75" customHeight="1" x14ac:dyDescent="0.2"/>
    <row r="470382" ht="12.75" customHeight="1" x14ac:dyDescent="0.2"/>
    <row r="470386" ht="12.75" customHeight="1" x14ac:dyDescent="0.2"/>
    <row r="470390" ht="12.75" customHeight="1" x14ac:dyDescent="0.2"/>
    <row r="470394" ht="12.75" customHeight="1" x14ac:dyDescent="0.2"/>
    <row r="470398" ht="12.75" customHeight="1" x14ac:dyDescent="0.2"/>
    <row r="470402" ht="12.75" customHeight="1" x14ac:dyDescent="0.2"/>
    <row r="470406" ht="12.75" customHeight="1" x14ac:dyDescent="0.2"/>
    <row r="470410" ht="12.75" customHeight="1" x14ac:dyDescent="0.2"/>
    <row r="470414" ht="12.75" customHeight="1" x14ac:dyDescent="0.2"/>
    <row r="470418" ht="12.75" customHeight="1" x14ac:dyDescent="0.2"/>
    <row r="470422" ht="12.75" customHeight="1" x14ac:dyDescent="0.2"/>
    <row r="470426" ht="12.75" customHeight="1" x14ac:dyDescent="0.2"/>
    <row r="470430" ht="12.75" customHeight="1" x14ac:dyDescent="0.2"/>
    <row r="470434" ht="12.75" customHeight="1" x14ac:dyDescent="0.2"/>
    <row r="470438" ht="12.75" customHeight="1" x14ac:dyDescent="0.2"/>
    <row r="470442" ht="12.75" customHeight="1" x14ac:dyDescent="0.2"/>
    <row r="470446" ht="12.75" customHeight="1" x14ac:dyDescent="0.2"/>
    <row r="470450" ht="12.75" customHeight="1" x14ac:dyDescent="0.2"/>
    <row r="470454" ht="12.75" customHeight="1" x14ac:dyDescent="0.2"/>
    <row r="470458" ht="12.75" customHeight="1" x14ac:dyDescent="0.2"/>
    <row r="470462" ht="12.75" customHeight="1" x14ac:dyDescent="0.2"/>
    <row r="470466" ht="12.75" customHeight="1" x14ac:dyDescent="0.2"/>
    <row r="470470" ht="12.75" customHeight="1" x14ac:dyDescent="0.2"/>
    <row r="470474" ht="12.75" customHeight="1" x14ac:dyDescent="0.2"/>
    <row r="470478" ht="12.75" customHeight="1" x14ac:dyDescent="0.2"/>
    <row r="470482" ht="12.75" customHeight="1" x14ac:dyDescent="0.2"/>
    <row r="470486" ht="12.75" customHeight="1" x14ac:dyDescent="0.2"/>
    <row r="470490" ht="12.75" customHeight="1" x14ac:dyDescent="0.2"/>
    <row r="470494" ht="12.75" customHeight="1" x14ac:dyDescent="0.2"/>
    <row r="470498" ht="12.75" customHeight="1" x14ac:dyDescent="0.2"/>
    <row r="470502" ht="12.75" customHeight="1" x14ac:dyDescent="0.2"/>
    <row r="470506" ht="12.75" customHeight="1" x14ac:dyDescent="0.2"/>
    <row r="470510" ht="12.75" customHeight="1" x14ac:dyDescent="0.2"/>
    <row r="470514" ht="12.75" customHeight="1" x14ac:dyDescent="0.2"/>
    <row r="470518" ht="12.75" customHeight="1" x14ac:dyDescent="0.2"/>
    <row r="470522" ht="12.75" customHeight="1" x14ac:dyDescent="0.2"/>
    <row r="470526" ht="12.75" customHeight="1" x14ac:dyDescent="0.2"/>
    <row r="470530" ht="12.75" customHeight="1" x14ac:dyDescent="0.2"/>
    <row r="470534" ht="12.75" customHeight="1" x14ac:dyDescent="0.2"/>
    <row r="470538" ht="12.75" customHeight="1" x14ac:dyDescent="0.2"/>
    <row r="470542" ht="12.75" customHeight="1" x14ac:dyDescent="0.2"/>
    <row r="470546" ht="12.75" customHeight="1" x14ac:dyDescent="0.2"/>
    <row r="470550" ht="12.75" customHeight="1" x14ac:dyDescent="0.2"/>
    <row r="470554" ht="12.75" customHeight="1" x14ac:dyDescent="0.2"/>
    <row r="470558" ht="12.75" customHeight="1" x14ac:dyDescent="0.2"/>
    <row r="470562" ht="12.75" customHeight="1" x14ac:dyDescent="0.2"/>
    <row r="470566" ht="12.75" customHeight="1" x14ac:dyDescent="0.2"/>
    <row r="470570" ht="12.75" customHeight="1" x14ac:dyDescent="0.2"/>
    <row r="470574" ht="12.75" customHeight="1" x14ac:dyDescent="0.2"/>
    <row r="470578" ht="12.75" customHeight="1" x14ac:dyDescent="0.2"/>
    <row r="470582" ht="12.75" customHeight="1" x14ac:dyDescent="0.2"/>
    <row r="470586" ht="12.75" customHeight="1" x14ac:dyDescent="0.2"/>
    <row r="470590" ht="12.75" customHeight="1" x14ac:dyDescent="0.2"/>
    <row r="470594" ht="12.75" customHeight="1" x14ac:dyDescent="0.2"/>
    <row r="470598" ht="12.75" customHeight="1" x14ac:dyDescent="0.2"/>
    <row r="470602" ht="12.75" customHeight="1" x14ac:dyDescent="0.2"/>
    <row r="470606" ht="12.75" customHeight="1" x14ac:dyDescent="0.2"/>
    <row r="470610" ht="12.75" customHeight="1" x14ac:dyDescent="0.2"/>
    <row r="470614" ht="12.75" customHeight="1" x14ac:dyDescent="0.2"/>
    <row r="470618" ht="12.75" customHeight="1" x14ac:dyDescent="0.2"/>
    <row r="470622" ht="12.75" customHeight="1" x14ac:dyDescent="0.2"/>
    <row r="470626" ht="12.75" customHeight="1" x14ac:dyDescent="0.2"/>
    <row r="470630" ht="12.75" customHeight="1" x14ac:dyDescent="0.2"/>
    <row r="470634" ht="12.75" customHeight="1" x14ac:dyDescent="0.2"/>
    <row r="470638" ht="12.75" customHeight="1" x14ac:dyDescent="0.2"/>
    <row r="470642" ht="12.75" customHeight="1" x14ac:dyDescent="0.2"/>
    <row r="470646" ht="12.75" customHeight="1" x14ac:dyDescent="0.2"/>
    <row r="470650" ht="12.75" customHeight="1" x14ac:dyDescent="0.2"/>
    <row r="470654" ht="12.75" customHeight="1" x14ac:dyDescent="0.2"/>
    <row r="470658" ht="12.75" customHeight="1" x14ac:dyDescent="0.2"/>
    <row r="470662" ht="12.75" customHeight="1" x14ac:dyDescent="0.2"/>
    <row r="470666" ht="12.75" customHeight="1" x14ac:dyDescent="0.2"/>
    <row r="470670" ht="12.75" customHeight="1" x14ac:dyDescent="0.2"/>
    <row r="470674" ht="12.75" customHeight="1" x14ac:dyDescent="0.2"/>
    <row r="470678" ht="12.75" customHeight="1" x14ac:dyDescent="0.2"/>
    <row r="470682" ht="12.75" customHeight="1" x14ac:dyDescent="0.2"/>
    <row r="470686" ht="12.75" customHeight="1" x14ac:dyDescent="0.2"/>
    <row r="470690" ht="12.75" customHeight="1" x14ac:dyDescent="0.2"/>
    <row r="470694" ht="12.75" customHeight="1" x14ac:dyDescent="0.2"/>
    <row r="470698" ht="12.75" customHeight="1" x14ac:dyDescent="0.2"/>
    <row r="470702" ht="12.75" customHeight="1" x14ac:dyDescent="0.2"/>
    <row r="470706" ht="12.75" customHeight="1" x14ac:dyDescent="0.2"/>
    <row r="470710" ht="12.75" customHeight="1" x14ac:dyDescent="0.2"/>
    <row r="470714" ht="12.75" customHeight="1" x14ac:dyDescent="0.2"/>
    <row r="470718" ht="12.75" customHeight="1" x14ac:dyDescent="0.2"/>
    <row r="470722" ht="12.75" customHeight="1" x14ac:dyDescent="0.2"/>
    <row r="470726" ht="12.75" customHeight="1" x14ac:dyDescent="0.2"/>
    <row r="470730" ht="12.75" customHeight="1" x14ac:dyDescent="0.2"/>
    <row r="470734" ht="12.75" customHeight="1" x14ac:dyDescent="0.2"/>
    <row r="470738" ht="12.75" customHeight="1" x14ac:dyDescent="0.2"/>
    <row r="470742" ht="12.75" customHeight="1" x14ac:dyDescent="0.2"/>
    <row r="470746" ht="12.75" customHeight="1" x14ac:dyDescent="0.2"/>
    <row r="470750" ht="12.75" customHeight="1" x14ac:dyDescent="0.2"/>
    <row r="470754" ht="12.75" customHeight="1" x14ac:dyDescent="0.2"/>
    <row r="470758" ht="12.75" customHeight="1" x14ac:dyDescent="0.2"/>
    <row r="470762" ht="12.75" customHeight="1" x14ac:dyDescent="0.2"/>
    <row r="470766" ht="12.75" customHeight="1" x14ac:dyDescent="0.2"/>
    <row r="470770" ht="12.75" customHeight="1" x14ac:dyDescent="0.2"/>
    <row r="470774" ht="12.75" customHeight="1" x14ac:dyDescent="0.2"/>
    <row r="470778" ht="12.75" customHeight="1" x14ac:dyDescent="0.2"/>
    <row r="470782" ht="12.75" customHeight="1" x14ac:dyDescent="0.2"/>
    <row r="470786" ht="12.75" customHeight="1" x14ac:dyDescent="0.2"/>
    <row r="470790" ht="12.75" customHeight="1" x14ac:dyDescent="0.2"/>
    <row r="470794" ht="12.75" customHeight="1" x14ac:dyDescent="0.2"/>
    <row r="470798" ht="12.75" customHeight="1" x14ac:dyDescent="0.2"/>
    <row r="470802" ht="12.75" customHeight="1" x14ac:dyDescent="0.2"/>
    <row r="470806" ht="12.75" customHeight="1" x14ac:dyDescent="0.2"/>
    <row r="470810" ht="12.75" customHeight="1" x14ac:dyDescent="0.2"/>
    <row r="470814" ht="12.75" customHeight="1" x14ac:dyDescent="0.2"/>
    <row r="470818" ht="12.75" customHeight="1" x14ac:dyDescent="0.2"/>
    <row r="470822" ht="12.75" customHeight="1" x14ac:dyDescent="0.2"/>
    <row r="470826" ht="12.75" customHeight="1" x14ac:dyDescent="0.2"/>
    <row r="470830" ht="12.75" customHeight="1" x14ac:dyDescent="0.2"/>
    <row r="470834" ht="12.75" customHeight="1" x14ac:dyDescent="0.2"/>
    <row r="470838" ht="12.75" customHeight="1" x14ac:dyDescent="0.2"/>
    <row r="470842" ht="12.75" customHeight="1" x14ac:dyDescent="0.2"/>
    <row r="470846" ht="12.75" customHeight="1" x14ac:dyDescent="0.2"/>
    <row r="470850" ht="12.75" customHeight="1" x14ac:dyDescent="0.2"/>
    <row r="470854" ht="12.75" customHeight="1" x14ac:dyDescent="0.2"/>
    <row r="470858" ht="12.75" customHeight="1" x14ac:dyDescent="0.2"/>
    <row r="470862" ht="12.75" customHeight="1" x14ac:dyDescent="0.2"/>
    <row r="470866" ht="12.75" customHeight="1" x14ac:dyDescent="0.2"/>
    <row r="470870" ht="12.75" customHeight="1" x14ac:dyDescent="0.2"/>
    <row r="470874" ht="12.75" customHeight="1" x14ac:dyDescent="0.2"/>
    <row r="470878" ht="12.75" customHeight="1" x14ac:dyDescent="0.2"/>
    <row r="470882" ht="12.75" customHeight="1" x14ac:dyDescent="0.2"/>
    <row r="470886" ht="12.75" customHeight="1" x14ac:dyDescent="0.2"/>
    <row r="470890" ht="12.75" customHeight="1" x14ac:dyDescent="0.2"/>
    <row r="470894" ht="12.75" customHeight="1" x14ac:dyDescent="0.2"/>
    <row r="470898" ht="12.75" customHeight="1" x14ac:dyDescent="0.2"/>
    <row r="470902" ht="12.75" customHeight="1" x14ac:dyDescent="0.2"/>
    <row r="470906" ht="12.75" customHeight="1" x14ac:dyDescent="0.2"/>
    <row r="470910" ht="12.75" customHeight="1" x14ac:dyDescent="0.2"/>
    <row r="470914" ht="12.75" customHeight="1" x14ac:dyDescent="0.2"/>
    <row r="470918" ht="12.75" customHeight="1" x14ac:dyDescent="0.2"/>
    <row r="470922" ht="12.75" customHeight="1" x14ac:dyDescent="0.2"/>
    <row r="470926" ht="12.75" customHeight="1" x14ac:dyDescent="0.2"/>
    <row r="470930" ht="12.75" customHeight="1" x14ac:dyDescent="0.2"/>
    <row r="470934" ht="12.75" customHeight="1" x14ac:dyDescent="0.2"/>
    <row r="470938" ht="12.75" customHeight="1" x14ac:dyDescent="0.2"/>
    <row r="470942" ht="12.75" customHeight="1" x14ac:dyDescent="0.2"/>
    <row r="470946" ht="12.75" customHeight="1" x14ac:dyDescent="0.2"/>
    <row r="470950" ht="12.75" customHeight="1" x14ac:dyDescent="0.2"/>
    <row r="470954" ht="12.75" customHeight="1" x14ac:dyDescent="0.2"/>
    <row r="470958" ht="12.75" customHeight="1" x14ac:dyDescent="0.2"/>
    <row r="470962" ht="12.75" customHeight="1" x14ac:dyDescent="0.2"/>
    <row r="470966" ht="12.75" customHeight="1" x14ac:dyDescent="0.2"/>
    <row r="470970" ht="12.75" customHeight="1" x14ac:dyDescent="0.2"/>
    <row r="470974" ht="12.75" customHeight="1" x14ac:dyDescent="0.2"/>
    <row r="470978" ht="12.75" customHeight="1" x14ac:dyDescent="0.2"/>
    <row r="470982" ht="12.75" customHeight="1" x14ac:dyDescent="0.2"/>
    <row r="470986" ht="12.75" customHeight="1" x14ac:dyDescent="0.2"/>
    <row r="470990" ht="12.75" customHeight="1" x14ac:dyDescent="0.2"/>
    <row r="470994" ht="12.75" customHeight="1" x14ac:dyDescent="0.2"/>
    <row r="470998" ht="12.75" customHeight="1" x14ac:dyDescent="0.2"/>
    <row r="471002" ht="12.75" customHeight="1" x14ac:dyDescent="0.2"/>
    <row r="471006" ht="12.75" customHeight="1" x14ac:dyDescent="0.2"/>
    <row r="471010" ht="12.75" customHeight="1" x14ac:dyDescent="0.2"/>
    <row r="471014" ht="12.75" customHeight="1" x14ac:dyDescent="0.2"/>
    <row r="471018" ht="12.75" customHeight="1" x14ac:dyDescent="0.2"/>
    <row r="471022" ht="12.75" customHeight="1" x14ac:dyDescent="0.2"/>
    <row r="471026" ht="12.75" customHeight="1" x14ac:dyDescent="0.2"/>
    <row r="471030" ht="12.75" customHeight="1" x14ac:dyDescent="0.2"/>
    <row r="471034" ht="12.75" customHeight="1" x14ac:dyDescent="0.2"/>
    <row r="471038" ht="12.75" customHeight="1" x14ac:dyDescent="0.2"/>
    <row r="471042" ht="12.75" customHeight="1" x14ac:dyDescent="0.2"/>
    <row r="471046" ht="12.75" customHeight="1" x14ac:dyDescent="0.2"/>
    <row r="471050" ht="12.75" customHeight="1" x14ac:dyDescent="0.2"/>
    <row r="471054" ht="12.75" customHeight="1" x14ac:dyDescent="0.2"/>
    <row r="471058" ht="12.75" customHeight="1" x14ac:dyDescent="0.2"/>
    <row r="471062" ht="12.75" customHeight="1" x14ac:dyDescent="0.2"/>
    <row r="471066" ht="12.75" customHeight="1" x14ac:dyDescent="0.2"/>
    <row r="471070" ht="12.75" customHeight="1" x14ac:dyDescent="0.2"/>
    <row r="471074" ht="12.75" customHeight="1" x14ac:dyDescent="0.2"/>
    <row r="471078" ht="12.75" customHeight="1" x14ac:dyDescent="0.2"/>
    <row r="471082" ht="12.75" customHeight="1" x14ac:dyDescent="0.2"/>
    <row r="471086" ht="12.75" customHeight="1" x14ac:dyDescent="0.2"/>
    <row r="471090" ht="12.75" customHeight="1" x14ac:dyDescent="0.2"/>
    <row r="471094" ht="12.75" customHeight="1" x14ac:dyDescent="0.2"/>
    <row r="471098" ht="12.75" customHeight="1" x14ac:dyDescent="0.2"/>
    <row r="471102" ht="12.75" customHeight="1" x14ac:dyDescent="0.2"/>
    <row r="471106" ht="12.75" customHeight="1" x14ac:dyDescent="0.2"/>
    <row r="471110" ht="12.75" customHeight="1" x14ac:dyDescent="0.2"/>
    <row r="471114" ht="12.75" customHeight="1" x14ac:dyDescent="0.2"/>
    <row r="471118" ht="12.75" customHeight="1" x14ac:dyDescent="0.2"/>
    <row r="471122" ht="12.75" customHeight="1" x14ac:dyDescent="0.2"/>
    <row r="471126" ht="12.75" customHeight="1" x14ac:dyDescent="0.2"/>
    <row r="471130" ht="12.75" customHeight="1" x14ac:dyDescent="0.2"/>
    <row r="471134" ht="12.75" customHeight="1" x14ac:dyDescent="0.2"/>
    <row r="471138" ht="12.75" customHeight="1" x14ac:dyDescent="0.2"/>
    <row r="471142" ht="12.75" customHeight="1" x14ac:dyDescent="0.2"/>
    <row r="471146" ht="12.75" customHeight="1" x14ac:dyDescent="0.2"/>
    <row r="471150" ht="12.75" customHeight="1" x14ac:dyDescent="0.2"/>
    <row r="471154" ht="12.75" customHeight="1" x14ac:dyDescent="0.2"/>
    <row r="471158" ht="12.75" customHeight="1" x14ac:dyDescent="0.2"/>
    <row r="471162" ht="12.75" customHeight="1" x14ac:dyDescent="0.2"/>
    <row r="471166" ht="12.75" customHeight="1" x14ac:dyDescent="0.2"/>
    <row r="471170" ht="12.75" customHeight="1" x14ac:dyDescent="0.2"/>
    <row r="471174" ht="12.75" customHeight="1" x14ac:dyDescent="0.2"/>
    <row r="471178" ht="12.75" customHeight="1" x14ac:dyDescent="0.2"/>
    <row r="471182" ht="12.75" customHeight="1" x14ac:dyDescent="0.2"/>
    <row r="471186" ht="12.75" customHeight="1" x14ac:dyDescent="0.2"/>
    <row r="471190" ht="12.75" customHeight="1" x14ac:dyDescent="0.2"/>
    <row r="471194" ht="12.75" customHeight="1" x14ac:dyDescent="0.2"/>
    <row r="471198" ht="12.75" customHeight="1" x14ac:dyDescent="0.2"/>
    <row r="471202" ht="12.75" customHeight="1" x14ac:dyDescent="0.2"/>
    <row r="471206" ht="12.75" customHeight="1" x14ac:dyDescent="0.2"/>
    <row r="471210" ht="12.75" customHeight="1" x14ac:dyDescent="0.2"/>
    <row r="471214" ht="12.75" customHeight="1" x14ac:dyDescent="0.2"/>
    <row r="471218" ht="12.75" customHeight="1" x14ac:dyDescent="0.2"/>
    <row r="471222" ht="12.75" customHeight="1" x14ac:dyDescent="0.2"/>
    <row r="471226" ht="12.75" customHeight="1" x14ac:dyDescent="0.2"/>
    <row r="471230" ht="12.75" customHeight="1" x14ac:dyDescent="0.2"/>
    <row r="471234" ht="12.75" customHeight="1" x14ac:dyDescent="0.2"/>
    <row r="471238" ht="12.75" customHeight="1" x14ac:dyDescent="0.2"/>
    <row r="471242" ht="12.75" customHeight="1" x14ac:dyDescent="0.2"/>
    <row r="471246" ht="12.75" customHeight="1" x14ac:dyDescent="0.2"/>
    <row r="471250" ht="12.75" customHeight="1" x14ac:dyDescent="0.2"/>
    <row r="471254" ht="12.75" customHeight="1" x14ac:dyDescent="0.2"/>
    <row r="471258" ht="12.75" customHeight="1" x14ac:dyDescent="0.2"/>
    <row r="471262" ht="12.75" customHeight="1" x14ac:dyDescent="0.2"/>
    <row r="471266" ht="12.75" customHeight="1" x14ac:dyDescent="0.2"/>
    <row r="471270" ht="12.75" customHeight="1" x14ac:dyDescent="0.2"/>
    <row r="471274" ht="12.75" customHeight="1" x14ac:dyDescent="0.2"/>
    <row r="471278" ht="12.75" customHeight="1" x14ac:dyDescent="0.2"/>
    <row r="471282" ht="12.75" customHeight="1" x14ac:dyDescent="0.2"/>
    <row r="471286" ht="12.75" customHeight="1" x14ac:dyDescent="0.2"/>
    <row r="471290" ht="12.75" customHeight="1" x14ac:dyDescent="0.2"/>
    <row r="471294" ht="12.75" customHeight="1" x14ac:dyDescent="0.2"/>
    <row r="471298" ht="12.75" customHeight="1" x14ac:dyDescent="0.2"/>
    <row r="471302" ht="12.75" customHeight="1" x14ac:dyDescent="0.2"/>
    <row r="471306" ht="12.75" customHeight="1" x14ac:dyDescent="0.2"/>
    <row r="471310" ht="12.75" customHeight="1" x14ac:dyDescent="0.2"/>
    <row r="471314" ht="12.75" customHeight="1" x14ac:dyDescent="0.2"/>
    <row r="471318" ht="12.75" customHeight="1" x14ac:dyDescent="0.2"/>
    <row r="471322" ht="12.75" customHeight="1" x14ac:dyDescent="0.2"/>
    <row r="471326" ht="12.75" customHeight="1" x14ac:dyDescent="0.2"/>
    <row r="471330" ht="12.75" customHeight="1" x14ac:dyDescent="0.2"/>
    <row r="471334" ht="12.75" customHeight="1" x14ac:dyDescent="0.2"/>
    <row r="471338" ht="12.75" customHeight="1" x14ac:dyDescent="0.2"/>
    <row r="471342" ht="12.75" customHeight="1" x14ac:dyDescent="0.2"/>
    <row r="471346" ht="12.75" customHeight="1" x14ac:dyDescent="0.2"/>
    <row r="471350" ht="12.75" customHeight="1" x14ac:dyDescent="0.2"/>
    <row r="471354" ht="12.75" customHeight="1" x14ac:dyDescent="0.2"/>
    <row r="471358" ht="12.75" customHeight="1" x14ac:dyDescent="0.2"/>
    <row r="471362" ht="12.75" customHeight="1" x14ac:dyDescent="0.2"/>
    <row r="471366" ht="12.75" customHeight="1" x14ac:dyDescent="0.2"/>
    <row r="471370" ht="12.75" customHeight="1" x14ac:dyDescent="0.2"/>
    <row r="471374" ht="12.75" customHeight="1" x14ac:dyDescent="0.2"/>
    <row r="471378" ht="12.75" customHeight="1" x14ac:dyDescent="0.2"/>
    <row r="471382" ht="12.75" customHeight="1" x14ac:dyDescent="0.2"/>
    <row r="471386" ht="12.75" customHeight="1" x14ac:dyDescent="0.2"/>
    <row r="471390" ht="12.75" customHeight="1" x14ac:dyDescent="0.2"/>
    <row r="471394" ht="12.75" customHeight="1" x14ac:dyDescent="0.2"/>
    <row r="471398" ht="12.75" customHeight="1" x14ac:dyDescent="0.2"/>
    <row r="471402" ht="12.75" customHeight="1" x14ac:dyDescent="0.2"/>
    <row r="471406" ht="12.75" customHeight="1" x14ac:dyDescent="0.2"/>
    <row r="471410" ht="12.75" customHeight="1" x14ac:dyDescent="0.2"/>
    <row r="471414" ht="12.75" customHeight="1" x14ac:dyDescent="0.2"/>
    <row r="471418" ht="12.75" customHeight="1" x14ac:dyDescent="0.2"/>
    <row r="471422" ht="12.75" customHeight="1" x14ac:dyDescent="0.2"/>
    <row r="471426" ht="12.75" customHeight="1" x14ac:dyDescent="0.2"/>
    <row r="471430" ht="12.75" customHeight="1" x14ac:dyDescent="0.2"/>
    <row r="471434" ht="12.75" customHeight="1" x14ac:dyDescent="0.2"/>
    <row r="471438" ht="12.75" customHeight="1" x14ac:dyDescent="0.2"/>
    <row r="471442" ht="12.75" customHeight="1" x14ac:dyDescent="0.2"/>
    <row r="471446" ht="12.75" customHeight="1" x14ac:dyDescent="0.2"/>
    <row r="471450" ht="12.75" customHeight="1" x14ac:dyDescent="0.2"/>
    <row r="471454" ht="12.75" customHeight="1" x14ac:dyDescent="0.2"/>
    <row r="471458" ht="12.75" customHeight="1" x14ac:dyDescent="0.2"/>
    <row r="471462" ht="12.75" customHeight="1" x14ac:dyDescent="0.2"/>
    <row r="471466" ht="12.75" customHeight="1" x14ac:dyDescent="0.2"/>
    <row r="471470" ht="12.75" customHeight="1" x14ac:dyDescent="0.2"/>
    <row r="471474" ht="12.75" customHeight="1" x14ac:dyDescent="0.2"/>
    <row r="471478" ht="12.75" customHeight="1" x14ac:dyDescent="0.2"/>
    <row r="471482" ht="12.75" customHeight="1" x14ac:dyDescent="0.2"/>
    <row r="471486" ht="12.75" customHeight="1" x14ac:dyDescent="0.2"/>
    <row r="471490" ht="12.75" customHeight="1" x14ac:dyDescent="0.2"/>
    <row r="471494" ht="12.75" customHeight="1" x14ac:dyDescent="0.2"/>
    <row r="471498" ht="12.75" customHeight="1" x14ac:dyDescent="0.2"/>
    <row r="471502" ht="12.75" customHeight="1" x14ac:dyDescent="0.2"/>
    <row r="471506" ht="12.75" customHeight="1" x14ac:dyDescent="0.2"/>
    <row r="471510" ht="12.75" customHeight="1" x14ac:dyDescent="0.2"/>
    <row r="471514" ht="12.75" customHeight="1" x14ac:dyDescent="0.2"/>
    <row r="471518" ht="12.75" customHeight="1" x14ac:dyDescent="0.2"/>
    <row r="471522" ht="12.75" customHeight="1" x14ac:dyDescent="0.2"/>
    <row r="471526" ht="12.75" customHeight="1" x14ac:dyDescent="0.2"/>
    <row r="471530" ht="12.75" customHeight="1" x14ac:dyDescent="0.2"/>
    <row r="471534" ht="12.75" customHeight="1" x14ac:dyDescent="0.2"/>
    <row r="471538" ht="12.75" customHeight="1" x14ac:dyDescent="0.2"/>
    <row r="471542" ht="12.75" customHeight="1" x14ac:dyDescent="0.2"/>
    <row r="471546" ht="12.75" customHeight="1" x14ac:dyDescent="0.2"/>
    <row r="471550" ht="12.75" customHeight="1" x14ac:dyDescent="0.2"/>
    <row r="471554" ht="12.75" customHeight="1" x14ac:dyDescent="0.2"/>
    <row r="471558" ht="12.75" customHeight="1" x14ac:dyDescent="0.2"/>
    <row r="471562" ht="12.75" customHeight="1" x14ac:dyDescent="0.2"/>
    <row r="471566" ht="12.75" customHeight="1" x14ac:dyDescent="0.2"/>
    <row r="471570" ht="12.75" customHeight="1" x14ac:dyDescent="0.2"/>
    <row r="471574" ht="12.75" customHeight="1" x14ac:dyDescent="0.2"/>
    <row r="471578" ht="12.75" customHeight="1" x14ac:dyDescent="0.2"/>
    <row r="471582" ht="12.75" customHeight="1" x14ac:dyDescent="0.2"/>
    <row r="471586" ht="12.75" customHeight="1" x14ac:dyDescent="0.2"/>
    <row r="471590" ht="12.75" customHeight="1" x14ac:dyDescent="0.2"/>
    <row r="471594" ht="12.75" customHeight="1" x14ac:dyDescent="0.2"/>
    <row r="471598" ht="12.75" customHeight="1" x14ac:dyDescent="0.2"/>
    <row r="471602" ht="12.75" customHeight="1" x14ac:dyDescent="0.2"/>
    <row r="471606" ht="12.75" customHeight="1" x14ac:dyDescent="0.2"/>
    <row r="471610" ht="12.75" customHeight="1" x14ac:dyDescent="0.2"/>
    <row r="471614" ht="12.75" customHeight="1" x14ac:dyDescent="0.2"/>
    <row r="471618" ht="12.75" customHeight="1" x14ac:dyDescent="0.2"/>
    <row r="471622" ht="12.75" customHeight="1" x14ac:dyDescent="0.2"/>
    <row r="471626" ht="12.75" customHeight="1" x14ac:dyDescent="0.2"/>
    <row r="471630" ht="12.75" customHeight="1" x14ac:dyDescent="0.2"/>
    <row r="471634" ht="12.75" customHeight="1" x14ac:dyDescent="0.2"/>
    <row r="471638" ht="12.75" customHeight="1" x14ac:dyDescent="0.2"/>
    <row r="471642" ht="12.75" customHeight="1" x14ac:dyDescent="0.2"/>
    <row r="471646" ht="12.75" customHeight="1" x14ac:dyDescent="0.2"/>
    <row r="471650" ht="12.75" customHeight="1" x14ac:dyDescent="0.2"/>
    <row r="471654" ht="12.75" customHeight="1" x14ac:dyDescent="0.2"/>
    <row r="471658" ht="12.75" customHeight="1" x14ac:dyDescent="0.2"/>
    <row r="471662" ht="12.75" customHeight="1" x14ac:dyDescent="0.2"/>
    <row r="471666" ht="12.75" customHeight="1" x14ac:dyDescent="0.2"/>
    <row r="471670" ht="12.75" customHeight="1" x14ac:dyDescent="0.2"/>
    <row r="471674" ht="12.75" customHeight="1" x14ac:dyDescent="0.2"/>
    <row r="471678" ht="12.75" customHeight="1" x14ac:dyDescent="0.2"/>
    <row r="471682" ht="12.75" customHeight="1" x14ac:dyDescent="0.2"/>
    <row r="471686" ht="12.75" customHeight="1" x14ac:dyDescent="0.2"/>
    <row r="471690" ht="12.75" customHeight="1" x14ac:dyDescent="0.2"/>
    <row r="471694" ht="12.75" customHeight="1" x14ac:dyDescent="0.2"/>
    <row r="471698" ht="12.75" customHeight="1" x14ac:dyDescent="0.2"/>
    <row r="471702" ht="12.75" customHeight="1" x14ac:dyDescent="0.2"/>
    <row r="471706" ht="12.75" customHeight="1" x14ac:dyDescent="0.2"/>
    <row r="471710" ht="12.75" customHeight="1" x14ac:dyDescent="0.2"/>
    <row r="471714" ht="12.75" customHeight="1" x14ac:dyDescent="0.2"/>
    <row r="471718" ht="12.75" customHeight="1" x14ac:dyDescent="0.2"/>
    <row r="471722" ht="12.75" customHeight="1" x14ac:dyDescent="0.2"/>
    <row r="471726" ht="12.75" customHeight="1" x14ac:dyDescent="0.2"/>
    <row r="471730" ht="12.75" customHeight="1" x14ac:dyDescent="0.2"/>
    <row r="471734" ht="12.75" customHeight="1" x14ac:dyDescent="0.2"/>
    <row r="471738" ht="12.75" customHeight="1" x14ac:dyDescent="0.2"/>
    <row r="471742" ht="12.75" customHeight="1" x14ac:dyDescent="0.2"/>
    <row r="471746" ht="12.75" customHeight="1" x14ac:dyDescent="0.2"/>
    <row r="471750" ht="12.75" customHeight="1" x14ac:dyDescent="0.2"/>
    <row r="471754" ht="12.75" customHeight="1" x14ac:dyDescent="0.2"/>
    <row r="471758" ht="12.75" customHeight="1" x14ac:dyDescent="0.2"/>
    <row r="471762" ht="12.75" customHeight="1" x14ac:dyDescent="0.2"/>
    <row r="471766" ht="12.75" customHeight="1" x14ac:dyDescent="0.2"/>
    <row r="471770" ht="12.75" customHeight="1" x14ac:dyDescent="0.2"/>
    <row r="471774" ht="12.75" customHeight="1" x14ac:dyDescent="0.2"/>
    <row r="471778" ht="12.75" customHeight="1" x14ac:dyDescent="0.2"/>
    <row r="471782" ht="12.75" customHeight="1" x14ac:dyDescent="0.2"/>
    <row r="471786" ht="12.75" customHeight="1" x14ac:dyDescent="0.2"/>
    <row r="471790" ht="12.75" customHeight="1" x14ac:dyDescent="0.2"/>
    <row r="471794" ht="12.75" customHeight="1" x14ac:dyDescent="0.2"/>
    <row r="471798" ht="12.75" customHeight="1" x14ac:dyDescent="0.2"/>
    <row r="471802" ht="12.75" customHeight="1" x14ac:dyDescent="0.2"/>
    <row r="471806" ht="12.75" customHeight="1" x14ac:dyDescent="0.2"/>
    <row r="471810" ht="12.75" customHeight="1" x14ac:dyDescent="0.2"/>
    <row r="471814" ht="12.75" customHeight="1" x14ac:dyDescent="0.2"/>
    <row r="471818" ht="12.75" customHeight="1" x14ac:dyDescent="0.2"/>
    <row r="471822" ht="12.75" customHeight="1" x14ac:dyDescent="0.2"/>
    <row r="471826" ht="12.75" customHeight="1" x14ac:dyDescent="0.2"/>
    <row r="471830" ht="12.75" customHeight="1" x14ac:dyDescent="0.2"/>
    <row r="471834" ht="12.75" customHeight="1" x14ac:dyDescent="0.2"/>
    <row r="471838" ht="12.75" customHeight="1" x14ac:dyDescent="0.2"/>
    <row r="471842" ht="12.75" customHeight="1" x14ac:dyDescent="0.2"/>
    <row r="471846" ht="12.75" customHeight="1" x14ac:dyDescent="0.2"/>
    <row r="471850" ht="12.75" customHeight="1" x14ac:dyDescent="0.2"/>
    <row r="471854" ht="12.75" customHeight="1" x14ac:dyDescent="0.2"/>
    <row r="471858" ht="12.75" customHeight="1" x14ac:dyDescent="0.2"/>
    <row r="471862" ht="12.75" customHeight="1" x14ac:dyDescent="0.2"/>
    <row r="471866" ht="12.75" customHeight="1" x14ac:dyDescent="0.2"/>
    <row r="471870" ht="12.75" customHeight="1" x14ac:dyDescent="0.2"/>
    <row r="471874" ht="12.75" customHeight="1" x14ac:dyDescent="0.2"/>
    <row r="471878" ht="12.75" customHeight="1" x14ac:dyDescent="0.2"/>
    <row r="471882" ht="12.75" customHeight="1" x14ac:dyDescent="0.2"/>
    <row r="471886" ht="12.75" customHeight="1" x14ac:dyDescent="0.2"/>
    <row r="471890" ht="12.75" customHeight="1" x14ac:dyDescent="0.2"/>
    <row r="471894" ht="12.75" customHeight="1" x14ac:dyDescent="0.2"/>
    <row r="471898" ht="12.75" customHeight="1" x14ac:dyDescent="0.2"/>
    <row r="471902" ht="12.75" customHeight="1" x14ac:dyDescent="0.2"/>
    <row r="471906" ht="12.75" customHeight="1" x14ac:dyDescent="0.2"/>
    <row r="471910" ht="12.75" customHeight="1" x14ac:dyDescent="0.2"/>
    <row r="471914" ht="12.75" customHeight="1" x14ac:dyDescent="0.2"/>
    <row r="471918" ht="12.75" customHeight="1" x14ac:dyDescent="0.2"/>
    <row r="471922" ht="12.75" customHeight="1" x14ac:dyDescent="0.2"/>
    <row r="471926" ht="12.75" customHeight="1" x14ac:dyDescent="0.2"/>
    <row r="471930" ht="12.75" customHeight="1" x14ac:dyDescent="0.2"/>
    <row r="471934" ht="12.75" customHeight="1" x14ac:dyDescent="0.2"/>
    <row r="471938" ht="12.75" customHeight="1" x14ac:dyDescent="0.2"/>
    <row r="471942" ht="12.75" customHeight="1" x14ac:dyDescent="0.2"/>
    <row r="471946" ht="12.75" customHeight="1" x14ac:dyDescent="0.2"/>
    <row r="471950" ht="12.75" customHeight="1" x14ac:dyDescent="0.2"/>
    <row r="471954" ht="12.75" customHeight="1" x14ac:dyDescent="0.2"/>
    <row r="471958" ht="12.75" customHeight="1" x14ac:dyDescent="0.2"/>
    <row r="471962" ht="12.75" customHeight="1" x14ac:dyDescent="0.2"/>
    <row r="471966" ht="12.75" customHeight="1" x14ac:dyDescent="0.2"/>
    <row r="471970" ht="12.75" customHeight="1" x14ac:dyDescent="0.2"/>
    <row r="471974" ht="12.75" customHeight="1" x14ac:dyDescent="0.2"/>
    <row r="471978" ht="12.75" customHeight="1" x14ac:dyDescent="0.2"/>
    <row r="471982" ht="12.75" customHeight="1" x14ac:dyDescent="0.2"/>
    <row r="471986" ht="12.75" customHeight="1" x14ac:dyDescent="0.2"/>
    <row r="471990" ht="12.75" customHeight="1" x14ac:dyDescent="0.2"/>
    <row r="471994" ht="12.75" customHeight="1" x14ac:dyDescent="0.2"/>
    <row r="471998" ht="12.75" customHeight="1" x14ac:dyDescent="0.2"/>
    <row r="472002" ht="12.75" customHeight="1" x14ac:dyDescent="0.2"/>
    <row r="472006" ht="12.75" customHeight="1" x14ac:dyDescent="0.2"/>
    <row r="472010" ht="12.75" customHeight="1" x14ac:dyDescent="0.2"/>
    <row r="472014" ht="12.75" customHeight="1" x14ac:dyDescent="0.2"/>
    <row r="472018" ht="12.75" customHeight="1" x14ac:dyDescent="0.2"/>
    <row r="472022" ht="12.75" customHeight="1" x14ac:dyDescent="0.2"/>
    <row r="472026" ht="12.75" customHeight="1" x14ac:dyDescent="0.2"/>
    <row r="472030" ht="12.75" customHeight="1" x14ac:dyDescent="0.2"/>
    <row r="472034" ht="12.75" customHeight="1" x14ac:dyDescent="0.2"/>
    <row r="472038" ht="12.75" customHeight="1" x14ac:dyDescent="0.2"/>
    <row r="472042" ht="12.75" customHeight="1" x14ac:dyDescent="0.2"/>
    <row r="472046" ht="12.75" customHeight="1" x14ac:dyDescent="0.2"/>
    <row r="472050" ht="12.75" customHeight="1" x14ac:dyDescent="0.2"/>
    <row r="472054" ht="12.75" customHeight="1" x14ac:dyDescent="0.2"/>
    <row r="472058" ht="12.75" customHeight="1" x14ac:dyDescent="0.2"/>
    <row r="472062" ht="12.75" customHeight="1" x14ac:dyDescent="0.2"/>
    <row r="472066" ht="12.75" customHeight="1" x14ac:dyDescent="0.2"/>
    <row r="472070" ht="12.75" customHeight="1" x14ac:dyDescent="0.2"/>
    <row r="472074" ht="12.75" customHeight="1" x14ac:dyDescent="0.2"/>
    <row r="472078" ht="12.75" customHeight="1" x14ac:dyDescent="0.2"/>
    <row r="472082" ht="12.75" customHeight="1" x14ac:dyDescent="0.2"/>
    <row r="472086" ht="12.75" customHeight="1" x14ac:dyDescent="0.2"/>
    <row r="472090" ht="12.75" customHeight="1" x14ac:dyDescent="0.2"/>
    <row r="472094" ht="12.75" customHeight="1" x14ac:dyDescent="0.2"/>
    <row r="472098" ht="12.75" customHeight="1" x14ac:dyDescent="0.2"/>
    <row r="472102" ht="12.75" customHeight="1" x14ac:dyDescent="0.2"/>
    <row r="472106" ht="12.75" customHeight="1" x14ac:dyDescent="0.2"/>
    <row r="472110" ht="12.75" customHeight="1" x14ac:dyDescent="0.2"/>
    <row r="472114" ht="12.75" customHeight="1" x14ac:dyDescent="0.2"/>
    <row r="472118" ht="12.75" customHeight="1" x14ac:dyDescent="0.2"/>
    <row r="472122" ht="12.75" customHeight="1" x14ac:dyDescent="0.2"/>
    <row r="472126" ht="12.75" customHeight="1" x14ac:dyDescent="0.2"/>
    <row r="472130" ht="12.75" customHeight="1" x14ac:dyDescent="0.2"/>
    <row r="472134" ht="12.75" customHeight="1" x14ac:dyDescent="0.2"/>
    <row r="472138" ht="12.75" customHeight="1" x14ac:dyDescent="0.2"/>
    <row r="472142" ht="12.75" customHeight="1" x14ac:dyDescent="0.2"/>
    <row r="472146" ht="12.75" customHeight="1" x14ac:dyDescent="0.2"/>
    <row r="472150" ht="12.75" customHeight="1" x14ac:dyDescent="0.2"/>
    <row r="472154" ht="12.75" customHeight="1" x14ac:dyDescent="0.2"/>
    <row r="472158" ht="12.75" customHeight="1" x14ac:dyDescent="0.2"/>
    <row r="472162" ht="12.75" customHeight="1" x14ac:dyDescent="0.2"/>
    <row r="472166" ht="12.75" customHeight="1" x14ac:dyDescent="0.2"/>
    <row r="472170" ht="12.75" customHeight="1" x14ac:dyDescent="0.2"/>
    <row r="472174" ht="12.75" customHeight="1" x14ac:dyDescent="0.2"/>
    <row r="472178" ht="12.75" customHeight="1" x14ac:dyDescent="0.2"/>
    <row r="472182" ht="12.75" customHeight="1" x14ac:dyDescent="0.2"/>
    <row r="472186" ht="12.75" customHeight="1" x14ac:dyDescent="0.2"/>
    <row r="472190" ht="12.75" customHeight="1" x14ac:dyDescent="0.2"/>
    <row r="472194" ht="12.75" customHeight="1" x14ac:dyDescent="0.2"/>
    <row r="472198" ht="12.75" customHeight="1" x14ac:dyDescent="0.2"/>
    <row r="472202" ht="12.75" customHeight="1" x14ac:dyDescent="0.2"/>
    <row r="472206" ht="12.75" customHeight="1" x14ac:dyDescent="0.2"/>
    <row r="472210" ht="12.75" customHeight="1" x14ac:dyDescent="0.2"/>
    <row r="472214" ht="12.75" customHeight="1" x14ac:dyDescent="0.2"/>
    <row r="472218" ht="12.75" customHeight="1" x14ac:dyDescent="0.2"/>
    <row r="472222" ht="12.75" customHeight="1" x14ac:dyDescent="0.2"/>
    <row r="472226" ht="12.75" customHeight="1" x14ac:dyDescent="0.2"/>
    <row r="472230" ht="12.75" customHeight="1" x14ac:dyDescent="0.2"/>
    <row r="472234" ht="12.75" customHeight="1" x14ac:dyDescent="0.2"/>
    <row r="472238" ht="12.75" customHeight="1" x14ac:dyDescent="0.2"/>
    <row r="472242" ht="12.75" customHeight="1" x14ac:dyDescent="0.2"/>
    <row r="472246" ht="12.75" customHeight="1" x14ac:dyDescent="0.2"/>
    <row r="472250" ht="12.75" customHeight="1" x14ac:dyDescent="0.2"/>
    <row r="472254" ht="12.75" customHeight="1" x14ac:dyDescent="0.2"/>
    <row r="472258" ht="12.75" customHeight="1" x14ac:dyDescent="0.2"/>
    <row r="472262" ht="12.75" customHeight="1" x14ac:dyDescent="0.2"/>
    <row r="472266" ht="12.75" customHeight="1" x14ac:dyDescent="0.2"/>
    <row r="472270" ht="12.75" customHeight="1" x14ac:dyDescent="0.2"/>
    <row r="472274" ht="12.75" customHeight="1" x14ac:dyDescent="0.2"/>
    <row r="472278" ht="12.75" customHeight="1" x14ac:dyDescent="0.2"/>
    <row r="472282" ht="12.75" customHeight="1" x14ac:dyDescent="0.2"/>
    <row r="472286" ht="12.75" customHeight="1" x14ac:dyDescent="0.2"/>
    <row r="472290" ht="12.75" customHeight="1" x14ac:dyDescent="0.2"/>
    <row r="472294" ht="12.75" customHeight="1" x14ac:dyDescent="0.2"/>
    <row r="472298" ht="12.75" customHeight="1" x14ac:dyDescent="0.2"/>
    <row r="472302" ht="12.75" customHeight="1" x14ac:dyDescent="0.2"/>
    <row r="472306" ht="12.75" customHeight="1" x14ac:dyDescent="0.2"/>
    <row r="472310" ht="12.75" customHeight="1" x14ac:dyDescent="0.2"/>
    <row r="472314" ht="12.75" customHeight="1" x14ac:dyDescent="0.2"/>
    <row r="472318" ht="12.75" customHeight="1" x14ac:dyDescent="0.2"/>
    <row r="472322" ht="12.75" customHeight="1" x14ac:dyDescent="0.2"/>
    <row r="472326" ht="12.75" customHeight="1" x14ac:dyDescent="0.2"/>
    <row r="472330" ht="12.75" customHeight="1" x14ac:dyDescent="0.2"/>
    <row r="472334" ht="12.75" customHeight="1" x14ac:dyDescent="0.2"/>
    <row r="472338" ht="12.75" customHeight="1" x14ac:dyDescent="0.2"/>
    <row r="472342" ht="12.75" customHeight="1" x14ac:dyDescent="0.2"/>
    <row r="472346" ht="12.75" customHeight="1" x14ac:dyDescent="0.2"/>
    <row r="472350" ht="12.75" customHeight="1" x14ac:dyDescent="0.2"/>
    <row r="472354" ht="12.75" customHeight="1" x14ac:dyDescent="0.2"/>
    <row r="472358" ht="12.75" customHeight="1" x14ac:dyDescent="0.2"/>
    <row r="472362" ht="12.75" customHeight="1" x14ac:dyDescent="0.2"/>
    <row r="472366" ht="12.75" customHeight="1" x14ac:dyDescent="0.2"/>
    <row r="472370" ht="12.75" customHeight="1" x14ac:dyDescent="0.2"/>
    <row r="472374" ht="12.75" customHeight="1" x14ac:dyDescent="0.2"/>
    <row r="472378" ht="12.75" customHeight="1" x14ac:dyDescent="0.2"/>
    <row r="472382" ht="12.75" customHeight="1" x14ac:dyDescent="0.2"/>
    <row r="472386" ht="12.75" customHeight="1" x14ac:dyDescent="0.2"/>
    <row r="472390" ht="12.75" customHeight="1" x14ac:dyDescent="0.2"/>
    <row r="472394" ht="12.75" customHeight="1" x14ac:dyDescent="0.2"/>
    <row r="472398" ht="12.75" customHeight="1" x14ac:dyDescent="0.2"/>
    <row r="472402" ht="12.75" customHeight="1" x14ac:dyDescent="0.2"/>
    <row r="472406" ht="12.75" customHeight="1" x14ac:dyDescent="0.2"/>
    <row r="472410" ht="12.75" customHeight="1" x14ac:dyDescent="0.2"/>
    <row r="472414" ht="12.75" customHeight="1" x14ac:dyDescent="0.2"/>
    <row r="472418" ht="12.75" customHeight="1" x14ac:dyDescent="0.2"/>
    <row r="472422" ht="12.75" customHeight="1" x14ac:dyDescent="0.2"/>
    <row r="472426" ht="12.75" customHeight="1" x14ac:dyDescent="0.2"/>
    <row r="472430" ht="12.75" customHeight="1" x14ac:dyDescent="0.2"/>
    <row r="472434" ht="12.75" customHeight="1" x14ac:dyDescent="0.2"/>
    <row r="472438" ht="12.75" customHeight="1" x14ac:dyDescent="0.2"/>
    <row r="472442" ht="12.75" customHeight="1" x14ac:dyDescent="0.2"/>
    <row r="472446" ht="12.75" customHeight="1" x14ac:dyDescent="0.2"/>
    <row r="472450" ht="12.75" customHeight="1" x14ac:dyDescent="0.2"/>
    <row r="472454" ht="12.75" customHeight="1" x14ac:dyDescent="0.2"/>
    <row r="472458" ht="12.75" customHeight="1" x14ac:dyDescent="0.2"/>
    <row r="472462" ht="12.75" customHeight="1" x14ac:dyDescent="0.2"/>
    <row r="472466" ht="12.75" customHeight="1" x14ac:dyDescent="0.2"/>
    <row r="472470" ht="12.75" customHeight="1" x14ac:dyDescent="0.2"/>
    <row r="472474" ht="12.75" customHeight="1" x14ac:dyDescent="0.2"/>
    <row r="472478" ht="12.75" customHeight="1" x14ac:dyDescent="0.2"/>
    <row r="472482" ht="12.75" customHeight="1" x14ac:dyDescent="0.2"/>
    <row r="472486" ht="12.75" customHeight="1" x14ac:dyDescent="0.2"/>
    <row r="472490" ht="12.75" customHeight="1" x14ac:dyDescent="0.2"/>
    <row r="472494" ht="12.75" customHeight="1" x14ac:dyDescent="0.2"/>
    <row r="472498" ht="12.75" customHeight="1" x14ac:dyDescent="0.2"/>
    <row r="472502" ht="12.75" customHeight="1" x14ac:dyDescent="0.2"/>
    <row r="472506" ht="12.75" customHeight="1" x14ac:dyDescent="0.2"/>
    <row r="472510" ht="12.75" customHeight="1" x14ac:dyDescent="0.2"/>
    <row r="472514" ht="12.75" customHeight="1" x14ac:dyDescent="0.2"/>
    <row r="472518" ht="12.75" customHeight="1" x14ac:dyDescent="0.2"/>
    <row r="472522" ht="12.75" customHeight="1" x14ac:dyDescent="0.2"/>
    <row r="472526" ht="12.75" customHeight="1" x14ac:dyDescent="0.2"/>
    <row r="472530" ht="12.75" customHeight="1" x14ac:dyDescent="0.2"/>
    <row r="472534" ht="12.75" customHeight="1" x14ac:dyDescent="0.2"/>
    <row r="472538" ht="12.75" customHeight="1" x14ac:dyDescent="0.2"/>
    <row r="472542" ht="12.75" customHeight="1" x14ac:dyDescent="0.2"/>
    <row r="472546" ht="12.75" customHeight="1" x14ac:dyDescent="0.2"/>
    <row r="472550" ht="12.75" customHeight="1" x14ac:dyDescent="0.2"/>
    <row r="472554" ht="12.75" customHeight="1" x14ac:dyDescent="0.2"/>
    <row r="472558" ht="12.75" customHeight="1" x14ac:dyDescent="0.2"/>
    <row r="472562" ht="12.75" customHeight="1" x14ac:dyDescent="0.2"/>
    <row r="472566" ht="12.75" customHeight="1" x14ac:dyDescent="0.2"/>
    <row r="472570" ht="12.75" customHeight="1" x14ac:dyDescent="0.2"/>
    <row r="472574" ht="12.75" customHeight="1" x14ac:dyDescent="0.2"/>
    <row r="472578" ht="12.75" customHeight="1" x14ac:dyDescent="0.2"/>
    <row r="472582" ht="12.75" customHeight="1" x14ac:dyDescent="0.2"/>
    <row r="472586" ht="12.75" customHeight="1" x14ac:dyDescent="0.2"/>
    <row r="472590" ht="12.75" customHeight="1" x14ac:dyDescent="0.2"/>
    <row r="472594" ht="12.75" customHeight="1" x14ac:dyDescent="0.2"/>
    <row r="472598" ht="12.75" customHeight="1" x14ac:dyDescent="0.2"/>
    <row r="472602" ht="12.75" customHeight="1" x14ac:dyDescent="0.2"/>
    <row r="472606" ht="12.75" customHeight="1" x14ac:dyDescent="0.2"/>
    <row r="472610" ht="12.75" customHeight="1" x14ac:dyDescent="0.2"/>
    <row r="472614" ht="12.75" customHeight="1" x14ac:dyDescent="0.2"/>
    <row r="472618" ht="12.75" customHeight="1" x14ac:dyDescent="0.2"/>
    <row r="472622" ht="12.75" customHeight="1" x14ac:dyDescent="0.2"/>
    <row r="472626" ht="12.75" customHeight="1" x14ac:dyDescent="0.2"/>
    <row r="472630" ht="12.75" customHeight="1" x14ac:dyDescent="0.2"/>
    <row r="472634" ht="12.75" customHeight="1" x14ac:dyDescent="0.2"/>
    <row r="472638" ht="12.75" customHeight="1" x14ac:dyDescent="0.2"/>
    <row r="472642" ht="12.75" customHeight="1" x14ac:dyDescent="0.2"/>
    <row r="472646" ht="12.75" customHeight="1" x14ac:dyDescent="0.2"/>
    <row r="472650" ht="12.75" customHeight="1" x14ac:dyDescent="0.2"/>
    <row r="472654" ht="12.75" customHeight="1" x14ac:dyDescent="0.2"/>
    <row r="472658" ht="12.75" customHeight="1" x14ac:dyDescent="0.2"/>
    <row r="472662" ht="12.75" customHeight="1" x14ac:dyDescent="0.2"/>
    <row r="472666" ht="12.75" customHeight="1" x14ac:dyDescent="0.2"/>
    <row r="472670" ht="12.75" customHeight="1" x14ac:dyDescent="0.2"/>
    <row r="472674" ht="12.75" customHeight="1" x14ac:dyDescent="0.2"/>
    <row r="472678" ht="12.75" customHeight="1" x14ac:dyDescent="0.2"/>
    <row r="472682" ht="12.75" customHeight="1" x14ac:dyDescent="0.2"/>
    <row r="472686" ht="12.75" customHeight="1" x14ac:dyDescent="0.2"/>
    <row r="472690" ht="12.75" customHeight="1" x14ac:dyDescent="0.2"/>
    <row r="472694" ht="12.75" customHeight="1" x14ac:dyDescent="0.2"/>
    <row r="472698" ht="12.75" customHeight="1" x14ac:dyDescent="0.2"/>
    <row r="472702" ht="12.75" customHeight="1" x14ac:dyDescent="0.2"/>
    <row r="472706" ht="12.75" customHeight="1" x14ac:dyDescent="0.2"/>
    <row r="472710" ht="12.75" customHeight="1" x14ac:dyDescent="0.2"/>
    <row r="472714" ht="12.75" customHeight="1" x14ac:dyDescent="0.2"/>
    <row r="472718" ht="12.75" customHeight="1" x14ac:dyDescent="0.2"/>
    <row r="472722" ht="12.75" customHeight="1" x14ac:dyDescent="0.2"/>
    <row r="472726" ht="12.75" customHeight="1" x14ac:dyDescent="0.2"/>
    <row r="472730" ht="12.75" customHeight="1" x14ac:dyDescent="0.2"/>
    <row r="472734" ht="12.75" customHeight="1" x14ac:dyDescent="0.2"/>
    <row r="472738" ht="12.75" customHeight="1" x14ac:dyDescent="0.2"/>
    <row r="472742" ht="12.75" customHeight="1" x14ac:dyDescent="0.2"/>
    <row r="472746" ht="12.75" customHeight="1" x14ac:dyDescent="0.2"/>
    <row r="472750" ht="12.75" customHeight="1" x14ac:dyDescent="0.2"/>
    <row r="472754" ht="12.75" customHeight="1" x14ac:dyDescent="0.2"/>
    <row r="472758" ht="12.75" customHeight="1" x14ac:dyDescent="0.2"/>
    <row r="472762" ht="12.75" customHeight="1" x14ac:dyDescent="0.2"/>
    <row r="472766" ht="12.75" customHeight="1" x14ac:dyDescent="0.2"/>
    <row r="472770" ht="12.75" customHeight="1" x14ac:dyDescent="0.2"/>
    <row r="472774" ht="12.75" customHeight="1" x14ac:dyDescent="0.2"/>
    <row r="472778" ht="12.75" customHeight="1" x14ac:dyDescent="0.2"/>
    <row r="472782" ht="12.75" customHeight="1" x14ac:dyDescent="0.2"/>
    <row r="472786" ht="12.75" customHeight="1" x14ac:dyDescent="0.2"/>
    <row r="472790" ht="12.75" customHeight="1" x14ac:dyDescent="0.2"/>
    <row r="472794" ht="12.75" customHeight="1" x14ac:dyDescent="0.2"/>
    <row r="472798" ht="12.75" customHeight="1" x14ac:dyDescent="0.2"/>
    <row r="472802" ht="12.75" customHeight="1" x14ac:dyDescent="0.2"/>
    <row r="472806" ht="12.75" customHeight="1" x14ac:dyDescent="0.2"/>
    <row r="472810" ht="12.75" customHeight="1" x14ac:dyDescent="0.2"/>
    <row r="472814" ht="12.75" customHeight="1" x14ac:dyDescent="0.2"/>
    <row r="472818" ht="12.75" customHeight="1" x14ac:dyDescent="0.2"/>
    <row r="472822" ht="12.75" customHeight="1" x14ac:dyDescent="0.2"/>
    <row r="472826" ht="12.75" customHeight="1" x14ac:dyDescent="0.2"/>
    <row r="472830" ht="12.75" customHeight="1" x14ac:dyDescent="0.2"/>
    <row r="472834" ht="12.75" customHeight="1" x14ac:dyDescent="0.2"/>
    <row r="472838" ht="12.75" customHeight="1" x14ac:dyDescent="0.2"/>
    <row r="472842" ht="12.75" customHeight="1" x14ac:dyDescent="0.2"/>
    <row r="472846" ht="12.75" customHeight="1" x14ac:dyDescent="0.2"/>
    <row r="472850" ht="12.75" customHeight="1" x14ac:dyDescent="0.2"/>
    <row r="472854" ht="12.75" customHeight="1" x14ac:dyDescent="0.2"/>
    <row r="472858" ht="12.75" customHeight="1" x14ac:dyDescent="0.2"/>
    <row r="472862" ht="12.75" customHeight="1" x14ac:dyDescent="0.2"/>
    <row r="472866" ht="12.75" customHeight="1" x14ac:dyDescent="0.2"/>
    <row r="472870" ht="12.75" customHeight="1" x14ac:dyDescent="0.2"/>
    <row r="472874" ht="12.75" customHeight="1" x14ac:dyDescent="0.2"/>
    <row r="472878" ht="12.75" customHeight="1" x14ac:dyDescent="0.2"/>
    <row r="472882" ht="12.75" customHeight="1" x14ac:dyDescent="0.2"/>
    <row r="472886" ht="12.75" customHeight="1" x14ac:dyDescent="0.2"/>
    <row r="472890" ht="12.75" customHeight="1" x14ac:dyDescent="0.2"/>
    <row r="472894" ht="12.75" customHeight="1" x14ac:dyDescent="0.2"/>
    <row r="472898" ht="12.75" customHeight="1" x14ac:dyDescent="0.2"/>
    <row r="472902" ht="12.75" customHeight="1" x14ac:dyDescent="0.2"/>
    <row r="472906" ht="12.75" customHeight="1" x14ac:dyDescent="0.2"/>
    <row r="472910" ht="12.75" customHeight="1" x14ac:dyDescent="0.2"/>
    <row r="472914" ht="12.75" customHeight="1" x14ac:dyDescent="0.2"/>
    <row r="472918" ht="12.75" customHeight="1" x14ac:dyDescent="0.2"/>
    <row r="472922" ht="12.75" customHeight="1" x14ac:dyDescent="0.2"/>
    <row r="472926" ht="12.75" customHeight="1" x14ac:dyDescent="0.2"/>
    <row r="472930" ht="12.75" customHeight="1" x14ac:dyDescent="0.2"/>
    <row r="472934" ht="12.75" customHeight="1" x14ac:dyDescent="0.2"/>
    <row r="472938" ht="12.75" customHeight="1" x14ac:dyDescent="0.2"/>
    <row r="472942" ht="12.75" customHeight="1" x14ac:dyDescent="0.2"/>
    <row r="472946" ht="12.75" customHeight="1" x14ac:dyDescent="0.2"/>
    <row r="472950" ht="12.75" customHeight="1" x14ac:dyDescent="0.2"/>
    <row r="472954" ht="12.75" customHeight="1" x14ac:dyDescent="0.2"/>
    <row r="472958" ht="12.75" customHeight="1" x14ac:dyDescent="0.2"/>
    <row r="472962" ht="12.75" customHeight="1" x14ac:dyDescent="0.2"/>
    <row r="472966" ht="12.75" customHeight="1" x14ac:dyDescent="0.2"/>
    <row r="472970" ht="12.75" customHeight="1" x14ac:dyDescent="0.2"/>
    <row r="472974" ht="12.75" customHeight="1" x14ac:dyDescent="0.2"/>
    <row r="472978" ht="12.75" customHeight="1" x14ac:dyDescent="0.2"/>
    <row r="472982" ht="12.75" customHeight="1" x14ac:dyDescent="0.2"/>
    <row r="472986" ht="12.75" customHeight="1" x14ac:dyDescent="0.2"/>
    <row r="472990" ht="12.75" customHeight="1" x14ac:dyDescent="0.2"/>
    <row r="472994" ht="12.75" customHeight="1" x14ac:dyDescent="0.2"/>
    <row r="472998" ht="12.75" customHeight="1" x14ac:dyDescent="0.2"/>
    <row r="473002" ht="12.75" customHeight="1" x14ac:dyDescent="0.2"/>
    <row r="473006" ht="12.75" customHeight="1" x14ac:dyDescent="0.2"/>
    <row r="473010" ht="12.75" customHeight="1" x14ac:dyDescent="0.2"/>
    <row r="473014" ht="12.75" customHeight="1" x14ac:dyDescent="0.2"/>
    <row r="473018" ht="12.75" customHeight="1" x14ac:dyDescent="0.2"/>
    <row r="473022" ht="12.75" customHeight="1" x14ac:dyDescent="0.2"/>
    <row r="473026" ht="12.75" customHeight="1" x14ac:dyDescent="0.2"/>
    <row r="473030" ht="12.75" customHeight="1" x14ac:dyDescent="0.2"/>
    <row r="473034" ht="12.75" customHeight="1" x14ac:dyDescent="0.2"/>
    <row r="473038" ht="12.75" customHeight="1" x14ac:dyDescent="0.2"/>
    <row r="473042" ht="12.75" customHeight="1" x14ac:dyDescent="0.2"/>
    <row r="473046" ht="12.75" customHeight="1" x14ac:dyDescent="0.2"/>
    <row r="473050" ht="12.75" customHeight="1" x14ac:dyDescent="0.2"/>
    <row r="473054" ht="12.75" customHeight="1" x14ac:dyDescent="0.2"/>
    <row r="473058" ht="12.75" customHeight="1" x14ac:dyDescent="0.2"/>
    <row r="473062" ht="12.75" customHeight="1" x14ac:dyDescent="0.2"/>
    <row r="473066" ht="12.75" customHeight="1" x14ac:dyDescent="0.2"/>
    <row r="473070" ht="12.75" customHeight="1" x14ac:dyDescent="0.2"/>
    <row r="473074" ht="12.75" customHeight="1" x14ac:dyDescent="0.2"/>
    <row r="473078" ht="12.75" customHeight="1" x14ac:dyDescent="0.2"/>
    <row r="473082" ht="12.75" customHeight="1" x14ac:dyDescent="0.2"/>
    <row r="473086" ht="12.75" customHeight="1" x14ac:dyDescent="0.2"/>
    <row r="473090" ht="12.75" customHeight="1" x14ac:dyDescent="0.2"/>
    <row r="473094" ht="12.75" customHeight="1" x14ac:dyDescent="0.2"/>
    <row r="473098" ht="12.75" customHeight="1" x14ac:dyDescent="0.2"/>
    <row r="473102" ht="12.75" customHeight="1" x14ac:dyDescent="0.2"/>
    <row r="473106" ht="12.75" customHeight="1" x14ac:dyDescent="0.2"/>
    <row r="473110" ht="12.75" customHeight="1" x14ac:dyDescent="0.2"/>
    <row r="473114" ht="12.75" customHeight="1" x14ac:dyDescent="0.2"/>
    <row r="473118" ht="12.75" customHeight="1" x14ac:dyDescent="0.2"/>
    <row r="473122" ht="12.75" customHeight="1" x14ac:dyDescent="0.2"/>
    <row r="473126" ht="12.75" customHeight="1" x14ac:dyDescent="0.2"/>
    <row r="473130" ht="12.75" customHeight="1" x14ac:dyDescent="0.2"/>
    <row r="473134" ht="12.75" customHeight="1" x14ac:dyDescent="0.2"/>
    <row r="473138" ht="12.75" customHeight="1" x14ac:dyDescent="0.2"/>
    <row r="473142" ht="12.75" customHeight="1" x14ac:dyDescent="0.2"/>
    <row r="473146" ht="12.75" customHeight="1" x14ac:dyDescent="0.2"/>
    <row r="473150" ht="12.75" customHeight="1" x14ac:dyDescent="0.2"/>
    <row r="473154" ht="12.75" customHeight="1" x14ac:dyDescent="0.2"/>
    <row r="473158" ht="12.75" customHeight="1" x14ac:dyDescent="0.2"/>
    <row r="473162" ht="12.75" customHeight="1" x14ac:dyDescent="0.2"/>
    <row r="473166" ht="12.75" customHeight="1" x14ac:dyDescent="0.2"/>
    <row r="473170" ht="12.75" customHeight="1" x14ac:dyDescent="0.2"/>
    <row r="473174" ht="12.75" customHeight="1" x14ac:dyDescent="0.2"/>
    <row r="473178" ht="12.75" customHeight="1" x14ac:dyDescent="0.2"/>
    <row r="473182" ht="12.75" customHeight="1" x14ac:dyDescent="0.2"/>
    <row r="473186" ht="12.75" customHeight="1" x14ac:dyDescent="0.2"/>
    <row r="473190" ht="12.75" customHeight="1" x14ac:dyDescent="0.2"/>
    <row r="473194" ht="12.75" customHeight="1" x14ac:dyDescent="0.2"/>
    <row r="473198" ht="12.75" customHeight="1" x14ac:dyDescent="0.2"/>
    <row r="473202" ht="12.75" customHeight="1" x14ac:dyDescent="0.2"/>
    <row r="473206" ht="12.75" customHeight="1" x14ac:dyDescent="0.2"/>
    <row r="473210" ht="12.75" customHeight="1" x14ac:dyDescent="0.2"/>
    <row r="473214" ht="12.75" customHeight="1" x14ac:dyDescent="0.2"/>
    <row r="473218" ht="12.75" customHeight="1" x14ac:dyDescent="0.2"/>
    <row r="473222" ht="12.75" customHeight="1" x14ac:dyDescent="0.2"/>
    <row r="473226" ht="12.75" customHeight="1" x14ac:dyDescent="0.2"/>
    <row r="473230" ht="12.75" customHeight="1" x14ac:dyDescent="0.2"/>
    <row r="473234" ht="12.75" customHeight="1" x14ac:dyDescent="0.2"/>
    <row r="473238" ht="12.75" customHeight="1" x14ac:dyDescent="0.2"/>
    <row r="473242" ht="12.75" customHeight="1" x14ac:dyDescent="0.2"/>
    <row r="473246" ht="12.75" customHeight="1" x14ac:dyDescent="0.2"/>
    <row r="473250" ht="12.75" customHeight="1" x14ac:dyDescent="0.2"/>
    <row r="473254" ht="12.75" customHeight="1" x14ac:dyDescent="0.2"/>
    <row r="473258" ht="12.75" customHeight="1" x14ac:dyDescent="0.2"/>
    <row r="473262" ht="12.75" customHeight="1" x14ac:dyDescent="0.2"/>
    <row r="473266" ht="12.75" customHeight="1" x14ac:dyDescent="0.2"/>
    <row r="473270" ht="12.75" customHeight="1" x14ac:dyDescent="0.2"/>
    <row r="473274" ht="12.75" customHeight="1" x14ac:dyDescent="0.2"/>
    <row r="473278" ht="12.75" customHeight="1" x14ac:dyDescent="0.2"/>
    <row r="473282" ht="12.75" customHeight="1" x14ac:dyDescent="0.2"/>
    <row r="473286" ht="12.75" customHeight="1" x14ac:dyDescent="0.2"/>
    <row r="473290" ht="12.75" customHeight="1" x14ac:dyDescent="0.2"/>
    <row r="473294" ht="12.75" customHeight="1" x14ac:dyDescent="0.2"/>
    <row r="473298" ht="12.75" customHeight="1" x14ac:dyDescent="0.2"/>
    <row r="473302" ht="12.75" customHeight="1" x14ac:dyDescent="0.2"/>
    <row r="473306" ht="12.75" customHeight="1" x14ac:dyDescent="0.2"/>
    <row r="473310" ht="12.75" customHeight="1" x14ac:dyDescent="0.2"/>
    <row r="473314" ht="12.75" customHeight="1" x14ac:dyDescent="0.2"/>
    <row r="473318" ht="12.75" customHeight="1" x14ac:dyDescent="0.2"/>
    <row r="473322" ht="12.75" customHeight="1" x14ac:dyDescent="0.2"/>
    <row r="473326" ht="12.75" customHeight="1" x14ac:dyDescent="0.2"/>
    <row r="473330" ht="12.75" customHeight="1" x14ac:dyDescent="0.2"/>
    <row r="473334" ht="12.75" customHeight="1" x14ac:dyDescent="0.2"/>
    <row r="473338" ht="12.75" customHeight="1" x14ac:dyDescent="0.2"/>
    <row r="473342" ht="12.75" customHeight="1" x14ac:dyDescent="0.2"/>
    <row r="473346" ht="12.75" customHeight="1" x14ac:dyDescent="0.2"/>
    <row r="473350" ht="12.75" customHeight="1" x14ac:dyDescent="0.2"/>
    <row r="473354" ht="12.75" customHeight="1" x14ac:dyDescent="0.2"/>
    <row r="473358" ht="12.75" customHeight="1" x14ac:dyDescent="0.2"/>
    <row r="473362" ht="12.75" customHeight="1" x14ac:dyDescent="0.2"/>
    <row r="473366" ht="12.75" customHeight="1" x14ac:dyDescent="0.2"/>
    <row r="473370" ht="12.75" customHeight="1" x14ac:dyDescent="0.2"/>
    <row r="473374" ht="12.75" customHeight="1" x14ac:dyDescent="0.2"/>
    <row r="473378" ht="12.75" customHeight="1" x14ac:dyDescent="0.2"/>
    <row r="473382" ht="12.75" customHeight="1" x14ac:dyDescent="0.2"/>
    <row r="473386" ht="12.75" customHeight="1" x14ac:dyDescent="0.2"/>
    <row r="473390" ht="12.75" customHeight="1" x14ac:dyDescent="0.2"/>
    <row r="473394" ht="12.75" customHeight="1" x14ac:dyDescent="0.2"/>
    <row r="473398" ht="12.75" customHeight="1" x14ac:dyDescent="0.2"/>
    <row r="473402" ht="12.75" customHeight="1" x14ac:dyDescent="0.2"/>
    <row r="473406" ht="12.75" customHeight="1" x14ac:dyDescent="0.2"/>
    <row r="473410" ht="12.75" customHeight="1" x14ac:dyDescent="0.2"/>
    <row r="473414" ht="12.75" customHeight="1" x14ac:dyDescent="0.2"/>
    <row r="473418" ht="12.75" customHeight="1" x14ac:dyDescent="0.2"/>
    <row r="473422" ht="12.75" customHeight="1" x14ac:dyDescent="0.2"/>
    <row r="473426" ht="12.75" customHeight="1" x14ac:dyDescent="0.2"/>
    <row r="473430" ht="12.75" customHeight="1" x14ac:dyDescent="0.2"/>
    <row r="473434" ht="12.75" customHeight="1" x14ac:dyDescent="0.2"/>
    <row r="473438" ht="12.75" customHeight="1" x14ac:dyDescent="0.2"/>
    <row r="473442" ht="12.75" customHeight="1" x14ac:dyDescent="0.2"/>
    <row r="473446" ht="12.75" customHeight="1" x14ac:dyDescent="0.2"/>
    <row r="473450" ht="12.75" customHeight="1" x14ac:dyDescent="0.2"/>
    <row r="473454" ht="12.75" customHeight="1" x14ac:dyDescent="0.2"/>
    <row r="473458" ht="12.75" customHeight="1" x14ac:dyDescent="0.2"/>
    <row r="473462" ht="12.75" customHeight="1" x14ac:dyDescent="0.2"/>
    <row r="473466" ht="12.75" customHeight="1" x14ac:dyDescent="0.2"/>
    <row r="473470" ht="12.75" customHeight="1" x14ac:dyDescent="0.2"/>
    <row r="473474" ht="12.75" customHeight="1" x14ac:dyDescent="0.2"/>
    <row r="473478" ht="12.75" customHeight="1" x14ac:dyDescent="0.2"/>
    <row r="473482" ht="12.75" customHeight="1" x14ac:dyDescent="0.2"/>
    <row r="473486" ht="12.75" customHeight="1" x14ac:dyDescent="0.2"/>
    <row r="473490" ht="12.75" customHeight="1" x14ac:dyDescent="0.2"/>
    <row r="473494" ht="12.75" customHeight="1" x14ac:dyDescent="0.2"/>
    <row r="473498" ht="12.75" customHeight="1" x14ac:dyDescent="0.2"/>
    <row r="473502" ht="12.75" customHeight="1" x14ac:dyDescent="0.2"/>
    <row r="473506" ht="12.75" customHeight="1" x14ac:dyDescent="0.2"/>
    <row r="473510" ht="12.75" customHeight="1" x14ac:dyDescent="0.2"/>
    <row r="473514" ht="12.75" customHeight="1" x14ac:dyDescent="0.2"/>
    <row r="473518" ht="12.75" customHeight="1" x14ac:dyDescent="0.2"/>
    <row r="473522" ht="12.75" customHeight="1" x14ac:dyDescent="0.2"/>
    <row r="473526" ht="12.75" customHeight="1" x14ac:dyDescent="0.2"/>
    <row r="473530" ht="12.75" customHeight="1" x14ac:dyDescent="0.2"/>
    <row r="473534" ht="12.75" customHeight="1" x14ac:dyDescent="0.2"/>
    <row r="473538" ht="12.75" customHeight="1" x14ac:dyDescent="0.2"/>
    <row r="473542" ht="12.75" customHeight="1" x14ac:dyDescent="0.2"/>
    <row r="473546" ht="12.75" customHeight="1" x14ac:dyDescent="0.2"/>
    <row r="473550" ht="12.75" customHeight="1" x14ac:dyDescent="0.2"/>
    <row r="473554" ht="12.75" customHeight="1" x14ac:dyDescent="0.2"/>
    <row r="473558" ht="12.75" customHeight="1" x14ac:dyDescent="0.2"/>
    <row r="473562" ht="12.75" customHeight="1" x14ac:dyDescent="0.2"/>
    <row r="473566" ht="12.75" customHeight="1" x14ac:dyDescent="0.2"/>
    <row r="473570" ht="12.75" customHeight="1" x14ac:dyDescent="0.2"/>
    <row r="473574" ht="12.75" customHeight="1" x14ac:dyDescent="0.2"/>
    <row r="473578" ht="12.75" customHeight="1" x14ac:dyDescent="0.2"/>
    <row r="473582" ht="12.75" customHeight="1" x14ac:dyDescent="0.2"/>
    <row r="473586" ht="12.75" customHeight="1" x14ac:dyDescent="0.2"/>
    <row r="473590" ht="12.75" customHeight="1" x14ac:dyDescent="0.2"/>
    <row r="473594" ht="12.75" customHeight="1" x14ac:dyDescent="0.2"/>
    <row r="473598" ht="12.75" customHeight="1" x14ac:dyDescent="0.2"/>
    <row r="473602" ht="12.75" customHeight="1" x14ac:dyDescent="0.2"/>
    <row r="473606" ht="12.75" customHeight="1" x14ac:dyDescent="0.2"/>
    <row r="473610" ht="12.75" customHeight="1" x14ac:dyDescent="0.2"/>
    <row r="473614" ht="12.75" customHeight="1" x14ac:dyDescent="0.2"/>
    <row r="473618" ht="12.75" customHeight="1" x14ac:dyDescent="0.2"/>
    <row r="473622" ht="12.75" customHeight="1" x14ac:dyDescent="0.2"/>
    <row r="473626" ht="12.75" customHeight="1" x14ac:dyDescent="0.2"/>
    <row r="473630" ht="12.75" customHeight="1" x14ac:dyDescent="0.2"/>
    <row r="473634" ht="12.75" customHeight="1" x14ac:dyDescent="0.2"/>
    <row r="473638" ht="12.75" customHeight="1" x14ac:dyDescent="0.2"/>
    <row r="473642" ht="12.75" customHeight="1" x14ac:dyDescent="0.2"/>
    <row r="473646" ht="12.75" customHeight="1" x14ac:dyDescent="0.2"/>
    <row r="473650" ht="12.75" customHeight="1" x14ac:dyDescent="0.2"/>
    <row r="473654" ht="12.75" customHeight="1" x14ac:dyDescent="0.2"/>
    <row r="473658" ht="12.75" customHeight="1" x14ac:dyDescent="0.2"/>
    <row r="473662" ht="12.75" customHeight="1" x14ac:dyDescent="0.2"/>
    <row r="473666" ht="12.75" customHeight="1" x14ac:dyDescent="0.2"/>
    <row r="473670" ht="12.75" customHeight="1" x14ac:dyDescent="0.2"/>
    <row r="473674" ht="12.75" customHeight="1" x14ac:dyDescent="0.2"/>
    <row r="473678" ht="12.75" customHeight="1" x14ac:dyDescent="0.2"/>
    <row r="473682" ht="12.75" customHeight="1" x14ac:dyDescent="0.2"/>
    <row r="473686" ht="12.75" customHeight="1" x14ac:dyDescent="0.2"/>
    <row r="473690" ht="12.75" customHeight="1" x14ac:dyDescent="0.2"/>
    <row r="473694" ht="12.75" customHeight="1" x14ac:dyDescent="0.2"/>
    <row r="473698" ht="12.75" customHeight="1" x14ac:dyDescent="0.2"/>
    <row r="473702" ht="12.75" customHeight="1" x14ac:dyDescent="0.2"/>
    <row r="473706" ht="12.75" customHeight="1" x14ac:dyDescent="0.2"/>
    <row r="473710" ht="12.75" customHeight="1" x14ac:dyDescent="0.2"/>
    <row r="473714" ht="12.75" customHeight="1" x14ac:dyDescent="0.2"/>
    <row r="473718" ht="12.75" customHeight="1" x14ac:dyDescent="0.2"/>
    <row r="473722" ht="12.75" customHeight="1" x14ac:dyDescent="0.2"/>
    <row r="473726" ht="12.75" customHeight="1" x14ac:dyDescent="0.2"/>
    <row r="473730" ht="12.75" customHeight="1" x14ac:dyDescent="0.2"/>
    <row r="473734" ht="12.75" customHeight="1" x14ac:dyDescent="0.2"/>
    <row r="473738" ht="12.75" customHeight="1" x14ac:dyDescent="0.2"/>
    <row r="473742" ht="12.75" customHeight="1" x14ac:dyDescent="0.2"/>
    <row r="473746" ht="12.75" customHeight="1" x14ac:dyDescent="0.2"/>
    <row r="473750" ht="12.75" customHeight="1" x14ac:dyDescent="0.2"/>
    <row r="473754" ht="12.75" customHeight="1" x14ac:dyDescent="0.2"/>
    <row r="473758" ht="12.75" customHeight="1" x14ac:dyDescent="0.2"/>
    <row r="473762" ht="12.75" customHeight="1" x14ac:dyDescent="0.2"/>
    <row r="473766" ht="12.75" customHeight="1" x14ac:dyDescent="0.2"/>
    <row r="473770" ht="12.75" customHeight="1" x14ac:dyDescent="0.2"/>
    <row r="473774" ht="12.75" customHeight="1" x14ac:dyDescent="0.2"/>
    <row r="473778" ht="12.75" customHeight="1" x14ac:dyDescent="0.2"/>
    <row r="473782" ht="12.75" customHeight="1" x14ac:dyDescent="0.2"/>
    <row r="473786" ht="12.75" customHeight="1" x14ac:dyDescent="0.2"/>
    <row r="473790" ht="12.75" customHeight="1" x14ac:dyDescent="0.2"/>
    <row r="473794" ht="12.75" customHeight="1" x14ac:dyDescent="0.2"/>
    <row r="473798" ht="12.75" customHeight="1" x14ac:dyDescent="0.2"/>
    <row r="473802" ht="12.75" customHeight="1" x14ac:dyDescent="0.2"/>
    <row r="473806" ht="12.75" customHeight="1" x14ac:dyDescent="0.2"/>
    <row r="473810" ht="12.75" customHeight="1" x14ac:dyDescent="0.2"/>
    <row r="473814" ht="12.75" customHeight="1" x14ac:dyDescent="0.2"/>
    <row r="473818" ht="12.75" customHeight="1" x14ac:dyDescent="0.2"/>
    <row r="473822" ht="12.75" customHeight="1" x14ac:dyDescent="0.2"/>
    <row r="473826" ht="12.75" customHeight="1" x14ac:dyDescent="0.2"/>
    <row r="473830" ht="12.75" customHeight="1" x14ac:dyDescent="0.2"/>
    <row r="473834" ht="12.75" customHeight="1" x14ac:dyDescent="0.2"/>
    <row r="473838" ht="12.75" customHeight="1" x14ac:dyDescent="0.2"/>
    <row r="473842" ht="12.75" customHeight="1" x14ac:dyDescent="0.2"/>
    <row r="473846" ht="12.75" customHeight="1" x14ac:dyDescent="0.2"/>
    <row r="473850" ht="12.75" customHeight="1" x14ac:dyDescent="0.2"/>
    <row r="473854" ht="12.75" customHeight="1" x14ac:dyDescent="0.2"/>
    <row r="473858" ht="12.75" customHeight="1" x14ac:dyDescent="0.2"/>
    <row r="473862" ht="12.75" customHeight="1" x14ac:dyDescent="0.2"/>
    <row r="473866" ht="12.75" customHeight="1" x14ac:dyDescent="0.2"/>
    <row r="473870" ht="12.75" customHeight="1" x14ac:dyDescent="0.2"/>
    <row r="473874" ht="12.75" customHeight="1" x14ac:dyDescent="0.2"/>
    <row r="473878" ht="12.75" customHeight="1" x14ac:dyDescent="0.2"/>
    <row r="473882" ht="12.75" customHeight="1" x14ac:dyDescent="0.2"/>
    <row r="473886" ht="12.75" customHeight="1" x14ac:dyDescent="0.2"/>
    <row r="473890" ht="12.75" customHeight="1" x14ac:dyDescent="0.2"/>
    <row r="473894" ht="12.75" customHeight="1" x14ac:dyDescent="0.2"/>
    <row r="473898" ht="12.75" customHeight="1" x14ac:dyDescent="0.2"/>
    <row r="473902" ht="12.75" customHeight="1" x14ac:dyDescent="0.2"/>
    <row r="473906" ht="12.75" customHeight="1" x14ac:dyDescent="0.2"/>
    <row r="473910" ht="12.75" customHeight="1" x14ac:dyDescent="0.2"/>
    <row r="473914" ht="12.75" customHeight="1" x14ac:dyDescent="0.2"/>
    <row r="473918" ht="12.75" customHeight="1" x14ac:dyDescent="0.2"/>
    <row r="473922" ht="12.75" customHeight="1" x14ac:dyDescent="0.2"/>
    <row r="473926" ht="12.75" customHeight="1" x14ac:dyDescent="0.2"/>
    <row r="473930" ht="12.75" customHeight="1" x14ac:dyDescent="0.2"/>
    <row r="473934" ht="12.75" customHeight="1" x14ac:dyDescent="0.2"/>
    <row r="473938" ht="12.75" customHeight="1" x14ac:dyDescent="0.2"/>
    <row r="473942" ht="12.75" customHeight="1" x14ac:dyDescent="0.2"/>
    <row r="473946" ht="12.75" customHeight="1" x14ac:dyDescent="0.2"/>
    <row r="473950" ht="12.75" customHeight="1" x14ac:dyDescent="0.2"/>
    <row r="473954" ht="12.75" customHeight="1" x14ac:dyDescent="0.2"/>
    <row r="473958" ht="12.75" customHeight="1" x14ac:dyDescent="0.2"/>
    <row r="473962" ht="12.75" customHeight="1" x14ac:dyDescent="0.2"/>
    <row r="473966" ht="12.75" customHeight="1" x14ac:dyDescent="0.2"/>
    <row r="473970" ht="12.75" customHeight="1" x14ac:dyDescent="0.2"/>
    <row r="473974" ht="12.75" customHeight="1" x14ac:dyDescent="0.2"/>
    <row r="473978" ht="12.75" customHeight="1" x14ac:dyDescent="0.2"/>
    <row r="473982" ht="12.75" customHeight="1" x14ac:dyDescent="0.2"/>
    <row r="473986" ht="12.75" customHeight="1" x14ac:dyDescent="0.2"/>
    <row r="473990" ht="12.75" customHeight="1" x14ac:dyDescent="0.2"/>
    <row r="473994" ht="12.75" customHeight="1" x14ac:dyDescent="0.2"/>
    <row r="473998" ht="12.75" customHeight="1" x14ac:dyDescent="0.2"/>
    <row r="474002" ht="12.75" customHeight="1" x14ac:dyDescent="0.2"/>
    <row r="474006" ht="12.75" customHeight="1" x14ac:dyDescent="0.2"/>
    <row r="474010" ht="12.75" customHeight="1" x14ac:dyDescent="0.2"/>
    <row r="474014" ht="12.75" customHeight="1" x14ac:dyDescent="0.2"/>
    <row r="474018" ht="12.75" customHeight="1" x14ac:dyDescent="0.2"/>
    <row r="474022" ht="12.75" customHeight="1" x14ac:dyDescent="0.2"/>
    <row r="474026" ht="12.75" customHeight="1" x14ac:dyDescent="0.2"/>
    <row r="474030" ht="12.75" customHeight="1" x14ac:dyDescent="0.2"/>
    <row r="474034" ht="12.75" customHeight="1" x14ac:dyDescent="0.2"/>
    <row r="474038" ht="12.75" customHeight="1" x14ac:dyDescent="0.2"/>
    <row r="474042" ht="12.75" customHeight="1" x14ac:dyDescent="0.2"/>
    <row r="474046" ht="12.75" customHeight="1" x14ac:dyDescent="0.2"/>
    <row r="474050" ht="12.75" customHeight="1" x14ac:dyDescent="0.2"/>
    <row r="474054" ht="12.75" customHeight="1" x14ac:dyDescent="0.2"/>
    <row r="474058" ht="12.75" customHeight="1" x14ac:dyDescent="0.2"/>
    <row r="474062" ht="12.75" customHeight="1" x14ac:dyDescent="0.2"/>
    <row r="474066" ht="12.75" customHeight="1" x14ac:dyDescent="0.2"/>
    <row r="474070" ht="12.75" customHeight="1" x14ac:dyDescent="0.2"/>
    <row r="474074" ht="12.75" customHeight="1" x14ac:dyDescent="0.2"/>
    <row r="474078" ht="12.75" customHeight="1" x14ac:dyDescent="0.2"/>
    <row r="474082" ht="12.75" customHeight="1" x14ac:dyDescent="0.2"/>
    <row r="474086" ht="12.75" customHeight="1" x14ac:dyDescent="0.2"/>
    <row r="474090" ht="12.75" customHeight="1" x14ac:dyDescent="0.2"/>
    <row r="474094" ht="12.75" customHeight="1" x14ac:dyDescent="0.2"/>
    <row r="474098" ht="12.75" customHeight="1" x14ac:dyDescent="0.2"/>
    <row r="474102" ht="12.75" customHeight="1" x14ac:dyDescent="0.2"/>
    <row r="474106" ht="12.75" customHeight="1" x14ac:dyDescent="0.2"/>
    <row r="474110" ht="12.75" customHeight="1" x14ac:dyDescent="0.2"/>
    <row r="474114" ht="12.75" customHeight="1" x14ac:dyDescent="0.2"/>
    <row r="474118" ht="12.75" customHeight="1" x14ac:dyDescent="0.2"/>
    <row r="474122" ht="12.75" customHeight="1" x14ac:dyDescent="0.2"/>
    <row r="474126" ht="12.75" customHeight="1" x14ac:dyDescent="0.2"/>
    <row r="474130" ht="12.75" customHeight="1" x14ac:dyDescent="0.2"/>
    <row r="474134" ht="12.75" customHeight="1" x14ac:dyDescent="0.2"/>
    <row r="474138" ht="12.75" customHeight="1" x14ac:dyDescent="0.2"/>
    <row r="474142" ht="12.75" customHeight="1" x14ac:dyDescent="0.2"/>
    <row r="474146" ht="12.75" customHeight="1" x14ac:dyDescent="0.2"/>
    <row r="474150" ht="12.75" customHeight="1" x14ac:dyDescent="0.2"/>
    <row r="474154" ht="12.75" customHeight="1" x14ac:dyDescent="0.2"/>
    <row r="474158" ht="12.75" customHeight="1" x14ac:dyDescent="0.2"/>
    <row r="474162" ht="12.75" customHeight="1" x14ac:dyDescent="0.2"/>
    <row r="474166" ht="12.75" customHeight="1" x14ac:dyDescent="0.2"/>
    <row r="474170" ht="12.75" customHeight="1" x14ac:dyDescent="0.2"/>
    <row r="474174" ht="12.75" customHeight="1" x14ac:dyDescent="0.2"/>
    <row r="474178" ht="12.75" customHeight="1" x14ac:dyDescent="0.2"/>
    <row r="474182" ht="12.75" customHeight="1" x14ac:dyDescent="0.2"/>
    <row r="474186" ht="12.75" customHeight="1" x14ac:dyDescent="0.2"/>
    <row r="474190" ht="12.75" customHeight="1" x14ac:dyDescent="0.2"/>
    <row r="474194" ht="12.75" customHeight="1" x14ac:dyDescent="0.2"/>
    <row r="474198" ht="12.75" customHeight="1" x14ac:dyDescent="0.2"/>
    <row r="474202" ht="12.75" customHeight="1" x14ac:dyDescent="0.2"/>
    <row r="474206" ht="12.75" customHeight="1" x14ac:dyDescent="0.2"/>
    <row r="474210" ht="12.75" customHeight="1" x14ac:dyDescent="0.2"/>
    <row r="474214" ht="12.75" customHeight="1" x14ac:dyDescent="0.2"/>
    <row r="474218" ht="12.75" customHeight="1" x14ac:dyDescent="0.2"/>
    <row r="474222" ht="12.75" customHeight="1" x14ac:dyDescent="0.2"/>
    <row r="474226" ht="12.75" customHeight="1" x14ac:dyDescent="0.2"/>
    <row r="474230" ht="12.75" customHeight="1" x14ac:dyDescent="0.2"/>
    <row r="474234" ht="12.75" customHeight="1" x14ac:dyDescent="0.2"/>
    <row r="474238" ht="12.75" customHeight="1" x14ac:dyDescent="0.2"/>
    <row r="474242" ht="12.75" customHeight="1" x14ac:dyDescent="0.2"/>
    <row r="474246" ht="12.75" customHeight="1" x14ac:dyDescent="0.2"/>
    <row r="474250" ht="12.75" customHeight="1" x14ac:dyDescent="0.2"/>
    <row r="474254" ht="12.75" customHeight="1" x14ac:dyDescent="0.2"/>
    <row r="474258" ht="12.75" customHeight="1" x14ac:dyDescent="0.2"/>
    <row r="474262" ht="12.75" customHeight="1" x14ac:dyDescent="0.2"/>
    <row r="474266" ht="12.75" customHeight="1" x14ac:dyDescent="0.2"/>
    <row r="474270" ht="12.75" customHeight="1" x14ac:dyDescent="0.2"/>
    <row r="474274" ht="12.75" customHeight="1" x14ac:dyDescent="0.2"/>
    <row r="474278" ht="12.75" customHeight="1" x14ac:dyDescent="0.2"/>
    <row r="474282" ht="12.75" customHeight="1" x14ac:dyDescent="0.2"/>
    <row r="474286" ht="12.75" customHeight="1" x14ac:dyDescent="0.2"/>
    <row r="474290" ht="12.75" customHeight="1" x14ac:dyDescent="0.2"/>
    <row r="474294" ht="12.75" customHeight="1" x14ac:dyDescent="0.2"/>
    <row r="474298" ht="12.75" customHeight="1" x14ac:dyDescent="0.2"/>
    <row r="474302" ht="12.75" customHeight="1" x14ac:dyDescent="0.2"/>
    <row r="474306" ht="12.75" customHeight="1" x14ac:dyDescent="0.2"/>
    <row r="474310" ht="12.75" customHeight="1" x14ac:dyDescent="0.2"/>
    <row r="474314" ht="12.75" customHeight="1" x14ac:dyDescent="0.2"/>
    <row r="474318" ht="12.75" customHeight="1" x14ac:dyDescent="0.2"/>
    <row r="474322" ht="12.75" customHeight="1" x14ac:dyDescent="0.2"/>
    <row r="474326" ht="12.75" customHeight="1" x14ac:dyDescent="0.2"/>
    <row r="474330" ht="12.75" customHeight="1" x14ac:dyDescent="0.2"/>
    <row r="474334" ht="12.75" customHeight="1" x14ac:dyDescent="0.2"/>
    <row r="474338" ht="12.75" customHeight="1" x14ac:dyDescent="0.2"/>
    <row r="474342" ht="12.75" customHeight="1" x14ac:dyDescent="0.2"/>
    <row r="474346" ht="12.75" customHeight="1" x14ac:dyDescent="0.2"/>
    <row r="474350" ht="12.75" customHeight="1" x14ac:dyDescent="0.2"/>
    <row r="474354" ht="12.75" customHeight="1" x14ac:dyDescent="0.2"/>
    <row r="474358" ht="12.75" customHeight="1" x14ac:dyDescent="0.2"/>
    <row r="474362" ht="12.75" customHeight="1" x14ac:dyDescent="0.2"/>
    <row r="474366" ht="12.75" customHeight="1" x14ac:dyDescent="0.2"/>
    <row r="474370" ht="12.75" customHeight="1" x14ac:dyDescent="0.2"/>
    <row r="474374" ht="12.75" customHeight="1" x14ac:dyDescent="0.2"/>
    <row r="474378" ht="12.75" customHeight="1" x14ac:dyDescent="0.2"/>
    <row r="474382" ht="12.75" customHeight="1" x14ac:dyDescent="0.2"/>
    <row r="474386" ht="12.75" customHeight="1" x14ac:dyDescent="0.2"/>
    <row r="474390" ht="12.75" customHeight="1" x14ac:dyDescent="0.2"/>
    <row r="474394" ht="12.75" customHeight="1" x14ac:dyDescent="0.2"/>
    <row r="474398" ht="12.75" customHeight="1" x14ac:dyDescent="0.2"/>
    <row r="474402" ht="12.75" customHeight="1" x14ac:dyDescent="0.2"/>
    <row r="474406" ht="12.75" customHeight="1" x14ac:dyDescent="0.2"/>
    <row r="474410" ht="12.75" customHeight="1" x14ac:dyDescent="0.2"/>
    <row r="474414" ht="12.75" customHeight="1" x14ac:dyDescent="0.2"/>
    <row r="474418" ht="12.75" customHeight="1" x14ac:dyDescent="0.2"/>
    <row r="474422" ht="12.75" customHeight="1" x14ac:dyDescent="0.2"/>
    <row r="474426" ht="12.75" customHeight="1" x14ac:dyDescent="0.2"/>
    <row r="474430" ht="12.75" customHeight="1" x14ac:dyDescent="0.2"/>
    <row r="474434" ht="12.75" customHeight="1" x14ac:dyDescent="0.2"/>
    <row r="474438" ht="12.75" customHeight="1" x14ac:dyDescent="0.2"/>
    <row r="474442" ht="12.75" customHeight="1" x14ac:dyDescent="0.2"/>
    <row r="474446" ht="12.75" customHeight="1" x14ac:dyDescent="0.2"/>
    <row r="474450" ht="12.75" customHeight="1" x14ac:dyDescent="0.2"/>
    <row r="474454" ht="12.75" customHeight="1" x14ac:dyDescent="0.2"/>
    <row r="474458" ht="12.75" customHeight="1" x14ac:dyDescent="0.2"/>
    <row r="474462" ht="12.75" customHeight="1" x14ac:dyDescent="0.2"/>
    <row r="474466" ht="12.75" customHeight="1" x14ac:dyDescent="0.2"/>
    <row r="474470" ht="12.75" customHeight="1" x14ac:dyDescent="0.2"/>
    <row r="474474" ht="12.75" customHeight="1" x14ac:dyDescent="0.2"/>
    <row r="474478" ht="12.75" customHeight="1" x14ac:dyDescent="0.2"/>
    <row r="474482" ht="12.75" customHeight="1" x14ac:dyDescent="0.2"/>
    <row r="474486" ht="12.75" customHeight="1" x14ac:dyDescent="0.2"/>
    <row r="474490" ht="12.75" customHeight="1" x14ac:dyDescent="0.2"/>
    <row r="474494" ht="12.75" customHeight="1" x14ac:dyDescent="0.2"/>
    <row r="474498" ht="12.75" customHeight="1" x14ac:dyDescent="0.2"/>
    <row r="474502" ht="12.75" customHeight="1" x14ac:dyDescent="0.2"/>
    <row r="474506" ht="12.75" customHeight="1" x14ac:dyDescent="0.2"/>
    <row r="474510" ht="12.75" customHeight="1" x14ac:dyDescent="0.2"/>
    <row r="474514" ht="12.75" customHeight="1" x14ac:dyDescent="0.2"/>
    <row r="474518" ht="12.75" customHeight="1" x14ac:dyDescent="0.2"/>
    <row r="474522" ht="12.75" customHeight="1" x14ac:dyDescent="0.2"/>
    <row r="474526" ht="12.75" customHeight="1" x14ac:dyDescent="0.2"/>
    <row r="474530" ht="12.75" customHeight="1" x14ac:dyDescent="0.2"/>
    <row r="474534" ht="12.75" customHeight="1" x14ac:dyDescent="0.2"/>
    <row r="474538" ht="12.75" customHeight="1" x14ac:dyDescent="0.2"/>
    <row r="474542" ht="12.75" customHeight="1" x14ac:dyDescent="0.2"/>
    <row r="474546" ht="12.75" customHeight="1" x14ac:dyDescent="0.2"/>
    <row r="474550" ht="12.75" customHeight="1" x14ac:dyDescent="0.2"/>
    <row r="474554" ht="12.75" customHeight="1" x14ac:dyDescent="0.2"/>
    <row r="474558" ht="12.75" customHeight="1" x14ac:dyDescent="0.2"/>
    <row r="474562" ht="12.75" customHeight="1" x14ac:dyDescent="0.2"/>
    <row r="474566" ht="12.75" customHeight="1" x14ac:dyDescent="0.2"/>
    <row r="474570" ht="12.75" customHeight="1" x14ac:dyDescent="0.2"/>
    <row r="474574" ht="12.75" customHeight="1" x14ac:dyDescent="0.2"/>
    <row r="474578" ht="12.75" customHeight="1" x14ac:dyDescent="0.2"/>
    <row r="474582" ht="12.75" customHeight="1" x14ac:dyDescent="0.2"/>
    <row r="474586" ht="12.75" customHeight="1" x14ac:dyDescent="0.2"/>
    <row r="474590" ht="12.75" customHeight="1" x14ac:dyDescent="0.2"/>
    <row r="474594" ht="12.75" customHeight="1" x14ac:dyDescent="0.2"/>
    <row r="474598" ht="12.75" customHeight="1" x14ac:dyDescent="0.2"/>
    <row r="474602" ht="12.75" customHeight="1" x14ac:dyDescent="0.2"/>
    <row r="474606" ht="12.75" customHeight="1" x14ac:dyDescent="0.2"/>
    <row r="474610" ht="12.75" customHeight="1" x14ac:dyDescent="0.2"/>
    <row r="474614" ht="12.75" customHeight="1" x14ac:dyDescent="0.2"/>
    <row r="474618" ht="12.75" customHeight="1" x14ac:dyDescent="0.2"/>
    <row r="474622" ht="12.75" customHeight="1" x14ac:dyDescent="0.2"/>
    <row r="474626" ht="12.75" customHeight="1" x14ac:dyDescent="0.2"/>
    <row r="474630" ht="12.75" customHeight="1" x14ac:dyDescent="0.2"/>
    <row r="474634" ht="12.75" customHeight="1" x14ac:dyDescent="0.2"/>
    <row r="474638" ht="12.75" customHeight="1" x14ac:dyDescent="0.2"/>
    <row r="474642" ht="12.75" customHeight="1" x14ac:dyDescent="0.2"/>
    <row r="474646" ht="12.75" customHeight="1" x14ac:dyDescent="0.2"/>
    <row r="474650" ht="12.75" customHeight="1" x14ac:dyDescent="0.2"/>
    <row r="474654" ht="12.75" customHeight="1" x14ac:dyDescent="0.2"/>
    <row r="474658" ht="12.75" customHeight="1" x14ac:dyDescent="0.2"/>
    <row r="474662" ht="12.75" customHeight="1" x14ac:dyDescent="0.2"/>
    <row r="474666" ht="12.75" customHeight="1" x14ac:dyDescent="0.2"/>
    <row r="474670" ht="12.75" customHeight="1" x14ac:dyDescent="0.2"/>
    <row r="474674" ht="12.75" customHeight="1" x14ac:dyDescent="0.2"/>
    <row r="474678" ht="12.75" customHeight="1" x14ac:dyDescent="0.2"/>
    <row r="474682" ht="12.75" customHeight="1" x14ac:dyDescent="0.2"/>
    <row r="474686" ht="12.75" customHeight="1" x14ac:dyDescent="0.2"/>
    <row r="474690" ht="12.75" customHeight="1" x14ac:dyDescent="0.2"/>
    <row r="474694" ht="12.75" customHeight="1" x14ac:dyDescent="0.2"/>
    <row r="474698" ht="12.75" customHeight="1" x14ac:dyDescent="0.2"/>
    <row r="474702" ht="12.75" customHeight="1" x14ac:dyDescent="0.2"/>
    <row r="474706" ht="12.75" customHeight="1" x14ac:dyDescent="0.2"/>
    <row r="474710" ht="12.75" customHeight="1" x14ac:dyDescent="0.2"/>
    <row r="474714" ht="12.75" customHeight="1" x14ac:dyDescent="0.2"/>
    <row r="474718" ht="12.75" customHeight="1" x14ac:dyDescent="0.2"/>
    <row r="474722" ht="12.75" customHeight="1" x14ac:dyDescent="0.2"/>
    <row r="474726" ht="12.75" customHeight="1" x14ac:dyDescent="0.2"/>
    <row r="474730" ht="12.75" customHeight="1" x14ac:dyDescent="0.2"/>
    <row r="474734" ht="12.75" customHeight="1" x14ac:dyDescent="0.2"/>
    <row r="474738" ht="12.75" customHeight="1" x14ac:dyDescent="0.2"/>
    <row r="474742" ht="12.75" customHeight="1" x14ac:dyDescent="0.2"/>
    <row r="474746" ht="12.75" customHeight="1" x14ac:dyDescent="0.2"/>
    <row r="474750" ht="12.75" customHeight="1" x14ac:dyDescent="0.2"/>
    <row r="474754" ht="12.75" customHeight="1" x14ac:dyDescent="0.2"/>
    <row r="474758" ht="12.75" customHeight="1" x14ac:dyDescent="0.2"/>
    <row r="474762" ht="12.75" customHeight="1" x14ac:dyDescent="0.2"/>
    <row r="474766" ht="12.75" customHeight="1" x14ac:dyDescent="0.2"/>
    <row r="474770" ht="12.75" customHeight="1" x14ac:dyDescent="0.2"/>
    <row r="474774" ht="12.75" customHeight="1" x14ac:dyDescent="0.2"/>
    <row r="474778" ht="12.75" customHeight="1" x14ac:dyDescent="0.2"/>
    <row r="474782" ht="12.75" customHeight="1" x14ac:dyDescent="0.2"/>
    <row r="474786" ht="12.75" customHeight="1" x14ac:dyDescent="0.2"/>
    <row r="474790" ht="12.75" customHeight="1" x14ac:dyDescent="0.2"/>
    <row r="474794" ht="12.75" customHeight="1" x14ac:dyDescent="0.2"/>
    <row r="474798" ht="12.75" customHeight="1" x14ac:dyDescent="0.2"/>
    <row r="474802" ht="12.75" customHeight="1" x14ac:dyDescent="0.2"/>
    <row r="474806" ht="12.75" customHeight="1" x14ac:dyDescent="0.2"/>
    <row r="474810" ht="12.75" customHeight="1" x14ac:dyDescent="0.2"/>
    <row r="474814" ht="12.75" customHeight="1" x14ac:dyDescent="0.2"/>
    <row r="474818" ht="12.75" customHeight="1" x14ac:dyDescent="0.2"/>
    <row r="474822" ht="12.75" customHeight="1" x14ac:dyDescent="0.2"/>
    <row r="474826" ht="12.75" customHeight="1" x14ac:dyDescent="0.2"/>
    <row r="474830" ht="12.75" customHeight="1" x14ac:dyDescent="0.2"/>
    <row r="474834" ht="12.75" customHeight="1" x14ac:dyDescent="0.2"/>
    <row r="474838" ht="12.75" customHeight="1" x14ac:dyDescent="0.2"/>
    <row r="474842" ht="12.75" customHeight="1" x14ac:dyDescent="0.2"/>
    <row r="474846" ht="12.75" customHeight="1" x14ac:dyDescent="0.2"/>
    <row r="474850" ht="12.75" customHeight="1" x14ac:dyDescent="0.2"/>
    <row r="474854" ht="12.75" customHeight="1" x14ac:dyDescent="0.2"/>
    <row r="474858" ht="12.75" customHeight="1" x14ac:dyDescent="0.2"/>
    <row r="474862" ht="12.75" customHeight="1" x14ac:dyDescent="0.2"/>
    <row r="474866" ht="12.75" customHeight="1" x14ac:dyDescent="0.2"/>
    <row r="474870" ht="12.75" customHeight="1" x14ac:dyDescent="0.2"/>
    <row r="474874" ht="12.75" customHeight="1" x14ac:dyDescent="0.2"/>
    <row r="474878" ht="12.75" customHeight="1" x14ac:dyDescent="0.2"/>
    <row r="474882" ht="12.75" customHeight="1" x14ac:dyDescent="0.2"/>
    <row r="474886" ht="12.75" customHeight="1" x14ac:dyDescent="0.2"/>
    <row r="474890" ht="12.75" customHeight="1" x14ac:dyDescent="0.2"/>
    <row r="474894" ht="12.75" customHeight="1" x14ac:dyDescent="0.2"/>
    <row r="474898" ht="12.75" customHeight="1" x14ac:dyDescent="0.2"/>
    <row r="474902" ht="12.75" customHeight="1" x14ac:dyDescent="0.2"/>
    <row r="474906" ht="12.75" customHeight="1" x14ac:dyDescent="0.2"/>
    <row r="474910" ht="12.75" customHeight="1" x14ac:dyDescent="0.2"/>
    <row r="474914" ht="12.75" customHeight="1" x14ac:dyDescent="0.2"/>
    <row r="474918" ht="12.75" customHeight="1" x14ac:dyDescent="0.2"/>
    <row r="474922" ht="12.75" customHeight="1" x14ac:dyDescent="0.2"/>
    <row r="474926" ht="12.75" customHeight="1" x14ac:dyDescent="0.2"/>
    <row r="474930" ht="12.75" customHeight="1" x14ac:dyDescent="0.2"/>
    <row r="474934" ht="12.75" customHeight="1" x14ac:dyDescent="0.2"/>
    <row r="474938" ht="12.75" customHeight="1" x14ac:dyDescent="0.2"/>
    <row r="474942" ht="12.75" customHeight="1" x14ac:dyDescent="0.2"/>
    <row r="474946" ht="12.75" customHeight="1" x14ac:dyDescent="0.2"/>
    <row r="474950" ht="12.75" customHeight="1" x14ac:dyDescent="0.2"/>
    <row r="474954" ht="12.75" customHeight="1" x14ac:dyDescent="0.2"/>
    <row r="474958" ht="12.75" customHeight="1" x14ac:dyDescent="0.2"/>
    <row r="474962" ht="12.75" customHeight="1" x14ac:dyDescent="0.2"/>
    <row r="474966" ht="12.75" customHeight="1" x14ac:dyDescent="0.2"/>
    <row r="474970" ht="12.75" customHeight="1" x14ac:dyDescent="0.2"/>
    <row r="474974" ht="12.75" customHeight="1" x14ac:dyDescent="0.2"/>
    <row r="474978" ht="12.75" customHeight="1" x14ac:dyDescent="0.2"/>
    <row r="474982" ht="12.75" customHeight="1" x14ac:dyDescent="0.2"/>
    <row r="474986" ht="12.75" customHeight="1" x14ac:dyDescent="0.2"/>
    <row r="474990" ht="12.75" customHeight="1" x14ac:dyDescent="0.2"/>
    <row r="474994" ht="12.75" customHeight="1" x14ac:dyDescent="0.2"/>
    <row r="474998" ht="12.75" customHeight="1" x14ac:dyDescent="0.2"/>
    <row r="475002" ht="12.75" customHeight="1" x14ac:dyDescent="0.2"/>
    <row r="475006" ht="12.75" customHeight="1" x14ac:dyDescent="0.2"/>
    <row r="475010" ht="12.75" customHeight="1" x14ac:dyDescent="0.2"/>
    <row r="475014" ht="12.75" customHeight="1" x14ac:dyDescent="0.2"/>
    <row r="475018" ht="12.75" customHeight="1" x14ac:dyDescent="0.2"/>
    <row r="475022" ht="12.75" customHeight="1" x14ac:dyDescent="0.2"/>
    <row r="475026" ht="12.75" customHeight="1" x14ac:dyDescent="0.2"/>
    <row r="475030" ht="12.75" customHeight="1" x14ac:dyDescent="0.2"/>
    <row r="475034" ht="12.75" customHeight="1" x14ac:dyDescent="0.2"/>
    <row r="475038" ht="12.75" customHeight="1" x14ac:dyDescent="0.2"/>
    <row r="475042" ht="12.75" customHeight="1" x14ac:dyDescent="0.2"/>
    <row r="475046" ht="12.75" customHeight="1" x14ac:dyDescent="0.2"/>
    <row r="475050" ht="12.75" customHeight="1" x14ac:dyDescent="0.2"/>
    <row r="475054" ht="12.75" customHeight="1" x14ac:dyDescent="0.2"/>
    <row r="475058" ht="12.75" customHeight="1" x14ac:dyDescent="0.2"/>
    <row r="475062" ht="12.75" customHeight="1" x14ac:dyDescent="0.2"/>
    <row r="475066" ht="12.75" customHeight="1" x14ac:dyDescent="0.2"/>
    <row r="475070" ht="12.75" customHeight="1" x14ac:dyDescent="0.2"/>
    <row r="475074" ht="12.75" customHeight="1" x14ac:dyDescent="0.2"/>
    <row r="475078" ht="12.75" customHeight="1" x14ac:dyDescent="0.2"/>
    <row r="475082" ht="12.75" customHeight="1" x14ac:dyDescent="0.2"/>
    <row r="475086" ht="12.75" customHeight="1" x14ac:dyDescent="0.2"/>
    <row r="475090" ht="12.75" customHeight="1" x14ac:dyDescent="0.2"/>
    <row r="475094" ht="12.75" customHeight="1" x14ac:dyDescent="0.2"/>
    <row r="475098" ht="12.75" customHeight="1" x14ac:dyDescent="0.2"/>
    <row r="475102" ht="12.75" customHeight="1" x14ac:dyDescent="0.2"/>
    <row r="475106" ht="12.75" customHeight="1" x14ac:dyDescent="0.2"/>
    <row r="475110" ht="12.75" customHeight="1" x14ac:dyDescent="0.2"/>
    <row r="475114" ht="12.75" customHeight="1" x14ac:dyDescent="0.2"/>
    <row r="475118" ht="12.75" customHeight="1" x14ac:dyDescent="0.2"/>
    <row r="475122" ht="12.75" customHeight="1" x14ac:dyDescent="0.2"/>
    <row r="475126" ht="12.75" customHeight="1" x14ac:dyDescent="0.2"/>
    <row r="475130" ht="12.75" customHeight="1" x14ac:dyDescent="0.2"/>
    <row r="475134" ht="12.75" customHeight="1" x14ac:dyDescent="0.2"/>
    <row r="475138" ht="12.75" customHeight="1" x14ac:dyDescent="0.2"/>
    <row r="475142" ht="12.75" customHeight="1" x14ac:dyDescent="0.2"/>
    <row r="475146" ht="12.75" customHeight="1" x14ac:dyDescent="0.2"/>
    <row r="475150" ht="12.75" customHeight="1" x14ac:dyDescent="0.2"/>
    <row r="475154" ht="12.75" customHeight="1" x14ac:dyDescent="0.2"/>
    <row r="475158" ht="12.75" customHeight="1" x14ac:dyDescent="0.2"/>
    <row r="475162" ht="12.75" customHeight="1" x14ac:dyDescent="0.2"/>
    <row r="475166" ht="12.75" customHeight="1" x14ac:dyDescent="0.2"/>
    <row r="475170" ht="12.75" customHeight="1" x14ac:dyDescent="0.2"/>
    <row r="475174" ht="12.75" customHeight="1" x14ac:dyDescent="0.2"/>
    <row r="475178" ht="12.75" customHeight="1" x14ac:dyDescent="0.2"/>
    <row r="475182" ht="12.75" customHeight="1" x14ac:dyDescent="0.2"/>
    <row r="475186" ht="12.75" customHeight="1" x14ac:dyDescent="0.2"/>
    <row r="475190" ht="12.75" customHeight="1" x14ac:dyDescent="0.2"/>
    <row r="475194" ht="12.75" customHeight="1" x14ac:dyDescent="0.2"/>
    <row r="475198" ht="12.75" customHeight="1" x14ac:dyDescent="0.2"/>
    <row r="475202" ht="12.75" customHeight="1" x14ac:dyDescent="0.2"/>
    <row r="475206" ht="12.75" customHeight="1" x14ac:dyDescent="0.2"/>
    <row r="475210" ht="12.75" customHeight="1" x14ac:dyDescent="0.2"/>
    <row r="475214" ht="12.75" customHeight="1" x14ac:dyDescent="0.2"/>
    <row r="475218" ht="12.75" customHeight="1" x14ac:dyDescent="0.2"/>
    <row r="475222" ht="12.75" customHeight="1" x14ac:dyDescent="0.2"/>
    <row r="475226" ht="12.75" customHeight="1" x14ac:dyDescent="0.2"/>
    <row r="475230" ht="12.75" customHeight="1" x14ac:dyDescent="0.2"/>
    <row r="475234" ht="12.75" customHeight="1" x14ac:dyDescent="0.2"/>
    <row r="475238" ht="12.75" customHeight="1" x14ac:dyDescent="0.2"/>
    <row r="475242" ht="12.75" customHeight="1" x14ac:dyDescent="0.2"/>
    <row r="475246" ht="12.75" customHeight="1" x14ac:dyDescent="0.2"/>
    <row r="475250" ht="12.75" customHeight="1" x14ac:dyDescent="0.2"/>
    <row r="475254" ht="12.75" customHeight="1" x14ac:dyDescent="0.2"/>
    <row r="475258" ht="12.75" customHeight="1" x14ac:dyDescent="0.2"/>
    <row r="475262" ht="12.75" customHeight="1" x14ac:dyDescent="0.2"/>
    <row r="475266" ht="12.75" customHeight="1" x14ac:dyDescent="0.2"/>
    <row r="475270" ht="12.75" customHeight="1" x14ac:dyDescent="0.2"/>
    <row r="475274" ht="12.75" customHeight="1" x14ac:dyDescent="0.2"/>
    <row r="475278" ht="12.75" customHeight="1" x14ac:dyDescent="0.2"/>
    <row r="475282" ht="12.75" customHeight="1" x14ac:dyDescent="0.2"/>
    <row r="475286" ht="12.75" customHeight="1" x14ac:dyDescent="0.2"/>
    <row r="475290" ht="12.75" customHeight="1" x14ac:dyDescent="0.2"/>
    <row r="475294" ht="12.75" customHeight="1" x14ac:dyDescent="0.2"/>
    <row r="475298" ht="12.75" customHeight="1" x14ac:dyDescent="0.2"/>
    <row r="475302" ht="12.75" customHeight="1" x14ac:dyDescent="0.2"/>
    <row r="475306" ht="12.75" customHeight="1" x14ac:dyDescent="0.2"/>
    <row r="475310" ht="12.75" customHeight="1" x14ac:dyDescent="0.2"/>
    <row r="475314" ht="12.75" customHeight="1" x14ac:dyDescent="0.2"/>
    <row r="475318" ht="12.75" customHeight="1" x14ac:dyDescent="0.2"/>
    <row r="475322" ht="12.75" customHeight="1" x14ac:dyDescent="0.2"/>
    <row r="475326" ht="12.75" customHeight="1" x14ac:dyDescent="0.2"/>
    <row r="475330" ht="12.75" customHeight="1" x14ac:dyDescent="0.2"/>
    <row r="475334" ht="12.75" customHeight="1" x14ac:dyDescent="0.2"/>
    <row r="475338" ht="12.75" customHeight="1" x14ac:dyDescent="0.2"/>
    <row r="475342" ht="12.75" customHeight="1" x14ac:dyDescent="0.2"/>
    <row r="475346" ht="12.75" customHeight="1" x14ac:dyDescent="0.2"/>
    <row r="475350" ht="12.75" customHeight="1" x14ac:dyDescent="0.2"/>
    <row r="475354" ht="12.75" customHeight="1" x14ac:dyDescent="0.2"/>
    <row r="475358" ht="12.75" customHeight="1" x14ac:dyDescent="0.2"/>
    <row r="475362" ht="12.75" customHeight="1" x14ac:dyDescent="0.2"/>
    <row r="475366" ht="12.75" customHeight="1" x14ac:dyDescent="0.2"/>
    <row r="475370" ht="12.75" customHeight="1" x14ac:dyDescent="0.2"/>
    <row r="475374" ht="12.75" customHeight="1" x14ac:dyDescent="0.2"/>
    <row r="475378" ht="12.75" customHeight="1" x14ac:dyDescent="0.2"/>
    <row r="475382" ht="12.75" customHeight="1" x14ac:dyDescent="0.2"/>
    <row r="475386" ht="12.75" customHeight="1" x14ac:dyDescent="0.2"/>
    <row r="475390" ht="12.75" customHeight="1" x14ac:dyDescent="0.2"/>
    <row r="475394" ht="12.75" customHeight="1" x14ac:dyDescent="0.2"/>
    <row r="475398" ht="12.75" customHeight="1" x14ac:dyDescent="0.2"/>
    <row r="475402" ht="12.75" customHeight="1" x14ac:dyDescent="0.2"/>
    <row r="475406" ht="12.75" customHeight="1" x14ac:dyDescent="0.2"/>
    <row r="475410" ht="12.75" customHeight="1" x14ac:dyDescent="0.2"/>
    <row r="475414" ht="12.75" customHeight="1" x14ac:dyDescent="0.2"/>
    <row r="475418" ht="12.75" customHeight="1" x14ac:dyDescent="0.2"/>
    <row r="475422" ht="12.75" customHeight="1" x14ac:dyDescent="0.2"/>
    <row r="475426" ht="12.75" customHeight="1" x14ac:dyDescent="0.2"/>
    <row r="475430" ht="12.75" customHeight="1" x14ac:dyDescent="0.2"/>
    <row r="475434" ht="12.75" customHeight="1" x14ac:dyDescent="0.2"/>
    <row r="475438" ht="12.75" customHeight="1" x14ac:dyDescent="0.2"/>
    <row r="475442" ht="12.75" customHeight="1" x14ac:dyDescent="0.2"/>
    <row r="475446" ht="12.75" customHeight="1" x14ac:dyDescent="0.2"/>
    <row r="475450" ht="12.75" customHeight="1" x14ac:dyDescent="0.2"/>
    <row r="475454" ht="12.75" customHeight="1" x14ac:dyDescent="0.2"/>
    <row r="475458" ht="12.75" customHeight="1" x14ac:dyDescent="0.2"/>
    <row r="475462" ht="12.75" customHeight="1" x14ac:dyDescent="0.2"/>
    <row r="475466" ht="12.75" customHeight="1" x14ac:dyDescent="0.2"/>
    <row r="475470" ht="12.75" customHeight="1" x14ac:dyDescent="0.2"/>
    <row r="475474" ht="12.75" customHeight="1" x14ac:dyDescent="0.2"/>
    <row r="475478" ht="12.75" customHeight="1" x14ac:dyDescent="0.2"/>
    <row r="475482" ht="12.75" customHeight="1" x14ac:dyDescent="0.2"/>
    <row r="475486" ht="12.75" customHeight="1" x14ac:dyDescent="0.2"/>
    <row r="475490" ht="12.75" customHeight="1" x14ac:dyDescent="0.2"/>
    <row r="475494" ht="12.75" customHeight="1" x14ac:dyDescent="0.2"/>
    <row r="475498" ht="12.75" customHeight="1" x14ac:dyDescent="0.2"/>
    <row r="475502" ht="12.75" customHeight="1" x14ac:dyDescent="0.2"/>
    <row r="475506" ht="12.75" customHeight="1" x14ac:dyDescent="0.2"/>
    <row r="475510" ht="12.75" customHeight="1" x14ac:dyDescent="0.2"/>
    <row r="475514" ht="12.75" customHeight="1" x14ac:dyDescent="0.2"/>
    <row r="475518" ht="12.75" customHeight="1" x14ac:dyDescent="0.2"/>
    <row r="475522" ht="12.75" customHeight="1" x14ac:dyDescent="0.2"/>
    <row r="475526" ht="12.75" customHeight="1" x14ac:dyDescent="0.2"/>
    <row r="475530" ht="12.75" customHeight="1" x14ac:dyDescent="0.2"/>
    <row r="475534" ht="12.75" customHeight="1" x14ac:dyDescent="0.2"/>
    <row r="475538" ht="12.75" customHeight="1" x14ac:dyDescent="0.2"/>
    <row r="475542" ht="12.75" customHeight="1" x14ac:dyDescent="0.2"/>
    <row r="475546" ht="12.75" customHeight="1" x14ac:dyDescent="0.2"/>
    <row r="475550" ht="12.75" customHeight="1" x14ac:dyDescent="0.2"/>
    <row r="475554" ht="12.75" customHeight="1" x14ac:dyDescent="0.2"/>
    <row r="475558" ht="12.75" customHeight="1" x14ac:dyDescent="0.2"/>
    <row r="475562" ht="12.75" customHeight="1" x14ac:dyDescent="0.2"/>
    <row r="475566" ht="12.75" customHeight="1" x14ac:dyDescent="0.2"/>
    <row r="475570" ht="12.75" customHeight="1" x14ac:dyDescent="0.2"/>
    <row r="475574" ht="12.75" customHeight="1" x14ac:dyDescent="0.2"/>
    <row r="475578" ht="12.75" customHeight="1" x14ac:dyDescent="0.2"/>
    <row r="475582" ht="12.75" customHeight="1" x14ac:dyDescent="0.2"/>
    <row r="475586" ht="12.75" customHeight="1" x14ac:dyDescent="0.2"/>
    <row r="475590" ht="12.75" customHeight="1" x14ac:dyDescent="0.2"/>
    <row r="475594" ht="12.75" customHeight="1" x14ac:dyDescent="0.2"/>
    <row r="475598" ht="12.75" customHeight="1" x14ac:dyDescent="0.2"/>
    <row r="475602" ht="12.75" customHeight="1" x14ac:dyDescent="0.2"/>
    <row r="475606" ht="12.75" customHeight="1" x14ac:dyDescent="0.2"/>
    <row r="475610" ht="12.75" customHeight="1" x14ac:dyDescent="0.2"/>
    <row r="475614" ht="12.75" customHeight="1" x14ac:dyDescent="0.2"/>
    <row r="475618" ht="12.75" customHeight="1" x14ac:dyDescent="0.2"/>
    <row r="475622" ht="12.75" customHeight="1" x14ac:dyDescent="0.2"/>
    <row r="475626" ht="12.75" customHeight="1" x14ac:dyDescent="0.2"/>
    <row r="475630" ht="12.75" customHeight="1" x14ac:dyDescent="0.2"/>
    <row r="475634" ht="12.75" customHeight="1" x14ac:dyDescent="0.2"/>
    <row r="475638" ht="12.75" customHeight="1" x14ac:dyDescent="0.2"/>
    <row r="475642" ht="12.75" customHeight="1" x14ac:dyDescent="0.2"/>
    <row r="475646" ht="12.75" customHeight="1" x14ac:dyDescent="0.2"/>
    <row r="475650" ht="12.75" customHeight="1" x14ac:dyDescent="0.2"/>
    <row r="475654" ht="12.75" customHeight="1" x14ac:dyDescent="0.2"/>
    <row r="475658" ht="12.75" customHeight="1" x14ac:dyDescent="0.2"/>
    <row r="475662" ht="12.75" customHeight="1" x14ac:dyDescent="0.2"/>
    <row r="475666" ht="12.75" customHeight="1" x14ac:dyDescent="0.2"/>
    <row r="475670" ht="12.75" customHeight="1" x14ac:dyDescent="0.2"/>
    <row r="475674" ht="12.75" customHeight="1" x14ac:dyDescent="0.2"/>
    <row r="475678" ht="12.75" customHeight="1" x14ac:dyDescent="0.2"/>
    <row r="475682" ht="12.75" customHeight="1" x14ac:dyDescent="0.2"/>
    <row r="475686" ht="12.75" customHeight="1" x14ac:dyDescent="0.2"/>
    <row r="475690" ht="12.75" customHeight="1" x14ac:dyDescent="0.2"/>
    <row r="475694" ht="12.75" customHeight="1" x14ac:dyDescent="0.2"/>
    <row r="475698" ht="12.75" customHeight="1" x14ac:dyDescent="0.2"/>
    <row r="475702" ht="12.75" customHeight="1" x14ac:dyDescent="0.2"/>
    <row r="475706" ht="12.75" customHeight="1" x14ac:dyDescent="0.2"/>
    <row r="475710" ht="12.75" customHeight="1" x14ac:dyDescent="0.2"/>
    <row r="475714" ht="12.75" customHeight="1" x14ac:dyDescent="0.2"/>
    <row r="475718" ht="12.75" customHeight="1" x14ac:dyDescent="0.2"/>
    <row r="475722" ht="12.75" customHeight="1" x14ac:dyDescent="0.2"/>
    <row r="475726" ht="12.75" customHeight="1" x14ac:dyDescent="0.2"/>
    <row r="475730" ht="12.75" customHeight="1" x14ac:dyDescent="0.2"/>
    <row r="475734" ht="12.75" customHeight="1" x14ac:dyDescent="0.2"/>
    <row r="475738" ht="12.75" customHeight="1" x14ac:dyDescent="0.2"/>
    <row r="475742" ht="12.75" customHeight="1" x14ac:dyDescent="0.2"/>
    <row r="475746" ht="12.75" customHeight="1" x14ac:dyDescent="0.2"/>
    <row r="475750" ht="12.75" customHeight="1" x14ac:dyDescent="0.2"/>
    <row r="475754" ht="12.75" customHeight="1" x14ac:dyDescent="0.2"/>
    <row r="475758" ht="12.75" customHeight="1" x14ac:dyDescent="0.2"/>
    <row r="475762" ht="12.75" customHeight="1" x14ac:dyDescent="0.2"/>
    <row r="475766" ht="12.75" customHeight="1" x14ac:dyDescent="0.2"/>
    <row r="475770" ht="12.75" customHeight="1" x14ac:dyDescent="0.2"/>
    <row r="475774" ht="12.75" customHeight="1" x14ac:dyDescent="0.2"/>
    <row r="475778" ht="12.75" customHeight="1" x14ac:dyDescent="0.2"/>
    <row r="475782" ht="12.75" customHeight="1" x14ac:dyDescent="0.2"/>
    <row r="475786" ht="12.75" customHeight="1" x14ac:dyDescent="0.2"/>
    <row r="475790" ht="12.75" customHeight="1" x14ac:dyDescent="0.2"/>
    <row r="475794" ht="12.75" customHeight="1" x14ac:dyDescent="0.2"/>
    <row r="475798" ht="12.75" customHeight="1" x14ac:dyDescent="0.2"/>
    <row r="475802" ht="12.75" customHeight="1" x14ac:dyDescent="0.2"/>
    <row r="475806" ht="12.75" customHeight="1" x14ac:dyDescent="0.2"/>
    <row r="475810" ht="12.75" customHeight="1" x14ac:dyDescent="0.2"/>
    <row r="475814" ht="12.75" customHeight="1" x14ac:dyDescent="0.2"/>
    <row r="475818" ht="12.75" customHeight="1" x14ac:dyDescent="0.2"/>
    <row r="475822" ht="12.75" customHeight="1" x14ac:dyDescent="0.2"/>
    <row r="475826" ht="12.75" customHeight="1" x14ac:dyDescent="0.2"/>
    <row r="475830" ht="12.75" customHeight="1" x14ac:dyDescent="0.2"/>
    <row r="475834" ht="12.75" customHeight="1" x14ac:dyDescent="0.2"/>
    <row r="475838" ht="12.75" customHeight="1" x14ac:dyDescent="0.2"/>
    <row r="475842" ht="12.75" customHeight="1" x14ac:dyDescent="0.2"/>
    <row r="475846" ht="12.75" customHeight="1" x14ac:dyDescent="0.2"/>
    <row r="475850" ht="12.75" customHeight="1" x14ac:dyDescent="0.2"/>
    <row r="475854" ht="12.75" customHeight="1" x14ac:dyDescent="0.2"/>
    <row r="475858" ht="12.75" customHeight="1" x14ac:dyDescent="0.2"/>
    <row r="475862" ht="12.75" customHeight="1" x14ac:dyDescent="0.2"/>
    <row r="475866" ht="12.75" customHeight="1" x14ac:dyDescent="0.2"/>
    <row r="475870" ht="12.75" customHeight="1" x14ac:dyDescent="0.2"/>
    <row r="475874" ht="12.75" customHeight="1" x14ac:dyDescent="0.2"/>
    <row r="475878" ht="12.75" customHeight="1" x14ac:dyDescent="0.2"/>
    <row r="475882" ht="12.75" customHeight="1" x14ac:dyDescent="0.2"/>
    <row r="475886" ht="12.75" customHeight="1" x14ac:dyDescent="0.2"/>
    <row r="475890" ht="12.75" customHeight="1" x14ac:dyDescent="0.2"/>
    <row r="475894" ht="12.75" customHeight="1" x14ac:dyDescent="0.2"/>
    <row r="475898" ht="12.75" customHeight="1" x14ac:dyDescent="0.2"/>
    <row r="475902" ht="12.75" customHeight="1" x14ac:dyDescent="0.2"/>
    <row r="475906" ht="12.75" customHeight="1" x14ac:dyDescent="0.2"/>
    <row r="475910" ht="12.75" customHeight="1" x14ac:dyDescent="0.2"/>
    <row r="475914" ht="12.75" customHeight="1" x14ac:dyDescent="0.2"/>
    <row r="475918" ht="12.75" customHeight="1" x14ac:dyDescent="0.2"/>
    <row r="475922" ht="12.75" customHeight="1" x14ac:dyDescent="0.2"/>
    <row r="475926" ht="12.75" customHeight="1" x14ac:dyDescent="0.2"/>
    <row r="475930" ht="12.75" customHeight="1" x14ac:dyDescent="0.2"/>
    <row r="475934" ht="12.75" customHeight="1" x14ac:dyDescent="0.2"/>
    <row r="475938" ht="12.75" customHeight="1" x14ac:dyDescent="0.2"/>
    <row r="475942" ht="12.75" customHeight="1" x14ac:dyDescent="0.2"/>
    <row r="475946" ht="12.75" customHeight="1" x14ac:dyDescent="0.2"/>
    <row r="475950" ht="12.75" customHeight="1" x14ac:dyDescent="0.2"/>
    <row r="475954" ht="12.75" customHeight="1" x14ac:dyDescent="0.2"/>
    <row r="475958" ht="12.75" customHeight="1" x14ac:dyDescent="0.2"/>
    <row r="475962" ht="12.75" customHeight="1" x14ac:dyDescent="0.2"/>
    <row r="475966" ht="12.75" customHeight="1" x14ac:dyDescent="0.2"/>
    <row r="475970" ht="12.75" customHeight="1" x14ac:dyDescent="0.2"/>
    <row r="475974" ht="12.75" customHeight="1" x14ac:dyDescent="0.2"/>
    <row r="475978" ht="12.75" customHeight="1" x14ac:dyDescent="0.2"/>
    <row r="475982" ht="12.75" customHeight="1" x14ac:dyDescent="0.2"/>
    <row r="475986" ht="12.75" customHeight="1" x14ac:dyDescent="0.2"/>
    <row r="475990" ht="12.75" customHeight="1" x14ac:dyDescent="0.2"/>
    <row r="475994" ht="12.75" customHeight="1" x14ac:dyDescent="0.2"/>
    <row r="475998" ht="12.75" customHeight="1" x14ac:dyDescent="0.2"/>
    <row r="476002" ht="12.75" customHeight="1" x14ac:dyDescent="0.2"/>
    <row r="476006" ht="12.75" customHeight="1" x14ac:dyDescent="0.2"/>
    <row r="476010" ht="12.75" customHeight="1" x14ac:dyDescent="0.2"/>
    <row r="476014" ht="12.75" customHeight="1" x14ac:dyDescent="0.2"/>
    <row r="476018" ht="12.75" customHeight="1" x14ac:dyDescent="0.2"/>
    <row r="476022" ht="12.75" customHeight="1" x14ac:dyDescent="0.2"/>
    <row r="476026" ht="12.75" customHeight="1" x14ac:dyDescent="0.2"/>
    <row r="476030" ht="12.75" customHeight="1" x14ac:dyDescent="0.2"/>
    <row r="476034" ht="12.75" customHeight="1" x14ac:dyDescent="0.2"/>
    <row r="476038" ht="12.75" customHeight="1" x14ac:dyDescent="0.2"/>
    <row r="476042" ht="12.75" customHeight="1" x14ac:dyDescent="0.2"/>
    <row r="476046" ht="12.75" customHeight="1" x14ac:dyDescent="0.2"/>
    <row r="476050" ht="12.75" customHeight="1" x14ac:dyDescent="0.2"/>
    <row r="476054" ht="12.75" customHeight="1" x14ac:dyDescent="0.2"/>
    <row r="476058" ht="12.75" customHeight="1" x14ac:dyDescent="0.2"/>
    <row r="476062" ht="12.75" customHeight="1" x14ac:dyDescent="0.2"/>
    <row r="476066" ht="12.75" customHeight="1" x14ac:dyDescent="0.2"/>
    <row r="476070" ht="12.75" customHeight="1" x14ac:dyDescent="0.2"/>
    <row r="476074" ht="12.75" customHeight="1" x14ac:dyDescent="0.2"/>
    <row r="476078" ht="12.75" customHeight="1" x14ac:dyDescent="0.2"/>
    <row r="476082" ht="12.75" customHeight="1" x14ac:dyDescent="0.2"/>
    <row r="476086" ht="12.75" customHeight="1" x14ac:dyDescent="0.2"/>
    <row r="476090" ht="12.75" customHeight="1" x14ac:dyDescent="0.2"/>
    <row r="476094" ht="12.75" customHeight="1" x14ac:dyDescent="0.2"/>
    <row r="476098" ht="12.75" customHeight="1" x14ac:dyDescent="0.2"/>
    <row r="476102" ht="12.75" customHeight="1" x14ac:dyDescent="0.2"/>
    <row r="476106" ht="12.75" customHeight="1" x14ac:dyDescent="0.2"/>
    <row r="476110" ht="12.75" customHeight="1" x14ac:dyDescent="0.2"/>
    <row r="476114" ht="12.75" customHeight="1" x14ac:dyDescent="0.2"/>
    <row r="476118" ht="12.75" customHeight="1" x14ac:dyDescent="0.2"/>
    <row r="476122" ht="12.75" customHeight="1" x14ac:dyDescent="0.2"/>
    <row r="476126" ht="12.75" customHeight="1" x14ac:dyDescent="0.2"/>
    <row r="476130" ht="12.75" customHeight="1" x14ac:dyDescent="0.2"/>
    <row r="476134" ht="12.75" customHeight="1" x14ac:dyDescent="0.2"/>
    <row r="476138" ht="12.75" customHeight="1" x14ac:dyDescent="0.2"/>
    <row r="476142" ht="12.75" customHeight="1" x14ac:dyDescent="0.2"/>
    <row r="476146" ht="12.75" customHeight="1" x14ac:dyDescent="0.2"/>
    <row r="476150" ht="12.75" customHeight="1" x14ac:dyDescent="0.2"/>
    <row r="476154" ht="12.75" customHeight="1" x14ac:dyDescent="0.2"/>
    <row r="476158" ht="12.75" customHeight="1" x14ac:dyDescent="0.2"/>
    <row r="476162" ht="12.75" customHeight="1" x14ac:dyDescent="0.2"/>
    <row r="476166" ht="12.75" customHeight="1" x14ac:dyDescent="0.2"/>
    <row r="476170" ht="12.75" customHeight="1" x14ac:dyDescent="0.2"/>
    <row r="476174" ht="12.75" customHeight="1" x14ac:dyDescent="0.2"/>
    <row r="476178" ht="12.75" customHeight="1" x14ac:dyDescent="0.2"/>
    <row r="476182" ht="12.75" customHeight="1" x14ac:dyDescent="0.2"/>
    <row r="476186" ht="12.75" customHeight="1" x14ac:dyDescent="0.2"/>
    <row r="476190" ht="12.75" customHeight="1" x14ac:dyDescent="0.2"/>
    <row r="476194" ht="12.75" customHeight="1" x14ac:dyDescent="0.2"/>
    <row r="476198" ht="12.75" customHeight="1" x14ac:dyDescent="0.2"/>
    <row r="476202" ht="12.75" customHeight="1" x14ac:dyDescent="0.2"/>
    <row r="476206" ht="12.75" customHeight="1" x14ac:dyDescent="0.2"/>
    <row r="476210" ht="12.75" customHeight="1" x14ac:dyDescent="0.2"/>
    <row r="476214" ht="12.75" customHeight="1" x14ac:dyDescent="0.2"/>
    <row r="476218" ht="12.75" customHeight="1" x14ac:dyDescent="0.2"/>
    <row r="476222" ht="12.75" customHeight="1" x14ac:dyDescent="0.2"/>
    <row r="476226" ht="12.75" customHeight="1" x14ac:dyDescent="0.2"/>
    <row r="476230" ht="12.75" customHeight="1" x14ac:dyDescent="0.2"/>
    <row r="476234" ht="12.75" customHeight="1" x14ac:dyDescent="0.2"/>
    <row r="476238" ht="12.75" customHeight="1" x14ac:dyDescent="0.2"/>
    <row r="476242" ht="12.75" customHeight="1" x14ac:dyDescent="0.2"/>
    <row r="476246" ht="12.75" customHeight="1" x14ac:dyDescent="0.2"/>
    <row r="476250" ht="12.75" customHeight="1" x14ac:dyDescent="0.2"/>
    <row r="476254" ht="12.75" customHeight="1" x14ac:dyDescent="0.2"/>
    <row r="476258" ht="12.75" customHeight="1" x14ac:dyDescent="0.2"/>
    <row r="476262" ht="12.75" customHeight="1" x14ac:dyDescent="0.2"/>
    <row r="476266" ht="12.75" customHeight="1" x14ac:dyDescent="0.2"/>
    <row r="476270" ht="12.75" customHeight="1" x14ac:dyDescent="0.2"/>
    <row r="476274" ht="12.75" customHeight="1" x14ac:dyDescent="0.2"/>
    <row r="476278" ht="12.75" customHeight="1" x14ac:dyDescent="0.2"/>
    <row r="476282" ht="12.75" customHeight="1" x14ac:dyDescent="0.2"/>
    <row r="476286" ht="12.75" customHeight="1" x14ac:dyDescent="0.2"/>
    <row r="476290" ht="12.75" customHeight="1" x14ac:dyDescent="0.2"/>
    <row r="476294" ht="12.75" customHeight="1" x14ac:dyDescent="0.2"/>
    <row r="476298" ht="12.75" customHeight="1" x14ac:dyDescent="0.2"/>
    <row r="476302" ht="12.75" customHeight="1" x14ac:dyDescent="0.2"/>
    <row r="476306" ht="12.75" customHeight="1" x14ac:dyDescent="0.2"/>
    <row r="476310" ht="12.75" customHeight="1" x14ac:dyDescent="0.2"/>
    <row r="476314" ht="12.75" customHeight="1" x14ac:dyDescent="0.2"/>
    <row r="476318" ht="12.75" customHeight="1" x14ac:dyDescent="0.2"/>
    <row r="476322" ht="12.75" customHeight="1" x14ac:dyDescent="0.2"/>
    <row r="476326" ht="12.75" customHeight="1" x14ac:dyDescent="0.2"/>
    <row r="476330" ht="12.75" customHeight="1" x14ac:dyDescent="0.2"/>
    <row r="476334" ht="12.75" customHeight="1" x14ac:dyDescent="0.2"/>
    <row r="476338" ht="12.75" customHeight="1" x14ac:dyDescent="0.2"/>
    <row r="476342" ht="12.75" customHeight="1" x14ac:dyDescent="0.2"/>
    <row r="476346" ht="12.75" customHeight="1" x14ac:dyDescent="0.2"/>
    <row r="476350" ht="12.75" customHeight="1" x14ac:dyDescent="0.2"/>
    <row r="476354" ht="12.75" customHeight="1" x14ac:dyDescent="0.2"/>
    <row r="476358" ht="12.75" customHeight="1" x14ac:dyDescent="0.2"/>
    <row r="476362" ht="12.75" customHeight="1" x14ac:dyDescent="0.2"/>
    <row r="476366" ht="12.75" customHeight="1" x14ac:dyDescent="0.2"/>
    <row r="476370" ht="12.75" customHeight="1" x14ac:dyDescent="0.2"/>
    <row r="476374" ht="12.75" customHeight="1" x14ac:dyDescent="0.2"/>
    <row r="476378" ht="12.75" customHeight="1" x14ac:dyDescent="0.2"/>
    <row r="476382" ht="12.75" customHeight="1" x14ac:dyDescent="0.2"/>
    <row r="476386" ht="12.75" customHeight="1" x14ac:dyDescent="0.2"/>
    <row r="476390" ht="12.75" customHeight="1" x14ac:dyDescent="0.2"/>
    <row r="476394" ht="12.75" customHeight="1" x14ac:dyDescent="0.2"/>
    <row r="476398" ht="12.75" customHeight="1" x14ac:dyDescent="0.2"/>
    <row r="476402" ht="12.75" customHeight="1" x14ac:dyDescent="0.2"/>
    <row r="476406" ht="12.75" customHeight="1" x14ac:dyDescent="0.2"/>
    <row r="476410" ht="12.75" customHeight="1" x14ac:dyDescent="0.2"/>
    <row r="476414" ht="12.75" customHeight="1" x14ac:dyDescent="0.2"/>
    <row r="476418" ht="12.75" customHeight="1" x14ac:dyDescent="0.2"/>
    <row r="476422" ht="12.75" customHeight="1" x14ac:dyDescent="0.2"/>
    <row r="476426" ht="12.75" customHeight="1" x14ac:dyDescent="0.2"/>
    <row r="476430" ht="12.75" customHeight="1" x14ac:dyDescent="0.2"/>
    <row r="476434" ht="12.75" customHeight="1" x14ac:dyDescent="0.2"/>
    <row r="476438" ht="12.75" customHeight="1" x14ac:dyDescent="0.2"/>
    <row r="476442" ht="12.75" customHeight="1" x14ac:dyDescent="0.2"/>
    <row r="476446" ht="12.75" customHeight="1" x14ac:dyDescent="0.2"/>
    <row r="476450" ht="12.75" customHeight="1" x14ac:dyDescent="0.2"/>
    <row r="476454" ht="12.75" customHeight="1" x14ac:dyDescent="0.2"/>
    <row r="476458" ht="12.75" customHeight="1" x14ac:dyDescent="0.2"/>
    <row r="476462" ht="12.75" customHeight="1" x14ac:dyDescent="0.2"/>
    <row r="476466" ht="12.75" customHeight="1" x14ac:dyDescent="0.2"/>
    <row r="476470" ht="12.75" customHeight="1" x14ac:dyDescent="0.2"/>
    <row r="476474" ht="12.75" customHeight="1" x14ac:dyDescent="0.2"/>
    <row r="476478" ht="12.75" customHeight="1" x14ac:dyDescent="0.2"/>
    <row r="476482" ht="12.75" customHeight="1" x14ac:dyDescent="0.2"/>
    <row r="476486" ht="12.75" customHeight="1" x14ac:dyDescent="0.2"/>
    <row r="476490" ht="12.75" customHeight="1" x14ac:dyDescent="0.2"/>
    <row r="476494" ht="12.75" customHeight="1" x14ac:dyDescent="0.2"/>
    <row r="476498" ht="12.75" customHeight="1" x14ac:dyDescent="0.2"/>
    <row r="476502" ht="12.75" customHeight="1" x14ac:dyDescent="0.2"/>
    <row r="476506" ht="12.75" customHeight="1" x14ac:dyDescent="0.2"/>
    <row r="476510" ht="12.75" customHeight="1" x14ac:dyDescent="0.2"/>
    <row r="476514" ht="12.75" customHeight="1" x14ac:dyDescent="0.2"/>
    <row r="476518" ht="12.75" customHeight="1" x14ac:dyDescent="0.2"/>
    <row r="476522" ht="12.75" customHeight="1" x14ac:dyDescent="0.2"/>
    <row r="476526" ht="12.75" customHeight="1" x14ac:dyDescent="0.2"/>
    <row r="476530" ht="12.75" customHeight="1" x14ac:dyDescent="0.2"/>
    <row r="476534" ht="12.75" customHeight="1" x14ac:dyDescent="0.2"/>
    <row r="476538" ht="12.75" customHeight="1" x14ac:dyDescent="0.2"/>
    <row r="476542" ht="12.75" customHeight="1" x14ac:dyDescent="0.2"/>
    <row r="476546" ht="12.75" customHeight="1" x14ac:dyDescent="0.2"/>
    <row r="476550" ht="12.75" customHeight="1" x14ac:dyDescent="0.2"/>
    <row r="476554" ht="12.75" customHeight="1" x14ac:dyDescent="0.2"/>
    <row r="476558" ht="12.75" customHeight="1" x14ac:dyDescent="0.2"/>
    <row r="476562" ht="12.75" customHeight="1" x14ac:dyDescent="0.2"/>
    <row r="476566" ht="12.75" customHeight="1" x14ac:dyDescent="0.2"/>
    <row r="476570" ht="12.75" customHeight="1" x14ac:dyDescent="0.2"/>
    <row r="476574" ht="12.75" customHeight="1" x14ac:dyDescent="0.2"/>
    <row r="476578" ht="12.75" customHeight="1" x14ac:dyDescent="0.2"/>
    <row r="476582" ht="12.75" customHeight="1" x14ac:dyDescent="0.2"/>
    <row r="476586" ht="12.75" customHeight="1" x14ac:dyDescent="0.2"/>
    <row r="476590" ht="12.75" customHeight="1" x14ac:dyDescent="0.2"/>
    <row r="476594" ht="12.75" customHeight="1" x14ac:dyDescent="0.2"/>
    <row r="476598" ht="12.75" customHeight="1" x14ac:dyDescent="0.2"/>
    <row r="476602" ht="12.75" customHeight="1" x14ac:dyDescent="0.2"/>
    <row r="476606" ht="12.75" customHeight="1" x14ac:dyDescent="0.2"/>
    <row r="476610" ht="12.75" customHeight="1" x14ac:dyDescent="0.2"/>
    <row r="476614" ht="12.75" customHeight="1" x14ac:dyDescent="0.2"/>
    <row r="476618" ht="12.75" customHeight="1" x14ac:dyDescent="0.2"/>
    <row r="476622" ht="12.75" customHeight="1" x14ac:dyDescent="0.2"/>
    <row r="476626" ht="12.75" customHeight="1" x14ac:dyDescent="0.2"/>
    <row r="476630" ht="12.75" customHeight="1" x14ac:dyDescent="0.2"/>
    <row r="476634" ht="12.75" customHeight="1" x14ac:dyDescent="0.2"/>
    <row r="476638" ht="12.75" customHeight="1" x14ac:dyDescent="0.2"/>
    <row r="476642" ht="12.75" customHeight="1" x14ac:dyDescent="0.2"/>
    <row r="476646" ht="12.75" customHeight="1" x14ac:dyDescent="0.2"/>
    <row r="476650" ht="12.75" customHeight="1" x14ac:dyDescent="0.2"/>
    <row r="476654" ht="12.75" customHeight="1" x14ac:dyDescent="0.2"/>
    <row r="476658" ht="12.75" customHeight="1" x14ac:dyDescent="0.2"/>
    <row r="476662" ht="12.75" customHeight="1" x14ac:dyDescent="0.2"/>
    <row r="476666" ht="12.75" customHeight="1" x14ac:dyDescent="0.2"/>
    <row r="476670" ht="12.75" customHeight="1" x14ac:dyDescent="0.2"/>
    <row r="476674" ht="12.75" customHeight="1" x14ac:dyDescent="0.2"/>
    <row r="476678" ht="12.75" customHeight="1" x14ac:dyDescent="0.2"/>
    <row r="476682" ht="12.75" customHeight="1" x14ac:dyDescent="0.2"/>
    <row r="476686" ht="12.75" customHeight="1" x14ac:dyDescent="0.2"/>
    <row r="476690" ht="12.75" customHeight="1" x14ac:dyDescent="0.2"/>
    <row r="476694" ht="12.75" customHeight="1" x14ac:dyDescent="0.2"/>
    <row r="476698" ht="12.75" customHeight="1" x14ac:dyDescent="0.2"/>
    <row r="476702" ht="12.75" customHeight="1" x14ac:dyDescent="0.2"/>
    <row r="476706" ht="12.75" customHeight="1" x14ac:dyDescent="0.2"/>
    <row r="476710" ht="12.75" customHeight="1" x14ac:dyDescent="0.2"/>
    <row r="476714" ht="12.75" customHeight="1" x14ac:dyDescent="0.2"/>
    <row r="476718" ht="12.75" customHeight="1" x14ac:dyDescent="0.2"/>
    <row r="476722" ht="12.75" customHeight="1" x14ac:dyDescent="0.2"/>
    <row r="476726" ht="12.75" customHeight="1" x14ac:dyDescent="0.2"/>
    <row r="476730" ht="12.75" customHeight="1" x14ac:dyDescent="0.2"/>
    <row r="476734" ht="12.75" customHeight="1" x14ac:dyDescent="0.2"/>
    <row r="476738" ht="12.75" customHeight="1" x14ac:dyDescent="0.2"/>
    <row r="476742" ht="12.75" customHeight="1" x14ac:dyDescent="0.2"/>
    <row r="476746" ht="12.75" customHeight="1" x14ac:dyDescent="0.2"/>
    <row r="476750" ht="12.75" customHeight="1" x14ac:dyDescent="0.2"/>
    <row r="476754" ht="12.75" customHeight="1" x14ac:dyDescent="0.2"/>
    <row r="476758" ht="12.75" customHeight="1" x14ac:dyDescent="0.2"/>
    <row r="476762" ht="12.75" customHeight="1" x14ac:dyDescent="0.2"/>
    <row r="476766" ht="12.75" customHeight="1" x14ac:dyDescent="0.2"/>
    <row r="476770" ht="12.75" customHeight="1" x14ac:dyDescent="0.2"/>
    <row r="476774" ht="12.75" customHeight="1" x14ac:dyDescent="0.2"/>
    <row r="476778" ht="12.75" customHeight="1" x14ac:dyDescent="0.2"/>
    <row r="476782" ht="12.75" customHeight="1" x14ac:dyDescent="0.2"/>
    <row r="476786" ht="12.75" customHeight="1" x14ac:dyDescent="0.2"/>
    <row r="476790" ht="12.75" customHeight="1" x14ac:dyDescent="0.2"/>
    <row r="476794" ht="12.75" customHeight="1" x14ac:dyDescent="0.2"/>
    <row r="476798" ht="12.75" customHeight="1" x14ac:dyDescent="0.2"/>
    <row r="476802" ht="12.75" customHeight="1" x14ac:dyDescent="0.2"/>
    <row r="476806" ht="12.75" customHeight="1" x14ac:dyDescent="0.2"/>
    <row r="476810" ht="12.75" customHeight="1" x14ac:dyDescent="0.2"/>
    <row r="476814" ht="12.75" customHeight="1" x14ac:dyDescent="0.2"/>
    <row r="476818" ht="12.75" customHeight="1" x14ac:dyDescent="0.2"/>
    <row r="476822" ht="12.75" customHeight="1" x14ac:dyDescent="0.2"/>
    <row r="476826" ht="12.75" customHeight="1" x14ac:dyDescent="0.2"/>
    <row r="476830" ht="12.75" customHeight="1" x14ac:dyDescent="0.2"/>
    <row r="476834" ht="12.75" customHeight="1" x14ac:dyDescent="0.2"/>
    <row r="476838" ht="12.75" customHeight="1" x14ac:dyDescent="0.2"/>
    <row r="476842" ht="12.75" customHeight="1" x14ac:dyDescent="0.2"/>
    <row r="476846" ht="12.75" customHeight="1" x14ac:dyDescent="0.2"/>
    <row r="476850" ht="12.75" customHeight="1" x14ac:dyDescent="0.2"/>
    <row r="476854" ht="12.75" customHeight="1" x14ac:dyDescent="0.2"/>
    <row r="476858" ht="12.75" customHeight="1" x14ac:dyDescent="0.2"/>
    <row r="476862" ht="12.75" customHeight="1" x14ac:dyDescent="0.2"/>
    <row r="476866" ht="12.75" customHeight="1" x14ac:dyDescent="0.2"/>
    <row r="476870" ht="12.75" customHeight="1" x14ac:dyDescent="0.2"/>
    <row r="476874" ht="12.75" customHeight="1" x14ac:dyDescent="0.2"/>
    <row r="476878" ht="12.75" customHeight="1" x14ac:dyDescent="0.2"/>
    <row r="476882" ht="12.75" customHeight="1" x14ac:dyDescent="0.2"/>
    <row r="476886" ht="12.75" customHeight="1" x14ac:dyDescent="0.2"/>
    <row r="476890" ht="12.75" customHeight="1" x14ac:dyDescent="0.2"/>
    <row r="476894" ht="12.75" customHeight="1" x14ac:dyDescent="0.2"/>
    <row r="476898" ht="12.75" customHeight="1" x14ac:dyDescent="0.2"/>
    <row r="476902" ht="12.75" customHeight="1" x14ac:dyDescent="0.2"/>
    <row r="476906" ht="12.75" customHeight="1" x14ac:dyDescent="0.2"/>
    <row r="476910" ht="12.75" customHeight="1" x14ac:dyDescent="0.2"/>
    <row r="476914" ht="12.75" customHeight="1" x14ac:dyDescent="0.2"/>
    <row r="476918" ht="12.75" customHeight="1" x14ac:dyDescent="0.2"/>
    <row r="476922" ht="12.75" customHeight="1" x14ac:dyDescent="0.2"/>
    <row r="476926" ht="12.75" customHeight="1" x14ac:dyDescent="0.2"/>
    <row r="476930" ht="12.75" customHeight="1" x14ac:dyDescent="0.2"/>
    <row r="476934" ht="12.75" customHeight="1" x14ac:dyDescent="0.2"/>
    <row r="476938" ht="12.75" customHeight="1" x14ac:dyDescent="0.2"/>
    <row r="476942" ht="12.75" customHeight="1" x14ac:dyDescent="0.2"/>
    <row r="476946" ht="12.75" customHeight="1" x14ac:dyDescent="0.2"/>
    <row r="476950" ht="12.75" customHeight="1" x14ac:dyDescent="0.2"/>
    <row r="476954" ht="12.75" customHeight="1" x14ac:dyDescent="0.2"/>
    <row r="476958" ht="12.75" customHeight="1" x14ac:dyDescent="0.2"/>
    <row r="476962" ht="12.75" customHeight="1" x14ac:dyDescent="0.2"/>
    <row r="476966" ht="12.75" customHeight="1" x14ac:dyDescent="0.2"/>
    <row r="476970" ht="12.75" customHeight="1" x14ac:dyDescent="0.2"/>
    <row r="476974" ht="12.75" customHeight="1" x14ac:dyDescent="0.2"/>
    <row r="476978" ht="12.75" customHeight="1" x14ac:dyDescent="0.2"/>
    <row r="476982" ht="12.75" customHeight="1" x14ac:dyDescent="0.2"/>
    <row r="476986" ht="12.75" customHeight="1" x14ac:dyDescent="0.2"/>
    <row r="476990" ht="12.75" customHeight="1" x14ac:dyDescent="0.2"/>
    <row r="476994" ht="12.75" customHeight="1" x14ac:dyDescent="0.2"/>
    <row r="476998" ht="12.75" customHeight="1" x14ac:dyDescent="0.2"/>
    <row r="477002" ht="12.75" customHeight="1" x14ac:dyDescent="0.2"/>
    <row r="477006" ht="12.75" customHeight="1" x14ac:dyDescent="0.2"/>
    <row r="477010" ht="12.75" customHeight="1" x14ac:dyDescent="0.2"/>
    <row r="477014" ht="12.75" customHeight="1" x14ac:dyDescent="0.2"/>
    <row r="477018" ht="12.75" customHeight="1" x14ac:dyDescent="0.2"/>
    <row r="477022" ht="12.75" customHeight="1" x14ac:dyDescent="0.2"/>
    <row r="477026" ht="12.75" customHeight="1" x14ac:dyDescent="0.2"/>
    <row r="477030" ht="12.75" customHeight="1" x14ac:dyDescent="0.2"/>
    <row r="477034" ht="12.75" customHeight="1" x14ac:dyDescent="0.2"/>
    <row r="477038" ht="12.75" customHeight="1" x14ac:dyDescent="0.2"/>
    <row r="477042" ht="12.75" customHeight="1" x14ac:dyDescent="0.2"/>
    <row r="477046" ht="12.75" customHeight="1" x14ac:dyDescent="0.2"/>
    <row r="477050" ht="12.75" customHeight="1" x14ac:dyDescent="0.2"/>
    <row r="477054" ht="12.75" customHeight="1" x14ac:dyDescent="0.2"/>
    <row r="477058" ht="12.75" customHeight="1" x14ac:dyDescent="0.2"/>
    <row r="477062" ht="12.75" customHeight="1" x14ac:dyDescent="0.2"/>
    <row r="477066" ht="12.75" customHeight="1" x14ac:dyDescent="0.2"/>
    <row r="477070" ht="12.75" customHeight="1" x14ac:dyDescent="0.2"/>
    <row r="477074" ht="12.75" customHeight="1" x14ac:dyDescent="0.2"/>
    <row r="477078" ht="12.75" customHeight="1" x14ac:dyDescent="0.2"/>
    <row r="477082" ht="12.75" customHeight="1" x14ac:dyDescent="0.2"/>
    <row r="477086" ht="12.75" customHeight="1" x14ac:dyDescent="0.2"/>
    <row r="477090" ht="12.75" customHeight="1" x14ac:dyDescent="0.2"/>
    <row r="477094" ht="12.75" customHeight="1" x14ac:dyDescent="0.2"/>
    <row r="477098" ht="12.75" customHeight="1" x14ac:dyDescent="0.2"/>
    <row r="477102" ht="12.75" customHeight="1" x14ac:dyDescent="0.2"/>
    <row r="477106" ht="12.75" customHeight="1" x14ac:dyDescent="0.2"/>
    <row r="477110" ht="12.75" customHeight="1" x14ac:dyDescent="0.2"/>
    <row r="477114" ht="12.75" customHeight="1" x14ac:dyDescent="0.2"/>
    <row r="477118" ht="12.75" customHeight="1" x14ac:dyDescent="0.2"/>
    <row r="477122" ht="12.75" customHeight="1" x14ac:dyDescent="0.2"/>
    <row r="477126" ht="12.75" customHeight="1" x14ac:dyDescent="0.2"/>
    <row r="477130" ht="12.75" customHeight="1" x14ac:dyDescent="0.2"/>
    <row r="477134" ht="12.75" customHeight="1" x14ac:dyDescent="0.2"/>
    <row r="477138" ht="12.75" customHeight="1" x14ac:dyDescent="0.2"/>
    <row r="477142" ht="12.75" customHeight="1" x14ac:dyDescent="0.2"/>
    <row r="477146" ht="12.75" customHeight="1" x14ac:dyDescent="0.2"/>
    <row r="477150" ht="12.75" customHeight="1" x14ac:dyDescent="0.2"/>
    <row r="477154" ht="12.75" customHeight="1" x14ac:dyDescent="0.2"/>
    <row r="477158" ht="12.75" customHeight="1" x14ac:dyDescent="0.2"/>
    <row r="477162" ht="12.75" customHeight="1" x14ac:dyDescent="0.2"/>
    <row r="477166" ht="12.75" customHeight="1" x14ac:dyDescent="0.2"/>
    <row r="477170" ht="12.75" customHeight="1" x14ac:dyDescent="0.2"/>
    <row r="477174" ht="12.75" customHeight="1" x14ac:dyDescent="0.2"/>
    <row r="477178" ht="12.75" customHeight="1" x14ac:dyDescent="0.2"/>
    <row r="477182" ht="12.75" customHeight="1" x14ac:dyDescent="0.2"/>
    <row r="477186" ht="12.75" customHeight="1" x14ac:dyDescent="0.2"/>
    <row r="477190" ht="12.75" customHeight="1" x14ac:dyDescent="0.2"/>
    <row r="477194" ht="12.75" customHeight="1" x14ac:dyDescent="0.2"/>
    <row r="477198" ht="12.75" customHeight="1" x14ac:dyDescent="0.2"/>
    <row r="477202" ht="12.75" customHeight="1" x14ac:dyDescent="0.2"/>
    <row r="477206" ht="12.75" customHeight="1" x14ac:dyDescent="0.2"/>
    <row r="477210" ht="12.75" customHeight="1" x14ac:dyDescent="0.2"/>
    <row r="477214" ht="12.75" customHeight="1" x14ac:dyDescent="0.2"/>
    <row r="477218" ht="12.75" customHeight="1" x14ac:dyDescent="0.2"/>
    <row r="477222" ht="12.75" customHeight="1" x14ac:dyDescent="0.2"/>
    <row r="477226" ht="12.75" customHeight="1" x14ac:dyDescent="0.2"/>
    <row r="477230" ht="12.75" customHeight="1" x14ac:dyDescent="0.2"/>
    <row r="477234" ht="12.75" customHeight="1" x14ac:dyDescent="0.2"/>
    <row r="477238" ht="12.75" customHeight="1" x14ac:dyDescent="0.2"/>
    <row r="477242" ht="12.75" customHeight="1" x14ac:dyDescent="0.2"/>
    <row r="477246" ht="12.75" customHeight="1" x14ac:dyDescent="0.2"/>
    <row r="477250" ht="12.75" customHeight="1" x14ac:dyDescent="0.2"/>
    <row r="477254" ht="12.75" customHeight="1" x14ac:dyDescent="0.2"/>
    <row r="477258" ht="12.75" customHeight="1" x14ac:dyDescent="0.2"/>
    <row r="477262" ht="12.75" customHeight="1" x14ac:dyDescent="0.2"/>
    <row r="477266" ht="12.75" customHeight="1" x14ac:dyDescent="0.2"/>
    <row r="477270" ht="12.75" customHeight="1" x14ac:dyDescent="0.2"/>
    <row r="477274" ht="12.75" customHeight="1" x14ac:dyDescent="0.2"/>
    <row r="477278" ht="12.75" customHeight="1" x14ac:dyDescent="0.2"/>
    <row r="477282" ht="12.75" customHeight="1" x14ac:dyDescent="0.2"/>
    <row r="477286" ht="12.75" customHeight="1" x14ac:dyDescent="0.2"/>
    <row r="477290" ht="12.75" customHeight="1" x14ac:dyDescent="0.2"/>
    <row r="477294" ht="12.75" customHeight="1" x14ac:dyDescent="0.2"/>
    <row r="477298" ht="12.75" customHeight="1" x14ac:dyDescent="0.2"/>
    <row r="477302" ht="12.75" customHeight="1" x14ac:dyDescent="0.2"/>
    <row r="477306" ht="12.75" customHeight="1" x14ac:dyDescent="0.2"/>
    <row r="477310" ht="12.75" customHeight="1" x14ac:dyDescent="0.2"/>
    <row r="477314" ht="12.75" customHeight="1" x14ac:dyDescent="0.2"/>
    <row r="477318" ht="12.75" customHeight="1" x14ac:dyDescent="0.2"/>
    <row r="477322" ht="12.75" customHeight="1" x14ac:dyDescent="0.2"/>
    <row r="477326" ht="12.75" customHeight="1" x14ac:dyDescent="0.2"/>
    <row r="477330" ht="12.75" customHeight="1" x14ac:dyDescent="0.2"/>
    <row r="477334" ht="12.75" customHeight="1" x14ac:dyDescent="0.2"/>
    <row r="477338" ht="12.75" customHeight="1" x14ac:dyDescent="0.2"/>
    <row r="477342" ht="12.75" customHeight="1" x14ac:dyDescent="0.2"/>
    <row r="477346" ht="12.75" customHeight="1" x14ac:dyDescent="0.2"/>
    <row r="477350" ht="12.75" customHeight="1" x14ac:dyDescent="0.2"/>
    <row r="477354" ht="12.75" customHeight="1" x14ac:dyDescent="0.2"/>
    <row r="477358" ht="12.75" customHeight="1" x14ac:dyDescent="0.2"/>
    <row r="477362" ht="12.75" customHeight="1" x14ac:dyDescent="0.2"/>
    <row r="477366" ht="12.75" customHeight="1" x14ac:dyDescent="0.2"/>
    <row r="477370" ht="12.75" customHeight="1" x14ac:dyDescent="0.2"/>
    <row r="477374" ht="12.75" customHeight="1" x14ac:dyDescent="0.2"/>
    <row r="477378" ht="12.75" customHeight="1" x14ac:dyDescent="0.2"/>
    <row r="477382" ht="12.75" customHeight="1" x14ac:dyDescent="0.2"/>
    <row r="477386" ht="12.75" customHeight="1" x14ac:dyDescent="0.2"/>
    <row r="477390" ht="12.75" customHeight="1" x14ac:dyDescent="0.2"/>
    <row r="477394" ht="12.75" customHeight="1" x14ac:dyDescent="0.2"/>
    <row r="477398" ht="12.75" customHeight="1" x14ac:dyDescent="0.2"/>
    <row r="477402" ht="12.75" customHeight="1" x14ac:dyDescent="0.2"/>
    <row r="477406" ht="12.75" customHeight="1" x14ac:dyDescent="0.2"/>
    <row r="477410" ht="12.75" customHeight="1" x14ac:dyDescent="0.2"/>
    <row r="477414" ht="12.75" customHeight="1" x14ac:dyDescent="0.2"/>
    <row r="477418" ht="12.75" customHeight="1" x14ac:dyDescent="0.2"/>
    <row r="477422" ht="12.75" customHeight="1" x14ac:dyDescent="0.2"/>
    <row r="477426" ht="12.75" customHeight="1" x14ac:dyDescent="0.2"/>
    <row r="477430" ht="12.75" customHeight="1" x14ac:dyDescent="0.2"/>
    <row r="477434" ht="12.75" customHeight="1" x14ac:dyDescent="0.2"/>
    <row r="477438" ht="12.75" customHeight="1" x14ac:dyDescent="0.2"/>
    <row r="477442" ht="12.75" customHeight="1" x14ac:dyDescent="0.2"/>
    <row r="477446" ht="12.75" customHeight="1" x14ac:dyDescent="0.2"/>
    <row r="477450" ht="12.75" customHeight="1" x14ac:dyDescent="0.2"/>
    <row r="477454" ht="12.75" customHeight="1" x14ac:dyDescent="0.2"/>
    <row r="477458" ht="12.75" customHeight="1" x14ac:dyDescent="0.2"/>
    <row r="477462" ht="12.75" customHeight="1" x14ac:dyDescent="0.2"/>
    <row r="477466" ht="12.75" customHeight="1" x14ac:dyDescent="0.2"/>
    <row r="477470" ht="12.75" customHeight="1" x14ac:dyDescent="0.2"/>
    <row r="477474" ht="12.75" customHeight="1" x14ac:dyDescent="0.2"/>
    <row r="477478" ht="12.75" customHeight="1" x14ac:dyDescent="0.2"/>
    <row r="477482" ht="12.75" customHeight="1" x14ac:dyDescent="0.2"/>
    <row r="477486" ht="12.75" customHeight="1" x14ac:dyDescent="0.2"/>
    <row r="477490" ht="12.75" customHeight="1" x14ac:dyDescent="0.2"/>
    <row r="477494" ht="12.75" customHeight="1" x14ac:dyDescent="0.2"/>
    <row r="477498" ht="12.75" customHeight="1" x14ac:dyDescent="0.2"/>
    <row r="477502" ht="12.75" customHeight="1" x14ac:dyDescent="0.2"/>
    <row r="477506" ht="12.75" customHeight="1" x14ac:dyDescent="0.2"/>
    <row r="477510" ht="12.75" customHeight="1" x14ac:dyDescent="0.2"/>
    <row r="477514" ht="12.75" customHeight="1" x14ac:dyDescent="0.2"/>
    <row r="477518" ht="12.75" customHeight="1" x14ac:dyDescent="0.2"/>
    <row r="477522" ht="12.75" customHeight="1" x14ac:dyDescent="0.2"/>
    <row r="477526" ht="12.75" customHeight="1" x14ac:dyDescent="0.2"/>
    <row r="477530" ht="12.75" customHeight="1" x14ac:dyDescent="0.2"/>
    <row r="477534" ht="12.75" customHeight="1" x14ac:dyDescent="0.2"/>
    <row r="477538" ht="12.75" customHeight="1" x14ac:dyDescent="0.2"/>
    <row r="477542" ht="12.75" customHeight="1" x14ac:dyDescent="0.2"/>
    <row r="477546" ht="12.75" customHeight="1" x14ac:dyDescent="0.2"/>
    <row r="477550" ht="12.75" customHeight="1" x14ac:dyDescent="0.2"/>
    <row r="477554" ht="12.75" customHeight="1" x14ac:dyDescent="0.2"/>
    <row r="477558" ht="12.75" customHeight="1" x14ac:dyDescent="0.2"/>
    <row r="477562" ht="12.75" customHeight="1" x14ac:dyDescent="0.2"/>
    <row r="477566" ht="12.75" customHeight="1" x14ac:dyDescent="0.2"/>
    <row r="477570" ht="12.75" customHeight="1" x14ac:dyDescent="0.2"/>
    <row r="477574" ht="12.75" customHeight="1" x14ac:dyDescent="0.2"/>
    <row r="477578" ht="12.75" customHeight="1" x14ac:dyDescent="0.2"/>
    <row r="477582" ht="12.75" customHeight="1" x14ac:dyDescent="0.2"/>
    <row r="477586" ht="12.75" customHeight="1" x14ac:dyDescent="0.2"/>
    <row r="477590" ht="12.75" customHeight="1" x14ac:dyDescent="0.2"/>
    <row r="477594" ht="12.75" customHeight="1" x14ac:dyDescent="0.2"/>
    <row r="477598" ht="12.75" customHeight="1" x14ac:dyDescent="0.2"/>
    <row r="477602" ht="12.75" customHeight="1" x14ac:dyDescent="0.2"/>
    <row r="477606" ht="12.75" customHeight="1" x14ac:dyDescent="0.2"/>
    <row r="477610" ht="12.75" customHeight="1" x14ac:dyDescent="0.2"/>
    <row r="477614" ht="12.75" customHeight="1" x14ac:dyDescent="0.2"/>
    <row r="477618" ht="12.75" customHeight="1" x14ac:dyDescent="0.2"/>
    <row r="477622" ht="12.75" customHeight="1" x14ac:dyDescent="0.2"/>
    <row r="477626" ht="12.75" customHeight="1" x14ac:dyDescent="0.2"/>
    <row r="477630" ht="12.75" customHeight="1" x14ac:dyDescent="0.2"/>
    <row r="477634" ht="12.75" customHeight="1" x14ac:dyDescent="0.2"/>
    <row r="477638" ht="12.75" customHeight="1" x14ac:dyDescent="0.2"/>
    <row r="477642" ht="12.75" customHeight="1" x14ac:dyDescent="0.2"/>
    <row r="477646" ht="12.75" customHeight="1" x14ac:dyDescent="0.2"/>
    <row r="477650" ht="12.75" customHeight="1" x14ac:dyDescent="0.2"/>
    <row r="477654" ht="12.75" customHeight="1" x14ac:dyDescent="0.2"/>
    <row r="477658" ht="12.75" customHeight="1" x14ac:dyDescent="0.2"/>
    <row r="477662" ht="12.75" customHeight="1" x14ac:dyDescent="0.2"/>
    <row r="477666" ht="12.75" customHeight="1" x14ac:dyDescent="0.2"/>
    <row r="477670" ht="12.75" customHeight="1" x14ac:dyDescent="0.2"/>
    <row r="477674" ht="12.75" customHeight="1" x14ac:dyDescent="0.2"/>
    <row r="477678" ht="12.75" customHeight="1" x14ac:dyDescent="0.2"/>
    <row r="477682" ht="12.75" customHeight="1" x14ac:dyDescent="0.2"/>
    <row r="477686" ht="12.75" customHeight="1" x14ac:dyDescent="0.2"/>
    <row r="477690" ht="12.75" customHeight="1" x14ac:dyDescent="0.2"/>
    <row r="477694" ht="12.75" customHeight="1" x14ac:dyDescent="0.2"/>
    <row r="477698" ht="12.75" customHeight="1" x14ac:dyDescent="0.2"/>
    <row r="477702" ht="12.75" customHeight="1" x14ac:dyDescent="0.2"/>
    <row r="477706" ht="12.75" customHeight="1" x14ac:dyDescent="0.2"/>
    <row r="477710" ht="12.75" customHeight="1" x14ac:dyDescent="0.2"/>
    <row r="477714" ht="12.75" customHeight="1" x14ac:dyDescent="0.2"/>
    <row r="477718" ht="12.75" customHeight="1" x14ac:dyDescent="0.2"/>
    <row r="477722" ht="12.75" customHeight="1" x14ac:dyDescent="0.2"/>
    <row r="477726" ht="12.75" customHeight="1" x14ac:dyDescent="0.2"/>
    <row r="477730" ht="12.75" customHeight="1" x14ac:dyDescent="0.2"/>
    <row r="477734" ht="12.75" customHeight="1" x14ac:dyDescent="0.2"/>
    <row r="477738" ht="12.75" customHeight="1" x14ac:dyDescent="0.2"/>
    <row r="477742" ht="12.75" customHeight="1" x14ac:dyDescent="0.2"/>
    <row r="477746" ht="12.75" customHeight="1" x14ac:dyDescent="0.2"/>
    <row r="477750" ht="12.75" customHeight="1" x14ac:dyDescent="0.2"/>
    <row r="477754" ht="12.75" customHeight="1" x14ac:dyDescent="0.2"/>
    <row r="477758" ht="12.75" customHeight="1" x14ac:dyDescent="0.2"/>
    <row r="477762" ht="12.75" customHeight="1" x14ac:dyDescent="0.2"/>
    <row r="477766" ht="12.75" customHeight="1" x14ac:dyDescent="0.2"/>
    <row r="477770" ht="12.75" customHeight="1" x14ac:dyDescent="0.2"/>
    <row r="477774" ht="12.75" customHeight="1" x14ac:dyDescent="0.2"/>
    <row r="477778" ht="12.75" customHeight="1" x14ac:dyDescent="0.2"/>
    <row r="477782" ht="12.75" customHeight="1" x14ac:dyDescent="0.2"/>
    <row r="477786" ht="12.75" customHeight="1" x14ac:dyDescent="0.2"/>
    <row r="477790" ht="12.75" customHeight="1" x14ac:dyDescent="0.2"/>
    <row r="477794" ht="12.75" customHeight="1" x14ac:dyDescent="0.2"/>
    <row r="477798" ht="12.75" customHeight="1" x14ac:dyDescent="0.2"/>
    <row r="477802" ht="12.75" customHeight="1" x14ac:dyDescent="0.2"/>
    <row r="477806" ht="12.75" customHeight="1" x14ac:dyDescent="0.2"/>
    <row r="477810" ht="12.75" customHeight="1" x14ac:dyDescent="0.2"/>
    <row r="477814" ht="12.75" customHeight="1" x14ac:dyDescent="0.2"/>
    <row r="477818" ht="12.75" customHeight="1" x14ac:dyDescent="0.2"/>
    <row r="477822" ht="12.75" customHeight="1" x14ac:dyDescent="0.2"/>
    <row r="477826" ht="12.75" customHeight="1" x14ac:dyDescent="0.2"/>
    <row r="477830" ht="12.75" customHeight="1" x14ac:dyDescent="0.2"/>
    <row r="477834" ht="12.75" customHeight="1" x14ac:dyDescent="0.2"/>
    <row r="477838" ht="12.75" customHeight="1" x14ac:dyDescent="0.2"/>
    <row r="477842" ht="12.75" customHeight="1" x14ac:dyDescent="0.2"/>
    <row r="477846" ht="12.75" customHeight="1" x14ac:dyDescent="0.2"/>
    <row r="477850" ht="12.75" customHeight="1" x14ac:dyDescent="0.2"/>
    <row r="477854" ht="12.75" customHeight="1" x14ac:dyDescent="0.2"/>
    <row r="477858" ht="12.75" customHeight="1" x14ac:dyDescent="0.2"/>
    <row r="477862" ht="12.75" customHeight="1" x14ac:dyDescent="0.2"/>
    <row r="477866" ht="12.75" customHeight="1" x14ac:dyDescent="0.2"/>
    <row r="477870" ht="12.75" customHeight="1" x14ac:dyDescent="0.2"/>
    <row r="477874" ht="12.75" customHeight="1" x14ac:dyDescent="0.2"/>
    <row r="477878" ht="12.75" customHeight="1" x14ac:dyDescent="0.2"/>
    <row r="477882" ht="12.75" customHeight="1" x14ac:dyDescent="0.2"/>
    <row r="477886" ht="12.75" customHeight="1" x14ac:dyDescent="0.2"/>
    <row r="477890" ht="12.75" customHeight="1" x14ac:dyDescent="0.2"/>
    <row r="477894" ht="12.75" customHeight="1" x14ac:dyDescent="0.2"/>
    <row r="477898" ht="12.75" customHeight="1" x14ac:dyDescent="0.2"/>
    <row r="477902" ht="12.75" customHeight="1" x14ac:dyDescent="0.2"/>
    <row r="477906" ht="12.75" customHeight="1" x14ac:dyDescent="0.2"/>
    <row r="477910" ht="12.75" customHeight="1" x14ac:dyDescent="0.2"/>
    <row r="477914" ht="12.75" customHeight="1" x14ac:dyDescent="0.2"/>
    <row r="477918" ht="12.75" customHeight="1" x14ac:dyDescent="0.2"/>
    <row r="477922" ht="12.75" customHeight="1" x14ac:dyDescent="0.2"/>
    <row r="477926" ht="12.75" customHeight="1" x14ac:dyDescent="0.2"/>
    <row r="477930" ht="12.75" customHeight="1" x14ac:dyDescent="0.2"/>
    <row r="477934" ht="12.75" customHeight="1" x14ac:dyDescent="0.2"/>
    <row r="477938" ht="12.75" customHeight="1" x14ac:dyDescent="0.2"/>
    <row r="477942" ht="12.75" customHeight="1" x14ac:dyDescent="0.2"/>
    <row r="477946" ht="12.75" customHeight="1" x14ac:dyDescent="0.2"/>
    <row r="477950" ht="12.75" customHeight="1" x14ac:dyDescent="0.2"/>
    <row r="477954" ht="12.75" customHeight="1" x14ac:dyDescent="0.2"/>
    <row r="477958" ht="12.75" customHeight="1" x14ac:dyDescent="0.2"/>
    <row r="477962" ht="12.75" customHeight="1" x14ac:dyDescent="0.2"/>
    <row r="477966" ht="12.75" customHeight="1" x14ac:dyDescent="0.2"/>
    <row r="477970" ht="12.75" customHeight="1" x14ac:dyDescent="0.2"/>
    <row r="477974" ht="12.75" customHeight="1" x14ac:dyDescent="0.2"/>
    <row r="477978" ht="12.75" customHeight="1" x14ac:dyDescent="0.2"/>
    <row r="477982" ht="12.75" customHeight="1" x14ac:dyDescent="0.2"/>
    <row r="477986" ht="12.75" customHeight="1" x14ac:dyDescent="0.2"/>
    <row r="477990" ht="12.75" customHeight="1" x14ac:dyDescent="0.2"/>
    <row r="477994" ht="12.75" customHeight="1" x14ac:dyDescent="0.2"/>
    <row r="477998" ht="12.75" customHeight="1" x14ac:dyDescent="0.2"/>
    <row r="478002" ht="12.75" customHeight="1" x14ac:dyDescent="0.2"/>
    <row r="478006" ht="12.75" customHeight="1" x14ac:dyDescent="0.2"/>
    <row r="478010" ht="12.75" customHeight="1" x14ac:dyDescent="0.2"/>
    <row r="478014" ht="12.75" customHeight="1" x14ac:dyDescent="0.2"/>
    <row r="478018" ht="12.75" customHeight="1" x14ac:dyDescent="0.2"/>
    <row r="478022" ht="12.75" customHeight="1" x14ac:dyDescent="0.2"/>
    <row r="478026" ht="12.75" customHeight="1" x14ac:dyDescent="0.2"/>
    <row r="478030" ht="12.75" customHeight="1" x14ac:dyDescent="0.2"/>
    <row r="478034" ht="12.75" customHeight="1" x14ac:dyDescent="0.2"/>
    <row r="478038" ht="12.75" customHeight="1" x14ac:dyDescent="0.2"/>
    <row r="478042" ht="12.75" customHeight="1" x14ac:dyDescent="0.2"/>
    <row r="478046" ht="12.75" customHeight="1" x14ac:dyDescent="0.2"/>
    <row r="478050" ht="12.75" customHeight="1" x14ac:dyDescent="0.2"/>
    <row r="478054" ht="12.75" customHeight="1" x14ac:dyDescent="0.2"/>
    <row r="478058" ht="12.75" customHeight="1" x14ac:dyDescent="0.2"/>
    <row r="478062" ht="12.75" customHeight="1" x14ac:dyDescent="0.2"/>
    <row r="478066" ht="12.75" customHeight="1" x14ac:dyDescent="0.2"/>
    <row r="478070" ht="12.75" customHeight="1" x14ac:dyDescent="0.2"/>
    <row r="478074" ht="12.75" customHeight="1" x14ac:dyDescent="0.2"/>
    <row r="478078" ht="12.75" customHeight="1" x14ac:dyDescent="0.2"/>
    <row r="478082" ht="12.75" customHeight="1" x14ac:dyDescent="0.2"/>
    <row r="478086" ht="12.75" customHeight="1" x14ac:dyDescent="0.2"/>
    <row r="478090" ht="12.75" customHeight="1" x14ac:dyDescent="0.2"/>
    <row r="478094" ht="12.75" customHeight="1" x14ac:dyDescent="0.2"/>
    <row r="478098" ht="12.75" customHeight="1" x14ac:dyDescent="0.2"/>
    <row r="478102" ht="12.75" customHeight="1" x14ac:dyDescent="0.2"/>
    <row r="478106" ht="12.75" customHeight="1" x14ac:dyDescent="0.2"/>
    <row r="478110" ht="12.75" customHeight="1" x14ac:dyDescent="0.2"/>
    <row r="478114" ht="12.75" customHeight="1" x14ac:dyDescent="0.2"/>
    <row r="478118" ht="12.75" customHeight="1" x14ac:dyDescent="0.2"/>
    <row r="478122" ht="12.75" customHeight="1" x14ac:dyDescent="0.2"/>
    <row r="478126" ht="12.75" customHeight="1" x14ac:dyDescent="0.2"/>
    <row r="478130" ht="12.75" customHeight="1" x14ac:dyDescent="0.2"/>
    <row r="478134" ht="12.75" customHeight="1" x14ac:dyDescent="0.2"/>
    <row r="478138" ht="12.75" customHeight="1" x14ac:dyDescent="0.2"/>
    <row r="478142" ht="12.75" customHeight="1" x14ac:dyDescent="0.2"/>
    <row r="478146" ht="12.75" customHeight="1" x14ac:dyDescent="0.2"/>
    <row r="478150" ht="12.75" customHeight="1" x14ac:dyDescent="0.2"/>
    <row r="478154" ht="12.75" customHeight="1" x14ac:dyDescent="0.2"/>
    <row r="478158" ht="12.75" customHeight="1" x14ac:dyDescent="0.2"/>
    <row r="478162" ht="12.75" customHeight="1" x14ac:dyDescent="0.2"/>
    <row r="478166" ht="12.75" customHeight="1" x14ac:dyDescent="0.2"/>
    <row r="478170" ht="12.75" customHeight="1" x14ac:dyDescent="0.2"/>
    <row r="478174" ht="12.75" customHeight="1" x14ac:dyDescent="0.2"/>
    <row r="478178" ht="12.75" customHeight="1" x14ac:dyDescent="0.2"/>
    <row r="478182" ht="12.75" customHeight="1" x14ac:dyDescent="0.2"/>
    <row r="478186" ht="12.75" customHeight="1" x14ac:dyDescent="0.2"/>
    <row r="478190" ht="12.75" customHeight="1" x14ac:dyDescent="0.2"/>
    <row r="478194" ht="12.75" customHeight="1" x14ac:dyDescent="0.2"/>
    <row r="478198" ht="12.75" customHeight="1" x14ac:dyDescent="0.2"/>
    <row r="478202" ht="12.75" customHeight="1" x14ac:dyDescent="0.2"/>
    <row r="478206" ht="12.75" customHeight="1" x14ac:dyDescent="0.2"/>
    <row r="478210" ht="12.75" customHeight="1" x14ac:dyDescent="0.2"/>
    <row r="478214" ht="12.75" customHeight="1" x14ac:dyDescent="0.2"/>
    <row r="478218" ht="12.75" customHeight="1" x14ac:dyDescent="0.2"/>
    <row r="478222" ht="12.75" customHeight="1" x14ac:dyDescent="0.2"/>
    <row r="478226" ht="12.75" customHeight="1" x14ac:dyDescent="0.2"/>
    <row r="478230" ht="12.75" customHeight="1" x14ac:dyDescent="0.2"/>
    <row r="478234" ht="12.75" customHeight="1" x14ac:dyDescent="0.2"/>
    <row r="478238" ht="12.75" customHeight="1" x14ac:dyDescent="0.2"/>
    <row r="478242" ht="12.75" customHeight="1" x14ac:dyDescent="0.2"/>
    <row r="478246" ht="12.75" customHeight="1" x14ac:dyDescent="0.2"/>
    <row r="478250" ht="12.75" customHeight="1" x14ac:dyDescent="0.2"/>
    <row r="478254" ht="12.75" customHeight="1" x14ac:dyDescent="0.2"/>
    <row r="478258" ht="12.75" customHeight="1" x14ac:dyDescent="0.2"/>
    <row r="478262" ht="12.75" customHeight="1" x14ac:dyDescent="0.2"/>
    <row r="478266" ht="12.75" customHeight="1" x14ac:dyDescent="0.2"/>
    <row r="478270" ht="12.75" customHeight="1" x14ac:dyDescent="0.2"/>
    <row r="478274" ht="12.75" customHeight="1" x14ac:dyDescent="0.2"/>
    <row r="478278" ht="12.75" customHeight="1" x14ac:dyDescent="0.2"/>
    <row r="478282" ht="12.75" customHeight="1" x14ac:dyDescent="0.2"/>
    <row r="478286" ht="12.75" customHeight="1" x14ac:dyDescent="0.2"/>
    <row r="478290" ht="12.75" customHeight="1" x14ac:dyDescent="0.2"/>
    <row r="478294" ht="12.75" customHeight="1" x14ac:dyDescent="0.2"/>
    <row r="478298" ht="12.75" customHeight="1" x14ac:dyDescent="0.2"/>
    <row r="478302" ht="12.75" customHeight="1" x14ac:dyDescent="0.2"/>
    <row r="478306" ht="12.75" customHeight="1" x14ac:dyDescent="0.2"/>
    <row r="478310" ht="12.75" customHeight="1" x14ac:dyDescent="0.2"/>
    <row r="478314" ht="12.75" customHeight="1" x14ac:dyDescent="0.2"/>
    <row r="478318" ht="12.75" customHeight="1" x14ac:dyDescent="0.2"/>
    <row r="478322" ht="12.75" customHeight="1" x14ac:dyDescent="0.2"/>
    <row r="478326" ht="12.75" customHeight="1" x14ac:dyDescent="0.2"/>
    <row r="478330" ht="12.75" customHeight="1" x14ac:dyDescent="0.2"/>
    <row r="478334" ht="12.75" customHeight="1" x14ac:dyDescent="0.2"/>
    <row r="478338" ht="12.75" customHeight="1" x14ac:dyDescent="0.2"/>
    <row r="478342" ht="12.75" customHeight="1" x14ac:dyDescent="0.2"/>
    <row r="478346" ht="12.75" customHeight="1" x14ac:dyDescent="0.2"/>
    <row r="478350" ht="12.75" customHeight="1" x14ac:dyDescent="0.2"/>
    <row r="478354" ht="12.75" customHeight="1" x14ac:dyDescent="0.2"/>
    <row r="478358" ht="12.75" customHeight="1" x14ac:dyDescent="0.2"/>
    <row r="478362" ht="12.75" customHeight="1" x14ac:dyDescent="0.2"/>
    <row r="478366" ht="12.75" customHeight="1" x14ac:dyDescent="0.2"/>
    <row r="478370" ht="12.75" customHeight="1" x14ac:dyDescent="0.2"/>
    <row r="478374" ht="12.75" customHeight="1" x14ac:dyDescent="0.2"/>
    <row r="478378" ht="12.75" customHeight="1" x14ac:dyDescent="0.2"/>
    <row r="478382" ht="12.75" customHeight="1" x14ac:dyDescent="0.2"/>
    <row r="478386" ht="12.75" customHeight="1" x14ac:dyDescent="0.2"/>
    <row r="478390" ht="12.75" customHeight="1" x14ac:dyDescent="0.2"/>
    <row r="478394" ht="12.75" customHeight="1" x14ac:dyDescent="0.2"/>
    <row r="478398" ht="12.75" customHeight="1" x14ac:dyDescent="0.2"/>
    <row r="478402" ht="12.75" customHeight="1" x14ac:dyDescent="0.2"/>
    <row r="478406" ht="12.75" customHeight="1" x14ac:dyDescent="0.2"/>
    <row r="478410" ht="12.75" customHeight="1" x14ac:dyDescent="0.2"/>
    <row r="478414" ht="12.75" customHeight="1" x14ac:dyDescent="0.2"/>
    <row r="478418" ht="12.75" customHeight="1" x14ac:dyDescent="0.2"/>
    <row r="478422" ht="12.75" customHeight="1" x14ac:dyDescent="0.2"/>
    <row r="478426" ht="12.75" customHeight="1" x14ac:dyDescent="0.2"/>
    <row r="478430" ht="12.75" customHeight="1" x14ac:dyDescent="0.2"/>
    <row r="478434" ht="12.75" customHeight="1" x14ac:dyDescent="0.2"/>
    <row r="478438" ht="12.75" customHeight="1" x14ac:dyDescent="0.2"/>
    <row r="478442" ht="12.75" customHeight="1" x14ac:dyDescent="0.2"/>
    <row r="478446" ht="12.75" customHeight="1" x14ac:dyDescent="0.2"/>
    <row r="478450" ht="12.75" customHeight="1" x14ac:dyDescent="0.2"/>
    <row r="478454" ht="12.75" customHeight="1" x14ac:dyDescent="0.2"/>
    <row r="478458" ht="12.75" customHeight="1" x14ac:dyDescent="0.2"/>
    <row r="478462" ht="12.75" customHeight="1" x14ac:dyDescent="0.2"/>
    <row r="478466" ht="12.75" customHeight="1" x14ac:dyDescent="0.2"/>
    <row r="478470" ht="12.75" customHeight="1" x14ac:dyDescent="0.2"/>
    <row r="478474" ht="12.75" customHeight="1" x14ac:dyDescent="0.2"/>
    <row r="478478" ht="12.75" customHeight="1" x14ac:dyDescent="0.2"/>
    <row r="478482" ht="12.75" customHeight="1" x14ac:dyDescent="0.2"/>
    <row r="478486" ht="12.75" customHeight="1" x14ac:dyDescent="0.2"/>
    <row r="478490" ht="12.75" customHeight="1" x14ac:dyDescent="0.2"/>
    <row r="478494" ht="12.75" customHeight="1" x14ac:dyDescent="0.2"/>
    <row r="478498" ht="12.75" customHeight="1" x14ac:dyDescent="0.2"/>
    <row r="478502" ht="12.75" customHeight="1" x14ac:dyDescent="0.2"/>
    <row r="478506" ht="12.75" customHeight="1" x14ac:dyDescent="0.2"/>
    <row r="478510" ht="12.75" customHeight="1" x14ac:dyDescent="0.2"/>
    <row r="478514" ht="12.75" customHeight="1" x14ac:dyDescent="0.2"/>
    <row r="478518" ht="12.75" customHeight="1" x14ac:dyDescent="0.2"/>
    <row r="478522" ht="12.75" customHeight="1" x14ac:dyDescent="0.2"/>
    <row r="478526" ht="12.75" customHeight="1" x14ac:dyDescent="0.2"/>
    <row r="478530" ht="12.75" customHeight="1" x14ac:dyDescent="0.2"/>
    <row r="478534" ht="12.75" customHeight="1" x14ac:dyDescent="0.2"/>
    <row r="478538" ht="12.75" customHeight="1" x14ac:dyDescent="0.2"/>
    <row r="478542" ht="12.75" customHeight="1" x14ac:dyDescent="0.2"/>
    <row r="478546" ht="12.75" customHeight="1" x14ac:dyDescent="0.2"/>
    <row r="478550" ht="12.75" customHeight="1" x14ac:dyDescent="0.2"/>
    <row r="478554" ht="12.75" customHeight="1" x14ac:dyDescent="0.2"/>
    <row r="478558" ht="12.75" customHeight="1" x14ac:dyDescent="0.2"/>
    <row r="478562" ht="12.75" customHeight="1" x14ac:dyDescent="0.2"/>
    <row r="478566" ht="12.75" customHeight="1" x14ac:dyDescent="0.2"/>
    <row r="478570" ht="12.75" customHeight="1" x14ac:dyDescent="0.2"/>
    <row r="478574" ht="12.75" customHeight="1" x14ac:dyDescent="0.2"/>
    <row r="478578" ht="12.75" customHeight="1" x14ac:dyDescent="0.2"/>
    <row r="478582" ht="12.75" customHeight="1" x14ac:dyDescent="0.2"/>
    <row r="478586" ht="12.75" customHeight="1" x14ac:dyDescent="0.2"/>
    <row r="478590" ht="12.75" customHeight="1" x14ac:dyDescent="0.2"/>
    <row r="478594" ht="12.75" customHeight="1" x14ac:dyDescent="0.2"/>
    <row r="478598" ht="12.75" customHeight="1" x14ac:dyDescent="0.2"/>
    <row r="478602" ht="12.75" customHeight="1" x14ac:dyDescent="0.2"/>
    <row r="478606" ht="12.75" customHeight="1" x14ac:dyDescent="0.2"/>
    <row r="478610" ht="12.75" customHeight="1" x14ac:dyDescent="0.2"/>
    <row r="478614" ht="12.75" customHeight="1" x14ac:dyDescent="0.2"/>
    <row r="478618" ht="12.75" customHeight="1" x14ac:dyDescent="0.2"/>
    <row r="478622" ht="12.75" customHeight="1" x14ac:dyDescent="0.2"/>
    <row r="478626" ht="12.75" customHeight="1" x14ac:dyDescent="0.2"/>
    <row r="478630" ht="12.75" customHeight="1" x14ac:dyDescent="0.2"/>
    <row r="478634" ht="12.75" customHeight="1" x14ac:dyDescent="0.2"/>
    <row r="478638" ht="12.75" customHeight="1" x14ac:dyDescent="0.2"/>
    <row r="478642" ht="12.75" customHeight="1" x14ac:dyDescent="0.2"/>
    <row r="478646" ht="12.75" customHeight="1" x14ac:dyDescent="0.2"/>
    <row r="478650" ht="12.75" customHeight="1" x14ac:dyDescent="0.2"/>
    <row r="478654" ht="12.75" customHeight="1" x14ac:dyDescent="0.2"/>
    <row r="478658" ht="12.75" customHeight="1" x14ac:dyDescent="0.2"/>
    <row r="478662" ht="12.75" customHeight="1" x14ac:dyDescent="0.2"/>
    <row r="478666" ht="12.75" customHeight="1" x14ac:dyDescent="0.2"/>
    <row r="478670" ht="12.75" customHeight="1" x14ac:dyDescent="0.2"/>
    <row r="478674" ht="12.75" customHeight="1" x14ac:dyDescent="0.2"/>
    <row r="478678" ht="12.75" customHeight="1" x14ac:dyDescent="0.2"/>
    <row r="478682" ht="12.75" customHeight="1" x14ac:dyDescent="0.2"/>
    <row r="478686" ht="12.75" customHeight="1" x14ac:dyDescent="0.2"/>
    <row r="478690" ht="12.75" customHeight="1" x14ac:dyDescent="0.2"/>
    <row r="478694" ht="12.75" customHeight="1" x14ac:dyDescent="0.2"/>
    <row r="478698" ht="12.75" customHeight="1" x14ac:dyDescent="0.2"/>
    <row r="478702" ht="12.75" customHeight="1" x14ac:dyDescent="0.2"/>
    <row r="478706" ht="12.75" customHeight="1" x14ac:dyDescent="0.2"/>
    <row r="478710" ht="12.75" customHeight="1" x14ac:dyDescent="0.2"/>
    <row r="478714" ht="12.75" customHeight="1" x14ac:dyDescent="0.2"/>
    <row r="478718" ht="12.75" customHeight="1" x14ac:dyDescent="0.2"/>
    <row r="478722" ht="12.75" customHeight="1" x14ac:dyDescent="0.2"/>
    <row r="478726" ht="12.75" customHeight="1" x14ac:dyDescent="0.2"/>
    <row r="478730" ht="12.75" customHeight="1" x14ac:dyDescent="0.2"/>
    <row r="478734" ht="12.75" customHeight="1" x14ac:dyDescent="0.2"/>
    <row r="478738" ht="12.75" customHeight="1" x14ac:dyDescent="0.2"/>
    <row r="478742" ht="12.75" customHeight="1" x14ac:dyDescent="0.2"/>
    <row r="478746" ht="12.75" customHeight="1" x14ac:dyDescent="0.2"/>
    <row r="478750" ht="12.75" customHeight="1" x14ac:dyDescent="0.2"/>
    <row r="478754" ht="12.75" customHeight="1" x14ac:dyDescent="0.2"/>
    <row r="478758" ht="12.75" customHeight="1" x14ac:dyDescent="0.2"/>
    <row r="478762" ht="12.75" customHeight="1" x14ac:dyDescent="0.2"/>
    <row r="478766" ht="12.75" customHeight="1" x14ac:dyDescent="0.2"/>
    <row r="478770" ht="12.75" customHeight="1" x14ac:dyDescent="0.2"/>
    <row r="478774" ht="12.75" customHeight="1" x14ac:dyDescent="0.2"/>
    <row r="478778" ht="12.75" customHeight="1" x14ac:dyDescent="0.2"/>
    <row r="478782" ht="12.75" customHeight="1" x14ac:dyDescent="0.2"/>
    <row r="478786" ht="12.75" customHeight="1" x14ac:dyDescent="0.2"/>
    <row r="478790" ht="12.75" customHeight="1" x14ac:dyDescent="0.2"/>
    <row r="478794" ht="12.75" customHeight="1" x14ac:dyDescent="0.2"/>
    <row r="478798" ht="12.75" customHeight="1" x14ac:dyDescent="0.2"/>
    <row r="478802" ht="12.75" customHeight="1" x14ac:dyDescent="0.2"/>
    <row r="478806" ht="12.75" customHeight="1" x14ac:dyDescent="0.2"/>
    <row r="478810" ht="12.75" customHeight="1" x14ac:dyDescent="0.2"/>
    <row r="478814" ht="12.75" customHeight="1" x14ac:dyDescent="0.2"/>
    <row r="478818" ht="12.75" customHeight="1" x14ac:dyDescent="0.2"/>
    <row r="478822" ht="12.75" customHeight="1" x14ac:dyDescent="0.2"/>
    <row r="478826" ht="12.75" customHeight="1" x14ac:dyDescent="0.2"/>
    <row r="478830" ht="12.75" customHeight="1" x14ac:dyDescent="0.2"/>
    <row r="478834" ht="12.75" customHeight="1" x14ac:dyDescent="0.2"/>
    <row r="478838" ht="12.75" customHeight="1" x14ac:dyDescent="0.2"/>
    <row r="478842" ht="12.75" customHeight="1" x14ac:dyDescent="0.2"/>
    <row r="478846" ht="12.75" customHeight="1" x14ac:dyDescent="0.2"/>
    <row r="478850" ht="12.75" customHeight="1" x14ac:dyDescent="0.2"/>
    <row r="478854" ht="12.75" customHeight="1" x14ac:dyDescent="0.2"/>
    <row r="478858" ht="12.75" customHeight="1" x14ac:dyDescent="0.2"/>
    <row r="478862" ht="12.75" customHeight="1" x14ac:dyDescent="0.2"/>
    <row r="478866" ht="12.75" customHeight="1" x14ac:dyDescent="0.2"/>
    <row r="478870" ht="12.75" customHeight="1" x14ac:dyDescent="0.2"/>
    <row r="478874" ht="12.75" customHeight="1" x14ac:dyDescent="0.2"/>
    <row r="478878" ht="12.75" customHeight="1" x14ac:dyDescent="0.2"/>
    <row r="478882" ht="12.75" customHeight="1" x14ac:dyDescent="0.2"/>
    <row r="478886" ht="12.75" customHeight="1" x14ac:dyDescent="0.2"/>
    <row r="478890" ht="12.75" customHeight="1" x14ac:dyDescent="0.2"/>
    <row r="478894" ht="12.75" customHeight="1" x14ac:dyDescent="0.2"/>
    <row r="478898" ht="12.75" customHeight="1" x14ac:dyDescent="0.2"/>
    <row r="478902" ht="12.75" customHeight="1" x14ac:dyDescent="0.2"/>
    <row r="478906" ht="12.75" customHeight="1" x14ac:dyDescent="0.2"/>
    <row r="478910" ht="12.75" customHeight="1" x14ac:dyDescent="0.2"/>
    <row r="478914" ht="12.75" customHeight="1" x14ac:dyDescent="0.2"/>
    <row r="478918" ht="12.75" customHeight="1" x14ac:dyDescent="0.2"/>
    <row r="478922" ht="12.75" customHeight="1" x14ac:dyDescent="0.2"/>
    <row r="478926" ht="12.75" customHeight="1" x14ac:dyDescent="0.2"/>
    <row r="478930" ht="12.75" customHeight="1" x14ac:dyDescent="0.2"/>
    <row r="478934" ht="12.75" customHeight="1" x14ac:dyDescent="0.2"/>
    <row r="478938" ht="12.75" customHeight="1" x14ac:dyDescent="0.2"/>
    <row r="478942" ht="12.75" customHeight="1" x14ac:dyDescent="0.2"/>
    <row r="478946" ht="12.75" customHeight="1" x14ac:dyDescent="0.2"/>
    <row r="478950" ht="12.75" customHeight="1" x14ac:dyDescent="0.2"/>
    <row r="478954" ht="12.75" customHeight="1" x14ac:dyDescent="0.2"/>
    <row r="478958" ht="12.75" customHeight="1" x14ac:dyDescent="0.2"/>
    <row r="478962" ht="12.75" customHeight="1" x14ac:dyDescent="0.2"/>
    <row r="478966" ht="12.75" customHeight="1" x14ac:dyDescent="0.2"/>
    <row r="478970" ht="12.75" customHeight="1" x14ac:dyDescent="0.2"/>
    <row r="478974" ht="12.75" customHeight="1" x14ac:dyDescent="0.2"/>
    <row r="478978" ht="12.75" customHeight="1" x14ac:dyDescent="0.2"/>
    <row r="478982" ht="12.75" customHeight="1" x14ac:dyDescent="0.2"/>
    <row r="478986" ht="12.75" customHeight="1" x14ac:dyDescent="0.2"/>
    <row r="478990" ht="12.75" customHeight="1" x14ac:dyDescent="0.2"/>
    <row r="478994" ht="12.75" customHeight="1" x14ac:dyDescent="0.2"/>
    <row r="478998" ht="12.75" customHeight="1" x14ac:dyDescent="0.2"/>
    <row r="479002" ht="12.75" customHeight="1" x14ac:dyDescent="0.2"/>
    <row r="479006" ht="12.75" customHeight="1" x14ac:dyDescent="0.2"/>
    <row r="479010" ht="12.75" customHeight="1" x14ac:dyDescent="0.2"/>
    <row r="479014" ht="12.75" customHeight="1" x14ac:dyDescent="0.2"/>
    <row r="479018" ht="12.75" customHeight="1" x14ac:dyDescent="0.2"/>
    <row r="479022" ht="12.75" customHeight="1" x14ac:dyDescent="0.2"/>
    <row r="479026" ht="12.75" customHeight="1" x14ac:dyDescent="0.2"/>
    <row r="479030" ht="12.75" customHeight="1" x14ac:dyDescent="0.2"/>
    <row r="479034" ht="12.75" customHeight="1" x14ac:dyDescent="0.2"/>
    <row r="479038" ht="12.75" customHeight="1" x14ac:dyDescent="0.2"/>
    <row r="479042" ht="12.75" customHeight="1" x14ac:dyDescent="0.2"/>
    <row r="479046" ht="12.75" customHeight="1" x14ac:dyDescent="0.2"/>
    <row r="479050" ht="12.75" customHeight="1" x14ac:dyDescent="0.2"/>
    <row r="479054" ht="12.75" customHeight="1" x14ac:dyDescent="0.2"/>
    <row r="479058" ht="12.75" customHeight="1" x14ac:dyDescent="0.2"/>
    <row r="479062" ht="12.75" customHeight="1" x14ac:dyDescent="0.2"/>
    <row r="479066" ht="12.75" customHeight="1" x14ac:dyDescent="0.2"/>
    <row r="479070" ht="12.75" customHeight="1" x14ac:dyDescent="0.2"/>
    <row r="479074" ht="12.75" customHeight="1" x14ac:dyDescent="0.2"/>
    <row r="479078" ht="12.75" customHeight="1" x14ac:dyDescent="0.2"/>
    <row r="479082" ht="12.75" customHeight="1" x14ac:dyDescent="0.2"/>
    <row r="479086" ht="12.75" customHeight="1" x14ac:dyDescent="0.2"/>
    <row r="479090" ht="12.75" customHeight="1" x14ac:dyDescent="0.2"/>
    <row r="479094" ht="12.75" customHeight="1" x14ac:dyDescent="0.2"/>
    <row r="479098" ht="12.75" customHeight="1" x14ac:dyDescent="0.2"/>
    <row r="479102" ht="12.75" customHeight="1" x14ac:dyDescent="0.2"/>
    <row r="479106" ht="12.75" customHeight="1" x14ac:dyDescent="0.2"/>
    <row r="479110" ht="12.75" customHeight="1" x14ac:dyDescent="0.2"/>
    <row r="479114" ht="12.75" customHeight="1" x14ac:dyDescent="0.2"/>
    <row r="479118" ht="12.75" customHeight="1" x14ac:dyDescent="0.2"/>
    <row r="479122" ht="12.75" customHeight="1" x14ac:dyDescent="0.2"/>
    <row r="479126" ht="12.75" customHeight="1" x14ac:dyDescent="0.2"/>
    <row r="479130" ht="12.75" customHeight="1" x14ac:dyDescent="0.2"/>
    <row r="479134" ht="12.75" customHeight="1" x14ac:dyDescent="0.2"/>
    <row r="479138" ht="12.75" customHeight="1" x14ac:dyDescent="0.2"/>
    <row r="479142" ht="12.75" customHeight="1" x14ac:dyDescent="0.2"/>
    <row r="479146" ht="12.75" customHeight="1" x14ac:dyDescent="0.2"/>
    <row r="479150" ht="12.75" customHeight="1" x14ac:dyDescent="0.2"/>
    <row r="479154" ht="12.75" customHeight="1" x14ac:dyDescent="0.2"/>
    <row r="479158" ht="12.75" customHeight="1" x14ac:dyDescent="0.2"/>
    <row r="479162" ht="12.75" customHeight="1" x14ac:dyDescent="0.2"/>
    <row r="479166" ht="12.75" customHeight="1" x14ac:dyDescent="0.2"/>
    <row r="479170" ht="12.75" customHeight="1" x14ac:dyDescent="0.2"/>
    <row r="479174" ht="12.75" customHeight="1" x14ac:dyDescent="0.2"/>
    <row r="479178" ht="12.75" customHeight="1" x14ac:dyDescent="0.2"/>
    <row r="479182" ht="12.75" customHeight="1" x14ac:dyDescent="0.2"/>
    <row r="479186" ht="12.75" customHeight="1" x14ac:dyDescent="0.2"/>
    <row r="479190" ht="12.75" customHeight="1" x14ac:dyDescent="0.2"/>
    <row r="479194" ht="12.75" customHeight="1" x14ac:dyDescent="0.2"/>
    <row r="479198" ht="12.75" customHeight="1" x14ac:dyDescent="0.2"/>
    <row r="479202" ht="12.75" customHeight="1" x14ac:dyDescent="0.2"/>
    <row r="479206" ht="12.75" customHeight="1" x14ac:dyDescent="0.2"/>
    <row r="479210" ht="12.75" customHeight="1" x14ac:dyDescent="0.2"/>
    <row r="479214" ht="12.75" customHeight="1" x14ac:dyDescent="0.2"/>
    <row r="479218" ht="12.75" customHeight="1" x14ac:dyDescent="0.2"/>
    <row r="479222" ht="12.75" customHeight="1" x14ac:dyDescent="0.2"/>
    <row r="479226" ht="12.75" customHeight="1" x14ac:dyDescent="0.2"/>
    <row r="479230" ht="12.75" customHeight="1" x14ac:dyDescent="0.2"/>
    <row r="479234" ht="12.75" customHeight="1" x14ac:dyDescent="0.2"/>
    <row r="479238" ht="12.75" customHeight="1" x14ac:dyDescent="0.2"/>
    <row r="479242" ht="12.75" customHeight="1" x14ac:dyDescent="0.2"/>
    <row r="479246" ht="12.75" customHeight="1" x14ac:dyDescent="0.2"/>
    <row r="479250" ht="12.75" customHeight="1" x14ac:dyDescent="0.2"/>
    <row r="479254" ht="12.75" customHeight="1" x14ac:dyDescent="0.2"/>
    <row r="479258" ht="12.75" customHeight="1" x14ac:dyDescent="0.2"/>
    <row r="479262" ht="12.75" customHeight="1" x14ac:dyDescent="0.2"/>
    <row r="479266" ht="12.75" customHeight="1" x14ac:dyDescent="0.2"/>
    <row r="479270" ht="12.75" customHeight="1" x14ac:dyDescent="0.2"/>
    <row r="479274" ht="12.75" customHeight="1" x14ac:dyDescent="0.2"/>
    <row r="479278" ht="12.75" customHeight="1" x14ac:dyDescent="0.2"/>
    <row r="479282" ht="12.75" customHeight="1" x14ac:dyDescent="0.2"/>
    <row r="479286" ht="12.75" customHeight="1" x14ac:dyDescent="0.2"/>
    <row r="479290" ht="12.75" customHeight="1" x14ac:dyDescent="0.2"/>
    <row r="479294" ht="12.75" customHeight="1" x14ac:dyDescent="0.2"/>
    <row r="479298" ht="12.75" customHeight="1" x14ac:dyDescent="0.2"/>
    <row r="479302" ht="12.75" customHeight="1" x14ac:dyDescent="0.2"/>
    <row r="479306" ht="12.75" customHeight="1" x14ac:dyDescent="0.2"/>
    <row r="479310" ht="12.75" customHeight="1" x14ac:dyDescent="0.2"/>
    <row r="479314" ht="12.75" customHeight="1" x14ac:dyDescent="0.2"/>
    <row r="479318" ht="12.75" customHeight="1" x14ac:dyDescent="0.2"/>
    <row r="479322" ht="12.75" customHeight="1" x14ac:dyDescent="0.2"/>
    <row r="479326" ht="12.75" customHeight="1" x14ac:dyDescent="0.2"/>
    <row r="479330" ht="12.75" customHeight="1" x14ac:dyDescent="0.2"/>
    <row r="479334" ht="12.75" customHeight="1" x14ac:dyDescent="0.2"/>
    <row r="479338" ht="12.75" customHeight="1" x14ac:dyDescent="0.2"/>
    <row r="479342" ht="12.75" customHeight="1" x14ac:dyDescent="0.2"/>
    <row r="479346" ht="12.75" customHeight="1" x14ac:dyDescent="0.2"/>
    <row r="479350" ht="12.75" customHeight="1" x14ac:dyDescent="0.2"/>
    <row r="479354" ht="12.75" customHeight="1" x14ac:dyDescent="0.2"/>
    <row r="479358" ht="12.75" customHeight="1" x14ac:dyDescent="0.2"/>
    <row r="479362" ht="12.75" customHeight="1" x14ac:dyDescent="0.2"/>
    <row r="479366" ht="12.75" customHeight="1" x14ac:dyDescent="0.2"/>
    <row r="479370" ht="12.75" customHeight="1" x14ac:dyDescent="0.2"/>
    <row r="479374" ht="12.75" customHeight="1" x14ac:dyDescent="0.2"/>
    <row r="479378" ht="12.75" customHeight="1" x14ac:dyDescent="0.2"/>
    <row r="479382" ht="12.75" customHeight="1" x14ac:dyDescent="0.2"/>
    <row r="479386" ht="12.75" customHeight="1" x14ac:dyDescent="0.2"/>
    <row r="479390" ht="12.75" customHeight="1" x14ac:dyDescent="0.2"/>
    <row r="479394" ht="12.75" customHeight="1" x14ac:dyDescent="0.2"/>
    <row r="479398" ht="12.75" customHeight="1" x14ac:dyDescent="0.2"/>
    <row r="479402" ht="12.75" customHeight="1" x14ac:dyDescent="0.2"/>
    <row r="479406" ht="12.75" customHeight="1" x14ac:dyDescent="0.2"/>
    <row r="479410" ht="12.75" customHeight="1" x14ac:dyDescent="0.2"/>
    <row r="479414" ht="12.75" customHeight="1" x14ac:dyDescent="0.2"/>
    <row r="479418" ht="12.75" customHeight="1" x14ac:dyDescent="0.2"/>
    <row r="479422" ht="12.75" customHeight="1" x14ac:dyDescent="0.2"/>
    <row r="479426" ht="12.75" customHeight="1" x14ac:dyDescent="0.2"/>
    <row r="479430" ht="12.75" customHeight="1" x14ac:dyDescent="0.2"/>
    <row r="479434" ht="12.75" customHeight="1" x14ac:dyDescent="0.2"/>
    <row r="479438" ht="12.75" customHeight="1" x14ac:dyDescent="0.2"/>
    <row r="479442" ht="12.75" customHeight="1" x14ac:dyDescent="0.2"/>
    <row r="479446" ht="12.75" customHeight="1" x14ac:dyDescent="0.2"/>
    <row r="479450" ht="12.75" customHeight="1" x14ac:dyDescent="0.2"/>
    <row r="479454" ht="12.75" customHeight="1" x14ac:dyDescent="0.2"/>
    <row r="479458" ht="12.75" customHeight="1" x14ac:dyDescent="0.2"/>
    <row r="479462" ht="12.75" customHeight="1" x14ac:dyDescent="0.2"/>
    <row r="479466" ht="12.75" customHeight="1" x14ac:dyDescent="0.2"/>
    <row r="479470" ht="12.75" customHeight="1" x14ac:dyDescent="0.2"/>
    <row r="479474" ht="12.75" customHeight="1" x14ac:dyDescent="0.2"/>
    <row r="479478" ht="12.75" customHeight="1" x14ac:dyDescent="0.2"/>
    <row r="479482" ht="12.75" customHeight="1" x14ac:dyDescent="0.2"/>
    <row r="479486" ht="12.75" customHeight="1" x14ac:dyDescent="0.2"/>
    <row r="479490" ht="12.75" customHeight="1" x14ac:dyDescent="0.2"/>
    <row r="479494" ht="12.75" customHeight="1" x14ac:dyDescent="0.2"/>
    <row r="479498" ht="12.75" customHeight="1" x14ac:dyDescent="0.2"/>
    <row r="479502" ht="12.75" customHeight="1" x14ac:dyDescent="0.2"/>
    <row r="479506" ht="12.75" customHeight="1" x14ac:dyDescent="0.2"/>
    <row r="479510" ht="12.75" customHeight="1" x14ac:dyDescent="0.2"/>
    <row r="479514" ht="12.75" customHeight="1" x14ac:dyDescent="0.2"/>
    <row r="479518" ht="12.75" customHeight="1" x14ac:dyDescent="0.2"/>
    <row r="479522" ht="12.75" customHeight="1" x14ac:dyDescent="0.2"/>
    <row r="479526" ht="12.75" customHeight="1" x14ac:dyDescent="0.2"/>
    <row r="479530" ht="12.75" customHeight="1" x14ac:dyDescent="0.2"/>
    <row r="479534" ht="12.75" customHeight="1" x14ac:dyDescent="0.2"/>
    <row r="479538" ht="12.75" customHeight="1" x14ac:dyDescent="0.2"/>
    <row r="479542" ht="12.75" customHeight="1" x14ac:dyDescent="0.2"/>
    <row r="479546" ht="12.75" customHeight="1" x14ac:dyDescent="0.2"/>
    <row r="479550" ht="12.75" customHeight="1" x14ac:dyDescent="0.2"/>
    <row r="479554" ht="12.75" customHeight="1" x14ac:dyDescent="0.2"/>
    <row r="479558" ht="12.75" customHeight="1" x14ac:dyDescent="0.2"/>
    <row r="479562" ht="12.75" customHeight="1" x14ac:dyDescent="0.2"/>
    <row r="479566" ht="12.75" customHeight="1" x14ac:dyDescent="0.2"/>
    <row r="479570" ht="12.75" customHeight="1" x14ac:dyDescent="0.2"/>
    <row r="479574" ht="12.75" customHeight="1" x14ac:dyDescent="0.2"/>
    <row r="479578" ht="12.75" customHeight="1" x14ac:dyDescent="0.2"/>
    <row r="479582" ht="12.75" customHeight="1" x14ac:dyDescent="0.2"/>
    <row r="479586" ht="12.75" customHeight="1" x14ac:dyDescent="0.2"/>
    <row r="479590" ht="12.75" customHeight="1" x14ac:dyDescent="0.2"/>
    <row r="479594" ht="12.75" customHeight="1" x14ac:dyDescent="0.2"/>
    <row r="479598" ht="12.75" customHeight="1" x14ac:dyDescent="0.2"/>
    <row r="479602" ht="12.75" customHeight="1" x14ac:dyDescent="0.2"/>
    <row r="479606" ht="12.75" customHeight="1" x14ac:dyDescent="0.2"/>
    <row r="479610" ht="12.75" customHeight="1" x14ac:dyDescent="0.2"/>
    <row r="479614" ht="12.75" customHeight="1" x14ac:dyDescent="0.2"/>
    <row r="479618" ht="12.75" customHeight="1" x14ac:dyDescent="0.2"/>
    <row r="479622" ht="12.75" customHeight="1" x14ac:dyDescent="0.2"/>
    <row r="479626" ht="12.75" customHeight="1" x14ac:dyDescent="0.2"/>
    <row r="479630" ht="12.75" customHeight="1" x14ac:dyDescent="0.2"/>
    <row r="479634" ht="12.75" customHeight="1" x14ac:dyDescent="0.2"/>
    <row r="479638" ht="12.75" customHeight="1" x14ac:dyDescent="0.2"/>
    <row r="479642" ht="12.75" customHeight="1" x14ac:dyDescent="0.2"/>
    <row r="479646" ht="12.75" customHeight="1" x14ac:dyDescent="0.2"/>
    <row r="479650" ht="12.75" customHeight="1" x14ac:dyDescent="0.2"/>
    <row r="479654" ht="12.75" customHeight="1" x14ac:dyDescent="0.2"/>
    <row r="479658" ht="12.75" customHeight="1" x14ac:dyDescent="0.2"/>
    <row r="479662" ht="12.75" customHeight="1" x14ac:dyDescent="0.2"/>
    <row r="479666" ht="12.75" customHeight="1" x14ac:dyDescent="0.2"/>
    <row r="479670" ht="12.75" customHeight="1" x14ac:dyDescent="0.2"/>
    <row r="479674" ht="12.75" customHeight="1" x14ac:dyDescent="0.2"/>
    <row r="479678" ht="12.75" customHeight="1" x14ac:dyDescent="0.2"/>
    <row r="479682" ht="12.75" customHeight="1" x14ac:dyDescent="0.2"/>
    <row r="479686" ht="12.75" customHeight="1" x14ac:dyDescent="0.2"/>
    <row r="479690" ht="12.75" customHeight="1" x14ac:dyDescent="0.2"/>
    <row r="479694" ht="12.75" customHeight="1" x14ac:dyDescent="0.2"/>
    <row r="479698" ht="12.75" customHeight="1" x14ac:dyDescent="0.2"/>
    <row r="479702" ht="12.75" customHeight="1" x14ac:dyDescent="0.2"/>
    <row r="479706" ht="12.75" customHeight="1" x14ac:dyDescent="0.2"/>
    <row r="479710" ht="12.75" customHeight="1" x14ac:dyDescent="0.2"/>
    <row r="479714" ht="12.75" customHeight="1" x14ac:dyDescent="0.2"/>
    <row r="479718" ht="12.75" customHeight="1" x14ac:dyDescent="0.2"/>
    <row r="479722" ht="12.75" customHeight="1" x14ac:dyDescent="0.2"/>
    <row r="479726" ht="12.75" customHeight="1" x14ac:dyDescent="0.2"/>
    <row r="479730" ht="12.75" customHeight="1" x14ac:dyDescent="0.2"/>
    <row r="479734" ht="12.75" customHeight="1" x14ac:dyDescent="0.2"/>
    <row r="479738" ht="12.75" customHeight="1" x14ac:dyDescent="0.2"/>
    <row r="479742" ht="12.75" customHeight="1" x14ac:dyDescent="0.2"/>
    <row r="479746" ht="12.75" customHeight="1" x14ac:dyDescent="0.2"/>
    <row r="479750" ht="12.75" customHeight="1" x14ac:dyDescent="0.2"/>
    <row r="479754" ht="12.75" customHeight="1" x14ac:dyDescent="0.2"/>
    <row r="479758" ht="12.75" customHeight="1" x14ac:dyDescent="0.2"/>
    <row r="479762" ht="12.75" customHeight="1" x14ac:dyDescent="0.2"/>
    <row r="479766" ht="12.75" customHeight="1" x14ac:dyDescent="0.2"/>
    <row r="479770" ht="12.75" customHeight="1" x14ac:dyDescent="0.2"/>
    <row r="479774" ht="12.75" customHeight="1" x14ac:dyDescent="0.2"/>
    <row r="479778" ht="12.75" customHeight="1" x14ac:dyDescent="0.2"/>
    <row r="479782" ht="12.75" customHeight="1" x14ac:dyDescent="0.2"/>
    <row r="479786" ht="12.75" customHeight="1" x14ac:dyDescent="0.2"/>
    <row r="479790" ht="12.75" customHeight="1" x14ac:dyDescent="0.2"/>
    <row r="479794" ht="12.75" customHeight="1" x14ac:dyDescent="0.2"/>
    <row r="479798" ht="12.75" customHeight="1" x14ac:dyDescent="0.2"/>
    <row r="479802" ht="12.75" customHeight="1" x14ac:dyDescent="0.2"/>
    <row r="479806" ht="12.75" customHeight="1" x14ac:dyDescent="0.2"/>
    <row r="479810" ht="12.75" customHeight="1" x14ac:dyDescent="0.2"/>
    <row r="479814" ht="12.75" customHeight="1" x14ac:dyDescent="0.2"/>
    <row r="479818" ht="12.75" customHeight="1" x14ac:dyDescent="0.2"/>
    <row r="479822" ht="12.75" customHeight="1" x14ac:dyDescent="0.2"/>
    <row r="479826" ht="12.75" customHeight="1" x14ac:dyDescent="0.2"/>
    <row r="479830" ht="12.75" customHeight="1" x14ac:dyDescent="0.2"/>
    <row r="479834" ht="12.75" customHeight="1" x14ac:dyDescent="0.2"/>
    <row r="479838" ht="12.75" customHeight="1" x14ac:dyDescent="0.2"/>
    <row r="479842" ht="12.75" customHeight="1" x14ac:dyDescent="0.2"/>
    <row r="479846" ht="12.75" customHeight="1" x14ac:dyDescent="0.2"/>
    <row r="479850" ht="12.75" customHeight="1" x14ac:dyDescent="0.2"/>
    <row r="479854" ht="12.75" customHeight="1" x14ac:dyDescent="0.2"/>
    <row r="479858" ht="12.75" customHeight="1" x14ac:dyDescent="0.2"/>
    <row r="479862" ht="12.75" customHeight="1" x14ac:dyDescent="0.2"/>
    <row r="479866" ht="12.75" customHeight="1" x14ac:dyDescent="0.2"/>
    <row r="479870" ht="12.75" customHeight="1" x14ac:dyDescent="0.2"/>
    <row r="479874" ht="12.75" customHeight="1" x14ac:dyDescent="0.2"/>
    <row r="479878" ht="12.75" customHeight="1" x14ac:dyDescent="0.2"/>
    <row r="479882" ht="12.75" customHeight="1" x14ac:dyDescent="0.2"/>
    <row r="479886" ht="12.75" customHeight="1" x14ac:dyDescent="0.2"/>
    <row r="479890" ht="12.75" customHeight="1" x14ac:dyDescent="0.2"/>
    <row r="479894" ht="12.75" customHeight="1" x14ac:dyDescent="0.2"/>
    <row r="479898" ht="12.75" customHeight="1" x14ac:dyDescent="0.2"/>
    <row r="479902" ht="12.75" customHeight="1" x14ac:dyDescent="0.2"/>
    <row r="479906" ht="12.75" customHeight="1" x14ac:dyDescent="0.2"/>
    <row r="479910" ht="12.75" customHeight="1" x14ac:dyDescent="0.2"/>
    <row r="479914" ht="12.75" customHeight="1" x14ac:dyDescent="0.2"/>
    <row r="479918" ht="12.75" customHeight="1" x14ac:dyDescent="0.2"/>
    <row r="479922" ht="12.75" customHeight="1" x14ac:dyDescent="0.2"/>
    <row r="479926" ht="12.75" customHeight="1" x14ac:dyDescent="0.2"/>
    <row r="479930" ht="12.75" customHeight="1" x14ac:dyDescent="0.2"/>
    <row r="479934" ht="12.75" customHeight="1" x14ac:dyDescent="0.2"/>
    <row r="479938" ht="12.75" customHeight="1" x14ac:dyDescent="0.2"/>
    <row r="479942" ht="12.75" customHeight="1" x14ac:dyDescent="0.2"/>
    <row r="479946" ht="12.75" customHeight="1" x14ac:dyDescent="0.2"/>
    <row r="479950" ht="12.75" customHeight="1" x14ac:dyDescent="0.2"/>
    <row r="479954" ht="12.75" customHeight="1" x14ac:dyDescent="0.2"/>
    <row r="479958" ht="12.75" customHeight="1" x14ac:dyDescent="0.2"/>
    <row r="479962" ht="12.75" customHeight="1" x14ac:dyDescent="0.2"/>
    <row r="479966" ht="12.75" customHeight="1" x14ac:dyDescent="0.2"/>
    <row r="479970" ht="12.75" customHeight="1" x14ac:dyDescent="0.2"/>
    <row r="479974" ht="12.75" customHeight="1" x14ac:dyDescent="0.2"/>
    <row r="479978" ht="12.75" customHeight="1" x14ac:dyDescent="0.2"/>
    <row r="479982" ht="12.75" customHeight="1" x14ac:dyDescent="0.2"/>
    <row r="479986" ht="12.75" customHeight="1" x14ac:dyDescent="0.2"/>
    <row r="479990" ht="12.75" customHeight="1" x14ac:dyDescent="0.2"/>
    <row r="479994" ht="12.75" customHeight="1" x14ac:dyDescent="0.2"/>
    <row r="479998" ht="12.75" customHeight="1" x14ac:dyDescent="0.2"/>
    <row r="480002" ht="12.75" customHeight="1" x14ac:dyDescent="0.2"/>
    <row r="480006" ht="12.75" customHeight="1" x14ac:dyDescent="0.2"/>
    <row r="480010" ht="12.75" customHeight="1" x14ac:dyDescent="0.2"/>
    <row r="480014" ht="12.75" customHeight="1" x14ac:dyDescent="0.2"/>
    <row r="480018" ht="12.75" customHeight="1" x14ac:dyDescent="0.2"/>
    <row r="480022" ht="12.75" customHeight="1" x14ac:dyDescent="0.2"/>
    <row r="480026" ht="12.75" customHeight="1" x14ac:dyDescent="0.2"/>
    <row r="480030" ht="12.75" customHeight="1" x14ac:dyDescent="0.2"/>
    <row r="480034" ht="12.75" customHeight="1" x14ac:dyDescent="0.2"/>
    <row r="480038" ht="12.75" customHeight="1" x14ac:dyDescent="0.2"/>
    <row r="480042" ht="12.75" customHeight="1" x14ac:dyDescent="0.2"/>
    <row r="480046" ht="12.75" customHeight="1" x14ac:dyDescent="0.2"/>
    <row r="480050" ht="12.75" customHeight="1" x14ac:dyDescent="0.2"/>
    <row r="480054" ht="12.75" customHeight="1" x14ac:dyDescent="0.2"/>
    <row r="480058" ht="12.75" customHeight="1" x14ac:dyDescent="0.2"/>
    <row r="480062" ht="12.75" customHeight="1" x14ac:dyDescent="0.2"/>
    <row r="480066" ht="12.75" customHeight="1" x14ac:dyDescent="0.2"/>
    <row r="480070" ht="12.75" customHeight="1" x14ac:dyDescent="0.2"/>
    <row r="480074" ht="12.75" customHeight="1" x14ac:dyDescent="0.2"/>
    <row r="480078" ht="12.75" customHeight="1" x14ac:dyDescent="0.2"/>
    <row r="480082" ht="12.75" customHeight="1" x14ac:dyDescent="0.2"/>
    <row r="480086" ht="12.75" customHeight="1" x14ac:dyDescent="0.2"/>
    <row r="480090" ht="12.75" customHeight="1" x14ac:dyDescent="0.2"/>
    <row r="480094" ht="12.75" customHeight="1" x14ac:dyDescent="0.2"/>
    <row r="480098" ht="12.75" customHeight="1" x14ac:dyDescent="0.2"/>
    <row r="480102" ht="12.75" customHeight="1" x14ac:dyDescent="0.2"/>
    <row r="480106" ht="12.75" customHeight="1" x14ac:dyDescent="0.2"/>
    <row r="480110" ht="12.75" customHeight="1" x14ac:dyDescent="0.2"/>
    <row r="480114" ht="12.75" customHeight="1" x14ac:dyDescent="0.2"/>
    <row r="480118" ht="12.75" customHeight="1" x14ac:dyDescent="0.2"/>
    <row r="480122" ht="12.75" customHeight="1" x14ac:dyDescent="0.2"/>
    <row r="480126" ht="12.75" customHeight="1" x14ac:dyDescent="0.2"/>
    <row r="480130" ht="12.75" customHeight="1" x14ac:dyDescent="0.2"/>
    <row r="480134" ht="12.75" customHeight="1" x14ac:dyDescent="0.2"/>
    <row r="480138" ht="12.75" customHeight="1" x14ac:dyDescent="0.2"/>
    <row r="480142" ht="12.75" customHeight="1" x14ac:dyDescent="0.2"/>
    <row r="480146" ht="12.75" customHeight="1" x14ac:dyDescent="0.2"/>
    <row r="480150" ht="12.75" customHeight="1" x14ac:dyDescent="0.2"/>
    <row r="480154" ht="12.75" customHeight="1" x14ac:dyDescent="0.2"/>
    <row r="480158" ht="12.75" customHeight="1" x14ac:dyDescent="0.2"/>
    <row r="480162" ht="12.75" customHeight="1" x14ac:dyDescent="0.2"/>
    <row r="480166" ht="12.75" customHeight="1" x14ac:dyDescent="0.2"/>
    <row r="480170" ht="12.75" customHeight="1" x14ac:dyDescent="0.2"/>
    <row r="480174" ht="12.75" customHeight="1" x14ac:dyDescent="0.2"/>
    <row r="480178" ht="12.75" customHeight="1" x14ac:dyDescent="0.2"/>
    <row r="480182" ht="12.75" customHeight="1" x14ac:dyDescent="0.2"/>
    <row r="480186" ht="12.75" customHeight="1" x14ac:dyDescent="0.2"/>
    <row r="480190" ht="12.75" customHeight="1" x14ac:dyDescent="0.2"/>
    <row r="480194" ht="12.75" customHeight="1" x14ac:dyDescent="0.2"/>
    <row r="480198" ht="12.75" customHeight="1" x14ac:dyDescent="0.2"/>
    <row r="480202" ht="12.75" customHeight="1" x14ac:dyDescent="0.2"/>
    <row r="480206" ht="12.75" customHeight="1" x14ac:dyDescent="0.2"/>
    <row r="480210" ht="12.75" customHeight="1" x14ac:dyDescent="0.2"/>
    <row r="480214" ht="12.75" customHeight="1" x14ac:dyDescent="0.2"/>
    <row r="480218" ht="12.75" customHeight="1" x14ac:dyDescent="0.2"/>
    <row r="480222" ht="12.75" customHeight="1" x14ac:dyDescent="0.2"/>
    <row r="480226" ht="12.75" customHeight="1" x14ac:dyDescent="0.2"/>
    <row r="480230" ht="12.75" customHeight="1" x14ac:dyDescent="0.2"/>
    <row r="480234" ht="12.75" customHeight="1" x14ac:dyDescent="0.2"/>
    <row r="480238" ht="12.75" customHeight="1" x14ac:dyDescent="0.2"/>
    <row r="480242" ht="12.75" customHeight="1" x14ac:dyDescent="0.2"/>
    <row r="480246" ht="12.75" customHeight="1" x14ac:dyDescent="0.2"/>
    <row r="480250" ht="12.75" customHeight="1" x14ac:dyDescent="0.2"/>
    <row r="480254" ht="12.75" customHeight="1" x14ac:dyDescent="0.2"/>
    <row r="480258" ht="12.75" customHeight="1" x14ac:dyDescent="0.2"/>
    <row r="480262" ht="12.75" customHeight="1" x14ac:dyDescent="0.2"/>
    <row r="480266" ht="12.75" customHeight="1" x14ac:dyDescent="0.2"/>
    <row r="480270" ht="12.75" customHeight="1" x14ac:dyDescent="0.2"/>
    <row r="480274" ht="12.75" customHeight="1" x14ac:dyDescent="0.2"/>
    <row r="480278" ht="12.75" customHeight="1" x14ac:dyDescent="0.2"/>
    <row r="480282" ht="12.75" customHeight="1" x14ac:dyDescent="0.2"/>
    <row r="480286" ht="12.75" customHeight="1" x14ac:dyDescent="0.2"/>
    <row r="480290" ht="12.75" customHeight="1" x14ac:dyDescent="0.2"/>
    <row r="480294" ht="12.75" customHeight="1" x14ac:dyDescent="0.2"/>
    <row r="480298" ht="12.75" customHeight="1" x14ac:dyDescent="0.2"/>
    <row r="480302" ht="12.75" customHeight="1" x14ac:dyDescent="0.2"/>
    <row r="480306" ht="12.75" customHeight="1" x14ac:dyDescent="0.2"/>
    <row r="480310" ht="12.75" customHeight="1" x14ac:dyDescent="0.2"/>
    <row r="480314" ht="12.75" customHeight="1" x14ac:dyDescent="0.2"/>
    <row r="480318" ht="12.75" customHeight="1" x14ac:dyDescent="0.2"/>
    <row r="480322" ht="12.75" customHeight="1" x14ac:dyDescent="0.2"/>
    <row r="480326" ht="12.75" customHeight="1" x14ac:dyDescent="0.2"/>
    <row r="480330" ht="12.75" customHeight="1" x14ac:dyDescent="0.2"/>
    <row r="480334" ht="12.75" customHeight="1" x14ac:dyDescent="0.2"/>
    <row r="480338" ht="12.75" customHeight="1" x14ac:dyDescent="0.2"/>
    <row r="480342" ht="12.75" customHeight="1" x14ac:dyDescent="0.2"/>
    <row r="480346" ht="12.75" customHeight="1" x14ac:dyDescent="0.2"/>
    <row r="480350" ht="12.75" customHeight="1" x14ac:dyDescent="0.2"/>
    <row r="480354" ht="12.75" customHeight="1" x14ac:dyDescent="0.2"/>
    <row r="480358" ht="12.75" customHeight="1" x14ac:dyDescent="0.2"/>
    <row r="480362" ht="12.75" customHeight="1" x14ac:dyDescent="0.2"/>
    <row r="480366" ht="12.75" customHeight="1" x14ac:dyDescent="0.2"/>
    <row r="480370" ht="12.75" customHeight="1" x14ac:dyDescent="0.2"/>
    <row r="480374" ht="12.75" customHeight="1" x14ac:dyDescent="0.2"/>
    <row r="480378" ht="12.75" customHeight="1" x14ac:dyDescent="0.2"/>
    <row r="480382" ht="12.75" customHeight="1" x14ac:dyDescent="0.2"/>
    <row r="480386" ht="12.75" customHeight="1" x14ac:dyDescent="0.2"/>
    <row r="480390" ht="12.75" customHeight="1" x14ac:dyDescent="0.2"/>
    <row r="480394" ht="12.75" customHeight="1" x14ac:dyDescent="0.2"/>
    <row r="480398" ht="12.75" customHeight="1" x14ac:dyDescent="0.2"/>
    <row r="480402" ht="12.75" customHeight="1" x14ac:dyDescent="0.2"/>
    <row r="480406" ht="12.75" customHeight="1" x14ac:dyDescent="0.2"/>
    <row r="480410" ht="12.75" customHeight="1" x14ac:dyDescent="0.2"/>
    <row r="480414" ht="12.75" customHeight="1" x14ac:dyDescent="0.2"/>
    <row r="480418" ht="12.75" customHeight="1" x14ac:dyDescent="0.2"/>
    <row r="480422" ht="12.75" customHeight="1" x14ac:dyDescent="0.2"/>
    <row r="480426" ht="12.75" customHeight="1" x14ac:dyDescent="0.2"/>
    <row r="480430" ht="12.75" customHeight="1" x14ac:dyDescent="0.2"/>
    <row r="480434" ht="12.75" customHeight="1" x14ac:dyDescent="0.2"/>
    <row r="480438" ht="12.75" customHeight="1" x14ac:dyDescent="0.2"/>
    <row r="480442" ht="12.75" customHeight="1" x14ac:dyDescent="0.2"/>
    <row r="480446" ht="12.75" customHeight="1" x14ac:dyDescent="0.2"/>
    <row r="480450" ht="12.75" customHeight="1" x14ac:dyDescent="0.2"/>
    <row r="480454" ht="12.75" customHeight="1" x14ac:dyDescent="0.2"/>
    <row r="480458" ht="12.75" customHeight="1" x14ac:dyDescent="0.2"/>
    <row r="480462" ht="12.75" customHeight="1" x14ac:dyDescent="0.2"/>
    <row r="480466" ht="12.75" customHeight="1" x14ac:dyDescent="0.2"/>
    <row r="480470" ht="12.75" customHeight="1" x14ac:dyDescent="0.2"/>
    <row r="480474" ht="12.75" customHeight="1" x14ac:dyDescent="0.2"/>
    <row r="480478" ht="12.75" customHeight="1" x14ac:dyDescent="0.2"/>
    <row r="480482" ht="12.75" customHeight="1" x14ac:dyDescent="0.2"/>
    <row r="480486" ht="12.75" customHeight="1" x14ac:dyDescent="0.2"/>
    <row r="480490" ht="12.75" customHeight="1" x14ac:dyDescent="0.2"/>
    <row r="480494" ht="12.75" customHeight="1" x14ac:dyDescent="0.2"/>
    <row r="480498" ht="12.75" customHeight="1" x14ac:dyDescent="0.2"/>
    <row r="480502" ht="12.75" customHeight="1" x14ac:dyDescent="0.2"/>
    <row r="480506" ht="12.75" customHeight="1" x14ac:dyDescent="0.2"/>
    <row r="480510" ht="12.75" customHeight="1" x14ac:dyDescent="0.2"/>
    <row r="480514" ht="12.75" customHeight="1" x14ac:dyDescent="0.2"/>
    <row r="480518" ht="12.75" customHeight="1" x14ac:dyDescent="0.2"/>
    <row r="480522" ht="12.75" customHeight="1" x14ac:dyDescent="0.2"/>
    <row r="480526" ht="12.75" customHeight="1" x14ac:dyDescent="0.2"/>
    <row r="480530" ht="12.75" customHeight="1" x14ac:dyDescent="0.2"/>
    <row r="480534" ht="12.75" customHeight="1" x14ac:dyDescent="0.2"/>
    <row r="480538" ht="12.75" customHeight="1" x14ac:dyDescent="0.2"/>
    <row r="480542" ht="12.75" customHeight="1" x14ac:dyDescent="0.2"/>
    <row r="480546" ht="12.75" customHeight="1" x14ac:dyDescent="0.2"/>
    <row r="480550" ht="12.75" customHeight="1" x14ac:dyDescent="0.2"/>
    <row r="480554" ht="12.75" customHeight="1" x14ac:dyDescent="0.2"/>
    <row r="480558" ht="12.75" customHeight="1" x14ac:dyDescent="0.2"/>
    <row r="480562" ht="12.75" customHeight="1" x14ac:dyDescent="0.2"/>
    <row r="480566" ht="12.75" customHeight="1" x14ac:dyDescent="0.2"/>
    <row r="480570" ht="12.75" customHeight="1" x14ac:dyDescent="0.2"/>
    <row r="480574" ht="12.75" customHeight="1" x14ac:dyDescent="0.2"/>
    <row r="480578" ht="12.75" customHeight="1" x14ac:dyDescent="0.2"/>
    <row r="480582" ht="12.75" customHeight="1" x14ac:dyDescent="0.2"/>
    <row r="480586" ht="12.75" customHeight="1" x14ac:dyDescent="0.2"/>
    <row r="480590" ht="12.75" customHeight="1" x14ac:dyDescent="0.2"/>
    <row r="480594" ht="12.75" customHeight="1" x14ac:dyDescent="0.2"/>
    <row r="480598" ht="12.75" customHeight="1" x14ac:dyDescent="0.2"/>
    <row r="480602" ht="12.75" customHeight="1" x14ac:dyDescent="0.2"/>
    <row r="480606" ht="12.75" customHeight="1" x14ac:dyDescent="0.2"/>
    <row r="480610" ht="12.75" customHeight="1" x14ac:dyDescent="0.2"/>
    <row r="480614" ht="12.75" customHeight="1" x14ac:dyDescent="0.2"/>
    <row r="480618" ht="12.75" customHeight="1" x14ac:dyDescent="0.2"/>
    <row r="480622" ht="12.75" customHeight="1" x14ac:dyDescent="0.2"/>
    <row r="480626" ht="12.75" customHeight="1" x14ac:dyDescent="0.2"/>
    <row r="480630" ht="12.75" customHeight="1" x14ac:dyDescent="0.2"/>
    <row r="480634" ht="12.75" customHeight="1" x14ac:dyDescent="0.2"/>
    <row r="480638" ht="12.75" customHeight="1" x14ac:dyDescent="0.2"/>
    <row r="480642" ht="12.75" customHeight="1" x14ac:dyDescent="0.2"/>
    <row r="480646" ht="12.75" customHeight="1" x14ac:dyDescent="0.2"/>
    <row r="480650" ht="12.75" customHeight="1" x14ac:dyDescent="0.2"/>
    <row r="480654" ht="12.75" customHeight="1" x14ac:dyDescent="0.2"/>
    <row r="480658" ht="12.75" customHeight="1" x14ac:dyDescent="0.2"/>
    <row r="480662" ht="12.75" customHeight="1" x14ac:dyDescent="0.2"/>
    <row r="480666" ht="12.75" customHeight="1" x14ac:dyDescent="0.2"/>
    <row r="480670" ht="12.75" customHeight="1" x14ac:dyDescent="0.2"/>
    <row r="480674" ht="12.75" customHeight="1" x14ac:dyDescent="0.2"/>
    <row r="480678" ht="12.75" customHeight="1" x14ac:dyDescent="0.2"/>
    <row r="480682" ht="12.75" customHeight="1" x14ac:dyDescent="0.2"/>
    <row r="480686" ht="12.75" customHeight="1" x14ac:dyDescent="0.2"/>
    <row r="480690" ht="12.75" customHeight="1" x14ac:dyDescent="0.2"/>
    <row r="480694" ht="12.75" customHeight="1" x14ac:dyDescent="0.2"/>
    <row r="480698" ht="12.75" customHeight="1" x14ac:dyDescent="0.2"/>
    <row r="480702" ht="12.75" customHeight="1" x14ac:dyDescent="0.2"/>
    <row r="480706" ht="12.75" customHeight="1" x14ac:dyDescent="0.2"/>
    <row r="480710" ht="12.75" customHeight="1" x14ac:dyDescent="0.2"/>
    <row r="480714" ht="12.75" customHeight="1" x14ac:dyDescent="0.2"/>
    <row r="480718" ht="12.75" customHeight="1" x14ac:dyDescent="0.2"/>
    <row r="480722" ht="12.75" customHeight="1" x14ac:dyDescent="0.2"/>
    <row r="480726" ht="12.75" customHeight="1" x14ac:dyDescent="0.2"/>
    <row r="480730" ht="12.75" customHeight="1" x14ac:dyDescent="0.2"/>
    <row r="480734" ht="12.75" customHeight="1" x14ac:dyDescent="0.2"/>
    <row r="480738" ht="12.75" customHeight="1" x14ac:dyDescent="0.2"/>
    <row r="480742" ht="12.75" customHeight="1" x14ac:dyDescent="0.2"/>
    <row r="480746" ht="12.75" customHeight="1" x14ac:dyDescent="0.2"/>
    <row r="480750" ht="12.75" customHeight="1" x14ac:dyDescent="0.2"/>
    <row r="480754" ht="12.75" customHeight="1" x14ac:dyDescent="0.2"/>
    <row r="480758" ht="12.75" customHeight="1" x14ac:dyDescent="0.2"/>
    <row r="480762" ht="12.75" customHeight="1" x14ac:dyDescent="0.2"/>
    <row r="480766" ht="12.75" customHeight="1" x14ac:dyDescent="0.2"/>
    <row r="480770" ht="12.75" customHeight="1" x14ac:dyDescent="0.2"/>
    <row r="480774" ht="12.75" customHeight="1" x14ac:dyDescent="0.2"/>
    <row r="480778" ht="12.75" customHeight="1" x14ac:dyDescent="0.2"/>
    <row r="480782" ht="12.75" customHeight="1" x14ac:dyDescent="0.2"/>
    <row r="480786" ht="12.75" customHeight="1" x14ac:dyDescent="0.2"/>
    <row r="480790" ht="12.75" customHeight="1" x14ac:dyDescent="0.2"/>
    <row r="480794" ht="12.75" customHeight="1" x14ac:dyDescent="0.2"/>
    <row r="480798" ht="12.75" customHeight="1" x14ac:dyDescent="0.2"/>
    <row r="480802" ht="12.75" customHeight="1" x14ac:dyDescent="0.2"/>
    <row r="480806" ht="12.75" customHeight="1" x14ac:dyDescent="0.2"/>
    <row r="480810" ht="12.75" customHeight="1" x14ac:dyDescent="0.2"/>
    <row r="480814" ht="12.75" customHeight="1" x14ac:dyDescent="0.2"/>
    <row r="480818" ht="12.75" customHeight="1" x14ac:dyDescent="0.2"/>
    <row r="480822" ht="12.75" customHeight="1" x14ac:dyDescent="0.2"/>
    <row r="480826" ht="12.75" customHeight="1" x14ac:dyDescent="0.2"/>
    <row r="480830" ht="12.75" customHeight="1" x14ac:dyDescent="0.2"/>
    <row r="480834" ht="12.75" customHeight="1" x14ac:dyDescent="0.2"/>
    <row r="480838" ht="12.75" customHeight="1" x14ac:dyDescent="0.2"/>
    <row r="480842" ht="12.75" customHeight="1" x14ac:dyDescent="0.2"/>
    <row r="480846" ht="12.75" customHeight="1" x14ac:dyDescent="0.2"/>
    <row r="480850" ht="12.75" customHeight="1" x14ac:dyDescent="0.2"/>
    <row r="480854" ht="12.75" customHeight="1" x14ac:dyDescent="0.2"/>
    <row r="480858" ht="12.75" customHeight="1" x14ac:dyDescent="0.2"/>
    <row r="480862" ht="12.75" customHeight="1" x14ac:dyDescent="0.2"/>
    <row r="480866" ht="12.75" customHeight="1" x14ac:dyDescent="0.2"/>
    <row r="480870" ht="12.75" customHeight="1" x14ac:dyDescent="0.2"/>
    <row r="480874" ht="12.75" customHeight="1" x14ac:dyDescent="0.2"/>
    <row r="480878" ht="12.75" customHeight="1" x14ac:dyDescent="0.2"/>
    <row r="480882" ht="12.75" customHeight="1" x14ac:dyDescent="0.2"/>
    <row r="480886" ht="12.75" customHeight="1" x14ac:dyDescent="0.2"/>
    <row r="480890" ht="12.75" customHeight="1" x14ac:dyDescent="0.2"/>
    <row r="480894" ht="12.75" customHeight="1" x14ac:dyDescent="0.2"/>
    <row r="480898" ht="12.75" customHeight="1" x14ac:dyDescent="0.2"/>
    <row r="480902" ht="12.75" customHeight="1" x14ac:dyDescent="0.2"/>
    <row r="480906" ht="12.75" customHeight="1" x14ac:dyDescent="0.2"/>
    <row r="480910" ht="12.75" customHeight="1" x14ac:dyDescent="0.2"/>
    <row r="480914" ht="12.75" customHeight="1" x14ac:dyDescent="0.2"/>
    <row r="480918" ht="12.75" customHeight="1" x14ac:dyDescent="0.2"/>
    <row r="480922" ht="12.75" customHeight="1" x14ac:dyDescent="0.2"/>
    <row r="480926" ht="12.75" customHeight="1" x14ac:dyDescent="0.2"/>
    <row r="480930" ht="12.75" customHeight="1" x14ac:dyDescent="0.2"/>
    <row r="480934" ht="12.75" customHeight="1" x14ac:dyDescent="0.2"/>
    <row r="480938" ht="12.75" customHeight="1" x14ac:dyDescent="0.2"/>
    <row r="480942" ht="12.75" customHeight="1" x14ac:dyDescent="0.2"/>
    <row r="480946" ht="12.75" customHeight="1" x14ac:dyDescent="0.2"/>
    <row r="480950" ht="12.75" customHeight="1" x14ac:dyDescent="0.2"/>
    <row r="480954" ht="12.75" customHeight="1" x14ac:dyDescent="0.2"/>
    <row r="480958" ht="12.75" customHeight="1" x14ac:dyDescent="0.2"/>
    <row r="480962" ht="12.75" customHeight="1" x14ac:dyDescent="0.2"/>
    <row r="480966" ht="12.75" customHeight="1" x14ac:dyDescent="0.2"/>
    <row r="480970" ht="12.75" customHeight="1" x14ac:dyDescent="0.2"/>
    <row r="480974" ht="12.75" customHeight="1" x14ac:dyDescent="0.2"/>
    <row r="480978" ht="12.75" customHeight="1" x14ac:dyDescent="0.2"/>
    <row r="480982" ht="12.75" customHeight="1" x14ac:dyDescent="0.2"/>
    <row r="480986" ht="12.75" customHeight="1" x14ac:dyDescent="0.2"/>
    <row r="480990" ht="12.75" customHeight="1" x14ac:dyDescent="0.2"/>
    <row r="480994" ht="12.75" customHeight="1" x14ac:dyDescent="0.2"/>
    <row r="480998" ht="12.75" customHeight="1" x14ac:dyDescent="0.2"/>
    <row r="481002" ht="12.75" customHeight="1" x14ac:dyDescent="0.2"/>
    <row r="481006" ht="12.75" customHeight="1" x14ac:dyDescent="0.2"/>
    <row r="481010" ht="12.75" customHeight="1" x14ac:dyDescent="0.2"/>
    <row r="481014" ht="12.75" customHeight="1" x14ac:dyDescent="0.2"/>
    <row r="481018" ht="12.75" customHeight="1" x14ac:dyDescent="0.2"/>
    <row r="481022" ht="12.75" customHeight="1" x14ac:dyDescent="0.2"/>
    <row r="481026" ht="12.75" customHeight="1" x14ac:dyDescent="0.2"/>
    <row r="481030" ht="12.75" customHeight="1" x14ac:dyDescent="0.2"/>
    <row r="481034" ht="12.75" customHeight="1" x14ac:dyDescent="0.2"/>
    <row r="481038" ht="12.75" customHeight="1" x14ac:dyDescent="0.2"/>
    <row r="481042" ht="12.75" customHeight="1" x14ac:dyDescent="0.2"/>
    <row r="481046" ht="12.75" customHeight="1" x14ac:dyDescent="0.2"/>
    <row r="481050" ht="12.75" customHeight="1" x14ac:dyDescent="0.2"/>
    <row r="481054" ht="12.75" customHeight="1" x14ac:dyDescent="0.2"/>
    <row r="481058" ht="12.75" customHeight="1" x14ac:dyDescent="0.2"/>
    <row r="481062" ht="12.75" customHeight="1" x14ac:dyDescent="0.2"/>
    <row r="481066" ht="12.75" customHeight="1" x14ac:dyDescent="0.2"/>
    <row r="481070" ht="12.75" customHeight="1" x14ac:dyDescent="0.2"/>
    <row r="481074" ht="12.75" customHeight="1" x14ac:dyDescent="0.2"/>
    <row r="481078" ht="12.75" customHeight="1" x14ac:dyDescent="0.2"/>
    <row r="481082" ht="12.75" customHeight="1" x14ac:dyDescent="0.2"/>
    <row r="481086" ht="12.75" customHeight="1" x14ac:dyDescent="0.2"/>
    <row r="481090" ht="12.75" customHeight="1" x14ac:dyDescent="0.2"/>
    <row r="481094" ht="12.75" customHeight="1" x14ac:dyDescent="0.2"/>
    <row r="481098" ht="12.75" customHeight="1" x14ac:dyDescent="0.2"/>
    <row r="481102" ht="12.75" customHeight="1" x14ac:dyDescent="0.2"/>
    <row r="481106" ht="12.75" customHeight="1" x14ac:dyDescent="0.2"/>
    <row r="481110" ht="12.75" customHeight="1" x14ac:dyDescent="0.2"/>
    <row r="481114" ht="12.75" customHeight="1" x14ac:dyDescent="0.2"/>
    <row r="481118" ht="12.75" customHeight="1" x14ac:dyDescent="0.2"/>
    <row r="481122" ht="12.75" customHeight="1" x14ac:dyDescent="0.2"/>
    <row r="481126" ht="12.75" customHeight="1" x14ac:dyDescent="0.2"/>
    <row r="481130" ht="12.75" customHeight="1" x14ac:dyDescent="0.2"/>
    <row r="481134" ht="12.75" customHeight="1" x14ac:dyDescent="0.2"/>
    <row r="481138" ht="12.75" customHeight="1" x14ac:dyDescent="0.2"/>
    <row r="481142" ht="12.75" customHeight="1" x14ac:dyDescent="0.2"/>
    <row r="481146" ht="12.75" customHeight="1" x14ac:dyDescent="0.2"/>
    <row r="481150" ht="12.75" customHeight="1" x14ac:dyDescent="0.2"/>
    <row r="481154" ht="12.75" customHeight="1" x14ac:dyDescent="0.2"/>
    <row r="481158" ht="12.75" customHeight="1" x14ac:dyDescent="0.2"/>
    <row r="481162" ht="12.75" customHeight="1" x14ac:dyDescent="0.2"/>
    <row r="481166" ht="12.75" customHeight="1" x14ac:dyDescent="0.2"/>
    <row r="481170" ht="12.75" customHeight="1" x14ac:dyDescent="0.2"/>
    <row r="481174" ht="12.75" customHeight="1" x14ac:dyDescent="0.2"/>
    <row r="481178" ht="12.75" customHeight="1" x14ac:dyDescent="0.2"/>
    <row r="481182" ht="12.75" customHeight="1" x14ac:dyDescent="0.2"/>
    <row r="481186" ht="12.75" customHeight="1" x14ac:dyDescent="0.2"/>
    <row r="481190" ht="12.75" customHeight="1" x14ac:dyDescent="0.2"/>
    <row r="481194" ht="12.75" customHeight="1" x14ac:dyDescent="0.2"/>
    <row r="481198" ht="12.75" customHeight="1" x14ac:dyDescent="0.2"/>
    <row r="481202" ht="12.75" customHeight="1" x14ac:dyDescent="0.2"/>
    <row r="481206" ht="12.75" customHeight="1" x14ac:dyDescent="0.2"/>
    <row r="481210" ht="12.75" customHeight="1" x14ac:dyDescent="0.2"/>
    <row r="481214" ht="12.75" customHeight="1" x14ac:dyDescent="0.2"/>
    <row r="481218" ht="12.75" customHeight="1" x14ac:dyDescent="0.2"/>
    <row r="481222" ht="12.75" customHeight="1" x14ac:dyDescent="0.2"/>
    <row r="481226" ht="12.75" customHeight="1" x14ac:dyDescent="0.2"/>
    <row r="481230" ht="12.75" customHeight="1" x14ac:dyDescent="0.2"/>
    <row r="481234" ht="12.75" customHeight="1" x14ac:dyDescent="0.2"/>
    <row r="481238" ht="12.75" customHeight="1" x14ac:dyDescent="0.2"/>
    <row r="481242" ht="12.75" customHeight="1" x14ac:dyDescent="0.2"/>
    <row r="481246" ht="12.75" customHeight="1" x14ac:dyDescent="0.2"/>
    <row r="481250" ht="12.75" customHeight="1" x14ac:dyDescent="0.2"/>
    <row r="481254" ht="12.75" customHeight="1" x14ac:dyDescent="0.2"/>
    <row r="481258" ht="12.75" customHeight="1" x14ac:dyDescent="0.2"/>
    <row r="481262" ht="12.75" customHeight="1" x14ac:dyDescent="0.2"/>
    <row r="481266" ht="12.75" customHeight="1" x14ac:dyDescent="0.2"/>
    <row r="481270" ht="12.75" customHeight="1" x14ac:dyDescent="0.2"/>
    <row r="481274" ht="12.75" customHeight="1" x14ac:dyDescent="0.2"/>
    <row r="481278" ht="12.75" customHeight="1" x14ac:dyDescent="0.2"/>
    <row r="481282" ht="12.75" customHeight="1" x14ac:dyDescent="0.2"/>
    <row r="481286" ht="12.75" customHeight="1" x14ac:dyDescent="0.2"/>
    <row r="481290" ht="12.75" customHeight="1" x14ac:dyDescent="0.2"/>
    <row r="481294" ht="12.75" customHeight="1" x14ac:dyDescent="0.2"/>
    <row r="481298" ht="12.75" customHeight="1" x14ac:dyDescent="0.2"/>
    <row r="481302" ht="12.75" customHeight="1" x14ac:dyDescent="0.2"/>
    <row r="481306" ht="12.75" customHeight="1" x14ac:dyDescent="0.2"/>
    <row r="481310" ht="12.75" customHeight="1" x14ac:dyDescent="0.2"/>
    <row r="481314" ht="12.75" customHeight="1" x14ac:dyDescent="0.2"/>
    <row r="481318" ht="12.75" customHeight="1" x14ac:dyDescent="0.2"/>
    <row r="481322" ht="12.75" customHeight="1" x14ac:dyDescent="0.2"/>
    <row r="481326" ht="12.75" customHeight="1" x14ac:dyDescent="0.2"/>
    <row r="481330" ht="12.75" customHeight="1" x14ac:dyDescent="0.2"/>
    <row r="481334" ht="12.75" customHeight="1" x14ac:dyDescent="0.2"/>
    <row r="481338" ht="12.75" customHeight="1" x14ac:dyDescent="0.2"/>
    <row r="481342" ht="12.75" customHeight="1" x14ac:dyDescent="0.2"/>
    <row r="481346" ht="12.75" customHeight="1" x14ac:dyDescent="0.2"/>
    <row r="481350" ht="12.75" customHeight="1" x14ac:dyDescent="0.2"/>
    <row r="481354" ht="12.75" customHeight="1" x14ac:dyDescent="0.2"/>
    <row r="481358" ht="12.75" customHeight="1" x14ac:dyDescent="0.2"/>
    <row r="481362" ht="12.75" customHeight="1" x14ac:dyDescent="0.2"/>
    <row r="481366" ht="12.75" customHeight="1" x14ac:dyDescent="0.2"/>
    <row r="481370" ht="12.75" customHeight="1" x14ac:dyDescent="0.2"/>
    <row r="481374" ht="12.75" customHeight="1" x14ac:dyDescent="0.2"/>
    <row r="481378" ht="12.75" customHeight="1" x14ac:dyDescent="0.2"/>
    <row r="481382" ht="12.75" customHeight="1" x14ac:dyDescent="0.2"/>
    <row r="481386" ht="12.75" customHeight="1" x14ac:dyDescent="0.2"/>
    <row r="481390" ht="12.75" customHeight="1" x14ac:dyDescent="0.2"/>
    <row r="481394" ht="12.75" customHeight="1" x14ac:dyDescent="0.2"/>
    <row r="481398" ht="12.75" customHeight="1" x14ac:dyDescent="0.2"/>
    <row r="481402" ht="12.75" customHeight="1" x14ac:dyDescent="0.2"/>
    <row r="481406" ht="12.75" customHeight="1" x14ac:dyDescent="0.2"/>
    <row r="481410" ht="12.75" customHeight="1" x14ac:dyDescent="0.2"/>
    <row r="481414" ht="12.75" customHeight="1" x14ac:dyDescent="0.2"/>
    <row r="481418" ht="12.75" customHeight="1" x14ac:dyDescent="0.2"/>
    <row r="481422" ht="12.75" customHeight="1" x14ac:dyDescent="0.2"/>
    <row r="481426" ht="12.75" customHeight="1" x14ac:dyDescent="0.2"/>
    <row r="481430" ht="12.75" customHeight="1" x14ac:dyDescent="0.2"/>
    <row r="481434" ht="12.75" customHeight="1" x14ac:dyDescent="0.2"/>
    <row r="481438" ht="12.75" customHeight="1" x14ac:dyDescent="0.2"/>
    <row r="481442" ht="12.75" customHeight="1" x14ac:dyDescent="0.2"/>
    <row r="481446" ht="12.75" customHeight="1" x14ac:dyDescent="0.2"/>
    <row r="481450" ht="12.75" customHeight="1" x14ac:dyDescent="0.2"/>
    <row r="481454" ht="12.75" customHeight="1" x14ac:dyDescent="0.2"/>
    <row r="481458" ht="12.75" customHeight="1" x14ac:dyDescent="0.2"/>
    <row r="481462" ht="12.75" customHeight="1" x14ac:dyDescent="0.2"/>
    <row r="481466" ht="12.75" customHeight="1" x14ac:dyDescent="0.2"/>
    <row r="481470" ht="12.75" customHeight="1" x14ac:dyDescent="0.2"/>
    <row r="481474" ht="12.75" customHeight="1" x14ac:dyDescent="0.2"/>
    <row r="481478" ht="12.75" customHeight="1" x14ac:dyDescent="0.2"/>
    <row r="481482" ht="12.75" customHeight="1" x14ac:dyDescent="0.2"/>
    <row r="481486" ht="12.75" customHeight="1" x14ac:dyDescent="0.2"/>
    <row r="481490" ht="12.75" customHeight="1" x14ac:dyDescent="0.2"/>
    <row r="481494" ht="12.75" customHeight="1" x14ac:dyDescent="0.2"/>
    <row r="481498" ht="12.75" customHeight="1" x14ac:dyDescent="0.2"/>
    <row r="481502" ht="12.75" customHeight="1" x14ac:dyDescent="0.2"/>
    <row r="481506" ht="12.75" customHeight="1" x14ac:dyDescent="0.2"/>
    <row r="481510" ht="12.75" customHeight="1" x14ac:dyDescent="0.2"/>
    <row r="481514" ht="12.75" customHeight="1" x14ac:dyDescent="0.2"/>
    <row r="481518" ht="12.75" customHeight="1" x14ac:dyDescent="0.2"/>
    <row r="481522" ht="12.75" customHeight="1" x14ac:dyDescent="0.2"/>
    <row r="481526" ht="12.75" customHeight="1" x14ac:dyDescent="0.2"/>
    <row r="481530" ht="12.75" customHeight="1" x14ac:dyDescent="0.2"/>
    <row r="481534" ht="12.75" customHeight="1" x14ac:dyDescent="0.2"/>
    <row r="481538" ht="12.75" customHeight="1" x14ac:dyDescent="0.2"/>
    <row r="481542" ht="12.75" customHeight="1" x14ac:dyDescent="0.2"/>
    <row r="481546" ht="12.75" customHeight="1" x14ac:dyDescent="0.2"/>
    <row r="481550" ht="12.75" customHeight="1" x14ac:dyDescent="0.2"/>
    <row r="481554" ht="12.75" customHeight="1" x14ac:dyDescent="0.2"/>
    <row r="481558" ht="12.75" customHeight="1" x14ac:dyDescent="0.2"/>
    <row r="481562" ht="12.75" customHeight="1" x14ac:dyDescent="0.2"/>
    <row r="481566" ht="12.75" customHeight="1" x14ac:dyDescent="0.2"/>
    <row r="481570" ht="12.75" customHeight="1" x14ac:dyDescent="0.2"/>
    <row r="481574" ht="12.75" customHeight="1" x14ac:dyDescent="0.2"/>
    <row r="481578" ht="12.75" customHeight="1" x14ac:dyDescent="0.2"/>
    <row r="481582" ht="12.75" customHeight="1" x14ac:dyDescent="0.2"/>
    <row r="481586" ht="12.75" customHeight="1" x14ac:dyDescent="0.2"/>
    <row r="481590" ht="12.75" customHeight="1" x14ac:dyDescent="0.2"/>
    <row r="481594" ht="12.75" customHeight="1" x14ac:dyDescent="0.2"/>
    <row r="481598" ht="12.75" customHeight="1" x14ac:dyDescent="0.2"/>
    <row r="481602" ht="12.75" customHeight="1" x14ac:dyDescent="0.2"/>
    <row r="481606" ht="12.75" customHeight="1" x14ac:dyDescent="0.2"/>
    <row r="481610" ht="12.75" customHeight="1" x14ac:dyDescent="0.2"/>
    <row r="481614" ht="12.75" customHeight="1" x14ac:dyDescent="0.2"/>
    <row r="481618" ht="12.75" customHeight="1" x14ac:dyDescent="0.2"/>
    <row r="481622" ht="12.75" customHeight="1" x14ac:dyDescent="0.2"/>
    <row r="481626" ht="12.75" customHeight="1" x14ac:dyDescent="0.2"/>
    <row r="481630" ht="12.75" customHeight="1" x14ac:dyDescent="0.2"/>
    <row r="481634" ht="12.75" customHeight="1" x14ac:dyDescent="0.2"/>
    <row r="481638" ht="12.75" customHeight="1" x14ac:dyDescent="0.2"/>
    <row r="481642" ht="12.75" customHeight="1" x14ac:dyDescent="0.2"/>
    <row r="481646" ht="12.75" customHeight="1" x14ac:dyDescent="0.2"/>
    <row r="481650" ht="12.75" customHeight="1" x14ac:dyDescent="0.2"/>
    <row r="481654" ht="12.75" customHeight="1" x14ac:dyDescent="0.2"/>
    <row r="481658" ht="12.75" customHeight="1" x14ac:dyDescent="0.2"/>
    <row r="481662" ht="12.75" customHeight="1" x14ac:dyDescent="0.2"/>
    <row r="481666" ht="12.75" customHeight="1" x14ac:dyDescent="0.2"/>
    <row r="481670" ht="12.75" customHeight="1" x14ac:dyDescent="0.2"/>
    <row r="481674" ht="12.75" customHeight="1" x14ac:dyDescent="0.2"/>
    <row r="481678" ht="12.75" customHeight="1" x14ac:dyDescent="0.2"/>
    <row r="481682" ht="12.75" customHeight="1" x14ac:dyDescent="0.2"/>
    <row r="481686" ht="12.75" customHeight="1" x14ac:dyDescent="0.2"/>
    <row r="481690" ht="12.75" customHeight="1" x14ac:dyDescent="0.2"/>
    <row r="481694" ht="12.75" customHeight="1" x14ac:dyDescent="0.2"/>
    <row r="481698" ht="12.75" customHeight="1" x14ac:dyDescent="0.2"/>
    <row r="481702" ht="12.75" customHeight="1" x14ac:dyDescent="0.2"/>
    <row r="481706" ht="12.75" customHeight="1" x14ac:dyDescent="0.2"/>
    <row r="481710" ht="12.75" customHeight="1" x14ac:dyDescent="0.2"/>
    <row r="481714" ht="12.75" customHeight="1" x14ac:dyDescent="0.2"/>
    <row r="481718" ht="12.75" customHeight="1" x14ac:dyDescent="0.2"/>
    <row r="481722" ht="12.75" customHeight="1" x14ac:dyDescent="0.2"/>
    <row r="481726" ht="12.75" customHeight="1" x14ac:dyDescent="0.2"/>
    <row r="481730" ht="12.75" customHeight="1" x14ac:dyDescent="0.2"/>
    <row r="481734" ht="12.75" customHeight="1" x14ac:dyDescent="0.2"/>
    <row r="481738" ht="12.75" customHeight="1" x14ac:dyDescent="0.2"/>
    <row r="481742" ht="12.75" customHeight="1" x14ac:dyDescent="0.2"/>
    <row r="481746" ht="12.75" customHeight="1" x14ac:dyDescent="0.2"/>
    <row r="481750" ht="12.75" customHeight="1" x14ac:dyDescent="0.2"/>
    <row r="481754" ht="12.75" customHeight="1" x14ac:dyDescent="0.2"/>
    <row r="481758" ht="12.75" customHeight="1" x14ac:dyDescent="0.2"/>
    <row r="481762" ht="12.75" customHeight="1" x14ac:dyDescent="0.2"/>
    <row r="481766" ht="12.75" customHeight="1" x14ac:dyDescent="0.2"/>
    <row r="481770" ht="12.75" customHeight="1" x14ac:dyDescent="0.2"/>
    <row r="481774" ht="12.75" customHeight="1" x14ac:dyDescent="0.2"/>
    <row r="481778" ht="12.75" customHeight="1" x14ac:dyDescent="0.2"/>
    <row r="481782" ht="12.75" customHeight="1" x14ac:dyDescent="0.2"/>
    <row r="481786" ht="12.75" customHeight="1" x14ac:dyDescent="0.2"/>
    <row r="481790" ht="12.75" customHeight="1" x14ac:dyDescent="0.2"/>
    <row r="481794" ht="12.75" customHeight="1" x14ac:dyDescent="0.2"/>
    <row r="481798" ht="12.75" customHeight="1" x14ac:dyDescent="0.2"/>
    <row r="481802" ht="12.75" customHeight="1" x14ac:dyDescent="0.2"/>
    <row r="481806" ht="12.75" customHeight="1" x14ac:dyDescent="0.2"/>
    <row r="481810" ht="12.75" customHeight="1" x14ac:dyDescent="0.2"/>
    <row r="481814" ht="12.75" customHeight="1" x14ac:dyDescent="0.2"/>
    <row r="481818" ht="12.75" customHeight="1" x14ac:dyDescent="0.2"/>
    <row r="481822" ht="12.75" customHeight="1" x14ac:dyDescent="0.2"/>
    <row r="481826" ht="12.75" customHeight="1" x14ac:dyDescent="0.2"/>
    <row r="481830" ht="12.75" customHeight="1" x14ac:dyDescent="0.2"/>
    <row r="481834" ht="12.75" customHeight="1" x14ac:dyDescent="0.2"/>
    <row r="481838" ht="12.75" customHeight="1" x14ac:dyDescent="0.2"/>
    <row r="481842" ht="12.75" customHeight="1" x14ac:dyDescent="0.2"/>
    <row r="481846" ht="12.75" customHeight="1" x14ac:dyDescent="0.2"/>
    <row r="481850" ht="12.75" customHeight="1" x14ac:dyDescent="0.2"/>
    <row r="481854" ht="12.75" customHeight="1" x14ac:dyDescent="0.2"/>
    <row r="481858" ht="12.75" customHeight="1" x14ac:dyDescent="0.2"/>
    <row r="481862" ht="12.75" customHeight="1" x14ac:dyDescent="0.2"/>
    <row r="481866" ht="12.75" customHeight="1" x14ac:dyDescent="0.2"/>
    <row r="481870" ht="12.75" customHeight="1" x14ac:dyDescent="0.2"/>
    <row r="481874" ht="12.75" customHeight="1" x14ac:dyDescent="0.2"/>
    <row r="481878" ht="12.75" customHeight="1" x14ac:dyDescent="0.2"/>
    <row r="481882" ht="12.75" customHeight="1" x14ac:dyDescent="0.2"/>
    <row r="481886" ht="12.75" customHeight="1" x14ac:dyDescent="0.2"/>
    <row r="481890" ht="12.75" customHeight="1" x14ac:dyDescent="0.2"/>
    <row r="481894" ht="12.75" customHeight="1" x14ac:dyDescent="0.2"/>
    <row r="481898" ht="12.75" customHeight="1" x14ac:dyDescent="0.2"/>
    <row r="481902" ht="12.75" customHeight="1" x14ac:dyDescent="0.2"/>
    <row r="481906" ht="12.75" customHeight="1" x14ac:dyDescent="0.2"/>
    <row r="481910" ht="12.75" customHeight="1" x14ac:dyDescent="0.2"/>
    <row r="481914" ht="12.75" customHeight="1" x14ac:dyDescent="0.2"/>
    <row r="481918" ht="12.75" customHeight="1" x14ac:dyDescent="0.2"/>
    <row r="481922" ht="12.75" customHeight="1" x14ac:dyDescent="0.2"/>
    <row r="481926" ht="12.75" customHeight="1" x14ac:dyDescent="0.2"/>
    <row r="481930" ht="12.75" customHeight="1" x14ac:dyDescent="0.2"/>
    <row r="481934" ht="12.75" customHeight="1" x14ac:dyDescent="0.2"/>
    <row r="481938" ht="12.75" customHeight="1" x14ac:dyDescent="0.2"/>
    <row r="481942" ht="12.75" customHeight="1" x14ac:dyDescent="0.2"/>
    <row r="481946" ht="12.75" customHeight="1" x14ac:dyDescent="0.2"/>
    <row r="481950" ht="12.75" customHeight="1" x14ac:dyDescent="0.2"/>
    <row r="481954" ht="12.75" customHeight="1" x14ac:dyDescent="0.2"/>
    <row r="481958" ht="12.75" customHeight="1" x14ac:dyDescent="0.2"/>
    <row r="481962" ht="12.75" customHeight="1" x14ac:dyDescent="0.2"/>
    <row r="481966" ht="12.75" customHeight="1" x14ac:dyDescent="0.2"/>
    <row r="481970" ht="12.75" customHeight="1" x14ac:dyDescent="0.2"/>
    <row r="481974" ht="12.75" customHeight="1" x14ac:dyDescent="0.2"/>
    <row r="481978" ht="12.75" customHeight="1" x14ac:dyDescent="0.2"/>
    <row r="481982" ht="12.75" customHeight="1" x14ac:dyDescent="0.2"/>
    <row r="481986" ht="12.75" customHeight="1" x14ac:dyDescent="0.2"/>
    <row r="481990" ht="12.75" customHeight="1" x14ac:dyDescent="0.2"/>
    <row r="481994" ht="12.75" customHeight="1" x14ac:dyDescent="0.2"/>
    <row r="481998" ht="12.75" customHeight="1" x14ac:dyDescent="0.2"/>
    <row r="482002" ht="12.75" customHeight="1" x14ac:dyDescent="0.2"/>
    <row r="482006" ht="12.75" customHeight="1" x14ac:dyDescent="0.2"/>
    <row r="482010" ht="12.75" customHeight="1" x14ac:dyDescent="0.2"/>
    <row r="482014" ht="12.75" customHeight="1" x14ac:dyDescent="0.2"/>
    <row r="482018" ht="12.75" customHeight="1" x14ac:dyDescent="0.2"/>
    <row r="482022" ht="12.75" customHeight="1" x14ac:dyDescent="0.2"/>
    <row r="482026" ht="12.75" customHeight="1" x14ac:dyDescent="0.2"/>
    <row r="482030" ht="12.75" customHeight="1" x14ac:dyDescent="0.2"/>
    <row r="482034" ht="12.75" customHeight="1" x14ac:dyDescent="0.2"/>
    <row r="482038" ht="12.75" customHeight="1" x14ac:dyDescent="0.2"/>
    <row r="482042" ht="12.75" customHeight="1" x14ac:dyDescent="0.2"/>
    <row r="482046" ht="12.75" customHeight="1" x14ac:dyDescent="0.2"/>
    <row r="482050" ht="12.75" customHeight="1" x14ac:dyDescent="0.2"/>
    <row r="482054" ht="12.75" customHeight="1" x14ac:dyDescent="0.2"/>
    <row r="482058" ht="12.75" customHeight="1" x14ac:dyDescent="0.2"/>
    <row r="482062" ht="12.75" customHeight="1" x14ac:dyDescent="0.2"/>
    <row r="482066" ht="12.75" customHeight="1" x14ac:dyDescent="0.2"/>
    <row r="482070" ht="12.75" customHeight="1" x14ac:dyDescent="0.2"/>
    <row r="482074" ht="12.75" customHeight="1" x14ac:dyDescent="0.2"/>
    <row r="482078" ht="12.75" customHeight="1" x14ac:dyDescent="0.2"/>
    <row r="482082" ht="12.75" customHeight="1" x14ac:dyDescent="0.2"/>
    <row r="482086" ht="12.75" customHeight="1" x14ac:dyDescent="0.2"/>
    <row r="482090" ht="12.75" customHeight="1" x14ac:dyDescent="0.2"/>
    <row r="482094" ht="12.75" customHeight="1" x14ac:dyDescent="0.2"/>
    <row r="482098" ht="12.75" customHeight="1" x14ac:dyDescent="0.2"/>
    <row r="482102" ht="12.75" customHeight="1" x14ac:dyDescent="0.2"/>
    <row r="482106" ht="12.75" customHeight="1" x14ac:dyDescent="0.2"/>
    <row r="482110" ht="12.75" customHeight="1" x14ac:dyDescent="0.2"/>
    <row r="482114" ht="12.75" customHeight="1" x14ac:dyDescent="0.2"/>
    <row r="482118" ht="12.75" customHeight="1" x14ac:dyDescent="0.2"/>
    <row r="482122" ht="12.75" customHeight="1" x14ac:dyDescent="0.2"/>
    <row r="482126" ht="12.75" customHeight="1" x14ac:dyDescent="0.2"/>
    <row r="482130" ht="12.75" customHeight="1" x14ac:dyDescent="0.2"/>
    <row r="482134" ht="12.75" customHeight="1" x14ac:dyDescent="0.2"/>
    <row r="482138" ht="12.75" customHeight="1" x14ac:dyDescent="0.2"/>
    <row r="482142" ht="12.75" customHeight="1" x14ac:dyDescent="0.2"/>
    <row r="482146" ht="12.75" customHeight="1" x14ac:dyDescent="0.2"/>
    <row r="482150" ht="12.75" customHeight="1" x14ac:dyDescent="0.2"/>
    <row r="482154" ht="12.75" customHeight="1" x14ac:dyDescent="0.2"/>
    <row r="482158" ht="12.75" customHeight="1" x14ac:dyDescent="0.2"/>
    <row r="482162" ht="12.75" customHeight="1" x14ac:dyDescent="0.2"/>
    <row r="482166" ht="12.75" customHeight="1" x14ac:dyDescent="0.2"/>
    <row r="482170" ht="12.75" customHeight="1" x14ac:dyDescent="0.2"/>
    <row r="482174" ht="12.75" customHeight="1" x14ac:dyDescent="0.2"/>
    <row r="482178" ht="12.75" customHeight="1" x14ac:dyDescent="0.2"/>
    <row r="482182" ht="12.75" customHeight="1" x14ac:dyDescent="0.2"/>
    <row r="482186" ht="12.75" customHeight="1" x14ac:dyDescent="0.2"/>
    <row r="482190" ht="12.75" customHeight="1" x14ac:dyDescent="0.2"/>
    <row r="482194" ht="12.75" customHeight="1" x14ac:dyDescent="0.2"/>
    <row r="482198" ht="12.75" customHeight="1" x14ac:dyDescent="0.2"/>
    <row r="482202" ht="12.75" customHeight="1" x14ac:dyDescent="0.2"/>
    <row r="482206" ht="12.75" customHeight="1" x14ac:dyDescent="0.2"/>
    <row r="482210" ht="12.75" customHeight="1" x14ac:dyDescent="0.2"/>
    <row r="482214" ht="12.75" customHeight="1" x14ac:dyDescent="0.2"/>
    <row r="482218" ht="12.75" customHeight="1" x14ac:dyDescent="0.2"/>
    <row r="482222" ht="12.75" customHeight="1" x14ac:dyDescent="0.2"/>
    <row r="482226" ht="12.75" customHeight="1" x14ac:dyDescent="0.2"/>
    <row r="482230" ht="12.75" customHeight="1" x14ac:dyDescent="0.2"/>
    <row r="482234" ht="12.75" customHeight="1" x14ac:dyDescent="0.2"/>
    <row r="482238" ht="12.75" customHeight="1" x14ac:dyDescent="0.2"/>
    <row r="482242" ht="12.75" customHeight="1" x14ac:dyDescent="0.2"/>
    <row r="482246" ht="12.75" customHeight="1" x14ac:dyDescent="0.2"/>
    <row r="482250" ht="12.75" customHeight="1" x14ac:dyDescent="0.2"/>
    <row r="482254" ht="12.75" customHeight="1" x14ac:dyDescent="0.2"/>
    <row r="482258" ht="12.75" customHeight="1" x14ac:dyDescent="0.2"/>
    <row r="482262" ht="12.75" customHeight="1" x14ac:dyDescent="0.2"/>
    <row r="482266" ht="12.75" customHeight="1" x14ac:dyDescent="0.2"/>
    <row r="482270" ht="12.75" customHeight="1" x14ac:dyDescent="0.2"/>
    <row r="482274" ht="12.75" customHeight="1" x14ac:dyDescent="0.2"/>
    <row r="482278" ht="12.75" customHeight="1" x14ac:dyDescent="0.2"/>
    <row r="482282" ht="12.75" customHeight="1" x14ac:dyDescent="0.2"/>
    <row r="482286" ht="12.75" customHeight="1" x14ac:dyDescent="0.2"/>
    <row r="482290" ht="12.75" customHeight="1" x14ac:dyDescent="0.2"/>
    <row r="482294" ht="12.75" customHeight="1" x14ac:dyDescent="0.2"/>
    <row r="482298" ht="12.75" customHeight="1" x14ac:dyDescent="0.2"/>
    <row r="482302" ht="12.75" customHeight="1" x14ac:dyDescent="0.2"/>
    <row r="482306" ht="12.75" customHeight="1" x14ac:dyDescent="0.2"/>
    <row r="482310" ht="12.75" customHeight="1" x14ac:dyDescent="0.2"/>
    <row r="482314" ht="12.75" customHeight="1" x14ac:dyDescent="0.2"/>
    <row r="482318" ht="12.75" customHeight="1" x14ac:dyDescent="0.2"/>
    <row r="482322" ht="12.75" customHeight="1" x14ac:dyDescent="0.2"/>
    <row r="482326" ht="12.75" customHeight="1" x14ac:dyDescent="0.2"/>
    <row r="482330" ht="12.75" customHeight="1" x14ac:dyDescent="0.2"/>
    <row r="482334" ht="12.75" customHeight="1" x14ac:dyDescent="0.2"/>
    <row r="482338" ht="12.75" customHeight="1" x14ac:dyDescent="0.2"/>
    <row r="482342" ht="12.75" customHeight="1" x14ac:dyDescent="0.2"/>
    <row r="482346" ht="12.75" customHeight="1" x14ac:dyDescent="0.2"/>
    <row r="482350" ht="12.75" customHeight="1" x14ac:dyDescent="0.2"/>
    <row r="482354" ht="12.75" customHeight="1" x14ac:dyDescent="0.2"/>
    <row r="482358" ht="12.75" customHeight="1" x14ac:dyDescent="0.2"/>
    <row r="482362" ht="12.75" customHeight="1" x14ac:dyDescent="0.2"/>
    <row r="482366" ht="12.75" customHeight="1" x14ac:dyDescent="0.2"/>
    <row r="482370" ht="12.75" customHeight="1" x14ac:dyDescent="0.2"/>
    <row r="482374" ht="12.75" customHeight="1" x14ac:dyDescent="0.2"/>
    <row r="482378" ht="12.75" customHeight="1" x14ac:dyDescent="0.2"/>
    <row r="482382" ht="12.75" customHeight="1" x14ac:dyDescent="0.2"/>
    <row r="482386" ht="12.75" customHeight="1" x14ac:dyDescent="0.2"/>
    <row r="482390" ht="12.75" customHeight="1" x14ac:dyDescent="0.2"/>
    <row r="482394" ht="12.75" customHeight="1" x14ac:dyDescent="0.2"/>
    <row r="482398" ht="12.75" customHeight="1" x14ac:dyDescent="0.2"/>
    <row r="482402" ht="12.75" customHeight="1" x14ac:dyDescent="0.2"/>
    <row r="482406" ht="12.75" customHeight="1" x14ac:dyDescent="0.2"/>
    <row r="482410" ht="12.75" customHeight="1" x14ac:dyDescent="0.2"/>
    <row r="482414" ht="12.75" customHeight="1" x14ac:dyDescent="0.2"/>
    <row r="482418" ht="12.75" customHeight="1" x14ac:dyDescent="0.2"/>
    <row r="482422" ht="12.75" customHeight="1" x14ac:dyDescent="0.2"/>
    <row r="482426" ht="12.75" customHeight="1" x14ac:dyDescent="0.2"/>
    <row r="482430" ht="12.75" customHeight="1" x14ac:dyDescent="0.2"/>
    <row r="482434" ht="12.75" customHeight="1" x14ac:dyDescent="0.2"/>
    <row r="482438" ht="12.75" customHeight="1" x14ac:dyDescent="0.2"/>
    <row r="482442" ht="12.75" customHeight="1" x14ac:dyDescent="0.2"/>
    <row r="482446" ht="12.75" customHeight="1" x14ac:dyDescent="0.2"/>
    <row r="482450" ht="12.75" customHeight="1" x14ac:dyDescent="0.2"/>
    <row r="482454" ht="12.75" customHeight="1" x14ac:dyDescent="0.2"/>
    <row r="482458" ht="12.75" customHeight="1" x14ac:dyDescent="0.2"/>
    <row r="482462" ht="12.75" customHeight="1" x14ac:dyDescent="0.2"/>
    <row r="482466" ht="12.75" customHeight="1" x14ac:dyDescent="0.2"/>
    <row r="482470" ht="12.75" customHeight="1" x14ac:dyDescent="0.2"/>
    <row r="482474" ht="12.75" customHeight="1" x14ac:dyDescent="0.2"/>
    <row r="482478" ht="12.75" customHeight="1" x14ac:dyDescent="0.2"/>
    <row r="482482" ht="12.75" customHeight="1" x14ac:dyDescent="0.2"/>
    <row r="482486" ht="12.75" customHeight="1" x14ac:dyDescent="0.2"/>
    <row r="482490" ht="12.75" customHeight="1" x14ac:dyDescent="0.2"/>
    <row r="482494" ht="12.75" customHeight="1" x14ac:dyDescent="0.2"/>
    <row r="482498" ht="12.75" customHeight="1" x14ac:dyDescent="0.2"/>
    <row r="482502" ht="12.75" customHeight="1" x14ac:dyDescent="0.2"/>
    <row r="482506" ht="12.75" customHeight="1" x14ac:dyDescent="0.2"/>
    <row r="482510" ht="12.75" customHeight="1" x14ac:dyDescent="0.2"/>
    <row r="482514" ht="12.75" customHeight="1" x14ac:dyDescent="0.2"/>
    <row r="482518" ht="12.75" customHeight="1" x14ac:dyDescent="0.2"/>
    <row r="482522" ht="12.75" customHeight="1" x14ac:dyDescent="0.2"/>
    <row r="482526" ht="12.75" customHeight="1" x14ac:dyDescent="0.2"/>
    <row r="482530" ht="12.75" customHeight="1" x14ac:dyDescent="0.2"/>
    <row r="482534" ht="12.75" customHeight="1" x14ac:dyDescent="0.2"/>
    <row r="482538" ht="12.75" customHeight="1" x14ac:dyDescent="0.2"/>
    <row r="482542" ht="12.75" customHeight="1" x14ac:dyDescent="0.2"/>
    <row r="482546" ht="12.75" customHeight="1" x14ac:dyDescent="0.2"/>
    <row r="482550" ht="12.75" customHeight="1" x14ac:dyDescent="0.2"/>
    <row r="482554" ht="12.75" customHeight="1" x14ac:dyDescent="0.2"/>
    <row r="482558" ht="12.75" customHeight="1" x14ac:dyDescent="0.2"/>
    <row r="482562" ht="12.75" customHeight="1" x14ac:dyDescent="0.2"/>
    <row r="482566" ht="12.75" customHeight="1" x14ac:dyDescent="0.2"/>
    <row r="482570" ht="12.75" customHeight="1" x14ac:dyDescent="0.2"/>
    <row r="482574" ht="12.75" customHeight="1" x14ac:dyDescent="0.2"/>
    <row r="482578" ht="12.75" customHeight="1" x14ac:dyDescent="0.2"/>
    <row r="482582" ht="12.75" customHeight="1" x14ac:dyDescent="0.2"/>
    <row r="482586" ht="12.75" customHeight="1" x14ac:dyDescent="0.2"/>
    <row r="482590" ht="12.75" customHeight="1" x14ac:dyDescent="0.2"/>
    <row r="482594" ht="12.75" customHeight="1" x14ac:dyDescent="0.2"/>
    <row r="482598" ht="12.75" customHeight="1" x14ac:dyDescent="0.2"/>
    <row r="482602" ht="12.75" customHeight="1" x14ac:dyDescent="0.2"/>
    <row r="482606" ht="12.75" customHeight="1" x14ac:dyDescent="0.2"/>
    <row r="482610" ht="12.75" customHeight="1" x14ac:dyDescent="0.2"/>
    <row r="482614" ht="12.75" customHeight="1" x14ac:dyDescent="0.2"/>
    <row r="482618" ht="12.75" customHeight="1" x14ac:dyDescent="0.2"/>
    <row r="482622" ht="12.75" customHeight="1" x14ac:dyDescent="0.2"/>
    <row r="482626" ht="12.75" customHeight="1" x14ac:dyDescent="0.2"/>
    <row r="482630" ht="12.75" customHeight="1" x14ac:dyDescent="0.2"/>
    <row r="482634" ht="12.75" customHeight="1" x14ac:dyDescent="0.2"/>
    <row r="482638" ht="12.75" customHeight="1" x14ac:dyDescent="0.2"/>
    <row r="482642" ht="12.75" customHeight="1" x14ac:dyDescent="0.2"/>
    <row r="482646" ht="12.75" customHeight="1" x14ac:dyDescent="0.2"/>
    <row r="482650" ht="12.75" customHeight="1" x14ac:dyDescent="0.2"/>
    <row r="482654" ht="12.75" customHeight="1" x14ac:dyDescent="0.2"/>
    <row r="482658" ht="12.75" customHeight="1" x14ac:dyDescent="0.2"/>
    <row r="482662" ht="12.75" customHeight="1" x14ac:dyDescent="0.2"/>
    <row r="482666" ht="12.75" customHeight="1" x14ac:dyDescent="0.2"/>
    <row r="482670" ht="12.75" customHeight="1" x14ac:dyDescent="0.2"/>
    <row r="482674" ht="12.75" customHeight="1" x14ac:dyDescent="0.2"/>
    <row r="482678" ht="12.75" customHeight="1" x14ac:dyDescent="0.2"/>
    <row r="482682" ht="12.75" customHeight="1" x14ac:dyDescent="0.2"/>
    <row r="482686" ht="12.75" customHeight="1" x14ac:dyDescent="0.2"/>
    <row r="482690" ht="12.75" customHeight="1" x14ac:dyDescent="0.2"/>
    <row r="482694" ht="12.75" customHeight="1" x14ac:dyDescent="0.2"/>
    <row r="482698" ht="12.75" customHeight="1" x14ac:dyDescent="0.2"/>
    <row r="482702" ht="12.75" customHeight="1" x14ac:dyDescent="0.2"/>
    <row r="482706" ht="12.75" customHeight="1" x14ac:dyDescent="0.2"/>
    <row r="482710" ht="12.75" customHeight="1" x14ac:dyDescent="0.2"/>
    <row r="482714" ht="12.75" customHeight="1" x14ac:dyDescent="0.2"/>
    <row r="482718" ht="12.75" customHeight="1" x14ac:dyDescent="0.2"/>
    <row r="482722" ht="12.75" customHeight="1" x14ac:dyDescent="0.2"/>
    <row r="482726" ht="12.75" customHeight="1" x14ac:dyDescent="0.2"/>
    <row r="482730" ht="12.75" customHeight="1" x14ac:dyDescent="0.2"/>
    <row r="482734" ht="12.75" customHeight="1" x14ac:dyDescent="0.2"/>
    <row r="482738" ht="12.75" customHeight="1" x14ac:dyDescent="0.2"/>
    <row r="482742" ht="12.75" customHeight="1" x14ac:dyDescent="0.2"/>
    <row r="482746" ht="12.75" customHeight="1" x14ac:dyDescent="0.2"/>
    <row r="482750" ht="12.75" customHeight="1" x14ac:dyDescent="0.2"/>
    <row r="482754" ht="12.75" customHeight="1" x14ac:dyDescent="0.2"/>
    <row r="482758" ht="12.75" customHeight="1" x14ac:dyDescent="0.2"/>
    <row r="482762" ht="12.75" customHeight="1" x14ac:dyDescent="0.2"/>
    <row r="482766" ht="12.75" customHeight="1" x14ac:dyDescent="0.2"/>
    <row r="482770" ht="12.75" customHeight="1" x14ac:dyDescent="0.2"/>
    <row r="482774" ht="12.75" customHeight="1" x14ac:dyDescent="0.2"/>
    <row r="482778" ht="12.75" customHeight="1" x14ac:dyDescent="0.2"/>
    <row r="482782" ht="12.75" customHeight="1" x14ac:dyDescent="0.2"/>
    <row r="482786" ht="12.75" customHeight="1" x14ac:dyDescent="0.2"/>
    <row r="482790" ht="12.75" customHeight="1" x14ac:dyDescent="0.2"/>
    <row r="482794" ht="12.75" customHeight="1" x14ac:dyDescent="0.2"/>
    <row r="482798" ht="12.75" customHeight="1" x14ac:dyDescent="0.2"/>
    <row r="482802" ht="12.75" customHeight="1" x14ac:dyDescent="0.2"/>
    <row r="482806" ht="12.75" customHeight="1" x14ac:dyDescent="0.2"/>
    <row r="482810" ht="12.75" customHeight="1" x14ac:dyDescent="0.2"/>
    <row r="482814" ht="12.75" customHeight="1" x14ac:dyDescent="0.2"/>
    <row r="482818" ht="12.75" customHeight="1" x14ac:dyDescent="0.2"/>
    <row r="482822" ht="12.75" customHeight="1" x14ac:dyDescent="0.2"/>
    <row r="482826" ht="12.75" customHeight="1" x14ac:dyDescent="0.2"/>
    <row r="482830" ht="12.75" customHeight="1" x14ac:dyDescent="0.2"/>
    <row r="482834" ht="12.75" customHeight="1" x14ac:dyDescent="0.2"/>
    <row r="482838" ht="12.75" customHeight="1" x14ac:dyDescent="0.2"/>
    <row r="482842" ht="12.75" customHeight="1" x14ac:dyDescent="0.2"/>
    <row r="482846" ht="12.75" customHeight="1" x14ac:dyDescent="0.2"/>
    <row r="482850" ht="12.75" customHeight="1" x14ac:dyDescent="0.2"/>
    <row r="482854" ht="12.75" customHeight="1" x14ac:dyDescent="0.2"/>
    <row r="482858" ht="12.75" customHeight="1" x14ac:dyDescent="0.2"/>
    <row r="482862" ht="12.75" customHeight="1" x14ac:dyDescent="0.2"/>
    <row r="482866" ht="12.75" customHeight="1" x14ac:dyDescent="0.2"/>
    <row r="482870" ht="12.75" customHeight="1" x14ac:dyDescent="0.2"/>
    <row r="482874" ht="12.75" customHeight="1" x14ac:dyDescent="0.2"/>
    <row r="482878" ht="12.75" customHeight="1" x14ac:dyDescent="0.2"/>
    <row r="482882" ht="12.75" customHeight="1" x14ac:dyDescent="0.2"/>
    <row r="482886" ht="12.75" customHeight="1" x14ac:dyDescent="0.2"/>
    <row r="482890" ht="12.75" customHeight="1" x14ac:dyDescent="0.2"/>
    <row r="482894" ht="12.75" customHeight="1" x14ac:dyDescent="0.2"/>
    <row r="482898" ht="12.75" customHeight="1" x14ac:dyDescent="0.2"/>
    <row r="482902" ht="12.75" customHeight="1" x14ac:dyDescent="0.2"/>
    <row r="482906" ht="12.75" customHeight="1" x14ac:dyDescent="0.2"/>
    <row r="482910" ht="12.75" customHeight="1" x14ac:dyDescent="0.2"/>
    <row r="482914" ht="12.75" customHeight="1" x14ac:dyDescent="0.2"/>
    <row r="482918" ht="12.75" customHeight="1" x14ac:dyDescent="0.2"/>
    <row r="482922" ht="12.75" customHeight="1" x14ac:dyDescent="0.2"/>
    <row r="482926" ht="12.75" customHeight="1" x14ac:dyDescent="0.2"/>
    <row r="482930" ht="12.75" customHeight="1" x14ac:dyDescent="0.2"/>
    <row r="482934" ht="12.75" customHeight="1" x14ac:dyDescent="0.2"/>
    <row r="482938" ht="12.75" customHeight="1" x14ac:dyDescent="0.2"/>
    <row r="482942" ht="12.75" customHeight="1" x14ac:dyDescent="0.2"/>
    <row r="482946" ht="12.75" customHeight="1" x14ac:dyDescent="0.2"/>
    <row r="482950" ht="12.75" customHeight="1" x14ac:dyDescent="0.2"/>
    <row r="482954" ht="12.75" customHeight="1" x14ac:dyDescent="0.2"/>
    <row r="482958" ht="12.75" customHeight="1" x14ac:dyDescent="0.2"/>
    <row r="482962" ht="12.75" customHeight="1" x14ac:dyDescent="0.2"/>
    <row r="482966" ht="12.75" customHeight="1" x14ac:dyDescent="0.2"/>
    <row r="482970" ht="12.75" customHeight="1" x14ac:dyDescent="0.2"/>
    <row r="482974" ht="12.75" customHeight="1" x14ac:dyDescent="0.2"/>
    <row r="482978" ht="12.75" customHeight="1" x14ac:dyDescent="0.2"/>
    <row r="482982" ht="12.75" customHeight="1" x14ac:dyDescent="0.2"/>
    <row r="482986" ht="12.75" customHeight="1" x14ac:dyDescent="0.2"/>
    <row r="482990" ht="12.75" customHeight="1" x14ac:dyDescent="0.2"/>
    <row r="482994" ht="12.75" customHeight="1" x14ac:dyDescent="0.2"/>
    <row r="482998" ht="12.75" customHeight="1" x14ac:dyDescent="0.2"/>
    <row r="483002" ht="12.75" customHeight="1" x14ac:dyDescent="0.2"/>
    <row r="483006" ht="12.75" customHeight="1" x14ac:dyDescent="0.2"/>
    <row r="483010" ht="12.75" customHeight="1" x14ac:dyDescent="0.2"/>
    <row r="483014" ht="12.75" customHeight="1" x14ac:dyDescent="0.2"/>
    <row r="483018" ht="12.75" customHeight="1" x14ac:dyDescent="0.2"/>
    <row r="483022" ht="12.75" customHeight="1" x14ac:dyDescent="0.2"/>
    <row r="483026" ht="12.75" customHeight="1" x14ac:dyDescent="0.2"/>
    <row r="483030" ht="12.75" customHeight="1" x14ac:dyDescent="0.2"/>
    <row r="483034" ht="12.75" customHeight="1" x14ac:dyDescent="0.2"/>
    <row r="483038" ht="12.75" customHeight="1" x14ac:dyDescent="0.2"/>
    <row r="483042" ht="12.75" customHeight="1" x14ac:dyDescent="0.2"/>
    <row r="483046" ht="12.75" customHeight="1" x14ac:dyDescent="0.2"/>
    <row r="483050" ht="12.75" customHeight="1" x14ac:dyDescent="0.2"/>
    <row r="483054" ht="12.75" customHeight="1" x14ac:dyDescent="0.2"/>
    <row r="483058" ht="12.75" customHeight="1" x14ac:dyDescent="0.2"/>
    <row r="483062" ht="12.75" customHeight="1" x14ac:dyDescent="0.2"/>
    <row r="483066" ht="12.75" customHeight="1" x14ac:dyDescent="0.2"/>
    <row r="483070" ht="12.75" customHeight="1" x14ac:dyDescent="0.2"/>
    <row r="483074" ht="12.75" customHeight="1" x14ac:dyDescent="0.2"/>
    <row r="483078" ht="12.75" customHeight="1" x14ac:dyDescent="0.2"/>
    <row r="483082" ht="12.75" customHeight="1" x14ac:dyDescent="0.2"/>
    <row r="483086" ht="12.75" customHeight="1" x14ac:dyDescent="0.2"/>
    <row r="483090" ht="12.75" customHeight="1" x14ac:dyDescent="0.2"/>
    <row r="483094" ht="12.75" customHeight="1" x14ac:dyDescent="0.2"/>
    <row r="483098" ht="12.75" customHeight="1" x14ac:dyDescent="0.2"/>
    <row r="483102" ht="12.75" customHeight="1" x14ac:dyDescent="0.2"/>
    <row r="483106" ht="12.75" customHeight="1" x14ac:dyDescent="0.2"/>
    <row r="483110" ht="12.75" customHeight="1" x14ac:dyDescent="0.2"/>
    <row r="483114" ht="12.75" customHeight="1" x14ac:dyDescent="0.2"/>
    <row r="483118" ht="12.75" customHeight="1" x14ac:dyDescent="0.2"/>
    <row r="483122" ht="12.75" customHeight="1" x14ac:dyDescent="0.2"/>
    <row r="483126" ht="12.75" customHeight="1" x14ac:dyDescent="0.2"/>
    <row r="483130" ht="12.75" customHeight="1" x14ac:dyDescent="0.2"/>
    <row r="483134" ht="12.75" customHeight="1" x14ac:dyDescent="0.2"/>
    <row r="483138" ht="12.75" customHeight="1" x14ac:dyDescent="0.2"/>
    <row r="483142" ht="12.75" customHeight="1" x14ac:dyDescent="0.2"/>
    <row r="483146" ht="12.75" customHeight="1" x14ac:dyDescent="0.2"/>
    <row r="483150" ht="12.75" customHeight="1" x14ac:dyDescent="0.2"/>
    <row r="483154" ht="12.75" customHeight="1" x14ac:dyDescent="0.2"/>
    <row r="483158" ht="12.75" customHeight="1" x14ac:dyDescent="0.2"/>
    <row r="483162" ht="12.75" customHeight="1" x14ac:dyDescent="0.2"/>
    <row r="483166" ht="12.75" customHeight="1" x14ac:dyDescent="0.2"/>
    <row r="483170" ht="12.75" customHeight="1" x14ac:dyDescent="0.2"/>
    <row r="483174" ht="12.75" customHeight="1" x14ac:dyDescent="0.2"/>
    <row r="483178" ht="12.75" customHeight="1" x14ac:dyDescent="0.2"/>
    <row r="483182" ht="12.75" customHeight="1" x14ac:dyDescent="0.2"/>
    <row r="483186" ht="12.75" customHeight="1" x14ac:dyDescent="0.2"/>
    <row r="483190" ht="12.75" customHeight="1" x14ac:dyDescent="0.2"/>
    <row r="483194" ht="12.75" customHeight="1" x14ac:dyDescent="0.2"/>
    <row r="483198" ht="12.75" customHeight="1" x14ac:dyDescent="0.2"/>
    <row r="483202" ht="12.75" customHeight="1" x14ac:dyDescent="0.2"/>
    <row r="483206" ht="12.75" customHeight="1" x14ac:dyDescent="0.2"/>
    <row r="483210" ht="12.75" customHeight="1" x14ac:dyDescent="0.2"/>
    <row r="483214" ht="12.75" customHeight="1" x14ac:dyDescent="0.2"/>
    <row r="483218" ht="12.75" customHeight="1" x14ac:dyDescent="0.2"/>
    <row r="483222" ht="12.75" customHeight="1" x14ac:dyDescent="0.2"/>
    <row r="483226" ht="12.75" customHeight="1" x14ac:dyDescent="0.2"/>
    <row r="483230" ht="12.75" customHeight="1" x14ac:dyDescent="0.2"/>
    <row r="483234" ht="12.75" customHeight="1" x14ac:dyDescent="0.2"/>
    <row r="483238" ht="12.75" customHeight="1" x14ac:dyDescent="0.2"/>
    <row r="483242" ht="12.75" customHeight="1" x14ac:dyDescent="0.2"/>
    <row r="483246" ht="12.75" customHeight="1" x14ac:dyDescent="0.2"/>
    <row r="483250" ht="12.75" customHeight="1" x14ac:dyDescent="0.2"/>
    <row r="483254" ht="12.75" customHeight="1" x14ac:dyDescent="0.2"/>
    <row r="483258" ht="12.75" customHeight="1" x14ac:dyDescent="0.2"/>
    <row r="483262" ht="12.75" customHeight="1" x14ac:dyDescent="0.2"/>
    <row r="483266" ht="12.75" customHeight="1" x14ac:dyDescent="0.2"/>
    <row r="483270" ht="12.75" customHeight="1" x14ac:dyDescent="0.2"/>
    <row r="483274" ht="12.75" customHeight="1" x14ac:dyDescent="0.2"/>
    <row r="483278" ht="12.75" customHeight="1" x14ac:dyDescent="0.2"/>
    <row r="483282" ht="12.75" customHeight="1" x14ac:dyDescent="0.2"/>
    <row r="483286" ht="12.75" customHeight="1" x14ac:dyDescent="0.2"/>
    <row r="483290" ht="12.75" customHeight="1" x14ac:dyDescent="0.2"/>
    <row r="483294" ht="12.75" customHeight="1" x14ac:dyDescent="0.2"/>
    <row r="483298" ht="12.75" customHeight="1" x14ac:dyDescent="0.2"/>
    <row r="483302" ht="12.75" customHeight="1" x14ac:dyDescent="0.2"/>
    <row r="483306" ht="12.75" customHeight="1" x14ac:dyDescent="0.2"/>
    <row r="483310" ht="12.75" customHeight="1" x14ac:dyDescent="0.2"/>
    <row r="483314" ht="12.75" customHeight="1" x14ac:dyDescent="0.2"/>
    <row r="483318" ht="12.75" customHeight="1" x14ac:dyDescent="0.2"/>
    <row r="483322" ht="12.75" customHeight="1" x14ac:dyDescent="0.2"/>
    <row r="483326" ht="12.75" customHeight="1" x14ac:dyDescent="0.2"/>
    <row r="483330" ht="12.75" customHeight="1" x14ac:dyDescent="0.2"/>
    <row r="483334" ht="12.75" customHeight="1" x14ac:dyDescent="0.2"/>
    <row r="483338" ht="12.75" customHeight="1" x14ac:dyDescent="0.2"/>
    <row r="483342" ht="12.75" customHeight="1" x14ac:dyDescent="0.2"/>
    <row r="483346" ht="12.75" customHeight="1" x14ac:dyDescent="0.2"/>
    <row r="483350" ht="12.75" customHeight="1" x14ac:dyDescent="0.2"/>
    <row r="483354" ht="12.75" customHeight="1" x14ac:dyDescent="0.2"/>
    <row r="483358" ht="12.75" customHeight="1" x14ac:dyDescent="0.2"/>
    <row r="483362" ht="12.75" customHeight="1" x14ac:dyDescent="0.2"/>
    <row r="483366" ht="12.75" customHeight="1" x14ac:dyDescent="0.2"/>
    <row r="483370" ht="12.75" customHeight="1" x14ac:dyDescent="0.2"/>
    <row r="483374" ht="12.75" customHeight="1" x14ac:dyDescent="0.2"/>
    <row r="483378" ht="12.75" customHeight="1" x14ac:dyDescent="0.2"/>
    <row r="483382" ht="12.75" customHeight="1" x14ac:dyDescent="0.2"/>
    <row r="483386" ht="12.75" customHeight="1" x14ac:dyDescent="0.2"/>
    <row r="483390" ht="12.75" customHeight="1" x14ac:dyDescent="0.2"/>
    <row r="483394" ht="12.75" customHeight="1" x14ac:dyDescent="0.2"/>
    <row r="483398" ht="12.75" customHeight="1" x14ac:dyDescent="0.2"/>
    <row r="483402" ht="12.75" customHeight="1" x14ac:dyDescent="0.2"/>
    <row r="483406" ht="12.75" customHeight="1" x14ac:dyDescent="0.2"/>
    <row r="483410" ht="12.75" customHeight="1" x14ac:dyDescent="0.2"/>
    <row r="483414" ht="12.75" customHeight="1" x14ac:dyDescent="0.2"/>
    <row r="483418" ht="12.75" customHeight="1" x14ac:dyDescent="0.2"/>
    <row r="483422" ht="12.75" customHeight="1" x14ac:dyDescent="0.2"/>
    <row r="483426" ht="12.75" customHeight="1" x14ac:dyDescent="0.2"/>
    <row r="483430" ht="12.75" customHeight="1" x14ac:dyDescent="0.2"/>
    <row r="483434" ht="12.75" customHeight="1" x14ac:dyDescent="0.2"/>
    <row r="483438" ht="12.75" customHeight="1" x14ac:dyDescent="0.2"/>
    <row r="483442" ht="12.75" customHeight="1" x14ac:dyDescent="0.2"/>
    <row r="483446" ht="12.75" customHeight="1" x14ac:dyDescent="0.2"/>
    <row r="483450" ht="12.75" customHeight="1" x14ac:dyDescent="0.2"/>
    <row r="483454" ht="12.75" customHeight="1" x14ac:dyDescent="0.2"/>
    <row r="483458" ht="12.75" customHeight="1" x14ac:dyDescent="0.2"/>
    <row r="483462" ht="12.75" customHeight="1" x14ac:dyDescent="0.2"/>
    <row r="483466" ht="12.75" customHeight="1" x14ac:dyDescent="0.2"/>
    <row r="483470" ht="12.75" customHeight="1" x14ac:dyDescent="0.2"/>
    <row r="483474" ht="12.75" customHeight="1" x14ac:dyDescent="0.2"/>
    <row r="483478" ht="12.75" customHeight="1" x14ac:dyDescent="0.2"/>
    <row r="483482" ht="12.75" customHeight="1" x14ac:dyDescent="0.2"/>
    <row r="483486" ht="12.75" customHeight="1" x14ac:dyDescent="0.2"/>
    <row r="483490" ht="12.75" customHeight="1" x14ac:dyDescent="0.2"/>
    <row r="483494" ht="12.75" customHeight="1" x14ac:dyDescent="0.2"/>
    <row r="483498" ht="12.75" customHeight="1" x14ac:dyDescent="0.2"/>
    <row r="483502" ht="12.75" customHeight="1" x14ac:dyDescent="0.2"/>
    <row r="483506" ht="12.75" customHeight="1" x14ac:dyDescent="0.2"/>
    <row r="483510" ht="12.75" customHeight="1" x14ac:dyDescent="0.2"/>
    <row r="483514" ht="12.75" customHeight="1" x14ac:dyDescent="0.2"/>
    <row r="483518" ht="12.75" customHeight="1" x14ac:dyDescent="0.2"/>
    <row r="483522" ht="12.75" customHeight="1" x14ac:dyDescent="0.2"/>
    <row r="483526" ht="12.75" customHeight="1" x14ac:dyDescent="0.2"/>
    <row r="483530" ht="12.75" customHeight="1" x14ac:dyDescent="0.2"/>
    <row r="483534" ht="12.75" customHeight="1" x14ac:dyDescent="0.2"/>
    <row r="483538" ht="12.75" customHeight="1" x14ac:dyDescent="0.2"/>
    <row r="483542" ht="12.75" customHeight="1" x14ac:dyDescent="0.2"/>
    <row r="483546" ht="12.75" customHeight="1" x14ac:dyDescent="0.2"/>
    <row r="483550" ht="12.75" customHeight="1" x14ac:dyDescent="0.2"/>
    <row r="483554" ht="12.75" customHeight="1" x14ac:dyDescent="0.2"/>
    <row r="483558" ht="12.75" customHeight="1" x14ac:dyDescent="0.2"/>
    <row r="483562" ht="12.75" customHeight="1" x14ac:dyDescent="0.2"/>
    <row r="483566" ht="12.75" customHeight="1" x14ac:dyDescent="0.2"/>
    <row r="483570" ht="12.75" customHeight="1" x14ac:dyDescent="0.2"/>
    <row r="483574" ht="12.75" customHeight="1" x14ac:dyDescent="0.2"/>
    <row r="483578" ht="12.75" customHeight="1" x14ac:dyDescent="0.2"/>
    <row r="483582" ht="12.75" customHeight="1" x14ac:dyDescent="0.2"/>
    <row r="483586" ht="12.75" customHeight="1" x14ac:dyDescent="0.2"/>
    <row r="483590" ht="12.75" customHeight="1" x14ac:dyDescent="0.2"/>
    <row r="483594" ht="12.75" customHeight="1" x14ac:dyDescent="0.2"/>
    <row r="483598" ht="12.75" customHeight="1" x14ac:dyDescent="0.2"/>
    <row r="483602" ht="12.75" customHeight="1" x14ac:dyDescent="0.2"/>
    <row r="483606" ht="12.75" customHeight="1" x14ac:dyDescent="0.2"/>
    <row r="483610" ht="12.75" customHeight="1" x14ac:dyDescent="0.2"/>
    <row r="483614" ht="12.75" customHeight="1" x14ac:dyDescent="0.2"/>
    <row r="483618" ht="12.75" customHeight="1" x14ac:dyDescent="0.2"/>
    <row r="483622" ht="12.75" customHeight="1" x14ac:dyDescent="0.2"/>
    <row r="483626" ht="12.75" customHeight="1" x14ac:dyDescent="0.2"/>
    <row r="483630" ht="12.75" customHeight="1" x14ac:dyDescent="0.2"/>
    <row r="483634" ht="12.75" customHeight="1" x14ac:dyDescent="0.2"/>
    <row r="483638" ht="12.75" customHeight="1" x14ac:dyDescent="0.2"/>
    <row r="483642" ht="12.75" customHeight="1" x14ac:dyDescent="0.2"/>
    <row r="483646" ht="12.75" customHeight="1" x14ac:dyDescent="0.2"/>
    <row r="483650" ht="12.75" customHeight="1" x14ac:dyDescent="0.2"/>
    <row r="483654" ht="12.75" customHeight="1" x14ac:dyDescent="0.2"/>
    <row r="483658" ht="12.75" customHeight="1" x14ac:dyDescent="0.2"/>
    <row r="483662" ht="12.75" customHeight="1" x14ac:dyDescent="0.2"/>
    <row r="483666" ht="12.75" customHeight="1" x14ac:dyDescent="0.2"/>
    <row r="483670" ht="12.75" customHeight="1" x14ac:dyDescent="0.2"/>
    <row r="483674" ht="12.75" customHeight="1" x14ac:dyDescent="0.2"/>
    <row r="483678" ht="12.75" customHeight="1" x14ac:dyDescent="0.2"/>
    <row r="483682" ht="12.75" customHeight="1" x14ac:dyDescent="0.2"/>
    <row r="483686" ht="12.75" customHeight="1" x14ac:dyDescent="0.2"/>
    <row r="483690" ht="12.75" customHeight="1" x14ac:dyDescent="0.2"/>
    <row r="483694" ht="12.75" customHeight="1" x14ac:dyDescent="0.2"/>
    <row r="483698" ht="12.75" customHeight="1" x14ac:dyDescent="0.2"/>
    <row r="483702" ht="12.75" customHeight="1" x14ac:dyDescent="0.2"/>
    <row r="483706" ht="12.75" customHeight="1" x14ac:dyDescent="0.2"/>
    <row r="483710" ht="12.75" customHeight="1" x14ac:dyDescent="0.2"/>
    <row r="483714" ht="12.75" customHeight="1" x14ac:dyDescent="0.2"/>
    <row r="483718" ht="12.75" customHeight="1" x14ac:dyDescent="0.2"/>
    <row r="483722" ht="12.75" customHeight="1" x14ac:dyDescent="0.2"/>
    <row r="483726" ht="12.75" customHeight="1" x14ac:dyDescent="0.2"/>
    <row r="483730" ht="12.75" customHeight="1" x14ac:dyDescent="0.2"/>
    <row r="483734" ht="12.75" customHeight="1" x14ac:dyDescent="0.2"/>
    <row r="483738" ht="12.75" customHeight="1" x14ac:dyDescent="0.2"/>
    <row r="483742" ht="12.75" customHeight="1" x14ac:dyDescent="0.2"/>
    <row r="483746" ht="12.75" customHeight="1" x14ac:dyDescent="0.2"/>
    <row r="483750" ht="12.75" customHeight="1" x14ac:dyDescent="0.2"/>
    <row r="483754" ht="12.75" customHeight="1" x14ac:dyDescent="0.2"/>
    <row r="483758" ht="12.75" customHeight="1" x14ac:dyDescent="0.2"/>
    <row r="483762" ht="12.75" customHeight="1" x14ac:dyDescent="0.2"/>
    <row r="483766" ht="12.75" customHeight="1" x14ac:dyDescent="0.2"/>
    <row r="483770" ht="12.75" customHeight="1" x14ac:dyDescent="0.2"/>
    <row r="483774" ht="12.75" customHeight="1" x14ac:dyDescent="0.2"/>
    <row r="483778" ht="12.75" customHeight="1" x14ac:dyDescent="0.2"/>
    <row r="483782" ht="12.75" customHeight="1" x14ac:dyDescent="0.2"/>
    <row r="483786" ht="12.75" customHeight="1" x14ac:dyDescent="0.2"/>
    <row r="483790" ht="12.75" customHeight="1" x14ac:dyDescent="0.2"/>
    <row r="483794" ht="12.75" customHeight="1" x14ac:dyDescent="0.2"/>
    <row r="483798" ht="12.75" customHeight="1" x14ac:dyDescent="0.2"/>
    <row r="483802" ht="12.75" customHeight="1" x14ac:dyDescent="0.2"/>
    <row r="483806" ht="12.75" customHeight="1" x14ac:dyDescent="0.2"/>
    <row r="483810" ht="12.75" customHeight="1" x14ac:dyDescent="0.2"/>
    <row r="483814" ht="12.75" customHeight="1" x14ac:dyDescent="0.2"/>
    <row r="483818" ht="12.75" customHeight="1" x14ac:dyDescent="0.2"/>
    <row r="483822" ht="12.75" customHeight="1" x14ac:dyDescent="0.2"/>
    <row r="483826" ht="12.75" customHeight="1" x14ac:dyDescent="0.2"/>
    <row r="483830" ht="12.75" customHeight="1" x14ac:dyDescent="0.2"/>
    <row r="483834" ht="12.75" customHeight="1" x14ac:dyDescent="0.2"/>
    <row r="483838" ht="12.75" customHeight="1" x14ac:dyDescent="0.2"/>
    <row r="483842" ht="12.75" customHeight="1" x14ac:dyDescent="0.2"/>
    <row r="483846" ht="12.75" customHeight="1" x14ac:dyDescent="0.2"/>
    <row r="483850" ht="12.75" customHeight="1" x14ac:dyDescent="0.2"/>
    <row r="483854" ht="12.75" customHeight="1" x14ac:dyDescent="0.2"/>
    <row r="483858" ht="12.75" customHeight="1" x14ac:dyDescent="0.2"/>
    <row r="483862" ht="12.75" customHeight="1" x14ac:dyDescent="0.2"/>
    <row r="483866" ht="12.75" customHeight="1" x14ac:dyDescent="0.2"/>
    <row r="483870" ht="12.75" customHeight="1" x14ac:dyDescent="0.2"/>
    <row r="483874" ht="12.75" customHeight="1" x14ac:dyDescent="0.2"/>
    <row r="483878" ht="12.75" customHeight="1" x14ac:dyDescent="0.2"/>
    <row r="483882" ht="12.75" customHeight="1" x14ac:dyDescent="0.2"/>
    <row r="483886" ht="12.75" customHeight="1" x14ac:dyDescent="0.2"/>
    <row r="483890" ht="12.75" customHeight="1" x14ac:dyDescent="0.2"/>
    <row r="483894" ht="12.75" customHeight="1" x14ac:dyDescent="0.2"/>
    <row r="483898" ht="12.75" customHeight="1" x14ac:dyDescent="0.2"/>
    <row r="483902" ht="12.75" customHeight="1" x14ac:dyDescent="0.2"/>
    <row r="483906" ht="12.75" customHeight="1" x14ac:dyDescent="0.2"/>
    <row r="483910" ht="12.75" customHeight="1" x14ac:dyDescent="0.2"/>
    <row r="483914" ht="12.75" customHeight="1" x14ac:dyDescent="0.2"/>
    <row r="483918" ht="12.75" customHeight="1" x14ac:dyDescent="0.2"/>
    <row r="483922" ht="12.75" customHeight="1" x14ac:dyDescent="0.2"/>
    <row r="483926" ht="12.75" customHeight="1" x14ac:dyDescent="0.2"/>
    <row r="483930" ht="12.75" customHeight="1" x14ac:dyDescent="0.2"/>
    <row r="483934" ht="12.75" customHeight="1" x14ac:dyDescent="0.2"/>
    <row r="483938" ht="12.75" customHeight="1" x14ac:dyDescent="0.2"/>
    <row r="483942" ht="12.75" customHeight="1" x14ac:dyDescent="0.2"/>
    <row r="483946" ht="12.75" customHeight="1" x14ac:dyDescent="0.2"/>
    <row r="483950" ht="12.75" customHeight="1" x14ac:dyDescent="0.2"/>
    <row r="483954" ht="12.75" customHeight="1" x14ac:dyDescent="0.2"/>
    <row r="483958" ht="12.75" customHeight="1" x14ac:dyDescent="0.2"/>
    <row r="483962" ht="12.75" customHeight="1" x14ac:dyDescent="0.2"/>
    <row r="483966" ht="12.75" customHeight="1" x14ac:dyDescent="0.2"/>
    <row r="483970" ht="12.75" customHeight="1" x14ac:dyDescent="0.2"/>
    <row r="483974" ht="12.75" customHeight="1" x14ac:dyDescent="0.2"/>
    <row r="483978" ht="12.75" customHeight="1" x14ac:dyDescent="0.2"/>
    <row r="483982" ht="12.75" customHeight="1" x14ac:dyDescent="0.2"/>
    <row r="483986" ht="12.75" customHeight="1" x14ac:dyDescent="0.2"/>
    <row r="483990" ht="12.75" customHeight="1" x14ac:dyDescent="0.2"/>
    <row r="483994" ht="12.75" customHeight="1" x14ac:dyDescent="0.2"/>
    <row r="483998" ht="12.75" customHeight="1" x14ac:dyDescent="0.2"/>
    <row r="484002" ht="12.75" customHeight="1" x14ac:dyDescent="0.2"/>
    <row r="484006" ht="12.75" customHeight="1" x14ac:dyDescent="0.2"/>
    <row r="484010" ht="12.75" customHeight="1" x14ac:dyDescent="0.2"/>
    <row r="484014" ht="12.75" customHeight="1" x14ac:dyDescent="0.2"/>
    <row r="484018" ht="12.75" customHeight="1" x14ac:dyDescent="0.2"/>
    <row r="484022" ht="12.75" customHeight="1" x14ac:dyDescent="0.2"/>
    <row r="484026" ht="12.75" customHeight="1" x14ac:dyDescent="0.2"/>
    <row r="484030" ht="12.75" customHeight="1" x14ac:dyDescent="0.2"/>
    <row r="484034" ht="12.75" customHeight="1" x14ac:dyDescent="0.2"/>
    <row r="484038" ht="12.75" customHeight="1" x14ac:dyDescent="0.2"/>
    <row r="484042" ht="12.75" customHeight="1" x14ac:dyDescent="0.2"/>
    <row r="484046" ht="12.75" customHeight="1" x14ac:dyDescent="0.2"/>
    <row r="484050" ht="12.75" customHeight="1" x14ac:dyDescent="0.2"/>
    <row r="484054" ht="12.75" customHeight="1" x14ac:dyDescent="0.2"/>
    <row r="484058" ht="12.75" customHeight="1" x14ac:dyDescent="0.2"/>
    <row r="484062" ht="12.75" customHeight="1" x14ac:dyDescent="0.2"/>
    <row r="484066" ht="12.75" customHeight="1" x14ac:dyDescent="0.2"/>
    <row r="484070" ht="12.75" customHeight="1" x14ac:dyDescent="0.2"/>
    <row r="484074" ht="12.75" customHeight="1" x14ac:dyDescent="0.2"/>
    <row r="484078" ht="12.75" customHeight="1" x14ac:dyDescent="0.2"/>
    <row r="484082" ht="12.75" customHeight="1" x14ac:dyDescent="0.2"/>
    <row r="484086" ht="12.75" customHeight="1" x14ac:dyDescent="0.2"/>
    <row r="484090" ht="12.75" customHeight="1" x14ac:dyDescent="0.2"/>
    <row r="484094" ht="12.75" customHeight="1" x14ac:dyDescent="0.2"/>
    <row r="484098" ht="12.75" customHeight="1" x14ac:dyDescent="0.2"/>
    <row r="484102" ht="12.75" customHeight="1" x14ac:dyDescent="0.2"/>
    <row r="484106" ht="12.75" customHeight="1" x14ac:dyDescent="0.2"/>
    <row r="484110" ht="12.75" customHeight="1" x14ac:dyDescent="0.2"/>
    <row r="484114" ht="12.75" customHeight="1" x14ac:dyDescent="0.2"/>
    <row r="484118" ht="12.75" customHeight="1" x14ac:dyDescent="0.2"/>
    <row r="484122" ht="12.75" customHeight="1" x14ac:dyDescent="0.2"/>
    <row r="484126" ht="12.75" customHeight="1" x14ac:dyDescent="0.2"/>
    <row r="484130" ht="12.75" customHeight="1" x14ac:dyDescent="0.2"/>
    <row r="484134" ht="12.75" customHeight="1" x14ac:dyDescent="0.2"/>
    <row r="484138" ht="12.75" customHeight="1" x14ac:dyDescent="0.2"/>
    <row r="484142" ht="12.75" customHeight="1" x14ac:dyDescent="0.2"/>
    <row r="484146" ht="12.75" customHeight="1" x14ac:dyDescent="0.2"/>
    <row r="484150" ht="12.75" customHeight="1" x14ac:dyDescent="0.2"/>
    <row r="484154" ht="12.75" customHeight="1" x14ac:dyDescent="0.2"/>
    <row r="484158" ht="12.75" customHeight="1" x14ac:dyDescent="0.2"/>
    <row r="484162" ht="12.75" customHeight="1" x14ac:dyDescent="0.2"/>
    <row r="484166" ht="12.75" customHeight="1" x14ac:dyDescent="0.2"/>
    <row r="484170" ht="12.75" customHeight="1" x14ac:dyDescent="0.2"/>
    <row r="484174" ht="12.75" customHeight="1" x14ac:dyDescent="0.2"/>
    <row r="484178" ht="12.75" customHeight="1" x14ac:dyDescent="0.2"/>
    <row r="484182" ht="12.75" customHeight="1" x14ac:dyDescent="0.2"/>
    <row r="484186" ht="12.75" customHeight="1" x14ac:dyDescent="0.2"/>
    <row r="484190" ht="12.75" customHeight="1" x14ac:dyDescent="0.2"/>
    <row r="484194" ht="12.75" customHeight="1" x14ac:dyDescent="0.2"/>
    <row r="484198" ht="12.75" customHeight="1" x14ac:dyDescent="0.2"/>
    <row r="484202" ht="12.75" customHeight="1" x14ac:dyDescent="0.2"/>
    <row r="484206" ht="12.75" customHeight="1" x14ac:dyDescent="0.2"/>
    <row r="484210" ht="12.75" customHeight="1" x14ac:dyDescent="0.2"/>
    <row r="484214" ht="12.75" customHeight="1" x14ac:dyDescent="0.2"/>
    <row r="484218" ht="12.75" customHeight="1" x14ac:dyDescent="0.2"/>
    <row r="484222" ht="12.75" customHeight="1" x14ac:dyDescent="0.2"/>
    <row r="484226" ht="12.75" customHeight="1" x14ac:dyDescent="0.2"/>
    <row r="484230" ht="12.75" customHeight="1" x14ac:dyDescent="0.2"/>
    <row r="484234" ht="12.75" customHeight="1" x14ac:dyDescent="0.2"/>
    <row r="484238" ht="12.75" customHeight="1" x14ac:dyDescent="0.2"/>
    <row r="484242" ht="12.75" customHeight="1" x14ac:dyDescent="0.2"/>
    <row r="484246" ht="12.75" customHeight="1" x14ac:dyDescent="0.2"/>
    <row r="484250" ht="12.75" customHeight="1" x14ac:dyDescent="0.2"/>
    <row r="484254" ht="12.75" customHeight="1" x14ac:dyDescent="0.2"/>
    <row r="484258" ht="12.75" customHeight="1" x14ac:dyDescent="0.2"/>
    <row r="484262" ht="12.75" customHeight="1" x14ac:dyDescent="0.2"/>
    <row r="484266" ht="12.75" customHeight="1" x14ac:dyDescent="0.2"/>
    <row r="484270" ht="12.75" customHeight="1" x14ac:dyDescent="0.2"/>
    <row r="484274" ht="12.75" customHeight="1" x14ac:dyDescent="0.2"/>
    <row r="484278" ht="12.75" customHeight="1" x14ac:dyDescent="0.2"/>
    <row r="484282" ht="12.75" customHeight="1" x14ac:dyDescent="0.2"/>
    <row r="484286" ht="12.75" customHeight="1" x14ac:dyDescent="0.2"/>
    <row r="484290" ht="12.75" customHeight="1" x14ac:dyDescent="0.2"/>
    <row r="484294" ht="12.75" customHeight="1" x14ac:dyDescent="0.2"/>
    <row r="484298" ht="12.75" customHeight="1" x14ac:dyDescent="0.2"/>
    <row r="484302" ht="12.75" customHeight="1" x14ac:dyDescent="0.2"/>
    <row r="484306" ht="12.75" customHeight="1" x14ac:dyDescent="0.2"/>
    <row r="484310" ht="12.75" customHeight="1" x14ac:dyDescent="0.2"/>
    <row r="484314" ht="12.75" customHeight="1" x14ac:dyDescent="0.2"/>
    <row r="484318" ht="12.75" customHeight="1" x14ac:dyDescent="0.2"/>
    <row r="484322" ht="12.75" customHeight="1" x14ac:dyDescent="0.2"/>
    <row r="484326" ht="12.75" customHeight="1" x14ac:dyDescent="0.2"/>
    <row r="484330" ht="12.75" customHeight="1" x14ac:dyDescent="0.2"/>
    <row r="484334" ht="12.75" customHeight="1" x14ac:dyDescent="0.2"/>
    <row r="484338" ht="12.75" customHeight="1" x14ac:dyDescent="0.2"/>
    <row r="484342" ht="12.75" customHeight="1" x14ac:dyDescent="0.2"/>
    <row r="484346" ht="12.75" customHeight="1" x14ac:dyDescent="0.2"/>
    <row r="484350" ht="12.75" customHeight="1" x14ac:dyDescent="0.2"/>
    <row r="484354" ht="12.75" customHeight="1" x14ac:dyDescent="0.2"/>
    <row r="484358" ht="12.75" customHeight="1" x14ac:dyDescent="0.2"/>
    <row r="484362" ht="12.75" customHeight="1" x14ac:dyDescent="0.2"/>
    <row r="484366" ht="12.75" customHeight="1" x14ac:dyDescent="0.2"/>
    <row r="484370" ht="12.75" customHeight="1" x14ac:dyDescent="0.2"/>
    <row r="484374" ht="12.75" customHeight="1" x14ac:dyDescent="0.2"/>
    <row r="484378" ht="12.75" customHeight="1" x14ac:dyDescent="0.2"/>
    <row r="484382" ht="12.75" customHeight="1" x14ac:dyDescent="0.2"/>
    <row r="484386" ht="12.75" customHeight="1" x14ac:dyDescent="0.2"/>
    <row r="484390" ht="12.75" customHeight="1" x14ac:dyDescent="0.2"/>
    <row r="484394" ht="12.75" customHeight="1" x14ac:dyDescent="0.2"/>
    <row r="484398" ht="12.75" customHeight="1" x14ac:dyDescent="0.2"/>
    <row r="484402" ht="12.75" customHeight="1" x14ac:dyDescent="0.2"/>
    <row r="484406" ht="12.75" customHeight="1" x14ac:dyDescent="0.2"/>
    <row r="484410" ht="12.75" customHeight="1" x14ac:dyDescent="0.2"/>
    <row r="484414" ht="12.75" customHeight="1" x14ac:dyDescent="0.2"/>
    <row r="484418" ht="12.75" customHeight="1" x14ac:dyDescent="0.2"/>
    <row r="484422" ht="12.75" customHeight="1" x14ac:dyDescent="0.2"/>
    <row r="484426" ht="12.75" customHeight="1" x14ac:dyDescent="0.2"/>
    <row r="484430" ht="12.75" customHeight="1" x14ac:dyDescent="0.2"/>
    <row r="484434" ht="12.75" customHeight="1" x14ac:dyDescent="0.2"/>
    <row r="484438" ht="12.75" customHeight="1" x14ac:dyDescent="0.2"/>
    <row r="484442" ht="12.75" customHeight="1" x14ac:dyDescent="0.2"/>
    <row r="484446" ht="12.75" customHeight="1" x14ac:dyDescent="0.2"/>
    <row r="484450" ht="12.75" customHeight="1" x14ac:dyDescent="0.2"/>
    <row r="484454" ht="12.75" customHeight="1" x14ac:dyDescent="0.2"/>
    <row r="484458" ht="12.75" customHeight="1" x14ac:dyDescent="0.2"/>
    <row r="484462" ht="12.75" customHeight="1" x14ac:dyDescent="0.2"/>
    <row r="484466" ht="12.75" customHeight="1" x14ac:dyDescent="0.2"/>
    <row r="484470" ht="12.75" customHeight="1" x14ac:dyDescent="0.2"/>
    <row r="484474" ht="12.75" customHeight="1" x14ac:dyDescent="0.2"/>
    <row r="484478" ht="12.75" customHeight="1" x14ac:dyDescent="0.2"/>
    <row r="484482" ht="12.75" customHeight="1" x14ac:dyDescent="0.2"/>
    <row r="484486" ht="12.75" customHeight="1" x14ac:dyDescent="0.2"/>
    <row r="484490" ht="12.75" customHeight="1" x14ac:dyDescent="0.2"/>
    <row r="484494" ht="12.75" customHeight="1" x14ac:dyDescent="0.2"/>
    <row r="484498" ht="12.75" customHeight="1" x14ac:dyDescent="0.2"/>
    <row r="484502" ht="12.75" customHeight="1" x14ac:dyDescent="0.2"/>
    <row r="484506" ht="12.75" customHeight="1" x14ac:dyDescent="0.2"/>
    <row r="484510" ht="12.75" customHeight="1" x14ac:dyDescent="0.2"/>
    <row r="484514" ht="12.75" customHeight="1" x14ac:dyDescent="0.2"/>
    <row r="484518" ht="12.75" customHeight="1" x14ac:dyDescent="0.2"/>
    <row r="484522" ht="12.75" customHeight="1" x14ac:dyDescent="0.2"/>
    <row r="484526" ht="12.75" customHeight="1" x14ac:dyDescent="0.2"/>
    <row r="484530" ht="12.75" customHeight="1" x14ac:dyDescent="0.2"/>
    <row r="484534" ht="12.75" customHeight="1" x14ac:dyDescent="0.2"/>
    <row r="484538" ht="12.75" customHeight="1" x14ac:dyDescent="0.2"/>
    <row r="484542" ht="12.75" customHeight="1" x14ac:dyDescent="0.2"/>
    <row r="484546" ht="12.75" customHeight="1" x14ac:dyDescent="0.2"/>
    <row r="484550" ht="12.75" customHeight="1" x14ac:dyDescent="0.2"/>
    <row r="484554" ht="12.75" customHeight="1" x14ac:dyDescent="0.2"/>
    <row r="484558" ht="12.75" customHeight="1" x14ac:dyDescent="0.2"/>
    <row r="484562" ht="12.75" customHeight="1" x14ac:dyDescent="0.2"/>
    <row r="484566" ht="12.75" customHeight="1" x14ac:dyDescent="0.2"/>
    <row r="484570" ht="12.75" customHeight="1" x14ac:dyDescent="0.2"/>
    <row r="484574" ht="12.75" customHeight="1" x14ac:dyDescent="0.2"/>
    <row r="484578" ht="12.75" customHeight="1" x14ac:dyDescent="0.2"/>
    <row r="484582" ht="12.75" customHeight="1" x14ac:dyDescent="0.2"/>
    <row r="484586" ht="12.75" customHeight="1" x14ac:dyDescent="0.2"/>
    <row r="484590" ht="12.75" customHeight="1" x14ac:dyDescent="0.2"/>
    <row r="484594" ht="12.75" customHeight="1" x14ac:dyDescent="0.2"/>
    <row r="484598" ht="12.75" customHeight="1" x14ac:dyDescent="0.2"/>
    <row r="484602" ht="12.75" customHeight="1" x14ac:dyDescent="0.2"/>
    <row r="484606" ht="12.75" customHeight="1" x14ac:dyDescent="0.2"/>
    <row r="484610" ht="12.75" customHeight="1" x14ac:dyDescent="0.2"/>
    <row r="484614" ht="12.75" customHeight="1" x14ac:dyDescent="0.2"/>
    <row r="484618" ht="12.75" customHeight="1" x14ac:dyDescent="0.2"/>
    <row r="484622" ht="12.75" customHeight="1" x14ac:dyDescent="0.2"/>
    <row r="484626" ht="12.75" customHeight="1" x14ac:dyDescent="0.2"/>
    <row r="484630" ht="12.75" customHeight="1" x14ac:dyDescent="0.2"/>
    <row r="484634" ht="12.75" customHeight="1" x14ac:dyDescent="0.2"/>
    <row r="484638" ht="12.75" customHeight="1" x14ac:dyDescent="0.2"/>
    <row r="484642" ht="12.75" customHeight="1" x14ac:dyDescent="0.2"/>
    <row r="484646" ht="12.75" customHeight="1" x14ac:dyDescent="0.2"/>
    <row r="484650" ht="12.75" customHeight="1" x14ac:dyDescent="0.2"/>
    <row r="484654" ht="12.75" customHeight="1" x14ac:dyDescent="0.2"/>
    <row r="484658" ht="12.75" customHeight="1" x14ac:dyDescent="0.2"/>
    <row r="484662" ht="12.75" customHeight="1" x14ac:dyDescent="0.2"/>
    <row r="484666" ht="12.75" customHeight="1" x14ac:dyDescent="0.2"/>
    <row r="484670" ht="12.75" customHeight="1" x14ac:dyDescent="0.2"/>
    <row r="484674" ht="12.75" customHeight="1" x14ac:dyDescent="0.2"/>
    <row r="484678" ht="12.75" customHeight="1" x14ac:dyDescent="0.2"/>
    <row r="484682" ht="12.75" customHeight="1" x14ac:dyDescent="0.2"/>
    <row r="484686" ht="12.75" customHeight="1" x14ac:dyDescent="0.2"/>
    <row r="484690" ht="12.75" customHeight="1" x14ac:dyDescent="0.2"/>
    <row r="484694" ht="12.75" customHeight="1" x14ac:dyDescent="0.2"/>
    <row r="484698" ht="12.75" customHeight="1" x14ac:dyDescent="0.2"/>
    <row r="484702" ht="12.75" customHeight="1" x14ac:dyDescent="0.2"/>
    <row r="484706" ht="12.75" customHeight="1" x14ac:dyDescent="0.2"/>
    <row r="484710" ht="12.75" customHeight="1" x14ac:dyDescent="0.2"/>
    <row r="484714" ht="12.75" customHeight="1" x14ac:dyDescent="0.2"/>
    <row r="484718" ht="12.75" customHeight="1" x14ac:dyDescent="0.2"/>
    <row r="484722" ht="12.75" customHeight="1" x14ac:dyDescent="0.2"/>
    <row r="484726" ht="12.75" customHeight="1" x14ac:dyDescent="0.2"/>
    <row r="484730" ht="12.75" customHeight="1" x14ac:dyDescent="0.2"/>
    <row r="484734" ht="12.75" customHeight="1" x14ac:dyDescent="0.2"/>
    <row r="484738" ht="12.75" customHeight="1" x14ac:dyDescent="0.2"/>
    <row r="484742" ht="12.75" customHeight="1" x14ac:dyDescent="0.2"/>
    <row r="484746" ht="12.75" customHeight="1" x14ac:dyDescent="0.2"/>
    <row r="484750" ht="12.75" customHeight="1" x14ac:dyDescent="0.2"/>
    <row r="484754" ht="12.75" customHeight="1" x14ac:dyDescent="0.2"/>
    <row r="484758" ht="12.75" customHeight="1" x14ac:dyDescent="0.2"/>
    <row r="484762" ht="12.75" customHeight="1" x14ac:dyDescent="0.2"/>
    <row r="484766" ht="12.75" customHeight="1" x14ac:dyDescent="0.2"/>
    <row r="484770" ht="12.75" customHeight="1" x14ac:dyDescent="0.2"/>
    <row r="484774" ht="12.75" customHeight="1" x14ac:dyDescent="0.2"/>
    <row r="484778" ht="12.75" customHeight="1" x14ac:dyDescent="0.2"/>
    <row r="484782" ht="12.75" customHeight="1" x14ac:dyDescent="0.2"/>
    <row r="484786" ht="12.75" customHeight="1" x14ac:dyDescent="0.2"/>
    <row r="484790" ht="12.75" customHeight="1" x14ac:dyDescent="0.2"/>
    <row r="484794" ht="12.75" customHeight="1" x14ac:dyDescent="0.2"/>
    <row r="484798" ht="12.75" customHeight="1" x14ac:dyDescent="0.2"/>
    <row r="484802" ht="12.75" customHeight="1" x14ac:dyDescent="0.2"/>
    <row r="484806" ht="12.75" customHeight="1" x14ac:dyDescent="0.2"/>
    <row r="484810" ht="12.75" customHeight="1" x14ac:dyDescent="0.2"/>
    <row r="484814" ht="12.75" customHeight="1" x14ac:dyDescent="0.2"/>
    <row r="484818" ht="12.75" customHeight="1" x14ac:dyDescent="0.2"/>
    <row r="484822" ht="12.75" customHeight="1" x14ac:dyDescent="0.2"/>
    <row r="484826" ht="12.75" customHeight="1" x14ac:dyDescent="0.2"/>
    <row r="484830" ht="12.75" customHeight="1" x14ac:dyDescent="0.2"/>
    <row r="484834" ht="12.75" customHeight="1" x14ac:dyDescent="0.2"/>
    <row r="484838" ht="12.75" customHeight="1" x14ac:dyDescent="0.2"/>
    <row r="484842" ht="12.75" customHeight="1" x14ac:dyDescent="0.2"/>
    <row r="484846" ht="12.75" customHeight="1" x14ac:dyDescent="0.2"/>
    <row r="484850" ht="12.75" customHeight="1" x14ac:dyDescent="0.2"/>
    <row r="484854" ht="12.75" customHeight="1" x14ac:dyDescent="0.2"/>
    <row r="484858" ht="12.75" customHeight="1" x14ac:dyDescent="0.2"/>
    <row r="484862" ht="12.75" customHeight="1" x14ac:dyDescent="0.2"/>
    <row r="484866" ht="12.75" customHeight="1" x14ac:dyDescent="0.2"/>
    <row r="484870" ht="12.75" customHeight="1" x14ac:dyDescent="0.2"/>
    <row r="484874" ht="12.75" customHeight="1" x14ac:dyDescent="0.2"/>
    <row r="484878" ht="12.75" customHeight="1" x14ac:dyDescent="0.2"/>
    <row r="484882" ht="12.75" customHeight="1" x14ac:dyDescent="0.2"/>
    <row r="484886" ht="12.75" customHeight="1" x14ac:dyDescent="0.2"/>
    <row r="484890" ht="12.75" customHeight="1" x14ac:dyDescent="0.2"/>
    <row r="484894" ht="12.75" customHeight="1" x14ac:dyDescent="0.2"/>
    <row r="484898" ht="12.75" customHeight="1" x14ac:dyDescent="0.2"/>
    <row r="484902" ht="12.75" customHeight="1" x14ac:dyDescent="0.2"/>
    <row r="484906" ht="12.75" customHeight="1" x14ac:dyDescent="0.2"/>
    <row r="484910" ht="12.75" customHeight="1" x14ac:dyDescent="0.2"/>
    <row r="484914" ht="12.75" customHeight="1" x14ac:dyDescent="0.2"/>
    <row r="484918" ht="12.75" customHeight="1" x14ac:dyDescent="0.2"/>
    <row r="484922" ht="12.75" customHeight="1" x14ac:dyDescent="0.2"/>
    <row r="484926" ht="12.75" customHeight="1" x14ac:dyDescent="0.2"/>
    <row r="484930" ht="12.75" customHeight="1" x14ac:dyDescent="0.2"/>
    <row r="484934" ht="12.75" customHeight="1" x14ac:dyDescent="0.2"/>
    <row r="484938" ht="12.75" customHeight="1" x14ac:dyDescent="0.2"/>
    <row r="484942" ht="12.75" customHeight="1" x14ac:dyDescent="0.2"/>
    <row r="484946" ht="12.75" customHeight="1" x14ac:dyDescent="0.2"/>
    <row r="484950" ht="12.75" customHeight="1" x14ac:dyDescent="0.2"/>
    <row r="484954" ht="12.75" customHeight="1" x14ac:dyDescent="0.2"/>
    <row r="484958" ht="12.75" customHeight="1" x14ac:dyDescent="0.2"/>
    <row r="484962" ht="12.75" customHeight="1" x14ac:dyDescent="0.2"/>
    <row r="484966" ht="12.75" customHeight="1" x14ac:dyDescent="0.2"/>
    <row r="484970" ht="12.75" customHeight="1" x14ac:dyDescent="0.2"/>
    <row r="484974" ht="12.75" customHeight="1" x14ac:dyDescent="0.2"/>
    <row r="484978" ht="12.75" customHeight="1" x14ac:dyDescent="0.2"/>
    <row r="484982" ht="12.75" customHeight="1" x14ac:dyDescent="0.2"/>
    <row r="484986" ht="12.75" customHeight="1" x14ac:dyDescent="0.2"/>
    <row r="484990" ht="12.75" customHeight="1" x14ac:dyDescent="0.2"/>
    <row r="484994" ht="12.75" customHeight="1" x14ac:dyDescent="0.2"/>
    <row r="484998" ht="12.75" customHeight="1" x14ac:dyDescent="0.2"/>
    <row r="485002" ht="12.75" customHeight="1" x14ac:dyDescent="0.2"/>
    <row r="485006" ht="12.75" customHeight="1" x14ac:dyDescent="0.2"/>
    <row r="485010" ht="12.75" customHeight="1" x14ac:dyDescent="0.2"/>
    <row r="485014" ht="12.75" customHeight="1" x14ac:dyDescent="0.2"/>
    <row r="485018" ht="12.75" customHeight="1" x14ac:dyDescent="0.2"/>
    <row r="485022" ht="12.75" customHeight="1" x14ac:dyDescent="0.2"/>
    <row r="485026" ht="12.75" customHeight="1" x14ac:dyDescent="0.2"/>
    <row r="485030" ht="12.75" customHeight="1" x14ac:dyDescent="0.2"/>
    <row r="485034" ht="12.75" customHeight="1" x14ac:dyDescent="0.2"/>
    <row r="485038" ht="12.75" customHeight="1" x14ac:dyDescent="0.2"/>
    <row r="485042" ht="12.75" customHeight="1" x14ac:dyDescent="0.2"/>
    <row r="485046" ht="12.75" customHeight="1" x14ac:dyDescent="0.2"/>
    <row r="485050" ht="12.75" customHeight="1" x14ac:dyDescent="0.2"/>
    <row r="485054" ht="12.75" customHeight="1" x14ac:dyDescent="0.2"/>
    <row r="485058" ht="12.75" customHeight="1" x14ac:dyDescent="0.2"/>
    <row r="485062" ht="12.75" customHeight="1" x14ac:dyDescent="0.2"/>
    <row r="485066" ht="12.75" customHeight="1" x14ac:dyDescent="0.2"/>
    <row r="485070" ht="12.75" customHeight="1" x14ac:dyDescent="0.2"/>
    <row r="485074" ht="12.75" customHeight="1" x14ac:dyDescent="0.2"/>
    <row r="485078" ht="12.75" customHeight="1" x14ac:dyDescent="0.2"/>
    <row r="485082" ht="12.75" customHeight="1" x14ac:dyDescent="0.2"/>
    <row r="485086" ht="12.75" customHeight="1" x14ac:dyDescent="0.2"/>
    <row r="485090" ht="12.75" customHeight="1" x14ac:dyDescent="0.2"/>
    <row r="485094" ht="12.75" customHeight="1" x14ac:dyDescent="0.2"/>
    <row r="485098" ht="12.75" customHeight="1" x14ac:dyDescent="0.2"/>
    <row r="485102" ht="12.75" customHeight="1" x14ac:dyDescent="0.2"/>
    <row r="485106" ht="12.75" customHeight="1" x14ac:dyDescent="0.2"/>
    <row r="485110" ht="12.75" customHeight="1" x14ac:dyDescent="0.2"/>
    <row r="485114" ht="12.75" customHeight="1" x14ac:dyDescent="0.2"/>
    <row r="485118" ht="12.75" customHeight="1" x14ac:dyDescent="0.2"/>
    <row r="485122" ht="12.75" customHeight="1" x14ac:dyDescent="0.2"/>
    <row r="485126" ht="12.75" customHeight="1" x14ac:dyDescent="0.2"/>
    <row r="485130" ht="12.75" customHeight="1" x14ac:dyDescent="0.2"/>
    <row r="485134" ht="12.75" customHeight="1" x14ac:dyDescent="0.2"/>
    <row r="485138" ht="12.75" customHeight="1" x14ac:dyDescent="0.2"/>
    <row r="485142" ht="12.75" customHeight="1" x14ac:dyDescent="0.2"/>
    <row r="485146" ht="12.75" customHeight="1" x14ac:dyDescent="0.2"/>
    <row r="485150" ht="12.75" customHeight="1" x14ac:dyDescent="0.2"/>
    <row r="485154" ht="12.75" customHeight="1" x14ac:dyDescent="0.2"/>
    <row r="485158" ht="12.75" customHeight="1" x14ac:dyDescent="0.2"/>
    <row r="485162" ht="12.75" customHeight="1" x14ac:dyDescent="0.2"/>
    <row r="485166" ht="12.75" customHeight="1" x14ac:dyDescent="0.2"/>
    <row r="485170" ht="12.75" customHeight="1" x14ac:dyDescent="0.2"/>
    <row r="485174" ht="12.75" customHeight="1" x14ac:dyDescent="0.2"/>
    <row r="485178" ht="12.75" customHeight="1" x14ac:dyDescent="0.2"/>
    <row r="485182" ht="12.75" customHeight="1" x14ac:dyDescent="0.2"/>
    <row r="485186" ht="12.75" customHeight="1" x14ac:dyDescent="0.2"/>
    <row r="485190" ht="12.75" customHeight="1" x14ac:dyDescent="0.2"/>
    <row r="485194" ht="12.75" customHeight="1" x14ac:dyDescent="0.2"/>
    <row r="485198" ht="12.75" customHeight="1" x14ac:dyDescent="0.2"/>
    <row r="485202" ht="12.75" customHeight="1" x14ac:dyDescent="0.2"/>
    <row r="485206" ht="12.75" customHeight="1" x14ac:dyDescent="0.2"/>
    <row r="485210" ht="12.75" customHeight="1" x14ac:dyDescent="0.2"/>
    <row r="485214" ht="12.75" customHeight="1" x14ac:dyDescent="0.2"/>
    <row r="485218" ht="12.75" customHeight="1" x14ac:dyDescent="0.2"/>
    <row r="485222" ht="12.75" customHeight="1" x14ac:dyDescent="0.2"/>
    <row r="485226" ht="12.75" customHeight="1" x14ac:dyDescent="0.2"/>
    <row r="485230" ht="12.75" customHeight="1" x14ac:dyDescent="0.2"/>
    <row r="485234" ht="12.75" customHeight="1" x14ac:dyDescent="0.2"/>
    <row r="485238" ht="12.75" customHeight="1" x14ac:dyDescent="0.2"/>
    <row r="485242" ht="12.75" customHeight="1" x14ac:dyDescent="0.2"/>
    <row r="485246" ht="12.75" customHeight="1" x14ac:dyDescent="0.2"/>
    <row r="485250" ht="12.75" customHeight="1" x14ac:dyDescent="0.2"/>
    <row r="485254" ht="12.75" customHeight="1" x14ac:dyDescent="0.2"/>
    <row r="485258" ht="12.75" customHeight="1" x14ac:dyDescent="0.2"/>
    <row r="485262" ht="12.75" customHeight="1" x14ac:dyDescent="0.2"/>
    <row r="485266" ht="12.75" customHeight="1" x14ac:dyDescent="0.2"/>
    <row r="485270" ht="12.75" customHeight="1" x14ac:dyDescent="0.2"/>
    <row r="485274" ht="12.75" customHeight="1" x14ac:dyDescent="0.2"/>
    <row r="485278" ht="12.75" customHeight="1" x14ac:dyDescent="0.2"/>
    <row r="485282" ht="12.75" customHeight="1" x14ac:dyDescent="0.2"/>
    <row r="485286" ht="12.75" customHeight="1" x14ac:dyDescent="0.2"/>
    <row r="485290" ht="12.75" customHeight="1" x14ac:dyDescent="0.2"/>
    <row r="485294" ht="12.75" customHeight="1" x14ac:dyDescent="0.2"/>
    <row r="485298" ht="12.75" customHeight="1" x14ac:dyDescent="0.2"/>
    <row r="485302" ht="12.75" customHeight="1" x14ac:dyDescent="0.2"/>
    <row r="485306" ht="12.75" customHeight="1" x14ac:dyDescent="0.2"/>
    <row r="485310" ht="12.75" customHeight="1" x14ac:dyDescent="0.2"/>
    <row r="485314" ht="12.75" customHeight="1" x14ac:dyDescent="0.2"/>
    <row r="485318" ht="12.75" customHeight="1" x14ac:dyDescent="0.2"/>
    <row r="485322" ht="12.75" customHeight="1" x14ac:dyDescent="0.2"/>
    <row r="485326" ht="12.75" customHeight="1" x14ac:dyDescent="0.2"/>
    <row r="485330" ht="12.75" customHeight="1" x14ac:dyDescent="0.2"/>
    <row r="485334" ht="12.75" customHeight="1" x14ac:dyDescent="0.2"/>
    <row r="485338" ht="12.75" customHeight="1" x14ac:dyDescent="0.2"/>
    <row r="485342" ht="12.75" customHeight="1" x14ac:dyDescent="0.2"/>
    <row r="485346" ht="12.75" customHeight="1" x14ac:dyDescent="0.2"/>
    <row r="485350" ht="12.75" customHeight="1" x14ac:dyDescent="0.2"/>
    <row r="485354" ht="12.75" customHeight="1" x14ac:dyDescent="0.2"/>
    <row r="485358" ht="12.75" customHeight="1" x14ac:dyDescent="0.2"/>
    <row r="485362" ht="12.75" customHeight="1" x14ac:dyDescent="0.2"/>
    <row r="485366" ht="12.75" customHeight="1" x14ac:dyDescent="0.2"/>
    <row r="485370" ht="12.75" customHeight="1" x14ac:dyDescent="0.2"/>
    <row r="485374" ht="12.75" customHeight="1" x14ac:dyDescent="0.2"/>
    <row r="485378" ht="12.75" customHeight="1" x14ac:dyDescent="0.2"/>
    <row r="485382" ht="12.75" customHeight="1" x14ac:dyDescent="0.2"/>
    <row r="485386" ht="12.75" customHeight="1" x14ac:dyDescent="0.2"/>
    <row r="485390" ht="12.75" customHeight="1" x14ac:dyDescent="0.2"/>
    <row r="485394" ht="12.75" customHeight="1" x14ac:dyDescent="0.2"/>
    <row r="485398" ht="12.75" customHeight="1" x14ac:dyDescent="0.2"/>
    <row r="485402" ht="12.75" customHeight="1" x14ac:dyDescent="0.2"/>
    <row r="485406" ht="12.75" customHeight="1" x14ac:dyDescent="0.2"/>
    <row r="485410" ht="12.75" customHeight="1" x14ac:dyDescent="0.2"/>
    <row r="485414" ht="12.75" customHeight="1" x14ac:dyDescent="0.2"/>
    <row r="485418" ht="12.75" customHeight="1" x14ac:dyDescent="0.2"/>
    <row r="485422" ht="12.75" customHeight="1" x14ac:dyDescent="0.2"/>
    <row r="485426" ht="12.75" customHeight="1" x14ac:dyDescent="0.2"/>
    <row r="485430" ht="12.75" customHeight="1" x14ac:dyDescent="0.2"/>
    <row r="485434" ht="12.75" customHeight="1" x14ac:dyDescent="0.2"/>
    <row r="485438" ht="12.75" customHeight="1" x14ac:dyDescent="0.2"/>
    <row r="485442" ht="12.75" customHeight="1" x14ac:dyDescent="0.2"/>
    <row r="485446" ht="12.75" customHeight="1" x14ac:dyDescent="0.2"/>
    <row r="485450" ht="12.75" customHeight="1" x14ac:dyDescent="0.2"/>
    <row r="485454" ht="12.75" customHeight="1" x14ac:dyDescent="0.2"/>
    <row r="485458" ht="12.75" customHeight="1" x14ac:dyDescent="0.2"/>
    <row r="485462" ht="12.75" customHeight="1" x14ac:dyDescent="0.2"/>
    <row r="485466" ht="12.75" customHeight="1" x14ac:dyDescent="0.2"/>
    <row r="485470" ht="12.75" customHeight="1" x14ac:dyDescent="0.2"/>
    <row r="485474" ht="12.75" customHeight="1" x14ac:dyDescent="0.2"/>
    <row r="485478" ht="12.75" customHeight="1" x14ac:dyDescent="0.2"/>
    <row r="485482" ht="12.75" customHeight="1" x14ac:dyDescent="0.2"/>
    <row r="485486" ht="12.75" customHeight="1" x14ac:dyDescent="0.2"/>
    <row r="485490" ht="12.75" customHeight="1" x14ac:dyDescent="0.2"/>
    <row r="485494" ht="12.75" customHeight="1" x14ac:dyDescent="0.2"/>
    <row r="485498" ht="12.75" customHeight="1" x14ac:dyDescent="0.2"/>
    <row r="485502" ht="12.75" customHeight="1" x14ac:dyDescent="0.2"/>
    <row r="485506" ht="12.75" customHeight="1" x14ac:dyDescent="0.2"/>
    <row r="485510" ht="12.75" customHeight="1" x14ac:dyDescent="0.2"/>
    <row r="485514" ht="12.75" customHeight="1" x14ac:dyDescent="0.2"/>
    <row r="485518" ht="12.75" customHeight="1" x14ac:dyDescent="0.2"/>
    <row r="485522" ht="12.75" customHeight="1" x14ac:dyDescent="0.2"/>
    <row r="485526" ht="12.75" customHeight="1" x14ac:dyDescent="0.2"/>
    <row r="485530" ht="12.75" customHeight="1" x14ac:dyDescent="0.2"/>
    <row r="485534" ht="12.75" customHeight="1" x14ac:dyDescent="0.2"/>
    <row r="485538" ht="12.75" customHeight="1" x14ac:dyDescent="0.2"/>
    <row r="485542" ht="12.75" customHeight="1" x14ac:dyDescent="0.2"/>
    <row r="485546" ht="12.75" customHeight="1" x14ac:dyDescent="0.2"/>
    <row r="485550" ht="12.75" customHeight="1" x14ac:dyDescent="0.2"/>
    <row r="485554" ht="12.75" customHeight="1" x14ac:dyDescent="0.2"/>
    <row r="485558" ht="12.75" customHeight="1" x14ac:dyDescent="0.2"/>
    <row r="485562" ht="12.75" customHeight="1" x14ac:dyDescent="0.2"/>
    <row r="485566" ht="12.75" customHeight="1" x14ac:dyDescent="0.2"/>
    <row r="485570" ht="12.75" customHeight="1" x14ac:dyDescent="0.2"/>
    <row r="485574" ht="12.75" customHeight="1" x14ac:dyDescent="0.2"/>
    <row r="485578" ht="12.75" customHeight="1" x14ac:dyDescent="0.2"/>
    <row r="485582" ht="12.75" customHeight="1" x14ac:dyDescent="0.2"/>
    <row r="485586" ht="12.75" customHeight="1" x14ac:dyDescent="0.2"/>
    <row r="485590" ht="12.75" customHeight="1" x14ac:dyDescent="0.2"/>
    <row r="485594" ht="12.75" customHeight="1" x14ac:dyDescent="0.2"/>
    <row r="485598" ht="12.75" customHeight="1" x14ac:dyDescent="0.2"/>
    <row r="485602" ht="12.75" customHeight="1" x14ac:dyDescent="0.2"/>
    <row r="485606" ht="12.75" customHeight="1" x14ac:dyDescent="0.2"/>
    <row r="485610" ht="12.75" customHeight="1" x14ac:dyDescent="0.2"/>
    <row r="485614" ht="12.75" customHeight="1" x14ac:dyDescent="0.2"/>
    <row r="485618" ht="12.75" customHeight="1" x14ac:dyDescent="0.2"/>
    <row r="485622" ht="12.75" customHeight="1" x14ac:dyDescent="0.2"/>
    <row r="485626" ht="12.75" customHeight="1" x14ac:dyDescent="0.2"/>
    <row r="485630" ht="12.75" customHeight="1" x14ac:dyDescent="0.2"/>
    <row r="485634" ht="12.75" customHeight="1" x14ac:dyDescent="0.2"/>
    <row r="485638" ht="12.75" customHeight="1" x14ac:dyDescent="0.2"/>
    <row r="485642" ht="12.75" customHeight="1" x14ac:dyDescent="0.2"/>
    <row r="485646" ht="12.75" customHeight="1" x14ac:dyDescent="0.2"/>
    <row r="485650" ht="12.75" customHeight="1" x14ac:dyDescent="0.2"/>
    <row r="485654" ht="12.75" customHeight="1" x14ac:dyDescent="0.2"/>
    <row r="485658" ht="12.75" customHeight="1" x14ac:dyDescent="0.2"/>
    <row r="485662" ht="12.75" customHeight="1" x14ac:dyDescent="0.2"/>
    <row r="485666" ht="12.75" customHeight="1" x14ac:dyDescent="0.2"/>
    <row r="485670" ht="12.75" customHeight="1" x14ac:dyDescent="0.2"/>
    <row r="485674" ht="12.75" customHeight="1" x14ac:dyDescent="0.2"/>
    <row r="485678" ht="12.75" customHeight="1" x14ac:dyDescent="0.2"/>
    <row r="485682" ht="12.75" customHeight="1" x14ac:dyDescent="0.2"/>
    <row r="485686" ht="12.75" customHeight="1" x14ac:dyDescent="0.2"/>
    <row r="485690" ht="12.75" customHeight="1" x14ac:dyDescent="0.2"/>
    <row r="485694" ht="12.75" customHeight="1" x14ac:dyDescent="0.2"/>
    <row r="485698" ht="12.75" customHeight="1" x14ac:dyDescent="0.2"/>
    <row r="485702" ht="12.75" customHeight="1" x14ac:dyDescent="0.2"/>
    <row r="485706" ht="12.75" customHeight="1" x14ac:dyDescent="0.2"/>
    <row r="485710" ht="12.75" customHeight="1" x14ac:dyDescent="0.2"/>
    <row r="485714" ht="12.75" customHeight="1" x14ac:dyDescent="0.2"/>
    <row r="485718" ht="12.75" customHeight="1" x14ac:dyDescent="0.2"/>
    <row r="485722" ht="12.75" customHeight="1" x14ac:dyDescent="0.2"/>
    <row r="485726" ht="12.75" customHeight="1" x14ac:dyDescent="0.2"/>
    <row r="485730" ht="12.75" customHeight="1" x14ac:dyDescent="0.2"/>
    <row r="485734" ht="12.75" customHeight="1" x14ac:dyDescent="0.2"/>
    <row r="485738" ht="12.75" customHeight="1" x14ac:dyDescent="0.2"/>
    <row r="485742" ht="12.75" customHeight="1" x14ac:dyDescent="0.2"/>
    <row r="485746" ht="12.75" customHeight="1" x14ac:dyDescent="0.2"/>
    <row r="485750" ht="12.75" customHeight="1" x14ac:dyDescent="0.2"/>
    <row r="485754" ht="12.75" customHeight="1" x14ac:dyDescent="0.2"/>
    <row r="485758" ht="12.75" customHeight="1" x14ac:dyDescent="0.2"/>
    <row r="485762" ht="12.75" customHeight="1" x14ac:dyDescent="0.2"/>
    <row r="485766" ht="12.75" customHeight="1" x14ac:dyDescent="0.2"/>
    <row r="485770" ht="12.75" customHeight="1" x14ac:dyDescent="0.2"/>
    <row r="485774" ht="12.75" customHeight="1" x14ac:dyDescent="0.2"/>
    <row r="485778" ht="12.75" customHeight="1" x14ac:dyDescent="0.2"/>
    <row r="485782" ht="12.75" customHeight="1" x14ac:dyDescent="0.2"/>
    <row r="485786" ht="12.75" customHeight="1" x14ac:dyDescent="0.2"/>
    <row r="485790" ht="12.75" customHeight="1" x14ac:dyDescent="0.2"/>
    <row r="485794" ht="12.75" customHeight="1" x14ac:dyDescent="0.2"/>
    <row r="485798" ht="12.75" customHeight="1" x14ac:dyDescent="0.2"/>
    <row r="485802" ht="12.75" customHeight="1" x14ac:dyDescent="0.2"/>
    <row r="485806" ht="12.75" customHeight="1" x14ac:dyDescent="0.2"/>
    <row r="485810" ht="12.75" customHeight="1" x14ac:dyDescent="0.2"/>
    <row r="485814" ht="12.75" customHeight="1" x14ac:dyDescent="0.2"/>
    <row r="485818" ht="12.75" customHeight="1" x14ac:dyDescent="0.2"/>
    <row r="485822" ht="12.75" customHeight="1" x14ac:dyDescent="0.2"/>
    <row r="485826" ht="12.75" customHeight="1" x14ac:dyDescent="0.2"/>
    <row r="485830" ht="12.75" customHeight="1" x14ac:dyDescent="0.2"/>
    <row r="485834" ht="12.75" customHeight="1" x14ac:dyDescent="0.2"/>
    <row r="485838" ht="12.75" customHeight="1" x14ac:dyDescent="0.2"/>
    <row r="485842" ht="12.75" customHeight="1" x14ac:dyDescent="0.2"/>
    <row r="485846" ht="12.75" customHeight="1" x14ac:dyDescent="0.2"/>
    <row r="485850" ht="12.75" customHeight="1" x14ac:dyDescent="0.2"/>
    <row r="485854" ht="12.75" customHeight="1" x14ac:dyDescent="0.2"/>
    <row r="485858" ht="12.75" customHeight="1" x14ac:dyDescent="0.2"/>
    <row r="485862" ht="12.75" customHeight="1" x14ac:dyDescent="0.2"/>
    <row r="485866" ht="12.75" customHeight="1" x14ac:dyDescent="0.2"/>
    <row r="485870" ht="12.75" customHeight="1" x14ac:dyDescent="0.2"/>
    <row r="485874" ht="12.75" customHeight="1" x14ac:dyDescent="0.2"/>
    <row r="485878" ht="12.75" customHeight="1" x14ac:dyDescent="0.2"/>
    <row r="485882" ht="12.75" customHeight="1" x14ac:dyDescent="0.2"/>
    <row r="485886" ht="12.75" customHeight="1" x14ac:dyDescent="0.2"/>
    <row r="485890" ht="12.75" customHeight="1" x14ac:dyDescent="0.2"/>
    <row r="485894" ht="12.75" customHeight="1" x14ac:dyDescent="0.2"/>
    <row r="485898" ht="12.75" customHeight="1" x14ac:dyDescent="0.2"/>
    <row r="485902" ht="12.75" customHeight="1" x14ac:dyDescent="0.2"/>
    <row r="485906" ht="12.75" customHeight="1" x14ac:dyDescent="0.2"/>
    <row r="485910" ht="12.75" customHeight="1" x14ac:dyDescent="0.2"/>
    <row r="485914" ht="12.75" customHeight="1" x14ac:dyDescent="0.2"/>
    <row r="485918" ht="12.75" customHeight="1" x14ac:dyDescent="0.2"/>
    <row r="485922" ht="12.75" customHeight="1" x14ac:dyDescent="0.2"/>
    <row r="485926" ht="12.75" customHeight="1" x14ac:dyDescent="0.2"/>
    <row r="485930" ht="12.75" customHeight="1" x14ac:dyDescent="0.2"/>
    <row r="485934" ht="12.75" customHeight="1" x14ac:dyDescent="0.2"/>
    <row r="485938" ht="12.75" customHeight="1" x14ac:dyDescent="0.2"/>
    <row r="485942" ht="12.75" customHeight="1" x14ac:dyDescent="0.2"/>
    <row r="485946" ht="12.75" customHeight="1" x14ac:dyDescent="0.2"/>
    <row r="485950" ht="12.75" customHeight="1" x14ac:dyDescent="0.2"/>
    <row r="485954" ht="12.75" customHeight="1" x14ac:dyDescent="0.2"/>
    <row r="485958" ht="12.75" customHeight="1" x14ac:dyDescent="0.2"/>
    <row r="485962" ht="12.75" customHeight="1" x14ac:dyDescent="0.2"/>
    <row r="485966" ht="12.75" customHeight="1" x14ac:dyDescent="0.2"/>
    <row r="485970" ht="12.75" customHeight="1" x14ac:dyDescent="0.2"/>
    <row r="485974" ht="12.75" customHeight="1" x14ac:dyDescent="0.2"/>
    <row r="485978" ht="12.75" customHeight="1" x14ac:dyDescent="0.2"/>
    <row r="485982" ht="12.75" customHeight="1" x14ac:dyDescent="0.2"/>
    <row r="485986" ht="12.75" customHeight="1" x14ac:dyDescent="0.2"/>
    <row r="485990" ht="12.75" customHeight="1" x14ac:dyDescent="0.2"/>
    <row r="485994" ht="12.75" customHeight="1" x14ac:dyDescent="0.2"/>
    <row r="485998" ht="12.75" customHeight="1" x14ac:dyDescent="0.2"/>
    <row r="486002" ht="12.75" customHeight="1" x14ac:dyDescent="0.2"/>
    <row r="486006" ht="12.75" customHeight="1" x14ac:dyDescent="0.2"/>
    <row r="486010" ht="12.75" customHeight="1" x14ac:dyDescent="0.2"/>
    <row r="486014" ht="12.75" customHeight="1" x14ac:dyDescent="0.2"/>
    <row r="486018" ht="12.75" customHeight="1" x14ac:dyDescent="0.2"/>
    <row r="486022" ht="12.75" customHeight="1" x14ac:dyDescent="0.2"/>
    <row r="486026" ht="12.75" customHeight="1" x14ac:dyDescent="0.2"/>
    <row r="486030" ht="12.75" customHeight="1" x14ac:dyDescent="0.2"/>
    <row r="486034" ht="12.75" customHeight="1" x14ac:dyDescent="0.2"/>
    <row r="486038" ht="12.75" customHeight="1" x14ac:dyDescent="0.2"/>
    <row r="486042" ht="12.75" customHeight="1" x14ac:dyDescent="0.2"/>
    <row r="486046" ht="12.75" customHeight="1" x14ac:dyDescent="0.2"/>
    <row r="486050" ht="12.75" customHeight="1" x14ac:dyDescent="0.2"/>
    <row r="486054" ht="12.75" customHeight="1" x14ac:dyDescent="0.2"/>
    <row r="486058" ht="12.75" customHeight="1" x14ac:dyDescent="0.2"/>
    <row r="486062" ht="12.75" customHeight="1" x14ac:dyDescent="0.2"/>
    <row r="486066" ht="12.75" customHeight="1" x14ac:dyDescent="0.2"/>
    <row r="486070" ht="12.75" customHeight="1" x14ac:dyDescent="0.2"/>
    <row r="486074" ht="12.75" customHeight="1" x14ac:dyDescent="0.2"/>
    <row r="486078" ht="12.75" customHeight="1" x14ac:dyDescent="0.2"/>
    <row r="486082" ht="12.75" customHeight="1" x14ac:dyDescent="0.2"/>
    <row r="486086" ht="12.75" customHeight="1" x14ac:dyDescent="0.2"/>
    <row r="486090" ht="12.75" customHeight="1" x14ac:dyDescent="0.2"/>
    <row r="486094" ht="12.75" customHeight="1" x14ac:dyDescent="0.2"/>
    <row r="486098" ht="12.75" customHeight="1" x14ac:dyDescent="0.2"/>
    <row r="486102" ht="12.75" customHeight="1" x14ac:dyDescent="0.2"/>
    <row r="486106" ht="12.75" customHeight="1" x14ac:dyDescent="0.2"/>
    <row r="486110" ht="12.75" customHeight="1" x14ac:dyDescent="0.2"/>
    <row r="486114" ht="12.75" customHeight="1" x14ac:dyDescent="0.2"/>
    <row r="486118" ht="12.75" customHeight="1" x14ac:dyDescent="0.2"/>
    <row r="486122" ht="12.75" customHeight="1" x14ac:dyDescent="0.2"/>
    <row r="486126" ht="12.75" customHeight="1" x14ac:dyDescent="0.2"/>
    <row r="486130" ht="12.75" customHeight="1" x14ac:dyDescent="0.2"/>
    <row r="486134" ht="12.75" customHeight="1" x14ac:dyDescent="0.2"/>
    <row r="486138" ht="12.75" customHeight="1" x14ac:dyDescent="0.2"/>
    <row r="486142" ht="12.75" customHeight="1" x14ac:dyDescent="0.2"/>
    <row r="486146" ht="12.75" customHeight="1" x14ac:dyDescent="0.2"/>
    <row r="486150" ht="12.75" customHeight="1" x14ac:dyDescent="0.2"/>
    <row r="486154" ht="12.75" customHeight="1" x14ac:dyDescent="0.2"/>
    <row r="486158" ht="12.75" customHeight="1" x14ac:dyDescent="0.2"/>
    <row r="486162" ht="12.75" customHeight="1" x14ac:dyDescent="0.2"/>
    <row r="486166" ht="12.75" customHeight="1" x14ac:dyDescent="0.2"/>
    <row r="486170" ht="12.75" customHeight="1" x14ac:dyDescent="0.2"/>
    <row r="486174" ht="12.75" customHeight="1" x14ac:dyDescent="0.2"/>
    <row r="486178" ht="12.75" customHeight="1" x14ac:dyDescent="0.2"/>
    <row r="486182" ht="12.75" customHeight="1" x14ac:dyDescent="0.2"/>
    <row r="486186" ht="12.75" customHeight="1" x14ac:dyDescent="0.2"/>
    <row r="486190" ht="12.75" customHeight="1" x14ac:dyDescent="0.2"/>
    <row r="486194" ht="12.75" customHeight="1" x14ac:dyDescent="0.2"/>
    <row r="486198" ht="12.75" customHeight="1" x14ac:dyDescent="0.2"/>
    <row r="486202" ht="12.75" customHeight="1" x14ac:dyDescent="0.2"/>
    <row r="486206" ht="12.75" customHeight="1" x14ac:dyDescent="0.2"/>
    <row r="486210" ht="12.75" customHeight="1" x14ac:dyDescent="0.2"/>
    <row r="486214" ht="12.75" customHeight="1" x14ac:dyDescent="0.2"/>
    <row r="486218" ht="12.75" customHeight="1" x14ac:dyDescent="0.2"/>
    <row r="486222" ht="12.75" customHeight="1" x14ac:dyDescent="0.2"/>
    <row r="486226" ht="12.75" customHeight="1" x14ac:dyDescent="0.2"/>
    <row r="486230" ht="12.75" customHeight="1" x14ac:dyDescent="0.2"/>
    <row r="486234" ht="12.75" customHeight="1" x14ac:dyDescent="0.2"/>
    <row r="486238" ht="12.75" customHeight="1" x14ac:dyDescent="0.2"/>
    <row r="486242" ht="12.75" customHeight="1" x14ac:dyDescent="0.2"/>
    <row r="486246" ht="12.75" customHeight="1" x14ac:dyDescent="0.2"/>
    <row r="486250" ht="12.75" customHeight="1" x14ac:dyDescent="0.2"/>
    <row r="486254" ht="12.75" customHeight="1" x14ac:dyDescent="0.2"/>
    <row r="486258" ht="12.75" customHeight="1" x14ac:dyDescent="0.2"/>
    <row r="486262" ht="12.75" customHeight="1" x14ac:dyDescent="0.2"/>
    <row r="486266" ht="12.75" customHeight="1" x14ac:dyDescent="0.2"/>
    <row r="486270" ht="12.75" customHeight="1" x14ac:dyDescent="0.2"/>
    <row r="486274" ht="12.75" customHeight="1" x14ac:dyDescent="0.2"/>
    <row r="486278" ht="12.75" customHeight="1" x14ac:dyDescent="0.2"/>
    <row r="486282" ht="12.75" customHeight="1" x14ac:dyDescent="0.2"/>
    <row r="486286" ht="12.75" customHeight="1" x14ac:dyDescent="0.2"/>
    <row r="486290" ht="12.75" customHeight="1" x14ac:dyDescent="0.2"/>
    <row r="486294" ht="12.75" customHeight="1" x14ac:dyDescent="0.2"/>
    <row r="486298" ht="12.75" customHeight="1" x14ac:dyDescent="0.2"/>
    <row r="486302" ht="12.75" customHeight="1" x14ac:dyDescent="0.2"/>
    <row r="486306" ht="12.75" customHeight="1" x14ac:dyDescent="0.2"/>
    <row r="486310" ht="12.75" customHeight="1" x14ac:dyDescent="0.2"/>
    <row r="486314" ht="12.75" customHeight="1" x14ac:dyDescent="0.2"/>
    <row r="486318" ht="12.75" customHeight="1" x14ac:dyDescent="0.2"/>
    <row r="486322" ht="12.75" customHeight="1" x14ac:dyDescent="0.2"/>
    <row r="486326" ht="12.75" customHeight="1" x14ac:dyDescent="0.2"/>
    <row r="486330" ht="12.75" customHeight="1" x14ac:dyDescent="0.2"/>
    <row r="486334" ht="12.75" customHeight="1" x14ac:dyDescent="0.2"/>
    <row r="486338" ht="12.75" customHeight="1" x14ac:dyDescent="0.2"/>
    <row r="486342" ht="12.75" customHeight="1" x14ac:dyDescent="0.2"/>
    <row r="486346" ht="12.75" customHeight="1" x14ac:dyDescent="0.2"/>
    <row r="486350" ht="12.75" customHeight="1" x14ac:dyDescent="0.2"/>
    <row r="486354" ht="12.75" customHeight="1" x14ac:dyDescent="0.2"/>
    <row r="486358" ht="12.75" customHeight="1" x14ac:dyDescent="0.2"/>
    <row r="486362" ht="12.75" customHeight="1" x14ac:dyDescent="0.2"/>
    <row r="486366" ht="12.75" customHeight="1" x14ac:dyDescent="0.2"/>
    <row r="486370" ht="12.75" customHeight="1" x14ac:dyDescent="0.2"/>
    <row r="486374" ht="12.75" customHeight="1" x14ac:dyDescent="0.2"/>
    <row r="486378" ht="12.75" customHeight="1" x14ac:dyDescent="0.2"/>
    <row r="486382" ht="12.75" customHeight="1" x14ac:dyDescent="0.2"/>
    <row r="486386" ht="12.75" customHeight="1" x14ac:dyDescent="0.2"/>
    <row r="486390" ht="12.75" customHeight="1" x14ac:dyDescent="0.2"/>
    <row r="486394" ht="12.75" customHeight="1" x14ac:dyDescent="0.2"/>
    <row r="486398" ht="12.75" customHeight="1" x14ac:dyDescent="0.2"/>
    <row r="486402" ht="12.75" customHeight="1" x14ac:dyDescent="0.2"/>
    <row r="486406" ht="12.75" customHeight="1" x14ac:dyDescent="0.2"/>
    <row r="486410" ht="12.75" customHeight="1" x14ac:dyDescent="0.2"/>
    <row r="486414" ht="12.75" customHeight="1" x14ac:dyDescent="0.2"/>
    <row r="486418" ht="12.75" customHeight="1" x14ac:dyDescent="0.2"/>
    <row r="486422" ht="12.75" customHeight="1" x14ac:dyDescent="0.2"/>
    <row r="486426" ht="12.75" customHeight="1" x14ac:dyDescent="0.2"/>
    <row r="486430" ht="12.75" customHeight="1" x14ac:dyDescent="0.2"/>
    <row r="486434" ht="12.75" customHeight="1" x14ac:dyDescent="0.2"/>
    <row r="486438" ht="12.75" customHeight="1" x14ac:dyDescent="0.2"/>
    <row r="486442" ht="12.75" customHeight="1" x14ac:dyDescent="0.2"/>
    <row r="486446" ht="12.75" customHeight="1" x14ac:dyDescent="0.2"/>
    <row r="486450" ht="12.75" customHeight="1" x14ac:dyDescent="0.2"/>
    <row r="486454" ht="12.75" customHeight="1" x14ac:dyDescent="0.2"/>
    <row r="486458" ht="12.75" customHeight="1" x14ac:dyDescent="0.2"/>
    <row r="486462" ht="12.75" customHeight="1" x14ac:dyDescent="0.2"/>
    <row r="486466" ht="12.75" customHeight="1" x14ac:dyDescent="0.2"/>
    <row r="486470" ht="12.75" customHeight="1" x14ac:dyDescent="0.2"/>
    <row r="486474" ht="12.75" customHeight="1" x14ac:dyDescent="0.2"/>
    <row r="486478" ht="12.75" customHeight="1" x14ac:dyDescent="0.2"/>
    <row r="486482" ht="12.75" customHeight="1" x14ac:dyDescent="0.2"/>
    <row r="486486" ht="12.75" customHeight="1" x14ac:dyDescent="0.2"/>
    <row r="486490" ht="12.75" customHeight="1" x14ac:dyDescent="0.2"/>
    <row r="486494" ht="12.75" customHeight="1" x14ac:dyDescent="0.2"/>
    <row r="486498" ht="12.75" customHeight="1" x14ac:dyDescent="0.2"/>
    <row r="486502" ht="12.75" customHeight="1" x14ac:dyDescent="0.2"/>
    <row r="486506" ht="12.75" customHeight="1" x14ac:dyDescent="0.2"/>
    <row r="486510" ht="12.75" customHeight="1" x14ac:dyDescent="0.2"/>
    <row r="486514" ht="12.75" customHeight="1" x14ac:dyDescent="0.2"/>
    <row r="486518" ht="12.75" customHeight="1" x14ac:dyDescent="0.2"/>
    <row r="486522" ht="12.75" customHeight="1" x14ac:dyDescent="0.2"/>
    <row r="486526" ht="12.75" customHeight="1" x14ac:dyDescent="0.2"/>
    <row r="486530" ht="12.75" customHeight="1" x14ac:dyDescent="0.2"/>
    <row r="486534" ht="12.75" customHeight="1" x14ac:dyDescent="0.2"/>
    <row r="486538" ht="12.75" customHeight="1" x14ac:dyDescent="0.2"/>
    <row r="486542" ht="12.75" customHeight="1" x14ac:dyDescent="0.2"/>
    <row r="486546" ht="12.75" customHeight="1" x14ac:dyDescent="0.2"/>
    <row r="486550" ht="12.75" customHeight="1" x14ac:dyDescent="0.2"/>
    <row r="486554" ht="12.75" customHeight="1" x14ac:dyDescent="0.2"/>
    <row r="486558" ht="12.75" customHeight="1" x14ac:dyDescent="0.2"/>
    <row r="486562" ht="12.75" customHeight="1" x14ac:dyDescent="0.2"/>
    <row r="486566" ht="12.75" customHeight="1" x14ac:dyDescent="0.2"/>
    <row r="486570" ht="12.75" customHeight="1" x14ac:dyDescent="0.2"/>
    <row r="486574" ht="12.75" customHeight="1" x14ac:dyDescent="0.2"/>
    <row r="486578" ht="12.75" customHeight="1" x14ac:dyDescent="0.2"/>
    <row r="486582" ht="12.75" customHeight="1" x14ac:dyDescent="0.2"/>
    <row r="486586" ht="12.75" customHeight="1" x14ac:dyDescent="0.2"/>
    <row r="486590" ht="12.75" customHeight="1" x14ac:dyDescent="0.2"/>
    <row r="486594" ht="12.75" customHeight="1" x14ac:dyDescent="0.2"/>
    <row r="486598" ht="12.75" customHeight="1" x14ac:dyDescent="0.2"/>
    <row r="486602" ht="12.75" customHeight="1" x14ac:dyDescent="0.2"/>
    <row r="486606" ht="12.75" customHeight="1" x14ac:dyDescent="0.2"/>
    <row r="486610" ht="12.75" customHeight="1" x14ac:dyDescent="0.2"/>
    <row r="486614" ht="12.75" customHeight="1" x14ac:dyDescent="0.2"/>
    <row r="486618" ht="12.75" customHeight="1" x14ac:dyDescent="0.2"/>
    <row r="486622" ht="12.75" customHeight="1" x14ac:dyDescent="0.2"/>
    <row r="486626" ht="12.75" customHeight="1" x14ac:dyDescent="0.2"/>
    <row r="486630" ht="12.75" customHeight="1" x14ac:dyDescent="0.2"/>
    <row r="486634" ht="12.75" customHeight="1" x14ac:dyDescent="0.2"/>
    <row r="486638" ht="12.75" customHeight="1" x14ac:dyDescent="0.2"/>
    <row r="486642" ht="12.75" customHeight="1" x14ac:dyDescent="0.2"/>
    <row r="486646" ht="12.75" customHeight="1" x14ac:dyDescent="0.2"/>
    <row r="486650" ht="12.75" customHeight="1" x14ac:dyDescent="0.2"/>
    <row r="486654" ht="12.75" customHeight="1" x14ac:dyDescent="0.2"/>
    <row r="486658" ht="12.75" customHeight="1" x14ac:dyDescent="0.2"/>
    <row r="486662" ht="12.75" customHeight="1" x14ac:dyDescent="0.2"/>
    <row r="486666" ht="12.75" customHeight="1" x14ac:dyDescent="0.2"/>
    <row r="486670" ht="12.75" customHeight="1" x14ac:dyDescent="0.2"/>
    <row r="486674" ht="12.75" customHeight="1" x14ac:dyDescent="0.2"/>
    <row r="486678" ht="12.75" customHeight="1" x14ac:dyDescent="0.2"/>
    <row r="486682" ht="12.75" customHeight="1" x14ac:dyDescent="0.2"/>
    <row r="486686" ht="12.75" customHeight="1" x14ac:dyDescent="0.2"/>
    <row r="486690" ht="12.75" customHeight="1" x14ac:dyDescent="0.2"/>
    <row r="486694" ht="12.75" customHeight="1" x14ac:dyDescent="0.2"/>
    <row r="486698" ht="12.75" customHeight="1" x14ac:dyDescent="0.2"/>
    <row r="486702" ht="12.75" customHeight="1" x14ac:dyDescent="0.2"/>
    <row r="486706" ht="12.75" customHeight="1" x14ac:dyDescent="0.2"/>
    <row r="486710" ht="12.75" customHeight="1" x14ac:dyDescent="0.2"/>
    <row r="486714" ht="12.75" customHeight="1" x14ac:dyDescent="0.2"/>
    <row r="486718" ht="12.75" customHeight="1" x14ac:dyDescent="0.2"/>
    <row r="486722" ht="12.75" customHeight="1" x14ac:dyDescent="0.2"/>
    <row r="486726" ht="12.75" customHeight="1" x14ac:dyDescent="0.2"/>
    <row r="486730" ht="12.75" customHeight="1" x14ac:dyDescent="0.2"/>
    <row r="486734" ht="12.75" customHeight="1" x14ac:dyDescent="0.2"/>
    <row r="486738" ht="12.75" customHeight="1" x14ac:dyDescent="0.2"/>
    <row r="486742" ht="12.75" customHeight="1" x14ac:dyDescent="0.2"/>
    <row r="486746" ht="12.75" customHeight="1" x14ac:dyDescent="0.2"/>
    <row r="486750" ht="12.75" customHeight="1" x14ac:dyDescent="0.2"/>
    <row r="486754" ht="12.75" customHeight="1" x14ac:dyDescent="0.2"/>
    <row r="486758" ht="12.75" customHeight="1" x14ac:dyDescent="0.2"/>
    <row r="486762" ht="12.75" customHeight="1" x14ac:dyDescent="0.2"/>
    <row r="486766" ht="12.75" customHeight="1" x14ac:dyDescent="0.2"/>
    <row r="486770" ht="12.75" customHeight="1" x14ac:dyDescent="0.2"/>
    <row r="486774" ht="12.75" customHeight="1" x14ac:dyDescent="0.2"/>
    <row r="486778" ht="12.75" customHeight="1" x14ac:dyDescent="0.2"/>
    <row r="486782" ht="12.75" customHeight="1" x14ac:dyDescent="0.2"/>
    <row r="486786" ht="12.75" customHeight="1" x14ac:dyDescent="0.2"/>
    <row r="486790" ht="12.75" customHeight="1" x14ac:dyDescent="0.2"/>
    <row r="486794" ht="12.75" customHeight="1" x14ac:dyDescent="0.2"/>
    <row r="486798" ht="12.75" customHeight="1" x14ac:dyDescent="0.2"/>
    <row r="486802" ht="12.75" customHeight="1" x14ac:dyDescent="0.2"/>
    <row r="486806" ht="12.75" customHeight="1" x14ac:dyDescent="0.2"/>
    <row r="486810" ht="12.75" customHeight="1" x14ac:dyDescent="0.2"/>
    <row r="486814" ht="12.75" customHeight="1" x14ac:dyDescent="0.2"/>
    <row r="486818" ht="12.75" customHeight="1" x14ac:dyDescent="0.2"/>
    <row r="486822" ht="12.75" customHeight="1" x14ac:dyDescent="0.2"/>
    <row r="486826" ht="12.75" customHeight="1" x14ac:dyDescent="0.2"/>
    <row r="486830" ht="12.75" customHeight="1" x14ac:dyDescent="0.2"/>
    <row r="486834" ht="12.75" customHeight="1" x14ac:dyDescent="0.2"/>
    <row r="486838" ht="12.75" customHeight="1" x14ac:dyDescent="0.2"/>
    <row r="486842" ht="12.75" customHeight="1" x14ac:dyDescent="0.2"/>
    <row r="486846" ht="12.75" customHeight="1" x14ac:dyDescent="0.2"/>
    <row r="486850" ht="12.75" customHeight="1" x14ac:dyDescent="0.2"/>
    <row r="486854" ht="12.75" customHeight="1" x14ac:dyDescent="0.2"/>
    <row r="486858" ht="12.75" customHeight="1" x14ac:dyDescent="0.2"/>
    <row r="486862" ht="12.75" customHeight="1" x14ac:dyDescent="0.2"/>
    <row r="486866" ht="12.75" customHeight="1" x14ac:dyDescent="0.2"/>
    <row r="486870" ht="12.75" customHeight="1" x14ac:dyDescent="0.2"/>
    <row r="486874" ht="12.75" customHeight="1" x14ac:dyDescent="0.2"/>
    <row r="486878" ht="12.75" customHeight="1" x14ac:dyDescent="0.2"/>
    <row r="486882" ht="12.75" customHeight="1" x14ac:dyDescent="0.2"/>
    <row r="486886" ht="12.75" customHeight="1" x14ac:dyDescent="0.2"/>
    <row r="486890" ht="12.75" customHeight="1" x14ac:dyDescent="0.2"/>
    <row r="486894" ht="12.75" customHeight="1" x14ac:dyDescent="0.2"/>
    <row r="486898" ht="12.75" customHeight="1" x14ac:dyDescent="0.2"/>
    <row r="486902" ht="12.75" customHeight="1" x14ac:dyDescent="0.2"/>
    <row r="486906" ht="12.75" customHeight="1" x14ac:dyDescent="0.2"/>
    <row r="486910" ht="12.75" customHeight="1" x14ac:dyDescent="0.2"/>
    <row r="486914" ht="12.75" customHeight="1" x14ac:dyDescent="0.2"/>
    <row r="486918" ht="12.75" customHeight="1" x14ac:dyDescent="0.2"/>
    <row r="486922" ht="12.75" customHeight="1" x14ac:dyDescent="0.2"/>
    <row r="486926" ht="12.75" customHeight="1" x14ac:dyDescent="0.2"/>
    <row r="486930" ht="12.75" customHeight="1" x14ac:dyDescent="0.2"/>
    <row r="486934" ht="12.75" customHeight="1" x14ac:dyDescent="0.2"/>
    <row r="486938" ht="12.75" customHeight="1" x14ac:dyDescent="0.2"/>
    <row r="486942" ht="12.75" customHeight="1" x14ac:dyDescent="0.2"/>
    <row r="486946" ht="12.75" customHeight="1" x14ac:dyDescent="0.2"/>
    <row r="486950" ht="12.75" customHeight="1" x14ac:dyDescent="0.2"/>
    <row r="486954" ht="12.75" customHeight="1" x14ac:dyDescent="0.2"/>
    <row r="486958" ht="12.75" customHeight="1" x14ac:dyDescent="0.2"/>
    <row r="486962" ht="12.75" customHeight="1" x14ac:dyDescent="0.2"/>
    <row r="486966" ht="12.75" customHeight="1" x14ac:dyDescent="0.2"/>
    <row r="486970" ht="12.75" customHeight="1" x14ac:dyDescent="0.2"/>
    <row r="486974" ht="12.75" customHeight="1" x14ac:dyDescent="0.2"/>
    <row r="486978" ht="12.75" customHeight="1" x14ac:dyDescent="0.2"/>
    <row r="486982" ht="12.75" customHeight="1" x14ac:dyDescent="0.2"/>
    <row r="486986" ht="12.75" customHeight="1" x14ac:dyDescent="0.2"/>
    <row r="486990" ht="12.75" customHeight="1" x14ac:dyDescent="0.2"/>
    <row r="486994" ht="12.75" customHeight="1" x14ac:dyDescent="0.2"/>
    <row r="486998" ht="12.75" customHeight="1" x14ac:dyDescent="0.2"/>
    <row r="487002" ht="12.75" customHeight="1" x14ac:dyDescent="0.2"/>
    <row r="487006" ht="12.75" customHeight="1" x14ac:dyDescent="0.2"/>
    <row r="487010" ht="12.75" customHeight="1" x14ac:dyDescent="0.2"/>
    <row r="487014" ht="12.75" customHeight="1" x14ac:dyDescent="0.2"/>
    <row r="487018" ht="12.75" customHeight="1" x14ac:dyDescent="0.2"/>
    <row r="487022" ht="12.75" customHeight="1" x14ac:dyDescent="0.2"/>
    <row r="487026" ht="12.75" customHeight="1" x14ac:dyDescent="0.2"/>
    <row r="487030" ht="12.75" customHeight="1" x14ac:dyDescent="0.2"/>
    <row r="487034" ht="12.75" customHeight="1" x14ac:dyDescent="0.2"/>
    <row r="487038" ht="12.75" customHeight="1" x14ac:dyDescent="0.2"/>
    <row r="487042" ht="12.75" customHeight="1" x14ac:dyDescent="0.2"/>
    <row r="487046" ht="12.75" customHeight="1" x14ac:dyDescent="0.2"/>
    <row r="487050" ht="12.75" customHeight="1" x14ac:dyDescent="0.2"/>
    <row r="487054" ht="12.75" customHeight="1" x14ac:dyDescent="0.2"/>
    <row r="487058" ht="12.75" customHeight="1" x14ac:dyDescent="0.2"/>
    <row r="487062" ht="12.75" customHeight="1" x14ac:dyDescent="0.2"/>
    <row r="487066" ht="12.75" customHeight="1" x14ac:dyDescent="0.2"/>
    <row r="487070" ht="12.75" customHeight="1" x14ac:dyDescent="0.2"/>
    <row r="487074" ht="12.75" customHeight="1" x14ac:dyDescent="0.2"/>
    <row r="487078" ht="12.75" customHeight="1" x14ac:dyDescent="0.2"/>
    <row r="487082" ht="12.75" customHeight="1" x14ac:dyDescent="0.2"/>
    <row r="487086" ht="12.75" customHeight="1" x14ac:dyDescent="0.2"/>
    <row r="487090" ht="12.75" customHeight="1" x14ac:dyDescent="0.2"/>
    <row r="487094" ht="12.75" customHeight="1" x14ac:dyDescent="0.2"/>
    <row r="487098" ht="12.75" customHeight="1" x14ac:dyDescent="0.2"/>
    <row r="487102" ht="12.75" customHeight="1" x14ac:dyDescent="0.2"/>
    <row r="487106" ht="12.75" customHeight="1" x14ac:dyDescent="0.2"/>
    <row r="487110" ht="12.75" customHeight="1" x14ac:dyDescent="0.2"/>
    <row r="487114" ht="12.75" customHeight="1" x14ac:dyDescent="0.2"/>
    <row r="487118" ht="12.75" customHeight="1" x14ac:dyDescent="0.2"/>
    <row r="487122" ht="12.75" customHeight="1" x14ac:dyDescent="0.2"/>
    <row r="487126" ht="12.75" customHeight="1" x14ac:dyDescent="0.2"/>
    <row r="487130" ht="12.75" customHeight="1" x14ac:dyDescent="0.2"/>
    <row r="487134" ht="12.75" customHeight="1" x14ac:dyDescent="0.2"/>
    <row r="487138" ht="12.75" customHeight="1" x14ac:dyDescent="0.2"/>
    <row r="487142" ht="12.75" customHeight="1" x14ac:dyDescent="0.2"/>
    <row r="487146" ht="12.75" customHeight="1" x14ac:dyDescent="0.2"/>
    <row r="487150" ht="12.75" customHeight="1" x14ac:dyDescent="0.2"/>
    <row r="487154" ht="12.75" customHeight="1" x14ac:dyDescent="0.2"/>
    <row r="487158" ht="12.75" customHeight="1" x14ac:dyDescent="0.2"/>
    <row r="487162" ht="12.75" customHeight="1" x14ac:dyDescent="0.2"/>
    <row r="487166" ht="12.75" customHeight="1" x14ac:dyDescent="0.2"/>
    <row r="487170" ht="12.75" customHeight="1" x14ac:dyDescent="0.2"/>
    <row r="487174" ht="12.75" customHeight="1" x14ac:dyDescent="0.2"/>
    <row r="487178" ht="12.75" customHeight="1" x14ac:dyDescent="0.2"/>
    <row r="487182" ht="12.75" customHeight="1" x14ac:dyDescent="0.2"/>
    <row r="487186" ht="12.75" customHeight="1" x14ac:dyDescent="0.2"/>
    <row r="487190" ht="12.75" customHeight="1" x14ac:dyDescent="0.2"/>
    <row r="487194" ht="12.75" customHeight="1" x14ac:dyDescent="0.2"/>
    <row r="487198" ht="12.75" customHeight="1" x14ac:dyDescent="0.2"/>
    <row r="487202" ht="12.75" customHeight="1" x14ac:dyDescent="0.2"/>
    <row r="487206" ht="12.75" customHeight="1" x14ac:dyDescent="0.2"/>
    <row r="487210" ht="12.75" customHeight="1" x14ac:dyDescent="0.2"/>
    <row r="487214" ht="12.75" customHeight="1" x14ac:dyDescent="0.2"/>
    <row r="487218" ht="12.75" customHeight="1" x14ac:dyDescent="0.2"/>
    <row r="487222" ht="12.75" customHeight="1" x14ac:dyDescent="0.2"/>
    <row r="487226" ht="12.75" customHeight="1" x14ac:dyDescent="0.2"/>
    <row r="487230" ht="12.75" customHeight="1" x14ac:dyDescent="0.2"/>
    <row r="487234" ht="12.75" customHeight="1" x14ac:dyDescent="0.2"/>
    <row r="487238" ht="12.75" customHeight="1" x14ac:dyDescent="0.2"/>
    <row r="487242" ht="12.75" customHeight="1" x14ac:dyDescent="0.2"/>
    <row r="487246" ht="12.75" customHeight="1" x14ac:dyDescent="0.2"/>
    <row r="487250" ht="12.75" customHeight="1" x14ac:dyDescent="0.2"/>
    <row r="487254" ht="12.75" customHeight="1" x14ac:dyDescent="0.2"/>
    <row r="487258" ht="12.75" customHeight="1" x14ac:dyDescent="0.2"/>
    <row r="487262" ht="12.75" customHeight="1" x14ac:dyDescent="0.2"/>
    <row r="487266" ht="12.75" customHeight="1" x14ac:dyDescent="0.2"/>
    <row r="487270" ht="12.75" customHeight="1" x14ac:dyDescent="0.2"/>
    <row r="487274" ht="12.75" customHeight="1" x14ac:dyDescent="0.2"/>
    <row r="487278" ht="12.75" customHeight="1" x14ac:dyDescent="0.2"/>
    <row r="487282" ht="12.75" customHeight="1" x14ac:dyDescent="0.2"/>
    <row r="487286" ht="12.75" customHeight="1" x14ac:dyDescent="0.2"/>
    <row r="487290" ht="12.75" customHeight="1" x14ac:dyDescent="0.2"/>
    <row r="487294" ht="12.75" customHeight="1" x14ac:dyDescent="0.2"/>
    <row r="487298" ht="12.75" customHeight="1" x14ac:dyDescent="0.2"/>
    <row r="487302" ht="12.75" customHeight="1" x14ac:dyDescent="0.2"/>
    <row r="487306" ht="12.75" customHeight="1" x14ac:dyDescent="0.2"/>
    <row r="487310" ht="12.75" customHeight="1" x14ac:dyDescent="0.2"/>
    <row r="487314" ht="12.75" customHeight="1" x14ac:dyDescent="0.2"/>
    <row r="487318" ht="12.75" customHeight="1" x14ac:dyDescent="0.2"/>
    <row r="487322" ht="12.75" customHeight="1" x14ac:dyDescent="0.2"/>
    <row r="487326" ht="12.75" customHeight="1" x14ac:dyDescent="0.2"/>
    <row r="487330" ht="12.75" customHeight="1" x14ac:dyDescent="0.2"/>
    <row r="487334" ht="12.75" customHeight="1" x14ac:dyDescent="0.2"/>
    <row r="487338" ht="12.75" customHeight="1" x14ac:dyDescent="0.2"/>
    <row r="487342" ht="12.75" customHeight="1" x14ac:dyDescent="0.2"/>
    <row r="487346" ht="12.75" customHeight="1" x14ac:dyDescent="0.2"/>
    <row r="487350" ht="12.75" customHeight="1" x14ac:dyDescent="0.2"/>
    <row r="487354" ht="12.75" customHeight="1" x14ac:dyDescent="0.2"/>
    <row r="487358" ht="12.75" customHeight="1" x14ac:dyDescent="0.2"/>
    <row r="487362" ht="12.75" customHeight="1" x14ac:dyDescent="0.2"/>
    <row r="487366" ht="12.75" customHeight="1" x14ac:dyDescent="0.2"/>
    <row r="487370" ht="12.75" customHeight="1" x14ac:dyDescent="0.2"/>
    <row r="487374" ht="12.75" customHeight="1" x14ac:dyDescent="0.2"/>
    <row r="487378" ht="12.75" customHeight="1" x14ac:dyDescent="0.2"/>
    <row r="487382" ht="12.75" customHeight="1" x14ac:dyDescent="0.2"/>
    <row r="487386" ht="12.75" customHeight="1" x14ac:dyDescent="0.2"/>
    <row r="487390" ht="12.75" customHeight="1" x14ac:dyDescent="0.2"/>
    <row r="487394" ht="12.75" customHeight="1" x14ac:dyDescent="0.2"/>
    <row r="487398" ht="12.75" customHeight="1" x14ac:dyDescent="0.2"/>
    <row r="487402" ht="12.75" customHeight="1" x14ac:dyDescent="0.2"/>
    <row r="487406" ht="12.75" customHeight="1" x14ac:dyDescent="0.2"/>
    <row r="487410" ht="12.75" customHeight="1" x14ac:dyDescent="0.2"/>
    <row r="487414" ht="12.75" customHeight="1" x14ac:dyDescent="0.2"/>
    <row r="487418" ht="12.75" customHeight="1" x14ac:dyDescent="0.2"/>
    <row r="487422" ht="12.75" customHeight="1" x14ac:dyDescent="0.2"/>
    <row r="487426" ht="12.75" customHeight="1" x14ac:dyDescent="0.2"/>
    <row r="487430" ht="12.75" customHeight="1" x14ac:dyDescent="0.2"/>
    <row r="487434" ht="12.75" customHeight="1" x14ac:dyDescent="0.2"/>
    <row r="487438" ht="12.75" customHeight="1" x14ac:dyDescent="0.2"/>
    <row r="487442" ht="12.75" customHeight="1" x14ac:dyDescent="0.2"/>
    <row r="487446" ht="12.75" customHeight="1" x14ac:dyDescent="0.2"/>
    <row r="487450" ht="12.75" customHeight="1" x14ac:dyDescent="0.2"/>
    <row r="487454" ht="12.75" customHeight="1" x14ac:dyDescent="0.2"/>
    <row r="487458" ht="12.75" customHeight="1" x14ac:dyDescent="0.2"/>
    <row r="487462" ht="12.75" customHeight="1" x14ac:dyDescent="0.2"/>
    <row r="487466" ht="12.75" customHeight="1" x14ac:dyDescent="0.2"/>
    <row r="487470" ht="12.75" customHeight="1" x14ac:dyDescent="0.2"/>
    <row r="487474" ht="12.75" customHeight="1" x14ac:dyDescent="0.2"/>
    <row r="487478" ht="12.75" customHeight="1" x14ac:dyDescent="0.2"/>
    <row r="487482" ht="12.75" customHeight="1" x14ac:dyDescent="0.2"/>
    <row r="487486" ht="12.75" customHeight="1" x14ac:dyDescent="0.2"/>
    <row r="487490" ht="12.75" customHeight="1" x14ac:dyDescent="0.2"/>
    <row r="487494" ht="12.75" customHeight="1" x14ac:dyDescent="0.2"/>
    <row r="487498" ht="12.75" customHeight="1" x14ac:dyDescent="0.2"/>
    <row r="487502" ht="12.75" customHeight="1" x14ac:dyDescent="0.2"/>
    <row r="487506" ht="12.75" customHeight="1" x14ac:dyDescent="0.2"/>
    <row r="487510" ht="12.75" customHeight="1" x14ac:dyDescent="0.2"/>
    <row r="487514" ht="12.75" customHeight="1" x14ac:dyDescent="0.2"/>
    <row r="487518" ht="12.75" customHeight="1" x14ac:dyDescent="0.2"/>
    <row r="487522" ht="12.75" customHeight="1" x14ac:dyDescent="0.2"/>
    <row r="487526" ht="12.75" customHeight="1" x14ac:dyDescent="0.2"/>
    <row r="487530" ht="12.75" customHeight="1" x14ac:dyDescent="0.2"/>
    <row r="487534" ht="12.75" customHeight="1" x14ac:dyDescent="0.2"/>
    <row r="487538" ht="12.75" customHeight="1" x14ac:dyDescent="0.2"/>
    <row r="487542" ht="12.75" customHeight="1" x14ac:dyDescent="0.2"/>
    <row r="487546" ht="12.75" customHeight="1" x14ac:dyDescent="0.2"/>
    <row r="487550" ht="12.75" customHeight="1" x14ac:dyDescent="0.2"/>
    <row r="487554" ht="12.75" customHeight="1" x14ac:dyDescent="0.2"/>
    <row r="487558" ht="12.75" customHeight="1" x14ac:dyDescent="0.2"/>
    <row r="487562" ht="12.75" customHeight="1" x14ac:dyDescent="0.2"/>
    <row r="487566" ht="12.75" customHeight="1" x14ac:dyDescent="0.2"/>
    <row r="487570" ht="12.75" customHeight="1" x14ac:dyDescent="0.2"/>
    <row r="487574" ht="12.75" customHeight="1" x14ac:dyDescent="0.2"/>
    <row r="487578" ht="12.75" customHeight="1" x14ac:dyDescent="0.2"/>
    <row r="487582" ht="12.75" customHeight="1" x14ac:dyDescent="0.2"/>
    <row r="487586" ht="12.75" customHeight="1" x14ac:dyDescent="0.2"/>
    <row r="487590" ht="12.75" customHeight="1" x14ac:dyDescent="0.2"/>
    <row r="487594" ht="12.75" customHeight="1" x14ac:dyDescent="0.2"/>
    <row r="487598" ht="12.75" customHeight="1" x14ac:dyDescent="0.2"/>
    <row r="487602" ht="12.75" customHeight="1" x14ac:dyDescent="0.2"/>
    <row r="487606" ht="12.75" customHeight="1" x14ac:dyDescent="0.2"/>
    <row r="487610" ht="12.75" customHeight="1" x14ac:dyDescent="0.2"/>
    <row r="487614" ht="12.75" customHeight="1" x14ac:dyDescent="0.2"/>
    <row r="487618" ht="12.75" customHeight="1" x14ac:dyDescent="0.2"/>
    <row r="487622" ht="12.75" customHeight="1" x14ac:dyDescent="0.2"/>
    <row r="487626" ht="12.75" customHeight="1" x14ac:dyDescent="0.2"/>
    <row r="487630" ht="12.75" customHeight="1" x14ac:dyDescent="0.2"/>
    <row r="487634" ht="12.75" customHeight="1" x14ac:dyDescent="0.2"/>
    <row r="487638" ht="12.75" customHeight="1" x14ac:dyDescent="0.2"/>
    <row r="487642" ht="12.75" customHeight="1" x14ac:dyDescent="0.2"/>
    <row r="487646" ht="12.75" customHeight="1" x14ac:dyDescent="0.2"/>
    <row r="487650" ht="12.75" customHeight="1" x14ac:dyDescent="0.2"/>
    <row r="487654" ht="12.75" customHeight="1" x14ac:dyDescent="0.2"/>
    <row r="487658" ht="12.75" customHeight="1" x14ac:dyDescent="0.2"/>
    <row r="487662" ht="12.75" customHeight="1" x14ac:dyDescent="0.2"/>
    <row r="487666" ht="12.75" customHeight="1" x14ac:dyDescent="0.2"/>
    <row r="487670" ht="12.75" customHeight="1" x14ac:dyDescent="0.2"/>
    <row r="487674" ht="12.75" customHeight="1" x14ac:dyDescent="0.2"/>
    <row r="487678" ht="12.75" customHeight="1" x14ac:dyDescent="0.2"/>
    <row r="487682" ht="12.75" customHeight="1" x14ac:dyDescent="0.2"/>
    <row r="487686" ht="12.75" customHeight="1" x14ac:dyDescent="0.2"/>
    <row r="487690" ht="12.75" customHeight="1" x14ac:dyDescent="0.2"/>
    <row r="487694" ht="12.75" customHeight="1" x14ac:dyDescent="0.2"/>
    <row r="487698" ht="12.75" customHeight="1" x14ac:dyDescent="0.2"/>
    <row r="487702" ht="12.75" customHeight="1" x14ac:dyDescent="0.2"/>
    <row r="487706" ht="12.75" customHeight="1" x14ac:dyDescent="0.2"/>
    <row r="487710" ht="12.75" customHeight="1" x14ac:dyDescent="0.2"/>
    <row r="487714" ht="12.75" customHeight="1" x14ac:dyDescent="0.2"/>
    <row r="487718" ht="12.75" customHeight="1" x14ac:dyDescent="0.2"/>
    <row r="487722" ht="12.75" customHeight="1" x14ac:dyDescent="0.2"/>
    <row r="487726" ht="12.75" customHeight="1" x14ac:dyDescent="0.2"/>
    <row r="487730" ht="12.75" customHeight="1" x14ac:dyDescent="0.2"/>
    <row r="487734" ht="12.75" customHeight="1" x14ac:dyDescent="0.2"/>
    <row r="487738" ht="12.75" customHeight="1" x14ac:dyDescent="0.2"/>
    <row r="487742" ht="12.75" customHeight="1" x14ac:dyDescent="0.2"/>
    <row r="487746" ht="12.75" customHeight="1" x14ac:dyDescent="0.2"/>
    <row r="487750" ht="12.75" customHeight="1" x14ac:dyDescent="0.2"/>
    <row r="487754" ht="12.75" customHeight="1" x14ac:dyDescent="0.2"/>
    <row r="487758" ht="12.75" customHeight="1" x14ac:dyDescent="0.2"/>
    <row r="487762" ht="12.75" customHeight="1" x14ac:dyDescent="0.2"/>
    <row r="487766" ht="12.75" customHeight="1" x14ac:dyDescent="0.2"/>
    <row r="487770" ht="12.75" customHeight="1" x14ac:dyDescent="0.2"/>
    <row r="487774" ht="12.75" customHeight="1" x14ac:dyDescent="0.2"/>
    <row r="487778" ht="12.75" customHeight="1" x14ac:dyDescent="0.2"/>
    <row r="487782" ht="12.75" customHeight="1" x14ac:dyDescent="0.2"/>
    <row r="487786" ht="12.75" customHeight="1" x14ac:dyDescent="0.2"/>
    <row r="487790" ht="12.75" customHeight="1" x14ac:dyDescent="0.2"/>
    <row r="487794" ht="12.75" customHeight="1" x14ac:dyDescent="0.2"/>
    <row r="487798" ht="12.75" customHeight="1" x14ac:dyDescent="0.2"/>
    <row r="487802" ht="12.75" customHeight="1" x14ac:dyDescent="0.2"/>
    <row r="487806" ht="12.75" customHeight="1" x14ac:dyDescent="0.2"/>
    <row r="487810" ht="12.75" customHeight="1" x14ac:dyDescent="0.2"/>
    <row r="487814" ht="12.75" customHeight="1" x14ac:dyDescent="0.2"/>
    <row r="487818" ht="12.75" customHeight="1" x14ac:dyDescent="0.2"/>
    <row r="487822" ht="12.75" customHeight="1" x14ac:dyDescent="0.2"/>
    <row r="487826" ht="12.75" customHeight="1" x14ac:dyDescent="0.2"/>
    <row r="487830" ht="12.75" customHeight="1" x14ac:dyDescent="0.2"/>
    <row r="487834" ht="12.75" customHeight="1" x14ac:dyDescent="0.2"/>
    <row r="487838" ht="12.75" customHeight="1" x14ac:dyDescent="0.2"/>
    <row r="487842" ht="12.75" customHeight="1" x14ac:dyDescent="0.2"/>
    <row r="487846" ht="12.75" customHeight="1" x14ac:dyDescent="0.2"/>
    <row r="487850" ht="12.75" customHeight="1" x14ac:dyDescent="0.2"/>
    <row r="487854" ht="12.75" customHeight="1" x14ac:dyDescent="0.2"/>
    <row r="487858" ht="12.75" customHeight="1" x14ac:dyDescent="0.2"/>
    <row r="487862" ht="12.75" customHeight="1" x14ac:dyDescent="0.2"/>
    <row r="487866" ht="12.75" customHeight="1" x14ac:dyDescent="0.2"/>
    <row r="487870" ht="12.75" customHeight="1" x14ac:dyDescent="0.2"/>
    <row r="487874" ht="12.75" customHeight="1" x14ac:dyDescent="0.2"/>
    <row r="487878" ht="12.75" customHeight="1" x14ac:dyDescent="0.2"/>
    <row r="487882" ht="12.75" customHeight="1" x14ac:dyDescent="0.2"/>
    <row r="487886" ht="12.75" customHeight="1" x14ac:dyDescent="0.2"/>
    <row r="487890" ht="12.75" customHeight="1" x14ac:dyDescent="0.2"/>
    <row r="487894" ht="12.75" customHeight="1" x14ac:dyDescent="0.2"/>
    <row r="487898" ht="12.75" customHeight="1" x14ac:dyDescent="0.2"/>
    <row r="487902" ht="12.75" customHeight="1" x14ac:dyDescent="0.2"/>
    <row r="487906" ht="12.75" customHeight="1" x14ac:dyDescent="0.2"/>
    <row r="487910" ht="12.75" customHeight="1" x14ac:dyDescent="0.2"/>
    <row r="487914" ht="12.75" customHeight="1" x14ac:dyDescent="0.2"/>
    <row r="487918" ht="12.75" customHeight="1" x14ac:dyDescent="0.2"/>
    <row r="487922" ht="12.75" customHeight="1" x14ac:dyDescent="0.2"/>
    <row r="487926" ht="12.75" customHeight="1" x14ac:dyDescent="0.2"/>
    <row r="487930" ht="12.75" customHeight="1" x14ac:dyDescent="0.2"/>
    <row r="487934" ht="12.75" customHeight="1" x14ac:dyDescent="0.2"/>
    <row r="487938" ht="12.75" customHeight="1" x14ac:dyDescent="0.2"/>
    <row r="487942" ht="12.75" customHeight="1" x14ac:dyDescent="0.2"/>
    <row r="487946" ht="12.75" customHeight="1" x14ac:dyDescent="0.2"/>
    <row r="487950" ht="12.75" customHeight="1" x14ac:dyDescent="0.2"/>
    <row r="487954" ht="12.75" customHeight="1" x14ac:dyDescent="0.2"/>
    <row r="487958" ht="12.75" customHeight="1" x14ac:dyDescent="0.2"/>
    <row r="487962" ht="12.75" customHeight="1" x14ac:dyDescent="0.2"/>
    <row r="487966" ht="12.75" customHeight="1" x14ac:dyDescent="0.2"/>
    <row r="487970" ht="12.75" customHeight="1" x14ac:dyDescent="0.2"/>
    <row r="487974" ht="12.75" customHeight="1" x14ac:dyDescent="0.2"/>
    <row r="487978" ht="12.75" customHeight="1" x14ac:dyDescent="0.2"/>
    <row r="487982" ht="12.75" customHeight="1" x14ac:dyDescent="0.2"/>
    <row r="487986" ht="12.75" customHeight="1" x14ac:dyDescent="0.2"/>
    <row r="487990" ht="12.75" customHeight="1" x14ac:dyDescent="0.2"/>
    <row r="487994" ht="12.75" customHeight="1" x14ac:dyDescent="0.2"/>
    <row r="487998" ht="12.75" customHeight="1" x14ac:dyDescent="0.2"/>
    <row r="488002" ht="12.75" customHeight="1" x14ac:dyDescent="0.2"/>
    <row r="488006" ht="12.75" customHeight="1" x14ac:dyDescent="0.2"/>
    <row r="488010" ht="12.75" customHeight="1" x14ac:dyDescent="0.2"/>
    <row r="488014" ht="12.75" customHeight="1" x14ac:dyDescent="0.2"/>
    <row r="488018" ht="12.75" customHeight="1" x14ac:dyDescent="0.2"/>
    <row r="488022" ht="12.75" customHeight="1" x14ac:dyDescent="0.2"/>
    <row r="488026" ht="12.75" customHeight="1" x14ac:dyDescent="0.2"/>
    <row r="488030" ht="12.75" customHeight="1" x14ac:dyDescent="0.2"/>
    <row r="488034" ht="12.75" customHeight="1" x14ac:dyDescent="0.2"/>
    <row r="488038" ht="12.75" customHeight="1" x14ac:dyDescent="0.2"/>
    <row r="488042" ht="12.75" customHeight="1" x14ac:dyDescent="0.2"/>
    <row r="488046" ht="12.75" customHeight="1" x14ac:dyDescent="0.2"/>
    <row r="488050" ht="12.75" customHeight="1" x14ac:dyDescent="0.2"/>
    <row r="488054" ht="12.75" customHeight="1" x14ac:dyDescent="0.2"/>
    <row r="488058" ht="12.75" customHeight="1" x14ac:dyDescent="0.2"/>
    <row r="488062" ht="12.75" customHeight="1" x14ac:dyDescent="0.2"/>
    <row r="488066" ht="12.75" customHeight="1" x14ac:dyDescent="0.2"/>
    <row r="488070" ht="12.75" customHeight="1" x14ac:dyDescent="0.2"/>
    <row r="488074" ht="12.75" customHeight="1" x14ac:dyDescent="0.2"/>
    <row r="488078" ht="12.75" customHeight="1" x14ac:dyDescent="0.2"/>
    <row r="488082" ht="12.75" customHeight="1" x14ac:dyDescent="0.2"/>
    <row r="488086" ht="12.75" customHeight="1" x14ac:dyDescent="0.2"/>
    <row r="488090" ht="12.75" customHeight="1" x14ac:dyDescent="0.2"/>
    <row r="488094" ht="12.75" customHeight="1" x14ac:dyDescent="0.2"/>
    <row r="488098" ht="12.75" customHeight="1" x14ac:dyDescent="0.2"/>
    <row r="488102" ht="12.75" customHeight="1" x14ac:dyDescent="0.2"/>
    <row r="488106" ht="12.75" customHeight="1" x14ac:dyDescent="0.2"/>
    <row r="488110" ht="12.75" customHeight="1" x14ac:dyDescent="0.2"/>
    <row r="488114" ht="12.75" customHeight="1" x14ac:dyDescent="0.2"/>
    <row r="488118" ht="12.75" customHeight="1" x14ac:dyDescent="0.2"/>
    <row r="488122" ht="12.75" customHeight="1" x14ac:dyDescent="0.2"/>
    <row r="488126" ht="12.75" customHeight="1" x14ac:dyDescent="0.2"/>
    <row r="488130" ht="12.75" customHeight="1" x14ac:dyDescent="0.2"/>
    <row r="488134" ht="12.75" customHeight="1" x14ac:dyDescent="0.2"/>
    <row r="488138" ht="12.75" customHeight="1" x14ac:dyDescent="0.2"/>
    <row r="488142" ht="12.75" customHeight="1" x14ac:dyDescent="0.2"/>
    <row r="488146" ht="12.75" customHeight="1" x14ac:dyDescent="0.2"/>
    <row r="488150" ht="12.75" customHeight="1" x14ac:dyDescent="0.2"/>
    <row r="488154" ht="12.75" customHeight="1" x14ac:dyDescent="0.2"/>
    <row r="488158" ht="12.75" customHeight="1" x14ac:dyDescent="0.2"/>
    <row r="488162" ht="12.75" customHeight="1" x14ac:dyDescent="0.2"/>
    <row r="488166" ht="12.75" customHeight="1" x14ac:dyDescent="0.2"/>
    <row r="488170" ht="12.75" customHeight="1" x14ac:dyDescent="0.2"/>
    <row r="488174" ht="12.75" customHeight="1" x14ac:dyDescent="0.2"/>
    <row r="488178" ht="12.75" customHeight="1" x14ac:dyDescent="0.2"/>
    <row r="488182" ht="12.75" customHeight="1" x14ac:dyDescent="0.2"/>
    <row r="488186" ht="12.75" customHeight="1" x14ac:dyDescent="0.2"/>
    <row r="488190" ht="12.75" customHeight="1" x14ac:dyDescent="0.2"/>
    <row r="488194" ht="12.75" customHeight="1" x14ac:dyDescent="0.2"/>
    <row r="488198" ht="12.75" customHeight="1" x14ac:dyDescent="0.2"/>
    <row r="488202" ht="12.75" customHeight="1" x14ac:dyDescent="0.2"/>
    <row r="488206" ht="12.75" customHeight="1" x14ac:dyDescent="0.2"/>
    <row r="488210" ht="12.75" customHeight="1" x14ac:dyDescent="0.2"/>
    <row r="488214" ht="12.75" customHeight="1" x14ac:dyDescent="0.2"/>
    <row r="488218" ht="12.75" customHeight="1" x14ac:dyDescent="0.2"/>
    <row r="488222" ht="12.75" customHeight="1" x14ac:dyDescent="0.2"/>
    <row r="488226" ht="12.75" customHeight="1" x14ac:dyDescent="0.2"/>
    <row r="488230" ht="12.75" customHeight="1" x14ac:dyDescent="0.2"/>
    <row r="488234" ht="12.75" customHeight="1" x14ac:dyDescent="0.2"/>
    <row r="488238" ht="12.75" customHeight="1" x14ac:dyDescent="0.2"/>
    <row r="488242" ht="12.75" customHeight="1" x14ac:dyDescent="0.2"/>
    <row r="488246" ht="12.75" customHeight="1" x14ac:dyDescent="0.2"/>
    <row r="488250" ht="12.75" customHeight="1" x14ac:dyDescent="0.2"/>
    <row r="488254" ht="12.75" customHeight="1" x14ac:dyDescent="0.2"/>
    <row r="488258" ht="12.75" customHeight="1" x14ac:dyDescent="0.2"/>
    <row r="488262" ht="12.75" customHeight="1" x14ac:dyDescent="0.2"/>
    <row r="488266" ht="12.75" customHeight="1" x14ac:dyDescent="0.2"/>
    <row r="488270" ht="12.75" customHeight="1" x14ac:dyDescent="0.2"/>
    <row r="488274" ht="12.75" customHeight="1" x14ac:dyDescent="0.2"/>
    <row r="488278" ht="12.75" customHeight="1" x14ac:dyDescent="0.2"/>
    <row r="488282" ht="12.75" customHeight="1" x14ac:dyDescent="0.2"/>
    <row r="488286" ht="12.75" customHeight="1" x14ac:dyDescent="0.2"/>
    <row r="488290" ht="12.75" customHeight="1" x14ac:dyDescent="0.2"/>
    <row r="488294" ht="12.75" customHeight="1" x14ac:dyDescent="0.2"/>
    <row r="488298" ht="12.75" customHeight="1" x14ac:dyDescent="0.2"/>
    <row r="488302" ht="12.75" customHeight="1" x14ac:dyDescent="0.2"/>
    <row r="488306" ht="12.75" customHeight="1" x14ac:dyDescent="0.2"/>
    <row r="488310" ht="12.75" customHeight="1" x14ac:dyDescent="0.2"/>
    <row r="488314" ht="12.75" customHeight="1" x14ac:dyDescent="0.2"/>
    <row r="488318" ht="12.75" customHeight="1" x14ac:dyDescent="0.2"/>
    <row r="488322" ht="12.75" customHeight="1" x14ac:dyDescent="0.2"/>
    <row r="488326" ht="12.75" customHeight="1" x14ac:dyDescent="0.2"/>
    <row r="488330" ht="12.75" customHeight="1" x14ac:dyDescent="0.2"/>
    <row r="488334" ht="12.75" customHeight="1" x14ac:dyDescent="0.2"/>
    <row r="488338" ht="12.75" customHeight="1" x14ac:dyDescent="0.2"/>
    <row r="488342" ht="12.75" customHeight="1" x14ac:dyDescent="0.2"/>
    <row r="488346" ht="12.75" customHeight="1" x14ac:dyDescent="0.2"/>
    <row r="488350" ht="12.75" customHeight="1" x14ac:dyDescent="0.2"/>
    <row r="488354" ht="12.75" customHeight="1" x14ac:dyDescent="0.2"/>
    <row r="488358" ht="12.75" customHeight="1" x14ac:dyDescent="0.2"/>
    <row r="488362" ht="12.75" customHeight="1" x14ac:dyDescent="0.2"/>
    <row r="488366" ht="12.75" customHeight="1" x14ac:dyDescent="0.2"/>
    <row r="488370" ht="12.75" customHeight="1" x14ac:dyDescent="0.2"/>
    <row r="488374" ht="12.75" customHeight="1" x14ac:dyDescent="0.2"/>
    <row r="488378" ht="12.75" customHeight="1" x14ac:dyDescent="0.2"/>
    <row r="488382" ht="12.75" customHeight="1" x14ac:dyDescent="0.2"/>
    <row r="488386" ht="12.75" customHeight="1" x14ac:dyDescent="0.2"/>
    <row r="488390" ht="12.75" customHeight="1" x14ac:dyDescent="0.2"/>
    <row r="488394" ht="12.75" customHeight="1" x14ac:dyDescent="0.2"/>
    <row r="488398" ht="12.75" customHeight="1" x14ac:dyDescent="0.2"/>
    <row r="488402" ht="12.75" customHeight="1" x14ac:dyDescent="0.2"/>
    <row r="488406" ht="12.75" customHeight="1" x14ac:dyDescent="0.2"/>
    <row r="488410" ht="12.75" customHeight="1" x14ac:dyDescent="0.2"/>
    <row r="488414" ht="12.75" customHeight="1" x14ac:dyDescent="0.2"/>
    <row r="488418" ht="12.75" customHeight="1" x14ac:dyDescent="0.2"/>
    <row r="488422" ht="12.75" customHeight="1" x14ac:dyDescent="0.2"/>
    <row r="488426" ht="12.75" customHeight="1" x14ac:dyDescent="0.2"/>
    <row r="488430" ht="12.75" customHeight="1" x14ac:dyDescent="0.2"/>
    <row r="488434" ht="12.75" customHeight="1" x14ac:dyDescent="0.2"/>
    <row r="488438" ht="12.75" customHeight="1" x14ac:dyDescent="0.2"/>
    <row r="488442" ht="12.75" customHeight="1" x14ac:dyDescent="0.2"/>
    <row r="488446" ht="12.75" customHeight="1" x14ac:dyDescent="0.2"/>
    <row r="488450" ht="12.75" customHeight="1" x14ac:dyDescent="0.2"/>
    <row r="488454" ht="12.75" customHeight="1" x14ac:dyDescent="0.2"/>
    <row r="488458" ht="12.75" customHeight="1" x14ac:dyDescent="0.2"/>
    <row r="488462" ht="12.75" customHeight="1" x14ac:dyDescent="0.2"/>
    <row r="488466" ht="12.75" customHeight="1" x14ac:dyDescent="0.2"/>
    <row r="488470" ht="12.75" customHeight="1" x14ac:dyDescent="0.2"/>
    <row r="488474" ht="12.75" customHeight="1" x14ac:dyDescent="0.2"/>
    <row r="488478" ht="12.75" customHeight="1" x14ac:dyDescent="0.2"/>
    <row r="488482" ht="12.75" customHeight="1" x14ac:dyDescent="0.2"/>
    <row r="488486" ht="12.75" customHeight="1" x14ac:dyDescent="0.2"/>
    <row r="488490" ht="12.75" customHeight="1" x14ac:dyDescent="0.2"/>
    <row r="488494" ht="12.75" customHeight="1" x14ac:dyDescent="0.2"/>
    <row r="488498" ht="12.75" customHeight="1" x14ac:dyDescent="0.2"/>
    <row r="488502" ht="12.75" customHeight="1" x14ac:dyDescent="0.2"/>
    <row r="488506" ht="12.75" customHeight="1" x14ac:dyDescent="0.2"/>
    <row r="488510" ht="12.75" customHeight="1" x14ac:dyDescent="0.2"/>
    <row r="488514" ht="12.75" customHeight="1" x14ac:dyDescent="0.2"/>
    <row r="488518" ht="12.75" customHeight="1" x14ac:dyDescent="0.2"/>
    <row r="488522" ht="12.75" customHeight="1" x14ac:dyDescent="0.2"/>
    <row r="488526" ht="12.75" customHeight="1" x14ac:dyDescent="0.2"/>
    <row r="488530" ht="12.75" customHeight="1" x14ac:dyDescent="0.2"/>
    <row r="488534" ht="12.75" customHeight="1" x14ac:dyDescent="0.2"/>
    <row r="488538" ht="12.75" customHeight="1" x14ac:dyDescent="0.2"/>
    <row r="488542" ht="12.75" customHeight="1" x14ac:dyDescent="0.2"/>
    <row r="488546" ht="12.75" customHeight="1" x14ac:dyDescent="0.2"/>
    <row r="488550" ht="12.75" customHeight="1" x14ac:dyDescent="0.2"/>
    <row r="488554" ht="12.75" customHeight="1" x14ac:dyDescent="0.2"/>
    <row r="488558" ht="12.75" customHeight="1" x14ac:dyDescent="0.2"/>
    <row r="488562" ht="12.75" customHeight="1" x14ac:dyDescent="0.2"/>
    <row r="488566" ht="12.75" customHeight="1" x14ac:dyDescent="0.2"/>
    <row r="488570" ht="12.75" customHeight="1" x14ac:dyDescent="0.2"/>
    <row r="488574" ht="12.75" customHeight="1" x14ac:dyDescent="0.2"/>
    <row r="488578" ht="12.75" customHeight="1" x14ac:dyDescent="0.2"/>
    <row r="488582" ht="12.75" customHeight="1" x14ac:dyDescent="0.2"/>
    <row r="488586" ht="12.75" customHeight="1" x14ac:dyDescent="0.2"/>
    <row r="488590" ht="12.75" customHeight="1" x14ac:dyDescent="0.2"/>
    <row r="488594" ht="12.75" customHeight="1" x14ac:dyDescent="0.2"/>
    <row r="488598" ht="12.75" customHeight="1" x14ac:dyDescent="0.2"/>
    <row r="488602" ht="12.75" customHeight="1" x14ac:dyDescent="0.2"/>
    <row r="488606" ht="12.75" customHeight="1" x14ac:dyDescent="0.2"/>
    <row r="488610" ht="12.75" customHeight="1" x14ac:dyDescent="0.2"/>
    <row r="488614" ht="12.75" customHeight="1" x14ac:dyDescent="0.2"/>
    <row r="488618" ht="12.75" customHeight="1" x14ac:dyDescent="0.2"/>
    <row r="488622" ht="12.75" customHeight="1" x14ac:dyDescent="0.2"/>
    <row r="488626" ht="12.75" customHeight="1" x14ac:dyDescent="0.2"/>
    <row r="488630" ht="12.75" customHeight="1" x14ac:dyDescent="0.2"/>
    <row r="488634" ht="12.75" customHeight="1" x14ac:dyDescent="0.2"/>
    <row r="488638" ht="12.75" customHeight="1" x14ac:dyDescent="0.2"/>
    <row r="488642" ht="12.75" customHeight="1" x14ac:dyDescent="0.2"/>
    <row r="488646" ht="12.75" customHeight="1" x14ac:dyDescent="0.2"/>
    <row r="488650" ht="12.75" customHeight="1" x14ac:dyDescent="0.2"/>
    <row r="488654" ht="12.75" customHeight="1" x14ac:dyDescent="0.2"/>
    <row r="488658" ht="12.75" customHeight="1" x14ac:dyDescent="0.2"/>
    <row r="488662" ht="12.75" customHeight="1" x14ac:dyDescent="0.2"/>
    <row r="488666" ht="12.75" customHeight="1" x14ac:dyDescent="0.2"/>
    <row r="488670" ht="12.75" customHeight="1" x14ac:dyDescent="0.2"/>
    <row r="488674" ht="12.75" customHeight="1" x14ac:dyDescent="0.2"/>
    <row r="488678" ht="12.75" customHeight="1" x14ac:dyDescent="0.2"/>
    <row r="488682" ht="12.75" customHeight="1" x14ac:dyDescent="0.2"/>
    <row r="488686" ht="12.75" customHeight="1" x14ac:dyDescent="0.2"/>
    <row r="488690" ht="12.75" customHeight="1" x14ac:dyDescent="0.2"/>
    <row r="488694" ht="12.75" customHeight="1" x14ac:dyDescent="0.2"/>
    <row r="488698" ht="12.75" customHeight="1" x14ac:dyDescent="0.2"/>
    <row r="488702" ht="12.75" customHeight="1" x14ac:dyDescent="0.2"/>
    <row r="488706" ht="12.75" customHeight="1" x14ac:dyDescent="0.2"/>
    <row r="488710" ht="12.75" customHeight="1" x14ac:dyDescent="0.2"/>
    <row r="488714" ht="12.75" customHeight="1" x14ac:dyDescent="0.2"/>
    <row r="488718" ht="12.75" customHeight="1" x14ac:dyDescent="0.2"/>
    <row r="488722" ht="12.75" customHeight="1" x14ac:dyDescent="0.2"/>
    <row r="488726" ht="12.75" customHeight="1" x14ac:dyDescent="0.2"/>
    <row r="488730" ht="12.75" customHeight="1" x14ac:dyDescent="0.2"/>
    <row r="488734" ht="12.75" customHeight="1" x14ac:dyDescent="0.2"/>
    <row r="488738" ht="12.75" customHeight="1" x14ac:dyDescent="0.2"/>
    <row r="488742" ht="12.75" customHeight="1" x14ac:dyDescent="0.2"/>
    <row r="488746" ht="12.75" customHeight="1" x14ac:dyDescent="0.2"/>
    <row r="488750" ht="12.75" customHeight="1" x14ac:dyDescent="0.2"/>
    <row r="488754" ht="12.75" customHeight="1" x14ac:dyDescent="0.2"/>
    <row r="488758" ht="12.75" customHeight="1" x14ac:dyDescent="0.2"/>
    <row r="488762" ht="12.75" customHeight="1" x14ac:dyDescent="0.2"/>
    <row r="488766" ht="12.75" customHeight="1" x14ac:dyDescent="0.2"/>
    <row r="488770" ht="12.75" customHeight="1" x14ac:dyDescent="0.2"/>
    <row r="488774" ht="12.75" customHeight="1" x14ac:dyDescent="0.2"/>
    <row r="488778" ht="12.75" customHeight="1" x14ac:dyDescent="0.2"/>
    <row r="488782" ht="12.75" customHeight="1" x14ac:dyDescent="0.2"/>
    <row r="488786" ht="12.75" customHeight="1" x14ac:dyDescent="0.2"/>
    <row r="488790" ht="12.75" customHeight="1" x14ac:dyDescent="0.2"/>
    <row r="488794" ht="12.75" customHeight="1" x14ac:dyDescent="0.2"/>
    <row r="488798" ht="12.75" customHeight="1" x14ac:dyDescent="0.2"/>
    <row r="488802" ht="12.75" customHeight="1" x14ac:dyDescent="0.2"/>
    <row r="488806" ht="12.75" customHeight="1" x14ac:dyDescent="0.2"/>
    <row r="488810" ht="12.75" customHeight="1" x14ac:dyDescent="0.2"/>
    <row r="488814" ht="12.75" customHeight="1" x14ac:dyDescent="0.2"/>
    <row r="488818" ht="12.75" customHeight="1" x14ac:dyDescent="0.2"/>
    <row r="488822" ht="12.75" customHeight="1" x14ac:dyDescent="0.2"/>
    <row r="488826" ht="12.75" customHeight="1" x14ac:dyDescent="0.2"/>
    <row r="488830" ht="12.75" customHeight="1" x14ac:dyDescent="0.2"/>
    <row r="488834" ht="12.75" customHeight="1" x14ac:dyDescent="0.2"/>
    <row r="488838" ht="12.75" customHeight="1" x14ac:dyDescent="0.2"/>
    <row r="488842" ht="12.75" customHeight="1" x14ac:dyDescent="0.2"/>
    <row r="488846" ht="12.75" customHeight="1" x14ac:dyDescent="0.2"/>
    <row r="488850" ht="12.75" customHeight="1" x14ac:dyDescent="0.2"/>
    <row r="488854" ht="12.75" customHeight="1" x14ac:dyDescent="0.2"/>
    <row r="488858" ht="12.75" customHeight="1" x14ac:dyDescent="0.2"/>
    <row r="488862" ht="12.75" customHeight="1" x14ac:dyDescent="0.2"/>
    <row r="488866" ht="12.75" customHeight="1" x14ac:dyDescent="0.2"/>
    <row r="488870" ht="12.75" customHeight="1" x14ac:dyDescent="0.2"/>
    <row r="488874" ht="12.75" customHeight="1" x14ac:dyDescent="0.2"/>
    <row r="488878" ht="12.75" customHeight="1" x14ac:dyDescent="0.2"/>
    <row r="488882" ht="12.75" customHeight="1" x14ac:dyDescent="0.2"/>
    <row r="488886" ht="12.75" customHeight="1" x14ac:dyDescent="0.2"/>
    <row r="488890" ht="12.75" customHeight="1" x14ac:dyDescent="0.2"/>
    <row r="488894" ht="12.75" customHeight="1" x14ac:dyDescent="0.2"/>
    <row r="488898" ht="12.75" customHeight="1" x14ac:dyDescent="0.2"/>
    <row r="488902" ht="12.75" customHeight="1" x14ac:dyDescent="0.2"/>
    <row r="488906" ht="12.75" customHeight="1" x14ac:dyDescent="0.2"/>
    <row r="488910" ht="12.75" customHeight="1" x14ac:dyDescent="0.2"/>
    <row r="488914" ht="12.75" customHeight="1" x14ac:dyDescent="0.2"/>
    <row r="488918" ht="12.75" customHeight="1" x14ac:dyDescent="0.2"/>
    <row r="488922" ht="12.75" customHeight="1" x14ac:dyDescent="0.2"/>
    <row r="488926" ht="12.75" customHeight="1" x14ac:dyDescent="0.2"/>
    <row r="488930" ht="12.75" customHeight="1" x14ac:dyDescent="0.2"/>
    <row r="488934" ht="12.75" customHeight="1" x14ac:dyDescent="0.2"/>
    <row r="488938" ht="12.75" customHeight="1" x14ac:dyDescent="0.2"/>
    <row r="488942" ht="12.75" customHeight="1" x14ac:dyDescent="0.2"/>
    <row r="488946" ht="12.75" customHeight="1" x14ac:dyDescent="0.2"/>
    <row r="488950" ht="12.75" customHeight="1" x14ac:dyDescent="0.2"/>
    <row r="488954" ht="12.75" customHeight="1" x14ac:dyDescent="0.2"/>
    <row r="488958" ht="12.75" customHeight="1" x14ac:dyDescent="0.2"/>
    <row r="488962" ht="12.75" customHeight="1" x14ac:dyDescent="0.2"/>
    <row r="488966" ht="12.75" customHeight="1" x14ac:dyDescent="0.2"/>
    <row r="488970" ht="12.75" customHeight="1" x14ac:dyDescent="0.2"/>
    <row r="488974" ht="12.75" customHeight="1" x14ac:dyDescent="0.2"/>
    <row r="488978" ht="12.75" customHeight="1" x14ac:dyDescent="0.2"/>
    <row r="488982" ht="12.75" customHeight="1" x14ac:dyDescent="0.2"/>
    <row r="488986" ht="12.75" customHeight="1" x14ac:dyDescent="0.2"/>
    <row r="488990" ht="12.75" customHeight="1" x14ac:dyDescent="0.2"/>
    <row r="488994" ht="12.75" customHeight="1" x14ac:dyDescent="0.2"/>
    <row r="488998" ht="12.75" customHeight="1" x14ac:dyDescent="0.2"/>
    <row r="489002" ht="12.75" customHeight="1" x14ac:dyDescent="0.2"/>
    <row r="489006" ht="12.75" customHeight="1" x14ac:dyDescent="0.2"/>
    <row r="489010" ht="12.75" customHeight="1" x14ac:dyDescent="0.2"/>
    <row r="489014" ht="12.75" customHeight="1" x14ac:dyDescent="0.2"/>
    <row r="489018" ht="12.75" customHeight="1" x14ac:dyDescent="0.2"/>
    <row r="489022" ht="12.75" customHeight="1" x14ac:dyDescent="0.2"/>
    <row r="489026" ht="12.75" customHeight="1" x14ac:dyDescent="0.2"/>
    <row r="489030" ht="12.75" customHeight="1" x14ac:dyDescent="0.2"/>
    <row r="489034" ht="12.75" customHeight="1" x14ac:dyDescent="0.2"/>
    <row r="489038" ht="12.75" customHeight="1" x14ac:dyDescent="0.2"/>
    <row r="489042" ht="12.75" customHeight="1" x14ac:dyDescent="0.2"/>
    <row r="489046" ht="12.75" customHeight="1" x14ac:dyDescent="0.2"/>
    <row r="489050" ht="12.75" customHeight="1" x14ac:dyDescent="0.2"/>
    <row r="489054" ht="12.75" customHeight="1" x14ac:dyDescent="0.2"/>
    <row r="489058" ht="12.75" customHeight="1" x14ac:dyDescent="0.2"/>
    <row r="489062" ht="12.75" customHeight="1" x14ac:dyDescent="0.2"/>
    <row r="489066" ht="12.75" customHeight="1" x14ac:dyDescent="0.2"/>
    <row r="489070" ht="12.75" customHeight="1" x14ac:dyDescent="0.2"/>
    <row r="489074" ht="12.75" customHeight="1" x14ac:dyDescent="0.2"/>
    <row r="489078" ht="12.75" customHeight="1" x14ac:dyDescent="0.2"/>
    <row r="489082" ht="12.75" customHeight="1" x14ac:dyDescent="0.2"/>
    <row r="489086" ht="12.75" customHeight="1" x14ac:dyDescent="0.2"/>
    <row r="489090" ht="12.75" customHeight="1" x14ac:dyDescent="0.2"/>
    <row r="489094" ht="12.75" customHeight="1" x14ac:dyDescent="0.2"/>
    <row r="489098" ht="12.75" customHeight="1" x14ac:dyDescent="0.2"/>
    <row r="489102" ht="12.75" customHeight="1" x14ac:dyDescent="0.2"/>
    <row r="489106" ht="12.75" customHeight="1" x14ac:dyDescent="0.2"/>
    <row r="489110" ht="12.75" customHeight="1" x14ac:dyDescent="0.2"/>
    <row r="489114" ht="12.75" customHeight="1" x14ac:dyDescent="0.2"/>
    <row r="489118" ht="12.75" customHeight="1" x14ac:dyDescent="0.2"/>
    <row r="489122" ht="12.75" customHeight="1" x14ac:dyDescent="0.2"/>
    <row r="489126" ht="12.75" customHeight="1" x14ac:dyDescent="0.2"/>
    <row r="489130" ht="12.75" customHeight="1" x14ac:dyDescent="0.2"/>
    <row r="489134" ht="12.75" customHeight="1" x14ac:dyDescent="0.2"/>
    <row r="489138" ht="12.75" customHeight="1" x14ac:dyDescent="0.2"/>
    <row r="489142" ht="12.75" customHeight="1" x14ac:dyDescent="0.2"/>
    <row r="489146" ht="12.75" customHeight="1" x14ac:dyDescent="0.2"/>
    <row r="489150" ht="12.75" customHeight="1" x14ac:dyDescent="0.2"/>
    <row r="489154" ht="12.75" customHeight="1" x14ac:dyDescent="0.2"/>
    <row r="489158" ht="12.75" customHeight="1" x14ac:dyDescent="0.2"/>
    <row r="489162" ht="12.75" customHeight="1" x14ac:dyDescent="0.2"/>
    <row r="489166" ht="12.75" customHeight="1" x14ac:dyDescent="0.2"/>
    <row r="489170" ht="12.75" customHeight="1" x14ac:dyDescent="0.2"/>
    <row r="489174" ht="12.75" customHeight="1" x14ac:dyDescent="0.2"/>
    <row r="489178" ht="12.75" customHeight="1" x14ac:dyDescent="0.2"/>
    <row r="489182" ht="12.75" customHeight="1" x14ac:dyDescent="0.2"/>
    <row r="489186" ht="12.75" customHeight="1" x14ac:dyDescent="0.2"/>
    <row r="489190" ht="12.75" customHeight="1" x14ac:dyDescent="0.2"/>
    <row r="489194" ht="12.75" customHeight="1" x14ac:dyDescent="0.2"/>
    <row r="489198" ht="12.75" customHeight="1" x14ac:dyDescent="0.2"/>
    <row r="489202" ht="12.75" customHeight="1" x14ac:dyDescent="0.2"/>
    <row r="489206" ht="12.75" customHeight="1" x14ac:dyDescent="0.2"/>
    <row r="489210" ht="12.75" customHeight="1" x14ac:dyDescent="0.2"/>
    <row r="489214" ht="12.75" customHeight="1" x14ac:dyDescent="0.2"/>
    <row r="489218" ht="12.75" customHeight="1" x14ac:dyDescent="0.2"/>
    <row r="489222" ht="12.75" customHeight="1" x14ac:dyDescent="0.2"/>
    <row r="489226" ht="12.75" customHeight="1" x14ac:dyDescent="0.2"/>
    <row r="489230" ht="12.75" customHeight="1" x14ac:dyDescent="0.2"/>
    <row r="489234" ht="12.75" customHeight="1" x14ac:dyDescent="0.2"/>
    <row r="489238" ht="12.75" customHeight="1" x14ac:dyDescent="0.2"/>
    <row r="489242" ht="12.75" customHeight="1" x14ac:dyDescent="0.2"/>
    <row r="489246" ht="12.75" customHeight="1" x14ac:dyDescent="0.2"/>
    <row r="489250" ht="12.75" customHeight="1" x14ac:dyDescent="0.2"/>
    <row r="489254" ht="12.75" customHeight="1" x14ac:dyDescent="0.2"/>
    <row r="489258" ht="12.75" customHeight="1" x14ac:dyDescent="0.2"/>
    <row r="489262" ht="12.75" customHeight="1" x14ac:dyDescent="0.2"/>
    <row r="489266" ht="12.75" customHeight="1" x14ac:dyDescent="0.2"/>
    <row r="489270" ht="12.75" customHeight="1" x14ac:dyDescent="0.2"/>
    <row r="489274" ht="12.75" customHeight="1" x14ac:dyDescent="0.2"/>
    <row r="489278" ht="12.75" customHeight="1" x14ac:dyDescent="0.2"/>
    <row r="489282" ht="12.75" customHeight="1" x14ac:dyDescent="0.2"/>
    <row r="489286" ht="12.75" customHeight="1" x14ac:dyDescent="0.2"/>
    <row r="489290" ht="12.75" customHeight="1" x14ac:dyDescent="0.2"/>
    <row r="489294" ht="12.75" customHeight="1" x14ac:dyDescent="0.2"/>
    <row r="489298" ht="12.75" customHeight="1" x14ac:dyDescent="0.2"/>
    <row r="489302" ht="12.75" customHeight="1" x14ac:dyDescent="0.2"/>
    <row r="489306" ht="12.75" customHeight="1" x14ac:dyDescent="0.2"/>
    <row r="489310" ht="12.75" customHeight="1" x14ac:dyDescent="0.2"/>
    <row r="489314" ht="12.75" customHeight="1" x14ac:dyDescent="0.2"/>
    <row r="489318" ht="12.75" customHeight="1" x14ac:dyDescent="0.2"/>
    <row r="489322" ht="12.75" customHeight="1" x14ac:dyDescent="0.2"/>
    <row r="489326" ht="12.75" customHeight="1" x14ac:dyDescent="0.2"/>
    <row r="489330" ht="12.75" customHeight="1" x14ac:dyDescent="0.2"/>
    <row r="489334" ht="12.75" customHeight="1" x14ac:dyDescent="0.2"/>
    <row r="489338" ht="12.75" customHeight="1" x14ac:dyDescent="0.2"/>
    <row r="489342" ht="12.75" customHeight="1" x14ac:dyDescent="0.2"/>
    <row r="489346" ht="12.75" customHeight="1" x14ac:dyDescent="0.2"/>
    <row r="489350" ht="12.75" customHeight="1" x14ac:dyDescent="0.2"/>
    <row r="489354" ht="12.75" customHeight="1" x14ac:dyDescent="0.2"/>
    <row r="489358" ht="12.75" customHeight="1" x14ac:dyDescent="0.2"/>
    <row r="489362" ht="12.75" customHeight="1" x14ac:dyDescent="0.2"/>
    <row r="489366" ht="12.75" customHeight="1" x14ac:dyDescent="0.2"/>
    <row r="489370" ht="12.75" customHeight="1" x14ac:dyDescent="0.2"/>
    <row r="489374" ht="12.75" customHeight="1" x14ac:dyDescent="0.2"/>
    <row r="489378" ht="12.75" customHeight="1" x14ac:dyDescent="0.2"/>
    <row r="489382" ht="12.75" customHeight="1" x14ac:dyDescent="0.2"/>
    <row r="489386" ht="12.75" customHeight="1" x14ac:dyDescent="0.2"/>
    <row r="489390" ht="12.75" customHeight="1" x14ac:dyDescent="0.2"/>
    <row r="489394" ht="12.75" customHeight="1" x14ac:dyDescent="0.2"/>
    <row r="489398" ht="12.75" customHeight="1" x14ac:dyDescent="0.2"/>
    <row r="489402" ht="12.75" customHeight="1" x14ac:dyDescent="0.2"/>
    <row r="489406" ht="12.75" customHeight="1" x14ac:dyDescent="0.2"/>
    <row r="489410" ht="12.75" customHeight="1" x14ac:dyDescent="0.2"/>
    <row r="489414" ht="12.75" customHeight="1" x14ac:dyDescent="0.2"/>
    <row r="489418" ht="12.75" customHeight="1" x14ac:dyDescent="0.2"/>
    <row r="489422" ht="12.75" customHeight="1" x14ac:dyDescent="0.2"/>
    <row r="489426" ht="12.75" customHeight="1" x14ac:dyDescent="0.2"/>
    <row r="489430" ht="12.75" customHeight="1" x14ac:dyDescent="0.2"/>
    <row r="489434" ht="12.75" customHeight="1" x14ac:dyDescent="0.2"/>
    <row r="489438" ht="12.75" customHeight="1" x14ac:dyDescent="0.2"/>
    <row r="489442" ht="12.75" customHeight="1" x14ac:dyDescent="0.2"/>
    <row r="489446" ht="12.75" customHeight="1" x14ac:dyDescent="0.2"/>
    <row r="489450" ht="12.75" customHeight="1" x14ac:dyDescent="0.2"/>
    <row r="489454" ht="12.75" customHeight="1" x14ac:dyDescent="0.2"/>
    <row r="489458" ht="12.75" customHeight="1" x14ac:dyDescent="0.2"/>
    <row r="489462" ht="12.75" customHeight="1" x14ac:dyDescent="0.2"/>
    <row r="489466" ht="12.75" customHeight="1" x14ac:dyDescent="0.2"/>
    <row r="489470" ht="12.75" customHeight="1" x14ac:dyDescent="0.2"/>
    <row r="489474" ht="12.75" customHeight="1" x14ac:dyDescent="0.2"/>
    <row r="489478" ht="12.75" customHeight="1" x14ac:dyDescent="0.2"/>
    <row r="489482" ht="12.75" customHeight="1" x14ac:dyDescent="0.2"/>
    <row r="489486" ht="12.75" customHeight="1" x14ac:dyDescent="0.2"/>
    <row r="489490" ht="12.75" customHeight="1" x14ac:dyDescent="0.2"/>
    <row r="489494" ht="12.75" customHeight="1" x14ac:dyDescent="0.2"/>
    <row r="489498" ht="12.75" customHeight="1" x14ac:dyDescent="0.2"/>
    <row r="489502" ht="12.75" customHeight="1" x14ac:dyDescent="0.2"/>
    <row r="489506" ht="12.75" customHeight="1" x14ac:dyDescent="0.2"/>
    <row r="489510" ht="12.75" customHeight="1" x14ac:dyDescent="0.2"/>
    <row r="489514" ht="12.75" customHeight="1" x14ac:dyDescent="0.2"/>
    <row r="489518" ht="12.75" customHeight="1" x14ac:dyDescent="0.2"/>
    <row r="489522" ht="12.75" customHeight="1" x14ac:dyDescent="0.2"/>
    <row r="489526" ht="12.75" customHeight="1" x14ac:dyDescent="0.2"/>
    <row r="489530" ht="12.75" customHeight="1" x14ac:dyDescent="0.2"/>
    <row r="489534" ht="12.75" customHeight="1" x14ac:dyDescent="0.2"/>
    <row r="489538" ht="12.75" customHeight="1" x14ac:dyDescent="0.2"/>
    <row r="489542" ht="12.75" customHeight="1" x14ac:dyDescent="0.2"/>
    <row r="489546" ht="12.75" customHeight="1" x14ac:dyDescent="0.2"/>
    <row r="489550" ht="12.75" customHeight="1" x14ac:dyDescent="0.2"/>
    <row r="489554" ht="12.75" customHeight="1" x14ac:dyDescent="0.2"/>
    <row r="489558" ht="12.75" customHeight="1" x14ac:dyDescent="0.2"/>
    <row r="489562" ht="12.75" customHeight="1" x14ac:dyDescent="0.2"/>
    <row r="489566" ht="12.75" customHeight="1" x14ac:dyDescent="0.2"/>
    <row r="489570" ht="12.75" customHeight="1" x14ac:dyDescent="0.2"/>
    <row r="489574" ht="12.75" customHeight="1" x14ac:dyDescent="0.2"/>
    <row r="489578" ht="12.75" customHeight="1" x14ac:dyDescent="0.2"/>
    <row r="489582" ht="12.75" customHeight="1" x14ac:dyDescent="0.2"/>
    <row r="489586" ht="12.75" customHeight="1" x14ac:dyDescent="0.2"/>
    <row r="489590" ht="12.75" customHeight="1" x14ac:dyDescent="0.2"/>
    <row r="489594" ht="12.75" customHeight="1" x14ac:dyDescent="0.2"/>
    <row r="489598" ht="12.75" customHeight="1" x14ac:dyDescent="0.2"/>
    <row r="489602" ht="12.75" customHeight="1" x14ac:dyDescent="0.2"/>
    <row r="489606" ht="12.75" customHeight="1" x14ac:dyDescent="0.2"/>
    <row r="489610" ht="12.75" customHeight="1" x14ac:dyDescent="0.2"/>
    <row r="489614" ht="12.75" customHeight="1" x14ac:dyDescent="0.2"/>
    <row r="489618" ht="12.75" customHeight="1" x14ac:dyDescent="0.2"/>
    <row r="489622" ht="12.75" customHeight="1" x14ac:dyDescent="0.2"/>
    <row r="489626" ht="12.75" customHeight="1" x14ac:dyDescent="0.2"/>
    <row r="489630" ht="12.75" customHeight="1" x14ac:dyDescent="0.2"/>
    <row r="489634" ht="12.75" customHeight="1" x14ac:dyDescent="0.2"/>
    <row r="489638" ht="12.75" customHeight="1" x14ac:dyDescent="0.2"/>
    <row r="489642" ht="12.75" customHeight="1" x14ac:dyDescent="0.2"/>
    <row r="489646" ht="12.75" customHeight="1" x14ac:dyDescent="0.2"/>
    <row r="489650" ht="12.75" customHeight="1" x14ac:dyDescent="0.2"/>
    <row r="489654" ht="12.75" customHeight="1" x14ac:dyDescent="0.2"/>
    <row r="489658" ht="12.75" customHeight="1" x14ac:dyDescent="0.2"/>
    <row r="489662" ht="12.75" customHeight="1" x14ac:dyDescent="0.2"/>
    <row r="489666" ht="12.75" customHeight="1" x14ac:dyDescent="0.2"/>
    <row r="489670" ht="12.75" customHeight="1" x14ac:dyDescent="0.2"/>
    <row r="489674" ht="12.75" customHeight="1" x14ac:dyDescent="0.2"/>
    <row r="489678" ht="12.75" customHeight="1" x14ac:dyDescent="0.2"/>
    <row r="489682" ht="12.75" customHeight="1" x14ac:dyDescent="0.2"/>
    <row r="489686" ht="12.75" customHeight="1" x14ac:dyDescent="0.2"/>
    <row r="489690" ht="12.75" customHeight="1" x14ac:dyDescent="0.2"/>
    <row r="489694" ht="12.75" customHeight="1" x14ac:dyDescent="0.2"/>
    <row r="489698" ht="12.75" customHeight="1" x14ac:dyDescent="0.2"/>
    <row r="489702" ht="12.75" customHeight="1" x14ac:dyDescent="0.2"/>
    <row r="489706" ht="12.75" customHeight="1" x14ac:dyDescent="0.2"/>
    <row r="489710" ht="12.75" customHeight="1" x14ac:dyDescent="0.2"/>
    <row r="489714" ht="12.75" customHeight="1" x14ac:dyDescent="0.2"/>
    <row r="489718" ht="12.75" customHeight="1" x14ac:dyDescent="0.2"/>
    <row r="489722" ht="12.75" customHeight="1" x14ac:dyDescent="0.2"/>
    <row r="489726" ht="12.75" customHeight="1" x14ac:dyDescent="0.2"/>
    <row r="489730" ht="12.75" customHeight="1" x14ac:dyDescent="0.2"/>
    <row r="489734" ht="12.75" customHeight="1" x14ac:dyDescent="0.2"/>
    <row r="489738" ht="12.75" customHeight="1" x14ac:dyDescent="0.2"/>
    <row r="489742" ht="12.75" customHeight="1" x14ac:dyDescent="0.2"/>
    <row r="489746" ht="12.75" customHeight="1" x14ac:dyDescent="0.2"/>
    <row r="489750" ht="12.75" customHeight="1" x14ac:dyDescent="0.2"/>
    <row r="489754" ht="12.75" customHeight="1" x14ac:dyDescent="0.2"/>
    <row r="489758" ht="12.75" customHeight="1" x14ac:dyDescent="0.2"/>
    <row r="489762" ht="12.75" customHeight="1" x14ac:dyDescent="0.2"/>
    <row r="489766" ht="12.75" customHeight="1" x14ac:dyDescent="0.2"/>
    <row r="489770" ht="12.75" customHeight="1" x14ac:dyDescent="0.2"/>
    <row r="489774" ht="12.75" customHeight="1" x14ac:dyDescent="0.2"/>
    <row r="489778" ht="12.75" customHeight="1" x14ac:dyDescent="0.2"/>
    <row r="489782" ht="12.75" customHeight="1" x14ac:dyDescent="0.2"/>
    <row r="489786" ht="12.75" customHeight="1" x14ac:dyDescent="0.2"/>
    <row r="489790" ht="12.75" customHeight="1" x14ac:dyDescent="0.2"/>
    <row r="489794" ht="12.75" customHeight="1" x14ac:dyDescent="0.2"/>
    <row r="489798" ht="12.75" customHeight="1" x14ac:dyDescent="0.2"/>
    <row r="489802" ht="12.75" customHeight="1" x14ac:dyDescent="0.2"/>
    <row r="489806" ht="12.75" customHeight="1" x14ac:dyDescent="0.2"/>
    <row r="489810" ht="12.75" customHeight="1" x14ac:dyDescent="0.2"/>
    <row r="489814" ht="12.75" customHeight="1" x14ac:dyDescent="0.2"/>
    <row r="489818" ht="12.75" customHeight="1" x14ac:dyDescent="0.2"/>
    <row r="489822" ht="12.75" customHeight="1" x14ac:dyDescent="0.2"/>
    <row r="489826" ht="12.75" customHeight="1" x14ac:dyDescent="0.2"/>
    <row r="489830" ht="12.75" customHeight="1" x14ac:dyDescent="0.2"/>
    <row r="489834" ht="12.75" customHeight="1" x14ac:dyDescent="0.2"/>
    <row r="489838" ht="12.75" customHeight="1" x14ac:dyDescent="0.2"/>
    <row r="489842" ht="12.75" customHeight="1" x14ac:dyDescent="0.2"/>
    <row r="489846" ht="12.75" customHeight="1" x14ac:dyDescent="0.2"/>
    <row r="489850" ht="12.75" customHeight="1" x14ac:dyDescent="0.2"/>
    <row r="489854" ht="12.75" customHeight="1" x14ac:dyDescent="0.2"/>
    <row r="489858" ht="12.75" customHeight="1" x14ac:dyDescent="0.2"/>
    <row r="489862" ht="12.75" customHeight="1" x14ac:dyDescent="0.2"/>
    <row r="489866" ht="12.75" customHeight="1" x14ac:dyDescent="0.2"/>
    <row r="489870" ht="12.75" customHeight="1" x14ac:dyDescent="0.2"/>
    <row r="489874" ht="12.75" customHeight="1" x14ac:dyDescent="0.2"/>
    <row r="489878" ht="12.75" customHeight="1" x14ac:dyDescent="0.2"/>
    <row r="489882" ht="12.75" customHeight="1" x14ac:dyDescent="0.2"/>
    <row r="489886" ht="12.75" customHeight="1" x14ac:dyDescent="0.2"/>
    <row r="489890" ht="12.75" customHeight="1" x14ac:dyDescent="0.2"/>
    <row r="489894" ht="12.75" customHeight="1" x14ac:dyDescent="0.2"/>
    <row r="489898" ht="12.75" customHeight="1" x14ac:dyDescent="0.2"/>
    <row r="489902" ht="12.75" customHeight="1" x14ac:dyDescent="0.2"/>
    <row r="489906" ht="12.75" customHeight="1" x14ac:dyDescent="0.2"/>
    <row r="489910" ht="12.75" customHeight="1" x14ac:dyDescent="0.2"/>
    <row r="489914" ht="12.75" customHeight="1" x14ac:dyDescent="0.2"/>
    <row r="489918" ht="12.75" customHeight="1" x14ac:dyDescent="0.2"/>
    <row r="489922" ht="12.75" customHeight="1" x14ac:dyDescent="0.2"/>
    <row r="489926" ht="12.75" customHeight="1" x14ac:dyDescent="0.2"/>
    <row r="489930" ht="12.75" customHeight="1" x14ac:dyDescent="0.2"/>
    <row r="489934" ht="12.75" customHeight="1" x14ac:dyDescent="0.2"/>
    <row r="489938" ht="12.75" customHeight="1" x14ac:dyDescent="0.2"/>
    <row r="489942" ht="12.75" customHeight="1" x14ac:dyDescent="0.2"/>
    <row r="489946" ht="12.75" customHeight="1" x14ac:dyDescent="0.2"/>
    <row r="489950" ht="12.75" customHeight="1" x14ac:dyDescent="0.2"/>
    <row r="489954" ht="12.75" customHeight="1" x14ac:dyDescent="0.2"/>
    <row r="489958" ht="12.75" customHeight="1" x14ac:dyDescent="0.2"/>
    <row r="489962" ht="12.75" customHeight="1" x14ac:dyDescent="0.2"/>
    <row r="489966" ht="12.75" customHeight="1" x14ac:dyDescent="0.2"/>
    <row r="489970" ht="12.75" customHeight="1" x14ac:dyDescent="0.2"/>
    <row r="489974" ht="12.75" customHeight="1" x14ac:dyDescent="0.2"/>
    <row r="489978" ht="12.75" customHeight="1" x14ac:dyDescent="0.2"/>
    <row r="489982" ht="12.75" customHeight="1" x14ac:dyDescent="0.2"/>
    <row r="489986" ht="12.75" customHeight="1" x14ac:dyDescent="0.2"/>
    <row r="489990" ht="12.75" customHeight="1" x14ac:dyDescent="0.2"/>
    <row r="489994" ht="12.75" customHeight="1" x14ac:dyDescent="0.2"/>
    <row r="489998" ht="12.75" customHeight="1" x14ac:dyDescent="0.2"/>
    <row r="490002" ht="12.75" customHeight="1" x14ac:dyDescent="0.2"/>
    <row r="490006" ht="12.75" customHeight="1" x14ac:dyDescent="0.2"/>
    <row r="490010" ht="12.75" customHeight="1" x14ac:dyDescent="0.2"/>
    <row r="490014" ht="12.75" customHeight="1" x14ac:dyDescent="0.2"/>
    <row r="490018" ht="12.75" customHeight="1" x14ac:dyDescent="0.2"/>
    <row r="490022" ht="12.75" customHeight="1" x14ac:dyDescent="0.2"/>
    <row r="490026" ht="12.75" customHeight="1" x14ac:dyDescent="0.2"/>
    <row r="490030" ht="12.75" customHeight="1" x14ac:dyDescent="0.2"/>
    <row r="490034" ht="12.75" customHeight="1" x14ac:dyDescent="0.2"/>
    <row r="490038" ht="12.75" customHeight="1" x14ac:dyDescent="0.2"/>
    <row r="490042" ht="12.75" customHeight="1" x14ac:dyDescent="0.2"/>
    <row r="490046" ht="12.75" customHeight="1" x14ac:dyDescent="0.2"/>
    <row r="490050" ht="12.75" customHeight="1" x14ac:dyDescent="0.2"/>
    <row r="490054" ht="12.75" customHeight="1" x14ac:dyDescent="0.2"/>
    <row r="490058" ht="12.75" customHeight="1" x14ac:dyDescent="0.2"/>
    <row r="490062" ht="12.75" customHeight="1" x14ac:dyDescent="0.2"/>
    <row r="490066" ht="12.75" customHeight="1" x14ac:dyDescent="0.2"/>
    <row r="490070" ht="12.75" customHeight="1" x14ac:dyDescent="0.2"/>
    <row r="490074" ht="12.75" customHeight="1" x14ac:dyDescent="0.2"/>
    <row r="490078" ht="12.75" customHeight="1" x14ac:dyDescent="0.2"/>
    <row r="490082" ht="12.75" customHeight="1" x14ac:dyDescent="0.2"/>
    <row r="490086" ht="12.75" customHeight="1" x14ac:dyDescent="0.2"/>
    <row r="490090" ht="12.75" customHeight="1" x14ac:dyDescent="0.2"/>
    <row r="490094" ht="12.75" customHeight="1" x14ac:dyDescent="0.2"/>
    <row r="490098" ht="12.75" customHeight="1" x14ac:dyDescent="0.2"/>
    <row r="490102" ht="12.75" customHeight="1" x14ac:dyDescent="0.2"/>
    <row r="490106" ht="12.75" customHeight="1" x14ac:dyDescent="0.2"/>
    <row r="490110" ht="12.75" customHeight="1" x14ac:dyDescent="0.2"/>
    <row r="490114" ht="12.75" customHeight="1" x14ac:dyDescent="0.2"/>
    <row r="490118" ht="12.75" customHeight="1" x14ac:dyDescent="0.2"/>
    <row r="490122" ht="12.75" customHeight="1" x14ac:dyDescent="0.2"/>
    <row r="490126" ht="12.75" customHeight="1" x14ac:dyDescent="0.2"/>
    <row r="490130" ht="12.75" customHeight="1" x14ac:dyDescent="0.2"/>
    <row r="490134" ht="12.75" customHeight="1" x14ac:dyDescent="0.2"/>
    <row r="490138" ht="12.75" customHeight="1" x14ac:dyDescent="0.2"/>
    <row r="490142" ht="12.75" customHeight="1" x14ac:dyDescent="0.2"/>
    <row r="490146" ht="12.75" customHeight="1" x14ac:dyDescent="0.2"/>
    <row r="490150" ht="12.75" customHeight="1" x14ac:dyDescent="0.2"/>
    <row r="490154" ht="12.75" customHeight="1" x14ac:dyDescent="0.2"/>
    <row r="490158" ht="12.75" customHeight="1" x14ac:dyDescent="0.2"/>
    <row r="490162" ht="12.75" customHeight="1" x14ac:dyDescent="0.2"/>
    <row r="490166" ht="12.75" customHeight="1" x14ac:dyDescent="0.2"/>
    <row r="490170" ht="12.75" customHeight="1" x14ac:dyDescent="0.2"/>
    <row r="490174" ht="12.75" customHeight="1" x14ac:dyDescent="0.2"/>
    <row r="490178" ht="12.75" customHeight="1" x14ac:dyDescent="0.2"/>
    <row r="490182" ht="12.75" customHeight="1" x14ac:dyDescent="0.2"/>
    <row r="490186" ht="12.75" customHeight="1" x14ac:dyDescent="0.2"/>
    <row r="490190" ht="12.75" customHeight="1" x14ac:dyDescent="0.2"/>
    <row r="490194" ht="12.75" customHeight="1" x14ac:dyDescent="0.2"/>
    <row r="490198" ht="12.75" customHeight="1" x14ac:dyDescent="0.2"/>
    <row r="490202" ht="12.75" customHeight="1" x14ac:dyDescent="0.2"/>
    <row r="490206" ht="12.75" customHeight="1" x14ac:dyDescent="0.2"/>
    <row r="490210" ht="12.75" customHeight="1" x14ac:dyDescent="0.2"/>
    <row r="490214" ht="12.75" customHeight="1" x14ac:dyDescent="0.2"/>
    <row r="490218" ht="12.75" customHeight="1" x14ac:dyDescent="0.2"/>
    <row r="490222" ht="12.75" customHeight="1" x14ac:dyDescent="0.2"/>
    <row r="490226" ht="12.75" customHeight="1" x14ac:dyDescent="0.2"/>
    <row r="490230" ht="12.75" customHeight="1" x14ac:dyDescent="0.2"/>
    <row r="490234" ht="12.75" customHeight="1" x14ac:dyDescent="0.2"/>
    <row r="490238" ht="12.75" customHeight="1" x14ac:dyDescent="0.2"/>
    <row r="490242" ht="12.75" customHeight="1" x14ac:dyDescent="0.2"/>
    <row r="490246" ht="12.75" customHeight="1" x14ac:dyDescent="0.2"/>
    <row r="490250" ht="12.75" customHeight="1" x14ac:dyDescent="0.2"/>
    <row r="490254" ht="12.75" customHeight="1" x14ac:dyDescent="0.2"/>
    <row r="490258" ht="12.75" customHeight="1" x14ac:dyDescent="0.2"/>
    <row r="490262" ht="12.75" customHeight="1" x14ac:dyDescent="0.2"/>
    <row r="490266" ht="12.75" customHeight="1" x14ac:dyDescent="0.2"/>
    <row r="490270" ht="12.75" customHeight="1" x14ac:dyDescent="0.2"/>
    <row r="490274" ht="12.75" customHeight="1" x14ac:dyDescent="0.2"/>
    <row r="490278" ht="12.75" customHeight="1" x14ac:dyDescent="0.2"/>
    <row r="490282" ht="12.75" customHeight="1" x14ac:dyDescent="0.2"/>
    <row r="490286" ht="12.75" customHeight="1" x14ac:dyDescent="0.2"/>
    <row r="490290" ht="12.75" customHeight="1" x14ac:dyDescent="0.2"/>
    <row r="490294" ht="12.75" customHeight="1" x14ac:dyDescent="0.2"/>
    <row r="490298" ht="12.75" customHeight="1" x14ac:dyDescent="0.2"/>
    <row r="490302" ht="12.75" customHeight="1" x14ac:dyDescent="0.2"/>
    <row r="490306" ht="12.75" customHeight="1" x14ac:dyDescent="0.2"/>
    <row r="490310" ht="12.75" customHeight="1" x14ac:dyDescent="0.2"/>
    <row r="490314" ht="12.75" customHeight="1" x14ac:dyDescent="0.2"/>
    <row r="490318" ht="12.75" customHeight="1" x14ac:dyDescent="0.2"/>
    <row r="490322" ht="12.75" customHeight="1" x14ac:dyDescent="0.2"/>
    <row r="490326" ht="12.75" customHeight="1" x14ac:dyDescent="0.2"/>
    <row r="490330" ht="12.75" customHeight="1" x14ac:dyDescent="0.2"/>
    <row r="490334" ht="12.75" customHeight="1" x14ac:dyDescent="0.2"/>
    <row r="490338" ht="12.75" customHeight="1" x14ac:dyDescent="0.2"/>
    <row r="490342" ht="12.75" customHeight="1" x14ac:dyDescent="0.2"/>
    <row r="490346" ht="12.75" customHeight="1" x14ac:dyDescent="0.2"/>
    <row r="490350" ht="12.75" customHeight="1" x14ac:dyDescent="0.2"/>
    <row r="490354" ht="12.75" customHeight="1" x14ac:dyDescent="0.2"/>
    <row r="490358" ht="12.75" customHeight="1" x14ac:dyDescent="0.2"/>
    <row r="490362" ht="12.75" customHeight="1" x14ac:dyDescent="0.2"/>
    <row r="490366" ht="12.75" customHeight="1" x14ac:dyDescent="0.2"/>
    <row r="490370" ht="12.75" customHeight="1" x14ac:dyDescent="0.2"/>
    <row r="490374" ht="12.75" customHeight="1" x14ac:dyDescent="0.2"/>
    <row r="490378" ht="12.75" customHeight="1" x14ac:dyDescent="0.2"/>
    <row r="490382" ht="12.75" customHeight="1" x14ac:dyDescent="0.2"/>
    <row r="490386" ht="12.75" customHeight="1" x14ac:dyDescent="0.2"/>
    <row r="490390" ht="12.75" customHeight="1" x14ac:dyDescent="0.2"/>
    <row r="490394" ht="12.75" customHeight="1" x14ac:dyDescent="0.2"/>
    <row r="490398" ht="12.75" customHeight="1" x14ac:dyDescent="0.2"/>
    <row r="490402" ht="12.75" customHeight="1" x14ac:dyDescent="0.2"/>
    <row r="490406" ht="12.75" customHeight="1" x14ac:dyDescent="0.2"/>
    <row r="490410" ht="12.75" customHeight="1" x14ac:dyDescent="0.2"/>
    <row r="490414" ht="12.75" customHeight="1" x14ac:dyDescent="0.2"/>
    <row r="490418" ht="12.75" customHeight="1" x14ac:dyDescent="0.2"/>
    <row r="490422" ht="12.75" customHeight="1" x14ac:dyDescent="0.2"/>
    <row r="490426" ht="12.75" customHeight="1" x14ac:dyDescent="0.2"/>
    <row r="490430" ht="12.75" customHeight="1" x14ac:dyDescent="0.2"/>
    <row r="490434" ht="12.75" customHeight="1" x14ac:dyDescent="0.2"/>
    <row r="490438" ht="12.75" customHeight="1" x14ac:dyDescent="0.2"/>
    <row r="490442" ht="12.75" customHeight="1" x14ac:dyDescent="0.2"/>
    <row r="490446" ht="12.75" customHeight="1" x14ac:dyDescent="0.2"/>
    <row r="490450" ht="12.75" customHeight="1" x14ac:dyDescent="0.2"/>
    <row r="490454" ht="12.75" customHeight="1" x14ac:dyDescent="0.2"/>
    <row r="490458" ht="12.75" customHeight="1" x14ac:dyDescent="0.2"/>
    <row r="490462" ht="12.75" customHeight="1" x14ac:dyDescent="0.2"/>
    <row r="490466" ht="12.75" customHeight="1" x14ac:dyDescent="0.2"/>
    <row r="490470" ht="12.75" customHeight="1" x14ac:dyDescent="0.2"/>
    <row r="490474" ht="12.75" customHeight="1" x14ac:dyDescent="0.2"/>
    <row r="490478" ht="12.75" customHeight="1" x14ac:dyDescent="0.2"/>
    <row r="490482" ht="12.75" customHeight="1" x14ac:dyDescent="0.2"/>
    <row r="490486" ht="12.75" customHeight="1" x14ac:dyDescent="0.2"/>
    <row r="490490" ht="12.75" customHeight="1" x14ac:dyDescent="0.2"/>
    <row r="490494" ht="12.75" customHeight="1" x14ac:dyDescent="0.2"/>
    <row r="490498" ht="12.75" customHeight="1" x14ac:dyDescent="0.2"/>
    <row r="490502" ht="12.75" customHeight="1" x14ac:dyDescent="0.2"/>
    <row r="490506" ht="12.75" customHeight="1" x14ac:dyDescent="0.2"/>
    <row r="490510" ht="12.75" customHeight="1" x14ac:dyDescent="0.2"/>
    <row r="490514" ht="12.75" customHeight="1" x14ac:dyDescent="0.2"/>
    <row r="490518" ht="12.75" customHeight="1" x14ac:dyDescent="0.2"/>
    <row r="490522" ht="12.75" customHeight="1" x14ac:dyDescent="0.2"/>
    <row r="490526" ht="12.75" customHeight="1" x14ac:dyDescent="0.2"/>
    <row r="490530" ht="12.75" customHeight="1" x14ac:dyDescent="0.2"/>
    <row r="490534" ht="12.75" customHeight="1" x14ac:dyDescent="0.2"/>
    <row r="490538" ht="12.75" customHeight="1" x14ac:dyDescent="0.2"/>
    <row r="490542" ht="12.75" customHeight="1" x14ac:dyDescent="0.2"/>
    <row r="490546" ht="12.75" customHeight="1" x14ac:dyDescent="0.2"/>
    <row r="490550" ht="12.75" customHeight="1" x14ac:dyDescent="0.2"/>
    <row r="490554" ht="12.75" customHeight="1" x14ac:dyDescent="0.2"/>
    <row r="490558" ht="12.75" customHeight="1" x14ac:dyDescent="0.2"/>
    <row r="490562" ht="12.75" customHeight="1" x14ac:dyDescent="0.2"/>
    <row r="490566" ht="12.75" customHeight="1" x14ac:dyDescent="0.2"/>
    <row r="490570" ht="12.75" customHeight="1" x14ac:dyDescent="0.2"/>
    <row r="490574" ht="12.75" customHeight="1" x14ac:dyDescent="0.2"/>
    <row r="490578" ht="12.75" customHeight="1" x14ac:dyDescent="0.2"/>
    <row r="490582" ht="12.75" customHeight="1" x14ac:dyDescent="0.2"/>
    <row r="490586" ht="12.75" customHeight="1" x14ac:dyDescent="0.2"/>
    <row r="490590" ht="12.75" customHeight="1" x14ac:dyDescent="0.2"/>
    <row r="490594" ht="12.75" customHeight="1" x14ac:dyDescent="0.2"/>
    <row r="490598" ht="12.75" customHeight="1" x14ac:dyDescent="0.2"/>
    <row r="490602" ht="12.75" customHeight="1" x14ac:dyDescent="0.2"/>
    <row r="490606" ht="12.75" customHeight="1" x14ac:dyDescent="0.2"/>
    <row r="490610" ht="12.75" customHeight="1" x14ac:dyDescent="0.2"/>
    <row r="490614" ht="12.75" customHeight="1" x14ac:dyDescent="0.2"/>
    <row r="490618" ht="12.75" customHeight="1" x14ac:dyDescent="0.2"/>
    <row r="490622" ht="12.75" customHeight="1" x14ac:dyDescent="0.2"/>
    <row r="490626" ht="12.75" customHeight="1" x14ac:dyDescent="0.2"/>
    <row r="490630" ht="12.75" customHeight="1" x14ac:dyDescent="0.2"/>
    <row r="490634" ht="12.75" customHeight="1" x14ac:dyDescent="0.2"/>
    <row r="490638" ht="12.75" customHeight="1" x14ac:dyDescent="0.2"/>
    <row r="490642" ht="12.75" customHeight="1" x14ac:dyDescent="0.2"/>
    <row r="490646" ht="12.75" customHeight="1" x14ac:dyDescent="0.2"/>
    <row r="490650" ht="12.75" customHeight="1" x14ac:dyDescent="0.2"/>
    <row r="490654" ht="12.75" customHeight="1" x14ac:dyDescent="0.2"/>
    <row r="490658" ht="12.75" customHeight="1" x14ac:dyDescent="0.2"/>
    <row r="490662" ht="12.75" customHeight="1" x14ac:dyDescent="0.2"/>
    <row r="490666" ht="12.75" customHeight="1" x14ac:dyDescent="0.2"/>
    <row r="490670" ht="12.75" customHeight="1" x14ac:dyDescent="0.2"/>
    <row r="490674" ht="12.75" customHeight="1" x14ac:dyDescent="0.2"/>
    <row r="490678" ht="12.75" customHeight="1" x14ac:dyDescent="0.2"/>
    <row r="490682" ht="12.75" customHeight="1" x14ac:dyDescent="0.2"/>
    <row r="490686" ht="12.75" customHeight="1" x14ac:dyDescent="0.2"/>
    <row r="490690" ht="12.75" customHeight="1" x14ac:dyDescent="0.2"/>
    <row r="490694" ht="12.75" customHeight="1" x14ac:dyDescent="0.2"/>
    <row r="490698" ht="12.75" customHeight="1" x14ac:dyDescent="0.2"/>
    <row r="490702" ht="12.75" customHeight="1" x14ac:dyDescent="0.2"/>
    <row r="490706" ht="12.75" customHeight="1" x14ac:dyDescent="0.2"/>
    <row r="490710" ht="12.75" customHeight="1" x14ac:dyDescent="0.2"/>
    <row r="490714" ht="12.75" customHeight="1" x14ac:dyDescent="0.2"/>
    <row r="490718" ht="12.75" customHeight="1" x14ac:dyDescent="0.2"/>
    <row r="490722" ht="12.75" customHeight="1" x14ac:dyDescent="0.2"/>
    <row r="490726" ht="12.75" customHeight="1" x14ac:dyDescent="0.2"/>
    <row r="490730" ht="12.75" customHeight="1" x14ac:dyDescent="0.2"/>
    <row r="490734" ht="12.75" customHeight="1" x14ac:dyDescent="0.2"/>
    <row r="490738" ht="12.75" customHeight="1" x14ac:dyDescent="0.2"/>
    <row r="490742" ht="12.75" customHeight="1" x14ac:dyDescent="0.2"/>
    <row r="490746" ht="12.75" customHeight="1" x14ac:dyDescent="0.2"/>
    <row r="490750" ht="12.75" customHeight="1" x14ac:dyDescent="0.2"/>
    <row r="490754" ht="12.75" customHeight="1" x14ac:dyDescent="0.2"/>
    <row r="490758" ht="12.75" customHeight="1" x14ac:dyDescent="0.2"/>
    <row r="490762" ht="12.75" customHeight="1" x14ac:dyDescent="0.2"/>
    <row r="490766" ht="12.75" customHeight="1" x14ac:dyDescent="0.2"/>
    <row r="490770" ht="12.75" customHeight="1" x14ac:dyDescent="0.2"/>
    <row r="490774" ht="12.75" customHeight="1" x14ac:dyDescent="0.2"/>
    <row r="490778" ht="12.75" customHeight="1" x14ac:dyDescent="0.2"/>
    <row r="490782" ht="12.75" customHeight="1" x14ac:dyDescent="0.2"/>
    <row r="490786" ht="12.75" customHeight="1" x14ac:dyDescent="0.2"/>
    <row r="490790" ht="12.75" customHeight="1" x14ac:dyDescent="0.2"/>
    <row r="490794" ht="12.75" customHeight="1" x14ac:dyDescent="0.2"/>
    <row r="490798" ht="12.75" customHeight="1" x14ac:dyDescent="0.2"/>
    <row r="490802" ht="12.75" customHeight="1" x14ac:dyDescent="0.2"/>
    <row r="490806" ht="12.75" customHeight="1" x14ac:dyDescent="0.2"/>
    <row r="490810" ht="12.75" customHeight="1" x14ac:dyDescent="0.2"/>
    <row r="490814" ht="12.75" customHeight="1" x14ac:dyDescent="0.2"/>
    <row r="490818" ht="12.75" customHeight="1" x14ac:dyDescent="0.2"/>
    <row r="490822" ht="12.75" customHeight="1" x14ac:dyDescent="0.2"/>
    <row r="490826" ht="12.75" customHeight="1" x14ac:dyDescent="0.2"/>
    <row r="490830" ht="12.75" customHeight="1" x14ac:dyDescent="0.2"/>
    <row r="490834" ht="12.75" customHeight="1" x14ac:dyDescent="0.2"/>
    <row r="490838" ht="12.75" customHeight="1" x14ac:dyDescent="0.2"/>
    <row r="490842" ht="12.75" customHeight="1" x14ac:dyDescent="0.2"/>
    <row r="490846" ht="12.75" customHeight="1" x14ac:dyDescent="0.2"/>
    <row r="490850" ht="12.75" customHeight="1" x14ac:dyDescent="0.2"/>
    <row r="490854" ht="12.75" customHeight="1" x14ac:dyDescent="0.2"/>
    <row r="490858" ht="12.75" customHeight="1" x14ac:dyDescent="0.2"/>
    <row r="490862" ht="12.75" customHeight="1" x14ac:dyDescent="0.2"/>
    <row r="490866" ht="12.75" customHeight="1" x14ac:dyDescent="0.2"/>
    <row r="490870" ht="12.75" customHeight="1" x14ac:dyDescent="0.2"/>
    <row r="490874" ht="12.75" customHeight="1" x14ac:dyDescent="0.2"/>
    <row r="490878" ht="12.75" customHeight="1" x14ac:dyDescent="0.2"/>
    <row r="490882" ht="12.75" customHeight="1" x14ac:dyDescent="0.2"/>
    <row r="490886" ht="12.75" customHeight="1" x14ac:dyDescent="0.2"/>
    <row r="490890" ht="12.75" customHeight="1" x14ac:dyDescent="0.2"/>
    <row r="490894" ht="12.75" customHeight="1" x14ac:dyDescent="0.2"/>
    <row r="490898" ht="12.75" customHeight="1" x14ac:dyDescent="0.2"/>
    <row r="490902" ht="12.75" customHeight="1" x14ac:dyDescent="0.2"/>
    <row r="490906" ht="12.75" customHeight="1" x14ac:dyDescent="0.2"/>
    <row r="490910" ht="12.75" customHeight="1" x14ac:dyDescent="0.2"/>
    <row r="490914" ht="12.75" customHeight="1" x14ac:dyDescent="0.2"/>
    <row r="490918" ht="12.75" customHeight="1" x14ac:dyDescent="0.2"/>
    <row r="490922" ht="12.75" customHeight="1" x14ac:dyDescent="0.2"/>
    <row r="490926" ht="12.75" customHeight="1" x14ac:dyDescent="0.2"/>
    <row r="490930" ht="12.75" customHeight="1" x14ac:dyDescent="0.2"/>
    <row r="490934" ht="12.75" customHeight="1" x14ac:dyDescent="0.2"/>
    <row r="490938" ht="12.75" customHeight="1" x14ac:dyDescent="0.2"/>
    <row r="490942" ht="12.75" customHeight="1" x14ac:dyDescent="0.2"/>
    <row r="490946" ht="12.75" customHeight="1" x14ac:dyDescent="0.2"/>
    <row r="490950" ht="12.75" customHeight="1" x14ac:dyDescent="0.2"/>
    <row r="490954" ht="12.75" customHeight="1" x14ac:dyDescent="0.2"/>
    <row r="490958" ht="12.75" customHeight="1" x14ac:dyDescent="0.2"/>
    <row r="490962" ht="12.75" customHeight="1" x14ac:dyDescent="0.2"/>
    <row r="490966" ht="12.75" customHeight="1" x14ac:dyDescent="0.2"/>
    <row r="490970" ht="12.75" customHeight="1" x14ac:dyDescent="0.2"/>
    <row r="490974" ht="12.75" customHeight="1" x14ac:dyDescent="0.2"/>
    <row r="490978" ht="12.75" customHeight="1" x14ac:dyDescent="0.2"/>
    <row r="490982" ht="12.75" customHeight="1" x14ac:dyDescent="0.2"/>
    <row r="490986" ht="12.75" customHeight="1" x14ac:dyDescent="0.2"/>
    <row r="490990" ht="12.75" customHeight="1" x14ac:dyDescent="0.2"/>
    <row r="490994" ht="12.75" customHeight="1" x14ac:dyDescent="0.2"/>
    <row r="490998" ht="12.75" customHeight="1" x14ac:dyDescent="0.2"/>
    <row r="491002" ht="12.75" customHeight="1" x14ac:dyDescent="0.2"/>
    <row r="491006" ht="12.75" customHeight="1" x14ac:dyDescent="0.2"/>
    <row r="491010" ht="12.75" customHeight="1" x14ac:dyDescent="0.2"/>
    <row r="491014" ht="12.75" customHeight="1" x14ac:dyDescent="0.2"/>
    <row r="491018" ht="12.75" customHeight="1" x14ac:dyDescent="0.2"/>
    <row r="491022" ht="12.75" customHeight="1" x14ac:dyDescent="0.2"/>
    <row r="491026" ht="12.75" customHeight="1" x14ac:dyDescent="0.2"/>
    <row r="491030" ht="12.75" customHeight="1" x14ac:dyDescent="0.2"/>
    <row r="491034" ht="12.75" customHeight="1" x14ac:dyDescent="0.2"/>
    <row r="491038" ht="12.75" customHeight="1" x14ac:dyDescent="0.2"/>
    <row r="491042" ht="12.75" customHeight="1" x14ac:dyDescent="0.2"/>
    <row r="491046" ht="12.75" customHeight="1" x14ac:dyDescent="0.2"/>
    <row r="491050" ht="12.75" customHeight="1" x14ac:dyDescent="0.2"/>
    <row r="491054" ht="12.75" customHeight="1" x14ac:dyDescent="0.2"/>
    <row r="491058" ht="12.75" customHeight="1" x14ac:dyDescent="0.2"/>
    <row r="491062" ht="12.75" customHeight="1" x14ac:dyDescent="0.2"/>
    <row r="491066" ht="12.75" customHeight="1" x14ac:dyDescent="0.2"/>
    <row r="491070" ht="12.75" customHeight="1" x14ac:dyDescent="0.2"/>
    <row r="491074" ht="12.75" customHeight="1" x14ac:dyDescent="0.2"/>
    <row r="491078" ht="12.75" customHeight="1" x14ac:dyDescent="0.2"/>
    <row r="491082" ht="12.75" customHeight="1" x14ac:dyDescent="0.2"/>
    <row r="491086" ht="12.75" customHeight="1" x14ac:dyDescent="0.2"/>
    <row r="491090" ht="12.75" customHeight="1" x14ac:dyDescent="0.2"/>
    <row r="491094" ht="12.75" customHeight="1" x14ac:dyDescent="0.2"/>
    <row r="491098" ht="12.75" customHeight="1" x14ac:dyDescent="0.2"/>
    <row r="491102" ht="12.75" customHeight="1" x14ac:dyDescent="0.2"/>
    <row r="491106" ht="12.75" customHeight="1" x14ac:dyDescent="0.2"/>
    <row r="491110" ht="12.75" customHeight="1" x14ac:dyDescent="0.2"/>
    <row r="491114" ht="12.75" customHeight="1" x14ac:dyDescent="0.2"/>
    <row r="491118" ht="12.75" customHeight="1" x14ac:dyDescent="0.2"/>
    <row r="491122" ht="12.75" customHeight="1" x14ac:dyDescent="0.2"/>
    <row r="491126" ht="12.75" customHeight="1" x14ac:dyDescent="0.2"/>
    <row r="491130" ht="12.75" customHeight="1" x14ac:dyDescent="0.2"/>
    <row r="491134" ht="12.75" customHeight="1" x14ac:dyDescent="0.2"/>
    <row r="491138" ht="12.75" customHeight="1" x14ac:dyDescent="0.2"/>
    <row r="491142" ht="12.75" customHeight="1" x14ac:dyDescent="0.2"/>
    <row r="491146" ht="12.75" customHeight="1" x14ac:dyDescent="0.2"/>
    <row r="491150" ht="12.75" customHeight="1" x14ac:dyDescent="0.2"/>
    <row r="491154" ht="12.75" customHeight="1" x14ac:dyDescent="0.2"/>
    <row r="491158" ht="12.75" customHeight="1" x14ac:dyDescent="0.2"/>
    <row r="491162" ht="12.75" customHeight="1" x14ac:dyDescent="0.2"/>
    <row r="491166" ht="12.75" customHeight="1" x14ac:dyDescent="0.2"/>
    <row r="491170" ht="12.75" customHeight="1" x14ac:dyDescent="0.2"/>
    <row r="491174" ht="12.75" customHeight="1" x14ac:dyDescent="0.2"/>
    <row r="491178" ht="12.75" customHeight="1" x14ac:dyDescent="0.2"/>
    <row r="491182" ht="12.75" customHeight="1" x14ac:dyDescent="0.2"/>
    <row r="491186" ht="12.75" customHeight="1" x14ac:dyDescent="0.2"/>
    <row r="491190" ht="12.75" customHeight="1" x14ac:dyDescent="0.2"/>
    <row r="491194" ht="12.75" customHeight="1" x14ac:dyDescent="0.2"/>
    <row r="491198" ht="12.75" customHeight="1" x14ac:dyDescent="0.2"/>
    <row r="491202" ht="12.75" customHeight="1" x14ac:dyDescent="0.2"/>
    <row r="491206" ht="12.75" customHeight="1" x14ac:dyDescent="0.2"/>
    <row r="491210" ht="12.75" customHeight="1" x14ac:dyDescent="0.2"/>
    <row r="491214" ht="12.75" customHeight="1" x14ac:dyDescent="0.2"/>
    <row r="491218" ht="12.75" customHeight="1" x14ac:dyDescent="0.2"/>
    <row r="491222" ht="12.75" customHeight="1" x14ac:dyDescent="0.2"/>
    <row r="491226" ht="12.75" customHeight="1" x14ac:dyDescent="0.2"/>
    <row r="491230" ht="12.75" customHeight="1" x14ac:dyDescent="0.2"/>
    <row r="491234" ht="12.75" customHeight="1" x14ac:dyDescent="0.2"/>
    <row r="491238" ht="12.75" customHeight="1" x14ac:dyDescent="0.2"/>
    <row r="491242" ht="12.75" customHeight="1" x14ac:dyDescent="0.2"/>
    <row r="491246" ht="12.75" customHeight="1" x14ac:dyDescent="0.2"/>
    <row r="491250" ht="12.75" customHeight="1" x14ac:dyDescent="0.2"/>
    <row r="491254" ht="12.75" customHeight="1" x14ac:dyDescent="0.2"/>
    <row r="491258" ht="12.75" customHeight="1" x14ac:dyDescent="0.2"/>
    <row r="491262" ht="12.75" customHeight="1" x14ac:dyDescent="0.2"/>
    <row r="491266" ht="12.75" customHeight="1" x14ac:dyDescent="0.2"/>
    <row r="491270" ht="12.75" customHeight="1" x14ac:dyDescent="0.2"/>
    <row r="491274" ht="12.75" customHeight="1" x14ac:dyDescent="0.2"/>
    <row r="491278" ht="12.75" customHeight="1" x14ac:dyDescent="0.2"/>
    <row r="491282" ht="12.75" customHeight="1" x14ac:dyDescent="0.2"/>
    <row r="491286" ht="12.75" customHeight="1" x14ac:dyDescent="0.2"/>
    <row r="491290" ht="12.75" customHeight="1" x14ac:dyDescent="0.2"/>
    <row r="491294" ht="12.75" customHeight="1" x14ac:dyDescent="0.2"/>
    <row r="491298" ht="12.75" customHeight="1" x14ac:dyDescent="0.2"/>
    <row r="491302" ht="12.75" customHeight="1" x14ac:dyDescent="0.2"/>
    <row r="491306" ht="12.75" customHeight="1" x14ac:dyDescent="0.2"/>
    <row r="491310" ht="12.75" customHeight="1" x14ac:dyDescent="0.2"/>
    <row r="491314" ht="12.75" customHeight="1" x14ac:dyDescent="0.2"/>
    <row r="491318" ht="12.75" customHeight="1" x14ac:dyDescent="0.2"/>
    <row r="491322" ht="12.75" customHeight="1" x14ac:dyDescent="0.2"/>
    <row r="491326" ht="12.75" customHeight="1" x14ac:dyDescent="0.2"/>
    <row r="491330" ht="12.75" customHeight="1" x14ac:dyDescent="0.2"/>
    <row r="491334" ht="12.75" customHeight="1" x14ac:dyDescent="0.2"/>
    <row r="491338" ht="12.75" customHeight="1" x14ac:dyDescent="0.2"/>
    <row r="491342" ht="12.75" customHeight="1" x14ac:dyDescent="0.2"/>
    <row r="491346" ht="12.75" customHeight="1" x14ac:dyDescent="0.2"/>
    <row r="491350" ht="12.75" customHeight="1" x14ac:dyDescent="0.2"/>
    <row r="491354" ht="12.75" customHeight="1" x14ac:dyDescent="0.2"/>
    <row r="491358" ht="12.75" customHeight="1" x14ac:dyDescent="0.2"/>
    <row r="491362" ht="12.75" customHeight="1" x14ac:dyDescent="0.2"/>
    <row r="491366" ht="12.75" customHeight="1" x14ac:dyDescent="0.2"/>
    <row r="491370" ht="12.75" customHeight="1" x14ac:dyDescent="0.2"/>
    <row r="491374" ht="12.75" customHeight="1" x14ac:dyDescent="0.2"/>
    <row r="491378" ht="12.75" customHeight="1" x14ac:dyDescent="0.2"/>
    <row r="491382" ht="12.75" customHeight="1" x14ac:dyDescent="0.2"/>
    <row r="491386" ht="12.75" customHeight="1" x14ac:dyDescent="0.2"/>
    <row r="491390" ht="12.75" customHeight="1" x14ac:dyDescent="0.2"/>
    <row r="491394" ht="12.75" customHeight="1" x14ac:dyDescent="0.2"/>
    <row r="491398" ht="12.75" customHeight="1" x14ac:dyDescent="0.2"/>
    <row r="491402" ht="12.75" customHeight="1" x14ac:dyDescent="0.2"/>
    <row r="491406" ht="12.75" customHeight="1" x14ac:dyDescent="0.2"/>
    <row r="491410" ht="12.75" customHeight="1" x14ac:dyDescent="0.2"/>
    <row r="491414" ht="12.75" customHeight="1" x14ac:dyDescent="0.2"/>
    <row r="491418" ht="12.75" customHeight="1" x14ac:dyDescent="0.2"/>
    <row r="491422" ht="12.75" customHeight="1" x14ac:dyDescent="0.2"/>
    <row r="491426" ht="12.75" customHeight="1" x14ac:dyDescent="0.2"/>
    <row r="491430" ht="12.75" customHeight="1" x14ac:dyDescent="0.2"/>
    <row r="491434" ht="12.75" customHeight="1" x14ac:dyDescent="0.2"/>
    <row r="491438" ht="12.75" customHeight="1" x14ac:dyDescent="0.2"/>
    <row r="491442" ht="12.75" customHeight="1" x14ac:dyDescent="0.2"/>
    <row r="491446" ht="12.75" customHeight="1" x14ac:dyDescent="0.2"/>
    <row r="491450" ht="12.75" customHeight="1" x14ac:dyDescent="0.2"/>
    <row r="491454" ht="12.75" customHeight="1" x14ac:dyDescent="0.2"/>
    <row r="491458" ht="12.75" customHeight="1" x14ac:dyDescent="0.2"/>
    <row r="491462" ht="12.75" customHeight="1" x14ac:dyDescent="0.2"/>
    <row r="491466" ht="12.75" customHeight="1" x14ac:dyDescent="0.2"/>
    <row r="491470" ht="12.75" customHeight="1" x14ac:dyDescent="0.2"/>
    <row r="491474" ht="12.75" customHeight="1" x14ac:dyDescent="0.2"/>
    <row r="491478" ht="12.75" customHeight="1" x14ac:dyDescent="0.2"/>
    <row r="491482" ht="12.75" customHeight="1" x14ac:dyDescent="0.2"/>
    <row r="491486" ht="12.75" customHeight="1" x14ac:dyDescent="0.2"/>
    <row r="491490" ht="12.75" customHeight="1" x14ac:dyDescent="0.2"/>
    <row r="491494" ht="12.75" customHeight="1" x14ac:dyDescent="0.2"/>
    <row r="491498" ht="12.75" customHeight="1" x14ac:dyDescent="0.2"/>
    <row r="491502" ht="12.75" customHeight="1" x14ac:dyDescent="0.2"/>
    <row r="491506" ht="12.75" customHeight="1" x14ac:dyDescent="0.2"/>
    <row r="491510" ht="12.75" customHeight="1" x14ac:dyDescent="0.2"/>
    <row r="491514" ht="12.75" customHeight="1" x14ac:dyDescent="0.2"/>
  </sheetData>
  <mergeCells count="8">
    <mergeCell ref="A1:R1"/>
    <mergeCell ref="A2:R2"/>
    <mergeCell ref="B3:D3"/>
    <mergeCell ref="E3:G3"/>
    <mergeCell ref="H3:J3"/>
    <mergeCell ref="R3:R4"/>
    <mergeCell ref="A3:A4"/>
    <mergeCell ref="K3:Q3"/>
  </mergeCells>
  <printOptions horizontalCentered="1" verticalCentered="1"/>
  <pageMargins left="0" right="0" top="0" bottom="0" header="0" footer="0"/>
  <pageSetup paperSize="9" scale="90" orientation="landscape" horizontalDpi="4294967295" verticalDpi="4294967295" r:id="rId1"/>
  <ignoredErrors>
    <ignoredError sqref="K23:Q23" evalError="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zoomScaleNormal="100" workbookViewId="0">
      <selection activeCell="E31" sqref="E31"/>
    </sheetView>
  </sheetViews>
  <sheetFormatPr defaultRowHeight="12.75" x14ac:dyDescent="0.2"/>
  <cols>
    <col min="1" max="1" width="9.7109375" style="239" customWidth="1"/>
    <col min="2" max="8" width="12.42578125" style="239" customWidth="1"/>
    <col min="9" max="9" width="11.7109375" style="239" customWidth="1"/>
    <col min="10" max="16384" width="9.140625" style="239"/>
  </cols>
  <sheetData>
    <row r="1" spans="1:11" s="249" customFormat="1" ht="30" customHeight="1" x14ac:dyDescent="0.2">
      <c r="A1" s="1149" t="s">
        <v>522</v>
      </c>
      <c r="B1" s="1149"/>
      <c r="C1" s="1149"/>
      <c r="D1" s="1149"/>
      <c r="E1" s="1149"/>
      <c r="F1" s="1149"/>
      <c r="G1" s="1149"/>
      <c r="H1" s="1149"/>
      <c r="I1" s="246"/>
      <c r="J1" s="248"/>
      <c r="K1" s="248"/>
    </row>
    <row r="2" spans="1:11" ht="27" customHeight="1" x14ac:dyDescent="0.2">
      <c r="A2" s="1150" t="s">
        <v>524</v>
      </c>
      <c r="B2" s="1150"/>
      <c r="C2" s="1150"/>
      <c r="D2" s="1150"/>
      <c r="E2" s="1150"/>
      <c r="F2" s="1150"/>
      <c r="G2" s="1150"/>
      <c r="H2" s="1150"/>
      <c r="I2" s="244"/>
    </row>
    <row r="3" spans="1:11" x14ac:dyDescent="0.2">
      <c r="A3" s="240"/>
      <c r="B3" s="299"/>
      <c r="C3" s="299"/>
      <c r="D3" s="298"/>
      <c r="E3" s="298"/>
      <c r="F3" s="298"/>
      <c r="G3" s="298"/>
      <c r="J3" s="244"/>
    </row>
    <row r="4" spans="1:11" ht="33.75" customHeight="1" x14ac:dyDescent="0.2">
      <c r="A4" s="1151" t="s">
        <v>99</v>
      </c>
      <c r="B4" s="1153" t="s">
        <v>257</v>
      </c>
      <c r="C4" s="1153" t="s">
        <v>258</v>
      </c>
      <c r="D4" s="1154" t="s">
        <v>256</v>
      </c>
      <c r="E4" s="986" t="s">
        <v>321</v>
      </c>
      <c r="F4" s="980"/>
      <c r="G4" s="987" t="s">
        <v>139</v>
      </c>
      <c r="H4" s="987"/>
      <c r="J4" s="244"/>
    </row>
    <row r="5" spans="1:11" ht="42" customHeight="1" x14ac:dyDescent="0.2">
      <c r="A5" s="1152"/>
      <c r="B5" s="1153"/>
      <c r="C5" s="1153"/>
      <c r="D5" s="1155"/>
      <c r="E5" s="704" t="s">
        <v>230</v>
      </c>
      <c r="F5" s="704" t="s">
        <v>358</v>
      </c>
      <c r="G5" s="704" t="s">
        <v>230</v>
      </c>
      <c r="H5" s="714" t="s">
        <v>250</v>
      </c>
    </row>
    <row r="6" spans="1:11" ht="23.25" customHeight="1" x14ac:dyDescent="0.2">
      <c r="A6" s="242">
        <v>2004</v>
      </c>
      <c r="B6" s="250">
        <v>84150</v>
      </c>
      <c r="C6" s="250">
        <v>1601</v>
      </c>
      <c r="D6" s="250">
        <v>417</v>
      </c>
      <c r="E6" s="723"/>
      <c r="F6" s="250">
        <v>40337</v>
      </c>
      <c r="G6" s="247">
        <f>B6+C6+D6+E6</f>
        <v>86168</v>
      </c>
      <c r="H6" s="247">
        <f>B6+C6+D6+F6</f>
        <v>126505</v>
      </c>
    </row>
    <row r="7" spans="1:11" ht="23.25" customHeight="1" x14ac:dyDescent="0.2">
      <c r="A7" s="242">
        <v>2005</v>
      </c>
      <c r="B7" s="246">
        <v>81322</v>
      </c>
      <c r="C7" s="246">
        <v>1163</v>
      </c>
      <c r="D7" s="246">
        <v>102</v>
      </c>
      <c r="E7" s="246"/>
      <c r="F7" s="246">
        <v>40705</v>
      </c>
      <c r="G7" s="247">
        <f t="shared" ref="G7:G15" si="0">B7+C7+D7+E7</f>
        <v>82587</v>
      </c>
      <c r="H7" s="247">
        <f t="shared" ref="H7:H15" si="1">B7+C7+D7+F7</f>
        <v>123292</v>
      </c>
    </row>
    <row r="8" spans="1:11" ht="23.25" customHeight="1" x14ac:dyDescent="0.2">
      <c r="A8" s="242">
        <v>2006</v>
      </c>
      <c r="B8" s="246">
        <v>69617</v>
      </c>
      <c r="C8" s="246">
        <v>1220</v>
      </c>
      <c r="D8" s="246">
        <v>118</v>
      </c>
      <c r="E8" s="246"/>
      <c r="F8" s="246">
        <v>39439</v>
      </c>
      <c r="G8" s="247">
        <f t="shared" si="0"/>
        <v>70955</v>
      </c>
      <c r="H8" s="247">
        <f t="shared" si="1"/>
        <v>110394</v>
      </c>
    </row>
    <row r="9" spans="1:11" ht="23.25" customHeight="1" x14ac:dyDescent="0.2">
      <c r="A9" s="242">
        <v>2007</v>
      </c>
      <c r="B9" s="246">
        <v>44875</v>
      </c>
      <c r="C9" s="246">
        <v>1257</v>
      </c>
      <c r="D9" s="246">
        <v>51</v>
      </c>
      <c r="E9" s="246"/>
      <c r="F9" s="246">
        <v>42768</v>
      </c>
      <c r="G9" s="247">
        <f t="shared" si="0"/>
        <v>46183</v>
      </c>
      <c r="H9" s="247">
        <f t="shared" si="1"/>
        <v>88951</v>
      </c>
    </row>
    <row r="10" spans="1:11" ht="23.25" customHeight="1" x14ac:dyDescent="0.2">
      <c r="A10" s="242">
        <v>2008</v>
      </c>
      <c r="B10" s="246">
        <v>63360</v>
      </c>
      <c r="C10" s="246">
        <v>1109</v>
      </c>
      <c r="D10" s="246">
        <v>23</v>
      </c>
      <c r="E10" s="246"/>
      <c r="F10" s="246">
        <v>40439</v>
      </c>
      <c r="G10" s="247">
        <f t="shared" si="0"/>
        <v>64492</v>
      </c>
      <c r="H10" s="247">
        <f t="shared" si="1"/>
        <v>104931</v>
      </c>
    </row>
    <row r="11" spans="1:11" ht="23.25" customHeight="1" x14ac:dyDescent="0.2">
      <c r="A11" s="242">
        <v>2009</v>
      </c>
      <c r="B11" s="246">
        <v>44142</v>
      </c>
      <c r="C11" s="246">
        <v>1045</v>
      </c>
      <c r="D11" s="246">
        <v>21</v>
      </c>
      <c r="E11" s="246"/>
      <c r="F11" s="246">
        <v>40047</v>
      </c>
      <c r="G11" s="247">
        <f t="shared" si="0"/>
        <v>45208</v>
      </c>
      <c r="H11" s="247">
        <f t="shared" si="1"/>
        <v>85255</v>
      </c>
    </row>
    <row r="12" spans="1:11" ht="23.25" customHeight="1" x14ac:dyDescent="0.2">
      <c r="A12" s="242">
        <v>2010</v>
      </c>
      <c r="B12" s="246">
        <v>32512</v>
      </c>
      <c r="C12" s="246">
        <v>500</v>
      </c>
      <c r="D12" s="246">
        <v>34</v>
      </c>
      <c r="E12" s="246">
        <v>14768</v>
      </c>
      <c r="F12" s="246">
        <v>21706</v>
      </c>
      <c r="G12" s="247">
        <f t="shared" si="0"/>
        <v>47814</v>
      </c>
      <c r="H12" s="247">
        <f t="shared" si="1"/>
        <v>54752</v>
      </c>
    </row>
    <row r="13" spans="1:11" ht="23.25" customHeight="1" x14ac:dyDescent="0.2">
      <c r="A13" s="242">
        <v>2011</v>
      </c>
      <c r="B13" s="246">
        <v>30573</v>
      </c>
      <c r="C13" s="246">
        <v>583</v>
      </c>
      <c r="D13" s="246">
        <v>35</v>
      </c>
      <c r="E13" s="246">
        <v>20258</v>
      </c>
      <c r="F13" s="246">
        <v>30215</v>
      </c>
      <c r="G13" s="247">
        <f t="shared" si="0"/>
        <v>51449</v>
      </c>
      <c r="H13" s="247">
        <f t="shared" si="1"/>
        <v>61406</v>
      </c>
    </row>
    <row r="14" spans="1:11" ht="23.25" customHeight="1" x14ac:dyDescent="0.2">
      <c r="A14" s="242">
        <v>2012</v>
      </c>
      <c r="B14" s="246">
        <v>27731</v>
      </c>
      <c r="C14" s="246">
        <v>491</v>
      </c>
      <c r="D14" s="246">
        <v>44</v>
      </c>
      <c r="E14" s="246">
        <v>19128</v>
      </c>
      <c r="F14" s="246">
        <v>25175</v>
      </c>
      <c r="G14" s="247">
        <f t="shared" si="0"/>
        <v>47394</v>
      </c>
      <c r="H14" s="247">
        <f t="shared" si="1"/>
        <v>53441</v>
      </c>
    </row>
    <row r="15" spans="1:11" ht="23.25" customHeight="1" x14ac:dyDescent="0.2">
      <c r="A15" s="243">
        <v>2013</v>
      </c>
      <c r="B15" s="252">
        <v>23476</v>
      </c>
      <c r="C15" s="252">
        <v>405</v>
      </c>
      <c r="D15" s="252">
        <v>61</v>
      </c>
      <c r="E15" s="252">
        <v>11445</v>
      </c>
      <c r="F15" s="252">
        <v>17166</v>
      </c>
      <c r="G15" s="253">
        <f t="shared" si="0"/>
        <v>35387</v>
      </c>
      <c r="H15" s="253">
        <f t="shared" si="1"/>
        <v>41108</v>
      </c>
    </row>
    <row r="16" spans="1:11" ht="18" customHeight="1" x14ac:dyDescent="0.2"/>
    <row r="17" spans="1:13" ht="30" customHeight="1" x14ac:dyDescent="0.2">
      <c r="A17" s="1149" t="s">
        <v>523</v>
      </c>
      <c r="B17" s="1149"/>
      <c r="C17" s="1149"/>
      <c r="D17" s="1149"/>
      <c r="E17" s="1149"/>
      <c r="F17" s="1149"/>
      <c r="G17" s="1149"/>
      <c r="H17" s="1149"/>
      <c r="I17" s="724"/>
    </row>
    <row r="18" spans="1:13" ht="27" customHeight="1" x14ac:dyDescent="0.2">
      <c r="A18" s="1150" t="s">
        <v>558</v>
      </c>
      <c r="B18" s="1150"/>
      <c r="C18" s="1150"/>
      <c r="D18" s="1150"/>
      <c r="E18" s="1150"/>
      <c r="F18" s="1150"/>
      <c r="G18" s="1150"/>
      <c r="H18" s="1150"/>
      <c r="I18" s="725"/>
      <c r="L18" s="738"/>
    </row>
    <row r="19" spans="1:13" ht="12.75" customHeight="1" x14ac:dyDescent="0.2">
      <c r="A19" s="240"/>
      <c r="B19" s="238"/>
      <c r="C19" s="238"/>
      <c r="D19" s="238"/>
      <c r="E19" s="719"/>
      <c r="F19" s="238"/>
      <c r="G19" s="719"/>
      <c r="H19" s="1156"/>
      <c r="I19" s="1156"/>
    </row>
    <row r="20" spans="1:13" ht="36" customHeight="1" x14ac:dyDescent="0.2">
      <c r="A20" s="1154" t="s">
        <v>98</v>
      </c>
      <c r="B20" s="1157" t="s">
        <v>337</v>
      </c>
      <c r="C20" s="1157" t="s">
        <v>338</v>
      </c>
      <c r="D20" s="1157" t="s">
        <v>336</v>
      </c>
      <c r="E20" s="986" t="s">
        <v>321</v>
      </c>
      <c r="F20" s="980"/>
      <c r="G20" s="987" t="s">
        <v>139</v>
      </c>
      <c r="H20" s="987"/>
      <c r="I20" s="719"/>
    </row>
    <row r="21" spans="1:13" s="241" customFormat="1" ht="42" customHeight="1" x14ac:dyDescent="0.2">
      <c r="A21" s="1155"/>
      <c r="B21" s="1158"/>
      <c r="C21" s="1158"/>
      <c r="D21" s="1158"/>
      <c r="E21" s="704" t="s">
        <v>230</v>
      </c>
      <c r="F21" s="704" t="s">
        <v>358</v>
      </c>
      <c r="G21" s="704" t="s">
        <v>230</v>
      </c>
      <c r="H21" s="714" t="s">
        <v>250</v>
      </c>
      <c r="M21" s="239"/>
    </row>
    <row r="22" spans="1:13" s="249" customFormat="1" ht="23.25" customHeight="1" x14ac:dyDescent="0.2">
      <c r="A22" s="242">
        <v>2004</v>
      </c>
      <c r="B22" s="245">
        <v>1006595</v>
      </c>
      <c r="C22" s="245">
        <v>21638</v>
      </c>
      <c r="D22" s="246">
        <v>10261</v>
      </c>
      <c r="E22" s="246">
        <v>343251</v>
      </c>
      <c r="F22" s="246">
        <v>496082</v>
      </c>
      <c r="G22" s="247">
        <f>B22+C22+D22+E22</f>
        <v>1381745</v>
      </c>
      <c r="H22" s="247">
        <f>B22+C22+D22+F22</f>
        <v>1534576</v>
      </c>
      <c r="J22" s="248"/>
      <c r="K22" s="248"/>
      <c r="L22" s="248"/>
    </row>
    <row r="23" spans="1:13" s="249" customFormat="1" ht="23.25" customHeight="1" x14ac:dyDescent="0.2">
      <c r="A23" s="242">
        <v>2005</v>
      </c>
      <c r="B23" s="245">
        <v>1061509</v>
      </c>
      <c r="C23" s="245">
        <v>22116</v>
      </c>
      <c r="D23" s="246">
        <v>10006</v>
      </c>
      <c r="E23" s="246">
        <v>350090</v>
      </c>
      <c r="F23" s="246">
        <v>502342</v>
      </c>
      <c r="G23" s="247">
        <f t="shared" ref="G23:G31" si="2">B23+C23+D23+E23</f>
        <v>1443721</v>
      </c>
      <c r="H23" s="247">
        <f t="shared" ref="H23:H31" si="3">B23+C23+D23+F23</f>
        <v>1595973</v>
      </c>
      <c r="J23" s="248"/>
      <c r="K23" s="248"/>
      <c r="L23" s="248"/>
    </row>
    <row r="24" spans="1:13" s="249" customFormat="1" ht="23.25" customHeight="1" x14ac:dyDescent="0.2">
      <c r="A24" s="242">
        <v>2006</v>
      </c>
      <c r="B24" s="245">
        <v>1107904</v>
      </c>
      <c r="C24" s="245">
        <v>22451</v>
      </c>
      <c r="D24" s="246">
        <v>9406</v>
      </c>
      <c r="E24" s="246">
        <v>358745</v>
      </c>
      <c r="F24" s="246">
        <v>510237</v>
      </c>
      <c r="G24" s="247">
        <f t="shared" si="2"/>
        <v>1498506</v>
      </c>
      <c r="H24" s="247">
        <f t="shared" si="3"/>
        <v>1649998</v>
      </c>
      <c r="J24" s="248"/>
      <c r="K24" s="248"/>
      <c r="L24" s="248"/>
    </row>
    <row r="25" spans="1:13" s="249" customFormat="1" ht="23.25" customHeight="1" x14ac:dyDescent="0.2">
      <c r="A25" s="242">
        <v>2007</v>
      </c>
      <c r="B25" s="245">
        <v>1147518</v>
      </c>
      <c r="C25" s="245">
        <v>22883</v>
      </c>
      <c r="D25" s="246">
        <v>9239</v>
      </c>
      <c r="E25" s="246">
        <v>367746</v>
      </c>
      <c r="F25" s="246">
        <v>518685</v>
      </c>
      <c r="G25" s="247">
        <f t="shared" si="2"/>
        <v>1547386</v>
      </c>
      <c r="H25" s="247">
        <f t="shared" si="3"/>
        <v>1698325</v>
      </c>
      <c r="J25" s="248"/>
      <c r="K25" s="248"/>
      <c r="L25" s="248"/>
    </row>
    <row r="26" spans="1:13" s="249" customFormat="1" ht="23.25" customHeight="1" x14ac:dyDescent="0.2">
      <c r="A26" s="242">
        <v>2008</v>
      </c>
      <c r="B26" s="245">
        <v>1198666</v>
      </c>
      <c r="C26" s="245">
        <v>23155</v>
      </c>
      <c r="D26" s="246">
        <v>6401</v>
      </c>
      <c r="E26" s="246">
        <v>377367</v>
      </c>
      <c r="F26" s="246">
        <v>528538</v>
      </c>
      <c r="G26" s="247">
        <f t="shared" si="2"/>
        <v>1605589</v>
      </c>
      <c r="H26" s="247">
        <f t="shared" si="3"/>
        <v>1756760</v>
      </c>
      <c r="J26" s="248"/>
      <c r="K26" s="248"/>
      <c r="L26" s="248"/>
    </row>
    <row r="27" spans="1:13" s="249" customFormat="1" ht="23.25" customHeight="1" x14ac:dyDescent="0.2">
      <c r="A27" s="242">
        <v>2009</v>
      </c>
      <c r="B27" s="245">
        <v>1221544</v>
      </c>
      <c r="C27" s="245">
        <v>23577</v>
      </c>
      <c r="D27" s="246">
        <v>6543</v>
      </c>
      <c r="E27" s="246">
        <v>390395</v>
      </c>
      <c r="F27" s="246">
        <v>543670</v>
      </c>
      <c r="G27" s="247">
        <f t="shared" si="2"/>
        <v>1642059</v>
      </c>
      <c r="H27" s="247">
        <f t="shared" si="3"/>
        <v>1795334</v>
      </c>
      <c r="J27" s="248"/>
      <c r="K27" s="248"/>
      <c r="L27" s="248"/>
    </row>
    <row r="28" spans="1:13" s="249" customFormat="1" ht="23.25" customHeight="1" x14ac:dyDescent="0.2">
      <c r="A28" s="242">
        <v>2010</v>
      </c>
      <c r="B28" s="245">
        <v>1239660</v>
      </c>
      <c r="C28" s="245">
        <v>23703</v>
      </c>
      <c r="D28" s="246">
        <v>6608</v>
      </c>
      <c r="E28" s="246">
        <v>412749</v>
      </c>
      <c r="F28" s="246">
        <v>552759</v>
      </c>
      <c r="G28" s="247">
        <f t="shared" si="2"/>
        <v>1682720</v>
      </c>
      <c r="H28" s="247">
        <f t="shared" si="3"/>
        <v>1822730</v>
      </c>
      <c r="J28" s="248"/>
      <c r="K28" s="248"/>
      <c r="L28" s="248"/>
    </row>
    <row r="29" spans="1:13" s="249" customFormat="1" ht="23.25" customHeight="1" x14ac:dyDescent="0.2">
      <c r="A29" s="242">
        <v>2011</v>
      </c>
      <c r="B29" s="245">
        <v>1259454</v>
      </c>
      <c r="C29" s="245">
        <v>24059</v>
      </c>
      <c r="D29" s="246">
        <v>6711</v>
      </c>
      <c r="E29" s="246">
        <v>425283</v>
      </c>
      <c r="F29" s="246">
        <v>566049</v>
      </c>
      <c r="G29" s="247">
        <f t="shared" si="2"/>
        <v>1715507</v>
      </c>
      <c r="H29" s="247">
        <f t="shared" si="3"/>
        <v>1856273</v>
      </c>
      <c r="J29" s="248"/>
      <c r="K29" s="248"/>
      <c r="L29" s="248"/>
    </row>
    <row r="30" spans="1:13" s="249" customFormat="1" ht="23.25" customHeight="1" x14ac:dyDescent="0.2">
      <c r="A30" s="242">
        <v>2012</v>
      </c>
      <c r="B30" s="245">
        <v>1276655</v>
      </c>
      <c r="C30" s="245">
        <v>24290</v>
      </c>
      <c r="D30" s="246">
        <v>6858</v>
      </c>
      <c r="E30" s="246">
        <v>437070</v>
      </c>
      <c r="F30" s="246">
        <v>578878</v>
      </c>
      <c r="G30" s="247">
        <f t="shared" si="2"/>
        <v>1744873</v>
      </c>
      <c r="H30" s="247">
        <f t="shared" si="3"/>
        <v>1886681</v>
      </c>
      <c r="J30" s="248"/>
      <c r="K30" s="248"/>
      <c r="L30" s="248"/>
    </row>
    <row r="31" spans="1:13" s="249" customFormat="1" ht="23.25" customHeight="1" x14ac:dyDescent="0.2">
      <c r="A31" s="243">
        <v>2013</v>
      </c>
      <c r="B31" s="251">
        <v>1300140</v>
      </c>
      <c r="C31" s="251">
        <v>24528</v>
      </c>
      <c r="D31" s="252">
        <v>6921</v>
      </c>
      <c r="E31" s="252">
        <v>480872</v>
      </c>
      <c r="F31" s="252">
        <v>592332</v>
      </c>
      <c r="G31" s="253">
        <f t="shared" si="2"/>
        <v>1812461</v>
      </c>
      <c r="H31" s="253">
        <f t="shared" si="3"/>
        <v>1923921</v>
      </c>
      <c r="J31" s="248"/>
      <c r="K31" s="248"/>
      <c r="L31" s="248"/>
    </row>
    <row r="32" spans="1:13" s="249" customFormat="1" ht="21" customHeight="1" x14ac:dyDescent="0.2">
      <c r="A32" s="242"/>
      <c r="B32" s="245"/>
      <c r="C32" s="245"/>
      <c r="D32" s="246"/>
      <c r="E32" s="246"/>
      <c r="F32" s="246"/>
      <c r="G32" s="246"/>
      <c r="H32" s="246" t="s">
        <v>240</v>
      </c>
      <c r="I32" s="246"/>
      <c r="J32" s="248"/>
      <c r="K32" s="248"/>
    </row>
  </sheetData>
  <mergeCells count="17">
    <mergeCell ref="G20:H20"/>
    <mergeCell ref="H19:I19"/>
    <mergeCell ref="A20:A21"/>
    <mergeCell ref="B20:B21"/>
    <mergeCell ref="C20:C21"/>
    <mergeCell ref="D20:D21"/>
    <mergeCell ref="E20:F20"/>
    <mergeCell ref="G4:H4"/>
    <mergeCell ref="A1:H1"/>
    <mergeCell ref="A2:H2"/>
    <mergeCell ref="A18:H18"/>
    <mergeCell ref="A17:H17"/>
    <mergeCell ref="A4:A5"/>
    <mergeCell ref="B4:B5"/>
    <mergeCell ref="C4:C5"/>
    <mergeCell ref="D4:D5"/>
    <mergeCell ref="E4:F4"/>
  </mergeCells>
  <phoneticPr fontId="10" type="noConversion"/>
  <printOptions horizontalCentered="1" verticalCentered="1"/>
  <pageMargins left="0.19685039370078741" right="0.19685039370078741" top="0" bottom="0" header="0" footer="0"/>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showGridLines="0" topLeftCell="A13" zoomScaleNormal="100" workbookViewId="0">
      <selection activeCell="H20" sqref="H20"/>
    </sheetView>
  </sheetViews>
  <sheetFormatPr defaultRowHeight="12.75" x14ac:dyDescent="0.2"/>
  <cols>
    <col min="1" max="1" width="23.7109375" style="142" customWidth="1"/>
    <col min="2" max="6" width="13.7109375" style="123" customWidth="1"/>
    <col min="7" max="8" width="9.140625" style="123" customWidth="1"/>
    <col min="9" max="16384" width="9.140625" style="123"/>
  </cols>
  <sheetData>
    <row r="1" spans="1:20" ht="30" customHeight="1" x14ac:dyDescent="0.2">
      <c r="A1" s="1103" t="s">
        <v>525</v>
      </c>
      <c r="B1" s="1103"/>
      <c r="C1" s="1103"/>
      <c r="D1" s="1103"/>
      <c r="E1" s="1103"/>
      <c r="F1" s="1103"/>
      <c r="G1" s="334"/>
      <c r="H1" s="136"/>
      <c r="I1" s="135"/>
    </row>
    <row r="2" spans="1:20" ht="29.25" customHeight="1" x14ac:dyDescent="0.2">
      <c r="A2" s="1159" t="s">
        <v>526</v>
      </c>
      <c r="B2" s="1159"/>
      <c r="C2" s="1159"/>
      <c r="D2" s="1159"/>
      <c r="E2" s="1159"/>
      <c r="F2" s="1159"/>
      <c r="G2" s="137"/>
      <c r="H2" s="137"/>
      <c r="I2" s="135"/>
    </row>
    <row r="3" spans="1:20" s="125" customFormat="1" ht="30" customHeight="1" x14ac:dyDescent="0.2">
      <c r="A3" s="848" t="s">
        <v>228</v>
      </c>
      <c r="B3" s="269">
        <v>2009</v>
      </c>
      <c r="C3" s="138">
        <v>2010</v>
      </c>
      <c r="D3" s="269">
        <v>2011</v>
      </c>
      <c r="E3" s="269">
        <v>2012</v>
      </c>
      <c r="F3" s="269">
        <v>2013</v>
      </c>
      <c r="G3" s="139"/>
      <c r="H3" s="139"/>
    </row>
    <row r="4" spans="1:20" s="125" customFormat="1" ht="27.95" customHeight="1" x14ac:dyDescent="0.2">
      <c r="A4" s="453" t="s">
        <v>420</v>
      </c>
      <c r="B4" s="770">
        <v>40047</v>
      </c>
      <c r="C4" s="340">
        <f>C5+C8+C11</f>
        <v>21706</v>
      </c>
      <c r="D4" s="340">
        <f>D5+D8+D11</f>
        <v>30215</v>
      </c>
      <c r="E4" s="340">
        <f>E5+E8+E11</f>
        <v>25175</v>
      </c>
      <c r="F4" s="340">
        <f>F5+F8+F11</f>
        <v>17166</v>
      </c>
      <c r="G4" s="139"/>
      <c r="H4" s="139"/>
    </row>
    <row r="5" spans="1:20" s="125" customFormat="1" ht="27.95" customHeight="1" x14ac:dyDescent="0.2">
      <c r="A5" s="754" t="s">
        <v>426</v>
      </c>
      <c r="B5" s="772">
        <f t="shared" ref="B5:F5" si="0">+B6+B7</f>
        <v>0</v>
      </c>
      <c r="C5" s="340">
        <f t="shared" si="0"/>
        <v>12161</v>
      </c>
      <c r="D5" s="340">
        <f t="shared" si="0"/>
        <v>16414</v>
      </c>
      <c r="E5" s="340">
        <f t="shared" si="0"/>
        <v>13840</v>
      </c>
      <c r="F5" s="340">
        <f t="shared" si="0"/>
        <v>9138</v>
      </c>
      <c r="G5" s="170"/>
      <c r="H5" s="170"/>
    </row>
    <row r="6" spans="1:20" s="125" customFormat="1" ht="27.95" customHeight="1" x14ac:dyDescent="0.2">
      <c r="A6" s="753" t="s">
        <v>291</v>
      </c>
      <c r="B6" s="775"/>
      <c r="C6" s="341">
        <v>11614</v>
      </c>
      <c r="D6" s="341">
        <v>15642</v>
      </c>
      <c r="E6" s="341">
        <v>13126</v>
      </c>
      <c r="F6" s="341">
        <v>8757</v>
      </c>
      <c r="G6" s="132"/>
      <c r="H6" s="132"/>
    </row>
    <row r="7" spans="1:20" s="125" customFormat="1" ht="27.95" customHeight="1" x14ac:dyDescent="0.2">
      <c r="A7" s="753" t="s">
        <v>419</v>
      </c>
      <c r="B7" s="775"/>
      <c r="C7" s="341">
        <v>547</v>
      </c>
      <c r="D7" s="341">
        <v>772</v>
      </c>
      <c r="E7" s="341">
        <v>714</v>
      </c>
      <c r="F7" s="341">
        <v>381</v>
      </c>
      <c r="G7" s="132"/>
      <c r="H7" s="132"/>
    </row>
    <row r="8" spans="1:20" s="125" customFormat="1" ht="27.95" customHeight="1" x14ac:dyDescent="0.2">
      <c r="A8" s="754" t="s">
        <v>421</v>
      </c>
      <c r="B8" s="772">
        <f t="shared" ref="B8:F8" si="1">+B9+B10</f>
        <v>0</v>
      </c>
      <c r="C8" s="340">
        <f t="shared" si="1"/>
        <v>9195</v>
      </c>
      <c r="D8" s="340">
        <f t="shared" si="1"/>
        <v>13383</v>
      </c>
      <c r="E8" s="340">
        <f t="shared" si="1"/>
        <v>10644</v>
      </c>
      <c r="F8" s="340">
        <f t="shared" si="1"/>
        <v>7842</v>
      </c>
      <c r="G8" s="132"/>
      <c r="H8" s="132"/>
    </row>
    <row r="9" spans="1:20" s="125" customFormat="1" ht="27.95" customHeight="1" x14ac:dyDescent="0.2">
      <c r="A9" s="753" t="s">
        <v>296</v>
      </c>
      <c r="B9" s="775"/>
      <c r="C9" s="341">
        <v>7410</v>
      </c>
      <c r="D9" s="341">
        <v>10668</v>
      </c>
      <c r="E9" s="341">
        <v>8832</v>
      </c>
      <c r="F9" s="341">
        <v>6206</v>
      </c>
      <c r="G9" s="132"/>
      <c r="H9" s="132"/>
    </row>
    <row r="10" spans="1:20" s="125" customFormat="1" ht="27.95" customHeight="1" x14ac:dyDescent="0.2">
      <c r="A10" s="753" t="s">
        <v>297</v>
      </c>
      <c r="B10" s="775"/>
      <c r="C10" s="341">
        <v>1785</v>
      </c>
      <c r="D10" s="341">
        <v>2715</v>
      </c>
      <c r="E10" s="341">
        <v>1812</v>
      </c>
      <c r="F10" s="341">
        <v>1636</v>
      </c>
      <c r="G10" s="132"/>
      <c r="H10" s="132"/>
    </row>
    <row r="11" spans="1:20" s="125" customFormat="1" ht="27.95" customHeight="1" x14ac:dyDescent="0.2">
      <c r="A11" s="754" t="s">
        <v>422</v>
      </c>
      <c r="B11" s="772">
        <f t="shared" ref="B11:F11" si="2">+B12+B13</f>
        <v>0</v>
      </c>
      <c r="C11" s="340">
        <f t="shared" si="2"/>
        <v>350</v>
      </c>
      <c r="D11" s="340">
        <f t="shared" si="2"/>
        <v>418</v>
      </c>
      <c r="E11" s="340">
        <f t="shared" si="2"/>
        <v>691</v>
      </c>
      <c r="F11" s="340">
        <f t="shared" si="2"/>
        <v>186</v>
      </c>
      <c r="G11" s="132"/>
      <c r="H11" s="132"/>
    </row>
    <row r="12" spans="1:20" s="125" customFormat="1" ht="27.95" customHeight="1" x14ac:dyDescent="0.2">
      <c r="A12" s="753" t="s">
        <v>298</v>
      </c>
      <c r="B12" s="775"/>
      <c r="C12" s="341">
        <v>258</v>
      </c>
      <c r="D12" s="341">
        <v>312</v>
      </c>
      <c r="E12" s="341">
        <v>412</v>
      </c>
      <c r="F12" s="341">
        <v>135</v>
      </c>
      <c r="G12" s="132"/>
      <c r="H12" s="132"/>
      <c r="M12" s="1124"/>
      <c r="N12" s="1042"/>
      <c r="O12" s="1042"/>
      <c r="P12" s="1042"/>
      <c r="Q12" s="1042"/>
      <c r="R12" s="1125"/>
      <c r="S12" s="1125"/>
      <c r="T12" s="1125"/>
    </row>
    <row r="13" spans="1:20" s="125" customFormat="1" ht="27.95" customHeight="1" x14ac:dyDescent="0.2">
      <c r="A13" s="756" t="s">
        <v>299</v>
      </c>
      <c r="B13" s="778"/>
      <c r="C13" s="746">
        <v>92</v>
      </c>
      <c r="D13" s="746">
        <v>106</v>
      </c>
      <c r="E13" s="746">
        <v>279</v>
      </c>
      <c r="F13" s="746">
        <v>51</v>
      </c>
      <c r="G13" s="132"/>
      <c r="H13" s="132"/>
      <c r="M13" s="1042"/>
      <c r="N13" s="1042"/>
      <c r="O13" s="1042"/>
      <c r="P13" s="1042"/>
      <c r="Q13" s="1042"/>
      <c r="R13" s="1125"/>
      <c r="S13" s="1125"/>
      <c r="T13" s="1125"/>
    </row>
    <row r="14" spans="1:20" ht="30" customHeight="1" x14ac:dyDescent="0.2">
      <c r="B14" s="246"/>
      <c r="C14" s="246"/>
      <c r="D14" s="246"/>
      <c r="E14" s="246"/>
    </row>
    <row r="15" spans="1:20" ht="30" customHeight="1" x14ac:dyDescent="0.2">
      <c r="A15" s="1160" t="s">
        <v>527</v>
      </c>
      <c r="B15" s="1160"/>
      <c r="C15" s="1160"/>
      <c r="D15" s="1160"/>
      <c r="E15" s="1160"/>
      <c r="F15" s="1160"/>
    </row>
    <row r="16" spans="1:20" ht="30" customHeight="1" x14ac:dyDescent="0.2">
      <c r="A16" s="1003" t="s">
        <v>528</v>
      </c>
      <c r="B16" s="1003"/>
      <c r="C16" s="1003"/>
      <c r="D16" s="1003"/>
      <c r="E16" s="1003"/>
      <c r="F16" s="1003"/>
    </row>
    <row r="17" spans="1:6" ht="30" customHeight="1" x14ac:dyDescent="0.2">
      <c r="A17" s="749" t="s">
        <v>228</v>
      </c>
      <c r="B17" s="744">
        <v>2009</v>
      </c>
      <c r="C17" s="161">
        <f>+B17+1</f>
        <v>2010</v>
      </c>
      <c r="D17" s="161">
        <f>+C17+1</f>
        <v>2011</v>
      </c>
      <c r="E17" s="338">
        <f>+D17+1</f>
        <v>2012</v>
      </c>
      <c r="F17" s="339">
        <f>+E17+1</f>
        <v>2013</v>
      </c>
    </row>
    <row r="18" spans="1:6" ht="27.95" hidden="1" customHeight="1" x14ac:dyDescent="0.2">
      <c r="A18" s="305" t="s">
        <v>289</v>
      </c>
      <c r="B18" s="340">
        <v>3665784</v>
      </c>
      <c r="C18" s="340">
        <v>3850199</v>
      </c>
      <c r="D18" s="340">
        <v>4041409</v>
      </c>
      <c r="E18" s="340">
        <v>4235496</v>
      </c>
      <c r="F18" s="340">
        <v>4412711</v>
      </c>
    </row>
    <row r="19" spans="1:6" ht="27.95" hidden="1" customHeight="1" x14ac:dyDescent="0.2">
      <c r="A19" s="305" t="s">
        <v>290</v>
      </c>
      <c r="B19" s="340">
        <v>66038</v>
      </c>
      <c r="C19" s="340">
        <v>66902</v>
      </c>
      <c r="D19" s="340">
        <v>67575</v>
      </c>
      <c r="E19" s="340">
        <v>68593</v>
      </c>
      <c r="F19" s="340">
        <v>69153</v>
      </c>
    </row>
    <row r="20" spans="1:6" ht="27.95" customHeight="1" x14ac:dyDescent="0.2">
      <c r="A20" s="369" t="s">
        <v>300</v>
      </c>
      <c r="B20" s="340">
        <f>B21+B24+B27</f>
        <v>543670</v>
      </c>
      <c r="C20" s="340">
        <f>C21+C24+C27</f>
        <v>552759</v>
      </c>
      <c r="D20" s="340">
        <f>D21+D24+D27</f>
        <v>566049</v>
      </c>
      <c r="E20" s="340">
        <f>+E21+E24+E27</f>
        <v>578878</v>
      </c>
      <c r="F20" s="340">
        <f>F21+F24+F27</f>
        <v>592332</v>
      </c>
    </row>
    <row r="21" spans="1:6" ht="27.95" customHeight="1" x14ac:dyDescent="0.2">
      <c r="A21" s="367" t="s">
        <v>292</v>
      </c>
      <c r="B21" s="340">
        <f>SUM(B22:B23)</f>
        <v>283295</v>
      </c>
      <c r="C21" s="340">
        <f>SUM(C22:C23)</f>
        <v>290164</v>
      </c>
      <c r="D21" s="340">
        <f>SUM(D22:D23)</f>
        <v>301066</v>
      </c>
      <c r="E21" s="340">
        <f>SUM(E22:E23)</f>
        <v>307333</v>
      </c>
      <c r="F21" s="340">
        <f>SUM(F22:F23)</f>
        <v>314261</v>
      </c>
    </row>
    <row r="22" spans="1:6" ht="27.95" customHeight="1" x14ac:dyDescent="0.2">
      <c r="A22" s="368" t="s">
        <v>291</v>
      </c>
      <c r="B22" s="341">
        <v>273980</v>
      </c>
      <c r="C22" s="341">
        <v>280513</v>
      </c>
      <c r="D22" s="341">
        <v>290245</v>
      </c>
      <c r="E22" s="341">
        <v>298771</v>
      </c>
      <c r="F22" s="341">
        <v>303608</v>
      </c>
    </row>
    <row r="23" spans="1:6" ht="27.95" customHeight="1" x14ac:dyDescent="0.2">
      <c r="A23" s="368" t="s">
        <v>293</v>
      </c>
      <c r="B23" s="341">
        <v>9315</v>
      </c>
      <c r="C23" s="341">
        <v>9651</v>
      </c>
      <c r="D23" s="341">
        <v>10821</v>
      </c>
      <c r="E23" s="341">
        <v>8562</v>
      </c>
      <c r="F23" s="341">
        <v>10653</v>
      </c>
    </row>
    <row r="24" spans="1:6" ht="27.95" customHeight="1" x14ac:dyDescent="0.2">
      <c r="A24" s="367" t="s">
        <v>294</v>
      </c>
      <c r="B24" s="340">
        <f>SUM(B25:B26)</f>
        <v>240516</v>
      </c>
      <c r="C24" s="340">
        <f>SUM(C25:C26)</f>
        <v>242984</v>
      </c>
      <c r="D24" s="340">
        <f>SUM(D25:D26)</f>
        <v>245572</v>
      </c>
      <c r="E24" s="340">
        <f>SUM(E25:E26)</f>
        <v>251313</v>
      </c>
      <c r="F24" s="340">
        <f>SUM(F25:F26)</f>
        <v>256239</v>
      </c>
    </row>
    <row r="25" spans="1:6" ht="27.95" customHeight="1" x14ac:dyDescent="0.2">
      <c r="A25" s="368" t="s">
        <v>296</v>
      </c>
      <c r="B25" s="341">
        <v>206909</v>
      </c>
      <c r="C25" s="341">
        <v>210761</v>
      </c>
      <c r="D25" s="341">
        <v>214292</v>
      </c>
      <c r="E25" s="341">
        <v>220210</v>
      </c>
      <c r="F25" s="341">
        <v>223521</v>
      </c>
    </row>
    <row r="26" spans="1:6" ht="27.95" customHeight="1" x14ac:dyDescent="0.2">
      <c r="A26" s="368" t="s">
        <v>297</v>
      </c>
      <c r="B26" s="341">
        <v>33607</v>
      </c>
      <c r="C26" s="341">
        <v>32223</v>
      </c>
      <c r="D26" s="341">
        <v>31280</v>
      </c>
      <c r="E26" s="341">
        <v>31103</v>
      </c>
      <c r="F26" s="341">
        <v>32718</v>
      </c>
    </row>
    <row r="27" spans="1:6" ht="27.95" customHeight="1" x14ac:dyDescent="0.2">
      <c r="A27" s="367" t="s">
        <v>295</v>
      </c>
      <c r="B27" s="340">
        <f>SUM(B28:B29)</f>
        <v>19859</v>
      </c>
      <c r="C27" s="340">
        <f>C28+C29</f>
        <v>19611</v>
      </c>
      <c r="D27" s="340">
        <f t="shared" ref="D27" si="3">SUM(D28:D29)</f>
        <v>19411</v>
      </c>
      <c r="E27" s="340">
        <f>SUM(E28:E29)</f>
        <v>20232</v>
      </c>
      <c r="F27" s="811">
        <f>SUM(F28:F29)</f>
        <v>21832</v>
      </c>
    </row>
    <row r="28" spans="1:6" ht="27.95" customHeight="1" x14ac:dyDescent="0.2">
      <c r="A28" s="368" t="s">
        <v>298</v>
      </c>
      <c r="B28" s="341">
        <v>12406</v>
      </c>
      <c r="C28" s="341">
        <v>12286</v>
      </c>
      <c r="D28" s="341">
        <v>12250</v>
      </c>
      <c r="E28" s="341">
        <v>12761</v>
      </c>
      <c r="F28" s="812">
        <v>13482</v>
      </c>
    </row>
    <row r="29" spans="1:6" ht="27.95" customHeight="1" x14ac:dyDescent="0.2">
      <c r="A29" s="745" t="s">
        <v>299</v>
      </c>
      <c r="B29" s="746">
        <v>7453</v>
      </c>
      <c r="C29" s="746">
        <v>7325</v>
      </c>
      <c r="D29" s="746">
        <v>7161</v>
      </c>
      <c r="E29" s="746">
        <v>7471</v>
      </c>
      <c r="F29" s="813">
        <v>8350</v>
      </c>
    </row>
  </sheetData>
  <mergeCells count="6">
    <mergeCell ref="A16:F16"/>
    <mergeCell ref="A1:F1"/>
    <mergeCell ref="A2:F2"/>
    <mergeCell ref="M12:T12"/>
    <mergeCell ref="M13:T13"/>
    <mergeCell ref="A15:F15"/>
  </mergeCells>
  <printOptions horizontalCentered="1" verticalCentered="1" gridLinesSet="0"/>
  <pageMargins left="0" right="0" top="0" bottom="0" header="0" footer="0"/>
  <pageSetup paperSize="9" orientation="portrait" r:id="rId1"/>
  <headerFooter alignWithMargins="0"/>
  <ignoredErrors>
    <ignoredError sqref="C27 E20" formula="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3"/>
  <sheetViews>
    <sheetView showGridLines="0" topLeftCell="A40" zoomScaleNormal="100" workbookViewId="0">
      <selection activeCell="C12" sqref="C12"/>
    </sheetView>
  </sheetViews>
  <sheetFormatPr defaultRowHeight="12.75" x14ac:dyDescent="0.2"/>
  <cols>
    <col min="1" max="1" width="5.7109375" style="476" customWidth="1"/>
    <col min="2" max="2" width="14.7109375" style="476" customWidth="1"/>
    <col min="3" max="9" width="15.7109375" style="476" customWidth="1"/>
    <col min="10" max="16384" width="9.140625" style="476"/>
  </cols>
  <sheetData>
    <row r="1" spans="1:14" ht="30" customHeight="1" x14ac:dyDescent="0.2">
      <c r="A1" s="1139" t="s">
        <v>529</v>
      </c>
      <c r="B1" s="1139"/>
      <c r="C1" s="1139"/>
      <c r="D1" s="1139"/>
      <c r="E1" s="1139"/>
      <c r="F1" s="1139"/>
      <c r="G1" s="1139"/>
      <c r="H1" s="1139"/>
      <c r="I1" s="1139"/>
      <c r="J1" s="741"/>
      <c r="K1" s="741"/>
    </row>
    <row r="2" spans="1:14" ht="30" customHeight="1" x14ac:dyDescent="0.2">
      <c r="A2" s="1163" t="s">
        <v>530</v>
      </c>
      <c r="B2" s="1163"/>
      <c r="C2" s="1163"/>
      <c r="D2" s="1163"/>
      <c r="E2" s="1163"/>
      <c r="F2" s="1163"/>
      <c r="G2" s="1163"/>
      <c r="H2" s="1163"/>
      <c r="I2" s="1163"/>
      <c r="J2" s="739"/>
      <c r="K2" s="739"/>
    </row>
    <row r="3" spans="1:14" s="458" customFormat="1" ht="30" customHeight="1" x14ac:dyDescent="0.2">
      <c r="A3" s="1164" t="s">
        <v>333</v>
      </c>
      <c r="B3" s="1132" t="s">
        <v>229</v>
      </c>
      <c r="C3" s="864" t="s">
        <v>416</v>
      </c>
      <c r="D3" s="865"/>
      <c r="E3" s="865"/>
      <c r="F3" s="865"/>
      <c r="G3" s="865"/>
      <c r="H3" s="865"/>
      <c r="I3" s="865"/>
      <c r="J3" s="734"/>
      <c r="K3" s="734"/>
    </row>
    <row r="4" spans="1:14" s="458" customFormat="1" ht="20.100000000000001" customHeight="1" x14ac:dyDescent="0.2">
      <c r="A4" s="1165"/>
      <c r="B4" s="1167"/>
      <c r="C4" s="864" t="s">
        <v>417</v>
      </c>
      <c r="D4" s="865"/>
      <c r="E4" s="866"/>
      <c r="F4" s="1168" t="s">
        <v>418</v>
      </c>
      <c r="G4" s="1169"/>
      <c r="H4" s="1170"/>
      <c r="I4" s="878" t="s">
        <v>383</v>
      </c>
      <c r="J4" s="734"/>
    </row>
    <row r="5" spans="1:14" s="458" customFormat="1" ht="30" customHeight="1" x14ac:dyDescent="0.2">
      <c r="A5" s="1166"/>
      <c r="B5" s="1133"/>
      <c r="C5" s="459" t="s">
        <v>219</v>
      </c>
      <c r="D5" s="459" t="s">
        <v>220</v>
      </c>
      <c r="E5" s="708" t="s">
        <v>310</v>
      </c>
      <c r="F5" s="459" t="s">
        <v>219</v>
      </c>
      <c r="G5" s="459" t="s">
        <v>220</v>
      </c>
      <c r="H5" s="708" t="s">
        <v>310</v>
      </c>
      <c r="I5" s="1093"/>
      <c r="J5" s="734"/>
    </row>
    <row r="6" spans="1:14" s="458" customFormat="1" ht="12" customHeight="1" x14ac:dyDescent="0.2">
      <c r="A6" s="460" t="s">
        <v>231</v>
      </c>
      <c r="B6" s="461" t="s">
        <v>0</v>
      </c>
      <c r="C6" s="462">
        <v>385</v>
      </c>
      <c r="D6" s="462">
        <v>0</v>
      </c>
      <c r="E6" s="463">
        <f t="shared" ref="E6:E69" si="0">SUM(C6:D6)</f>
        <v>385</v>
      </c>
      <c r="F6" s="462">
        <v>4</v>
      </c>
      <c r="G6" s="462">
        <v>734</v>
      </c>
      <c r="H6" s="463">
        <f t="shared" ref="H6:H69" si="1">SUM(F6:G6)</f>
        <v>738</v>
      </c>
      <c r="I6" s="463">
        <f>E6+H6</f>
        <v>1123</v>
      </c>
    </row>
    <row r="7" spans="1:14" s="458" customFormat="1" ht="12" customHeight="1" x14ac:dyDescent="0.2">
      <c r="A7" s="460" t="s">
        <v>232</v>
      </c>
      <c r="B7" s="461" t="s">
        <v>1</v>
      </c>
      <c r="C7" s="462">
        <v>35</v>
      </c>
      <c r="D7" s="462">
        <v>0</v>
      </c>
      <c r="E7" s="463">
        <f t="shared" si="0"/>
        <v>35</v>
      </c>
      <c r="F7" s="462">
        <v>0</v>
      </c>
      <c r="G7" s="462">
        <v>164</v>
      </c>
      <c r="H7" s="463">
        <f t="shared" si="1"/>
        <v>164</v>
      </c>
      <c r="I7" s="463">
        <f t="shared" ref="I7:I45" si="2">E7+H7</f>
        <v>199</v>
      </c>
    </row>
    <row r="8" spans="1:14" s="458" customFormat="1" ht="12" customHeight="1" x14ac:dyDescent="0.2">
      <c r="A8" s="460" t="s">
        <v>233</v>
      </c>
      <c r="B8" s="461" t="s">
        <v>2</v>
      </c>
      <c r="C8" s="462">
        <v>108</v>
      </c>
      <c r="D8" s="462">
        <v>0</v>
      </c>
      <c r="E8" s="463">
        <f t="shared" si="0"/>
        <v>108</v>
      </c>
      <c r="F8" s="462">
        <v>0</v>
      </c>
      <c r="G8" s="462">
        <v>301</v>
      </c>
      <c r="H8" s="463">
        <f t="shared" si="1"/>
        <v>301</v>
      </c>
      <c r="I8" s="463">
        <f t="shared" si="2"/>
        <v>409</v>
      </c>
    </row>
    <row r="9" spans="1:14" s="458" customFormat="1" ht="12" customHeight="1" x14ac:dyDescent="0.2">
      <c r="A9" s="460" t="s">
        <v>234</v>
      </c>
      <c r="B9" s="464" t="s">
        <v>3</v>
      </c>
      <c r="C9" s="280">
        <v>26</v>
      </c>
      <c r="D9" s="280">
        <v>0</v>
      </c>
      <c r="E9" s="463">
        <f t="shared" si="0"/>
        <v>26</v>
      </c>
      <c r="F9" s="280">
        <v>0</v>
      </c>
      <c r="G9" s="280">
        <v>91</v>
      </c>
      <c r="H9" s="463">
        <f t="shared" si="1"/>
        <v>91</v>
      </c>
      <c r="I9" s="463">
        <f t="shared" si="2"/>
        <v>117</v>
      </c>
    </row>
    <row r="10" spans="1:14" s="458" customFormat="1" ht="12" customHeight="1" x14ac:dyDescent="0.2">
      <c r="A10" s="460" t="s">
        <v>235</v>
      </c>
      <c r="B10" s="464" t="s">
        <v>4</v>
      </c>
      <c r="C10" s="280">
        <v>61</v>
      </c>
      <c r="D10" s="280">
        <v>0</v>
      </c>
      <c r="E10" s="463">
        <f t="shared" si="0"/>
        <v>61</v>
      </c>
      <c r="F10" s="280">
        <v>0</v>
      </c>
      <c r="G10" s="280">
        <v>182</v>
      </c>
      <c r="H10" s="463">
        <f t="shared" si="1"/>
        <v>182</v>
      </c>
      <c r="I10" s="463">
        <f t="shared" si="2"/>
        <v>243</v>
      </c>
    </row>
    <row r="11" spans="1:14" s="458" customFormat="1" ht="12" customHeight="1" x14ac:dyDescent="0.2">
      <c r="A11" s="460" t="s">
        <v>236</v>
      </c>
      <c r="B11" s="465" t="s">
        <v>5</v>
      </c>
      <c r="C11" s="280">
        <v>1161</v>
      </c>
      <c r="D11" s="280">
        <v>2</v>
      </c>
      <c r="E11" s="463">
        <f t="shared" si="0"/>
        <v>1163</v>
      </c>
      <c r="F11" s="280">
        <v>10</v>
      </c>
      <c r="G11" s="280">
        <v>2520</v>
      </c>
      <c r="H11" s="463">
        <f t="shared" si="1"/>
        <v>2530</v>
      </c>
      <c r="I11" s="463">
        <f t="shared" si="2"/>
        <v>3693</v>
      </c>
      <c r="L11" s="1161"/>
      <c r="M11" s="1161"/>
      <c r="N11" s="1161"/>
    </row>
    <row r="12" spans="1:14" s="458" customFormat="1" ht="12" customHeight="1" x14ac:dyDescent="0.2">
      <c r="A12" s="460" t="s">
        <v>237</v>
      </c>
      <c r="B12" s="465" t="s">
        <v>6</v>
      </c>
      <c r="C12" s="280">
        <v>254</v>
      </c>
      <c r="D12" s="280">
        <v>0</v>
      </c>
      <c r="E12" s="463">
        <f t="shared" si="0"/>
        <v>254</v>
      </c>
      <c r="F12" s="280">
        <v>7</v>
      </c>
      <c r="G12" s="280">
        <v>861</v>
      </c>
      <c r="H12" s="463">
        <f t="shared" si="1"/>
        <v>868</v>
      </c>
      <c r="I12" s="463">
        <f t="shared" si="2"/>
        <v>1122</v>
      </c>
      <c r="L12" s="1161"/>
      <c r="M12" s="1161"/>
      <c r="N12" s="1161"/>
    </row>
    <row r="13" spans="1:14" s="458" customFormat="1" ht="12" customHeight="1" x14ac:dyDescent="0.2">
      <c r="A13" s="460" t="s">
        <v>238</v>
      </c>
      <c r="B13" s="465" t="s">
        <v>7</v>
      </c>
      <c r="C13" s="280">
        <v>28</v>
      </c>
      <c r="D13" s="280">
        <v>0</v>
      </c>
      <c r="E13" s="463">
        <f t="shared" si="0"/>
        <v>28</v>
      </c>
      <c r="F13" s="280">
        <v>0</v>
      </c>
      <c r="G13" s="280">
        <v>75</v>
      </c>
      <c r="H13" s="463">
        <f t="shared" si="1"/>
        <v>75</v>
      </c>
      <c r="I13" s="463">
        <f t="shared" si="2"/>
        <v>103</v>
      </c>
      <c r="L13" s="734"/>
      <c r="M13" s="734"/>
      <c r="N13" s="734"/>
    </row>
    <row r="14" spans="1:14" s="458" customFormat="1" ht="12" customHeight="1" x14ac:dyDescent="0.2">
      <c r="A14" s="460" t="s">
        <v>239</v>
      </c>
      <c r="B14" s="465" t="s">
        <v>8</v>
      </c>
      <c r="C14" s="280">
        <v>284</v>
      </c>
      <c r="D14" s="280">
        <v>0</v>
      </c>
      <c r="E14" s="463">
        <f t="shared" si="0"/>
        <v>284</v>
      </c>
      <c r="F14" s="280">
        <v>1</v>
      </c>
      <c r="G14" s="280">
        <v>546</v>
      </c>
      <c r="H14" s="463">
        <f t="shared" si="1"/>
        <v>547</v>
      </c>
      <c r="I14" s="463">
        <f t="shared" si="2"/>
        <v>831</v>
      </c>
    </row>
    <row r="15" spans="1:14" s="458" customFormat="1" ht="12" customHeight="1" x14ac:dyDescent="0.2">
      <c r="A15" s="460">
        <v>10</v>
      </c>
      <c r="B15" s="465" t="s">
        <v>9</v>
      </c>
      <c r="C15" s="280">
        <v>322</v>
      </c>
      <c r="D15" s="280">
        <v>0</v>
      </c>
      <c r="E15" s="463">
        <f t="shared" si="0"/>
        <v>322</v>
      </c>
      <c r="F15" s="280">
        <v>2</v>
      </c>
      <c r="G15" s="280">
        <v>1068</v>
      </c>
      <c r="H15" s="463">
        <f t="shared" si="1"/>
        <v>1070</v>
      </c>
      <c r="I15" s="463">
        <f t="shared" si="2"/>
        <v>1392</v>
      </c>
    </row>
    <row r="16" spans="1:14" s="458" customFormat="1" ht="12" customHeight="1" x14ac:dyDescent="0.2">
      <c r="A16" s="460">
        <v>11</v>
      </c>
      <c r="B16" s="465" t="s">
        <v>10</v>
      </c>
      <c r="C16" s="280">
        <v>36</v>
      </c>
      <c r="D16" s="280">
        <v>0</v>
      </c>
      <c r="E16" s="463">
        <f t="shared" si="0"/>
        <v>36</v>
      </c>
      <c r="F16" s="280">
        <v>1</v>
      </c>
      <c r="G16" s="280">
        <v>73</v>
      </c>
      <c r="H16" s="463">
        <f t="shared" si="1"/>
        <v>74</v>
      </c>
      <c r="I16" s="463">
        <f t="shared" si="2"/>
        <v>110</v>
      </c>
    </row>
    <row r="17" spans="1:9" s="458" customFormat="1" ht="12" customHeight="1" x14ac:dyDescent="0.2">
      <c r="A17" s="460">
        <v>12</v>
      </c>
      <c r="B17" s="465" t="s">
        <v>11</v>
      </c>
      <c r="C17" s="280">
        <v>18</v>
      </c>
      <c r="D17" s="280">
        <v>0</v>
      </c>
      <c r="E17" s="463">
        <f t="shared" si="0"/>
        <v>18</v>
      </c>
      <c r="F17" s="280">
        <v>0</v>
      </c>
      <c r="G17" s="280">
        <v>74</v>
      </c>
      <c r="H17" s="463">
        <f t="shared" si="1"/>
        <v>74</v>
      </c>
      <c r="I17" s="463">
        <f t="shared" si="2"/>
        <v>92</v>
      </c>
    </row>
    <row r="18" spans="1:9" s="458" customFormat="1" ht="12" customHeight="1" x14ac:dyDescent="0.2">
      <c r="A18" s="460">
        <v>13</v>
      </c>
      <c r="B18" s="465" t="s">
        <v>12</v>
      </c>
      <c r="C18" s="280">
        <v>25</v>
      </c>
      <c r="D18" s="280">
        <v>0</v>
      </c>
      <c r="E18" s="463">
        <f t="shared" si="0"/>
        <v>25</v>
      </c>
      <c r="F18" s="280">
        <v>0</v>
      </c>
      <c r="G18" s="280">
        <v>81</v>
      </c>
      <c r="H18" s="463">
        <f t="shared" si="1"/>
        <v>81</v>
      </c>
      <c r="I18" s="463">
        <f t="shared" si="2"/>
        <v>106</v>
      </c>
    </row>
    <row r="19" spans="1:9" s="458" customFormat="1" ht="12" customHeight="1" x14ac:dyDescent="0.2">
      <c r="A19" s="460">
        <v>14</v>
      </c>
      <c r="B19" s="465" t="s">
        <v>13</v>
      </c>
      <c r="C19" s="280">
        <v>87</v>
      </c>
      <c r="D19" s="280">
        <v>0</v>
      </c>
      <c r="E19" s="463">
        <f t="shared" si="0"/>
        <v>87</v>
      </c>
      <c r="F19" s="280">
        <v>0</v>
      </c>
      <c r="G19" s="280">
        <v>164</v>
      </c>
      <c r="H19" s="463">
        <f t="shared" si="1"/>
        <v>164</v>
      </c>
      <c r="I19" s="463">
        <f t="shared" si="2"/>
        <v>251</v>
      </c>
    </row>
    <row r="20" spans="1:9" s="458" customFormat="1" ht="12" customHeight="1" x14ac:dyDescent="0.2">
      <c r="A20" s="460">
        <v>15</v>
      </c>
      <c r="B20" s="465" t="s">
        <v>14</v>
      </c>
      <c r="C20" s="280">
        <v>58</v>
      </c>
      <c r="D20" s="280">
        <v>0</v>
      </c>
      <c r="E20" s="463">
        <f t="shared" si="0"/>
        <v>58</v>
      </c>
      <c r="F20" s="280">
        <v>0</v>
      </c>
      <c r="G20" s="280">
        <v>86</v>
      </c>
      <c r="H20" s="463">
        <f t="shared" si="1"/>
        <v>86</v>
      </c>
      <c r="I20" s="463">
        <f t="shared" si="2"/>
        <v>144</v>
      </c>
    </row>
    <row r="21" spans="1:9" s="458" customFormat="1" ht="12" customHeight="1" x14ac:dyDescent="0.2">
      <c r="A21" s="460">
        <v>16</v>
      </c>
      <c r="B21" s="465" t="s">
        <v>15</v>
      </c>
      <c r="C21" s="280">
        <v>553</v>
      </c>
      <c r="D21" s="280">
        <v>2</v>
      </c>
      <c r="E21" s="463">
        <f t="shared" si="0"/>
        <v>555</v>
      </c>
      <c r="F21" s="280">
        <v>2</v>
      </c>
      <c r="G21" s="280">
        <v>1359</v>
      </c>
      <c r="H21" s="463">
        <f t="shared" si="1"/>
        <v>1361</v>
      </c>
      <c r="I21" s="463">
        <f t="shared" si="2"/>
        <v>1916</v>
      </c>
    </row>
    <row r="22" spans="1:9" s="458" customFormat="1" ht="12" customHeight="1" x14ac:dyDescent="0.2">
      <c r="A22" s="460">
        <v>17</v>
      </c>
      <c r="B22" s="297" t="s">
        <v>16</v>
      </c>
      <c r="C22" s="280">
        <v>148</v>
      </c>
      <c r="D22" s="280">
        <v>2</v>
      </c>
      <c r="E22" s="463">
        <f t="shared" si="0"/>
        <v>150</v>
      </c>
      <c r="F22" s="280">
        <v>0</v>
      </c>
      <c r="G22" s="280">
        <v>466</v>
      </c>
      <c r="H22" s="463">
        <f t="shared" si="1"/>
        <v>466</v>
      </c>
      <c r="I22" s="463">
        <f t="shared" si="2"/>
        <v>616</v>
      </c>
    </row>
    <row r="23" spans="1:9" s="458" customFormat="1" ht="12" customHeight="1" x14ac:dyDescent="0.2">
      <c r="A23" s="460">
        <v>18</v>
      </c>
      <c r="B23" s="466" t="s">
        <v>17</v>
      </c>
      <c r="C23" s="273">
        <v>67</v>
      </c>
      <c r="D23" s="273">
        <v>0</v>
      </c>
      <c r="E23" s="463">
        <f t="shared" si="0"/>
        <v>67</v>
      </c>
      <c r="F23" s="273">
        <v>1</v>
      </c>
      <c r="G23" s="273">
        <v>114</v>
      </c>
      <c r="H23" s="463">
        <f t="shared" si="1"/>
        <v>115</v>
      </c>
      <c r="I23" s="463">
        <f t="shared" si="2"/>
        <v>182</v>
      </c>
    </row>
    <row r="24" spans="1:9" s="458" customFormat="1" ht="12" customHeight="1" x14ac:dyDescent="0.2">
      <c r="A24" s="460">
        <v>19</v>
      </c>
      <c r="B24" s="467" t="s">
        <v>18</v>
      </c>
      <c r="C24" s="468">
        <v>99</v>
      </c>
      <c r="D24" s="468">
        <v>0</v>
      </c>
      <c r="E24" s="463">
        <f t="shared" si="0"/>
        <v>99</v>
      </c>
      <c r="F24" s="468">
        <v>0</v>
      </c>
      <c r="G24" s="468">
        <v>279</v>
      </c>
      <c r="H24" s="463">
        <f t="shared" si="1"/>
        <v>279</v>
      </c>
      <c r="I24" s="463">
        <f t="shared" si="2"/>
        <v>378</v>
      </c>
    </row>
    <row r="25" spans="1:9" s="458" customFormat="1" ht="12" customHeight="1" x14ac:dyDescent="0.2">
      <c r="A25" s="460">
        <v>20</v>
      </c>
      <c r="B25" s="469" t="s">
        <v>19</v>
      </c>
      <c r="C25" s="470">
        <v>161</v>
      </c>
      <c r="D25" s="470">
        <v>0</v>
      </c>
      <c r="E25" s="463">
        <f t="shared" si="0"/>
        <v>161</v>
      </c>
      <c r="F25" s="470">
        <v>0</v>
      </c>
      <c r="G25" s="470">
        <v>384</v>
      </c>
      <c r="H25" s="463">
        <f t="shared" si="1"/>
        <v>384</v>
      </c>
      <c r="I25" s="463">
        <f t="shared" si="2"/>
        <v>545</v>
      </c>
    </row>
    <row r="26" spans="1:9" s="458" customFormat="1" ht="12" customHeight="1" x14ac:dyDescent="0.2">
      <c r="A26" s="460">
        <v>21</v>
      </c>
      <c r="B26" s="471" t="s">
        <v>20</v>
      </c>
      <c r="C26" s="472">
        <v>110</v>
      </c>
      <c r="D26" s="472">
        <v>0</v>
      </c>
      <c r="E26" s="463">
        <f t="shared" si="0"/>
        <v>110</v>
      </c>
      <c r="F26" s="472">
        <v>0</v>
      </c>
      <c r="G26" s="472">
        <v>345</v>
      </c>
      <c r="H26" s="463">
        <f t="shared" si="1"/>
        <v>345</v>
      </c>
      <c r="I26" s="463">
        <f t="shared" si="2"/>
        <v>455</v>
      </c>
    </row>
    <row r="27" spans="1:9" s="458" customFormat="1" ht="12" customHeight="1" x14ac:dyDescent="0.2">
      <c r="A27" s="460">
        <v>22</v>
      </c>
      <c r="B27" s="471" t="s">
        <v>21</v>
      </c>
      <c r="C27" s="472">
        <v>89</v>
      </c>
      <c r="D27" s="472">
        <v>0</v>
      </c>
      <c r="E27" s="463">
        <f t="shared" si="0"/>
        <v>89</v>
      </c>
      <c r="F27" s="472">
        <v>0</v>
      </c>
      <c r="G27" s="472">
        <v>359</v>
      </c>
      <c r="H27" s="463">
        <f t="shared" si="1"/>
        <v>359</v>
      </c>
      <c r="I27" s="463">
        <f t="shared" si="2"/>
        <v>448</v>
      </c>
    </row>
    <row r="28" spans="1:9" s="458" customFormat="1" ht="12" customHeight="1" x14ac:dyDescent="0.2">
      <c r="A28" s="460">
        <v>23</v>
      </c>
      <c r="B28" s="471" t="s">
        <v>22</v>
      </c>
      <c r="C28" s="472">
        <v>78</v>
      </c>
      <c r="D28" s="472">
        <v>0</v>
      </c>
      <c r="E28" s="463">
        <f t="shared" si="0"/>
        <v>78</v>
      </c>
      <c r="F28" s="472">
        <v>2</v>
      </c>
      <c r="G28" s="472">
        <v>231</v>
      </c>
      <c r="H28" s="463">
        <f t="shared" si="1"/>
        <v>233</v>
      </c>
      <c r="I28" s="463">
        <f t="shared" si="2"/>
        <v>311</v>
      </c>
    </row>
    <row r="29" spans="1:9" s="458" customFormat="1" ht="12" customHeight="1" x14ac:dyDescent="0.2">
      <c r="A29" s="460">
        <v>24</v>
      </c>
      <c r="B29" s="471" t="s">
        <v>23</v>
      </c>
      <c r="C29" s="472">
        <v>39</v>
      </c>
      <c r="D29" s="472">
        <v>0</v>
      </c>
      <c r="E29" s="463">
        <f t="shared" si="0"/>
        <v>39</v>
      </c>
      <c r="F29" s="472">
        <v>0</v>
      </c>
      <c r="G29" s="472">
        <v>98</v>
      </c>
      <c r="H29" s="463">
        <f t="shared" si="1"/>
        <v>98</v>
      </c>
      <c r="I29" s="463">
        <f t="shared" si="2"/>
        <v>137</v>
      </c>
    </row>
    <row r="30" spans="1:9" s="458" customFormat="1" ht="12" customHeight="1" x14ac:dyDescent="0.2">
      <c r="A30" s="460">
        <v>25</v>
      </c>
      <c r="B30" s="471" t="s">
        <v>24</v>
      </c>
      <c r="C30" s="472">
        <v>101</v>
      </c>
      <c r="D30" s="472">
        <v>0</v>
      </c>
      <c r="E30" s="463">
        <f t="shared" si="0"/>
        <v>101</v>
      </c>
      <c r="F30" s="472">
        <v>0</v>
      </c>
      <c r="G30" s="472">
        <v>248</v>
      </c>
      <c r="H30" s="463">
        <f t="shared" si="1"/>
        <v>248</v>
      </c>
      <c r="I30" s="463">
        <f t="shared" si="2"/>
        <v>349</v>
      </c>
    </row>
    <row r="31" spans="1:9" s="458" customFormat="1" ht="12" customHeight="1" x14ac:dyDescent="0.2">
      <c r="A31" s="460">
        <v>26</v>
      </c>
      <c r="B31" s="471" t="s">
        <v>25</v>
      </c>
      <c r="C31" s="472">
        <v>167</v>
      </c>
      <c r="D31" s="472">
        <v>0</v>
      </c>
      <c r="E31" s="463">
        <f t="shared" si="0"/>
        <v>167</v>
      </c>
      <c r="F31" s="472">
        <v>0</v>
      </c>
      <c r="G31" s="472">
        <v>366</v>
      </c>
      <c r="H31" s="463">
        <f t="shared" si="1"/>
        <v>366</v>
      </c>
      <c r="I31" s="463">
        <f t="shared" si="2"/>
        <v>533</v>
      </c>
    </row>
    <row r="32" spans="1:9" s="458" customFormat="1" ht="12" customHeight="1" x14ac:dyDescent="0.2">
      <c r="A32" s="460">
        <v>27</v>
      </c>
      <c r="B32" s="471" t="s">
        <v>26</v>
      </c>
      <c r="C32" s="472">
        <v>150</v>
      </c>
      <c r="D32" s="472">
        <v>0</v>
      </c>
      <c r="E32" s="463">
        <f t="shared" si="0"/>
        <v>150</v>
      </c>
      <c r="F32" s="472">
        <v>1</v>
      </c>
      <c r="G32" s="472">
        <v>415</v>
      </c>
      <c r="H32" s="463">
        <f t="shared" si="1"/>
        <v>416</v>
      </c>
      <c r="I32" s="463">
        <f t="shared" si="2"/>
        <v>566</v>
      </c>
    </row>
    <row r="33" spans="1:12" s="458" customFormat="1" ht="12" customHeight="1" x14ac:dyDescent="0.2">
      <c r="A33" s="460">
        <v>28</v>
      </c>
      <c r="B33" s="471" t="s">
        <v>90</v>
      </c>
      <c r="C33" s="472">
        <v>129</v>
      </c>
      <c r="D33" s="472">
        <v>0</v>
      </c>
      <c r="E33" s="463">
        <f t="shared" si="0"/>
        <v>129</v>
      </c>
      <c r="F33" s="472">
        <v>2</v>
      </c>
      <c r="G33" s="472">
        <v>196</v>
      </c>
      <c r="H33" s="463">
        <f t="shared" si="1"/>
        <v>198</v>
      </c>
      <c r="I33" s="463">
        <f t="shared" si="2"/>
        <v>327</v>
      </c>
    </row>
    <row r="34" spans="1:12" s="458" customFormat="1" ht="12" customHeight="1" x14ac:dyDescent="0.2">
      <c r="A34" s="460">
        <v>29</v>
      </c>
      <c r="B34" s="471" t="s">
        <v>27</v>
      </c>
      <c r="C34" s="472">
        <v>25</v>
      </c>
      <c r="D34" s="472">
        <v>0</v>
      </c>
      <c r="E34" s="463">
        <f t="shared" si="0"/>
        <v>25</v>
      </c>
      <c r="F34" s="472">
        <v>0</v>
      </c>
      <c r="G34" s="472">
        <v>36</v>
      </c>
      <c r="H34" s="463">
        <f t="shared" si="1"/>
        <v>36</v>
      </c>
      <c r="I34" s="463">
        <f t="shared" si="2"/>
        <v>61</v>
      </c>
    </row>
    <row r="35" spans="1:12" s="458" customFormat="1" ht="12" customHeight="1" x14ac:dyDescent="0.2">
      <c r="A35" s="460">
        <v>30</v>
      </c>
      <c r="B35" s="471" t="s">
        <v>28</v>
      </c>
      <c r="C35" s="472">
        <v>22</v>
      </c>
      <c r="D35" s="472">
        <v>0</v>
      </c>
      <c r="E35" s="463">
        <f t="shared" si="0"/>
        <v>22</v>
      </c>
      <c r="F35" s="472">
        <v>0</v>
      </c>
      <c r="G35" s="472">
        <v>32</v>
      </c>
      <c r="H35" s="463">
        <f t="shared" si="1"/>
        <v>32</v>
      </c>
      <c r="I35" s="463">
        <f t="shared" si="2"/>
        <v>54</v>
      </c>
    </row>
    <row r="36" spans="1:12" s="458" customFormat="1" ht="12" customHeight="1" x14ac:dyDescent="0.2">
      <c r="A36" s="460">
        <v>31</v>
      </c>
      <c r="B36" s="471" t="s">
        <v>29</v>
      </c>
      <c r="C36" s="472">
        <v>364</v>
      </c>
      <c r="D36" s="472">
        <v>0</v>
      </c>
      <c r="E36" s="463">
        <f t="shared" si="0"/>
        <v>364</v>
      </c>
      <c r="F36" s="472">
        <v>2</v>
      </c>
      <c r="G36" s="472">
        <v>700</v>
      </c>
      <c r="H36" s="463">
        <f t="shared" si="1"/>
        <v>702</v>
      </c>
      <c r="I36" s="463">
        <f t="shared" si="2"/>
        <v>1066</v>
      </c>
    </row>
    <row r="37" spans="1:12" s="458" customFormat="1" ht="12" customHeight="1" x14ac:dyDescent="0.2">
      <c r="A37" s="460">
        <v>32</v>
      </c>
      <c r="B37" s="471" t="s">
        <v>30</v>
      </c>
      <c r="C37" s="472">
        <v>91</v>
      </c>
      <c r="D37" s="472">
        <v>0</v>
      </c>
      <c r="E37" s="463">
        <f t="shared" si="0"/>
        <v>91</v>
      </c>
      <c r="F37" s="472">
        <v>1</v>
      </c>
      <c r="G37" s="472">
        <v>212</v>
      </c>
      <c r="H37" s="463">
        <f t="shared" si="1"/>
        <v>213</v>
      </c>
      <c r="I37" s="463">
        <f t="shared" si="2"/>
        <v>304</v>
      </c>
      <c r="L37" s="734"/>
    </row>
    <row r="38" spans="1:12" s="458" customFormat="1" ht="12" customHeight="1" x14ac:dyDescent="0.2">
      <c r="A38" s="460">
        <v>33</v>
      </c>
      <c r="B38" s="471" t="s">
        <v>227</v>
      </c>
      <c r="C38" s="472">
        <v>372</v>
      </c>
      <c r="D38" s="472">
        <v>0</v>
      </c>
      <c r="E38" s="463">
        <f t="shared" si="0"/>
        <v>372</v>
      </c>
      <c r="F38" s="472">
        <v>2</v>
      </c>
      <c r="G38" s="472">
        <v>817</v>
      </c>
      <c r="H38" s="463">
        <f t="shared" si="1"/>
        <v>819</v>
      </c>
      <c r="I38" s="463">
        <f t="shared" si="2"/>
        <v>1191</v>
      </c>
    </row>
    <row r="39" spans="1:12" s="458" customFormat="1" ht="12" customHeight="1" x14ac:dyDescent="0.2">
      <c r="A39" s="460">
        <v>34</v>
      </c>
      <c r="B39" s="471" t="s">
        <v>32</v>
      </c>
      <c r="C39" s="472">
        <v>2221</v>
      </c>
      <c r="D39" s="472">
        <v>6</v>
      </c>
      <c r="E39" s="463">
        <f t="shared" si="0"/>
        <v>2227</v>
      </c>
      <c r="F39" s="472">
        <v>25</v>
      </c>
      <c r="G39" s="472">
        <v>6140</v>
      </c>
      <c r="H39" s="463">
        <f t="shared" si="1"/>
        <v>6165</v>
      </c>
      <c r="I39" s="463">
        <f t="shared" si="2"/>
        <v>8392</v>
      </c>
    </row>
    <row r="40" spans="1:12" s="458" customFormat="1" ht="12" customHeight="1" x14ac:dyDescent="0.2">
      <c r="A40" s="460">
        <v>35</v>
      </c>
      <c r="B40" s="471" t="s">
        <v>33</v>
      </c>
      <c r="C40" s="472">
        <v>1455</v>
      </c>
      <c r="D40" s="472">
        <v>0</v>
      </c>
      <c r="E40" s="463">
        <f t="shared" si="0"/>
        <v>1455</v>
      </c>
      <c r="F40" s="472">
        <v>6</v>
      </c>
      <c r="G40" s="472">
        <v>2973</v>
      </c>
      <c r="H40" s="463">
        <f t="shared" si="1"/>
        <v>2979</v>
      </c>
      <c r="I40" s="463">
        <f t="shared" si="2"/>
        <v>4434</v>
      </c>
      <c r="J40" s="734"/>
    </row>
    <row r="41" spans="1:12" s="458" customFormat="1" ht="12" customHeight="1" x14ac:dyDescent="0.2">
      <c r="A41" s="460">
        <v>36</v>
      </c>
      <c r="B41" s="471" t="s">
        <v>34</v>
      </c>
      <c r="C41" s="472">
        <v>47</v>
      </c>
      <c r="D41" s="472">
        <v>0</v>
      </c>
      <c r="E41" s="463">
        <f t="shared" si="0"/>
        <v>47</v>
      </c>
      <c r="F41" s="472">
        <v>0</v>
      </c>
      <c r="G41" s="472">
        <v>83</v>
      </c>
      <c r="H41" s="463">
        <f t="shared" si="1"/>
        <v>83</v>
      </c>
      <c r="I41" s="463">
        <f t="shared" si="2"/>
        <v>130</v>
      </c>
    </row>
    <row r="42" spans="1:12" s="458" customFormat="1" ht="12" customHeight="1" x14ac:dyDescent="0.2">
      <c r="A42" s="460">
        <v>37</v>
      </c>
      <c r="B42" s="471" t="s">
        <v>35</v>
      </c>
      <c r="C42" s="472">
        <v>65</v>
      </c>
      <c r="D42" s="472">
        <v>0</v>
      </c>
      <c r="E42" s="463">
        <f t="shared" si="0"/>
        <v>65</v>
      </c>
      <c r="F42" s="472">
        <v>1</v>
      </c>
      <c r="G42" s="472">
        <v>202</v>
      </c>
      <c r="H42" s="463">
        <f t="shared" si="1"/>
        <v>203</v>
      </c>
      <c r="I42" s="463">
        <f t="shared" si="2"/>
        <v>268</v>
      </c>
    </row>
    <row r="43" spans="1:12" s="458" customFormat="1" ht="12" customHeight="1" x14ac:dyDescent="0.2">
      <c r="A43" s="460">
        <v>38</v>
      </c>
      <c r="B43" s="471" t="s">
        <v>36</v>
      </c>
      <c r="C43" s="472">
        <v>156</v>
      </c>
      <c r="D43" s="472">
        <v>0</v>
      </c>
      <c r="E43" s="463">
        <f t="shared" si="0"/>
        <v>156</v>
      </c>
      <c r="F43" s="472">
        <v>0</v>
      </c>
      <c r="G43" s="472">
        <v>423</v>
      </c>
      <c r="H43" s="463">
        <f t="shared" si="1"/>
        <v>423</v>
      </c>
      <c r="I43" s="463">
        <f t="shared" si="2"/>
        <v>579</v>
      </c>
    </row>
    <row r="44" spans="1:12" s="458" customFormat="1" ht="12" customHeight="1" x14ac:dyDescent="0.2">
      <c r="A44" s="460">
        <v>39</v>
      </c>
      <c r="B44" s="471" t="s">
        <v>37</v>
      </c>
      <c r="C44" s="472">
        <v>77</v>
      </c>
      <c r="D44" s="472">
        <v>0</v>
      </c>
      <c r="E44" s="463">
        <f t="shared" si="0"/>
        <v>77</v>
      </c>
      <c r="F44" s="472">
        <v>1</v>
      </c>
      <c r="G44" s="472">
        <v>244</v>
      </c>
      <c r="H44" s="463">
        <f t="shared" si="1"/>
        <v>245</v>
      </c>
      <c r="I44" s="463">
        <f t="shared" si="2"/>
        <v>322</v>
      </c>
    </row>
    <row r="45" spans="1:12" s="458" customFormat="1" ht="12" customHeight="1" x14ac:dyDescent="0.2">
      <c r="A45" s="474">
        <v>40</v>
      </c>
      <c r="B45" s="469" t="s">
        <v>91</v>
      </c>
      <c r="C45" s="470">
        <v>28</v>
      </c>
      <c r="D45" s="470">
        <v>0</v>
      </c>
      <c r="E45" s="463">
        <f t="shared" si="0"/>
        <v>28</v>
      </c>
      <c r="F45" s="470">
        <v>0</v>
      </c>
      <c r="G45" s="470">
        <v>86</v>
      </c>
      <c r="H45" s="463">
        <f t="shared" si="1"/>
        <v>86</v>
      </c>
      <c r="I45" s="463">
        <f t="shared" si="2"/>
        <v>114</v>
      </c>
    </row>
    <row r="46" spans="1:12" s="458" customFormat="1" ht="12" customHeight="1" x14ac:dyDescent="0.2">
      <c r="A46" s="474">
        <v>41</v>
      </c>
      <c r="B46" s="469" t="s">
        <v>39</v>
      </c>
      <c r="C46" s="470">
        <v>320</v>
      </c>
      <c r="D46" s="470">
        <v>1</v>
      </c>
      <c r="E46" s="463">
        <f t="shared" si="0"/>
        <v>321</v>
      </c>
      <c r="F46" s="470">
        <v>5</v>
      </c>
      <c r="G46" s="470">
        <v>956</v>
      </c>
      <c r="H46" s="463">
        <f t="shared" si="1"/>
        <v>961</v>
      </c>
      <c r="I46" s="463">
        <f>E46+H46</f>
        <v>1282</v>
      </c>
    </row>
    <row r="47" spans="1:12" s="458" customFormat="1" ht="12" customHeight="1" x14ac:dyDescent="0.2">
      <c r="A47" s="460">
        <v>42</v>
      </c>
      <c r="B47" s="471" t="s">
        <v>40</v>
      </c>
      <c r="C47" s="472">
        <v>256</v>
      </c>
      <c r="D47" s="472">
        <v>0</v>
      </c>
      <c r="E47" s="463">
        <f t="shared" si="0"/>
        <v>256</v>
      </c>
      <c r="F47" s="472">
        <v>3</v>
      </c>
      <c r="G47" s="472">
        <v>617</v>
      </c>
      <c r="H47" s="463">
        <f t="shared" si="1"/>
        <v>620</v>
      </c>
      <c r="I47" s="463">
        <f t="shared" ref="I47:I88" si="3">E47+H47</f>
        <v>876</v>
      </c>
    </row>
    <row r="48" spans="1:12" s="458" customFormat="1" ht="12" customHeight="1" x14ac:dyDescent="0.2">
      <c r="A48" s="460">
        <v>43</v>
      </c>
      <c r="B48" s="471" t="s">
        <v>41</v>
      </c>
      <c r="C48" s="472">
        <v>87</v>
      </c>
      <c r="D48" s="472">
        <v>0</v>
      </c>
      <c r="E48" s="463">
        <f t="shared" si="0"/>
        <v>87</v>
      </c>
      <c r="F48" s="472">
        <v>0</v>
      </c>
      <c r="G48" s="472">
        <v>308</v>
      </c>
      <c r="H48" s="463">
        <f t="shared" si="1"/>
        <v>308</v>
      </c>
      <c r="I48" s="463">
        <f t="shared" si="3"/>
        <v>395</v>
      </c>
    </row>
    <row r="49" spans="1:9" s="458" customFormat="1" ht="12" customHeight="1" x14ac:dyDescent="0.2">
      <c r="A49" s="460">
        <v>44</v>
      </c>
      <c r="B49" s="471" t="s">
        <v>42</v>
      </c>
      <c r="C49" s="472">
        <v>74</v>
      </c>
      <c r="D49" s="472">
        <v>0</v>
      </c>
      <c r="E49" s="463">
        <f t="shared" si="0"/>
        <v>74</v>
      </c>
      <c r="F49" s="472">
        <v>0</v>
      </c>
      <c r="G49" s="472">
        <v>298</v>
      </c>
      <c r="H49" s="463">
        <f t="shared" si="1"/>
        <v>298</v>
      </c>
      <c r="I49" s="463">
        <f t="shared" si="3"/>
        <v>372</v>
      </c>
    </row>
    <row r="50" spans="1:9" s="458" customFormat="1" ht="12" customHeight="1" x14ac:dyDescent="0.2">
      <c r="A50" s="460">
        <v>45</v>
      </c>
      <c r="B50" s="471" t="s">
        <v>43</v>
      </c>
      <c r="C50" s="472">
        <v>386</v>
      </c>
      <c r="D50" s="472">
        <v>0</v>
      </c>
      <c r="E50" s="463">
        <f t="shared" si="0"/>
        <v>386</v>
      </c>
      <c r="F50" s="472">
        <v>0</v>
      </c>
      <c r="G50" s="472">
        <v>879</v>
      </c>
      <c r="H50" s="463">
        <f t="shared" si="1"/>
        <v>879</v>
      </c>
      <c r="I50" s="463">
        <f t="shared" si="3"/>
        <v>1265</v>
      </c>
    </row>
    <row r="51" spans="1:9" s="458" customFormat="1" ht="12" customHeight="1" x14ac:dyDescent="0.2">
      <c r="A51" s="460">
        <v>46</v>
      </c>
      <c r="B51" s="471" t="s">
        <v>264</v>
      </c>
      <c r="C51" s="472">
        <v>111</v>
      </c>
      <c r="D51" s="472">
        <v>0</v>
      </c>
      <c r="E51" s="463">
        <f t="shared" si="0"/>
        <v>111</v>
      </c>
      <c r="F51" s="472">
        <v>1</v>
      </c>
      <c r="G51" s="472">
        <v>359</v>
      </c>
      <c r="H51" s="463">
        <f t="shared" si="1"/>
        <v>360</v>
      </c>
      <c r="I51" s="463">
        <f t="shared" si="3"/>
        <v>471</v>
      </c>
    </row>
    <row r="52" spans="1:9" s="458" customFormat="1" ht="12" customHeight="1" x14ac:dyDescent="0.2">
      <c r="A52" s="460">
        <v>47</v>
      </c>
      <c r="B52" s="471" t="s">
        <v>44</v>
      </c>
      <c r="C52" s="472">
        <v>40</v>
      </c>
      <c r="D52" s="472">
        <v>0</v>
      </c>
      <c r="E52" s="463">
        <f t="shared" si="0"/>
        <v>40</v>
      </c>
      <c r="F52" s="472">
        <v>0</v>
      </c>
      <c r="G52" s="472">
        <v>192</v>
      </c>
      <c r="H52" s="463">
        <f t="shared" si="1"/>
        <v>192</v>
      </c>
      <c r="I52" s="463">
        <f t="shared" si="3"/>
        <v>232</v>
      </c>
    </row>
    <row r="53" spans="1:9" s="458" customFormat="1" ht="12" customHeight="1" x14ac:dyDescent="0.2">
      <c r="A53" s="460">
        <v>48</v>
      </c>
      <c r="B53" s="471" t="s">
        <v>45</v>
      </c>
      <c r="C53" s="472">
        <v>209</v>
      </c>
      <c r="D53" s="472">
        <v>0</v>
      </c>
      <c r="E53" s="463">
        <f t="shared" si="0"/>
        <v>209</v>
      </c>
      <c r="F53" s="472">
        <v>5</v>
      </c>
      <c r="G53" s="472">
        <v>494</v>
      </c>
      <c r="H53" s="463">
        <f t="shared" si="1"/>
        <v>499</v>
      </c>
      <c r="I53" s="463">
        <f t="shared" si="3"/>
        <v>708</v>
      </c>
    </row>
    <row r="54" spans="1:9" s="458" customFormat="1" ht="12" customHeight="1" x14ac:dyDescent="0.2">
      <c r="A54" s="460">
        <v>49</v>
      </c>
      <c r="B54" s="471" t="s">
        <v>46</v>
      </c>
      <c r="C54" s="472">
        <v>47</v>
      </c>
      <c r="D54" s="472">
        <v>0</v>
      </c>
      <c r="E54" s="463">
        <f t="shared" si="0"/>
        <v>47</v>
      </c>
      <c r="F54" s="472">
        <v>0</v>
      </c>
      <c r="G54" s="472">
        <v>146</v>
      </c>
      <c r="H54" s="463">
        <f t="shared" si="1"/>
        <v>146</v>
      </c>
      <c r="I54" s="463">
        <f t="shared" si="3"/>
        <v>193</v>
      </c>
    </row>
    <row r="55" spans="1:9" s="458" customFormat="1" ht="12" customHeight="1" x14ac:dyDescent="0.2">
      <c r="A55" s="460">
        <v>50</v>
      </c>
      <c r="B55" s="471" t="s">
        <v>47</v>
      </c>
      <c r="C55" s="472">
        <v>31</v>
      </c>
      <c r="D55" s="472">
        <v>0</v>
      </c>
      <c r="E55" s="463">
        <f t="shared" si="0"/>
        <v>31</v>
      </c>
      <c r="F55" s="472">
        <v>0</v>
      </c>
      <c r="G55" s="472">
        <v>80</v>
      </c>
      <c r="H55" s="463">
        <f t="shared" si="1"/>
        <v>80</v>
      </c>
      <c r="I55" s="463">
        <f t="shared" si="3"/>
        <v>111</v>
      </c>
    </row>
    <row r="56" spans="1:9" s="458" customFormat="1" ht="12" customHeight="1" x14ac:dyDescent="0.2">
      <c r="A56" s="460">
        <v>51</v>
      </c>
      <c r="B56" s="471" t="s">
        <v>48</v>
      </c>
      <c r="C56" s="472">
        <v>40</v>
      </c>
      <c r="D56" s="472">
        <v>0</v>
      </c>
      <c r="E56" s="463">
        <f t="shared" si="0"/>
        <v>40</v>
      </c>
      <c r="F56" s="472">
        <v>1</v>
      </c>
      <c r="G56" s="472">
        <v>121</v>
      </c>
      <c r="H56" s="463">
        <f t="shared" si="1"/>
        <v>122</v>
      </c>
      <c r="I56" s="463">
        <f t="shared" si="3"/>
        <v>162</v>
      </c>
    </row>
    <row r="57" spans="1:9" s="458" customFormat="1" ht="12" customHeight="1" x14ac:dyDescent="0.2">
      <c r="A57" s="460">
        <v>52</v>
      </c>
      <c r="B57" s="471" t="s">
        <v>49</v>
      </c>
      <c r="C57" s="472">
        <v>123</v>
      </c>
      <c r="D57" s="472">
        <v>0</v>
      </c>
      <c r="E57" s="463">
        <f t="shared" si="0"/>
        <v>123</v>
      </c>
      <c r="F57" s="472">
        <v>1</v>
      </c>
      <c r="G57" s="472">
        <v>334</v>
      </c>
      <c r="H57" s="463">
        <f t="shared" si="1"/>
        <v>335</v>
      </c>
      <c r="I57" s="463">
        <f t="shared" si="3"/>
        <v>458</v>
      </c>
    </row>
    <row r="58" spans="1:9" s="458" customFormat="1" ht="12" customHeight="1" x14ac:dyDescent="0.2">
      <c r="A58" s="460">
        <v>53</v>
      </c>
      <c r="B58" s="471" t="s">
        <v>50</v>
      </c>
      <c r="C58" s="472">
        <v>49</v>
      </c>
      <c r="D58" s="472">
        <v>0</v>
      </c>
      <c r="E58" s="463">
        <f t="shared" si="0"/>
        <v>49</v>
      </c>
      <c r="F58" s="472">
        <v>0</v>
      </c>
      <c r="G58" s="472">
        <v>125</v>
      </c>
      <c r="H58" s="463">
        <f t="shared" si="1"/>
        <v>125</v>
      </c>
      <c r="I58" s="463">
        <f t="shared" si="3"/>
        <v>174</v>
      </c>
    </row>
    <row r="59" spans="1:9" s="458" customFormat="1" ht="12" customHeight="1" x14ac:dyDescent="0.2">
      <c r="A59" s="460">
        <v>54</v>
      </c>
      <c r="B59" s="471" t="s">
        <v>51</v>
      </c>
      <c r="C59" s="472">
        <v>168</v>
      </c>
      <c r="D59" s="472">
        <v>0</v>
      </c>
      <c r="E59" s="463">
        <f t="shared" si="0"/>
        <v>168</v>
      </c>
      <c r="F59" s="472">
        <v>1</v>
      </c>
      <c r="G59" s="472">
        <v>534</v>
      </c>
      <c r="H59" s="463">
        <f t="shared" si="1"/>
        <v>535</v>
      </c>
      <c r="I59" s="463">
        <f t="shared" si="3"/>
        <v>703</v>
      </c>
    </row>
    <row r="60" spans="1:9" s="458" customFormat="1" ht="12" customHeight="1" x14ac:dyDescent="0.2">
      <c r="A60" s="460">
        <v>55</v>
      </c>
      <c r="B60" s="471" t="s">
        <v>52</v>
      </c>
      <c r="C60" s="472">
        <v>204</v>
      </c>
      <c r="D60" s="472">
        <v>0</v>
      </c>
      <c r="E60" s="463">
        <f t="shared" si="0"/>
        <v>204</v>
      </c>
      <c r="F60" s="472">
        <v>2</v>
      </c>
      <c r="G60" s="472">
        <v>694</v>
      </c>
      <c r="H60" s="463">
        <f t="shared" si="1"/>
        <v>696</v>
      </c>
      <c r="I60" s="463">
        <f t="shared" si="3"/>
        <v>900</v>
      </c>
    </row>
    <row r="61" spans="1:9" s="458" customFormat="1" ht="12" customHeight="1" x14ac:dyDescent="0.2">
      <c r="A61" s="460">
        <v>56</v>
      </c>
      <c r="B61" s="471" t="s">
        <v>53</v>
      </c>
      <c r="C61" s="472">
        <v>11</v>
      </c>
      <c r="D61" s="472">
        <v>0</v>
      </c>
      <c r="E61" s="463">
        <f t="shared" si="0"/>
        <v>11</v>
      </c>
      <c r="F61" s="472">
        <v>0</v>
      </c>
      <c r="G61" s="472">
        <v>86</v>
      </c>
      <c r="H61" s="463">
        <f t="shared" si="1"/>
        <v>86</v>
      </c>
      <c r="I61" s="463">
        <f t="shared" si="3"/>
        <v>97</v>
      </c>
    </row>
    <row r="62" spans="1:9" s="458" customFormat="1" ht="12" customHeight="1" x14ac:dyDescent="0.2">
      <c r="A62" s="460">
        <v>57</v>
      </c>
      <c r="B62" s="471" t="s">
        <v>54</v>
      </c>
      <c r="C62" s="472">
        <v>40</v>
      </c>
      <c r="D62" s="472">
        <v>0</v>
      </c>
      <c r="E62" s="463">
        <f t="shared" si="0"/>
        <v>40</v>
      </c>
      <c r="F62" s="472">
        <v>0</v>
      </c>
      <c r="G62" s="472">
        <v>129</v>
      </c>
      <c r="H62" s="463">
        <f t="shared" si="1"/>
        <v>129</v>
      </c>
      <c r="I62" s="463">
        <f t="shared" si="3"/>
        <v>169</v>
      </c>
    </row>
    <row r="63" spans="1:9" s="458" customFormat="1" ht="12" customHeight="1" x14ac:dyDescent="0.2">
      <c r="A63" s="460">
        <v>58</v>
      </c>
      <c r="B63" s="471" t="s">
        <v>55</v>
      </c>
      <c r="C63" s="472">
        <v>82</v>
      </c>
      <c r="D63" s="472">
        <v>0</v>
      </c>
      <c r="E63" s="463">
        <f t="shared" si="0"/>
        <v>82</v>
      </c>
      <c r="F63" s="472">
        <v>0</v>
      </c>
      <c r="G63" s="472">
        <v>221</v>
      </c>
      <c r="H63" s="463">
        <f t="shared" si="1"/>
        <v>221</v>
      </c>
      <c r="I63" s="463">
        <f t="shared" si="3"/>
        <v>303</v>
      </c>
    </row>
    <row r="64" spans="1:9" s="458" customFormat="1" ht="12" customHeight="1" x14ac:dyDescent="0.2">
      <c r="A64" s="460">
        <v>59</v>
      </c>
      <c r="B64" s="471" t="s">
        <v>56</v>
      </c>
      <c r="C64" s="472">
        <v>119</v>
      </c>
      <c r="D64" s="472">
        <v>0</v>
      </c>
      <c r="E64" s="463">
        <f t="shared" si="0"/>
        <v>119</v>
      </c>
      <c r="F64" s="472">
        <v>0</v>
      </c>
      <c r="G64" s="472">
        <v>483</v>
      </c>
      <c r="H64" s="463">
        <f t="shared" si="1"/>
        <v>483</v>
      </c>
      <c r="I64" s="463">
        <f t="shared" si="3"/>
        <v>602</v>
      </c>
    </row>
    <row r="65" spans="1:9" s="458" customFormat="1" ht="12" customHeight="1" x14ac:dyDescent="0.2">
      <c r="A65" s="460">
        <v>60</v>
      </c>
      <c r="B65" s="471" t="s">
        <v>57</v>
      </c>
      <c r="C65" s="472">
        <v>92</v>
      </c>
      <c r="D65" s="472">
        <v>0</v>
      </c>
      <c r="E65" s="463">
        <f t="shared" si="0"/>
        <v>92</v>
      </c>
      <c r="F65" s="472">
        <v>0</v>
      </c>
      <c r="G65" s="472">
        <v>316</v>
      </c>
      <c r="H65" s="463">
        <f t="shared" si="1"/>
        <v>316</v>
      </c>
      <c r="I65" s="463">
        <f t="shared" si="3"/>
        <v>408</v>
      </c>
    </row>
    <row r="66" spans="1:9" s="458" customFormat="1" ht="12" customHeight="1" x14ac:dyDescent="0.2">
      <c r="A66" s="460">
        <v>61</v>
      </c>
      <c r="B66" s="471" t="s">
        <v>58</v>
      </c>
      <c r="C66" s="472">
        <v>143</v>
      </c>
      <c r="D66" s="472">
        <v>0</v>
      </c>
      <c r="E66" s="463">
        <f t="shared" si="0"/>
        <v>143</v>
      </c>
      <c r="F66" s="472">
        <v>0</v>
      </c>
      <c r="G66" s="472">
        <v>346</v>
      </c>
      <c r="H66" s="463">
        <f t="shared" si="1"/>
        <v>346</v>
      </c>
      <c r="I66" s="463">
        <f t="shared" si="3"/>
        <v>489</v>
      </c>
    </row>
    <row r="67" spans="1:9" s="458" customFormat="1" ht="12" customHeight="1" x14ac:dyDescent="0.2">
      <c r="A67" s="460">
        <v>62</v>
      </c>
      <c r="B67" s="471" t="s">
        <v>59</v>
      </c>
      <c r="C67" s="472">
        <v>20</v>
      </c>
      <c r="D67" s="472">
        <v>1</v>
      </c>
      <c r="E67" s="463">
        <f t="shared" si="0"/>
        <v>21</v>
      </c>
      <c r="F67" s="472">
        <v>0</v>
      </c>
      <c r="G67" s="472">
        <v>39</v>
      </c>
      <c r="H67" s="463">
        <f t="shared" si="1"/>
        <v>39</v>
      </c>
      <c r="I67" s="463">
        <f t="shared" si="3"/>
        <v>60</v>
      </c>
    </row>
    <row r="68" spans="1:9" s="458" customFormat="1" ht="12" customHeight="1" x14ac:dyDescent="0.2">
      <c r="A68" s="460">
        <v>63</v>
      </c>
      <c r="B68" s="471" t="s">
        <v>255</v>
      </c>
      <c r="C68" s="472">
        <v>81</v>
      </c>
      <c r="D68" s="472">
        <v>0</v>
      </c>
      <c r="E68" s="463">
        <f t="shared" si="0"/>
        <v>81</v>
      </c>
      <c r="F68" s="472">
        <v>0</v>
      </c>
      <c r="G68" s="472">
        <v>348</v>
      </c>
      <c r="H68" s="463">
        <f t="shared" si="1"/>
        <v>348</v>
      </c>
      <c r="I68" s="463">
        <f t="shared" si="3"/>
        <v>429</v>
      </c>
    </row>
    <row r="69" spans="1:9" s="458" customFormat="1" ht="12" customHeight="1" x14ac:dyDescent="0.2">
      <c r="A69" s="460">
        <v>64</v>
      </c>
      <c r="B69" s="471" t="s">
        <v>60</v>
      </c>
      <c r="C69" s="472">
        <v>49</v>
      </c>
      <c r="D69" s="472">
        <v>0</v>
      </c>
      <c r="E69" s="463">
        <f t="shared" si="0"/>
        <v>49</v>
      </c>
      <c r="F69" s="472">
        <v>0</v>
      </c>
      <c r="G69" s="472">
        <v>137</v>
      </c>
      <c r="H69" s="463">
        <f t="shared" si="1"/>
        <v>137</v>
      </c>
      <c r="I69" s="463">
        <f t="shared" si="3"/>
        <v>186</v>
      </c>
    </row>
    <row r="70" spans="1:9" s="458" customFormat="1" ht="12" customHeight="1" x14ac:dyDescent="0.2">
      <c r="A70" s="460">
        <v>65</v>
      </c>
      <c r="B70" s="471" t="s">
        <v>61</v>
      </c>
      <c r="C70" s="472">
        <v>78</v>
      </c>
      <c r="D70" s="472">
        <v>0</v>
      </c>
      <c r="E70" s="463">
        <f t="shared" ref="E70:E87" si="4">SUM(C70:D70)</f>
        <v>78</v>
      </c>
      <c r="F70" s="472">
        <v>0</v>
      </c>
      <c r="G70" s="472">
        <v>240</v>
      </c>
      <c r="H70" s="463">
        <f t="shared" ref="H70:H87" si="5">SUM(F70:G70)</f>
        <v>240</v>
      </c>
      <c r="I70" s="463">
        <f t="shared" si="3"/>
        <v>318</v>
      </c>
    </row>
    <row r="71" spans="1:9" s="458" customFormat="1" ht="12" customHeight="1" x14ac:dyDescent="0.2">
      <c r="A71" s="460">
        <v>66</v>
      </c>
      <c r="B71" s="471" t="s">
        <v>62</v>
      </c>
      <c r="C71" s="472">
        <v>61</v>
      </c>
      <c r="D71" s="472">
        <v>0</v>
      </c>
      <c r="E71" s="463">
        <f t="shared" si="4"/>
        <v>61</v>
      </c>
      <c r="F71" s="472">
        <v>2</v>
      </c>
      <c r="G71" s="472">
        <v>185</v>
      </c>
      <c r="H71" s="463">
        <f t="shared" si="5"/>
        <v>187</v>
      </c>
      <c r="I71" s="463">
        <f t="shared" si="3"/>
        <v>248</v>
      </c>
    </row>
    <row r="72" spans="1:9" s="458" customFormat="1" ht="12" customHeight="1" x14ac:dyDescent="0.2">
      <c r="A72" s="460">
        <v>67</v>
      </c>
      <c r="B72" s="471" t="s">
        <v>63</v>
      </c>
      <c r="C72" s="472">
        <v>184</v>
      </c>
      <c r="D72" s="472">
        <v>0</v>
      </c>
      <c r="E72" s="463">
        <f t="shared" si="4"/>
        <v>184</v>
      </c>
      <c r="F72" s="472">
        <v>1</v>
      </c>
      <c r="G72" s="472">
        <v>435</v>
      </c>
      <c r="H72" s="463">
        <f t="shared" si="5"/>
        <v>436</v>
      </c>
      <c r="I72" s="463">
        <f t="shared" si="3"/>
        <v>620</v>
      </c>
    </row>
    <row r="73" spans="1:9" s="458" customFormat="1" ht="12" customHeight="1" x14ac:dyDescent="0.2">
      <c r="A73" s="460">
        <v>68</v>
      </c>
      <c r="B73" s="471" t="s">
        <v>64</v>
      </c>
      <c r="C73" s="472">
        <v>47</v>
      </c>
      <c r="D73" s="472">
        <v>0</v>
      </c>
      <c r="E73" s="463">
        <f t="shared" si="4"/>
        <v>47</v>
      </c>
      <c r="F73" s="472">
        <v>0</v>
      </c>
      <c r="G73" s="472">
        <v>111</v>
      </c>
      <c r="H73" s="463">
        <f t="shared" si="5"/>
        <v>111</v>
      </c>
      <c r="I73" s="463">
        <f t="shared" si="3"/>
        <v>158</v>
      </c>
    </row>
    <row r="74" spans="1:9" s="458" customFormat="1" ht="12" customHeight="1" x14ac:dyDescent="0.2">
      <c r="A74" s="460">
        <v>69</v>
      </c>
      <c r="B74" s="471" t="s">
        <v>65</v>
      </c>
      <c r="C74" s="472">
        <v>18</v>
      </c>
      <c r="D74" s="472">
        <v>0</v>
      </c>
      <c r="E74" s="463">
        <f t="shared" si="4"/>
        <v>18</v>
      </c>
      <c r="F74" s="472">
        <v>0</v>
      </c>
      <c r="G74" s="472">
        <v>35</v>
      </c>
      <c r="H74" s="463">
        <f t="shared" si="5"/>
        <v>35</v>
      </c>
      <c r="I74" s="463">
        <f t="shared" si="3"/>
        <v>53</v>
      </c>
    </row>
    <row r="75" spans="1:9" s="458" customFormat="1" ht="12" customHeight="1" x14ac:dyDescent="0.2">
      <c r="A75" s="460">
        <v>70</v>
      </c>
      <c r="B75" s="471" t="s">
        <v>66</v>
      </c>
      <c r="C75" s="472">
        <v>35</v>
      </c>
      <c r="D75" s="472">
        <v>0</v>
      </c>
      <c r="E75" s="463">
        <f t="shared" si="4"/>
        <v>35</v>
      </c>
      <c r="F75" s="472">
        <v>0</v>
      </c>
      <c r="G75" s="472">
        <v>91</v>
      </c>
      <c r="H75" s="463">
        <f t="shared" si="5"/>
        <v>91</v>
      </c>
      <c r="I75" s="463">
        <f t="shared" si="3"/>
        <v>126</v>
      </c>
    </row>
    <row r="76" spans="1:9" s="458" customFormat="1" ht="12" customHeight="1" x14ac:dyDescent="0.2">
      <c r="A76" s="460">
        <v>71</v>
      </c>
      <c r="B76" s="471" t="s">
        <v>67</v>
      </c>
      <c r="C76" s="472">
        <v>80</v>
      </c>
      <c r="D76" s="472">
        <v>0</v>
      </c>
      <c r="E76" s="463">
        <f t="shared" si="4"/>
        <v>80</v>
      </c>
      <c r="F76" s="472">
        <v>0</v>
      </c>
      <c r="G76" s="472">
        <v>134</v>
      </c>
      <c r="H76" s="463">
        <f t="shared" si="5"/>
        <v>134</v>
      </c>
      <c r="I76" s="463">
        <f t="shared" si="3"/>
        <v>214</v>
      </c>
    </row>
    <row r="77" spans="1:9" s="458" customFormat="1" ht="12" customHeight="1" x14ac:dyDescent="0.2">
      <c r="A77" s="460">
        <v>72</v>
      </c>
      <c r="B77" s="471" t="s">
        <v>68</v>
      </c>
      <c r="C77" s="472">
        <v>28</v>
      </c>
      <c r="D77" s="472">
        <v>0</v>
      </c>
      <c r="E77" s="463">
        <f t="shared" si="4"/>
        <v>28</v>
      </c>
      <c r="F77" s="472">
        <v>0</v>
      </c>
      <c r="G77" s="472">
        <v>121</v>
      </c>
      <c r="H77" s="463">
        <f t="shared" si="5"/>
        <v>121</v>
      </c>
      <c r="I77" s="463">
        <f t="shared" si="3"/>
        <v>149</v>
      </c>
    </row>
    <row r="78" spans="1:9" s="458" customFormat="1" ht="12" customHeight="1" x14ac:dyDescent="0.2">
      <c r="A78" s="460">
        <v>73</v>
      </c>
      <c r="B78" s="471" t="s">
        <v>69</v>
      </c>
      <c r="C78" s="472">
        <v>34</v>
      </c>
      <c r="D78" s="472">
        <v>0</v>
      </c>
      <c r="E78" s="463">
        <f t="shared" si="4"/>
        <v>34</v>
      </c>
      <c r="F78" s="472">
        <v>0</v>
      </c>
      <c r="G78" s="472">
        <v>120</v>
      </c>
      <c r="H78" s="463">
        <f t="shared" si="5"/>
        <v>120</v>
      </c>
      <c r="I78" s="463">
        <f t="shared" si="3"/>
        <v>154</v>
      </c>
    </row>
    <row r="79" spans="1:9" s="458" customFormat="1" ht="12" customHeight="1" x14ac:dyDescent="0.2">
      <c r="A79" s="460">
        <v>74</v>
      </c>
      <c r="B79" s="471" t="s">
        <v>70</v>
      </c>
      <c r="C79" s="472">
        <v>51</v>
      </c>
      <c r="D79" s="472">
        <v>0</v>
      </c>
      <c r="E79" s="463">
        <f t="shared" si="4"/>
        <v>51</v>
      </c>
      <c r="F79" s="472">
        <v>0</v>
      </c>
      <c r="G79" s="472">
        <v>115</v>
      </c>
      <c r="H79" s="463">
        <f t="shared" si="5"/>
        <v>115</v>
      </c>
      <c r="I79" s="463">
        <f t="shared" si="3"/>
        <v>166</v>
      </c>
    </row>
    <row r="80" spans="1:9" s="458" customFormat="1" ht="12" customHeight="1" x14ac:dyDescent="0.2">
      <c r="A80" s="460">
        <v>75</v>
      </c>
      <c r="B80" s="471" t="s">
        <v>71</v>
      </c>
      <c r="C80" s="472">
        <v>16</v>
      </c>
      <c r="D80" s="472">
        <v>0</v>
      </c>
      <c r="E80" s="463">
        <f t="shared" si="4"/>
        <v>16</v>
      </c>
      <c r="F80" s="472">
        <v>0</v>
      </c>
      <c r="G80" s="472">
        <v>31</v>
      </c>
      <c r="H80" s="463">
        <f t="shared" si="5"/>
        <v>31</v>
      </c>
      <c r="I80" s="463">
        <f t="shared" si="3"/>
        <v>47</v>
      </c>
    </row>
    <row r="81" spans="1:12" s="458" customFormat="1" ht="12" customHeight="1" x14ac:dyDescent="0.2">
      <c r="A81" s="460">
        <v>76</v>
      </c>
      <c r="B81" s="471" t="s">
        <v>72</v>
      </c>
      <c r="C81" s="472">
        <v>19</v>
      </c>
      <c r="D81" s="472">
        <v>0</v>
      </c>
      <c r="E81" s="463">
        <f t="shared" si="4"/>
        <v>19</v>
      </c>
      <c r="F81" s="472">
        <v>0</v>
      </c>
      <c r="G81" s="472">
        <v>71</v>
      </c>
      <c r="H81" s="463">
        <f t="shared" si="5"/>
        <v>71</v>
      </c>
      <c r="I81" s="463">
        <f t="shared" si="3"/>
        <v>90</v>
      </c>
    </row>
    <row r="82" spans="1:12" s="458" customFormat="1" ht="12" customHeight="1" x14ac:dyDescent="0.2">
      <c r="A82" s="460">
        <v>77</v>
      </c>
      <c r="B82" s="471" t="s">
        <v>73</v>
      </c>
      <c r="C82" s="472">
        <v>41</v>
      </c>
      <c r="D82" s="472">
        <v>0</v>
      </c>
      <c r="E82" s="463">
        <f t="shared" si="4"/>
        <v>41</v>
      </c>
      <c r="F82" s="472">
        <v>0</v>
      </c>
      <c r="G82" s="472">
        <v>107</v>
      </c>
      <c r="H82" s="463">
        <f t="shared" si="5"/>
        <v>107</v>
      </c>
      <c r="I82" s="463">
        <f t="shared" si="3"/>
        <v>148</v>
      </c>
      <c r="K82" s="480"/>
      <c r="L82" s="480"/>
    </row>
    <row r="83" spans="1:12" s="458" customFormat="1" ht="12" customHeight="1" x14ac:dyDescent="0.2">
      <c r="A83" s="460">
        <v>78</v>
      </c>
      <c r="B83" s="471" t="s">
        <v>74</v>
      </c>
      <c r="C83" s="472">
        <v>45</v>
      </c>
      <c r="D83" s="472">
        <v>0</v>
      </c>
      <c r="E83" s="463">
        <f t="shared" si="4"/>
        <v>45</v>
      </c>
      <c r="F83" s="472">
        <v>1</v>
      </c>
      <c r="G83" s="472">
        <v>164</v>
      </c>
      <c r="H83" s="463">
        <f t="shared" si="5"/>
        <v>165</v>
      </c>
      <c r="I83" s="463">
        <f t="shared" si="3"/>
        <v>210</v>
      </c>
      <c r="K83" s="482"/>
      <c r="L83" s="482"/>
    </row>
    <row r="84" spans="1:12" s="458" customFormat="1" ht="12" customHeight="1" x14ac:dyDescent="0.2">
      <c r="A84" s="460">
        <v>79</v>
      </c>
      <c r="B84" s="471" t="s">
        <v>75</v>
      </c>
      <c r="C84" s="472">
        <v>16</v>
      </c>
      <c r="D84" s="472">
        <v>0</v>
      </c>
      <c r="E84" s="463">
        <f t="shared" si="4"/>
        <v>16</v>
      </c>
      <c r="F84" s="472">
        <v>0</v>
      </c>
      <c r="G84" s="472">
        <v>45</v>
      </c>
      <c r="H84" s="463">
        <f t="shared" si="5"/>
        <v>45</v>
      </c>
      <c r="I84" s="463">
        <f t="shared" si="3"/>
        <v>61</v>
      </c>
      <c r="K84" s="482"/>
      <c r="L84" s="482"/>
    </row>
    <row r="85" spans="1:12" s="458" customFormat="1" ht="12" customHeight="1" x14ac:dyDescent="0.2">
      <c r="A85" s="460">
        <v>80</v>
      </c>
      <c r="B85" s="471" t="s">
        <v>76</v>
      </c>
      <c r="C85" s="472">
        <v>77</v>
      </c>
      <c r="D85" s="472">
        <v>0</v>
      </c>
      <c r="E85" s="463">
        <f t="shared" si="4"/>
        <v>77</v>
      </c>
      <c r="F85" s="472">
        <v>0</v>
      </c>
      <c r="G85" s="472">
        <v>143</v>
      </c>
      <c r="H85" s="463">
        <f t="shared" si="5"/>
        <v>143</v>
      </c>
      <c r="I85" s="463">
        <f t="shared" si="3"/>
        <v>220</v>
      </c>
      <c r="K85" s="482"/>
      <c r="L85" s="482"/>
    </row>
    <row r="86" spans="1:12" s="458" customFormat="1" ht="12" customHeight="1" x14ac:dyDescent="0.2">
      <c r="A86" s="460">
        <v>81</v>
      </c>
      <c r="B86" s="471" t="s">
        <v>77</v>
      </c>
      <c r="C86" s="472">
        <v>83</v>
      </c>
      <c r="D86" s="472">
        <v>0</v>
      </c>
      <c r="E86" s="463">
        <f t="shared" si="4"/>
        <v>83</v>
      </c>
      <c r="F86" s="472">
        <v>0</v>
      </c>
      <c r="G86" s="472">
        <v>210</v>
      </c>
      <c r="H86" s="463">
        <f t="shared" si="5"/>
        <v>210</v>
      </c>
      <c r="I86" s="463">
        <f t="shared" si="3"/>
        <v>293</v>
      </c>
      <c r="K86" s="482"/>
      <c r="L86" s="482"/>
    </row>
    <row r="87" spans="1:12" s="458" customFormat="1" ht="12" customHeight="1" x14ac:dyDescent="0.2">
      <c r="A87" s="475"/>
      <c r="B87" s="471" t="s">
        <v>96</v>
      </c>
      <c r="C87" s="472">
        <v>6</v>
      </c>
      <c r="D87" s="472">
        <v>0</v>
      </c>
      <c r="E87" s="463">
        <f t="shared" si="4"/>
        <v>6</v>
      </c>
      <c r="F87" s="472">
        <v>0</v>
      </c>
      <c r="G87" s="472">
        <v>0</v>
      </c>
      <c r="H87" s="463">
        <f t="shared" si="5"/>
        <v>0</v>
      </c>
      <c r="I87" s="473">
        <f t="shared" si="3"/>
        <v>6</v>
      </c>
      <c r="K87" s="482"/>
      <c r="L87" s="482"/>
    </row>
    <row r="88" spans="1:12" s="458" customFormat="1" ht="20.100000000000001" customHeight="1" x14ac:dyDescent="0.2">
      <c r="A88" s="1162" t="s">
        <v>92</v>
      </c>
      <c r="B88" s="1162"/>
      <c r="C88" s="814">
        <f t="shared" ref="C88:H88" si="6">SUM(C6:C87)</f>
        <v>13403</v>
      </c>
      <c r="D88" s="814">
        <f t="shared" si="6"/>
        <v>14</v>
      </c>
      <c r="E88" s="814">
        <f t="shared" si="6"/>
        <v>13417</v>
      </c>
      <c r="F88" s="814">
        <f t="shared" si="6"/>
        <v>94</v>
      </c>
      <c r="G88" s="814">
        <f t="shared" si="6"/>
        <v>34428</v>
      </c>
      <c r="H88" s="814">
        <f t="shared" si="6"/>
        <v>34522</v>
      </c>
      <c r="I88" s="740">
        <f t="shared" si="3"/>
        <v>47939</v>
      </c>
      <c r="K88" s="482"/>
      <c r="L88" s="482"/>
    </row>
    <row r="89" spans="1:12" x14ac:dyDescent="0.2">
      <c r="K89" s="482"/>
      <c r="L89" s="482"/>
    </row>
    <row r="90" spans="1:12" x14ac:dyDescent="0.2">
      <c r="K90" s="482"/>
      <c r="L90" s="482"/>
    </row>
    <row r="91" spans="1:12" x14ac:dyDescent="0.2">
      <c r="K91" s="482"/>
      <c r="L91" s="482"/>
    </row>
    <row r="92" spans="1:12" x14ac:dyDescent="0.2">
      <c r="K92" s="482"/>
      <c r="L92" s="482"/>
    </row>
    <row r="93" spans="1:12" x14ac:dyDescent="0.2">
      <c r="K93" s="482"/>
      <c r="L93" s="482"/>
    </row>
    <row r="94" spans="1:12" x14ac:dyDescent="0.2">
      <c r="K94" s="482"/>
      <c r="L94" s="482"/>
    </row>
    <row r="95" spans="1:12" x14ac:dyDescent="0.2">
      <c r="K95" s="482"/>
      <c r="L95" s="482"/>
    </row>
    <row r="96" spans="1:12" x14ac:dyDescent="0.2">
      <c r="K96" s="482"/>
      <c r="L96" s="482"/>
    </row>
    <row r="97" spans="11:12" x14ac:dyDescent="0.2">
      <c r="K97" s="482"/>
      <c r="L97" s="482"/>
    </row>
    <row r="98" spans="11:12" x14ac:dyDescent="0.2">
      <c r="K98" s="482"/>
      <c r="L98" s="482"/>
    </row>
    <row r="99" spans="11:12" x14ac:dyDescent="0.2">
      <c r="K99" s="482"/>
      <c r="L99" s="482"/>
    </row>
    <row r="100" spans="11:12" x14ac:dyDescent="0.2">
      <c r="K100" s="482"/>
      <c r="L100" s="482"/>
    </row>
    <row r="101" spans="11:12" x14ac:dyDescent="0.2">
      <c r="K101" s="482"/>
      <c r="L101" s="482"/>
    </row>
    <row r="102" spans="11:12" x14ac:dyDescent="0.2">
      <c r="K102" s="482"/>
      <c r="L102" s="482"/>
    </row>
    <row r="103" spans="11:12" x14ac:dyDescent="0.2">
      <c r="K103" s="482"/>
      <c r="L103" s="482"/>
    </row>
    <row r="104" spans="11:12" x14ac:dyDescent="0.2">
      <c r="K104" s="482"/>
      <c r="L104" s="482"/>
    </row>
    <row r="105" spans="11:12" x14ac:dyDescent="0.2">
      <c r="K105" s="482"/>
      <c r="L105" s="482"/>
    </row>
    <row r="106" spans="11:12" x14ac:dyDescent="0.2">
      <c r="K106" s="482"/>
      <c r="L106" s="482"/>
    </row>
    <row r="107" spans="11:12" x14ac:dyDescent="0.2">
      <c r="K107" s="482"/>
      <c r="L107" s="482"/>
    </row>
    <row r="108" spans="11:12" x14ac:dyDescent="0.2">
      <c r="K108" s="482"/>
      <c r="L108" s="482"/>
    </row>
    <row r="109" spans="11:12" x14ac:dyDescent="0.2">
      <c r="K109" s="482"/>
      <c r="L109" s="482"/>
    </row>
    <row r="110" spans="11:12" x14ac:dyDescent="0.2">
      <c r="K110" s="482"/>
      <c r="L110" s="482"/>
    </row>
    <row r="111" spans="11:12" x14ac:dyDescent="0.2">
      <c r="K111" s="482"/>
      <c r="L111" s="482"/>
    </row>
    <row r="112" spans="11:12" x14ac:dyDescent="0.2">
      <c r="K112" s="482"/>
      <c r="L112" s="482"/>
    </row>
    <row r="113" spans="11:12" x14ac:dyDescent="0.2">
      <c r="K113" s="482"/>
      <c r="L113" s="482"/>
    </row>
    <row r="114" spans="11:12" x14ac:dyDescent="0.2">
      <c r="K114" s="482"/>
      <c r="L114" s="482"/>
    </row>
    <row r="115" spans="11:12" x14ac:dyDescent="0.2">
      <c r="K115" s="482"/>
      <c r="L115" s="482"/>
    </row>
    <row r="116" spans="11:12" x14ac:dyDescent="0.2">
      <c r="K116" s="482"/>
      <c r="L116" s="482"/>
    </row>
    <row r="117" spans="11:12" x14ac:dyDescent="0.2">
      <c r="K117" s="482"/>
      <c r="L117" s="482"/>
    </row>
    <row r="118" spans="11:12" x14ac:dyDescent="0.2">
      <c r="K118" s="482"/>
      <c r="L118" s="482"/>
    </row>
    <row r="119" spans="11:12" x14ac:dyDescent="0.2">
      <c r="K119" s="482"/>
      <c r="L119" s="482"/>
    </row>
    <row r="120" spans="11:12" x14ac:dyDescent="0.2">
      <c r="K120" s="482"/>
      <c r="L120" s="482"/>
    </row>
    <row r="121" spans="11:12" x14ac:dyDescent="0.2">
      <c r="K121" s="482"/>
      <c r="L121" s="482"/>
    </row>
    <row r="122" spans="11:12" x14ac:dyDescent="0.2">
      <c r="K122" s="482"/>
      <c r="L122" s="482"/>
    </row>
    <row r="123" spans="11:12" x14ac:dyDescent="0.2">
      <c r="K123" s="482"/>
      <c r="L123" s="482"/>
    </row>
  </sheetData>
  <mergeCells count="10">
    <mergeCell ref="L11:N12"/>
    <mergeCell ref="A88:B88"/>
    <mergeCell ref="A1:I1"/>
    <mergeCell ref="A2:I2"/>
    <mergeCell ref="A3:A5"/>
    <mergeCell ref="B3:B5"/>
    <mergeCell ref="C3:I3"/>
    <mergeCell ref="C4:E4"/>
    <mergeCell ref="F4:H4"/>
    <mergeCell ref="I4:I5"/>
  </mergeCells>
  <pageMargins left="0" right="0" top="0" bottom="0" header="0.31496062992125984" footer="0"/>
  <pageSetup paperSize="9" scale="72" orientation="portrait" r:id="rId1"/>
  <ignoredErrors>
    <ignoredError sqref="A6:A14"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zoomScaleNormal="100" workbookViewId="0">
      <selection activeCell="H18" sqref="H18"/>
    </sheetView>
  </sheetViews>
  <sheetFormatPr defaultRowHeight="12.75" x14ac:dyDescent="0.2"/>
  <cols>
    <col min="1" max="1" width="10.7109375" style="476" customWidth="1"/>
    <col min="2" max="4" width="9.85546875" style="476" customWidth="1"/>
    <col min="5" max="5" width="11.7109375" style="476" customWidth="1"/>
    <col min="6" max="10" width="9.85546875" style="476" customWidth="1"/>
    <col min="11" max="11" width="26.5703125" style="476" customWidth="1"/>
    <col min="12" max="16384" width="9.140625" style="476"/>
  </cols>
  <sheetData>
    <row r="1" spans="1:11" ht="35.1" customHeight="1" x14ac:dyDescent="0.2">
      <c r="A1" s="1139" t="s">
        <v>533</v>
      </c>
      <c r="B1" s="1139"/>
      <c r="C1" s="1139"/>
      <c r="D1" s="1139"/>
      <c r="E1" s="1139"/>
      <c r="F1" s="1139"/>
      <c r="G1" s="1139"/>
      <c r="H1" s="1139"/>
      <c r="I1" s="1139"/>
      <c r="J1" s="1139"/>
      <c r="K1" s="730"/>
    </row>
    <row r="2" spans="1:11" ht="35.1" customHeight="1" x14ac:dyDescent="0.2">
      <c r="A2" s="1173" t="s">
        <v>534</v>
      </c>
      <c r="B2" s="1173"/>
      <c r="C2" s="1173"/>
      <c r="D2" s="1173"/>
      <c r="E2" s="1173"/>
      <c r="F2" s="1173"/>
      <c r="G2" s="1173"/>
      <c r="H2" s="1173"/>
      <c r="I2" s="1173"/>
      <c r="J2" s="1173"/>
      <c r="K2" s="739"/>
    </row>
    <row r="3" spans="1:11" ht="30" customHeight="1" x14ac:dyDescent="0.2">
      <c r="A3" s="1089" t="s">
        <v>266</v>
      </c>
      <c r="B3" s="864" t="s">
        <v>360</v>
      </c>
      <c r="C3" s="865"/>
      <c r="D3" s="865"/>
      <c r="E3" s="865"/>
      <c r="F3" s="865"/>
      <c r="G3" s="865"/>
      <c r="H3" s="865"/>
      <c r="I3" s="865"/>
      <c r="J3" s="865"/>
      <c r="K3" s="727"/>
    </row>
    <row r="4" spans="1:11" ht="30" customHeight="1" x14ac:dyDescent="0.2">
      <c r="A4" s="1090"/>
      <c r="B4" s="864" t="s">
        <v>410</v>
      </c>
      <c r="C4" s="865"/>
      <c r="D4" s="865"/>
      <c r="E4" s="865"/>
      <c r="F4" s="865"/>
      <c r="G4" s="864" t="s">
        <v>411</v>
      </c>
      <c r="H4" s="865"/>
      <c r="I4" s="866"/>
      <c r="J4" s="881" t="s">
        <v>412</v>
      </c>
      <c r="K4" s="727"/>
    </row>
    <row r="5" spans="1:11" ht="30" customHeight="1" x14ac:dyDescent="0.2">
      <c r="A5" s="1091"/>
      <c r="B5" s="708" t="s">
        <v>354</v>
      </c>
      <c r="C5" s="708" t="s">
        <v>353</v>
      </c>
      <c r="D5" s="708" t="s">
        <v>408</v>
      </c>
      <c r="E5" s="708" t="s">
        <v>355</v>
      </c>
      <c r="F5" s="708" t="s">
        <v>413</v>
      </c>
      <c r="G5" s="459" t="s">
        <v>219</v>
      </c>
      <c r="H5" s="459" t="s">
        <v>220</v>
      </c>
      <c r="I5" s="459" t="s">
        <v>139</v>
      </c>
      <c r="J5" s="1174"/>
      <c r="K5" s="727"/>
    </row>
    <row r="6" spans="1:11" ht="27" customHeight="1" x14ac:dyDescent="0.2">
      <c r="A6" s="555" t="s">
        <v>329</v>
      </c>
      <c r="B6" s="462">
        <v>0</v>
      </c>
      <c r="C6" s="462">
        <v>0</v>
      </c>
      <c r="D6" s="462">
        <v>0</v>
      </c>
      <c r="E6" s="462">
        <v>0</v>
      </c>
      <c r="F6" s="462">
        <v>0</v>
      </c>
      <c r="G6" s="462">
        <v>0</v>
      </c>
      <c r="H6" s="462">
        <v>0</v>
      </c>
      <c r="I6" s="463">
        <f t="shared" ref="I6:I8" si="0">SUM(B6:H6)</f>
        <v>0</v>
      </c>
      <c r="J6" s="463">
        <f>F6+I6</f>
        <v>0</v>
      </c>
    </row>
    <row r="7" spans="1:11" ht="27" customHeight="1" x14ac:dyDescent="0.2">
      <c r="A7" s="555" t="s">
        <v>330</v>
      </c>
      <c r="B7" s="462">
        <v>0</v>
      </c>
      <c r="C7" s="462">
        <v>0</v>
      </c>
      <c r="D7" s="462">
        <v>0</v>
      </c>
      <c r="E7" s="462">
        <v>0</v>
      </c>
      <c r="F7" s="462">
        <v>0</v>
      </c>
      <c r="G7" s="462">
        <v>0</v>
      </c>
      <c r="H7" s="462">
        <v>0</v>
      </c>
      <c r="I7" s="463">
        <f t="shared" si="0"/>
        <v>0</v>
      </c>
      <c r="J7" s="463">
        <f t="shared" ref="J7:J23" si="1">F7+I7</f>
        <v>0</v>
      </c>
    </row>
    <row r="8" spans="1:11" ht="27" customHeight="1" x14ac:dyDescent="0.2">
      <c r="A8" s="555" t="s">
        <v>331</v>
      </c>
      <c r="B8" s="462">
        <v>0</v>
      </c>
      <c r="C8" s="462">
        <v>0</v>
      </c>
      <c r="D8" s="462">
        <v>0</v>
      </c>
      <c r="E8" s="462">
        <v>0</v>
      </c>
      <c r="F8" s="462">
        <v>0</v>
      </c>
      <c r="G8" s="462">
        <v>0</v>
      </c>
      <c r="H8" s="462">
        <v>0</v>
      </c>
      <c r="I8" s="463">
        <f t="shared" si="0"/>
        <v>0</v>
      </c>
      <c r="J8" s="463">
        <f t="shared" si="1"/>
        <v>0</v>
      </c>
    </row>
    <row r="9" spans="1:11" ht="27" customHeight="1" x14ac:dyDescent="0.2">
      <c r="A9" s="514" t="s">
        <v>345</v>
      </c>
      <c r="B9" s="280">
        <v>0</v>
      </c>
      <c r="C9" s="462">
        <v>0</v>
      </c>
      <c r="D9" s="280">
        <v>0</v>
      </c>
      <c r="E9" s="280">
        <v>0</v>
      </c>
      <c r="F9" s="280">
        <v>0</v>
      </c>
      <c r="G9" s="280">
        <v>0</v>
      </c>
      <c r="H9" s="280">
        <v>2</v>
      </c>
      <c r="I9" s="463">
        <v>2</v>
      </c>
      <c r="J9" s="463">
        <f t="shared" si="1"/>
        <v>2</v>
      </c>
    </row>
    <row r="10" spans="1:11" ht="27" customHeight="1" x14ac:dyDescent="0.2">
      <c r="A10" s="514" t="s">
        <v>346</v>
      </c>
      <c r="B10" s="277">
        <v>0</v>
      </c>
      <c r="C10" s="277">
        <v>0</v>
      </c>
      <c r="D10" s="280">
        <v>0</v>
      </c>
      <c r="E10" s="280">
        <v>0</v>
      </c>
      <c r="F10" s="280">
        <v>0</v>
      </c>
      <c r="G10" s="280">
        <v>3</v>
      </c>
      <c r="H10" s="280">
        <v>23</v>
      </c>
      <c r="I10" s="463">
        <v>26</v>
      </c>
      <c r="J10" s="463">
        <f t="shared" si="1"/>
        <v>26</v>
      </c>
    </row>
    <row r="11" spans="1:11" ht="27" customHeight="1" x14ac:dyDescent="0.2">
      <c r="A11" s="274" t="s">
        <v>80</v>
      </c>
      <c r="B11" s="277">
        <v>5</v>
      </c>
      <c r="C11" s="277">
        <v>0</v>
      </c>
      <c r="D11" s="280">
        <v>0</v>
      </c>
      <c r="E11" s="280">
        <v>0</v>
      </c>
      <c r="F11" s="280">
        <v>5</v>
      </c>
      <c r="G11" s="280">
        <v>1</v>
      </c>
      <c r="H11" s="280">
        <v>42</v>
      </c>
      <c r="I11" s="463">
        <v>43</v>
      </c>
      <c r="J11" s="463">
        <f t="shared" si="1"/>
        <v>48</v>
      </c>
    </row>
    <row r="12" spans="1:11" ht="27" customHeight="1" x14ac:dyDescent="0.2">
      <c r="A12" s="274" t="s">
        <v>81</v>
      </c>
      <c r="B12" s="277">
        <v>5</v>
      </c>
      <c r="C12" s="277">
        <v>0</v>
      </c>
      <c r="D12" s="280">
        <v>0</v>
      </c>
      <c r="E12" s="280">
        <v>0</v>
      </c>
      <c r="F12" s="280">
        <v>5</v>
      </c>
      <c r="G12" s="280">
        <v>4</v>
      </c>
      <c r="H12" s="280">
        <v>39</v>
      </c>
      <c r="I12" s="463">
        <v>43</v>
      </c>
      <c r="J12" s="463">
        <f t="shared" si="1"/>
        <v>48</v>
      </c>
    </row>
    <row r="13" spans="1:11" ht="27" customHeight="1" x14ac:dyDescent="0.2">
      <c r="A13" s="274" t="s">
        <v>82</v>
      </c>
      <c r="B13" s="277">
        <v>15</v>
      </c>
      <c r="C13" s="277">
        <v>0</v>
      </c>
      <c r="D13" s="280">
        <v>1</v>
      </c>
      <c r="E13" s="280">
        <v>0</v>
      </c>
      <c r="F13" s="280">
        <v>16</v>
      </c>
      <c r="G13" s="280">
        <v>5</v>
      </c>
      <c r="H13" s="280">
        <v>23</v>
      </c>
      <c r="I13" s="463">
        <v>28</v>
      </c>
      <c r="J13" s="463">
        <f t="shared" si="1"/>
        <v>44</v>
      </c>
    </row>
    <row r="14" spans="1:11" ht="27" customHeight="1" x14ac:dyDescent="0.2">
      <c r="A14" s="274" t="s">
        <v>83</v>
      </c>
      <c r="B14" s="277">
        <v>50</v>
      </c>
      <c r="C14" s="277">
        <v>0</v>
      </c>
      <c r="D14" s="280">
        <v>3</v>
      </c>
      <c r="E14" s="280">
        <v>0</v>
      </c>
      <c r="F14" s="280">
        <v>53</v>
      </c>
      <c r="G14" s="280">
        <v>12</v>
      </c>
      <c r="H14" s="280">
        <v>53</v>
      </c>
      <c r="I14" s="463">
        <v>65</v>
      </c>
      <c r="J14" s="463">
        <f t="shared" si="1"/>
        <v>118</v>
      </c>
    </row>
    <row r="15" spans="1:11" ht="27" customHeight="1" x14ac:dyDescent="0.2">
      <c r="A15" s="274" t="s">
        <v>84</v>
      </c>
      <c r="B15" s="277">
        <v>173</v>
      </c>
      <c r="C15" s="277">
        <v>0</v>
      </c>
      <c r="D15" s="280">
        <v>2</v>
      </c>
      <c r="E15" s="280">
        <v>0</v>
      </c>
      <c r="F15" s="280">
        <v>175</v>
      </c>
      <c r="G15" s="280">
        <v>9</v>
      </c>
      <c r="H15" s="280">
        <v>69</v>
      </c>
      <c r="I15" s="463">
        <v>78</v>
      </c>
      <c r="J15" s="463">
        <f t="shared" si="1"/>
        <v>253</v>
      </c>
    </row>
    <row r="16" spans="1:11" ht="27" customHeight="1" x14ac:dyDescent="0.2">
      <c r="A16" s="274" t="s">
        <v>85</v>
      </c>
      <c r="B16" s="277">
        <v>1055</v>
      </c>
      <c r="C16" s="277">
        <v>1</v>
      </c>
      <c r="D16" s="280">
        <v>1</v>
      </c>
      <c r="E16" s="280">
        <v>0</v>
      </c>
      <c r="F16" s="280">
        <v>1057</v>
      </c>
      <c r="G16" s="280">
        <v>2</v>
      </c>
      <c r="H16" s="280">
        <v>19</v>
      </c>
      <c r="I16" s="463">
        <v>21</v>
      </c>
      <c r="J16" s="463">
        <f t="shared" si="1"/>
        <v>1078</v>
      </c>
    </row>
    <row r="17" spans="1:11" ht="27" customHeight="1" x14ac:dyDescent="0.2">
      <c r="A17" s="274" t="s">
        <v>86</v>
      </c>
      <c r="B17" s="277">
        <v>1880</v>
      </c>
      <c r="C17" s="277">
        <v>1</v>
      </c>
      <c r="D17" s="280">
        <v>5</v>
      </c>
      <c r="E17" s="280">
        <v>0</v>
      </c>
      <c r="F17" s="280">
        <v>1886</v>
      </c>
      <c r="G17" s="280">
        <v>9</v>
      </c>
      <c r="H17" s="280">
        <v>6673</v>
      </c>
      <c r="I17" s="463">
        <v>6682</v>
      </c>
      <c r="J17" s="463">
        <f t="shared" si="1"/>
        <v>8568</v>
      </c>
    </row>
    <row r="18" spans="1:11" ht="27" customHeight="1" x14ac:dyDescent="0.2">
      <c r="A18" s="274" t="s">
        <v>87</v>
      </c>
      <c r="B18" s="277">
        <v>1220</v>
      </c>
      <c r="C18" s="277">
        <v>3</v>
      </c>
      <c r="D18" s="280">
        <v>1</v>
      </c>
      <c r="E18" s="280">
        <v>0</v>
      </c>
      <c r="F18" s="280">
        <v>1224</v>
      </c>
      <c r="G18" s="280">
        <v>19</v>
      </c>
      <c r="H18" s="280">
        <v>19945</v>
      </c>
      <c r="I18" s="463">
        <v>19964</v>
      </c>
      <c r="J18" s="463">
        <f t="shared" si="1"/>
        <v>21188</v>
      </c>
    </row>
    <row r="19" spans="1:11" ht="27" customHeight="1" x14ac:dyDescent="0.2">
      <c r="A19" s="274" t="s">
        <v>88</v>
      </c>
      <c r="B19" s="277">
        <v>917</v>
      </c>
      <c r="C19" s="277">
        <v>1</v>
      </c>
      <c r="D19" s="280">
        <v>7</v>
      </c>
      <c r="E19" s="280">
        <v>0</v>
      </c>
      <c r="F19" s="280">
        <v>925</v>
      </c>
      <c r="G19" s="280">
        <v>16</v>
      </c>
      <c r="H19" s="280">
        <v>1740</v>
      </c>
      <c r="I19" s="463">
        <v>1756</v>
      </c>
      <c r="J19" s="463">
        <f t="shared" si="1"/>
        <v>2681</v>
      </c>
    </row>
    <row r="20" spans="1:11" ht="27" customHeight="1" x14ac:dyDescent="0.2">
      <c r="A20" s="274" t="s">
        <v>89</v>
      </c>
      <c r="B20" s="277">
        <v>1648</v>
      </c>
      <c r="C20" s="277">
        <v>4</v>
      </c>
      <c r="D20" s="280">
        <v>5</v>
      </c>
      <c r="E20" s="280">
        <v>0</v>
      </c>
      <c r="F20" s="280">
        <v>1657</v>
      </c>
      <c r="G20" s="280">
        <v>4</v>
      </c>
      <c r="H20" s="280">
        <v>979</v>
      </c>
      <c r="I20" s="463">
        <v>983</v>
      </c>
      <c r="J20" s="463">
        <f t="shared" si="1"/>
        <v>2640</v>
      </c>
    </row>
    <row r="21" spans="1:11" ht="27" customHeight="1" x14ac:dyDescent="0.2">
      <c r="A21" s="274" t="s">
        <v>135</v>
      </c>
      <c r="B21" s="277">
        <v>2906</v>
      </c>
      <c r="C21" s="277">
        <v>0</v>
      </c>
      <c r="D21" s="280">
        <v>8</v>
      </c>
      <c r="E21" s="280">
        <v>0</v>
      </c>
      <c r="F21" s="280">
        <v>2914</v>
      </c>
      <c r="G21" s="280">
        <v>4</v>
      </c>
      <c r="H21" s="280">
        <v>405</v>
      </c>
      <c r="I21" s="463">
        <v>409</v>
      </c>
      <c r="J21" s="463">
        <f t="shared" si="1"/>
        <v>3323</v>
      </c>
    </row>
    <row r="22" spans="1:11" ht="27" customHeight="1" x14ac:dyDescent="0.2">
      <c r="A22" s="399" t="s">
        <v>347</v>
      </c>
      <c r="B22" s="277">
        <v>3449</v>
      </c>
      <c r="C22" s="277">
        <v>3</v>
      </c>
      <c r="D22" s="280">
        <v>47</v>
      </c>
      <c r="E22" s="280">
        <v>1</v>
      </c>
      <c r="F22" s="280">
        <v>3500</v>
      </c>
      <c r="G22" s="280">
        <v>6</v>
      </c>
      <c r="H22" s="280">
        <v>4416</v>
      </c>
      <c r="I22" s="463">
        <v>4422</v>
      </c>
      <c r="J22" s="463">
        <f t="shared" si="1"/>
        <v>7922</v>
      </c>
    </row>
    <row r="23" spans="1:11" ht="35.1" customHeight="1" x14ac:dyDescent="0.2">
      <c r="A23" s="400" t="s">
        <v>139</v>
      </c>
      <c r="B23" s="276">
        <f t="shared" ref="B23:I23" si="2">SUM(B6:B22)</f>
        <v>13323</v>
      </c>
      <c r="C23" s="276">
        <f t="shared" si="2"/>
        <v>13</v>
      </c>
      <c r="D23" s="276">
        <f t="shared" si="2"/>
        <v>80</v>
      </c>
      <c r="E23" s="276">
        <f t="shared" si="2"/>
        <v>1</v>
      </c>
      <c r="F23" s="276">
        <f t="shared" si="2"/>
        <v>13417</v>
      </c>
      <c r="G23" s="276">
        <f t="shared" si="2"/>
        <v>94</v>
      </c>
      <c r="H23" s="276">
        <f t="shared" si="2"/>
        <v>34428</v>
      </c>
      <c r="I23" s="276">
        <f t="shared" si="2"/>
        <v>34522</v>
      </c>
      <c r="J23" s="740">
        <f t="shared" si="1"/>
        <v>47939</v>
      </c>
      <c r="K23" s="476" t="s">
        <v>240</v>
      </c>
    </row>
    <row r="24" spans="1:11" ht="60" x14ac:dyDescent="0.2">
      <c r="A24" s="564" t="s">
        <v>332</v>
      </c>
      <c r="B24" s="565">
        <f t="shared" ref="B24:J24" si="3">+((B6*2)+(B7*7)+(B8*12)+(B9*17)+(B10*22)+(B11*27)+(B12*32)+(B13*37)+(B14*42)+(B15*47)+(B16*52)+(B17*57)+(B18*62)+(B19*67)+(B20*72)+(B21*77)+(B22*82))/B23</f>
        <v>70.210613225249574</v>
      </c>
      <c r="C24" s="565">
        <f t="shared" si="3"/>
        <v>68.92307692307692</v>
      </c>
      <c r="D24" s="565">
        <f t="shared" si="3"/>
        <v>74.4375</v>
      </c>
      <c r="E24" s="565">
        <f t="shared" si="3"/>
        <v>82</v>
      </c>
      <c r="F24" s="565">
        <f t="shared" si="3"/>
        <v>70.235447566520079</v>
      </c>
      <c r="G24" s="565">
        <f t="shared" si="3"/>
        <v>56.255319148936174</v>
      </c>
      <c r="H24" s="565">
        <f t="shared" si="3"/>
        <v>64.120657604275593</v>
      </c>
      <c r="I24" s="565">
        <f t="shared" si="3"/>
        <v>64.099241063669538</v>
      </c>
      <c r="J24" s="565">
        <f t="shared" si="3"/>
        <v>65.816621122676736</v>
      </c>
      <c r="K24" s="478" t="s">
        <v>240</v>
      </c>
    </row>
    <row r="26" spans="1:11" ht="20.100000000000001" customHeight="1" x14ac:dyDescent="0.2">
      <c r="A26" s="1171" t="s">
        <v>414</v>
      </c>
      <c r="B26" s="1171"/>
      <c r="C26" s="1171"/>
      <c r="D26" s="1171"/>
      <c r="E26" s="1171"/>
      <c r="F26" s="1171"/>
      <c r="G26" s="1171"/>
      <c r="H26" s="1171"/>
      <c r="I26" s="1171"/>
      <c r="J26" s="1171"/>
    </row>
    <row r="27" spans="1:11" ht="20.100000000000001" customHeight="1" x14ac:dyDescent="0.2">
      <c r="A27" s="1172" t="s">
        <v>415</v>
      </c>
      <c r="B27" s="1172"/>
      <c r="C27" s="1172"/>
      <c r="D27" s="1172"/>
      <c r="E27" s="1172"/>
      <c r="F27" s="1172"/>
      <c r="G27" s="1172"/>
      <c r="H27" s="1172"/>
      <c r="I27" s="1172"/>
      <c r="J27" s="1172"/>
    </row>
  </sheetData>
  <mergeCells count="9">
    <mergeCell ref="A26:J26"/>
    <mergeCell ref="A27:J27"/>
    <mergeCell ref="A1:J1"/>
    <mergeCell ref="A2:J2"/>
    <mergeCell ref="A3:A5"/>
    <mergeCell ref="B3:J3"/>
    <mergeCell ref="B4:F4"/>
    <mergeCell ref="G4:I4"/>
    <mergeCell ref="J4:J5"/>
  </mergeCells>
  <printOptions horizontalCentered="1"/>
  <pageMargins left="0" right="0" top="0" bottom="0" header="0.31496062992125984" footer="0"/>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zoomScaleNormal="100" workbookViewId="0">
      <selection activeCell="P4" sqref="P4"/>
    </sheetView>
  </sheetViews>
  <sheetFormatPr defaultRowHeight="12" x14ac:dyDescent="0.2"/>
  <cols>
    <col min="1" max="8" width="11.7109375" style="263" customWidth="1"/>
    <col min="9" max="16384" width="9.140625" style="263"/>
  </cols>
  <sheetData>
    <row r="1" spans="1:11" s="446" customFormat="1" ht="29.25" customHeight="1" x14ac:dyDescent="0.2">
      <c r="A1" s="1175" t="s">
        <v>531</v>
      </c>
      <c r="B1" s="1176"/>
      <c r="C1" s="1176"/>
      <c r="D1" s="1176"/>
      <c r="E1" s="1176"/>
      <c r="F1" s="1176"/>
      <c r="G1" s="1176"/>
      <c r="H1" s="1176"/>
    </row>
    <row r="2" spans="1:11" s="446" customFormat="1" ht="21" customHeight="1" x14ac:dyDescent="0.2">
      <c r="A2" s="1177" t="s">
        <v>532</v>
      </c>
      <c r="B2" s="1177"/>
      <c r="C2" s="1177"/>
      <c r="D2" s="1177"/>
      <c r="E2" s="1177"/>
      <c r="F2" s="1177"/>
      <c r="G2" s="1177"/>
      <c r="H2" s="1177"/>
    </row>
    <row r="3" spans="1:11" ht="69.95" customHeight="1" x14ac:dyDescent="0.2">
      <c r="A3" s="435" t="s">
        <v>98</v>
      </c>
      <c r="B3" s="443" t="s">
        <v>259</v>
      </c>
      <c r="C3" s="443" t="s">
        <v>101</v>
      </c>
      <c r="D3" s="443" t="s">
        <v>394</v>
      </c>
      <c r="E3" s="443" t="s">
        <v>102</v>
      </c>
      <c r="F3" s="443" t="s">
        <v>362</v>
      </c>
      <c r="G3" s="443" t="s">
        <v>139</v>
      </c>
      <c r="H3" s="441" t="s">
        <v>103</v>
      </c>
    </row>
    <row r="4" spans="1:11" ht="35.1" customHeight="1" x14ac:dyDescent="0.2">
      <c r="A4" s="445">
        <v>2004</v>
      </c>
      <c r="B4" s="448">
        <v>5</v>
      </c>
      <c r="C4" s="256">
        <v>8875</v>
      </c>
      <c r="D4" s="448">
        <v>81</v>
      </c>
      <c r="E4" s="256">
        <v>32484</v>
      </c>
      <c r="F4" s="256">
        <v>11203</v>
      </c>
      <c r="G4" s="444">
        <f t="shared" ref="G4:G12" si="0">SUM(B4:F4)</f>
        <v>52648</v>
      </c>
      <c r="H4" s="256">
        <v>44320</v>
      </c>
    </row>
    <row r="5" spans="1:11" ht="35.1" customHeight="1" x14ac:dyDescent="0.2">
      <c r="A5" s="445">
        <v>2005</v>
      </c>
      <c r="B5" s="448">
        <v>5</v>
      </c>
      <c r="C5" s="256">
        <v>8340</v>
      </c>
      <c r="D5" s="448">
        <v>82</v>
      </c>
      <c r="E5" s="256">
        <v>32268</v>
      </c>
      <c r="F5" s="256">
        <v>11417</v>
      </c>
      <c r="G5" s="444">
        <f t="shared" si="0"/>
        <v>52112</v>
      </c>
      <c r="H5" s="256">
        <v>41797</v>
      </c>
    </row>
    <row r="6" spans="1:11" ht="35.1" customHeight="1" x14ac:dyDescent="0.2">
      <c r="A6" s="445">
        <v>2006</v>
      </c>
      <c r="B6" s="448">
        <v>3</v>
      </c>
      <c r="C6" s="256">
        <v>7753</v>
      </c>
      <c r="D6" s="448">
        <v>85</v>
      </c>
      <c r="E6" s="256">
        <v>31980</v>
      </c>
      <c r="F6" s="256">
        <v>11724</v>
      </c>
      <c r="G6" s="444">
        <f t="shared" si="0"/>
        <v>51545</v>
      </c>
      <c r="H6" s="256">
        <v>40833</v>
      </c>
    </row>
    <row r="7" spans="1:11" ht="35.1" customHeight="1" x14ac:dyDescent="0.2">
      <c r="A7" s="445">
        <v>2007</v>
      </c>
      <c r="B7" s="448">
        <v>2</v>
      </c>
      <c r="C7" s="256">
        <v>7216</v>
      </c>
      <c r="D7" s="448">
        <v>88</v>
      </c>
      <c r="E7" s="256">
        <v>31706</v>
      </c>
      <c r="F7" s="256">
        <v>12041</v>
      </c>
      <c r="G7" s="444">
        <f t="shared" si="0"/>
        <v>51053</v>
      </c>
      <c r="H7" s="256">
        <v>40833</v>
      </c>
    </row>
    <row r="8" spans="1:11" ht="35.1" customHeight="1" x14ac:dyDescent="0.2">
      <c r="A8" s="445">
        <v>2008</v>
      </c>
      <c r="B8" s="448">
        <v>0</v>
      </c>
      <c r="C8" s="256">
        <v>6662</v>
      </c>
      <c r="D8" s="448">
        <v>106</v>
      </c>
      <c r="E8" s="256">
        <v>31478</v>
      </c>
      <c r="F8" s="256">
        <v>12413</v>
      </c>
      <c r="G8" s="444">
        <f t="shared" si="0"/>
        <v>50659</v>
      </c>
      <c r="H8" s="256">
        <v>37833</v>
      </c>
    </row>
    <row r="9" spans="1:11" ht="35.1" customHeight="1" x14ac:dyDescent="0.2">
      <c r="A9" s="445">
        <v>2009</v>
      </c>
      <c r="B9" s="448">
        <v>0</v>
      </c>
      <c r="C9" s="256">
        <v>6117</v>
      </c>
      <c r="D9" s="448">
        <v>76</v>
      </c>
      <c r="E9" s="256">
        <v>31133</v>
      </c>
      <c r="F9" s="256">
        <v>12691</v>
      </c>
      <c r="G9" s="444">
        <f t="shared" si="0"/>
        <v>50017</v>
      </c>
      <c r="H9" s="256">
        <v>37895</v>
      </c>
    </row>
    <row r="10" spans="1:11" ht="35.1" customHeight="1" x14ac:dyDescent="0.2">
      <c r="A10" s="445">
        <v>2010</v>
      </c>
      <c r="B10" s="448">
        <v>0</v>
      </c>
      <c r="C10" s="256">
        <v>5647</v>
      </c>
      <c r="D10" s="448">
        <v>285</v>
      </c>
      <c r="E10" s="256">
        <v>30897</v>
      </c>
      <c r="F10" s="256">
        <v>12814</v>
      </c>
      <c r="G10" s="444">
        <f t="shared" si="0"/>
        <v>49643</v>
      </c>
      <c r="H10" s="256">
        <v>38776</v>
      </c>
    </row>
    <row r="11" spans="1:11" ht="35.1" customHeight="1" x14ac:dyDescent="0.2">
      <c r="A11" s="445">
        <v>2011</v>
      </c>
      <c r="B11" s="448">
        <v>0</v>
      </c>
      <c r="C11" s="256">
        <v>5181</v>
      </c>
      <c r="D11" s="448">
        <v>305</v>
      </c>
      <c r="E11" s="256">
        <v>30575</v>
      </c>
      <c r="F11" s="256">
        <v>13097</v>
      </c>
      <c r="G11" s="444">
        <f t="shared" si="0"/>
        <v>49158</v>
      </c>
      <c r="H11" s="256">
        <v>40185</v>
      </c>
    </row>
    <row r="12" spans="1:11" s="254" customFormat="1" ht="35.1" customHeight="1" x14ac:dyDescent="0.2">
      <c r="A12" s="520">
        <v>2012</v>
      </c>
      <c r="B12" s="521">
        <v>0</v>
      </c>
      <c r="C12" s="256">
        <v>4745</v>
      </c>
      <c r="D12" s="448">
        <v>362</v>
      </c>
      <c r="E12" s="256">
        <v>30200</v>
      </c>
      <c r="F12" s="256">
        <v>13243</v>
      </c>
      <c r="G12" s="522">
        <f t="shared" si="0"/>
        <v>48550</v>
      </c>
      <c r="H12" s="256">
        <v>38060</v>
      </c>
      <c r="I12" s="302"/>
    </row>
    <row r="13" spans="1:11" s="254" customFormat="1" ht="35.1" customHeight="1" x14ac:dyDescent="0.2">
      <c r="A13" s="436">
        <v>2013</v>
      </c>
      <c r="B13" s="449">
        <v>0</v>
      </c>
      <c r="C13" s="442">
        <v>4258</v>
      </c>
      <c r="D13" s="450">
        <v>414</v>
      </c>
      <c r="E13" s="442">
        <v>29850</v>
      </c>
      <c r="F13" s="442">
        <v>13417</v>
      </c>
      <c r="G13" s="447">
        <v>47939</v>
      </c>
      <c r="H13" s="442">
        <v>36584</v>
      </c>
      <c r="I13" s="302"/>
    </row>
    <row r="14" spans="1:11" s="254" customFormat="1" ht="15" customHeight="1" x14ac:dyDescent="0.2">
      <c r="A14" s="264"/>
      <c r="B14" s="264"/>
      <c r="C14" s="265"/>
      <c r="D14" s="265"/>
      <c r="E14" s="265"/>
      <c r="F14" s="265"/>
      <c r="G14" s="265"/>
      <c r="H14" s="255"/>
      <c r="K14" s="255"/>
    </row>
    <row r="15" spans="1:11" s="254" customFormat="1" ht="15" customHeight="1" x14ac:dyDescent="0.2">
      <c r="A15" s="264"/>
      <c r="B15" s="264"/>
      <c r="C15" s="265"/>
      <c r="D15" s="265"/>
      <c r="E15" s="265"/>
      <c r="F15" s="265"/>
      <c r="G15" s="265"/>
      <c r="H15" s="255"/>
    </row>
    <row r="16" spans="1:11" ht="31.5" customHeight="1" x14ac:dyDescent="0.2"/>
  </sheetData>
  <mergeCells count="2">
    <mergeCell ref="A1:H1"/>
    <mergeCell ref="A2:H2"/>
  </mergeCells>
  <phoneticPr fontId="10" type="noConversion"/>
  <printOptions horizontalCentered="1" verticalCentered="1"/>
  <pageMargins left="0" right="0" top="0" bottom="0" header="0" footer="0"/>
  <pageSetup paperSize="9" scale="99" orientation="portrait" r:id="rId1"/>
  <headerFooter alignWithMargins="0"/>
  <ignoredErrors>
    <ignoredError sqref="G4:G12"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51</vt:i4>
      </vt:variant>
      <vt:variant>
        <vt:lpstr>Adlandırılmış Aralıklar</vt:lpstr>
      </vt:variant>
      <vt:variant>
        <vt:i4>46</vt:i4>
      </vt:variant>
    </vt:vector>
  </HeadingPairs>
  <TitlesOfParts>
    <vt:vector size="97" baseType="lpstr">
      <vt:lpstr>BÖLÜM 2</vt:lpstr>
      <vt:lpstr>TABLO- 2.1</vt:lpstr>
      <vt:lpstr>TABLO-2-2</vt:lpstr>
      <vt:lpstr>TABLO-2-3</vt:lpstr>
      <vt:lpstr>TABLO-2-4 </vt:lpstr>
      <vt:lpstr>TABLO-2.5</vt:lpstr>
      <vt:lpstr>TABLO- 2.6</vt:lpstr>
      <vt:lpstr>TABLO-2.7</vt:lpstr>
      <vt:lpstr>TABLO-2.8 </vt:lpstr>
      <vt:lpstr>TABLO-2.9</vt:lpstr>
      <vt:lpstr>TABLO-2.10  </vt:lpstr>
      <vt:lpstr>TABLO-2.11-TABLO 2.12</vt:lpstr>
      <vt:lpstr>TABLO-2.13</vt:lpstr>
      <vt:lpstr>TABLO-2.14</vt:lpstr>
      <vt:lpstr>TABLO-2.15</vt:lpstr>
      <vt:lpstr>TABLO-2.16</vt:lpstr>
      <vt:lpstr>TABLO-2.17</vt:lpstr>
      <vt:lpstr>TABLO-2.18</vt:lpstr>
      <vt:lpstr>TABLO-2.19</vt:lpstr>
      <vt:lpstr>TABLO-2.20</vt:lpstr>
      <vt:lpstr>TABLO-2.21</vt:lpstr>
      <vt:lpstr>TABLO-2.22</vt:lpstr>
      <vt:lpstr>TABLO-2.23</vt:lpstr>
      <vt:lpstr>TABLO-2.24 </vt:lpstr>
      <vt:lpstr>TABLO-2.25 </vt:lpstr>
      <vt:lpstr>TABLO-2.26 </vt:lpstr>
      <vt:lpstr>TABLO-2.27</vt:lpstr>
      <vt:lpstr>TABLO-2.28</vt:lpstr>
      <vt:lpstr>TABLO 2.29- TABLO 2.30</vt:lpstr>
      <vt:lpstr>TABLO-2.31</vt:lpstr>
      <vt:lpstr>TABLO-2.32</vt:lpstr>
      <vt:lpstr>TABLO-2.33</vt:lpstr>
      <vt:lpstr>TABLO-2.34</vt:lpstr>
      <vt:lpstr>TABLO-2.35</vt:lpstr>
      <vt:lpstr>TABLO-2.36</vt:lpstr>
      <vt:lpstr>TABLO-2.37</vt:lpstr>
      <vt:lpstr>TABLO-2.38</vt:lpstr>
      <vt:lpstr>TABLO-2.39</vt:lpstr>
      <vt:lpstr>TABLO 2.40-TABLO 2.41</vt:lpstr>
      <vt:lpstr>TABLO-2.42</vt:lpstr>
      <vt:lpstr>TABLO-2.43</vt:lpstr>
      <vt:lpstr>TABLO-2.44</vt:lpstr>
      <vt:lpstr>TABLO-2.45 </vt:lpstr>
      <vt:lpstr>TABLO-2.46</vt:lpstr>
      <vt:lpstr>TABLO-2.47</vt:lpstr>
      <vt:lpstr>TABLO 2.48 </vt:lpstr>
      <vt:lpstr>TABLO-2.49-TABLO-2.50</vt:lpstr>
      <vt:lpstr>TABLO-2.51-TABLO-2.52</vt:lpstr>
      <vt:lpstr>TABLO-2.53</vt:lpstr>
      <vt:lpstr>TABLO-2.54</vt:lpstr>
      <vt:lpstr>TABLO-2.55</vt:lpstr>
      <vt:lpstr>'TABLO- 2.1'!Yazdırma_Alanı</vt:lpstr>
      <vt:lpstr>'TABLO 2.29- TABLO 2.30'!Yazdırma_Alanı</vt:lpstr>
      <vt:lpstr>'TABLO 2.40-TABLO 2.41'!Yazdırma_Alanı</vt:lpstr>
      <vt:lpstr>'TABLO 2.48 '!Yazdırma_Alanı</vt:lpstr>
      <vt:lpstr>'TABLO- 2.6'!Yazdırma_Alanı</vt:lpstr>
      <vt:lpstr>'TABLO-2.10  '!Yazdırma_Alanı</vt:lpstr>
      <vt:lpstr>'TABLO-2.11-TABLO 2.12'!Yazdırma_Alanı</vt:lpstr>
      <vt:lpstr>'TABLO-2.13'!Yazdırma_Alanı</vt:lpstr>
      <vt:lpstr>'TABLO-2.14'!Yazdırma_Alanı</vt:lpstr>
      <vt:lpstr>'TABLO-2.15'!Yazdırma_Alanı</vt:lpstr>
      <vt:lpstr>'TABLO-2.16'!Yazdırma_Alanı</vt:lpstr>
      <vt:lpstr>'TABLO-2.17'!Yazdırma_Alanı</vt:lpstr>
      <vt:lpstr>'TABLO-2.18'!Yazdırma_Alanı</vt:lpstr>
      <vt:lpstr>'TABLO-2.19'!Yazdırma_Alanı</vt:lpstr>
      <vt:lpstr>'TABLO-2.20'!Yazdırma_Alanı</vt:lpstr>
      <vt:lpstr>'TABLO-2.21'!Yazdırma_Alanı</vt:lpstr>
      <vt:lpstr>'TABLO-2.22'!Yazdırma_Alanı</vt:lpstr>
      <vt:lpstr>'TABLO-2.25 '!Yazdırma_Alanı</vt:lpstr>
      <vt:lpstr>'TABLO-2.26 '!Yazdırma_Alanı</vt:lpstr>
      <vt:lpstr>'TABLO-2.27'!Yazdırma_Alanı</vt:lpstr>
      <vt:lpstr>'TABLO-2.28'!Yazdırma_Alanı</vt:lpstr>
      <vt:lpstr>'TABLO-2.31'!Yazdırma_Alanı</vt:lpstr>
      <vt:lpstr>'TABLO-2.32'!Yazdırma_Alanı</vt:lpstr>
      <vt:lpstr>'TABLO-2.33'!Yazdırma_Alanı</vt:lpstr>
      <vt:lpstr>'TABLO-2.35'!Yazdırma_Alanı</vt:lpstr>
      <vt:lpstr>'TABLO-2.36'!Yazdırma_Alanı</vt:lpstr>
      <vt:lpstr>'TABLO-2.37'!Yazdırma_Alanı</vt:lpstr>
      <vt:lpstr>'TABLO-2.38'!Yazdırma_Alanı</vt:lpstr>
      <vt:lpstr>'TABLO-2.39'!Yazdırma_Alanı</vt:lpstr>
      <vt:lpstr>'TABLO-2.42'!Yazdırma_Alanı</vt:lpstr>
      <vt:lpstr>'TABLO-2.43'!Yazdırma_Alanı</vt:lpstr>
      <vt:lpstr>'TABLO-2.44'!Yazdırma_Alanı</vt:lpstr>
      <vt:lpstr>'TABLO-2.45 '!Yazdırma_Alanı</vt:lpstr>
      <vt:lpstr>'TABLO-2.46'!Yazdırma_Alanı</vt:lpstr>
      <vt:lpstr>'TABLO-2.47'!Yazdırma_Alanı</vt:lpstr>
      <vt:lpstr>'TABLO-2.49-TABLO-2.50'!Yazdırma_Alanı</vt:lpstr>
      <vt:lpstr>'TABLO-2.5'!Yazdırma_Alanı</vt:lpstr>
      <vt:lpstr>'TABLO-2.51-TABLO-2.52'!Yazdırma_Alanı</vt:lpstr>
      <vt:lpstr>'TABLO-2.53'!Yazdırma_Alanı</vt:lpstr>
      <vt:lpstr>'TABLO-2.54'!Yazdırma_Alanı</vt:lpstr>
      <vt:lpstr>'TABLO-2.55'!Yazdırma_Alanı</vt:lpstr>
      <vt:lpstr>'TABLO-2.7'!Yazdırma_Alanı</vt:lpstr>
      <vt:lpstr>'TABLO-2.9'!Yazdırma_Alanı</vt:lpstr>
      <vt:lpstr>'TABLO-2-2'!Yazdırma_Alanı</vt:lpstr>
      <vt:lpstr>'TABLO-2-3'!Yazdırma_Alanı</vt:lpstr>
      <vt:lpstr>'TABLO-2-4 '!Yazdırma_Alanı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MUHAMMED FATIH TUZEN</cp:lastModifiedBy>
  <cp:lastPrinted>2015-01-21T07:07:59Z</cp:lastPrinted>
  <dcterms:created xsi:type="dcterms:W3CDTF">2000-05-11T13:49:14Z</dcterms:created>
  <dcterms:modified xsi:type="dcterms:W3CDTF">2015-08-04T08:07:15Z</dcterms:modified>
</cp:coreProperties>
</file>